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tables/table1.xml" ContentType="application/vnd.openxmlformats-officedocument.spreadsheetml.table+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showHorizontalScroll="0" showVerticalScroll="0" xWindow="120" yWindow="120" windowWidth="15480" windowHeight="11010" firstSheet="1" activeTab="9"/>
  </bookViews>
  <sheets>
    <sheet name="الرئيسية" sheetId="18" state="hidden" r:id="rId1"/>
    <sheet name="اضافه" sheetId="1" r:id="rId2"/>
    <sheet name="صرف" sheetId="4" r:id="rId3"/>
    <sheet name="تكهين" sheetId="5" r:id="rId4"/>
    <sheet name="نقل" sheetId="6" r:id="rId5"/>
    <sheet name="يوميه" sheetId="7" r:id="rId6"/>
    <sheet name="مخزن" sheetId="8" r:id="rId7"/>
    <sheet name="مسئول" sheetId="14" r:id="rId8"/>
    <sheet name="صنف" sheetId="13" r:id="rId9"/>
    <sheet name="تقرير" sheetId="16" r:id="rId10"/>
    <sheet name="العهده" sheetId="19" r:id="rId11"/>
  </sheets>
  <externalReferences>
    <externalReference r:id="rId12"/>
    <externalReference r:id="rId13"/>
  </externalReferences>
  <definedNames>
    <definedName name="__IntlFixup" hidden="1">TRUE</definedName>
    <definedName name="__IntlFixupTable" localSheetId="8" hidden="1">#REF!</definedName>
    <definedName name="__IntlFixupTable" localSheetId="7" hidden="1">#REF!</definedName>
    <definedName name="__IntlFixupTable" hidden="1">#REF!</definedName>
    <definedName name="_1__8">OFFSET(اضافه!$E$1,,,ROWS(اضافة))</definedName>
    <definedName name="_xlnm._FilterDatabase" localSheetId="1" hidden="1">اضافه!$B$4:$L$4</definedName>
    <definedName name="_xlnm._FilterDatabase" localSheetId="3" hidden="1">تكهين!$B$4:$I$4</definedName>
    <definedName name="_xlnm._FilterDatabase" localSheetId="2" hidden="1">صرف!$B$4:$L$4</definedName>
    <definedName name="_xlnm._FilterDatabase" localSheetId="6" hidden="1">مخزن!$B$4:$I$4</definedName>
    <definedName name="_xlnm._FilterDatabase" localSheetId="7" hidden="1">مسئول!$B$4:$C$4</definedName>
    <definedName name="_xlnm._FilterDatabase" localSheetId="4" hidden="1">نقل!$B$5:$J$5</definedName>
    <definedName name="_xlnm._FilterDatabase" localSheetId="5" hidden="1">يوميه!$B$4:$H$4</definedName>
    <definedName name="_Order1" hidden="1">0</definedName>
    <definedName name="AA.Report.Files" localSheetId="8" hidden="1">#REF!</definedName>
    <definedName name="AA.Report.Files" localSheetId="7" hidden="1">#REF!</definedName>
    <definedName name="AA.Report.Files" hidden="1">#REF!</definedName>
    <definedName name="AA.Reports.Available" localSheetId="8" hidden="1">#REF!</definedName>
    <definedName name="AA.Reports.Available" localSheetId="7" hidden="1">#REF!</definedName>
    <definedName name="AA.Reports.Available" hidden="1">#REF!</definedName>
    <definedName name="Data.Dump" localSheetId="8" hidden="1">OFFSET([1]!Data.Top.Left,1,0)</definedName>
    <definedName name="Data.Dump" localSheetId="7" hidden="1">OFFSET([1]!Data.Top.Left,1,0)</definedName>
    <definedName name="Data.Dump" hidden="1">OFFSET([1]!Data.Top.Left,1,0)</definedName>
    <definedName name="data125">'[2]Master Data Entry'!$I$41</definedName>
    <definedName name="data2">'[2]Master Data Entry'!$I$8</definedName>
    <definedName name="Database.File" localSheetId="8" hidden="1">#REF!</definedName>
    <definedName name="Database.File" localSheetId="7" hidden="1">#REF!</definedName>
    <definedName name="Database.File" hidden="1">#REF!</definedName>
    <definedName name="File.Type" localSheetId="8" hidden="1">#REF!</definedName>
    <definedName name="File.Type" localSheetId="7" hidden="1">#REF!</definedName>
    <definedName name="File.Type" hidden="1">#REF!</definedName>
    <definedName name="FLOW" localSheetId="8">#REF!</definedName>
    <definedName name="FLOW" localSheetId="7">#REF!</definedName>
    <definedName name="FLOW">#REF!</definedName>
    <definedName name="HTML_CodePage" hidden="1">1252</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PathFile" hidden="1">"C:\my documents\lever.htm"</definedName>
    <definedName name="HTML_Title" hidden="1">"leverage"</definedName>
    <definedName name="Macro1" localSheetId="8">[1]!Macro1</definedName>
    <definedName name="Macro1" localSheetId="7">[1]!Macro1</definedName>
    <definedName name="Macro1">[1]!Macro1</definedName>
    <definedName name="Macro2" localSheetId="8">[1]!Macro2</definedName>
    <definedName name="Macro2" localSheetId="7">[1]!Macro2</definedName>
    <definedName name="Macro2">[1]!Macro2</definedName>
    <definedName name="Ownership" localSheetId="8" hidden="1">OFFSET([1]!Data.Top.Left,1,0)</definedName>
    <definedName name="Ownership" localSheetId="7" hidden="1">OFFSET([1]!Data.Top.Left,1,0)</definedName>
    <definedName name="Ownership" hidden="1">OFFSET([1]!Data.Top.Left,1,0)</definedName>
    <definedName name="Show.Acct.Update.Warning" localSheetId="8" hidden="1">#REF!</definedName>
    <definedName name="Show.Acct.Update.Warning" localSheetId="7" hidden="1">#REF!</definedName>
    <definedName name="Show.Acct.Update.Warning" hidden="1">#REF!</definedName>
    <definedName name="Show.MDB.Update.Warning" localSheetId="8" hidden="1">#REF!</definedName>
    <definedName name="Show.MDB.Update.Warning" localSheetId="7" hidden="1">#REF!</definedName>
    <definedName name="Show.MDB.Update.Warning" hidden="1">#REF!</definedName>
    <definedName name="اضافة">OFFSET(اضافه!$B$1:$L$1,,,MAX(اضافه!$B:$B)+4)</definedName>
    <definedName name="السعر">INDIRECT(ROW(اضافة))</definedName>
    <definedName name="تكهين">OFFSET(تكهين!$B$1:$I$5,,,MAX(تكهين!$B:$B)+4)</definedName>
    <definedName name="ششش" hidden="1">#REF!</definedName>
    <definedName name="صرف">OFFSET(صرف!$B$1:$K$1,,,MAX(صرف!$B:$B)+4)</definedName>
  </definedNames>
  <calcPr calcId="162913"/>
</workbook>
</file>

<file path=xl/calcChain.xml><?xml version="1.0" encoding="utf-8"?>
<calcChain xmlns="http://schemas.openxmlformats.org/spreadsheetml/2006/main">
  <c r="O183" i="16" l="1"/>
  <c r="O184" i="16"/>
  <c r="O185" i="16"/>
  <c r="O186" i="16"/>
  <c r="O187" i="16"/>
  <c r="O188" i="16"/>
  <c r="O189" i="16"/>
  <c r="O190" i="16"/>
  <c r="O191" i="16"/>
  <c r="O192" i="16"/>
  <c r="O193" i="16"/>
  <c r="O194" i="16"/>
  <c r="O195" i="16"/>
  <c r="O196" i="16"/>
  <c r="O197" i="16"/>
  <c r="O198" i="16"/>
  <c r="O199" i="16"/>
  <c r="O200" i="16"/>
  <c r="O201" i="16"/>
  <c r="O202" i="16"/>
  <c r="O203" i="16"/>
  <c r="O204" i="16"/>
  <c r="O205" i="16"/>
  <c r="O206" i="16"/>
  <c r="O207" i="16"/>
  <c r="O208" i="16"/>
  <c r="O209" i="16"/>
  <c r="O210" i="16"/>
  <c r="O211" i="16"/>
  <c r="O212" i="16"/>
  <c r="O213" i="16"/>
  <c r="O214" i="16"/>
  <c r="O215" i="16"/>
  <c r="O216" i="16"/>
  <c r="O217" i="16"/>
  <c r="O218" i="16"/>
  <c r="O219" i="16"/>
  <c r="O220" i="16"/>
  <c r="O221" i="16"/>
  <c r="O222" i="16"/>
  <c r="O223" i="16"/>
  <c r="O224" i="16"/>
  <c r="O225" i="16"/>
  <c r="O226" i="16"/>
  <c r="O227" i="16"/>
  <c r="O228" i="16"/>
  <c r="O229" i="16"/>
  <c r="O230" i="16"/>
  <c r="O231" i="16"/>
  <c r="O232" i="16"/>
  <c r="O233" i="16"/>
  <c r="O234" i="16"/>
  <c r="O235" i="16"/>
  <c r="O236" i="16"/>
  <c r="O237" i="16"/>
  <c r="O238" i="16"/>
  <c r="O239" i="16"/>
  <c r="O240" i="16"/>
  <c r="O241" i="16"/>
  <c r="O242" i="16"/>
  <c r="O243" i="16"/>
  <c r="O244" i="16"/>
  <c r="O245" i="16"/>
  <c r="O246" i="16"/>
  <c r="O247" i="16"/>
  <c r="O248" i="16"/>
  <c r="O249" i="16"/>
  <c r="O250" i="16"/>
  <c r="O251" i="16"/>
  <c r="O252" i="16"/>
  <c r="O253" i="16"/>
  <c r="O254" i="16"/>
  <c r="O255" i="16"/>
  <c r="O256" i="16"/>
  <c r="O257" i="16"/>
  <c r="O258" i="16"/>
  <c r="O259" i="16"/>
  <c r="O260" i="16"/>
  <c r="O261" i="16"/>
  <c r="O262" i="16"/>
  <c r="O263" i="16"/>
  <c r="O264" i="16"/>
  <c r="O265" i="16"/>
  <c r="O266" i="16"/>
  <c r="O267" i="16"/>
  <c r="O268" i="16"/>
  <c r="O269" i="16"/>
  <c r="O270" i="16"/>
  <c r="O271" i="16"/>
  <c r="O272" i="16"/>
  <c r="O273" i="16"/>
  <c r="O274" i="16"/>
  <c r="O275" i="16"/>
  <c r="O276" i="16"/>
  <c r="O277" i="16"/>
  <c r="O278" i="16"/>
  <c r="O279" i="16"/>
  <c r="O280" i="16"/>
  <c r="O281" i="16"/>
  <c r="O282" i="16"/>
  <c r="O283" i="16"/>
  <c r="O284" i="16"/>
  <c r="O285" i="16"/>
  <c r="O286" i="16"/>
  <c r="O287" i="16"/>
  <c r="O288" i="16"/>
  <c r="O289" i="16"/>
  <c r="O290" i="16"/>
  <c r="O291" i="16"/>
  <c r="O292" i="16"/>
  <c r="O293" i="16"/>
  <c r="O294" i="16"/>
  <c r="O295" i="16"/>
  <c r="O296" i="16"/>
  <c r="O297" i="16"/>
  <c r="O298" i="16"/>
  <c r="O299" i="16"/>
  <c r="O300" i="16"/>
  <c r="O301" i="16"/>
  <c r="O302" i="16"/>
  <c r="O303" i="16"/>
  <c r="O304" i="16"/>
  <c r="O305" i="16"/>
  <c r="O306" i="16"/>
  <c r="O307" i="16"/>
  <c r="O308" i="16"/>
  <c r="O309" i="16"/>
  <c r="O310" i="16"/>
  <c r="O311" i="16"/>
  <c r="O312" i="16"/>
  <c r="O313" i="16"/>
  <c r="O314" i="16"/>
  <c r="O315" i="16"/>
  <c r="O316" i="16"/>
  <c r="O317" i="16"/>
  <c r="O318" i="16"/>
  <c r="O319" i="16"/>
  <c r="O320" i="16"/>
  <c r="O321" i="16"/>
  <c r="O322" i="16"/>
  <c r="O323" i="16"/>
  <c r="O324" i="16"/>
  <c r="O325" i="16"/>
  <c r="O326" i="16"/>
  <c r="O327" i="16"/>
  <c r="O328" i="16"/>
  <c r="O329" i="16"/>
  <c r="O330" i="16"/>
  <c r="O331" i="16"/>
  <c r="O332" i="16"/>
  <c r="O333" i="16"/>
  <c r="O334" i="16"/>
  <c r="O335" i="16"/>
  <c r="O336" i="16"/>
  <c r="O337" i="16"/>
  <c r="O338" i="16"/>
  <c r="O339" i="16"/>
  <c r="O340" i="16"/>
  <c r="O341" i="16"/>
  <c r="O342" i="16"/>
  <c r="O343" i="16"/>
  <c r="O344" i="16"/>
  <c r="O345" i="16"/>
  <c r="O346" i="16"/>
  <c r="O347" i="16"/>
  <c r="O348" i="16"/>
  <c r="O349" i="16"/>
  <c r="O350" i="16"/>
  <c r="O351" i="16"/>
  <c r="O352" i="16"/>
  <c r="O353" i="16"/>
  <c r="O354" i="16"/>
  <c r="O355" i="16"/>
  <c r="O356" i="16"/>
  <c r="O357" i="16"/>
  <c r="O358" i="16"/>
  <c r="O359" i="16"/>
  <c r="O360" i="16"/>
  <c r="O361" i="16"/>
  <c r="O362" i="16"/>
  <c r="O363" i="16"/>
  <c r="O364" i="16"/>
  <c r="O365" i="16"/>
  <c r="O366" i="16"/>
  <c r="O367" i="16"/>
  <c r="O368" i="16"/>
  <c r="O369" i="16"/>
  <c r="O370" i="16"/>
  <c r="O371" i="16"/>
  <c r="O372" i="16"/>
  <c r="O373" i="16"/>
  <c r="O374" i="16"/>
  <c r="O375" i="16"/>
  <c r="O376" i="16"/>
  <c r="O377" i="16"/>
  <c r="O378" i="16"/>
  <c r="O379" i="16"/>
  <c r="O380" i="16"/>
  <c r="O381" i="16"/>
  <c r="O382" i="16"/>
  <c r="O383" i="16"/>
  <c r="O384" i="16"/>
  <c r="O385" i="16"/>
  <c r="O386" i="16"/>
  <c r="O387" i="16"/>
  <c r="O388" i="16"/>
  <c r="O389" i="16"/>
  <c r="O390" i="16"/>
  <c r="O391" i="16"/>
  <c r="O392" i="16"/>
  <c r="O393" i="16"/>
  <c r="O394" i="16"/>
  <c r="O395" i="16"/>
  <c r="O396" i="16"/>
  <c r="O397" i="16"/>
  <c r="O398" i="16"/>
  <c r="O399" i="16"/>
  <c r="O400" i="16"/>
  <c r="O401" i="16"/>
  <c r="O402" i="16"/>
  <c r="O403" i="16"/>
  <c r="O404" i="16"/>
  <c r="O405" i="16"/>
  <c r="O406" i="16"/>
  <c r="O407" i="16"/>
  <c r="O408" i="16"/>
  <c r="O409" i="16"/>
  <c r="O410" i="16"/>
  <c r="O411" i="16"/>
  <c r="O412" i="16"/>
  <c r="O413" i="16"/>
  <c r="O414" i="16"/>
  <c r="O415" i="16"/>
  <c r="O416" i="16"/>
  <c r="O417" i="16"/>
  <c r="O418" i="16"/>
  <c r="O419" i="16"/>
  <c r="O420" i="16"/>
  <c r="O421" i="16"/>
  <c r="O422" i="16"/>
  <c r="O423" i="16"/>
  <c r="O424" i="16"/>
  <c r="O425" i="16"/>
  <c r="O426" i="16"/>
  <c r="O427" i="16"/>
  <c r="O428" i="16"/>
  <c r="O429" i="16"/>
  <c r="O430" i="16"/>
  <c r="O431" i="16"/>
  <c r="O432" i="16"/>
  <c r="O433" i="16"/>
  <c r="O434" i="16"/>
  <c r="O435" i="16"/>
  <c r="O436" i="16"/>
  <c r="O437" i="16"/>
  <c r="O438" i="16"/>
  <c r="O439" i="16"/>
  <c r="O440" i="16"/>
  <c r="O441" i="16"/>
  <c r="O442" i="16"/>
  <c r="O443" i="16"/>
  <c r="O444" i="16"/>
  <c r="O445" i="16"/>
  <c r="O446" i="16"/>
  <c r="O447" i="16"/>
  <c r="O448" i="16"/>
  <c r="O449" i="16"/>
  <c r="O450" i="16"/>
  <c r="O451" i="16"/>
  <c r="O452" i="16"/>
  <c r="O453" i="16"/>
  <c r="O454" i="16"/>
  <c r="O455" i="16"/>
  <c r="O456" i="16"/>
  <c r="O457" i="16"/>
  <c r="O458" i="16"/>
  <c r="O459" i="16"/>
  <c r="O460" i="16"/>
  <c r="O461" i="16"/>
  <c r="O462" i="16"/>
  <c r="O463" i="16"/>
  <c r="O464" i="16"/>
  <c r="O465" i="16"/>
  <c r="O466" i="16"/>
  <c r="O467" i="16"/>
  <c r="O468" i="16"/>
  <c r="O469" i="16"/>
  <c r="O470" i="16"/>
  <c r="O471" i="16"/>
  <c r="O472" i="16"/>
  <c r="O473" i="16"/>
  <c r="O474" i="16"/>
  <c r="O475" i="16"/>
  <c r="O476" i="16"/>
  <c r="O477" i="16"/>
  <c r="O478" i="16"/>
  <c r="O479" i="16"/>
  <c r="O480" i="16"/>
  <c r="O481" i="16"/>
  <c r="O482" i="16"/>
  <c r="O483" i="16"/>
  <c r="O484" i="16"/>
  <c r="O485" i="16"/>
  <c r="O486" i="16"/>
  <c r="O487" i="16"/>
  <c r="O488" i="16"/>
  <c r="O489" i="16"/>
  <c r="O490" i="16"/>
  <c r="O491" i="16"/>
  <c r="O492" i="16"/>
  <c r="O493" i="16"/>
  <c r="O494" i="16"/>
  <c r="O495" i="16"/>
  <c r="O496" i="16"/>
  <c r="O497" i="16"/>
  <c r="O498" i="16"/>
  <c r="O499" i="16"/>
  <c r="O500" i="16"/>
  <c r="O501" i="16"/>
  <c r="O502" i="16"/>
  <c r="O503" i="16"/>
  <c r="O504" i="16"/>
  <c r="O505" i="16"/>
  <c r="O506" i="16"/>
  <c r="O507" i="16"/>
  <c r="O508" i="16"/>
  <c r="O509" i="16"/>
  <c r="O510" i="16"/>
  <c r="O511" i="16"/>
  <c r="O512" i="16"/>
  <c r="O513" i="16"/>
  <c r="O514" i="16"/>
  <c r="O515" i="16"/>
  <c r="O516" i="16"/>
  <c r="O517" i="16"/>
  <c r="O518" i="16"/>
  <c r="O519" i="16"/>
  <c r="O520" i="16"/>
  <c r="O521" i="16"/>
  <c r="O522" i="16"/>
  <c r="O523" i="16"/>
  <c r="O524" i="16"/>
  <c r="O525" i="16"/>
  <c r="O526" i="16"/>
  <c r="O527" i="16"/>
  <c r="O528" i="16"/>
  <c r="O529" i="16"/>
  <c r="O530" i="16"/>
  <c r="O531" i="16"/>
  <c r="O532" i="16"/>
  <c r="O533" i="16"/>
  <c r="O534" i="16"/>
  <c r="O535" i="16"/>
  <c r="O536" i="16"/>
  <c r="O537" i="16"/>
  <c r="O538" i="16"/>
  <c r="O539" i="16"/>
  <c r="O540" i="16"/>
  <c r="O541" i="16"/>
  <c r="O542" i="16"/>
  <c r="O543" i="16"/>
  <c r="O544" i="16"/>
  <c r="O545" i="16"/>
  <c r="O546" i="16"/>
  <c r="O547" i="16"/>
  <c r="O548" i="16"/>
  <c r="O549" i="16"/>
  <c r="O550" i="16"/>
  <c r="O551" i="16"/>
  <c r="O552" i="16"/>
  <c r="O553" i="16"/>
  <c r="O554" i="16"/>
  <c r="O555" i="16"/>
  <c r="O556" i="16"/>
  <c r="O557" i="16"/>
  <c r="O558" i="16"/>
  <c r="O559" i="16"/>
  <c r="O560" i="16"/>
  <c r="O561" i="16"/>
  <c r="O562" i="16"/>
  <c r="O563" i="16"/>
  <c r="O564" i="16"/>
  <c r="O565" i="16"/>
  <c r="O566" i="16"/>
  <c r="O567" i="16"/>
  <c r="O568" i="16"/>
  <c r="O569" i="16"/>
  <c r="O570" i="16"/>
  <c r="O571" i="16"/>
  <c r="O572" i="16"/>
  <c r="O573" i="16"/>
  <c r="O574" i="16"/>
  <c r="O575" i="16"/>
  <c r="O576" i="16"/>
  <c r="O577" i="16"/>
  <c r="O578" i="16"/>
  <c r="O579" i="16"/>
  <c r="O580" i="16"/>
  <c r="O581" i="16"/>
  <c r="O582" i="16"/>
  <c r="O583" i="16"/>
  <c r="O584" i="16"/>
  <c r="O585" i="16"/>
  <c r="O586" i="16"/>
  <c r="O587" i="16"/>
  <c r="O588" i="16"/>
  <c r="O589" i="16"/>
  <c r="O590" i="16"/>
  <c r="O591" i="16"/>
  <c r="O592" i="16"/>
  <c r="O593" i="16"/>
  <c r="O594" i="16"/>
  <c r="O595" i="16"/>
  <c r="O596" i="16"/>
  <c r="O597" i="16"/>
  <c r="O598" i="16"/>
  <c r="O599" i="16"/>
  <c r="O600" i="16"/>
  <c r="O601" i="16"/>
  <c r="O602" i="16"/>
  <c r="O603" i="16"/>
  <c r="O604" i="16"/>
  <c r="O605" i="16"/>
  <c r="O606" i="16"/>
  <c r="O607" i="16"/>
  <c r="O608" i="16"/>
  <c r="O609" i="16"/>
  <c r="O610" i="16"/>
  <c r="O611" i="16"/>
  <c r="O612" i="16"/>
  <c r="O613" i="16"/>
  <c r="O614" i="16"/>
  <c r="O615" i="16"/>
  <c r="O616" i="16"/>
  <c r="O617" i="16"/>
  <c r="O618" i="16"/>
  <c r="O619" i="16"/>
  <c r="O620" i="16"/>
  <c r="O621" i="16"/>
  <c r="O622" i="16"/>
  <c r="O623" i="16"/>
  <c r="O624" i="16"/>
  <c r="O625" i="16"/>
  <c r="O626" i="16"/>
  <c r="O627" i="16"/>
  <c r="O628" i="16"/>
  <c r="O629" i="16"/>
  <c r="O630" i="16"/>
  <c r="O631" i="16"/>
  <c r="O632" i="16"/>
  <c r="O633" i="16"/>
  <c r="O634" i="16"/>
  <c r="O635" i="16"/>
  <c r="O636" i="16"/>
  <c r="O637" i="16"/>
  <c r="O638" i="16"/>
  <c r="O639" i="16"/>
  <c r="O640" i="16"/>
  <c r="O641" i="16"/>
  <c r="O642" i="16"/>
  <c r="O643" i="16"/>
  <c r="O644" i="16"/>
  <c r="O645" i="16"/>
  <c r="O646" i="16"/>
  <c r="O647" i="16"/>
  <c r="O648" i="16"/>
  <c r="O649" i="16"/>
  <c r="O650" i="16"/>
  <c r="O651" i="16"/>
  <c r="O652" i="16"/>
  <c r="O653" i="16"/>
  <c r="O654" i="16"/>
  <c r="O655" i="16"/>
  <c r="O656" i="16"/>
  <c r="O657" i="16"/>
  <c r="O658" i="16"/>
  <c r="O659" i="16"/>
  <c r="O660" i="16"/>
  <c r="O661" i="16"/>
  <c r="O662" i="16"/>
  <c r="O663" i="16"/>
  <c r="O664" i="16"/>
  <c r="O665" i="16"/>
  <c r="O666" i="16"/>
  <c r="O667" i="16"/>
  <c r="O668" i="16"/>
  <c r="O669" i="16"/>
  <c r="O670" i="16"/>
  <c r="O671" i="16"/>
  <c r="O672" i="16"/>
  <c r="O673" i="16"/>
  <c r="O674" i="16"/>
  <c r="O675" i="16"/>
  <c r="O676" i="16"/>
  <c r="O677" i="16"/>
  <c r="O678" i="16"/>
  <c r="O679" i="16"/>
  <c r="O680" i="16"/>
  <c r="O681" i="16"/>
  <c r="O682" i="16"/>
  <c r="O683" i="16"/>
  <c r="O684" i="16"/>
  <c r="O685" i="16"/>
  <c r="O686" i="16"/>
  <c r="O687" i="16"/>
  <c r="O688" i="16"/>
  <c r="O689" i="16"/>
  <c r="O690" i="16"/>
  <c r="O691" i="16"/>
  <c r="O692" i="16"/>
  <c r="O693" i="16"/>
  <c r="O694" i="16"/>
  <c r="O695" i="16"/>
  <c r="O696" i="16"/>
  <c r="O697" i="16"/>
  <c r="O698" i="16"/>
  <c r="O699" i="16"/>
  <c r="O700" i="16"/>
  <c r="O701" i="16"/>
  <c r="O702" i="16"/>
  <c r="O703" i="16"/>
  <c r="O704" i="16"/>
  <c r="O705" i="16"/>
  <c r="O706" i="16"/>
  <c r="O707" i="16"/>
  <c r="O708" i="16"/>
  <c r="O709" i="16"/>
  <c r="O710" i="16"/>
  <c r="O711" i="16"/>
  <c r="O712" i="16"/>
  <c r="O713" i="16"/>
  <c r="O714" i="16"/>
  <c r="O715" i="16"/>
  <c r="O716" i="16"/>
  <c r="O717" i="16"/>
  <c r="O718" i="16"/>
  <c r="O719" i="16"/>
  <c r="O720" i="16"/>
  <c r="O721" i="16"/>
  <c r="O722" i="16"/>
  <c r="O723" i="16"/>
  <c r="O724" i="16"/>
  <c r="O725" i="16"/>
  <c r="O726" i="16"/>
  <c r="O727" i="16"/>
  <c r="O728" i="16"/>
  <c r="O729" i="16"/>
  <c r="O730" i="16"/>
  <c r="O731" i="16"/>
  <c r="O732" i="16"/>
  <c r="O733" i="16"/>
  <c r="O734" i="16"/>
  <c r="O735" i="16"/>
  <c r="O736" i="16"/>
  <c r="O737" i="16"/>
  <c r="O738" i="16"/>
  <c r="O739" i="16"/>
  <c r="O740" i="16"/>
  <c r="O741" i="16"/>
  <c r="O742" i="16"/>
  <c r="O743" i="16"/>
  <c r="O744" i="16"/>
  <c r="O745" i="16"/>
  <c r="O746" i="16"/>
  <c r="O747" i="16"/>
  <c r="O748" i="16"/>
  <c r="O749" i="16"/>
  <c r="O750" i="16"/>
  <c r="O751" i="16"/>
  <c r="O752" i="16"/>
  <c r="O753" i="16"/>
  <c r="O754" i="16"/>
  <c r="O755" i="16"/>
  <c r="O756" i="16"/>
  <c r="O757" i="16"/>
  <c r="O758" i="16"/>
  <c r="O759" i="16"/>
  <c r="O760" i="16"/>
  <c r="O761" i="16"/>
  <c r="O762" i="16"/>
  <c r="O763" i="16"/>
  <c r="O764" i="16"/>
  <c r="O765" i="16"/>
  <c r="O766" i="16"/>
  <c r="O767" i="16"/>
  <c r="O768" i="16"/>
  <c r="O769" i="16"/>
  <c r="O770" i="16"/>
  <c r="O771" i="16"/>
  <c r="O772" i="16"/>
  <c r="O773" i="16"/>
  <c r="O774" i="16"/>
  <c r="O775" i="16"/>
  <c r="O776" i="16"/>
  <c r="O777" i="16"/>
  <c r="O778" i="16"/>
  <c r="O779" i="16"/>
  <c r="O780" i="16"/>
  <c r="O781" i="16"/>
  <c r="O782" i="16"/>
  <c r="O783" i="16"/>
  <c r="O784" i="16"/>
  <c r="O785" i="16"/>
  <c r="O786" i="16"/>
  <c r="O787" i="16"/>
  <c r="O788" i="16"/>
  <c r="O789" i="16"/>
  <c r="O790" i="16"/>
  <c r="O791" i="16"/>
  <c r="O792" i="16"/>
  <c r="O793" i="16"/>
  <c r="O794" i="16"/>
  <c r="O795" i="16"/>
  <c r="O796" i="16"/>
  <c r="O797" i="16"/>
  <c r="O798" i="16"/>
  <c r="O799" i="16"/>
  <c r="O800" i="16"/>
  <c r="O801" i="16"/>
  <c r="O802" i="16"/>
  <c r="O803" i="16"/>
  <c r="O804" i="16"/>
  <c r="O805" i="16"/>
  <c r="O806" i="16"/>
  <c r="O807" i="16"/>
  <c r="O808" i="16"/>
  <c r="O809" i="16"/>
  <c r="O810" i="16"/>
  <c r="O811" i="16"/>
  <c r="O812" i="16"/>
  <c r="O813" i="16"/>
  <c r="O814" i="16"/>
  <c r="O815" i="16"/>
  <c r="O816" i="16"/>
  <c r="O817" i="16"/>
  <c r="O818" i="16"/>
  <c r="O819" i="16"/>
  <c r="O820" i="16"/>
  <c r="O821" i="16"/>
  <c r="O822" i="16"/>
  <c r="O823" i="16"/>
  <c r="O824" i="16"/>
  <c r="O825" i="16"/>
  <c r="O826" i="16"/>
  <c r="O827" i="16"/>
  <c r="O828" i="16"/>
  <c r="O829" i="16"/>
  <c r="O830" i="16"/>
  <c r="O831" i="16"/>
  <c r="O832" i="16"/>
  <c r="O833" i="16"/>
  <c r="O834" i="16"/>
  <c r="O835" i="16"/>
  <c r="O836" i="16"/>
  <c r="O837" i="16"/>
  <c r="O838" i="16"/>
  <c r="O839" i="16"/>
  <c r="O840" i="16"/>
  <c r="O841" i="16"/>
  <c r="O842" i="16"/>
  <c r="O843" i="16"/>
  <c r="O844" i="16"/>
  <c r="O845" i="16"/>
  <c r="O846" i="16"/>
  <c r="O847" i="16"/>
  <c r="O848" i="16"/>
  <c r="O849" i="16"/>
  <c r="O850" i="16"/>
  <c r="O851" i="16"/>
  <c r="O852" i="16"/>
  <c r="O853" i="16"/>
  <c r="O854" i="16"/>
  <c r="O855" i="16"/>
  <c r="O856" i="16"/>
  <c r="O857" i="16"/>
  <c r="O858" i="16"/>
  <c r="O859" i="16"/>
  <c r="O860" i="16"/>
  <c r="O861" i="16"/>
  <c r="O862" i="16"/>
  <c r="O863" i="16"/>
  <c r="O864" i="16"/>
  <c r="O865" i="16"/>
  <c r="O866" i="16"/>
  <c r="O867" i="16"/>
  <c r="O868" i="16"/>
  <c r="O869" i="16"/>
  <c r="O870" i="16"/>
  <c r="O871" i="16"/>
  <c r="O872" i="16"/>
  <c r="O873" i="16"/>
  <c r="O874" i="16"/>
  <c r="O875" i="16"/>
  <c r="O876" i="16"/>
  <c r="O877" i="16"/>
  <c r="O878" i="16"/>
  <c r="O879" i="16"/>
  <c r="O880" i="16"/>
  <c r="O881" i="16"/>
  <c r="O882" i="16"/>
  <c r="O883" i="16"/>
  <c r="O884" i="16"/>
  <c r="O885" i="16"/>
  <c r="O886" i="16"/>
  <c r="O887" i="16"/>
  <c r="O888" i="16"/>
  <c r="O889" i="16"/>
  <c r="O890" i="16"/>
  <c r="O891" i="16"/>
  <c r="O892" i="16"/>
  <c r="O893" i="16"/>
  <c r="O894" i="16"/>
  <c r="O895" i="16"/>
  <c r="O896" i="16"/>
  <c r="O897" i="16"/>
  <c r="O898" i="16"/>
  <c r="O899" i="16"/>
  <c r="O900" i="16"/>
  <c r="O901" i="16"/>
  <c r="O902" i="16"/>
  <c r="O903" i="16"/>
  <c r="O904" i="16"/>
  <c r="O905" i="16"/>
  <c r="O906" i="16"/>
  <c r="O907" i="16"/>
  <c r="O908" i="16"/>
  <c r="O909" i="16"/>
  <c r="O910" i="16"/>
  <c r="O911" i="16"/>
  <c r="O912" i="16"/>
  <c r="O913" i="16"/>
  <c r="O914" i="16"/>
  <c r="O915" i="16"/>
  <c r="O916" i="16"/>
  <c r="O917" i="16"/>
  <c r="O918" i="16"/>
  <c r="O919" i="16"/>
  <c r="O920" i="16"/>
  <c r="O921" i="16"/>
  <c r="O922" i="16"/>
  <c r="O923" i="16"/>
  <c r="O924" i="16"/>
  <c r="O925" i="16"/>
  <c r="O926" i="16"/>
  <c r="O927" i="16"/>
  <c r="O928" i="16"/>
  <c r="O929" i="16"/>
  <c r="O930" i="16"/>
  <c r="O931" i="16"/>
  <c r="O932" i="16"/>
  <c r="O933" i="16"/>
  <c r="O934" i="16"/>
  <c r="O935" i="16"/>
  <c r="O936" i="16"/>
  <c r="O937" i="16"/>
  <c r="O938" i="16"/>
  <c r="O939" i="16"/>
  <c r="O940" i="16"/>
  <c r="O941" i="16"/>
  <c r="O942" i="16"/>
  <c r="O943" i="16"/>
  <c r="O944" i="16"/>
  <c r="O945" i="16"/>
  <c r="O946" i="16"/>
  <c r="O947" i="16"/>
  <c r="O948" i="16"/>
  <c r="O949" i="16"/>
  <c r="O950" i="16"/>
  <c r="O951" i="16"/>
  <c r="O952" i="16"/>
  <c r="O953" i="16"/>
  <c r="O954" i="16"/>
  <c r="O955" i="16"/>
  <c r="O956" i="16"/>
  <c r="O957" i="16"/>
  <c r="O958" i="16"/>
  <c r="O959" i="16"/>
  <c r="O960" i="16"/>
  <c r="O961" i="16"/>
  <c r="O962" i="16"/>
  <c r="O963" i="16"/>
  <c r="O964" i="16"/>
  <c r="O965" i="16"/>
  <c r="O966" i="16"/>
  <c r="O967" i="16"/>
  <c r="O968" i="16"/>
  <c r="O969" i="16"/>
  <c r="O970" i="16"/>
  <c r="O971" i="16"/>
  <c r="O972" i="16"/>
  <c r="O973" i="16"/>
  <c r="O974" i="16"/>
  <c r="O975" i="16"/>
  <c r="O976" i="16"/>
  <c r="O977" i="16"/>
  <c r="O978" i="16"/>
  <c r="O979" i="16"/>
  <c r="O980" i="16"/>
  <c r="O981" i="16"/>
  <c r="O982" i="16"/>
  <c r="O983" i="16"/>
  <c r="O984" i="16"/>
  <c r="O985" i="16"/>
  <c r="O986" i="16"/>
  <c r="O987" i="16"/>
  <c r="O988" i="16"/>
  <c r="O989" i="16"/>
  <c r="O990" i="16"/>
  <c r="O991" i="16"/>
  <c r="O992" i="16"/>
  <c r="O993" i="16"/>
  <c r="O994" i="16"/>
  <c r="O995" i="16"/>
  <c r="O996" i="16"/>
  <c r="O997" i="16"/>
  <c r="O998" i="16"/>
  <c r="O999" i="16"/>
  <c r="O1000" i="16"/>
  <c r="O1001" i="16"/>
  <c r="O1002" i="16"/>
  <c r="O1003" i="16"/>
  <c r="O1004" i="16"/>
  <c r="O1005" i="16"/>
  <c r="O1006" i="16"/>
  <c r="O1007" i="16"/>
  <c r="O1008" i="16"/>
  <c r="O1009" i="16"/>
  <c r="O1010" i="16"/>
  <c r="O1011" i="16"/>
  <c r="O1012" i="16"/>
  <c r="O1013" i="16"/>
  <c r="O1014" i="16"/>
  <c r="O1015" i="16"/>
  <c r="O1016" i="16"/>
  <c r="O1017" i="16"/>
  <c r="O1018" i="16"/>
  <c r="O1019" i="16"/>
  <c r="O1020" i="16"/>
  <c r="O1021" i="16"/>
  <c r="O1022" i="16"/>
  <c r="O1023" i="16"/>
  <c r="O1024" i="16"/>
  <c r="O1025" i="16"/>
  <c r="O1026" i="16"/>
  <c r="O1027" i="16"/>
  <c r="O1028" i="16"/>
  <c r="O1029" i="16"/>
  <c r="O1030" i="16"/>
  <c r="O1031" i="16"/>
  <c r="O1032" i="16"/>
  <c r="O1033" i="16"/>
  <c r="O1034" i="16"/>
  <c r="O1035" i="16"/>
  <c r="O1036" i="16"/>
  <c r="O1037" i="16"/>
  <c r="O1038" i="16"/>
  <c r="O1039" i="16"/>
  <c r="O1040" i="16"/>
  <c r="O1041" i="16"/>
  <c r="O1042" i="16"/>
  <c r="O1043" i="16"/>
  <c r="O1044" i="16"/>
  <c r="O1045" i="16"/>
  <c r="O1046" i="16"/>
  <c r="O1047" i="16"/>
  <c r="O1048" i="16"/>
  <c r="O1049" i="16"/>
  <c r="O1050" i="16"/>
  <c r="O1051" i="16"/>
  <c r="O1052" i="16"/>
  <c r="O1053" i="16"/>
  <c r="O1054" i="16"/>
  <c r="O1055" i="16"/>
  <c r="O1056" i="16"/>
  <c r="O1057" i="16"/>
  <c r="O1058" i="16"/>
  <c r="O1059" i="16"/>
  <c r="O1060" i="16"/>
  <c r="O1061" i="16"/>
  <c r="O1062" i="16"/>
  <c r="O1063" i="16"/>
  <c r="O1064" i="16"/>
  <c r="O1065" i="16"/>
  <c r="O1066" i="16"/>
  <c r="O1067" i="16"/>
  <c r="O1068" i="16"/>
  <c r="O1069" i="16"/>
  <c r="O1070" i="16"/>
  <c r="O1071" i="16"/>
  <c r="O1072" i="16"/>
  <c r="O1073" i="16"/>
  <c r="O1074" i="16"/>
  <c r="O1075" i="16"/>
  <c r="O1076" i="16"/>
  <c r="O1077" i="16"/>
  <c r="O1078" i="16"/>
  <c r="O1079" i="16"/>
  <c r="O1080" i="16"/>
  <c r="O1081" i="16"/>
  <c r="O1082" i="16"/>
  <c r="O1083" i="16"/>
  <c r="O1084" i="16"/>
  <c r="O1085" i="16"/>
  <c r="O1086" i="16"/>
  <c r="O1087" i="16"/>
  <c r="O1088" i="16"/>
  <c r="O1089" i="16"/>
  <c r="O1090" i="16"/>
  <c r="O1091" i="16"/>
  <c r="O1092" i="16"/>
  <c r="O1093" i="16"/>
  <c r="O1094" i="16"/>
  <c r="O1095" i="16"/>
  <c r="O1096" i="16"/>
  <c r="O1097" i="16"/>
  <c r="O1098" i="16"/>
  <c r="O1099" i="16"/>
  <c r="O1100" i="16"/>
  <c r="O1101" i="16"/>
  <c r="O1102" i="16"/>
  <c r="O1103" i="16"/>
  <c r="O1104" i="16"/>
  <c r="O1105" i="16"/>
  <c r="O1106" i="16"/>
  <c r="O1107" i="16"/>
  <c r="O1108" i="16"/>
  <c r="O1109" i="16"/>
  <c r="O1110" i="16"/>
  <c r="O1111" i="16"/>
  <c r="O1112" i="16"/>
  <c r="O1113" i="16"/>
  <c r="O1114" i="16"/>
  <c r="O1115" i="16"/>
  <c r="O1116" i="16"/>
  <c r="O1117" i="16"/>
  <c r="O1118" i="16"/>
  <c r="O1119" i="16"/>
  <c r="O1120" i="16"/>
  <c r="O1121" i="16"/>
  <c r="O1122" i="16"/>
  <c r="O1123" i="16"/>
  <c r="O1124" i="16"/>
  <c r="O1125" i="16"/>
  <c r="O1126" i="16"/>
  <c r="O1127" i="16"/>
  <c r="O1128" i="16"/>
  <c r="O1129" i="16"/>
  <c r="O1130" i="16"/>
  <c r="O1131" i="16"/>
  <c r="O1132" i="16"/>
  <c r="O1133" i="16"/>
  <c r="O1134" i="16"/>
  <c r="O1135" i="16"/>
  <c r="O1136" i="16"/>
  <c r="O1137" i="16"/>
  <c r="O1138" i="16"/>
  <c r="O1139" i="16"/>
  <c r="O1140" i="16"/>
  <c r="O1141" i="16"/>
  <c r="O1142" i="16"/>
  <c r="O1143" i="16"/>
  <c r="O1144" i="16"/>
  <c r="O1145" i="16"/>
  <c r="O1146" i="16"/>
  <c r="O1147" i="16"/>
  <c r="O1148" i="16"/>
  <c r="O1149" i="16"/>
  <c r="O1150" i="16"/>
  <c r="O1151" i="16"/>
  <c r="O1152" i="16"/>
  <c r="O1153" i="16"/>
  <c r="O1154" i="16"/>
  <c r="O1155" i="16"/>
  <c r="O1156" i="16"/>
  <c r="O1157" i="16"/>
  <c r="O1158" i="16"/>
  <c r="O1159" i="16"/>
  <c r="O1160" i="16"/>
  <c r="O1161" i="16"/>
  <c r="O1162" i="16"/>
  <c r="O1163" i="16"/>
  <c r="O1164" i="16"/>
  <c r="O1165" i="16"/>
  <c r="O1166" i="16"/>
  <c r="O1167" i="16"/>
  <c r="O1168" i="16"/>
  <c r="O1169" i="16"/>
  <c r="O1170" i="16"/>
  <c r="O1171" i="16"/>
  <c r="O1172" i="16"/>
  <c r="O1173" i="16"/>
  <c r="O1174" i="16"/>
  <c r="O1175" i="16"/>
  <c r="O1176" i="16"/>
  <c r="O1177" i="16"/>
  <c r="O1178" i="16"/>
  <c r="O1179" i="16"/>
  <c r="O1180" i="16"/>
  <c r="O1181" i="16"/>
  <c r="O1182" i="16"/>
  <c r="O1183" i="16"/>
  <c r="O1184" i="16"/>
  <c r="O1185" i="16"/>
  <c r="O1186" i="16"/>
  <c r="O1187" i="16"/>
  <c r="O1188" i="16"/>
  <c r="O1189" i="16"/>
  <c r="O1190" i="16"/>
  <c r="O1191" i="16"/>
  <c r="O1192" i="16"/>
  <c r="O1193" i="16"/>
  <c r="O1194" i="16"/>
  <c r="O1195" i="16"/>
  <c r="O1196" i="16"/>
  <c r="O1197" i="16"/>
  <c r="O1198" i="16"/>
  <c r="O1199" i="16"/>
  <c r="O1200" i="16"/>
  <c r="O1201" i="16"/>
  <c r="O1202" i="16"/>
  <c r="O1203" i="16"/>
  <c r="O1204" i="16"/>
  <c r="O1205" i="16"/>
  <c r="O1206" i="16"/>
  <c r="O1207" i="16"/>
  <c r="O1208" i="16"/>
  <c r="O1209" i="16"/>
  <c r="O1210" i="16"/>
  <c r="O1211" i="16"/>
  <c r="O1212" i="16"/>
  <c r="O1213" i="16"/>
  <c r="O1214" i="16"/>
  <c r="O1215" i="16"/>
  <c r="O1216" i="16"/>
  <c r="O1217" i="16"/>
  <c r="O1218" i="16"/>
  <c r="O1219" i="16"/>
  <c r="O1220" i="16"/>
  <c r="O1221" i="16"/>
  <c r="O1222" i="16"/>
  <c r="O1223" i="16"/>
  <c r="O1224" i="16"/>
  <c r="O1225" i="16"/>
  <c r="O1226" i="16"/>
  <c r="O1227" i="16"/>
  <c r="O1228" i="16"/>
  <c r="O1229" i="16"/>
  <c r="O1230" i="16"/>
  <c r="O1231" i="16"/>
  <c r="O1232" i="16"/>
  <c r="O1233" i="16"/>
  <c r="O1234" i="16"/>
  <c r="O1235" i="16"/>
  <c r="O1236" i="16"/>
  <c r="O1237" i="16"/>
  <c r="O1238" i="16"/>
  <c r="O1239" i="16"/>
  <c r="O1240" i="16"/>
  <c r="O1241" i="16"/>
  <c r="O1242" i="16"/>
  <c r="O1243" i="16"/>
  <c r="O1244" i="16"/>
  <c r="O1245" i="16"/>
  <c r="O1246" i="16"/>
  <c r="O1247" i="16"/>
  <c r="O1248" i="16"/>
  <c r="O1249" i="16"/>
  <c r="O1250" i="16"/>
  <c r="O1251" i="16"/>
  <c r="O1252" i="16"/>
  <c r="O1253" i="16"/>
  <c r="O1254" i="16"/>
  <c r="O1255" i="16"/>
  <c r="O1256" i="16"/>
  <c r="O1257" i="16"/>
  <c r="O1258" i="16"/>
  <c r="O1259" i="16"/>
  <c r="O1260" i="16"/>
  <c r="O1261" i="16"/>
  <c r="O1262" i="16"/>
  <c r="O1263" i="16"/>
  <c r="O1264" i="16"/>
  <c r="O1265" i="16"/>
  <c r="O1266" i="16"/>
  <c r="O1267" i="16"/>
  <c r="O1268" i="16"/>
  <c r="O1269" i="16"/>
  <c r="O1270" i="16"/>
  <c r="O1271" i="16"/>
  <c r="O1272" i="16"/>
  <c r="O1273" i="16"/>
  <c r="O1274" i="16"/>
  <c r="O1275" i="16"/>
  <c r="O1276" i="16"/>
  <c r="O1277" i="16"/>
  <c r="O1278" i="16"/>
  <c r="O1279" i="16"/>
  <c r="O1280" i="16"/>
  <c r="O1281" i="16"/>
  <c r="O1282" i="16"/>
  <c r="O1283" i="16"/>
  <c r="O1284" i="16"/>
  <c r="O1285" i="16"/>
  <c r="O1286" i="16"/>
  <c r="O1287" i="16"/>
  <c r="O1288" i="16"/>
  <c r="O1289" i="16"/>
  <c r="O1290" i="16"/>
  <c r="O1291" i="16"/>
  <c r="O1292" i="16"/>
  <c r="O1293" i="16"/>
  <c r="O1294" i="16"/>
  <c r="O1295" i="16"/>
  <c r="O1296" i="16"/>
  <c r="O1297" i="16"/>
  <c r="O1298" i="16"/>
  <c r="O1299" i="16"/>
  <c r="O1300" i="16"/>
  <c r="O1301" i="16"/>
  <c r="O1302" i="16"/>
  <c r="O1303" i="16"/>
  <c r="O1304" i="16"/>
  <c r="O1305" i="16"/>
  <c r="O1306" i="16"/>
  <c r="O1307" i="16"/>
  <c r="O1308" i="16"/>
  <c r="O1309" i="16"/>
  <c r="O1310" i="16"/>
  <c r="O1311" i="16"/>
  <c r="O1312" i="16"/>
  <c r="O1313" i="16"/>
  <c r="O1314" i="16"/>
  <c r="O1315" i="16"/>
  <c r="O1316" i="16"/>
  <c r="O1317" i="16"/>
  <c r="O1318" i="16"/>
  <c r="O1319" i="16"/>
  <c r="O1320" i="16"/>
  <c r="O1321" i="16"/>
  <c r="O1322" i="16"/>
  <c r="O1323" i="16"/>
  <c r="O1324" i="16"/>
  <c r="O1325" i="16"/>
  <c r="O1326" i="16"/>
  <c r="O1327" i="16"/>
  <c r="O1328" i="16"/>
  <c r="O1329" i="16"/>
  <c r="O1330" i="16"/>
  <c r="O1331" i="16"/>
  <c r="O1332" i="16"/>
  <c r="O1333" i="16"/>
  <c r="O1334" i="16"/>
  <c r="O1335" i="16"/>
  <c r="O1336" i="16"/>
  <c r="O1337" i="16"/>
  <c r="O1338" i="16"/>
  <c r="O1339" i="16"/>
  <c r="O1340" i="16"/>
  <c r="O1341" i="16"/>
  <c r="O1342" i="16"/>
  <c r="O1343" i="16"/>
  <c r="O1344" i="16"/>
  <c r="O1345" i="16"/>
  <c r="O1346" i="16"/>
  <c r="O1347" i="16"/>
  <c r="O1348" i="16"/>
  <c r="O1349" i="16"/>
  <c r="O1350" i="16"/>
  <c r="O1351" i="16"/>
  <c r="O1352" i="16"/>
  <c r="O1353" i="16"/>
  <c r="O1354" i="16"/>
  <c r="O1355" i="16"/>
  <c r="O1356" i="16"/>
  <c r="O1357" i="16"/>
  <c r="O1358" i="16"/>
  <c r="O1359" i="16"/>
  <c r="O1360" i="16"/>
  <c r="O1361" i="16"/>
  <c r="O1362" i="16"/>
  <c r="O1363" i="16"/>
  <c r="O1364" i="16"/>
  <c r="O1365" i="16"/>
  <c r="O1366" i="16"/>
  <c r="O1367" i="16"/>
  <c r="O1368" i="16"/>
  <c r="O1369" i="16"/>
  <c r="O1370" i="16"/>
  <c r="O1371" i="16"/>
  <c r="O1372" i="16"/>
  <c r="O1373" i="16"/>
  <c r="O1374" i="16"/>
  <c r="O1375" i="16"/>
  <c r="O1376" i="16"/>
  <c r="O1377" i="16"/>
  <c r="O1378" i="16"/>
  <c r="O1379" i="16"/>
  <c r="O1380" i="16"/>
  <c r="O1381" i="16"/>
  <c r="O1382" i="16"/>
  <c r="O1383" i="16"/>
  <c r="O1384" i="16"/>
  <c r="O1385" i="16"/>
  <c r="O1386" i="16"/>
  <c r="O1387" i="16"/>
  <c r="O1388" i="16"/>
  <c r="O1389" i="16"/>
  <c r="O1390" i="16"/>
  <c r="O1391" i="16"/>
  <c r="O1392" i="16"/>
  <c r="O1393" i="16"/>
  <c r="O1394" i="16"/>
  <c r="O1395" i="16"/>
  <c r="O1396" i="16"/>
  <c r="O1397" i="16"/>
  <c r="O1398" i="16"/>
  <c r="O1399" i="16"/>
  <c r="O1400" i="16"/>
  <c r="O1401" i="16"/>
  <c r="O1402" i="16"/>
  <c r="O1403" i="16"/>
  <c r="O1404" i="16"/>
  <c r="O1405" i="16"/>
  <c r="O1406" i="16"/>
  <c r="O1407" i="16"/>
  <c r="O1408" i="16"/>
  <c r="O1409" i="16"/>
  <c r="O1410" i="16"/>
  <c r="O1411" i="16"/>
  <c r="O1412" i="16"/>
  <c r="O1413" i="16"/>
  <c r="O1414" i="16"/>
  <c r="O1415" i="16"/>
  <c r="O1416" i="16"/>
  <c r="O1417" i="16"/>
  <c r="O1418" i="16"/>
  <c r="O1419" i="16"/>
  <c r="O1420" i="16"/>
  <c r="O1421" i="16"/>
  <c r="O1422" i="16"/>
  <c r="O1423" i="16"/>
  <c r="O1424" i="16"/>
  <c r="O1425" i="16"/>
  <c r="O1426" i="16"/>
  <c r="O1427" i="16"/>
  <c r="O1428" i="16"/>
  <c r="O1429" i="16"/>
  <c r="O1430" i="16"/>
  <c r="O1431" i="16"/>
  <c r="O1432" i="16"/>
  <c r="O1433" i="16"/>
  <c r="O1434" i="16"/>
  <c r="O1435" i="16"/>
  <c r="O1436" i="16"/>
  <c r="O1437" i="16"/>
  <c r="O1438" i="16"/>
  <c r="O1439" i="16"/>
  <c r="O1440" i="16"/>
  <c r="O1441" i="16"/>
  <c r="O1442" i="16"/>
  <c r="O1443" i="16"/>
  <c r="O1444" i="16"/>
  <c r="O1445" i="16"/>
  <c r="O1446" i="16"/>
  <c r="O1447" i="16"/>
  <c r="O1448" i="16"/>
  <c r="O1449" i="16"/>
  <c r="O1450" i="16"/>
  <c r="O1451" i="16"/>
  <c r="O1452" i="16"/>
  <c r="O1453" i="16"/>
  <c r="O1454" i="16"/>
  <c r="O1455" i="16"/>
  <c r="O1456" i="16"/>
  <c r="O1457" i="16"/>
  <c r="O1458" i="16"/>
  <c r="O1459" i="16"/>
  <c r="O1460" i="16"/>
  <c r="O1461" i="16"/>
  <c r="O1462" i="16"/>
  <c r="O1463" i="16"/>
  <c r="O1464" i="16"/>
  <c r="O1465" i="16"/>
  <c r="O1466" i="16"/>
  <c r="O1467" i="16"/>
  <c r="O1468" i="16"/>
  <c r="O1469" i="16"/>
  <c r="O1470" i="16"/>
  <c r="O1471" i="16"/>
  <c r="O1472" i="16"/>
  <c r="O1473" i="16"/>
  <c r="O1474" i="16"/>
  <c r="O1475" i="16"/>
  <c r="O1476" i="16"/>
  <c r="O1477" i="16"/>
  <c r="O1478" i="16"/>
  <c r="O1479" i="16"/>
  <c r="O1480" i="16"/>
  <c r="O1481" i="16"/>
  <c r="O1482" i="16"/>
  <c r="O1483" i="16"/>
  <c r="O1484" i="16"/>
  <c r="O1485" i="16"/>
  <c r="O1486" i="16"/>
  <c r="O1487" i="16"/>
  <c r="O1488" i="16"/>
  <c r="O1489" i="16"/>
  <c r="O1490" i="16"/>
  <c r="O1491" i="16"/>
  <c r="O1492" i="16"/>
  <c r="O1493" i="16"/>
  <c r="O1494" i="16"/>
  <c r="O1495" i="16"/>
  <c r="O1496" i="16"/>
  <c r="O1497" i="16"/>
  <c r="O1498" i="16"/>
  <c r="O1499" i="16"/>
  <c r="O1500" i="16"/>
  <c r="O1501" i="16"/>
  <c r="O1502" i="16"/>
  <c r="O1503" i="16"/>
  <c r="O1504" i="16"/>
  <c r="O1505" i="16"/>
  <c r="O1506" i="16"/>
  <c r="O1507" i="16"/>
  <c r="O1508" i="16"/>
  <c r="O1509" i="16"/>
  <c r="O1510" i="16"/>
  <c r="O1511" i="16"/>
  <c r="O1512" i="16"/>
  <c r="O1513" i="16"/>
  <c r="O1514" i="16"/>
  <c r="O1515" i="16"/>
  <c r="O1516" i="16"/>
  <c r="O1517" i="16"/>
  <c r="O1518" i="16"/>
  <c r="O1519" i="16"/>
  <c r="O1520" i="16"/>
  <c r="O1521" i="16"/>
  <c r="O1522" i="16"/>
  <c r="O1523" i="16"/>
  <c r="O1524" i="16"/>
  <c r="O1525" i="16"/>
  <c r="O1526" i="16"/>
  <c r="O1527" i="16"/>
  <c r="O1528" i="16"/>
  <c r="O1529" i="16"/>
  <c r="O1530" i="16"/>
  <c r="O1531" i="16"/>
  <c r="O1532" i="16"/>
  <c r="O1533" i="16"/>
  <c r="O1534" i="16"/>
  <c r="O1535" i="16"/>
  <c r="O1536" i="16"/>
  <c r="O1537" i="16"/>
  <c r="O1538" i="16"/>
  <c r="O1539" i="16"/>
  <c r="O1540" i="16"/>
  <c r="O1541" i="16"/>
  <c r="O1542" i="16"/>
  <c r="O1543" i="16"/>
  <c r="O1544" i="16"/>
  <c r="O1545" i="16"/>
  <c r="O1546" i="16"/>
  <c r="O1547" i="16"/>
  <c r="O1548" i="16"/>
  <c r="O1549" i="16"/>
  <c r="O1550" i="16"/>
  <c r="O1551" i="16"/>
  <c r="O1552" i="16"/>
  <c r="O1553" i="16"/>
  <c r="O1554" i="16"/>
  <c r="O1555" i="16"/>
  <c r="O1556" i="16"/>
  <c r="O1557" i="16"/>
  <c r="O1558" i="16"/>
  <c r="O1559" i="16"/>
  <c r="O1560" i="16"/>
  <c r="O1561" i="16"/>
  <c r="O1562" i="16"/>
  <c r="O1563" i="16"/>
  <c r="O1564" i="16"/>
  <c r="O1565" i="16"/>
  <c r="O1566" i="16"/>
  <c r="O1567" i="16"/>
  <c r="O1568" i="16"/>
  <c r="O1569" i="16"/>
  <c r="O1570" i="16"/>
  <c r="O1571" i="16"/>
  <c r="O1572" i="16"/>
  <c r="O1573" i="16"/>
  <c r="O1574" i="16"/>
  <c r="O1575" i="16"/>
  <c r="O1576" i="16"/>
  <c r="O1577" i="16"/>
  <c r="O1578" i="16"/>
  <c r="O1579" i="16"/>
  <c r="O1580" i="16"/>
  <c r="O1581" i="16"/>
  <c r="O1582" i="16"/>
  <c r="O1583" i="16"/>
  <c r="O1584" i="16"/>
  <c r="O1585" i="16"/>
  <c r="O1586" i="16"/>
  <c r="O1587" i="16"/>
  <c r="O1588" i="16"/>
  <c r="O1589" i="16"/>
  <c r="O1590" i="16"/>
  <c r="O1591" i="16"/>
  <c r="O1592" i="16"/>
  <c r="O1593" i="16"/>
  <c r="O1594" i="16"/>
  <c r="O1595" i="16"/>
  <c r="O1596" i="16"/>
  <c r="O1597" i="16"/>
  <c r="O1598" i="16"/>
  <c r="O1599" i="16"/>
  <c r="O1600" i="16"/>
  <c r="O1601" i="16"/>
  <c r="O1602" i="16"/>
  <c r="O1603" i="16"/>
  <c r="O1604" i="16"/>
  <c r="O1605" i="16"/>
  <c r="O1606" i="16"/>
  <c r="O1607" i="16"/>
  <c r="O1608" i="16"/>
  <c r="O1609" i="16"/>
  <c r="O1610" i="16"/>
  <c r="O1611" i="16"/>
  <c r="O1612" i="16"/>
  <c r="O1613" i="16"/>
  <c r="O1614" i="16"/>
  <c r="O1615" i="16"/>
  <c r="O1616" i="16"/>
  <c r="O1617" i="16"/>
  <c r="O1618" i="16"/>
  <c r="O1619" i="16"/>
  <c r="O1620" i="16"/>
  <c r="O1621" i="16"/>
  <c r="O1622" i="16"/>
  <c r="O1623" i="16"/>
  <c r="O1624" i="16"/>
  <c r="O1625" i="16"/>
  <c r="O1626" i="16"/>
  <c r="O1627" i="16"/>
  <c r="O1628" i="16"/>
  <c r="O1629" i="16"/>
  <c r="O1630" i="16"/>
  <c r="O1631" i="16"/>
  <c r="O1632" i="16"/>
  <c r="O1633" i="16"/>
  <c r="O1634" i="16"/>
  <c r="O1635" i="16"/>
  <c r="O1636" i="16"/>
  <c r="O1637" i="16"/>
  <c r="O1638" i="16"/>
  <c r="O1639" i="16"/>
  <c r="O1640" i="16"/>
  <c r="O1641" i="16"/>
  <c r="O1642" i="16"/>
  <c r="O1643" i="16"/>
  <c r="O1644" i="16"/>
  <c r="O1645" i="16"/>
  <c r="O1646" i="16"/>
  <c r="O1647" i="16"/>
  <c r="O1648" i="16"/>
  <c r="O1649" i="16"/>
  <c r="O1650" i="16"/>
  <c r="O1651" i="16"/>
  <c r="O1652" i="16"/>
  <c r="O1653" i="16"/>
  <c r="O1654" i="16"/>
  <c r="O1655" i="16"/>
  <c r="O1656" i="16"/>
  <c r="O1657" i="16"/>
  <c r="O1658" i="16"/>
  <c r="O1659" i="16"/>
  <c r="O1660" i="16"/>
  <c r="O1661" i="16"/>
  <c r="O1662" i="16"/>
  <c r="O1663" i="16"/>
  <c r="O1664" i="16"/>
  <c r="O1665" i="16"/>
  <c r="O1666" i="16"/>
  <c r="O1667" i="16"/>
  <c r="O1668" i="16"/>
  <c r="O1669" i="16"/>
  <c r="O1670" i="16"/>
  <c r="O1671" i="16"/>
  <c r="O1672" i="16"/>
  <c r="O1673" i="16"/>
  <c r="O1674" i="16"/>
  <c r="O1675" i="16"/>
  <c r="O1676" i="16"/>
  <c r="O1677" i="16"/>
  <c r="O1678" i="16"/>
  <c r="O1679" i="16"/>
  <c r="O1680" i="16"/>
  <c r="O1681" i="16"/>
  <c r="O1682" i="16"/>
  <c r="O1683" i="16"/>
  <c r="O1684" i="16"/>
  <c r="O1685" i="16"/>
  <c r="O1686" i="16"/>
  <c r="O1687" i="16"/>
  <c r="O1688" i="16"/>
  <c r="O1689" i="16"/>
  <c r="O1690" i="16"/>
  <c r="O1691" i="16"/>
  <c r="O1692" i="16"/>
  <c r="O1693" i="16"/>
  <c r="O1694" i="16"/>
  <c r="O1695" i="16"/>
  <c r="O1696" i="16"/>
  <c r="O1697" i="16"/>
  <c r="O1698" i="16"/>
  <c r="O1699" i="16"/>
  <c r="O1700" i="16"/>
  <c r="O1701" i="16"/>
  <c r="O1702" i="16"/>
  <c r="O1703" i="16"/>
  <c r="O1704" i="16"/>
  <c r="O1705" i="16"/>
  <c r="O1706" i="16"/>
  <c r="O1707" i="16"/>
  <c r="O1708" i="16"/>
  <c r="O1709" i="16"/>
  <c r="O1710" i="16"/>
  <c r="O1711" i="16"/>
  <c r="O1712" i="16"/>
  <c r="O1713" i="16"/>
  <c r="O1714" i="16"/>
  <c r="O1715" i="16"/>
  <c r="O1716" i="16"/>
  <c r="O1717" i="16"/>
  <c r="O1718" i="16"/>
  <c r="O1719" i="16"/>
  <c r="O1720" i="16"/>
  <c r="O1721" i="16"/>
  <c r="O1722" i="16"/>
  <c r="O1723" i="16"/>
  <c r="O1724" i="16"/>
  <c r="O1725" i="16"/>
  <c r="O1726" i="16"/>
  <c r="O1727" i="16"/>
  <c r="O1728" i="16"/>
  <c r="O1729" i="16"/>
  <c r="O1730" i="16"/>
  <c r="O1731" i="16"/>
  <c r="O1732" i="16"/>
  <c r="O1733" i="16"/>
  <c r="O1734" i="16"/>
  <c r="O1735" i="16"/>
  <c r="O1736" i="16"/>
  <c r="O1737" i="16"/>
  <c r="O1738" i="16"/>
  <c r="O1739" i="16"/>
  <c r="O1740" i="16"/>
  <c r="O1741" i="16"/>
  <c r="O1742" i="16"/>
  <c r="O1743" i="16"/>
  <c r="O1744" i="16"/>
  <c r="O1745" i="16"/>
  <c r="O1746" i="16"/>
  <c r="O1747" i="16"/>
  <c r="O1748" i="16"/>
  <c r="O1749" i="16"/>
  <c r="O1750" i="16"/>
  <c r="O1751" i="16"/>
  <c r="O1752" i="16"/>
  <c r="O1753" i="16"/>
  <c r="O1754" i="16"/>
  <c r="O1755" i="16"/>
  <c r="O1756" i="16"/>
  <c r="O1757" i="16"/>
  <c r="O1758" i="16"/>
  <c r="O1759" i="16"/>
  <c r="O1760" i="16"/>
  <c r="O1761" i="16"/>
  <c r="O1762" i="16"/>
  <c r="O1763" i="16"/>
  <c r="O1764" i="16"/>
  <c r="O1765" i="16"/>
  <c r="O1766" i="16"/>
  <c r="O1767" i="16"/>
  <c r="O1768" i="16"/>
  <c r="O1769" i="16"/>
  <c r="O1770" i="16"/>
  <c r="O1771" i="16"/>
  <c r="O1772" i="16"/>
  <c r="O1773" i="16"/>
  <c r="O1774" i="16"/>
  <c r="O1775" i="16"/>
  <c r="O1776" i="16"/>
  <c r="O1777" i="16"/>
  <c r="O1778" i="16"/>
  <c r="O1779" i="16"/>
  <c r="O1780" i="16"/>
  <c r="O1781" i="16"/>
  <c r="O1782" i="16"/>
  <c r="O1783" i="16"/>
  <c r="O1784" i="16"/>
  <c r="O1785" i="16"/>
  <c r="O1786" i="16"/>
  <c r="O1787" i="16"/>
  <c r="O1788" i="16"/>
  <c r="O1789" i="16"/>
  <c r="O1790" i="16"/>
  <c r="O1791" i="16"/>
  <c r="O1792" i="16"/>
  <c r="O1793" i="16"/>
  <c r="O1794" i="16"/>
  <c r="O1795" i="16"/>
  <c r="O1796" i="16"/>
  <c r="O1797" i="16"/>
  <c r="O1798" i="16"/>
  <c r="O1799" i="16"/>
  <c r="O1800" i="16"/>
  <c r="O1801" i="16"/>
  <c r="O1802" i="16"/>
  <c r="O1803" i="16"/>
  <c r="O1804" i="16"/>
  <c r="O1805" i="16"/>
  <c r="O1806" i="16"/>
  <c r="O1807" i="16"/>
  <c r="O1808" i="16"/>
  <c r="O1809" i="16"/>
  <c r="O1810" i="16"/>
  <c r="O1811" i="16"/>
  <c r="O1812" i="16"/>
  <c r="O1813" i="16"/>
  <c r="O1814" i="16"/>
  <c r="O1815" i="16"/>
  <c r="O1816" i="16"/>
  <c r="O1817" i="16"/>
  <c r="O1818" i="16"/>
  <c r="O1819" i="16"/>
  <c r="O1820" i="16"/>
  <c r="O1821" i="16"/>
  <c r="O1822" i="16"/>
  <c r="O1823" i="16"/>
  <c r="O1824" i="16"/>
  <c r="O1825" i="16"/>
  <c r="O1826" i="16"/>
  <c r="O1827" i="16"/>
  <c r="O1828" i="16"/>
  <c r="O1829" i="16"/>
  <c r="O1830" i="16"/>
  <c r="O1831" i="16"/>
  <c r="O1832" i="16"/>
  <c r="O1833" i="16"/>
  <c r="O1834" i="16"/>
  <c r="O1835" i="16"/>
  <c r="O1836" i="16"/>
  <c r="O1837" i="16"/>
  <c r="O1838" i="16"/>
  <c r="O1839" i="16"/>
  <c r="O1840" i="16"/>
  <c r="O1841" i="16"/>
  <c r="O1842" i="16"/>
  <c r="O1843" i="16"/>
  <c r="O1844" i="16"/>
  <c r="O1845" i="16"/>
  <c r="O1846" i="16"/>
  <c r="O1847" i="16"/>
  <c r="O1848" i="16"/>
  <c r="O1849" i="16"/>
  <c r="O1850" i="16"/>
  <c r="O1851" i="16"/>
  <c r="O1852" i="16"/>
  <c r="O1853" i="16"/>
  <c r="O1854" i="16"/>
  <c r="O1855" i="16"/>
  <c r="O1856" i="16"/>
  <c r="O1857" i="16"/>
  <c r="O1858" i="16"/>
  <c r="O1859" i="16"/>
  <c r="O1860" i="16"/>
  <c r="O1861" i="16"/>
  <c r="O1862" i="16"/>
  <c r="O1863" i="16"/>
  <c r="O1864" i="16"/>
  <c r="O1865" i="16"/>
  <c r="O1866" i="16"/>
  <c r="O1867" i="16"/>
  <c r="O1868" i="16"/>
  <c r="O1869" i="16"/>
  <c r="O1870" i="16"/>
  <c r="O1871" i="16"/>
  <c r="O1872" i="16"/>
  <c r="O1873" i="16"/>
  <c r="O1874" i="16"/>
  <c r="O1875" i="16"/>
  <c r="O1876" i="16"/>
  <c r="O1877" i="16"/>
  <c r="O1878" i="16"/>
  <c r="O1879" i="16"/>
  <c r="O1880" i="16"/>
  <c r="O1881" i="16"/>
  <c r="O1882" i="16"/>
  <c r="O1883" i="16"/>
  <c r="O1884" i="16"/>
  <c r="O1885" i="16"/>
  <c r="O1886" i="16"/>
  <c r="O1887" i="16"/>
  <c r="O1888" i="16"/>
  <c r="O1889" i="16"/>
  <c r="O1890" i="16"/>
  <c r="O1891" i="16"/>
  <c r="O1892" i="16"/>
  <c r="O1893" i="16"/>
  <c r="O1894" i="16"/>
  <c r="O1895" i="16"/>
  <c r="O1896" i="16"/>
  <c r="O1897" i="16"/>
  <c r="O1898" i="16"/>
  <c r="O1899" i="16"/>
  <c r="O1900" i="16"/>
  <c r="O1901" i="16"/>
  <c r="O1902" i="16"/>
  <c r="O1903" i="16"/>
  <c r="O1904" i="16"/>
  <c r="O1905" i="16"/>
  <c r="O1906" i="16"/>
  <c r="O1907" i="16"/>
  <c r="O1908" i="16"/>
  <c r="O1909" i="16"/>
  <c r="O1910" i="16"/>
  <c r="O1911" i="16"/>
  <c r="O1912" i="16"/>
  <c r="O1913" i="16"/>
  <c r="O1914" i="16"/>
  <c r="O1915" i="16"/>
  <c r="O1916" i="16"/>
  <c r="O1917" i="16"/>
  <c r="O1918" i="16"/>
  <c r="O1919" i="16"/>
  <c r="O1920" i="16"/>
  <c r="O1921" i="16"/>
  <c r="O1922" i="16"/>
  <c r="O1923" i="16"/>
  <c r="O1924" i="16"/>
  <c r="O1925" i="16"/>
  <c r="O1926" i="16"/>
  <c r="O1927" i="16"/>
  <c r="O1928" i="16"/>
  <c r="O1929" i="16"/>
  <c r="O1930" i="16"/>
  <c r="O1931" i="16"/>
  <c r="O1932" i="16"/>
  <c r="O1933" i="16"/>
  <c r="O1934" i="16"/>
  <c r="O1935" i="16"/>
  <c r="O1936" i="16"/>
  <c r="O1937" i="16"/>
  <c r="O1938" i="16"/>
  <c r="O1939" i="16"/>
  <c r="O1940" i="16"/>
  <c r="O1941" i="16"/>
  <c r="O1942" i="16"/>
  <c r="O1943" i="16"/>
  <c r="O1944" i="16"/>
  <c r="O1945" i="16"/>
  <c r="O1946" i="16"/>
  <c r="O1947" i="16"/>
  <c r="O1948" i="16"/>
  <c r="O1949" i="16"/>
  <c r="O1950" i="16"/>
  <c r="O1951" i="16"/>
  <c r="O1952" i="16"/>
  <c r="O1953" i="16"/>
  <c r="O1954" i="16"/>
  <c r="O1955" i="16"/>
  <c r="O1956" i="16"/>
  <c r="O1957" i="16"/>
  <c r="O1958" i="16"/>
  <c r="O1959" i="16"/>
  <c r="O1960" i="16"/>
  <c r="O1961" i="16"/>
  <c r="O1962" i="16"/>
  <c r="O1963" i="16"/>
  <c r="O1964" i="16"/>
  <c r="O1965" i="16"/>
  <c r="O1966" i="16"/>
  <c r="O1967" i="16"/>
  <c r="O1968" i="16"/>
  <c r="O1969" i="16"/>
  <c r="O1970" i="16"/>
  <c r="O1971" i="16"/>
  <c r="O1972" i="16"/>
  <c r="O1973" i="16"/>
  <c r="O1974" i="16"/>
  <c r="O1975" i="16"/>
  <c r="O1976" i="16"/>
  <c r="O1977" i="16"/>
  <c r="O1978" i="16"/>
  <c r="O1979" i="16"/>
  <c r="O1980" i="16"/>
  <c r="O1981" i="16"/>
  <c r="O1982" i="16"/>
  <c r="O1983" i="16"/>
  <c r="O1984" i="16"/>
  <c r="O1985" i="16"/>
  <c r="O1986" i="16"/>
  <c r="O1987" i="16"/>
  <c r="O1988" i="16"/>
  <c r="O1989" i="16"/>
  <c r="O1990" i="16"/>
  <c r="O1991" i="16"/>
  <c r="O1992" i="16"/>
  <c r="O1993" i="16"/>
  <c r="O1994" i="16"/>
  <c r="O1995" i="16"/>
  <c r="O1996" i="16"/>
  <c r="O1997" i="16"/>
  <c r="O1998" i="16"/>
  <c r="O1999" i="16"/>
  <c r="O2000" i="16"/>
  <c r="O2001" i="16"/>
  <c r="O2002" i="16"/>
  <c r="O2003" i="16"/>
  <c r="O2004" i="16"/>
  <c r="O2005" i="16"/>
  <c r="O2006" i="16"/>
  <c r="O2007" i="16"/>
  <c r="O2008" i="16"/>
  <c r="O2009" i="16"/>
  <c r="O2010" i="16"/>
  <c r="O2011" i="16"/>
  <c r="O2012" i="16"/>
  <c r="O2013" i="16"/>
  <c r="O2014" i="16"/>
  <c r="O2015" i="16"/>
  <c r="O2016" i="16"/>
  <c r="O2017" i="16"/>
  <c r="O2018" i="16"/>
  <c r="O2019" i="16"/>
  <c r="O2020" i="16"/>
  <c r="O2021" i="16"/>
  <c r="O2022" i="16"/>
  <c r="O2023" i="16"/>
  <c r="O2024" i="16"/>
  <c r="O2025" i="16"/>
  <c r="O2026" i="16"/>
  <c r="O2027" i="16"/>
  <c r="O2028" i="16"/>
  <c r="O2029" i="16"/>
  <c r="O2030" i="16"/>
  <c r="O2031" i="16"/>
  <c r="O2032" i="16"/>
  <c r="O2033" i="16"/>
  <c r="O2034" i="16"/>
  <c r="O2035" i="16"/>
  <c r="O2036" i="16"/>
  <c r="O2037" i="16"/>
  <c r="O2038" i="16"/>
  <c r="O2039" i="16"/>
  <c r="O2040" i="16"/>
  <c r="O2041" i="16"/>
  <c r="O2042" i="16"/>
  <c r="O2043" i="16"/>
  <c r="O2044" i="16"/>
  <c r="O2045" i="16"/>
  <c r="O2046" i="16"/>
  <c r="O2047" i="16"/>
  <c r="O2048" i="16"/>
  <c r="O2049" i="16"/>
  <c r="O2050" i="16"/>
  <c r="O2051" i="16"/>
  <c r="O2052" i="16"/>
  <c r="O2053" i="16"/>
  <c r="O2054" i="16"/>
  <c r="O2055" i="16"/>
  <c r="O2056" i="16"/>
  <c r="O2057" i="16"/>
  <c r="O2058" i="16"/>
  <c r="O2059" i="16"/>
  <c r="O2060" i="16"/>
  <c r="O2061" i="16"/>
  <c r="O2062" i="16"/>
  <c r="O2063" i="16"/>
  <c r="O2064" i="16"/>
  <c r="O2065" i="16"/>
  <c r="O2066" i="16"/>
  <c r="O2067" i="16"/>
  <c r="O2068" i="16"/>
  <c r="O2069" i="16"/>
  <c r="O2070" i="16"/>
  <c r="O2071" i="16"/>
  <c r="O2072" i="16"/>
  <c r="O2073" i="16"/>
  <c r="O2074" i="16"/>
  <c r="O2075" i="16"/>
  <c r="O2076" i="16"/>
  <c r="O2077" i="16"/>
  <c r="O2078" i="16"/>
  <c r="O2079" i="16"/>
  <c r="O2080" i="16"/>
  <c r="O2081" i="16"/>
  <c r="O2082" i="16"/>
  <c r="O2083" i="16"/>
  <c r="O2084" i="16"/>
  <c r="O2085" i="16"/>
  <c r="O2086" i="16"/>
  <c r="O2087" i="16"/>
  <c r="O2088" i="16"/>
  <c r="O2089" i="16"/>
  <c r="O2090" i="16"/>
  <c r="O2091" i="16"/>
  <c r="O2092" i="16"/>
  <c r="O2093" i="16"/>
  <c r="O2094" i="16"/>
  <c r="O2095" i="16"/>
  <c r="O2096" i="16"/>
  <c r="O2097" i="16"/>
  <c r="O2098" i="16"/>
  <c r="O2099" i="16"/>
  <c r="O2100" i="16"/>
  <c r="O2101" i="16"/>
  <c r="O2102" i="16"/>
  <c r="O2103" i="16"/>
  <c r="O2104" i="16"/>
  <c r="O2105" i="16"/>
  <c r="O2106" i="16"/>
  <c r="O2107" i="16"/>
  <c r="O2108" i="16"/>
  <c r="O2109" i="16"/>
  <c r="O2110" i="16"/>
  <c r="O2111" i="16"/>
  <c r="O2112" i="16"/>
  <c r="O2113" i="16"/>
  <c r="O2114" i="16"/>
  <c r="O2115" i="16"/>
  <c r="O2116" i="16"/>
  <c r="O2117" i="16"/>
  <c r="O2118" i="16"/>
  <c r="O2119" i="16"/>
  <c r="O2120" i="16"/>
  <c r="O2121" i="16"/>
  <c r="O2122" i="16"/>
  <c r="O2123" i="16"/>
  <c r="O2124" i="16"/>
  <c r="O2125" i="16"/>
  <c r="O2126" i="16"/>
  <c r="O2127" i="16"/>
  <c r="O2128" i="16"/>
  <c r="O2129" i="16"/>
  <c r="O2130" i="16"/>
  <c r="O2131" i="16"/>
  <c r="O2132" i="16"/>
  <c r="O2133" i="16"/>
  <c r="O2134" i="16"/>
  <c r="O2135" i="16"/>
  <c r="O2136" i="16"/>
  <c r="O2137" i="16"/>
  <c r="O2138" i="16"/>
  <c r="O2139" i="16"/>
  <c r="O2140" i="16"/>
  <c r="O2141" i="16"/>
  <c r="O2142" i="16"/>
  <c r="O2143" i="16"/>
  <c r="O2144" i="16"/>
  <c r="O2145" i="16"/>
  <c r="O2146" i="16"/>
  <c r="O2147" i="16"/>
  <c r="O2148" i="16"/>
  <c r="O2149" i="16"/>
  <c r="O2150" i="16"/>
  <c r="O2151" i="16"/>
  <c r="O2152" i="16"/>
  <c r="O2153" i="16"/>
  <c r="O2154" i="16"/>
  <c r="O2155" i="16"/>
  <c r="O2156" i="16"/>
  <c r="O2157" i="16"/>
  <c r="O2158" i="16"/>
  <c r="O2159" i="16"/>
  <c r="O2160" i="16"/>
  <c r="O2161" i="16"/>
  <c r="O2162" i="16"/>
  <c r="O2163" i="16"/>
  <c r="O2164" i="16"/>
  <c r="O2165" i="16"/>
  <c r="O2166" i="16"/>
  <c r="O2167" i="16"/>
  <c r="O2168" i="16"/>
  <c r="O2169" i="16"/>
  <c r="O2170" i="16"/>
  <c r="O2171" i="16"/>
  <c r="O2172" i="16"/>
  <c r="O2173" i="16"/>
  <c r="O2174" i="16"/>
  <c r="O2175" i="16"/>
  <c r="O2176" i="16"/>
  <c r="O2177" i="16"/>
  <c r="O2178" i="16"/>
  <c r="O2179" i="16"/>
  <c r="O2180" i="16"/>
  <c r="O2181" i="16"/>
  <c r="O2182" i="16"/>
  <c r="O2183" i="16"/>
  <c r="O2184" i="16"/>
  <c r="O2185" i="16"/>
  <c r="O2186" i="16"/>
  <c r="O2187" i="16"/>
  <c r="O2188" i="16"/>
  <c r="O2189" i="16"/>
  <c r="O2190" i="16"/>
  <c r="O2191" i="16"/>
  <c r="O2192" i="16"/>
  <c r="O2193" i="16"/>
  <c r="O2194" i="16"/>
  <c r="O2195" i="16"/>
  <c r="O2196" i="16"/>
  <c r="O2197" i="16"/>
  <c r="O2198" i="16"/>
  <c r="O2199" i="16"/>
  <c r="O2200" i="16"/>
  <c r="O2201" i="16"/>
  <c r="O2202" i="16"/>
  <c r="O2203" i="16"/>
  <c r="O2204" i="16"/>
  <c r="O2205" i="16"/>
  <c r="O2206" i="16"/>
  <c r="O2207" i="16"/>
  <c r="O2208" i="16"/>
  <c r="O2209" i="16"/>
  <c r="O2210" i="16"/>
  <c r="O2211" i="16"/>
  <c r="O2212" i="16"/>
  <c r="O2213" i="16"/>
  <c r="O2214" i="16"/>
  <c r="O2215" i="16"/>
  <c r="O2216" i="16"/>
  <c r="O2217" i="16"/>
  <c r="O2218" i="16"/>
  <c r="O2219" i="16"/>
  <c r="O2220" i="16"/>
  <c r="O2221" i="16"/>
  <c r="O2222" i="16"/>
  <c r="O2223" i="16"/>
  <c r="O2224" i="16"/>
  <c r="O2225" i="16"/>
  <c r="O2226" i="16"/>
  <c r="O2227" i="16"/>
  <c r="O2228" i="16"/>
  <c r="O2229" i="16"/>
  <c r="O2230" i="16"/>
  <c r="O2231" i="16"/>
  <c r="O2232" i="16"/>
  <c r="O2233" i="16"/>
  <c r="O2234" i="16"/>
  <c r="O2235" i="16"/>
  <c r="O2236" i="16"/>
  <c r="O2237" i="16"/>
  <c r="O2238" i="16"/>
  <c r="O2239" i="16"/>
  <c r="O2240" i="16"/>
  <c r="O2241" i="16"/>
  <c r="O2242" i="16"/>
  <c r="O2243" i="16"/>
  <c r="O2244" i="16"/>
  <c r="O2245" i="16"/>
  <c r="O2246" i="16"/>
  <c r="O2247" i="16"/>
  <c r="O2248" i="16"/>
  <c r="O2249" i="16"/>
  <c r="O2250" i="16"/>
  <c r="O2251" i="16"/>
  <c r="O2252" i="16"/>
  <c r="O2253" i="16"/>
  <c r="O2254" i="16"/>
  <c r="O2255" i="16"/>
  <c r="O2256" i="16"/>
  <c r="O2257" i="16"/>
  <c r="O2258" i="16"/>
  <c r="O2259" i="16"/>
  <c r="O2260" i="16"/>
  <c r="O2261" i="16"/>
  <c r="O2262" i="16"/>
  <c r="O2263" i="16"/>
  <c r="O2264" i="16"/>
  <c r="O2265" i="16"/>
  <c r="O2266" i="16"/>
  <c r="O2267" i="16"/>
  <c r="O2268" i="16"/>
  <c r="O2269" i="16"/>
  <c r="O2270" i="16"/>
  <c r="O2271" i="16"/>
  <c r="O2272" i="16"/>
  <c r="O2273" i="16"/>
  <c r="O2274" i="16"/>
  <c r="O2275" i="16"/>
  <c r="O2276" i="16"/>
  <c r="O2277" i="16"/>
  <c r="O2278" i="16"/>
  <c r="O2279" i="16"/>
  <c r="O2280" i="16"/>
  <c r="O2281" i="16"/>
  <c r="O2282" i="16"/>
  <c r="O2283" i="16"/>
  <c r="O2284" i="16"/>
  <c r="O2285" i="16"/>
  <c r="O2286" i="16"/>
  <c r="O2287" i="16"/>
  <c r="O2288" i="16"/>
  <c r="O2289" i="16"/>
  <c r="O2290" i="16"/>
  <c r="O2291" i="16"/>
  <c r="O2292" i="16"/>
  <c r="O2293" i="16"/>
  <c r="O2294" i="16"/>
  <c r="O2295" i="16"/>
  <c r="O2296" i="16"/>
  <c r="O2297" i="16"/>
  <c r="O2298" i="16"/>
  <c r="O2299" i="16"/>
  <c r="O2300" i="16"/>
  <c r="O2301" i="16"/>
  <c r="O2302" i="16"/>
  <c r="O2303" i="16"/>
  <c r="O2304" i="16"/>
  <c r="O2305" i="16"/>
  <c r="O2306" i="16"/>
  <c r="O2307" i="16"/>
  <c r="O2308" i="16"/>
  <c r="O2309" i="16"/>
  <c r="O2310" i="16"/>
  <c r="O2311" i="16"/>
  <c r="O2312" i="16"/>
  <c r="O2313" i="16"/>
  <c r="O2314" i="16"/>
  <c r="O2315" i="16"/>
  <c r="O2316" i="16"/>
  <c r="O2317" i="16"/>
  <c r="O2318" i="16"/>
  <c r="O2319" i="16"/>
  <c r="O2320" i="16"/>
  <c r="O2321" i="16"/>
  <c r="O2322" i="16"/>
  <c r="O2323" i="16"/>
  <c r="O2324" i="16"/>
  <c r="O2325" i="16"/>
  <c r="O2326" i="16"/>
  <c r="O2327" i="16"/>
  <c r="O2328" i="16"/>
  <c r="O2329" i="16"/>
  <c r="O2330" i="16"/>
  <c r="O2331" i="16"/>
  <c r="O2332" i="16"/>
  <c r="O2333" i="16"/>
  <c r="O2334" i="16"/>
  <c r="O2335" i="16"/>
  <c r="O2336" i="16"/>
  <c r="O2337" i="16"/>
  <c r="O2338" i="16"/>
  <c r="O2339" i="16"/>
  <c r="O2340" i="16"/>
  <c r="O2341" i="16"/>
  <c r="O2342" i="16"/>
  <c r="O2343" i="16"/>
  <c r="O2344" i="16"/>
  <c r="O2345" i="16"/>
  <c r="O2346" i="16"/>
  <c r="O2347" i="16"/>
  <c r="O2348" i="16"/>
  <c r="O2349" i="16"/>
  <c r="O2350" i="16"/>
  <c r="O2351" i="16"/>
  <c r="O2352" i="16"/>
  <c r="O2353" i="16"/>
  <c r="O2354" i="16"/>
  <c r="O2355" i="16"/>
  <c r="O2356" i="16"/>
  <c r="O2357" i="16"/>
  <c r="O2358" i="16"/>
  <c r="O2359" i="16"/>
  <c r="O2360" i="16"/>
  <c r="O2361" i="16"/>
  <c r="O2362" i="16"/>
  <c r="O2363" i="16"/>
  <c r="O2364" i="16"/>
  <c r="O2365" i="16"/>
  <c r="O2366" i="16"/>
  <c r="O2367" i="16"/>
  <c r="O2368" i="16"/>
  <c r="O2369" i="16"/>
  <c r="O2370" i="16"/>
  <c r="O2371" i="16"/>
  <c r="O2372" i="16"/>
  <c r="O2373" i="16"/>
  <c r="O2374" i="16"/>
  <c r="O2375" i="16"/>
  <c r="O2376" i="16"/>
  <c r="O2377" i="16"/>
  <c r="O2378" i="16"/>
  <c r="O2379" i="16"/>
  <c r="O2380" i="16"/>
  <c r="O2381" i="16"/>
  <c r="O2382" i="16"/>
  <c r="O2383" i="16"/>
  <c r="O2384" i="16"/>
  <c r="O2385" i="16"/>
  <c r="O2386" i="16"/>
  <c r="O2387" i="16"/>
  <c r="O2388" i="16"/>
  <c r="O2389" i="16"/>
  <c r="O2390" i="16"/>
  <c r="O2391" i="16"/>
  <c r="O2392" i="16"/>
  <c r="O2393" i="16"/>
  <c r="O2394" i="16"/>
  <c r="O2395" i="16"/>
  <c r="O2396" i="16"/>
  <c r="O2397" i="16"/>
  <c r="O2398" i="16"/>
  <c r="O2399" i="16"/>
  <c r="O2400" i="16"/>
  <c r="O2401" i="16"/>
  <c r="O2402" i="16"/>
  <c r="O2403" i="16"/>
  <c r="O2404" i="16"/>
  <c r="O2405" i="16"/>
  <c r="O2406" i="16"/>
  <c r="O2407" i="16"/>
  <c r="O2408" i="16"/>
  <c r="O2409" i="16"/>
  <c r="O2410" i="16"/>
  <c r="O2411" i="16"/>
  <c r="O2412" i="16"/>
  <c r="O2413" i="16"/>
  <c r="O2414" i="16"/>
  <c r="O2415" i="16"/>
  <c r="O2416" i="16"/>
  <c r="O2417" i="16"/>
  <c r="O2418" i="16"/>
  <c r="O2419" i="16"/>
  <c r="O2420" i="16"/>
  <c r="O2421" i="16"/>
  <c r="O2422" i="16"/>
  <c r="O2423" i="16"/>
  <c r="O2424" i="16"/>
  <c r="O2425" i="16"/>
  <c r="O2426" i="16"/>
  <c r="O2427" i="16"/>
  <c r="O2428" i="16"/>
  <c r="O2429" i="16"/>
  <c r="O2430" i="16"/>
  <c r="O2431" i="16"/>
  <c r="O2432" i="16"/>
  <c r="O2433" i="16"/>
  <c r="O2434" i="16"/>
  <c r="O2435" i="16"/>
  <c r="O2436" i="16"/>
  <c r="O2437" i="16"/>
  <c r="O2438" i="16"/>
  <c r="O2439" i="16"/>
  <c r="O2440" i="16"/>
  <c r="O2441" i="16"/>
  <c r="O2442" i="16"/>
  <c r="O2443" i="16"/>
  <c r="O2444" i="16"/>
  <c r="O2445" i="16"/>
  <c r="O2446" i="16"/>
  <c r="O2447" i="16"/>
  <c r="O2448" i="16"/>
  <c r="O2449" i="16"/>
  <c r="O2450" i="16"/>
  <c r="O2451" i="16"/>
  <c r="O2452" i="16"/>
  <c r="O2453" i="16"/>
  <c r="O2454" i="16"/>
  <c r="O2455" i="16"/>
  <c r="O2456" i="16"/>
  <c r="O2457" i="16"/>
  <c r="O2458" i="16"/>
  <c r="O2459" i="16"/>
  <c r="O2460" i="16"/>
  <c r="O2461" i="16"/>
  <c r="O2462" i="16"/>
  <c r="O2463" i="16"/>
  <c r="O2464" i="16"/>
  <c r="O2465" i="16"/>
  <c r="O2466" i="16"/>
  <c r="O2467" i="16"/>
  <c r="O2468" i="16"/>
  <c r="O2469" i="16"/>
  <c r="O2470" i="16"/>
  <c r="O2471" i="16"/>
  <c r="O2472" i="16"/>
  <c r="O2473" i="16"/>
  <c r="O2474" i="16"/>
  <c r="O2475" i="16"/>
  <c r="O2476" i="16"/>
  <c r="O2477" i="16"/>
  <c r="O2478" i="16"/>
  <c r="O2479" i="16"/>
  <c r="O2480" i="16"/>
  <c r="O2481" i="16"/>
  <c r="O2482" i="16"/>
  <c r="O2483" i="16"/>
  <c r="O2484" i="16"/>
  <c r="O2485" i="16"/>
  <c r="O2486" i="16"/>
  <c r="O2487" i="16"/>
  <c r="O2488" i="16"/>
  <c r="O2489" i="16"/>
  <c r="O2490" i="16"/>
  <c r="O2491" i="16"/>
  <c r="O2492" i="16"/>
  <c r="O2493" i="16"/>
  <c r="O2494" i="16"/>
  <c r="O2495" i="16"/>
  <c r="O2496" i="16"/>
  <c r="O2497" i="16"/>
  <c r="O2498" i="16"/>
  <c r="O2499" i="16"/>
  <c r="O2500" i="16"/>
  <c r="O2501" i="16"/>
  <c r="O2502" i="16"/>
  <c r="O2503" i="16"/>
  <c r="O2504" i="16"/>
  <c r="O2505" i="16"/>
  <c r="O2506" i="16"/>
  <c r="O2507" i="16"/>
  <c r="O2508" i="16"/>
  <c r="O2509" i="16"/>
  <c r="O2510" i="16"/>
  <c r="O2511" i="16"/>
  <c r="O2512" i="16"/>
  <c r="O2513" i="16"/>
  <c r="O2514" i="16"/>
  <c r="O2515" i="16"/>
  <c r="O2516" i="16"/>
  <c r="O2517" i="16"/>
  <c r="O2518" i="16"/>
  <c r="O2519" i="16"/>
  <c r="O2520" i="16"/>
  <c r="O2521" i="16"/>
  <c r="O2522" i="16"/>
  <c r="O2523" i="16"/>
  <c r="O2524" i="16"/>
  <c r="O2525" i="16"/>
  <c r="O2526" i="16"/>
  <c r="O2527" i="16"/>
  <c r="O2528" i="16"/>
  <c r="O2529" i="16"/>
  <c r="O2530" i="16"/>
  <c r="O2531" i="16"/>
  <c r="O2532" i="16"/>
  <c r="O2533" i="16"/>
  <c r="O2534" i="16"/>
  <c r="O2535" i="16"/>
  <c r="O2536" i="16"/>
  <c r="O2537" i="16"/>
  <c r="O2538" i="16"/>
  <c r="O2539" i="16"/>
  <c r="O2540" i="16"/>
  <c r="O2541" i="16"/>
  <c r="O2542" i="16"/>
  <c r="O2543" i="16"/>
  <c r="O2544" i="16"/>
  <c r="O2545" i="16"/>
  <c r="O2546" i="16"/>
  <c r="O2547" i="16"/>
  <c r="O2548" i="16"/>
  <c r="O2549" i="16"/>
  <c r="O2550" i="16"/>
  <c r="O2551" i="16"/>
  <c r="O2552" i="16"/>
  <c r="O2553" i="16"/>
  <c r="O2554" i="16"/>
  <c r="O2555" i="16"/>
  <c r="O2556" i="16"/>
  <c r="O2557" i="16"/>
  <c r="O2558" i="16"/>
  <c r="O2559" i="16"/>
  <c r="O2560" i="16"/>
  <c r="O2561" i="16"/>
  <c r="O2562" i="16"/>
  <c r="O2563" i="16"/>
  <c r="O2564" i="16"/>
  <c r="O2565" i="16"/>
  <c r="O2566" i="16"/>
  <c r="O2567" i="16"/>
  <c r="O2568" i="16"/>
  <c r="O2569" i="16"/>
  <c r="O2570" i="16"/>
  <c r="O2571" i="16"/>
  <c r="O2572" i="16"/>
  <c r="O2573" i="16"/>
  <c r="O2574" i="16"/>
  <c r="O2575" i="16"/>
  <c r="O2576" i="16"/>
  <c r="O2577" i="16"/>
  <c r="O2578" i="16"/>
  <c r="O2579" i="16"/>
  <c r="O2580" i="16"/>
  <c r="O2581" i="16"/>
  <c r="O2582" i="16"/>
  <c r="O2583" i="16"/>
  <c r="O2584" i="16"/>
  <c r="O2585" i="16"/>
  <c r="O2586" i="16"/>
  <c r="O2587" i="16"/>
  <c r="O2588" i="16"/>
  <c r="O2589" i="16"/>
  <c r="O2590" i="16"/>
  <c r="O2591" i="16"/>
  <c r="O2592" i="16"/>
  <c r="O2593" i="16"/>
  <c r="O2594" i="16"/>
  <c r="O2595" i="16"/>
  <c r="O2596" i="16"/>
  <c r="O2597" i="16"/>
  <c r="O2598" i="16"/>
  <c r="O2599" i="16"/>
  <c r="O2600" i="16"/>
  <c r="O2601" i="16"/>
  <c r="O2602" i="16"/>
  <c r="O2603" i="16"/>
  <c r="O2604" i="16"/>
  <c r="O2605" i="16"/>
  <c r="O2606" i="16"/>
  <c r="O2607" i="16"/>
  <c r="O2608" i="16"/>
  <c r="O2609" i="16"/>
  <c r="O2610" i="16"/>
  <c r="O2611" i="16"/>
  <c r="O2612" i="16"/>
  <c r="O2613" i="16"/>
  <c r="O2614" i="16"/>
  <c r="O2615" i="16"/>
  <c r="O2616" i="16"/>
  <c r="O2617" i="16"/>
  <c r="O2618" i="16"/>
  <c r="O2619" i="16"/>
  <c r="O2620" i="16"/>
  <c r="O2621" i="16"/>
  <c r="O2622" i="16"/>
  <c r="O2623" i="16"/>
  <c r="O2624" i="16"/>
  <c r="O2625" i="16"/>
  <c r="O2626" i="16"/>
  <c r="O2627" i="16"/>
  <c r="O2628" i="16"/>
  <c r="O2629" i="16"/>
  <c r="O2630" i="16"/>
  <c r="O2631" i="16"/>
  <c r="O2632" i="16"/>
  <c r="O2633" i="16"/>
  <c r="O2634" i="16"/>
  <c r="O2635" i="16"/>
  <c r="O2636" i="16"/>
  <c r="O2637" i="16"/>
  <c r="O2638" i="16"/>
  <c r="O2639" i="16"/>
  <c r="O2640" i="16"/>
  <c r="O2641" i="16"/>
  <c r="O2642" i="16"/>
  <c r="O2643" i="16"/>
  <c r="O2644" i="16"/>
  <c r="O2645" i="16"/>
  <c r="O2646" i="16"/>
  <c r="O2647" i="16"/>
  <c r="O2648" i="16"/>
  <c r="O2649" i="16"/>
  <c r="O2650" i="16"/>
  <c r="O2651" i="16"/>
  <c r="O2652" i="16"/>
  <c r="O2653" i="16"/>
  <c r="O2654" i="16"/>
  <c r="O2655" i="16"/>
  <c r="O2656" i="16"/>
  <c r="O2657" i="16"/>
  <c r="O2658" i="16"/>
  <c r="O2659" i="16"/>
  <c r="O2660" i="16"/>
  <c r="O2661" i="16"/>
  <c r="O2662" i="16"/>
  <c r="O2663" i="16"/>
  <c r="O2664" i="16"/>
  <c r="O2665" i="16"/>
  <c r="O2666" i="16"/>
  <c r="O2667" i="16"/>
  <c r="O2668" i="16"/>
  <c r="O2669" i="16"/>
  <c r="O2670" i="16"/>
  <c r="O2671" i="16"/>
  <c r="O2672" i="16"/>
  <c r="O2673" i="16"/>
  <c r="O2674" i="16"/>
  <c r="O2675" i="16"/>
  <c r="O2676" i="16"/>
  <c r="O2677" i="16"/>
  <c r="O2678" i="16"/>
  <c r="O2679" i="16"/>
  <c r="O2680" i="16"/>
  <c r="O2681" i="16"/>
  <c r="O2682" i="16"/>
  <c r="O2683" i="16"/>
  <c r="O2684" i="16"/>
  <c r="O2685" i="16"/>
  <c r="O2686" i="16"/>
  <c r="O2687" i="16"/>
  <c r="O2688" i="16"/>
  <c r="O2689" i="16"/>
  <c r="O2690" i="16"/>
  <c r="O2691" i="16"/>
  <c r="O2692" i="16"/>
  <c r="O2693" i="16"/>
  <c r="O2694" i="16"/>
  <c r="O2695" i="16"/>
  <c r="O2696" i="16"/>
  <c r="O2697" i="16"/>
  <c r="O2698" i="16"/>
  <c r="O2699" i="16"/>
  <c r="O2700" i="16"/>
  <c r="O2701" i="16"/>
  <c r="O2702" i="16"/>
  <c r="O2703" i="16"/>
  <c r="O2704" i="16"/>
  <c r="O2705" i="16"/>
  <c r="O2706" i="16"/>
  <c r="O2707" i="16"/>
  <c r="O2708" i="16"/>
  <c r="O2709" i="16"/>
  <c r="O2710" i="16"/>
  <c r="O2711" i="16"/>
  <c r="O2712" i="16"/>
  <c r="O2713" i="16"/>
  <c r="O2714" i="16"/>
  <c r="O2715" i="16"/>
  <c r="O2716" i="16"/>
  <c r="O2717" i="16"/>
  <c r="O2718" i="16"/>
  <c r="O2719" i="16"/>
  <c r="O2720" i="16"/>
  <c r="O2721" i="16"/>
  <c r="O2722" i="16"/>
  <c r="O2723" i="16"/>
  <c r="O2724" i="16"/>
  <c r="O2725" i="16"/>
  <c r="O2726" i="16"/>
  <c r="O2727" i="16"/>
  <c r="O2728" i="16"/>
  <c r="O2729" i="16"/>
  <c r="O2730" i="16"/>
  <c r="O2731" i="16"/>
  <c r="O2732" i="16"/>
  <c r="O2733" i="16"/>
  <c r="O2734" i="16"/>
  <c r="O2735" i="16"/>
  <c r="O2736" i="16"/>
  <c r="O2737" i="16"/>
  <c r="O2738" i="16"/>
  <c r="O2739" i="16"/>
  <c r="O2740" i="16"/>
  <c r="O2741" i="16"/>
  <c r="O2742" i="16"/>
  <c r="O2743" i="16"/>
  <c r="O2744" i="16"/>
  <c r="O2745" i="16"/>
  <c r="O2746" i="16"/>
  <c r="O2747" i="16"/>
  <c r="O2748" i="16"/>
  <c r="O2749" i="16"/>
  <c r="O2750" i="16"/>
  <c r="O2751" i="16"/>
  <c r="O2752" i="16"/>
  <c r="O2753" i="16"/>
  <c r="O2754" i="16"/>
  <c r="O2755" i="16"/>
  <c r="O2756" i="16"/>
  <c r="O2757" i="16"/>
  <c r="O2758" i="16"/>
  <c r="O2759" i="16"/>
  <c r="O2760" i="16"/>
  <c r="O2761" i="16"/>
  <c r="O2762" i="16"/>
  <c r="O2763" i="16"/>
  <c r="O2764" i="16"/>
  <c r="O2765" i="16"/>
  <c r="O2766" i="16"/>
  <c r="O2767" i="16"/>
  <c r="O2768" i="16"/>
  <c r="O2769" i="16"/>
  <c r="O2770" i="16"/>
  <c r="O2771" i="16"/>
  <c r="O2772" i="16"/>
  <c r="O2773" i="16"/>
  <c r="O2774" i="16"/>
  <c r="O2775" i="16"/>
  <c r="O2776" i="16"/>
  <c r="O2777" i="16"/>
  <c r="O2778" i="16"/>
  <c r="O2779" i="16"/>
  <c r="O2780" i="16"/>
  <c r="O2781" i="16"/>
  <c r="O2782" i="16"/>
  <c r="O2783" i="16"/>
  <c r="O2784" i="16"/>
  <c r="O2785" i="16"/>
  <c r="O2786" i="16"/>
  <c r="O2787" i="16"/>
  <c r="O2788" i="16"/>
  <c r="O2789" i="16"/>
  <c r="O2790" i="16"/>
  <c r="O2791" i="16"/>
  <c r="O2792" i="16"/>
  <c r="O2793" i="16"/>
  <c r="O2794" i="16"/>
  <c r="O2795" i="16"/>
  <c r="O2796" i="16"/>
  <c r="O2797" i="16"/>
  <c r="O2798" i="16"/>
  <c r="O2799" i="16"/>
  <c r="O2800" i="16"/>
  <c r="O2801" i="16"/>
  <c r="O2802" i="16"/>
  <c r="O2803" i="16"/>
  <c r="O2804" i="16"/>
  <c r="O2805" i="16"/>
  <c r="O2806" i="16"/>
  <c r="O2807" i="16"/>
  <c r="O2808" i="16"/>
  <c r="O2809" i="16"/>
  <c r="O2810" i="16"/>
  <c r="O2811" i="16"/>
  <c r="O2812" i="16"/>
  <c r="O2813" i="16"/>
  <c r="O2814" i="16"/>
  <c r="O2815" i="16"/>
  <c r="O2816" i="16"/>
  <c r="O2817" i="16"/>
  <c r="O2818" i="16"/>
  <c r="O2819" i="16"/>
  <c r="O2820" i="16"/>
  <c r="O2821" i="16"/>
  <c r="O2822" i="16"/>
  <c r="O2823" i="16"/>
  <c r="O2824" i="16"/>
  <c r="O2825" i="16"/>
  <c r="O2826" i="16"/>
  <c r="O2827" i="16"/>
  <c r="O2828" i="16"/>
  <c r="O2829" i="16"/>
  <c r="O2830" i="16"/>
  <c r="O2831" i="16"/>
  <c r="O2832" i="16"/>
  <c r="O2833" i="16"/>
  <c r="O2834" i="16"/>
  <c r="O2835" i="16"/>
  <c r="O2836" i="16"/>
  <c r="O2837" i="16"/>
  <c r="O2838" i="16"/>
  <c r="O2839" i="16"/>
  <c r="O2840" i="16"/>
  <c r="O2841" i="16"/>
  <c r="O2842" i="16"/>
  <c r="O2843" i="16"/>
  <c r="O2844" i="16"/>
  <c r="O2845" i="16"/>
  <c r="O2846" i="16"/>
  <c r="O2847" i="16"/>
  <c r="O2848" i="16"/>
  <c r="O2849" i="16"/>
  <c r="O2850" i="16"/>
  <c r="O2851" i="16"/>
  <c r="O2852" i="16"/>
  <c r="O2853" i="16"/>
  <c r="O2854" i="16"/>
  <c r="O2855" i="16"/>
  <c r="O2856" i="16"/>
  <c r="O2857" i="16"/>
  <c r="O2858" i="16"/>
  <c r="O2859" i="16"/>
  <c r="O2860" i="16"/>
  <c r="O2861" i="16"/>
  <c r="O2862" i="16"/>
  <c r="O2863" i="16"/>
  <c r="O2864" i="16"/>
  <c r="O2865" i="16"/>
  <c r="O2866" i="16"/>
  <c r="O2867" i="16"/>
  <c r="O2868" i="16"/>
  <c r="O2869" i="16"/>
  <c r="O2870" i="16"/>
  <c r="O2871" i="16"/>
  <c r="O2872" i="16"/>
  <c r="O2873" i="16"/>
  <c r="O2874" i="16"/>
  <c r="O2875" i="16"/>
  <c r="O2876" i="16"/>
  <c r="O2877" i="16"/>
  <c r="O2878" i="16"/>
  <c r="O2879" i="16"/>
  <c r="O2880" i="16"/>
  <c r="O2881" i="16"/>
  <c r="O2882" i="16"/>
  <c r="O2883" i="16"/>
  <c r="O2884" i="16"/>
  <c r="O2885" i="16"/>
  <c r="O2886" i="16"/>
  <c r="O2887" i="16"/>
  <c r="O2888" i="16"/>
  <c r="O2889" i="16"/>
  <c r="O2890" i="16"/>
  <c r="O2891" i="16"/>
  <c r="O2892" i="16"/>
  <c r="O2893" i="16"/>
  <c r="O2894" i="16"/>
  <c r="O2895" i="16"/>
  <c r="O2896" i="16"/>
  <c r="O2897" i="16"/>
  <c r="O2898" i="16"/>
  <c r="O2899" i="16"/>
  <c r="O2900" i="16"/>
  <c r="O2901" i="16"/>
  <c r="O2902" i="16"/>
  <c r="O2903" i="16"/>
  <c r="O2904" i="16"/>
  <c r="O2905" i="16"/>
  <c r="O2906" i="16"/>
  <c r="O2907" i="16"/>
  <c r="O2908" i="16"/>
  <c r="O2909" i="16"/>
  <c r="O2910" i="16"/>
  <c r="O2911" i="16"/>
  <c r="O2912" i="16"/>
  <c r="O2913" i="16"/>
  <c r="O2914" i="16"/>
  <c r="O2915" i="16"/>
  <c r="O2916" i="16"/>
  <c r="O2917" i="16"/>
  <c r="O2918" i="16"/>
  <c r="O2919" i="16"/>
  <c r="O2920" i="16"/>
  <c r="O2921" i="16"/>
  <c r="O2922" i="16"/>
  <c r="O2923" i="16"/>
  <c r="O2924" i="16"/>
  <c r="O2925" i="16"/>
  <c r="O2926" i="16"/>
  <c r="O2927" i="16"/>
  <c r="O2928" i="16"/>
  <c r="O2929" i="16"/>
  <c r="O2930" i="16"/>
  <c r="O2931" i="16"/>
  <c r="O2932" i="16"/>
  <c r="O2933" i="16"/>
  <c r="O2934" i="16"/>
  <c r="O2935" i="16"/>
  <c r="O2936" i="16"/>
  <c r="O2937" i="16"/>
  <c r="O2938" i="16"/>
  <c r="O2939" i="16"/>
  <c r="O2940" i="16"/>
  <c r="O2941" i="16"/>
  <c r="O2942" i="16"/>
  <c r="O2943" i="16"/>
  <c r="O2944" i="16"/>
  <c r="O2945" i="16"/>
  <c r="O2946" i="16"/>
  <c r="O2947" i="16"/>
  <c r="O2948" i="16"/>
  <c r="O2949" i="16"/>
  <c r="O2950" i="16"/>
  <c r="O2951" i="16"/>
  <c r="O2952" i="16"/>
  <c r="O2953" i="16"/>
  <c r="O2954" i="16"/>
  <c r="O2955" i="16"/>
  <c r="O2956" i="16"/>
  <c r="O2957" i="16"/>
  <c r="O2958" i="16"/>
  <c r="O2959" i="16"/>
  <c r="O2960" i="16"/>
  <c r="O2961" i="16"/>
  <c r="O2962" i="16"/>
  <c r="O2963" i="16"/>
  <c r="O2964" i="16"/>
  <c r="O2965" i="16"/>
  <c r="O2966" i="16"/>
  <c r="O2967" i="16"/>
  <c r="O2968" i="16"/>
  <c r="O2969" i="16"/>
  <c r="O2970" i="16"/>
  <c r="O2971" i="16"/>
  <c r="O2972" i="16"/>
  <c r="O2973" i="16"/>
  <c r="O2974" i="16"/>
  <c r="O2975" i="16"/>
  <c r="O2976" i="16"/>
  <c r="O2977" i="16"/>
  <c r="O2978" i="16"/>
  <c r="O2979" i="16"/>
  <c r="O2980" i="16"/>
  <c r="O2981" i="16"/>
  <c r="O2982" i="16"/>
  <c r="O2983" i="16"/>
  <c r="O2984" i="16"/>
  <c r="O2985" i="16"/>
  <c r="O2986" i="16"/>
  <c r="O2987" i="16"/>
  <c r="O2988" i="16"/>
  <c r="O2989" i="16"/>
  <c r="O2990" i="16"/>
  <c r="O2991" i="16"/>
  <c r="O2992" i="16"/>
  <c r="O2993" i="16"/>
  <c r="O2994" i="16"/>
  <c r="O2995" i="16"/>
  <c r="O2996" i="16"/>
  <c r="O2997" i="16"/>
  <c r="O2998" i="16"/>
  <c r="O2999" i="16"/>
  <c r="O3000" i="16"/>
  <c r="O3001" i="16"/>
  <c r="O3002" i="16"/>
  <c r="O3003" i="16"/>
  <c r="O3004" i="16"/>
  <c r="O3005" i="16"/>
  <c r="O3006" i="16"/>
  <c r="O3007" i="16"/>
  <c r="O3008" i="16"/>
  <c r="O3009" i="16"/>
  <c r="O3010" i="16"/>
  <c r="O3011" i="16"/>
  <c r="O3012" i="16"/>
  <c r="O3013" i="16"/>
  <c r="O3014" i="16"/>
  <c r="O3015" i="16"/>
  <c r="O3016" i="16"/>
  <c r="O3017" i="16"/>
  <c r="O3018" i="16"/>
  <c r="O3019" i="16"/>
  <c r="O3020" i="16"/>
  <c r="O3021" i="16"/>
  <c r="O3022" i="16"/>
  <c r="O3023" i="16"/>
  <c r="O3024" i="16"/>
  <c r="O3025" i="16"/>
  <c r="O3026" i="16"/>
  <c r="O3027" i="16"/>
  <c r="O3028" i="16"/>
  <c r="O3029" i="16"/>
  <c r="O3030" i="16"/>
  <c r="O3031" i="16"/>
  <c r="O3032" i="16"/>
  <c r="O3033" i="16"/>
  <c r="O3034" i="16"/>
  <c r="O3035" i="16"/>
  <c r="O3036" i="16"/>
  <c r="O3037" i="16"/>
  <c r="O3038" i="16"/>
  <c r="O3039" i="16"/>
  <c r="O3040" i="16"/>
  <c r="O3041" i="16"/>
  <c r="O3042" i="16"/>
  <c r="O3043" i="16"/>
  <c r="O3044" i="16"/>
  <c r="O3045" i="16"/>
  <c r="O3046" i="16"/>
  <c r="O3047" i="16"/>
  <c r="O3048" i="16"/>
  <c r="O3049" i="16"/>
  <c r="O3050" i="16"/>
  <c r="O3051" i="16"/>
  <c r="O3052" i="16"/>
  <c r="O3053" i="16"/>
  <c r="O3054" i="16"/>
  <c r="O3055" i="16"/>
  <c r="O3056" i="16"/>
  <c r="O3057" i="16"/>
  <c r="O3058" i="16"/>
  <c r="O3059" i="16"/>
  <c r="O3060" i="16"/>
  <c r="O3061" i="16"/>
  <c r="O3062" i="16"/>
  <c r="O3063" i="16"/>
  <c r="O3064" i="16"/>
  <c r="O3065" i="16"/>
  <c r="O3066" i="16"/>
  <c r="O3067" i="16"/>
  <c r="O3068" i="16"/>
  <c r="O3069" i="16"/>
  <c r="O3070" i="16"/>
  <c r="O3071" i="16"/>
  <c r="O3072" i="16"/>
  <c r="O3073" i="16"/>
  <c r="O3074" i="16"/>
  <c r="O3075" i="16"/>
  <c r="O3076" i="16"/>
  <c r="O3077" i="16"/>
  <c r="O3078" i="16"/>
  <c r="O3079" i="16"/>
  <c r="O3080" i="16"/>
  <c r="O3081" i="16"/>
  <c r="O3082" i="16"/>
  <c r="O3083" i="16"/>
  <c r="O3084" i="16"/>
  <c r="O3085" i="16"/>
  <c r="O3086" i="16"/>
  <c r="O3087" i="16"/>
  <c r="O3088" i="16"/>
  <c r="O3089" i="16"/>
  <c r="O3090" i="16"/>
  <c r="O3091" i="16"/>
  <c r="O3092" i="16"/>
  <c r="O3093" i="16"/>
  <c r="O3094" i="16"/>
  <c r="O3095" i="16"/>
  <c r="O3096" i="16"/>
  <c r="O3097" i="16"/>
  <c r="O3098" i="16"/>
  <c r="O3099" i="16"/>
  <c r="O3100" i="16"/>
  <c r="O3101" i="16"/>
  <c r="O3102" i="16"/>
  <c r="O3103" i="16"/>
  <c r="O3104" i="16"/>
  <c r="O3105" i="16"/>
  <c r="O3106" i="16"/>
  <c r="O3107" i="16"/>
  <c r="O3108" i="16"/>
  <c r="O3109" i="16"/>
  <c r="O3110" i="16"/>
  <c r="O3111" i="16"/>
  <c r="O3112" i="16"/>
  <c r="O3113" i="16"/>
  <c r="O3114" i="16"/>
  <c r="O3115" i="16"/>
  <c r="O3116" i="16"/>
  <c r="O3117" i="16"/>
  <c r="O3118" i="16"/>
  <c r="O3119" i="16"/>
  <c r="O3120" i="16"/>
  <c r="O3121" i="16"/>
  <c r="O3122" i="16"/>
  <c r="O3123" i="16"/>
  <c r="O3124" i="16"/>
  <c r="O3125" i="16"/>
  <c r="O3126" i="16"/>
  <c r="O3127" i="16"/>
  <c r="O3128" i="16"/>
  <c r="O3129" i="16"/>
  <c r="O3130" i="16"/>
  <c r="O3131" i="16"/>
  <c r="O3132" i="16"/>
  <c r="O3133" i="16"/>
  <c r="O3134" i="16"/>
  <c r="O3135" i="16"/>
  <c r="O3136" i="16"/>
  <c r="O3137" i="16"/>
  <c r="O3138" i="16"/>
  <c r="O3139" i="16"/>
  <c r="O3140" i="16"/>
  <c r="O3141" i="16"/>
  <c r="O3142" i="16"/>
  <c r="O3143" i="16"/>
  <c r="O3144" i="16"/>
  <c r="O3145" i="16"/>
  <c r="O3146" i="16"/>
  <c r="O3147" i="16"/>
  <c r="O3148" i="16"/>
  <c r="O3149" i="16"/>
  <c r="O3150" i="16"/>
  <c r="O3151" i="16"/>
  <c r="O3152" i="16"/>
  <c r="O3153" i="16"/>
  <c r="O3154" i="16"/>
  <c r="O3155" i="16"/>
  <c r="O3156" i="16"/>
  <c r="O3157" i="16"/>
  <c r="O3158" i="16"/>
  <c r="O3159" i="16"/>
  <c r="O3160" i="16"/>
  <c r="O3161" i="16"/>
  <c r="O3162" i="16"/>
  <c r="O3163" i="16"/>
  <c r="O3164" i="16"/>
  <c r="O3165" i="16"/>
  <c r="O3166" i="16"/>
  <c r="O3167" i="16"/>
  <c r="O3168" i="16"/>
  <c r="O3169" i="16"/>
  <c r="O3170" i="16"/>
  <c r="O3171" i="16"/>
  <c r="O3172" i="16"/>
  <c r="O3173" i="16"/>
  <c r="O3174" i="16"/>
  <c r="O3175" i="16"/>
  <c r="O3176" i="16"/>
  <c r="O3177" i="16"/>
  <c r="O3178" i="16"/>
  <c r="O3179" i="16"/>
  <c r="O3180" i="16"/>
  <c r="O3181" i="16"/>
  <c r="O3182" i="16"/>
  <c r="O3183" i="16"/>
  <c r="O3184" i="16"/>
  <c r="O3185" i="16"/>
  <c r="O3186" i="16"/>
  <c r="O3187" i="16"/>
  <c r="O3188" i="16"/>
  <c r="O3189" i="16"/>
  <c r="O3190" i="16"/>
  <c r="O3191" i="16"/>
  <c r="O3192" i="16"/>
  <c r="O3193" i="16"/>
  <c r="O3194" i="16"/>
  <c r="O3195" i="16"/>
  <c r="O3196" i="16"/>
  <c r="O3197" i="16"/>
  <c r="O3198" i="16"/>
  <c r="O3199" i="16"/>
  <c r="O3200" i="16"/>
  <c r="O3201" i="16"/>
  <c r="O3202" i="16"/>
  <c r="O3203" i="16"/>
  <c r="O3204" i="16"/>
  <c r="O3205" i="16"/>
  <c r="O3206" i="16"/>
  <c r="O3207" i="16"/>
  <c r="O3208" i="16"/>
  <c r="O3209" i="16"/>
  <c r="O3210" i="16"/>
  <c r="O3211" i="16"/>
  <c r="O3212" i="16"/>
  <c r="O3213" i="16"/>
  <c r="O3214" i="16"/>
  <c r="O3215" i="16"/>
  <c r="O3216" i="16"/>
  <c r="O3217" i="16"/>
  <c r="O3218" i="16"/>
  <c r="O3219" i="16"/>
  <c r="O3220" i="16"/>
  <c r="O3221" i="16"/>
  <c r="O3222" i="16"/>
  <c r="O3223" i="16"/>
  <c r="O3224" i="16"/>
  <c r="O3225" i="16"/>
  <c r="O3226" i="16"/>
  <c r="O3227" i="16"/>
  <c r="O3228" i="16"/>
  <c r="O3229" i="16"/>
  <c r="O3230" i="16"/>
  <c r="O3231" i="16"/>
  <c r="O3232" i="16"/>
  <c r="O3233" i="16"/>
  <c r="O3234" i="16"/>
  <c r="O3235" i="16"/>
  <c r="O3236" i="16"/>
  <c r="O3237" i="16"/>
  <c r="O3238" i="16"/>
  <c r="O3239" i="16"/>
  <c r="O3240" i="16"/>
  <c r="O3241" i="16"/>
  <c r="O3242" i="16"/>
  <c r="O3243" i="16"/>
  <c r="O3244" i="16"/>
  <c r="O3245" i="16"/>
  <c r="O3246" i="16"/>
  <c r="O3247" i="16"/>
  <c r="O3248" i="16"/>
  <c r="O3249" i="16"/>
  <c r="O3250" i="16"/>
  <c r="O3251" i="16"/>
  <c r="O3252" i="16"/>
  <c r="O3253" i="16"/>
  <c r="O3254" i="16"/>
  <c r="O3255" i="16"/>
  <c r="O3256" i="16"/>
  <c r="O3257" i="16"/>
  <c r="O3258" i="16"/>
  <c r="O3259" i="16"/>
  <c r="O3260" i="16"/>
  <c r="O3261" i="16"/>
  <c r="O3262" i="16"/>
  <c r="O3263" i="16"/>
  <c r="O3264" i="16"/>
  <c r="O3265" i="16"/>
  <c r="O3266" i="16"/>
  <c r="O3267" i="16"/>
  <c r="O3268" i="16"/>
  <c r="O3269" i="16"/>
  <c r="O3270" i="16"/>
  <c r="O3271" i="16"/>
  <c r="O3272" i="16"/>
  <c r="O3273" i="16"/>
  <c r="O3274" i="16"/>
  <c r="O3275" i="16"/>
  <c r="O3276" i="16"/>
  <c r="O3277" i="16"/>
  <c r="O3278" i="16"/>
  <c r="O3279" i="16"/>
  <c r="O3280" i="16"/>
  <c r="O3281" i="16"/>
  <c r="O3282" i="16"/>
  <c r="O3283" i="16"/>
  <c r="O3284" i="16"/>
  <c r="O3285" i="16"/>
  <c r="O3286" i="16"/>
  <c r="O3287" i="16"/>
  <c r="O3288" i="16"/>
  <c r="O3289" i="16"/>
  <c r="O3290" i="16"/>
  <c r="O3291" i="16"/>
  <c r="O3292" i="16"/>
  <c r="O3293" i="16"/>
  <c r="O3294" i="16"/>
  <c r="O3295" i="16"/>
  <c r="O3296" i="16"/>
  <c r="O3297" i="16"/>
  <c r="O3298" i="16"/>
  <c r="O3299" i="16"/>
  <c r="O3300" i="16"/>
  <c r="O3301" i="16"/>
  <c r="O3302" i="16"/>
  <c r="O3303" i="16"/>
  <c r="O3304" i="16"/>
  <c r="O3305" i="16"/>
  <c r="O3306" i="16"/>
  <c r="O3307" i="16"/>
  <c r="O3308" i="16"/>
  <c r="O3309" i="16"/>
  <c r="O3310" i="16"/>
  <c r="O3311" i="16"/>
  <c r="O3312" i="16"/>
  <c r="O3313" i="16"/>
  <c r="O3314" i="16"/>
  <c r="O3315" i="16"/>
  <c r="O3316" i="16"/>
  <c r="O3317" i="16"/>
  <c r="O3318" i="16"/>
  <c r="O3319" i="16"/>
  <c r="O3320" i="16"/>
  <c r="O3321" i="16"/>
  <c r="O3322" i="16"/>
  <c r="O3323" i="16"/>
  <c r="O3324" i="16"/>
  <c r="O3325" i="16"/>
  <c r="O3326" i="16"/>
  <c r="O3327" i="16"/>
  <c r="O3328" i="16"/>
  <c r="O3329" i="16"/>
  <c r="O3330" i="16"/>
  <c r="O3331" i="16"/>
  <c r="O3332" i="16"/>
  <c r="O3333" i="16"/>
  <c r="O3334" i="16"/>
  <c r="O3335" i="16"/>
  <c r="O3336" i="16"/>
  <c r="O3337" i="16"/>
  <c r="O3338" i="16"/>
  <c r="O3339" i="16"/>
  <c r="O3340" i="16"/>
  <c r="O3341" i="16"/>
  <c r="O3342" i="16"/>
  <c r="O3343" i="16"/>
  <c r="O3344" i="16"/>
  <c r="O3345" i="16"/>
  <c r="O3346" i="16"/>
  <c r="O3347" i="16"/>
  <c r="O3348" i="16"/>
  <c r="O3349" i="16"/>
  <c r="O3350" i="16"/>
  <c r="O3351" i="16"/>
  <c r="O3352" i="16"/>
  <c r="O3353" i="16"/>
  <c r="O3354" i="16"/>
  <c r="O3355" i="16"/>
  <c r="O3356" i="16"/>
  <c r="O3357" i="16"/>
  <c r="O3358" i="16"/>
  <c r="O3359" i="16"/>
  <c r="O3360" i="16"/>
  <c r="O3361" i="16"/>
  <c r="O3362" i="16"/>
  <c r="O3363" i="16"/>
  <c r="O3364" i="16"/>
  <c r="O3365" i="16"/>
  <c r="O3366" i="16"/>
  <c r="O3367" i="16"/>
  <c r="O3368" i="16"/>
  <c r="O3369" i="16"/>
  <c r="O3370" i="16"/>
  <c r="O3371" i="16"/>
  <c r="O3372" i="16"/>
  <c r="O3373" i="16"/>
  <c r="O3374" i="16"/>
  <c r="O3375" i="16"/>
  <c r="O3376" i="16"/>
  <c r="O3377" i="16"/>
  <c r="O3378" i="16"/>
  <c r="O3379" i="16"/>
  <c r="O3380" i="16"/>
  <c r="O3381" i="16"/>
  <c r="O3382" i="16"/>
  <c r="O3383" i="16"/>
  <c r="O3384" i="16"/>
  <c r="O3385" i="16"/>
  <c r="O3386" i="16"/>
  <c r="O3387" i="16"/>
  <c r="O3388" i="16"/>
  <c r="O3389" i="16"/>
  <c r="O3390" i="16"/>
  <c r="O3391" i="16"/>
  <c r="O3392" i="16"/>
  <c r="O3393" i="16"/>
  <c r="O3394" i="16"/>
  <c r="O3395" i="16"/>
  <c r="O3396" i="16"/>
  <c r="O3397" i="16"/>
  <c r="O3398" i="16"/>
  <c r="O3399" i="16"/>
  <c r="O3400" i="16"/>
  <c r="O3401" i="16"/>
  <c r="O3402" i="16"/>
  <c r="O3403" i="16"/>
  <c r="O3404" i="16"/>
  <c r="O3405" i="16"/>
  <c r="O3406" i="16"/>
  <c r="O3407" i="16"/>
  <c r="O3408" i="16"/>
  <c r="O3409" i="16"/>
  <c r="O3410" i="16"/>
  <c r="O3411" i="16"/>
  <c r="O3412" i="16"/>
  <c r="O3413" i="16"/>
  <c r="O3414" i="16"/>
  <c r="O3415" i="16"/>
  <c r="O3416" i="16"/>
  <c r="O3417" i="16"/>
  <c r="O3418" i="16"/>
  <c r="O3419" i="16"/>
  <c r="O3420" i="16"/>
  <c r="O3421" i="16"/>
  <c r="O3422" i="16"/>
  <c r="O3423" i="16"/>
  <c r="O3424" i="16"/>
  <c r="O3425" i="16"/>
  <c r="O3426" i="16"/>
  <c r="O3427" i="16"/>
  <c r="O3428" i="16"/>
  <c r="O3429" i="16"/>
  <c r="O3430" i="16"/>
  <c r="O3431" i="16"/>
  <c r="O3432" i="16"/>
  <c r="O3433" i="16"/>
  <c r="O3434" i="16"/>
  <c r="O3435" i="16"/>
  <c r="O3436" i="16"/>
  <c r="O3437" i="16"/>
  <c r="O3438" i="16"/>
  <c r="O3439" i="16"/>
  <c r="O3440" i="16"/>
  <c r="O3441" i="16"/>
  <c r="O3442" i="16"/>
  <c r="O3443" i="16"/>
  <c r="O3444" i="16"/>
  <c r="O3445" i="16"/>
  <c r="O3446" i="16"/>
  <c r="O3447" i="16"/>
  <c r="O3448" i="16"/>
  <c r="O3449" i="16"/>
  <c r="O3450" i="16"/>
  <c r="O3451" i="16"/>
  <c r="O3452" i="16"/>
  <c r="O3453" i="16"/>
  <c r="O3454" i="16"/>
  <c r="O3455" i="16"/>
  <c r="O3456" i="16"/>
  <c r="O3457" i="16"/>
  <c r="O3458" i="16"/>
  <c r="O3459" i="16"/>
  <c r="O3460" i="16"/>
  <c r="O3461" i="16"/>
  <c r="O3462" i="16"/>
  <c r="O3463" i="16"/>
  <c r="O3464" i="16"/>
  <c r="O3465" i="16"/>
  <c r="O3466" i="16"/>
  <c r="O3467" i="16"/>
  <c r="O3468" i="16"/>
  <c r="O3469" i="16"/>
  <c r="O3470" i="16"/>
  <c r="O3471" i="16"/>
  <c r="O3472" i="16"/>
  <c r="O3473" i="16"/>
  <c r="O3474" i="16"/>
  <c r="O3475" i="16"/>
  <c r="O3476" i="16"/>
  <c r="O3477" i="16"/>
  <c r="O3478" i="16"/>
  <c r="O3479" i="16"/>
  <c r="O3480" i="16"/>
  <c r="O3481" i="16"/>
  <c r="O3482" i="16"/>
  <c r="O3483" i="16"/>
  <c r="O3484" i="16"/>
  <c r="O3485" i="16"/>
  <c r="O3486" i="16"/>
  <c r="O3487" i="16"/>
  <c r="O3488" i="16"/>
  <c r="O3489" i="16"/>
  <c r="O3490" i="16"/>
  <c r="O3491" i="16"/>
  <c r="O3492" i="16"/>
  <c r="O3493" i="16"/>
  <c r="O3494" i="16"/>
  <c r="O3495" i="16"/>
  <c r="O3496" i="16"/>
  <c r="O3497" i="16"/>
  <c r="O3498" i="16"/>
  <c r="O3499" i="16"/>
  <c r="O3500" i="16"/>
  <c r="O3501" i="16"/>
  <c r="O3502" i="16"/>
  <c r="O3503" i="16"/>
  <c r="O3504" i="16"/>
  <c r="O3505" i="16"/>
  <c r="O3506" i="16"/>
  <c r="O3507" i="16"/>
  <c r="O3508" i="16"/>
  <c r="O3509" i="16"/>
  <c r="O3510" i="16"/>
  <c r="O3511" i="16"/>
  <c r="O3512" i="16"/>
  <c r="O3513" i="16"/>
  <c r="O3514" i="16"/>
  <c r="O3515" i="16"/>
  <c r="O3516" i="16"/>
  <c r="O3517" i="16"/>
  <c r="O3518" i="16"/>
  <c r="O3519" i="16"/>
  <c r="O3520" i="16"/>
  <c r="O3521" i="16"/>
  <c r="O3522" i="16"/>
  <c r="O3523" i="16"/>
  <c r="O3524" i="16"/>
  <c r="O3525" i="16"/>
  <c r="O3526" i="16"/>
  <c r="O3527" i="16"/>
  <c r="O3528" i="16"/>
  <c r="O3529" i="16"/>
  <c r="O3530" i="16"/>
  <c r="O3531" i="16"/>
  <c r="O3532" i="16"/>
  <c r="O3533" i="16"/>
  <c r="O3534" i="16"/>
  <c r="O3535" i="16"/>
  <c r="O3536" i="16"/>
  <c r="O3537" i="16"/>
  <c r="O3538" i="16"/>
  <c r="O3539" i="16"/>
  <c r="O3540" i="16"/>
  <c r="O3541" i="16"/>
  <c r="O3542" i="16"/>
  <c r="O3543" i="16"/>
  <c r="O3544" i="16"/>
  <c r="O3545" i="16"/>
  <c r="O3546" i="16"/>
  <c r="O3547" i="16"/>
  <c r="O3548" i="16"/>
  <c r="O3549" i="16"/>
  <c r="O3550" i="16"/>
  <c r="O3551" i="16"/>
  <c r="O3552" i="16"/>
  <c r="O3553" i="16"/>
  <c r="O3554" i="16"/>
  <c r="O3555" i="16"/>
  <c r="O3556" i="16"/>
  <c r="O3557" i="16"/>
  <c r="O3558" i="16"/>
  <c r="O3559" i="16"/>
  <c r="O3560" i="16"/>
  <c r="O3561" i="16"/>
  <c r="O3562" i="16"/>
  <c r="O3563" i="16"/>
  <c r="O3564" i="16"/>
  <c r="O3565" i="16"/>
  <c r="O3566" i="16"/>
  <c r="O3567" i="16"/>
  <c r="O3568" i="16"/>
  <c r="O3569" i="16"/>
  <c r="O3570" i="16"/>
  <c r="O3571" i="16"/>
  <c r="O3572" i="16"/>
  <c r="O3573" i="16"/>
  <c r="O3574" i="16"/>
  <c r="O3575" i="16"/>
  <c r="O3576" i="16"/>
  <c r="O3577" i="16"/>
  <c r="O3578" i="16"/>
  <c r="O3579" i="16"/>
  <c r="O3580" i="16"/>
  <c r="O3581" i="16"/>
  <c r="O3582" i="16"/>
  <c r="O3583" i="16"/>
  <c r="O3584" i="16"/>
  <c r="O3585" i="16"/>
  <c r="O3586" i="16"/>
  <c r="O3587" i="16"/>
  <c r="O3588" i="16"/>
  <c r="O3589" i="16"/>
  <c r="O3590" i="16"/>
  <c r="O3591" i="16"/>
  <c r="O3592" i="16"/>
  <c r="O3593" i="16"/>
  <c r="O3594" i="16"/>
  <c r="O3595" i="16"/>
  <c r="O3596" i="16"/>
  <c r="O3597" i="16"/>
  <c r="O3598" i="16"/>
  <c r="O3599" i="16"/>
  <c r="O3600" i="16"/>
  <c r="O3601" i="16"/>
  <c r="O3602" i="16"/>
  <c r="O3603" i="16"/>
  <c r="O3604" i="16"/>
  <c r="O3605" i="16"/>
  <c r="O3606" i="16"/>
  <c r="O3607" i="16"/>
  <c r="O3608" i="16"/>
  <c r="O3609" i="16"/>
  <c r="O3610" i="16"/>
  <c r="O3611" i="16"/>
  <c r="O3612" i="16"/>
  <c r="O3613" i="16"/>
  <c r="O3614" i="16"/>
  <c r="O3615" i="16"/>
  <c r="O3616" i="16"/>
  <c r="O3617" i="16"/>
  <c r="O3618" i="16"/>
  <c r="O3619" i="16"/>
  <c r="O3620" i="16"/>
  <c r="O3621" i="16"/>
  <c r="O3622" i="16"/>
  <c r="O3623" i="16"/>
  <c r="O3624" i="16"/>
  <c r="O3625" i="16"/>
  <c r="O3626" i="16"/>
  <c r="O3627" i="16"/>
  <c r="O3628" i="16"/>
  <c r="O3629" i="16"/>
  <c r="O3630" i="16"/>
  <c r="O3631" i="16"/>
  <c r="O3632" i="16"/>
  <c r="O3633" i="16"/>
  <c r="O3634" i="16"/>
  <c r="O3635" i="16"/>
  <c r="O3636" i="16"/>
  <c r="O3637" i="16"/>
  <c r="O3638" i="16"/>
  <c r="O3639" i="16"/>
  <c r="O3640" i="16"/>
  <c r="O3641" i="16"/>
  <c r="O3642" i="16"/>
  <c r="O3643" i="16"/>
  <c r="O3644" i="16"/>
  <c r="O3645" i="16"/>
  <c r="O3646" i="16"/>
  <c r="O3647" i="16"/>
  <c r="O3648" i="16"/>
  <c r="O3649" i="16"/>
  <c r="O3650" i="16"/>
  <c r="O3651" i="16"/>
  <c r="O3652" i="16"/>
  <c r="O3653" i="16"/>
  <c r="O3654" i="16"/>
  <c r="O3655" i="16"/>
  <c r="O3656" i="16"/>
  <c r="O3657" i="16"/>
  <c r="O3658" i="16"/>
  <c r="O3659" i="16"/>
  <c r="O3660" i="16"/>
  <c r="O3661" i="16"/>
  <c r="O3662" i="16"/>
  <c r="O3663" i="16"/>
  <c r="O3664" i="16"/>
  <c r="O3665" i="16"/>
  <c r="O3666" i="16"/>
  <c r="O3667" i="16"/>
  <c r="O3668" i="16"/>
  <c r="O3669" i="16"/>
  <c r="O3670" i="16"/>
  <c r="O3671" i="16"/>
  <c r="O3672" i="16"/>
  <c r="O3673" i="16"/>
  <c r="O3674" i="16"/>
  <c r="O3675" i="16"/>
  <c r="O3676" i="16"/>
  <c r="O3677" i="16"/>
  <c r="O3678" i="16"/>
  <c r="O3679" i="16"/>
  <c r="O3680" i="16"/>
  <c r="O3681" i="16"/>
  <c r="O3682" i="16"/>
  <c r="O3683" i="16"/>
  <c r="O3684" i="16"/>
  <c r="O3685" i="16"/>
  <c r="O3686" i="16"/>
  <c r="O3687" i="16"/>
  <c r="O3688" i="16"/>
  <c r="O3689" i="16"/>
  <c r="O3690" i="16"/>
  <c r="O3691" i="16"/>
  <c r="O3692" i="16"/>
  <c r="O3693" i="16"/>
  <c r="O3694" i="16"/>
  <c r="O3695" i="16"/>
  <c r="O3696" i="16"/>
  <c r="O3697" i="16"/>
  <c r="O3698" i="16"/>
  <c r="O3699" i="16"/>
  <c r="O3700" i="16"/>
  <c r="O3701" i="16"/>
  <c r="O3702" i="16"/>
  <c r="O3703" i="16"/>
  <c r="O3704" i="16"/>
  <c r="O3705" i="16"/>
  <c r="O3706" i="16"/>
  <c r="O3707" i="16"/>
  <c r="O3708" i="16"/>
  <c r="O3709" i="16"/>
  <c r="O3710" i="16"/>
  <c r="O3711" i="16"/>
  <c r="O3712" i="16"/>
  <c r="O3713" i="16"/>
  <c r="O3714" i="16"/>
  <c r="O3715" i="16"/>
  <c r="O3716" i="16"/>
  <c r="O3717" i="16"/>
  <c r="O3718" i="16"/>
  <c r="O3719" i="16"/>
  <c r="O3720" i="16"/>
  <c r="O3721" i="16"/>
  <c r="O3722" i="16"/>
  <c r="O3723" i="16"/>
  <c r="O3724" i="16"/>
  <c r="O3725" i="16"/>
  <c r="O3726" i="16"/>
  <c r="O3727" i="16"/>
  <c r="O3728" i="16"/>
  <c r="O3729" i="16"/>
  <c r="O3730" i="16"/>
  <c r="O3731" i="16"/>
  <c r="O3732" i="16"/>
  <c r="O3733" i="16"/>
  <c r="O3734" i="16"/>
  <c r="O3735" i="16"/>
  <c r="O3736" i="16"/>
  <c r="O3737" i="16"/>
  <c r="O3738" i="16"/>
  <c r="O3739" i="16"/>
  <c r="O3740" i="16"/>
  <c r="O3741" i="16"/>
  <c r="O3742" i="16"/>
  <c r="O3743" i="16"/>
  <c r="O3744" i="16"/>
  <c r="O3745" i="16"/>
  <c r="O3746" i="16"/>
  <c r="O3747" i="16"/>
  <c r="O3748" i="16"/>
  <c r="O3749" i="16"/>
  <c r="O3750" i="16"/>
  <c r="O3751" i="16"/>
  <c r="O3752" i="16"/>
  <c r="O3753" i="16"/>
  <c r="O3754" i="16"/>
  <c r="O3755" i="16"/>
  <c r="O3756" i="16"/>
  <c r="O3757" i="16"/>
  <c r="O3758" i="16"/>
  <c r="O3759" i="16"/>
  <c r="O3760" i="16"/>
  <c r="O3761" i="16"/>
  <c r="O3762" i="16"/>
  <c r="O3763" i="16"/>
  <c r="O3764" i="16"/>
  <c r="O3765" i="16"/>
  <c r="O3766" i="16"/>
  <c r="O3767" i="16"/>
  <c r="O3768" i="16"/>
  <c r="O3769" i="16"/>
  <c r="O3770" i="16"/>
  <c r="O3771" i="16"/>
  <c r="O3772" i="16"/>
  <c r="O3773" i="16"/>
  <c r="O3774" i="16"/>
  <c r="O3775" i="16"/>
  <c r="O3776" i="16"/>
  <c r="O3777" i="16"/>
  <c r="O3778" i="16"/>
  <c r="O3779" i="16"/>
  <c r="O3780" i="16"/>
  <c r="O3781" i="16"/>
  <c r="O3782" i="16"/>
  <c r="O3783" i="16"/>
  <c r="O3784" i="16"/>
  <c r="O3785" i="16"/>
  <c r="O3786" i="16"/>
  <c r="O3787" i="16"/>
  <c r="O3788" i="16"/>
  <c r="O3789" i="16"/>
  <c r="O3790" i="16"/>
  <c r="O3791" i="16"/>
  <c r="O3792" i="16"/>
  <c r="O3793" i="16"/>
  <c r="O3794" i="16"/>
  <c r="O3795" i="16"/>
  <c r="O3796" i="16"/>
  <c r="O3797" i="16"/>
  <c r="O3798" i="16"/>
  <c r="O3799" i="16"/>
  <c r="O3800" i="16"/>
  <c r="O3801" i="16"/>
  <c r="O3802" i="16"/>
  <c r="O3803" i="16"/>
  <c r="O3804" i="16"/>
  <c r="O3805" i="16"/>
  <c r="O3806" i="16"/>
  <c r="O3807" i="16"/>
  <c r="O3808" i="16"/>
  <c r="O3809" i="16"/>
  <c r="O3810" i="16"/>
  <c r="O3811" i="16"/>
  <c r="O3812" i="16"/>
  <c r="O3813" i="16"/>
  <c r="O3814" i="16"/>
  <c r="O3815" i="16"/>
  <c r="O3816" i="16"/>
  <c r="O3817" i="16"/>
  <c r="O3818" i="16"/>
  <c r="O3819" i="16"/>
  <c r="O3820" i="16"/>
  <c r="O3821" i="16"/>
  <c r="O3822" i="16"/>
  <c r="O3823" i="16"/>
  <c r="O3824" i="16"/>
  <c r="O3825" i="16"/>
  <c r="O3826" i="16"/>
  <c r="O3827" i="16"/>
  <c r="O3828" i="16"/>
  <c r="O3829" i="16"/>
  <c r="O3830" i="16"/>
  <c r="O3831" i="16"/>
  <c r="O3832" i="16"/>
  <c r="O3833" i="16"/>
  <c r="O3834" i="16"/>
  <c r="O3835" i="16"/>
  <c r="O3836" i="16"/>
  <c r="O3837" i="16"/>
  <c r="O3838" i="16"/>
  <c r="O3839" i="16"/>
  <c r="O3840" i="16"/>
  <c r="O3841" i="16"/>
  <c r="O3842" i="16"/>
  <c r="O3843" i="16"/>
  <c r="O3844" i="16"/>
  <c r="O3845" i="16"/>
  <c r="O3846" i="16"/>
  <c r="O3847" i="16"/>
  <c r="O3848" i="16"/>
  <c r="O3849" i="16"/>
  <c r="O3850" i="16"/>
  <c r="O3851" i="16"/>
  <c r="O3852" i="16"/>
  <c r="O3853" i="16"/>
  <c r="O3854" i="16"/>
  <c r="O3855" i="16"/>
  <c r="O3856" i="16"/>
  <c r="O3857" i="16"/>
  <c r="O3858" i="16"/>
  <c r="O3859" i="16"/>
  <c r="O3860" i="16"/>
  <c r="O3861" i="16"/>
  <c r="O3862" i="16"/>
  <c r="O3863" i="16"/>
  <c r="O3864" i="16"/>
  <c r="O3865" i="16"/>
  <c r="O3866" i="16"/>
  <c r="O3867" i="16"/>
  <c r="O3868" i="16"/>
  <c r="O3869" i="16"/>
  <c r="O3870" i="16"/>
  <c r="O3871" i="16"/>
  <c r="O3872" i="16"/>
  <c r="O3873" i="16"/>
  <c r="O3874" i="16"/>
  <c r="O3875" i="16"/>
  <c r="O3876" i="16"/>
  <c r="O3877" i="16"/>
  <c r="O3878" i="16"/>
  <c r="O3879" i="16"/>
  <c r="O3880" i="16"/>
  <c r="O3881" i="16"/>
  <c r="O3882" i="16"/>
  <c r="O3883" i="16"/>
  <c r="O3884" i="16"/>
  <c r="O3885" i="16"/>
  <c r="O3886" i="16"/>
  <c r="O3887" i="16"/>
  <c r="O3888" i="16"/>
  <c r="O3889" i="16"/>
  <c r="O3890" i="16"/>
  <c r="O3891" i="16"/>
  <c r="O3892" i="16"/>
  <c r="O3893" i="16"/>
  <c r="O3894" i="16"/>
  <c r="O3895" i="16"/>
  <c r="O3896" i="16"/>
  <c r="O3897" i="16"/>
  <c r="O3898" i="16"/>
  <c r="O3899" i="16"/>
  <c r="O3900" i="16"/>
  <c r="O3901" i="16"/>
  <c r="O3902" i="16"/>
  <c r="O3903" i="16"/>
  <c r="O3904" i="16"/>
  <c r="O3905" i="16"/>
  <c r="O3906" i="16"/>
  <c r="O3907" i="16"/>
  <c r="O3908" i="16"/>
  <c r="O3909" i="16"/>
  <c r="O3910" i="16"/>
  <c r="O3911" i="16"/>
  <c r="O3912" i="16"/>
  <c r="O3913" i="16"/>
  <c r="O3914" i="16"/>
  <c r="O3915" i="16"/>
  <c r="O3916" i="16"/>
  <c r="O3917" i="16"/>
  <c r="O3918" i="16"/>
  <c r="O3919" i="16"/>
  <c r="O3920" i="16"/>
  <c r="O3921" i="16"/>
  <c r="O3922" i="16"/>
  <c r="O3923" i="16"/>
  <c r="O3924" i="16"/>
  <c r="O3925" i="16"/>
  <c r="O3926" i="16"/>
  <c r="O3927" i="16"/>
  <c r="O3928" i="16"/>
  <c r="O3929" i="16"/>
  <c r="O3930" i="16"/>
  <c r="O3931" i="16"/>
  <c r="O3932" i="16"/>
  <c r="O3933" i="16"/>
  <c r="O3934" i="16"/>
  <c r="O3935" i="16"/>
  <c r="O3936" i="16"/>
  <c r="O3937" i="16"/>
  <c r="O3938" i="16"/>
  <c r="O3939" i="16"/>
  <c r="O3940" i="16"/>
  <c r="O3941" i="16"/>
  <c r="O3942" i="16"/>
  <c r="O3943" i="16"/>
  <c r="O3944" i="16"/>
  <c r="O3945" i="16"/>
  <c r="O3946" i="16"/>
  <c r="O3947" i="16"/>
  <c r="O3948" i="16"/>
  <c r="O3949" i="16"/>
  <c r="O3950" i="16"/>
  <c r="O3951" i="16"/>
  <c r="O3952" i="16"/>
  <c r="O3953" i="16"/>
  <c r="O3954" i="16"/>
  <c r="O3955" i="16"/>
  <c r="O3956" i="16"/>
  <c r="O3957" i="16"/>
  <c r="O3958" i="16"/>
  <c r="O3959" i="16"/>
  <c r="O3960" i="16"/>
  <c r="O3961" i="16"/>
  <c r="O3962" i="16"/>
  <c r="O3963" i="16"/>
  <c r="O3964" i="16"/>
  <c r="O3965" i="16"/>
  <c r="O3966" i="16"/>
  <c r="O3967" i="16"/>
  <c r="O3968" i="16"/>
  <c r="O3969" i="16"/>
  <c r="O3970" i="16"/>
  <c r="O3971" i="16"/>
  <c r="O3972" i="16"/>
  <c r="O3973" i="16"/>
  <c r="O3974" i="16"/>
  <c r="O3975" i="16"/>
  <c r="O3976" i="16"/>
  <c r="O3977" i="16"/>
  <c r="O3978" i="16"/>
  <c r="O3979" i="16"/>
  <c r="O3980" i="16"/>
  <c r="O3981" i="16"/>
  <c r="O3982" i="16"/>
  <c r="O3983" i="16"/>
  <c r="O3984" i="16"/>
  <c r="O3985" i="16"/>
  <c r="O3986" i="16"/>
  <c r="O3987" i="16"/>
  <c r="O3988" i="16"/>
  <c r="O3989" i="16"/>
  <c r="O3990" i="16"/>
  <c r="O3991" i="16"/>
  <c r="O3992" i="16"/>
  <c r="O3993" i="16"/>
  <c r="O3994" i="16"/>
  <c r="O3995" i="16"/>
  <c r="O3996" i="16"/>
  <c r="O3997" i="16"/>
  <c r="O3998" i="16"/>
  <c r="O3999" i="16"/>
  <c r="O4000" i="16"/>
  <c r="O4001" i="16"/>
  <c r="O4002" i="16"/>
  <c r="O4003" i="16"/>
  <c r="O4004" i="16"/>
  <c r="O4005" i="16"/>
  <c r="O4006" i="16"/>
  <c r="O4007" i="16"/>
  <c r="O4008" i="16"/>
  <c r="O4009" i="16"/>
  <c r="O4010" i="16"/>
  <c r="O4011" i="16"/>
  <c r="O4012" i="16"/>
  <c r="O4013" i="16"/>
  <c r="O4014" i="16"/>
  <c r="O4015" i="16"/>
  <c r="O4016" i="16"/>
  <c r="O4017" i="16"/>
  <c r="O4018" i="16"/>
  <c r="O4019" i="16"/>
  <c r="O4020" i="16"/>
  <c r="O4021" i="16"/>
  <c r="O4022" i="16"/>
  <c r="O4023" i="16"/>
  <c r="O4024" i="16"/>
  <c r="O4025" i="16"/>
  <c r="O4026" i="16"/>
  <c r="O4027" i="16"/>
  <c r="O4028" i="16"/>
  <c r="O4029" i="16"/>
  <c r="O4030" i="16"/>
  <c r="O4031" i="16"/>
  <c r="O4032" i="16"/>
  <c r="O4033" i="16"/>
  <c r="O4034" i="16"/>
  <c r="O4035" i="16"/>
  <c r="O4036" i="16"/>
  <c r="O4037" i="16"/>
  <c r="O4038" i="16"/>
  <c r="O4039" i="16"/>
  <c r="O4040" i="16"/>
  <c r="O4041" i="16"/>
  <c r="O4042" i="16"/>
  <c r="O4043" i="16"/>
  <c r="O4044" i="16"/>
  <c r="O4045" i="16"/>
  <c r="O4046" i="16"/>
  <c r="O4047" i="16"/>
  <c r="O4048" i="16"/>
  <c r="O4049" i="16"/>
  <c r="O4050" i="16"/>
  <c r="O4051" i="16"/>
  <c r="O4052" i="16"/>
  <c r="O4053" i="16"/>
  <c r="O4054" i="16"/>
  <c r="O4055" i="16"/>
  <c r="O4056" i="16"/>
  <c r="O4057" i="16"/>
  <c r="O4058" i="16"/>
  <c r="O4059" i="16"/>
  <c r="O4060" i="16"/>
  <c r="O4061" i="16"/>
  <c r="O4062" i="16"/>
  <c r="O4063" i="16"/>
  <c r="O4064" i="16"/>
  <c r="O4065" i="16"/>
  <c r="O4066" i="16"/>
  <c r="O4067" i="16"/>
  <c r="O4068" i="16"/>
  <c r="O4069" i="16"/>
  <c r="O4070" i="16"/>
  <c r="O4071" i="16"/>
  <c r="O4072" i="16"/>
  <c r="O4073" i="16"/>
  <c r="O4074" i="16"/>
  <c r="O4075" i="16"/>
  <c r="O4076" i="16"/>
  <c r="O4077" i="16"/>
  <c r="O4078" i="16"/>
  <c r="O4079" i="16"/>
  <c r="O4080" i="16"/>
  <c r="O4081" i="16"/>
  <c r="O4082" i="16"/>
  <c r="O4083" i="16"/>
  <c r="O4084" i="16"/>
  <c r="O4085" i="16"/>
  <c r="O4086" i="16"/>
  <c r="O4087" i="16"/>
  <c r="O4088" i="16"/>
  <c r="O4089" i="16"/>
  <c r="O4090" i="16"/>
  <c r="O4091" i="16"/>
  <c r="O4092" i="16"/>
  <c r="O4093" i="16"/>
  <c r="O4094" i="16"/>
  <c r="O4095" i="16"/>
  <c r="O4096" i="16"/>
  <c r="O4097" i="16"/>
  <c r="O4098" i="16"/>
  <c r="O4099" i="16"/>
  <c r="O4100" i="16"/>
  <c r="O4101" i="16"/>
  <c r="O4102" i="16"/>
  <c r="O4103" i="16"/>
  <c r="O4104" i="16"/>
  <c r="O4105" i="16"/>
  <c r="O4106" i="16"/>
  <c r="O4107" i="16"/>
  <c r="O4108" i="16"/>
  <c r="O4109" i="16"/>
  <c r="O4110" i="16"/>
  <c r="O4111" i="16"/>
  <c r="O4112" i="16"/>
  <c r="O4113" i="16"/>
  <c r="O4114" i="16"/>
  <c r="O4115" i="16"/>
  <c r="O4116" i="16"/>
  <c r="O4117" i="16"/>
  <c r="O4118" i="16"/>
  <c r="O4119" i="16"/>
  <c r="O4120" i="16"/>
  <c r="O4121" i="16"/>
  <c r="O4122" i="16"/>
  <c r="O4123" i="16"/>
  <c r="O4124" i="16"/>
  <c r="O4125" i="16"/>
  <c r="O4126" i="16"/>
  <c r="O4127" i="16"/>
  <c r="O4128" i="16"/>
  <c r="O4129" i="16"/>
  <c r="O4130" i="16"/>
  <c r="O4131" i="16"/>
  <c r="O4132" i="16"/>
  <c r="O4133" i="16"/>
  <c r="O4134" i="16"/>
  <c r="O4135" i="16"/>
  <c r="O4136" i="16"/>
  <c r="O4137" i="16"/>
  <c r="O4138" i="16"/>
  <c r="O4139" i="16"/>
  <c r="O4140" i="16"/>
  <c r="O4141" i="16"/>
  <c r="O4142" i="16"/>
  <c r="O4143" i="16"/>
  <c r="O4144" i="16"/>
  <c r="O4145" i="16"/>
  <c r="O4146" i="16"/>
  <c r="O4147" i="16"/>
  <c r="O4148" i="16"/>
  <c r="O4149" i="16"/>
  <c r="O4150" i="16"/>
  <c r="O4151" i="16"/>
  <c r="O4152" i="16"/>
  <c r="O4153" i="16"/>
  <c r="O4154" i="16"/>
  <c r="O4155" i="16"/>
  <c r="O4156" i="16"/>
  <c r="O4157" i="16"/>
  <c r="O4158" i="16"/>
  <c r="O4159" i="16"/>
  <c r="O4160" i="16"/>
  <c r="O4161" i="16"/>
  <c r="O4162" i="16"/>
  <c r="O4163" i="16"/>
  <c r="O4164" i="16"/>
  <c r="O4165" i="16"/>
  <c r="O4166" i="16"/>
  <c r="O4167" i="16"/>
  <c r="O4168" i="16"/>
  <c r="O4169" i="16"/>
  <c r="O4170" i="16"/>
  <c r="O4171" i="16"/>
  <c r="O4172" i="16"/>
  <c r="O4173" i="16"/>
  <c r="O4174" i="16"/>
  <c r="O4175" i="16"/>
  <c r="O4176" i="16"/>
  <c r="O4177" i="16"/>
  <c r="O4178" i="16"/>
  <c r="O4179" i="16"/>
  <c r="O4180" i="16"/>
  <c r="O4181" i="16"/>
  <c r="O4182" i="16"/>
  <c r="O4183" i="16"/>
  <c r="O4184" i="16"/>
  <c r="O4185" i="16"/>
  <c r="O4186" i="16"/>
  <c r="O4187" i="16"/>
  <c r="O4188" i="16"/>
  <c r="O4189" i="16"/>
  <c r="O4190" i="16"/>
  <c r="O4191" i="16"/>
  <c r="O4192" i="16"/>
  <c r="O4193" i="16"/>
  <c r="O4194" i="16"/>
  <c r="O4195" i="16"/>
  <c r="O4196" i="16"/>
  <c r="O4197" i="16"/>
  <c r="O4198" i="16"/>
  <c r="O4199" i="16"/>
  <c r="O4200" i="16"/>
  <c r="O4201" i="16"/>
  <c r="O4202" i="16"/>
  <c r="O4203" i="16"/>
  <c r="O4204" i="16"/>
  <c r="O4205" i="16"/>
  <c r="O4206" i="16"/>
  <c r="O4207" i="16"/>
  <c r="O4208" i="16"/>
  <c r="O4209" i="16"/>
  <c r="O4210" i="16"/>
  <c r="O4211" i="16"/>
  <c r="O4212" i="16"/>
  <c r="O4213" i="16"/>
  <c r="O4214" i="16"/>
  <c r="O4215" i="16"/>
  <c r="O4216" i="16"/>
  <c r="O4217" i="16"/>
  <c r="O4218" i="16"/>
  <c r="O4219" i="16"/>
  <c r="O4220" i="16"/>
  <c r="O4221" i="16"/>
  <c r="O4222" i="16"/>
  <c r="O4223" i="16"/>
  <c r="O4224" i="16"/>
  <c r="O4225" i="16"/>
  <c r="O4226" i="16"/>
  <c r="O4227" i="16"/>
  <c r="O4228" i="16"/>
  <c r="O4229" i="16"/>
  <c r="O4230" i="16"/>
  <c r="O4231" i="16"/>
  <c r="O4232" i="16"/>
  <c r="O4233" i="16"/>
  <c r="O4234" i="16"/>
  <c r="O4235" i="16"/>
  <c r="O4236" i="16"/>
  <c r="O4237" i="16"/>
  <c r="O4238" i="16"/>
  <c r="O4239" i="16"/>
  <c r="O4240" i="16"/>
  <c r="O4241" i="16"/>
  <c r="O4242" i="16"/>
  <c r="O4243" i="16"/>
  <c r="O4244" i="16"/>
  <c r="O4245" i="16"/>
  <c r="O4246" i="16"/>
  <c r="O4247" i="16"/>
  <c r="O4248" i="16"/>
  <c r="O4249" i="16"/>
  <c r="O4250" i="16"/>
  <c r="O4251" i="16"/>
  <c r="O4252" i="16"/>
  <c r="O4253" i="16"/>
  <c r="O4254" i="16"/>
  <c r="O4255" i="16"/>
  <c r="O4256" i="16"/>
  <c r="O4257" i="16"/>
  <c r="O4258" i="16"/>
  <c r="O4259" i="16"/>
  <c r="O4260" i="16"/>
  <c r="O4261" i="16"/>
  <c r="O4262" i="16"/>
  <c r="O4263" i="16"/>
  <c r="O4264" i="16"/>
  <c r="O4265" i="16"/>
  <c r="O4266" i="16"/>
  <c r="O4267" i="16"/>
  <c r="O4268" i="16"/>
  <c r="O4269" i="16"/>
  <c r="O4270" i="16"/>
  <c r="O4271" i="16"/>
  <c r="O4272" i="16"/>
  <c r="O4273" i="16"/>
  <c r="O4274" i="16"/>
  <c r="O4275" i="16"/>
  <c r="O4276" i="16"/>
  <c r="O4277" i="16"/>
  <c r="O4278" i="16"/>
  <c r="O4279" i="16"/>
  <c r="O4280" i="16"/>
  <c r="O4281" i="16"/>
  <c r="O4282" i="16"/>
  <c r="O4283" i="16"/>
  <c r="O4284" i="16"/>
  <c r="O4285" i="16"/>
  <c r="O4286" i="16"/>
  <c r="O4287" i="16"/>
  <c r="O4288" i="16"/>
  <c r="O4289" i="16"/>
  <c r="O4290" i="16"/>
  <c r="O4291" i="16"/>
  <c r="O4292" i="16"/>
  <c r="O4293" i="16"/>
  <c r="O4294" i="16"/>
  <c r="O4295" i="16"/>
  <c r="O4296" i="16"/>
  <c r="O4297" i="16"/>
  <c r="O4298" i="16"/>
  <c r="O4299" i="16"/>
  <c r="O4300" i="16"/>
  <c r="O4301" i="16"/>
  <c r="O4302" i="16"/>
  <c r="O4303" i="16"/>
  <c r="O4304" i="16"/>
  <c r="O4305" i="16"/>
  <c r="O4306" i="16"/>
  <c r="O4307" i="16"/>
  <c r="O4308" i="16"/>
  <c r="O4309" i="16"/>
  <c r="O4310" i="16"/>
  <c r="O4311" i="16"/>
  <c r="O4312" i="16"/>
  <c r="O4313" i="16"/>
  <c r="O4314" i="16"/>
  <c r="O4315" i="16"/>
  <c r="O4316" i="16"/>
  <c r="O4317" i="16"/>
  <c r="O4318" i="16"/>
  <c r="O4319" i="16"/>
  <c r="O4320" i="16"/>
  <c r="O4321" i="16"/>
  <c r="O4322" i="16"/>
  <c r="O4323" i="16"/>
  <c r="O4324" i="16"/>
  <c r="O4325" i="16"/>
  <c r="O4326" i="16"/>
  <c r="O4327" i="16"/>
  <c r="O4328" i="16"/>
  <c r="O4329" i="16"/>
  <c r="O4330" i="16"/>
  <c r="O4331" i="16"/>
  <c r="O4332" i="16"/>
  <c r="O4333" i="16"/>
  <c r="O4334" i="16"/>
  <c r="O4335" i="16"/>
  <c r="O4336" i="16"/>
  <c r="O4337" i="16"/>
  <c r="O4338" i="16"/>
  <c r="O4339" i="16"/>
  <c r="O4340" i="16"/>
  <c r="O4341" i="16"/>
  <c r="O4342" i="16"/>
  <c r="O4343" i="16"/>
  <c r="O4344" i="16"/>
  <c r="O4345" i="16"/>
  <c r="O4346" i="16"/>
  <c r="O4347" i="16"/>
  <c r="O4348" i="16"/>
  <c r="O4349" i="16"/>
  <c r="O4350" i="16"/>
  <c r="O4351" i="16"/>
  <c r="O4352" i="16"/>
  <c r="O4353" i="16"/>
  <c r="O4354" i="16"/>
  <c r="O4355" i="16"/>
  <c r="O4356" i="16"/>
  <c r="O4357" i="16"/>
  <c r="O4358" i="16"/>
  <c r="O4359" i="16"/>
  <c r="O4360" i="16"/>
  <c r="O4361" i="16"/>
  <c r="O4362" i="16"/>
  <c r="O4363" i="16"/>
  <c r="O4364" i="16"/>
  <c r="O4365" i="16"/>
  <c r="O4366" i="16"/>
  <c r="O4367" i="16"/>
  <c r="O4368" i="16"/>
  <c r="O4369" i="16"/>
  <c r="O4370" i="16"/>
  <c r="O4371" i="16"/>
  <c r="O4372" i="16"/>
  <c r="O4373" i="16"/>
  <c r="O4374" i="16"/>
  <c r="O4375" i="16"/>
  <c r="O4376" i="16"/>
  <c r="O4377" i="16"/>
  <c r="O4378" i="16"/>
  <c r="O4379" i="16"/>
  <c r="O4380" i="16"/>
  <c r="O4381" i="16"/>
  <c r="O4382" i="16"/>
  <c r="O4383" i="16"/>
  <c r="O4384" i="16"/>
  <c r="O4385" i="16"/>
  <c r="O4386" i="16"/>
  <c r="O4387" i="16"/>
  <c r="O4388" i="16"/>
  <c r="O4389" i="16"/>
  <c r="O4390" i="16"/>
  <c r="O4391" i="16"/>
  <c r="O4392" i="16"/>
  <c r="O4393" i="16"/>
  <c r="O4394" i="16"/>
  <c r="O4395" i="16"/>
  <c r="O4396" i="16"/>
  <c r="O4397" i="16"/>
  <c r="O4398" i="16"/>
  <c r="O4399" i="16"/>
  <c r="O4400" i="16"/>
  <c r="O4401" i="16"/>
  <c r="O4402" i="16"/>
  <c r="O4403" i="16"/>
  <c r="O4404" i="16"/>
  <c r="O4405" i="16"/>
  <c r="O4406" i="16"/>
  <c r="O4407" i="16"/>
  <c r="O4408" i="16"/>
  <c r="O4409" i="16"/>
  <c r="O4410" i="16"/>
  <c r="O4411" i="16"/>
  <c r="O4412" i="16"/>
  <c r="O4413" i="16"/>
  <c r="O4414" i="16"/>
  <c r="O4415" i="16"/>
  <c r="O4416" i="16"/>
  <c r="O4417" i="16"/>
  <c r="O4418" i="16"/>
  <c r="O4419" i="16"/>
  <c r="O4420" i="16"/>
  <c r="O4421" i="16"/>
  <c r="O4422" i="16"/>
  <c r="O4423" i="16"/>
  <c r="O4424" i="16"/>
  <c r="O4425" i="16"/>
  <c r="O4426" i="16"/>
  <c r="O4427" i="16"/>
  <c r="O4428" i="16"/>
  <c r="O4429" i="16"/>
  <c r="O4430" i="16"/>
  <c r="O4431" i="16"/>
  <c r="O4432" i="16"/>
  <c r="O4433" i="16"/>
  <c r="O4434" i="16"/>
  <c r="O4435" i="16"/>
  <c r="O4436" i="16"/>
  <c r="O4437" i="16"/>
  <c r="O4438" i="16"/>
  <c r="O4439" i="16"/>
  <c r="O4440" i="16"/>
  <c r="O4441" i="16"/>
  <c r="O4442" i="16"/>
  <c r="O4443" i="16"/>
  <c r="O4444" i="16"/>
  <c r="O4445" i="16"/>
  <c r="O4446" i="16"/>
  <c r="O4447" i="16"/>
  <c r="O4448" i="16"/>
  <c r="O4449" i="16"/>
  <c r="O4450" i="16"/>
  <c r="O4451" i="16"/>
  <c r="O4452" i="16"/>
  <c r="O4453" i="16"/>
  <c r="O4454" i="16"/>
  <c r="O4455" i="16"/>
  <c r="O4456" i="16"/>
  <c r="O4457" i="16"/>
  <c r="O4458" i="16"/>
  <c r="O4459" i="16"/>
  <c r="O4460" i="16"/>
  <c r="O4461" i="16"/>
  <c r="O4462" i="16"/>
  <c r="O4463" i="16"/>
  <c r="O4464" i="16"/>
  <c r="O4465" i="16"/>
  <c r="O4466" i="16"/>
  <c r="O4467" i="16"/>
  <c r="O4468" i="16"/>
  <c r="O4469" i="16"/>
  <c r="O4470" i="16"/>
  <c r="O4471" i="16"/>
  <c r="O4472" i="16"/>
  <c r="O4473" i="16"/>
  <c r="O4474" i="16"/>
  <c r="O4475" i="16"/>
  <c r="O4476" i="16"/>
  <c r="O4477" i="16"/>
  <c r="O4478" i="16"/>
  <c r="O4479" i="16"/>
  <c r="O4480" i="16"/>
  <c r="O4481" i="16"/>
  <c r="O4482" i="16"/>
  <c r="O4483" i="16"/>
  <c r="O4484" i="16"/>
  <c r="O4485" i="16"/>
  <c r="O4486" i="16"/>
  <c r="O4487" i="16"/>
  <c r="O4488" i="16"/>
  <c r="O4489" i="16"/>
  <c r="O4490" i="16"/>
  <c r="O4491" i="16"/>
  <c r="O4492" i="16"/>
  <c r="O4493" i="16"/>
  <c r="O4494" i="16"/>
  <c r="O4495" i="16"/>
  <c r="O4496" i="16"/>
  <c r="O4497" i="16"/>
  <c r="O4498" i="16"/>
  <c r="O4499" i="16"/>
  <c r="O4500" i="16"/>
  <c r="O4501" i="16"/>
  <c r="O4502" i="16"/>
  <c r="O4503" i="16"/>
  <c r="O4504" i="16"/>
  <c r="O4505" i="16"/>
  <c r="O4506" i="16"/>
  <c r="O4507" i="16"/>
  <c r="O4508" i="16"/>
  <c r="O4509" i="16"/>
  <c r="O4510" i="16"/>
  <c r="O4511" i="16"/>
  <c r="O4512" i="16"/>
  <c r="O4513" i="16"/>
  <c r="O4514" i="16"/>
  <c r="O4515" i="16"/>
  <c r="O4516" i="16"/>
  <c r="O4517" i="16"/>
  <c r="O4518" i="16"/>
  <c r="O4519" i="16"/>
  <c r="O4520" i="16"/>
  <c r="O4521" i="16"/>
  <c r="O4522" i="16"/>
  <c r="O4523" i="16"/>
  <c r="O4524" i="16"/>
  <c r="O4525" i="16"/>
  <c r="O4526" i="16"/>
  <c r="O4527" i="16"/>
  <c r="O4528" i="16"/>
  <c r="O4529" i="16"/>
  <c r="O4530" i="16"/>
  <c r="O4531" i="16"/>
  <c r="O4532" i="16"/>
  <c r="O4533" i="16"/>
  <c r="O4534" i="16"/>
  <c r="O4535" i="16"/>
  <c r="O4536" i="16"/>
  <c r="O4537" i="16"/>
  <c r="O4538" i="16"/>
  <c r="O4539" i="16"/>
  <c r="O4540" i="16"/>
  <c r="O4541" i="16"/>
  <c r="O4542" i="16"/>
  <c r="O4543" i="16"/>
  <c r="O4544" i="16"/>
  <c r="O4545" i="16"/>
  <c r="O4546" i="16"/>
  <c r="O4547" i="16"/>
  <c r="O4548" i="16"/>
  <c r="O4549" i="16"/>
  <c r="O4550" i="16"/>
  <c r="O4551" i="16"/>
  <c r="O4552" i="16"/>
  <c r="O4553" i="16"/>
  <c r="O4554" i="16"/>
  <c r="O4555" i="16"/>
  <c r="O4556" i="16"/>
  <c r="O4557" i="16"/>
  <c r="O4558" i="16"/>
  <c r="O4559" i="16"/>
  <c r="O4560" i="16"/>
  <c r="O4561" i="16"/>
  <c r="O4562" i="16"/>
  <c r="O4563" i="16"/>
  <c r="O4564" i="16"/>
  <c r="O4565" i="16"/>
  <c r="O4566" i="16"/>
  <c r="O4567" i="16"/>
  <c r="O4568" i="16"/>
  <c r="O4569" i="16"/>
  <c r="O4570" i="16"/>
  <c r="O4571" i="16"/>
  <c r="O4572" i="16"/>
  <c r="O4573" i="16"/>
  <c r="O4574" i="16"/>
  <c r="O4575" i="16"/>
  <c r="O4576" i="16"/>
  <c r="O4577" i="16"/>
  <c r="O4578" i="16"/>
  <c r="O4579" i="16"/>
  <c r="O4580" i="16"/>
  <c r="O4581" i="16"/>
  <c r="O4582" i="16"/>
  <c r="O4583" i="16"/>
  <c r="O4584" i="16"/>
  <c r="O4585" i="16"/>
  <c r="O4586" i="16"/>
  <c r="O4587" i="16"/>
  <c r="O4588" i="16"/>
  <c r="O4589" i="16"/>
  <c r="O4590" i="16"/>
  <c r="O4591" i="16"/>
  <c r="O4592" i="16"/>
  <c r="O4593" i="16"/>
  <c r="O4594" i="16"/>
  <c r="O4595" i="16"/>
  <c r="O4596" i="16"/>
  <c r="O4597" i="16"/>
  <c r="O4598" i="16"/>
  <c r="O4599" i="16"/>
  <c r="O4600" i="16"/>
  <c r="O4601" i="16"/>
  <c r="O4602" i="16"/>
  <c r="O4603" i="16"/>
  <c r="O4604" i="16"/>
  <c r="O4605" i="16"/>
  <c r="O4606" i="16"/>
  <c r="O4607" i="16"/>
  <c r="O4608" i="16"/>
  <c r="O4609" i="16"/>
  <c r="O4610" i="16"/>
  <c r="O4611" i="16"/>
  <c r="O4612" i="16"/>
  <c r="O4613" i="16"/>
  <c r="O4614" i="16"/>
  <c r="O4615" i="16"/>
  <c r="O4616" i="16"/>
  <c r="O4617" i="16"/>
  <c r="O4618" i="16"/>
  <c r="O4619" i="16"/>
  <c r="O4620" i="16"/>
  <c r="O4621" i="16"/>
  <c r="O4622" i="16"/>
  <c r="O4623" i="16"/>
  <c r="O4624" i="16"/>
  <c r="O4625" i="16"/>
  <c r="O4626" i="16"/>
  <c r="O4627" i="16"/>
  <c r="O4628" i="16"/>
  <c r="O4629" i="16"/>
  <c r="O4630" i="16"/>
  <c r="O4631" i="16"/>
  <c r="O4632" i="16"/>
  <c r="O4633" i="16"/>
  <c r="O4634" i="16"/>
  <c r="O4635" i="16"/>
  <c r="O4636" i="16"/>
  <c r="O4637" i="16"/>
  <c r="O4638" i="16"/>
  <c r="O4639" i="16"/>
  <c r="O4640" i="16"/>
  <c r="O4641" i="16"/>
  <c r="O4642" i="16"/>
  <c r="O4643" i="16"/>
  <c r="O4644" i="16"/>
  <c r="O4645" i="16"/>
  <c r="O4646" i="16"/>
  <c r="O4647" i="16"/>
  <c r="O4648" i="16"/>
  <c r="O4649" i="16"/>
  <c r="O4650" i="16"/>
  <c r="O4651" i="16"/>
  <c r="O4652" i="16"/>
  <c r="O4653" i="16"/>
  <c r="O4654" i="16"/>
  <c r="O4655" i="16"/>
  <c r="O4656" i="16"/>
  <c r="O4657" i="16"/>
  <c r="O4658" i="16"/>
  <c r="O4659" i="16"/>
  <c r="O4660" i="16"/>
  <c r="O4661" i="16"/>
  <c r="O4662" i="16"/>
  <c r="O4663" i="16"/>
  <c r="O4664" i="16"/>
  <c r="O4665" i="16"/>
  <c r="O4666" i="16"/>
  <c r="O4667" i="16"/>
  <c r="O4668" i="16"/>
  <c r="O4669" i="16"/>
  <c r="O4670" i="16"/>
  <c r="O4671" i="16"/>
  <c r="O4672" i="16"/>
  <c r="O4673" i="16"/>
  <c r="O4674" i="16"/>
  <c r="O4675" i="16"/>
  <c r="O4676" i="16"/>
  <c r="O4677" i="16"/>
  <c r="O4678" i="16"/>
  <c r="O4679" i="16"/>
  <c r="O4680" i="16"/>
  <c r="O4681" i="16"/>
  <c r="O4682" i="16"/>
  <c r="O4683" i="16"/>
  <c r="O4684" i="16"/>
  <c r="O4685" i="16"/>
  <c r="O4686" i="16"/>
  <c r="O4687" i="16"/>
  <c r="O4688" i="16"/>
  <c r="O4689" i="16"/>
  <c r="O4690" i="16"/>
  <c r="O4691" i="16"/>
  <c r="O4692" i="16"/>
  <c r="O4693" i="16"/>
  <c r="O4694" i="16"/>
  <c r="O4695" i="16"/>
  <c r="O4696" i="16"/>
  <c r="O4697" i="16"/>
  <c r="O4698" i="16"/>
  <c r="O4699" i="16"/>
  <c r="O4700" i="16"/>
  <c r="O4701" i="16"/>
  <c r="O4702" i="16"/>
  <c r="O4703" i="16"/>
  <c r="O4704" i="16"/>
  <c r="O4705" i="16"/>
  <c r="O4706" i="16"/>
  <c r="O4707" i="16"/>
  <c r="O4708" i="16"/>
  <c r="O4709" i="16"/>
  <c r="O4710" i="16"/>
  <c r="O4711" i="16"/>
  <c r="O4712" i="16"/>
  <c r="O4713" i="16"/>
  <c r="O4714" i="16"/>
  <c r="O4715" i="16"/>
  <c r="O4716" i="16"/>
  <c r="O4717" i="16"/>
  <c r="O4718" i="16"/>
  <c r="O4719" i="16"/>
  <c r="O4720" i="16"/>
  <c r="O4721" i="16"/>
  <c r="O4722" i="16"/>
  <c r="O4723" i="16"/>
  <c r="O4724" i="16"/>
  <c r="O4725" i="16"/>
  <c r="O4726" i="16"/>
  <c r="O4727" i="16"/>
  <c r="O4728" i="16"/>
  <c r="O4729" i="16"/>
  <c r="O4730" i="16"/>
  <c r="O4731" i="16"/>
  <c r="O4732" i="16"/>
  <c r="O4733" i="16"/>
  <c r="O4734" i="16"/>
  <c r="O4735" i="16"/>
  <c r="O4736" i="16"/>
  <c r="O4737" i="16"/>
  <c r="O4738" i="16"/>
  <c r="O4739" i="16"/>
  <c r="O4740" i="16"/>
  <c r="O4741" i="16"/>
  <c r="O4742" i="16"/>
  <c r="O4743" i="16"/>
  <c r="O4744" i="16"/>
  <c r="O4745" i="16"/>
  <c r="O4746" i="16"/>
  <c r="O4747" i="16"/>
  <c r="O4748" i="16"/>
  <c r="O4749" i="16"/>
  <c r="O4750" i="16"/>
  <c r="O4751" i="16"/>
  <c r="O4752" i="16"/>
  <c r="O4753" i="16"/>
  <c r="O4754" i="16"/>
  <c r="O4755" i="16"/>
  <c r="O4756" i="16"/>
  <c r="O4757" i="16"/>
  <c r="O4758" i="16"/>
  <c r="O4759" i="16"/>
  <c r="O4760" i="16"/>
  <c r="O4761" i="16"/>
  <c r="O4762" i="16"/>
  <c r="O4763" i="16"/>
  <c r="O4764" i="16"/>
  <c r="O4765" i="16"/>
  <c r="O4766" i="16"/>
  <c r="O4767" i="16"/>
  <c r="O4768" i="16"/>
  <c r="O4769" i="16"/>
  <c r="O4770" i="16"/>
  <c r="O4771" i="16"/>
  <c r="O4772" i="16"/>
  <c r="O4773" i="16"/>
  <c r="O4774" i="16"/>
  <c r="O4775" i="16"/>
  <c r="O4776" i="16"/>
  <c r="O4777" i="16"/>
  <c r="O4778" i="16"/>
  <c r="O4779" i="16"/>
  <c r="O4780" i="16"/>
  <c r="O4781" i="16"/>
  <c r="O4782" i="16"/>
  <c r="O4783" i="16"/>
  <c r="O4784" i="16"/>
  <c r="O4785" i="16"/>
  <c r="O4786" i="16"/>
  <c r="O4787" i="16"/>
  <c r="O4788" i="16"/>
  <c r="O4789" i="16"/>
  <c r="O4790" i="16"/>
  <c r="O4791" i="16"/>
  <c r="O4792" i="16"/>
  <c r="O4793" i="16"/>
  <c r="O4794" i="16"/>
  <c r="O4795" i="16"/>
  <c r="O4796" i="16"/>
  <c r="O4797" i="16"/>
  <c r="O4798" i="16"/>
  <c r="O4799" i="16"/>
  <c r="O4800" i="16"/>
  <c r="O4801" i="16"/>
  <c r="O4802" i="16"/>
  <c r="O4803" i="16"/>
  <c r="O4804" i="16"/>
  <c r="O4805" i="16"/>
  <c r="O4806" i="16"/>
  <c r="O4807" i="16"/>
  <c r="O4808" i="16"/>
  <c r="O4809" i="16"/>
  <c r="O4810" i="16"/>
  <c r="O4811" i="16"/>
  <c r="O4812" i="16"/>
  <c r="O4813" i="16"/>
  <c r="O4814" i="16"/>
  <c r="O4815" i="16"/>
  <c r="O4816" i="16"/>
  <c r="O4817" i="16"/>
  <c r="O4818" i="16"/>
  <c r="O4819" i="16"/>
  <c r="O4820" i="16"/>
  <c r="O4821" i="16"/>
  <c r="O4822" i="16"/>
  <c r="O4823" i="16"/>
  <c r="O4824" i="16"/>
  <c r="O4825" i="16"/>
  <c r="O4826" i="16"/>
  <c r="O4827" i="16"/>
  <c r="O4828" i="16"/>
  <c r="O4829" i="16"/>
  <c r="O4830" i="16"/>
  <c r="O4831" i="16"/>
  <c r="O4832" i="16"/>
  <c r="O4833" i="16"/>
  <c r="O4834" i="16"/>
  <c r="O4835" i="16"/>
  <c r="O4836" i="16"/>
  <c r="O4837" i="16"/>
  <c r="O4838" i="16"/>
  <c r="O4839" i="16"/>
  <c r="O4840" i="16"/>
  <c r="O4841" i="16"/>
  <c r="O4842" i="16"/>
  <c r="O4843" i="16"/>
  <c r="O4844" i="16"/>
  <c r="O4845" i="16"/>
  <c r="O4846" i="16"/>
  <c r="O4847" i="16"/>
  <c r="O4848" i="16"/>
  <c r="O4849" i="16"/>
  <c r="O4850" i="16"/>
  <c r="O4851" i="16"/>
  <c r="O4852" i="16"/>
  <c r="O4853" i="16"/>
  <c r="O4854" i="16"/>
  <c r="O4855" i="16"/>
  <c r="O4856" i="16"/>
  <c r="O4857" i="16"/>
  <c r="O4858" i="16"/>
  <c r="O4859" i="16"/>
  <c r="O4860" i="16"/>
  <c r="O4861" i="16"/>
  <c r="O4862" i="16"/>
  <c r="O4863" i="16"/>
  <c r="O4864" i="16"/>
  <c r="O4865" i="16"/>
  <c r="O4866" i="16"/>
  <c r="O4867" i="16"/>
  <c r="O4868" i="16"/>
  <c r="O4869" i="16"/>
  <c r="O4870" i="16"/>
  <c r="O4871" i="16"/>
  <c r="O4872" i="16"/>
  <c r="O4873" i="16"/>
  <c r="O4874" i="16"/>
  <c r="O4875" i="16"/>
  <c r="O4876" i="16"/>
  <c r="O4877" i="16"/>
  <c r="O4878" i="16"/>
  <c r="O4879" i="16"/>
  <c r="O4880" i="16"/>
  <c r="O4881" i="16"/>
  <c r="O4882" i="16"/>
  <c r="O4883" i="16"/>
  <c r="O4884" i="16"/>
  <c r="O4885" i="16"/>
  <c r="O4886" i="16"/>
  <c r="O4887" i="16"/>
  <c r="O4888" i="16"/>
  <c r="O4889" i="16"/>
  <c r="O4890" i="16"/>
  <c r="O4891" i="16"/>
  <c r="O4892" i="16"/>
  <c r="O4893" i="16"/>
  <c r="O4894" i="16"/>
  <c r="O4895" i="16"/>
  <c r="O4896" i="16"/>
  <c r="O4897" i="16"/>
  <c r="O4898" i="16"/>
  <c r="O4899" i="16"/>
  <c r="O4900" i="16"/>
  <c r="O4901" i="16"/>
  <c r="O4902" i="16"/>
  <c r="O4903" i="16"/>
  <c r="O4904" i="16"/>
  <c r="O4905" i="16"/>
  <c r="O4906" i="16"/>
  <c r="O4907" i="16"/>
  <c r="O4908" i="16"/>
  <c r="O4909" i="16"/>
  <c r="O4910" i="16"/>
  <c r="O4911" i="16"/>
  <c r="O4912" i="16"/>
  <c r="O4913" i="16"/>
  <c r="O4914" i="16"/>
  <c r="O4915" i="16"/>
  <c r="O4916" i="16"/>
  <c r="O4917" i="16"/>
  <c r="O4918" i="16"/>
  <c r="O4919" i="16"/>
  <c r="O4920" i="16"/>
  <c r="O4921" i="16"/>
  <c r="O4922" i="16"/>
  <c r="O4923" i="16"/>
  <c r="O4924" i="16"/>
  <c r="O4925" i="16"/>
  <c r="O4926" i="16"/>
  <c r="O4927" i="16"/>
  <c r="O4928" i="16"/>
  <c r="O4929" i="16"/>
  <c r="O4930" i="16"/>
  <c r="O4931" i="16"/>
  <c r="O4932" i="16"/>
  <c r="O4933" i="16"/>
  <c r="O4934" i="16"/>
  <c r="O4935" i="16"/>
  <c r="O4936" i="16"/>
  <c r="O4937" i="16"/>
  <c r="O4938" i="16"/>
  <c r="O4939" i="16"/>
  <c r="O4940" i="16"/>
  <c r="O4941" i="16"/>
  <c r="O4942" i="16"/>
  <c r="O4943" i="16"/>
  <c r="O4944" i="16"/>
  <c r="O4945" i="16"/>
  <c r="O4946" i="16"/>
  <c r="O4947" i="16"/>
  <c r="O4948" i="16"/>
  <c r="O4949" i="16"/>
  <c r="O4950" i="16"/>
  <c r="O4951" i="16"/>
  <c r="O4952" i="16"/>
  <c r="O4953" i="16"/>
  <c r="O4954" i="16"/>
  <c r="O4955" i="16"/>
  <c r="O4956" i="16"/>
  <c r="O4957" i="16"/>
  <c r="O4958" i="16"/>
  <c r="O4959" i="16"/>
  <c r="O4960" i="16"/>
  <c r="O4961" i="16"/>
  <c r="O4962" i="16"/>
  <c r="O4963" i="16"/>
  <c r="O4964" i="16"/>
  <c r="O4965" i="16"/>
  <c r="O4966" i="16"/>
  <c r="O4967" i="16"/>
  <c r="O4968" i="16"/>
  <c r="O4969" i="16"/>
  <c r="O4970" i="16"/>
  <c r="O4971" i="16"/>
  <c r="O4972" i="16"/>
  <c r="O4973" i="16"/>
  <c r="O4974" i="16"/>
  <c r="O4975" i="16"/>
  <c r="O4976" i="16"/>
  <c r="O4977" i="16"/>
  <c r="O4978" i="16"/>
  <c r="O4979" i="16"/>
  <c r="O4980" i="16"/>
  <c r="O4981" i="16"/>
  <c r="O4982" i="16"/>
  <c r="O4983" i="16"/>
  <c r="O4984" i="16"/>
  <c r="O4985" i="16"/>
  <c r="O4986" i="16"/>
  <c r="O4987" i="16"/>
  <c r="O4988" i="16"/>
  <c r="O4989" i="16"/>
  <c r="O4990" i="16"/>
  <c r="O4991" i="16"/>
  <c r="O4992" i="16"/>
  <c r="O4993" i="16"/>
  <c r="O4994" i="16"/>
  <c r="O4995" i="16"/>
  <c r="O4996" i="16"/>
  <c r="O4997" i="16"/>
  <c r="O4998" i="16"/>
  <c r="O4999" i="16"/>
  <c r="O5000" i="16"/>
  <c r="O5001" i="16"/>
  <c r="O5002" i="16"/>
  <c r="O5003" i="16"/>
  <c r="O5004" i="16"/>
  <c r="O5005" i="16"/>
  <c r="O5006" i="16"/>
  <c r="O5007" i="16"/>
  <c r="O5008" i="16"/>
  <c r="O5009" i="16"/>
  <c r="O5010" i="16"/>
  <c r="O5011" i="16"/>
  <c r="O5012" i="16"/>
  <c r="O5013" i="16"/>
  <c r="O5014" i="16"/>
  <c r="O5015" i="16"/>
  <c r="O5016" i="16"/>
  <c r="O5017" i="16"/>
  <c r="O5018" i="16"/>
  <c r="O5019" i="16"/>
  <c r="O5020" i="16"/>
  <c r="O5021" i="16"/>
  <c r="O5022" i="16"/>
  <c r="O5023" i="16"/>
  <c r="O5024" i="16"/>
  <c r="O5025" i="16"/>
  <c r="O5026" i="16"/>
  <c r="O5027" i="16"/>
  <c r="O5028" i="16"/>
  <c r="O5029" i="16"/>
  <c r="O5030" i="16"/>
  <c r="O5031" i="16"/>
  <c r="O5032" i="16"/>
  <c r="O5033" i="16"/>
  <c r="O5034" i="16"/>
  <c r="O5035" i="16"/>
  <c r="O5036" i="16"/>
  <c r="O5037" i="16"/>
  <c r="O5038" i="16"/>
  <c r="O5039" i="16"/>
  <c r="O5040" i="16"/>
  <c r="O5041" i="16"/>
  <c r="O5042" i="16"/>
  <c r="O5043" i="16"/>
  <c r="O5044" i="16"/>
  <c r="O5045" i="16"/>
  <c r="O5046" i="16"/>
  <c r="O5047" i="16"/>
  <c r="O5048" i="16"/>
  <c r="O5049" i="16"/>
  <c r="O5050" i="16"/>
  <c r="O5051" i="16"/>
  <c r="O5052" i="16"/>
  <c r="O5053" i="16"/>
  <c r="O5054" i="16"/>
  <c r="O5055" i="16"/>
  <c r="O5056" i="16"/>
  <c r="O5057" i="16"/>
  <c r="O5058" i="16"/>
  <c r="O5059" i="16"/>
  <c r="O5060" i="16"/>
  <c r="O5061" i="16"/>
  <c r="O5062" i="16"/>
  <c r="O5063" i="16"/>
  <c r="O5064" i="16"/>
  <c r="O5065" i="16"/>
  <c r="O5066" i="16"/>
  <c r="O5067" i="16"/>
  <c r="O5068" i="16"/>
  <c r="O5069" i="16"/>
  <c r="O5070" i="16"/>
  <c r="O5071" i="16"/>
  <c r="O5072" i="16"/>
  <c r="O5073" i="16"/>
  <c r="O5074" i="16"/>
  <c r="O5075" i="16"/>
  <c r="O5076" i="16"/>
  <c r="O5077" i="16"/>
  <c r="O5078" i="16"/>
  <c r="O5079" i="16"/>
  <c r="O5080" i="16"/>
  <c r="O5081" i="16"/>
  <c r="O5082" i="16"/>
  <c r="O5083" i="16"/>
  <c r="O5084" i="16"/>
  <c r="O5085" i="16"/>
  <c r="O5086" i="16"/>
  <c r="O5087" i="16"/>
  <c r="O5088" i="16"/>
  <c r="O5089" i="16"/>
  <c r="O5090" i="16"/>
  <c r="O5091" i="16"/>
  <c r="O5092" i="16"/>
  <c r="O5093" i="16"/>
  <c r="O5094" i="16"/>
  <c r="O5095" i="16"/>
  <c r="O5096" i="16"/>
  <c r="O5097" i="16"/>
  <c r="O5098" i="16"/>
  <c r="O5099" i="16"/>
  <c r="O5100" i="16"/>
  <c r="O5101" i="16"/>
  <c r="O5102" i="16"/>
  <c r="O5103" i="16"/>
  <c r="O5104" i="16"/>
  <c r="O5105" i="16"/>
  <c r="O5106" i="16"/>
  <c r="O5107" i="16"/>
  <c r="O5108" i="16"/>
  <c r="O5109" i="16"/>
  <c r="O5110" i="16"/>
  <c r="O5111" i="16"/>
  <c r="O5112" i="16"/>
  <c r="O5113" i="16"/>
  <c r="O5114" i="16"/>
  <c r="O5115" i="16"/>
  <c r="O5116" i="16"/>
  <c r="O5117" i="16"/>
  <c r="O5118" i="16"/>
  <c r="O5119" i="16"/>
  <c r="O5120" i="16"/>
  <c r="O5121" i="16"/>
  <c r="O5122" i="16"/>
  <c r="O5123" i="16"/>
  <c r="O5124" i="16"/>
  <c r="O5125" i="16"/>
  <c r="O5126" i="16"/>
  <c r="O5127" i="16"/>
  <c r="O5128" i="16"/>
  <c r="O5129" i="16"/>
  <c r="O5130" i="16"/>
  <c r="O5131" i="16"/>
  <c r="O5132" i="16"/>
  <c r="O5133" i="16"/>
  <c r="O5134" i="16"/>
  <c r="O5135" i="16"/>
  <c r="O5136" i="16"/>
  <c r="O5137" i="16"/>
  <c r="O5138" i="16"/>
  <c r="O5139" i="16"/>
  <c r="O5140" i="16"/>
  <c r="O5141" i="16"/>
  <c r="O5142" i="16"/>
  <c r="O5143" i="16"/>
  <c r="O5144" i="16"/>
  <c r="O5145" i="16"/>
  <c r="O5146" i="16"/>
  <c r="O5147" i="16"/>
  <c r="O5148" i="16"/>
  <c r="O5149" i="16"/>
  <c r="O5150" i="16"/>
  <c r="O5151" i="16"/>
  <c r="O5152" i="16"/>
  <c r="O5153" i="16"/>
  <c r="O5154" i="16"/>
  <c r="O5155" i="16"/>
  <c r="O5156" i="16"/>
  <c r="O5157" i="16"/>
  <c r="O5158" i="16"/>
  <c r="O5159" i="16"/>
  <c r="O5160" i="16"/>
  <c r="O5161" i="16"/>
  <c r="O5162" i="16"/>
  <c r="O5163" i="16"/>
  <c r="O5164" i="16"/>
  <c r="O5165" i="16"/>
  <c r="O5166" i="16"/>
  <c r="O5167" i="16"/>
  <c r="O5168" i="16"/>
  <c r="O5169" i="16"/>
  <c r="O5170" i="16"/>
  <c r="O5171" i="16"/>
  <c r="O5172" i="16"/>
  <c r="O5173" i="16"/>
  <c r="O5174" i="16"/>
  <c r="O5175" i="16"/>
  <c r="O5176" i="16"/>
  <c r="O5177" i="16"/>
  <c r="O5178" i="16"/>
  <c r="O5179" i="16"/>
  <c r="O5180" i="16"/>
  <c r="O5181" i="16"/>
  <c r="O5182" i="16"/>
  <c r="O5183" i="16"/>
  <c r="O5184" i="16"/>
  <c r="O5185" i="16"/>
  <c r="O5186" i="16"/>
  <c r="O5187" i="16"/>
  <c r="O5188" i="16"/>
  <c r="O5189" i="16"/>
  <c r="O5190" i="16"/>
  <c r="O5191" i="16"/>
  <c r="O5192" i="16"/>
  <c r="O5193" i="16"/>
  <c r="O5194" i="16"/>
  <c r="O5195" i="16"/>
  <c r="O5196" i="16"/>
  <c r="O5197" i="16"/>
  <c r="O5198" i="16"/>
  <c r="O5199" i="16"/>
  <c r="O5200" i="16"/>
  <c r="O5201" i="16"/>
  <c r="O5202" i="16"/>
  <c r="O5203" i="16"/>
  <c r="O5204" i="16"/>
  <c r="O5205" i="16"/>
  <c r="O5206" i="16"/>
  <c r="O5207" i="16"/>
  <c r="O5208" i="16"/>
  <c r="O5209" i="16"/>
  <c r="O5210" i="16"/>
  <c r="O5211" i="16"/>
  <c r="O5212" i="16"/>
  <c r="O5213" i="16"/>
  <c r="O5214" i="16"/>
  <c r="O5215" i="16"/>
  <c r="O5216" i="16"/>
  <c r="O5217" i="16"/>
  <c r="O5218" i="16"/>
  <c r="O5219" i="16"/>
  <c r="O5220" i="16"/>
  <c r="O5221" i="16"/>
  <c r="O5222" i="16"/>
  <c r="O5223" i="16"/>
  <c r="O5224" i="16"/>
  <c r="O5225" i="16"/>
  <c r="O5226" i="16"/>
  <c r="O5227" i="16"/>
  <c r="O5228" i="16"/>
  <c r="O5229" i="16"/>
  <c r="O5230" i="16"/>
  <c r="O5231" i="16"/>
  <c r="O5232" i="16"/>
  <c r="O5233" i="16"/>
  <c r="O5234" i="16"/>
  <c r="O5235" i="16"/>
  <c r="O5236" i="16"/>
  <c r="O5237" i="16"/>
  <c r="O5238" i="16"/>
  <c r="O5239" i="16"/>
  <c r="O5240" i="16"/>
  <c r="O5241" i="16"/>
  <c r="O5242" i="16"/>
  <c r="O5243" i="16"/>
  <c r="O5244" i="16"/>
  <c r="O5245" i="16"/>
  <c r="O5246" i="16"/>
  <c r="O5247" i="16"/>
  <c r="O5248" i="16"/>
  <c r="O5249" i="16"/>
  <c r="O5250" i="16"/>
  <c r="O5251" i="16"/>
  <c r="O5252" i="16"/>
  <c r="O5253" i="16"/>
  <c r="O5254" i="16"/>
  <c r="O5255" i="16"/>
  <c r="O5256" i="16"/>
  <c r="O5257" i="16"/>
  <c r="O5258" i="16"/>
  <c r="O5259" i="16"/>
  <c r="O5260" i="16"/>
  <c r="O5261" i="16"/>
  <c r="O5262" i="16"/>
  <c r="O5263" i="16"/>
  <c r="O5264" i="16"/>
  <c r="O5265" i="16"/>
  <c r="O5266" i="16"/>
  <c r="O5267" i="16"/>
  <c r="O5268" i="16"/>
  <c r="O5269" i="16"/>
  <c r="O5270" i="16"/>
  <c r="O5271" i="16"/>
  <c r="O5272" i="16"/>
  <c r="O5273" i="16"/>
  <c r="O5274" i="16"/>
  <c r="O5275" i="16"/>
  <c r="O5276" i="16"/>
  <c r="O5277" i="16"/>
  <c r="O5278" i="16"/>
  <c r="O5279" i="16"/>
  <c r="O5280" i="16"/>
  <c r="O5281" i="16"/>
  <c r="O5282" i="16"/>
  <c r="O5283" i="16"/>
  <c r="O5284" i="16"/>
  <c r="O5285" i="16"/>
  <c r="O5286" i="16"/>
  <c r="O5287" i="16"/>
  <c r="O5288" i="16"/>
  <c r="O5289" i="16"/>
  <c r="O5290" i="16"/>
  <c r="O5291" i="16"/>
  <c r="O5292" i="16"/>
  <c r="O5293" i="16"/>
  <c r="O5294" i="16"/>
  <c r="O5295" i="16"/>
  <c r="O5296" i="16"/>
  <c r="O5297" i="16"/>
  <c r="O5298" i="16"/>
  <c r="O5299" i="16"/>
  <c r="O5300" i="16"/>
  <c r="O5301" i="16"/>
  <c r="O5302" i="16"/>
  <c r="O5303" i="16"/>
  <c r="O5304" i="16"/>
  <c r="O5305" i="16"/>
  <c r="O5306" i="16"/>
  <c r="O5307" i="16"/>
  <c r="O5308" i="16"/>
  <c r="O5309" i="16"/>
  <c r="O5310" i="16"/>
  <c r="O5311" i="16"/>
  <c r="O5312" i="16"/>
  <c r="O5313" i="16"/>
  <c r="O5314" i="16"/>
  <c r="O5315" i="16"/>
  <c r="O5316" i="16"/>
  <c r="O5317" i="16"/>
  <c r="O5318" i="16"/>
  <c r="O5319" i="16"/>
  <c r="O5320" i="16"/>
  <c r="O5321" i="16"/>
  <c r="O5322" i="16"/>
  <c r="O5323" i="16"/>
  <c r="O5324" i="16"/>
  <c r="O5325" i="16"/>
  <c r="O5326" i="16"/>
  <c r="O5327" i="16"/>
  <c r="O5328" i="16"/>
  <c r="O5329" i="16"/>
  <c r="O5330" i="16"/>
  <c r="O5331" i="16"/>
  <c r="O5332" i="16"/>
  <c r="O5333" i="16"/>
  <c r="O5334" i="16"/>
  <c r="O5335" i="16"/>
  <c r="O5336" i="16"/>
  <c r="O5337" i="16"/>
  <c r="O5338" i="16"/>
  <c r="O5339" i="16"/>
  <c r="O5340" i="16"/>
  <c r="O5341" i="16"/>
  <c r="O5342" i="16"/>
  <c r="O5343" i="16"/>
  <c r="O5344" i="16"/>
  <c r="O5345" i="16"/>
  <c r="O5346" i="16"/>
  <c r="O5347" i="16"/>
  <c r="O5348" i="16"/>
  <c r="O5349" i="16"/>
  <c r="O5350" i="16"/>
  <c r="O5351" i="16"/>
  <c r="O5352" i="16"/>
  <c r="O5353" i="16"/>
  <c r="O5354" i="16"/>
  <c r="O5355" i="16"/>
  <c r="O5356" i="16"/>
  <c r="O5357" i="16"/>
  <c r="O5358" i="16"/>
  <c r="O5359" i="16"/>
  <c r="O5360" i="16"/>
  <c r="O5361" i="16"/>
  <c r="O5362" i="16"/>
  <c r="O5363" i="16"/>
  <c r="O5364" i="16"/>
  <c r="O5365" i="16"/>
  <c r="O5366" i="16"/>
  <c r="O5367" i="16"/>
  <c r="O5368" i="16"/>
  <c r="O5369" i="16"/>
  <c r="O5370" i="16"/>
  <c r="O5371" i="16"/>
  <c r="O5372" i="16"/>
  <c r="O5373" i="16"/>
  <c r="O5374" i="16"/>
  <c r="O5375" i="16"/>
  <c r="O5376" i="16"/>
  <c r="O5377" i="16"/>
  <c r="O5378" i="16"/>
  <c r="O5379" i="16"/>
  <c r="O5380" i="16"/>
  <c r="O5381" i="16"/>
  <c r="O5382" i="16"/>
  <c r="O5383" i="16"/>
  <c r="O5384" i="16"/>
  <c r="O5385" i="16"/>
  <c r="O5386" i="16"/>
  <c r="O5387" i="16"/>
  <c r="O5388" i="16"/>
  <c r="O5389" i="16"/>
  <c r="O5390" i="16"/>
  <c r="O5391" i="16"/>
  <c r="O5392" i="16"/>
  <c r="O5393" i="16"/>
  <c r="O5394" i="16"/>
  <c r="O5395" i="16"/>
  <c r="O5396" i="16"/>
  <c r="O5397" i="16"/>
  <c r="O5398" i="16"/>
  <c r="O5399" i="16"/>
  <c r="O5400" i="16"/>
  <c r="O5401" i="16"/>
  <c r="O5402" i="16"/>
  <c r="O5403" i="16"/>
  <c r="O5404" i="16"/>
  <c r="O5405" i="16"/>
  <c r="O5406" i="16"/>
  <c r="O5407" i="16"/>
  <c r="O5408" i="16"/>
  <c r="O5409" i="16"/>
  <c r="O5410" i="16"/>
  <c r="O5411" i="16"/>
  <c r="O5412" i="16"/>
  <c r="O5413" i="16"/>
  <c r="O5414" i="16"/>
  <c r="O5415" i="16"/>
  <c r="O5416" i="16"/>
  <c r="O5417" i="16"/>
  <c r="O5418" i="16"/>
  <c r="O5419" i="16"/>
  <c r="O5420" i="16"/>
  <c r="O5421" i="16"/>
  <c r="O5422" i="16"/>
  <c r="O5423" i="16"/>
  <c r="O5424" i="16"/>
  <c r="O5425" i="16"/>
  <c r="O5426" i="16"/>
  <c r="O5427" i="16"/>
  <c r="O5428" i="16"/>
  <c r="O5429" i="16"/>
  <c r="O5430" i="16"/>
  <c r="O5431" i="16"/>
  <c r="O5432" i="16"/>
  <c r="O5433" i="16"/>
  <c r="O5434" i="16"/>
  <c r="O5435" i="16"/>
  <c r="O5436" i="16"/>
  <c r="O5437" i="16"/>
  <c r="O5438" i="16"/>
  <c r="O5439" i="16"/>
  <c r="O5440" i="16"/>
  <c r="O5441" i="16"/>
  <c r="O5442" i="16"/>
  <c r="O5443" i="16"/>
  <c r="O5444" i="16"/>
  <c r="O5445" i="16"/>
  <c r="O5446" i="16"/>
  <c r="O5447" i="16"/>
  <c r="O5448" i="16"/>
  <c r="O5449" i="16"/>
  <c r="O5450" i="16"/>
  <c r="O5451" i="16"/>
  <c r="O5452" i="16"/>
  <c r="O5453" i="16"/>
  <c r="O5454" i="16"/>
  <c r="O5455" i="16"/>
  <c r="O5456" i="16"/>
  <c r="O5457" i="16"/>
  <c r="O5458" i="16"/>
  <c r="O5459" i="16"/>
  <c r="O5460" i="16"/>
  <c r="O5461" i="16"/>
  <c r="O5462" i="16"/>
  <c r="O5463" i="16"/>
  <c r="O5464" i="16"/>
  <c r="O5465" i="16"/>
  <c r="O5466" i="16"/>
  <c r="O5467" i="16"/>
  <c r="O5468" i="16"/>
  <c r="O5469" i="16"/>
  <c r="O5470" i="16"/>
  <c r="O5471" i="16"/>
  <c r="O5472" i="16"/>
  <c r="O5473" i="16"/>
  <c r="O5474" i="16"/>
  <c r="O5475" i="16"/>
  <c r="O5476" i="16"/>
  <c r="O5477" i="16"/>
  <c r="O5478" i="16"/>
  <c r="O5479" i="16"/>
  <c r="O5480" i="16"/>
  <c r="O5481" i="16"/>
  <c r="O5482" i="16"/>
  <c r="O5483" i="16"/>
  <c r="O5484" i="16"/>
  <c r="O5485" i="16"/>
  <c r="O5486" i="16"/>
  <c r="O5487" i="16"/>
  <c r="O5488" i="16"/>
  <c r="O5489" i="16"/>
  <c r="O5490" i="16"/>
  <c r="O5491" i="16"/>
  <c r="O5492" i="16"/>
  <c r="O5493" i="16"/>
  <c r="O5494" i="16"/>
  <c r="O5495" i="16"/>
  <c r="O5496" i="16"/>
  <c r="O5497" i="16"/>
  <c r="O5498" i="16"/>
  <c r="O5499" i="16"/>
  <c r="O5500" i="16"/>
  <c r="O5501" i="16"/>
  <c r="O5502" i="16"/>
  <c r="O5503" i="16"/>
  <c r="O5504" i="16"/>
  <c r="O5505" i="16"/>
  <c r="O5506" i="16"/>
  <c r="O5507" i="16"/>
  <c r="O5508" i="16"/>
  <c r="O5509" i="16"/>
  <c r="O5510" i="16"/>
  <c r="O5511" i="16"/>
  <c r="O5512" i="16"/>
  <c r="O5513" i="16"/>
  <c r="O5514" i="16"/>
  <c r="O5515" i="16"/>
  <c r="O5516" i="16"/>
  <c r="O5517" i="16"/>
  <c r="O5518" i="16"/>
  <c r="O5519" i="16"/>
  <c r="O5520" i="16"/>
  <c r="O5521" i="16"/>
  <c r="O5522" i="16"/>
  <c r="O5523" i="16"/>
  <c r="O5524" i="16"/>
  <c r="O5525" i="16"/>
  <c r="O5526" i="16"/>
  <c r="O5527" i="16"/>
  <c r="O5528" i="16"/>
  <c r="O5529" i="16"/>
  <c r="O5530" i="16"/>
  <c r="O5531" i="16"/>
  <c r="O5532" i="16"/>
  <c r="O5533" i="16"/>
  <c r="O5534" i="16"/>
  <c r="O5535" i="16"/>
  <c r="O5536" i="16"/>
  <c r="O5537" i="16"/>
  <c r="O5538" i="16"/>
  <c r="O5539" i="16"/>
  <c r="O5540" i="16"/>
  <c r="O5541" i="16"/>
  <c r="O5542" i="16"/>
  <c r="O5543" i="16"/>
  <c r="O5544" i="16"/>
  <c r="O5545" i="16"/>
  <c r="O5546" i="16"/>
  <c r="O5547" i="16"/>
  <c r="O5548" i="16"/>
  <c r="O5549" i="16"/>
  <c r="O5550" i="16"/>
  <c r="O5551" i="16"/>
  <c r="O5552" i="16"/>
  <c r="O5553" i="16"/>
  <c r="O5554" i="16"/>
  <c r="O5555" i="16"/>
  <c r="O5556" i="16"/>
  <c r="O5557" i="16"/>
  <c r="O5558" i="16"/>
  <c r="O5559" i="16"/>
  <c r="O5560" i="16"/>
  <c r="O5561" i="16"/>
  <c r="O5562" i="16"/>
  <c r="O5563" i="16"/>
  <c r="O5564" i="16"/>
  <c r="O5565" i="16"/>
  <c r="O5566" i="16"/>
  <c r="O5567" i="16"/>
  <c r="O5568" i="16"/>
  <c r="O5569" i="16"/>
  <c r="O5570" i="16"/>
  <c r="O5571" i="16"/>
  <c r="O5572" i="16"/>
  <c r="O5573" i="16"/>
  <c r="O5574" i="16"/>
  <c r="O5575" i="16"/>
  <c r="O5576" i="16"/>
  <c r="O5577" i="16"/>
  <c r="O5578" i="16"/>
  <c r="O5579" i="16"/>
  <c r="O5580" i="16"/>
  <c r="O5581" i="16"/>
  <c r="O5582" i="16"/>
  <c r="O5583" i="16"/>
  <c r="O5584" i="16"/>
  <c r="O5585" i="16"/>
  <c r="O5586" i="16"/>
  <c r="O5587" i="16"/>
  <c r="O5588" i="16"/>
  <c r="O5589" i="16"/>
  <c r="O5590" i="16"/>
  <c r="O5591" i="16"/>
  <c r="O5592" i="16"/>
  <c r="O5593" i="16"/>
  <c r="O5594" i="16"/>
  <c r="O5595" i="16"/>
  <c r="O5596" i="16"/>
  <c r="O5597" i="16"/>
  <c r="O5598" i="16"/>
  <c r="O5599" i="16"/>
  <c r="O5600" i="16"/>
  <c r="O5601" i="16"/>
  <c r="O5602" i="16"/>
  <c r="O5603" i="16"/>
  <c r="O5604" i="16"/>
  <c r="O5605" i="16"/>
  <c r="O5606" i="16"/>
  <c r="O5607" i="16"/>
  <c r="O5608" i="16"/>
  <c r="O5609" i="16"/>
  <c r="O5610" i="16"/>
  <c r="O5611" i="16"/>
  <c r="O5612" i="16"/>
  <c r="O5613" i="16"/>
  <c r="O5614" i="16"/>
  <c r="O5615" i="16"/>
  <c r="O5616" i="16"/>
  <c r="O5617" i="16"/>
  <c r="O5618" i="16"/>
  <c r="O5619" i="16"/>
  <c r="O5620" i="16"/>
  <c r="O5621" i="16"/>
  <c r="O5622" i="16"/>
  <c r="O5623" i="16"/>
  <c r="O5624" i="16"/>
  <c r="O5625" i="16"/>
  <c r="O5626" i="16"/>
  <c r="O5627" i="16"/>
  <c r="O5628" i="16"/>
  <c r="O5629" i="16"/>
  <c r="O5630" i="16"/>
  <c r="O5631" i="16"/>
  <c r="O5632" i="16"/>
  <c r="O5633" i="16"/>
  <c r="O5634" i="16"/>
  <c r="O5635" i="16"/>
  <c r="O5636" i="16"/>
  <c r="O5637" i="16"/>
  <c r="O5638" i="16"/>
  <c r="O5639" i="16"/>
  <c r="O5640" i="16"/>
  <c r="O5641" i="16"/>
  <c r="O5642" i="16"/>
  <c r="O5643" i="16"/>
  <c r="O5644" i="16"/>
  <c r="O5645" i="16"/>
  <c r="O5646" i="16"/>
  <c r="O5647" i="16"/>
  <c r="O5648" i="16"/>
  <c r="O5649" i="16"/>
  <c r="O5650" i="16"/>
  <c r="O5651" i="16"/>
  <c r="O5652" i="16"/>
  <c r="O5653" i="16"/>
  <c r="O5654" i="16"/>
  <c r="O5655" i="16"/>
  <c r="O5656" i="16"/>
  <c r="O5657" i="16"/>
  <c r="O5658" i="16"/>
  <c r="O5659" i="16"/>
  <c r="O5660" i="16"/>
  <c r="O5661" i="16"/>
  <c r="O5662" i="16"/>
  <c r="O5663" i="16"/>
  <c r="O5664" i="16"/>
  <c r="O5665" i="16"/>
  <c r="O5666" i="16"/>
  <c r="O5667" i="16"/>
  <c r="O5668" i="16"/>
  <c r="O5669" i="16"/>
  <c r="O5670" i="16"/>
  <c r="O5671" i="16"/>
  <c r="O5672" i="16"/>
  <c r="O5673" i="16"/>
  <c r="O5674" i="16"/>
  <c r="O5675" i="16"/>
  <c r="O5676" i="16"/>
  <c r="O5677" i="16"/>
  <c r="O5678" i="16"/>
  <c r="O5679" i="16"/>
  <c r="O5680" i="16"/>
  <c r="O5681" i="16"/>
  <c r="O5682" i="16"/>
  <c r="O5683" i="16"/>
  <c r="O5684" i="16"/>
  <c r="O5685" i="16"/>
  <c r="O5686" i="16"/>
  <c r="O5687" i="16"/>
  <c r="O5688" i="16"/>
  <c r="O5689" i="16"/>
  <c r="O5690" i="16"/>
  <c r="O5691" i="16"/>
  <c r="O5692" i="16"/>
  <c r="O5693" i="16"/>
  <c r="O5694" i="16"/>
  <c r="O5695" i="16"/>
  <c r="O5696" i="16"/>
  <c r="O5697" i="16"/>
  <c r="O5698" i="16"/>
  <c r="O5699" i="16"/>
  <c r="O5700" i="16"/>
  <c r="O5701" i="16"/>
  <c r="O5702" i="16"/>
  <c r="O5703" i="16"/>
  <c r="O5704" i="16"/>
  <c r="O5705" i="16"/>
  <c r="O5706" i="16"/>
  <c r="O5707" i="16"/>
  <c r="O5708" i="16"/>
  <c r="O5709" i="16"/>
  <c r="O5710" i="16"/>
  <c r="O5711" i="16"/>
  <c r="O5712" i="16"/>
  <c r="O5713" i="16"/>
  <c r="O5714" i="16"/>
  <c r="O5715" i="16"/>
  <c r="O5716" i="16"/>
  <c r="O5717" i="16"/>
  <c r="O5718" i="16"/>
  <c r="O5719" i="16"/>
  <c r="O5720" i="16"/>
  <c r="O5721" i="16"/>
  <c r="O5722" i="16"/>
  <c r="O5723" i="16"/>
  <c r="O5724" i="16"/>
  <c r="O5725" i="16"/>
  <c r="O5726" i="16"/>
  <c r="O5727" i="16"/>
  <c r="O5728" i="16"/>
  <c r="O5729" i="16"/>
  <c r="O5730" i="16"/>
  <c r="O5731" i="16"/>
  <c r="O5732" i="16"/>
  <c r="O5733" i="16"/>
  <c r="O5734" i="16"/>
  <c r="O5735" i="16"/>
  <c r="O5736" i="16"/>
  <c r="O5737" i="16"/>
  <c r="O5738" i="16"/>
  <c r="O5739" i="16"/>
  <c r="O5740" i="16"/>
  <c r="O5741" i="16"/>
  <c r="O5742" i="16"/>
  <c r="O5743" i="16"/>
  <c r="O5744" i="16"/>
  <c r="O5745" i="16"/>
  <c r="O5746" i="16"/>
  <c r="O5747" i="16"/>
  <c r="O5748" i="16"/>
  <c r="O5749" i="16"/>
  <c r="O5750" i="16"/>
  <c r="O5751" i="16"/>
  <c r="O5752" i="16"/>
  <c r="O5753" i="16"/>
  <c r="O5754" i="16"/>
  <c r="O5755" i="16"/>
  <c r="O5756" i="16"/>
  <c r="O5757" i="16"/>
  <c r="O5758" i="16"/>
  <c r="O5759" i="16"/>
  <c r="O5760" i="16"/>
  <c r="O5761" i="16"/>
  <c r="O5762" i="16"/>
  <c r="O5763" i="16"/>
  <c r="O5764" i="16"/>
  <c r="O5765" i="16"/>
  <c r="O5766" i="16"/>
  <c r="O5767" i="16"/>
  <c r="O5768" i="16"/>
  <c r="O5769" i="16"/>
  <c r="O5770" i="16"/>
  <c r="O5771" i="16"/>
  <c r="O5772" i="16"/>
  <c r="O5773" i="16"/>
  <c r="O5774" i="16"/>
  <c r="O5775" i="16"/>
  <c r="O5776" i="16"/>
  <c r="O5777" i="16"/>
  <c r="O5778" i="16"/>
  <c r="O5779" i="16"/>
  <c r="O5780" i="16"/>
  <c r="O5781" i="16"/>
  <c r="O5782" i="16"/>
  <c r="O5783" i="16"/>
  <c r="O5784" i="16"/>
  <c r="O5785" i="16"/>
  <c r="O5786" i="16"/>
  <c r="O5787" i="16"/>
  <c r="O5788" i="16"/>
  <c r="O5789" i="16"/>
  <c r="O5790" i="16"/>
  <c r="O5791" i="16"/>
  <c r="O5792" i="16"/>
  <c r="O5793" i="16"/>
  <c r="O5794" i="16"/>
  <c r="O5795" i="16"/>
  <c r="O5796" i="16"/>
  <c r="O5797" i="16"/>
  <c r="O5798" i="16"/>
  <c r="O5799" i="16"/>
  <c r="O5800" i="16"/>
  <c r="O5801" i="16"/>
  <c r="O5802" i="16"/>
  <c r="O5803" i="16"/>
  <c r="O5804" i="16"/>
  <c r="O5805" i="16"/>
  <c r="O5806" i="16"/>
  <c r="O5807" i="16"/>
  <c r="O5808" i="16"/>
  <c r="O5809" i="16"/>
  <c r="O5810" i="16"/>
  <c r="O5811" i="16"/>
  <c r="O5812" i="16"/>
  <c r="O5813" i="16"/>
  <c r="O5814" i="16"/>
  <c r="O5815" i="16"/>
  <c r="O5816" i="16"/>
  <c r="O5817" i="16"/>
  <c r="O5818" i="16"/>
  <c r="O5819" i="16"/>
  <c r="O5820" i="16"/>
  <c r="O5821" i="16"/>
  <c r="O5822" i="16"/>
  <c r="O5823" i="16"/>
  <c r="O5824" i="16"/>
  <c r="O5825" i="16"/>
  <c r="O5826" i="16"/>
  <c r="O5827" i="16"/>
  <c r="O5828" i="16"/>
  <c r="O5829" i="16"/>
  <c r="O5830" i="16"/>
  <c r="O5831" i="16"/>
  <c r="O5832" i="16"/>
  <c r="O5833" i="16"/>
  <c r="O5834" i="16"/>
  <c r="O5835" i="16"/>
  <c r="O5836" i="16"/>
  <c r="O5837" i="16"/>
  <c r="O5838" i="16"/>
  <c r="O5839" i="16"/>
  <c r="O5840" i="16"/>
  <c r="O5841" i="16"/>
  <c r="O5842" i="16"/>
  <c r="O5843" i="16"/>
  <c r="O5844" i="16"/>
  <c r="O5845" i="16"/>
  <c r="O5846" i="16"/>
  <c r="O5847" i="16"/>
  <c r="O5848" i="16"/>
  <c r="O5849" i="16"/>
  <c r="O5850" i="16"/>
  <c r="O5851" i="16"/>
  <c r="O5852" i="16"/>
  <c r="O5853" i="16"/>
  <c r="O5854" i="16"/>
  <c r="O5855" i="16"/>
  <c r="O5856" i="16"/>
  <c r="O5857" i="16"/>
  <c r="O5858" i="16"/>
  <c r="O5859" i="16"/>
  <c r="O5860" i="16"/>
  <c r="O5861" i="16"/>
  <c r="O5862" i="16"/>
  <c r="O5863" i="16"/>
  <c r="O5864" i="16"/>
  <c r="O5865" i="16"/>
  <c r="O5866" i="16"/>
  <c r="O5867" i="16"/>
  <c r="O5868" i="16"/>
  <c r="O5869" i="16"/>
  <c r="O5870" i="16"/>
  <c r="O5871" i="16"/>
  <c r="O5872" i="16"/>
  <c r="O5873" i="16"/>
  <c r="O5874" i="16"/>
  <c r="O5875" i="16"/>
  <c r="O5876" i="16"/>
  <c r="O5877" i="16"/>
  <c r="O5878" i="16"/>
  <c r="O5879" i="16"/>
  <c r="O5880" i="16"/>
  <c r="O5881" i="16"/>
  <c r="O5882" i="16"/>
  <c r="O5883" i="16"/>
  <c r="O5884" i="16"/>
  <c r="O5885" i="16"/>
  <c r="O5886" i="16"/>
  <c r="O5887" i="16"/>
  <c r="O5888" i="16"/>
  <c r="O5889" i="16"/>
  <c r="O5890" i="16"/>
  <c r="O5891" i="16"/>
  <c r="O5892" i="16"/>
  <c r="O5893" i="16"/>
  <c r="O5894" i="16"/>
  <c r="O5895" i="16"/>
  <c r="O5896" i="16"/>
  <c r="O5897" i="16"/>
  <c r="O5898" i="16"/>
  <c r="O5899" i="16"/>
  <c r="O5900" i="16"/>
  <c r="O5901" i="16"/>
  <c r="O5902" i="16"/>
  <c r="O5903" i="16"/>
  <c r="O5904" i="16"/>
  <c r="O5905" i="16"/>
  <c r="O5906" i="16"/>
  <c r="O5907" i="16"/>
  <c r="O5908" i="16"/>
  <c r="O5909" i="16"/>
  <c r="O5910" i="16"/>
  <c r="O5911" i="16"/>
  <c r="O5912" i="16"/>
  <c r="O5913" i="16"/>
  <c r="O5914" i="16"/>
  <c r="O5915" i="16"/>
  <c r="O5916" i="16"/>
  <c r="O5917" i="16"/>
  <c r="O5918" i="16"/>
  <c r="O5919" i="16"/>
  <c r="O5920" i="16"/>
  <c r="O5921" i="16"/>
  <c r="O5922" i="16"/>
  <c r="O5923" i="16"/>
  <c r="O5924" i="16"/>
  <c r="O5925" i="16"/>
  <c r="O5926" i="16"/>
  <c r="O5927" i="16"/>
  <c r="O5928" i="16"/>
  <c r="O5929" i="16"/>
  <c r="O5930" i="16"/>
  <c r="O5931" i="16"/>
  <c r="O5932" i="16"/>
  <c r="O5933" i="16"/>
  <c r="O5934" i="16"/>
  <c r="O5935" i="16"/>
  <c r="O5936" i="16"/>
  <c r="O5937" i="16"/>
  <c r="O5938" i="16"/>
  <c r="O5939" i="16"/>
  <c r="O5940" i="16"/>
  <c r="O5941" i="16"/>
  <c r="O5942" i="16"/>
  <c r="O5943" i="16"/>
  <c r="O5944" i="16"/>
  <c r="O5945" i="16"/>
  <c r="O5946" i="16"/>
  <c r="O5947" i="16"/>
  <c r="O5948" i="16"/>
  <c r="O5949" i="16"/>
  <c r="O5950" i="16"/>
  <c r="O5951" i="16"/>
  <c r="O5952" i="16"/>
  <c r="O5953" i="16"/>
  <c r="O5954" i="16"/>
  <c r="O5955" i="16"/>
  <c r="O5956" i="16"/>
  <c r="O5957" i="16"/>
  <c r="O5958" i="16"/>
  <c r="O5959" i="16"/>
  <c r="O5960" i="16"/>
  <c r="O5961" i="16"/>
  <c r="O5962" i="16"/>
  <c r="O5963" i="16"/>
  <c r="O5964" i="16"/>
  <c r="O5965" i="16"/>
  <c r="O5966" i="16"/>
  <c r="O5967" i="16"/>
  <c r="O5968" i="16"/>
  <c r="O5969" i="16"/>
  <c r="O5970" i="16"/>
  <c r="O5971" i="16"/>
  <c r="O5972" i="16"/>
  <c r="O5973" i="16"/>
  <c r="O5974" i="16"/>
  <c r="O5975" i="16"/>
  <c r="O5976" i="16"/>
  <c r="O5977" i="16"/>
  <c r="O5978" i="16"/>
  <c r="O5979" i="16"/>
  <c r="O5980" i="16"/>
  <c r="O5981" i="16"/>
  <c r="O5982" i="16"/>
  <c r="O5983" i="16"/>
  <c r="O5984" i="16"/>
  <c r="O5985" i="16"/>
  <c r="O5986" i="16"/>
  <c r="O5987" i="16"/>
  <c r="O5988" i="16"/>
  <c r="O5989" i="16"/>
  <c r="O5990" i="16"/>
  <c r="O5991" i="16"/>
  <c r="O5992" i="16"/>
  <c r="O5993" i="16"/>
  <c r="O5994" i="16"/>
  <c r="O5995" i="16"/>
  <c r="O5996" i="16"/>
  <c r="O5997" i="16"/>
  <c r="O5998" i="16"/>
  <c r="O5999" i="16"/>
  <c r="O6000" i="16"/>
  <c r="O6001" i="16"/>
  <c r="O6002" i="16"/>
  <c r="O6003" i="16"/>
  <c r="O6004" i="16"/>
  <c r="O6005" i="16"/>
  <c r="O6006" i="16"/>
  <c r="O6007" i="16"/>
  <c r="O6008" i="16"/>
  <c r="O6009" i="16"/>
  <c r="O6010" i="16"/>
  <c r="O6011" i="16"/>
  <c r="O6012" i="16"/>
  <c r="O6013" i="16"/>
  <c r="O6014" i="16"/>
  <c r="O6015" i="16"/>
  <c r="O6016" i="16"/>
  <c r="O6017" i="16"/>
  <c r="O6018" i="16"/>
  <c r="O6019" i="16"/>
  <c r="O6020" i="16"/>
  <c r="O6021" i="16"/>
  <c r="O6022" i="16"/>
  <c r="O6023" i="16"/>
  <c r="O6024" i="16"/>
  <c r="O6025" i="16"/>
  <c r="O6026" i="16"/>
  <c r="O6027" i="16"/>
  <c r="O6028" i="16"/>
  <c r="O6029" i="16"/>
  <c r="O6030" i="16"/>
  <c r="O6031" i="16"/>
  <c r="O6032" i="16"/>
  <c r="O6033" i="16"/>
  <c r="O6034" i="16"/>
  <c r="O6035" i="16"/>
  <c r="O6036" i="16"/>
  <c r="O6037" i="16"/>
  <c r="O6038" i="16"/>
  <c r="O6039" i="16"/>
  <c r="O6040" i="16"/>
  <c r="O6041" i="16"/>
  <c r="O6042" i="16"/>
  <c r="O6043" i="16"/>
  <c r="O6044" i="16"/>
  <c r="O6045" i="16"/>
  <c r="O6046" i="16"/>
  <c r="O6047" i="16"/>
  <c r="O6048" i="16"/>
  <c r="O6049" i="16"/>
  <c r="O6050" i="16"/>
  <c r="O6051" i="16"/>
  <c r="O6052" i="16"/>
  <c r="O6053" i="16"/>
  <c r="O6054" i="16"/>
  <c r="O6055" i="16"/>
  <c r="O6056" i="16"/>
  <c r="O6057" i="16"/>
  <c r="O6058" i="16"/>
  <c r="O6059" i="16"/>
  <c r="O6060" i="16"/>
  <c r="O6061" i="16"/>
  <c r="O6062" i="16"/>
  <c r="O6063" i="16"/>
  <c r="O6064" i="16"/>
  <c r="O6065" i="16"/>
  <c r="O6066" i="16"/>
  <c r="O6067" i="16"/>
  <c r="O6068" i="16"/>
  <c r="O6069" i="16"/>
  <c r="O6070" i="16"/>
  <c r="O6071" i="16"/>
  <c r="O6072" i="16"/>
  <c r="O6073" i="16"/>
  <c r="O6074" i="16"/>
  <c r="O6075" i="16"/>
  <c r="O6076" i="16"/>
  <c r="O6077" i="16"/>
  <c r="O6078" i="16"/>
  <c r="O6079" i="16"/>
  <c r="O6080" i="16"/>
  <c r="O6081" i="16"/>
  <c r="O6082" i="16"/>
  <c r="O6083" i="16"/>
  <c r="O6084" i="16"/>
  <c r="O6085" i="16"/>
  <c r="O6086" i="16"/>
  <c r="O6087" i="16"/>
  <c r="O6088" i="16"/>
  <c r="O6089" i="16"/>
  <c r="O6090" i="16"/>
  <c r="O6091" i="16"/>
  <c r="O6092" i="16"/>
  <c r="O6093" i="16"/>
  <c r="O6094" i="16"/>
  <c r="O6095" i="16"/>
  <c r="O6096" i="16"/>
  <c r="O6097" i="16"/>
  <c r="O6098" i="16"/>
  <c r="O6099" i="16"/>
  <c r="O6100" i="16"/>
  <c r="O6101" i="16"/>
  <c r="O6102" i="16"/>
  <c r="O6103" i="16"/>
  <c r="O6104" i="16"/>
  <c r="O6105" i="16"/>
  <c r="O6106" i="16"/>
  <c r="O6107" i="16"/>
  <c r="O6108" i="16"/>
  <c r="O6109" i="16"/>
  <c r="O6110" i="16"/>
  <c r="O6111" i="16"/>
  <c r="O6112" i="16"/>
  <c r="O6113" i="16"/>
  <c r="O6114" i="16"/>
  <c r="O6115" i="16"/>
  <c r="O6116" i="16"/>
  <c r="O6117" i="16"/>
  <c r="O6118" i="16"/>
  <c r="O6119" i="16"/>
  <c r="O6120" i="16"/>
  <c r="O6121" i="16"/>
  <c r="O6122" i="16"/>
  <c r="O6123" i="16"/>
  <c r="O6124" i="16"/>
  <c r="O6125" i="16"/>
  <c r="O6126" i="16"/>
  <c r="O6127" i="16"/>
  <c r="O6128" i="16"/>
  <c r="O6129" i="16"/>
  <c r="O6130" i="16"/>
  <c r="O6131" i="16"/>
  <c r="O6132" i="16"/>
  <c r="O6133" i="16"/>
  <c r="O6134" i="16"/>
  <c r="O6135" i="16"/>
  <c r="O6136" i="16"/>
  <c r="O6137" i="16"/>
  <c r="O6138" i="16"/>
  <c r="O6139" i="16"/>
  <c r="O6140" i="16"/>
  <c r="O6141" i="16"/>
  <c r="O6142" i="16"/>
  <c r="O6143" i="16"/>
  <c r="O6144" i="16"/>
  <c r="O6145" i="16"/>
  <c r="O6146" i="16"/>
  <c r="O6147" i="16"/>
  <c r="O6148" i="16"/>
  <c r="O6149" i="16"/>
  <c r="O6150" i="16"/>
  <c r="O6151" i="16"/>
  <c r="O6152" i="16"/>
  <c r="O6153" i="16"/>
  <c r="O6154" i="16"/>
  <c r="O6155" i="16"/>
  <c r="O6156" i="16"/>
  <c r="O6157" i="16"/>
  <c r="O6158" i="16"/>
  <c r="O6159" i="16"/>
  <c r="O6160" i="16"/>
  <c r="O6161" i="16"/>
  <c r="O6162" i="16"/>
  <c r="O6163" i="16"/>
  <c r="O6164" i="16"/>
  <c r="O6165" i="16"/>
  <c r="O6166" i="16"/>
  <c r="O6167" i="16"/>
  <c r="O6168" i="16"/>
  <c r="O6169" i="16"/>
  <c r="O6170" i="16"/>
  <c r="O6171" i="16"/>
  <c r="O6172" i="16"/>
  <c r="O6173" i="16"/>
  <c r="O6174" i="16"/>
  <c r="O6175" i="16"/>
  <c r="O6176" i="16"/>
  <c r="O6177" i="16"/>
  <c r="O6178" i="16"/>
  <c r="O6179" i="16"/>
  <c r="O6180" i="16"/>
  <c r="O6181" i="16"/>
  <c r="O6182" i="16"/>
  <c r="O6183" i="16"/>
  <c r="O6184" i="16"/>
  <c r="O6185" i="16"/>
  <c r="O6186" i="16"/>
  <c r="O6187" i="16"/>
  <c r="O6188" i="16"/>
  <c r="O6189" i="16"/>
  <c r="O6190" i="16"/>
  <c r="O6191" i="16"/>
  <c r="O6192" i="16"/>
  <c r="O6193" i="16"/>
  <c r="O6194" i="16"/>
  <c r="O6195" i="16"/>
  <c r="O6196" i="16"/>
  <c r="O6197" i="16"/>
  <c r="O6198" i="16"/>
  <c r="O6199" i="16"/>
  <c r="O6200" i="16"/>
  <c r="O6201" i="16"/>
  <c r="O6202" i="16"/>
  <c r="O6203" i="16"/>
  <c r="O6204" i="16"/>
  <c r="O6205" i="16"/>
  <c r="O6206" i="16"/>
  <c r="O6207" i="16"/>
  <c r="O6208" i="16"/>
  <c r="O6209" i="16"/>
  <c r="O6210" i="16"/>
  <c r="O6211" i="16"/>
  <c r="O6212" i="16"/>
  <c r="O6213" i="16"/>
  <c r="O6214" i="16"/>
  <c r="O6215" i="16"/>
  <c r="O6216" i="16"/>
  <c r="O6217" i="16"/>
  <c r="O6218" i="16"/>
  <c r="O6219" i="16"/>
  <c r="O6220" i="16"/>
  <c r="O6221" i="16"/>
  <c r="O6222" i="16"/>
  <c r="O6223" i="16"/>
  <c r="O6224" i="16"/>
  <c r="O6225" i="16"/>
  <c r="O6226" i="16"/>
  <c r="O6227" i="16"/>
  <c r="O6228" i="16"/>
  <c r="O6229" i="16"/>
  <c r="O6230" i="16"/>
  <c r="O6231" i="16"/>
  <c r="O6232" i="16"/>
  <c r="O6233" i="16"/>
  <c r="O6234" i="16"/>
  <c r="O6235" i="16"/>
  <c r="O6236" i="16"/>
  <c r="O6237" i="16"/>
  <c r="O6238" i="16"/>
  <c r="O6239" i="16"/>
  <c r="O6240" i="16"/>
  <c r="O6241" i="16"/>
  <c r="O6242" i="16"/>
  <c r="O6243" i="16"/>
  <c r="O6244" i="16"/>
  <c r="O6245" i="16"/>
  <c r="O6246" i="16"/>
  <c r="O6247" i="16"/>
  <c r="O6248" i="16"/>
  <c r="O6249" i="16"/>
  <c r="O6250" i="16"/>
  <c r="O6251" i="16"/>
  <c r="O6252" i="16"/>
  <c r="O6253" i="16"/>
  <c r="O6254" i="16"/>
  <c r="O6255" i="16"/>
  <c r="O6256" i="16"/>
  <c r="O6257" i="16"/>
  <c r="O6258" i="16"/>
  <c r="O6259" i="16"/>
  <c r="O6260" i="16"/>
  <c r="O6261" i="16"/>
  <c r="O6262" i="16"/>
  <c r="O6263" i="16"/>
  <c r="O6264" i="16"/>
  <c r="O6265" i="16"/>
  <c r="O6266" i="16"/>
  <c r="O6267" i="16"/>
  <c r="O6268" i="16"/>
  <c r="O6269" i="16"/>
  <c r="O6270" i="16"/>
  <c r="O6271" i="16"/>
  <c r="O6272" i="16"/>
  <c r="O6273" i="16"/>
  <c r="O6274" i="16"/>
  <c r="O6275" i="16"/>
  <c r="O6276" i="16"/>
  <c r="O6277" i="16"/>
  <c r="O6278" i="16"/>
  <c r="O6279" i="16"/>
  <c r="O6280" i="16"/>
  <c r="O6281" i="16"/>
  <c r="O6282" i="16"/>
  <c r="O6283" i="16"/>
  <c r="O6284" i="16"/>
  <c r="O6285" i="16"/>
  <c r="O6286" i="16"/>
  <c r="O6287" i="16"/>
  <c r="O6288" i="16"/>
  <c r="O6289" i="16"/>
  <c r="O6290" i="16"/>
  <c r="O6291" i="16"/>
  <c r="O6292" i="16"/>
  <c r="O6293" i="16"/>
  <c r="O6294" i="16"/>
  <c r="O6295" i="16"/>
  <c r="O6296" i="16"/>
  <c r="O6297" i="16"/>
  <c r="O6298" i="16"/>
  <c r="O6299" i="16"/>
  <c r="O6300" i="16"/>
  <c r="O6301" i="16"/>
  <c r="O6302" i="16"/>
  <c r="O6303" i="16"/>
  <c r="O6304" i="16"/>
  <c r="O6305" i="16"/>
  <c r="O6306" i="16"/>
  <c r="O6307" i="16"/>
  <c r="O6308" i="16"/>
  <c r="O6309" i="16"/>
  <c r="O6310" i="16"/>
  <c r="O6311" i="16"/>
  <c r="O6312" i="16"/>
  <c r="O6313" i="16"/>
  <c r="O6314" i="16"/>
  <c r="O6315" i="16"/>
  <c r="O6316" i="16"/>
  <c r="O6317" i="16"/>
  <c r="O6318" i="16"/>
  <c r="O6319" i="16"/>
  <c r="O6320" i="16"/>
  <c r="O6321" i="16"/>
  <c r="O6322" i="16"/>
  <c r="O6323" i="16"/>
  <c r="O6324" i="16"/>
  <c r="O6325" i="16"/>
  <c r="O6326" i="16"/>
  <c r="O6327" i="16"/>
  <c r="O6328" i="16"/>
  <c r="O6329" i="16"/>
  <c r="O6330" i="16"/>
  <c r="O6331" i="16"/>
  <c r="O6332" i="16"/>
  <c r="O6333" i="16"/>
  <c r="O6334" i="16"/>
  <c r="O6335" i="16"/>
  <c r="O6336" i="16"/>
  <c r="O6337" i="16"/>
  <c r="O6338" i="16"/>
  <c r="O6339" i="16"/>
  <c r="O6340" i="16"/>
  <c r="O6341" i="16"/>
  <c r="O6342" i="16"/>
  <c r="O6343" i="16"/>
  <c r="O6344" i="16"/>
  <c r="O6345" i="16"/>
  <c r="O6346" i="16"/>
  <c r="O6347" i="16"/>
  <c r="O6348" i="16"/>
  <c r="O6349" i="16"/>
  <c r="O6350" i="16"/>
  <c r="O6351" i="16"/>
  <c r="O6352" i="16"/>
  <c r="O6353" i="16"/>
  <c r="O6354" i="16"/>
  <c r="O6355" i="16"/>
  <c r="O6356" i="16"/>
  <c r="O6357" i="16"/>
  <c r="O6358" i="16"/>
  <c r="O6359" i="16"/>
  <c r="O6360" i="16"/>
  <c r="O6361" i="16"/>
  <c r="O6362" i="16"/>
  <c r="O6363" i="16"/>
  <c r="O6364" i="16"/>
  <c r="O6365" i="16"/>
  <c r="O6366" i="16"/>
  <c r="O6367" i="16"/>
  <c r="O6368" i="16"/>
  <c r="O6369" i="16"/>
  <c r="O6370" i="16"/>
  <c r="O6371" i="16"/>
  <c r="O6372" i="16"/>
  <c r="O6373" i="16"/>
  <c r="O6374" i="16"/>
  <c r="O6375" i="16"/>
  <c r="O6376" i="16"/>
  <c r="O6377" i="16"/>
  <c r="O6378" i="16"/>
  <c r="O6379" i="16"/>
  <c r="O6380" i="16"/>
  <c r="O6381" i="16"/>
  <c r="O6382" i="16"/>
  <c r="O6383" i="16"/>
  <c r="O6384" i="16"/>
  <c r="O6385" i="16"/>
  <c r="O6386" i="16"/>
  <c r="O6387" i="16"/>
  <c r="O6388" i="16"/>
  <c r="O6389" i="16"/>
  <c r="O6390" i="16"/>
  <c r="O6391" i="16"/>
  <c r="O6392" i="16"/>
  <c r="O6393" i="16"/>
  <c r="O6394" i="16"/>
  <c r="O6395" i="16"/>
  <c r="O6396" i="16"/>
  <c r="O6397" i="16"/>
  <c r="O6398" i="16"/>
  <c r="O6399" i="16"/>
  <c r="O6400" i="16"/>
  <c r="O6401" i="16"/>
  <c r="O6402" i="16"/>
  <c r="O6403" i="16"/>
  <c r="O6404" i="16"/>
  <c r="O6405" i="16"/>
  <c r="O6406" i="16"/>
  <c r="O6407" i="16"/>
  <c r="O6408" i="16"/>
  <c r="O6409" i="16"/>
  <c r="O6410" i="16"/>
  <c r="O6411" i="16"/>
  <c r="O6412" i="16"/>
  <c r="O6413" i="16"/>
  <c r="O6414" i="16"/>
  <c r="O6415" i="16"/>
  <c r="O6416" i="16"/>
  <c r="O6417" i="16"/>
  <c r="O6418" i="16"/>
  <c r="O6419" i="16"/>
  <c r="O6420" i="16"/>
  <c r="O6421" i="16"/>
  <c r="O6422" i="16"/>
  <c r="O6423" i="16"/>
  <c r="O6424" i="16"/>
  <c r="O6425" i="16"/>
  <c r="O6426" i="16"/>
  <c r="O6427" i="16"/>
  <c r="O6428" i="16"/>
  <c r="O6429" i="16"/>
  <c r="O6430" i="16"/>
  <c r="O6431" i="16"/>
  <c r="O6432" i="16"/>
  <c r="O6433" i="16"/>
  <c r="O6434" i="16"/>
  <c r="O6435" i="16"/>
  <c r="O6436" i="16"/>
  <c r="O6437" i="16"/>
  <c r="O6438" i="16"/>
  <c r="O6439" i="16"/>
  <c r="O6440" i="16"/>
  <c r="O6441" i="16"/>
  <c r="O6442" i="16"/>
  <c r="O6443" i="16"/>
  <c r="O6444" i="16"/>
  <c r="O6445" i="16"/>
  <c r="O6446" i="16"/>
  <c r="O6447" i="16"/>
  <c r="O6448" i="16"/>
  <c r="O6449" i="16"/>
  <c r="O6450" i="16"/>
  <c r="O6451" i="16"/>
  <c r="O6452" i="16"/>
  <c r="O6453" i="16"/>
  <c r="O6454" i="16"/>
  <c r="O6455" i="16"/>
  <c r="O6456" i="16"/>
  <c r="O6457" i="16"/>
  <c r="O6458" i="16"/>
  <c r="O6459" i="16"/>
  <c r="O6460" i="16"/>
  <c r="O6461" i="16"/>
  <c r="O6462" i="16"/>
  <c r="O6463" i="16"/>
  <c r="O6464" i="16"/>
  <c r="O6465" i="16"/>
  <c r="O6466" i="16"/>
  <c r="O6467" i="16"/>
  <c r="O6468" i="16"/>
  <c r="O6469" i="16"/>
  <c r="O6470" i="16"/>
  <c r="O6471" i="16"/>
  <c r="O6472" i="16"/>
  <c r="O6473" i="16"/>
  <c r="O6474" i="16"/>
  <c r="O6475" i="16"/>
  <c r="O6476" i="16"/>
  <c r="O6477" i="16"/>
  <c r="O6478" i="16"/>
  <c r="O6479" i="16"/>
  <c r="O6480" i="16"/>
  <c r="O6481" i="16"/>
  <c r="O6482" i="16"/>
  <c r="O6483" i="16"/>
  <c r="O6484" i="16"/>
  <c r="O6485" i="16"/>
  <c r="O6486" i="16"/>
  <c r="O6487" i="16"/>
  <c r="O6488" i="16"/>
  <c r="O6489" i="16"/>
  <c r="O6490" i="16"/>
  <c r="O6491" i="16"/>
  <c r="O6492" i="16"/>
  <c r="O6493" i="16"/>
  <c r="O6494" i="16"/>
  <c r="O6495" i="16"/>
  <c r="O6496" i="16"/>
  <c r="O6497" i="16"/>
  <c r="O6498" i="16"/>
  <c r="O6499" i="16"/>
  <c r="O6500" i="16"/>
  <c r="O6501" i="16"/>
  <c r="O6502" i="16"/>
  <c r="O6503" i="16"/>
  <c r="O6504" i="16"/>
  <c r="O6505" i="16"/>
  <c r="O6506" i="16"/>
  <c r="O6507" i="16"/>
  <c r="O6508" i="16"/>
  <c r="O6509" i="16"/>
  <c r="O6510" i="16"/>
  <c r="O6511" i="16"/>
  <c r="O6512" i="16"/>
  <c r="O6513" i="16"/>
  <c r="O6514" i="16"/>
  <c r="O6515" i="16"/>
  <c r="O6516" i="16"/>
  <c r="O6517" i="16"/>
  <c r="O6518" i="16"/>
  <c r="O6519" i="16"/>
  <c r="O6520" i="16"/>
  <c r="O6521" i="16"/>
  <c r="O6522" i="16"/>
  <c r="O6523" i="16"/>
  <c r="O6524" i="16"/>
  <c r="O6525" i="16"/>
  <c r="O6526" i="16"/>
  <c r="O6527" i="16"/>
  <c r="O6528" i="16"/>
  <c r="O6529" i="16"/>
  <c r="O6530" i="16"/>
  <c r="O6531" i="16"/>
  <c r="O6532" i="16"/>
  <c r="O6533" i="16"/>
  <c r="O6534" i="16"/>
  <c r="O6535" i="16"/>
  <c r="O6536" i="16"/>
  <c r="O6537" i="16"/>
  <c r="O6538" i="16"/>
  <c r="O6539" i="16"/>
  <c r="O6540" i="16"/>
  <c r="O6541" i="16"/>
  <c r="O6542" i="16"/>
  <c r="O6543" i="16"/>
  <c r="O6544" i="16"/>
  <c r="O6545" i="16"/>
  <c r="O6546" i="16"/>
  <c r="O6547" i="16"/>
  <c r="O6548" i="16"/>
  <c r="O6549" i="16"/>
  <c r="O6550" i="16"/>
  <c r="O6551" i="16"/>
  <c r="O6552" i="16"/>
  <c r="O6553" i="16"/>
  <c r="O6554" i="16"/>
  <c r="O6555" i="16"/>
  <c r="O6556" i="16"/>
  <c r="O6557" i="16"/>
  <c r="O6558" i="16"/>
  <c r="O6559" i="16"/>
  <c r="O6560" i="16"/>
  <c r="O6561" i="16"/>
  <c r="O6562" i="16"/>
  <c r="O6563" i="16"/>
  <c r="O6564" i="16"/>
  <c r="O6565" i="16"/>
  <c r="O6566" i="16"/>
  <c r="O6567" i="16"/>
  <c r="O6568" i="16"/>
  <c r="O6569" i="16"/>
  <c r="O6570" i="16"/>
  <c r="O6571" i="16"/>
  <c r="O6572" i="16"/>
  <c r="O6573" i="16"/>
  <c r="O6574" i="16"/>
  <c r="O6575" i="16"/>
  <c r="O6576" i="16"/>
  <c r="O6577" i="16"/>
  <c r="O6578" i="16"/>
  <c r="O6579" i="16"/>
  <c r="O6580" i="16"/>
  <c r="O6581" i="16"/>
  <c r="O6582" i="16"/>
  <c r="O6583" i="16"/>
  <c r="O6584" i="16"/>
  <c r="O6585" i="16"/>
  <c r="O6586" i="16"/>
  <c r="O6587" i="16"/>
  <c r="O6588" i="16"/>
  <c r="O6589" i="16"/>
  <c r="O6590" i="16"/>
  <c r="O6591" i="16"/>
  <c r="O6592" i="16"/>
  <c r="O6593" i="16"/>
  <c r="O6594" i="16"/>
  <c r="O6595" i="16"/>
  <c r="O6596" i="16"/>
  <c r="O6597" i="16"/>
  <c r="O6598" i="16"/>
  <c r="O6599" i="16"/>
  <c r="O6600" i="16"/>
  <c r="O6601" i="16"/>
  <c r="O6602" i="16"/>
  <c r="O6603" i="16"/>
  <c r="O6604" i="16"/>
  <c r="O6605" i="16"/>
  <c r="O6606" i="16"/>
  <c r="O6607" i="16"/>
  <c r="O6608" i="16"/>
  <c r="O6609" i="16"/>
  <c r="O6610" i="16"/>
  <c r="O6611" i="16"/>
  <c r="O6612" i="16"/>
  <c r="O6613" i="16"/>
  <c r="O6614" i="16"/>
  <c r="O6615" i="16"/>
  <c r="O6616" i="16"/>
  <c r="O6617" i="16"/>
  <c r="O6618" i="16"/>
  <c r="O6619" i="16"/>
  <c r="O6620" i="16"/>
  <c r="O6621" i="16"/>
  <c r="O6622" i="16"/>
  <c r="O6623" i="16"/>
  <c r="O6624" i="16"/>
  <c r="O6625" i="16"/>
  <c r="O6626" i="16"/>
  <c r="O6627" i="16"/>
  <c r="O6628" i="16"/>
  <c r="O6629" i="16"/>
  <c r="O6630" i="16"/>
  <c r="O6631" i="16"/>
  <c r="O6632" i="16"/>
  <c r="O6633" i="16"/>
  <c r="O6634" i="16"/>
  <c r="O6635" i="16"/>
  <c r="O6636" i="16"/>
  <c r="O6637" i="16"/>
  <c r="O6638" i="16"/>
  <c r="O6639" i="16"/>
  <c r="O6640" i="16"/>
  <c r="O6641" i="16"/>
  <c r="O6642" i="16"/>
  <c r="O6643" i="16"/>
  <c r="O6644" i="16"/>
  <c r="O6645" i="16"/>
  <c r="O6646" i="16"/>
  <c r="O6647" i="16"/>
  <c r="O6648" i="16"/>
  <c r="O6649" i="16"/>
  <c r="O6650" i="16"/>
  <c r="O6651" i="16"/>
  <c r="O6652" i="16"/>
  <c r="O6653" i="16"/>
  <c r="O6654" i="16"/>
  <c r="O6655" i="16"/>
  <c r="O6656" i="16"/>
  <c r="O6657" i="16"/>
  <c r="O6658" i="16"/>
  <c r="O6659" i="16"/>
  <c r="O6660" i="16"/>
  <c r="O6661" i="16"/>
  <c r="O6662" i="16"/>
  <c r="O6663" i="16"/>
  <c r="O6664" i="16"/>
  <c r="O6665" i="16"/>
  <c r="O6666" i="16"/>
  <c r="O6667" i="16"/>
  <c r="O6668" i="16"/>
  <c r="O6669" i="16"/>
  <c r="O6670" i="16"/>
  <c r="O6671" i="16"/>
  <c r="O6672" i="16"/>
  <c r="O6673" i="16"/>
  <c r="O6674" i="16"/>
  <c r="O6675" i="16"/>
  <c r="O6676" i="16"/>
  <c r="O6677" i="16"/>
  <c r="O6678" i="16"/>
  <c r="O6679" i="16"/>
  <c r="O6680" i="16"/>
  <c r="O6681" i="16"/>
  <c r="O6682" i="16"/>
  <c r="O6683" i="16"/>
  <c r="O6684" i="16"/>
  <c r="O6685" i="16"/>
  <c r="O6686" i="16"/>
  <c r="O6687" i="16"/>
  <c r="O6688" i="16"/>
  <c r="O6689" i="16"/>
  <c r="O6690" i="16"/>
  <c r="O6691" i="16"/>
  <c r="O6692" i="16"/>
  <c r="O6693" i="16"/>
  <c r="O6694" i="16"/>
  <c r="O6695" i="16"/>
  <c r="O6696" i="16"/>
  <c r="O6697" i="16"/>
  <c r="O6698" i="16"/>
  <c r="O6699" i="16"/>
  <c r="O6700" i="16"/>
  <c r="O6701" i="16"/>
  <c r="O6702" i="16"/>
  <c r="O6703" i="16"/>
  <c r="O6704" i="16"/>
  <c r="O6705" i="16"/>
  <c r="O6706" i="16"/>
  <c r="O6707" i="16"/>
  <c r="O6708" i="16"/>
  <c r="O6709" i="16"/>
  <c r="O6710" i="16"/>
  <c r="O6711" i="16"/>
  <c r="O6712" i="16"/>
  <c r="O6713" i="16"/>
  <c r="O6714" i="16"/>
  <c r="O6715" i="16"/>
  <c r="O6716" i="16"/>
  <c r="O6717" i="16"/>
  <c r="O6718" i="16"/>
  <c r="O6719" i="16"/>
  <c r="O6720" i="16"/>
  <c r="O6721" i="16"/>
  <c r="O6722" i="16"/>
  <c r="O6723" i="16"/>
  <c r="O6724" i="16"/>
  <c r="O6725" i="16"/>
  <c r="O6726" i="16"/>
  <c r="O6727" i="16"/>
  <c r="O6728" i="16"/>
  <c r="O6729" i="16"/>
  <c r="O6730" i="16"/>
  <c r="O6731" i="16"/>
  <c r="O6732" i="16"/>
  <c r="O6733" i="16"/>
  <c r="O6734" i="16"/>
  <c r="O6735" i="16"/>
  <c r="O6736" i="16"/>
  <c r="O6737" i="16"/>
  <c r="O6738" i="16"/>
  <c r="O6739" i="16"/>
  <c r="O6740" i="16"/>
  <c r="O6741" i="16"/>
  <c r="O6742" i="16"/>
  <c r="O6743" i="16"/>
  <c r="O6744" i="16"/>
  <c r="O6745" i="16"/>
  <c r="O6746" i="16"/>
  <c r="O6747" i="16"/>
  <c r="O6748" i="16"/>
  <c r="O6749" i="16"/>
  <c r="O6750" i="16"/>
  <c r="O6751" i="16"/>
  <c r="O6752" i="16"/>
  <c r="O6753" i="16"/>
  <c r="O6754" i="16"/>
  <c r="O6755" i="16"/>
  <c r="O6756" i="16"/>
  <c r="O6757" i="16"/>
  <c r="O6758" i="16"/>
  <c r="O6759" i="16"/>
  <c r="O6760" i="16"/>
  <c r="O6761" i="16"/>
  <c r="O6762" i="16"/>
  <c r="O6763" i="16"/>
  <c r="O6764" i="16"/>
  <c r="O6765" i="16"/>
  <c r="O6766" i="16"/>
  <c r="O6767" i="16"/>
  <c r="O6768" i="16"/>
  <c r="O6769" i="16"/>
  <c r="O6770" i="16"/>
  <c r="O6771" i="16"/>
  <c r="O6772" i="16"/>
  <c r="O6773" i="16"/>
  <c r="O6774" i="16"/>
  <c r="O6775" i="16"/>
  <c r="O6776" i="16"/>
  <c r="O6777" i="16"/>
  <c r="O6778" i="16"/>
  <c r="O6779" i="16"/>
  <c r="O6780" i="16"/>
  <c r="O6781" i="16"/>
  <c r="O6782" i="16"/>
  <c r="O6783" i="16"/>
  <c r="O6784" i="16"/>
  <c r="O6785" i="16"/>
  <c r="O6786" i="16"/>
  <c r="O6787" i="16"/>
  <c r="O6788" i="16"/>
  <c r="O6789" i="16"/>
  <c r="O6790" i="16"/>
  <c r="O6791" i="16"/>
  <c r="O6792" i="16"/>
  <c r="O6793" i="16"/>
  <c r="O6794" i="16"/>
  <c r="O6795" i="16"/>
  <c r="O6796" i="16"/>
  <c r="O6797" i="16"/>
  <c r="O6798" i="16"/>
  <c r="O6799" i="16"/>
  <c r="O6800" i="16"/>
  <c r="O6801" i="16"/>
  <c r="O6802" i="16"/>
  <c r="O6803" i="16"/>
  <c r="O6804" i="16"/>
  <c r="O6805" i="16"/>
  <c r="O6806" i="16"/>
  <c r="O6807" i="16"/>
  <c r="O6808" i="16"/>
  <c r="O6809" i="16"/>
  <c r="O6810" i="16"/>
  <c r="O6811" i="16"/>
  <c r="O6812" i="16"/>
  <c r="O6813" i="16"/>
  <c r="O6814" i="16"/>
  <c r="O6815" i="16"/>
  <c r="O6816" i="16"/>
  <c r="O6817" i="16"/>
  <c r="O6818" i="16"/>
  <c r="O6819" i="16"/>
  <c r="O6820" i="16"/>
  <c r="O6821" i="16"/>
  <c r="O6822" i="16"/>
  <c r="O6823" i="16"/>
  <c r="O6824" i="16"/>
  <c r="O6825" i="16"/>
  <c r="O6826" i="16"/>
  <c r="O6827" i="16"/>
  <c r="O6828" i="16"/>
  <c r="O6829" i="16"/>
  <c r="O6830" i="16"/>
  <c r="O6831" i="16"/>
  <c r="O6832" i="16"/>
  <c r="O6833" i="16"/>
  <c r="O6834" i="16"/>
  <c r="O6835" i="16"/>
  <c r="O6836" i="16"/>
  <c r="O6837" i="16"/>
  <c r="O6838" i="16"/>
  <c r="O6839" i="16"/>
  <c r="O6840" i="16"/>
  <c r="O6841" i="16"/>
  <c r="O6842" i="16"/>
  <c r="O6843" i="16"/>
  <c r="O6844" i="16"/>
  <c r="O6845" i="16"/>
  <c r="O6846" i="16"/>
  <c r="O6847" i="16"/>
  <c r="O6848" i="16"/>
  <c r="O6849" i="16"/>
  <c r="O6850" i="16"/>
  <c r="O6851" i="16"/>
  <c r="O6852" i="16"/>
  <c r="O6853" i="16"/>
  <c r="O6854" i="16"/>
  <c r="O6855" i="16"/>
  <c r="O6856" i="16"/>
  <c r="O6857" i="16"/>
  <c r="O6858" i="16"/>
  <c r="O6859" i="16"/>
  <c r="O6860" i="16"/>
  <c r="O6861" i="16"/>
  <c r="O6862" i="16"/>
  <c r="O6863" i="16"/>
  <c r="O6864" i="16"/>
  <c r="O6865" i="16"/>
  <c r="O6866" i="16"/>
  <c r="O6867" i="16"/>
  <c r="O6868" i="16"/>
  <c r="O6869" i="16"/>
  <c r="O6870" i="16"/>
  <c r="O6871" i="16"/>
  <c r="O6872" i="16"/>
  <c r="O6873" i="16"/>
  <c r="O6874" i="16"/>
  <c r="O6875" i="16"/>
  <c r="O6876" i="16"/>
  <c r="O6877" i="16"/>
  <c r="O6878" i="16"/>
  <c r="O6879" i="16"/>
  <c r="O6880" i="16"/>
  <c r="O6881" i="16"/>
  <c r="O6882" i="16"/>
  <c r="O6883" i="16"/>
  <c r="O6884" i="16"/>
  <c r="O6885" i="16"/>
  <c r="O6886" i="16"/>
  <c r="O6887" i="16"/>
  <c r="O6888" i="16"/>
  <c r="O6889" i="16"/>
  <c r="O6890" i="16"/>
  <c r="O6891" i="16"/>
  <c r="O6892" i="16"/>
  <c r="O6893" i="16"/>
  <c r="O6894" i="16"/>
  <c r="O6895" i="16"/>
  <c r="O6896" i="16"/>
  <c r="O6897" i="16"/>
  <c r="O6898" i="16"/>
  <c r="O6899" i="16"/>
  <c r="O6900" i="16"/>
  <c r="O6901" i="16"/>
  <c r="O6902" i="16"/>
  <c r="O6903" i="16"/>
  <c r="O6904" i="16"/>
  <c r="O6905" i="16"/>
  <c r="O6906" i="16"/>
  <c r="O6907" i="16"/>
  <c r="O6908" i="16"/>
  <c r="O6909" i="16"/>
  <c r="O6910" i="16"/>
  <c r="O6911" i="16"/>
  <c r="O6912" i="16"/>
  <c r="O6913" i="16"/>
  <c r="O6914" i="16"/>
  <c r="O6915" i="16"/>
  <c r="O6916" i="16"/>
  <c r="O6917" i="16"/>
  <c r="O6918" i="16"/>
  <c r="O6919" i="16"/>
  <c r="O6920" i="16"/>
  <c r="O6921" i="16"/>
  <c r="O6922" i="16"/>
  <c r="O6923" i="16"/>
  <c r="O6924" i="16"/>
  <c r="O6925" i="16"/>
  <c r="O6926" i="16"/>
  <c r="O6927" i="16"/>
  <c r="O6928" i="16"/>
  <c r="O6929" i="16"/>
  <c r="O6930" i="16"/>
  <c r="O6931" i="16"/>
  <c r="O6932" i="16"/>
  <c r="O6933" i="16"/>
  <c r="O6934" i="16"/>
  <c r="O6935" i="16"/>
  <c r="O6936" i="16"/>
  <c r="O6937" i="16"/>
  <c r="O6938" i="16"/>
  <c r="O6939" i="16"/>
  <c r="O6940" i="16"/>
  <c r="O6941" i="16"/>
  <c r="O6942" i="16"/>
  <c r="O6943" i="16"/>
  <c r="O6944" i="16"/>
  <c r="O6945" i="16"/>
  <c r="O6946" i="16"/>
  <c r="O6947" i="16"/>
  <c r="O6948" i="16"/>
  <c r="O6949" i="16"/>
  <c r="O6950" i="16"/>
  <c r="O6951" i="16"/>
  <c r="O6952" i="16"/>
  <c r="O6953" i="16"/>
  <c r="O6954" i="16"/>
  <c r="O6955" i="16"/>
  <c r="O6956" i="16"/>
  <c r="O6957" i="16"/>
  <c r="O6958" i="16"/>
  <c r="O6959" i="16"/>
  <c r="O6960" i="16"/>
  <c r="O6961" i="16"/>
  <c r="O6962" i="16"/>
  <c r="O6963" i="16"/>
  <c r="O6964" i="16"/>
  <c r="O6965" i="16"/>
  <c r="O6966" i="16"/>
  <c r="O6967" i="16"/>
  <c r="O6968" i="16"/>
  <c r="O6969" i="16"/>
  <c r="O6970" i="16"/>
  <c r="O6971" i="16"/>
  <c r="O6972" i="16"/>
  <c r="O6973" i="16"/>
  <c r="O6974" i="16"/>
  <c r="O6975" i="16"/>
  <c r="O6976" i="16"/>
  <c r="O6977" i="16"/>
  <c r="O6978" i="16"/>
  <c r="O6979" i="16"/>
  <c r="O6980" i="16"/>
  <c r="O6981" i="16"/>
  <c r="O6982" i="16"/>
  <c r="O6983" i="16"/>
  <c r="O6984" i="16"/>
  <c r="O6985" i="16"/>
  <c r="O6986" i="16"/>
  <c r="O6987" i="16"/>
  <c r="O6988" i="16"/>
  <c r="O6989" i="16"/>
  <c r="O6990" i="16"/>
  <c r="O6991" i="16"/>
  <c r="O6992" i="16"/>
  <c r="O6993" i="16"/>
  <c r="O6994" i="16"/>
  <c r="O6995" i="16"/>
  <c r="O6996" i="16"/>
  <c r="O6997" i="16"/>
  <c r="O6998" i="16"/>
  <c r="O6999" i="16"/>
  <c r="O7000" i="16"/>
  <c r="O7001" i="16"/>
  <c r="O7002" i="16"/>
  <c r="O7003" i="16"/>
  <c r="O7004" i="16"/>
  <c r="O7005" i="16"/>
  <c r="O7006" i="16"/>
  <c r="O7007" i="16"/>
  <c r="O7008" i="16"/>
  <c r="O7009" i="16"/>
  <c r="O7010" i="16"/>
  <c r="O7011" i="16"/>
  <c r="O7012" i="16"/>
  <c r="O7013" i="16"/>
  <c r="O7014" i="16"/>
  <c r="O7015" i="16"/>
  <c r="O7016" i="16"/>
  <c r="O7017" i="16"/>
  <c r="O7018" i="16"/>
  <c r="O7019" i="16"/>
  <c r="O7020" i="16"/>
  <c r="O7021" i="16"/>
  <c r="O7022" i="16"/>
  <c r="O7023" i="16"/>
  <c r="O7024" i="16"/>
  <c r="O7025" i="16"/>
  <c r="O7026" i="16"/>
  <c r="O7027" i="16"/>
  <c r="O7028" i="16"/>
  <c r="O7029" i="16"/>
  <c r="O7030" i="16"/>
  <c r="O7031" i="16"/>
  <c r="O7032" i="16"/>
  <c r="O7033" i="16"/>
  <c r="O7034" i="16"/>
  <c r="O7035" i="16"/>
  <c r="O7036" i="16"/>
  <c r="O7037" i="16"/>
  <c r="O7038" i="16"/>
  <c r="O7039" i="16"/>
  <c r="O7040" i="16"/>
  <c r="O7041" i="16"/>
  <c r="O7042" i="16"/>
  <c r="O7043" i="16"/>
  <c r="O7044" i="16"/>
  <c r="O7045" i="16"/>
  <c r="O7046" i="16"/>
  <c r="O7047" i="16"/>
  <c r="O7048" i="16"/>
  <c r="O7049" i="16"/>
  <c r="O7050" i="16"/>
  <c r="O7051" i="16"/>
  <c r="O7052" i="16"/>
  <c r="O7053" i="16"/>
  <c r="O7054" i="16"/>
  <c r="O7055" i="16"/>
  <c r="O7056" i="16"/>
  <c r="O7057" i="16"/>
  <c r="O7058" i="16"/>
  <c r="O7059" i="16"/>
  <c r="O7060" i="16"/>
  <c r="O7061" i="16"/>
  <c r="O7062" i="16"/>
  <c r="O7063" i="16"/>
  <c r="O7064" i="16"/>
  <c r="O7065" i="16"/>
  <c r="O7066" i="16"/>
  <c r="O7067" i="16"/>
  <c r="O7068" i="16"/>
  <c r="O7069" i="16"/>
  <c r="O7070" i="16"/>
  <c r="O7071" i="16"/>
  <c r="O7072" i="16"/>
  <c r="O7073" i="16"/>
  <c r="O7074" i="16"/>
  <c r="O7075" i="16"/>
  <c r="O7076" i="16"/>
  <c r="O7077" i="16"/>
  <c r="O7078" i="16"/>
  <c r="O7079" i="16"/>
  <c r="O7080" i="16"/>
  <c r="O7081" i="16"/>
  <c r="O7082" i="16"/>
  <c r="O7083" i="16"/>
  <c r="O7084" i="16"/>
  <c r="O7085" i="16"/>
  <c r="O7086" i="16"/>
  <c r="O7087" i="16"/>
  <c r="O7088" i="16"/>
  <c r="O7089" i="16"/>
  <c r="O7090" i="16"/>
  <c r="O7091" i="16"/>
  <c r="O7092" i="16"/>
  <c r="O7093" i="16"/>
  <c r="O7094" i="16"/>
  <c r="O7095" i="16"/>
  <c r="O7096" i="16"/>
  <c r="O7097" i="16"/>
  <c r="O7098" i="16"/>
  <c r="O7099" i="16"/>
  <c r="O7100" i="16"/>
  <c r="O7101" i="16"/>
  <c r="O7102" i="16"/>
  <c r="O7103" i="16"/>
  <c r="O7104" i="16"/>
  <c r="O7105" i="16"/>
  <c r="O7106" i="16"/>
  <c r="O7107" i="16"/>
  <c r="O7108" i="16"/>
  <c r="O7109" i="16"/>
  <c r="O7110" i="16"/>
  <c r="O7111" i="16"/>
  <c r="O7112" i="16"/>
  <c r="O7113" i="16"/>
  <c r="O7114" i="16"/>
  <c r="O7115" i="16"/>
  <c r="O7116" i="16"/>
  <c r="O7117" i="16"/>
  <c r="O7118" i="16"/>
  <c r="O7119" i="16"/>
  <c r="O7120" i="16"/>
  <c r="O7121" i="16"/>
  <c r="O7122" i="16"/>
  <c r="O7123" i="16"/>
  <c r="O7124" i="16"/>
  <c r="O7125" i="16"/>
  <c r="O7126" i="16"/>
  <c r="O7127" i="16"/>
  <c r="O7128" i="16"/>
  <c r="O7129" i="16"/>
  <c r="O7130" i="16"/>
  <c r="O7131" i="16"/>
  <c r="O7132" i="16"/>
  <c r="O7133" i="16"/>
  <c r="O7134" i="16"/>
  <c r="O7135" i="16"/>
  <c r="O7136" i="16"/>
  <c r="O7137" i="16"/>
  <c r="O7138" i="16"/>
  <c r="O7139" i="16"/>
  <c r="O7140" i="16"/>
  <c r="O7141" i="16"/>
  <c r="O7142" i="16"/>
  <c r="O7143" i="16"/>
  <c r="O7144" i="16"/>
  <c r="O7145" i="16"/>
  <c r="O7146" i="16"/>
  <c r="O7147" i="16"/>
  <c r="O7148" i="16"/>
  <c r="O7149" i="16"/>
  <c r="O7150" i="16"/>
  <c r="O7151" i="16"/>
  <c r="O7152" i="16"/>
  <c r="O7153" i="16"/>
  <c r="O7154" i="16"/>
  <c r="O7155" i="16"/>
  <c r="O7156" i="16"/>
  <c r="O7157" i="16"/>
  <c r="O7158" i="16"/>
  <c r="O7159" i="16"/>
  <c r="O7160" i="16"/>
  <c r="O7161" i="16"/>
  <c r="O7162" i="16"/>
  <c r="O7163" i="16"/>
  <c r="O7164" i="16"/>
  <c r="O7165" i="16"/>
  <c r="O7166" i="16"/>
  <c r="O7167" i="16"/>
  <c r="O7168" i="16"/>
  <c r="O7169" i="16"/>
  <c r="O7170" i="16"/>
  <c r="O7171" i="16"/>
  <c r="O7172" i="16"/>
  <c r="O7173" i="16"/>
  <c r="O7174" i="16"/>
  <c r="O7175" i="16"/>
  <c r="O7176" i="16"/>
  <c r="O7177" i="16"/>
  <c r="O7178" i="16"/>
  <c r="O7179" i="16"/>
  <c r="O7180" i="16"/>
  <c r="O7181" i="16"/>
  <c r="O7182" i="16"/>
  <c r="O7183" i="16"/>
  <c r="O7184" i="16"/>
  <c r="O7185" i="16"/>
  <c r="O7186" i="16"/>
  <c r="O7187" i="16"/>
  <c r="O7188" i="16"/>
  <c r="O7189" i="16"/>
  <c r="O7190" i="16"/>
  <c r="O7191" i="16"/>
  <c r="O7192" i="16"/>
  <c r="O7193" i="16"/>
  <c r="O7194" i="16"/>
  <c r="O7195" i="16"/>
  <c r="O7196" i="16"/>
  <c r="O7197" i="16"/>
  <c r="O7198" i="16"/>
  <c r="O7199" i="16"/>
  <c r="O7200" i="16"/>
  <c r="O7201" i="16"/>
  <c r="O7202" i="16"/>
  <c r="O7203" i="16"/>
  <c r="O7204" i="16"/>
  <c r="O7205" i="16"/>
  <c r="O7206" i="16"/>
  <c r="O7207" i="16"/>
  <c r="O7208" i="16"/>
  <c r="O7209" i="16"/>
  <c r="O7210" i="16"/>
  <c r="O7211" i="16"/>
  <c r="O7212" i="16"/>
  <c r="O7213" i="16"/>
  <c r="O7214" i="16"/>
  <c r="O7215" i="16"/>
  <c r="O7216" i="16"/>
  <c r="O7217" i="16"/>
  <c r="O7218" i="16"/>
  <c r="O7219" i="16"/>
  <c r="O7220" i="16"/>
  <c r="O7221" i="16"/>
  <c r="O7222" i="16"/>
  <c r="O7223" i="16"/>
  <c r="O7224" i="16"/>
  <c r="O7225" i="16"/>
  <c r="O7226" i="16"/>
  <c r="O7227" i="16"/>
  <c r="O7228" i="16"/>
  <c r="O7229" i="16"/>
  <c r="O7230" i="16"/>
  <c r="O7231" i="16"/>
  <c r="O7232" i="16"/>
  <c r="O7233" i="16"/>
  <c r="O7234" i="16"/>
  <c r="O7235" i="16"/>
  <c r="O7236" i="16"/>
  <c r="O7237" i="16"/>
  <c r="O7238" i="16"/>
  <c r="O7239" i="16"/>
  <c r="O7240" i="16"/>
  <c r="O7241" i="16"/>
  <c r="O7242" i="16"/>
  <c r="O7243" i="16"/>
  <c r="O7244" i="16"/>
  <c r="O7245" i="16"/>
  <c r="O7246" i="16"/>
  <c r="O7247" i="16"/>
  <c r="O7248" i="16"/>
  <c r="O7249" i="16"/>
  <c r="O7250" i="16"/>
  <c r="O7251" i="16"/>
  <c r="O7252" i="16"/>
  <c r="O7253" i="16"/>
  <c r="O7254" i="16"/>
  <c r="O7255" i="16"/>
  <c r="O7256" i="16"/>
  <c r="O7257" i="16"/>
  <c r="O7258" i="16"/>
  <c r="O7259" i="16"/>
  <c r="O7260" i="16"/>
  <c r="O7261" i="16"/>
  <c r="O7262" i="16"/>
  <c r="O7263" i="16"/>
  <c r="O7264" i="16"/>
  <c r="O7265" i="16"/>
  <c r="O7266" i="16"/>
  <c r="O7267" i="16"/>
  <c r="O7268" i="16"/>
  <c r="O7269" i="16"/>
  <c r="O7270" i="16"/>
  <c r="O7271" i="16"/>
  <c r="O7272" i="16"/>
  <c r="O7273" i="16"/>
  <c r="O7274" i="16"/>
  <c r="O7275" i="16"/>
  <c r="O7276" i="16"/>
  <c r="O7277" i="16"/>
  <c r="O7278" i="16"/>
  <c r="O7279" i="16"/>
  <c r="O7280" i="16"/>
  <c r="O7281" i="16"/>
  <c r="O7282" i="16"/>
  <c r="O7283" i="16"/>
  <c r="O7284" i="16"/>
  <c r="O7285" i="16"/>
  <c r="O7286" i="16"/>
  <c r="O7287" i="16"/>
  <c r="O7288" i="16"/>
  <c r="O7289" i="16"/>
  <c r="O7290" i="16"/>
  <c r="O7291" i="16"/>
  <c r="O7292" i="16"/>
  <c r="O7293" i="16"/>
  <c r="O7294" i="16"/>
  <c r="O7295" i="16"/>
  <c r="O7296" i="16"/>
  <c r="O7297" i="16"/>
  <c r="O7298" i="16"/>
  <c r="O7299" i="16"/>
  <c r="O7300" i="16"/>
  <c r="O7301" i="16"/>
  <c r="O7302" i="16"/>
  <c r="O7303" i="16"/>
  <c r="O7304" i="16"/>
  <c r="O7305" i="16"/>
  <c r="O7306" i="16"/>
  <c r="O7307" i="16"/>
  <c r="O7308" i="16"/>
  <c r="O7309" i="16"/>
  <c r="O7310" i="16"/>
  <c r="O7311" i="16"/>
  <c r="O7312" i="16"/>
  <c r="O7313" i="16"/>
  <c r="O7314" i="16"/>
  <c r="O7315" i="16"/>
  <c r="O7316" i="16"/>
  <c r="O7317" i="16"/>
  <c r="O7318" i="16"/>
  <c r="O7319" i="16"/>
  <c r="O7320" i="16"/>
  <c r="O7321" i="16"/>
  <c r="O7322" i="16"/>
  <c r="O7323" i="16"/>
  <c r="O7324" i="16"/>
  <c r="O7325" i="16"/>
  <c r="O7326" i="16"/>
  <c r="O7327" i="16"/>
  <c r="O7328" i="16"/>
  <c r="O7329" i="16"/>
  <c r="O7330" i="16"/>
  <c r="O7331" i="16"/>
  <c r="O7332" i="16"/>
  <c r="O7333" i="16"/>
  <c r="O7334" i="16"/>
  <c r="O7335" i="16"/>
  <c r="O7336" i="16"/>
  <c r="O7337" i="16"/>
  <c r="O7338" i="16"/>
  <c r="O7339" i="16"/>
  <c r="O7340" i="16"/>
  <c r="O7341" i="16"/>
  <c r="O7342" i="16"/>
  <c r="O7343" i="16"/>
  <c r="O7344" i="16"/>
  <c r="O7345" i="16"/>
  <c r="O7346" i="16"/>
  <c r="O7347" i="16"/>
  <c r="O7348" i="16"/>
  <c r="O7349" i="16"/>
  <c r="O7350" i="16"/>
  <c r="O7351" i="16"/>
  <c r="O7352" i="16"/>
  <c r="O7353" i="16"/>
  <c r="O7354" i="16"/>
  <c r="O7355" i="16"/>
  <c r="O7356" i="16"/>
  <c r="O7357" i="16"/>
  <c r="O7358" i="16"/>
  <c r="O7359" i="16"/>
  <c r="O7360" i="16"/>
  <c r="O7361" i="16"/>
  <c r="O7362" i="16"/>
  <c r="O7363" i="16"/>
  <c r="O7364" i="16"/>
  <c r="O7365" i="16"/>
  <c r="O7366" i="16"/>
  <c r="O7367" i="16"/>
  <c r="O7368" i="16"/>
  <c r="O7369" i="16"/>
  <c r="O7370" i="16"/>
  <c r="O7371" i="16"/>
  <c r="O7372" i="16"/>
  <c r="O7373" i="16"/>
  <c r="O7374" i="16"/>
  <c r="O7375" i="16"/>
  <c r="O7376" i="16"/>
  <c r="O7377" i="16"/>
  <c r="O7378" i="16"/>
  <c r="O7379" i="16"/>
  <c r="O7380" i="16"/>
  <c r="O7381" i="16"/>
  <c r="O7382" i="16"/>
  <c r="O7383" i="16"/>
  <c r="O7384" i="16"/>
  <c r="O7385" i="16"/>
  <c r="O7386" i="16"/>
  <c r="O7387" i="16"/>
  <c r="O7388" i="16"/>
  <c r="O7389" i="16"/>
  <c r="O7390" i="16"/>
  <c r="O7391" i="16"/>
  <c r="O7392" i="16"/>
  <c r="O7393" i="16"/>
  <c r="O7394" i="16"/>
  <c r="O7395" i="16"/>
  <c r="O7396" i="16"/>
  <c r="O7397" i="16"/>
  <c r="O7398" i="16"/>
  <c r="O7399" i="16"/>
  <c r="O7400" i="16"/>
  <c r="O7401" i="16"/>
  <c r="O7402" i="16"/>
  <c r="O7403" i="16"/>
  <c r="O7404" i="16"/>
  <c r="O7405" i="16"/>
  <c r="O7406" i="16"/>
  <c r="O7407" i="16"/>
  <c r="O7408" i="16"/>
  <c r="O7409" i="16"/>
  <c r="O7410" i="16"/>
  <c r="O7411" i="16"/>
  <c r="O7412" i="16"/>
  <c r="O7413" i="16"/>
  <c r="O7414" i="16"/>
  <c r="O7415" i="16"/>
  <c r="O7416" i="16"/>
  <c r="O7417" i="16"/>
  <c r="O7418" i="16"/>
  <c r="O7419" i="16"/>
  <c r="O7420" i="16"/>
  <c r="O7421" i="16"/>
  <c r="O7422" i="16"/>
  <c r="O7423" i="16"/>
  <c r="O7424" i="16"/>
  <c r="O7425" i="16"/>
  <c r="O7426" i="16"/>
  <c r="O7427" i="16"/>
  <c r="O7428" i="16"/>
  <c r="O7429" i="16"/>
  <c r="O7430" i="16"/>
  <c r="O7431" i="16"/>
  <c r="O7432" i="16"/>
  <c r="O7433" i="16"/>
  <c r="O7434" i="16"/>
  <c r="O7435" i="16"/>
  <c r="O7436" i="16"/>
  <c r="O7437" i="16"/>
  <c r="O7438" i="16"/>
  <c r="O7439" i="16"/>
  <c r="O7440" i="16"/>
  <c r="O7441" i="16"/>
  <c r="O7442" i="16"/>
  <c r="O7443" i="16"/>
  <c r="O7444" i="16"/>
  <c r="O7445" i="16"/>
  <c r="O7446" i="16"/>
  <c r="O7447" i="16"/>
  <c r="O7448" i="16"/>
  <c r="O7449" i="16"/>
  <c r="O7450" i="16"/>
  <c r="O7451" i="16"/>
  <c r="O7452" i="16"/>
  <c r="O7453" i="16"/>
  <c r="O7454" i="16"/>
  <c r="O7455" i="16"/>
  <c r="O7456" i="16"/>
  <c r="O7457" i="16"/>
  <c r="O7458" i="16"/>
  <c r="O7459" i="16"/>
  <c r="O7460" i="16"/>
  <c r="O7461" i="16"/>
  <c r="O7462" i="16"/>
  <c r="O7463" i="16"/>
  <c r="O7464" i="16"/>
  <c r="O7465" i="16"/>
  <c r="O7466" i="16"/>
  <c r="O7467" i="16"/>
  <c r="O7468" i="16"/>
  <c r="O7469" i="16"/>
  <c r="O7470" i="16"/>
  <c r="O7471" i="16"/>
  <c r="O7472" i="16"/>
  <c r="O7473" i="16"/>
  <c r="O7474" i="16"/>
  <c r="O7475" i="16"/>
  <c r="O7476" i="16"/>
  <c r="O7477" i="16"/>
  <c r="O7478" i="16"/>
  <c r="O7479" i="16"/>
  <c r="O7480" i="16"/>
  <c r="O7481" i="16"/>
  <c r="O7482" i="16"/>
  <c r="O7483" i="16"/>
  <c r="O7484" i="16"/>
  <c r="O7485" i="16"/>
  <c r="O7486" i="16"/>
  <c r="O7487" i="16"/>
  <c r="O7488" i="16"/>
  <c r="O7489" i="16"/>
  <c r="O7490" i="16"/>
  <c r="O7491" i="16"/>
  <c r="O7492" i="16"/>
  <c r="O7493" i="16"/>
  <c r="O7494" i="16"/>
  <c r="O7495" i="16"/>
  <c r="O7496" i="16"/>
  <c r="O7497" i="16"/>
  <c r="O7498" i="16"/>
  <c r="O7499" i="16"/>
  <c r="O7500" i="16"/>
  <c r="O7501" i="16"/>
  <c r="O7502" i="16"/>
  <c r="O7503" i="16"/>
  <c r="O7504" i="16"/>
  <c r="O7505" i="16"/>
  <c r="O7506" i="16"/>
  <c r="O7507" i="16"/>
  <c r="O7508" i="16"/>
  <c r="O7509" i="16"/>
  <c r="O7510" i="16"/>
  <c r="O7511" i="16"/>
  <c r="O7512" i="16"/>
  <c r="O7513" i="16"/>
  <c r="O7514" i="16"/>
  <c r="O7515" i="16"/>
  <c r="O7516" i="16"/>
  <c r="O7517" i="16"/>
  <c r="O7518" i="16"/>
  <c r="O7519" i="16"/>
  <c r="O7520" i="16"/>
  <c r="O7521" i="16"/>
  <c r="O7522" i="16"/>
  <c r="O7523" i="16"/>
  <c r="O7524" i="16"/>
  <c r="O7525" i="16"/>
  <c r="O7526" i="16"/>
  <c r="O7527" i="16"/>
  <c r="O7528" i="16"/>
  <c r="O7529" i="16"/>
  <c r="O7530" i="16"/>
  <c r="O7531" i="16"/>
  <c r="O7532" i="16"/>
  <c r="O7533" i="16"/>
  <c r="O7534" i="16"/>
  <c r="O7535" i="16"/>
  <c r="O7536" i="16"/>
  <c r="O7537" i="16"/>
  <c r="O7538" i="16"/>
  <c r="O7539" i="16"/>
  <c r="O7540" i="16"/>
  <c r="O7541" i="16"/>
  <c r="O7542" i="16"/>
  <c r="O7543" i="16"/>
  <c r="O7544" i="16"/>
  <c r="O7545" i="16"/>
  <c r="O7546" i="16"/>
  <c r="O7547" i="16"/>
  <c r="O7548" i="16"/>
  <c r="O7549" i="16"/>
  <c r="O7550" i="16"/>
  <c r="O7551" i="16"/>
  <c r="O7552" i="16"/>
  <c r="O7553" i="16"/>
  <c r="O7554" i="16"/>
  <c r="O7555" i="16"/>
  <c r="O7556" i="16"/>
  <c r="O7557" i="16"/>
  <c r="O7558" i="16"/>
  <c r="O7559" i="16"/>
  <c r="O7560" i="16"/>
  <c r="O7561" i="16"/>
  <c r="O7562" i="16"/>
  <c r="O7563" i="16"/>
  <c r="O7564" i="16"/>
  <c r="O7565" i="16"/>
  <c r="O7566" i="16"/>
  <c r="O7567" i="16"/>
  <c r="O7568" i="16"/>
  <c r="O7569" i="16"/>
  <c r="O7570" i="16"/>
  <c r="O7571" i="16"/>
  <c r="O7572" i="16"/>
  <c r="O7573" i="16"/>
  <c r="O7574" i="16"/>
  <c r="O7575" i="16"/>
  <c r="O7576" i="16"/>
  <c r="O7577" i="16"/>
  <c r="O7578" i="16"/>
  <c r="O7579" i="16"/>
  <c r="O7580" i="16"/>
  <c r="O7581" i="16"/>
  <c r="O7582" i="16"/>
  <c r="O7583" i="16"/>
  <c r="O7584" i="16"/>
  <c r="O7585" i="16"/>
  <c r="O7586" i="16"/>
  <c r="O7587" i="16"/>
  <c r="O7588" i="16"/>
  <c r="O7589" i="16"/>
  <c r="O7590" i="16"/>
  <c r="O7591" i="16"/>
  <c r="O7592" i="16"/>
  <c r="O7593" i="16"/>
  <c r="O7594" i="16"/>
  <c r="O7595" i="16"/>
  <c r="O7596" i="16"/>
  <c r="O7597" i="16"/>
  <c r="O7598" i="16"/>
  <c r="O7599" i="16"/>
  <c r="O7600" i="16"/>
  <c r="O7601" i="16"/>
  <c r="O7602" i="16"/>
  <c r="O7603" i="16"/>
  <c r="O7604" i="16"/>
  <c r="O7605" i="16"/>
  <c r="O7606" i="16"/>
  <c r="O7607" i="16"/>
  <c r="O7608" i="16"/>
  <c r="O7609" i="16"/>
  <c r="O7610" i="16"/>
  <c r="O7611" i="16"/>
  <c r="O7612" i="16"/>
  <c r="O7613" i="16"/>
  <c r="O7614" i="16"/>
  <c r="O7615" i="16"/>
  <c r="O7616" i="16"/>
  <c r="O7617" i="16"/>
  <c r="O7618" i="16"/>
  <c r="O7619" i="16"/>
  <c r="O7620" i="16"/>
  <c r="O7621" i="16"/>
  <c r="O7622" i="16"/>
  <c r="O7623" i="16"/>
  <c r="O7624" i="16"/>
  <c r="O7625" i="16"/>
  <c r="O7626" i="16"/>
  <c r="O7627" i="16"/>
  <c r="O7628" i="16"/>
  <c r="O7629" i="16"/>
  <c r="O7630" i="16"/>
  <c r="O7631" i="16"/>
  <c r="O7632" i="16"/>
  <c r="O7633" i="16"/>
  <c r="O7634" i="16"/>
  <c r="O7635" i="16"/>
  <c r="O7636" i="16"/>
  <c r="O7637" i="16"/>
  <c r="O7638" i="16"/>
  <c r="O7639" i="16"/>
  <c r="O7640" i="16"/>
  <c r="O7641" i="16"/>
  <c r="O7642" i="16"/>
  <c r="O7643" i="16"/>
  <c r="O7644" i="16"/>
  <c r="O7645" i="16"/>
  <c r="O7646" i="16"/>
  <c r="O7647" i="16"/>
  <c r="O7648" i="16"/>
  <c r="O7649" i="16"/>
  <c r="O7650" i="16"/>
  <c r="O7651" i="16"/>
  <c r="O7652" i="16"/>
  <c r="O7653" i="16"/>
  <c r="O7654" i="16"/>
  <c r="O7655" i="16"/>
  <c r="O7656" i="16"/>
  <c r="O7657" i="16"/>
  <c r="O7658" i="16"/>
  <c r="O7659" i="16"/>
  <c r="O7660" i="16"/>
  <c r="O7661" i="16"/>
  <c r="O7662" i="16"/>
  <c r="O7663" i="16"/>
  <c r="O7664" i="16"/>
  <c r="O7665" i="16"/>
  <c r="O7666" i="16"/>
  <c r="O7667" i="16"/>
  <c r="O7668" i="16"/>
  <c r="O7669" i="16"/>
  <c r="O7670" i="16"/>
  <c r="O7671" i="16"/>
  <c r="O7672" i="16"/>
  <c r="O7673" i="16"/>
  <c r="O7674" i="16"/>
  <c r="O7675" i="16"/>
  <c r="O7676" i="16"/>
  <c r="O7677" i="16"/>
  <c r="O7678" i="16"/>
  <c r="O7679" i="16"/>
  <c r="O7680" i="16"/>
  <c r="O7681" i="16"/>
  <c r="O7682" i="16"/>
  <c r="O7683" i="16"/>
  <c r="O7684" i="16"/>
  <c r="O7685" i="16"/>
  <c r="O7686" i="16"/>
  <c r="O7687" i="16"/>
  <c r="O7688" i="16"/>
  <c r="O7689" i="16"/>
  <c r="O7690" i="16"/>
  <c r="O7691" i="16"/>
  <c r="O7692" i="16"/>
  <c r="O7693" i="16"/>
  <c r="O7694" i="16"/>
  <c r="O7695" i="16"/>
  <c r="O7696" i="16"/>
  <c r="O7697" i="16"/>
  <c r="O7698" i="16"/>
  <c r="O7699" i="16"/>
  <c r="O7700" i="16"/>
  <c r="O7701" i="16"/>
  <c r="O7702" i="16"/>
  <c r="O7703" i="16"/>
  <c r="O7704" i="16"/>
  <c r="O7705" i="16"/>
  <c r="O7706" i="16"/>
  <c r="O7707" i="16"/>
  <c r="O7708" i="16"/>
  <c r="O7709" i="16"/>
  <c r="O7710" i="16"/>
  <c r="O7711" i="16"/>
  <c r="O7712" i="16"/>
  <c r="O7713" i="16"/>
  <c r="O7714" i="16"/>
  <c r="O7715" i="16"/>
  <c r="O7716" i="16"/>
  <c r="O7717" i="16"/>
  <c r="O7718" i="16"/>
  <c r="O7719" i="16"/>
  <c r="O7720" i="16"/>
  <c r="O7721" i="16"/>
  <c r="O7722" i="16"/>
  <c r="O7723" i="16"/>
  <c r="O7724" i="16"/>
  <c r="O7725" i="16"/>
  <c r="O7726" i="16"/>
  <c r="O7727" i="16"/>
  <c r="O7728" i="16"/>
  <c r="O7729" i="16"/>
  <c r="O7730" i="16"/>
  <c r="O7731" i="16"/>
  <c r="O7732" i="16"/>
  <c r="O7733" i="16"/>
  <c r="O7734" i="16"/>
  <c r="O7735" i="16"/>
  <c r="O7736" i="16"/>
  <c r="O7737" i="16"/>
  <c r="O7738" i="16"/>
  <c r="O7739" i="16"/>
  <c r="O7740" i="16"/>
  <c r="O7741" i="16"/>
  <c r="O7742" i="16"/>
  <c r="O7743" i="16"/>
  <c r="O7744" i="16"/>
  <c r="O7745" i="16"/>
  <c r="O7746" i="16"/>
  <c r="O7747" i="16"/>
  <c r="O7748" i="16"/>
  <c r="O7749" i="16"/>
  <c r="O7750" i="16"/>
  <c r="O7751" i="16"/>
  <c r="O7752" i="16"/>
  <c r="O7753" i="16"/>
  <c r="O7754" i="16"/>
  <c r="O7755" i="16"/>
  <c r="O7756" i="16"/>
  <c r="O7757" i="16"/>
  <c r="O7758" i="16"/>
  <c r="O7759" i="16"/>
  <c r="O7760" i="16"/>
  <c r="O7761" i="16"/>
  <c r="O7762" i="16"/>
  <c r="O7763" i="16"/>
  <c r="O7764" i="16"/>
  <c r="O7765" i="16"/>
  <c r="O7766" i="16"/>
  <c r="O7767" i="16"/>
  <c r="O7768" i="16"/>
  <c r="O7769" i="16"/>
  <c r="O7770" i="16"/>
  <c r="O7771" i="16"/>
  <c r="O7772" i="16"/>
  <c r="O7773" i="16"/>
  <c r="O7774" i="16"/>
  <c r="O7775" i="16"/>
  <c r="O7776" i="16"/>
  <c r="O7777" i="16"/>
  <c r="O7778" i="16"/>
  <c r="O7779" i="16"/>
  <c r="O7780" i="16"/>
  <c r="O7781" i="16"/>
  <c r="O7782" i="16"/>
  <c r="O7783" i="16"/>
  <c r="O7784" i="16"/>
  <c r="O7785" i="16"/>
  <c r="O7786" i="16"/>
  <c r="O7787" i="16"/>
  <c r="O7788" i="16"/>
  <c r="O7789" i="16"/>
  <c r="O7790" i="16"/>
  <c r="O7791" i="16"/>
  <c r="O7792" i="16"/>
  <c r="O7793" i="16"/>
  <c r="O7794" i="16"/>
  <c r="O7795" i="16"/>
  <c r="O7796" i="16"/>
  <c r="O7797" i="16"/>
  <c r="O7798" i="16"/>
  <c r="O7799" i="16"/>
  <c r="O7800" i="16"/>
  <c r="O7801" i="16"/>
  <c r="O7802" i="16"/>
  <c r="O7803" i="16"/>
  <c r="O7804" i="16"/>
  <c r="O7805" i="16"/>
  <c r="O7806" i="16"/>
  <c r="O7807" i="16"/>
  <c r="O7808" i="16"/>
  <c r="O7809" i="16"/>
  <c r="O7810" i="16"/>
  <c r="O7811" i="16"/>
  <c r="O7812" i="16"/>
  <c r="O7813" i="16"/>
  <c r="O7814" i="16"/>
  <c r="O7815" i="16"/>
  <c r="O7816" i="16"/>
  <c r="O7817" i="16"/>
  <c r="O7818" i="16"/>
  <c r="O7819" i="16"/>
  <c r="O7820" i="16"/>
  <c r="O7821" i="16"/>
  <c r="O7822" i="16"/>
  <c r="O7823" i="16"/>
  <c r="O7824" i="16"/>
  <c r="O7825" i="16"/>
  <c r="O7826" i="16"/>
  <c r="O7827" i="16"/>
  <c r="O7828" i="16"/>
  <c r="O7829" i="16"/>
  <c r="O7830" i="16"/>
  <c r="O7831" i="16"/>
  <c r="O7832" i="16"/>
  <c r="O7833" i="16"/>
  <c r="O7834" i="16"/>
  <c r="O7835" i="16"/>
  <c r="O7836" i="16"/>
  <c r="O7837" i="16"/>
  <c r="O7838" i="16"/>
  <c r="O7839" i="16"/>
  <c r="O7840" i="16"/>
  <c r="O7841" i="16"/>
  <c r="O7842" i="16"/>
  <c r="O7843" i="16"/>
  <c r="O7844" i="16"/>
  <c r="O7845" i="16"/>
  <c r="O7846" i="16"/>
  <c r="O7847" i="16"/>
  <c r="O7848" i="16"/>
  <c r="O7849" i="16"/>
  <c r="O7850" i="16"/>
  <c r="O7851" i="16"/>
  <c r="O7852" i="16"/>
  <c r="O7853" i="16"/>
  <c r="O7854" i="16"/>
  <c r="O7855" i="16"/>
  <c r="O7856" i="16"/>
  <c r="O7857" i="16"/>
  <c r="O7858" i="16"/>
  <c r="O7859" i="16"/>
  <c r="O7860" i="16"/>
  <c r="O7861" i="16"/>
  <c r="O7862" i="16"/>
  <c r="O7863" i="16"/>
  <c r="O7864" i="16"/>
  <c r="O7865" i="16"/>
  <c r="O7866" i="16"/>
  <c r="O7867" i="16"/>
  <c r="O7868" i="16"/>
  <c r="O7869" i="16"/>
  <c r="O7870" i="16"/>
  <c r="O7871" i="16"/>
  <c r="O7872" i="16"/>
  <c r="O7873" i="16"/>
  <c r="O7874" i="16"/>
  <c r="O7875" i="16"/>
  <c r="O7876" i="16"/>
  <c r="O7877" i="16"/>
  <c r="O7878" i="16"/>
  <c r="O7879" i="16"/>
  <c r="O7880" i="16"/>
  <c r="O7881" i="16"/>
  <c r="O7882" i="16"/>
  <c r="O7883" i="16"/>
  <c r="O7884" i="16"/>
  <c r="O7885" i="16"/>
  <c r="O7886" i="16"/>
  <c r="O7887" i="16"/>
  <c r="O7888" i="16"/>
  <c r="O7889" i="16"/>
  <c r="O7890" i="16"/>
  <c r="O7891" i="16"/>
  <c r="O7892" i="16"/>
  <c r="O7893" i="16"/>
  <c r="O7894" i="16"/>
  <c r="O7895" i="16"/>
  <c r="O7896" i="16"/>
  <c r="O7897" i="16"/>
  <c r="O7898" i="16"/>
  <c r="O7899" i="16"/>
  <c r="O7900" i="16"/>
  <c r="O7901" i="16"/>
  <c r="O7902" i="16"/>
  <c r="O7903" i="16"/>
  <c r="O7904" i="16"/>
  <c r="O7905" i="16"/>
  <c r="O7906" i="16"/>
  <c r="O7907" i="16"/>
  <c r="O7908" i="16"/>
  <c r="O7909" i="16"/>
  <c r="O7910" i="16"/>
  <c r="O7911" i="16"/>
  <c r="O7912" i="16"/>
  <c r="O7913" i="16"/>
  <c r="O7914" i="16"/>
  <c r="O7915" i="16"/>
  <c r="O7916" i="16"/>
  <c r="O7917" i="16"/>
  <c r="O7918" i="16"/>
  <c r="O7919" i="16"/>
  <c r="O7920" i="16"/>
  <c r="O7921" i="16"/>
  <c r="O7922" i="16"/>
  <c r="O7923" i="16"/>
  <c r="O7924" i="16"/>
  <c r="O7925" i="16"/>
  <c r="O7926" i="16"/>
  <c r="O7927" i="16"/>
  <c r="O7928" i="16"/>
  <c r="O7929" i="16"/>
  <c r="O7930" i="16"/>
  <c r="O7931" i="16"/>
  <c r="O7932" i="16"/>
  <c r="O7933" i="16"/>
  <c r="O7934" i="16"/>
  <c r="O7935" i="16"/>
  <c r="O7936" i="16"/>
  <c r="O7937" i="16"/>
  <c r="O7938" i="16"/>
  <c r="O7939" i="16"/>
  <c r="O7940" i="16"/>
  <c r="O7941" i="16"/>
  <c r="O7942" i="16"/>
  <c r="O7943" i="16"/>
  <c r="O7944" i="16"/>
  <c r="O7945" i="16"/>
  <c r="O7946" i="16"/>
  <c r="O7947" i="16"/>
  <c r="O7948" i="16"/>
  <c r="O7949" i="16"/>
  <c r="O7950" i="16"/>
  <c r="O7951" i="16"/>
  <c r="O7952" i="16"/>
  <c r="O7953" i="16"/>
  <c r="O7954" i="16"/>
  <c r="O7955" i="16"/>
  <c r="O7956" i="16"/>
  <c r="O7957" i="16"/>
  <c r="O7958" i="16"/>
  <c r="O7959" i="16"/>
  <c r="O7960" i="16"/>
  <c r="O7961" i="16"/>
  <c r="O7962" i="16"/>
  <c r="O7963" i="16"/>
  <c r="O7964" i="16"/>
  <c r="O7965" i="16"/>
  <c r="O7966" i="16"/>
  <c r="O7967" i="16"/>
  <c r="O7968" i="16"/>
  <c r="O7969" i="16"/>
  <c r="O7970" i="16"/>
  <c r="O7971" i="16"/>
  <c r="O7972" i="16"/>
  <c r="O7973" i="16"/>
  <c r="O7974" i="16"/>
  <c r="O7975" i="16"/>
  <c r="O7976" i="16"/>
  <c r="O7977" i="16"/>
  <c r="O7978" i="16"/>
  <c r="O7979" i="16"/>
  <c r="O7980" i="16"/>
  <c r="O7981" i="16"/>
  <c r="O7982" i="16"/>
  <c r="O7983" i="16"/>
  <c r="O7984" i="16"/>
  <c r="O7985" i="16"/>
  <c r="O7986" i="16"/>
  <c r="O7987" i="16"/>
  <c r="O7988" i="16"/>
  <c r="O7989" i="16"/>
  <c r="O7990" i="16"/>
  <c r="O7991" i="16"/>
  <c r="O7992" i="16"/>
  <c r="O7993" i="16"/>
  <c r="O7994" i="16"/>
  <c r="O7995" i="16"/>
  <c r="O7996" i="16"/>
  <c r="O7997" i="16"/>
  <c r="O7998" i="16"/>
  <c r="O7999" i="16"/>
  <c r="O8000" i="16"/>
  <c r="O8001" i="16"/>
  <c r="O8002" i="16"/>
  <c r="O8003" i="16"/>
  <c r="O8004" i="16"/>
  <c r="O8005" i="16"/>
  <c r="O8006" i="16"/>
  <c r="O8007" i="16"/>
  <c r="O8008" i="16"/>
  <c r="O8009" i="16"/>
  <c r="O8010" i="16"/>
  <c r="O8011" i="16"/>
  <c r="O8012" i="16"/>
  <c r="O8013" i="16"/>
  <c r="O8014" i="16"/>
  <c r="O8015" i="16"/>
  <c r="O8016" i="16"/>
  <c r="O8017" i="16"/>
  <c r="O8018" i="16"/>
  <c r="O8019" i="16"/>
  <c r="O8020" i="16"/>
  <c r="O8021" i="16"/>
  <c r="O8022" i="16"/>
  <c r="O8023" i="16"/>
  <c r="O8024" i="16"/>
  <c r="O8025" i="16"/>
  <c r="O8026" i="16"/>
  <c r="O8027" i="16"/>
  <c r="O8028" i="16"/>
  <c r="O8029" i="16"/>
  <c r="O8030" i="16"/>
  <c r="O8031" i="16"/>
  <c r="O8032" i="16"/>
  <c r="O8033" i="16"/>
  <c r="O8034" i="16"/>
  <c r="O8035" i="16"/>
  <c r="O8036" i="16"/>
  <c r="O8037" i="16"/>
  <c r="O8038" i="16"/>
  <c r="O8039" i="16"/>
  <c r="O8040" i="16"/>
  <c r="O8041" i="16"/>
  <c r="O8042" i="16"/>
  <c r="O8043" i="16"/>
  <c r="O8044" i="16"/>
  <c r="O8045" i="16"/>
  <c r="O8046" i="16"/>
  <c r="O8047" i="16"/>
  <c r="O8048" i="16"/>
  <c r="O8049" i="16"/>
  <c r="O8050" i="16"/>
  <c r="O8051" i="16"/>
  <c r="O8052" i="16"/>
  <c r="O8053" i="16"/>
  <c r="O8054" i="16"/>
  <c r="O8055" i="16"/>
  <c r="O8056" i="16"/>
  <c r="O8057" i="16"/>
  <c r="O8058" i="16"/>
  <c r="O8059" i="16"/>
  <c r="O8060" i="16"/>
  <c r="O8061" i="16"/>
  <c r="O8062" i="16"/>
  <c r="O8063" i="16"/>
  <c r="O8064" i="16"/>
  <c r="O8065" i="16"/>
  <c r="O8066" i="16"/>
  <c r="O8067" i="16"/>
  <c r="O8068" i="16"/>
  <c r="O8069" i="16"/>
  <c r="O8070" i="16"/>
  <c r="O8071" i="16"/>
  <c r="O8072" i="16"/>
  <c r="O8073" i="16"/>
  <c r="O8074" i="16"/>
  <c r="O8075" i="16"/>
  <c r="O8076" i="16"/>
  <c r="O8077" i="16"/>
  <c r="O8078" i="16"/>
  <c r="O8079" i="16"/>
  <c r="O8080" i="16"/>
  <c r="O8081" i="16"/>
  <c r="O8082" i="16"/>
  <c r="O8083" i="16"/>
  <c r="O8084" i="16"/>
  <c r="O8085" i="16"/>
  <c r="O8086" i="16"/>
  <c r="O8087" i="16"/>
  <c r="O8088" i="16"/>
  <c r="O8089" i="16"/>
  <c r="O8090" i="16"/>
  <c r="O8091" i="16"/>
  <c r="O8092" i="16"/>
  <c r="O8093" i="16"/>
  <c r="O8094" i="16"/>
  <c r="O8095" i="16"/>
  <c r="O8096" i="16"/>
  <c r="O8097" i="16"/>
  <c r="O8098" i="16"/>
  <c r="O8099" i="16"/>
  <c r="O8100" i="16"/>
  <c r="O8101" i="16"/>
  <c r="O8102" i="16"/>
  <c r="O8103" i="16"/>
  <c r="O8104" i="16"/>
  <c r="O8105" i="16"/>
  <c r="O8106" i="16"/>
  <c r="O8107" i="16"/>
  <c r="O8108" i="16"/>
  <c r="O8109" i="16"/>
  <c r="O8110" i="16"/>
  <c r="O8111" i="16"/>
  <c r="O8112" i="16"/>
  <c r="O8113" i="16"/>
  <c r="O8114" i="16"/>
  <c r="O8115" i="16"/>
  <c r="O8116" i="16"/>
  <c r="O8117" i="16"/>
  <c r="O8118" i="16"/>
  <c r="O8119" i="16"/>
  <c r="O8120" i="16"/>
  <c r="O8121" i="16"/>
  <c r="O8122" i="16"/>
  <c r="O8123" i="16"/>
  <c r="O8124" i="16"/>
  <c r="O8125" i="16"/>
  <c r="O8126" i="16"/>
  <c r="O8127" i="16"/>
  <c r="O8128" i="16"/>
  <c r="O8129" i="16"/>
  <c r="O8130" i="16"/>
  <c r="O8131" i="16"/>
  <c r="O8132" i="16"/>
  <c r="O8133" i="16"/>
  <c r="O8134" i="16"/>
  <c r="O8135" i="16"/>
  <c r="O8136" i="16"/>
  <c r="O8137" i="16"/>
  <c r="O8138" i="16"/>
  <c r="O8139" i="16"/>
  <c r="O8140" i="16"/>
  <c r="O8141" i="16"/>
  <c r="O8142" i="16"/>
  <c r="O8143" i="16"/>
  <c r="O8144" i="16"/>
  <c r="O8145" i="16"/>
  <c r="O8146" i="16"/>
  <c r="O8147" i="16"/>
  <c r="O8148" i="16"/>
  <c r="O8149" i="16"/>
  <c r="O8150" i="16"/>
  <c r="O8151" i="16"/>
  <c r="O8152" i="16"/>
  <c r="O8153" i="16"/>
  <c r="O8154" i="16"/>
  <c r="O8155" i="16"/>
  <c r="O8156" i="16"/>
  <c r="O8157" i="16"/>
  <c r="O8158" i="16"/>
  <c r="O8159" i="16"/>
  <c r="O8160" i="16"/>
  <c r="O8161" i="16"/>
  <c r="O8162" i="16"/>
  <c r="O8163" i="16"/>
  <c r="O8164" i="16"/>
  <c r="O8165" i="16"/>
  <c r="O8166" i="16"/>
  <c r="O8167" i="16"/>
  <c r="O8168" i="16"/>
  <c r="O8169" i="16"/>
  <c r="O8170" i="16"/>
  <c r="O8171" i="16"/>
  <c r="O8172" i="16"/>
  <c r="O8173" i="16"/>
  <c r="O8174" i="16"/>
  <c r="O8175" i="16"/>
  <c r="O8176" i="16"/>
  <c r="O8177" i="16"/>
  <c r="O8178" i="16"/>
  <c r="O8179" i="16"/>
  <c r="O8180" i="16"/>
  <c r="O8181" i="16"/>
  <c r="O8182" i="16"/>
  <c r="O8183" i="16"/>
  <c r="O8184" i="16"/>
  <c r="O8185" i="16"/>
  <c r="O8186" i="16"/>
  <c r="O8187" i="16"/>
  <c r="O8188" i="16"/>
  <c r="O8189" i="16"/>
  <c r="O8190" i="16"/>
  <c r="O8191" i="16"/>
  <c r="O8192" i="16"/>
  <c r="O8193" i="16"/>
  <c r="O8194" i="16"/>
  <c r="O8195" i="16"/>
  <c r="O8196" i="16"/>
  <c r="O8197" i="16"/>
  <c r="O8198" i="16"/>
  <c r="O8199" i="16"/>
  <c r="O8200" i="16"/>
  <c r="O8201" i="16"/>
  <c r="O8202" i="16"/>
  <c r="O8203" i="16"/>
  <c r="O8204" i="16"/>
  <c r="O8205" i="16"/>
  <c r="O8206" i="16"/>
  <c r="O8207" i="16"/>
  <c r="O8208" i="16"/>
  <c r="O8209" i="16"/>
  <c r="O8210" i="16"/>
  <c r="O8211" i="16"/>
  <c r="O8212" i="16"/>
  <c r="O8213" i="16"/>
  <c r="O8214" i="16"/>
  <c r="O8215" i="16"/>
  <c r="O8216" i="16"/>
  <c r="O8217" i="16"/>
  <c r="O8218" i="16"/>
  <c r="O8219" i="16"/>
  <c r="O8220" i="16"/>
  <c r="O8221" i="16"/>
  <c r="O8222" i="16"/>
  <c r="O8223" i="16"/>
  <c r="O8224" i="16"/>
  <c r="O8225" i="16"/>
  <c r="O8226" i="16"/>
  <c r="O8227" i="16"/>
  <c r="O8228" i="16"/>
  <c r="O8229" i="16"/>
  <c r="O8230" i="16"/>
  <c r="O8231" i="16"/>
  <c r="O8232" i="16"/>
  <c r="O8233" i="16"/>
  <c r="O8234" i="16"/>
  <c r="O8235" i="16"/>
  <c r="O8236" i="16"/>
  <c r="O8237" i="16"/>
  <c r="O8238" i="16"/>
  <c r="O8239" i="16"/>
  <c r="O8240" i="16"/>
  <c r="O8241" i="16"/>
  <c r="O8242" i="16"/>
  <c r="O8243" i="16"/>
  <c r="O8244" i="16"/>
  <c r="O8245" i="16"/>
  <c r="O8246" i="16"/>
  <c r="O8247" i="16"/>
  <c r="O8248" i="16"/>
  <c r="O8249" i="16"/>
  <c r="O8250" i="16"/>
  <c r="O8251" i="16"/>
  <c r="O8252" i="16"/>
  <c r="O8253" i="16"/>
  <c r="O8254" i="16"/>
  <c r="O8255" i="16"/>
  <c r="O8256" i="16"/>
  <c r="O8257" i="16"/>
  <c r="O8258" i="16"/>
  <c r="O8259" i="16"/>
  <c r="O8260" i="16"/>
  <c r="O8261" i="16"/>
  <c r="O8262" i="16"/>
  <c r="O8263" i="16"/>
  <c r="O8264" i="16"/>
  <c r="O8265" i="16"/>
  <c r="O8266" i="16"/>
  <c r="O8267" i="16"/>
  <c r="O8268" i="16"/>
  <c r="O8269" i="16"/>
  <c r="O8270" i="16"/>
  <c r="O8271" i="16"/>
  <c r="O8272" i="16"/>
  <c r="O8273" i="16"/>
  <c r="O8274" i="16"/>
  <c r="O8275" i="16"/>
  <c r="O8276" i="16"/>
  <c r="O8277" i="16"/>
  <c r="O8278" i="16"/>
  <c r="O8279" i="16"/>
  <c r="O8280" i="16"/>
  <c r="O8281" i="16"/>
  <c r="O8282" i="16"/>
  <c r="O8283" i="16"/>
  <c r="O8284" i="16"/>
  <c r="O8285" i="16"/>
  <c r="O8286" i="16"/>
  <c r="O8287" i="16"/>
  <c r="O8288" i="16"/>
  <c r="O8289" i="16"/>
  <c r="O8290" i="16"/>
  <c r="O8291" i="16"/>
  <c r="O8292" i="16"/>
  <c r="O8293" i="16"/>
  <c r="O8294" i="16"/>
  <c r="O8295" i="16"/>
  <c r="O8296" i="16"/>
  <c r="O8297" i="16"/>
  <c r="O8298" i="16"/>
  <c r="O8299" i="16"/>
  <c r="O8300" i="16"/>
  <c r="O8301" i="16"/>
  <c r="O8302" i="16"/>
  <c r="O8303" i="16"/>
  <c r="O8304" i="16"/>
  <c r="O8305" i="16"/>
  <c r="O8306" i="16"/>
  <c r="O8307" i="16"/>
  <c r="O8308" i="16"/>
  <c r="O8309" i="16"/>
  <c r="O8310" i="16"/>
  <c r="O8311" i="16"/>
  <c r="O8312" i="16"/>
  <c r="O8313" i="16"/>
  <c r="O8314" i="16"/>
  <c r="O8315" i="16"/>
  <c r="O8316" i="16"/>
  <c r="O8317" i="16"/>
  <c r="O8318" i="16"/>
  <c r="O8319" i="16"/>
  <c r="O8320" i="16"/>
  <c r="O8321" i="16"/>
  <c r="O8322" i="16"/>
  <c r="O8323" i="16"/>
  <c r="O8324" i="16"/>
  <c r="O8325" i="16"/>
  <c r="O8326" i="16"/>
  <c r="O8327" i="16"/>
  <c r="O8328" i="16"/>
  <c r="O8329" i="16"/>
  <c r="O8330" i="16"/>
  <c r="O8331" i="16"/>
  <c r="O8332" i="16"/>
  <c r="O8333" i="16"/>
  <c r="O8334" i="16"/>
  <c r="O8335" i="16"/>
  <c r="O8336" i="16"/>
  <c r="O8337" i="16"/>
  <c r="O8338" i="16"/>
  <c r="O8339" i="16"/>
  <c r="O8340" i="16"/>
  <c r="O8341" i="16"/>
  <c r="O8342" i="16"/>
  <c r="O8343" i="16"/>
  <c r="O8344" i="16"/>
  <c r="O8345" i="16"/>
  <c r="O8346" i="16"/>
  <c r="O8347" i="16"/>
  <c r="O8348" i="16"/>
  <c r="O8349" i="16"/>
  <c r="O8350" i="16"/>
  <c r="O8351" i="16"/>
  <c r="O8352" i="16"/>
  <c r="O8353" i="16"/>
  <c r="O8354" i="16"/>
  <c r="O8355" i="16"/>
  <c r="O8356" i="16"/>
  <c r="O8357" i="16"/>
  <c r="O8358" i="16"/>
  <c r="O8359" i="16"/>
  <c r="O8360" i="16"/>
  <c r="O8361" i="16"/>
  <c r="O8362" i="16"/>
  <c r="O8363" i="16"/>
  <c r="O8364" i="16"/>
  <c r="O8365" i="16"/>
  <c r="O8366" i="16"/>
  <c r="O8367" i="16"/>
  <c r="O8368" i="16"/>
  <c r="O8369" i="16"/>
  <c r="O8370" i="16"/>
  <c r="O8371" i="16"/>
  <c r="O8372" i="16"/>
  <c r="O8373" i="16"/>
  <c r="O8374" i="16"/>
  <c r="O8375" i="16"/>
  <c r="O8376" i="16"/>
  <c r="O8377" i="16"/>
  <c r="O8378" i="16"/>
  <c r="O8379" i="16"/>
  <c r="O8380" i="16"/>
  <c r="O8381" i="16"/>
  <c r="O8382" i="16"/>
  <c r="O8383" i="16"/>
  <c r="O8384" i="16"/>
  <c r="O8385" i="16"/>
  <c r="O8386" i="16"/>
  <c r="O8387" i="16"/>
  <c r="O8388" i="16"/>
  <c r="O8389" i="16"/>
  <c r="O8390" i="16"/>
  <c r="O8391" i="16"/>
  <c r="O8392" i="16"/>
  <c r="O8393" i="16"/>
  <c r="O8394" i="16"/>
  <c r="O8395" i="16"/>
  <c r="O8396" i="16"/>
  <c r="O8397" i="16"/>
  <c r="O8398" i="16"/>
  <c r="O8399" i="16"/>
  <c r="O8400" i="16"/>
  <c r="O8401" i="16"/>
  <c r="O8402" i="16"/>
  <c r="O8403" i="16"/>
  <c r="O8404" i="16"/>
  <c r="O8405" i="16"/>
  <c r="O8406" i="16"/>
  <c r="O8407" i="16"/>
  <c r="O8408" i="16"/>
  <c r="O8409" i="16"/>
  <c r="O8410" i="16"/>
  <c r="O8411" i="16"/>
  <c r="O8412" i="16"/>
  <c r="O8413" i="16"/>
  <c r="O8414" i="16"/>
  <c r="O8415" i="16"/>
  <c r="O8416" i="16"/>
  <c r="O8417" i="16"/>
  <c r="O8418" i="16"/>
  <c r="O8419" i="16"/>
  <c r="O8420" i="16"/>
  <c r="O8421" i="16"/>
  <c r="O8422" i="16"/>
  <c r="O8423" i="16"/>
  <c r="O8424" i="16"/>
  <c r="O8425" i="16"/>
  <c r="O8426" i="16"/>
  <c r="O8427" i="16"/>
  <c r="O8428" i="16"/>
  <c r="O8429" i="16"/>
  <c r="O8430" i="16"/>
  <c r="O8431" i="16"/>
  <c r="O8432" i="16"/>
  <c r="O8433" i="16"/>
  <c r="O8434" i="16"/>
  <c r="O8435" i="16"/>
  <c r="O8436" i="16"/>
  <c r="O8437" i="16"/>
  <c r="O8438" i="16"/>
  <c r="O8439" i="16"/>
  <c r="O8440" i="16"/>
  <c r="O8441" i="16"/>
  <c r="O8442" i="16"/>
  <c r="O8443" i="16"/>
  <c r="O8444" i="16"/>
  <c r="O8445" i="16"/>
  <c r="O8446" i="16"/>
  <c r="O8447" i="16"/>
  <c r="O8448" i="16"/>
  <c r="O8449" i="16"/>
  <c r="O8450" i="16"/>
  <c r="O8451" i="16"/>
  <c r="O8452" i="16"/>
  <c r="O8453" i="16"/>
  <c r="O8454" i="16"/>
  <c r="O8455" i="16"/>
  <c r="O8456" i="16"/>
  <c r="O8457" i="16"/>
  <c r="O8458" i="16"/>
  <c r="O8459" i="16"/>
  <c r="O8460" i="16"/>
  <c r="O8461" i="16"/>
  <c r="O8462" i="16"/>
  <c r="O8463" i="16"/>
  <c r="O8464" i="16"/>
  <c r="O8465" i="16"/>
  <c r="O8466" i="16"/>
  <c r="O8467" i="16"/>
  <c r="O8468" i="16"/>
  <c r="O8469" i="16"/>
  <c r="O8470" i="16"/>
  <c r="O8471" i="16"/>
  <c r="O8472" i="16"/>
  <c r="O8473" i="16"/>
  <c r="O8474" i="16"/>
  <c r="O8475" i="16"/>
  <c r="O8476" i="16"/>
  <c r="O8477" i="16"/>
  <c r="O8478" i="16"/>
  <c r="O8479" i="16"/>
  <c r="O8480" i="16"/>
  <c r="O8481" i="16"/>
  <c r="O8482" i="16"/>
  <c r="O8483" i="16"/>
  <c r="O8484" i="16"/>
  <c r="O8485" i="16"/>
  <c r="O8486" i="16"/>
  <c r="O8487" i="16"/>
  <c r="O8488" i="16"/>
  <c r="O8489" i="16"/>
  <c r="O8490" i="16"/>
  <c r="O8491" i="16"/>
  <c r="O8492" i="16"/>
  <c r="O8493" i="16"/>
  <c r="O8494" i="16"/>
  <c r="O8495" i="16"/>
  <c r="O8496" i="16"/>
  <c r="O8497" i="16"/>
  <c r="O8498" i="16"/>
  <c r="O8499" i="16"/>
  <c r="O8500" i="16"/>
  <c r="O8501" i="16"/>
  <c r="O8502" i="16"/>
  <c r="O8503" i="16"/>
  <c r="O8504" i="16"/>
  <c r="O8505" i="16"/>
  <c r="O8506" i="16"/>
  <c r="O8507" i="16"/>
  <c r="O8508" i="16"/>
  <c r="O8509" i="16"/>
  <c r="O8510" i="16"/>
  <c r="O8511" i="16"/>
  <c r="O8512" i="16"/>
  <c r="O8513" i="16"/>
  <c r="O8514" i="16"/>
  <c r="O8515" i="16"/>
  <c r="O8516" i="16"/>
  <c r="O8517" i="16"/>
  <c r="O8518" i="16"/>
  <c r="O8519" i="16"/>
  <c r="O8520" i="16"/>
  <c r="O8521" i="16"/>
  <c r="O8522" i="16"/>
  <c r="O8523" i="16"/>
  <c r="O8524" i="16"/>
  <c r="O8525" i="16"/>
  <c r="O8526" i="16"/>
  <c r="O8527" i="16"/>
  <c r="O8528" i="16"/>
  <c r="O8529" i="16"/>
  <c r="O8530" i="16"/>
  <c r="O8531" i="16"/>
  <c r="O8532" i="16"/>
  <c r="O8533" i="16"/>
  <c r="O8534" i="16"/>
  <c r="O8535" i="16"/>
  <c r="O8536" i="16"/>
  <c r="O8537" i="16"/>
  <c r="O8538" i="16"/>
  <c r="O8539" i="16"/>
  <c r="O8540" i="16"/>
  <c r="O8541" i="16"/>
  <c r="O8542" i="16"/>
  <c r="O8543" i="16"/>
  <c r="O8544" i="16"/>
  <c r="O8545" i="16"/>
  <c r="O8546" i="16"/>
  <c r="O8547" i="16"/>
  <c r="O8548" i="16"/>
  <c r="O8549" i="16"/>
  <c r="O8550" i="16"/>
  <c r="O8551" i="16"/>
  <c r="O8552" i="16"/>
  <c r="O8553" i="16"/>
  <c r="O8554" i="16"/>
  <c r="O8555" i="16"/>
  <c r="O8556" i="16"/>
  <c r="O8557" i="16"/>
  <c r="O8558" i="16"/>
  <c r="O8559" i="16"/>
  <c r="O8560" i="16"/>
  <c r="O8561" i="16"/>
  <c r="O8562" i="16"/>
  <c r="O8563" i="16"/>
  <c r="O8564" i="16"/>
  <c r="O8565" i="16"/>
  <c r="O8566" i="16"/>
  <c r="O8567" i="16"/>
  <c r="O8568" i="16"/>
  <c r="O8569" i="16"/>
  <c r="O8570" i="16"/>
  <c r="O8571" i="16"/>
  <c r="O8572" i="16"/>
  <c r="O8573" i="16"/>
  <c r="O8574" i="16"/>
  <c r="O8575" i="16"/>
  <c r="O8576" i="16"/>
  <c r="O8577" i="16"/>
  <c r="O8578" i="16"/>
  <c r="O8579" i="16"/>
  <c r="O8580" i="16"/>
  <c r="O8581" i="16"/>
  <c r="O8582" i="16"/>
  <c r="O8583" i="16"/>
  <c r="O8584" i="16"/>
  <c r="O8585" i="16"/>
  <c r="O8586" i="16"/>
  <c r="O8587" i="16"/>
  <c r="O8588" i="16"/>
  <c r="O8589" i="16"/>
  <c r="O8590" i="16"/>
  <c r="O8591" i="16"/>
  <c r="O8592" i="16"/>
  <c r="O8593" i="16"/>
  <c r="O8594" i="16"/>
  <c r="O8595" i="16"/>
  <c r="O8596" i="16"/>
  <c r="O8597" i="16"/>
  <c r="O8598" i="16"/>
  <c r="O8599" i="16"/>
  <c r="O8600" i="16"/>
  <c r="O8601" i="16"/>
  <c r="O8602" i="16"/>
  <c r="O8603" i="16"/>
  <c r="O8604" i="16"/>
  <c r="O8605" i="16"/>
  <c r="O8606" i="16"/>
  <c r="O8607" i="16"/>
  <c r="O8608" i="16"/>
  <c r="O8609" i="16"/>
  <c r="O8610" i="16"/>
  <c r="O8611" i="16"/>
  <c r="O8612" i="16"/>
  <c r="O8613" i="16"/>
  <c r="O8614" i="16"/>
  <c r="O8615" i="16"/>
  <c r="O8616" i="16"/>
  <c r="O8617" i="16"/>
  <c r="O8618" i="16"/>
  <c r="O8619" i="16"/>
  <c r="O8620" i="16"/>
  <c r="O8621" i="16"/>
  <c r="O8622" i="16"/>
  <c r="O8623" i="16"/>
  <c r="O8624" i="16"/>
  <c r="O8625" i="16"/>
  <c r="O8626" i="16"/>
  <c r="O8627" i="16"/>
  <c r="O8628" i="16"/>
  <c r="O8629" i="16"/>
  <c r="O8630" i="16"/>
  <c r="O8631" i="16"/>
  <c r="O8632" i="16"/>
  <c r="O8633" i="16"/>
  <c r="O8634" i="16"/>
  <c r="O8635" i="16"/>
  <c r="O8636" i="16"/>
  <c r="O8637" i="16"/>
  <c r="O8638" i="16"/>
  <c r="O8639" i="16"/>
  <c r="O8640" i="16"/>
  <c r="O8641" i="16"/>
  <c r="O8642" i="16"/>
  <c r="O8643" i="16"/>
  <c r="O8644" i="16"/>
  <c r="O8645" i="16"/>
  <c r="O8646" i="16"/>
  <c r="O8647" i="16"/>
  <c r="O8648" i="16"/>
  <c r="O8649" i="16"/>
  <c r="O8650" i="16"/>
  <c r="O8651" i="16"/>
  <c r="O8652" i="16"/>
  <c r="O8653" i="16"/>
  <c r="O8654" i="16"/>
  <c r="O8655" i="16"/>
  <c r="O8656" i="16"/>
  <c r="O8657" i="16"/>
  <c r="O8658" i="16"/>
  <c r="O8659" i="16"/>
  <c r="O8660" i="16"/>
  <c r="O8661" i="16"/>
  <c r="O8662" i="16"/>
  <c r="O8663" i="16"/>
  <c r="O8664" i="16"/>
  <c r="O8665" i="16"/>
  <c r="O8666" i="16"/>
  <c r="O8667" i="16"/>
  <c r="O8668" i="16"/>
  <c r="O8669" i="16"/>
  <c r="O8670" i="16"/>
  <c r="O8671" i="16"/>
  <c r="O8672" i="16"/>
  <c r="O8673" i="16"/>
  <c r="O8674" i="16"/>
  <c r="O8675" i="16"/>
  <c r="O8676" i="16"/>
  <c r="O8677" i="16"/>
  <c r="O8678" i="16"/>
  <c r="O8679" i="16"/>
  <c r="O8680" i="16"/>
  <c r="O8681" i="16"/>
  <c r="O8682" i="16"/>
  <c r="O8683" i="16"/>
  <c r="O8684" i="16"/>
  <c r="O8685" i="16"/>
  <c r="O8686" i="16"/>
  <c r="O8687" i="16"/>
  <c r="O8688" i="16"/>
  <c r="O8689" i="16"/>
  <c r="O8690" i="16"/>
  <c r="O8691" i="16"/>
  <c r="O8692" i="16"/>
  <c r="O8693" i="16"/>
  <c r="O8694" i="16"/>
  <c r="O8695" i="16"/>
  <c r="O8696" i="16"/>
  <c r="O8697" i="16"/>
  <c r="O8698" i="16"/>
  <c r="O8699" i="16"/>
  <c r="O8700" i="16"/>
  <c r="O8701" i="16"/>
  <c r="O8702" i="16"/>
  <c r="O8703" i="16"/>
  <c r="O8704" i="16"/>
  <c r="O8705" i="16"/>
  <c r="O8706" i="16"/>
  <c r="O8707" i="16"/>
  <c r="O8708" i="16"/>
  <c r="O8709" i="16"/>
  <c r="O8710" i="16"/>
  <c r="O8711" i="16"/>
  <c r="O8712" i="16"/>
  <c r="O8713" i="16"/>
  <c r="O8714" i="16"/>
  <c r="O8715" i="16"/>
  <c r="O8716" i="16"/>
  <c r="O8717" i="16"/>
  <c r="O8718" i="16"/>
  <c r="O8719" i="16"/>
  <c r="O8720" i="16"/>
  <c r="O8721" i="16"/>
  <c r="O8722" i="16"/>
  <c r="O8723" i="16"/>
  <c r="O8724" i="16"/>
  <c r="O8725" i="16"/>
  <c r="O8726" i="16"/>
  <c r="O8727" i="16"/>
  <c r="O8728" i="16"/>
  <c r="O8729" i="16"/>
  <c r="O8730" i="16"/>
  <c r="O8731" i="16"/>
  <c r="O8732" i="16"/>
  <c r="O8733" i="16"/>
  <c r="O8734" i="16"/>
  <c r="O8735" i="16"/>
  <c r="O8736" i="16"/>
  <c r="O8737" i="16"/>
  <c r="O8738" i="16"/>
  <c r="O8739" i="16"/>
  <c r="O8740" i="16"/>
  <c r="O8741" i="16"/>
  <c r="O8742" i="16"/>
  <c r="O8743" i="16"/>
  <c r="O8744" i="16"/>
  <c r="O8745" i="16"/>
  <c r="O8746" i="16"/>
  <c r="O8747" i="16"/>
  <c r="O8748" i="16"/>
  <c r="O8749" i="16"/>
  <c r="O8750" i="16"/>
  <c r="O8751" i="16"/>
  <c r="O8752" i="16"/>
  <c r="O8753" i="16"/>
  <c r="O8754" i="16"/>
  <c r="O8755" i="16"/>
  <c r="O8756" i="16"/>
  <c r="O8757" i="16"/>
  <c r="O8758" i="16"/>
  <c r="O8759" i="16"/>
  <c r="O8760" i="16"/>
  <c r="O8761" i="16"/>
  <c r="O8762" i="16"/>
  <c r="O8763" i="16"/>
  <c r="O8764" i="16"/>
  <c r="O8765" i="16"/>
  <c r="O8766" i="16"/>
  <c r="O8767" i="16"/>
  <c r="O8768" i="16"/>
  <c r="O8769" i="16"/>
  <c r="O8770" i="16"/>
  <c r="O8771" i="16"/>
  <c r="O8772" i="16"/>
  <c r="O8773" i="16"/>
  <c r="O8774" i="16"/>
  <c r="O8775" i="16"/>
  <c r="O8776" i="16"/>
  <c r="O8777" i="16"/>
  <c r="O8778" i="16"/>
  <c r="O8779" i="16"/>
  <c r="O8780" i="16"/>
  <c r="O8781" i="16"/>
  <c r="O8782" i="16"/>
  <c r="O8783" i="16"/>
  <c r="O8784" i="16"/>
  <c r="O8785" i="16"/>
  <c r="O8786" i="16"/>
  <c r="O8787" i="16"/>
  <c r="O8788" i="16"/>
  <c r="O8789" i="16"/>
  <c r="O8790" i="16"/>
  <c r="O8791" i="16"/>
  <c r="O8792" i="16"/>
  <c r="O8793" i="16"/>
  <c r="O8794" i="16"/>
  <c r="O8795" i="16"/>
  <c r="O8796" i="16"/>
  <c r="O8797" i="16"/>
  <c r="O8798" i="16"/>
  <c r="O8799" i="16"/>
  <c r="O8800" i="16"/>
  <c r="O8801" i="16"/>
  <c r="O8802" i="16"/>
  <c r="O8803" i="16"/>
  <c r="O8804" i="16"/>
  <c r="O8805" i="16"/>
  <c r="O8806" i="16"/>
  <c r="O8807" i="16"/>
  <c r="O8808" i="16"/>
  <c r="O8809" i="16"/>
  <c r="O8810" i="16"/>
  <c r="O8811" i="16"/>
  <c r="O8812" i="16"/>
  <c r="O8813" i="16"/>
  <c r="O8814" i="16"/>
  <c r="O8815" i="16"/>
  <c r="O8816" i="16"/>
  <c r="O8817" i="16"/>
  <c r="O8818" i="16"/>
  <c r="O8819" i="16"/>
  <c r="O8820" i="16"/>
  <c r="O8821" i="16"/>
  <c r="O8822" i="16"/>
  <c r="O8823" i="16"/>
  <c r="O8824" i="16"/>
  <c r="O8825" i="16"/>
  <c r="O8826" i="16"/>
  <c r="O8827" i="16"/>
  <c r="O8828" i="16"/>
  <c r="O8829" i="16"/>
  <c r="O8830" i="16"/>
  <c r="O8831" i="16"/>
  <c r="O8832" i="16"/>
  <c r="O8833" i="16"/>
  <c r="O8834" i="16"/>
  <c r="O8835" i="16"/>
  <c r="O8836" i="16"/>
  <c r="O8837" i="16"/>
  <c r="O8838" i="16"/>
  <c r="O8839" i="16"/>
  <c r="O8840" i="16"/>
  <c r="O8841" i="16"/>
  <c r="O8842" i="16"/>
  <c r="O8843" i="16"/>
  <c r="O8844" i="16"/>
  <c r="O8845" i="16"/>
  <c r="O8846" i="16"/>
  <c r="O8847" i="16"/>
  <c r="O8848" i="16"/>
  <c r="O8849" i="16"/>
  <c r="O8850" i="16"/>
  <c r="O8851" i="16"/>
  <c r="O8852" i="16"/>
  <c r="O8853" i="16"/>
  <c r="O8854" i="16"/>
  <c r="O8855" i="16"/>
  <c r="O8856" i="16"/>
  <c r="O8857" i="16"/>
  <c r="O8858" i="16"/>
  <c r="O8859" i="16"/>
  <c r="O8860" i="16"/>
  <c r="O8861" i="16"/>
  <c r="O8862" i="16"/>
  <c r="O8863" i="16"/>
  <c r="O8864" i="16"/>
  <c r="O8865" i="16"/>
  <c r="O8866" i="16"/>
  <c r="O8867" i="16"/>
  <c r="O8868" i="16"/>
  <c r="O8869" i="16"/>
  <c r="O8870" i="16"/>
  <c r="O8871" i="16"/>
  <c r="O8872" i="16"/>
  <c r="O8873" i="16"/>
  <c r="O8874" i="16"/>
  <c r="O8875" i="16"/>
  <c r="O8876" i="16"/>
  <c r="O8877" i="16"/>
  <c r="O8878" i="16"/>
  <c r="O8879" i="16"/>
  <c r="O8880" i="16"/>
  <c r="O8881" i="16"/>
  <c r="O8882" i="16"/>
  <c r="O8883" i="16"/>
  <c r="O8884" i="16"/>
  <c r="O8885" i="16"/>
  <c r="O8886" i="16"/>
  <c r="O8887" i="16"/>
  <c r="O8888" i="16"/>
  <c r="O8889" i="16"/>
  <c r="O8890" i="16"/>
  <c r="O8891" i="16"/>
  <c r="O8892" i="16"/>
  <c r="O8893" i="16"/>
  <c r="O8894" i="16"/>
  <c r="O8895" i="16"/>
  <c r="O8896" i="16"/>
  <c r="O8897" i="16"/>
  <c r="O8898" i="16"/>
  <c r="O8899" i="16"/>
  <c r="O8900" i="16"/>
  <c r="O8901" i="16"/>
  <c r="O8902" i="16"/>
  <c r="O8903" i="16"/>
  <c r="O8904" i="16"/>
  <c r="O8905" i="16"/>
  <c r="O8906" i="16"/>
  <c r="O8907" i="16"/>
  <c r="O8908" i="16"/>
  <c r="O8909" i="16"/>
  <c r="O8910" i="16"/>
  <c r="O8911" i="16"/>
  <c r="O8912" i="16"/>
  <c r="O8913" i="16"/>
  <c r="O8914" i="16"/>
  <c r="O8915" i="16"/>
  <c r="O8916" i="16"/>
  <c r="O8917" i="16"/>
  <c r="O8918" i="16"/>
  <c r="O8919" i="16"/>
  <c r="O8920" i="16"/>
  <c r="O8921" i="16"/>
  <c r="O8922" i="16"/>
  <c r="O8923" i="16"/>
  <c r="O8924" i="16"/>
  <c r="O8925" i="16"/>
  <c r="O8926" i="16"/>
  <c r="O8927" i="16"/>
  <c r="O8928" i="16"/>
  <c r="O8929" i="16"/>
  <c r="O8930" i="16"/>
  <c r="O8931" i="16"/>
  <c r="O8932" i="16"/>
  <c r="O8933" i="16"/>
  <c r="O8934" i="16"/>
  <c r="O8935" i="16"/>
  <c r="O8936" i="16"/>
  <c r="O8937" i="16"/>
  <c r="O8938" i="16"/>
  <c r="O8939" i="16"/>
  <c r="O8940" i="16"/>
  <c r="O8941" i="16"/>
  <c r="O8942" i="16"/>
  <c r="O8943" i="16"/>
  <c r="O8944" i="16"/>
  <c r="O8945" i="16"/>
  <c r="O8946" i="16"/>
  <c r="O8947" i="16"/>
  <c r="O8948" i="16"/>
  <c r="O8949" i="16"/>
  <c r="O8950" i="16"/>
  <c r="O8951" i="16"/>
  <c r="O8952" i="16"/>
  <c r="O8953" i="16"/>
  <c r="O8954" i="16"/>
  <c r="O8955" i="16"/>
  <c r="O8956" i="16"/>
  <c r="O8957" i="16"/>
  <c r="O8958" i="16"/>
  <c r="O8959" i="16"/>
  <c r="O8960" i="16"/>
  <c r="O8961" i="16"/>
  <c r="O8962" i="16"/>
  <c r="O8963" i="16"/>
  <c r="O8964" i="16"/>
  <c r="O8965" i="16"/>
  <c r="O8966" i="16"/>
  <c r="O8967" i="16"/>
  <c r="O8968" i="16"/>
  <c r="O8969" i="16"/>
  <c r="O8970" i="16"/>
  <c r="O8971" i="16"/>
  <c r="O8972" i="16"/>
  <c r="O8973" i="16"/>
  <c r="O8974" i="16"/>
  <c r="O8975" i="16"/>
  <c r="O8976" i="16"/>
  <c r="O8977" i="16"/>
  <c r="O8978" i="16"/>
  <c r="O8979" i="16"/>
  <c r="O8980" i="16"/>
  <c r="O8981" i="16"/>
  <c r="O8982" i="16"/>
  <c r="O8983" i="16"/>
  <c r="O8984" i="16"/>
  <c r="O8985" i="16"/>
  <c r="O8986" i="16"/>
  <c r="O8987" i="16"/>
  <c r="O8988" i="16"/>
  <c r="O8989" i="16"/>
  <c r="O8990" i="16"/>
  <c r="O8991" i="16"/>
  <c r="O8992" i="16"/>
  <c r="O8993" i="16"/>
  <c r="O8994" i="16"/>
  <c r="O8995" i="16"/>
  <c r="O8996" i="16"/>
  <c r="O8997" i="16"/>
  <c r="O8998" i="16"/>
  <c r="O8999" i="16"/>
  <c r="O9000" i="16"/>
  <c r="O9001" i="16"/>
  <c r="O9002" i="16"/>
  <c r="O9003" i="16"/>
  <c r="O9004" i="16"/>
  <c r="O9005" i="16"/>
  <c r="O9006" i="16"/>
  <c r="O9007" i="16"/>
  <c r="O9008" i="16"/>
  <c r="O9009" i="16"/>
  <c r="O9010" i="16"/>
  <c r="O9011" i="16"/>
  <c r="O9012" i="16"/>
  <c r="O9013" i="16"/>
  <c r="O9014" i="16"/>
  <c r="O9015" i="16"/>
  <c r="O9016" i="16"/>
  <c r="O9017" i="16"/>
  <c r="O9018" i="16"/>
  <c r="O9019" i="16"/>
  <c r="O9020" i="16"/>
  <c r="O9021" i="16"/>
  <c r="O9022" i="16"/>
  <c r="O9023" i="16"/>
  <c r="O9024" i="16"/>
  <c r="O9025" i="16"/>
  <c r="O9026" i="16"/>
  <c r="O9027" i="16"/>
  <c r="O9028" i="16"/>
  <c r="O9029" i="16"/>
  <c r="O9030" i="16"/>
  <c r="O9031" i="16"/>
  <c r="O9032" i="16"/>
  <c r="O9033" i="16"/>
  <c r="O9034" i="16"/>
  <c r="O9035" i="16"/>
  <c r="O9036" i="16"/>
  <c r="O9037" i="16"/>
  <c r="O9038" i="16"/>
  <c r="O9039" i="16"/>
  <c r="O9040" i="16"/>
  <c r="O9041" i="16"/>
  <c r="O9042" i="16"/>
  <c r="O9043" i="16"/>
  <c r="O9044" i="16"/>
  <c r="O9045" i="16"/>
  <c r="O9046" i="16"/>
  <c r="O9047" i="16"/>
  <c r="O9048" i="16"/>
  <c r="O9049" i="16"/>
  <c r="O9050" i="16"/>
  <c r="O9051" i="16"/>
  <c r="O9052" i="16"/>
  <c r="O9053" i="16"/>
  <c r="O9054" i="16"/>
  <c r="O9055" i="16"/>
  <c r="O9056" i="16"/>
  <c r="O9057" i="16"/>
  <c r="O9058" i="16"/>
  <c r="O9059" i="16"/>
  <c r="O9060" i="16"/>
  <c r="O9061" i="16"/>
  <c r="O9062" i="16"/>
  <c r="O9063" i="16"/>
  <c r="O9064" i="16"/>
  <c r="O9065" i="16"/>
  <c r="O9066" i="16"/>
  <c r="O9067" i="16"/>
  <c r="O9068" i="16"/>
  <c r="O9069" i="16"/>
  <c r="O9070" i="16"/>
  <c r="O9071" i="16"/>
  <c r="O9072" i="16"/>
  <c r="O9073" i="16"/>
  <c r="O9074" i="16"/>
  <c r="O9075" i="16"/>
  <c r="O9076" i="16"/>
  <c r="O9077" i="16"/>
  <c r="O9078" i="16"/>
  <c r="O9079" i="16"/>
  <c r="O9080" i="16"/>
  <c r="O9081" i="16"/>
  <c r="O9082" i="16"/>
  <c r="O9083" i="16"/>
  <c r="O9084" i="16"/>
  <c r="O9085" i="16"/>
  <c r="O9086" i="16"/>
  <c r="O9087" i="16"/>
  <c r="O9088" i="16"/>
  <c r="O9089" i="16"/>
  <c r="O9090" i="16"/>
  <c r="O9091" i="16"/>
  <c r="O9092" i="16"/>
  <c r="O9093" i="16"/>
  <c r="O9094" i="16"/>
  <c r="O9095" i="16"/>
  <c r="O9096" i="16"/>
  <c r="O9097" i="16"/>
  <c r="O9098" i="16"/>
  <c r="O9099" i="16"/>
  <c r="O9100" i="16"/>
  <c r="O9101" i="16"/>
  <c r="O9102" i="16"/>
  <c r="O9103" i="16"/>
  <c r="O9104" i="16"/>
  <c r="O9105" i="16"/>
  <c r="O9106" i="16"/>
  <c r="O9107" i="16"/>
  <c r="O9108" i="16"/>
  <c r="O9109" i="16"/>
  <c r="O9110" i="16"/>
  <c r="O9111" i="16"/>
  <c r="O9112" i="16"/>
  <c r="O9113" i="16"/>
  <c r="O9114" i="16"/>
  <c r="O9115" i="16"/>
  <c r="O9116" i="16"/>
  <c r="O9117" i="16"/>
  <c r="O9118" i="16"/>
  <c r="O9119" i="16"/>
  <c r="O9120" i="16"/>
  <c r="O9121" i="16"/>
  <c r="O9122" i="16"/>
  <c r="O9123" i="16"/>
  <c r="O9124" i="16"/>
  <c r="O9125" i="16"/>
  <c r="O9126" i="16"/>
  <c r="O9127" i="16"/>
  <c r="O9128" i="16"/>
  <c r="O9129" i="16"/>
  <c r="O9130" i="16"/>
  <c r="O9131" i="16"/>
  <c r="O9132" i="16"/>
  <c r="O9133" i="16"/>
  <c r="O9134" i="16"/>
  <c r="O9135" i="16"/>
  <c r="O9136" i="16"/>
  <c r="O9137" i="16"/>
  <c r="O9138" i="16"/>
  <c r="O9139" i="16"/>
  <c r="O9140" i="16"/>
  <c r="O9141" i="16"/>
  <c r="O9142" i="16"/>
  <c r="O9143" i="16"/>
  <c r="O9144" i="16"/>
  <c r="O9145" i="16"/>
  <c r="O9146" i="16"/>
  <c r="O9147" i="16"/>
  <c r="O9148" i="16"/>
  <c r="O9149" i="16"/>
  <c r="O9150" i="16"/>
  <c r="O9151" i="16"/>
  <c r="O9152" i="16"/>
  <c r="O9153" i="16"/>
  <c r="O9154" i="16"/>
  <c r="O9155" i="16"/>
  <c r="O9156" i="16"/>
  <c r="O9157" i="16"/>
  <c r="O9158" i="16"/>
  <c r="O9159" i="16"/>
  <c r="O9160" i="16"/>
  <c r="O9161" i="16"/>
  <c r="O9162" i="16"/>
  <c r="O9163" i="16"/>
  <c r="O9164" i="16"/>
  <c r="O9165" i="16"/>
  <c r="O9166" i="16"/>
  <c r="O9167" i="16"/>
  <c r="O9168" i="16"/>
  <c r="O9169" i="16"/>
  <c r="O9170" i="16"/>
  <c r="O9171" i="16"/>
  <c r="O9172" i="16"/>
  <c r="O9173" i="16"/>
  <c r="O9174" i="16"/>
  <c r="O9175" i="16"/>
  <c r="O9176" i="16"/>
  <c r="O9177" i="16"/>
  <c r="O9178" i="16"/>
  <c r="O9179" i="16"/>
  <c r="O9180" i="16"/>
  <c r="O9181" i="16"/>
  <c r="O9182" i="16"/>
  <c r="O9183" i="16"/>
  <c r="O9184" i="16"/>
  <c r="O9185" i="16"/>
  <c r="O9186" i="16"/>
  <c r="O9187" i="16"/>
  <c r="O9188" i="16"/>
  <c r="O9189" i="16"/>
  <c r="O9190" i="16"/>
  <c r="O9191" i="16"/>
  <c r="O9192" i="16"/>
  <c r="O9193" i="16"/>
  <c r="O9194" i="16"/>
  <c r="O9195" i="16"/>
  <c r="O9196" i="16"/>
  <c r="O9197" i="16"/>
  <c r="O9198" i="16"/>
  <c r="O9199" i="16"/>
  <c r="O9200" i="16"/>
  <c r="O9201" i="16"/>
  <c r="O9202" i="16"/>
  <c r="O9203" i="16"/>
  <c r="O9204" i="16"/>
  <c r="O9205" i="16"/>
  <c r="O9206" i="16"/>
  <c r="O9207" i="16"/>
  <c r="O9208" i="16"/>
  <c r="O9209" i="16"/>
  <c r="O9210" i="16"/>
  <c r="O9211" i="16"/>
  <c r="O9212" i="16"/>
  <c r="O9213" i="16"/>
  <c r="O9214" i="16"/>
  <c r="O9215" i="16"/>
  <c r="O9216" i="16"/>
  <c r="O9217" i="16"/>
  <c r="O9218" i="16"/>
  <c r="O9219" i="16"/>
  <c r="O9220" i="16"/>
  <c r="O9221" i="16"/>
  <c r="O9222" i="16"/>
  <c r="O9223" i="16"/>
  <c r="O9224" i="16"/>
  <c r="O9225" i="16"/>
  <c r="O9226" i="16"/>
  <c r="O9227" i="16"/>
  <c r="O9228" i="16"/>
  <c r="O9229" i="16"/>
  <c r="O9230" i="16"/>
  <c r="O9231" i="16"/>
  <c r="O9232" i="16"/>
  <c r="O9233" i="16"/>
  <c r="O9234" i="16"/>
  <c r="O9235" i="16"/>
  <c r="O9236" i="16"/>
  <c r="O9237" i="16"/>
  <c r="O9238" i="16"/>
  <c r="O9239" i="16"/>
  <c r="O9240" i="16"/>
  <c r="O9241" i="16"/>
  <c r="O9242" i="16"/>
  <c r="O9243" i="16"/>
  <c r="O9244" i="16"/>
  <c r="O9245" i="16"/>
  <c r="O9246" i="16"/>
  <c r="O9247" i="16"/>
  <c r="O9248" i="16"/>
  <c r="O9249" i="16"/>
  <c r="O9250" i="16"/>
  <c r="O9251" i="16"/>
  <c r="O9252" i="16"/>
  <c r="O9253" i="16"/>
  <c r="O9254" i="16"/>
  <c r="O9255" i="16"/>
  <c r="O9256" i="16"/>
  <c r="O9257" i="16"/>
  <c r="O9258" i="16"/>
  <c r="O9259" i="16"/>
  <c r="O9260" i="16"/>
  <c r="O9261" i="16"/>
  <c r="O9262" i="16"/>
  <c r="O9263" i="16"/>
  <c r="O9264" i="16"/>
  <c r="O9265" i="16"/>
  <c r="O9266" i="16"/>
  <c r="O9267" i="16"/>
  <c r="O9268" i="16"/>
  <c r="O9269" i="16"/>
  <c r="O9270" i="16"/>
  <c r="O9271" i="16"/>
  <c r="O9272" i="16"/>
  <c r="O9273" i="16"/>
  <c r="O9274" i="16"/>
  <c r="O9275" i="16"/>
  <c r="O9276" i="16"/>
  <c r="O9277" i="16"/>
  <c r="O9278" i="16"/>
  <c r="O9279" i="16"/>
  <c r="O9280" i="16"/>
  <c r="O9281" i="16"/>
  <c r="O9282" i="16"/>
  <c r="O9283" i="16"/>
  <c r="O9284" i="16"/>
  <c r="O9285" i="16"/>
  <c r="O9286" i="16"/>
  <c r="O9287" i="16"/>
  <c r="O9288" i="16"/>
  <c r="O9289" i="16"/>
  <c r="O9290" i="16"/>
  <c r="O9291" i="16"/>
  <c r="O9292" i="16"/>
  <c r="O9293" i="16"/>
  <c r="O9294" i="16"/>
  <c r="O9295" i="16"/>
  <c r="O9296" i="16"/>
  <c r="O9297" i="16"/>
  <c r="O9298" i="16"/>
  <c r="O9299" i="16"/>
  <c r="O9300" i="16"/>
  <c r="O9301" i="16"/>
  <c r="O9302" i="16"/>
  <c r="O9303" i="16"/>
  <c r="O9304" i="16"/>
  <c r="O9305" i="16"/>
  <c r="O9306" i="16"/>
  <c r="O9307" i="16"/>
  <c r="O9308" i="16"/>
  <c r="O9309" i="16"/>
  <c r="O9310" i="16"/>
  <c r="O9311" i="16"/>
  <c r="O9312" i="16"/>
  <c r="O9313" i="16"/>
  <c r="O9314" i="16"/>
  <c r="O9315" i="16"/>
  <c r="O9316" i="16"/>
  <c r="O9317" i="16"/>
  <c r="O9318" i="16"/>
  <c r="O9319" i="16"/>
  <c r="O9320" i="16"/>
  <c r="O9321" i="16"/>
  <c r="O9322" i="16"/>
  <c r="O9323" i="16"/>
  <c r="O9324" i="16"/>
  <c r="O9325" i="16"/>
  <c r="O9326" i="16"/>
  <c r="O9327" i="16"/>
  <c r="O9328" i="16"/>
  <c r="O9329" i="16"/>
  <c r="O9330" i="16"/>
  <c r="O9331" i="16"/>
  <c r="O9332" i="16"/>
  <c r="O9333" i="16"/>
  <c r="O9334" i="16"/>
  <c r="O9335" i="16"/>
  <c r="O9336" i="16"/>
  <c r="O9337" i="16"/>
  <c r="O9338" i="16"/>
  <c r="O9339" i="16"/>
  <c r="O9340" i="16"/>
  <c r="O9341" i="16"/>
  <c r="O9342" i="16"/>
  <c r="O9343" i="16"/>
  <c r="O9344" i="16"/>
  <c r="O9345" i="16"/>
  <c r="O9346" i="16"/>
  <c r="O9347" i="16"/>
  <c r="O9348" i="16"/>
  <c r="O9349" i="16"/>
  <c r="O9350" i="16"/>
  <c r="O9351" i="16"/>
  <c r="O9352" i="16"/>
  <c r="O9353" i="16"/>
  <c r="O9354" i="16"/>
  <c r="O9355" i="16"/>
  <c r="O9356" i="16"/>
  <c r="O9357" i="16"/>
  <c r="O9358" i="16"/>
  <c r="O9359" i="16"/>
  <c r="O9360" i="16"/>
  <c r="O9361" i="16"/>
  <c r="O9362" i="16"/>
  <c r="O9363" i="16"/>
  <c r="O9364" i="16"/>
  <c r="O9365" i="16"/>
  <c r="O9366" i="16"/>
  <c r="O9367" i="16"/>
  <c r="O9368" i="16"/>
  <c r="O9369" i="16"/>
  <c r="O9370" i="16"/>
  <c r="O9371" i="16"/>
  <c r="O9372" i="16"/>
  <c r="O9373" i="16"/>
  <c r="O9374" i="16"/>
  <c r="O9375" i="16"/>
  <c r="O9376" i="16"/>
  <c r="O9377" i="16"/>
  <c r="O9378" i="16"/>
  <c r="O9379" i="16"/>
  <c r="O9380" i="16"/>
  <c r="O9381" i="16"/>
  <c r="O9382" i="16"/>
  <c r="O9383" i="16"/>
  <c r="O9384" i="16"/>
  <c r="O9385" i="16"/>
  <c r="O9386" i="16"/>
  <c r="O9387" i="16"/>
  <c r="O9388" i="16"/>
  <c r="O9389" i="16"/>
  <c r="O9390" i="16"/>
  <c r="O9391" i="16"/>
  <c r="O9392" i="16"/>
  <c r="O9393" i="16"/>
  <c r="O9394" i="16"/>
  <c r="O9395" i="16"/>
  <c r="O9396" i="16"/>
  <c r="O9397" i="16"/>
  <c r="O9398" i="16"/>
  <c r="O9399" i="16"/>
  <c r="O9400" i="16"/>
  <c r="O9401" i="16"/>
  <c r="O9402" i="16"/>
  <c r="O9403" i="16"/>
  <c r="O9404" i="16"/>
  <c r="O9405" i="16"/>
  <c r="O9406" i="16"/>
  <c r="O9407" i="16"/>
  <c r="O9408" i="16"/>
  <c r="O9409" i="16"/>
  <c r="O9410" i="16"/>
  <c r="O9411" i="16"/>
  <c r="O9412" i="16"/>
  <c r="O9413" i="16"/>
  <c r="O9414" i="16"/>
  <c r="O9415" i="16"/>
  <c r="O9416" i="16"/>
  <c r="O9417" i="16"/>
  <c r="O9418" i="16"/>
  <c r="O9419" i="16"/>
  <c r="O9420" i="16"/>
  <c r="O9421" i="16"/>
  <c r="O9422" i="16"/>
  <c r="O9423" i="16"/>
  <c r="O9424" i="16"/>
  <c r="O9425" i="16"/>
  <c r="O9426" i="16"/>
  <c r="O9427" i="16"/>
  <c r="O9428" i="16"/>
  <c r="O9429" i="16"/>
  <c r="O9430" i="16"/>
  <c r="O9431" i="16"/>
  <c r="O9432" i="16"/>
  <c r="O9433" i="16"/>
  <c r="O9434" i="16"/>
  <c r="O9435" i="16"/>
  <c r="O9436" i="16"/>
  <c r="O9437" i="16"/>
  <c r="O9438" i="16"/>
  <c r="O9439" i="16"/>
  <c r="O9440" i="16"/>
  <c r="O9441" i="16"/>
  <c r="O9442" i="16"/>
  <c r="O9443" i="16"/>
  <c r="O9444" i="16"/>
  <c r="O9445" i="16"/>
  <c r="O9446" i="16"/>
  <c r="O9447" i="16"/>
  <c r="O9448" i="16"/>
  <c r="O9449" i="16"/>
  <c r="O9450" i="16"/>
  <c r="O9451" i="16"/>
  <c r="O9452" i="16"/>
  <c r="O9453" i="16"/>
  <c r="O9454" i="16"/>
  <c r="O9455" i="16"/>
  <c r="O9456" i="16"/>
  <c r="O9457" i="16"/>
  <c r="O9458" i="16"/>
  <c r="O9459" i="16"/>
  <c r="O9460" i="16"/>
  <c r="O9461" i="16"/>
  <c r="O9462" i="16"/>
  <c r="O9463" i="16"/>
  <c r="O9464" i="16"/>
  <c r="O9465" i="16"/>
  <c r="O9466" i="16"/>
  <c r="O9467" i="16"/>
  <c r="O9468" i="16"/>
  <c r="O9469" i="16"/>
  <c r="O9470" i="16"/>
  <c r="O9471" i="16"/>
  <c r="O9472" i="16"/>
  <c r="O9473" i="16"/>
  <c r="O9474" i="16"/>
  <c r="O9475" i="16"/>
  <c r="O9476" i="16"/>
  <c r="O9477" i="16"/>
  <c r="O9478" i="16"/>
  <c r="O9479" i="16"/>
  <c r="O9480" i="16"/>
  <c r="O9481" i="16"/>
  <c r="O9482" i="16"/>
  <c r="O9483" i="16"/>
  <c r="O9484" i="16"/>
  <c r="O9485" i="16"/>
  <c r="O9486" i="16"/>
  <c r="O9487" i="16"/>
  <c r="O9488" i="16"/>
  <c r="O9489" i="16"/>
  <c r="O9490" i="16"/>
  <c r="O9491" i="16"/>
  <c r="O9492" i="16"/>
  <c r="O9493" i="16"/>
  <c r="O9494" i="16"/>
  <c r="O9495" i="16"/>
  <c r="O9496" i="16"/>
  <c r="O9497" i="16"/>
  <c r="O9498" i="16"/>
  <c r="O9499" i="16"/>
  <c r="O9500" i="16"/>
  <c r="O9501" i="16"/>
  <c r="O9502" i="16"/>
  <c r="O9503" i="16"/>
  <c r="O9504" i="16"/>
  <c r="O9505" i="16"/>
  <c r="O9506" i="16"/>
  <c r="O9507" i="16"/>
  <c r="O9508" i="16"/>
  <c r="O9509" i="16"/>
  <c r="O9510" i="16"/>
  <c r="O9511" i="16"/>
  <c r="O9512" i="16"/>
  <c r="O9513" i="16"/>
  <c r="O9514" i="16"/>
  <c r="O9515" i="16"/>
  <c r="O9516" i="16"/>
  <c r="O9517" i="16"/>
  <c r="O9518" i="16"/>
  <c r="O9519" i="16"/>
  <c r="O9520" i="16"/>
  <c r="O9521" i="16"/>
  <c r="O9522" i="16"/>
  <c r="O9523" i="16"/>
  <c r="O9524" i="16"/>
  <c r="O9525" i="16"/>
  <c r="O9526" i="16"/>
  <c r="O9527" i="16"/>
  <c r="O9528" i="16"/>
  <c r="O9529" i="16"/>
  <c r="O9530" i="16"/>
  <c r="O9531" i="16"/>
  <c r="O9532" i="16"/>
  <c r="O9533" i="16"/>
  <c r="O9534" i="16"/>
  <c r="O9535" i="16"/>
  <c r="O9536" i="16"/>
  <c r="O9537" i="16"/>
  <c r="O9538" i="16"/>
  <c r="O9539" i="16"/>
  <c r="O9540" i="16"/>
  <c r="O9541" i="16"/>
  <c r="O9542" i="16"/>
  <c r="O9543" i="16"/>
  <c r="O9544" i="16"/>
  <c r="O9545" i="16"/>
  <c r="O9546" i="16"/>
  <c r="O9547" i="16"/>
  <c r="O9548" i="16"/>
  <c r="O9549" i="16"/>
  <c r="O9550" i="16"/>
  <c r="O9551" i="16"/>
  <c r="O9552" i="16"/>
  <c r="O9553" i="16"/>
  <c r="O9554" i="16"/>
  <c r="O9555" i="16"/>
  <c r="O9556" i="16"/>
  <c r="O9557" i="16"/>
  <c r="O9558" i="16"/>
  <c r="O9559" i="16"/>
  <c r="O9560" i="16"/>
  <c r="O9561" i="16"/>
  <c r="O9562" i="16"/>
  <c r="O9563" i="16"/>
  <c r="O9564" i="16"/>
  <c r="O9565" i="16"/>
  <c r="O9566" i="16"/>
  <c r="O9567" i="16"/>
  <c r="O9568" i="16"/>
  <c r="O9569" i="16"/>
  <c r="O9570" i="16"/>
  <c r="O9571" i="16"/>
  <c r="O9572" i="16"/>
  <c r="O9573" i="16"/>
  <c r="O9574" i="16"/>
  <c r="O9575" i="16"/>
  <c r="O9576" i="16"/>
  <c r="O9577" i="16"/>
  <c r="O9578" i="16"/>
  <c r="O9579" i="16"/>
  <c r="O9580" i="16"/>
  <c r="O9581" i="16"/>
  <c r="O9582" i="16"/>
  <c r="O9583" i="16"/>
  <c r="O9584" i="16"/>
  <c r="O9585" i="16"/>
  <c r="O9586" i="16"/>
  <c r="O9587" i="16"/>
  <c r="O9588" i="16"/>
  <c r="O9589" i="16"/>
  <c r="O9590" i="16"/>
  <c r="O9591" i="16"/>
  <c r="O9592" i="16"/>
  <c r="O9593" i="16"/>
  <c r="O9594" i="16"/>
  <c r="O9595" i="16"/>
  <c r="O9596" i="16"/>
  <c r="O9597" i="16"/>
  <c r="O9598" i="16"/>
  <c r="O9599" i="16"/>
  <c r="O9600" i="16"/>
  <c r="O9601" i="16"/>
  <c r="O9602" i="16"/>
  <c r="O9603" i="16"/>
  <c r="O9604" i="16"/>
  <c r="O9605" i="16"/>
  <c r="O9606" i="16"/>
  <c r="O9607" i="16"/>
  <c r="O9608" i="16"/>
  <c r="O9609" i="16"/>
  <c r="O9610" i="16"/>
  <c r="O9611" i="16"/>
  <c r="O9612" i="16"/>
  <c r="O9613" i="16"/>
  <c r="O9614" i="16"/>
  <c r="O9615" i="16"/>
  <c r="O9616" i="16"/>
  <c r="O9617" i="16"/>
  <c r="O9618" i="16"/>
  <c r="O9619" i="16"/>
  <c r="O9620" i="16"/>
  <c r="O9621" i="16"/>
  <c r="O9622" i="16"/>
  <c r="O9623" i="16"/>
  <c r="O9624" i="16"/>
  <c r="O9625" i="16"/>
  <c r="O9626" i="16"/>
  <c r="O9627" i="16"/>
  <c r="O9628" i="16"/>
  <c r="O9629" i="16"/>
  <c r="O9630" i="16"/>
  <c r="O9631" i="16"/>
  <c r="O9632" i="16"/>
  <c r="O9633" i="16"/>
  <c r="O9634" i="16"/>
  <c r="O9635" i="16"/>
  <c r="O9636" i="16"/>
  <c r="O9637" i="16"/>
  <c r="O9638" i="16"/>
  <c r="O9639" i="16"/>
  <c r="O9640" i="16"/>
  <c r="O9641" i="16"/>
  <c r="O9642" i="16"/>
  <c r="O9643" i="16"/>
  <c r="O9644" i="16"/>
  <c r="O9645" i="16"/>
  <c r="O9646" i="16"/>
  <c r="O9647" i="16"/>
  <c r="O9648" i="16"/>
  <c r="O9649" i="16"/>
  <c r="O9650" i="16"/>
  <c r="O9651" i="16"/>
  <c r="O9652" i="16"/>
  <c r="O9653" i="16"/>
  <c r="O9654" i="16"/>
  <c r="O9655" i="16"/>
  <c r="O9656" i="16"/>
  <c r="O9657" i="16"/>
  <c r="O9658" i="16"/>
  <c r="O9659" i="16"/>
  <c r="O9660" i="16"/>
  <c r="O9661" i="16"/>
  <c r="O9662" i="16"/>
  <c r="O9663" i="16"/>
  <c r="O9664" i="16"/>
  <c r="O9665" i="16"/>
  <c r="O9666" i="16"/>
  <c r="O9667" i="16"/>
  <c r="O9668" i="16"/>
  <c r="O9669" i="16"/>
  <c r="O9670" i="16"/>
  <c r="O9671" i="16"/>
  <c r="O9672" i="16"/>
  <c r="O9673" i="16"/>
  <c r="O9674" i="16"/>
  <c r="O9675" i="16"/>
  <c r="O9676" i="16"/>
  <c r="O9677" i="16"/>
  <c r="O9678" i="16"/>
  <c r="O9679" i="16"/>
  <c r="O9680" i="16"/>
  <c r="O9681" i="16"/>
  <c r="O9682" i="16"/>
  <c r="O9683" i="16"/>
  <c r="O9684" i="16"/>
  <c r="O9685" i="16"/>
  <c r="O9686" i="16"/>
  <c r="O9687" i="16"/>
  <c r="O9688" i="16"/>
  <c r="O9689" i="16"/>
  <c r="O9690" i="16"/>
  <c r="O9691" i="16"/>
  <c r="O9692" i="16"/>
  <c r="O9693" i="16"/>
  <c r="O9694" i="16"/>
  <c r="O9695" i="16"/>
  <c r="O9696" i="16"/>
  <c r="O9697" i="16"/>
  <c r="O9698" i="16"/>
  <c r="O9699" i="16"/>
  <c r="O9700" i="16"/>
  <c r="O9701" i="16"/>
  <c r="O9702" i="16"/>
  <c r="O9703" i="16"/>
  <c r="O9704" i="16"/>
  <c r="O9705" i="16"/>
  <c r="O9706" i="16"/>
  <c r="O9707" i="16"/>
  <c r="O9708" i="16"/>
  <c r="O9709" i="16"/>
  <c r="O9710" i="16"/>
  <c r="O9711" i="16"/>
  <c r="O9712" i="16"/>
  <c r="O9713" i="16"/>
  <c r="O9714" i="16"/>
  <c r="O9715" i="16"/>
  <c r="O9716" i="16"/>
  <c r="O9717" i="16"/>
  <c r="O9718" i="16"/>
  <c r="O9719" i="16"/>
  <c r="O9720" i="16"/>
  <c r="O9721" i="16"/>
  <c r="O9722" i="16"/>
  <c r="O9723" i="16"/>
  <c r="O9724" i="16"/>
  <c r="O9725" i="16"/>
  <c r="O9726" i="16"/>
  <c r="O9727" i="16"/>
  <c r="O9728" i="16"/>
  <c r="O9729" i="16"/>
  <c r="O9730" i="16"/>
  <c r="O9731" i="16"/>
  <c r="O9732" i="16"/>
  <c r="O9733" i="16"/>
  <c r="O9734" i="16"/>
  <c r="O9735" i="16"/>
  <c r="O9736" i="16"/>
  <c r="O9737" i="16"/>
  <c r="O9738" i="16"/>
  <c r="O9739" i="16"/>
  <c r="O9740" i="16"/>
  <c r="O9741" i="16"/>
  <c r="O9742" i="16"/>
  <c r="O9743" i="16"/>
  <c r="O9744" i="16"/>
  <c r="O9745" i="16"/>
  <c r="O9746" i="16"/>
  <c r="O9747" i="16"/>
  <c r="O9748" i="16"/>
  <c r="O9749" i="16"/>
  <c r="O9750" i="16"/>
  <c r="O9751" i="16"/>
  <c r="O9752" i="16"/>
  <c r="O9753" i="16"/>
  <c r="O9754" i="16"/>
  <c r="O9755" i="16"/>
  <c r="O9756" i="16"/>
  <c r="O9757" i="16"/>
  <c r="O9758" i="16"/>
  <c r="O9759" i="16"/>
  <c r="O9760" i="16"/>
  <c r="O9761" i="16"/>
  <c r="O9762" i="16"/>
  <c r="O9763" i="16"/>
  <c r="O9764" i="16"/>
  <c r="O9765" i="16"/>
  <c r="O9766" i="16"/>
  <c r="O9767" i="16"/>
  <c r="O9768" i="16"/>
  <c r="O9769" i="16"/>
  <c r="O9770" i="16"/>
  <c r="O9771" i="16"/>
  <c r="O9772" i="16"/>
  <c r="O9773" i="16"/>
  <c r="O9774" i="16"/>
  <c r="O9775" i="16"/>
  <c r="O9776" i="16"/>
  <c r="O9777" i="16"/>
  <c r="O9778" i="16"/>
  <c r="O9779" i="16"/>
  <c r="O9780" i="16"/>
  <c r="O9781" i="16"/>
  <c r="O9782" i="16"/>
  <c r="O9783" i="16"/>
  <c r="O9784" i="16"/>
  <c r="O9785" i="16"/>
  <c r="O9786" i="16"/>
  <c r="O9787" i="16"/>
  <c r="O9788" i="16"/>
  <c r="O9789" i="16"/>
  <c r="O9790" i="16"/>
  <c r="O9791" i="16"/>
  <c r="O9792" i="16"/>
  <c r="O9793" i="16"/>
  <c r="O9794" i="16"/>
  <c r="O9795" i="16"/>
  <c r="O9796" i="16"/>
  <c r="O9797" i="16"/>
  <c r="O9798" i="16"/>
  <c r="O9799" i="16"/>
  <c r="O9800" i="16"/>
  <c r="O9801" i="16"/>
  <c r="O9802" i="16"/>
  <c r="O9803" i="16"/>
  <c r="O9804" i="16"/>
  <c r="O9805" i="16"/>
  <c r="O9806" i="16"/>
  <c r="O9807" i="16"/>
  <c r="O9808" i="16"/>
  <c r="O9809" i="16"/>
  <c r="O9810" i="16"/>
  <c r="O9811" i="16"/>
  <c r="O9812" i="16"/>
  <c r="O9813" i="16"/>
  <c r="O9814" i="16"/>
  <c r="O9815" i="16"/>
  <c r="O9816" i="16"/>
  <c r="O9817" i="16"/>
  <c r="O9818" i="16"/>
  <c r="O9819" i="16"/>
  <c r="O9820" i="16"/>
  <c r="O9821" i="16"/>
  <c r="O9822" i="16"/>
  <c r="O9823" i="16"/>
  <c r="O9824" i="16"/>
  <c r="O9825" i="16"/>
  <c r="O9826" i="16"/>
  <c r="O9827" i="16"/>
  <c r="O9828" i="16"/>
  <c r="O9829" i="16"/>
  <c r="O9830" i="16"/>
  <c r="O9831" i="16"/>
  <c r="O9832" i="16"/>
  <c r="O9833" i="16"/>
  <c r="O9834" i="16"/>
  <c r="O9835" i="16"/>
  <c r="O9836" i="16"/>
  <c r="O9837" i="16"/>
  <c r="O9838" i="16"/>
  <c r="O9839" i="16"/>
  <c r="O9840" i="16"/>
  <c r="O9841" i="16"/>
  <c r="O9842" i="16"/>
  <c r="O9843" i="16"/>
  <c r="O9844" i="16"/>
  <c r="O9845" i="16"/>
  <c r="O9846" i="16"/>
  <c r="O9847" i="16"/>
  <c r="O9848" i="16"/>
  <c r="O9849" i="16"/>
  <c r="O9850" i="16"/>
  <c r="O9851" i="16"/>
  <c r="O9852" i="16"/>
  <c r="O9853" i="16"/>
  <c r="O9854" i="16"/>
  <c r="O9855" i="16"/>
  <c r="O9856" i="16"/>
  <c r="O9857" i="16"/>
  <c r="O9858" i="16"/>
  <c r="O9859" i="16"/>
  <c r="O9860" i="16"/>
  <c r="O9861" i="16"/>
  <c r="O9862" i="16"/>
  <c r="O9863" i="16"/>
  <c r="O9864" i="16"/>
  <c r="O9865" i="16"/>
  <c r="O9866" i="16"/>
  <c r="O9867" i="16"/>
  <c r="O9868" i="16"/>
  <c r="O9869" i="16"/>
  <c r="O9870" i="16"/>
  <c r="O9871" i="16"/>
  <c r="O9872" i="16"/>
  <c r="O9873" i="16"/>
  <c r="O9874" i="16"/>
  <c r="O9875" i="16"/>
  <c r="O9876" i="16"/>
  <c r="O9877" i="16"/>
  <c r="O9878" i="16"/>
  <c r="O9879" i="16"/>
  <c r="O9880" i="16"/>
  <c r="O9881" i="16"/>
  <c r="O9882" i="16"/>
  <c r="O9883" i="16"/>
  <c r="O9884" i="16"/>
  <c r="O9885" i="16"/>
  <c r="O9886" i="16"/>
  <c r="O9887" i="16"/>
  <c r="O9888" i="16"/>
  <c r="O9889" i="16"/>
  <c r="O9890" i="16"/>
  <c r="O9891" i="16"/>
  <c r="O9892" i="16"/>
  <c r="O9893" i="16"/>
  <c r="O9894" i="16"/>
  <c r="O9895" i="16"/>
  <c r="O9896" i="16"/>
  <c r="O9897" i="16"/>
  <c r="O9898" i="16"/>
  <c r="O9899" i="16"/>
  <c r="O9900" i="16"/>
  <c r="O9901" i="16"/>
  <c r="O9902" i="16"/>
  <c r="O9903" i="16"/>
  <c r="O9904" i="16"/>
  <c r="O9905" i="16"/>
  <c r="O9906" i="16"/>
  <c r="O9907" i="16"/>
  <c r="O9908" i="16"/>
  <c r="O9909" i="16"/>
  <c r="O9910" i="16"/>
  <c r="O9911" i="16"/>
  <c r="O9912" i="16"/>
  <c r="O9913" i="16"/>
  <c r="O9914" i="16"/>
  <c r="O9915" i="16"/>
  <c r="O9916" i="16"/>
  <c r="O9917" i="16"/>
  <c r="O9918" i="16"/>
  <c r="O9919" i="16"/>
  <c r="O9920" i="16"/>
  <c r="O9921" i="16"/>
  <c r="O9922" i="16"/>
  <c r="O9923" i="16"/>
  <c r="O9924" i="16"/>
  <c r="O9925" i="16"/>
  <c r="O9926" i="16"/>
  <c r="O9927" i="16"/>
  <c r="O9928" i="16"/>
  <c r="O9929" i="16"/>
  <c r="O9930" i="16"/>
  <c r="O9931" i="16"/>
  <c r="O9932" i="16"/>
  <c r="O9933" i="16"/>
  <c r="O9934" i="16"/>
  <c r="O9935" i="16"/>
  <c r="O9936" i="16"/>
  <c r="O9937" i="16"/>
  <c r="O9938" i="16"/>
  <c r="O9939" i="16"/>
  <c r="O9940" i="16"/>
  <c r="O9941" i="16"/>
  <c r="O9942" i="16"/>
  <c r="O9943" i="16"/>
  <c r="O9944" i="16"/>
  <c r="O9945" i="16"/>
  <c r="O9946" i="16"/>
  <c r="O9947" i="16"/>
  <c r="O9948" i="16"/>
  <c r="O9949" i="16"/>
  <c r="O9950" i="16"/>
  <c r="O9951" i="16"/>
  <c r="O9952" i="16"/>
  <c r="O9953" i="16"/>
  <c r="O9954" i="16"/>
  <c r="O9955" i="16"/>
  <c r="O9956" i="16"/>
  <c r="O9957" i="16"/>
  <c r="O9958" i="16"/>
  <c r="O9959" i="16"/>
  <c r="O9960" i="16"/>
  <c r="O9961" i="16"/>
  <c r="O9962" i="16"/>
  <c r="O9963" i="16"/>
  <c r="O9964" i="16"/>
  <c r="O9965" i="16"/>
  <c r="O9966" i="16"/>
  <c r="O9967" i="16"/>
  <c r="O9968" i="16"/>
  <c r="O9969" i="16"/>
  <c r="O9970" i="16"/>
  <c r="O9971" i="16"/>
  <c r="O9972" i="16"/>
  <c r="O9973" i="16"/>
  <c r="O9974" i="16"/>
  <c r="O9975" i="16"/>
  <c r="O9976" i="16"/>
  <c r="O9977" i="16"/>
  <c r="O9978" i="16"/>
  <c r="O9979" i="16"/>
  <c r="O9980" i="16"/>
  <c r="O9981" i="16"/>
  <c r="O9982" i="16"/>
  <c r="O9983" i="16"/>
  <c r="O9984" i="16"/>
  <c r="O9985" i="16"/>
  <c r="O9986" i="16"/>
  <c r="O9987" i="16"/>
  <c r="O9988" i="16"/>
  <c r="O9989" i="16"/>
  <c r="O9990" i="16"/>
  <c r="O9991" i="16"/>
  <c r="O9992" i="16"/>
  <c r="O9993" i="16"/>
  <c r="O9994" i="16"/>
  <c r="O9995" i="16"/>
  <c r="O9996" i="16"/>
  <c r="O9997" i="16"/>
  <c r="O9998" i="16"/>
  <c r="O9999" i="16"/>
  <c r="O10000" i="16"/>
  <c r="O10001" i="16"/>
  <c r="O10002" i="16"/>
  <c r="O10003" i="16"/>
  <c r="O10004" i="16"/>
  <c r="O10005" i="16"/>
  <c r="O10006" i="16"/>
  <c r="O10007" i="16"/>
  <c r="O10008" i="16"/>
  <c r="O10009" i="16"/>
  <c r="O10010" i="16"/>
  <c r="O10011" i="16"/>
  <c r="O10012" i="16"/>
  <c r="P183" i="16" a="1"/>
  <c r="P183" i="16"/>
  <c r="P184" i="16" a="1"/>
  <c r="P184" i="16"/>
  <c r="P185" i="16" a="1"/>
  <c r="P185" i="16"/>
  <c r="P186" i="16" a="1"/>
  <c r="P186" i="16"/>
  <c r="P187" i="16" a="1"/>
  <c r="P187" i="16"/>
  <c r="P188" i="16" a="1"/>
  <c r="P188" i="16"/>
  <c r="P189" i="16" a="1"/>
  <c r="P189" i="16"/>
  <c r="P190" i="16" a="1"/>
  <c r="P190" i="16"/>
  <c r="P191" i="16" a="1"/>
  <c r="P191" i="16"/>
  <c r="P192" i="16" a="1"/>
  <c r="P192" i="16"/>
  <c r="P193" i="16" a="1"/>
  <c r="P193" i="16"/>
  <c r="P194" i="16" a="1"/>
  <c r="P194" i="16"/>
  <c r="P195" i="16" a="1"/>
  <c r="P195" i="16"/>
  <c r="P196" i="16" a="1"/>
  <c r="P196" i="16"/>
  <c r="P197" i="16" a="1"/>
  <c r="P197" i="16"/>
  <c r="P198" i="16" a="1"/>
  <c r="P198" i="16"/>
  <c r="P199" i="16" a="1"/>
  <c r="P199" i="16"/>
  <c r="P200" i="16" a="1"/>
  <c r="P200" i="16"/>
  <c r="P201" i="16" a="1"/>
  <c r="P201" i="16"/>
  <c r="P202" i="16" a="1"/>
  <c r="P202" i="16"/>
  <c r="P203" i="16" a="1"/>
  <c r="P203" i="16"/>
  <c r="P204" i="16" a="1"/>
  <c r="P204" i="16"/>
  <c r="P205" i="16" a="1"/>
  <c r="P205" i="16"/>
  <c r="P206" i="16" a="1"/>
  <c r="P206" i="16"/>
  <c r="P207" i="16" a="1"/>
  <c r="P207" i="16"/>
  <c r="P208" i="16" a="1"/>
  <c r="P208" i="16"/>
  <c r="P209" i="16" a="1"/>
  <c r="P209" i="16"/>
  <c r="P210" i="16" a="1"/>
  <c r="P210" i="16"/>
  <c r="P211" i="16" a="1"/>
  <c r="P211" i="16"/>
  <c r="P212" i="16" a="1"/>
  <c r="P212" i="16"/>
  <c r="P213" i="16" a="1"/>
  <c r="P213" i="16"/>
  <c r="P214" i="16" a="1"/>
  <c r="P214" i="16"/>
  <c r="P215" i="16" a="1"/>
  <c r="P215" i="16"/>
  <c r="P216" i="16" a="1"/>
  <c r="P216" i="16"/>
  <c r="P217" i="16" a="1"/>
  <c r="P217" i="16"/>
  <c r="P218" i="16" a="1"/>
  <c r="P218" i="16"/>
  <c r="P219" i="16" a="1"/>
  <c r="P219" i="16"/>
  <c r="P220" i="16" a="1"/>
  <c r="P220" i="16"/>
  <c r="P221" i="16" a="1"/>
  <c r="P221" i="16"/>
  <c r="P222" i="16" a="1"/>
  <c r="P222" i="16"/>
  <c r="P223" i="16" a="1"/>
  <c r="P223" i="16"/>
  <c r="P224" i="16" a="1"/>
  <c r="P224" i="16"/>
  <c r="P225" i="16" a="1"/>
  <c r="P225" i="16"/>
  <c r="P226" i="16" a="1"/>
  <c r="P226" i="16"/>
  <c r="P227" i="16" a="1"/>
  <c r="P227" i="16"/>
  <c r="P228" i="16" a="1"/>
  <c r="P228" i="16"/>
  <c r="P229" i="16" a="1"/>
  <c r="P229" i="16"/>
  <c r="P230" i="16" a="1"/>
  <c r="P230" i="16"/>
  <c r="P231" i="16" a="1"/>
  <c r="P231" i="16"/>
  <c r="P232" i="16" a="1"/>
  <c r="P232" i="16"/>
  <c r="P233" i="16" a="1"/>
  <c r="P233" i="16"/>
  <c r="P234" i="16" a="1"/>
  <c r="P234" i="16"/>
  <c r="P235" i="16" a="1"/>
  <c r="P235" i="16"/>
  <c r="P236" i="16" a="1"/>
  <c r="P236" i="16"/>
  <c r="P237" i="16" a="1"/>
  <c r="P237" i="16"/>
  <c r="P238" i="16" a="1"/>
  <c r="P238" i="16"/>
  <c r="P239" i="16" a="1"/>
  <c r="P239" i="16"/>
  <c r="P240" i="16" a="1"/>
  <c r="P240" i="16"/>
  <c r="P241" i="16" a="1"/>
  <c r="P241" i="16"/>
  <c r="P242" i="16" a="1"/>
  <c r="P242" i="16"/>
  <c r="P243" i="16" a="1"/>
  <c r="P243" i="16"/>
  <c r="P244" i="16" a="1"/>
  <c r="P244" i="16"/>
  <c r="P245" i="16" a="1"/>
  <c r="P245" i="16"/>
  <c r="P246" i="16" a="1"/>
  <c r="P246" i="16"/>
  <c r="P247" i="16" a="1"/>
  <c r="P247" i="16"/>
  <c r="P248" i="16" a="1"/>
  <c r="P248" i="16"/>
  <c r="P249" i="16" a="1"/>
  <c r="P249" i="16"/>
  <c r="P250" i="16" a="1"/>
  <c r="P250" i="16"/>
  <c r="P251" i="16" a="1"/>
  <c r="P251" i="16"/>
  <c r="P252" i="16" a="1"/>
  <c r="P252" i="16"/>
  <c r="P253" i="16" a="1"/>
  <c r="P253" i="16"/>
  <c r="P254" i="16" a="1"/>
  <c r="P254" i="16"/>
  <c r="P255" i="16" a="1"/>
  <c r="P255" i="16"/>
  <c r="P256" i="16" a="1"/>
  <c r="P256" i="16"/>
  <c r="P257" i="16" a="1"/>
  <c r="P257" i="16"/>
  <c r="P258" i="16" a="1"/>
  <c r="P258" i="16"/>
  <c r="P259" i="16" a="1"/>
  <c r="P259" i="16"/>
  <c r="P260" i="16" a="1"/>
  <c r="P260" i="16"/>
  <c r="P261" i="16" a="1"/>
  <c r="P261" i="16"/>
  <c r="P262" i="16" a="1"/>
  <c r="P262" i="16"/>
  <c r="P263" i="16" a="1"/>
  <c r="P263" i="16"/>
  <c r="P264" i="16" a="1"/>
  <c r="P264" i="16"/>
  <c r="P265" i="16" a="1"/>
  <c r="P265" i="16"/>
  <c r="P266" i="16" a="1"/>
  <c r="P266" i="16"/>
  <c r="P267" i="16" a="1"/>
  <c r="P267" i="16"/>
  <c r="P268" i="16" a="1"/>
  <c r="P268" i="16"/>
  <c r="P269" i="16" a="1"/>
  <c r="P269" i="16"/>
  <c r="P270" i="16" a="1"/>
  <c r="P270" i="16"/>
  <c r="P271" i="16" a="1"/>
  <c r="P271" i="16"/>
  <c r="P272" i="16" a="1"/>
  <c r="P272" i="16"/>
  <c r="P273" i="16" a="1"/>
  <c r="P273" i="16"/>
  <c r="P274" i="16" a="1"/>
  <c r="P274" i="16"/>
  <c r="P275" i="16" a="1"/>
  <c r="P275" i="16"/>
  <c r="P276" i="16" a="1"/>
  <c r="P276" i="16"/>
  <c r="P277" i="16" a="1"/>
  <c r="P277" i="16"/>
  <c r="P278" i="16" a="1"/>
  <c r="P278" i="16"/>
  <c r="P279" i="16" a="1"/>
  <c r="P279" i="16"/>
  <c r="P280" i="16" a="1"/>
  <c r="P280" i="16"/>
  <c r="P281" i="16" a="1"/>
  <c r="P281" i="16"/>
  <c r="P282" i="16" a="1"/>
  <c r="P282" i="16"/>
  <c r="P283" i="16" a="1"/>
  <c r="P283" i="16"/>
  <c r="P284" i="16" a="1"/>
  <c r="P284" i="16"/>
  <c r="P285" i="16" a="1"/>
  <c r="P285" i="16"/>
  <c r="P286" i="16" a="1"/>
  <c r="P286" i="16"/>
  <c r="P287" i="16" a="1"/>
  <c r="P287" i="16"/>
  <c r="P288" i="16" a="1"/>
  <c r="P288" i="16"/>
  <c r="P289" i="16" a="1"/>
  <c r="P289" i="16"/>
  <c r="P290" i="16" a="1"/>
  <c r="P290" i="16"/>
  <c r="P291" i="16" a="1"/>
  <c r="P291" i="16"/>
  <c r="P292" i="16" a="1"/>
  <c r="P292" i="16"/>
  <c r="P293" i="16" a="1"/>
  <c r="P293" i="16"/>
  <c r="P294" i="16" a="1"/>
  <c r="P294" i="16"/>
  <c r="P295" i="16" a="1"/>
  <c r="P295" i="16"/>
  <c r="P296" i="16" a="1"/>
  <c r="P296" i="16"/>
  <c r="P297" i="16" a="1"/>
  <c r="P297" i="16"/>
  <c r="P298" i="16" a="1"/>
  <c r="P298" i="16"/>
  <c r="P299" i="16" a="1"/>
  <c r="P299" i="16"/>
  <c r="P300" i="16" a="1"/>
  <c r="P300" i="16"/>
  <c r="P301" i="16" a="1"/>
  <c r="P301" i="16"/>
  <c r="P302" i="16" a="1"/>
  <c r="P302" i="16"/>
  <c r="P303" i="16" a="1"/>
  <c r="P303" i="16"/>
  <c r="P304" i="16" a="1"/>
  <c r="P304" i="16"/>
  <c r="P305" i="16" a="1"/>
  <c r="P305" i="16"/>
  <c r="P306" i="16" a="1"/>
  <c r="P306" i="16"/>
  <c r="P307" i="16" a="1"/>
  <c r="P307" i="16"/>
  <c r="P308" i="16" a="1"/>
  <c r="P308" i="16"/>
  <c r="P309" i="16" a="1"/>
  <c r="P309" i="16"/>
  <c r="P310" i="16" a="1"/>
  <c r="P310" i="16"/>
  <c r="P311" i="16" a="1"/>
  <c r="P311" i="16"/>
  <c r="P312" i="16" a="1"/>
  <c r="P312" i="16"/>
  <c r="P313" i="16" a="1"/>
  <c r="P313" i="16"/>
  <c r="P314" i="16" a="1"/>
  <c r="P314" i="16"/>
  <c r="P315" i="16" a="1"/>
  <c r="P315" i="16"/>
  <c r="P316" i="16" a="1"/>
  <c r="P316" i="16"/>
  <c r="P317" i="16" a="1"/>
  <c r="P317" i="16"/>
  <c r="P318" i="16" a="1"/>
  <c r="P318" i="16"/>
  <c r="P319" i="16" a="1"/>
  <c r="P319" i="16"/>
  <c r="P320" i="16" a="1"/>
  <c r="P320" i="16"/>
  <c r="P321" i="16" a="1"/>
  <c r="P321" i="16"/>
  <c r="P322" i="16" a="1"/>
  <c r="P322" i="16"/>
  <c r="P323" i="16" a="1"/>
  <c r="P323" i="16"/>
  <c r="P324" i="16" a="1"/>
  <c r="P324" i="16"/>
  <c r="P325" i="16" a="1"/>
  <c r="P325" i="16"/>
  <c r="P326" i="16" a="1"/>
  <c r="P326" i="16"/>
  <c r="P327" i="16" a="1"/>
  <c r="P327" i="16"/>
  <c r="P328" i="16" a="1"/>
  <c r="P328" i="16"/>
  <c r="P329" i="16" a="1"/>
  <c r="P329" i="16"/>
  <c r="P330" i="16" a="1"/>
  <c r="P330" i="16"/>
  <c r="P331" i="16" a="1"/>
  <c r="P331" i="16"/>
  <c r="P332" i="16" a="1"/>
  <c r="P332" i="16"/>
  <c r="P333" i="16" a="1"/>
  <c r="P333" i="16"/>
  <c r="P334" i="16" a="1"/>
  <c r="P334" i="16"/>
  <c r="P335" i="16" a="1"/>
  <c r="P335" i="16"/>
  <c r="P336" i="16" a="1"/>
  <c r="P336" i="16"/>
  <c r="P337" i="16" a="1"/>
  <c r="P337" i="16"/>
  <c r="P338" i="16" a="1"/>
  <c r="P338" i="16"/>
  <c r="P339" i="16" a="1"/>
  <c r="P339" i="16"/>
  <c r="P340" i="16" a="1"/>
  <c r="P340" i="16"/>
  <c r="P341" i="16" a="1"/>
  <c r="P341" i="16"/>
  <c r="P342" i="16" a="1"/>
  <c r="P342" i="16"/>
  <c r="P343" i="16" a="1"/>
  <c r="P343" i="16"/>
  <c r="P344" i="16" a="1"/>
  <c r="P344" i="16"/>
  <c r="P345" i="16" a="1"/>
  <c r="P345" i="16"/>
  <c r="P346" i="16" a="1"/>
  <c r="P346" i="16"/>
  <c r="P347" i="16" a="1"/>
  <c r="P347" i="16"/>
  <c r="P348" i="16" a="1"/>
  <c r="P348" i="16"/>
  <c r="P349" i="16" a="1"/>
  <c r="P349" i="16"/>
  <c r="P350" i="16" a="1"/>
  <c r="P350" i="16"/>
  <c r="P351" i="16" a="1"/>
  <c r="P351" i="16"/>
  <c r="P352" i="16" a="1"/>
  <c r="P352" i="16"/>
  <c r="P353" i="16" a="1"/>
  <c r="P353" i="16"/>
  <c r="P354" i="16" a="1"/>
  <c r="P354" i="16"/>
  <c r="P355" i="16" a="1"/>
  <c r="P355" i="16"/>
  <c r="P356" i="16" a="1"/>
  <c r="P356" i="16"/>
  <c r="P357" i="16" a="1"/>
  <c r="P357" i="16"/>
  <c r="P358" i="16" a="1"/>
  <c r="P358" i="16"/>
  <c r="P359" i="16" a="1"/>
  <c r="P359" i="16"/>
  <c r="P360" i="16" a="1"/>
  <c r="P360" i="16"/>
  <c r="P361" i="16" a="1"/>
  <c r="P361" i="16"/>
  <c r="P362" i="16" a="1"/>
  <c r="P362" i="16"/>
  <c r="P363" i="16" a="1"/>
  <c r="P363" i="16"/>
  <c r="P364" i="16" a="1"/>
  <c r="P364" i="16"/>
  <c r="P365" i="16" a="1"/>
  <c r="P365" i="16"/>
  <c r="P366" i="16" a="1"/>
  <c r="P366" i="16"/>
  <c r="P367" i="16" a="1"/>
  <c r="P367" i="16"/>
  <c r="P368" i="16" a="1"/>
  <c r="P368" i="16"/>
  <c r="P369" i="16" a="1"/>
  <c r="P369" i="16"/>
  <c r="P370" i="16" a="1"/>
  <c r="P370" i="16"/>
  <c r="P371" i="16" a="1"/>
  <c r="P371" i="16"/>
  <c r="P372" i="16" a="1"/>
  <c r="P372" i="16"/>
  <c r="P373" i="16" a="1"/>
  <c r="P373" i="16"/>
  <c r="P374" i="16" a="1"/>
  <c r="P374" i="16"/>
  <c r="P375" i="16" a="1"/>
  <c r="P375" i="16"/>
  <c r="P376" i="16" a="1"/>
  <c r="P376" i="16"/>
  <c r="P377" i="16" a="1"/>
  <c r="P377" i="16"/>
  <c r="P378" i="16" a="1"/>
  <c r="P378" i="16"/>
  <c r="P379" i="16" a="1"/>
  <c r="P379" i="16"/>
  <c r="P380" i="16" a="1"/>
  <c r="P380" i="16"/>
  <c r="P381" i="16" a="1"/>
  <c r="P381" i="16"/>
  <c r="P382" i="16" a="1"/>
  <c r="P382" i="16"/>
  <c r="P383" i="16" a="1"/>
  <c r="P383" i="16"/>
  <c r="P384" i="16" a="1"/>
  <c r="P384" i="16"/>
  <c r="P385" i="16" a="1"/>
  <c r="P385" i="16"/>
  <c r="P386" i="16" a="1"/>
  <c r="P386" i="16"/>
  <c r="P387" i="16" a="1"/>
  <c r="P387" i="16"/>
  <c r="P388" i="16" a="1"/>
  <c r="P388" i="16"/>
  <c r="P389" i="16" a="1"/>
  <c r="P389" i="16"/>
  <c r="P390" i="16" a="1"/>
  <c r="P390" i="16"/>
  <c r="P391" i="16" a="1"/>
  <c r="P391" i="16"/>
  <c r="P392" i="16" a="1"/>
  <c r="P392" i="16"/>
  <c r="P393" i="16" a="1"/>
  <c r="P393" i="16"/>
  <c r="P394" i="16" a="1"/>
  <c r="P394" i="16"/>
  <c r="P395" i="16" a="1"/>
  <c r="P395" i="16"/>
  <c r="P396" i="16" a="1"/>
  <c r="P396" i="16"/>
  <c r="P397" i="16" a="1"/>
  <c r="P397" i="16"/>
  <c r="P398" i="16" a="1"/>
  <c r="P398" i="16"/>
  <c r="P399" i="16" a="1"/>
  <c r="P399" i="16"/>
  <c r="P400" i="16" a="1"/>
  <c r="P400" i="16"/>
  <c r="P401" i="16" a="1"/>
  <c r="P401" i="16"/>
  <c r="P402" i="16" a="1"/>
  <c r="P402" i="16"/>
  <c r="P403" i="16" a="1"/>
  <c r="P403" i="16"/>
  <c r="P404" i="16" a="1"/>
  <c r="P404" i="16"/>
  <c r="P405" i="16" a="1"/>
  <c r="P405" i="16"/>
  <c r="P406" i="16" a="1"/>
  <c r="P406" i="16"/>
  <c r="P407" i="16" a="1"/>
  <c r="P407" i="16"/>
  <c r="P408" i="16" a="1"/>
  <c r="P408" i="16"/>
  <c r="P409" i="16" a="1"/>
  <c r="P409" i="16"/>
  <c r="P410" i="16" a="1"/>
  <c r="P410" i="16"/>
  <c r="P411" i="16" a="1"/>
  <c r="P411" i="16"/>
  <c r="P412" i="16" a="1"/>
  <c r="P412" i="16"/>
  <c r="P413" i="16" a="1"/>
  <c r="P413" i="16"/>
  <c r="P414" i="16" a="1"/>
  <c r="P414" i="16"/>
  <c r="P415" i="16" a="1"/>
  <c r="P415" i="16"/>
  <c r="P416" i="16" a="1"/>
  <c r="P416" i="16"/>
  <c r="P417" i="16" a="1"/>
  <c r="P417" i="16"/>
  <c r="P418" i="16" a="1"/>
  <c r="P418" i="16"/>
  <c r="P419" i="16" a="1"/>
  <c r="P419" i="16"/>
  <c r="P420" i="16" a="1"/>
  <c r="P420" i="16"/>
  <c r="P421" i="16" a="1"/>
  <c r="P421" i="16"/>
  <c r="P422" i="16" a="1"/>
  <c r="P422" i="16"/>
  <c r="P423" i="16" a="1"/>
  <c r="P423" i="16"/>
  <c r="P424" i="16" a="1"/>
  <c r="P424" i="16"/>
  <c r="P425" i="16" a="1"/>
  <c r="P425" i="16"/>
  <c r="P426" i="16" a="1"/>
  <c r="P426" i="16"/>
  <c r="P427" i="16" a="1"/>
  <c r="P427" i="16"/>
  <c r="P428" i="16" a="1"/>
  <c r="P428" i="16"/>
  <c r="P429" i="16" a="1"/>
  <c r="P429" i="16"/>
  <c r="P430" i="16" a="1"/>
  <c r="P430" i="16"/>
  <c r="P431" i="16" a="1"/>
  <c r="P431" i="16"/>
  <c r="P432" i="16" a="1"/>
  <c r="P432" i="16"/>
  <c r="P433" i="16" a="1"/>
  <c r="P433" i="16"/>
  <c r="P434" i="16" a="1"/>
  <c r="P434" i="16"/>
  <c r="P435" i="16" a="1"/>
  <c r="P435" i="16"/>
  <c r="P436" i="16" a="1"/>
  <c r="P436" i="16"/>
  <c r="P437" i="16" a="1"/>
  <c r="P437" i="16"/>
  <c r="P438" i="16" a="1"/>
  <c r="P438" i="16"/>
  <c r="P439" i="16" a="1"/>
  <c r="P439" i="16"/>
  <c r="P440" i="16" a="1"/>
  <c r="P440" i="16"/>
  <c r="P441" i="16" a="1"/>
  <c r="P441" i="16"/>
  <c r="P442" i="16" a="1"/>
  <c r="P442" i="16"/>
  <c r="P443" i="16" a="1"/>
  <c r="P443" i="16"/>
  <c r="P444" i="16" a="1"/>
  <c r="P444" i="16"/>
  <c r="P445" i="16" a="1"/>
  <c r="P445" i="16"/>
  <c r="P446" i="16" a="1"/>
  <c r="P446" i="16"/>
  <c r="P447" i="16" a="1"/>
  <c r="P447" i="16"/>
  <c r="P448" i="16" a="1"/>
  <c r="P448" i="16"/>
  <c r="P449" i="16" a="1"/>
  <c r="P449" i="16"/>
  <c r="P450" i="16" a="1"/>
  <c r="P450" i="16"/>
  <c r="P451" i="16" a="1"/>
  <c r="P451" i="16"/>
  <c r="P452" i="16" a="1"/>
  <c r="P452" i="16"/>
  <c r="P453" i="16" a="1"/>
  <c r="P453" i="16"/>
  <c r="P454" i="16" a="1"/>
  <c r="P454" i="16"/>
  <c r="P455" i="16" a="1"/>
  <c r="P455" i="16"/>
  <c r="P456" i="16" a="1"/>
  <c r="P456" i="16"/>
  <c r="P457" i="16" a="1"/>
  <c r="P457" i="16"/>
  <c r="P458" i="16" a="1"/>
  <c r="P458" i="16"/>
  <c r="P459" i="16" a="1"/>
  <c r="P459" i="16"/>
  <c r="P460" i="16" a="1"/>
  <c r="P460" i="16"/>
  <c r="P461" i="16" a="1"/>
  <c r="P461" i="16"/>
  <c r="P462" i="16" a="1"/>
  <c r="P462" i="16"/>
  <c r="P463" i="16" a="1"/>
  <c r="P463" i="16"/>
  <c r="P464" i="16" a="1"/>
  <c r="P464" i="16"/>
  <c r="P465" i="16" a="1"/>
  <c r="P465" i="16"/>
  <c r="P466" i="16" a="1"/>
  <c r="P466" i="16"/>
  <c r="P467" i="16" a="1"/>
  <c r="P467" i="16"/>
  <c r="P468" i="16" a="1"/>
  <c r="P468" i="16"/>
  <c r="P469" i="16" a="1"/>
  <c r="P469" i="16"/>
  <c r="P470" i="16" a="1"/>
  <c r="P470" i="16"/>
  <c r="P471" i="16" a="1"/>
  <c r="P471" i="16"/>
  <c r="P472" i="16" a="1"/>
  <c r="P472" i="16"/>
  <c r="P473" i="16" a="1"/>
  <c r="P473" i="16"/>
  <c r="P474" i="16" a="1"/>
  <c r="P474" i="16"/>
  <c r="P475" i="16" a="1"/>
  <c r="P475" i="16"/>
  <c r="P476" i="16" a="1"/>
  <c r="P476" i="16"/>
  <c r="P477" i="16" a="1"/>
  <c r="P477" i="16"/>
  <c r="P478" i="16" a="1"/>
  <c r="P478" i="16"/>
  <c r="P479" i="16" a="1"/>
  <c r="P479" i="16"/>
  <c r="P480" i="16" a="1"/>
  <c r="P480" i="16"/>
  <c r="P481" i="16" a="1"/>
  <c r="P481" i="16"/>
  <c r="P482" i="16" a="1"/>
  <c r="P482" i="16"/>
  <c r="P483" i="16" a="1"/>
  <c r="P483" i="16"/>
  <c r="P484" i="16" a="1"/>
  <c r="P484" i="16"/>
  <c r="P485" i="16" a="1"/>
  <c r="P485" i="16"/>
  <c r="P486" i="16" a="1"/>
  <c r="P486" i="16"/>
  <c r="P487" i="16" a="1"/>
  <c r="P487" i="16"/>
  <c r="P488" i="16" a="1"/>
  <c r="P488" i="16"/>
  <c r="P489" i="16" a="1"/>
  <c r="P489" i="16"/>
  <c r="P490" i="16" a="1"/>
  <c r="P490" i="16"/>
  <c r="P491" i="16" a="1"/>
  <c r="P491" i="16"/>
  <c r="P492" i="16" a="1"/>
  <c r="P492" i="16"/>
  <c r="P493" i="16" a="1"/>
  <c r="P493" i="16"/>
  <c r="P494" i="16" a="1"/>
  <c r="P494" i="16"/>
  <c r="P495" i="16" a="1"/>
  <c r="P495" i="16"/>
  <c r="P496" i="16" a="1"/>
  <c r="P496" i="16"/>
  <c r="P497" i="16" a="1"/>
  <c r="P497" i="16"/>
  <c r="P498" i="16" a="1"/>
  <c r="P498" i="16"/>
  <c r="P499" i="16" a="1"/>
  <c r="P499" i="16"/>
  <c r="P500" i="16" a="1"/>
  <c r="P500" i="16"/>
  <c r="P501" i="16" a="1"/>
  <c r="P501" i="16"/>
  <c r="P502" i="16" a="1"/>
  <c r="P502" i="16"/>
  <c r="P503" i="16" a="1"/>
  <c r="P503" i="16"/>
  <c r="P504" i="16" a="1"/>
  <c r="P504" i="16"/>
  <c r="P505" i="16" a="1"/>
  <c r="P505" i="16"/>
  <c r="P506" i="16" a="1"/>
  <c r="P506" i="16"/>
  <c r="P507" i="16" a="1"/>
  <c r="P507" i="16"/>
  <c r="P508" i="16" a="1"/>
  <c r="P508" i="16"/>
  <c r="P509" i="16" a="1"/>
  <c r="P509" i="16"/>
  <c r="P510" i="16" a="1"/>
  <c r="P510" i="16"/>
  <c r="P511" i="16" a="1"/>
  <c r="P511" i="16"/>
  <c r="P512" i="16" a="1"/>
  <c r="P512" i="16"/>
  <c r="P513" i="16" a="1"/>
  <c r="P513" i="16"/>
  <c r="P514" i="16" a="1"/>
  <c r="P514" i="16"/>
  <c r="P515" i="16" a="1"/>
  <c r="P515" i="16"/>
  <c r="P516" i="16" a="1"/>
  <c r="P516" i="16"/>
  <c r="P517" i="16" a="1"/>
  <c r="P517" i="16"/>
  <c r="P518" i="16" a="1"/>
  <c r="P518" i="16"/>
  <c r="P519" i="16" a="1"/>
  <c r="P519" i="16"/>
  <c r="P520" i="16" a="1"/>
  <c r="P520" i="16"/>
  <c r="P521" i="16" a="1"/>
  <c r="P521" i="16"/>
  <c r="P522" i="16" a="1"/>
  <c r="P522" i="16"/>
  <c r="P523" i="16" a="1"/>
  <c r="P523" i="16"/>
  <c r="P524" i="16" a="1"/>
  <c r="P524" i="16"/>
  <c r="P525" i="16" a="1"/>
  <c r="P525" i="16"/>
  <c r="P526" i="16" a="1"/>
  <c r="P526" i="16"/>
  <c r="P527" i="16" a="1"/>
  <c r="P527" i="16"/>
  <c r="P528" i="16" a="1"/>
  <c r="P528" i="16"/>
  <c r="P529" i="16" a="1"/>
  <c r="P529" i="16"/>
  <c r="P530" i="16" a="1"/>
  <c r="P530" i="16"/>
  <c r="P531" i="16" a="1"/>
  <c r="P531" i="16"/>
  <c r="P532" i="16" a="1"/>
  <c r="P532" i="16"/>
  <c r="P533" i="16" a="1"/>
  <c r="P533" i="16"/>
  <c r="P534" i="16" a="1"/>
  <c r="P534" i="16"/>
  <c r="P535" i="16" a="1"/>
  <c r="P535" i="16"/>
  <c r="P536" i="16" a="1"/>
  <c r="P536" i="16"/>
  <c r="P537" i="16" a="1"/>
  <c r="P537" i="16"/>
  <c r="P538" i="16" a="1"/>
  <c r="P538" i="16"/>
  <c r="P539" i="16" a="1"/>
  <c r="P539" i="16"/>
  <c r="P540" i="16" a="1"/>
  <c r="P540" i="16"/>
  <c r="P541" i="16" a="1"/>
  <c r="P541" i="16"/>
  <c r="P542" i="16" a="1"/>
  <c r="P542" i="16"/>
  <c r="P543" i="16" a="1"/>
  <c r="P543" i="16"/>
  <c r="P544" i="16" a="1"/>
  <c r="P544" i="16"/>
  <c r="P545" i="16" a="1"/>
  <c r="P545" i="16"/>
  <c r="P546" i="16" a="1"/>
  <c r="P546" i="16"/>
  <c r="P547" i="16" a="1"/>
  <c r="P547" i="16"/>
  <c r="P548" i="16" a="1"/>
  <c r="P548" i="16"/>
  <c r="P549" i="16" a="1"/>
  <c r="P549" i="16"/>
  <c r="P550" i="16" a="1"/>
  <c r="P550" i="16"/>
  <c r="P551" i="16" a="1"/>
  <c r="P551" i="16"/>
  <c r="P552" i="16" a="1"/>
  <c r="P552" i="16"/>
  <c r="P553" i="16" a="1"/>
  <c r="P553" i="16"/>
  <c r="P554" i="16" a="1"/>
  <c r="P554" i="16"/>
  <c r="P555" i="16" a="1"/>
  <c r="P555" i="16"/>
  <c r="P556" i="16" a="1"/>
  <c r="P556" i="16"/>
  <c r="P557" i="16" a="1"/>
  <c r="P557" i="16"/>
  <c r="P558" i="16" a="1"/>
  <c r="P558" i="16"/>
  <c r="P559" i="16" a="1"/>
  <c r="P559" i="16"/>
  <c r="P560" i="16" a="1"/>
  <c r="P560" i="16"/>
  <c r="P561" i="16" a="1"/>
  <c r="P561" i="16"/>
  <c r="P562" i="16" a="1"/>
  <c r="P562" i="16"/>
  <c r="P563" i="16" a="1"/>
  <c r="P563" i="16"/>
  <c r="P564" i="16" a="1"/>
  <c r="P564" i="16"/>
  <c r="P565" i="16" a="1"/>
  <c r="P565" i="16"/>
  <c r="P566" i="16" a="1"/>
  <c r="P566" i="16"/>
  <c r="P567" i="16" a="1"/>
  <c r="P567" i="16"/>
  <c r="P568" i="16" a="1"/>
  <c r="P568" i="16"/>
  <c r="P569" i="16" a="1"/>
  <c r="P569" i="16"/>
  <c r="P570" i="16" a="1"/>
  <c r="P570" i="16"/>
  <c r="P571" i="16" a="1"/>
  <c r="P571" i="16"/>
  <c r="P572" i="16" a="1"/>
  <c r="P572" i="16"/>
  <c r="P573" i="16" a="1"/>
  <c r="P573" i="16"/>
  <c r="P574" i="16" a="1"/>
  <c r="P574" i="16"/>
  <c r="P575" i="16" a="1"/>
  <c r="P575" i="16"/>
  <c r="P576" i="16" a="1"/>
  <c r="P576" i="16"/>
  <c r="P577" i="16" a="1"/>
  <c r="P577" i="16"/>
  <c r="P578" i="16" a="1"/>
  <c r="P578" i="16"/>
  <c r="P579" i="16" a="1"/>
  <c r="P579" i="16"/>
  <c r="P580" i="16" a="1"/>
  <c r="P580" i="16"/>
  <c r="P581" i="16" a="1"/>
  <c r="P581" i="16"/>
  <c r="P582" i="16" a="1"/>
  <c r="P582" i="16"/>
  <c r="P583" i="16" a="1"/>
  <c r="P583" i="16"/>
  <c r="P584" i="16" a="1"/>
  <c r="P584" i="16"/>
  <c r="P585" i="16" a="1"/>
  <c r="P585" i="16"/>
  <c r="P586" i="16" a="1"/>
  <c r="P586" i="16"/>
  <c r="P587" i="16" a="1"/>
  <c r="P587" i="16"/>
  <c r="P588" i="16" a="1"/>
  <c r="P588" i="16"/>
  <c r="P589" i="16" a="1"/>
  <c r="P589" i="16"/>
  <c r="P590" i="16" a="1"/>
  <c r="P590" i="16"/>
  <c r="P591" i="16" a="1"/>
  <c r="P591" i="16"/>
  <c r="P592" i="16" a="1"/>
  <c r="P592" i="16"/>
  <c r="P593" i="16" a="1"/>
  <c r="P593" i="16"/>
  <c r="P594" i="16" a="1"/>
  <c r="P594" i="16"/>
  <c r="P595" i="16" a="1"/>
  <c r="P595" i="16"/>
  <c r="P596" i="16" a="1"/>
  <c r="P596" i="16"/>
  <c r="P597" i="16" a="1"/>
  <c r="P597" i="16"/>
  <c r="P598" i="16" a="1"/>
  <c r="P598" i="16"/>
  <c r="P599" i="16" a="1"/>
  <c r="P599" i="16"/>
  <c r="P600" i="16" a="1"/>
  <c r="P600" i="16"/>
  <c r="P601" i="16" a="1"/>
  <c r="P601" i="16"/>
  <c r="P602" i="16" a="1"/>
  <c r="P602" i="16"/>
  <c r="P603" i="16" a="1"/>
  <c r="P603" i="16"/>
  <c r="P604" i="16" a="1"/>
  <c r="P604" i="16"/>
  <c r="P605" i="16" a="1"/>
  <c r="P605" i="16"/>
  <c r="P606" i="16" a="1"/>
  <c r="P606" i="16"/>
  <c r="P607" i="16" a="1"/>
  <c r="P607" i="16"/>
  <c r="P608" i="16" a="1"/>
  <c r="P608" i="16"/>
  <c r="P609" i="16" a="1"/>
  <c r="P609" i="16"/>
  <c r="P610" i="16" a="1"/>
  <c r="P610" i="16"/>
  <c r="P611" i="16" a="1"/>
  <c r="P611" i="16"/>
  <c r="P612" i="16" a="1"/>
  <c r="P612" i="16"/>
  <c r="P613" i="16" a="1"/>
  <c r="P613" i="16"/>
  <c r="P614" i="16" a="1"/>
  <c r="P614" i="16"/>
  <c r="P615" i="16" a="1"/>
  <c r="P615" i="16"/>
  <c r="P616" i="16" a="1"/>
  <c r="P616" i="16"/>
  <c r="P617" i="16" a="1"/>
  <c r="P617" i="16"/>
  <c r="P618" i="16" a="1"/>
  <c r="P618" i="16"/>
  <c r="P619" i="16" a="1"/>
  <c r="P619" i="16"/>
  <c r="P620" i="16" a="1"/>
  <c r="P620" i="16"/>
  <c r="P621" i="16" a="1"/>
  <c r="P621" i="16"/>
  <c r="P622" i="16" a="1"/>
  <c r="P622" i="16"/>
  <c r="P623" i="16" a="1"/>
  <c r="P623" i="16"/>
  <c r="P624" i="16" a="1"/>
  <c r="P624" i="16"/>
  <c r="P625" i="16" a="1"/>
  <c r="P625" i="16"/>
  <c r="P626" i="16" a="1"/>
  <c r="P626" i="16"/>
  <c r="P627" i="16" a="1"/>
  <c r="P627" i="16"/>
  <c r="P628" i="16" a="1"/>
  <c r="P628" i="16"/>
  <c r="P629" i="16" a="1"/>
  <c r="P629" i="16"/>
  <c r="P630" i="16" a="1"/>
  <c r="P630" i="16"/>
  <c r="P631" i="16" a="1"/>
  <c r="P631" i="16"/>
  <c r="P632" i="16" a="1"/>
  <c r="P632" i="16"/>
  <c r="P633" i="16" a="1"/>
  <c r="P633" i="16"/>
  <c r="P634" i="16" a="1"/>
  <c r="P634" i="16"/>
  <c r="P635" i="16" a="1"/>
  <c r="P635" i="16"/>
  <c r="P636" i="16" a="1"/>
  <c r="P636" i="16"/>
  <c r="P637" i="16" a="1"/>
  <c r="P637" i="16"/>
  <c r="P638" i="16" a="1"/>
  <c r="P638" i="16"/>
  <c r="P639" i="16" a="1"/>
  <c r="P639" i="16"/>
  <c r="P640" i="16" a="1"/>
  <c r="P640" i="16"/>
  <c r="P641" i="16" a="1"/>
  <c r="P641" i="16"/>
  <c r="P642" i="16" a="1"/>
  <c r="P642" i="16"/>
  <c r="P643" i="16" a="1"/>
  <c r="P643" i="16"/>
  <c r="P644" i="16" a="1"/>
  <c r="P644" i="16"/>
  <c r="P645" i="16" a="1"/>
  <c r="P645" i="16"/>
  <c r="P646" i="16" a="1"/>
  <c r="P646" i="16"/>
  <c r="P647" i="16" a="1"/>
  <c r="P647" i="16"/>
  <c r="P648" i="16" a="1"/>
  <c r="P648" i="16"/>
  <c r="P649" i="16" a="1"/>
  <c r="P649" i="16"/>
  <c r="P650" i="16" a="1"/>
  <c r="P650" i="16"/>
  <c r="P651" i="16" a="1"/>
  <c r="P651" i="16"/>
  <c r="P652" i="16" a="1"/>
  <c r="P652" i="16"/>
  <c r="P653" i="16" a="1"/>
  <c r="P653" i="16"/>
  <c r="P654" i="16" a="1"/>
  <c r="P654" i="16"/>
  <c r="P655" i="16" a="1"/>
  <c r="P655" i="16"/>
  <c r="P656" i="16" a="1"/>
  <c r="P656" i="16"/>
  <c r="P657" i="16" a="1"/>
  <c r="P657" i="16"/>
  <c r="P658" i="16" a="1"/>
  <c r="P658" i="16"/>
  <c r="P659" i="16" a="1"/>
  <c r="P659" i="16"/>
  <c r="P660" i="16" a="1"/>
  <c r="P660" i="16"/>
  <c r="P661" i="16" a="1"/>
  <c r="P661" i="16"/>
  <c r="P662" i="16" a="1"/>
  <c r="P662" i="16"/>
  <c r="P663" i="16" a="1"/>
  <c r="P663" i="16"/>
  <c r="P664" i="16" a="1"/>
  <c r="P664" i="16"/>
  <c r="P665" i="16" a="1"/>
  <c r="P665" i="16"/>
  <c r="P666" i="16" a="1"/>
  <c r="P666" i="16"/>
  <c r="P667" i="16" a="1"/>
  <c r="P667" i="16"/>
  <c r="P668" i="16" a="1"/>
  <c r="P668" i="16"/>
  <c r="P669" i="16" a="1"/>
  <c r="P669" i="16"/>
  <c r="P670" i="16" a="1"/>
  <c r="P670" i="16"/>
  <c r="P671" i="16" a="1"/>
  <c r="P671" i="16"/>
  <c r="P672" i="16" a="1"/>
  <c r="P672" i="16"/>
  <c r="P673" i="16" a="1"/>
  <c r="P673" i="16"/>
  <c r="P674" i="16" a="1"/>
  <c r="P674" i="16"/>
  <c r="P675" i="16" a="1"/>
  <c r="P675" i="16"/>
  <c r="P676" i="16" a="1"/>
  <c r="P676" i="16"/>
  <c r="P677" i="16" a="1"/>
  <c r="P677" i="16"/>
  <c r="P678" i="16" a="1"/>
  <c r="P678" i="16"/>
  <c r="P679" i="16" a="1"/>
  <c r="P679" i="16"/>
  <c r="P680" i="16" a="1"/>
  <c r="P680" i="16"/>
  <c r="P681" i="16" a="1"/>
  <c r="P681" i="16"/>
  <c r="P682" i="16" a="1"/>
  <c r="P682" i="16"/>
  <c r="P683" i="16" a="1"/>
  <c r="P683" i="16"/>
  <c r="P684" i="16" a="1"/>
  <c r="P684" i="16"/>
  <c r="P685" i="16" a="1"/>
  <c r="P685" i="16"/>
  <c r="P686" i="16" a="1"/>
  <c r="P686" i="16"/>
  <c r="P687" i="16" a="1"/>
  <c r="P687" i="16"/>
  <c r="P688" i="16" a="1"/>
  <c r="P688" i="16"/>
  <c r="P689" i="16" a="1"/>
  <c r="P689" i="16"/>
  <c r="P690" i="16" a="1"/>
  <c r="P690" i="16"/>
  <c r="P691" i="16" a="1"/>
  <c r="P691" i="16"/>
  <c r="P692" i="16" a="1"/>
  <c r="P692" i="16"/>
  <c r="P693" i="16" a="1"/>
  <c r="P693" i="16"/>
  <c r="P694" i="16" a="1"/>
  <c r="P694" i="16"/>
  <c r="P695" i="16" a="1"/>
  <c r="P695" i="16"/>
  <c r="P696" i="16" a="1"/>
  <c r="P696" i="16"/>
  <c r="P697" i="16" a="1"/>
  <c r="P697" i="16"/>
  <c r="P698" i="16" a="1"/>
  <c r="P698" i="16"/>
  <c r="P699" i="16" a="1"/>
  <c r="P699" i="16"/>
  <c r="P700" i="16" a="1"/>
  <c r="P700" i="16"/>
  <c r="P701" i="16" a="1"/>
  <c r="P701" i="16"/>
  <c r="P702" i="16" a="1"/>
  <c r="P702" i="16"/>
  <c r="P703" i="16" a="1"/>
  <c r="P703" i="16"/>
  <c r="P704" i="16" a="1"/>
  <c r="P704" i="16"/>
  <c r="P705" i="16" a="1"/>
  <c r="P705" i="16"/>
  <c r="P706" i="16" a="1"/>
  <c r="P706" i="16"/>
  <c r="P707" i="16" a="1"/>
  <c r="P707" i="16"/>
  <c r="P708" i="16" a="1"/>
  <c r="P708" i="16"/>
  <c r="P709" i="16" a="1"/>
  <c r="P709" i="16"/>
  <c r="P710" i="16" a="1"/>
  <c r="P710" i="16"/>
  <c r="P711" i="16" a="1"/>
  <c r="P711" i="16"/>
  <c r="P712" i="16" a="1"/>
  <c r="P712" i="16"/>
  <c r="P713" i="16" a="1"/>
  <c r="P713" i="16"/>
  <c r="P714" i="16" a="1"/>
  <c r="P714" i="16"/>
  <c r="P715" i="16" a="1"/>
  <c r="P715" i="16"/>
  <c r="P716" i="16" a="1"/>
  <c r="P716" i="16"/>
  <c r="P717" i="16" a="1"/>
  <c r="P717" i="16"/>
  <c r="P718" i="16" a="1"/>
  <c r="P718" i="16"/>
  <c r="P719" i="16" a="1"/>
  <c r="P719" i="16"/>
  <c r="P720" i="16" a="1"/>
  <c r="P720" i="16"/>
  <c r="P721" i="16" a="1"/>
  <c r="P721" i="16"/>
  <c r="P722" i="16" a="1"/>
  <c r="P722" i="16"/>
  <c r="P723" i="16" a="1"/>
  <c r="P723" i="16"/>
  <c r="P724" i="16" a="1"/>
  <c r="P724" i="16"/>
  <c r="P725" i="16" a="1"/>
  <c r="P725" i="16"/>
  <c r="P726" i="16" a="1"/>
  <c r="P726" i="16"/>
  <c r="P727" i="16" a="1"/>
  <c r="P727" i="16"/>
  <c r="P728" i="16" a="1"/>
  <c r="P728" i="16"/>
  <c r="P729" i="16" a="1"/>
  <c r="P729" i="16"/>
  <c r="P730" i="16" a="1"/>
  <c r="P730" i="16"/>
  <c r="P731" i="16" a="1"/>
  <c r="P731" i="16"/>
  <c r="P732" i="16" a="1"/>
  <c r="P732" i="16"/>
  <c r="P733" i="16" a="1"/>
  <c r="P733" i="16"/>
  <c r="P734" i="16" a="1"/>
  <c r="P734" i="16"/>
  <c r="P735" i="16" a="1"/>
  <c r="P735" i="16"/>
  <c r="P736" i="16" a="1"/>
  <c r="P736" i="16"/>
  <c r="P737" i="16" a="1"/>
  <c r="P737" i="16"/>
  <c r="P738" i="16" a="1"/>
  <c r="P738" i="16"/>
  <c r="P739" i="16" a="1"/>
  <c r="P739" i="16"/>
  <c r="P740" i="16" a="1"/>
  <c r="P740" i="16"/>
  <c r="P741" i="16" a="1"/>
  <c r="P741" i="16"/>
  <c r="P742" i="16" a="1"/>
  <c r="P742" i="16"/>
  <c r="P743" i="16" a="1"/>
  <c r="P743" i="16"/>
  <c r="P744" i="16" a="1"/>
  <c r="P744" i="16"/>
  <c r="P745" i="16" a="1"/>
  <c r="P745" i="16"/>
  <c r="P746" i="16" a="1"/>
  <c r="P746" i="16"/>
  <c r="P747" i="16" a="1"/>
  <c r="P747" i="16"/>
  <c r="P748" i="16" a="1"/>
  <c r="P748" i="16"/>
  <c r="P749" i="16" a="1"/>
  <c r="P749" i="16"/>
  <c r="P750" i="16" a="1"/>
  <c r="P750" i="16"/>
  <c r="P751" i="16" a="1"/>
  <c r="P751" i="16"/>
  <c r="P752" i="16" a="1"/>
  <c r="P752" i="16"/>
  <c r="P753" i="16" a="1"/>
  <c r="P753" i="16"/>
  <c r="P754" i="16" a="1"/>
  <c r="P754" i="16"/>
  <c r="P755" i="16" a="1"/>
  <c r="P755" i="16"/>
  <c r="P756" i="16" a="1"/>
  <c r="P756" i="16"/>
  <c r="P757" i="16" a="1"/>
  <c r="P757" i="16"/>
  <c r="P758" i="16" a="1"/>
  <c r="P758" i="16"/>
  <c r="P759" i="16" a="1"/>
  <c r="P759" i="16"/>
  <c r="P760" i="16" a="1"/>
  <c r="P760" i="16"/>
  <c r="P761" i="16" a="1"/>
  <c r="P761" i="16"/>
  <c r="P762" i="16" a="1"/>
  <c r="P762" i="16"/>
  <c r="P763" i="16" a="1"/>
  <c r="P763" i="16"/>
  <c r="P764" i="16" a="1"/>
  <c r="P764" i="16"/>
  <c r="P765" i="16" a="1"/>
  <c r="P765" i="16"/>
  <c r="P766" i="16" a="1"/>
  <c r="P766" i="16"/>
  <c r="P767" i="16" a="1"/>
  <c r="P767" i="16"/>
  <c r="P768" i="16" a="1"/>
  <c r="P768" i="16"/>
  <c r="P769" i="16" a="1"/>
  <c r="P769" i="16"/>
  <c r="P770" i="16" a="1"/>
  <c r="P770" i="16"/>
  <c r="P771" i="16" a="1"/>
  <c r="P771" i="16"/>
  <c r="P772" i="16" a="1"/>
  <c r="P772" i="16"/>
  <c r="P773" i="16" a="1"/>
  <c r="P773" i="16"/>
  <c r="P774" i="16" a="1"/>
  <c r="P774" i="16"/>
  <c r="P775" i="16" a="1"/>
  <c r="P775" i="16"/>
  <c r="P776" i="16" a="1"/>
  <c r="P776" i="16"/>
  <c r="P777" i="16" a="1"/>
  <c r="P777" i="16"/>
  <c r="P778" i="16" a="1"/>
  <c r="P778" i="16"/>
  <c r="P779" i="16" a="1"/>
  <c r="P779" i="16"/>
  <c r="P780" i="16" a="1"/>
  <c r="P780" i="16"/>
  <c r="P781" i="16" a="1"/>
  <c r="P781" i="16"/>
  <c r="P782" i="16" a="1"/>
  <c r="P782" i="16"/>
  <c r="P783" i="16" a="1"/>
  <c r="P783" i="16"/>
  <c r="P784" i="16" a="1"/>
  <c r="P784" i="16"/>
  <c r="P785" i="16" a="1"/>
  <c r="P785" i="16"/>
  <c r="P786" i="16" a="1"/>
  <c r="P786" i="16"/>
  <c r="P787" i="16" a="1"/>
  <c r="P787" i="16"/>
  <c r="P788" i="16" a="1"/>
  <c r="P788" i="16"/>
  <c r="P789" i="16" a="1"/>
  <c r="P789" i="16"/>
  <c r="P790" i="16" a="1"/>
  <c r="P790" i="16"/>
  <c r="P791" i="16" a="1"/>
  <c r="P791" i="16"/>
  <c r="P792" i="16" a="1"/>
  <c r="P792" i="16"/>
  <c r="P793" i="16" a="1"/>
  <c r="P793" i="16"/>
  <c r="P794" i="16" a="1"/>
  <c r="P794" i="16"/>
  <c r="P795" i="16" a="1"/>
  <c r="P795" i="16"/>
  <c r="P796" i="16" a="1"/>
  <c r="P796" i="16"/>
  <c r="P797" i="16" a="1"/>
  <c r="P797" i="16"/>
  <c r="P798" i="16" a="1"/>
  <c r="P798" i="16"/>
  <c r="P799" i="16" a="1"/>
  <c r="P799" i="16"/>
  <c r="P800" i="16" a="1"/>
  <c r="P800" i="16"/>
  <c r="P801" i="16" a="1"/>
  <c r="P801" i="16"/>
  <c r="P802" i="16" a="1"/>
  <c r="P802" i="16"/>
  <c r="P803" i="16" a="1"/>
  <c r="P803" i="16"/>
  <c r="P804" i="16" a="1"/>
  <c r="P804" i="16"/>
  <c r="P805" i="16" a="1"/>
  <c r="P805" i="16"/>
  <c r="P806" i="16" a="1"/>
  <c r="P806" i="16"/>
  <c r="P807" i="16" a="1"/>
  <c r="P807" i="16"/>
  <c r="P808" i="16" a="1"/>
  <c r="P808" i="16"/>
  <c r="P809" i="16" a="1"/>
  <c r="P809" i="16"/>
  <c r="P810" i="16" a="1"/>
  <c r="P810" i="16"/>
  <c r="P811" i="16" a="1"/>
  <c r="P811" i="16"/>
  <c r="P812" i="16" a="1"/>
  <c r="P812" i="16"/>
  <c r="P813" i="16" a="1"/>
  <c r="P813" i="16"/>
  <c r="P814" i="16" a="1"/>
  <c r="P814" i="16"/>
  <c r="P815" i="16" a="1"/>
  <c r="P815" i="16"/>
  <c r="P816" i="16" a="1"/>
  <c r="P816" i="16"/>
  <c r="P817" i="16" a="1"/>
  <c r="P817" i="16"/>
  <c r="P818" i="16" a="1"/>
  <c r="P818" i="16"/>
  <c r="P819" i="16" a="1"/>
  <c r="P819" i="16"/>
  <c r="P820" i="16" a="1"/>
  <c r="P820" i="16"/>
  <c r="P821" i="16" a="1"/>
  <c r="P821" i="16"/>
  <c r="P822" i="16" a="1"/>
  <c r="P822" i="16"/>
  <c r="P823" i="16" a="1"/>
  <c r="P823" i="16"/>
  <c r="P824" i="16" a="1"/>
  <c r="P824" i="16"/>
  <c r="P825" i="16" a="1"/>
  <c r="P825" i="16"/>
  <c r="P826" i="16" a="1"/>
  <c r="P826" i="16"/>
  <c r="P827" i="16" a="1"/>
  <c r="P827" i="16"/>
  <c r="P828" i="16" a="1"/>
  <c r="P828" i="16"/>
  <c r="P829" i="16" a="1"/>
  <c r="P829" i="16"/>
  <c r="P830" i="16" a="1"/>
  <c r="P830" i="16"/>
  <c r="P831" i="16" a="1"/>
  <c r="P831" i="16"/>
  <c r="P832" i="16" a="1"/>
  <c r="P832" i="16"/>
  <c r="P833" i="16" a="1"/>
  <c r="P833" i="16"/>
  <c r="P834" i="16" a="1"/>
  <c r="P834" i="16"/>
  <c r="P835" i="16" a="1"/>
  <c r="P835" i="16"/>
  <c r="P836" i="16" a="1"/>
  <c r="P836" i="16"/>
  <c r="P837" i="16" a="1"/>
  <c r="P837" i="16"/>
  <c r="P838" i="16" a="1"/>
  <c r="P838" i="16"/>
  <c r="P839" i="16" a="1"/>
  <c r="P839" i="16"/>
  <c r="P840" i="16" a="1"/>
  <c r="P840" i="16"/>
  <c r="P841" i="16" a="1"/>
  <c r="P841" i="16"/>
  <c r="P842" i="16" a="1"/>
  <c r="P842" i="16"/>
  <c r="P843" i="16" a="1"/>
  <c r="P843" i="16"/>
  <c r="P844" i="16" a="1"/>
  <c r="P844" i="16"/>
  <c r="P845" i="16" a="1"/>
  <c r="P845" i="16"/>
  <c r="P846" i="16" a="1"/>
  <c r="P846" i="16"/>
  <c r="P847" i="16" a="1"/>
  <c r="P847" i="16"/>
  <c r="P848" i="16" a="1"/>
  <c r="P848" i="16"/>
  <c r="P849" i="16" a="1"/>
  <c r="P849" i="16"/>
  <c r="P850" i="16" a="1"/>
  <c r="P850" i="16"/>
  <c r="P851" i="16" a="1"/>
  <c r="P851" i="16"/>
  <c r="P852" i="16" a="1"/>
  <c r="P852" i="16"/>
  <c r="P853" i="16" a="1"/>
  <c r="P853" i="16"/>
  <c r="P854" i="16" a="1"/>
  <c r="P854" i="16"/>
  <c r="P855" i="16" a="1"/>
  <c r="P855" i="16"/>
  <c r="P856" i="16" a="1"/>
  <c r="P856" i="16"/>
  <c r="P857" i="16" a="1"/>
  <c r="P857" i="16"/>
  <c r="P858" i="16" a="1"/>
  <c r="P858" i="16"/>
  <c r="P859" i="16" a="1"/>
  <c r="P859" i="16"/>
  <c r="P860" i="16" a="1"/>
  <c r="P860" i="16"/>
  <c r="P861" i="16" a="1"/>
  <c r="P861" i="16"/>
  <c r="P862" i="16" a="1"/>
  <c r="P862" i="16"/>
  <c r="P863" i="16" a="1"/>
  <c r="P863" i="16"/>
  <c r="P864" i="16" a="1"/>
  <c r="P864" i="16"/>
  <c r="P865" i="16" a="1"/>
  <c r="P865" i="16"/>
  <c r="P866" i="16" a="1"/>
  <c r="P866" i="16"/>
  <c r="P867" i="16" a="1"/>
  <c r="P867" i="16"/>
  <c r="P868" i="16" a="1"/>
  <c r="P868" i="16"/>
  <c r="P869" i="16" a="1"/>
  <c r="P869" i="16"/>
  <c r="P870" i="16" a="1"/>
  <c r="P870" i="16"/>
  <c r="P871" i="16" a="1"/>
  <c r="P871" i="16"/>
  <c r="P872" i="16" a="1"/>
  <c r="P872" i="16"/>
  <c r="P873" i="16" a="1"/>
  <c r="P873" i="16"/>
  <c r="P874" i="16" a="1"/>
  <c r="P874" i="16"/>
  <c r="P875" i="16" a="1"/>
  <c r="P875" i="16"/>
  <c r="P876" i="16" a="1"/>
  <c r="P876" i="16"/>
  <c r="P877" i="16" a="1"/>
  <c r="P877" i="16"/>
  <c r="P878" i="16" a="1"/>
  <c r="P878" i="16"/>
  <c r="P879" i="16" a="1"/>
  <c r="P879" i="16"/>
  <c r="P880" i="16" a="1"/>
  <c r="P880" i="16"/>
  <c r="P881" i="16" a="1"/>
  <c r="P881" i="16" s="1"/>
  <c r="P882" i="16" a="1"/>
  <c r="P882" i="16" s="1"/>
  <c r="P883" i="16" a="1"/>
  <c r="P883" i="16" s="1"/>
  <c r="P884" i="16" a="1"/>
  <c r="P884" i="16" s="1"/>
  <c r="P885" i="16" a="1"/>
  <c r="P885" i="16" s="1"/>
  <c r="P886" i="16" a="1"/>
  <c r="P886" i="16"/>
  <c r="P887" i="16" a="1"/>
  <c r="P887" i="16" s="1"/>
  <c r="P888" i="16" a="1"/>
  <c r="P888" i="16"/>
  <c r="P889" i="16" a="1"/>
  <c r="P889" i="16" s="1"/>
  <c r="P890" i="16" a="1"/>
  <c r="P890" i="16" s="1"/>
  <c r="P891" i="16" a="1"/>
  <c r="P891" i="16" s="1"/>
  <c r="P892" i="16" a="1"/>
  <c r="P892" i="16"/>
  <c r="P893" i="16" a="1"/>
  <c r="P893" i="16" s="1"/>
  <c r="P894" i="16" a="1"/>
  <c r="P894" i="16" s="1"/>
  <c r="P895" i="16" a="1"/>
  <c r="P895" i="16" s="1"/>
  <c r="P896" i="16" a="1"/>
  <c r="P896" i="16"/>
  <c r="P897" i="16" a="1"/>
  <c r="P897" i="16" s="1"/>
  <c r="P898" i="16" a="1"/>
  <c r="P898" i="16" s="1"/>
  <c r="P899" i="16" a="1"/>
  <c r="P899" i="16" s="1"/>
  <c r="P900" i="16" a="1"/>
  <c r="P900" i="16" s="1"/>
  <c r="P901" i="16" a="1"/>
  <c r="P901" i="16" s="1"/>
  <c r="P902" i="16" a="1"/>
  <c r="P902" i="16"/>
  <c r="P903" i="16" a="1"/>
  <c r="P903" i="16" s="1"/>
  <c r="P904" i="16" a="1"/>
  <c r="P904" i="16"/>
  <c r="P905" i="16" a="1"/>
  <c r="P905" i="16" s="1"/>
  <c r="P906" i="16" a="1"/>
  <c r="P906" i="16" s="1"/>
  <c r="P907" i="16" a="1"/>
  <c r="P907" i="16" s="1"/>
  <c r="P908" i="16" a="1"/>
  <c r="P908" i="16"/>
  <c r="P909" i="16" a="1"/>
  <c r="P909" i="16" s="1"/>
  <c r="P910" i="16" a="1"/>
  <c r="P910" i="16" s="1"/>
  <c r="P911" i="16" a="1"/>
  <c r="P911" i="16" s="1"/>
  <c r="P912" i="16" a="1"/>
  <c r="P912" i="16"/>
  <c r="P913" i="16" a="1"/>
  <c r="P913" i="16" s="1"/>
  <c r="P914" i="16" a="1"/>
  <c r="P914" i="16" s="1"/>
  <c r="P915" i="16" a="1"/>
  <c r="P915" i="16" s="1"/>
  <c r="P916" i="16" a="1"/>
  <c r="P916" i="16" s="1"/>
  <c r="P917" i="16" a="1"/>
  <c r="P917" i="16" s="1"/>
  <c r="P918" i="16" a="1"/>
  <c r="P918" i="16"/>
  <c r="P919" i="16" a="1"/>
  <c r="P919" i="16" s="1"/>
  <c r="P920" i="16" a="1"/>
  <c r="P920" i="16"/>
  <c r="P921" i="16" a="1"/>
  <c r="P921" i="16" s="1"/>
  <c r="P922" i="16" a="1"/>
  <c r="P922" i="16" s="1"/>
  <c r="P923" i="16" a="1"/>
  <c r="P923" i="16" s="1"/>
  <c r="P924" i="16" a="1"/>
  <c r="P924" i="16"/>
  <c r="P925" i="16" a="1"/>
  <c r="P925" i="16" s="1"/>
  <c r="P926" i="16" a="1"/>
  <c r="P926" i="16" s="1"/>
  <c r="P927" i="16" a="1"/>
  <c r="P927" i="16" s="1"/>
  <c r="P928" i="16" a="1"/>
  <c r="P928" i="16"/>
  <c r="P929" i="16" a="1"/>
  <c r="P929" i="16" s="1"/>
  <c r="P930" i="16" a="1"/>
  <c r="P930" i="16" s="1"/>
  <c r="P931" i="16" a="1"/>
  <c r="P931" i="16" s="1"/>
  <c r="P932" i="16" a="1"/>
  <c r="P932" i="16" s="1"/>
  <c r="P933" i="16" a="1"/>
  <c r="P933" i="16" s="1"/>
  <c r="P934" i="16" a="1"/>
  <c r="P934" i="16" s="1"/>
  <c r="P935" i="16" a="1"/>
  <c r="P935" i="16" s="1"/>
  <c r="P936" i="16" a="1"/>
  <c r="P936" i="16"/>
  <c r="P937" i="16" a="1"/>
  <c r="P937" i="16" s="1"/>
  <c r="P938" i="16" a="1"/>
  <c r="P938" i="16" s="1"/>
  <c r="P939" i="16" a="1"/>
  <c r="P939" i="16" s="1"/>
  <c r="P940" i="16" a="1"/>
  <c r="P940" i="16" s="1"/>
  <c r="P941" i="16" a="1"/>
  <c r="P941" i="16" s="1"/>
  <c r="P942" i="16" a="1"/>
  <c r="P942" i="16" s="1"/>
  <c r="P943" i="16" a="1"/>
  <c r="P943" i="16" s="1"/>
  <c r="P944" i="16" a="1"/>
  <c r="P944" i="16"/>
  <c r="P945" i="16" a="1"/>
  <c r="P945" i="16" s="1"/>
  <c r="P946" i="16" a="1"/>
  <c r="P946" i="16" s="1"/>
  <c r="P947" i="16" a="1"/>
  <c r="P947" i="16" s="1"/>
  <c r="P948" i="16" a="1"/>
  <c r="P948" i="16" s="1"/>
  <c r="P949" i="16" a="1"/>
  <c r="P949" i="16" s="1"/>
  <c r="P950" i="16" a="1"/>
  <c r="P950" i="16"/>
  <c r="P951" i="16" a="1"/>
  <c r="P951" i="16" s="1"/>
  <c r="P952" i="16" a="1"/>
  <c r="P952" i="16"/>
  <c r="P953" i="16" a="1"/>
  <c r="P953" i="16" s="1"/>
  <c r="P954" i="16" a="1"/>
  <c r="P954" i="16" s="1"/>
  <c r="P955" i="16" a="1"/>
  <c r="P955" i="16" s="1"/>
  <c r="P956" i="16" a="1"/>
  <c r="P956" i="16"/>
  <c r="P957" i="16" a="1"/>
  <c r="P957" i="16" s="1"/>
  <c r="P958" i="16" a="1"/>
  <c r="P958" i="16" s="1"/>
  <c r="P959" i="16" a="1"/>
  <c r="P959" i="16" s="1"/>
  <c r="P960" i="16" a="1"/>
  <c r="P960" i="16"/>
  <c r="P961" i="16" a="1"/>
  <c r="P961" i="16" s="1"/>
  <c r="P962" i="16" a="1"/>
  <c r="P962" i="16" s="1"/>
  <c r="P963" i="16" a="1"/>
  <c r="P963" i="16" s="1"/>
  <c r="P964" i="16" a="1"/>
  <c r="P964" i="16" s="1"/>
  <c r="P965" i="16" a="1"/>
  <c r="P965" i="16" s="1"/>
  <c r="P966" i="16" a="1"/>
  <c r="P966" i="16"/>
  <c r="P967" i="16" a="1"/>
  <c r="P967" i="16" s="1"/>
  <c r="P968" i="16" a="1"/>
  <c r="P968" i="16"/>
  <c r="P969" i="16" a="1"/>
  <c r="P969" i="16" s="1"/>
  <c r="P970" i="16" a="1"/>
  <c r="P970" i="16" s="1"/>
  <c r="P971" i="16" a="1"/>
  <c r="P971" i="16" s="1"/>
  <c r="P972" i="16" a="1"/>
  <c r="P972" i="16"/>
  <c r="P973" i="16" a="1"/>
  <c r="P973" i="16" s="1"/>
  <c r="P974" i="16" a="1"/>
  <c r="P974" i="16" s="1"/>
  <c r="P975" i="16" a="1"/>
  <c r="P975" i="16" s="1"/>
  <c r="P976" i="16" a="1"/>
  <c r="P976" i="16"/>
  <c r="P977" i="16" a="1"/>
  <c r="P977" i="16" s="1"/>
  <c r="P978" i="16" a="1"/>
  <c r="P978" i="16" s="1"/>
  <c r="P979" i="16" a="1"/>
  <c r="P979" i="16" s="1"/>
  <c r="P980" i="16" a="1"/>
  <c r="P980" i="16" s="1"/>
  <c r="P981" i="16" a="1"/>
  <c r="P981" i="16" s="1"/>
  <c r="P982" i="16" a="1"/>
  <c r="P982" i="16"/>
  <c r="P983" i="16" a="1"/>
  <c r="P983" i="16" s="1"/>
  <c r="P984" i="16" a="1"/>
  <c r="P984" i="16"/>
  <c r="P985" i="16" a="1"/>
  <c r="P985" i="16" s="1"/>
  <c r="P986" i="16" a="1"/>
  <c r="P986" i="16" s="1"/>
  <c r="P987" i="16" a="1"/>
  <c r="P987" i="16" s="1"/>
  <c r="P988" i="16" a="1"/>
  <c r="P988" i="16"/>
  <c r="P989" i="16" a="1"/>
  <c r="P989" i="16" s="1"/>
  <c r="P990" i="16" a="1"/>
  <c r="P990" i="16" s="1"/>
  <c r="P991" i="16" a="1"/>
  <c r="P991" i="16" s="1"/>
  <c r="P992" i="16" a="1"/>
  <c r="P992" i="16"/>
  <c r="P993" i="16" a="1"/>
  <c r="P993" i="16" s="1"/>
  <c r="P994" i="16" a="1"/>
  <c r="P994" i="16" s="1"/>
  <c r="P995" i="16" a="1"/>
  <c r="P995" i="16" s="1"/>
  <c r="P996" i="16" a="1"/>
  <c r="P996" i="16" s="1"/>
  <c r="P997" i="16" a="1"/>
  <c r="P997" i="16" s="1"/>
  <c r="P998" i="16" a="1"/>
  <c r="P998" i="16"/>
  <c r="P999" i="16" a="1"/>
  <c r="P999" i="16" s="1"/>
  <c r="P1000" i="16" a="1"/>
  <c r="P1000" i="16"/>
  <c r="P1001" i="16" a="1"/>
  <c r="P1001" i="16" s="1"/>
  <c r="P1002" i="16" a="1"/>
  <c r="P1002" i="16" s="1"/>
  <c r="P1003" i="16" a="1"/>
  <c r="P1003" i="16" s="1"/>
  <c r="P1004" i="16" a="1"/>
  <c r="P1004" i="16"/>
  <c r="P1005" i="16" a="1"/>
  <c r="P1005" i="16" s="1"/>
  <c r="P1006" i="16" a="1"/>
  <c r="P1006" i="16" s="1"/>
  <c r="P1007" i="16" a="1"/>
  <c r="P1007" i="16" s="1"/>
  <c r="P1008" i="16" a="1"/>
  <c r="P1008" i="16"/>
  <c r="P1009" i="16" a="1"/>
  <c r="P1009" i="16" s="1"/>
  <c r="P1010" i="16" a="1"/>
  <c r="P1010" i="16" s="1"/>
  <c r="P1011" i="16" a="1"/>
  <c r="P1011" i="16" s="1"/>
  <c r="P1012" i="16" a="1"/>
  <c r="P1012" i="16" s="1"/>
  <c r="P1013" i="16" a="1"/>
  <c r="P1013" i="16" s="1"/>
  <c r="P1014" i="16" a="1"/>
  <c r="P1014" i="16"/>
  <c r="P1015" i="16" a="1"/>
  <c r="P1015" i="16" s="1"/>
  <c r="P1016" i="16" a="1"/>
  <c r="P1016" i="16"/>
  <c r="P1017" i="16" a="1"/>
  <c r="P1017" i="16" s="1"/>
  <c r="P1018" i="16" a="1"/>
  <c r="P1018" i="16" s="1"/>
  <c r="P1019" i="16" a="1"/>
  <c r="P1019" i="16" s="1"/>
  <c r="P1020" i="16" a="1"/>
  <c r="P1020" i="16"/>
  <c r="P1021" i="16" a="1"/>
  <c r="P1021" i="16" s="1"/>
  <c r="P1022" i="16" a="1"/>
  <c r="P1022" i="16" s="1"/>
  <c r="P1023" i="16" a="1"/>
  <c r="P1023" i="16" s="1"/>
  <c r="P1024" i="16" a="1"/>
  <c r="P1024" i="16"/>
  <c r="P1025" i="16" a="1"/>
  <c r="P1025" i="16" s="1"/>
  <c r="P1026" i="16" a="1"/>
  <c r="P1026" i="16" s="1"/>
  <c r="P1027" i="16" a="1"/>
  <c r="P1027" i="16" s="1"/>
  <c r="P1028" i="16" a="1"/>
  <c r="P1028" i="16" s="1"/>
  <c r="P1029" i="16" a="1"/>
  <c r="P1029" i="16" s="1"/>
  <c r="P1030" i="16" a="1"/>
  <c r="P1030" i="16"/>
  <c r="P1031" i="16" a="1"/>
  <c r="P1031" i="16" s="1"/>
  <c r="P1032" i="16" a="1"/>
  <c r="P1032" i="16"/>
  <c r="P1033" i="16" a="1"/>
  <c r="P1033" i="16" s="1"/>
  <c r="P1034" i="16" a="1"/>
  <c r="P1034" i="16" s="1"/>
  <c r="P1035" i="16" a="1"/>
  <c r="P1035" i="16" s="1"/>
  <c r="P1036" i="16" a="1"/>
  <c r="P1036" i="16"/>
  <c r="P1037" i="16" a="1"/>
  <c r="P1037" i="16" s="1"/>
  <c r="P1038" i="16" a="1"/>
  <c r="P1038" i="16" s="1"/>
  <c r="P1039" i="16" a="1"/>
  <c r="P1039" i="16" s="1"/>
  <c r="P1040" i="16" a="1"/>
  <c r="P1040" i="16"/>
  <c r="P1041" i="16" a="1"/>
  <c r="P1041" i="16" s="1"/>
  <c r="P1042" i="16" a="1"/>
  <c r="P1042" i="16" s="1"/>
  <c r="P1043" i="16" a="1"/>
  <c r="P1043" i="16" s="1"/>
  <c r="P1044" i="16" a="1"/>
  <c r="P1044" i="16" s="1"/>
  <c r="P1045" i="16" a="1"/>
  <c r="P1045" i="16" s="1"/>
  <c r="P1046" i="16" a="1"/>
  <c r="P1046" i="16"/>
  <c r="P1047" i="16" a="1"/>
  <c r="P1047" i="16" s="1"/>
  <c r="P1048" i="16" a="1"/>
  <c r="P1048" i="16"/>
  <c r="P1049" i="16" a="1"/>
  <c r="P1049" i="16" s="1"/>
  <c r="P1050" i="16" a="1"/>
  <c r="P1050" i="16" s="1"/>
  <c r="P1051" i="16" a="1"/>
  <c r="P1051" i="16" s="1"/>
  <c r="P1052" i="16" a="1"/>
  <c r="P1052" i="16"/>
  <c r="P1053" i="16" a="1"/>
  <c r="P1053" i="16" s="1"/>
  <c r="P1054" i="16" a="1"/>
  <c r="P1054" i="16" s="1"/>
  <c r="P1055" i="16" a="1"/>
  <c r="P1055" i="16" s="1"/>
  <c r="P1056" i="16" a="1"/>
  <c r="P1056" i="16"/>
  <c r="P1057" i="16" a="1"/>
  <c r="P1057" i="16" s="1"/>
  <c r="P1058" i="16" a="1"/>
  <c r="P1058" i="16" s="1"/>
  <c r="P1059" i="16" a="1"/>
  <c r="P1059" i="16" s="1"/>
  <c r="P1060" i="16" a="1"/>
  <c r="P1060" i="16" s="1"/>
  <c r="P1061" i="16" a="1"/>
  <c r="P1061" i="16" s="1"/>
  <c r="P1062" i="16" a="1"/>
  <c r="P1062" i="16" s="1"/>
  <c r="P1063" i="16" a="1"/>
  <c r="P1063" i="16" s="1"/>
  <c r="P1064" i="16" a="1"/>
  <c r="P1064" i="16"/>
  <c r="P1065" i="16" a="1"/>
  <c r="P1065" i="16" s="1"/>
  <c r="P1066" i="16" a="1"/>
  <c r="P1066" i="16" s="1"/>
  <c r="P1067" i="16" a="1"/>
  <c r="P1067" i="16" s="1"/>
  <c r="P1068" i="16" a="1"/>
  <c r="P1068" i="16" s="1"/>
  <c r="P1069" i="16" a="1"/>
  <c r="P1069" i="16" s="1"/>
  <c r="P1070" i="16" a="1"/>
  <c r="P1070" i="16"/>
  <c r="P1071" i="16" a="1"/>
  <c r="P1071" i="16" s="1"/>
  <c r="P1072" i="16" a="1"/>
  <c r="P1072" i="16"/>
  <c r="P1073" i="16" a="1"/>
  <c r="P1073" i="16" s="1"/>
  <c r="P1074" i="16" a="1"/>
  <c r="P1074" i="16" s="1"/>
  <c r="P1075" i="16" a="1"/>
  <c r="P1075" i="16" s="1"/>
  <c r="P1076" i="16" a="1"/>
  <c r="P1076" i="16"/>
  <c r="P1077" i="16" a="1"/>
  <c r="P1077" i="16" s="1"/>
  <c r="P1078" i="16" a="1"/>
  <c r="P1078" i="16"/>
  <c r="P1079" i="16" a="1"/>
  <c r="P1079" i="16" s="1"/>
  <c r="P1080" i="16" a="1"/>
  <c r="P1080" i="16"/>
  <c r="P1081" i="16" a="1"/>
  <c r="P1081" i="16" s="1"/>
  <c r="P1082" i="16" a="1"/>
  <c r="P1082" i="16" s="1"/>
  <c r="P1083" i="16" a="1"/>
  <c r="P1083" i="16" s="1"/>
  <c r="P1084" i="16" a="1"/>
  <c r="P1084" i="16"/>
  <c r="P1085" i="16" a="1"/>
  <c r="P1085" i="16" s="1"/>
  <c r="P1086" i="16" a="1"/>
  <c r="P1086" i="16" s="1"/>
  <c r="P1087" i="16" a="1"/>
  <c r="P1087" i="16" s="1"/>
  <c r="P1088" i="16" a="1"/>
  <c r="P1088" i="16"/>
  <c r="P1089" i="16" a="1"/>
  <c r="P1089" i="16" s="1"/>
  <c r="P1090" i="16" a="1"/>
  <c r="P1090" i="16" s="1"/>
  <c r="P1091" i="16" a="1"/>
  <c r="P1091" i="16" s="1"/>
  <c r="P1092" i="16" a="1"/>
  <c r="P1092" i="16" s="1"/>
  <c r="P1093" i="16" a="1"/>
  <c r="P1093" i="16" s="1"/>
  <c r="P1094" i="16" a="1"/>
  <c r="P1094" i="16"/>
  <c r="P1095" i="16" a="1"/>
  <c r="P1095" i="16" s="1"/>
  <c r="P1096" i="16" a="1"/>
  <c r="P1096" i="16"/>
  <c r="P1097" i="16" a="1"/>
  <c r="P1097" i="16" s="1"/>
  <c r="P1098" i="16" a="1"/>
  <c r="P1098" i="16" s="1"/>
  <c r="P1099" i="16" a="1"/>
  <c r="P1099" i="16" s="1"/>
  <c r="P1100" i="16" a="1"/>
  <c r="P1100" i="16"/>
  <c r="P1101" i="16" a="1"/>
  <c r="P1101" i="16" s="1"/>
  <c r="P1102" i="16" a="1"/>
  <c r="P1102" i="16" s="1"/>
  <c r="P1103" i="16" a="1"/>
  <c r="P1103" i="16" s="1"/>
  <c r="P1104" i="16" a="1"/>
  <c r="P1104" i="16"/>
  <c r="P1105" i="16" a="1"/>
  <c r="P1105" i="16" s="1"/>
  <c r="P1106" i="16" a="1"/>
  <c r="P1106" i="16" s="1"/>
  <c r="P1107" i="16" a="1"/>
  <c r="P1107" i="16" s="1"/>
  <c r="P1108" i="16" a="1"/>
  <c r="P1108" i="16" s="1"/>
  <c r="P1109" i="16" a="1"/>
  <c r="P1109" i="16" s="1"/>
  <c r="P1110" i="16" a="1"/>
  <c r="P1110" i="16"/>
  <c r="P1111" i="16" a="1"/>
  <c r="P1111" i="16" s="1"/>
  <c r="P1112" i="16" a="1"/>
  <c r="P1112" i="16"/>
  <c r="P1113" i="16" a="1"/>
  <c r="P1113" i="16" s="1"/>
  <c r="P1114" i="16" a="1"/>
  <c r="P1114" i="16" s="1"/>
  <c r="P1115" i="16" a="1"/>
  <c r="P1115" i="16" s="1"/>
  <c r="P1116" i="16" a="1"/>
  <c r="P1116" i="16"/>
  <c r="P1117" i="16" a="1"/>
  <c r="P1117" i="16" s="1"/>
  <c r="P1118" i="16" a="1"/>
  <c r="P1118" i="16" s="1"/>
  <c r="P1119" i="16" a="1"/>
  <c r="P1119" i="16" s="1"/>
  <c r="P1120" i="16" a="1"/>
  <c r="P1120" i="16"/>
  <c r="P1121" i="16" a="1"/>
  <c r="P1121" i="16" s="1"/>
  <c r="P1122" i="16" a="1"/>
  <c r="P1122" i="16" s="1"/>
  <c r="P1123" i="16" a="1"/>
  <c r="P1123" i="16" s="1"/>
  <c r="P1124" i="16" a="1"/>
  <c r="P1124" i="16" s="1"/>
  <c r="P1125" i="16" a="1"/>
  <c r="P1125" i="16" s="1"/>
  <c r="P1126" i="16" a="1"/>
  <c r="P1126" i="16"/>
  <c r="P1127" i="16" a="1"/>
  <c r="P1127" i="16" s="1"/>
  <c r="P1128" i="16" a="1"/>
  <c r="P1128" i="16"/>
  <c r="P1129" i="16" a="1"/>
  <c r="P1129" i="16" s="1"/>
  <c r="P1130" i="16" a="1"/>
  <c r="P1130" i="16" s="1"/>
  <c r="P1131" i="16" a="1"/>
  <c r="P1131" i="16" s="1"/>
  <c r="P1132" i="16" a="1"/>
  <c r="P1132" i="16"/>
  <c r="P1133" i="16" a="1"/>
  <c r="P1133" i="16" s="1"/>
  <c r="P1134" i="16" a="1"/>
  <c r="P1134" i="16" s="1"/>
  <c r="P1135" i="16" a="1"/>
  <c r="P1135" i="16" s="1"/>
  <c r="P1136" i="16" a="1"/>
  <c r="P1136" i="16"/>
  <c r="P1137" i="16" a="1"/>
  <c r="P1137" i="16" s="1"/>
  <c r="P1138" i="16" a="1"/>
  <c r="P1138" i="16" s="1"/>
  <c r="P1139" i="16" a="1"/>
  <c r="P1139" i="16" s="1"/>
  <c r="P1140" i="16" a="1"/>
  <c r="P1140" i="16" s="1"/>
  <c r="P1141" i="16" a="1"/>
  <c r="P1141" i="16" s="1"/>
  <c r="P1142" i="16" a="1"/>
  <c r="P1142" i="16"/>
  <c r="P1143" i="16" a="1"/>
  <c r="P1143" i="16" s="1"/>
  <c r="P1144" i="16" a="1"/>
  <c r="P1144" i="16"/>
  <c r="P1145" i="16" a="1"/>
  <c r="P1145" i="16" s="1"/>
  <c r="P1146" i="16" a="1"/>
  <c r="P1146" i="16" s="1"/>
  <c r="P1147" i="16" a="1"/>
  <c r="P1147" i="16" s="1"/>
  <c r="P1148" i="16" a="1"/>
  <c r="P1148" i="16"/>
  <c r="P1149" i="16" a="1"/>
  <c r="P1149" i="16" s="1"/>
  <c r="P1150" i="16" a="1"/>
  <c r="P1150" i="16" s="1"/>
  <c r="P1151" i="16" a="1"/>
  <c r="P1151" i="16" s="1"/>
  <c r="P1152" i="16" a="1"/>
  <c r="P1152" i="16"/>
  <c r="P1153" i="16" a="1"/>
  <c r="P1153" i="16" s="1"/>
  <c r="P1154" i="16" a="1"/>
  <c r="P1154" i="16" s="1"/>
  <c r="P1155" i="16" a="1"/>
  <c r="P1155" i="16" s="1"/>
  <c r="P1156" i="16" a="1"/>
  <c r="P1156" i="16" s="1"/>
  <c r="P1157" i="16" a="1"/>
  <c r="P1157" i="16" s="1"/>
  <c r="P1158" i="16" a="1"/>
  <c r="P1158" i="16"/>
  <c r="P1159" i="16" a="1"/>
  <c r="P1159" i="16" s="1"/>
  <c r="P1160" i="16" a="1"/>
  <c r="P1160" i="16"/>
  <c r="P1161" i="16" a="1"/>
  <c r="P1161" i="16" s="1"/>
  <c r="P1162" i="16" a="1"/>
  <c r="P1162" i="16" s="1"/>
  <c r="P1163" i="16" a="1"/>
  <c r="P1163" i="16" s="1"/>
  <c r="P1164" i="16" a="1"/>
  <c r="P1164" i="16"/>
  <c r="P1165" i="16" a="1"/>
  <c r="P1165" i="16" s="1"/>
  <c r="P1166" i="16" a="1"/>
  <c r="P1166" i="16" s="1"/>
  <c r="P1167" i="16" a="1"/>
  <c r="P1167" i="16" s="1"/>
  <c r="P1168" i="16" a="1"/>
  <c r="P1168" i="16"/>
  <c r="P1169" i="16" a="1"/>
  <c r="P1169" i="16" s="1"/>
  <c r="P1170" i="16" a="1"/>
  <c r="P1170" i="16" s="1"/>
  <c r="P1171" i="16" a="1"/>
  <c r="P1171" i="16" s="1"/>
  <c r="P1172" i="16" a="1"/>
  <c r="P1172" i="16" s="1"/>
  <c r="P1173" i="16" a="1"/>
  <c r="P1173" i="16" s="1"/>
  <c r="P1174" i="16" a="1"/>
  <c r="P1174" i="16"/>
  <c r="P1175" i="16" a="1"/>
  <c r="P1175" i="16" s="1"/>
  <c r="P1176" i="16" a="1"/>
  <c r="P1176" i="16"/>
  <c r="P1177" i="16" a="1"/>
  <c r="P1177" i="16" s="1"/>
  <c r="P1178" i="16" a="1"/>
  <c r="P1178" i="16" s="1"/>
  <c r="P1179" i="16" a="1"/>
  <c r="P1179" i="16" s="1"/>
  <c r="P1180" i="16" a="1"/>
  <c r="P1180" i="16"/>
  <c r="P1181" i="16" a="1"/>
  <c r="P1181" i="16" s="1"/>
  <c r="P1182" i="16" a="1"/>
  <c r="P1182" i="16" s="1"/>
  <c r="P1183" i="16" a="1"/>
  <c r="P1183" i="16" s="1"/>
  <c r="P1184" i="16" a="1"/>
  <c r="P1184" i="16"/>
  <c r="P1185" i="16" a="1"/>
  <c r="P1185" i="16" s="1"/>
  <c r="P1186" i="16" a="1"/>
  <c r="P1186" i="16" s="1"/>
  <c r="P1187" i="16" a="1"/>
  <c r="P1187" i="16" s="1"/>
  <c r="P1188" i="16" a="1"/>
  <c r="P1188" i="16" s="1"/>
  <c r="P1189" i="16" a="1"/>
  <c r="P1189" i="16" s="1"/>
  <c r="P1190" i="16" a="1"/>
  <c r="P1190" i="16" s="1"/>
  <c r="P1191" i="16" a="1"/>
  <c r="P1191" i="16" s="1"/>
  <c r="P1192" i="16" a="1"/>
  <c r="P1192" i="16"/>
  <c r="P1193" i="16" a="1"/>
  <c r="P1193" i="16" s="1"/>
  <c r="P1194" i="16" a="1"/>
  <c r="P1194" i="16" s="1"/>
  <c r="P1195" i="16" a="1"/>
  <c r="P1195" i="16" s="1"/>
  <c r="P1196" i="16" a="1"/>
  <c r="P1196" i="16" s="1"/>
  <c r="P1197" i="16" a="1"/>
  <c r="P1197" i="16" s="1"/>
  <c r="P1198" i="16" a="1"/>
  <c r="P1198" i="16" s="1"/>
  <c r="P1199" i="16" a="1"/>
  <c r="P1199" i="16" s="1"/>
  <c r="P1200" i="16" a="1"/>
  <c r="P1200" i="16"/>
  <c r="P1201" i="16" a="1"/>
  <c r="P1201" i="16" s="1"/>
  <c r="P1202" i="16" a="1"/>
  <c r="P1202" i="16" s="1"/>
  <c r="P1203" i="16" a="1"/>
  <c r="P1203" i="16" s="1"/>
  <c r="P1204" i="16" a="1"/>
  <c r="P1204" i="16" s="1"/>
  <c r="P1205" i="16" a="1"/>
  <c r="P1205" i="16" s="1"/>
  <c r="P1206" i="16" a="1"/>
  <c r="P1206" i="16"/>
  <c r="P1207" i="16" a="1"/>
  <c r="P1207" i="16" s="1"/>
  <c r="P1208" i="16" a="1"/>
  <c r="P1208" i="16"/>
  <c r="P1209" i="16" a="1"/>
  <c r="P1209" i="16" s="1"/>
  <c r="P1210" i="16" a="1"/>
  <c r="P1210" i="16" s="1"/>
  <c r="P1211" i="16" a="1"/>
  <c r="P1211" i="16" s="1"/>
  <c r="P1212" i="16" a="1"/>
  <c r="P1212" i="16"/>
  <c r="P1213" i="16" a="1"/>
  <c r="P1213" i="16" s="1"/>
  <c r="P1214" i="16" a="1"/>
  <c r="P1214" i="16" s="1"/>
  <c r="P1215" i="16" a="1"/>
  <c r="P1215" i="16" s="1"/>
  <c r="P1216" i="16" a="1"/>
  <c r="P1216" i="16"/>
  <c r="P1217" i="16" a="1"/>
  <c r="P1217" i="16" s="1"/>
  <c r="P1218" i="16" a="1"/>
  <c r="P1218" i="16" s="1"/>
  <c r="P1219" i="16" a="1"/>
  <c r="P1219" i="16" s="1"/>
  <c r="P1220" i="16" a="1"/>
  <c r="P1220" i="16" s="1"/>
  <c r="P1221" i="16" a="1"/>
  <c r="P1221" i="16"/>
  <c r="P1222" i="16" a="1"/>
  <c r="P1222" i="16" s="1"/>
  <c r="P1223" i="16" a="1"/>
  <c r="P1223" i="16"/>
  <c r="P1224" i="16" a="1"/>
  <c r="P1224" i="16" s="1"/>
  <c r="P1225" i="16" a="1"/>
  <c r="P1225" i="16"/>
  <c r="P1226" i="16" a="1"/>
  <c r="P1226" i="16" s="1"/>
  <c r="P1227" i="16" a="1"/>
  <c r="P1227" i="16"/>
  <c r="P1228" i="16" a="1"/>
  <c r="P1228" i="16" s="1"/>
  <c r="P1229" i="16" a="1"/>
  <c r="P1229" i="16"/>
  <c r="P1230" i="16" a="1"/>
  <c r="P1230" i="16" s="1"/>
  <c r="P1231" i="16" a="1"/>
  <c r="P1231" i="16"/>
  <c r="P1232" i="16" a="1"/>
  <c r="P1232" i="16" s="1"/>
  <c r="P1233" i="16" a="1"/>
  <c r="P1233" i="16"/>
  <c r="P1234" i="16" a="1"/>
  <c r="P1234" i="16" s="1"/>
  <c r="P1235" i="16" a="1"/>
  <c r="P1235" i="16"/>
  <c r="P1236" i="16" a="1"/>
  <c r="P1236" i="16" s="1"/>
  <c r="P1237" i="16" a="1"/>
  <c r="P1237" i="16"/>
  <c r="P1238" i="16" a="1"/>
  <c r="P1238" i="16" s="1"/>
  <c r="P1239" i="16" a="1"/>
  <c r="P1239" i="16"/>
  <c r="P1240" i="16" a="1"/>
  <c r="P1240" i="16" s="1"/>
  <c r="P1241" i="16" a="1"/>
  <c r="P1241" i="16"/>
  <c r="P1242" i="16" a="1"/>
  <c r="P1242" i="16" s="1"/>
  <c r="P1243" i="16" a="1"/>
  <c r="P1243" i="16"/>
  <c r="P1244" i="16" a="1"/>
  <c r="P1244" i="16" s="1"/>
  <c r="P1245" i="16" a="1"/>
  <c r="P1245" i="16"/>
  <c r="P1246" i="16" a="1"/>
  <c r="P1246" i="16" s="1"/>
  <c r="P1247" i="16" a="1"/>
  <c r="P1247" i="16"/>
  <c r="P1248" i="16" a="1"/>
  <c r="P1248" i="16" s="1"/>
  <c r="P1249" i="16" a="1"/>
  <c r="P1249" i="16"/>
  <c r="P1250" i="16" a="1"/>
  <c r="P1250" i="16" s="1"/>
  <c r="P1251" i="16" a="1"/>
  <c r="P1251" i="16"/>
  <c r="P1252" i="16" a="1"/>
  <c r="P1252" i="16" s="1"/>
  <c r="P1253" i="16" a="1"/>
  <c r="P1253" i="16"/>
  <c r="P1254" i="16" a="1"/>
  <c r="P1254" i="16" s="1"/>
  <c r="P1255" i="16" a="1"/>
  <c r="P1255" i="16"/>
  <c r="P1256" i="16" a="1"/>
  <c r="P1256" i="16" s="1"/>
  <c r="P1257" i="16" a="1"/>
  <c r="P1257" i="16"/>
  <c r="P1258" i="16" a="1"/>
  <c r="P1258" i="16" s="1"/>
  <c r="P1259" i="16" a="1"/>
  <c r="P1259" i="16"/>
  <c r="P1260" i="16" a="1"/>
  <c r="P1260" i="16" s="1"/>
  <c r="P1261" i="16" a="1"/>
  <c r="P1261" i="16"/>
  <c r="P1262" i="16" a="1"/>
  <c r="P1262" i="16" s="1"/>
  <c r="P1263" i="16" a="1"/>
  <c r="P1263" i="16"/>
  <c r="P1264" i="16" a="1"/>
  <c r="P1264" i="16" s="1"/>
  <c r="P1265" i="16" a="1"/>
  <c r="P1265" i="16"/>
  <c r="P1266" i="16" a="1"/>
  <c r="P1266" i="16" s="1"/>
  <c r="P1267" i="16" a="1"/>
  <c r="P1267" i="16"/>
  <c r="P1268" i="16" a="1"/>
  <c r="P1268" i="16" s="1"/>
  <c r="P1269" i="16" a="1"/>
  <c r="P1269" i="16"/>
  <c r="P1270" i="16" a="1"/>
  <c r="P1270" i="16" s="1"/>
  <c r="P1271" i="16" a="1"/>
  <c r="P1271" i="16"/>
  <c r="P1272" i="16" a="1"/>
  <c r="P1272" i="16" s="1"/>
  <c r="P1273" i="16" a="1"/>
  <c r="P1273" i="16"/>
  <c r="P1274" i="16" a="1"/>
  <c r="P1274" i="16" s="1"/>
  <c r="P1275" i="16" a="1"/>
  <c r="P1275" i="16"/>
  <c r="P1276" i="16" a="1"/>
  <c r="P1276" i="16" s="1"/>
  <c r="P1277" i="16" a="1"/>
  <c r="P1277" i="16"/>
  <c r="P1278" i="16" a="1"/>
  <c r="P1278" i="16" s="1"/>
  <c r="P1279" i="16" a="1"/>
  <c r="P1279" i="16"/>
  <c r="P1280" i="16" a="1"/>
  <c r="P1280" i="16" s="1"/>
  <c r="P1281" i="16" a="1"/>
  <c r="P1281" i="16"/>
  <c r="P1282" i="16" a="1"/>
  <c r="P1282" i="16" s="1"/>
  <c r="P1283" i="16" a="1"/>
  <c r="P1283" i="16"/>
  <c r="P1284" i="16" a="1"/>
  <c r="P1284" i="16" s="1"/>
  <c r="P1285" i="16" a="1"/>
  <c r="P1285" i="16"/>
  <c r="P1286" i="16" a="1"/>
  <c r="P1286" i="16" s="1"/>
  <c r="P1287" i="16" a="1"/>
  <c r="P1287" i="16"/>
  <c r="P1288" i="16" a="1"/>
  <c r="P1288" i="16" s="1"/>
  <c r="P1289" i="16" a="1"/>
  <c r="P1289" i="16"/>
  <c r="P1290" i="16" a="1"/>
  <c r="P1290" i="16" s="1"/>
  <c r="P1291" i="16" a="1"/>
  <c r="P1291" i="16"/>
  <c r="P1292" i="16" a="1"/>
  <c r="P1292" i="16" s="1"/>
  <c r="P1293" i="16" a="1"/>
  <c r="P1293" i="16"/>
  <c r="P1294" i="16" a="1"/>
  <c r="P1294" i="16" s="1"/>
  <c r="P1295" i="16" a="1"/>
  <c r="P1295" i="16"/>
  <c r="P1296" i="16" a="1"/>
  <c r="P1296" i="16" s="1"/>
  <c r="P1297" i="16" a="1"/>
  <c r="P1297" i="16"/>
  <c r="P1298" i="16" a="1"/>
  <c r="P1298" i="16" s="1"/>
  <c r="P1299" i="16" a="1"/>
  <c r="P1299" i="16"/>
  <c r="P1300" i="16" a="1"/>
  <c r="P1300" i="16" s="1"/>
  <c r="P1301" i="16" a="1"/>
  <c r="P1301" i="16"/>
  <c r="P1302" i="16" a="1"/>
  <c r="P1302" i="16" s="1"/>
  <c r="P1303" i="16" a="1"/>
  <c r="P1303" i="16"/>
  <c r="P1304" i="16" a="1"/>
  <c r="P1304" i="16" s="1"/>
  <c r="P1305" i="16" a="1"/>
  <c r="P1305" i="16"/>
  <c r="P1306" i="16" a="1"/>
  <c r="P1306" i="16" s="1"/>
  <c r="P1307" i="16" a="1"/>
  <c r="P1307" i="16"/>
  <c r="P1308" i="16" a="1"/>
  <c r="P1308" i="16" s="1"/>
  <c r="P1309" i="16" a="1"/>
  <c r="P1309" i="16"/>
  <c r="P1310" i="16" a="1"/>
  <c r="P1310" i="16" s="1"/>
  <c r="P1311" i="16" a="1"/>
  <c r="P1311" i="16"/>
  <c r="P1312" i="16" a="1"/>
  <c r="P1312" i="16" s="1"/>
  <c r="P1313" i="16" a="1"/>
  <c r="P1313" i="16"/>
  <c r="P1314" i="16" a="1"/>
  <c r="P1314" i="16" s="1"/>
  <c r="P1315" i="16" a="1"/>
  <c r="P1315" i="16"/>
  <c r="P1316" i="16" a="1"/>
  <c r="P1316" i="16" s="1"/>
  <c r="P1317" i="16" a="1"/>
  <c r="P1317" i="16"/>
  <c r="P1318" i="16" a="1"/>
  <c r="P1318" i="16" s="1"/>
  <c r="P1319" i="16" a="1"/>
  <c r="P1319" i="16"/>
  <c r="P1320" i="16" a="1"/>
  <c r="P1320" i="16" s="1"/>
  <c r="P1321" i="16" a="1"/>
  <c r="P1321" i="16"/>
  <c r="P1322" i="16" a="1"/>
  <c r="P1322" i="16" s="1"/>
  <c r="P1323" i="16" a="1"/>
  <c r="P1323" i="16"/>
  <c r="P1324" i="16" a="1"/>
  <c r="P1324" i="16" s="1"/>
  <c r="P1325" i="16" a="1"/>
  <c r="P1325" i="16"/>
  <c r="P1326" i="16" a="1"/>
  <c r="P1326" i="16" s="1"/>
  <c r="P1327" i="16" a="1"/>
  <c r="P1327" i="16"/>
  <c r="P1328" i="16" a="1"/>
  <c r="P1328" i="16" s="1"/>
  <c r="P1329" i="16" a="1"/>
  <c r="P1329" i="16"/>
  <c r="P1330" i="16" a="1"/>
  <c r="P1330" i="16" s="1"/>
  <c r="P1331" i="16" a="1"/>
  <c r="P1331" i="16"/>
  <c r="P1332" i="16" a="1"/>
  <c r="P1332" i="16" s="1"/>
  <c r="P1333" i="16" a="1"/>
  <c r="P1333" i="16"/>
  <c r="P1334" i="16" a="1"/>
  <c r="P1334" i="16" s="1"/>
  <c r="P1335" i="16" a="1"/>
  <c r="P1335" i="16"/>
  <c r="P1336" i="16" a="1"/>
  <c r="P1336" i="16" s="1"/>
  <c r="P1337" i="16" a="1"/>
  <c r="P1337" i="16"/>
  <c r="P1338" i="16" a="1"/>
  <c r="P1338" i="16" s="1"/>
  <c r="P1339" i="16" a="1"/>
  <c r="P1339" i="16"/>
  <c r="P1340" i="16" a="1"/>
  <c r="P1340" i="16" s="1"/>
  <c r="P1341" i="16" a="1"/>
  <c r="P1341" i="16"/>
  <c r="P1342" i="16" a="1"/>
  <c r="P1342" i="16" s="1"/>
  <c r="P1343" i="16" a="1"/>
  <c r="P1343" i="16"/>
  <c r="P1344" i="16" a="1"/>
  <c r="P1344" i="16" s="1"/>
  <c r="P1345" i="16" a="1"/>
  <c r="P1345" i="16"/>
  <c r="P1346" i="16" a="1"/>
  <c r="P1346" i="16" s="1"/>
  <c r="P1347" i="16" a="1"/>
  <c r="P1347" i="16"/>
  <c r="P1348" i="16" a="1"/>
  <c r="P1348" i="16" s="1"/>
  <c r="P1349" i="16" a="1"/>
  <c r="P1349" i="16"/>
  <c r="P1350" i="16" a="1"/>
  <c r="P1350" i="16" s="1"/>
  <c r="P1351" i="16" a="1"/>
  <c r="P1351" i="16"/>
  <c r="P1352" i="16" a="1"/>
  <c r="P1352" i="16" s="1"/>
  <c r="P1353" i="16" a="1"/>
  <c r="P1353" i="16"/>
  <c r="P1354" i="16" a="1"/>
  <c r="P1354" i="16" s="1"/>
  <c r="P1355" i="16" a="1"/>
  <c r="P1355" i="16"/>
  <c r="P1356" i="16" a="1"/>
  <c r="P1356" i="16" s="1"/>
  <c r="P1357" i="16" a="1"/>
  <c r="P1357" i="16"/>
  <c r="P1358" i="16" a="1"/>
  <c r="P1358" i="16" s="1"/>
  <c r="P1359" i="16" a="1"/>
  <c r="P1359" i="16"/>
  <c r="P1360" i="16" a="1"/>
  <c r="P1360" i="16" s="1"/>
  <c r="P1361" i="16" a="1"/>
  <c r="P1361" i="16"/>
  <c r="P1362" i="16" a="1"/>
  <c r="P1362" i="16" s="1"/>
  <c r="P1363" i="16" a="1"/>
  <c r="P1363" i="16"/>
  <c r="P1364" i="16" a="1"/>
  <c r="P1364" i="16" s="1"/>
  <c r="P1365" i="16" a="1"/>
  <c r="P1365" i="16"/>
  <c r="P1366" i="16" a="1"/>
  <c r="P1366" i="16" s="1"/>
  <c r="P1367" i="16" a="1"/>
  <c r="P1367" i="16"/>
  <c r="P1368" i="16" a="1"/>
  <c r="P1368" i="16" s="1"/>
  <c r="P1369" i="16" a="1"/>
  <c r="P1369" i="16"/>
  <c r="P1370" i="16" a="1"/>
  <c r="P1370" i="16" s="1"/>
  <c r="P1371" i="16" a="1"/>
  <c r="P1371" i="16"/>
  <c r="P1372" i="16" a="1"/>
  <c r="P1372" i="16" s="1"/>
  <c r="P1373" i="16" a="1"/>
  <c r="P1373" i="16"/>
  <c r="P1374" i="16" a="1"/>
  <c r="P1374" i="16" s="1"/>
  <c r="P1375" i="16" a="1"/>
  <c r="P1375" i="16"/>
  <c r="P1376" i="16" a="1"/>
  <c r="P1376" i="16" s="1"/>
  <c r="P1377" i="16" a="1"/>
  <c r="P1377" i="16"/>
  <c r="P1378" i="16" a="1"/>
  <c r="P1378" i="16" s="1"/>
  <c r="P1379" i="16" a="1"/>
  <c r="P1379" i="16"/>
  <c r="P1380" i="16" a="1"/>
  <c r="P1380" i="16" s="1"/>
  <c r="P1381" i="16" a="1"/>
  <c r="P1381" i="16"/>
  <c r="P1382" i="16" a="1"/>
  <c r="P1382" i="16" s="1"/>
  <c r="P1383" i="16" a="1"/>
  <c r="P1383" i="16"/>
  <c r="P1384" i="16" a="1"/>
  <c r="P1384" i="16" s="1"/>
  <c r="P1385" i="16" a="1"/>
  <c r="P1385" i="16"/>
  <c r="P1386" i="16" a="1"/>
  <c r="P1386" i="16" s="1"/>
  <c r="P1387" i="16" a="1"/>
  <c r="P1387" i="16"/>
  <c r="P1388" i="16" a="1"/>
  <c r="P1388" i="16" s="1"/>
  <c r="P1389" i="16" a="1"/>
  <c r="P1389" i="16"/>
  <c r="P1390" i="16" a="1"/>
  <c r="P1390" i="16" s="1"/>
  <c r="P1391" i="16" a="1"/>
  <c r="P1391" i="16"/>
  <c r="P1392" i="16" a="1"/>
  <c r="P1392" i="16" s="1"/>
  <c r="P1393" i="16" a="1"/>
  <c r="P1393" i="16"/>
  <c r="P1394" i="16" a="1"/>
  <c r="P1394" i="16" s="1"/>
  <c r="P1395" i="16" a="1"/>
  <c r="P1395" i="16"/>
  <c r="P1396" i="16" a="1"/>
  <c r="P1396" i="16" s="1"/>
  <c r="P1397" i="16" a="1"/>
  <c r="P1397" i="16"/>
  <c r="P1398" i="16" a="1"/>
  <c r="P1398" i="16" s="1"/>
  <c r="P1399" i="16" a="1"/>
  <c r="P1399" i="16"/>
  <c r="P1400" i="16" a="1"/>
  <c r="P1400" i="16" s="1"/>
  <c r="P1401" i="16" a="1"/>
  <c r="P1401" i="16"/>
  <c r="P1402" i="16" a="1"/>
  <c r="P1402" i="16" s="1"/>
  <c r="P1403" i="16" a="1"/>
  <c r="P1403" i="16"/>
  <c r="P1404" i="16" a="1"/>
  <c r="P1404" i="16" s="1"/>
  <c r="P1405" i="16" a="1"/>
  <c r="P1405" i="16"/>
  <c r="P1406" i="16" a="1"/>
  <c r="P1406" i="16" s="1"/>
  <c r="P1407" i="16" a="1"/>
  <c r="P1407" i="16"/>
  <c r="P1408" i="16" a="1"/>
  <c r="P1408" i="16" s="1"/>
  <c r="P1409" i="16" a="1"/>
  <c r="P1409" i="16"/>
  <c r="P1410" i="16" a="1"/>
  <c r="P1410" i="16" s="1"/>
  <c r="P1411" i="16" a="1"/>
  <c r="P1411" i="16"/>
  <c r="P1412" i="16" a="1"/>
  <c r="P1412" i="16" s="1"/>
  <c r="P1413" i="16" a="1"/>
  <c r="P1413" i="16"/>
  <c r="P1414" i="16" a="1"/>
  <c r="P1414" i="16" s="1"/>
  <c r="P1415" i="16" a="1"/>
  <c r="P1415" i="16"/>
  <c r="P1416" i="16" a="1"/>
  <c r="P1416" i="16" s="1"/>
  <c r="P1417" i="16" a="1"/>
  <c r="P1417" i="16"/>
  <c r="P1418" i="16" a="1"/>
  <c r="P1418" i="16" s="1"/>
  <c r="P1419" i="16" a="1"/>
  <c r="P1419" i="16"/>
  <c r="P1420" i="16" a="1"/>
  <c r="P1420" i="16" s="1"/>
  <c r="P1421" i="16" a="1"/>
  <c r="P1421" i="16"/>
  <c r="P1422" i="16" a="1"/>
  <c r="P1422" i="16" s="1"/>
  <c r="P1423" i="16" a="1"/>
  <c r="P1423" i="16"/>
  <c r="P1424" i="16" a="1"/>
  <c r="P1424" i="16" s="1"/>
  <c r="P1425" i="16" a="1"/>
  <c r="P1425" i="16"/>
  <c r="P1426" i="16" a="1"/>
  <c r="P1426" i="16" s="1"/>
  <c r="P1427" i="16" a="1"/>
  <c r="P1427" i="16"/>
  <c r="P1428" i="16" a="1"/>
  <c r="P1428" i="16" s="1"/>
  <c r="P1429" i="16" a="1"/>
  <c r="P1429" i="16"/>
  <c r="P1430" i="16" a="1"/>
  <c r="P1430" i="16" s="1"/>
  <c r="P1431" i="16" a="1"/>
  <c r="P1431" i="16"/>
  <c r="P1432" i="16" a="1"/>
  <c r="P1432" i="16" s="1"/>
  <c r="P1433" i="16" a="1"/>
  <c r="P1433" i="16"/>
  <c r="P1434" i="16" a="1"/>
  <c r="P1434" i="16" s="1"/>
  <c r="P1435" i="16" a="1"/>
  <c r="P1435" i="16"/>
  <c r="P1436" i="16" a="1"/>
  <c r="P1436" i="16" s="1"/>
  <c r="P1437" i="16" a="1"/>
  <c r="P1437" i="16"/>
  <c r="P1438" i="16" a="1"/>
  <c r="P1438" i="16" s="1"/>
  <c r="P1439" i="16" a="1"/>
  <c r="P1439" i="16"/>
  <c r="P1440" i="16" a="1"/>
  <c r="P1440" i="16" s="1"/>
  <c r="P1441" i="16" a="1"/>
  <c r="P1441" i="16"/>
  <c r="P1442" i="16" a="1"/>
  <c r="P1442" i="16" s="1"/>
  <c r="P1443" i="16" a="1"/>
  <c r="P1443" i="16"/>
  <c r="P1444" i="16" a="1"/>
  <c r="P1444" i="16" s="1"/>
  <c r="P1445" i="16" a="1"/>
  <c r="P1445" i="16"/>
  <c r="P1446" i="16" a="1"/>
  <c r="P1446" i="16" s="1"/>
  <c r="P1447" i="16" a="1"/>
  <c r="P1447" i="16"/>
  <c r="P1448" i="16" a="1"/>
  <c r="P1448" i="16" s="1"/>
  <c r="P1449" i="16" a="1"/>
  <c r="P1449" i="16"/>
  <c r="P1450" i="16" a="1"/>
  <c r="P1450" i="16" s="1"/>
  <c r="P1451" i="16" a="1"/>
  <c r="P1451" i="16"/>
  <c r="P1452" i="16" a="1"/>
  <c r="P1452" i="16" s="1"/>
  <c r="P1453" i="16" a="1"/>
  <c r="P1453" i="16"/>
  <c r="P1454" i="16" a="1"/>
  <c r="P1454" i="16" s="1"/>
  <c r="P1455" i="16" a="1"/>
  <c r="P1455" i="16"/>
  <c r="P1456" i="16" a="1"/>
  <c r="P1456" i="16" s="1"/>
  <c r="P1457" i="16" a="1"/>
  <c r="P1457" i="16"/>
  <c r="P1458" i="16" a="1"/>
  <c r="P1458" i="16" s="1"/>
  <c r="P1459" i="16" a="1"/>
  <c r="P1459" i="16"/>
  <c r="P1460" i="16" a="1"/>
  <c r="P1460" i="16" s="1"/>
  <c r="P1461" i="16" a="1"/>
  <c r="P1461" i="16"/>
  <c r="P1462" i="16" a="1"/>
  <c r="P1462" i="16" s="1"/>
  <c r="P1463" i="16" a="1"/>
  <c r="P1463" i="16"/>
  <c r="P1464" i="16" a="1"/>
  <c r="P1464" i="16" s="1"/>
  <c r="P1465" i="16" a="1"/>
  <c r="P1465" i="16"/>
  <c r="P1466" i="16" a="1"/>
  <c r="P1466" i="16" s="1"/>
  <c r="P1467" i="16" a="1"/>
  <c r="P1467" i="16"/>
  <c r="P1468" i="16" a="1"/>
  <c r="P1468" i="16" s="1"/>
  <c r="P1469" i="16" a="1"/>
  <c r="P1469" i="16"/>
  <c r="P1470" i="16" a="1"/>
  <c r="P1470" i="16" s="1"/>
  <c r="P1471" i="16" a="1"/>
  <c r="P1471" i="16"/>
  <c r="P1472" i="16" a="1"/>
  <c r="P1472" i="16" s="1"/>
  <c r="P1473" i="16" a="1"/>
  <c r="P1473" i="16"/>
  <c r="P1474" i="16" a="1"/>
  <c r="P1474" i="16" s="1"/>
  <c r="P1475" i="16" a="1"/>
  <c r="P1475" i="16"/>
  <c r="P1476" i="16" a="1"/>
  <c r="P1476" i="16" s="1"/>
  <c r="P1477" i="16" a="1"/>
  <c r="P1477" i="16"/>
  <c r="P1478" i="16" a="1"/>
  <c r="P1478" i="16" s="1"/>
  <c r="P1479" i="16" a="1"/>
  <c r="P1479" i="16"/>
  <c r="P1480" i="16" a="1"/>
  <c r="P1480" i="16" s="1"/>
  <c r="P1481" i="16" a="1"/>
  <c r="P1481" i="16"/>
  <c r="P1482" i="16" a="1"/>
  <c r="P1482" i="16" s="1"/>
  <c r="P1483" i="16" a="1"/>
  <c r="P1483" i="16"/>
  <c r="P1484" i="16" a="1"/>
  <c r="P1484" i="16" s="1"/>
  <c r="P1485" i="16" a="1"/>
  <c r="P1485" i="16"/>
  <c r="P1486" i="16" a="1"/>
  <c r="P1486" i="16" s="1"/>
  <c r="P1487" i="16" a="1"/>
  <c r="P1487" i="16"/>
  <c r="P1488" i="16" a="1"/>
  <c r="P1488" i="16" s="1"/>
  <c r="P1489" i="16" a="1"/>
  <c r="P1489" i="16"/>
  <c r="P1490" i="16" a="1"/>
  <c r="P1490" i="16" s="1"/>
  <c r="P1491" i="16" a="1"/>
  <c r="P1491" i="16"/>
  <c r="P1492" i="16" a="1"/>
  <c r="P1492" i="16" s="1"/>
  <c r="P1493" i="16" a="1"/>
  <c r="P1493" i="16"/>
  <c r="P1494" i="16" a="1"/>
  <c r="P1494" i="16" s="1"/>
  <c r="P1495" i="16" a="1"/>
  <c r="P1495" i="16"/>
  <c r="P1496" i="16" a="1"/>
  <c r="P1496" i="16" s="1"/>
  <c r="P1497" i="16" a="1"/>
  <c r="P1497" i="16"/>
  <c r="P1498" i="16" a="1"/>
  <c r="P1498" i="16" s="1"/>
  <c r="P1499" i="16" a="1"/>
  <c r="P1499" i="16"/>
  <c r="P1500" i="16" a="1"/>
  <c r="P1500" i="16" s="1"/>
  <c r="P1501" i="16" a="1"/>
  <c r="P1501" i="16"/>
  <c r="P1502" i="16" a="1"/>
  <c r="P1502" i="16" s="1"/>
  <c r="P1503" i="16" a="1"/>
  <c r="P1503" i="16"/>
  <c r="P1504" i="16" a="1"/>
  <c r="P1504" i="16" s="1"/>
  <c r="P1505" i="16" a="1"/>
  <c r="P1505" i="16"/>
  <c r="P1506" i="16" a="1"/>
  <c r="P1506" i="16" s="1"/>
  <c r="P1507" i="16" a="1"/>
  <c r="P1507" i="16"/>
  <c r="P1508" i="16" a="1"/>
  <c r="P1508" i="16" s="1"/>
  <c r="P1509" i="16" a="1"/>
  <c r="P1509" i="16"/>
  <c r="P1510" i="16" a="1"/>
  <c r="P1510" i="16" s="1"/>
  <c r="P1511" i="16" a="1"/>
  <c r="P1511" i="16"/>
  <c r="P1512" i="16" a="1"/>
  <c r="P1512" i="16" s="1"/>
  <c r="P1513" i="16" a="1"/>
  <c r="P1513" i="16"/>
  <c r="P1514" i="16" a="1"/>
  <c r="P1514" i="16" s="1"/>
  <c r="P1515" i="16" a="1"/>
  <c r="P1515" i="16"/>
  <c r="P1516" i="16" a="1"/>
  <c r="P1516" i="16" s="1"/>
  <c r="P1517" i="16" a="1"/>
  <c r="P1517" i="16"/>
  <c r="P1518" i="16" a="1"/>
  <c r="P1518" i="16" s="1"/>
  <c r="P1519" i="16" a="1"/>
  <c r="P1519" i="16"/>
  <c r="P1520" i="16" a="1"/>
  <c r="P1520" i="16" s="1"/>
  <c r="P1521" i="16" a="1"/>
  <c r="P1521" i="16"/>
  <c r="P1522" i="16" a="1"/>
  <c r="P1522" i="16" s="1"/>
  <c r="P1523" i="16" a="1"/>
  <c r="P1523" i="16"/>
  <c r="P1524" i="16" a="1"/>
  <c r="P1524" i="16" s="1"/>
  <c r="P1525" i="16" a="1"/>
  <c r="P1525" i="16"/>
  <c r="P1526" i="16" a="1"/>
  <c r="P1526" i="16" s="1"/>
  <c r="P1527" i="16" a="1"/>
  <c r="P1527" i="16"/>
  <c r="P1528" i="16" a="1"/>
  <c r="P1528" i="16" s="1"/>
  <c r="P1529" i="16" a="1"/>
  <c r="P1529" i="16"/>
  <c r="P1530" i="16" a="1"/>
  <c r="P1530" i="16" s="1"/>
  <c r="P1531" i="16" a="1"/>
  <c r="P1531" i="16"/>
  <c r="P1532" i="16" a="1"/>
  <c r="P1532" i="16" s="1"/>
  <c r="P1533" i="16" a="1"/>
  <c r="P1533" i="16"/>
  <c r="P1534" i="16" a="1"/>
  <c r="P1534" i="16" s="1"/>
  <c r="P1535" i="16" a="1"/>
  <c r="P1535" i="16"/>
  <c r="P1536" i="16" a="1"/>
  <c r="P1536" i="16" s="1"/>
  <c r="P1537" i="16" a="1"/>
  <c r="P1537" i="16"/>
  <c r="P1538" i="16" a="1"/>
  <c r="P1538" i="16" s="1"/>
  <c r="P1539" i="16" a="1"/>
  <c r="P1539" i="16"/>
  <c r="P1540" i="16" a="1"/>
  <c r="P1540" i="16" s="1"/>
  <c r="P1541" i="16" a="1"/>
  <c r="P1541" i="16"/>
  <c r="P1542" i="16" a="1"/>
  <c r="P1542" i="16" s="1"/>
  <c r="P1543" i="16" a="1"/>
  <c r="P1543" i="16"/>
  <c r="P1544" i="16" a="1"/>
  <c r="P1544" i="16" s="1"/>
  <c r="P1545" i="16" a="1"/>
  <c r="P1545" i="16"/>
  <c r="P1546" i="16" a="1"/>
  <c r="P1546" i="16" s="1"/>
  <c r="P1547" i="16" a="1"/>
  <c r="P1547" i="16"/>
  <c r="P1548" i="16" a="1"/>
  <c r="P1548" i="16" s="1"/>
  <c r="P1549" i="16" a="1"/>
  <c r="P1549" i="16"/>
  <c r="P1550" i="16" a="1"/>
  <c r="P1550" i="16" s="1"/>
  <c r="P1551" i="16" a="1"/>
  <c r="P1551" i="16"/>
  <c r="P1552" i="16" a="1"/>
  <c r="P1552" i="16" s="1"/>
  <c r="P1553" i="16" a="1"/>
  <c r="P1553" i="16"/>
  <c r="P1554" i="16" a="1"/>
  <c r="P1554" i="16" s="1"/>
  <c r="P1555" i="16" a="1"/>
  <c r="P1555" i="16"/>
  <c r="P1556" i="16" a="1"/>
  <c r="P1556" i="16" s="1"/>
  <c r="P1557" i="16" a="1"/>
  <c r="P1557" i="16"/>
  <c r="P1558" i="16" a="1"/>
  <c r="P1558" i="16" s="1"/>
  <c r="P1559" i="16" a="1"/>
  <c r="P1559" i="16"/>
  <c r="P1560" i="16" a="1"/>
  <c r="P1560" i="16" s="1"/>
  <c r="P1561" i="16" a="1"/>
  <c r="P1561" i="16"/>
  <c r="P1562" i="16" a="1"/>
  <c r="P1562" i="16" s="1"/>
  <c r="P1563" i="16" a="1"/>
  <c r="P1563" i="16"/>
  <c r="P1564" i="16" a="1"/>
  <c r="P1564" i="16" s="1"/>
  <c r="P1565" i="16" a="1"/>
  <c r="P1565" i="16"/>
  <c r="P1566" i="16" a="1"/>
  <c r="P1566" i="16" s="1"/>
  <c r="P1567" i="16" a="1"/>
  <c r="P1567" i="16"/>
  <c r="P1568" i="16" a="1"/>
  <c r="P1568" i="16" s="1"/>
  <c r="P1569" i="16" a="1"/>
  <c r="P1569" i="16"/>
  <c r="P1570" i="16" a="1"/>
  <c r="P1570" i="16" s="1"/>
  <c r="P1571" i="16" a="1"/>
  <c r="P1571" i="16"/>
  <c r="P1572" i="16" a="1"/>
  <c r="P1572" i="16" s="1"/>
  <c r="P1573" i="16" a="1"/>
  <c r="P1573" i="16"/>
  <c r="P1574" i="16" a="1"/>
  <c r="P1574" i="16" s="1"/>
  <c r="P1575" i="16" a="1"/>
  <c r="P1575" i="16"/>
  <c r="P1576" i="16" a="1"/>
  <c r="P1576" i="16" s="1"/>
  <c r="P1577" i="16" a="1"/>
  <c r="P1577" i="16"/>
  <c r="P1578" i="16" a="1"/>
  <c r="P1578" i="16" s="1"/>
  <c r="P1579" i="16" a="1"/>
  <c r="P1579" i="16"/>
  <c r="P1580" i="16" a="1"/>
  <c r="P1580" i="16" s="1"/>
  <c r="P1581" i="16" a="1"/>
  <c r="P1581" i="16"/>
  <c r="P1582" i="16" a="1"/>
  <c r="P1582" i="16" s="1"/>
  <c r="P1583" i="16" a="1"/>
  <c r="P1583" i="16"/>
  <c r="P1584" i="16" a="1"/>
  <c r="P1584" i="16" s="1"/>
  <c r="P1585" i="16" a="1"/>
  <c r="P1585" i="16"/>
  <c r="P1586" i="16" a="1"/>
  <c r="P1586" i="16" s="1"/>
  <c r="P1587" i="16" a="1"/>
  <c r="P1587" i="16"/>
  <c r="P1588" i="16" a="1"/>
  <c r="P1588" i="16" s="1"/>
  <c r="P1589" i="16" a="1"/>
  <c r="P1589" i="16"/>
  <c r="P1590" i="16" a="1"/>
  <c r="P1590" i="16" s="1"/>
  <c r="P1591" i="16" a="1"/>
  <c r="P1591" i="16"/>
  <c r="P1592" i="16" a="1"/>
  <c r="P1592" i="16" s="1"/>
  <c r="P1593" i="16" a="1"/>
  <c r="P1593" i="16"/>
  <c r="P1594" i="16" a="1"/>
  <c r="P1594" i="16" s="1"/>
  <c r="P1595" i="16" a="1"/>
  <c r="P1595" i="16"/>
  <c r="P1596" i="16" a="1"/>
  <c r="P1596" i="16" s="1"/>
  <c r="P1597" i="16" a="1"/>
  <c r="P1597" i="16"/>
  <c r="P1598" i="16" a="1"/>
  <c r="P1598" i="16" s="1"/>
  <c r="P1599" i="16" a="1"/>
  <c r="P1599" i="16"/>
  <c r="P1600" i="16" a="1"/>
  <c r="P1600" i="16" s="1"/>
  <c r="P1601" i="16" a="1"/>
  <c r="P1601" i="16"/>
  <c r="P1602" i="16" a="1"/>
  <c r="P1602" i="16" s="1"/>
  <c r="P1603" i="16" a="1"/>
  <c r="P1603" i="16"/>
  <c r="P1604" i="16" a="1"/>
  <c r="P1604" i="16" s="1"/>
  <c r="P1605" i="16" a="1"/>
  <c r="P1605" i="16"/>
  <c r="P1606" i="16" a="1"/>
  <c r="P1606" i="16" s="1"/>
  <c r="P1607" i="16" a="1"/>
  <c r="P1607" i="16"/>
  <c r="P1608" i="16" a="1"/>
  <c r="P1608" i="16" s="1"/>
  <c r="P1609" i="16" a="1"/>
  <c r="P1609" i="16"/>
  <c r="P1610" i="16" a="1"/>
  <c r="P1610" i="16" s="1"/>
  <c r="P1611" i="16" a="1"/>
  <c r="P1611" i="16"/>
  <c r="P1612" i="16" a="1"/>
  <c r="P1612" i="16" s="1"/>
  <c r="P1613" i="16" a="1"/>
  <c r="P1613" i="16"/>
  <c r="P1614" i="16" a="1"/>
  <c r="P1614" i="16" s="1"/>
  <c r="P1615" i="16" a="1"/>
  <c r="P1615" i="16"/>
  <c r="P1616" i="16" a="1"/>
  <c r="P1616" i="16" s="1"/>
  <c r="P1617" i="16" a="1"/>
  <c r="P1617" i="16"/>
  <c r="P1618" i="16" a="1"/>
  <c r="P1618" i="16" s="1"/>
  <c r="P1619" i="16" a="1"/>
  <c r="P1619" i="16"/>
  <c r="P1620" i="16" a="1"/>
  <c r="P1620" i="16" s="1"/>
  <c r="P1621" i="16" a="1"/>
  <c r="P1621" i="16"/>
  <c r="P1622" i="16" a="1"/>
  <c r="P1622" i="16" s="1"/>
  <c r="P1623" i="16" a="1"/>
  <c r="P1623" i="16"/>
  <c r="P1624" i="16" a="1"/>
  <c r="P1624" i="16" s="1"/>
  <c r="P1625" i="16" a="1"/>
  <c r="P1625" i="16"/>
  <c r="P1626" i="16" a="1"/>
  <c r="P1626" i="16" s="1"/>
  <c r="P1627" i="16" a="1"/>
  <c r="P1627" i="16"/>
  <c r="P1628" i="16" a="1"/>
  <c r="P1628" i="16" s="1"/>
  <c r="P1629" i="16" a="1"/>
  <c r="P1629" i="16"/>
  <c r="P1630" i="16" a="1"/>
  <c r="P1630" i="16" s="1"/>
  <c r="P1631" i="16" a="1"/>
  <c r="P1631" i="16"/>
  <c r="P1632" i="16" a="1"/>
  <c r="P1632" i="16" s="1"/>
  <c r="P1633" i="16" a="1"/>
  <c r="P1633" i="16"/>
  <c r="P1634" i="16" a="1"/>
  <c r="P1634" i="16" s="1"/>
  <c r="P1635" i="16" a="1"/>
  <c r="P1635" i="16"/>
  <c r="P1636" i="16" a="1"/>
  <c r="P1636" i="16" s="1"/>
  <c r="P1637" i="16" a="1"/>
  <c r="P1637" i="16"/>
  <c r="P1638" i="16" a="1"/>
  <c r="P1638" i="16" s="1"/>
  <c r="P1639" i="16" a="1"/>
  <c r="P1639" i="16"/>
  <c r="P1640" i="16" a="1"/>
  <c r="P1640" i="16" s="1"/>
  <c r="P1641" i="16" a="1"/>
  <c r="P1641" i="16"/>
  <c r="P1642" i="16" a="1"/>
  <c r="P1642" i="16" s="1"/>
  <c r="P1643" i="16" a="1"/>
  <c r="P1643" i="16"/>
  <c r="P1644" i="16" a="1"/>
  <c r="P1644" i="16" s="1"/>
  <c r="P1645" i="16" a="1"/>
  <c r="P1645" i="16"/>
  <c r="P1646" i="16" a="1"/>
  <c r="P1646" i="16" s="1"/>
  <c r="P1647" i="16" a="1"/>
  <c r="P1647" i="16"/>
  <c r="P1648" i="16" a="1"/>
  <c r="P1648" i="16" s="1"/>
  <c r="P1649" i="16" a="1"/>
  <c r="P1649" i="16"/>
  <c r="P1650" i="16" a="1"/>
  <c r="P1650" i="16" s="1"/>
  <c r="P1651" i="16" a="1"/>
  <c r="P1651" i="16"/>
  <c r="P1652" i="16" a="1"/>
  <c r="P1652" i="16" s="1"/>
  <c r="P1653" i="16" a="1"/>
  <c r="P1653" i="16"/>
  <c r="P1654" i="16" a="1"/>
  <c r="P1654" i="16" s="1"/>
  <c r="P1655" i="16" a="1"/>
  <c r="P1655" i="16"/>
  <c r="P1656" i="16" a="1"/>
  <c r="P1656" i="16" s="1"/>
  <c r="P1657" i="16" a="1"/>
  <c r="P1657" i="16"/>
  <c r="P1658" i="16" a="1"/>
  <c r="P1658" i="16" s="1"/>
  <c r="P1659" i="16" a="1"/>
  <c r="P1659" i="16"/>
  <c r="P1660" i="16" a="1"/>
  <c r="P1660" i="16" s="1"/>
  <c r="P1661" i="16" a="1"/>
  <c r="P1661" i="16"/>
  <c r="P1662" i="16" a="1"/>
  <c r="P1662" i="16" s="1"/>
  <c r="P1663" i="16" a="1"/>
  <c r="P1663" i="16"/>
  <c r="P1664" i="16" a="1"/>
  <c r="P1664" i="16" s="1"/>
  <c r="P1665" i="16" a="1"/>
  <c r="P1665" i="16"/>
  <c r="P1666" i="16" a="1"/>
  <c r="P1666" i="16" s="1"/>
  <c r="P1667" i="16" a="1"/>
  <c r="P1667" i="16"/>
  <c r="P1668" i="16" a="1"/>
  <c r="P1668" i="16" s="1"/>
  <c r="P1669" i="16" a="1"/>
  <c r="P1669" i="16"/>
  <c r="P1670" i="16" a="1"/>
  <c r="P1670" i="16" s="1"/>
  <c r="P1671" i="16" a="1"/>
  <c r="P1671" i="16"/>
  <c r="P1672" i="16" a="1"/>
  <c r="P1672" i="16" s="1"/>
  <c r="P1673" i="16" a="1"/>
  <c r="P1673" i="16"/>
  <c r="P1674" i="16" a="1"/>
  <c r="P1674" i="16" s="1"/>
  <c r="P1675" i="16" a="1"/>
  <c r="P1675" i="16"/>
  <c r="P1676" i="16" a="1"/>
  <c r="P1676" i="16" s="1"/>
  <c r="P1677" i="16" a="1"/>
  <c r="P1677" i="16"/>
  <c r="P1678" i="16" a="1"/>
  <c r="P1678" i="16" s="1"/>
  <c r="P1679" i="16" a="1"/>
  <c r="P1679" i="16"/>
  <c r="P1680" i="16" a="1"/>
  <c r="P1680" i="16" s="1"/>
  <c r="P1681" i="16" a="1"/>
  <c r="P1681" i="16"/>
  <c r="P1682" i="16" a="1"/>
  <c r="P1682" i="16" s="1"/>
  <c r="P1683" i="16" a="1"/>
  <c r="P1683" i="16"/>
  <c r="P1684" i="16" a="1"/>
  <c r="P1684" i="16" s="1"/>
  <c r="P1685" i="16" a="1"/>
  <c r="P1685" i="16"/>
  <c r="P1686" i="16" a="1"/>
  <c r="P1686" i="16" s="1"/>
  <c r="P1687" i="16" a="1"/>
  <c r="P1687" i="16"/>
  <c r="P1688" i="16" a="1"/>
  <c r="P1688" i="16" s="1"/>
  <c r="P1689" i="16" a="1"/>
  <c r="P1689" i="16"/>
  <c r="P1690" i="16" a="1"/>
  <c r="P1690" i="16" s="1"/>
  <c r="P1691" i="16" a="1"/>
  <c r="P1691" i="16"/>
  <c r="P1692" i="16" a="1"/>
  <c r="P1692" i="16" s="1"/>
  <c r="P1693" i="16" a="1"/>
  <c r="P1693" i="16"/>
  <c r="P1694" i="16" a="1"/>
  <c r="P1694" i="16" s="1"/>
  <c r="P1695" i="16" a="1"/>
  <c r="P1695" i="16"/>
  <c r="P1696" i="16" a="1"/>
  <c r="P1696" i="16" s="1"/>
  <c r="P1697" i="16" a="1"/>
  <c r="P1697" i="16"/>
  <c r="P1698" i="16" a="1"/>
  <c r="P1698" i="16" s="1"/>
  <c r="P1699" i="16" a="1"/>
  <c r="P1699" i="16"/>
  <c r="P1700" i="16" a="1"/>
  <c r="P1700" i="16" s="1"/>
  <c r="P1701" i="16" a="1"/>
  <c r="P1701" i="16"/>
  <c r="P1702" i="16" a="1"/>
  <c r="P1702" i="16" s="1"/>
  <c r="P1703" i="16" a="1"/>
  <c r="P1703" i="16"/>
  <c r="P1704" i="16" a="1"/>
  <c r="P1704" i="16" s="1"/>
  <c r="P1705" i="16" a="1"/>
  <c r="P1705" i="16"/>
  <c r="P1706" i="16" a="1"/>
  <c r="P1706" i="16" s="1"/>
  <c r="P1707" i="16" a="1"/>
  <c r="P1707" i="16"/>
  <c r="P1708" i="16" a="1"/>
  <c r="P1708" i="16" s="1"/>
  <c r="P1709" i="16" a="1"/>
  <c r="P1709" i="16"/>
  <c r="P1710" i="16" a="1"/>
  <c r="P1710" i="16" s="1"/>
  <c r="P1711" i="16" a="1"/>
  <c r="P1711" i="16"/>
  <c r="P1712" i="16" a="1"/>
  <c r="P1712" i="16" s="1"/>
  <c r="P1713" i="16" a="1"/>
  <c r="P1713" i="16"/>
  <c r="P1714" i="16" a="1"/>
  <c r="P1714" i="16" s="1"/>
  <c r="P1715" i="16" a="1"/>
  <c r="P1715" i="16"/>
  <c r="P1716" i="16" a="1"/>
  <c r="P1716" i="16" s="1"/>
  <c r="P1717" i="16" a="1"/>
  <c r="P1717" i="16"/>
  <c r="P1718" i="16" a="1"/>
  <c r="P1718" i="16" s="1"/>
  <c r="P1719" i="16" a="1"/>
  <c r="P1719" i="16"/>
  <c r="P1720" i="16" a="1"/>
  <c r="P1720" i="16" s="1"/>
  <c r="P1721" i="16" a="1"/>
  <c r="P1721" i="16"/>
  <c r="P1722" i="16" a="1"/>
  <c r="P1722" i="16" s="1"/>
  <c r="P1723" i="16" a="1"/>
  <c r="P1723" i="16"/>
  <c r="P1724" i="16" a="1"/>
  <c r="P1724" i="16" s="1"/>
  <c r="P1725" i="16" a="1"/>
  <c r="P1725" i="16"/>
  <c r="P1726" i="16" a="1"/>
  <c r="P1726" i="16" s="1"/>
  <c r="P1727" i="16" a="1"/>
  <c r="P1727" i="16"/>
  <c r="P1728" i="16" a="1"/>
  <c r="P1728" i="16" s="1"/>
  <c r="P1729" i="16" a="1"/>
  <c r="P1729" i="16"/>
  <c r="P1730" i="16" a="1"/>
  <c r="P1730" i="16" s="1"/>
  <c r="P1731" i="16" a="1"/>
  <c r="P1731" i="16"/>
  <c r="P1732" i="16" a="1"/>
  <c r="P1732" i="16" s="1"/>
  <c r="P1733" i="16" a="1"/>
  <c r="P1733" i="16"/>
  <c r="P1734" i="16" a="1"/>
  <c r="P1734" i="16" s="1"/>
  <c r="P1735" i="16" a="1"/>
  <c r="P1735" i="16"/>
  <c r="P1736" i="16" a="1"/>
  <c r="P1736" i="16" s="1"/>
  <c r="P1737" i="16" a="1"/>
  <c r="P1737" i="16"/>
  <c r="P1738" i="16" a="1"/>
  <c r="P1738" i="16" s="1"/>
  <c r="P1739" i="16" a="1"/>
  <c r="P1739" i="16"/>
  <c r="P1740" i="16" a="1"/>
  <c r="P1740" i="16" s="1"/>
  <c r="P1741" i="16" a="1"/>
  <c r="P1741" i="16"/>
  <c r="P1742" i="16" a="1"/>
  <c r="P1742" i="16" s="1"/>
  <c r="P1743" i="16" a="1"/>
  <c r="P1743" i="16"/>
  <c r="P1744" i="16" a="1"/>
  <c r="P1744" i="16" s="1"/>
  <c r="P1745" i="16" a="1"/>
  <c r="P1745" i="16"/>
  <c r="P1746" i="16" a="1"/>
  <c r="P1746" i="16" s="1"/>
  <c r="P1747" i="16" a="1"/>
  <c r="P1747" i="16"/>
  <c r="P1748" i="16" a="1"/>
  <c r="P1748" i="16" s="1"/>
  <c r="P1749" i="16" a="1"/>
  <c r="P1749" i="16"/>
  <c r="P1750" i="16" a="1"/>
  <c r="P1750" i="16" s="1"/>
  <c r="P1751" i="16" a="1"/>
  <c r="P1751" i="16"/>
  <c r="P1752" i="16" a="1"/>
  <c r="P1752" i="16" s="1"/>
  <c r="P1753" i="16" a="1"/>
  <c r="P1753" i="16"/>
  <c r="P1754" i="16" a="1"/>
  <c r="P1754" i="16" s="1"/>
  <c r="P1755" i="16" a="1"/>
  <c r="P1755" i="16"/>
  <c r="P1756" i="16" a="1"/>
  <c r="P1756" i="16" s="1"/>
  <c r="P1757" i="16" a="1"/>
  <c r="P1757" i="16"/>
  <c r="P1758" i="16" a="1"/>
  <c r="P1758" i="16" s="1"/>
  <c r="P1759" i="16" a="1"/>
  <c r="P1759" i="16"/>
  <c r="P1760" i="16" a="1"/>
  <c r="P1760" i="16" s="1"/>
  <c r="P1761" i="16" a="1"/>
  <c r="P1761" i="16"/>
  <c r="P1762" i="16" a="1"/>
  <c r="P1762" i="16" s="1"/>
  <c r="P1763" i="16" a="1"/>
  <c r="P1763" i="16"/>
  <c r="P1764" i="16" a="1"/>
  <c r="P1764" i="16" s="1"/>
  <c r="P1765" i="16" a="1"/>
  <c r="P1765" i="16"/>
  <c r="P1766" i="16" a="1"/>
  <c r="P1766" i="16" s="1"/>
  <c r="P1767" i="16" a="1"/>
  <c r="P1767" i="16"/>
  <c r="P1768" i="16" a="1"/>
  <c r="P1768" i="16" s="1"/>
  <c r="P1769" i="16" a="1"/>
  <c r="P1769" i="16"/>
  <c r="P1770" i="16" a="1"/>
  <c r="P1770" i="16" s="1"/>
  <c r="P1771" i="16" a="1"/>
  <c r="P1771" i="16"/>
  <c r="P1772" i="16" a="1"/>
  <c r="P1772" i="16" s="1"/>
  <c r="P1773" i="16" a="1"/>
  <c r="P1773" i="16"/>
  <c r="P1774" i="16" a="1"/>
  <c r="P1774" i="16" s="1"/>
  <c r="P1775" i="16" a="1"/>
  <c r="P1775" i="16"/>
  <c r="P1776" i="16" a="1"/>
  <c r="P1776" i="16" s="1"/>
  <c r="P1777" i="16" a="1"/>
  <c r="P1777" i="16"/>
  <c r="P1778" i="16" a="1"/>
  <c r="P1778" i="16" s="1"/>
  <c r="P1779" i="16" a="1"/>
  <c r="P1779" i="16"/>
  <c r="P1780" i="16" a="1"/>
  <c r="P1780" i="16" s="1"/>
  <c r="P1781" i="16" a="1"/>
  <c r="P1781" i="16"/>
  <c r="P1782" i="16" a="1"/>
  <c r="P1782" i="16" s="1"/>
  <c r="P1783" i="16" a="1"/>
  <c r="P1783" i="16"/>
  <c r="P1784" i="16" a="1"/>
  <c r="P1784" i="16" s="1"/>
  <c r="P1785" i="16" a="1"/>
  <c r="P1785" i="16"/>
  <c r="P1786" i="16" a="1"/>
  <c r="P1786" i="16" s="1"/>
  <c r="P1787" i="16" a="1"/>
  <c r="P1787" i="16"/>
  <c r="P1788" i="16" a="1"/>
  <c r="P1788" i="16" s="1"/>
  <c r="P1789" i="16" a="1"/>
  <c r="P1789" i="16"/>
  <c r="P1790" i="16" a="1"/>
  <c r="P1790" i="16" s="1"/>
  <c r="P1791" i="16" a="1"/>
  <c r="P1791" i="16"/>
  <c r="P1792" i="16" a="1"/>
  <c r="P1792" i="16" s="1"/>
  <c r="P1793" i="16" a="1"/>
  <c r="P1793" i="16"/>
  <c r="P1794" i="16" a="1"/>
  <c r="P1794" i="16" s="1"/>
  <c r="P1795" i="16" a="1"/>
  <c r="P1795" i="16"/>
  <c r="P1796" i="16" a="1"/>
  <c r="P1796" i="16" s="1"/>
  <c r="P1797" i="16" a="1"/>
  <c r="P1797" i="16"/>
  <c r="P1798" i="16" a="1"/>
  <c r="P1798" i="16" s="1"/>
  <c r="P1799" i="16" a="1"/>
  <c r="P1799" i="16"/>
  <c r="P1800" i="16" a="1"/>
  <c r="P1800" i="16" s="1"/>
  <c r="P1801" i="16" a="1"/>
  <c r="P1801" i="16"/>
  <c r="P1802" i="16" a="1"/>
  <c r="P1802" i="16" s="1"/>
  <c r="P1803" i="16" a="1"/>
  <c r="P1803" i="16"/>
  <c r="P1804" i="16" a="1"/>
  <c r="P1804" i="16" s="1"/>
  <c r="P1805" i="16" a="1"/>
  <c r="P1805" i="16"/>
  <c r="P1806" i="16" a="1"/>
  <c r="P1806" i="16" s="1"/>
  <c r="P1807" i="16" a="1"/>
  <c r="P1807" i="16"/>
  <c r="P1808" i="16" a="1"/>
  <c r="P1808" i="16" s="1"/>
  <c r="P1809" i="16" a="1"/>
  <c r="P1809" i="16"/>
  <c r="P1810" i="16" a="1"/>
  <c r="P1810" i="16" s="1"/>
  <c r="P1811" i="16" a="1"/>
  <c r="P1811" i="16"/>
  <c r="P1812" i="16" a="1"/>
  <c r="P1812" i="16" s="1"/>
  <c r="P1813" i="16" a="1"/>
  <c r="P1813" i="16"/>
  <c r="P1814" i="16" a="1"/>
  <c r="P1814" i="16" s="1"/>
  <c r="P1815" i="16" a="1"/>
  <c r="P1815" i="16"/>
  <c r="P1816" i="16" a="1"/>
  <c r="P1816" i="16" s="1"/>
  <c r="P1817" i="16" a="1"/>
  <c r="P1817" i="16"/>
  <c r="P1818" i="16" a="1"/>
  <c r="P1818" i="16" s="1"/>
  <c r="P1819" i="16" a="1"/>
  <c r="P1819" i="16"/>
  <c r="P1820" i="16" a="1"/>
  <c r="P1820" i="16" s="1"/>
  <c r="P1821" i="16" a="1"/>
  <c r="P1821" i="16"/>
  <c r="P1822" i="16" a="1"/>
  <c r="P1822" i="16" s="1"/>
  <c r="P1823" i="16" a="1"/>
  <c r="P1823" i="16"/>
  <c r="P1824" i="16" a="1"/>
  <c r="P1824" i="16" s="1"/>
  <c r="P1825" i="16" a="1"/>
  <c r="P1825" i="16"/>
  <c r="P1826" i="16" a="1"/>
  <c r="P1826" i="16" s="1"/>
  <c r="P1827" i="16" a="1"/>
  <c r="P1827" i="16"/>
  <c r="P1828" i="16" a="1"/>
  <c r="P1828" i="16" s="1"/>
  <c r="P1829" i="16" a="1"/>
  <c r="P1829" i="16"/>
  <c r="P1830" i="16" a="1"/>
  <c r="P1830" i="16" s="1"/>
  <c r="P1831" i="16" a="1"/>
  <c r="P1831" i="16"/>
  <c r="P1832" i="16" a="1"/>
  <c r="P1832" i="16" s="1"/>
  <c r="P1833" i="16" a="1"/>
  <c r="P1833" i="16"/>
  <c r="P1834" i="16" a="1"/>
  <c r="P1834" i="16" s="1"/>
  <c r="P1835" i="16" a="1"/>
  <c r="P1835" i="16"/>
  <c r="P1836" i="16" a="1"/>
  <c r="P1836" i="16" s="1"/>
  <c r="P1837" i="16" a="1"/>
  <c r="P1837" i="16"/>
  <c r="P1838" i="16" a="1"/>
  <c r="P1838" i="16" s="1"/>
  <c r="P1839" i="16" a="1"/>
  <c r="P1839" i="16"/>
  <c r="P1840" i="16" a="1"/>
  <c r="P1840" i="16" s="1"/>
  <c r="P1841" i="16" a="1"/>
  <c r="P1841" i="16"/>
  <c r="P1842" i="16" a="1"/>
  <c r="P1842" i="16" s="1"/>
  <c r="P1843" i="16" a="1"/>
  <c r="P1843" i="16"/>
  <c r="P1844" i="16" a="1"/>
  <c r="P1844" i="16" s="1"/>
  <c r="P1845" i="16" a="1"/>
  <c r="P1845" i="16"/>
  <c r="P1846" i="16" a="1"/>
  <c r="P1846" i="16" s="1"/>
  <c r="P1847" i="16" a="1"/>
  <c r="P1847" i="16"/>
  <c r="P1848" i="16" a="1"/>
  <c r="P1848" i="16" s="1"/>
  <c r="P1849" i="16" a="1"/>
  <c r="P1849" i="16"/>
  <c r="P1850" i="16" a="1"/>
  <c r="P1850" i="16" s="1"/>
  <c r="P1851" i="16" a="1"/>
  <c r="P1851" i="16"/>
  <c r="P1852" i="16" a="1"/>
  <c r="P1852" i="16" s="1"/>
  <c r="P1853" i="16" a="1"/>
  <c r="P1853" i="16"/>
  <c r="P1854" i="16" a="1"/>
  <c r="P1854" i="16" s="1"/>
  <c r="P1855" i="16" a="1"/>
  <c r="P1855" i="16"/>
  <c r="P1856" i="16" a="1"/>
  <c r="P1856" i="16" s="1"/>
  <c r="P1857" i="16" a="1"/>
  <c r="P1857" i="16"/>
  <c r="P1858" i="16" a="1"/>
  <c r="P1858" i="16" s="1"/>
  <c r="P1859" i="16" a="1"/>
  <c r="P1859" i="16"/>
  <c r="P1860" i="16" a="1"/>
  <c r="P1860" i="16" s="1"/>
  <c r="P1861" i="16" a="1"/>
  <c r="P1861" i="16"/>
  <c r="P1862" i="16" a="1"/>
  <c r="P1862" i="16" s="1"/>
  <c r="P1863" i="16" a="1"/>
  <c r="P1863" i="16"/>
  <c r="P1864" i="16" a="1"/>
  <c r="P1864" i="16" s="1"/>
  <c r="P1865" i="16" a="1"/>
  <c r="P1865" i="16"/>
  <c r="P1866" i="16" a="1"/>
  <c r="P1866" i="16" s="1"/>
  <c r="P1867" i="16" a="1"/>
  <c r="P1867" i="16"/>
  <c r="P1868" i="16" a="1"/>
  <c r="P1868" i="16" s="1"/>
  <c r="P1869" i="16" a="1"/>
  <c r="P1869" i="16"/>
  <c r="P1870" i="16" a="1"/>
  <c r="P1870" i="16" s="1"/>
  <c r="P1871" i="16" a="1"/>
  <c r="P1871" i="16"/>
  <c r="P1872" i="16" a="1"/>
  <c r="P1872" i="16" s="1"/>
  <c r="P1873" i="16" a="1"/>
  <c r="P1873" i="16"/>
  <c r="P1874" i="16" a="1"/>
  <c r="P1874" i="16" s="1"/>
  <c r="P1875" i="16" a="1"/>
  <c r="P1875" i="16"/>
  <c r="P1876" i="16" a="1"/>
  <c r="P1876" i="16" s="1"/>
  <c r="P1877" i="16" a="1"/>
  <c r="P1877" i="16"/>
  <c r="P1878" i="16" a="1"/>
  <c r="P1878" i="16" s="1"/>
  <c r="P1879" i="16" a="1"/>
  <c r="P1879" i="16"/>
  <c r="P1880" i="16" a="1"/>
  <c r="P1880" i="16" s="1"/>
  <c r="P1881" i="16" a="1"/>
  <c r="P1881" i="16"/>
  <c r="P1882" i="16" a="1"/>
  <c r="P1882" i="16" s="1"/>
  <c r="P1883" i="16" a="1"/>
  <c r="P1883" i="16"/>
  <c r="P1884" i="16" a="1"/>
  <c r="P1884" i="16" s="1"/>
  <c r="P1885" i="16" a="1"/>
  <c r="P1885" i="16"/>
  <c r="P1886" i="16" a="1"/>
  <c r="P1886" i="16" s="1"/>
  <c r="P1887" i="16" a="1"/>
  <c r="P1887" i="16"/>
  <c r="P1888" i="16" a="1"/>
  <c r="P1888" i="16" s="1"/>
  <c r="P1889" i="16" a="1"/>
  <c r="P1889" i="16"/>
  <c r="P1890" i="16" a="1"/>
  <c r="P1890" i="16" s="1"/>
  <c r="P1891" i="16" a="1"/>
  <c r="P1891" i="16"/>
  <c r="P1892" i="16" a="1"/>
  <c r="P1892" i="16" s="1"/>
  <c r="P1893" i="16" a="1"/>
  <c r="P1893" i="16"/>
  <c r="P1894" i="16" a="1"/>
  <c r="P1894" i="16" s="1"/>
  <c r="P1895" i="16" a="1"/>
  <c r="P1895" i="16"/>
  <c r="P1896" i="16" a="1"/>
  <c r="P1896" i="16" s="1"/>
  <c r="P1897" i="16" a="1"/>
  <c r="P1897" i="16"/>
  <c r="P1898" i="16" a="1"/>
  <c r="P1898" i="16" s="1"/>
  <c r="P1899" i="16" a="1"/>
  <c r="P1899" i="16"/>
  <c r="P1900" i="16" a="1"/>
  <c r="P1900" i="16" s="1"/>
  <c r="P1901" i="16" a="1"/>
  <c r="P1901" i="16"/>
  <c r="P1902" i="16" a="1"/>
  <c r="P1902" i="16" s="1"/>
  <c r="P1903" i="16" a="1"/>
  <c r="P1903" i="16"/>
  <c r="P1904" i="16" a="1"/>
  <c r="P1904" i="16" s="1"/>
  <c r="P1905" i="16" a="1"/>
  <c r="P1905" i="16"/>
  <c r="P1906" i="16" a="1"/>
  <c r="P1906" i="16" s="1"/>
  <c r="P1907" i="16" a="1"/>
  <c r="P1907" i="16"/>
  <c r="P1908" i="16" a="1"/>
  <c r="P1908" i="16" s="1"/>
  <c r="P1909" i="16" a="1"/>
  <c r="P1909" i="16"/>
  <c r="P1910" i="16" a="1"/>
  <c r="P1910" i="16" s="1"/>
  <c r="P1911" i="16" a="1"/>
  <c r="P1911" i="16"/>
  <c r="P1912" i="16" a="1"/>
  <c r="P1912" i="16" s="1"/>
  <c r="P1913" i="16" a="1"/>
  <c r="P1913" i="16"/>
  <c r="P1914" i="16" a="1"/>
  <c r="P1914" i="16" s="1"/>
  <c r="P1915" i="16" a="1"/>
  <c r="P1915" i="16"/>
  <c r="P1916" i="16" a="1"/>
  <c r="P1916" i="16" s="1"/>
  <c r="P1917" i="16" a="1"/>
  <c r="P1917" i="16"/>
  <c r="P1918" i="16" a="1"/>
  <c r="P1918" i="16" s="1"/>
  <c r="P1919" i="16" a="1"/>
  <c r="P1919" i="16"/>
  <c r="P1920" i="16" a="1"/>
  <c r="P1920" i="16" s="1"/>
  <c r="P1921" i="16" a="1"/>
  <c r="P1921" i="16"/>
  <c r="P1922" i="16" a="1"/>
  <c r="P1922" i="16" s="1"/>
  <c r="P1923" i="16" a="1"/>
  <c r="P1923" i="16"/>
  <c r="P1924" i="16" a="1"/>
  <c r="P1924" i="16" s="1"/>
  <c r="P1925" i="16" a="1"/>
  <c r="P1925" i="16"/>
  <c r="P1926" i="16" a="1"/>
  <c r="P1926" i="16" s="1"/>
  <c r="P1927" i="16" a="1"/>
  <c r="P1927" i="16"/>
  <c r="P1928" i="16" a="1"/>
  <c r="P1928" i="16" s="1"/>
  <c r="P1929" i="16" a="1"/>
  <c r="P1929" i="16"/>
  <c r="P1930" i="16" a="1"/>
  <c r="P1930" i="16" s="1"/>
  <c r="P1931" i="16" a="1"/>
  <c r="P1931" i="16"/>
  <c r="P1932" i="16" a="1"/>
  <c r="P1932" i="16" s="1"/>
  <c r="P1933" i="16" a="1"/>
  <c r="P1933" i="16"/>
  <c r="P1934" i="16" a="1"/>
  <c r="P1934" i="16" s="1"/>
  <c r="P1935" i="16" a="1"/>
  <c r="P1935" i="16"/>
  <c r="P1936" i="16" a="1"/>
  <c r="P1936" i="16" s="1"/>
  <c r="P1937" i="16" a="1"/>
  <c r="P1937" i="16"/>
  <c r="P1938" i="16" a="1"/>
  <c r="P1938" i="16" s="1"/>
  <c r="P1939" i="16" a="1"/>
  <c r="P1939" i="16"/>
  <c r="P1940" i="16" a="1"/>
  <c r="P1940" i="16" s="1"/>
  <c r="P1941" i="16" a="1"/>
  <c r="P1941" i="16"/>
  <c r="P1942" i="16" a="1"/>
  <c r="P1942" i="16" s="1"/>
  <c r="P1943" i="16" a="1"/>
  <c r="P1943" i="16"/>
  <c r="P1944" i="16" a="1"/>
  <c r="P1944" i="16" s="1"/>
  <c r="P1945" i="16" a="1"/>
  <c r="P1945" i="16"/>
  <c r="P1946" i="16" a="1"/>
  <c r="P1946" i="16" s="1"/>
  <c r="P1947" i="16" a="1"/>
  <c r="P1947" i="16"/>
  <c r="P1948" i="16" a="1"/>
  <c r="P1948" i="16" s="1"/>
  <c r="P1949" i="16" a="1"/>
  <c r="P1949" i="16"/>
  <c r="P1950" i="16" a="1"/>
  <c r="P1950" i="16" s="1"/>
  <c r="P1951" i="16" a="1"/>
  <c r="P1951" i="16"/>
  <c r="P1952" i="16" a="1"/>
  <c r="P1952" i="16" s="1"/>
  <c r="P1953" i="16" a="1"/>
  <c r="P1953" i="16"/>
  <c r="P1954" i="16" a="1"/>
  <c r="P1954" i="16" s="1"/>
  <c r="P1955" i="16" a="1"/>
  <c r="P1955" i="16"/>
  <c r="P1956" i="16" a="1"/>
  <c r="P1956" i="16" s="1"/>
  <c r="P1957" i="16" a="1"/>
  <c r="P1957" i="16"/>
  <c r="P1958" i="16" a="1"/>
  <c r="P1958" i="16" s="1"/>
  <c r="P1959" i="16" a="1"/>
  <c r="P1959" i="16"/>
  <c r="P1960" i="16" a="1"/>
  <c r="P1960" i="16" s="1"/>
  <c r="P1961" i="16" a="1"/>
  <c r="P1961" i="16"/>
  <c r="P1962" i="16" a="1"/>
  <c r="P1962" i="16" s="1"/>
  <c r="P1963" i="16" a="1"/>
  <c r="P1963" i="16"/>
  <c r="P1964" i="16" a="1"/>
  <c r="P1964" i="16" s="1"/>
  <c r="P1965" i="16" a="1"/>
  <c r="P1965" i="16"/>
  <c r="P1966" i="16" a="1"/>
  <c r="P1966" i="16" s="1"/>
  <c r="P1967" i="16" a="1"/>
  <c r="P1967" i="16"/>
  <c r="P1968" i="16" a="1"/>
  <c r="P1968" i="16" s="1"/>
  <c r="P1969" i="16" a="1"/>
  <c r="P1969" i="16"/>
  <c r="P1970" i="16" a="1"/>
  <c r="P1970" i="16" s="1"/>
  <c r="P1971" i="16" a="1"/>
  <c r="P1971" i="16"/>
  <c r="P1972" i="16" a="1"/>
  <c r="P1972" i="16" s="1"/>
  <c r="P1973" i="16" a="1"/>
  <c r="P1973" i="16"/>
  <c r="P1974" i="16" a="1"/>
  <c r="P1974" i="16" s="1"/>
  <c r="P1975" i="16" a="1"/>
  <c r="P1975" i="16"/>
  <c r="P1976" i="16" a="1"/>
  <c r="P1976" i="16" s="1"/>
  <c r="P1977" i="16" a="1"/>
  <c r="P1977" i="16"/>
  <c r="P1978" i="16" a="1"/>
  <c r="P1978" i="16" s="1"/>
  <c r="P1979" i="16" a="1"/>
  <c r="P1979" i="16"/>
  <c r="P1980" i="16" a="1"/>
  <c r="P1980" i="16" s="1"/>
  <c r="P1981" i="16" a="1"/>
  <c r="P1981" i="16"/>
  <c r="P1982" i="16" a="1"/>
  <c r="P1982" i="16" s="1"/>
  <c r="P1983" i="16" a="1"/>
  <c r="P1983" i="16"/>
  <c r="P1984" i="16" a="1"/>
  <c r="P1984" i="16" s="1"/>
  <c r="P1985" i="16" a="1"/>
  <c r="P1985" i="16"/>
  <c r="P1986" i="16" a="1"/>
  <c r="P1986" i="16" s="1"/>
  <c r="P1987" i="16" a="1"/>
  <c r="P1987" i="16"/>
  <c r="P1988" i="16" a="1"/>
  <c r="P1988" i="16" s="1"/>
  <c r="P1989" i="16" a="1"/>
  <c r="P1989" i="16"/>
  <c r="P1990" i="16" a="1"/>
  <c r="P1990" i="16" s="1"/>
  <c r="P1991" i="16" a="1"/>
  <c r="P1991" i="16"/>
  <c r="P1992" i="16" a="1"/>
  <c r="P1992" i="16" s="1"/>
  <c r="P1993" i="16" a="1"/>
  <c r="P1993" i="16"/>
  <c r="P1994" i="16" a="1"/>
  <c r="P1994" i="16" s="1"/>
  <c r="P1995" i="16" a="1"/>
  <c r="P1995" i="16"/>
  <c r="P1996" i="16" a="1"/>
  <c r="P1996" i="16" s="1"/>
  <c r="P1997" i="16" a="1"/>
  <c r="P1997" i="16"/>
  <c r="P1998" i="16" a="1"/>
  <c r="P1998" i="16" s="1"/>
  <c r="P1999" i="16" a="1"/>
  <c r="P1999" i="16"/>
  <c r="P2000" i="16" a="1"/>
  <c r="P2000" i="16" s="1"/>
  <c r="P2001" i="16" a="1"/>
  <c r="P2001" i="16"/>
  <c r="P2002" i="16" a="1"/>
  <c r="P2002" i="16" s="1"/>
  <c r="P2003" i="16" a="1"/>
  <c r="P2003" i="16"/>
  <c r="P2004" i="16" a="1"/>
  <c r="P2004" i="16" s="1"/>
  <c r="P2005" i="16" a="1"/>
  <c r="P2005" i="16"/>
  <c r="P2006" i="16" a="1"/>
  <c r="P2006" i="16" s="1"/>
  <c r="P2007" i="16" a="1"/>
  <c r="P2007" i="16"/>
  <c r="P2008" i="16" a="1"/>
  <c r="P2008" i="16" s="1"/>
  <c r="P2009" i="16" a="1"/>
  <c r="P2009" i="16"/>
  <c r="P2010" i="16" a="1"/>
  <c r="P2010" i="16" s="1"/>
  <c r="P2011" i="16" a="1"/>
  <c r="P2011" i="16"/>
  <c r="P2012" i="16" a="1"/>
  <c r="P2012" i="16" s="1"/>
  <c r="P2013" i="16" a="1"/>
  <c r="P2013" i="16"/>
  <c r="P2014" i="16" a="1"/>
  <c r="P2014" i="16" s="1"/>
  <c r="P2015" i="16" a="1"/>
  <c r="P2015" i="16"/>
  <c r="P2016" i="16" a="1"/>
  <c r="P2016" i="16" s="1"/>
  <c r="P2017" i="16" a="1"/>
  <c r="P2017" i="16"/>
  <c r="P2018" i="16" a="1"/>
  <c r="P2018" i="16" s="1"/>
  <c r="P2019" i="16" a="1"/>
  <c r="P2019" i="16"/>
  <c r="P2020" i="16" a="1"/>
  <c r="P2020" i="16" s="1"/>
  <c r="P2021" i="16" a="1"/>
  <c r="P2021" i="16"/>
  <c r="P2022" i="16" a="1"/>
  <c r="P2022" i="16" s="1"/>
  <c r="P2023" i="16" a="1"/>
  <c r="P2023" i="16"/>
  <c r="P2024" i="16" a="1"/>
  <c r="P2024" i="16" s="1"/>
  <c r="P2025" i="16" a="1"/>
  <c r="P2025" i="16"/>
  <c r="P2026" i="16" a="1"/>
  <c r="P2026" i="16" s="1"/>
  <c r="P2027" i="16" a="1"/>
  <c r="P2027" i="16"/>
  <c r="P2028" i="16" a="1"/>
  <c r="P2028" i="16" s="1"/>
  <c r="P2029" i="16" a="1"/>
  <c r="P2029" i="16"/>
  <c r="P2030" i="16" a="1"/>
  <c r="P2030" i="16" s="1"/>
  <c r="P2031" i="16" a="1"/>
  <c r="P2031" i="16"/>
  <c r="P2032" i="16" a="1"/>
  <c r="P2032" i="16" s="1"/>
  <c r="P2033" i="16" a="1"/>
  <c r="P2033" i="16"/>
  <c r="P2034" i="16" a="1"/>
  <c r="P2034" i="16" s="1"/>
  <c r="P2035" i="16" a="1"/>
  <c r="P2035" i="16"/>
  <c r="P2036" i="16" a="1"/>
  <c r="P2036" i="16" s="1"/>
  <c r="P2037" i="16" a="1"/>
  <c r="P2037" i="16"/>
  <c r="P2038" i="16" a="1"/>
  <c r="P2038" i="16" s="1"/>
  <c r="P2039" i="16" a="1"/>
  <c r="P2039" i="16"/>
  <c r="P2040" i="16" a="1"/>
  <c r="P2040" i="16" s="1"/>
  <c r="P2041" i="16" a="1"/>
  <c r="P2041" i="16"/>
  <c r="P2042" i="16" a="1"/>
  <c r="P2042" i="16" s="1"/>
  <c r="P2043" i="16" a="1"/>
  <c r="P2043" i="16"/>
  <c r="P2044" i="16" a="1"/>
  <c r="P2044" i="16" s="1"/>
  <c r="P2045" i="16" a="1"/>
  <c r="P2045" i="16"/>
  <c r="P2046" i="16" a="1"/>
  <c r="P2046" i="16" s="1"/>
  <c r="P2047" i="16" a="1"/>
  <c r="P2047" i="16"/>
  <c r="P2048" i="16" a="1"/>
  <c r="P2048" i="16" s="1"/>
  <c r="P2049" i="16" a="1"/>
  <c r="P2049" i="16"/>
  <c r="P2050" i="16" a="1"/>
  <c r="P2050" i="16" s="1"/>
  <c r="P2051" i="16" a="1"/>
  <c r="P2051" i="16"/>
  <c r="P2052" i="16" a="1"/>
  <c r="P2052" i="16" s="1"/>
  <c r="P2053" i="16" a="1"/>
  <c r="P2053" i="16"/>
  <c r="P2054" i="16" a="1"/>
  <c r="P2054" i="16" s="1"/>
  <c r="P2055" i="16" a="1"/>
  <c r="P2055" i="16"/>
  <c r="P2056" i="16" a="1"/>
  <c r="P2056" i="16" s="1"/>
  <c r="P2057" i="16" a="1"/>
  <c r="P2057" i="16"/>
  <c r="P2058" i="16" a="1"/>
  <c r="P2058" i="16" s="1"/>
  <c r="P2059" i="16" a="1"/>
  <c r="P2059" i="16"/>
  <c r="P2060" i="16" a="1"/>
  <c r="P2060" i="16" s="1"/>
  <c r="P2061" i="16" a="1"/>
  <c r="P2061" i="16"/>
  <c r="P2062" i="16" a="1"/>
  <c r="P2062" i="16" s="1"/>
  <c r="P2063" i="16" a="1"/>
  <c r="P2063" i="16"/>
  <c r="P2064" i="16" a="1"/>
  <c r="P2064" i="16" s="1"/>
  <c r="P2065" i="16" a="1"/>
  <c r="P2065" i="16"/>
  <c r="P2066" i="16" a="1"/>
  <c r="P2066" i="16" s="1"/>
  <c r="P2067" i="16" a="1"/>
  <c r="P2067" i="16"/>
  <c r="P2068" i="16" a="1"/>
  <c r="P2068" i="16" s="1"/>
  <c r="P2069" i="16" a="1"/>
  <c r="P2069" i="16"/>
  <c r="P2070" i="16" a="1"/>
  <c r="P2070" i="16" s="1"/>
  <c r="P2071" i="16" a="1"/>
  <c r="P2071" i="16"/>
  <c r="P2072" i="16" a="1"/>
  <c r="P2072" i="16" s="1"/>
  <c r="P2073" i="16" a="1"/>
  <c r="P2073" i="16"/>
  <c r="P2074" i="16" a="1"/>
  <c r="P2074" i="16" s="1"/>
  <c r="P2075" i="16" a="1"/>
  <c r="P2075" i="16"/>
  <c r="P2076" i="16" a="1"/>
  <c r="P2076" i="16" s="1"/>
  <c r="P2077" i="16" a="1"/>
  <c r="P2077" i="16"/>
  <c r="P2078" i="16" a="1"/>
  <c r="P2078" i="16" s="1"/>
  <c r="P2079" i="16" a="1"/>
  <c r="P2079" i="16"/>
  <c r="P2080" i="16" a="1"/>
  <c r="P2080" i="16" s="1"/>
  <c r="P2081" i="16" a="1"/>
  <c r="P2081" i="16"/>
  <c r="P2082" i="16" a="1"/>
  <c r="P2082" i="16" s="1"/>
  <c r="P2083" i="16" a="1"/>
  <c r="P2083" i="16"/>
  <c r="P2084" i="16" a="1"/>
  <c r="P2084" i="16" s="1"/>
  <c r="P2085" i="16" a="1"/>
  <c r="P2085" i="16"/>
  <c r="P2086" i="16" a="1"/>
  <c r="P2086" i="16" s="1"/>
  <c r="P2087" i="16" a="1"/>
  <c r="P2087" i="16"/>
  <c r="P2088" i="16" a="1"/>
  <c r="P2088" i="16" s="1"/>
  <c r="P2089" i="16" a="1"/>
  <c r="P2089" i="16"/>
  <c r="P2090" i="16" a="1"/>
  <c r="P2090" i="16" s="1"/>
  <c r="P2091" i="16" a="1"/>
  <c r="P2091" i="16"/>
  <c r="P2092" i="16" a="1"/>
  <c r="P2092" i="16" s="1"/>
  <c r="P2093" i="16" a="1"/>
  <c r="P2093" i="16"/>
  <c r="P2094" i="16" a="1"/>
  <c r="P2094" i="16" s="1"/>
  <c r="P2095" i="16" a="1"/>
  <c r="P2095" i="16"/>
  <c r="P2096" i="16" a="1"/>
  <c r="P2096" i="16" s="1"/>
  <c r="P2097" i="16" a="1"/>
  <c r="P2097" i="16"/>
  <c r="P2098" i="16" a="1"/>
  <c r="P2098" i="16" s="1"/>
  <c r="P2099" i="16" a="1"/>
  <c r="P2099" i="16"/>
  <c r="P2100" i="16" a="1"/>
  <c r="P2100" i="16" s="1"/>
  <c r="P2101" i="16" a="1"/>
  <c r="P2101" i="16"/>
  <c r="P2102" i="16" a="1"/>
  <c r="P2102" i="16" s="1"/>
  <c r="P2103" i="16" a="1"/>
  <c r="P2103" i="16"/>
  <c r="P2104" i="16" a="1"/>
  <c r="P2104" i="16" s="1"/>
  <c r="P2105" i="16" a="1"/>
  <c r="P2105" i="16"/>
  <c r="P2106" i="16" a="1"/>
  <c r="P2106" i="16" s="1"/>
  <c r="P2107" i="16" a="1"/>
  <c r="P2107" i="16"/>
  <c r="P2108" i="16" a="1"/>
  <c r="P2108" i="16" s="1"/>
  <c r="P2109" i="16" a="1"/>
  <c r="P2109" i="16"/>
  <c r="P2110" i="16" a="1"/>
  <c r="P2110" i="16" s="1"/>
  <c r="P2111" i="16" a="1"/>
  <c r="P2111" i="16"/>
  <c r="P2112" i="16" a="1"/>
  <c r="P2112" i="16" s="1"/>
  <c r="P2113" i="16" a="1"/>
  <c r="P2113" i="16"/>
  <c r="P2114" i="16" a="1"/>
  <c r="P2114" i="16" s="1"/>
  <c r="P2115" i="16" a="1"/>
  <c r="P2115" i="16"/>
  <c r="P2116" i="16" a="1"/>
  <c r="P2116" i="16" s="1"/>
  <c r="P2117" i="16" a="1"/>
  <c r="P2117" i="16"/>
  <c r="P2118" i="16" a="1"/>
  <c r="P2118" i="16" s="1"/>
  <c r="P2119" i="16" a="1"/>
  <c r="P2119" i="16"/>
  <c r="P2120" i="16" a="1"/>
  <c r="P2120" i="16" s="1"/>
  <c r="P2121" i="16" a="1"/>
  <c r="P2121" i="16"/>
  <c r="P2122" i="16" a="1"/>
  <c r="P2122" i="16" s="1"/>
  <c r="P2123" i="16" a="1"/>
  <c r="P2123" i="16"/>
  <c r="P2124" i="16" a="1"/>
  <c r="P2124" i="16" s="1"/>
  <c r="P2125" i="16" a="1"/>
  <c r="P2125" i="16"/>
  <c r="P2126" i="16" a="1"/>
  <c r="P2126" i="16" s="1"/>
  <c r="P2127" i="16" a="1"/>
  <c r="P2127" i="16"/>
  <c r="P2128" i="16" a="1"/>
  <c r="P2128" i="16" s="1"/>
  <c r="P2129" i="16" a="1"/>
  <c r="P2129" i="16"/>
  <c r="P2130" i="16" a="1"/>
  <c r="P2130" i="16" s="1"/>
  <c r="P2131" i="16" a="1"/>
  <c r="P2131" i="16"/>
  <c r="P2132" i="16" a="1"/>
  <c r="P2132" i="16" s="1"/>
  <c r="P2133" i="16" a="1"/>
  <c r="P2133" i="16"/>
  <c r="P2134" i="16" a="1"/>
  <c r="P2134" i="16" s="1"/>
  <c r="P2135" i="16" a="1"/>
  <c r="P2135" i="16"/>
  <c r="P2136" i="16" a="1"/>
  <c r="P2136" i="16" s="1"/>
  <c r="P2137" i="16" a="1"/>
  <c r="P2137" i="16"/>
  <c r="P2138" i="16" a="1"/>
  <c r="P2138" i="16" s="1"/>
  <c r="P2139" i="16" a="1"/>
  <c r="P2139" i="16"/>
  <c r="P2140" i="16" a="1"/>
  <c r="P2140" i="16" s="1"/>
  <c r="P2141" i="16" a="1"/>
  <c r="P2141" i="16"/>
  <c r="P2142" i="16" a="1"/>
  <c r="P2142" i="16" s="1"/>
  <c r="P2143" i="16" a="1"/>
  <c r="P2143" i="16"/>
  <c r="P2144" i="16" a="1"/>
  <c r="P2144" i="16" s="1"/>
  <c r="P2145" i="16" a="1"/>
  <c r="P2145" i="16"/>
  <c r="P2146" i="16" a="1"/>
  <c r="P2146" i="16" s="1"/>
  <c r="P2147" i="16" a="1"/>
  <c r="P2147" i="16"/>
  <c r="P2148" i="16" a="1"/>
  <c r="P2148" i="16" s="1"/>
  <c r="P2149" i="16" a="1"/>
  <c r="P2149" i="16"/>
  <c r="P2150" i="16" a="1"/>
  <c r="P2150" i="16" s="1"/>
  <c r="P2151" i="16" a="1"/>
  <c r="P2151" i="16"/>
  <c r="P2152" i="16" a="1"/>
  <c r="P2152" i="16" s="1"/>
  <c r="P2153" i="16" a="1"/>
  <c r="P2153" i="16"/>
  <c r="P2154" i="16" a="1"/>
  <c r="P2154" i="16" s="1"/>
  <c r="P2155" i="16" a="1"/>
  <c r="P2155" i="16"/>
  <c r="P2156" i="16" a="1"/>
  <c r="P2156" i="16" s="1"/>
  <c r="P2157" i="16" a="1"/>
  <c r="P2157" i="16"/>
  <c r="P2158" i="16" a="1"/>
  <c r="P2158" i="16" s="1"/>
  <c r="P2159" i="16" a="1"/>
  <c r="P2159" i="16"/>
  <c r="P2160" i="16" a="1"/>
  <c r="P2160" i="16" s="1"/>
  <c r="P2161" i="16" a="1"/>
  <c r="P2161" i="16"/>
  <c r="P2162" i="16" a="1"/>
  <c r="P2162" i="16" s="1"/>
  <c r="P2163" i="16" a="1"/>
  <c r="P2163" i="16"/>
  <c r="P2164" i="16" a="1"/>
  <c r="P2164" i="16" s="1"/>
  <c r="P2165" i="16" a="1"/>
  <c r="P2165" i="16"/>
  <c r="P2166" i="16" a="1"/>
  <c r="P2166" i="16" s="1"/>
  <c r="P2167" i="16" a="1"/>
  <c r="P2167" i="16"/>
  <c r="P2168" i="16" a="1"/>
  <c r="P2168" i="16" s="1"/>
  <c r="P2169" i="16" a="1"/>
  <c r="P2169" i="16"/>
  <c r="P2170" i="16" a="1"/>
  <c r="P2170" i="16" s="1"/>
  <c r="P2171" i="16" a="1"/>
  <c r="P2171" i="16"/>
  <c r="P2172" i="16" a="1"/>
  <c r="P2172" i="16" s="1"/>
  <c r="P2173" i="16" a="1"/>
  <c r="P2173" i="16"/>
  <c r="P2174" i="16" a="1"/>
  <c r="P2174" i="16" s="1"/>
  <c r="P2175" i="16" a="1"/>
  <c r="P2175" i="16"/>
  <c r="P2176" i="16" a="1"/>
  <c r="P2176" i="16" s="1"/>
  <c r="P2177" i="16" a="1"/>
  <c r="P2177" i="16"/>
  <c r="P2178" i="16" a="1"/>
  <c r="P2178" i="16" s="1"/>
  <c r="P2179" i="16" a="1"/>
  <c r="P2179" i="16"/>
  <c r="P2180" i="16" a="1"/>
  <c r="P2180" i="16" s="1"/>
  <c r="P2181" i="16" a="1"/>
  <c r="P2181" i="16"/>
  <c r="P2182" i="16" a="1"/>
  <c r="P2182" i="16" s="1"/>
  <c r="P2183" i="16" a="1"/>
  <c r="P2183" i="16"/>
  <c r="P2184" i="16" a="1"/>
  <c r="P2184" i="16" s="1"/>
  <c r="P2185" i="16" a="1"/>
  <c r="P2185" i="16"/>
  <c r="P2186" i="16" a="1"/>
  <c r="P2186" i="16" s="1"/>
  <c r="P2187" i="16" a="1"/>
  <c r="P2187" i="16"/>
  <c r="P2188" i="16" a="1"/>
  <c r="P2188" i="16" s="1"/>
  <c r="P2189" i="16" a="1"/>
  <c r="P2189" i="16"/>
  <c r="P2190" i="16" a="1"/>
  <c r="P2190" i="16" s="1"/>
  <c r="P2191" i="16" a="1"/>
  <c r="P2191" i="16"/>
  <c r="P2192" i="16" a="1"/>
  <c r="P2192" i="16" s="1"/>
  <c r="P2193" i="16" a="1"/>
  <c r="P2193" i="16"/>
  <c r="P2194" i="16" a="1"/>
  <c r="P2194" i="16" s="1"/>
  <c r="P2195" i="16" a="1"/>
  <c r="P2195" i="16"/>
  <c r="P2196" i="16" a="1"/>
  <c r="P2196" i="16" s="1"/>
  <c r="P2197" i="16" a="1"/>
  <c r="P2197" i="16"/>
  <c r="P2198" i="16" a="1"/>
  <c r="P2198" i="16" s="1"/>
  <c r="P2199" i="16" a="1"/>
  <c r="P2199" i="16"/>
  <c r="P2200" i="16" a="1"/>
  <c r="P2200" i="16" s="1"/>
  <c r="P2201" i="16" a="1"/>
  <c r="P2201" i="16"/>
  <c r="P2202" i="16" a="1"/>
  <c r="P2202" i="16" s="1"/>
  <c r="P2203" i="16" a="1"/>
  <c r="P2203" i="16"/>
  <c r="P2204" i="16" a="1"/>
  <c r="P2204" i="16" s="1"/>
  <c r="P2205" i="16" a="1"/>
  <c r="P2205" i="16"/>
  <c r="P2206" i="16" a="1"/>
  <c r="P2206" i="16" s="1"/>
  <c r="P2207" i="16" a="1"/>
  <c r="P2207" i="16"/>
  <c r="P2208" i="16" a="1"/>
  <c r="P2208" i="16" s="1"/>
  <c r="P2209" i="16" a="1"/>
  <c r="P2209" i="16"/>
  <c r="P2210" i="16" a="1"/>
  <c r="P2210" i="16" s="1"/>
  <c r="P2211" i="16" a="1"/>
  <c r="P2211" i="16"/>
  <c r="P2212" i="16" a="1"/>
  <c r="P2212" i="16" s="1"/>
  <c r="P2213" i="16" a="1"/>
  <c r="P2213" i="16"/>
  <c r="P2214" i="16" a="1"/>
  <c r="P2214" i="16" s="1"/>
  <c r="P2215" i="16" a="1"/>
  <c r="P2215" i="16"/>
  <c r="P2216" i="16" a="1"/>
  <c r="P2216" i="16" s="1"/>
  <c r="P2217" i="16" a="1"/>
  <c r="P2217" i="16"/>
  <c r="P2218" i="16" a="1"/>
  <c r="P2218" i="16" s="1"/>
  <c r="P2219" i="16" a="1"/>
  <c r="P2219" i="16"/>
  <c r="P2220" i="16" a="1"/>
  <c r="P2220" i="16" s="1"/>
  <c r="P2221" i="16" a="1"/>
  <c r="P2221" i="16"/>
  <c r="P2222" i="16" a="1"/>
  <c r="P2222" i="16" s="1"/>
  <c r="P2223" i="16" a="1"/>
  <c r="P2223" i="16"/>
  <c r="P2224" i="16" a="1"/>
  <c r="P2224" i="16" s="1"/>
  <c r="P2225" i="16" a="1"/>
  <c r="P2225" i="16"/>
  <c r="P2226" i="16" a="1"/>
  <c r="P2226" i="16" s="1"/>
  <c r="P2227" i="16" a="1"/>
  <c r="P2227" i="16"/>
  <c r="P2228" i="16" a="1"/>
  <c r="P2228" i="16" s="1"/>
  <c r="P2229" i="16" a="1"/>
  <c r="P2229" i="16"/>
  <c r="P2230" i="16" a="1"/>
  <c r="P2230" i="16" s="1"/>
  <c r="P2231" i="16" a="1"/>
  <c r="P2231" i="16"/>
  <c r="P2232" i="16" a="1"/>
  <c r="P2232" i="16" s="1"/>
  <c r="P2233" i="16" a="1"/>
  <c r="P2233" i="16"/>
  <c r="P2234" i="16" a="1"/>
  <c r="P2234" i="16" s="1"/>
  <c r="P2235" i="16" a="1"/>
  <c r="P2235" i="16"/>
  <c r="P2236" i="16" a="1"/>
  <c r="P2236" i="16" s="1"/>
  <c r="P2237" i="16" a="1"/>
  <c r="P2237" i="16"/>
  <c r="P2238" i="16" a="1"/>
  <c r="P2238" i="16" s="1"/>
  <c r="P2239" i="16" a="1"/>
  <c r="P2239" i="16"/>
  <c r="P2240" i="16" a="1"/>
  <c r="P2240" i="16" s="1"/>
  <c r="P2241" i="16" a="1"/>
  <c r="P2241" i="16"/>
  <c r="P2242" i="16" a="1"/>
  <c r="P2242" i="16" s="1"/>
  <c r="P2243" i="16" a="1"/>
  <c r="P2243" i="16"/>
  <c r="P2244" i="16" a="1"/>
  <c r="P2244" i="16" s="1"/>
  <c r="P2245" i="16" a="1"/>
  <c r="P2245" i="16"/>
  <c r="P2246" i="16" a="1"/>
  <c r="P2246" i="16" s="1"/>
  <c r="P2247" i="16" a="1"/>
  <c r="P2247" i="16"/>
  <c r="P2248" i="16" a="1"/>
  <c r="P2248" i="16" s="1"/>
  <c r="P2249" i="16" a="1"/>
  <c r="P2249" i="16"/>
  <c r="P2250" i="16" a="1"/>
  <c r="P2250" i="16" s="1"/>
  <c r="P2251" i="16" a="1"/>
  <c r="P2251" i="16"/>
  <c r="P2252" i="16" a="1"/>
  <c r="P2252" i="16" s="1"/>
  <c r="P2253" i="16" a="1"/>
  <c r="P2253" i="16"/>
  <c r="P2254" i="16" a="1"/>
  <c r="P2254" i="16" s="1"/>
  <c r="P2255" i="16" a="1"/>
  <c r="P2255" i="16"/>
  <c r="P2256" i="16" a="1"/>
  <c r="P2256" i="16" s="1"/>
  <c r="P2257" i="16" a="1"/>
  <c r="P2257" i="16"/>
  <c r="P2258" i="16" a="1"/>
  <c r="P2258" i="16" s="1"/>
  <c r="P2259" i="16" a="1"/>
  <c r="P2259" i="16"/>
  <c r="P2260" i="16" a="1"/>
  <c r="P2260" i="16" s="1"/>
  <c r="P2261" i="16" a="1"/>
  <c r="P2261" i="16"/>
  <c r="P2262" i="16" a="1"/>
  <c r="P2262" i="16" s="1"/>
  <c r="P2263" i="16" a="1"/>
  <c r="P2263" i="16"/>
  <c r="P2264" i="16" a="1"/>
  <c r="P2264" i="16" s="1"/>
  <c r="P2265" i="16" a="1"/>
  <c r="P2265" i="16"/>
  <c r="P2266" i="16" a="1"/>
  <c r="P2266" i="16" s="1"/>
  <c r="P2267" i="16" a="1"/>
  <c r="P2267" i="16"/>
  <c r="P2268" i="16" a="1"/>
  <c r="P2268" i="16" s="1"/>
  <c r="P2269" i="16" a="1"/>
  <c r="P2269" i="16"/>
  <c r="P2270" i="16" a="1"/>
  <c r="P2270" i="16" s="1"/>
  <c r="P2271" i="16" a="1"/>
  <c r="P2271" i="16"/>
  <c r="P2272" i="16" a="1"/>
  <c r="P2272" i="16" s="1"/>
  <c r="P2273" i="16" a="1"/>
  <c r="P2273" i="16"/>
  <c r="P2274" i="16" a="1"/>
  <c r="P2274" i="16" s="1"/>
  <c r="P2275" i="16" a="1"/>
  <c r="P2275" i="16"/>
  <c r="P2276" i="16" a="1"/>
  <c r="P2276" i="16" s="1"/>
  <c r="P2277" i="16" a="1"/>
  <c r="P2277" i="16"/>
  <c r="P2278" i="16" a="1"/>
  <c r="P2278" i="16" s="1"/>
  <c r="P2279" i="16" a="1"/>
  <c r="P2279" i="16"/>
  <c r="P2280" i="16" a="1"/>
  <c r="P2280" i="16" s="1"/>
  <c r="P2281" i="16" a="1"/>
  <c r="P2281" i="16"/>
  <c r="P2282" i="16" a="1"/>
  <c r="P2282" i="16" s="1"/>
  <c r="P2283" i="16" a="1"/>
  <c r="P2283" i="16"/>
  <c r="P2284" i="16" a="1"/>
  <c r="P2284" i="16" s="1"/>
  <c r="P2285" i="16" a="1"/>
  <c r="P2285" i="16"/>
  <c r="P2286" i="16" a="1"/>
  <c r="P2286" i="16" s="1"/>
  <c r="P2287" i="16" a="1"/>
  <c r="P2287" i="16"/>
  <c r="P2288" i="16" a="1"/>
  <c r="P2288" i="16" s="1"/>
  <c r="P2289" i="16" a="1"/>
  <c r="P2289" i="16"/>
  <c r="P2290" i="16" a="1"/>
  <c r="P2290" i="16" s="1"/>
  <c r="P2291" i="16" a="1"/>
  <c r="P2291" i="16"/>
  <c r="P2292" i="16" a="1"/>
  <c r="P2292" i="16" s="1"/>
  <c r="P2293" i="16" a="1"/>
  <c r="P2293" i="16"/>
  <c r="P2294" i="16" a="1"/>
  <c r="P2294" i="16" s="1"/>
  <c r="P2295" i="16" a="1"/>
  <c r="P2295" i="16"/>
  <c r="P2296" i="16" a="1"/>
  <c r="P2296" i="16" s="1"/>
  <c r="P2297" i="16" a="1"/>
  <c r="P2297" i="16"/>
  <c r="P2298" i="16" a="1"/>
  <c r="P2298" i="16" s="1"/>
  <c r="P2299" i="16" a="1"/>
  <c r="P2299" i="16"/>
  <c r="P2300" i="16" a="1"/>
  <c r="P2300" i="16" s="1"/>
  <c r="P2301" i="16" a="1"/>
  <c r="P2301" i="16"/>
  <c r="P2302" i="16" a="1"/>
  <c r="P2302" i="16" s="1"/>
  <c r="P2303" i="16" a="1"/>
  <c r="P2303" i="16"/>
  <c r="P2304" i="16" a="1"/>
  <c r="P2304" i="16" s="1"/>
  <c r="P2305" i="16" a="1"/>
  <c r="P2305" i="16"/>
  <c r="P2306" i="16" a="1"/>
  <c r="P2306" i="16" s="1"/>
  <c r="P2307" i="16" a="1"/>
  <c r="P2307" i="16"/>
  <c r="P2308" i="16" a="1"/>
  <c r="P2308" i="16" s="1"/>
  <c r="P2309" i="16" a="1"/>
  <c r="P2309" i="16"/>
  <c r="P2310" i="16" a="1"/>
  <c r="P2310" i="16" s="1"/>
  <c r="P2311" i="16" a="1"/>
  <c r="P2311" i="16"/>
  <c r="P2312" i="16" a="1"/>
  <c r="P2312" i="16" s="1"/>
  <c r="P2313" i="16" a="1"/>
  <c r="P2313" i="16"/>
  <c r="P2314" i="16" a="1"/>
  <c r="P2314" i="16" s="1"/>
  <c r="P2315" i="16" a="1"/>
  <c r="P2315" i="16"/>
  <c r="P2316" i="16" a="1"/>
  <c r="P2316" i="16" s="1"/>
  <c r="P2317" i="16" a="1"/>
  <c r="P2317" i="16"/>
  <c r="P2318" i="16" a="1"/>
  <c r="P2318" i="16" s="1"/>
  <c r="P2319" i="16" a="1"/>
  <c r="P2319" i="16"/>
  <c r="P2320" i="16" a="1"/>
  <c r="P2320" i="16" s="1"/>
  <c r="P2321" i="16" a="1"/>
  <c r="P2321" i="16"/>
  <c r="P2322" i="16" a="1"/>
  <c r="P2322" i="16" s="1"/>
  <c r="P2323" i="16" a="1"/>
  <c r="P2323" i="16"/>
  <c r="P2324" i="16" a="1"/>
  <c r="P2324" i="16" s="1"/>
  <c r="P2325" i="16" a="1"/>
  <c r="P2325" i="16"/>
  <c r="P2326" i="16" a="1"/>
  <c r="P2326" i="16" s="1"/>
  <c r="P2327" i="16" a="1"/>
  <c r="P2327" i="16"/>
  <c r="P2328" i="16" a="1"/>
  <c r="P2328" i="16" s="1"/>
  <c r="P2329" i="16" a="1"/>
  <c r="P2329" i="16"/>
  <c r="P2330" i="16" a="1"/>
  <c r="P2330" i="16" s="1"/>
  <c r="P2331" i="16" a="1"/>
  <c r="P2331" i="16"/>
  <c r="P2332" i="16" a="1"/>
  <c r="P2332" i="16" s="1"/>
  <c r="P2333" i="16" a="1"/>
  <c r="P2333" i="16"/>
  <c r="P2334" i="16" a="1"/>
  <c r="P2334" i="16" s="1"/>
  <c r="P2335" i="16" a="1"/>
  <c r="P2335" i="16"/>
  <c r="P2336" i="16" a="1"/>
  <c r="P2336" i="16" s="1"/>
  <c r="P2337" i="16" a="1"/>
  <c r="P2337" i="16"/>
  <c r="P2338" i="16" a="1"/>
  <c r="P2338" i="16" s="1"/>
  <c r="P2339" i="16" a="1"/>
  <c r="P2339" i="16"/>
  <c r="P2340" i="16" a="1"/>
  <c r="P2340" i="16" s="1"/>
  <c r="P2341" i="16" a="1"/>
  <c r="P2341" i="16"/>
  <c r="P2342" i="16" a="1"/>
  <c r="P2342" i="16" s="1"/>
  <c r="P2343" i="16" a="1"/>
  <c r="P2343" i="16"/>
  <c r="P2344" i="16" a="1"/>
  <c r="P2344" i="16" s="1"/>
  <c r="P2345" i="16" a="1"/>
  <c r="P2345" i="16"/>
  <c r="P2346" i="16" a="1"/>
  <c r="P2346" i="16" s="1"/>
  <c r="P2347" i="16" a="1"/>
  <c r="P2347" i="16"/>
  <c r="P2348" i="16" a="1"/>
  <c r="P2348" i="16" s="1"/>
  <c r="P2349" i="16" a="1"/>
  <c r="P2349" i="16"/>
  <c r="P2350" i="16" a="1"/>
  <c r="P2350" i="16" s="1"/>
  <c r="P2351" i="16" a="1"/>
  <c r="P2351" i="16"/>
  <c r="P2352" i="16" a="1"/>
  <c r="P2352" i="16" s="1"/>
  <c r="P2353" i="16" a="1"/>
  <c r="P2353" i="16"/>
  <c r="P2354" i="16" a="1"/>
  <c r="P2354" i="16" s="1"/>
  <c r="P2355" i="16" a="1"/>
  <c r="P2355" i="16"/>
  <c r="P2356" i="16" a="1"/>
  <c r="P2356" i="16" s="1"/>
  <c r="P2357" i="16" a="1"/>
  <c r="P2357" i="16"/>
  <c r="P2358" i="16" a="1"/>
  <c r="P2358" i="16" s="1"/>
  <c r="P2359" i="16" a="1"/>
  <c r="P2359" i="16"/>
  <c r="P2360" i="16" a="1"/>
  <c r="P2360" i="16" s="1"/>
  <c r="P2361" i="16" a="1"/>
  <c r="P2361" i="16"/>
  <c r="P2362" i="16" a="1"/>
  <c r="P2362" i="16" s="1"/>
  <c r="P2363" i="16" a="1"/>
  <c r="P2363" i="16"/>
  <c r="P2364" i="16" a="1"/>
  <c r="P2364" i="16" s="1"/>
  <c r="P2365" i="16" a="1"/>
  <c r="P2365" i="16"/>
  <c r="P2366" i="16" a="1"/>
  <c r="P2366" i="16" s="1"/>
  <c r="P2367" i="16" a="1"/>
  <c r="P2367" i="16"/>
  <c r="P2368" i="16" a="1"/>
  <c r="P2368" i="16" s="1"/>
  <c r="P2369" i="16" a="1"/>
  <c r="P2369" i="16"/>
  <c r="P2370" i="16" a="1"/>
  <c r="P2370" i="16" s="1"/>
  <c r="P2371" i="16" a="1"/>
  <c r="P2371" i="16"/>
  <c r="P2372" i="16" a="1"/>
  <c r="P2372" i="16" s="1"/>
  <c r="P2373" i="16" a="1"/>
  <c r="P2373" i="16"/>
  <c r="P2374" i="16" a="1"/>
  <c r="P2374" i="16" s="1"/>
  <c r="P2375" i="16" a="1"/>
  <c r="P2375" i="16"/>
  <c r="P2376" i="16" a="1"/>
  <c r="P2376" i="16" s="1"/>
  <c r="P2377" i="16" a="1"/>
  <c r="P2377" i="16"/>
  <c r="P2378" i="16" a="1"/>
  <c r="P2378" i="16" s="1"/>
  <c r="P2379" i="16" a="1"/>
  <c r="P2379" i="16"/>
  <c r="P2380" i="16" a="1"/>
  <c r="P2380" i="16" s="1"/>
  <c r="P2381" i="16" a="1"/>
  <c r="P2381" i="16"/>
  <c r="P2382" i="16" a="1"/>
  <c r="P2382" i="16" s="1"/>
  <c r="P2383" i="16" a="1"/>
  <c r="P2383" i="16"/>
  <c r="P2384" i="16" a="1"/>
  <c r="P2384" i="16" s="1"/>
  <c r="P2385" i="16" a="1"/>
  <c r="P2385" i="16"/>
  <c r="P2386" i="16" a="1"/>
  <c r="P2386" i="16" s="1"/>
  <c r="P2387" i="16" a="1"/>
  <c r="P2387" i="16"/>
  <c r="P2388" i="16" a="1"/>
  <c r="P2388" i="16" s="1"/>
  <c r="P2389" i="16" a="1"/>
  <c r="P2389" i="16"/>
  <c r="P2390" i="16" a="1"/>
  <c r="P2390" i="16" s="1"/>
  <c r="P2391" i="16" a="1"/>
  <c r="P2391" i="16"/>
  <c r="P2392" i="16" a="1"/>
  <c r="P2392" i="16" s="1"/>
  <c r="P2393" i="16" a="1"/>
  <c r="P2393" i="16"/>
  <c r="P2394" i="16" a="1"/>
  <c r="P2394" i="16" s="1"/>
  <c r="P2395" i="16" a="1"/>
  <c r="P2395" i="16"/>
  <c r="P2396" i="16" a="1"/>
  <c r="P2396" i="16" s="1"/>
  <c r="P2397" i="16" a="1"/>
  <c r="P2397" i="16"/>
  <c r="P2398" i="16" a="1"/>
  <c r="P2398" i="16" s="1"/>
  <c r="P2399" i="16" a="1"/>
  <c r="P2399" i="16"/>
  <c r="P2400" i="16" a="1"/>
  <c r="P2400" i="16" s="1"/>
  <c r="P2401" i="16" a="1"/>
  <c r="P2401" i="16"/>
  <c r="P2402" i="16" a="1"/>
  <c r="P2402" i="16" s="1"/>
  <c r="P2403" i="16" a="1"/>
  <c r="P2403" i="16"/>
  <c r="P2404" i="16" a="1"/>
  <c r="P2404" i="16" s="1"/>
  <c r="P2405" i="16" a="1"/>
  <c r="P2405" i="16"/>
  <c r="P2406" i="16" a="1"/>
  <c r="P2406" i="16" s="1"/>
  <c r="P2407" i="16" a="1"/>
  <c r="P2407" i="16"/>
  <c r="P2408" i="16" a="1"/>
  <c r="P2408" i="16" s="1"/>
  <c r="P2409" i="16" a="1"/>
  <c r="P2409" i="16"/>
  <c r="P2410" i="16" a="1"/>
  <c r="P2410" i="16" s="1"/>
  <c r="P2411" i="16" a="1"/>
  <c r="P2411" i="16"/>
  <c r="P2412" i="16" a="1"/>
  <c r="P2412" i="16" s="1"/>
  <c r="P2413" i="16" a="1"/>
  <c r="P2413" i="16"/>
  <c r="P2414" i="16" a="1"/>
  <c r="P2414" i="16" s="1"/>
  <c r="P2415" i="16" a="1"/>
  <c r="P2415" i="16"/>
  <c r="P2416" i="16" a="1"/>
  <c r="P2416" i="16" s="1"/>
  <c r="P2417" i="16" a="1"/>
  <c r="P2417" i="16"/>
  <c r="P2418" i="16" a="1"/>
  <c r="P2418" i="16" s="1"/>
  <c r="P2419" i="16" a="1"/>
  <c r="P2419" i="16"/>
  <c r="P2420" i="16" a="1"/>
  <c r="P2420" i="16" s="1"/>
  <c r="P2421" i="16" a="1"/>
  <c r="P2421" i="16"/>
  <c r="P2422" i="16" a="1"/>
  <c r="P2422" i="16" s="1"/>
  <c r="P2423" i="16" a="1"/>
  <c r="P2423" i="16"/>
  <c r="P2424" i="16" a="1"/>
  <c r="P2424" i="16" s="1"/>
  <c r="P2425" i="16" a="1"/>
  <c r="P2425" i="16"/>
  <c r="P2426" i="16" a="1"/>
  <c r="P2426" i="16" s="1"/>
  <c r="P2427" i="16" a="1"/>
  <c r="P2427" i="16"/>
  <c r="P2428" i="16" a="1"/>
  <c r="P2428" i="16" s="1"/>
  <c r="P2429" i="16" a="1"/>
  <c r="P2429" i="16"/>
  <c r="P2430" i="16" a="1"/>
  <c r="P2430" i="16" s="1"/>
  <c r="P2431" i="16" a="1"/>
  <c r="P2431" i="16"/>
  <c r="P2432" i="16" a="1"/>
  <c r="P2432" i="16" s="1"/>
  <c r="P2433" i="16" a="1"/>
  <c r="P2433" i="16"/>
  <c r="P2434" i="16" a="1"/>
  <c r="P2434" i="16" s="1"/>
  <c r="P2435" i="16" a="1"/>
  <c r="P2435" i="16"/>
  <c r="P2436" i="16" a="1"/>
  <c r="P2436" i="16" s="1"/>
  <c r="P2437" i="16" a="1"/>
  <c r="P2437" i="16"/>
  <c r="P2438" i="16" a="1"/>
  <c r="P2438" i="16" s="1"/>
  <c r="P2439" i="16" a="1"/>
  <c r="P2439" i="16"/>
  <c r="P2440" i="16" a="1"/>
  <c r="P2440" i="16" s="1"/>
  <c r="P2441" i="16" a="1"/>
  <c r="P2441" i="16"/>
  <c r="P2442" i="16" a="1"/>
  <c r="P2442" i="16" s="1"/>
  <c r="P2443" i="16" a="1"/>
  <c r="P2443" i="16"/>
  <c r="P2444" i="16" a="1"/>
  <c r="P2444" i="16" s="1"/>
  <c r="P2445" i="16" a="1"/>
  <c r="P2445" i="16"/>
  <c r="P2446" i="16" a="1"/>
  <c r="P2446" i="16" s="1"/>
  <c r="P2447" i="16" a="1"/>
  <c r="P2447" i="16"/>
  <c r="P2448" i="16" a="1"/>
  <c r="P2448" i="16" s="1"/>
  <c r="P2449" i="16" a="1"/>
  <c r="P2449" i="16"/>
  <c r="P2450" i="16" a="1"/>
  <c r="P2450" i="16" s="1"/>
  <c r="P2451" i="16" a="1"/>
  <c r="P2451" i="16"/>
  <c r="P2452" i="16" a="1"/>
  <c r="P2452" i="16" s="1"/>
  <c r="P2453" i="16" a="1"/>
  <c r="P2453" i="16"/>
  <c r="P2454" i="16" a="1"/>
  <c r="P2454" i="16" s="1"/>
  <c r="P2455" i="16" a="1"/>
  <c r="P2455" i="16"/>
  <c r="P2456" i="16" a="1"/>
  <c r="P2456" i="16" s="1"/>
  <c r="P2457" i="16" a="1"/>
  <c r="P2457" i="16"/>
  <c r="P2458" i="16" a="1"/>
  <c r="P2458" i="16" s="1"/>
  <c r="P2459" i="16" a="1"/>
  <c r="P2459" i="16"/>
  <c r="P2460" i="16" a="1"/>
  <c r="P2460" i="16" s="1"/>
  <c r="P2461" i="16" a="1"/>
  <c r="P2461" i="16"/>
  <c r="P2462" i="16" a="1"/>
  <c r="P2462" i="16" s="1"/>
  <c r="P2463" i="16" a="1"/>
  <c r="P2463" i="16"/>
  <c r="P2464" i="16" a="1"/>
  <c r="P2464" i="16" s="1"/>
  <c r="P2465" i="16" a="1"/>
  <c r="P2465" i="16"/>
  <c r="P2466" i="16" a="1"/>
  <c r="P2466" i="16" s="1"/>
  <c r="P2467" i="16" a="1"/>
  <c r="P2467" i="16"/>
  <c r="P2468" i="16" a="1"/>
  <c r="P2468" i="16" s="1"/>
  <c r="P2469" i="16" a="1"/>
  <c r="P2469" i="16"/>
  <c r="P2470" i="16" a="1"/>
  <c r="P2470" i="16" s="1"/>
  <c r="P2471" i="16" a="1"/>
  <c r="P2471" i="16"/>
  <c r="P2472" i="16" a="1"/>
  <c r="P2472" i="16" s="1"/>
  <c r="P2473" i="16" a="1"/>
  <c r="P2473" i="16"/>
  <c r="P2474" i="16" a="1"/>
  <c r="P2474" i="16" s="1"/>
  <c r="P2475" i="16" a="1"/>
  <c r="P2475" i="16"/>
  <c r="P2476" i="16" a="1"/>
  <c r="P2476" i="16" s="1"/>
  <c r="P2477" i="16" a="1"/>
  <c r="P2477" i="16"/>
  <c r="P2478" i="16" a="1"/>
  <c r="P2478" i="16" s="1"/>
  <c r="P2479" i="16" a="1"/>
  <c r="P2479" i="16"/>
  <c r="P2480" i="16" a="1"/>
  <c r="P2480" i="16" s="1"/>
  <c r="P2481" i="16" a="1"/>
  <c r="P2481" i="16"/>
  <c r="P2482" i="16" a="1"/>
  <c r="P2482" i="16" s="1"/>
  <c r="P2483" i="16" a="1"/>
  <c r="P2483" i="16"/>
  <c r="P2484" i="16" a="1"/>
  <c r="P2484" i="16" s="1"/>
  <c r="P2485" i="16" a="1"/>
  <c r="P2485" i="16"/>
  <c r="P2486" i="16" a="1"/>
  <c r="P2486" i="16" s="1"/>
  <c r="P2487" i="16" a="1"/>
  <c r="P2487" i="16"/>
  <c r="P2488" i="16" a="1"/>
  <c r="P2488" i="16" s="1"/>
  <c r="P2489" i="16" a="1"/>
  <c r="P2489" i="16"/>
  <c r="P2490" i="16" a="1"/>
  <c r="P2490" i="16" s="1"/>
  <c r="P2491" i="16" a="1"/>
  <c r="P2491" i="16"/>
  <c r="P2492" i="16" a="1"/>
  <c r="P2492" i="16" s="1"/>
  <c r="P2493" i="16" a="1"/>
  <c r="P2493" i="16"/>
  <c r="P2494" i="16" a="1"/>
  <c r="P2494" i="16" s="1"/>
  <c r="P2495" i="16" a="1"/>
  <c r="P2495" i="16"/>
  <c r="P2496" i="16" a="1"/>
  <c r="P2496" i="16" s="1"/>
  <c r="P2497" i="16" a="1"/>
  <c r="P2497" i="16"/>
  <c r="P2498" i="16" a="1"/>
  <c r="P2498" i="16" s="1"/>
  <c r="P2499" i="16" a="1"/>
  <c r="P2499" i="16"/>
  <c r="P2500" i="16" a="1"/>
  <c r="P2500" i="16" s="1"/>
  <c r="P2501" i="16" a="1"/>
  <c r="P2501" i="16"/>
  <c r="P2502" i="16" a="1"/>
  <c r="P2502" i="16" s="1"/>
  <c r="P2503" i="16" a="1"/>
  <c r="P2503" i="16"/>
  <c r="P2504" i="16" a="1"/>
  <c r="P2504" i="16" s="1"/>
  <c r="P2505" i="16" a="1"/>
  <c r="P2505" i="16"/>
  <c r="P2506" i="16" a="1"/>
  <c r="P2506" i="16" s="1"/>
  <c r="P2507" i="16" a="1"/>
  <c r="P2507" i="16"/>
  <c r="P2508" i="16" a="1"/>
  <c r="P2508" i="16" s="1"/>
  <c r="P2509" i="16" a="1"/>
  <c r="P2509" i="16"/>
  <c r="P2510" i="16" a="1"/>
  <c r="P2510" i="16" s="1"/>
  <c r="P2511" i="16" a="1"/>
  <c r="P2511" i="16"/>
  <c r="P2512" i="16" a="1"/>
  <c r="P2512" i="16" s="1"/>
  <c r="P2513" i="16" a="1"/>
  <c r="P2513" i="16"/>
  <c r="P2514" i="16" a="1"/>
  <c r="P2514" i="16" s="1"/>
  <c r="P2515" i="16" a="1"/>
  <c r="P2515" i="16"/>
  <c r="P2516" i="16" a="1"/>
  <c r="P2516" i="16" s="1"/>
  <c r="P2517" i="16" a="1"/>
  <c r="P2517" i="16"/>
  <c r="P2518" i="16" a="1"/>
  <c r="P2518" i="16" s="1"/>
  <c r="P2519" i="16" a="1"/>
  <c r="P2519" i="16"/>
  <c r="P2520" i="16" a="1"/>
  <c r="P2520" i="16" s="1"/>
  <c r="P2521" i="16" a="1"/>
  <c r="P2521" i="16"/>
  <c r="P2522" i="16" a="1"/>
  <c r="P2522" i="16" s="1"/>
  <c r="P2523" i="16" a="1"/>
  <c r="P2523" i="16"/>
  <c r="P2524" i="16" a="1"/>
  <c r="P2524" i="16" s="1"/>
  <c r="P2525" i="16" a="1"/>
  <c r="P2525" i="16"/>
  <c r="P2526" i="16" a="1"/>
  <c r="P2526" i="16" s="1"/>
  <c r="P2527" i="16" a="1"/>
  <c r="P2527" i="16"/>
  <c r="P2528" i="16" a="1"/>
  <c r="P2528" i="16" s="1"/>
  <c r="P2529" i="16" a="1"/>
  <c r="P2529" i="16"/>
  <c r="P2530" i="16" a="1"/>
  <c r="P2530" i="16" s="1"/>
  <c r="P2531" i="16" a="1"/>
  <c r="P2531" i="16"/>
  <c r="P2532" i="16" a="1"/>
  <c r="P2532" i="16" s="1"/>
  <c r="P2533" i="16" a="1"/>
  <c r="P2533" i="16"/>
  <c r="P2534" i="16" a="1"/>
  <c r="P2534" i="16" s="1"/>
  <c r="P2535" i="16" a="1"/>
  <c r="P2535" i="16"/>
  <c r="P2536" i="16" a="1"/>
  <c r="P2536" i="16" s="1"/>
  <c r="P2537" i="16" a="1"/>
  <c r="P2537" i="16"/>
  <c r="P2538" i="16" a="1"/>
  <c r="P2538" i="16" s="1"/>
  <c r="P2539" i="16" a="1"/>
  <c r="P2539" i="16"/>
  <c r="P2540" i="16" a="1"/>
  <c r="P2540" i="16" s="1"/>
  <c r="P2541" i="16" a="1"/>
  <c r="P2541" i="16"/>
  <c r="P2542" i="16" a="1"/>
  <c r="P2542" i="16" s="1"/>
  <c r="P2543" i="16" a="1"/>
  <c r="P2543" i="16"/>
  <c r="P2544" i="16" a="1"/>
  <c r="P2544" i="16" s="1"/>
  <c r="P2545" i="16" a="1"/>
  <c r="P2545" i="16"/>
  <c r="P2546" i="16" a="1"/>
  <c r="P2546" i="16" s="1"/>
  <c r="P2547" i="16" a="1"/>
  <c r="P2547" i="16"/>
  <c r="P2548" i="16" a="1"/>
  <c r="P2548" i="16" s="1"/>
  <c r="P2549" i="16" a="1"/>
  <c r="P2549" i="16"/>
  <c r="P2550" i="16" a="1"/>
  <c r="P2550" i="16" s="1"/>
  <c r="P2551" i="16" a="1"/>
  <c r="P2551" i="16"/>
  <c r="P2552" i="16" a="1"/>
  <c r="P2552" i="16" s="1"/>
  <c r="P2553" i="16" a="1"/>
  <c r="P2553" i="16"/>
  <c r="P2554" i="16" a="1"/>
  <c r="P2554" i="16" s="1"/>
  <c r="P2555" i="16" a="1"/>
  <c r="P2555" i="16"/>
  <c r="P2556" i="16" a="1"/>
  <c r="P2556" i="16" s="1"/>
  <c r="P2557" i="16" a="1"/>
  <c r="P2557" i="16"/>
  <c r="P2558" i="16" a="1"/>
  <c r="P2558" i="16" s="1"/>
  <c r="P2559" i="16" a="1"/>
  <c r="P2559" i="16"/>
  <c r="P2560" i="16" a="1"/>
  <c r="P2560" i="16" s="1"/>
  <c r="P2561" i="16" a="1"/>
  <c r="P2561" i="16"/>
  <c r="P2562" i="16" a="1"/>
  <c r="P2562" i="16" s="1"/>
  <c r="P2563" i="16" a="1"/>
  <c r="P2563" i="16"/>
  <c r="P2564" i="16" a="1"/>
  <c r="P2564" i="16" s="1"/>
  <c r="P2565" i="16" a="1"/>
  <c r="P2565" i="16"/>
  <c r="P2566" i="16" a="1"/>
  <c r="P2566" i="16" s="1"/>
  <c r="P2567" i="16" a="1"/>
  <c r="P2567" i="16"/>
  <c r="P2568" i="16" a="1"/>
  <c r="P2568" i="16" s="1"/>
  <c r="P2569" i="16" a="1"/>
  <c r="P2569" i="16"/>
  <c r="P2570" i="16" a="1"/>
  <c r="P2570" i="16" s="1"/>
  <c r="P2571" i="16" a="1"/>
  <c r="P2571" i="16"/>
  <c r="P2572" i="16" a="1"/>
  <c r="P2572" i="16" s="1"/>
  <c r="P2573" i="16" a="1"/>
  <c r="P2573" i="16"/>
  <c r="P2574" i="16" a="1"/>
  <c r="P2574" i="16" s="1"/>
  <c r="P2575" i="16" a="1"/>
  <c r="P2575" i="16"/>
  <c r="P2576" i="16" a="1"/>
  <c r="P2576" i="16" s="1"/>
  <c r="P2577" i="16" a="1"/>
  <c r="P2577" i="16"/>
  <c r="P2578" i="16" a="1"/>
  <c r="P2578" i="16" s="1"/>
  <c r="P2579" i="16" a="1"/>
  <c r="P2579" i="16"/>
  <c r="P2580" i="16" a="1"/>
  <c r="P2580" i="16" s="1"/>
  <c r="P2581" i="16" a="1"/>
  <c r="P2581" i="16"/>
  <c r="P2582" i="16" a="1"/>
  <c r="P2582" i="16" s="1"/>
  <c r="P2583" i="16" a="1"/>
  <c r="P2583" i="16"/>
  <c r="P2584" i="16" a="1"/>
  <c r="P2584" i="16" s="1"/>
  <c r="P2585" i="16" a="1"/>
  <c r="P2585" i="16"/>
  <c r="P2586" i="16" a="1"/>
  <c r="P2586" i="16" s="1"/>
  <c r="P2587" i="16" a="1"/>
  <c r="P2587" i="16"/>
  <c r="P2588" i="16" a="1"/>
  <c r="P2588" i="16" s="1"/>
  <c r="P2589" i="16" a="1"/>
  <c r="P2589" i="16"/>
  <c r="P2590" i="16" a="1"/>
  <c r="P2590" i="16" s="1"/>
  <c r="P2591" i="16" a="1"/>
  <c r="P2591" i="16"/>
  <c r="P2592" i="16" a="1"/>
  <c r="P2592" i="16" s="1"/>
  <c r="P2593" i="16" a="1"/>
  <c r="P2593" i="16"/>
  <c r="P2594" i="16" a="1"/>
  <c r="P2594" i="16" s="1"/>
  <c r="P2595" i="16" a="1"/>
  <c r="P2595" i="16"/>
  <c r="P2596" i="16" a="1"/>
  <c r="P2596" i="16" s="1"/>
  <c r="P2597" i="16" a="1"/>
  <c r="P2597" i="16"/>
  <c r="P2598" i="16" a="1"/>
  <c r="P2598" i="16" s="1"/>
  <c r="P2599" i="16" a="1"/>
  <c r="P2599" i="16"/>
  <c r="P2600" i="16" a="1"/>
  <c r="P2600" i="16" s="1"/>
  <c r="P2601" i="16" a="1"/>
  <c r="P2601" i="16"/>
  <c r="P2602" i="16" a="1"/>
  <c r="P2602" i="16" s="1"/>
  <c r="P2603" i="16" a="1"/>
  <c r="P2603" i="16"/>
  <c r="P2604" i="16" a="1"/>
  <c r="P2604" i="16" s="1"/>
  <c r="P2605" i="16" a="1"/>
  <c r="P2605" i="16"/>
  <c r="P2606" i="16" a="1"/>
  <c r="P2606" i="16" s="1"/>
  <c r="P2607" i="16" a="1"/>
  <c r="P2607" i="16"/>
  <c r="P2608" i="16" a="1"/>
  <c r="P2608" i="16" s="1"/>
  <c r="P2609" i="16" a="1"/>
  <c r="P2609" i="16"/>
  <c r="P2610" i="16" a="1"/>
  <c r="P2610" i="16" s="1"/>
  <c r="P2611" i="16" a="1"/>
  <c r="P2611" i="16"/>
  <c r="P2612" i="16" a="1"/>
  <c r="P2612" i="16" s="1"/>
  <c r="P2613" i="16" a="1"/>
  <c r="P2613" i="16"/>
  <c r="P2614" i="16" a="1"/>
  <c r="P2614" i="16" s="1"/>
  <c r="P2615" i="16" a="1"/>
  <c r="P2615" i="16"/>
  <c r="P2616" i="16" a="1"/>
  <c r="P2616" i="16" s="1"/>
  <c r="P2617" i="16" a="1"/>
  <c r="P2617" i="16"/>
  <c r="P2618" i="16" a="1"/>
  <c r="P2618" i="16" s="1"/>
  <c r="P2619" i="16" a="1"/>
  <c r="P2619" i="16"/>
  <c r="P2620" i="16" a="1"/>
  <c r="P2620" i="16" s="1"/>
  <c r="P2621" i="16" a="1"/>
  <c r="P2621" i="16"/>
  <c r="P2622" i="16" a="1"/>
  <c r="P2622" i="16" s="1"/>
  <c r="P2623" i="16" a="1"/>
  <c r="P2623" i="16"/>
  <c r="P2624" i="16" a="1"/>
  <c r="P2624" i="16" s="1"/>
  <c r="P2625" i="16" a="1"/>
  <c r="P2625" i="16"/>
  <c r="P2626" i="16" a="1"/>
  <c r="P2626" i="16" s="1"/>
  <c r="P2627" i="16" a="1"/>
  <c r="P2627" i="16"/>
  <c r="P2628" i="16" a="1"/>
  <c r="P2628" i="16" s="1"/>
  <c r="P2629" i="16" a="1"/>
  <c r="P2629" i="16"/>
  <c r="P2630" i="16" a="1"/>
  <c r="P2630" i="16" s="1"/>
  <c r="P2631" i="16" a="1"/>
  <c r="P2631" i="16"/>
  <c r="P2632" i="16" a="1"/>
  <c r="P2632" i="16" s="1"/>
  <c r="P2633" i="16" a="1"/>
  <c r="P2633" i="16"/>
  <c r="P2634" i="16" a="1"/>
  <c r="P2634" i="16" s="1"/>
  <c r="P2635" i="16" a="1"/>
  <c r="P2635" i="16"/>
  <c r="P2636" i="16" a="1"/>
  <c r="P2636" i="16" s="1"/>
  <c r="P2637" i="16" a="1"/>
  <c r="P2637" i="16"/>
  <c r="P2638" i="16" a="1"/>
  <c r="P2638" i="16" s="1"/>
  <c r="P2639" i="16" a="1"/>
  <c r="P2639" i="16"/>
  <c r="P2640" i="16" a="1"/>
  <c r="P2640" i="16" s="1"/>
  <c r="P2641" i="16" a="1"/>
  <c r="P2641" i="16"/>
  <c r="P2642" i="16" a="1"/>
  <c r="P2642" i="16" s="1"/>
  <c r="P2643" i="16" a="1"/>
  <c r="P2643" i="16"/>
  <c r="P2644" i="16" a="1"/>
  <c r="P2644" i="16" s="1"/>
  <c r="P2645" i="16" a="1"/>
  <c r="P2645" i="16"/>
  <c r="P2646" i="16" a="1"/>
  <c r="P2646" i="16" s="1"/>
  <c r="P2647" i="16" a="1"/>
  <c r="P2647" i="16"/>
  <c r="P2648" i="16" a="1"/>
  <c r="P2648" i="16" s="1"/>
  <c r="P2649" i="16" a="1"/>
  <c r="P2649" i="16"/>
  <c r="P2650" i="16" a="1"/>
  <c r="P2650" i="16" s="1"/>
  <c r="P2651" i="16" a="1"/>
  <c r="P2651" i="16"/>
  <c r="P2652" i="16" a="1"/>
  <c r="P2652" i="16" s="1"/>
  <c r="P2653" i="16" a="1"/>
  <c r="P2653" i="16"/>
  <c r="P2654" i="16" a="1"/>
  <c r="P2654" i="16" s="1"/>
  <c r="P2655" i="16" a="1"/>
  <c r="P2655" i="16"/>
  <c r="P2656" i="16" a="1"/>
  <c r="P2656" i="16" s="1"/>
  <c r="P2657" i="16" a="1"/>
  <c r="P2657" i="16"/>
  <c r="P2658" i="16" a="1"/>
  <c r="P2658" i="16" s="1"/>
  <c r="P2659" i="16" a="1"/>
  <c r="P2659" i="16"/>
  <c r="P2660" i="16" a="1"/>
  <c r="P2660" i="16" s="1"/>
  <c r="P2661" i="16" a="1"/>
  <c r="P2661" i="16"/>
  <c r="P2662" i="16" a="1"/>
  <c r="P2662" i="16" s="1"/>
  <c r="P2663" i="16" a="1"/>
  <c r="P2663" i="16"/>
  <c r="P2664" i="16" a="1"/>
  <c r="P2664" i="16" s="1"/>
  <c r="P2665" i="16" a="1"/>
  <c r="P2665" i="16"/>
  <c r="P2666" i="16" a="1"/>
  <c r="P2666" i="16" s="1"/>
  <c r="P2667" i="16" a="1"/>
  <c r="P2667" i="16"/>
  <c r="P2668" i="16" a="1"/>
  <c r="P2668" i="16" s="1"/>
  <c r="P2669" i="16" a="1"/>
  <c r="P2669" i="16"/>
  <c r="P2670" i="16" a="1"/>
  <c r="P2670" i="16" s="1"/>
  <c r="P2671" i="16" a="1"/>
  <c r="P2671" i="16"/>
  <c r="P2672" i="16" a="1"/>
  <c r="P2672" i="16" s="1"/>
  <c r="P2673" i="16" a="1"/>
  <c r="P2673" i="16"/>
  <c r="P2674" i="16" a="1"/>
  <c r="P2674" i="16" s="1"/>
  <c r="P2675" i="16" a="1"/>
  <c r="P2675" i="16"/>
  <c r="P2676" i="16" a="1"/>
  <c r="P2676" i="16" s="1"/>
  <c r="P2677" i="16" a="1"/>
  <c r="P2677" i="16"/>
  <c r="P2678" i="16" a="1"/>
  <c r="P2678" i="16" s="1"/>
  <c r="P2679" i="16" a="1"/>
  <c r="P2679" i="16"/>
  <c r="P2680" i="16" a="1"/>
  <c r="P2680" i="16" s="1"/>
  <c r="P2681" i="16" a="1"/>
  <c r="P2681" i="16"/>
  <c r="P2682" i="16" a="1"/>
  <c r="P2682" i="16" s="1"/>
  <c r="P2683" i="16" a="1"/>
  <c r="P2683" i="16"/>
  <c r="P2684" i="16" a="1"/>
  <c r="P2684" i="16" s="1"/>
  <c r="P2685" i="16" a="1"/>
  <c r="P2685" i="16"/>
  <c r="P2686" i="16" a="1"/>
  <c r="P2686" i="16" s="1"/>
  <c r="P2687" i="16" a="1"/>
  <c r="P2687" i="16"/>
  <c r="P2688" i="16" a="1"/>
  <c r="P2688" i="16" s="1"/>
  <c r="P2689" i="16" a="1"/>
  <c r="P2689" i="16"/>
  <c r="P2690" i="16" a="1"/>
  <c r="P2690" i="16" s="1"/>
  <c r="P2691" i="16" a="1"/>
  <c r="P2691" i="16"/>
  <c r="P2692" i="16" a="1"/>
  <c r="P2692" i="16" s="1"/>
  <c r="P2693" i="16" a="1"/>
  <c r="P2693" i="16"/>
  <c r="P2694" i="16" a="1"/>
  <c r="P2694" i="16" s="1"/>
  <c r="P2695" i="16" a="1"/>
  <c r="P2695" i="16"/>
  <c r="P2696" i="16" a="1"/>
  <c r="P2696" i="16" s="1"/>
  <c r="P2697" i="16" a="1"/>
  <c r="P2697" i="16"/>
  <c r="P2698" i="16" a="1"/>
  <c r="P2698" i="16" s="1"/>
  <c r="P2699" i="16" a="1"/>
  <c r="P2699" i="16"/>
  <c r="P2700" i="16" a="1"/>
  <c r="P2700" i="16" s="1"/>
  <c r="P2701" i="16" a="1"/>
  <c r="P2701" i="16"/>
  <c r="P2702" i="16" a="1"/>
  <c r="P2702" i="16" s="1"/>
  <c r="P2703" i="16" a="1"/>
  <c r="P2703" i="16"/>
  <c r="P2704" i="16" a="1"/>
  <c r="P2704" i="16" s="1"/>
  <c r="P2705" i="16" a="1"/>
  <c r="P2705" i="16"/>
  <c r="P2706" i="16" a="1"/>
  <c r="P2706" i="16" s="1"/>
  <c r="P2707" i="16" a="1"/>
  <c r="P2707" i="16"/>
  <c r="P2708" i="16" a="1"/>
  <c r="P2708" i="16" s="1"/>
  <c r="P2709" i="16" a="1"/>
  <c r="P2709" i="16"/>
  <c r="P2710" i="16" a="1"/>
  <c r="P2710" i="16" s="1"/>
  <c r="P2711" i="16" a="1"/>
  <c r="P2711" i="16"/>
  <c r="P2712" i="16" a="1"/>
  <c r="P2712" i="16" s="1"/>
  <c r="P2713" i="16" a="1"/>
  <c r="P2713" i="16"/>
  <c r="P2714" i="16" a="1"/>
  <c r="P2714" i="16" s="1"/>
  <c r="P2715" i="16" a="1"/>
  <c r="P2715" i="16"/>
  <c r="P2716" i="16" a="1"/>
  <c r="P2716" i="16" s="1"/>
  <c r="P2717" i="16" a="1"/>
  <c r="P2717" i="16"/>
  <c r="P2718" i="16" a="1"/>
  <c r="P2718" i="16" s="1"/>
  <c r="P2719" i="16" a="1"/>
  <c r="P2719" i="16"/>
  <c r="P2720" i="16" a="1"/>
  <c r="P2720" i="16" s="1"/>
  <c r="P2721" i="16" a="1"/>
  <c r="P2721" i="16"/>
  <c r="P2722" i="16" a="1"/>
  <c r="P2722" i="16" s="1"/>
  <c r="P2723" i="16" a="1"/>
  <c r="P2723" i="16"/>
  <c r="P2724" i="16" a="1"/>
  <c r="P2724" i="16" s="1"/>
  <c r="P2725" i="16" a="1"/>
  <c r="P2725" i="16"/>
  <c r="P2726" i="16" a="1"/>
  <c r="P2726" i="16" s="1"/>
  <c r="P2727" i="16" a="1"/>
  <c r="P2727" i="16"/>
  <c r="P2728" i="16" a="1"/>
  <c r="P2728" i="16" s="1"/>
  <c r="P2729" i="16" a="1"/>
  <c r="P2729" i="16"/>
  <c r="P2730" i="16" a="1"/>
  <c r="P2730" i="16" s="1"/>
  <c r="P2731" i="16" a="1"/>
  <c r="P2731" i="16"/>
  <c r="P2732" i="16" a="1"/>
  <c r="P2732" i="16" s="1"/>
  <c r="P2733" i="16" a="1"/>
  <c r="P2733" i="16"/>
  <c r="P2734" i="16" a="1"/>
  <c r="P2734" i="16" s="1"/>
  <c r="P2735" i="16" a="1"/>
  <c r="P2735" i="16"/>
  <c r="P2736" i="16" a="1"/>
  <c r="P2736" i="16" s="1"/>
  <c r="P2737" i="16" a="1"/>
  <c r="P2737" i="16"/>
  <c r="P2738" i="16" a="1"/>
  <c r="P2738" i="16" s="1"/>
  <c r="P2739" i="16" a="1"/>
  <c r="P2739" i="16"/>
  <c r="P2740" i="16" a="1"/>
  <c r="P2740" i="16" s="1"/>
  <c r="P2741" i="16" a="1"/>
  <c r="P2741" i="16"/>
  <c r="P2742" i="16" a="1"/>
  <c r="P2742" i="16" s="1"/>
  <c r="P2743" i="16" a="1"/>
  <c r="P2743" i="16"/>
  <c r="P2744" i="16" a="1"/>
  <c r="P2744" i="16" s="1"/>
  <c r="P2745" i="16" a="1"/>
  <c r="P2745" i="16"/>
  <c r="P2746" i="16" a="1"/>
  <c r="P2746" i="16" s="1"/>
  <c r="P2747" i="16" a="1"/>
  <c r="P2747" i="16"/>
  <c r="P2748" i="16" a="1"/>
  <c r="P2748" i="16" s="1"/>
  <c r="P2749" i="16" a="1"/>
  <c r="P2749" i="16"/>
  <c r="P2750" i="16" a="1"/>
  <c r="P2750" i="16" s="1"/>
  <c r="P2751" i="16" a="1"/>
  <c r="P2751" i="16"/>
  <c r="P2752" i="16" a="1"/>
  <c r="P2752" i="16" s="1"/>
  <c r="P2753" i="16" a="1"/>
  <c r="P2753" i="16"/>
  <c r="P2754" i="16" a="1"/>
  <c r="P2754" i="16" s="1"/>
  <c r="P2755" i="16" a="1"/>
  <c r="P2755" i="16"/>
  <c r="P2756" i="16" a="1"/>
  <c r="P2756" i="16" s="1"/>
  <c r="P2757" i="16" a="1"/>
  <c r="P2757" i="16"/>
  <c r="P2758" i="16" a="1"/>
  <c r="P2758" i="16" s="1"/>
  <c r="P2759" i="16" a="1"/>
  <c r="P2759" i="16"/>
  <c r="P2760" i="16" a="1"/>
  <c r="P2760" i="16" s="1"/>
  <c r="P2761" i="16" a="1"/>
  <c r="P2761" i="16"/>
  <c r="P2762" i="16" a="1"/>
  <c r="P2762" i="16" s="1"/>
  <c r="P2763" i="16" a="1"/>
  <c r="P2763" i="16"/>
  <c r="P2764" i="16" a="1"/>
  <c r="P2764" i="16" s="1"/>
  <c r="P2765" i="16" a="1"/>
  <c r="P2765" i="16"/>
  <c r="P2766" i="16" a="1"/>
  <c r="P2766" i="16" s="1"/>
  <c r="P2767" i="16" a="1"/>
  <c r="P2767" i="16"/>
  <c r="P2768" i="16" a="1"/>
  <c r="P2768" i="16" s="1"/>
  <c r="P2769" i="16" a="1"/>
  <c r="P2769" i="16"/>
  <c r="P2770" i="16" a="1"/>
  <c r="P2770" i="16" s="1"/>
  <c r="P2771" i="16" a="1"/>
  <c r="P2771" i="16"/>
  <c r="P2772" i="16" a="1"/>
  <c r="P2772" i="16" s="1"/>
  <c r="P2773" i="16" a="1"/>
  <c r="P2773" i="16"/>
  <c r="P2774" i="16" a="1"/>
  <c r="P2774" i="16" s="1"/>
  <c r="P2775" i="16" a="1"/>
  <c r="P2775" i="16"/>
  <c r="P2776" i="16" a="1"/>
  <c r="P2776" i="16" s="1"/>
  <c r="P2777" i="16" a="1"/>
  <c r="P2777" i="16"/>
  <c r="P2778" i="16" a="1"/>
  <c r="P2778" i="16" s="1"/>
  <c r="P2779" i="16" a="1"/>
  <c r="P2779" i="16"/>
  <c r="P2780" i="16" a="1"/>
  <c r="P2780" i="16" s="1"/>
  <c r="P2781" i="16" a="1"/>
  <c r="P2781" i="16"/>
  <c r="P2782" i="16" a="1"/>
  <c r="P2782" i="16" s="1"/>
  <c r="P2783" i="16" a="1"/>
  <c r="P2783" i="16"/>
  <c r="P2784" i="16" a="1"/>
  <c r="P2784" i="16" s="1"/>
  <c r="P2785" i="16" a="1"/>
  <c r="P2785" i="16"/>
  <c r="P2786" i="16" a="1"/>
  <c r="P2786" i="16" s="1"/>
  <c r="P2787" i="16" a="1"/>
  <c r="P2787" i="16"/>
  <c r="P2788" i="16" a="1"/>
  <c r="P2788" i="16" s="1"/>
  <c r="P2789" i="16" a="1"/>
  <c r="P2789" i="16"/>
  <c r="P2790" i="16" a="1"/>
  <c r="P2790" i="16" s="1"/>
  <c r="P2791" i="16" a="1"/>
  <c r="P2791" i="16"/>
  <c r="P2792" i="16" a="1"/>
  <c r="P2792" i="16" s="1"/>
  <c r="P2793" i="16" a="1"/>
  <c r="P2793" i="16"/>
  <c r="P2794" i="16" a="1"/>
  <c r="P2794" i="16" s="1"/>
  <c r="P2795" i="16" a="1"/>
  <c r="P2795" i="16"/>
  <c r="P2796" i="16" a="1"/>
  <c r="P2796" i="16" s="1"/>
  <c r="P2797" i="16" a="1"/>
  <c r="P2797" i="16"/>
  <c r="P2798" i="16" a="1"/>
  <c r="P2798" i="16" s="1"/>
  <c r="P2799" i="16" a="1"/>
  <c r="P2799" i="16"/>
  <c r="P2800" i="16" a="1"/>
  <c r="P2800" i="16" s="1"/>
  <c r="P2801" i="16" a="1"/>
  <c r="P2801" i="16"/>
  <c r="P2802" i="16" a="1"/>
  <c r="P2802" i="16" s="1"/>
  <c r="P2803" i="16" a="1"/>
  <c r="P2803" i="16"/>
  <c r="P2804" i="16" a="1"/>
  <c r="P2804" i="16" s="1"/>
  <c r="P2805" i="16" a="1"/>
  <c r="P2805" i="16"/>
  <c r="P2806" i="16" a="1"/>
  <c r="P2806" i="16" s="1"/>
  <c r="P2807" i="16" a="1"/>
  <c r="P2807" i="16"/>
  <c r="P2808" i="16" a="1"/>
  <c r="P2808" i="16" s="1"/>
  <c r="P2809" i="16" a="1"/>
  <c r="P2809" i="16"/>
  <c r="P2810" i="16" a="1"/>
  <c r="P2810" i="16" s="1"/>
  <c r="P2811" i="16" a="1"/>
  <c r="P2811" i="16"/>
  <c r="P2812" i="16" a="1"/>
  <c r="P2812" i="16" s="1"/>
  <c r="P2813" i="16" a="1"/>
  <c r="P2813" i="16"/>
  <c r="P2814" i="16" a="1"/>
  <c r="P2814" i="16" s="1"/>
  <c r="P2815" i="16" a="1"/>
  <c r="P2815" i="16"/>
  <c r="P2816" i="16" a="1"/>
  <c r="P2816" i="16" s="1"/>
  <c r="P2817" i="16" a="1"/>
  <c r="P2817" i="16"/>
  <c r="P2818" i="16" a="1"/>
  <c r="P2818" i="16" s="1"/>
  <c r="P2819" i="16" a="1"/>
  <c r="P2819" i="16"/>
  <c r="P2820" i="16" a="1"/>
  <c r="P2820" i="16" s="1"/>
  <c r="P2821" i="16" a="1"/>
  <c r="P2821" i="16"/>
  <c r="P2822" i="16" a="1"/>
  <c r="P2822" i="16" s="1"/>
  <c r="P2823" i="16" a="1"/>
  <c r="P2823" i="16"/>
  <c r="P2824" i="16" a="1"/>
  <c r="P2824" i="16" s="1"/>
  <c r="P2825" i="16" a="1"/>
  <c r="P2825" i="16"/>
  <c r="P2826" i="16" a="1"/>
  <c r="P2826" i="16" s="1"/>
  <c r="P2827" i="16" a="1"/>
  <c r="P2827" i="16"/>
  <c r="P2828" i="16" a="1"/>
  <c r="P2828" i="16" s="1"/>
  <c r="P2829" i="16" a="1"/>
  <c r="P2829" i="16"/>
  <c r="P2830" i="16" a="1"/>
  <c r="P2830" i="16" s="1"/>
  <c r="P2831" i="16" a="1"/>
  <c r="P2831" i="16"/>
  <c r="P2832" i="16" a="1"/>
  <c r="P2832" i="16" s="1"/>
  <c r="P2833" i="16" a="1"/>
  <c r="P2833" i="16"/>
  <c r="P2834" i="16" a="1"/>
  <c r="P2834" i="16" s="1"/>
  <c r="P2835" i="16" a="1"/>
  <c r="P2835" i="16"/>
  <c r="P2836" i="16" a="1"/>
  <c r="P2836" i="16" s="1"/>
  <c r="P2837" i="16" a="1"/>
  <c r="P2837" i="16"/>
  <c r="P2838" i="16" a="1"/>
  <c r="P2838" i="16" s="1"/>
  <c r="P2839" i="16" a="1"/>
  <c r="P2839" i="16"/>
  <c r="P2840" i="16" a="1"/>
  <c r="P2840" i="16" s="1"/>
  <c r="P2841" i="16" a="1"/>
  <c r="P2841" i="16"/>
  <c r="P2842" i="16" a="1"/>
  <c r="P2842" i="16" s="1"/>
  <c r="P2843" i="16" a="1"/>
  <c r="P2843" i="16"/>
  <c r="P2844" i="16" a="1"/>
  <c r="P2844" i="16" s="1"/>
  <c r="P2845" i="16" a="1"/>
  <c r="P2845" i="16"/>
  <c r="P2846" i="16" a="1"/>
  <c r="P2846" i="16" s="1"/>
  <c r="P2847" i="16" a="1"/>
  <c r="P2847" i="16"/>
  <c r="P2848" i="16" a="1"/>
  <c r="P2848" i="16" s="1"/>
  <c r="P2849" i="16" a="1"/>
  <c r="P2849" i="16"/>
  <c r="P2850" i="16" a="1"/>
  <c r="P2850" i="16" s="1"/>
  <c r="P2851" i="16" a="1"/>
  <c r="P2851" i="16"/>
  <c r="P2852" i="16" a="1"/>
  <c r="P2852" i="16" s="1"/>
  <c r="P2853" i="16" a="1"/>
  <c r="P2853" i="16"/>
  <c r="P2854" i="16" a="1"/>
  <c r="P2854" i="16" s="1"/>
  <c r="P2855" i="16" a="1"/>
  <c r="P2855" i="16"/>
  <c r="P2856" i="16" a="1"/>
  <c r="P2856" i="16" s="1"/>
  <c r="P2857" i="16" a="1"/>
  <c r="P2857" i="16"/>
  <c r="P2858" i="16" a="1"/>
  <c r="P2858" i="16" s="1"/>
  <c r="P2859" i="16" a="1"/>
  <c r="P2859" i="16"/>
  <c r="P2860" i="16" a="1"/>
  <c r="P2860" i="16" s="1"/>
  <c r="P2861" i="16" a="1"/>
  <c r="P2861" i="16"/>
  <c r="P2862" i="16" a="1"/>
  <c r="P2862" i="16" s="1"/>
  <c r="P2863" i="16" a="1"/>
  <c r="P2863" i="16"/>
  <c r="P2864" i="16" a="1"/>
  <c r="P2864" i="16" s="1"/>
  <c r="P2865" i="16" a="1"/>
  <c r="P2865" i="16"/>
  <c r="P2866" i="16" a="1"/>
  <c r="P2866" i="16" s="1"/>
  <c r="P2867" i="16" a="1"/>
  <c r="P2867" i="16"/>
  <c r="P2868" i="16" a="1"/>
  <c r="P2868" i="16" s="1"/>
  <c r="P2869" i="16" a="1"/>
  <c r="P2869" i="16"/>
  <c r="P2870" i="16" a="1"/>
  <c r="P2870" i="16" s="1"/>
  <c r="P2871" i="16" a="1"/>
  <c r="P2871" i="16"/>
  <c r="P2872" i="16" a="1"/>
  <c r="P2872" i="16" s="1"/>
  <c r="P2873" i="16" a="1"/>
  <c r="P2873" i="16"/>
  <c r="P2874" i="16" a="1"/>
  <c r="P2874" i="16" s="1"/>
  <c r="P2875" i="16" a="1"/>
  <c r="P2875" i="16"/>
  <c r="P2876" i="16" a="1"/>
  <c r="P2876" i="16" s="1"/>
  <c r="P2877" i="16" a="1"/>
  <c r="P2877" i="16"/>
  <c r="P2878" i="16" a="1"/>
  <c r="P2878" i="16" s="1"/>
  <c r="P2879" i="16" a="1"/>
  <c r="P2879" i="16"/>
  <c r="P2880" i="16" a="1"/>
  <c r="P2880" i="16" s="1"/>
  <c r="P2881" i="16" a="1"/>
  <c r="P2881" i="16"/>
  <c r="P2882" i="16" a="1"/>
  <c r="P2882" i="16" s="1"/>
  <c r="P2883" i="16" a="1"/>
  <c r="P2883" i="16"/>
  <c r="P2884" i="16" a="1"/>
  <c r="P2884" i="16" s="1"/>
  <c r="P2885" i="16" a="1"/>
  <c r="P2885" i="16"/>
  <c r="P2886" i="16" a="1"/>
  <c r="P2886" i="16" s="1"/>
  <c r="P2887" i="16" a="1"/>
  <c r="P2887" i="16"/>
  <c r="P2888" i="16" a="1"/>
  <c r="P2888" i="16" s="1"/>
  <c r="P2889" i="16" a="1"/>
  <c r="P2889" i="16"/>
  <c r="P2890" i="16" a="1"/>
  <c r="P2890" i="16" s="1"/>
  <c r="P2891" i="16" a="1"/>
  <c r="P2891" i="16"/>
  <c r="P2892" i="16" a="1"/>
  <c r="P2892" i="16" s="1"/>
  <c r="P2893" i="16" a="1"/>
  <c r="P2893" i="16"/>
  <c r="P2894" i="16" a="1"/>
  <c r="P2894" i="16" s="1"/>
  <c r="P2895" i="16" a="1"/>
  <c r="P2895" i="16"/>
  <c r="P2896" i="16" a="1"/>
  <c r="P2896" i="16" s="1"/>
  <c r="P2897" i="16" a="1"/>
  <c r="P2897" i="16"/>
  <c r="P2898" i="16" a="1"/>
  <c r="P2898" i="16" s="1"/>
  <c r="P2899" i="16" a="1"/>
  <c r="P2899" i="16"/>
  <c r="P2900" i="16" a="1"/>
  <c r="P2900" i="16" s="1"/>
  <c r="P2901" i="16" a="1"/>
  <c r="P2901" i="16"/>
  <c r="P2902" i="16" a="1"/>
  <c r="P2902" i="16" s="1"/>
  <c r="P2903" i="16" a="1"/>
  <c r="P2903" i="16"/>
  <c r="P2904" i="16" a="1"/>
  <c r="P2904" i="16" s="1"/>
  <c r="P2905" i="16" a="1"/>
  <c r="P2905" i="16"/>
  <c r="P2906" i="16" a="1"/>
  <c r="P2906" i="16" s="1"/>
  <c r="P2907" i="16" a="1"/>
  <c r="P2907" i="16"/>
  <c r="P2908" i="16" a="1"/>
  <c r="P2908" i="16" s="1"/>
  <c r="P2909" i="16" a="1"/>
  <c r="P2909" i="16"/>
  <c r="P2910" i="16" a="1"/>
  <c r="P2910" i="16" s="1"/>
  <c r="P2911" i="16" a="1"/>
  <c r="P2911" i="16"/>
  <c r="P2912" i="16" a="1"/>
  <c r="P2912" i="16" s="1"/>
  <c r="P2913" i="16" a="1"/>
  <c r="P2913" i="16"/>
  <c r="P2914" i="16" a="1"/>
  <c r="P2914" i="16" s="1"/>
  <c r="P2915" i="16" a="1"/>
  <c r="P2915" i="16"/>
  <c r="P2916" i="16" a="1"/>
  <c r="P2916" i="16" s="1"/>
  <c r="P2917" i="16" a="1"/>
  <c r="P2917" i="16"/>
  <c r="P2918" i="16" a="1"/>
  <c r="P2918" i="16" s="1"/>
  <c r="P2919" i="16" a="1"/>
  <c r="P2919" i="16"/>
  <c r="P2920" i="16" a="1"/>
  <c r="P2920" i="16" s="1"/>
  <c r="P2921" i="16" a="1"/>
  <c r="P2921" i="16"/>
  <c r="P2922" i="16" a="1"/>
  <c r="P2922" i="16" s="1"/>
  <c r="P2923" i="16" a="1"/>
  <c r="P2923" i="16"/>
  <c r="P2924" i="16" a="1"/>
  <c r="P2924" i="16" s="1"/>
  <c r="P2925" i="16" a="1"/>
  <c r="P2925" i="16"/>
  <c r="P2926" i="16" a="1"/>
  <c r="P2926" i="16" s="1"/>
  <c r="P2927" i="16" a="1"/>
  <c r="P2927" i="16"/>
  <c r="P2928" i="16" a="1"/>
  <c r="P2928" i="16" s="1"/>
  <c r="P2929" i="16" a="1"/>
  <c r="P2929" i="16"/>
  <c r="P2930" i="16" a="1"/>
  <c r="P2930" i="16" s="1"/>
  <c r="P2931" i="16" a="1"/>
  <c r="P2931" i="16"/>
  <c r="P2932" i="16" a="1"/>
  <c r="P2932" i="16" s="1"/>
  <c r="P2933" i="16" a="1"/>
  <c r="P2933" i="16"/>
  <c r="P2934" i="16" a="1"/>
  <c r="P2934" i="16" s="1"/>
  <c r="P2935" i="16" a="1"/>
  <c r="P2935" i="16"/>
  <c r="P2936" i="16" a="1"/>
  <c r="P2936" i="16" s="1"/>
  <c r="P2937" i="16" a="1"/>
  <c r="P2937" i="16"/>
  <c r="P2938" i="16" a="1"/>
  <c r="P2938" i="16" s="1"/>
  <c r="P2939" i="16" a="1"/>
  <c r="P2939" i="16"/>
  <c r="P2940" i="16" a="1"/>
  <c r="P2940" i="16" s="1"/>
  <c r="P2941" i="16" a="1"/>
  <c r="P2941" i="16"/>
  <c r="P2942" i="16" a="1"/>
  <c r="P2942" i="16" s="1"/>
  <c r="P2943" i="16" a="1"/>
  <c r="P2943" i="16"/>
  <c r="P2944" i="16" a="1"/>
  <c r="P2944" i="16" s="1"/>
  <c r="P2945" i="16" a="1"/>
  <c r="P2945" i="16"/>
  <c r="P2946" i="16" a="1"/>
  <c r="P2946" i="16" s="1"/>
  <c r="P2947" i="16" a="1"/>
  <c r="P2947" i="16"/>
  <c r="P2948" i="16" a="1"/>
  <c r="P2948" i="16" s="1"/>
  <c r="P2949" i="16" a="1"/>
  <c r="P2949" i="16"/>
  <c r="P2950" i="16" a="1"/>
  <c r="P2950" i="16" s="1"/>
  <c r="P2951" i="16" a="1"/>
  <c r="P2951" i="16"/>
  <c r="P2952" i="16" a="1"/>
  <c r="P2952" i="16" s="1"/>
  <c r="P2953" i="16" a="1"/>
  <c r="P2953" i="16"/>
  <c r="P2954" i="16" a="1"/>
  <c r="P2954" i="16" s="1"/>
  <c r="P2955" i="16" a="1"/>
  <c r="P2955" i="16"/>
  <c r="P2956" i="16" a="1"/>
  <c r="P2956" i="16" s="1"/>
  <c r="P2957" i="16" a="1"/>
  <c r="P2957" i="16"/>
  <c r="P2958" i="16" a="1"/>
  <c r="P2958" i="16" s="1"/>
  <c r="P2959" i="16" a="1"/>
  <c r="P2959" i="16"/>
  <c r="P2960" i="16" a="1"/>
  <c r="P2960" i="16" s="1"/>
  <c r="P2961" i="16" a="1"/>
  <c r="P2961" i="16"/>
  <c r="P2962" i="16" a="1"/>
  <c r="P2962" i="16" s="1"/>
  <c r="P2963" i="16" a="1"/>
  <c r="P2963" i="16"/>
  <c r="P2964" i="16" a="1"/>
  <c r="P2964" i="16" s="1"/>
  <c r="P2965" i="16" a="1"/>
  <c r="P2965" i="16"/>
  <c r="P2966" i="16" a="1"/>
  <c r="P2966" i="16" s="1"/>
  <c r="P2967" i="16" a="1"/>
  <c r="P2967" i="16"/>
  <c r="P2968" i="16" a="1"/>
  <c r="P2968" i="16" s="1"/>
  <c r="P2969" i="16" a="1"/>
  <c r="P2969" i="16"/>
  <c r="P2970" i="16" a="1"/>
  <c r="P2970" i="16" s="1"/>
  <c r="P2971" i="16" a="1"/>
  <c r="P2971" i="16"/>
  <c r="P2972" i="16" a="1"/>
  <c r="P2972" i="16" s="1"/>
  <c r="P2973" i="16" a="1"/>
  <c r="P2973" i="16"/>
  <c r="P2974" i="16" a="1"/>
  <c r="P2974" i="16" s="1"/>
  <c r="P2975" i="16" a="1"/>
  <c r="P2975" i="16"/>
  <c r="P2976" i="16" a="1"/>
  <c r="P2976" i="16" s="1"/>
  <c r="P2977" i="16" a="1"/>
  <c r="P2977" i="16"/>
  <c r="P2978" i="16" a="1"/>
  <c r="P2978" i="16" s="1"/>
  <c r="P2979" i="16" a="1"/>
  <c r="P2979" i="16"/>
  <c r="P2980" i="16" a="1"/>
  <c r="P2980" i="16" s="1"/>
  <c r="P2981" i="16" a="1"/>
  <c r="P2981" i="16"/>
  <c r="P2982" i="16" a="1"/>
  <c r="P2982" i="16" s="1"/>
  <c r="P2983" i="16" a="1"/>
  <c r="P2983" i="16"/>
  <c r="P2984" i="16" a="1"/>
  <c r="P2984" i="16" s="1"/>
  <c r="P2985" i="16" a="1"/>
  <c r="P2985" i="16"/>
  <c r="P2986" i="16" a="1"/>
  <c r="P2986" i="16" s="1"/>
  <c r="P2987" i="16" a="1"/>
  <c r="P2987" i="16"/>
  <c r="P2988" i="16" a="1"/>
  <c r="P2988" i="16" s="1"/>
  <c r="P2989" i="16" a="1"/>
  <c r="P2989" i="16"/>
  <c r="P2990" i="16" a="1"/>
  <c r="P2990" i="16" s="1"/>
  <c r="P2991" i="16" a="1"/>
  <c r="P2991" i="16"/>
  <c r="P2992" i="16" a="1"/>
  <c r="P2992" i="16" s="1"/>
  <c r="P2993" i="16" a="1"/>
  <c r="P2993" i="16"/>
  <c r="P2994" i="16" a="1"/>
  <c r="P2994" i="16" s="1"/>
  <c r="P2995" i="16" a="1"/>
  <c r="P2995" i="16"/>
  <c r="P2996" i="16" a="1"/>
  <c r="P2996" i="16" s="1"/>
  <c r="P2997" i="16" a="1"/>
  <c r="P2997" i="16"/>
  <c r="P2998" i="16" a="1"/>
  <c r="P2998" i="16" s="1"/>
  <c r="P2999" i="16" a="1"/>
  <c r="P2999" i="16"/>
  <c r="P3000" i="16" a="1"/>
  <c r="P3000" i="16" s="1"/>
  <c r="P3001" i="16" a="1"/>
  <c r="P3001" i="16"/>
  <c r="P3002" i="16" a="1"/>
  <c r="P3002" i="16" s="1"/>
  <c r="P3003" i="16" a="1"/>
  <c r="P3003" i="16"/>
  <c r="P3004" i="16" a="1"/>
  <c r="P3004" i="16" s="1"/>
  <c r="P3005" i="16" a="1"/>
  <c r="P3005" i="16"/>
  <c r="P3006" i="16" a="1"/>
  <c r="P3006" i="16" s="1"/>
  <c r="P3007" i="16" a="1"/>
  <c r="P3007" i="16"/>
  <c r="P3008" i="16" a="1"/>
  <c r="P3008" i="16" s="1"/>
  <c r="P3009" i="16" a="1"/>
  <c r="P3009" i="16"/>
  <c r="P3010" i="16" a="1"/>
  <c r="P3010" i="16" s="1"/>
  <c r="P3011" i="16" a="1"/>
  <c r="P3011" i="16"/>
  <c r="P3012" i="16" a="1"/>
  <c r="P3012" i="16" s="1"/>
  <c r="P3013" i="16" a="1"/>
  <c r="P3013" i="16"/>
  <c r="P3014" i="16" a="1"/>
  <c r="P3014" i="16" s="1"/>
  <c r="P3015" i="16" a="1"/>
  <c r="P3015" i="16"/>
  <c r="P3016" i="16" a="1"/>
  <c r="P3016" i="16" s="1"/>
  <c r="P3017" i="16" a="1"/>
  <c r="P3017" i="16"/>
  <c r="P3018" i="16" a="1"/>
  <c r="P3018" i="16" s="1"/>
  <c r="P3019" i="16" a="1"/>
  <c r="P3019" i="16"/>
  <c r="P3020" i="16" a="1"/>
  <c r="P3020" i="16" s="1"/>
  <c r="P3021" i="16" a="1"/>
  <c r="P3021" i="16"/>
  <c r="P3022" i="16" a="1"/>
  <c r="P3022" i="16" s="1"/>
  <c r="P3023" i="16" a="1"/>
  <c r="P3023" i="16"/>
  <c r="P3024" i="16" a="1"/>
  <c r="P3024" i="16" s="1"/>
  <c r="P3025" i="16" a="1"/>
  <c r="P3025" i="16"/>
  <c r="P3026" i="16" a="1"/>
  <c r="P3026" i="16" s="1"/>
  <c r="P3027" i="16" a="1"/>
  <c r="P3027" i="16"/>
  <c r="P3028" i="16" a="1"/>
  <c r="P3028" i="16" s="1"/>
  <c r="P3029" i="16" a="1"/>
  <c r="P3029" i="16"/>
  <c r="P3030" i="16" a="1"/>
  <c r="P3030" i="16" s="1"/>
  <c r="P3031" i="16" a="1"/>
  <c r="P3031" i="16"/>
  <c r="P3032" i="16" a="1"/>
  <c r="P3032" i="16" s="1"/>
  <c r="P3033" i="16" a="1"/>
  <c r="P3033" i="16"/>
  <c r="P3034" i="16" a="1"/>
  <c r="P3034" i="16" s="1"/>
  <c r="P3035" i="16" a="1"/>
  <c r="P3035" i="16"/>
  <c r="P3036" i="16" a="1"/>
  <c r="P3036" i="16" s="1"/>
  <c r="P3037" i="16" a="1"/>
  <c r="P3037" i="16"/>
  <c r="P3038" i="16" a="1"/>
  <c r="P3038" i="16" s="1"/>
  <c r="P3039" i="16" a="1"/>
  <c r="P3039" i="16"/>
  <c r="P3040" i="16" a="1"/>
  <c r="P3040" i="16" s="1"/>
  <c r="P3041" i="16" a="1"/>
  <c r="P3041" i="16"/>
  <c r="P3042" i="16" a="1"/>
  <c r="P3042" i="16" s="1"/>
  <c r="P3043" i="16" a="1"/>
  <c r="P3043" i="16"/>
  <c r="P3044" i="16" a="1"/>
  <c r="P3044" i="16" s="1"/>
  <c r="P3045" i="16" a="1"/>
  <c r="P3045" i="16"/>
  <c r="P3046" i="16" a="1"/>
  <c r="P3046" i="16" s="1"/>
  <c r="P3047" i="16" a="1"/>
  <c r="P3047" i="16"/>
  <c r="P3048" i="16" a="1"/>
  <c r="P3048" i="16" s="1"/>
  <c r="P3049" i="16" a="1"/>
  <c r="P3049" i="16"/>
  <c r="P3050" i="16" a="1"/>
  <c r="P3050" i="16" s="1"/>
  <c r="P3051" i="16" a="1"/>
  <c r="P3051" i="16"/>
  <c r="P3052" i="16" a="1"/>
  <c r="P3052" i="16" s="1"/>
  <c r="P3053" i="16" a="1"/>
  <c r="P3053" i="16"/>
  <c r="P3054" i="16" a="1"/>
  <c r="P3054" i="16" s="1"/>
  <c r="P3055" i="16" a="1"/>
  <c r="P3055" i="16"/>
  <c r="P3056" i="16" a="1"/>
  <c r="P3056" i="16" s="1"/>
  <c r="P3057" i="16" a="1"/>
  <c r="P3057" i="16"/>
  <c r="P3058" i="16" a="1"/>
  <c r="P3058" i="16" s="1"/>
  <c r="P3059" i="16" a="1"/>
  <c r="P3059" i="16"/>
  <c r="P3060" i="16" a="1"/>
  <c r="P3060" i="16" s="1"/>
  <c r="P3061" i="16" a="1"/>
  <c r="P3061" i="16"/>
  <c r="P3062" i="16" a="1"/>
  <c r="P3062" i="16" s="1"/>
  <c r="P3063" i="16" a="1"/>
  <c r="P3063" i="16"/>
  <c r="P3064" i="16" a="1"/>
  <c r="P3064" i="16" s="1"/>
  <c r="P3065" i="16" a="1"/>
  <c r="P3065" i="16"/>
  <c r="P3066" i="16" a="1"/>
  <c r="P3066" i="16" s="1"/>
  <c r="P3067" i="16" a="1"/>
  <c r="P3067" i="16"/>
  <c r="P3068" i="16" a="1"/>
  <c r="P3068" i="16" s="1"/>
  <c r="P3069" i="16" a="1"/>
  <c r="P3069" i="16"/>
  <c r="P3070" i="16" a="1"/>
  <c r="P3070" i="16" s="1"/>
  <c r="P3071" i="16" a="1"/>
  <c r="P3071" i="16"/>
  <c r="P3072" i="16" a="1"/>
  <c r="P3072" i="16" s="1"/>
  <c r="P3073" i="16" a="1"/>
  <c r="P3073" i="16"/>
  <c r="P3074" i="16" a="1"/>
  <c r="P3074" i="16" s="1"/>
  <c r="P3075" i="16" a="1"/>
  <c r="P3075" i="16"/>
  <c r="P3076" i="16" a="1"/>
  <c r="P3076" i="16" s="1"/>
  <c r="P3077" i="16" a="1"/>
  <c r="P3077" i="16"/>
  <c r="P3078" i="16" a="1"/>
  <c r="P3078" i="16" s="1"/>
  <c r="P3079" i="16" a="1"/>
  <c r="P3079" i="16"/>
  <c r="P3080" i="16" a="1"/>
  <c r="P3080" i="16" s="1"/>
  <c r="P3081" i="16" a="1"/>
  <c r="P3081" i="16"/>
  <c r="P3082" i="16" a="1"/>
  <c r="P3082" i="16" s="1"/>
  <c r="P3083" i="16" a="1"/>
  <c r="P3083" i="16"/>
  <c r="P3084" i="16" a="1"/>
  <c r="P3084" i="16" s="1"/>
  <c r="P3085" i="16" a="1"/>
  <c r="P3085" i="16"/>
  <c r="P3086" i="16" a="1"/>
  <c r="P3086" i="16" s="1"/>
  <c r="P3087" i="16" a="1"/>
  <c r="P3087" i="16"/>
  <c r="P3088" i="16" a="1"/>
  <c r="P3088" i="16" s="1"/>
  <c r="P3089" i="16" a="1"/>
  <c r="P3089" i="16"/>
  <c r="P3090" i="16" a="1"/>
  <c r="P3090" i="16" s="1"/>
  <c r="P3091" i="16" a="1"/>
  <c r="P3091" i="16"/>
  <c r="P3092" i="16" a="1"/>
  <c r="P3092" i="16" s="1"/>
  <c r="P3093" i="16" a="1"/>
  <c r="P3093" i="16"/>
  <c r="P3094" i="16" a="1"/>
  <c r="P3094" i="16" s="1"/>
  <c r="P3095" i="16" a="1"/>
  <c r="P3095" i="16"/>
  <c r="P3096" i="16" a="1"/>
  <c r="P3096" i="16" s="1"/>
  <c r="P3097" i="16" a="1"/>
  <c r="P3097" i="16"/>
  <c r="P3098" i="16" a="1"/>
  <c r="P3098" i="16" s="1"/>
  <c r="P3099" i="16" a="1"/>
  <c r="P3099" i="16"/>
  <c r="P3100" i="16" a="1"/>
  <c r="P3100" i="16" s="1"/>
  <c r="P3101" i="16" a="1"/>
  <c r="P3101" i="16"/>
  <c r="P3102" i="16" a="1"/>
  <c r="P3102" i="16" s="1"/>
  <c r="P3103" i="16" a="1"/>
  <c r="P3103" i="16"/>
  <c r="P3104" i="16" a="1"/>
  <c r="P3104" i="16" s="1"/>
  <c r="P3105" i="16" a="1"/>
  <c r="P3105" i="16"/>
  <c r="P3106" i="16" a="1"/>
  <c r="P3106" i="16" s="1"/>
  <c r="P3107" i="16" a="1"/>
  <c r="P3107" i="16"/>
  <c r="P3108" i="16" a="1"/>
  <c r="P3108" i="16" s="1"/>
  <c r="P3109" i="16" a="1"/>
  <c r="P3109" i="16"/>
  <c r="P3110" i="16" a="1"/>
  <c r="P3110" i="16" s="1"/>
  <c r="P3111" i="16" a="1"/>
  <c r="P3111" i="16"/>
  <c r="P3112" i="16" a="1"/>
  <c r="P3112" i="16" s="1"/>
  <c r="P3113" i="16" a="1"/>
  <c r="P3113" i="16"/>
  <c r="P3114" i="16" a="1"/>
  <c r="P3114" i="16" s="1"/>
  <c r="P3115" i="16" a="1"/>
  <c r="P3115" i="16"/>
  <c r="P3116" i="16" a="1"/>
  <c r="P3116" i="16" s="1"/>
  <c r="P3117" i="16" a="1"/>
  <c r="P3117" i="16"/>
  <c r="P3118" i="16" a="1"/>
  <c r="P3118" i="16" s="1"/>
  <c r="P3119" i="16" a="1"/>
  <c r="P3119" i="16"/>
  <c r="P3120" i="16" a="1"/>
  <c r="P3120" i="16" s="1"/>
  <c r="P3121" i="16" a="1"/>
  <c r="P3121" i="16"/>
  <c r="P3122" i="16" a="1"/>
  <c r="P3122" i="16" s="1"/>
  <c r="P3123" i="16" a="1"/>
  <c r="P3123" i="16"/>
  <c r="P3124" i="16" a="1"/>
  <c r="P3124" i="16" s="1"/>
  <c r="P3125" i="16" a="1"/>
  <c r="P3125" i="16"/>
  <c r="P3126" i="16" a="1"/>
  <c r="P3126" i="16" s="1"/>
  <c r="P3127" i="16" a="1"/>
  <c r="P3127" i="16"/>
  <c r="P3128" i="16" a="1"/>
  <c r="P3128" i="16" s="1"/>
  <c r="P3129" i="16" a="1"/>
  <c r="P3129" i="16"/>
  <c r="P3130" i="16" a="1"/>
  <c r="P3130" i="16" s="1"/>
  <c r="P3131" i="16" a="1"/>
  <c r="P3131" i="16"/>
  <c r="P3132" i="16" a="1"/>
  <c r="P3132" i="16" s="1"/>
  <c r="P3133" i="16" a="1"/>
  <c r="P3133" i="16"/>
  <c r="P3134" i="16" a="1"/>
  <c r="P3134" i="16" s="1"/>
  <c r="P3135" i="16" a="1"/>
  <c r="P3135" i="16"/>
  <c r="P3136" i="16" a="1"/>
  <c r="P3136" i="16" s="1"/>
  <c r="P3137" i="16" a="1"/>
  <c r="P3137" i="16"/>
  <c r="P3138" i="16" a="1"/>
  <c r="P3138" i="16" s="1"/>
  <c r="P3139" i="16" a="1"/>
  <c r="P3139" i="16"/>
  <c r="P3140" i="16" a="1"/>
  <c r="P3140" i="16" s="1"/>
  <c r="P3141" i="16" a="1"/>
  <c r="P3141" i="16"/>
  <c r="P3142" i="16" a="1"/>
  <c r="P3142" i="16" s="1"/>
  <c r="P3143" i="16" a="1"/>
  <c r="P3143" i="16"/>
  <c r="P3144" i="16" a="1"/>
  <c r="P3144" i="16" s="1"/>
  <c r="P3145" i="16" a="1"/>
  <c r="P3145" i="16"/>
  <c r="P3146" i="16" a="1"/>
  <c r="P3146" i="16" s="1"/>
  <c r="P3147" i="16" a="1"/>
  <c r="P3147" i="16"/>
  <c r="P3148" i="16" a="1"/>
  <c r="P3148" i="16" s="1"/>
  <c r="P3149" i="16" a="1"/>
  <c r="P3149" i="16"/>
  <c r="P3150" i="16" a="1"/>
  <c r="P3150" i="16" s="1"/>
  <c r="P3151" i="16" a="1"/>
  <c r="P3151" i="16"/>
  <c r="P3152" i="16" a="1"/>
  <c r="P3152" i="16" s="1"/>
  <c r="P3153" i="16" a="1"/>
  <c r="P3153" i="16"/>
  <c r="P3154" i="16" a="1"/>
  <c r="P3154" i="16" s="1"/>
  <c r="P3155" i="16" a="1"/>
  <c r="P3155" i="16"/>
  <c r="P3156" i="16" a="1"/>
  <c r="P3156" i="16" s="1"/>
  <c r="P3157" i="16" a="1"/>
  <c r="P3157" i="16"/>
  <c r="P3158" i="16" a="1"/>
  <c r="P3158" i="16" s="1"/>
  <c r="P3159" i="16" a="1"/>
  <c r="P3159" i="16"/>
  <c r="P3160" i="16" a="1"/>
  <c r="P3160" i="16" s="1"/>
  <c r="P3161" i="16" a="1"/>
  <c r="P3161" i="16"/>
  <c r="P3162" i="16" a="1"/>
  <c r="P3162" i="16" s="1"/>
  <c r="P3163" i="16" a="1"/>
  <c r="P3163" i="16"/>
  <c r="P3164" i="16" a="1"/>
  <c r="P3164" i="16" s="1"/>
  <c r="P3165" i="16" a="1"/>
  <c r="P3165" i="16"/>
  <c r="P3166" i="16" a="1"/>
  <c r="P3166" i="16" s="1"/>
  <c r="P3167" i="16" a="1"/>
  <c r="P3167" i="16"/>
  <c r="P3168" i="16" a="1"/>
  <c r="P3168" i="16" s="1"/>
  <c r="P3169" i="16" a="1"/>
  <c r="P3169" i="16"/>
  <c r="P3170" i="16" a="1"/>
  <c r="P3170" i="16" s="1"/>
  <c r="P3171" i="16" a="1"/>
  <c r="P3171" i="16"/>
  <c r="P3172" i="16" a="1"/>
  <c r="P3172" i="16" s="1"/>
  <c r="P3173" i="16" a="1"/>
  <c r="P3173" i="16"/>
  <c r="P3174" i="16" a="1"/>
  <c r="P3174" i="16" s="1"/>
  <c r="P3175" i="16" a="1"/>
  <c r="P3175" i="16"/>
  <c r="P3176" i="16" a="1"/>
  <c r="P3176" i="16" s="1"/>
  <c r="P3177" i="16" a="1"/>
  <c r="P3177" i="16"/>
  <c r="P3178" i="16" a="1"/>
  <c r="P3178" i="16" s="1"/>
  <c r="P3179" i="16" a="1"/>
  <c r="P3179" i="16"/>
  <c r="P3180" i="16" a="1"/>
  <c r="P3180" i="16" s="1"/>
  <c r="P3181" i="16" a="1"/>
  <c r="P3181" i="16"/>
  <c r="P3182" i="16" a="1"/>
  <c r="P3182" i="16" s="1"/>
  <c r="P3183" i="16" a="1"/>
  <c r="P3183" i="16"/>
  <c r="P3184" i="16" a="1"/>
  <c r="P3184" i="16" s="1"/>
  <c r="P3185" i="16" a="1"/>
  <c r="P3185" i="16"/>
  <c r="P3186" i="16" a="1"/>
  <c r="P3186" i="16" s="1"/>
  <c r="P3187" i="16" a="1"/>
  <c r="P3187" i="16"/>
  <c r="P3188" i="16" a="1"/>
  <c r="P3188" i="16" s="1"/>
  <c r="P3189" i="16" a="1"/>
  <c r="P3189" i="16"/>
  <c r="P3190" i="16" a="1"/>
  <c r="P3190" i="16" s="1"/>
  <c r="P3191" i="16" a="1"/>
  <c r="P3191" i="16"/>
  <c r="P3192" i="16" a="1"/>
  <c r="P3192" i="16" s="1"/>
  <c r="P3193" i="16" a="1"/>
  <c r="P3193" i="16"/>
  <c r="P3194" i="16" a="1"/>
  <c r="P3194" i="16" s="1"/>
  <c r="P3195" i="16" a="1"/>
  <c r="P3195" i="16"/>
  <c r="P3196" i="16" a="1"/>
  <c r="P3196" i="16" s="1"/>
  <c r="P3197" i="16" a="1"/>
  <c r="P3197" i="16"/>
  <c r="P3198" i="16" a="1"/>
  <c r="P3198" i="16" s="1"/>
  <c r="P3199" i="16" a="1"/>
  <c r="P3199" i="16"/>
  <c r="P3200" i="16" a="1"/>
  <c r="P3200" i="16" s="1"/>
  <c r="P3201" i="16" a="1"/>
  <c r="P3201" i="16"/>
  <c r="P3202" i="16" a="1"/>
  <c r="P3202" i="16" s="1"/>
  <c r="P3203" i="16" a="1"/>
  <c r="P3203" i="16"/>
  <c r="P3204" i="16" a="1"/>
  <c r="P3204" i="16" s="1"/>
  <c r="P3205" i="16" a="1"/>
  <c r="P3205" i="16"/>
  <c r="P3206" i="16" a="1"/>
  <c r="P3206" i="16" s="1"/>
  <c r="P3207" i="16" a="1"/>
  <c r="P3207" i="16"/>
  <c r="P3208" i="16" a="1"/>
  <c r="P3208" i="16" s="1"/>
  <c r="P3209" i="16" a="1"/>
  <c r="P3209" i="16"/>
  <c r="P3210" i="16" a="1"/>
  <c r="P3210" i="16" s="1"/>
  <c r="P3211" i="16" a="1"/>
  <c r="P3211" i="16"/>
  <c r="P3212" i="16" a="1"/>
  <c r="P3212" i="16" s="1"/>
  <c r="P3213" i="16" a="1"/>
  <c r="P3213" i="16"/>
  <c r="P3214" i="16" a="1"/>
  <c r="P3214" i="16" s="1"/>
  <c r="P3215" i="16" a="1"/>
  <c r="P3215" i="16"/>
  <c r="P3216" i="16" a="1"/>
  <c r="P3216" i="16" s="1"/>
  <c r="P3217" i="16" a="1"/>
  <c r="P3217" i="16"/>
  <c r="P3218" i="16" a="1"/>
  <c r="P3218" i="16" s="1"/>
  <c r="P3219" i="16" a="1"/>
  <c r="P3219" i="16"/>
  <c r="P3220" i="16" a="1"/>
  <c r="P3220" i="16" s="1"/>
  <c r="P3221" i="16" a="1"/>
  <c r="P3221" i="16"/>
  <c r="P3222" i="16" a="1"/>
  <c r="P3222" i="16" s="1"/>
  <c r="P3223" i="16" a="1"/>
  <c r="P3223" i="16"/>
  <c r="P3224" i="16" a="1"/>
  <c r="P3224" i="16" s="1"/>
  <c r="P3225" i="16" a="1"/>
  <c r="P3225" i="16"/>
  <c r="P3226" i="16" a="1"/>
  <c r="P3226" i="16" s="1"/>
  <c r="P3227" i="16" a="1"/>
  <c r="P3227" i="16"/>
  <c r="P3228" i="16" a="1"/>
  <c r="P3228" i="16" s="1"/>
  <c r="P3229" i="16" a="1"/>
  <c r="P3229" i="16"/>
  <c r="P3230" i="16" a="1"/>
  <c r="P3230" i="16" s="1"/>
  <c r="P3231" i="16" a="1"/>
  <c r="P3231" i="16"/>
  <c r="P3232" i="16" a="1"/>
  <c r="P3232" i="16" s="1"/>
  <c r="P3233" i="16" a="1"/>
  <c r="P3233" i="16"/>
  <c r="P3234" i="16" a="1"/>
  <c r="P3234" i="16" s="1"/>
  <c r="P3235" i="16" a="1"/>
  <c r="P3235" i="16"/>
  <c r="P3236" i="16" a="1"/>
  <c r="P3236" i="16" s="1"/>
  <c r="P3237" i="16" a="1"/>
  <c r="P3237" i="16"/>
  <c r="P3238" i="16" a="1"/>
  <c r="P3238" i="16" s="1"/>
  <c r="P3239" i="16" a="1"/>
  <c r="P3239" i="16"/>
  <c r="P3240" i="16" a="1"/>
  <c r="P3240" i="16" s="1"/>
  <c r="P3241" i="16" a="1"/>
  <c r="P3241" i="16"/>
  <c r="P3242" i="16" a="1"/>
  <c r="P3242" i="16" s="1"/>
  <c r="P3243" i="16" a="1"/>
  <c r="P3243" i="16"/>
  <c r="P3244" i="16" a="1"/>
  <c r="P3244" i="16" s="1"/>
  <c r="P3245" i="16" a="1"/>
  <c r="P3245" i="16"/>
  <c r="P3246" i="16" a="1"/>
  <c r="P3246" i="16" s="1"/>
  <c r="P3247" i="16" a="1"/>
  <c r="P3247" i="16"/>
  <c r="P3248" i="16" a="1"/>
  <c r="P3248" i="16" s="1"/>
  <c r="P3249" i="16" a="1"/>
  <c r="P3249" i="16"/>
  <c r="P3250" i="16" a="1"/>
  <c r="P3250" i="16" s="1"/>
  <c r="P3251" i="16" a="1"/>
  <c r="P3251" i="16"/>
  <c r="P3252" i="16" a="1"/>
  <c r="P3252" i="16" s="1"/>
  <c r="P3253" i="16" a="1"/>
  <c r="P3253" i="16"/>
  <c r="P3254" i="16" a="1"/>
  <c r="P3254" i="16" s="1"/>
  <c r="P3255" i="16" a="1"/>
  <c r="P3255" i="16"/>
  <c r="P3256" i="16" a="1"/>
  <c r="P3256" i="16" s="1"/>
  <c r="P3257" i="16" a="1"/>
  <c r="P3257" i="16"/>
  <c r="P3258" i="16" a="1"/>
  <c r="P3258" i="16" s="1"/>
  <c r="P3259" i="16" a="1"/>
  <c r="P3259" i="16"/>
  <c r="P3260" i="16" a="1"/>
  <c r="P3260" i="16" s="1"/>
  <c r="P3261" i="16" a="1"/>
  <c r="P3261" i="16"/>
  <c r="P3262" i="16" a="1"/>
  <c r="P3262" i="16" s="1"/>
  <c r="P3263" i="16" a="1"/>
  <c r="P3263" i="16"/>
  <c r="P3264" i="16" a="1"/>
  <c r="P3264" i="16" s="1"/>
  <c r="P3265" i="16" a="1"/>
  <c r="P3265" i="16"/>
  <c r="P3266" i="16" a="1"/>
  <c r="P3266" i="16" s="1"/>
  <c r="P3267" i="16" a="1"/>
  <c r="P3267" i="16"/>
  <c r="P3268" i="16" a="1"/>
  <c r="P3268" i="16" s="1"/>
  <c r="P3269" i="16" a="1"/>
  <c r="P3269" i="16"/>
  <c r="P3270" i="16" a="1"/>
  <c r="P3270" i="16" s="1"/>
  <c r="P3271" i="16" a="1"/>
  <c r="P3271" i="16"/>
  <c r="P3272" i="16" a="1"/>
  <c r="P3272" i="16" s="1"/>
  <c r="P3273" i="16" a="1"/>
  <c r="P3273" i="16"/>
  <c r="P3274" i="16" a="1"/>
  <c r="P3274" i="16" s="1"/>
  <c r="P3275" i="16" a="1"/>
  <c r="P3275" i="16"/>
  <c r="P3276" i="16" a="1"/>
  <c r="P3276" i="16" s="1"/>
  <c r="P3277" i="16" a="1"/>
  <c r="P3277" i="16"/>
  <c r="P3278" i="16" a="1"/>
  <c r="P3278" i="16" s="1"/>
  <c r="P3279" i="16" a="1"/>
  <c r="P3279" i="16"/>
  <c r="P3280" i="16" a="1"/>
  <c r="P3280" i="16" s="1"/>
  <c r="P3281" i="16" a="1"/>
  <c r="P3281" i="16"/>
  <c r="P3282" i="16" a="1"/>
  <c r="P3282" i="16" s="1"/>
  <c r="P3283" i="16" a="1"/>
  <c r="P3283" i="16"/>
  <c r="P3284" i="16" a="1"/>
  <c r="P3284" i="16" s="1"/>
  <c r="P3285" i="16" a="1"/>
  <c r="P3285" i="16"/>
  <c r="P3286" i="16" a="1"/>
  <c r="P3286" i="16" s="1"/>
  <c r="P3287" i="16" a="1"/>
  <c r="P3287" i="16"/>
  <c r="P3288" i="16" a="1"/>
  <c r="P3288" i="16" s="1"/>
  <c r="P3289" i="16" a="1"/>
  <c r="P3289" i="16"/>
  <c r="P3290" i="16" a="1"/>
  <c r="P3290" i="16" s="1"/>
  <c r="P3291" i="16" a="1"/>
  <c r="P3291" i="16"/>
  <c r="P3292" i="16" a="1"/>
  <c r="P3292" i="16" s="1"/>
  <c r="P3293" i="16" a="1"/>
  <c r="P3293" i="16"/>
  <c r="P3294" i="16" a="1"/>
  <c r="P3294" i="16" s="1"/>
  <c r="P3295" i="16" a="1"/>
  <c r="P3295" i="16"/>
  <c r="P3296" i="16" a="1"/>
  <c r="P3296" i="16" s="1"/>
  <c r="P3297" i="16" a="1"/>
  <c r="P3297" i="16"/>
  <c r="P3298" i="16" a="1"/>
  <c r="P3298" i="16" s="1"/>
  <c r="P3299" i="16" a="1"/>
  <c r="P3299" i="16"/>
  <c r="P3300" i="16" a="1"/>
  <c r="P3300" i="16" s="1"/>
  <c r="P3301" i="16" a="1"/>
  <c r="P3301" i="16"/>
  <c r="P3302" i="16" a="1"/>
  <c r="P3302" i="16" s="1"/>
  <c r="P3303" i="16" a="1"/>
  <c r="P3303" i="16"/>
  <c r="P3304" i="16" a="1"/>
  <c r="P3304" i="16" s="1"/>
  <c r="P3305" i="16" a="1"/>
  <c r="P3305" i="16"/>
  <c r="P3306" i="16" a="1"/>
  <c r="P3306" i="16" s="1"/>
  <c r="P3307" i="16" a="1"/>
  <c r="P3307" i="16"/>
  <c r="P3308" i="16" a="1"/>
  <c r="P3308" i="16" s="1"/>
  <c r="P3309" i="16" a="1"/>
  <c r="P3309" i="16"/>
  <c r="P3310" i="16" a="1"/>
  <c r="P3310" i="16" s="1"/>
  <c r="P3311" i="16" a="1"/>
  <c r="P3311" i="16"/>
  <c r="P3312" i="16" a="1"/>
  <c r="P3312" i="16" s="1"/>
  <c r="P3313" i="16" a="1"/>
  <c r="P3313" i="16"/>
  <c r="P3314" i="16" a="1"/>
  <c r="P3314" i="16" s="1"/>
  <c r="P3315" i="16" a="1"/>
  <c r="P3315" i="16"/>
  <c r="P3316" i="16" a="1"/>
  <c r="P3316" i="16" s="1"/>
  <c r="P3317" i="16" a="1"/>
  <c r="P3317" i="16"/>
  <c r="P3318" i="16" a="1"/>
  <c r="P3318" i="16" s="1"/>
  <c r="P3319" i="16" a="1"/>
  <c r="P3319" i="16"/>
  <c r="P3320" i="16" a="1"/>
  <c r="P3320" i="16" s="1"/>
  <c r="P3321" i="16" a="1"/>
  <c r="P3321" i="16"/>
  <c r="P3322" i="16" a="1"/>
  <c r="P3322" i="16" s="1"/>
  <c r="P3323" i="16" a="1"/>
  <c r="P3323" i="16"/>
  <c r="P3324" i="16" a="1"/>
  <c r="P3324" i="16" s="1"/>
  <c r="P3325" i="16" a="1"/>
  <c r="P3325" i="16"/>
  <c r="P3326" i="16" a="1"/>
  <c r="P3326" i="16" s="1"/>
  <c r="P3327" i="16" a="1"/>
  <c r="P3327" i="16"/>
  <c r="P3328" i="16" a="1"/>
  <c r="P3328" i="16" s="1"/>
  <c r="P3329" i="16" a="1"/>
  <c r="P3329" i="16"/>
  <c r="P3330" i="16" a="1"/>
  <c r="P3330" i="16" s="1"/>
  <c r="P3331" i="16" a="1"/>
  <c r="P3331" i="16"/>
  <c r="P3332" i="16" a="1"/>
  <c r="P3332" i="16" s="1"/>
  <c r="P3333" i="16" a="1"/>
  <c r="P3333" i="16"/>
  <c r="P3334" i="16" a="1"/>
  <c r="P3334" i="16" s="1"/>
  <c r="P3335" i="16" a="1"/>
  <c r="P3335" i="16"/>
  <c r="P3336" i="16" a="1"/>
  <c r="P3336" i="16" s="1"/>
  <c r="P3337" i="16" a="1"/>
  <c r="P3337" i="16"/>
  <c r="P3338" i="16" a="1"/>
  <c r="P3338" i="16" s="1"/>
  <c r="P3339" i="16" a="1"/>
  <c r="P3339" i="16"/>
  <c r="P3340" i="16" a="1"/>
  <c r="P3340" i="16" s="1"/>
  <c r="P3341" i="16" a="1"/>
  <c r="P3341" i="16"/>
  <c r="P3342" i="16" a="1"/>
  <c r="P3342" i="16" s="1"/>
  <c r="P3343" i="16" a="1"/>
  <c r="P3343" i="16"/>
  <c r="P3344" i="16" a="1"/>
  <c r="P3344" i="16" s="1"/>
  <c r="P3345" i="16" a="1"/>
  <c r="P3345" i="16"/>
  <c r="P3346" i="16" a="1"/>
  <c r="P3346" i="16" s="1"/>
  <c r="P3347" i="16" a="1"/>
  <c r="P3347" i="16"/>
  <c r="P3348" i="16" a="1"/>
  <c r="P3348" i="16" s="1"/>
  <c r="P3349" i="16" a="1"/>
  <c r="P3349" i="16"/>
  <c r="P3350" i="16" a="1"/>
  <c r="P3350" i="16" s="1"/>
  <c r="P3351" i="16" a="1"/>
  <c r="P3351" i="16"/>
  <c r="P3352" i="16" a="1"/>
  <c r="P3352" i="16" s="1"/>
  <c r="P3353" i="16" a="1"/>
  <c r="P3353" i="16"/>
  <c r="P3354" i="16" a="1"/>
  <c r="P3354" i="16" s="1"/>
  <c r="P3355" i="16" a="1"/>
  <c r="P3355" i="16"/>
  <c r="P3356" i="16" a="1"/>
  <c r="P3356" i="16" s="1"/>
  <c r="P3357" i="16" a="1"/>
  <c r="P3357" i="16"/>
  <c r="P3358" i="16" a="1"/>
  <c r="P3358" i="16" s="1"/>
  <c r="P3359" i="16" a="1"/>
  <c r="P3359" i="16"/>
  <c r="P3360" i="16" a="1"/>
  <c r="P3360" i="16" s="1"/>
  <c r="P3361" i="16" a="1"/>
  <c r="P3361" i="16"/>
  <c r="P3362" i="16" a="1"/>
  <c r="P3362" i="16" s="1"/>
  <c r="P3363" i="16" a="1"/>
  <c r="P3363" i="16"/>
  <c r="P3364" i="16" a="1"/>
  <c r="P3364" i="16" s="1"/>
  <c r="P3365" i="16" a="1"/>
  <c r="P3365" i="16"/>
  <c r="P3366" i="16" a="1"/>
  <c r="P3366" i="16" s="1"/>
  <c r="P3367" i="16" a="1"/>
  <c r="P3367" i="16"/>
  <c r="P3368" i="16" a="1"/>
  <c r="P3368" i="16" s="1"/>
  <c r="P3369" i="16" a="1"/>
  <c r="P3369" i="16"/>
  <c r="P3370" i="16" a="1"/>
  <c r="P3370" i="16" s="1"/>
  <c r="P3371" i="16" a="1"/>
  <c r="P3371" i="16"/>
  <c r="P3372" i="16" a="1"/>
  <c r="P3372" i="16" s="1"/>
  <c r="P3373" i="16" a="1"/>
  <c r="P3373" i="16"/>
  <c r="P3374" i="16" a="1"/>
  <c r="P3374" i="16" s="1"/>
  <c r="P3375" i="16" a="1"/>
  <c r="P3375" i="16"/>
  <c r="P3376" i="16" a="1"/>
  <c r="P3376" i="16" s="1"/>
  <c r="P3377" i="16" a="1"/>
  <c r="P3377" i="16"/>
  <c r="P3378" i="16" a="1"/>
  <c r="P3378" i="16" s="1"/>
  <c r="P3379" i="16" a="1"/>
  <c r="P3379" i="16"/>
  <c r="P3380" i="16" a="1"/>
  <c r="P3380" i="16" s="1"/>
  <c r="P3381" i="16" a="1"/>
  <c r="P3381" i="16"/>
  <c r="P3382" i="16" a="1"/>
  <c r="P3382" i="16" s="1"/>
  <c r="P3383" i="16" a="1"/>
  <c r="P3383" i="16"/>
  <c r="P3384" i="16" a="1"/>
  <c r="P3384" i="16" s="1"/>
  <c r="P3385" i="16" a="1"/>
  <c r="P3385" i="16"/>
  <c r="P3386" i="16" a="1"/>
  <c r="P3386" i="16" s="1"/>
  <c r="P3387" i="16" a="1"/>
  <c r="P3387" i="16"/>
  <c r="P3388" i="16" a="1"/>
  <c r="P3388" i="16" s="1"/>
  <c r="P3389" i="16" a="1"/>
  <c r="P3389" i="16"/>
  <c r="P3390" i="16" a="1"/>
  <c r="P3390" i="16" s="1"/>
  <c r="P3391" i="16" a="1"/>
  <c r="P3391" i="16"/>
  <c r="P3392" i="16" a="1"/>
  <c r="P3392" i="16" s="1"/>
  <c r="P3393" i="16" a="1"/>
  <c r="P3393" i="16"/>
  <c r="P3394" i="16" a="1"/>
  <c r="P3394" i="16" s="1"/>
  <c r="P3395" i="16" a="1"/>
  <c r="P3395" i="16"/>
  <c r="P3396" i="16" a="1"/>
  <c r="P3396" i="16" s="1"/>
  <c r="P3397" i="16" a="1"/>
  <c r="P3397" i="16"/>
  <c r="P3398" i="16" a="1"/>
  <c r="P3398" i="16" s="1"/>
  <c r="P3399" i="16" a="1"/>
  <c r="P3399" i="16"/>
  <c r="P3400" i="16" a="1"/>
  <c r="P3400" i="16" s="1"/>
  <c r="P3401" i="16" a="1"/>
  <c r="P3401" i="16"/>
  <c r="P3402" i="16" a="1"/>
  <c r="P3402" i="16" s="1"/>
  <c r="P3403" i="16" a="1"/>
  <c r="P3403" i="16"/>
  <c r="P3404" i="16" a="1"/>
  <c r="P3404" i="16" s="1"/>
  <c r="P3405" i="16" a="1"/>
  <c r="P3405" i="16"/>
  <c r="P3406" i="16" a="1"/>
  <c r="P3406" i="16" s="1"/>
  <c r="P3407" i="16" a="1"/>
  <c r="P3407" i="16"/>
  <c r="P3408" i="16" a="1"/>
  <c r="P3408" i="16" s="1"/>
  <c r="P3409" i="16" a="1"/>
  <c r="P3409" i="16"/>
  <c r="P3410" i="16" a="1"/>
  <c r="P3410" i="16" s="1"/>
  <c r="P3411" i="16" a="1"/>
  <c r="P3411" i="16"/>
  <c r="P3412" i="16" a="1"/>
  <c r="P3412" i="16" s="1"/>
  <c r="P3413" i="16" a="1"/>
  <c r="P3413" i="16"/>
  <c r="P3414" i="16" a="1"/>
  <c r="P3414" i="16" s="1"/>
  <c r="P3415" i="16" a="1"/>
  <c r="P3415" i="16"/>
  <c r="P3416" i="16" a="1"/>
  <c r="P3416" i="16" s="1"/>
  <c r="P3417" i="16" a="1"/>
  <c r="P3417" i="16"/>
  <c r="P3418" i="16" a="1"/>
  <c r="P3418" i="16" s="1"/>
  <c r="P3419" i="16" a="1"/>
  <c r="P3419" i="16"/>
  <c r="P3420" i="16" a="1"/>
  <c r="P3420" i="16" s="1"/>
  <c r="P3421" i="16" a="1"/>
  <c r="P3421" i="16"/>
  <c r="P3422" i="16" a="1"/>
  <c r="P3422" i="16" s="1"/>
  <c r="P3423" i="16" a="1"/>
  <c r="P3423" i="16"/>
  <c r="P3424" i="16" a="1"/>
  <c r="P3424" i="16" s="1"/>
  <c r="P3425" i="16" a="1"/>
  <c r="P3425" i="16"/>
  <c r="P3426" i="16" a="1"/>
  <c r="P3426" i="16" s="1"/>
  <c r="P3427" i="16" a="1"/>
  <c r="P3427" i="16"/>
  <c r="P3428" i="16" a="1"/>
  <c r="P3428" i="16" s="1"/>
  <c r="P3429" i="16" a="1"/>
  <c r="P3429" i="16"/>
  <c r="P3430" i="16" a="1"/>
  <c r="P3430" i="16" s="1"/>
  <c r="P3431" i="16" a="1"/>
  <c r="P3431" i="16"/>
  <c r="P3432" i="16" a="1"/>
  <c r="P3432" i="16" s="1"/>
  <c r="P3433" i="16" a="1"/>
  <c r="P3433" i="16"/>
  <c r="P3434" i="16" a="1"/>
  <c r="P3434" i="16" s="1"/>
  <c r="P3435" i="16" a="1"/>
  <c r="P3435" i="16"/>
  <c r="P3436" i="16" a="1"/>
  <c r="P3436" i="16" s="1"/>
  <c r="P3437" i="16" a="1"/>
  <c r="P3437" i="16"/>
  <c r="P3438" i="16" a="1"/>
  <c r="P3438" i="16" s="1"/>
  <c r="P3439" i="16" a="1"/>
  <c r="P3439" i="16"/>
  <c r="P3440" i="16" a="1"/>
  <c r="P3440" i="16" s="1"/>
  <c r="P3441" i="16" a="1"/>
  <c r="P3441" i="16"/>
  <c r="P3442" i="16" a="1"/>
  <c r="P3442" i="16" s="1"/>
  <c r="P3443" i="16" a="1"/>
  <c r="P3443" i="16"/>
  <c r="P3444" i="16" a="1"/>
  <c r="P3444" i="16" s="1"/>
  <c r="P3445" i="16" a="1"/>
  <c r="P3445" i="16"/>
  <c r="P3446" i="16" a="1"/>
  <c r="P3446" i="16" s="1"/>
  <c r="P3447" i="16" a="1"/>
  <c r="P3447" i="16"/>
  <c r="P3448" i="16" a="1"/>
  <c r="P3448" i="16" s="1"/>
  <c r="P3449" i="16" a="1"/>
  <c r="P3449" i="16"/>
  <c r="P3450" i="16" a="1"/>
  <c r="P3450" i="16" s="1"/>
  <c r="P3451" i="16" a="1"/>
  <c r="P3451" i="16"/>
  <c r="P3452" i="16" a="1"/>
  <c r="P3452" i="16" s="1"/>
  <c r="P3453" i="16" a="1"/>
  <c r="P3453" i="16"/>
  <c r="P3454" i="16" a="1"/>
  <c r="P3454" i="16" s="1"/>
  <c r="P3455" i="16" a="1"/>
  <c r="P3455" i="16"/>
  <c r="P3456" i="16" a="1"/>
  <c r="P3456" i="16" s="1"/>
  <c r="P3457" i="16" a="1"/>
  <c r="P3457" i="16"/>
  <c r="P3458" i="16" a="1"/>
  <c r="P3458" i="16" s="1"/>
  <c r="P3459" i="16" a="1"/>
  <c r="P3459" i="16"/>
  <c r="P3460" i="16" a="1"/>
  <c r="P3460" i="16" s="1"/>
  <c r="P3461" i="16" a="1"/>
  <c r="P3461" i="16"/>
  <c r="P3462" i="16" a="1"/>
  <c r="P3462" i="16" s="1"/>
  <c r="P3463" i="16" a="1"/>
  <c r="P3463" i="16" s="1"/>
  <c r="P3464" i="16" a="1"/>
  <c r="P3464" i="16"/>
  <c r="P3465" i="16" a="1"/>
  <c r="P3465" i="16" s="1"/>
  <c r="P3466" i="16" a="1"/>
  <c r="P3466" i="16"/>
  <c r="P3467" i="16" a="1"/>
  <c r="P3467" i="16" s="1"/>
  <c r="P3468" i="16" a="1"/>
  <c r="P3468" i="16" s="1"/>
  <c r="P3469" i="16" a="1"/>
  <c r="P3469" i="16" s="1"/>
  <c r="P3470" i="16" a="1"/>
  <c r="P3470" i="16"/>
  <c r="P3471" i="16" a="1"/>
  <c r="P3471" i="16" s="1"/>
  <c r="P3472" i="16" a="1"/>
  <c r="P3472" i="16" s="1"/>
  <c r="P3473" i="16" a="1"/>
  <c r="P3473" i="16" s="1"/>
  <c r="P3474" i="16" a="1"/>
  <c r="P3474" i="16"/>
  <c r="P3475" i="16" a="1"/>
  <c r="P3475" i="16" s="1"/>
  <c r="P3476" i="16" a="1"/>
  <c r="P3476" i="16" s="1"/>
  <c r="P3477" i="16" a="1"/>
  <c r="P3477" i="16" s="1"/>
  <c r="P3478" i="16" a="1"/>
  <c r="P3478" i="16" s="1"/>
  <c r="P3479" i="16" a="1"/>
  <c r="P3479" i="16" s="1"/>
  <c r="P3480" i="16" a="1"/>
  <c r="P3480" i="16"/>
  <c r="P3481" i="16" a="1"/>
  <c r="P3481" i="16" s="1"/>
  <c r="P3482" i="16" a="1"/>
  <c r="P3482" i="16"/>
  <c r="P3483" i="16" a="1"/>
  <c r="P3483" i="16" s="1"/>
  <c r="P3484" i="16" a="1"/>
  <c r="P3484" i="16" s="1"/>
  <c r="P3485" i="16" a="1"/>
  <c r="P3485" i="16" s="1"/>
  <c r="P3486" i="16" a="1"/>
  <c r="P3486" i="16"/>
  <c r="P3487" i="16" a="1"/>
  <c r="P3487" i="16" s="1"/>
  <c r="P3488" i="16" a="1"/>
  <c r="P3488" i="16" s="1"/>
  <c r="P3489" i="16" a="1"/>
  <c r="P3489" i="16" s="1"/>
  <c r="P3490" i="16" a="1"/>
  <c r="P3490" i="16"/>
  <c r="P3491" i="16" a="1"/>
  <c r="P3491" i="16" s="1"/>
  <c r="P3492" i="16" a="1"/>
  <c r="P3492" i="16" s="1"/>
  <c r="P3493" i="16" a="1"/>
  <c r="P3493" i="16" s="1"/>
  <c r="P3494" i="16" a="1"/>
  <c r="P3494" i="16" s="1"/>
  <c r="P3495" i="16" a="1"/>
  <c r="P3495" i="16" s="1"/>
  <c r="P3496" i="16" a="1"/>
  <c r="P3496" i="16"/>
  <c r="P3497" i="16" a="1"/>
  <c r="P3497" i="16" s="1"/>
  <c r="P3498" i="16" a="1"/>
  <c r="P3498" i="16"/>
  <c r="P3499" i="16" a="1"/>
  <c r="P3499" i="16" s="1"/>
  <c r="P3500" i="16" a="1"/>
  <c r="P3500" i="16" s="1"/>
  <c r="P3501" i="16" a="1"/>
  <c r="P3501" i="16" s="1"/>
  <c r="P3502" i="16" a="1"/>
  <c r="P3502" i="16"/>
  <c r="P3503" i="16" a="1"/>
  <c r="P3503" i="16" s="1"/>
  <c r="P3504" i="16" a="1"/>
  <c r="P3504" i="16" s="1"/>
  <c r="P3505" i="16" a="1"/>
  <c r="P3505" i="16" s="1"/>
  <c r="P3506" i="16" a="1"/>
  <c r="P3506" i="16"/>
  <c r="P3507" i="16" a="1"/>
  <c r="P3507" i="16" s="1"/>
  <c r="P3508" i="16" a="1"/>
  <c r="P3508" i="16" s="1"/>
  <c r="P3509" i="16" a="1"/>
  <c r="P3509" i="16" s="1"/>
  <c r="P3510" i="16" a="1"/>
  <c r="P3510" i="16" s="1"/>
  <c r="P3511" i="16" a="1"/>
  <c r="P3511" i="16" s="1"/>
  <c r="P3512" i="16" a="1"/>
  <c r="P3512" i="16"/>
  <c r="P3513" i="16" a="1"/>
  <c r="P3513" i="16" s="1"/>
  <c r="P3514" i="16" a="1"/>
  <c r="P3514" i="16"/>
  <c r="P3515" i="16" a="1"/>
  <c r="P3515" i="16" s="1"/>
  <c r="P3516" i="16" a="1"/>
  <c r="P3516" i="16" s="1"/>
  <c r="P3517" i="16" a="1"/>
  <c r="P3517" i="16" s="1"/>
  <c r="P3518" i="16" a="1"/>
  <c r="P3518" i="16"/>
  <c r="P3519" i="16" a="1"/>
  <c r="P3519" i="16" s="1"/>
  <c r="P3520" i="16" a="1"/>
  <c r="P3520" i="16"/>
  <c r="P3521" i="16" a="1"/>
  <c r="P3521" i="16" s="1"/>
  <c r="P3522" i="16" a="1"/>
  <c r="P3522" i="16"/>
  <c r="P3523" i="16" a="1"/>
  <c r="P3523" i="16" s="1"/>
  <c r="P3524" i="16" a="1"/>
  <c r="P3524" i="16" s="1"/>
  <c r="P3525" i="16" a="1"/>
  <c r="P3525" i="16" s="1"/>
  <c r="P3526" i="16" a="1"/>
  <c r="P3526" i="16"/>
  <c r="P3527" i="16" a="1"/>
  <c r="P3527" i="16" s="1"/>
  <c r="P3528" i="16" a="1"/>
  <c r="P3528" i="16"/>
  <c r="P3529" i="16" a="1"/>
  <c r="P3529" i="16" s="1"/>
  <c r="P3530" i="16" a="1"/>
  <c r="P3530" i="16"/>
  <c r="P3531" i="16" a="1"/>
  <c r="P3531" i="16" s="1"/>
  <c r="P3532" i="16" a="1"/>
  <c r="P3532" i="16" s="1"/>
  <c r="P3533" i="16" a="1"/>
  <c r="P3533" i="16" s="1"/>
  <c r="P3534" i="16" a="1"/>
  <c r="P3534" i="16"/>
  <c r="P3535" i="16" a="1"/>
  <c r="P3535" i="16" s="1"/>
  <c r="P3536" i="16" a="1"/>
  <c r="P3536" i="16" s="1"/>
  <c r="P3537" i="16" a="1"/>
  <c r="P3537" i="16" s="1"/>
  <c r="P3538" i="16" a="1"/>
  <c r="P3538" i="16"/>
  <c r="P3539" i="16" a="1"/>
  <c r="P3539" i="16" s="1"/>
  <c r="P3540" i="16" a="1"/>
  <c r="P3540" i="16" s="1"/>
  <c r="P3541" i="16" a="1"/>
  <c r="P3541" i="16" s="1"/>
  <c r="P3542" i="16" a="1"/>
  <c r="P3542" i="16" s="1"/>
  <c r="P3543" i="16" a="1"/>
  <c r="P3543" i="16" s="1"/>
  <c r="P3544" i="16" a="1"/>
  <c r="P3544" i="16"/>
  <c r="P3545" i="16" a="1"/>
  <c r="P3545" i="16" s="1"/>
  <c r="P3546" i="16" a="1"/>
  <c r="P3546" i="16"/>
  <c r="P3547" i="16" a="1"/>
  <c r="P3547" i="16" s="1"/>
  <c r="P3548" i="16" a="1"/>
  <c r="P3548" i="16" s="1"/>
  <c r="P3549" i="16" a="1"/>
  <c r="P3549" i="16" s="1"/>
  <c r="P3550" i="16" a="1"/>
  <c r="P3550" i="16"/>
  <c r="P3551" i="16" a="1"/>
  <c r="P3551" i="16" s="1"/>
  <c r="P3552" i="16" a="1"/>
  <c r="P3552" i="16" s="1"/>
  <c r="P3553" i="16" a="1"/>
  <c r="P3553" i="16" s="1"/>
  <c r="P3554" i="16" a="1"/>
  <c r="P3554" i="16"/>
  <c r="P3555" i="16" a="1"/>
  <c r="P3555" i="16" s="1"/>
  <c r="P3556" i="16" a="1"/>
  <c r="P3556" i="16" s="1"/>
  <c r="P3557" i="16" a="1"/>
  <c r="P3557" i="16" s="1"/>
  <c r="P3558" i="16" a="1"/>
  <c r="P3558" i="16" s="1"/>
  <c r="P3559" i="16" a="1"/>
  <c r="P3559" i="16" s="1"/>
  <c r="P3560" i="16" a="1"/>
  <c r="P3560" i="16"/>
  <c r="P3561" i="16" a="1"/>
  <c r="P3561" i="16" s="1"/>
  <c r="P3562" i="16" a="1"/>
  <c r="P3562" i="16"/>
  <c r="P3563" i="16" a="1"/>
  <c r="P3563" i="16" s="1"/>
  <c r="P3564" i="16" a="1"/>
  <c r="P3564" i="16" s="1"/>
  <c r="P3565" i="16" a="1"/>
  <c r="P3565" i="16" s="1"/>
  <c r="P3566" i="16" a="1"/>
  <c r="P3566" i="16"/>
  <c r="P3567" i="16" a="1"/>
  <c r="P3567" i="16" s="1"/>
  <c r="P3568" i="16" a="1"/>
  <c r="P3568" i="16" s="1"/>
  <c r="P3569" i="16" a="1"/>
  <c r="P3569" i="16" s="1"/>
  <c r="P3570" i="16" a="1"/>
  <c r="P3570" i="16"/>
  <c r="P3571" i="16" a="1"/>
  <c r="P3571" i="16" s="1"/>
  <c r="P3572" i="16" a="1"/>
  <c r="P3572" i="16" s="1"/>
  <c r="P3573" i="16" a="1"/>
  <c r="P3573" i="16" s="1"/>
  <c r="P3574" i="16" a="1"/>
  <c r="P3574" i="16" s="1"/>
  <c r="P3575" i="16" a="1"/>
  <c r="P3575" i="16" s="1"/>
  <c r="P3576" i="16" a="1"/>
  <c r="P3576" i="16" s="1"/>
  <c r="P3577" i="16" a="1"/>
  <c r="P3577" i="16" s="1"/>
  <c r="P3578" i="16" a="1"/>
  <c r="P3578" i="16"/>
  <c r="P3579" i="16" a="1"/>
  <c r="P3579" i="16" s="1"/>
  <c r="P3580" i="16" a="1"/>
  <c r="P3580" i="16" s="1"/>
  <c r="P3581" i="16" a="1"/>
  <c r="P3581" i="16" s="1"/>
  <c r="P3582" i="16" a="1"/>
  <c r="P3582" i="16" s="1"/>
  <c r="P3583" i="16" a="1"/>
  <c r="P3583" i="16" s="1"/>
  <c r="P3584" i="16" a="1"/>
  <c r="P3584" i="16" s="1"/>
  <c r="P3585" i="16" a="1"/>
  <c r="P3585" i="16" s="1"/>
  <c r="P3586" i="16" a="1"/>
  <c r="P3586" i="16"/>
  <c r="P3587" i="16" a="1"/>
  <c r="P3587" i="16" s="1"/>
  <c r="P3588" i="16" a="1"/>
  <c r="P3588" i="16" s="1"/>
  <c r="P3589" i="16" a="1"/>
  <c r="P3589" i="16" s="1"/>
  <c r="P3590" i="16" a="1"/>
  <c r="P3590" i="16" s="1"/>
  <c r="P3591" i="16" a="1"/>
  <c r="P3591" i="16" s="1"/>
  <c r="P3592" i="16" a="1"/>
  <c r="P3592" i="16"/>
  <c r="P3593" i="16" a="1"/>
  <c r="P3593" i="16" s="1"/>
  <c r="P3594" i="16" a="1"/>
  <c r="P3594" i="16"/>
  <c r="P3595" i="16" a="1"/>
  <c r="P3595" i="16" s="1"/>
  <c r="P3596" i="16" a="1"/>
  <c r="P3596" i="16" s="1"/>
  <c r="P3597" i="16" a="1"/>
  <c r="P3597" i="16" s="1"/>
  <c r="P3598" i="16" a="1"/>
  <c r="P3598" i="16"/>
  <c r="P3599" i="16" a="1"/>
  <c r="P3599" i="16" s="1"/>
  <c r="P3600" i="16" a="1"/>
  <c r="P3600" i="16" s="1"/>
  <c r="P3601" i="16" a="1"/>
  <c r="P3601" i="16" s="1"/>
  <c r="P3602" i="16" a="1"/>
  <c r="P3602" i="16"/>
  <c r="P3603" i="16" a="1"/>
  <c r="P3603" i="16" s="1"/>
  <c r="P3604" i="16" a="1"/>
  <c r="P3604" i="16" s="1"/>
  <c r="P3605" i="16" a="1"/>
  <c r="P3605" i="16" s="1"/>
  <c r="P3606" i="16" a="1"/>
  <c r="P3606" i="16" s="1"/>
  <c r="P3607" i="16" a="1"/>
  <c r="P3607" i="16" s="1"/>
  <c r="P3608" i="16" a="1"/>
  <c r="P3608" i="16"/>
  <c r="P3609" i="16" a="1"/>
  <c r="P3609" i="16" s="1"/>
  <c r="P3610" i="16" a="1"/>
  <c r="P3610" i="16"/>
  <c r="P3611" i="16" a="1"/>
  <c r="P3611" i="16" s="1"/>
  <c r="P3612" i="16" a="1"/>
  <c r="P3612" i="16" s="1"/>
  <c r="P3613" i="16" a="1"/>
  <c r="P3613" i="16" s="1"/>
  <c r="P3614" i="16" a="1"/>
  <c r="P3614" i="16"/>
  <c r="P3615" i="16" a="1"/>
  <c r="P3615" i="16" s="1"/>
  <c r="P3616" i="16" a="1"/>
  <c r="P3616" i="16" s="1"/>
  <c r="P3617" i="16" a="1"/>
  <c r="P3617" i="16" s="1"/>
  <c r="P3618" i="16" a="1"/>
  <c r="P3618" i="16"/>
  <c r="P3619" i="16" a="1"/>
  <c r="P3619" i="16" s="1"/>
  <c r="P3620" i="16" a="1"/>
  <c r="P3620" i="16" s="1"/>
  <c r="P3621" i="16" a="1"/>
  <c r="P3621" i="16" s="1"/>
  <c r="P3622" i="16" a="1"/>
  <c r="P3622" i="16" s="1"/>
  <c r="P3623" i="16" a="1"/>
  <c r="P3623" i="16" s="1"/>
  <c r="P3624" i="16" a="1"/>
  <c r="P3624" i="16"/>
  <c r="P3625" i="16" a="1"/>
  <c r="P3625" i="16" s="1"/>
  <c r="P3626" i="16" a="1"/>
  <c r="P3626" i="16"/>
  <c r="P3627" i="16" a="1"/>
  <c r="P3627" i="16" s="1"/>
  <c r="P3628" i="16" a="1"/>
  <c r="P3628" i="16" s="1"/>
  <c r="P3629" i="16" a="1"/>
  <c r="P3629" i="16" s="1"/>
  <c r="P3630" i="16" a="1"/>
  <c r="P3630" i="16"/>
  <c r="P3631" i="16" a="1"/>
  <c r="P3631" i="16" s="1"/>
  <c r="P3632" i="16" a="1"/>
  <c r="P3632" i="16" s="1"/>
  <c r="P3633" i="16" a="1"/>
  <c r="P3633" i="16" s="1"/>
  <c r="P3634" i="16" a="1"/>
  <c r="P3634" i="16" s="1"/>
  <c r="P3635" i="16" a="1"/>
  <c r="P3635" i="16" s="1"/>
  <c r="P3636" i="16" a="1"/>
  <c r="P3636" i="16"/>
  <c r="P3637" i="16" a="1"/>
  <c r="P3637" i="16" s="1"/>
  <c r="P3638" i="16" a="1"/>
  <c r="P3638" i="16"/>
  <c r="P3639" i="16" a="1"/>
  <c r="P3639" i="16" s="1"/>
  <c r="P3640" i="16" a="1"/>
  <c r="P3640" i="16" s="1"/>
  <c r="P3641" i="16" a="1"/>
  <c r="P3641" i="16" s="1"/>
  <c r="P3642" i="16" a="1"/>
  <c r="P3642" i="16"/>
  <c r="P3643" i="16" a="1"/>
  <c r="P3643" i="16" s="1"/>
  <c r="P3644" i="16" a="1"/>
  <c r="P3644" i="16" s="1"/>
  <c r="P3645" i="16" a="1"/>
  <c r="P3645" i="16" s="1"/>
  <c r="P3646" i="16" a="1"/>
  <c r="P3646" i="16"/>
  <c r="P3647" i="16" a="1"/>
  <c r="P3647" i="16" s="1"/>
  <c r="P3648" i="16" a="1"/>
  <c r="P3648" i="16" s="1"/>
  <c r="P3649" i="16" a="1"/>
  <c r="P3649" i="16" s="1"/>
  <c r="P3650" i="16" a="1"/>
  <c r="P3650" i="16" s="1"/>
  <c r="P3651" i="16" a="1"/>
  <c r="P3651" i="16" s="1"/>
  <c r="P3652" i="16" a="1"/>
  <c r="P3652" i="16"/>
  <c r="P3653" i="16" a="1"/>
  <c r="P3653" i="16" s="1"/>
  <c r="P3654" i="16" a="1"/>
  <c r="P3654" i="16"/>
  <c r="P3655" i="16" a="1"/>
  <c r="P3655" i="16" s="1"/>
  <c r="P3656" i="16" a="1"/>
  <c r="P3656" i="16" s="1"/>
  <c r="P3657" i="16" a="1"/>
  <c r="P3657" i="16" s="1"/>
  <c r="P3658" i="16" a="1"/>
  <c r="P3658" i="16"/>
  <c r="P3659" i="16" a="1"/>
  <c r="P3659" i="16" s="1"/>
  <c r="P3660" i="16" a="1"/>
  <c r="P3660" i="16" s="1"/>
  <c r="P3661" i="16" a="1"/>
  <c r="P3661" i="16" s="1"/>
  <c r="P3662" i="16" a="1"/>
  <c r="P3662" i="16"/>
  <c r="P3663" i="16" a="1"/>
  <c r="P3663" i="16" s="1"/>
  <c r="P3664" i="16" a="1"/>
  <c r="P3664" i="16" s="1"/>
  <c r="P3665" i="16" a="1"/>
  <c r="P3665" i="16" s="1"/>
  <c r="P3666" i="16" a="1"/>
  <c r="P3666" i="16" s="1"/>
  <c r="P3667" i="16" a="1"/>
  <c r="P3667" i="16" s="1"/>
  <c r="P3668" i="16" a="1"/>
  <c r="P3668" i="16" s="1"/>
  <c r="P3669" i="16" a="1"/>
  <c r="P3669" i="16" s="1"/>
  <c r="P3670" i="16" a="1"/>
  <c r="P3670" i="16"/>
  <c r="P3671" i="16" a="1"/>
  <c r="P3671" i="16" s="1"/>
  <c r="P3672" i="16" a="1"/>
  <c r="P3672" i="16" s="1"/>
  <c r="P3673" i="16" a="1"/>
  <c r="P3673" i="16" s="1"/>
  <c r="P3674" i="16" a="1"/>
  <c r="P3674" i="16" s="1"/>
  <c r="P3675" i="16" a="1"/>
  <c r="P3675" i="16"/>
  <c r="P3676" i="16" a="1"/>
  <c r="P3676" i="16" s="1"/>
  <c r="P3677" i="16" a="1"/>
  <c r="P3677" i="16"/>
  <c r="P3678" i="16" a="1"/>
  <c r="P3678" i="16" s="1"/>
  <c r="P3679" i="16" a="1"/>
  <c r="P3679" i="16"/>
  <c r="P3680" i="16" a="1"/>
  <c r="P3680" i="16" s="1"/>
  <c r="P3681" i="16" a="1"/>
  <c r="P3681" i="16"/>
  <c r="P3682" i="16" a="1"/>
  <c r="P3682" i="16" s="1"/>
  <c r="P3683" i="16" a="1"/>
  <c r="P3683" i="16"/>
  <c r="P3684" i="16" a="1"/>
  <c r="P3684" i="16" s="1"/>
  <c r="P3685" i="16" a="1"/>
  <c r="P3685" i="16"/>
  <c r="P3686" i="16" a="1"/>
  <c r="P3686" i="16" s="1"/>
  <c r="P3687" i="16" a="1"/>
  <c r="P3687" i="16"/>
  <c r="P3688" i="16" a="1"/>
  <c r="P3688" i="16" s="1"/>
  <c r="P3689" i="16" a="1"/>
  <c r="P3689" i="16"/>
  <c r="P3690" i="16" a="1"/>
  <c r="P3690" i="16" s="1"/>
  <c r="P3691" i="16" a="1"/>
  <c r="P3691" i="16"/>
  <c r="P3692" i="16" a="1"/>
  <c r="P3692" i="16" s="1"/>
  <c r="P3693" i="16" a="1"/>
  <c r="P3693" i="16"/>
  <c r="P3694" i="16" a="1"/>
  <c r="P3694" i="16" s="1"/>
  <c r="P3695" i="16" a="1"/>
  <c r="P3695" i="16"/>
  <c r="P3696" i="16" a="1"/>
  <c r="P3696" i="16" s="1"/>
  <c r="P3697" i="16" a="1"/>
  <c r="P3697" i="16"/>
  <c r="P3698" i="16" a="1"/>
  <c r="P3698" i="16" s="1"/>
  <c r="P3699" i="16" a="1"/>
  <c r="P3699" i="16"/>
  <c r="P3700" i="16" a="1"/>
  <c r="P3700" i="16" s="1"/>
  <c r="P3701" i="16" a="1"/>
  <c r="P3701" i="16"/>
  <c r="P3702" i="16" a="1"/>
  <c r="P3702" i="16" s="1"/>
  <c r="P3703" i="16" a="1"/>
  <c r="P3703" i="16"/>
  <c r="P3704" i="16" a="1"/>
  <c r="P3704" i="16" s="1"/>
  <c r="P3705" i="16" a="1"/>
  <c r="P3705" i="16"/>
  <c r="P3706" i="16" a="1"/>
  <c r="P3706" i="16" s="1"/>
  <c r="P3707" i="16" a="1"/>
  <c r="P3707" i="16"/>
  <c r="P3708" i="16" a="1"/>
  <c r="P3708" i="16" s="1"/>
  <c r="P3709" i="16" a="1"/>
  <c r="P3709" i="16"/>
  <c r="P3710" i="16" a="1"/>
  <c r="P3710" i="16" s="1"/>
  <c r="P3711" i="16" a="1"/>
  <c r="P3711" i="16"/>
  <c r="P3712" i="16" a="1"/>
  <c r="P3712" i="16" s="1"/>
  <c r="P3713" i="16" a="1"/>
  <c r="P3713" i="16"/>
  <c r="P3714" i="16" a="1"/>
  <c r="P3714" i="16" s="1"/>
  <c r="P3715" i="16" a="1"/>
  <c r="P3715" i="16"/>
  <c r="P3716" i="16" a="1"/>
  <c r="P3716" i="16" s="1"/>
  <c r="P3717" i="16" a="1"/>
  <c r="P3717" i="16"/>
  <c r="P3718" i="16" a="1"/>
  <c r="P3718" i="16" s="1"/>
  <c r="P3719" i="16" a="1"/>
  <c r="P3719" i="16"/>
  <c r="P3720" i="16" a="1"/>
  <c r="P3720" i="16" s="1"/>
  <c r="P3721" i="16" a="1"/>
  <c r="P3721" i="16"/>
  <c r="P3722" i="16" a="1"/>
  <c r="P3722" i="16" s="1"/>
  <c r="P3723" i="16" a="1"/>
  <c r="P3723" i="16"/>
  <c r="P3724" i="16" a="1"/>
  <c r="P3724" i="16" s="1"/>
  <c r="P3725" i="16" a="1"/>
  <c r="P3725" i="16"/>
  <c r="P3726" i="16" a="1"/>
  <c r="P3726" i="16" s="1"/>
  <c r="P3727" i="16" a="1"/>
  <c r="P3727" i="16"/>
  <c r="P3728" i="16" a="1"/>
  <c r="P3728" i="16" s="1"/>
  <c r="P3729" i="16" a="1"/>
  <c r="P3729" i="16"/>
  <c r="P3730" i="16" a="1"/>
  <c r="P3730" i="16" s="1"/>
  <c r="P3731" i="16" a="1"/>
  <c r="P3731" i="16"/>
  <c r="P3732" i="16" a="1"/>
  <c r="P3732" i="16" s="1"/>
  <c r="P3733" i="16" a="1"/>
  <c r="P3733" i="16"/>
  <c r="P3734" i="16" a="1"/>
  <c r="P3734" i="16" s="1"/>
  <c r="P3735" i="16" a="1"/>
  <c r="P3735" i="16"/>
  <c r="P3736" i="16" a="1"/>
  <c r="P3736" i="16" s="1"/>
  <c r="P3737" i="16" a="1"/>
  <c r="P3737" i="16"/>
  <c r="P3738" i="16" a="1"/>
  <c r="P3738" i="16" s="1"/>
  <c r="P3739" i="16" a="1"/>
  <c r="P3739" i="16"/>
  <c r="P3740" i="16" a="1"/>
  <c r="P3740" i="16" s="1"/>
  <c r="P3741" i="16" a="1"/>
  <c r="P3741" i="16"/>
  <c r="P3742" i="16" a="1"/>
  <c r="P3742" i="16" s="1"/>
  <c r="P3743" i="16" a="1"/>
  <c r="P3743" i="16"/>
  <c r="P3744" i="16" a="1"/>
  <c r="P3744" i="16" s="1"/>
  <c r="P3745" i="16" a="1"/>
  <c r="P3745" i="16"/>
  <c r="P3746" i="16" a="1"/>
  <c r="P3746" i="16" s="1"/>
  <c r="P3747" i="16" a="1"/>
  <c r="P3747" i="16"/>
  <c r="P3748" i="16" a="1"/>
  <c r="P3748" i="16" s="1"/>
  <c r="P3749" i="16" a="1"/>
  <c r="P3749" i="16"/>
  <c r="P3750" i="16" a="1"/>
  <c r="P3750" i="16" s="1"/>
  <c r="P3751" i="16" a="1"/>
  <c r="P3751" i="16"/>
  <c r="P3752" i="16" a="1"/>
  <c r="P3752" i="16" s="1"/>
  <c r="P3753" i="16" a="1"/>
  <c r="P3753" i="16"/>
  <c r="P3754" i="16" a="1"/>
  <c r="P3754" i="16" s="1"/>
  <c r="P3755" i="16" a="1"/>
  <c r="P3755" i="16"/>
  <c r="P3756" i="16" a="1"/>
  <c r="P3756" i="16" s="1"/>
  <c r="P3757" i="16" a="1"/>
  <c r="P3757" i="16"/>
  <c r="P3758" i="16" a="1"/>
  <c r="P3758" i="16" s="1"/>
  <c r="P3759" i="16" a="1"/>
  <c r="P3759" i="16"/>
  <c r="P3760" i="16" a="1"/>
  <c r="P3760" i="16" s="1"/>
  <c r="P3761" i="16" a="1"/>
  <c r="P3761" i="16"/>
  <c r="P3762" i="16" a="1"/>
  <c r="P3762" i="16" s="1"/>
  <c r="P3763" i="16" a="1"/>
  <c r="P3763" i="16"/>
  <c r="P3764" i="16" a="1"/>
  <c r="P3764" i="16" s="1"/>
  <c r="P3765" i="16" a="1"/>
  <c r="P3765" i="16"/>
  <c r="P3766" i="16" a="1"/>
  <c r="P3766" i="16" s="1"/>
  <c r="P3767" i="16" a="1"/>
  <c r="P3767" i="16"/>
  <c r="P3768" i="16" a="1"/>
  <c r="P3768" i="16" s="1"/>
  <c r="P3769" i="16" a="1"/>
  <c r="P3769" i="16"/>
  <c r="P3770" i="16" a="1"/>
  <c r="P3770" i="16" s="1"/>
  <c r="P3771" i="16" a="1"/>
  <c r="P3771" i="16"/>
  <c r="P3772" i="16" a="1"/>
  <c r="P3772" i="16" s="1"/>
  <c r="P3773" i="16" a="1"/>
  <c r="P3773" i="16"/>
  <c r="P3774" i="16" a="1"/>
  <c r="P3774" i="16" s="1"/>
  <c r="P3775" i="16" a="1"/>
  <c r="P3775" i="16"/>
  <c r="P3776" i="16" a="1"/>
  <c r="P3776" i="16" s="1"/>
  <c r="P3777" i="16" a="1"/>
  <c r="P3777" i="16"/>
  <c r="P3778" i="16" a="1"/>
  <c r="P3778" i="16" s="1"/>
  <c r="P3779" i="16" a="1"/>
  <c r="P3779" i="16"/>
  <c r="P3780" i="16" a="1"/>
  <c r="P3780" i="16" s="1"/>
  <c r="P3781" i="16" a="1"/>
  <c r="P3781" i="16"/>
  <c r="P3782" i="16" a="1"/>
  <c r="P3782" i="16" s="1"/>
  <c r="P3783" i="16" a="1"/>
  <c r="P3783" i="16"/>
  <c r="P3784" i="16" a="1"/>
  <c r="P3784" i="16" s="1"/>
  <c r="P3785" i="16" a="1"/>
  <c r="P3785" i="16"/>
  <c r="P3786" i="16" a="1"/>
  <c r="P3786" i="16" s="1"/>
  <c r="P3787" i="16" a="1"/>
  <c r="P3787" i="16"/>
  <c r="P3788" i="16" a="1"/>
  <c r="P3788" i="16" s="1"/>
  <c r="P3789" i="16" a="1"/>
  <c r="P3789" i="16"/>
  <c r="P3790" i="16" a="1"/>
  <c r="P3790" i="16" s="1"/>
  <c r="P3791" i="16" a="1"/>
  <c r="P3791" i="16"/>
  <c r="P3792" i="16" a="1"/>
  <c r="P3792" i="16" s="1"/>
  <c r="P3793" i="16" a="1"/>
  <c r="P3793" i="16"/>
  <c r="P3794" i="16" a="1"/>
  <c r="P3794" i="16" s="1"/>
  <c r="P3795" i="16" a="1"/>
  <c r="P3795" i="16"/>
  <c r="P3796" i="16" a="1"/>
  <c r="P3796" i="16" s="1"/>
  <c r="P3797" i="16" a="1"/>
  <c r="P3797" i="16"/>
  <c r="P3798" i="16" a="1"/>
  <c r="P3798" i="16" s="1"/>
  <c r="P3799" i="16" a="1"/>
  <c r="P3799" i="16"/>
  <c r="P3800" i="16" a="1"/>
  <c r="P3800" i="16" s="1"/>
  <c r="P3801" i="16" a="1"/>
  <c r="P3801" i="16"/>
  <c r="P3802" i="16" a="1"/>
  <c r="P3802" i="16" s="1"/>
  <c r="P3803" i="16" a="1"/>
  <c r="P3803" i="16"/>
  <c r="P3804" i="16" a="1"/>
  <c r="P3804" i="16" s="1"/>
  <c r="P3805" i="16" a="1"/>
  <c r="P3805" i="16"/>
  <c r="P3806" i="16" a="1"/>
  <c r="P3806" i="16" s="1"/>
  <c r="P3807" i="16" a="1"/>
  <c r="P3807" i="16"/>
  <c r="P3808" i="16" a="1"/>
  <c r="P3808" i="16" s="1"/>
  <c r="P3809" i="16" a="1"/>
  <c r="P3809" i="16"/>
  <c r="P3810" i="16" a="1"/>
  <c r="P3810" i="16" s="1"/>
  <c r="P3811" i="16" a="1"/>
  <c r="P3811" i="16"/>
  <c r="P3812" i="16" a="1"/>
  <c r="P3812" i="16" s="1"/>
  <c r="P3813" i="16" a="1"/>
  <c r="P3813" i="16"/>
  <c r="P3814" i="16" a="1"/>
  <c r="P3814" i="16" s="1"/>
  <c r="P3815" i="16" a="1"/>
  <c r="P3815" i="16"/>
  <c r="P3816" i="16" a="1"/>
  <c r="P3816" i="16" s="1"/>
  <c r="P3817" i="16" a="1"/>
  <c r="P3817" i="16"/>
  <c r="P3818" i="16" a="1"/>
  <c r="P3818" i="16" s="1"/>
  <c r="P3819" i="16" a="1"/>
  <c r="P3819" i="16"/>
  <c r="P3820" i="16" a="1"/>
  <c r="P3820" i="16" s="1"/>
  <c r="P3821" i="16" a="1"/>
  <c r="P3821" i="16"/>
  <c r="P3822" i="16" a="1"/>
  <c r="P3822" i="16" s="1"/>
  <c r="P3823" i="16" a="1"/>
  <c r="P3823" i="16"/>
  <c r="P3824" i="16" a="1"/>
  <c r="P3824" i="16" s="1"/>
  <c r="P3825" i="16" a="1"/>
  <c r="P3825" i="16"/>
  <c r="P3826" i="16" a="1"/>
  <c r="P3826" i="16" s="1"/>
  <c r="P3827" i="16" a="1"/>
  <c r="P3827" i="16"/>
  <c r="P3828" i="16" a="1"/>
  <c r="P3828" i="16" s="1"/>
  <c r="P3829" i="16" a="1"/>
  <c r="P3829" i="16"/>
  <c r="P3830" i="16" a="1"/>
  <c r="P3830" i="16" s="1"/>
  <c r="P3831" i="16" a="1"/>
  <c r="P3831" i="16"/>
  <c r="P3832" i="16" a="1"/>
  <c r="P3832" i="16" s="1"/>
  <c r="P3833" i="16" a="1"/>
  <c r="P3833" i="16"/>
  <c r="P3834" i="16" a="1"/>
  <c r="P3834" i="16" s="1"/>
  <c r="P3835" i="16" a="1"/>
  <c r="P3835" i="16"/>
  <c r="P3836" i="16" a="1"/>
  <c r="P3836" i="16" s="1"/>
  <c r="P3837" i="16" a="1"/>
  <c r="P3837" i="16"/>
  <c r="P3838" i="16" a="1"/>
  <c r="P3838" i="16" s="1"/>
  <c r="P3839" i="16" a="1"/>
  <c r="P3839" i="16"/>
  <c r="P3840" i="16" a="1"/>
  <c r="P3840" i="16" s="1"/>
  <c r="P3841" i="16" a="1"/>
  <c r="P3841" i="16"/>
  <c r="P3842" i="16" a="1"/>
  <c r="P3842" i="16" s="1"/>
  <c r="P3843" i="16" a="1"/>
  <c r="P3843" i="16"/>
  <c r="P3844" i="16" a="1"/>
  <c r="P3844" i="16" s="1"/>
  <c r="P3845" i="16" a="1"/>
  <c r="P3845" i="16"/>
  <c r="P3846" i="16" a="1"/>
  <c r="P3846" i="16" s="1"/>
  <c r="P3847" i="16" a="1"/>
  <c r="P3847" i="16"/>
  <c r="P3848" i="16" a="1"/>
  <c r="P3848" i="16" s="1"/>
  <c r="P3849" i="16" a="1"/>
  <c r="P3849" i="16"/>
  <c r="P3850" i="16" a="1"/>
  <c r="P3850" i="16" s="1"/>
  <c r="P3851" i="16" a="1"/>
  <c r="P3851" i="16"/>
  <c r="P3852" i="16" a="1"/>
  <c r="P3852" i="16" s="1"/>
  <c r="P3853" i="16" a="1"/>
  <c r="P3853" i="16"/>
  <c r="P3854" i="16" a="1"/>
  <c r="P3854" i="16" s="1"/>
  <c r="P3855" i="16" a="1"/>
  <c r="P3855" i="16"/>
  <c r="P3856" i="16" a="1"/>
  <c r="P3856" i="16" s="1"/>
  <c r="P3857" i="16" a="1"/>
  <c r="P3857" i="16"/>
  <c r="P3858" i="16" a="1"/>
  <c r="P3858" i="16" s="1"/>
  <c r="P3859" i="16" a="1"/>
  <c r="P3859" i="16"/>
  <c r="P3860" i="16" a="1"/>
  <c r="P3860" i="16" s="1"/>
  <c r="P3861" i="16" a="1"/>
  <c r="P3861" i="16"/>
  <c r="P3862" i="16" a="1"/>
  <c r="P3862" i="16" s="1"/>
  <c r="P3863" i="16" a="1"/>
  <c r="P3863" i="16"/>
  <c r="P3864" i="16" a="1"/>
  <c r="P3864" i="16" s="1"/>
  <c r="P3865" i="16" a="1"/>
  <c r="P3865" i="16"/>
  <c r="P3866" i="16" a="1"/>
  <c r="P3866" i="16" s="1"/>
  <c r="P3867" i="16" a="1"/>
  <c r="P3867" i="16"/>
  <c r="P3868" i="16" a="1"/>
  <c r="P3868" i="16" s="1"/>
  <c r="P3869" i="16" a="1"/>
  <c r="P3869" i="16"/>
  <c r="P3870" i="16" a="1"/>
  <c r="P3870" i="16" s="1"/>
  <c r="P3871" i="16" a="1"/>
  <c r="P3871" i="16"/>
  <c r="P3872" i="16" a="1"/>
  <c r="P3872" i="16" s="1"/>
  <c r="P3873" i="16" a="1"/>
  <c r="P3873" i="16"/>
  <c r="P3874" i="16" a="1"/>
  <c r="P3874" i="16" s="1"/>
  <c r="P3875" i="16" a="1"/>
  <c r="P3875" i="16"/>
  <c r="P3876" i="16" a="1"/>
  <c r="P3876" i="16" s="1"/>
  <c r="P3877" i="16" a="1"/>
  <c r="P3877" i="16"/>
  <c r="P3878" i="16" a="1"/>
  <c r="P3878" i="16" s="1"/>
  <c r="P3879" i="16" a="1"/>
  <c r="P3879" i="16"/>
  <c r="P3880" i="16" a="1"/>
  <c r="P3880" i="16" s="1"/>
  <c r="P3881" i="16" a="1"/>
  <c r="P3881" i="16"/>
  <c r="P3882" i="16" a="1"/>
  <c r="P3882" i="16" s="1"/>
  <c r="P3883" i="16" a="1"/>
  <c r="P3883" i="16"/>
  <c r="P3884" i="16" a="1"/>
  <c r="P3884" i="16" s="1"/>
  <c r="P3885" i="16" a="1"/>
  <c r="P3885" i="16"/>
  <c r="P3886" i="16" a="1"/>
  <c r="P3886" i="16" s="1"/>
  <c r="P3887" i="16" a="1"/>
  <c r="P3887" i="16"/>
  <c r="P3888" i="16" a="1"/>
  <c r="P3888" i="16" s="1"/>
  <c r="P3889" i="16" a="1"/>
  <c r="P3889" i="16"/>
  <c r="P3890" i="16" a="1"/>
  <c r="P3890" i="16" s="1"/>
  <c r="P3891" i="16" a="1"/>
  <c r="P3891" i="16"/>
  <c r="P3892" i="16" a="1"/>
  <c r="P3892" i="16" s="1"/>
  <c r="P3893" i="16" a="1"/>
  <c r="P3893" i="16"/>
  <c r="P3894" i="16" a="1"/>
  <c r="P3894" i="16" s="1"/>
  <c r="P3895" i="16" a="1"/>
  <c r="P3895" i="16"/>
  <c r="P3896" i="16" a="1"/>
  <c r="P3896" i="16" s="1"/>
  <c r="P3897" i="16" a="1"/>
  <c r="P3897" i="16"/>
  <c r="P3898" i="16" a="1"/>
  <c r="P3898" i="16" s="1"/>
  <c r="P3899" i="16" a="1"/>
  <c r="P3899" i="16"/>
  <c r="P3900" i="16" a="1"/>
  <c r="P3900" i="16" s="1"/>
  <c r="P3901" i="16" a="1"/>
  <c r="P3901" i="16"/>
  <c r="P3902" i="16" a="1"/>
  <c r="P3902" i="16" s="1"/>
  <c r="P3903" i="16" a="1"/>
  <c r="P3903" i="16"/>
  <c r="P3904" i="16" a="1"/>
  <c r="P3904" i="16" s="1"/>
  <c r="P3905" i="16" a="1"/>
  <c r="P3905" i="16"/>
  <c r="P3906" i="16" a="1"/>
  <c r="P3906" i="16" s="1"/>
  <c r="P3907" i="16" a="1"/>
  <c r="P3907" i="16"/>
  <c r="P3908" i="16" a="1"/>
  <c r="P3908" i="16" s="1"/>
  <c r="P3909" i="16" a="1"/>
  <c r="P3909" i="16"/>
  <c r="P3910" i="16" a="1"/>
  <c r="P3910" i="16" s="1"/>
  <c r="P3911" i="16" a="1"/>
  <c r="P3911" i="16"/>
  <c r="P3912" i="16" a="1"/>
  <c r="P3912" i="16" s="1"/>
  <c r="P3913" i="16" a="1"/>
  <c r="P3913" i="16"/>
  <c r="P3914" i="16" a="1"/>
  <c r="P3914" i="16" s="1"/>
  <c r="P3915" i="16" a="1"/>
  <c r="P3915" i="16"/>
  <c r="P3916" i="16" a="1"/>
  <c r="P3916" i="16" s="1"/>
  <c r="P3917" i="16" a="1"/>
  <c r="P3917" i="16"/>
  <c r="P3918" i="16" a="1"/>
  <c r="P3918" i="16" s="1"/>
  <c r="P3919" i="16" a="1"/>
  <c r="P3919" i="16"/>
  <c r="P3920" i="16" a="1"/>
  <c r="P3920" i="16" s="1"/>
  <c r="P3921" i="16" a="1"/>
  <c r="P3921" i="16"/>
  <c r="P3922" i="16" a="1"/>
  <c r="P3922" i="16" s="1"/>
  <c r="P3923" i="16" a="1"/>
  <c r="P3923" i="16"/>
  <c r="P3924" i="16" a="1"/>
  <c r="P3924" i="16" s="1"/>
  <c r="P3925" i="16" a="1"/>
  <c r="P3925" i="16"/>
  <c r="P3926" i="16" a="1"/>
  <c r="P3926" i="16" s="1"/>
  <c r="P3927" i="16" a="1"/>
  <c r="P3927" i="16"/>
  <c r="P3928" i="16" a="1"/>
  <c r="P3928" i="16" s="1"/>
  <c r="P3929" i="16" a="1"/>
  <c r="P3929" i="16"/>
  <c r="P3930" i="16" a="1"/>
  <c r="P3930" i="16" s="1"/>
  <c r="P3931" i="16" a="1"/>
  <c r="P3931" i="16"/>
  <c r="P3932" i="16" a="1"/>
  <c r="P3932" i="16" s="1"/>
  <c r="P3933" i="16" a="1"/>
  <c r="P3933" i="16"/>
  <c r="P3934" i="16" a="1"/>
  <c r="P3934" i="16" s="1"/>
  <c r="P3935" i="16" a="1"/>
  <c r="P3935" i="16"/>
  <c r="P3936" i="16" a="1"/>
  <c r="P3936" i="16" s="1"/>
  <c r="P3937" i="16" a="1"/>
  <c r="P3937" i="16"/>
  <c r="P3938" i="16" a="1"/>
  <c r="P3938" i="16" s="1"/>
  <c r="P3939" i="16" a="1"/>
  <c r="P3939" i="16"/>
  <c r="P3940" i="16" a="1"/>
  <c r="P3940" i="16" s="1"/>
  <c r="P3941" i="16" a="1"/>
  <c r="P3941" i="16"/>
  <c r="P3942" i="16" a="1"/>
  <c r="P3942" i="16" s="1"/>
  <c r="P3943" i="16" a="1"/>
  <c r="P3943" i="16"/>
  <c r="P3944" i="16" a="1"/>
  <c r="P3944" i="16" s="1"/>
  <c r="P3945" i="16" a="1"/>
  <c r="P3945" i="16"/>
  <c r="P3946" i="16" a="1"/>
  <c r="P3946" i="16" s="1"/>
  <c r="P3947" i="16" a="1"/>
  <c r="P3947" i="16"/>
  <c r="P3948" i="16" a="1"/>
  <c r="P3948" i="16" s="1"/>
  <c r="P3949" i="16" a="1"/>
  <c r="P3949" i="16"/>
  <c r="P3950" i="16" a="1"/>
  <c r="P3950" i="16" s="1"/>
  <c r="P3951" i="16" a="1"/>
  <c r="P3951" i="16"/>
  <c r="P3952" i="16" a="1"/>
  <c r="P3952" i="16" s="1"/>
  <c r="P3953" i="16" a="1"/>
  <c r="P3953" i="16"/>
  <c r="P3954" i="16" a="1"/>
  <c r="P3954" i="16" s="1"/>
  <c r="P3955" i="16" a="1"/>
  <c r="P3955" i="16"/>
  <c r="P3956" i="16" a="1"/>
  <c r="P3956" i="16" s="1"/>
  <c r="P3957" i="16" a="1"/>
  <c r="P3957" i="16"/>
  <c r="P3958" i="16" a="1"/>
  <c r="P3958" i="16" s="1"/>
  <c r="P3959" i="16" a="1"/>
  <c r="P3959" i="16"/>
  <c r="P3960" i="16" a="1"/>
  <c r="P3960" i="16" s="1"/>
  <c r="P3961" i="16" a="1"/>
  <c r="P3961" i="16"/>
  <c r="P3962" i="16" a="1"/>
  <c r="P3962" i="16" s="1"/>
  <c r="P3963" i="16" a="1"/>
  <c r="P3963" i="16"/>
  <c r="P3964" i="16" a="1"/>
  <c r="P3964" i="16" s="1"/>
  <c r="P3965" i="16" a="1"/>
  <c r="P3965" i="16"/>
  <c r="P3966" i="16" a="1"/>
  <c r="P3966" i="16" s="1"/>
  <c r="P3967" i="16" a="1"/>
  <c r="P3967" i="16"/>
  <c r="P3968" i="16" a="1"/>
  <c r="P3968" i="16" s="1"/>
  <c r="P3969" i="16" a="1"/>
  <c r="P3969" i="16"/>
  <c r="P3970" i="16" a="1"/>
  <c r="P3970" i="16" s="1"/>
  <c r="P3971" i="16" a="1"/>
  <c r="P3971" i="16"/>
  <c r="P3972" i="16" a="1"/>
  <c r="P3972" i="16" s="1"/>
  <c r="P3973" i="16" a="1"/>
  <c r="P3973" i="16"/>
  <c r="P3974" i="16" a="1"/>
  <c r="P3974" i="16" s="1"/>
  <c r="P3975" i="16" a="1"/>
  <c r="P3975" i="16"/>
  <c r="P3976" i="16" a="1"/>
  <c r="P3976" i="16" s="1"/>
  <c r="P3977" i="16" a="1"/>
  <c r="P3977" i="16"/>
  <c r="P3978" i="16" a="1"/>
  <c r="P3978" i="16" s="1"/>
  <c r="P3979" i="16" a="1"/>
  <c r="P3979" i="16"/>
  <c r="P3980" i="16" a="1"/>
  <c r="P3980" i="16" s="1"/>
  <c r="P3981" i="16" a="1"/>
  <c r="P3981" i="16"/>
  <c r="P3982" i="16" a="1"/>
  <c r="P3982" i="16" s="1"/>
  <c r="P3983" i="16" a="1"/>
  <c r="P3983" i="16"/>
  <c r="P3984" i="16" a="1"/>
  <c r="P3984" i="16" s="1"/>
  <c r="P3985" i="16" a="1"/>
  <c r="P3985" i="16"/>
  <c r="P3986" i="16" a="1"/>
  <c r="P3986" i="16" s="1"/>
  <c r="P3987" i="16" a="1"/>
  <c r="P3987" i="16"/>
  <c r="P3988" i="16" a="1"/>
  <c r="P3988" i="16" s="1"/>
  <c r="P3989" i="16" a="1"/>
  <c r="P3989" i="16"/>
  <c r="P3990" i="16" a="1"/>
  <c r="P3990" i="16" s="1"/>
  <c r="P3991" i="16" a="1"/>
  <c r="P3991" i="16"/>
  <c r="P3992" i="16" a="1"/>
  <c r="P3992" i="16" s="1"/>
  <c r="P3993" i="16" a="1"/>
  <c r="P3993" i="16"/>
  <c r="P3994" i="16" a="1"/>
  <c r="P3994" i="16" s="1"/>
  <c r="P3995" i="16" a="1"/>
  <c r="P3995" i="16"/>
  <c r="P3996" i="16" a="1"/>
  <c r="P3996" i="16" s="1"/>
  <c r="P3997" i="16" a="1"/>
  <c r="P3997" i="16"/>
  <c r="P3998" i="16" a="1"/>
  <c r="P3998" i="16" s="1"/>
  <c r="P3999" i="16" a="1"/>
  <c r="P3999" i="16"/>
  <c r="P4000" i="16" a="1"/>
  <c r="P4000" i="16" s="1"/>
  <c r="P4001" i="16" a="1"/>
  <c r="P4001" i="16"/>
  <c r="P4002" i="16" a="1"/>
  <c r="P4002" i="16" s="1"/>
  <c r="P4003" i="16" a="1"/>
  <c r="P4003" i="16"/>
  <c r="P4004" i="16" a="1"/>
  <c r="P4004" i="16" s="1"/>
  <c r="P4005" i="16" a="1"/>
  <c r="P4005" i="16"/>
  <c r="P4006" i="16" a="1"/>
  <c r="P4006" i="16" s="1"/>
  <c r="P4007" i="16" a="1"/>
  <c r="P4007" i="16"/>
  <c r="P4008" i="16" a="1"/>
  <c r="P4008" i="16" s="1"/>
  <c r="P4009" i="16" a="1"/>
  <c r="P4009" i="16"/>
  <c r="P4010" i="16" a="1"/>
  <c r="P4010" i="16" s="1"/>
  <c r="P4011" i="16" a="1"/>
  <c r="P4011" i="16"/>
  <c r="P4012" i="16" a="1"/>
  <c r="P4012" i="16" s="1"/>
  <c r="P4013" i="16" a="1"/>
  <c r="P4013" i="16"/>
  <c r="P4014" i="16" a="1"/>
  <c r="P4014" i="16" s="1"/>
  <c r="P4015" i="16" a="1"/>
  <c r="P4015" i="16"/>
  <c r="P4016" i="16" a="1"/>
  <c r="P4016" i="16" s="1"/>
  <c r="P4017" i="16" a="1"/>
  <c r="P4017" i="16"/>
  <c r="P4018" i="16" a="1"/>
  <c r="P4018" i="16" s="1"/>
  <c r="P4019" i="16" a="1"/>
  <c r="P4019" i="16"/>
  <c r="P4020" i="16" a="1"/>
  <c r="P4020" i="16" s="1"/>
  <c r="P4021" i="16" a="1"/>
  <c r="P4021" i="16"/>
  <c r="P4022" i="16" a="1"/>
  <c r="P4022" i="16" s="1"/>
  <c r="P4023" i="16" a="1"/>
  <c r="P4023" i="16"/>
  <c r="P4024" i="16" a="1"/>
  <c r="P4024" i="16" s="1"/>
  <c r="P4025" i="16" a="1"/>
  <c r="P4025" i="16"/>
  <c r="P4026" i="16" a="1"/>
  <c r="P4026" i="16" s="1"/>
  <c r="P4027" i="16" a="1"/>
  <c r="P4027" i="16"/>
  <c r="P4028" i="16" a="1"/>
  <c r="P4028" i="16" s="1"/>
  <c r="P4029" i="16" a="1"/>
  <c r="P4029" i="16"/>
  <c r="P4030" i="16" a="1"/>
  <c r="P4030" i="16" s="1"/>
  <c r="P4031" i="16" a="1"/>
  <c r="P4031" i="16"/>
  <c r="P4032" i="16" a="1"/>
  <c r="P4032" i="16" s="1"/>
  <c r="P4033" i="16" a="1"/>
  <c r="P4033" i="16"/>
  <c r="P4034" i="16" a="1"/>
  <c r="P4034" i="16" s="1"/>
  <c r="P4035" i="16" a="1"/>
  <c r="P4035" i="16"/>
  <c r="P4036" i="16" a="1"/>
  <c r="P4036" i="16" s="1"/>
  <c r="P4037" i="16" a="1"/>
  <c r="P4037" i="16"/>
  <c r="P4038" i="16" a="1"/>
  <c r="P4038" i="16" s="1"/>
  <c r="P4039" i="16" a="1"/>
  <c r="P4039" i="16"/>
  <c r="P4040" i="16" a="1"/>
  <c r="P4040" i="16" s="1"/>
  <c r="P4041" i="16" a="1"/>
  <c r="P4041" i="16"/>
  <c r="P4042" i="16" a="1"/>
  <c r="P4042" i="16" s="1"/>
  <c r="P4043" i="16" a="1"/>
  <c r="P4043" i="16"/>
  <c r="P4044" i="16" a="1"/>
  <c r="P4044" i="16" s="1"/>
  <c r="P4045" i="16" a="1"/>
  <c r="P4045" i="16"/>
  <c r="P4046" i="16" a="1"/>
  <c r="P4046" i="16" s="1"/>
  <c r="P4047" i="16" a="1"/>
  <c r="P4047" i="16"/>
  <c r="P4048" i="16" a="1"/>
  <c r="P4048" i="16" s="1"/>
  <c r="P4049" i="16" a="1"/>
  <c r="P4049" i="16"/>
  <c r="P4050" i="16" a="1"/>
  <c r="P4050" i="16" s="1"/>
  <c r="P4051" i="16" a="1"/>
  <c r="P4051" i="16"/>
  <c r="P4052" i="16" a="1"/>
  <c r="P4052" i="16" s="1"/>
  <c r="P4053" i="16" a="1"/>
  <c r="P4053" i="16"/>
  <c r="P4054" i="16" a="1"/>
  <c r="P4054" i="16" s="1"/>
  <c r="P4055" i="16" a="1"/>
  <c r="P4055" i="16"/>
  <c r="P4056" i="16" a="1"/>
  <c r="P4056" i="16" s="1"/>
  <c r="P4057" i="16" a="1"/>
  <c r="P4057" i="16"/>
  <c r="P4058" i="16" a="1"/>
  <c r="P4058" i="16" s="1"/>
  <c r="P4059" i="16" a="1"/>
  <c r="P4059" i="16"/>
  <c r="P4060" i="16" a="1"/>
  <c r="P4060" i="16" s="1"/>
  <c r="P4061" i="16" a="1"/>
  <c r="P4061" i="16"/>
  <c r="P4062" i="16" a="1"/>
  <c r="P4062" i="16" s="1"/>
  <c r="P4063" i="16" a="1"/>
  <c r="P4063" i="16"/>
  <c r="P4064" i="16" a="1"/>
  <c r="P4064" i="16" s="1"/>
  <c r="P4065" i="16" a="1"/>
  <c r="P4065" i="16"/>
  <c r="P4066" i="16" a="1"/>
  <c r="P4066" i="16" s="1"/>
  <c r="P4067" i="16" a="1"/>
  <c r="P4067" i="16"/>
  <c r="P4068" i="16" a="1"/>
  <c r="P4068" i="16" s="1"/>
  <c r="P4069" i="16" a="1"/>
  <c r="P4069" i="16"/>
  <c r="P4070" i="16" a="1"/>
  <c r="P4070" i="16" s="1"/>
  <c r="P4071" i="16" a="1"/>
  <c r="P4071" i="16"/>
  <c r="P4072" i="16" a="1"/>
  <c r="P4072" i="16" s="1"/>
  <c r="P4073" i="16" a="1"/>
  <c r="P4073" i="16"/>
  <c r="P4074" i="16" a="1"/>
  <c r="P4074" i="16" s="1"/>
  <c r="P4075" i="16" a="1"/>
  <c r="P4075" i="16"/>
  <c r="P4076" i="16" a="1"/>
  <c r="P4076" i="16" s="1"/>
  <c r="P4077" i="16" a="1"/>
  <c r="P4077" i="16"/>
  <c r="P4078" i="16" a="1"/>
  <c r="P4078" i="16" s="1"/>
  <c r="P4079" i="16" a="1"/>
  <c r="P4079" i="16"/>
  <c r="P4080" i="16" a="1"/>
  <c r="P4080" i="16" s="1"/>
  <c r="P4081" i="16" a="1"/>
  <c r="P4081" i="16"/>
  <c r="P4082" i="16" a="1"/>
  <c r="P4082" i="16" s="1"/>
  <c r="P4083" i="16" a="1"/>
  <c r="P4083" i="16"/>
  <c r="P4084" i="16" a="1"/>
  <c r="P4084" i="16" s="1"/>
  <c r="P4085" i="16" a="1"/>
  <c r="P4085" i="16"/>
  <c r="P4086" i="16" a="1"/>
  <c r="P4086" i="16" s="1"/>
  <c r="P4087" i="16" a="1"/>
  <c r="P4087" i="16"/>
  <c r="P4088" i="16" a="1"/>
  <c r="P4088" i="16" s="1"/>
  <c r="P4089" i="16" a="1"/>
  <c r="P4089" i="16"/>
  <c r="P4090" i="16" a="1"/>
  <c r="P4090" i="16" s="1"/>
  <c r="P4091" i="16" a="1"/>
  <c r="P4091" i="16"/>
  <c r="P4092" i="16" a="1"/>
  <c r="P4092" i="16" s="1"/>
  <c r="P4093" i="16" a="1"/>
  <c r="P4093" i="16"/>
  <c r="P4094" i="16" a="1"/>
  <c r="P4094" i="16" s="1"/>
  <c r="P4095" i="16" a="1"/>
  <c r="P4095" i="16"/>
  <c r="P4096" i="16" a="1"/>
  <c r="P4096" i="16" s="1"/>
  <c r="P4097" i="16" a="1"/>
  <c r="P4097" i="16"/>
  <c r="P4098" i="16" a="1"/>
  <c r="P4098" i="16" s="1"/>
  <c r="P4099" i="16" a="1"/>
  <c r="P4099" i="16"/>
  <c r="P4100" i="16" a="1"/>
  <c r="P4100" i="16" s="1"/>
  <c r="P4101" i="16" a="1"/>
  <c r="P4101" i="16"/>
  <c r="P4102" i="16" a="1"/>
  <c r="P4102" i="16" s="1"/>
  <c r="P4103" i="16" a="1"/>
  <c r="P4103" i="16"/>
  <c r="P4104" i="16" a="1"/>
  <c r="P4104" i="16" s="1"/>
  <c r="P4105" i="16" a="1"/>
  <c r="P4105" i="16"/>
  <c r="P4106" i="16" a="1"/>
  <c r="P4106" i="16" s="1"/>
  <c r="P4107" i="16" a="1"/>
  <c r="P4107" i="16"/>
  <c r="P4108" i="16" a="1"/>
  <c r="P4108" i="16" s="1"/>
  <c r="P4109" i="16" a="1"/>
  <c r="P4109" i="16"/>
  <c r="P4110" i="16" a="1"/>
  <c r="P4110" i="16" s="1"/>
  <c r="P4111" i="16" a="1"/>
  <c r="P4111" i="16"/>
  <c r="P4112" i="16" a="1"/>
  <c r="P4112" i="16" s="1"/>
  <c r="P4113" i="16" a="1"/>
  <c r="P4113" i="16"/>
  <c r="P4114" i="16" a="1"/>
  <c r="P4114" i="16" s="1"/>
  <c r="P4115" i="16" a="1"/>
  <c r="P4115" i="16"/>
  <c r="P4116" i="16" a="1"/>
  <c r="P4116" i="16" s="1"/>
  <c r="P4117" i="16" a="1"/>
  <c r="P4117" i="16"/>
  <c r="P4118" i="16" a="1"/>
  <c r="P4118" i="16" s="1"/>
  <c r="P4119" i="16" a="1"/>
  <c r="P4119" i="16"/>
  <c r="P4120" i="16" a="1"/>
  <c r="P4120" i="16" s="1"/>
  <c r="P4121" i="16" a="1"/>
  <c r="P4121" i="16"/>
  <c r="P4122" i="16" a="1"/>
  <c r="P4122" i="16" s="1"/>
  <c r="P4123" i="16" a="1"/>
  <c r="P4123" i="16"/>
  <c r="P4124" i="16" a="1"/>
  <c r="P4124" i="16" s="1"/>
  <c r="P4125" i="16" a="1"/>
  <c r="P4125" i="16"/>
  <c r="P4126" i="16" a="1"/>
  <c r="P4126" i="16" s="1"/>
  <c r="P4127" i="16" a="1"/>
  <c r="P4127" i="16"/>
  <c r="P4128" i="16" a="1"/>
  <c r="P4128" i="16" s="1"/>
  <c r="P4129" i="16" a="1"/>
  <c r="P4129" i="16"/>
  <c r="P4130" i="16" a="1"/>
  <c r="P4130" i="16" s="1"/>
  <c r="P4131" i="16" a="1"/>
  <c r="P4131" i="16"/>
  <c r="P4132" i="16" a="1"/>
  <c r="P4132" i="16" s="1"/>
  <c r="P4133" i="16" a="1"/>
  <c r="P4133" i="16"/>
  <c r="P4134" i="16" a="1"/>
  <c r="P4134" i="16" s="1"/>
  <c r="P4135" i="16" a="1"/>
  <c r="P4135" i="16"/>
  <c r="P4136" i="16" a="1"/>
  <c r="P4136" i="16" s="1"/>
  <c r="P4137" i="16" a="1"/>
  <c r="P4137" i="16"/>
  <c r="P4138" i="16" a="1"/>
  <c r="P4138" i="16" s="1"/>
  <c r="P4139" i="16" a="1"/>
  <c r="P4139" i="16"/>
  <c r="P4140" i="16" a="1"/>
  <c r="P4140" i="16" s="1"/>
  <c r="P4141" i="16" a="1"/>
  <c r="P4141" i="16"/>
  <c r="P4142" i="16" a="1"/>
  <c r="P4142" i="16" s="1"/>
  <c r="P4143" i="16" a="1"/>
  <c r="P4143" i="16"/>
  <c r="P4144" i="16" a="1"/>
  <c r="P4144" i="16" s="1"/>
  <c r="P4145" i="16" a="1"/>
  <c r="P4145" i="16"/>
  <c r="P4146" i="16" a="1"/>
  <c r="P4146" i="16" s="1"/>
  <c r="P4147" i="16" a="1"/>
  <c r="P4147" i="16"/>
  <c r="P4148" i="16" a="1"/>
  <c r="P4148" i="16" s="1"/>
  <c r="P4149" i="16" a="1"/>
  <c r="P4149" i="16"/>
  <c r="P4150" i="16" a="1"/>
  <c r="P4150" i="16" s="1"/>
  <c r="P4151" i="16" a="1"/>
  <c r="P4151" i="16"/>
  <c r="P4152" i="16" a="1"/>
  <c r="P4152" i="16" s="1"/>
  <c r="P4153" i="16" a="1"/>
  <c r="P4153" i="16"/>
  <c r="P4154" i="16" a="1"/>
  <c r="P4154" i="16" s="1"/>
  <c r="P4155" i="16" a="1"/>
  <c r="P4155" i="16"/>
  <c r="P4156" i="16" a="1"/>
  <c r="P4156" i="16" s="1"/>
  <c r="P4157" i="16" a="1"/>
  <c r="P4157" i="16"/>
  <c r="P4158" i="16" a="1"/>
  <c r="P4158" i="16" s="1"/>
  <c r="P4159" i="16" a="1"/>
  <c r="P4159" i="16"/>
  <c r="P4160" i="16" a="1"/>
  <c r="P4160" i="16" s="1"/>
  <c r="P4161" i="16" a="1"/>
  <c r="P4161" i="16"/>
  <c r="P4162" i="16" a="1"/>
  <c r="P4162" i="16" s="1"/>
  <c r="P4163" i="16" a="1"/>
  <c r="P4163" i="16"/>
  <c r="P4164" i="16" a="1"/>
  <c r="P4164" i="16" s="1"/>
  <c r="P4165" i="16" a="1"/>
  <c r="P4165" i="16"/>
  <c r="P4166" i="16" a="1"/>
  <c r="P4166" i="16" s="1"/>
  <c r="P4167" i="16" a="1"/>
  <c r="P4167" i="16"/>
  <c r="P4168" i="16" a="1"/>
  <c r="P4168" i="16" s="1"/>
  <c r="P4169" i="16" a="1"/>
  <c r="P4169" i="16"/>
  <c r="P4170" i="16" a="1"/>
  <c r="P4170" i="16" s="1"/>
  <c r="P4171" i="16" a="1"/>
  <c r="P4171" i="16"/>
  <c r="P4172" i="16" a="1"/>
  <c r="P4172" i="16" s="1"/>
  <c r="P4173" i="16" a="1"/>
  <c r="P4173" i="16"/>
  <c r="P4174" i="16" a="1"/>
  <c r="P4174" i="16" s="1"/>
  <c r="P4175" i="16" a="1"/>
  <c r="P4175" i="16"/>
  <c r="P4176" i="16" a="1"/>
  <c r="P4176" i="16" s="1"/>
  <c r="P4177" i="16" a="1"/>
  <c r="P4177" i="16"/>
  <c r="P4178" i="16" a="1"/>
  <c r="P4178" i="16" s="1"/>
  <c r="P4179" i="16" a="1"/>
  <c r="P4179" i="16"/>
  <c r="P4180" i="16" a="1"/>
  <c r="P4180" i="16" s="1"/>
  <c r="P4181" i="16" a="1"/>
  <c r="P4181" i="16"/>
  <c r="P4182" i="16" a="1"/>
  <c r="P4182" i="16" s="1"/>
  <c r="P4183" i="16" a="1"/>
  <c r="P4183" i="16"/>
  <c r="P4184" i="16" a="1"/>
  <c r="P4184" i="16" s="1"/>
  <c r="P4185" i="16" a="1"/>
  <c r="P4185" i="16"/>
  <c r="P4186" i="16" a="1"/>
  <c r="P4186" i="16" s="1"/>
  <c r="P4187" i="16" a="1"/>
  <c r="P4187" i="16"/>
  <c r="P4188" i="16" a="1"/>
  <c r="P4188" i="16" s="1"/>
  <c r="P4189" i="16" a="1"/>
  <c r="P4189" i="16"/>
  <c r="P4190" i="16" a="1"/>
  <c r="P4190" i="16" s="1"/>
  <c r="P4191" i="16" a="1"/>
  <c r="P4191" i="16"/>
  <c r="P4192" i="16" a="1"/>
  <c r="P4192" i="16" s="1"/>
  <c r="P4193" i="16" a="1"/>
  <c r="P4193" i="16"/>
  <c r="P4194" i="16" a="1"/>
  <c r="P4194" i="16" s="1"/>
  <c r="P4195" i="16" a="1"/>
  <c r="P4195" i="16"/>
  <c r="P4196" i="16" a="1"/>
  <c r="P4196" i="16" s="1"/>
  <c r="P4197" i="16" a="1"/>
  <c r="P4197" i="16"/>
  <c r="P4198" i="16" a="1"/>
  <c r="P4198" i="16" s="1"/>
  <c r="P4199" i="16" a="1"/>
  <c r="P4199" i="16"/>
  <c r="P4200" i="16" a="1"/>
  <c r="P4200" i="16" s="1"/>
  <c r="P4201" i="16" a="1"/>
  <c r="P4201" i="16"/>
  <c r="P4202" i="16" a="1"/>
  <c r="P4202" i="16" s="1"/>
  <c r="P4203" i="16" a="1"/>
  <c r="P4203" i="16"/>
  <c r="P4204" i="16" a="1"/>
  <c r="P4204" i="16" s="1"/>
  <c r="P4205" i="16" a="1"/>
  <c r="P4205" i="16"/>
  <c r="P4206" i="16" a="1"/>
  <c r="P4206" i="16" s="1"/>
  <c r="P4207" i="16" a="1"/>
  <c r="P4207" i="16"/>
  <c r="P4208" i="16" a="1"/>
  <c r="P4208" i="16" s="1"/>
  <c r="P4209" i="16" a="1"/>
  <c r="P4209" i="16"/>
  <c r="P4210" i="16" a="1"/>
  <c r="P4210" i="16" s="1"/>
  <c r="P4211" i="16" a="1"/>
  <c r="P4211" i="16"/>
  <c r="P4212" i="16" a="1"/>
  <c r="P4212" i="16" s="1"/>
  <c r="P4213" i="16" a="1"/>
  <c r="P4213" i="16"/>
  <c r="P4214" i="16" a="1"/>
  <c r="P4214" i="16" s="1"/>
  <c r="P4215" i="16" a="1"/>
  <c r="P4215" i="16"/>
  <c r="P4216" i="16" a="1"/>
  <c r="P4216" i="16" s="1"/>
  <c r="P4217" i="16" a="1"/>
  <c r="P4217" i="16"/>
  <c r="P4218" i="16" a="1"/>
  <c r="P4218" i="16" s="1"/>
  <c r="P4219" i="16" a="1"/>
  <c r="P4219" i="16"/>
  <c r="P4220" i="16" a="1"/>
  <c r="P4220" i="16" s="1"/>
  <c r="P4221" i="16" a="1"/>
  <c r="P4221" i="16"/>
  <c r="P4222" i="16" a="1"/>
  <c r="P4222" i="16" s="1"/>
  <c r="P4223" i="16" a="1"/>
  <c r="P4223" i="16"/>
  <c r="P4224" i="16" a="1"/>
  <c r="P4224" i="16" s="1"/>
  <c r="P4225" i="16" a="1"/>
  <c r="P4225" i="16"/>
  <c r="P4226" i="16" a="1"/>
  <c r="P4226" i="16" s="1"/>
  <c r="P4227" i="16" a="1"/>
  <c r="P4227" i="16"/>
  <c r="P4228" i="16" a="1"/>
  <c r="P4228" i="16" s="1"/>
  <c r="P4229" i="16" a="1"/>
  <c r="P4229" i="16"/>
  <c r="P4230" i="16" a="1"/>
  <c r="P4230" i="16" s="1"/>
  <c r="P4231" i="16" a="1"/>
  <c r="P4231" i="16"/>
  <c r="P4232" i="16" a="1"/>
  <c r="P4232" i="16" s="1"/>
  <c r="P4233" i="16" a="1"/>
  <c r="P4233" i="16"/>
  <c r="P4234" i="16" a="1"/>
  <c r="P4234" i="16" s="1"/>
  <c r="P4235" i="16" a="1"/>
  <c r="P4235" i="16"/>
  <c r="P4236" i="16" a="1"/>
  <c r="P4236" i="16" s="1"/>
  <c r="P4237" i="16" a="1"/>
  <c r="P4237" i="16"/>
  <c r="P4238" i="16" a="1"/>
  <c r="P4238" i="16" s="1"/>
  <c r="P4239" i="16" a="1"/>
  <c r="P4239" i="16"/>
  <c r="P4240" i="16" a="1"/>
  <c r="P4240" i="16" s="1"/>
  <c r="P4241" i="16" a="1"/>
  <c r="P4241" i="16"/>
  <c r="P4242" i="16" a="1"/>
  <c r="P4242" i="16" s="1"/>
  <c r="P4243" i="16" a="1"/>
  <c r="P4243" i="16"/>
  <c r="P4244" i="16" a="1"/>
  <c r="P4244" i="16" s="1"/>
  <c r="P4245" i="16" a="1"/>
  <c r="P4245" i="16"/>
  <c r="P4246" i="16" a="1"/>
  <c r="P4246" i="16" s="1"/>
  <c r="P4247" i="16" a="1"/>
  <c r="P4247" i="16"/>
  <c r="P4248" i="16" a="1"/>
  <c r="P4248" i="16" s="1"/>
  <c r="P4249" i="16" a="1"/>
  <c r="P4249" i="16"/>
  <c r="P4250" i="16" a="1"/>
  <c r="P4250" i="16" s="1"/>
  <c r="P4251" i="16" a="1"/>
  <c r="P4251" i="16"/>
  <c r="P4252" i="16" a="1"/>
  <c r="P4252" i="16" s="1"/>
  <c r="P4253" i="16" a="1"/>
  <c r="P4253" i="16"/>
  <c r="P4254" i="16" a="1"/>
  <c r="P4254" i="16" s="1"/>
  <c r="P4255" i="16" a="1"/>
  <c r="P4255" i="16"/>
  <c r="P4256" i="16" a="1"/>
  <c r="P4256" i="16" s="1"/>
  <c r="P4257" i="16" a="1"/>
  <c r="P4257" i="16"/>
  <c r="P4258" i="16" a="1"/>
  <c r="P4258" i="16" s="1"/>
  <c r="P4259" i="16" a="1"/>
  <c r="P4259" i="16"/>
  <c r="P4260" i="16" a="1"/>
  <c r="P4260" i="16" s="1"/>
  <c r="P4261" i="16" a="1"/>
  <c r="P4261" i="16"/>
  <c r="P4262" i="16" a="1"/>
  <c r="P4262" i="16" s="1"/>
  <c r="P4263" i="16" a="1"/>
  <c r="P4263" i="16"/>
  <c r="P4264" i="16" a="1"/>
  <c r="P4264" i="16" s="1"/>
  <c r="P4265" i="16" a="1"/>
  <c r="P4265" i="16"/>
  <c r="P4266" i="16" a="1"/>
  <c r="P4266" i="16" s="1"/>
  <c r="P4267" i="16" a="1"/>
  <c r="P4267" i="16"/>
  <c r="P4268" i="16" a="1"/>
  <c r="P4268" i="16" s="1"/>
  <c r="P4269" i="16" a="1"/>
  <c r="P4269" i="16"/>
  <c r="P4270" i="16" a="1"/>
  <c r="P4270" i="16" s="1"/>
  <c r="P4271" i="16" a="1"/>
  <c r="P4271" i="16"/>
  <c r="P4272" i="16" a="1"/>
  <c r="P4272" i="16" s="1"/>
  <c r="P4273" i="16" a="1"/>
  <c r="P4273" i="16"/>
  <c r="P4274" i="16" a="1"/>
  <c r="P4274" i="16" s="1"/>
  <c r="P4275" i="16" a="1"/>
  <c r="P4275" i="16"/>
  <c r="P4276" i="16" a="1"/>
  <c r="P4276" i="16" s="1"/>
  <c r="P4277" i="16" a="1"/>
  <c r="P4277" i="16"/>
  <c r="P4278" i="16" a="1"/>
  <c r="P4278" i="16" s="1"/>
  <c r="P4279" i="16" a="1"/>
  <c r="P4279" i="16"/>
  <c r="P4280" i="16" a="1"/>
  <c r="P4280" i="16" s="1"/>
  <c r="P4281" i="16" a="1"/>
  <c r="P4281" i="16"/>
  <c r="P4282" i="16" a="1"/>
  <c r="P4282" i="16" s="1"/>
  <c r="P4283" i="16" a="1"/>
  <c r="P4283" i="16"/>
  <c r="P4284" i="16" a="1"/>
  <c r="P4284" i="16" s="1"/>
  <c r="P4285" i="16" a="1"/>
  <c r="P4285" i="16"/>
  <c r="P4286" i="16" a="1"/>
  <c r="P4286" i="16" s="1"/>
  <c r="P4287" i="16" a="1"/>
  <c r="P4287" i="16"/>
  <c r="P4288" i="16" a="1"/>
  <c r="P4288" i="16" s="1"/>
  <c r="P4289" i="16" a="1"/>
  <c r="P4289" i="16"/>
  <c r="P4290" i="16" a="1"/>
  <c r="P4290" i="16" s="1"/>
  <c r="P4291" i="16" a="1"/>
  <c r="P4291" i="16"/>
  <c r="P4292" i="16" a="1"/>
  <c r="P4292" i="16" s="1"/>
  <c r="P4293" i="16" a="1"/>
  <c r="P4293" i="16"/>
  <c r="P4294" i="16" a="1"/>
  <c r="P4294" i="16" s="1"/>
  <c r="P4295" i="16" a="1"/>
  <c r="P4295" i="16"/>
  <c r="P4296" i="16" a="1"/>
  <c r="P4296" i="16" s="1"/>
  <c r="P4297" i="16" a="1"/>
  <c r="P4297" i="16"/>
  <c r="P4298" i="16" a="1"/>
  <c r="P4298" i="16" s="1"/>
  <c r="P4299" i="16" a="1"/>
  <c r="P4299" i="16"/>
  <c r="P4300" i="16" a="1"/>
  <c r="P4300" i="16" s="1"/>
  <c r="P4301" i="16" a="1"/>
  <c r="P4301" i="16"/>
  <c r="P4302" i="16" a="1"/>
  <c r="P4302" i="16" s="1"/>
  <c r="P4303" i="16" a="1"/>
  <c r="P4303" i="16"/>
  <c r="P4304" i="16" a="1"/>
  <c r="P4304" i="16" s="1"/>
  <c r="P4305" i="16" a="1"/>
  <c r="P4305" i="16"/>
  <c r="P4306" i="16" a="1"/>
  <c r="P4306" i="16" s="1"/>
  <c r="P4307" i="16" a="1"/>
  <c r="P4307" i="16"/>
  <c r="P4308" i="16" a="1"/>
  <c r="P4308" i="16" s="1"/>
  <c r="P4309" i="16" a="1"/>
  <c r="P4309" i="16"/>
  <c r="P4310" i="16" a="1"/>
  <c r="P4310" i="16" s="1"/>
  <c r="P4311" i="16" a="1"/>
  <c r="P4311" i="16"/>
  <c r="P4312" i="16" a="1"/>
  <c r="P4312" i="16" s="1"/>
  <c r="P4313" i="16" a="1"/>
  <c r="P4313" i="16"/>
  <c r="P4314" i="16" a="1"/>
  <c r="P4314" i="16" s="1"/>
  <c r="P4315" i="16" a="1"/>
  <c r="P4315" i="16"/>
  <c r="P4316" i="16" a="1"/>
  <c r="P4316" i="16" s="1"/>
  <c r="P4317" i="16" a="1"/>
  <c r="P4317" i="16"/>
  <c r="P4318" i="16" a="1"/>
  <c r="P4318" i="16" s="1"/>
  <c r="P4319" i="16" a="1"/>
  <c r="P4319" i="16"/>
  <c r="P4320" i="16" a="1"/>
  <c r="P4320" i="16" s="1"/>
  <c r="P4321" i="16" a="1"/>
  <c r="P4321" i="16"/>
  <c r="P4322" i="16" a="1"/>
  <c r="P4322" i="16" s="1"/>
  <c r="P4323" i="16" a="1"/>
  <c r="P4323" i="16"/>
  <c r="P4324" i="16" a="1"/>
  <c r="P4324" i="16" s="1"/>
  <c r="P4325" i="16" a="1"/>
  <c r="P4325" i="16"/>
  <c r="P4326" i="16" a="1"/>
  <c r="P4326" i="16" s="1"/>
  <c r="P4327" i="16" a="1"/>
  <c r="P4327" i="16"/>
  <c r="P4328" i="16" a="1"/>
  <c r="P4328" i="16" s="1"/>
  <c r="P4329" i="16" a="1"/>
  <c r="P4329" i="16"/>
  <c r="P4330" i="16" a="1"/>
  <c r="P4330" i="16" s="1"/>
  <c r="P4331" i="16" a="1"/>
  <c r="P4331" i="16"/>
  <c r="P4332" i="16" a="1"/>
  <c r="P4332" i="16" s="1"/>
  <c r="P4333" i="16" a="1"/>
  <c r="P4333" i="16"/>
  <c r="P4334" i="16" a="1"/>
  <c r="P4334" i="16" s="1"/>
  <c r="P4335" i="16" a="1"/>
  <c r="P4335" i="16"/>
  <c r="P4336" i="16" a="1"/>
  <c r="P4336" i="16" s="1"/>
  <c r="P4337" i="16" a="1"/>
  <c r="P4337" i="16"/>
  <c r="P4338" i="16" a="1"/>
  <c r="P4338" i="16" s="1"/>
  <c r="P4339" i="16" a="1"/>
  <c r="P4339" i="16"/>
  <c r="P4340" i="16" a="1"/>
  <c r="P4340" i="16" s="1"/>
  <c r="P4341" i="16" a="1"/>
  <c r="P4341" i="16"/>
  <c r="P4342" i="16" a="1"/>
  <c r="P4342" i="16" s="1"/>
  <c r="P4343" i="16" a="1"/>
  <c r="P4343" i="16"/>
  <c r="P4344" i="16" a="1"/>
  <c r="P4344" i="16" s="1"/>
  <c r="P4345" i="16" a="1"/>
  <c r="P4345" i="16"/>
  <c r="P4346" i="16" a="1"/>
  <c r="P4346" i="16" s="1"/>
  <c r="P4347" i="16" a="1"/>
  <c r="P4347" i="16"/>
  <c r="P4348" i="16" a="1"/>
  <c r="P4348" i="16" s="1"/>
  <c r="P4349" i="16" a="1"/>
  <c r="P4349" i="16"/>
  <c r="P4350" i="16" a="1"/>
  <c r="P4350" i="16" s="1"/>
  <c r="P4351" i="16" a="1"/>
  <c r="P4351" i="16"/>
  <c r="P4352" i="16" a="1"/>
  <c r="P4352" i="16" s="1"/>
  <c r="P4353" i="16" a="1"/>
  <c r="P4353" i="16"/>
  <c r="P4354" i="16" a="1"/>
  <c r="P4354" i="16" s="1"/>
  <c r="P4355" i="16" a="1"/>
  <c r="P4355" i="16"/>
  <c r="P4356" i="16" a="1"/>
  <c r="P4356" i="16" s="1"/>
  <c r="P4357" i="16" a="1"/>
  <c r="P4357" i="16"/>
  <c r="P4358" i="16" a="1"/>
  <c r="P4358" i="16" s="1"/>
  <c r="P4359" i="16" a="1"/>
  <c r="P4359" i="16"/>
  <c r="P4360" i="16" a="1"/>
  <c r="P4360" i="16" s="1"/>
  <c r="P4361" i="16" a="1"/>
  <c r="P4361" i="16"/>
  <c r="P4362" i="16" a="1"/>
  <c r="P4362" i="16" s="1"/>
  <c r="P4363" i="16" a="1"/>
  <c r="P4363" i="16"/>
  <c r="P4364" i="16" a="1"/>
  <c r="P4364" i="16" s="1"/>
  <c r="P4365" i="16" a="1"/>
  <c r="P4365" i="16"/>
  <c r="P4366" i="16" a="1"/>
  <c r="P4366" i="16" s="1"/>
  <c r="P4367" i="16" a="1"/>
  <c r="P4367" i="16"/>
  <c r="P4368" i="16" a="1"/>
  <c r="P4368" i="16" s="1"/>
  <c r="P4369" i="16" a="1"/>
  <c r="P4369" i="16"/>
  <c r="P4370" i="16" a="1"/>
  <c r="P4370" i="16" s="1"/>
  <c r="P4371" i="16" a="1"/>
  <c r="P4371" i="16"/>
  <c r="P4372" i="16" a="1"/>
  <c r="P4372" i="16" s="1"/>
  <c r="P4373" i="16" a="1"/>
  <c r="P4373" i="16"/>
  <c r="P4374" i="16" a="1"/>
  <c r="P4374" i="16" s="1"/>
  <c r="P4375" i="16" a="1"/>
  <c r="P4375" i="16"/>
  <c r="P4376" i="16" a="1"/>
  <c r="P4376" i="16" s="1"/>
  <c r="P4377" i="16" a="1"/>
  <c r="P4377" i="16"/>
  <c r="P4378" i="16" a="1"/>
  <c r="P4378" i="16" s="1"/>
  <c r="P4379" i="16" a="1"/>
  <c r="P4379" i="16"/>
  <c r="P4380" i="16" a="1"/>
  <c r="P4380" i="16" s="1"/>
  <c r="P4381" i="16" a="1"/>
  <c r="P4381" i="16"/>
  <c r="P4382" i="16" a="1"/>
  <c r="P4382" i="16" s="1"/>
  <c r="P4383" i="16" a="1"/>
  <c r="P4383" i="16"/>
  <c r="P4384" i="16" a="1"/>
  <c r="P4384" i="16" s="1"/>
  <c r="P4385" i="16" a="1"/>
  <c r="P4385" i="16"/>
  <c r="P4386" i="16" a="1"/>
  <c r="P4386" i="16" s="1"/>
  <c r="P4387" i="16" a="1"/>
  <c r="P4387" i="16"/>
  <c r="P4388" i="16" a="1"/>
  <c r="P4388" i="16" s="1"/>
  <c r="P4389" i="16" a="1"/>
  <c r="P4389" i="16"/>
  <c r="P4390" i="16" a="1"/>
  <c r="P4390" i="16" s="1"/>
  <c r="P4391" i="16" a="1"/>
  <c r="P4391" i="16"/>
  <c r="P4392" i="16" a="1"/>
  <c r="P4392" i="16" s="1"/>
  <c r="P4393" i="16" a="1"/>
  <c r="P4393" i="16"/>
  <c r="P4394" i="16" a="1"/>
  <c r="P4394" i="16" s="1"/>
  <c r="P4395" i="16" a="1"/>
  <c r="P4395" i="16"/>
  <c r="P4396" i="16" a="1"/>
  <c r="P4396" i="16" s="1"/>
  <c r="P4397" i="16" a="1"/>
  <c r="P4397" i="16"/>
  <c r="P4398" i="16" a="1"/>
  <c r="P4398" i="16" s="1"/>
  <c r="P4399" i="16" a="1"/>
  <c r="P4399" i="16"/>
  <c r="P4400" i="16" a="1"/>
  <c r="P4400" i="16" s="1"/>
  <c r="P4401" i="16" a="1"/>
  <c r="P4401" i="16"/>
  <c r="P4402" i="16" a="1"/>
  <c r="P4402" i="16" s="1"/>
  <c r="P4403" i="16" a="1"/>
  <c r="P4403" i="16"/>
  <c r="P4404" i="16" a="1"/>
  <c r="P4404" i="16" s="1"/>
  <c r="P4405" i="16" a="1"/>
  <c r="P4405" i="16"/>
  <c r="P4406" i="16" a="1"/>
  <c r="P4406" i="16" s="1"/>
  <c r="P4407" i="16" a="1"/>
  <c r="P4407" i="16"/>
  <c r="P4408" i="16" a="1"/>
  <c r="P4408" i="16" s="1"/>
  <c r="P4409" i="16" a="1"/>
  <c r="P4409" i="16"/>
  <c r="P4410" i="16" a="1"/>
  <c r="P4410" i="16" s="1"/>
  <c r="P4411" i="16" a="1"/>
  <c r="P4411" i="16"/>
  <c r="P4412" i="16" a="1"/>
  <c r="P4412" i="16" s="1"/>
  <c r="P4413" i="16" a="1"/>
  <c r="P4413" i="16"/>
  <c r="P4414" i="16" a="1"/>
  <c r="P4414" i="16" s="1"/>
  <c r="P4415" i="16" a="1"/>
  <c r="P4415" i="16"/>
  <c r="P4416" i="16" a="1"/>
  <c r="P4416" i="16" s="1"/>
  <c r="P4417" i="16" a="1"/>
  <c r="P4417" i="16"/>
  <c r="P4418" i="16" a="1"/>
  <c r="P4418" i="16" s="1"/>
  <c r="P4419" i="16" a="1"/>
  <c r="P4419" i="16"/>
  <c r="P4420" i="16" a="1"/>
  <c r="P4420" i="16" s="1"/>
  <c r="P4421" i="16" a="1"/>
  <c r="P4421" i="16"/>
  <c r="P4422" i="16" a="1"/>
  <c r="P4422" i="16" s="1"/>
  <c r="P4423" i="16" a="1"/>
  <c r="P4423" i="16"/>
  <c r="P4424" i="16" a="1"/>
  <c r="P4424" i="16" s="1"/>
  <c r="P4425" i="16" a="1"/>
  <c r="P4425" i="16"/>
  <c r="P4426" i="16" a="1"/>
  <c r="P4426" i="16" s="1"/>
  <c r="P4427" i="16" a="1"/>
  <c r="P4427" i="16"/>
  <c r="P4428" i="16" a="1"/>
  <c r="P4428" i="16" s="1"/>
  <c r="P4429" i="16" a="1"/>
  <c r="P4429" i="16"/>
  <c r="P4430" i="16" a="1"/>
  <c r="P4430" i="16" s="1"/>
  <c r="P4431" i="16" a="1"/>
  <c r="P4431" i="16"/>
  <c r="P4432" i="16" a="1"/>
  <c r="P4432" i="16" s="1"/>
  <c r="P4433" i="16" a="1"/>
  <c r="P4433" i="16"/>
  <c r="P4434" i="16" a="1"/>
  <c r="P4434" i="16" s="1"/>
  <c r="P4435" i="16" a="1"/>
  <c r="P4435" i="16"/>
  <c r="P4436" i="16" a="1"/>
  <c r="P4436" i="16" s="1"/>
  <c r="P4437" i="16" a="1"/>
  <c r="P4437" i="16"/>
  <c r="P4438" i="16" a="1"/>
  <c r="P4438" i="16" s="1"/>
  <c r="P4439" i="16" a="1"/>
  <c r="P4439" i="16"/>
  <c r="P4440" i="16" a="1"/>
  <c r="P4440" i="16" s="1"/>
  <c r="P4441" i="16" a="1"/>
  <c r="P4441" i="16"/>
  <c r="P4442" i="16" a="1"/>
  <c r="P4442" i="16" s="1"/>
  <c r="P4443" i="16" a="1"/>
  <c r="P4443" i="16"/>
  <c r="P4444" i="16" a="1"/>
  <c r="P4444" i="16" s="1"/>
  <c r="P4445" i="16" a="1"/>
  <c r="P4445" i="16"/>
  <c r="P4446" i="16" a="1"/>
  <c r="P4446" i="16" s="1"/>
  <c r="P4447" i="16" a="1"/>
  <c r="P4447" i="16"/>
  <c r="P4448" i="16" a="1"/>
  <c r="P4448" i="16" s="1"/>
  <c r="P4449" i="16" a="1"/>
  <c r="P4449" i="16"/>
  <c r="P4450" i="16" a="1"/>
  <c r="P4450" i="16" s="1"/>
  <c r="P4451" i="16" a="1"/>
  <c r="P4451" i="16"/>
  <c r="P4452" i="16" a="1"/>
  <c r="P4452" i="16" s="1"/>
  <c r="P4453" i="16" a="1"/>
  <c r="P4453" i="16"/>
  <c r="P4454" i="16" a="1"/>
  <c r="P4454" i="16" s="1"/>
  <c r="P4455" i="16" a="1"/>
  <c r="P4455" i="16"/>
  <c r="P4456" i="16" a="1"/>
  <c r="P4456" i="16" s="1"/>
  <c r="P4457" i="16" a="1"/>
  <c r="P4457" i="16"/>
  <c r="P4458" i="16" a="1"/>
  <c r="P4458" i="16" s="1"/>
  <c r="P4459" i="16" a="1"/>
  <c r="P4459" i="16"/>
  <c r="P4460" i="16" a="1"/>
  <c r="P4460" i="16" s="1"/>
  <c r="P4461" i="16" a="1"/>
  <c r="P4461" i="16"/>
  <c r="P4462" i="16" a="1"/>
  <c r="P4462" i="16" s="1"/>
  <c r="P4463" i="16" a="1"/>
  <c r="P4463" i="16"/>
  <c r="P4464" i="16" a="1"/>
  <c r="P4464" i="16" s="1"/>
  <c r="P4465" i="16" a="1"/>
  <c r="P4465" i="16"/>
  <c r="P4466" i="16" a="1"/>
  <c r="P4466" i="16" s="1"/>
  <c r="P4467" i="16" a="1"/>
  <c r="P4467" i="16"/>
  <c r="P4468" i="16" a="1"/>
  <c r="P4468" i="16" s="1"/>
  <c r="P4469" i="16" a="1"/>
  <c r="P4469" i="16"/>
  <c r="P4470" i="16" a="1"/>
  <c r="P4470" i="16" s="1"/>
  <c r="P4471" i="16" a="1"/>
  <c r="P4471" i="16"/>
  <c r="P4472" i="16" a="1"/>
  <c r="P4472" i="16" s="1"/>
  <c r="P4473" i="16" a="1"/>
  <c r="P4473" i="16"/>
  <c r="P4474" i="16" a="1"/>
  <c r="P4474" i="16" s="1"/>
  <c r="P4475" i="16" a="1"/>
  <c r="P4475" i="16"/>
  <c r="P4476" i="16" a="1"/>
  <c r="P4476" i="16" s="1"/>
  <c r="P4477" i="16" a="1"/>
  <c r="P4477" i="16"/>
  <c r="P4478" i="16" a="1"/>
  <c r="P4478" i="16" s="1"/>
  <c r="P4479" i="16" a="1"/>
  <c r="P4479" i="16"/>
  <c r="P4480" i="16" a="1"/>
  <c r="P4480" i="16" s="1"/>
  <c r="P4481" i="16" a="1"/>
  <c r="P4481" i="16"/>
  <c r="P4482" i="16" a="1"/>
  <c r="P4482" i="16" s="1"/>
  <c r="P4483" i="16" a="1"/>
  <c r="P4483" i="16"/>
  <c r="P4484" i="16" a="1"/>
  <c r="P4484" i="16" s="1"/>
  <c r="P4485" i="16" a="1"/>
  <c r="P4485" i="16"/>
  <c r="P4486" i="16" a="1"/>
  <c r="P4486" i="16" s="1"/>
  <c r="P4487" i="16" a="1"/>
  <c r="P4487" i="16"/>
  <c r="P4488" i="16" a="1"/>
  <c r="P4488" i="16" s="1"/>
  <c r="P4489" i="16" a="1"/>
  <c r="P4489" i="16"/>
  <c r="P4490" i="16" a="1"/>
  <c r="P4490" i="16" s="1"/>
  <c r="P4491" i="16" a="1"/>
  <c r="P4491" i="16"/>
  <c r="P4492" i="16" a="1"/>
  <c r="P4492" i="16" s="1"/>
  <c r="P4493" i="16" a="1"/>
  <c r="P4493" i="16"/>
  <c r="P4494" i="16" a="1"/>
  <c r="P4494" i="16" s="1"/>
  <c r="P4495" i="16" a="1"/>
  <c r="P4495" i="16"/>
  <c r="P4496" i="16" a="1"/>
  <c r="P4496" i="16" s="1"/>
  <c r="P4497" i="16" a="1"/>
  <c r="P4497" i="16"/>
  <c r="P4498" i="16" a="1"/>
  <c r="P4498" i="16" s="1"/>
  <c r="P4499" i="16" a="1"/>
  <c r="P4499" i="16"/>
  <c r="P4500" i="16" a="1"/>
  <c r="P4500" i="16" s="1"/>
  <c r="P4501" i="16" a="1"/>
  <c r="P4501" i="16"/>
  <c r="P4502" i="16" a="1"/>
  <c r="P4502" i="16" s="1"/>
  <c r="P4503" i="16" a="1"/>
  <c r="P4503" i="16"/>
  <c r="P4504" i="16" a="1"/>
  <c r="P4504" i="16" s="1"/>
  <c r="P4505" i="16" a="1"/>
  <c r="P4505" i="16"/>
  <c r="P4506" i="16" a="1"/>
  <c r="P4506" i="16" s="1"/>
  <c r="P4507" i="16" a="1"/>
  <c r="P4507" i="16"/>
  <c r="P4508" i="16" a="1"/>
  <c r="P4508" i="16" s="1"/>
  <c r="P4509" i="16" a="1"/>
  <c r="P4509" i="16"/>
  <c r="P4510" i="16" a="1"/>
  <c r="P4510" i="16" s="1"/>
  <c r="P4511" i="16" a="1"/>
  <c r="P4511" i="16"/>
  <c r="P4512" i="16" a="1"/>
  <c r="P4512" i="16" s="1"/>
  <c r="P4513" i="16" a="1"/>
  <c r="P4513" i="16"/>
  <c r="P4514" i="16" a="1"/>
  <c r="P4514" i="16" s="1"/>
  <c r="P4515" i="16" a="1"/>
  <c r="P4515" i="16"/>
  <c r="P4516" i="16" a="1"/>
  <c r="P4516" i="16" s="1"/>
  <c r="P4517" i="16" a="1"/>
  <c r="P4517" i="16"/>
  <c r="P4518" i="16" a="1"/>
  <c r="P4518" i="16" s="1"/>
  <c r="P4519" i="16" a="1"/>
  <c r="P4519" i="16"/>
  <c r="P4520" i="16" a="1"/>
  <c r="P4520" i="16" s="1"/>
  <c r="P4521" i="16" a="1"/>
  <c r="P4521" i="16"/>
  <c r="P4522" i="16" a="1"/>
  <c r="P4522" i="16" s="1"/>
  <c r="P4523" i="16" a="1"/>
  <c r="P4523" i="16"/>
  <c r="P4524" i="16" a="1"/>
  <c r="P4524" i="16" s="1"/>
  <c r="P4525" i="16" a="1"/>
  <c r="P4525" i="16"/>
  <c r="P4526" i="16" a="1"/>
  <c r="P4526" i="16" s="1"/>
  <c r="P4527" i="16" a="1"/>
  <c r="P4527" i="16"/>
  <c r="P4528" i="16" a="1"/>
  <c r="P4528" i="16" s="1"/>
  <c r="P4529" i="16" a="1"/>
  <c r="P4529" i="16"/>
  <c r="P4530" i="16" a="1"/>
  <c r="P4530" i="16" s="1"/>
  <c r="P4531" i="16" a="1"/>
  <c r="P4531" i="16"/>
  <c r="P4532" i="16" a="1"/>
  <c r="P4532" i="16" s="1"/>
  <c r="P4533" i="16" a="1"/>
  <c r="P4533" i="16"/>
  <c r="P4534" i="16" a="1"/>
  <c r="P4534" i="16" s="1"/>
  <c r="P4535" i="16" a="1"/>
  <c r="P4535" i="16"/>
  <c r="P4536" i="16" a="1"/>
  <c r="P4536" i="16" s="1"/>
  <c r="P4537" i="16" a="1"/>
  <c r="P4537" i="16"/>
  <c r="P4538" i="16" a="1"/>
  <c r="P4538" i="16" s="1"/>
  <c r="P4539" i="16" a="1"/>
  <c r="P4539" i="16"/>
  <c r="P4540" i="16" a="1"/>
  <c r="P4540" i="16" s="1"/>
  <c r="P4541" i="16" a="1"/>
  <c r="P4541" i="16"/>
  <c r="P4542" i="16" a="1"/>
  <c r="P4542" i="16" s="1"/>
  <c r="P4543" i="16" a="1"/>
  <c r="P4543" i="16"/>
  <c r="P4544" i="16" a="1"/>
  <c r="P4544" i="16" s="1"/>
  <c r="P4545" i="16" a="1"/>
  <c r="P4545" i="16"/>
  <c r="P4546" i="16" a="1"/>
  <c r="P4546" i="16" s="1"/>
  <c r="P4547" i="16" a="1"/>
  <c r="P4547" i="16"/>
  <c r="P4548" i="16" a="1"/>
  <c r="P4548" i="16" s="1"/>
  <c r="P4549" i="16" a="1"/>
  <c r="P4549" i="16"/>
  <c r="P4550" i="16" a="1"/>
  <c r="P4550" i="16" s="1"/>
  <c r="P4551" i="16" a="1"/>
  <c r="P4551" i="16"/>
  <c r="P4552" i="16" a="1"/>
  <c r="P4552" i="16" s="1"/>
  <c r="P4553" i="16" a="1"/>
  <c r="P4553" i="16"/>
  <c r="P4554" i="16" a="1"/>
  <c r="P4554" i="16" s="1"/>
  <c r="P4555" i="16" a="1"/>
  <c r="P4555" i="16"/>
  <c r="P4556" i="16" a="1"/>
  <c r="P4556" i="16" s="1"/>
  <c r="P4557" i="16" a="1"/>
  <c r="P4557" i="16"/>
  <c r="P4558" i="16" a="1"/>
  <c r="P4558" i="16" s="1"/>
  <c r="P4559" i="16" a="1"/>
  <c r="P4559" i="16"/>
  <c r="P4560" i="16" a="1"/>
  <c r="P4560" i="16" s="1"/>
  <c r="P4561" i="16" a="1"/>
  <c r="P4561" i="16"/>
  <c r="P4562" i="16" a="1"/>
  <c r="P4562" i="16" s="1"/>
  <c r="P4563" i="16" a="1"/>
  <c r="P4563" i="16"/>
  <c r="P4564" i="16" a="1"/>
  <c r="P4564" i="16" s="1"/>
  <c r="P4565" i="16" a="1"/>
  <c r="P4565" i="16"/>
  <c r="P4566" i="16" a="1"/>
  <c r="P4566" i="16" s="1"/>
  <c r="P4567" i="16" a="1"/>
  <c r="P4567" i="16"/>
  <c r="P4568" i="16" a="1"/>
  <c r="P4568" i="16" s="1"/>
  <c r="P4569" i="16" a="1"/>
  <c r="P4569" i="16"/>
  <c r="P4570" i="16" a="1"/>
  <c r="P4570" i="16" s="1"/>
  <c r="P4571" i="16" a="1"/>
  <c r="P4571" i="16"/>
  <c r="P4572" i="16" a="1"/>
  <c r="P4572" i="16" s="1"/>
  <c r="P4573" i="16" a="1"/>
  <c r="P4573" i="16"/>
  <c r="P4574" i="16" a="1"/>
  <c r="P4574" i="16" s="1"/>
  <c r="P4575" i="16" a="1"/>
  <c r="P4575" i="16"/>
  <c r="P4576" i="16" a="1"/>
  <c r="P4576" i="16" s="1"/>
  <c r="P4577" i="16" a="1"/>
  <c r="P4577" i="16"/>
  <c r="P4578" i="16" a="1"/>
  <c r="P4578" i="16" s="1"/>
  <c r="P4579" i="16" a="1"/>
  <c r="P4579" i="16"/>
  <c r="P4580" i="16" a="1"/>
  <c r="P4580" i="16" s="1"/>
  <c r="P4581" i="16" a="1"/>
  <c r="P4581" i="16"/>
  <c r="P4582" i="16" a="1"/>
  <c r="P4582" i="16" s="1"/>
  <c r="P4583" i="16" a="1"/>
  <c r="P4583" i="16"/>
  <c r="P4584" i="16" a="1"/>
  <c r="P4584" i="16" s="1"/>
  <c r="P4585" i="16" a="1"/>
  <c r="P4585" i="16"/>
  <c r="P4586" i="16" a="1"/>
  <c r="P4586" i="16" s="1"/>
  <c r="P4587" i="16" a="1"/>
  <c r="P4587" i="16"/>
  <c r="P4588" i="16" a="1"/>
  <c r="P4588" i="16" s="1"/>
  <c r="P4589" i="16" a="1"/>
  <c r="P4589" i="16"/>
  <c r="P4590" i="16" a="1"/>
  <c r="P4590" i="16" s="1"/>
  <c r="P4591" i="16" a="1"/>
  <c r="P4591" i="16"/>
  <c r="P4592" i="16" a="1"/>
  <c r="P4592" i="16" s="1"/>
  <c r="P4593" i="16" a="1"/>
  <c r="P4593" i="16"/>
  <c r="P4594" i="16" a="1"/>
  <c r="P4594" i="16" s="1"/>
  <c r="P4595" i="16" a="1"/>
  <c r="P4595" i="16"/>
  <c r="P4596" i="16" a="1"/>
  <c r="P4596" i="16" s="1"/>
  <c r="P4597" i="16" a="1"/>
  <c r="P4597" i="16"/>
  <c r="P4598" i="16" a="1"/>
  <c r="P4598" i="16" s="1"/>
  <c r="P4599" i="16" a="1"/>
  <c r="P4599" i="16"/>
  <c r="P4600" i="16" a="1"/>
  <c r="P4600" i="16" s="1"/>
  <c r="P4601" i="16" a="1"/>
  <c r="P4601" i="16"/>
  <c r="P4602" i="16" a="1"/>
  <c r="P4602" i="16" s="1"/>
  <c r="P4603" i="16" a="1"/>
  <c r="P4603" i="16"/>
  <c r="P4604" i="16" a="1"/>
  <c r="P4604" i="16" s="1"/>
  <c r="P4605" i="16" a="1"/>
  <c r="P4605" i="16"/>
  <c r="P4606" i="16" a="1"/>
  <c r="P4606" i="16" s="1"/>
  <c r="P4607" i="16" a="1"/>
  <c r="P4607" i="16"/>
  <c r="P4608" i="16" a="1"/>
  <c r="P4608" i="16" s="1"/>
  <c r="P4609" i="16" a="1"/>
  <c r="P4609" i="16"/>
  <c r="P4610" i="16" a="1"/>
  <c r="P4610" i="16" s="1"/>
  <c r="P4611" i="16" a="1"/>
  <c r="P4611" i="16"/>
  <c r="P4612" i="16" a="1"/>
  <c r="P4612" i="16" s="1"/>
  <c r="P4613" i="16" a="1"/>
  <c r="P4613" i="16"/>
  <c r="P4614" i="16" a="1"/>
  <c r="P4614" i="16" s="1"/>
  <c r="P4615" i="16" a="1"/>
  <c r="P4615" i="16"/>
  <c r="P4616" i="16" a="1"/>
  <c r="P4616" i="16" s="1"/>
  <c r="P4617" i="16" a="1"/>
  <c r="P4617" i="16"/>
  <c r="P4618" i="16" a="1"/>
  <c r="P4618" i="16" s="1"/>
  <c r="P4619" i="16" a="1"/>
  <c r="P4619" i="16"/>
  <c r="P4620" i="16" a="1"/>
  <c r="P4620" i="16" s="1"/>
  <c r="P4621" i="16" a="1"/>
  <c r="P4621" i="16"/>
  <c r="P4622" i="16" a="1"/>
  <c r="P4622" i="16" s="1"/>
  <c r="P4623" i="16" a="1"/>
  <c r="P4623" i="16"/>
  <c r="P4624" i="16" a="1"/>
  <c r="P4624" i="16" s="1"/>
  <c r="P4625" i="16" a="1"/>
  <c r="P4625" i="16"/>
  <c r="P4626" i="16" a="1"/>
  <c r="P4626" i="16" s="1"/>
  <c r="P4627" i="16" a="1"/>
  <c r="P4627" i="16"/>
  <c r="P4628" i="16" a="1"/>
  <c r="P4628" i="16" s="1"/>
  <c r="P4629" i="16" a="1"/>
  <c r="P4629" i="16"/>
  <c r="P4630" i="16" a="1"/>
  <c r="P4630" i="16" s="1"/>
  <c r="P4631" i="16" a="1"/>
  <c r="P4631" i="16"/>
  <c r="P4632" i="16" a="1"/>
  <c r="P4632" i="16" s="1"/>
  <c r="P4633" i="16" a="1"/>
  <c r="P4633" i="16"/>
  <c r="P4634" i="16" a="1"/>
  <c r="P4634" i="16" s="1"/>
  <c r="P4635" i="16" a="1"/>
  <c r="P4635" i="16"/>
  <c r="P4636" i="16" a="1"/>
  <c r="P4636" i="16" s="1"/>
  <c r="P4637" i="16" a="1"/>
  <c r="P4637" i="16"/>
  <c r="P4638" i="16" a="1"/>
  <c r="P4638" i="16" s="1"/>
  <c r="P4639" i="16" a="1"/>
  <c r="P4639" i="16"/>
  <c r="P4640" i="16" a="1"/>
  <c r="P4640" i="16" s="1"/>
  <c r="P4641" i="16" a="1"/>
  <c r="P4641" i="16"/>
  <c r="P4642" i="16" a="1"/>
  <c r="P4642" i="16" s="1"/>
  <c r="P4643" i="16" a="1"/>
  <c r="P4643" i="16"/>
  <c r="P4644" i="16" a="1"/>
  <c r="P4644" i="16" s="1"/>
  <c r="P4645" i="16" a="1"/>
  <c r="P4645" i="16"/>
  <c r="P4646" i="16" a="1"/>
  <c r="P4646" i="16" s="1"/>
  <c r="P4647" i="16" a="1"/>
  <c r="P4647" i="16"/>
  <c r="P4648" i="16" a="1"/>
  <c r="P4648" i="16" s="1"/>
  <c r="P4649" i="16" a="1"/>
  <c r="P4649" i="16"/>
  <c r="P4650" i="16" a="1"/>
  <c r="P4650" i="16" s="1"/>
  <c r="P4651" i="16" a="1"/>
  <c r="P4651" i="16"/>
  <c r="P4652" i="16" a="1"/>
  <c r="P4652" i="16" s="1"/>
  <c r="P4653" i="16" a="1"/>
  <c r="P4653" i="16"/>
  <c r="P4654" i="16" a="1"/>
  <c r="P4654" i="16" s="1"/>
  <c r="P4655" i="16" a="1"/>
  <c r="P4655" i="16"/>
  <c r="P4656" i="16" a="1"/>
  <c r="P4656" i="16" s="1"/>
  <c r="P4657" i="16" a="1"/>
  <c r="P4657" i="16"/>
  <c r="P4658" i="16" a="1"/>
  <c r="P4658" i="16" s="1"/>
  <c r="P4659" i="16" a="1"/>
  <c r="P4659" i="16"/>
  <c r="P4660" i="16" a="1"/>
  <c r="P4660" i="16" s="1"/>
  <c r="P4661" i="16" a="1"/>
  <c r="P4661" i="16"/>
  <c r="P4662" i="16" a="1"/>
  <c r="P4662" i="16" s="1"/>
  <c r="P4663" i="16" a="1"/>
  <c r="P4663" i="16"/>
  <c r="P4664" i="16" a="1"/>
  <c r="P4664" i="16" s="1"/>
  <c r="P4665" i="16" a="1"/>
  <c r="P4665" i="16"/>
  <c r="P4666" i="16" a="1"/>
  <c r="P4666" i="16" s="1"/>
  <c r="P4667" i="16" a="1"/>
  <c r="P4667" i="16"/>
  <c r="P4668" i="16" a="1"/>
  <c r="P4668" i="16" s="1"/>
  <c r="P4669" i="16" a="1"/>
  <c r="P4669" i="16"/>
  <c r="P4670" i="16" a="1"/>
  <c r="P4670" i="16" s="1"/>
  <c r="P4671" i="16" a="1"/>
  <c r="P4671" i="16"/>
  <c r="P4672" i="16" a="1"/>
  <c r="P4672" i="16" s="1"/>
  <c r="P4673" i="16" a="1"/>
  <c r="P4673" i="16"/>
  <c r="P4674" i="16" a="1"/>
  <c r="P4674" i="16" s="1"/>
  <c r="P4675" i="16" a="1"/>
  <c r="P4675" i="16"/>
  <c r="P4676" i="16" a="1"/>
  <c r="P4676" i="16" s="1"/>
  <c r="P4677" i="16" a="1"/>
  <c r="P4677" i="16"/>
  <c r="P4678" i="16" a="1"/>
  <c r="P4678" i="16" s="1"/>
  <c r="P4679" i="16" a="1"/>
  <c r="P4679" i="16"/>
  <c r="P4680" i="16" a="1"/>
  <c r="P4680" i="16" s="1"/>
  <c r="P4681" i="16" a="1"/>
  <c r="P4681" i="16"/>
  <c r="P4682" i="16" a="1"/>
  <c r="P4682" i="16" s="1"/>
  <c r="P4683" i="16" a="1"/>
  <c r="P4683" i="16"/>
  <c r="P4684" i="16" a="1"/>
  <c r="P4684" i="16" s="1"/>
  <c r="P4685" i="16" a="1"/>
  <c r="P4685" i="16"/>
  <c r="P4686" i="16" a="1"/>
  <c r="P4686" i="16" s="1"/>
  <c r="P4687" i="16" a="1"/>
  <c r="P4687" i="16"/>
  <c r="P4688" i="16" a="1"/>
  <c r="P4688" i="16" s="1"/>
  <c r="P4689" i="16" a="1"/>
  <c r="P4689" i="16"/>
  <c r="P4690" i="16" a="1"/>
  <c r="P4690" i="16" s="1"/>
  <c r="P4691" i="16" a="1"/>
  <c r="P4691" i="16"/>
  <c r="P4692" i="16" a="1"/>
  <c r="P4692" i="16" s="1"/>
  <c r="P4693" i="16" a="1"/>
  <c r="P4693" i="16"/>
  <c r="P4694" i="16" a="1"/>
  <c r="P4694" i="16" s="1"/>
  <c r="P4695" i="16" a="1"/>
  <c r="P4695" i="16"/>
  <c r="P4696" i="16" a="1"/>
  <c r="P4696" i="16" s="1"/>
  <c r="P4697" i="16" a="1"/>
  <c r="P4697" i="16"/>
  <c r="P4698" i="16" a="1"/>
  <c r="P4698" i="16" s="1"/>
  <c r="P4699" i="16" a="1"/>
  <c r="P4699" i="16"/>
  <c r="P4700" i="16" a="1"/>
  <c r="P4700" i="16" s="1"/>
  <c r="P4701" i="16" a="1"/>
  <c r="P4701" i="16"/>
  <c r="P4702" i="16" a="1"/>
  <c r="P4702" i="16" s="1"/>
  <c r="P4703" i="16" a="1"/>
  <c r="P4703" i="16"/>
  <c r="P4704" i="16" a="1"/>
  <c r="P4704" i="16" s="1"/>
  <c r="P4705" i="16" a="1"/>
  <c r="P4705" i="16"/>
  <c r="P4706" i="16" a="1"/>
  <c r="P4706" i="16" s="1"/>
  <c r="P4707" i="16" a="1"/>
  <c r="P4707" i="16"/>
  <c r="P4708" i="16" a="1"/>
  <c r="P4708" i="16" s="1"/>
  <c r="P4709" i="16" a="1"/>
  <c r="P4709" i="16"/>
  <c r="P4710" i="16" a="1"/>
  <c r="P4710" i="16" s="1"/>
  <c r="P4711" i="16" a="1"/>
  <c r="P4711" i="16"/>
  <c r="P4712" i="16" a="1"/>
  <c r="P4712" i="16" s="1"/>
  <c r="P4713" i="16" a="1"/>
  <c r="P4713" i="16"/>
  <c r="P4714" i="16" a="1"/>
  <c r="P4714" i="16" s="1"/>
  <c r="P4715" i="16" a="1"/>
  <c r="P4715" i="16"/>
  <c r="P4716" i="16" a="1"/>
  <c r="P4716" i="16" s="1"/>
  <c r="P4717" i="16" a="1"/>
  <c r="P4717" i="16"/>
  <c r="P4718" i="16" a="1"/>
  <c r="P4718" i="16" s="1"/>
  <c r="P4719" i="16" a="1"/>
  <c r="P4719" i="16"/>
  <c r="P4720" i="16" a="1"/>
  <c r="P4720" i="16" s="1"/>
  <c r="P4721" i="16" a="1"/>
  <c r="P4721" i="16"/>
  <c r="P4722" i="16" a="1"/>
  <c r="P4722" i="16" s="1"/>
  <c r="P4723" i="16" a="1"/>
  <c r="P4723" i="16"/>
  <c r="P4724" i="16" a="1"/>
  <c r="P4724" i="16" s="1"/>
  <c r="P4725" i="16" a="1"/>
  <c r="P4725" i="16"/>
  <c r="P4726" i="16" a="1"/>
  <c r="P4726" i="16" s="1"/>
  <c r="P4727" i="16" a="1"/>
  <c r="P4727" i="16"/>
  <c r="P4728" i="16" a="1"/>
  <c r="P4728" i="16" s="1"/>
  <c r="P4729" i="16" a="1"/>
  <c r="P4729" i="16"/>
  <c r="P4730" i="16" a="1"/>
  <c r="P4730" i="16" s="1"/>
  <c r="P4731" i="16" a="1"/>
  <c r="P4731" i="16"/>
  <c r="P4732" i="16" a="1"/>
  <c r="P4732" i="16" s="1"/>
  <c r="P4733" i="16" a="1"/>
  <c r="P4733" i="16"/>
  <c r="P4734" i="16" a="1"/>
  <c r="P4734" i="16" s="1"/>
  <c r="P4735" i="16" a="1"/>
  <c r="P4735" i="16"/>
  <c r="P4736" i="16" a="1"/>
  <c r="P4736" i="16" s="1"/>
  <c r="P4737" i="16" a="1"/>
  <c r="P4737" i="16"/>
  <c r="P4738" i="16" a="1"/>
  <c r="P4738" i="16" s="1"/>
  <c r="P4739" i="16" a="1"/>
  <c r="P4739" i="16"/>
  <c r="P4740" i="16" a="1"/>
  <c r="P4740" i="16" s="1"/>
  <c r="P4741" i="16" a="1"/>
  <c r="P4741" i="16"/>
  <c r="P4742" i="16" a="1"/>
  <c r="P4742" i="16" s="1"/>
  <c r="P4743" i="16" a="1"/>
  <c r="P4743" i="16"/>
  <c r="P4744" i="16" a="1"/>
  <c r="P4744" i="16" s="1"/>
  <c r="P4745" i="16" a="1"/>
  <c r="P4745" i="16"/>
  <c r="P4746" i="16" a="1"/>
  <c r="P4746" i="16" s="1"/>
  <c r="P4747" i="16" a="1"/>
  <c r="P4747" i="16"/>
  <c r="P4748" i="16" a="1"/>
  <c r="P4748" i="16" s="1"/>
  <c r="P4749" i="16" a="1"/>
  <c r="P4749" i="16"/>
  <c r="P4750" i="16" a="1"/>
  <c r="P4750" i="16" s="1"/>
  <c r="P4751" i="16" a="1"/>
  <c r="P4751" i="16"/>
  <c r="P4752" i="16" a="1"/>
  <c r="P4752" i="16" s="1"/>
  <c r="P4753" i="16" a="1"/>
  <c r="P4753" i="16"/>
  <c r="P4754" i="16" a="1"/>
  <c r="P4754" i="16" s="1"/>
  <c r="P4755" i="16" a="1"/>
  <c r="P4755" i="16"/>
  <c r="P4756" i="16" a="1"/>
  <c r="P4756" i="16" s="1"/>
  <c r="P4757" i="16" a="1"/>
  <c r="P4757" i="16"/>
  <c r="P4758" i="16" a="1"/>
  <c r="P4758" i="16" s="1"/>
  <c r="P4759" i="16" a="1"/>
  <c r="P4759" i="16"/>
  <c r="P4760" i="16" a="1"/>
  <c r="P4760" i="16" s="1"/>
  <c r="P4761" i="16" a="1"/>
  <c r="P4761" i="16"/>
  <c r="P4762" i="16" a="1"/>
  <c r="P4762" i="16" s="1"/>
  <c r="P4763" i="16" a="1"/>
  <c r="P4763" i="16"/>
  <c r="P4764" i="16" a="1"/>
  <c r="P4764" i="16" s="1"/>
  <c r="P4765" i="16" a="1"/>
  <c r="P4765" i="16"/>
  <c r="P4766" i="16" a="1"/>
  <c r="P4766" i="16" s="1"/>
  <c r="P4767" i="16" a="1"/>
  <c r="P4767" i="16"/>
  <c r="P4768" i="16" a="1"/>
  <c r="P4768" i="16" s="1"/>
  <c r="P4769" i="16" a="1"/>
  <c r="P4769" i="16"/>
  <c r="P4770" i="16" a="1"/>
  <c r="P4770" i="16" s="1"/>
  <c r="P4771" i="16" a="1"/>
  <c r="P4771" i="16"/>
  <c r="P4772" i="16" a="1"/>
  <c r="P4772" i="16" s="1"/>
  <c r="P4773" i="16" a="1"/>
  <c r="P4773" i="16"/>
  <c r="P4774" i="16" a="1"/>
  <c r="P4774" i="16" s="1"/>
  <c r="P4775" i="16" a="1"/>
  <c r="P4775" i="16"/>
  <c r="P4776" i="16" a="1"/>
  <c r="P4776" i="16" s="1"/>
  <c r="P4777" i="16" a="1"/>
  <c r="P4777" i="16"/>
  <c r="P4778" i="16" a="1"/>
  <c r="P4778" i="16" s="1"/>
  <c r="P4779" i="16" a="1"/>
  <c r="P4779" i="16"/>
  <c r="P4780" i="16" a="1"/>
  <c r="P4780" i="16" s="1"/>
  <c r="P4781" i="16" a="1"/>
  <c r="P4781" i="16"/>
  <c r="P4782" i="16" a="1"/>
  <c r="P4782" i="16" s="1"/>
  <c r="P4783" i="16" a="1"/>
  <c r="P4783" i="16"/>
  <c r="P4784" i="16" a="1"/>
  <c r="P4784" i="16" s="1"/>
  <c r="P4785" i="16" a="1"/>
  <c r="P4785" i="16"/>
  <c r="P4786" i="16" a="1"/>
  <c r="P4786" i="16" s="1"/>
  <c r="P4787" i="16" a="1"/>
  <c r="P4787" i="16"/>
  <c r="P4788" i="16" a="1"/>
  <c r="P4788" i="16" s="1"/>
  <c r="P4789" i="16" a="1"/>
  <c r="P4789" i="16"/>
  <c r="P4790" i="16" a="1"/>
  <c r="P4790" i="16" s="1"/>
  <c r="P4791" i="16" a="1"/>
  <c r="P4791" i="16"/>
  <c r="P4792" i="16" a="1"/>
  <c r="P4792" i="16" s="1"/>
  <c r="P4793" i="16" a="1"/>
  <c r="P4793" i="16"/>
  <c r="P4794" i="16" a="1"/>
  <c r="P4794" i="16" s="1"/>
  <c r="P4795" i="16" a="1"/>
  <c r="P4795" i="16"/>
  <c r="P4796" i="16" a="1"/>
  <c r="P4796" i="16" s="1"/>
  <c r="P4797" i="16" a="1"/>
  <c r="P4797" i="16"/>
  <c r="P4798" i="16" a="1"/>
  <c r="P4798" i="16" s="1"/>
  <c r="P4799" i="16" a="1"/>
  <c r="P4799" i="16"/>
  <c r="P4800" i="16" a="1"/>
  <c r="P4800" i="16" s="1"/>
  <c r="P4801" i="16" a="1"/>
  <c r="P4801" i="16"/>
  <c r="P4802" i="16" a="1"/>
  <c r="P4802" i="16" s="1"/>
  <c r="P4803" i="16" a="1"/>
  <c r="P4803" i="16"/>
  <c r="P4804" i="16" a="1"/>
  <c r="P4804" i="16" s="1"/>
  <c r="P4805" i="16" a="1"/>
  <c r="P4805" i="16"/>
  <c r="P4806" i="16" a="1"/>
  <c r="P4806" i="16" s="1"/>
  <c r="P4807" i="16" a="1"/>
  <c r="P4807" i="16"/>
  <c r="P4808" i="16" a="1"/>
  <c r="P4808" i="16" s="1"/>
  <c r="P4809" i="16" a="1"/>
  <c r="P4809" i="16"/>
  <c r="P4810" i="16" a="1"/>
  <c r="P4810" i="16" s="1"/>
  <c r="P4811" i="16" a="1"/>
  <c r="P4811" i="16"/>
  <c r="P4812" i="16" a="1"/>
  <c r="P4812" i="16" s="1"/>
  <c r="P4813" i="16" a="1"/>
  <c r="P4813" i="16"/>
  <c r="P4814" i="16" a="1"/>
  <c r="P4814" i="16" s="1"/>
  <c r="P4815" i="16" a="1"/>
  <c r="P4815" i="16"/>
  <c r="P4816" i="16" a="1"/>
  <c r="P4816" i="16" s="1"/>
  <c r="P4817" i="16" a="1"/>
  <c r="P4817" i="16"/>
  <c r="P4818" i="16" a="1"/>
  <c r="P4818" i="16" s="1"/>
  <c r="P4819" i="16" a="1"/>
  <c r="P4819" i="16"/>
  <c r="P4820" i="16" a="1"/>
  <c r="P4820" i="16" s="1"/>
  <c r="P4821" i="16" a="1"/>
  <c r="P4821" i="16"/>
  <c r="P4822" i="16" a="1"/>
  <c r="P4822" i="16" s="1"/>
  <c r="P4823" i="16" a="1"/>
  <c r="P4823" i="16"/>
  <c r="P4824" i="16" a="1"/>
  <c r="P4824" i="16" s="1"/>
  <c r="P4825" i="16" a="1"/>
  <c r="P4825" i="16"/>
  <c r="P4826" i="16" a="1"/>
  <c r="P4826" i="16" s="1"/>
  <c r="P4827" i="16" a="1"/>
  <c r="P4827" i="16"/>
  <c r="P4828" i="16" a="1"/>
  <c r="P4828" i="16" s="1"/>
  <c r="P4829" i="16" a="1"/>
  <c r="P4829" i="16"/>
  <c r="P4830" i="16" a="1"/>
  <c r="P4830" i="16" s="1"/>
  <c r="P4831" i="16" a="1"/>
  <c r="P4831" i="16"/>
  <c r="P4832" i="16" a="1"/>
  <c r="P4832" i="16" s="1"/>
  <c r="P4833" i="16" a="1"/>
  <c r="P4833" i="16"/>
  <c r="P4834" i="16" a="1"/>
  <c r="P4834" i="16" s="1"/>
  <c r="P4835" i="16" a="1"/>
  <c r="P4835" i="16"/>
  <c r="P4836" i="16" a="1"/>
  <c r="P4836" i="16" s="1"/>
  <c r="P4837" i="16" a="1"/>
  <c r="P4837" i="16"/>
  <c r="P4838" i="16" a="1"/>
  <c r="P4838" i="16" s="1"/>
  <c r="P4839" i="16" a="1"/>
  <c r="P4839" i="16"/>
  <c r="P4840" i="16" a="1"/>
  <c r="P4840" i="16" s="1"/>
  <c r="P4841" i="16" a="1"/>
  <c r="P4841" i="16"/>
  <c r="P4842" i="16" a="1"/>
  <c r="P4842" i="16" s="1"/>
  <c r="P4843" i="16" a="1"/>
  <c r="P4843" i="16"/>
  <c r="P4844" i="16" a="1"/>
  <c r="P4844" i="16" s="1"/>
  <c r="P4845" i="16" a="1"/>
  <c r="P4845" i="16"/>
  <c r="P4846" i="16" a="1"/>
  <c r="P4846" i="16" s="1"/>
  <c r="P4847" i="16" a="1"/>
  <c r="P4847" i="16"/>
  <c r="P4848" i="16" a="1"/>
  <c r="P4848" i="16" s="1"/>
  <c r="P4849" i="16" a="1"/>
  <c r="P4849" i="16"/>
  <c r="P4850" i="16" a="1"/>
  <c r="P4850" i="16" s="1"/>
  <c r="P4851" i="16" a="1"/>
  <c r="P4851" i="16"/>
  <c r="P4852" i="16" a="1"/>
  <c r="P4852" i="16" s="1"/>
  <c r="P4853" i="16" a="1"/>
  <c r="P4853" i="16"/>
  <c r="P4854" i="16" a="1"/>
  <c r="P4854" i="16" s="1"/>
  <c r="P4855" i="16" a="1"/>
  <c r="P4855" i="16"/>
  <c r="P4856" i="16" a="1"/>
  <c r="P4856" i="16" s="1"/>
  <c r="P4857" i="16" a="1"/>
  <c r="P4857" i="16"/>
  <c r="P4858" i="16" a="1"/>
  <c r="P4858" i="16" s="1"/>
  <c r="P4859" i="16" a="1"/>
  <c r="P4859" i="16"/>
  <c r="P4860" i="16" a="1"/>
  <c r="P4860" i="16" s="1"/>
  <c r="P4861" i="16" a="1"/>
  <c r="P4861" i="16"/>
  <c r="P4862" i="16" a="1"/>
  <c r="P4862" i="16" s="1"/>
  <c r="P4863" i="16" a="1"/>
  <c r="P4863" i="16"/>
  <c r="P4864" i="16" a="1"/>
  <c r="P4864" i="16" s="1"/>
  <c r="P4865" i="16" a="1"/>
  <c r="P4865" i="16"/>
  <c r="P4866" i="16" a="1"/>
  <c r="P4866" i="16" s="1"/>
  <c r="P4867" i="16" a="1"/>
  <c r="P4867" i="16"/>
  <c r="P4868" i="16" a="1"/>
  <c r="P4868" i="16" s="1"/>
  <c r="P4869" i="16" a="1"/>
  <c r="P4869" i="16"/>
  <c r="P4870" i="16" a="1"/>
  <c r="P4870" i="16" s="1"/>
  <c r="P4871" i="16" a="1"/>
  <c r="P4871" i="16"/>
  <c r="P4872" i="16" a="1"/>
  <c r="P4872" i="16" s="1"/>
  <c r="P4873" i="16" a="1"/>
  <c r="P4873" i="16"/>
  <c r="P4874" i="16" a="1"/>
  <c r="P4874" i="16" s="1"/>
  <c r="P4875" i="16" a="1"/>
  <c r="P4875" i="16"/>
  <c r="P4876" i="16" a="1"/>
  <c r="P4876" i="16" s="1"/>
  <c r="P4877" i="16" a="1"/>
  <c r="P4877" i="16"/>
  <c r="P4878" i="16" a="1"/>
  <c r="P4878" i="16" s="1"/>
  <c r="P4879" i="16" a="1"/>
  <c r="P4879" i="16"/>
  <c r="P4880" i="16" a="1"/>
  <c r="P4880" i="16" s="1"/>
  <c r="P4881" i="16" a="1"/>
  <c r="P4881" i="16"/>
  <c r="P4882" i="16" a="1"/>
  <c r="P4882" i="16" s="1"/>
  <c r="P4883" i="16" a="1"/>
  <c r="P4883" i="16"/>
  <c r="P4884" i="16" a="1"/>
  <c r="P4884" i="16" s="1"/>
  <c r="P4885" i="16" a="1"/>
  <c r="P4885" i="16"/>
  <c r="P4886" i="16" a="1"/>
  <c r="P4886" i="16" s="1"/>
  <c r="P4887" i="16" a="1"/>
  <c r="P4887" i="16"/>
  <c r="P4888" i="16" a="1"/>
  <c r="P4888" i="16" s="1"/>
  <c r="P4889" i="16" a="1"/>
  <c r="P4889" i="16"/>
  <c r="P4890" i="16" a="1"/>
  <c r="P4890" i="16" s="1"/>
  <c r="P4891" i="16" a="1"/>
  <c r="P4891" i="16"/>
  <c r="P4892" i="16" a="1"/>
  <c r="P4892" i="16" s="1"/>
  <c r="P4893" i="16" a="1"/>
  <c r="P4893" i="16"/>
  <c r="P4894" i="16" a="1"/>
  <c r="P4894" i="16" s="1"/>
  <c r="P4895" i="16" a="1"/>
  <c r="P4895" i="16"/>
  <c r="P4896" i="16" a="1"/>
  <c r="P4896" i="16" s="1"/>
  <c r="P4897" i="16" a="1"/>
  <c r="P4897" i="16"/>
  <c r="P4898" i="16" a="1"/>
  <c r="P4898" i="16" s="1"/>
  <c r="P4899" i="16" a="1"/>
  <c r="P4899" i="16"/>
  <c r="P4900" i="16" a="1"/>
  <c r="P4900" i="16" s="1"/>
  <c r="P4901" i="16" a="1"/>
  <c r="P4901" i="16"/>
  <c r="P4902" i="16" a="1"/>
  <c r="P4902" i="16" s="1"/>
  <c r="P4903" i="16" a="1"/>
  <c r="P4903" i="16"/>
  <c r="P4904" i="16" a="1"/>
  <c r="P4904" i="16" s="1"/>
  <c r="P4905" i="16" a="1"/>
  <c r="P4905" i="16"/>
  <c r="P4906" i="16" a="1"/>
  <c r="P4906" i="16" s="1"/>
  <c r="P4907" i="16" a="1"/>
  <c r="P4907" i="16"/>
  <c r="P4908" i="16" a="1"/>
  <c r="P4908" i="16" s="1"/>
  <c r="P4909" i="16" a="1"/>
  <c r="P4909" i="16"/>
  <c r="P4910" i="16" a="1"/>
  <c r="P4910" i="16" s="1"/>
  <c r="P4911" i="16" a="1"/>
  <c r="P4911" i="16"/>
  <c r="P4912" i="16" a="1"/>
  <c r="P4912" i="16" s="1"/>
  <c r="P4913" i="16" a="1"/>
  <c r="P4913" i="16"/>
  <c r="P4914" i="16" a="1"/>
  <c r="P4914" i="16" s="1"/>
  <c r="P4915" i="16" a="1"/>
  <c r="P4915" i="16"/>
  <c r="P4916" i="16" a="1"/>
  <c r="P4916" i="16" s="1"/>
  <c r="P4917" i="16" a="1"/>
  <c r="P4917" i="16"/>
  <c r="P4918" i="16" a="1"/>
  <c r="P4918" i="16" s="1"/>
  <c r="P4919" i="16" a="1"/>
  <c r="P4919" i="16"/>
  <c r="P4920" i="16" a="1"/>
  <c r="P4920" i="16" s="1"/>
  <c r="P4921" i="16" a="1"/>
  <c r="P4921" i="16"/>
  <c r="P4922" i="16" a="1"/>
  <c r="P4922" i="16" s="1"/>
  <c r="P4923" i="16" a="1"/>
  <c r="P4923" i="16"/>
  <c r="P4924" i="16" a="1"/>
  <c r="P4924" i="16" s="1"/>
  <c r="P4925" i="16" a="1"/>
  <c r="P4925" i="16"/>
  <c r="P4926" i="16" a="1"/>
  <c r="P4926" i="16" s="1"/>
  <c r="P4927" i="16" a="1"/>
  <c r="P4927" i="16"/>
  <c r="P4928" i="16" a="1"/>
  <c r="P4928" i="16" s="1"/>
  <c r="P4929" i="16" a="1"/>
  <c r="P4929" i="16"/>
  <c r="P4930" i="16" a="1"/>
  <c r="P4930" i="16" s="1"/>
  <c r="P4931" i="16" a="1"/>
  <c r="P4931" i="16"/>
  <c r="P4932" i="16" a="1"/>
  <c r="P4932" i="16" s="1"/>
  <c r="P4933" i="16" a="1"/>
  <c r="P4933" i="16"/>
  <c r="P4934" i="16" a="1"/>
  <c r="P4934" i="16" s="1"/>
  <c r="P4935" i="16" a="1"/>
  <c r="P4935" i="16"/>
  <c r="P4936" i="16" a="1"/>
  <c r="P4936" i="16" s="1"/>
  <c r="P4937" i="16" a="1"/>
  <c r="P4937" i="16"/>
  <c r="P4938" i="16" a="1"/>
  <c r="P4938" i="16" s="1"/>
  <c r="P4939" i="16" a="1"/>
  <c r="P4939" i="16"/>
  <c r="P4940" i="16" a="1"/>
  <c r="P4940" i="16" s="1"/>
  <c r="P4941" i="16" a="1"/>
  <c r="P4941" i="16"/>
  <c r="P4942" i="16" a="1"/>
  <c r="P4942" i="16" s="1"/>
  <c r="P4943" i="16" a="1"/>
  <c r="P4943" i="16"/>
  <c r="P4944" i="16" a="1"/>
  <c r="P4944" i="16" s="1"/>
  <c r="P4945" i="16" a="1"/>
  <c r="P4945" i="16"/>
  <c r="P4946" i="16" a="1"/>
  <c r="P4946" i="16" s="1"/>
  <c r="P4947" i="16" a="1"/>
  <c r="P4947" i="16"/>
  <c r="P4948" i="16" a="1"/>
  <c r="P4948" i="16" s="1"/>
  <c r="P4949" i="16" a="1"/>
  <c r="P4949" i="16"/>
  <c r="P4950" i="16" a="1"/>
  <c r="P4950" i="16" s="1"/>
  <c r="P4951" i="16" a="1"/>
  <c r="P4951" i="16"/>
  <c r="P4952" i="16" a="1"/>
  <c r="P4952" i="16" s="1"/>
  <c r="P4953" i="16" a="1"/>
  <c r="P4953" i="16"/>
  <c r="P4954" i="16" a="1"/>
  <c r="P4954" i="16" s="1"/>
  <c r="P4955" i="16" a="1"/>
  <c r="P4955" i="16"/>
  <c r="P4956" i="16" a="1"/>
  <c r="P4956" i="16" s="1"/>
  <c r="P4957" i="16" a="1"/>
  <c r="P4957" i="16"/>
  <c r="P4958" i="16" a="1"/>
  <c r="P4958" i="16" s="1"/>
  <c r="P4959" i="16" a="1"/>
  <c r="P4959" i="16"/>
  <c r="P4960" i="16" a="1"/>
  <c r="P4960" i="16" s="1"/>
  <c r="P4961" i="16" a="1"/>
  <c r="P4961" i="16"/>
  <c r="P4962" i="16" a="1"/>
  <c r="P4962" i="16" s="1"/>
  <c r="P4963" i="16" a="1"/>
  <c r="P4963" i="16"/>
  <c r="P4964" i="16" a="1"/>
  <c r="P4964" i="16" s="1"/>
  <c r="P4965" i="16" a="1"/>
  <c r="P4965" i="16"/>
  <c r="P4966" i="16" a="1"/>
  <c r="P4966" i="16" s="1"/>
  <c r="P4967" i="16" a="1"/>
  <c r="P4967" i="16"/>
  <c r="P4968" i="16" a="1"/>
  <c r="P4968" i="16" s="1"/>
  <c r="P4969" i="16" a="1"/>
  <c r="P4969" i="16"/>
  <c r="P4970" i="16" a="1"/>
  <c r="P4970" i="16" s="1"/>
  <c r="P4971" i="16" a="1"/>
  <c r="P4971" i="16"/>
  <c r="P4972" i="16" a="1"/>
  <c r="P4972" i="16" s="1"/>
  <c r="P4973" i="16" a="1"/>
  <c r="P4973" i="16"/>
  <c r="P4974" i="16" a="1"/>
  <c r="P4974" i="16" s="1"/>
  <c r="P4975" i="16" a="1"/>
  <c r="P4975" i="16"/>
  <c r="P4976" i="16" a="1"/>
  <c r="P4976" i="16" s="1"/>
  <c r="P4977" i="16" a="1"/>
  <c r="P4977" i="16"/>
  <c r="P4978" i="16" a="1"/>
  <c r="P4978" i="16" s="1"/>
  <c r="P4979" i="16" a="1"/>
  <c r="P4979" i="16"/>
  <c r="P4980" i="16" a="1"/>
  <c r="P4980" i="16" s="1"/>
  <c r="P4981" i="16" a="1"/>
  <c r="P4981" i="16"/>
  <c r="P4982" i="16" a="1"/>
  <c r="P4982" i="16" s="1"/>
  <c r="P4983" i="16" a="1"/>
  <c r="P4983" i="16"/>
  <c r="P4984" i="16" a="1"/>
  <c r="P4984" i="16" s="1"/>
  <c r="P4985" i="16" a="1"/>
  <c r="P4985" i="16"/>
  <c r="P4986" i="16" a="1"/>
  <c r="P4986" i="16" s="1"/>
  <c r="P4987" i="16" a="1"/>
  <c r="P4987" i="16"/>
  <c r="P4988" i="16" a="1"/>
  <c r="P4988" i="16" s="1"/>
  <c r="P4989" i="16" a="1"/>
  <c r="P4989" i="16"/>
  <c r="P4990" i="16" a="1"/>
  <c r="P4990" i="16" s="1"/>
  <c r="P4991" i="16" a="1"/>
  <c r="P4991" i="16"/>
  <c r="P4992" i="16" a="1"/>
  <c r="P4992" i="16" s="1"/>
  <c r="P4993" i="16" a="1"/>
  <c r="P4993" i="16"/>
  <c r="P4994" i="16" a="1"/>
  <c r="P4994" i="16" s="1"/>
  <c r="P4995" i="16" a="1"/>
  <c r="P4995" i="16"/>
  <c r="P4996" i="16" a="1"/>
  <c r="P4996" i="16" s="1"/>
  <c r="P4997" i="16" a="1"/>
  <c r="P4997" i="16"/>
  <c r="P4998" i="16" a="1"/>
  <c r="P4998" i="16" s="1"/>
  <c r="P4999" i="16" a="1"/>
  <c r="P4999" i="16"/>
  <c r="P5000" i="16" a="1"/>
  <c r="P5000" i="16" s="1"/>
  <c r="P5001" i="16" a="1"/>
  <c r="P5001" i="16"/>
  <c r="P5002" i="16" a="1"/>
  <c r="P5002" i="16" s="1"/>
  <c r="P5003" i="16" a="1"/>
  <c r="P5003" i="16"/>
  <c r="P5004" i="16" a="1"/>
  <c r="P5004" i="16" s="1"/>
  <c r="P5005" i="16" a="1"/>
  <c r="P5005" i="16"/>
  <c r="P5006" i="16" a="1"/>
  <c r="P5006" i="16" s="1"/>
  <c r="P5007" i="16" a="1"/>
  <c r="P5007" i="16"/>
  <c r="P5008" i="16" a="1"/>
  <c r="P5008" i="16" s="1"/>
  <c r="P5009" i="16" a="1"/>
  <c r="P5009" i="16"/>
  <c r="P5010" i="16" a="1"/>
  <c r="P5010" i="16" s="1"/>
  <c r="P5011" i="16" a="1"/>
  <c r="P5011" i="16"/>
  <c r="P5012" i="16" a="1"/>
  <c r="P5012" i="16" s="1"/>
  <c r="P5013" i="16" a="1"/>
  <c r="P5013" i="16"/>
  <c r="P5014" i="16" a="1"/>
  <c r="P5014" i="16" s="1"/>
  <c r="P5015" i="16" a="1"/>
  <c r="P5015" i="16"/>
  <c r="P5016" i="16" a="1"/>
  <c r="P5016" i="16" s="1"/>
  <c r="P5017" i="16" a="1"/>
  <c r="P5017" i="16"/>
  <c r="P5018" i="16" a="1"/>
  <c r="P5018" i="16" s="1"/>
  <c r="P5019" i="16" a="1"/>
  <c r="P5019" i="16"/>
  <c r="P5020" i="16" a="1"/>
  <c r="P5020" i="16" s="1"/>
  <c r="P5021" i="16" a="1"/>
  <c r="P5021" i="16"/>
  <c r="P5022" i="16" a="1"/>
  <c r="P5022" i="16" s="1"/>
  <c r="P5023" i="16" a="1"/>
  <c r="P5023" i="16"/>
  <c r="P5024" i="16" a="1"/>
  <c r="P5024" i="16" s="1"/>
  <c r="P5025" i="16" a="1"/>
  <c r="P5025" i="16"/>
  <c r="P5026" i="16" a="1"/>
  <c r="P5026" i="16" s="1"/>
  <c r="P5027" i="16" a="1"/>
  <c r="P5027" i="16"/>
  <c r="P5028" i="16" a="1"/>
  <c r="P5028" i="16" s="1"/>
  <c r="P5029" i="16" a="1"/>
  <c r="P5029" i="16"/>
  <c r="P5030" i="16" a="1"/>
  <c r="P5030" i="16" s="1"/>
  <c r="P5031" i="16" a="1"/>
  <c r="P5031" i="16"/>
  <c r="P5032" i="16" a="1"/>
  <c r="P5032" i="16" s="1"/>
  <c r="P5033" i="16" a="1"/>
  <c r="P5033" i="16"/>
  <c r="P5034" i="16" a="1"/>
  <c r="P5034" i="16" s="1"/>
  <c r="P5035" i="16" a="1"/>
  <c r="P5035" i="16"/>
  <c r="P5036" i="16" a="1"/>
  <c r="P5036" i="16" s="1"/>
  <c r="P5037" i="16" a="1"/>
  <c r="P5037" i="16"/>
  <c r="P5038" i="16" a="1"/>
  <c r="P5038" i="16" s="1"/>
  <c r="P5039" i="16" a="1"/>
  <c r="P5039" i="16"/>
  <c r="P5040" i="16" a="1"/>
  <c r="P5040" i="16" s="1"/>
  <c r="P5041" i="16" a="1"/>
  <c r="P5041" i="16"/>
  <c r="P5042" i="16" a="1"/>
  <c r="P5042" i="16" s="1"/>
  <c r="P5043" i="16" a="1"/>
  <c r="P5043" i="16"/>
  <c r="P5044" i="16" a="1"/>
  <c r="P5044" i="16" s="1"/>
  <c r="P5045" i="16" a="1"/>
  <c r="P5045" i="16"/>
  <c r="P5046" i="16" a="1"/>
  <c r="P5046" i="16" s="1"/>
  <c r="P5047" i="16" a="1"/>
  <c r="P5047" i="16"/>
  <c r="P5048" i="16" a="1"/>
  <c r="P5048" i="16" s="1"/>
  <c r="P5049" i="16" a="1"/>
  <c r="P5049" i="16"/>
  <c r="P5050" i="16" a="1"/>
  <c r="P5050" i="16" s="1"/>
  <c r="P5051" i="16" a="1"/>
  <c r="P5051" i="16"/>
  <c r="P5052" i="16" a="1"/>
  <c r="P5052" i="16" s="1"/>
  <c r="P5053" i="16" a="1"/>
  <c r="P5053" i="16"/>
  <c r="P5054" i="16" a="1"/>
  <c r="P5054" i="16" s="1"/>
  <c r="P5055" i="16" a="1"/>
  <c r="P5055" i="16"/>
  <c r="P5056" i="16" a="1"/>
  <c r="P5056" i="16" s="1"/>
  <c r="P5057" i="16" a="1"/>
  <c r="P5057" i="16"/>
  <c r="P5058" i="16" a="1"/>
  <c r="P5058" i="16" s="1"/>
  <c r="P5059" i="16" a="1"/>
  <c r="P5059" i="16"/>
  <c r="P5060" i="16" a="1"/>
  <c r="P5060" i="16" s="1"/>
  <c r="P5061" i="16" a="1"/>
  <c r="P5061" i="16"/>
  <c r="P5062" i="16" a="1"/>
  <c r="P5062" i="16" s="1"/>
  <c r="P5063" i="16" a="1"/>
  <c r="P5063" i="16"/>
  <c r="P5064" i="16" a="1"/>
  <c r="P5064" i="16" s="1"/>
  <c r="P5065" i="16" a="1"/>
  <c r="P5065" i="16"/>
  <c r="P5066" i="16" a="1"/>
  <c r="P5066" i="16" s="1"/>
  <c r="P5067" i="16" a="1"/>
  <c r="P5067" i="16"/>
  <c r="P5068" i="16" a="1"/>
  <c r="P5068" i="16" s="1"/>
  <c r="P5069" i="16" a="1"/>
  <c r="P5069" i="16"/>
  <c r="P5070" i="16" a="1"/>
  <c r="P5070" i="16" s="1"/>
  <c r="P5071" i="16" a="1"/>
  <c r="P5071" i="16"/>
  <c r="P5072" i="16" a="1"/>
  <c r="P5072" i="16" s="1"/>
  <c r="P5073" i="16" a="1"/>
  <c r="P5073" i="16"/>
  <c r="P5074" i="16" a="1"/>
  <c r="P5074" i="16" s="1"/>
  <c r="P5075" i="16" a="1"/>
  <c r="P5075" i="16"/>
  <c r="P5076" i="16" a="1"/>
  <c r="P5076" i="16" s="1"/>
  <c r="P5077" i="16" a="1"/>
  <c r="P5077" i="16"/>
  <c r="P5078" i="16" a="1"/>
  <c r="P5078" i="16" s="1"/>
  <c r="P5079" i="16" a="1"/>
  <c r="P5079" i="16"/>
  <c r="P5080" i="16" a="1"/>
  <c r="P5080" i="16" s="1"/>
  <c r="P5081" i="16" a="1"/>
  <c r="P5081" i="16"/>
  <c r="P5082" i="16" a="1"/>
  <c r="P5082" i="16" s="1"/>
  <c r="P5083" i="16" a="1"/>
  <c r="P5083" i="16"/>
  <c r="P5084" i="16" a="1"/>
  <c r="P5084" i="16" s="1"/>
  <c r="P5085" i="16" a="1"/>
  <c r="P5085" i="16"/>
  <c r="P5086" i="16" a="1"/>
  <c r="P5086" i="16" s="1"/>
  <c r="P5087" i="16" a="1"/>
  <c r="P5087" i="16"/>
  <c r="P5088" i="16" a="1"/>
  <c r="P5088" i="16" s="1"/>
  <c r="P5089" i="16" a="1"/>
  <c r="P5089" i="16"/>
  <c r="P5090" i="16" a="1"/>
  <c r="P5090" i="16" s="1"/>
  <c r="P5091" i="16" a="1"/>
  <c r="P5091" i="16"/>
  <c r="P5092" i="16" a="1"/>
  <c r="P5092" i="16" s="1"/>
  <c r="P5093" i="16" a="1"/>
  <c r="P5093" i="16"/>
  <c r="P5094" i="16" a="1"/>
  <c r="P5094" i="16" s="1"/>
  <c r="P5095" i="16" a="1"/>
  <c r="P5095" i="16"/>
  <c r="P5096" i="16" a="1"/>
  <c r="P5096" i="16" s="1"/>
  <c r="P5097" i="16" a="1"/>
  <c r="P5097" i="16"/>
  <c r="P5098" i="16" a="1"/>
  <c r="P5098" i="16" s="1"/>
  <c r="P5099" i="16" a="1"/>
  <c r="P5099" i="16"/>
  <c r="P5100" i="16" a="1"/>
  <c r="P5100" i="16" s="1"/>
  <c r="P5101" i="16" a="1"/>
  <c r="P5101" i="16"/>
  <c r="P5102" i="16" a="1"/>
  <c r="P5102" i="16" s="1"/>
  <c r="P5103" i="16" a="1"/>
  <c r="P5103" i="16"/>
  <c r="P5104" i="16" a="1"/>
  <c r="P5104" i="16" s="1"/>
  <c r="P5105" i="16" a="1"/>
  <c r="P5105" i="16"/>
  <c r="P5106" i="16" a="1"/>
  <c r="P5106" i="16" s="1"/>
  <c r="P5107" i="16" a="1"/>
  <c r="P5107" i="16"/>
  <c r="P5108" i="16" a="1"/>
  <c r="P5108" i="16" s="1"/>
  <c r="P5109" i="16" a="1"/>
  <c r="P5109" i="16"/>
  <c r="P5110" i="16" a="1"/>
  <c r="P5110" i="16" s="1"/>
  <c r="P5111" i="16" a="1"/>
  <c r="P5111" i="16"/>
  <c r="P5112" i="16" a="1"/>
  <c r="P5112" i="16" s="1"/>
  <c r="P5113" i="16" a="1"/>
  <c r="P5113" i="16"/>
  <c r="P5114" i="16" a="1"/>
  <c r="P5114" i="16" s="1"/>
  <c r="P5115" i="16" a="1"/>
  <c r="P5115" i="16"/>
  <c r="P5116" i="16" a="1"/>
  <c r="P5116" i="16" s="1"/>
  <c r="P5117" i="16" a="1"/>
  <c r="P5117" i="16"/>
  <c r="P5118" i="16" a="1"/>
  <c r="P5118" i="16" s="1"/>
  <c r="P5119" i="16" a="1"/>
  <c r="P5119" i="16"/>
  <c r="P5120" i="16" a="1"/>
  <c r="P5120" i="16" s="1"/>
  <c r="P5121" i="16" a="1"/>
  <c r="P5121" i="16"/>
  <c r="P5122" i="16" a="1"/>
  <c r="P5122" i="16" s="1"/>
  <c r="P5123" i="16" a="1"/>
  <c r="P5123" i="16"/>
  <c r="P5124" i="16" a="1"/>
  <c r="P5124" i="16" s="1"/>
  <c r="P5125" i="16" a="1"/>
  <c r="P5125" i="16"/>
  <c r="P5126" i="16" a="1"/>
  <c r="P5126" i="16" s="1"/>
  <c r="P5127" i="16" a="1"/>
  <c r="P5127" i="16"/>
  <c r="P5128" i="16" a="1"/>
  <c r="P5128" i="16" s="1"/>
  <c r="P5129" i="16" a="1"/>
  <c r="P5129" i="16"/>
  <c r="P5130" i="16" a="1"/>
  <c r="P5130" i="16" s="1"/>
  <c r="P5131" i="16" a="1"/>
  <c r="P5131" i="16"/>
  <c r="P5132" i="16" a="1"/>
  <c r="P5132" i="16" s="1"/>
  <c r="P5133" i="16" a="1"/>
  <c r="P5133" i="16"/>
  <c r="P5134" i="16" a="1"/>
  <c r="P5134" i="16" s="1"/>
  <c r="P5135" i="16" a="1"/>
  <c r="P5135" i="16"/>
  <c r="P5136" i="16" a="1"/>
  <c r="P5136" i="16" s="1"/>
  <c r="P5137" i="16" a="1"/>
  <c r="P5137" i="16"/>
  <c r="P5138" i="16" a="1"/>
  <c r="P5138" i="16" s="1"/>
  <c r="P5139" i="16" a="1"/>
  <c r="P5139" i="16"/>
  <c r="P5140" i="16" a="1"/>
  <c r="P5140" i="16" s="1"/>
  <c r="P5141" i="16" a="1"/>
  <c r="P5141" i="16"/>
  <c r="P5142" i="16" a="1"/>
  <c r="P5142" i="16" s="1"/>
  <c r="P5143" i="16" a="1"/>
  <c r="P5143" i="16"/>
  <c r="P5144" i="16" a="1"/>
  <c r="P5144" i="16" s="1"/>
  <c r="P5145" i="16" a="1"/>
  <c r="P5145" i="16"/>
  <c r="P5146" i="16" a="1"/>
  <c r="P5146" i="16" s="1"/>
  <c r="P5147" i="16" a="1"/>
  <c r="P5147" i="16"/>
  <c r="P5148" i="16" a="1"/>
  <c r="P5148" i="16" s="1"/>
  <c r="P5149" i="16" a="1"/>
  <c r="P5149" i="16"/>
  <c r="P5150" i="16" a="1"/>
  <c r="P5150" i="16" s="1"/>
  <c r="P5151" i="16" a="1"/>
  <c r="P5151" i="16"/>
  <c r="P5152" i="16" a="1"/>
  <c r="P5152" i="16" s="1"/>
  <c r="P5153" i="16" a="1"/>
  <c r="P5153" i="16"/>
  <c r="P5154" i="16" a="1"/>
  <c r="P5154" i="16" s="1"/>
  <c r="P5155" i="16" a="1"/>
  <c r="P5155" i="16"/>
  <c r="P5156" i="16" a="1"/>
  <c r="P5156" i="16" s="1"/>
  <c r="P5157" i="16" a="1"/>
  <c r="P5157" i="16"/>
  <c r="P5158" i="16" a="1"/>
  <c r="P5158" i="16" s="1"/>
  <c r="P5159" i="16" a="1"/>
  <c r="P5159" i="16"/>
  <c r="P5160" i="16" a="1"/>
  <c r="P5160" i="16" s="1"/>
  <c r="P5161" i="16" a="1"/>
  <c r="P5161" i="16"/>
  <c r="P5162" i="16" a="1"/>
  <c r="P5162" i="16" s="1"/>
  <c r="P5163" i="16" a="1"/>
  <c r="P5163" i="16"/>
  <c r="P5164" i="16" a="1"/>
  <c r="P5164" i="16" s="1"/>
  <c r="P5165" i="16" a="1"/>
  <c r="P5165" i="16"/>
  <c r="P5166" i="16" a="1"/>
  <c r="P5166" i="16" s="1"/>
  <c r="P5167" i="16" a="1"/>
  <c r="P5167" i="16"/>
  <c r="P5168" i="16" a="1"/>
  <c r="P5168" i="16" s="1"/>
  <c r="P5169" i="16" a="1"/>
  <c r="P5169" i="16"/>
  <c r="P5170" i="16" a="1"/>
  <c r="P5170" i="16" s="1"/>
  <c r="P5171" i="16" a="1"/>
  <c r="P5171" i="16"/>
  <c r="P5172" i="16" a="1"/>
  <c r="P5172" i="16" s="1"/>
  <c r="P5173" i="16" a="1"/>
  <c r="P5173" i="16"/>
  <c r="P5174" i="16" a="1"/>
  <c r="P5174" i="16" s="1"/>
  <c r="P5175" i="16" a="1"/>
  <c r="P5175" i="16"/>
  <c r="P5176" i="16" a="1"/>
  <c r="P5176" i="16" s="1"/>
  <c r="P5177" i="16" a="1"/>
  <c r="P5177" i="16"/>
  <c r="P5178" i="16" a="1"/>
  <c r="P5178" i="16" s="1"/>
  <c r="P5179" i="16" a="1"/>
  <c r="P5179" i="16"/>
  <c r="P5180" i="16" a="1"/>
  <c r="P5180" i="16" s="1"/>
  <c r="P5181" i="16" a="1"/>
  <c r="P5181" i="16"/>
  <c r="P5182" i="16" a="1"/>
  <c r="P5182" i="16" s="1"/>
  <c r="P5183" i="16" a="1"/>
  <c r="P5183" i="16"/>
  <c r="P5184" i="16" a="1"/>
  <c r="P5184" i="16" s="1"/>
  <c r="P5185" i="16" a="1"/>
  <c r="P5185" i="16"/>
  <c r="P5186" i="16" a="1"/>
  <c r="P5186" i="16" s="1"/>
  <c r="P5187" i="16" a="1"/>
  <c r="P5187" i="16"/>
  <c r="P5188" i="16" a="1"/>
  <c r="P5188" i="16" s="1"/>
  <c r="P5189" i="16" a="1"/>
  <c r="P5189" i="16"/>
  <c r="P5190" i="16" a="1"/>
  <c r="P5190" i="16" s="1"/>
  <c r="P5191" i="16" a="1"/>
  <c r="P5191" i="16"/>
  <c r="P5192" i="16" a="1"/>
  <c r="P5192" i="16" s="1"/>
  <c r="P5193" i="16" a="1"/>
  <c r="P5193" i="16"/>
  <c r="P5194" i="16" a="1"/>
  <c r="P5194" i="16" s="1"/>
  <c r="P5195" i="16" a="1"/>
  <c r="P5195" i="16"/>
  <c r="P5196" i="16" a="1"/>
  <c r="P5196" i="16" s="1"/>
  <c r="P5197" i="16" a="1"/>
  <c r="P5197" i="16"/>
  <c r="P5198" i="16" a="1"/>
  <c r="P5198" i="16" s="1"/>
  <c r="P5199" i="16" a="1"/>
  <c r="P5199" i="16"/>
  <c r="P5200" i="16" a="1"/>
  <c r="P5200" i="16" s="1"/>
  <c r="P5201" i="16" a="1"/>
  <c r="P5201" i="16"/>
  <c r="P5202" i="16" a="1"/>
  <c r="P5202" i="16" s="1"/>
  <c r="P5203" i="16" a="1"/>
  <c r="P5203" i="16"/>
  <c r="P5204" i="16" a="1"/>
  <c r="P5204" i="16" s="1"/>
  <c r="P5205" i="16" a="1"/>
  <c r="P5205" i="16"/>
  <c r="P5206" i="16" a="1"/>
  <c r="P5206" i="16" s="1"/>
  <c r="P5207" i="16" a="1"/>
  <c r="P5207" i="16"/>
  <c r="P5208" i="16" a="1"/>
  <c r="P5208" i="16" s="1"/>
  <c r="P5209" i="16" a="1"/>
  <c r="P5209" i="16"/>
  <c r="P5210" i="16" a="1"/>
  <c r="P5210" i="16" s="1"/>
  <c r="P5211" i="16" a="1"/>
  <c r="P5211" i="16"/>
  <c r="P5212" i="16" a="1"/>
  <c r="P5212" i="16" s="1"/>
  <c r="P5213" i="16" a="1"/>
  <c r="P5213" i="16"/>
  <c r="P5214" i="16" a="1"/>
  <c r="P5214" i="16" s="1"/>
  <c r="P5215" i="16" a="1"/>
  <c r="P5215" i="16"/>
  <c r="P5216" i="16" a="1"/>
  <c r="P5216" i="16" s="1"/>
  <c r="P5217" i="16" a="1"/>
  <c r="P5217" i="16"/>
  <c r="P5218" i="16" a="1"/>
  <c r="P5218" i="16" s="1"/>
  <c r="P5219" i="16" a="1"/>
  <c r="P5219" i="16"/>
  <c r="P5220" i="16" a="1"/>
  <c r="P5220" i="16" s="1"/>
  <c r="P5221" i="16" a="1"/>
  <c r="P5221" i="16"/>
  <c r="P5222" i="16" a="1"/>
  <c r="P5222" i="16" s="1"/>
  <c r="P5223" i="16" a="1"/>
  <c r="P5223" i="16"/>
  <c r="P5224" i="16" a="1"/>
  <c r="P5224" i="16" s="1"/>
  <c r="P5225" i="16" a="1"/>
  <c r="P5225" i="16"/>
  <c r="P5226" i="16" a="1"/>
  <c r="P5226" i="16" s="1"/>
  <c r="P5227" i="16" a="1"/>
  <c r="P5227" i="16"/>
  <c r="P5228" i="16" a="1"/>
  <c r="P5228" i="16" s="1"/>
  <c r="P5229" i="16" a="1"/>
  <c r="P5229" i="16"/>
  <c r="P5230" i="16" a="1"/>
  <c r="P5230" i="16" s="1"/>
  <c r="P5231" i="16" a="1"/>
  <c r="P5231" i="16"/>
  <c r="P5232" i="16" a="1"/>
  <c r="P5232" i="16" s="1"/>
  <c r="P5233" i="16" a="1"/>
  <c r="P5233" i="16"/>
  <c r="P5234" i="16" a="1"/>
  <c r="P5234" i="16" s="1"/>
  <c r="P5235" i="16" a="1"/>
  <c r="P5235" i="16"/>
  <c r="P5236" i="16" a="1"/>
  <c r="P5236" i="16" s="1"/>
  <c r="P5237" i="16" a="1"/>
  <c r="P5237" i="16"/>
  <c r="P5238" i="16" a="1"/>
  <c r="P5238" i="16" s="1"/>
  <c r="P5239" i="16" a="1"/>
  <c r="P5239" i="16"/>
  <c r="P5240" i="16" a="1"/>
  <c r="P5240" i="16" s="1"/>
  <c r="P5241" i="16" a="1"/>
  <c r="P5241" i="16"/>
  <c r="P5242" i="16" a="1"/>
  <c r="P5242" i="16" s="1"/>
  <c r="P5243" i="16" a="1"/>
  <c r="P5243" i="16"/>
  <c r="P5244" i="16" a="1"/>
  <c r="P5244" i="16" s="1"/>
  <c r="P5245" i="16" a="1"/>
  <c r="P5245" i="16"/>
  <c r="P5246" i="16" a="1"/>
  <c r="P5246" i="16" s="1"/>
  <c r="P5247" i="16" a="1"/>
  <c r="P5247" i="16"/>
  <c r="P5248" i="16" a="1"/>
  <c r="P5248" i="16" s="1"/>
  <c r="P5249" i="16" a="1"/>
  <c r="P5249" i="16"/>
  <c r="P5250" i="16" a="1"/>
  <c r="P5250" i="16" s="1"/>
  <c r="P5251" i="16" a="1"/>
  <c r="P5251" i="16"/>
  <c r="P5252" i="16" a="1"/>
  <c r="P5252" i="16" s="1"/>
  <c r="P5253" i="16" a="1"/>
  <c r="P5253" i="16"/>
  <c r="P5254" i="16" a="1"/>
  <c r="P5254" i="16" s="1"/>
  <c r="P5255" i="16" a="1"/>
  <c r="P5255" i="16"/>
  <c r="P5256" i="16" a="1"/>
  <c r="P5256" i="16" s="1"/>
  <c r="P5257" i="16" a="1"/>
  <c r="P5257" i="16"/>
  <c r="P5258" i="16" a="1"/>
  <c r="P5258" i="16" s="1"/>
  <c r="P5259" i="16" a="1"/>
  <c r="P5259" i="16"/>
  <c r="P5260" i="16" a="1"/>
  <c r="P5260" i="16" s="1"/>
  <c r="P5261" i="16" a="1"/>
  <c r="P5261" i="16"/>
  <c r="P5262" i="16" a="1"/>
  <c r="P5262" i="16" s="1"/>
  <c r="P5263" i="16" a="1"/>
  <c r="P5263" i="16"/>
  <c r="P5264" i="16" a="1"/>
  <c r="P5264" i="16" s="1"/>
  <c r="P5265" i="16" a="1"/>
  <c r="P5265" i="16"/>
  <c r="P5266" i="16" a="1"/>
  <c r="P5266" i="16" s="1"/>
  <c r="P5267" i="16" a="1"/>
  <c r="P5267" i="16"/>
  <c r="P5268" i="16" a="1"/>
  <c r="P5268" i="16" s="1"/>
  <c r="P5269" i="16" a="1"/>
  <c r="P5269" i="16"/>
  <c r="P5270" i="16" a="1"/>
  <c r="P5270" i="16" s="1"/>
  <c r="P5271" i="16" a="1"/>
  <c r="P5271" i="16"/>
  <c r="P5272" i="16" a="1"/>
  <c r="P5272" i="16" s="1"/>
  <c r="P5273" i="16" a="1"/>
  <c r="P5273" i="16"/>
  <c r="P5274" i="16" a="1"/>
  <c r="P5274" i="16" s="1"/>
  <c r="P5275" i="16" a="1"/>
  <c r="P5275" i="16"/>
  <c r="P5276" i="16" a="1"/>
  <c r="P5276" i="16" s="1"/>
  <c r="P5277" i="16" a="1"/>
  <c r="P5277" i="16"/>
  <c r="P5278" i="16" a="1"/>
  <c r="P5278" i="16" s="1"/>
  <c r="P5279" i="16" a="1"/>
  <c r="P5279" i="16"/>
  <c r="P5280" i="16" a="1"/>
  <c r="P5280" i="16" s="1"/>
  <c r="P5281" i="16" a="1"/>
  <c r="P5281" i="16"/>
  <c r="P5282" i="16" a="1"/>
  <c r="P5282" i="16" s="1"/>
  <c r="P5283" i="16" a="1"/>
  <c r="P5283" i="16"/>
  <c r="P5284" i="16" a="1"/>
  <c r="P5284" i="16" s="1"/>
  <c r="P5285" i="16" a="1"/>
  <c r="P5285" i="16"/>
  <c r="P5286" i="16" a="1"/>
  <c r="P5286" i="16" s="1"/>
  <c r="P5287" i="16" a="1"/>
  <c r="P5287" i="16"/>
  <c r="P5288" i="16" a="1"/>
  <c r="P5288" i="16" s="1"/>
  <c r="P5289" i="16" a="1"/>
  <c r="P5289" i="16"/>
  <c r="P5290" i="16" a="1"/>
  <c r="P5290" i="16" s="1"/>
  <c r="P5291" i="16" a="1"/>
  <c r="P5291" i="16"/>
  <c r="P5292" i="16" a="1"/>
  <c r="P5292" i="16" s="1"/>
  <c r="P5293" i="16" a="1"/>
  <c r="P5293" i="16"/>
  <c r="P5294" i="16" a="1"/>
  <c r="P5294" i="16" s="1"/>
  <c r="P5295" i="16" a="1"/>
  <c r="P5295" i="16"/>
  <c r="P5296" i="16" a="1"/>
  <c r="P5296" i="16" s="1"/>
  <c r="P5297" i="16" a="1"/>
  <c r="P5297" i="16"/>
  <c r="P5298" i="16" a="1"/>
  <c r="P5298" i="16" s="1"/>
  <c r="P5299" i="16" a="1"/>
  <c r="P5299" i="16"/>
  <c r="P5300" i="16" a="1"/>
  <c r="P5300" i="16" s="1"/>
  <c r="P5301" i="16" a="1"/>
  <c r="P5301" i="16"/>
  <c r="P5302" i="16" a="1"/>
  <c r="P5302" i="16" s="1"/>
  <c r="P5303" i="16" a="1"/>
  <c r="P5303" i="16"/>
  <c r="P5304" i="16" a="1"/>
  <c r="P5304" i="16" s="1"/>
  <c r="P5305" i="16" a="1"/>
  <c r="P5305" i="16"/>
  <c r="P5306" i="16" a="1"/>
  <c r="P5306" i="16" s="1"/>
  <c r="P5307" i="16" a="1"/>
  <c r="P5307" i="16"/>
  <c r="P5308" i="16" a="1"/>
  <c r="P5308" i="16" s="1"/>
  <c r="P5309" i="16" a="1"/>
  <c r="P5309" i="16"/>
  <c r="P5310" i="16" a="1"/>
  <c r="P5310" i="16" s="1"/>
  <c r="P5311" i="16" a="1"/>
  <c r="P5311" i="16"/>
  <c r="P5312" i="16" a="1"/>
  <c r="P5312" i="16" s="1"/>
  <c r="P5313" i="16" a="1"/>
  <c r="P5313" i="16"/>
  <c r="P5314" i="16" a="1"/>
  <c r="P5314" i="16" s="1"/>
  <c r="P5315" i="16" a="1"/>
  <c r="P5315" i="16"/>
  <c r="P5316" i="16" a="1"/>
  <c r="P5316" i="16" s="1"/>
  <c r="P5317" i="16" a="1"/>
  <c r="P5317" i="16"/>
  <c r="P5318" i="16" a="1"/>
  <c r="P5318" i="16" s="1"/>
  <c r="P5319" i="16" a="1"/>
  <c r="P5319" i="16"/>
  <c r="P5320" i="16" a="1"/>
  <c r="P5320" i="16" s="1"/>
  <c r="P5321" i="16" a="1"/>
  <c r="P5321" i="16"/>
  <c r="P5322" i="16" a="1"/>
  <c r="P5322" i="16" s="1"/>
  <c r="P5323" i="16" a="1"/>
  <c r="P5323" i="16"/>
  <c r="P5324" i="16" a="1"/>
  <c r="P5324" i="16" s="1"/>
  <c r="P5325" i="16" a="1"/>
  <c r="P5325" i="16"/>
  <c r="P5326" i="16" a="1"/>
  <c r="P5326" i="16" s="1"/>
  <c r="P5327" i="16" a="1"/>
  <c r="P5327" i="16"/>
  <c r="P5328" i="16" a="1"/>
  <c r="P5328" i="16" s="1"/>
  <c r="P5329" i="16" a="1"/>
  <c r="P5329" i="16"/>
  <c r="P5330" i="16" a="1"/>
  <c r="P5330" i="16" s="1"/>
  <c r="P5331" i="16" a="1"/>
  <c r="P5331" i="16"/>
  <c r="P5332" i="16" a="1"/>
  <c r="P5332" i="16" s="1"/>
  <c r="P5333" i="16" a="1"/>
  <c r="P5333" i="16"/>
  <c r="P5334" i="16" a="1"/>
  <c r="P5334" i="16" s="1"/>
  <c r="P5335" i="16" a="1"/>
  <c r="P5335" i="16"/>
  <c r="P5336" i="16" a="1"/>
  <c r="P5336" i="16" s="1"/>
  <c r="P5337" i="16" a="1"/>
  <c r="P5337" i="16"/>
  <c r="P5338" i="16" a="1"/>
  <c r="P5338" i="16" s="1"/>
  <c r="P5339" i="16" a="1"/>
  <c r="P5339" i="16"/>
  <c r="P5340" i="16" a="1"/>
  <c r="P5340" i="16" s="1"/>
  <c r="P5341" i="16" a="1"/>
  <c r="P5341" i="16"/>
  <c r="P5342" i="16" a="1"/>
  <c r="P5342" i="16" s="1"/>
  <c r="P5343" i="16" a="1"/>
  <c r="P5343" i="16"/>
  <c r="P5344" i="16" a="1"/>
  <c r="P5344" i="16" s="1"/>
  <c r="P5345" i="16" a="1"/>
  <c r="P5345" i="16"/>
  <c r="P5346" i="16" a="1"/>
  <c r="P5346" i="16" s="1"/>
  <c r="P5347" i="16" a="1"/>
  <c r="P5347" i="16"/>
  <c r="P5348" i="16" a="1"/>
  <c r="P5348" i="16" s="1"/>
  <c r="P5349" i="16" a="1"/>
  <c r="P5349" i="16"/>
  <c r="P5350" i="16" a="1"/>
  <c r="P5350" i="16" s="1"/>
  <c r="P5351" i="16" a="1"/>
  <c r="P5351" i="16"/>
  <c r="P5352" i="16" a="1"/>
  <c r="P5352" i="16" s="1"/>
  <c r="P5353" i="16" a="1"/>
  <c r="P5353" i="16"/>
  <c r="P5354" i="16" a="1"/>
  <c r="P5354" i="16" s="1"/>
  <c r="P5355" i="16" a="1"/>
  <c r="P5355" i="16"/>
  <c r="P5356" i="16" a="1"/>
  <c r="P5356" i="16" s="1"/>
  <c r="P5357" i="16" a="1"/>
  <c r="P5357" i="16"/>
  <c r="P5358" i="16" a="1"/>
  <c r="P5358" i="16" s="1"/>
  <c r="P5359" i="16" a="1"/>
  <c r="P5359" i="16"/>
  <c r="P5360" i="16" a="1"/>
  <c r="P5360" i="16" s="1"/>
  <c r="P5361" i="16" a="1"/>
  <c r="P5361" i="16"/>
  <c r="P5362" i="16" a="1"/>
  <c r="P5362" i="16" s="1"/>
  <c r="P5363" i="16" a="1"/>
  <c r="P5363" i="16"/>
  <c r="P5364" i="16" a="1"/>
  <c r="P5364" i="16" s="1"/>
  <c r="P5365" i="16" a="1"/>
  <c r="P5365" i="16"/>
  <c r="P5366" i="16" a="1"/>
  <c r="P5366" i="16" s="1"/>
  <c r="P5367" i="16" a="1"/>
  <c r="P5367" i="16"/>
  <c r="P5368" i="16" a="1"/>
  <c r="P5368" i="16" s="1"/>
  <c r="P5369" i="16" a="1"/>
  <c r="P5369" i="16"/>
  <c r="P5370" i="16" a="1"/>
  <c r="P5370" i="16" s="1"/>
  <c r="P5371" i="16" a="1"/>
  <c r="P5371" i="16"/>
  <c r="P5372" i="16" a="1"/>
  <c r="P5372" i="16" s="1"/>
  <c r="P5373" i="16" a="1"/>
  <c r="P5373" i="16"/>
  <c r="P5374" i="16" a="1"/>
  <c r="P5374" i="16" s="1"/>
  <c r="P5375" i="16" a="1"/>
  <c r="P5375" i="16"/>
  <c r="P5376" i="16" a="1"/>
  <c r="P5376" i="16" s="1"/>
  <c r="P5377" i="16" a="1"/>
  <c r="P5377" i="16"/>
  <c r="P5378" i="16" a="1"/>
  <c r="P5378" i="16" s="1"/>
  <c r="P5379" i="16" a="1"/>
  <c r="P5379" i="16"/>
  <c r="P5380" i="16" a="1"/>
  <c r="P5380" i="16" s="1"/>
  <c r="P5381" i="16" a="1"/>
  <c r="P5381" i="16"/>
  <c r="P5382" i="16" a="1"/>
  <c r="P5382" i="16" s="1"/>
  <c r="P5383" i="16" a="1"/>
  <c r="P5383" i="16"/>
  <c r="P5384" i="16" a="1"/>
  <c r="P5384" i="16" s="1"/>
  <c r="P5385" i="16" a="1"/>
  <c r="P5385" i="16"/>
  <c r="P5386" i="16" a="1"/>
  <c r="P5386" i="16" s="1"/>
  <c r="P5387" i="16" a="1"/>
  <c r="P5387" i="16"/>
  <c r="P5388" i="16" a="1"/>
  <c r="P5388" i="16" s="1"/>
  <c r="P5389" i="16" a="1"/>
  <c r="P5389" i="16"/>
  <c r="P5390" i="16" a="1"/>
  <c r="P5390" i="16" s="1"/>
  <c r="P5391" i="16" a="1"/>
  <c r="P5391" i="16"/>
  <c r="P5392" i="16" a="1"/>
  <c r="P5392" i="16" s="1"/>
  <c r="P5393" i="16" a="1"/>
  <c r="P5393" i="16"/>
  <c r="P5394" i="16" a="1"/>
  <c r="P5394" i="16" s="1"/>
  <c r="P5395" i="16" a="1"/>
  <c r="P5395" i="16"/>
  <c r="P5396" i="16" a="1"/>
  <c r="P5396" i="16" s="1"/>
  <c r="P5397" i="16" a="1"/>
  <c r="P5397" i="16"/>
  <c r="P5398" i="16" a="1"/>
  <c r="P5398" i="16" s="1"/>
  <c r="P5399" i="16" a="1"/>
  <c r="P5399" i="16"/>
  <c r="P5400" i="16" a="1"/>
  <c r="P5400" i="16" s="1"/>
  <c r="P5401" i="16" a="1"/>
  <c r="P5401" i="16"/>
  <c r="P5402" i="16" a="1"/>
  <c r="P5402" i="16" s="1"/>
  <c r="P5403" i="16" a="1"/>
  <c r="P5403" i="16"/>
  <c r="P5404" i="16" a="1"/>
  <c r="P5404" i="16" s="1"/>
  <c r="P5405" i="16" a="1"/>
  <c r="P5405" i="16"/>
  <c r="P5406" i="16" a="1"/>
  <c r="P5406" i="16" s="1"/>
  <c r="P5407" i="16" a="1"/>
  <c r="P5407" i="16"/>
  <c r="P5408" i="16" a="1"/>
  <c r="P5408" i="16" s="1"/>
  <c r="P5409" i="16" a="1"/>
  <c r="P5409" i="16"/>
  <c r="P5410" i="16" a="1"/>
  <c r="P5410" i="16" s="1"/>
  <c r="P5411" i="16" a="1"/>
  <c r="P5411" i="16"/>
  <c r="P5412" i="16" a="1"/>
  <c r="P5412" i="16" s="1"/>
  <c r="P5413" i="16" a="1"/>
  <c r="P5413" i="16"/>
  <c r="P5414" i="16" a="1"/>
  <c r="P5414" i="16" s="1"/>
  <c r="P5415" i="16" a="1"/>
  <c r="P5415" i="16"/>
  <c r="P5416" i="16" a="1"/>
  <c r="P5416" i="16" s="1"/>
  <c r="P5417" i="16" a="1"/>
  <c r="P5417" i="16"/>
  <c r="P5418" i="16" a="1"/>
  <c r="P5418" i="16" s="1"/>
  <c r="P5419" i="16" a="1"/>
  <c r="P5419" i="16"/>
  <c r="P5420" i="16" a="1"/>
  <c r="P5420" i="16" s="1"/>
  <c r="P5421" i="16" a="1"/>
  <c r="P5421" i="16"/>
  <c r="P5422" i="16" a="1"/>
  <c r="P5422" i="16" s="1"/>
  <c r="P5423" i="16" a="1"/>
  <c r="P5423" i="16"/>
  <c r="P5424" i="16" a="1"/>
  <c r="P5424" i="16" s="1"/>
  <c r="P5425" i="16" a="1"/>
  <c r="P5425" i="16"/>
  <c r="P5426" i="16" a="1"/>
  <c r="P5426" i="16" s="1"/>
  <c r="P5427" i="16" a="1"/>
  <c r="P5427" i="16"/>
  <c r="P5428" i="16" a="1"/>
  <c r="P5428" i="16" s="1"/>
  <c r="P5429" i="16" a="1"/>
  <c r="P5429" i="16"/>
  <c r="P5430" i="16" a="1"/>
  <c r="P5430" i="16" s="1"/>
  <c r="P5431" i="16" a="1"/>
  <c r="P5431" i="16"/>
  <c r="P5432" i="16" a="1"/>
  <c r="P5432" i="16" s="1"/>
  <c r="P5433" i="16" a="1"/>
  <c r="P5433" i="16"/>
  <c r="P5434" i="16" a="1"/>
  <c r="P5434" i="16" s="1"/>
  <c r="P5435" i="16" a="1"/>
  <c r="P5435" i="16"/>
  <c r="P5436" i="16" a="1"/>
  <c r="P5436" i="16" s="1"/>
  <c r="P5437" i="16" a="1"/>
  <c r="P5437" i="16"/>
  <c r="P5438" i="16" a="1"/>
  <c r="P5438" i="16" s="1"/>
  <c r="P5439" i="16" a="1"/>
  <c r="P5439" i="16"/>
  <c r="P5440" i="16" a="1"/>
  <c r="P5440" i="16" s="1"/>
  <c r="P5441" i="16" a="1"/>
  <c r="P5441" i="16"/>
  <c r="P5442" i="16" a="1"/>
  <c r="P5442" i="16" s="1"/>
  <c r="P5443" i="16" a="1"/>
  <c r="P5443" i="16"/>
  <c r="P5444" i="16" a="1"/>
  <c r="P5444" i="16" s="1"/>
  <c r="P5445" i="16" a="1"/>
  <c r="P5445" i="16"/>
  <c r="P5446" i="16" a="1"/>
  <c r="P5446" i="16" s="1"/>
  <c r="P5447" i="16" a="1"/>
  <c r="P5447" i="16"/>
  <c r="P5448" i="16" a="1"/>
  <c r="P5448" i="16" s="1"/>
  <c r="P5449" i="16" a="1"/>
  <c r="P5449" i="16"/>
  <c r="P5450" i="16" a="1"/>
  <c r="P5450" i="16" s="1"/>
  <c r="P5451" i="16" a="1"/>
  <c r="P5451" i="16"/>
  <c r="P5452" i="16" a="1"/>
  <c r="P5452" i="16" s="1"/>
  <c r="P5453" i="16" a="1"/>
  <c r="P5453" i="16"/>
  <c r="P5454" i="16" a="1"/>
  <c r="P5454" i="16" s="1"/>
  <c r="P5455" i="16" a="1"/>
  <c r="P5455" i="16"/>
  <c r="P5456" i="16" a="1"/>
  <c r="P5456" i="16" s="1"/>
  <c r="P5457" i="16" a="1"/>
  <c r="P5457" i="16"/>
  <c r="P5458" i="16" a="1"/>
  <c r="P5458" i="16" s="1"/>
  <c r="P5459" i="16" a="1"/>
  <c r="P5459" i="16"/>
  <c r="P5460" i="16" a="1"/>
  <c r="P5460" i="16" s="1"/>
  <c r="P5461" i="16" a="1"/>
  <c r="P5461" i="16"/>
  <c r="P5462" i="16" a="1"/>
  <c r="P5462" i="16" s="1"/>
  <c r="P5463" i="16" a="1"/>
  <c r="P5463" i="16"/>
  <c r="P5464" i="16" a="1"/>
  <c r="P5464" i="16" s="1"/>
  <c r="P5465" i="16" a="1"/>
  <c r="P5465" i="16"/>
  <c r="P5466" i="16" a="1"/>
  <c r="P5466" i="16" s="1"/>
  <c r="P5467" i="16" a="1"/>
  <c r="P5467" i="16"/>
  <c r="P5468" i="16" a="1"/>
  <c r="P5468" i="16" s="1"/>
  <c r="P5469" i="16" a="1"/>
  <c r="P5469" i="16"/>
  <c r="P5470" i="16" a="1"/>
  <c r="P5470" i="16" s="1"/>
  <c r="P5471" i="16" a="1"/>
  <c r="P5471" i="16"/>
  <c r="P5472" i="16" a="1"/>
  <c r="P5472" i="16" s="1"/>
  <c r="P5473" i="16" a="1"/>
  <c r="P5473" i="16"/>
  <c r="P5474" i="16" a="1"/>
  <c r="P5474" i="16" s="1"/>
  <c r="P5475" i="16" a="1"/>
  <c r="P5475" i="16"/>
  <c r="P5476" i="16" a="1"/>
  <c r="P5476" i="16" s="1"/>
  <c r="P5477" i="16" a="1"/>
  <c r="P5477" i="16"/>
  <c r="P5478" i="16" a="1"/>
  <c r="P5478" i="16" s="1"/>
  <c r="P5479" i="16" a="1"/>
  <c r="P5479" i="16"/>
  <c r="P5480" i="16" a="1"/>
  <c r="P5480" i="16" s="1"/>
  <c r="P5481" i="16" a="1"/>
  <c r="P5481" i="16"/>
  <c r="P5482" i="16" a="1"/>
  <c r="P5482" i="16" s="1"/>
  <c r="P5483" i="16" a="1"/>
  <c r="P5483" i="16"/>
  <c r="P5484" i="16" a="1"/>
  <c r="P5484" i="16" s="1"/>
  <c r="P5485" i="16" a="1"/>
  <c r="P5485" i="16"/>
  <c r="P5486" i="16" a="1"/>
  <c r="P5486" i="16" s="1"/>
  <c r="P5487" i="16" a="1"/>
  <c r="P5487" i="16"/>
  <c r="P5488" i="16" a="1"/>
  <c r="P5488" i="16" s="1"/>
  <c r="P5489" i="16" a="1"/>
  <c r="P5489" i="16"/>
  <c r="P5490" i="16" a="1"/>
  <c r="P5490" i="16" s="1"/>
  <c r="P5491" i="16" a="1"/>
  <c r="P5491" i="16"/>
  <c r="P5492" i="16" a="1"/>
  <c r="P5492" i="16" s="1"/>
  <c r="P5493" i="16" a="1"/>
  <c r="P5493" i="16"/>
  <c r="P5494" i="16" a="1"/>
  <c r="P5494" i="16" s="1"/>
  <c r="P5495" i="16" a="1"/>
  <c r="P5495" i="16"/>
  <c r="P5496" i="16" a="1"/>
  <c r="P5496" i="16" s="1"/>
  <c r="P5497" i="16" a="1"/>
  <c r="P5497" i="16"/>
  <c r="P5498" i="16" a="1"/>
  <c r="P5498" i="16" s="1"/>
  <c r="P5499" i="16" a="1"/>
  <c r="P5499" i="16"/>
  <c r="P5500" i="16" a="1"/>
  <c r="P5500" i="16" s="1"/>
  <c r="P5501" i="16" a="1"/>
  <c r="P5501" i="16"/>
  <c r="P5502" i="16" a="1"/>
  <c r="P5502" i="16" s="1"/>
  <c r="P5503" i="16" a="1"/>
  <c r="P5503" i="16"/>
  <c r="P5504" i="16" a="1"/>
  <c r="P5504" i="16" s="1"/>
  <c r="P5505" i="16" a="1"/>
  <c r="P5505" i="16"/>
  <c r="P5506" i="16" a="1"/>
  <c r="P5506" i="16" s="1"/>
  <c r="P5507" i="16" a="1"/>
  <c r="P5507" i="16"/>
  <c r="P5508" i="16" a="1"/>
  <c r="P5508" i="16" s="1"/>
  <c r="P5509" i="16" a="1"/>
  <c r="P5509" i="16"/>
  <c r="P5510" i="16" a="1"/>
  <c r="P5510" i="16" s="1"/>
  <c r="P5511" i="16" a="1"/>
  <c r="P5511" i="16"/>
  <c r="P5512" i="16" a="1"/>
  <c r="P5512" i="16" s="1"/>
  <c r="P5513" i="16" a="1"/>
  <c r="P5513" i="16"/>
  <c r="P5514" i="16" a="1"/>
  <c r="P5514" i="16" s="1"/>
  <c r="P5515" i="16" a="1"/>
  <c r="P5515" i="16"/>
  <c r="P5516" i="16" a="1"/>
  <c r="P5516" i="16" s="1"/>
  <c r="P5517" i="16" a="1"/>
  <c r="P5517" i="16"/>
  <c r="P5518" i="16" a="1"/>
  <c r="P5518" i="16" s="1"/>
  <c r="P5519" i="16" a="1"/>
  <c r="P5519" i="16"/>
  <c r="P5520" i="16" a="1"/>
  <c r="P5520" i="16" s="1"/>
  <c r="P5521" i="16" a="1"/>
  <c r="P5521" i="16"/>
  <c r="P5522" i="16" a="1"/>
  <c r="P5522" i="16" s="1"/>
  <c r="P5523" i="16" a="1"/>
  <c r="P5523" i="16"/>
  <c r="P5524" i="16" a="1"/>
  <c r="P5524" i="16" s="1"/>
  <c r="P5525" i="16" a="1"/>
  <c r="P5525" i="16"/>
  <c r="P5526" i="16" a="1"/>
  <c r="P5526" i="16" s="1"/>
  <c r="P5527" i="16" a="1"/>
  <c r="P5527" i="16"/>
  <c r="P5528" i="16" a="1"/>
  <c r="P5528" i="16" s="1"/>
  <c r="P5529" i="16" a="1"/>
  <c r="P5529" i="16"/>
  <c r="P5530" i="16" a="1"/>
  <c r="P5530" i="16" s="1"/>
  <c r="P5531" i="16" a="1"/>
  <c r="P5531" i="16"/>
  <c r="P5532" i="16" a="1"/>
  <c r="P5532" i="16" s="1"/>
  <c r="P5533" i="16" a="1"/>
  <c r="P5533" i="16"/>
  <c r="P5534" i="16" a="1"/>
  <c r="P5534" i="16" s="1"/>
  <c r="P5535" i="16" a="1"/>
  <c r="P5535" i="16"/>
  <c r="P5536" i="16" a="1"/>
  <c r="P5536" i="16" s="1"/>
  <c r="P5537" i="16" a="1"/>
  <c r="P5537" i="16"/>
  <c r="P5538" i="16" a="1"/>
  <c r="P5538" i="16" s="1"/>
  <c r="P5539" i="16" a="1"/>
  <c r="P5539" i="16"/>
  <c r="P5540" i="16" a="1"/>
  <c r="P5540" i="16" s="1"/>
  <c r="P5541" i="16" a="1"/>
  <c r="P5541" i="16"/>
  <c r="P5542" i="16" a="1"/>
  <c r="P5542" i="16" s="1"/>
  <c r="P5543" i="16" a="1"/>
  <c r="P5543" i="16"/>
  <c r="P5544" i="16" a="1"/>
  <c r="P5544" i="16" s="1"/>
  <c r="P5545" i="16" a="1"/>
  <c r="P5545" i="16"/>
  <c r="P5546" i="16" a="1"/>
  <c r="P5546" i="16" s="1"/>
  <c r="P5547" i="16" a="1"/>
  <c r="P5547" i="16"/>
  <c r="P5548" i="16" a="1"/>
  <c r="P5548" i="16" s="1"/>
  <c r="P5549" i="16" a="1"/>
  <c r="P5549" i="16"/>
  <c r="P5550" i="16" a="1"/>
  <c r="P5550" i="16" s="1"/>
  <c r="P5551" i="16" a="1"/>
  <c r="P5551" i="16"/>
  <c r="P5552" i="16" a="1"/>
  <c r="P5552" i="16" s="1"/>
  <c r="P5553" i="16" a="1"/>
  <c r="P5553" i="16"/>
  <c r="P5554" i="16" a="1"/>
  <c r="P5554" i="16" s="1"/>
  <c r="P5555" i="16" a="1"/>
  <c r="P5555" i="16"/>
  <c r="P5556" i="16" a="1"/>
  <c r="P5556" i="16" s="1"/>
  <c r="P5557" i="16" a="1"/>
  <c r="P5557" i="16"/>
  <c r="P5558" i="16" a="1"/>
  <c r="P5558" i="16" s="1"/>
  <c r="P5559" i="16" a="1"/>
  <c r="P5559" i="16"/>
  <c r="P5560" i="16" a="1"/>
  <c r="P5560" i="16" s="1"/>
  <c r="P5561" i="16" a="1"/>
  <c r="P5561" i="16"/>
  <c r="P5562" i="16" a="1"/>
  <c r="P5562" i="16" s="1"/>
  <c r="P5563" i="16" a="1"/>
  <c r="P5563" i="16"/>
  <c r="P5564" i="16" a="1"/>
  <c r="P5564" i="16" s="1"/>
  <c r="P5565" i="16" a="1"/>
  <c r="P5565" i="16"/>
  <c r="P5566" i="16" a="1"/>
  <c r="P5566" i="16" s="1"/>
  <c r="P5567" i="16" a="1"/>
  <c r="P5567" i="16"/>
  <c r="P5568" i="16" a="1"/>
  <c r="P5568" i="16" s="1"/>
  <c r="P5569" i="16" a="1"/>
  <c r="P5569" i="16"/>
  <c r="P5570" i="16" a="1"/>
  <c r="P5570" i="16" s="1"/>
  <c r="P5571" i="16" a="1"/>
  <c r="P5571" i="16"/>
  <c r="P5572" i="16" a="1"/>
  <c r="P5572" i="16" s="1"/>
  <c r="P5573" i="16" a="1"/>
  <c r="P5573" i="16"/>
  <c r="P5574" i="16" a="1"/>
  <c r="P5574" i="16" s="1"/>
  <c r="P5575" i="16" a="1"/>
  <c r="P5575" i="16"/>
  <c r="P5576" i="16" a="1"/>
  <c r="P5576" i="16" s="1"/>
  <c r="P5577" i="16" a="1"/>
  <c r="P5577" i="16"/>
  <c r="P5578" i="16" a="1"/>
  <c r="P5578" i="16" s="1"/>
  <c r="P5579" i="16" a="1"/>
  <c r="P5579" i="16"/>
  <c r="P5580" i="16" a="1"/>
  <c r="P5580" i="16" s="1"/>
  <c r="P5581" i="16" a="1"/>
  <c r="P5581" i="16"/>
  <c r="P5582" i="16" a="1"/>
  <c r="P5582" i="16" s="1"/>
  <c r="P5583" i="16" a="1"/>
  <c r="P5583" i="16"/>
  <c r="P5584" i="16" a="1"/>
  <c r="P5584" i="16" s="1"/>
  <c r="P5585" i="16" a="1"/>
  <c r="P5585" i="16"/>
  <c r="P5586" i="16" a="1"/>
  <c r="P5586" i="16" s="1"/>
  <c r="P5587" i="16" a="1"/>
  <c r="P5587" i="16"/>
  <c r="P5588" i="16" a="1"/>
  <c r="P5588" i="16" s="1"/>
  <c r="P5589" i="16" a="1"/>
  <c r="P5589" i="16"/>
  <c r="P5590" i="16" a="1"/>
  <c r="P5590" i="16" s="1"/>
  <c r="P5591" i="16" a="1"/>
  <c r="P5591" i="16"/>
  <c r="P5592" i="16" a="1"/>
  <c r="P5592" i="16" s="1"/>
  <c r="P5593" i="16" a="1"/>
  <c r="P5593" i="16"/>
  <c r="P5594" i="16" a="1"/>
  <c r="P5594" i="16" s="1"/>
  <c r="P5595" i="16" a="1"/>
  <c r="P5595" i="16"/>
  <c r="P5596" i="16" a="1"/>
  <c r="P5596" i="16" s="1"/>
  <c r="P5597" i="16" a="1"/>
  <c r="P5597" i="16"/>
  <c r="P5598" i="16" a="1"/>
  <c r="P5598" i="16" s="1"/>
  <c r="P5599" i="16" a="1"/>
  <c r="P5599" i="16"/>
  <c r="P5600" i="16" a="1"/>
  <c r="P5600" i="16" s="1"/>
  <c r="P5601" i="16" a="1"/>
  <c r="P5601" i="16"/>
  <c r="P5602" i="16" a="1"/>
  <c r="P5602" i="16" s="1"/>
  <c r="P5603" i="16" a="1"/>
  <c r="P5603" i="16"/>
  <c r="P5604" i="16" a="1"/>
  <c r="P5604" i="16" s="1"/>
  <c r="P5605" i="16" a="1"/>
  <c r="P5605" i="16"/>
  <c r="P5606" i="16" a="1"/>
  <c r="P5606" i="16" s="1"/>
  <c r="P5607" i="16" a="1"/>
  <c r="P5607" i="16"/>
  <c r="P5608" i="16" a="1"/>
  <c r="P5608" i="16" s="1"/>
  <c r="P5609" i="16" a="1"/>
  <c r="P5609" i="16"/>
  <c r="P5610" i="16" a="1"/>
  <c r="P5610" i="16" s="1"/>
  <c r="P5611" i="16" a="1"/>
  <c r="P5611" i="16"/>
  <c r="P5612" i="16" a="1"/>
  <c r="P5612" i="16" s="1"/>
  <c r="P5613" i="16" a="1"/>
  <c r="P5613" i="16"/>
  <c r="P5614" i="16" a="1"/>
  <c r="P5614" i="16" s="1"/>
  <c r="P5615" i="16" a="1"/>
  <c r="P5615" i="16"/>
  <c r="P5616" i="16" a="1"/>
  <c r="P5616" i="16" s="1"/>
  <c r="P5617" i="16" a="1"/>
  <c r="P5617" i="16"/>
  <c r="P5618" i="16" a="1"/>
  <c r="P5618" i="16" s="1"/>
  <c r="P5619" i="16" a="1"/>
  <c r="P5619" i="16"/>
  <c r="P5620" i="16" a="1"/>
  <c r="P5620" i="16" s="1"/>
  <c r="P5621" i="16" a="1"/>
  <c r="P5621" i="16"/>
  <c r="P5622" i="16" a="1"/>
  <c r="P5622" i="16" s="1"/>
  <c r="P5623" i="16" a="1"/>
  <c r="P5623" i="16"/>
  <c r="P5624" i="16" a="1"/>
  <c r="P5624" i="16" s="1"/>
  <c r="P5625" i="16" a="1"/>
  <c r="P5625" i="16"/>
  <c r="P5626" i="16" a="1"/>
  <c r="P5626" i="16" s="1"/>
  <c r="P5627" i="16" a="1"/>
  <c r="P5627" i="16"/>
  <c r="P5628" i="16" a="1"/>
  <c r="P5628" i="16" s="1"/>
  <c r="P5629" i="16" a="1"/>
  <c r="P5629" i="16"/>
  <c r="P5630" i="16" a="1"/>
  <c r="P5630" i="16" s="1"/>
  <c r="P5631" i="16" a="1"/>
  <c r="P5631" i="16"/>
  <c r="P5632" i="16" a="1"/>
  <c r="P5632" i="16" s="1"/>
  <c r="P5633" i="16" a="1"/>
  <c r="P5633" i="16"/>
  <c r="P5634" i="16" a="1"/>
  <c r="P5634" i="16" s="1"/>
  <c r="P5635" i="16" a="1"/>
  <c r="P5635" i="16"/>
  <c r="P5636" i="16" a="1"/>
  <c r="P5636" i="16" s="1"/>
  <c r="P5637" i="16" a="1"/>
  <c r="P5637" i="16"/>
  <c r="P5638" i="16" a="1"/>
  <c r="P5638" i="16" s="1"/>
  <c r="P5639" i="16" a="1"/>
  <c r="P5639" i="16"/>
  <c r="P5640" i="16" a="1"/>
  <c r="P5640" i="16" s="1"/>
  <c r="P5641" i="16" a="1"/>
  <c r="P5641" i="16"/>
  <c r="P5642" i="16" a="1"/>
  <c r="P5642" i="16" s="1"/>
  <c r="P5643" i="16" a="1"/>
  <c r="P5643" i="16"/>
  <c r="P5644" i="16" a="1"/>
  <c r="P5644" i="16" s="1"/>
  <c r="P5645" i="16" a="1"/>
  <c r="P5645" i="16"/>
  <c r="P5646" i="16" a="1"/>
  <c r="P5646" i="16" s="1"/>
  <c r="P5647" i="16" a="1"/>
  <c r="P5647" i="16"/>
  <c r="P5648" i="16" a="1"/>
  <c r="P5648" i="16" s="1"/>
  <c r="P5649" i="16" a="1"/>
  <c r="P5649" i="16"/>
  <c r="P5650" i="16" a="1"/>
  <c r="P5650" i="16" s="1"/>
  <c r="P5651" i="16" a="1"/>
  <c r="P5651" i="16"/>
  <c r="P5652" i="16" a="1"/>
  <c r="P5652" i="16" s="1"/>
  <c r="P5653" i="16" a="1"/>
  <c r="P5653" i="16"/>
  <c r="P5654" i="16" a="1"/>
  <c r="P5654" i="16" s="1"/>
  <c r="P5655" i="16" a="1"/>
  <c r="P5655" i="16"/>
  <c r="P5656" i="16" a="1"/>
  <c r="P5656" i="16" s="1"/>
  <c r="P5657" i="16" a="1"/>
  <c r="P5657" i="16"/>
  <c r="P5658" i="16" a="1"/>
  <c r="P5658" i="16" s="1"/>
  <c r="P5659" i="16" a="1"/>
  <c r="P5659" i="16"/>
  <c r="P5660" i="16" a="1"/>
  <c r="P5660" i="16" s="1"/>
  <c r="P5661" i="16" a="1"/>
  <c r="P5661" i="16"/>
  <c r="P5662" i="16" a="1"/>
  <c r="P5662" i="16" s="1"/>
  <c r="P5663" i="16" a="1"/>
  <c r="P5663" i="16"/>
  <c r="P5664" i="16" a="1"/>
  <c r="P5664" i="16" s="1"/>
  <c r="P5665" i="16" a="1"/>
  <c r="P5665" i="16"/>
  <c r="P5666" i="16" a="1"/>
  <c r="P5666" i="16" s="1"/>
  <c r="P5667" i="16" a="1"/>
  <c r="P5667" i="16"/>
  <c r="P5668" i="16" a="1"/>
  <c r="P5668" i="16" s="1"/>
  <c r="P5669" i="16" a="1"/>
  <c r="P5669" i="16"/>
  <c r="P5670" i="16" a="1"/>
  <c r="P5670" i="16" s="1"/>
  <c r="P5671" i="16" a="1"/>
  <c r="P5671" i="16"/>
  <c r="P5672" i="16" a="1"/>
  <c r="P5672" i="16" s="1"/>
  <c r="P5673" i="16" a="1"/>
  <c r="P5673" i="16"/>
  <c r="P5674" i="16" a="1"/>
  <c r="P5674" i="16" s="1"/>
  <c r="P5675" i="16" a="1"/>
  <c r="P5675" i="16"/>
  <c r="P5676" i="16" a="1"/>
  <c r="P5676" i="16" s="1"/>
  <c r="P5677" i="16" a="1"/>
  <c r="P5677" i="16"/>
  <c r="P5678" i="16" a="1"/>
  <c r="P5678" i="16" s="1"/>
  <c r="P5679" i="16" a="1"/>
  <c r="P5679" i="16"/>
  <c r="P5680" i="16" a="1"/>
  <c r="P5680" i="16" s="1"/>
  <c r="P5681" i="16" a="1"/>
  <c r="P5681" i="16"/>
  <c r="P5682" i="16" a="1"/>
  <c r="P5682" i="16" s="1"/>
  <c r="P5683" i="16" a="1"/>
  <c r="P5683" i="16"/>
  <c r="P5684" i="16" a="1"/>
  <c r="P5684" i="16" s="1"/>
  <c r="P5685" i="16" a="1"/>
  <c r="P5685" i="16"/>
  <c r="P5686" i="16" a="1"/>
  <c r="P5686" i="16" s="1"/>
  <c r="P5687" i="16" a="1"/>
  <c r="P5687" i="16"/>
  <c r="P5688" i="16" a="1"/>
  <c r="P5688" i="16" s="1"/>
  <c r="P5689" i="16" a="1"/>
  <c r="P5689" i="16"/>
  <c r="P5690" i="16" a="1"/>
  <c r="P5690" i="16" s="1"/>
  <c r="P5691" i="16" a="1"/>
  <c r="P5691" i="16"/>
  <c r="P5692" i="16" a="1"/>
  <c r="P5692" i="16" s="1"/>
  <c r="P5693" i="16" a="1"/>
  <c r="P5693" i="16"/>
  <c r="P5694" i="16" a="1"/>
  <c r="P5694" i="16" s="1"/>
  <c r="P5695" i="16" a="1"/>
  <c r="P5695" i="16"/>
  <c r="P5696" i="16" a="1"/>
  <c r="P5696" i="16" s="1"/>
  <c r="P5697" i="16" a="1"/>
  <c r="P5697" i="16"/>
  <c r="P5698" i="16" a="1"/>
  <c r="P5698" i="16" s="1"/>
  <c r="P5699" i="16" a="1"/>
  <c r="P5699" i="16"/>
  <c r="P5700" i="16" a="1"/>
  <c r="P5700" i="16" s="1"/>
  <c r="P5701" i="16" a="1"/>
  <c r="P5701" i="16"/>
  <c r="P5702" i="16" a="1"/>
  <c r="P5702" i="16" s="1"/>
  <c r="P5703" i="16" a="1"/>
  <c r="P5703" i="16"/>
  <c r="P5704" i="16" a="1"/>
  <c r="P5704" i="16" s="1"/>
  <c r="P5705" i="16" a="1"/>
  <c r="P5705" i="16"/>
  <c r="P5706" i="16" a="1"/>
  <c r="P5706" i="16" s="1"/>
  <c r="P5707" i="16" a="1"/>
  <c r="P5707" i="16"/>
  <c r="P5708" i="16" a="1"/>
  <c r="P5708" i="16" s="1"/>
  <c r="P5709" i="16" a="1"/>
  <c r="P5709" i="16"/>
  <c r="P5710" i="16" a="1"/>
  <c r="P5710" i="16" s="1"/>
  <c r="P5711" i="16" a="1"/>
  <c r="P5711" i="16"/>
  <c r="P5712" i="16" a="1"/>
  <c r="P5712" i="16" s="1"/>
  <c r="P5713" i="16" a="1"/>
  <c r="P5713" i="16"/>
  <c r="P5714" i="16" a="1"/>
  <c r="P5714" i="16" s="1"/>
  <c r="P5715" i="16" a="1"/>
  <c r="P5715" i="16"/>
  <c r="P5716" i="16" a="1"/>
  <c r="P5716" i="16" s="1"/>
  <c r="P5717" i="16" a="1"/>
  <c r="P5717" i="16"/>
  <c r="P5718" i="16" a="1"/>
  <c r="P5718" i="16" s="1"/>
  <c r="P5719" i="16" a="1"/>
  <c r="P5719" i="16"/>
  <c r="P5720" i="16" a="1"/>
  <c r="P5720" i="16" s="1"/>
  <c r="P5721" i="16" a="1"/>
  <c r="P5721" i="16"/>
  <c r="P5722" i="16" a="1"/>
  <c r="P5722" i="16" s="1"/>
  <c r="P5723" i="16" a="1"/>
  <c r="P5723" i="16"/>
  <c r="P5724" i="16" a="1"/>
  <c r="P5724" i="16" s="1"/>
  <c r="P5725" i="16" a="1"/>
  <c r="P5725" i="16"/>
  <c r="P5726" i="16" a="1"/>
  <c r="P5726" i="16" s="1"/>
  <c r="P5727" i="16" a="1"/>
  <c r="P5727" i="16"/>
  <c r="P5728" i="16" a="1"/>
  <c r="P5728" i="16" s="1"/>
  <c r="P5729" i="16" a="1"/>
  <c r="P5729" i="16"/>
  <c r="P5730" i="16" a="1"/>
  <c r="P5730" i="16" s="1"/>
  <c r="P5731" i="16" a="1"/>
  <c r="P5731" i="16"/>
  <c r="P5732" i="16" a="1"/>
  <c r="P5732" i="16" s="1"/>
  <c r="P5733" i="16" a="1"/>
  <c r="P5733" i="16"/>
  <c r="P5734" i="16" a="1"/>
  <c r="P5734" i="16" s="1"/>
  <c r="P5735" i="16" a="1"/>
  <c r="P5735" i="16"/>
  <c r="P5736" i="16" a="1"/>
  <c r="P5736" i="16" s="1"/>
  <c r="P5737" i="16" a="1"/>
  <c r="P5737" i="16"/>
  <c r="P5738" i="16" a="1"/>
  <c r="P5738" i="16" s="1"/>
  <c r="P5739" i="16" a="1"/>
  <c r="P5739" i="16"/>
  <c r="P5740" i="16" a="1"/>
  <c r="P5740" i="16" s="1"/>
  <c r="P5741" i="16" a="1"/>
  <c r="P5741" i="16"/>
  <c r="P5742" i="16" a="1"/>
  <c r="P5742" i="16" s="1"/>
  <c r="P5743" i="16" a="1"/>
  <c r="P5743" i="16"/>
  <c r="P5744" i="16" a="1"/>
  <c r="P5744" i="16" s="1"/>
  <c r="P5745" i="16" a="1"/>
  <c r="P5745" i="16"/>
  <c r="P5746" i="16" a="1"/>
  <c r="P5746" i="16" s="1"/>
  <c r="P5747" i="16" a="1"/>
  <c r="P5747" i="16"/>
  <c r="P5748" i="16" a="1"/>
  <c r="P5748" i="16" s="1"/>
  <c r="P5749" i="16" a="1"/>
  <c r="P5749" i="16"/>
  <c r="P5750" i="16" a="1"/>
  <c r="P5750" i="16" s="1"/>
  <c r="P5751" i="16" a="1"/>
  <c r="P5751" i="16"/>
  <c r="P5752" i="16" a="1"/>
  <c r="P5752" i="16" s="1"/>
  <c r="P5753" i="16" a="1"/>
  <c r="P5753" i="16"/>
  <c r="P5754" i="16" a="1"/>
  <c r="P5754" i="16" s="1"/>
  <c r="P5755" i="16" a="1"/>
  <c r="P5755" i="16"/>
  <c r="P5756" i="16" a="1"/>
  <c r="P5756" i="16" s="1"/>
  <c r="P5757" i="16" a="1"/>
  <c r="P5757" i="16"/>
  <c r="P5758" i="16" a="1"/>
  <c r="P5758" i="16" s="1"/>
  <c r="P5759" i="16" a="1"/>
  <c r="P5759" i="16"/>
  <c r="P5760" i="16" a="1"/>
  <c r="P5760" i="16" s="1"/>
  <c r="P5761" i="16" a="1"/>
  <c r="P5761" i="16"/>
  <c r="P5762" i="16" a="1"/>
  <c r="P5762" i="16" s="1"/>
  <c r="P5763" i="16" a="1"/>
  <c r="P5763" i="16"/>
  <c r="P5764" i="16" a="1"/>
  <c r="P5764" i="16" s="1"/>
  <c r="P5765" i="16" a="1"/>
  <c r="P5765" i="16"/>
  <c r="P5766" i="16" a="1"/>
  <c r="P5766" i="16" s="1"/>
  <c r="P5767" i="16" a="1"/>
  <c r="P5767" i="16"/>
  <c r="P5768" i="16" a="1"/>
  <c r="P5768" i="16" s="1"/>
  <c r="P5769" i="16" a="1"/>
  <c r="P5769" i="16"/>
  <c r="P5770" i="16" a="1"/>
  <c r="P5770" i="16" s="1"/>
  <c r="P5771" i="16" a="1"/>
  <c r="P5771" i="16"/>
  <c r="P5772" i="16" a="1"/>
  <c r="P5772" i="16" s="1"/>
  <c r="P5773" i="16" a="1"/>
  <c r="P5773" i="16"/>
  <c r="P5774" i="16" a="1"/>
  <c r="P5774" i="16" s="1"/>
  <c r="P5775" i="16" a="1"/>
  <c r="P5775" i="16"/>
  <c r="P5776" i="16" a="1"/>
  <c r="P5776" i="16" s="1"/>
  <c r="P5777" i="16" a="1"/>
  <c r="P5777" i="16"/>
  <c r="P5778" i="16" a="1"/>
  <c r="P5778" i="16" s="1"/>
  <c r="P5779" i="16" a="1"/>
  <c r="P5779" i="16"/>
  <c r="P5780" i="16" a="1"/>
  <c r="P5780" i="16" s="1"/>
  <c r="P5781" i="16" a="1"/>
  <c r="P5781" i="16"/>
  <c r="P5782" i="16" a="1"/>
  <c r="P5782" i="16" s="1"/>
  <c r="P5783" i="16" a="1"/>
  <c r="P5783" i="16"/>
  <c r="P5784" i="16" a="1"/>
  <c r="P5784" i="16" s="1"/>
  <c r="P5785" i="16" a="1"/>
  <c r="P5785" i="16"/>
  <c r="P5786" i="16" a="1"/>
  <c r="P5786" i="16" s="1"/>
  <c r="P5787" i="16" a="1"/>
  <c r="P5787" i="16"/>
  <c r="P5788" i="16" a="1"/>
  <c r="P5788" i="16" s="1"/>
  <c r="P5789" i="16" a="1"/>
  <c r="P5789" i="16"/>
  <c r="P5790" i="16" a="1"/>
  <c r="P5790" i="16" s="1"/>
  <c r="P5791" i="16" a="1"/>
  <c r="P5791" i="16"/>
  <c r="P5792" i="16" a="1"/>
  <c r="P5792" i="16" s="1"/>
  <c r="P5793" i="16" a="1"/>
  <c r="P5793" i="16"/>
  <c r="P5794" i="16" a="1"/>
  <c r="P5794" i="16" s="1"/>
  <c r="P5795" i="16" a="1"/>
  <c r="P5795" i="16"/>
  <c r="P5796" i="16" a="1"/>
  <c r="P5796" i="16" s="1"/>
  <c r="P5797" i="16" a="1"/>
  <c r="P5797" i="16"/>
  <c r="P5798" i="16" a="1"/>
  <c r="P5798" i="16" s="1"/>
  <c r="P5799" i="16" a="1"/>
  <c r="P5799" i="16"/>
  <c r="P5800" i="16" a="1"/>
  <c r="P5800" i="16" s="1"/>
  <c r="P5801" i="16" a="1"/>
  <c r="P5801" i="16"/>
  <c r="P5802" i="16" a="1"/>
  <c r="P5802" i="16" s="1"/>
  <c r="P5803" i="16" a="1"/>
  <c r="P5803" i="16"/>
  <c r="P5804" i="16" a="1"/>
  <c r="P5804" i="16" s="1"/>
  <c r="P5805" i="16" a="1"/>
  <c r="P5805" i="16"/>
  <c r="P5806" i="16" a="1"/>
  <c r="P5806" i="16" s="1"/>
  <c r="P5807" i="16" a="1"/>
  <c r="P5807" i="16"/>
  <c r="P5808" i="16" a="1"/>
  <c r="P5808" i="16" s="1"/>
  <c r="P5809" i="16" a="1"/>
  <c r="P5809" i="16"/>
  <c r="P5810" i="16" a="1"/>
  <c r="P5810" i="16" s="1"/>
  <c r="P5811" i="16" a="1"/>
  <c r="P5811" i="16"/>
  <c r="P5812" i="16" a="1"/>
  <c r="P5812" i="16" s="1"/>
  <c r="P5813" i="16" a="1"/>
  <c r="P5813" i="16"/>
  <c r="P5814" i="16" a="1"/>
  <c r="P5814" i="16" s="1"/>
  <c r="P5815" i="16" a="1"/>
  <c r="P5815" i="16"/>
  <c r="P5816" i="16" a="1"/>
  <c r="P5816" i="16" s="1"/>
  <c r="P5817" i="16" a="1"/>
  <c r="P5817" i="16"/>
  <c r="P5818" i="16" a="1"/>
  <c r="P5818" i="16" s="1"/>
  <c r="P5819" i="16" a="1"/>
  <c r="P5819" i="16"/>
  <c r="P5820" i="16" a="1"/>
  <c r="P5820" i="16" s="1"/>
  <c r="P5821" i="16" a="1"/>
  <c r="P5821" i="16"/>
  <c r="P5822" i="16" a="1"/>
  <c r="P5822" i="16" s="1"/>
  <c r="P5823" i="16" a="1"/>
  <c r="P5823" i="16"/>
  <c r="P5824" i="16" a="1"/>
  <c r="P5824" i="16" s="1"/>
  <c r="P5825" i="16" a="1"/>
  <c r="P5825" i="16"/>
  <c r="P5826" i="16" a="1"/>
  <c r="P5826" i="16" s="1"/>
  <c r="P5827" i="16" a="1"/>
  <c r="P5827" i="16"/>
  <c r="P5828" i="16" a="1"/>
  <c r="P5828" i="16" s="1"/>
  <c r="P5829" i="16" a="1"/>
  <c r="P5829" i="16"/>
  <c r="P5830" i="16" a="1"/>
  <c r="P5830" i="16" s="1"/>
  <c r="P5831" i="16" a="1"/>
  <c r="P5831" i="16"/>
  <c r="P5832" i="16" a="1"/>
  <c r="P5832" i="16" s="1"/>
  <c r="P5833" i="16" a="1"/>
  <c r="P5833" i="16"/>
  <c r="P5834" i="16" a="1"/>
  <c r="P5834" i="16" s="1"/>
  <c r="P5835" i="16" a="1"/>
  <c r="P5835" i="16"/>
  <c r="P5836" i="16" a="1"/>
  <c r="P5836" i="16" s="1"/>
  <c r="P5837" i="16" a="1"/>
  <c r="P5837" i="16"/>
  <c r="P5838" i="16" a="1"/>
  <c r="P5838" i="16" s="1"/>
  <c r="P5839" i="16" a="1"/>
  <c r="P5839" i="16"/>
  <c r="P5840" i="16" a="1"/>
  <c r="P5840" i="16" s="1"/>
  <c r="P5841" i="16" a="1"/>
  <c r="P5841" i="16"/>
  <c r="P5842" i="16" a="1"/>
  <c r="P5842" i="16" s="1"/>
  <c r="P5843" i="16" a="1"/>
  <c r="P5843" i="16"/>
  <c r="P5844" i="16" a="1"/>
  <c r="P5844" i="16" s="1"/>
  <c r="P5845" i="16" a="1"/>
  <c r="P5845" i="16"/>
  <c r="P5846" i="16" a="1"/>
  <c r="P5846" i="16" s="1"/>
  <c r="P5847" i="16" a="1"/>
  <c r="P5847" i="16"/>
  <c r="P5848" i="16" a="1"/>
  <c r="P5848" i="16" s="1"/>
  <c r="P5849" i="16" a="1"/>
  <c r="P5849" i="16"/>
  <c r="P5850" i="16" a="1"/>
  <c r="P5850" i="16" s="1"/>
  <c r="P5851" i="16" a="1"/>
  <c r="P5851" i="16"/>
  <c r="P5852" i="16" a="1"/>
  <c r="P5852" i="16" s="1"/>
  <c r="P5853" i="16" a="1"/>
  <c r="P5853" i="16"/>
  <c r="P5854" i="16" a="1"/>
  <c r="P5854" i="16" s="1"/>
  <c r="P5855" i="16" a="1"/>
  <c r="P5855" i="16"/>
  <c r="P5856" i="16" a="1"/>
  <c r="P5856" i="16" s="1"/>
  <c r="P5857" i="16" a="1"/>
  <c r="P5857" i="16"/>
  <c r="P5858" i="16" a="1"/>
  <c r="P5858" i="16" s="1"/>
  <c r="P5859" i="16" a="1"/>
  <c r="P5859" i="16"/>
  <c r="P5860" i="16" a="1"/>
  <c r="P5860" i="16" s="1"/>
  <c r="P5861" i="16" a="1"/>
  <c r="P5861" i="16"/>
  <c r="P5862" i="16" a="1"/>
  <c r="P5862" i="16" s="1"/>
  <c r="P5863" i="16" a="1"/>
  <c r="P5863" i="16"/>
  <c r="P5864" i="16" a="1"/>
  <c r="P5864" i="16" s="1"/>
  <c r="P5865" i="16" a="1"/>
  <c r="P5865" i="16"/>
  <c r="P5866" i="16" a="1"/>
  <c r="P5866" i="16" s="1"/>
  <c r="P5867" i="16" a="1"/>
  <c r="P5867" i="16"/>
  <c r="P5868" i="16" a="1"/>
  <c r="P5868" i="16" s="1"/>
  <c r="P5869" i="16" a="1"/>
  <c r="P5869" i="16"/>
  <c r="P5870" i="16" a="1"/>
  <c r="P5870" i="16" s="1"/>
  <c r="P5871" i="16" a="1"/>
  <c r="P5871" i="16"/>
  <c r="P5872" i="16" a="1"/>
  <c r="P5872" i="16" s="1"/>
  <c r="P5873" i="16" a="1"/>
  <c r="P5873" i="16"/>
  <c r="P5874" i="16" a="1"/>
  <c r="P5874" i="16" s="1"/>
  <c r="P5875" i="16" a="1"/>
  <c r="P5875" i="16"/>
  <c r="P5876" i="16" a="1"/>
  <c r="P5876" i="16" s="1"/>
  <c r="P5877" i="16" a="1"/>
  <c r="P5877" i="16"/>
  <c r="P5878" i="16" a="1"/>
  <c r="P5878" i="16" s="1"/>
  <c r="P5879" i="16" a="1"/>
  <c r="P5879" i="16"/>
  <c r="P5880" i="16" a="1"/>
  <c r="P5880" i="16" s="1"/>
  <c r="P5881" i="16" a="1"/>
  <c r="P5881" i="16"/>
  <c r="P5882" i="16" a="1"/>
  <c r="P5882" i="16" s="1"/>
  <c r="P5883" i="16" a="1"/>
  <c r="P5883" i="16"/>
  <c r="P5884" i="16" a="1"/>
  <c r="P5884" i="16" s="1"/>
  <c r="P5885" i="16" a="1"/>
  <c r="P5885" i="16"/>
  <c r="P5886" i="16" a="1"/>
  <c r="P5886" i="16" s="1"/>
  <c r="P5887" i="16" a="1"/>
  <c r="P5887" i="16"/>
  <c r="P5888" i="16" a="1"/>
  <c r="P5888" i="16" s="1"/>
  <c r="P5889" i="16" a="1"/>
  <c r="P5889" i="16"/>
  <c r="P5890" i="16" a="1"/>
  <c r="P5890" i="16" s="1"/>
  <c r="P5891" i="16" a="1"/>
  <c r="P5891" i="16"/>
  <c r="P5892" i="16" a="1"/>
  <c r="P5892" i="16" s="1"/>
  <c r="P5893" i="16" a="1"/>
  <c r="P5893" i="16"/>
  <c r="P5894" i="16" a="1"/>
  <c r="P5894" i="16" s="1"/>
  <c r="P5895" i="16" a="1"/>
  <c r="P5895" i="16"/>
  <c r="P5896" i="16" a="1"/>
  <c r="P5896" i="16" s="1"/>
  <c r="P5897" i="16" a="1"/>
  <c r="P5897" i="16"/>
  <c r="P5898" i="16" a="1"/>
  <c r="P5898" i="16" s="1"/>
  <c r="P5899" i="16" a="1"/>
  <c r="P5899" i="16"/>
  <c r="P5900" i="16" a="1"/>
  <c r="P5900" i="16" s="1"/>
  <c r="P5901" i="16" a="1"/>
  <c r="P5901" i="16"/>
  <c r="P5902" i="16" a="1"/>
  <c r="P5902" i="16" s="1"/>
  <c r="P5903" i="16" a="1"/>
  <c r="P5903" i="16"/>
  <c r="P5904" i="16" a="1"/>
  <c r="P5904" i="16" s="1"/>
  <c r="P5905" i="16" a="1"/>
  <c r="P5905" i="16"/>
  <c r="P5906" i="16" a="1"/>
  <c r="P5906" i="16" s="1"/>
  <c r="P5907" i="16" a="1"/>
  <c r="P5907" i="16"/>
  <c r="P5908" i="16" a="1"/>
  <c r="P5908" i="16" s="1"/>
  <c r="P5909" i="16" a="1"/>
  <c r="P5909" i="16"/>
  <c r="P5910" i="16" a="1"/>
  <c r="P5910" i="16" s="1"/>
  <c r="P5911" i="16" a="1"/>
  <c r="P5911" i="16"/>
  <c r="P5912" i="16" a="1"/>
  <c r="P5912" i="16" s="1"/>
  <c r="P5913" i="16" a="1"/>
  <c r="P5913" i="16"/>
  <c r="P5914" i="16" a="1"/>
  <c r="P5914" i="16" s="1"/>
  <c r="P5915" i="16" a="1"/>
  <c r="P5915" i="16"/>
  <c r="P5916" i="16" a="1"/>
  <c r="P5916" i="16" s="1"/>
  <c r="P5917" i="16" a="1"/>
  <c r="P5917" i="16"/>
  <c r="P5918" i="16" a="1"/>
  <c r="P5918" i="16" s="1"/>
  <c r="P5919" i="16" a="1"/>
  <c r="P5919" i="16"/>
  <c r="P5920" i="16" a="1"/>
  <c r="P5920" i="16" s="1"/>
  <c r="P5921" i="16" a="1"/>
  <c r="P5921" i="16"/>
  <c r="P5922" i="16" a="1"/>
  <c r="P5922" i="16" s="1"/>
  <c r="P5923" i="16" a="1"/>
  <c r="P5923" i="16"/>
  <c r="P5924" i="16" a="1"/>
  <c r="P5924" i="16" s="1"/>
  <c r="P5925" i="16" a="1"/>
  <c r="P5925" i="16"/>
  <c r="P5926" i="16" a="1"/>
  <c r="P5926" i="16" s="1"/>
  <c r="P5927" i="16" a="1"/>
  <c r="P5927" i="16"/>
  <c r="P5928" i="16" a="1"/>
  <c r="P5928" i="16" s="1"/>
  <c r="P5929" i="16" a="1"/>
  <c r="P5929" i="16"/>
  <c r="P5930" i="16" a="1"/>
  <c r="P5930" i="16" s="1"/>
  <c r="P5931" i="16" a="1"/>
  <c r="P5931" i="16"/>
  <c r="P5932" i="16" a="1"/>
  <c r="P5932" i="16" s="1"/>
  <c r="P5933" i="16" a="1"/>
  <c r="P5933" i="16"/>
  <c r="P5934" i="16" a="1"/>
  <c r="P5934" i="16" s="1"/>
  <c r="P5935" i="16" a="1"/>
  <c r="P5935" i="16"/>
  <c r="P5936" i="16" a="1"/>
  <c r="P5936" i="16" s="1"/>
  <c r="P5937" i="16" a="1"/>
  <c r="P5937" i="16"/>
  <c r="P5938" i="16" a="1"/>
  <c r="P5938" i="16" s="1"/>
  <c r="P5939" i="16" a="1"/>
  <c r="P5939" i="16"/>
  <c r="P5940" i="16" a="1"/>
  <c r="P5940" i="16" s="1"/>
  <c r="P5941" i="16" a="1"/>
  <c r="P5941" i="16"/>
  <c r="P5942" i="16" a="1"/>
  <c r="P5942" i="16" s="1"/>
  <c r="P5943" i="16" a="1"/>
  <c r="P5943" i="16"/>
  <c r="P5944" i="16" a="1"/>
  <c r="P5944" i="16" s="1"/>
  <c r="P5945" i="16" a="1"/>
  <c r="P5945" i="16"/>
  <c r="P5946" i="16" a="1"/>
  <c r="P5946" i="16" s="1"/>
  <c r="P5947" i="16" a="1"/>
  <c r="P5947" i="16"/>
  <c r="P5948" i="16" a="1"/>
  <c r="P5948" i="16" s="1"/>
  <c r="P5949" i="16" a="1"/>
  <c r="P5949" i="16"/>
  <c r="P5950" i="16" a="1"/>
  <c r="P5950" i="16" s="1"/>
  <c r="P5951" i="16" a="1"/>
  <c r="P5951" i="16"/>
  <c r="P5952" i="16" a="1"/>
  <c r="P5952" i="16" s="1"/>
  <c r="P5953" i="16" a="1"/>
  <c r="P5953" i="16"/>
  <c r="P5954" i="16" a="1"/>
  <c r="P5954" i="16" s="1"/>
  <c r="P5955" i="16" a="1"/>
  <c r="P5955" i="16"/>
  <c r="P5956" i="16" a="1"/>
  <c r="P5956" i="16" s="1"/>
  <c r="P5957" i="16" a="1"/>
  <c r="P5957" i="16"/>
  <c r="P5958" i="16" a="1"/>
  <c r="P5958" i="16" s="1"/>
  <c r="P5959" i="16" a="1"/>
  <c r="P5959" i="16"/>
  <c r="P5960" i="16" a="1"/>
  <c r="P5960" i="16" s="1"/>
  <c r="P5961" i="16" a="1"/>
  <c r="P5961" i="16"/>
  <c r="P5962" i="16" a="1"/>
  <c r="P5962" i="16" s="1"/>
  <c r="P5963" i="16" a="1"/>
  <c r="P5963" i="16"/>
  <c r="P5964" i="16" a="1"/>
  <c r="P5964" i="16" s="1"/>
  <c r="P5965" i="16" a="1"/>
  <c r="P5965" i="16"/>
  <c r="P5966" i="16" a="1"/>
  <c r="P5966" i="16" s="1"/>
  <c r="P5967" i="16" a="1"/>
  <c r="P5967" i="16"/>
  <c r="P5968" i="16" a="1"/>
  <c r="P5968" i="16" s="1"/>
  <c r="P5969" i="16" a="1"/>
  <c r="P5969" i="16"/>
  <c r="P5970" i="16" a="1"/>
  <c r="P5970" i="16" s="1"/>
  <c r="P5971" i="16" a="1"/>
  <c r="P5971" i="16"/>
  <c r="P5972" i="16" a="1"/>
  <c r="P5972" i="16" s="1"/>
  <c r="P5973" i="16" a="1"/>
  <c r="P5973" i="16"/>
  <c r="P5974" i="16" a="1"/>
  <c r="P5974" i="16" s="1"/>
  <c r="P5975" i="16" a="1"/>
  <c r="P5975" i="16"/>
  <c r="P5976" i="16" a="1"/>
  <c r="P5976" i="16" s="1"/>
  <c r="P5977" i="16" a="1"/>
  <c r="P5977" i="16"/>
  <c r="P5978" i="16" a="1"/>
  <c r="P5978" i="16" s="1"/>
  <c r="P5979" i="16" a="1"/>
  <c r="P5979" i="16"/>
  <c r="P5980" i="16" a="1"/>
  <c r="P5980" i="16" s="1"/>
  <c r="P5981" i="16" a="1"/>
  <c r="P5981" i="16"/>
  <c r="P5982" i="16" a="1"/>
  <c r="P5982" i="16" s="1"/>
  <c r="P5983" i="16" a="1"/>
  <c r="P5983" i="16"/>
  <c r="P5984" i="16" a="1"/>
  <c r="P5984" i="16" s="1"/>
  <c r="P5985" i="16" a="1"/>
  <c r="P5985" i="16"/>
  <c r="P5986" i="16" a="1"/>
  <c r="P5986" i="16" s="1"/>
  <c r="P5987" i="16" a="1"/>
  <c r="P5987" i="16"/>
  <c r="P5988" i="16" a="1"/>
  <c r="P5988" i="16" s="1"/>
  <c r="P5989" i="16" a="1"/>
  <c r="P5989" i="16"/>
  <c r="P5990" i="16" a="1"/>
  <c r="P5990" i="16" s="1"/>
  <c r="P5991" i="16" a="1"/>
  <c r="P5991" i="16"/>
  <c r="P5992" i="16" a="1"/>
  <c r="P5992" i="16" s="1"/>
  <c r="P5993" i="16" a="1"/>
  <c r="P5993" i="16"/>
  <c r="P5994" i="16" a="1"/>
  <c r="P5994" i="16" s="1"/>
  <c r="P5995" i="16" a="1"/>
  <c r="P5995" i="16"/>
  <c r="P5996" i="16" a="1"/>
  <c r="P5996" i="16" s="1"/>
  <c r="P5997" i="16" a="1"/>
  <c r="P5997" i="16"/>
  <c r="P5998" i="16" a="1"/>
  <c r="P5998" i="16" s="1"/>
  <c r="P5999" i="16" a="1"/>
  <c r="P5999" i="16"/>
  <c r="P6000" i="16" a="1"/>
  <c r="P6000" i="16" s="1"/>
  <c r="P6001" i="16" a="1"/>
  <c r="P6001" i="16"/>
  <c r="P6002" i="16" a="1"/>
  <c r="P6002" i="16" s="1"/>
  <c r="P6003" i="16" a="1"/>
  <c r="P6003" i="16"/>
  <c r="P6004" i="16" a="1"/>
  <c r="P6004" i="16" s="1"/>
  <c r="P6005" i="16" a="1"/>
  <c r="P6005" i="16"/>
  <c r="P6006" i="16" a="1"/>
  <c r="P6006" i="16" s="1"/>
  <c r="P6007" i="16" a="1"/>
  <c r="P6007" i="16"/>
  <c r="P6008" i="16" a="1"/>
  <c r="P6008" i="16" s="1"/>
  <c r="P6009" i="16" a="1"/>
  <c r="P6009" i="16"/>
  <c r="P6010" i="16" a="1"/>
  <c r="P6010" i="16" s="1"/>
  <c r="P6011" i="16" a="1"/>
  <c r="P6011" i="16"/>
  <c r="P6012" i="16" a="1"/>
  <c r="P6012" i="16" s="1"/>
  <c r="P6013" i="16" a="1"/>
  <c r="P6013" i="16"/>
  <c r="P6014" i="16" a="1"/>
  <c r="P6014" i="16" s="1"/>
  <c r="P6015" i="16" a="1"/>
  <c r="P6015" i="16"/>
  <c r="P6016" i="16" a="1"/>
  <c r="P6016" i="16" s="1"/>
  <c r="P6017" i="16" a="1"/>
  <c r="P6017" i="16"/>
  <c r="P6018" i="16" a="1"/>
  <c r="P6018" i="16" s="1"/>
  <c r="P6019" i="16" a="1"/>
  <c r="P6019" i="16"/>
  <c r="P6020" i="16" a="1"/>
  <c r="P6020" i="16" s="1"/>
  <c r="P6021" i="16" a="1"/>
  <c r="P6021" i="16"/>
  <c r="P6022" i="16" a="1"/>
  <c r="P6022" i="16" s="1"/>
  <c r="P6023" i="16" a="1"/>
  <c r="P6023" i="16"/>
  <c r="P6024" i="16" a="1"/>
  <c r="P6024" i="16" s="1"/>
  <c r="P6025" i="16" a="1"/>
  <c r="P6025" i="16"/>
  <c r="P6026" i="16" a="1"/>
  <c r="P6026" i="16" s="1"/>
  <c r="P6027" i="16" a="1"/>
  <c r="P6027" i="16"/>
  <c r="P6028" i="16" a="1"/>
  <c r="P6028" i="16" s="1"/>
  <c r="P6029" i="16" a="1"/>
  <c r="P6029" i="16"/>
  <c r="P6030" i="16" a="1"/>
  <c r="P6030" i="16" s="1"/>
  <c r="P6031" i="16" a="1"/>
  <c r="P6031" i="16"/>
  <c r="P6032" i="16" a="1"/>
  <c r="P6032" i="16" s="1"/>
  <c r="P6033" i="16" a="1"/>
  <c r="P6033" i="16"/>
  <c r="P6034" i="16" a="1"/>
  <c r="P6034" i="16" s="1"/>
  <c r="P6035" i="16" a="1"/>
  <c r="P6035" i="16"/>
  <c r="P6036" i="16" a="1"/>
  <c r="P6036" i="16" s="1"/>
  <c r="P6037" i="16" a="1"/>
  <c r="P6037" i="16"/>
  <c r="P6038" i="16" a="1"/>
  <c r="P6038" i="16" s="1"/>
  <c r="P6039" i="16" a="1"/>
  <c r="P6039" i="16"/>
  <c r="P6040" i="16" a="1"/>
  <c r="P6040" i="16" s="1"/>
  <c r="P6041" i="16" a="1"/>
  <c r="P6041" i="16"/>
  <c r="P6042" i="16" a="1"/>
  <c r="P6042" i="16" s="1"/>
  <c r="P6043" i="16" a="1"/>
  <c r="P6043" i="16"/>
  <c r="P6044" i="16" a="1"/>
  <c r="P6044" i="16" s="1"/>
  <c r="P6045" i="16" a="1"/>
  <c r="P6045" i="16"/>
  <c r="P6046" i="16" a="1"/>
  <c r="P6046" i="16" s="1"/>
  <c r="P6047" i="16" a="1"/>
  <c r="P6047" i="16"/>
  <c r="P6048" i="16" a="1"/>
  <c r="P6048" i="16" s="1"/>
  <c r="P6049" i="16" a="1"/>
  <c r="P6049" i="16"/>
  <c r="P6050" i="16" a="1"/>
  <c r="P6050" i="16" s="1"/>
  <c r="P6051" i="16" a="1"/>
  <c r="P6051" i="16"/>
  <c r="P6052" i="16" a="1"/>
  <c r="P6052" i="16" s="1"/>
  <c r="P6053" i="16" a="1"/>
  <c r="P6053" i="16"/>
  <c r="P6054" i="16" a="1"/>
  <c r="P6054" i="16" s="1"/>
  <c r="P6055" i="16" a="1"/>
  <c r="P6055" i="16"/>
  <c r="P6056" i="16" a="1"/>
  <c r="P6056" i="16" s="1"/>
  <c r="P6057" i="16" a="1"/>
  <c r="P6057" i="16"/>
  <c r="P6058" i="16" a="1"/>
  <c r="P6058" i="16" s="1"/>
  <c r="P6059" i="16" a="1"/>
  <c r="P6059" i="16"/>
  <c r="P6060" i="16" a="1"/>
  <c r="P6060" i="16" s="1"/>
  <c r="P6061" i="16" a="1"/>
  <c r="P6061" i="16"/>
  <c r="P6062" i="16" a="1"/>
  <c r="P6062" i="16" s="1"/>
  <c r="P6063" i="16" a="1"/>
  <c r="P6063" i="16"/>
  <c r="P6064" i="16" a="1"/>
  <c r="P6064" i="16" s="1"/>
  <c r="P6065" i="16" a="1"/>
  <c r="P6065" i="16"/>
  <c r="P6066" i="16" a="1"/>
  <c r="P6066" i="16" s="1"/>
  <c r="P6067" i="16" a="1"/>
  <c r="P6067" i="16"/>
  <c r="P6068" i="16" a="1"/>
  <c r="P6068" i="16" s="1"/>
  <c r="P6069" i="16" a="1"/>
  <c r="P6069" i="16"/>
  <c r="P6070" i="16" a="1"/>
  <c r="P6070" i="16" s="1"/>
  <c r="P6071" i="16" a="1"/>
  <c r="P6071" i="16"/>
  <c r="P6072" i="16" a="1"/>
  <c r="P6072" i="16" s="1"/>
  <c r="P6073" i="16" a="1"/>
  <c r="P6073" i="16"/>
  <c r="P6074" i="16" a="1"/>
  <c r="P6074" i="16" s="1"/>
  <c r="P6075" i="16" a="1"/>
  <c r="P6075" i="16"/>
  <c r="P6076" i="16" a="1"/>
  <c r="P6076" i="16" s="1"/>
  <c r="P6077" i="16" a="1"/>
  <c r="P6077" i="16"/>
  <c r="P6078" i="16" a="1"/>
  <c r="P6078" i="16" s="1"/>
  <c r="P6079" i="16" a="1"/>
  <c r="P6079" i="16"/>
  <c r="P6080" i="16" a="1"/>
  <c r="P6080" i="16" s="1"/>
  <c r="P6081" i="16" a="1"/>
  <c r="P6081" i="16"/>
  <c r="P6082" i="16" a="1"/>
  <c r="P6082" i="16" s="1"/>
  <c r="P6083" i="16" a="1"/>
  <c r="P6083" i="16"/>
  <c r="P6084" i="16" a="1"/>
  <c r="P6084" i="16" s="1"/>
  <c r="P6085" i="16" a="1"/>
  <c r="P6085" i="16"/>
  <c r="P6086" i="16" a="1"/>
  <c r="P6086" i="16" s="1"/>
  <c r="P6087" i="16" a="1"/>
  <c r="P6087" i="16"/>
  <c r="P6088" i="16" a="1"/>
  <c r="P6088" i="16" s="1"/>
  <c r="P6089" i="16" a="1"/>
  <c r="P6089" i="16"/>
  <c r="P6090" i="16" a="1"/>
  <c r="P6090" i="16" s="1"/>
  <c r="P6091" i="16" a="1"/>
  <c r="P6091" i="16"/>
  <c r="P6092" i="16" a="1"/>
  <c r="P6092" i="16" s="1"/>
  <c r="P6093" i="16" a="1"/>
  <c r="P6093" i="16"/>
  <c r="P6094" i="16" a="1"/>
  <c r="P6094" i="16" s="1"/>
  <c r="P6095" i="16" a="1"/>
  <c r="P6095" i="16"/>
  <c r="P6096" i="16" a="1"/>
  <c r="P6096" i="16" s="1"/>
  <c r="P6097" i="16" a="1"/>
  <c r="P6097" i="16"/>
  <c r="P6098" i="16" a="1"/>
  <c r="P6098" i="16" s="1"/>
  <c r="P6099" i="16" a="1"/>
  <c r="P6099" i="16"/>
  <c r="P6100" i="16" a="1"/>
  <c r="P6100" i="16" s="1"/>
  <c r="P6101" i="16" a="1"/>
  <c r="P6101" i="16"/>
  <c r="P6102" i="16" a="1"/>
  <c r="P6102" i="16" s="1"/>
  <c r="P6103" i="16" a="1"/>
  <c r="P6103" i="16"/>
  <c r="P6104" i="16" a="1"/>
  <c r="P6104" i="16" s="1"/>
  <c r="P6105" i="16" a="1"/>
  <c r="P6105" i="16"/>
  <c r="P6106" i="16" a="1"/>
  <c r="P6106" i="16" s="1"/>
  <c r="P6107" i="16" a="1"/>
  <c r="P6107" i="16"/>
  <c r="P6108" i="16" a="1"/>
  <c r="P6108" i="16" s="1"/>
  <c r="P6109" i="16" a="1"/>
  <c r="P6109" i="16"/>
  <c r="P6110" i="16" a="1"/>
  <c r="P6110" i="16" s="1"/>
  <c r="P6111" i="16" a="1"/>
  <c r="P6111" i="16"/>
  <c r="P6112" i="16" a="1"/>
  <c r="P6112" i="16" s="1"/>
  <c r="P6113" i="16" a="1"/>
  <c r="P6113" i="16"/>
  <c r="P6114" i="16" a="1"/>
  <c r="P6114" i="16" s="1"/>
  <c r="P6115" i="16" a="1"/>
  <c r="P6115" i="16"/>
  <c r="P6116" i="16" a="1"/>
  <c r="P6116" i="16" s="1"/>
  <c r="P6117" i="16" a="1"/>
  <c r="P6117" i="16"/>
  <c r="P6118" i="16" a="1"/>
  <c r="P6118" i="16" s="1"/>
  <c r="P6119" i="16" a="1"/>
  <c r="P6119" i="16"/>
  <c r="P6120" i="16" a="1"/>
  <c r="P6120" i="16" s="1"/>
  <c r="P6121" i="16" a="1"/>
  <c r="P6121" i="16"/>
  <c r="P6122" i="16" a="1"/>
  <c r="P6122" i="16" s="1"/>
  <c r="P6123" i="16" a="1"/>
  <c r="P6123" i="16"/>
  <c r="P6124" i="16" a="1"/>
  <c r="P6124" i="16" s="1"/>
  <c r="P6125" i="16" a="1"/>
  <c r="P6125" i="16"/>
  <c r="P6126" i="16" a="1"/>
  <c r="P6126" i="16" s="1"/>
  <c r="P6127" i="16" a="1"/>
  <c r="P6127" i="16"/>
  <c r="P6128" i="16" a="1"/>
  <c r="P6128" i="16" s="1"/>
  <c r="P6129" i="16" a="1"/>
  <c r="P6129" i="16"/>
  <c r="P6130" i="16" a="1"/>
  <c r="P6130" i="16" s="1"/>
  <c r="P6131" i="16" a="1"/>
  <c r="P6131" i="16"/>
  <c r="P6132" i="16" a="1"/>
  <c r="P6132" i="16" s="1"/>
  <c r="P6133" i="16" a="1"/>
  <c r="P6133" i="16"/>
  <c r="P6134" i="16" a="1"/>
  <c r="P6134" i="16" s="1"/>
  <c r="P6135" i="16" a="1"/>
  <c r="P6135" i="16"/>
  <c r="P6136" i="16" a="1"/>
  <c r="P6136" i="16" s="1"/>
  <c r="P6137" i="16" a="1"/>
  <c r="P6137" i="16"/>
  <c r="P6138" i="16" a="1"/>
  <c r="P6138" i="16" s="1"/>
  <c r="P6139" i="16" a="1"/>
  <c r="P6139" i="16"/>
  <c r="P6140" i="16" a="1"/>
  <c r="P6140" i="16" s="1"/>
  <c r="P6141" i="16" a="1"/>
  <c r="P6141" i="16"/>
  <c r="P6142" i="16" a="1"/>
  <c r="P6142" i="16" s="1"/>
  <c r="P6143" i="16" a="1"/>
  <c r="P6143" i="16"/>
  <c r="P6144" i="16" a="1"/>
  <c r="P6144" i="16" s="1"/>
  <c r="P6145" i="16" a="1"/>
  <c r="P6145" i="16"/>
  <c r="P6146" i="16" a="1"/>
  <c r="P6146" i="16" s="1"/>
  <c r="P6147" i="16" a="1"/>
  <c r="P6147" i="16"/>
  <c r="P6148" i="16" a="1"/>
  <c r="P6148" i="16" s="1"/>
  <c r="P6149" i="16" a="1"/>
  <c r="P6149" i="16"/>
  <c r="P6150" i="16" a="1"/>
  <c r="P6150" i="16" s="1"/>
  <c r="P6151" i="16" a="1"/>
  <c r="P6151" i="16"/>
  <c r="P6152" i="16" a="1"/>
  <c r="P6152" i="16" s="1"/>
  <c r="P6153" i="16" a="1"/>
  <c r="P6153" i="16"/>
  <c r="P6154" i="16" a="1"/>
  <c r="P6154" i="16" s="1"/>
  <c r="P6155" i="16" a="1"/>
  <c r="P6155" i="16"/>
  <c r="P6156" i="16" a="1"/>
  <c r="P6156" i="16" s="1"/>
  <c r="P6157" i="16" a="1"/>
  <c r="P6157" i="16"/>
  <c r="P6158" i="16" a="1"/>
  <c r="P6158" i="16" s="1"/>
  <c r="P6159" i="16" a="1"/>
  <c r="P6159" i="16"/>
  <c r="P6160" i="16" a="1"/>
  <c r="P6160" i="16" s="1"/>
  <c r="P6161" i="16" a="1"/>
  <c r="P6161" i="16"/>
  <c r="P6162" i="16" a="1"/>
  <c r="P6162" i="16" s="1"/>
  <c r="P6163" i="16" a="1"/>
  <c r="P6163" i="16"/>
  <c r="P6164" i="16" a="1"/>
  <c r="P6164" i="16" s="1"/>
  <c r="P6165" i="16" a="1"/>
  <c r="P6165" i="16"/>
  <c r="P6166" i="16" a="1"/>
  <c r="P6166" i="16" s="1"/>
  <c r="P6167" i="16" a="1"/>
  <c r="P6167" i="16"/>
  <c r="P6168" i="16" a="1"/>
  <c r="P6168" i="16" s="1"/>
  <c r="P6169" i="16" a="1"/>
  <c r="P6169" i="16"/>
  <c r="P6170" i="16" a="1"/>
  <c r="P6170" i="16" s="1"/>
  <c r="P6171" i="16" a="1"/>
  <c r="P6171" i="16"/>
  <c r="P6172" i="16" a="1"/>
  <c r="P6172" i="16" s="1"/>
  <c r="P6173" i="16" a="1"/>
  <c r="P6173" i="16"/>
  <c r="P6174" i="16" a="1"/>
  <c r="P6174" i="16" s="1"/>
  <c r="P6175" i="16" a="1"/>
  <c r="P6175" i="16"/>
  <c r="P6176" i="16" a="1"/>
  <c r="P6176" i="16" s="1"/>
  <c r="P6177" i="16" a="1"/>
  <c r="P6177" i="16"/>
  <c r="P6178" i="16" a="1"/>
  <c r="P6178" i="16" s="1"/>
  <c r="P6179" i="16" a="1"/>
  <c r="P6179" i="16"/>
  <c r="P6180" i="16" a="1"/>
  <c r="P6180" i="16" s="1"/>
  <c r="P6181" i="16" a="1"/>
  <c r="P6181" i="16"/>
  <c r="P6182" i="16" a="1"/>
  <c r="P6182" i="16" s="1"/>
  <c r="P6183" i="16" a="1"/>
  <c r="P6183" i="16"/>
  <c r="P6184" i="16" a="1"/>
  <c r="P6184" i="16" s="1"/>
  <c r="P6185" i="16" a="1"/>
  <c r="P6185" i="16"/>
  <c r="P6186" i="16" a="1"/>
  <c r="P6186" i="16" s="1"/>
  <c r="P6187" i="16" a="1"/>
  <c r="P6187" i="16"/>
  <c r="P6188" i="16" a="1"/>
  <c r="P6188" i="16" s="1"/>
  <c r="P6189" i="16" a="1"/>
  <c r="P6189" i="16"/>
  <c r="P6190" i="16" a="1"/>
  <c r="P6190" i="16" s="1"/>
  <c r="P6191" i="16" a="1"/>
  <c r="P6191" i="16"/>
  <c r="P6192" i="16" a="1"/>
  <c r="P6192" i="16" s="1"/>
  <c r="P6193" i="16" a="1"/>
  <c r="P6193" i="16"/>
  <c r="P6194" i="16" a="1"/>
  <c r="P6194" i="16" s="1"/>
  <c r="P6195" i="16" a="1"/>
  <c r="P6195" i="16"/>
  <c r="P6196" i="16" a="1"/>
  <c r="P6196" i="16" s="1"/>
  <c r="P6197" i="16" a="1"/>
  <c r="P6197" i="16"/>
  <c r="P6198" i="16" a="1"/>
  <c r="P6198" i="16" s="1"/>
  <c r="P6199" i="16" a="1"/>
  <c r="P6199" i="16"/>
  <c r="P6200" i="16" a="1"/>
  <c r="P6200" i="16" s="1"/>
  <c r="P6201" i="16" a="1"/>
  <c r="P6201" i="16"/>
  <c r="P6202" i="16" a="1"/>
  <c r="P6202" i="16" s="1"/>
  <c r="P6203" i="16" a="1"/>
  <c r="P6203" i="16"/>
  <c r="P6204" i="16" a="1"/>
  <c r="P6204" i="16" s="1"/>
  <c r="P6205" i="16" a="1"/>
  <c r="P6205" i="16"/>
  <c r="P6206" i="16" a="1"/>
  <c r="P6206" i="16" s="1"/>
  <c r="P6207" i="16" a="1"/>
  <c r="P6207" i="16"/>
  <c r="P6208" i="16" a="1"/>
  <c r="P6208" i="16" s="1"/>
  <c r="P6209" i="16" a="1"/>
  <c r="P6209" i="16"/>
  <c r="P6210" i="16" a="1"/>
  <c r="P6210" i="16" s="1"/>
  <c r="P6211" i="16" a="1"/>
  <c r="P6211" i="16"/>
  <c r="P6212" i="16" a="1"/>
  <c r="P6212" i="16" s="1"/>
  <c r="P6213" i="16" a="1"/>
  <c r="P6213" i="16"/>
  <c r="P6214" i="16" a="1"/>
  <c r="P6214" i="16" s="1"/>
  <c r="P6215" i="16" a="1"/>
  <c r="P6215" i="16"/>
  <c r="P6216" i="16" a="1"/>
  <c r="P6216" i="16" s="1"/>
  <c r="P6217" i="16" a="1"/>
  <c r="P6217" i="16"/>
  <c r="P6218" i="16" a="1"/>
  <c r="P6218" i="16" s="1"/>
  <c r="P6219" i="16" a="1"/>
  <c r="P6219" i="16"/>
  <c r="P6220" i="16" a="1"/>
  <c r="P6220" i="16" s="1"/>
  <c r="P6221" i="16" a="1"/>
  <c r="P6221" i="16"/>
  <c r="P6222" i="16" a="1"/>
  <c r="P6222" i="16" s="1"/>
  <c r="P6223" i="16" a="1"/>
  <c r="P6223" i="16"/>
  <c r="P6224" i="16" a="1"/>
  <c r="P6224" i="16" s="1"/>
  <c r="P6225" i="16" a="1"/>
  <c r="P6225" i="16"/>
  <c r="P6226" i="16" a="1"/>
  <c r="P6226" i="16" s="1"/>
  <c r="P6227" i="16" a="1"/>
  <c r="P6227" i="16"/>
  <c r="P6228" i="16" a="1"/>
  <c r="P6228" i="16" s="1"/>
  <c r="P6229" i="16" a="1"/>
  <c r="P6229" i="16"/>
  <c r="P6230" i="16" a="1"/>
  <c r="P6230" i="16" s="1"/>
  <c r="P6231" i="16" a="1"/>
  <c r="P6231" i="16"/>
  <c r="P6232" i="16" a="1"/>
  <c r="P6232" i="16" s="1"/>
  <c r="P6233" i="16" a="1"/>
  <c r="P6233" i="16"/>
  <c r="P6234" i="16" a="1"/>
  <c r="P6234" i="16" s="1"/>
  <c r="P6235" i="16" a="1"/>
  <c r="P6235" i="16"/>
  <c r="P6236" i="16" a="1"/>
  <c r="P6236" i="16" s="1"/>
  <c r="P6237" i="16" a="1"/>
  <c r="P6237" i="16"/>
  <c r="P6238" i="16" a="1"/>
  <c r="P6238" i="16" s="1"/>
  <c r="P6239" i="16" a="1"/>
  <c r="P6239" i="16"/>
  <c r="P6240" i="16" a="1"/>
  <c r="P6240" i="16" s="1"/>
  <c r="P6241" i="16" a="1"/>
  <c r="P6241" i="16"/>
  <c r="P6242" i="16" a="1"/>
  <c r="P6242" i="16" s="1"/>
  <c r="P6243" i="16" a="1"/>
  <c r="P6243" i="16"/>
  <c r="P6244" i="16" a="1"/>
  <c r="P6244" i="16" s="1"/>
  <c r="P6245" i="16" a="1"/>
  <c r="P6245" i="16"/>
  <c r="P6246" i="16" a="1"/>
  <c r="P6246" i="16" s="1"/>
  <c r="P6247" i="16" a="1"/>
  <c r="P6247" i="16"/>
  <c r="P6248" i="16" a="1"/>
  <c r="P6248" i="16" s="1"/>
  <c r="P6249" i="16" a="1"/>
  <c r="P6249" i="16"/>
  <c r="P6250" i="16" a="1"/>
  <c r="P6250" i="16" s="1"/>
  <c r="P6251" i="16" a="1"/>
  <c r="P6251" i="16"/>
  <c r="P6252" i="16" a="1"/>
  <c r="P6252" i="16" s="1"/>
  <c r="P6253" i="16" a="1"/>
  <c r="P6253" i="16"/>
  <c r="P6254" i="16" a="1"/>
  <c r="P6254" i="16" s="1"/>
  <c r="P6255" i="16" a="1"/>
  <c r="P6255" i="16"/>
  <c r="P6256" i="16" a="1"/>
  <c r="P6256" i="16" s="1"/>
  <c r="P6257" i="16" a="1"/>
  <c r="P6257" i="16"/>
  <c r="P6258" i="16" a="1"/>
  <c r="P6258" i="16" s="1"/>
  <c r="P6259" i="16" a="1"/>
  <c r="P6259" i="16"/>
  <c r="P6260" i="16" a="1"/>
  <c r="P6260" i="16" s="1"/>
  <c r="P6261" i="16" a="1"/>
  <c r="P6261" i="16"/>
  <c r="P6262" i="16" a="1"/>
  <c r="P6262" i="16" s="1"/>
  <c r="P6263" i="16" a="1"/>
  <c r="P6263" i="16"/>
  <c r="P6264" i="16" a="1"/>
  <c r="P6264" i="16" s="1"/>
  <c r="P6265" i="16" a="1"/>
  <c r="P6265" i="16"/>
  <c r="P6266" i="16" a="1"/>
  <c r="P6266" i="16" s="1"/>
  <c r="P6267" i="16" a="1"/>
  <c r="P6267" i="16"/>
  <c r="P6268" i="16" a="1"/>
  <c r="P6268" i="16" s="1"/>
  <c r="P6269" i="16" a="1"/>
  <c r="P6269" i="16"/>
  <c r="P6270" i="16" a="1"/>
  <c r="P6270" i="16" s="1"/>
  <c r="P6271" i="16" a="1"/>
  <c r="P6271" i="16"/>
  <c r="P6272" i="16" a="1"/>
  <c r="P6272" i="16" s="1"/>
  <c r="P6273" i="16" a="1"/>
  <c r="P6273" i="16"/>
  <c r="P6274" i="16" a="1"/>
  <c r="P6274" i="16" s="1"/>
  <c r="P6275" i="16" a="1"/>
  <c r="P6275" i="16"/>
  <c r="P6276" i="16" a="1"/>
  <c r="P6276" i="16" s="1"/>
  <c r="P6277" i="16" a="1"/>
  <c r="P6277" i="16"/>
  <c r="P6278" i="16" a="1"/>
  <c r="P6278" i="16" s="1"/>
  <c r="P6279" i="16" a="1"/>
  <c r="P6279" i="16"/>
  <c r="P6280" i="16" a="1"/>
  <c r="P6280" i="16" s="1"/>
  <c r="P6281" i="16" a="1"/>
  <c r="P6281" i="16"/>
  <c r="P6282" i="16" a="1"/>
  <c r="P6282" i="16" s="1"/>
  <c r="P6283" i="16" a="1"/>
  <c r="P6283" i="16"/>
  <c r="P6284" i="16" a="1"/>
  <c r="P6284" i="16" s="1"/>
  <c r="P6285" i="16" a="1"/>
  <c r="P6285" i="16"/>
  <c r="P6286" i="16" a="1"/>
  <c r="P6286" i="16" s="1"/>
  <c r="P6287" i="16" a="1"/>
  <c r="P6287" i="16"/>
  <c r="P6288" i="16" a="1"/>
  <c r="P6288" i="16" s="1"/>
  <c r="P6289" i="16" a="1"/>
  <c r="P6289" i="16"/>
  <c r="P6290" i="16" a="1"/>
  <c r="P6290" i="16" s="1"/>
  <c r="P6291" i="16" a="1"/>
  <c r="P6291" i="16"/>
  <c r="P6292" i="16" a="1"/>
  <c r="P6292" i="16" s="1"/>
  <c r="P6293" i="16" a="1"/>
  <c r="P6293" i="16"/>
  <c r="P6294" i="16" a="1"/>
  <c r="P6294" i="16" s="1"/>
  <c r="P6295" i="16" a="1"/>
  <c r="P6295" i="16"/>
  <c r="P6296" i="16" a="1"/>
  <c r="P6296" i="16" s="1"/>
  <c r="P6297" i="16" a="1"/>
  <c r="P6297" i="16"/>
  <c r="P6298" i="16" a="1"/>
  <c r="P6298" i="16" s="1"/>
  <c r="P6299" i="16" a="1"/>
  <c r="P6299" i="16"/>
  <c r="P6300" i="16" a="1"/>
  <c r="P6300" i="16" s="1"/>
  <c r="P6301" i="16" a="1"/>
  <c r="P6301" i="16"/>
  <c r="P6302" i="16" a="1"/>
  <c r="P6302" i="16" s="1"/>
  <c r="P6303" i="16" a="1"/>
  <c r="P6303" i="16"/>
  <c r="P6304" i="16" a="1"/>
  <c r="P6304" i="16" s="1"/>
  <c r="P6305" i="16" a="1"/>
  <c r="P6305" i="16"/>
  <c r="P6306" i="16" a="1"/>
  <c r="P6306" i="16" s="1"/>
  <c r="P6307" i="16" a="1"/>
  <c r="P6307" i="16"/>
  <c r="P6308" i="16" a="1"/>
  <c r="P6308" i="16" s="1"/>
  <c r="P6309" i="16" a="1"/>
  <c r="P6309" i="16"/>
  <c r="P6310" i="16" a="1"/>
  <c r="P6310" i="16" s="1"/>
  <c r="P6311" i="16" a="1"/>
  <c r="P6311" i="16"/>
  <c r="P6312" i="16" a="1"/>
  <c r="P6312" i="16" s="1"/>
  <c r="P6313" i="16" a="1"/>
  <c r="P6313" i="16"/>
  <c r="P6314" i="16" a="1"/>
  <c r="P6314" i="16" s="1"/>
  <c r="P6315" i="16" a="1"/>
  <c r="P6315" i="16"/>
  <c r="P6316" i="16" a="1"/>
  <c r="P6316" i="16" s="1"/>
  <c r="P6317" i="16" a="1"/>
  <c r="P6317" i="16"/>
  <c r="P6318" i="16" a="1"/>
  <c r="P6318" i="16" s="1"/>
  <c r="P6319" i="16" a="1"/>
  <c r="P6319" i="16"/>
  <c r="P6320" i="16" a="1"/>
  <c r="P6320" i="16" s="1"/>
  <c r="P6321" i="16" a="1"/>
  <c r="P6321" i="16"/>
  <c r="P6322" i="16" a="1"/>
  <c r="P6322" i="16" s="1"/>
  <c r="P6323" i="16" a="1"/>
  <c r="P6323" i="16"/>
  <c r="P6324" i="16" a="1"/>
  <c r="P6324" i="16" s="1"/>
  <c r="P6325" i="16" a="1"/>
  <c r="P6325" i="16"/>
  <c r="P6326" i="16" a="1"/>
  <c r="P6326" i="16" s="1"/>
  <c r="P6327" i="16" a="1"/>
  <c r="P6327" i="16"/>
  <c r="P6328" i="16" a="1"/>
  <c r="P6328" i="16" s="1"/>
  <c r="P6329" i="16" a="1"/>
  <c r="P6329" i="16"/>
  <c r="P6330" i="16" a="1"/>
  <c r="P6330" i="16" s="1"/>
  <c r="P6331" i="16" a="1"/>
  <c r="P6331" i="16"/>
  <c r="P6332" i="16" a="1"/>
  <c r="P6332" i="16" s="1"/>
  <c r="P6333" i="16" a="1"/>
  <c r="P6333" i="16"/>
  <c r="P6334" i="16" a="1"/>
  <c r="P6334" i="16" s="1"/>
  <c r="P6335" i="16" a="1"/>
  <c r="P6335" i="16"/>
  <c r="P6336" i="16" a="1"/>
  <c r="P6336" i="16" s="1"/>
  <c r="P6337" i="16" a="1"/>
  <c r="P6337" i="16"/>
  <c r="P6338" i="16" a="1"/>
  <c r="P6338" i="16" s="1"/>
  <c r="P6339" i="16" a="1"/>
  <c r="P6339" i="16"/>
  <c r="P6340" i="16" a="1"/>
  <c r="P6340" i="16" s="1"/>
  <c r="P6341" i="16" a="1"/>
  <c r="P6341" i="16"/>
  <c r="P6342" i="16" a="1"/>
  <c r="P6342" i="16" s="1"/>
  <c r="P6343" i="16" a="1"/>
  <c r="P6343" i="16"/>
  <c r="P6344" i="16" a="1"/>
  <c r="P6344" i="16" s="1"/>
  <c r="P6345" i="16" a="1"/>
  <c r="P6345" i="16"/>
  <c r="P6346" i="16" a="1"/>
  <c r="P6346" i="16" s="1"/>
  <c r="P6347" i="16" a="1"/>
  <c r="P6347" i="16"/>
  <c r="P6348" i="16" a="1"/>
  <c r="P6348" i="16" s="1"/>
  <c r="P6349" i="16" a="1"/>
  <c r="P6349" i="16"/>
  <c r="P6350" i="16" a="1"/>
  <c r="P6350" i="16" s="1"/>
  <c r="P6351" i="16" a="1"/>
  <c r="P6351" i="16"/>
  <c r="P6352" i="16" a="1"/>
  <c r="P6352" i="16" s="1"/>
  <c r="P6353" i="16" a="1"/>
  <c r="P6353" i="16"/>
  <c r="P6354" i="16" a="1"/>
  <c r="P6354" i="16" s="1"/>
  <c r="P6355" i="16" a="1"/>
  <c r="P6355" i="16"/>
  <c r="P6356" i="16" a="1"/>
  <c r="P6356" i="16" s="1"/>
  <c r="P6357" i="16" a="1"/>
  <c r="P6357" i="16"/>
  <c r="P6358" i="16" a="1"/>
  <c r="P6358" i="16" s="1"/>
  <c r="P6359" i="16" a="1"/>
  <c r="P6359" i="16"/>
  <c r="P6360" i="16" a="1"/>
  <c r="P6360" i="16" s="1"/>
  <c r="P6361" i="16" a="1"/>
  <c r="P6361" i="16"/>
  <c r="P6362" i="16" a="1"/>
  <c r="P6362" i="16" s="1"/>
  <c r="P6363" i="16" a="1"/>
  <c r="P6363" i="16"/>
  <c r="P6364" i="16" a="1"/>
  <c r="P6364" i="16" s="1"/>
  <c r="P6365" i="16" a="1"/>
  <c r="P6365" i="16"/>
  <c r="P6366" i="16" a="1"/>
  <c r="P6366" i="16" s="1"/>
  <c r="P6367" i="16" a="1"/>
  <c r="P6367" i="16"/>
  <c r="P6368" i="16" a="1"/>
  <c r="P6368" i="16" s="1"/>
  <c r="P6369" i="16" a="1"/>
  <c r="P6369" i="16"/>
  <c r="P6370" i="16" a="1"/>
  <c r="P6370" i="16" s="1"/>
  <c r="P6371" i="16" a="1"/>
  <c r="P6371" i="16"/>
  <c r="P6372" i="16" a="1"/>
  <c r="P6372" i="16" s="1"/>
  <c r="P6373" i="16" a="1"/>
  <c r="P6373" i="16"/>
  <c r="P6374" i="16" a="1"/>
  <c r="P6374" i="16" s="1"/>
  <c r="P6375" i="16" a="1"/>
  <c r="P6375" i="16"/>
  <c r="P6376" i="16" a="1"/>
  <c r="P6376" i="16" s="1"/>
  <c r="P6377" i="16" a="1"/>
  <c r="P6377" i="16"/>
  <c r="P6378" i="16" a="1"/>
  <c r="P6378" i="16" s="1"/>
  <c r="P6379" i="16" a="1"/>
  <c r="P6379" i="16"/>
  <c r="P6380" i="16" a="1"/>
  <c r="P6380" i="16" s="1"/>
  <c r="P6381" i="16" a="1"/>
  <c r="P6381" i="16"/>
  <c r="P6382" i="16" a="1"/>
  <c r="P6382" i="16" s="1"/>
  <c r="P6383" i="16" a="1"/>
  <c r="P6383" i="16"/>
  <c r="P6384" i="16" a="1"/>
  <c r="P6384" i="16" s="1"/>
  <c r="P6385" i="16" a="1"/>
  <c r="P6385" i="16"/>
  <c r="P6386" i="16" a="1"/>
  <c r="P6386" i="16" s="1"/>
  <c r="P6387" i="16" a="1"/>
  <c r="P6387" i="16"/>
  <c r="P6388" i="16" a="1"/>
  <c r="P6388" i="16" s="1"/>
  <c r="P6389" i="16" a="1"/>
  <c r="P6389" i="16"/>
  <c r="P6390" i="16" a="1"/>
  <c r="P6390" i="16" s="1"/>
  <c r="P6391" i="16" a="1"/>
  <c r="P6391" i="16"/>
  <c r="P6392" i="16" a="1"/>
  <c r="P6392" i="16" s="1"/>
  <c r="P6393" i="16" a="1"/>
  <c r="P6393" i="16"/>
  <c r="P6394" i="16" a="1"/>
  <c r="P6394" i="16" s="1"/>
  <c r="P6395" i="16" a="1"/>
  <c r="P6395" i="16"/>
  <c r="P6396" i="16" a="1"/>
  <c r="P6396" i="16" s="1"/>
  <c r="P6397" i="16" a="1"/>
  <c r="P6397" i="16"/>
  <c r="P6398" i="16" a="1"/>
  <c r="P6398" i="16" s="1"/>
  <c r="P6399" i="16" a="1"/>
  <c r="P6399" i="16"/>
  <c r="P6400" i="16" a="1"/>
  <c r="P6400" i="16" s="1"/>
  <c r="P6401" i="16" a="1"/>
  <c r="P6401" i="16"/>
  <c r="P6402" i="16" a="1"/>
  <c r="P6402" i="16"/>
  <c r="P6403" i="16" a="1"/>
  <c r="P6403" i="16"/>
  <c r="P6404" i="16" a="1"/>
  <c r="P6404" i="16"/>
  <c r="P6405" i="16" a="1"/>
  <c r="P6405" i="16"/>
  <c r="P6406" i="16" a="1"/>
  <c r="P6406" i="16"/>
  <c r="P6407" i="16" a="1"/>
  <c r="P6407" i="16"/>
  <c r="P6408" i="16" a="1"/>
  <c r="P6408" i="16"/>
  <c r="P6409" i="16" a="1"/>
  <c r="P6409" i="16"/>
  <c r="P6410" i="16" a="1"/>
  <c r="P6410" i="16"/>
  <c r="P6411" i="16" a="1"/>
  <c r="P6411" i="16"/>
  <c r="P6412" i="16" a="1"/>
  <c r="P6412" i="16"/>
  <c r="P6413" i="16" a="1"/>
  <c r="P6413" i="16"/>
  <c r="P6414" i="16" a="1"/>
  <c r="P6414" i="16"/>
  <c r="P6415" i="16" a="1"/>
  <c r="P6415" i="16"/>
  <c r="P6416" i="16" a="1"/>
  <c r="P6416" i="16"/>
  <c r="P6417" i="16" a="1"/>
  <c r="P6417" i="16"/>
  <c r="P6418" i="16" a="1"/>
  <c r="P6418" i="16"/>
  <c r="P6419" i="16" a="1"/>
  <c r="P6419" i="16"/>
  <c r="P6420" i="16" a="1"/>
  <c r="P6420" i="16"/>
  <c r="P6421" i="16" a="1"/>
  <c r="P6421" i="16"/>
  <c r="P6422" i="16" a="1"/>
  <c r="P6422" i="16"/>
  <c r="P6423" i="16" a="1"/>
  <c r="P6423" i="16"/>
  <c r="P6424" i="16" a="1"/>
  <c r="P6424" i="16"/>
  <c r="P6425" i="16" a="1"/>
  <c r="P6425" i="16"/>
  <c r="P6426" i="16" a="1"/>
  <c r="P6426" i="16"/>
  <c r="P6427" i="16" a="1"/>
  <c r="P6427" i="16"/>
  <c r="P6428" i="16" a="1"/>
  <c r="P6428" i="16"/>
  <c r="P6429" i="16" a="1"/>
  <c r="P6429" i="16"/>
  <c r="P6430" i="16" a="1"/>
  <c r="P6430" i="16"/>
  <c r="P6431" i="16" a="1"/>
  <c r="P6431" i="16"/>
  <c r="P6432" i="16" a="1"/>
  <c r="P6432" i="16"/>
  <c r="P6433" i="16" a="1"/>
  <c r="P6433" i="16"/>
  <c r="P6434" i="16" a="1"/>
  <c r="P6434" i="16"/>
  <c r="P6435" i="16" a="1"/>
  <c r="P6435" i="16"/>
  <c r="P6436" i="16" a="1"/>
  <c r="P6436" i="16"/>
  <c r="P6437" i="16" a="1"/>
  <c r="P6437" i="16"/>
  <c r="P6438" i="16" a="1"/>
  <c r="P6438" i="16"/>
  <c r="P6439" i="16" a="1"/>
  <c r="P6439" i="16"/>
  <c r="P6440" i="16" a="1"/>
  <c r="P6440" i="16"/>
  <c r="P6441" i="16" a="1"/>
  <c r="P6441" i="16"/>
  <c r="P6442" i="16" a="1"/>
  <c r="P6442" i="16"/>
  <c r="P6443" i="16" a="1"/>
  <c r="P6443" i="16"/>
  <c r="P6444" i="16" a="1"/>
  <c r="P6444" i="16"/>
  <c r="P6445" i="16" a="1"/>
  <c r="P6445" i="16"/>
  <c r="P6446" i="16" a="1"/>
  <c r="P6446" i="16"/>
  <c r="P6447" i="16" a="1"/>
  <c r="P6447" i="16"/>
  <c r="P6448" i="16" a="1"/>
  <c r="P6448" i="16"/>
  <c r="P6449" i="16" a="1"/>
  <c r="P6449" i="16"/>
  <c r="P6450" i="16" a="1"/>
  <c r="P6450" i="16"/>
  <c r="P6451" i="16" a="1"/>
  <c r="P6451" i="16"/>
  <c r="P6452" i="16" a="1"/>
  <c r="P6452" i="16"/>
  <c r="P6453" i="16" a="1"/>
  <c r="P6453" i="16"/>
  <c r="P6454" i="16" a="1"/>
  <c r="P6454" i="16"/>
  <c r="P6455" i="16" a="1"/>
  <c r="P6455" i="16"/>
  <c r="P6456" i="16" a="1"/>
  <c r="P6456" i="16"/>
  <c r="P6457" i="16" a="1"/>
  <c r="P6457" i="16"/>
  <c r="P6458" i="16" a="1"/>
  <c r="P6458" i="16"/>
  <c r="P6459" i="16" a="1"/>
  <c r="P6459" i="16"/>
  <c r="P6460" i="16" a="1"/>
  <c r="P6460" i="16"/>
  <c r="P6461" i="16" a="1"/>
  <c r="P6461" i="16"/>
  <c r="P6462" i="16" a="1"/>
  <c r="P6462" i="16"/>
  <c r="P6463" i="16" a="1"/>
  <c r="P6463" i="16"/>
  <c r="P6464" i="16" a="1"/>
  <c r="P6464" i="16"/>
  <c r="P6465" i="16" a="1"/>
  <c r="P6465" i="16"/>
  <c r="P6466" i="16" a="1"/>
  <c r="P6466" i="16"/>
  <c r="P6467" i="16" a="1"/>
  <c r="P6467" i="16"/>
  <c r="P6468" i="16" a="1"/>
  <c r="P6468" i="16"/>
  <c r="P6469" i="16" a="1"/>
  <c r="P6469" i="16"/>
  <c r="P6470" i="16" a="1"/>
  <c r="P6470" i="16"/>
  <c r="P6471" i="16" a="1"/>
  <c r="P6471" i="16"/>
  <c r="P6472" i="16" a="1"/>
  <c r="P6472" i="16"/>
  <c r="P6473" i="16" a="1"/>
  <c r="P6473" i="16"/>
  <c r="P6474" i="16" a="1"/>
  <c r="P6474" i="16"/>
  <c r="P6475" i="16" a="1"/>
  <c r="P6475" i="16"/>
  <c r="P6476" i="16" a="1"/>
  <c r="P6476" i="16"/>
  <c r="P6477" i="16" a="1"/>
  <c r="P6477" i="16"/>
  <c r="P6478" i="16" a="1"/>
  <c r="P6478" i="16"/>
  <c r="P6479" i="16" a="1"/>
  <c r="P6479" i="16"/>
  <c r="P6480" i="16" a="1"/>
  <c r="P6480" i="16"/>
  <c r="P6481" i="16" a="1"/>
  <c r="P6481" i="16"/>
  <c r="P6482" i="16" a="1"/>
  <c r="P6482" i="16"/>
  <c r="P6483" i="16" a="1"/>
  <c r="P6483" i="16"/>
  <c r="P6484" i="16" a="1"/>
  <c r="P6484" i="16"/>
  <c r="P6485" i="16" a="1"/>
  <c r="P6485" i="16"/>
  <c r="P6486" i="16" a="1"/>
  <c r="P6486" i="16"/>
  <c r="P6487" i="16" a="1"/>
  <c r="P6487" i="16"/>
  <c r="P6488" i="16" a="1"/>
  <c r="P6488" i="16"/>
  <c r="P6489" i="16" a="1"/>
  <c r="P6489" i="16"/>
  <c r="P6490" i="16" a="1"/>
  <c r="P6490" i="16"/>
  <c r="P6491" i="16" a="1"/>
  <c r="P6491" i="16"/>
  <c r="P6492" i="16" a="1"/>
  <c r="P6492" i="16"/>
  <c r="P6493" i="16" a="1"/>
  <c r="P6493" i="16"/>
  <c r="P6494" i="16" a="1"/>
  <c r="P6494" i="16"/>
  <c r="P6495" i="16" a="1"/>
  <c r="P6495" i="16"/>
  <c r="P6496" i="16" a="1"/>
  <c r="P6496" i="16"/>
  <c r="P6497" i="16" a="1"/>
  <c r="P6497" i="16"/>
  <c r="P6498" i="16" a="1"/>
  <c r="P6498" i="16"/>
  <c r="P6499" i="16" a="1"/>
  <c r="P6499" i="16"/>
  <c r="P6500" i="16" a="1"/>
  <c r="P6500" i="16"/>
  <c r="P6501" i="16" a="1"/>
  <c r="P6501" i="16"/>
  <c r="P6502" i="16" a="1"/>
  <c r="P6502" i="16"/>
  <c r="P6503" i="16" a="1"/>
  <c r="P6503" i="16"/>
  <c r="P6504" i="16" a="1"/>
  <c r="P6504" i="16"/>
  <c r="P6505" i="16" a="1"/>
  <c r="P6505" i="16"/>
  <c r="P6506" i="16" a="1"/>
  <c r="P6506" i="16"/>
  <c r="P6507" i="16" a="1"/>
  <c r="P6507" i="16"/>
  <c r="P6508" i="16" a="1"/>
  <c r="P6508" i="16"/>
  <c r="P6509" i="16" a="1"/>
  <c r="P6509" i="16"/>
  <c r="P6510" i="16" a="1"/>
  <c r="P6510" i="16"/>
  <c r="P6511" i="16" a="1"/>
  <c r="P6511" i="16"/>
  <c r="P6512" i="16" a="1"/>
  <c r="P6512" i="16"/>
  <c r="P6513" i="16" a="1"/>
  <c r="P6513" i="16"/>
  <c r="P6514" i="16" a="1"/>
  <c r="P6514" i="16"/>
  <c r="P6515" i="16" a="1"/>
  <c r="P6515" i="16"/>
  <c r="P6516" i="16" a="1"/>
  <c r="P6516" i="16"/>
  <c r="P6517" i="16" a="1"/>
  <c r="P6517" i="16"/>
  <c r="P6518" i="16" a="1"/>
  <c r="P6518" i="16"/>
  <c r="P6519" i="16" a="1"/>
  <c r="P6519" i="16"/>
  <c r="P6520" i="16" a="1"/>
  <c r="P6520" i="16"/>
  <c r="P6521" i="16" a="1"/>
  <c r="P6521" i="16"/>
  <c r="P6522" i="16" a="1"/>
  <c r="P6522" i="16"/>
  <c r="P6523" i="16" a="1"/>
  <c r="P6523" i="16"/>
  <c r="P6524" i="16" a="1"/>
  <c r="P6524" i="16"/>
  <c r="P6525" i="16" a="1"/>
  <c r="P6525" i="16"/>
  <c r="P6526" i="16" a="1"/>
  <c r="P6526" i="16"/>
  <c r="P6527" i="16" a="1"/>
  <c r="P6527" i="16"/>
  <c r="P6528" i="16" a="1"/>
  <c r="P6528" i="16"/>
  <c r="P6529" i="16" a="1"/>
  <c r="P6529" i="16"/>
  <c r="P6530" i="16" a="1"/>
  <c r="P6530" i="16"/>
  <c r="P6531" i="16" a="1"/>
  <c r="P6531" i="16"/>
  <c r="P6532" i="16" a="1"/>
  <c r="P6532" i="16"/>
  <c r="P6533" i="16" a="1"/>
  <c r="P6533" i="16"/>
  <c r="P6534" i="16" a="1"/>
  <c r="P6534" i="16"/>
  <c r="P6535" i="16" a="1"/>
  <c r="P6535" i="16"/>
  <c r="P6536" i="16" a="1"/>
  <c r="P6536" i="16"/>
  <c r="P6537" i="16" a="1"/>
  <c r="P6537" i="16"/>
  <c r="P6538" i="16" a="1"/>
  <c r="P6538" i="16"/>
  <c r="P6539" i="16" a="1"/>
  <c r="P6539" i="16"/>
  <c r="P6540" i="16" a="1"/>
  <c r="P6540" i="16"/>
  <c r="P6541" i="16" a="1"/>
  <c r="P6541" i="16"/>
  <c r="P6542" i="16" a="1"/>
  <c r="P6542" i="16"/>
  <c r="P6543" i="16" a="1"/>
  <c r="P6543" i="16"/>
  <c r="P6544" i="16" a="1"/>
  <c r="P6544" i="16"/>
  <c r="P6545" i="16" a="1"/>
  <c r="P6545" i="16"/>
  <c r="P6546" i="16" a="1"/>
  <c r="P6546" i="16"/>
  <c r="P6547" i="16" a="1"/>
  <c r="P6547" i="16"/>
  <c r="P6548" i="16" a="1"/>
  <c r="P6548" i="16"/>
  <c r="P6549" i="16" a="1"/>
  <c r="P6549" i="16"/>
  <c r="P6550" i="16" a="1"/>
  <c r="P6550" i="16"/>
  <c r="P6551" i="16" a="1"/>
  <c r="P6551" i="16"/>
  <c r="P6552" i="16" a="1"/>
  <c r="P6552" i="16"/>
  <c r="P6553" i="16" a="1"/>
  <c r="P6553" i="16"/>
  <c r="P6554" i="16" a="1"/>
  <c r="P6554" i="16"/>
  <c r="P6555" i="16" a="1"/>
  <c r="P6555" i="16"/>
  <c r="P6556" i="16" a="1"/>
  <c r="P6556" i="16"/>
  <c r="P6557" i="16" a="1"/>
  <c r="P6557" i="16"/>
  <c r="P6558" i="16" a="1"/>
  <c r="P6558" i="16"/>
  <c r="P6559" i="16" a="1"/>
  <c r="P6559" i="16"/>
  <c r="P6560" i="16" a="1"/>
  <c r="P6560" i="16"/>
  <c r="P6561" i="16" a="1"/>
  <c r="P6561" i="16"/>
  <c r="P6562" i="16" a="1"/>
  <c r="P6562" i="16"/>
  <c r="P6563" i="16" a="1"/>
  <c r="P6563" i="16"/>
  <c r="P6564" i="16" a="1"/>
  <c r="P6564" i="16"/>
  <c r="P6565" i="16" a="1"/>
  <c r="P6565" i="16"/>
  <c r="P6566" i="16" a="1"/>
  <c r="P6566" i="16"/>
  <c r="P6567" i="16" a="1"/>
  <c r="P6567" i="16"/>
  <c r="P6568" i="16" a="1"/>
  <c r="P6568" i="16"/>
  <c r="P6569" i="16" a="1"/>
  <c r="P6569" i="16"/>
  <c r="P6570" i="16" a="1"/>
  <c r="P6570" i="16"/>
  <c r="P6571" i="16" a="1"/>
  <c r="P6571" i="16"/>
  <c r="P6572" i="16" a="1"/>
  <c r="P6572" i="16"/>
  <c r="P6573" i="16" a="1"/>
  <c r="P6573" i="16"/>
  <c r="P6574" i="16" a="1"/>
  <c r="P6574" i="16"/>
  <c r="P6575" i="16" a="1"/>
  <c r="P6575" i="16"/>
  <c r="P6576" i="16" a="1"/>
  <c r="P6576" i="16"/>
  <c r="P6577" i="16" a="1"/>
  <c r="P6577" i="16"/>
  <c r="P6578" i="16" a="1"/>
  <c r="P6578" i="16"/>
  <c r="P6579" i="16" a="1"/>
  <c r="P6579" i="16"/>
  <c r="P6580" i="16" a="1"/>
  <c r="P6580" i="16"/>
  <c r="P6581" i="16" a="1"/>
  <c r="P6581" i="16"/>
  <c r="P6582" i="16" a="1"/>
  <c r="P6582" i="16"/>
  <c r="P6583" i="16" a="1"/>
  <c r="P6583" i="16"/>
  <c r="P6584" i="16" a="1"/>
  <c r="P6584" i="16"/>
  <c r="P6585" i="16" a="1"/>
  <c r="P6585" i="16"/>
  <c r="P6586" i="16" a="1"/>
  <c r="P6586" i="16"/>
  <c r="P6587" i="16" a="1"/>
  <c r="P6587" i="16"/>
  <c r="P6588" i="16" a="1"/>
  <c r="P6588" i="16"/>
  <c r="P6589" i="16" a="1"/>
  <c r="P6589" i="16"/>
  <c r="P6590" i="16" a="1"/>
  <c r="P6590" i="16"/>
  <c r="P6591" i="16" a="1"/>
  <c r="P6591" i="16"/>
  <c r="P6592" i="16" a="1"/>
  <c r="P6592" i="16"/>
  <c r="P6593" i="16" a="1"/>
  <c r="P6593" i="16"/>
  <c r="P6594" i="16" a="1"/>
  <c r="P6594" i="16"/>
  <c r="P6595" i="16" a="1"/>
  <c r="P6595" i="16"/>
  <c r="P6596" i="16" a="1"/>
  <c r="P6596" i="16"/>
  <c r="P6597" i="16" a="1"/>
  <c r="P6597" i="16"/>
  <c r="P6598" i="16" a="1"/>
  <c r="P6598" i="16"/>
  <c r="P6599" i="16" a="1"/>
  <c r="P6599" i="16"/>
  <c r="P6600" i="16" a="1"/>
  <c r="P6600" i="16"/>
  <c r="P6601" i="16" a="1"/>
  <c r="P6601" i="16"/>
  <c r="P6602" i="16" a="1"/>
  <c r="P6602" i="16"/>
  <c r="P6603" i="16" a="1"/>
  <c r="P6603" i="16"/>
  <c r="P6604" i="16" a="1"/>
  <c r="P6604" i="16"/>
  <c r="P6605" i="16" a="1"/>
  <c r="P6605" i="16"/>
  <c r="P6606" i="16" a="1"/>
  <c r="P6606" i="16"/>
  <c r="P6607" i="16" a="1"/>
  <c r="P6607" i="16"/>
  <c r="P6608" i="16" a="1"/>
  <c r="P6608" i="16"/>
  <c r="P6609" i="16" a="1"/>
  <c r="P6609" i="16"/>
  <c r="P6610" i="16" a="1"/>
  <c r="P6610" i="16"/>
  <c r="P6611" i="16" a="1"/>
  <c r="P6611" i="16"/>
  <c r="P6612" i="16" a="1"/>
  <c r="P6612" i="16"/>
  <c r="P6613" i="16" a="1"/>
  <c r="P6613" i="16"/>
  <c r="P6614" i="16" a="1"/>
  <c r="P6614" i="16"/>
  <c r="P6615" i="16" a="1"/>
  <c r="P6615" i="16"/>
  <c r="P6616" i="16" a="1"/>
  <c r="P6616" i="16"/>
  <c r="P6617" i="16" a="1"/>
  <c r="P6617" i="16"/>
  <c r="P6618" i="16" a="1"/>
  <c r="P6618" i="16"/>
  <c r="P6619" i="16" a="1"/>
  <c r="P6619" i="16"/>
  <c r="P6620" i="16" a="1"/>
  <c r="P6620" i="16"/>
  <c r="P6621" i="16" a="1"/>
  <c r="P6621" i="16"/>
  <c r="P6622" i="16" a="1"/>
  <c r="P6622" i="16"/>
  <c r="P6623" i="16" a="1"/>
  <c r="P6623" i="16"/>
  <c r="P6624" i="16" a="1"/>
  <c r="P6624" i="16"/>
  <c r="P6625" i="16" a="1"/>
  <c r="P6625" i="16"/>
  <c r="P6626" i="16" a="1"/>
  <c r="P6626" i="16"/>
  <c r="P6627" i="16" a="1"/>
  <c r="P6627" i="16"/>
  <c r="P6628" i="16" a="1"/>
  <c r="P6628" i="16"/>
  <c r="P6629" i="16" a="1"/>
  <c r="P6629" i="16"/>
  <c r="P6630" i="16" a="1"/>
  <c r="P6630" i="16"/>
  <c r="P6631" i="16" a="1"/>
  <c r="P6631" i="16"/>
  <c r="P6632" i="16" a="1"/>
  <c r="P6632" i="16"/>
  <c r="P6633" i="16" a="1"/>
  <c r="P6633" i="16"/>
  <c r="P6634" i="16" a="1"/>
  <c r="P6634" i="16"/>
  <c r="P6635" i="16" a="1"/>
  <c r="P6635" i="16"/>
  <c r="P6636" i="16" a="1"/>
  <c r="P6636" i="16"/>
  <c r="P6637" i="16" a="1"/>
  <c r="P6637" i="16"/>
  <c r="P6638" i="16" a="1"/>
  <c r="P6638" i="16"/>
  <c r="P6639" i="16" a="1"/>
  <c r="P6639" i="16"/>
  <c r="P6640" i="16" a="1"/>
  <c r="P6640" i="16"/>
  <c r="P6641" i="16" a="1"/>
  <c r="P6641" i="16"/>
  <c r="P6642" i="16" a="1"/>
  <c r="P6642" i="16"/>
  <c r="P6643" i="16" a="1"/>
  <c r="P6643" i="16"/>
  <c r="P6644" i="16" a="1"/>
  <c r="P6644" i="16"/>
  <c r="P6645" i="16" a="1"/>
  <c r="P6645" i="16"/>
  <c r="P6646" i="16" a="1"/>
  <c r="P6646" i="16"/>
  <c r="P6647" i="16" a="1"/>
  <c r="P6647" i="16"/>
  <c r="P6648" i="16" a="1"/>
  <c r="P6648" i="16"/>
  <c r="P6649" i="16" a="1"/>
  <c r="P6649" i="16"/>
  <c r="P6650" i="16" a="1"/>
  <c r="P6650" i="16"/>
  <c r="P6651" i="16" a="1"/>
  <c r="P6651" i="16"/>
  <c r="P6652" i="16" a="1"/>
  <c r="P6652" i="16"/>
  <c r="P6653" i="16" a="1"/>
  <c r="P6653" i="16"/>
  <c r="P6654" i="16" a="1"/>
  <c r="P6654" i="16"/>
  <c r="P6655" i="16" a="1"/>
  <c r="P6655" i="16"/>
  <c r="P6656" i="16" a="1"/>
  <c r="P6656" i="16"/>
  <c r="P6657" i="16" a="1"/>
  <c r="P6657" i="16"/>
  <c r="P6658" i="16" a="1"/>
  <c r="P6658" i="16"/>
  <c r="P6659" i="16" a="1"/>
  <c r="P6659" i="16"/>
  <c r="P6660" i="16" a="1"/>
  <c r="P6660" i="16"/>
  <c r="P6661" i="16" a="1"/>
  <c r="P6661" i="16"/>
  <c r="P6662" i="16" a="1"/>
  <c r="P6662" i="16"/>
  <c r="P6663" i="16" a="1"/>
  <c r="P6663" i="16"/>
  <c r="P6664" i="16" a="1"/>
  <c r="P6664" i="16"/>
  <c r="P6665" i="16" a="1"/>
  <c r="P6665" i="16"/>
  <c r="P6666" i="16" a="1"/>
  <c r="P6666" i="16"/>
  <c r="P6667" i="16" a="1"/>
  <c r="P6667" i="16"/>
  <c r="P6668" i="16" a="1"/>
  <c r="P6668" i="16"/>
  <c r="P6669" i="16" a="1"/>
  <c r="P6669" i="16"/>
  <c r="P6670" i="16" a="1"/>
  <c r="P6670" i="16"/>
  <c r="P6671" i="16" a="1"/>
  <c r="P6671" i="16"/>
  <c r="P6672" i="16" a="1"/>
  <c r="P6672" i="16"/>
  <c r="P6673" i="16" a="1"/>
  <c r="P6673" i="16"/>
  <c r="P6674" i="16" a="1"/>
  <c r="P6674" i="16"/>
  <c r="P6675" i="16" a="1"/>
  <c r="P6675" i="16"/>
  <c r="P6676" i="16" a="1"/>
  <c r="P6676" i="16"/>
  <c r="P6677" i="16" a="1"/>
  <c r="P6677" i="16"/>
  <c r="P6678" i="16" a="1"/>
  <c r="P6678" i="16"/>
  <c r="P6679" i="16" a="1"/>
  <c r="P6679" i="16"/>
  <c r="P6680" i="16" a="1"/>
  <c r="P6680" i="16"/>
  <c r="P6681" i="16" a="1"/>
  <c r="P6681" i="16"/>
  <c r="P6682" i="16" a="1"/>
  <c r="P6682" i="16"/>
  <c r="P6683" i="16" a="1"/>
  <c r="P6683" i="16"/>
  <c r="P6684" i="16" a="1"/>
  <c r="P6684" i="16"/>
  <c r="P6685" i="16" a="1"/>
  <c r="P6685" i="16"/>
  <c r="P6686" i="16" a="1"/>
  <c r="P6686" i="16"/>
  <c r="P6687" i="16" a="1"/>
  <c r="P6687" i="16"/>
  <c r="P6688" i="16" a="1"/>
  <c r="P6688" i="16"/>
  <c r="P6689" i="16" a="1"/>
  <c r="P6689" i="16"/>
  <c r="P6690" i="16" a="1"/>
  <c r="P6690" i="16"/>
  <c r="P6691" i="16" a="1"/>
  <c r="P6691" i="16"/>
  <c r="P6692" i="16" a="1"/>
  <c r="P6692" i="16"/>
  <c r="P6693" i="16" a="1"/>
  <c r="P6693" i="16"/>
  <c r="P6694" i="16" a="1"/>
  <c r="P6694" i="16"/>
  <c r="P6695" i="16" a="1"/>
  <c r="P6695" i="16"/>
  <c r="P6696" i="16" a="1"/>
  <c r="P6696" i="16"/>
  <c r="P6697" i="16" a="1"/>
  <c r="P6697" i="16"/>
  <c r="P6698" i="16" a="1"/>
  <c r="P6698" i="16"/>
  <c r="P6699" i="16" a="1"/>
  <c r="P6699" i="16"/>
  <c r="P6700" i="16" a="1"/>
  <c r="P6700" i="16"/>
  <c r="P6701" i="16" a="1"/>
  <c r="P6701" i="16"/>
  <c r="P6702" i="16" a="1"/>
  <c r="P6702" i="16"/>
  <c r="P6703" i="16" a="1"/>
  <c r="P6703" i="16"/>
  <c r="P6704" i="16" a="1"/>
  <c r="P6704" i="16"/>
  <c r="P6705" i="16" a="1"/>
  <c r="P6705" i="16"/>
  <c r="P6706" i="16" a="1"/>
  <c r="P6706" i="16"/>
  <c r="P6707" i="16" a="1"/>
  <c r="P6707" i="16"/>
  <c r="P6708" i="16" a="1"/>
  <c r="P6708" i="16"/>
  <c r="P6709" i="16" a="1"/>
  <c r="P6709" i="16"/>
  <c r="P6710" i="16" a="1"/>
  <c r="P6710" i="16"/>
  <c r="P6711" i="16" a="1"/>
  <c r="P6711" i="16"/>
  <c r="P6712" i="16" a="1"/>
  <c r="P6712" i="16"/>
  <c r="P6713" i="16" a="1"/>
  <c r="P6713" i="16"/>
  <c r="P6714" i="16" a="1"/>
  <c r="P6714" i="16"/>
  <c r="P6715" i="16" a="1"/>
  <c r="P6715" i="16"/>
  <c r="P6716" i="16" a="1"/>
  <c r="P6716" i="16"/>
  <c r="P6717" i="16" a="1"/>
  <c r="P6717" i="16"/>
  <c r="P6718" i="16" a="1"/>
  <c r="P6718" i="16"/>
  <c r="P6719" i="16" a="1"/>
  <c r="P6719" i="16"/>
  <c r="P6720" i="16" a="1"/>
  <c r="P6720" i="16"/>
  <c r="P6721" i="16" a="1"/>
  <c r="P6721" i="16"/>
  <c r="P6722" i="16" a="1"/>
  <c r="P6722" i="16"/>
  <c r="P6723" i="16" a="1"/>
  <c r="P6723" i="16"/>
  <c r="P6724" i="16" a="1"/>
  <c r="P6724" i="16"/>
  <c r="P6725" i="16" a="1"/>
  <c r="P6725" i="16"/>
  <c r="P6726" i="16" a="1"/>
  <c r="P6726" i="16"/>
  <c r="P6727" i="16" a="1"/>
  <c r="P6727" i="16"/>
  <c r="P6728" i="16" a="1"/>
  <c r="P6728" i="16"/>
  <c r="P6729" i="16" a="1"/>
  <c r="P6729" i="16"/>
  <c r="P6730" i="16" a="1"/>
  <c r="P6730" i="16"/>
  <c r="P6731" i="16" a="1"/>
  <c r="P6731" i="16"/>
  <c r="P6732" i="16" a="1"/>
  <c r="P6732" i="16"/>
  <c r="P6733" i="16" a="1"/>
  <c r="P6733" i="16"/>
  <c r="P6734" i="16" a="1"/>
  <c r="P6734" i="16"/>
  <c r="P6735" i="16" a="1"/>
  <c r="P6735" i="16"/>
  <c r="P6736" i="16" a="1"/>
  <c r="P6736" i="16"/>
  <c r="P6737" i="16" a="1"/>
  <c r="P6737" i="16"/>
  <c r="P6738" i="16" a="1"/>
  <c r="P6738" i="16"/>
  <c r="P6739" i="16" a="1"/>
  <c r="P6739" i="16"/>
  <c r="P6740" i="16" a="1"/>
  <c r="P6740" i="16"/>
  <c r="P6741" i="16" a="1"/>
  <c r="P6741" i="16"/>
  <c r="P6742" i="16" a="1"/>
  <c r="P6742" i="16"/>
  <c r="P6743" i="16" a="1"/>
  <c r="P6743" i="16"/>
  <c r="P6744" i="16" a="1"/>
  <c r="P6744" i="16"/>
  <c r="P6745" i="16" a="1"/>
  <c r="P6745" i="16"/>
  <c r="P6746" i="16" a="1"/>
  <c r="P6746" i="16"/>
  <c r="P6747" i="16" a="1"/>
  <c r="P6747" i="16"/>
  <c r="P6748" i="16" a="1"/>
  <c r="P6748" i="16"/>
  <c r="P6749" i="16" a="1"/>
  <c r="P6749" i="16"/>
  <c r="P6750" i="16" a="1"/>
  <c r="P6750" i="16"/>
  <c r="P6751" i="16" a="1"/>
  <c r="P6751" i="16"/>
  <c r="P6752" i="16" a="1"/>
  <c r="P6752" i="16"/>
  <c r="P6753" i="16" a="1"/>
  <c r="P6753" i="16"/>
  <c r="P6754" i="16" a="1"/>
  <c r="P6754" i="16"/>
  <c r="P6755" i="16" a="1"/>
  <c r="P6755" i="16"/>
  <c r="P6756" i="16" a="1"/>
  <c r="P6756" i="16"/>
  <c r="P6757" i="16" a="1"/>
  <c r="P6757" i="16"/>
  <c r="P6758" i="16" a="1"/>
  <c r="P6758" i="16"/>
  <c r="P6759" i="16" a="1"/>
  <c r="P6759" i="16"/>
  <c r="P6760" i="16" a="1"/>
  <c r="P6760" i="16"/>
  <c r="P6761" i="16" a="1"/>
  <c r="P6761" i="16"/>
  <c r="P6762" i="16" a="1"/>
  <c r="P6762" i="16"/>
  <c r="P6763" i="16" a="1"/>
  <c r="P6763" i="16"/>
  <c r="P6764" i="16" a="1"/>
  <c r="P6764" i="16"/>
  <c r="P6765" i="16" a="1"/>
  <c r="P6765" i="16"/>
  <c r="P6766" i="16" a="1"/>
  <c r="P6766" i="16"/>
  <c r="P6767" i="16" a="1"/>
  <c r="P6767" i="16"/>
  <c r="P6768" i="16" a="1"/>
  <c r="P6768" i="16"/>
  <c r="P6769" i="16" a="1"/>
  <c r="P6769" i="16"/>
  <c r="P6770" i="16" a="1"/>
  <c r="P6770" i="16"/>
  <c r="P6771" i="16" a="1"/>
  <c r="P6771" i="16"/>
  <c r="P6772" i="16" a="1"/>
  <c r="P6772" i="16"/>
  <c r="P6773" i="16" a="1"/>
  <c r="P6773" i="16"/>
  <c r="P6774" i="16" a="1"/>
  <c r="P6774" i="16"/>
  <c r="P6775" i="16" a="1"/>
  <c r="P6775" i="16"/>
  <c r="P6776" i="16" a="1"/>
  <c r="P6776" i="16"/>
  <c r="P6777" i="16" a="1"/>
  <c r="P6777" i="16"/>
  <c r="P6778" i="16" a="1"/>
  <c r="P6778" i="16"/>
  <c r="P6779" i="16" a="1"/>
  <c r="P6779" i="16"/>
  <c r="P6780" i="16" a="1"/>
  <c r="P6780" i="16"/>
  <c r="P6781" i="16" a="1"/>
  <c r="P6781" i="16"/>
  <c r="P6782" i="16" a="1"/>
  <c r="P6782" i="16"/>
  <c r="P6783" i="16" a="1"/>
  <c r="P6783" i="16"/>
  <c r="P6784" i="16" a="1"/>
  <c r="P6784" i="16"/>
  <c r="P6785" i="16" a="1"/>
  <c r="P6785" i="16"/>
  <c r="P6786" i="16" a="1"/>
  <c r="P6786" i="16"/>
  <c r="P6787" i="16" a="1"/>
  <c r="P6787" i="16"/>
  <c r="P6788" i="16" a="1"/>
  <c r="P6788" i="16"/>
  <c r="P6789" i="16" a="1"/>
  <c r="P6789" i="16"/>
  <c r="P6790" i="16" a="1"/>
  <c r="P6790" i="16"/>
  <c r="P6791" i="16" a="1"/>
  <c r="P6791" i="16"/>
  <c r="P6792" i="16" a="1"/>
  <c r="P6792" i="16"/>
  <c r="P6793" i="16" a="1"/>
  <c r="P6793" i="16"/>
  <c r="P6794" i="16" a="1"/>
  <c r="P6794" i="16"/>
  <c r="P6795" i="16" a="1"/>
  <c r="P6795" i="16"/>
  <c r="P6796" i="16" a="1"/>
  <c r="P6796" i="16"/>
  <c r="P6797" i="16" a="1"/>
  <c r="P6797" i="16"/>
  <c r="P6798" i="16" a="1"/>
  <c r="P6798" i="16"/>
  <c r="P6799" i="16" a="1"/>
  <c r="P6799" i="16"/>
  <c r="P6800" i="16" a="1"/>
  <c r="P6800" i="16"/>
  <c r="P6801" i="16" a="1"/>
  <c r="P6801" i="16"/>
  <c r="P6802" i="16" a="1"/>
  <c r="P6802" i="16"/>
  <c r="P6803" i="16" a="1"/>
  <c r="P6803" i="16"/>
  <c r="P6804" i="16" a="1"/>
  <c r="P6804" i="16"/>
  <c r="P6805" i="16" a="1"/>
  <c r="P6805" i="16"/>
  <c r="P6806" i="16" a="1"/>
  <c r="P6806" i="16"/>
  <c r="P6807" i="16" a="1"/>
  <c r="P6807" i="16"/>
  <c r="P6808" i="16" a="1"/>
  <c r="P6808" i="16"/>
  <c r="P6809" i="16" a="1"/>
  <c r="P6809" i="16"/>
  <c r="P6810" i="16" a="1"/>
  <c r="P6810" i="16"/>
  <c r="P6811" i="16" a="1"/>
  <c r="P6811" i="16"/>
  <c r="P6812" i="16" a="1"/>
  <c r="P6812" i="16"/>
  <c r="P6813" i="16" a="1"/>
  <c r="P6813" i="16"/>
  <c r="P6814" i="16" a="1"/>
  <c r="P6814" i="16"/>
  <c r="P6815" i="16" a="1"/>
  <c r="P6815" i="16"/>
  <c r="P6816" i="16" a="1"/>
  <c r="P6816" i="16"/>
  <c r="P6817" i="16" a="1"/>
  <c r="P6817" i="16"/>
  <c r="P6818" i="16" a="1"/>
  <c r="P6818" i="16"/>
  <c r="P6819" i="16" a="1"/>
  <c r="P6819" i="16"/>
  <c r="P6820" i="16" a="1"/>
  <c r="P6820" i="16"/>
  <c r="P6821" i="16" a="1"/>
  <c r="P6821" i="16"/>
  <c r="P6822" i="16" a="1"/>
  <c r="P6822" i="16"/>
  <c r="P6823" i="16" a="1"/>
  <c r="P6823" i="16"/>
  <c r="P6824" i="16" a="1"/>
  <c r="P6824" i="16"/>
  <c r="P6825" i="16" a="1"/>
  <c r="P6825" i="16"/>
  <c r="P6826" i="16" a="1"/>
  <c r="P6826" i="16"/>
  <c r="P6827" i="16" a="1"/>
  <c r="P6827" i="16"/>
  <c r="P6828" i="16" a="1"/>
  <c r="P6828" i="16"/>
  <c r="P6829" i="16" a="1"/>
  <c r="P6829" i="16"/>
  <c r="P6830" i="16" a="1"/>
  <c r="P6830" i="16"/>
  <c r="P6831" i="16" a="1"/>
  <c r="P6831" i="16"/>
  <c r="P6832" i="16" a="1"/>
  <c r="P6832" i="16"/>
  <c r="P6833" i="16" a="1"/>
  <c r="P6833" i="16"/>
  <c r="P6834" i="16" a="1"/>
  <c r="P6834" i="16"/>
  <c r="P6835" i="16" a="1"/>
  <c r="P6835" i="16"/>
  <c r="P6836" i="16" a="1"/>
  <c r="P6836" i="16"/>
  <c r="P6837" i="16" a="1"/>
  <c r="P6837" i="16"/>
  <c r="P6838" i="16" a="1"/>
  <c r="P6838" i="16"/>
  <c r="P6839" i="16" a="1"/>
  <c r="P6839" i="16"/>
  <c r="P6840" i="16" a="1"/>
  <c r="P6840" i="16"/>
  <c r="P6841" i="16" a="1"/>
  <c r="P6841" i="16"/>
  <c r="P6842" i="16" a="1"/>
  <c r="P6842" i="16"/>
  <c r="P6843" i="16" a="1"/>
  <c r="P6843" i="16"/>
  <c r="P6844" i="16" a="1"/>
  <c r="P6844" i="16"/>
  <c r="P6845" i="16" a="1"/>
  <c r="P6845" i="16"/>
  <c r="P6846" i="16" a="1"/>
  <c r="P6846" i="16"/>
  <c r="P6847" i="16" a="1"/>
  <c r="P6847" i="16"/>
  <c r="P6848" i="16" a="1"/>
  <c r="P6848" i="16"/>
  <c r="P6849" i="16" a="1"/>
  <c r="P6849" i="16"/>
  <c r="P6850" i="16" a="1"/>
  <c r="P6850" i="16"/>
  <c r="P6851" i="16" a="1"/>
  <c r="P6851" i="16"/>
  <c r="P6852" i="16" a="1"/>
  <c r="P6852" i="16"/>
  <c r="P6853" i="16" a="1"/>
  <c r="P6853" i="16"/>
  <c r="P6854" i="16" a="1"/>
  <c r="P6854" i="16"/>
  <c r="P6855" i="16" a="1"/>
  <c r="P6855" i="16"/>
  <c r="P6856" i="16" a="1"/>
  <c r="P6856" i="16"/>
  <c r="P6857" i="16" a="1"/>
  <c r="P6857" i="16"/>
  <c r="P6858" i="16" a="1"/>
  <c r="P6858" i="16"/>
  <c r="P6859" i="16" a="1"/>
  <c r="P6859" i="16"/>
  <c r="P6860" i="16" a="1"/>
  <c r="P6860" i="16"/>
  <c r="P6861" i="16" a="1"/>
  <c r="P6861" i="16"/>
  <c r="P6862" i="16" a="1"/>
  <c r="P6862" i="16"/>
  <c r="P6863" i="16" a="1"/>
  <c r="P6863" i="16"/>
  <c r="P6864" i="16" a="1"/>
  <c r="P6864" i="16"/>
  <c r="P6865" i="16" a="1"/>
  <c r="P6865" i="16"/>
  <c r="P6866" i="16" a="1"/>
  <c r="P6866" i="16"/>
  <c r="P6867" i="16" a="1"/>
  <c r="P6867" i="16"/>
  <c r="P6868" i="16" a="1"/>
  <c r="P6868" i="16"/>
  <c r="P6869" i="16" a="1"/>
  <c r="P6869" i="16"/>
  <c r="P6870" i="16" a="1"/>
  <c r="P6870" i="16"/>
  <c r="P6871" i="16" a="1"/>
  <c r="P6871" i="16"/>
  <c r="P6872" i="16" a="1"/>
  <c r="P6872" i="16"/>
  <c r="P6873" i="16" a="1"/>
  <c r="P6873" i="16"/>
  <c r="P6874" i="16" a="1"/>
  <c r="P6874" i="16"/>
  <c r="P6875" i="16" a="1"/>
  <c r="P6875" i="16"/>
  <c r="P6876" i="16" a="1"/>
  <c r="P6876" i="16"/>
  <c r="P6877" i="16" a="1"/>
  <c r="P6877" i="16"/>
  <c r="P6878" i="16" a="1"/>
  <c r="P6878" i="16"/>
  <c r="P6879" i="16" a="1"/>
  <c r="P6879" i="16"/>
  <c r="P6880" i="16" a="1"/>
  <c r="P6880" i="16"/>
  <c r="P6881" i="16" a="1"/>
  <c r="P6881" i="16"/>
  <c r="P6882" i="16" a="1"/>
  <c r="P6882" i="16"/>
  <c r="P6883" i="16" a="1"/>
  <c r="P6883" i="16"/>
  <c r="P6884" i="16" a="1"/>
  <c r="P6884" i="16"/>
  <c r="P6885" i="16" a="1"/>
  <c r="P6885" i="16"/>
  <c r="P6886" i="16" a="1"/>
  <c r="P6886" i="16"/>
  <c r="P6887" i="16" a="1"/>
  <c r="P6887" i="16"/>
  <c r="P6888" i="16" a="1"/>
  <c r="P6888" i="16"/>
  <c r="P6889" i="16" a="1"/>
  <c r="P6889" i="16"/>
  <c r="P6890" i="16" a="1"/>
  <c r="P6890" i="16"/>
  <c r="P6891" i="16" a="1"/>
  <c r="P6891" i="16"/>
  <c r="P6892" i="16" a="1"/>
  <c r="P6892" i="16"/>
  <c r="P6893" i="16" a="1"/>
  <c r="P6893" i="16"/>
  <c r="P6894" i="16" a="1"/>
  <c r="P6894" i="16"/>
  <c r="P6895" i="16" a="1"/>
  <c r="P6895" i="16"/>
  <c r="P6896" i="16" a="1"/>
  <c r="P6896" i="16"/>
  <c r="P6897" i="16" a="1"/>
  <c r="P6897" i="16"/>
  <c r="P6898" i="16" a="1"/>
  <c r="P6898" i="16"/>
  <c r="P6899" i="16" a="1"/>
  <c r="P6899" i="16"/>
  <c r="P6900" i="16" a="1"/>
  <c r="P6900" i="16"/>
  <c r="P6901" i="16" a="1"/>
  <c r="P6901" i="16"/>
  <c r="P6902" i="16" a="1"/>
  <c r="P6902" i="16"/>
  <c r="P6903" i="16" a="1"/>
  <c r="P6903" i="16"/>
  <c r="P6904" i="16" a="1"/>
  <c r="P6904" i="16"/>
  <c r="P6905" i="16" a="1"/>
  <c r="P6905" i="16"/>
  <c r="P6906" i="16" a="1"/>
  <c r="P6906" i="16"/>
  <c r="P6907" i="16" a="1"/>
  <c r="P6907" i="16"/>
  <c r="P6908" i="16" a="1"/>
  <c r="P6908" i="16"/>
  <c r="P6909" i="16" a="1"/>
  <c r="P6909" i="16"/>
  <c r="P6910" i="16" a="1"/>
  <c r="P6910" i="16"/>
  <c r="P6911" i="16" a="1"/>
  <c r="P6911" i="16"/>
  <c r="P6912" i="16" a="1"/>
  <c r="P6912" i="16"/>
  <c r="P6913" i="16" a="1"/>
  <c r="P6913" i="16"/>
  <c r="P6914" i="16" a="1"/>
  <c r="P6914" i="16"/>
  <c r="P6915" i="16" a="1"/>
  <c r="P6915" i="16"/>
  <c r="P6916" i="16" a="1"/>
  <c r="P6916" i="16"/>
  <c r="P6917" i="16" a="1"/>
  <c r="P6917" i="16"/>
  <c r="P6918" i="16" a="1"/>
  <c r="P6918" i="16"/>
  <c r="P6919" i="16" a="1"/>
  <c r="P6919" i="16"/>
  <c r="P6920" i="16" a="1"/>
  <c r="P6920" i="16"/>
  <c r="P6921" i="16" a="1"/>
  <c r="P6921" i="16"/>
  <c r="P6922" i="16" a="1"/>
  <c r="P6922" i="16"/>
  <c r="P6923" i="16" a="1"/>
  <c r="P6923" i="16"/>
  <c r="P6924" i="16" a="1"/>
  <c r="P6924" i="16"/>
  <c r="P6925" i="16" a="1"/>
  <c r="P6925" i="16"/>
  <c r="P6926" i="16" a="1"/>
  <c r="P6926" i="16"/>
  <c r="P6927" i="16" a="1"/>
  <c r="P6927" i="16"/>
  <c r="P6928" i="16" a="1"/>
  <c r="P6928" i="16"/>
  <c r="P6929" i="16" a="1"/>
  <c r="P6929" i="16"/>
  <c r="P6930" i="16" a="1"/>
  <c r="P6930" i="16"/>
  <c r="P6931" i="16" a="1"/>
  <c r="P6931" i="16"/>
  <c r="P6932" i="16" a="1"/>
  <c r="P6932" i="16"/>
  <c r="P6933" i="16" a="1"/>
  <c r="P6933" i="16"/>
  <c r="P6934" i="16" a="1"/>
  <c r="P6934" i="16"/>
  <c r="P6935" i="16" a="1"/>
  <c r="P6935" i="16"/>
  <c r="P6936" i="16" a="1"/>
  <c r="P6936" i="16"/>
  <c r="P6937" i="16" a="1"/>
  <c r="P6937" i="16"/>
  <c r="P6938" i="16" a="1"/>
  <c r="P6938" i="16"/>
  <c r="P6939" i="16" a="1"/>
  <c r="P6939" i="16"/>
  <c r="P6940" i="16" a="1"/>
  <c r="P6940" i="16"/>
  <c r="P6941" i="16" a="1"/>
  <c r="P6941" i="16"/>
  <c r="P6942" i="16" a="1"/>
  <c r="P6942" i="16"/>
  <c r="P6943" i="16" a="1"/>
  <c r="P6943" i="16"/>
  <c r="P6944" i="16" a="1"/>
  <c r="P6944" i="16"/>
  <c r="P6945" i="16" a="1"/>
  <c r="P6945" i="16"/>
  <c r="P6946" i="16" a="1"/>
  <c r="P6946" i="16"/>
  <c r="P6947" i="16" a="1"/>
  <c r="P6947" i="16"/>
  <c r="P6948" i="16" a="1"/>
  <c r="P6948" i="16"/>
  <c r="P6949" i="16" a="1"/>
  <c r="P6949" i="16"/>
  <c r="P6950" i="16" a="1"/>
  <c r="P6950" i="16"/>
  <c r="P6951" i="16" a="1"/>
  <c r="P6951" i="16"/>
  <c r="P6952" i="16" a="1"/>
  <c r="P6952" i="16"/>
  <c r="P6953" i="16" a="1"/>
  <c r="P6953" i="16"/>
  <c r="P6954" i="16" a="1"/>
  <c r="P6954" i="16"/>
  <c r="P6955" i="16" a="1"/>
  <c r="P6955" i="16"/>
  <c r="P6956" i="16" a="1"/>
  <c r="P6956" i="16"/>
  <c r="P6957" i="16" a="1"/>
  <c r="P6957" i="16"/>
  <c r="P6958" i="16" a="1"/>
  <c r="P6958" i="16"/>
  <c r="P6959" i="16" a="1"/>
  <c r="P6959" i="16"/>
  <c r="P6960" i="16" a="1"/>
  <c r="P6960" i="16"/>
  <c r="P6961" i="16" a="1"/>
  <c r="P6961" i="16"/>
  <c r="P6962" i="16" a="1"/>
  <c r="P6962" i="16"/>
  <c r="P6963" i="16" a="1"/>
  <c r="P6963" i="16"/>
  <c r="P6964" i="16" a="1"/>
  <c r="P6964" i="16"/>
  <c r="P6965" i="16" a="1"/>
  <c r="P6965" i="16"/>
  <c r="P6966" i="16" a="1"/>
  <c r="P6966" i="16"/>
  <c r="P6967" i="16" a="1"/>
  <c r="P6967" i="16"/>
  <c r="P6968" i="16" a="1"/>
  <c r="P6968" i="16"/>
  <c r="P6969" i="16" a="1"/>
  <c r="P6969" i="16"/>
  <c r="P6970" i="16" a="1"/>
  <c r="P6970" i="16"/>
  <c r="P6971" i="16" a="1"/>
  <c r="P6971" i="16"/>
  <c r="P6972" i="16" a="1"/>
  <c r="P6972" i="16"/>
  <c r="P6973" i="16" a="1"/>
  <c r="P6973" i="16"/>
  <c r="P6974" i="16" a="1"/>
  <c r="P6974" i="16"/>
  <c r="P6975" i="16" a="1"/>
  <c r="P6975" i="16"/>
  <c r="P6976" i="16" a="1"/>
  <c r="P6976" i="16"/>
  <c r="P6977" i="16" a="1"/>
  <c r="P6977" i="16"/>
  <c r="P6978" i="16" a="1"/>
  <c r="P6978" i="16"/>
  <c r="P6979" i="16" a="1"/>
  <c r="P6979" i="16"/>
  <c r="P6980" i="16" a="1"/>
  <c r="P6980" i="16"/>
  <c r="P6981" i="16" a="1"/>
  <c r="P6981" i="16"/>
  <c r="P6982" i="16" a="1"/>
  <c r="P6982" i="16"/>
  <c r="P6983" i="16" a="1"/>
  <c r="P6983" i="16"/>
  <c r="P6984" i="16" a="1"/>
  <c r="P6984" i="16"/>
  <c r="P6985" i="16" a="1"/>
  <c r="P6985" i="16"/>
  <c r="P6986" i="16" a="1"/>
  <c r="P6986" i="16"/>
  <c r="P6987" i="16" a="1"/>
  <c r="P6987" i="16"/>
  <c r="P6988" i="16" a="1"/>
  <c r="P6988" i="16"/>
  <c r="P6989" i="16" a="1"/>
  <c r="P6989" i="16"/>
  <c r="P6990" i="16" a="1"/>
  <c r="P6990" i="16"/>
  <c r="P6991" i="16" a="1"/>
  <c r="P6991" i="16"/>
  <c r="P6992" i="16" a="1"/>
  <c r="P6992" i="16"/>
  <c r="P6993" i="16" a="1"/>
  <c r="P6993" i="16"/>
  <c r="P6994" i="16" a="1"/>
  <c r="P6994" i="16"/>
  <c r="P6995" i="16" a="1"/>
  <c r="P6995" i="16"/>
  <c r="P6996" i="16" a="1"/>
  <c r="P6996" i="16"/>
  <c r="P6997" i="16" a="1"/>
  <c r="P6997" i="16"/>
  <c r="P6998" i="16" a="1"/>
  <c r="P6998" i="16"/>
  <c r="P6999" i="16" a="1"/>
  <c r="P6999" i="16"/>
  <c r="P7000" i="16" a="1"/>
  <c r="P7000" i="16"/>
  <c r="P7001" i="16" a="1"/>
  <c r="P7001" i="16"/>
  <c r="P7002" i="16" a="1"/>
  <c r="P7002" i="16"/>
  <c r="P7003" i="16" a="1"/>
  <c r="P7003" i="16"/>
  <c r="P7004" i="16" a="1"/>
  <c r="P7004" i="16"/>
  <c r="P7005" i="16" a="1"/>
  <c r="P7005" i="16"/>
  <c r="P7006" i="16" a="1"/>
  <c r="P7006" i="16"/>
  <c r="P7007" i="16" a="1"/>
  <c r="P7007" i="16"/>
  <c r="P7008" i="16" a="1"/>
  <c r="P7008" i="16"/>
  <c r="P7009" i="16" a="1"/>
  <c r="P7009" i="16"/>
  <c r="P7010" i="16" a="1"/>
  <c r="P7010" i="16"/>
  <c r="P7011" i="16" a="1"/>
  <c r="P7011" i="16"/>
  <c r="P7012" i="16" a="1"/>
  <c r="P7012" i="16"/>
  <c r="P7013" i="16" a="1"/>
  <c r="P7013" i="16"/>
  <c r="P7014" i="16" a="1"/>
  <c r="P7014" i="16"/>
  <c r="P7015" i="16" a="1"/>
  <c r="P7015" i="16"/>
  <c r="P7016" i="16" a="1"/>
  <c r="P7016" i="16"/>
  <c r="P7017" i="16" a="1"/>
  <c r="P7017" i="16"/>
  <c r="P7018" i="16" a="1"/>
  <c r="P7018" i="16"/>
  <c r="P7019" i="16" a="1"/>
  <c r="P7019" i="16"/>
  <c r="P7020" i="16" a="1"/>
  <c r="P7020" i="16"/>
  <c r="P7021" i="16" a="1"/>
  <c r="P7021" i="16"/>
  <c r="P7022" i="16" a="1"/>
  <c r="P7022" i="16"/>
  <c r="P7023" i="16" a="1"/>
  <c r="P7023" i="16"/>
  <c r="P7024" i="16" a="1"/>
  <c r="P7024" i="16"/>
  <c r="P7025" i="16" a="1"/>
  <c r="P7025" i="16"/>
  <c r="P7026" i="16" a="1"/>
  <c r="P7026" i="16"/>
  <c r="P7027" i="16" a="1"/>
  <c r="P7027" i="16"/>
  <c r="P7028" i="16" a="1"/>
  <c r="P7028" i="16"/>
  <c r="P7029" i="16" a="1"/>
  <c r="P7029" i="16"/>
  <c r="P7030" i="16" a="1"/>
  <c r="P7030" i="16"/>
  <c r="P7031" i="16" a="1"/>
  <c r="P7031" i="16"/>
  <c r="P7032" i="16" a="1"/>
  <c r="P7032" i="16"/>
  <c r="P7033" i="16" a="1"/>
  <c r="P7033" i="16"/>
  <c r="P7034" i="16" a="1"/>
  <c r="P7034" i="16"/>
  <c r="P7035" i="16" a="1"/>
  <c r="P7035" i="16"/>
  <c r="P7036" i="16" a="1"/>
  <c r="P7036" i="16"/>
  <c r="P7037" i="16" a="1"/>
  <c r="P7037" i="16"/>
  <c r="P7038" i="16" a="1"/>
  <c r="P7038" i="16"/>
  <c r="P7039" i="16" a="1"/>
  <c r="P7039" i="16"/>
  <c r="P7040" i="16" a="1"/>
  <c r="P7040" i="16"/>
  <c r="P7041" i="16" a="1"/>
  <c r="P7041" i="16"/>
  <c r="P7042" i="16" a="1"/>
  <c r="P7042" i="16"/>
  <c r="P7043" i="16" a="1"/>
  <c r="P7043" i="16"/>
  <c r="P7044" i="16" a="1"/>
  <c r="P7044" i="16"/>
  <c r="P7045" i="16" a="1"/>
  <c r="P7045" i="16"/>
  <c r="P7046" i="16" a="1"/>
  <c r="P7046" i="16"/>
  <c r="P7047" i="16" a="1"/>
  <c r="P7047" i="16"/>
  <c r="P7048" i="16" a="1"/>
  <c r="P7048" i="16"/>
  <c r="P7049" i="16" a="1"/>
  <c r="P7049" i="16"/>
  <c r="P7050" i="16" a="1"/>
  <c r="P7050" i="16"/>
  <c r="P7051" i="16" a="1"/>
  <c r="P7051" i="16"/>
  <c r="P7052" i="16" a="1"/>
  <c r="P7052" i="16"/>
  <c r="P7053" i="16" a="1"/>
  <c r="P7053" i="16"/>
  <c r="P7054" i="16" a="1"/>
  <c r="P7054" i="16"/>
  <c r="P7055" i="16" a="1"/>
  <c r="P7055" i="16"/>
  <c r="P7056" i="16" a="1"/>
  <c r="P7056" i="16"/>
  <c r="P7057" i="16" a="1"/>
  <c r="P7057" i="16"/>
  <c r="P7058" i="16" a="1"/>
  <c r="P7058" i="16"/>
  <c r="P7059" i="16" a="1"/>
  <c r="P7059" i="16"/>
  <c r="P7060" i="16" a="1"/>
  <c r="P7060" i="16"/>
  <c r="P7061" i="16" a="1"/>
  <c r="P7061" i="16"/>
  <c r="P7062" i="16" a="1"/>
  <c r="P7062" i="16"/>
  <c r="P7063" i="16" a="1"/>
  <c r="P7063" i="16"/>
  <c r="P7064" i="16" a="1"/>
  <c r="P7064" i="16"/>
  <c r="P7065" i="16" a="1"/>
  <c r="P7065" i="16"/>
  <c r="P7066" i="16" a="1"/>
  <c r="P7066" i="16"/>
  <c r="P7067" i="16" a="1"/>
  <c r="P7067" i="16"/>
  <c r="P7068" i="16" a="1"/>
  <c r="P7068" i="16"/>
  <c r="P7069" i="16" a="1"/>
  <c r="P7069" i="16"/>
  <c r="P7070" i="16" a="1"/>
  <c r="P7070" i="16"/>
  <c r="P7071" i="16" a="1"/>
  <c r="P7071" i="16"/>
  <c r="P7072" i="16" a="1"/>
  <c r="P7072" i="16"/>
  <c r="P7073" i="16" a="1"/>
  <c r="P7073" i="16"/>
  <c r="P7074" i="16" a="1"/>
  <c r="P7074" i="16"/>
  <c r="P7075" i="16" a="1"/>
  <c r="P7075" i="16"/>
  <c r="P7076" i="16" a="1"/>
  <c r="P7076" i="16"/>
  <c r="P7077" i="16" a="1"/>
  <c r="P7077" i="16"/>
  <c r="P7078" i="16" a="1"/>
  <c r="P7078" i="16"/>
  <c r="P7079" i="16" a="1"/>
  <c r="P7079" i="16"/>
  <c r="P7080" i="16" a="1"/>
  <c r="P7080" i="16"/>
  <c r="P7081" i="16" a="1"/>
  <c r="P7081" i="16"/>
  <c r="P7082" i="16" a="1"/>
  <c r="P7082" i="16"/>
  <c r="P7083" i="16" a="1"/>
  <c r="P7083" i="16"/>
  <c r="P7084" i="16" a="1"/>
  <c r="P7084" i="16"/>
  <c r="P7085" i="16" a="1"/>
  <c r="P7085" i="16"/>
  <c r="P7086" i="16" a="1"/>
  <c r="P7086" i="16"/>
  <c r="P7087" i="16" a="1"/>
  <c r="P7087" i="16"/>
  <c r="P7088" i="16" a="1"/>
  <c r="P7088" i="16"/>
  <c r="P7089" i="16" a="1"/>
  <c r="P7089" i="16"/>
  <c r="P7090" i="16" a="1"/>
  <c r="P7090" i="16"/>
  <c r="P7091" i="16" a="1"/>
  <c r="P7091" i="16"/>
  <c r="P7092" i="16" a="1"/>
  <c r="P7092" i="16"/>
  <c r="P7093" i="16" a="1"/>
  <c r="P7093" i="16"/>
  <c r="P7094" i="16" a="1"/>
  <c r="P7094" i="16"/>
  <c r="P7095" i="16" a="1"/>
  <c r="P7095" i="16"/>
  <c r="P7096" i="16" a="1"/>
  <c r="P7096" i="16"/>
  <c r="P7097" i="16" a="1"/>
  <c r="P7097" i="16"/>
  <c r="P7098" i="16" a="1"/>
  <c r="P7098" i="16"/>
  <c r="P7099" i="16" a="1"/>
  <c r="P7099" i="16"/>
  <c r="P7100" i="16" a="1"/>
  <c r="P7100" i="16"/>
  <c r="P7101" i="16" a="1"/>
  <c r="P7101" i="16"/>
  <c r="P7102" i="16" a="1"/>
  <c r="P7102" i="16"/>
  <c r="P7103" i="16" a="1"/>
  <c r="P7103" i="16"/>
  <c r="P7104" i="16" a="1"/>
  <c r="P7104" i="16"/>
  <c r="P7105" i="16" a="1"/>
  <c r="P7105" i="16"/>
  <c r="P7106" i="16" a="1"/>
  <c r="P7106" i="16"/>
  <c r="P7107" i="16" a="1"/>
  <c r="P7107" i="16"/>
  <c r="P7108" i="16" a="1"/>
  <c r="P7108" i="16"/>
  <c r="P7109" i="16" a="1"/>
  <c r="P7109" i="16"/>
  <c r="P7110" i="16" a="1"/>
  <c r="P7110" i="16"/>
  <c r="P7111" i="16" a="1"/>
  <c r="P7111" i="16"/>
  <c r="P7112" i="16" a="1"/>
  <c r="P7112" i="16"/>
  <c r="P7113" i="16" a="1"/>
  <c r="P7113" i="16"/>
  <c r="P7114" i="16" a="1"/>
  <c r="P7114" i="16"/>
  <c r="P7115" i="16" a="1"/>
  <c r="P7115" i="16"/>
  <c r="P7116" i="16" a="1"/>
  <c r="P7116" i="16"/>
  <c r="P7117" i="16" a="1"/>
  <c r="P7117" i="16"/>
  <c r="P7118" i="16" a="1"/>
  <c r="P7118" i="16"/>
  <c r="P7119" i="16" a="1"/>
  <c r="P7119" i="16"/>
  <c r="P7120" i="16" a="1"/>
  <c r="P7120" i="16"/>
  <c r="P7121" i="16" a="1"/>
  <c r="P7121" i="16"/>
  <c r="P7122" i="16" a="1"/>
  <c r="P7122" i="16"/>
  <c r="P7123" i="16" a="1"/>
  <c r="P7123" i="16"/>
  <c r="P7124" i="16" a="1"/>
  <c r="P7124" i="16"/>
  <c r="P7125" i="16" a="1"/>
  <c r="P7125" i="16"/>
  <c r="P7126" i="16" a="1"/>
  <c r="P7126" i="16"/>
  <c r="P7127" i="16" a="1"/>
  <c r="P7127" i="16"/>
  <c r="P7128" i="16" a="1"/>
  <c r="P7128" i="16"/>
  <c r="P7129" i="16" a="1"/>
  <c r="P7129" i="16"/>
  <c r="P7130" i="16" a="1"/>
  <c r="P7130" i="16"/>
  <c r="P7131" i="16" a="1"/>
  <c r="P7131" i="16"/>
  <c r="P7132" i="16" a="1"/>
  <c r="P7132" i="16"/>
  <c r="P7133" i="16" a="1"/>
  <c r="P7133" i="16"/>
  <c r="P7134" i="16" a="1"/>
  <c r="P7134" i="16"/>
  <c r="P7135" i="16" a="1"/>
  <c r="P7135" i="16"/>
  <c r="P7136" i="16" a="1"/>
  <c r="P7136" i="16"/>
  <c r="P7137" i="16" a="1"/>
  <c r="P7137" i="16"/>
  <c r="P7138" i="16" a="1"/>
  <c r="P7138" i="16"/>
  <c r="P7139" i="16" a="1"/>
  <c r="P7139" i="16"/>
  <c r="P7140" i="16" a="1"/>
  <c r="P7140" i="16"/>
  <c r="P7141" i="16" a="1"/>
  <c r="P7141" i="16"/>
  <c r="P7142" i="16" a="1"/>
  <c r="P7142" i="16"/>
  <c r="P7143" i="16" a="1"/>
  <c r="P7143" i="16"/>
  <c r="P7144" i="16" a="1"/>
  <c r="P7144" i="16"/>
  <c r="P7145" i="16" a="1"/>
  <c r="P7145" i="16"/>
  <c r="P7146" i="16" a="1"/>
  <c r="P7146" i="16"/>
  <c r="P7147" i="16" a="1"/>
  <c r="P7147" i="16"/>
  <c r="P7148" i="16" a="1"/>
  <c r="P7148" i="16"/>
  <c r="P7149" i="16" a="1"/>
  <c r="P7149" i="16"/>
  <c r="P7150" i="16" a="1"/>
  <c r="P7150" i="16"/>
  <c r="P7151" i="16" a="1"/>
  <c r="P7151" i="16"/>
  <c r="P7152" i="16" a="1"/>
  <c r="P7152" i="16"/>
  <c r="P7153" i="16" a="1"/>
  <c r="P7153" i="16"/>
  <c r="P7154" i="16" a="1"/>
  <c r="P7154" i="16"/>
  <c r="P7155" i="16" a="1"/>
  <c r="P7155" i="16"/>
  <c r="P7156" i="16" a="1"/>
  <c r="P7156" i="16"/>
  <c r="P7157" i="16" a="1"/>
  <c r="P7157" i="16"/>
  <c r="P7158" i="16" a="1"/>
  <c r="P7158" i="16"/>
  <c r="P7159" i="16" a="1"/>
  <c r="P7159" i="16"/>
  <c r="P7160" i="16" a="1"/>
  <c r="P7160" i="16"/>
  <c r="P7161" i="16" a="1"/>
  <c r="P7161" i="16"/>
  <c r="P7162" i="16" a="1"/>
  <c r="P7162" i="16"/>
  <c r="P7163" i="16" a="1"/>
  <c r="P7163" i="16"/>
  <c r="P7164" i="16" a="1"/>
  <c r="P7164" i="16"/>
  <c r="P7165" i="16" a="1"/>
  <c r="P7165" i="16"/>
  <c r="P7166" i="16" a="1"/>
  <c r="P7166" i="16"/>
  <c r="P7167" i="16" a="1"/>
  <c r="P7167" i="16"/>
  <c r="P7168" i="16" a="1"/>
  <c r="P7168" i="16"/>
  <c r="P7169" i="16" a="1"/>
  <c r="P7169" i="16"/>
  <c r="P7170" i="16" a="1"/>
  <c r="P7170" i="16"/>
  <c r="P7171" i="16" a="1"/>
  <c r="P7171" i="16"/>
  <c r="P7172" i="16" a="1"/>
  <c r="P7172" i="16"/>
  <c r="P7173" i="16" a="1"/>
  <c r="P7173" i="16"/>
  <c r="P7174" i="16" a="1"/>
  <c r="P7174" i="16"/>
  <c r="P7175" i="16" a="1"/>
  <c r="P7175" i="16"/>
  <c r="P7176" i="16" a="1"/>
  <c r="P7176" i="16"/>
  <c r="P7177" i="16" a="1"/>
  <c r="P7177" i="16"/>
  <c r="P7178" i="16" a="1"/>
  <c r="P7178" i="16"/>
  <c r="P7179" i="16" a="1"/>
  <c r="P7179" i="16"/>
  <c r="P7180" i="16" a="1"/>
  <c r="P7180" i="16"/>
  <c r="P7181" i="16" a="1"/>
  <c r="P7181" i="16"/>
  <c r="P7182" i="16" a="1"/>
  <c r="P7182" i="16"/>
  <c r="P7183" i="16" a="1"/>
  <c r="P7183" i="16"/>
  <c r="P7184" i="16" a="1"/>
  <c r="P7184" i="16"/>
  <c r="P7185" i="16" a="1"/>
  <c r="P7185" i="16"/>
  <c r="P7186" i="16" a="1"/>
  <c r="P7186" i="16"/>
  <c r="P7187" i="16" a="1"/>
  <c r="P7187" i="16"/>
  <c r="P7188" i="16" a="1"/>
  <c r="P7188" i="16"/>
  <c r="P7189" i="16" a="1"/>
  <c r="P7189" i="16"/>
  <c r="P7190" i="16" a="1"/>
  <c r="P7190" i="16"/>
  <c r="P7191" i="16" a="1"/>
  <c r="P7191" i="16"/>
  <c r="P7192" i="16" a="1"/>
  <c r="P7192" i="16"/>
  <c r="P7193" i="16" a="1"/>
  <c r="P7193" i="16"/>
  <c r="P7194" i="16" a="1"/>
  <c r="P7194" i="16"/>
  <c r="P7195" i="16" a="1"/>
  <c r="P7195" i="16"/>
  <c r="P7196" i="16" a="1"/>
  <c r="P7196" i="16"/>
  <c r="P7197" i="16" a="1"/>
  <c r="P7197" i="16"/>
  <c r="P7198" i="16" a="1"/>
  <c r="P7198" i="16"/>
  <c r="P7199" i="16" a="1"/>
  <c r="P7199" i="16"/>
  <c r="P7200" i="16" a="1"/>
  <c r="P7200" i="16"/>
  <c r="P7201" i="16" a="1"/>
  <c r="P7201" i="16"/>
  <c r="P7202" i="16" a="1"/>
  <c r="P7202" i="16"/>
  <c r="P7203" i="16" a="1"/>
  <c r="P7203" i="16"/>
  <c r="P7204" i="16" a="1"/>
  <c r="P7204" i="16"/>
  <c r="P7205" i="16" a="1"/>
  <c r="P7205" i="16"/>
  <c r="P7206" i="16" a="1"/>
  <c r="P7206" i="16"/>
  <c r="P7207" i="16" a="1"/>
  <c r="P7207" i="16"/>
  <c r="P7208" i="16" a="1"/>
  <c r="P7208" i="16"/>
  <c r="P7209" i="16" a="1"/>
  <c r="P7209" i="16"/>
  <c r="P7210" i="16" a="1"/>
  <c r="P7210" i="16"/>
  <c r="P7211" i="16" a="1"/>
  <c r="P7211" i="16"/>
  <c r="P7212" i="16" a="1"/>
  <c r="P7212" i="16"/>
  <c r="P7213" i="16" a="1"/>
  <c r="P7213" i="16"/>
  <c r="P7214" i="16" a="1"/>
  <c r="P7214" i="16"/>
  <c r="P7215" i="16" a="1"/>
  <c r="P7215" i="16"/>
  <c r="P7216" i="16" a="1"/>
  <c r="P7216" i="16"/>
  <c r="P7217" i="16" a="1"/>
  <c r="P7217" i="16"/>
  <c r="P7218" i="16" a="1"/>
  <c r="P7218" i="16"/>
  <c r="P7219" i="16" a="1"/>
  <c r="P7219" i="16"/>
  <c r="P7220" i="16" a="1"/>
  <c r="P7220" i="16"/>
  <c r="P7221" i="16" a="1"/>
  <c r="P7221" i="16"/>
  <c r="P7222" i="16" a="1"/>
  <c r="P7222" i="16"/>
  <c r="P7223" i="16" a="1"/>
  <c r="P7223" i="16"/>
  <c r="P7224" i="16" a="1"/>
  <c r="P7224" i="16"/>
  <c r="P7225" i="16" a="1"/>
  <c r="P7225" i="16"/>
  <c r="P7226" i="16" a="1"/>
  <c r="P7226" i="16"/>
  <c r="P7227" i="16" a="1"/>
  <c r="P7227" i="16"/>
  <c r="P7228" i="16" a="1"/>
  <c r="P7228" i="16"/>
  <c r="P7229" i="16" a="1"/>
  <c r="P7229" i="16"/>
  <c r="P7230" i="16" a="1"/>
  <c r="P7230" i="16"/>
  <c r="P7231" i="16" a="1"/>
  <c r="P7231" i="16"/>
  <c r="P7232" i="16" a="1"/>
  <c r="P7232" i="16"/>
  <c r="P7233" i="16" a="1"/>
  <c r="P7233" i="16"/>
  <c r="P7234" i="16" a="1"/>
  <c r="P7234" i="16"/>
  <c r="P7235" i="16" a="1"/>
  <c r="P7235" i="16"/>
  <c r="P7236" i="16" a="1"/>
  <c r="P7236" i="16"/>
  <c r="P7237" i="16" a="1"/>
  <c r="P7237" i="16"/>
  <c r="P7238" i="16" a="1"/>
  <c r="P7238" i="16"/>
  <c r="P7239" i="16" a="1"/>
  <c r="P7239" i="16"/>
  <c r="P7240" i="16" a="1"/>
  <c r="P7240" i="16"/>
  <c r="P7241" i="16" a="1"/>
  <c r="P7241" i="16"/>
  <c r="P7242" i="16" a="1"/>
  <c r="P7242" i="16"/>
  <c r="P7243" i="16" a="1"/>
  <c r="P7243" i="16"/>
  <c r="P7244" i="16" a="1"/>
  <c r="P7244" i="16"/>
  <c r="P7245" i="16" a="1"/>
  <c r="P7245" i="16"/>
  <c r="P7246" i="16" a="1"/>
  <c r="P7246" i="16"/>
  <c r="P7247" i="16" a="1"/>
  <c r="P7247" i="16"/>
  <c r="P7248" i="16" a="1"/>
  <c r="P7248" i="16"/>
  <c r="P7249" i="16" a="1"/>
  <c r="P7249" i="16"/>
  <c r="P7250" i="16" a="1"/>
  <c r="P7250" i="16"/>
  <c r="P7251" i="16" a="1"/>
  <c r="P7251" i="16"/>
  <c r="P7252" i="16" a="1"/>
  <c r="P7252" i="16"/>
  <c r="P7253" i="16" a="1"/>
  <c r="P7253" i="16"/>
  <c r="P7254" i="16" a="1"/>
  <c r="P7254" i="16"/>
  <c r="P7255" i="16" a="1"/>
  <c r="P7255" i="16"/>
  <c r="P7256" i="16" a="1"/>
  <c r="P7256" i="16"/>
  <c r="P7257" i="16" a="1"/>
  <c r="P7257" i="16"/>
  <c r="P7258" i="16" a="1"/>
  <c r="P7258" i="16"/>
  <c r="P7259" i="16" a="1"/>
  <c r="P7259" i="16"/>
  <c r="P7260" i="16" a="1"/>
  <c r="P7260" i="16"/>
  <c r="P7261" i="16" a="1"/>
  <c r="P7261" i="16"/>
  <c r="P7262" i="16" a="1"/>
  <c r="P7262" i="16"/>
  <c r="P7263" i="16" a="1"/>
  <c r="P7263" i="16"/>
  <c r="P7264" i="16" a="1"/>
  <c r="P7264" i="16"/>
  <c r="P7265" i="16" a="1"/>
  <c r="P7265" i="16"/>
  <c r="P7266" i="16" a="1"/>
  <c r="P7266" i="16"/>
  <c r="P7267" i="16" a="1"/>
  <c r="P7267" i="16"/>
  <c r="P7268" i="16" a="1"/>
  <c r="P7268" i="16"/>
  <c r="P7269" i="16" a="1"/>
  <c r="P7269" i="16"/>
  <c r="P7270" i="16" a="1"/>
  <c r="P7270" i="16"/>
  <c r="P7271" i="16" a="1"/>
  <c r="P7271" i="16"/>
  <c r="P7272" i="16" a="1"/>
  <c r="P7272" i="16"/>
  <c r="P7273" i="16" a="1"/>
  <c r="P7273" i="16"/>
  <c r="P7274" i="16" a="1"/>
  <c r="P7274" i="16"/>
  <c r="P7275" i="16" a="1"/>
  <c r="P7275" i="16"/>
  <c r="P7276" i="16" a="1"/>
  <c r="P7276" i="16"/>
  <c r="P7277" i="16" a="1"/>
  <c r="P7277" i="16"/>
  <c r="P7278" i="16" a="1"/>
  <c r="P7278" i="16"/>
  <c r="P7279" i="16" a="1"/>
  <c r="P7279" i="16"/>
  <c r="P7280" i="16" a="1"/>
  <c r="P7280" i="16"/>
  <c r="P7281" i="16" a="1"/>
  <c r="P7281" i="16"/>
  <c r="P7282" i="16" a="1"/>
  <c r="P7282" i="16"/>
  <c r="P7283" i="16" a="1"/>
  <c r="P7283" i="16"/>
  <c r="P7284" i="16" a="1"/>
  <c r="P7284" i="16"/>
  <c r="P7285" i="16" a="1"/>
  <c r="P7285" i="16"/>
  <c r="P7286" i="16" a="1"/>
  <c r="P7286" i="16"/>
  <c r="P7287" i="16" a="1"/>
  <c r="P7287" i="16"/>
  <c r="P7288" i="16" a="1"/>
  <c r="P7288" i="16"/>
  <c r="P7289" i="16" a="1"/>
  <c r="P7289" i="16"/>
  <c r="P7290" i="16" a="1"/>
  <c r="P7290" i="16"/>
  <c r="P7291" i="16" a="1"/>
  <c r="P7291" i="16"/>
  <c r="P7292" i="16" a="1"/>
  <c r="P7292" i="16"/>
  <c r="P7293" i="16" a="1"/>
  <c r="P7293" i="16"/>
  <c r="P7294" i="16" a="1"/>
  <c r="P7294" i="16"/>
  <c r="P7295" i="16" a="1"/>
  <c r="P7295" i="16"/>
  <c r="P7296" i="16" a="1"/>
  <c r="P7296" i="16"/>
  <c r="P7297" i="16" a="1"/>
  <c r="P7297" i="16"/>
  <c r="P7298" i="16" a="1"/>
  <c r="P7298" i="16"/>
  <c r="P7299" i="16" a="1"/>
  <c r="P7299" i="16"/>
  <c r="P7300" i="16" a="1"/>
  <c r="P7300" i="16"/>
  <c r="P7301" i="16" a="1"/>
  <c r="P7301" i="16"/>
  <c r="P7302" i="16" a="1"/>
  <c r="P7302" i="16"/>
  <c r="P7303" i="16" a="1"/>
  <c r="P7303" i="16"/>
  <c r="P7304" i="16" a="1"/>
  <c r="P7304" i="16"/>
  <c r="P7305" i="16" a="1"/>
  <c r="P7305" i="16"/>
  <c r="P7306" i="16" a="1"/>
  <c r="P7306" i="16"/>
  <c r="P7307" i="16" a="1"/>
  <c r="P7307" i="16"/>
  <c r="P7308" i="16" a="1"/>
  <c r="P7308" i="16"/>
  <c r="P7309" i="16" a="1"/>
  <c r="P7309" i="16"/>
  <c r="P7310" i="16" a="1"/>
  <c r="P7310" i="16"/>
  <c r="P7311" i="16" a="1"/>
  <c r="P7311" i="16"/>
  <c r="P7312" i="16" a="1"/>
  <c r="P7312" i="16"/>
  <c r="P7313" i="16" a="1"/>
  <c r="P7313" i="16"/>
  <c r="P7314" i="16" a="1"/>
  <c r="P7314" i="16"/>
  <c r="P7315" i="16" a="1"/>
  <c r="P7315" i="16"/>
  <c r="P7316" i="16" a="1"/>
  <c r="P7316" i="16"/>
  <c r="P7317" i="16" a="1"/>
  <c r="P7317" i="16"/>
  <c r="P7318" i="16" a="1"/>
  <c r="P7318" i="16"/>
  <c r="P7319" i="16" a="1"/>
  <c r="P7319" i="16"/>
  <c r="P7320" i="16" a="1"/>
  <c r="P7320" i="16"/>
  <c r="P7321" i="16" a="1"/>
  <c r="P7321" i="16"/>
  <c r="P7322" i="16" a="1"/>
  <c r="P7322" i="16"/>
  <c r="P7323" i="16" a="1"/>
  <c r="P7323" i="16"/>
  <c r="P7324" i="16" a="1"/>
  <c r="P7324" i="16"/>
  <c r="P7325" i="16" a="1"/>
  <c r="P7325" i="16"/>
  <c r="P7326" i="16" a="1"/>
  <c r="P7326" i="16"/>
  <c r="P7327" i="16" a="1"/>
  <c r="P7327" i="16"/>
  <c r="P7328" i="16" a="1"/>
  <c r="P7328" i="16"/>
  <c r="P7329" i="16" a="1"/>
  <c r="P7329" i="16"/>
  <c r="P7330" i="16" a="1"/>
  <c r="P7330" i="16"/>
  <c r="P7331" i="16" a="1"/>
  <c r="P7331" i="16"/>
  <c r="P7332" i="16" a="1"/>
  <c r="P7332" i="16"/>
  <c r="P7333" i="16" a="1"/>
  <c r="P7333" i="16"/>
  <c r="P7334" i="16" a="1"/>
  <c r="P7334" i="16"/>
  <c r="P7335" i="16" a="1"/>
  <c r="P7335" i="16"/>
  <c r="P7336" i="16" a="1"/>
  <c r="P7336" i="16"/>
  <c r="P7337" i="16" a="1"/>
  <c r="P7337" i="16"/>
  <c r="P7338" i="16" a="1"/>
  <c r="P7338" i="16"/>
  <c r="P7339" i="16" a="1"/>
  <c r="P7339" i="16"/>
  <c r="P7340" i="16" a="1"/>
  <c r="P7340" i="16"/>
  <c r="P7341" i="16" a="1"/>
  <c r="P7341" i="16"/>
  <c r="P7342" i="16" a="1"/>
  <c r="P7342" i="16"/>
  <c r="P7343" i="16" a="1"/>
  <c r="P7343" i="16"/>
  <c r="P7344" i="16" a="1"/>
  <c r="P7344" i="16"/>
  <c r="P7345" i="16" a="1"/>
  <c r="P7345" i="16"/>
  <c r="P7346" i="16" a="1"/>
  <c r="P7346" i="16"/>
  <c r="P7347" i="16" a="1"/>
  <c r="P7347" i="16"/>
  <c r="P7348" i="16" a="1"/>
  <c r="P7348" i="16"/>
  <c r="P7349" i="16" a="1"/>
  <c r="P7349" i="16"/>
  <c r="P7350" i="16" a="1"/>
  <c r="P7350" i="16"/>
  <c r="P7351" i="16" a="1"/>
  <c r="P7351" i="16"/>
  <c r="P7352" i="16" a="1"/>
  <c r="P7352" i="16"/>
  <c r="P7353" i="16" a="1"/>
  <c r="P7353" i="16"/>
  <c r="P7354" i="16" a="1"/>
  <c r="P7354" i="16"/>
  <c r="P7355" i="16" a="1"/>
  <c r="P7355" i="16"/>
  <c r="P7356" i="16" a="1"/>
  <c r="P7356" i="16"/>
  <c r="P7357" i="16" a="1"/>
  <c r="P7357" i="16"/>
  <c r="P7358" i="16" a="1"/>
  <c r="P7358" i="16"/>
  <c r="P7359" i="16" a="1"/>
  <c r="P7359" i="16"/>
  <c r="P7360" i="16" a="1"/>
  <c r="P7360" i="16"/>
  <c r="P7361" i="16" a="1"/>
  <c r="P7361" i="16"/>
  <c r="P7362" i="16" a="1"/>
  <c r="P7362" i="16"/>
  <c r="P7363" i="16" a="1"/>
  <c r="P7363" i="16"/>
  <c r="P7364" i="16" a="1"/>
  <c r="P7364" i="16"/>
  <c r="P7365" i="16" a="1"/>
  <c r="P7365" i="16"/>
  <c r="P7366" i="16" a="1"/>
  <c r="P7366" i="16"/>
  <c r="P7367" i="16" a="1"/>
  <c r="P7367" i="16"/>
  <c r="P7368" i="16" a="1"/>
  <c r="P7368" i="16"/>
  <c r="P7369" i="16" a="1"/>
  <c r="P7369" i="16"/>
  <c r="P7370" i="16" a="1"/>
  <c r="P7370" i="16"/>
  <c r="P7371" i="16" a="1"/>
  <c r="P7371" i="16"/>
  <c r="P7372" i="16" a="1"/>
  <c r="P7372" i="16"/>
  <c r="P7373" i="16" a="1"/>
  <c r="P7373" i="16"/>
  <c r="P7374" i="16" a="1"/>
  <c r="P7374" i="16"/>
  <c r="P7375" i="16" a="1"/>
  <c r="P7375" i="16"/>
  <c r="P7376" i="16" a="1"/>
  <c r="P7376" i="16"/>
  <c r="P7377" i="16" a="1"/>
  <c r="P7377" i="16"/>
  <c r="P7378" i="16" a="1"/>
  <c r="P7378" i="16"/>
  <c r="P7379" i="16" a="1"/>
  <c r="P7379" i="16"/>
  <c r="P7380" i="16" a="1"/>
  <c r="P7380" i="16"/>
  <c r="P7381" i="16" a="1"/>
  <c r="P7381" i="16"/>
  <c r="P7382" i="16" a="1"/>
  <c r="P7382" i="16"/>
  <c r="P7383" i="16" a="1"/>
  <c r="P7383" i="16"/>
  <c r="P7384" i="16" a="1"/>
  <c r="P7384" i="16"/>
  <c r="P7385" i="16" a="1"/>
  <c r="P7385" i="16"/>
  <c r="P7386" i="16" a="1"/>
  <c r="P7386" i="16"/>
  <c r="P7387" i="16" a="1"/>
  <c r="P7387" i="16"/>
  <c r="P7388" i="16" a="1"/>
  <c r="P7388" i="16"/>
  <c r="P7389" i="16" a="1"/>
  <c r="P7389" i="16"/>
  <c r="P7390" i="16" a="1"/>
  <c r="P7390" i="16"/>
  <c r="P7391" i="16" a="1"/>
  <c r="P7391" i="16"/>
  <c r="P7392" i="16" a="1"/>
  <c r="P7392" i="16"/>
  <c r="P7393" i="16" a="1"/>
  <c r="P7393" i="16"/>
  <c r="P7394" i="16" a="1"/>
  <c r="P7394" i="16"/>
  <c r="P7395" i="16" a="1"/>
  <c r="P7395" i="16"/>
  <c r="P7396" i="16" a="1"/>
  <c r="P7396" i="16"/>
  <c r="P7397" i="16" a="1"/>
  <c r="P7397" i="16"/>
  <c r="P7398" i="16" a="1"/>
  <c r="P7398" i="16"/>
  <c r="P7399" i="16" a="1"/>
  <c r="P7399" i="16"/>
  <c r="P7400" i="16" a="1"/>
  <c r="P7400" i="16"/>
  <c r="P7401" i="16" a="1"/>
  <c r="P7401" i="16"/>
  <c r="P7402" i="16" a="1"/>
  <c r="P7402" i="16"/>
  <c r="P7403" i="16" a="1"/>
  <c r="P7403" i="16"/>
  <c r="P7404" i="16" a="1"/>
  <c r="P7404" i="16"/>
  <c r="P7405" i="16" a="1"/>
  <c r="P7405" i="16"/>
  <c r="P7406" i="16" a="1"/>
  <c r="P7406" i="16"/>
  <c r="P7407" i="16" a="1"/>
  <c r="P7407" i="16"/>
  <c r="P7408" i="16" a="1"/>
  <c r="P7408" i="16"/>
  <c r="P7409" i="16" a="1"/>
  <c r="P7409" i="16"/>
  <c r="P7410" i="16" a="1"/>
  <c r="P7410" i="16"/>
  <c r="P7411" i="16" a="1"/>
  <c r="P7411" i="16"/>
  <c r="P7412" i="16" a="1"/>
  <c r="P7412" i="16"/>
  <c r="P7413" i="16" a="1"/>
  <c r="P7413" i="16"/>
  <c r="P7414" i="16" a="1"/>
  <c r="P7414" i="16"/>
  <c r="P7415" i="16" a="1"/>
  <c r="P7415" i="16"/>
  <c r="P7416" i="16" a="1"/>
  <c r="P7416" i="16"/>
  <c r="P7417" i="16" a="1"/>
  <c r="P7417" i="16"/>
  <c r="P7418" i="16" a="1"/>
  <c r="P7418" i="16"/>
  <c r="P7419" i="16" a="1"/>
  <c r="P7419" i="16"/>
  <c r="P7420" i="16" a="1"/>
  <c r="P7420" i="16"/>
  <c r="P7421" i="16" a="1"/>
  <c r="P7421" i="16"/>
  <c r="P7422" i="16" a="1"/>
  <c r="P7422" i="16"/>
  <c r="P7423" i="16" a="1"/>
  <c r="P7423" i="16"/>
  <c r="P7424" i="16" a="1"/>
  <c r="P7424" i="16"/>
  <c r="P7425" i="16" a="1"/>
  <c r="P7425" i="16"/>
  <c r="P7426" i="16" a="1"/>
  <c r="P7426" i="16"/>
  <c r="P7427" i="16" a="1"/>
  <c r="P7427" i="16"/>
  <c r="P7428" i="16" a="1"/>
  <c r="P7428" i="16"/>
  <c r="P7429" i="16" a="1"/>
  <c r="P7429" i="16"/>
  <c r="P7430" i="16" a="1"/>
  <c r="P7430" i="16"/>
  <c r="P7431" i="16" a="1"/>
  <c r="P7431" i="16"/>
  <c r="P7432" i="16" a="1"/>
  <c r="P7432" i="16"/>
  <c r="P7433" i="16" a="1"/>
  <c r="P7433" i="16"/>
  <c r="P7434" i="16" a="1"/>
  <c r="P7434" i="16"/>
  <c r="P7435" i="16" a="1"/>
  <c r="P7435" i="16"/>
  <c r="P7436" i="16" a="1"/>
  <c r="P7436" i="16"/>
  <c r="P7437" i="16" a="1"/>
  <c r="P7437" i="16"/>
  <c r="P7438" i="16" a="1"/>
  <c r="P7438" i="16"/>
  <c r="P7439" i="16" a="1"/>
  <c r="P7439" i="16"/>
  <c r="P7440" i="16" a="1"/>
  <c r="P7440" i="16"/>
  <c r="P7441" i="16" a="1"/>
  <c r="P7441" i="16"/>
  <c r="P7442" i="16" a="1"/>
  <c r="P7442" i="16"/>
  <c r="P7443" i="16" a="1"/>
  <c r="P7443" i="16"/>
  <c r="P7444" i="16" a="1"/>
  <c r="P7444" i="16"/>
  <c r="P7445" i="16" a="1"/>
  <c r="P7445" i="16"/>
  <c r="P7446" i="16" a="1"/>
  <c r="P7446" i="16"/>
  <c r="P7447" i="16" a="1"/>
  <c r="P7447" i="16"/>
  <c r="P7448" i="16" a="1"/>
  <c r="P7448" i="16"/>
  <c r="P7449" i="16" a="1"/>
  <c r="P7449" i="16"/>
  <c r="P7450" i="16" a="1"/>
  <c r="P7450" i="16"/>
  <c r="P7451" i="16" a="1"/>
  <c r="P7451" i="16"/>
  <c r="P7452" i="16" a="1"/>
  <c r="P7452" i="16"/>
  <c r="P7453" i="16" a="1"/>
  <c r="P7453" i="16"/>
  <c r="P7454" i="16" a="1"/>
  <c r="P7454" i="16"/>
  <c r="P7455" i="16" a="1"/>
  <c r="P7455" i="16"/>
  <c r="P7456" i="16" a="1"/>
  <c r="P7456" i="16"/>
  <c r="P7457" i="16" a="1"/>
  <c r="P7457" i="16"/>
  <c r="P7458" i="16" a="1"/>
  <c r="P7458" i="16"/>
  <c r="P7459" i="16" a="1"/>
  <c r="P7459" i="16"/>
  <c r="P7460" i="16" a="1"/>
  <c r="P7460" i="16"/>
  <c r="P7461" i="16" a="1"/>
  <c r="P7461" i="16"/>
  <c r="P7462" i="16" a="1"/>
  <c r="P7462" i="16"/>
  <c r="P7463" i="16" a="1"/>
  <c r="P7463" i="16"/>
  <c r="P7464" i="16" a="1"/>
  <c r="P7464" i="16"/>
  <c r="P7465" i="16" a="1"/>
  <c r="P7465" i="16"/>
  <c r="P7466" i="16" a="1"/>
  <c r="P7466" i="16"/>
  <c r="P7467" i="16" a="1"/>
  <c r="P7467" i="16"/>
  <c r="P7468" i="16" a="1"/>
  <c r="P7468" i="16"/>
  <c r="P7469" i="16" a="1"/>
  <c r="P7469" i="16"/>
  <c r="P7470" i="16" a="1"/>
  <c r="P7470" i="16"/>
  <c r="P7471" i="16" a="1"/>
  <c r="P7471" i="16"/>
  <c r="P7472" i="16" a="1"/>
  <c r="P7472" i="16"/>
  <c r="P7473" i="16" a="1"/>
  <c r="P7473" i="16"/>
  <c r="P7474" i="16" a="1"/>
  <c r="P7474" i="16"/>
  <c r="P7475" i="16" a="1"/>
  <c r="P7475" i="16"/>
  <c r="P7476" i="16" a="1"/>
  <c r="P7476" i="16"/>
  <c r="P7477" i="16" a="1"/>
  <c r="P7477" i="16"/>
  <c r="P7478" i="16" a="1"/>
  <c r="P7478" i="16"/>
  <c r="P7479" i="16" a="1"/>
  <c r="P7479" i="16"/>
  <c r="P7480" i="16" a="1"/>
  <c r="P7480" i="16"/>
  <c r="P7481" i="16" a="1"/>
  <c r="P7481" i="16"/>
  <c r="P7482" i="16" a="1"/>
  <c r="P7482" i="16"/>
  <c r="P7483" i="16" a="1"/>
  <c r="P7483" i="16"/>
  <c r="P7484" i="16" a="1"/>
  <c r="P7484" i="16"/>
  <c r="P7485" i="16" a="1"/>
  <c r="P7485" i="16"/>
  <c r="P7486" i="16" a="1"/>
  <c r="P7486" i="16"/>
  <c r="P7487" i="16" a="1"/>
  <c r="P7487" i="16"/>
  <c r="P7488" i="16" a="1"/>
  <c r="P7488" i="16"/>
  <c r="P7489" i="16" a="1"/>
  <c r="P7489" i="16"/>
  <c r="P7490" i="16" a="1"/>
  <c r="P7490" i="16"/>
  <c r="P7491" i="16" a="1"/>
  <c r="P7491" i="16"/>
  <c r="P7492" i="16" a="1"/>
  <c r="P7492" i="16"/>
  <c r="P7493" i="16" a="1"/>
  <c r="P7493" i="16"/>
  <c r="P7494" i="16" a="1"/>
  <c r="P7494" i="16"/>
  <c r="P7495" i="16" a="1"/>
  <c r="P7495" i="16"/>
  <c r="P7496" i="16" a="1"/>
  <c r="P7496" i="16"/>
  <c r="P7497" i="16" a="1"/>
  <c r="P7497" i="16"/>
  <c r="P7498" i="16" a="1"/>
  <c r="P7498" i="16"/>
  <c r="P7499" i="16" a="1"/>
  <c r="P7499" i="16"/>
  <c r="P7500" i="16" a="1"/>
  <c r="P7500" i="16"/>
  <c r="P7501" i="16" a="1"/>
  <c r="P7501" i="16"/>
  <c r="P7502" i="16" a="1"/>
  <c r="P7502" i="16"/>
  <c r="P7503" i="16" a="1"/>
  <c r="P7503" i="16"/>
  <c r="P7504" i="16" a="1"/>
  <c r="P7504" i="16"/>
  <c r="P7505" i="16" a="1"/>
  <c r="P7505" i="16"/>
  <c r="P7506" i="16" a="1"/>
  <c r="P7506" i="16"/>
  <c r="P7507" i="16" a="1"/>
  <c r="P7507" i="16"/>
  <c r="P7508" i="16" a="1"/>
  <c r="P7508" i="16"/>
  <c r="P7509" i="16" a="1"/>
  <c r="P7509" i="16"/>
  <c r="P7510" i="16" a="1"/>
  <c r="P7510" i="16"/>
  <c r="P7511" i="16" a="1"/>
  <c r="P7511" i="16"/>
  <c r="P7512" i="16" a="1"/>
  <c r="P7512" i="16"/>
  <c r="P7513" i="16" a="1"/>
  <c r="P7513" i="16"/>
  <c r="P7514" i="16" a="1"/>
  <c r="P7514" i="16"/>
  <c r="P7515" i="16" a="1"/>
  <c r="P7515" i="16"/>
  <c r="P7516" i="16" a="1"/>
  <c r="P7516" i="16"/>
  <c r="P7517" i="16" a="1"/>
  <c r="P7517" i="16"/>
  <c r="P7518" i="16" a="1"/>
  <c r="P7518" i="16"/>
  <c r="P7519" i="16" a="1"/>
  <c r="P7519" i="16"/>
  <c r="P7520" i="16" a="1"/>
  <c r="P7520" i="16"/>
  <c r="P7521" i="16" a="1"/>
  <c r="P7521" i="16"/>
  <c r="P7522" i="16" a="1"/>
  <c r="P7522" i="16"/>
  <c r="P7523" i="16" a="1"/>
  <c r="P7523" i="16"/>
  <c r="P7524" i="16" a="1"/>
  <c r="P7524" i="16"/>
  <c r="P7525" i="16" a="1"/>
  <c r="P7525" i="16"/>
  <c r="P7526" i="16" a="1"/>
  <c r="P7526" i="16"/>
  <c r="P7527" i="16" a="1"/>
  <c r="P7527" i="16"/>
  <c r="P7528" i="16" a="1"/>
  <c r="P7528" i="16"/>
  <c r="P7529" i="16" a="1"/>
  <c r="P7529" i="16"/>
  <c r="P7530" i="16" a="1"/>
  <c r="P7530" i="16"/>
  <c r="P7531" i="16" a="1"/>
  <c r="P7531" i="16"/>
  <c r="P7532" i="16" a="1"/>
  <c r="P7532" i="16"/>
  <c r="P7533" i="16" a="1"/>
  <c r="P7533" i="16"/>
  <c r="P7534" i="16" a="1"/>
  <c r="P7534" i="16"/>
  <c r="P7535" i="16" a="1"/>
  <c r="P7535" i="16"/>
  <c r="P7536" i="16" a="1"/>
  <c r="P7536" i="16"/>
  <c r="P7537" i="16" a="1"/>
  <c r="P7537" i="16"/>
  <c r="P7538" i="16" a="1"/>
  <c r="P7538" i="16"/>
  <c r="P7539" i="16" a="1"/>
  <c r="P7539" i="16"/>
  <c r="P7540" i="16" a="1"/>
  <c r="P7540" i="16"/>
  <c r="P7541" i="16" a="1"/>
  <c r="P7541" i="16"/>
  <c r="P7542" i="16" a="1"/>
  <c r="P7542" i="16"/>
  <c r="P7543" i="16" a="1"/>
  <c r="P7543" i="16"/>
  <c r="P7544" i="16" a="1"/>
  <c r="P7544" i="16"/>
  <c r="P7545" i="16" a="1"/>
  <c r="P7545" i="16"/>
  <c r="P7546" i="16" a="1"/>
  <c r="P7546" i="16"/>
  <c r="P7547" i="16" a="1"/>
  <c r="P7547" i="16"/>
  <c r="P7548" i="16" a="1"/>
  <c r="P7548" i="16"/>
  <c r="P7549" i="16" a="1"/>
  <c r="P7549" i="16"/>
  <c r="P7550" i="16" a="1"/>
  <c r="P7550" i="16"/>
  <c r="P7551" i="16" a="1"/>
  <c r="P7551" i="16"/>
  <c r="P7552" i="16" a="1"/>
  <c r="P7552" i="16"/>
  <c r="P7553" i="16" a="1"/>
  <c r="P7553" i="16"/>
  <c r="P7554" i="16" a="1"/>
  <c r="P7554" i="16"/>
  <c r="P7555" i="16" a="1"/>
  <c r="P7555" i="16"/>
  <c r="P7556" i="16" a="1"/>
  <c r="P7556" i="16"/>
  <c r="P7557" i="16" a="1"/>
  <c r="P7557" i="16"/>
  <c r="P7558" i="16" a="1"/>
  <c r="P7558" i="16"/>
  <c r="P7559" i="16" a="1"/>
  <c r="P7559" i="16"/>
  <c r="P7560" i="16" a="1"/>
  <c r="P7560" i="16"/>
  <c r="P7561" i="16" a="1"/>
  <c r="P7561" i="16"/>
  <c r="P7562" i="16" a="1"/>
  <c r="P7562" i="16"/>
  <c r="P7563" i="16" a="1"/>
  <c r="P7563" i="16"/>
  <c r="P7564" i="16" a="1"/>
  <c r="P7564" i="16"/>
  <c r="P7565" i="16" a="1"/>
  <c r="P7565" i="16"/>
  <c r="P7566" i="16" a="1"/>
  <c r="P7566" i="16"/>
  <c r="P7567" i="16" a="1"/>
  <c r="P7567" i="16"/>
  <c r="P7568" i="16" a="1"/>
  <c r="P7568" i="16"/>
  <c r="P7569" i="16" a="1"/>
  <c r="P7569" i="16"/>
  <c r="P7570" i="16" a="1"/>
  <c r="P7570" i="16"/>
  <c r="P7571" i="16" a="1"/>
  <c r="P7571" i="16"/>
  <c r="P7572" i="16" a="1"/>
  <c r="P7572" i="16"/>
  <c r="P7573" i="16" a="1"/>
  <c r="P7573" i="16"/>
  <c r="P7574" i="16" a="1"/>
  <c r="P7574" i="16"/>
  <c r="P7575" i="16" a="1"/>
  <c r="P7575" i="16"/>
  <c r="P7576" i="16" a="1"/>
  <c r="P7576" i="16"/>
  <c r="P7577" i="16" a="1"/>
  <c r="P7577" i="16"/>
  <c r="P7578" i="16" a="1"/>
  <c r="P7578" i="16"/>
  <c r="P7579" i="16" a="1"/>
  <c r="P7579" i="16"/>
  <c r="P7580" i="16" a="1"/>
  <c r="P7580" i="16"/>
  <c r="P7581" i="16" a="1"/>
  <c r="P7581" i="16"/>
  <c r="P7582" i="16" a="1"/>
  <c r="P7582" i="16"/>
  <c r="P7583" i="16" a="1"/>
  <c r="P7583" i="16"/>
  <c r="P7584" i="16" a="1"/>
  <c r="P7584" i="16"/>
  <c r="P7585" i="16" a="1"/>
  <c r="P7585" i="16"/>
  <c r="P7586" i="16" a="1"/>
  <c r="P7586" i="16"/>
  <c r="P7587" i="16" a="1"/>
  <c r="P7587" i="16"/>
  <c r="P7588" i="16" a="1"/>
  <c r="P7588" i="16"/>
  <c r="P7589" i="16" a="1"/>
  <c r="P7589" i="16"/>
  <c r="P7590" i="16" a="1"/>
  <c r="P7590" i="16"/>
  <c r="P7591" i="16" a="1"/>
  <c r="P7591" i="16"/>
  <c r="P7592" i="16" a="1"/>
  <c r="P7592" i="16"/>
  <c r="P7593" i="16" a="1"/>
  <c r="P7593" i="16"/>
  <c r="P7594" i="16" a="1"/>
  <c r="P7594" i="16"/>
  <c r="P7595" i="16" a="1"/>
  <c r="P7595" i="16"/>
  <c r="P7596" i="16" a="1"/>
  <c r="P7596" i="16"/>
  <c r="P7597" i="16" a="1"/>
  <c r="P7597" i="16"/>
  <c r="P7598" i="16" a="1"/>
  <c r="P7598" i="16"/>
  <c r="P7599" i="16" a="1"/>
  <c r="P7599" i="16"/>
  <c r="P7600" i="16" a="1"/>
  <c r="P7600" i="16"/>
  <c r="P7601" i="16" a="1"/>
  <c r="P7601" i="16"/>
  <c r="P7602" i="16" a="1"/>
  <c r="P7602" i="16"/>
  <c r="P7603" i="16" a="1"/>
  <c r="P7603" i="16"/>
  <c r="P7604" i="16" a="1"/>
  <c r="P7604" i="16"/>
  <c r="P7605" i="16" a="1"/>
  <c r="P7605" i="16"/>
  <c r="P7606" i="16" a="1"/>
  <c r="P7606" i="16"/>
  <c r="P7607" i="16" a="1"/>
  <c r="P7607" i="16"/>
  <c r="P7608" i="16" a="1"/>
  <c r="P7608" i="16"/>
  <c r="P7609" i="16" a="1"/>
  <c r="P7609" i="16"/>
  <c r="P7610" i="16" a="1"/>
  <c r="P7610" i="16"/>
  <c r="P7611" i="16" a="1"/>
  <c r="P7611" i="16"/>
  <c r="P7612" i="16" a="1"/>
  <c r="P7612" i="16"/>
  <c r="P7613" i="16" a="1"/>
  <c r="P7613" i="16"/>
  <c r="P7614" i="16" a="1"/>
  <c r="P7614" i="16"/>
  <c r="P7615" i="16" a="1"/>
  <c r="P7615" i="16"/>
  <c r="P7616" i="16" a="1"/>
  <c r="P7616" i="16"/>
  <c r="P7617" i="16" a="1"/>
  <c r="P7617" i="16"/>
  <c r="P7618" i="16" a="1"/>
  <c r="P7618" i="16"/>
  <c r="P7619" i="16" a="1"/>
  <c r="P7619" i="16"/>
  <c r="P7620" i="16" a="1"/>
  <c r="P7620" i="16"/>
  <c r="P7621" i="16" a="1"/>
  <c r="P7621" i="16"/>
  <c r="P7622" i="16" a="1"/>
  <c r="P7622" i="16"/>
  <c r="P7623" i="16" a="1"/>
  <c r="P7623" i="16"/>
  <c r="P7624" i="16" a="1"/>
  <c r="P7624" i="16"/>
  <c r="P7625" i="16" a="1"/>
  <c r="P7625" i="16"/>
  <c r="P7626" i="16" a="1"/>
  <c r="P7626" i="16"/>
  <c r="P7627" i="16" a="1"/>
  <c r="P7627" i="16"/>
  <c r="P7628" i="16" a="1"/>
  <c r="P7628" i="16"/>
  <c r="P7629" i="16" a="1"/>
  <c r="P7629" i="16"/>
  <c r="P7630" i="16" a="1"/>
  <c r="P7630" i="16"/>
  <c r="P7631" i="16" a="1"/>
  <c r="P7631" i="16"/>
  <c r="P7632" i="16" a="1"/>
  <c r="P7632" i="16"/>
  <c r="P7633" i="16" a="1"/>
  <c r="P7633" i="16"/>
  <c r="P7634" i="16" a="1"/>
  <c r="P7634" i="16"/>
  <c r="P7635" i="16" a="1"/>
  <c r="P7635" i="16"/>
  <c r="P7636" i="16" a="1"/>
  <c r="P7636" i="16"/>
  <c r="P7637" i="16" a="1"/>
  <c r="P7637" i="16"/>
  <c r="P7638" i="16" a="1"/>
  <c r="P7638" i="16"/>
  <c r="P7639" i="16" a="1"/>
  <c r="P7639" i="16"/>
  <c r="P7640" i="16" a="1"/>
  <c r="P7640" i="16"/>
  <c r="P7641" i="16" a="1"/>
  <c r="P7641" i="16"/>
  <c r="P7642" i="16" a="1"/>
  <c r="P7642" i="16"/>
  <c r="P7643" i="16" a="1"/>
  <c r="P7643" i="16"/>
  <c r="P7644" i="16" a="1"/>
  <c r="P7644" i="16"/>
  <c r="P7645" i="16" a="1"/>
  <c r="P7645" i="16"/>
  <c r="P7646" i="16" a="1"/>
  <c r="P7646" i="16"/>
  <c r="P7647" i="16" a="1"/>
  <c r="P7647" i="16"/>
  <c r="P7648" i="16" a="1"/>
  <c r="P7648" i="16"/>
  <c r="P7649" i="16" a="1"/>
  <c r="P7649" i="16"/>
  <c r="P7650" i="16" a="1"/>
  <c r="P7650" i="16"/>
  <c r="P7651" i="16" a="1"/>
  <c r="P7651" i="16"/>
  <c r="P7652" i="16" a="1"/>
  <c r="P7652" i="16"/>
  <c r="P7653" i="16" a="1"/>
  <c r="P7653" i="16"/>
  <c r="P7654" i="16" a="1"/>
  <c r="P7654" i="16"/>
  <c r="P7655" i="16" a="1"/>
  <c r="P7655" i="16"/>
  <c r="P7656" i="16" a="1"/>
  <c r="P7656" i="16"/>
  <c r="P7657" i="16" a="1"/>
  <c r="P7657" i="16"/>
  <c r="P7658" i="16" a="1"/>
  <c r="P7658" i="16"/>
  <c r="P7659" i="16" a="1"/>
  <c r="P7659" i="16"/>
  <c r="P7660" i="16" a="1"/>
  <c r="P7660" i="16"/>
  <c r="P7661" i="16" a="1"/>
  <c r="P7661" i="16"/>
  <c r="P7662" i="16" a="1"/>
  <c r="P7662" i="16"/>
  <c r="P7663" i="16" a="1"/>
  <c r="P7663" i="16"/>
  <c r="P7664" i="16" a="1"/>
  <c r="P7664" i="16"/>
  <c r="P7665" i="16" a="1"/>
  <c r="P7665" i="16"/>
  <c r="P7666" i="16" a="1"/>
  <c r="P7666" i="16"/>
  <c r="P7667" i="16" a="1"/>
  <c r="P7667" i="16"/>
  <c r="P7668" i="16" a="1"/>
  <c r="P7668" i="16"/>
  <c r="P7669" i="16" a="1"/>
  <c r="P7669" i="16"/>
  <c r="P7670" i="16" a="1"/>
  <c r="P7670" i="16"/>
  <c r="P7671" i="16" a="1"/>
  <c r="P7671" i="16"/>
  <c r="P7672" i="16" a="1"/>
  <c r="P7672" i="16"/>
  <c r="P7673" i="16" a="1"/>
  <c r="P7673" i="16"/>
  <c r="P7674" i="16" a="1"/>
  <c r="P7674" i="16"/>
  <c r="P7675" i="16" a="1"/>
  <c r="P7675" i="16"/>
  <c r="P7676" i="16" a="1"/>
  <c r="P7676" i="16"/>
  <c r="P7677" i="16" a="1"/>
  <c r="P7677" i="16"/>
  <c r="P7678" i="16" a="1"/>
  <c r="P7678" i="16"/>
  <c r="P7679" i="16" a="1"/>
  <c r="P7679" i="16"/>
  <c r="P7680" i="16" a="1"/>
  <c r="P7680" i="16"/>
  <c r="P7681" i="16" a="1"/>
  <c r="P7681" i="16"/>
  <c r="P7682" i="16" a="1"/>
  <c r="P7682" i="16"/>
  <c r="P7683" i="16" a="1"/>
  <c r="P7683" i="16"/>
  <c r="P7684" i="16" a="1"/>
  <c r="P7684" i="16"/>
  <c r="P7685" i="16" a="1"/>
  <c r="P7685" i="16"/>
  <c r="P7686" i="16" a="1"/>
  <c r="P7686" i="16"/>
  <c r="P7687" i="16" a="1"/>
  <c r="P7687" i="16"/>
  <c r="P7688" i="16" a="1"/>
  <c r="P7688" i="16"/>
  <c r="P7689" i="16" a="1"/>
  <c r="P7689" i="16"/>
  <c r="P7690" i="16" a="1"/>
  <c r="P7690" i="16"/>
  <c r="P7691" i="16" a="1"/>
  <c r="P7691" i="16"/>
  <c r="P7692" i="16" a="1"/>
  <c r="P7692" i="16"/>
  <c r="P7693" i="16" a="1"/>
  <c r="P7693" i="16"/>
  <c r="P7694" i="16" a="1"/>
  <c r="P7694" i="16"/>
  <c r="P7695" i="16" a="1"/>
  <c r="P7695" i="16"/>
  <c r="P7696" i="16" a="1"/>
  <c r="P7696" i="16"/>
  <c r="P7697" i="16" a="1"/>
  <c r="P7697" i="16"/>
  <c r="P7698" i="16" a="1"/>
  <c r="P7698" i="16"/>
  <c r="P7699" i="16" a="1"/>
  <c r="P7699" i="16"/>
  <c r="P7700" i="16" a="1"/>
  <c r="P7700" i="16"/>
  <c r="P7701" i="16" a="1"/>
  <c r="P7701" i="16"/>
  <c r="P7702" i="16" a="1"/>
  <c r="P7702" i="16"/>
  <c r="P7703" i="16" a="1"/>
  <c r="P7703" i="16"/>
  <c r="P7704" i="16" a="1"/>
  <c r="P7704" i="16"/>
  <c r="P7705" i="16" a="1"/>
  <c r="P7705" i="16"/>
  <c r="P7706" i="16" a="1"/>
  <c r="P7706" i="16"/>
  <c r="P7707" i="16" a="1"/>
  <c r="P7707" i="16"/>
  <c r="P7708" i="16" a="1"/>
  <c r="P7708" i="16"/>
  <c r="P7709" i="16" a="1"/>
  <c r="P7709" i="16"/>
  <c r="P7710" i="16" a="1"/>
  <c r="P7710" i="16"/>
  <c r="P7711" i="16" a="1"/>
  <c r="P7711" i="16"/>
  <c r="P7712" i="16" a="1"/>
  <c r="P7712" i="16"/>
  <c r="P7713" i="16" a="1"/>
  <c r="P7713" i="16"/>
  <c r="P7714" i="16" a="1"/>
  <c r="P7714" i="16"/>
  <c r="P7715" i="16" a="1"/>
  <c r="P7715" i="16"/>
  <c r="P7716" i="16" a="1"/>
  <c r="P7716" i="16"/>
  <c r="P7717" i="16" a="1"/>
  <c r="P7717" i="16"/>
  <c r="P7718" i="16" a="1"/>
  <c r="P7718" i="16"/>
  <c r="P7719" i="16" a="1"/>
  <c r="P7719" i="16"/>
  <c r="P7720" i="16" a="1"/>
  <c r="P7720" i="16"/>
  <c r="P7721" i="16" a="1"/>
  <c r="P7721" i="16"/>
  <c r="P7722" i="16" a="1"/>
  <c r="P7722" i="16"/>
  <c r="P7723" i="16" a="1"/>
  <c r="P7723" i="16"/>
  <c r="P7724" i="16" a="1"/>
  <c r="P7724" i="16"/>
  <c r="P7725" i="16" a="1"/>
  <c r="P7725" i="16"/>
  <c r="P7726" i="16" a="1"/>
  <c r="P7726" i="16"/>
  <c r="P7727" i="16" a="1"/>
  <c r="P7727" i="16"/>
  <c r="P7728" i="16" a="1"/>
  <c r="P7728" i="16"/>
  <c r="P7729" i="16" a="1"/>
  <c r="P7729" i="16"/>
  <c r="P7730" i="16" a="1"/>
  <c r="P7730" i="16"/>
  <c r="P7731" i="16" a="1"/>
  <c r="P7731" i="16"/>
  <c r="P7732" i="16" a="1"/>
  <c r="P7732" i="16"/>
  <c r="P7733" i="16" a="1"/>
  <c r="P7733" i="16"/>
  <c r="P7734" i="16" a="1"/>
  <c r="P7734" i="16"/>
  <c r="P7735" i="16" a="1"/>
  <c r="P7735" i="16"/>
  <c r="P7736" i="16" a="1"/>
  <c r="P7736" i="16"/>
  <c r="P7737" i="16" a="1"/>
  <c r="P7737" i="16"/>
  <c r="P7738" i="16" a="1"/>
  <c r="P7738" i="16"/>
  <c r="P7739" i="16" a="1"/>
  <c r="P7739" i="16"/>
  <c r="P7740" i="16" a="1"/>
  <c r="P7740" i="16"/>
  <c r="P7741" i="16" a="1"/>
  <c r="P7741" i="16"/>
  <c r="P7742" i="16" a="1"/>
  <c r="P7742" i="16"/>
  <c r="P7743" i="16" a="1"/>
  <c r="P7743" i="16"/>
  <c r="P7744" i="16" a="1"/>
  <c r="P7744" i="16"/>
  <c r="P7745" i="16" a="1"/>
  <c r="P7745" i="16"/>
  <c r="P7746" i="16" a="1"/>
  <c r="P7746" i="16"/>
  <c r="P7747" i="16" a="1"/>
  <c r="P7747" i="16"/>
  <c r="P7748" i="16" a="1"/>
  <c r="P7748" i="16"/>
  <c r="P7749" i="16" a="1"/>
  <c r="P7749" i="16"/>
  <c r="P7750" i="16" a="1"/>
  <c r="P7750" i="16"/>
  <c r="P7751" i="16" a="1"/>
  <c r="P7751" i="16"/>
  <c r="P7752" i="16" a="1"/>
  <c r="P7752" i="16"/>
  <c r="P7753" i="16" a="1"/>
  <c r="P7753" i="16"/>
  <c r="P7754" i="16" a="1"/>
  <c r="P7754" i="16"/>
  <c r="P7755" i="16" a="1"/>
  <c r="P7755" i="16"/>
  <c r="P7756" i="16" a="1"/>
  <c r="P7756" i="16"/>
  <c r="P7757" i="16" a="1"/>
  <c r="P7757" i="16"/>
  <c r="P7758" i="16" a="1"/>
  <c r="P7758" i="16"/>
  <c r="P7759" i="16" a="1"/>
  <c r="P7759" i="16"/>
  <c r="P7760" i="16" a="1"/>
  <c r="P7760" i="16"/>
  <c r="P7761" i="16" a="1"/>
  <c r="P7761" i="16"/>
  <c r="P7762" i="16" a="1"/>
  <c r="P7762" i="16"/>
  <c r="P7763" i="16" a="1"/>
  <c r="P7763" i="16"/>
  <c r="P7764" i="16" a="1"/>
  <c r="P7764" i="16"/>
  <c r="P7765" i="16" a="1"/>
  <c r="P7765" i="16"/>
  <c r="P7766" i="16" a="1"/>
  <c r="P7766" i="16"/>
  <c r="P7767" i="16" a="1"/>
  <c r="P7767" i="16"/>
  <c r="P7768" i="16" a="1"/>
  <c r="P7768" i="16"/>
  <c r="P7769" i="16" a="1"/>
  <c r="P7769" i="16"/>
  <c r="P7770" i="16" a="1"/>
  <c r="P7770" i="16"/>
  <c r="P7771" i="16" a="1"/>
  <c r="P7771" i="16"/>
  <c r="P7772" i="16" a="1"/>
  <c r="P7772" i="16"/>
  <c r="P7773" i="16" a="1"/>
  <c r="P7773" i="16"/>
  <c r="P7774" i="16" a="1"/>
  <c r="P7774" i="16"/>
  <c r="P7775" i="16" a="1"/>
  <c r="P7775" i="16"/>
  <c r="P7776" i="16" a="1"/>
  <c r="P7776" i="16"/>
  <c r="P7777" i="16" a="1"/>
  <c r="P7777" i="16"/>
  <c r="P7778" i="16" a="1"/>
  <c r="P7778" i="16"/>
  <c r="P7779" i="16" a="1"/>
  <c r="P7779" i="16"/>
  <c r="P7780" i="16" a="1"/>
  <c r="P7780" i="16"/>
  <c r="P7781" i="16" a="1"/>
  <c r="P7781" i="16"/>
  <c r="P7782" i="16" a="1"/>
  <c r="P7782" i="16"/>
  <c r="P7783" i="16" a="1"/>
  <c r="P7783" i="16"/>
  <c r="P7784" i="16" a="1"/>
  <c r="P7784" i="16"/>
  <c r="P7785" i="16" a="1"/>
  <c r="P7785" i="16"/>
  <c r="P7786" i="16" a="1"/>
  <c r="P7786" i="16"/>
  <c r="P7787" i="16" a="1"/>
  <c r="P7787" i="16"/>
  <c r="P7788" i="16" a="1"/>
  <c r="P7788" i="16"/>
  <c r="P7789" i="16" a="1"/>
  <c r="P7789" i="16"/>
  <c r="P7790" i="16" a="1"/>
  <c r="P7790" i="16"/>
  <c r="P7791" i="16" a="1"/>
  <c r="P7791" i="16"/>
  <c r="P7792" i="16" a="1"/>
  <c r="P7792" i="16"/>
  <c r="P7793" i="16" a="1"/>
  <c r="P7793" i="16"/>
  <c r="P7794" i="16" a="1"/>
  <c r="P7794" i="16"/>
  <c r="P7795" i="16" a="1"/>
  <c r="P7795" i="16"/>
  <c r="P7796" i="16" a="1"/>
  <c r="P7796" i="16"/>
  <c r="P7797" i="16" a="1"/>
  <c r="P7797" i="16"/>
  <c r="P7798" i="16" a="1"/>
  <c r="P7798" i="16"/>
  <c r="P7799" i="16" a="1"/>
  <c r="P7799" i="16"/>
  <c r="P7800" i="16" a="1"/>
  <c r="P7800" i="16"/>
  <c r="P7801" i="16" a="1"/>
  <c r="P7801" i="16"/>
  <c r="P7802" i="16" a="1"/>
  <c r="P7802" i="16"/>
  <c r="P7803" i="16" a="1"/>
  <c r="P7803" i="16"/>
  <c r="P7804" i="16" a="1"/>
  <c r="P7804" i="16"/>
  <c r="P7805" i="16" a="1"/>
  <c r="P7805" i="16"/>
  <c r="P7806" i="16" a="1"/>
  <c r="P7806" i="16"/>
  <c r="P7807" i="16" a="1"/>
  <c r="P7807" i="16"/>
  <c r="P7808" i="16" a="1"/>
  <c r="P7808" i="16"/>
  <c r="P7809" i="16" a="1"/>
  <c r="P7809" i="16"/>
  <c r="P7810" i="16" a="1"/>
  <c r="P7810" i="16"/>
  <c r="P7811" i="16" a="1"/>
  <c r="P7811" i="16"/>
  <c r="P7812" i="16" a="1"/>
  <c r="P7812" i="16"/>
  <c r="P7813" i="16" a="1"/>
  <c r="P7813" i="16"/>
  <c r="P7814" i="16" a="1"/>
  <c r="P7814" i="16"/>
  <c r="P7815" i="16" a="1"/>
  <c r="P7815" i="16"/>
  <c r="P7816" i="16" a="1"/>
  <c r="P7816" i="16"/>
  <c r="P7817" i="16" a="1"/>
  <c r="P7817" i="16"/>
  <c r="P7818" i="16" a="1"/>
  <c r="P7818" i="16"/>
  <c r="P7819" i="16" a="1"/>
  <c r="P7819" i="16"/>
  <c r="P7820" i="16" a="1"/>
  <c r="P7820" i="16"/>
  <c r="P7821" i="16" a="1"/>
  <c r="P7821" i="16"/>
  <c r="P7822" i="16" a="1"/>
  <c r="P7822" i="16"/>
  <c r="P7823" i="16" a="1"/>
  <c r="P7823" i="16"/>
  <c r="P7824" i="16" a="1"/>
  <c r="P7824" i="16"/>
  <c r="P7825" i="16" a="1"/>
  <c r="P7825" i="16"/>
  <c r="P7826" i="16" a="1"/>
  <c r="P7826" i="16"/>
  <c r="P7827" i="16" a="1"/>
  <c r="P7827" i="16"/>
  <c r="P7828" i="16" a="1"/>
  <c r="P7828" i="16"/>
  <c r="P7829" i="16" a="1"/>
  <c r="P7829" i="16"/>
  <c r="P7830" i="16" a="1"/>
  <c r="P7830" i="16"/>
  <c r="P7831" i="16" a="1"/>
  <c r="P7831" i="16"/>
  <c r="P7832" i="16" a="1"/>
  <c r="P7832" i="16"/>
  <c r="P7833" i="16" a="1"/>
  <c r="P7833" i="16"/>
  <c r="P7834" i="16" a="1"/>
  <c r="P7834" i="16"/>
  <c r="P7835" i="16" a="1"/>
  <c r="P7835" i="16"/>
  <c r="P7836" i="16" a="1"/>
  <c r="P7836" i="16"/>
  <c r="P7837" i="16" a="1"/>
  <c r="P7837" i="16"/>
  <c r="P7838" i="16" a="1"/>
  <c r="P7838" i="16"/>
  <c r="P7839" i="16" a="1"/>
  <c r="P7839" i="16"/>
  <c r="P7840" i="16" a="1"/>
  <c r="P7840" i="16"/>
  <c r="P7841" i="16" a="1"/>
  <c r="P7841" i="16"/>
  <c r="P7842" i="16" a="1"/>
  <c r="P7842" i="16"/>
  <c r="P7843" i="16" a="1"/>
  <c r="P7843" i="16"/>
  <c r="P7844" i="16" a="1"/>
  <c r="P7844" i="16"/>
  <c r="P7845" i="16" a="1"/>
  <c r="P7845" i="16"/>
  <c r="P7846" i="16" a="1"/>
  <c r="P7846" i="16"/>
  <c r="P7847" i="16" a="1"/>
  <c r="P7847" i="16"/>
  <c r="P7848" i="16" a="1"/>
  <c r="P7848" i="16"/>
  <c r="P7849" i="16" a="1"/>
  <c r="P7849" i="16"/>
  <c r="P7850" i="16" a="1"/>
  <c r="P7850" i="16"/>
  <c r="P7851" i="16" a="1"/>
  <c r="P7851" i="16"/>
  <c r="P7852" i="16" a="1"/>
  <c r="P7852" i="16"/>
  <c r="P7853" i="16" a="1"/>
  <c r="P7853" i="16"/>
  <c r="P7854" i="16" a="1"/>
  <c r="P7854" i="16"/>
  <c r="P7855" i="16" a="1"/>
  <c r="P7855" i="16"/>
  <c r="P7856" i="16" a="1"/>
  <c r="P7856" i="16"/>
  <c r="P7857" i="16" a="1"/>
  <c r="P7857" i="16"/>
  <c r="P7858" i="16" a="1"/>
  <c r="P7858" i="16"/>
  <c r="P7859" i="16" a="1"/>
  <c r="P7859" i="16"/>
  <c r="P7860" i="16" a="1"/>
  <c r="P7860" i="16"/>
  <c r="P7861" i="16" a="1"/>
  <c r="P7861" i="16"/>
  <c r="P7862" i="16" a="1"/>
  <c r="P7862" i="16"/>
  <c r="P7863" i="16" a="1"/>
  <c r="P7863" i="16"/>
  <c r="P7864" i="16" a="1"/>
  <c r="P7864" i="16"/>
  <c r="P7865" i="16" a="1"/>
  <c r="P7865" i="16"/>
  <c r="P7866" i="16" a="1"/>
  <c r="P7866" i="16"/>
  <c r="P7867" i="16" a="1"/>
  <c r="P7867" i="16"/>
  <c r="P7868" i="16" a="1"/>
  <c r="P7868" i="16"/>
  <c r="P7869" i="16" a="1"/>
  <c r="P7869" i="16"/>
  <c r="P7870" i="16" a="1"/>
  <c r="P7870" i="16"/>
  <c r="P7871" i="16" a="1"/>
  <c r="P7871" i="16"/>
  <c r="P7872" i="16" a="1"/>
  <c r="P7872" i="16"/>
  <c r="P7873" i="16" a="1"/>
  <c r="P7873" i="16"/>
  <c r="P7874" i="16" a="1"/>
  <c r="P7874" i="16"/>
  <c r="P7875" i="16" a="1"/>
  <c r="P7875" i="16"/>
  <c r="P7876" i="16" a="1"/>
  <c r="P7876" i="16"/>
  <c r="P7877" i="16" a="1"/>
  <c r="P7877" i="16"/>
  <c r="P7878" i="16" a="1"/>
  <c r="P7878" i="16"/>
  <c r="P7879" i="16" a="1"/>
  <c r="P7879" i="16"/>
  <c r="P7880" i="16" a="1"/>
  <c r="P7880" i="16"/>
  <c r="P7881" i="16" a="1"/>
  <c r="P7881" i="16"/>
  <c r="P7882" i="16" a="1"/>
  <c r="P7882" i="16"/>
  <c r="P7883" i="16" a="1"/>
  <c r="P7883" i="16"/>
  <c r="P7884" i="16" a="1"/>
  <c r="P7884" i="16"/>
  <c r="P7885" i="16" a="1"/>
  <c r="P7885" i="16"/>
  <c r="P7886" i="16" a="1"/>
  <c r="P7886" i="16"/>
  <c r="P7887" i="16" a="1"/>
  <c r="P7887" i="16"/>
  <c r="P7888" i="16" a="1"/>
  <c r="P7888" i="16"/>
  <c r="P7889" i="16" a="1"/>
  <c r="P7889" i="16"/>
  <c r="P7890" i="16" a="1"/>
  <c r="P7890" i="16"/>
  <c r="P7891" i="16" a="1"/>
  <c r="P7891" i="16"/>
  <c r="P7892" i="16" a="1"/>
  <c r="P7892" i="16"/>
  <c r="P7893" i="16" a="1"/>
  <c r="P7893" i="16"/>
  <c r="P7894" i="16" a="1"/>
  <c r="P7894" i="16"/>
  <c r="P7895" i="16" a="1"/>
  <c r="P7895" i="16"/>
  <c r="P7896" i="16" a="1"/>
  <c r="P7896" i="16"/>
  <c r="P7897" i="16" a="1"/>
  <c r="P7897" i="16"/>
  <c r="P7898" i="16" a="1"/>
  <c r="P7898" i="16"/>
  <c r="P7899" i="16" a="1"/>
  <c r="P7899" i="16"/>
  <c r="P7900" i="16" a="1"/>
  <c r="P7900" i="16"/>
  <c r="P7901" i="16" a="1"/>
  <c r="P7901" i="16"/>
  <c r="P7902" i="16" a="1"/>
  <c r="P7902" i="16"/>
  <c r="P7903" i="16" a="1"/>
  <c r="P7903" i="16"/>
  <c r="P7904" i="16" a="1"/>
  <c r="P7904" i="16"/>
  <c r="P7905" i="16" a="1"/>
  <c r="P7905" i="16"/>
  <c r="P7906" i="16" a="1"/>
  <c r="P7906" i="16"/>
  <c r="P7907" i="16" a="1"/>
  <c r="P7907" i="16"/>
  <c r="P7908" i="16" a="1"/>
  <c r="P7908" i="16"/>
  <c r="P7909" i="16" a="1"/>
  <c r="P7909" i="16"/>
  <c r="P7910" i="16" a="1"/>
  <c r="P7910" i="16"/>
  <c r="P7911" i="16" a="1"/>
  <c r="P7911" i="16"/>
  <c r="P7912" i="16" a="1"/>
  <c r="P7912" i="16"/>
  <c r="P7913" i="16" a="1"/>
  <c r="P7913" i="16"/>
  <c r="P7914" i="16" a="1"/>
  <c r="P7914" i="16"/>
  <c r="P7915" i="16" a="1"/>
  <c r="P7915" i="16"/>
  <c r="P7916" i="16" a="1"/>
  <c r="P7916" i="16"/>
  <c r="P7917" i="16" a="1"/>
  <c r="P7917" i="16"/>
  <c r="P7918" i="16" a="1"/>
  <c r="P7918" i="16"/>
  <c r="P7919" i="16" a="1"/>
  <c r="P7919" i="16"/>
  <c r="P7920" i="16" a="1"/>
  <c r="P7920" i="16"/>
  <c r="P7921" i="16" a="1"/>
  <c r="P7921" i="16"/>
  <c r="P7922" i="16" a="1"/>
  <c r="P7922" i="16"/>
  <c r="P7923" i="16" a="1"/>
  <c r="P7923" i="16"/>
  <c r="P7924" i="16" a="1"/>
  <c r="P7924" i="16"/>
  <c r="P7925" i="16" a="1"/>
  <c r="P7925" i="16"/>
  <c r="P7926" i="16" a="1"/>
  <c r="P7926" i="16"/>
  <c r="P7927" i="16" a="1"/>
  <c r="P7927" i="16"/>
  <c r="P7928" i="16" a="1"/>
  <c r="P7928" i="16"/>
  <c r="P7929" i="16" a="1"/>
  <c r="P7929" i="16"/>
  <c r="P7930" i="16" a="1"/>
  <c r="P7930" i="16"/>
  <c r="P7931" i="16" a="1"/>
  <c r="P7931" i="16"/>
  <c r="P7932" i="16" a="1"/>
  <c r="P7932" i="16"/>
  <c r="P7933" i="16" a="1"/>
  <c r="P7933" i="16"/>
  <c r="P7934" i="16" a="1"/>
  <c r="P7934" i="16"/>
  <c r="P7935" i="16" a="1"/>
  <c r="P7935" i="16"/>
  <c r="P7936" i="16" a="1"/>
  <c r="P7936" i="16"/>
  <c r="P7937" i="16" a="1"/>
  <c r="P7937" i="16"/>
  <c r="P7938" i="16" a="1"/>
  <c r="P7938" i="16"/>
  <c r="P7939" i="16" a="1"/>
  <c r="P7939" i="16"/>
  <c r="P7940" i="16" a="1"/>
  <c r="P7940" i="16"/>
  <c r="P7941" i="16" a="1"/>
  <c r="P7941" i="16"/>
  <c r="P7942" i="16" a="1"/>
  <c r="P7942" i="16"/>
  <c r="P7943" i="16" a="1"/>
  <c r="P7943" i="16"/>
  <c r="P7944" i="16" a="1"/>
  <c r="P7944" i="16"/>
  <c r="P7945" i="16" a="1"/>
  <c r="P7945" i="16"/>
  <c r="P7946" i="16" a="1"/>
  <c r="P7946" i="16"/>
  <c r="P7947" i="16" a="1"/>
  <c r="P7947" i="16"/>
  <c r="P7948" i="16" a="1"/>
  <c r="P7948" i="16"/>
  <c r="P7949" i="16" a="1"/>
  <c r="P7949" i="16"/>
  <c r="P7950" i="16" a="1"/>
  <c r="P7950" i="16"/>
  <c r="P7951" i="16" a="1"/>
  <c r="P7951" i="16"/>
  <c r="P7952" i="16" a="1"/>
  <c r="P7952" i="16"/>
  <c r="P7953" i="16" a="1"/>
  <c r="P7953" i="16"/>
  <c r="P7954" i="16" a="1"/>
  <c r="P7954" i="16"/>
  <c r="P7955" i="16" a="1"/>
  <c r="P7955" i="16"/>
  <c r="P7956" i="16" a="1"/>
  <c r="P7956" i="16"/>
  <c r="P7957" i="16" a="1"/>
  <c r="P7957" i="16"/>
  <c r="P7958" i="16" a="1"/>
  <c r="P7958" i="16"/>
  <c r="P7959" i="16" a="1"/>
  <c r="P7959" i="16"/>
  <c r="P7960" i="16" a="1"/>
  <c r="P7960" i="16"/>
  <c r="P7961" i="16" a="1"/>
  <c r="P7961" i="16"/>
  <c r="P7962" i="16" a="1"/>
  <c r="P7962" i="16"/>
  <c r="P7963" i="16" a="1"/>
  <c r="P7963" i="16"/>
  <c r="P7964" i="16" a="1"/>
  <c r="P7964" i="16"/>
  <c r="P7965" i="16" a="1"/>
  <c r="P7965" i="16"/>
  <c r="P7966" i="16" a="1"/>
  <c r="P7966" i="16"/>
  <c r="P7967" i="16" a="1"/>
  <c r="P7967" i="16"/>
  <c r="P7968" i="16" a="1"/>
  <c r="P7968" i="16"/>
  <c r="P7969" i="16" a="1"/>
  <c r="P7969" i="16"/>
  <c r="P7970" i="16" a="1"/>
  <c r="P7970" i="16"/>
  <c r="P7971" i="16" a="1"/>
  <c r="P7971" i="16"/>
  <c r="P7972" i="16" a="1"/>
  <c r="P7972" i="16"/>
  <c r="P7973" i="16" a="1"/>
  <c r="P7973" i="16"/>
  <c r="P7974" i="16" a="1"/>
  <c r="P7974" i="16"/>
  <c r="P7975" i="16" a="1"/>
  <c r="P7975" i="16"/>
  <c r="P7976" i="16" a="1"/>
  <c r="P7976" i="16"/>
  <c r="P7977" i="16" a="1"/>
  <c r="P7977" i="16"/>
  <c r="P7978" i="16" a="1"/>
  <c r="P7978" i="16"/>
  <c r="P7979" i="16" a="1"/>
  <c r="P7979" i="16"/>
  <c r="P7980" i="16" a="1"/>
  <c r="P7980" i="16"/>
  <c r="P7981" i="16" a="1"/>
  <c r="P7981" i="16"/>
  <c r="P7982" i="16" a="1"/>
  <c r="P7982" i="16"/>
  <c r="P7983" i="16" a="1"/>
  <c r="P7983" i="16"/>
  <c r="P7984" i="16" a="1"/>
  <c r="P7984" i="16"/>
  <c r="P7985" i="16" a="1"/>
  <c r="P7985" i="16"/>
  <c r="P7986" i="16" a="1"/>
  <c r="P7986" i="16"/>
  <c r="P7987" i="16" a="1"/>
  <c r="P7987" i="16"/>
  <c r="P7988" i="16" a="1"/>
  <c r="P7988" i="16"/>
  <c r="P7989" i="16" a="1"/>
  <c r="P7989" i="16"/>
  <c r="P7990" i="16" a="1"/>
  <c r="P7990" i="16"/>
  <c r="P7991" i="16" a="1"/>
  <c r="P7991" i="16"/>
  <c r="P7992" i="16" a="1"/>
  <c r="P7992" i="16"/>
  <c r="P7993" i="16" a="1"/>
  <c r="P7993" i="16"/>
  <c r="P7994" i="16" a="1"/>
  <c r="P7994" i="16"/>
  <c r="P7995" i="16" a="1"/>
  <c r="P7995" i="16"/>
  <c r="P7996" i="16" a="1"/>
  <c r="P7996" i="16"/>
  <c r="P7997" i="16" a="1"/>
  <c r="P7997" i="16"/>
  <c r="P7998" i="16" a="1"/>
  <c r="P7998" i="16"/>
  <c r="P7999" i="16" a="1"/>
  <c r="P7999" i="16"/>
  <c r="P8000" i="16" a="1"/>
  <c r="P8000" i="16"/>
  <c r="P8001" i="16" a="1"/>
  <c r="P8001" i="16"/>
  <c r="P8002" i="16" a="1"/>
  <c r="P8002" i="16"/>
  <c r="P8003" i="16" a="1"/>
  <c r="P8003" i="16"/>
  <c r="P8004" i="16" a="1"/>
  <c r="P8004" i="16"/>
  <c r="P8005" i="16" a="1"/>
  <c r="P8005" i="16"/>
  <c r="P8006" i="16" a="1"/>
  <c r="P8006" i="16"/>
  <c r="P8007" i="16" a="1"/>
  <c r="P8007" i="16"/>
  <c r="P8008" i="16" a="1"/>
  <c r="P8008" i="16"/>
  <c r="P8009" i="16" a="1"/>
  <c r="P8009" i="16"/>
  <c r="P8010" i="16" a="1"/>
  <c r="P8010" i="16"/>
  <c r="P8011" i="16" a="1"/>
  <c r="P8011" i="16"/>
  <c r="P8012" i="16" a="1"/>
  <c r="P8012" i="16"/>
  <c r="P8013" i="16" a="1"/>
  <c r="P8013" i="16"/>
  <c r="P8014" i="16" a="1"/>
  <c r="P8014" i="16"/>
  <c r="P8015" i="16" a="1"/>
  <c r="P8015" i="16"/>
  <c r="P8016" i="16" a="1"/>
  <c r="P8016" i="16"/>
  <c r="P8017" i="16" a="1"/>
  <c r="P8017" i="16"/>
  <c r="P8018" i="16" a="1"/>
  <c r="P8018" i="16"/>
  <c r="P8019" i="16" a="1"/>
  <c r="P8019" i="16"/>
  <c r="P8020" i="16" a="1"/>
  <c r="P8020" i="16"/>
  <c r="P8021" i="16" a="1"/>
  <c r="P8021" i="16"/>
  <c r="P8022" i="16" a="1"/>
  <c r="P8022" i="16"/>
  <c r="P8023" i="16" a="1"/>
  <c r="P8023" i="16"/>
  <c r="P8024" i="16" a="1"/>
  <c r="P8024" i="16"/>
  <c r="P8025" i="16" a="1"/>
  <c r="P8025" i="16"/>
  <c r="P8026" i="16" a="1"/>
  <c r="P8026" i="16"/>
  <c r="P8027" i="16" a="1"/>
  <c r="P8027" i="16"/>
  <c r="P8028" i="16" a="1"/>
  <c r="P8028" i="16"/>
  <c r="P8029" i="16" a="1"/>
  <c r="P8029" i="16"/>
  <c r="P8030" i="16" a="1"/>
  <c r="P8030" i="16"/>
  <c r="P8031" i="16" a="1"/>
  <c r="P8031" i="16"/>
  <c r="P8032" i="16" a="1"/>
  <c r="P8032" i="16"/>
  <c r="P8033" i="16" a="1"/>
  <c r="P8033" i="16"/>
  <c r="P8034" i="16" a="1"/>
  <c r="P8034" i="16"/>
  <c r="P8035" i="16" a="1"/>
  <c r="P8035" i="16"/>
  <c r="P8036" i="16" a="1"/>
  <c r="P8036" i="16"/>
  <c r="P8037" i="16" a="1"/>
  <c r="P8037" i="16"/>
  <c r="P8038" i="16" a="1"/>
  <c r="P8038" i="16"/>
  <c r="P8039" i="16" a="1"/>
  <c r="P8039" i="16"/>
  <c r="P8040" i="16" a="1"/>
  <c r="P8040" i="16"/>
  <c r="P8041" i="16" a="1"/>
  <c r="P8041" i="16"/>
  <c r="P8042" i="16" a="1"/>
  <c r="P8042" i="16"/>
  <c r="P8043" i="16" a="1"/>
  <c r="P8043" i="16"/>
  <c r="P8044" i="16" a="1"/>
  <c r="P8044" i="16"/>
  <c r="P8045" i="16" a="1"/>
  <c r="P8045" i="16"/>
  <c r="P8046" i="16" a="1"/>
  <c r="P8046" i="16"/>
  <c r="P8047" i="16" a="1"/>
  <c r="P8047" i="16"/>
  <c r="P8048" i="16" a="1"/>
  <c r="P8048" i="16"/>
  <c r="P8049" i="16" a="1"/>
  <c r="P8049" i="16"/>
  <c r="P8050" i="16" a="1"/>
  <c r="P8050" i="16"/>
  <c r="P8051" i="16" a="1"/>
  <c r="P8051" i="16"/>
  <c r="P8052" i="16" a="1"/>
  <c r="P8052" i="16"/>
  <c r="P8053" i="16" a="1"/>
  <c r="P8053" i="16"/>
  <c r="P8054" i="16" a="1"/>
  <c r="P8054" i="16"/>
  <c r="P8055" i="16" a="1"/>
  <c r="P8055" i="16"/>
  <c r="P8056" i="16" a="1"/>
  <c r="P8056" i="16"/>
  <c r="P8057" i="16" a="1"/>
  <c r="P8057" i="16"/>
  <c r="P8058" i="16" a="1"/>
  <c r="P8058" i="16"/>
  <c r="P8059" i="16" a="1"/>
  <c r="P8059" i="16"/>
  <c r="P8060" i="16" a="1"/>
  <c r="P8060" i="16"/>
  <c r="P8061" i="16" a="1"/>
  <c r="P8061" i="16"/>
  <c r="P8062" i="16" a="1"/>
  <c r="P8062" i="16"/>
  <c r="P8063" i="16" a="1"/>
  <c r="P8063" i="16"/>
  <c r="P8064" i="16" a="1"/>
  <c r="P8064" i="16"/>
  <c r="P8065" i="16" a="1"/>
  <c r="P8065" i="16"/>
  <c r="P8066" i="16" a="1"/>
  <c r="P8066" i="16"/>
  <c r="P8067" i="16" a="1"/>
  <c r="P8067" i="16"/>
  <c r="P8068" i="16" a="1"/>
  <c r="P8068" i="16"/>
  <c r="P8069" i="16" a="1"/>
  <c r="P8069" i="16"/>
  <c r="P8070" i="16" a="1"/>
  <c r="P8070" i="16"/>
  <c r="P8071" i="16" a="1"/>
  <c r="P8071" i="16"/>
  <c r="P8072" i="16" a="1"/>
  <c r="P8072" i="16"/>
  <c r="P8073" i="16" a="1"/>
  <c r="P8073" i="16"/>
  <c r="P8074" i="16" a="1"/>
  <c r="P8074" i="16"/>
  <c r="P8075" i="16" a="1"/>
  <c r="P8075" i="16"/>
  <c r="P8076" i="16" a="1"/>
  <c r="P8076" i="16"/>
  <c r="P8077" i="16" a="1"/>
  <c r="P8077" i="16"/>
  <c r="P8078" i="16" a="1"/>
  <c r="P8078" i="16"/>
  <c r="P8079" i="16" a="1"/>
  <c r="P8079" i="16"/>
  <c r="P8080" i="16" a="1"/>
  <c r="P8080" i="16"/>
  <c r="P8081" i="16" a="1"/>
  <c r="P8081" i="16"/>
  <c r="P8082" i="16" a="1"/>
  <c r="P8082" i="16"/>
  <c r="P8083" i="16" a="1"/>
  <c r="P8083" i="16"/>
  <c r="P8084" i="16" a="1"/>
  <c r="P8084" i="16"/>
  <c r="P8085" i="16" a="1"/>
  <c r="P8085" i="16"/>
  <c r="P8086" i="16" a="1"/>
  <c r="P8086" i="16"/>
  <c r="P8087" i="16" a="1"/>
  <c r="P8087" i="16"/>
  <c r="P8088" i="16" a="1"/>
  <c r="P8088" i="16"/>
  <c r="P8089" i="16" a="1"/>
  <c r="P8089" i="16"/>
  <c r="P8090" i="16" a="1"/>
  <c r="P8090" i="16"/>
  <c r="P8091" i="16" a="1"/>
  <c r="P8091" i="16"/>
  <c r="P8092" i="16" a="1"/>
  <c r="P8092" i="16"/>
  <c r="P8093" i="16" a="1"/>
  <c r="P8093" i="16"/>
  <c r="P8094" i="16" a="1"/>
  <c r="P8094" i="16"/>
  <c r="P8095" i="16" a="1"/>
  <c r="P8095" i="16"/>
  <c r="P8096" i="16" a="1"/>
  <c r="P8096" i="16"/>
  <c r="P8097" i="16" a="1"/>
  <c r="P8097" i="16"/>
  <c r="P8098" i="16" a="1"/>
  <c r="P8098" i="16"/>
  <c r="P8099" i="16" a="1"/>
  <c r="P8099" i="16"/>
  <c r="P8100" i="16" a="1"/>
  <c r="P8100" i="16"/>
  <c r="P8101" i="16" a="1"/>
  <c r="P8101" i="16"/>
  <c r="P8102" i="16" a="1"/>
  <c r="P8102" i="16"/>
  <c r="P8103" i="16" a="1"/>
  <c r="P8103" i="16"/>
  <c r="P8104" i="16" a="1"/>
  <c r="P8104" i="16"/>
  <c r="P8105" i="16" a="1"/>
  <c r="P8105" i="16"/>
  <c r="P8106" i="16" a="1"/>
  <c r="P8106" i="16"/>
  <c r="P8107" i="16" a="1"/>
  <c r="P8107" i="16"/>
  <c r="P8108" i="16" a="1"/>
  <c r="P8108" i="16"/>
  <c r="P8109" i="16" a="1"/>
  <c r="P8109" i="16"/>
  <c r="P8110" i="16" a="1"/>
  <c r="P8110" i="16"/>
  <c r="P8111" i="16" a="1"/>
  <c r="P8111" i="16"/>
  <c r="P8112" i="16" a="1"/>
  <c r="P8112" i="16"/>
  <c r="P8113" i="16" a="1"/>
  <c r="P8113" i="16"/>
  <c r="P8114" i="16" a="1"/>
  <c r="P8114" i="16"/>
  <c r="P8115" i="16" a="1"/>
  <c r="P8115" i="16"/>
  <c r="P8116" i="16" a="1"/>
  <c r="P8116" i="16"/>
  <c r="P8117" i="16" a="1"/>
  <c r="P8117" i="16"/>
  <c r="P8118" i="16" a="1"/>
  <c r="P8118" i="16"/>
  <c r="P8119" i="16" a="1"/>
  <c r="P8119" i="16"/>
  <c r="P8120" i="16" a="1"/>
  <c r="P8120" i="16"/>
  <c r="P8121" i="16" a="1"/>
  <c r="P8121" i="16"/>
  <c r="P8122" i="16" a="1"/>
  <c r="P8122" i="16"/>
  <c r="P8123" i="16" a="1"/>
  <c r="P8123" i="16"/>
  <c r="P8124" i="16" a="1"/>
  <c r="P8124" i="16"/>
  <c r="P8125" i="16" a="1"/>
  <c r="P8125" i="16"/>
  <c r="P8126" i="16" a="1"/>
  <c r="P8126" i="16"/>
  <c r="P8127" i="16" a="1"/>
  <c r="P8127" i="16"/>
  <c r="P8128" i="16" a="1"/>
  <c r="P8128" i="16"/>
  <c r="P8129" i="16" a="1"/>
  <c r="P8129" i="16"/>
  <c r="P8130" i="16" a="1"/>
  <c r="P8130" i="16"/>
  <c r="P8131" i="16" a="1"/>
  <c r="P8131" i="16"/>
  <c r="P8132" i="16" a="1"/>
  <c r="P8132" i="16"/>
  <c r="P8133" i="16" a="1"/>
  <c r="P8133" i="16"/>
  <c r="P8134" i="16" a="1"/>
  <c r="P8134" i="16"/>
  <c r="P8135" i="16" a="1"/>
  <c r="P8135" i="16"/>
  <c r="P8136" i="16" a="1"/>
  <c r="P8136" i="16"/>
  <c r="P8137" i="16" a="1"/>
  <c r="P8137" i="16"/>
  <c r="P8138" i="16" a="1"/>
  <c r="P8138" i="16"/>
  <c r="P8139" i="16" a="1"/>
  <c r="P8139" i="16"/>
  <c r="P8140" i="16" a="1"/>
  <c r="P8140" i="16"/>
  <c r="P8141" i="16" a="1"/>
  <c r="P8141" i="16"/>
  <c r="P8142" i="16" a="1"/>
  <c r="P8142" i="16"/>
  <c r="P8143" i="16" a="1"/>
  <c r="P8143" i="16"/>
  <c r="P8144" i="16" a="1"/>
  <c r="P8144" i="16"/>
  <c r="P8145" i="16" a="1"/>
  <c r="P8145" i="16"/>
  <c r="P8146" i="16" a="1"/>
  <c r="P8146" i="16"/>
  <c r="P8147" i="16" a="1"/>
  <c r="P8147" i="16"/>
  <c r="P8148" i="16" a="1"/>
  <c r="P8148" i="16"/>
  <c r="P8149" i="16" a="1"/>
  <c r="P8149" i="16"/>
  <c r="P8150" i="16" a="1"/>
  <c r="P8150" i="16"/>
  <c r="P8151" i="16" a="1"/>
  <c r="P8151" i="16"/>
  <c r="P8152" i="16" a="1"/>
  <c r="P8152" i="16"/>
  <c r="P8153" i="16" a="1"/>
  <c r="P8153" i="16"/>
  <c r="P8154" i="16" a="1"/>
  <c r="P8154" i="16"/>
  <c r="P8155" i="16" a="1"/>
  <c r="P8155" i="16"/>
  <c r="P8156" i="16" a="1"/>
  <c r="P8156" i="16"/>
  <c r="P8157" i="16" a="1"/>
  <c r="P8157" i="16"/>
  <c r="P8158" i="16" a="1"/>
  <c r="P8158" i="16"/>
  <c r="P8159" i="16" a="1"/>
  <c r="P8159" i="16"/>
  <c r="P8160" i="16" a="1"/>
  <c r="P8160" i="16"/>
  <c r="P8161" i="16" a="1"/>
  <c r="P8161" i="16"/>
  <c r="P8162" i="16" a="1"/>
  <c r="P8162" i="16"/>
  <c r="P8163" i="16" a="1"/>
  <c r="P8163" i="16"/>
  <c r="P8164" i="16" a="1"/>
  <c r="P8164" i="16"/>
  <c r="P8165" i="16" a="1"/>
  <c r="P8165" i="16"/>
  <c r="P8166" i="16" a="1"/>
  <c r="P8166" i="16"/>
  <c r="P8167" i="16" a="1"/>
  <c r="P8167" i="16"/>
  <c r="P8168" i="16" a="1"/>
  <c r="P8168" i="16"/>
  <c r="P8169" i="16" a="1"/>
  <c r="P8169" i="16"/>
  <c r="P8170" i="16" a="1"/>
  <c r="P8170" i="16"/>
  <c r="P8171" i="16" a="1"/>
  <c r="P8171" i="16"/>
  <c r="P8172" i="16" a="1"/>
  <c r="P8172" i="16"/>
  <c r="P8173" i="16" a="1"/>
  <c r="P8173" i="16"/>
  <c r="P8174" i="16" a="1"/>
  <c r="P8174" i="16"/>
  <c r="P8175" i="16" a="1"/>
  <c r="P8175" i="16"/>
  <c r="P8176" i="16" a="1"/>
  <c r="P8176" i="16"/>
  <c r="P8177" i="16" a="1"/>
  <c r="P8177" i="16"/>
  <c r="P8178" i="16" a="1"/>
  <c r="P8178" i="16"/>
  <c r="P8179" i="16" a="1"/>
  <c r="P8179" i="16"/>
  <c r="P8180" i="16" a="1"/>
  <c r="P8180" i="16"/>
  <c r="P8181" i="16" a="1"/>
  <c r="P8181" i="16"/>
  <c r="P8182" i="16" a="1"/>
  <c r="P8182" i="16"/>
  <c r="P8183" i="16" a="1"/>
  <c r="P8183" i="16"/>
  <c r="P8184" i="16" a="1"/>
  <c r="P8184" i="16"/>
  <c r="P8185" i="16" a="1"/>
  <c r="P8185" i="16"/>
  <c r="P8186" i="16" a="1"/>
  <c r="P8186" i="16"/>
  <c r="P8187" i="16" a="1"/>
  <c r="P8187" i="16"/>
  <c r="P8188" i="16" a="1"/>
  <c r="P8188" i="16"/>
  <c r="P8189" i="16" a="1"/>
  <c r="P8189" i="16"/>
  <c r="P8190" i="16" a="1"/>
  <c r="P8190" i="16"/>
  <c r="P8191" i="16" a="1"/>
  <c r="P8191" i="16"/>
  <c r="P8192" i="16" a="1"/>
  <c r="P8192" i="16"/>
  <c r="P8193" i="16" a="1"/>
  <c r="P8193" i="16"/>
  <c r="P8194" i="16" a="1"/>
  <c r="P8194" i="16"/>
  <c r="P8195" i="16" a="1"/>
  <c r="P8195" i="16"/>
  <c r="P8196" i="16" a="1"/>
  <c r="P8196" i="16"/>
  <c r="P8197" i="16" a="1"/>
  <c r="P8197" i="16"/>
  <c r="P8198" i="16" a="1"/>
  <c r="P8198" i="16"/>
  <c r="P8199" i="16" a="1"/>
  <c r="P8199" i="16"/>
  <c r="P8200" i="16" a="1"/>
  <c r="P8200" i="16"/>
  <c r="P8201" i="16" a="1"/>
  <c r="P8201" i="16"/>
  <c r="P8202" i="16" a="1"/>
  <c r="P8202" i="16"/>
  <c r="P8203" i="16" a="1"/>
  <c r="P8203" i="16"/>
  <c r="P8204" i="16" a="1"/>
  <c r="P8204" i="16"/>
  <c r="P8205" i="16" a="1"/>
  <c r="P8205" i="16"/>
  <c r="P8206" i="16" a="1"/>
  <c r="P8206" i="16"/>
  <c r="P8207" i="16" a="1"/>
  <c r="P8207" i="16"/>
  <c r="P8208" i="16" a="1"/>
  <c r="P8208" i="16"/>
  <c r="P8209" i="16" a="1"/>
  <c r="P8209" i="16"/>
  <c r="P8210" i="16" a="1"/>
  <c r="P8210" i="16"/>
  <c r="P8211" i="16" a="1"/>
  <c r="P8211" i="16"/>
  <c r="P8212" i="16" a="1"/>
  <c r="P8212" i="16"/>
  <c r="P8213" i="16" a="1"/>
  <c r="P8213" i="16"/>
  <c r="P8214" i="16" a="1"/>
  <c r="P8214" i="16"/>
  <c r="P8215" i="16" a="1"/>
  <c r="P8215" i="16"/>
  <c r="P8216" i="16" a="1"/>
  <c r="P8216" i="16"/>
  <c r="P8217" i="16" a="1"/>
  <c r="P8217" i="16"/>
  <c r="P8218" i="16" a="1"/>
  <c r="P8218" i="16"/>
  <c r="P8219" i="16" a="1"/>
  <c r="P8219" i="16"/>
  <c r="P8220" i="16" a="1"/>
  <c r="P8220" i="16"/>
  <c r="P8221" i="16" a="1"/>
  <c r="P8221" i="16"/>
  <c r="P8222" i="16" a="1"/>
  <c r="P8222" i="16"/>
  <c r="P8223" i="16" a="1"/>
  <c r="P8223" i="16"/>
  <c r="P8224" i="16" a="1"/>
  <c r="P8224" i="16"/>
  <c r="P8225" i="16" a="1"/>
  <c r="P8225" i="16"/>
  <c r="P8226" i="16" a="1"/>
  <c r="P8226" i="16"/>
  <c r="P8227" i="16" a="1"/>
  <c r="P8227" i="16"/>
  <c r="P8228" i="16" a="1"/>
  <c r="P8228" i="16"/>
  <c r="P8229" i="16" a="1"/>
  <c r="P8229" i="16"/>
  <c r="P8230" i="16" a="1"/>
  <c r="P8230" i="16"/>
  <c r="P8231" i="16" a="1"/>
  <c r="P8231" i="16"/>
  <c r="P8232" i="16" a="1"/>
  <c r="P8232" i="16"/>
  <c r="P8233" i="16" a="1"/>
  <c r="P8233" i="16"/>
  <c r="P8234" i="16" a="1"/>
  <c r="P8234" i="16"/>
  <c r="P8235" i="16" a="1"/>
  <c r="P8235" i="16"/>
  <c r="P8236" i="16" a="1"/>
  <c r="P8236" i="16"/>
  <c r="P8237" i="16" a="1"/>
  <c r="P8237" i="16"/>
  <c r="P8238" i="16" a="1"/>
  <c r="P8238" i="16"/>
  <c r="P8239" i="16" a="1"/>
  <c r="P8239" i="16"/>
  <c r="P8240" i="16" a="1"/>
  <c r="P8240" i="16"/>
  <c r="P8241" i="16" a="1"/>
  <c r="P8241" i="16"/>
  <c r="P8242" i="16" a="1"/>
  <c r="P8242" i="16"/>
  <c r="P8243" i="16" a="1"/>
  <c r="P8243" i="16"/>
  <c r="P8244" i="16" a="1"/>
  <c r="P8244" i="16"/>
  <c r="P8245" i="16" a="1"/>
  <c r="P8245" i="16"/>
  <c r="P8246" i="16" a="1"/>
  <c r="P8246" i="16"/>
  <c r="P8247" i="16" a="1"/>
  <c r="P8247" i="16"/>
  <c r="P8248" i="16" a="1"/>
  <c r="P8248" i="16"/>
  <c r="P8249" i="16" a="1"/>
  <c r="P8249" i="16"/>
  <c r="P8250" i="16" a="1"/>
  <c r="P8250" i="16"/>
  <c r="P8251" i="16" a="1"/>
  <c r="P8251" i="16"/>
  <c r="P8252" i="16" a="1"/>
  <c r="P8252" i="16"/>
  <c r="P8253" i="16" a="1"/>
  <c r="P8253" i="16"/>
  <c r="P8254" i="16" a="1"/>
  <c r="P8254" i="16"/>
  <c r="P8255" i="16" a="1"/>
  <c r="P8255" i="16"/>
  <c r="P8256" i="16" a="1"/>
  <c r="P8256" i="16"/>
  <c r="P8257" i="16" a="1"/>
  <c r="P8257" i="16"/>
  <c r="P8258" i="16" a="1"/>
  <c r="P8258" i="16"/>
  <c r="P8259" i="16" a="1"/>
  <c r="P8259" i="16"/>
  <c r="P8260" i="16" a="1"/>
  <c r="P8260" i="16"/>
  <c r="P8261" i="16" a="1"/>
  <c r="P8261" i="16"/>
  <c r="P8262" i="16" a="1"/>
  <c r="P8262" i="16"/>
  <c r="P8263" i="16" a="1"/>
  <c r="P8263" i="16"/>
  <c r="P8264" i="16" a="1"/>
  <c r="P8264" i="16"/>
  <c r="P8265" i="16" a="1"/>
  <c r="P8265" i="16"/>
  <c r="P8266" i="16" a="1"/>
  <c r="P8266" i="16"/>
  <c r="P8267" i="16" a="1"/>
  <c r="P8267" i="16"/>
  <c r="P8268" i="16" a="1"/>
  <c r="P8268" i="16"/>
  <c r="P8269" i="16" a="1"/>
  <c r="P8269" i="16"/>
  <c r="P8270" i="16" a="1"/>
  <c r="P8270" i="16"/>
  <c r="P8271" i="16" a="1"/>
  <c r="P8271" i="16"/>
  <c r="P8272" i="16" a="1"/>
  <c r="P8272" i="16"/>
  <c r="P8273" i="16" a="1"/>
  <c r="P8273" i="16"/>
  <c r="P8274" i="16" a="1"/>
  <c r="P8274" i="16"/>
  <c r="P8275" i="16" a="1"/>
  <c r="P8275" i="16"/>
  <c r="P8276" i="16" a="1"/>
  <c r="P8276" i="16"/>
  <c r="P8277" i="16" a="1"/>
  <c r="P8277" i="16"/>
  <c r="P8278" i="16" a="1"/>
  <c r="P8278" i="16"/>
  <c r="P8279" i="16" a="1"/>
  <c r="P8279" i="16"/>
  <c r="P8280" i="16" a="1"/>
  <c r="P8280" i="16"/>
  <c r="P8281" i="16" a="1"/>
  <c r="P8281" i="16"/>
  <c r="P8282" i="16" a="1"/>
  <c r="P8282" i="16"/>
  <c r="P8283" i="16" a="1"/>
  <c r="P8283" i="16"/>
  <c r="P8284" i="16" a="1"/>
  <c r="P8284" i="16"/>
  <c r="P8285" i="16" a="1"/>
  <c r="P8285" i="16"/>
  <c r="P8286" i="16" a="1"/>
  <c r="P8286" i="16"/>
  <c r="P8287" i="16" a="1"/>
  <c r="P8287" i="16"/>
  <c r="P8288" i="16" a="1"/>
  <c r="P8288" i="16"/>
  <c r="P8289" i="16" a="1"/>
  <c r="P8289" i="16"/>
  <c r="P8290" i="16" a="1"/>
  <c r="P8290" i="16"/>
  <c r="P8291" i="16" a="1"/>
  <c r="P8291" i="16"/>
  <c r="P8292" i="16" a="1"/>
  <c r="P8292" i="16"/>
  <c r="P8293" i="16" a="1"/>
  <c r="P8293" i="16"/>
  <c r="P8294" i="16" a="1"/>
  <c r="P8294" i="16"/>
  <c r="P8295" i="16" a="1"/>
  <c r="P8295" i="16"/>
  <c r="P8296" i="16" a="1"/>
  <c r="P8296" i="16"/>
  <c r="P8297" i="16" a="1"/>
  <c r="P8297" i="16"/>
  <c r="P8298" i="16" a="1"/>
  <c r="P8298" i="16"/>
  <c r="P8299" i="16" a="1"/>
  <c r="P8299" i="16"/>
  <c r="P8300" i="16" a="1"/>
  <c r="P8300" i="16"/>
  <c r="P8301" i="16" a="1"/>
  <c r="P8301" i="16"/>
  <c r="P8302" i="16" a="1"/>
  <c r="P8302" i="16"/>
  <c r="P8303" i="16" a="1"/>
  <c r="P8303" i="16"/>
  <c r="P8304" i="16" a="1"/>
  <c r="P8304" i="16"/>
  <c r="P8305" i="16" a="1"/>
  <c r="P8305" i="16"/>
  <c r="P8306" i="16" a="1"/>
  <c r="P8306" i="16"/>
  <c r="P8307" i="16" a="1"/>
  <c r="P8307" i="16"/>
  <c r="P8308" i="16" a="1"/>
  <c r="P8308" i="16"/>
  <c r="P8309" i="16" a="1"/>
  <c r="P8309" i="16"/>
  <c r="P8310" i="16" a="1"/>
  <c r="P8310" i="16"/>
  <c r="P8311" i="16" a="1"/>
  <c r="P8311" i="16"/>
  <c r="P8312" i="16" a="1"/>
  <c r="P8312" i="16"/>
  <c r="P8313" i="16" a="1"/>
  <c r="P8313" i="16"/>
  <c r="P8314" i="16" a="1"/>
  <c r="P8314" i="16"/>
  <c r="P8315" i="16" a="1"/>
  <c r="P8315" i="16"/>
  <c r="P8316" i="16" a="1"/>
  <c r="P8316" i="16"/>
  <c r="P8317" i="16" a="1"/>
  <c r="P8317" i="16"/>
  <c r="P8318" i="16" a="1"/>
  <c r="P8318" i="16"/>
  <c r="P8319" i="16" a="1"/>
  <c r="P8319" i="16"/>
  <c r="P8320" i="16" a="1"/>
  <c r="P8320" i="16"/>
  <c r="P8321" i="16" a="1"/>
  <c r="P8321" i="16"/>
  <c r="P8322" i="16" a="1"/>
  <c r="P8322" i="16"/>
  <c r="P8323" i="16" a="1"/>
  <c r="P8323" i="16"/>
  <c r="P8324" i="16" a="1"/>
  <c r="P8324" i="16"/>
  <c r="P8325" i="16" a="1"/>
  <c r="P8325" i="16"/>
  <c r="P8326" i="16" a="1"/>
  <c r="P8326" i="16"/>
  <c r="P8327" i="16" a="1"/>
  <c r="P8327" i="16"/>
  <c r="P8328" i="16" a="1"/>
  <c r="P8328" i="16"/>
  <c r="P8329" i="16" a="1"/>
  <c r="P8329" i="16"/>
  <c r="P8330" i="16" a="1"/>
  <c r="P8330" i="16"/>
  <c r="P8331" i="16" a="1"/>
  <c r="P8331" i="16"/>
  <c r="P8332" i="16" a="1"/>
  <c r="P8332" i="16"/>
  <c r="P8333" i="16" a="1"/>
  <c r="P8333" i="16"/>
  <c r="P8334" i="16" a="1"/>
  <c r="P8334" i="16"/>
  <c r="P8335" i="16" a="1"/>
  <c r="P8335" i="16"/>
  <c r="P8336" i="16" a="1"/>
  <c r="P8336" i="16"/>
  <c r="P8337" i="16" a="1"/>
  <c r="P8337" i="16"/>
  <c r="P8338" i="16" a="1"/>
  <c r="P8338" i="16"/>
  <c r="P8339" i="16" a="1"/>
  <c r="P8339" i="16"/>
  <c r="P8340" i="16" a="1"/>
  <c r="P8340" i="16"/>
  <c r="P8341" i="16" a="1"/>
  <c r="P8341" i="16"/>
  <c r="P8342" i="16" a="1"/>
  <c r="P8342" i="16"/>
  <c r="P8343" i="16" a="1"/>
  <c r="P8343" i="16"/>
  <c r="P8344" i="16" a="1"/>
  <c r="P8344" i="16"/>
  <c r="P8345" i="16" a="1"/>
  <c r="P8345" i="16"/>
  <c r="P8346" i="16" a="1"/>
  <c r="P8346" i="16"/>
  <c r="P8347" i="16" a="1"/>
  <c r="P8347" i="16"/>
  <c r="P8348" i="16" a="1"/>
  <c r="P8348" i="16"/>
  <c r="P8349" i="16" a="1"/>
  <c r="P8349" i="16"/>
  <c r="P8350" i="16" a="1"/>
  <c r="P8350" i="16"/>
  <c r="P8351" i="16" a="1"/>
  <c r="P8351" i="16"/>
  <c r="P8352" i="16" a="1"/>
  <c r="P8352" i="16"/>
  <c r="P8353" i="16" a="1"/>
  <c r="P8353" i="16"/>
  <c r="P8354" i="16" a="1"/>
  <c r="P8354" i="16"/>
  <c r="P8355" i="16" a="1"/>
  <c r="P8355" i="16"/>
  <c r="P8356" i="16" a="1"/>
  <c r="P8356" i="16"/>
  <c r="P8357" i="16" a="1"/>
  <c r="P8357" i="16"/>
  <c r="P8358" i="16" a="1"/>
  <c r="P8358" i="16"/>
  <c r="P8359" i="16" a="1"/>
  <c r="P8359" i="16"/>
  <c r="P8360" i="16" a="1"/>
  <c r="P8360" i="16"/>
  <c r="P8361" i="16" a="1"/>
  <c r="P8361" i="16"/>
  <c r="P8362" i="16" a="1"/>
  <c r="P8362" i="16"/>
  <c r="P8363" i="16" a="1"/>
  <c r="P8363" i="16"/>
  <c r="P8364" i="16" a="1"/>
  <c r="P8364" i="16"/>
  <c r="P8365" i="16" a="1"/>
  <c r="P8365" i="16"/>
  <c r="P8366" i="16" a="1"/>
  <c r="P8366" i="16"/>
  <c r="P8367" i="16" a="1"/>
  <c r="P8367" i="16"/>
  <c r="P8368" i="16" a="1"/>
  <c r="P8368" i="16"/>
  <c r="P8369" i="16" a="1"/>
  <c r="P8369" i="16"/>
  <c r="P8370" i="16" a="1"/>
  <c r="P8370" i="16"/>
  <c r="P8371" i="16" a="1"/>
  <c r="P8371" i="16"/>
  <c r="P8372" i="16" a="1"/>
  <c r="P8372" i="16"/>
  <c r="P8373" i="16" a="1"/>
  <c r="P8373" i="16"/>
  <c r="P8374" i="16" a="1"/>
  <c r="P8374" i="16"/>
  <c r="P8375" i="16" a="1"/>
  <c r="P8375" i="16"/>
  <c r="P8376" i="16" a="1"/>
  <c r="P8376" i="16"/>
  <c r="P8377" i="16" a="1"/>
  <c r="P8377" i="16"/>
  <c r="P8378" i="16" a="1"/>
  <c r="P8378" i="16"/>
  <c r="P8379" i="16" a="1"/>
  <c r="P8379" i="16"/>
  <c r="P8380" i="16" a="1"/>
  <c r="P8380" i="16"/>
  <c r="P8381" i="16" a="1"/>
  <c r="P8381" i="16"/>
  <c r="P8382" i="16" a="1"/>
  <c r="P8382" i="16"/>
  <c r="P8383" i="16" a="1"/>
  <c r="P8383" i="16"/>
  <c r="P8384" i="16" a="1"/>
  <c r="P8384" i="16"/>
  <c r="P8385" i="16" a="1"/>
  <c r="P8385" i="16"/>
  <c r="P8386" i="16" a="1"/>
  <c r="P8386" i="16"/>
  <c r="P8387" i="16" a="1"/>
  <c r="P8387" i="16"/>
  <c r="P8388" i="16" a="1"/>
  <c r="P8388" i="16"/>
  <c r="P8389" i="16" a="1"/>
  <c r="P8389" i="16"/>
  <c r="P8390" i="16" a="1"/>
  <c r="P8390" i="16"/>
  <c r="P8391" i="16" a="1"/>
  <c r="P8391" i="16"/>
  <c r="P8392" i="16" a="1"/>
  <c r="P8392" i="16"/>
  <c r="P8393" i="16" a="1"/>
  <c r="P8393" i="16"/>
  <c r="P8394" i="16" a="1"/>
  <c r="P8394" i="16"/>
  <c r="P8395" i="16" a="1"/>
  <c r="P8395" i="16"/>
  <c r="P8396" i="16" a="1"/>
  <c r="P8396" i="16"/>
  <c r="P8397" i="16" a="1"/>
  <c r="P8397" i="16"/>
  <c r="P8398" i="16" a="1"/>
  <c r="P8398" i="16"/>
  <c r="P8399" i="16" a="1"/>
  <c r="P8399" i="16"/>
  <c r="P8400" i="16" a="1"/>
  <c r="P8400" i="16"/>
  <c r="P8401" i="16" a="1"/>
  <c r="P8401" i="16"/>
  <c r="P8402" i="16" a="1"/>
  <c r="P8402" i="16"/>
  <c r="P8403" i="16" a="1"/>
  <c r="P8403" i="16"/>
  <c r="P8404" i="16" a="1"/>
  <c r="P8404" i="16"/>
  <c r="P8405" i="16" a="1"/>
  <c r="P8405" i="16"/>
  <c r="P8406" i="16" a="1"/>
  <c r="P8406" i="16"/>
  <c r="P8407" i="16" a="1"/>
  <c r="P8407" i="16"/>
  <c r="P8408" i="16" a="1"/>
  <c r="P8408" i="16"/>
  <c r="P8409" i="16" a="1"/>
  <c r="P8409" i="16"/>
  <c r="P8410" i="16" a="1"/>
  <c r="P8410" i="16"/>
  <c r="P8411" i="16" a="1"/>
  <c r="P8411" i="16"/>
  <c r="P8412" i="16" a="1"/>
  <c r="P8412" i="16"/>
  <c r="P8413" i="16" a="1"/>
  <c r="P8413" i="16"/>
  <c r="P8414" i="16" a="1"/>
  <c r="P8414" i="16"/>
  <c r="P8415" i="16" a="1"/>
  <c r="P8415" i="16"/>
  <c r="P8416" i="16" a="1"/>
  <c r="P8416" i="16"/>
  <c r="P8417" i="16" a="1"/>
  <c r="P8417" i="16"/>
  <c r="P8418" i="16" a="1"/>
  <c r="P8418" i="16"/>
  <c r="P8419" i="16" a="1"/>
  <c r="P8419" i="16"/>
  <c r="P8420" i="16" a="1"/>
  <c r="P8420" i="16"/>
  <c r="P8421" i="16" a="1"/>
  <c r="P8421" i="16"/>
  <c r="P8422" i="16" a="1"/>
  <c r="P8422" i="16"/>
  <c r="P8423" i="16" a="1"/>
  <c r="P8423" i="16"/>
  <c r="P8424" i="16" a="1"/>
  <c r="P8424" i="16"/>
  <c r="P8425" i="16" a="1"/>
  <c r="P8425" i="16"/>
  <c r="P8426" i="16" a="1"/>
  <c r="P8426" i="16"/>
  <c r="P8427" i="16" a="1"/>
  <c r="P8427" i="16"/>
  <c r="P8428" i="16" a="1"/>
  <c r="P8428" i="16"/>
  <c r="P8429" i="16" a="1"/>
  <c r="P8429" i="16"/>
  <c r="P8430" i="16" a="1"/>
  <c r="P8430" i="16"/>
  <c r="P8431" i="16" a="1"/>
  <c r="P8431" i="16"/>
  <c r="P8432" i="16" a="1"/>
  <c r="P8432" i="16"/>
  <c r="P8433" i="16" a="1"/>
  <c r="P8433" i="16"/>
  <c r="P8434" i="16" a="1"/>
  <c r="P8434" i="16"/>
  <c r="P8435" i="16" a="1"/>
  <c r="P8435" i="16"/>
  <c r="P8436" i="16" a="1"/>
  <c r="P8436" i="16"/>
  <c r="P8437" i="16" a="1"/>
  <c r="P8437" i="16"/>
  <c r="P8438" i="16" a="1"/>
  <c r="P8438" i="16"/>
  <c r="P8439" i="16" a="1"/>
  <c r="P8439" i="16"/>
  <c r="P8440" i="16" a="1"/>
  <c r="P8440" i="16"/>
  <c r="P8441" i="16" a="1"/>
  <c r="P8441" i="16"/>
  <c r="P8442" i="16" a="1"/>
  <c r="P8442" i="16"/>
  <c r="P8443" i="16" a="1"/>
  <c r="P8443" i="16"/>
  <c r="P8444" i="16" a="1"/>
  <c r="P8444" i="16"/>
  <c r="P8445" i="16" a="1"/>
  <c r="P8445" i="16"/>
  <c r="P8446" i="16" a="1"/>
  <c r="P8446" i="16"/>
  <c r="P8447" i="16" a="1"/>
  <c r="P8447" i="16"/>
  <c r="P8448" i="16" a="1"/>
  <c r="P8448" i="16"/>
  <c r="P8449" i="16" a="1"/>
  <c r="P8449" i="16"/>
  <c r="P8450" i="16" a="1"/>
  <c r="P8450" i="16"/>
  <c r="P8451" i="16" a="1"/>
  <c r="P8451" i="16"/>
  <c r="P8452" i="16" a="1"/>
  <c r="P8452" i="16"/>
  <c r="P8453" i="16" a="1"/>
  <c r="P8453" i="16"/>
  <c r="P8454" i="16" a="1"/>
  <c r="P8454" i="16"/>
  <c r="P8455" i="16" a="1"/>
  <c r="P8455" i="16"/>
  <c r="P8456" i="16" a="1"/>
  <c r="P8456" i="16"/>
  <c r="P8457" i="16" a="1"/>
  <c r="P8457" i="16"/>
  <c r="P8458" i="16" a="1"/>
  <c r="P8458" i="16"/>
  <c r="P8459" i="16" a="1"/>
  <c r="P8459" i="16"/>
  <c r="P8460" i="16" a="1"/>
  <c r="P8460" i="16"/>
  <c r="P8461" i="16" a="1"/>
  <c r="P8461" i="16"/>
  <c r="P8462" i="16" a="1"/>
  <c r="P8462" i="16"/>
  <c r="P8463" i="16" a="1"/>
  <c r="P8463" i="16"/>
  <c r="P8464" i="16" a="1"/>
  <c r="P8464" i="16"/>
  <c r="P8465" i="16" a="1"/>
  <c r="P8465" i="16"/>
  <c r="P8466" i="16" a="1"/>
  <c r="P8466" i="16"/>
  <c r="P8467" i="16" a="1"/>
  <c r="P8467" i="16"/>
  <c r="P8468" i="16" a="1"/>
  <c r="P8468" i="16"/>
  <c r="P8469" i="16" a="1"/>
  <c r="P8469" i="16"/>
  <c r="P8470" i="16" a="1"/>
  <c r="P8470" i="16"/>
  <c r="P8471" i="16" a="1"/>
  <c r="P8471" i="16"/>
  <c r="P8472" i="16" a="1"/>
  <c r="P8472" i="16"/>
  <c r="P8473" i="16" a="1"/>
  <c r="P8473" i="16"/>
  <c r="P8474" i="16" a="1"/>
  <c r="P8474" i="16"/>
  <c r="P8475" i="16" a="1"/>
  <c r="P8475" i="16"/>
  <c r="P8476" i="16" a="1"/>
  <c r="P8476" i="16"/>
  <c r="P8477" i="16" a="1"/>
  <c r="P8477" i="16"/>
  <c r="P8478" i="16" a="1"/>
  <c r="P8478" i="16"/>
  <c r="P8479" i="16" a="1"/>
  <c r="P8479" i="16"/>
  <c r="P8480" i="16" a="1"/>
  <c r="P8480" i="16"/>
  <c r="P8481" i="16" a="1"/>
  <c r="P8481" i="16"/>
  <c r="P8482" i="16" a="1"/>
  <c r="P8482" i="16"/>
  <c r="P8483" i="16" a="1"/>
  <c r="P8483" i="16"/>
  <c r="P8484" i="16" a="1"/>
  <c r="P8484" i="16"/>
  <c r="P8485" i="16" a="1"/>
  <c r="P8485" i="16"/>
  <c r="P8486" i="16" a="1"/>
  <c r="P8486" i="16"/>
  <c r="P8487" i="16" a="1"/>
  <c r="P8487" i="16"/>
  <c r="P8488" i="16" a="1"/>
  <c r="P8488" i="16"/>
  <c r="P8489" i="16" a="1"/>
  <c r="P8489" i="16"/>
  <c r="P8490" i="16" a="1"/>
  <c r="P8490" i="16"/>
  <c r="P8491" i="16" a="1"/>
  <c r="P8491" i="16"/>
  <c r="P8492" i="16" a="1"/>
  <c r="P8492" i="16"/>
  <c r="P8493" i="16" a="1"/>
  <c r="P8493" i="16"/>
  <c r="P8494" i="16" a="1"/>
  <c r="P8494" i="16"/>
  <c r="P8495" i="16" a="1"/>
  <c r="P8495" i="16"/>
  <c r="P8496" i="16" a="1"/>
  <c r="P8496" i="16"/>
  <c r="P8497" i="16" a="1"/>
  <c r="P8497" i="16"/>
  <c r="P8498" i="16" a="1"/>
  <c r="P8498" i="16"/>
  <c r="P8499" i="16" a="1"/>
  <c r="P8499" i="16"/>
  <c r="P8500" i="16" a="1"/>
  <c r="P8500" i="16"/>
  <c r="P8501" i="16" a="1"/>
  <c r="P8501" i="16"/>
  <c r="P8502" i="16" a="1"/>
  <c r="P8502" i="16"/>
  <c r="P8503" i="16" a="1"/>
  <c r="P8503" i="16"/>
  <c r="P8504" i="16" a="1"/>
  <c r="P8504" i="16"/>
  <c r="P8505" i="16" a="1"/>
  <c r="P8505" i="16"/>
  <c r="P8506" i="16" a="1"/>
  <c r="P8506" i="16"/>
  <c r="P8507" i="16" a="1"/>
  <c r="P8507" i="16"/>
  <c r="P8508" i="16" a="1"/>
  <c r="P8508" i="16"/>
  <c r="P8509" i="16" a="1"/>
  <c r="P8509" i="16"/>
  <c r="P8510" i="16" a="1"/>
  <c r="P8510" i="16"/>
  <c r="P8511" i="16" a="1"/>
  <c r="P8511" i="16"/>
  <c r="P8512" i="16" a="1"/>
  <c r="P8512" i="16"/>
  <c r="P8513" i="16" a="1"/>
  <c r="P8513" i="16"/>
  <c r="P8514" i="16" a="1"/>
  <c r="P8514" i="16"/>
  <c r="P8515" i="16" a="1"/>
  <c r="P8515" i="16"/>
  <c r="P8516" i="16" a="1"/>
  <c r="P8516" i="16"/>
  <c r="P8517" i="16" a="1"/>
  <c r="P8517" i="16"/>
  <c r="P8518" i="16" a="1"/>
  <c r="P8518" i="16"/>
  <c r="P8519" i="16" a="1"/>
  <c r="P8519" i="16"/>
  <c r="P8520" i="16" a="1"/>
  <c r="P8520" i="16"/>
  <c r="P8521" i="16" a="1"/>
  <c r="P8521" i="16"/>
  <c r="P8522" i="16" a="1"/>
  <c r="P8522" i="16"/>
  <c r="P8523" i="16" a="1"/>
  <c r="P8523" i="16"/>
  <c r="P8524" i="16" a="1"/>
  <c r="P8524" i="16"/>
  <c r="P8525" i="16" a="1"/>
  <c r="P8525" i="16"/>
  <c r="P8526" i="16" a="1"/>
  <c r="P8526" i="16"/>
  <c r="P8527" i="16" a="1"/>
  <c r="P8527" i="16"/>
  <c r="P8528" i="16" a="1"/>
  <c r="P8528" i="16"/>
  <c r="P8529" i="16" a="1"/>
  <c r="P8529" i="16"/>
  <c r="P8530" i="16" a="1"/>
  <c r="P8530" i="16"/>
  <c r="P8531" i="16" a="1"/>
  <c r="P8531" i="16"/>
  <c r="P8532" i="16" a="1"/>
  <c r="P8532" i="16"/>
  <c r="P8533" i="16" a="1"/>
  <c r="P8533" i="16"/>
  <c r="P8534" i="16" a="1"/>
  <c r="P8534" i="16"/>
  <c r="P8535" i="16" a="1"/>
  <c r="P8535" i="16"/>
  <c r="P8536" i="16" a="1"/>
  <c r="P8536" i="16"/>
  <c r="P8537" i="16" a="1"/>
  <c r="P8537" i="16"/>
  <c r="P8538" i="16" a="1"/>
  <c r="P8538" i="16"/>
  <c r="P8539" i="16" a="1"/>
  <c r="P8539" i="16"/>
  <c r="P8540" i="16" a="1"/>
  <c r="P8540" i="16"/>
  <c r="P8541" i="16" a="1"/>
  <c r="P8541" i="16"/>
  <c r="P8542" i="16" a="1"/>
  <c r="P8542" i="16"/>
  <c r="P8543" i="16" a="1"/>
  <c r="P8543" i="16"/>
  <c r="P8544" i="16" a="1"/>
  <c r="P8544" i="16"/>
  <c r="P8545" i="16" a="1"/>
  <c r="P8545" i="16"/>
  <c r="P8546" i="16" a="1"/>
  <c r="P8546" i="16"/>
  <c r="P8547" i="16" a="1"/>
  <c r="P8547" i="16"/>
  <c r="P8548" i="16" a="1"/>
  <c r="P8548" i="16"/>
  <c r="P8549" i="16" a="1"/>
  <c r="P8549" i="16"/>
  <c r="P8550" i="16" a="1"/>
  <c r="P8550" i="16"/>
  <c r="P8551" i="16" a="1"/>
  <c r="P8551" i="16"/>
  <c r="P8552" i="16" a="1"/>
  <c r="P8552" i="16"/>
  <c r="P8553" i="16" a="1"/>
  <c r="P8553" i="16"/>
  <c r="P8554" i="16" a="1"/>
  <c r="P8554" i="16"/>
  <c r="P8555" i="16" a="1"/>
  <c r="P8555" i="16"/>
  <c r="P8556" i="16" a="1"/>
  <c r="P8556" i="16"/>
  <c r="P8557" i="16" a="1"/>
  <c r="P8557" i="16"/>
  <c r="P8558" i="16" a="1"/>
  <c r="P8558" i="16"/>
  <c r="P8559" i="16" a="1"/>
  <c r="P8559" i="16"/>
  <c r="P8560" i="16" a="1"/>
  <c r="P8560" i="16"/>
  <c r="P8561" i="16" a="1"/>
  <c r="P8561" i="16"/>
  <c r="P8562" i="16" a="1"/>
  <c r="P8562" i="16"/>
  <c r="P8563" i="16" a="1"/>
  <c r="P8563" i="16"/>
  <c r="P8564" i="16" a="1"/>
  <c r="P8564" i="16"/>
  <c r="P8565" i="16" a="1"/>
  <c r="P8565" i="16"/>
  <c r="P8566" i="16" a="1"/>
  <c r="P8566" i="16"/>
  <c r="P8567" i="16" a="1"/>
  <c r="P8567" i="16"/>
  <c r="P8568" i="16" a="1"/>
  <c r="P8568" i="16"/>
  <c r="P8569" i="16" a="1"/>
  <c r="P8569" i="16"/>
  <c r="P8570" i="16" a="1"/>
  <c r="P8570" i="16"/>
  <c r="P8571" i="16" a="1"/>
  <c r="P8571" i="16"/>
  <c r="P8572" i="16" a="1"/>
  <c r="P8572" i="16"/>
  <c r="P8573" i="16" a="1"/>
  <c r="P8573" i="16"/>
  <c r="P8574" i="16" a="1"/>
  <c r="P8574" i="16"/>
  <c r="P8575" i="16" a="1"/>
  <c r="P8575" i="16"/>
  <c r="P8576" i="16" a="1"/>
  <c r="P8576" i="16"/>
  <c r="P8577" i="16" a="1"/>
  <c r="P8577" i="16"/>
  <c r="P8578" i="16" a="1"/>
  <c r="P8578" i="16"/>
  <c r="P8579" i="16" a="1"/>
  <c r="P8579" i="16"/>
  <c r="P8580" i="16" a="1"/>
  <c r="P8580" i="16"/>
  <c r="P8581" i="16" a="1"/>
  <c r="P8581" i="16"/>
  <c r="P8582" i="16" a="1"/>
  <c r="P8582" i="16"/>
  <c r="P8583" i="16" a="1"/>
  <c r="P8583" i="16"/>
  <c r="P8584" i="16" a="1"/>
  <c r="P8584" i="16"/>
  <c r="P8585" i="16" a="1"/>
  <c r="P8585" i="16"/>
  <c r="P8586" i="16" a="1"/>
  <c r="P8586" i="16"/>
  <c r="P8587" i="16" a="1"/>
  <c r="P8587" i="16"/>
  <c r="P8588" i="16" a="1"/>
  <c r="P8588" i="16"/>
  <c r="P8589" i="16" a="1"/>
  <c r="P8589" i="16"/>
  <c r="P8590" i="16" a="1"/>
  <c r="P8590" i="16"/>
  <c r="P8591" i="16" a="1"/>
  <c r="P8591" i="16"/>
  <c r="P8592" i="16" a="1"/>
  <c r="P8592" i="16"/>
  <c r="P8593" i="16" a="1"/>
  <c r="P8593" i="16"/>
  <c r="P8594" i="16" a="1"/>
  <c r="P8594" i="16"/>
  <c r="P8595" i="16" a="1"/>
  <c r="P8595" i="16"/>
  <c r="P8596" i="16" a="1"/>
  <c r="P8596" i="16"/>
  <c r="P8597" i="16" a="1"/>
  <c r="P8597" i="16"/>
  <c r="P8598" i="16" a="1"/>
  <c r="P8598" i="16"/>
  <c r="P8599" i="16" a="1"/>
  <c r="P8599" i="16"/>
  <c r="P8600" i="16" a="1"/>
  <c r="P8600" i="16"/>
  <c r="P8601" i="16" a="1"/>
  <c r="P8601" i="16"/>
  <c r="P8602" i="16" a="1"/>
  <c r="P8602" i="16"/>
  <c r="P8603" i="16" a="1"/>
  <c r="P8603" i="16"/>
  <c r="P8604" i="16" a="1"/>
  <c r="P8604" i="16"/>
  <c r="P8605" i="16" a="1"/>
  <c r="P8605" i="16"/>
  <c r="P8606" i="16" a="1"/>
  <c r="P8606" i="16"/>
  <c r="P8607" i="16" a="1"/>
  <c r="P8607" i="16"/>
  <c r="P8608" i="16" a="1"/>
  <c r="P8608" i="16"/>
  <c r="P8609" i="16" a="1"/>
  <c r="P8609" i="16"/>
  <c r="P8610" i="16" a="1"/>
  <c r="P8610" i="16"/>
  <c r="P8611" i="16" a="1"/>
  <c r="P8611" i="16"/>
  <c r="P8612" i="16" a="1"/>
  <c r="P8612" i="16"/>
  <c r="P8613" i="16" a="1"/>
  <c r="P8613" i="16"/>
  <c r="P8614" i="16" a="1"/>
  <c r="P8614" i="16"/>
  <c r="P8615" i="16" a="1"/>
  <c r="P8615" i="16"/>
  <c r="P8616" i="16" a="1"/>
  <c r="P8616" i="16"/>
  <c r="P8617" i="16" a="1"/>
  <c r="P8617" i="16"/>
  <c r="P8618" i="16" a="1"/>
  <c r="P8618" i="16"/>
  <c r="P8619" i="16" a="1"/>
  <c r="P8619" i="16"/>
  <c r="P8620" i="16" a="1"/>
  <c r="P8620" i="16"/>
  <c r="P8621" i="16" a="1"/>
  <c r="P8621" i="16"/>
  <c r="P8622" i="16" a="1"/>
  <c r="P8622" i="16"/>
  <c r="P8623" i="16" a="1"/>
  <c r="P8623" i="16"/>
  <c r="P8624" i="16" a="1"/>
  <c r="P8624" i="16"/>
  <c r="P8625" i="16" a="1"/>
  <c r="P8625" i="16"/>
  <c r="P8626" i="16" a="1"/>
  <c r="P8626" i="16"/>
  <c r="P8627" i="16" a="1"/>
  <c r="P8627" i="16"/>
  <c r="P8628" i="16" a="1"/>
  <c r="P8628" i="16"/>
  <c r="P8629" i="16" a="1"/>
  <c r="P8629" i="16"/>
  <c r="P8630" i="16" a="1"/>
  <c r="P8630" i="16"/>
  <c r="P8631" i="16" a="1"/>
  <c r="P8631" i="16"/>
  <c r="P8632" i="16" a="1"/>
  <c r="P8632" i="16"/>
  <c r="P8633" i="16" a="1"/>
  <c r="P8633" i="16"/>
  <c r="P8634" i="16" a="1"/>
  <c r="P8634" i="16"/>
  <c r="P8635" i="16" a="1"/>
  <c r="P8635" i="16"/>
  <c r="P8636" i="16" a="1"/>
  <c r="P8636" i="16"/>
  <c r="P8637" i="16" a="1"/>
  <c r="P8637" i="16"/>
  <c r="P8638" i="16" a="1"/>
  <c r="P8638" i="16"/>
  <c r="P8639" i="16" a="1"/>
  <c r="P8639" i="16"/>
  <c r="P8640" i="16" a="1"/>
  <c r="P8640" i="16"/>
  <c r="P8641" i="16" a="1"/>
  <c r="P8641" i="16"/>
  <c r="P8642" i="16" a="1"/>
  <c r="P8642" i="16"/>
  <c r="P8643" i="16" a="1"/>
  <c r="P8643" i="16"/>
  <c r="P8644" i="16" a="1"/>
  <c r="P8644" i="16"/>
  <c r="P8645" i="16" a="1"/>
  <c r="P8645" i="16"/>
  <c r="P8646" i="16" a="1"/>
  <c r="P8646" i="16"/>
  <c r="P8647" i="16" a="1"/>
  <c r="P8647" i="16"/>
  <c r="P8648" i="16" a="1"/>
  <c r="P8648" i="16"/>
  <c r="P8649" i="16" a="1"/>
  <c r="P8649" i="16"/>
  <c r="P8650" i="16" a="1"/>
  <c r="P8650" i="16"/>
  <c r="P8651" i="16" a="1"/>
  <c r="P8651" i="16"/>
  <c r="P8652" i="16" a="1"/>
  <c r="P8652" i="16"/>
  <c r="P8653" i="16" a="1"/>
  <c r="P8653" i="16"/>
  <c r="P8654" i="16" a="1"/>
  <c r="P8654" i="16"/>
  <c r="P8655" i="16" a="1"/>
  <c r="P8655" i="16"/>
  <c r="P8656" i="16" a="1"/>
  <c r="P8656" i="16"/>
  <c r="P8657" i="16" a="1"/>
  <c r="P8657" i="16"/>
  <c r="P8658" i="16" a="1"/>
  <c r="P8658" i="16"/>
  <c r="P8659" i="16" a="1"/>
  <c r="P8659" i="16"/>
  <c r="P8660" i="16" a="1"/>
  <c r="P8660" i="16"/>
  <c r="P8661" i="16" a="1"/>
  <c r="P8661" i="16"/>
  <c r="P8662" i="16" a="1"/>
  <c r="P8662" i="16"/>
  <c r="P8663" i="16" a="1"/>
  <c r="P8663" i="16"/>
  <c r="P8664" i="16" a="1"/>
  <c r="P8664" i="16"/>
  <c r="P8665" i="16" a="1"/>
  <c r="P8665" i="16"/>
  <c r="P8666" i="16" a="1"/>
  <c r="P8666" i="16"/>
  <c r="P8667" i="16" a="1"/>
  <c r="P8667" i="16"/>
  <c r="P8668" i="16" a="1"/>
  <c r="P8668" i="16"/>
  <c r="P8669" i="16" a="1"/>
  <c r="P8669" i="16"/>
  <c r="P8670" i="16" a="1"/>
  <c r="P8670" i="16"/>
  <c r="P8671" i="16" a="1"/>
  <c r="P8671" i="16"/>
  <c r="P8672" i="16" a="1"/>
  <c r="P8672" i="16"/>
  <c r="P8673" i="16" a="1"/>
  <c r="P8673" i="16"/>
  <c r="P8674" i="16" a="1"/>
  <c r="P8674" i="16"/>
  <c r="P8675" i="16" a="1"/>
  <c r="P8675" i="16"/>
  <c r="P8676" i="16" a="1"/>
  <c r="P8676" i="16"/>
  <c r="P8677" i="16" a="1"/>
  <c r="P8677" i="16"/>
  <c r="P8678" i="16" a="1"/>
  <c r="P8678" i="16"/>
  <c r="P8679" i="16" a="1"/>
  <c r="P8679" i="16"/>
  <c r="P8680" i="16" a="1"/>
  <c r="P8680" i="16"/>
  <c r="P8681" i="16" a="1"/>
  <c r="P8681" i="16"/>
  <c r="P8682" i="16" a="1"/>
  <c r="P8682" i="16"/>
  <c r="P8683" i="16" a="1"/>
  <c r="P8683" i="16"/>
  <c r="P8684" i="16" a="1"/>
  <c r="P8684" i="16"/>
  <c r="P8685" i="16" a="1"/>
  <c r="P8685" i="16"/>
  <c r="P8686" i="16" a="1"/>
  <c r="P8686" i="16"/>
  <c r="P8687" i="16" a="1"/>
  <c r="P8687" i="16"/>
  <c r="P8688" i="16" a="1"/>
  <c r="P8688" i="16"/>
  <c r="P8689" i="16" a="1"/>
  <c r="P8689" i="16"/>
  <c r="P8690" i="16" a="1"/>
  <c r="P8690" i="16"/>
  <c r="P8691" i="16" a="1"/>
  <c r="P8691" i="16"/>
  <c r="P8692" i="16" a="1"/>
  <c r="P8692" i="16"/>
  <c r="P8693" i="16" a="1"/>
  <c r="P8693" i="16"/>
  <c r="P8694" i="16" a="1"/>
  <c r="P8694" i="16"/>
  <c r="P8695" i="16" a="1"/>
  <c r="P8695" i="16"/>
  <c r="P8696" i="16" a="1"/>
  <c r="P8696" i="16"/>
  <c r="P8697" i="16" a="1"/>
  <c r="P8697" i="16"/>
  <c r="P8698" i="16" a="1"/>
  <c r="P8698" i="16"/>
  <c r="P8699" i="16" a="1"/>
  <c r="P8699" i="16"/>
  <c r="P8700" i="16" a="1"/>
  <c r="P8700" i="16"/>
  <c r="P8701" i="16" a="1"/>
  <c r="P8701" i="16"/>
  <c r="P8702" i="16" a="1"/>
  <c r="P8702" i="16"/>
  <c r="P8703" i="16" a="1"/>
  <c r="P8703" i="16"/>
  <c r="P8704" i="16" a="1"/>
  <c r="P8704" i="16"/>
  <c r="P8705" i="16" a="1"/>
  <c r="P8705" i="16"/>
  <c r="P8706" i="16" a="1"/>
  <c r="P8706" i="16"/>
  <c r="P8707" i="16" a="1"/>
  <c r="P8707" i="16"/>
  <c r="P8708" i="16" a="1"/>
  <c r="P8708" i="16"/>
  <c r="P8709" i="16" a="1"/>
  <c r="P8709" i="16"/>
  <c r="P8710" i="16" a="1"/>
  <c r="P8710" i="16"/>
  <c r="P8711" i="16" a="1"/>
  <c r="P8711" i="16"/>
  <c r="P8712" i="16" a="1"/>
  <c r="P8712" i="16"/>
  <c r="P8713" i="16" a="1"/>
  <c r="P8713" i="16"/>
  <c r="P8714" i="16" a="1"/>
  <c r="P8714" i="16"/>
  <c r="P8715" i="16" a="1"/>
  <c r="P8715" i="16"/>
  <c r="P8716" i="16" a="1"/>
  <c r="P8716" i="16"/>
  <c r="P8717" i="16" a="1"/>
  <c r="P8717" i="16"/>
  <c r="P8718" i="16" a="1"/>
  <c r="P8718" i="16"/>
  <c r="P8719" i="16" a="1"/>
  <c r="P8719" i="16"/>
  <c r="P8720" i="16" a="1"/>
  <c r="P8720" i="16"/>
  <c r="P8721" i="16" a="1"/>
  <c r="P8721" i="16"/>
  <c r="P8722" i="16" a="1"/>
  <c r="P8722" i="16"/>
  <c r="P8723" i="16" a="1"/>
  <c r="P8723" i="16"/>
  <c r="P8724" i="16" a="1"/>
  <c r="P8724" i="16"/>
  <c r="P8725" i="16" a="1"/>
  <c r="P8725" i="16"/>
  <c r="P8726" i="16" a="1"/>
  <c r="P8726" i="16"/>
  <c r="P8727" i="16" a="1"/>
  <c r="P8727" i="16"/>
  <c r="P8728" i="16" a="1"/>
  <c r="P8728" i="16"/>
  <c r="P8729" i="16" a="1"/>
  <c r="P8729" i="16"/>
  <c r="P8730" i="16" a="1"/>
  <c r="P8730" i="16"/>
  <c r="P8731" i="16" a="1"/>
  <c r="P8731" i="16"/>
  <c r="P8732" i="16" a="1"/>
  <c r="P8732" i="16"/>
  <c r="P8733" i="16" a="1"/>
  <c r="P8733" i="16"/>
  <c r="P8734" i="16" a="1"/>
  <c r="P8734" i="16"/>
  <c r="P8735" i="16" a="1"/>
  <c r="P8735" i="16"/>
  <c r="P8736" i="16" a="1"/>
  <c r="P8736" i="16"/>
  <c r="P8737" i="16" a="1"/>
  <c r="P8737" i="16"/>
  <c r="P8738" i="16" a="1"/>
  <c r="P8738" i="16"/>
  <c r="P8739" i="16" a="1"/>
  <c r="P8739" i="16"/>
  <c r="P8740" i="16" a="1"/>
  <c r="P8740" i="16"/>
  <c r="P8741" i="16" a="1"/>
  <c r="P8741" i="16"/>
  <c r="P8742" i="16" a="1"/>
  <c r="P8742" i="16"/>
  <c r="P8743" i="16" a="1"/>
  <c r="P8743" i="16"/>
  <c r="P8744" i="16" a="1"/>
  <c r="P8744" i="16"/>
  <c r="P8745" i="16" a="1"/>
  <c r="P8745" i="16"/>
  <c r="P8746" i="16" a="1"/>
  <c r="P8746" i="16"/>
  <c r="P8747" i="16" a="1"/>
  <c r="P8747" i="16"/>
  <c r="P8748" i="16" a="1"/>
  <c r="P8748" i="16"/>
  <c r="P8749" i="16" a="1"/>
  <c r="P8749" i="16"/>
  <c r="P8750" i="16" a="1"/>
  <c r="P8750" i="16"/>
  <c r="P8751" i="16" a="1"/>
  <c r="P8751" i="16"/>
  <c r="P8752" i="16" a="1"/>
  <c r="P8752" i="16"/>
  <c r="P8753" i="16" a="1"/>
  <c r="P8753" i="16"/>
  <c r="P8754" i="16" a="1"/>
  <c r="P8754" i="16"/>
  <c r="P8755" i="16" a="1"/>
  <c r="P8755" i="16"/>
  <c r="P8756" i="16" a="1"/>
  <c r="P8756" i="16"/>
  <c r="P8757" i="16" a="1"/>
  <c r="P8757" i="16"/>
  <c r="P8758" i="16" a="1"/>
  <c r="P8758" i="16"/>
  <c r="P8759" i="16" a="1"/>
  <c r="P8759" i="16"/>
  <c r="P8760" i="16" a="1"/>
  <c r="P8760" i="16"/>
  <c r="P8761" i="16" a="1"/>
  <c r="P8761" i="16"/>
  <c r="P8762" i="16" a="1"/>
  <c r="P8762" i="16"/>
  <c r="P8763" i="16" a="1"/>
  <c r="P8763" i="16"/>
  <c r="P8764" i="16" a="1"/>
  <c r="P8764" i="16"/>
  <c r="P8765" i="16" a="1"/>
  <c r="P8765" i="16"/>
  <c r="P8766" i="16" a="1"/>
  <c r="P8766" i="16"/>
  <c r="P8767" i="16" a="1"/>
  <c r="P8767" i="16"/>
  <c r="P8768" i="16" a="1"/>
  <c r="P8768" i="16"/>
  <c r="P8769" i="16" a="1"/>
  <c r="P8769" i="16"/>
  <c r="P8770" i="16" a="1"/>
  <c r="P8770" i="16"/>
  <c r="P8771" i="16" a="1"/>
  <c r="P8771" i="16"/>
  <c r="P8772" i="16" a="1"/>
  <c r="P8772" i="16"/>
  <c r="P8773" i="16" a="1"/>
  <c r="P8773" i="16"/>
  <c r="P8774" i="16" a="1"/>
  <c r="P8774" i="16"/>
  <c r="P8775" i="16" a="1"/>
  <c r="P8775" i="16"/>
  <c r="P8776" i="16" a="1"/>
  <c r="P8776" i="16"/>
  <c r="P8777" i="16" a="1"/>
  <c r="P8777" i="16"/>
  <c r="P8778" i="16" a="1"/>
  <c r="P8778" i="16"/>
  <c r="P8779" i="16" a="1"/>
  <c r="P8779" i="16"/>
  <c r="P8780" i="16" a="1"/>
  <c r="P8780" i="16"/>
  <c r="P8781" i="16" a="1"/>
  <c r="P8781" i="16"/>
  <c r="P8782" i="16" a="1"/>
  <c r="P8782" i="16"/>
  <c r="P8783" i="16" a="1"/>
  <c r="P8783" i="16"/>
  <c r="P8784" i="16" a="1"/>
  <c r="P8784" i="16"/>
  <c r="P8785" i="16" a="1"/>
  <c r="P8785" i="16"/>
  <c r="P8786" i="16" a="1"/>
  <c r="P8786" i="16"/>
  <c r="P8787" i="16" a="1"/>
  <c r="P8787" i="16"/>
  <c r="P8788" i="16" a="1"/>
  <c r="P8788" i="16"/>
  <c r="P8789" i="16" a="1"/>
  <c r="P8789" i="16"/>
  <c r="P8790" i="16" a="1"/>
  <c r="P8790" i="16"/>
  <c r="P8791" i="16" a="1"/>
  <c r="P8791" i="16"/>
  <c r="P8792" i="16" a="1"/>
  <c r="P8792" i="16"/>
  <c r="P8793" i="16" a="1"/>
  <c r="P8793" i="16"/>
  <c r="P8794" i="16" a="1"/>
  <c r="P8794" i="16"/>
  <c r="P8795" i="16" a="1"/>
  <c r="P8795" i="16"/>
  <c r="P8796" i="16" a="1"/>
  <c r="P8796" i="16"/>
  <c r="P8797" i="16" a="1"/>
  <c r="P8797" i="16"/>
  <c r="P8798" i="16" a="1"/>
  <c r="P8798" i="16"/>
  <c r="P8799" i="16" a="1"/>
  <c r="P8799" i="16"/>
  <c r="P8800" i="16" a="1"/>
  <c r="P8800" i="16"/>
  <c r="P8801" i="16" a="1"/>
  <c r="P8801" i="16"/>
  <c r="P8802" i="16" a="1"/>
  <c r="P8802" i="16"/>
  <c r="P8803" i="16" a="1"/>
  <c r="P8803" i="16"/>
  <c r="P8804" i="16" a="1"/>
  <c r="P8804" i="16"/>
  <c r="P8805" i="16" a="1"/>
  <c r="P8805" i="16"/>
  <c r="P8806" i="16" a="1"/>
  <c r="P8806" i="16"/>
  <c r="P8807" i="16" a="1"/>
  <c r="P8807" i="16"/>
  <c r="P8808" i="16" a="1"/>
  <c r="P8808" i="16"/>
  <c r="P8809" i="16" a="1"/>
  <c r="P8809" i="16"/>
  <c r="P8810" i="16" a="1"/>
  <c r="P8810" i="16"/>
  <c r="P8811" i="16" a="1"/>
  <c r="P8811" i="16"/>
  <c r="P8812" i="16" a="1"/>
  <c r="P8812" i="16"/>
  <c r="P8813" i="16" a="1"/>
  <c r="P8813" i="16"/>
  <c r="P8814" i="16" a="1"/>
  <c r="P8814" i="16"/>
  <c r="P8815" i="16" a="1"/>
  <c r="P8815" i="16"/>
  <c r="P8816" i="16" a="1"/>
  <c r="P8816" i="16"/>
  <c r="P8817" i="16" a="1"/>
  <c r="P8817" i="16"/>
  <c r="P8818" i="16" a="1"/>
  <c r="P8818" i="16"/>
  <c r="P8819" i="16" a="1"/>
  <c r="P8819" i="16"/>
  <c r="P8820" i="16" a="1"/>
  <c r="P8820" i="16"/>
  <c r="P8821" i="16" a="1"/>
  <c r="P8821" i="16"/>
  <c r="P8822" i="16" a="1"/>
  <c r="P8822" i="16"/>
  <c r="P8823" i="16" a="1"/>
  <c r="P8823" i="16"/>
  <c r="P8824" i="16" a="1"/>
  <c r="P8824" i="16"/>
  <c r="P8825" i="16" a="1"/>
  <c r="P8825" i="16"/>
  <c r="P8826" i="16" a="1"/>
  <c r="P8826" i="16"/>
  <c r="P8827" i="16" a="1"/>
  <c r="P8827" i="16"/>
  <c r="P8828" i="16" a="1"/>
  <c r="P8828" i="16"/>
  <c r="P8829" i="16" a="1"/>
  <c r="P8829" i="16"/>
  <c r="P8830" i="16" a="1"/>
  <c r="P8830" i="16"/>
  <c r="P8831" i="16" a="1"/>
  <c r="P8831" i="16"/>
  <c r="P8832" i="16" a="1"/>
  <c r="P8832" i="16"/>
  <c r="P8833" i="16" a="1"/>
  <c r="P8833" i="16"/>
  <c r="P8834" i="16" a="1"/>
  <c r="P8834" i="16"/>
  <c r="P8835" i="16" a="1"/>
  <c r="P8835" i="16"/>
  <c r="P8836" i="16" a="1"/>
  <c r="P8836" i="16"/>
  <c r="P8837" i="16" a="1"/>
  <c r="P8837" i="16"/>
  <c r="P8838" i="16" a="1"/>
  <c r="P8838" i="16"/>
  <c r="P8839" i="16" a="1"/>
  <c r="P8839" i="16"/>
  <c r="P8840" i="16" a="1"/>
  <c r="P8840" i="16"/>
  <c r="P8841" i="16" a="1"/>
  <c r="P8841" i="16"/>
  <c r="P8842" i="16" a="1"/>
  <c r="P8842" i="16"/>
  <c r="P8843" i="16" a="1"/>
  <c r="P8843" i="16"/>
  <c r="P8844" i="16" a="1"/>
  <c r="P8844" i="16"/>
  <c r="P8845" i="16" a="1"/>
  <c r="P8845" i="16"/>
  <c r="P8846" i="16" a="1"/>
  <c r="P8846" i="16"/>
  <c r="P8847" i="16" a="1"/>
  <c r="P8847" i="16"/>
  <c r="P8848" i="16" a="1"/>
  <c r="P8848" i="16"/>
  <c r="P8849" i="16" a="1"/>
  <c r="P8849" i="16"/>
  <c r="P8850" i="16" a="1"/>
  <c r="P8850" i="16"/>
  <c r="P8851" i="16" a="1"/>
  <c r="P8851" i="16"/>
  <c r="P8852" i="16" a="1"/>
  <c r="P8852" i="16"/>
  <c r="P8853" i="16" a="1"/>
  <c r="P8853" i="16"/>
  <c r="P8854" i="16" a="1"/>
  <c r="P8854" i="16"/>
  <c r="P8855" i="16" a="1"/>
  <c r="P8855" i="16"/>
  <c r="P8856" i="16" a="1"/>
  <c r="P8856" i="16"/>
  <c r="P8857" i="16" a="1"/>
  <c r="P8857" i="16"/>
  <c r="P8858" i="16" a="1"/>
  <c r="P8858" i="16"/>
  <c r="P8859" i="16" a="1"/>
  <c r="P8859" i="16"/>
  <c r="P8860" i="16" a="1"/>
  <c r="P8860" i="16"/>
  <c r="P8861" i="16" a="1"/>
  <c r="P8861" i="16"/>
  <c r="P8862" i="16" a="1"/>
  <c r="P8862" i="16"/>
  <c r="P8863" i="16" a="1"/>
  <c r="P8863" i="16"/>
  <c r="P8864" i="16" a="1"/>
  <c r="P8864" i="16"/>
  <c r="P8865" i="16" a="1"/>
  <c r="P8865" i="16"/>
  <c r="P8866" i="16" a="1"/>
  <c r="P8866" i="16"/>
  <c r="P8867" i="16" a="1"/>
  <c r="P8867" i="16"/>
  <c r="P8868" i="16" a="1"/>
  <c r="P8868" i="16"/>
  <c r="P8869" i="16" a="1"/>
  <c r="P8869" i="16"/>
  <c r="P8870" i="16" a="1"/>
  <c r="P8870" i="16"/>
  <c r="P8871" i="16" a="1"/>
  <c r="P8871" i="16"/>
  <c r="P8872" i="16" a="1"/>
  <c r="P8872" i="16"/>
  <c r="P8873" i="16" a="1"/>
  <c r="P8873" i="16"/>
  <c r="P8874" i="16" a="1"/>
  <c r="P8874" i="16"/>
  <c r="P8875" i="16" a="1"/>
  <c r="P8875" i="16"/>
  <c r="P8876" i="16" a="1"/>
  <c r="P8876" i="16"/>
  <c r="P8877" i="16" a="1"/>
  <c r="P8877" i="16"/>
  <c r="P8878" i="16" a="1"/>
  <c r="P8878" i="16"/>
  <c r="P8879" i="16" a="1"/>
  <c r="P8879" i="16"/>
  <c r="P8880" i="16" a="1"/>
  <c r="P8880" i="16"/>
  <c r="P8881" i="16" a="1"/>
  <c r="P8881" i="16"/>
  <c r="P8882" i="16" a="1"/>
  <c r="P8882" i="16"/>
  <c r="P8883" i="16" a="1"/>
  <c r="P8883" i="16"/>
  <c r="P8884" i="16" a="1"/>
  <c r="P8884" i="16"/>
  <c r="P8885" i="16" a="1"/>
  <c r="P8885" i="16"/>
  <c r="P8886" i="16" a="1"/>
  <c r="P8886" i="16"/>
  <c r="P8887" i="16" a="1"/>
  <c r="P8887" i="16"/>
  <c r="P8888" i="16" a="1"/>
  <c r="P8888" i="16"/>
  <c r="P8889" i="16" a="1"/>
  <c r="P8889" i="16"/>
  <c r="P8890" i="16" a="1"/>
  <c r="P8890" i="16"/>
  <c r="P8891" i="16" a="1"/>
  <c r="P8891" i="16"/>
  <c r="P8892" i="16" a="1"/>
  <c r="P8892" i="16"/>
  <c r="P8893" i="16" a="1"/>
  <c r="P8893" i="16"/>
  <c r="P8894" i="16" a="1"/>
  <c r="P8894" i="16"/>
  <c r="P8895" i="16" a="1"/>
  <c r="P8895" i="16"/>
  <c r="P8896" i="16" a="1"/>
  <c r="P8896" i="16"/>
  <c r="P8897" i="16" a="1"/>
  <c r="P8897" i="16"/>
  <c r="P8898" i="16" a="1"/>
  <c r="P8898" i="16"/>
  <c r="P8899" i="16" a="1"/>
  <c r="P8899" i="16"/>
  <c r="P8900" i="16" a="1"/>
  <c r="P8900" i="16"/>
  <c r="P8901" i="16" a="1"/>
  <c r="P8901" i="16"/>
  <c r="P8902" i="16" a="1"/>
  <c r="P8902" i="16"/>
  <c r="P8903" i="16" a="1"/>
  <c r="P8903" i="16"/>
  <c r="P8904" i="16" a="1"/>
  <c r="P8904" i="16"/>
  <c r="P8905" i="16" a="1"/>
  <c r="P8905" i="16"/>
  <c r="P8906" i="16" a="1"/>
  <c r="P8906" i="16"/>
  <c r="P8907" i="16" a="1"/>
  <c r="P8907" i="16"/>
  <c r="P8908" i="16" a="1"/>
  <c r="P8908" i="16"/>
  <c r="P8909" i="16" a="1"/>
  <c r="P8909" i="16"/>
  <c r="P8910" i="16" a="1"/>
  <c r="P8910" i="16"/>
  <c r="P8911" i="16" a="1"/>
  <c r="P8911" i="16"/>
  <c r="P8912" i="16" a="1"/>
  <c r="P8912" i="16"/>
  <c r="P8913" i="16" a="1"/>
  <c r="P8913" i="16"/>
  <c r="P8914" i="16" a="1"/>
  <c r="P8914" i="16"/>
  <c r="P8915" i="16" a="1"/>
  <c r="P8915" i="16"/>
  <c r="P8916" i="16" a="1"/>
  <c r="P8916" i="16"/>
  <c r="P8917" i="16" a="1"/>
  <c r="P8917" i="16"/>
  <c r="P8918" i="16" a="1"/>
  <c r="P8918" i="16"/>
  <c r="P8919" i="16" a="1"/>
  <c r="P8919" i="16"/>
  <c r="P8920" i="16" a="1"/>
  <c r="P8920" i="16"/>
  <c r="P8921" i="16" a="1"/>
  <c r="P8921" i="16"/>
  <c r="P8922" i="16" a="1"/>
  <c r="P8922" i="16"/>
  <c r="P8923" i="16" a="1"/>
  <c r="P8923" i="16"/>
  <c r="P8924" i="16" a="1"/>
  <c r="P8924" i="16"/>
  <c r="P8925" i="16" a="1"/>
  <c r="P8925" i="16"/>
  <c r="P8926" i="16" a="1"/>
  <c r="P8926" i="16"/>
  <c r="P8927" i="16" a="1"/>
  <c r="P8927" i="16"/>
  <c r="P8928" i="16" a="1"/>
  <c r="P8928" i="16"/>
  <c r="P8929" i="16" a="1"/>
  <c r="P8929" i="16"/>
  <c r="P8930" i="16" a="1"/>
  <c r="P8930" i="16"/>
  <c r="P8931" i="16" a="1"/>
  <c r="P8931" i="16"/>
  <c r="P8932" i="16" a="1"/>
  <c r="P8932" i="16"/>
  <c r="P8933" i="16" a="1"/>
  <c r="P8933" i="16"/>
  <c r="P8934" i="16" a="1"/>
  <c r="P8934" i="16"/>
  <c r="P8935" i="16" a="1"/>
  <c r="P8935" i="16"/>
  <c r="P8936" i="16" a="1"/>
  <c r="P8936" i="16"/>
  <c r="P8937" i="16" a="1"/>
  <c r="P8937" i="16"/>
  <c r="P8938" i="16" a="1"/>
  <c r="P8938" i="16"/>
  <c r="P8939" i="16" a="1"/>
  <c r="P8939" i="16"/>
  <c r="P8940" i="16" a="1"/>
  <c r="P8940" i="16"/>
  <c r="P8941" i="16" a="1"/>
  <c r="P8941" i="16"/>
  <c r="P8942" i="16" a="1"/>
  <c r="P8942" i="16"/>
  <c r="P8943" i="16" a="1"/>
  <c r="P8943" i="16"/>
  <c r="P8944" i="16" a="1"/>
  <c r="P8944" i="16"/>
  <c r="P8945" i="16" a="1"/>
  <c r="P8945" i="16"/>
  <c r="P8946" i="16" a="1"/>
  <c r="P8946" i="16"/>
  <c r="P8947" i="16" a="1"/>
  <c r="P8947" i="16"/>
  <c r="P8948" i="16" a="1"/>
  <c r="P8948" i="16"/>
  <c r="P8949" i="16" a="1"/>
  <c r="P8949" i="16"/>
  <c r="P8950" i="16" a="1"/>
  <c r="P8950" i="16"/>
  <c r="P8951" i="16" a="1"/>
  <c r="P8951" i="16"/>
  <c r="P8952" i="16" a="1"/>
  <c r="P8952" i="16"/>
  <c r="P8953" i="16" a="1"/>
  <c r="P8953" i="16"/>
  <c r="P8954" i="16" a="1"/>
  <c r="P8954" i="16"/>
  <c r="P8955" i="16" a="1"/>
  <c r="P8955" i="16"/>
  <c r="P8956" i="16" a="1"/>
  <c r="P8956" i="16"/>
  <c r="P8957" i="16" a="1"/>
  <c r="P8957" i="16"/>
  <c r="P8958" i="16" a="1"/>
  <c r="P8958" i="16"/>
  <c r="P8959" i="16" a="1"/>
  <c r="P8959" i="16"/>
  <c r="P8960" i="16" a="1"/>
  <c r="P8960" i="16"/>
  <c r="P8961" i="16" a="1"/>
  <c r="P8961" i="16"/>
  <c r="P8962" i="16" a="1"/>
  <c r="P8962" i="16"/>
  <c r="P8963" i="16" a="1"/>
  <c r="P8963" i="16"/>
  <c r="P8964" i="16" a="1"/>
  <c r="P8964" i="16"/>
  <c r="P8965" i="16" a="1"/>
  <c r="P8965" i="16"/>
  <c r="P8966" i="16" a="1"/>
  <c r="P8966" i="16"/>
  <c r="P8967" i="16" a="1"/>
  <c r="P8967" i="16"/>
  <c r="P8968" i="16" a="1"/>
  <c r="P8968" i="16"/>
  <c r="P8969" i="16" a="1"/>
  <c r="P8969" i="16"/>
  <c r="P8970" i="16" a="1"/>
  <c r="P8970" i="16"/>
  <c r="P8971" i="16" a="1"/>
  <c r="P8971" i="16"/>
  <c r="P8972" i="16" a="1"/>
  <c r="P8972" i="16"/>
  <c r="P8973" i="16" a="1"/>
  <c r="P8973" i="16"/>
  <c r="P8974" i="16" a="1"/>
  <c r="P8974" i="16"/>
  <c r="P8975" i="16" a="1"/>
  <c r="P8975" i="16"/>
  <c r="P8976" i="16" a="1"/>
  <c r="P8976" i="16"/>
  <c r="P8977" i="16" a="1"/>
  <c r="P8977" i="16"/>
  <c r="P8978" i="16" a="1"/>
  <c r="P8978" i="16"/>
  <c r="P8979" i="16" a="1"/>
  <c r="P8979" i="16"/>
  <c r="P8980" i="16" a="1"/>
  <c r="P8980" i="16"/>
  <c r="P8981" i="16" a="1"/>
  <c r="P8981" i="16"/>
  <c r="P8982" i="16" a="1"/>
  <c r="P8982" i="16"/>
  <c r="P8983" i="16" a="1"/>
  <c r="P8983" i="16"/>
  <c r="P8984" i="16" a="1"/>
  <c r="P8984" i="16"/>
  <c r="P8985" i="16" a="1"/>
  <c r="P8985" i="16"/>
  <c r="P8986" i="16" a="1"/>
  <c r="P8986" i="16"/>
  <c r="P8987" i="16" a="1"/>
  <c r="P8987" i="16"/>
  <c r="P8988" i="16" a="1"/>
  <c r="P8988" i="16"/>
  <c r="P8989" i="16" a="1"/>
  <c r="P8989" i="16"/>
  <c r="P8990" i="16" a="1"/>
  <c r="P8990" i="16"/>
  <c r="P8991" i="16" a="1"/>
  <c r="P8991" i="16"/>
  <c r="P8992" i="16" a="1"/>
  <c r="P8992" i="16"/>
  <c r="P8993" i="16" a="1"/>
  <c r="P8993" i="16"/>
  <c r="P8994" i="16" a="1"/>
  <c r="P8994" i="16"/>
  <c r="P8995" i="16" a="1"/>
  <c r="P8995" i="16"/>
  <c r="P8996" i="16" a="1"/>
  <c r="P8996" i="16"/>
  <c r="P8997" i="16" a="1"/>
  <c r="P8997" i="16"/>
  <c r="P8998" i="16" a="1"/>
  <c r="P8998" i="16"/>
  <c r="P8999" i="16" a="1"/>
  <c r="P8999" i="16"/>
  <c r="P9000" i="16" a="1"/>
  <c r="P9000" i="16"/>
  <c r="P9001" i="16" a="1"/>
  <c r="P9001" i="16"/>
  <c r="P9002" i="16" a="1"/>
  <c r="P9002" i="16"/>
  <c r="P9003" i="16" a="1"/>
  <c r="P9003" i="16"/>
  <c r="P9004" i="16" a="1"/>
  <c r="P9004" i="16"/>
  <c r="P9005" i="16" a="1"/>
  <c r="P9005" i="16"/>
  <c r="P9006" i="16" a="1"/>
  <c r="P9006" i="16"/>
  <c r="P9007" i="16" a="1"/>
  <c r="P9007" i="16"/>
  <c r="P9008" i="16" a="1"/>
  <c r="P9008" i="16"/>
  <c r="P9009" i="16" a="1"/>
  <c r="P9009" i="16"/>
  <c r="P9010" i="16" a="1"/>
  <c r="P9010" i="16"/>
  <c r="P9011" i="16" a="1"/>
  <c r="P9011" i="16"/>
  <c r="P9012" i="16" a="1"/>
  <c r="P9012" i="16"/>
  <c r="P9013" i="16" a="1"/>
  <c r="P9013" i="16"/>
  <c r="P9014" i="16" a="1"/>
  <c r="P9014" i="16"/>
  <c r="P9015" i="16" a="1"/>
  <c r="P9015" i="16"/>
  <c r="P9016" i="16" a="1"/>
  <c r="P9016" i="16"/>
  <c r="P9017" i="16" a="1"/>
  <c r="P9017" i="16"/>
  <c r="P9018" i="16" a="1"/>
  <c r="P9018" i="16"/>
  <c r="P9019" i="16" a="1"/>
  <c r="P9019" i="16"/>
  <c r="P9020" i="16" a="1"/>
  <c r="P9020" i="16"/>
  <c r="P9021" i="16" a="1"/>
  <c r="P9021" i="16"/>
  <c r="P9022" i="16" a="1"/>
  <c r="P9022" i="16"/>
  <c r="P9023" i="16" a="1"/>
  <c r="P9023" i="16"/>
  <c r="P9024" i="16" a="1"/>
  <c r="P9024" i="16"/>
  <c r="P9025" i="16" a="1"/>
  <c r="P9025" i="16"/>
  <c r="P9026" i="16" a="1"/>
  <c r="P9026" i="16"/>
  <c r="P9027" i="16" a="1"/>
  <c r="P9027" i="16"/>
  <c r="P9028" i="16" a="1"/>
  <c r="P9028" i="16"/>
  <c r="P9029" i="16" a="1"/>
  <c r="P9029" i="16"/>
  <c r="P9030" i="16" a="1"/>
  <c r="P9030" i="16"/>
  <c r="P9031" i="16" a="1"/>
  <c r="P9031" i="16"/>
  <c r="P9032" i="16" a="1"/>
  <c r="P9032" i="16"/>
  <c r="P9033" i="16" a="1"/>
  <c r="P9033" i="16"/>
  <c r="P9034" i="16" a="1"/>
  <c r="P9034" i="16"/>
  <c r="P9035" i="16" a="1"/>
  <c r="P9035" i="16"/>
  <c r="P9036" i="16" a="1"/>
  <c r="P9036" i="16"/>
  <c r="P9037" i="16" a="1"/>
  <c r="P9037" i="16"/>
  <c r="P9038" i="16" a="1"/>
  <c r="P9038" i="16"/>
  <c r="P9039" i="16" a="1"/>
  <c r="P9039" i="16"/>
  <c r="P9040" i="16" a="1"/>
  <c r="P9040" i="16"/>
  <c r="P9041" i="16" a="1"/>
  <c r="P9041" i="16"/>
  <c r="P9042" i="16" a="1"/>
  <c r="P9042" i="16"/>
  <c r="P9043" i="16" a="1"/>
  <c r="P9043" i="16"/>
  <c r="P9044" i="16" a="1"/>
  <c r="P9044" i="16"/>
  <c r="P9045" i="16" a="1"/>
  <c r="P9045" i="16"/>
  <c r="P9046" i="16" a="1"/>
  <c r="P9046" i="16"/>
  <c r="P9047" i="16" a="1"/>
  <c r="P9047" i="16"/>
  <c r="P9048" i="16" a="1"/>
  <c r="P9048" i="16"/>
  <c r="P9049" i="16" a="1"/>
  <c r="P9049" i="16"/>
  <c r="P9050" i="16" a="1"/>
  <c r="P9050" i="16"/>
  <c r="P9051" i="16" a="1"/>
  <c r="P9051" i="16"/>
  <c r="P9052" i="16" a="1"/>
  <c r="P9052" i="16"/>
  <c r="P9053" i="16" a="1"/>
  <c r="P9053" i="16"/>
  <c r="P9054" i="16" a="1"/>
  <c r="P9054" i="16"/>
  <c r="P9055" i="16" a="1"/>
  <c r="P9055" i="16"/>
  <c r="P9056" i="16" a="1"/>
  <c r="P9056" i="16"/>
  <c r="P9057" i="16" a="1"/>
  <c r="P9057" i="16"/>
  <c r="P9058" i="16" a="1"/>
  <c r="P9058" i="16"/>
  <c r="P9059" i="16" a="1"/>
  <c r="P9059" i="16"/>
  <c r="P9060" i="16" a="1"/>
  <c r="P9060" i="16"/>
  <c r="P9061" i="16" a="1"/>
  <c r="P9061" i="16"/>
  <c r="P9062" i="16" a="1"/>
  <c r="P9062" i="16"/>
  <c r="P9063" i="16" a="1"/>
  <c r="P9063" i="16"/>
  <c r="P9064" i="16" a="1"/>
  <c r="P9064" i="16"/>
  <c r="P9065" i="16" a="1"/>
  <c r="P9065" i="16"/>
  <c r="P9066" i="16" a="1"/>
  <c r="P9066" i="16"/>
  <c r="P9067" i="16" a="1"/>
  <c r="P9067" i="16"/>
  <c r="P9068" i="16" a="1"/>
  <c r="P9068" i="16"/>
  <c r="P9069" i="16" a="1"/>
  <c r="P9069" i="16"/>
  <c r="P9070" i="16" a="1"/>
  <c r="P9070" i="16"/>
  <c r="P9071" i="16" a="1"/>
  <c r="P9071" i="16"/>
  <c r="P9072" i="16" a="1"/>
  <c r="P9072" i="16"/>
  <c r="P9073" i="16" a="1"/>
  <c r="P9073" i="16"/>
  <c r="P9074" i="16" a="1"/>
  <c r="P9074" i="16"/>
  <c r="P9075" i="16" a="1"/>
  <c r="P9075" i="16"/>
  <c r="P9076" i="16" a="1"/>
  <c r="P9076" i="16"/>
  <c r="P9077" i="16" a="1"/>
  <c r="P9077" i="16"/>
  <c r="P9078" i="16" a="1"/>
  <c r="P9078" i="16"/>
  <c r="P9079" i="16" a="1"/>
  <c r="P9079" i="16"/>
  <c r="P9080" i="16" a="1"/>
  <c r="P9080" i="16"/>
  <c r="P9081" i="16" a="1"/>
  <c r="P9081" i="16"/>
  <c r="P9082" i="16" a="1"/>
  <c r="P9082" i="16"/>
  <c r="P9083" i="16" a="1"/>
  <c r="P9083" i="16"/>
  <c r="P9084" i="16" a="1"/>
  <c r="P9084" i="16"/>
  <c r="P9085" i="16" a="1"/>
  <c r="P9085" i="16"/>
  <c r="P9086" i="16" a="1"/>
  <c r="P9086" i="16"/>
  <c r="P9087" i="16" a="1"/>
  <c r="P9087" i="16"/>
  <c r="P9088" i="16" a="1"/>
  <c r="P9088" i="16"/>
  <c r="P9089" i="16" a="1"/>
  <c r="P9089" i="16"/>
  <c r="P9090" i="16" a="1"/>
  <c r="P9090" i="16"/>
  <c r="P9091" i="16" a="1"/>
  <c r="P9091" i="16"/>
  <c r="P9092" i="16" a="1"/>
  <c r="P9092" i="16"/>
  <c r="P9093" i="16" a="1"/>
  <c r="P9093" i="16"/>
  <c r="P9094" i="16" a="1"/>
  <c r="P9094" i="16"/>
  <c r="P9095" i="16" a="1"/>
  <c r="P9095" i="16"/>
  <c r="P9096" i="16" a="1"/>
  <c r="P9096" i="16"/>
  <c r="P9097" i="16" a="1"/>
  <c r="P9097" i="16"/>
  <c r="P9098" i="16" a="1"/>
  <c r="P9098" i="16"/>
  <c r="P9099" i="16" a="1"/>
  <c r="P9099" i="16"/>
  <c r="P9100" i="16" a="1"/>
  <c r="P9100" i="16"/>
  <c r="P9101" i="16" a="1"/>
  <c r="P9101" i="16"/>
  <c r="P9102" i="16" a="1"/>
  <c r="P9102" i="16"/>
  <c r="P9103" i="16" a="1"/>
  <c r="P9103" i="16"/>
  <c r="P9104" i="16" a="1"/>
  <c r="P9104" i="16"/>
  <c r="P9105" i="16" a="1"/>
  <c r="P9105" i="16"/>
  <c r="P9106" i="16" a="1"/>
  <c r="P9106" i="16"/>
  <c r="P9107" i="16" a="1"/>
  <c r="P9107" i="16"/>
  <c r="P9108" i="16" a="1"/>
  <c r="P9108" i="16"/>
  <c r="P9109" i="16" a="1"/>
  <c r="P9109" i="16"/>
  <c r="P9110" i="16" a="1"/>
  <c r="P9110" i="16"/>
  <c r="P9111" i="16" a="1"/>
  <c r="P9111" i="16"/>
  <c r="P9112" i="16" a="1"/>
  <c r="P9112" i="16"/>
  <c r="P9113" i="16" a="1"/>
  <c r="P9113" i="16"/>
  <c r="P9114" i="16" a="1"/>
  <c r="P9114" i="16"/>
  <c r="P9115" i="16" a="1"/>
  <c r="P9115" i="16"/>
  <c r="P9116" i="16" a="1"/>
  <c r="P9116" i="16"/>
  <c r="P9117" i="16" a="1"/>
  <c r="P9117" i="16"/>
  <c r="P9118" i="16" a="1"/>
  <c r="P9118" i="16"/>
  <c r="P9119" i="16" a="1"/>
  <c r="P9119" i="16"/>
  <c r="P9120" i="16" a="1"/>
  <c r="P9120" i="16"/>
  <c r="P9121" i="16" a="1"/>
  <c r="P9121" i="16"/>
  <c r="P9122" i="16" a="1"/>
  <c r="P9122" i="16"/>
  <c r="P9123" i="16" a="1"/>
  <c r="P9123" i="16"/>
  <c r="P9124" i="16" a="1"/>
  <c r="P9124" i="16"/>
  <c r="P9125" i="16" a="1"/>
  <c r="P9125" i="16"/>
  <c r="P9126" i="16" a="1"/>
  <c r="P9126" i="16"/>
  <c r="P9127" i="16" a="1"/>
  <c r="P9127" i="16"/>
  <c r="P9128" i="16" a="1"/>
  <c r="P9128" i="16"/>
  <c r="P9129" i="16" a="1"/>
  <c r="P9129" i="16"/>
  <c r="P9130" i="16" a="1"/>
  <c r="P9130" i="16"/>
  <c r="P9131" i="16" a="1"/>
  <c r="P9131" i="16"/>
  <c r="P9132" i="16" a="1"/>
  <c r="P9132" i="16"/>
  <c r="P9133" i="16" a="1"/>
  <c r="P9133" i="16"/>
  <c r="P9134" i="16" a="1"/>
  <c r="P9134" i="16"/>
  <c r="P9135" i="16" a="1"/>
  <c r="P9135" i="16"/>
  <c r="P9136" i="16" a="1"/>
  <c r="P9136" i="16"/>
  <c r="P9137" i="16" a="1"/>
  <c r="P9137" i="16"/>
  <c r="P9138" i="16" a="1"/>
  <c r="P9138" i="16"/>
  <c r="P9139" i="16" a="1"/>
  <c r="P9139" i="16"/>
  <c r="P9140" i="16" a="1"/>
  <c r="P9140" i="16"/>
  <c r="P9141" i="16" a="1"/>
  <c r="P9141" i="16"/>
  <c r="P9142" i="16" a="1"/>
  <c r="P9142" i="16"/>
  <c r="P9143" i="16" a="1"/>
  <c r="P9143" i="16"/>
  <c r="P9144" i="16" a="1"/>
  <c r="P9144" i="16"/>
  <c r="P9145" i="16" a="1"/>
  <c r="P9145" i="16"/>
  <c r="P9146" i="16" a="1"/>
  <c r="P9146" i="16"/>
  <c r="P9147" i="16" a="1"/>
  <c r="P9147" i="16"/>
  <c r="P9148" i="16" a="1"/>
  <c r="P9148" i="16"/>
  <c r="P9149" i="16" a="1"/>
  <c r="P9149" i="16"/>
  <c r="P9150" i="16" a="1"/>
  <c r="P9150" i="16"/>
  <c r="P9151" i="16" a="1"/>
  <c r="P9151" i="16"/>
  <c r="P9152" i="16" a="1"/>
  <c r="P9152" i="16"/>
  <c r="P9153" i="16" a="1"/>
  <c r="P9153" i="16"/>
  <c r="P9154" i="16" a="1"/>
  <c r="P9154" i="16"/>
  <c r="P9155" i="16" a="1"/>
  <c r="P9155" i="16"/>
  <c r="P9156" i="16" a="1"/>
  <c r="P9156" i="16"/>
  <c r="P9157" i="16" a="1"/>
  <c r="P9157" i="16"/>
  <c r="P9158" i="16" a="1"/>
  <c r="P9158" i="16"/>
  <c r="P9159" i="16" a="1"/>
  <c r="P9159" i="16"/>
  <c r="P9160" i="16" a="1"/>
  <c r="P9160" i="16"/>
  <c r="P9161" i="16" a="1"/>
  <c r="P9161" i="16"/>
  <c r="P9162" i="16" a="1"/>
  <c r="P9162" i="16"/>
  <c r="P9163" i="16" a="1"/>
  <c r="P9163" i="16"/>
  <c r="P9164" i="16" a="1"/>
  <c r="P9164" i="16"/>
  <c r="P9165" i="16" a="1"/>
  <c r="P9165" i="16"/>
  <c r="P9166" i="16" a="1"/>
  <c r="P9166" i="16"/>
  <c r="P9167" i="16" a="1"/>
  <c r="P9167" i="16"/>
  <c r="P9168" i="16" a="1"/>
  <c r="P9168" i="16"/>
  <c r="P9169" i="16" a="1"/>
  <c r="P9169" i="16"/>
  <c r="P9170" i="16" a="1"/>
  <c r="P9170" i="16"/>
  <c r="P9171" i="16" a="1"/>
  <c r="P9171" i="16"/>
  <c r="P9172" i="16" a="1"/>
  <c r="P9172" i="16"/>
  <c r="P9173" i="16" a="1"/>
  <c r="P9173" i="16"/>
  <c r="P9174" i="16" a="1"/>
  <c r="P9174" i="16"/>
  <c r="P9175" i="16" a="1"/>
  <c r="P9175" i="16"/>
  <c r="P9176" i="16" a="1"/>
  <c r="P9176" i="16"/>
  <c r="P9177" i="16" a="1"/>
  <c r="P9177" i="16"/>
  <c r="P9178" i="16" a="1"/>
  <c r="P9178" i="16"/>
  <c r="P9179" i="16" a="1"/>
  <c r="P9179" i="16"/>
  <c r="P9180" i="16" a="1"/>
  <c r="P9180" i="16"/>
  <c r="P9181" i="16" a="1"/>
  <c r="P9181" i="16"/>
  <c r="P9182" i="16" a="1"/>
  <c r="P9182" i="16"/>
  <c r="P9183" i="16" a="1"/>
  <c r="P9183" i="16"/>
  <c r="P9184" i="16" a="1"/>
  <c r="P9184" i="16"/>
  <c r="P9185" i="16" a="1"/>
  <c r="P9185" i="16"/>
  <c r="P9186" i="16" a="1"/>
  <c r="P9186" i="16"/>
  <c r="P9187" i="16" a="1"/>
  <c r="P9187" i="16"/>
  <c r="P9188" i="16" a="1"/>
  <c r="P9188" i="16"/>
  <c r="P9189" i="16" a="1"/>
  <c r="P9189" i="16"/>
  <c r="P9190" i="16" a="1"/>
  <c r="P9190" i="16"/>
  <c r="P9191" i="16" a="1"/>
  <c r="P9191" i="16"/>
  <c r="P9192" i="16" a="1"/>
  <c r="P9192" i="16"/>
  <c r="P9193" i="16" a="1"/>
  <c r="P9193" i="16"/>
  <c r="P9194" i="16" a="1"/>
  <c r="P9194" i="16"/>
  <c r="P9195" i="16" a="1"/>
  <c r="P9195" i="16"/>
  <c r="P9196" i="16" a="1"/>
  <c r="P9196" i="16"/>
  <c r="P9197" i="16" a="1"/>
  <c r="P9197" i="16"/>
  <c r="P9198" i="16" a="1"/>
  <c r="P9198" i="16"/>
  <c r="P9199" i="16" a="1"/>
  <c r="P9199" i="16"/>
  <c r="P9200" i="16" a="1"/>
  <c r="P9200" i="16"/>
  <c r="P9201" i="16" a="1"/>
  <c r="P9201" i="16"/>
  <c r="P9202" i="16" a="1"/>
  <c r="P9202" i="16"/>
  <c r="P9203" i="16" a="1"/>
  <c r="P9203" i="16"/>
  <c r="P9204" i="16" a="1"/>
  <c r="P9204" i="16"/>
  <c r="P9205" i="16" a="1"/>
  <c r="P9205" i="16"/>
  <c r="P9206" i="16" a="1"/>
  <c r="P9206" i="16"/>
  <c r="P9207" i="16" a="1"/>
  <c r="P9207" i="16"/>
  <c r="P9208" i="16" a="1"/>
  <c r="P9208" i="16"/>
  <c r="P9209" i="16" a="1"/>
  <c r="P9209" i="16"/>
  <c r="P9210" i="16" a="1"/>
  <c r="P9210" i="16"/>
  <c r="P9211" i="16" a="1"/>
  <c r="P9211" i="16"/>
  <c r="P9212" i="16" a="1"/>
  <c r="P9212" i="16"/>
  <c r="P9213" i="16" a="1"/>
  <c r="P9213" i="16"/>
  <c r="P9214" i="16" a="1"/>
  <c r="P9214" i="16"/>
  <c r="P9215" i="16" a="1"/>
  <c r="P9215" i="16"/>
  <c r="P9216" i="16" a="1"/>
  <c r="P9216" i="16"/>
  <c r="P9217" i="16" a="1"/>
  <c r="P9217" i="16"/>
  <c r="P9218" i="16" a="1"/>
  <c r="P9218" i="16"/>
  <c r="P9219" i="16" a="1"/>
  <c r="P9219" i="16"/>
  <c r="P9220" i="16" a="1"/>
  <c r="P9220" i="16"/>
  <c r="P9221" i="16" a="1"/>
  <c r="P9221" i="16"/>
  <c r="P9222" i="16" a="1"/>
  <c r="P9222" i="16"/>
  <c r="P9223" i="16" a="1"/>
  <c r="P9223" i="16"/>
  <c r="P9224" i="16" a="1"/>
  <c r="P9224" i="16"/>
  <c r="P9225" i="16" a="1"/>
  <c r="P9225" i="16"/>
  <c r="P9226" i="16" a="1"/>
  <c r="P9226" i="16"/>
  <c r="P9227" i="16" a="1"/>
  <c r="P9227" i="16"/>
  <c r="P9228" i="16" a="1"/>
  <c r="P9228" i="16"/>
  <c r="P9229" i="16" a="1"/>
  <c r="P9229" i="16"/>
  <c r="P9230" i="16" a="1"/>
  <c r="P9230" i="16"/>
  <c r="P9231" i="16" a="1"/>
  <c r="P9231" i="16"/>
  <c r="P9232" i="16" a="1"/>
  <c r="P9232" i="16"/>
  <c r="P9233" i="16" a="1"/>
  <c r="P9233" i="16"/>
  <c r="P9234" i="16" a="1"/>
  <c r="P9234" i="16"/>
  <c r="P9235" i="16" a="1"/>
  <c r="P9235" i="16"/>
  <c r="P9236" i="16" a="1"/>
  <c r="P9236" i="16"/>
  <c r="P9237" i="16" a="1"/>
  <c r="P9237" i="16"/>
  <c r="P9238" i="16" a="1"/>
  <c r="P9238" i="16"/>
  <c r="P9239" i="16" a="1"/>
  <c r="P9239" i="16"/>
  <c r="P9240" i="16" a="1"/>
  <c r="P9240" i="16"/>
  <c r="P9241" i="16" a="1"/>
  <c r="P9241" i="16"/>
  <c r="P9242" i="16" a="1"/>
  <c r="P9242" i="16"/>
  <c r="P9243" i="16" a="1"/>
  <c r="P9243" i="16"/>
  <c r="P9244" i="16" a="1"/>
  <c r="P9244" i="16"/>
  <c r="P9245" i="16" a="1"/>
  <c r="P9245" i="16"/>
  <c r="P9246" i="16" a="1"/>
  <c r="P9246" i="16"/>
  <c r="P9247" i="16" a="1"/>
  <c r="P9247" i="16"/>
  <c r="P9248" i="16" a="1"/>
  <c r="P9248" i="16"/>
  <c r="P9249" i="16" a="1"/>
  <c r="P9249" i="16"/>
  <c r="P9250" i="16" a="1"/>
  <c r="P9250" i="16"/>
  <c r="P9251" i="16" a="1"/>
  <c r="P9251" i="16"/>
  <c r="P9252" i="16" a="1"/>
  <c r="P9252" i="16"/>
  <c r="P9253" i="16" a="1"/>
  <c r="P9253" i="16"/>
  <c r="P9254" i="16" a="1"/>
  <c r="P9254" i="16"/>
  <c r="P9255" i="16" a="1"/>
  <c r="P9255" i="16"/>
  <c r="P9256" i="16" a="1"/>
  <c r="P9256" i="16"/>
  <c r="P9257" i="16" a="1"/>
  <c r="P9257" i="16"/>
  <c r="P9258" i="16" a="1"/>
  <c r="P9258" i="16"/>
  <c r="P9259" i="16" a="1"/>
  <c r="P9259" i="16"/>
  <c r="P9260" i="16" a="1"/>
  <c r="P9260" i="16"/>
  <c r="P9261" i="16" a="1"/>
  <c r="P9261" i="16"/>
  <c r="P9262" i="16" a="1"/>
  <c r="P9262" i="16"/>
  <c r="P9263" i="16" a="1"/>
  <c r="P9263" i="16"/>
  <c r="P9264" i="16" a="1"/>
  <c r="P9264" i="16"/>
  <c r="P9265" i="16" a="1"/>
  <c r="P9265" i="16"/>
  <c r="P9266" i="16" a="1"/>
  <c r="P9266" i="16"/>
  <c r="P9267" i="16" a="1"/>
  <c r="P9267" i="16"/>
  <c r="P9268" i="16" a="1"/>
  <c r="P9268" i="16"/>
  <c r="P9269" i="16" a="1"/>
  <c r="P9269" i="16"/>
  <c r="P9270" i="16" a="1"/>
  <c r="P9270" i="16"/>
  <c r="P9271" i="16" a="1"/>
  <c r="P9271" i="16"/>
  <c r="P9272" i="16" a="1"/>
  <c r="P9272" i="16"/>
  <c r="P9273" i="16" a="1"/>
  <c r="P9273" i="16"/>
  <c r="P9274" i="16" a="1"/>
  <c r="P9274" i="16"/>
  <c r="P9275" i="16" a="1"/>
  <c r="P9275" i="16"/>
  <c r="P9276" i="16" a="1"/>
  <c r="P9276" i="16"/>
  <c r="P9277" i="16" a="1"/>
  <c r="P9277" i="16"/>
  <c r="P9278" i="16" a="1"/>
  <c r="P9278" i="16"/>
  <c r="P9279" i="16" a="1"/>
  <c r="P9279" i="16"/>
  <c r="P9280" i="16" a="1"/>
  <c r="P9280" i="16"/>
  <c r="P9281" i="16" a="1"/>
  <c r="P9281" i="16"/>
  <c r="P9282" i="16" a="1"/>
  <c r="P9282" i="16"/>
  <c r="P9283" i="16" a="1"/>
  <c r="P9283" i="16"/>
  <c r="P9284" i="16" a="1"/>
  <c r="P9284" i="16"/>
  <c r="P9285" i="16" a="1"/>
  <c r="P9285" i="16"/>
  <c r="P9286" i="16" a="1"/>
  <c r="P9286" i="16"/>
  <c r="P9287" i="16" a="1"/>
  <c r="P9287" i="16"/>
  <c r="P9288" i="16" a="1"/>
  <c r="P9288" i="16"/>
  <c r="P9289" i="16" a="1"/>
  <c r="P9289" i="16"/>
  <c r="P9290" i="16" a="1"/>
  <c r="P9290" i="16"/>
  <c r="P9291" i="16" a="1"/>
  <c r="P9291" i="16"/>
  <c r="P9292" i="16" a="1"/>
  <c r="P9292" i="16"/>
  <c r="P9293" i="16" a="1"/>
  <c r="P9293" i="16"/>
  <c r="P9294" i="16" a="1"/>
  <c r="P9294" i="16"/>
  <c r="P9295" i="16" a="1"/>
  <c r="P9295" i="16"/>
  <c r="P9296" i="16" a="1"/>
  <c r="P9296" i="16"/>
  <c r="P9297" i="16" a="1"/>
  <c r="P9297" i="16"/>
  <c r="P9298" i="16" a="1"/>
  <c r="P9298" i="16"/>
  <c r="P9299" i="16" a="1"/>
  <c r="P9299" i="16"/>
  <c r="P9300" i="16" a="1"/>
  <c r="P9300" i="16"/>
  <c r="P9301" i="16" a="1"/>
  <c r="P9301" i="16"/>
  <c r="P9302" i="16" a="1"/>
  <c r="P9302" i="16"/>
  <c r="P9303" i="16" a="1"/>
  <c r="P9303" i="16"/>
  <c r="P9304" i="16" a="1"/>
  <c r="P9304" i="16"/>
  <c r="P9305" i="16" a="1"/>
  <c r="P9305" i="16"/>
  <c r="P9306" i="16" a="1"/>
  <c r="P9306" i="16"/>
  <c r="P9307" i="16" a="1"/>
  <c r="P9307" i="16"/>
  <c r="P9308" i="16" a="1"/>
  <c r="P9308" i="16"/>
  <c r="P9309" i="16" a="1"/>
  <c r="P9309" i="16"/>
  <c r="P9310" i="16" a="1"/>
  <c r="P9310" i="16"/>
  <c r="P9311" i="16" a="1"/>
  <c r="P9311" i="16"/>
  <c r="P9312" i="16" a="1"/>
  <c r="P9312" i="16"/>
  <c r="P9313" i="16" a="1"/>
  <c r="P9313" i="16"/>
  <c r="P9314" i="16" a="1"/>
  <c r="P9314" i="16"/>
  <c r="P9315" i="16" a="1"/>
  <c r="P9315" i="16"/>
  <c r="P9316" i="16" a="1"/>
  <c r="P9316" i="16"/>
  <c r="P9317" i="16" a="1"/>
  <c r="P9317" i="16"/>
  <c r="P9318" i="16" a="1"/>
  <c r="P9318" i="16"/>
  <c r="P9319" i="16" a="1"/>
  <c r="P9319" i="16"/>
  <c r="P9320" i="16" a="1"/>
  <c r="P9320" i="16"/>
  <c r="P9321" i="16" a="1"/>
  <c r="P9321" i="16"/>
  <c r="P9322" i="16" a="1"/>
  <c r="P9322" i="16"/>
  <c r="P9323" i="16" a="1"/>
  <c r="P9323" i="16"/>
  <c r="P9324" i="16" a="1"/>
  <c r="P9324" i="16"/>
  <c r="P9325" i="16" a="1"/>
  <c r="P9325" i="16"/>
  <c r="P9326" i="16" a="1"/>
  <c r="P9326" i="16"/>
  <c r="P9327" i="16" a="1"/>
  <c r="P9327" i="16"/>
  <c r="P9328" i="16" a="1"/>
  <c r="P9328" i="16"/>
  <c r="P9329" i="16" a="1"/>
  <c r="P9329" i="16"/>
  <c r="P9330" i="16" a="1"/>
  <c r="P9330" i="16"/>
  <c r="P9331" i="16" a="1"/>
  <c r="P9331" i="16"/>
  <c r="P9332" i="16" a="1"/>
  <c r="P9332" i="16"/>
  <c r="P9333" i="16" a="1"/>
  <c r="P9333" i="16"/>
  <c r="P9334" i="16" a="1"/>
  <c r="P9334" i="16"/>
  <c r="P9335" i="16" a="1"/>
  <c r="P9335" i="16"/>
  <c r="P9336" i="16" a="1"/>
  <c r="P9336" i="16"/>
  <c r="P9337" i="16" a="1"/>
  <c r="P9337" i="16"/>
  <c r="P9338" i="16" a="1"/>
  <c r="P9338" i="16"/>
  <c r="P9339" i="16" a="1"/>
  <c r="P9339" i="16"/>
  <c r="P9340" i="16" a="1"/>
  <c r="P9340" i="16"/>
  <c r="P9341" i="16" a="1"/>
  <c r="P9341" i="16"/>
  <c r="P9342" i="16" a="1"/>
  <c r="P9342" i="16"/>
  <c r="P9343" i="16" a="1"/>
  <c r="P9343" i="16"/>
  <c r="P9344" i="16" a="1"/>
  <c r="P9344" i="16"/>
  <c r="P9345" i="16" a="1"/>
  <c r="P9345" i="16"/>
  <c r="P9346" i="16" a="1"/>
  <c r="P9346" i="16"/>
  <c r="P9347" i="16" a="1"/>
  <c r="P9347" i="16"/>
  <c r="P9348" i="16" a="1"/>
  <c r="P9348" i="16"/>
  <c r="P9349" i="16" a="1"/>
  <c r="P9349" i="16"/>
  <c r="P9350" i="16" a="1"/>
  <c r="P9350" i="16"/>
  <c r="P9351" i="16" a="1"/>
  <c r="P9351" i="16"/>
  <c r="P9352" i="16" a="1"/>
  <c r="P9352" i="16"/>
  <c r="P9353" i="16" a="1"/>
  <c r="P9353" i="16"/>
  <c r="P9354" i="16" a="1"/>
  <c r="P9354" i="16"/>
  <c r="P9355" i="16" a="1"/>
  <c r="P9355" i="16"/>
  <c r="P9356" i="16" a="1"/>
  <c r="P9356" i="16"/>
  <c r="P9357" i="16" a="1"/>
  <c r="P9357" i="16"/>
  <c r="P9358" i="16" a="1"/>
  <c r="P9358" i="16"/>
  <c r="P9359" i="16" a="1"/>
  <c r="P9359" i="16"/>
  <c r="P9360" i="16" a="1"/>
  <c r="P9360" i="16"/>
  <c r="P9361" i="16" a="1"/>
  <c r="P9361" i="16"/>
  <c r="P9362" i="16" a="1"/>
  <c r="P9362" i="16"/>
  <c r="P9363" i="16" a="1"/>
  <c r="P9363" i="16"/>
  <c r="P9364" i="16" a="1"/>
  <c r="P9364" i="16"/>
  <c r="P9365" i="16" a="1"/>
  <c r="P9365" i="16"/>
  <c r="P9366" i="16" a="1"/>
  <c r="P9366" i="16"/>
  <c r="P9367" i="16" a="1"/>
  <c r="P9367" i="16"/>
  <c r="P9368" i="16" a="1"/>
  <c r="P9368" i="16"/>
  <c r="P9369" i="16" a="1"/>
  <c r="P9369" i="16"/>
  <c r="P9370" i="16" a="1"/>
  <c r="P9370" i="16"/>
  <c r="P9371" i="16" a="1"/>
  <c r="P9371" i="16"/>
  <c r="P9372" i="16" a="1"/>
  <c r="P9372" i="16"/>
  <c r="P9373" i="16" a="1"/>
  <c r="P9373" i="16"/>
  <c r="P9374" i="16" a="1"/>
  <c r="P9374" i="16"/>
  <c r="P9375" i="16" a="1"/>
  <c r="P9375" i="16"/>
  <c r="P9376" i="16" a="1"/>
  <c r="P9376" i="16"/>
  <c r="P9377" i="16" a="1"/>
  <c r="P9377" i="16"/>
  <c r="P9378" i="16" a="1"/>
  <c r="P9378" i="16"/>
  <c r="P9379" i="16" a="1"/>
  <c r="P9379" i="16"/>
  <c r="P9380" i="16" a="1"/>
  <c r="P9380" i="16"/>
  <c r="P9381" i="16" a="1"/>
  <c r="P9381" i="16"/>
  <c r="P9382" i="16" a="1"/>
  <c r="P9382" i="16"/>
  <c r="P9383" i="16" a="1"/>
  <c r="P9383" i="16"/>
  <c r="P9384" i="16" a="1"/>
  <c r="P9384" i="16"/>
  <c r="P9385" i="16" a="1"/>
  <c r="P9385" i="16"/>
  <c r="P9386" i="16" a="1"/>
  <c r="P9386" i="16"/>
  <c r="P9387" i="16" a="1"/>
  <c r="P9387" i="16"/>
  <c r="P9388" i="16" a="1"/>
  <c r="P9388" i="16"/>
  <c r="P9389" i="16" a="1"/>
  <c r="P9389" i="16"/>
  <c r="P9390" i="16" a="1"/>
  <c r="P9390" i="16"/>
  <c r="P9391" i="16" a="1"/>
  <c r="P9391" i="16"/>
  <c r="P9392" i="16" a="1"/>
  <c r="P9392" i="16"/>
  <c r="P9393" i="16" a="1"/>
  <c r="P9393" i="16"/>
  <c r="P9394" i="16" a="1"/>
  <c r="P9394" i="16"/>
  <c r="P9395" i="16" a="1"/>
  <c r="P9395" i="16"/>
  <c r="P9396" i="16" a="1"/>
  <c r="P9396" i="16"/>
  <c r="P9397" i="16" a="1"/>
  <c r="P9397" i="16"/>
  <c r="P9398" i="16" a="1"/>
  <c r="P9398" i="16"/>
  <c r="P9399" i="16" a="1"/>
  <c r="P9399" i="16"/>
  <c r="P9400" i="16" a="1"/>
  <c r="P9400" i="16"/>
  <c r="P9401" i="16" a="1"/>
  <c r="P9401" i="16"/>
  <c r="P9402" i="16" a="1"/>
  <c r="P9402" i="16"/>
  <c r="P9403" i="16" a="1"/>
  <c r="P9403" i="16"/>
  <c r="P9404" i="16" a="1"/>
  <c r="P9404" i="16"/>
  <c r="P9405" i="16" a="1"/>
  <c r="P9405" i="16"/>
  <c r="P9406" i="16" a="1"/>
  <c r="P9406" i="16"/>
  <c r="P9407" i="16" a="1"/>
  <c r="P9407" i="16"/>
  <c r="P9408" i="16" a="1"/>
  <c r="P9408" i="16"/>
  <c r="P9409" i="16" a="1"/>
  <c r="P9409" i="16"/>
  <c r="P9410" i="16" a="1"/>
  <c r="P9410" i="16"/>
  <c r="P9411" i="16" a="1"/>
  <c r="P9411" i="16"/>
  <c r="P9412" i="16" a="1"/>
  <c r="P9412" i="16"/>
  <c r="P9413" i="16" a="1"/>
  <c r="P9413" i="16"/>
  <c r="P9414" i="16" a="1"/>
  <c r="P9414" i="16"/>
  <c r="P9415" i="16" a="1"/>
  <c r="P9415" i="16"/>
  <c r="P9416" i="16" a="1"/>
  <c r="P9416" i="16"/>
  <c r="P9417" i="16" a="1"/>
  <c r="P9417" i="16"/>
  <c r="P9418" i="16" a="1"/>
  <c r="P9418" i="16"/>
  <c r="P9419" i="16" a="1"/>
  <c r="P9419" i="16"/>
  <c r="P9420" i="16" a="1"/>
  <c r="P9420" i="16"/>
  <c r="P9421" i="16" a="1"/>
  <c r="P9421" i="16"/>
  <c r="P9422" i="16" a="1"/>
  <c r="P9422" i="16"/>
  <c r="P9423" i="16" a="1"/>
  <c r="P9423" i="16"/>
  <c r="P9424" i="16" a="1"/>
  <c r="P9424" i="16"/>
  <c r="P9425" i="16" a="1"/>
  <c r="P9425" i="16"/>
  <c r="P9426" i="16" a="1"/>
  <c r="P9426" i="16"/>
  <c r="P9427" i="16" a="1"/>
  <c r="P9427" i="16"/>
  <c r="P9428" i="16" a="1"/>
  <c r="P9428" i="16"/>
  <c r="P9429" i="16" a="1"/>
  <c r="P9429" i="16"/>
  <c r="P9430" i="16" a="1"/>
  <c r="P9430" i="16"/>
  <c r="P9431" i="16" a="1"/>
  <c r="P9431" i="16"/>
  <c r="P9432" i="16" a="1"/>
  <c r="P9432" i="16"/>
  <c r="P9433" i="16" a="1"/>
  <c r="P9433" i="16"/>
  <c r="P9434" i="16" a="1"/>
  <c r="P9434" i="16"/>
  <c r="P9435" i="16" a="1"/>
  <c r="P9435" i="16"/>
  <c r="P9436" i="16" a="1"/>
  <c r="P9436" i="16"/>
  <c r="P9437" i="16" a="1"/>
  <c r="P9437" i="16"/>
  <c r="P9438" i="16" a="1"/>
  <c r="P9438" i="16"/>
  <c r="P9439" i="16" a="1"/>
  <c r="P9439" i="16"/>
  <c r="P9440" i="16" a="1"/>
  <c r="P9440" i="16"/>
  <c r="P9441" i="16" a="1"/>
  <c r="P9441" i="16"/>
  <c r="P9442" i="16" a="1"/>
  <c r="P9442" i="16"/>
  <c r="P9443" i="16" a="1"/>
  <c r="P9443" i="16"/>
  <c r="P9444" i="16" a="1"/>
  <c r="P9444" i="16"/>
  <c r="P9445" i="16" a="1"/>
  <c r="P9445" i="16"/>
  <c r="P9446" i="16" a="1"/>
  <c r="P9446" i="16"/>
  <c r="P9447" i="16" a="1"/>
  <c r="P9447" i="16"/>
  <c r="P9448" i="16" a="1"/>
  <c r="P9448" i="16"/>
  <c r="P9449" i="16" a="1"/>
  <c r="P9449" i="16"/>
  <c r="P9450" i="16" a="1"/>
  <c r="P9450" i="16"/>
  <c r="P9451" i="16" a="1"/>
  <c r="P9451" i="16"/>
  <c r="P9452" i="16" a="1"/>
  <c r="P9452" i="16"/>
  <c r="P9453" i="16" a="1"/>
  <c r="P9453" i="16"/>
  <c r="P9454" i="16" a="1"/>
  <c r="P9454" i="16"/>
  <c r="P9455" i="16" a="1"/>
  <c r="P9455" i="16"/>
  <c r="P9456" i="16" a="1"/>
  <c r="P9456" i="16"/>
  <c r="P9457" i="16" a="1"/>
  <c r="P9457" i="16"/>
  <c r="P9458" i="16" a="1"/>
  <c r="P9458" i="16"/>
  <c r="P9459" i="16" a="1"/>
  <c r="P9459" i="16"/>
  <c r="P9460" i="16" a="1"/>
  <c r="P9460" i="16"/>
  <c r="P9461" i="16" a="1"/>
  <c r="P9461" i="16"/>
  <c r="P9462" i="16" a="1"/>
  <c r="P9462" i="16"/>
  <c r="P9463" i="16" a="1"/>
  <c r="P9463" i="16"/>
  <c r="P9464" i="16" a="1"/>
  <c r="P9464" i="16"/>
  <c r="P9465" i="16" a="1"/>
  <c r="P9465" i="16"/>
  <c r="P9466" i="16" a="1"/>
  <c r="P9466" i="16"/>
  <c r="P9467" i="16" a="1"/>
  <c r="P9467" i="16"/>
  <c r="P9468" i="16" a="1"/>
  <c r="P9468" i="16"/>
  <c r="P9469" i="16" a="1"/>
  <c r="P9469" i="16"/>
  <c r="P9470" i="16" a="1"/>
  <c r="P9470" i="16"/>
  <c r="P9471" i="16" a="1"/>
  <c r="P9471" i="16"/>
  <c r="P9472" i="16" a="1"/>
  <c r="P9472" i="16"/>
  <c r="P9473" i="16" a="1"/>
  <c r="P9473" i="16"/>
  <c r="P9474" i="16" a="1"/>
  <c r="P9474" i="16"/>
  <c r="P9475" i="16" a="1"/>
  <c r="P9475" i="16"/>
  <c r="P9476" i="16" a="1"/>
  <c r="P9476" i="16"/>
  <c r="P9477" i="16" a="1"/>
  <c r="P9477" i="16"/>
  <c r="P9478" i="16" a="1"/>
  <c r="P9478" i="16"/>
  <c r="P9479" i="16" a="1"/>
  <c r="P9479" i="16"/>
  <c r="P9480" i="16" a="1"/>
  <c r="P9480" i="16"/>
  <c r="P9481" i="16" a="1"/>
  <c r="P9481" i="16"/>
  <c r="P9482" i="16" a="1"/>
  <c r="P9482" i="16"/>
  <c r="P9483" i="16" a="1"/>
  <c r="P9483" i="16"/>
  <c r="P9484" i="16" a="1"/>
  <c r="P9484" i="16"/>
  <c r="P9485" i="16" a="1"/>
  <c r="P9485" i="16"/>
  <c r="P9486" i="16" a="1"/>
  <c r="P9486" i="16"/>
  <c r="P9487" i="16" a="1"/>
  <c r="P9487" i="16"/>
  <c r="P9488" i="16" a="1"/>
  <c r="P9488" i="16"/>
  <c r="P9489" i="16" a="1"/>
  <c r="P9489" i="16"/>
  <c r="P9490" i="16" a="1"/>
  <c r="P9490" i="16"/>
  <c r="P9491" i="16" a="1"/>
  <c r="P9491" i="16"/>
  <c r="P9492" i="16" a="1"/>
  <c r="P9492" i="16"/>
  <c r="P9493" i="16" a="1"/>
  <c r="P9493" i="16"/>
  <c r="P9494" i="16" a="1"/>
  <c r="P9494" i="16"/>
  <c r="P9495" i="16" a="1"/>
  <c r="P9495" i="16"/>
  <c r="P9496" i="16" a="1"/>
  <c r="P9496" i="16"/>
  <c r="P9497" i="16" a="1"/>
  <c r="P9497" i="16"/>
  <c r="P9498" i="16" a="1"/>
  <c r="P9498" i="16"/>
  <c r="P9499" i="16" a="1"/>
  <c r="P9499" i="16"/>
  <c r="P9500" i="16" a="1"/>
  <c r="P9500" i="16"/>
  <c r="P9501" i="16" a="1"/>
  <c r="P9501" i="16"/>
  <c r="P9502" i="16" a="1"/>
  <c r="P9502" i="16"/>
  <c r="P9503" i="16" a="1"/>
  <c r="P9503" i="16"/>
  <c r="P9504" i="16" a="1"/>
  <c r="P9504" i="16"/>
  <c r="P9505" i="16" a="1"/>
  <c r="P9505" i="16"/>
  <c r="P9506" i="16" a="1"/>
  <c r="P9506" i="16"/>
  <c r="P9507" i="16" a="1"/>
  <c r="P9507" i="16"/>
  <c r="P9508" i="16" a="1"/>
  <c r="P9508" i="16"/>
  <c r="P9509" i="16" a="1"/>
  <c r="P9509" i="16"/>
  <c r="P9510" i="16" a="1"/>
  <c r="P9510" i="16"/>
  <c r="P9511" i="16" a="1"/>
  <c r="P9511" i="16"/>
  <c r="P9512" i="16" a="1"/>
  <c r="P9512" i="16"/>
  <c r="P9513" i="16" a="1"/>
  <c r="P9513" i="16"/>
  <c r="P9514" i="16" a="1"/>
  <c r="P9514" i="16"/>
  <c r="P9515" i="16" a="1"/>
  <c r="P9515" i="16"/>
  <c r="P9516" i="16" a="1"/>
  <c r="P9516" i="16"/>
  <c r="P9517" i="16" a="1"/>
  <c r="P9517" i="16"/>
  <c r="P9518" i="16" a="1"/>
  <c r="P9518" i="16"/>
  <c r="P9519" i="16" a="1"/>
  <c r="P9519" i="16"/>
  <c r="P9520" i="16" a="1"/>
  <c r="P9520" i="16"/>
  <c r="P9521" i="16" a="1"/>
  <c r="P9521" i="16"/>
  <c r="P9522" i="16" a="1"/>
  <c r="P9522" i="16"/>
  <c r="P9523" i="16" a="1"/>
  <c r="P9523" i="16"/>
  <c r="P9524" i="16" a="1"/>
  <c r="P9524" i="16"/>
  <c r="P9525" i="16" a="1"/>
  <c r="P9525" i="16"/>
  <c r="P9526" i="16" a="1"/>
  <c r="P9526" i="16"/>
  <c r="P9527" i="16" a="1"/>
  <c r="P9527" i="16"/>
  <c r="P9528" i="16" a="1"/>
  <c r="P9528" i="16"/>
  <c r="P9529" i="16" a="1"/>
  <c r="P9529" i="16"/>
  <c r="P9530" i="16" a="1"/>
  <c r="P9530" i="16"/>
  <c r="P9531" i="16" a="1"/>
  <c r="P9531" i="16"/>
  <c r="P9532" i="16" a="1"/>
  <c r="P9532" i="16"/>
  <c r="P9533" i="16" a="1"/>
  <c r="P9533" i="16"/>
  <c r="P9534" i="16" a="1"/>
  <c r="P9534" i="16"/>
  <c r="P9535" i="16" a="1"/>
  <c r="P9535" i="16"/>
  <c r="P9536" i="16" a="1"/>
  <c r="P9536" i="16"/>
  <c r="P9537" i="16" a="1"/>
  <c r="P9537" i="16"/>
  <c r="P9538" i="16" a="1"/>
  <c r="P9538" i="16"/>
  <c r="P9539" i="16" a="1"/>
  <c r="P9539" i="16"/>
  <c r="P9540" i="16" a="1"/>
  <c r="P9540" i="16"/>
  <c r="P9541" i="16" a="1"/>
  <c r="P9541" i="16"/>
  <c r="P9542" i="16" a="1"/>
  <c r="P9542" i="16"/>
  <c r="P9543" i="16" a="1"/>
  <c r="P9543" i="16"/>
  <c r="P9544" i="16" a="1"/>
  <c r="P9544" i="16"/>
  <c r="P9545" i="16" a="1"/>
  <c r="P9545" i="16"/>
  <c r="P9546" i="16" a="1"/>
  <c r="P9546" i="16"/>
  <c r="P9547" i="16" a="1"/>
  <c r="P9547" i="16"/>
  <c r="P9548" i="16" a="1"/>
  <c r="P9548" i="16"/>
  <c r="P9549" i="16" a="1"/>
  <c r="P9549" i="16"/>
  <c r="P9550" i="16" a="1"/>
  <c r="P9550" i="16"/>
  <c r="P9551" i="16" a="1"/>
  <c r="P9551" i="16"/>
  <c r="P9552" i="16" a="1"/>
  <c r="P9552" i="16"/>
  <c r="P9553" i="16" a="1"/>
  <c r="P9553" i="16"/>
  <c r="P9554" i="16" a="1"/>
  <c r="P9554" i="16"/>
  <c r="P9555" i="16" a="1"/>
  <c r="P9555" i="16"/>
  <c r="P9556" i="16" a="1"/>
  <c r="P9556" i="16"/>
  <c r="P9557" i="16" a="1"/>
  <c r="P9557" i="16"/>
  <c r="P9558" i="16" a="1"/>
  <c r="P9558" i="16"/>
  <c r="P9559" i="16" a="1"/>
  <c r="P9559" i="16"/>
  <c r="P9560" i="16" a="1"/>
  <c r="P9560" i="16"/>
  <c r="P9561" i="16" a="1"/>
  <c r="P9561" i="16"/>
  <c r="P9562" i="16" a="1"/>
  <c r="P9562" i="16"/>
  <c r="P9563" i="16" a="1"/>
  <c r="P9563" i="16"/>
  <c r="P9564" i="16" a="1"/>
  <c r="P9564" i="16"/>
  <c r="P9565" i="16" a="1"/>
  <c r="P9565" i="16"/>
  <c r="P9566" i="16" a="1"/>
  <c r="P9566" i="16"/>
  <c r="P9567" i="16" a="1"/>
  <c r="P9567" i="16"/>
  <c r="P9568" i="16" a="1"/>
  <c r="P9568" i="16"/>
  <c r="P9569" i="16" a="1"/>
  <c r="P9569" i="16"/>
  <c r="P9570" i="16" a="1"/>
  <c r="P9570" i="16"/>
  <c r="P9571" i="16" a="1"/>
  <c r="P9571" i="16"/>
  <c r="P9572" i="16" a="1"/>
  <c r="P9572" i="16"/>
  <c r="P9573" i="16" a="1"/>
  <c r="P9573" i="16"/>
  <c r="P9574" i="16" a="1"/>
  <c r="P9574" i="16"/>
  <c r="P9575" i="16" a="1"/>
  <c r="P9575" i="16"/>
  <c r="P9576" i="16" a="1"/>
  <c r="P9576" i="16"/>
  <c r="P9577" i="16" a="1"/>
  <c r="P9577" i="16"/>
  <c r="P9578" i="16" a="1"/>
  <c r="P9578" i="16"/>
  <c r="P9579" i="16" a="1"/>
  <c r="P9579" i="16"/>
  <c r="P9580" i="16" a="1"/>
  <c r="P9580" i="16"/>
  <c r="P9581" i="16" a="1"/>
  <c r="P9581" i="16"/>
  <c r="P9582" i="16" a="1"/>
  <c r="P9582" i="16"/>
  <c r="P9583" i="16" a="1"/>
  <c r="P9583" i="16"/>
  <c r="P9584" i="16" a="1"/>
  <c r="P9584" i="16"/>
  <c r="P9585" i="16" a="1"/>
  <c r="P9585" i="16"/>
  <c r="P9586" i="16" a="1"/>
  <c r="P9586" i="16"/>
  <c r="P9587" i="16" a="1"/>
  <c r="P9587" i="16"/>
  <c r="P9588" i="16" a="1"/>
  <c r="P9588" i="16"/>
  <c r="P9589" i="16" a="1"/>
  <c r="P9589" i="16"/>
  <c r="P9590" i="16" a="1"/>
  <c r="P9590" i="16"/>
  <c r="P9591" i="16" a="1"/>
  <c r="P9591" i="16"/>
  <c r="P9592" i="16" a="1"/>
  <c r="P9592" i="16"/>
  <c r="P9593" i="16" a="1"/>
  <c r="P9593" i="16"/>
  <c r="P9594" i="16" a="1"/>
  <c r="P9594" i="16"/>
  <c r="P9595" i="16" a="1"/>
  <c r="P9595" i="16"/>
  <c r="P9596" i="16" a="1"/>
  <c r="P9596" i="16"/>
  <c r="P9597" i="16" a="1"/>
  <c r="P9597" i="16"/>
  <c r="P9598" i="16" a="1"/>
  <c r="P9598" i="16"/>
  <c r="P9599" i="16" a="1"/>
  <c r="P9599" i="16"/>
  <c r="P9600" i="16" a="1"/>
  <c r="P9600" i="16"/>
  <c r="P9601" i="16" a="1"/>
  <c r="P9601" i="16"/>
  <c r="P9602" i="16" a="1"/>
  <c r="P9602" i="16"/>
  <c r="P9603" i="16" a="1"/>
  <c r="P9603" i="16"/>
  <c r="P9604" i="16" a="1"/>
  <c r="P9604" i="16"/>
  <c r="P9605" i="16" a="1"/>
  <c r="P9605" i="16"/>
  <c r="P9606" i="16" a="1"/>
  <c r="P9606" i="16"/>
  <c r="P9607" i="16" a="1"/>
  <c r="P9607" i="16"/>
  <c r="P9608" i="16" a="1"/>
  <c r="P9608" i="16"/>
  <c r="P9609" i="16" a="1"/>
  <c r="P9609" i="16"/>
  <c r="P9610" i="16" a="1"/>
  <c r="P9610" i="16"/>
  <c r="P9611" i="16" a="1"/>
  <c r="P9611" i="16"/>
  <c r="P9612" i="16" a="1"/>
  <c r="P9612" i="16"/>
  <c r="P9613" i="16" a="1"/>
  <c r="P9613" i="16"/>
  <c r="P9614" i="16" a="1"/>
  <c r="P9614" i="16"/>
  <c r="P9615" i="16" a="1"/>
  <c r="P9615" i="16"/>
  <c r="P9616" i="16" a="1"/>
  <c r="P9616" i="16"/>
  <c r="P9617" i="16" a="1"/>
  <c r="P9617" i="16"/>
  <c r="P9618" i="16" a="1"/>
  <c r="P9618" i="16"/>
  <c r="P9619" i="16" a="1"/>
  <c r="P9619" i="16"/>
  <c r="P9620" i="16" a="1"/>
  <c r="P9620" i="16"/>
  <c r="P9621" i="16" a="1"/>
  <c r="P9621" i="16"/>
  <c r="P9622" i="16" a="1"/>
  <c r="P9622" i="16"/>
  <c r="P9623" i="16" a="1"/>
  <c r="P9623" i="16"/>
  <c r="P9624" i="16" a="1"/>
  <c r="P9624" i="16"/>
  <c r="P9625" i="16" a="1"/>
  <c r="P9625" i="16"/>
  <c r="P9626" i="16" a="1"/>
  <c r="P9626" i="16"/>
  <c r="P9627" i="16" a="1"/>
  <c r="P9627" i="16"/>
  <c r="P9628" i="16" a="1"/>
  <c r="P9628" i="16"/>
  <c r="P9629" i="16" a="1"/>
  <c r="P9629" i="16"/>
  <c r="P9630" i="16" a="1"/>
  <c r="P9630" i="16"/>
  <c r="P9631" i="16" a="1"/>
  <c r="P9631" i="16"/>
  <c r="P9632" i="16" a="1"/>
  <c r="P9632" i="16"/>
  <c r="P9633" i="16" a="1"/>
  <c r="P9633" i="16"/>
  <c r="P9634" i="16" a="1"/>
  <c r="P9634" i="16"/>
  <c r="P9635" i="16" a="1"/>
  <c r="P9635" i="16"/>
  <c r="P9636" i="16" a="1"/>
  <c r="P9636" i="16"/>
  <c r="P9637" i="16" a="1"/>
  <c r="P9637" i="16"/>
  <c r="P9638" i="16" a="1"/>
  <c r="P9638" i="16"/>
  <c r="P9639" i="16" a="1"/>
  <c r="P9639" i="16"/>
  <c r="P9640" i="16" a="1"/>
  <c r="P9640" i="16"/>
  <c r="P9641" i="16" a="1"/>
  <c r="P9641" i="16"/>
  <c r="P9642" i="16" a="1"/>
  <c r="P9642" i="16"/>
  <c r="P9643" i="16" a="1"/>
  <c r="P9643" i="16"/>
  <c r="P9644" i="16" a="1"/>
  <c r="P9644" i="16"/>
  <c r="P9645" i="16" a="1"/>
  <c r="P9645" i="16"/>
  <c r="P9646" i="16" a="1"/>
  <c r="P9646" i="16"/>
  <c r="P9647" i="16" a="1"/>
  <c r="P9647" i="16"/>
  <c r="P9648" i="16" a="1"/>
  <c r="P9648" i="16"/>
  <c r="P9649" i="16" a="1"/>
  <c r="P9649" i="16"/>
  <c r="P9650" i="16" a="1"/>
  <c r="P9650" i="16"/>
  <c r="P9651" i="16" a="1"/>
  <c r="P9651" i="16"/>
  <c r="P9652" i="16" a="1"/>
  <c r="P9652" i="16"/>
  <c r="P9653" i="16" a="1"/>
  <c r="P9653" i="16"/>
  <c r="P9654" i="16" a="1"/>
  <c r="P9654" i="16"/>
  <c r="P9655" i="16" a="1"/>
  <c r="P9655" i="16"/>
  <c r="P9656" i="16" a="1"/>
  <c r="P9656" i="16"/>
  <c r="P9657" i="16" a="1"/>
  <c r="P9657" i="16"/>
  <c r="P9658" i="16" a="1"/>
  <c r="P9658" i="16"/>
  <c r="P9659" i="16" a="1"/>
  <c r="P9659" i="16"/>
  <c r="P9660" i="16" a="1"/>
  <c r="P9660" i="16"/>
  <c r="P9661" i="16" a="1"/>
  <c r="P9661" i="16"/>
  <c r="P9662" i="16" a="1"/>
  <c r="P9662" i="16"/>
  <c r="P9663" i="16" a="1"/>
  <c r="P9663" i="16"/>
  <c r="P9664" i="16" a="1"/>
  <c r="P9664" i="16"/>
  <c r="P9665" i="16" a="1"/>
  <c r="P9665" i="16"/>
  <c r="P9666" i="16" a="1"/>
  <c r="P9666" i="16"/>
  <c r="P9667" i="16" a="1"/>
  <c r="P9667" i="16"/>
  <c r="P9668" i="16" a="1"/>
  <c r="P9668" i="16"/>
  <c r="P9669" i="16" a="1"/>
  <c r="P9669" i="16"/>
  <c r="P9670" i="16" a="1"/>
  <c r="P9670" i="16"/>
  <c r="P9671" i="16" a="1"/>
  <c r="P9671" i="16"/>
  <c r="P9672" i="16" a="1"/>
  <c r="P9672" i="16"/>
  <c r="P9673" i="16" a="1"/>
  <c r="P9673" i="16"/>
  <c r="P9674" i="16" a="1"/>
  <c r="P9674" i="16"/>
  <c r="P9675" i="16" a="1"/>
  <c r="P9675" i="16"/>
  <c r="P9676" i="16" a="1"/>
  <c r="P9676" i="16"/>
  <c r="P9677" i="16" a="1"/>
  <c r="P9677" i="16"/>
  <c r="P9678" i="16" a="1"/>
  <c r="P9678" i="16"/>
  <c r="P9679" i="16" a="1"/>
  <c r="P9679" i="16"/>
  <c r="P9680" i="16" a="1"/>
  <c r="P9680" i="16"/>
  <c r="P9681" i="16" a="1"/>
  <c r="P9681" i="16"/>
  <c r="P9682" i="16" a="1"/>
  <c r="P9682" i="16"/>
  <c r="P9683" i="16" a="1"/>
  <c r="P9683" i="16"/>
  <c r="P9684" i="16" a="1"/>
  <c r="P9684" i="16"/>
  <c r="P9685" i="16" a="1"/>
  <c r="P9685" i="16"/>
  <c r="P9686" i="16" a="1"/>
  <c r="P9686" i="16"/>
  <c r="P9687" i="16" a="1"/>
  <c r="P9687" i="16"/>
  <c r="P9688" i="16" a="1"/>
  <c r="P9688" i="16"/>
  <c r="P9689" i="16" a="1"/>
  <c r="P9689" i="16"/>
  <c r="P9690" i="16" a="1"/>
  <c r="P9690" i="16"/>
  <c r="P9691" i="16" a="1"/>
  <c r="P9691" i="16"/>
  <c r="P9692" i="16" a="1"/>
  <c r="P9692" i="16"/>
  <c r="P9693" i="16" a="1"/>
  <c r="P9693" i="16"/>
  <c r="P9694" i="16" a="1"/>
  <c r="P9694" i="16"/>
  <c r="P9695" i="16" a="1"/>
  <c r="P9695" i="16"/>
  <c r="P9696" i="16" a="1"/>
  <c r="P9696" i="16"/>
  <c r="P9697" i="16" a="1"/>
  <c r="P9697" i="16"/>
  <c r="P9698" i="16" a="1"/>
  <c r="P9698" i="16"/>
  <c r="P9699" i="16" a="1"/>
  <c r="P9699" i="16"/>
  <c r="P9700" i="16" a="1"/>
  <c r="P9700" i="16"/>
  <c r="P9701" i="16" a="1"/>
  <c r="P9701" i="16"/>
  <c r="P9702" i="16" a="1"/>
  <c r="P9702" i="16"/>
  <c r="P9703" i="16" a="1"/>
  <c r="P9703" i="16"/>
  <c r="P9704" i="16" a="1"/>
  <c r="P9704" i="16"/>
  <c r="P9705" i="16" a="1"/>
  <c r="P9705" i="16"/>
  <c r="P9706" i="16" a="1"/>
  <c r="P9706" i="16"/>
  <c r="P9707" i="16" a="1"/>
  <c r="P9707" i="16"/>
  <c r="P9708" i="16" a="1"/>
  <c r="P9708" i="16"/>
  <c r="P9709" i="16" a="1"/>
  <c r="P9709" i="16"/>
  <c r="P9710" i="16" a="1"/>
  <c r="P9710" i="16"/>
  <c r="P9711" i="16" a="1"/>
  <c r="P9711" i="16"/>
  <c r="P9712" i="16" a="1"/>
  <c r="P9712" i="16"/>
  <c r="P9713" i="16" a="1"/>
  <c r="P9713" i="16"/>
  <c r="P9714" i="16" a="1"/>
  <c r="P9714" i="16"/>
  <c r="P9715" i="16" a="1"/>
  <c r="P9715" i="16"/>
  <c r="P9716" i="16" a="1"/>
  <c r="P9716" i="16"/>
  <c r="P9717" i="16" a="1"/>
  <c r="P9717" i="16"/>
  <c r="P9718" i="16" a="1"/>
  <c r="P9718" i="16"/>
  <c r="P9719" i="16" a="1"/>
  <c r="P9719" i="16"/>
  <c r="P9720" i="16" a="1"/>
  <c r="P9720" i="16"/>
  <c r="P9721" i="16" a="1"/>
  <c r="P9721" i="16"/>
  <c r="P9722" i="16" a="1"/>
  <c r="P9722" i="16"/>
  <c r="P9723" i="16" a="1"/>
  <c r="P9723" i="16"/>
  <c r="P9724" i="16" a="1"/>
  <c r="P9724" i="16"/>
  <c r="P9725" i="16" a="1"/>
  <c r="P9725" i="16"/>
  <c r="P9726" i="16" a="1"/>
  <c r="P9726" i="16"/>
  <c r="P9727" i="16" a="1"/>
  <c r="P9727" i="16"/>
  <c r="P9728" i="16" a="1"/>
  <c r="P9728" i="16"/>
  <c r="P9729" i="16" a="1"/>
  <c r="P9729" i="16"/>
  <c r="P9730" i="16" a="1"/>
  <c r="P9730" i="16"/>
  <c r="P9731" i="16" a="1"/>
  <c r="P9731" i="16"/>
  <c r="P9732" i="16" a="1"/>
  <c r="P9732" i="16"/>
  <c r="P9733" i="16" a="1"/>
  <c r="P9733" i="16"/>
  <c r="P9734" i="16" a="1"/>
  <c r="P9734" i="16"/>
  <c r="P9735" i="16" a="1"/>
  <c r="P9735" i="16"/>
  <c r="P9736" i="16" a="1"/>
  <c r="P9736" i="16"/>
  <c r="P9737" i="16" a="1"/>
  <c r="P9737" i="16"/>
  <c r="P9738" i="16" a="1"/>
  <c r="P9738" i="16"/>
  <c r="P9739" i="16" a="1"/>
  <c r="P9739" i="16"/>
  <c r="P9740" i="16" a="1"/>
  <c r="P9740" i="16"/>
  <c r="P9741" i="16" a="1"/>
  <c r="P9741" i="16"/>
  <c r="P9742" i="16" a="1"/>
  <c r="P9742" i="16"/>
  <c r="P9743" i="16" a="1"/>
  <c r="P9743" i="16"/>
  <c r="P9744" i="16" a="1"/>
  <c r="P9744" i="16"/>
  <c r="P9745" i="16" a="1"/>
  <c r="P9745" i="16"/>
  <c r="P9746" i="16" a="1"/>
  <c r="P9746" i="16"/>
  <c r="P9747" i="16" a="1"/>
  <c r="P9747" i="16"/>
  <c r="P9748" i="16" a="1"/>
  <c r="P9748" i="16"/>
  <c r="P9749" i="16" a="1"/>
  <c r="P9749" i="16"/>
  <c r="P9750" i="16" a="1"/>
  <c r="P9750" i="16"/>
  <c r="P9751" i="16" a="1"/>
  <c r="P9751" i="16"/>
  <c r="P9752" i="16" a="1"/>
  <c r="P9752" i="16"/>
  <c r="P9753" i="16" a="1"/>
  <c r="P9753" i="16"/>
  <c r="P9754" i="16" a="1"/>
  <c r="P9754" i="16"/>
  <c r="P9755" i="16" a="1"/>
  <c r="P9755" i="16"/>
  <c r="P9756" i="16" a="1"/>
  <c r="P9756" i="16"/>
  <c r="P9757" i="16" a="1"/>
  <c r="P9757" i="16"/>
  <c r="P9758" i="16" a="1"/>
  <c r="P9758" i="16"/>
  <c r="P9759" i="16" a="1"/>
  <c r="P9759" i="16"/>
  <c r="P9760" i="16" a="1"/>
  <c r="P9760" i="16"/>
  <c r="P9761" i="16" a="1"/>
  <c r="P9761" i="16"/>
  <c r="P9762" i="16" a="1"/>
  <c r="P9762" i="16"/>
  <c r="P9763" i="16" a="1"/>
  <c r="P9763" i="16"/>
  <c r="P9764" i="16" a="1"/>
  <c r="P9764" i="16"/>
  <c r="P9765" i="16" a="1"/>
  <c r="P9765" i="16"/>
  <c r="P9766" i="16" a="1"/>
  <c r="P9766" i="16"/>
  <c r="P9767" i="16" a="1"/>
  <c r="P9767" i="16"/>
  <c r="P9768" i="16" a="1"/>
  <c r="P9768" i="16"/>
  <c r="P9769" i="16" a="1"/>
  <c r="P9769" i="16"/>
  <c r="P9770" i="16" a="1"/>
  <c r="P9770" i="16"/>
  <c r="P9771" i="16" a="1"/>
  <c r="P9771" i="16"/>
  <c r="P9772" i="16" a="1"/>
  <c r="P9772" i="16"/>
  <c r="P9773" i="16" a="1"/>
  <c r="P9773" i="16"/>
  <c r="P9774" i="16" a="1"/>
  <c r="P9774" i="16"/>
  <c r="P9775" i="16" a="1"/>
  <c r="P9775" i="16"/>
  <c r="P9776" i="16" a="1"/>
  <c r="P9776" i="16"/>
  <c r="P9777" i="16" a="1"/>
  <c r="P9777" i="16"/>
  <c r="P9778" i="16" a="1"/>
  <c r="P9778" i="16"/>
  <c r="P9779" i="16" a="1"/>
  <c r="P9779" i="16"/>
  <c r="P9780" i="16" a="1"/>
  <c r="P9780" i="16"/>
  <c r="P9781" i="16" a="1"/>
  <c r="P9781" i="16"/>
  <c r="P9782" i="16" a="1"/>
  <c r="P9782" i="16"/>
  <c r="P9783" i="16" a="1"/>
  <c r="P9783" i="16"/>
  <c r="P9784" i="16" a="1"/>
  <c r="P9784" i="16"/>
  <c r="P9785" i="16" a="1"/>
  <c r="P9785" i="16"/>
  <c r="P9786" i="16" a="1"/>
  <c r="P9786" i="16"/>
  <c r="P9787" i="16" a="1"/>
  <c r="P9787" i="16"/>
  <c r="P9788" i="16" a="1"/>
  <c r="P9788" i="16"/>
  <c r="P9789" i="16" a="1"/>
  <c r="P9789" i="16"/>
  <c r="P9790" i="16" a="1"/>
  <c r="P9790" i="16"/>
  <c r="P9791" i="16" a="1"/>
  <c r="P9791" i="16"/>
  <c r="P9792" i="16" a="1"/>
  <c r="P9792" i="16"/>
  <c r="P9793" i="16" a="1"/>
  <c r="P9793" i="16"/>
  <c r="P9794" i="16" a="1"/>
  <c r="P9794" i="16"/>
  <c r="P9795" i="16" a="1"/>
  <c r="P9795" i="16"/>
  <c r="P9796" i="16" a="1"/>
  <c r="P9796" i="16"/>
  <c r="P9797" i="16" a="1"/>
  <c r="P9797" i="16"/>
  <c r="P9798" i="16" a="1"/>
  <c r="P9798" i="16"/>
  <c r="P9799" i="16" a="1"/>
  <c r="P9799" i="16"/>
  <c r="P9800" i="16" a="1"/>
  <c r="P9800" i="16"/>
  <c r="P9801" i="16" a="1"/>
  <c r="P9801" i="16"/>
  <c r="P9802" i="16" a="1"/>
  <c r="P9802" i="16"/>
  <c r="P9803" i="16" a="1"/>
  <c r="P9803" i="16"/>
  <c r="P9804" i="16" a="1"/>
  <c r="P9804" i="16"/>
  <c r="P9805" i="16" a="1"/>
  <c r="P9805" i="16"/>
  <c r="P9806" i="16" a="1"/>
  <c r="P9806" i="16"/>
  <c r="P9807" i="16" a="1"/>
  <c r="P9807" i="16"/>
  <c r="P9808" i="16" a="1"/>
  <c r="P9808" i="16"/>
  <c r="P9809" i="16" a="1"/>
  <c r="P9809" i="16"/>
  <c r="P9810" i="16" a="1"/>
  <c r="P9810" i="16"/>
  <c r="P9811" i="16" a="1"/>
  <c r="P9811" i="16"/>
  <c r="P9812" i="16" a="1"/>
  <c r="P9812" i="16"/>
  <c r="P9813" i="16" a="1"/>
  <c r="P9813" i="16"/>
  <c r="P9814" i="16" a="1"/>
  <c r="P9814" i="16"/>
  <c r="P9815" i="16" a="1"/>
  <c r="P9815" i="16"/>
  <c r="P9816" i="16" a="1"/>
  <c r="P9816" i="16"/>
  <c r="P9817" i="16" a="1"/>
  <c r="P9817" i="16"/>
  <c r="P9818" i="16" a="1"/>
  <c r="P9818" i="16"/>
  <c r="P9819" i="16" a="1"/>
  <c r="P9819" i="16"/>
  <c r="P9820" i="16" a="1"/>
  <c r="P9820" i="16"/>
  <c r="P9821" i="16" a="1"/>
  <c r="P9821" i="16"/>
  <c r="P9822" i="16" a="1"/>
  <c r="P9822" i="16"/>
  <c r="P9823" i="16" a="1"/>
  <c r="P9823" i="16"/>
  <c r="P9824" i="16" a="1"/>
  <c r="P9824" i="16"/>
  <c r="P9825" i="16" a="1"/>
  <c r="P9825" i="16"/>
  <c r="P9826" i="16" a="1"/>
  <c r="P9826" i="16"/>
  <c r="P9827" i="16" a="1"/>
  <c r="P9827" i="16"/>
  <c r="P9828" i="16" a="1"/>
  <c r="P9828" i="16"/>
  <c r="P9829" i="16" a="1"/>
  <c r="P9829" i="16"/>
  <c r="P9830" i="16" a="1"/>
  <c r="P9830" i="16"/>
  <c r="P9831" i="16" a="1"/>
  <c r="P9831" i="16"/>
  <c r="P9832" i="16" a="1"/>
  <c r="P9832" i="16"/>
  <c r="P9833" i="16" a="1"/>
  <c r="P9833" i="16"/>
  <c r="P9834" i="16" a="1"/>
  <c r="P9834" i="16"/>
  <c r="P9835" i="16" a="1"/>
  <c r="P9835" i="16"/>
  <c r="P9836" i="16" a="1"/>
  <c r="P9836" i="16"/>
  <c r="P9837" i="16" a="1"/>
  <c r="P9837" i="16"/>
  <c r="P9838" i="16" a="1"/>
  <c r="P9838" i="16"/>
  <c r="P9839" i="16" a="1"/>
  <c r="P9839" i="16"/>
  <c r="P9840" i="16" a="1"/>
  <c r="P9840" i="16"/>
  <c r="P9841" i="16" a="1"/>
  <c r="P9841" i="16"/>
  <c r="P9842" i="16" a="1"/>
  <c r="P9842" i="16"/>
  <c r="P9843" i="16" a="1"/>
  <c r="P9843" i="16"/>
  <c r="P9844" i="16" a="1"/>
  <c r="P9844" i="16"/>
  <c r="P9845" i="16" a="1"/>
  <c r="P9845" i="16"/>
  <c r="P9846" i="16" a="1"/>
  <c r="P9846" i="16"/>
  <c r="P9847" i="16" a="1"/>
  <c r="P9847" i="16"/>
  <c r="P9848" i="16" a="1"/>
  <c r="P9848" i="16"/>
  <c r="P9849" i="16" a="1"/>
  <c r="P9849" i="16"/>
  <c r="P9850" i="16" a="1"/>
  <c r="P9850" i="16"/>
  <c r="P9851" i="16" a="1"/>
  <c r="P9851" i="16"/>
  <c r="P9852" i="16" a="1"/>
  <c r="P9852" i="16"/>
  <c r="P9853" i="16" a="1"/>
  <c r="P9853" i="16"/>
  <c r="P9854" i="16" a="1"/>
  <c r="P9854" i="16"/>
  <c r="P9855" i="16" a="1"/>
  <c r="P9855" i="16"/>
  <c r="P9856" i="16" a="1"/>
  <c r="P9856" i="16"/>
  <c r="P9857" i="16" a="1"/>
  <c r="P9857" i="16"/>
  <c r="P9858" i="16" a="1"/>
  <c r="P9858" i="16"/>
  <c r="P9859" i="16" a="1"/>
  <c r="P9859" i="16"/>
  <c r="P9860" i="16" a="1"/>
  <c r="P9860" i="16"/>
  <c r="P9861" i="16" a="1"/>
  <c r="P9861" i="16"/>
  <c r="P9862" i="16" a="1"/>
  <c r="P9862" i="16"/>
  <c r="P9863" i="16" a="1"/>
  <c r="P9863" i="16"/>
  <c r="P9864" i="16" a="1"/>
  <c r="P9864" i="16"/>
  <c r="P9865" i="16" a="1"/>
  <c r="P9865" i="16"/>
  <c r="P9866" i="16" a="1"/>
  <c r="P9866" i="16"/>
  <c r="P9867" i="16" a="1"/>
  <c r="P9867" i="16"/>
  <c r="P9868" i="16" a="1"/>
  <c r="P9868" i="16"/>
  <c r="P9869" i="16" a="1"/>
  <c r="P9869" i="16"/>
  <c r="P9870" i="16" a="1"/>
  <c r="P9870" i="16"/>
  <c r="P9871" i="16" a="1"/>
  <c r="P9871" i="16"/>
  <c r="P9872" i="16" a="1"/>
  <c r="P9872" i="16"/>
  <c r="P9873" i="16" a="1"/>
  <c r="P9873" i="16"/>
  <c r="P9874" i="16" a="1"/>
  <c r="P9874" i="16"/>
  <c r="P9875" i="16" a="1"/>
  <c r="P9875" i="16"/>
  <c r="P9876" i="16" a="1"/>
  <c r="P9876" i="16"/>
  <c r="P9877" i="16" a="1"/>
  <c r="P9877" i="16"/>
  <c r="P9878" i="16" a="1"/>
  <c r="P9878" i="16"/>
  <c r="P9879" i="16" a="1"/>
  <c r="P9879" i="16"/>
  <c r="P9880" i="16" a="1"/>
  <c r="P9880" i="16"/>
  <c r="P9881" i="16" a="1"/>
  <c r="P9881" i="16"/>
  <c r="P9882" i="16" a="1"/>
  <c r="P9882" i="16"/>
  <c r="P9883" i="16" a="1"/>
  <c r="P9883" i="16"/>
  <c r="P9884" i="16" a="1"/>
  <c r="P9884" i="16"/>
  <c r="P9885" i="16" a="1"/>
  <c r="P9885" i="16"/>
  <c r="P9886" i="16" a="1"/>
  <c r="P9886" i="16"/>
  <c r="P9887" i="16" a="1"/>
  <c r="P9887" i="16"/>
  <c r="P9888" i="16" a="1"/>
  <c r="P9888" i="16"/>
  <c r="P9889" i="16" a="1"/>
  <c r="P9889" i="16"/>
  <c r="P9890" i="16" a="1"/>
  <c r="P9890" i="16"/>
  <c r="P9891" i="16" a="1"/>
  <c r="P9891" i="16"/>
  <c r="P9892" i="16" a="1"/>
  <c r="P9892" i="16"/>
  <c r="P9893" i="16" a="1"/>
  <c r="P9893" i="16"/>
  <c r="P9894" i="16" a="1"/>
  <c r="P9894" i="16"/>
  <c r="P9895" i="16" a="1"/>
  <c r="P9895" i="16"/>
  <c r="P9896" i="16" a="1"/>
  <c r="P9896" i="16"/>
  <c r="P9897" i="16" a="1"/>
  <c r="P9897" i="16"/>
  <c r="P9898" i="16" a="1"/>
  <c r="P9898" i="16"/>
  <c r="P9899" i="16" a="1"/>
  <c r="P9899" i="16"/>
  <c r="P9900" i="16" a="1"/>
  <c r="P9900" i="16"/>
  <c r="P9901" i="16" a="1"/>
  <c r="P9901" i="16"/>
  <c r="P9902" i="16" a="1"/>
  <c r="P9902" i="16"/>
  <c r="P9903" i="16" a="1"/>
  <c r="P9903" i="16"/>
  <c r="P9904" i="16" a="1"/>
  <c r="P9904" i="16"/>
  <c r="P9905" i="16" a="1"/>
  <c r="P9905" i="16"/>
  <c r="P9906" i="16" a="1"/>
  <c r="P9906" i="16"/>
  <c r="P9907" i="16" a="1"/>
  <c r="P9907" i="16"/>
  <c r="P9908" i="16" a="1"/>
  <c r="P9908" i="16"/>
  <c r="P9909" i="16" a="1"/>
  <c r="P9909" i="16"/>
  <c r="P9910" i="16" a="1"/>
  <c r="P9910" i="16"/>
  <c r="P9911" i="16" a="1"/>
  <c r="P9911" i="16"/>
  <c r="P9912" i="16" a="1"/>
  <c r="P9912" i="16"/>
  <c r="P9913" i="16" a="1"/>
  <c r="P9913" i="16"/>
  <c r="P9914" i="16" a="1"/>
  <c r="P9914" i="16"/>
  <c r="P9915" i="16" a="1"/>
  <c r="P9915" i="16"/>
  <c r="P9916" i="16" a="1"/>
  <c r="P9916" i="16"/>
  <c r="P9917" i="16" a="1"/>
  <c r="P9917" i="16"/>
  <c r="P9918" i="16" a="1"/>
  <c r="P9918" i="16"/>
  <c r="P9919" i="16" a="1"/>
  <c r="P9919" i="16"/>
  <c r="P9920" i="16" a="1"/>
  <c r="P9920" i="16"/>
  <c r="P9921" i="16" a="1"/>
  <c r="P9921" i="16"/>
  <c r="P9922" i="16" a="1"/>
  <c r="P9922" i="16"/>
  <c r="P9923" i="16" a="1"/>
  <c r="P9923" i="16"/>
  <c r="P9924" i="16" a="1"/>
  <c r="P9924" i="16"/>
  <c r="P9925" i="16" a="1"/>
  <c r="P9925" i="16"/>
  <c r="P9926" i="16" a="1"/>
  <c r="P9926" i="16"/>
  <c r="P9927" i="16" a="1"/>
  <c r="P9927" i="16"/>
  <c r="P9928" i="16" a="1"/>
  <c r="P9928" i="16"/>
  <c r="P9929" i="16" a="1"/>
  <c r="P9929" i="16"/>
  <c r="P9930" i="16" a="1"/>
  <c r="P9930" i="16"/>
  <c r="P9931" i="16" a="1"/>
  <c r="P9931" i="16"/>
  <c r="P9932" i="16" a="1"/>
  <c r="P9932" i="16"/>
  <c r="P9933" i="16" a="1"/>
  <c r="P9933" i="16"/>
  <c r="P9934" i="16" a="1"/>
  <c r="P9934" i="16"/>
  <c r="P9935" i="16" a="1"/>
  <c r="P9935" i="16"/>
  <c r="P9936" i="16" a="1"/>
  <c r="P9936" i="16"/>
  <c r="P9937" i="16" a="1"/>
  <c r="P9937" i="16"/>
  <c r="P9938" i="16" a="1"/>
  <c r="P9938" i="16"/>
  <c r="P9939" i="16" a="1"/>
  <c r="P9939" i="16"/>
  <c r="P9940" i="16" a="1"/>
  <c r="P9940" i="16"/>
  <c r="P9941" i="16" a="1"/>
  <c r="P9941" i="16"/>
  <c r="P9942" i="16" a="1"/>
  <c r="P9942" i="16"/>
  <c r="P9943" i="16" a="1"/>
  <c r="P9943" i="16"/>
  <c r="P9944" i="16" a="1"/>
  <c r="P9944" i="16"/>
  <c r="P9945" i="16" a="1"/>
  <c r="P9945" i="16"/>
  <c r="P9946" i="16" a="1"/>
  <c r="P9946" i="16"/>
  <c r="P9947" i="16" a="1"/>
  <c r="P9947" i="16"/>
  <c r="P9948" i="16" a="1"/>
  <c r="P9948" i="16"/>
  <c r="P9949" i="16" a="1"/>
  <c r="P9949" i="16"/>
  <c r="P9950" i="16" a="1"/>
  <c r="P9950" i="16"/>
  <c r="P9951" i="16" a="1"/>
  <c r="P9951" i="16"/>
  <c r="P9952" i="16" a="1"/>
  <c r="P9952" i="16"/>
  <c r="P9953" i="16" a="1"/>
  <c r="P9953" i="16"/>
  <c r="P9954" i="16" a="1"/>
  <c r="P9954" i="16"/>
  <c r="P9955" i="16" a="1"/>
  <c r="P9955" i="16"/>
  <c r="P9956" i="16" a="1"/>
  <c r="P9956" i="16"/>
  <c r="P9957" i="16" a="1"/>
  <c r="P9957" i="16"/>
  <c r="P9958" i="16" a="1"/>
  <c r="P9958" i="16"/>
  <c r="P9959" i="16" a="1"/>
  <c r="P9959" i="16"/>
  <c r="P9960" i="16" a="1"/>
  <c r="P9960" i="16"/>
  <c r="P9961" i="16" a="1"/>
  <c r="P9961" i="16"/>
  <c r="P9962" i="16" a="1"/>
  <c r="P9962" i="16"/>
  <c r="P9963" i="16" a="1"/>
  <c r="P9963" i="16"/>
  <c r="P9964" i="16" a="1"/>
  <c r="P9964" i="16"/>
  <c r="P9965" i="16" a="1"/>
  <c r="P9965" i="16"/>
  <c r="P9966" i="16" a="1"/>
  <c r="P9966" i="16"/>
  <c r="P9967" i="16" a="1"/>
  <c r="P9967" i="16"/>
  <c r="P9968" i="16" a="1"/>
  <c r="P9968" i="16"/>
  <c r="P9969" i="16" a="1"/>
  <c r="P9969" i="16"/>
  <c r="P9970" i="16" a="1"/>
  <c r="P9970" i="16"/>
  <c r="P9971" i="16" a="1"/>
  <c r="P9971" i="16"/>
  <c r="P9972" i="16" a="1"/>
  <c r="P9972" i="16"/>
  <c r="P9973" i="16" a="1"/>
  <c r="P9973" i="16"/>
  <c r="P9974" i="16" a="1"/>
  <c r="P9974" i="16"/>
  <c r="P9975" i="16" a="1"/>
  <c r="P9975" i="16"/>
  <c r="P9976" i="16" a="1"/>
  <c r="P9976" i="16"/>
  <c r="P9977" i="16" a="1"/>
  <c r="P9977" i="16"/>
  <c r="P9978" i="16" a="1"/>
  <c r="P9978" i="16"/>
  <c r="P9979" i="16" a="1"/>
  <c r="P9979" i="16"/>
  <c r="P9980" i="16" a="1"/>
  <c r="P9980" i="16"/>
  <c r="P9981" i="16" a="1"/>
  <c r="P9981" i="16"/>
  <c r="P9982" i="16" a="1"/>
  <c r="P9982" i="16"/>
  <c r="P9983" i="16" a="1"/>
  <c r="P9983" i="16"/>
  <c r="P9984" i="16" a="1"/>
  <c r="P9984" i="16"/>
  <c r="P9985" i="16" a="1"/>
  <c r="P9985" i="16"/>
  <c r="P9986" i="16" a="1"/>
  <c r="P9986" i="16"/>
  <c r="P9987" i="16" a="1"/>
  <c r="P9987" i="16"/>
  <c r="P9988" i="16" a="1"/>
  <c r="P9988" i="16"/>
  <c r="P9989" i="16" a="1"/>
  <c r="P9989" i="16"/>
  <c r="P9990" i="16" a="1"/>
  <c r="P9990" i="16"/>
  <c r="P9991" i="16" a="1"/>
  <c r="P9991" i="16"/>
  <c r="P9992" i="16" a="1"/>
  <c r="P9992" i="16"/>
  <c r="P9993" i="16" a="1"/>
  <c r="P9993" i="16"/>
  <c r="P9994" i="16" a="1"/>
  <c r="P9994" i="16"/>
  <c r="P9995" i="16" a="1"/>
  <c r="P9995" i="16"/>
  <c r="P9996" i="16" a="1"/>
  <c r="P9996" i="16"/>
  <c r="P9997" i="16" a="1"/>
  <c r="P9997" i="16"/>
  <c r="P9998" i="16" a="1"/>
  <c r="P9998" i="16"/>
  <c r="P9999" i="16" a="1"/>
  <c r="P9999" i="16"/>
  <c r="P10000" i="16" a="1"/>
  <c r="P10000" i="16"/>
  <c r="P10001" i="16" a="1"/>
  <c r="P10001" i="16"/>
  <c r="P10002" i="16" a="1"/>
  <c r="P10002" i="16"/>
  <c r="P10003" i="16" a="1"/>
  <c r="P10003" i="16"/>
  <c r="P10004" i="16" a="1"/>
  <c r="P10004" i="16"/>
  <c r="P10005" i="16" a="1"/>
  <c r="P10005" i="16"/>
  <c r="P10006" i="16" a="1"/>
  <c r="P10006" i="16"/>
  <c r="P10007" i="16" a="1"/>
  <c r="P10007" i="16"/>
  <c r="P10008" i="16" a="1"/>
  <c r="P10008" i="16"/>
  <c r="P10009" i="16" a="1"/>
  <c r="P10009" i="16"/>
  <c r="P10010" i="16" a="1"/>
  <c r="P10010" i="16"/>
  <c r="P10011" i="16" a="1"/>
  <c r="P10011" i="16"/>
  <c r="P10012" i="16" a="1"/>
  <c r="P10012" i="16"/>
  <c r="B10001" i="16"/>
  <c r="E10001" i="16" s="1"/>
  <c r="C10001" i="16"/>
  <c r="D10001" i="16"/>
  <c r="F10001" i="16" a="1"/>
  <c r="F10001" i="16" s="1"/>
  <c r="G10001" i="16"/>
  <c r="I10001" i="16" s="1"/>
  <c r="K10001" i="16" a="1"/>
  <c r="K10001" i="16" s="1"/>
  <c r="L10001" i="16"/>
  <c r="M10001" i="16"/>
  <c r="N10001" i="16"/>
  <c r="B10002" i="16"/>
  <c r="E10002" i="16" s="1"/>
  <c r="C10002" i="16"/>
  <c r="D10002" i="16"/>
  <c r="F10002" i="16" a="1"/>
  <c r="F10002" i="16" s="1"/>
  <c r="G10002" i="16"/>
  <c r="I10002" i="16" s="1"/>
  <c r="K10002" i="16" a="1"/>
  <c r="K10002" i="16" s="1"/>
  <c r="L10002" i="16"/>
  <c r="M10002" i="16"/>
  <c r="N10002" i="16"/>
  <c r="B10003" i="16"/>
  <c r="E10003" i="16" s="1"/>
  <c r="C10003" i="16"/>
  <c r="D10003" i="16"/>
  <c r="F10003" i="16" a="1"/>
  <c r="F10003" i="16"/>
  <c r="G10003" i="16"/>
  <c r="I10003" i="16" s="1"/>
  <c r="K10003" i="16" a="1"/>
  <c r="K10003" i="16" s="1"/>
  <c r="L10003" i="16"/>
  <c r="M10003" i="16"/>
  <c r="N10003" i="16"/>
  <c r="B10004" i="16"/>
  <c r="E10004" i="16" s="1"/>
  <c r="C10004" i="16"/>
  <c r="D10004" i="16"/>
  <c r="F10004" i="16" a="1"/>
  <c r="F10004" i="16" s="1"/>
  <c r="G10004" i="16"/>
  <c r="I10004" i="16" s="1"/>
  <c r="K10004" i="16" a="1"/>
  <c r="K10004" i="16" s="1"/>
  <c r="L10004" i="16"/>
  <c r="M10004" i="16"/>
  <c r="N10004" i="16"/>
  <c r="B10005" i="16"/>
  <c r="E10005" i="16" s="1"/>
  <c r="C10005" i="16"/>
  <c r="D10005" i="16"/>
  <c r="F10005" i="16" a="1"/>
  <c r="F10005" i="16" s="1"/>
  <c r="G10005" i="16"/>
  <c r="I10005" i="16" s="1"/>
  <c r="K10005" i="16" a="1"/>
  <c r="K10005" i="16" s="1"/>
  <c r="L10005" i="16"/>
  <c r="M10005" i="16"/>
  <c r="N10005" i="16"/>
  <c r="B10006" i="16"/>
  <c r="E10006" i="16" s="1"/>
  <c r="C10006" i="16"/>
  <c r="D10006" i="16"/>
  <c r="F10006" i="16" a="1"/>
  <c r="F10006" i="16" s="1"/>
  <c r="G10006" i="16"/>
  <c r="I10006" i="16" s="1"/>
  <c r="K10006" i="16" a="1"/>
  <c r="K10006" i="16" s="1"/>
  <c r="L10006" i="16"/>
  <c r="M10006" i="16"/>
  <c r="N10006" i="16"/>
  <c r="B10007" i="16"/>
  <c r="E10007" i="16" s="1"/>
  <c r="C10007" i="16"/>
  <c r="D10007" i="16"/>
  <c r="F10007" i="16" a="1"/>
  <c r="F10007" i="16" s="1"/>
  <c r="G10007" i="16"/>
  <c r="I10007" i="16" s="1"/>
  <c r="K10007" i="16" a="1"/>
  <c r="K10007" i="16" s="1"/>
  <c r="L10007" i="16"/>
  <c r="M10007" i="16"/>
  <c r="N10007" i="16"/>
  <c r="B10008" i="16"/>
  <c r="E10008" i="16" s="1"/>
  <c r="C10008" i="16"/>
  <c r="D10008" i="16"/>
  <c r="F10008" i="16" a="1"/>
  <c r="F10008" i="16" s="1"/>
  <c r="G10008" i="16"/>
  <c r="I10008" i="16" s="1"/>
  <c r="K10008" i="16" a="1"/>
  <c r="K10008" i="16" s="1"/>
  <c r="L10008" i="16"/>
  <c r="M10008" i="16"/>
  <c r="N10008" i="16"/>
  <c r="B10009" i="16"/>
  <c r="E10009" i="16" s="1"/>
  <c r="C10009" i="16"/>
  <c r="D10009" i="16"/>
  <c r="F10009" i="16" a="1"/>
  <c r="F10009" i="16"/>
  <c r="G10009" i="16"/>
  <c r="I10009" i="16" s="1"/>
  <c r="K10009" i="16" a="1"/>
  <c r="K10009" i="16" s="1"/>
  <c r="L10009" i="16"/>
  <c r="M10009" i="16"/>
  <c r="N10009" i="16"/>
  <c r="B10010" i="16"/>
  <c r="E10010" i="16" s="1"/>
  <c r="C10010" i="16"/>
  <c r="D10010" i="16"/>
  <c r="F10010" i="16" a="1"/>
  <c r="F10010" i="16" s="1"/>
  <c r="G10010" i="16"/>
  <c r="I10010" i="16" s="1"/>
  <c r="K10010" i="16" a="1"/>
  <c r="K10010" i="16" s="1"/>
  <c r="L10010" i="16"/>
  <c r="M10010" i="16"/>
  <c r="N10010" i="16"/>
  <c r="B10011" i="16"/>
  <c r="E10011" i="16" s="1"/>
  <c r="C10011" i="16"/>
  <c r="D10011" i="16"/>
  <c r="F10011" i="16" a="1"/>
  <c r="F10011" i="16" s="1"/>
  <c r="G10011" i="16"/>
  <c r="I10011" i="16" s="1"/>
  <c r="K10011" i="16" a="1"/>
  <c r="K10011" i="16" s="1"/>
  <c r="L10011" i="16"/>
  <c r="M10011" i="16"/>
  <c r="N10011" i="16"/>
  <c r="B10012" i="16"/>
  <c r="E10012" i="16" s="1"/>
  <c r="C10012" i="16"/>
  <c r="D10012" i="16"/>
  <c r="F10012" i="16" a="1"/>
  <c r="F10012" i="16" s="1"/>
  <c r="G10012" i="16"/>
  <c r="I10012" i="16" s="1"/>
  <c r="K10012" i="16" a="1"/>
  <c r="K10012" i="16" s="1"/>
  <c r="L10012" i="16"/>
  <c r="M10012" i="16"/>
  <c r="N10012" i="16"/>
  <c r="B183" i="16"/>
  <c r="C183" i="16" s="1"/>
  <c r="D183" i="16"/>
  <c r="E183" i="16"/>
  <c r="F183" i="16" a="1"/>
  <c r="F183" i="16" s="1"/>
  <c r="G183" i="16"/>
  <c r="H183" i="16"/>
  <c r="K183" i="16" a="1"/>
  <c r="K183" i="16" s="1"/>
  <c r="L183" i="16"/>
  <c r="M183" i="16" s="1"/>
  <c r="N183" i="16"/>
  <c r="B184" i="16"/>
  <c r="C184" i="16" s="1"/>
  <c r="D184" i="16"/>
  <c r="E184" i="16"/>
  <c r="F184" i="16" a="1"/>
  <c r="F184" i="16" s="1"/>
  <c r="G184" i="16"/>
  <c r="L184" i="16"/>
  <c r="M184" i="16" s="1"/>
  <c r="N184" i="16"/>
  <c r="B185" i="16"/>
  <c r="C185" i="16" s="1"/>
  <c r="D185" i="16"/>
  <c r="E185" i="16"/>
  <c r="F185" i="16" a="1"/>
  <c r="F185" i="16" s="1"/>
  <c r="G185" i="16"/>
  <c r="H185" i="16"/>
  <c r="L185" i="16"/>
  <c r="M185" i="16" s="1"/>
  <c r="N185" i="16"/>
  <c r="B186" i="16"/>
  <c r="C186" i="16" s="1"/>
  <c r="D186" i="16"/>
  <c r="E186" i="16"/>
  <c r="F186" i="16" a="1"/>
  <c r="F186" i="16" s="1"/>
  <c r="G186" i="16"/>
  <c r="K186" i="16" a="1"/>
  <c r="K186" i="16" s="1"/>
  <c r="L186" i="16"/>
  <c r="M186" i="16" s="1"/>
  <c r="N186" i="16"/>
  <c r="B187" i="16"/>
  <c r="C187" i="16" s="1"/>
  <c r="D187" i="16"/>
  <c r="E187" i="16"/>
  <c r="F187" i="16" a="1"/>
  <c r="F187" i="16" s="1"/>
  <c r="G187" i="16"/>
  <c r="H187" i="16"/>
  <c r="K187" i="16" a="1"/>
  <c r="K187" i="16" s="1"/>
  <c r="L187" i="16"/>
  <c r="M187" i="16" s="1"/>
  <c r="N187" i="16"/>
  <c r="B188" i="16"/>
  <c r="C188" i="16" s="1"/>
  <c r="D188" i="16"/>
  <c r="E188" i="16"/>
  <c r="F188" i="16" a="1"/>
  <c r="F188" i="16" s="1"/>
  <c r="G188" i="16"/>
  <c r="I188" i="16"/>
  <c r="L188" i="16"/>
  <c r="M188" i="16" s="1"/>
  <c r="N188" i="16"/>
  <c r="B189" i="16"/>
  <c r="E189" i="16"/>
  <c r="G189" i="16"/>
  <c r="I189" i="16"/>
  <c r="L189" i="16"/>
  <c r="M189" i="16" s="1"/>
  <c r="N189" i="16"/>
  <c r="B190" i="16"/>
  <c r="E190" i="16"/>
  <c r="G190" i="16"/>
  <c r="I190" i="16"/>
  <c r="L190" i="16"/>
  <c r="M190" i="16" s="1"/>
  <c r="N190" i="16"/>
  <c r="B191" i="16"/>
  <c r="E191" i="16"/>
  <c r="G191" i="16"/>
  <c r="I191" i="16"/>
  <c r="L191" i="16"/>
  <c r="M191" i="16" s="1"/>
  <c r="N191" i="16"/>
  <c r="B192" i="16"/>
  <c r="E192" i="16"/>
  <c r="G192" i="16"/>
  <c r="I192" i="16"/>
  <c r="L192" i="16"/>
  <c r="M192" i="16" s="1"/>
  <c r="N192" i="16"/>
  <c r="B193" i="16"/>
  <c r="E193" i="16"/>
  <c r="G193" i="16"/>
  <c r="I193" i="16"/>
  <c r="L193" i="16"/>
  <c r="M193" i="16" s="1"/>
  <c r="N193" i="16"/>
  <c r="B194" i="16"/>
  <c r="G194" i="16"/>
  <c r="L194" i="16"/>
  <c r="M194" i="16" s="1"/>
  <c r="N194" i="16"/>
  <c r="B195" i="16"/>
  <c r="E195" i="16"/>
  <c r="G195" i="16"/>
  <c r="I195" i="16"/>
  <c r="L195" i="16"/>
  <c r="M195" i="16" s="1"/>
  <c r="N195" i="16"/>
  <c r="B196" i="16"/>
  <c r="G196" i="16"/>
  <c r="L196" i="16"/>
  <c r="M196" i="16" s="1"/>
  <c r="N196" i="16"/>
  <c r="B197" i="16"/>
  <c r="E197" i="16"/>
  <c r="G197" i="16"/>
  <c r="I197" i="16"/>
  <c r="L197" i="16"/>
  <c r="M197" i="16" s="1"/>
  <c r="N197" i="16"/>
  <c r="B198" i="16"/>
  <c r="G198" i="16"/>
  <c r="L198" i="16"/>
  <c r="M198" i="16" s="1"/>
  <c r="N198" i="16"/>
  <c r="B199" i="16"/>
  <c r="E199" i="16"/>
  <c r="G199" i="16"/>
  <c r="I199" i="16"/>
  <c r="L199" i="16"/>
  <c r="M199" i="16" s="1"/>
  <c r="N199" i="16"/>
  <c r="B200" i="16"/>
  <c r="G200" i="16"/>
  <c r="L200" i="16"/>
  <c r="M200" i="16" s="1"/>
  <c r="N200" i="16"/>
  <c r="B201" i="16"/>
  <c r="E201" i="16"/>
  <c r="G201" i="16"/>
  <c r="I201" i="16"/>
  <c r="L201" i="16"/>
  <c r="M201" i="16" s="1"/>
  <c r="N201" i="16"/>
  <c r="B202" i="16"/>
  <c r="G202" i="16"/>
  <c r="L202" i="16"/>
  <c r="M202" i="16" s="1"/>
  <c r="N202" i="16"/>
  <c r="B203" i="16"/>
  <c r="E203" i="16"/>
  <c r="G203" i="16"/>
  <c r="I203" i="16"/>
  <c r="L203" i="16"/>
  <c r="M203" i="16" s="1"/>
  <c r="N203" i="16"/>
  <c r="B204" i="16"/>
  <c r="G204" i="16"/>
  <c r="I204" i="16" s="1"/>
  <c r="H204" i="16"/>
  <c r="J204" i="16"/>
  <c r="K204" i="16" a="1"/>
  <c r="K204" i="16" s="1"/>
  <c r="L204" i="16"/>
  <c r="M204" i="16"/>
  <c r="N204" i="16"/>
  <c r="B205" i="16"/>
  <c r="C205" i="16"/>
  <c r="D205" i="16"/>
  <c r="E205" i="16"/>
  <c r="F205" i="16" a="1"/>
  <c r="F205" i="16" s="1"/>
  <c r="G205" i="16"/>
  <c r="I205" i="16" s="1"/>
  <c r="H205" i="16"/>
  <c r="J205" i="16"/>
  <c r="K205" i="16" a="1"/>
  <c r="K205" i="16" s="1"/>
  <c r="L205" i="16"/>
  <c r="M205" i="16"/>
  <c r="N205" i="16"/>
  <c r="B206" i="16"/>
  <c r="C206" i="16"/>
  <c r="D206" i="16"/>
  <c r="E206" i="16"/>
  <c r="F206" i="16" a="1"/>
  <c r="F206" i="16"/>
  <c r="G206" i="16"/>
  <c r="I206" i="16" s="1"/>
  <c r="H206" i="16"/>
  <c r="J206" i="16"/>
  <c r="K206" i="16" a="1"/>
  <c r="K206" i="16" s="1"/>
  <c r="L206" i="16"/>
  <c r="M206" i="16"/>
  <c r="N206" i="16"/>
  <c r="B207" i="16"/>
  <c r="C207" i="16"/>
  <c r="D207" i="16"/>
  <c r="E207" i="16"/>
  <c r="F207" i="16" a="1"/>
  <c r="F207" i="16" s="1"/>
  <c r="G207" i="16"/>
  <c r="I207" i="16" s="1"/>
  <c r="H207" i="16"/>
  <c r="J207" i="16"/>
  <c r="K207" i="16" a="1"/>
  <c r="K207" i="16" s="1"/>
  <c r="L207" i="16"/>
  <c r="M207" i="16"/>
  <c r="N207" i="16"/>
  <c r="B208" i="16"/>
  <c r="C208" i="16"/>
  <c r="D208" i="16"/>
  <c r="E208" i="16"/>
  <c r="F208" i="16" a="1"/>
  <c r="F208" i="16" s="1"/>
  <c r="G208" i="16"/>
  <c r="I208" i="16" s="1"/>
  <c r="H208" i="16"/>
  <c r="J208" i="16"/>
  <c r="K208" i="16" a="1"/>
  <c r="K208" i="16" s="1"/>
  <c r="L208" i="16"/>
  <c r="M208" i="16"/>
  <c r="N208" i="16"/>
  <c r="B209" i="16"/>
  <c r="C209" i="16"/>
  <c r="D209" i="16"/>
  <c r="E209" i="16"/>
  <c r="F209" i="16" a="1"/>
  <c r="F209" i="16"/>
  <c r="G209" i="16"/>
  <c r="I209" i="16" s="1"/>
  <c r="H209" i="16"/>
  <c r="J209" i="16"/>
  <c r="K209" i="16" a="1"/>
  <c r="K209" i="16" s="1"/>
  <c r="L209" i="16"/>
  <c r="M209" i="16"/>
  <c r="N209" i="16"/>
  <c r="B210" i="16"/>
  <c r="C210" i="16"/>
  <c r="D210" i="16"/>
  <c r="E210" i="16"/>
  <c r="F210" i="16" a="1"/>
  <c r="F210" i="16"/>
  <c r="G210" i="16"/>
  <c r="I210" i="16" s="1"/>
  <c r="H210" i="16"/>
  <c r="J210" i="16"/>
  <c r="K210" i="16" a="1"/>
  <c r="K210" i="16"/>
  <c r="L210" i="16"/>
  <c r="M210" i="16"/>
  <c r="N210" i="16"/>
  <c r="B211" i="16"/>
  <c r="C211" i="16"/>
  <c r="D211" i="16"/>
  <c r="E211" i="16"/>
  <c r="F211" i="16" a="1"/>
  <c r="F211" i="16" s="1"/>
  <c r="G211" i="16"/>
  <c r="I211" i="16" s="1"/>
  <c r="H211" i="16"/>
  <c r="J211" i="16"/>
  <c r="K211" i="16" a="1"/>
  <c r="K211" i="16" s="1"/>
  <c r="L211" i="16"/>
  <c r="M211" i="16"/>
  <c r="N211" i="16"/>
  <c r="B212" i="16"/>
  <c r="C212" i="16"/>
  <c r="D212" i="16"/>
  <c r="E212" i="16"/>
  <c r="F212" i="16" a="1"/>
  <c r="F212" i="16" s="1"/>
  <c r="G212" i="16"/>
  <c r="I212" i="16" s="1"/>
  <c r="H212" i="16"/>
  <c r="J212" i="16"/>
  <c r="K212" i="16" a="1"/>
  <c r="K212" i="16" s="1"/>
  <c r="L212" i="16"/>
  <c r="M212" i="16"/>
  <c r="N212" i="16"/>
  <c r="B213" i="16"/>
  <c r="C213" i="16"/>
  <c r="D213" i="16"/>
  <c r="E213" i="16"/>
  <c r="F213" i="16" a="1"/>
  <c r="F213" i="16" s="1"/>
  <c r="G213" i="16"/>
  <c r="I213" i="16" s="1"/>
  <c r="H213" i="16"/>
  <c r="J213" i="16"/>
  <c r="K213" i="16" a="1"/>
  <c r="K213" i="16" s="1"/>
  <c r="L213" i="16"/>
  <c r="M213" i="16"/>
  <c r="N213" i="16"/>
  <c r="B214" i="16"/>
  <c r="C214" i="16"/>
  <c r="D214" i="16"/>
  <c r="E214" i="16"/>
  <c r="F214" i="16" a="1"/>
  <c r="F214" i="16"/>
  <c r="G214" i="16"/>
  <c r="I214" i="16" s="1"/>
  <c r="H214" i="16"/>
  <c r="J214" i="16"/>
  <c r="K214" i="16" a="1"/>
  <c r="K214" i="16" s="1"/>
  <c r="L214" i="16"/>
  <c r="M214" i="16"/>
  <c r="N214" i="16"/>
  <c r="B215" i="16"/>
  <c r="C215" i="16"/>
  <c r="D215" i="16"/>
  <c r="E215" i="16"/>
  <c r="F215" i="16" a="1"/>
  <c r="F215" i="16" s="1"/>
  <c r="G215" i="16"/>
  <c r="I215" i="16" s="1"/>
  <c r="H215" i="16"/>
  <c r="J215" i="16"/>
  <c r="K215" i="16" a="1"/>
  <c r="K215" i="16" s="1"/>
  <c r="L215" i="16"/>
  <c r="M215" i="16"/>
  <c r="N215" i="16"/>
  <c r="B216" i="16"/>
  <c r="C216" i="16"/>
  <c r="D216" i="16"/>
  <c r="E216" i="16"/>
  <c r="F216" i="16" a="1"/>
  <c r="F216" i="16" s="1"/>
  <c r="G216" i="16"/>
  <c r="I216" i="16" s="1"/>
  <c r="H216" i="16"/>
  <c r="J216" i="16"/>
  <c r="K216" i="16" a="1"/>
  <c r="K216" i="16" s="1"/>
  <c r="L216" i="16"/>
  <c r="M216" i="16"/>
  <c r="N216" i="16"/>
  <c r="B217" i="16"/>
  <c r="C217" i="16"/>
  <c r="D217" i="16"/>
  <c r="E217" i="16"/>
  <c r="F217" i="16" a="1"/>
  <c r="F217" i="16"/>
  <c r="G217" i="16"/>
  <c r="J217" i="16"/>
  <c r="L217" i="16"/>
  <c r="M217" i="16"/>
  <c r="N217" i="16"/>
  <c r="B218" i="16"/>
  <c r="C218" i="16"/>
  <c r="D218" i="16"/>
  <c r="E218" i="16"/>
  <c r="F218" i="16" a="1"/>
  <c r="F218" i="16" s="1"/>
  <c r="G218" i="16"/>
  <c r="I218" i="16" s="1"/>
  <c r="H218" i="16"/>
  <c r="J218" i="16"/>
  <c r="K218" i="16" a="1"/>
  <c r="K218" i="16" s="1"/>
  <c r="L218" i="16"/>
  <c r="M218" i="16"/>
  <c r="N218" i="16"/>
  <c r="B219" i="16"/>
  <c r="C219" i="16"/>
  <c r="D219" i="16"/>
  <c r="E219" i="16"/>
  <c r="F219" i="16" a="1"/>
  <c r="F219" i="16" s="1"/>
  <c r="G219" i="16"/>
  <c r="L219" i="16"/>
  <c r="M219" i="16"/>
  <c r="N219" i="16"/>
  <c r="B220" i="16"/>
  <c r="C220" i="16"/>
  <c r="D220" i="16"/>
  <c r="E220" i="16"/>
  <c r="F220" i="16" a="1"/>
  <c r="F220" i="16" s="1"/>
  <c r="G220" i="16"/>
  <c r="I220" i="16" s="1"/>
  <c r="H220" i="16"/>
  <c r="K220" i="16" a="1"/>
  <c r="K220" i="16" s="1"/>
  <c r="L220" i="16"/>
  <c r="M220" i="16"/>
  <c r="N220" i="16"/>
  <c r="B221" i="16"/>
  <c r="C221" i="16"/>
  <c r="D221" i="16"/>
  <c r="E221" i="16"/>
  <c r="F221" i="16" a="1"/>
  <c r="F221" i="16" s="1"/>
  <c r="G221" i="16"/>
  <c r="L221" i="16"/>
  <c r="M221" i="16"/>
  <c r="N221" i="16"/>
  <c r="B222" i="16"/>
  <c r="C222" i="16"/>
  <c r="D222" i="16"/>
  <c r="E222" i="16"/>
  <c r="F222" i="16" a="1"/>
  <c r="F222" i="16" s="1"/>
  <c r="G222" i="16"/>
  <c r="I222" i="16" s="1"/>
  <c r="H222" i="16"/>
  <c r="J222" i="16"/>
  <c r="K222" i="16" a="1"/>
  <c r="K222" i="16" s="1"/>
  <c r="L222" i="16"/>
  <c r="M222" i="16"/>
  <c r="N222" i="16"/>
  <c r="B223" i="16"/>
  <c r="C223" i="16"/>
  <c r="D223" i="16"/>
  <c r="E223" i="16"/>
  <c r="F223" i="16" a="1"/>
  <c r="F223" i="16" s="1"/>
  <c r="G223" i="16"/>
  <c r="J223" i="16"/>
  <c r="L223" i="16"/>
  <c r="M223" i="16"/>
  <c r="N223" i="16"/>
  <c r="B224" i="16"/>
  <c r="C224" i="16"/>
  <c r="D224" i="16"/>
  <c r="E224" i="16"/>
  <c r="F224" i="16" a="1"/>
  <c r="F224" i="16" s="1"/>
  <c r="G224" i="16"/>
  <c r="I224" i="16" s="1"/>
  <c r="H224" i="16"/>
  <c r="K224" i="16" a="1"/>
  <c r="K224" i="16" s="1"/>
  <c r="L224" i="16"/>
  <c r="M224" i="16"/>
  <c r="N224" i="16"/>
  <c r="B225" i="16"/>
  <c r="C225" i="16"/>
  <c r="D225" i="16"/>
  <c r="E225" i="16"/>
  <c r="F225" i="16" a="1"/>
  <c r="F225" i="16"/>
  <c r="G225" i="16"/>
  <c r="J225" i="16"/>
  <c r="L225" i="16"/>
  <c r="M225" i="16"/>
  <c r="N225" i="16"/>
  <c r="B226" i="16"/>
  <c r="C226" i="16"/>
  <c r="D226" i="16"/>
  <c r="E226" i="16"/>
  <c r="F226" i="16" a="1"/>
  <c r="F226" i="16"/>
  <c r="G226" i="16"/>
  <c r="I226" i="16" s="1"/>
  <c r="H226" i="16"/>
  <c r="J226" i="16"/>
  <c r="K226" i="16" a="1"/>
  <c r="K226" i="16" s="1"/>
  <c r="L226" i="16"/>
  <c r="M226" i="16"/>
  <c r="N226" i="16"/>
  <c r="B227" i="16"/>
  <c r="C227" i="16"/>
  <c r="D227" i="16"/>
  <c r="E227" i="16"/>
  <c r="F227" i="16" a="1"/>
  <c r="F227" i="16"/>
  <c r="G227" i="16"/>
  <c r="L227" i="16"/>
  <c r="M227" i="16"/>
  <c r="N227" i="16"/>
  <c r="B228" i="16"/>
  <c r="C228" i="16"/>
  <c r="D228" i="16"/>
  <c r="E228" i="16"/>
  <c r="F228" i="16" a="1"/>
  <c r="F228" i="16" s="1"/>
  <c r="G228" i="16"/>
  <c r="I228" i="16" s="1"/>
  <c r="H228" i="16"/>
  <c r="K228" i="16" a="1"/>
  <c r="K228" i="16" s="1"/>
  <c r="L228" i="16"/>
  <c r="M228" i="16"/>
  <c r="N228" i="16"/>
  <c r="B229" i="16"/>
  <c r="C229" i="16"/>
  <c r="D229" i="16"/>
  <c r="E229" i="16"/>
  <c r="F229" i="16" a="1"/>
  <c r="F229" i="16" s="1"/>
  <c r="G229" i="16"/>
  <c r="L229" i="16"/>
  <c r="M229" i="16"/>
  <c r="N229" i="16"/>
  <c r="B230" i="16"/>
  <c r="C230" i="16"/>
  <c r="D230" i="16"/>
  <c r="E230" i="16"/>
  <c r="F230" i="16" a="1"/>
  <c r="F230" i="16" s="1"/>
  <c r="G230" i="16"/>
  <c r="I230" i="16" s="1"/>
  <c r="H230" i="16"/>
  <c r="J230" i="16"/>
  <c r="K230" i="16" a="1"/>
  <c r="K230" i="16" s="1"/>
  <c r="L230" i="16"/>
  <c r="M230" i="16"/>
  <c r="N230" i="16"/>
  <c r="B231" i="16"/>
  <c r="C231" i="16"/>
  <c r="D231" i="16"/>
  <c r="E231" i="16"/>
  <c r="F231" i="16" a="1"/>
  <c r="F231" i="16" s="1"/>
  <c r="G231" i="16"/>
  <c r="J231" i="16"/>
  <c r="L231" i="16"/>
  <c r="M231" i="16"/>
  <c r="N231" i="16"/>
  <c r="B232" i="16"/>
  <c r="C232" i="16"/>
  <c r="D232" i="16"/>
  <c r="E232" i="16"/>
  <c r="F232" i="16" a="1"/>
  <c r="F232" i="16" s="1"/>
  <c r="G232" i="16"/>
  <c r="I232" i="16" s="1"/>
  <c r="H232" i="16"/>
  <c r="K232" i="16" a="1"/>
  <c r="K232" i="16" s="1"/>
  <c r="L232" i="16"/>
  <c r="M232" i="16"/>
  <c r="N232" i="16"/>
  <c r="B233" i="16"/>
  <c r="C233" i="16"/>
  <c r="D233" i="16"/>
  <c r="E233" i="16"/>
  <c r="F233" i="16" a="1"/>
  <c r="F233" i="16" s="1"/>
  <c r="G233" i="16"/>
  <c r="J233" i="16"/>
  <c r="L233" i="16"/>
  <c r="M233" i="16"/>
  <c r="N233" i="16"/>
  <c r="B234" i="16"/>
  <c r="C234" i="16"/>
  <c r="D234" i="16"/>
  <c r="E234" i="16"/>
  <c r="F234" i="16" a="1"/>
  <c r="F234" i="16"/>
  <c r="G234" i="16"/>
  <c r="I234" i="16" s="1"/>
  <c r="H234" i="16"/>
  <c r="J234" i="16"/>
  <c r="K234" i="16" a="1"/>
  <c r="K234" i="16" s="1"/>
  <c r="L234" i="16"/>
  <c r="M234" i="16"/>
  <c r="N234" i="16"/>
  <c r="B235" i="16"/>
  <c r="C235" i="16"/>
  <c r="D235" i="16"/>
  <c r="E235" i="16"/>
  <c r="F235" i="16" a="1"/>
  <c r="F235" i="16" s="1"/>
  <c r="G235" i="16"/>
  <c r="L235" i="16"/>
  <c r="M235" i="16"/>
  <c r="N235" i="16"/>
  <c r="B236" i="16"/>
  <c r="C236" i="16"/>
  <c r="D236" i="16"/>
  <c r="E236" i="16"/>
  <c r="F236" i="16" a="1"/>
  <c r="F236" i="16" s="1"/>
  <c r="G236" i="16"/>
  <c r="I236" i="16" s="1"/>
  <c r="H236" i="16"/>
  <c r="K236" i="16" a="1"/>
  <c r="K236" i="16" s="1"/>
  <c r="L236" i="16"/>
  <c r="M236" i="16"/>
  <c r="N236" i="16"/>
  <c r="B237" i="16"/>
  <c r="C237" i="16"/>
  <c r="D237" i="16"/>
  <c r="E237" i="16"/>
  <c r="F237" i="16" a="1"/>
  <c r="F237" i="16" s="1"/>
  <c r="G237" i="16"/>
  <c r="L237" i="16"/>
  <c r="M237" i="16"/>
  <c r="N237" i="16"/>
  <c r="B238" i="16"/>
  <c r="C238" i="16"/>
  <c r="D238" i="16"/>
  <c r="E238" i="16"/>
  <c r="F238" i="16" a="1"/>
  <c r="F238" i="16" s="1"/>
  <c r="G238" i="16"/>
  <c r="I238" i="16" s="1"/>
  <c r="H238" i="16"/>
  <c r="J238" i="16"/>
  <c r="K238" i="16" a="1"/>
  <c r="K238" i="16" s="1"/>
  <c r="L238" i="16"/>
  <c r="M238" i="16"/>
  <c r="N238" i="16"/>
  <c r="B239" i="16"/>
  <c r="C239" i="16"/>
  <c r="D239" i="16"/>
  <c r="E239" i="16"/>
  <c r="F239" i="16" a="1"/>
  <c r="F239" i="16" s="1"/>
  <c r="G239" i="16"/>
  <c r="J239" i="16"/>
  <c r="L239" i="16"/>
  <c r="M239" i="16"/>
  <c r="N239" i="16"/>
  <c r="B240" i="16"/>
  <c r="C240" i="16"/>
  <c r="D240" i="16"/>
  <c r="E240" i="16"/>
  <c r="F240" i="16" a="1"/>
  <c r="F240" i="16" s="1"/>
  <c r="G240" i="16"/>
  <c r="I240" i="16" s="1"/>
  <c r="H240" i="16"/>
  <c r="K240" i="16" a="1"/>
  <c r="K240" i="16" s="1"/>
  <c r="L240" i="16"/>
  <c r="M240" i="16"/>
  <c r="N240" i="16"/>
  <c r="B241" i="16"/>
  <c r="C241" i="16"/>
  <c r="D241" i="16"/>
  <c r="E241" i="16"/>
  <c r="F241" i="16" a="1"/>
  <c r="F241" i="16"/>
  <c r="G241" i="16"/>
  <c r="J241" i="16"/>
  <c r="L241" i="16"/>
  <c r="M241" i="16"/>
  <c r="N241" i="16"/>
  <c r="B242" i="16"/>
  <c r="C242" i="16"/>
  <c r="D242" i="16"/>
  <c r="E242" i="16"/>
  <c r="F242" i="16" a="1"/>
  <c r="F242" i="16"/>
  <c r="G242" i="16"/>
  <c r="I242" i="16" s="1"/>
  <c r="H242" i="16"/>
  <c r="J242" i="16"/>
  <c r="K242" i="16" a="1"/>
  <c r="K242" i="16" s="1"/>
  <c r="L242" i="16"/>
  <c r="M242" i="16"/>
  <c r="N242" i="16"/>
  <c r="B243" i="16"/>
  <c r="C243" i="16"/>
  <c r="D243" i="16"/>
  <c r="E243" i="16"/>
  <c r="F243" i="16" a="1"/>
  <c r="F243" i="16"/>
  <c r="G243" i="16"/>
  <c r="L243" i="16"/>
  <c r="M243" i="16"/>
  <c r="N243" i="16"/>
  <c r="B244" i="16"/>
  <c r="C244" i="16"/>
  <c r="D244" i="16"/>
  <c r="E244" i="16"/>
  <c r="F244" i="16" a="1"/>
  <c r="F244" i="16" s="1"/>
  <c r="G244" i="16"/>
  <c r="I244" i="16" s="1"/>
  <c r="H244" i="16"/>
  <c r="J244" i="16"/>
  <c r="K244" i="16" a="1"/>
  <c r="K244" i="16" s="1"/>
  <c r="L244" i="16"/>
  <c r="M244" i="16"/>
  <c r="N244" i="16"/>
  <c r="B245" i="16"/>
  <c r="C245" i="16"/>
  <c r="D245" i="16"/>
  <c r="E245" i="16"/>
  <c r="F245" i="16" a="1"/>
  <c r="F245" i="16"/>
  <c r="G245" i="16"/>
  <c r="I245" i="16" s="1"/>
  <c r="H245" i="16"/>
  <c r="J245" i="16"/>
  <c r="K245" i="16" a="1"/>
  <c r="K245" i="16" s="1"/>
  <c r="L245" i="16"/>
  <c r="M245" i="16"/>
  <c r="N245" i="16"/>
  <c r="B246" i="16"/>
  <c r="C246" i="16"/>
  <c r="D246" i="16"/>
  <c r="E246" i="16"/>
  <c r="F246" i="16" a="1"/>
  <c r="F246" i="16" s="1"/>
  <c r="G246" i="16"/>
  <c r="I246" i="16" s="1"/>
  <c r="H246" i="16"/>
  <c r="J246" i="16"/>
  <c r="K246" i="16" a="1"/>
  <c r="K246" i="16" s="1"/>
  <c r="L246" i="16"/>
  <c r="M246" i="16"/>
  <c r="N246" i="16"/>
  <c r="B247" i="16"/>
  <c r="C247" i="16"/>
  <c r="D247" i="16"/>
  <c r="E247" i="16"/>
  <c r="F247" i="16" a="1"/>
  <c r="F247" i="16" s="1"/>
  <c r="G247" i="16"/>
  <c r="I247" i="16" s="1"/>
  <c r="H247" i="16"/>
  <c r="J247" i="16"/>
  <c r="K247" i="16" a="1"/>
  <c r="K247" i="16" s="1"/>
  <c r="L247" i="16"/>
  <c r="M247" i="16"/>
  <c r="N247" i="16"/>
  <c r="B248" i="16"/>
  <c r="C248" i="16"/>
  <c r="D248" i="16"/>
  <c r="E248" i="16"/>
  <c r="F248" i="16" a="1"/>
  <c r="F248" i="16"/>
  <c r="G248" i="16"/>
  <c r="I248" i="16" s="1"/>
  <c r="H248" i="16"/>
  <c r="J248" i="16"/>
  <c r="K248" i="16" a="1"/>
  <c r="K248" i="16" s="1"/>
  <c r="L248" i="16"/>
  <c r="M248" i="16"/>
  <c r="N248" i="16"/>
  <c r="B249" i="16"/>
  <c r="C249" i="16"/>
  <c r="D249" i="16"/>
  <c r="E249" i="16"/>
  <c r="F249" i="16" a="1"/>
  <c r="F249" i="16"/>
  <c r="G249" i="16"/>
  <c r="I249" i="16" s="1"/>
  <c r="H249" i="16"/>
  <c r="J249" i="16"/>
  <c r="K249" i="16" a="1"/>
  <c r="K249" i="16"/>
  <c r="L249" i="16"/>
  <c r="M249" i="16"/>
  <c r="N249" i="16"/>
  <c r="B250" i="16"/>
  <c r="C250" i="16"/>
  <c r="D250" i="16"/>
  <c r="E250" i="16"/>
  <c r="F250" i="16" a="1"/>
  <c r="F250" i="16" s="1"/>
  <c r="G250" i="16"/>
  <c r="I250" i="16" s="1"/>
  <c r="H250" i="16"/>
  <c r="J250" i="16"/>
  <c r="K250" i="16" a="1"/>
  <c r="K250" i="16" s="1"/>
  <c r="L250" i="16"/>
  <c r="M250" i="16"/>
  <c r="N250" i="16"/>
  <c r="B251" i="16"/>
  <c r="C251" i="16"/>
  <c r="D251" i="16"/>
  <c r="E251" i="16"/>
  <c r="F251" i="16" a="1"/>
  <c r="F251" i="16" s="1"/>
  <c r="G251" i="16"/>
  <c r="I251" i="16" s="1"/>
  <c r="H251" i="16"/>
  <c r="J251" i="16"/>
  <c r="K251" i="16" a="1"/>
  <c r="K251" i="16" s="1"/>
  <c r="L251" i="16"/>
  <c r="M251" i="16"/>
  <c r="N251" i="16"/>
  <c r="B252" i="16"/>
  <c r="C252" i="16"/>
  <c r="D252" i="16"/>
  <c r="E252" i="16"/>
  <c r="F252" i="16" a="1"/>
  <c r="F252" i="16" s="1"/>
  <c r="G252" i="16"/>
  <c r="I252" i="16" s="1"/>
  <c r="H252" i="16"/>
  <c r="J252" i="16"/>
  <c r="K252" i="16" a="1"/>
  <c r="K252" i="16"/>
  <c r="L252" i="16"/>
  <c r="M252" i="16"/>
  <c r="N252" i="16"/>
  <c r="B253" i="16"/>
  <c r="C253" i="16"/>
  <c r="D253" i="16"/>
  <c r="E253" i="16"/>
  <c r="F253" i="16" a="1"/>
  <c r="F253" i="16" s="1"/>
  <c r="G253" i="16"/>
  <c r="I253" i="16" s="1"/>
  <c r="H253" i="16"/>
  <c r="J253" i="16"/>
  <c r="K253" i="16" a="1"/>
  <c r="K253" i="16" s="1"/>
  <c r="L253" i="16"/>
  <c r="M253" i="16"/>
  <c r="N253" i="16"/>
  <c r="B254" i="16"/>
  <c r="C254" i="16"/>
  <c r="D254" i="16"/>
  <c r="E254" i="16"/>
  <c r="F254" i="16" a="1"/>
  <c r="F254" i="16" s="1"/>
  <c r="G254" i="16"/>
  <c r="I254" i="16" s="1"/>
  <c r="H254" i="16"/>
  <c r="J254" i="16"/>
  <c r="K254" i="16" a="1"/>
  <c r="K254" i="16"/>
  <c r="L254" i="16"/>
  <c r="M254" i="16"/>
  <c r="N254" i="16"/>
  <c r="B255" i="16"/>
  <c r="C255" i="16"/>
  <c r="D255" i="16"/>
  <c r="E255" i="16"/>
  <c r="F255" i="16" a="1"/>
  <c r="F255" i="16" s="1"/>
  <c r="G255" i="16"/>
  <c r="I255" i="16" s="1"/>
  <c r="H255" i="16"/>
  <c r="J255" i="16"/>
  <c r="K255" i="16" a="1"/>
  <c r="K255" i="16" s="1"/>
  <c r="L255" i="16"/>
  <c r="M255" i="16"/>
  <c r="N255" i="16"/>
  <c r="B256" i="16"/>
  <c r="C256" i="16"/>
  <c r="D256" i="16"/>
  <c r="E256" i="16"/>
  <c r="F256" i="16" a="1"/>
  <c r="F256" i="16" s="1"/>
  <c r="G256" i="16"/>
  <c r="I256" i="16" s="1"/>
  <c r="H256" i="16"/>
  <c r="J256" i="16"/>
  <c r="K256" i="16" a="1"/>
  <c r="K256" i="16"/>
  <c r="L256" i="16"/>
  <c r="M256" i="16"/>
  <c r="N256" i="16"/>
  <c r="B257" i="16"/>
  <c r="C257" i="16"/>
  <c r="D257" i="16"/>
  <c r="E257" i="16"/>
  <c r="F257" i="16" a="1"/>
  <c r="F257" i="16" s="1"/>
  <c r="G257" i="16"/>
  <c r="I257" i="16" s="1"/>
  <c r="H257" i="16"/>
  <c r="J257" i="16"/>
  <c r="K257" i="16" a="1"/>
  <c r="K257" i="16" s="1"/>
  <c r="L257" i="16"/>
  <c r="M257" i="16"/>
  <c r="N257" i="16"/>
  <c r="B258" i="16"/>
  <c r="C258" i="16"/>
  <c r="D258" i="16"/>
  <c r="E258" i="16"/>
  <c r="F258" i="16" a="1"/>
  <c r="F258" i="16" s="1"/>
  <c r="G258" i="16"/>
  <c r="I258" i="16" s="1"/>
  <c r="H258" i="16"/>
  <c r="J258" i="16"/>
  <c r="K258" i="16" a="1"/>
  <c r="K258" i="16" s="1"/>
  <c r="L258" i="16"/>
  <c r="M258" i="16"/>
  <c r="N258" i="16"/>
  <c r="B259" i="16"/>
  <c r="C259" i="16"/>
  <c r="D259" i="16"/>
  <c r="E259" i="16"/>
  <c r="F259" i="16" a="1"/>
  <c r="F259" i="16"/>
  <c r="G259" i="16"/>
  <c r="I259" i="16" s="1"/>
  <c r="H259" i="16"/>
  <c r="J259" i="16"/>
  <c r="K259" i="16" a="1"/>
  <c r="K259" i="16" s="1"/>
  <c r="L259" i="16"/>
  <c r="M259" i="16"/>
  <c r="N259" i="16"/>
  <c r="B260" i="16"/>
  <c r="C260" i="16"/>
  <c r="D260" i="16"/>
  <c r="E260" i="16"/>
  <c r="F260" i="16" a="1"/>
  <c r="F260" i="16" s="1"/>
  <c r="G260" i="16"/>
  <c r="I260" i="16" s="1"/>
  <c r="H260" i="16"/>
  <c r="J260" i="16"/>
  <c r="K260" i="16" a="1"/>
  <c r="K260" i="16"/>
  <c r="L260" i="16"/>
  <c r="M260" i="16"/>
  <c r="N260" i="16"/>
  <c r="B261" i="16"/>
  <c r="C261" i="16"/>
  <c r="D261" i="16"/>
  <c r="E261" i="16"/>
  <c r="F261" i="16" a="1"/>
  <c r="F261" i="16"/>
  <c r="G261" i="16"/>
  <c r="I261" i="16" s="1"/>
  <c r="H261" i="16"/>
  <c r="J261" i="16"/>
  <c r="K261" i="16" a="1"/>
  <c r="K261" i="16" s="1"/>
  <c r="L261" i="16"/>
  <c r="M261" i="16"/>
  <c r="N261" i="16"/>
  <c r="B262" i="16"/>
  <c r="C262" i="16"/>
  <c r="D262" i="16"/>
  <c r="E262" i="16"/>
  <c r="F262" i="16" a="1"/>
  <c r="F262" i="16" s="1"/>
  <c r="G262" i="16"/>
  <c r="I262" i="16" s="1"/>
  <c r="H262" i="16"/>
  <c r="J262" i="16"/>
  <c r="K262" i="16" a="1"/>
  <c r="K262" i="16" s="1"/>
  <c r="L262" i="16"/>
  <c r="M262" i="16"/>
  <c r="N262" i="16"/>
  <c r="B263" i="16"/>
  <c r="C263" i="16"/>
  <c r="D263" i="16"/>
  <c r="E263" i="16"/>
  <c r="F263" i="16" a="1"/>
  <c r="F263" i="16" s="1"/>
  <c r="G263" i="16"/>
  <c r="I263" i="16" s="1"/>
  <c r="H263" i="16"/>
  <c r="J263" i="16"/>
  <c r="K263" i="16" a="1"/>
  <c r="K263" i="16" s="1"/>
  <c r="L263" i="16"/>
  <c r="M263" i="16"/>
  <c r="N263" i="16"/>
  <c r="B264" i="16"/>
  <c r="C264" i="16"/>
  <c r="D264" i="16"/>
  <c r="E264" i="16"/>
  <c r="F264" i="16" a="1"/>
  <c r="F264" i="16"/>
  <c r="G264" i="16"/>
  <c r="I264" i="16" s="1"/>
  <c r="H264" i="16"/>
  <c r="J264" i="16"/>
  <c r="K264" i="16" a="1"/>
  <c r="K264" i="16" s="1"/>
  <c r="L264" i="16"/>
  <c r="M264" i="16"/>
  <c r="N264" i="16"/>
  <c r="B265" i="16"/>
  <c r="C265" i="16"/>
  <c r="D265" i="16"/>
  <c r="E265" i="16"/>
  <c r="F265" i="16" a="1"/>
  <c r="F265" i="16"/>
  <c r="G265" i="16"/>
  <c r="I265" i="16" s="1"/>
  <c r="H265" i="16"/>
  <c r="J265" i="16"/>
  <c r="K265" i="16" a="1"/>
  <c r="K265" i="16"/>
  <c r="L265" i="16"/>
  <c r="M265" i="16"/>
  <c r="N265" i="16"/>
  <c r="B266" i="16"/>
  <c r="C266" i="16"/>
  <c r="D266" i="16"/>
  <c r="E266" i="16"/>
  <c r="F266" i="16" a="1"/>
  <c r="F266" i="16" s="1"/>
  <c r="G266" i="16"/>
  <c r="I266" i="16" s="1"/>
  <c r="H266" i="16"/>
  <c r="J266" i="16"/>
  <c r="K266" i="16" a="1"/>
  <c r="K266" i="16" s="1"/>
  <c r="L266" i="16"/>
  <c r="M266" i="16"/>
  <c r="N266" i="16"/>
  <c r="B267" i="16"/>
  <c r="C267" i="16"/>
  <c r="D267" i="16"/>
  <c r="E267" i="16"/>
  <c r="F267" i="16" a="1"/>
  <c r="F267" i="16"/>
  <c r="G267" i="16"/>
  <c r="I267" i="16" s="1"/>
  <c r="H267" i="16"/>
  <c r="J267" i="16"/>
  <c r="K267" i="16" a="1"/>
  <c r="K267" i="16" s="1"/>
  <c r="L267" i="16"/>
  <c r="M267" i="16"/>
  <c r="N267" i="16"/>
  <c r="B268" i="16"/>
  <c r="C268" i="16"/>
  <c r="D268" i="16"/>
  <c r="E268" i="16"/>
  <c r="F268" i="16" a="1"/>
  <c r="F268" i="16" s="1"/>
  <c r="G268" i="16"/>
  <c r="I268" i="16" s="1"/>
  <c r="H268" i="16"/>
  <c r="J268" i="16"/>
  <c r="K268" i="16" a="1"/>
  <c r="K268" i="16" s="1"/>
  <c r="L268" i="16"/>
  <c r="M268" i="16"/>
  <c r="N268" i="16"/>
  <c r="B269" i="16"/>
  <c r="C269" i="16"/>
  <c r="D269" i="16"/>
  <c r="E269" i="16"/>
  <c r="F269" i="16" a="1"/>
  <c r="F269" i="16"/>
  <c r="G269" i="16"/>
  <c r="I269" i="16" s="1"/>
  <c r="H269" i="16"/>
  <c r="J269" i="16"/>
  <c r="K269" i="16" a="1"/>
  <c r="K269" i="16" s="1"/>
  <c r="L269" i="16"/>
  <c r="M269" i="16"/>
  <c r="N269" i="16"/>
  <c r="B270" i="16"/>
  <c r="C270" i="16"/>
  <c r="D270" i="16"/>
  <c r="E270" i="16"/>
  <c r="F270" i="16" a="1"/>
  <c r="F270" i="16" s="1"/>
  <c r="G270" i="16"/>
  <c r="I270" i="16" s="1"/>
  <c r="H270" i="16"/>
  <c r="J270" i="16"/>
  <c r="K270" i="16" a="1"/>
  <c r="K270" i="16" s="1"/>
  <c r="L270" i="16"/>
  <c r="M270" i="16"/>
  <c r="N270" i="16"/>
  <c r="B271" i="16"/>
  <c r="C271" i="16"/>
  <c r="D271" i="16"/>
  <c r="E271" i="16"/>
  <c r="F271" i="16" a="1"/>
  <c r="F271" i="16" s="1"/>
  <c r="G271" i="16"/>
  <c r="I271" i="16" s="1"/>
  <c r="H271" i="16"/>
  <c r="J271" i="16"/>
  <c r="K271" i="16" a="1"/>
  <c r="K271" i="16" s="1"/>
  <c r="L271" i="16"/>
  <c r="M271" i="16"/>
  <c r="N271" i="16"/>
  <c r="B272" i="16"/>
  <c r="C272" i="16"/>
  <c r="D272" i="16"/>
  <c r="E272" i="16"/>
  <c r="F272" i="16" a="1"/>
  <c r="F272" i="16" s="1"/>
  <c r="G272" i="16"/>
  <c r="I272" i="16" s="1"/>
  <c r="H272" i="16"/>
  <c r="J272" i="16"/>
  <c r="K272" i="16" a="1"/>
  <c r="K272" i="16"/>
  <c r="L272" i="16"/>
  <c r="M272" i="16"/>
  <c r="N272" i="16"/>
  <c r="B273" i="16"/>
  <c r="C273" i="16"/>
  <c r="D273" i="16"/>
  <c r="E273" i="16"/>
  <c r="F273" i="16" a="1"/>
  <c r="F273" i="16"/>
  <c r="G273" i="16"/>
  <c r="I273" i="16" s="1"/>
  <c r="H273" i="16"/>
  <c r="J273" i="16"/>
  <c r="K273" i="16" a="1"/>
  <c r="K273" i="16" s="1"/>
  <c r="L273" i="16"/>
  <c r="M273" i="16"/>
  <c r="N273" i="16"/>
  <c r="B274" i="16"/>
  <c r="C274" i="16"/>
  <c r="D274" i="16"/>
  <c r="E274" i="16"/>
  <c r="F274" i="16" a="1"/>
  <c r="F274" i="16" s="1"/>
  <c r="G274" i="16"/>
  <c r="I274" i="16" s="1"/>
  <c r="H274" i="16"/>
  <c r="J274" i="16"/>
  <c r="K274" i="16" a="1"/>
  <c r="K274" i="16" s="1"/>
  <c r="L274" i="16"/>
  <c r="M274" i="16"/>
  <c r="N274" i="16"/>
  <c r="B275" i="16"/>
  <c r="C275" i="16"/>
  <c r="D275" i="16"/>
  <c r="E275" i="16"/>
  <c r="F275" i="16" a="1"/>
  <c r="F275" i="16" s="1"/>
  <c r="G275" i="16"/>
  <c r="I275" i="16" s="1"/>
  <c r="H275" i="16"/>
  <c r="J275" i="16"/>
  <c r="K275" i="16" a="1"/>
  <c r="K275" i="16" s="1"/>
  <c r="L275" i="16"/>
  <c r="M275" i="16"/>
  <c r="N275" i="16"/>
  <c r="B276" i="16"/>
  <c r="C276" i="16"/>
  <c r="D276" i="16"/>
  <c r="E276" i="16"/>
  <c r="F276" i="16" a="1"/>
  <c r="F276" i="16" s="1"/>
  <c r="G276" i="16"/>
  <c r="I276" i="16" s="1"/>
  <c r="H276" i="16"/>
  <c r="J276" i="16"/>
  <c r="K276" i="16" a="1"/>
  <c r="K276" i="16" s="1"/>
  <c r="L276" i="16"/>
  <c r="M276" i="16"/>
  <c r="N276" i="16"/>
  <c r="B277" i="16"/>
  <c r="C277" i="16"/>
  <c r="D277" i="16"/>
  <c r="E277" i="16"/>
  <c r="F277" i="16" a="1"/>
  <c r="F277" i="16"/>
  <c r="G277" i="16"/>
  <c r="I277" i="16" s="1"/>
  <c r="H277" i="16"/>
  <c r="J277" i="16"/>
  <c r="K277" i="16" a="1"/>
  <c r="K277" i="16" s="1"/>
  <c r="L277" i="16"/>
  <c r="M277" i="16"/>
  <c r="N277" i="16"/>
  <c r="B278" i="16"/>
  <c r="C278" i="16"/>
  <c r="D278" i="16"/>
  <c r="E278" i="16"/>
  <c r="F278" i="16" a="1"/>
  <c r="F278" i="16" s="1"/>
  <c r="G278" i="16"/>
  <c r="I278" i="16" s="1"/>
  <c r="H278" i="16"/>
  <c r="J278" i="16"/>
  <c r="K278" i="16" a="1"/>
  <c r="K278" i="16" s="1"/>
  <c r="L278" i="16"/>
  <c r="M278" i="16"/>
  <c r="N278" i="16"/>
  <c r="B279" i="16"/>
  <c r="C279" i="16"/>
  <c r="D279" i="16"/>
  <c r="E279" i="16"/>
  <c r="F279" i="16" a="1"/>
  <c r="F279" i="16" s="1"/>
  <c r="G279" i="16"/>
  <c r="J279" i="16"/>
  <c r="L279" i="16"/>
  <c r="M279" i="16"/>
  <c r="N279" i="16"/>
  <c r="B280" i="16"/>
  <c r="C280" i="16"/>
  <c r="D280" i="16"/>
  <c r="E280" i="16"/>
  <c r="F280" i="16" a="1"/>
  <c r="F280" i="16"/>
  <c r="G280" i="16"/>
  <c r="I280" i="16" s="1"/>
  <c r="H280" i="16"/>
  <c r="K280" i="16" a="1"/>
  <c r="K280" i="16" s="1"/>
  <c r="L280" i="16"/>
  <c r="M280" i="16"/>
  <c r="N280" i="16"/>
  <c r="B281" i="16"/>
  <c r="C281" i="16"/>
  <c r="D281" i="16"/>
  <c r="E281" i="16"/>
  <c r="F281" i="16" a="1"/>
  <c r="F281" i="16" s="1"/>
  <c r="G281" i="16"/>
  <c r="J281" i="16"/>
  <c r="L281" i="16"/>
  <c r="M281" i="16"/>
  <c r="N281" i="16"/>
  <c r="B282" i="16"/>
  <c r="C282" i="16"/>
  <c r="D282" i="16"/>
  <c r="E282" i="16"/>
  <c r="F282" i="16" a="1"/>
  <c r="F282" i="16" s="1"/>
  <c r="G282" i="16"/>
  <c r="I282" i="16" s="1"/>
  <c r="H282" i="16"/>
  <c r="J282" i="16"/>
  <c r="K282" i="16" a="1"/>
  <c r="K282" i="16" s="1"/>
  <c r="L282" i="16"/>
  <c r="M282" i="16"/>
  <c r="N282" i="16"/>
  <c r="B283" i="16"/>
  <c r="C283" i="16"/>
  <c r="D283" i="16"/>
  <c r="E283" i="16"/>
  <c r="F283" i="16" a="1"/>
  <c r="F283" i="16"/>
  <c r="G283" i="16"/>
  <c r="J283" i="16"/>
  <c r="L283" i="16"/>
  <c r="M283" i="16"/>
  <c r="N283" i="16"/>
  <c r="B284" i="16"/>
  <c r="C284" i="16"/>
  <c r="D284" i="16"/>
  <c r="E284" i="16"/>
  <c r="F284" i="16" a="1"/>
  <c r="F284" i="16" s="1"/>
  <c r="G284" i="16"/>
  <c r="I284" i="16" s="1"/>
  <c r="H284" i="16"/>
  <c r="K284" i="16" a="1"/>
  <c r="K284" i="16" s="1"/>
  <c r="L284" i="16"/>
  <c r="M284" i="16"/>
  <c r="N284" i="16"/>
  <c r="B285" i="16"/>
  <c r="C285" i="16"/>
  <c r="D285" i="16"/>
  <c r="E285" i="16"/>
  <c r="F285" i="16" a="1"/>
  <c r="F285" i="16" s="1"/>
  <c r="G285" i="16"/>
  <c r="L285" i="16"/>
  <c r="M285" i="16"/>
  <c r="N285" i="16"/>
  <c r="B286" i="16"/>
  <c r="C286" i="16"/>
  <c r="D286" i="16"/>
  <c r="E286" i="16"/>
  <c r="F286" i="16" a="1"/>
  <c r="F286" i="16" s="1"/>
  <c r="G286" i="16"/>
  <c r="I286" i="16" s="1"/>
  <c r="H286" i="16"/>
  <c r="J286" i="16"/>
  <c r="K286" i="16" a="1"/>
  <c r="K286" i="16" s="1"/>
  <c r="L286" i="16"/>
  <c r="M286" i="16"/>
  <c r="N286" i="16"/>
  <c r="B287" i="16"/>
  <c r="C287" i="16"/>
  <c r="D287" i="16"/>
  <c r="E287" i="16"/>
  <c r="F287" i="16" a="1"/>
  <c r="F287" i="16" s="1"/>
  <c r="G287" i="16"/>
  <c r="J287" i="16"/>
  <c r="L287" i="16"/>
  <c r="M287" i="16"/>
  <c r="N287" i="16"/>
  <c r="B288" i="16"/>
  <c r="C288" i="16"/>
  <c r="D288" i="16"/>
  <c r="E288" i="16"/>
  <c r="F288" i="16" a="1"/>
  <c r="F288" i="16" s="1"/>
  <c r="G288" i="16"/>
  <c r="I288" i="16" s="1"/>
  <c r="H288" i="16"/>
  <c r="K288" i="16" a="1"/>
  <c r="K288" i="16" s="1"/>
  <c r="L288" i="16"/>
  <c r="M288" i="16"/>
  <c r="N288" i="16"/>
  <c r="B289" i="16"/>
  <c r="C289" i="16"/>
  <c r="D289" i="16"/>
  <c r="E289" i="16"/>
  <c r="F289" i="16" a="1"/>
  <c r="F289" i="16" s="1"/>
  <c r="G289" i="16"/>
  <c r="J289" i="16"/>
  <c r="L289" i="16"/>
  <c r="M289" i="16"/>
  <c r="N289" i="16"/>
  <c r="B290" i="16"/>
  <c r="C290" i="16"/>
  <c r="D290" i="16"/>
  <c r="E290" i="16"/>
  <c r="F290" i="16" a="1"/>
  <c r="F290" i="16" s="1"/>
  <c r="G290" i="16"/>
  <c r="I290" i="16" s="1"/>
  <c r="H290" i="16"/>
  <c r="J290" i="16"/>
  <c r="K290" i="16" a="1"/>
  <c r="K290" i="16" s="1"/>
  <c r="L290" i="16"/>
  <c r="M290" i="16"/>
  <c r="N290" i="16"/>
  <c r="B291" i="16"/>
  <c r="C291" i="16"/>
  <c r="D291" i="16"/>
  <c r="E291" i="16"/>
  <c r="F291" i="16" a="1"/>
  <c r="F291" i="16" s="1"/>
  <c r="G291" i="16"/>
  <c r="L291" i="16"/>
  <c r="M291" i="16"/>
  <c r="N291" i="16"/>
  <c r="B292" i="16"/>
  <c r="C292" i="16"/>
  <c r="D292" i="16"/>
  <c r="E292" i="16"/>
  <c r="F292" i="16" a="1"/>
  <c r="F292" i="16" s="1"/>
  <c r="G292" i="16"/>
  <c r="I292" i="16" s="1"/>
  <c r="H292" i="16"/>
  <c r="K292" i="16" a="1"/>
  <c r="K292" i="16" s="1"/>
  <c r="L292" i="16"/>
  <c r="M292" i="16"/>
  <c r="N292" i="16"/>
  <c r="B293" i="16"/>
  <c r="C293" i="16"/>
  <c r="D293" i="16"/>
  <c r="E293" i="16"/>
  <c r="F293" i="16" a="1"/>
  <c r="F293" i="16" s="1"/>
  <c r="G293" i="16"/>
  <c r="L293" i="16"/>
  <c r="M293" i="16"/>
  <c r="N293" i="16"/>
  <c r="B294" i="16"/>
  <c r="C294" i="16"/>
  <c r="D294" i="16"/>
  <c r="E294" i="16"/>
  <c r="F294" i="16" a="1"/>
  <c r="F294" i="16" s="1"/>
  <c r="G294" i="16"/>
  <c r="I294" i="16" s="1"/>
  <c r="H294" i="16"/>
  <c r="J294" i="16"/>
  <c r="K294" i="16" a="1"/>
  <c r="K294" i="16" s="1"/>
  <c r="L294" i="16"/>
  <c r="M294" i="16"/>
  <c r="N294" i="16"/>
  <c r="B295" i="16"/>
  <c r="C295" i="16"/>
  <c r="D295" i="16"/>
  <c r="E295" i="16"/>
  <c r="F295" i="16" a="1"/>
  <c r="F295" i="16"/>
  <c r="G295" i="16"/>
  <c r="J295" i="16"/>
  <c r="L295" i="16"/>
  <c r="M295" i="16"/>
  <c r="N295" i="16"/>
  <c r="B296" i="16"/>
  <c r="C296" i="16"/>
  <c r="D296" i="16"/>
  <c r="E296" i="16"/>
  <c r="F296" i="16" a="1"/>
  <c r="F296" i="16" s="1"/>
  <c r="G296" i="16"/>
  <c r="I296" i="16" s="1"/>
  <c r="H296" i="16"/>
  <c r="K296" i="16" a="1"/>
  <c r="K296" i="16" s="1"/>
  <c r="L296" i="16"/>
  <c r="M296" i="16"/>
  <c r="N296" i="16"/>
  <c r="B297" i="16"/>
  <c r="C297" i="16"/>
  <c r="D297" i="16"/>
  <c r="E297" i="16"/>
  <c r="F297" i="16" a="1"/>
  <c r="F297" i="16" s="1"/>
  <c r="G297" i="16"/>
  <c r="J297" i="16"/>
  <c r="L297" i="16"/>
  <c r="M297" i="16"/>
  <c r="N297" i="16"/>
  <c r="B298" i="16"/>
  <c r="C298" i="16"/>
  <c r="D298" i="16"/>
  <c r="E298" i="16"/>
  <c r="F298" i="16" a="1"/>
  <c r="F298" i="16" s="1"/>
  <c r="G298" i="16"/>
  <c r="I298" i="16" s="1"/>
  <c r="H298" i="16"/>
  <c r="J298" i="16"/>
  <c r="K298" i="16" a="1"/>
  <c r="K298" i="16" s="1"/>
  <c r="L298" i="16"/>
  <c r="M298" i="16"/>
  <c r="N298" i="16"/>
  <c r="B299" i="16"/>
  <c r="C299" i="16"/>
  <c r="D299" i="16"/>
  <c r="E299" i="16"/>
  <c r="F299" i="16" a="1"/>
  <c r="F299" i="16"/>
  <c r="G299" i="16"/>
  <c r="J299" i="16"/>
  <c r="L299" i="16"/>
  <c r="M299" i="16"/>
  <c r="N299" i="16"/>
  <c r="B300" i="16"/>
  <c r="C300" i="16"/>
  <c r="D300" i="16"/>
  <c r="E300" i="16"/>
  <c r="F300" i="16" a="1"/>
  <c r="F300" i="16"/>
  <c r="G300" i="16"/>
  <c r="I300" i="16" s="1"/>
  <c r="H300" i="16"/>
  <c r="K300" i="16" a="1"/>
  <c r="K300" i="16" s="1"/>
  <c r="L300" i="16"/>
  <c r="M300" i="16"/>
  <c r="N300" i="16"/>
  <c r="B301" i="16"/>
  <c r="C301" i="16"/>
  <c r="D301" i="16"/>
  <c r="E301" i="16"/>
  <c r="F301" i="16" a="1"/>
  <c r="F301" i="16" s="1"/>
  <c r="G301" i="16"/>
  <c r="L301" i="16"/>
  <c r="M301" i="16"/>
  <c r="N301" i="16"/>
  <c r="B302" i="16"/>
  <c r="C302" i="16"/>
  <c r="D302" i="16"/>
  <c r="E302" i="16"/>
  <c r="F302" i="16" a="1"/>
  <c r="F302" i="16"/>
  <c r="G302" i="16"/>
  <c r="I302" i="16" s="1"/>
  <c r="H302" i="16"/>
  <c r="J302" i="16"/>
  <c r="K302" i="16" a="1"/>
  <c r="K302" i="16" s="1"/>
  <c r="L302" i="16"/>
  <c r="M302" i="16"/>
  <c r="N302" i="16"/>
  <c r="B303" i="16"/>
  <c r="C303" i="16"/>
  <c r="D303" i="16"/>
  <c r="E303" i="16"/>
  <c r="F303" i="16" a="1"/>
  <c r="F303" i="16" s="1"/>
  <c r="G303" i="16"/>
  <c r="J303" i="16"/>
  <c r="L303" i="16"/>
  <c r="M303" i="16"/>
  <c r="N303" i="16"/>
  <c r="B304" i="16"/>
  <c r="C304" i="16"/>
  <c r="D304" i="16"/>
  <c r="E304" i="16"/>
  <c r="F304" i="16" a="1"/>
  <c r="F304" i="16" s="1"/>
  <c r="G304" i="16"/>
  <c r="I304" i="16" s="1"/>
  <c r="H304" i="16"/>
  <c r="K304" i="16" a="1"/>
  <c r="K304" i="16" s="1"/>
  <c r="L304" i="16"/>
  <c r="M304" i="16"/>
  <c r="N304" i="16"/>
  <c r="B305" i="16"/>
  <c r="C305" i="16"/>
  <c r="D305" i="16"/>
  <c r="E305" i="16"/>
  <c r="F305" i="16" a="1"/>
  <c r="F305" i="16" s="1"/>
  <c r="G305" i="16"/>
  <c r="J305" i="16"/>
  <c r="L305" i="16"/>
  <c r="M305" i="16"/>
  <c r="N305" i="16"/>
  <c r="B306" i="16"/>
  <c r="C306" i="16"/>
  <c r="D306" i="16"/>
  <c r="E306" i="16"/>
  <c r="F306" i="16" a="1"/>
  <c r="F306" i="16"/>
  <c r="G306" i="16"/>
  <c r="I306" i="16" s="1"/>
  <c r="H306" i="16"/>
  <c r="J306" i="16"/>
  <c r="K306" i="16" a="1"/>
  <c r="K306" i="16" s="1"/>
  <c r="L306" i="16"/>
  <c r="M306" i="16"/>
  <c r="N306" i="16"/>
  <c r="B307" i="16"/>
  <c r="C307" i="16"/>
  <c r="D307" i="16"/>
  <c r="E307" i="16"/>
  <c r="F307" i="16" a="1"/>
  <c r="F307" i="16" s="1"/>
  <c r="G307" i="16"/>
  <c r="L307" i="16"/>
  <c r="M307" i="16"/>
  <c r="N307" i="16"/>
  <c r="B308" i="16"/>
  <c r="C308" i="16"/>
  <c r="D308" i="16"/>
  <c r="E308" i="16"/>
  <c r="F308" i="16" a="1"/>
  <c r="F308" i="16" s="1"/>
  <c r="G308" i="16"/>
  <c r="I308" i="16" s="1"/>
  <c r="H308" i="16"/>
  <c r="K308" i="16" a="1"/>
  <c r="K308" i="16" s="1"/>
  <c r="L308" i="16"/>
  <c r="M308" i="16"/>
  <c r="N308" i="16"/>
  <c r="B309" i="16"/>
  <c r="C309" i="16"/>
  <c r="D309" i="16"/>
  <c r="E309" i="16"/>
  <c r="F309" i="16" a="1"/>
  <c r="F309" i="16" s="1"/>
  <c r="G309" i="16"/>
  <c r="L309" i="16"/>
  <c r="M309" i="16"/>
  <c r="N309" i="16"/>
  <c r="B310" i="16"/>
  <c r="C310" i="16"/>
  <c r="D310" i="16"/>
  <c r="E310" i="16"/>
  <c r="F310" i="16" a="1"/>
  <c r="F310" i="16" s="1"/>
  <c r="G310" i="16"/>
  <c r="I310" i="16" s="1"/>
  <c r="H310" i="16"/>
  <c r="J310" i="16"/>
  <c r="K310" i="16" a="1"/>
  <c r="K310" i="16" s="1"/>
  <c r="L310" i="16"/>
  <c r="M310" i="16"/>
  <c r="N310" i="16"/>
  <c r="B311" i="16"/>
  <c r="C311" i="16"/>
  <c r="D311" i="16"/>
  <c r="E311" i="16"/>
  <c r="F311" i="16" a="1"/>
  <c r="F311" i="16" s="1"/>
  <c r="G311" i="16"/>
  <c r="J311" i="16"/>
  <c r="L311" i="16"/>
  <c r="M311" i="16"/>
  <c r="N311" i="16"/>
  <c r="B312" i="16"/>
  <c r="C312" i="16"/>
  <c r="D312" i="16"/>
  <c r="E312" i="16"/>
  <c r="F312" i="16" a="1"/>
  <c r="F312" i="16" s="1"/>
  <c r="G312" i="16"/>
  <c r="I312" i="16" s="1"/>
  <c r="H312" i="16"/>
  <c r="K312" i="16" a="1"/>
  <c r="K312" i="16" s="1"/>
  <c r="L312" i="16"/>
  <c r="M312" i="16"/>
  <c r="N312" i="16"/>
  <c r="B313" i="16"/>
  <c r="C313" i="16"/>
  <c r="D313" i="16"/>
  <c r="E313" i="16"/>
  <c r="F313" i="16" a="1"/>
  <c r="F313" i="16"/>
  <c r="G313" i="16"/>
  <c r="J313" i="16"/>
  <c r="L313" i="16"/>
  <c r="M313" i="16"/>
  <c r="N313" i="16"/>
  <c r="B314" i="16"/>
  <c r="C314" i="16"/>
  <c r="D314" i="16"/>
  <c r="E314" i="16"/>
  <c r="F314" i="16" a="1"/>
  <c r="F314" i="16"/>
  <c r="G314" i="16"/>
  <c r="I314" i="16" s="1"/>
  <c r="H314" i="16"/>
  <c r="J314" i="16"/>
  <c r="K314" i="16" a="1"/>
  <c r="K314" i="16" s="1"/>
  <c r="L314" i="16"/>
  <c r="M314" i="16"/>
  <c r="N314" i="16"/>
  <c r="B315" i="16"/>
  <c r="C315" i="16"/>
  <c r="D315" i="16"/>
  <c r="E315" i="16"/>
  <c r="F315" i="16" a="1"/>
  <c r="F315" i="16" s="1"/>
  <c r="G315" i="16"/>
  <c r="J315" i="16"/>
  <c r="K315" i="16" a="1"/>
  <c r="K315" i="16" s="1"/>
  <c r="L315" i="16"/>
  <c r="M315" i="16"/>
  <c r="N315" i="16"/>
  <c r="B316" i="16"/>
  <c r="C316" i="16"/>
  <c r="D316" i="16"/>
  <c r="E316" i="16"/>
  <c r="F316" i="16" a="1"/>
  <c r="F316" i="16" s="1"/>
  <c r="G316" i="16"/>
  <c r="L316" i="16"/>
  <c r="M316" i="16"/>
  <c r="N316" i="16"/>
  <c r="B317" i="16"/>
  <c r="C317" i="16"/>
  <c r="D317" i="16"/>
  <c r="E317" i="16"/>
  <c r="F317" i="16" a="1"/>
  <c r="F317" i="16"/>
  <c r="G317" i="16"/>
  <c r="J317" i="16" s="1"/>
  <c r="H317" i="16"/>
  <c r="L317" i="16"/>
  <c r="M317" i="16"/>
  <c r="N317" i="16"/>
  <c r="B318" i="16"/>
  <c r="C318" i="16"/>
  <c r="D318" i="16"/>
  <c r="E318" i="16"/>
  <c r="F318" i="16" a="1"/>
  <c r="F318" i="16"/>
  <c r="G318" i="16"/>
  <c r="I318" i="16" s="1"/>
  <c r="H318" i="16"/>
  <c r="J318" i="16"/>
  <c r="K318" i="16" a="1"/>
  <c r="K318" i="16" s="1"/>
  <c r="L318" i="16"/>
  <c r="M318" i="16"/>
  <c r="N318" i="16"/>
  <c r="B319" i="16"/>
  <c r="C319" i="16"/>
  <c r="D319" i="16"/>
  <c r="E319" i="16"/>
  <c r="F319" i="16" a="1"/>
  <c r="F319" i="16"/>
  <c r="G319" i="16"/>
  <c r="K319" i="16" a="1"/>
  <c r="K319" i="16" s="1"/>
  <c r="L319" i="16"/>
  <c r="M319" i="16"/>
  <c r="N319" i="16"/>
  <c r="B320" i="16"/>
  <c r="C320" i="16"/>
  <c r="D320" i="16"/>
  <c r="E320" i="16"/>
  <c r="F320" i="16" a="1"/>
  <c r="F320" i="16"/>
  <c r="G320" i="16"/>
  <c r="K320" i="16" a="1"/>
  <c r="K320" i="16" s="1"/>
  <c r="L320" i="16"/>
  <c r="M320" i="16"/>
  <c r="N320" i="16"/>
  <c r="B321" i="16"/>
  <c r="C321" i="16"/>
  <c r="D321" i="16"/>
  <c r="E321" i="16"/>
  <c r="F321" i="16" a="1"/>
  <c r="F321" i="16" s="1"/>
  <c r="G321" i="16"/>
  <c r="J321" i="16"/>
  <c r="L321" i="16"/>
  <c r="M321" i="16"/>
  <c r="N321" i="16"/>
  <c r="B322" i="16"/>
  <c r="C322" i="16"/>
  <c r="D322" i="16"/>
  <c r="E322" i="16"/>
  <c r="F322" i="16" a="1"/>
  <c r="F322" i="16"/>
  <c r="G322" i="16"/>
  <c r="I322" i="16" s="1"/>
  <c r="H322" i="16"/>
  <c r="J322" i="16"/>
  <c r="K322" i="16" a="1"/>
  <c r="K322" i="16" s="1"/>
  <c r="L322" i="16"/>
  <c r="M322" i="16"/>
  <c r="N322" i="16"/>
  <c r="B323" i="16"/>
  <c r="C323" i="16"/>
  <c r="D323" i="16"/>
  <c r="E323" i="16"/>
  <c r="F323" i="16" a="1"/>
  <c r="F323" i="16" s="1"/>
  <c r="G323" i="16"/>
  <c r="K323" i="16" s="1" a="1"/>
  <c r="K323" i="16" s="1"/>
  <c r="J323" i="16"/>
  <c r="L323" i="16"/>
  <c r="M323" i="16"/>
  <c r="N323" i="16"/>
  <c r="B324" i="16"/>
  <c r="C324" i="16"/>
  <c r="D324" i="16"/>
  <c r="E324" i="16"/>
  <c r="F324" i="16" a="1"/>
  <c r="F324" i="16" s="1"/>
  <c r="G324" i="16"/>
  <c r="L324" i="16"/>
  <c r="M324" i="16"/>
  <c r="N324" i="16"/>
  <c r="B325" i="16"/>
  <c r="C325" i="16"/>
  <c r="D325" i="16"/>
  <c r="E325" i="16"/>
  <c r="F325" i="16" a="1"/>
  <c r="F325" i="16" s="1"/>
  <c r="G325" i="16"/>
  <c r="H325" i="16"/>
  <c r="J325" i="16"/>
  <c r="L325" i="16"/>
  <c r="M325" i="16"/>
  <c r="N325" i="16"/>
  <c r="B326" i="16"/>
  <c r="C326" i="16"/>
  <c r="D326" i="16"/>
  <c r="E326" i="16"/>
  <c r="F326" i="16" a="1"/>
  <c r="F326" i="16" s="1"/>
  <c r="G326" i="16"/>
  <c r="I326" i="16" s="1"/>
  <c r="H326" i="16"/>
  <c r="J326" i="16"/>
  <c r="K326" i="16" a="1"/>
  <c r="K326" i="16" s="1"/>
  <c r="L326" i="16"/>
  <c r="M326" i="16"/>
  <c r="N326" i="16"/>
  <c r="B327" i="16"/>
  <c r="C327" i="16"/>
  <c r="D327" i="16"/>
  <c r="E327" i="16"/>
  <c r="F327" i="16" a="1"/>
  <c r="F327" i="16"/>
  <c r="G327" i="16"/>
  <c r="L327" i="16"/>
  <c r="M327" i="16"/>
  <c r="N327" i="16"/>
  <c r="B328" i="16"/>
  <c r="C328" i="16"/>
  <c r="D328" i="16"/>
  <c r="E328" i="16"/>
  <c r="F328" i="16" a="1"/>
  <c r="F328" i="16" s="1"/>
  <c r="G328" i="16"/>
  <c r="K328" i="16" a="1"/>
  <c r="K328" i="16" s="1"/>
  <c r="L328" i="16"/>
  <c r="M328" i="16"/>
  <c r="N328" i="16"/>
  <c r="B329" i="16"/>
  <c r="C329" i="16"/>
  <c r="D329" i="16"/>
  <c r="E329" i="16"/>
  <c r="F329" i="16" a="1"/>
  <c r="F329" i="16" s="1"/>
  <c r="G329" i="16"/>
  <c r="L329" i="16"/>
  <c r="M329" i="16"/>
  <c r="N329" i="16"/>
  <c r="B330" i="16"/>
  <c r="C330" i="16"/>
  <c r="D330" i="16"/>
  <c r="E330" i="16"/>
  <c r="F330" i="16" a="1"/>
  <c r="F330" i="16" s="1"/>
  <c r="G330" i="16"/>
  <c r="I330" i="16" s="1"/>
  <c r="H330" i="16"/>
  <c r="J330" i="16"/>
  <c r="K330" i="16" a="1"/>
  <c r="K330" i="16" s="1"/>
  <c r="L330" i="16"/>
  <c r="M330" i="16"/>
  <c r="N330" i="16"/>
  <c r="B331" i="16"/>
  <c r="C331" i="16"/>
  <c r="D331" i="16"/>
  <c r="E331" i="16"/>
  <c r="F331" i="16" a="1"/>
  <c r="F331" i="16"/>
  <c r="G331" i="16"/>
  <c r="J331" i="16"/>
  <c r="K331" i="16" a="1"/>
  <c r="K331" i="16" s="1"/>
  <c r="L331" i="16"/>
  <c r="M331" i="16"/>
  <c r="N331" i="16"/>
  <c r="B332" i="16"/>
  <c r="C332" i="16"/>
  <c r="D332" i="16"/>
  <c r="E332" i="16"/>
  <c r="F332" i="16" a="1"/>
  <c r="F332" i="16" s="1"/>
  <c r="G332" i="16"/>
  <c r="L332" i="16"/>
  <c r="M332" i="16"/>
  <c r="N332" i="16"/>
  <c r="B333" i="16"/>
  <c r="C333" i="16"/>
  <c r="D333" i="16"/>
  <c r="E333" i="16"/>
  <c r="F333" i="16" a="1"/>
  <c r="F333" i="16" s="1"/>
  <c r="G333" i="16"/>
  <c r="J333" i="16" s="1"/>
  <c r="H333" i="16"/>
  <c r="L333" i="16"/>
  <c r="M333" i="16"/>
  <c r="N333" i="16"/>
  <c r="B334" i="16"/>
  <c r="C334" i="16"/>
  <c r="D334" i="16"/>
  <c r="E334" i="16"/>
  <c r="F334" i="16" a="1"/>
  <c r="F334" i="16" s="1"/>
  <c r="G334" i="16"/>
  <c r="I334" i="16" s="1"/>
  <c r="H334" i="16"/>
  <c r="J334" i="16"/>
  <c r="K334" i="16" a="1"/>
  <c r="K334" i="16" s="1"/>
  <c r="L334" i="16"/>
  <c r="M334" i="16"/>
  <c r="N334" i="16"/>
  <c r="B335" i="16"/>
  <c r="C335" i="16"/>
  <c r="D335" i="16"/>
  <c r="E335" i="16"/>
  <c r="F335" i="16" a="1"/>
  <c r="F335" i="16" s="1"/>
  <c r="G335" i="16"/>
  <c r="K335" i="16" a="1"/>
  <c r="K335" i="16" s="1"/>
  <c r="L335" i="16"/>
  <c r="M335" i="16"/>
  <c r="N335" i="16"/>
  <c r="B336" i="16"/>
  <c r="C336" i="16"/>
  <c r="D336" i="16"/>
  <c r="E336" i="16"/>
  <c r="F336" i="16" a="1"/>
  <c r="F336" i="16"/>
  <c r="G336" i="16"/>
  <c r="K336" i="16" a="1"/>
  <c r="K336" i="16" s="1"/>
  <c r="L336" i="16"/>
  <c r="M336" i="16"/>
  <c r="N336" i="16"/>
  <c r="B337" i="16"/>
  <c r="C337" i="16"/>
  <c r="D337" i="16"/>
  <c r="E337" i="16"/>
  <c r="F337" i="16" a="1"/>
  <c r="F337" i="16"/>
  <c r="G337" i="16"/>
  <c r="J337" i="16"/>
  <c r="L337" i="16"/>
  <c r="M337" i="16"/>
  <c r="N337" i="16"/>
  <c r="B338" i="16"/>
  <c r="C338" i="16"/>
  <c r="D338" i="16"/>
  <c r="E338" i="16"/>
  <c r="F338" i="16" a="1"/>
  <c r="F338" i="16"/>
  <c r="G338" i="16"/>
  <c r="I338" i="16" s="1"/>
  <c r="H338" i="16"/>
  <c r="J338" i="16"/>
  <c r="K338" i="16" a="1"/>
  <c r="K338" i="16" s="1"/>
  <c r="L338" i="16"/>
  <c r="M338" i="16"/>
  <c r="N338" i="16"/>
  <c r="B339" i="16"/>
  <c r="C339" i="16"/>
  <c r="D339" i="16"/>
  <c r="E339" i="16"/>
  <c r="F339" i="16" a="1"/>
  <c r="F339" i="16"/>
  <c r="G339" i="16"/>
  <c r="K339" i="16" s="1" a="1"/>
  <c r="K339" i="16" s="1"/>
  <c r="J339" i="16"/>
  <c r="L339" i="16"/>
  <c r="M339" i="16"/>
  <c r="N339" i="16"/>
  <c r="B340" i="16"/>
  <c r="C340" i="16"/>
  <c r="D340" i="16"/>
  <c r="E340" i="16"/>
  <c r="F340" i="16" a="1"/>
  <c r="F340" i="16"/>
  <c r="G340" i="16"/>
  <c r="L340" i="16"/>
  <c r="M340" i="16"/>
  <c r="N340" i="16"/>
  <c r="B341" i="16"/>
  <c r="C341" i="16"/>
  <c r="D341" i="16"/>
  <c r="E341" i="16"/>
  <c r="F341" i="16" a="1"/>
  <c r="F341" i="16" s="1"/>
  <c r="G341" i="16"/>
  <c r="H341" i="16"/>
  <c r="J341" i="16"/>
  <c r="L341" i="16"/>
  <c r="M341" i="16"/>
  <c r="N341" i="16"/>
  <c r="B342" i="16"/>
  <c r="C342" i="16"/>
  <c r="D342" i="16"/>
  <c r="E342" i="16"/>
  <c r="F342" i="16" a="1"/>
  <c r="F342" i="16"/>
  <c r="G342" i="16"/>
  <c r="I342" i="16" s="1"/>
  <c r="H342" i="16"/>
  <c r="J342" i="16"/>
  <c r="K342" i="16" a="1"/>
  <c r="K342" i="16" s="1"/>
  <c r="L342" i="16"/>
  <c r="M342" i="16"/>
  <c r="N342" i="16"/>
  <c r="B343" i="16"/>
  <c r="C343" i="16"/>
  <c r="D343" i="16"/>
  <c r="E343" i="16"/>
  <c r="F343" i="16" a="1"/>
  <c r="F343" i="16" s="1"/>
  <c r="G343" i="16"/>
  <c r="L343" i="16"/>
  <c r="M343" i="16"/>
  <c r="N343" i="16"/>
  <c r="B344" i="16"/>
  <c r="C344" i="16"/>
  <c r="D344" i="16"/>
  <c r="E344" i="16"/>
  <c r="F344" i="16" a="1"/>
  <c r="F344" i="16" s="1"/>
  <c r="G344" i="16"/>
  <c r="K344" i="16" a="1"/>
  <c r="K344" i="16" s="1"/>
  <c r="L344" i="16"/>
  <c r="M344" i="16"/>
  <c r="N344" i="16"/>
  <c r="B345" i="16"/>
  <c r="C345" i="16"/>
  <c r="D345" i="16"/>
  <c r="E345" i="16"/>
  <c r="F345" i="16" a="1"/>
  <c r="F345" i="16"/>
  <c r="G345" i="16"/>
  <c r="L345" i="16"/>
  <c r="M345" i="16"/>
  <c r="N345" i="16"/>
  <c r="B346" i="16"/>
  <c r="C346" i="16"/>
  <c r="D346" i="16"/>
  <c r="E346" i="16"/>
  <c r="F346" i="16" a="1"/>
  <c r="F346" i="16"/>
  <c r="G346" i="16"/>
  <c r="I346" i="16" s="1"/>
  <c r="H346" i="16"/>
  <c r="J346" i="16"/>
  <c r="K346" i="16" a="1"/>
  <c r="K346" i="16" s="1"/>
  <c r="L346" i="16"/>
  <c r="M346" i="16"/>
  <c r="N346" i="16"/>
  <c r="B347" i="16"/>
  <c r="C347" i="16"/>
  <c r="D347" i="16"/>
  <c r="E347" i="16"/>
  <c r="F347" i="16" a="1"/>
  <c r="F347" i="16" s="1"/>
  <c r="G347" i="16"/>
  <c r="J347" i="16"/>
  <c r="K347" i="16" a="1"/>
  <c r="K347" i="16" s="1"/>
  <c r="L347" i="16"/>
  <c r="M347" i="16"/>
  <c r="N347" i="16"/>
  <c r="B348" i="16"/>
  <c r="C348" i="16"/>
  <c r="D348" i="16"/>
  <c r="E348" i="16"/>
  <c r="F348" i="16" a="1"/>
  <c r="F348" i="16" s="1"/>
  <c r="G348" i="16"/>
  <c r="L348" i="16"/>
  <c r="M348" i="16"/>
  <c r="N348" i="16"/>
  <c r="B349" i="16"/>
  <c r="C349" i="16"/>
  <c r="D349" i="16"/>
  <c r="E349" i="16"/>
  <c r="F349" i="16" a="1"/>
  <c r="F349" i="16" s="1"/>
  <c r="G349" i="16"/>
  <c r="J349" i="16" s="1"/>
  <c r="H349" i="16"/>
  <c r="L349" i="16"/>
  <c r="M349" i="16"/>
  <c r="N349" i="16"/>
  <c r="B350" i="16"/>
  <c r="C350" i="16"/>
  <c r="D350" i="16"/>
  <c r="E350" i="16"/>
  <c r="F350" i="16" a="1"/>
  <c r="F350" i="16" s="1"/>
  <c r="G350" i="16"/>
  <c r="I350" i="16" s="1"/>
  <c r="H350" i="16"/>
  <c r="J350" i="16"/>
  <c r="K350" i="16" a="1"/>
  <c r="K350" i="16" s="1"/>
  <c r="L350" i="16"/>
  <c r="M350" i="16"/>
  <c r="N350" i="16"/>
  <c r="B351" i="16"/>
  <c r="C351" i="16"/>
  <c r="D351" i="16"/>
  <c r="E351" i="16"/>
  <c r="F351" i="16" a="1"/>
  <c r="F351" i="16" s="1"/>
  <c r="G351" i="16"/>
  <c r="K351" i="16" a="1"/>
  <c r="K351" i="16" s="1"/>
  <c r="L351" i="16"/>
  <c r="M351" i="16"/>
  <c r="N351" i="16"/>
  <c r="B352" i="16"/>
  <c r="C352" i="16"/>
  <c r="D352" i="16"/>
  <c r="E352" i="16"/>
  <c r="F352" i="16" a="1"/>
  <c r="F352" i="16"/>
  <c r="G352" i="16"/>
  <c r="K352" i="16" a="1"/>
  <c r="K352" i="16" s="1"/>
  <c r="L352" i="16"/>
  <c r="M352" i="16"/>
  <c r="N352" i="16"/>
  <c r="B353" i="16"/>
  <c r="C353" i="16"/>
  <c r="D353" i="16"/>
  <c r="E353" i="16"/>
  <c r="F353" i="16" a="1"/>
  <c r="F353" i="16" s="1"/>
  <c r="G353" i="16"/>
  <c r="J353" i="16"/>
  <c r="L353" i="16"/>
  <c r="M353" i="16"/>
  <c r="N353" i="16"/>
  <c r="B354" i="16"/>
  <c r="C354" i="16"/>
  <c r="D354" i="16"/>
  <c r="E354" i="16"/>
  <c r="F354" i="16" a="1"/>
  <c r="F354" i="16"/>
  <c r="G354" i="16"/>
  <c r="I354" i="16" s="1"/>
  <c r="H354" i="16"/>
  <c r="J354" i="16"/>
  <c r="K354" i="16" a="1"/>
  <c r="K354" i="16" s="1"/>
  <c r="L354" i="16"/>
  <c r="M354" i="16"/>
  <c r="N354" i="16"/>
  <c r="B355" i="16"/>
  <c r="C355" i="16"/>
  <c r="D355" i="16"/>
  <c r="E355" i="16"/>
  <c r="F355" i="16" a="1"/>
  <c r="F355" i="16" s="1"/>
  <c r="G355" i="16"/>
  <c r="K355" i="16" s="1" a="1"/>
  <c r="K355" i="16" s="1"/>
  <c r="J355" i="16"/>
  <c r="L355" i="16"/>
  <c r="M355" i="16"/>
  <c r="N355" i="16"/>
  <c r="B356" i="16"/>
  <c r="C356" i="16"/>
  <c r="D356" i="16"/>
  <c r="E356" i="16"/>
  <c r="F356" i="16" a="1"/>
  <c r="F356" i="16" s="1"/>
  <c r="G356" i="16"/>
  <c r="L356" i="16"/>
  <c r="M356" i="16"/>
  <c r="N356" i="16"/>
  <c r="B357" i="16"/>
  <c r="C357" i="16"/>
  <c r="D357" i="16"/>
  <c r="E357" i="16"/>
  <c r="F357" i="16" a="1"/>
  <c r="F357" i="16"/>
  <c r="G357" i="16"/>
  <c r="H357" i="16"/>
  <c r="J357" i="16"/>
  <c r="L357" i="16"/>
  <c r="M357" i="16"/>
  <c r="N357" i="16"/>
  <c r="B358" i="16"/>
  <c r="C358" i="16"/>
  <c r="D358" i="16"/>
  <c r="E358" i="16"/>
  <c r="F358" i="16" a="1"/>
  <c r="F358" i="16" s="1"/>
  <c r="G358" i="16"/>
  <c r="I358" i="16" s="1"/>
  <c r="H358" i="16"/>
  <c r="J358" i="16"/>
  <c r="K358" i="16" a="1"/>
  <c r="K358" i="16" s="1"/>
  <c r="L358" i="16"/>
  <c r="M358" i="16"/>
  <c r="N358" i="16"/>
  <c r="B359" i="16"/>
  <c r="C359" i="16"/>
  <c r="D359" i="16"/>
  <c r="E359" i="16"/>
  <c r="F359" i="16" a="1"/>
  <c r="F359" i="16"/>
  <c r="G359" i="16"/>
  <c r="L359" i="16"/>
  <c r="M359" i="16"/>
  <c r="N359" i="16"/>
  <c r="B360" i="16"/>
  <c r="C360" i="16"/>
  <c r="D360" i="16"/>
  <c r="E360" i="16"/>
  <c r="F360" i="16" a="1"/>
  <c r="F360" i="16" s="1"/>
  <c r="G360" i="16"/>
  <c r="K360" i="16" a="1"/>
  <c r="K360" i="16" s="1"/>
  <c r="L360" i="16"/>
  <c r="M360" i="16"/>
  <c r="N360" i="16"/>
  <c r="B361" i="16"/>
  <c r="C361" i="16"/>
  <c r="D361" i="16"/>
  <c r="E361" i="16"/>
  <c r="F361" i="16" a="1"/>
  <c r="F361" i="16" s="1"/>
  <c r="G361" i="16"/>
  <c r="L361" i="16"/>
  <c r="M361" i="16"/>
  <c r="N361" i="16"/>
  <c r="B362" i="16"/>
  <c r="C362" i="16"/>
  <c r="D362" i="16"/>
  <c r="E362" i="16"/>
  <c r="F362" i="16" a="1"/>
  <c r="F362" i="16" s="1"/>
  <c r="G362" i="16"/>
  <c r="I362" i="16" s="1"/>
  <c r="H362" i="16"/>
  <c r="J362" i="16"/>
  <c r="K362" i="16" a="1"/>
  <c r="K362" i="16" s="1"/>
  <c r="L362" i="16"/>
  <c r="M362" i="16"/>
  <c r="N362" i="16"/>
  <c r="B363" i="16"/>
  <c r="C363" i="16"/>
  <c r="D363" i="16"/>
  <c r="E363" i="16"/>
  <c r="F363" i="16" a="1"/>
  <c r="F363" i="16"/>
  <c r="G363" i="16"/>
  <c r="J363" i="16"/>
  <c r="K363" i="16" a="1"/>
  <c r="K363" i="16" s="1"/>
  <c r="L363" i="16"/>
  <c r="M363" i="16"/>
  <c r="N363" i="16"/>
  <c r="B364" i="16"/>
  <c r="C364" i="16"/>
  <c r="D364" i="16"/>
  <c r="E364" i="16"/>
  <c r="F364" i="16" a="1"/>
  <c r="F364" i="16" s="1"/>
  <c r="G364" i="16"/>
  <c r="L364" i="16"/>
  <c r="M364" i="16"/>
  <c r="N364" i="16"/>
  <c r="B365" i="16"/>
  <c r="C365" i="16"/>
  <c r="D365" i="16"/>
  <c r="E365" i="16"/>
  <c r="F365" i="16" a="1"/>
  <c r="F365" i="16" s="1"/>
  <c r="G365" i="16"/>
  <c r="J365" i="16" s="1"/>
  <c r="H365" i="16"/>
  <c r="L365" i="16"/>
  <c r="M365" i="16"/>
  <c r="N365" i="16"/>
  <c r="B366" i="16"/>
  <c r="C366" i="16"/>
  <c r="D366" i="16"/>
  <c r="E366" i="16"/>
  <c r="F366" i="16" a="1"/>
  <c r="F366" i="16" s="1"/>
  <c r="G366" i="16"/>
  <c r="I366" i="16" s="1"/>
  <c r="H366" i="16"/>
  <c r="J366" i="16"/>
  <c r="K366" i="16" a="1"/>
  <c r="K366" i="16" s="1"/>
  <c r="L366" i="16"/>
  <c r="M366" i="16"/>
  <c r="N366" i="16"/>
  <c r="B367" i="16"/>
  <c r="C367" i="16"/>
  <c r="D367" i="16"/>
  <c r="E367" i="16"/>
  <c r="F367" i="16" a="1"/>
  <c r="F367" i="16" s="1"/>
  <c r="G367" i="16"/>
  <c r="K367" i="16" a="1"/>
  <c r="K367" i="16" s="1"/>
  <c r="L367" i="16"/>
  <c r="M367" i="16"/>
  <c r="N367" i="16"/>
  <c r="B368" i="16"/>
  <c r="C368" i="16"/>
  <c r="D368" i="16"/>
  <c r="E368" i="16"/>
  <c r="F368" i="16" a="1"/>
  <c r="F368" i="16" s="1"/>
  <c r="G368" i="16"/>
  <c r="K368" i="16" a="1"/>
  <c r="K368" i="16" s="1"/>
  <c r="L368" i="16"/>
  <c r="M368" i="16"/>
  <c r="N368" i="16"/>
  <c r="B369" i="16"/>
  <c r="C369" i="16"/>
  <c r="D369" i="16"/>
  <c r="E369" i="16"/>
  <c r="F369" i="16" a="1"/>
  <c r="F369" i="16"/>
  <c r="G369" i="16"/>
  <c r="J369" i="16"/>
  <c r="L369" i="16"/>
  <c r="M369" i="16"/>
  <c r="N369" i="16"/>
  <c r="B370" i="16"/>
  <c r="C370" i="16"/>
  <c r="D370" i="16"/>
  <c r="E370" i="16"/>
  <c r="F370" i="16" a="1"/>
  <c r="F370" i="16"/>
  <c r="G370" i="16"/>
  <c r="I370" i="16" s="1"/>
  <c r="H370" i="16"/>
  <c r="J370" i="16"/>
  <c r="K370" i="16" a="1"/>
  <c r="K370" i="16" s="1"/>
  <c r="L370" i="16"/>
  <c r="M370" i="16"/>
  <c r="N370" i="16"/>
  <c r="B371" i="16"/>
  <c r="C371" i="16"/>
  <c r="D371" i="16"/>
  <c r="E371" i="16"/>
  <c r="F371" i="16" a="1"/>
  <c r="F371" i="16"/>
  <c r="G371" i="16"/>
  <c r="K371" i="16" s="1" a="1"/>
  <c r="K371" i="16" s="1"/>
  <c r="J371" i="16"/>
  <c r="L371" i="16"/>
  <c r="M371" i="16"/>
  <c r="N371" i="16"/>
  <c r="B372" i="16"/>
  <c r="C372" i="16"/>
  <c r="D372" i="16"/>
  <c r="E372" i="16"/>
  <c r="F372" i="16" a="1"/>
  <c r="F372" i="16"/>
  <c r="G372" i="16"/>
  <c r="L372" i="16"/>
  <c r="B373" i="16"/>
  <c r="D373" i="16"/>
  <c r="F373" i="16" a="1"/>
  <c r="F373" i="16" s="1"/>
  <c r="G373" i="16"/>
  <c r="L373" i="16"/>
  <c r="B374" i="16"/>
  <c r="F374" i="16" a="1"/>
  <c r="F374" i="16" s="1"/>
  <c r="G374" i="16"/>
  <c r="H374" i="16"/>
  <c r="K374" i="16" a="1"/>
  <c r="K374" i="16"/>
  <c r="L374" i="16"/>
  <c r="B375" i="16"/>
  <c r="F375" i="16" s="1" a="1"/>
  <c r="F375" i="16" s="1"/>
  <c r="D375" i="16"/>
  <c r="G375" i="16"/>
  <c r="K375" i="16" a="1"/>
  <c r="K375" i="16" s="1"/>
  <c r="L375" i="16"/>
  <c r="B376" i="16"/>
  <c r="G376" i="16"/>
  <c r="K376" i="16" s="1" a="1"/>
  <c r="K376" i="16" s="1"/>
  <c r="H376" i="16"/>
  <c r="L376" i="16"/>
  <c r="B377" i="16"/>
  <c r="D377" i="16"/>
  <c r="F377" i="16" a="1"/>
  <c r="F377" i="16" s="1"/>
  <c r="G377" i="16"/>
  <c r="L377" i="16"/>
  <c r="B378" i="16"/>
  <c r="F378" i="16" a="1"/>
  <c r="F378" i="16" s="1"/>
  <c r="G378" i="16"/>
  <c r="H378" i="16"/>
  <c r="K378" i="16" a="1"/>
  <c r="K378" i="16" s="1"/>
  <c r="L378" i="16"/>
  <c r="B379" i="16"/>
  <c r="F379" i="16" s="1" a="1"/>
  <c r="F379" i="16" s="1"/>
  <c r="D379" i="16"/>
  <c r="G379" i="16"/>
  <c r="K379" i="16" a="1"/>
  <c r="K379" i="16" s="1"/>
  <c r="L379" i="16"/>
  <c r="B380" i="16"/>
  <c r="G380" i="16"/>
  <c r="K380" i="16" s="1" a="1"/>
  <c r="H380" i="16"/>
  <c r="K380" i="16"/>
  <c r="L380" i="16"/>
  <c r="B381" i="16"/>
  <c r="D381" i="16"/>
  <c r="F381" i="16" a="1"/>
  <c r="F381" i="16" s="1"/>
  <c r="G381" i="16"/>
  <c r="L381" i="16"/>
  <c r="B382" i="16"/>
  <c r="C382" i="16" s="1"/>
  <c r="D382" i="16"/>
  <c r="F382" i="16" a="1"/>
  <c r="F382" i="16" s="1"/>
  <c r="G382" i="16"/>
  <c r="J382" i="16" s="1"/>
  <c r="H382" i="16"/>
  <c r="K382" i="16" a="1"/>
  <c r="K382" i="16" s="1"/>
  <c r="L382" i="16"/>
  <c r="B383" i="16"/>
  <c r="C383" i="16" s="1"/>
  <c r="D383" i="16"/>
  <c r="F383" i="16" a="1"/>
  <c r="F383" i="16" s="1"/>
  <c r="G383" i="16"/>
  <c r="J383" i="16" s="1"/>
  <c r="H383" i="16"/>
  <c r="K383" i="16" a="1"/>
  <c r="K383" i="16" s="1"/>
  <c r="L383" i="16"/>
  <c r="B384" i="16"/>
  <c r="C384" i="16" s="1"/>
  <c r="D384" i="16"/>
  <c r="F384" i="16" a="1"/>
  <c r="F384" i="16" s="1"/>
  <c r="G384" i="16"/>
  <c r="J384" i="16" s="1"/>
  <c r="H384" i="16"/>
  <c r="K384" i="16" a="1"/>
  <c r="K384" i="16" s="1"/>
  <c r="L384" i="16"/>
  <c r="B385" i="16"/>
  <c r="C385" i="16" s="1"/>
  <c r="D385" i="16"/>
  <c r="F385" i="16" a="1"/>
  <c r="F385" i="16" s="1"/>
  <c r="G385" i="16"/>
  <c r="J385" i="16" s="1"/>
  <c r="H385" i="16"/>
  <c r="K385" i="16" a="1"/>
  <c r="K385" i="16" s="1"/>
  <c r="L385" i="16"/>
  <c r="B386" i="16"/>
  <c r="C386" i="16" s="1"/>
  <c r="D386" i="16"/>
  <c r="F386" i="16" a="1"/>
  <c r="F386" i="16" s="1"/>
  <c r="G386" i="16"/>
  <c r="J386" i="16" s="1"/>
  <c r="H386" i="16"/>
  <c r="K386" i="16" a="1"/>
  <c r="K386" i="16" s="1"/>
  <c r="L386" i="16"/>
  <c r="B387" i="16"/>
  <c r="C387" i="16" s="1"/>
  <c r="D387" i="16"/>
  <c r="F387" i="16" a="1"/>
  <c r="F387" i="16" s="1"/>
  <c r="G387" i="16"/>
  <c r="J387" i="16" s="1"/>
  <c r="H387" i="16"/>
  <c r="K387" i="16" a="1"/>
  <c r="K387" i="16" s="1"/>
  <c r="L387" i="16"/>
  <c r="B388" i="16"/>
  <c r="C388" i="16" s="1"/>
  <c r="D388" i="16"/>
  <c r="F388" i="16" a="1"/>
  <c r="F388" i="16" s="1"/>
  <c r="G388" i="16"/>
  <c r="J388" i="16" s="1"/>
  <c r="H388" i="16"/>
  <c r="K388" i="16" a="1"/>
  <c r="K388" i="16" s="1"/>
  <c r="L388" i="16"/>
  <c r="B389" i="16"/>
  <c r="C389" i="16" s="1"/>
  <c r="D389" i="16"/>
  <c r="F389" i="16" a="1"/>
  <c r="F389" i="16" s="1"/>
  <c r="G389" i="16"/>
  <c r="J389" i="16" s="1"/>
  <c r="H389" i="16"/>
  <c r="K389" i="16" a="1"/>
  <c r="K389" i="16" s="1"/>
  <c r="L389" i="16"/>
  <c r="B390" i="16"/>
  <c r="C390" i="16" s="1"/>
  <c r="D390" i="16"/>
  <c r="F390" i="16" a="1"/>
  <c r="F390" i="16" s="1"/>
  <c r="G390" i="16"/>
  <c r="J390" i="16" s="1"/>
  <c r="H390" i="16"/>
  <c r="K390" i="16" a="1"/>
  <c r="K390" i="16" s="1"/>
  <c r="L390" i="16"/>
  <c r="B391" i="16"/>
  <c r="C391" i="16" s="1"/>
  <c r="D391" i="16"/>
  <c r="F391" i="16" a="1"/>
  <c r="F391" i="16" s="1"/>
  <c r="G391" i="16"/>
  <c r="J391" i="16" s="1"/>
  <c r="H391" i="16"/>
  <c r="K391" i="16" a="1"/>
  <c r="K391" i="16" s="1"/>
  <c r="L391" i="16"/>
  <c r="B392" i="16"/>
  <c r="C392" i="16" s="1"/>
  <c r="D392" i="16"/>
  <c r="F392" i="16" a="1"/>
  <c r="F392" i="16" s="1"/>
  <c r="G392" i="16"/>
  <c r="J392" i="16" s="1"/>
  <c r="H392" i="16"/>
  <c r="K392" i="16" a="1"/>
  <c r="K392" i="16" s="1"/>
  <c r="L392" i="16"/>
  <c r="B393" i="16"/>
  <c r="C393" i="16" s="1"/>
  <c r="D393" i="16"/>
  <c r="F393" i="16" a="1"/>
  <c r="F393" i="16" s="1"/>
  <c r="G393" i="16"/>
  <c r="J393" i="16" s="1"/>
  <c r="H393" i="16"/>
  <c r="K393" i="16" a="1"/>
  <c r="K393" i="16" s="1"/>
  <c r="L393" i="16"/>
  <c r="B394" i="16"/>
  <c r="C394" i="16" s="1"/>
  <c r="D394" i="16"/>
  <c r="F394" i="16" a="1"/>
  <c r="F394" i="16" s="1"/>
  <c r="G394" i="16"/>
  <c r="J394" i="16" s="1"/>
  <c r="H394" i="16"/>
  <c r="K394" i="16" a="1"/>
  <c r="K394" i="16" s="1"/>
  <c r="L394" i="16"/>
  <c r="B395" i="16"/>
  <c r="C395" i="16" s="1"/>
  <c r="D395" i="16"/>
  <c r="F395" i="16" a="1"/>
  <c r="F395" i="16" s="1"/>
  <c r="G395" i="16"/>
  <c r="J395" i="16" s="1"/>
  <c r="H395" i="16"/>
  <c r="K395" i="16" a="1"/>
  <c r="K395" i="16" s="1"/>
  <c r="L395" i="16"/>
  <c r="B396" i="16"/>
  <c r="C396" i="16" s="1"/>
  <c r="D396" i="16"/>
  <c r="F396" i="16" a="1"/>
  <c r="F396" i="16" s="1"/>
  <c r="G396" i="16"/>
  <c r="J396" i="16" s="1"/>
  <c r="H396" i="16"/>
  <c r="K396" i="16" a="1"/>
  <c r="K396" i="16" s="1"/>
  <c r="L396" i="16"/>
  <c r="B397" i="16"/>
  <c r="C397" i="16" s="1"/>
  <c r="D397" i="16"/>
  <c r="F397" i="16" a="1"/>
  <c r="F397" i="16" s="1"/>
  <c r="G397" i="16"/>
  <c r="J397" i="16" s="1"/>
  <c r="H397" i="16"/>
  <c r="K397" i="16" a="1"/>
  <c r="K397" i="16" s="1"/>
  <c r="L397" i="16"/>
  <c r="B398" i="16"/>
  <c r="C398" i="16" s="1"/>
  <c r="D398" i="16"/>
  <c r="F398" i="16" a="1"/>
  <c r="F398" i="16" s="1"/>
  <c r="G398" i="16"/>
  <c r="J398" i="16" s="1"/>
  <c r="H398" i="16"/>
  <c r="K398" i="16" a="1"/>
  <c r="K398" i="16" s="1"/>
  <c r="L398" i="16"/>
  <c r="B399" i="16"/>
  <c r="C399" i="16" s="1"/>
  <c r="D399" i="16"/>
  <c r="F399" i="16" a="1"/>
  <c r="F399" i="16" s="1"/>
  <c r="G399" i="16"/>
  <c r="J399" i="16" s="1"/>
  <c r="H399" i="16"/>
  <c r="K399" i="16" a="1"/>
  <c r="K399" i="16" s="1"/>
  <c r="L399" i="16"/>
  <c r="B400" i="16"/>
  <c r="C400" i="16" s="1"/>
  <c r="D400" i="16"/>
  <c r="F400" i="16" a="1"/>
  <c r="F400" i="16" s="1"/>
  <c r="G400" i="16"/>
  <c r="J400" i="16" s="1"/>
  <c r="H400" i="16"/>
  <c r="K400" i="16" a="1"/>
  <c r="K400" i="16" s="1"/>
  <c r="L400" i="16"/>
  <c r="B401" i="16"/>
  <c r="C401" i="16" s="1"/>
  <c r="D401" i="16"/>
  <c r="F401" i="16" a="1"/>
  <c r="F401" i="16" s="1"/>
  <c r="G401" i="16"/>
  <c r="J401" i="16" s="1"/>
  <c r="H401" i="16"/>
  <c r="K401" i="16" a="1"/>
  <c r="K401" i="16" s="1"/>
  <c r="L401" i="16"/>
  <c r="B402" i="16"/>
  <c r="C402" i="16" s="1"/>
  <c r="D402" i="16"/>
  <c r="F402" i="16" a="1"/>
  <c r="F402" i="16" s="1"/>
  <c r="G402" i="16"/>
  <c r="J402" i="16" s="1"/>
  <c r="H402" i="16"/>
  <c r="K402" i="16" a="1"/>
  <c r="K402" i="16" s="1"/>
  <c r="L402" i="16"/>
  <c r="B403" i="16"/>
  <c r="C403" i="16" s="1"/>
  <c r="D403" i="16"/>
  <c r="F403" i="16" a="1"/>
  <c r="F403" i="16" s="1"/>
  <c r="G403" i="16"/>
  <c r="J403" i="16" s="1"/>
  <c r="H403" i="16"/>
  <c r="K403" i="16" a="1"/>
  <c r="K403" i="16" s="1"/>
  <c r="L403" i="16"/>
  <c r="B404" i="16"/>
  <c r="C404" i="16" s="1"/>
  <c r="D404" i="16"/>
  <c r="F404" i="16" a="1"/>
  <c r="F404" i="16" s="1"/>
  <c r="G404" i="16"/>
  <c r="J404" i="16" s="1"/>
  <c r="H404" i="16"/>
  <c r="K404" i="16" a="1"/>
  <c r="K404" i="16" s="1"/>
  <c r="L404" i="16"/>
  <c r="B405" i="16"/>
  <c r="C405" i="16" s="1"/>
  <c r="D405" i="16"/>
  <c r="F405" i="16" a="1"/>
  <c r="F405" i="16" s="1"/>
  <c r="G405" i="16"/>
  <c r="J405" i="16" s="1"/>
  <c r="H405" i="16"/>
  <c r="K405" i="16" a="1"/>
  <c r="K405" i="16" s="1"/>
  <c r="L405" i="16"/>
  <c r="B406" i="16"/>
  <c r="C406" i="16" s="1"/>
  <c r="D406" i="16"/>
  <c r="F406" i="16" a="1"/>
  <c r="F406" i="16" s="1"/>
  <c r="G406" i="16"/>
  <c r="J406" i="16" s="1"/>
  <c r="H406" i="16"/>
  <c r="K406" i="16" a="1"/>
  <c r="K406" i="16" s="1"/>
  <c r="L406" i="16"/>
  <c r="B407" i="16"/>
  <c r="C407" i="16" s="1"/>
  <c r="D407" i="16"/>
  <c r="F407" i="16" a="1"/>
  <c r="F407" i="16" s="1"/>
  <c r="G407" i="16"/>
  <c r="J407" i="16" s="1"/>
  <c r="H407" i="16"/>
  <c r="K407" i="16" a="1"/>
  <c r="K407" i="16" s="1"/>
  <c r="L407" i="16"/>
  <c r="B408" i="16"/>
  <c r="C408" i="16" s="1"/>
  <c r="D408" i="16"/>
  <c r="F408" i="16" a="1"/>
  <c r="F408" i="16" s="1"/>
  <c r="G408" i="16"/>
  <c r="J408" i="16" s="1"/>
  <c r="H408" i="16"/>
  <c r="K408" i="16" a="1"/>
  <c r="K408" i="16" s="1"/>
  <c r="L408" i="16"/>
  <c r="B409" i="16"/>
  <c r="C409" i="16" s="1"/>
  <c r="D409" i="16"/>
  <c r="F409" i="16" a="1"/>
  <c r="F409" i="16" s="1"/>
  <c r="G409" i="16"/>
  <c r="J409" i="16" s="1"/>
  <c r="H409" i="16"/>
  <c r="K409" i="16" a="1"/>
  <c r="K409" i="16" s="1"/>
  <c r="L409" i="16"/>
  <c r="B410" i="16"/>
  <c r="C410" i="16" s="1"/>
  <c r="D410" i="16"/>
  <c r="F410" i="16" a="1"/>
  <c r="F410" i="16" s="1"/>
  <c r="G410" i="16"/>
  <c r="J410" i="16" s="1"/>
  <c r="H410" i="16"/>
  <c r="K410" i="16" a="1"/>
  <c r="K410" i="16" s="1"/>
  <c r="L410" i="16"/>
  <c r="B411" i="16"/>
  <c r="C411" i="16" s="1"/>
  <c r="D411" i="16"/>
  <c r="F411" i="16" a="1"/>
  <c r="F411" i="16" s="1"/>
  <c r="G411" i="16"/>
  <c r="J411" i="16" s="1"/>
  <c r="H411" i="16"/>
  <c r="K411" i="16" a="1"/>
  <c r="K411" i="16" s="1"/>
  <c r="L411" i="16"/>
  <c r="B412" i="16"/>
  <c r="C412" i="16" s="1"/>
  <c r="D412" i="16"/>
  <c r="F412" i="16" a="1"/>
  <c r="F412" i="16" s="1"/>
  <c r="G412" i="16"/>
  <c r="J412" i="16" s="1"/>
  <c r="H412" i="16"/>
  <c r="K412" i="16" a="1"/>
  <c r="K412" i="16" s="1"/>
  <c r="L412" i="16"/>
  <c r="B413" i="16"/>
  <c r="C413" i="16" s="1"/>
  <c r="D413" i="16"/>
  <c r="F413" i="16" a="1"/>
  <c r="F413" i="16" s="1"/>
  <c r="G413" i="16"/>
  <c r="J413" i="16" s="1"/>
  <c r="H413" i="16"/>
  <c r="K413" i="16" a="1"/>
  <c r="K413" i="16" s="1"/>
  <c r="L413" i="16"/>
  <c r="B414" i="16"/>
  <c r="C414" i="16" s="1"/>
  <c r="D414" i="16"/>
  <c r="F414" i="16" a="1"/>
  <c r="F414" i="16" s="1"/>
  <c r="G414" i="16"/>
  <c r="J414" i="16" s="1"/>
  <c r="H414" i="16"/>
  <c r="K414" i="16" a="1"/>
  <c r="K414" i="16" s="1"/>
  <c r="L414" i="16"/>
  <c r="B415" i="16"/>
  <c r="C415" i="16" s="1"/>
  <c r="D415" i="16"/>
  <c r="F415" i="16" a="1"/>
  <c r="F415" i="16" s="1"/>
  <c r="G415" i="16"/>
  <c r="J415" i="16" s="1"/>
  <c r="H415" i="16"/>
  <c r="K415" i="16" a="1"/>
  <c r="K415" i="16" s="1"/>
  <c r="L415" i="16"/>
  <c r="B416" i="16"/>
  <c r="C416" i="16" s="1"/>
  <c r="D416" i="16"/>
  <c r="F416" i="16" a="1"/>
  <c r="F416" i="16" s="1"/>
  <c r="G416" i="16"/>
  <c r="J416" i="16" s="1"/>
  <c r="H416" i="16"/>
  <c r="K416" i="16" a="1"/>
  <c r="K416" i="16" s="1"/>
  <c r="L416" i="16"/>
  <c r="B417" i="16"/>
  <c r="C417" i="16" s="1"/>
  <c r="D417" i="16"/>
  <c r="F417" i="16" a="1"/>
  <c r="F417" i="16" s="1"/>
  <c r="G417" i="16"/>
  <c r="J417" i="16" s="1"/>
  <c r="H417" i="16"/>
  <c r="K417" i="16" a="1"/>
  <c r="K417" i="16" s="1"/>
  <c r="L417" i="16"/>
  <c r="B418" i="16"/>
  <c r="C418" i="16" s="1"/>
  <c r="D418" i="16"/>
  <c r="F418" i="16" a="1"/>
  <c r="F418" i="16" s="1"/>
  <c r="G418" i="16"/>
  <c r="J418" i="16" s="1"/>
  <c r="H418" i="16"/>
  <c r="K418" i="16" a="1"/>
  <c r="K418" i="16" s="1"/>
  <c r="L418" i="16"/>
  <c r="B419" i="16"/>
  <c r="C419" i="16" s="1"/>
  <c r="D419" i="16"/>
  <c r="F419" i="16" a="1"/>
  <c r="F419" i="16" s="1"/>
  <c r="G419" i="16"/>
  <c r="J419" i="16" s="1"/>
  <c r="H419" i="16"/>
  <c r="K419" i="16" a="1"/>
  <c r="K419" i="16" s="1"/>
  <c r="L419" i="16"/>
  <c r="B420" i="16"/>
  <c r="C420" i="16" s="1"/>
  <c r="D420" i="16"/>
  <c r="F420" i="16" a="1"/>
  <c r="F420" i="16" s="1"/>
  <c r="G420" i="16"/>
  <c r="J420" i="16" s="1"/>
  <c r="H420" i="16"/>
  <c r="K420" i="16" a="1"/>
  <c r="K420" i="16" s="1"/>
  <c r="L420" i="16"/>
  <c r="B421" i="16"/>
  <c r="C421" i="16" s="1"/>
  <c r="D421" i="16"/>
  <c r="F421" i="16" a="1"/>
  <c r="F421" i="16" s="1"/>
  <c r="G421" i="16"/>
  <c r="J421" i="16" s="1"/>
  <c r="H421" i="16"/>
  <c r="K421" i="16" a="1"/>
  <c r="K421" i="16" s="1"/>
  <c r="L421" i="16"/>
  <c r="B422" i="16"/>
  <c r="C422" i="16" s="1"/>
  <c r="D422" i="16"/>
  <c r="F422" i="16" a="1"/>
  <c r="F422" i="16" s="1"/>
  <c r="G422" i="16"/>
  <c r="J422" i="16" s="1"/>
  <c r="H422" i="16"/>
  <c r="K422" i="16" a="1"/>
  <c r="K422" i="16" s="1"/>
  <c r="L422" i="16"/>
  <c r="B423" i="16"/>
  <c r="C423" i="16" s="1"/>
  <c r="D423" i="16"/>
  <c r="F423" i="16" a="1"/>
  <c r="F423" i="16" s="1"/>
  <c r="G423" i="16"/>
  <c r="J423" i="16" s="1"/>
  <c r="H423" i="16"/>
  <c r="K423" i="16" a="1"/>
  <c r="K423" i="16" s="1"/>
  <c r="L423" i="16"/>
  <c r="B424" i="16"/>
  <c r="C424" i="16" s="1"/>
  <c r="D424" i="16"/>
  <c r="F424" i="16" a="1"/>
  <c r="F424" i="16" s="1"/>
  <c r="G424" i="16"/>
  <c r="J424" i="16" s="1"/>
  <c r="H424" i="16"/>
  <c r="K424" i="16" a="1"/>
  <c r="K424" i="16" s="1"/>
  <c r="L424" i="16"/>
  <c r="B425" i="16"/>
  <c r="C425" i="16" s="1"/>
  <c r="D425" i="16"/>
  <c r="F425" i="16" a="1"/>
  <c r="F425" i="16" s="1"/>
  <c r="G425" i="16"/>
  <c r="J425" i="16" s="1"/>
  <c r="H425" i="16"/>
  <c r="K425" i="16" a="1"/>
  <c r="K425" i="16" s="1"/>
  <c r="L425" i="16"/>
  <c r="B426" i="16"/>
  <c r="C426" i="16" s="1"/>
  <c r="D426" i="16"/>
  <c r="F426" i="16" a="1"/>
  <c r="F426" i="16" s="1"/>
  <c r="G426" i="16"/>
  <c r="J426" i="16" s="1"/>
  <c r="H426" i="16"/>
  <c r="K426" i="16" a="1"/>
  <c r="K426" i="16" s="1"/>
  <c r="L426" i="16"/>
  <c r="B427" i="16"/>
  <c r="C427" i="16" s="1"/>
  <c r="D427" i="16"/>
  <c r="F427" i="16" a="1"/>
  <c r="F427" i="16" s="1"/>
  <c r="G427" i="16"/>
  <c r="J427" i="16" s="1"/>
  <c r="H427" i="16"/>
  <c r="K427" i="16" a="1"/>
  <c r="K427" i="16" s="1"/>
  <c r="L427" i="16"/>
  <c r="B428" i="16"/>
  <c r="C428" i="16" s="1"/>
  <c r="D428" i="16"/>
  <c r="F428" i="16" a="1"/>
  <c r="F428" i="16" s="1"/>
  <c r="G428" i="16"/>
  <c r="J428" i="16" s="1"/>
  <c r="H428" i="16"/>
  <c r="K428" i="16" a="1"/>
  <c r="K428" i="16" s="1"/>
  <c r="L428" i="16"/>
  <c r="B429" i="16"/>
  <c r="C429" i="16" s="1"/>
  <c r="D429" i="16"/>
  <c r="F429" i="16" a="1"/>
  <c r="F429" i="16" s="1"/>
  <c r="G429" i="16"/>
  <c r="J429" i="16" s="1"/>
  <c r="H429" i="16"/>
  <c r="K429" i="16" a="1"/>
  <c r="K429" i="16" s="1"/>
  <c r="L429" i="16"/>
  <c r="B430" i="16"/>
  <c r="C430" i="16" s="1"/>
  <c r="D430" i="16"/>
  <c r="F430" i="16" a="1"/>
  <c r="F430" i="16" s="1"/>
  <c r="G430" i="16"/>
  <c r="J430" i="16" s="1"/>
  <c r="H430" i="16"/>
  <c r="K430" i="16" a="1"/>
  <c r="K430" i="16" s="1"/>
  <c r="L430" i="16"/>
  <c r="B431" i="16"/>
  <c r="C431" i="16" s="1"/>
  <c r="D431" i="16"/>
  <c r="F431" i="16" a="1"/>
  <c r="F431" i="16" s="1"/>
  <c r="G431" i="16"/>
  <c r="J431" i="16" s="1"/>
  <c r="H431" i="16"/>
  <c r="K431" i="16" a="1"/>
  <c r="K431" i="16" s="1"/>
  <c r="L431" i="16"/>
  <c r="B432" i="16"/>
  <c r="D432" i="16" s="1"/>
  <c r="C432" i="16"/>
  <c r="E432" i="16"/>
  <c r="F432" i="16" a="1"/>
  <c r="F432" i="16" s="1"/>
  <c r="G432" i="16"/>
  <c r="H432" i="16"/>
  <c r="I432" i="16"/>
  <c r="J432" i="16"/>
  <c r="K432" i="16" a="1"/>
  <c r="K432" i="16" s="1"/>
  <c r="L432" i="16"/>
  <c r="N432" i="16" s="1"/>
  <c r="M432" i="16"/>
  <c r="B433" i="16"/>
  <c r="D433" i="16" s="1"/>
  <c r="C433" i="16"/>
  <c r="E433" i="16"/>
  <c r="F433" i="16" a="1"/>
  <c r="F433" i="16" s="1"/>
  <c r="G433" i="16"/>
  <c r="H433" i="16"/>
  <c r="I433" i="16"/>
  <c r="J433" i="16"/>
  <c r="K433" i="16" a="1"/>
  <c r="K433" i="16" s="1"/>
  <c r="L433" i="16"/>
  <c r="N433" i="16" s="1"/>
  <c r="M433" i="16"/>
  <c r="B434" i="16"/>
  <c r="D434" i="16" s="1"/>
  <c r="C434" i="16"/>
  <c r="E434" i="16"/>
  <c r="F434" i="16" a="1"/>
  <c r="F434" i="16" s="1"/>
  <c r="G434" i="16"/>
  <c r="H434" i="16"/>
  <c r="I434" i="16"/>
  <c r="J434" i="16"/>
  <c r="K434" i="16" a="1"/>
  <c r="K434" i="16" s="1"/>
  <c r="L434" i="16"/>
  <c r="N434" i="16" s="1"/>
  <c r="M434" i="16"/>
  <c r="B435" i="16"/>
  <c r="D435" i="16" s="1"/>
  <c r="C435" i="16"/>
  <c r="E435" i="16"/>
  <c r="F435" i="16" a="1"/>
  <c r="F435" i="16"/>
  <c r="G435" i="16"/>
  <c r="H435" i="16"/>
  <c r="I435" i="16"/>
  <c r="J435" i="16"/>
  <c r="K435" i="16" a="1"/>
  <c r="K435" i="16" s="1"/>
  <c r="L435" i="16"/>
  <c r="N435" i="16" s="1"/>
  <c r="M435" i="16"/>
  <c r="B436" i="16"/>
  <c r="D436" i="16" s="1"/>
  <c r="C436" i="16"/>
  <c r="E436" i="16"/>
  <c r="F436" i="16" a="1"/>
  <c r="F436" i="16" s="1"/>
  <c r="G436" i="16"/>
  <c r="H436" i="16"/>
  <c r="I436" i="16"/>
  <c r="J436" i="16"/>
  <c r="K436" i="16" a="1"/>
  <c r="K436" i="16" s="1"/>
  <c r="L436" i="16"/>
  <c r="N436" i="16" s="1"/>
  <c r="M436" i="16"/>
  <c r="B437" i="16"/>
  <c r="D437" i="16" s="1"/>
  <c r="C437" i="16"/>
  <c r="E437" i="16"/>
  <c r="F437" i="16" a="1"/>
  <c r="F437" i="16"/>
  <c r="G437" i="16"/>
  <c r="H437" i="16"/>
  <c r="I437" i="16"/>
  <c r="J437" i="16"/>
  <c r="K437" i="16" a="1"/>
  <c r="K437" i="16" s="1"/>
  <c r="L437" i="16"/>
  <c r="N437" i="16" s="1"/>
  <c r="M437" i="16"/>
  <c r="B438" i="16"/>
  <c r="D438" i="16" s="1"/>
  <c r="C438" i="16"/>
  <c r="E438" i="16"/>
  <c r="F438" i="16" a="1"/>
  <c r="F438" i="16" s="1"/>
  <c r="G438" i="16"/>
  <c r="H438" i="16"/>
  <c r="I438" i="16"/>
  <c r="J438" i="16"/>
  <c r="K438" i="16" a="1"/>
  <c r="K438" i="16" s="1"/>
  <c r="L438" i="16"/>
  <c r="N438" i="16" s="1"/>
  <c r="M438" i="16"/>
  <c r="B439" i="16"/>
  <c r="D439" i="16" s="1"/>
  <c r="C439" i="16"/>
  <c r="E439" i="16"/>
  <c r="F439" i="16" a="1"/>
  <c r="F439" i="16"/>
  <c r="G439" i="16"/>
  <c r="H439" i="16"/>
  <c r="I439" i="16"/>
  <c r="J439" i="16"/>
  <c r="K439" i="16" a="1"/>
  <c r="K439" i="16" s="1"/>
  <c r="L439" i="16"/>
  <c r="N439" i="16" s="1"/>
  <c r="M439" i="16"/>
  <c r="B440" i="16"/>
  <c r="D440" i="16" s="1"/>
  <c r="C440" i="16"/>
  <c r="E440" i="16"/>
  <c r="F440" i="16" a="1"/>
  <c r="F440" i="16" s="1"/>
  <c r="G440" i="16"/>
  <c r="H440" i="16"/>
  <c r="I440" i="16"/>
  <c r="J440" i="16"/>
  <c r="K440" i="16" a="1"/>
  <c r="K440" i="16" s="1"/>
  <c r="L440" i="16"/>
  <c r="N440" i="16" s="1"/>
  <c r="M440" i="16"/>
  <c r="B441" i="16"/>
  <c r="D441" i="16" s="1"/>
  <c r="C441" i="16"/>
  <c r="E441" i="16"/>
  <c r="F441" i="16" a="1"/>
  <c r="F441" i="16" s="1"/>
  <c r="G441" i="16"/>
  <c r="H441" i="16"/>
  <c r="I441" i="16"/>
  <c r="J441" i="16"/>
  <c r="K441" i="16" a="1"/>
  <c r="K441" i="16" s="1"/>
  <c r="L441" i="16"/>
  <c r="N441" i="16" s="1"/>
  <c r="M441" i="16"/>
  <c r="B442" i="16"/>
  <c r="D442" i="16" s="1"/>
  <c r="C442" i="16"/>
  <c r="E442" i="16"/>
  <c r="F442" i="16" a="1"/>
  <c r="F442" i="16" s="1"/>
  <c r="G442" i="16"/>
  <c r="H442" i="16"/>
  <c r="I442" i="16"/>
  <c r="J442" i="16"/>
  <c r="K442" i="16" a="1"/>
  <c r="K442" i="16" s="1"/>
  <c r="L442" i="16"/>
  <c r="N442" i="16" s="1"/>
  <c r="M442" i="16"/>
  <c r="B443" i="16"/>
  <c r="D443" i="16" s="1"/>
  <c r="C443" i="16"/>
  <c r="E443" i="16"/>
  <c r="F443" i="16" a="1"/>
  <c r="F443" i="16"/>
  <c r="G443" i="16"/>
  <c r="H443" i="16"/>
  <c r="I443" i="16"/>
  <c r="J443" i="16"/>
  <c r="K443" i="16" a="1"/>
  <c r="K443" i="16" s="1"/>
  <c r="L443" i="16"/>
  <c r="N443" i="16" s="1"/>
  <c r="M443" i="16"/>
  <c r="B444" i="16"/>
  <c r="D444" i="16" s="1"/>
  <c r="C444" i="16"/>
  <c r="E444" i="16"/>
  <c r="F444" i="16" a="1"/>
  <c r="F444" i="16" s="1"/>
  <c r="G444" i="16"/>
  <c r="H444" i="16"/>
  <c r="I444" i="16"/>
  <c r="J444" i="16"/>
  <c r="K444" i="16" a="1"/>
  <c r="K444" i="16" s="1"/>
  <c r="L444" i="16"/>
  <c r="N444" i="16" s="1"/>
  <c r="M444" i="16"/>
  <c r="B445" i="16"/>
  <c r="D445" i="16" s="1"/>
  <c r="C445" i="16"/>
  <c r="E445" i="16"/>
  <c r="F445" i="16" a="1"/>
  <c r="F445" i="16" s="1"/>
  <c r="G445" i="16"/>
  <c r="H445" i="16"/>
  <c r="I445" i="16"/>
  <c r="J445" i="16"/>
  <c r="K445" i="16" a="1"/>
  <c r="K445" i="16" s="1"/>
  <c r="L445" i="16"/>
  <c r="N445" i="16" s="1"/>
  <c r="M445" i="16"/>
  <c r="B446" i="16"/>
  <c r="G446" i="16"/>
  <c r="H446" i="16"/>
  <c r="I446" i="16"/>
  <c r="J446" i="16"/>
  <c r="K446" i="16" a="1"/>
  <c r="K446" i="16"/>
  <c r="L446" i="16"/>
  <c r="N446" i="16" s="1"/>
  <c r="M446" i="16"/>
  <c r="B447" i="16"/>
  <c r="G447" i="16"/>
  <c r="H447" i="16"/>
  <c r="I447" i="16"/>
  <c r="J447" i="16"/>
  <c r="K447" i="16" a="1"/>
  <c r="K447" i="16"/>
  <c r="L447" i="16"/>
  <c r="N447" i="16" s="1"/>
  <c r="M447" i="16"/>
  <c r="B448" i="16"/>
  <c r="E448" i="16"/>
  <c r="G448" i="16"/>
  <c r="H448" i="16"/>
  <c r="I448" i="16"/>
  <c r="J448" i="16"/>
  <c r="K448" i="16" a="1"/>
  <c r="K448" i="16" s="1"/>
  <c r="L448" i="16"/>
  <c r="N448" i="16" s="1"/>
  <c r="M448" i="16"/>
  <c r="B449" i="16"/>
  <c r="E449" i="16"/>
  <c r="G449" i="16"/>
  <c r="H449" i="16"/>
  <c r="I449" i="16"/>
  <c r="J449" i="16"/>
  <c r="K449" i="16" a="1"/>
  <c r="K449" i="16" s="1"/>
  <c r="L449" i="16"/>
  <c r="N449" i="16" s="1"/>
  <c r="M449" i="16"/>
  <c r="B450" i="16"/>
  <c r="G450" i="16"/>
  <c r="H450" i="16"/>
  <c r="I450" i="16"/>
  <c r="J450" i="16"/>
  <c r="K450" i="16" a="1"/>
  <c r="K450" i="16" s="1"/>
  <c r="L450" i="16"/>
  <c r="N450" i="16" s="1"/>
  <c r="M450" i="16"/>
  <c r="B451" i="16"/>
  <c r="G451" i="16"/>
  <c r="H451" i="16"/>
  <c r="I451" i="16"/>
  <c r="J451" i="16"/>
  <c r="K451" i="16" a="1"/>
  <c r="K451" i="16" s="1"/>
  <c r="L451" i="16"/>
  <c r="N451" i="16" s="1"/>
  <c r="M451" i="16"/>
  <c r="B452" i="16"/>
  <c r="E452" i="16"/>
  <c r="G452" i="16"/>
  <c r="H452" i="16"/>
  <c r="I452" i="16"/>
  <c r="J452" i="16"/>
  <c r="K452" i="16" a="1"/>
  <c r="K452" i="16" s="1"/>
  <c r="L452" i="16"/>
  <c r="N452" i="16" s="1"/>
  <c r="M452" i="16"/>
  <c r="B453" i="16"/>
  <c r="E453" i="16"/>
  <c r="G453" i="16"/>
  <c r="H453" i="16"/>
  <c r="I453" i="16"/>
  <c r="J453" i="16"/>
  <c r="K453" i="16" a="1"/>
  <c r="K453" i="16" s="1"/>
  <c r="L453" i="16"/>
  <c r="N453" i="16" s="1"/>
  <c r="M453" i="16"/>
  <c r="B454" i="16"/>
  <c r="G454" i="16"/>
  <c r="H454" i="16"/>
  <c r="I454" i="16"/>
  <c r="J454" i="16"/>
  <c r="K454" i="16" a="1"/>
  <c r="K454" i="16" s="1"/>
  <c r="L454" i="16"/>
  <c r="N454" i="16" s="1"/>
  <c r="M454" i="16"/>
  <c r="B455" i="16"/>
  <c r="G455" i="16"/>
  <c r="H455" i="16"/>
  <c r="I455" i="16"/>
  <c r="J455" i="16"/>
  <c r="K455" i="16" a="1"/>
  <c r="K455" i="16" s="1"/>
  <c r="L455" i="16"/>
  <c r="N455" i="16" s="1"/>
  <c r="M455" i="16"/>
  <c r="B456" i="16"/>
  <c r="E456" i="16"/>
  <c r="G456" i="16"/>
  <c r="H456" i="16"/>
  <c r="I456" i="16"/>
  <c r="J456" i="16"/>
  <c r="K456" i="16" a="1"/>
  <c r="K456" i="16"/>
  <c r="L456" i="16"/>
  <c r="N456" i="16" s="1"/>
  <c r="M456" i="16"/>
  <c r="B457" i="16"/>
  <c r="E457" i="16"/>
  <c r="G457" i="16"/>
  <c r="H457" i="16"/>
  <c r="I457" i="16"/>
  <c r="J457" i="16"/>
  <c r="K457" i="16" a="1"/>
  <c r="K457" i="16" s="1"/>
  <c r="L457" i="16"/>
  <c r="N457" i="16" s="1"/>
  <c r="M457" i="16"/>
  <c r="B458" i="16"/>
  <c r="G458" i="16"/>
  <c r="H458" i="16"/>
  <c r="I458" i="16"/>
  <c r="J458" i="16"/>
  <c r="K458" i="16" a="1"/>
  <c r="K458" i="16" s="1"/>
  <c r="L458" i="16"/>
  <c r="N458" i="16" s="1"/>
  <c r="M458" i="16"/>
  <c r="B459" i="16"/>
  <c r="G459" i="16"/>
  <c r="H459" i="16"/>
  <c r="I459" i="16"/>
  <c r="J459" i="16"/>
  <c r="K459" i="16" a="1"/>
  <c r="K459" i="16" s="1"/>
  <c r="L459" i="16"/>
  <c r="N459" i="16" s="1"/>
  <c r="M459" i="16"/>
  <c r="B460" i="16"/>
  <c r="E460" i="16"/>
  <c r="G460" i="16"/>
  <c r="H460" i="16"/>
  <c r="I460" i="16"/>
  <c r="J460" i="16"/>
  <c r="K460" i="16" a="1"/>
  <c r="K460" i="16"/>
  <c r="L460" i="16"/>
  <c r="N460" i="16" s="1"/>
  <c r="M460" i="16"/>
  <c r="B461" i="16"/>
  <c r="E461" i="16"/>
  <c r="G461" i="16"/>
  <c r="H461" i="16"/>
  <c r="I461" i="16"/>
  <c r="J461" i="16"/>
  <c r="K461" i="16" a="1"/>
  <c r="K461" i="16" s="1"/>
  <c r="L461" i="16"/>
  <c r="N461" i="16" s="1"/>
  <c r="M461" i="16"/>
  <c r="B462" i="16"/>
  <c r="G462" i="16"/>
  <c r="H462" i="16"/>
  <c r="I462" i="16"/>
  <c r="J462" i="16"/>
  <c r="K462" i="16" a="1"/>
  <c r="K462" i="16" s="1"/>
  <c r="L462" i="16"/>
  <c r="N462" i="16" s="1"/>
  <c r="M462" i="16"/>
  <c r="B463" i="16"/>
  <c r="G463" i="16"/>
  <c r="H463" i="16"/>
  <c r="I463" i="16"/>
  <c r="J463" i="16"/>
  <c r="K463" i="16" a="1"/>
  <c r="K463" i="16" s="1"/>
  <c r="L463" i="16"/>
  <c r="N463" i="16" s="1"/>
  <c r="M463" i="16"/>
  <c r="B464" i="16"/>
  <c r="E464" i="16"/>
  <c r="G464" i="16"/>
  <c r="H464" i="16"/>
  <c r="I464" i="16"/>
  <c r="J464" i="16"/>
  <c r="K464" i="16" a="1"/>
  <c r="K464" i="16"/>
  <c r="L464" i="16"/>
  <c r="N464" i="16" s="1"/>
  <c r="M464" i="16"/>
  <c r="B465" i="16"/>
  <c r="E465" i="16"/>
  <c r="G465" i="16"/>
  <c r="H465" i="16"/>
  <c r="I465" i="16"/>
  <c r="J465" i="16"/>
  <c r="K465" i="16" a="1"/>
  <c r="K465" i="16" s="1"/>
  <c r="L465" i="16"/>
  <c r="N465" i="16" s="1"/>
  <c r="M465" i="16"/>
  <c r="B466" i="16"/>
  <c r="G466" i="16"/>
  <c r="H466" i="16"/>
  <c r="I466" i="16"/>
  <c r="J466" i="16"/>
  <c r="K466" i="16" a="1"/>
  <c r="K466" i="16" s="1"/>
  <c r="L466" i="16"/>
  <c r="N466" i="16" s="1"/>
  <c r="M466" i="16"/>
  <c r="B467" i="16"/>
  <c r="G467" i="16"/>
  <c r="H467" i="16"/>
  <c r="I467" i="16"/>
  <c r="J467" i="16"/>
  <c r="K467" i="16" a="1"/>
  <c r="K467" i="16" s="1"/>
  <c r="L467" i="16"/>
  <c r="N467" i="16" s="1"/>
  <c r="M467" i="16"/>
  <c r="B468" i="16"/>
  <c r="E468" i="16"/>
  <c r="G468" i="16"/>
  <c r="H468" i="16"/>
  <c r="I468" i="16"/>
  <c r="J468" i="16"/>
  <c r="K468" i="16" a="1"/>
  <c r="K468" i="16" s="1"/>
  <c r="L468" i="16"/>
  <c r="N468" i="16" s="1"/>
  <c r="M468" i="16"/>
  <c r="B469" i="16"/>
  <c r="E469" i="16"/>
  <c r="G469" i="16"/>
  <c r="H469" i="16"/>
  <c r="I469" i="16"/>
  <c r="J469" i="16"/>
  <c r="K469" i="16" a="1"/>
  <c r="K469" i="16" s="1"/>
  <c r="L469" i="16"/>
  <c r="N469" i="16" s="1"/>
  <c r="M469" i="16"/>
  <c r="B470" i="16"/>
  <c r="G470" i="16"/>
  <c r="H470" i="16"/>
  <c r="I470" i="16"/>
  <c r="J470" i="16"/>
  <c r="K470" i="16" a="1"/>
  <c r="K470" i="16" s="1"/>
  <c r="L470" i="16"/>
  <c r="N470" i="16" s="1"/>
  <c r="M470" i="16"/>
  <c r="B471" i="16"/>
  <c r="G471" i="16"/>
  <c r="H471" i="16"/>
  <c r="I471" i="16"/>
  <c r="J471" i="16"/>
  <c r="K471" i="16" a="1"/>
  <c r="K471" i="16"/>
  <c r="L471" i="16"/>
  <c r="N471" i="16" s="1"/>
  <c r="M471" i="16"/>
  <c r="B472" i="16"/>
  <c r="E472" i="16"/>
  <c r="G472" i="16"/>
  <c r="H472" i="16"/>
  <c r="I472" i="16"/>
  <c r="J472" i="16"/>
  <c r="K472" i="16" a="1"/>
  <c r="K472" i="16" s="1"/>
  <c r="L472" i="16"/>
  <c r="N472" i="16" s="1"/>
  <c r="M472" i="16"/>
  <c r="B473" i="16"/>
  <c r="E473" i="16"/>
  <c r="G473" i="16"/>
  <c r="H473" i="16"/>
  <c r="I473" i="16"/>
  <c r="J473" i="16"/>
  <c r="K473" i="16" a="1"/>
  <c r="K473" i="16" s="1"/>
  <c r="L473" i="16"/>
  <c r="N473" i="16" s="1"/>
  <c r="M473" i="16"/>
  <c r="B474" i="16"/>
  <c r="G474" i="16"/>
  <c r="H474" i="16"/>
  <c r="I474" i="16"/>
  <c r="J474" i="16"/>
  <c r="K474" i="16" a="1"/>
  <c r="K474" i="16"/>
  <c r="L474" i="16"/>
  <c r="N474" i="16" s="1"/>
  <c r="M474" i="16"/>
  <c r="B475" i="16"/>
  <c r="G475" i="16"/>
  <c r="H475" i="16"/>
  <c r="I475" i="16"/>
  <c r="J475" i="16"/>
  <c r="K475" i="16" a="1"/>
  <c r="K475" i="16" s="1"/>
  <c r="L475" i="16"/>
  <c r="N475" i="16" s="1"/>
  <c r="M475" i="16"/>
  <c r="B476" i="16"/>
  <c r="E476" i="16"/>
  <c r="G476" i="16"/>
  <c r="H476" i="16"/>
  <c r="I476" i="16"/>
  <c r="J476" i="16"/>
  <c r="K476" i="16" a="1"/>
  <c r="K476" i="16" s="1"/>
  <c r="L476" i="16"/>
  <c r="N476" i="16" s="1"/>
  <c r="M476" i="16"/>
  <c r="B477" i="16"/>
  <c r="E477" i="16"/>
  <c r="G477" i="16"/>
  <c r="H477" i="16"/>
  <c r="I477" i="16"/>
  <c r="J477" i="16"/>
  <c r="K477" i="16" a="1"/>
  <c r="K477" i="16" s="1"/>
  <c r="L477" i="16"/>
  <c r="N477" i="16" s="1"/>
  <c r="M477" i="16"/>
  <c r="B478" i="16"/>
  <c r="G478" i="16"/>
  <c r="H478" i="16"/>
  <c r="I478" i="16"/>
  <c r="J478" i="16"/>
  <c r="K478" i="16" a="1"/>
  <c r="K478" i="16"/>
  <c r="L478" i="16"/>
  <c r="N478" i="16" s="1"/>
  <c r="M478" i="16"/>
  <c r="B479" i="16"/>
  <c r="G479" i="16"/>
  <c r="H479" i="16"/>
  <c r="I479" i="16"/>
  <c r="J479" i="16"/>
  <c r="K479" i="16" a="1"/>
  <c r="K479" i="16"/>
  <c r="L479" i="16"/>
  <c r="N479" i="16" s="1"/>
  <c r="M479" i="16"/>
  <c r="B480" i="16"/>
  <c r="E480" i="16"/>
  <c r="G480" i="16"/>
  <c r="H480" i="16"/>
  <c r="I480" i="16"/>
  <c r="J480" i="16"/>
  <c r="K480" i="16" a="1"/>
  <c r="K480" i="16" s="1"/>
  <c r="L480" i="16"/>
  <c r="N480" i="16" s="1"/>
  <c r="M480" i="16"/>
  <c r="B481" i="16"/>
  <c r="E481" i="16"/>
  <c r="G481" i="16"/>
  <c r="H481" i="16"/>
  <c r="I481" i="16"/>
  <c r="J481" i="16"/>
  <c r="K481" i="16" a="1"/>
  <c r="K481" i="16" s="1"/>
  <c r="L481" i="16"/>
  <c r="N481" i="16" s="1"/>
  <c r="M481" i="16"/>
  <c r="B482" i="16"/>
  <c r="G482" i="16"/>
  <c r="H482" i="16"/>
  <c r="I482" i="16"/>
  <c r="J482" i="16"/>
  <c r="K482" i="16" a="1"/>
  <c r="K482" i="16" s="1"/>
  <c r="L482" i="16"/>
  <c r="N482" i="16" s="1"/>
  <c r="M482" i="16"/>
  <c r="B483" i="16"/>
  <c r="G483" i="16"/>
  <c r="H483" i="16"/>
  <c r="I483" i="16"/>
  <c r="J483" i="16"/>
  <c r="K483" i="16" a="1"/>
  <c r="K483" i="16"/>
  <c r="L483" i="16"/>
  <c r="N483" i="16" s="1"/>
  <c r="M483" i="16"/>
  <c r="B484" i="16"/>
  <c r="E484" i="16"/>
  <c r="G484" i="16"/>
  <c r="H484" i="16"/>
  <c r="I484" i="16"/>
  <c r="J484" i="16"/>
  <c r="K484" i="16" a="1"/>
  <c r="K484" i="16"/>
  <c r="L484" i="16"/>
  <c r="N484" i="16" s="1"/>
  <c r="M484" i="16"/>
  <c r="B485" i="16"/>
  <c r="E485" i="16"/>
  <c r="G485" i="16"/>
  <c r="H485" i="16"/>
  <c r="I485" i="16"/>
  <c r="J485" i="16"/>
  <c r="K485" i="16" a="1"/>
  <c r="K485" i="16" s="1"/>
  <c r="L485" i="16"/>
  <c r="N485" i="16" s="1"/>
  <c r="M485" i="16"/>
  <c r="B486" i="16"/>
  <c r="G486" i="16"/>
  <c r="H486" i="16"/>
  <c r="I486" i="16"/>
  <c r="J486" i="16"/>
  <c r="K486" i="16" a="1"/>
  <c r="K486" i="16"/>
  <c r="L486" i="16"/>
  <c r="N486" i="16" s="1"/>
  <c r="M486" i="16"/>
  <c r="B487" i="16"/>
  <c r="G487" i="16"/>
  <c r="H487" i="16"/>
  <c r="I487" i="16"/>
  <c r="J487" i="16"/>
  <c r="K487" i="16" a="1"/>
  <c r="K487" i="16" s="1"/>
  <c r="L487" i="16"/>
  <c r="N487" i="16" s="1"/>
  <c r="M487" i="16"/>
  <c r="B488" i="16"/>
  <c r="E488" i="16"/>
  <c r="G488" i="16"/>
  <c r="H488" i="16"/>
  <c r="I488" i="16"/>
  <c r="J488" i="16"/>
  <c r="K488" i="16" a="1"/>
  <c r="K488" i="16" s="1"/>
  <c r="L488" i="16"/>
  <c r="N488" i="16" s="1"/>
  <c r="M488" i="16"/>
  <c r="B489" i="16"/>
  <c r="E489" i="16"/>
  <c r="G489" i="16"/>
  <c r="H489" i="16"/>
  <c r="I489" i="16"/>
  <c r="J489" i="16"/>
  <c r="K489" i="16" a="1"/>
  <c r="K489" i="16" s="1"/>
  <c r="L489" i="16"/>
  <c r="N489" i="16" s="1"/>
  <c r="M489" i="16"/>
  <c r="B490" i="16"/>
  <c r="G490" i="16"/>
  <c r="H490" i="16"/>
  <c r="I490" i="16"/>
  <c r="J490" i="16"/>
  <c r="K490" i="16" a="1"/>
  <c r="K490" i="16" s="1"/>
  <c r="L490" i="16"/>
  <c r="N490" i="16" s="1"/>
  <c r="M490" i="16"/>
  <c r="B491" i="16"/>
  <c r="G491" i="16"/>
  <c r="H491" i="16"/>
  <c r="I491" i="16"/>
  <c r="J491" i="16"/>
  <c r="K491" i="16" a="1"/>
  <c r="K491" i="16" s="1"/>
  <c r="L491" i="16"/>
  <c r="N491" i="16" s="1"/>
  <c r="M491" i="16"/>
  <c r="B492" i="16"/>
  <c r="E492" i="16"/>
  <c r="G492" i="16"/>
  <c r="H492" i="16"/>
  <c r="I492" i="16"/>
  <c r="J492" i="16"/>
  <c r="K492" i="16" a="1"/>
  <c r="K492" i="16"/>
  <c r="L492" i="16"/>
  <c r="N492" i="16" s="1"/>
  <c r="M492" i="16"/>
  <c r="B493" i="16"/>
  <c r="E493" i="16"/>
  <c r="G493" i="16"/>
  <c r="H493" i="16"/>
  <c r="I493" i="16"/>
  <c r="J493" i="16"/>
  <c r="K493" i="16" a="1"/>
  <c r="K493" i="16" s="1"/>
  <c r="L493" i="16"/>
  <c r="N493" i="16" s="1"/>
  <c r="M493" i="16"/>
  <c r="B494" i="16"/>
  <c r="G494" i="16"/>
  <c r="H494" i="16"/>
  <c r="I494" i="16"/>
  <c r="J494" i="16"/>
  <c r="K494" i="16" a="1"/>
  <c r="K494" i="16" s="1"/>
  <c r="L494" i="16"/>
  <c r="N494" i="16" s="1"/>
  <c r="M494" i="16"/>
  <c r="B495" i="16"/>
  <c r="G495" i="16"/>
  <c r="H495" i="16"/>
  <c r="I495" i="16"/>
  <c r="J495" i="16"/>
  <c r="K495" i="16" a="1"/>
  <c r="K495" i="16"/>
  <c r="L495" i="16"/>
  <c r="N495" i="16" s="1"/>
  <c r="M495" i="16"/>
  <c r="B496" i="16"/>
  <c r="E496" i="16"/>
  <c r="G496" i="16"/>
  <c r="H496" i="16"/>
  <c r="I496" i="16"/>
  <c r="J496" i="16"/>
  <c r="K496" i="16" a="1"/>
  <c r="K496" i="16"/>
  <c r="L496" i="16"/>
  <c r="N496" i="16" s="1"/>
  <c r="M496" i="16"/>
  <c r="B497" i="16"/>
  <c r="E497" i="16"/>
  <c r="G497" i="16"/>
  <c r="H497" i="16"/>
  <c r="I497" i="16"/>
  <c r="J497" i="16"/>
  <c r="K497" i="16" a="1"/>
  <c r="K497" i="16" s="1"/>
  <c r="L497" i="16"/>
  <c r="N497" i="16" s="1"/>
  <c r="M497" i="16"/>
  <c r="B498" i="16"/>
  <c r="G498" i="16"/>
  <c r="H498" i="16"/>
  <c r="I498" i="16"/>
  <c r="J498" i="16"/>
  <c r="K498" i="16" a="1"/>
  <c r="K498" i="16"/>
  <c r="L498" i="16"/>
  <c r="N498" i="16" s="1"/>
  <c r="M498" i="16"/>
  <c r="B499" i="16"/>
  <c r="G499" i="16"/>
  <c r="H499" i="16"/>
  <c r="I499" i="16"/>
  <c r="J499" i="16"/>
  <c r="K499" i="16" a="1"/>
  <c r="K499" i="16"/>
  <c r="L499" i="16"/>
  <c r="N499" i="16" s="1"/>
  <c r="M499" i="16"/>
  <c r="B500" i="16"/>
  <c r="E500" i="16"/>
  <c r="G500" i="16"/>
  <c r="H500" i="16"/>
  <c r="I500" i="16"/>
  <c r="J500" i="16"/>
  <c r="K500" i="16" a="1"/>
  <c r="K500" i="16" s="1"/>
  <c r="L500" i="16"/>
  <c r="N500" i="16" s="1"/>
  <c r="M500" i="16"/>
  <c r="B501" i="16"/>
  <c r="E501" i="16"/>
  <c r="G501" i="16"/>
  <c r="H501" i="16"/>
  <c r="I501" i="16"/>
  <c r="J501" i="16"/>
  <c r="K501" i="16" a="1"/>
  <c r="K501" i="16" s="1"/>
  <c r="L501" i="16"/>
  <c r="N501" i="16" s="1"/>
  <c r="M501" i="16"/>
  <c r="B502" i="16"/>
  <c r="G502" i="16"/>
  <c r="H502" i="16"/>
  <c r="I502" i="16"/>
  <c r="J502" i="16"/>
  <c r="K502" i="16" a="1"/>
  <c r="K502" i="16" s="1"/>
  <c r="L502" i="16"/>
  <c r="N502" i="16" s="1"/>
  <c r="M502" i="16"/>
  <c r="B503" i="16"/>
  <c r="G503" i="16"/>
  <c r="H503" i="16"/>
  <c r="I503" i="16"/>
  <c r="J503" i="16"/>
  <c r="K503" i="16" a="1"/>
  <c r="K503" i="16"/>
  <c r="L503" i="16"/>
  <c r="N503" i="16" s="1"/>
  <c r="M503" i="16"/>
  <c r="B504" i="16"/>
  <c r="E504" i="16"/>
  <c r="G504" i="16"/>
  <c r="H504" i="16"/>
  <c r="I504" i="16"/>
  <c r="J504" i="16"/>
  <c r="K504" i="16" a="1"/>
  <c r="K504" i="16"/>
  <c r="L504" i="16"/>
  <c r="N504" i="16" s="1"/>
  <c r="M504" i="16"/>
  <c r="B505" i="16"/>
  <c r="E505" i="16"/>
  <c r="G505" i="16"/>
  <c r="H505" i="16"/>
  <c r="I505" i="16"/>
  <c r="J505" i="16"/>
  <c r="K505" i="16" a="1"/>
  <c r="K505" i="16" s="1"/>
  <c r="L505" i="16"/>
  <c r="N505" i="16" s="1"/>
  <c r="M505" i="16"/>
  <c r="B506" i="16"/>
  <c r="G506" i="16"/>
  <c r="H506" i="16"/>
  <c r="I506" i="16"/>
  <c r="J506" i="16"/>
  <c r="K506" i="16" a="1"/>
  <c r="K506" i="16"/>
  <c r="L506" i="16"/>
  <c r="N506" i="16" s="1"/>
  <c r="M506" i="16"/>
  <c r="B507" i="16"/>
  <c r="G507" i="16"/>
  <c r="H507" i="16"/>
  <c r="I507" i="16"/>
  <c r="J507" i="16"/>
  <c r="K507" i="16" a="1"/>
  <c r="K507" i="16" s="1"/>
  <c r="L507" i="16"/>
  <c r="N507" i="16" s="1"/>
  <c r="M507" i="16"/>
  <c r="B508" i="16"/>
  <c r="E508" i="16"/>
  <c r="G508" i="16"/>
  <c r="H508" i="16"/>
  <c r="I508" i="16"/>
  <c r="J508" i="16"/>
  <c r="K508" i="16" a="1"/>
  <c r="K508" i="16"/>
  <c r="L508" i="16"/>
  <c r="N508" i="16" s="1"/>
  <c r="M508" i="16"/>
  <c r="B509" i="16"/>
  <c r="E509" i="16"/>
  <c r="G509" i="16"/>
  <c r="H509" i="16"/>
  <c r="I509" i="16"/>
  <c r="J509" i="16"/>
  <c r="K509" i="16" a="1"/>
  <c r="K509" i="16" s="1"/>
  <c r="L509" i="16"/>
  <c r="N509" i="16" s="1"/>
  <c r="M509" i="16"/>
  <c r="B510" i="16"/>
  <c r="G510" i="16"/>
  <c r="H510" i="16"/>
  <c r="I510" i="16"/>
  <c r="J510" i="16"/>
  <c r="K510" i="16" a="1"/>
  <c r="K510" i="16"/>
  <c r="L510" i="16"/>
  <c r="N510" i="16" s="1"/>
  <c r="M510" i="16"/>
  <c r="B511" i="16"/>
  <c r="G511" i="16"/>
  <c r="H511" i="16"/>
  <c r="I511" i="16"/>
  <c r="J511" i="16"/>
  <c r="K511" i="16" a="1"/>
  <c r="K511" i="16" s="1"/>
  <c r="L511" i="16"/>
  <c r="N511" i="16" s="1"/>
  <c r="M511" i="16"/>
  <c r="B512" i="16"/>
  <c r="E512" i="16"/>
  <c r="G512" i="16"/>
  <c r="H512" i="16"/>
  <c r="I512" i="16"/>
  <c r="J512" i="16"/>
  <c r="K512" i="16" a="1"/>
  <c r="K512" i="16"/>
  <c r="L512" i="16"/>
  <c r="N512" i="16" s="1"/>
  <c r="M512" i="16"/>
  <c r="B513" i="16"/>
  <c r="E513" i="16"/>
  <c r="G513" i="16"/>
  <c r="H513" i="16"/>
  <c r="I513" i="16"/>
  <c r="J513" i="16"/>
  <c r="K513" i="16" a="1"/>
  <c r="K513" i="16" s="1"/>
  <c r="L513" i="16"/>
  <c r="N513" i="16" s="1"/>
  <c r="M513" i="16"/>
  <c r="B514" i="16"/>
  <c r="G514" i="16"/>
  <c r="H514" i="16"/>
  <c r="I514" i="16"/>
  <c r="J514" i="16"/>
  <c r="K514" i="16" a="1"/>
  <c r="K514" i="16" s="1"/>
  <c r="L514" i="16"/>
  <c r="N514" i="16" s="1"/>
  <c r="M514" i="16"/>
  <c r="B515" i="16"/>
  <c r="G515" i="16"/>
  <c r="H515" i="16"/>
  <c r="I515" i="16"/>
  <c r="J515" i="16"/>
  <c r="K515" i="16" a="1"/>
  <c r="K515" i="16" s="1"/>
  <c r="L515" i="16"/>
  <c r="N515" i="16" s="1"/>
  <c r="M515" i="16"/>
  <c r="B516" i="16"/>
  <c r="E516" i="16"/>
  <c r="G516" i="16"/>
  <c r="H516" i="16"/>
  <c r="I516" i="16"/>
  <c r="J516" i="16"/>
  <c r="K516" i="16" a="1"/>
  <c r="K516" i="16"/>
  <c r="L516" i="16"/>
  <c r="N516" i="16" s="1"/>
  <c r="M516" i="16"/>
  <c r="B517" i="16"/>
  <c r="E517" i="16"/>
  <c r="G517" i="16"/>
  <c r="H517" i="16"/>
  <c r="I517" i="16"/>
  <c r="J517" i="16"/>
  <c r="K517" i="16" a="1"/>
  <c r="K517" i="16" s="1"/>
  <c r="L517" i="16"/>
  <c r="N517" i="16" s="1"/>
  <c r="M517" i="16"/>
  <c r="B518" i="16"/>
  <c r="G518" i="16"/>
  <c r="H518" i="16"/>
  <c r="I518" i="16"/>
  <c r="J518" i="16"/>
  <c r="K518" i="16" a="1"/>
  <c r="K518" i="16" s="1"/>
  <c r="L518" i="16"/>
  <c r="N518" i="16" s="1"/>
  <c r="M518" i="16"/>
  <c r="B519" i="16"/>
  <c r="G519" i="16"/>
  <c r="H519" i="16"/>
  <c r="I519" i="16"/>
  <c r="J519" i="16"/>
  <c r="K519" i="16" a="1"/>
  <c r="K519" i="16"/>
  <c r="L519" i="16"/>
  <c r="N519" i="16" s="1"/>
  <c r="M519" i="16"/>
  <c r="B520" i="16"/>
  <c r="E520" i="16"/>
  <c r="G520" i="16"/>
  <c r="H520" i="16"/>
  <c r="I520" i="16"/>
  <c r="J520" i="16"/>
  <c r="K520" i="16" a="1"/>
  <c r="K520" i="16"/>
  <c r="L520" i="16"/>
  <c r="N520" i="16" s="1"/>
  <c r="M520" i="16"/>
  <c r="B521" i="16"/>
  <c r="E521" i="16"/>
  <c r="G521" i="16"/>
  <c r="H521" i="16"/>
  <c r="I521" i="16"/>
  <c r="J521" i="16"/>
  <c r="K521" i="16" a="1"/>
  <c r="K521" i="16" s="1"/>
  <c r="L521" i="16"/>
  <c r="N521" i="16" s="1"/>
  <c r="M521" i="16"/>
  <c r="B522" i="16"/>
  <c r="G522" i="16"/>
  <c r="H522" i="16"/>
  <c r="I522" i="16"/>
  <c r="J522" i="16"/>
  <c r="K522" i="16" a="1"/>
  <c r="K522" i="16"/>
  <c r="L522" i="16"/>
  <c r="N522" i="16" s="1"/>
  <c r="M522" i="16"/>
  <c r="B523" i="16"/>
  <c r="G523" i="16"/>
  <c r="H523" i="16"/>
  <c r="I523" i="16"/>
  <c r="J523" i="16"/>
  <c r="K523" i="16" a="1"/>
  <c r="K523" i="16" s="1"/>
  <c r="L523" i="16"/>
  <c r="N523" i="16" s="1"/>
  <c r="M523" i="16"/>
  <c r="B524" i="16"/>
  <c r="E524" i="16"/>
  <c r="G524" i="16"/>
  <c r="H524" i="16"/>
  <c r="I524" i="16"/>
  <c r="J524" i="16"/>
  <c r="K524" i="16" a="1"/>
  <c r="K524" i="16"/>
  <c r="L524" i="16"/>
  <c r="N524" i="16" s="1"/>
  <c r="M524" i="16"/>
  <c r="B525" i="16"/>
  <c r="E525" i="16"/>
  <c r="G525" i="16"/>
  <c r="H525" i="16"/>
  <c r="I525" i="16"/>
  <c r="J525" i="16"/>
  <c r="K525" i="16" a="1"/>
  <c r="K525" i="16" s="1"/>
  <c r="L525" i="16"/>
  <c r="N525" i="16" s="1"/>
  <c r="M525" i="16"/>
  <c r="B526" i="16"/>
  <c r="G526" i="16"/>
  <c r="H526" i="16"/>
  <c r="I526" i="16"/>
  <c r="J526" i="16"/>
  <c r="K526" i="16" a="1"/>
  <c r="K526" i="16"/>
  <c r="L526" i="16"/>
  <c r="N526" i="16" s="1"/>
  <c r="M526" i="16"/>
  <c r="B527" i="16"/>
  <c r="G527" i="16"/>
  <c r="H527" i="16"/>
  <c r="I527" i="16"/>
  <c r="J527" i="16"/>
  <c r="K527" i="16" a="1"/>
  <c r="K527" i="16" s="1"/>
  <c r="L527" i="16"/>
  <c r="N527" i="16" s="1"/>
  <c r="M527" i="16"/>
  <c r="B528" i="16"/>
  <c r="E528" i="16"/>
  <c r="G528" i="16"/>
  <c r="H528" i="16"/>
  <c r="I528" i="16"/>
  <c r="J528" i="16"/>
  <c r="K528" i="16" a="1"/>
  <c r="K528" i="16"/>
  <c r="L528" i="16"/>
  <c r="N528" i="16" s="1"/>
  <c r="M528" i="16"/>
  <c r="B529" i="16"/>
  <c r="E529" i="16"/>
  <c r="G529" i="16"/>
  <c r="H529" i="16"/>
  <c r="I529" i="16"/>
  <c r="J529" i="16"/>
  <c r="K529" i="16" a="1"/>
  <c r="K529" i="16" s="1"/>
  <c r="L529" i="16"/>
  <c r="N529" i="16" s="1"/>
  <c r="M529" i="16"/>
  <c r="B530" i="16"/>
  <c r="G530" i="16"/>
  <c r="H530" i="16"/>
  <c r="I530" i="16"/>
  <c r="J530" i="16"/>
  <c r="K530" i="16" a="1"/>
  <c r="K530" i="16" s="1"/>
  <c r="L530" i="16"/>
  <c r="N530" i="16" s="1"/>
  <c r="M530" i="16"/>
  <c r="B531" i="16"/>
  <c r="G531" i="16"/>
  <c r="H531" i="16"/>
  <c r="I531" i="16"/>
  <c r="J531" i="16"/>
  <c r="K531" i="16" a="1"/>
  <c r="K531" i="16" s="1"/>
  <c r="L531" i="16"/>
  <c r="N531" i="16" s="1"/>
  <c r="M531" i="16"/>
  <c r="B532" i="16"/>
  <c r="E532" i="16"/>
  <c r="G532" i="16"/>
  <c r="H532" i="16"/>
  <c r="I532" i="16"/>
  <c r="J532" i="16"/>
  <c r="K532" i="16" a="1"/>
  <c r="K532" i="16" s="1"/>
  <c r="L532" i="16"/>
  <c r="N532" i="16" s="1"/>
  <c r="M532" i="16"/>
  <c r="B533" i="16"/>
  <c r="E533" i="16"/>
  <c r="G533" i="16"/>
  <c r="H533" i="16"/>
  <c r="I533" i="16"/>
  <c r="J533" i="16"/>
  <c r="K533" i="16" a="1"/>
  <c r="K533" i="16" s="1"/>
  <c r="L533" i="16"/>
  <c r="N533" i="16" s="1"/>
  <c r="M533" i="16"/>
  <c r="B534" i="16"/>
  <c r="G534" i="16"/>
  <c r="H534" i="16"/>
  <c r="I534" i="16"/>
  <c r="J534" i="16"/>
  <c r="K534" i="16" a="1"/>
  <c r="K534" i="16" s="1"/>
  <c r="L534" i="16"/>
  <c r="N534" i="16" s="1"/>
  <c r="M534" i="16"/>
  <c r="B535" i="16"/>
  <c r="G535" i="16"/>
  <c r="H535" i="16"/>
  <c r="I535" i="16"/>
  <c r="J535" i="16"/>
  <c r="K535" i="16" a="1"/>
  <c r="K535" i="16" s="1"/>
  <c r="L535" i="16"/>
  <c r="N535" i="16" s="1"/>
  <c r="M535" i="16"/>
  <c r="B536" i="16"/>
  <c r="E536" i="16"/>
  <c r="G536" i="16"/>
  <c r="H536" i="16"/>
  <c r="I536" i="16"/>
  <c r="J536" i="16"/>
  <c r="K536" i="16" a="1"/>
  <c r="K536" i="16" s="1"/>
  <c r="L536" i="16"/>
  <c r="N536" i="16" s="1"/>
  <c r="M536" i="16"/>
  <c r="B537" i="16"/>
  <c r="E537" i="16"/>
  <c r="G537" i="16"/>
  <c r="H537" i="16"/>
  <c r="I537" i="16"/>
  <c r="J537" i="16"/>
  <c r="K537" i="16" a="1"/>
  <c r="K537" i="16" s="1"/>
  <c r="L537" i="16"/>
  <c r="N537" i="16" s="1"/>
  <c r="M537" i="16"/>
  <c r="B538" i="16"/>
  <c r="G538" i="16"/>
  <c r="H538" i="16"/>
  <c r="I538" i="16"/>
  <c r="J538" i="16"/>
  <c r="K538" i="16" a="1"/>
  <c r="K538" i="16" s="1"/>
  <c r="L538" i="16"/>
  <c r="N538" i="16" s="1"/>
  <c r="M538" i="16"/>
  <c r="B539" i="16"/>
  <c r="G539" i="16"/>
  <c r="H539" i="16"/>
  <c r="I539" i="16"/>
  <c r="J539" i="16"/>
  <c r="K539" i="16" a="1"/>
  <c r="K539" i="16"/>
  <c r="L539" i="16"/>
  <c r="N539" i="16" s="1"/>
  <c r="M539" i="16"/>
  <c r="B540" i="16"/>
  <c r="E540" i="16"/>
  <c r="G540" i="16"/>
  <c r="H540" i="16"/>
  <c r="I540" i="16"/>
  <c r="J540" i="16"/>
  <c r="K540" i="16" a="1"/>
  <c r="K540" i="16" s="1"/>
  <c r="L540" i="16"/>
  <c r="N540" i="16" s="1"/>
  <c r="M540" i="16"/>
  <c r="B541" i="16"/>
  <c r="E541" i="16"/>
  <c r="G541" i="16"/>
  <c r="H541" i="16"/>
  <c r="I541" i="16"/>
  <c r="J541" i="16"/>
  <c r="K541" i="16" a="1"/>
  <c r="K541" i="16" s="1"/>
  <c r="L541" i="16"/>
  <c r="N541" i="16" s="1"/>
  <c r="M541" i="16"/>
  <c r="B542" i="16"/>
  <c r="G542" i="16"/>
  <c r="H542" i="16"/>
  <c r="I542" i="16"/>
  <c r="J542" i="16"/>
  <c r="K542" i="16" a="1"/>
  <c r="K542" i="16" s="1"/>
  <c r="L542" i="16"/>
  <c r="N542" i="16" s="1"/>
  <c r="M542" i="16"/>
  <c r="B543" i="16"/>
  <c r="G543" i="16"/>
  <c r="H543" i="16"/>
  <c r="I543" i="16"/>
  <c r="J543" i="16"/>
  <c r="K543" i="16" a="1"/>
  <c r="K543" i="16" s="1"/>
  <c r="L543" i="16"/>
  <c r="N543" i="16" s="1"/>
  <c r="M543" i="16"/>
  <c r="B544" i="16"/>
  <c r="E544" i="16"/>
  <c r="G544" i="16"/>
  <c r="H544" i="16"/>
  <c r="I544" i="16"/>
  <c r="J544" i="16"/>
  <c r="K544" i="16" a="1"/>
  <c r="K544" i="16" s="1"/>
  <c r="L544" i="16"/>
  <c r="N544" i="16" s="1"/>
  <c r="M544" i="16"/>
  <c r="B545" i="16"/>
  <c r="E545" i="16"/>
  <c r="G545" i="16"/>
  <c r="H545" i="16"/>
  <c r="I545" i="16"/>
  <c r="J545" i="16"/>
  <c r="K545" i="16" a="1"/>
  <c r="K545" i="16" s="1"/>
  <c r="L545" i="16"/>
  <c r="N545" i="16" s="1"/>
  <c r="M545" i="16"/>
  <c r="B546" i="16"/>
  <c r="G546" i="16"/>
  <c r="H546" i="16"/>
  <c r="I546" i="16"/>
  <c r="J546" i="16"/>
  <c r="K546" i="16" a="1"/>
  <c r="K546" i="16" s="1"/>
  <c r="L546" i="16"/>
  <c r="N546" i="16" s="1"/>
  <c r="M546" i="16"/>
  <c r="B547" i="16"/>
  <c r="G547" i="16"/>
  <c r="H547" i="16"/>
  <c r="I547" i="16"/>
  <c r="J547" i="16"/>
  <c r="K547" i="16" a="1"/>
  <c r="K547" i="16" s="1"/>
  <c r="L547" i="16"/>
  <c r="N547" i="16" s="1"/>
  <c r="M547" i="16"/>
  <c r="B548" i="16"/>
  <c r="E548" i="16"/>
  <c r="G548" i="16"/>
  <c r="H548" i="16"/>
  <c r="I548" i="16"/>
  <c r="J548" i="16"/>
  <c r="K548" i="16" a="1"/>
  <c r="K548" i="16" s="1"/>
  <c r="L548" i="16"/>
  <c r="N548" i="16" s="1"/>
  <c r="M548" i="16"/>
  <c r="B549" i="16"/>
  <c r="E549" i="16"/>
  <c r="G549" i="16"/>
  <c r="H549" i="16"/>
  <c r="I549" i="16"/>
  <c r="J549" i="16"/>
  <c r="K549" i="16" a="1"/>
  <c r="K549" i="16" s="1"/>
  <c r="L549" i="16"/>
  <c r="N549" i="16" s="1"/>
  <c r="M549" i="16"/>
  <c r="B550" i="16"/>
  <c r="G550" i="16"/>
  <c r="H550" i="16"/>
  <c r="I550" i="16"/>
  <c r="J550" i="16"/>
  <c r="K550" i="16" a="1"/>
  <c r="K550" i="16" s="1"/>
  <c r="L550" i="16"/>
  <c r="N550" i="16" s="1"/>
  <c r="M550" i="16"/>
  <c r="B551" i="16"/>
  <c r="G551" i="16"/>
  <c r="H551" i="16"/>
  <c r="I551" i="16"/>
  <c r="J551" i="16"/>
  <c r="K551" i="16" a="1"/>
  <c r="K551" i="16" s="1"/>
  <c r="L551" i="16"/>
  <c r="N551" i="16" s="1"/>
  <c r="M551" i="16"/>
  <c r="B552" i="16"/>
  <c r="E552" i="16"/>
  <c r="G552" i="16"/>
  <c r="H552" i="16"/>
  <c r="I552" i="16"/>
  <c r="J552" i="16"/>
  <c r="K552" i="16" a="1"/>
  <c r="K552" i="16" s="1"/>
  <c r="L552" i="16"/>
  <c r="N552" i="16" s="1"/>
  <c r="M552" i="16"/>
  <c r="B553" i="16"/>
  <c r="E553" i="16"/>
  <c r="G553" i="16"/>
  <c r="H553" i="16"/>
  <c r="I553" i="16"/>
  <c r="J553" i="16"/>
  <c r="K553" i="16" a="1"/>
  <c r="K553" i="16" s="1"/>
  <c r="L553" i="16"/>
  <c r="N553" i="16" s="1"/>
  <c r="M553" i="16"/>
  <c r="B554" i="16"/>
  <c r="G554" i="16"/>
  <c r="H554" i="16"/>
  <c r="I554" i="16"/>
  <c r="J554" i="16"/>
  <c r="K554" i="16" a="1"/>
  <c r="K554" i="16" s="1"/>
  <c r="L554" i="16"/>
  <c r="N554" i="16" s="1"/>
  <c r="M554" i="16"/>
  <c r="B555" i="16"/>
  <c r="G555" i="16"/>
  <c r="H555" i="16"/>
  <c r="I555" i="16"/>
  <c r="J555" i="16"/>
  <c r="K555" i="16" a="1"/>
  <c r="K555" i="16"/>
  <c r="L555" i="16"/>
  <c r="N555" i="16" s="1"/>
  <c r="M555" i="16"/>
  <c r="B556" i="16"/>
  <c r="E556" i="16"/>
  <c r="G556" i="16"/>
  <c r="H556" i="16"/>
  <c r="I556" i="16"/>
  <c r="J556" i="16"/>
  <c r="K556" i="16" a="1"/>
  <c r="K556" i="16" s="1"/>
  <c r="L556" i="16"/>
  <c r="N556" i="16" s="1"/>
  <c r="M556" i="16"/>
  <c r="B557" i="16"/>
  <c r="E557" i="16"/>
  <c r="G557" i="16"/>
  <c r="H557" i="16"/>
  <c r="I557" i="16"/>
  <c r="J557" i="16"/>
  <c r="K557" i="16" a="1"/>
  <c r="K557" i="16" s="1"/>
  <c r="L557" i="16"/>
  <c r="N557" i="16" s="1"/>
  <c r="M557" i="16"/>
  <c r="B558" i="16"/>
  <c r="G558" i="16"/>
  <c r="H558" i="16"/>
  <c r="I558" i="16"/>
  <c r="J558" i="16"/>
  <c r="K558" i="16" a="1"/>
  <c r="K558" i="16" s="1"/>
  <c r="L558" i="16"/>
  <c r="N558" i="16" s="1"/>
  <c r="M558" i="16"/>
  <c r="B559" i="16"/>
  <c r="G559" i="16"/>
  <c r="H559" i="16"/>
  <c r="I559" i="16"/>
  <c r="J559" i="16"/>
  <c r="K559" i="16" a="1"/>
  <c r="K559" i="16" s="1"/>
  <c r="L559" i="16"/>
  <c r="N559" i="16" s="1"/>
  <c r="M559" i="16"/>
  <c r="B560" i="16"/>
  <c r="E560" i="16"/>
  <c r="G560" i="16"/>
  <c r="H560" i="16"/>
  <c r="I560" i="16"/>
  <c r="J560" i="16"/>
  <c r="K560" i="16" a="1"/>
  <c r="K560" i="16" s="1"/>
  <c r="L560" i="16"/>
  <c r="N560" i="16" s="1"/>
  <c r="M560" i="16"/>
  <c r="B561" i="16"/>
  <c r="E561" i="16"/>
  <c r="G561" i="16"/>
  <c r="H561" i="16"/>
  <c r="I561" i="16"/>
  <c r="J561" i="16"/>
  <c r="K561" i="16" a="1"/>
  <c r="K561" i="16" s="1"/>
  <c r="L561" i="16"/>
  <c r="N561" i="16" s="1"/>
  <c r="M561" i="16"/>
  <c r="B562" i="16"/>
  <c r="G562" i="16"/>
  <c r="H562" i="16"/>
  <c r="I562" i="16"/>
  <c r="J562" i="16"/>
  <c r="K562" i="16" a="1"/>
  <c r="K562" i="16" s="1"/>
  <c r="L562" i="16"/>
  <c r="N562" i="16" s="1"/>
  <c r="M562" i="16"/>
  <c r="B563" i="16"/>
  <c r="G563" i="16"/>
  <c r="H563" i="16"/>
  <c r="I563" i="16"/>
  <c r="J563" i="16"/>
  <c r="K563" i="16" a="1"/>
  <c r="K563" i="16" s="1"/>
  <c r="L563" i="16"/>
  <c r="N563" i="16" s="1"/>
  <c r="M563" i="16"/>
  <c r="B564" i="16"/>
  <c r="E564" i="16"/>
  <c r="G564" i="16"/>
  <c r="H564" i="16"/>
  <c r="I564" i="16"/>
  <c r="J564" i="16"/>
  <c r="K564" i="16" a="1"/>
  <c r="K564" i="16" s="1"/>
  <c r="L564" i="16"/>
  <c r="N564" i="16" s="1"/>
  <c r="M564" i="16"/>
  <c r="B565" i="16"/>
  <c r="E565" i="16"/>
  <c r="G565" i="16"/>
  <c r="H565" i="16"/>
  <c r="I565" i="16"/>
  <c r="J565" i="16"/>
  <c r="K565" i="16" a="1"/>
  <c r="K565" i="16" s="1"/>
  <c r="L565" i="16"/>
  <c r="N565" i="16" s="1"/>
  <c r="M565" i="16"/>
  <c r="B566" i="16"/>
  <c r="G566" i="16"/>
  <c r="H566" i="16"/>
  <c r="I566" i="16"/>
  <c r="J566" i="16"/>
  <c r="K566" i="16" a="1"/>
  <c r="K566" i="16" s="1"/>
  <c r="L566" i="16"/>
  <c r="N566" i="16" s="1"/>
  <c r="M566" i="16"/>
  <c r="B567" i="16"/>
  <c r="G567" i="16"/>
  <c r="H567" i="16"/>
  <c r="I567" i="16"/>
  <c r="J567" i="16"/>
  <c r="K567" i="16" a="1"/>
  <c r="K567" i="16" s="1"/>
  <c r="L567" i="16"/>
  <c r="N567" i="16" s="1"/>
  <c r="M567" i="16"/>
  <c r="B568" i="16"/>
  <c r="E568" i="16"/>
  <c r="G568" i="16"/>
  <c r="H568" i="16"/>
  <c r="I568" i="16"/>
  <c r="J568" i="16"/>
  <c r="K568" i="16" a="1"/>
  <c r="K568" i="16" s="1"/>
  <c r="L568" i="16"/>
  <c r="N568" i="16" s="1"/>
  <c r="M568" i="16"/>
  <c r="B569" i="16"/>
  <c r="E569" i="16"/>
  <c r="G569" i="16"/>
  <c r="H569" i="16"/>
  <c r="I569" i="16"/>
  <c r="J569" i="16"/>
  <c r="K569" i="16" a="1"/>
  <c r="K569" i="16" s="1"/>
  <c r="L569" i="16"/>
  <c r="N569" i="16" s="1"/>
  <c r="M569" i="16"/>
  <c r="B570" i="16"/>
  <c r="G570" i="16"/>
  <c r="H570" i="16"/>
  <c r="I570" i="16"/>
  <c r="J570" i="16"/>
  <c r="K570" i="16" a="1"/>
  <c r="K570" i="16" s="1"/>
  <c r="L570" i="16"/>
  <c r="N570" i="16" s="1"/>
  <c r="M570" i="16"/>
  <c r="B571" i="16"/>
  <c r="G571" i="16"/>
  <c r="H571" i="16"/>
  <c r="I571" i="16"/>
  <c r="J571" i="16"/>
  <c r="K571" i="16" a="1"/>
  <c r="K571" i="16"/>
  <c r="L571" i="16"/>
  <c r="N571" i="16" s="1"/>
  <c r="M571" i="16"/>
  <c r="B572" i="16"/>
  <c r="E572" i="16"/>
  <c r="G572" i="16"/>
  <c r="H572" i="16"/>
  <c r="I572" i="16"/>
  <c r="J572" i="16"/>
  <c r="K572" i="16" a="1"/>
  <c r="K572" i="16" s="1"/>
  <c r="L572" i="16"/>
  <c r="N572" i="16" s="1"/>
  <c r="M572" i="16"/>
  <c r="B573" i="16"/>
  <c r="E573" i="16"/>
  <c r="G573" i="16"/>
  <c r="H573" i="16"/>
  <c r="I573" i="16"/>
  <c r="J573" i="16"/>
  <c r="K573" i="16" a="1"/>
  <c r="K573" i="16" s="1"/>
  <c r="L573" i="16"/>
  <c r="N573" i="16" s="1"/>
  <c r="M573" i="16"/>
  <c r="B574" i="16"/>
  <c r="G574" i="16"/>
  <c r="H574" i="16"/>
  <c r="I574" i="16"/>
  <c r="J574" i="16"/>
  <c r="K574" i="16" a="1"/>
  <c r="K574" i="16" s="1"/>
  <c r="L574" i="16"/>
  <c r="N574" i="16" s="1"/>
  <c r="M574" i="16"/>
  <c r="B575" i="16"/>
  <c r="G575" i="16"/>
  <c r="H575" i="16"/>
  <c r="I575" i="16"/>
  <c r="J575" i="16"/>
  <c r="K575" i="16" a="1"/>
  <c r="K575" i="16" s="1"/>
  <c r="L575" i="16"/>
  <c r="N575" i="16" s="1"/>
  <c r="M575" i="16"/>
  <c r="B576" i="16"/>
  <c r="E576" i="16"/>
  <c r="G576" i="16"/>
  <c r="H576" i="16"/>
  <c r="I576" i="16"/>
  <c r="J576" i="16"/>
  <c r="K576" i="16" a="1"/>
  <c r="K576" i="16" s="1"/>
  <c r="L576" i="16"/>
  <c r="N576" i="16" s="1"/>
  <c r="M576" i="16"/>
  <c r="B577" i="16"/>
  <c r="E577" i="16"/>
  <c r="G577" i="16"/>
  <c r="H577" i="16"/>
  <c r="I577" i="16"/>
  <c r="J577" i="16"/>
  <c r="K577" i="16" a="1"/>
  <c r="K577" i="16" s="1"/>
  <c r="L577" i="16"/>
  <c r="N577" i="16" s="1"/>
  <c r="M577" i="16"/>
  <c r="B578" i="16"/>
  <c r="G578" i="16"/>
  <c r="H578" i="16"/>
  <c r="I578" i="16"/>
  <c r="J578" i="16"/>
  <c r="K578" i="16" a="1"/>
  <c r="K578" i="16" s="1"/>
  <c r="L578" i="16"/>
  <c r="N578" i="16" s="1"/>
  <c r="M578" i="16"/>
  <c r="B579" i="16"/>
  <c r="G579" i="16"/>
  <c r="H579" i="16"/>
  <c r="I579" i="16"/>
  <c r="J579" i="16"/>
  <c r="K579" i="16" a="1"/>
  <c r="K579" i="16" s="1"/>
  <c r="L579" i="16"/>
  <c r="N579" i="16" s="1"/>
  <c r="M579" i="16"/>
  <c r="B580" i="16"/>
  <c r="E580" i="16"/>
  <c r="G580" i="16"/>
  <c r="H580" i="16"/>
  <c r="I580" i="16"/>
  <c r="J580" i="16"/>
  <c r="K580" i="16" a="1"/>
  <c r="K580" i="16" s="1"/>
  <c r="L580" i="16"/>
  <c r="N580" i="16" s="1"/>
  <c r="M580" i="16"/>
  <c r="B581" i="16"/>
  <c r="E581" i="16"/>
  <c r="G581" i="16"/>
  <c r="H581" i="16"/>
  <c r="I581" i="16"/>
  <c r="J581" i="16"/>
  <c r="K581" i="16" a="1"/>
  <c r="K581" i="16" s="1"/>
  <c r="L581" i="16"/>
  <c r="N581" i="16" s="1"/>
  <c r="M581" i="16"/>
  <c r="B582" i="16"/>
  <c r="G582" i="16"/>
  <c r="H582" i="16"/>
  <c r="I582" i="16"/>
  <c r="J582" i="16"/>
  <c r="K582" i="16" a="1"/>
  <c r="K582" i="16" s="1"/>
  <c r="L582" i="16"/>
  <c r="N582" i="16" s="1"/>
  <c r="M582" i="16"/>
  <c r="B583" i="16"/>
  <c r="G583" i="16"/>
  <c r="H583" i="16"/>
  <c r="I583" i="16"/>
  <c r="J583" i="16"/>
  <c r="K583" i="16" a="1"/>
  <c r="K583" i="16" s="1"/>
  <c r="L583" i="16"/>
  <c r="N583" i="16" s="1"/>
  <c r="M583" i="16"/>
  <c r="B584" i="16"/>
  <c r="E584" i="16"/>
  <c r="G584" i="16"/>
  <c r="H584" i="16"/>
  <c r="I584" i="16"/>
  <c r="J584" i="16"/>
  <c r="K584" i="16" a="1"/>
  <c r="K584" i="16" s="1"/>
  <c r="L584" i="16"/>
  <c r="N584" i="16" s="1"/>
  <c r="M584" i="16"/>
  <c r="B585" i="16"/>
  <c r="E585" i="16"/>
  <c r="G585" i="16"/>
  <c r="H585" i="16"/>
  <c r="I585" i="16"/>
  <c r="J585" i="16"/>
  <c r="K585" i="16" a="1"/>
  <c r="K585" i="16" s="1"/>
  <c r="L585" i="16"/>
  <c r="N585" i="16" s="1"/>
  <c r="M585" i="16"/>
  <c r="B586" i="16"/>
  <c r="G586" i="16"/>
  <c r="H586" i="16"/>
  <c r="I586" i="16"/>
  <c r="J586" i="16"/>
  <c r="K586" i="16" a="1"/>
  <c r="K586" i="16" s="1"/>
  <c r="L586" i="16"/>
  <c r="N586" i="16" s="1"/>
  <c r="M586" i="16"/>
  <c r="B587" i="16"/>
  <c r="G587" i="16"/>
  <c r="H587" i="16"/>
  <c r="I587" i="16"/>
  <c r="J587" i="16"/>
  <c r="K587" i="16" a="1"/>
  <c r="K587" i="16" s="1"/>
  <c r="L587" i="16"/>
  <c r="N587" i="16" s="1"/>
  <c r="M587" i="16"/>
  <c r="B588" i="16"/>
  <c r="E588" i="16"/>
  <c r="G588" i="16"/>
  <c r="H588" i="16"/>
  <c r="I588" i="16"/>
  <c r="J588" i="16"/>
  <c r="K588" i="16" a="1"/>
  <c r="K588" i="16" s="1"/>
  <c r="L588" i="16"/>
  <c r="N588" i="16" s="1"/>
  <c r="M588" i="16"/>
  <c r="B589" i="16"/>
  <c r="E589" i="16"/>
  <c r="G589" i="16"/>
  <c r="H589" i="16"/>
  <c r="I589" i="16"/>
  <c r="J589" i="16"/>
  <c r="K589" i="16" a="1"/>
  <c r="K589" i="16" s="1"/>
  <c r="L589" i="16"/>
  <c r="N589" i="16" s="1"/>
  <c r="M589" i="16"/>
  <c r="B590" i="16"/>
  <c r="G590" i="16"/>
  <c r="H590" i="16"/>
  <c r="I590" i="16"/>
  <c r="J590" i="16"/>
  <c r="K590" i="16" a="1"/>
  <c r="K590" i="16" s="1"/>
  <c r="L590" i="16"/>
  <c r="N590" i="16" s="1"/>
  <c r="M590" i="16"/>
  <c r="B591" i="16"/>
  <c r="G591" i="16"/>
  <c r="H591" i="16"/>
  <c r="I591" i="16"/>
  <c r="J591" i="16"/>
  <c r="K591" i="16" a="1"/>
  <c r="K591" i="16" s="1"/>
  <c r="L591" i="16"/>
  <c r="N591" i="16" s="1"/>
  <c r="M591" i="16"/>
  <c r="B592" i="16"/>
  <c r="E592" i="16"/>
  <c r="G592" i="16"/>
  <c r="H592" i="16"/>
  <c r="I592" i="16"/>
  <c r="J592" i="16"/>
  <c r="K592" i="16" a="1"/>
  <c r="K592" i="16" s="1"/>
  <c r="L592" i="16"/>
  <c r="N592" i="16" s="1"/>
  <c r="M592" i="16"/>
  <c r="B593" i="16"/>
  <c r="E593" i="16"/>
  <c r="G593" i="16"/>
  <c r="H593" i="16"/>
  <c r="I593" i="16"/>
  <c r="J593" i="16"/>
  <c r="K593" i="16" a="1"/>
  <c r="K593" i="16" s="1"/>
  <c r="L593" i="16"/>
  <c r="N593" i="16" s="1"/>
  <c r="M593" i="16"/>
  <c r="B594" i="16"/>
  <c r="G594" i="16"/>
  <c r="H594" i="16"/>
  <c r="I594" i="16"/>
  <c r="J594" i="16"/>
  <c r="K594" i="16" a="1"/>
  <c r="K594" i="16" s="1"/>
  <c r="L594" i="16"/>
  <c r="N594" i="16" s="1"/>
  <c r="M594" i="16"/>
  <c r="B595" i="16"/>
  <c r="G595" i="16"/>
  <c r="H595" i="16"/>
  <c r="I595" i="16"/>
  <c r="J595" i="16"/>
  <c r="K595" i="16" a="1"/>
  <c r="K595" i="16" s="1"/>
  <c r="L595" i="16"/>
  <c r="N595" i="16" s="1"/>
  <c r="M595" i="16"/>
  <c r="B596" i="16"/>
  <c r="E596" i="16"/>
  <c r="G596" i="16"/>
  <c r="H596" i="16"/>
  <c r="I596" i="16"/>
  <c r="J596" i="16"/>
  <c r="K596" i="16" a="1"/>
  <c r="K596" i="16" s="1"/>
  <c r="L596" i="16"/>
  <c r="N596" i="16" s="1"/>
  <c r="M596" i="16"/>
  <c r="B597" i="16"/>
  <c r="E597" i="16"/>
  <c r="G597" i="16"/>
  <c r="H597" i="16"/>
  <c r="I597" i="16"/>
  <c r="J597" i="16"/>
  <c r="K597" i="16" a="1"/>
  <c r="K597" i="16" s="1"/>
  <c r="L597" i="16"/>
  <c r="N597" i="16" s="1"/>
  <c r="M597" i="16"/>
  <c r="B598" i="16"/>
  <c r="G598" i="16"/>
  <c r="H598" i="16"/>
  <c r="I598" i="16"/>
  <c r="J598" i="16"/>
  <c r="K598" i="16" a="1"/>
  <c r="K598" i="16" s="1"/>
  <c r="L598" i="16"/>
  <c r="N598" i="16" s="1"/>
  <c r="M598" i="16"/>
  <c r="B599" i="16"/>
  <c r="G599" i="16"/>
  <c r="H599" i="16"/>
  <c r="I599" i="16"/>
  <c r="J599" i="16"/>
  <c r="K599" i="16" a="1"/>
  <c r="K599" i="16" s="1"/>
  <c r="L599" i="16"/>
  <c r="N599" i="16" s="1"/>
  <c r="M599" i="16"/>
  <c r="B600" i="16"/>
  <c r="E600" i="16"/>
  <c r="G600" i="16"/>
  <c r="H600" i="16"/>
  <c r="I600" i="16"/>
  <c r="J600" i="16"/>
  <c r="K600" i="16" a="1"/>
  <c r="K600" i="16" s="1"/>
  <c r="L600" i="16"/>
  <c r="N600" i="16" s="1"/>
  <c r="M600" i="16"/>
  <c r="B601" i="16"/>
  <c r="E601" i="16"/>
  <c r="G601" i="16"/>
  <c r="H601" i="16"/>
  <c r="I601" i="16"/>
  <c r="J601" i="16"/>
  <c r="K601" i="16" a="1"/>
  <c r="K601" i="16" s="1"/>
  <c r="L601" i="16"/>
  <c r="N601" i="16" s="1"/>
  <c r="M601" i="16"/>
  <c r="B602" i="16"/>
  <c r="G602" i="16"/>
  <c r="H602" i="16"/>
  <c r="I602" i="16"/>
  <c r="J602" i="16"/>
  <c r="K602" i="16" a="1"/>
  <c r="K602" i="16" s="1"/>
  <c r="L602" i="16"/>
  <c r="N602" i="16" s="1"/>
  <c r="M602" i="16"/>
  <c r="B603" i="16"/>
  <c r="G603" i="16"/>
  <c r="H603" i="16"/>
  <c r="I603" i="16"/>
  <c r="J603" i="16"/>
  <c r="K603" i="16" a="1"/>
  <c r="K603" i="16"/>
  <c r="L603" i="16"/>
  <c r="M603" i="16"/>
  <c r="B604" i="16"/>
  <c r="E604" i="16" s="1"/>
  <c r="C604" i="16"/>
  <c r="G604" i="16"/>
  <c r="H604" i="16"/>
  <c r="I604" i="16"/>
  <c r="J604" i="16"/>
  <c r="K604" i="16" a="1"/>
  <c r="K604" i="16" s="1"/>
  <c r="L604" i="16"/>
  <c r="N604" i="16" s="1"/>
  <c r="M604" i="16"/>
  <c r="B605" i="16"/>
  <c r="G605" i="16"/>
  <c r="H605" i="16"/>
  <c r="I605" i="16"/>
  <c r="J605" i="16"/>
  <c r="K605" i="16" a="1"/>
  <c r="K605" i="16" s="1"/>
  <c r="L605" i="16"/>
  <c r="B606" i="16"/>
  <c r="E606" i="16"/>
  <c r="G606" i="16"/>
  <c r="H606" i="16"/>
  <c r="I606" i="16"/>
  <c r="J606" i="16"/>
  <c r="K606" i="16" a="1"/>
  <c r="K606" i="16" s="1"/>
  <c r="L606" i="16"/>
  <c r="N606" i="16" s="1"/>
  <c r="M606" i="16"/>
  <c r="B607" i="16"/>
  <c r="E607" i="16"/>
  <c r="F607" i="16" a="1"/>
  <c r="F607" i="16"/>
  <c r="G607" i="16"/>
  <c r="H607" i="16"/>
  <c r="I607" i="16"/>
  <c r="J607" i="16"/>
  <c r="K607" i="16" a="1"/>
  <c r="K607" i="16" s="1"/>
  <c r="L607" i="16"/>
  <c r="M607" i="16"/>
  <c r="B608" i="16"/>
  <c r="C608" i="16"/>
  <c r="E608" i="16"/>
  <c r="G608" i="16"/>
  <c r="H608" i="16"/>
  <c r="I608" i="16"/>
  <c r="J608" i="16"/>
  <c r="K608" i="16" a="1"/>
  <c r="K608" i="16"/>
  <c r="L608" i="16"/>
  <c r="N608" i="16" s="1"/>
  <c r="M608" i="16"/>
  <c r="B609" i="16"/>
  <c r="F609" i="16" a="1"/>
  <c r="F609" i="16" s="1"/>
  <c r="G609" i="16"/>
  <c r="H609" i="16"/>
  <c r="I609" i="16"/>
  <c r="J609" i="16"/>
  <c r="K609" i="16" a="1"/>
  <c r="K609" i="16" s="1"/>
  <c r="L609" i="16"/>
  <c r="B610" i="16"/>
  <c r="G610" i="16"/>
  <c r="H610" i="16"/>
  <c r="I610" i="16"/>
  <c r="J610" i="16"/>
  <c r="K610" i="16" a="1"/>
  <c r="K610" i="16" s="1"/>
  <c r="L610" i="16"/>
  <c r="N610" i="16" s="1"/>
  <c r="M610" i="16"/>
  <c r="B611" i="16"/>
  <c r="F611" i="16" s="1" a="1"/>
  <c r="F611" i="16" s="1"/>
  <c r="E611" i="16"/>
  <c r="G611" i="16"/>
  <c r="H611" i="16"/>
  <c r="I611" i="16"/>
  <c r="J611" i="16"/>
  <c r="K611" i="16" a="1"/>
  <c r="K611" i="16" s="1"/>
  <c r="L611" i="16"/>
  <c r="M611" i="16"/>
  <c r="B612" i="16"/>
  <c r="E612" i="16" s="1"/>
  <c r="C612" i="16"/>
  <c r="G612" i="16"/>
  <c r="H612" i="16"/>
  <c r="I612" i="16"/>
  <c r="J612" i="16"/>
  <c r="K612" i="16" a="1"/>
  <c r="K612" i="16" s="1"/>
  <c r="L612" i="16"/>
  <c r="N612" i="16" s="1"/>
  <c r="M612" i="16"/>
  <c r="B613" i="16"/>
  <c r="G613" i="16"/>
  <c r="H613" i="16"/>
  <c r="I613" i="16"/>
  <c r="J613" i="16"/>
  <c r="K613" i="16" a="1"/>
  <c r="K613" i="16" s="1"/>
  <c r="L613" i="16"/>
  <c r="B614" i="16"/>
  <c r="E614" i="16"/>
  <c r="G614" i="16"/>
  <c r="H614" i="16"/>
  <c r="I614" i="16"/>
  <c r="J614" i="16"/>
  <c r="K614" i="16" a="1"/>
  <c r="K614" i="16"/>
  <c r="L614" i="16"/>
  <c r="N614" i="16" s="1"/>
  <c r="M614" i="16"/>
  <c r="B615" i="16"/>
  <c r="E615" i="16"/>
  <c r="F615" i="16" a="1"/>
  <c r="F615" i="16" s="1"/>
  <c r="G615" i="16"/>
  <c r="H615" i="16"/>
  <c r="I615" i="16"/>
  <c r="J615" i="16"/>
  <c r="K615" i="16" a="1"/>
  <c r="K615" i="16" s="1"/>
  <c r="L615" i="16"/>
  <c r="M615" i="16"/>
  <c r="B616" i="16"/>
  <c r="C616" i="16"/>
  <c r="E616" i="16"/>
  <c r="G616" i="16"/>
  <c r="H616" i="16"/>
  <c r="I616" i="16"/>
  <c r="J616" i="16"/>
  <c r="K616" i="16" a="1"/>
  <c r="K616" i="16" s="1"/>
  <c r="L616" i="16"/>
  <c r="N616" i="16" s="1"/>
  <c r="M616" i="16"/>
  <c r="B617" i="16"/>
  <c r="F617" i="16" a="1"/>
  <c r="F617" i="16" s="1"/>
  <c r="G617" i="16"/>
  <c r="H617" i="16"/>
  <c r="I617" i="16"/>
  <c r="J617" i="16"/>
  <c r="K617" i="16" a="1"/>
  <c r="K617" i="16" s="1"/>
  <c r="L617" i="16"/>
  <c r="B618" i="16"/>
  <c r="G618" i="16"/>
  <c r="H618" i="16"/>
  <c r="I618" i="16"/>
  <c r="J618" i="16"/>
  <c r="K618" i="16" a="1"/>
  <c r="K618" i="16" s="1"/>
  <c r="L618" i="16"/>
  <c r="N618" i="16" s="1"/>
  <c r="M618" i="16"/>
  <c r="B619" i="16"/>
  <c r="F619" i="16" s="1" a="1"/>
  <c r="F619" i="16" s="1"/>
  <c r="E619" i="16"/>
  <c r="G619" i="16"/>
  <c r="H619" i="16"/>
  <c r="I619" i="16"/>
  <c r="J619" i="16"/>
  <c r="K619" i="16" a="1"/>
  <c r="K619" i="16" s="1"/>
  <c r="L619" i="16"/>
  <c r="M619" i="16"/>
  <c r="B620" i="16"/>
  <c r="E620" i="16" s="1"/>
  <c r="C620" i="16"/>
  <c r="G620" i="16"/>
  <c r="H620" i="16"/>
  <c r="I620" i="16"/>
  <c r="J620" i="16"/>
  <c r="K620" i="16" a="1"/>
  <c r="K620" i="16" s="1"/>
  <c r="L620" i="16"/>
  <c r="N620" i="16" s="1"/>
  <c r="M620" i="16"/>
  <c r="B621" i="16"/>
  <c r="G621" i="16"/>
  <c r="H621" i="16"/>
  <c r="I621" i="16"/>
  <c r="J621" i="16"/>
  <c r="K621" i="16" a="1"/>
  <c r="K621" i="16" s="1"/>
  <c r="L621" i="16"/>
  <c r="B622" i="16"/>
  <c r="E622" i="16"/>
  <c r="G622" i="16"/>
  <c r="H622" i="16"/>
  <c r="I622" i="16"/>
  <c r="J622" i="16"/>
  <c r="K622" i="16" a="1"/>
  <c r="K622" i="16" s="1"/>
  <c r="L622" i="16"/>
  <c r="N622" i="16" s="1"/>
  <c r="M622" i="16"/>
  <c r="B623" i="16"/>
  <c r="E623" i="16"/>
  <c r="F623" i="16" a="1"/>
  <c r="F623" i="16" s="1"/>
  <c r="G623" i="16"/>
  <c r="H623" i="16"/>
  <c r="I623" i="16"/>
  <c r="J623" i="16"/>
  <c r="K623" i="16" a="1"/>
  <c r="K623" i="16" s="1"/>
  <c r="L623" i="16"/>
  <c r="M623" i="16"/>
  <c r="B624" i="16"/>
  <c r="C624" i="16"/>
  <c r="E624" i="16"/>
  <c r="G624" i="16"/>
  <c r="H624" i="16"/>
  <c r="I624" i="16"/>
  <c r="J624" i="16"/>
  <c r="K624" i="16" a="1"/>
  <c r="K624" i="16" s="1"/>
  <c r="L624" i="16"/>
  <c r="N624" i="16" s="1"/>
  <c r="M624" i="16"/>
  <c r="B625" i="16"/>
  <c r="F625" i="16" a="1"/>
  <c r="F625" i="16" s="1"/>
  <c r="G625" i="16"/>
  <c r="H625" i="16"/>
  <c r="I625" i="16"/>
  <c r="J625" i="16"/>
  <c r="K625" i="16" a="1"/>
  <c r="K625" i="16" s="1"/>
  <c r="L625" i="16"/>
  <c r="B626" i="16"/>
  <c r="G626" i="16"/>
  <c r="H626" i="16"/>
  <c r="I626" i="16"/>
  <c r="J626" i="16"/>
  <c r="K626" i="16" a="1"/>
  <c r="K626" i="16" s="1"/>
  <c r="L626" i="16"/>
  <c r="N626" i="16" s="1"/>
  <c r="M626" i="16"/>
  <c r="B627" i="16"/>
  <c r="F627" i="16" s="1" a="1"/>
  <c r="F627" i="16" s="1"/>
  <c r="E627" i="16"/>
  <c r="G627" i="16"/>
  <c r="H627" i="16"/>
  <c r="I627" i="16"/>
  <c r="J627" i="16"/>
  <c r="K627" i="16" a="1"/>
  <c r="K627" i="16" s="1"/>
  <c r="L627" i="16"/>
  <c r="M627" i="16"/>
  <c r="B628" i="16"/>
  <c r="E628" i="16" s="1"/>
  <c r="C628" i="16"/>
  <c r="G628" i="16"/>
  <c r="H628" i="16"/>
  <c r="I628" i="16"/>
  <c r="J628" i="16"/>
  <c r="K628" i="16" a="1"/>
  <c r="K628" i="16" s="1"/>
  <c r="L628" i="16"/>
  <c r="N628" i="16" s="1"/>
  <c r="M628" i="16"/>
  <c r="B629" i="16"/>
  <c r="G629" i="16"/>
  <c r="H629" i="16"/>
  <c r="I629" i="16"/>
  <c r="J629" i="16"/>
  <c r="K629" i="16" a="1"/>
  <c r="K629" i="16" s="1"/>
  <c r="L629" i="16"/>
  <c r="B630" i="16"/>
  <c r="E630" i="16"/>
  <c r="G630" i="16"/>
  <c r="H630" i="16"/>
  <c r="I630" i="16"/>
  <c r="J630" i="16"/>
  <c r="K630" i="16" a="1"/>
  <c r="K630" i="16"/>
  <c r="L630" i="16"/>
  <c r="N630" i="16" s="1"/>
  <c r="M630" i="16"/>
  <c r="B631" i="16"/>
  <c r="E631" i="16"/>
  <c r="F631" i="16" a="1"/>
  <c r="F631" i="16" s="1"/>
  <c r="G631" i="16"/>
  <c r="H631" i="16"/>
  <c r="I631" i="16"/>
  <c r="J631" i="16"/>
  <c r="K631" i="16" a="1"/>
  <c r="K631" i="16" s="1"/>
  <c r="L631" i="16"/>
  <c r="M631" i="16"/>
  <c r="B632" i="16"/>
  <c r="C632" i="16"/>
  <c r="E632" i="16"/>
  <c r="G632" i="16"/>
  <c r="H632" i="16"/>
  <c r="I632" i="16"/>
  <c r="J632" i="16"/>
  <c r="K632" i="16" a="1"/>
  <c r="K632" i="16" s="1"/>
  <c r="L632" i="16"/>
  <c r="N632" i="16" s="1"/>
  <c r="M632" i="16"/>
  <c r="B633" i="16"/>
  <c r="F633" i="16" a="1"/>
  <c r="F633" i="16" s="1"/>
  <c r="G633" i="16"/>
  <c r="H633" i="16"/>
  <c r="I633" i="16"/>
  <c r="J633" i="16"/>
  <c r="K633" i="16" a="1"/>
  <c r="K633" i="16" s="1"/>
  <c r="L633" i="16"/>
  <c r="B634" i="16"/>
  <c r="G634" i="16"/>
  <c r="H634" i="16"/>
  <c r="I634" i="16"/>
  <c r="J634" i="16"/>
  <c r="K634" i="16" a="1"/>
  <c r="K634" i="16" s="1"/>
  <c r="L634" i="16"/>
  <c r="N634" i="16" s="1"/>
  <c r="M634" i="16"/>
  <c r="B635" i="16"/>
  <c r="F635" i="16" s="1" a="1"/>
  <c r="F635" i="16" s="1"/>
  <c r="E635" i="16"/>
  <c r="G635" i="16"/>
  <c r="H635" i="16"/>
  <c r="I635" i="16"/>
  <c r="J635" i="16"/>
  <c r="K635" i="16" a="1"/>
  <c r="K635" i="16" s="1"/>
  <c r="L635" i="16"/>
  <c r="M635" i="16"/>
  <c r="B636" i="16"/>
  <c r="E636" i="16" s="1"/>
  <c r="C636" i="16"/>
  <c r="G636" i="16"/>
  <c r="H636" i="16"/>
  <c r="I636" i="16"/>
  <c r="J636" i="16"/>
  <c r="K636" i="16" a="1"/>
  <c r="K636" i="16" s="1"/>
  <c r="L636" i="16"/>
  <c r="N636" i="16" s="1"/>
  <c r="M636" i="16"/>
  <c r="B637" i="16"/>
  <c r="G637" i="16"/>
  <c r="H637" i="16"/>
  <c r="I637" i="16"/>
  <c r="J637" i="16"/>
  <c r="K637" i="16" a="1"/>
  <c r="K637" i="16"/>
  <c r="L637" i="16"/>
  <c r="B638" i="16"/>
  <c r="E638" i="16"/>
  <c r="G638" i="16"/>
  <c r="H638" i="16"/>
  <c r="I638" i="16"/>
  <c r="J638" i="16"/>
  <c r="K638" i="16" a="1"/>
  <c r="K638" i="16"/>
  <c r="L638" i="16"/>
  <c r="N638" i="16" s="1"/>
  <c r="M638" i="16"/>
  <c r="B639" i="16"/>
  <c r="E639" i="16"/>
  <c r="F639" i="16" a="1"/>
  <c r="F639" i="16"/>
  <c r="G639" i="16"/>
  <c r="H639" i="16"/>
  <c r="I639" i="16"/>
  <c r="J639" i="16"/>
  <c r="K639" i="16" a="1"/>
  <c r="K639" i="16" s="1"/>
  <c r="L639" i="16"/>
  <c r="M639" i="16"/>
  <c r="B640" i="16"/>
  <c r="C640" i="16"/>
  <c r="E640" i="16"/>
  <c r="G640" i="16"/>
  <c r="H640" i="16"/>
  <c r="I640" i="16"/>
  <c r="J640" i="16"/>
  <c r="K640" i="16" a="1"/>
  <c r="K640" i="16"/>
  <c r="L640" i="16"/>
  <c r="N640" i="16" s="1"/>
  <c r="M640" i="16"/>
  <c r="B641" i="16"/>
  <c r="F641" i="16" a="1"/>
  <c r="F641" i="16" s="1"/>
  <c r="G641" i="16"/>
  <c r="H641" i="16"/>
  <c r="I641" i="16"/>
  <c r="J641" i="16"/>
  <c r="K641" i="16" a="1"/>
  <c r="K641" i="16" s="1"/>
  <c r="L641" i="16"/>
  <c r="B642" i="16"/>
  <c r="G642" i="16"/>
  <c r="H642" i="16"/>
  <c r="I642" i="16"/>
  <c r="J642" i="16"/>
  <c r="K642" i="16" a="1"/>
  <c r="K642" i="16" s="1"/>
  <c r="L642" i="16"/>
  <c r="N642" i="16" s="1"/>
  <c r="M642" i="16"/>
  <c r="B643" i="16"/>
  <c r="F643" i="16" s="1" a="1"/>
  <c r="F643" i="16" s="1"/>
  <c r="E643" i="16"/>
  <c r="G643" i="16"/>
  <c r="H643" i="16"/>
  <c r="I643" i="16"/>
  <c r="J643" i="16"/>
  <c r="K643" i="16" a="1"/>
  <c r="K643" i="16"/>
  <c r="L643" i="16"/>
  <c r="M643" i="16"/>
  <c r="B644" i="16"/>
  <c r="E644" i="16" s="1"/>
  <c r="C644" i="16"/>
  <c r="G644" i="16"/>
  <c r="H644" i="16"/>
  <c r="I644" i="16"/>
  <c r="J644" i="16"/>
  <c r="K644" i="16" a="1"/>
  <c r="K644" i="16" s="1"/>
  <c r="L644" i="16"/>
  <c r="N644" i="16" s="1"/>
  <c r="M644" i="16"/>
  <c r="B645" i="16"/>
  <c r="G645" i="16"/>
  <c r="H645" i="16"/>
  <c r="I645" i="16"/>
  <c r="J645" i="16"/>
  <c r="K645" i="16" a="1"/>
  <c r="K645" i="16"/>
  <c r="L645" i="16"/>
  <c r="B646" i="16"/>
  <c r="E646" i="16"/>
  <c r="G646" i="16"/>
  <c r="H646" i="16"/>
  <c r="I646" i="16"/>
  <c r="J646" i="16"/>
  <c r="K646" i="16" a="1"/>
  <c r="K646" i="16"/>
  <c r="L646" i="16"/>
  <c r="N646" i="16" s="1"/>
  <c r="M646" i="16"/>
  <c r="B647" i="16"/>
  <c r="E647" i="16"/>
  <c r="F647" i="16" a="1"/>
  <c r="F647" i="16" s="1"/>
  <c r="G647" i="16"/>
  <c r="H647" i="16"/>
  <c r="I647" i="16"/>
  <c r="J647" i="16"/>
  <c r="K647" i="16" a="1"/>
  <c r="K647" i="16" s="1"/>
  <c r="L647" i="16"/>
  <c r="M647" i="16"/>
  <c r="B648" i="16"/>
  <c r="C648" i="16"/>
  <c r="E648" i="16"/>
  <c r="G648" i="16"/>
  <c r="H648" i="16"/>
  <c r="I648" i="16"/>
  <c r="J648" i="16"/>
  <c r="K648" i="16" a="1"/>
  <c r="K648" i="16" s="1"/>
  <c r="L648" i="16"/>
  <c r="N648" i="16" s="1"/>
  <c r="M648" i="16"/>
  <c r="B649" i="16"/>
  <c r="F649" i="16" a="1"/>
  <c r="F649" i="16" s="1"/>
  <c r="G649" i="16"/>
  <c r="H649" i="16"/>
  <c r="I649" i="16"/>
  <c r="J649" i="16"/>
  <c r="K649" i="16" a="1"/>
  <c r="K649" i="16"/>
  <c r="L649" i="16"/>
  <c r="B650" i="16"/>
  <c r="G650" i="16"/>
  <c r="H650" i="16"/>
  <c r="I650" i="16"/>
  <c r="J650" i="16"/>
  <c r="K650" i="16" a="1"/>
  <c r="K650" i="16"/>
  <c r="L650" i="16"/>
  <c r="N650" i="16" s="1"/>
  <c r="M650" i="16"/>
  <c r="B651" i="16"/>
  <c r="F651" i="16" s="1" a="1"/>
  <c r="F651" i="16" s="1"/>
  <c r="E651" i="16"/>
  <c r="G651" i="16"/>
  <c r="H651" i="16"/>
  <c r="I651" i="16"/>
  <c r="J651" i="16"/>
  <c r="K651" i="16" a="1"/>
  <c r="K651" i="16" s="1"/>
  <c r="L651" i="16"/>
  <c r="M651" i="16"/>
  <c r="B652" i="16"/>
  <c r="E652" i="16" s="1"/>
  <c r="C652" i="16"/>
  <c r="G652" i="16"/>
  <c r="H652" i="16"/>
  <c r="I652" i="16"/>
  <c r="J652" i="16"/>
  <c r="K652" i="16" a="1"/>
  <c r="K652" i="16" s="1"/>
  <c r="L652" i="16"/>
  <c r="N652" i="16" s="1"/>
  <c r="M652" i="16"/>
  <c r="B653" i="16"/>
  <c r="G653" i="16"/>
  <c r="H653" i="16"/>
  <c r="I653" i="16"/>
  <c r="J653" i="16"/>
  <c r="K653" i="16" a="1"/>
  <c r="K653" i="16"/>
  <c r="L653" i="16"/>
  <c r="B654" i="16"/>
  <c r="E654" i="16"/>
  <c r="G654" i="16"/>
  <c r="H654" i="16"/>
  <c r="I654" i="16"/>
  <c r="J654" i="16"/>
  <c r="K654" i="16" a="1"/>
  <c r="K654" i="16" s="1"/>
  <c r="L654" i="16"/>
  <c r="N654" i="16" s="1"/>
  <c r="M654" i="16"/>
  <c r="B655" i="16"/>
  <c r="E655" i="16"/>
  <c r="F655" i="16" a="1"/>
  <c r="F655" i="16" s="1"/>
  <c r="G655" i="16"/>
  <c r="H655" i="16"/>
  <c r="I655" i="16"/>
  <c r="J655" i="16"/>
  <c r="K655" i="16" a="1"/>
  <c r="K655" i="16" s="1"/>
  <c r="L655" i="16"/>
  <c r="M655" i="16"/>
  <c r="B656" i="16"/>
  <c r="C656" i="16"/>
  <c r="E656" i="16"/>
  <c r="G656" i="16"/>
  <c r="H656" i="16"/>
  <c r="I656" i="16"/>
  <c r="J656" i="16"/>
  <c r="K656" i="16" a="1"/>
  <c r="K656" i="16" s="1"/>
  <c r="L656" i="16"/>
  <c r="N656" i="16" s="1"/>
  <c r="M656" i="16"/>
  <c r="B657" i="16"/>
  <c r="F657" i="16" a="1"/>
  <c r="F657" i="16" s="1"/>
  <c r="G657" i="16"/>
  <c r="H657" i="16"/>
  <c r="I657" i="16"/>
  <c r="J657" i="16"/>
  <c r="K657" i="16" a="1"/>
  <c r="K657" i="16" s="1"/>
  <c r="L657" i="16"/>
  <c r="B658" i="16"/>
  <c r="G658" i="16"/>
  <c r="H658" i="16"/>
  <c r="I658" i="16"/>
  <c r="J658" i="16"/>
  <c r="K658" i="16" a="1"/>
  <c r="K658" i="16" s="1"/>
  <c r="L658" i="16"/>
  <c r="N658" i="16" s="1"/>
  <c r="M658" i="16"/>
  <c r="B659" i="16"/>
  <c r="F659" i="16" s="1" a="1"/>
  <c r="F659" i="16" s="1"/>
  <c r="E659" i="16"/>
  <c r="G659" i="16"/>
  <c r="H659" i="16"/>
  <c r="I659" i="16"/>
  <c r="J659" i="16"/>
  <c r="K659" i="16" a="1"/>
  <c r="K659" i="16" s="1"/>
  <c r="L659" i="16"/>
  <c r="M659" i="16"/>
  <c r="B660" i="16"/>
  <c r="E660" i="16" s="1"/>
  <c r="C660" i="16"/>
  <c r="G660" i="16"/>
  <c r="H660" i="16"/>
  <c r="I660" i="16"/>
  <c r="J660" i="16"/>
  <c r="K660" i="16" a="1"/>
  <c r="K660" i="16" s="1"/>
  <c r="L660" i="16"/>
  <c r="N660" i="16" s="1"/>
  <c r="M660" i="16"/>
  <c r="B661" i="16"/>
  <c r="G661" i="16"/>
  <c r="H661" i="16"/>
  <c r="I661" i="16"/>
  <c r="J661" i="16"/>
  <c r="K661" i="16" a="1"/>
  <c r="K661" i="16" s="1"/>
  <c r="L661" i="16"/>
  <c r="B662" i="16"/>
  <c r="E662" i="16"/>
  <c r="G662" i="16"/>
  <c r="H662" i="16"/>
  <c r="I662" i="16"/>
  <c r="J662" i="16"/>
  <c r="K662" i="16" a="1"/>
  <c r="K662" i="16"/>
  <c r="L662" i="16"/>
  <c r="N662" i="16" s="1"/>
  <c r="M662" i="16"/>
  <c r="B663" i="16"/>
  <c r="E663" i="16"/>
  <c r="F663" i="16" a="1"/>
  <c r="F663" i="16" s="1"/>
  <c r="G663" i="16"/>
  <c r="H663" i="16"/>
  <c r="I663" i="16"/>
  <c r="J663" i="16"/>
  <c r="K663" i="16" a="1"/>
  <c r="K663" i="16" s="1"/>
  <c r="L663" i="16"/>
  <c r="M663" i="16"/>
  <c r="B664" i="16"/>
  <c r="C664" i="16"/>
  <c r="E664" i="16"/>
  <c r="G664" i="16"/>
  <c r="H664" i="16"/>
  <c r="I664" i="16"/>
  <c r="J664" i="16"/>
  <c r="K664" i="16" a="1"/>
  <c r="K664" i="16" s="1"/>
  <c r="L664" i="16"/>
  <c r="N664" i="16" s="1"/>
  <c r="M664" i="16"/>
  <c r="B665" i="16"/>
  <c r="F665" i="16" a="1"/>
  <c r="F665" i="16" s="1"/>
  <c r="G665" i="16"/>
  <c r="H665" i="16"/>
  <c r="I665" i="16"/>
  <c r="J665" i="16"/>
  <c r="K665" i="16" a="1"/>
  <c r="K665" i="16" s="1"/>
  <c r="L665" i="16"/>
  <c r="B666" i="16"/>
  <c r="G666" i="16"/>
  <c r="H666" i="16"/>
  <c r="I666" i="16"/>
  <c r="J666" i="16"/>
  <c r="K666" i="16" a="1"/>
  <c r="K666" i="16" s="1"/>
  <c r="L666" i="16"/>
  <c r="N666" i="16" s="1"/>
  <c r="M666" i="16"/>
  <c r="B667" i="16"/>
  <c r="F667" i="16" s="1" a="1"/>
  <c r="F667" i="16" s="1"/>
  <c r="E667" i="16"/>
  <c r="G667" i="16"/>
  <c r="H667" i="16"/>
  <c r="I667" i="16"/>
  <c r="J667" i="16"/>
  <c r="K667" i="16" a="1"/>
  <c r="K667" i="16" s="1"/>
  <c r="L667" i="16"/>
  <c r="M667" i="16"/>
  <c r="B668" i="16"/>
  <c r="E668" i="16" s="1"/>
  <c r="C668" i="16"/>
  <c r="G668" i="16"/>
  <c r="H668" i="16"/>
  <c r="I668" i="16"/>
  <c r="J668" i="16"/>
  <c r="K668" i="16" a="1"/>
  <c r="K668" i="16" s="1"/>
  <c r="L668" i="16"/>
  <c r="N668" i="16" s="1"/>
  <c r="M668" i="16"/>
  <c r="B669" i="16"/>
  <c r="G669" i="16"/>
  <c r="H669" i="16"/>
  <c r="I669" i="16"/>
  <c r="J669" i="16"/>
  <c r="K669" i="16" a="1"/>
  <c r="K669" i="16" s="1"/>
  <c r="L669" i="16"/>
  <c r="B670" i="16"/>
  <c r="E670" i="16"/>
  <c r="G670" i="16"/>
  <c r="H670" i="16"/>
  <c r="I670" i="16"/>
  <c r="J670" i="16"/>
  <c r="K670" i="16" a="1"/>
  <c r="K670" i="16" s="1"/>
  <c r="L670" i="16"/>
  <c r="N670" i="16" s="1"/>
  <c r="M670" i="16"/>
  <c r="B671" i="16"/>
  <c r="E671" i="16"/>
  <c r="F671" i="16" a="1"/>
  <c r="F671" i="16" s="1"/>
  <c r="G671" i="16"/>
  <c r="H671" i="16"/>
  <c r="I671" i="16"/>
  <c r="J671" i="16"/>
  <c r="K671" i="16" a="1"/>
  <c r="K671" i="16" s="1"/>
  <c r="L671" i="16"/>
  <c r="M671" i="16"/>
  <c r="B672" i="16"/>
  <c r="C672" i="16"/>
  <c r="E672" i="16"/>
  <c r="G672" i="16"/>
  <c r="H672" i="16"/>
  <c r="I672" i="16"/>
  <c r="J672" i="16"/>
  <c r="K672" i="16" a="1"/>
  <c r="K672" i="16" s="1"/>
  <c r="L672" i="16"/>
  <c r="N672" i="16" s="1"/>
  <c r="M672" i="16"/>
  <c r="B673" i="16"/>
  <c r="F673" i="16" a="1"/>
  <c r="F673" i="16" s="1"/>
  <c r="G673" i="16"/>
  <c r="H673" i="16"/>
  <c r="I673" i="16"/>
  <c r="J673" i="16"/>
  <c r="K673" i="16" a="1"/>
  <c r="K673" i="16" s="1"/>
  <c r="L673" i="16"/>
  <c r="B674" i="16"/>
  <c r="G674" i="16"/>
  <c r="L674" i="16"/>
  <c r="M674" i="16"/>
  <c r="N674" i="16"/>
  <c r="B675" i="16"/>
  <c r="C675" i="16"/>
  <c r="D675" i="16"/>
  <c r="E675" i="16"/>
  <c r="F675" i="16" a="1"/>
  <c r="F675" i="16"/>
  <c r="G675" i="16"/>
  <c r="I675" i="16" s="1"/>
  <c r="H675" i="16"/>
  <c r="J675" i="16"/>
  <c r="K675" i="16" a="1"/>
  <c r="K675" i="16" s="1"/>
  <c r="L675" i="16"/>
  <c r="M675" i="16"/>
  <c r="N675" i="16"/>
  <c r="B676" i="16"/>
  <c r="C676" i="16"/>
  <c r="D676" i="16"/>
  <c r="E676" i="16"/>
  <c r="F676" i="16" a="1"/>
  <c r="F676" i="16"/>
  <c r="G676" i="16"/>
  <c r="J676" i="16"/>
  <c r="L676" i="16"/>
  <c r="M676" i="16"/>
  <c r="N676" i="16"/>
  <c r="B677" i="16"/>
  <c r="C677" i="16"/>
  <c r="D677" i="16"/>
  <c r="E677" i="16"/>
  <c r="F677" i="16" a="1"/>
  <c r="F677" i="16"/>
  <c r="G677" i="16"/>
  <c r="I677" i="16" s="1"/>
  <c r="H677" i="16"/>
  <c r="K677" i="16" a="1"/>
  <c r="K677" i="16" s="1"/>
  <c r="L677" i="16"/>
  <c r="M677" i="16"/>
  <c r="N677" i="16"/>
  <c r="B678" i="16"/>
  <c r="C678" i="16"/>
  <c r="D678" i="16"/>
  <c r="E678" i="16"/>
  <c r="F678" i="16" a="1"/>
  <c r="F678" i="16" s="1"/>
  <c r="G678" i="16"/>
  <c r="J678" i="16"/>
  <c r="L678" i="16"/>
  <c r="M678" i="16"/>
  <c r="N678" i="16"/>
  <c r="B679" i="16"/>
  <c r="C679" i="16"/>
  <c r="D679" i="16"/>
  <c r="E679" i="16"/>
  <c r="F679" i="16" a="1"/>
  <c r="F679" i="16" s="1"/>
  <c r="G679" i="16"/>
  <c r="I679" i="16" s="1"/>
  <c r="H679" i="16"/>
  <c r="J679" i="16"/>
  <c r="K679" i="16" a="1"/>
  <c r="K679" i="16" s="1"/>
  <c r="L679" i="16"/>
  <c r="M679" i="16"/>
  <c r="N679" i="16"/>
  <c r="B680" i="16"/>
  <c r="C680" i="16"/>
  <c r="D680" i="16"/>
  <c r="E680" i="16"/>
  <c r="F680" i="16" a="1"/>
  <c r="F680" i="16" s="1"/>
  <c r="G680" i="16"/>
  <c r="L680" i="16"/>
  <c r="M680" i="16"/>
  <c r="N680" i="16"/>
  <c r="B681" i="16"/>
  <c r="C681" i="16"/>
  <c r="D681" i="16"/>
  <c r="E681" i="16"/>
  <c r="F681" i="16" a="1"/>
  <c r="F681" i="16" s="1"/>
  <c r="G681" i="16"/>
  <c r="I681" i="16" s="1"/>
  <c r="H681" i="16"/>
  <c r="K681" i="16" a="1"/>
  <c r="K681" i="16" s="1"/>
  <c r="L681" i="16"/>
  <c r="M681" i="16"/>
  <c r="N681" i="16"/>
  <c r="B682" i="16"/>
  <c r="C682" i="16"/>
  <c r="D682" i="16"/>
  <c r="E682" i="16"/>
  <c r="F682" i="16" a="1"/>
  <c r="F682" i="16" s="1"/>
  <c r="G682" i="16"/>
  <c r="L682" i="16"/>
  <c r="M682" i="16"/>
  <c r="N682" i="16"/>
  <c r="B683" i="16"/>
  <c r="C683" i="16"/>
  <c r="D683" i="16"/>
  <c r="E683" i="16"/>
  <c r="F683" i="16" a="1"/>
  <c r="F683" i="16" s="1"/>
  <c r="G683" i="16"/>
  <c r="I683" i="16" s="1"/>
  <c r="H683" i="16"/>
  <c r="J683" i="16"/>
  <c r="K683" i="16" a="1"/>
  <c r="K683" i="16" s="1"/>
  <c r="L683" i="16"/>
  <c r="M683" i="16"/>
  <c r="N683" i="16"/>
  <c r="B684" i="16"/>
  <c r="C684" i="16"/>
  <c r="D684" i="16"/>
  <c r="E684" i="16"/>
  <c r="F684" i="16" a="1"/>
  <c r="F684" i="16"/>
  <c r="G684" i="16"/>
  <c r="J684" i="16"/>
  <c r="L684" i="16"/>
  <c r="M684" i="16"/>
  <c r="N684" i="16"/>
  <c r="B685" i="16"/>
  <c r="C685" i="16"/>
  <c r="D685" i="16"/>
  <c r="E685" i="16"/>
  <c r="F685" i="16" a="1"/>
  <c r="F685" i="16" s="1"/>
  <c r="G685" i="16"/>
  <c r="I685" i="16" s="1"/>
  <c r="H685" i="16"/>
  <c r="K685" i="16" a="1"/>
  <c r="K685" i="16" s="1"/>
  <c r="L685" i="16"/>
  <c r="M685" i="16"/>
  <c r="N685" i="16"/>
  <c r="B686" i="16"/>
  <c r="C686" i="16"/>
  <c r="D686" i="16"/>
  <c r="E686" i="16"/>
  <c r="F686" i="16" a="1"/>
  <c r="F686" i="16" s="1"/>
  <c r="G686" i="16"/>
  <c r="J686" i="16"/>
  <c r="L686" i="16"/>
  <c r="M686" i="16"/>
  <c r="N686" i="16"/>
  <c r="B687" i="16"/>
  <c r="C687" i="16"/>
  <c r="D687" i="16"/>
  <c r="E687" i="16"/>
  <c r="F687" i="16" a="1"/>
  <c r="F687" i="16" s="1"/>
  <c r="G687" i="16"/>
  <c r="I687" i="16" s="1"/>
  <c r="H687" i="16"/>
  <c r="J687" i="16"/>
  <c r="K687" i="16" a="1"/>
  <c r="K687" i="16" s="1"/>
  <c r="L687" i="16"/>
  <c r="M687" i="16"/>
  <c r="N687" i="16"/>
  <c r="B688" i="16"/>
  <c r="C688" i="16"/>
  <c r="D688" i="16"/>
  <c r="E688" i="16"/>
  <c r="F688" i="16" a="1"/>
  <c r="F688" i="16" s="1"/>
  <c r="G688" i="16"/>
  <c r="L688" i="16"/>
  <c r="M688" i="16"/>
  <c r="N688" i="16"/>
  <c r="B689" i="16"/>
  <c r="C689" i="16"/>
  <c r="D689" i="16"/>
  <c r="E689" i="16"/>
  <c r="F689" i="16" a="1"/>
  <c r="F689" i="16" s="1"/>
  <c r="G689" i="16"/>
  <c r="I689" i="16" s="1"/>
  <c r="H689" i="16"/>
  <c r="K689" i="16" a="1"/>
  <c r="K689" i="16" s="1"/>
  <c r="L689" i="16"/>
  <c r="M689" i="16"/>
  <c r="N689" i="16"/>
  <c r="B690" i="16"/>
  <c r="C690" i="16"/>
  <c r="D690" i="16"/>
  <c r="E690" i="16"/>
  <c r="F690" i="16" a="1"/>
  <c r="F690" i="16" s="1"/>
  <c r="G690" i="16"/>
  <c r="L690" i="16"/>
  <c r="M690" i="16"/>
  <c r="N690" i="16"/>
  <c r="B691" i="16"/>
  <c r="C691" i="16"/>
  <c r="D691" i="16"/>
  <c r="E691" i="16"/>
  <c r="F691" i="16" a="1"/>
  <c r="F691" i="16" s="1"/>
  <c r="G691" i="16"/>
  <c r="I691" i="16" s="1"/>
  <c r="H691" i="16"/>
  <c r="J691" i="16"/>
  <c r="K691" i="16" a="1"/>
  <c r="K691" i="16" s="1"/>
  <c r="L691" i="16"/>
  <c r="M691" i="16"/>
  <c r="N691" i="16"/>
  <c r="B692" i="16"/>
  <c r="C692" i="16"/>
  <c r="D692" i="16"/>
  <c r="E692" i="16"/>
  <c r="F692" i="16" a="1"/>
  <c r="F692" i="16" s="1"/>
  <c r="G692" i="16"/>
  <c r="J692" i="16"/>
  <c r="L692" i="16"/>
  <c r="M692" i="16"/>
  <c r="N692" i="16"/>
  <c r="B693" i="16"/>
  <c r="C693" i="16"/>
  <c r="D693" i="16"/>
  <c r="E693" i="16"/>
  <c r="F693" i="16" a="1"/>
  <c r="F693" i="16" s="1"/>
  <c r="G693" i="16"/>
  <c r="I693" i="16" s="1"/>
  <c r="H693" i="16"/>
  <c r="K693" i="16" a="1"/>
  <c r="K693" i="16" s="1"/>
  <c r="L693" i="16"/>
  <c r="M693" i="16"/>
  <c r="N693" i="16"/>
  <c r="B694" i="16"/>
  <c r="C694" i="16"/>
  <c r="D694" i="16"/>
  <c r="E694" i="16"/>
  <c r="F694" i="16" a="1"/>
  <c r="F694" i="16" s="1"/>
  <c r="G694" i="16"/>
  <c r="J694" i="16"/>
  <c r="L694" i="16"/>
  <c r="M694" i="16"/>
  <c r="N694" i="16"/>
  <c r="B695" i="16"/>
  <c r="C695" i="16"/>
  <c r="D695" i="16"/>
  <c r="E695" i="16"/>
  <c r="F695" i="16" a="1"/>
  <c r="F695" i="16" s="1"/>
  <c r="G695" i="16"/>
  <c r="I695" i="16" s="1"/>
  <c r="H695" i="16"/>
  <c r="J695" i="16"/>
  <c r="K695" i="16" a="1"/>
  <c r="K695" i="16" s="1"/>
  <c r="L695" i="16"/>
  <c r="M695" i="16"/>
  <c r="N695" i="16"/>
  <c r="B696" i="16"/>
  <c r="C696" i="16"/>
  <c r="D696" i="16"/>
  <c r="E696" i="16"/>
  <c r="F696" i="16" a="1"/>
  <c r="F696" i="16" s="1"/>
  <c r="G696" i="16"/>
  <c r="L696" i="16"/>
  <c r="M696" i="16"/>
  <c r="N696" i="16"/>
  <c r="B697" i="16"/>
  <c r="C697" i="16"/>
  <c r="D697" i="16"/>
  <c r="E697" i="16"/>
  <c r="F697" i="16" a="1"/>
  <c r="F697" i="16" s="1"/>
  <c r="G697" i="16"/>
  <c r="I697" i="16" s="1"/>
  <c r="H697" i="16"/>
  <c r="K697" i="16" a="1"/>
  <c r="K697" i="16" s="1"/>
  <c r="L697" i="16"/>
  <c r="M697" i="16"/>
  <c r="N697" i="16"/>
  <c r="B698" i="16"/>
  <c r="C698" i="16"/>
  <c r="D698" i="16"/>
  <c r="E698" i="16"/>
  <c r="F698" i="16" a="1"/>
  <c r="F698" i="16" s="1"/>
  <c r="G698" i="16"/>
  <c r="L698" i="16"/>
  <c r="M698" i="16"/>
  <c r="N698" i="16"/>
  <c r="B699" i="16"/>
  <c r="C699" i="16"/>
  <c r="D699" i="16"/>
  <c r="E699" i="16"/>
  <c r="F699" i="16" a="1"/>
  <c r="F699" i="16"/>
  <c r="G699" i="16"/>
  <c r="I699" i="16" s="1"/>
  <c r="H699" i="16"/>
  <c r="J699" i="16"/>
  <c r="K699" i="16" a="1"/>
  <c r="K699" i="16" s="1"/>
  <c r="L699" i="16"/>
  <c r="M699" i="16"/>
  <c r="N699" i="16"/>
  <c r="B700" i="16"/>
  <c r="C700" i="16"/>
  <c r="D700" i="16"/>
  <c r="E700" i="16"/>
  <c r="F700" i="16" a="1"/>
  <c r="F700" i="16" s="1"/>
  <c r="G700" i="16"/>
  <c r="J700" i="16"/>
  <c r="L700" i="16"/>
  <c r="M700" i="16"/>
  <c r="N700" i="16"/>
  <c r="B701" i="16"/>
  <c r="C701" i="16"/>
  <c r="D701" i="16"/>
  <c r="E701" i="16"/>
  <c r="F701" i="16" a="1"/>
  <c r="F701" i="16"/>
  <c r="G701" i="16"/>
  <c r="I701" i="16" s="1"/>
  <c r="H701" i="16"/>
  <c r="K701" i="16" a="1"/>
  <c r="K701" i="16" s="1"/>
  <c r="L701" i="16"/>
  <c r="M701" i="16"/>
  <c r="N701" i="16"/>
  <c r="B702" i="16"/>
  <c r="C702" i="16"/>
  <c r="D702" i="16"/>
  <c r="E702" i="16"/>
  <c r="F702" i="16" a="1"/>
  <c r="F702" i="16"/>
  <c r="G702" i="16"/>
  <c r="J702" i="16"/>
  <c r="L702" i="16"/>
  <c r="M702" i="16"/>
  <c r="N702" i="16"/>
  <c r="B703" i="16"/>
  <c r="C703" i="16"/>
  <c r="D703" i="16"/>
  <c r="E703" i="16"/>
  <c r="F703" i="16" a="1"/>
  <c r="F703" i="16"/>
  <c r="G703" i="16"/>
  <c r="I703" i="16" s="1"/>
  <c r="H703" i="16"/>
  <c r="J703" i="16"/>
  <c r="K703" i="16" a="1"/>
  <c r="K703" i="16" s="1"/>
  <c r="L703" i="16"/>
  <c r="M703" i="16"/>
  <c r="N703" i="16"/>
  <c r="B704" i="16"/>
  <c r="C704" i="16"/>
  <c r="D704" i="16"/>
  <c r="E704" i="16"/>
  <c r="F704" i="16" a="1"/>
  <c r="F704" i="16" s="1"/>
  <c r="G704" i="16"/>
  <c r="L704" i="16"/>
  <c r="M704" i="16"/>
  <c r="N704" i="16"/>
  <c r="B705" i="16"/>
  <c r="C705" i="16"/>
  <c r="D705" i="16"/>
  <c r="E705" i="16"/>
  <c r="F705" i="16" a="1"/>
  <c r="F705" i="16" s="1"/>
  <c r="G705" i="16"/>
  <c r="I705" i="16" s="1"/>
  <c r="H705" i="16"/>
  <c r="K705" i="16" a="1"/>
  <c r="K705" i="16" s="1"/>
  <c r="L705" i="16"/>
  <c r="M705" i="16"/>
  <c r="N705" i="16"/>
  <c r="B706" i="16"/>
  <c r="C706" i="16"/>
  <c r="D706" i="16"/>
  <c r="E706" i="16"/>
  <c r="F706" i="16" a="1"/>
  <c r="F706" i="16" s="1"/>
  <c r="G706" i="16"/>
  <c r="L706" i="16"/>
  <c r="M706" i="16"/>
  <c r="N706" i="16"/>
  <c r="B707" i="16"/>
  <c r="C707" i="16"/>
  <c r="D707" i="16"/>
  <c r="E707" i="16"/>
  <c r="F707" i="16" a="1"/>
  <c r="F707" i="16" s="1"/>
  <c r="G707" i="16"/>
  <c r="I707" i="16" s="1"/>
  <c r="H707" i="16"/>
  <c r="J707" i="16"/>
  <c r="K707" i="16" a="1"/>
  <c r="K707" i="16" s="1"/>
  <c r="L707" i="16"/>
  <c r="M707" i="16"/>
  <c r="N707" i="16"/>
  <c r="B708" i="16"/>
  <c r="C708" i="16"/>
  <c r="D708" i="16"/>
  <c r="E708" i="16"/>
  <c r="F708" i="16" a="1"/>
  <c r="F708" i="16"/>
  <c r="G708" i="16"/>
  <c r="J708" i="16"/>
  <c r="L708" i="16"/>
  <c r="M708" i="16"/>
  <c r="N708" i="16"/>
  <c r="B709" i="16"/>
  <c r="C709" i="16"/>
  <c r="D709" i="16"/>
  <c r="E709" i="16"/>
  <c r="F709" i="16" a="1"/>
  <c r="F709" i="16" s="1"/>
  <c r="G709" i="16"/>
  <c r="I709" i="16" s="1"/>
  <c r="H709" i="16"/>
  <c r="K709" i="16" a="1"/>
  <c r="K709" i="16" s="1"/>
  <c r="L709" i="16"/>
  <c r="M709" i="16"/>
  <c r="N709" i="16"/>
  <c r="B710" i="16"/>
  <c r="C710" i="16"/>
  <c r="D710" i="16"/>
  <c r="E710" i="16"/>
  <c r="F710" i="16" a="1"/>
  <c r="F710" i="16" s="1"/>
  <c r="G710" i="16"/>
  <c r="J710" i="16"/>
  <c r="L710" i="16"/>
  <c r="M710" i="16"/>
  <c r="N710" i="16"/>
  <c r="B711" i="16"/>
  <c r="C711" i="16"/>
  <c r="D711" i="16"/>
  <c r="E711" i="16"/>
  <c r="F711" i="16" a="1"/>
  <c r="F711" i="16" s="1"/>
  <c r="G711" i="16"/>
  <c r="I711" i="16" s="1"/>
  <c r="H711" i="16"/>
  <c r="J711" i="16"/>
  <c r="K711" i="16" a="1"/>
  <c r="K711" i="16" s="1"/>
  <c r="L711" i="16"/>
  <c r="M711" i="16"/>
  <c r="N711" i="16"/>
  <c r="B712" i="16"/>
  <c r="C712" i="16"/>
  <c r="D712" i="16"/>
  <c r="E712" i="16"/>
  <c r="F712" i="16" a="1"/>
  <c r="F712" i="16" s="1"/>
  <c r="G712" i="16"/>
  <c r="L712" i="16"/>
  <c r="M712" i="16"/>
  <c r="N712" i="16"/>
  <c r="B713" i="16"/>
  <c r="C713" i="16"/>
  <c r="D713" i="16"/>
  <c r="E713" i="16"/>
  <c r="F713" i="16" a="1"/>
  <c r="F713" i="16" s="1"/>
  <c r="G713" i="16"/>
  <c r="I713" i="16" s="1"/>
  <c r="H713" i="16"/>
  <c r="K713" i="16" a="1"/>
  <c r="K713" i="16" s="1"/>
  <c r="L713" i="16"/>
  <c r="M713" i="16"/>
  <c r="N713" i="16"/>
  <c r="B714" i="16"/>
  <c r="C714" i="16"/>
  <c r="D714" i="16"/>
  <c r="E714" i="16"/>
  <c r="F714" i="16" a="1"/>
  <c r="F714" i="16" s="1"/>
  <c r="G714" i="16"/>
  <c r="L714" i="16"/>
  <c r="M714" i="16"/>
  <c r="N714" i="16"/>
  <c r="B715" i="16"/>
  <c r="C715" i="16"/>
  <c r="D715" i="16"/>
  <c r="E715" i="16"/>
  <c r="F715" i="16" a="1"/>
  <c r="F715" i="16" s="1"/>
  <c r="G715" i="16"/>
  <c r="I715" i="16" s="1"/>
  <c r="H715" i="16"/>
  <c r="J715" i="16"/>
  <c r="K715" i="16" a="1"/>
  <c r="K715" i="16" s="1"/>
  <c r="L715" i="16"/>
  <c r="M715" i="16"/>
  <c r="N715" i="16"/>
  <c r="B716" i="16"/>
  <c r="C716" i="16"/>
  <c r="D716" i="16"/>
  <c r="E716" i="16"/>
  <c r="F716" i="16" a="1"/>
  <c r="F716" i="16"/>
  <c r="G716" i="16"/>
  <c r="J716" i="16"/>
  <c r="L716" i="16"/>
  <c r="M716" i="16"/>
  <c r="N716" i="16"/>
  <c r="B717" i="16"/>
  <c r="C717" i="16"/>
  <c r="D717" i="16"/>
  <c r="E717" i="16"/>
  <c r="F717" i="16" a="1"/>
  <c r="F717" i="16" s="1"/>
  <c r="G717" i="16"/>
  <c r="I717" i="16" s="1"/>
  <c r="H717" i="16"/>
  <c r="K717" i="16" a="1"/>
  <c r="K717" i="16" s="1"/>
  <c r="L717" i="16"/>
  <c r="M717" i="16"/>
  <c r="N717" i="16"/>
  <c r="B718" i="16"/>
  <c r="C718" i="16"/>
  <c r="D718" i="16"/>
  <c r="E718" i="16"/>
  <c r="F718" i="16" a="1"/>
  <c r="F718" i="16" s="1"/>
  <c r="G718" i="16"/>
  <c r="J718" i="16"/>
  <c r="L718" i="16"/>
  <c r="M718" i="16"/>
  <c r="N718" i="16"/>
  <c r="B719" i="16"/>
  <c r="C719" i="16"/>
  <c r="D719" i="16"/>
  <c r="E719" i="16"/>
  <c r="F719" i="16" a="1"/>
  <c r="F719" i="16"/>
  <c r="G719" i="16"/>
  <c r="I719" i="16" s="1"/>
  <c r="H719" i="16"/>
  <c r="J719" i="16"/>
  <c r="K719" i="16" a="1"/>
  <c r="K719" i="16" s="1"/>
  <c r="L719" i="16"/>
  <c r="M719" i="16"/>
  <c r="N719" i="16"/>
  <c r="B720" i="16"/>
  <c r="C720" i="16"/>
  <c r="D720" i="16"/>
  <c r="E720" i="16"/>
  <c r="F720" i="16" a="1"/>
  <c r="F720" i="16" s="1"/>
  <c r="G720" i="16"/>
  <c r="L720" i="16"/>
  <c r="M720" i="16"/>
  <c r="N720" i="16"/>
  <c r="B721" i="16"/>
  <c r="C721" i="16"/>
  <c r="D721" i="16"/>
  <c r="E721" i="16"/>
  <c r="F721" i="16" a="1"/>
  <c r="F721" i="16"/>
  <c r="G721" i="16"/>
  <c r="I721" i="16" s="1"/>
  <c r="H721" i="16"/>
  <c r="K721" i="16" a="1"/>
  <c r="K721" i="16" s="1"/>
  <c r="L721" i="16"/>
  <c r="M721" i="16"/>
  <c r="N721" i="16"/>
  <c r="B722" i="16"/>
  <c r="C722" i="16"/>
  <c r="D722" i="16"/>
  <c r="E722" i="16"/>
  <c r="F722" i="16" a="1"/>
  <c r="F722" i="16" s="1"/>
  <c r="G722" i="16"/>
  <c r="L722" i="16"/>
  <c r="M722" i="16"/>
  <c r="N722" i="16"/>
  <c r="B723" i="16"/>
  <c r="C723" i="16"/>
  <c r="D723" i="16"/>
  <c r="E723" i="16"/>
  <c r="F723" i="16" a="1"/>
  <c r="F723" i="16" s="1"/>
  <c r="G723" i="16"/>
  <c r="I723" i="16" s="1"/>
  <c r="H723" i="16"/>
  <c r="J723" i="16"/>
  <c r="K723" i="16" a="1"/>
  <c r="K723" i="16" s="1"/>
  <c r="L723" i="16"/>
  <c r="M723" i="16"/>
  <c r="N723" i="16"/>
  <c r="B724" i="16"/>
  <c r="C724" i="16"/>
  <c r="D724" i="16"/>
  <c r="E724" i="16"/>
  <c r="F724" i="16" a="1"/>
  <c r="F724" i="16"/>
  <c r="G724" i="16"/>
  <c r="J724" i="16"/>
  <c r="L724" i="16"/>
  <c r="M724" i="16"/>
  <c r="N724" i="16"/>
  <c r="B725" i="16"/>
  <c r="C725" i="16"/>
  <c r="D725" i="16"/>
  <c r="E725" i="16"/>
  <c r="F725" i="16" a="1"/>
  <c r="F725" i="16" s="1"/>
  <c r="G725" i="16"/>
  <c r="I725" i="16" s="1"/>
  <c r="H725" i="16"/>
  <c r="K725" i="16" a="1"/>
  <c r="K725" i="16" s="1"/>
  <c r="L725" i="16"/>
  <c r="M725" i="16"/>
  <c r="N725" i="16"/>
  <c r="B726" i="16"/>
  <c r="C726" i="16"/>
  <c r="D726" i="16"/>
  <c r="E726" i="16"/>
  <c r="F726" i="16" a="1"/>
  <c r="F726" i="16" s="1"/>
  <c r="G726" i="16"/>
  <c r="J726" i="16"/>
  <c r="L726" i="16"/>
  <c r="M726" i="16"/>
  <c r="N726" i="16"/>
  <c r="B727" i="16"/>
  <c r="C727" i="16"/>
  <c r="D727" i="16"/>
  <c r="E727" i="16"/>
  <c r="F727" i="16" a="1"/>
  <c r="F727" i="16" s="1"/>
  <c r="G727" i="16"/>
  <c r="I727" i="16" s="1"/>
  <c r="H727" i="16"/>
  <c r="J727" i="16"/>
  <c r="K727" i="16" a="1"/>
  <c r="K727" i="16" s="1"/>
  <c r="L727" i="16"/>
  <c r="M727" i="16"/>
  <c r="N727" i="16"/>
  <c r="B728" i="16"/>
  <c r="C728" i="16"/>
  <c r="D728" i="16"/>
  <c r="E728" i="16"/>
  <c r="F728" i="16" a="1"/>
  <c r="F728" i="16" s="1"/>
  <c r="G728" i="16"/>
  <c r="L728" i="16"/>
  <c r="M728" i="16"/>
  <c r="N728" i="16"/>
  <c r="B729" i="16"/>
  <c r="C729" i="16"/>
  <c r="D729" i="16"/>
  <c r="E729" i="16"/>
  <c r="F729" i="16" a="1"/>
  <c r="F729" i="16" s="1"/>
  <c r="G729" i="16"/>
  <c r="I729" i="16" s="1"/>
  <c r="H729" i="16"/>
  <c r="K729" i="16" a="1"/>
  <c r="K729" i="16" s="1"/>
  <c r="L729" i="16"/>
  <c r="M729" i="16"/>
  <c r="N729" i="16"/>
  <c r="B730" i="16"/>
  <c r="C730" i="16"/>
  <c r="D730" i="16"/>
  <c r="E730" i="16"/>
  <c r="F730" i="16" a="1"/>
  <c r="F730" i="16" s="1"/>
  <c r="G730" i="16"/>
  <c r="L730" i="16"/>
  <c r="M730" i="16"/>
  <c r="N730" i="16"/>
  <c r="B731" i="16"/>
  <c r="C731" i="16"/>
  <c r="D731" i="16"/>
  <c r="E731" i="16"/>
  <c r="F731" i="16" a="1"/>
  <c r="F731" i="16" s="1"/>
  <c r="G731" i="16"/>
  <c r="I731" i="16" s="1"/>
  <c r="H731" i="16"/>
  <c r="J731" i="16"/>
  <c r="K731" i="16" a="1"/>
  <c r="K731" i="16" s="1"/>
  <c r="L731" i="16"/>
  <c r="M731" i="16"/>
  <c r="N731" i="16"/>
  <c r="B732" i="16"/>
  <c r="C732" i="16"/>
  <c r="D732" i="16"/>
  <c r="E732" i="16"/>
  <c r="F732" i="16" a="1"/>
  <c r="F732" i="16"/>
  <c r="G732" i="16"/>
  <c r="J732" i="16"/>
  <c r="L732" i="16"/>
  <c r="M732" i="16"/>
  <c r="N732" i="16"/>
  <c r="B733" i="16"/>
  <c r="C733" i="16"/>
  <c r="D733" i="16"/>
  <c r="E733" i="16"/>
  <c r="F733" i="16" a="1"/>
  <c r="F733" i="16" s="1"/>
  <c r="G733" i="16"/>
  <c r="I733" i="16" s="1"/>
  <c r="H733" i="16"/>
  <c r="K733" i="16" a="1"/>
  <c r="K733" i="16" s="1"/>
  <c r="L733" i="16"/>
  <c r="M733" i="16"/>
  <c r="N733" i="16"/>
  <c r="B734" i="16"/>
  <c r="C734" i="16"/>
  <c r="D734" i="16"/>
  <c r="E734" i="16"/>
  <c r="F734" i="16" a="1"/>
  <c r="F734" i="16" s="1"/>
  <c r="G734" i="16"/>
  <c r="J734" i="16"/>
  <c r="L734" i="16"/>
  <c r="M734" i="16"/>
  <c r="N734" i="16"/>
  <c r="B735" i="16"/>
  <c r="C735" i="16"/>
  <c r="D735" i="16"/>
  <c r="E735" i="16"/>
  <c r="F735" i="16" a="1"/>
  <c r="F735" i="16"/>
  <c r="G735" i="16"/>
  <c r="I735" i="16" s="1"/>
  <c r="H735" i="16"/>
  <c r="J735" i="16"/>
  <c r="K735" i="16" a="1"/>
  <c r="K735" i="16" s="1"/>
  <c r="L735" i="16"/>
  <c r="M735" i="16"/>
  <c r="N735" i="16"/>
  <c r="B736" i="16"/>
  <c r="C736" i="16"/>
  <c r="D736" i="16"/>
  <c r="E736" i="16"/>
  <c r="F736" i="16" a="1"/>
  <c r="F736" i="16" s="1"/>
  <c r="G736" i="16"/>
  <c r="L736" i="16"/>
  <c r="M736" i="16"/>
  <c r="N736" i="16"/>
  <c r="B737" i="16"/>
  <c r="C737" i="16"/>
  <c r="D737" i="16"/>
  <c r="E737" i="16"/>
  <c r="F737" i="16" a="1"/>
  <c r="F737" i="16"/>
  <c r="G737" i="16"/>
  <c r="I737" i="16" s="1"/>
  <c r="H737" i="16"/>
  <c r="K737" i="16" a="1"/>
  <c r="K737" i="16" s="1"/>
  <c r="L737" i="16"/>
  <c r="M737" i="16"/>
  <c r="N737" i="16"/>
  <c r="B738" i="16"/>
  <c r="C738" i="16"/>
  <c r="D738" i="16"/>
  <c r="E738" i="16"/>
  <c r="F738" i="16" a="1"/>
  <c r="F738" i="16" s="1"/>
  <c r="G738" i="16"/>
  <c r="L738" i="16"/>
  <c r="M738" i="16"/>
  <c r="N738" i="16"/>
  <c r="B739" i="16"/>
  <c r="C739" i="16"/>
  <c r="D739" i="16"/>
  <c r="E739" i="16"/>
  <c r="F739" i="16" a="1"/>
  <c r="F739" i="16" s="1"/>
  <c r="G739" i="16"/>
  <c r="I739" i="16" s="1"/>
  <c r="H739" i="16"/>
  <c r="J739" i="16"/>
  <c r="K739" i="16" a="1"/>
  <c r="K739" i="16" s="1"/>
  <c r="L739" i="16"/>
  <c r="M739" i="16"/>
  <c r="N739" i="16"/>
  <c r="B740" i="16"/>
  <c r="C740" i="16"/>
  <c r="D740" i="16"/>
  <c r="E740" i="16"/>
  <c r="F740" i="16" a="1"/>
  <c r="F740" i="16"/>
  <c r="G740" i="16"/>
  <c r="J740" i="16"/>
  <c r="L740" i="16"/>
  <c r="M740" i="16"/>
  <c r="N740" i="16"/>
  <c r="B741" i="16"/>
  <c r="C741" i="16"/>
  <c r="D741" i="16"/>
  <c r="E741" i="16"/>
  <c r="F741" i="16" a="1"/>
  <c r="F741" i="16" s="1"/>
  <c r="G741" i="16"/>
  <c r="I741" i="16" s="1"/>
  <c r="H741" i="16"/>
  <c r="K741" i="16" a="1"/>
  <c r="K741" i="16" s="1"/>
  <c r="L741" i="16"/>
  <c r="M741" i="16"/>
  <c r="N741" i="16"/>
  <c r="B742" i="16"/>
  <c r="C742" i="16"/>
  <c r="D742" i="16"/>
  <c r="E742" i="16"/>
  <c r="F742" i="16" a="1"/>
  <c r="F742" i="16" s="1"/>
  <c r="G742" i="16"/>
  <c r="J742" i="16"/>
  <c r="L742" i="16"/>
  <c r="M742" i="16"/>
  <c r="N742" i="16"/>
  <c r="B743" i="16"/>
  <c r="C743" i="16"/>
  <c r="D743" i="16"/>
  <c r="E743" i="16"/>
  <c r="F743" i="16" a="1"/>
  <c r="F743" i="16" s="1"/>
  <c r="G743" i="16"/>
  <c r="I743" i="16" s="1"/>
  <c r="H743" i="16"/>
  <c r="J743" i="16"/>
  <c r="K743" i="16" a="1"/>
  <c r="K743" i="16" s="1"/>
  <c r="L743" i="16"/>
  <c r="M743" i="16"/>
  <c r="N743" i="16"/>
  <c r="B744" i="16"/>
  <c r="C744" i="16"/>
  <c r="D744" i="16"/>
  <c r="E744" i="16"/>
  <c r="F744" i="16" a="1"/>
  <c r="F744" i="16" s="1"/>
  <c r="G744" i="16"/>
  <c r="L744" i="16"/>
  <c r="M744" i="16"/>
  <c r="N744" i="16"/>
  <c r="B745" i="16"/>
  <c r="C745" i="16"/>
  <c r="D745" i="16"/>
  <c r="E745" i="16"/>
  <c r="F745" i="16" a="1"/>
  <c r="F745" i="16" s="1"/>
  <c r="G745" i="16"/>
  <c r="I745" i="16" s="1"/>
  <c r="H745" i="16"/>
  <c r="K745" i="16" a="1"/>
  <c r="K745" i="16" s="1"/>
  <c r="L745" i="16"/>
  <c r="M745" i="16"/>
  <c r="N745" i="16"/>
  <c r="B746" i="16"/>
  <c r="C746" i="16"/>
  <c r="D746" i="16"/>
  <c r="E746" i="16"/>
  <c r="F746" i="16" a="1"/>
  <c r="F746" i="16" s="1"/>
  <c r="G746" i="16"/>
  <c r="L746" i="16"/>
  <c r="M746" i="16"/>
  <c r="N746" i="16"/>
  <c r="B747" i="16"/>
  <c r="C747" i="16"/>
  <c r="D747" i="16"/>
  <c r="E747" i="16"/>
  <c r="F747" i="16" a="1"/>
  <c r="F747" i="16"/>
  <c r="G747" i="16"/>
  <c r="I747" i="16" s="1"/>
  <c r="H747" i="16"/>
  <c r="J747" i="16"/>
  <c r="K747" i="16" a="1"/>
  <c r="K747" i="16" s="1"/>
  <c r="L747" i="16"/>
  <c r="M747" i="16"/>
  <c r="N747" i="16"/>
  <c r="B748" i="16"/>
  <c r="C748" i="16"/>
  <c r="D748" i="16"/>
  <c r="E748" i="16"/>
  <c r="F748" i="16" a="1"/>
  <c r="F748" i="16" s="1"/>
  <c r="G748" i="16"/>
  <c r="J748" i="16"/>
  <c r="L748" i="16"/>
  <c r="M748" i="16"/>
  <c r="N748" i="16"/>
  <c r="B749" i="16"/>
  <c r="C749" i="16"/>
  <c r="D749" i="16"/>
  <c r="E749" i="16"/>
  <c r="F749" i="16" a="1"/>
  <c r="F749" i="16" s="1"/>
  <c r="G749" i="16"/>
  <c r="I749" i="16" s="1"/>
  <c r="H749" i="16"/>
  <c r="K749" i="16" a="1"/>
  <c r="K749" i="16" s="1"/>
  <c r="L749" i="16"/>
  <c r="M749" i="16"/>
  <c r="N749" i="16"/>
  <c r="B750" i="16"/>
  <c r="C750" i="16"/>
  <c r="D750" i="16"/>
  <c r="E750" i="16"/>
  <c r="F750" i="16" a="1"/>
  <c r="F750" i="16" s="1"/>
  <c r="G750" i="16"/>
  <c r="J750" i="16"/>
  <c r="L750" i="16"/>
  <c r="M750" i="16"/>
  <c r="N750" i="16"/>
  <c r="B751" i="16"/>
  <c r="C751" i="16"/>
  <c r="D751" i="16"/>
  <c r="E751" i="16"/>
  <c r="F751" i="16" a="1"/>
  <c r="F751" i="16" s="1"/>
  <c r="G751" i="16"/>
  <c r="I751" i="16" s="1"/>
  <c r="H751" i="16"/>
  <c r="J751" i="16"/>
  <c r="K751" i="16" a="1"/>
  <c r="K751" i="16" s="1"/>
  <c r="L751" i="16"/>
  <c r="M751" i="16"/>
  <c r="N751" i="16"/>
  <c r="B752" i="16"/>
  <c r="C752" i="16"/>
  <c r="D752" i="16"/>
  <c r="E752" i="16"/>
  <c r="F752" i="16" a="1"/>
  <c r="F752" i="16" s="1"/>
  <c r="G752" i="16"/>
  <c r="L752" i="16"/>
  <c r="M752" i="16"/>
  <c r="N752" i="16"/>
  <c r="B753" i="16"/>
  <c r="C753" i="16"/>
  <c r="D753" i="16"/>
  <c r="E753" i="16"/>
  <c r="F753" i="16" a="1"/>
  <c r="F753" i="16" s="1"/>
  <c r="G753" i="16"/>
  <c r="I753" i="16" s="1"/>
  <c r="H753" i="16"/>
  <c r="K753" i="16" a="1"/>
  <c r="K753" i="16" s="1"/>
  <c r="L753" i="16"/>
  <c r="M753" i="16"/>
  <c r="N753" i="16"/>
  <c r="B754" i="16"/>
  <c r="C754" i="16"/>
  <c r="D754" i="16"/>
  <c r="E754" i="16"/>
  <c r="F754" i="16" a="1"/>
  <c r="F754" i="16" s="1"/>
  <c r="G754" i="16"/>
  <c r="L754" i="16"/>
  <c r="M754" i="16"/>
  <c r="N754" i="16"/>
  <c r="B755" i="16"/>
  <c r="C755" i="16"/>
  <c r="D755" i="16"/>
  <c r="E755" i="16"/>
  <c r="F755" i="16" a="1"/>
  <c r="F755" i="16" s="1"/>
  <c r="G755" i="16"/>
  <c r="I755" i="16" s="1"/>
  <c r="H755" i="16"/>
  <c r="J755" i="16"/>
  <c r="K755" i="16" a="1"/>
  <c r="K755" i="16" s="1"/>
  <c r="L755" i="16"/>
  <c r="M755" i="16"/>
  <c r="N755" i="16"/>
  <c r="B756" i="16"/>
  <c r="C756" i="16"/>
  <c r="D756" i="16"/>
  <c r="E756" i="16"/>
  <c r="F756" i="16" a="1"/>
  <c r="F756" i="16" s="1"/>
  <c r="G756" i="16"/>
  <c r="J756" i="16"/>
  <c r="L756" i="16"/>
  <c r="M756" i="16"/>
  <c r="N756" i="16"/>
  <c r="B757" i="16"/>
  <c r="C757" i="16"/>
  <c r="D757" i="16"/>
  <c r="E757" i="16"/>
  <c r="F757" i="16" a="1"/>
  <c r="F757" i="16"/>
  <c r="G757" i="16"/>
  <c r="I757" i="16" s="1"/>
  <c r="H757" i="16"/>
  <c r="K757" i="16" a="1"/>
  <c r="K757" i="16" s="1"/>
  <c r="L757" i="16"/>
  <c r="M757" i="16"/>
  <c r="N757" i="16"/>
  <c r="B758" i="16"/>
  <c r="C758" i="16"/>
  <c r="D758" i="16"/>
  <c r="E758" i="16"/>
  <c r="F758" i="16" a="1"/>
  <c r="F758" i="16" s="1"/>
  <c r="G758" i="16"/>
  <c r="J758" i="16"/>
  <c r="L758" i="16"/>
  <c r="M758" i="16"/>
  <c r="N758" i="16"/>
  <c r="B759" i="16"/>
  <c r="C759" i="16"/>
  <c r="D759" i="16"/>
  <c r="E759" i="16"/>
  <c r="F759" i="16" a="1"/>
  <c r="F759" i="16" s="1"/>
  <c r="G759" i="16"/>
  <c r="I759" i="16" s="1"/>
  <c r="H759" i="16"/>
  <c r="J759" i="16"/>
  <c r="K759" i="16" a="1"/>
  <c r="K759" i="16" s="1"/>
  <c r="L759" i="16"/>
  <c r="M759" i="16"/>
  <c r="N759" i="16"/>
  <c r="B760" i="16"/>
  <c r="C760" i="16"/>
  <c r="D760" i="16"/>
  <c r="E760" i="16"/>
  <c r="F760" i="16" a="1"/>
  <c r="F760" i="16" s="1"/>
  <c r="G760" i="16"/>
  <c r="L760" i="16"/>
  <c r="M760" i="16"/>
  <c r="N760" i="16"/>
  <c r="B761" i="16"/>
  <c r="C761" i="16"/>
  <c r="D761" i="16"/>
  <c r="E761" i="16"/>
  <c r="F761" i="16" a="1"/>
  <c r="F761" i="16" s="1"/>
  <c r="G761" i="16"/>
  <c r="I761" i="16" s="1"/>
  <c r="H761" i="16"/>
  <c r="K761" i="16" a="1"/>
  <c r="K761" i="16" s="1"/>
  <c r="L761" i="16"/>
  <c r="M761" i="16"/>
  <c r="N761" i="16"/>
  <c r="B762" i="16"/>
  <c r="C762" i="16"/>
  <c r="D762" i="16"/>
  <c r="E762" i="16"/>
  <c r="F762" i="16" a="1"/>
  <c r="F762" i="16" s="1"/>
  <c r="G762" i="16"/>
  <c r="L762" i="16"/>
  <c r="M762" i="16"/>
  <c r="N762" i="16"/>
  <c r="B763" i="16"/>
  <c r="C763" i="16"/>
  <c r="D763" i="16"/>
  <c r="E763" i="16"/>
  <c r="F763" i="16" a="1"/>
  <c r="F763" i="16"/>
  <c r="G763" i="16"/>
  <c r="I763" i="16" s="1"/>
  <c r="H763" i="16"/>
  <c r="J763" i="16"/>
  <c r="K763" i="16" a="1"/>
  <c r="K763" i="16" s="1"/>
  <c r="L763" i="16"/>
  <c r="M763" i="16"/>
  <c r="N763" i="16"/>
  <c r="B764" i="16"/>
  <c r="C764" i="16"/>
  <c r="D764" i="16"/>
  <c r="E764" i="16"/>
  <c r="F764" i="16" a="1"/>
  <c r="F764" i="16"/>
  <c r="G764" i="16"/>
  <c r="J764" i="16"/>
  <c r="L764" i="16"/>
  <c r="M764" i="16"/>
  <c r="N764" i="16"/>
  <c r="B765" i="16"/>
  <c r="C765" i="16"/>
  <c r="D765" i="16"/>
  <c r="E765" i="16"/>
  <c r="F765" i="16" a="1"/>
  <c r="F765" i="16"/>
  <c r="G765" i="16"/>
  <c r="I765" i="16" s="1"/>
  <c r="H765" i="16"/>
  <c r="K765" i="16" a="1"/>
  <c r="K765" i="16" s="1"/>
  <c r="L765" i="16"/>
  <c r="M765" i="16"/>
  <c r="N765" i="16"/>
  <c r="B766" i="16"/>
  <c r="C766" i="16"/>
  <c r="D766" i="16"/>
  <c r="E766" i="16"/>
  <c r="F766" i="16" a="1"/>
  <c r="F766" i="16"/>
  <c r="G766" i="16"/>
  <c r="J766" i="16"/>
  <c r="L766" i="16"/>
  <c r="M766" i="16"/>
  <c r="N766" i="16"/>
  <c r="B767" i="16"/>
  <c r="C767" i="16"/>
  <c r="D767" i="16"/>
  <c r="E767" i="16"/>
  <c r="F767" i="16" a="1"/>
  <c r="F767" i="16" s="1"/>
  <c r="G767" i="16"/>
  <c r="I767" i="16" s="1"/>
  <c r="H767" i="16"/>
  <c r="J767" i="16"/>
  <c r="K767" i="16" a="1"/>
  <c r="K767" i="16" s="1"/>
  <c r="L767" i="16"/>
  <c r="M767" i="16"/>
  <c r="N767" i="16"/>
  <c r="B768" i="16"/>
  <c r="C768" i="16"/>
  <c r="D768" i="16"/>
  <c r="E768" i="16"/>
  <c r="F768" i="16" a="1"/>
  <c r="F768" i="16" s="1"/>
  <c r="G768" i="16"/>
  <c r="L768" i="16"/>
  <c r="M768" i="16"/>
  <c r="N768" i="16"/>
  <c r="B769" i="16"/>
  <c r="C769" i="16"/>
  <c r="D769" i="16"/>
  <c r="E769" i="16"/>
  <c r="F769" i="16" a="1"/>
  <c r="F769" i="16"/>
  <c r="G769" i="16"/>
  <c r="I769" i="16" s="1"/>
  <c r="H769" i="16"/>
  <c r="K769" i="16" a="1"/>
  <c r="K769" i="16" s="1"/>
  <c r="L769" i="16"/>
  <c r="M769" i="16"/>
  <c r="N769" i="16"/>
  <c r="B770" i="16"/>
  <c r="C770" i="16"/>
  <c r="D770" i="16"/>
  <c r="E770" i="16"/>
  <c r="F770" i="16" a="1"/>
  <c r="F770" i="16" s="1"/>
  <c r="G770" i="16"/>
  <c r="L770" i="16"/>
  <c r="M770" i="16"/>
  <c r="N770" i="16"/>
  <c r="B771" i="16"/>
  <c r="C771" i="16"/>
  <c r="D771" i="16"/>
  <c r="E771" i="16"/>
  <c r="F771" i="16" a="1"/>
  <c r="F771" i="16"/>
  <c r="G771" i="16"/>
  <c r="I771" i="16" s="1"/>
  <c r="H771" i="16"/>
  <c r="J771" i="16"/>
  <c r="K771" i="16" a="1"/>
  <c r="K771" i="16" s="1"/>
  <c r="L771" i="16"/>
  <c r="M771" i="16"/>
  <c r="N771" i="16"/>
  <c r="B772" i="16"/>
  <c r="C772" i="16"/>
  <c r="D772" i="16"/>
  <c r="E772" i="16"/>
  <c r="F772" i="16" a="1"/>
  <c r="F772" i="16" s="1"/>
  <c r="G772" i="16"/>
  <c r="J772" i="16"/>
  <c r="L772" i="16"/>
  <c r="M772" i="16"/>
  <c r="N772" i="16"/>
  <c r="B773" i="16"/>
  <c r="C773" i="16"/>
  <c r="D773" i="16"/>
  <c r="E773" i="16"/>
  <c r="F773" i="16" a="1"/>
  <c r="F773" i="16"/>
  <c r="G773" i="16"/>
  <c r="I773" i="16" s="1"/>
  <c r="H773" i="16"/>
  <c r="K773" i="16" a="1"/>
  <c r="K773" i="16" s="1"/>
  <c r="L773" i="16"/>
  <c r="M773" i="16"/>
  <c r="N773" i="16"/>
  <c r="B774" i="16"/>
  <c r="C774" i="16"/>
  <c r="D774" i="16"/>
  <c r="E774" i="16"/>
  <c r="F774" i="16" a="1"/>
  <c r="F774" i="16" s="1"/>
  <c r="G774" i="16"/>
  <c r="J774" i="16"/>
  <c r="L774" i="16"/>
  <c r="M774" i="16"/>
  <c r="N774" i="16"/>
  <c r="B775" i="16"/>
  <c r="C775" i="16"/>
  <c r="D775" i="16"/>
  <c r="E775" i="16"/>
  <c r="F775" i="16" a="1"/>
  <c r="F775" i="16" s="1"/>
  <c r="G775" i="16"/>
  <c r="I775" i="16" s="1"/>
  <c r="H775" i="16"/>
  <c r="J775" i="16"/>
  <c r="K775" i="16" a="1"/>
  <c r="K775" i="16" s="1"/>
  <c r="L775" i="16"/>
  <c r="M775" i="16"/>
  <c r="N775" i="16"/>
  <c r="B776" i="16"/>
  <c r="C776" i="16"/>
  <c r="D776" i="16"/>
  <c r="E776" i="16"/>
  <c r="F776" i="16" a="1"/>
  <c r="F776" i="16" s="1"/>
  <c r="G776" i="16"/>
  <c r="L776" i="16"/>
  <c r="M776" i="16"/>
  <c r="N776" i="16"/>
  <c r="B777" i="16"/>
  <c r="C777" i="16"/>
  <c r="D777" i="16"/>
  <c r="E777" i="16"/>
  <c r="F777" i="16" a="1"/>
  <c r="F777" i="16" s="1"/>
  <c r="G777" i="16"/>
  <c r="I777" i="16" s="1"/>
  <c r="H777" i="16"/>
  <c r="K777" i="16" a="1"/>
  <c r="K777" i="16" s="1"/>
  <c r="L777" i="16"/>
  <c r="M777" i="16"/>
  <c r="N777" i="16"/>
  <c r="B778" i="16"/>
  <c r="C778" i="16"/>
  <c r="D778" i="16"/>
  <c r="E778" i="16"/>
  <c r="F778" i="16" a="1"/>
  <c r="F778" i="16" s="1"/>
  <c r="G778" i="16"/>
  <c r="L778" i="16"/>
  <c r="M778" i="16"/>
  <c r="N778" i="16"/>
  <c r="B779" i="16"/>
  <c r="C779" i="16"/>
  <c r="D779" i="16"/>
  <c r="E779" i="16"/>
  <c r="F779" i="16" a="1"/>
  <c r="F779" i="16" s="1"/>
  <c r="G779" i="16"/>
  <c r="I779" i="16" s="1"/>
  <c r="H779" i="16"/>
  <c r="J779" i="16"/>
  <c r="K779" i="16" a="1"/>
  <c r="K779" i="16" s="1"/>
  <c r="L779" i="16"/>
  <c r="M779" i="16"/>
  <c r="N779" i="16"/>
  <c r="B780" i="16"/>
  <c r="C780" i="16"/>
  <c r="D780" i="16"/>
  <c r="E780" i="16"/>
  <c r="F780" i="16" a="1"/>
  <c r="F780" i="16"/>
  <c r="G780" i="16"/>
  <c r="J780" i="16"/>
  <c r="L780" i="16"/>
  <c r="M780" i="16"/>
  <c r="N780" i="16"/>
  <c r="B781" i="16"/>
  <c r="C781" i="16"/>
  <c r="D781" i="16"/>
  <c r="E781" i="16"/>
  <c r="F781" i="16" a="1"/>
  <c r="F781" i="16"/>
  <c r="G781" i="16"/>
  <c r="I781" i="16" s="1"/>
  <c r="H781" i="16"/>
  <c r="K781" i="16" a="1"/>
  <c r="K781" i="16" s="1"/>
  <c r="L781" i="16"/>
  <c r="M781" i="16"/>
  <c r="N781" i="16"/>
  <c r="B782" i="16"/>
  <c r="C782" i="16"/>
  <c r="D782" i="16"/>
  <c r="E782" i="16"/>
  <c r="F782" i="16" a="1"/>
  <c r="F782" i="16"/>
  <c r="G782" i="16"/>
  <c r="J782" i="16"/>
  <c r="L782" i="16"/>
  <c r="M782" i="16"/>
  <c r="N782" i="16"/>
  <c r="B783" i="16"/>
  <c r="C783" i="16"/>
  <c r="D783" i="16"/>
  <c r="E783" i="16"/>
  <c r="F783" i="16" a="1"/>
  <c r="F783" i="16" s="1"/>
  <c r="G783" i="16"/>
  <c r="I783" i="16" s="1"/>
  <c r="H783" i="16"/>
  <c r="J783" i="16"/>
  <c r="K783" i="16" a="1"/>
  <c r="K783" i="16" s="1"/>
  <c r="L783" i="16"/>
  <c r="M783" i="16"/>
  <c r="N783" i="16"/>
  <c r="B784" i="16"/>
  <c r="C784" i="16"/>
  <c r="D784" i="16"/>
  <c r="E784" i="16"/>
  <c r="F784" i="16" a="1"/>
  <c r="F784" i="16" s="1"/>
  <c r="G784" i="16"/>
  <c r="L784" i="16"/>
  <c r="M784" i="16"/>
  <c r="N784" i="16"/>
  <c r="B785" i="16"/>
  <c r="C785" i="16"/>
  <c r="D785" i="16"/>
  <c r="E785" i="16"/>
  <c r="F785" i="16" a="1"/>
  <c r="F785" i="16" s="1"/>
  <c r="G785" i="16"/>
  <c r="I785" i="16" s="1"/>
  <c r="H785" i="16"/>
  <c r="K785" i="16" a="1"/>
  <c r="K785" i="16" s="1"/>
  <c r="L785" i="16"/>
  <c r="M785" i="16"/>
  <c r="N785" i="16"/>
  <c r="B786" i="16"/>
  <c r="C786" i="16"/>
  <c r="D786" i="16"/>
  <c r="E786" i="16"/>
  <c r="F786" i="16" a="1"/>
  <c r="F786" i="16" s="1"/>
  <c r="G786" i="16"/>
  <c r="L786" i="16"/>
  <c r="M786" i="16"/>
  <c r="N786" i="16"/>
  <c r="B787" i="16"/>
  <c r="C787" i="16"/>
  <c r="D787" i="16"/>
  <c r="E787" i="16"/>
  <c r="F787" i="16" a="1"/>
  <c r="F787" i="16"/>
  <c r="G787" i="16"/>
  <c r="I787" i="16" s="1"/>
  <c r="H787" i="16"/>
  <c r="J787" i="16"/>
  <c r="K787" i="16" a="1"/>
  <c r="K787" i="16" s="1"/>
  <c r="L787" i="16"/>
  <c r="M787" i="16"/>
  <c r="N787" i="16"/>
  <c r="B788" i="16"/>
  <c r="C788" i="16"/>
  <c r="D788" i="16"/>
  <c r="E788" i="16"/>
  <c r="F788" i="16" a="1"/>
  <c r="F788" i="16" s="1"/>
  <c r="G788" i="16"/>
  <c r="J788" i="16"/>
  <c r="L788" i="16"/>
  <c r="M788" i="16"/>
  <c r="N788" i="16"/>
  <c r="B789" i="16"/>
  <c r="C789" i="16"/>
  <c r="D789" i="16"/>
  <c r="E789" i="16"/>
  <c r="F789" i="16" a="1"/>
  <c r="F789" i="16" s="1"/>
  <c r="G789" i="16"/>
  <c r="I789" i="16" s="1"/>
  <c r="H789" i="16"/>
  <c r="K789" i="16" a="1"/>
  <c r="K789" i="16" s="1"/>
  <c r="L789" i="16"/>
  <c r="M789" i="16"/>
  <c r="N789" i="16"/>
  <c r="B790" i="16"/>
  <c r="C790" i="16"/>
  <c r="D790" i="16"/>
  <c r="E790" i="16"/>
  <c r="F790" i="16" a="1"/>
  <c r="F790" i="16" s="1"/>
  <c r="G790" i="16"/>
  <c r="J790" i="16"/>
  <c r="L790" i="16"/>
  <c r="M790" i="16"/>
  <c r="N790" i="16"/>
  <c r="B791" i="16"/>
  <c r="C791" i="16"/>
  <c r="D791" i="16"/>
  <c r="E791" i="16"/>
  <c r="F791" i="16" a="1"/>
  <c r="F791" i="16" s="1"/>
  <c r="G791" i="16"/>
  <c r="I791" i="16" s="1"/>
  <c r="H791" i="16"/>
  <c r="J791" i="16"/>
  <c r="K791" i="16" a="1"/>
  <c r="K791" i="16" s="1"/>
  <c r="L791" i="16"/>
  <c r="M791" i="16"/>
  <c r="N791" i="16"/>
  <c r="B792" i="16"/>
  <c r="C792" i="16"/>
  <c r="D792" i="16"/>
  <c r="E792" i="16"/>
  <c r="F792" i="16" a="1"/>
  <c r="F792" i="16" s="1"/>
  <c r="G792" i="16"/>
  <c r="L792" i="16"/>
  <c r="M792" i="16"/>
  <c r="N792" i="16"/>
  <c r="B793" i="16"/>
  <c r="C793" i="16"/>
  <c r="D793" i="16"/>
  <c r="E793" i="16"/>
  <c r="F793" i="16" a="1"/>
  <c r="F793" i="16" s="1"/>
  <c r="G793" i="16"/>
  <c r="I793" i="16" s="1"/>
  <c r="H793" i="16"/>
  <c r="K793" i="16" a="1"/>
  <c r="K793" i="16" s="1"/>
  <c r="L793" i="16"/>
  <c r="M793" i="16"/>
  <c r="N793" i="16"/>
  <c r="B794" i="16"/>
  <c r="C794" i="16"/>
  <c r="D794" i="16"/>
  <c r="E794" i="16"/>
  <c r="F794" i="16" a="1"/>
  <c r="F794" i="16" s="1"/>
  <c r="G794" i="16"/>
  <c r="L794" i="16"/>
  <c r="M794" i="16"/>
  <c r="N794" i="16"/>
  <c r="B795" i="16"/>
  <c r="C795" i="16"/>
  <c r="D795" i="16"/>
  <c r="E795" i="16"/>
  <c r="F795" i="16" a="1"/>
  <c r="F795" i="16" s="1"/>
  <c r="G795" i="16"/>
  <c r="I795" i="16" s="1"/>
  <c r="H795" i="16"/>
  <c r="J795" i="16"/>
  <c r="K795" i="16" a="1"/>
  <c r="K795" i="16" s="1"/>
  <c r="L795" i="16"/>
  <c r="M795" i="16"/>
  <c r="N795" i="16"/>
  <c r="B796" i="16"/>
  <c r="C796" i="16"/>
  <c r="D796" i="16"/>
  <c r="E796" i="16"/>
  <c r="F796" i="16" a="1"/>
  <c r="F796" i="16"/>
  <c r="G796" i="16"/>
  <c r="J796" i="16"/>
  <c r="L796" i="16"/>
  <c r="M796" i="16"/>
  <c r="N796" i="16"/>
  <c r="B797" i="16"/>
  <c r="C797" i="16"/>
  <c r="D797" i="16"/>
  <c r="E797" i="16"/>
  <c r="F797" i="16" a="1"/>
  <c r="F797" i="16"/>
  <c r="G797" i="16"/>
  <c r="I797" i="16" s="1"/>
  <c r="H797" i="16"/>
  <c r="K797" i="16" a="1"/>
  <c r="K797" i="16" s="1"/>
  <c r="L797" i="16"/>
  <c r="M797" i="16"/>
  <c r="N797" i="16"/>
  <c r="B798" i="16"/>
  <c r="C798" i="16"/>
  <c r="D798" i="16"/>
  <c r="E798" i="16"/>
  <c r="F798" i="16" a="1"/>
  <c r="F798" i="16"/>
  <c r="G798" i="16"/>
  <c r="J798" i="16"/>
  <c r="L798" i="16"/>
  <c r="M798" i="16"/>
  <c r="N798" i="16"/>
  <c r="B799" i="16"/>
  <c r="C799" i="16"/>
  <c r="D799" i="16"/>
  <c r="E799" i="16"/>
  <c r="F799" i="16" a="1"/>
  <c r="F799" i="16" s="1"/>
  <c r="G799" i="16"/>
  <c r="I799" i="16" s="1"/>
  <c r="H799" i="16"/>
  <c r="J799" i="16"/>
  <c r="K799" i="16" a="1"/>
  <c r="K799" i="16" s="1"/>
  <c r="L799" i="16"/>
  <c r="M799" i="16"/>
  <c r="N799" i="16"/>
  <c r="B800" i="16"/>
  <c r="C800" i="16"/>
  <c r="D800" i="16"/>
  <c r="E800" i="16"/>
  <c r="F800" i="16" a="1"/>
  <c r="F800" i="16" s="1"/>
  <c r="G800" i="16"/>
  <c r="L800" i="16"/>
  <c r="M800" i="16"/>
  <c r="N800" i="16"/>
  <c r="B801" i="16"/>
  <c r="C801" i="16"/>
  <c r="D801" i="16"/>
  <c r="E801" i="16"/>
  <c r="F801" i="16" a="1"/>
  <c r="F801" i="16" s="1"/>
  <c r="G801" i="16"/>
  <c r="I801" i="16" s="1"/>
  <c r="H801" i="16"/>
  <c r="K801" i="16" a="1"/>
  <c r="K801" i="16" s="1"/>
  <c r="L801" i="16"/>
  <c r="M801" i="16"/>
  <c r="N801" i="16"/>
  <c r="B802" i="16"/>
  <c r="C802" i="16"/>
  <c r="D802" i="16"/>
  <c r="E802" i="16"/>
  <c r="F802" i="16" a="1"/>
  <c r="F802" i="16" s="1"/>
  <c r="G802" i="16"/>
  <c r="L802" i="16"/>
  <c r="M802" i="16"/>
  <c r="N802" i="16"/>
  <c r="B803" i="16"/>
  <c r="C803" i="16"/>
  <c r="D803" i="16"/>
  <c r="E803" i="16"/>
  <c r="F803" i="16" a="1"/>
  <c r="F803" i="16"/>
  <c r="G803" i="16"/>
  <c r="I803" i="16" s="1"/>
  <c r="H803" i="16"/>
  <c r="J803" i="16"/>
  <c r="K803" i="16" a="1"/>
  <c r="K803" i="16" s="1"/>
  <c r="L803" i="16"/>
  <c r="M803" i="16"/>
  <c r="N803" i="16"/>
  <c r="B804" i="16"/>
  <c r="C804" i="16"/>
  <c r="D804" i="16"/>
  <c r="E804" i="16"/>
  <c r="F804" i="16" a="1"/>
  <c r="F804" i="16" s="1"/>
  <c r="G804" i="16"/>
  <c r="J804" i="16"/>
  <c r="L804" i="16"/>
  <c r="M804" i="16"/>
  <c r="N804" i="16"/>
  <c r="B805" i="16"/>
  <c r="C805" i="16"/>
  <c r="D805" i="16"/>
  <c r="E805" i="16"/>
  <c r="F805" i="16" a="1"/>
  <c r="F805" i="16" s="1"/>
  <c r="G805" i="16"/>
  <c r="I805" i="16" s="1"/>
  <c r="H805" i="16"/>
  <c r="K805" i="16" a="1"/>
  <c r="K805" i="16" s="1"/>
  <c r="L805" i="16"/>
  <c r="M805" i="16"/>
  <c r="N805" i="16"/>
  <c r="B806" i="16"/>
  <c r="C806" i="16"/>
  <c r="D806" i="16"/>
  <c r="E806" i="16"/>
  <c r="F806" i="16" a="1"/>
  <c r="F806" i="16" s="1"/>
  <c r="G806" i="16"/>
  <c r="J806" i="16"/>
  <c r="L806" i="16"/>
  <c r="M806" i="16"/>
  <c r="N806" i="16"/>
  <c r="B807" i="16"/>
  <c r="C807" i="16"/>
  <c r="D807" i="16"/>
  <c r="E807" i="16"/>
  <c r="F807" i="16" a="1"/>
  <c r="F807" i="16" s="1"/>
  <c r="G807" i="16"/>
  <c r="I807" i="16" s="1"/>
  <c r="H807" i="16"/>
  <c r="J807" i="16"/>
  <c r="K807" i="16" a="1"/>
  <c r="K807" i="16" s="1"/>
  <c r="L807" i="16"/>
  <c r="M807" i="16"/>
  <c r="N807" i="16"/>
  <c r="B808" i="16"/>
  <c r="C808" i="16"/>
  <c r="D808" i="16"/>
  <c r="E808" i="16"/>
  <c r="F808" i="16" a="1"/>
  <c r="F808" i="16" s="1"/>
  <c r="G808" i="16"/>
  <c r="L808" i="16"/>
  <c r="M808" i="16"/>
  <c r="N808" i="16"/>
  <c r="B809" i="16"/>
  <c r="C809" i="16"/>
  <c r="D809" i="16"/>
  <c r="E809" i="16"/>
  <c r="F809" i="16" a="1"/>
  <c r="F809" i="16" s="1"/>
  <c r="G809" i="16"/>
  <c r="I809" i="16" s="1"/>
  <c r="H809" i="16"/>
  <c r="K809" i="16" a="1"/>
  <c r="K809" i="16" s="1"/>
  <c r="L809" i="16"/>
  <c r="M809" i="16"/>
  <c r="N809" i="16"/>
  <c r="B810" i="16"/>
  <c r="C810" i="16"/>
  <c r="D810" i="16"/>
  <c r="E810" i="16"/>
  <c r="F810" i="16" a="1"/>
  <c r="F810" i="16" s="1"/>
  <c r="G810" i="16"/>
  <c r="L810" i="16"/>
  <c r="M810" i="16"/>
  <c r="N810" i="16"/>
  <c r="B811" i="16"/>
  <c r="C811" i="16"/>
  <c r="D811" i="16"/>
  <c r="E811" i="16"/>
  <c r="F811" i="16" a="1"/>
  <c r="F811" i="16"/>
  <c r="G811" i="16"/>
  <c r="I811" i="16" s="1"/>
  <c r="H811" i="16"/>
  <c r="J811" i="16"/>
  <c r="K811" i="16" a="1"/>
  <c r="K811" i="16" s="1"/>
  <c r="L811" i="16"/>
  <c r="M811" i="16"/>
  <c r="N811" i="16"/>
  <c r="B812" i="16"/>
  <c r="C812" i="16"/>
  <c r="D812" i="16"/>
  <c r="E812" i="16"/>
  <c r="F812" i="16" a="1"/>
  <c r="F812" i="16" s="1"/>
  <c r="G812" i="16"/>
  <c r="J812" i="16"/>
  <c r="L812" i="16"/>
  <c r="M812" i="16"/>
  <c r="N812" i="16"/>
  <c r="B813" i="16"/>
  <c r="C813" i="16"/>
  <c r="D813" i="16"/>
  <c r="E813" i="16"/>
  <c r="F813" i="16" a="1"/>
  <c r="F813" i="16"/>
  <c r="G813" i="16"/>
  <c r="I813" i="16" s="1"/>
  <c r="H813" i="16"/>
  <c r="K813" i="16" a="1"/>
  <c r="K813" i="16" s="1"/>
  <c r="L813" i="16"/>
  <c r="M813" i="16"/>
  <c r="N813" i="16"/>
  <c r="B814" i="16"/>
  <c r="C814" i="16"/>
  <c r="D814" i="16"/>
  <c r="E814" i="16"/>
  <c r="F814" i="16" a="1"/>
  <c r="F814" i="16" s="1"/>
  <c r="G814" i="16"/>
  <c r="J814" i="16"/>
  <c r="L814" i="16"/>
  <c r="M814" i="16"/>
  <c r="N814" i="16"/>
  <c r="B815" i="16"/>
  <c r="C815" i="16"/>
  <c r="D815" i="16"/>
  <c r="E815" i="16"/>
  <c r="F815" i="16" a="1"/>
  <c r="F815" i="16" s="1"/>
  <c r="G815" i="16"/>
  <c r="I815" i="16" s="1"/>
  <c r="H815" i="16"/>
  <c r="J815" i="16"/>
  <c r="K815" i="16" a="1"/>
  <c r="K815" i="16" s="1"/>
  <c r="L815" i="16"/>
  <c r="M815" i="16"/>
  <c r="N815" i="16"/>
  <c r="B816" i="16"/>
  <c r="C816" i="16"/>
  <c r="D816" i="16"/>
  <c r="E816" i="16"/>
  <c r="F816" i="16" a="1"/>
  <c r="F816" i="16" s="1"/>
  <c r="G816" i="16"/>
  <c r="L816" i="16"/>
  <c r="M816" i="16"/>
  <c r="N816" i="16"/>
  <c r="B817" i="16"/>
  <c r="C817" i="16"/>
  <c r="D817" i="16"/>
  <c r="E817" i="16"/>
  <c r="F817" i="16" a="1"/>
  <c r="F817" i="16" s="1"/>
  <c r="G817" i="16"/>
  <c r="I817" i="16" s="1"/>
  <c r="H817" i="16"/>
  <c r="K817" i="16" a="1"/>
  <c r="K817" i="16" s="1"/>
  <c r="L817" i="16"/>
  <c r="M817" i="16"/>
  <c r="N817" i="16"/>
  <c r="B818" i="16"/>
  <c r="C818" i="16"/>
  <c r="D818" i="16"/>
  <c r="E818" i="16"/>
  <c r="F818" i="16" a="1"/>
  <c r="F818" i="16" s="1"/>
  <c r="G818" i="16"/>
  <c r="L818" i="16"/>
  <c r="M818" i="16"/>
  <c r="N818" i="16"/>
  <c r="B819" i="16"/>
  <c r="C819" i="16"/>
  <c r="D819" i="16"/>
  <c r="E819" i="16"/>
  <c r="F819" i="16" a="1"/>
  <c r="F819" i="16"/>
  <c r="G819" i="16"/>
  <c r="I819" i="16" s="1"/>
  <c r="H819" i="16"/>
  <c r="J819" i="16"/>
  <c r="K819" i="16" a="1"/>
  <c r="K819" i="16" s="1"/>
  <c r="L819" i="16"/>
  <c r="M819" i="16"/>
  <c r="N819" i="16"/>
  <c r="B820" i="16"/>
  <c r="C820" i="16"/>
  <c r="D820" i="16"/>
  <c r="E820" i="16"/>
  <c r="F820" i="16" a="1"/>
  <c r="F820" i="16"/>
  <c r="G820" i="16"/>
  <c r="J820" i="16"/>
  <c r="L820" i="16"/>
  <c r="M820" i="16"/>
  <c r="N820" i="16"/>
  <c r="B821" i="16"/>
  <c r="C821" i="16"/>
  <c r="D821" i="16"/>
  <c r="E821" i="16"/>
  <c r="F821" i="16" a="1"/>
  <c r="F821" i="16"/>
  <c r="G821" i="16"/>
  <c r="I821" i="16" s="1"/>
  <c r="H821" i="16"/>
  <c r="K821" i="16" a="1"/>
  <c r="K821" i="16" s="1"/>
  <c r="L821" i="16"/>
  <c r="M821" i="16"/>
  <c r="N821" i="16"/>
  <c r="B822" i="16"/>
  <c r="C822" i="16"/>
  <c r="D822" i="16"/>
  <c r="E822" i="16"/>
  <c r="F822" i="16" a="1"/>
  <c r="F822" i="16" s="1"/>
  <c r="G822" i="16"/>
  <c r="J822" i="16"/>
  <c r="L822" i="16"/>
  <c r="M822" i="16"/>
  <c r="N822" i="16"/>
  <c r="B823" i="16"/>
  <c r="C823" i="16"/>
  <c r="D823" i="16"/>
  <c r="E823" i="16"/>
  <c r="F823" i="16" a="1"/>
  <c r="F823" i="16" s="1"/>
  <c r="G823" i="16"/>
  <c r="I823" i="16" s="1"/>
  <c r="H823" i="16"/>
  <c r="J823" i="16"/>
  <c r="K823" i="16" a="1"/>
  <c r="K823" i="16" s="1"/>
  <c r="L823" i="16"/>
  <c r="M823" i="16"/>
  <c r="N823" i="16"/>
  <c r="B824" i="16"/>
  <c r="C824" i="16"/>
  <c r="D824" i="16"/>
  <c r="E824" i="16"/>
  <c r="F824" i="16" a="1"/>
  <c r="F824" i="16" s="1"/>
  <c r="G824" i="16"/>
  <c r="L824" i="16"/>
  <c r="M824" i="16"/>
  <c r="N824" i="16"/>
  <c r="B825" i="16"/>
  <c r="C825" i="16"/>
  <c r="D825" i="16"/>
  <c r="E825" i="16"/>
  <c r="F825" i="16" a="1"/>
  <c r="F825" i="16" s="1"/>
  <c r="G825" i="16"/>
  <c r="I825" i="16" s="1"/>
  <c r="H825" i="16"/>
  <c r="K825" i="16" a="1"/>
  <c r="K825" i="16" s="1"/>
  <c r="L825" i="16"/>
  <c r="M825" i="16"/>
  <c r="N825" i="16"/>
  <c r="B826" i="16"/>
  <c r="C826" i="16"/>
  <c r="D826" i="16"/>
  <c r="E826" i="16"/>
  <c r="F826" i="16" a="1"/>
  <c r="F826" i="16" s="1"/>
  <c r="G826" i="16"/>
  <c r="L826" i="16"/>
  <c r="M826" i="16"/>
  <c r="N826" i="16"/>
  <c r="B827" i="16"/>
  <c r="C827" i="16"/>
  <c r="D827" i="16"/>
  <c r="E827" i="16"/>
  <c r="F827" i="16" a="1"/>
  <c r="F827" i="16" s="1"/>
  <c r="G827" i="16"/>
  <c r="I827" i="16" s="1"/>
  <c r="H827" i="16"/>
  <c r="J827" i="16"/>
  <c r="K827" i="16" a="1"/>
  <c r="K827" i="16" s="1"/>
  <c r="L827" i="16"/>
  <c r="M827" i="16"/>
  <c r="N827" i="16"/>
  <c r="B828" i="16"/>
  <c r="C828" i="16"/>
  <c r="D828" i="16"/>
  <c r="E828" i="16"/>
  <c r="F828" i="16" a="1"/>
  <c r="F828" i="16"/>
  <c r="G828" i="16"/>
  <c r="J828" i="16"/>
  <c r="L828" i="16"/>
  <c r="M828" i="16"/>
  <c r="N828" i="16"/>
  <c r="B829" i="16"/>
  <c r="C829" i="16"/>
  <c r="D829" i="16"/>
  <c r="E829" i="16"/>
  <c r="F829" i="16" a="1"/>
  <c r="F829" i="16" s="1"/>
  <c r="G829" i="16"/>
  <c r="I829" i="16" s="1"/>
  <c r="H829" i="16"/>
  <c r="K829" i="16" a="1"/>
  <c r="K829" i="16" s="1"/>
  <c r="L829" i="16"/>
  <c r="M829" i="16"/>
  <c r="N829" i="16"/>
  <c r="B830" i="16"/>
  <c r="C830" i="16"/>
  <c r="D830" i="16"/>
  <c r="E830" i="16"/>
  <c r="F830" i="16" a="1"/>
  <c r="F830" i="16" s="1"/>
  <c r="G830" i="16"/>
  <c r="J830" i="16"/>
  <c r="L830" i="16"/>
  <c r="M830" i="16"/>
  <c r="N830" i="16"/>
  <c r="B831" i="16"/>
  <c r="C831" i="16"/>
  <c r="D831" i="16"/>
  <c r="E831" i="16"/>
  <c r="F831" i="16" a="1"/>
  <c r="F831" i="16"/>
  <c r="G831" i="16"/>
  <c r="I831" i="16" s="1"/>
  <c r="H831" i="16"/>
  <c r="J831" i="16"/>
  <c r="K831" i="16" a="1"/>
  <c r="K831" i="16" s="1"/>
  <c r="L831" i="16"/>
  <c r="M831" i="16"/>
  <c r="N831" i="16"/>
  <c r="B832" i="16"/>
  <c r="C832" i="16"/>
  <c r="D832" i="16"/>
  <c r="E832" i="16"/>
  <c r="F832" i="16" a="1"/>
  <c r="F832" i="16" s="1"/>
  <c r="G832" i="16"/>
  <c r="L832" i="16"/>
  <c r="M832" i="16"/>
  <c r="N832" i="16"/>
  <c r="B833" i="16"/>
  <c r="C833" i="16"/>
  <c r="D833" i="16"/>
  <c r="E833" i="16"/>
  <c r="F833" i="16" a="1"/>
  <c r="F833" i="16"/>
  <c r="G833" i="16"/>
  <c r="I833" i="16" s="1"/>
  <c r="H833" i="16"/>
  <c r="K833" i="16" a="1"/>
  <c r="K833" i="16" s="1"/>
  <c r="L833" i="16"/>
  <c r="M833" i="16"/>
  <c r="N833" i="16"/>
  <c r="B834" i="16"/>
  <c r="C834" i="16"/>
  <c r="D834" i="16"/>
  <c r="E834" i="16"/>
  <c r="F834" i="16" a="1"/>
  <c r="F834" i="16" s="1"/>
  <c r="G834" i="16"/>
  <c r="L834" i="16"/>
  <c r="M834" i="16"/>
  <c r="N834" i="16"/>
  <c r="B835" i="16"/>
  <c r="C835" i="16"/>
  <c r="D835" i="16"/>
  <c r="E835" i="16"/>
  <c r="F835" i="16" a="1"/>
  <c r="F835" i="16" s="1"/>
  <c r="G835" i="16"/>
  <c r="I835" i="16" s="1"/>
  <c r="H835" i="16"/>
  <c r="J835" i="16"/>
  <c r="K835" i="16" a="1"/>
  <c r="K835" i="16" s="1"/>
  <c r="L835" i="16"/>
  <c r="M835" i="16"/>
  <c r="N835" i="16"/>
  <c r="B836" i="16"/>
  <c r="C836" i="16"/>
  <c r="D836" i="16"/>
  <c r="E836" i="16"/>
  <c r="F836" i="16" a="1"/>
  <c r="F836" i="16"/>
  <c r="G836" i="16"/>
  <c r="J836" i="16"/>
  <c r="L836" i="16"/>
  <c r="M836" i="16"/>
  <c r="N836" i="16"/>
  <c r="B837" i="16"/>
  <c r="C837" i="16"/>
  <c r="D837" i="16"/>
  <c r="E837" i="16"/>
  <c r="F837" i="16" a="1"/>
  <c r="F837" i="16" s="1"/>
  <c r="G837" i="16"/>
  <c r="I837" i="16" s="1"/>
  <c r="H837" i="16"/>
  <c r="K837" i="16" a="1"/>
  <c r="K837" i="16" s="1"/>
  <c r="L837" i="16"/>
  <c r="M837" i="16"/>
  <c r="N837" i="16"/>
  <c r="B838" i="16"/>
  <c r="C838" i="16"/>
  <c r="D838" i="16"/>
  <c r="E838" i="16"/>
  <c r="F838" i="16" a="1"/>
  <c r="F838" i="16" s="1"/>
  <c r="G838" i="16"/>
  <c r="J838" i="16"/>
  <c r="L838" i="16"/>
  <c r="M838" i="16"/>
  <c r="N838" i="16"/>
  <c r="B839" i="16"/>
  <c r="C839" i="16"/>
  <c r="D839" i="16"/>
  <c r="E839" i="16"/>
  <c r="F839" i="16" a="1"/>
  <c r="F839" i="16" s="1"/>
  <c r="G839" i="16"/>
  <c r="I839" i="16" s="1"/>
  <c r="H839" i="16"/>
  <c r="J839" i="16"/>
  <c r="K839" i="16" a="1"/>
  <c r="K839" i="16" s="1"/>
  <c r="L839" i="16"/>
  <c r="M839" i="16"/>
  <c r="N839" i="16"/>
  <c r="B840" i="16"/>
  <c r="C840" i="16"/>
  <c r="D840" i="16"/>
  <c r="E840" i="16"/>
  <c r="F840" i="16" a="1"/>
  <c r="F840" i="16" s="1"/>
  <c r="G840" i="16"/>
  <c r="L840" i="16"/>
  <c r="M840" i="16"/>
  <c r="N840" i="16"/>
  <c r="B841" i="16"/>
  <c r="C841" i="16"/>
  <c r="D841" i="16"/>
  <c r="E841" i="16"/>
  <c r="F841" i="16" a="1"/>
  <c r="F841" i="16" s="1"/>
  <c r="G841" i="16"/>
  <c r="I841" i="16" s="1"/>
  <c r="H841" i="16"/>
  <c r="K841" i="16" a="1"/>
  <c r="K841" i="16" s="1"/>
  <c r="L841" i="16"/>
  <c r="M841" i="16"/>
  <c r="N841" i="16"/>
  <c r="B842" i="16"/>
  <c r="C842" i="16"/>
  <c r="D842" i="16"/>
  <c r="E842" i="16"/>
  <c r="F842" i="16" a="1"/>
  <c r="F842" i="16" s="1"/>
  <c r="G842" i="16"/>
  <c r="L842" i="16"/>
  <c r="M842" i="16"/>
  <c r="N842" i="16"/>
  <c r="B843" i="16"/>
  <c r="C843" i="16"/>
  <c r="D843" i="16"/>
  <c r="E843" i="16"/>
  <c r="F843" i="16" a="1"/>
  <c r="F843" i="16" s="1"/>
  <c r="G843" i="16"/>
  <c r="I843" i="16" s="1"/>
  <c r="H843" i="16"/>
  <c r="J843" i="16"/>
  <c r="K843" i="16" a="1"/>
  <c r="K843" i="16" s="1"/>
  <c r="L843" i="16"/>
  <c r="M843" i="16"/>
  <c r="N843" i="16"/>
  <c r="B844" i="16"/>
  <c r="C844" i="16"/>
  <c r="D844" i="16"/>
  <c r="E844" i="16"/>
  <c r="F844" i="16" a="1"/>
  <c r="F844" i="16"/>
  <c r="G844" i="16"/>
  <c r="J844" i="16"/>
  <c r="L844" i="16"/>
  <c r="M844" i="16"/>
  <c r="N844" i="16"/>
  <c r="B845" i="16"/>
  <c r="C845" i="16"/>
  <c r="D845" i="16"/>
  <c r="E845" i="16"/>
  <c r="F845" i="16" a="1"/>
  <c r="F845" i="16" s="1"/>
  <c r="G845" i="16"/>
  <c r="I845" i="16" s="1"/>
  <c r="H845" i="16"/>
  <c r="K845" i="16" a="1"/>
  <c r="K845" i="16" s="1"/>
  <c r="L845" i="16"/>
  <c r="M845" i="16"/>
  <c r="N845" i="16"/>
  <c r="B846" i="16"/>
  <c r="C846" i="16"/>
  <c r="D846" i="16"/>
  <c r="E846" i="16"/>
  <c r="F846" i="16" a="1"/>
  <c r="F846" i="16" s="1"/>
  <c r="G846" i="16"/>
  <c r="J846" i="16"/>
  <c r="L846" i="16"/>
  <c r="M846" i="16"/>
  <c r="N846" i="16"/>
  <c r="B847" i="16"/>
  <c r="C847" i="16"/>
  <c r="D847" i="16"/>
  <c r="E847" i="16"/>
  <c r="F847" i="16" a="1"/>
  <c r="F847" i="16"/>
  <c r="G847" i="16"/>
  <c r="I847" i="16" s="1"/>
  <c r="H847" i="16"/>
  <c r="J847" i="16"/>
  <c r="K847" i="16" a="1"/>
  <c r="K847" i="16" s="1"/>
  <c r="L847" i="16"/>
  <c r="M847" i="16"/>
  <c r="N847" i="16"/>
  <c r="B848" i="16"/>
  <c r="C848" i="16"/>
  <c r="D848" i="16"/>
  <c r="E848" i="16"/>
  <c r="F848" i="16" a="1"/>
  <c r="F848" i="16" s="1"/>
  <c r="G848" i="16"/>
  <c r="L848" i="16"/>
  <c r="M848" i="16"/>
  <c r="N848" i="16"/>
  <c r="B849" i="16"/>
  <c r="C849" i="16"/>
  <c r="D849" i="16"/>
  <c r="E849" i="16"/>
  <c r="F849" i="16" a="1"/>
  <c r="F849" i="16"/>
  <c r="G849" i="16"/>
  <c r="I849" i="16" s="1"/>
  <c r="H849" i="16"/>
  <c r="K849" i="16" a="1"/>
  <c r="K849" i="16" s="1"/>
  <c r="L849" i="16"/>
  <c r="M849" i="16"/>
  <c r="N849" i="16"/>
  <c r="B850" i="16"/>
  <c r="C850" i="16"/>
  <c r="D850" i="16"/>
  <c r="E850" i="16"/>
  <c r="F850" i="16" a="1"/>
  <c r="F850" i="16" s="1"/>
  <c r="G850" i="16"/>
  <c r="L850" i="16"/>
  <c r="M850" i="16"/>
  <c r="N850" i="16"/>
  <c r="B851" i="16"/>
  <c r="C851" i="16"/>
  <c r="D851" i="16"/>
  <c r="E851" i="16"/>
  <c r="F851" i="16" a="1"/>
  <c r="F851" i="16" s="1"/>
  <c r="G851" i="16"/>
  <c r="I851" i="16" s="1"/>
  <c r="H851" i="16"/>
  <c r="J851" i="16"/>
  <c r="K851" i="16" a="1"/>
  <c r="K851" i="16" s="1"/>
  <c r="L851" i="16"/>
  <c r="M851" i="16"/>
  <c r="N851" i="16"/>
  <c r="B852" i="16"/>
  <c r="C852" i="16"/>
  <c r="D852" i="16"/>
  <c r="E852" i="16"/>
  <c r="F852" i="16" a="1"/>
  <c r="F852" i="16"/>
  <c r="G852" i="16"/>
  <c r="J852" i="16"/>
  <c r="L852" i="16"/>
  <c r="M852" i="16"/>
  <c r="N852" i="16"/>
  <c r="B853" i="16"/>
  <c r="C853" i="16"/>
  <c r="D853" i="16"/>
  <c r="E853" i="16"/>
  <c r="F853" i="16" a="1"/>
  <c r="F853" i="16" s="1"/>
  <c r="G853" i="16"/>
  <c r="I853" i="16" s="1"/>
  <c r="H853" i="16"/>
  <c r="K853" i="16" a="1"/>
  <c r="K853" i="16" s="1"/>
  <c r="L853" i="16"/>
  <c r="M853" i="16"/>
  <c r="N853" i="16"/>
  <c r="B854" i="16"/>
  <c r="C854" i="16"/>
  <c r="D854" i="16"/>
  <c r="E854" i="16"/>
  <c r="F854" i="16" a="1"/>
  <c r="F854" i="16" s="1"/>
  <c r="G854" i="16"/>
  <c r="J854" i="16"/>
  <c r="L854" i="16"/>
  <c r="M854" i="16"/>
  <c r="N854" i="16"/>
  <c r="B855" i="16"/>
  <c r="C855" i="16"/>
  <c r="D855" i="16"/>
  <c r="E855" i="16"/>
  <c r="F855" i="16" a="1"/>
  <c r="F855" i="16" s="1"/>
  <c r="G855" i="16"/>
  <c r="I855" i="16" s="1"/>
  <c r="H855" i="16"/>
  <c r="J855" i="16"/>
  <c r="K855" i="16" a="1"/>
  <c r="K855" i="16" s="1"/>
  <c r="L855" i="16"/>
  <c r="M855" i="16"/>
  <c r="N855" i="16"/>
  <c r="B856" i="16"/>
  <c r="C856" i="16"/>
  <c r="D856" i="16"/>
  <c r="E856" i="16"/>
  <c r="F856" i="16" a="1"/>
  <c r="F856" i="16" s="1"/>
  <c r="G856" i="16"/>
  <c r="L856" i="16"/>
  <c r="M856" i="16"/>
  <c r="N856" i="16"/>
  <c r="B857" i="16"/>
  <c r="C857" i="16"/>
  <c r="D857" i="16"/>
  <c r="E857" i="16"/>
  <c r="F857" i="16" a="1"/>
  <c r="F857" i="16" s="1"/>
  <c r="G857" i="16"/>
  <c r="I857" i="16" s="1"/>
  <c r="H857" i="16"/>
  <c r="K857" i="16" a="1"/>
  <c r="K857" i="16" s="1"/>
  <c r="L857" i="16"/>
  <c r="M857" i="16"/>
  <c r="N857" i="16"/>
  <c r="B858" i="16"/>
  <c r="C858" i="16"/>
  <c r="D858" i="16"/>
  <c r="E858" i="16"/>
  <c r="F858" i="16" a="1"/>
  <c r="F858" i="16" s="1"/>
  <c r="G858" i="16"/>
  <c r="L858" i="16"/>
  <c r="M858" i="16"/>
  <c r="N858" i="16"/>
  <c r="B859" i="16"/>
  <c r="C859" i="16"/>
  <c r="D859" i="16"/>
  <c r="E859" i="16"/>
  <c r="F859" i="16" a="1"/>
  <c r="F859" i="16" s="1"/>
  <c r="G859" i="16"/>
  <c r="I859" i="16" s="1"/>
  <c r="H859" i="16"/>
  <c r="J859" i="16"/>
  <c r="K859" i="16" a="1"/>
  <c r="K859" i="16" s="1"/>
  <c r="L859" i="16"/>
  <c r="M859" i="16"/>
  <c r="N859" i="16"/>
  <c r="B860" i="16"/>
  <c r="C860" i="16"/>
  <c r="D860" i="16"/>
  <c r="E860" i="16"/>
  <c r="F860" i="16" a="1"/>
  <c r="F860" i="16"/>
  <c r="G860" i="16"/>
  <c r="J860" i="16"/>
  <c r="L860" i="16"/>
  <c r="M860" i="16"/>
  <c r="N860" i="16"/>
  <c r="B861" i="16"/>
  <c r="C861" i="16"/>
  <c r="D861" i="16"/>
  <c r="E861" i="16"/>
  <c r="F861" i="16" a="1"/>
  <c r="F861" i="16" s="1"/>
  <c r="G861" i="16"/>
  <c r="I861" i="16" s="1"/>
  <c r="H861" i="16"/>
  <c r="K861" i="16" a="1"/>
  <c r="K861" i="16" s="1"/>
  <c r="L861" i="16"/>
  <c r="M861" i="16"/>
  <c r="N861" i="16"/>
  <c r="B862" i="16"/>
  <c r="C862" i="16"/>
  <c r="D862" i="16"/>
  <c r="E862" i="16"/>
  <c r="F862" i="16" a="1"/>
  <c r="F862" i="16" s="1"/>
  <c r="G862" i="16"/>
  <c r="J862" i="16"/>
  <c r="L862" i="16"/>
  <c r="M862" i="16"/>
  <c r="N862" i="16"/>
  <c r="B863" i="16"/>
  <c r="C863" i="16"/>
  <c r="D863" i="16"/>
  <c r="E863" i="16"/>
  <c r="F863" i="16" a="1"/>
  <c r="F863" i="16" s="1"/>
  <c r="G863" i="16"/>
  <c r="I863" i="16" s="1"/>
  <c r="H863" i="16"/>
  <c r="J863" i="16"/>
  <c r="K863" i="16" a="1"/>
  <c r="K863" i="16" s="1"/>
  <c r="L863" i="16"/>
  <c r="M863" i="16"/>
  <c r="N863" i="16"/>
  <c r="B864" i="16"/>
  <c r="C864" i="16"/>
  <c r="D864" i="16"/>
  <c r="E864" i="16"/>
  <c r="F864" i="16" a="1"/>
  <c r="F864" i="16" s="1"/>
  <c r="G864" i="16"/>
  <c r="L864" i="16"/>
  <c r="M864" i="16"/>
  <c r="N864" i="16"/>
  <c r="B865" i="16"/>
  <c r="C865" i="16"/>
  <c r="D865" i="16"/>
  <c r="E865" i="16"/>
  <c r="F865" i="16" a="1"/>
  <c r="F865" i="16"/>
  <c r="G865" i="16"/>
  <c r="I865" i="16" s="1"/>
  <c r="H865" i="16"/>
  <c r="K865" i="16" a="1"/>
  <c r="K865" i="16" s="1"/>
  <c r="L865" i="16"/>
  <c r="M865" i="16"/>
  <c r="N865" i="16"/>
  <c r="B866" i="16"/>
  <c r="C866" i="16"/>
  <c r="D866" i="16"/>
  <c r="E866" i="16"/>
  <c r="F866" i="16" a="1"/>
  <c r="F866" i="16" s="1"/>
  <c r="G866" i="16"/>
  <c r="L866" i="16"/>
  <c r="M866" i="16"/>
  <c r="N866" i="16"/>
  <c r="B867" i="16"/>
  <c r="C867" i="16"/>
  <c r="D867" i="16"/>
  <c r="E867" i="16"/>
  <c r="F867" i="16" a="1"/>
  <c r="F867" i="16"/>
  <c r="G867" i="16"/>
  <c r="I867" i="16" s="1"/>
  <c r="H867" i="16"/>
  <c r="J867" i="16"/>
  <c r="K867" i="16" a="1"/>
  <c r="K867" i="16" s="1"/>
  <c r="L867" i="16"/>
  <c r="M867" i="16"/>
  <c r="N867" i="16"/>
  <c r="B868" i="16"/>
  <c r="C868" i="16"/>
  <c r="D868" i="16"/>
  <c r="E868" i="16"/>
  <c r="F868" i="16" a="1"/>
  <c r="F868" i="16" s="1"/>
  <c r="G868" i="16"/>
  <c r="J868" i="16"/>
  <c r="L868" i="16"/>
  <c r="M868" i="16"/>
  <c r="N868" i="16"/>
  <c r="B869" i="16"/>
  <c r="C869" i="16"/>
  <c r="D869" i="16"/>
  <c r="E869" i="16"/>
  <c r="F869" i="16" a="1"/>
  <c r="F869" i="16"/>
  <c r="G869" i="16"/>
  <c r="I869" i="16" s="1"/>
  <c r="H869" i="16"/>
  <c r="K869" i="16" a="1"/>
  <c r="K869" i="16" s="1"/>
  <c r="L869" i="16"/>
  <c r="M869" i="16"/>
  <c r="N869" i="16"/>
  <c r="B870" i="16"/>
  <c r="C870" i="16"/>
  <c r="D870" i="16"/>
  <c r="E870" i="16"/>
  <c r="F870" i="16" a="1"/>
  <c r="F870" i="16" s="1"/>
  <c r="G870" i="16"/>
  <c r="J870" i="16"/>
  <c r="L870" i="16"/>
  <c r="M870" i="16"/>
  <c r="N870" i="16"/>
  <c r="B871" i="16"/>
  <c r="C871" i="16"/>
  <c r="D871" i="16"/>
  <c r="E871" i="16"/>
  <c r="F871" i="16" a="1"/>
  <c r="F871" i="16" s="1"/>
  <c r="G871" i="16"/>
  <c r="I871" i="16" s="1"/>
  <c r="H871" i="16"/>
  <c r="J871" i="16"/>
  <c r="K871" i="16" a="1"/>
  <c r="K871" i="16" s="1"/>
  <c r="L871" i="16"/>
  <c r="M871" i="16"/>
  <c r="N871" i="16"/>
  <c r="B872" i="16"/>
  <c r="C872" i="16"/>
  <c r="D872" i="16"/>
  <c r="E872" i="16"/>
  <c r="F872" i="16" a="1"/>
  <c r="F872" i="16" s="1"/>
  <c r="G872" i="16"/>
  <c r="L872" i="16"/>
  <c r="M872" i="16"/>
  <c r="N872" i="16"/>
  <c r="B873" i="16"/>
  <c r="C873" i="16"/>
  <c r="D873" i="16"/>
  <c r="E873" i="16"/>
  <c r="F873" i="16" a="1"/>
  <c r="F873" i="16" s="1"/>
  <c r="G873" i="16"/>
  <c r="I873" i="16" s="1"/>
  <c r="H873" i="16"/>
  <c r="K873" i="16" a="1"/>
  <c r="K873" i="16" s="1"/>
  <c r="L873" i="16"/>
  <c r="M873" i="16"/>
  <c r="N873" i="16"/>
  <c r="B874" i="16"/>
  <c r="C874" i="16"/>
  <c r="D874" i="16"/>
  <c r="E874" i="16"/>
  <c r="F874" i="16" a="1"/>
  <c r="F874" i="16" s="1"/>
  <c r="G874" i="16"/>
  <c r="L874" i="16"/>
  <c r="M874" i="16"/>
  <c r="N874" i="16"/>
  <c r="B875" i="16"/>
  <c r="C875" i="16"/>
  <c r="D875" i="16"/>
  <c r="E875" i="16"/>
  <c r="F875" i="16" a="1"/>
  <c r="F875" i="16"/>
  <c r="G875" i="16"/>
  <c r="I875" i="16" s="1"/>
  <c r="H875" i="16"/>
  <c r="J875" i="16"/>
  <c r="K875" i="16" a="1"/>
  <c r="K875" i="16" s="1"/>
  <c r="L875" i="16"/>
  <c r="M875" i="16"/>
  <c r="N875" i="16"/>
  <c r="B876" i="16"/>
  <c r="C876" i="16"/>
  <c r="D876" i="16"/>
  <c r="E876" i="16"/>
  <c r="F876" i="16" a="1"/>
  <c r="F876" i="16"/>
  <c r="G876" i="16"/>
  <c r="J876" i="16"/>
  <c r="L876" i="16"/>
  <c r="M876" i="16"/>
  <c r="N876" i="16"/>
  <c r="B877" i="16"/>
  <c r="C877" i="16"/>
  <c r="D877" i="16"/>
  <c r="E877" i="16"/>
  <c r="F877" i="16" a="1"/>
  <c r="F877" i="16"/>
  <c r="G877" i="16"/>
  <c r="I877" i="16" s="1"/>
  <c r="H877" i="16"/>
  <c r="K877" i="16" a="1"/>
  <c r="K877" i="16" s="1"/>
  <c r="L877" i="16"/>
  <c r="M877" i="16"/>
  <c r="N877" i="16"/>
  <c r="B878" i="16"/>
  <c r="C878" i="16"/>
  <c r="D878" i="16"/>
  <c r="E878" i="16"/>
  <c r="F878" i="16" a="1"/>
  <c r="F878" i="16" s="1"/>
  <c r="G878" i="16"/>
  <c r="J878" i="16"/>
  <c r="L878" i="16"/>
  <c r="M878" i="16"/>
  <c r="N878" i="16"/>
  <c r="B879" i="16"/>
  <c r="C879" i="16"/>
  <c r="D879" i="16"/>
  <c r="E879" i="16"/>
  <c r="F879" i="16" a="1"/>
  <c r="F879" i="16" s="1"/>
  <c r="G879" i="16"/>
  <c r="I879" i="16" s="1"/>
  <c r="H879" i="16"/>
  <c r="J879" i="16"/>
  <c r="K879" i="16" a="1"/>
  <c r="K879" i="16" s="1"/>
  <c r="L879" i="16"/>
  <c r="M879" i="16"/>
  <c r="N879" i="16"/>
  <c r="B880" i="16"/>
  <c r="C880" i="16"/>
  <c r="D880" i="16"/>
  <c r="E880" i="16"/>
  <c r="F880" i="16" a="1"/>
  <c r="F880" i="16" s="1"/>
  <c r="G880" i="16"/>
  <c r="L880" i="16"/>
  <c r="M880" i="16"/>
  <c r="N880" i="16"/>
  <c r="B881" i="16"/>
  <c r="C881" i="16"/>
  <c r="D881" i="16"/>
  <c r="E881" i="16"/>
  <c r="F881" i="16" a="1"/>
  <c r="F881" i="16" s="1"/>
  <c r="G881" i="16"/>
  <c r="I881" i="16" s="1"/>
  <c r="H881" i="16"/>
  <c r="K881" i="16" a="1"/>
  <c r="K881" i="16" s="1"/>
  <c r="L881" i="16"/>
  <c r="M881" i="16"/>
  <c r="N881" i="16"/>
  <c r="B882" i="16"/>
  <c r="C882" i="16"/>
  <c r="D882" i="16"/>
  <c r="E882" i="16"/>
  <c r="F882" i="16" a="1"/>
  <c r="F882" i="16" s="1"/>
  <c r="G882" i="16"/>
  <c r="L882" i="16"/>
  <c r="M882" i="16"/>
  <c r="N882" i="16"/>
  <c r="B883" i="16"/>
  <c r="C883" i="16"/>
  <c r="D883" i="16"/>
  <c r="E883" i="16"/>
  <c r="F883" i="16" a="1"/>
  <c r="F883" i="16" s="1"/>
  <c r="G883" i="16"/>
  <c r="I883" i="16" s="1"/>
  <c r="H883" i="16"/>
  <c r="J883" i="16"/>
  <c r="K883" i="16" a="1"/>
  <c r="K883" i="16" s="1"/>
  <c r="L883" i="16"/>
  <c r="M883" i="16"/>
  <c r="N883" i="16"/>
  <c r="B884" i="16"/>
  <c r="C884" i="16"/>
  <c r="D884" i="16"/>
  <c r="E884" i="16"/>
  <c r="F884" i="16" a="1"/>
  <c r="F884" i="16"/>
  <c r="G884" i="16"/>
  <c r="J884" i="16"/>
  <c r="L884" i="16"/>
  <c r="M884" i="16"/>
  <c r="N884" i="16"/>
  <c r="B885" i="16"/>
  <c r="C885" i="16"/>
  <c r="D885" i="16"/>
  <c r="E885" i="16"/>
  <c r="F885" i="16" a="1"/>
  <c r="F885" i="16" s="1"/>
  <c r="G885" i="16"/>
  <c r="I885" i="16" s="1"/>
  <c r="H885" i="16"/>
  <c r="K885" i="16" a="1"/>
  <c r="K885" i="16" s="1"/>
  <c r="L885" i="16"/>
  <c r="M885" i="16"/>
  <c r="N885" i="16"/>
  <c r="B886" i="16"/>
  <c r="C886" i="16"/>
  <c r="D886" i="16"/>
  <c r="E886" i="16"/>
  <c r="F886" i="16" a="1"/>
  <c r="F886" i="16" s="1"/>
  <c r="G886" i="16"/>
  <c r="J886" i="16"/>
  <c r="L886" i="16"/>
  <c r="M886" i="16"/>
  <c r="N886" i="16"/>
  <c r="B887" i="16"/>
  <c r="C887" i="16"/>
  <c r="D887" i="16"/>
  <c r="E887" i="16"/>
  <c r="F887" i="16" a="1"/>
  <c r="F887" i="16" s="1"/>
  <c r="G887" i="16"/>
  <c r="I887" i="16" s="1"/>
  <c r="H887" i="16"/>
  <c r="J887" i="16"/>
  <c r="K887" i="16" a="1"/>
  <c r="K887" i="16" s="1"/>
  <c r="L887" i="16"/>
  <c r="M887" i="16"/>
  <c r="N887" i="16"/>
  <c r="B888" i="16"/>
  <c r="C888" i="16"/>
  <c r="D888" i="16"/>
  <c r="E888" i="16"/>
  <c r="F888" i="16" a="1"/>
  <c r="F888" i="16" s="1"/>
  <c r="G888" i="16"/>
  <c r="L888" i="16"/>
  <c r="M888" i="16"/>
  <c r="N888" i="16"/>
  <c r="B889" i="16"/>
  <c r="C889" i="16"/>
  <c r="D889" i="16"/>
  <c r="E889" i="16"/>
  <c r="F889" i="16" a="1"/>
  <c r="F889" i="16" s="1"/>
  <c r="G889" i="16"/>
  <c r="I889" i="16" s="1"/>
  <c r="H889" i="16"/>
  <c r="K889" i="16" a="1"/>
  <c r="K889" i="16" s="1"/>
  <c r="L889" i="16"/>
  <c r="M889" i="16"/>
  <c r="N889" i="16"/>
  <c r="B890" i="16"/>
  <c r="C890" i="16"/>
  <c r="D890" i="16"/>
  <c r="E890" i="16"/>
  <c r="F890" i="16" a="1"/>
  <c r="F890" i="16" s="1"/>
  <c r="G890" i="16"/>
  <c r="L890" i="16"/>
  <c r="M890" i="16"/>
  <c r="N890" i="16"/>
  <c r="B891" i="16"/>
  <c r="C891" i="16"/>
  <c r="D891" i="16"/>
  <c r="E891" i="16"/>
  <c r="F891" i="16" a="1"/>
  <c r="F891" i="16"/>
  <c r="G891" i="16"/>
  <c r="I891" i="16" s="1"/>
  <c r="H891" i="16"/>
  <c r="J891" i="16"/>
  <c r="K891" i="16" a="1"/>
  <c r="K891" i="16" s="1"/>
  <c r="L891" i="16"/>
  <c r="M891" i="16"/>
  <c r="N891" i="16"/>
  <c r="B892" i="16"/>
  <c r="C892" i="16"/>
  <c r="D892" i="16"/>
  <c r="E892" i="16"/>
  <c r="F892" i="16" a="1"/>
  <c r="F892" i="16" s="1"/>
  <c r="G892" i="16"/>
  <c r="J892" i="16"/>
  <c r="L892" i="16"/>
  <c r="M892" i="16"/>
  <c r="N892" i="16"/>
  <c r="B893" i="16"/>
  <c r="C893" i="16"/>
  <c r="D893" i="16"/>
  <c r="E893" i="16"/>
  <c r="F893" i="16" a="1"/>
  <c r="F893" i="16" s="1"/>
  <c r="G893" i="16"/>
  <c r="I893" i="16" s="1"/>
  <c r="H893" i="16"/>
  <c r="K893" i="16" a="1"/>
  <c r="K893" i="16" s="1"/>
  <c r="L893" i="16"/>
  <c r="M893" i="16"/>
  <c r="N893" i="16"/>
  <c r="B894" i="16"/>
  <c r="C894" i="16"/>
  <c r="D894" i="16"/>
  <c r="E894" i="16"/>
  <c r="F894" i="16" a="1"/>
  <c r="F894" i="16" s="1"/>
  <c r="G894" i="16"/>
  <c r="J894" i="16"/>
  <c r="L894" i="16"/>
  <c r="M894" i="16"/>
  <c r="N894" i="16"/>
  <c r="B895" i="16"/>
  <c r="C895" i="16"/>
  <c r="D895" i="16"/>
  <c r="E895" i="16"/>
  <c r="F895" i="16" a="1"/>
  <c r="F895" i="16"/>
  <c r="G895" i="16"/>
  <c r="I895" i="16" s="1"/>
  <c r="H895" i="16"/>
  <c r="J895" i="16"/>
  <c r="K895" i="16" a="1"/>
  <c r="K895" i="16" s="1"/>
  <c r="L895" i="16"/>
  <c r="M895" i="16"/>
  <c r="N895" i="16"/>
  <c r="B896" i="16"/>
  <c r="C896" i="16"/>
  <c r="D896" i="16"/>
  <c r="E896" i="16"/>
  <c r="F896" i="16" a="1"/>
  <c r="F896" i="16" s="1"/>
  <c r="G896" i="16"/>
  <c r="L896" i="16"/>
  <c r="M896" i="16"/>
  <c r="N896" i="16"/>
  <c r="B897" i="16"/>
  <c r="C897" i="16"/>
  <c r="D897" i="16"/>
  <c r="E897" i="16"/>
  <c r="F897" i="16" a="1"/>
  <c r="F897" i="16" s="1"/>
  <c r="G897" i="16"/>
  <c r="I897" i="16" s="1"/>
  <c r="H897" i="16"/>
  <c r="K897" i="16" a="1"/>
  <c r="K897" i="16" s="1"/>
  <c r="L897" i="16"/>
  <c r="M897" i="16"/>
  <c r="N897" i="16"/>
  <c r="B898" i="16"/>
  <c r="C898" i="16"/>
  <c r="D898" i="16"/>
  <c r="E898" i="16"/>
  <c r="F898" i="16" a="1"/>
  <c r="F898" i="16" s="1"/>
  <c r="G898" i="16"/>
  <c r="L898" i="16"/>
  <c r="M898" i="16"/>
  <c r="N898" i="16"/>
  <c r="B899" i="16"/>
  <c r="C899" i="16"/>
  <c r="D899" i="16"/>
  <c r="E899" i="16"/>
  <c r="F899" i="16" a="1"/>
  <c r="F899" i="16"/>
  <c r="G899" i="16"/>
  <c r="I899" i="16" s="1"/>
  <c r="H899" i="16"/>
  <c r="J899" i="16"/>
  <c r="K899" i="16" a="1"/>
  <c r="K899" i="16" s="1"/>
  <c r="L899" i="16"/>
  <c r="M899" i="16"/>
  <c r="N899" i="16"/>
  <c r="B900" i="16"/>
  <c r="C900" i="16"/>
  <c r="D900" i="16"/>
  <c r="E900" i="16"/>
  <c r="F900" i="16" a="1"/>
  <c r="F900" i="16" s="1"/>
  <c r="G900" i="16"/>
  <c r="J900" i="16"/>
  <c r="L900" i="16"/>
  <c r="M900" i="16"/>
  <c r="N900" i="16"/>
  <c r="B901" i="16"/>
  <c r="C901" i="16"/>
  <c r="D901" i="16"/>
  <c r="E901" i="16"/>
  <c r="F901" i="16" a="1"/>
  <c r="F901" i="16"/>
  <c r="G901" i="16"/>
  <c r="I901" i="16" s="1"/>
  <c r="H901" i="16"/>
  <c r="K901" i="16" a="1"/>
  <c r="K901" i="16" s="1"/>
  <c r="L901" i="16"/>
  <c r="M901" i="16"/>
  <c r="N901" i="16"/>
  <c r="B902" i="16"/>
  <c r="C902" i="16"/>
  <c r="D902" i="16"/>
  <c r="E902" i="16"/>
  <c r="F902" i="16" a="1"/>
  <c r="F902" i="16" s="1"/>
  <c r="G902" i="16"/>
  <c r="J902" i="16"/>
  <c r="L902" i="16"/>
  <c r="M902" i="16"/>
  <c r="N902" i="16"/>
  <c r="B903" i="16"/>
  <c r="C903" i="16"/>
  <c r="D903" i="16"/>
  <c r="E903" i="16"/>
  <c r="F903" i="16" a="1"/>
  <c r="F903" i="16" s="1"/>
  <c r="G903" i="16"/>
  <c r="I903" i="16" s="1"/>
  <c r="H903" i="16"/>
  <c r="J903" i="16"/>
  <c r="K903" i="16" a="1"/>
  <c r="K903" i="16" s="1"/>
  <c r="L903" i="16"/>
  <c r="M903" i="16"/>
  <c r="N903" i="16"/>
  <c r="B904" i="16"/>
  <c r="C904" i="16"/>
  <c r="D904" i="16"/>
  <c r="E904" i="16"/>
  <c r="F904" i="16" a="1"/>
  <c r="F904" i="16" s="1"/>
  <c r="G904" i="16"/>
  <c r="L904" i="16"/>
  <c r="M904" i="16"/>
  <c r="N904" i="16"/>
  <c r="B905" i="16"/>
  <c r="C905" i="16"/>
  <c r="D905" i="16"/>
  <c r="E905" i="16"/>
  <c r="F905" i="16" a="1"/>
  <c r="F905" i="16" s="1"/>
  <c r="G905" i="16"/>
  <c r="I905" i="16" s="1"/>
  <c r="H905" i="16"/>
  <c r="K905" i="16" a="1"/>
  <c r="K905" i="16" s="1"/>
  <c r="L905" i="16"/>
  <c r="M905" i="16"/>
  <c r="N905" i="16"/>
  <c r="B906" i="16"/>
  <c r="C906" i="16"/>
  <c r="D906" i="16"/>
  <c r="E906" i="16"/>
  <c r="F906" i="16" a="1"/>
  <c r="F906" i="16" s="1"/>
  <c r="G906" i="16"/>
  <c r="L906" i="16"/>
  <c r="M906" i="16"/>
  <c r="N906" i="16"/>
  <c r="B907" i="16"/>
  <c r="C907" i="16"/>
  <c r="D907" i="16"/>
  <c r="E907" i="16"/>
  <c r="F907" i="16" a="1"/>
  <c r="F907" i="16" s="1"/>
  <c r="G907" i="16"/>
  <c r="I907" i="16" s="1"/>
  <c r="H907" i="16"/>
  <c r="J907" i="16"/>
  <c r="K907" i="16" a="1"/>
  <c r="K907" i="16" s="1"/>
  <c r="L907" i="16"/>
  <c r="M907" i="16"/>
  <c r="N907" i="16"/>
  <c r="B908" i="16"/>
  <c r="C908" i="16"/>
  <c r="D908" i="16"/>
  <c r="E908" i="16"/>
  <c r="F908" i="16" a="1"/>
  <c r="F908" i="16" s="1"/>
  <c r="G908" i="16"/>
  <c r="J908" i="16"/>
  <c r="L908" i="16"/>
  <c r="M908" i="16"/>
  <c r="N908" i="16"/>
  <c r="B909" i="16"/>
  <c r="C909" i="16"/>
  <c r="D909" i="16"/>
  <c r="E909" i="16"/>
  <c r="F909" i="16" a="1"/>
  <c r="F909" i="16" s="1"/>
  <c r="G909" i="16"/>
  <c r="I909" i="16" s="1"/>
  <c r="H909" i="16"/>
  <c r="J909" i="16"/>
  <c r="K909" i="16" a="1"/>
  <c r="K909" i="16" s="1"/>
  <c r="L909" i="16"/>
  <c r="M909" i="16"/>
  <c r="N909" i="16"/>
  <c r="B910" i="16"/>
  <c r="C910" i="16"/>
  <c r="D910" i="16"/>
  <c r="E910" i="16"/>
  <c r="F910" i="16" a="1"/>
  <c r="F910" i="16" s="1"/>
  <c r="G910" i="16"/>
  <c r="I910" i="16" s="1"/>
  <c r="H910" i="16"/>
  <c r="J910" i="16"/>
  <c r="K910" i="16" a="1"/>
  <c r="K910" i="16"/>
  <c r="L910" i="16"/>
  <c r="M910" i="16"/>
  <c r="N910" i="16"/>
  <c r="B911" i="16"/>
  <c r="C911" i="16"/>
  <c r="D911" i="16"/>
  <c r="E911" i="16"/>
  <c r="F911" i="16" a="1"/>
  <c r="F911" i="16" s="1"/>
  <c r="G911" i="16"/>
  <c r="I911" i="16" s="1"/>
  <c r="H911" i="16"/>
  <c r="J911" i="16"/>
  <c r="K911" i="16" a="1"/>
  <c r="K911" i="16" s="1"/>
  <c r="L911" i="16"/>
  <c r="M911" i="16"/>
  <c r="N911" i="16"/>
  <c r="B912" i="16"/>
  <c r="C912" i="16"/>
  <c r="D912" i="16"/>
  <c r="E912" i="16"/>
  <c r="F912" i="16" a="1"/>
  <c r="F912" i="16" s="1"/>
  <c r="G912" i="16"/>
  <c r="I912" i="16" s="1"/>
  <c r="H912" i="16"/>
  <c r="J912" i="16"/>
  <c r="K912" i="16" a="1"/>
  <c r="K912" i="16"/>
  <c r="L912" i="16"/>
  <c r="M912" i="16"/>
  <c r="N912" i="16"/>
  <c r="B913" i="16"/>
  <c r="C913" i="16"/>
  <c r="D913" i="16"/>
  <c r="E913" i="16"/>
  <c r="F913" i="16" a="1"/>
  <c r="F913" i="16" s="1"/>
  <c r="G913" i="16"/>
  <c r="I913" i="16" s="1"/>
  <c r="H913" i="16"/>
  <c r="J913" i="16"/>
  <c r="K913" i="16" a="1"/>
  <c r="K913" i="16" s="1"/>
  <c r="L913" i="16"/>
  <c r="M913" i="16"/>
  <c r="N913" i="16"/>
  <c r="B914" i="16"/>
  <c r="C914" i="16"/>
  <c r="D914" i="16"/>
  <c r="E914" i="16"/>
  <c r="F914" i="16" a="1"/>
  <c r="F914" i="16" s="1"/>
  <c r="G914" i="16"/>
  <c r="I914" i="16" s="1"/>
  <c r="H914" i="16"/>
  <c r="J914" i="16"/>
  <c r="K914" i="16" a="1"/>
  <c r="K914" i="16"/>
  <c r="L914" i="16"/>
  <c r="M914" i="16"/>
  <c r="N914" i="16"/>
  <c r="B915" i="16"/>
  <c r="C915" i="16"/>
  <c r="D915" i="16"/>
  <c r="E915" i="16"/>
  <c r="F915" i="16" a="1"/>
  <c r="F915" i="16" s="1"/>
  <c r="G915" i="16"/>
  <c r="I915" i="16" s="1"/>
  <c r="H915" i="16"/>
  <c r="J915" i="16"/>
  <c r="K915" i="16" a="1"/>
  <c r="K915" i="16" s="1"/>
  <c r="L915" i="16"/>
  <c r="M915" i="16"/>
  <c r="N915" i="16"/>
  <c r="B916" i="16"/>
  <c r="C916" i="16"/>
  <c r="D916" i="16"/>
  <c r="E916" i="16"/>
  <c r="F916" i="16" a="1"/>
  <c r="F916" i="16" s="1"/>
  <c r="G916" i="16"/>
  <c r="I916" i="16" s="1"/>
  <c r="H916" i="16"/>
  <c r="J916" i="16"/>
  <c r="K916" i="16" a="1"/>
  <c r="K916" i="16" s="1"/>
  <c r="L916" i="16"/>
  <c r="M916" i="16"/>
  <c r="N916" i="16"/>
  <c r="B917" i="16"/>
  <c r="C917" i="16"/>
  <c r="D917" i="16"/>
  <c r="E917" i="16"/>
  <c r="F917" i="16" a="1"/>
  <c r="F917" i="16" s="1"/>
  <c r="G917" i="16"/>
  <c r="I917" i="16" s="1"/>
  <c r="H917" i="16"/>
  <c r="J917" i="16"/>
  <c r="K917" i="16" a="1"/>
  <c r="K917" i="16" s="1"/>
  <c r="L917" i="16"/>
  <c r="M917" i="16"/>
  <c r="N917" i="16"/>
  <c r="B918" i="16"/>
  <c r="C918" i="16"/>
  <c r="D918" i="16"/>
  <c r="E918" i="16"/>
  <c r="F918" i="16" a="1"/>
  <c r="F918" i="16" s="1"/>
  <c r="G918" i="16"/>
  <c r="I918" i="16" s="1"/>
  <c r="H918" i="16"/>
  <c r="J918" i="16"/>
  <c r="K918" i="16" a="1"/>
  <c r="K918" i="16" s="1"/>
  <c r="L918" i="16"/>
  <c r="M918" i="16"/>
  <c r="N918" i="16"/>
  <c r="B919" i="16"/>
  <c r="C919" i="16"/>
  <c r="D919" i="16"/>
  <c r="E919" i="16"/>
  <c r="F919" i="16" a="1"/>
  <c r="F919" i="16"/>
  <c r="G919" i="16"/>
  <c r="I919" i="16" s="1"/>
  <c r="H919" i="16"/>
  <c r="J919" i="16"/>
  <c r="K919" i="16" a="1"/>
  <c r="K919" i="16" s="1"/>
  <c r="L919" i="16"/>
  <c r="M919" i="16"/>
  <c r="N919" i="16"/>
  <c r="B920" i="16"/>
  <c r="C920" i="16"/>
  <c r="D920" i="16"/>
  <c r="E920" i="16"/>
  <c r="F920" i="16" a="1"/>
  <c r="F920" i="16" s="1"/>
  <c r="G920" i="16"/>
  <c r="I920" i="16" s="1"/>
  <c r="H920" i="16"/>
  <c r="J920" i="16"/>
  <c r="K920" i="16" a="1"/>
  <c r="K920" i="16"/>
  <c r="L920" i="16"/>
  <c r="M920" i="16"/>
  <c r="N920" i="16"/>
  <c r="B921" i="16"/>
  <c r="C921" i="16"/>
  <c r="D921" i="16"/>
  <c r="E921" i="16"/>
  <c r="F921" i="16" a="1"/>
  <c r="F921" i="16"/>
  <c r="G921" i="16"/>
  <c r="I921" i="16" s="1"/>
  <c r="H921" i="16"/>
  <c r="J921" i="16"/>
  <c r="K921" i="16" a="1"/>
  <c r="K921" i="16" s="1"/>
  <c r="L921" i="16"/>
  <c r="M921" i="16"/>
  <c r="N921" i="16"/>
  <c r="B922" i="16"/>
  <c r="C922" i="16"/>
  <c r="D922" i="16"/>
  <c r="E922" i="16"/>
  <c r="F922" i="16" a="1"/>
  <c r="F922" i="16" s="1"/>
  <c r="G922" i="16"/>
  <c r="I922" i="16" s="1"/>
  <c r="H922" i="16"/>
  <c r="J922" i="16"/>
  <c r="K922" i="16" a="1"/>
  <c r="K922" i="16" s="1"/>
  <c r="L922" i="16"/>
  <c r="M922" i="16"/>
  <c r="N922" i="16"/>
  <c r="B923" i="16"/>
  <c r="C923" i="16"/>
  <c r="D923" i="16"/>
  <c r="E923" i="16"/>
  <c r="F923" i="16" a="1"/>
  <c r="F923" i="16" s="1"/>
  <c r="G923" i="16"/>
  <c r="I923" i="16" s="1"/>
  <c r="H923" i="16"/>
  <c r="J923" i="16"/>
  <c r="K923" i="16" a="1"/>
  <c r="K923" i="16" s="1"/>
  <c r="L923" i="16"/>
  <c r="M923" i="16"/>
  <c r="N923" i="16"/>
  <c r="B924" i="16"/>
  <c r="C924" i="16"/>
  <c r="D924" i="16"/>
  <c r="E924" i="16"/>
  <c r="F924" i="16" a="1"/>
  <c r="F924" i="16" s="1"/>
  <c r="G924" i="16"/>
  <c r="I924" i="16" s="1"/>
  <c r="H924" i="16"/>
  <c r="J924" i="16"/>
  <c r="K924" i="16" a="1"/>
  <c r="K924" i="16"/>
  <c r="L924" i="16"/>
  <c r="M924" i="16"/>
  <c r="N924" i="16"/>
  <c r="B925" i="16"/>
  <c r="C925" i="16"/>
  <c r="D925" i="16"/>
  <c r="E925" i="16"/>
  <c r="F925" i="16" a="1"/>
  <c r="F925" i="16"/>
  <c r="G925" i="16"/>
  <c r="I925" i="16" s="1"/>
  <c r="H925" i="16"/>
  <c r="J925" i="16"/>
  <c r="K925" i="16" a="1"/>
  <c r="K925" i="16" s="1"/>
  <c r="L925" i="16"/>
  <c r="M925" i="16"/>
  <c r="N925" i="16"/>
  <c r="B926" i="16"/>
  <c r="C926" i="16"/>
  <c r="D926" i="16"/>
  <c r="E926" i="16"/>
  <c r="F926" i="16" a="1"/>
  <c r="F926" i="16" s="1"/>
  <c r="G926" i="16"/>
  <c r="I926" i="16" s="1"/>
  <c r="H926" i="16"/>
  <c r="J926" i="16"/>
  <c r="K926" i="16" a="1"/>
  <c r="K926" i="16"/>
  <c r="L926" i="16"/>
  <c r="M926" i="16"/>
  <c r="N926" i="16"/>
  <c r="B927" i="16"/>
  <c r="C927" i="16"/>
  <c r="D927" i="16"/>
  <c r="E927" i="16"/>
  <c r="F927" i="16" a="1"/>
  <c r="F927" i="16" s="1"/>
  <c r="G927" i="16"/>
  <c r="I927" i="16" s="1"/>
  <c r="H927" i="16"/>
  <c r="J927" i="16"/>
  <c r="K927" i="16" a="1"/>
  <c r="K927" i="16" s="1"/>
  <c r="L927" i="16"/>
  <c r="M927" i="16"/>
  <c r="N927" i="16"/>
  <c r="B928" i="16"/>
  <c r="C928" i="16"/>
  <c r="D928" i="16"/>
  <c r="E928" i="16"/>
  <c r="F928" i="16" a="1"/>
  <c r="F928" i="16" s="1"/>
  <c r="G928" i="16"/>
  <c r="I928" i="16" s="1"/>
  <c r="H928" i="16"/>
  <c r="J928" i="16"/>
  <c r="K928" i="16" a="1"/>
  <c r="K928" i="16" s="1"/>
  <c r="L928" i="16"/>
  <c r="M928" i="16"/>
  <c r="N928" i="16"/>
  <c r="B929" i="16"/>
  <c r="C929" i="16"/>
  <c r="D929" i="16"/>
  <c r="E929" i="16"/>
  <c r="F929" i="16" a="1"/>
  <c r="F929" i="16"/>
  <c r="G929" i="16"/>
  <c r="I929" i="16" s="1"/>
  <c r="H929" i="16"/>
  <c r="J929" i="16"/>
  <c r="K929" i="16" a="1"/>
  <c r="K929" i="16" s="1"/>
  <c r="L929" i="16"/>
  <c r="M929" i="16"/>
  <c r="N929" i="16"/>
  <c r="B930" i="16"/>
  <c r="C930" i="16"/>
  <c r="D930" i="16"/>
  <c r="E930" i="16"/>
  <c r="F930" i="16" a="1"/>
  <c r="F930" i="16" s="1"/>
  <c r="G930" i="16"/>
  <c r="I930" i="16" s="1"/>
  <c r="H930" i="16"/>
  <c r="J930" i="16"/>
  <c r="K930" i="16" a="1"/>
  <c r="K930" i="16" s="1"/>
  <c r="L930" i="16"/>
  <c r="M930" i="16"/>
  <c r="N930" i="16"/>
  <c r="B931" i="16"/>
  <c r="C931" i="16"/>
  <c r="D931" i="16"/>
  <c r="E931" i="16"/>
  <c r="F931" i="16" a="1"/>
  <c r="F931" i="16" s="1"/>
  <c r="G931" i="16"/>
  <c r="I931" i="16" s="1"/>
  <c r="H931" i="16"/>
  <c r="J931" i="16"/>
  <c r="K931" i="16" a="1"/>
  <c r="K931" i="16" s="1"/>
  <c r="L931" i="16"/>
  <c r="M931" i="16"/>
  <c r="N931" i="16"/>
  <c r="B932" i="16"/>
  <c r="C932" i="16"/>
  <c r="D932" i="16"/>
  <c r="E932" i="16"/>
  <c r="F932" i="16" a="1"/>
  <c r="F932" i="16"/>
  <c r="G932" i="16"/>
  <c r="I932" i="16" s="1"/>
  <c r="H932" i="16"/>
  <c r="J932" i="16"/>
  <c r="K932" i="16" a="1"/>
  <c r="K932" i="16" s="1"/>
  <c r="L932" i="16"/>
  <c r="M932" i="16"/>
  <c r="N932" i="16"/>
  <c r="B933" i="16"/>
  <c r="C933" i="16"/>
  <c r="D933" i="16"/>
  <c r="E933" i="16"/>
  <c r="F933" i="16" a="1"/>
  <c r="F933" i="16"/>
  <c r="G933" i="16"/>
  <c r="I933" i="16" s="1"/>
  <c r="H933" i="16"/>
  <c r="J933" i="16"/>
  <c r="K933" i="16" a="1"/>
  <c r="K933" i="16"/>
  <c r="L933" i="16"/>
  <c r="M933" i="16"/>
  <c r="N933" i="16"/>
  <c r="B934" i="16"/>
  <c r="C934" i="16"/>
  <c r="D934" i="16"/>
  <c r="E934" i="16"/>
  <c r="F934" i="16" a="1"/>
  <c r="F934" i="16" s="1"/>
  <c r="G934" i="16"/>
  <c r="I934" i="16" s="1"/>
  <c r="H934" i="16"/>
  <c r="J934" i="16"/>
  <c r="K934" i="16" a="1"/>
  <c r="K934" i="16" s="1"/>
  <c r="L934" i="16"/>
  <c r="M934" i="16"/>
  <c r="N934" i="16"/>
  <c r="B935" i="16"/>
  <c r="C935" i="16"/>
  <c r="D935" i="16"/>
  <c r="E935" i="16"/>
  <c r="F935" i="16" a="1"/>
  <c r="F935" i="16" s="1"/>
  <c r="G935" i="16"/>
  <c r="I935" i="16" s="1"/>
  <c r="H935" i="16"/>
  <c r="J935" i="16"/>
  <c r="K935" i="16" a="1"/>
  <c r="K935" i="16" s="1"/>
  <c r="L935" i="16"/>
  <c r="M935" i="16"/>
  <c r="N935" i="16"/>
  <c r="B936" i="16"/>
  <c r="C936" i="16"/>
  <c r="D936" i="16"/>
  <c r="E936" i="16"/>
  <c r="F936" i="16" a="1"/>
  <c r="F936" i="16" s="1"/>
  <c r="G936" i="16"/>
  <c r="I936" i="16" s="1"/>
  <c r="H936" i="16"/>
  <c r="J936" i="16"/>
  <c r="K936" i="16" a="1"/>
  <c r="K936" i="16"/>
  <c r="L936" i="16"/>
  <c r="M936" i="16"/>
  <c r="N936" i="16"/>
  <c r="B937" i="16"/>
  <c r="C937" i="16"/>
  <c r="D937" i="16"/>
  <c r="E937" i="16"/>
  <c r="F937" i="16" a="1"/>
  <c r="F937" i="16" s="1"/>
  <c r="G937" i="16"/>
  <c r="I937" i="16" s="1"/>
  <c r="H937" i="16"/>
  <c r="J937" i="16"/>
  <c r="K937" i="16" a="1"/>
  <c r="K937" i="16" s="1"/>
  <c r="L937" i="16"/>
  <c r="M937" i="16"/>
  <c r="N937" i="16"/>
  <c r="B938" i="16"/>
  <c r="C938" i="16"/>
  <c r="D938" i="16"/>
  <c r="E938" i="16"/>
  <c r="F938" i="16" a="1"/>
  <c r="F938" i="16"/>
  <c r="G938" i="16"/>
  <c r="I938" i="16" s="1"/>
  <c r="H938" i="16"/>
  <c r="J938" i="16"/>
  <c r="K938" i="16" a="1"/>
  <c r="K938" i="16" s="1"/>
  <c r="L938" i="16"/>
  <c r="M938" i="16"/>
  <c r="N938" i="16"/>
  <c r="B939" i="16"/>
  <c r="C939" i="16"/>
  <c r="D939" i="16"/>
  <c r="E939" i="16"/>
  <c r="F939" i="16" a="1"/>
  <c r="F939" i="16" s="1"/>
  <c r="G939" i="16"/>
  <c r="I939" i="16" s="1"/>
  <c r="H939" i="16"/>
  <c r="J939" i="16"/>
  <c r="K939" i="16" a="1"/>
  <c r="K939" i="16"/>
  <c r="L939" i="16"/>
  <c r="M939" i="16"/>
  <c r="N939" i="16"/>
  <c r="B940" i="16"/>
  <c r="C940" i="16"/>
  <c r="D940" i="16"/>
  <c r="E940" i="16"/>
  <c r="F940" i="16" a="1"/>
  <c r="F940" i="16" s="1"/>
  <c r="G940" i="16"/>
  <c r="I940" i="16" s="1"/>
  <c r="H940" i="16"/>
  <c r="J940" i="16"/>
  <c r="K940" i="16" a="1"/>
  <c r="K940" i="16"/>
  <c r="L940" i="16"/>
  <c r="M940" i="16"/>
  <c r="N940" i="16"/>
  <c r="B941" i="16"/>
  <c r="C941" i="16"/>
  <c r="D941" i="16"/>
  <c r="E941" i="16"/>
  <c r="F941" i="16" a="1"/>
  <c r="F941" i="16" s="1"/>
  <c r="G941" i="16"/>
  <c r="I941" i="16" s="1"/>
  <c r="H941" i="16"/>
  <c r="J941" i="16"/>
  <c r="K941" i="16" a="1"/>
  <c r="K941" i="16" s="1"/>
  <c r="L941" i="16"/>
  <c r="M941" i="16"/>
  <c r="N941" i="16"/>
  <c r="B942" i="16"/>
  <c r="C942" i="16"/>
  <c r="D942" i="16"/>
  <c r="E942" i="16"/>
  <c r="F942" i="16" a="1"/>
  <c r="F942" i="16" s="1"/>
  <c r="G942" i="16"/>
  <c r="I942" i="16" s="1"/>
  <c r="H942" i="16"/>
  <c r="J942" i="16"/>
  <c r="K942" i="16" a="1"/>
  <c r="K942" i="16"/>
  <c r="L942" i="16"/>
  <c r="M942" i="16"/>
  <c r="N942" i="16"/>
  <c r="B943" i="16"/>
  <c r="C943" i="16"/>
  <c r="D943" i="16"/>
  <c r="E943" i="16"/>
  <c r="F943" i="16" a="1"/>
  <c r="F943" i="16" s="1"/>
  <c r="G943" i="16"/>
  <c r="I943" i="16" s="1"/>
  <c r="H943" i="16"/>
  <c r="J943" i="16"/>
  <c r="K943" i="16" a="1"/>
  <c r="K943" i="16"/>
  <c r="L943" i="16"/>
  <c r="M943" i="16"/>
  <c r="N943" i="16"/>
  <c r="B944" i="16"/>
  <c r="C944" i="16"/>
  <c r="D944" i="16"/>
  <c r="E944" i="16"/>
  <c r="F944" i="16" a="1"/>
  <c r="F944" i="16" s="1"/>
  <c r="G944" i="16"/>
  <c r="I944" i="16" s="1"/>
  <c r="H944" i="16"/>
  <c r="J944" i="16"/>
  <c r="K944" i="16" a="1"/>
  <c r="K944" i="16" s="1"/>
  <c r="L944" i="16"/>
  <c r="M944" i="16"/>
  <c r="N944" i="16"/>
  <c r="B945" i="16"/>
  <c r="C945" i="16"/>
  <c r="D945" i="16"/>
  <c r="E945" i="16"/>
  <c r="F945" i="16" a="1"/>
  <c r="F945" i="16"/>
  <c r="G945" i="16"/>
  <c r="I945" i="16" s="1"/>
  <c r="H945" i="16"/>
  <c r="J945" i="16"/>
  <c r="K945" i="16" a="1"/>
  <c r="K945" i="16" s="1"/>
  <c r="L945" i="16"/>
  <c r="M945" i="16"/>
  <c r="N945" i="16"/>
  <c r="B946" i="16"/>
  <c r="C946" i="16"/>
  <c r="D946" i="16"/>
  <c r="E946" i="16"/>
  <c r="F946" i="16" a="1"/>
  <c r="F946" i="16" s="1"/>
  <c r="G946" i="16"/>
  <c r="I946" i="16" s="1"/>
  <c r="H946" i="16"/>
  <c r="J946" i="16"/>
  <c r="K946" i="16" a="1"/>
  <c r="K946" i="16" s="1"/>
  <c r="L946" i="16"/>
  <c r="M946" i="16"/>
  <c r="N946" i="16"/>
  <c r="B947" i="16"/>
  <c r="C947" i="16"/>
  <c r="D947" i="16"/>
  <c r="E947" i="16"/>
  <c r="F947" i="16" a="1"/>
  <c r="F947" i="16" s="1"/>
  <c r="G947" i="16"/>
  <c r="I947" i="16" s="1"/>
  <c r="H947" i="16"/>
  <c r="J947" i="16"/>
  <c r="K947" i="16" a="1"/>
  <c r="K947" i="16" s="1"/>
  <c r="L947" i="16"/>
  <c r="M947" i="16"/>
  <c r="N947" i="16"/>
  <c r="B948" i="16"/>
  <c r="C948" i="16"/>
  <c r="D948" i="16"/>
  <c r="E948" i="16"/>
  <c r="F948" i="16" a="1"/>
  <c r="F948" i="16" s="1"/>
  <c r="G948" i="16"/>
  <c r="I948" i="16" s="1"/>
  <c r="H948" i="16"/>
  <c r="J948" i="16"/>
  <c r="K948" i="16" a="1"/>
  <c r="K948" i="16"/>
  <c r="L948" i="16"/>
  <c r="M948" i="16"/>
  <c r="N948" i="16"/>
  <c r="B949" i="16"/>
  <c r="C949" i="16"/>
  <c r="D949" i="16"/>
  <c r="E949" i="16"/>
  <c r="F949" i="16" a="1"/>
  <c r="F949" i="16"/>
  <c r="G949" i="16"/>
  <c r="I949" i="16" s="1"/>
  <c r="H949" i="16"/>
  <c r="J949" i="16"/>
  <c r="K949" i="16" a="1"/>
  <c r="K949" i="16" s="1"/>
  <c r="L949" i="16"/>
  <c r="M949" i="16"/>
  <c r="N949" i="16"/>
  <c r="B950" i="16"/>
  <c r="C950" i="16"/>
  <c r="D950" i="16"/>
  <c r="E950" i="16"/>
  <c r="F950" i="16" a="1"/>
  <c r="F950" i="16" s="1"/>
  <c r="G950" i="16"/>
  <c r="I950" i="16" s="1"/>
  <c r="H950" i="16"/>
  <c r="J950" i="16"/>
  <c r="K950" i="16" a="1"/>
  <c r="K950" i="16" s="1"/>
  <c r="L950" i="16"/>
  <c r="M950" i="16"/>
  <c r="N950" i="16"/>
  <c r="B951" i="16"/>
  <c r="C951" i="16"/>
  <c r="D951" i="16"/>
  <c r="E951" i="16"/>
  <c r="F951" i="16" a="1"/>
  <c r="F951" i="16" s="1"/>
  <c r="G951" i="16"/>
  <c r="I951" i="16" s="1"/>
  <c r="H951" i="16"/>
  <c r="J951" i="16"/>
  <c r="K951" i="16" a="1"/>
  <c r="K951" i="16"/>
  <c r="L951" i="16"/>
  <c r="M951" i="16"/>
  <c r="N951" i="16"/>
  <c r="B952" i="16"/>
  <c r="C952" i="16"/>
  <c r="D952" i="16"/>
  <c r="E952" i="16"/>
  <c r="F952" i="16" a="1"/>
  <c r="F952" i="16" s="1"/>
  <c r="G952" i="16"/>
  <c r="I952" i="16" s="1"/>
  <c r="H952" i="16"/>
  <c r="J952" i="16"/>
  <c r="K952" i="16" a="1"/>
  <c r="K952" i="16"/>
  <c r="L952" i="16"/>
  <c r="M952" i="16"/>
  <c r="N952" i="16"/>
  <c r="B953" i="16"/>
  <c r="C953" i="16"/>
  <c r="D953" i="16"/>
  <c r="E953" i="16"/>
  <c r="F953" i="16" a="1"/>
  <c r="F953" i="16"/>
  <c r="G953" i="16"/>
  <c r="I953" i="16" s="1"/>
  <c r="H953" i="16"/>
  <c r="J953" i="16"/>
  <c r="K953" i="16" a="1"/>
  <c r="K953" i="16" s="1"/>
  <c r="L953" i="16"/>
  <c r="M953" i="16"/>
  <c r="N953" i="16"/>
  <c r="B954" i="16"/>
  <c r="C954" i="16"/>
  <c r="D954" i="16"/>
  <c r="E954" i="16"/>
  <c r="F954" i="16" a="1"/>
  <c r="F954" i="16" s="1"/>
  <c r="G954" i="16"/>
  <c r="I954" i="16" s="1"/>
  <c r="H954" i="16"/>
  <c r="J954" i="16"/>
  <c r="K954" i="16" a="1"/>
  <c r="K954" i="16" s="1"/>
  <c r="L954" i="16"/>
  <c r="M954" i="16"/>
  <c r="N954" i="16"/>
  <c r="B955" i="16"/>
  <c r="C955" i="16"/>
  <c r="D955" i="16"/>
  <c r="E955" i="16"/>
  <c r="F955" i="16" a="1"/>
  <c r="F955" i="16"/>
  <c r="G955" i="16"/>
  <c r="I955" i="16" s="1"/>
  <c r="H955" i="16"/>
  <c r="J955" i="16"/>
  <c r="K955" i="16" a="1"/>
  <c r="K955" i="16" s="1"/>
  <c r="L955" i="16"/>
  <c r="M955" i="16"/>
  <c r="N955" i="16"/>
  <c r="B956" i="16"/>
  <c r="C956" i="16"/>
  <c r="D956" i="16"/>
  <c r="E956" i="16"/>
  <c r="F956" i="16" a="1"/>
  <c r="F956" i="16" s="1"/>
  <c r="G956" i="16"/>
  <c r="I956" i="16" s="1"/>
  <c r="H956" i="16"/>
  <c r="J956" i="16"/>
  <c r="K956" i="16" a="1"/>
  <c r="K956" i="16" s="1"/>
  <c r="L956" i="16"/>
  <c r="M956" i="16"/>
  <c r="N956" i="16"/>
  <c r="B957" i="16"/>
  <c r="C957" i="16"/>
  <c r="D957" i="16"/>
  <c r="E957" i="16"/>
  <c r="F957" i="16" a="1"/>
  <c r="F957" i="16" s="1"/>
  <c r="G957" i="16"/>
  <c r="I957" i="16" s="1"/>
  <c r="H957" i="16"/>
  <c r="J957" i="16"/>
  <c r="K957" i="16" a="1"/>
  <c r="K957" i="16" s="1"/>
  <c r="L957" i="16"/>
  <c r="M957" i="16"/>
  <c r="N957" i="16"/>
  <c r="B958" i="16"/>
  <c r="C958" i="16"/>
  <c r="D958" i="16"/>
  <c r="E958" i="16"/>
  <c r="F958" i="16" a="1"/>
  <c r="F958" i="16"/>
  <c r="G958" i="16"/>
  <c r="I958" i="16" s="1"/>
  <c r="H958" i="16"/>
  <c r="J958" i="16"/>
  <c r="K958" i="16" a="1"/>
  <c r="K958" i="16" s="1"/>
  <c r="L958" i="16"/>
  <c r="M958" i="16"/>
  <c r="N958" i="16"/>
  <c r="B959" i="16"/>
  <c r="C959" i="16"/>
  <c r="D959" i="16"/>
  <c r="E959" i="16"/>
  <c r="F959" i="16" a="1"/>
  <c r="F959" i="16" s="1"/>
  <c r="G959" i="16"/>
  <c r="I959" i="16" s="1"/>
  <c r="H959" i="16"/>
  <c r="J959" i="16"/>
  <c r="K959" i="16" a="1"/>
  <c r="K959" i="16"/>
  <c r="L959" i="16"/>
  <c r="M959" i="16"/>
  <c r="N959" i="16"/>
  <c r="B960" i="16"/>
  <c r="C960" i="16"/>
  <c r="D960" i="16"/>
  <c r="E960" i="16"/>
  <c r="F960" i="16" a="1"/>
  <c r="F960" i="16" s="1"/>
  <c r="G960" i="16"/>
  <c r="I960" i="16" s="1"/>
  <c r="H960" i="16"/>
  <c r="J960" i="16"/>
  <c r="K960" i="16" a="1"/>
  <c r="K960" i="16"/>
  <c r="L960" i="16"/>
  <c r="M960" i="16"/>
  <c r="N960" i="16"/>
  <c r="B961" i="16"/>
  <c r="C961" i="16"/>
  <c r="D961" i="16"/>
  <c r="E961" i="16"/>
  <c r="F961" i="16" a="1"/>
  <c r="F961" i="16" s="1"/>
  <c r="G961" i="16"/>
  <c r="I961" i="16" s="1"/>
  <c r="H961" i="16"/>
  <c r="J961" i="16"/>
  <c r="K961" i="16" a="1"/>
  <c r="K961" i="16" s="1"/>
  <c r="L961" i="16"/>
  <c r="M961" i="16"/>
  <c r="N961" i="16"/>
  <c r="B962" i="16"/>
  <c r="C962" i="16"/>
  <c r="D962" i="16"/>
  <c r="E962" i="16"/>
  <c r="F962" i="16" a="1"/>
  <c r="F962" i="16" s="1"/>
  <c r="G962" i="16"/>
  <c r="I962" i="16" s="1"/>
  <c r="H962" i="16"/>
  <c r="J962" i="16"/>
  <c r="K962" i="16" a="1"/>
  <c r="K962" i="16" s="1"/>
  <c r="L962" i="16"/>
  <c r="M962" i="16"/>
  <c r="N962" i="16"/>
  <c r="B963" i="16"/>
  <c r="C963" i="16"/>
  <c r="D963" i="16"/>
  <c r="E963" i="16"/>
  <c r="F963" i="16" a="1"/>
  <c r="F963" i="16" s="1"/>
  <c r="G963" i="16"/>
  <c r="I963" i="16" s="1"/>
  <c r="H963" i="16"/>
  <c r="J963" i="16"/>
  <c r="K963" i="16" a="1"/>
  <c r="K963" i="16"/>
  <c r="L963" i="16"/>
  <c r="M963" i="16"/>
  <c r="N963" i="16"/>
  <c r="B964" i="16"/>
  <c r="C964" i="16"/>
  <c r="D964" i="16"/>
  <c r="E964" i="16"/>
  <c r="F964" i="16" a="1"/>
  <c r="F964" i="16" s="1"/>
  <c r="G964" i="16"/>
  <c r="I964" i="16" s="1"/>
  <c r="H964" i="16"/>
  <c r="J964" i="16"/>
  <c r="K964" i="16" a="1"/>
  <c r="K964" i="16" s="1"/>
  <c r="L964" i="16"/>
  <c r="M964" i="16"/>
  <c r="N964" i="16"/>
  <c r="B965" i="16"/>
  <c r="C965" i="16"/>
  <c r="D965" i="16"/>
  <c r="E965" i="16"/>
  <c r="F965" i="16" a="1"/>
  <c r="F965" i="16" s="1"/>
  <c r="G965" i="16"/>
  <c r="I965" i="16" s="1"/>
  <c r="H965" i="16"/>
  <c r="J965" i="16"/>
  <c r="K965" i="16" a="1"/>
  <c r="K965" i="16" s="1"/>
  <c r="L965" i="16"/>
  <c r="M965" i="16"/>
  <c r="N965" i="16"/>
  <c r="B966" i="16"/>
  <c r="C966" i="16"/>
  <c r="D966" i="16"/>
  <c r="E966" i="16"/>
  <c r="F966" i="16" a="1"/>
  <c r="F966" i="16" s="1"/>
  <c r="G966" i="16"/>
  <c r="I966" i="16" s="1"/>
  <c r="H966" i="16"/>
  <c r="J966" i="16"/>
  <c r="K966" i="16" a="1"/>
  <c r="K966" i="16"/>
  <c r="L966" i="16"/>
  <c r="M966" i="16"/>
  <c r="N966" i="16"/>
  <c r="B967" i="16"/>
  <c r="C967" i="16"/>
  <c r="D967" i="16"/>
  <c r="E967" i="16"/>
  <c r="F967" i="16" a="1"/>
  <c r="F967" i="16"/>
  <c r="G967" i="16"/>
  <c r="I967" i="16" s="1"/>
  <c r="H967" i="16"/>
  <c r="J967" i="16"/>
  <c r="K967" i="16" a="1"/>
  <c r="K967" i="16" s="1"/>
  <c r="L967" i="16"/>
  <c r="M967" i="16"/>
  <c r="N967" i="16"/>
  <c r="B968" i="16"/>
  <c r="C968" i="16"/>
  <c r="D968" i="16"/>
  <c r="E968" i="16"/>
  <c r="F968" i="16" a="1"/>
  <c r="F968" i="16" s="1"/>
  <c r="G968" i="16"/>
  <c r="I968" i="16" s="1"/>
  <c r="H968" i="16"/>
  <c r="J968" i="16"/>
  <c r="K968" i="16" a="1"/>
  <c r="K968" i="16" s="1"/>
  <c r="L968" i="16"/>
  <c r="M968" i="16"/>
  <c r="N968" i="16"/>
  <c r="B969" i="16"/>
  <c r="C969" i="16"/>
  <c r="D969" i="16"/>
  <c r="E969" i="16"/>
  <c r="F969" i="16" a="1"/>
  <c r="F969" i="16"/>
  <c r="G969" i="16"/>
  <c r="I969" i="16" s="1"/>
  <c r="H969" i="16"/>
  <c r="J969" i="16"/>
  <c r="K969" i="16" a="1"/>
  <c r="K969" i="16" s="1"/>
  <c r="L969" i="16"/>
  <c r="M969" i="16"/>
  <c r="N969" i="16"/>
  <c r="B970" i="16"/>
  <c r="C970" i="16"/>
  <c r="D970" i="16"/>
  <c r="E970" i="16"/>
  <c r="F970" i="16" a="1"/>
  <c r="F970" i="16" s="1"/>
  <c r="G970" i="16"/>
  <c r="I970" i="16" s="1"/>
  <c r="H970" i="16"/>
  <c r="J970" i="16"/>
  <c r="K970" i="16" a="1"/>
  <c r="K970" i="16" s="1"/>
  <c r="L970" i="16"/>
  <c r="M970" i="16"/>
  <c r="N970" i="16"/>
  <c r="B971" i="16"/>
  <c r="C971" i="16"/>
  <c r="D971" i="16"/>
  <c r="E971" i="16"/>
  <c r="F971" i="16" a="1"/>
  <c r="F971" i="16"/>
  <c r="G971" i="16"/>
  <c r="I971" i="16" s="1"/>
  <c r="H971" i="16"/>
  <c r="J971" i="16"/>
  <c r="K971" i="16" a="1"/>
  <c r="K971" i="16" s="1"/>
  <c r="L971" i="16"/>
  <c r="M971" i="16"/>
  <c r="N971" i="16"/>
  <c r="B972" i="16"/>
  <c r="C972" i="16"/>
  <c r="D972" i="16"/>
  <c r="E972" i="16"/>
  <c r="F972" i="16" a="1"/>
  <c r="F972" i="16" s="1"/>
  <c r="G972" i="16"/>
  <c r="I972" i="16" s="1"/>
  <c r="H972" i="16"/>
  <c r="J972" i="16"/>
  <c r="K972" i="16" a="1"/>
  <c r="K972" i="16"/>
  <c r="L972" i="16"/>
  <c r="M972" i="16"/>
  <c r="N972" i="16"/>
  <c r="B973" i="16"/>
  <c r="C973" i="16"/>
  <c r="D973" i="16"/>
  <c r="E973" i="16"/>
  <c r="F973" i="16" a="1"/>
  <c r="F973" i="16" s="1"/>
  <c r="G973" i="16"/>
  <c r="I973" i="16" s="1"/>
  <c r="H973" i="16"/>
  <c r="J973" i="16"/>
  <c r="K973" i="16" a="1"/>
  <c r="K973" i="16" s="1"/>
  <c r="L973" i="16"/>
  <c r="M973" i="16"/>
  <c r="N973" i="16"/>
  <c r="B974" i="16"/>
  <c r="C974" i="16"/>
  <c r="D974" i="16"/>
  <c r="E974" i="16"/>
  <c r="F974" i="16" a="1"/>
  <c r="F974" i="16" s="1"/>
  <c r="G974" i="16"/>
  <c r="I974" i="16" s="1"/>
  <c r="H974" i="16"/>
  <c r="J974" i="16"/>
  <c r="K974" i="16" a="1"/>
  <c r="K974" i="16" s="1"/>
  <c r="L974" i="16"/>
  <c r="M974" i="16"/>
  <c r="N974" i="16"/>
  <c r="B975" i="16"/>
  <c r="C975" i="16"/>
  <c r="D975" i="16"/>
  <c r="E975" i="16"/>
  <c r="F975" i="16" a="1"/>
  <c r="F975" i="16"/>
  <c r="G975" i="16"/>
  <c r="I975" i="16" s="1"/>
  <c r="H975" i="16"/>
  <c r="J975" i="16"/>
  <c r="K975" i="16" a="1"/>
  <c r="K975" i="16"/>
  <c r="L975" i="16"/>
  <c r="M975" i="16"/>
  <c r="N975" i="16"/>
  <c r="B976" i="16"/>
  <c r="C976" i="16"/>
  <c r="D976" i="16"/>
  <c r="E976" i="16"/>
  <c r="F976" i="16" a="1"/>
  <c r="F976" i="16" s="1"/>
  <c r="G976" i="16"/>
  <c r="I976" i="16" s="1"/>
  <c r="H976" i="16"/>
  <c r="J976" i="16"/>
  <c r="K976" i="16" a="1"/>
  <c r="K976" i="16" s="1"/>
  <c r="L976" i="16"/>
  <c r="M976" i="16"/>
  <c r="N976" i="16"/>
  <c r="B977" i="16"/>
  <c r="C977" i="16"/>
  <c r="D977" i="16"/>
  <c r="E977" i="16"/>
  <c r="F977" i="16" a="1"/>
  <c r="F977" i="16" s="1"/>
  <c r="G977" i="16"/>
  <c r="I977" i="16" s="1"/>
  <c r="H977" i="16"/>
  <c r="J977" i="16"/>
  <c r="K977" i="16" a="1"/>
  <c r="K977" i="16" s="1"/>
  <c r="L977" i="16"/>
  <c r="M977" i="16"/>
  <c r="N977" i="16"/>
  <c r="B978" i="16"/>
  <c r="C978" i="16"/>
  <c r="D978" i="16"/>
  <c r="E978" i="16"/>
  <c r="F978" i="16" a="1"/>
  <c r="F978" i="16"/>
  <c r="G978" i="16"/>
  <c r="I978" i="16" s="1"/>
  <c r="H978" i="16"/>
  <c r="J978" i="16"/>
  <c r="K978" i="16" a="1"/>
  <c r="K978" i="16" s="1"/>
  <c r="L978" i="16"/>
  <c r="M978" i="16"/>
  <c r="N978" i="16"/>
  <c r="B979" i="16"/>
  <c r="C979" i="16"/>
  <c r="D979" i="16"/>
  <c r="E979" i="16"/>
  <c r="F979" i="16" a="1"/>
  <c r="F979" i="16"/>
  <c r="G979" i="16"/>
  <c r="I979" i="16" s="1"/>
  <c r="H979" i="16"/>
  <c r="J979" i="16"/>
  <c r="K979" i="16" a="1"/>
  <c r="K979" i="16"/>
  <c r="L979" i="16"/>
  <c r="M979" i="16"/>
  <c r="N979" i="16"/>
  <c r="B980" i="16"/>
  <c r="C980" i="16"/>
  <c r="D980" i="16"/>
  <c r="E980" i="16"/>
  <c r="F980" i="16" a="1"/>
  <c r="F980" i="16" s="1"/>
  <c r="G980" i="16"/>
  <c r="I980" i="16" s="1"/>
  <c r="H980" i="16"/>
  <c r="J980" i="16"/>
  <c r="K980" i="16" a="1"/>
  <c r="K980" i="16" s="1"/>
  <c r="L980" i="16"/>
  <c r="M980" i="16"/>
  <c r="N980" i="16"/>
  <c r="B981" i="16"/>
  <c r="C981" i="16"/>
  <c r="D981" i="16"/>
  <c r="E981" i="16"/>
  <c r="F981" i="16" a="1"/>
  <c r="F981" i="16"/>
  <c r="G981" i="16"/>
  <c r="I981" i="16" s="1"/>
  <c r="H981" i="16"/>
  <c r="J981" i="16"/>
  <c r="K981" i="16" a="1"/>
  <c r="K981" i="16" s="1"/>
  <c r="L981" i="16"/>
  <c r="M981" i="16"/>
  <c r="N981" i="16"/>
  <c r="B982" i="16"/>
  <c r="C982" i="16"/>
  <c r="D982" i="16"/>
  <c r="E982" i="16"/>
  <c r="F982" i="16" a="1"/>
  <c r="F982" i="16" s="1"/>
  <c r="G982" i="16"/>
  <c r="I982" i="16" s="1"/>
  <c r="H982" i="16"/>
  <c r="J982" i="16"/>
  <c r="K982" i="16" a="1"/>
  <c r="K982" i="16" s="1"/>
  <c r="L982" i="16"/>
  <c r="M982" i="16"/>
  <c r="N982" i="16"/>
  <c r="B983" i="16"/>
  <c r="C983" i="16"/>
  <c r="D983" i="16"/>
  <c r="E983" i="16"/>
  <c r="F983" i="16" a="1"/>
  <c r="F983" i="16"/>
  <c r="G983" i="16"/>
  <c r="I983" i="16" s="1"/>
  <c r="H983" i="16"/>
  <c r="J983" i="16"/>
  <c r="K983" i="16" a="1"/>
  <c r="K983" i="16" s="1"/>
  <c r="L983" i="16"/>
  <c r="M983" i="16"/>
  <c r="N983" i="16"/>
  <c r="B984" i="16"/>
  <c r="C984" i="16"/>
  <c r="D984" i="16"/>
  <c r="E984" i="16"/>
  <c r="F984" i="16" a="1"/>
  <c r="F984" i="16" s="1"/>
  <c r="G984" i="16"/>
  <c r="I984" i="16" s="1"/>
  <c r="H984" i="16"/>
  <c r="J984" i="16"/>
  <c r="K984" i="16" a="1"/>
  <c r="K984" i="16"/>
  <c r="L984" i="16"/>
  <c r="M984" i="16"/>
  <c r="N984" i="16"/>
  <c r="B985" i="16"/>
  <c r="C985" i="16"/>
  <c r="D985" i="16"/>
  <c r="E985" i="16"/>
  <c r="F985" i="16" a="1"/>
  <c r="F985" i="16"/>
  <c r="G985" i="16"/>
  <c r="I985" i="16" s="1"/>
  <c r="H985" i="16"/>
  <c r="J985" i="16"/>
  <c r="K985" i="16" a="1"/>
  <c r="K985" i="16" s="1"/>
  <c r="L985" i="16"/>
  <c r="M985" i="16"/>
  <c r="N985" i="16"/>
  <c r="B986" i="16"/>
  <c r="C986" i="16"/>
  <c r="D986" i="16"/>
  <c r="E986" i="16"/>
  <c r="F986" i="16" a="1"/>
  <c r="F986" i="16" s="1"/>
  <c r="G986" i="16"/>
  <c r="I986" i="16" s="1"/>
  <c r="H986" i="16"/>
  <c r="J986" i="16"/>
  <c r="K986" i="16" a="1"/>
  <c r="K986" i="16" s="1"/>
  <c r="L986" i="16"/>
  <c r="M986" i="16"/>
  <c r="N986" i="16"/>
  <c r="B987" i="16"/>
  <c r="C987" i="16"/>
  <c r="D987" i="16"/>
  <c r="E987" i="16"/>
  <c r="F987" i="16" a="1"/>
  <c r="F987" i="16" s="1"/>
  <c r="G987" i="16"/>
  <c r="I987" i="16" s="1"/>
  <c r="H987" i="16"/>
  <c r="J987" i="16"/>
  <c r="K987" i="16" a="1"/>
  <c r="K987" i="16" s="1"/>
  <c r="L987" i="16"/>
  <c r="M987" i="16"/>
  <c r="N987" i="16"/>
  <c r="B988" i="16"/>
  <c r="C988" i="16"/>
  <c r="D988" i="16"/>
  <c r="E988" i="16"/>
  <c r="F988" i="16" a="1"/>
  <c r="F988" i="16" s="1"/>
  <c r="G988" i="16"/>
  <c r="I988" i="16" s="1"/>
  <c r="H988" i="16"/>
  <c r="J988" i="16"/>
  <c r="K988" i="16" a="1"/>
  <c r="K988" i="16"/>
  <c r="L988" i="16"/>
  <c r="M988" i="16"/>
  <c r="N988" i="16"/>
  <c r="B989" i="16"/>
  <c r="C989" i="16"/>
  <c r="D989" i="16"/>
  <c r="E989" i="16"/>
  <c r="F989" i="16" a="1"/>
  <c r="F989" i="16" s="1"/>
  <c r="G989" i="16"/>
  <c r="I989" i="16" s="1"/>
  <c r="H989" i="16"/>
  <c r="J989" i="16"/>
  <c r="K989" i="16" a="1"/>
  <c r="K989" i="16" s="1"/>
  <c r="L989" i="16"/>
  <c r="M989" i="16"/>
  <c r="N989" i="16"/>
  <c r="B990" i="16"/>
  <c r="C990" i="16"/>
  <c r="D990" i="16"/>
  <c r="E990" i="16"/>
  <c r="F990" i="16" a="1"/>
  <c r="F990" i="16" s="1"/>
  <c r="G990" i="16"/>
  <c r="I990" i="16" s="1"/>
  <c r="H990" i="16"/>
  <c r="J990" i="16"/>
  <c r="K990" i="16" a="1"/>
  <c r="K990" i="16" s="1"/>
  <c r="L990" i="16"/>
  <c r="M990" i="16"/>
  <c r="N990" i="16"/>
  <c r="B991" i="16"/>
  <c r="C991" i="16"/>
  <c r="D991" i="16"/>
  <c r="E991" i="16"/>
  <c r="F991" i="16" a="1"/>
  <c r="F991" i="16" s="1"/>
  <c r="G991" i="16"/>
  <c r="I991" i="16" s="1"/>
  <c r="H991" i="16"/>
  <c r="J991" i="16"/>
  <c r="K991" i="16" a="1"/>
  <c r="K991" i="16" s="1"/>
  <c r="L991" i="16"/>
  <c r="M991" i="16"/>
  <c r="N991" i="16"/>
  <c r="B992" i="16"/>
  <c r="C992" i="16"/>
  <c r="D992" i="16"/>
  <c r="E992" i="16"/>
  <c r="F992" i="16" a="1"/>
  <c r="F992" i="16" s="1"/>
  <c r="G992" i="16"/>
  <c r="I992" i="16" s="1"/>
  <c r="H992" i="16"/>
  <c r="J992" i="16"/>
  <c r="K992" i="16" a="1"/>
  <c r="K992" i="16"/>
  <c r="L992" i="16"/>
  <c r="M992" i="16"/>
  <c r="N992" i="16"/>
  <c r="B993" i="16"/>
  <c r="C993" i="16"/>
  <c r="D993" i="16"/>
  <c r="E993" i="16"/>
  <c r="F993" i="16" a="1"/>
  <c r="F993" i="16"/>
  <c r="G993" i="16"/>
  <c r="I993" i="16" s="1"/>
  <c r="H993" i="16"/>
  <c r="J993" i="16"/>
  <c r="K993" i="16" a="1"/>
  <c r="K993" i="16" s="1"/>
  <c r="L993" i="16"/>
  <c r="M993" i="16"/>
  <c r="N993" i="16"/>
  <c r="B994" i="16"/>
  <c r="C994" i="16"/>
  <c r="D994" i="16"/>
  <c r="E994" i="16"/>
  <c r="F994" i="16" a="1"/>
  <c r="F994" i="16" s="1"/>
  <c r="G994" i="16"/>
  <c r="I994" i="16" s="1"/>
  <c r="H994" i="16"/>
  <c r="J994" i="16"/>
  <c r="K994" i="16" a="1"/>
  <c r="K994" i="16" s="1"/>
  <c r="L994" i="16"/>
  <c r="M994" i="16"/>
  <c r="N994" i="16"/>
  <c r="B995" i="16"/>
  <c r="C995" i="16"/>
  <c r="D995" i="16"/>
  <c r="E995" i="16"/>
  <c r="F995" i="16" a="1"/>
  <c r="F995" i="16" s="1"/>
  <c r="G995" i="16"/>
  <c r="I995" i="16" s="1"/>
  <c r="H995" i="16"/>
  <c r="J995" i="16"/>
  <c r="K995" i="16" a="1"/>
  <c r="K995" i="16" s="1"/>
  <c r="L995" i="16"/>
  <c r="M995" i="16"/>
  <c r="N995" i="16"/>
  <c r="B996" i="16"/>
  <c r="C996" i="16"/>
  <c r="D996" i="16"/>
  <c r="E996" i="16"/>
  <c r="F996" i="16" a="1"/>
  <c r="F996" i="16" s="1"/>
  <c r="G996" i="16"/>
  <c r="I996" i="16" s="1"/>
  <c r="H996" i="16"/>
  <c r="J996" i="16"/>
  <c r="K996" i="16" a="1"/>
  <c r="K996" i="16"/>
  <c r="L996" i="16"/>
  <c r="M996" i="16"/>
  <c r="N996" i="16"/>
  <c r="B997" i="16"/>
  <c r="C997" i="16"/>
  <c r="D997" i="16"/>
  <c r="E997" i="16"/>
  <c r="F997" i="16" a="1"/>
  <c r="F997" i="16" s="1"/>
  <c r="G997" i="16"/>
  <c r="I997" i="16" s="1"/>
  <c r="H997" i="16"/>
  <c r="J997" i="16"/>
  <c r="K997" i="16" a="1"/>
  <c r="K997" i="16" s="1"/>
  <c r="L997" i="16"/>
  <c r="M997" i="16"/>
  <c r="N997" i="16"/>
  <c r="B998" i="16"/>
  <c r="C998" i="16"/>
  <c r="D998" i="16"/>
  <c r="E998" i="16"/>
  <c r="F998" i="16" a="1"/>
  <c r="F998" i="16"/>
  <c r="G998" i="16"/>
  <c r="I998" i="16" s="1"/>
  <c r="H998" i="16"/>
  <c r="J998" i="16"/>
  <c r="K998" i="16" a="1"/>
  <c r="K998" i="16" s="1"/>
  <c r="L998" i="16"/>
  <c r="M998" i="16"/>
  <c r="N998" i="16"/>
  <c r="B999" i="16"/>
  <c r="C999" i="16"/>
  <c r="D999" i="16"/>
  <c r="E999" i="16"/>
  <c r="F999" i="16" a="1"/>
  <c r="F999" i="16"/>
  <c r="G999" i="16"/>
  <c r="I999" i="16" s="1"/>
  <c r="H999" i="16"/>
  <c r="J999" i="16"/>
  <c r="K999" i="16" a="1"/>
  <c r="K999" i="16" s="1"/>
  <c r="L999" i="16"/>
  <c r="M999" i="16"/>
  <c r="N999" i="16"/>
  <c r="B1000" i="16"/>
  <c r="C1000" i="16"/>
  <c r="D1000" i="16"/>
  <c r="E1000" i="16"/>
  <c r="F1000" i="16" a="1"/>
  <c r="F1000" i="16" s="1"/>
  <c r="G1000" i="16"/>
  <c r="I1000" i="16" s="1"/>
  <c r="H1000" i="16"/>
  <c r="J1000" i="16"/>
  <c r="K1000" i="16" a="1"/>
  <c r="K1000" i="16" s="1"/>
  <c r="L1000" i="16"/>
  <c r="M1000" i="16"/>
  <c r="N1000" i="16"/>
  <c r="B1001" i="16"/>
  <c r="C1001" i="16"/>
  <c r="D1001" i="16"/>
  <c r="E1001" i="16"/>
  <c r="F1001" i="16" a="1"/>
  <c r="F1001" i="16" s="1"/>
  <c r="G1001" i="16"/>
  <c r="I1001" i="16" s="1"/>
  <c r="H1001" i="16"/>
  <c r="J1001" i="16"/>
  <c r="K1001" i="16" a="1"/>
  <c r="K1001" i="16" s="1"/>
  <c r="L1001" i="16"/>
  <c r="M1001" i="16"/>
  <c r="N1001" i="16"/>
  <c r="B1002" i="16"/>
  <c r="C1002" i="16"/>
  <c r="D1002" i="16"/>
  <c r="E1002" i="16"/>
  <c r="F1002" i="16" a="1"/>
  <c r="F1002" i="16"/>
  <c r="G1002" i="16"/>
  <c r="I1002" i="16" s="1"/>
  <c r="H1002" i="16"/>
  <c r="J1002" i="16"/>
  <c r="K1002" i="16" a="1"/>
  <c r="K1002" i="16" s="1"/>
  <c r="L1002" i="16"/>
  <c r="M1002" i="16"/>
  <c r="N1002" i="16"/>
  <c r="B1003" i="16"/>
  <c r="C1003" i="16"/>
  <c r="D1003" i="16"/>
  <c r="E1003" i="16"/>
  <c r="F1003" i="16" a="1"/>
  <c r="F1003" i="16"/>
  <c r="G1003" i="16"/>
  <c r="I1003" i="16" s="1"/>
  <c r="H1003" i="16"/>
  <c r="J1003" i="16"/>
  <c r="K1003" i="16" a="1"/>
  <c r="K1003" i="16" s="1"/>
  <c r="L1003" i="16"/>
  <c r="M1003" i="16"/>
  <c r="N1003" i="16"/>
  <c r="B1004" i="16"/>
  <c r="C1004" i="16"/>
  <c r="D1004" i="16"/>
  <c r="E1004" i="16"/>
  <c r="F1004" i="16" a="1"/>
  <c r="F1004" i="16" s="1"/>
  <c r="G1004" i="16"/>
  <c r="I1004" i="16" s="1"/>
  <c r="H1004" i="16"/>
  <c r="J1004" i="16"/>
  <c r="K1004" i="16" a="1"/>
  <c r="K1004" i="16" s="1"/>
  <c r="L1004" i="16"/>
  <c r="M1004" i="16"/>
  <c r="N1004" i="16"/>
  <c r="B1005" i="16"/>
  <c r="C1005" i="16"/>
  <c r="D1005" i="16"/>
  <c r="E1005" i="16"/>
  <c r="F1005" i="16" a="1"/>
  <c r="F1005" i="16"/>
  <c r="G1005" i="16"/>
  <c r="I1005" i="16" s="1"/>
  <c r="H1005" i="16"/>
  <c r="J1005" i="16"/>
  <c r="K1005" i="16" a="1"/>
  <c r="K1005" i="16" s="1"/>
  <c r="L1005" i="16"/>
  <c r="M1005" i="16"/>
  <c r="N1005" i="16"/>
  <c r="B1006" i="16"/>
  <c r="C1006" i="16"/>
  <c r="D1006" i="16"/>
  <c r="E1006" i="16"/>
  <c r="F1006" i="16" a="1"/>
  <c r="F1006" i="16"/>
  <c r="G1006" i="16"/>
  <c r="I1006" i="16" s="1"/>
  <c r="H1006" i="16"/>
  <c r="J1006" i="16"/>
  <c r="K1006" i="16" a="1"/>
  <c r="K1006" i="16"/>
  <c r="L1006" i="16"/>
  <c r="M1006" i="16"/>
  <c r="N1006" i="16"/>
  <c r="B1007" i="16"/>
  <c r="C1007" i="16"/>
  <c r="D1007" i="16"/>
  <c r="E1007" i="16"/>
  <c r="F1007" i="16" a="1"/>
  <c r="F1007" i="16" s="1"/>
  <c r="G1007" i="16"/>
  <c r="I1007" i="16" s="1"/>
  <c r="H1007" i="16"/>
  <c r="J1007" i="16"/>
  <c r="K1007" i="16" a="1"/>
  <c r="K1007" i="16"/>
  <c r="L1007" i="16"/>
  <c r="M1007" i="16"/>
  <c r="N1007" i="16"/>
  <c r="B1008" i="16"/>
  <c r="C1008" i="16"/>
  <c r="D1008" i="16"/>
  <c r="E1008" i="16"/>
  <c r="F1008" i="16" a="1"/>
  <c r="F1008" i="16" s="1"/>
  <c r="G1008" i="16"/>
  <c r="I1008" i="16" s="1"/>
  <c r="H1008" i="16"/>
  <c r="J1008" i="16"/>
  <c r="K1008" i="16" a="1"/>
  <c r="K1008" i="16" s="1"/>
  <c r="L1008" i="16"/>
  <c r="M1008" i="16"/>
  <c r="N1008" i="16"/>
  <c r="B1009" i="16"/>
  <c r="C1009" i="16"/>
  <c r="D1009" i="16"/>
  <c r="E1009" i="16"/>
  <c r="F1009" i="16" a="1"/>
  <c r="F1009" i="16"/>
  <c r="G1009" i="16"/>
  <c r="I1009" i="16" s="1"/>
  <c r="H1009" i="16"/>
  <c r="J1009" i="16"/>
  <c r="K1009" i="16" a="1"/>
  <c r="K1009" i="16" s="1"/>
  <c r="L1009" i="16"/>
  <c r="M1009" i="16"/>
  <c r="N1009" i="16"/>
  <c r="B1010" i="16"/>
  <c r="C1010" i="16"/>
  <c r="D1010" i="16"/>
  <c r="E1010" i="16"/>
  <c r="F1010" i="16" a="1"/>
  <c r="F1010" i="16" s="1"/>
  <c r="G1010" i="16"/>
  <c r="I1010" i="16" s="1"/>
  <c r="H1010" i="16"/>
  <c r="J1010" i="16"/>
  <c r="K1010" i="16" a="1"/>
  <c r="K1010" i="16" s="1"/>
  <c r="L1010" i="16"/>
  <c r="M1010" i="16"/>
  <c r="N1010" i="16"/>
  <c r="B1011" i="16"/>
  <c r="C1011" i="16"/>
  <c r="D1011" i="16"/>
  <c r="E1011" i="16"/>
  <c r="F1011" i="16" a="1"/>
  <c r="F1011" i="16"/>
  <c r="G1011" i="16"/>
  <c r="I1011" i="16" s="1"/>
  <c r="H1011" i="16"/>
  <c r="J1011" i="16"/>
  <c r="K1011" i="16" a="1"/>
  <c r="K1011" i="16"/>
  <c r="L1011" i="16"/>
  <c r="M1011" i="16"/>
  <c r="N1011" i="16"/>
  <c r="B1012" i="16"/>
  <c r="C1012" i="16"/>
  <c r="D1012" i="16"/>
  <c r="E1012" i="16"/>
  <c r="F1012" i="16" a="1"/>
  <c r="F1012" i="16" s="1"/>
  <c r="G1012" i="16"/>
  <c r="I1012" i="16" s="1"/>
  <c r="H1012" i="16"/>
  <c r="J1012" i="16"/>
  <c r="K1012" i="16" a="1"/>
  <c r="K1012" i="16" s="1"/>
  <c r="L1012" i="16"/>
  <c r="M1012" i="16"/>
  <c r="N1012" i="16"/>
  <c r="B1013" i="16"/>
  <c r="C1013" i="16"/>
  <c r="D1013" i="16"/>
  <c r="E1013" i="16"/>
  <c r="F1013" i="16" a="1"/>
  <c r="F1013" i="16" s="1"/>
  <c r="G1013" i="16"/>
  <c r="I1013" i="16" s="1"/>
  <c r="H1013" i="16"/>
  <c r="J1013" i="16"/>
  <c r="K1013" i="16" a="1"/>
  <c r="K1013" i="16" s="1"/>
  <c r="L1013" i="16"/>
  <c r="M1013" i="16"/>
  <c r="N1013" i="16"/>
  <c r="B1014" i="16"/>
  <c r="C1014" i="16"/>
  <c r="D1014" i="16"/>
  <c r="E1014" i="16"/>
  <c r="F1014" i="16" a="1"/>
  <c r="F1014" i="16"/>
  <c r="G1014" i="16"/>
  <c r="I1014" i="16" s="1"/>
  <c r="H1014" i="16"/>
  <c r="J1014" i="16"/>
  <c r="K1014" i="16" a="1"/>
  <c r="K1014" i="16" s="1"/>
  <c r="L1014" i="16"/>
  <c r="M1014" i="16"/>
  <c r="N1014" i="16"/>
  <c r="B1015" i="16"/>
  <c r="C1015" i="16"/>
  <c r="D1015" i="16"/>
  <c r="E1015" i="16"/>
  <c r="F1015" i="16" a="1"/>
  <c r="F1015" i="16" s="1"/>
  <c r="G1015" i="16"/>
  <c r="I1015" i="16" s="1"/>
  <c r="H1015" i="16"/>
  <c r="J1015" i="16"/>
  <c r="K1015" i="16" a="1"/>
  <c r="K1015" i="16" s="1"/>
  <c r="L1015" i="16"/>
  <c r="M1015" i="16"/>
  <c r="N1015" i="16"/>
  <c r="B1016" i="16"/>
  <c r="C1016" i="16"/>
  <c r="D1016" i="16"/>
  <c r="E1016" i="16"/>
  <c r="F1016" i="16" a="1"/>
  <c r="F1016" i="16" s="1"/>
  <c r="G1016" i="16"/>
  <c r="I1016" i="16" s="1"/>
  <c r="H1016" i="16"/>
  <c r="J1016" i="16"/>
  <c r="K1016" i="16" a="1"/>
  <c r="K1016" i="16" s="1"/>
  <c r="L1016" i="16"/>
  <c r="M1016" i="16"/>
  <c r="N1016" i="16"/>
  <c r="B1017" i="16"/>
  <c r="C1017" i="16"/>
  <c r="D1017" i="16"/>
  <c r="E1017" i="16"/>
  <c r="F1017" i="16" a="1"/>
  <c r="F1017" i="16"/>
  <c r="G1017" i="16"/>
  <c r="I1017" i="16" s="1"/>
  <c r="H1017" i="16"/>
  <c r="J1017" i="16"/>
  <c r="K1017" i="16" a="1"/>
  <c r="K1017" i="16" s="1"/>
  <c r="L1017" i="16"/>
  <c r="M1017" i="16"/>
  <c r="N1017" i="16"/>
  <c r="B1018" i="16"/>
  <c r="C1018" i="16"/>
  <c r="D1018" i="16"/>
  <c r="E1018" i="16"/>
  <c r="F1018" i="16" a="1"/>
  <c r="F1018" i="16"/>
  <c r="G1018" i="16"/>
  <c r="I1018" i="16" s="1"/>
  <c r="H1018" i="16"/>
  <c r="J1018" i="16"/>
  <c r="K1018" i="16" a="1"/>
  <c r="K1018" i="16" s="1"/>
  <c r="L1018" i="16"/>
  <c r="M1018" i="16"/>
  <c r="N1018" i="16"/>
  <c r="B1019" i="16"/>
  <c r="C1019" i="16"/>
  <c r="D1019" i="16"/>
  <c r="E1019" i="16"/>
  <c r="F1019" i="16" a="1"/>
  <c r="F1019" i="16" s="1"/>
  <c r="G1019" i="16"/>
  <c r="I1019" i="16" s="1"/>
  <c r="H1019" i="16"/>
  <c r="J1019" i="16"/>
  <c r="K1019" i="16" a="1"/>
  <c r="K1019" i="16" s="1"/>
  <c r="L1019" i="16"/>
  <c r="M1019" i="16"/>
  <c r="N1019" i="16"/>
  <c r="B1020" i="16"/>
  <c r="C1020" i="16"/>
  <c r="D1020" i="16"/>
  <c r="E1020" i="16"/>
  <c r="F1020" i="16" a="1"/>
  <c r="F1020" i="16" s="1"/>
  <c r="G1020" i="16"/>
  <c r="I1020" i="16" s="1"/>
  <c r="H1020" i="16"/>
  <c r="J1020" i="16"/>
  <c r="K1020" i="16" a="1"/>
  <c r="K1020" i="16" s="1"/>
  <c r="L1020" i="16"/>
  <c r="M1020" i="16"/>
  <c r="N1020" i="16"/>
  <c r="B1021" i="16"/>
  <c r="C1021" i="16"/>
  <c r="D1021" i="16"/>
  <c r="E1021" i="16"/>
  <c r="F1021" i="16" a="1"/>
  <c r="F1021" i="16" s="1"/>
  <c r="G1021" i="16"/>
  <c r="I1021" i="16" s="1"/>
  <c r="H1021" i="16"/>
  <c r="J1021" i="16"/>
  <c r="K1021" i="16" a="1"/>
  <c r="K1021" i="16" s="1"/>
  <c r="L1021" i="16"/>
  <c r="M1021" i="16"/>
  <c r="N1021" i="16"/>
  <c r="B1022" i="16"/>
  <c r="C1022" i="16"/>
  <c r="D1022" i="16"/>
  <c r="E1022" i="16"/>
  <c r="F1022" i="16" a="1"/>
  <c r="F1022" i="16"/>
  <c r="G1022" i="16"/>
  <c r="I1022" i="16" s="1"/>
  <c r="H1022" i="16"/>
  <c r="J1022" i="16"/>
  <c r="K1022" i="16" a="1"/>
  <c r="K1022" i="16" s="1"/>
  <c r="L1022" i="16"/>
  <c r="M1022" i="16"/>
  <c r="N1022" i="16"/>
  <c r="B1023" i="16"/>
  <c r="C1023" i="16"/>
  <c r="D1023" i="16"/>
  <c r="E1023" i="16"/>
  <c r="F1023" i="16" a="1"/>
  <c r="F1023" i="16" s="1"/>
  <c r="G1023" i="16"/>
  <c r="I1023" i="16" s="1"/>
  <c r="H1023" i="16"/>
  <c r="J1023" i="16"/>
  <c r="K1023" i="16" a="1"/>
  <c r="K1023" i="16"/>
  <c r="L1023" i="16"/>
  <c r="M1023" i="16"/>
  <c r="N1023" i="16"/>
  <c r="B1024" i="16"/>
  <c r="C1024" i="16"/>
  <c r="D1024" i="16"/>
  <c r="E1024" i="16"/>
  <c r="F1024" i="16" a="1"/>
  <c r="F1024" i="16" s="1"/>
  <c r="G1024" i="16"/>
  <c r="I1024" i="16" s="1"/>
  <c r="H1024" i="16"/>
  <c r="J1024" i="16"/>
  <c r="K1024" i="16" a="1"/>
  <c r="K1024" i="16" s="1"/>
  <c r="L1024" i="16"/>
  <c r="M1024" i="16"/>
  <c r="N1024" i="16"/>
  <c r="B1025" i="16"/>
  <c r="C1025" i="16"/>
  <c r="D1025" i="16"/>
  <c r="E1025" i="16"/>
  <c r="F1025" i="16" a="1"/>
  <c r="F1025" i="16"/>
  <c r="G1025" i="16"/>
  <c r="I1025" i="16" s="1"/>
  <c r="H1025" i="16"/>
  <c r="J1025" i="16"/>
  <c r="K1025" i="16" a="1"/>
  <c r="K1025" i="16" s="1"/>
  <c r="L1025" i="16"/>
  <c r="M1025" i="16"/>
  <c r="N1025" i="16"/>
  <c r="B1026" i="16"/>
  <c r="C1026" i="16"/>
  <c r="D1026" i="16"/>
  <c r="E1026" i="16"/>
  <c r="F1026" i="16" a="1"/>
  <c r="F1026" i="16" s="1"/>
  <c r="G1026" i="16"/>
  <c r="I1026" i="16" s="1"/>
  <c r="H1026" i="16"/>
  <c r="J1026" i="16"/>
  <c r="K1026" i="16" a="1"/>
  <c r="K1026" i="16" s="1"/>
  <c r="L1026" i="16"/>
  <c r="M1026" i="16"/>
  <c r="N1026" i="16"/>
  <c r="B1027" i="16"/>
  <c r="C1027" i="16"/>
  <c r="D1027" i="16"/>
  <c r="E1027" i="16"/>
  <c r="F1027" i="16" a="1"/>
  <c r="F1027" i="16" s="1"/>
  <c r="G1027" i="16"/>
  <c r="I1027" i="16" s="1"/>
  <c r="H1027" i="16"/>
  <c r="J1027" i="16"/>
  <c r="K1027" i="16" a="1"/>
  <c r="K1027" i="16" s="1"/>
  <c r="L1027" i="16"/>
  <c r="M1027" i="16"/>
  <c r="N1027" i="16"/>
  <c r="B1028" i="16"/>
  <c r="C1028" i="16"/>
  <c r="D1028" i="16"/>
  <c r="E1028" i="16"/>
  <c r="F1028" i="16" a="1"/>
  <c r="F1028" i="16" s="1"/>
  <c r="G1028" i="16"/>
  <c r="I1028" i="16" s="1"/>
  <c r="H1028" i="16"/>
  <c r="J1028" i="16"/>
  <c r="K1028" i="16" a="1"/>
  <c r="K1028" i="16" s="1"/>
  <c r="L1028" i="16"/>
  <c r="M1028" i="16"/>
  <c r="N1028" i="16"/>
  <c r="B1029" i="16"/>
  <c r="C1029" i="16"/>
  <c r="D1029" i="16"/>
  <c r="E1029" i="16"/>
  <c r="F1029" i="16" a="1"/>
  <c r="F1029" i="16"/>
  <c r="G1029" i="16"/>
  <c r="I1029" i="16" s="1"/>
  <c r="H1029" i="16"/>
  <c r="J1029" i="16"/>
  <c r="K1029" i="16" a="1"/>
  <c r="K1029" i="16" s="1"/>
  <c r="L1029" i="16"/>
  <c r="M1029" i="16"/>
  <c r="N1029" i="16"/>
  <c r="B1030" i="16"/>
  <c r="C1030" i="16"/>
  <c r="D1030" i="16"/>
  <c r="E1030" i="16"/>
  <c r="F1030" i="16" a="1"/>
  <c r="F1030" i="16"/>
  <c r="G1030" i="16"/>
  <c r="I1030" i="16" s="1"/>
  <c r="H1030" i="16"/>
  <c r="J1030" i="16"/>
  <c r="K1030" i="16" a="1"/>
  <c r="K1030" i="16" s="1"/>
  <c r="L1030" i="16"/>
  <c r="M1030" i="16"/>
  <c r="N1030" i="16"/>
  <c r="B1031" i="16"/>
  <c r="C1031" i="16"/>
  <c r="D1031" i="16"/>
  <c r="E1031" i="16"/>
  <c r="F1031" i="16" a="1"/>
  <c r="F1031" i="16" s="1"/>
  <c r="G1031" i="16"/>
  <c r="I1031" i="16" s="1"/>
  <c r="H1031" i="16"/>
  <c r="J1031" i="16"/>
  <c r="K1031" i="16" a="1"/>
  <c r="K1031" i="16"/>
  <c r="L1031" i="16"/>
  <c r="M1031" i="16"/>
  <c r="N1031" i="16"/>
  <c r="B1032" i="16"/>
  <c r="C1032" i="16"/>
  <c r="D1032" i="16"/>
  <c r="E1032" i="16"/>
  <c r="F1032" i="16" a="1"/>
  <c r="F1032" i="16" s="1"/>
  <c r="G1032" i="16"/>
  <c r="I1032" i="16" s="1"/>
  <c r="H1032" i="16"/>
  <c r="J1032" i="16"/>
  <c r="K1032" i="16" a="1"/>
  <c r="K1032" i="16"/>
  <c r="L1032" i="16"/>
  <c r="M1032" i="16"/>
  <c r="N1032" i="16"/>
  <c r="B1033" i="16"/>
  <c r="C1033" i="16"/>
  <c r="D1033" i="16"/>
  <c r="E1033" i="16"/>
  <c r="F1033" i="16" a="1"/>
  <c r="F1033" i="16"/>
  <c r="G1033" i="16"/>
  <c r="I1033" i="16" s="1"/>
  <c r="H1033" i="16"/>
  <c r="J1033" i="16"/>
  <c r="K1033" i="16" a="1"/>
  <c r="K1033" i="16" s="1"/>
  <c r="L1033" i="16"/>
  <c r="M1033" i="16"/>
  <c r="N1033" i="16"/>
  <c r="B1034" i="16"/>
  <c r="C1034" i="16"/>
  <c r="D1034" i="16"/>
  <c r="E1034" i="16"/>
  <c r="F1034" i="16" a="1"/>
  <c r="F1034" i="16" s="1"/>
  <c r="G1034" i="16"/>
  <c r="I1034" i="16" s="1"/>
  <c r="H1034" i="16"/>
  <c r="J1034" i="16"/>
  <c r="K1034" i="16" a="1"/>
  <c r="K1034" i="16" s="1"/>
  <c r="L1034" i="16"/>
  <c r="M1034" i="16"/>
  <c r="N1034" i="16"/>
  <c r="B1035" i="16"/>
  <c r="C1035" i="16"/>
  <c r="D1035" i="16"/>
  <c r="E1035" i="16"/>
  <c r="F1035" i="16" a="1"/>
  <c r="F1035" i="16"/>
  <c r="G1035" i="16"/>
  <c r="I1035" i="16" s="1"/>
  <c r="H1035" i="16"/>
  <c r="J1035" i="16"/>
  <c r="K1035" i="16" a="1"/>
  <c r="K1035" i="16" s="1"/>
  <c r="L1035" i="16"/>
  <c r="M1035" i="16"/>
  <c r="N1035" i="16"/>
  <c r="B1036" i="16"/>
  <c r="C1036" i="16"/>
  <c r="D1036" i="16"/>
  <c r="E1036" i="16"/>
  <c r="F1036" i="16" a="1"/>
  <c r="F1036" i="16" s="1"/>
  <c r="G1036" i="16"/>
  <c r="I1036" i="16" s="1"/>
  <c r="H1036" i="16"/>
  <c r="J1036" i="16"/>
  <c r="K1036" i="16" a="1"/>
  <c r="K1036" i="16"/>
  <c r="L1036" i="16"/>
  <c r="M1036" i="16"/>
  <c r="N1036" i="16"/>
  <c r="B1037" i="16"/>
  <c r="C1037" i="16"/>
  <c r="D1037" i="16"/>
  <c r="E1037" i="16"/>
  <c r="F1037" i="16" a="1"/>
  <c r="F1037" i="16" s="1"/>
  <c r="G1037" i="16"/>
  <c r="I1037" i="16" s="1"/>
  <c r="H1037" i="16"/>
  <c r="J1037" i="16"/>
  <c r="K1037" i="16" a="1"/>
  <c r="K1037" i="16" s="1"/>
  <c r="L1037" i="16"/>
  <c r="M1037" i="16"/>
  <c r="N1037" i="16"/>
  <c r="B1038" i="16"/>
  <c r="C1038" i="16"/>
  <c r="D1038" i="16"/>
  <c r="E1038" i="16"/>
  <c r="F1038" i="16" a="1"/>
  <c r="F1038" i="16"/>
  <c r="G1038" i="16"/>
  <c r="I1038" i="16" s="1"/>
  <c r="H1038" i="16"/>
  <c r="J1038" i="16"/>
  <c r="K1038" i="16" a="1"/>
  <c r="K1038" i="16"/>
  <c r="L1038" i="16"/>
  <c r="M1038" i="16"/>
  <c r="N1038" i="16"/>
  <c r="B1039" i="16"/>
  <c r="C1039" i="16"/>
  <c r="D1039" i="16"/>
  <c r="E1039" i="16"/>
  <c r="F1039" i="16" a="1"/>
  <c r="F1039" i="16" s="1"/>
  <c r="G1039" i="16"/>
  <c r="I1039" i="16" s="1"/>
  <c r="H1039" i="16"/>
  <c r="J1039" i="16"/>
  <c r="K1039" i="16" a="1"/>
  <c r="K1039" i="16" s="1"/>
  <c r="L1039" i="16"/>
  <c r="M1039" i="16"/>
  <c r="N1039" i="16"/>
  <c r="B1040" i="16"/>
  <c r="C1040" i="16"/>
  <c r="D1040" i="16"/>
  <c r="E1040" i="16"/>
  <c r="F1040" i="16" a="1"/>
  <c r="F1040" i="16" s="1"/>
  <c r="G1040" i="16"/>
  <c r="I1040" i="16" s="1"/>
  <c r="H1040" i="16"/>
  <c r="J1040" i="16"/>
  <c r="K1040" i="16" a="1"/>
  <c r="K1040" i="16"/>
  <c r="L1040" i="16"/>
  <c r="M1040" i="16"/>
  <c r="N1040" i="16"/>
  <c r="B1041" i="16"/>
  <c r="C1041" i="16"/>
  <c r="D1041" i="16"/>
  <c r="E1041" i="16"/>
  <c r="F1041" i="16" a="1"/>
  <c r="F1041" i="16" s="1"/>
  <c r="G1041" i="16"/>
  <c r="I1041" i="16" s="1"/>
  <c r="H1041" i="16"/>
  <c r="J1041" i="16"/>
  <c r="K1041" i="16" a="1"/>
  <c r="K1041" i="16" s="1"/>
  <c r="L1041" i="16"/>
  <c r="M1041" i="16"/>
  <c r="N1041" i="16"/>
  <c r="B1042" i="16"/>
  <c r="C1042" i="16"/>
  <c r="D1042" i="16"/>
  <c r="E1042" i="16"/>
  <c r="F1042" i="16" a="1"/>
  <c r="F1042" i="16" s="1"/>
  <c r="G1042" i="16"/>
  <c r="I1042" i="16" s="1"/>
  <c r="H1042" i="16"/>
  <c r="J1042" i="16"/>
  <c r="K1042" i="16" a="1"/>
  <c r="K1042" i="16" s="1"/>
  <c r="L1042" i="16"/>
  <c r="M1042" i="16"/>
  <c r="N1042" i="16"/>
  <c r="B1043" i="16"/>
  <c r="C1043" i="16"/>
  <c r="D1043" i="16"/>
  <c r="E1043" i="16"/>
  <c r="F1043" i="16" a="1"/>
  <c r="F1043" i="16" s="1"/>
  <c r="G1043" i="16"/>
  <c r="I1043" i="16" s="1"/>
  <c r="H1043" i="16"/>
  <c r="J1043" i="16"/>
  <c r="K1043" i="16" a="1"/>
  <c r="K1043" i="16"/>
  <c r="L1043" i="16"/>
  <c r="M1043" i="16"/>
  <c r="N1043" i="16"/>
  <c r="B1044" i="16"/>
  <c r="C1044" i="16"/>
  <c r="D1044" i="16"/>
  <c r="E1044" i="16"/>
  <c r="F1044" i="16" a="1"/>
  <c r="F1044" i="16" s="1"/>
  <c r="G1044" i="16"/>
  <c r="I1044" i="16" s="1"/>
  <c r="H1044" i="16"/>
  <c r="J1044" i="16"/>
  <c r="K1044" i="16" a="1"/>
  <c r="K1044" i="16"/>
  <c r="L1044" i="16"/>
  <c r="M1044" i="16"/>
  <c r="N1044" i="16"/>
  <c r="B1045" i="16"/>
  <c r="C1045" i="16"/>
  <c r="D1045" i="16"/>
  <c r="E1045" i="16"/>
  <c r="F1045" i="16" a="1"/>
  <c r="F1045" i="16" s="1"/>
  <c r="G1045" i="16"/>
  <c r="I1045" i="16" s="1"/>
  <c r="H1045" i="16"/>
  <c r="J1045" i="16"/>
  <c r="K1045" i="16" a="1"/>
  <c r="K1045" i="16" s="1"/>
  <c r="L1045" i="16"/>
  <c r="M1045" i="16"/>
  <c r="N1045" i="16"/>
  <c r="B1046" i="16"/>
  <c r="C1046" i="16"/>
  <c r="D1046" i="16"/>
  <c r="E1046" i="16"/>
  <c r="F1046" i="16" a="1"/>
  <c r="F1046" i="16" s="1"/>
  <c r="G1046" i="16"/>
  <c r="I1046" i="16" s="1"/>
  <c r="H1046" i="16"/>
  <c r="J1046" i="16"/>
  <c r="K1046" i="16" a="1"/>
  <c r="K1046" i="16" s="1"/>
  <c r="L1046" i="16"/>
  <c r="M1046" i="16"/>
  <c r="N1046" i="16"/>
  <c r="B1047" i="16"/>
  <c r="C1047" i="16"/>
  <c r="D1047" i="16"/>
  <c r="E1047" i="16"/>
  <c r="F1047" i="16" a="1"/>
  <c r="F1047" i="16"/>
  <c r="G1047" i="16"/>
  <c r="I1047" i="16" s="1"/>
  <c r="H1047" i="16"/>
  <c r="J1047" i="16"/>
  <c r="K1047" i="16" a="1"/>
  <c r="K1047" i="16" s="1"/>
  <c r="L1047" i="16"/>
  <c r="M1047" i="16"/>
  <c r="N1047" i="16"/>
  <c r="B1048" i="16"/>
  <c r="C1048" i="16"/>
  <c r="D1048" i="16"/>
  <c r="E1048" i="16"/>
  <c r="F1048" i="16" a="1"/>
  <c r="F1048" i="16" s="1"/>
  <c r="G1048" i="16"/>
  <c r="I1048" i="16" s="1"/>
  <c r="H1048" i="16"/>
  <c r="J1048" i="16"/>
  <c r="K1048" i="16" a="1"/>
  <c r="K1048" i="16"/>
  <c r="L1048" i="16"/>
  <c r="M1048" i="16"/>
  <c r="N1048" i="16"/>
  <c r="B1049" i="16"/>
  <c r="C1049" i="16"/>
  <c r="D1049" i="16"/>
  <c r="E1049" i="16"/>
  <c r="F1049" i="16" a="1"/>
  <c r="F1049" i="16" s="1"/>
  <c r="G1049" i="16"/>
  <c r="I1049" i="16" s="1"/>
  <c r="H1049" i="16"/>
  <c r="J1049" i="16"/>
  <c r="K1049" i="16" a="1"/>
  <c r="K1049" i="16" s="1"/>
  <c r="L1049" i="16"/>
  <c r="M1049" i="16"/>
  <c r="N1049" i="16"/>
  <c r="B1050" i="16"/>
  <c r="C1050" i="16"/>
  <c r="D1050" i="16"/>
  <c r="E1050" i="16"/>
  <c r="F1050" i="16" a="1"/>
  <c r="F1050" i="16"/>
  <c r="G1050" i="16"/>
  <c r="I1050" i="16" s="1"/>
  <c r="H1050" i="16"/>
  <c r="J1050" i="16"/>
  <c r="K1050" i="16" a="1"/>
  <c r="K1050" i="16" s="1"/>
  <c r="L1050" i="16"/>
  <c r="M1050" i="16"/>
  <c r="N1050" i="16"/>
  <c r="B1051" i="16"/>
  <c r="C1051" i="16"/>
  <c r="D1051" i="16"/>
  <c r="E1051" i="16"/>
  <c r="F1051" i="16" a="1"/>
  <c r="F1051" i="16" s="1"/>
  <c r="G1051" i="16"/>
  <c r="I1051" i="16" s="1"/>
  <c r="H1051" i="16"/>
  <c r="J1051" i="16"/>
  <c r="K1051" i="16" a="1"/>
  <c r="K1051" i="16" s="1"/>
  <c r="L1051" i="16"/>
  <c r="M1051" i="16"/>
  <c r="N1051" i="16"/>
  <c r="B1052" i="16"/>
  <c r="C1052" i="16"/>
  <c r="D1052" i="16"/>
  <c r="E1052" i="16"/>
  <c r="F1052" i="16" a="1"/>
  <c r="F1052" i="16" s="1"/>
  <c r="G1052" i="16"/>
  <c r="I1052" i="16" s="1"/>
  <c r="H1052" i="16"/>
  <c r="J1052" i="16"/>
  <c r="K1052" i="16" a="1"/>
  <c r="K1052" i="16" s="1"/>
  <c r="L1052" i="16"/>
  <c r="M1052" i="16"/>
  <c r="N1052" i="16"/>
  <c r="B1053" i="16"/>
  <c r="C1053" i="16"/>
  <c r="D1053" i="16"/>
  <c r="E1053" i="16"/>
  <c r="F1053" i="16" a="1"/>
  <c r="F1053" i="16" s="1"/>
  <c r="G1053" i="16"/>
  <c r="I1053" i="16" s="1"/>
  <c r="H1053" i="16"/>
  <c r="J1053" i="16"/>
  <c r="K1053" i="16" a="1"/>
  <c r="K1053" i="16" s="1"/>
  <c r="L1053" i="16"/>
  <c r="M1053" i="16"/>
  <c r="N1053" i="16"/>
  <c r="B1054" i="16"/>
  <c r="C1054" i="16"/>
  <c r="D1054" i="16"/>
  <c r="E1054" i="16"/>
  <c r="F1054" i="16" a="1"/>
  <c r="F1054" i="16" s="1"/>
  <c r="G1054" i="16"/>
  <c r="I1054" i="16" s="1"/>
  <c r="H1054" i="16"/>
  <c r="J1054" i="16"/>
  <c r="K1054" i="16" a="1"/>
  <c r="K1054" i="16" s="1"/>
  <c r="L1054" i="16"/>
  <c r="M1054" i="16"/>
  <c r="N1054" i="16"/>
  <c r="B1055" i="16"/>
  <c r="C1055" i="16"/>
  <c r="D1055" i="16"/>
  <c r="E1055" i="16"/>
  <c r="F1055" i="16" a="1"/>
  <c r="F1055" i="16"/>
  <c r="G1055" i="16"/>
  <c r="I1055" i="16" s="1"/>
  <c r="H1055" i="16"/>
  <c r="J1055" i="16"/>
  <c r="K1055" i="16" a="1"/>
  <c r="K1055" i="16"/>
  <c r="L1055" i="16"/>
  <c r="M1055" i="16"/>
  <c r="N1055" i="16"/>
  <c r="B1056" i="16"/>
  <c r="C1056" i="16"/>
  <c r="D1056" i="16"/>
  <c r="E1056" i="16"/>
  <c r="F1056" i="16" a="1"/>
  <c r="F1056" i="16" s="1"/>
  <c r="G1056" i="16"/>
  <c r="I1056" i="16" s="1"/>
  <c r="H1056" i="16"/>
  <c r="J1056" i="16"/>
  <c r="K1056" i="16" a="1"/>
  <c r="K1056" i="16" s="1"/>
  <c r="L1056" i="16"/>
  <c r="M1056" i="16"/>
  <c r="N1056" i="16"/>
  <c r="B1057" i="16"/>
  <c r="C1057" i="16"/>
  <c r="D1057" i="16"/>
  <c r="E1057" i="16"/>
  <c r="F1057" i="16" a="1"/>
  <c r="F1057" i="16" s="1"/>
  <c r="G1057" i="16"/>
  <c r="I1057" i="16" s="1"/>
  <c r="H1057" i="16"/>
  <c r="J1057" i="16"/>
  <c r="K1057" i="16" a="1"/>
  <c r="K1057" i="16" s="1"/>
  <c r="L1057" i="16"/>
  <c r="M1057" i="16"/>
  <c r="N1057" i="16"/>
  <c r="B1058" i="16"/>
  <c r="C1058" i="16"/>
  <c r="D1058" i="16"/>
  <c r="E1058" i="16"/>
  <c r="F1058" i="16" a="1"/>
  <c r="F1058" i="16" s="1"/>
  <c r="G1058" i="16"/>
  <c r="I1058" i="16" s="1"/>
  <c r="H1058" i="16"/>
  <c r="J1058" i="16"/>
  <c r="K1058" i="16" a="1"/>
  <c r="K1058" i="16" s="1"/>
  <c r="L1058" i="16"/>
  <c r="M1058" i="16"/>
  <c r="N1058" i="16"/>
  <c r="B1059" i="16"/>
  <c r="C1059" i="16"/>
  <c r="D1059" i="16"/>
  <c r="E1059" i="16"/>
  <c r="F1059" i="16" a="1"/>
  <c r="F1059" i="16"/>
  <c r="G1059" i="16"/>
  <c r="I1059" i="16" s="1"/>
  <c r="H1059" i="16"/>
  <c r="J1059" i="16"/>
  <c r="K1059" i="16" a="1"/>
  <c r="K1059" i="16"/>
  <c r="L1059" i="16"/>
  <c r="M1059" i="16"/>
  <c r="N1059" i="16"/>
  <c r="B1060" i="16"/>
  <c r="C1060" i="16"/>
  <c r="D1060" i="16"/>
  <c r="E1060" i="16"/>
  <c r="F1060" i="16" a="1"/>
  <c r="F1060" i="16" s="1"/>
  <c r="G1060" i="16"/>
  <c r="I1060" i="16" s="1"/>
  <c r="H1060" i="16"/>
  <c r="J1060" i="16"/>
  <c r="K1060" i="16" a="1"/>
  <c r="K1060" i="16"/>
  <c r="L1060" i="16"/>
  <c r="M1060" i="16"/>
  <c r="N1060" i="16"/>
  <c r="B1061" i="16"/>
  <c r="C1061" i="16"/>
  <c r="D1061" i="16"/>
  <c r="E1061" i="16"/>
  <c r="F1061" i="16" a="1"/>
  <c r="F1061" i="16" s="1"/>
  <c r="G1061" i="16"/>
  <c r="I1061" i="16" s="1"/>
  <c r="H1061" i="16"/>
  <c r="J1061" i="16"/>
  <c r="K1061" i="16" a="1"/>
  <c r="K1061" i="16" s="1"/>
  <c r="L1061" i="16"/>
  <c r="M1061" i="16"/>
  <c r="N1061" i="16"/>
  <c r="B1062" i="16"/>
  <c r="C1062" i="16"/>
  <c r="D1062" i="16"/>
  <c r="E1062" i="16"/>
  <c r="F1062" i="16" a="1"/>
  <c r="F1062" i="16"/>
  <c r="G1062" i="16"/>
  <c r="I1062" i="16" s="1"/>
  <c r="H1062" i="16"/>
  <c r="J1062" i="16"/>
  <c r="K1062" i="16" a="1"/>
  <c r="K1062" i="16" s="1"/>
  <c r="L1062" i="16"/>
  <c r="M1062" i="16"/>
  <c r="N1062" i="16"/>
  <c r="B1063" i="16"/>
  <c r="C1063" i="16"/>
  <c r="D1063" i="16"/>
  <c r="E1063" i="16"/>
  <c r="F1063" i="16" a="1"/>
  <c r="F1063" i="16"/>
  <c r="G1063" i="16"/>
  <c r="I1063" i="16" s="1"/>
  <c r="H1063" i="16"/>
  <c r="J1063" i="16"/>
  <c r="K1063" i="16" a="1"/>
  <c r="K1063" i="16" s="1"/>
  <c r="L1063" i="16"/>
  <c r="M1063" i="16"/>
  <c r="N1063" i="16"/>
  <c r="B1064" i="16"/>
  <c r="C1064" i="16"/>
  <c r="D1064" i="16"/>
  <c r="E1064" i="16"/>
  <c r="F1064" i="16" a="1"/>
  <c r="F1064" i="16" s="1"/>
  <c r="G1064" i="16"/>
  <c r="I1064" i="16" s="1"/>
  <c r="H1064" i="16"/>
  <c r="J1064" i="16"/>
  <c r="K1064" i="16" a="1"/>
  <c r="K1064" i="16"/>
  <c r="L1064" i="16"/>
  <c r="M1064" i="16"/>
  <c r="N1064" i="16"/>
  <c r="B1065" i="16"/>
  <c r="C1065" i="16"/>
  <c r="D1065" i="16"/>
  <c r="E1065" i="16"/>
  <c r="F1065" i="16" a="1"/>
  <c r="F1065" i="16"/>
  <c r="G1065" i="16"/>
  <c r="I1065" i="16" s="1"/>
  <c r="H1065" i="16"/>
  <c r="J1065" i="16"/>
  <c r="K1065" i="16" a="1"/>
  <c r="K1065" i="16" s="1"/>
  <c r="L1065" i="16"/>
  <c r="M1065" i="16"/>
  <c r="N1065" i="16"/>
  <c r="B1066" i="16"/>
  <c r="C1066" i="16"/>
  <c r="D1066" i="16"/>
  <c r="E1066" i="16"/>
  <c r="F1066" i="16" a="1"/>
  <c r="F1066" i="16" s="1"/>
  <c r="G1066" i="16"/>
  <c r="I1066" i="16" s="1"/>
  <c r="H1066" i="16"/>
  <c r="J1066" i="16"/>
  <c r="K1066" i="16" a="1"/>
  <c r="K1066" i="16" s="1"/>
  <c r="L1066" i="16"/>
  <c r="M1066" i="16"/>
  <c r="N1066" i="16"/>
  <c r="B1067" i="16"/>
  <c r="C1067" i="16"/>
  <c r="D1067" i="16"/>
  <c r="E1067" i="16"/>
  <c r="F1067" i="16" a="1"/>
  <c r="F1067" i="16" s="1"/>
  <c r="G1067" i="16"/>
  <c r="I1067" i="16" s="1"/>
  <c r="H1067" i="16"/>
  <c r="J1067" i="16"/>
  <c r="K1067" i="16" a="1"/>
  <c r="K1067" i="16"/>
  <c r="L1067" i="16"/>
  <c r="M1067" i="16"/>
  <c r="N1067" i="16"/>
  <c r="B1068" i="16"/>
  <c r="C1068" i="16"/>
  <c r="D1068" i="16"/>
  <c r="E1068" i="16"/>
  <c r="F1068" i="16" a="1"/>
  <c r="F1068" i="16" s="1"/>
  <c r="G1068" i="16"/>
  <c r="I1068" i="16" s="1"/>
  <c r="H1068" i="16"/>
  <c r="J1068" i="16"/>
  <c r="K1068" i="16" a="1"/>
  <c r="K1068" i="16" s="1"/>
  <c r="L1068" i="16"/>
  <c r="M1068" i="16"/>
  <c r="N1068" i="16"/>
  <c r="B1069" i="16"/>
  <c r="C1069" i="16"/>
  <c r="D1069" i="16"/>
  <c r="E1069" i="16"/>
  <c r="F1069" i="16" a="1"/>
  <c r="F1069" i="16" s="1"/>
  <c r="G1069" i="16"/>
  <c r="I1069" i="16" s="1"/>
  <c r="H1069" i="16"/>
  <c r="J1069" i="16"/>
  <c r="K1069" i="16" a="1"/>
  <c r="K1069" i="16" s="1"/>
  <c r="L1069" i="16"/>
  <c r="M1069" i="16"/>
  <c r="N1069" i="16"/>
  <c r="B1070" i="16"/>
  <c r="C1070" i="16"/>
  <c r="D1070" i="16"/>
  <c r="E1070" i="16"/>
  <c r="F1070" i="16" a="1"/>
  <c r="F1070" i="16" s="1"/>
  <c r="G1070" i="16"/>
  <c r="I1070" i="16" s="1"/>
  <c r="H1070" i="16"/>
  <c r="J1070" i="16"/>
  <c r="K1070" i="16" a="1"/>
  <c r="K1070" i="16"/>
  <c r="L1070" i="16"/>
  <c r="M1070" i="16"/>
  <c r="N1070" i="16"/>
  <c r="B1071" i="16"/>
  <c r="C1071" i="16"/>
  <c r="D1071" i="16"/>
  <c r="E1071" i="16"/>
  <c r="F1071" i="16" a="1"/>
  <c r="F1071" i="16"/>
  <c r="G1071" i="16"/>
  <c r="I1071" i="16" s="1"/>
  <c r="H1071" i="16"/>
  <c r="J1071" i="16"/>
  <c r="K1071" i="16" a="1"/>
  <c r="K1071" i="16" s="1"/>
  <c r="L1071" i="16"/>
  <c r="M1071" i="16"/>
  <c r="N1071" i="16"/>
  <c r="B1072" i="16"/>
  <c r="C1072" i="16"/>
  <c r="D1072" i="16"/>
  <c r="E1072" i="16"/>
  <c r="F1072" i="16" a="1"/>
  <c r="F1072" i="16" s="1"/>
  <c r="G1072" i="16"/>
  <c r="I1072" i="16" s="1"/>
  <c r="H1072" i="16"/>
  <c r="J1072" i="16"/>
  <c r="K1072" i="16" a="1"/>
  <c r="K1072" i="16" s="1"/>
  <c r="L1072" i="16"/>
  <c r="M1072" i="16"/>
  <c r="N1072" i="16"/>
  <c r="B1073" i="16"/>
  <c r="C1073" i="16"/>
  <c r="D1073" i="16"/>
  <c r="E1073" i="16"/>
  <c r="F1073" i="16" a="1"/>
  <c r="F1073" i="16"/>
  <c r="G1073" i="16"/>
  <c r="I1073" i="16" s="1"/>
  <c r="H1073" i="16"/>
  <c r="J1073" i="16"/>
  <c r="K1073" i="16" a="1"/>
  <c r="K1073" i="16" s="1"/>
  <c r="L1073" i="16"/>
  <c r="M1073" i="16"/>
  <c r="N1073" i="16"/>
  <c r="B1074" i="16"/>
  <c r="C1074" i="16"/>
  <c r="D1074" i="16"/>
  <c r="E1074" i="16"/>
  <c r="F1074" i="16" a="1"/>
  <c r="F1074" i="16" s="1"/>
  <c r="G1074" i="16"/>
  <c r="I1074" i="16" s="1"/>
  <c r="H1074" i="16"/>
  <c r="J1074" i="16"/>
  <c r="K1074" i="16" a="1"/>
  <c r="K1074" i="16" s="1"/>
  <c r="L1074" i="16"/>
  <c r="M1074" i="16"/>
  <c r="N1074" i="16"/>
  <c r="B1075" i="16"/>
  <c r="C1075" i="16"/>
  <c r="D1075" i="16"/>
  <c r="E1075" i="16"/>
  <c r="F1075" i="16" a="1"/>
  <c r="F1075" i="16"/>
  <c r="G1075" i="16"/>
  <c r="I1075" i="16" s="1"/>
  <c r="H1075" i="16"/>
  <c r="J1075" i="16"/>
  <c r="K1075" i="16" a="1"/>
  <c r="K1075" i="16" s="1"/>
  <c r="L1075" i="16"/>
  <c r="M1075" i="16"/>
  <c r="N1075" i="16"/>
  <c r="B1076" i="16"/>
  <c r="C1076" i="16"/>
  <c r="D1076" i="16"/>
  <c r="E1076" i="16"/>
  <c r="F1076" i="16" a="1"/>
  <c r="F1076" i="16" s="1"/>
  <c r="G1076" i="16"/>
  <c r="I1076" i="16" s="1"/>
  <c r="H1076" i="16"/>
  <c r="J1076" i="16"/>
  <c r="K1076" i="16" a="1"/>
  <c r="K1076" i="16"/>
  <c r="L1076" i="16"/>
  <c r="M1076" i="16"/>
  <c r="N1076" i="16"/>
  <c r="B1077" i="16"/>
  <c r="C1077" i="16"/>
  <c r="D1077" i="16"/>
  <c r="E1077" i="16"/>
  <c r="F1077" i="16" a="1"/>
  <c r="F1077" i="16" s="1"/>
  <c r="G1077" i="16"/>
  <c r="I1077" i="16" s="1"/>
  <c r="H1077" i="16"/>
  <c r="J1077" i="16"/>
  <c r="K1077" i="16" a="1"/>
  <c r="K1077" i="16" s="1"/>
  <c r="L1077" i="16"/>
  <c r="M1077" i="16"/>
  <c r="N1077" i="16"/>
  <c r="B1078" i="16"/>
  <c r="C1078" i="16"/>
  <c r="D1078" i="16"/>
  <c r="E1078" i="16"/>
  <c r="F1078" i="16" a="1"/>
  <c r="F1078" i="16" s="1"/>
  <c r="G1078" i="16"/>
  <c r="I1078" i="16" s="1"/>
  <c r="H1078" i="16"/>
  <c r="J1078" i="16"/>
  <c r="K1078" i="16" a="1"/>
  <c r="K1078" i="16" s="1"/>
  <c r="L1078" i="16"/>
  <c r="M1078" i="16"/>
  <c r="N1078" i="16"/>
  <c r="B1079" i="16"/>
  <c r="C1079" i="16"/>
  <c r="D1079" i="16"/>
  <c r="E1079" i="16"/>
  <c r="F1079" i="16" a="1"/>
  <c r="F1079" i="16" s="1"/>
  <c r="G1079" i="16"/>
  <c r="I1079" i="16" s="1"/>
  <c r="H1079" i="16"/>
  <c r="J1079" i="16"/>
  <c r="K1079" i="16" a="1"/>
  <c r="K1079" i="16"/>
  <c r="L1079" i="16"/>
  <c r="M1079" i="16"/>
  <c r="N1079" i="16"/>
  <c r="B1080" i="16"/>
  <c r="C1080" i="16"/>
  <c r="D1080" i="16"/>
  <c r="E1080" i="16"/>
  <c r="F1080" i="16" a="1"/>
  <c r="F1080" i="16" s="1"/>
  <c r="G1080" i="16"/>
  <c r="I1080" i="16" s="1"/>
  <c r="H1080" i="16"/>
  <c r="J1080" i="16"/>
  <c r="K1080" i="16" a="1"/>
  <c r="K1080" i="16"/>
  <c r="L1080" i="16"/>
  <c r="M1080" i="16"/>
  <c r="N1080" i="16"/>
  <c r="B1081" i="16"/>
  <c r="C1081" i="16"/>
  <c r="D1081" i="16"/>
  <c r="E1081" i="16"/>
  <c r="F1081" i="16" a="1"/>
  <c r="F1081" i="16" s="1"/>
  <c r="G1081" i="16"/>
  <c r="I1081" i="16" s="1"/>
  <c r="H1081" i="16"/>
  <c r="J1081" i="16"/>
  <c r="K1081" i="16" a="1"/>
  <c r="K1081" i="16" s="1"/>
  <c r="L1081" i="16"/>
  <c r="M1081" i="16"/>
  <c r="N1081" i="16"/>
  <c r="B1082" i="16"/>
  <c r="C1082" i="16"/>
  <c r="D1082" i="16"/>
  <c r="E1082" i="16"/>
  <c r="F1082" i="16" a="1"/>
  <c r="F1082" i="16" s="1"/>
  <c r="G1082" i="16"/>
  <c r="I1082" i="16" s="1"/>
  <c r="H1082" i="16"/>
  <c r="J1082" i="16"/>
  <c r="K1082" i="16" a="1"/>
  <c r="K1082" i="16" s="1"/>
  <c r="L1082" i="16"/>
  <c r="M1082" i="16"/>
  <c r="N1082" i="16"/>
  <c r="B1083" i="16"/>
  <c r="C1083" i="16"/>
  <c r="D1083" i="16"/>
  <c r="E1083" i="16"/>
  <c r="F1083" i="16" a="1"/>
  <c r="F1083" i="16"/>
  <c r="G1083" i="16"/>
  <c r="I1083" i="16" s="1"/>
  <c r="H1083" i="16"/>
  <c r="J1083" i="16"/>
  <c r="K1083" i="16" a="1"/>
  <c r="K1083" i="16" s="1"/>
  <c r="L1083" i="16"/>
  <c r="M1083" i="16"/>
  <c r="N1083" i="16"/>
  <c r="B1084" i="16"/>
  <c r="C1084" i="16"/>
  <c r="D1084" i="16"/>
  <c r="E1084" i="16"/>
  <c r="F1084" i="16" a="1"/>
  <c r="F1084" i="16" s="1"/>
  <c r="G1084" i="16"/>
  <c r="I1084" i="16" s="1"/>
  <c r="H1084" i="16"/>
  <c r="J1084" i="16"/>
  <c r="K1084" i="16" a="1"/>
  <c r="K1084" i="16"/>
  <c r="L1084" i="16"/>
  <c r="M1084" i="16"/>
  <c r="N1084" i="16"/>
  <c r="B1085" i="16"/>
  <c r="C1085" i="16"/>
  <c r="D1085" i="16"/>
  <c r="E1085" i="16"/>
  <c r="F1085" i="16" a="1"/>
  <c r="F1085" i="16" s="1"/>
  <c r="G1085" i="16"/>
  <c r="I1085" i="16" s="1"/>
  <c r="H1085" i="16"/>
  <c r="J1085" i="16"/>
  <c r="K1085" i="16" a="1"/>
  <c r="K1085" i="16" s="1"/>
  <c r="L1085" i="16"/>
  <c r="M1085" i="16"/>
  <c r="N1085" i="16"/>
  <c r="B1086" i="16"/>
  <c r="C1086" i="16"/>
  <c r="D1086" i="16"/>
  <c r="E1086" i="16"/>
  <c r="F1086" i="16" a="1"/>
  <c r="F1086" i="16"/>
  <c r="G1086" i="16"/>
  <c r="I1086" i="16" s="1"/>
  <c r="H1086" i="16"/>
  <c r="J1086" i="16"/>
  <c r="K1086" i="16" a="1"/>
  <c r="K1086" i="16" s="1"/>
  <c r="L1086" i="16"/>
  <c r="M1086" i="16"/>
  <c r="N1086" i="16"/>
  <c r="B1087" i="16"/>
  <c r="C1087" i="16"/>
  <c r="D1087" i="16"/>
  <c r="E1087" i="16"/>
  <c r="F1087" i="16" a="1"/>
  <c r="F1087" i="16" s="1"/>
  <c r="G1087" i="16"/>
  <c r="I1087" i="16" s="1"/>
  <c r="H1087" i="16"/>
  <c r="J1087" i="16"/>
  <c r="K1087" i="16" a="1"/>
  <c r="K1087" i="16"/>
  <c r="L1087" i="16"/>
  <c r="M1087" i="16"/>
  <c r="N1087" i="16"/>
  <c r="B1088" i="16"/>
  <c r="C1088" i="16"/>
  <c r="D1088" i="16"/>
  <c r="E1088" i="16"/>
  <c r="F1088" i="16" a="1"/>
  <c r="F1088" i="16" s="1"/>
  <c r="G1088" i="16"/>
  <c r="I1088" i="16" s="1"/>
  <c r="H1088" i="16"/>
  <c r="J1088" i="16"/>
  <c r="K1088" i="16" a="1"/>
  <c r="K1088" i="16" s="1"/>
  <c r="L1088" i="16"/>
  <c r="M1088" i="16"/>
  <c r="N1088" i="16"/>
  <c r="B1089" i="16"/>
  <c r="C1089" i="16"/>
  <c r="D1089" i="16"/>
  <c r="E1089" i="16"/>
  <c r="F1089" i="16" a="1"/>
  <c r="F1089" i="16" s="1"/>
  <c r="G1089" i="16"/>
  <c r="I1089" i="16" s="1"/>
  <c r="H1089" i="16"/>
  <c r="J1089" i="16"/>
  <c r="K1089" i="16" a="1"/>
  <c r="K1089" i="16" s="1"/>
  <c r="L1089" i="16"/>
  <c r="M1089" i="16"/>
  <c r="N1089" i="16"/>
  <c r="B1090" i="16"/>
  <c r="C1090" i="16"/>
  <c r="D1090" i="16"/>
  <c r="E1090" i="16"/>
  <c r="F1090" i="16" a="1"/>
  <c r="F1090" i="16" s="1"/>
  <c r="G1090" i="16"/>
  <c r="I1090" i="16" s="1"/>
  <c r="H1090" i="16"/>
  <c r="J1090" i="16"/>
  <c r="K1090" i="16" a="1"/>
  <c r="K1090" i="16" s="1"/>
  <c r="L1090" i="16"/>
  <c r="M1090" i="16"/>
  <c r="N1090" i="16"/>
  <c r="B1091" i="16"/>
  <c r="C1091" i="16"/>
  <c r="D1091" i="16"/>
  <c r="E1091" i="16"/>
  <c r="F1091" i="16" a="1"/>
  <c r="F1091" i="16" s="1"/>
  <c r="G1091" i="16"/>
  <c r="I1091" i="16" s="1"/>
  <c r="H1091" i="16"/>
  <c r="J1091" i="16"/>
  <c r="K1091" i="16" a="1"/>
  <c r="K1091" i="16"/>
  <c r="L1091" i="16"/>
  <c r="M1091" i="16"/>
  <c r="N1091" i="16"/>
  <c r="B1092" i="16"/>
  <c r="C1092" i="16"/>
  <c r="D1092" i="16"/>
  <c r="E1092" i="16"/>
  <c r="F1092" i="16" a="1"/>
  <c r="F1092" i="16" s="1"/>
  <c r="G1092" i="16"/>
  <c r="I1092" i="16" s="1"/>
  <c r="H1092" i="16"/>
  <c r="J1092" i="16"/>
  <c r="K1092" i="16" a="1"/>
  <c r="K1092" i="16"/>
  <c r="L1092" i="16"/>
  <c r="M1092" i="16"/>
  <c r="N1092" i="16"/>
  <c r="B1093" i="16"/>
  <c r="C1093" i="16"/>
  <c r="D1093" i="16"/>
  <c r="E1093" i="16"/>
  <c r="F1093" i="16" a="1"/>
  <c r="F1093" i="16"/>
  <c r="G1093" i="16"/>
  <c r="I1093" i="16" s="1"/>
  <c r="H1093" i="16"/>
  <c r="J1093" i="16"/>
  <c r="K1093" i="16" a="1"/>
  <c r="K1093" i="16" s="1"/>
  <c r="L1093" i="16"/>
  <c r="M1093" i="16"/>
  <c r="N1093" i="16"/>
  <c r="B1094" i="16"/>
  <c r="C1094" i="16"/>
  <c r="D1094" i="16"/>
  <c r="E1094" i="16"/>
  <c r="F1094" i="16" a="1"/>
  <c r="F1094" i="16" s="1"/>
  <c r="G1094" i="16"/>
  <c r="I1094" i="16" s="1"/>
  <c r="H1094" i="16"/>
  <c r="J1094" i="16"/>
  <c r="K1094" i="16" a="1"/>
  <c r="K1094" i="16"/>
  <c r="L1094" i="16"/>
  <c r="M1094" i="16"/>
  <c r="N1094" i="16"/>
  <c r="B1095" i="16"/>
  <c r="C1095" i="16"/>
  <c r="D1095" i="16"/>
  <c r="E1095" i="16"/>
  <c r="F1095" i="16" a="1"/>
  <c r="F1095" i="16" s="1"/>
  <c r="G1095" i="16"/>
  <c r="I1095" i="16" s="1"/>
  <c r="H1095" i="16"/>
  <c r="J1095" i="16"/>
  <c r="K1095" i="16" a="1"/>
  <c r="K1095" i="16"/>
  <c r="L1095" i="16"/>
  <c r="M1095" i="16"/>
  <c r="N1095" i="16"/>
  <c r="B1096" i="16"/>
  <c r="C1096" i="16"/>
  <c r="D1096" i="16"/>
  <c r="E1096" i="16"/>
  <c r="F1096" i="16" a="1"/>
  <c r="F1096" i="16" s="1"/>
  <c r="G1096" i="16"/>
  <c r="I1096" i="16" s="1"/>
  <c r="H1096" i="16"/>
  <c r="J1096" i="16"/>
  <c r="K1096" i="16" a="1"/>
  <c r="K1096" i="16" s="1"/>
  <c r="L1096" i="16"/>
  <c r="M1096" i="16"/>
  <c r="N1096" i="16"/>
  <c r="B1097" i="16"/>
  <c r="C1097" i="16"/>
  <c r="D1097" i="16"/>
  <c r="E1097" i="16"/>
  <c r="F1097" i="16" a="1"/>
  <c r="F1097" i="16"/>
  <c r="G1097" i="16"/>
  <c r="I1097" i="16" s="1"/>
  <c r="H1097" i="16"/>
  <c r="J1097" i="16"/>
  <c r="K1097" i="16" a="1"/>
  <c r="K1097" i="16" s="1"/>
  <c r="L1097" i="16"/>
  <c r="M1097" i="16"/>
  <c r="N1097" i="16"/>
  <c r="B1098" i="16"/>
  <c r="C1098" i="16"/>
  <c r="D1098" i="16"/>
  <c r="E1098" i="16"/>
  <c r="F1098" i="16" a="1"/>
  <c r="F1098" i="16" s="1"/>
  <c r="G1098" i="16"/>
  <c r="I1098" i="16" s="1"/>
  <c r="H1098" i="16"/>
  <c r="J1098" i="16"/>
  <c r="K1098" i="16" a="1"/>
  <c r="K1098" i="16" s="1"/>
  <c r="L1098" i="16"/>
  <c r="M1098" i="16"/>
  <c r="N1098" i="16"/>
  <c r="B1099" i="16"/>
  <c r="C1099" i="16"/>
  <c r="D1099" i="16"/>
  <c r="E1099" i="16"/>
  <c r="F1099" i="16" a="1"/>
  <c r="F1099" i="16" s="1"/>
  <c r="G1099" i="16"/>
  <c r="L1099" i="16"/>
  <c r="M1099" i="16"/>
  <c r="N1099" i="16"/>
  <c r="B1100" i="16"/>
  <c r="C1100" i="16"/>
  <c r="D1100" i="16"/>
  <c r="E1100" i="16"/>
  <c r="F1100" i="16" a="1"/>
  <c r="F1100" i="16" s="1"/>
  <c r="G1100" i="16"/>
  <c r="I1100" i="16" s="1"/>
  <c r="H1100" i="16"/>
  <c r="K1100" i="16" a="1"/>
  <c r="K1100" i="16" s="1"/>
  <c r="L1100" i="16"/>
  <c r="M1100" i="16"/>
  <c r="N1100" i="16"/>
  <c r="B1101" i="16"/>
  <c r="C1101" i="16"/>
  <c r="D1101" i="16"/>
  <c r="E1101" i="16"/>
  <c r="F1101" i="16" a="1"/>
  <c r="F1101" i="16" s="1"/>
  <c r="G1101" i="16"/>
  <c r="J1101" i="16"/>
  <c r="L1101" i="16"/>
  <c r="M1101" i="16"/>
  <c r="N1101" i="16"/>
  <c r="B1102" i="16"/>
  <c r="C1102" i="16"/>
  <c r="D1102" i="16"/>
  <c r="E1102" i="16"/>
  <c r="F1102" i="16" a="1"/>
  <c r="F1102" i="16" s="1"/>
  <c r="G1102" i="16"/>
  <c r="I1102" i="16" s="1"/>
  <c r="H1102" i="16"/>
  <c r="J1102" i="16"/>
  <c r="K1102" i="16" a="1"/>
  <c r="K1102" i="16" s="1"/>
  <c r="L1102" i="16"/>
  <c r="M1102" i="16"/>
  <c r="N1102" i="16"/>
  <c r="B1103" i="16"/>
  <c r="C1103" i="16"/>
  <c r="D1103" i="16"/>
  <c r="E1103" i="16"/>
  <c r="F1103" i="16" a="1"/>
  <c r="F1103" i="16" s="1"/>
  <c r="G1103" i="16"/>
  <c r="J1103" i="16" s="1"/>
  <c r="L1103" i="16"/>
  <c r="M1103" i="16"/>
  <c r="N1103" i="16"/>
  <c r="B1104" i="16"/>
  <c r="C1104" i="16"/>
  <c r="D1104" i="16"/>
  <c r="E1104" i="16"/>
  <c r="F1104" i="16" a="1"/>
  <c r="F1104" i="16" s="1"/>
  <c r="G1104" i="16"/>
  <c r="I1104" i="16" s="1"/>
  <c r="H1104" i="16"/>
  <c r="K1104" i="16" a="1"/>
  <c r="K1104" i="16" s="1"/>
  <c r="L1104" i="16"/>
  <c r="M1104" i="16"/>
  <c r="N1104" i="16"/>
  <c r="B1105" i="16"/>
  <c r="C1105" i="16"/>
  <c r="D1105" i="16"/>
  <c r="E1105" i="16"/>
  <c r="F1105" i="16" a="1"/>
  <c r="F1105" i="16" s="1"/>
  <c r="G1105" i="16"/>
  <c r="J1105" i="16"/>
  <c r="L1105" i="16"/>
  <c r="M1105" i="16"/>
  <c r="N1105" i="16"/>
  <c r="B1106" i="16"/>
  <c r="C1106" i="16"/>
  <c r="D1106" i="16"/>
  <c r="E1106" i="16"/>
  <c r="F1106" i="16" a="1"/>
  <c r="F1106" i="16" s="1"/>
  <c r="G1106" i="16"/>
  <c r="I1106" i="16" s="1"/>
  <c r="H1106" i="16"/>
  <c r="J1106" i="16"/>
  <c r="K1106" i="16" a="1"/>
  <c r="K1106" i="16" s="1"/>
  <c r="L1106" i="16"/>
  <c r="M1106" i="16"/>
  <c r="N1106" i="16"/>
  <c r="B1107" i="16"/>
  <c r="C1107" i="16"/>
  <c r="D1107" i="16"/>
  <c r="E1107" i="16"/>
  <c r="F1107" i="16" a="1"/>
  <c r="F1107" i="16" s="1"/>
  <c r="G1107" i="16"/>
  <c r="J1107" i="16"/>
  <c r="L1107" i="16"/>
  <c r="M1107" i="16"/>
  <c r="N1107" i="16"/>
  <c r="B1108" i="16"/>
  <c r="C1108" i="16"/>
  <c r="D1108" i="16"/>
  <c r="E1108" i="16"/>
  <c r="F1108" i="16" a="1"/>
  <c r="F1108" i="16" s="1"/>
  <c r="G1108" i="16"/>
  <c r="I1108" i="16" s="1"/>
  <c r="H1108" i="16"/>
  <c r="K1108" i="16" a="1"/>
  <c r="K1108" i="16" s="1"/>
  <c r="L1108" i="16"/>
  <c r="M1108" i="16"/>
  <c r="N1108" i="16"/>
  <c r="B1109" i="16"/>
  <c r="C1109" i="16"/>
  <c r="D1109" i="16"/>
  <c r="E1109" i="16"/>
  <c r="F1109" i="16" a="1"/>
  <c r="F1109" i="16" s="1"/>
  <c r="G1109" i="16"/>
  <c r="L1109" i="16"/>
  <c r="M1109" i="16"/>
  <c r="N1109" i="16"/>
  <c r="B1110" i="16"/>
  <c r="C1110" i="16"/>
  <c r="D1110" i="16"/>
  <c r="E1110" i="16"/>
  <c r="F1110" i="16" a="1"/>
  <c r="F1110" i="16" s="1"/>
  <c r="G1110" i="16"/>
  <c r="I1110" i="16" s="1"/>
  <c r="H1110" i="16"/>
  <c r="J1110" i="16"/>
  <c r="K1110" i="16" a="1"/>
  <c r="K1110" i="16" s="1"/>
  <c r="L1110" i="16"/>
  <c r="M1110" i="16"/>
  <c r="N1110" i="16"/>
  <c r="B1111" i="16"/>
  <c r="C1111" i="16"/>
  <c r="D1111" i="16"/>
  <c r="E1111" i="16"/>
  <c r="F1111" i="16" a="1"/>
  <c r="F1111" i="16" s="1"/>
  <c r="G1111" i="16"/>
  <c r="L1111" i="16"/>
  <c r="M1111" i="16"/>
  <c r="N1111" i="16"/>
  <c r="B1112" i="16"/>
  <c r="C1112" i="16"/>
  <c r="D1112" i="16"/>
  <c r="E1112" i="16"/>
  <c r="F1112" i="16" a="1"/>
  <c r="F1112" i="16"/>
  <c r="G1112" i="16"/>
  <c r="I1112" i="16" s="1"/>
  <c r="H1112" i="16"/>
  <c r="K1112" i="16" a="1"/>
  <c r="K1112" i="16" s="1"/>
  <c r="L1112" i="16"/>
  <c r="M1112" i="16"/>
  <c r="N1112" i="16"/>
  <c r="B1113" i="16"/>
  <c r="C1113" i="16"/>
  <c r="D1113" i="16"/>
  <c r="E1113" i="16"/>
  <c r="F1113" i="16" a="1"/>
  <c r="F1113" i="16"/>
  <c r="G1113" i="16"/>
  <c r="J1113" i="16" s="1"/>
  <c r="L1113" i="16"/>
  <c r="M1113" i="16"/>
  <c r="N1113" i="16"/>
  <c r="B1114" i="16"/>
  <c r="C1114" i="16"/>
  <c r="D1114" i="16"/>
  <c r="E1114" i="16"/>
  <c r="F1114" i="16" a="1"/>
  <c r="F1114" i="16" s="1"/>
  <c r="G1114" i="16"/>
  <c r="I1114" i="16" s="1"/>
  <c r="H1114" i="16"/>
  <c r="J1114" i="16"/>
  <c r="K1114" i="16" a="1"/>
  <c r="K1114" i="16" s="1"/>
  <c r="L1114" i="16"/>
  <c r="M1114" i="16"/>
  <c r="N1114" i="16"/>
  <c r="B1115" i="16"/>
  <c r="C1115" i="16"/>
  <c r="D1115" i="16"/>
  <c r="E1115" i="16"/>
  <c r="F1115" i="16" a="1"/>
  <c r="F1115" i="16"/>
  <c r="G1115" i="16"/>
  <c r="L1115" i="16"/>
  <c r="M1115" i="16"/>
  <c r="N1115" i="16"/>
  <c r="B1116" i="16"/>
  <c r="C1116" i="16"/>
  <c r="D1116" i="16"/>
  <c r="E1116" i="16"/>
  <c r="F1116" i="16" a="1"/>
  <c r="F1116" i="16"/>
  <c r="G1116" i="16"/>
  <c r="I1116" i="16" s="1"/>
  <c r="H1116" i="16"/>
  <c r="K1116" i="16" a="1"/>
  <c r="K1116" i="16" s="1"/>
  <c r="L1116" i="16"/>
  <c r="M1116" i="16"/>
  <c r="N1116" i="16"/>
  <c r="B1117" i="16"/>
  <c r="C1117" i="16"/>
  <c r="D1117" i="16"/>
  <c r="E1117" i="16"/>
  <c r="F1117" i="16" a="1"/>
  <c r="F1117" i="16"/>
  <c r="G1117" i="16"/>
  <c r="J1117" i="16"/>
  <c r="L1117" i="16"/>
  <c r="M1117" i="16"/>
  <c r="N1117" i="16"/>
  <c r="B1118" i="16"/>
  <c r="C1118" i="16"/>
  <c r="D1118" i="16"/>
  <c r="E1118" i="16"/>
  <c r="F1118" i="16" a="1"/>
  <c r="F1118" i="16" s="1"/>
  <c r="G1118" i="16"/>
  <c r="I1118" i="16" s="1"/>
  <c r="H1118" i="16"/>
  <c r="J1118" i="16"/>
  <c r="K1118" i="16" a="1"/>
  <c r="K1118" i="16" s="1"/>
  <c r="L1118" i="16"/>
  <c r="M1118" i="16"/>
  <c r="N1118" i="16"/>
  <c r="B1119" i="16"/>
  <c r="C1119" i="16"/>
  <c r="D1119" i="16"/>
  <c r="E1119" i="16"/>
  <c r="F1119" i="16" a="1"/>
  <c r="F1119" i="16"/>
  <c r="G1119" i="16"/>
  <c r="J1119" i="16" s="1"/>
  <c r="L1119" i="16"/>
  <c r="M1119" i="16"/>
  <c r="N1119" i="16"/>
  <c r="B1120" i="16"/>
  <c r="C1120" i="16"/>
  <c r="D1120" i="16"/>
  <c r="E1120" i="16"/>
  <c r="F1120" i="16" a="1"/>
  <c r="F1120" i="16" s="1"/>
  <c r="G1120" i="16"/>
  <c r="I1120" i="16" s="1"/>
  <c r="H1120" i="16"/>
  <c r="K1120" i="16" a="1"/>
  <c r="K1120" i="16" s="1"/>
  <c r="L1120" i="16"/>
  <c r="M1120" i="16"/>
  <c r="N1120" i="16"/>
  <c r="B1121" i="16"/>
  <c r="C1121" i="16"/>
  <c r="D1121" i="16"/>
  <c r="E1121" i="16"/>
  <c r="F1121" i="16" a="1"/>
  <c r="F1121" i="16" s="1"/>
  <c r="G1121" i="16"/>
  <c r="J1121" i="16"/>
  <c r="L1121" i="16"/>
  <c r="M1121" i="16"/>
  <c r="N1121" i="16"/>
  <c r="B1122" i="16"/>
  <c r="C1122" i="16"/>
  <c r="D1122" i="16"/>
  <c r="E1122" i="16"/>
  <c r="F1122" i="16" a="1"/>
  <c r="F1122" i="16" s="1"/>
  <c r="G1122" i="16"/>
  <c r="I1122" i="16" s="1"/>
  <c r="H1122" i="16"/>
  <c r="J1122" i="16"/>
  <c r="K1122" i="16" a="1"/>
  <c r="K1122" i="16" s="1"/>
  <c r="L1122" i="16"/>
  <c r="M1122" i="16"/>
  <c r="N1122" i="16"/>
  <c r="B1123" i="16"/>
  <c r="C1123" i="16"/>
  <c r="D1123" i="16"/>
  <c r="E1123" i="16"/>
  <c r="F1123" i="16" a="1"/>
  <c r="F1123" i="16" s="1"/>
  <c r="G1123" i="16"/>
  <c r="J1123" i="16"/>
  <c r="L1123" i="16"/>
  <c r="M1123" i="16"/>
  <c r="N1123" i="16"/>
  <c r="B1124" i="16"/>
  <c r="C1124" i="16"/>
  <c r="D1124" i="16"/>
  <c r="E1124" i="16"/>
  <c r="F1124" i="16" a="1"/>
  <c r="F1124" i="16" s="1"/>
  <c r="G1124" i="16"/>
  <c r="I1124" i="16" s="1"/>
  <c r="H1124" i="16"/>
  <c r="K1124" i="16" a="1"/>
  <c r="K1124" i="16" s="1"/>
  <c r="L1124" i="16"/>
  <c r="M1124" i="16"/>
  <c r="N1124" i="16"/>
  <c r="B1125" i="16"/>
  <c r="C1125" i="16"/>
  <c r="D1125" i="16"/>
  <c r="E1125" i="16"/>
  <c r="F1125" i="16" a="1"/>
  <c r="F1125" i="16" s="1"/>
  <c r="G1125" i="16"/>
  <c r="L1125" i="16"/>
  <c r="M1125" i="16"/>
  <c r="N1125" i="16"/>
  <c r="B1126" i="16"/>
  <c r="C1126" i="16"/>
  <c r="D1126" i="16"/>
  <c r="E1126" i="16"/>
  <c r="F1126" i="16" a="1"/>
  <c r="F1126" i="16" s="1"/>
  <c r="G1126" i="16"/>
  <c r="I1126" i="16" s="1"/>
  <c r="H1126" i="16"/>
  <c r="J1126" i="16"/>
  <c r="K1126" i="16" a="1"/>
  <c r="K1126" i="16" s="1"/>
  <c r="L1126" i="16"/>
  <c r="M1126" i="16"/>
  <c r="N1126" i="16"/>
  <c r="B1127" i="16"/>
  <c r="C1127" i="16"/>
  <c r="D1127" i="16"/>
  <c r="E1127" i="16"/>
  <c r="F1127" i="16" a="1"/>
  <c r="F1127" i="16" s="1"/>
  <c r="G1127" i="16"/>
  <c r="L1127" i="16"/>
  <c r="M1127" i="16"/>
  <c r="N1127" i="16"/>
  <c r="B1128" i="16"/>
  <c r="C1128" i="16"/>
  <c r="D1128" i="16"/>
  <c r="E1128" i="16"/>
  <c r="F1128" i="16" a="1"/>
  <c r="F1128" i="16" s="1"/>
  <c r="G1128" i="16"/>
  <c r="I1128" i="16" s="1"/>
  <c r="H1128" i="16"/>
  <c r="K1128" i="16" a="1"/>
  <c r="K1128" i="16" s="1"/>
  <c r="L1128" i="16"/>
  <c r="M1128" i="16"/>
  <c r="N1128" i="16"/>
  <c r="B1129" i="16"/>
  <c r="C1129" i="16"/>
  <c r="D1129" i="16"/>
  <c r="E1129" i="16"/>
  <c r="F1129" i="16" a="1"/>
  <c r="F1129" i="16"/>
  <c r="G1129" i="16"/>
  <c r="J1129" i="16" s="1"/>
  <c r="L1129" i="16"/>
  <c r="M1129" i="16"/>
  <c r="N1129" i="16"/>
  <c r="B1130" i="16"/>
  <c r="C1130" i="16"/>
  <c r="D1130" i="16"/>
  <c r="E1130" i="16"/>
  <c r="F1130" i="16" a="1"/>
  <c r="F1130" i="16" s="1"/>
  <c r="G1130" i="16"/>
  <c r="I1130" i="16" s="1"/>
  <c r="H1130" i="16"/>
  <c r="J1130" i="16"/>
  <c r="K1130" i="16" a="1"/>
  <c r="K1130" i="16" s="1"/>
  <c r="L1130" i="16"/>
  <c r="M1130" i="16"/>
  <c r="N1130" i="16"/>
  <c r="B1131" i="16"/>
  <c r="C1131" i="16"/>
  <c r="D1131" i="16"/>
  <c r="E1131" i="16"/>
  <c r="F1131" i="16" a="1"/>
  <c r="F1131" i="16"/>
  <c r="G1131" i="16"/>
  <c r="L1131" i="16"/>
  <c r="M1131" i="16"/>
  <c r="N1131" i="16"/>
  <c r="B1132" i="16"/>
  <c r="C1132" i="16"/>
  <c r="D1132" i="16"/>
  <c r="E1132" i="16"/>
  <c r="F1132" i="16" a="1"/>
  <c r="F1132" i="16"/>
  <c r="G1132" i="16"/>
  <c r="I1132" i="16" s="1"/>
  <c r="H1132" i="16"/>
  <c r="K1132" i="16" a="1"/>
  <c r="K1132" i="16" s="1"/>
  <c r="L1132" i="16"/>
  <c r="M1132" i="16"/>
  <c r="N1132" i="16"/>
  <c r="B1133" i="16"/>
  <c r="C1133" i="16"/>
  <c r="D1133" i="16"/>
  <c r="E1133" i="16"/>
  <c r="F1133" i="16" a="1"/>
  <c r="F1133" i="16"/>
  <c r="G1133" i="16"/>
  <c r="J1133" i="16"/>
  <c r="L1133" i="16"/>
  <c r="M1133" i="16"/>
  <c r="N1133" i="16"/>
  <c r="B1134" i="16"/>
  <c r="C1134" i="16"/>
  <c r="D1134" i="16"/>
  <c r="E1134" i="16"/>
  <c r="F1134" i="16" a="1"/>
  <c r="F1134" i="16" s="1"/>
  <c r="G1134" i="16"/>
  <c r="I1134" i="16" s="1"/>
  <c r="H1134" i="16"/>
  <c r="J1134" i="16"/>
  <c r="K1134" i="16" a="1"/>
  <c r="K1134" i="16" s="1"/>
  <c r="L1134" i="16"/>
  <c r="M1134" i="16"/>
  <c r="N1134" i="16"/>
  <c r="B1135" i="16"/>
  <c r="C1135" i="16"/>
  <c r="D1135" i="16"/>
  <c r="E1135" i="16"/>
  <c r="F1135" i="16" a="1"/>
  <c r="F1135" i="16" s="1"/>
  <c r="G1135" i="16"/>
  <c r="J1135" i="16" s="1"/>
  <c r="L1135" i="16"/>
  <c r="M1135" i="16"/>
  <c r="N1135" i="16"/>
  <c r="B1136" i="16"/>
  <c r="C1136" i="16"/>
  <c r="D1136" i="16"/>
  <c r="E1136" i="16"/>
  <c r="F1136" i="16" a="1"/>
  <c r="F1136" i="16" s="1"/>
  <c r="G1136" i="16"/>
  <c r="I1136" i="16" s="1"/>
  <c r="H1136" i="16"/>
  <c r="K1136" i="16" a="1"/>
  <c r="K1136" i="16" s="1"/>
  <c r="L1136" i="16"/>
  <c r="M1136" i="16"/>
  <c r="N1136" i="16"/>
  <c r="B1137" i="16"/>
  <c r="C1137" i="16"/>
  <c r="D1137" i="16"/>
  <c r="E1137" i="16"/>
  <c r="F1137" i="16" a="1"/>
  <c r="F1137" i="16" s="1"/>
  <c r="G1137" i="16"/>
  <c r="J1137" i="16"/>
  <c r="L1137" i="16"/>
  <c r="M1137" i="16"/>
  <c r="N1137" i="16"/>
  <c r="B1138" i="16"/>
  <c r="C1138" i="16"/>
  <c r="D1138" i="16"/>
  <c r="E1138" i="16"/>
  <c r="F1138" i="16" a="1"/>
  <c r="F1138" i="16" s="1"/>
  <c r="G1138" i="16"/>
  <c r="I1138" i="16" s="1"/>
  <c r="H1138" i="16"/>
  <c r="J1138" i="16"/>
  <c r="K1138" i="16" a="1"/>
  <c r="K1138" i="16" s="1"/>
  <c r="L1138" i="16"/>
  <c r="M1138" i="16"/>
  <c r="N1138" i="16"/>
  <c r="B1139" i="16"/>
  <c r="C1139" i="16"/>
  <c r="D1139" i="16"/>
  <c r="E1139" i="16"/>
  <c r="F1139" i="16" a="1"/>
  <c r="F1139" i="16" s="1"/>
  <c r="G1139" i="16"/>
  <c r="J1139" i="16"/>
  <c r="L1139" i="16"/>
  <c r="M1139" i="16"/>
  <c r="N1139" i="16"/>
  <c r="B1140" i="16"/>
  <c r="C1140" i="16"/>
  <c r="D1140" i="16"/>
  <c r="E1140" i="16"/>
  <c r="F1140" i="16" a="1"/>
  <c r="F1140" i="16" s="1"/>
  <c r="G1140" i="16"/>
  <c r="I1140" i="16" s="1"/>
  <c r="H1140" i="16"/>
  <c r="K1140" i="16" a="1"/>
  <c r="K1140" i="16" s="1"/>
  <c r="L1140" i="16"/>
  <c r="M1140" i="16"/>
  <c r="N1140" i="16"/>
  <c r="B1141" i="16"/>
  <c r="C1141" i="16"/>
  <c r="D1141" i="16"/>
  <c r="E1141" i="16"/>
  <c r="F1141" i="16" a="1"/>
  <c r="F1141" i="16" s="1"/>
  <c r="G1141" i="16"/>
  <c r="L1141" i="16"/>
  <c r="M1141" i="16"/>
  <c r="N1141" i="16"/>
  <c r="B1142" i="16"/>
  <c r="C1142" i="16"/>
  <c r="D1142" i="16"/>
  <c r="E1142" i="16"/>
  <c r="F1142" i="16" a="1"/>
  <c r="F1142" i="16"/>
  <c r="G1142" i="16"/>
  <c r="I1142" i="16" s="1"/>
  <c r="H1142" i="16"/>
  <c r="J1142" i="16"/>
  <c r="K1142" i="16" a="1"/>
  <c r="K1142" i="16" s="1"/>
  <c r="L1142" i="16"/>
  <c r="M1142" i="16"/>
  <c r="N1142" i="16"/>
  <c r="B1143" i="16"/>
  <c r="C1143" i="16"/>
  <c r="D1143" i="16"/>
  <c r="E1143" i="16"/>
  <c r="F1143" i="16" a="1"/>
  <c r="F1143" i="16" s="1"/>
  <c r="G1143" i="16"/>
  <c r="L1143" i="16"/>
  <c r="M1143" i="16"/>
  <c r="N1143" i="16"/>
  <c r="B1144" i="16"/>
  <c r="C1144" i="16"/>
  <c r="D1144" i="16"/>
  <c r="E1144" i="16"/>
  <c r="F1144" i="16" a="1"/>
  <c r="F1144" i="16" s="1"/>
  <c r="G1144" i="16"/>
  <c r="I1144" i="16" s="1"/>
  <c r="H1144" i="16"/>
  <c r="K1144" i="16" a="1"/>
  <c r="K1144" i="16" s="1"/>
  <c r="L1144" i="16"/>
  <c r="M1144" i="16"/>
  <c r="N1144" i="16"/>
  <c r="B1145" i="16"/>
  <c r="C1145" i="16"/>
  <c r="D1145" i="16"/>
  <c r="E1145" i="16"/>
  <c r="F1145" i="16" a="1"/>
  <c r="F1145" i="16" s="1"/>
  <c r="G1145" i="16"/>
  <c r="J1145" i="16" s="1"/>
  <c r="L1145" i="16"/>
  <c r="M1145" i="16"/>
  <c r="N1145" i="16"/>
  <c r="B1146" i="16"/>
  <c r="C1146" i="16"/>
  <c r="D1146" i="16"/>
  <c r="E1146" i="16"/>
  <c r="F1146" i="16" a="1"/>
  <c r="F1146" i="16" s="1"/>
  <c r="G1146" i="16"/>
  <c r="I1146" i="16" s="1"/>
  <c r="H1146" i="16"/>
  <c r="J1146" i="16"/>
  <c r="K1146" i="16" a="1"/>
  <c r="K1146" i="16" s="1"/>
  <c r="L1146" i="16"/>
  <c r="M1146" i="16"/>
  <c r="N1146" i="16"/>
  <c r="B1147" i="16"/>
  <c r="C1147" i="16"/>
  <c r="D1147" i="16"/>
  <c r="E1147" i="16"/>
  <c r="F1147" i="16" a="1"/>
  <c r="F1147" i="16"/>
  <c r="G1147" i="16"/>
  <c r="L1147" i="16"/>
  <c r="M1147" i="16"/>
  <c r="N1147" i="16"/>
  <c r="B1148" i="16"/>
  <c r="C1148" i="16"/>
  <c r="D1148" i="16"/>
  <c r="E1148" i="16"/>
  <c r="F1148" i="16" a="1"/>
  <c r="F1148" i="16" s="1"/>
  <c r="G1148" i="16"/>
  <c r="I1148" i="16" s="1"/>
  <c r="H1148" i="16"/>
  <c r="K1148" i="16" a="1"/>
  <c r="K1148" i="16" s="1"/>
  <c r="L1148" i="16"/>
  <c r="M1148" i="16"/>
  <c r="N1148" i="16"/>
  <c r="B1149" i="16"/>
  <c r="C1149" i="16"/>
  <c r="D1149" i="16"/>
  <c r="E1149" i="16"/>
  <c r="F1149" i="16" a="1"/>
  <c r="F1149" i="16"/>
  <c r="G1149" i="16"/>
  <c r="J1149" i="16"/>
  <c r="L1149" i="16"/>
  <c r="M1149" i="16"/>
  <c r="N1149" i="16"/>
  <c r="B1150" i="16"/>
  <c r="C1150" i="16"/>
  <c r="D1150" i="16"/>
  <c r="E1150" i="16"/>
  <c r="F1150" i="16" a="1"/>
  <c r="F1150" i="16"/>
  <c r="G1150" i="16"/>
  <c r="I1150" i="16" s="1"/>
  <c r="H1150" i="16"/>
  <c r="J1150" i="16"/>
  <c r="K1150" i="16" a="1"/>
  <c r="K1150" i="16" s="1"/>
  <c r="L1150" i="16"/>
  <c r="M1150" i="16"/>
  <c r="N1150" i="16"/>
  <c r="B1151" i="16"/>
  <c r="C1151" i="16"/>
  <c r="D1151" i="16"/>
  <c r="E1151" i="16"/>
  <c r="F1151" i="16" a="1"/>
  <c r="F1151" i="16" s="1"/>
  <c r="G1151" i="16"/>
  <c r="J1151" i="16" s="1"/>
  <c r="L1151" i="16"/>
  <c r="M1151" i="16"/>
  <c r="N1151" i="16"/>
  <c r="B1152" i="16"/>
  <c r="C1152" i="16"/>
  <c r="D1152" i="16"/>
  <c r="E1152" i="16"/>
  <c r="F1152" i="16" a="1"/>
  <c r="F1152" i="16" s="1"/>
  <c r="G1152" i="16"/>
  <c r="I1152" i="16" s="1"/>
  <c r="H1152" i="16"/>
  <c r="K1152" i="16" a="1"/>
  <c r="K1152" i="16" s="1"/>
  <c r="L1152" i="16"/>
  <c r="M1152" i="16"/>
  <c r="N1152" i="16"/>
  <c r="B1153" i="16"/>
  <c r="C1153" i="16"/>
  <c r="D1153" i="16"/>
  <c r="E1153" i="16"/>
  <c r="F1153" i="16" a="1"/>
  <c r="F1153" i="16" s="1"/>
  <c r="G1153" i="16"/>
  <c r="J1153" i="16"/>
  <c r="L1153" i="16"/>
  <c r="M1153" i="16"/>
  <c r="N1153" i="16"/>
  <c r="B1154" i="16"/>
  <c r="C1154" i="16"/>
  <c r="D1154" i="16"/>
  <c r="E1154" i="16"/>
  <c r="F1154" i="16" a="1"/>
  <c r="F1154" i="16" s="1"/>
  <c r="G1154" i="16"/>
  <c r="I1154" i="16" s="1"/>
  <c r="H1154" i="16"/>
  <c r="J1154" i="16"/>
  <c r="K1154" i="16" a="1"/>
  <c r="K1154" i="16" s="1"/>
  <c r="L1154" i="16"/>
  <c r="M1154" i="16"/>
  <c r="N1154" i="16"/>
  <c r="B1155" i="16"/>
  <c r="C1155" i="16"/>
  <c r="D1155" i="16"/>
  <c r="E1155" i="16"/>
  <c r="F1155" i="16" a="1"/>
  <c r="F1155" i="16"/>
  <c r="G1155" i="16"/>
  <c r="J1155" i="16"/>
  <c r="L1155" i="16"/>
  <c r="M1155" i="16"/>
  <c r="N1155" i="16"/>
  <c r="B1156" i="16"/>
  <c r="C1156" i="16"/>
  <c r="D1156" i="16"/>
  <c r="E1156" i="16"/>
  <c r="F1156" i="16" a="1"/>
  <c r="F1156" i="16" s="1"/>
  <c r="G1156" i="16"/>
  <c r="I1156" i="16" s="1"/>
  <c r="H1156" i="16"/>
  <c r="K1156" i="16" a="1"/>
  <c r="K1156" i="16" s="1"/>
  <c r="L1156" i="16"/>
  <c r="M1156" i="16"/>
  <c r="N1156" i="16"/>
  <c r="B1157" i="16"/>
  <c r="C1157" i="16"/>
  <c r="D1157" i="16"/>
  <c r="E1157" i="16"/>
  <c r="F1157" i="16" a="1"/>
  <c r="F1157" i="16" s="1"/>
  <c r="G1157" i="16"/>
  <c r="L1157" i="16"/>
  <c r="M1157" i="16"/>
  <c r="N1157" i="16"/>
  <c r="B1158" i="16"/>
  <c r="C1158" i="16"/>
  <c r="D1158" i="16"/>
  <c r="E1158" i="16"/>
  <c r="F1158" i="16" a="1"/>
  <c r="F1158" i="16"/>
  <c r="G1158" i="16"/>
  <c r="I1158" i="16" s="1"/>
  <c r="H1158" i="16"/>
  <c r="J1158" i="16"/>
  <c r="K1158" i="16" a="1"/>
  <c r="K1158" i="16" s="1"/>
  <c r="L1158" i="16"/>
  <c r="M1158" i="16"/>
  <c r="N1158" i="16"/>
  <c r="B1159" i="16"/>
  <c r="C1159" i="16"/>
  <c r="D1159" i="16"/>
  <c r="E1159" i="16"/>
  <c r="F1159" i="16" a="1"/>
  <c r="F1159" i="16" s="1"/>
  <c r="G1159" i="16"/>
  <c r="L1159" i="16"/>
  <c r="M1159" i="16"/>
  <c r="N1159" i="16"/>
  <c r="B1160" i="16"/>
  <c r="C1160" i="16"/>
  <c r="D1160" i="16"/>
  <c r="E1160" i="16"/>
  <c r="F1160" i="16" a="1"/>
  <c r="F1160" i="16" s="1"/>
  <c r="G1160" i="16"/>
  <c r="I1160" i="16" s="1"/>
  <c r="H1160" i="16"/>
  <c r="K1160" i="16" a="1"/>
  <c r="K1160" i="16" s="1"/>
  <c r="L1160" i="16"/>
  <c r="M1160" i="16"/>
  <c r="N1160" i="16"/>
  <c r="B1161" i="16"/>
  <c r="C1161" i="16"/>
  <c r="D1161" i="16"/>
  <c r="E1161" i="16"/>
  <c r="F1161" i="16" a="1"/>
  <c r="F1161" i="16" s="1"/>
  <c r="G1161" i="16"/>
  <c r="J1161" i="16" s="1"/>
  <c r="L1161" i="16"/>
  <c r="M1161" i="16"/>
  <c r="N1161" i="16"/>
  <c r="B1162" i="16"/>
  <c r="C1162" i="16"/>
  <c r="D1162" i="16"/>
  <c r="E1162" i="16"/>
  <c r="F1162" i="16" a="1"/>
  <c r="F1162" i="16" s="1"/>
  <c r="G1162" i="16"/>
  <c r="I1162" i="16" s="1"/>
  <c r="H1162" i="16"/>
  <c r="J1162" i="16"/>
  <c r="K1162" i="16" a="1"/>
  <c r="K1162" i="16" s="1"/>
  <c r="L1162" i="16"/>
  <c r="M1162" i="16"/>
  <c r="N1162" i="16"/>
  <c r="B1163" i="16"/>
  <c r="C1163" i="16"/>
  <c r="D1163" i="16"/>
  <c r="E1163" i="16"/>
  <c r="F1163" i="16" a="1"/>
  <c r="F1163" i="16" s="1"/>
  <c r="G1163" i="16"/>
  <c r="L1163" i="16"/>
  <c r="M1163" i="16"/>
  <c r="N1163" i="16"/>
  <c r="B1164" i="16"/>
  <c r="C1164" i="16"/>
  <c r="D1164" i="16"/>
  <c r="E1164" i="16"/>
  <c r="F1164" i="16" a="1"/>
  <c r="F1164" i="16" s="1"/>
  <c r="G1164" i="16"/>
  <c r="I1164" i="16" s="1"/>
  <c r="H1164" i="16"/>
  <c r="K1164" i="16" a="1"/>
  <c r="K1164" i="16" s="1"/>
  <c r="L1164" i="16"/>
  <c r="M1164" i="16"/>
  <c r="N1164" i="16"/>
  <c r="B1165" i="16"/>
  <c r="C1165" i="16"/>
  <c r="D1165" i="16"/>
  <c r="E1165" i="16"/>
  <c r="F1165" i="16" a="1"/>
  <c r="F1165" i="16" s="1"/>
  <c r="G1165" i="16"/>
  <c r="J1165" i="16"/>
  <c r="L1165" i="16"/>
  <c r="M1165" i="16"/>
  <c r="N1165" i="16"/>
  <c r="B1166" i="16"/>
  <c r="C1166" i="16"/>
  <c r="D1166" i="16"/>
  <c r="E1166" i="16"/>
  <c r="F1166" i="16" a="1"/>
  <c r="F1166" i="16" s="1"/>
  <c r="G1166" i="16"/>
  <c r="I1166" i="16" s="1"/>
  <c r="H1166" i="16"/>
  <c r="J1166" i="16"/>
  <c r="K1166" i="16" a="1"/>
  <c r="K1166" i="16" s="1"/>
  <c r="L1166" i="16"/>
  <c r="M1166" i="16"/>
  <c r="N1166" i="16"/>
  <c r="B1167" i="16"/>
  <c r="C1167" i="16"/>
  <c r="D1167" i="16"/>
  <c r="E1167" i="16"/>
  <c r="F1167" i="16" a="1"/>
  <c r="F1167" i="16" s="1"/>
  <c r="G1167" i="16"/>
  <c r="J1167" i="16" s="1"/>
  <c r="L1167" i="16"/>
  <c r="M1167" i="16"/>
  <c r="N1167" i="16"/>
  <c r="B1168" i="16"/>
  <c r="C1168" i="16"/>
  <c r="D1168" i="16"/>
  <c r="E1168" i="16"/>
  <c r="F1168" i="16" a="1"/>
  <c r="F1168" i="16" s="1"/>
  <c r="G1168" i="16"/>
  <c r="I1168" i="16" s="1"/>
  <c r="H1168" i="16"/>
  <c r="K1168" i="16" a="1"/>
  <c r="K1168" i="16" s="1"/>
  <c r="L1168" i="16"/>
  <c r="M1168" i="16"/>
  <c r="N1168" i="16"/>
  <c r="B1169" i="16"/>
  <c r="C1169" i="16"/>
  <c r="D1169" i="16"/>
  <c r="E1169" i="16"/>
  <c r="F1169" i="16" a="1"/>
  <c r="F1169" i="16" s="1"/>
  <c r="G1169" i="16"/>
  <c r="J1169" i="16"/>
  <c r="L1169" i="16"/>
  <c r="M1169" i="16"/>
  <c r="N1169" i="16"/>
  <c r="B1170" i="16"/>
  <c r="C1170" i="16"/>
  <c r="D1170" i="16"/>
  <c r="E1170" i="16"/>
  <c r="F1170" i="16" a="1"/>
  <c r="F1170" i="16" s="1"/>
  <c r="G1170" i="16"/>
  <c r="I1170" i="16" s="1"/>
  <c r="H1170" i="16"/>
  <c r="J1170" i="16"/>
  <c r="K1170" i="16" a="1"/>
  <c r="K1170" i="16" s="1"/>
  <c r="L1170" i="16"/>
  <c r="M1170" i="16"/>
  <c r="N1170" i="16"/>
  <c r="B1171" i="16"/>
  <c r="C1171" i="16"/>
  <c r="D1171" i="16"/>
  <c r="E1171" i="16"/>
  <c r="F1171" i="16" a="1"/>
  <c r="F1171" i="16" s="1"/>
  <c r="G1171" i="16"/>
  <c r="J1171" i="16"/>
  <c r="L1171" i="16"/>
  <c r="M1171" i="16"/>
  <c r="N1171" i="16"/>
  <c r="B1172" i="16"/>
  <c r="C1172" i="16"/>
  <c r="D1172" i="16"/>
  <c r="E1172" i="16"/>
  <c r="F1172" i="16" a="1"/>
  <c r="F1172" i="16" s="1"/>
  <c r="G1172" i="16"/>
  <c r="I1172" i="16" s="1"/>
  <c r="H1172" i="16"/>
  <c r="K1172" i="16" a="1"/>
  <c r="K1172" i="16" s="1"/>
  <c r="L1172" i="16"/>
  <c r="M1172" i="16"/>
  <c r="N1172" i="16"/>
  <c r="B1173" i="16"/>
  <c r="C1173" i="16"/>
  <c r="D1173" i="16"/>
  <c r="E1173" i="16"/>
  <c r="F1173" i="16" a="1"/>
  <c r="F1173" i="16"/>
  <c r="G1173" i="16"/>
  <c r="L1173" i="16"/>
  <c r="M1173" i="16"/>
  <c r="N1173" i="16"/>
  <c r="B1174" i="16"/>
  <c r="C1174" i="16"/>
  <c r="D1174" i="16"/>
  <c r="E1174" i="16"/>
  <c r="F1174" i="16" a="1"/>
  <c r="F1174" i="16" s="1"/>
  <c r="G1174" i="16"/>
  <c r="I1174" i="16" s="1"/>
  <c r="H1174" i="16"/>
  <c r="J1174" i="16"/>
  <c r="K1174" i="16" a="1"/>
  <c r="K1174" i="16" s="1"/>
  <c r="L1174" i="16"/>
  <c r="M1174" i="16"/>
  <c r="N1174" i="16"/>
  <c r="B1175" i="16"/>
  <c r="C1175" i="16"/>
  <c r="D1175" i="16"/>
  <c r="E1175" i="16"/>
  <c r="F1175" i="16" a="1"/>
  <c r="F1175" i="16" s="1"/>
  <c r="G1175" i="16"/>
  <c r="L1175" i="16"/>
  <c r="M1175" i="16"/>
  <c r="N1175" i="16"/>
  <c r="B1176" i="16"/>
  <c r="C1176" i="16"/>
  <c r="D1176" i="16"/>
  <c r="E1176" i="16"/>
  <c r="F1176" i="16" a="1"/>
  <c r="F1176" i="16" s="1"/>
  <c r="G1176" i="16"/>
  <c r="I1176" i="16" s="1"/>
  <c r="H1176" i="16"/>
  <c r="K1176" i="16" a="1"/>
  <c r="K1176" i="16" s="1"/>
  <c r="L1176" i="16"/>
  <c r="M1176" i="16"/>
  <c r="N1176" i="16"/>
  <c r="B1177" i="16"/>
  <c r="C1177" i="16"/>
  <c r="D1177" i="16"/>
  <c r="E1177" i="16"/>
  <c r="F1177" i="16" a="1"/>
  <c r="F1177" i="16" s="1"/>
  <c r="G1177" i="16"/>
  <c r="J1177" i="16" s="1"/>
  <c r="L1177" i="16"/>
  <c r="M1177" i="16"/>
  <c r="N1177" i="16"/>
  <c r="B1178" i="16"/>
  <c r="C1178" i="16"/>
  <c r="D1178" i="16"/>
  <c r="E1178" i="16"/>
  <c r="F1178" i="16" a="1"/>
  <c r="F1178" i="16" s="1"/>
  <c r="G1178" i="16"/>
  <c r="I1178" i="16" s="1"/>
  <c r="H1178" i="16"/>
  <c r="J1178" i="16"/>
  <c r="K1178" i="16" a="1"/>
  <c r="K1178" i="16" s="1"/>
  <c r="L1178" i="16"/>
  <c r="M1178" i="16"/>
  <c r="N1178" i="16"/>
  <c r="B1179" i="16"/>
  <c r="C1179" i="16"/>
  <c r="D1179" i="16"/>
  <c r="E1179" i="16"/>
  <c r="F1179" i="16" a="1"/>
  <c r="F1179" i="16" s="1"/>
  <c r="G1179" i="16"/>
  <c r="L1179" i="16"/>
  <c r="M1179" i="16"/>
  <c r="N1179" i="16"/>
  <c r="B1180" i="16"/>
  <c r="C1180" i="16"/>
  <c r="D1180" i="16"/>
  <c r="E1180" i="16"/>
  <c r="F1180" i="16" a="1"/>
  <c r="F1180" i="16" s="1"/>
  <c r="G1180" i="16"/>
  <c r="I1180" i="16" s="1"/>
  <c r="H1180" i="16"/>
  <c r="K1180" i="16" a="1"/>
  <c r="K1180" i="16" s="1"/>
  <c r="L1180" i="16"/>
  <c r="M1180" i="16"/>
  <c r="N1180" i="16"/>
  <c r="B1181" i="16"/>
  <c r="C1181" i="16"/>
  <c r="D1181" i="16"/>
  <c r="E1181" i="16"/>
  <c r="F1181" i="16" a="1"/>
  <c r="F1181" i="16" s="1"/>
  <c r="G1181" i="16"/>
  <c r="J1181" i="16"/>
  <c r="L1181" i="16"/>
  <c r="M1181" i="16"/>
  <c r="N1181" i="16"/>
  <c r="B1182" i="16"/>
  <c r="C1182" i="16"/>
  <c r="D1182" i="16"/>
  <c r="E1182" i="16"/>
  <c r="F1182" i="16" a="1"/>
  <c r="F1182" i="16" s="1"/>
  <c r="G1182" i="16"/>
  <c r="I1182" i="16" s="1"/>
  <c r="H1182" i="16"/>
  <c r="J1182" i="16"/>
  <c r="K1182" i="16" a="1"/>
  <c r="K1182" i="16" s="1"/>
  <c r="L1182" i="16"/>
  <c r="M1182" i="16"/>
  <c r="N1182" i="16"/>
  <c r="B1183" i="16"/>
  <c r="C1183" i="16"/>
  <c r="D1183" i="16"/>
  <c r="E1183" i="16"/>
  <c r="F1183" i="16" a="1"/>
  <c r="F1183" i="16" s="1"/>
  <c r="G1183" i="16"/>
  <c r="J1183" i="16" s="1"/>
  <c r="L1183" i="16"/>
  <c r="M1183" i="16"/>
  <c r="N1183" i="16"/>
  <c r="B1184" i="16"/>
  <c r="C1184" i="16"/>
  <c r="D1184" i="16"/>
  <c r="E1184" i="16"/>
  <c r="F1184" i="16" a="1"/>
  <c r="F1184" i="16" s="1"/>
  <c r="G1184" i="16"/>
  <c r="I1184" i="16" s="1"/>
  <c r="H1184" i="16"/>
  <c r="K1184" i="16" a="1"/>
  <c r="K1184" i="16" s="1"/>
  <c r="L1184" i="16"/>
  <c r="M1184" i="16"/>
  <c r="N1184" i="16"/>
  <c r="B1185" i="16"/>
  <c r="C1185" i="16"/>
  <c r="D1185" i="16"/>
  <c r="E1185" i="16"/>
  <c r="F1185" i="16" a="1"/>
  <c r="F1185" i="16"/>
  <c r="G1185" i="16"/>
  <c r="J1185" i="16"/>
  <c r="L1185" i="16"/>
  <c r="M1185" i="16"/>
  <c r="N1185" i="16"/>
  <c r="B1186" i="16"/>
  <c r="C1186" i="16"/>
  <c r="D1186" i="16"/>
  <c r="E1186" i="16"/>
  <c r="F1186" i="16" a="1"/>
  <c r="F1186" i="16" s="1"/>
  <c r="G1186" i="16"/>
  <c r="I1186" i="16" s="1"/>
  <c r="H1186" i="16"/>
  <c r="J1186" i="16"/>
  <c r="K1186" i="16" a="1"/>
  <c r="K1186" i="16" s="1"/>
  <c r="L1186" i="16"/>
  <c r="M1186" i="16"/>
  <c r="N1186" i="16"/>
  <c r="B1187" i="16"/>
  <c r="C1187" i="16"/>
  <c r="D1187" i="16"/>
  <c r="E1187" i="16"/>
  <c r="F1187" i="16" a="1"/>
  <c r="F1187" i="16"/>
  <c r="G1187" i="16"/>
  <c r="J1187" i="16"/>
  <c r="L1187" i="16"/>
  <c r="M1187" i="16"/>
  <c r="N1187" i="16"/>
  <c r="B1188" i="16"/>
  <c r="C1188" i="16"/>
  <c r="D1188" i="16"/>
  <c r="E1188" i="16"/>
  <c r="F1188" i="16" a="1"/>
  <c r="F1188" i="16" s="1"/>
  <c r="G1188" i="16"/>
  <c r="I1188" i="16" s="1"/>
  <c r="H1188" i="16"/>
  <c r="K1188" i="16" a="1"/>
  <c r="K1188" i="16" s="1"/>
  <c r="L1188" i="16"/>
  <c r="M1188" i="16"/>
  <c r="N1188" i="16"/>
  <c r="B1189" i="16"/>
  <c r="C1189" i="16"/>
  <c r="D1189" i="16"/>
  <c r="E1189" i="16"/>
  <c r="F1189" i="16" a="1"/>
  <c r="F1189" i="16" s="1"/>
  <c r="G1189" i="16"/>
  <c r="L1189" i="16"/>
  <c r="M1189" i="16"/>
  <c r="N1189" i="16"/>
  <c r="B1190" i="16"/>
  <c r="C1190" i="16"/>
  <c r="D1190" i="16"/>
  <c r="E1190" i="16"/>
  <c r="F1190" i="16" a="1"/>
  <c r="F1190" i="16" s="1"/>
  <c r="G1190" i="16"/>
  <c r="I1190" i="16" s="1"/>
  <c r="H1190" i="16"/>
  <c r="J1190" i="16"/>
  <c r="K1190" i="16" a="1"/>
  <c r="K1190" i="16" s="1"/>
  <c r="L1190" i="16"/>
  <c r="M1190" i="16"/>
  <c r="N1190" i="16"/>
  <c r="B1191" i="16"/>
  <c r="C1191" i="16"/>
  <c r="D1191" i="16"/>
  <c r="E1191" i="16"/>
  <c r="F1191" i="16" a="1"/>
  <c r="F1191" i="16"/>
  <c r="G1191" i="16"/>
  <c r="L1191" i="16"/>
  <c r="M1191" i="16"/>
  <c r="N1191" i="16"/>
  <c r="B1192" i="16"/>
  <c r="C1192" i="16"/>
  <c r="D1192" i="16"/>
  <c r="E1192" i="16"/>
  <c r="F1192" i="16" a="1"/>
  <c r="F1192" i="16" s="1"/>
  <c r="G1192" i="16"/>
  <c r="I1192" i="16" s="1"/>
  <c r="H1192" i="16"/>
  <c r="K1192" i="16" a="1"/>
  <c r="K1192" i="16" s="1"/>
  <c r="L1192" i="16"/>
  <c r="M1192" i="16"/>
  <c r="N1192" i="16"/>
  <c r="B1193" i="16"/>
  <c r="C1193" i="16"/>
  <c r="D1193" i="16"/>
  <c r="E1193" i="16"/>
  <c r="F1193" i="16" a="1"/>
  <c r="F1193" i="16" s="1"/>
  <c r="G1193" i="16"/>
  <c r="J1193" i="16" s="1"/>
  <c r="L1193" i="16"/>
  <c r="M1193" i="16"/>
  <c r="N1193" i="16"/>
  <c r="B1194" i="16"/>
  <c r="C1194" i="16"/>
  <c r="D1194" i="16"/>
  <c r="E1194" i="16"/>
  <c r="F1194" i="16" a="1"/>
  <c r="F1194" i="16" s="1"/>
  <c r="G1194" i="16"/>
  <c r="I1194" i="16" s="1"/>
  <c r="H1194" i="16"/>
  <c r="J1194" i="16"/>
  <c r="K1194" i="16" a="1"/>
  <c r="K1194" i="16" s="1"/>
  <c r="L1194" i="16"/>
  <c r="M1194" i="16"/>
  <c r="N1194" i="16"/>
  <c r="B1195" i="16"/>
  <c r="C1195" i="16"/>
  <c r="D1195" i="16"/>
  <c r="E1195" i="16"/>
  <c r="F1195" i="16" a="1"/>
  <c r="F1195" i="16" s="1"/>
  <c r="G1195" i="16"/>
  <c r="L1195" i="16"/>
  <c r="M1195" i="16"/>
  <c r="N1195" i="16"/>
  <c r="B1196" i="16"/>
  <c r="C1196" i="16"/>
  <c r="D1196" i="16"/>
  <c r="E1196" i="16"/>
  <c r="F1196" i="16" a="1"/>
  <c r="F1196" i="16" s="1"/>
  <c r="G1196" i="16"/>
  <c r="I1196" i="16" s="1"/>
  <c r="H1196" i="16"/>
  <c r="K1196" i="16" a="1"/>
  <c r="K1196" i="16" s="1"/>
  <c r="L1196" i="16"/>
  <c r="M1196" i="16"/>
  <c r="N1196" i="16"/>
  <c r="B1197" i="16"/>
  <c r="C1197" i="16"/>
  <c r="D1197" i="16"/>
  <c r="E1197" i="16"/>
  <c r="F1197" i="16" a="1"/>
  <c r="F1197" i="16" s="1"/>
  <c r="G1197" i="16"/>
  <c r="J1197" i="16"/>
  <c r="L1197" i="16"/>
  <c r="M1197" i="16"/>
  <c r="N1197" i="16"/>
  <c r="B1198" i="16"/>
  <c r="C1198" i="16"/>
  <c r="D1198" i="16"/>
  <c r="E1198" i="16"/>
  <c r="F1198" i="16" a="1"/>
  <c r="F1198" i="16"/>
  <c r="G1198" i="16"/>
  <c r="I1198" i="16" s="1"/>
  <c r="H1198" i="16"/>
  <c r="J1198" i="16"/>
  <c r="K1198" i="16" a="1"/>
  <c r="K1198" i="16" s="1"/>
  <c r="L1198" i="16"/>
  <c r="M1198" i="16"/>
  <c r="N1198" i="16"/>
  <c r="B1199" i="16"/>
  <c r="C1199" i="16"/>
  <c r="D1199" i="16"/>
  <c r="E1199" i="16"/>
  <c r="F1199" i="16" a="1"/>
  <c r="F1199" i="16" s="1"/>
  <c r="G1199" i="16"/>
  <c r="J1199" i="16" s="1"/>
  <c r="L1199" i="16"/>
  <c r="M1199" i="16"/>
  <c r="N1199" i="16"/>
  <c r="B1200" i="16"/>
  <c r="C1200" i="16"/>
  <c r="D1200" i="16"/>
  <c r="E1200" i="16"/>
  <c r="F1200" i="16" a="1"/>
  <c r="F1200" i="16" s="1"/>
  <c r="G1200" i="16"/>
  <c r="I1200" i="16" s="1"/>
  <c r="H1200" i="16"/>
  <c r="K1200" i="16" a="1"/>
  <c r="K1200" i="16" s="1"/>
  <c r="L1200" i="16"/>
  <c r="M1200" i="16"/>
  <c r="N1200" i="16"/>
  <c r="B1201" i="16"/>
  <c r="C1201" i="16"/>
  <c r="D1201" i="16"/>
  <c r="E1201" i="16"/>
  <c r="F1201" i="16" a="1"/>
  <c r="F1201" i="16" s="1"/>
  <c r="G1201" i="16"/>
  <c r="J1201" i="16"/>
  <c r="L1201" i="16"/>
  <c r="M1201" i="16"/>
  <c r="N1201" i="16"/>
  <c r="B1202" i="16"/>
  <c r="C1202" i="16"/>
  <c r="D1202" i="16"/>
  <c r="E1202" i="16"/>
  <c r="F1202" i="16" a="1"/>
  <c r="F1202" i="16" s="1"/>
  <c r="G1202" i="16"/>
  <c r="I1202" i="16" s="1"/>
  <c r="H1202" i="16"/>
  <c r="J1202" i="16"/>
  <c r="K1202" i="16" a="1"/>
  <c r="K1202" i="16" s="1"/>
  <c r="L1202" i="16"/>
  <c r="M1202" i="16"/>
  <c r="N1202" i="16"/>
  <c r="B1203" i="16"/>
  <c r="C1203" i="16"/>
  <c r="D1203" i="16"/>
  <c r="E1203" i="16"/>
  <c r="F1203" i="16" a="1"/>
  <c r="F1203" i="16"/>
  <c r="G1203" i="16"/>
  <c r="J1203" i="16"/>
  <c r="L1203" i="16"/>
  <c r="M1203" i="16"/>
  <c r="N1203" i="16"/>
  <c r="B1204" i="16"/>
  <c r="C1204" i="16"/>
  <c r="D1204" i="16"/>
  <c r="E1204" i="16"/>
  <c r="F1204" i="16" a="1"/>
  <c r="F1204" i="16" s="1"/>
  <c r="G1204" i="16"/>
  <c r="I1204" i="16" s="1"/>
  <c r="H1204" i="16"/>
  <c r="K1204" i="16" a="1"/>
  <c r="K1204" i="16" s="1"/>
  <c r="L1204" i="16"/>
  <c r="M1204" i="16"/>
  <c r="N1204" i="16"/>
  <c r="B1205" i="16"/>
  <c r="C1205" i="16"/>
  <c r="D1205" i="16"/>
  <c r="E1205" i="16"/>
  <c r="F1205" i="16" a="1"/>
  <c r="F1205" i="16" s="1"/>
  <c r="G1205" i="16"/>
  <c r="L1205" i="16"/>
  <c r="M1205" i="16"/>
  <c r="N1205" i="16"/>
  <c r="B1206" i="16"/>
  <c r="C1206" i="16"/>
  <c r="D1206" i="16"/>
  <c r="E1206" i="16"/>
  <c r="F1206" i="16" a="1"/>
  <c r="F1206" i="16"/>
  <c r="G1206" i="16"/>
  <c r="I1206" i="16" s="1"/>
  <c r="H1206" i="16"/>
  <c r="J1206" i="16"/>
  <c r="K1206" i="16" a="1"/>
  <c r="K1206" i="16" s="1"/>
  <c r="L1206" i="16"/>
  <c r="M1206" i="16"/>
  <c r="N1206" i="16"/>
  <c r="B1207" i="16"/>
  <c r="C1207" i="16"/>
  <c r="D1207" i="16"/>
  <c r="E1207" i="16"/>
  <c r="F1207" i="16" a="1"/>
  <c r="F1207" i="16" s="1"/>
  <c r="G1207" i="16"/>
  <c r="L1207" i="16"/>
  <c r="M1207" i="16"/>
  <c r="N1207" i="16"/>
  <c r="B1208" i="16"/>
  <c r="C1208" i="16"/>
  <c r="D1208" i="16"/>
  <c r="E1208" i="16"/>
  <c r="F1208" i="16" a="1"/>
  <c r="F1208" i="16" s="1"/>
  <c r="G1208" i="16"/>
  <c r="I1208" i="16" s="1"/>
  <c r="H1208" i="16"/>
  <c r="K1208" i="16" a="1"/>
  <c r="K1208" i="16" s="1"/>
  <c r="L1208" i="16"/>
  <c r="M1208" i="16"/>
  <c r="N1208" i="16"/>
  <c r="B1209" i="16"/>
  <c r="C1209" i="16"/>
  <c r="D1209" i="16"/>
  <c r="E1209" i="16"/>
  <c r="F1209" i="16" a="1"/>
  <c r="F1209" i="16" s="1"/>
  <c r="G1209" i="16"/>
  <c r="J1209" i="16" s="1"/>
  <c r="L1209" i="16"/>
  <c r="M1209" i="16"/>
  <c r="N1209" i="16"/>
  <c r="B1210" i="16"/>
  <c r="C1210" i="16"/>
  <c r="D1210" i="16"/>
  <c r="E1210" i="16"/>
  <c r="F1210" i="16" a="1"/>
  <c r="F1210" i="16" s="1"/>
  <c r="G1210" i="16"/>
  <c r="I1210" i="16" s="1"/>
  <c r="H1210" i="16"/>
  <c r="J1210" i="16"/>
  <c r="K1210" i="16" a="1"/>
  <c r="K1210" i="16" s="1"/>
  <c r="L1210" i="16"/>
  <c r="M1210" i="16"/>
  <c r="N1210" i="16"/>
  <c r="B1211" i="16"/>
  <c r="C1211" i="16"/>
  <c r="D1211" i="16"/>
  <c r="E1211" i="16"/>
  <c r="F1211" i="16" a="1"/>
  <c r="F1211" i="16"/>
  <c r="G1211" i="16"/>
  <c r="L1211" i="16"/>
  <c r="M1211" i="16"/>
  <c r="N1211" i="16"/>
  <c r="B1212" i="16"/>
  <c r="C1212" i="16"/>
  <c r="D1212" i="16"/>
  <c r="E1212" i="16"/>
  <c r="F1212" i="16" a="1"/>
  <c r="F1212" i="16" s="1"/>
  <c r="G1212" i="16"/>
  <c r="I1212" i="16" s="1"/>
  <c r="H1212" i="16"/>
  <c r="K1212" i="16" a="1"/>
  <c r="K1212" i="16" s="1"/>
  <c r="L1212" i="16"/>
  <c r="M1212" i="16"/>
  <c r="N1212" i="16"/>
  <c r="B1213" i="16"/>
  <c r="C1213" i="16"/>
  <c r="D1213" i="16"/>
  <c r="E1213" i="16"/>
  <c r="F1213" i="16" a="1"/>
  <c r="F1213" i="16"/>
  <c r="G1213" i="16"/>
  <c r="J1213" i="16"/>
  <c r="L1213" i="16"/>
  <c r="M1213" i="16"/>
  <c r="N1213" i="16"/>
  <c r="B1214" i="16"/>
  <c r="C1214" i="16"/>
  <c r="D1214" i="16"/>
  <c r="E1214" i="16"/>
  <c r="F1214" i="16" a="1"/>
  <c r="F1214" i="16"/>
  <c r="G1214" i="16"/>
  <c r="I1214" i="16" s="1"/>
  <c r="H1214" i="16"/>
  <c r="J1214" i="16"/>
  <c r="K1214" i="16" a="1"/>
  <c r="K1214" i="16" s="1"/>
  <c r="L1214" i="16"/>
  <c r="M1214" i="16"/>
  <c r="N1214" i="16"/>
  <c r="B1215" i="16"/>
  <c r="C1215" i="16"/>
  <c r="D1215" i="16"/>
  <c r="E1215" i="16"/>
  <c r="F1215" i="16" a="1"/>
  <c r="F1215" i="16" s="1"/>
  <c r="G1215" i="16"/>
  <c r="J1215" i="16"/>
  <c r="L1215" i="16"/>
  <c r="M1215" i="16"/>
  <c r="N1215" i="16"/>
  <c r="B1216" i="16"/>
  <c r="C1216" i="16"/>
  <c r="D1216" i="16"/>
  <c r="E1216" i="16"/>
  <c r="F1216" i="16" a="1"/>
  <c r="F1216" i="16" s="1"/>
  <c r="G1216" i="16"/>
  <c r="I1216" i="16" s="1"/>
  <c r="H1216" i="16"/>
  <c r="K1216" i="16" a="1"/>
  <c r="K1216" i="16" s="1"/>
  <c r="L1216" i="16"/>
  <c r="M1216" i="16"/>
  <c r="N1216" i="16"/>
  <c r="B1217" i="16"/>
  <c r="C1217" i="16"/>
  <c r="D1217" i="16"/>
  <c r="E1217" i="16"/>
  <c r="F1217" i="16" a="1"/>
  <c r="F1217" i="16" s="1"/>
  <c r="G1217" i="16"/>
  <c r="L1217" i="16"/>
  <c r="M1217" i="16"/>
  <c r="N1217" i="16"/>
  <c r="B1218" i="16"/>
  <c r="C1218" i="16"/>
  <c r="D1218" i="16"/>
  <c r="E1218" i="16"/>
  <c r="F1218" i="16" a="1"/>
  <c r="F1218" i="16" s="1"/>
  <c r="G1218" i="16"/>
  <c r="I1218" i="16" s="1"/>
  <c r="H1218" i="16"/>
  <c r="J1218" i="16"/>
  <c r="K1218" i="16" a="1"/>
  <c r="K1218" i="16" s="1"/>
  <c r="L1218" i="16"/>
  <c r="M1218" i="16"/>
  <c r="N1218" i="16"/>
  <c r="B1219" i="16"/>
  <c r="C1219" i="16"/>
  <c r="D1219" i="16"/>
  <c r="E1219" i="16"/>
  <c r="F1219" i="16" a="1"/>
  <c r="F1219" i="16" s="1"/>
  <c r="G1219" i="16"/>
  <c r="J1219" i="16"/>
  <c r="L1219" i="16"/>
  <c r="M1219" i="16"/>
  <c r="N1219" i="16"/>
  <c r="B1220" i="16"/>
  <c r="C1220" i="16"/>
  <c r="D1220" i="16"/>
  <c r="E1220" i="16"/>
  <c r="F1220" i="16" a="1"/>
  <c r="F1220" i="16"/>
  <c r="G1220" i="16"/>
  <c r="I1220" i="16" s="1"/>
  <c r="H1220" i="16"/>
  <c r="K1220" i="16" a="1"/>
  <c r="K1220" i="16" s="1"/>
  <c r="L1220" i="16"/>
  <c r="M1220" i="16"/>
  <c r="N1220" i="16"/>
  <c r="B1221" i="16"/>
  <c r="C1221" i="16"/>
  <c r="D1221" i="16"/>
  <c r="E1221" i="16"/>
  <c r="F1221" i="16" a="1"/>
  <c r="F1221" i="16" s="1"/>
  <c r="G1221" i="16"/>
  <c r="L1221" i="16"/>
  <c r="M1221" i="16"/>
  <c r="N1221" i="16"/>
  <c r="B1222" i="16"/>
  <c r="C1222" i="16"/>
  <c r="D1222" i="16"/>
  <c r="E1222" i="16"/>
  <c r="F1222" i="16" a="1"/>
  <c r="F1222" i="16" s="1"/>
  <c r="G1222" i="16"/>
  <c r="I1222" i="16" s="1"/>
  <c r="H1222" i="16"/>
  <c r="J1222" i="16"/>
  <c r="K1222" i="16" a="1"/>
  <c r="K1222" i="16" s="1"/>
  <c r="L1222" i="16"/>
  <c r="M1222" i="16"/>
  <c r="N1222" i="16"/>
  <c r="B1223" i="16"/>
  <c r="C1223" i="16"/>
  <c r="D1223" i="16"/>
  <c r="E1223" i="16"/>
  <c r="F1223" i="16" a="1"/>
  <c r="F1223" i="16" s="1"/>
  <c r="G1223" i="16"/>
  <c r="J1223" i="16"/>
  <c r="L1223" i="16"/>
  <c r="M1223" i="16"/>
  <c r="N1223" i="16"/>
  <c r="B1224" i="16"/>
  <c r="C1224" i="16"/>
  <c r="D1224" i="16"/>
  <c r="E1224" i="16"/>
  <c r="F1224" i="16" a="1"/>
  <c r="F1224" i="16" s="1"/>
  <c r="G1224" i="16"/>
  <c r="I1224" i="16" s="1"/>
  <c r="H1224" i="16"/>
  <c r="K1224" i="16" a="1"/>
  <c r="K1224" i="16" s="1"/>
  <c r="L1224" i="16"/>
  <c r="M1224" i="16"/>
  <c r="N1224" i="16"/>
  <c r="B1225" i="16"/>
  <c r="C1225" i="16"/>
  <c r="D1225" i="16"/>
  <c r="E1225" i="16"/>
  <c r="F1225" i="16" a="1"/>
  <c r="F1225" i="16" s="1"/>
  <c r="G1225" i="16"/>
  <c r="J1225" i="16"/>
  <c r="L1225" i="16"/>
  <c r="M1225" i="16"/>
  <c r="N1225" i="16"/>
  <c r="B1226" i="16"/>
  <c r="C1226" i="16"/>
  <c r="D1226" i="16"/>
  <c r="E1226" i="16"/>
  <c r="F1226" i="16" a="1"/>
  <c r="F1226" i="16" s="1"/>
  <c r="G1226" i="16"/>
  <c r="I1226" i="16" s="1"/>
  <c r="H1226" i="16"/>
  <c r="J1226" i="16"/>
  <c r="K1226" i="16" a="1"/>
  <c r="K1226" i="16" s="1"/>
  <c r="L1226" i="16"/>
  <c r="M1226" i="16"/>
  <c r="N1226" i="16"/>
  <c r="B1227" i="16"/>
  <c r="C1227" i="16"/>
  <c r="D1227" i="16"/>
  <c r="E1227" i="16"/>
  <c r="F1227" i="16" a="1"/>
  <c r="F1227" i="16" s="1"/>
  <c r="G1227" i="16"/>
  <c r="L1227" i="16"/>
  <c r="M1227" i="16"/>
  <c r="N1227" i="16"/>
  <c r="B1228" i="16"/>
  <c r="C1228" i="16"/>
  <c r="D1228" i="16"/>
  <c r="E1228" i="16"/>
  <c r="F1228" i="16" a="1"/>
  <c r="F1228" i="16"/>
  <c r="G1228" i="16"/>
  <c r="I1228" i="16" s="1"/>
  <c r="H1228" i="16"/>
  <c r="K1228" i="16" a="1"/>
  <c r="K1228" i="16" s="1"/>
  <c r="L1228" i="16"/>
  <c r="M1228" i="16"/>
  <c r="N1228" i="16"/>
  <c r="B1229" i="16"/>
  <c r="C1229" i="16"/>
  <c r="D1229" i="16"/>
  <c r="E1229" i="16"/>
  <c r="F1229" i="16" a="1"/>
  <c r="F1229" i="16" s="1"/>
  <c r="G1229" i="16"/>
  <c r="J1229" i="16"/>
  <c r="L1229" i="16"/>
  <c r="M1229" i="16"/>
  <c r="N1229" i="16"/>
  <c r="B1230" i="16"/>
  <c r="C1230" i="16"/>
  <c r="D1230" i="16"/>
  <c r="E1230" i="16"/>
  <c r="F1230" i="16" a="1"/>
  <c r="F1230" i="16" s="1"/>
  <c r="G1230" i="16"/>
  <c r="I1230" i="16" s="1"/>
  <c r="H1230" i="16"/>
  <c r="J1230" i="16"/>
  <c r="K1230" i="16" a="1"/>
  <c r="K1230" i="16" s="1"/>
  <c r="L1230" i="16"/>
  <c r="M1230" i="16"/>
  <c r="N1230" i="16"/>
  <c r="B1231" i="16"/>
  <c r="C1231" i="16"/>
  <c r="D1231" i="16"/>
  <c r="E1231" i="16"/>
  <c r="F1231" i="16" a="1"/>
  <c r="F1231" i="16" s="1"/>
  <c r="G1231" i="16"/>
  <c r="J1231" i="16"/>
  <c r="L1231" i="16"/>
  <c r="M1231" i="16"/>
  <c r="N1231" i="16"/>
  <c r="B1232" i="16"/>
  <c r="C1232" i="16"/>
  <c r="D1232" i="16"/>
  <c r="E1232" i="16"/>
  <c r="F1232" i="16" a="1"/>
  <c r="F1232" i="16" s="1"/>
  <c r="G1232" i="16"/>
  <c r="I1232" i="16" s="1"/>
  <c r="H1232" i="16"/>
  <c r="K1232" i="16" a="1"/>
  <c r="K1232" i="16" s="1"/>
  <c r="L1232" i="16"/>
  <c r="M1232" i="16"/>
  <c r="N1232" i="16"/>
  <c r="B1233" i="16"/>
  <c r="C1233" i="16"/>
  <c r="D1233" i="16"/>
  <c r="E1233" i="16"/>
  <c r="F1233" i="16" a="1"/>
  <c r="F1233" i="16" s="1"/>
  <c r="G1233" i="16"/>
  <c r="L1233" i="16"/>
  <c r="M1233" i="16"/>
  <c r="N1233" i="16"/>
  <c r="B1234" i="16"/>
  <c r="C1234" i="16"/>
  <c r="D1234" i="16"/>
  <c r="E1234" i="16"/>
  <c r="F1234" i="16" a="1"/>
  <c r="F1234" i="16" s="1"/>
  <c r="G1234" i="16"/>
  <c r="I1234" i="16" s="1"/>
  <c r="H1234" i="16"/>
  <c r="J1234" i="16"/>
  <c r="K1234" i="16" a="1"/>
  <c r="K1234" i="16" s="1"/>
  <c r="L1234" i="16"/>
  <c r="M1234" i="16"/>
  <c r="N1234" i="16"/>
  <c r="B1235" i="16"/>
  <c r="C1235" i="16"/>
  <c r="D1235" i="16"/>
  <c r="E1235" i="16"/>
  <c r="F1235" i="16" a="1"/>
  <c r="F1235" i="16" s="1"/>
  <c r="G1235" i="16"/>
  <c r="J1235" i="16"/>
  <c r="L1235" i="16"/>
  <c r="M1235" i="16"/>
  <c r="N1235" i="16"/>
  <c r="B1236" i="16"/>
  <c r="C1236" i="16"/>
  <c r="D1236" i="16"/>
  <c r="E1236" i="16"/>
  <c r="F1236" i="16" a="1"/>
  <c r="F1236" i="16"/>
  <c r="G1236" i="16"/>
  <c r="I1236" i="16" s="1"/>
  <c r="H1236" i="16"/>
  <c r="K1236" i="16" a="1"/>
  <c r="K1236" i="16" s="1"/>
  <c r="L1236" i="16"/>
  <c r="M1236" i="16"/>
  <c r="N1236" i="16"/>
  <c r="B1237" i="16"/>
  <c r="C1237" i="16"/>
  <c r="D1237" i="16"/>
  <c r="E1237" i="16"/>
  <c r="F1237" i="16" a="1"/>
  <c r="F1237" i="16" s="1"/>
  <c r="G1237" i="16"/>
  <c r="L1237" i="16"/>
  <c r="M1237" i="16"/>
  <c r="N1237" i="16"/>
  <c r="B1238" i="16"/>
  <c r="C1238" i="16"/>
  <c r="D1238" i="16"/>
  <c r="E1238" i="16"/>
  <c r="F1238" i="16" a="1"/>
  <c r="F1238" i="16" s="1"/>
  <c r="G1238" i="16"/>
  <c r="I1238" i="16" s="1"/>
  <c r="H1238" i="16"/>
  <c r="J1238" i="16"/>
  <c r="K1238" i="16" a="1"/>
  <c r="K1238" i="16" s="1"/>
  <c r="L1238" i="16"/>
  <c r="M1238" i="16"/>
  <c r="N1238" i="16"/>
  <c r="B1239" i="16"/>
  <c r="C1239" i="16"/>
  <c r="D1239" i="16"/>
  <c r="E1239" i="16"/>
  <c r="F1239" i="16" a="1"/>
  <c r="F1239" i="16" s="1"/>
  <c r="G1239" i="16"/>
  <c r="J1239" i="16"/>
  <c r="L1239" i="16"/>
  <c r="M1239" i="16"/>
  <c r="N1239" i="16"/>
  <c r="B1240" i="16"/>
  <c r="C1240" i="16"/>
  <c r="D1240" i="16"/>
  <c r="E1240" i="16"/>
  <c r="F1240" i="16" a="1"/>
  <c r="F1240" i="16" s="1"/>
  <c r="G1240" i="16"/>
  <c r="I1240" i="16" s="1"/>
  <c r="H1240" i="16"/>
  <c r="K1240" i="16" a="1"/>
  <c r="K1240" i="16" s="1"/>
  <c r="L1240" i="16"/>
  <c r="M1240" i="16"/>
  <c r="N1240" i="16"/>
  <c r="B1241" i="16"/>
  <c r="C1241" i="16"/>
  <c r="D1241" i="16"/>
  <c r="E1241" i="16"/>
  <c r="F1241" i="16" a="1"/>
  <c r="F1241" i="16" s="1"/>
  <c r="G1241" i="16"/>
  <c r="J1241" i="16"/>
  <c r="L1241" i="16"/>
  <c r="M1241" i="16"/>
  <c r="N1241" i="16"/>
  <c r="B1242" i="16"/>
  <c r="C1242" i="16"/>
  <c r="D1242" i="16"/>
  <c r="E1242" i="16"/>
  <c r="F1242" i="16" a="1"/>
  <c r="F1242" i="16" s="1"/>
  <c r="G1242" i="16"/>
  <c r="I1242" i="16" s="1"/>
  <c r="H1242" i="16"/>
  <c r="J1242" i="16"/>
  <c r="K1242" i="16" a="1"/>
  <c r="K1242" i="16" s="1"/>
  <c r="L1242" i="16"/>
  <c r="M1242" i="16"/>
  <c r="N1242" i="16"/>
  <c r="B1243" i="16"/>
  <c r="C1243" i="16"/>
  <c r="D1243" i="16"/>
  <c r="E1243" i="16"/>
  <c r="F1243" i="16" a="1"/>
  <c r="F1243" i="16" s="1"/>
  <c r="G1243" i="16"/>
  <c r="L1243" i="16"/>
  <c r="M1243" i="16"/>
  <c r="N1243" i="16"/>
  <c r="B1244" i="16"/>
  <c r="C1244" i="16"/>
  <c r="D1244" i="16"/>
  <c r="E1244" i="16"/>
  <c r="F1244" i="16" a="1"/>
  <c r="F1244" i="16" s="1"/>
  <c r="G1244" i="16"/>
  <c r="I1244" i="16" s="1"/>
  <c r="H1244" i="16"/>
  <c r="K1244" i="16" a="1"/>
  <c r="K1244" i="16" s="1"/>
  <c r="L1244" i="16"/>
  <c r="M1244" i="16"/>
  <c r="N1244" i="16"/>
  <c r="B1245" i="16"/>
  <c r="C1245" i="16"/>
  <c r="D1245" i="16"/>
  <c r="E1245" i="16"/>
  <c r="F1245" i="16" a="1"/>
  <c r="F1245" i="16" s="1"/>
  <c r="G1245" i="16"/>
  <c r="J1245" i="16"/>
  <c r="L1245" i="16"/>
  <c r="M1245" i="16"/>
  <c r="N1245" i="16"/>
  <c r="B1246" i="16"/>
  <c r="C1246" i="16"/>
  <c r="D1246" i="16"/>
  <c r="E1246" i="16"/>
  <c r="F1246" i="16" a="1"/>
  <c r="F1246" i="16" s="1"/>
  <c r="G1246" i="16"/>
  <c r="I1246" i="16" s="1"/>
  <c r="H1246" i="16"/>
  <c r="J1246" i="16"/>
  <c r="K1246" i="16" a="1"/>
  <c r="K1246" i="16" s="1"/>
  <c r="L1246" i="16"/>
  <c r="M1246" i="16"/>
  <c r="N1246" i="16"/>
  <c r="B1247" i="16"/>
  <c r="C1247" i="16"/>
  <c r="D1247" i="16"/>
  <c r="E1247" i="16"/>
  <c r="F1247" i="16" a="1"/>
  <c r="F1247" i="16"/>
  <c r="G1247" i="16"/>
  <c r="J1247" i="16"/>
  <c r="L1247" i="16"/>
  <c r="M1247" i="16"/>
  <c r="N1247" i="16"/>
  <c r="B1248" i="16"/>
  <c r="C1248" i="16"/>
  <c r="D1248" i="16"/>
  <c r="E1248" i="16"/>
  <c r="F1248" i="16" a="1"/>
  <c r="F1248" i="16"/>
  <c r="G1248" i="16"/>
  <c r="I1248" i="16" s="1"/>
  <c r="H1248" i="16"/>
  <c r="K1248" i="16" a="1"/>
  <c r="K1248" i="16" s="1"/>
  <c r="L1248" i="16"/>
  <c r="M1248" i="16"/>
  <c r="N1248" i="16"/>
  <c r="B1249" i="16"/>
  <c r="C1249" i="16"/>
  <c r="D1249" i="16"/>
  <c r="E1249" i="16"/>
  <c r="F1249" i="16" a="1"/>
  <c r="F1249" i="16" s="1"/>
  <c r="G1249" i="16"/>
  <c r="L1249" i="16"/>
  <c r="M1249" i="16"/>
  <c r="N1249" i="16"/>
  <c r="B1250" i="16"/>
  <c r="C1250" i="16"/>
  <c r="D1250" i="16"/>
  <c r="E1250" i="16"/>
  <c r="F1250" i="16" a="1"/>
  <c r="F1250" i="16"/>
  <c r="G1250" i="16"/>
  <c r="I1250" i="16" s="1"/>
  <c r="H1250" i="16"/>
  <c r="J1250" i="16"/>
  <c r="K1250" i="16" a="1"/>
  <c r="K1250" i="16" s="1"/>
  <c r="L1250" i="16"/>
  <c r="M1250" i="16"/>
  <c r="N1250" i="16"/>
  <c r="B1251" i="16"/>
  <c r="C1251" i="16"/>
  <c r="D1251" i="16"/>
  <c r="E1251" i="16"/>
  <c r="F1251" i="16" a="1"/>
  <c r="F1251" i="16" s="1"/>
  <c r="G1251" i="16"/>
  <c r="J1251" i="16"/>
  <c r="L1251" i="16"/>
  <c r="M1251" i="16"/>
  <c r="N1251" i="16"/>
  <c r="B1252" i="16"/>
  <c r="C1252" i="16"/>
  <c r="D1252" i="16"/>
  <c r="E1252" i="16"/>
  <c r="F1252" i="16" a="1"/>
  <c r="F1252" i="16" s="1"/>
  <c r="G1252" i="16"/>
  <c r="I1252" i="16" s="1"/>
  <c r="H1252" i="16"/>
  <c r="K1252" i="16" a="1"/>
  <c r="K1252" i="16" s="1"/>
  <c r="L1252" i="16"/>
  <c r="M1252" i="16"/>
  <c r="N1252" i="16"/>
  <c r="B1253" i="16"/>
  <c r="C1253" i="16"/>
  <c r="D1253" i="16"/>
  <c r="E1253" i="16"/>
  <c r="F1253" i="16" a="1"/>
  <c r="F1253" i="16" s="1"/>
  <c r="G1253" i="16"/>
  <c r="L1253" i="16"/>
  <c r="M1253" i="16"/>
  <c r="N1253" i="16"/>
  <c r="B1254" i="16"/>
  <c r="C1254" i="16"/>
  <c r="D1254" i="16"/>
  <c r="E1254" i="16"/>
  <c r="F1254" i="16" a="1"/>
  <c r="F1254" i="16" s="1"/>
  <c r="G1254" i="16"/>
  <c r="I1254" i="16" s="1"/>
  <c r="H1254" i="16"/>
  <c r="J1254" i="16"/>
  <c r="K1254" i="16" a="1"/>
  <c r="K1254" i="16" s="1"/>
  <c r="L1254" i="16"/>
  <c r="M1254" i="16"/>
  <c r="N1254" i="16"/>
  <c r="B1255" i="16"/>
  <c r="C1255" i="16"/>
  <c r="D1255" i="16"/>
  <c r="E1255" i="16"/>
  <c r="F1255" i="16" a="1"/>
  <c r="F1255" i="16"/>
  <c r="G1255" i="16"/>
  <c r="J1255" i="16"/>
  <c r="L1255" i="16"/>
  <c r="M1255" i="16"/>
  <c r="N1255" i="16"/>
  <c r="B1256" i="16"/>
  <c r="C1256" i="16"/>
  <c r="D1256" i="16"/>
  <c r="E1256" i="16"/>
  <c r="F1256" i="16" a="1"/>
  <c r="F1256" i="16" s="1"/>
  <c r="G1256" i="16"/>
  <c r="I1256" i="16" s="1"/>
  <c r="H1256" i="16"/>
  <c r="K1256" i="16" a="1"/>
  <c r="K1256" i="16" s="1"/>
  <c r="L1256" i="16"/>
  <c r="M1256" i="16"/>
  <c r="N1256" i="16"/>
  <c r="B1257" i="16"/>
  <c r="C1257" i="16"/>
  <c r="D1257" i="16"/>
  <c r="E1257" i="16"/>
  <c r="F1257" i="16" a="1"/>
  <c r="F1257" i="16" s="1"/>
  <c r="G1257" i="16"/>
  <c r="J1257" i="16"/>
  <c r="L1257" i="16"/>
  <c r="M1257" i="16"/>
  <c r="N1257" i="16"/>
  <c r="B1258" i="16"/>
  <c r="C1258" i="16"/>
  <c r="D1258" i="16"/>
  <c r="E1258" i="16"/>
  <c r="F1258" i="16" a="1"/>
  <c r="F1258" i="16" s="1"/>
  <c r="G1258" i="16"/>
  <c r="I1258" i="16" s="1"/>
  <c r="H1258" i="16"/>
  <c r="J1258" i="16"/>
  <c r="K1258" i="16" a="1"/>
  <c r="K1258" i="16" s="1"/>
  <c r="L1258" i="16"/>
  <c r="M1258" i="16"/>
  <c r="N1258" i="16"/>
  <c r="B1259" i="16"/>
  <c r="C1259" i="16"/>
  <c r="D1259" i="16"/>
  <c r="E1259" i="16"/>
  <c r="F1259" i="16" a="1"/>
  <c r="F1259" i="16" s="1"/>
  <c r="G1259" i="16"/>
  <c r="L1259" i="16"/>
  <c r="M1259" i="16"/>
  <c r="N1259" i="16"/>
  <c r="B1260" i="16"/>
  <c r="C1260" i="16"/>
  <c r="D1260" i="16"/>
  <c r="E1260" i="16"/>
  <c r="F1260" i="16" a="1"/>
  <c r="F1260" i="16" s="1"/>
  <c r="G1260" i="16"/>
  <c r="I1260" i="16" s="1"/>
  <c r="H1260" i="16"/>
  <c r="K1260" i="16" a="1"/>
  <c r="K1260" i="16" s="1"/>
  <c r="L1260" i="16"/>
  <c r="M1260" i="16"/>
  <c r="N1260" i="16"/>
  <c r="B1261" i="16"/>
  <c r="C1261" i="16"/>
  <c r="D1261" i="16"/>
  <c r="E1261" i="16"/>
  <c r="F1261" i="16" a="1"/>
  <c r="F1261" i="16" s="1"/>
  <c r="G1261" i="16"/>
  <c r="J1261" i="16"/>
  <c r="L1261" i="16"/>
  <c r="M1261" i="16"/>
  <c r="N1261" i="16"/>
  <c r="B1262" i="16"/>
  <c r="C1262" i="16"/>
  <c r="D1262" i="16"/>
  <c r="E1262" i="16"/>
  <c r="F1262" i="16" a="1"/>
  <c r="F1262" i="16" s="1"/>
  <c r="G1262" i="16"/>
  <c r="I1262" i="16" s="1"/>
  <c r="H1262" i="16"/>
  <c r="J1262" i="16"/>
  <c r="K1262" i="16" a="1"/>
  <c r="K1262" i="16" s="1"/>
  <c r="L1262" i="16"/>
  <c r="M1262" i="16"/>
  <c r="N1262" i="16"/>
  <c r="B1263" i="16"/>
  <c r="C1263" i="16"/>
  <c r="D1263" i="16"/>
  <c r="E1263" i="16"/>
  <c r="F1263" i="16" a="1"/>
  <c r="F1263" i="16" s="1"/>
  <c r="G1263" i="16"/>
  <c r="J1263" i="16"/>
  <c r="L1263" i="16"/>
  <c r="M1263" i="16"/>
  <c r="N1263" i="16"/>
  <c r="B1264" i="16"/>
  <c r="C1264" i="16"/>
  <c r="D1264" i="16"/>
  <c r="E1264" i="16"/>
  <c r="F1264" i="16" a="1"/>
  <c r="F1264" i="16" s="1"/>
  <c r="G1264" i="16"/>
  <c r="I1264" i="16" s="1"/>
  <c r="H1264" i="16"/>
  <c r="K1264" i="16" a="1"/>
  <c r="K1264" i="16" s="1"/>
  <c r="L1264" i="16"/>
  <c r="M1264" i="16"/>
  <c r="N1264" i="16"/>
  <c r="B1265" i="16"/>
  <c r="C1265" i="16"/>
  <c r="D1265" i="16"/>
  <c r="E1265" i="16"/>
  <c r="F1265" i="16" a="1"/>
  <c r="F1265" i="16" s="1"/>
  <c r="G1265" i="16"/>
  <c r="L1265" i="16"/>
  <c r="M1265" i="16"/>
  <c r="N1265" i="16"/>
  <c r="B1266" i="16"/>
  <c r="C1266" i="16"/>
  <c r="D1266" i="16"/>
  <c r="E1266" i="16"/>
  <c r="F1266" i="16" a="1"/>
  <c r="F1266" i="16" s="1"/>
  <c r="G1266" i="16"/>
  <c r="I1266" i="16" s="1"/>
  <c r="H1266" i="16"/>
  <c r="J1266" i="16"/>
  <c r="K1266" i="16" a="1"/>
  <c r="K1266" i="16" s="1"/>
  <c r="L1266" i="16"/>
  <c r="M1266" i="16"/>
  <c r="N1266" i="16"/>
  <c r="B1267" i="16"/>
  <c r="C1267" i="16"/>
  <c r="D1267" i="16"/>
  <c r="E1267" i="16"/>
  <c r="F1267" i="16" a="1"/>
  <c r="F1267" i="16" s="1"/>
  <c r="G1267" i="16"/>
  <c r="J1267" i="16"/>
  <c r="L1267" i="16"/>
  <c r="M1267" i="16"/>
  <c r="N1267" i="16"/>
  <c r="B1268" i="16"/>
  <c r="C1268" i="16"/>
  <c r="D1268" i="16"/>
  <c r="E1268" i="16"/>
  <c r="F1268" i="16" a="1"/>
  <c r="F1268" i="16" s="1"/>
  <c r="G1268" i="16"/>
  <c r="I1268" i="16" s="1"/>
  <c r="H1268" i="16"/>
  <c r="K1268" i="16" a="1"/>
  <c r="K1268" i="16" s="1"/>
  <c r="L1268" i="16"/>
  <c r="M1268" i="16"/>
  <c r="N1268" i="16"/>
  <c r="B1269" i="16"/>
  <c r="C1269" i="16"/>
  <c r="D1269" i="16"/>
  <c r="E1269" i="16"/>
  <c r="F1269" i="16" a="1"/>
  <c r="F1269" i="16" s="1"/>
  <c r="G1269" i="16"/>
  <c r="L1269" i="16"/>
  <c r="M1269" i="16"/>
  <c r="N1269" i="16"/>
  <c r="B1270" i="16"/>
  <c r="C1270" i="16"/>
  <c r="D1270" i="16"/>
  <c r="E1270" i="16"/>
  <c r="F1270" i="16" a="1"/>
  <c r="F1270" i="16" s="1"/>
  <c r="G1270" i="16"/>
  <c r="I1270" i="16" s="1"/>
  <c r="H1270" i="16"/>
  <c r="J1270" i="16"/>
  <c r="K1270" i="16" a="1"/>
  <c r="K1270" i="16" s="1"/>
  <c r="L1270" i="16"/>
  <c r="M1270" i="16"/>
  <c r="N1270" i="16"/>
  <c r="B1271" i="16"/>
  <c r="C1271" i="16"/>
  <c r="D1271" i="16"/>
  <c r="E1271" i="16"/>
  <c r="F1271" i="16" a="1"/>
  <c r="F1271" i="16" s="1"/>
  <c r="G1271" i="16"/>
  <c r="J1271" i="16"/>
  <c r="L1271" i="16"/>
  <c r="M1271" i="16"/>
  <c r="N1271" i="16"/>
  <c r="B1272" i="16"/>
  <c r="C1272" i="16"/>
  <c r="D1272" i="16"/>
  <c r="E1272" i="16"/>
  <c r="F1272" i="16" a="1"/>
  <c r="F1272" i="16" s="1"/>
  <c r="G1272" i="16"/>
  <c r="I1272" i="16" s="1"/>
  <c r="H1272" i="16"/>
  <c r="K1272" i="16" a="1"/>
  <c r="K1272" i="16" s="1"/>
  <c r="L1272" i="16"/>
  <c r="M1272" i="16"/>
  <c r="N1272" i="16"/>
  <c r="B1273" i="16"/>
  <c r="C1273" i="16"/>
  <c r="D1273" i="16"/>
  <c r="E1273" i="16"/>
  <c r="F1273" i="16" a="1"/>
  <c r="F1273" i="16" s="1"/>
  <c r="G1273" i="16"/>
  <c r="J1273" i="16"/>
  <c r="L1273" i="16"/>
  <c r="M1273" i="16"/>
  <c r="N1273" i="16"/>
  <c r="B1274" i="16"/>
  <c r="C1274" i="16"/>
  <c r="D1274" i="16"/>
  <c r="E1274" i="16"/>
  <c r="F1274" i="16" a="1"/>
  <c r="F1274" i="16" s="1"/>
  <c r="G1274" i="16"/>
  <c r="I1274" i="16" s="1"/>
  <c r="H1274" i="16"/>
  <c r="J1274" i="16"/>
  <c r="K1274" i="16" a="1"/>
  <c r="K1274" i="16" s="1"/>
  <c r="L1274" i="16"/>
  <c r="M1274" i="16"/>
  <c r="N1274" i="16"/>
  <c r="B1275" i="16"/>
  <c r="C1275" i="16"/>
  <c r="D1275" i="16"/>
  <c r="E1275" i="16"/>
  <c r="F1275" i="16" a="1"/>
  <c r="F1275" i="16" s="1"/>
  <c r="G1275" i="16"/>
  <c r="L1275" i="16"/>
  <c r="M1275" i="16"/>
  <c r="N1275" i="16"/>
  <c r="B1276" i="16"/>
  <c r="C1276" i="16"/>
  <c r="D1276" i="16"/>
  <c r="E1276" i="16"/>
  <c r="F1276" i="16" a="1"/>
  <c r="F1276" i="16" s="1"/>
  <c r="G1276" i="16"/>
  <c r="I1276" i="16" s="1"/>
  <c r="H1276" i="16"/>
  <c r="K1276" i="16" a="1"/>
  <c r="K1276" i="16" s="1"/>
  <c r="L1276" i="16"/>
  <c r="M1276" i="16"/>
  <c r="N1276" i="16"/>
  <c r="B1277" i="16"/>
  <c r="C1277" i="16"/>
  <c r="D1277" i="16"/>
  <c r="E1277" i="16"/>
  <c r="F1277" i="16" a="1"/>
  <c r="F1277" i="16" s="1"/>
  <c r="G1277" i="16"/>
  <c r="J1277" i="16"/>
  <c r="L1277" i="16"/>
  <c r="M1277" i="16"/>
  <c r="N1277" i="16"/>
  <c r="B1278" i="16"/>
  <c r="C1278" i="16"/>
  <c r="D1278" i="16"/>
  <c r="E1278" i="16"/>
  <c r="F1278" i="16" a="1"/>
  <c r="F1278" i="16" s="1"/>
  <c r="G1278" i="16"/>
  <c r="I1278" i="16" s="1"/>
  <c r="H1278" i="16"/>
  <c r="J1278" i="16"/>
  <c r="K1278" i="16" a="1"/>
  <c r="K1278" i="16" s="1"/>
  <c r="L1278" i="16"/>
  <c r="M1278" i="16"/>
  <c r="N1278" i="16"/>
  <c r="B1279" i="16"/>
  <c r="C1279" i="16"/>
  <c r="D1279" i="16"/>
  <c r="E1279" i="16"/>
  <c r="F1279" i="16" a="1"/>
  <c r="F1279" i="16" s="1"/>
  <c r="G1279" i="16"/>
  <c r="J1279" i="16"/>
  <c r="L1279" i="16"/>
  <c r="M1279" i="16"/>
  <c r="N1279" i="16"/>
  <c r="B1280" i="16"/>
  <c r="C1280" i="16"/>
  <c r="D1280" i="16"/>
  <c r="E1280" i="16"/>
  <c r="F1280" i="16" a="1"/>
  <c r="F1280" i="16" s="1"/>
  <c r="G1280" i="16"/>
  <c r="I1280" i="16" s="1"/>
  <c r="H1280" i="16"/>
  <c r="K1280" i="16" a="1"/>
  <c r="K1280" i="16" s="1"/>
  <c r="L1280" i="16"/>
  <c r="M1280" i="16"/>
  <c r="N1280" i="16"/>
  <c r="B1281" i="16"/>
  <c r="C1281" i="16"/>
  <c r="D1281" i="16"/>
  <c r="E1281" i="16"/>
  <c r="F1281" i="16" a="1"/>
  <c r="F1281" i="16" s="1"/>
  <c r="G1281" i="16"/>
  <c r="L1281" i="16"/>
  <c r="M1281" i="16"/>
  <c r="N1281" i="16"/>
  <c r="B1282" i="16"/>
  <c r="C1282" i="16"/>
  <c r="D1282" i="16"/>
  <c r="E1282" i="16"/>
  <c r="F1282" i="16" a="1"/>
  <c r="F1282" i="16"/>
  <c r="G1282" i="16"/>
  <c r="I1282" i="16" s="1"/>
  <c r="H1282" i="16"/>
  <c r="J1282" i="16"/>
  <c r="K1282" i="16" a="1"/>
  <c r="K1282" i="16" s="1"/>
  <c r="L1282" i="16"/>
  <c r="M1282" i="16"/>
  <c r="N1282" i="16"/>
  <c r="B1283" i="16"/>
  <c r="C1283" i="16"/>
  <c r="D1283" i="16"/>
  <c r="E1283" i="16"/>
  <c r="F1283" i="16" a="1"/>
  <c r="F1283" i="16" s="1"/>
  <c r="G1283" i="16"/>
  <c r="J1283" i="16"/>
  <c r="L1283" i="16"/>
  <c r="M1283" i="16"/>
  <c r="N1283" i="16"/>
  <c r="B1284" i="16"/>
  <c r="C1284" i="16"/>
  <c r="D1284" i="16"/>
  <c r="E1284" i="16"/>
  <c r="F1284" i="16" a="1"/>
  <c r="F1284" i="16" s="1"/>
  <c r="G1284" i="16"/>
  <c r="I1284" i="16" s="1"/>
  <c r="H1284" i="16"/>
  <c r="K1284" i="16" a="1"/>
  <c r="K1284" i="16" s="1"/>
  <c r="L1284" i="16"/>
  <c r="M1284" i="16"/>
  <c r="N1284" i="16"/>
  <c r="B1285" i="16"/>
  <c r="C1285" i="16"/>
  <c r="D1285" i="16"/>
  <c r="E1285" i="16"/>
  <c r="F1285" i="16" a="1"/>
  <c r="F1285" i="16" s="1"/>
  <c r="G1285" i="16"/>
  <c r="L1285" i="16"/>
  <c r="M1285" i="16"/>
  <c r="N1285" i="16"/>
  <c r="B1286" i="16"/>
  <c r="C1286" i="16"/>
  <c r="D1286" i="16"/>
  <c r="E1286" i="16"/>
  <c r="F1286" i="16" a="1"/>
  <c r="F1286" i="16" s="1"/>
  <c r="G1286" i="16"/>
  <c r="I1286" i="16" s="1"/>
  <c r="H1286" i="16"/>
  <c r="J1286" i="16"/>
  <c r="K1286" i="16" a="1"/>
  <c r="K1286" i="16" s="1"/>
  <c r="L1286" i="16"/>
  <c r="M1286" i="16"/>
  <c r="N1286" i="16"/>
  <c r="B1287" i="16"/>
  <c r="C1287" i="16"/>
  <c r="D1287" i="16"/>
  <c r="E1287" i="16"/>
  <c r="F1287" i="16" a="1"/>
  <c r="F1287" i="16" s="1"/>
  <c r="G1287" i="16"/>
  <c r="J1287" i="16"/>
  <c r="L1287" i="16"/>
  <c r="M1287" i="16"/>
  <c r="N1287" i="16"/>
  <c r="B1288" i="16"/>
  <c r="C1288" i="16"/>
  <c r="D1288" i="16"/>
  <c r="E1288" i="16"/>
  <c r="F1288" i="16" a="1"/>
  <c r="F1288" i="16"/>
  <c r="G1288" i="16"/>
  <c r="I1288" i="16" s="1"/>
  <c r="H1288" i="16"/>
  <c r="K1288" i="16" a="1"/>
  <c r="K1288" i="16" s="1"/>
  <c r="L1288" i="16"/>
  <c r="M1288" i="16"/>
  <c r="N1288" i="16"/>
  <c r="B1289" i="16"/>
  <c r="C1289" i="16"/>
  <c r="D1289" i="16"/>
  <c r="E1289" i="16"/>
  <c r="F1289" i="16" a="1"/>
  <c r="F1289" i="16" s="1"/>
  <c r="G1289" i="16"/>
  <c r="J1289" i="16"/>
  <c r="L1289" i="16"/>
  <c r="M1289" i="16"/>
  <c r="N1289" i="16"/>
  <c r="B1290" i="16"/>
  <c r="C1290" i="16"/>
  <c r="D1290" i="16"/>
  <c r="E1290" i="16"/>
  <c r="F1290" i="16" a="1"/>
  <c r="F1290" i="16" s="1"/>
  <c r="G1290" i="16"/>
  <c r="I1290" i="16" s="1"/>
  <c r="H1290" i="16"/>
  <c r="J1290" i="16"/>
  <c r="K1290" i="16" a="1"/>
  <c r="K1290" i="16" s="1"/>
  <c r="L1290" i="16"/>
  <c r="M1290" i="16"/>
  <c r="N1290" i="16"/>
  <c r="B1291" i="16"/>
  <c r="C1291" i="16"/>
  <c r="D1291" i="16"/>
  <c r="E1291" i="16"/>
  <c r="F1291" i="16" a="1"/>
  <c r="F1291" i="16" s="1"/>
  <c r="G1291" i="16"/>
  <c r="L1291" i="16"/>
  <c r="M1291" i="16"/>
  <c r="N1291" i="16"/>
  <c r="B1292" i="16"/>
  <c r="C1292" i="16"/>
  <c r="D1292" i="16"/>
  <c r="E1292" i="16"/>
  <c r="F1292" i="16" a="1"/>
  <c r="F1292" i="16"/>
  <c r="G1292" i="16"/>
  <c r="I1292" i="16" s="1"/>
  <c r="H1292" i="16"/>
  <c r="K1292" i="16" a="1"/>
  <c r="K1292" i="16" s="1"/>
  <c r="L1292" i="16"/>
  <c r="M1292" i="16"/>
  <c r="N1292" i="16"/>
  <c r="B1293" i="16"/>
  <c r="C1293" i="16"/>
  <c r="D1293" i="16"/>
  <c r="E1293" i="16"/>
  <c r="F1293" i="16" a="1"/>
  <c r="F1293" i="16" s="1"/>
  <c r="G1293" i="16"/>
  <c r="J1293" i="16"/>
  <c r="L1293" i="16"/>
  <c r="M1293" i="16"/>
  <c r="N1293" i="16"/>
  <c r="B1294" i="16"/>
  <c r="C1294" i="16"/>
  <c r="D1294" i="16"/>
  <c r="E1294" i="16"/>
  <c r="F1294" i="16" a="1"/>
  <c r="F1294" i="16" s="1"/>
  <c r="G1294" i="16"/>
  <c r="I1294" i="16" s="1"/>
  <c r="H1294" i="16"/>
  <c r="J1294" i="16"/>
  <c r="K1294" i="16" a="1"/>
  <c r="K1294" i="16" s="1"/>
  <c r="L1294" i="16"/>
  <c r="M1294" i="16"/>
  <c r="N1294" i="16"/>
  <c r="B1295" i="16"/>
  <c r="C1295" i="16"/>
  <c r="D1295" i="16"/>
  <c r="E1295" i="16"/>
  <c r="F1295" i="16" a="1"/>
  <c r="F1295" i="16" s="1"/>
  <c r="G1295" i="16"/>
  <c r="J1295" i="16"/>
  <c r="L1295" i="16"/>
  <c r="M1295" i="16"/>
  <c r="N1295" i="16"/>
  <c r="B1296" i="16"/>
  <c r="C1296" i="16"/>
  <c r="D1296" i="16"/>
  <c r="E1296" i="16"/>
  <c r="F1296" i="16" a="1"/>
  <c r="F1296" i="16" s="1"/>
  <c r="G1296" i="16"/>
  <c r="I1296" i="16" s="1"/>
  <c r="H1296" i="16"/>
  <c r="K1296" i="16" a="1"/>
  <c r="K1296" i="16" s="1"/>
  <c r="L1296" i="16"/>
  <c r="M1296" i="16"/>
  <c r="N1296" i="16"/>
  <c r="B1297" i="16"/>
  <c r="C1297" i="16"/>
  <c r="D1297" i="16"/>
  <c r="E1297" i="16"/>
  <c r="F1297" i="16" a="1"/>
  <c r="F1297" i="16"/>
  <c r="G1297" i="16"/>
  <c r="L1297" i="16"/>
  <c r="M1297" i="16"/>
  <c r="N1297" i="16"/>
  <c r="B1298" i="16"/>
  <c r="C1298" i="16"/>
  <c r="D1298" i="16"/>
  <c r="E1298" i="16"/>
  <c r="F1298" i="16" a="1"/>
  <c r="F1298" i="16" s="1"/>
  <c r="G1298" i="16"/>
  <c r="I1298" i="16" s="1"/>
  <c r="H1298" i="16"/>
  <c r="J1298" i="16"/>
  <c r="K1298" i="16" a="1"/>
  <c r="K1298" i="16" s="1"/>
  <c r="L1298" i="16"/>
  <c r="M1298" i="16"/>
  <c r="N1298" i="16"/>
  <c r="B1299" i="16"/>
  <c r="C1299" i="16"/>
  <c r="D1299" i="16"/>
  <c r="E1299" i="16"/>
  <c r="F1299" i="16" a="1"/>
  <c r="F1299" i="16"/>
  <c r="G1299" i="16"/>
  <c r="J1299" i="16"/>
  <c r="L1299" i="16"/>
  <c r="M1299" i="16"/>
  <c r="N1299" i="16"/>
  <c r="B1300" i="16"/>
  <c r="C1300" i="16"/>
  <c r="D1300" i="16"/>
  <c r="E1300" i="16"/>
  <c r="F1300" i="16" a="1"/>
  <c r="F1300" i="16"/>
  <c r="G1300" i="16"/>
  <c r="I1300" i="16" s="1"/>
  <c r="H1300" i="16"/>
  <c r="K1300" i="16" a="1"/>
  <c r="K1300" i="16" s="1"/>
  <c r="L1300" i="16"/>
  <c r="M1300" i="16"/>
  <c r="N1300" i="16"/>
  <c r="B1301" i="16"/>
  <c r="C1301" i="16"/>
  <c r="D1301" i="16"/>
  <c r="E1301" i="16"/>
  <c r="F1301" i="16" a="1"/>
  <c r="F1301" i="16"/>
  <c r="G1301" i="16"/>
  <c r="L1301" i="16"/>
  <c r="M1301" i="16"/>
  <c r="N1301" i="16"/>
  <c r="B1302" i="16"/>
  <c r="C1302" i="16"/>
  <c r="D1302" i="16"/>
  <c r="E1302" i="16"/>
  <c r="F1302" i="16" a="1"/>
  <c r="F1302" i="16" s="1"/>
  <c r="G1302" i="16"/>
  <c r="I1302" i="16" s="1"/>
  <c r="H1302" i="16"/>
  <c r="J1302" i="16"/>
  <c r="K1302" i="16" a="1"/>
  <c r="K1302" i="16" s="1"/>
  <c r="L1302" i="16"/>
  <c r="M1302" i="16"/>
  <c r="N1302" i="16"/>
  <c r="B1303" i="16"/>
  <c r="C1303" i="16"/>
  <c r="D1303" i="16"/>
  <c r="E1303" i="16"/>
  <c r="F1303" i="16" a="1"/>
  <c r="F1303" i="16" s="1"/>
  <c r="G1303" i="16"/>
  <c r="J1303" i="16"/>
  <c r="L1303" i="16"/>
  <c r="M1303" i="16"/>
  <c r="N1303" i="16"/>
  <c r="B1304" i="16"/>
  <c r="C1304" i="16"/>
  <c r="D1304" i="16"/>
  <c r="E1304" i="16"/>
  <c r="F1304" i="16" a="1"/>
  <c r="F1304" i="16" s="1"/>
  <c r="G1304" i="16"/>
  <c r="I1304" i="16" s="1"/>
  <c r="H1304" i="16"/>
  <c r="K1304" i="16" a="1"/>
  <c r="K1304" i="16" s="1"/>
  <c r="L1304" i="16"/>
  <c r="M1304" i="16"/>
  <c r="N1304" i="16"/>
  <c r="B1305" i="16"/>
  <c r="C1305" i="16"/>
  <c r="D1305" i="16"/>
  <c r="E1305" i="16"/>
  <c r="F1305" i="16" a="1"/>
  <c r="F1305" i="16" s="1"/>
  <c r="G1305" i="16"/>
  <c r="J1305" i="16"/>
  <c r="L1305" i="16"/>
  <c r="M1305" i="16"/>
  <c r="N1305" i="16"/>
  <c r="B1306" i="16"/>
  <c r="C1306" i="16"/>
  <c r="D1306" i="16"/>
  <c r="E1306" i="16"/>
  <c r="F1306" i="16" a="1"/>
  <c r="F1306" i="16"/>
  <c r="G1306" i="16"/>
  <c r="I1306" i="16" s="1"/>
  <c r="H1306" i="16"/>
  <c r="J1306" i="16"/>
  <c r="K1306" i="16" a="1"/>
  <c r="K1306" i="16" s="1"/>
  <c r="L1306" i="16"/>
  <c r="M1306" i="16"/>
  <c r="N1306" i="16"/>
  <c r="B1307" i="16"/>
  <c r="C1307" i="16"/>
  <c r="D1307" i="16"/>
  <c r="E1307" i="16"/>
  <c r="F1307" i="16" a="1"/>
  <c r="F1307" i="16" s="1"/>
  <c r="G1307" i="16"/>
  <c r="L1307" i="16"/>
  <c r="M1307" i="16"/>
  <c r="N1307" i="16"/>
  <c r="B1308" i="16"/>
  <c r="C1308" i="16"/>
  <c r="D1308" i="16"/>
  <c r="E1308" i="16"/>
  <c r="F1308" i="16" a="1"/>
  <c r="F1308" i="16"/>
  <c r="G1308" i="16"/>
  <c r="I1308" i="16" s="1"/>
  <c r="H1308" i="16"/>
  <c r="K1308" i="16" a="1"/>
  <c r="K1308" i="16" s="1"/>
  <c r="L1308" i="16"/>
  <c r="M1308" i="16"/>
  <c r="N1308" i="16"/>
  <c r="B1309" i="16"/>
  <c r="C1309" i="16"/>
  <c r="D1309" i="16"/>
  <c r="E1309" i="16"/>
  <c r="F1309" i="16" a="1"/>
  <c r="F1309" i="16" s="1"/>
  <c r="G1309" i="16"/>
  <c r="J1309" i="16"/>
  <c r="L1309" i="16"/>
  <c r="M1309" i="16"/>
  <c r="N1309" i="16"/>
  <c r="B1310" i="16"/>
  <c r="C1310" i="16"/>
  <c r="D1310" i="16"/>
  <c r="E1310" i="16"/>
  <c r="F1310" i="16" a="1"/>
  <c r="F1310" i="16" s="1"/>
  <c r="G1310" i="16"/>
  <c r="I1310" i="16" s="1"/>
  <c r="H1310" i="16"/>
  <c r="J1310" i="16"/>
  <c r="K1310" i="16" a="1"/>
  <c r="K1310" i="16" s="1"/>
  <c r="L1310" i="16"/>
  <c r="M1310" i="16"/>
  <c r="N1310" i="16"/>
  <c r="B1311" i="16"/>
  <c r="C1311" i="16"/>
  <c r="D1311" i="16"/>
  <c r="E1311" i="16"/>
  <c r="F1311" i="16" a="1"/>
  <c r="F1311" i="16"/>
  <c r="G1311" i="16"/>
  <c r="J1311" i="16"/>
  <c r="L1311" i="16"/>
  <c r="M1311" i="16"/>
  <c r="N1311" i="16"/>
  <c r="B1312" i="16"/>
  <c r="C1312" i="16"/>
  <c r="D1312" i="16"/>
  <c r="E1312" i="16"/>
  <c r="F1312" i="16" a="1"/>
  <c r="F1312" i="16" s="1"/>
  <c r="G1312" i="16"/>
  <c r="I1312" i="16" s="1"/>
  <c r="H1312" i="16"/>
  <c r="K1312" i="16" a="1"/>
  <c r="K1312" i="16" s="1"/>
  <c r="L1312" i="16"/>
  <c r="M1312" i="16"/>
  <c r="N1312" i="16"/>
  <c r="B1313" i="16"/>
  <c r="C1313" i="16"/>
  <c r="D1313" i="16"/>
  <c r="E1313" i="16"/>
  <c r="F1313" i="16" a="1"/>
  <c r="F1313" i="16" s="1"/>
  <c r="G1313" i="16"/>
  <c r="L1313" i="16"/>
  <c r="M1313" i="16"/>
  <c r="N1313" i="16"/>
  <c r="B1314" i="16"/>
  <c r="C1314" i="16"/>
  <c r="D1314" i="16"/>
  <c r="E1314" i="16"/>
  <c r="F1314" i="16" a="1"/>
  <c r="F1314" i="16" s="1"/>
  <c r="G1314" i="16"/>
  <c r="I1314" i="16" s="1"/>
  <c r="H1314" i="16"/>
  <c r="J1314" i="16"/>
  <c r="K1314" i="16" a="1"/>
  <c r="K1314" i="16" s="1"/>
  <c r="L1314" i="16"/>
  <c r="M1314" i="16"/>
  <c r="N1314" i="16"/>
  <c r="B1315" i="16"/>
  <c r="C1315" i="16"/>
  <c r="D1315" i="16"/>
  <c r="E1315" i="16"/>
  <c r="F1315" i="16" a="1"/>
  <c r="F1315" i="16" s="1"/>
  <c r="G1315" i="16"/>
  <c r="J1315" i="16"/>
  <c r="L1315" i="16"/>
  <c r="M1315" i="16"/>
  <c r="N1315" i="16"/>
  <c r="B1316" i="16"/>
  <c r="C1316" i="16"/>
  <c r="D1316" i="16"/>
  <c r="E1316" i="16"/>
  <c r="F1316" i="16" a="1"/>
  <c r="F1316" i="16" s="1"/>
  <c r="G1316" i="16"/>
  <c r="I1316" i="16" s="1"/>
  <c r="H1316" i="16"/>
  <c r="K1316" i="16" a="1"/>
  <c r="K1316" i="16" s="1"/>
  <c r="L1316" i="16"/>
  <c r="M1316" i="16"/>
  <c r="N1316" i="16"/>
  <c r="B1317" i="16"/>
  <c r="C1317" i="16"/>
  <c r="D1317" i="16"/>
  <c r="E1317" i="16"/>
  <c r="F1317" i="16" a="1"/>
  <c r="F1317" i="16" s="1"/>
  <c r="G1317" i="16"/>
  <c r="L1317" i="16"/>
  <c r="M1317" i="16"/>
  <c r="N1317" i="16"/>
  <c r="B1318" i="16"/>
  <c r="C1318" i="16"/>
  <c r="D1318" i="16"/>
  <c r="E1318" i="16"/>
  <c r="F1318" i="16" a="1"/>
  <c r="F1318" i="16"/>
  <c r="G1318" i="16"/>
  <c r="I1318" i="16" s="1"/>
  <c r="H1318" i="16"/>
  <c r="J1318" i="16"/>
  <c r="K1318" i="16" a="1"/>
  <c r="K1318" i="16" s="1"/>
  <c r="L1318" i="16"/>
  <c r="M1318" i="16"/>
  <c r="N1318" i="16"/>
  <c r="B1319" i="16"/>
  <c r="C1319" i="16"/>
  <c r="D1319" i="16"/>
  <c r="E1319" i="16"/>
  <c r="F1319" i="16" a="1"/>
  <c r="F1319" i="16" s="1"/>
  <c r="G1319" i="16"/>
  <c r="J1319" i="16"/>
  <c r="L1319" i="16"/>
  <c r="M1319" i="16"/>
  <c r="N1319" i="16"/>
  <c r="B1320" i="16"/>
  <c r="C1320" i="16"/>
  <c r="D1320" i="16"/>
  <c r="E1320" i="16"/>
  <c r="F1320" i="16" a="1"/>
  <c r="F1320" i="16"/>
  <c r="G1320" i="16"/>
  <c r="I1320" i="16" s="1"/>
  <c r="H1320" i="16"/>
  <c r="K1320" i="16" a="1"/>
  <c r="K1320" i="16" s="1"/>
  <c r="L1320" i="16"/>
  <c r="M1320" i="16"/>
  <c r="N1320" i="16"/>
  <c r="B1321" i="16"/>
  <c r="C1321" i="16"/>
  <c r="D1321" i="16"/>
  <c r="E1321" i="16"/>
  <c r="F1321" i="16" a="1"/>
  <c r="F1321" i="16" s="1"/>
  <c r="G1321" i="16"/>
  <c r="J1321" i="16"/>
  <c r="L1321" i="16"/>
  <c r="M1321" i="16"/>
  <c r="N1321" i="16"/>
  <c r="B1322" i="16"/>
  <c r="C1322" i="16"/>
  <c r="D1322" i="16"/>
  <c r="E1322" i="16"/>
  <c r="F1322" i="16" a="1"/>
  <c r="F1322" i="16" s="1"/>
  <c r="G1322" i="16"/>
  <c r="I1322" i="16" s="1"/>
  <c r="H1322" i="16"/>
  <c r="J1322" i="16"/>
  <c r="K1322" i="16" a="1"/>
  <c r="K1322" i="16" s="1"/>
  <c r="L1322" i="16"/>
  <c r="M1322" i="16"/>
  <c r="N1322" i="16"/>
  <c r="B1323" i="16"/>
  <c r="C1323" i="16"/>
  <c r="D1323" i="16"/>
  <c r="E1323" i="16"/>
  <c r="F1323" i="16" a="1"/>
  <c r="F1323" i="16" s="1"/>
  <c r="G1323" i="16"/>
  <c r="L1323" i="16"/>
  <c r="M1323" i="16"/>
  <c r="N1323" i="16"/>
  <c r="B1324" i="16"/>
  <c r="C1324" i="16"/>
  <c r="D1324" i="16"/>
  <c r="E1324" i="16"/>
  <c r="F1324" i="16" a="1"/>
  <c r="F1324" i="16" s="1"/>
  <c r="G1324" i="16"/>
  <c r="I1324" i="16" s="1"/>
  <c r="H1324" i="16"/>
  <c r="K1324" i="16" a="1"/>
  <c r="K1324" i="16" s="1"/>
  <c r="L1324" i="16"/>
  <c r="M1324" i="16"/>
  <c r="N1324" i="16"/>
  <c r="B1325" i="16"/>
  <c r="C1325" i="16"/>
  <c r="D1325" i="16"/>
  <c r="E1325" i="16"/>
  <c r="F1325" i="16" a="1"/>
  <c r="F1325" i="16" s="1"/>
  <c r="G1325" i="16"/>
  <c r="J1325" i="16"/>
  <c r="L1325" i="16"/>
  <c r="M1325" i="16"/>
  <c r="N1325" i="16"/>
  <c r="B1326" i="16"/>
  <c r="C1326" i="16"/>
  <c r="D1326" i="16"/>
  <c r="E1326" i="16"/>
  <c r="F1326" i="16" a="1"/>
  <c r="F1326" i="16" s="1"/>
  <c r="G1326" i="16"/>
  <c r="I1326" i="16" s="1"/>
  <c r="H1326" i="16"/>
  <c r="J1326" i="16"/>
  <c r="K1326" i="16" a="1"/>
  <c r="K1326" i="16" s="1"/>
  <c r="L1326" i="16"/>
  <c r="M1326" i="16"/>
  <c r="N1326" i="16"/>
  <c r="B1327" i="16"/>
  <c r="C1327" i="16"/>
  <c r="D1327" i="16"/>
  <c r="E1327" i="16"/>
  <c r="F1327" i="16" a="1"/>
  <c r="F1327" i="16"/>
  <c r="G1327" i="16"/>
  <c r="J1327" i="16"/>
  <c r="L1327" i="16"/>
  <c r="M1327" i="16"/>
  <c r="N1327" i="16"/>
  <c r="B1328" i="16"/>
  <c r="C1328" i="16"/>
  <c r="D1328" i="16"/>
  <c r="E1328" i="16"/>
  <c r="F1328" i="16" a="1"/>
  <c r="F1328" i="16" s="1"/>
  <c r="G1328" i="16"/>
  <c r="I1328" i="16" s="1"/>
  <c r="H1328" i="16"/>
  <c r="K1328" i="16" a="1"/>
  <c r="K1328" i="16" s="1"/>
  <c r="L1328" i="16"/>
  <c r="M1328" i="16"/>
  <c r="N1328" i="16"/>
  <c r="B1329" i="16"/>
  <c r="C1329" i="16"/>
  <c r="D1329" i="16"/>
  <c r="E1329" i="16"/>
  <c r="F1329" i="16" a="1"/>
  <c r="F1329" i="16" s="1"/>
  <c r="G1329" i="16"/>
  <c r="L1329" i="16"/>
  <c r="M1329" i="16"/>
  <c r="N1329" i="16"/>
  <c r="B1330" i="16"/>
  <c r="C1330" i="16"/>
  <c r="D1330" i="16"/>
  <c r="E1330" i="16"/>
  <c r="F1330" i="16" a="1"/>
  <c r="F1330" i="16" s="1"/>
  <c r="G1330" i="16"/>
  <c r="I1330" i="16" s="1"/>
  <c r="H1330" i="16"/>
  <c r="J1330" i="16"/>
  <c r="K1330" i="16" a="1"/>
  <c r="K1330" i="16" s="1"/>
  <c r="L1330" i="16"/>
  <c r="M1330" i="16"/>
  <c r="N1330" i="16"/>
  <c r="B1331" i="16"/>
  <c r="C1331" i="16"/>
  <c r="D1331" i="16"/>
  <c r="E1331" i="16"/>
  <c r="F1331" i="16" a="1"/>
  <c r="F1331" i="16" s="1"/>
  <c r="G1331" i="16"/>
  <c r="J1331" i="16"/>
  <c r="L1331" i="16"/>
  <c r="M1331" i="16"/>
  <c r="N1331" i="16"/>
  <c r="B1332" i="16"/>
  <c r="C1332" i="16"/>
  <c r="D1332" i="16"/>
  <c r="E1332" i="16"/>
  <c r="F1332" i="16" a="1"/>
  <c r="F1332" i="16" s="1"/>
  <c r="G1332" i="16"/>
  <c r="I1332" i="16" s="1"/>
  <c r="H1332" i="16"/>
  <c r="K1332" i="16" a="1"/>
  <c r="K1332" i="16" s="1"/>
  <c r="L1332" i="16"/>
  <c r="M1332" i="16"/>
  <c r="N1332" i="16"/>
  <c r="B1333" i="16"/>
  <c r="C1333" i="16"/>
  <c r="D1333" i="16"/>
  <c r="E1333" i="16"/>
  <c r="F1333" i="16" a="1"/>
  <c r="F1333" i="16"/>
  <c r="G1333" i="16"/>
  <c r="L1333" i="16"/>
  <c r="M1333" i="16"/>
  <c r="N1333" i="16"/>
  <c r="B1334" i="16"/>
  <c r="C1334" i="16"/>
  <c r="D1334" i="16"/>
  <c r="E1334" i="16"/>
  <c r="F1334" i="16" a="1"/>
  <c r="F1334" i="16" s="1"/>
  <c r="G1334" i="16"/>
  <c r="I1334" i="16" s="1"/>
  <c r="H1334" i="16"/>
  <c r="J1334" i="16"/>
  <c r="K1334" i="16" a="1"/>
  <c r="K1334" i="16" s="1"/>
  <c r="L1334" i="16"/>
  <c r="M1334" i="16"/>
  <c r="N1334" i="16"/>
  <c r="B1335" i="16"/>
  <c r="C1335" i="16"/>
  <c r="D1335" i="16"/>
  <c r="E1335" i="16"/>
  <c r="F1335" i="16" a="1"/>
  <c r="F1335" i="16" s="1"/>
  <c r="G1335" i="16"/>
  <c r="J1335" i="16"/>
  <c r="L1335" i="16"/>
  <c r="M1335" i="16"/>
  <c r="N1335" i="16"/>
  <c r="B1336" i="16"/>
  <c r="C1336" i="16"/>
  <c r="D1336" i="16"/>
  <c r="E1336" i="16"/>
  <c r="F1336" i="16" a="1"/>
  <c r="F1336" i="16" s="1"/>
  <c r="G1336" i="16"/>
  <c r="I1336" i="16" s="1"/>
  <c r="H1336" i="16"/>
  <c r="K1336" i="16" a="1"/>
  <c r="K1336" i="16" s="1"/>
  <c r="L1336" i="16"/>
  <c r="M1336" i="16"/>
  <c r="N1336" i="16"/>
  <c r="B1337" i="16"/>
  <c r="C1337" i="16"/>
  <c r="D1337" i="16"/>
  <c r="E1337" i="16"/>
  <c r="F1337" i="16" a="1"/>
  <c r="F1337" i="16"/>
  <c r="G1337" i="16"/>
  <c r="J1337" i="16"/>
  <c r="L1337" i="16"/>
  <c r="M1337" i="16"/>
  <c r="N1337" i="16"/>
  <c r="B1338" i="16"/>
  <c r="C1338" i="16"/>
  <c r="D1338" i="16"/>
  <c r="E1338" i="16"/>
  <c r="F1338" i="16" a="1"/>
  <c r="F1338" i="16" s="1"/>
  <c r="G1338" i="16"/>
  <c r="I1338" i="16" s="1"/>
  <c r="H1338" i="16"/>
  <c r="J1338" i="16"/>
  <c r="K1338" i="16" a="1"/>
  <c r="K1338" i="16" s="1"/>
  <c r="L1338" i="16"/>
  <c r="M1338" i="16"/>
  <c r="N1338" i="16"/>
  <c r="B1339" i="16"/>
  <c r="C1339" i="16"/>
  <c r="D1339" i="16"/>
  <c r="E1339" i="16"/>
  <c r="F1339" i="16" a="1"/>
  <c r="F1339" i="16"/>
  <c r="G1339" i="16"/>
  <c r="L1339" i="16"/>
  <c r="M1339" i="16"/>
  <c r="N1339" i="16"/>
  <c r="B1340" i="16"/>
  <c r="C1340" i="16"/>
  <c r="D1340" i="16"/>
  <c r="E1340" i="16"/>
  <c r="F1340" i="16" a="1"/>
  <c r="F1340" i="16" s="1"/>
  <c r="G1340" i="16"/>
  <c r="I1340" i="16" s="1"/>
  <c r="H1340" i="16"/>
  <c r="K1340" i="16" a="1"/>
  <c r="K1340" i="16" s="1"/>
  <c r="L1340" i="16"/>
  <c r="M1340" i="16"/>
  <c r="N1340" i="16"/>
  <c r="B1341" i="16"/>
  <c r="C1341" i="16"/>
  <c r="D1341" i="16"/>
  <c r="E1341" i="16"/>
  <c r="F1341" i="16" a="1"/>
  <c r="F1341" i="16" s="1"/>
  <c r="G1341" i="16"/>
  <c r="J1341" i="16"/>
  <c r="L1341" i="16"/>
  <c r="M1341" i="16"/>
  <c r="N1341" i="16"/>
  <c r="B1342" i="16"/>
  <c r="C1342" i="16"/>
  <c r="D1342" i="16"/>
  <c r="E1342" i="16"/>
  <c r="F1342" i="16" a="1"/>
  <c r="F1342" i="16"/>
  <c r="G1342" i="16"/>
  <c r="I1342" i="16" s="1"/>
  <c r="H1342" i="16"/>
  <c r="J1342" i="16"/>
  <c r="K1342" i="16" a="1"/>
  <c r="K1342" i="16" s="1"/>
  <c r="L1342" i="16"/>
  <c r="M1342" i="16"/>
  <c r="N1342" i="16"/>
  <c r="B1343" i="16"/>
  <c r="C1343" i="16"/>
  <c r="D1343" i="16"/>
  <c r="E1343" i="16"/>
  <c r="F1343" i="16" a="1"/>
  <c r="F1343" i="16" s="1"/>
  <c r="G1343" i="16"/>
  <c r="J1343" i="16"/>
  <c r="L1343" i="16"/>
  <c r="M1343" i="16"/>
  <c r="N1343" i="16"/>
  <c r="B1344" i="16"/>
  <c r="C1344" i="16"/>
  <c r="D1344" i="16"/>
  <c r="E1344" i="16"/>
  <c r="F1344" i="16" a="1"/>
  <c r="F1344" i="16" s="1"/>
  <c r="G1344" i="16"/>
  <c r="I1344" i="16" s="1"/>
  <c r="H1344" i="16"/>
  <c r="K1344" i="16" a="1"/>
  <c r="K1344" i="16" s="1"/>
  <c r="L1344" i="16"/>
  <c r="M1344" i="16"/>
  <c r="N1344" i="16"/>
  <c r="B1345" i="16"/>
  <c r="C1345" i="16"/>
  <c r="D1345" i="16"/>
  <c r="E1345" i="16"/>
  <c r="F1345" i="16" a="1"/>
  <c r="F1345" i="16" s="1"/>
  <c r="G1345" i="16"/>
  <c r="L1345" i="16"/>
  <c r="M1345" i="16"/>
  <c r="N1345" i="16"/>
  <c r="B1346" i="16"/>
  <c r="C1346" i="16"/>
  <c r="D1346" i="16"/>
  <c r="E1346" i="16"/>
  <c r="F1346" i="16" a="1"/>
  <c r="F1346" i="16" s="1"/>
  <c r="G1346" i="16"/>
  <c r="I1346" i="16" s="1"/>
  <c r="H1346" i="16"/>
  <c r="J1346" i="16"/>
  <c r="K1346" i="16" a="1"/>
  <c r="K1346" i="16" s="1"/>
  <c r="L1346" i="16"/>
  <c r="M1346" i="16"/>
  <c r="N1346" i="16"/>
  <c r="B1347" i="16"/>
  <c r="C1347" i="16"/>
  <c r="D1347" i="16"/>
  <c r="E1347" i="16"/>
  <c r="F1347" i="16" a="1"/>
  <c r="F1347" i="16" s="1"/>
  <c r="G1347" i="16"/>
  <c r="J1347" i="16"/>
  <c r="L1347" i="16"/>
  <c r="M1347" i="16"/>
  <c r="N1347" i="16"/>
  <c r="B1348" i="16"/>
  <c r="C1348" i="16"/>
  <c r="D1348" i="16"/>
  <c r="E1348" i="16"/>
  <c r="F1348" i="16" a="1"/>
  <c r="F1348" i="16" s="1"/>
  <c r="G1348" i="16"/>
  <c r="I1348" i="16" s="1"/>
  <c r="H1348" i="16"/>
  <c r="K1348" i="16" a="1"/>
  <c r="K1348" i="16" s="1"/>
  <c r="L1348" i="16"/>
  <c r="M1348" i="16"/>
  <c r="N1348" i="16"/>
  <c r="B1349" i="16"/>
  <c r="C1349" i="16"/>
  <c r="D1349" i="16"/>
  <c r="E1349" i="16"/>
  <c r="F1349" i="16" a="1"/>
  <c r="F1349" i="16" s="1"/>
  <c r="G1349" i="16"/>
  <c r="L1349" i="16"/>
  <c r="M1349" i="16"/>
  <c r="N1349" i="16"/>
  <c r="B1350" i="16"/>
  <c r="C1350" i="16"/>
  <c r="D1350" i="16"/>
  <c r="E1350" i="16"/>
  <c r="F1350" i="16" a="1"/>
  <c r="F1350" i="16"/>
  <c r="G1350" i="16"/>
  <c r="I1350" i="16" s="1"/>
  <c r="H1350" i="16"/>
  <c r="J1350" i="16"/>
  <c r="K1350" i="16" a="1"/>
  <c r="K1350" i="16" s="1"/>
  <c r="L1350" i="16"/>
  <c r="M1350" i="16"/>
  <c r="N1350" i="16"/>
  <c r="B1351" i="16"/>
  <c r="C1351" i="16"/>
  <c r="D1351" i="16"/>
  <c r="E1351" i="16"/>
  <c r="F1351" i="16" a="1"/>
  <c r="F1351" i="16" s="1"/>
  <c r="G1351" i="16"/>
  <c r="J1351" i="16"/>
  <c r="L1351" i="16"/>
  <c r="M1351" i="16"/>
  <c r="N1351" i="16"/>
  <c r="B1352" i="16"/>
  <c r="C1352" i="16"/>
  <c r="D1352" i="16"/>
  <c r="E1352" i="16"/>
  <c r="F1352" i="16" a="1"/>
  <c r="F1352" i="16" s="1"/>
  <c r="G1352" i="16"/>
  <c r="I1352" i="16" s="1"/>
  <c r="H1352" i="16"/>
  <c r="K1352" i="16" a="1"/>
  <c r="K1352" i="16" s="1"/>
  <c r="L1352" i="16"/>
  <c r="M1352" i="16"/>
  <c r="N1352" i="16"/>
  <c r="B1353" i="16"/>
  <c r="C1353" i="16"/>
  <c r="D1353" i="16"/>
  <c r="E1353" i="16"/>
  <c r="F1353" i="16" a="1"/>
  <c r="F1353" i="16" s="1"/>
  <c r="G1353" i="16"/>
  <c r="J1353" i="16"/>
  <c r="L1353" i="16"/>
  <c r="M1353" i="16"/>
  <c r="N1353" i="16"/>
  <c r="B1354" i="16"/>
  <c r="C1354" i="16"/>
  <c r="D1354" i="16"/>
  <c r="E1354" i="16"/>
  <c r="F1354" i="16" a="1"/>
  <c r="F1354" i="16" s="1"/>
  <c r="G1354" i="16"/>
  <c r="I1354" i="16" s="1"/>
  <c r="H1354" i="16"/>
  <c r="J1354" i="16"/>
  <c r="K1354" i="16" a="1"/>
  <c r="K1354" i="16" s="1"/>
  <c r="L1354" i="16"/>
  <c r="M1354" i="16"/>
  <c r="N1354" i="16"/>
  <c r="B1355" i="16"/>
  <c r="C1355" i="16"/>
  <c r="D1355" i="16"/>
  <c r="E1355" i="16"/>
  <c r="F1355" i="16" a="1"/>
  <c r="F1355" i="16" s="1"/>
  <c r="G1355" i="16"/>
  <c r="L1355" i="16"/>
  <c r="M1355" i="16"/>
  <c r="N1355" i="16"/>
  <c r="B1356" i="16"/>
  <c r="C1356" i="16"/>
  <c r="D1356" i="16"/>
  <c r="E1356" i="16"/>
  <c r="F1356" i="16" a="1"/>
  <c r="F1356" i="16" s="1"/>
  <c r="G1356" i="16"/>
  <c r="I1356" i="16" s="1"/>
  <c r="H1356" i="16"/>
  <c r="K1356" i="16" a="1"/>
  <c r="K1356" i="16" s="1"/>
  <c r="L1356" i="16"/>
  <c r="M1356" i="16"/>
  <c r="N1356" i="16"/>
  <c r="B1357" i="16"/>
  <c r="C1357" i="16"/>
  <c r="D1357" i="16"/>
  <c r="E1357" i="16"/>
  <c r="F1357" i="16" a="1"/>
  <c r="F1357" i="16" s="1"/>
  <c r="G1357" i="16"/>
  <c r="J1357" i="16"/>
  <c r="L1357" i="16"/>
  <c r="M1357" i="16"/>
  <c r="N1357" i="16"/>
  <c r="B1358" i="16"/>
  <c r="C1358" i="16"/>
  <c r="D1358" i="16"/>
  <c r="E1358" i="16"/>
  <c r="F1358" i="16" a="1"/>
  <c r="F1358" i="16" s="1"/>
  <c r="G1358" i="16"/>
  <c r="I1358" i="16" s="1"/>
  <c r="H1358" i="16"/>
  <c r="J1358" i="16"/>
  <c r="K1358" i="16" a="1"/>
  <c r="K1358" i="16" s="1"/>
  <c r="L1358" i="16"/>
  <c r="M1358" i="16"/>
  <c r="N1358" i="16"/>
  <c r="B1359" i="16"/>
  <c r="C1359" i="16"/>
  <c r="D1359" i="16"/>
  <c r="E1359" i="16"/>
  <c r="F1359" i="16" a="1"/>
  <c r="F1359" i="16" s="1"/>
  <c r="G1359" i="16"/>
  <c r="J1359" i="16"/>
  <c r="L1359" i="16"/>
  <c r="M1359" i="16"/>
  <c r="N1359" i="16"/>
  <c r="B1360" i="16"/>
  <c r="C1360" i="16"/>
  <c r="D1360" i="16"/>
  <c r="E1360" i="16"/>
  <c r="F1360" i="16" a="1"/>
  <c r="F1360" i="16" s="1"/>
  <c r="G1360" i="16"/>
  <c r="I1360" i="16" s="1"/>
  <c r="H1360" i="16"/>
  <c r="K1360" i="16" a="1"/>
  <c r="K1360" i="16" s="1"/>
  <c r="L1360" i="16"/>
  <c r="M1360" i="16"/>
  <c r="N1360" i="16"/>
  <c r="B1361" i="16"/>
  <c r="C1361" i="16"/>
  <c r="D1361" i="16"/>
  <c r="E1361" i="16"/>
  <c r="F1361" i="16" a="1"/>
  <c r="F1361" i="16"/>
  <c r="G1361" i="16"/>
  <c r="L1361" i="16"/>
  <c r="M1361" i="16"/>
  <c r="N1361" i="16"/>
  <c r="B1362" i="16"/>
  <c r="C1362" i="16"/>
  <c r="D1362" i="16"/>
  <c r="E1362" i="16"/>
  <c r="F1362" i="16" a="1"/>
  <c r="F1362" i="16" s="1"/>
  <c r="G1362" i="16"/>
  <c r="I1362" i="16" s="1"/>
  <c r="H1362" i="16"/>
  <c r="J1362" i="16"/>
  <c r="K1362" i="16" a="1"/>
  <c r="K1362" i="16" s="1"/>
  <c r="L1362" i="16"/>
  <c r="M1362" i="16"/>
  <c r="N1362" i="16"/>
  <c r="B1363" i="16"/>
  <c r="C1363" i="16"/>
  <c r="D1363" i="16"/>
  <c r="E1363" i="16"/>
  <c r="F1363" i="16" a="1"/>
  <c r="F1363" i="16" s="1"/>
  <c r="G1363" i="16"/>
  <c r="J1363" i="16"/>
  <c r="L1363" i="16"/>
  <c r="M1363" i="16"/>
  <c r="N1363" i="16"/>
  <c r="B1364" i="16"/>
  <c r="C1364" i="16"/>
  <c r="D1364" i="16"/>
  <c r="E1364" i="16"/>
  <c r="F1364" i="16" a="1"/>
  <c r="F1364" i="16" s="1"/>
  <c r="G1364" i="16"/>
  <c r="I1364" i="16" s="1"/>
  <c r="H1364" i="16"/>
  <c r="K1364" i="16" a="1"/>
  <c r="K1364" i="16" s="1"/>
  <c r="L1364" i="16"/>
  <c r="M1364" i="16"/>
  <c r="N1364" i="16"/>
  <c r="B1365" i="16"/>
  <c r="C1365" i="16"/>
  <c r="D1365" i="16"/>
  <c r="E1365" i="16"/>
  <c r="F1365" i="16" a="1"/>
  <c r="F1365" i="16" s="1"/>
  <c r="G1365" i="16"/>
  <c r="L1365" i="16"/>
  <c r="M1365" i="16"/>
  <c r="N1365" i="16"/>
  <c r="B1366" i="16"/>
  <c r="C1366" i="16"/>
  <c r="D1366" i="16"/>
  <c r="E1366" i="16"/>
  <c r="F1366" i="16" a="1"/>
  <c r="F1366" i="16" s="1"/>
  <c r="G1366" i="16"/>
  <c r="I1366" i="16" s="1"/>
  <c r="H1366" i="16"/>
  <c r="J1366" i="16"/>
  <c r="K1366" i="16" a="1"/>
  <c r="K1366" i="16" s="1"/>
  <c r="L1366" i="16"/>
  <c r="M1366" i="16"/>
  <c r="N1366" i="16"/>
  <c r="B1367" i="16"/>
  <c r="C1367" i="16"/>
  <c r="D1367" i="16"/>
  <c r="E1367" i="16"/>
  <c r="F1367" i="16" a="1"/>
  <c r="F1367" i="16" s="1"/>
  <c r="G1367" i="16"/>
  <c r="J1367" i="16"/>
  <c r="L1367" i="16"/>
  <c r="M1367" i="16"/>
  <c r="N1367" i="16"/>
  <c r="B1368" i="16"/>
  <c r="C1368" i="16"/>
  <c r="D1368" i="16"/>
  <c r="E1368" i="16"/>
  <c r="F1368" i="16" a="1"/>
  <c r="F1368" i="16" s="1"/>
  <c r="G1368" i="16"/>
  <c r="I1368" i="16" s="1"/>
  <c r="H1368" i="16"/>
  <c r="K1368" i="16" a="1"/>
  <c r="K1368" i="16" s="1"/>
  <c r="L1368" i="16"/>
  <c r="M1368" i="16"/>
  <c r="N1368" i="16"/>
  <c r="B1369" i="16"/>
  <c r="C1369" i="16"/>
  <c r="D1369" i="16"/>
  <c r="E1369" i="16"/>
  <c r="F1369" i="16" a="1"/>
  <c r="F1369" i="16"/>
  <c r="G1369" i="16"/>
  <c r="J1369" i="16"/>
  <c r="L1369" i="16"/>
  <c r="M1369" i="16"/>
  <c r="N1369" i="16"/>
  <c r="B1370" i="16"/>
  <c r="C1370" i="16"/>
  <c r="D1370" i="16"/>
  <c r="E1370" i="16"/>
  <c r="F1370" i="16" a="1"/>
  <c r="F1370" i="16" s="1"/>
  <c r="G1370" i="16"/>
  <c r="I1370" i="16" s="1"/>
  <c r="H1370" i="16"/>
  <c r="J1370" i="16"/>
  <c r="K1370" i="16" a="1"/>
  <c r="K1370" i="16" s="1"/>
  <c r="L1370" i="16"/>
  <c r="M1370" i="16"/>
  <c r="N1370" i="16"/>
  <c r="B1371" i="16"/>
  <c r="C1371" i="16"/>
  <c r="D1371" i="16"/>
  <c r="E1371" i="16"/>
  <c r="F1371" i="16" a="1"/>
  <c r="F1371" i="16" s="1"/>
  <c r="G1371" i="16"/>
  <c r="L1371" i="16"/>
  <c r="M1371" i="16"/>
  <c r="N1371" i="16"/>
  <c r="B1372" i="16"/>
  <c r="C1372" i="16"/>
  <c r="D1372" i="16"/>
  <c r="E1372" i="16"/>
  <c r="F1372" i="16" a="1"/>
  <c r="F1372" i="16" s="1"/>
  <c r="G1372" i="16"/>
  <c r="I1372" i="16" s="1"/>
  <c r="H1372" i="16"/>
  <c r="K1372" i="16" a="1"/>
  <c r="K1372" i="16" s="1"/>
  <c r="L1372" i="16"/>
  <c r="M1372" i="16"/>
  <c r="N1372" i="16"/>
  <c r="B1373" i="16"/>
  <c r="C1373" i="16"/>
  <c r="D1373" i="16"/>
  <c r="E1373" i="16"/>
  <c r="F1373" i="16" a="1"/>
  <c r="F1373" i="16" s="1"/>
  <c r="G1373" i="16"/>
  <c r="J1373" i="16"/>
  <c r="L1373" i="16"/>
  <c r="M1373" i="16"/>
  <c r="N1373" i="16"/>
  <c r="B1374" i="16"/>
  <c r="C1374" i="16"/>
  <c r="D1374" i="16"/>
  <c r="E1374" i="16"/>
  <c r="F1374" i="16" a="1"/>
  <c r="F1374" i="16" s="1"/>
  <c r="G1374" i="16"/>
  <c r="I1374" i="16" s="1"/>
  <c r="H1374" i="16"/>
  <c r="J1374" i="16"/>
  <c r="K1374" i="16" a="1"/>
  <c r="K1374" i="16" s="1"/>
  <c r="L1374" i="16"/>
  <c r="M1374" i="16"/>
  <c r="N1374" i="16"/>
  <c r="B1375" i="16"/>
  <c r="C1375" i="16"/>
  <c r="D1375" i="16"/>
  <c r="E1375" i="16"/>
  <c r="F1375" i="16" a="1"/>
  <c r="F1375" i="16" s="1"/>
  <c r="G1375" i="16"/>
  <c r="J1375" i="16"/>
  <c r="L1375" i="16"/>
  <c r="M1375" i="16"/>
  <c r="N1375" i="16"/>
  <c r="B1376" i="16"/>
  <c r="C1376" i="16"/>
  <c r="D1376" i="16"/>
  <c r="E1376" i="16"/>
  <c r="F1376" i="16" a="1"/>
  <c r="F1376" i="16" s="1"/>
  <c r="G1376" i="16"/>
  <c r="I1376" i="16" s="1"/>
  <c r="H1376" i="16"/>
  <c r="K1376" i="16" a="1"/>
  <c r="K1376" i="16" s="1"/>
  <c r="L1376" i="16"/>
  <c r="M1376" i="16"/>
  <c r="N1376" i="16"/>
  <c r="B1377" i="16"/>
  <c r="C1377" i="16"/>
  <c r="D1377" i="16"/>
  <c r="E1377" i="16"/>
  <c r="F1377" i="16" a="1"/>
  <c r="F1377" i="16" s="1"/>
  <c r="G1377" i="16"/>
  <c r="L1377" i="16"/>
  <c r="M1377" i="16"/>
  <c r="N1377" i="16"/>
  <c r="B1378" i="16"/>
  <c r="C1378" i="16"/>
  <c r="D1378" i="16"/>
  <c r="E1378" i="16"/>
  <c r="F1378" i="16" a="1"/>
  <c r="F1378" i="16" s="1"/>
  <c r="G1378" i="16"/>
  <c r="I1378" i="16" s="1"/>
  <c r="H1378" i="16"/>
  <c r="J1378" i="16"/>
  <c r="K1378" i="16" a="1"/>
  <c r="K1378" i="16" s="1"/>
  <c r="L1378" i="16"/>
  <c r="M1378" i="16"/>
  <c r="N1378" i="16"/>
  <c r="B1379" i="16"/>
  <c r="C1379" i="16"/>
  <c r="D1379" i="16"/>
  <c r="E1379" i="16"/>
  <c r="F1379" i="16" a="1"/>
  <c r="F1379" i="16" s="1"/>
  <c r="G1379" i="16"/>
  <c r="J1379" i="16"/>
  <c r="L1379" i="16"/>
  <c r="M1379" i="16"/>
  <c r="N1379" i="16"/>
  <c r="B1380" i="16"/>
  <c r="C1380" i="16"/>
  <c r="D1380" i="16"/>
  <c r="E1380" i="16"/>
  <c r="F1380" i="16" a="1"/>
  <c r="F1380" i="16" s="1"/>
  <c r="G1380" i="16"/>
  <c r="I1380" i="16" s="1"/>
  <c r="H1380" i="16"/>
  <c r="K1380" i="16" a="1"/>
  <c r="K1380" i="16" s="1"/>
  <c r="L1380" i="16"/>
  <c r="M1380" i="16"/>
  <c r="N1380" i="16"/>
  <c r="B1381" i="16"/>
  <c r="C1381" i="16"/>
  <c r="D1381" i="16"/>
  <c r="E1381" i="16"/>
  <c r="F1381" i="16" a="1"/>
  <c r="F1381" i="16" s="1"/>
  <c r="G1381" i="16"/>
  <c r="L1381" i="16"/>
  <c r="M1381" i="16"/>
  <c r="N1381" i="16"/>
  <c r="B1382" i="16"/>
  <c r="C1382" i="16"/>
  <c r="D1382" i="16"/>
  <c r="E1382" i="16"/>
  <c r="F1382" i="16" a="1"/>
  <c r="F1382" i="16"/>
  <c r="G1382" i="16"/>
  <c r="I1382" i="16" s="1"/>
  <c r="H1382" i="16"/>
  <c r="J1382" i="16"/>
  <c r="K1382" i="16" a="1"/>
  <c r="K1382" i="16" s="1"/>
  <c r="L1382" i="16"/>
  <c r="M1382" i="16"/>
  <c r="N1382" i="16"/>
  <c r="B1383" i="16"/>
  <c r="C1383" i="16"/>
  <c r="D1383" i="16"/>
  <c r="E1383" i="16"/>
  <c r="F1383" i="16" a="1"/>
  <c r="F1383" i="16" s="1"/>
  <c r="G1383" i="16"/>
  <c r="J1383" i="16"/>
  <c r="L1383" i="16"/>
  <c r="M1383" i="16"/>
  <c r="N1383" i="16"/>
  <c r="B1384" i="16"/>
  <c r="C1384" i="16"/>
  <c r="D1384" i="16"/>
  <c r="E1384" i="16"/>
  <c r="F1384" i="16" a="1"/>
  <c r="F1384" i="16" s="1"/>
  <c r="G1384" i="16"/>
  <c r="I1384" i="16" s="1"/>
  <c r="H1384" i="16"/>
  <c r="K1384" i="16" a="1"/>
  <c r="K1384" i="16" s="1"/>
  <c r="L1384" i="16"/>
  <c r="M1384" i="16"/>
  <c r="N1384" i="16"/>
  <c r="B1385" i="16"/>
  <c r="C1385" i="16"/>
  <c r="D1385" i="16"/>
  <c r="E1385" i="16"/>
  <c r="F1385" i="16" a="1"/>
  <c r="F1385" i="16" s="1"/>
  <c r="G1385" i="16"/>
  <c r="J1385" i="16"/>
  <c r="L1385" i="16"/>
  <c r="M1385" i="16"/>
  <c r="N1385" i="16"/>
  <c r="B1386" i="16"/>
  <c r="C1386" i="16"/>
  <c r="D1386" i="16"/>
  <c r="E1386" i="16"/>
  <c r="F1386" i="16" a="1"/>
  <c r="F1386" i="16"/>
  <c r="G1386" i="16"/>
  <c r="I1386" i="16" s="1"/>
  <c r="H1386" i="16"/>
  <c r="J1386" i="16"/>
  <c r="K1386" i="16" a="1"/>
  <c r="K1386" i="16" s="1"/>
  <c r="L1386" i="16"/>
  <c r="M1386" i="16"/>
  <c r="N1386" i="16"/>
  <c r="B1387" i="16"/>
  <c r="C1387" i="16"/>
  <c r="D1387" i="16"/>
  <c r="E1387" i="16"/>
  <c r="F1387" i="16" a="1"/>
  <c r="F1387" i="16" s="1"/>
  <c r="G1387" i="16"/>
  <c r="L1387" i="16"/>
  <c r="M1387" i="16"/>
  <c r="N1387" i="16"/>
  <c r="B1388" i="16"/>
  <c r="C1388" i="16"/>
  <c r="D1388" i="16"/>
  <c r="E1388" i="16"/>
  <c r="F1388" i="16" a="1"/>
  <c r="F1388" i="16" s="1"/>
  <c r="G1388" i="16"/>
  <c r="I1388" i="16" s="1"/>
  <c r="H1388" i="16"/>
  <c r="K1388" i="16" a="1"/>
  <c r="K1388" i="16" s="1"/>
  <c r="L1388" i="16"/>
  <c r="M1388" i="16"/>
  <c r="N1388" i="16"/>
  <c r="B1389" i="16"/>
  <c r="C1389" i="16"/>
  <c r="D1389" i="16"/>
  <c r="E1389" i="16"/>
  <c r="F1389" i="16" a="1"/>
  <c r="F1389" i="16" s="1"/>
  <c r="G1389" i="16"/>
  <c r="J1389" i="16"/>
  <c r="L1389" i="16"/>
  <c r="M1389" i="16"/>
  <c r="N1389" i="16"/>
  <c r="B1390" i="16"/>
  <c r="C1390" i="16"/>
  <c r="D1390" i="16"/>
  <c r="E1390" i="16"/>
  <c r="F1390" i="16" a="1"/>
  <c r="F1390" i="16" s="1"/>
  <c r="G1390" i="16"/>
  <c r="I1390" i="16" s="1"/>
  <c r="H1390" i="16"/>
  <c r="J1390" i="16"/>
  <c r="K1390" i="16" a="1"/>
  <c r="K1390" i="16" s="1"/>
  <c r="L1390" i="16"/>
  <c r="M1390" i="16"/>
  <c r="N1390" i="16"/>
  <c r="B1391" i="16"/>
  <c r="C1391" i="16"/>
  <c r="D1391" i="16"/>
  <c r="E1391" i="16"/>
  <c r="F1391" i="16" a="1"/>
  <c r="F1391" i="16"/>
  <c r="G1391" i="16"/>
  <c r="J1391" i="16"/>
  <c r="L1391" i="16"/>
  <c r="M1391" i="16"/>
  <c r="N1391" i="16"/>
  <c r="B1392" i="16"/>
  <c r="C1392" i="16"/>
  <c r="D1392" i="16"/>
  <c r="E1392" i="16"/>
  <c r="F1392" i="16" a="1"/>
  <c r="F1392" i="16" s="1"/>
  <c r="G1392" i="16"/>
  <c r="I1392" i="16" s="1"/>
  <c r="H1392" i="16"/>
  <c r="K1392" i="16" a="1"/>
  <c r="K1392" i="16" s="1"/>
  <c r="L1392" i="16"/>
  <c r="M1392" i="16"/>
  <c r="N1392" i="16"/>
  <c r="B1393" i="16"/>
  <c r="C1393" i="16"/>
  <c r="D1393" i="16"/>
  <c r="E1393" i="16"/>
  <c r="F1393" i="16" a="1"/>
  <c r="F1393" i="16" s="1"/>
  <c r="G1393" i="16"/>
  <c r="L1393" i="16"/>
  <c r="M1393" i="16"/>
  <c r="N1393" i="16"/>
  <c r="B1394" i="16"/>
  <c r="C1394" i="16"/>
  <c r="D1394" i="16"/>
  <c r="E1394" i="16"/>
  <c r="F1394" i="16" a="1"/>
  <c r="F1394" i="16"/>
  <c r="G1394" i="16"/>
  <c r="I1394" i="16" s="1"/>
  <c r="H1394" i="16"/>
  <c r="J1394" i="16"/>
  <c r="K1394" i="16" a="1"/>
  <c r="K1394" i="16" s="1"/>
  <c r="L1394" i="16"/>
  <c r="M1394" i="16"/>
  <c r="N1394" i="16"/>
  <c r="B1395" i="16"/>
  <c r="C1395" i="16"/>
  <c r="D1395" i="16"/>
  <c r="E1395" i="16"/>
  <c r="F1395" i="16" a="1"/>
  <c r="F1395" i="16" s="1"/>
  <c r="G1395" i="16"/>
  <c r="J1395" i="16"/>
  <c r="K1395" i="16" a="1"/>
  <c r="K1395" i="16" s="1"/>
  <c r="L1395" i="16"/>
  <c r="M1395" i="16"/>
  <c r="N1395" i="16"/>
  <c r="B1396" i="16"/>
  <c r="C1396" i="16"/>
  <c r="D1396" i="16"/>
  <c r="E1396" i="16"/>
  <c r="F1396" i="16" a="1"/>
  <c r="F1396" i="16"/>
  <c r="G1396" i="16"/>
  <c r="L1396" i="16"/>
  <c r="M1396" i="16"/>
  <c r="N1396" i="16"/>
  <c r="B1397" i="16"/>
  <c r="C1397" i="16"/>
  <c r="D1397" i="16"/>
  <c r="E1397" i="16"/>
  <c r="F1397" i="16" a="1"/>
  <c r="F1397" i="16" s="1"/>
  <c r="G1397" i="16"/>
  <c r="H1397" i="16"/>
  <c r="J1397" i="16"/>
  <c r="L1397" i="16"/>
  <c r="M1397" i="16"/>
  <c r="N1397" i="16"/>
  <c r="B1398" i="16"/>
  <c r="C1398" i="16"/>
  <c r="D1398" i="16"/>
  <c r="E1398" i="16"/>
  <c r="F1398" i="16" a="1"/>
  <c r="F1398" i="16"/>
  <c r="G1398" i="16"/>
  <c r="I1398" i="16" s="1"/>
  <c r="H1398" i="16"/>
  <c r="J1398" i="16"/>
  <c r="K1398" i="16" a="1"/>
  <c r="K1398" i="16" s="1"/>
  <c r="L1398" i="16"/>
  <c r="M1398" i="16"/>
  <c r="N1398" i="16"/>
  <c r="B1399" i="16"/>
  <c r="C1399" i="16"/>
  <c r="D1399" i="16"/>
  <c r="E1399" i="16"/>
  <c r="F1399" i="16" a="1"/>
  <c r="F1399" i="16" s="1"/>
  <c r="G1399" i="16"/>
  <c r="J1399" i="16"/>
  <c r="K1399" i="16" a="1"/>
  <c r="K1399" i="16" s="1"/>
  <c r="L1399" i="16"/>
  <c r="M1399" i="16"/>
  <c r="N1399" i="16"/>
  <c r="B1400" i="16"/>
  <c r="C1400" i="16"/>
  <c r="D1400" i="16"/>
  <c r="E1400" i="16"/>
  <c r="F1400" i="16" a="1"/>
  <c r="F1400" i="16" s="1"/>
  <c r="G1400" i="16"/>
  <c r="L1400" i="16"/>
  <c r="M1400" i="16"/>
  <c r="N1400" i="16"/>
  <c r="B1401" i="16"/>
  <c r="C1401" i="16"/>
  <c r="D1401" i="16"/>
  <c r="E1401" i="16"/>
  <c r="F1401" i="16" a="1"/>
  <c r="F1401" i="16"/>
  <c r="G1401" i="16"/>
  <c r="H1401" i="16"/>
  <c r="J1401" i="16"/>
  <c r="L1401" i="16"/>
  <c r="M1401" i="16"/>
  <c r="N1401" i="16"/>
  <c r="B1402" i="16"/>
  <c r="C1402" i="16"/>
  <c r="D1402" i="16"/>
  <c r="E1402" i="16"/>
  <c r="F1402" i="16" a="1"/>
  <c r="F1402" i="16" s="1"/>
  <c r="G1402" i="16"/>
  <c r="I1402" i="16" s="1"/>
  <c r="H1402" i="16"/>
  <c r="J1402" i="16"/>
  <c r="K1402" i="16" a="1"/>
  <c r="K1402" i="16" s="1"/>
  <c r="L1402" i="16"/>
  <c r="M1402" i="16"/>
  <c r="N1402" i="16"/>
  <c r="B1403" i="16"/>
  <c r="C1403" i="16"/>
  <c r="D1403" i="16"/>
  <c r="E1403" i="16"/>
  <c r="F1403" i="16" a="1"/>
  <c r="F1403" i="16"/>
  <c r="G1403" i="16"/>
  <c r="J1403" i="16"/>
  <c r="K1403" i="16" a="1"/>
  <c r="K1403" i="16" s="1"/>
  <c r="L1403" i="16"/>
  <c r="M1403" i="16"/>
  <c r="N1403" i="16"/>
  <c r="B1404" i="16"/>
  <c r="C1404" i="16"/>
  <c r="D1404" i="16"/>
  <c r="E1404" i="16"/>
  <c r="F1404" i="16" a="1"/>
  <c r="F1404" i="16" s="1"/>
  <c r="G1404" i="16"/>
  <c r="L1404" i="16"/>
  <c r="M1404" i="16"/>
  <c r="N1404" i="16"/>
  <c r="B1405" i="16"/>
  <c r="C1405" i="16"/>
  <c r="D1405" i="16"/>
  <c r="E1405" i="16"/>
  <c r="F1405" i="16" a="1"/>
  <c r="F1405" i="16" s="1"/>
  <c r="G1405" i="16"/>
  <c r="H1405" i="16"/>
  <c r="J1405" i="16"/>
  <c r="L1405" i="16"/>
  <c r="M1405" i="16"/>
  <c r="N1405" i="16"/>
  <c r="B1406" i="16"/>
  <c r="C1406" i="16"/>
  <c r="D1406" i="16"/>
  <c r="E1406" i="16"/>
  <c r="F1406" i="16" a="1"/>
  <c r="F1406" i="16" s="1"/>
  <c r="G1406" i="16"/>
  <c r="I1406" i="16" s="1"/>
  <c r="H1406" i="16"/>
  <c r="J1406" i="16"/>
  <c r="K1406" i="16" a="1"/>
  <c r="K1406" i="16" s="1"/>
  <c r="L1406" i="16"/>
  <c r="M1406" i="16"/>
  <c r="N1406" i="16"/>
  <c r="B1407" i="16"/>
  <c r="C1407" i="16"/>
  <c r="D1407" i="16"/>
  <c r="E1407" i="16"/>
  <c r="F1407" i="16" a="1"/>
  <c r="F1407" i="16"/>
  <c r="G1407" i="16"/>
  <c r="J1407" i="16"/>
  <c r="K1407" i="16" a="1"/>
  <c r="K1407" i="16" s="1"/>
  <c r="L1407" i="16"/>
  <c r="M1407" i="16"/>
  <c r="N1407" i="16"/>
  <c r="B1408" i="16"/>
  <c r="C1408" i="16"/>
  <c r="D1408" i="16"/>
  <c r="E1408" i="16"/>
  <c r="F1408" i="16" a="1"/>
  <c r="F1408" i="16"/>
  <c r="G1408" i="16"/>
  <c r="L1408" i="16"/>
  <c r="M1408" i="16"/>
  <c r="N1408" i="16"/>
  <c r="B1409" i="16"/>
  <c r="C1409" i="16"/>
  <c r="D1409" i="16"/>
  <c r="E1409" i="16"/>
  <c r="F1409" i="16" a="1"/>
  <c r="F1409" i="16"/>
  <c r="G1409" i="16"/>
  <c r="H1409" i="16"/>
  <c r="J1409" i="16"/>
  <c r="L1409" i="16"/>
  <c r="M1409" i="16"/>
  <c r="N1409" i="16"/>
  <c r="B1410" i="16"/>
  <c r="C1410" i="16"/>
  <c r="D1410" i="16"/>
  <c r="E1410" i="16"/>
  <c r="F1410" i="16" a="1"/>
  <c r="F1410" i="16"/>
  <c r="G1410" i="16"/>
  <c r="I1410" i="16" s="1"/>
  <c r="H1410" i="16"/>
  <c r="J1410" i="16"/>
  <c r="K1410" i="16" a="1"/>
  <c r="K1410" i="16" s="1"/>
  <c r="L1410" i="16"/>
  <c r="M1410" i="16"/>
  <c r="N1410" i="16"/>
  <c r="B1411" i="16"/>
  <c r="C1411" i="16"/>
  <c r="D1411" i="16"/>
  <c r="E1411" i="16"/>
  <c r="F1411" i="16" a="1"/>
  <c r="F1411" i="16" s="1"/>
  <c r="G1411" i="16"/>
  <c r="J1411" i="16"/>
  <c r="K1411" i="16" a="1"/>
  <c r="K1411" i="16" s="1"/>
  <c r="L1411" i="16"/>
  <c r="M1411" i="16"/>
  <c r="N1411" i="16"/>
  <c r="B1412" i="16"/>
  <c r="C1412" i="16"/>
  <c r="D1412" i="16"/>
  <c r="E1412" i="16"/>
  <c r="F1412" i="16" a="1"/>
  <c r="F1412" i="16"/>
  <c r="G1412" i="16"/>
  <c r="L1412" i="16"/>
  <c r="M1412" i="16"/>
  <c r="N1412" i="16"/>
  <c r="B1413" i="16"/>
  <c r="C1413" i="16"/>
  <c r="D1413" i="16"/>
  <c r="E1413" i="16"/>
  <c r="F1413" i="16" a="1"/>
  <c r="F1413" i="16" s="1"/>
  <c r="G1413" i="16"/>
  <c r="H1413" i="16"/>
  <c r="J1413" i="16"/>
  <c r="L1413" i="16"/>
  <c r="M1413" i="16"/>
  <c r="N1413" i="16"/>
  <c r="B1414" i="16"/>
  <c r="C1414" i="16"/>
  <c r="D1414" i="16"/>
  <c r="E1414" i="16"/>
  <c r="F1414" i="16" a="1"/>
  <c r="F1414" i="16"/>
  <c r="G1414" i="16"/>
  <c r="I1414" i="16" s="1"/>
  <c r="H1414" i="16"/>
  <c r="J1414" i="16"/>
  <c r="K1414" i="16" a="1"/>
  <c r="K1414" i="16" s="1"/>
  <c r="L1414" i="16"/>
  <c r="M1414" i="16"/>
  <c r="N1414" i="16"/>
  <c r="B1415" i="16"/>
  <c r="C1415" i="16"/>
  <c r="D1415" i="16"/>
  <c r="E1415" i="16"/>
  <c r="F1415" i="16" a="1"/>
  <c r="F1415" i="16"/>
  <c r="G1415" i="16"/>
  <c r="J1415" i="16"/>
  <c r="K1415" i="16" a="1"/>
  <c r="K1415" i="16" s="1"/>
  <c r="L1415" i="16"/>
  <c r="M1415" i="16"/>
  <c r="N1415" i="16"/>
  <c r="B1416" i="16"/>
  <c r="C1416" i="16"/>
  <c r="D1416" i="16"/>
  <c r="E1416" i="16"/>
  <c r="F1416" i="16" a="1"/>
  <c r="F1416" i="16" s="1"/>
  <c r="G1416" i="16"/>
  <c r="L1416" i="16"/>
  <c r="M1416" i="16"/>
  <c r="N1416" i="16"/>
  <c r="B1417" i="16"/>
  <c r="C1417" i="16"/>
  <c r="D1417" i="16"/>
  <c r="E1417" i="16"/>
  <c r="F1417" i="16" a="1"/>
  <c r="F1417" i="16" s="1"/>
  <c r="G1417" i="16"/>
  <c r="H1417" i="16"/>
  <c r="J1417" i="16"/>
  <c r="L1417" i="16"/>
  <c r="M1417" i="16"/>
  <c r="N1417" i="16"/>
  <c r="B1418" i="16"/>
  <c r="C1418" i="16"/>
  <c r="D1418" i="16"/>
  <c r="E1418" i="16"/>
  <c r="F1418" i="16" a="1"/>
  <c r="F1418" i="16" s="1"/>
  <c r="G1418" i="16"/>
  <c r="I1418" i="16" s="1"/>
  <c r="H1418" i="16"/>
  <c r="J1418" i="16"/>
  <c r="K1418" i="16" a="1"/>
  <c r="K1418" i="16" s="1"/>
  <c r="L1418" i="16"/>
  <c r="M1418" i="16"/>
  <c r="N1418" i="16"/>
  <c r="B1419" i="16"/>
  <c r="C1419" i="16"/>
  <c r="D1419" i="16"/>
  <c r="E1419" i="16"/>
  <c r="F1419" i="16" a="1"/>
  <c r="F1419" i="16" s="1"/>
  <c r="G1419" i="16"/>
  <c r="J1419" i="16"/>
  <c r="K1419" i="16" a="1"/>
  <c r="K1419" i="16" s="1"/>
  <c r="L1419" i="16"/>
  <c r="M1419" i="16"/>
  <c r="N1419" i="16"/>
  <c r="B1420" i="16"/>
  <c r="C1420" i="16"/>
  <c r="D1420" i="16"/>
  <c r="E1420" i="16"/>
  <c r="F1420" i="16" a="1"/>
  <c r="F1420" i="16" s="1"/>
  <c r="G1420" i="16"/>
  <c r="L1420" i="16"/>
  <c r="M1420" i="16"/>
  <c r="N1420" i="16"/>
  <c r="B1421" i="16"/>
  <c r="C1421" i="16"/>
  <c r="D1421" i="16"/>
  <c r="E1421" i="16"/>
  <c r="F1421" i="16" a="1"/>
  <c r="F1421" i="16"/>
  <c r="G1421" i="16"/>
  <c r="H1421" i="16"/>
  <c r="J1421" i="16"/>
  <c r="L1421" i="16"/>
  <c r="M1421" i="16"/>
  <c r="N1421" i="16"/>
  <c r="B1422" i="16"/>
  <c r="C1422" i="16"/>
  <c r="D1422" i="16"/>
  <c r="E1422" i="16"/>
  <c r="F1422" i="16" a="1"/>
  <c r="F1422" i="16" s="1"/>
  <c r="G1422" i="16"/>
  <c r="I1422" i="16" s="1"/>
  <c r="H1422" i="16"/>
  <c r="J1422" i="16"/>
  <c r="K1422" i="16" a="1"/>
  <c r="K1422" i="16" s="1"/>
  <c r="L1422" i="16"/>
  <c r="M1422" i="16"/>
  <c r="N1422" i="16"/>
  <c r="B1423" i="16"/>
  <c r="C1423" i="16"/>
  <c r="D1423" i="16"/>
  <c r="E1423" i="16"/>
  <c r="F1423" i="16" a="1"/>
  <c r="F1423" i="16"/>
  <c r="G1423" i="16"/>
  <c r="J1423" i="16"/>
  <c r="K1423" i="16" a="1"/>
  <c r="K1423" i="16" s="1"/>
  <c r="L1423" i="16"/>
  <c r="M1423" i="16"/>
  <c r="N1423" i="16"/>
  <c r="B1424" i="16"/>
  <c r="C1424" i="16"/>
  <c r="D1424" i="16"/>
  <c r="E1424" i="16"/>
  <c r="F1424" i="16" a="1"/>
  <c r="F1424" i="16"/>
  <c r="G1424" i="16"/>
  <c r="L1424" i="16"/>
  <c r="M1424" i="16"/>
  <c r="N1424" i="16"/>
  <c r="B1425" i="16"/>
  <c r="C1425" i="16"/>
  <c r="D1425" i="16"/>
  <c r="E1425" i="16"/>
  <c r="F1425" i="16" a="1"/>
  <c r="F1425" i="16" s="1"/>
  <c r="G1425" i="16"/>
  <c r="H1425" i="16"/>
  <c r="J1425" i="16"/>
  <c r="L1425" i="16"/>
  <c r="M1425" i="16"/>
  <c r="N1425" i="16"/>
  <c r="B1426" i="16"/>
  <c r="C1426" i="16"/>
  <c r="D1426" i="16"/>
  <c r="E1426" i="16"/>
  <c r="F1426" i="16" a="1"/>
  <c r="F1426" i="16" s="1"/>
  <c r="G1426" i="16"/>
  <c r="I1426" i="16" s="1"/>
  <c r="H1426" i="16"/>
  <c r="J1426" i="16"/>
  <c r="K1426" i="16" a="1"/>
  <c r="K1426" i="16" s="1"/>
  <c r="L1426" i="16"/>
  <c r="M1426" i="16"/>
  <c r="N1426" i="16"/>
  <c r="B1427" i="16"/>
  <c r="C1427" i="16"/>
  <c r="D1427" i="16"/>
  <c r="E1427" i="16"/>
  <c r="F1427" i="16" a="1"/>
  <c r="F1427" i="16" s="1"/>
  <c r="G1427" i="16"/>
  <c r="J1427" i="16"/>
  <c r="K1427" i="16" a="1"/>
  <c r="K1427" i="16" s="1"/>
  <c r="L1427" i="16"/>
  <c r="M1427" i="16"/>
  <c r="N1427" i="16"/>
  <c r="B1428" i="16"/>
  <c r="C1428" i="16"/>
  <c r="D1428" i="16"/>
  <c r="E1428" i="16"/>
  <c r="F1428" i="16" a="1"/>
  <c r="F1428" i="16" s="1"/>
  <c r="G1428" i="16"/>
  <c r="L1428" i="16"/>
  <c r="M1428" i="16"/>
  <c r="N1428" i="16"/>
  <c r="B1429" i="16"/>
  <c r="C1429" i="16"/>
  <c r="D1429" i="16"/>
  <c r="E1429" i="16"/>
  <c r="F1429" i="16" a="1"/>
  <c r="F1429" i="16" s="1"/>
  <c r="G1429" i="16"/>
  <c r="H1429" i="16"/>
  <c r="J1429" i="16"/>
  <c r="L1429" i="16"/>
  <c r="M1429" i="16"/>
  <c r="N1429" i="16"/>
  <c r="B1430" i="16"/>
  <c r="C1430" i="16"/>
  <c r="D1430" i="16"/>
  <c r="E1430" i="16"/>
  <c r="F1430" i="16" a="1"/>
  <c r="F1430" i="16" s="1"/>
  <c r="G1430" i="16"/>
  <c r="I1430" i="16" s="1"/>
  <c r="H1430" i="16"/>
  <c r="J1430" i="16"/>
  <c r="K1430" i="16" a="1"/>
  <c r="K1430" i="16" s="1"/>
  <c r="L1430" i="16"/>
  <c r="M1430" i="16"/>
  <c r="N1430" i="16"/>
  <c r="B1431" i="16"/>
  <c r="C1431" i="16"/>
  <c r="D1431" i="16"/>
  <c r="E1431" i="16"/>
  <c r="F1431" i="16" a="1"/>
  <c r="F1431" i="16" s="1"/>
  <c r="G1431" i="16"/>
  <c r="J1431" i="16"/>
  <c r="K1431" i="16" a="1"/>
  <c r="K1431" i="16" s="1"/>
  <c r="L1431" i="16"/>
  <c r="M1431" i="16"/>
  <c r="N1431" i="16"/>
  <c r="B1432" i="16"/>
  <c r="C1432" i="16"/>
  <c r="D1432" i="16"/>
  <c r="E1432" i="16"/>
  <c r="F1432" i="16" a="1"/>
  <c r="F1432" i="16" s="1"/>
  <c r="G1432" i="16"/>
  <c r="L1432" i="16"/>
  <c r="M1432" i="16"/>
  <c r="N1432" i="16"/>
  <c r="B1433" i="16"/>
  <c r="C1433" i="16"/>
  <c r="D1433" i="16"/>
  <c r="E1433" i="16"/>
  <c r="F1433" i="16" a="1"/>
  <c r="F1433" i="16"/>
  <c r="G1433" i="16"/>
  <c r="H1433" i="16"/>
  <c r="J1433" i="16"/>
  <c r="L1433" i="16"/>
  <c r="M1433" i="16"/>
  <c r="N1433" i="16"/>
  <c r="B1434" i="16"/>
  <c r="C1434" i="16"/>
  <c r="D1434" i="16"/>
  <c r="E1434" i="16"/>
  <c r="F1434" i="16" a="1"/>
  <c r="F1434" i="16" s="1"/>
  <c r="G1434" i="16"/>
  <c r="I1434" i="16" s="1"/>
  <c r="H1434" i="16"/>
  <c r="J1434" i="16"/>
  <c r="K1434" i="16" a="1"/>
  <c r="K1434" i="16" s="1"/>
  <c r="L1434" i="16"/>
  <c r="M1434" i="16"/>
  <c r="N1434" i="16"/>
  <c r="B1435" i="16"/>
  <c r="C1435" i="16"/>
  <c r="D1435" i="16"/>
  <c r="E1435" i="16"/>
  <c r="F1435" i="16" a="1"/>
  <c r="F1435" i="16"/>
  <c r="G1435" i="16"/>
  <c r="J1435" i="16"/>
  <c r="K1435" i="16" a="1"/>
  <c r="K1435" i="16" s="1"/>
  <c r="L1435" i="16"/>
  <c r="M1435" i="16"/>
  <c r="N1435" i="16"/>
  <c r="B1436" i="16"/>
  <c r="C1436" i="16"/>
  <c r="D1436" i="16"/>
  <c r="E1436" i="16"/>
  <c r="F1436" i="16" a="1"/>
  <c r="F1436" i="16" s="1"/>
  <c r="G1436" i="16"/>
  <c r="L1436" i="16"/>
  <c r="M1436" i="16"/>
  <c r="N1436" i="16"/>
  <c r="B1437" i="16"/>
  <c r="C1437" i="16"/>
  <c r="D1437" i="16"/>
  <c r="E1437" i="16"/>
  <c r="F1437" i="16" a="1"/>
  <c r="F1437" i="16" s="1"/>
  <c r="G1437" i="16"/>
  <c r="H1437" i="16"/>
  <c r="J1437" i="16"/>
  <c r="L1437" i="16"/>
  <c r="M1437" i="16"/>
  <c r="N1437" i="16"/>
  <c r="B1438" i="16"/>
  <c r="C1438" i="16"/>
  <c r="D1438" i="16"/>
  <c r="E1438" i="16"/>
  <c r="F1438" i="16" a="1"/>
  <c r="F1438" i="16" s="1"/>
  <c r="G1438" i="16"/>
  <c r="I1438" i="16" s="1"/>
  <c r="H1438" i="16"/>
  <c r="J1438" i="16"/>
  <c r="K1438" i="16" a="1"/>
  <c r="K1438" i="16" s="1"/>
  <c r="L1438" i="16"/>
  <c r="M1438" i="16"/>
  <c r="N1438" i="16"/>
  <c r="B1439" i="16"/>
  <c r="C1439" i="16"/>
  <c r="D1439" i="16"/>
  <c r="E1439" i="16"/>
  <c r="F1439" i="16" a="1"/>
  <c r="F1439" i="16"/>
  <c r="G1439" i="16"/>
  <c r="J1439" i="16"/>
  <c r="K1439" i="16" a="1"/>
  <c r="K1439" i="16" s="1"/>
  <c r="L1439" i="16"/>
  <c r="M1439" i="16"/>
  <c r="N1439" i="16"/>
  <c r="B1440" i="16"/>
  <c r="C1440" i="16"/>
  <c r="D1440" i="16"/>
  <c r="E1440" i="16"/>
  <c r="F1440" i="16" a="1"/>
  <c r="F1440" i="16" s="1"/>
  <c r="G1440" i="16"/>
  <c r="L1440" i="16"/>
  <c r="M1440" i="16"/>
  <c r="N1440" i="16"/>
  <c r="B1441" i="16"/>
  <c r="C1441" i="16"/>
  <c r="D1441" i="16"/>
  <c r="E1441" i="16"/>
  <c r="F1441" i="16" a="1"/>
  <c r="F1441" i="16" s="1"/>
  <c r="G1441" i="16"/>
  <c r="H1441" i="16"/>
  <c r="J1441" i="16"/>
  <c r="L1441" i="16"/>
  <c r="M1441" i="16"/>
  <c r="N1441" i="16"/>
  <c r="B1442" i="16"/>
  <c r="C1442" i="16"/>
  <c r="D1442" i="16"/>
  <c r="E1442" i="16"/>
  <c r="F1442" i="16" a="1"/>
  <c r="F1442" i="16" s="1"/>
  <c r="G1442" i="16"/>
  <c r="I1442" i="16" s="1"/>
  <c r="H1442" i="16"/>
  <c r="J1442" i="16"/>
  <c r="K1442" i="16" a="1"/>
  <c r="K1442" i="16" s="1"/>
  <c r="L1442" i="16"/>
  <c r="M1442" i="16"/>
  <c r="N1442" i="16"/>
  <c r="B1443" i="16"/>
  <c r="C1443" i="16"/>
  <c r="D1443" i="16"/>
  <c r="E1443" i="16"/>
  <c r="F1443" i="16" a="1"/>
  <c r="F1443" i="16" s="1"/>
  <c r="G1443" i="16"/>
  <c r="J1443" i="16"/>
  <c r="K1443" i="16" a="1"/>
  <c r="K1443" i="16" s="1"/>
  <c r="L1443" i="16"/>
  <c r="M1443" i="16"/>
  <c r="N1443" i="16"/>
  <c r="B1444" i="16"/>
  <c r="C1444" i="16"/>
  <c r="D1444" i="16"/>
  <c r="E1444" i="16"/>
  <c r="F1444" i="16" a="1"/>
  <c r="F1444" i="16"/>
  <c r="G1444" i="16"/>
  <c r="L1444" i="16"/>
  <c r="M1444" i="16"/>
  <c r="N1444" i="16"/>
  <c r="B1445" i="16"/>
  <c r="C1445" i="16"/>
  <c r="D1445" i="16"/>
  <c r="E1445" i="16"/>
  <c r="F1445" i="16" a="1"/>
  <c r="F1445" i="16" s="1"/>
  <c r="G1445" i="16"/>
  <c r="H1445" i="16"/>
  <c r="J1445" i="16"/>
  <c r="L1445" i="16"/>
  <c r="M1445" i="16"/>
  <c r="N1445" i="16"/>
  <c r="B1446" i="16"/>
  <c r="C1446" i="16"/>
  <c r="D1446" i="16"/>
  <c r="E1446" i="16"/>
  <c r="F1446" i="16" a="1"/>
  <c r="F1446" i="16" s="1"/>
  <c r="G1446" i="16"/>
  <c r="I1446" i="16" s="1"/>
  <c r="H1446" i="16"/>
  <c r="J1446" i="16"/>
  <c r="K1446" i="16" a="1"/>
  <c r="K1446" i="16" s="1"/>
  <c r="L1446" i="16"/>
  <c r="M1446" i="16"/>
  <c r="N1446" i="16"/>
  <c r="B1447" i="16"/>
  <c r="C1447" i="16"/>
  <c r="D1447" i="16"/>
  <c r="E1447" i="16"/>
  <c r="F1447" i="16" a="1"/>
  <c r="F1447" i="16" s="1"/>
  <c r="G1447" i="16"/>
  <c r="J1447" i="16"/>
  <c r="K1447" i="16" a="1"/>
  <c r="K1447" i="16" s="1"/>
  <c r="L1447" i="16"/>
  <c r="M1447" i="16"/>
  <c r="N1447" i="16"/>
  <c r="B1448" i="16"/>
  <c r="C1448" i="16"/>
  <c r="D1448" i="16"/>
  <c r="E1448" i="16"/>
  <c r="F1448" i="16" a="1"/>
  <c r="F1448" i="16" s="1"/>
  <c r="G1448" i="16"/>
  <c r="L1448" i="16"/>
  <c r="M1448" i="16"/>
  <c r="N1448" i="16"/>
  <c r="B1449" i="16"/>
  <c r="C1449" i="16"/>
  <c r="D1449" i="16"/>
  <c r="E1449" i="16"/>
  <c r="F1449" i="16" a="1"/>
  <c r="F1449" i="16" s="1"/>
  <c r="G1449" i="16"/>
  <c r="H1449" i="16"/>
  <c r="J1449" i="16"/>
  <c r="L1449" i="16"/>
  <c r="M1449" i="16"/>
  <c r="N1449" i="16"/>
  <c r="B1450" i="16"/>
  <c r="C1450" i="16"/>
  <c r="D1450" i="16"/>
  <c r="E1450" i="16"/>
  <c r="F1450" i="16" a="1"/>
  <c r="F1450" i="16" s="1"/>
  <c r="G1450" i="16"/>
  <c r="I1450" i="16" s="1"/>
  <c r="H1450" i="16"/>
  <c r="J1450" i="16"/>
  <c r="K1450" i="16" a="1"/>
  <c r="K1450" i="16" s="1"/>
  <c r="L1450" i="16"/>
  <c r="M1450" i="16"/>
  <c r="N1450" i="16"/>
  <c r="B1451" i="16"/>
  <c r="C1451" i="16"/>
  <c r="D1451" i="16"/>
  <c r="E1451" i="16"/>
  <c r="F1451" i="16" a="1"/>
  <c r="F1451" i="16" s="1"/>
  <c r="G1451" i="16"/>
  <c r="J1451" i="16"/>
  <c r="K1451" i="16" a="1"/>
  <c r="K1451" i="16" s="1"/>
  <c r="L1451" i="16"/>
  <c r="M1451" i="16"/>
  <c r="N1451" i="16"/>
  <c r="B1452" i="16"/>
  <c r="C1452" i="16"/>
  <c r="D1452" i="16"/>
  <c r="E1452" i="16"/>
  <c r="F1452" i="16" a="1"/>
  <c r="F1452" i="16" s="1"/>
  <c r="G1452" i="16"/>
  <c r="L1452" i="16"/>
  <c r="M1452" i="16"/>
  <c r="N1452" i="16"/>
  <c r="B1453" i="16"/>
  <c r="C1453" i="16"/>
  <c r="D1453" i="16"/>
  <c r="E1453" i="16"/>
  <c r="F1453" i="16" a="1"/>
  <c r="F1453" i="16" s="1"/>
  <c r="G1453" i="16"/>
  <c r="H1453" i="16"/>
  <c r="J1453" i="16"/>
  <c r="L1453" i="16"/>
  <c r="M1453" i="16"/>
  <c r="N1453" i="16"/>
  <c r="B1454" i="16"/>
  <c r="C1454" i="16"/>
  <c r="D1454" i="16"/>
  <c r="E1454" i="16"/>
  <c r="F1454" i="16" a="1"/>
  <c r="F1454" i="16" s="1"/>
  <c r="G1454" i="16"/>
  <c r="I1454" i="16" s="1"/>
  <c r="H1454" i="16"/>
  <c r="J1454" i="16"/>
  <c r="K1454" i="16" a="1"/>
  <c r="K1454" i="16" s="1"/>
  <c r="L1454" i="16"/>
  <c r="M1454" i="16"/>
  <c r="N1454" i="16"/>
  <c r="B1455" i="16"/>
  <c r="C1455" i="16"/>
  <c r="D1455" i="16"/>
  <c r="E1455" i="16"/>
  <c r="F1455" i="16" a="1"/>
  <c r="F1455" i="16"/>
  <c r="G1455" i="16"/>
  <c r="J1455" i="16"/>
  <c r="K1455" i="16" a="1"/>
  <c r="K1455" i="16" s="1"/>
  <c r="L1455" i="16"/>
  <c r="M1455" i="16"/>
  <c r="N1455" i="16"/>
  <c r="B1456" i="16"/>
  <c r="C1456" i="16"/>
  <c r="D1456" i="16"/>
  <c r="E1456" i="16"/>
  <c r="F1456" i="16" a="1"/>
  <c r="F1456" i="16"/>
  <c r="G1456" i="16"/>
  <c r="L1456" i="16"/>
  <c r="M1456" i="16"/>
  <c r="N1456" i="16"/>
  <c r="B1457" i="16"/>
  <c r="C1457" i="16"/>
  <c r="D1457" i="16"/>
  <c r="E1457" i="16"/>
  <c r="F1457" i="16" a="1"/>
  <c r="F1457" i="16" s="1"/>
  <c r="G1457" i="16"/>
  <c r="H1457" i="16"/>
  <c r="J1457" i="16"/>
  <c r="L1457" i="16"/>
  <c r="M1457" i="16"/>
  <c r="N1457" i="16"/>
  <c r="B1458" i="16"/>
  <c r="C1458" i="16"/>
  <c r="D1458" i="16"/>
  <c r="E1458" i="16"/>
  <c r="F1458" i="16" a="1"/>
  <c r="F1458" i="16" s="1"/>
  <c r="G1458" i="16"/>
  <c r="I1458" i="16" s="1"/>
  <c r="H1458" i="16"/>
  <c r="J1458" i="16"/>
  <c r="K1458" i="16" a="1"/>
  <c r="K1458" i="16" s="1"/>
  <c r="L1458" i="16"/>
  <c r="M1458" i="16"/>
  <c r="N1458" i="16"/>
  <c r="B1459" i="16"/>
  <c r="C1459" i="16"/>
  <c r="D1459" i="16"/>
  <c r="E1459" i="16"/>
  <c r="F1459" i="16" a="1"/>
  <c r="F1459" i="16" s="1"/>
  <c r="G1459" i="16"/>
  <c r="J1459" i="16"/>
  <c r="K1459" i="16" a="1"/>
  <c r="K1459" i="16" s="1"/>
  <c r="L1459" i="16"/>
  <c r="M1459" i="16"/>
  <c r="N1459" i="16"/>
  <c r="B1460" i="16"/>
  <c r="C1460" i="16"/>
  <c r="D1460" i="16"/>
  <c r="E1460" i="16"/>
  <c r="F1460" i="16" a="1"/>
  <c r="F1460" i="16" s="1"/>
  <c r="G1460" i="16"/>
  <c r="L1460" i="16"/>
  <c r="M1460" i="16"/>
  <c r="N1460" i="16"/>
  <c r="B1461" i="16"/>
  <c r="C1461" i="16"/>
  <c r="D1461" i="16"/>
  <c r="E1461" i="16"/>
  <c r="F1461" i="16" a="1"/>
  <c r="F1461" i="16" s="1"/>
  <c r="G1461" i="16"/>
  <c r="H1461" i="16"/>
  <c r="J1461" i="16"/>
  <c r="L1461" i="16"/>
  <c r="M1461" i="16"/>
  <c r="N1461" i="16"/>
  <c r="B1462" i="16"/>
  <c r="C1462" i="16"/>
  <c r="D1462" i="16"/>
  <c r="E1462" i="16"/>
  <c r="F1462" i="16" a="1"/>
  <c r="F1462" i="16"/>
  <c r="G1462" i="16"/>
  <c r="I1462" i="16" s="1"/>
  <c r="H1462" i="16"/>
  <c r="J1462" i="16"/>
  <c r="K1462" i="16" a="1"/>
  <c r="K1462" i="16" s="1"/>
  <c r="L1462" i="16"/>
  <c r="M1462" i="16"/>
  <c r="N1462" i="16"/>
  <c r="B1463" i="16"/>
  <c r="C1463" i="16"/>
  <c r="D1463" i="16"/>
  <c r="E1463" i="16"/>
  <c r="F1463" i="16" a="1"/>
  <c r="F1463" i="16" s="1"/>
  <c r="G1463" i="16"/>
  <c r="J1463" i="16"/>
  <c r="K1463" i="16" a="1"/>
  <c r="K1463" i="16" s="1"/>
  <c r="L1463" i="16"/>
  <c r="M1463" i="16"/>
  <c r="N1463" i="16"/>
  <c r="B1464" i="16"/>
  <c r="C1464" i="16"/>
  <c r="D1464" i="16"/>
  <c r="E1464" i="16"/>
  <c r="F1464" i="16" a="1"/>
  <c r="F1464" i="16" s="1"/>
  <c r="G1464" i="16"/>
  <c r="L1464" i="16"/>
  <c r="M1464" i="16"/>
  <c r="N1464" i="16"/>
  <c r="B1465" i="16"/>
  <c r="C1465" i="16"/>
  <c r="D1465" i="16"/>
  <c r="E1465" i="16"/>
  <c r="F1465" i="16" a="1"/>
  <c r="F1465" i="16" s="1"/>
  <c r="G1465" i="16"/>
  <c r="H1465" i="16"/>
  <c r="J1465" i="16"/>
  <c r="L1465" i="16"/>
  <c r="M1465" i="16"/>
  <c r="N1465" i="16"/>
  <c r="B1466" i="16"/>
  <c r="C1466" i="16"/>
  <c r="D1466" i="16"/>
  <c r="E1466" i="16"/>
  <c r="F1466" i="16" a="1"/>
  <c r="F1466" i="16" s="1"/>
  <c r="G1466" i="16"/>
  <c r="I1466" i="16" s="1"/>
  <c r="H1466" i="16"/>
  <c r="J1466" i="16"/>
  <c r="K1466" i="16" a="1"/>
  <c r="K1466" i="16" s="1"/>
  <c r="L1466" i="16"/>
  <c r="M1466" i="16"/>
  <c r="N1466" i="16"/>
  <c r="B1467" i="16"/>
  <c r="C1467" i="16"/>
  <c r="D1467" i="16"/>
  <c r="E1467" i="16"/>
  <c r="F1467" i="16" a="1"/>
  <c r="F1467" i="16" s="1"/>
  <c r="G1467" i="16"/>
  <c r="J1467" i="16"/>
  <c r="K1467" i="16" a="1"/>
  <c r="K1467" i="16" s="1"/>
  <c r="L1467" i="16"/>
  <c r="M1467" i="16"/>
  <c r="N1467" i="16"/>
  <c r="B1468" i="16"/>
  <c r="C1468" i="16"/>
  <c r="D1468" i="16"/>
  <c r="E1468" i="16"/>
  <c r="F1468" i="16" a="1"/>
  <c r="F1468" i="16" s="1"/>
  <c r="G1468" i="16"/>
  <c r="L1468" i="16"/>
  <c r="M1468" i="16"/>
  <c r="N1468" i="16"/>
  <c r="B1469" i="16"/>
  <c r="C1469" i="16"/>
  <c r="D1469" i="16"/>
  <c r="E1469" i="16"/>
  <c r="F1469" i="16" a="1"/>
  <c r="F1469" i="16" s="1"/>
  <c r="G1469" i="16"/>
  <c r="H1469" i="16"/>
  <c r="J1469" i="16"/>
  <c r="L1469" i="16"/>
  <c r="M1469" i="16"/>
  <c r="N1469" i="16"/>
  <c r="B1470" i="16"/>
  <c r="C1470" i="16"/>
  <c r="D1470" i="16"/>
  <c r="E1470" i="16"/>
  <c r="F1470" i="16" a="1"/>
  <c r="F1470" i="16" s="1"/>
  <c r="G1470" i="16"/>
  <c r="I1470" i="16" s="1"/>
  <c r="H1470" i="16"/>
  <c r="J1470" i="16"/>
  <c r="K1470" i="16" a="1"/>
  <c r="K1470" i="16" s="1"/>
  <c r="L1470" i="16"/>
  <c r="M1470" i="16"/>
  <c r="N1470" i="16"/>
  <c r="B1471" i="16"/>
  <c r="C1471" i="16"/>
  <c r="D1471" i="16"/>
  <c r="E1471" i="16"/>
  <c r="F1471" i="16" a="1"/>
  <c r="F1471" i="16" s="1"/>
  <c r="G1471" i="16"/>
  <c r="J1471" i="16"/>
  <c r="K1471" i="16" a="1"/>
  <c r="K1471" i="16" s="1"/>
  <c r="L1471" i="16"/>
  <c r="M1471" i="16"/>
  <c r="N1471" i="16"/>
  <c r="B1472" i="16"/>
  <c r="C1472" i="16"/>
  <c r="D1472" i="16"/>
  <c r="E1472" i="16"/>
  <c r="F1472" i="16" a="1"/>
  <c r="F1472" i="16" s="1"/>
  <c r="G1472" i="16"/>
  <c r="L1472" i="16"/>
  <c r="M1472" i="16"/>
  <c r="N1472" i="16"/>
  <c r="B1473" i="16"/>
  <c r="C1473" i="16"/>
  <c r="D1473" i="16"/>
  <c r="E1473" i="16"/>
  <c r="F1473" i="16" a="1"/>
  <c r="F1473" i="16" s="1"/>
  <c r="G1473" i="16"/>
  <c r="H1473" i="16"/>
  <c r="J1473" i="16"/>
  <c r="L1473" i="16"/>
  <c r="M1473" i="16"/>
  <c r="N1473" i="16"/>
  <c r="B1474" i="16"/>
  <c r="C1474" i="16"/>
  <c r="D1474" i="16"/>
  <c r="E1474" i="16"/>
  <c r="F1474" i="16" a="1"/>
  <c r="F1474" i="16" s="1"/>
  <c r="G1474" i="16"/>
  <c r="I1474" i="16" s="1"/>
  <c r="H1474" i="16"/>
  <c r="J1474" i="16"/>
  <c r="K1474" i="16" a="1"/>
  <c r="K1474" i="16" s="1"/>
  <c r="L1474" i="16"/>
  <c r="M1474" i="16"/>
  <c r="N1474" i="16"/>
  <c r="B1475" i="16"/>
  <c r="C1475" i="16"/>
  <c r="D1475" i="16"/>
  <c r="E1475" i="16"/>
  <c r="F1475" i="16" a="1"/>
  <c r="F1475" i="16" s="1"/>
  <c r="G1475" i="16"/>
  <c r="J1475" i="16"/>
  <c r="K1475" i="16" a="1"/>
  <c r="K1475" i="16" s="1"/>
  <c r="L1475" i="16"/>
  <c r="M1475" i="16"/>
  <c r="N1475" i="16"/>
  <c r="B1476" i="16"/>
  <c r="C1476" i="16"/>
  <c r="D1476" i="16"/>
  <c r="E1476" i="16"/>
  <c r="F1476" i="16" a="1"/>
  <c r="F1476" i="16" s="1"/>
  <c r="G1476" i="16"/>
  <c r="L1476" i="16"/>
  <c r="M1476" i="16"/>
  <c r="N1476" i="16"/>
  <c r="B1477" i="16"/>
  <c r="C1477" i="16"/>
  <c r="D1477" i="16"/>
  <c r="E1477" i="16"/>
  <c r="F1477" i="16" a="1"/>
  <c r="F1477" i="16" s="1"/>
  <c r="G1477" i="16"/>
  <c r="H1477" i="16"/>
  <c r="J1477" i="16"/>
  <c r="L1477" i="16"/>
  <c r="M1477" i="16"/>
  <c r="N1477" i="16"/>
  <c r="B1478" i="16"/>
  <c r="C1478" i="16"/>
  <c r="D1478" i="16"/>
  <c r="E1478" i="16"/>
  <c r="F1478" i="16" a="1"/>
  <c r="F1478" i="16"/>
  <c r="G1478" i="16"/>
  <c r="I1478" i="16" s="1"/>
  <c r="H1478" i="16"/>
  <c r="J1478" i="16"/>
  <c r="K1478" i="16" a="1"/>
  <c r="K1478" i="16" s="1"/>
  <c r="L1478" i="16"/>
  <c r="M1478" i="16"/>
  <c r="N1478" i="16"/>
  <c r="B1479" i="16"/>
  <c r="C1479" i="16"/>
  <c r="D1479" i="16"/>
  <c r="E1479" i="16"/>
  <c r="F1479" i="16" a="1"/>
  <c r="F1479" i="16" s="1"/>
  <c r="G1479" i="16"/>
  <c r="J1479" i="16"/>
  <c r="K1479" i="16" a="1"/>
  <c r="K1479" i="16" s="1"/>
  <c r="L1479" i="16"/>
  <c r="M1479" i="16"/>
  <c r="N1479" i="16"/>
  <c r="B1480" i="16"/>
  <c r="C1480" i="16"/>
  <c r="D1480" i="16"/>
  <c r="E1480" i="16"/>
  <c r="F1480" i="16" a="1"/>
  <c r="F1480" i="16" s="1"/>
  <c r="G1480" i="16"/>
  <c r="L1480" i="16"/>
  <c r="M1480" i="16"/>
  <c r="N1480" i="16"/>
  <c r="B1481" i="16"/>
  <c r="C1481" i="16"/>
  <c r="D1481" i="16"/>
  <c r="E1481" i="16"/>
  <c r="F1481" i="16" a="1"/>
  <c r="F1481" i="16"/>
  <c r="G1481" i="16"/>
  <c r="H1481" i="16"/>
  <c r="J1481" i="16"/>
  <c r="L1481" i="16"/>
  <c r="M1481" i="16"/>
  <c r="N1481" i="16"/>
  <c r="B1482" i="16"/>
  <c r="C1482" i="16"/>
  <c r="D1482" i="16"/>
  <c r="E1482" i="16"/>
  <c r="F1482" i="16" a="1"/>
  <c r="F1482" i="16" s="1"/>
  <c r="G1482" i="16"/>
  <c r="I1482" i="16" s="1"/>
  <c r="H1482" i="16"/>
  <c r="J1482" i="16"/>
  <c r="K1482" i="16" a="1"/>
  <c r="K1482" i="16" s="1"/>
  <c r="L1482" i="16"/>
  <c r="M1482" i="16"/>
  <c r="N1482" i="16"/>
  <c r="B1483" i="16"/>
  <c r="C1483" i="16"/>
  <c r="D1483" i="16"/>
  <c r="E1483" i="16"/>
  <c r="F1483" i="16" a="1"/>
  <c r="F1483" i="16"/>
  <c r="G1483" i="16"/>
  <c r="J1483" i="16"/>
  <c r="K1483" i="16" a="1"/>
  <c r="K1483" i="16" s="1"/>
  <c r="L1483" i="16"/>
  <c r="M1483" i="16"/>
  <c r="N1483" i="16"/>
  <c r="B1484" i="16"/>
  <c r="C1484" i="16"/>
  <c r="D1484" i="16"/>
  <c r="E1484" i="16"/>
  <c r="F1484" i="16" a="1"/>
  <c r="F1484" i="16" s="1"/>
  <c r="G1484" i="16"/>
  <c r="L1484" i="16"/>
  <c r="M1484" i="16"/>
  <c r="N1484" i="16"/>
  <c r="B1485" i="16"/>
  <c r="C1485" i="16"/>
  <c r="D1485" i="16"/>
  <c r="E1485" i="16"/>
  <c r="F1485" i="16" a="1"/>
  <c r="F1485" i="16" s="1"/>
  <c r="G1485" i="16"/>
  <c r="H1485" i="16"/>
  <c r="J1485" i="16"/>
  <c r="L1485" i="16"/>
  <c r="M1485" i="16"/>
  <c r="N1485" i="16"/>
  <c r="B1486" i="16"/>
  <c r="C1486" i="16"/>
  <c r="D1486" i="16"/>
  <c r="E1486" i="16"/>
  <c r="F1486" i="16" a="1"/>
  <c r="F1486" i="16" s="1"/>
  <c r="G1486" i="16"/>
  <c r="I1486" i="16" s="1"/>
  <c r="H1486" i="16"/>
  <c r="J1486" i="16"/>
  <c r="K1486" i="16" a="1"/>
  <c r="K1486" i="16" s="1"/>
  <c r="L1486" i="16"/>
  <c r="M1486" i="16"/>
  <c r="N1486" i="16"/>
  <c r="B1487" i="16"/>
  <c r="C1487" i="16"/>
  <c r="D1487" i="16"/>
  <c r="E1487" i="16"/>
  <c r="F1487" i="16" a="1"/>
  <c r="F1487" i="16" s="1"/>
  <c r="G1487" i="16"/>
  <c r="J1487" i="16"/>
  <c r="K1487" i="16" a="1"/>
  <c r="K1487" i="16" s="1"/>
  <c r="L1487" i="16"/>
  <c r="M1487" i="16"/>
  <c r="N1487" i="16"/>
  <c r="B1488" i="16"/>
  <c r="C1488" i="16"/>
  <c r="D1488" i="16"/>
  <c r="E1488" i="16"/>
  <c r="F1488" i="16" a="1"/>
  <c r="F1488" i="16" s="1"/>
  <c r="G1488" i="16"/>
  <c r="L1488" i="16"/>
  <c r="M1488" i="16"/>
  <c r="N1488" i="16"/>
  <c r="B1489" i="16"/>
  <c r="C1489" i="16"/>
  <c r="D1489" i="16"/>
  <c r="E1489" i="16"/>
  <c r="F1489" i="16" a="1"/>
  <c r="F1489" i="16"/>
  <c r="G1489" i="16"/>
  <c r="H1489" i="16"/>
  <c r="J1489" i="16"/>
  <c r="L1489" i="16"/>
  <c r="M1489" i="16"/>
  <c r="N1489" i="16"/>
  <c r="B1490" i="16"/>
  <c r="C1490" i="16"/>
  <c r="D1490" i="16"/>
  <c r="E1490" i="16"/>
  <c r="F1490" i="16" a="1"/>
  <c r="F1490" i="16"/>
  <c r="G1490" i="16"/>
  <c r="I1490" i="16" s="1"/>
  <c r="H1490" i="16"/>
  <c r="J1490" i="16"/>
  <c r="K1490" i="16" a="1"/>
  <c r="K1490" i="16" s="1"/>
  <c r="L1490" i="16"/>
  <c r="M1490" i="16"/>
  <c r="N1490" i="16"/>
  <c r="B1491" i="16"/>
  <c r="C1491" i="16"/>
  <c r="D1491" i="16"/>
  <c r="E1491" i="16"/>
  <c r="F1491" i="16" a="1"/>
  <c r="F1491" i="16" s="1"/>
  <c r="G1491" i="16"/>
  <c r="J1491" i="16"/>
  <c r="K1491" i="16" a="1"/>
  <c r="K1491" i="16" s="1"/>
  <c r="L1491" i="16"/>
  <c r="M1491" i="16"/>
  <c r="N1491" i="16"/>
  <c r="B1492" i="16"/>
  <c r="C1492" i="16"/>
  <c r="D1492" i="16"/>
  <c r="E1492" i="16"/>
  <c r="F1492" i="16" a="1"/>
  <c r="F1492" i="16"/>
  <c r="G1492" i="16"/>
  <c r="L1492" i="16"/>
  <c r="M1492" i="16"/>
  <c r="N1492" i="16"/>
  <c r="B1493" i="16"/>
  <c r="C1493" i="16"/>
  <c r="D1493" i="16"/>
  <c r="E1493" i="16"/>
  <c r="F1493" i="16" a="1"/>
  <c r="F1493" i="16" s="1"/>
  <c r="G1493" i="16"/>
  <c r="H1493" i="16"/>
  <c r="J1493" i="16"/>
  <c r="L1493" i="16"/>
  <c r="M1493" i="16"/>
  <c r="N1493" i="16"/>
  <c r="B1494" i="16"/>
  <c r="C1494" i="16"/>
  <c r="D1494" i="16"/>
  <c r="E1494" i="16"/>
  <c r="F1494" i="16" a="1"/>
  <c r="F1494" i="16" s="1"/>
  <c r="G1494" i="16"/>
  <c r="I1494" i="16" s="1"/>
  <c r="H1494" i="16"/>
  <c r="J1494" i="16"/>
  <c r="K1494" i="16" a="1"/>
  <c r="K1494" i="16" s="1"/>
  <c r="L1494" i="16"/>
  <c r="M1494" i="16"/>
  <c r="N1494" i="16"/>
  <c r="B1495" i="16"/>
  <c r="C1495" i="16"/>
  <c r="D1495" i="16"/>
  <c r="E1495" i="16"/>
  <c r="F1495" i="16" a="1"/>
  <c r="F1495" i="16" s="1"/>
  <c r="G1495" i="16"/>
  <c r="J1495" i="16"/>
  <c r="K1495" i="16" a="1"/>
  <c r="K1495" i="16" s="1"/>
  <c r="L1495" i="16"/>
  <c r="M1495" i="16"/>
  <c r="N1495" i="16"/>
  <c r="B1496" i="16"/>
  <c r="C1496" i="16"/>
  <c r="D1496" i="16"/>
  <c r="E1496" i="16"/>
  <c r="F1496" i="16" a="1"/>
  <c r="F1496" i="16" s="1"/>
  <c r="G1496" i="16"/>
  <c r="L1496" i="16"/>
  <c r="M1496" i="16"/>
  <c r="N1496" i="16"/>
  <c r="B1497" i="16"/>
  <c r="C1497" i="16"/>
  <c r="D1497" i="16"/>
  <c r="E1497" i="16"/>
  <c r="F1497" i="16" a="1"/>
  <c r="F1497" i="16" s="1"/>
  <c r="G1497" i="16"/>
  <c r="H1497" i="16"/>
  <c r="J1497" i="16"/>
  <c r="L1497" i="16"/>
  <c r="M1497" i="16"/>
  <c r="N1497" i="16"/>
  <c r="B1498" i="16"/>
  <c r="C1498" i="16"/>
  <c r="D1498" i="16"/>
  <c r="E1498" i="16"/>
  <c r="F1498" i="16" a="1"/>
  <c r="F1498" i="16" s="1"/>
  <c r="G1498" i="16"/>
  <c r="I1498" i="16" s="1"/>
  <c r="H1498" i="16"/>
  <c r="J1498" i="16"/>
  <c r="K1498" i="16" a="1"/>
  <c r="K1498" i="16" s="1"/>
  <c r="L1498" i="16"/>
  <c r="M1498" i="16"/>
  <c r="N1498" i="16"/>
  <c r="B1499" i="16"/>
  <c r="C1499" i="16"/>
  <c r="D1499" i="16"/>
  <c r="E1499" i="16"/>
  <c r="F1499" i="16" a="1"/>
  <c r="F1499" i="16" s="1"/>
  <c r="G1499" i="16"/>
  <c r="J1499" i="16"/>
  <c r="K1499" i="16" a="1"/>
  <c r="K1499" i="16" s="1"/>
  <c r="L1499" i="16"/>
  <c r="M1499" i="16"/>
  <c r="N1499" i="16"/>
  <c r="B1500" i="16"/>
  <c r="C1500" i="16"/>
  <c r="D1500" i="16"/>
  <c r="E1500" i="16"/>
  <c r="F1500" i="16" a="1"/>
  <c r="F1500" i="16" s="1"/>
  <c r="G1500" i="16"/>
  <c r="L1500" i="16"/>
  <c r="M1500" i="16"/>
  <c r="N1500" i="16"/>
  <c r="B1501" i="16"/>
  <c r="C1501" i="16"/>
  <c r="D1501" i="16"/>
  <c r="E1501" i="16"/>
  <c r="F1501" i="16" a="1"/>
  <c r="F1501" i="16" s="1"/>
  <c r="G1501" i="16"/>
  <c r="H1501" i="16"/>
  <c r="J1501" i="16"/>
  <c r="L1501" i="16"/>
  <c r="M1501" i="16"/>
  <c r="N1501" i="16"/>
  <c r="B1502" i="16"/>
  <c r="C1502" i="16"/>
  <c r="D1502" i="16"/>
  <c r="E1502" i="16"/>
  <c r="F1502" i="16" a="1"/>
  <c r="F1502" i="16" s="1"/>
  <c r="G1502" i="16"/>
  <c r="I1502" i="16" s="1"/>
  <c r="H1502" i="16"/>
  <c r="J1502" i="16"/>
  <c r="K1502" i="16" a="1"/>
  <c r="K1502" i="16" s="1"/>
  <c r="L1502" i="16"/>
  <c r="M1502" i="16"/>
  <c r="N1502" i="16"/>
  <c r="B1503" i="16"/>
  <c r="C1503" i="16"/>
  <c r="D1503" i="16"/>
  <c r="E1503" i="16"/>
  <c r="F1503" i="16" a="1"/>
  <c r="F1503" i="16" s="1"/>
  <c r="G1503" i="16"/>
  <c r="J1503" i="16"/>
  <c r="K1503" i="16" a="1"/>
  <c r="K1503" i="16" s="1"/>
  <c r="L1503" i="16"/>
  <c r="M1503" i="16"/>
  <c r="N1503" i="16"/>
  <c r="B1504" i="16"/>
  <c r="C1504" i="16"/>
  <c r="D1504" i="16"/>
  <c r="E1504" i="16"/>
  <c r="F1504" i="16" a="1"/>
  <c r="F1504" i="16" s="1"/>
  <c r="G1504" i="16"/>
  <c r="L1504" i="16"/>
  <c r="M1504" i="16"/>
  <c r="N1504" i="16"/>
  <c r="B1505" i="16"/>
  <c r="C1505" i="16"/>
  <c r="D1505" i="16"/>
  <c r="E1505" i="16"/>
  <c r="F1505" i="16" a="1"/>
  <c r="F1505" i="16"/>
  <c r="G1505" i="16"/>
  <c r="H1505" i="16"/>
  <c r="J1505" i="16"/>
  <c r="L1505" i="16"/>
  <c r="M1505" i="16"/>
  <c r="N1505" i="16"/>
  <c r="B1506" i="16"/>
  <c r="C1506" i="16"/>
  <c r="D1506" i="16"/>
  <c r="E1506" i="16"/>
  <c r="F1506" i="16" a="1"/>
  <c r="F1506" i="16" s="1"/>
  <c r="G1506" i="16"/>
  <c r="I1506" i="16" s="1"/>
  <c r="H1506" i="16"/>
  <c r="J1506" i="16"/>
  <c r="K1506" i="16" a="1"/>
  <c r="K1506" i="16" s="1"/>
  <c r="L1506" i="16"/>
  <c r="M1506" i="16"/>
  <c r="N1506" i="16"/>
  <c r="B1507" i="16"/>
  <c r="C1507" i="16"/>
  <c r="D1507" i="16"/>
  <c r="E1507" i="16"/>
  <c r="F1507" i="16" a="1"/>
  <c r="F1507" i="16" s="1"/>
  <c r="G1507" i="16"/>
  <c r="J1507" i="16"/>
  <c r="K1507" i="16" a="1"/>
  <c r="K1507" i="16" s="1"/>
  <c r="L1507" i="16"/>
  <c r="M1507" i="16"/>
  <c r="N1507" i="16"/>
  <c r="B1508" i="16"/>
  <c r="C1508" i="16"/>
  <c r="D1508" i="16"/>
  <c r="E1508" i="16"/>
  <c r="F1508" i="16" a="1"/>
  <c r="F1508" i="16" s="1"/>
  <c r="G1508" i="16"/>
  <c r="L1508" i="16"/>
  <c r="M1508" i="16"/>
  <c r="N1508" i="16"/>
  <c r="B1509" i="16"/>
  <c r="C1509" i="16"/>
  <c r="D1509" i="16"/>
  <c r="E1509" i="16"/>
  <c r="F1509" i="16" a="1"/>
  <c r="F1509" i="16" s="1"/>
  <c r="G1509" i="16"/>
  <c r="H1509" i="16"/>
  <c r="J1509" i="16"/>
  <c r="L1509" i="16"/>
  <c r="M1509" i="16"/>
  <c r="N1509" i="16"/>
  <c r="B1510" i="16"/>
  <c r="C1510" i="16"/>
  <c r="D1510" i="16"/>
  <c r="E1510" i="16"/>
  <c r="F1510" i="16" a="1"/>
  <c r="F1510" i="16"/>
  <c r="G1510" i="16"/>
  <c r="I1510" i="16" s="1"/>
  <c r="H1510" i="16"/>
  <c r="J1510" i="16"/>
  <c r="K1510" i="16" a="1"/>
  <c r="K1510" i="16" s="1"/>
  <c r="L1510" i="16"/>
  <c r="M1510" i="16"/>
  <c r="N1510" i="16"/>
  <c r="B1511" i="16"/>
  <c r="C1511" i="16"/>
  <c r="D1511" i="16"/>
  <c r="E1511" i="16"/>
  <c r="F1511" i="16" a="1"/>
  <c r="F1511" i="16"/>
  <c r="G1511" i="16"/>
  <c r="J1511" i="16"/>
  <c r="K1511" i="16" a="1"/>
  <c r="K1511" i="16" s="1"/>
  <c r="L1511" i="16"/>
  <c r="M1511" i="16"/>
  <c r="N1511" i="16"/>
  <c r="B1512" i="16"/>
  <c r="C1512" i="16"/>
  <c r="D1512" i="16"/>
  <c r="E1512" i="16"/>
  <c r="F1512" i="16" a="1"/>
  <c r="F1512" i="16" s="1"/>
  <c r="G1512" i="16"/>
  <c r="L1512" i="16"/>
  <c r="M1512" i="16"/>
  <c r="N1512" i="16"/>
  <c r="B1513" i="16"/>
  <c r="C1513" i="16"/>
  <c r="D1513" i="16"/>
  <c r="E1513" i="16"/>
  <c r="F1513" i="16" a="1"/>
  <c r="F1513" i="16" s="1"/>
  <c r="G1513" i="16"/>
  <c r="H1513" i="16"/>
  <c r="J1513" i="16"/>
  <c r="L1513" i="16"/>
  <c r="M1513" i="16"/>
  <c r="N1513" i="16"/>
  <c r="B1514" i="16"/>
  <c r="C1514" i="16"/>
  <c r="D1514" i="16"/>
  <c r="E1514" i="16"/>
  <c r="F1514" i="16" a="1"/>
  <c r="F1514" i="16" s="1"/>
  <c r="G1514" i="16"/>
  <c r="I1514" i="16" s="1"/>
  <c r="H1514" i="16"/>
  <c r="J1514" i="16"/>
  <c r="K1514" i="16" a="1"/>
  <c r="K1514" i="16" s="1"/>
  <c r="L1514" i="16"/>
  <c r="M1514" i="16"/>
  <c r="N1514" i="16"/>
  <c r="B1515" i="16"/>
  <c r="C1515" i="16"/>
  <c r="D1515" i="16"/>
  <c r="E1515" i="16"/>
  <c r="F1515" i="16" a="1"/>
  <c r="F1515" i="16" s="1"/>
  <c r="G1515" i="16"/>
  <c r="J1515" i="16"/>
  <c r="K1515" i="16" a="1"/>
  <c r="K1515" i="16" s="1"/>
  <c r="L1515" i="16"/>
  <c r="M1515" i="16"/>
  <c r="N1515" i="16"/>
  <c r="B1516" i="16"/>
  <c r="C1516" i="16"/>
  <c r="D1516" i="16"/>
  <c r="E1516" i="16"/>
  <c r="F1516" i="16" a="1"/>
  <c r="F1516" i="16" s="1"/>
  <c r="G1516" i="16"/>
  <c r="L1516" i="16"/>
  <c r="M1516" i="16"/>
  <c r="N1516" i="16"/>
  <c r="B1517" i="16"/>
  <c r="C1517" i="16"/>
  <c r="D1517" i="16"/>
  <c r="E1517" i="16"/>
  <c r="F1517" i="16" a="1"/>
  <c r="F1517" i="16" s="1"/>
  <c r="G1517" i="16"/>
  <c r="H1517" i="16"/>
  <c r="J1517" i="16"/>
  <c r="L1517" i="16"/>
  <c r="M1517" i="16"/>
  <c r="N1517" i="16"/>
  <c r="B1518" i="16"/>
  <c r="C1518" i="16"/>
  <c r="D1518" i="16"/>
  <c r="E1518" i="16"/>
  <c r="F1518" i="16" a="1"/>
  <c r="F1518" i="16" s="1"/>
  <c r="G1518" i="16"/>
  <c r="I1518" i="16" s="1"/>
  <c r="H1518" i="16"/>
  <c r="J1518" i="16"/>
  <c r="K1518" i="16" a="1"/>
  <c r="K1518" i="16" s="1"/>
  <c r="L1518" i="16"/>
  <c r="M1518" i="16"/>
  <c r="N1518" i="16"/>
  <c r="B1519" i="16"/>
  <c r="C1519" i="16"/>
  <c r="D1519" i="16"/>
  <c r="E1519" i="16"/>
  <c r="F1519" i="16" a="1"/>
  <c r="F1519" i="16"/>
  <c r="G1519" i="16"/>
  <c r="J1519" i="16"/>
  <c r="K1519" i="16" a="1"/>
  <c r="K1519" i="16" s="1"/>
  <c r="L1519" i="16"/>
  <c r="M1519" i="16"/>
  <c r="N1519" i="16"/>
  <c r="B1520" i="16"/>
  <c r="C1520" i="16"/>
  <c r="D1520" i="16"/>
  <c r="E1520" i="16"/>
  <c r="F1520" i="16" a="1"/>
  <c r="F1520" i="16"/>
  <c r="G1520" i="16"/>
  <c r="L1520" i="16"/>
  <c r="M1520" i="16"/>
  <c r="N1520" i="16"/>
  <c r="B1521" i="16"/>
  <c r="C1521" i="16"/>
  <c r="D1521" i="16"/>
  <c r="E1521" i="16"/>
  <c r="F1521" i="16" a="1"/>
  <c r="F1521" i="16" s="1"/>
  <c r="G1521" i="16"/>
  <c r="H1521" i="16"/>
  <c r="J1521" i="16"/>
  <c r="L1521" i="16"/>
  <c r="M1521" i="16"/>
  <c r="N1521" i="16"/>
  <c r="B1522" i="16"/>
  <c r="C1522" i="16"/>
  <c r="D1522" i="16"/>
  <c r="E1522" i="16"/>
  <c r="F1522" i="16" a="1"/>
  <c r="F1522" i="16" s="1"/>
  <c r="G1522" i="16"/>
  <c r="I1522" i="16" s="1"/>
  <c r="H1522" i="16"/>
  <c r="J1522" i="16"/>
  <c r="K1522" i="16" a="1"/>
  <c r="K1522" i="16" s="1"/>
  <c r="L1522" i="16"/>
  <c r="M1522" i="16"/>
  <c r="N1522" i="16"/>
  <c r="B1523" i="16"/>
  <c r="C1523" i="16"/>
  <c r="D1523" i="16"/>
  <c r="E1523" i="16"/>
  <c r="F1523" i="16" a="1"/>
  <c r="F1523" i="16" s="1"/>
  <c r="G1523" i="16"/>
  <c r="J1523" i="16"/>
  <c r="K1523" i="16" a="1"/>
  <c r="K1523" i="16" s="1"/>
  <c r="L1523" i="16"/>
  <c r="M1523" i="16"/>
  <c r="N1523" i="16"/>
  <c r="B1524" i="16"/>
  <c r="C1524" i="16"/>
  <c r="D1524" i="16"/>
  <c r="E1524" i="16"/>
  <c r="F1524" i="16" a="1"/>
  <c r="F1524" i="16" s="1"/>
  <c r="G1524" i="16"/>
  <c r="L1524" i="16"/>
  <c r="M1524" i="16"/>
  <c r="N1524" i="16"/>
  <c r="B1525" i="16"/>
  <c r="C1525" i="16"/>
  <c r="D1525" i="16"/>
  <c r="E1525" i="16"/>
  <c r="F1525" i="16" a="1"/>
  <c r="F1525" i="16" s="1"/>
  <c r="G1525" i="16"/>
  <c r="H1525" i="16"/>
  <c r="J1525" i="16"/>
  <c r="L1525" i="16"/>
  <c r="M1525" i="16"/>
  <c r="N1525" i="16"/>
  <c r="B1526" i="16"/>
  <c r="C1526" i="16"/>
  <c r="D1526" i="16"/>
  <c r="E1526" i="16"/>
  <c r="F1526" i="16" a="1"/>
  <c r="F1526" i="16"/>
  <c r="G1526" i="16"/>
  <c r="I1526" i="16" s="1"/>
  <c r="H1526" i="16"/>
  <c r="J1526" i="16"/>
  <c r="K1526" i="16" a="1"/>
  <c r="K1526" i="16" s="1"/>
  <c r="L1526" i="16"/>
  <c r="M1526" i="16"/>
  <c r="N1526" i="16"/>
  <c r="B1527" i="16"/>
  <c r="C1527" i="16"/>
  <c r="D1527" i="16"/>
  <c r="E1527" i="16"/>
  <c r="F1527" i="16" a="1"/>
  <c r="F1527" i="16" s="1"/>
  <c r="G1527" i="16"/>
  <c r="J1527" i="16"/>
  <c r="K1527" i="16" a="1"/>
  <c r="K1527" i="16" s="1"/>
  <c r="L1527" i="16"/>
  <c r="M1527" i="16"/>
  <c r="N1527" i="16"/>
  <c r="B1528" i="16"/>
  <c r="C1528" i="16"/>
  <c r="D1528" i="16"/>
  <c r="E1528" i="16"/>
  <c r="F1528" i="16" a="1"/>
  <c r="F1528" i="16" s="1"/>
  <c r="G1528" i="16"/>
  <c r="L1528" i="16"/>
  <c r="M1528" i="16"/>
  <c r="N1528" i="16"/>
  <c r="B1529" i="16"/>
  <c r="C1529" i="16"/>
  <c r="D1529" i="16"/>
  <c r="E1529" i="16"/>
  <c r="F1529" i="16" a="1"/>
  <c r="F1529" i="16" s="1"/>
  <c r="G1529" i="16"/>
  <c r="H1529" i="16"/>
  <c r="J1529" i="16"/>
  <c r="L1529" i="16"/>
  <c r="M1529" i="16"/>
  <c r="N1529" i="16"/>
  <c r="B1530" i="16"/>
  <c r="C1530" i="16"/>
  <c r="D1530" i="16"/>
  <c r="E1530" i="16"/>
  <c r="F1530" i="16" a="1"/>
  <c r="F1530" i="16" s="1"/>
  <c r="G1530" i="16"/>
  <c r="I1530" i="16" s="1"/>
  <c r="H1530" i="16"/>
  <c r="J1530" i="16"/>
  <c r="K1530" i="16" a="1"/>
  <c r="K1530" i="16" s="1"/>
  <c r="L1530" i="16"/>
  <c r="M1530" i="16"/>
  <c r="N1530" i="16"/>
  <c r="B1531" i="16"/>
  <c r="C1531" i="16"/>
  <c r="D1531" i="16"/>
  <c r="E1531" i="16"/>
  <c r="F1531" i="16" a="1"/>
  <c r="F1531" i="16" s="1"/>
  <c r="G1531" i="16"/>
  <c r="J1531" i="16"/>
  <c r="K1531" i="16" a="1"/>
  <c r="K1531" i="16" s="1"/>
  <c r="L1531" i="16"/>
  <c r="M1531" i="16"/>
  <c r="N1531" i="16"/>
  <c r="B1532" i="16"/>
  <c r="C1532" i="16"/>
  <c r="D1532" i="16"/>
  <c r="E1532" i="16"/>
  <c r="F1532" i="16" a="1"/>
  <c r="F1532" i="16" s="1"/>
  <c r="G1532" i="16"/>
  <c r="L1532" i="16"/>
  <c r="M1532" i="16"/>
  <c r="N1532" i="16"/>
  <c r="B1533" i="16"/>
  <c r="C1533" i="16"/>
  <c r="D1533" i="16"/>
  <c r="E1533" i="16"/>
  <c r="F1533" i="16" a="1"/>
  <c r="F1533" i="16" s="1"/>
  <c r="G1533" i="16"/>
  <c r="H1533" i="16"/>
  <c r="J1533" i="16"/>
  <c r="L1533" i="16"/>
  <c r="M1533" i="16"/>
  <c r="N1533" i="16"/>
  <c r="B1534" i="16"/>
  <c r="C1534" i="16"/>
  <c r="D1534" i="16"/>
  <c r="E1534" i="16"/>
  <c r="F1534" i="16" a="1"/>
  <c r="F1534" i="16" s="1"/>
  <c r="G1534" i="16"/>
  <c r="I1534" i="16" s="1"/>
  <c r="H1534" i="16"/>
  <c r="J1534" i="16"/>
  <c r="K1534" i="16" a="1"/>
  <c r="K1534" i="16" s="1"/>
  <c r="L1534" i="16"/>
  <c r="M1534" i="16"/>
  <c r="N1534" i="16"/>
  <c r="B1535" i="16"/>
  <c r="C1535" i="16"/>
  <c r="D1535" i="16"/>
  <c r="E1535" i="16"/>
  <c r="F1535" i="16" a="1"/>
  <c r="F1535" i="16" s="1"/>
  <c r="G1535" i="16"/>
  <c r="J1535" i="16"/>
  <c r="K1535" i="16" a="1"/>
  <c r="K1535" i="16" s="1"/>
  <c r="L1535" i="16"/>
  <c r="M1535" i="16"/>
  <c r="N1535" i="16"/>
  <c r="B1536" i="16"/>
  <c r="C1536" i="16"/>
  <c r="D1536" i="16"/>
  <c r="E1536" i="16"/>
  <c r="F1536" i="16" a="1"/>
  <c r="F1536" i="16" s="1"/>
  <c r="G1536" i="16"/>
  <c r="L1536" i="16"/>
  <c r="M1536" i="16"/>
  <c r="N1536" i="16"/>
  <c r="B1537" i="16"/>
  <c r="C1537" i="16"/>
  <c r="D1537" i="16"/>
  <c r="E1537" i="16"/>
  <c r="F1537" i="16" a="1"/>
  <c r="F1537" i="16" s="1"/>
  <c r="G1537" i="16"/>
  <c r="H1537" i="16"/>
  <c r="J1537" i="16"/>
  <c r="L1537" i="16"/>
  <c r="M1537" i="16"/>
  <c r="N1537" i="16"/>
  <c r="B1538" i="16"/>
  <c r="C1538" i="16"/>
  <c r="D1538" i="16"/>
  <c r="E1538" i="16"/>
  <c r="F1538" i="16" a="1"/>
  <c r="F1538" i="16" s="1"/>
  <c r="G1538" i="16"/>
  <c r="I1538" i="16" s="1"/>
  <c r="H1538" i="16"/>
  <c r="J1538" i="16"/>
  <c r="K1538" i="16" a="1"/>
  <c r="K1538" i="16" s="1"/>
  <c r="L1538" i="16"/>
  <c r="M1538" i="16"/>
  <c r="N1538" i="16"/>
  <c r="B1539" i="16"/>
  <c r="C1539" i="16"/>
  <c r="D1539" i="16"/>
  <c r="E1539" i="16"/>
  <c r="F1539" i="16" a="1"/>
  <c r="F1539" i="16" s="1"/>
  <c r="G1539" i="16"/>
  <c r="J1539" i="16"/>
  <c r="K1539" i="16" a="1"/>
  <c r="K1539" i="16" s="1"/>
  <c r="L1539" i="16"/>
  <c r="M1539" i="16"/>
  <c r="N1539" i="16"/>
  <c r="B1540" i="16"/>
  <c r="C1540" i="16"/>
  <c r="D1540" i="16"/>
  <c r="E1540" i="16"/>
  <c r="F1540" i="16" a="1"/>
  <c r="F1540" i="16"/>
  <c r="G1540" i="16"/>
  <c r="L1540" i="16"/>
  <c r="M1540" i="16"/>
  <c r="N1540" i="16"/>
  <c r="B1541" i="16"/>
  <c r="C1541" i="16"/>
  <c r="D1541" i="16"/>
  <c r="E1541" i="16"/>
  <c r="F1541" i="16" a="1"/>
  <c r="F1541" i="16" s="1"/>
  <c r="G1541" i="16"/>
  <c r="H1541" i="16"/>
  <c r="J1541" i="16"/>
  <c r="L1541" i="16"/>
  <c r="M1541" i="16"/>
  <c r="N1541" i="16"/>
  <c r="B1542" i="16"/>
  <c r="C1542" i="16"/>
  <c r="D1542" i="16"/>
  <c r="E1542" i="16"/>
  <c r="F1542" i="16" a="1"/>
  <c r="F1542" i="16" s="1"/>
  <c r="G1542" i="16"/>
  <c r="I1542" i="16" s="1"/>
  <c r="H1542" i="16"/>
  <c r="J1542" i="16"/>
  <c r="K1542" i="16" a="1"/>
  <c r="K1542" i="16" s="1"/>
  <c r="L1542" i="16"/>
  <c r="M1542" i="16"/>
  <c r="N1542" i="16"/>
  <c r="B1543" i="16"/>
  <c r="C1543" i="16"/>
  <c r="D1543" i="16"/>
  <c r="E1543" i="16"/>
  <c r="F1543" i="16" a="1"/>
  <c r="F1543" i="16" s="1"/>
  <c r="G1543" i="16"/>
  <c r="J1543" i="16"/>
  <c r="K1543" i="16" a="1"/>
  <c r="K1543" i="16" s="1"/>
  <c r="L1543" i="16"/>
  <c r="M1543" i="16"/>
  <c r="N1543" i="16"/>
  <c r="B1544" i="16"/>
  <c r="C1544" i="16"/>
  <c r="D1544" i="16"/>
  <c r="E1544" i="16"/>
  <c r="F1544" i="16" a="1"/>
  <c r="F1544" i="16" s="1"/>
  <c r="G1544" i="16"/>
  <c r="L1544" i="16"/>
  <c r="M1544" i="16"/>
  <c r="N1544" i="16"/>
  <c r="B1545" i="16"/>
  <c r="C1545" i="16"/>
  <c r="D1545" i="16"/>
  <c r="E1545" i="16"/>
  <c r="F1545" i="16" a="1"/>
  <c r="F1545" i="16"/>
  <c r="G1545" i="16"/>
  <c r="H1545" i="16"/>
  <c r="J1545" i="16"/>
  <c r="L1545" i="16"/>
  <c r="M1545" i="16"/>
  <c r="N1545" i="16"/>
  <c r="B1546" i="16"/>
  <c r="C1546" i="16"/>
  <c r="D1546" i="16"/>
  <c r="E1546" i="16"/>
  <c r="F1546" i="16" a="1"/>
  <c r="F1546" i="16" s="1"/>
  <c r="G1546" i="16"/>
  <c r="I1546" i="16" s="1"/>
  <c r="H1546" i="16"/>
  <c r="J1546" i="16"/>
  <c r="K1546" i="16" a="1"/>
  <c r="K1546" i="16" s="1"/>
  <c r="L1546" i="16"/>
  <c r="M1546" i="16"/>
  <c r="N1546" i="16"/>
  <c r="B1547" i="16"/>
  <c r="C1547" i="16"/>
  <c r="D1547" i="16"/>
  <c r="E1547" i="16"/>
  <c r="F1547" i="16" a="1"/>
  <c r="F1547" i="16" s="1"/>
  <c r="G1547" i="16"/>
  <c r="J1547" i="16"/>
  <c r="K1547" i="16" a="1"/>
  <c r="K1547" i="16" s="1"/>
  <c r="L1547" i="16"/>
  <c r="M1547" i="16"/>
  <c r="N1547" i="16"/>
  <c r="B1548" i="16"/>
  <c r="C1548" i="16"/>
  <c r="D1548" i="16"/>
  <c r="E1548" i="16"/>
  <c r="F1548" i="16" a="1"/>
  <c r="F1548" i="16" s="1"/>
  <c r="G1548" i="16"/>
  <c r="L1548" i="16"/>
  <c r="M1548" i="16"/>
  <c r="N1548" i="16"/>
  <c r="B1549" i="16"/>
  <c r="C1549" i="16"/>
  <c r="D1549" i="16"/>
  <c r="E1549" i="16"/>
  <c r="F1549" i="16" a="1"/>
  <c r="F1549" i="16"/>
  <c r="G1549" i="16"/>
  <c r="H1549" i="16"/>
  <c r="J1549" i="16"/>
  <c r="L1549" i="16"/>
  <c r="M1549" i="16"/>
  <c r="N1549" i="16"/>
  <c r="B1550" i="16"/>
  <c r="C1550" i="16"/>
  <c r="D1550" i="16"/>
  <c r="E1550" i="16"/>
  <c r="F1550" i="16" a="1"/>
  <c r="F1550" i="16" s="1"/>
  <c r="G1550" i="16"/>
  <c r="I1550" i="16" s="1"/>
  <c r="H1550" i="16"/>
  <c r="J1550" i="16"/>
  <c r="K1550" i="16" a="1"/>
  <c r="K1550" i="16" s="1"/>
  <c r="L1550" i="16"/>
  <c r="M1550" i="16"/>
  <c r="N1550" i="16"/>
  <c r="B1551" i="16"/>
  <c r="C1551" i="16"/>
  <c r="D1551" i="16"/>
  <c r="E1551" i="16"/>
  <c r="F1551" i="16" a="1"/>
  <c r="F1551" i="16"/>
  <c r="G1551" i="16"/>
  <c r="J1551" i="16"/>
  <c r="K1551" i="16" a="1"/>
  <c r="K1551" i="16" s="1"/>
  <c r="L1551" i="16"/>
  <c r="M1551" i="16"/>
  <c r="N1551" i="16"/>
  <c r="B1552" i="16"/>
  <c r="C1552" i="16"/>
  <c r="D1552" i="16"/>
  <c r="E1552" i="16"/>
  <c r="F1552" i="16" a="1"/>
  <c r="F1552" i="16"/>
  <c r="G1552" i="16"/>
  <c r="L1552" i="16"/>
  <c r="M1552" i="16"/>
  <c r="N1552" i="16"/>
  <c r="B1553" i="16"/>
  <c r="C1553" i="16"/>
  <c r="D1553" i="16"/>
  <c r="E1553" i="16"/>
  <c r="F1553" i="16" a="1"/>
  <c r="F1553" i="16" s="1"/>
  <c r="G1553" i="16"/>
  <c r="H1553" i="16"/>
  <c r="J1553" i="16"/>
  <c r="L1553" i="16"/>
  <c r="M1553" i="16"/>
  <c r="N1553" i="16"/>
  <c r="B1554" i="16"/>
  <c r="C1554" i="16"/>
  <c r="D1554" i="16"/>
  <c r="E1554" i="16"/>
  <c r="F1554" i="16" a="1"/>
  <c r="F1554" i="16" s="1"/>
  <c r="G1554" i="16"/>
  <c r="I1554" i="16" s="1"/>
  <c r="H1554" i="16"/>
  <c r="J1554" i="16"/>
  <c r="K1554" i="16" a="1"/>
  <c r="K1554" i="16" s="1"/>
  <c r="L1554" i="16"/>
  <c r="M1554" i="16"/>
  <c r="N1554" i="16"/>
  <c r="B1555" i="16"/>
  <c r="C1555" i="16"/>
  <c r="D1555" i="16"/>
  <c r="E1555" i="16"/>
  <c r="F1555" i="16" a="1"/>
  <c r="F1555" i="16" s="1"/>
  <c r="G1555" i="16"/>
  <c r="J1555" i="16"/>
  <c r="K1555" i="16" a="1"/>
  <c r="K1555" i="16" s="1"/>
  <c r="L1555" i="16"/>
  <c r="M1555" i="16"/>
  <c r="N1555" i="16"/>
  <c r="B1556" i="16"/>
  <c r="C1556" i="16"/>
  <c r="D1556" i="16"/>
  <c r="E1556" i="16"/>
  <c r="F1556" i="16" a="1"/>
  <c r="F1556" i="16" s="1"/>
  <c r="G1556" i="16"/>
  <c r="L1556" i="16"/>
  <c r="M1556" i="16"/>
  <c r="N1556" i="16"/>
  <c r="B1557" i="16"/>
  <c r="C1557" i="16"/>
  <c r="D1557" i="16"/>
  <c r="E1557" i="16"/>
  <c r="F1557" i="16" a="1"/>
  <c r="F1557" i="16" s="1"/>
  <c r="G1557" i="16"/>
  <c r="H1557" i="16"/>
  <c r="J1557" i="16"/>
  <c r="L1557" i="16"/>
  <c r="M1557" i="16"/>
  <c r="N1557" i="16"/>
  <c r="B1558" i="16"/>
  <c r="C1558" i="16"/>
  <c r="D1558" i="16"/>
  <c r="E1558" i="16"/>
  <c r="F1558" i="16" a="1"/>
  <c r="F1558" i="16" s="1"/>
  <c r="G1558" i="16"/>
  <c r="I1558" i="16" s="1"/>
  <c r="H1558" i="16"/>
  <c r="J1558" i="16"/>
  <c r="K1558" i="16" a="1"/>
  <c r="K1558" i="16" s="1"/>
  <c r="L1558" i="16"/>
  <c r="M1558" i="16"/>
  <c r="N1558" i="16"/>
  <c r="B1559" i="16"/>
  <c r="C1559" i="16"/>
  <c r="D1559" i="16"/>
  <c r="E1559" i="16"/>
  <c r="F1559" i="16" a="1"/>
  <c r="F1559" i="16" s="1"/>
  <c r="G1559" i="16"/>
  <c r="K1559" i="16" a="1"/>
  <c r="K1559" i="16" s="1"/>
  <c r="L1559" i="16"/>
  <c r="M1559" i="16"/>
  <c r="N1559" i="16"/>
  <c r="B1560" i="16"/>
  <c r="C1560" i="16"/>
  <c r="D1560" i="16"/>
  <c r="E1560" i="16"/>
  <c r="F1560" i="16" a="1"/>
  <c r="F1560" i="16" s="1"/>
  <c r="G1560" i="16"/>
  <c r="K1560" i="16" a="1"/>
  <c r="K1560" i="16" s="1"/>
  <c r="L1560" i="16"/>
  <c r="M1560" i="16"/>
  <c r="N1560" i="16"/>
  <c r="B1561" i="16"/>
  <c r="C1561" i="16"/>
  <c r="D1561" i="16"/>
  <c r="E1561" i="16"/>
  <c r="F1561" i="16" a="1"/>
  <c r="F1561" i="16" s="1"/>
  <c r="G1561" i="16"/>
  <c r="J1561" i="16"/>
  <c r="L1561" i="16"/>
  <c r="M1561" i="16"/>
  <c r="N1561" i="16"/>
  <c r="B1562" i="16"/>
  <c r="C1562" i="16"/>
  <c r="D1562" i="16"/>
  <c r="E1562" i="16"/>
  <c r="F1562" i="16" a="1"/>
  <c r="F1562" i="16" s="1"/>
  <c r="G1562" i="16"/>
  <c r="I1562" i="16" s="1"/>
  <c r="H1562" i="16"/>
  <c r="J1562" i="16"/>
  <c r="K1562" i="16" a="1"/>
  <c r="K1562" i="16" s="1"/>
  <c r="L1562" i="16"/>
  <c r="M1562" i="16"/>
  <c r="N1562" i="16"/>
  <c r="B1563" i="16"/>
  <c r="C1563" i="16"/>
  <c r="D1563" i="16"/>
  <c r="E1563" i="16"/>
  <c r="F1563" i="16" a="1"/>
  <c r="F1563" i="16"/>
  <c r="G1563" i="16"/>
  <c r="J1563" i="16"/>
  <c r="K1563" i="16" a="1"/>
  <c r="K1563" i="16" s="1"/>
  <c r="L1563" i="16"/>
  <c r="M1563" i="16"/>
  <c r="N1563" i="16"/>
  <c r="B1564" i="16"/>
  <c r="C1564" i="16"/>
  <c r="D1564" i="16"/>
  <c r="E1564" i="16"/>
  <c r="F1564" i="16" a="1"/>
  <c r="F1564" i="16"/>
  <c r="G1564" i="16"/>
  <c r="L1564" i="16"/>
  <c r="M1564" i="16"/>
  <c r="N1564" i="16"/>
  <c r="B1565" i="16"/>
  <c r="C1565" i="16"/>
  <c r="D1565" i="16"/>
  <c r="E1565" i="16"/>
  <c r="F1565" i="16" a="1"/>
  <c r="F1565" i="16"/>
  <c r="G1565" i="16"/>
  <c r="J1565" i="16" s="1"/>
  <c r="H1565" i="16"/>
  <c r="L1565" i="16"/>
  <c r="M1565" i="16"/>
  <c r="N1565" i="16"/>
  <c r="B1566" i="16"/>
  <c r="C1566" i="16"/>
  <c r="D1566" i="16"/>
  <c r="E1566" i="16"/>
  <c r="F1566" i="16" a="1"/>
  <c r="F1566" i="16" s="1"/>
  <c r="G1566" i="16"/>
  <c r="I1566" i="16" s="1"/>
  <c r="H1566" i="16"/>
  <c r="J1566" i="16"/>
  <c r="K1566" i="16" a="1"/>
  <c r="K1566" i="16" s="1"/>
  <c r="L1566" i="16"/>
  <c r="M1566" i="16"/>
  <c r="N1566" i="16"/>
  <c r="B1567" i="16"/>
  <c r="C1567" i="16"/>
  <c r="D1567" i="16"/>
  <c r="E1567" i="16"/>
  <c r="F1567" i="16" a="1"/>
  <c r="F1567" i="16" s="1"/>
  <c r="G1567" i="16"/>
  <c r="K1567" i="16" a="1"/>
  <c r="K1567" i="16" s="1"/>
  <c r="L1567" i="16"/>
  <c r="M1567" i="16"/>
  <c r="N1567" i="16"/>
  <c r="B1568" i="16"/>
  <c r="C1568" i="16"/>
  <c r="D1568" i="16"/>
  <c r="E1568" i="16"/>
  <c r="F1568" i="16" a="1"/>
  <c r="F1568" i="16" s="1"/>
  <c r="G1568" i="16"/>
  <c r="K1568" i="16" a="1"/>
  <c r="K1568" i="16" s="1"/>
  <c r="L1568" i="16"/>
  <c r="M1568" i="16"/>
  <c r="N1568" i="16"/>
  <c r="B1569" i="16"/>
  <c r="C1569" i="16"/>
  <c r="D1569" i="16"/>
  <c r="E1569" i="16"/>
  <c r="F1569" i="16" a="1"/>
  <c r="F1569" i="16" s="1"/>
  <c r="G1569" i="16"/>
  <c r="J1569" i="16"/>
  <c r="L1569" i="16"/>
  <c r="M1569" i="16"/>
  <c r="N1569" i="16"/>
  <c r="B1570" i="16"/>
  <c r="C1570" i="16"/>
  <c r="D1570" i="16"/>
  <c r="E1570" i="16"/>
  <c r="F1570" i="16" a="1"/>
  <c r="F1570" i="16" s="1"/>
  <c r="G1570" i="16"/>
  <c r="I1570" i="16" s="1"/>
  <c r="H1570" i="16"/>
  <c r="J1570" i="16"/>
  <c r="K1570" i="16" a="1"/>
  <c r="K1570" i="16" s="1"/>
  <c r="L1570" i="16"/>
  <c r="M1570" i="16"/>
  <c r="N1570" i="16"/>
  <c r="B1571" i="16"/>
  <c r="C1571" i="16"/>
  <c r="D1571" i="16"/>
  <c r="E1571" i="16"/>
  <c r="F1571" i="16" a="1"/>
  <c r="F1571" i="16" s="1"/>
  <c r="G1571" i="16"/>
  <c r="K1571" i="16" s="1" a="1"/>
  <c r="K1571" i="16" s="1"/>
  <c r="J1571" i="16"/>
  <c r="L1571" i="16"/>
  <c r="M1571" i="16"/>
  <c r="N1571" i="16"/>
  <c r="B1572" i="16"/>
  <c r="C1572" i="16"/>
  <c r="D1572" i="16"/>
  <c r="E1572" i="16"/>
  <c r="F1572" i="16" a="1"/>
  <c r="F1572" i="16" s="1"/>
  <c r="G1572" i="16"/>
  <c r="L1572" i="16"/>
  <c r="M1572" i="16"/>
  <c r="N1572" i="16"/>
  <c r="B1573" i="16"/>
  <c r="C1573" i="16"/>
  <c r="D1573" i="16"/>
  <c r="E1573" i="16"/>
  <c r="F1573" i="16" a="1"/>
  <c r="F1573" i="16" s="1"/>
  <c r="G1573" i="16"/>
  <c r="H1573" i="16"/>
  <c r="J1573" i="16"/>
  <c r="L1573" i="16"/>
  <c r="M1573" i="16"/>
  <c r="N1573" i="16"/>
  <c r="B1574" i="16"/>
  <c r="C1574" i="16"/>
  <c r="D1574" i="16"/>
  <c r="E1574" i="16"/>
  <c r="F1574" i="16" a="1"/>
  <c r="F1574" i="16" s="1"/>
  <c r="G1574" i="16"/>
  <c r="I1574" i="16" s="1"/>
  <c r="H1574" i="16"/>
  <c r="J1574" i="16"/>
  <c r="K1574" i="16" a="1"/>
  <c r="K1574" i="16" s="1"/>
  <c r="L1574" i="16"/>
  <c r="M1574" i="16"/>
  <c r="N1574" i="16"/>
  <c r="B1575" i="16"/>
  <c r="C1575" i="16"/>
  <c r="D1575" i="16"/>
  <c r="E1575" i="16"/>
  <c r="F1575" i="16" a="1"/>
  <c r="F1575" i="16" s="1"/>
  <c r="G1575" i="16"/>
  <c r="L1575" i="16"/>
  <c r="M1575" i="16"/>
  <c r="N1575" i="16"/>
  <c r="B1576" i="16"/>
  <c r="C1576" i="16"/>
  <c r="D1576" i="16"/>
  <c r="E1576" i="16"/>
  <c r="F1576" i="16" a="1"/>
  <c r="F1576" i="16" s="1"/>
  <c r="G1576" i="16"/>
  <c r="K1576" i="16" a="1"/>
  <c r="K1576" i="16" s="1"/>
  <c r="L1576" i="16"/>
  <c r="M1576" i="16"/>
  <c r="N1576" i="16"/>
  <c r="B1577" i="16"/>
  <c r="C1577" i="16"/>
  <c r="D1577" i="16"/>
  <c r="E1577" i="16"/>
  <c r="F1577" i="16" a="1"/>
  <c r="F1577" i="16" s="1"/>
  <c r="G1577" i="16"/>
  <c r="L1577" i="16"/>
  <c r="M1577" i="16"/>
  <c r="N1577" i="16"/>
  <c r="B1578" i="16"/>
  <c r="C1578" i="16"/>
  <c r="D1578" i="16"/>
  <c r="E1578" i="16"/>
  <c r="F1578" i="16" a="1"/>
  <c r="F1578" i="16"/>
  <c r="G1578" i="16"/>
  <c r="I1578" i="16" s="1"/>
  <c r="H1578" i="16"/>
  <c r="J1578" i="16"/>
  <c r="K1578" i="16" a="1"/>
  <c r="K1578" i="16" s="1"/>
  <c r="L1578" i="16"/>
  <c r="M1578" i="16"/>
  <c r="N1578" i="16"/>
  <c r="B1579" i="16"/>
  <c r="C1579" i="16"/>
  <c r="D1579" i="16"/>
  <c r="E1579" i="16"/>
  <c r="F1579" i="16" a="1"/>
  <c r="F1579" i="16"/>
  <c r="G1579" i="16"/>
  <c r="J1579" i="16"/>
  <c r="K1579" i="16" a="1"/>
  <c r="K1579" i="16" s="1"/>
  <c r="L1579" i="16"/>
  <c r="M1579" i="16"/>
  <c r="N1579" i="16"/>
  <c r="B1580" i="16"/>
  <c r="C1580" i="16"/>
  <c r="D1580" i="16"/>
  <c r="E1580" i="16"/>
  <c r="F1580" i="16" a="1"/>
  <c r="F1580" i="16" s="1"/>
  <c r="G1580" i="16"/>
  <c r="L1580" i="16"/>
  <c r="M1580" i="16"/>
  <c r="N1580" i="16"/>
  <c r="B1581" i="16"/>
  <c r="C1581" i="16"/>
  <c r="D1581" i="16"/>
  <c r="E1581" i="16"/>
  <c r="F1581" i="16" a="1"/>
  <c r="F1581" i="16" s="1"/>
  <c r="G1581" i="16"/>
  <c r="J1581" i="16" s="1"/>
  <c r="H1581" i="16"/>
  <c r="L1581" i="16"/>
  <c r="M1581" i="16"/>
  <c r="N1581" i="16"/>
  <c r="B1582" i="16"/>
  <c r="C1582" i="16"/>
  <c r="D1582" i="16"/>
  <c r="E1582" i="16"/>
  <c r="F1582" i="16" a="1"/>
  <c r="F1582" i="16" s="1"/>
  <c r="G1582" i="16"/>
  <c r="I1582" i="16" s="1"/>
  <c r="H1582" i="16"/>
  <c r="J1582" i="16"/>
  <c r="K1582" i="16" a="1"/>
  <c r="K1582" i="16" s="1"/>
  <c r="L1582" i="16"/>
  <c r="M1582" i="16"/>
  <c r="N1582" i="16"/>
  <c r="B1583" i="16"/>
  <c r="C1583" i="16"/>
  <c r="D1583" i="16"/>
  <c r="E1583" i="16"/>
  <c r="F1583" i="16" a="1"/>
  <c r="F1583" i="16"/>
  <c r="G1583" i="16"/>
  <c r="K1583" i="16" a="1"/>
  <c r="K1583" i="16" s="1"/>
  <c r="L1583" i="16"/>
  <c r="M1583" i="16"/>
  <c r="N1583" i="16"/>
  <c r="B1584" i="16"/>
  <c r="C1584" i="16"/>
  <c r="D1584" i="16"/>
  <c r="E1584" i="16"/>
  <c r="F1584" i="16" a="1"/>
  <c r="F1584" i="16" s="1"/>
  <c r="G1584" i="16"/>
  <c r="K1584" i="16" a="1"/>
  <c r="K1584" i="16" s="1"/>
  <c r="L1584" i="16"/>
  <c r="M1584" i="16"/>
  <c r="N1584" i="16"/>
  <c r="B1585" i="16"/>
  <c r="C1585" i="16"/>
  <c r="D1585" i="16"/>
  <c r="E1585" i="16"/>
  <c r="F1585" i="16" a="1"/>
  <c r="F1585" i="16"/>
  <c r="G1585" i="16"/>
  <c r="J1585" i="16"/>
  <c r="L1585" i="16"/>
  <c r="M1585" i="16"/>
  <c r="N1585" i="16"/>
  <c r="B1586" i="16"/>
  <c r="C1586" i="16"/>
  <c r="D1586" i="16"/>
  <c r="E1586" i="16"/>
  <c r="F1586" i="16" a="1"/>
  <c r="F1586" i="16"/>
  <c r="G1586" i="16"/>
  <c r="I1586" i="16" s="1"/>
  <c r="H1586" i="16"/>
  <c r="J1586" i="16"/>
  <c r="K1586" i="16" a="1"/>
  <c r="K1586" i="16" s="1"/>
  <c r="L1586" i="16"/>
  <c r="M1586" i="16"/>
  <c r="N1586" i="16"/>
  <c r="B1587" i="16"/>
  <c r="C1587" i="16"/>
  <c r="D1587" i="16"/>
  <c r="E1587" i="16"/>
  <c r="F1587" i="16" a="1"/>
  <c r="F1587" i="16" s="1"/>
  <c r="G1587" i="16"/>
  <c r="K1587" i="16" s="1" a="1"/>
  <c r="K1587" i="16" s="1"/>
  <c r="J1587" i="16"/>
  <c r="L1587" i="16"/>
  <c r="M1587" i="16"/>
  <c r="N1587" i="16"/>
  <c r="B1588" i="16"/>
  <c r="C1588" i="16"/>
  <c r="D1588" i="16"/>
  <c r="E1588" i="16"/>
  <c r="F1588" i="16" a="1"/>
  <c r="F1588" i="16" s="1"/>
  <c r="G1588" i="16"/>
  <c r="L1588" i="16"/>
  <c r="M1588" i="16"/>
  <c r="N1588" i="16"/>
  <c r="B1589" i="16"/>
  <c r="C1589" i="16"/>
  <c r="D1589" i="16"/>
  <c r="E1589" i="16"/>
  <c r="F1589" i="16" a="1"/>
  <c r="F1589" i="16" s="1"/>
  <c r="G1589" i="16"/>
  <c r="H1589" i="16"/>
  <c r="J1589" i="16"/>
  <c r="L1589" i="16"/>
  <c r="M1589" i="16"/>
  <c r="N1589" i="16"/>
  <c r="B1590" i="16"/>
  <c r="C1590" i="16"/>
  <c r="D1590" i="16"/>
  <c r="E1590" i="16"/>
  <c r="F1590" i="16" a="1"/>
  <c r="F1590" i="16" s="1"/>
  <c r="G1590" i="16"/>
  <c r="I1590" i="16" s="1"/>
  <c r="H1590" i="16"/>
  <c r="J1590" i="16"/>
  <c r="K1590" i="16" a="1"/>
  <c r="K1590" i="16" s="1"/>
  <c r="L1590" i="16"/>
  <c r="M1590" i="16"/>
  <c r="N1590" i="16"/>
  <c r="B1591" i="16"/>
  <c r="C1591" i="16"/>
  <c r="D1591" i="16"/>
  <c r="E1591" i="16"/>
  <c r="F1591" i="16" a="1"/>
  <c r="F1591" i="16"/>
  <c r="G1591" i="16"/>
  <c r="K1591" i="16" a="1"/>
  <c r="K1591" i="16" s="1"/>
  <c r="L1591" i="16"/>
  <c r="M1591" i="16"/>
  <c r="N1591" i="16"/>
  <c r="B1592" i="16"/>
  <c r="C1592" i="16"/>
  <c r="D1592" i="16"/>
  <c r="E1592" i="16"/>
  <c r="F1592" i="16" a="1"/>
  <c r="F1592" i="16" s="1"/>
  <c r="G1592" i="16"/>
  <c r="K1592" i="16" a="1"/>
  <c r="K1592" i="16" s="1"/>
  <c r="L1592" i="16"/>
  <c r="M1592" i="16"/>
  <c r="N1592" i="16"/>
  <c r="B1593" i="16"/>
  <c r="C1593" i="16"/>
  <c r="D1593" i="16"/>
  <c r="E1593" i="16"/>
  <c r="F1593" i="16" a="1"/>
  <c r="F1593" i="16"/>
  <c r="G1593" i="16"/>
  <c r="J1593" i="16"/>
  <c r="L1593" i="16"/>
  <c r="M1593" i="16"/>
  <c r="N1593" i="16"/>
  <c r="B1594" i="16"/>
  <c r="C1594" i="16"/>
  <c r="D1594" i="16"/>
  <c r="E1594" i="16"/>
  <c r="F1594" i="16" a="1"/>
  <c r="F1594" i="16" s="1"/>
  <c r="G1594" i="16"/>
  <c r="I1594" i="16" s="1"/>
  <c r="H1594" i="16"/>
  <c r="J1594" i="16"/>
  <c r="K1594" i="16" a="1"/>
  <c r="K1594" i="16" s="1"/>
  <c r="L1594" i="16"/>
  <c r="M1594" i="16"/>
  <c r="N1594" i="16"/>
  <c r="B1595" i="16"/>
  <c r="C1595" i="16"/>
  <c r="D1595" i="16"/>
  <c r="E1595" i="16"/>
  <c r="F1595" i="16" a="1"/>
  <c r="F1595" i="16" s="1"/>
  <c r="G1595" i="16"/>
  <c r="J1595" i="16"/>
  <c r="K1595" i="16" a="1"/>
  <c r="K1595" i="16" s="1"/>
  <c r="L1595" i="16"/>
  <c r="M1595" i="16"/>
  <c r="N1595" i="16"/>
  <c r="B1596" i="16"/>
  <c r="C1596" i="16"/>
  <c r="D1596" i="16"/>
  <c r="E1596" i="16"/>
  <c r="F1596" i="16" a="1"/>
  <c r="F1596" i="16" s="1"/>
  <c r="G1596" i="16"/>
  <c r="L1596" i="16"/>
  <c r="M1596" i="16"/>
  <c r="N1596" i="16"/>
  <c r="B1597" i="16"/>
  <c r="C1597" i="16"/>
  <c r="D1597" i="16"/>
  <c r="E1597" i="16"/>
  <c r="F1597" i="16" a="1"/>
  <c r="F1597" i="16"/>
  <c r="G1597" i="16"/>
  <c r="J1597" i="16" s="1"/>
  <c r="H1597" i="16"/>
  <c r="L1597" i="16"/>
  <c r="M1597" i="16"/>
  <c r="N1597" i="16"/>
  <c r="B1598" i="16"/>
  <c r="C1598" i="16"/>
  <c r="D1598" i="16"/>
  <c r="E1598" i="16"/>
  <c r="F1598" i="16" a="1"/>
  <c r="F1598" i="16" s="1"/>
  <c r="G1598" i="16"/>
  <c r="I1598" i="16" s="1"/>
  <c r="H1598" i="16"/>
  <c r="J1598" i="16"/>
  <c r="K1598" i="16" a="1"/>
  <c r="K1598" i="16" s="1"/>
  <c r="L1598" i="16"/>
  <c r="M1598" i="16"/>
  <c r="N1598" i="16"/>
  <c r="B1599" i="16"/>
  <c r="C1599" i="16"/>
  <c r="D1599" i="16"/>
  <c r="E1599" i="16"/>
  <c r="F1599" i="16" a="1"/>
  <c r="F1599" i="16"/>
  <c r="G1599" i="16"/>
  <c r="K1599" i="16" a="1"/>
  <c r="K1599" i="16" s="1"/>
  <c r="L1599" i="16"/>
  <c r="M1599" i="16"/>
  <c r="N1599" i="16"/>
  <c r="B1600" i="16"/>
  <c r="C1600" i="16"/>
  <c r="D1600" i="16"/>
  <c r="E1600" i="16"/>
  <c r="F1600" i="16" a="1"/>
  <c r="F1600" i="16" s="1"/>
  <c r="G1600" i="16"/>
  <c r="K1600" i="16" a="1"/>
  <c r="K1600" i="16" s="1"/>
  <c r="L1600" i="16"/>
  <c r="M1600" i="16"/>
  <c r="N1600" i="16"/>
  <c r="B1601" i="16"/>
  <c r="C1601" i="16"/>
  <c r="D1601" i="16"/>
  <c r="E1601" i="16"/>
  <c r="F1601" i="16" a="1"/>
  <c r="F1601" i="16"/>
  <c r="G1601" i="16"/>
  <c r="J1601" i="16"/>
  <c r="L1601" i="16"/>
  <c r="M1601" i="16"/>
  <c r="N1601" i="16"/>
  <c r="B1602" i="16"/>
  <c r="C1602" i="16"/>
  <c r="D1602" i="16"/>
  <c r="E1602" i="16"/>
  <c r="F1602" i="16" a="1"/>
  <c r="F1602" i="16" s="1"/>
  <c r="G1602" i="16"/>
  <c r="I1602" i="16" s="1"/>
  <c r="H1602" i="16"/>
  <c r="J1602" i="16"/>
  <c r="K1602" i="16" a="1"/>
  <c r="K1602" i="16" s="1"/>
  <c r="L1602" i="16"/>
  <c r="M1602" i="16"/>
  <c r="N1602" i="16"/>
  <c r="B1603" i="16"/>
  <c r="C1603" i="16"/>
  <c r="D1603" i="16"/>
  <c r="E1603" i="16"/>
  <c r="F1603" i="16" a="1"/>
  <c r="F1603" i="16"/>
  <c r="G1603" i="16"/>
  <c r="K1603" i="16" s="1" a="1"/>
  <c r="K1603" i="16" s="1"/>
  <c r="J1603" i="16"/>
  <c r="L1603" i="16"/>
  <c r="M1603" i="16"/>
  <c r="N1603" i="16"/>
  <c r="B1604" i="16"/>
  <c r="C1604" i="16"/>
  <c r="D1604" i="16"/>
  <c r="E1604" i="16"/>
  <c r="F1604" i="16" a="1"/>
  <c r="F1604" i="16" s="1"/>
  <c r="G1604" i="16"/>
  <c r="L1604" i="16"/>
  <c r="M1604" i="16"/>
  <c r="N1604" i="16"/>
  <c r="B1605" i="16"/>
  <c r="C1605" i="16"/>
  <c r="D1605" i="16"/>
  <c r="E1605" i="16"/>
  <c r="F1605" i="16" a="1"/>
  <c r="F1605" i="16" s="1"/>
  <c r="G1605" i="16"/>
  <c r="H1605" i="16"/>
  <c r="J1605" i="16"/>
  <c r="L1605" i="16"/>
  <c r="M1605" i="16"/>
  <c r="N1605" i="16"/>
  <c r="B1606" i="16"/>
  <c r="C1606" i="16"/>
  <c r="D1606" i="16"/>
  <c r="E1606" i="16"/>
  <c r="F1606" i="16" a="1"/>
  <c r="F1606" i="16"/>
  <c r="G1606" i="16"/>
  <c r="I1606" i="16" s="1"/>
  <c r="H1606" i="16"/>
  <c r="J1606" i="16"/>
  <c r="K1606" i="16" a="1"/>
  <c r="K1606" i="16" s="1"/>
  <c r="L1606" i="16"/>
  <c r="M1606" i="16"/>
  <c r="N1606" i="16"/>
  <c r="B1607" i="16"/>
  <c r="C1607" i="16"/>
  <c r="D1607" i="16"/>
  <c r="E1607" i="16"/>
  <c r="F1607" i="16" a="1"/>
  <c r="F1607" i="16" s="1"/>
  <c r="G1607" i="16"/>
  <c r="L1607" i="16"/>
  <c r="M1607" i="16"/>
  <c r="N1607" i="16"/>
  <c r="B1608" i="16"/>
  <c r="C1608" i="16"/>
  <c r="D1608" i="16"/>
  <c r="E1608" i="16"/>
  <c r="F1608" i="16" a="1"/>
  <c r="F1608" i="16" s="1"/>
  <c r="G1608" i="16"/>
  <c r="K1608" i="16" a="1"/>
  <c r="K1608" i="16" s="1"/>
  <c r="L1608" i="16"/>
  <c r="M1608" i="16"/>
  <c r="N1608" i="16"/>
  <c r="B1609" i="16"/>
  <c r="C1609" i="16"/>
  <c r="D1609" i="16"/>
  <c r="E1609" i="16"/>
  <c r="F1609" i="16" a="1"/>
  <c r="F1609" i="16" s="1"/>
  <c r="G1609" i="16"/>
  <c r="L1609" i="16"/>
  <c r="M1609" i="16"/>
  <c r="N1609" i="16"/>
  <c r="B1610" i="16"/>
  <c r="C1610" i="16"/>
  <c r="D1610" i="16"/>
  <c r="E1610" i="16"/>
  <c r="F1610" i="16" a="1"/>
  <c r="F1610" i="16" s="1"/>
  <c r="G1610" i="16"/>
  <c r="I1610" i="16" s="1"/>
  <c r="H1610" i="16"/>
  <c r="J1610" i="16"/>
  <c r="K1610" i="16" a="1"/>
  <c r="K1610" i="16" s="1"/>
  <c r="L1610" i="16"/>
  <c r="M1610" i="16"/>
  <c r="N1610" i="16"/>
  <c r="B1611" i="16"/>
  <c r="C1611" i="16"/>
  <c r="D1611" i="16"/>
  <c r="E1611" i="16"/>
  <c r="F1611" i="16" a="1"/>
  <c r="F1611" i="16" s="1"/>
  <c r="G1611" i="16"/>
  <c r="J1611" i="16"/>
  <c r="K1611" i="16" a="1"/>
  <c r="K1611" i="16" s="1"/>
  <c r="L1611" i="16"/>
  <c r="M1611" i="16"/>
  <c r="N1611" i="16"/>
  <c r="B1612" i="16"/>
  <c r="C1612" i="16"/>
  <c r="D1612" i="16"/>
  <c r="E1612" i="16"/>
  <c r="F1612" i="16" a="1"/>
  <c r="F1612" i="16" s="1"/>
  <c r="G1612" i="16"/>
  <c r="L1612" i="16"/>
  <c r="M1612" i="16"/>
  <c r="N1612" i="16"/>
  <c r="B1613" i="16"/>
  <c r="C1613" i="16"/>
  <c r="D1613" i="16"/>
  <c r="E1613" i="16"/>
  <c r="F1613" i="16" a="1"/>
  <c r="F1613" i="16"/>
  <c r="G1613" i="16"/>
  <c r="J1613" i="16" s="1"/>
  <c r="H1613" i="16"/>
  <c r="L1613" i="16"/>
  <c r="M1613" i="16"/>
  <c r="N1613" i="16"/>
  <c r="B1614" i="16"/>
  <c r="C1614" i="16"/>
  <c r="D1614" i="16"/>
  <c r="E1614" i="16"/>
  <c r="F1614" i="16" a="1"/>
  <c r="F1614" i="16" s="1"/>
  <c r="G1614" i="16"/>
  <c r="I1614" i="16" s="1"/>
  <c r="H1614" i="16"/>
  <c r="J1614" i="16"/>
  <c r="K1614" i="16" a="1"/>
  <c r="K1614" i="16" s="1"/>
  <c r="L1614" i="16"/>
  <c r="M1614" i="16"/>
  <c r="N1614" i="16"/>
  <c r="B1615" i="16"/>
  <c r="C1615" i="16"/>
  <c r="D1615" i="16"/>
  <c r="E1615" i="16"/>
  <c r="F1615" i="16" a="1"/>
  <c r="F1615" i="16"/>
  <c r="G1615" i="16"/>
  <c r="K1615" i="16" a="1"/>
  <c r="K1615" i="16" s="1"/>
  <c r="L1615" i="16"/>
  <c r="M1615" i="16"/>
  <c r="N1615" i="16"/>
  <c r="B1616" i="16"/>
  <c r="C1616" i="16"/>
  <c r="D1616" i="16"/>
  <c r="E1616" i="16"/>
  <c r="F1616" i="16" a="1"/>
  <c r="F1616" i="16" s="1"/>
  <c r="G1616" i="16"/>
  <c r="K1616" i="16" a="1"/>
  <c r="K1616" i="16" s="1"/>
  <c r="L1616" i="16"/>
  <c r="M1616" i="16"/>
  <c r="N1616" i="16"/>
  <c r="B1617" i="16"/>
  <c r="C1617" i="16"/>
  <c r="D1617" i="16"/>
  <c r="E1617" i="16"/>
  <c r="F1617" i="16" a="1"/>
  <c r="F1617" i="16" s="1"/>
  <c r="G1617" i="16"/>
  <c r="J1617" i="16"/>
  <c r="L1617" i="16"/>
  <c r="M1617" i="16"/>
  <c r="N1617" i="16"/>
  <c r="B1618" i="16"/>
  <c r="C1618" i="16"/>
  <c r="D1618" i="16"/>
  <c r="E1618" i="16"/>
  <c r="F1618" i="16" a="1"/>
  <c r="F1618" i="16" s="1"/>
  <c r="G1618" i="16"/>
  <c r="I1618" i="16" s="1"/>
  <c r="H1618" i="16"/>
  <c r="J1618" i="16"/>
  <c r="K1618" i="16" a="1"/>
  <c r="K1618" i="16" s="1"/>
  <c r="L1618" i="16"/>
  <c r="M1618" i="16"/>
  <c r="N1618" i="16"/>
  <c r="B1619" i="16"/>
  <c r="C1619" i="16"/>
  <c r="D1619" i="16"/>
  <c r="E1619" i="16"/>
  <c r="F1619" i="16" a="1"/>
  <c r="F1619" i="16" s="1"/>
  <c r="G1619" i="16"/>
  <c r="K1619" i="16" s="1" a="1"/>
  <c r="K1619" i="16" s="1"/>
  <c r="J1619" i="16"/>
  <c r="L1619" i="16"/>
  <c r="M1619" i="16"/>
  <c r="N1619" i="16"/>
  <c r="B1620" i="16"/>
  <c r="C1620" i="16"/>
  <c r="D1620" i="16"/>
  <c r="E1620" i="16"/>
  <c r="F1620" i="16" a="1"/>
  <c r="F1620" i="16" s="1"/>
  <c r="G1620" i="16"/>
  <c r="L1620" i="16"/>
  <c r="M1620" i="16"/>
  <c r="N1620" i="16"/>
  <c r="B1621" i="16"/>
  <c r="C1621" i="16"/>
  <c r="D1621" i="16"/>
  <c r="E1621" i="16"/>
  <c r="F1621" i="16" a="1"/>
  <c r="F1621" i="16" s="1"/>
  <c r="G1621" i="16"/>
  <c r="H1621" i="16"/>
  <c r="J1621" i="16"/>
  <c r="L1621" i="16"/>
  <c r="M1621" i="16"/>
  <c r="N1621" i="16"/>
  <c r="B1622" i="16"/>
  <c r="C1622" i="16"/>
  <c r="D1622" i="16"/>
  <c r="E1622" i="16"/>
  <c r="F1622" i="16" a="1"/>
  <c r="F1622" i="16" s="1"/>
  <c r="G1622" i="16"/>
  <c r="I1622" i="16" s="1"/>
  <c r="H1622" i="16"/>
  <c r="J1622" i="16"/>
  <c r="K1622" i="16" a="1"/>
  <c r="K1622" i="16" s="1"/>
  <c r="L1622" i="16"/>
  <c r="M1622" i="16"/>
  <c r="N1622" i="16"/>
  <c r="B1623" i="16"/>
  <c r="C1623" i="16"/>
  <c r="D1623" i="16"/>
  <c r="E1623" i="16"/>
  <c r="F1623" i="16" a="1"/>
  <c r="F1623" i="16" s="1"/>
  <c r="G1623" i="16"/>
  <c r="K1623" i="16" a="1"/>
  <c r="K1623" i="16" s="1"/>
  <c r="L1623" i="16"/>
  <c r="M1623" i="16"/>
  <c r="N1623" i="16"/>
  <c r="B1624" i="16"/>
  <c r="C1624" i="16"/>
  <c r="D1624" i="16"/>
  <c r="E1624" i="16"/>
  <c r="F1624" i="16" a="1"/>
  <c r="F1624" i="16" s="1"/>
  <c r="G1624" i="16"/>
  <c r="K1624" i="16" a="1"/>
  <c r="K1624" i="16" s="1"/>
  <c r="L1624" i="16"/>
  <c r="M1624" i="16"/>
  <c r="N1624" i="16"/>
  <c r="B1625" i="16"/>
  <c r="C1625" i="16"/>
  <c r="D1625" i="16"/>
  <c r="E1625" i="16"/>
  <c r="F1625" i="16" a="1"/>
  <c r="F1625" i="16" s="1"/>
  <c r="G1625" i="16"/>
  <c r="J1625" i="16"/>
  <c r="L1625" i="16"/>
  <c r="M1625" i="16"/>
  <c r="N1625" i="16"/>
  <c r="B1626" i="16"/>
  <c r="C1626" i="16"/>
  <c r="D1626" i="16"/>
  <c r="E1626" i="16"/>
  <c r="F1626" i="16" a="1"/>
  <c r="F1626" i="16" s="1"/>
  <c r="G1626" i="16"/>
  <c r="I1626" i="16" s="1"/>
  <c r="H1626" i="16"/>
  <c r="J1626" i="16"/>
  <c r="K1626" i="16" a="1"/>
  <c r="K1626" i="16" s="1"/>
  <c r="L1626" i="16"/>
  <c r="M1626" i="16"/>
  <c r="N1626" i="16"/>
  <c r="B1627" i="16"/>
  <c r="C1627" i="16"/>
  <c r="D1627" i="16"/>
  <c r="E1627" i="16"/>
  <c r="F1627" i="16" a="1"/>
  <c r="F1627" i="16" s="1"/>
  <c r="G1627" i="16"/>
  <c r="J1627" i="16"/>
  <c r="K1627" i="16" a="1"/>
  <c r="K1627" i="16" s="1"/>
  <c r="L1627" i="16"/>
  <c r="M1627" i="16"/>
  <c r="N1627" i="16"/>
  <c r="B1628" i="16"/>
  <c r="C1628" i="16"/>
  <c r="D1628" i="16"/>
  <c r="E1628" i="16"/>
  <c r="F1628" i="16" a="1"/>
  <c r="F1628" i="16" s="1"/>
  <c r="G1628" i="16"/>
  <c r="L1628" i="16"/>
  <c r="M1628" i="16"/>
  <c r="N1628" i="16"/>
  <c r="B1629" i="16"/>
  <c r="C1629" i="16"/>
  <c r="D1629" i="16"/>
  <c r="E1629" i="16"/>
  <c r="F1629" i="16" a="1"/>
  <c r="F1629" i="16" s="1"/>
  <c r="G1629" i="16"/>
  <c r="J1629" i="16" s="1"/>
  <c r="H1629" i="16"/>
  <c r="L1629" i="16"/>
  <c r="M1629" i="16"/>
  <c r="N1629" i="16"/>
  <c r="B1630" i="16"/>
  <c r="C1630" i="16"/>
  <c r="D1630" i="16"/>
  <c r="E1630" i="16"/>
  <c r="F1630" i="16" a="1"/>
  <c r="F1630" i="16" s="1"/>
  <c r="G1630" i="16"/>
  <c r="I1630" i="16" s="1"/>
  <c r="H1630" i="16"/>
  <c r="J1630" i="16"/>
  <c r="K1630" i="16" a="1"/>
  <c r="K1630" i="16" s="1"/>
  <c r="L1630" i="16"/>
  <c r="M1630" i="16"/>
  <c r="N1630" i="16"/>
  <c r="B1631" i="16"/>
  <c r="C1631" i="16"/>
  <c r="D1631" i="16"/>
  <c r="E1631" i="16"/>
  <c r="F1631" i="16" a="1"/>
  <c r="F1631" i="16" s="1"/>
  <c r="G1631" i="16"/>
  <c r="K1631" i="16" a="1"/>
  <c r="K1631" i="16" s="1"/>
  <c r="L1631" i="16"/>
  <c r="M1631" i="16"/>
  <c r="N1631" i="16"/>
  <c r="B1632" i="16"/>
  <c r="C1632" i="16"/>
  <c r="D1632" i="16"/>
  <c r="E1632" i="16"/>
  <c r="F1632" i="16" a="1"/>
  <c r="F1632" i="16" s="1"/>
  <c r="G1632" i="16"/>
  <c r="K1632" i="16" a="1"/>
  <c r="K1632" i="16" s="1"/>
  <c r="L1632" i="16"/>
  <c r="M1632" i="16"/>
  <c r="N1632" i="16"/>
  <c r="B1633" i="16"/>
  <c r="C1633" i="16"/>
  <c r="D1633" i="16"/>
  <c r="E1633" i="16"/>
  <c r="F1633" i="16" a="1"/>
  <c r="F1633" i="16" s="1"/>
  <c r="G1633" i="16"/>
  <c r="J1633" i="16"/>
  <c r="L1633" i="16"/>
  <c r="M1633" i="16"/>
  <c r="N1633" i="16"/>
  <c r="B1634" i="16"/>
  <c r="C1634" i="16"/>
  <c r="D1634" i="16"/>
  <c r="E1634" i="16"/>
  <c r="F1634" i="16" a="1"/>
  <c r="F1634" i="16" s="1"/>
  <c r="G1634" i="16"/>
  <c r="I1634" i="16" s="1"/>
  <c r="H1634" i="16"/>
  <c r="J1634" i="16"/>
  <c r="K1634" i="16" a="1"/>
  <c r="K1634" i="16" s="1"/>
  <c r="L1634" i="16"/>
  <c r="M1634" i="16"/>
  <c r="N1634" i="16"/>
  <c r="B1635" i="16"/>
  <c r="C1635" i="16"/>
  <c r="D1635" i="16"/>
  <c r="E1635" i="16"/>
  <c r="F1635" i="16" a="1"/>
  <c r="F1635" i="16"/>
  <c r="G1635" i="16"/>
  <c r="K1635" i="16" s="1" a="1"/>
  <c r="K1635" i="16" s="1"/>
  <c r="J1635" i="16"/>
  <c r="L1635" i="16"/>
  <c r="M1635" i="16"/>
  <c r="N1635" i="16"/>
  <c r="B1636" i="16"/>
  <c r="C1636" i="16"/>
  <c r="D1636" i="16"/>
  <c r="E1636" i="16"/>
  <c r="F1636" i="16" a="1"/>
  <c r="F1636" i="16" s="1"/>
  <c r="G1636" i="16"/>
  <c r="L1636" i="16"/>
  <c r="M1636" i="16"/>
  <c r="N1636" i="16"/>
  <c r="B1637" i="16"/>
  <c r="C1637" i="16"/>
  <c r="D1637" i="16"/>
  <c r="E1637" i="16"/>
  <c r="F1637" i="16" a="1"/>
  <c r="F1637" i="16" s="1"/>
  <c r="G1637" i="16"/>
  <c r="H1637" i="16"/>
  <c r="J1637" i="16"/>
  <c r="L1637" i="16"/>
  <c r="M1637" i="16"/>
  <c r="N1637" i="16"/>
  <c r="B1638" i="16"/>
  <c r="C1638" i="16"/>
  <c r="D1638" i="16"/>
  <c r="E1638" i="16"/>
  <c r="F1638" i="16" a="1"/>
  <c r="F1638" i="16"/>
  <c r="G1638" i="16"/>
  <c r="I1638" i="16" s="1"/>
  <c r="H1638" i="16"/>
  <c r="J1638" i="16"/>
  <c r="K1638" i="16" a="1"/>
  <c r="K1638" i="16" s="1"/>
  <c r="L1638" i="16"/>
  <c r="M1638" i="16"/>
  <c r="N1638" i="16"/>
  <c r="B1639" i="16"/>
  <c r="C1639" i="16"/>
  <c r="D1639" i="16"/>
  <c r="E1639" i="16"/>
  <c r="F1639" i="16" a="1"/>
  <c r="F1639" i="16" s="1"/>
  <c r="G1639" i="16"/>
  <c r="L1639" i="16"/>
  <c r="M1639" i="16"/>
  <c r="N1639" i="16"/>
  <c r="B1640" i="16"/>
  <c r="C1640" i="16"/>
  <c r="D1640" i="16"/>
  <c r="E1640" i="16"/>
  <c r="F1640" i="16" a="1"/>
  <c r="F1640" i="16" s="1"/>
  <c r="G1640" i="16"/>
  <c r="K1640" i="16" a="1"/>
  <c r="K1640" i="16" s="1"/>
  <c r="L1640" i="16"/>
  <c r="M1640" i="16"/>
  <c r="N1640" i="16"/>
  <c r="B1641" i="16"/>
  <c r="C1641" i="16"/>
  <c r="D1641" i="16"/>
  <c r="E1641" i="16"/>
  <c r="F1641" i="16" a="1"/>
  <c r="F1641" i="16" s="1"/>
  <c r="G1641" i="16"/>
  <c r="L1641" i="16"/>
  <c r="M1641" i="16"/>
  <c r="N1641" i="16"/>
  <c r="B1642" i="16"/>
  <c r="C1642" i="16"/>
  <c r="D1642" i="16"/>
  <c r="E1642" i="16"/>
  <c r="F1642" i="16" a="1"/>
  <c r="F1642" i="16"/>
  <c r="G1642" i="16"/>
  <c r="I1642" i="16" s="1"/>
  <c r="H1642" i="16"/>
  <c r="J1642" i="16"/>
  <c r="K1642" i="16" a="1"/>
  <c r="K1642" i="16" s="1"/>
  <c r="L1642" i="16"/>
  <c r="M1642" i="16"/>
  <c r="N1642" i="16"/>
  <c r="B1643" i="16"/>
  <c r="C1643" i="16"/>
  <c r="D1643" i="16"/>
  <c r="E1643" i="16"/>
  <c r="F1643" i="16" a="1"/>
  <c r="F1643" i="16" s="1"/>
  <c r="G1643" i="16"/>
  <c r="J1643" i="16"/>
  <c r="K1643" i="16" a="1"/>
  <c r="K1643" i="16" s="1"/>
  <c r="L1643" i="16"/>
  <c r="M1643" i="16"/>
  <c r="N1643" i="16"/>
  <c r="B1644" i="16"/>
  <c r="C1644" i="16"/>
  <c r="D1644" i="16"/>
  <c r="E1644" i="16"/>
  <c r="F1644" i="16" a="1"/>
  <c r="F1644" i="16" s="1"/>
  <c r="G1644" i="16"/>
  <c r="L1644" i="16"/>
  <c r="M1644" i="16"/>
  <c r="N1644" i="16"/>
  <c r="B1645" i="16"/>
  <c r="C1645" i="16"/>
  <c r="D1645" i="16"/>
  <c r="E1645" i="16"/>
  <c r="F1645" i="16" a="1"/>
  <c r="F1645" i="16" s="1"/>
  <c r="G1645" i="16"/>
  <c r="J1645" i="16" s="1"/>
  <c r="H1645" i="16"/>
  <c r="L1645" i="16"/>
  <c r="M1645" i="16"/>
  <c r="N1645" i="16"/>
  <c r="B1646" i="16"/>
  <c r="C1646" i="16"/>
  <c r="D1646" i="16"/>
  <c r="E1646" i="16"/>
  <c r="F1646" i="16" a="1"/>
  <c r="F1646" i="16" s="1"/>
  <c r="G1646" i="16"/>
  <c r="I1646" i="16" s="1"/>
  <c r="H1646" i="16"/>
  <c r="J1646" i="16"/>
  <c r="K1646" i="16" a="1"/>
  <c r="K1646" i="16" s="1"/>
  <c r="L1646" i="16"/>
  <c r="M1646" i="16"/>
  <c r="N1646" i="16"/>
  <c r="B1647" i="16"/>
  <c r="C1647" i="16"/>
  <c r="D1647" i="16"/>
  <c r="E1647" i="16"/>
  <c r="F1647" i="16" a="1"/>
  <c r="F1647" i="16"/>
  <c r="G1647" i="16"/>
  <c r="K1647" i="16" a="1"/>
  <c r="K1647" i="16" s="1"/>
  <c r="L1647" i="16"/>
  <c r="M1647" i="16"/>
  <c r="N1647" i="16"/>
  <c r="B1648" i="16"/>
  <c r="C1648" i="16"/>
  <c r="D1648" i="16"/>
  <c r="E1648" i="16"/>
  <c r="F1648" i="16" a="1"/>
  <c r="F1648" i="16" s="1"/>
  <c r="G1648" i="16"/>
  <c r="K1648" i="16" a="1"/>
  <c r="K1648" i="16" s="1"/>
  <c r="L1648" i="16"/>
  <c r="M1648" i="16"/>
  <c r="N1648" i="16"/>
  <c r="B1649" i="16"/>
  <c r="C1649" i="16"/>
  <c r="D1649" i="16"/>
  <c r="E1649" i="16"/>
  <c r="F1649" i="16" a="1"/>
  <c r="F1649" i="16"/>
  <c r="G1649" i="16"/>
  <c r="J1649" i="16"/>
  <c r="L1649" i="16"/>
  <c r="M1649" i="16"/>
  <c r="N1649" i="16"/>
  <c r="B1650" i="16"/>
  <c r="C1650" i="16"/>
  <c r="D1650" i="16"/>
  <c r="E1650" i="16"/>
  <c r="F1650" i="16" a="1"/>
  <c r="F1650" i="16"/>
  <c r="G1650" i="16"/>
  <c r="I1650" i="16" s="1"/>
  <c r="H1650" i="16"/>
  <c r="J1650" i="16"/>
  <c r="K1650" i="16" a="1"/>
  <c r="K1650" i="16" s="1"/>
  <c r="L1650" i="16"/>
  <c r="M1650" i="16"/>
  <c r="N1650" i="16"/>
  <c r="B1651" i="16"/>
  <c r="C1651" i="16"/>
  <c r="D1651" i="16"/>
  <c r="E1651" i="16"/>
  <c r="F1651" i="16" a="1"/>
  <c r="F1651" i="16" s="1"/>
  <c r="G1651" i="16"/>
  <c r="K1651" i="16" s="1" a="1"/>
  <c r="K1651" i="16" s="1"/>
  <c r="J1651" i="16"/>
  <c r="L1651" i="16"/>
  <c r="M1651" i="16"/>
  <c r="N1651" i="16"/>
  <c r="B1652" i="16"/>
  <c r="C1652" i="16"/>
  <c r="D1652" i="16"/>
  <c r="E1652" i="16"/>
  <c r="F1652" i="16" a="1"/>
  <c r="F1652" i="16" s="1"/>
  <c r="G1652" i="16"/>
  <c r="L1652" i="16"/>
  <c r="M1652" i="16"/>
  <c r="N1652" i="16"/>
  <c r="B1653" i="16"/>
  <c r="C1653" i="16"/>
  <c r="D1653" i="16"/>
  <c r="E1653" i="16"/>
  <c r="F1653" i="16" a="1"/>
  <c r="F1653" i="16"/>
  <c r="G1653" i="16"/>
  <c r="H1653" i="16"/>
  <c r="J1653" i="16"/>
  <c r="L1653" i="16"/>
  <c r="M1653" i="16"/>
  <c r="N1653" i="16"/>
  <c r="B1654" i="16"/>
  <c r="C1654" i="16"/>
  <c r="D1654" i="16"/>
  <c r="E1654" i="16"/>
  <c r="F1654" i="16" a="1"/>
  <c r="F1654" i="16" s="1"/>
  <c r="G1654" i="16"/>
  <c r="I1654" i="16" s="1"/>
  <c r="H1654" i="16"/>
  <c r="J1654" i="16"/>
  <c r="K1654" i="16" a="1"/>
  <c r="K1654" i="16" s="1"/>
  <c r="L1654" i="16"/>
  <c r="M1654" i="16"/>
  <c r="N1654" i="16"/>
  <c r="B1655" i="16"/>
  <c r="C1655" i="16"/>
  <c r="D1655" i="16"/>
  <c r="E1655" i="16"/>
  <c r="F1655" i="16" a="1"/>
  <c r="F1655" i="16"/>
  <c r="G1655" i="16"/>
  <c r="K1655" i="16" a="1"/>
  <c r="K1655" i="16" s="1"/>
  <c r="L1655" i="16"/>
  <c r="M1655" i="16"/>
  <c r="N1655" i="16"/>
  <c r="B1656" i="16"/>
  <c r="C1656" i="16"/>
  <c r="D1656" i="16"/>
  <c r="E1656" i="16"/>
  <c r="F1656" i="16" a="1"/>
  <c r="F1656" i="16"/>
  <c r="G1656" i="16"/>
  <c r="K1656" i="16" a="1"/>
  <c r="K1656" i="16" s="1"/>
  <c r="L1656" i="16"/>
  <c r="M1656" i="16"/>
  <c r="N1656" i="16"/>
  <c r="B1657" i="16"/>
  <c r="C1657" i="16"/>
  <c r="D1657" i="16"/>
  <c r="E1657" i="16"/>
  <c r="F1657" i="16" a="1"/>
  <c r="F1657" i="16" s="1"/>
  <c r="G1657" i="16"/>
  <c r="J1657" i="16"/>
  <c r="L1657" i="16"/>
  <c r="M1657" i="16"/>
  <c r="N1657" i="16"/>
  <c r="B1658" i="16"/>
  <c r="C1658" i="16"/>
  <c r="D1658" i="16"/>
  <c r="E1658" i="16"/>
  <c r="F1658" i="16" a="1"/>
  <c r="F1658" i="16"/>
  <c r="G1658" i="16"/>
  <c r="I1658" i="16" s="1"/>
  <c r="H1658" i="16"/>
  <c r="J1658" i="16"/>
  <c r="K1658" i="16" a="1"/>
  <c r="K1658" i="16" s="1"/>
  <c r="L1658" i="16"/>
  <c r="M1658" i="16"/>
  <c r="N1658" i="16"/>
  <c r="B1659" i="16"/>
  <c r="C1659" i="16"/>
  <c r="D1659" i="16"/>
  <c r="E1659" i="16"/>
  <c r="F1659" i="16" a="1"/>
  <c r="F1659" i="16" s="1"/>
  <c r="G1659" i="16"/>
  <c r="J1659" i="16"/>
  <c r="K1659" i="16" a="1"/>
  <c r="K1659" i="16" s="1"/>
  <c r="L1659" i="16"/>
  <c r="M1659" i="16"/>
  <c r="N1659" i="16"/>
  <c r="B1660" i="16"/>
  <c r="C1660" i="16"/>
  <c r="D1660" i="16"/>
  <c r="E1660" i="16"/>
  <c r="F1660" i="16" a="1"/>
  <c r="F1660" i="16" s="1"/>
  <c r="G1660" i="16"/>
  <c r="L1660" i="16"/>
  <c r="M1660" i="16"/>
  <c r="N1660" i="16"/>
  <c r="B1661" i="16"/>
  <c r="C1661" i="16"/>
  <c r="D1661" i="16"/>
  <c r="E1661" i="16"/>
  <c r="F1661" i="16" a="1"/>
  <c r="F1661" i="16" s="1"/>
  <c r="G1661" i="16"/>
  <c r="J1661" i="16" s="1"/>
  <c r="H1661" i="16"/>
  <c r="L1661" i="16"/>
  <c r="M1661" i="16"/>
  <c r="N1661" i="16"/>
  <c r="B1662" i="16"/>
  <c r="C1662" i="16"/>
  <c r="D1662" i="16"/>
  <c r="E1662" i="16"/>
  <c r="F1662" i="16" a="1"/>
  <c r="F1662" i="16" s="1"/>
  <c r="G1662" i="16"/>
  <c r="I1662" i="16" s="1"/>
  <c r="H1662" i="16"/>
  <c r="J1662" i="16"/>
  <c r="K1662" i="16" a="1"/>
  <c r="K1662" i="16" s="1"/>
  <c r="L1662" i="16"/>
  <c r="M1662" i="16"/>
  <c r="N1662" i="16"/>
  <c r="B1663" i="16"/>
  <c r="C1663" i="16"/>
  <c r="D1663" i="16"/>
  <c r="E1663" i="16"/>
  <c r="F1663" i="16" a="1"/>
  <c r="F1663" i="16" s="1"/>
  <c r="G1663" i="16"/>
  <c r="K1663" i="16" a="1"/>
  <c r="K1663" i="16" s="1"/>
  <c r="L1663" i="16"/>
  <c r="M1663" i="16"/>
  <c r="N1663" i="16"/>
  <c r="B1664" i="16"/>
  <c r="C1664" i="16"/>
  <c r="D1664" i="16"/>
  <c r="E1664" i="16"/>
  <c r="F1664" i="16" a="1"/>
  <c r="F1664" i="16" s="1"/>
  <c r="G1664" i="16"/>
  <c r="K1664" i="16" a="1"/>
  <c r="K1664" i="16" s="1"/>
  <c r="L1664" i="16"/>
  <c r="M1664" i="16"/>
  <c r="N1664" i="16"/>
  <c r="B1665" i="16"/>
  <c r="C1665" i="16"/>
  <c r="D1665" i="16"/>
  <c r="E1665" i="16"/>
  <c r="F1665" i="16" a="1"/>
  <c r="F1665" i="16"/>
  <c r="G1665" i="16"/>
  <c r="J1665" i="16"/>
  <c r="L1665" i="16"/>
  <c r="M1665" i="16"/>
  <c r="N1665" i="16"/>
  <c r="B1666" i="16"/>
  <c r="C1666" i="16"/>
  <c r="D1666" i="16"/>
  <c r="E1666" i="16"/>
  <c r="F1666" i="16" a="1"/>
  <c r="F1666" i="16"/>
  <c r="G1666" i="16"/>
  <c r="I1666" i="16" s="1"/>
  <c r="H1666" i="16"/>
  <c r="J1666" i="16"/>
  <c r="K1666" i="16" a="1"/>
  <c r="K1666" i="16" s="1"/>
  <c r="L1666" i="16"/>
  <c r="M1666" i="16"/>
  <c r="N1666" i="16"/>
  <c r="B1667" i="16"/>
  <c r="C1667" i="16"/>
  <c r="D1667" i="16"/>
  <c r="E1667" i="16"/>
  <c r="F1667" i="16" a="1"/>
  <c r="F1667" i="16"/>
  <c r="G1667" i="16"/>
  <c r="K1667" i="16" s="1" a="1"/>
  <c r="K1667" i="16" s="1"/>
  <c r="J1667" i="16"/>
  <c r="L1667" i="16"/>
  <c r="M1667" i="16"/>
  <c r="N1667" i="16"/>
  <c r="B1668" i="16"/>
  <c r="C1668" i="16"/>
  <c r="D1668" i="16"/>
  <c r="E1668" i="16"/>
  <c r="F1668" i="16" a="1"/>
  <c r="F1668" i="16"/>
  <c r="G1668" i="16"/>
  <c r="L1668" i="16"/>
  <c r="M1668" i="16"/>
  <c r="N1668" i="16"/>
  <c r="B1669" i="16"/>
  <c r="C1669" i="16"/>
  <c r="D1669" i="16"/>
  <c r="E1669" i="16"/>
  <c r="F1669" i="16" a="1"/>
  <c r="F1669" i="16" s="1"/>
  <c r="G1669" i="16"/>
  <c r="H1669" i="16"/>
  <c r="J1669" i="16"/>
  <c r="L1669" i="16"/>
  <c r="M1669" i="16"/>
  <c r="N1669" i="16"/>
  <c r="B1670" i="16"/>
  <c r="C1670" i="16"/>
  <c r="D1670" i="16"/>
  <c r="E1670" i="16"/>
  <c r="F1670" i="16" a="1"/>
  <c r="F1670" i="16"/>
  <c r="G1670" i="16"/>
  <c r="I1670" i="16" s="1"/>
  <c r="H1670" i="16"/>
  <c r="J1670" i="16"/>
  <c r="K1670" i="16" a="1"/>
  <c r="K1670" i="16" s="1"/>
  <c r="L1670" i="16"/>
  <c r="M1670" i="16"/>
  <c r="N1670" i="16"/>
  <c r="B1671" i="16"/>
  <c r="C1671" i="16"/>
  <c r="D1671" i="16"/>
  <c r="E1671" i="16"/>
  <c r="F1671" i="16" a="1"/>
  <c r="F1671" i="16" s="1"/>
  <c r="G1671" i="16"/>
  <c r="L1671" i="16"/>
  <c r="M1671" i="16"/>
  <c r="N1671" i="16"/>
  <c r="B1672" i="16"/>
  <c r="C1672" i="16"/>
  <c r="D1672" i="16"/>
  <c r="E1672" i="16"/>
  <c r="F1672" i="16" a="1"/>
  <c r="F1672" i="16" s="1"/>
  <c r="G1672" i="16"/>
  <c r="K1672" i="16" a="1"/>
  <c r="K1672" i="16" s="1"/>
  <c r="L1672" i="16"/>
  <c r="M1672" i="16"/>
  <c r="N1672" i="16"/>
  <c r="B1673" i="16"/>
  <c r="C1673" i="16"/>
  <c r="D1673" i="16"/>
  <c r="E1673" i="16"/>
  <c r="F1673" i="16" a="1"/>
  <c r="F1673" i="16" s="1"/>
  <c r="G1673" i="16"/>
  <c r="L1673" i="16"/>
  <c r="M1673" i="16"/>
  <c r="N1673" i="16"/>
  <c r="B1674" i="16"/>
  <c r="C1674" i="16"/>
  <c r="D1674" i="16"/>
  <c r="E1674" i="16"/>
  <c r="F1674" i="16" a="1"/>
  <c r="F1674" i="16" s="1"/>
  <c r="G1674" i="16"/>
  <c r="I1674" i="16" s="1"/>
  <c r="H1674" i="16"/>
  <c r="J1674" i="16"/>
  <c r="K1674" i="16" a="1"/>
  <c r="K1674" i="16" s="1"/>
  <c r="L1674" i="16"/>
  <c r="M1674" i="16"/>
  <c r="N1674" i="16"/>
  <c r="B1675" i="16"/>
  <c r="C1675" i="16"/>
  <c r="D1675" i="16"/>
  <c r="E1675" i="16"/>
  <c r="F1675" i="16" a="1"/>
  <c r="F1675" i="16" s="1"/>
  <c r="G1675" i="16"/>
  <c r="J1675" i="16"/>
  <c r="K1675" i="16" a="1"/>
  <c r="K1675" i="16" s="1"/>
  <c r="L1675" i="16"/>
  <c r="M1675" i="16"/>
  <c r="N1675" i="16"/>
  <c r="B1676" i="16"/>
  <c r="C1676" i="16"/>
  <c r="D1676" i="16"/>
  <c r="E1676" i="16"/>
  <c r="F1676" i="16" a="1"/>
  <c r="F1676" i="16" s="1"/>
  <c r="G1676" i="16"/>
  <c r="L1676" i="16"/>
  <c r="M1676" i="16"/>
  <c r="N1676" i="16"/>
  <c r="B1677" i="16"/>
  <c r="C1677" i="16"/>
  <c r="D1677" i="16"/>
  <c r="E1677" i="16"/>
  <c r="F1677" i="16" a="1"/>
  <c r="F1677" i="16" s="1"/>
  <c r="G1677" i="16"/>
  <c r="J1677" i="16" s="1"/>
  <c r="H1677" i="16"/>
  <c r="L1677" i="16"/>
  <c r="M1677" i="16"/>
  <c r="N1677" i="16"/>
  <c r="B1678" i="16"/>
  <c r="C1678" i="16"/>
  <c r="D1678" i="16"/>
  <c r="E1678" i="16"/>
  <c r="F1678" i="16" a="1"/>
  <c r="F1678" i="16"/>
  <c r="G1678" i="16"/>
  <c r="I1678" i="16" s="1"/>
  <c r="H1678" i="16"/>
  <c r="J1678" i="16"/>
  <c r="K1678" i="16" a="1"/>
  <c r="K1678" i="16" s="1"/>
  <c r="L1678" i="16"/>
  <c r="M1678" i="16"/>
  <c r="N1678" i="16"/>
  <c r="B1679" i="16"/>
  <c r="C1679" i="16"/>
  <c r="D1679" i="16"/>
  <c r="E1679" i="16"/>
  <c r="F1679" i="16" a="1"/>
  <c r="F1679" i="16" s="1"/>
  <c r="G1679" i="16"/>
  <c r="K1679" i="16" a="1"/>
  <c r="K1679" i="16" s="1"/>
  <c r="L1679" i="16"/>
  <c r="M1679" i="16"/>
  <c r="N1679" i="16"/>
  <c r="B1680" i="16"/>
  <c r="C1680" i="16"/>
  <c r="D1680" i="16"/>
  <c r="E1680" i="16"/>
  <c r="F1680" i="16" a="1"/>
  <c r="F1680" i="16" s="1"/>
  <c r="G1680" i="16"/>
  <c r="K1680" i="16" a="1"/>
  <c r="K1680" i="16" s="1"/>
  <c r="L1680" i="16"/>
  <c r="M1680" i="16"/>
  <c r="N1680" i="16"/>
  <c r="B1681" i="16"/>
  <c r="C1681" i="16"/>
  <c r="D1681" i="16"/>
  <c r="E1681" i="16"/>
  <c r="F1681" i="16" a="1"/>
  <c r="F1681" i="16" s="1"/>
  <c r="G1681" i="16"/>
  <c r="J1681" i="16"/>
  <c r="L1681" i="16"/>
  <c r="M1681" i="16"/>
  <c r="N1681" i="16"/>
  <c r="B1682" i="16"/>
  <c r="C1682" i="16"/>
  <c r="D1682" i="16"/>
  <c r="E1682" i="16"/>
  <c r="F1682" i="16" a="1"/>
  <c r="F1682" i="16" s="1"/>
  <c r="G1682" i="16"/>
  <c r="I1682" i="16" s="1"/>
  <c r="H1682" i="16"/>
  <c r="J1682" i="16"/>
  <c r="K1682" i="16" a="1"/>
  <c r="K1682" i="16" s="1"/>
  <c r="L1682" i="16"/>
  <c r="M1682" i="16"/>
  <c r="N1682" i="16"/>
  <c r="B1683" i="16"/>
  <c r="C1683" i="16"/>
  <c r="D1683" i="16"/>
  <c r="E1683" i="16"/>
  <c r="F1683" i="16" a="1"/>
  <c r="F1683" i="16" s="1"/>
  <c r="G1683" i="16"/>
  <c r="K1683" i="16" s="1" a="1"/>
  <c r="K1683" i="16" s="1"/>
  <c r="J1683" i="16"/>
  <c r="L1683" i="16"/>
  <c r="M1683" i="16"/>
  <c r="N1683" i="16"/>
  <c r="B1684" i="16"/>
  <c r="C1684" i="16"/>
  <c r="D1684" i="16"/>
  <c r="E1684" i="16"/>
  <c r="F1684" i="16" a="1"/>
  <c r="F1684" i="16" s="1"/>
  <c r="G1684" i="16"/>
  <c r="L1684" i="16"/>
  <c r="M1684" i="16"/>
  <c r="N1684" i="16"/>
  <c r="B1685" i="16"/>
  <c r="C1685" i="16"/>
  <c r="D1685" i="16"/>
  <c r="E1685" i="16"/>
  <c r="F1685" i="16" a="1"/>
  <c r="F1685" i="16" s="1"/>
  <c r="G1685" i="16"/>
  <c r="H1685" i="16"/>
  <c r="J1685" i="16"/>
  <c r="L1685" i="16"/>
  <c r="M1685" i="16"/>
  <c r="N1685" i="16"/>
  <c r="B1686" i="16"/>
  <c r="C1686" i="16"/>
  <c r="D1686" i="16"/>
  <c r="E1686" i="16"/>
  <c r="F1686" i="16" a="1"/>
  <c r="F1686" i="16" s="1"/>
  <c r="G1686" i="16"/>
  <c r="I1686" i="16" s="1"/>
  <c r="H1686" i="16"/>
  <c r="J1686" i="16"/>
  <c r="K1686" i="16" a="1"/>
  <c r="K1686" i="16" s="1"/>
  <c r="L1686" i="16"/>
  <c r="M1686" i="16"/>
  <c r="N1686" i="16"/>
  <c r="B1687" i="16"/>
  <c r="C1687" i="16"/>
  <c r="D1687" i="16"/>
  <c r="E1687" i="16"/>
  <c r="F1687" i="16" a="1"/>
  <c r="F1687" i="16"/>
  <c r="G1687" i="16"/>
  <c r="K1687" i="16" a="1"/>
  <c r="K1687" i="16" s="1"/>
  <c r="L1687" i="16"/>
  <c r="M1687" i="16"/>
  <c r="N1687" i="16"/>
  <c r="B1688" i="16"/>
  <c r="C1688" i="16"/>
  <c r="D1688" i="16"/>
  <c r="E1688" i="16"/>
  <c r="F1688" i="16" a="1"/>
  <c r="F1688" i="16" s="1"/>
  <c r="G1688" i="16"/>
  <c r="K1688" i="16" a="1"/>
  <c r="K1688" i="16" s="1"/>
  <c r="L1688" i="16"/>
  <c r="M1688" i="16"/>
  <c r="N1688" i="16"/>
  <c r="B1689" i="16"/>
  <c r="C1689" i="16"/>
  <c r="D1689" i="16"/>
  <c r="E1689" i="16"/>
  <c r="F1689" i="16" a="1"/>
  <c r="F1689" i="16" s="1"/>
  <c r="G1689" i="16"/>
  <c r="J1689" i="16"/>
  <c r="L1689" i="16"/>
  <c r="M1689" i="16"/>
  <c r="N1689" i="16"/>
  <c r="B1690" i="16"/>
  <c r="C1690" i="16"/>
  <c r="D1690" i="16"/>
  <c r="E1690" i="16"/>
  <c r="F1690" i="16" a="1"/>
  <c r="F1690" i="16"/>
  <c r="G1690" i="16"/>
  <c r="I1690" i="16" s="1"/>
  <c r="H1690" i="16"/>
  <c r="J1690" i="16"/>
  <c r="K1690" i="16" a="1"/>
  <c r="K1690" i="16" s="1"/>
  <c r="L1690" i="16"/>
  <c r="M1690" i="16"/>
  <c r="N1690" i="16"/>
  <c r="B1691" i="16"/>
  <c r="C1691" i="16"/>
  <c r="D1691" i="16"/>
  <c r="E1691" i="16"/>
  <c r="F1691" i="16" a="1"/>
  <c r="F1691" i="16" s="1"/>
  <c r="G1691" i="16"/>
  <c r="J1691" i="16"/>
  <c r="K1691" i="16" a="1"/>
  <c r="K1691" i="16" s="1"/>
  <c r="L1691" i="16"/>
  <c r="M1691" i="16"/>
  <c r="N1691" i="16"/>
  <c r="B1692" i="16"/>
  <c r="C1692" i="16"/>
  <c r="D1692" i="16"/>
  <c r="E1692" i="16"/>
  <c r="F1692" i="16" a="1"/>
  <c r="F1692" i="16" s="1"/>
  <c r="G1692" i="16"/>
  <c r="L1692" i="16"/>
  <c r="M1692" i="16"/>
  <c r="N1692" i="16"/>
  <c r="B1693" i="16"/>
  <c r="C1693" i="16"/>
  <c r="D1693" i="16"/>
  <c r="E1693" i="16"/>
  <c r="F1693" i="16" a="1"/>
  <c r="F1693" i="16"/>
  <c r="G1693" i="16"/>
  <c r="J1693" i="16" s="1"/>
  <c r="H1693" i="16"/>
  <c r="L1693" i="16"/>
  <c r="M1693" i="16"/>
  <c r="N1693" i="16"/>
  <c r="B1694" i="16"/>
  <c r="C1694" i="16"/>
  <c r="D1694" i="16"/>
  <c r="E1694" i="16"/>
  <c r="F1694" i="16" a="1"/>
  <c r="F1694" i="16" s="1"/>
  <c r="G1694" i="16"/>
  <c r="I1694" i="16" s="1"/>
  <c r="H1694" i="16"/>
  <c r="J1694" i="16"/>
  <c r="K1694" i="16" a="1"/>
  <c r="K1694" i="16" s="1"/>
  <c r="L1694" i="16"/>
  <c r="M1694" i="16"/>
  <c r="N1694" i="16"/>
  <c r="B1695" i="16"/>
  <c r="C1695" i="16"/>
  <c r="D1695" i="16"/>
  <c r="E1695" i="16"/>
  <c r="F1695" i="16" a="1"/>
  <c r="F1695" i="16"/>
  <c r="G1695" i="16"/>
  <c r="K1695" i="16" a="1"/>
  <c r="K1695" i="16" s="1"/>
  <c r="L1695" i="16"/>
  <c r="M1695" i="16"/>
  <c r="N1695" i="16"/>
  <c r="B1696" i="16"/>
  <c r="C1696" i="16"/>
  <c r="D1696" i="16"/>
  <c r="E1696" i="16"/>
  <c r="F1696" i="16" a="1"/>
  <c r="F1696" i="16" s="1"/>
  <c r="G1696" i="16"/>
  <c r="K1696" i="16" a="1"/>
  <c r="K1696" i="16" s="1"/>
  <c r="L1696" i="16"/>
  <c r="M1696" i="16"/>
  <c r="N1696" i="16"/>
  <c r="B1697" i="16"/>
  <c r="C1697" i="16"/>
  <c r="D1697" i="16"/>
  <c r="E1697" i="16"/>
  <c r="F1697" i="16" a="1"/>
  <c r="F1697" i="16" s="1"/>
  <c r="G1697" i="16"/>
  <c r="J1697" i="16"/>
  <c r="L1697" i="16"/>
  <c r="M1697" i="16"/>
  <c r="N1697" i="16"/>
  <c r="B1698" i="16"/>
  <c r="C1698" i="16"/>
  <c r="D1698" i="16"/>
  <c r="E1698" i="16"/>
  <c r="F1698" i="16" a="1"/>
  <c r="F1698" i="16" s="1"/>
  <c r="G1698" i="16"/>
  <c r="I1698" i="16" s="1"/>
  <c r="H1698" i="16"/>
  <c r="J1698" i="16"/>
  <c r="K1698" i="16" a="1"/>
  <c r="K1698" i="16" s="1"/>
  <c r="L1698" i="16"/>
  <c r="M1698" i="16"/>
  <c r="N1698" i="16"/>
  <c r="B1699" i="16"/>
  <c r="C1699" i="16"/>
  <c r="D1699" i="16"/>
  <c r="E1699" i="16"/>
  <c r="F1699" i="16" a="1"/>
  <c r="F1699" i="16" s="1"/>
  <c r="G1699" i="16"/>
  <c r="K1699" i="16" s="1" a="1"/>
  <c r="K1699" i="16" s="1"/>
  <c r="J1699" i="16"/>
  <c r="L1699" i="16"/>
  <c r="M1699" i="16"/>
  <c r="N1699" i="16"/>
  <c r="B1700" i="16"/>
  <c r="C1700" i="16"/>
  <c r="D1700" i="16"/>
  <c r="E1700" i="16"/>
  <c r="F1700" i="16" a="1"/>
  <c r="F1700" i="16" s="1"/>
  <c r="G1700" i="16"/>
  <c r="L1700" i="16"/>
  <c r="M1700" i="16"/>
  <c r="N1700" i="16"/>
  <c r="B1701" i="16"/>
  <c r="C1701" i="16"/>
  <c r="D1701" i="16"/>
  <c r="E1701" i="16"/>
  <c r="F1701" i="16" a="1"/>
  <c r="F1701" i="16" s="1"/>
  <c r="G1701" i="16"/>
  <c r="H1701" i="16"/>
  <c r="J1701" i="16"/>
  <c r="L1701" i="16"/>
  <c r="M1701" i="16"/>
  <c r="N1701" i="16"/>
  <c r="B1702" i="16"/>
  <c r="C1702" i="16"/>
  <c r="D1702" i="16"/>
  <c r="E1702" i="16"/>
  <c r="F1702" i="16" a="1"/>
  <c r="F1702" i="16" s="1"/>
  <c r="G1702" i="16"/>
  <c r="I1702" i="16" s="1"/>
  <c r="H1702" i="16"/>
  <c r="J1702" i="16"/>
  <c r="K1702" i="16" a="1"/>
  <c r="K1702" i="16" s="1"/>
  <c r="L1702" i="16"/>
  <c r="M1702" i="16"/>
  <c r="N1702" i="16"/>
  <c r="B1703" i="16"/>
  <c r="C1703" i="16"/>
  <c r="D1703" i="16"/>
  <c r="E1703" i="16"/>
  <c r="F1703" i="16" a="1"/>
  <c r="F1703" i="16" s="1"/>
  <c r="G1703" i="16"/>
  <c r="L1703" i="16"/>
  <c r="M1703" i="16"/>
  <c r="N1703" i="16"/>
  <c r="B1704" i="16"/>
  <c r="C1704" i="16"/>
  <c r="D1704" i="16"/>
  <c r="E1704" i="16"/>
  <c r="F1704" i="16" a="1"/>
  <c r="F1704" i="16" s="1"/>
  <c r="G1704" i="16"/>
  <c r="K1704" i="16" a="1"/>
  <c r="K1704" i="16" s="1"/>
  <c r="L1704" i="16"/>
  <c r="M1704" i="16"/>
  <c r="N1704" i="16"/>
  <c r="B1705" i="16"/>
  <c r="C1705" i="16"/>
  <c r="D1705" i="16"/>
  <c r="E1705" i="16"/>
  <c r="F1705" i="16" a="1"/>
  <c r="F1705" i="16" s="1"/>
  <c r="G1705" i="16"/>
  <c r="L1705" i="16"/>
  <c r="M1705" i="16"/>
  <c r="N1705" i="16"/>
  <c r="B1706" i="16"/>
  <c r="C1706" i="16"/>
  <c r="D1706" i="16"/>
  <c r="E1706" i="16"/>
  <c r="F1706" i="16" a="1"/>
  <c r="F1706" i="16"/>
  <c r="G1706" i="16"/>
  <c r="I1706" i="16" s="1"/>
  <c r="H1706" i="16"/>
  <c r="J1706" i="16"/>
  <c r="K1706" i="16" a="1"/>
  <c r="K1706" i="16" s="1"/>
  <c r="L1706" i="16"/>
  <c r="M1706" i="16"/>
  <c r="N1706" i="16"/>
  <c r="B1707" i="16"/>
  <c r="C1707" i="16"/>
  <c r="D1707" i="16"/>
  <c r="E1707" i="16"/>
  <c r="F1707" i="16" a="1"/>
  <c r="F1707" i="16"/>
  <c r="G1707" i="16"/>
  <c r="J1707" i="16"/>
  <c r="K1707" i="16" a="1"/>
  <c r="K1707" i="16" s="1"/>
  <c r="L1707" i="16"/>
  <c r="M1707" i="16"/>
  <c r="N1707" i="16"/>
  <c r="B1708" i="16"/>
  <c r="C1708" i="16"/>
  <c r="D1708" i="16"/>
  <c r="E1708" i="16"/>
  <c r="F1708" i="16" a="1"/>
  <c r="F1708" i="16" s="1"/>
  <c r="G1708" i="16"/>
  <c r="L1708" i="16"/>
  <c r="M1708" i="16"/>
  <c r="N1708" i="16"/>
  <c r="B1709" i="16"/>
  <c r="C1709" i="16"/>
  <c r="D1709" i="16"/>
  <c r="E1709" i="16"/>
  <c r="F1709" i="16" a="1"/>
  <c r="F1709" i="16" s="1"/>
  <c r="G1709" i="16"/>
  <c r="J1709" i="16" s="1"/>
  <c r="H1709" i="16"/>
  <c r="L1709" i="16"/>
  <c r="M1709" i="16"/>
  <c r="N1709" i="16"/>
  <c r="B1710" i="16"/>
  <c r="C1710" i="16"/>
  <c r="D1710" i="16"/>
  <c r="E1710" i="16"/>
  <c r="F1710" i="16" a="1"/>
  <c r="F1710" i="16" s="1"/>
  <c r="G1710" i="16"/>
  <c r="I1710" i="16" s="1"/>
  <c r="H1710" i="16"/>
  <c r="J1710" i="16"/>
  <c r="K1710" i="16" a="1"/>
  <c r="K1710" i="16" s="1"/>
  <c r="L1710" i="16"/>
  <c r="M1710" i="16"/>
  <c r="N1710" i="16"/>
  <c r="B1711" i="16"/>
  <c r="C1711" i="16"/>
  <c r="D1711" i="16"/>
  <c r="E1711" i="16"/>
  <c r="F1711" i="16" a="1"/>
  <c r="F1711" i="16"/>
  <c r="G1711" i="16"/>
  <c r="K1711" i="16" a="1"/>
  <c r="K1711" i="16" s="1"/>
  <c r="L1711" i="16"/>
  <c r="M1711" i="16"/>
  <c r="N1711" i="16"/>
  <c r="B1712" i="16"/>
  <c r="C1712" i="16"/>
  <c r="D1712" i="16"/>
  <c r="E1712" i="16"/>
  <c r="F1712" i="16" a="1"/>
  <c r="F1712" i="16" s="1"/>
  <c r="G1712" i="16"/>
  <c r="K1712" i="16" a="1"/>
  <c r="K1712" i="16" s="1"/>
  <c r="L1712" i="16"/>
  <c r="M1712" i="16"/>
  <c r="N1712" i="16"/>
  <c r="B1713" i="16"/>
  <c r="C1713" i="16"/>
  <c r="D1713" i="16"/>
  <c r="E1713" i="16"/>
  <c r="F1713" i="16" a="1"/>
  <c r="F1713" i="16"/>
  <c r="G1713" i="16"/>
  <c r="J1713" i="16"/>
  <c r="L1713" i="16"/>
  <c r="M1713" i="16"/>
  <c r="N1713" i="16"/>
  <c r="B1714" i="16"/>
  <c r="C1714" i="16"/>
  <c r="D1714" i="16"/>
  <c r="E1714" i="16"/>
  <c r="F1714" i="16" a="1"/>
  <c r="F1714" i="16"/>
  <c r="G1714" i="16"/>
  <c r="I1714" i="16" s="1"/>
  <c r="H1714" i="16"/>
  <c r="J1714" i="16"/>
  <c r="K1714" i="16" a="1"/>
  <c r="K1714" i="16" s="1"/>
  <c r="L1714" i="16"/>
  <c r="M1714" i="16"/>
  <c r="N1714" i="16"/>
  <c r="B1715" i="16"/>
  <c r="C1715" i="16"/>
  <c r="D1715" i="16"/>
  <c r="E1715" i="16"/>
  <c r="F1715" i="16" a="1"/>
  <c r="F1715" i="16" s="1"/>
  <c r="G1715" i="16"/>
  <c r="K1715" i="16" s="1" a="1"/>
  <c r="K1715" i="16" s="1"/>
  <c r="J1715" i="16"/>
  <c r="L1715" i="16"/>
  <c r="M1715" i="16"/>
  <c r="N1715" i="16"/>
  <c r="B1716" i="16"/>
  <c r="C1716" i="16"/>
  <c r="D1716" i="16"/>
  <c r="E1716" i="16"/>
  <c r="F1716" i="16" a="1"/>
  <c r="F1716" i="16" s="1"/>
  <c r="G1716" i="16"/>
  <c r="L1716" i="16"/>
  <c r="M1716" i="16"/>
  <c r="N1716" i="16"/>
  <c r="B1717" i="16"/>
  <c r="C1717" i="16"/>
  <c r="D1717" i="16"/>
  <c r="E1717" i="16"/>
  <c r="F1717" i="16" a="1"/>
  <c r="F1717" i="16"/>
  <c r="G1717" i="16"/>
  <c r="H1717" i="16"/>
  <c r="J1717" i="16"/>
  <c r="L1717" i="16"/>
  <c r="M1717" i="16"/>
  <c r="N1717" i="16"/>
  <c r="B1718" i="16"/>
  <c r="C1718" i="16"/>
  <c r="D1718" i="16"/>
  <c r="E1718" i="16"/>
  <c r="F1718" i="16" a="1"/>
  <c r="F1718" i="16" s="1"/>
  <c r="G1718" i="16"/>
  <c r="I1718" i="16" s="1"/>
  <c r="H1718" i="16"/>
  <c r="J1718" i="16"/>
  <c r="K1718" i="16" a="1"/>
  <c r="K1718" i="16" s="1"/>
  <c r="L1718" i="16"/>
  <c r="M1718" i="16"/>
  <c r="N1718" i="16"/>
  <c r="B1719" i="16"/>
  <c r="C1719" i="16"/>
  <c r="D1719" i="16"/>
  <c r="E1719" i="16"/>
  <c r="F1719" i="16" a="1"/>
  <c r="F1719" i="16"/>
  <c r="G1719" i="16"/>
  <c r="K1719" i="16" a="1"/>
  <c r="K1719" i="16" s="1"/>
  <c r="L1719" i="16"/>
  <c r="M1719" i="16"/>
  <c r="N1719" i="16"/>
  <c r="B1720" i="16"/>
  <c r="C1720" i="16"/>
  <c r="D1720" i="16"/>
  <c r="E1720" i="16"/>
  <c r="F1720" i="16" a="1"/>
  <c r="F1720" i="16"/>
  <c r="G1720" i="16"/>
  <c r="K1720" i="16" a="1"/>
  <c r="K1720" i="16" s="1"/>
  <c r="L1720" i="16"/>
  <c r="M1720" i="16"/>
  <c r="N1720" i="16"/>
  <c r="B1721" i="16"/>
  <c r="C1721" i="16"/>
  <c r="D1721" i="16"/>
  <c r="E1721" i="16"/>
  <c r="F1721" i="16" a="1"/>
  <c r="F1721" i="16" s="1"/>
  <c r="G1721" i="16"/>
  <c r="J1721" i="16"/>
  <c r="L1721" i="16"/>
  <c r="M1721" i="16"/>
  <c r="N1721" i="16"/>
  <c r="B1722" i="16"/>
  <c r="C1722" i="16"/>
  <c r="D1722" i="16"/>
  <c r="E1722" i="16"/>
  <c r="F1722" i="16" a="1"/>
  <c r="F1722" i="16"/>
  <c r="G1722" i="16"/>
  <c r="I1722" i="16" s="1"/>
  <c r="H1722" i="16"/>
  <c r="J1722" i="16"/>
  <c r="K1722" i="16" a="1"/>
  <c r="K1722" i="16" s="1"/>
  <c r="L1722" i="16"/>
  <c r="M1722" i="16"/>
  <c r="N1722" i="16"/>
  <c r="B1723" i="16"/>
  <c r="C1723" i="16"/>
  <c r="D1723" i="16"/>
  <c r="E1723" i="16"/>
  <c r="F1723" i="16" a="1"/>
  <c r="F1723" i="16" s="1"/>
  <c r="G1723" i="16"/>
  <c r="J1723" i="16"/>
  <c r="K1723" i="16" a="1"/>
  <c r="K1723" i="16" s="1"/>
  <c r="L1723" i="16"/>
  <c r="M1723" i="16"/>
  <c r="N1723" i="16"/>
  <c r="B1724" i="16"/>
  <c r="C1724" i="16"/>
  <c r="D1724" i="16"/>
  <c r="E1724" i="16"/>
  <c r="F1724" i="16" a="1"/>
  <c r="F1724" i="16" s="1"/>
  <c r="G1724" i="16"/>
  <c r="L1724" i="16"/>
  <c r="M1724" i="16"/>
  <c r="N1724" i="16"/>
  <c r="B1725" i="16"/>
  <c r="C1725" i="16"/>
  <c r="D1725" i="16"/>
  <c r="E1725" i="16"/>
  <c r="F1725" i="16" a="1"/>
  <c r="F1725" i="16" s="1"/>
  <c r="G1725" i="16"/>
  <c r="J1725" i="16" s="1"/>
  <c r="H1725" i="16"/>
  <c r="L1725" i="16"/>
  <c r="M1725" i="16"/>
  <c r="N1725" i="16"/>
  <c r="B1726" i="16"/>
  <c r="C1726" i="16"/>
  <c r="D1726" i="16"/>
  <c r="E1726" i="16"/>
  <c r="F1726" i="16" a="1"/>
  <c r="F1726" i="16" s="1"/>
  <c r="G1726" i="16"/>
  <c r="I1726" i="16" s="1"/>
  <c r="H1726" i="16"/>
  <c r="J1726" i="16"/>
  <c r="K1726" i="16" a="1"/>
  <c r="K1726" i="16" s="1"/>
  <c r="L1726" i="16"/>
  <c r="M1726" i="16"/>
  <c r="N1726" i="16"/>
  <c r="B1727" i="16"/>
  <c r="C1727" i="16"/>
  <c r="D1727" i="16"/>
  <c r="E1727" i="16"/>
  <c r="F1727" i="16" a="1"/>
  <c r="F1727" i="16" s="1"/>
  <c r="G1727" i="16"/>
  <c r="K1727" i="16" a="1"/>
  <c r="K1727" i="16" s="1"/>
  <c r="L1727" i="16"/>
  <c r="M1727" i="16"/>
  <c r="N1727" i="16"/>
  <c r="B1728" i="16"/>
  <c r="C1728" i="16"/>
  <c r="D1728" i="16"/>
  <c r="E1728" i="16"/>
  <c r="F1728" i="16" a="1"/>
  <c r="F1728" i="16"/>
  <c r="G1728" i="16"/>
  <c r="K1728" i="16" a="1"/>
  <c r="K1728" i="16" s="1"/>
  <c r="L1728" i="16"/>
  <c r="M1728" i="16"/>
  <c r="N1728" i="16"/>
  <c r="B1729" i="16"/>
  <c r="C1729" i="16"/>
  <c r="D1729" i="16"/>
  <c r="E1729" i="16"/>
  <c r="F1729" i="16" a="1"/>
  <c r="F1729" i="16" s="1"/>
  <c r="G1729" i="16"/>
  <c r="J1729" i="16"/>
  <c r="L1729" i="16"/>
  <c r="M1729" i="16"/>
  <c r="N1729" i="16"/>
  <c r="B1730" i="16"/>
  <c r="C1730" i="16"/>
  <c r="D1730" i="16"/>
  <c r="E1730" i="16"/>
  <c r="F1730" i="16" a="1"/>
  <c r="F1730" i="16" s="1"/>
  <c r="G1730" i="16"/>
  <c r="I1730" i="16" s="1"/>
  <c r="H1730" i="16"/>
  <c r="J1730" i="16"/>
  <c r="K1730" i="16" a="1"/>
  <c r="K1730" i="16" s="1"/>
  <c r="L1730" i="16"/>
  <c r="M1730" i="16"/>
  <c r="N1730" i="16"/>
  <c r="B1731" i="16"/>
  <c r="C1731" i="16"/>
  <c r="D1731" i="16"/>
  <c r="E1731" i="16"/>
  <c r="F1731" i="16" a="1"/>
  <c r="F1731" i="16" s="1"/>
  <c r="G1731" i="16"/>
  <c r="K1731" i="16" s="1" a="1"/>
  <c r="K1731" i="16" s="1"/>
  <c r="J1731" i="16"/>
  <c r="L1731" i="16"/>
  <c r="M1731" i="16"/>
  <c r="N1731" i="16"/>
  <c r="B1732" i="16"/>
  <c r="C1732" i="16"/>
  <c r="D1732" i="16"/>
  <c r="E1732" i="16"/>
  <c r="F1732" i="16" a="1"/>
  <c r="F1732" i="16" s="1"/>
  <c r="G1732" i="16"/>
  <c r="L1732" i="16"/>
  <c r="M1732" i="16"/>
  <c r="N1732" i="16"/>
  <c r="B1733" i="16"/>
  <c r="C1733" i="16"/>
  <c r="D1733" i="16"/>
  <c r="E1733" i="16"/>
  <c r="F1733" i="16" a="1"/>
  <c r="F1733" i="16" s="1"/>
  <c r="G1733" i="16"/>
  <c r="H1733" i="16"/>
  <c r="J1733" i="16"/>
  <c r="L1733" i="16"/>
  <c r="M1733" i="16"/>
  <c r="N1733" i="16"/>
  <c r="B1734" i="16"/>
  <c r="C1734" i="16"/>
  <c r="D1734" i="16"/>
  <c r="E1734" i="16"/>
  <c r="F1734" i="16" a="1"/>
  <c r="F1734" i="16" s="1"/>
  <c r="G1734" i="16"/>
  <c r="I1734" i="16" s="1"/>
  <c r="H1734" i="16"/>
  <c r="J1734" i="16"/>
  <c r="K1734" i="16" a="1"/>
  <c r="K1734" i="16" s="1"/>
  <c r="L1734" i="16"/>
  <c r="M1734" i="16"/>
  <c r="N1734" i="16"/>
  <c r="B1735" i="16"/>
  <c r="C1735" i="16"/>
  <c r="D1735" i="16"/>
  <c r="E1735" i="16"/>
  <c r="F1735" i="16" a="1"/>
  <c r="F1735" i="16" s="1"/>
  <c r="G1735" i="16"/>
  <c r="L1735" i="16"/>
  <c r="M1735" i="16"/>
  <c r="N1735" i="16"/>
  <c r="B1736" i="16"/>
  <c r="C1736" i="16"/>
  <c r="D1736" i="16"/>
  <c r="E1736" i="16"/>
  <c r="F1736" i="16" a="1"/>
  <c r="F1736" i="16" s="1"/>
  <c r="G1736" i="16"/>
  <c r="K1736" i="16" a="1"/>
  <c r="K1736" i="16" s="1"/>
  <c r="L1736" i="16"/>
  <c r="M1736" i="16"/>
  <c r="N1736" i="16"/>
  <c r="B1737" i="16"/>
  <c r="C1737" i="16"/>
  <c r="D1737" i="16"/>
  <c r="E1737" i="16"/>
  <c r="F1737" i="16" a="1"/>
  <c r="F1737" i="16" s="1"/>
  <c r="G1737" i="16"/>
  <c r="L1737" i="16"/>
  <c r="M1737" i="16"/>
  <c r="N1737" i="16"/>
  <c r="B1738" i="16"/>
  <c r="C1738" i="16"/>
  <c r="D1738" i="16"/>
  <c r="E1738" i="16"/>
  <c r="F1738" i="16" a="1"/>
  <c r="F1738" i="16" s="1"/>
  <c r="G1738" i="16"/>
  <c r="I1738" i="16" s="1"/>
  <c r="H1738" i="16"/>
  <c r="J1738" i="16"/>
  <c r="K1738" i="16" a="1"/>
  <c r="K1738" i="16" s="1"/>
  <c r="L1738" i="16"/>
  <c r="M1738" i="16"/>
  <c r="N1738" i="16"/>
  <c r="B1739" i="16"/>
  <c r="C1739" i="16"/>
  <c r="D1739" i="16"/>
  <c r="E1739" i="16"/>
  <c r="F1739" i="16" a="1"/>
  <c r="F1739" i="16"/>
  <c r="G1739" i="16"/>
  <c r="J1739" i="16"/>
  <c r="K1739" i="16" a="1"/>
  <c r="K1739" i="16" s="1"/>
  <c r="L1739" i="16"/>
  <c r="M1739" i="16"/>
  <c r="N1739" i="16"/>
  <c r="B1740" i="16"/>
  <c r="C1740" i="16"/>
  <c r="D1740" i="16"/>
  <c r="E1740" i="16"/>
  <c r="F1740" i="16" a="1"/>
  <c r="F1740" i="16" s="1"/>
  <c r="G1740" i="16"/>
  <c r="L1740" i="16"/>
  <c r="M1740" i="16"/>
  <c r="N1740" i="16"/>
  <c r="B1741" i="16"/>
  <c r="C1741" i="16"/>
  <c r="D1741" i="16"/>
  <c r="E1741" i="16"/>
  <c r="F1741" i="16" a="1"/>
  <c r="F1741" i="16"/>
  <c r="G1741" i="16"/>
  <c r="J1741" i="16" s="1"/>
  <c r="H1741" i="16"/>
  <c r="L1741" i="16"/>
  <c r="M1741" i="16"/>
  <c r="N1741" i="16"/>
  <c r="B1742" i="16"/>
  <c r="C1742" i="16"/>
  <c r="D1742" i="16"/>
  <c r="E1742" i="16"/>
  <c r="F1742" i="16" a="1"/>
  <c r="F1742" i="16"/>
  <c r="G1742" i="16"/>
  <c r="I1742" i="16" s="1"/>
  <c r="H1742" i="16"/>
  <c r="J1742" i="16"/>
  <c r="K1742" i="16" a="1"/>
  <c r="K1742" i="16" s="1"/>
  <c r="L1742" i="16"/>
  <c r="M1742" i="16"/>
  <c r="N1742" i="16"/>
  <c r="B1743" i="16"/>
  <c r="C1743" i="16"/>
  <c r="D1743" i="16"/>
  <c r="E1743" i="16"/>
  <c r="F1743" i="16" a="1"/>
  <c r="F1743" i="16"/>
  <c r="G1743" i="16"/>
  <c r="K1743" i="16" a="1"/>
  <c r="K1743" i="16" s="1"/>
  <c r="L1743" i="16"/>
  <c r="M1743" i="16"/>
  <c r="N1743" i="16"/>
  <c r="B1744" i="16"/>
  <c r="C1744" i="16"/>
  <c r="D1744" i="16"/>
  <c r="E1744" i="16"/>
  <c r="F1744" i="16" a="1"/>
  <c r="F1744" i="16"/>
  <c r="G1744" i="16"/>
  <c r="K1744" i="16" a="1"/>
  <c r="K1744" i="16" s="1"/>
  <c r="L1744" i="16"/>
  <c r="M1744" i="16"/>
  <c r="N1744" i="16"/>
  <c r="B1745" i="16"/>
  <c r="C1745" i="16"/>
  <c r="D1745" i="16"/>
  <c r="E1745" i="16"/>
  <c r="F1745" i="16" a="1"/>
  <c r="F1745" i="16" s="1"/>
  <c r="G1745" i="16"/>
  <c r="J1745" i="16"/>
  <c r="L1745" i="16"/>
  <c r="M1745" i="16"/>
  <c r="N1745" i="16"/>
  <c r="B1746" i="16"/>
  <c r="C1746" i="16"/>
  <c r="D1746" i="16"/>
  <c r="E1746" i="16"/>
  <c r="F1746" i="16" a="1"/>
  <c r="F1746" i="16"/>
  <c r="G1746" i="16"/>
  <c r="I1746" i="16" s="1"/>
  <c r="H1746" i="16"/>
  <c r="J1746" i="16"/>
  <c r="K1746" i="16" a="1"/>
  <c r="K1746" i="16" s="1"/>
  <c r="L1746" i="16"/>
  <c r="M1746" i="16"/>
  <c r="N1746" i="16"/>
  <c r="B1747" i="16"/>
  <c r="C1747" i="16"/>
  <c r="D1747" i="16"/>
  <c r="E1747" i="16"/>
  <c r="F1747" i="16" a="1"/>
  <c r="F1747" i="16" s="1"/>
  <c r="G1747" i="16"/>
  <c r="K1747" i="16" s="1" a="1"/>
  <c r="K1747" i="16" s="1"/>
  <c r="J1747" i="16"/>
  <c r="L1747" i="16"/>
  <c r="M1747" i="16"/>
  <c r="N1747" i="16"/>
  <c r="B1748" i="16"/>
  <c r="C1748" i="16"/>
  <c r="D1748" i="16"/>
  <c r="E1748" i="16"/>
  <c r="F1748" i="16" a="1"/>
  <c r="F1748" i="16"/>
  <c r="G1748" i="16"/>
  <c r="L1748" i="16"/>
  <c r="M1748" i="16"/>
  <c r="N1748" i="16"/>
  <c r="B1749" i="16"/>
  <c r="C1749" i="16"/>
  <c r="D1749" i="16"/>
  <c r="E1749" i="16"/>
  <c r="F1749" i="16" a="1"/>
  <c r="F1749" i="16" s="1"/>
  <c r="G1749" i="16"/>
  <c r="H1749" i="16"/>
  <c r="J1749" i="16"/>
  <c r="L1749" i="16"/>
  <c r="M1749" i="16"/>
  <c r="N1749" i="16"/>
  <c r="B1750" i="16"/>
  <c r="C1750" i="16"/>
  <c r="D1750" i="16"/>
  <c r="E1750" i="16"/>
  <c r="F1750" i="16" a="1"/>
  <c r="F1750" i="16" s="1"/>
  <c r="G1750" i="16"/>
  <c r="I1750" i="16" s="1"/>
  <c r="H1750" i="16"/>
  <c r="J1750" i="16"/>
  <c r="K1750" i="16" a="1"/>
  <c r="K1750" i="16" s="1"/>
  <c r="L1750" i="16"/>
  <c r="M1750" i="16"/>
  <c r="N1750" i="16"/>
  <c r="B1751" i="16"/>
  <c r="C1751" i="16"/>
  <c r="D1751" i="16"/>
  <c r="E1751" i="16"/>
  <c r="F1751" i="16" a="1"/>
  <c r="F1751" i="16" s="1"/>
  <c r="G1751" i="16"/>
  <c r="K1751" i="16" a="1"/>
  <c r="K1751" i="16" s="1"/>
  <c r="L1751" i="16"/>
  <c r="M1751" i="16"/>
  <c r="N1751" i="16"/>
  <c r="B1752" i="16"/>
  <c r="C1752" i="16"/>
  <c r="D1752" i="16"/>
  <c r="E1752" i="16"/>
  <c r="F1752" i="16" a="1"/>
  <c r="F1752" i="16" s="1"/>
  <c r="G1752" i="16"/>
  <c r="K1752" i="16" a="1"/>
  <c r="K1752" i="16" s="1"/>
  <c r="L1752" i="16"/>
  <c r="M1752" i="16"/>
  <c r="N1752" i="16"/>
  <c r="B1753" i="16"/>
  <c r="C1753" i="16"/>
  <c r="D1753" i="16"/>
  <c r="E1753" i="16"/>
  <c r="F1753" i="16" a="1"/>
  <c r="F1753" i="16" s="1"/>
  <c r="G1753" i="16"/>
  <c r="J1753" i="16"/>
  <c r="L1753" i="16"/>
  <c r="M1753" i="16"/>
  <c r="N1753" i="16"/>
  <c r="B1754" i="16"/>
  <c r="C1754" i="16"/>
  <c r="D1754" i="16"/>
  <c r="E1754" i="16"/>
  <c r="F1754" i="16" a="1"/>
  <c r="F1754" i="16" s="1"/>
  <c r="G1754" i="16"/>
  <c r="I1754" i="16" s="1"/>
  <c r="H1754" i="16"/>
  <c r="J1754" i="16"/>
  <c r="K1754" i="16" a="1"/>
  <c r="K1754" i="16" s="1"/>
  <c r="L1754" i="16"/>
  <c r="M1754" i="16"/>
  <c r="N1754" i="16"/>
  <c r="B1755" i="16"/>
  <c r="C1755" i="16"/>
  <c r="D1755" i="16"/>
  <c r="E1755" i="16"/>
  <c r="F1755" i="16" a="1"/>
  <c r="F1755" i="16" s="1"/>
  <c r="G1755" i="16"/>
  <c r="J1755" i="16"/>
  <c r="K1755" i="16" a="1"/>
  <c r="K1755" i="16" s="1"/>
  <c r="L1755" i="16"/>
  <c r="M1755" i="16"/>
  <c r="N1755" i="16"/>
  <c r="B1756" i="16"/>
  <c r="C1756" i="16"/>
  <c r="D1756" i="16"/>
  <c r="E1756" i="16"/>
  <c r="F1756" i="16" a="1"/>
  <c r="F1756" i="16" s="1"/>
  <c r="G1756" i="16"/>
  <c r="L1756" i="16"/>
  <c r="M1756" i="16"/>
  <c r="N1756" i="16"/>
  <c r="B1757" i="16"/>
  <c r="C1757" i="16"/>
  <c r="D1757" i="16"/>
  <c r="E1757" i="16"/>
  <c r="F1757" i="16" a="1"/>
  <c r="F1757" i="16"/>
  <c r="G1757" i="16"/>
  <c r="J1757" i="16" s="1"/>
  <c r="H1757" i="16"/>
  <c r="L1757" i="16"/>
  <c r="M1757" i="16"/>
  <c r="N1757" i="16"/>
  <c r="B1758" i="16"/>
  <c r="C1758" i="16"/>
  <c r="D1758" i="16"/>
  <c r="E1758" i="16"/>
  <c r="F1758" i="16" a="1"/>
  <c r="F1758" i="16" s="1"/>
  <c r="G1758" i="16"/>
  <c r="I1758" i="16" s="1"/>
  <c r="H1758" i="16"/>
  <c r="J1758" i="16"/>
  <c r="K1758" i="16" a="1"/>
  <c r="K1758" i="16" s="1"/>
  <c r="L1758" i="16"/>
  <c r="M1758" i="16"/>
  <c r="N1758" i="16"/>
  <c r="B1759" i="16"/>
  <c r="C1759" i="16"/>
  <c r="D1759" i="16"/>
  <c r="E1759" i="16"/>
  <c r="F1759" i="16" a="1"/>
  <c r="F1759" i="16" s="1"/>
  <c r="G1759" i="16"/>
  <c r="K1759" i="16" a="1"/>
  <c r="K1759" i="16" s="1"/>
  <c r="L1759" i="16"/>
  <c r="M1759" i="16"/>
  <c r="N1759" i="16"/>
  <c r="B1760" i="16"/>
  <c r="C1760" i="16"/>
  <c r="D1760" i="16"/>
  <c r="E1760" i="16"/>
  <c r="F1760" i="16" a="1"/>
  <c r="F1760" i="16" s="1"/>
  <c r="G1760" i="16"/>
  <c r="K1760" i="16" a="1"/>
  <c r="K1760" i="16" s="1"/>
  <c r="L1760" i="16"/>
  <c r="M1760" i="16"/>
  <c r="N1760" i="16"/>
  <c r="B1761" i="16"/>
  <c r="C1761" i="16"/>
  <c r="D1761" i="16"/>
  <c r="E1761" i="16"/>
  <c r="F1761" i="16" a="1"/>
  <c r="F1761" i="16" s="1"/>
  <c r="G1761" i="16"/>
  <c r="J1761" i="16"/>
  <c r="L1761" i="16"/>
  <c r="M1761" i="16"/>
  <c r="N1761" i="16"/>
  <c r="B1762" i="16"/>
  <c r="C1762" i="16"/>
  <c r="D1762" i="16"/>
  <c r="E1762" i="16"/>
  <c r="F1762" i="16" a="1"/>
  <c r="F1762" i="16" s="1"/>
  <c r="G1762" i="16"/>
  <c r="I1762" i="16" s="1"/>
  <c r="H1762" i="16"/>
  <c r="J1762" i="16"/>
  <c r="K1762" i="16" a="1"/>
  <c r="K1762" i="16" s="1"/>
  <c r="L1762" i="16"/>
  <c r="M1762" i="16"/>
  <c r="N1762" i="16"/>
  <c r="B1763" i="16"/>
  <c r="C1763" i="16"/>
  <c r="D1763" i="16"/>
  <c r="E1763" i="16"/>
  <c r="F1763" i="16" a="1"/>
  <c r="F1763" i="16" s="1"/>
  <c r="G1763" i="16"/>
  <c r="K1763" i="16" s="1" a="1"/>
  <c r="K1763" i="16" s="1"/>
  <c r="J1763" i="16"/>
  <c r="L1763" i="16"/>
  <c r="M1763" i="16"/>
  <c r="N1763" i="16"/>
  <c r="B1764" i="16"/>
  <c r="C1764" i="16"/>
  <c r="D1764" i="16"/>
  <c r="E1764" i="16"/>
  <c r="F1764" i="16" a="1"/>
  <c r="F1764" i="16" s="1"/>
  <c r="G1764" i="16"/>
  <c r="K1764" i="16" a="1"/>
  <c r="K1764" i="16" s="1"/>
  <c r="L1764" i="16"/>
  <c r="M1764" i="16"/>
  <c r="N1764" i="16"/>
  <c r="B1765" i="16"/>
  <c r="C1765" i="16"/>
  <c r="D1765" i="16"/>
  <c r="E1765" i="16"/>
  <c r="F1765" i="16" a="1"/>
  <c r="F1765" i="16"/>
  <c r="G1765" i="16"/>
  <c r="J1765" i="16"/>
  <c r="L1765" i="16"/>
  <c r="M1765" i="16"/>
  <c r="N1765" i="16"/>
  <c r="B1766" i="16"/>
  <c r="C1766" i="16"/>
  <c r="D1766" i="16"/>
  <c r="E1766" i="16"/>
  <c r="F1766" i="16" a="1"/>
  <c r="F1766" i="16" s="1"/>
  <c r="G1766" i="16"/>
  <c r="I1766" i="16" s="1"/>
  <c r="H1766" i="16"/>
  <c r="J1766" i="16"/>
  <c r="K1766" i="16" a="1"/>
  <c r="K1766" i="16" s="1"/>
  <c r="L1766" i="16"/>
  <c r="M1766" i="16"/>
  <c r="N1766" i="16"/>
  <c r="B1767" i="16"/>
  <c r="C1767" i="16"/>
  <c r="D1767" i="16"/>
  <c r="E1767" i="16"/>
  <c r="F1767" i="16" a="1"/>
  <c r="F1767" i="16" s="1"/>
  <c r="G1767" i="16"/>
  <c r="K1767" i="16" a="1"/>
  <c r="K1767" i="16" s="1"/>
  <c r="L1767" i="16"/>
  <c r="M1767" i="16"/>
  <c r="N1767" i="16"/>
  <c r="B1768" i="16"/>
  <c r="C1768" i="16"/>
  <c r="D1768" i="16"/>
  <c r="E1768" i="16"/>
  <c r="F1768" i="16" a="1"/>
  <c r="F1768" i="16" s="1"/>
  <c r="G1768" i="16"/>
  <c r="K1768" i="16" a="1"/>
  <c r="K1768" i="16" s="1"/>
  <c r="L1768" i="16"/>
  <c r="M1768" i="16"/>
  <c r="N1768" i="16"/>
  <c r="B1769" i="16"/>
  <c r="C1769" i="16"/>
  <c r="D1769" i="16"/>
  <c r="E1769" i="16"/>
  <c r="F1769" i="16" a="1"/>
  <c r="F1769" i="16" s="1"/>
  <c r="G1769" i="16"/>
  <c r="J1769" i="16"/>
  <c r="L1769" i="16"/>
  <c r="M1769" i="16"/>
  <c r="N1769" i="16"/>
  <c r="B1770" i="16"/>
  <c r="C1770" i="16"/>
  <c r="D1770" i="16"/>
  <c r="E1770" i="16"/>
  <c r="F1770" i="16" a="1"/>
  <c r="F1770" i="16" s="1"/>
  <c r="G1770" i="16"/>
  <c r="I1770" i="16" s="1"/>
  <c r="H1770" i="16"/>
  <c r="J1770" i="16"/>
  <c r="K1770" i="16" a="1"/>
  <c r="K1770" i="16" s="1"/>
  <c r="L1770" i="16"/>
  <c r="M1770" i="16"/>
  <c r="N1770" i="16"/>
  <c r="B1771" i="16"/>
  <c r="C1771" i="16"/>
  <c r="D1771" i="16"/>
  <c r="E1771" i="16"/>
  <c r="F1771" i="16" a="1"/>
  <c r="F1771" i="16" s="1"/>
  <c r="G1771" i="16"/>
  <c r="K1771" i="16" a="1"/>
  <c r="K1771" i="16" s="1"/>
  <c r="L1771" i="16"/>
  <c r="M1771" i="16"/>
  <c r="N1771" i="16"/>
  <c r="B1772" i="16"/>
  <c r="C1772" i="16"/>
  <c r="D1772" i="16"/>
  <c r="E1772" i="16"/>
  <c r="F1772" i="16" a="1"/>
  <c r="F1772" i="16"/>
  <c r="G1772" i="16"/>
  <c r="K1772" i="16" a="1"/>
  <c r="K1772" i="16" s="1"/>
  <c r="L1772" i="16"/>
  <c r="M1772" i="16"/>
  <c r="N1772" i="16"/>
  <c r="B1773" i="16"/>
  <c r="C1773" i="16"/>
  <c r="D1773" i="16"/>
  <c r="E1773" i="16"/>
  <c r="F1773" i="16" a="1"/>
  <c r="F1773" i="16"/>
  <c r="G1773" i="16"/>
  <c r="J1773" i="16"/>
  <c r="L1773" i="16"/>
  <c r="M1773" i="16"/>
  <c r="N1773" i="16"/>
  <c r="B1774" i="16"/>
  <c r="C1774" i="16"/>
  <c r="D1774" i="16"/>
  <c r="E1774" i="16"/>
  <c r="F1774" i="16" a="1"/>
  <c r="F1774" i="16" s="1"/>
  <c r="G1774" i="16"/>
  <c r="I1774" i="16" s="1"/>
  <c r="H1774" i="16"/>
  <c r="J1774" i="16"/>
  <c r="K1774" i="16" a="1"/>
  <c r="K1774" i="16" s="1"/>
  <c r="L1774" i="16"/>
  <c r="M1774" i="16"/>
  <c r="N1774" i="16"/>
  <c r="B1775" i="16"/>
  <c r="C1775" i="16"/>
  <c r="D1775" i="16"/>
  <c r="E1775" i="16"/>
  <c r="F1775" i="16" a="1"/>
  <c r="F1775" i="16" s="1"/>
  <c r="G1775" i="16"/>
  <c r="K1775" i="16" a="1"/>
  <c r="K1775" i="16" s="1"/>
  <c r="L1775" i="16"/>
  <c r="M1775" i="16"/>
  <c r="N1775" i="16"/>
  <c r="B1776" i="16"/>
  <c r="C1776" i="16"/>
  <c r="D1776" i="16"/>
  <c r="E1776" i="16"/>
  <c r="F1776" i="16" a="1"/>
  <c r="F1776" i="16" s="1"/>
  <c r="G1776" i="16"/>
  <c r="K1776" i="16" a="1"/>
  <c r="K1776" i="16" s="1"/>
  <c r="L1776" i="16"/>
  <c r="M1776" i="16"/>
  <c r="N1776" i="16"/>
  <c r="B1777" i="16"/>
  <c r="C1777" i="16"/>
  <c r="D1777" i="16"/>
  <c r="E1777" i="16"/>
  <c r="F1777" i="16" a="1"/>
  <c r="F1777" i="16" s="1"/>
  <c r="G1777" i="16"/>
  <c r="J1777" i="16"/>
  <c r="L1777" i="16"/>
  <c r="M1777" i="16"/>
  <c r="N1777" i="16"/>
  <c r="B1778" i="16"/>
  <c r="C1778" i="16"/>
  <c r="D1778" i="16"/>
  <c r="E1778" i="16"/>
  <c r="F1778" i="16" a="1"/>
  <c r="F1778" i="16" s="1"/>
  <c r="G1778" i="16"/>
  <c r="I1778" i="16" s="1"/>
  <c r="H1778" i="16"/>
  <c r="J1778" i="16"/>
  <c r="K1778" i="16" a="1"/>
  <c r="K1778" i="16" s="1"/>
  <c r="L1778" i="16"/>
  <c r="M1778" i="16"/>
  <c r="N1778" i="16"/>
  <c r="B1779" i="16"/>
  <c r="C1779" i="16"/>
  <c r="D1779" i="16"/>
  <c r="E1779" i="16"/>
  <c r="F1779" i="16" a="1"/>
  <c r="F1779" i="16"/>
  <c r="G1779" i="16"/>
  <c r="K1779" i="16" a="1"/>
  <c r="K1779" i="16" s="1"/>
  <c r="L1779" i="16"/>
  <c r="M1779" i="16"/>
  <c r="N1779" i="16"/>
  <c r="B1780" i="16"/>
  <c r="C1780" i="16"/>
  <c r="D1780" i="16"/>
  <c r="E1780" i="16"/>
  <c r="F1780" i="16" a="1"/>
  <c r="F1780" i="16" s="1"/>
  <c r="G1780" i="16"/>
  <c r="K1780" i="16" a="1"/>
  <c r="K1780" i="16" s="1"/>
  <c r="L1780" i="16"/>
  <c r="M1780" i="16"/>
  <c r="N1780" i="16"/>
  <c r="B1781" i="16"/>
  <c r="C1781" i="16"/>
  <c r="D1781" i="16"/>
  <c r="E1781" i="16"/>
  <c r="F1781" i="16" a="1"/>
  <c r="F1781" i="16"/>
  <c r="G1781" i="16"/>
  <c r="J1781" i="16"/>
  <c r="L1781" i="16"/>
  <c r="M1781" i="16"/>
  <c r="N1781" i="16"/>
  <c r="B1782" i="16"/>
  <c r="C1782" i="16"/>
  <c r="D1782" i="16"/>
  <c r="E1782" i="16"/>
  <c r="F1782" i="16" a="1"/>
  <c r="F1782" i="16" s="1"/>
  <c r="G1782" i="16"/>
  <c r="I1782" i="16" s="1"/>
  <c r="H1782" i="16"/>
  <c r="J1782" i="16"/>
  <c r="K1782" i="16" a="1"/>
  <c r="K1782" i="16" s="1"/>
  <c r="L1782" i="16"/>
  <c r="M1782" i="16"/>
  <c r="N1782" i="16"/>
  <c r="B1783" i="16"/>
  <c r="C1783" i="16"/>
  <c r="D1783" i="16"/>
  <c r="E1783" i="16"/>
  <c r="F1783" i="16" a="1"/>
  <c r="F1783" i="16" s="1"/>
  <c r="G1783" i="16"/>
  <c r="K1783" i="16" a="1"/>
  <c r="K1783" i="16" s="1"/>
  <c r="L1783" i="16"/>
  <c r="M1783" i="16"/>
  <c r="N1783" i="16"/>
  <c r="B1784" i="16"/>
  <c r="C1784" i="16"/>
  <c r="D1784" i="16"/>
  <c r="E1784" i="16"/>
  <c r="F1784" i="16" a="1"/>
  <c r="F1784" i="16" s="1"/>
  <c r="G1784" i="16"/>
  <c r="K1784" i="16" a="1"/>
  <c r="K1784" i="16" s="1"/>
  <c r="L1784" i="16"/>
  <c r="M1784" i="16"/>
  <c r="N1784" i="16"/>
  <c r="B1785" i="16"/>
  <c r="C1785" i="16"/>
  <c r="D1785" i="16"/>
  <c r="E1785" i="16"/>
  <c r="F1785" i="16" a="1"/>
  <c r="F1785" i="16" s="1"/>
  <c r="G1785" i="16"/>
  <c r="J1785" i="16"/>
  <c r="L1785" i="16"/>
  <c r="M1785" i="16"/>
  <c r="N1785" i="16"/>
  <c r="B1786" i="16"/>
  <c r="C1786" i="16"/>
  <c r="D1786" i="16"/>
  <c r="E1786" i="16"/>
  <c r="F1786" i="16" a="1"/>
  <c r="F1786" i="16" s="1"/>
  <c r="G1786" i="16"/>
  <c r="I1786" i="16" s="1"/>
  <c r="H1786" i="16"/>
  <c r="J1786" i="16"/>
  <c r="K1786" i="16" a="1"/>
  <c r="K1786" i="16" s="1"/>
  <c r="L1786" i="16"/>
  <c r="M1786" i="16"/>
  <c r="N1786" i="16"/>
  <c r="B1787" i="16"/>
  <c r="C1787" i="16"/>
  <c r="D1787" i="16"/>
  <c r="E1787" i="16"/>
  <c r="F1787" i="16" a="1"/>
  <c r="F1787" i="16" s="1"/>
  <c r="G1787" i="16"/>
  <c r="K1787" i="16" a="1"/>
  <c r="K1787" i="16" s="1"/>
  <c r="L1787" i="16"/>
  <c r="M1787" i="16"/>
  <c r="N1787" i="16"/>
  <c r="B1788" i="16"/>
  <c r="C1788" i="16"/>
  <c r="D1788" i="16"/>
  <c r="E1788" i="16"/>
  <c r="F1788" i="16" a="1"/>
  <c r="F1788" i="16" s="1"/>
  <c r="G1788" i="16"/>
  <c r="K1788" i="16" a="1"/>
  <c r="K1788" i="16" s="1"/>
  <c r="L1788" i="16"/>
  <c r="M1788" i="16"/>
  <c r="N1788" i="16"/>
  <c r="B1789" i="16"/>
  <c r="C1789" i="16"/>
  <c r="D1789" i="16"/>
  <c r="E1789" i="16"/>
  <c r="F1789" i="16" a="1"/>
  <c r="F1789" i="16"/>
  <c r="G1789" i="16"/>
  <c r="J1789" i="16"/>
  <c r="L1789" i="16"/>
  <c r="M1789" i="16"/>
  <c r="N1789" i="16"/>
  <c r="B1790" i="16"/>
  <c r="C1790" i="16"/>
  <c r="D1790" i="16"/>
  <c r="E1790" i="16"/>
  <c r="F1790" i="16" a="1"/>
  <c r="F1790" i="16" s="1"/>
  <c r="G1790" i="16"/>
  <c r="I1790" i="16" s="1"/>
  <c r="H1790" i="16"/>
  <c r="J1790" i="16"/>
  <c r="K1790" i="16" a="1"/>
  <c r="K1790" i="16" s="1"/>
  <c r="L1790" i="16"/>
  <c r="M1790" i="16"/>
  <c r="N1790" i="16"/>
  <c r="B1791" i="16"/>
  <c r="C1791" i="16"/>
  <c r="D1791" i="16"/>
  <c r="E1791" i="16"/>
  <c r="F1791" i="16" a="1"/>
  <c r="F1791" i="16" s="1"/>
  <c r="G1791" i="16"/>
  <c r="K1791" i="16" a="1"/>
  <c r="K1791" i="16" s="1"/>
  <c r="L1791" i="16"/>
  <c r="M1791" i="16"/>
  <c r="N1791" i="16"/>
  <c r="B1792" i="16"/>
  <c r="C1792" i="16"/>
  <c r="D1792" i="16"/>
  <c r="E1792" i="16"/>
  <c r="F1792" i="16" a="1"/>
  <c r="F1792" i="16" s="1"/>
  <c r="G1792" i="16"/>
  <c r="K1792" i="16" a="1"/>
  <c r="K1792" i="16" s="1"/>
  <c r="L1792" i="16"/>
  <c r="M1792" i="16"/>
  <c r="N1792" i="16"/>
  <c r="B1793" i="16"/>
  <c r="C1793" i="16"/>
  <c r="D1793" i="16"/>
  <c r="E1793" i="16"/>
  <c r="F1793" i="16" a="1"/>
  <c r="F1793" i="16" s="1"/>
  <c r="G1793" i="16"/>
  <c r="J1793" i="16"/>
  <c r="L1793" i="16"/>
  <c r="M1793" i="16"/>
  <c r="N1793" i="16"/>
  <c r="B1794" i="16"/>
  <c r="C1794" i="16"/>
  <c r="D1794" i="16"/>
  <c r="E1794" i="16"/>
  <c r="F1794" i="16" a="1"/>
  <c r="F1794" i="16" s="1"/>
  <c r="G1794" i="16"/>
  <c r="I1794" i="16" s="1"/>
  <c r="H1794" i="16"/>
  <c r="J1794" i="16"/>
  <c r="K1794" i="16" a="1"/>
  <c r="K1794" i="16" s="1"/>
  <c r="L1794" i="16"/>
  <c r="M1794" i="16"/>
  <c r="N1794" i="16"/>
  <c r="B1795" i="16"/>
  <c r="C1795" i="16"/>
  <c r="D1795" i="16"/>
  <c r="E1795" i="16"/>
  <c r="F1795" i="16" a="1"/>
  <c r="F1795" i="16" s="1"/>
  <c r="G1795" i="16"/>
  <c r="K1795" i="16" a="1"/>
  <c r="K1795" i="16" s="1"/>
  <c r="L1795" i="16"/>
  <c r="M1795" i="16"/>
  <c r="N1795" i="16"/>
  <c r="B1796" i="16"/>
  <c r="C1796" i="16"/>
  <c r="D1796" i="16"/>
  <c r="E1796" i="16"/>
  <c r="F1796" i="16" a="1"/>
  <c r="F1796" i="16" s="1"/>
  <c r="G1796" i="16"/>
  <c r="K1796" i="16" a="1"/>
  <c r="K1796" i="16" s="1"/>
  <c r="L1796" i="16"/>
  <c r="M1796" i="16"/>
  <c r="N1796" i="16"/>
  <c r="B1797" i="16"/>
  <c r="C1797" i="16"/>
  <c r="D1797" i="16"/>
  <c r="E1797" i="16"/>
  <c r="F1797" i="16" a="1"/>
  <c r="F1797" i="16"/>
  <c r="G1797" i="16"/>
  <c r="J1797" i="16"/>
  <c r="L1797" i="16"/>
  <c r="M1797" i="16"/>
  <c r="N1797" i="16"/>
  <c r="B1798" i="16"/>
  <c r="C1798" i="16"/>
  <c r="D1798" i="16"/>
  <c r="E1798" i="16"/>
  <c r="F1798" i="16" a="1"/>
  <c r="F1798" i="16" s="1"/>
  <c r="G1798" i="16"/>
  <c r="I1798" i="16" s="1"/>
  <c r="H1798" i="16"/>
  <c r="J1798" i="16"/>
  <c r="K1798" i="16" a="1"/>
  <c r="K1798" i="16" s="1"/>
  <c r="L1798" i="16"/>
  <c r="M1798" i="16"/>
  <c r="N1798" i="16"/>
  <c r="B1799" i="16"/>
  <c r="C1799" i="16"/>
  <c r="D1799" i="16"/>
  <c r="E1799" i="16"/>
  <c r="F1799" i="16" a="1"/>
  <c r="F1799" i="16" s="1"/>
  <c r="G1799" i="16"/>
  <c r="K1799" i="16" a="1"/>
  <c r="K1799" i="16" s="1"/>
  <c r="L1799" i="16"/>
  <c r="M1799" i="16"/>
  <c r="N1799" i="16"/>
  <c r="B1800" i="16"/>
  <c r="C1800" i="16"/>
  <c r="D1800" i="16"/>
  <c r="E1800" i="16"/>
  <c r="F1800" i="16" a="1"/>
  <c r="F1800" i="16" s="1"/>
  <c r="G1800" i="16"/>
  <c r="K1800" i="16" a="1"/>
  <c r="K1800" i="16" s="1"/>
  <c r="L1800" i="16"/>
  <c r="M1800" i="16"/>
  <c r="N1800" i="16"/>
  <c r="B1801" i="16"/>
  <c r="C1801" i="16"/>
  <c r="D1801" i="16"/>
  <c r="E1801" i="16"/>
  <c r="F1801" i="16" a="1"/>
  <c r="F1801" i="16" s="1"/>
  <c r="G1801" i="16"/>
  <c r="J1801" i="16"/>
  <c r="L1801" i="16"/>
  <c r="M1801" i="16"/>
  <c r="N1801" i="16"/>
  <c r="B1802" i="16"/>
  <c r="C1802" i="16"/>
  <c r="D1802" i="16"/>
  <c r="E1802" i="16"/>
  <c r="F1802" i="16" a="1"/>
  <c r="F1802" i="16" s="1"/>
  <c r="G1802" i="16"/>
  <c r="I1802" i="16" s="1"/>
  <c r="H1802" i="16"/>
  <c r="J1802" i="16"/>
  <c r="K1802" i="16" a="1"/>
  <c r="K1802" i="16" s="1"/>
  <c r="L1802" i="16"/>
  <c r="M1802" i="16"/>
  <c r="N1802" i="16"/>
  <c r="B1803" i="16"/>
  <c r="C1803" i="16"/>
  <c r="D1803" i="16"/>
  <c r="E1803" i="16"/>
  <c r="F1803" i="16" a="1"/>
  <c r="F1803" i="16" s="1"/>
  <c r="G1803" i="16"/>
  <c r="K1803" i="16" a="1"/>
  <c r="K1803" i="16" s="1"/>
  <c r="L1803" i="16"/>
  <c r="M1803" i="16"/>
  <c r="N1803" i="16"/>
  <c r="B1804" i="16"/>
  <c r="C1804" i="16"/>
  <c r="D1804" i="16"/>
  <c r="E1804" i="16"/>
  <c r="F1804" i="16" a="1"/>
  <c r="F1804" i="16"/>
  <c r="G1804" i="16"/>
  <c r="K1804" i="16" a="1"/>
  <c r="K1804" i="16" s="1"/>
  <c r="L1804" i="16"/>
  <c r="M1804" i="16"/>
  <c r="N1804" i="16"/>
  <c r="B1805" i="16"/>
  <c r="C1805" i="16"/>
  <c r="D1805" i="16"/>
  <c r="E1805" i="16"/>
  <c r="F1805" i="16" a="1"/>
  <c r="F1805" i="16"/>
  <c r="G1805" i="16"/>
  <c r="J1805" i="16"/>
  <c r="L1805" i="16"/>
  <c r="M1805" i="16"/>
  <c r="N1805" i="16"/>
  <c r="B1806" i="16"/>
  <c r="C1806" i="16"/>
  <c r="D1806" i="16"/>
  <c r="E1806" i="16"/>
  <c r="F1806" i="16" a="1"/>
  <c r="F1806" i="16" s="1"/>
  <c r="G1806" i="16"/>
  <c r="I1806" i="16" s="1"/>
  <c r="H1806" i="16"/>
  <c r="J1806" i="16"/>
  <c r="K1806" i="16" a="1"/>
  <c r="K1806" i="16" s="1"/>
  <c r="L1806" i="16"/>
  <c r="M1806" i="16"/>
  <c r="N1806" i="16"/>
  <c r="B1807" i="16"/>
  <c r="C1807" i="16"/>
  <c r="D1807" i="16"/>
  <c r="E1807" i="16"/>
  <c r="F1807" i="16" a="1"/>
  <c r="F1807" i="16" s="1"/>
  <c r="G1807" i="16"/>
  <c r="K1807" i="16" a="1"/>
  <c r="K1807" i="16" s="1"/>
  <c r="L1807" i="16"/>
  <c r="M1807" i="16"/>
  <c r="N1807" i="16"/>
  <c r="B1808" i="16"/>
  <c r="C1808" i="16"/>
  <c r="D1808" i="16"/>
  <c r="E1808" i="16"/>
  <c r="F1808" i="16" a="1"/>
  <c r="F1808" i="16" s="1"/>
  <c r="G1808" i="16"/>
  <c r="K1808" i="16" a="1"/>
  <c r="K1808" i="16" s="1"/>
  <c r="L1808" i="16"/>
  <c r="M1808" i="16"/>
  <c r="N1808" i="16"/>
  <c r="B1809" i="16"/>
  <c r="C1809" i="16"/>
  <c r="D1809" i="16"/>
  <c r="E1809" i="16"/>
  <c r="F1809" i="16" a="1"/>
  <c r="F1809" i="16" s="1"/>
  <c r="G1809" i="16"/>
  <c r="J1809" i="16"/>
  <c r="L1809" i="16"/>
  <c r="M1809" i="16"/>
  <c r="N1809" i="16"/>
  <c r="B1810" i="16"/>
  <c r="C1810" i="16"/>
  <c r="D1810" i="16"/>
  <c r="E1810" i="16"/>
  <c r="F1810" i="16" a="1"/>
  <c r="F1810" i="16" s="1"/>
  <c r="G1810" i="16"/>
  <c r="I1810" i="16" s="1"/>
  <c r="H1810" i="16"/>
  <c r="J1810" i="16"/>
  <c r="K1810" i="16" a="1"/>
  <c r="K1810" i="16" s="1"/>
  <c r="L1810" i="16"/>
  <c r="M1810" i="16"/>
  <c r="N1810" i="16"/>
  <c r="B1811" i="16"/>
  <c r="C1811" i="16"/>
  <c r="D1811" i="16"/>
  <c r="E1811" i="16"/>
  <c r="F1811" i="16" a="1"/>
  <c r="F1811" i="16"/>
  <c r="G1811" i="16"/>
  <c r="K1811" i="16" a="1"/>
  <c r="K1811" i="16" s="1"/>
  <c r="L1811" i="16"/>
  <c r="M1811" i="16"/>
  <c r="N1811" i="16"/>
  <c r="B1812" i="16"/>
  <c r="C1812" i="16"/>
  <c r="D1812" i="16"/>
  <c r="E1812" i="16"/>
  <c r="F1812" i="16" a="1"/>
  <c r="F1812" i="16" s="1"/>
  <c r="G1812" i="16"/>
  <c r="K1812" i="16" a="1"/>
  <c r="K1812" i="16" s="1"/>
  <c r="L1812" i="16"/>
  <c r="M1812" i="16"/>
  <c r="N1812" i="16"/>
  <c r="B1813" i="16"/>
  <c r="C1813" i="16"/>
  <c r="D1813" i="16"/>
  <c r="E1813" i="16"/>
  <c r="F1813" i="16" a="1"/>
  <c r="F1813" i="16"/>
  <c r="G1813" i="16"/>
  <c r="J1813" i="16"/>
  <c r="L1813" i="16"/>
  <c r="M1813" i="16"/>
  <c r="N1813" i="16"/>
  <c r="B1814" i="16"/>
  <c r="C1814" i="16"/>
  <c r="D1814" i="16"/>
  <c r="E1814" i="16"/>
  <c r="F1814" i="16" a="1"/>
  <c r="F1814" i="16" s="1"/>
  <c r="G1814" i="16"/>
  <c r="I1814" i="16" s="1"/>
  <c r="H1814" i="16"/>
  <c r="J1814" i="16"/>
  <c r="K1814" i="16" a="1"/>
  <c r="K1814" i="16" s="1"/>
  <c r="L1814" i="16"/>
  <c r="M1814" i="16"/>
  <c r="N1814" i="16"/>
  <c r="B1815" i="16"/>
  <c r="C1815" i="16"/>
  <c r="D1815" i="16"/>
  <c r="E1815" i="16"/>
  <c r="F1815" i="16" a="1"/>
  <c r="F1815" i="16" s="1"/>
  <c r="G1815" i="16"/>
  <c r="K1815" i="16" a="1"/>
  <c r="K1815" i="16" s="1"/>
  <c r="L1815" i="16"/>
  <c r="M1815" i="16"/>
  <c r="N1815" i="16"/>
  <c r="B1816" i="16"/>
  <c r="C1816" i="16"/>
  <c r="D1816" i="16"/>
  <c r="E1816" i="16"/>
  <c r="F1816" i="16" a="1"/>
  <c r="F1816" i="16" s="1"/>
  <c r="G1816" i="16"/>
  <c r="K1816" i="16" a="1"/>
  <c r="K1816" i="16" s="1"/>
  <c r="L1816" i="16"/>
  <c r="M1816" i="16"/>
  <c r="N1816" i="16"/>
  <c r="B1817" i="16"/>
  <c r="C1817" i="16"/>
  <c r="D1817" i="16"/>
  <c r="E1817" i="16"/>
  <c r="F1817" i="16" a="1"/>
  <c r="F1817" i="16" s="1"/>
  <c r="G1817" i="16"/>
  <c r="J1817" i="16"/>
  <c r="L1817" i="16"/>
  <c r="M1817" i="16"/>
  <c r="N1817" i="16"/>
  <c r="B1818" i="16"/>
  <c r="C1818" i="16"/>
  <c r="D1818" i="16"/>
  <c r="E1818" i="16"/>
  <c r="F1818" i="16" a="1"/>
  <c r="F1818" i="16" s="1"/>
  <c r="G1818" i="16"/>
  <c r="I1818" i="16" s="1"/>
  <c r="H1818" i="16"/>
  <c r="J1818" i="16"/>
  <c r="K1818" i="16" a="1"/>
  <c r="K1818" i="16" s="1"/>
  <c r="L1818" i="16"/>
  <c r="M1818" i="16"/>
  <c r="N1818" i="16"/>
  <c r="B1819" i="16"/>
  <c r="C1819" i="16"/>
  <c r="D1819" i="16"/>
  <c r="E1819" i="16"/>
  <c r="F1819" i="16" a="1"/>
  <c r="F1819" i="16" s="1"/>
  <c r="G1819" i="16"/>
  <c r="K1819" i="16" a="1"/>
  <c r="K1819" i="16" s="1"/>
  <c r="L1819" i="16"/>
  <c r="M1819" i="16"/>
  <c r="N1819" i="16"/>
  <c r="B1820" i="16"/>
  <c r="C1820" i="16"/>
  <c r="D1820" i="16"/>
  <c r="E1820" i="16"/>
  <c r="F1820" i="16" a="1"/>
  <c r="F1820" i="16" s="1"/>
  <c r="G1820" i="16"/>
  <c r="K1820" i="16" a="1"/>
  <c r="K1820" i="16" s="1"/>
  <c r="L1820" i="16"/>
  <c r="M1820" i="16"/>
  <c r="N1820" i="16"/>
  <c r="B1821" i="16"/>
  <c r="C1821" i="16"/>
  <c r="D1821" i="16"/>
  <c r="E1821" i="16"/>
  <c r="F1821" i="16" a="1"/>
  <c r="F1821" i="16"/>
  <c r="G1821" i="16"/>
  <c r="J1821" i="16"/>
  <c r="L1821" i="16"/>
  <c r="M1821" i="16"/>
  <c r="N1821" i="16"/>
  <c r="B1822" i="16"/>
  <c r="C1822" i="16"/>
  <c r="D1822" i="16"/>
  <c r="E1822" i="16"/>
  <c r="F1822" i="16" a="1"/>
  <c r="F1822" i="16" s="1"/>
  <c r="G1822" i="16"/>
  <c r="I1822" i="16" s="1"/>
  <c r="H1822" i="16"/>
  <c r="J1822" i="16"/>
  <c r="K1822" i="16" a="1"/>
  <c r="K1822" i="16" s="1"/>
  <c r="L1822" i="16"/>
  <c r="M1822" i="16"/>
  <c r="N1822" i="16"/>
  <c r="B1823" i="16"/>
  <c r="C1823" i="16"/>
  <c r="D1823" i="16"/>
  <c r="E1823" i="16"/>
  <c r="F1823" i="16" a="1"/>
  <c r="F1823" i="16" s="1"/>
  <c r="G1823" i="16"/>
  <c r="K1823" i="16" a="1"/>
  <c r="K1823" i="16" s="1"/>
  <c r="L1823" i="16"/>
  <c r="M1823" i="16"/>
  <c r="N1823" i="16"/>
  <c r="B1824" i="16"/>
  <c r="C1824" i="16"/>
  <c r="D1824" i="16"/>
  <c r="E1824" i="16"/>
  <c r="F1824" i="16" a="1"/>
  <c r="F1824" i="16" s="1"/>
  <c r="G1824" i="16"/>
  <c r="K1824" i="16" a="1"/>
  <c r="K1824" i="16" s="1"/>
  <c r="L1824" i="16"/>
  <c r="M1824" i="16"/>
  <c r="N1824" i="16"/>
  <c r="B1825" i="16"/>
  <c r="C1825" i="16"/>
  <c r="D1825" i="16"/>
  <c r="E1825" i="16"/>
  <c r="F1825" i="16" a="1"/>
  <c r="F1825" i="16" s="1"/>
  <c r="G1825" i="16"/>
  <c r="J1825" i="16"/>
  <c r="L1825" i="16"/>
  <c r="M1825" i="16"/>
  <c r="N1825" i="16"/>
  <c r="B1826" i="16"/>
  <c r="C1826" i="16"/>
  <c r="D1826" i="16"/>
  <c r="E1826" i="16"/>
  <c r="F1826" i="16" a="1"/>
  <c r="F1826" i="16" s="1"/>
  <c r="G1826" i="16"/>
  <c r="I1826" i="16" s="1"/>
  <c r="H1826" i="16"/>
  <c r="J1826" i="16"/>
  <c r="K1826" i="16" a="1"/>
  <c r="K1826" i="16" s="1"/>
  <c r="L1826" i="16"/>
  <c r="M1826" i="16"/>
  <c r="N1826" i="16"/>
  <c r="B1827" i="16"/>
  <c r="C1827" i="16"/>
  <c r="D1827" i="16"/>
  <c r="E1827" i="16"/>
  <c r="F1827" i="16" a="1"/>
  <c r="F1827" i="16" s="1"/>
  <c r="G1827" i="16"/>
  <c r="K1827" i="16" a="1"/>
  <c r="K1827" i="16" s="1"/>
  <c r="L1827" i="16"/>
  <c r="M1827" i="16"/>
  <c r="N1827" i="16"/>
  <c r="B1828" i="16"/>
  <c r="C1828" i="16"/>
  <c r="D1828" i="16"/>
  <c r="E1828" i="16"/>
  <c r="F1828" i="16" a="1"/>
  <c r="F1828" i="16" s="1"/>
  <c r="G1828" i="16"/>
  <c r="K1828" i="16" a="1"/>
  <c r="K1828" i="16" s="1"/>
  <c r="L1828" i="16"/>
  <c r="M1828" i="16"/>
  <c r="N1828" i="16"/>
  <c r="B1829" i="16"/>
  <c r="C1829" i="16"/>
  <c r="D1829" i="16"/>
  <c r="E1829" i="16"/>
  <c r="F1829" i="16" a="1"/>
  <c r="F1829" i="16"/>
  <c r="G1829" i="16"/>
  <c r="J1829" i="16"/>
  <c r="L1829" i="16"/>
  <c r="M1829" i="16"/>
  <c r="N1829" i="16"/>
  <c r="B1830" i="16"/>
  <c r="C1830" i="16"/>
  <c r="D1830" i="16"/>
  <c r="E1830" i="16"/>
  <c r="F1830" i="16" a="1"/>
  <c r="F1830" i="16" s="1"/>
  <c r="G1830" i="16"/>
  <c r="I1830" i="16" s="1"/>
  <c r="H1830" i="16"/>
  <c r="J1830" i="16"/>
  <c r="K1830" i="16" a="1"/>
  <c r="K1830" i="16" s="1"/>
  <c r="L1830" i="16"/>
  <c r="M1830" i="16"/>
  <c r="N1830" i="16"/>
  <c r="B1831" i="16"/>
  <c r="C1831" i="16"/>
  <c r="D1831" i="16"/>
  <c r="E1831" i="16"/>
  <c r="F1831" i="16" a="1"/>
  <c r="F1831" i="16" s="1"/>
  <c r="G1831" i="16"/>
  <c r="K1831" i="16" a="1"/>
  <c r="K1831" i="16" s="1"/>
  <c r="L1831" i="16"/>
  <c r="M1831" i="16"/>
  <c r="N1831" i="16"/>
  <c r="B1832" i="16"/>
  <c r="C1832" i="16"/>
  <c r="D1832" i="16"/>
  <c r="E1832" i="16"/>
  <c r="F1832" i="16" a="1"/>
  <c r="F1832" i="16" s="1"/>
  <c r="G1832" i="16"/>
  <c r="K1832" i="16" a="1"/>
  <c r="K1832" i="16" s="1"/>
  <c r="L1832" i="16"/>
  <c r="M1832" i="16"/>
  <c r="N1832" i="16"/>
  <c r="B1833" i="16"/>
  <c r="C1833" i="16"/>
  <c r="D1833" i="16"/>
  <c r="E1833" i="16"/>
  <c r="F1833" i="16" a="1"/>
  <c r="F1833" i="16" s="1"/>
  <c r="G1833" i="16"/>
  <c r="J1833" i="16"/>
  <c r="L1833" i="16"/>
  <c r="M1833" i="16"/>
  <c r="N1833" i="16"/>
  <c r="B1834" i="16"/>
  <c r="C1834" i="16"/>
  <c r="D1834" i="16"/>
  <c r="E1834" i="16"/>
  <c r="F1834" i="16" a="1"/>
  <c r="F1834" i="16" s="1"/>
  <c r="G1834" i="16"/>
  <c r="I1834" i="16" s="1"/>
  <c r="H1834" i="16"/>
  <c r="J1834" i="16"/>
  <c r="K1834" i="16" a="1"/>
  <c r="K1834" i="16" s="1"/>
  <c r="L1834" i="16"/>
  <c r="M1834" i="16"/>
  <c r="N1834" i="16"/>
  <c r="B1835" i="16"/>
  <c r="C1835" i="16"/>
  <c r="D1835" i="16"/>
  <c r="E1835" i="16"/>
  <c r="F1835" i="16" a="1"/>
  <c r="F1835" i="16" s="1"/>
  <c r="G1835" i="16"/>
  <c r="K1835" i="16" a="1"/>
  <c r="K1835" i="16" s="1"/>
  <c r="L1835" i="16"/>
  <c r="M1835" i="16"/>
  <c r="N1835" i="16"/>
  <c r="B1836" i="16"/>
  <c r="C1836" i="16"/>
  <c r="D1836" i="16"/>
  <c r="E1836" i="16"/>
  <c r="F1836" i="16" a="1"/>
  <c r="F1836" i="16"/>
  <c r="G1836" i="16"/>
  <c r="K1836" i="16" a="1"/>
  <c r="K1836" i="16" s="1"/>
  <c r="L1836" i="16"/>
  <c r="M1836" i="16"/>
  <c r="N1836" i="16"/>
  <c r="B1837" i="16"/>
  <c r="C1837" i="16"/>
  <c r="D1837" i="16"/>
  <c r="E1837" i="16"/>
  <c r="F1837" i="16" a="1"/>
  <c r="F1837" i="16"/>
  <c r="G1837" i="16"/>
  <c r="J1837" i="16"/>
  <c r="L1837" i="16"/>
  <c r="M1837" i="16"/>
  <c r="N1837" i="16"/>
  <c r="B1838" i="16"/>
  <c r="C1838" i="16"/>
  <c r="D1838" i="16"/>
  <c r="E1838" i="16"/>
  <c r="F1838" i="16" a="1"/>
  <c r="F1838" i="16" s="1"/>
  <c r="G1838" i="16"/>
  <c r="I1838" i="16" s="1"/>
  <c r="H1838" i="16"/>
  <c r="J1838" i="16"/>
  <c r="K1838" i="16" a="1"/>
  <c r="K1838" i="16" s="1"/>
  <c r="L1838" i="16"/>
  <c r="M1838" i="16"/>
  <c r="N1838" i="16"/>
  <c r="B1839" i="16"/>
  <c r="C1839" i="16"/>
  <c r="D1839" i="16"/>
  <c r="E1839" i="16"/>
  <c r="F1839" i="16" a="1"/>
  <c r="F1839" i="16" s="1"/>
  <c r="G1839" i="16"/>
  <c r="K1839" i="16" a="1"/>
  <c r="K1839" i="16" s="1"/>
  <c r="L1839" i="16"/>
  <c r="M1839" i="16"/>
  <c r="N1839" i="16"/>
  <c r="B1840" i="16"/>
  <c r="C1840" i="16"/>
  <c r="D1840" i="16"/>
  <c r="E1840" i="16"/>
  <c r="F1840" i="16" a="1"/>
  <c r="F1840" i="16" s="1"/>
  <c r="G1840" i="16"/>
  <c r="K1840" i="16" a="1"/>
  <c r="K1840" i="16" s="1"/>
  <c r="L1840" i="16"/>
  <c r="M1840" i="16"/>
  <c r="N1840" i="16"/>
  <c r="B1841" i="16"/>
  <c r="C1841" i="16"/>
  <c r="D1841" i="16"/>
  <c r="E1841" i="16"/>
  <c r="F1841" i="16" a="1"/>
  <c r="F1841" i="16" s="1"/>
  <c r="G1841" i="16"/>
  <c r="J1841" i="16"/>
  <c r="L1841" i="16"/>
  <c r="M1841" i="16"/>
  <c r="N1841" i="16"/>
  <c r="B1842" i="16"/>
  <c r="C1842" i="16"/>
  <c r="D1842" i="16"/>
  <c r="E1842" i="16"/>
  <c r="F1842" i="16" a="1"/>
  <c r="F1842" i="16" s="1"/>
  <c r="G1842" i="16"/>
  <c r="I1842" i="16" s="1"/>
  <c r="H1842" i="16"/>
  <c r="J1842" i="16"/>
  <c r="K1842" i="16" a="1"/>
  <c r="K1842" i="16" s="1"/>
  <c r="L1842" i="16"/>
  <c r="M1842" i="16"/>
  <c r="N1842" i="16"/>
  <c r="B1843" i="16"/>
  <c r="C1843" i="16"/>
  <c r="D1843" i="16"/>
  <c r="E1843" i="16"/>
  <c r="F1843" i="16" a="1"/>
  <c r="F1843" i="16"/>
  <c r="G1843" i="16"/>
  <c r="K1843" i="16" a="1"/>
  <c r="K1843" i="16" s="1"/>
  <c r="L1843" i="16"/>
  <c r="M1843" i="16"/>
  <c r="N1843" i="16"/>
  <c r="B1844" i="16"/>
  <c r="C1844" i="16"/>
  <c r="D1844" i="16"/>
  <c r="E1844" i="16"/>
  <c r="F1844" i="16" a="1"/>
  <c r="F1844" i="16" s="1"/>
  <c r="G1844" i="16"/>
  <c r="K1844" i="16" a="1"/>
  <c r="K1844" i="16" s="1"/>
  <c r="L1844" i="16"/>
  <c r="M1844" i="16"/>
  <c r="N1844" i="16"/>
  <c r="B1845" i="16"/>
  <c r="C1845" i="16"/>
  <c r="D1845" i="16"/>
  <c r="E1845" i="16"/>
  <c r="F1845" i="16" a="1"/>
  <c r="F1845" i="16"/>
  <c r="G1845" i="16"/>
  <c r="J1845" i="16"/>
  <c r="L1845" i="16"/>
  <c r="M1845" i="16"/>
  <c r="N1845" i="16"/>
  <c r="B1846" i="16"/>
  <c r="C1846" i="16"/>
  <c r="D1846" i="16"/>
  <c r="E1846" i="16"/>
  <c r="F1846" i="16" a="1"/>
  <c r="F1846" i="16" s="1"/>
  <c r="G1846" i="16"/>
  <c r="I1846" i="16" s="1"/>
  <c r="H1846" i="16"/>
  <c r="J1846" i="16"/>
  <c r="K1846" i="16" a="1"/>
  <c r="K1846" i="16" s="1"/>
  <c r="L1846" i="16"/>
  <c r="M1846" i="16"/>
  <c r="N1846" i="16"/>
  <c r="B1847" i="16"/>
  <c r="C1847" i="16"/>
  <c r="D1847" i="16"/>
  <c r="E1847" i="16"/>
  <c r="F1847" i="16" a="1"/>
  <c r="F1847" i="16" s="1"/>
  <c r="G1847" i="16"/>
  <c r="K1847" i="16" a="1"/>
  <c r="K1847" i="16" s="1"/>
  <c r="L1847" i="16"/>
  <c r="M1847" i="16"/>
  <c r="N1847" i="16"/>
  <c r="B1848" i="16"/>
  <c r="C1848" i="16"/>
  <c r="D1848" i="16"/>
  <c r="E1848" i="16"/>
  <c r="F1848" i="16" a="1"/>
  <c r="F1848" i="16" s="1"/>
  <c r="G1848" i="16"/>
  <c r="K1848" i="16" a="1"/>
  <c r="K1848" i="16" s="1"/>
  <c r="L1848" i="16"/>
  <c r="M1848" i="16"/>
  <c r="N1848" i="16"/>
  <c r="B1849" i="16"/>
  <c r="C1849" i="16"/>
  <c r="D1849" i="16"/>
  <c r="E1849" i="16"/>
  <c r="F1849" i="16" a="1"/>
  <c r="F1849" i="16" s="1"/>
  <c r="G1849" i="16"/>
  <c r="J1849" i="16"/>
  <c r="L1849" i="16"/>
  <c r="M1849" i="16"/>
  <c r="N1849" i="16"/>
  <c r="B1850" i="16"/>
  <c r="C1850" i="16"/>
  <c r="D1850" i="16"/>
  <c r="E1850" i="16"/>
  <c r="F1850" i="16" a="1"/>
  <c r="F1850" i="16" s="1"/>
  <c r="G1850" i="16"/>
  <c r="I1850" i="16" s="1"/>
  <c r="H1850" i="16"/>
  <c r="J1850" i="16"/>
  <c r="K1850" i="16" a="1"/>
  <c r="K1850" i="16" s="1"/>
  <c r="L1850" i="16"/>
  <c r="M1850" i="16"/>
  <c r="N1850" i="16"/>
  <c r="B1851" i="16"/>
  <c r="C1851" i="16"/>
  <c r="D1851" i="16"/>
  <c r="E1851" i="16"/>
  <c r="F1851" i="16" a="1"/>
  <c r="F1851" i="16" s="1"/>
  <c r="G1851" i="16"/>
  <c r="K1851" i="16" a="1"/>
  <c r="K1851" i="16" s="1"/>
  <c r="L1851" i="16"/>
  <c r="M1851" i="16"/>
  <c r="N1851" i="16"/>
  <c r="B1852" i="16"/>
  <c r="C1852" i="16"/>
  <c r="D1852" i="16"/>
  <c r="E1852" i="16"/>
  <c r="F1852" i="16" a="1"/>
  <c r="F1852" i="16" s="1"/>
  <c r="G1852" i="16"/>
  <c r="K1852" i="16" a="1"/>
  <c r="K1852" i="16" s="1"/>
  <c r="L1852" i="16"/>
  <c r="M1852" i="16"/>
  <c r="N1852" i="16"/>
  <c r="B1853" i="16"/>
  <c r="C1853" i="16"/>
  <c r="D1853" i="16"/>
  <c r="E1853" i="16"/>
  <c r="F1853" i="16" a="1"/>
  <c r="F1853" i="16"/>
  <c r="G1853" i="16"/>
  <c r="J1853" i="16"/>
  <c r="L1853" i="16"/>
  <c r="M1853" i="16"/>
  <c r="N1853" i="16"/>
  <c r="B1854" i="16"/>
  <c r="C1854" i="16"/>
  <c r="D1854" i="16"/>
  <c r="E1854" i="16"/>
  <c r="F1854" i="16" a="1"/>
  <c r="F1854" i="16" s="1"/>
  <c r="G1854" i="16"/>
  <c r="I1854" i="16" s="1"/>
  <c r="H1854" i="16"/>
  <c r="J1854" i="16"/>
  <c r="K1854" i="16" a="1"/>
  <c r="K1854" i="16" s="1"/>
  <c r="L1854" i="16"/>
  <c r="M1854" i="16"/>
  <c r="N1854" i="16"/>
  <c r="B1855" i="16"/>
  <c r="C1855" i="16"/>
  <c r="D1855" i="16"/>
  <c r="E1855" i="16"/>
  <c r="F1855" i="16" a="1"/>
  <c r="F1855" i="16" s="1"/>
  <c r="G1855" i="16"/>
  <c r="K1855" i="16" a="1"/>
  <c r="K1855" i="16" s="1"/>
  <c r="L1855" i="16"/>
  <c r="M1855" i="16"/>
  <c r="N1855" i="16"/>
  <c r="B1856" i="16"/>
  <c r="C1856" i="16"/>
  <c r="D1856" i="16"/>
  <c r="E1856" i="16"/>
  <c r="F1856" i="16" a="1"/>
  <c r="F1856" i="16" s="1"/>
  <c r="G1856" i="16"/>
  <c r="K1856" i="16" a="1"/>
  <c r="K1856" i="16" s="1"/>
  <c r="L1856" i="16"/>
  <c r="M1856" i="16"/>
  <c r="N1856" i="16"/>
  <c r="B1857" i="16"/>
  <c r="C1857" i="16"/>
  <c r="D1857" i="16"/>
  <c r="E1857" i="16"/>
  <c r="F1857" i="16" a="1"/>
  <c r="F1857" i="16" s="1"/>
  <c r="G1857" i="16"/>
  <c r="J1857" i="16"/>
  <c r="L1857" i="16"/>
  <c r="M1857" i="16"/>
  <c r="N1857" i="16"/>
  <c r="B1858" i="16"/>
  <c r="C1858" i="16"/>
  <c r="D1858" i="16"/>
  <c r="E1858" i="16"/>
  <c r="F1858" i="16" a="1"/>
  <c r="F1858" i="16" s="1"/>
  <c r="G1858" i="16"/>
  <c r="I1858" i="16" s="1"/>
  <c r="H1858" i="16"/>
  <c r="J1858" i="16"/>
  <c r="K1858" i="16" a="1"/>
  <c r="K1858" i="16" s="1"/>
  <c r="L1858" i="16"/>
  <c r="M1858" i="16"/>
  <c r="N1858" i="16"/>
  <c r="B1859" i="16"/>
  <c r="C1859" i="16"/>
  <c r="D1859" i="16"/>
  <c r="E1859" i="16"/>
  <c r="F1859" i="16" a="1"/>
  <c r="F1859" i="16" s="1"/>
  <c r="G1859" i="16"/>
  <c r="K1859" i="16" a="1"/>
  <c r="K1859" i="16" s="1"/>
  <c r="L1859" i="16"/>
  <c r="M1859" i="16"/>
  <c r="N1859" i="16"/>
  <c r="B1860" i="16"/>
  <c r="C1860" i="16"/>
  <c r="D1860" i="16"/>
  <c r="E1860" i="16"/>
  <c r="F1860" i="16" a="1"/>
  <c r="F1860" i="16" s="1"/>
  <c r="G1860" i="16"/>
  <c r="K1860" i="16" a="1"/>
  <c r="K1860" i="16" s="1"/>
  <c r="L1860" i="16"/>
  <c r="M1860" i="16"/>
  <c r="N1860" i="16"/>
  <c r="B1861" i="16"/>
  <c r="C1861" i="16"/>
  <c r="D1861" i="16"/>
  <c r="E1861" i="16"/>
  <c r="F1861" i="16" a="1"/>
  <c r="F1861" i="16"/>
  <c r="G1861" i="16"/>
  <c r="J1861" i="16"/>
  <c r="L1861" i="16"/>
  <c r="M1861" i="16"/>
  <c r="N1861" i="16"/>
  <c r="B1862" i="16"/>
  <c r="C1862" i="16"/>
  <c r="D1862" i="16"/>
  <c r="E1862" i="16"/>
  <c r="F1862" i="16" a="1"/>
  <c r="F1862" i="16" s="1"/>
  <c r="G1862" i="16"/>
  <c r="I1862" i="16" s="1"/>
  <c r="H1862" i="16"/>
  <c r="J1862" i="16"/>
  <c r="K1862" i="16" a="1"/>
  <c r="K1862" i="16" s="1"/>
  <c r="L1862" i="16"/>
  <c r="N1862" i="16"/>
  <c r="B1863" i="16"/>
  <c r="E1863" i="16" s="1"/>
  <c r="C1863" i="16"/>
  <c r="F1863" i="16" a="1"/>
  <c r="F1863" i="16" s="1"/>
  <c r="G1863" i="16"/>
  <c r="J1863" i="16"/>
  <c r="L1863" i="16"/>
  <c r="B1864" i="16"/>
  <c r="E1864" i="16" s="1"/>
  <c r="C1864" i="16"/>
  <c r="F1864" i="16" a="1"/>
  <c r="F1864" i="16" s="1"/>
  <c r="G1864" i="16"/>
  <c r="J1864" i="16"/>
  <c r="L1864" i="16"/>
  <c r="B1865" i="16"/>
  <c r="E1865" i="16" s="1"/>
  <c r="C1865" i="16"/>
  <c r="F1865" i="16" a="1"/>
  <c r="F1865" i="16" s="1"/>
  <c r="G1865" i="16"/>
  <c r="L1865" i="16"/>
  <c r="N1865" i="16"/>
  <c r="B1866" i="16"/>
  <c r="E1866" i="16" s="1"/>
  <c r="C1866" i="16"/>
  <c r="F1866" i="16" a="1"/>
  <c r="F1866" i="16" s="1"/>
  <c r="G1866" i="16"/>
  <c r="J1866" i="16"/>
  <c r="L1866" i="16"/>
  <c r="N1866" i="16"/>
  <c r="B1867" i="16"/>
  <c r="E1867" i="16" s="1"/>
  <c r="C1867" i="16"/>
  <c r="F1867" i="16" a="1"/>
  <c r="F1867" i="16" s="1"/>
  <c r="G1867" i="16"/>
  <c r="J1867" i="16"/>
  <c r="L1867" i="16"/>
  <c r="B1868" i="16"/>
  <c r="E1868" i="16" s="1"/>
  <c r="C1868" i="16"/>
  <c r="F1868" i="16" a="1"/>
  <c r="F1868" i="16" s="1"/>
  <c r="G1868" i="16"/>
  <c r="J1868" i="16"/>
  <c r="L1868" i="16"/>
  <c r="B1869" i="16"/>
  <c r="E1869" i="16" s="1"/>
  <c r="C1869" i="16"/>
  <c r="F1869" i="16" a="1"/>
  <c r="F1869" i="16" s="1"/>
  <c r="G1869" i="16"/>
  <c r="L1869" i="16"/>
  <c r="N1869" i="16"/>
  <c r="B1870" i="16"/>
  <c r="E1870" i="16" s="1"/>
  <c r="C1870" i="16"/>
  <c r="F1870" i="16" a="1"/>
  <c r="F1870" i="16" s="1"/>
  <c r="G1870" i="16"/>
  <c r="J1870" i="16"/>
  <c r="L1870" i="16"/>
  <c r="N1870" i="16"/>
  <c r="B1871" i="16"/>
  <c r="E1871" i="16" s="1"/>
  <c r="C1871" i="16"/>
  <c r="F1871" i="16" a="1"/>
  <c r="F1871" i="16" s="1"/>
  <c r="G1871" i="16"/>
  <c r="J1871" i="16"/>
  <c r="L1871" i="16"/>
  <c r="B1872" i="16"/>
  <c r="E1872" i="16" s="1"/>
  <c r="C1872" i="16"/>
  <c r="F1872" i="16" a="1"/>
  <c r="F1872" i="16" s="1"/>
  <c r="G1872" i="16"/>
  <c r="J1872" i="16"/>
  <c r="L1872" i="16"/>
  <c r="B1873" i="16"/>
  <c r="E1873" i="16" s="1"/>
  <c r="C1873" i="16"/>
  <c r="F1873" i="16" a="1"/>
  <c r="F1873" i="16" s="1"/>
  <c r="G1873" i="16"/>
  <c r="L1873" i="16"/>
  <c r="N1873" i="16"/>
  <c r="B1874" i="16"/>
  <c r="E1874" i="16" s="1"/>
  <c r="C1874" i="16"/>
  <c r="F1874" i="16" a="1"/>
  <c r="F1874" i="16" s="1"/>
  <c r="G1874" i="16"/>
  <c r="J1874" i="16"/>
  <c r="L1874" i="16"/>
  <c r="N1874" i="16"/>
  <c r="B1875" i="16"/>
  <c r="E1875" i="16" s="1"/>
  <c r="C1875" i="16"/>
  <c r="F1875" i="16" a="1"/>
  <c r="F1875" i="16" s="1"/>
  <c r="G1875" i="16"/>
  <c r="J1875" i="16"/>
  <c r="L1875" i="16"/>
  <c r="B1876" i="16"/>
  <c r="E1876" i="16" s="1"/>
  <c r="C1876" i="16"/>
  <c r="F1876" i="16" a="1"/>
  <c r="F1876" i="16" s="1"/>
  <c r="G1876" i="16"/>
  <c r="J1876" i="16"/>
  <c r="L1876" i="16"/>
  <c r="B1877" i="16"/>
  <c r="E1877" i="16" s="1"/>
  <c r="C1877" i="16"/>
  <c r="F1877" i="16" a="1"/>
  <c r="F1877" i="16" s="1"/>
  <c r="G1877" i="16"/>
  <c r="L1877" i="16"/>
  <c r="N1877" i="16"/>
  <c r="B1878" i="16"/>
  <c r="E1878" i="16" s="1"/>
  <c r="C1878" i="16"/>
  <c r="F1878" i="16" a="1"/>
  <c r="F1878" i="16" s="1"/>
  <c r="G1878" i="16"/>
  <c r="J1878" i="16"/>
  <c r="L1878" i="16"/>
  <c r="N1878" i="16"/>
  <c r="B1879" i="16"/>
  <c r="E1879" i="16" s="1"/>
  <c r="C1879" i="16"/>
  <c r="F1879" i="16" a="1"/>
  <c r="F1879" i="16" s="1"/>
  <c r="G1879" i="16"/>
  <c r="J1879" i="16"/>
  <c r="L1879" i="16"/>
  <c r="B1880" i="16"/>
  <c r="E1880" i="16" s="1"/>
  <c r="C1880" i="16"/>
  <c r="F1880" i="16" a="1"/>
  <c r="F1880" i="16" s="1"/>
  <c r="G1880" i="16"/>
  <c r="J1880" i="16"/>
  <c r="L1880" i="16"/>
  <c r="B1881" i="16"/>
  <c r="E1881" i="16" s="1"/>
  <c r="C1881" i="16"/>
  <c r="F1881" i="16" a="1"/>
  <c r="F1881" i="16" s="1"/>
  <c r="G1881" i="16"/>
  <c r="L1881" i="16"/>
  <c r="N1881" i="16"/>
  <c r="B1882" i="16"/>
  <c r="E1882" i="16" s="1"/>
  <c r="C1882" i="16"/>
  <c r="F1882" i="16" a="1"/>
  <c r="F1882" i="16" s="1"/>
  <c r="G1882" i="16"/>
  <c r="J1882" i="16"/>
  <c r="L1882" i="16"/>
  <c r="N1882" i="16"/>
  <c r="B1883" i="16"/>
  <c r="E1883" i="16" s="1"/>
  <c r="C1883" i="16"/>
  <c r="F1883" i="16" a="1"/>
  <c r="F1883" i="16" s="1"/>
  <c r="G1883" i="16"/>
  <c r="J1883" i="16"/>
  <c r="L1883" i="16"/>
  <c r="B1884" i="16"/>
  <c r="D1884" i="16" s="1"/>
  <c r="C1884" i="16"/>
  <c r="E1884" i="16"/>
  <c r="F1884" i="16" a="1"/>
  <c r="F1884" i="16" s="1"/>
  <c r="G1884" i="16"/>
  <c r="H1884" i="16"/>
  <c r="I1884" i="16"/>
  <c r="J1884" i="16"/>
  <c r="K1884" i="16" a="1"/>
  <c r="K1884" i="16" s="1"/>
  <c r="L1884" i="16"/>
  <c r="N1884" i="16" s="1"/>
  <c r="M1884" i="16"/>
  <c r="B1885" i="16"/>
  <c r="D1885" i="16" s="1"/>
  <c r="C1885" i="16"/>
  <c r="E1885" i="16"/>
  <c r="F1885" i="16" a="1"/>
  <c r="F1885" i="16"/>
  <c r="G1885" i="16"/>
  <c r="H1885" i="16"/>
  <c r="I1885" i="16"/>
  <c r="J1885" i="16"/>
  <c r="K1885" i="16" a="1"/>
  <c r="K1885" i="16" s="1"/>
  <c r="L1885" i="16"/>
  <c r="N1885" i="16" s="1"/>
  <c r="M1885" i="16"/>
  <c r="B1886" i="16"/>
  <c r="D1886" i="16" s="1"/>
  <c r="C1886" i="16"/>
  <c r="E1886" i="16"/>
  <c r="F1886" i="16" a="1"/>
  <c r="F1886" i="16" s="1"/>
  <c r="G1886" i="16"/>
  <c r="H1886" i="16"/>
  <c r="I1886" i="16"/>
  <c r="J1886" i="16"/>
  <c r="K1886" i="16" a="1"/>
  <c r="K1886" i="16" s="1"/>
  <c r="L1886" i="16"/>
  <c r="N1886" i="16" s="1"/>
  <c r="M1886" i="16"/>
  <c r="B1887" i="16"/>
  <c r="D1887" i="16" s="1"/>
  <c r="C1887" i="16"/>
  <c r="E1887" i="16"/>
  <c r="F1887" i="16" a="1"/>
  <c r="F1887" i="16"/>
  <c r="G1887" i="16"/>
  <c r="H1887" i="16"/>
  <c r="I1887" i="16"/>
  <c r="J1887" i="16"/>
  <c r="K1887" i="16" a="1"/>
  <c r="K1887" i="16" s="1"/>
  <c r="L1887" i="16"/>
  <c r="N1887" i="16" s="1"/>
  <c r="M1887" i="16"/>
  <c r="B1888" i="16"/>
  <c r="D1888" i="16" s="1"/>
  <c r="C1888" i="16"/>
  <c r="E1888" i="16"/>
  <c r="F1888" i="16" a="1"/>
  <c r="F1888" i="16" s="1"/>
  <c r="G1888" i="16"/>
  <c r="H1888" i="16"/>
  <c r="I1888" i="16"/>
  <c r="J1888" i="16"/>
  <c r="K1888" i="16" a="1"/>
  <c r="K1888" i="16" s="1"/>
  <c r="L1888" i="16"/>
  <c r="N1888" i="16" s="1"/>
  <c r="M1888" i="16"/>
  <c r="B1889" i="16"/>
  <c r="D1889" i="16" s="1"/>
  <c r="C1889" i="16"/>
  <c r="E1889" i="16"/>
  <c r="F1889" i="16" a="1"/>
  <c r="F1889" i="16"/>
  <c r="G1889" i="16"/>
  <c r="H1889" i="16"/>
  <c r="I1889" i="16"/>
  <c r="J1889" i="16"/>
  <c r="K1889" i="16" a="1"/>
  <c r="K1889" i="16" s="1"/>
  <c r="L1889" i="16"/>
  <c r="N1889" i="16" s="1"/>
  <c r="M1889" i="16"/>
  <c r="B1890" i="16"/>
  <c r="D1890" i="16" s="1"/>
  <c r="C1890" i="16"/>
  <c r="E1890" i="16"/>
  <c r="F1890" i="16" a="1"/>
  <c r="F1890" i="16" s="1"/>
  <c r="G1890" i="16"/>
  <c r="H1890" i="16"/>
  <c r="I1890" i="16"/>
  <c r="J1890" i="16"/>
  <c r="K1890" i="16" a="1"/>
  <c r="K1890" i="16" s="1"/>
  <c r="L1890" i="16"/>
  <c r="N1890" i="16" s="1"/>
  <c r="M1890" i="16"/>
  <c r="B1891" i="16"/>
  <c r="D1891" i="16" s="1"/>
  <c r="C1891" i="16"/>
  <c r="E1891" i="16"/>
  <c r="F1891" i="16" a="1"/>
  <c r="F1891" i="16"/>
  <c r="G1891" i="16"/>
  <c r="H1891" i="16"/>
  <c r="I1891" i="16"/>
  <c r="J1891" i="16"/>
  <c r="K1891" i="16" a="1"/>
  <c r="K1891" i="16" s="1"/>
  <c r="L1891" i="16"/>
  <c r="N1891" i="16" s="1"/>
  <c r="M1891" i="16"/>
  <c r="B1892" i="16"/>
  <c r="D1892" i="16" s="1"/>
  <c r="C1892" i="16"/>
  <c r="E1892" i="16"/>
  <c r="F1892" i="16" a="1"/>
  <c r="F1892" i="16" s="1"/>
  <c r="G1892" i="16"/>
  <c r="H1892" i="16"/>
  <c r="I1892" i="16"/>
  <c r="J1892" i="16"/>
  <c r="K1892" i="16" a="1"/>
  <c r="K1892" i="16" s="1"/>
  <c r="L1892" i="16"/>
  <c r="N1892" i="16" s="1"/>
  <c r="M1892" i="16"/>
  <c r="B1893" i="16"/>
  <c r="D1893" i="16" s="1"/>
  <c r="C1893" i="16"/>
  <c r="E1893" i="16"/>
  <c r="F1893" i="16" a="1"/>
  <c r="F1893" i="16"/>
  <c r="G1893" i="16"/>
  <c r="H1893" i="16"/>
  <c r="I1893" i="16"/>
  <c r="J1893" i="16"/>
  <c r="K1893" i="16" a="1"/>
  <c r="K1893" i="16" s="1"/>
  <c r="L1893" i="16"/>
  <c r="N1893" i="16" s="1"/>
  <c r="M1893" i="16"/>
  <c r="B1894" i="16"/>
  <c r="D1894" i="16" s="1"/>
  <c r="C1894" i="16"/>
  <c r="E1894" i="16"/>
  <c r="F1894" i="16" a="1"/>
  <c r="F1894" i="16" s="1"/>
  <c r="G1894" i="16"/>
  <c r="H1894" i="16"/>
  <c r="I1894" i="16"/>
  <c r="J1894" i="16"/>
  <c r="K1894" i="16" a="1"/>
  <c r="K1894" i="16" s="1"/>
  <c r="L1894" i="16"/>
  <c r="N1894" i="16" s="1"/>
  <c r="M1894" i="16"/>
  <c r="B1895" i="16"/>
  <c r="D1895" i="16" s="1"/>
  <c r="C1895" i="16"/>
  <c r="E1895" i="16"/>
  <c r="F1895" i="16" a="1"/>
  <c r="F1895" i="16"/>
  <c r="G1895" i="16"/>
  <c r="H1895" i="16"/>
  <c r="I1895" i="16"/>
  <c r="J1895" i="16"/>
  <c r="K1895" i="16" a="1"/>
  <c r="K1895" i="16" s="1"/>
  <c r="L1895" i="16"/>
  <c r="N1895" i="16" s="1"/>
  <c r="M1895" i="16"/>
  <c r="B1896" i="16"/>
  <c r="D1896" i="16" s="1"/>
  <c r="C1896" i="16"/>
  <c r="E1896" i="16"/>
  <c r="F1896" i="16" a="1"/>
  <c r="F1896" i="16" s="1"/>
  <c r="G1896" i="16"/>
  <c r="H1896" i="16"/>
  <c r="I1896" i="16"/>
  <c r="J1896" i="16"/>
  <c r="K1896" i="16" a="1"/>
  <c r="K1896" i="16" s="1"/>
  <c r="L1896" i="16"/>
  <c r="N1896" i="16" s="1"/>
  <c r="M1896" i="16"/>
  <c r="B1897" i="16"/>
  <c r="D1897" i="16" s="1"/>
  <c r="C1897" i="16"/>
  <c r="E1897" i="16"/>
  <c r="F1897" i="16" a="1"/>
  <c r="F1897" i="16"/>
  <c r="G1897" i="16"/>
  <c r="H1897" i="16"/>
  <c r="I1897" i="16"/>
  <c r="J1897" i="16"/>
  <c r="K1897" i="16" a="1"/>
  <c r="K1897" i="16" s="1"/>
  <c r="L1897" i="16"/>
  <c r="N1897" i="16" s="1"/>
  <c r="M1897" i="16"/>
  <c r="B1898" i="16"/>
  <c r="D1898" i="16" s="1"/>
  <c r="C1898" i="16"/>
  <c r="E1898" i="16"/>
  <c r="F1898" i="16" a="1"/>
  <c r="F1898" i="16" s="1"/>
  <c r="G1898" i="16"/>
  <c r="H1898" i="16"/>
  <c r="I1898" i="16"/>
  <c r="J1898" i="16"/>
  <c r="K1898" i="16" a="1"/>
  <c r="K1898" i="16" s="1"/>
  <c r="L1898" i="16"/>
  <c r="N1898" i="16" s="1"/>
  <c r="M1898" i="16"/>
  <c r="B1899" i="16"/>
  <c r="D1899" i="16" s="1"/>
  <c r="C1899" i="16"/>
  <c r="E1899" i="16"/>
  <c r="F1899" i="16" a="1"/>
  <c r="F1899" i="16"/>
  <c r="G1899" i="16"/>
  <c r="H1899" i="16"/>
  <c r="I1899" i="16"/>
  <c r="J1899" i="16"/>
  <c r="K1899" i="16" a="1"/>
  <c r="K1899" i="16" s="1"/>
  <c r="L1899" i="16"/>
  <c r="N1899" i="16" s="1"/>
  <c r="M1899" i="16"/>
  <c r="B1900" i="16"/>
  <c r="D1900" i="16" s="1"/>
  <c r="C1900" i="16"/>
  <c r="E1900" i="16"/>
  <c r="F1900" i="16" a="1"/>
  <c r="F1900" i="16" s="1"/>
  <c r="G1900" i="16"/>
  <c r="H1900" i="16"/>
  <c r="I1900" i="16"/>
  <c r="J1900" i="16"/>
  <c r="K1900" i="16" a="1"/>
  <c r="K1900" i="16" s="1"/>
  <c r="L1900" i="16"/>
  <c r="N1900" i="16" s="1"/>
  <c r="M1900" i="16"/>
  <c r="B1901" i="16"/>
  <c r="D1901" i="16" s="1"/>
  <c r="C1901" i="16"/>
  <c r="E1901" i="16"/>
  <c r="F1901" i="16" a="1"/>
  <c r="F1901" i="16"/>
  <c r="G1901" i="16"/>
  <c r="H1901" i="16"/>
  <c r="I1901" i="16"/>
  <c r="J1901" i="16"/>
  <c r="K1901" i="16" a="1"/>
  <c r="K1901" i="16" s="1"/>
  <c r="L1901" i="16"/>
  <c r="N1901" i="16" s="1"/>
  <c r="M1901" i="16"/>
  <c r="B1902" i="16"/>
  <c r="D1902" i="16" s="1"/>
  <c r="C1902" i="16"/>
  <c r="E1902" i="16"/>
  <c r="F1902" i="16" a="1"/>
  <c r="F1902" i="16" s="1"/>
  <c r="G1902" i="16"/>
  <c r="H1902" i="16"/>
  <c r="I1902" i="16"/>
  <c r="J1902" i="16"/>
  <c r="K1902" i="16" a="1"/>
  <c r="K1902" i="16" s="1"/>
  <c r="L1902" i="16"/>
  <c r="N1902" i="16" s="1"/>
  <c r="M1902" i="16"/>
  <c r="B1903" i="16"/>
  <c r="D1903" i="16" s="1"/>
  <c r="C1903" i="16"/>
  <c r="E1903" i="16"/>
  <c r="F1903" i="16" a="1"/>
  <c r="F1903" i="16"/>
  <c r="G1903" i="16"/>
  <c r="H1903" i="16"/>
  <c r="I1903" i="16"/>
  <c r="J1903" i="16"/>
  <c r="K1903" i="16" a="1"/>
  <c r="K1903" i="16" s="1"/>
  <c r="L1903" i="16"/>
  <c r="N1903" i="16" s="1"/>
  <c r="M1903" i="16"/>
  <c r="B1904" i="16"/>
  <c r="D1904" i="16" s="1"/>
  <c r="C1904" i="16"/>
  <c r="E1904" i="16"/>
  <c r="F1904" i="16" a="1"/>
  <c r="F1904" i="16" s="1"/>
  <c r="G1904" i="16"/>
  <c r="H1904" i="16"/>
  <c r="I1904" i="16"/>
  <c r="J1904" i="16"/>
  <c r="K1904" i="16" a="1"/>
  <c r="K1904" i="16" s="1"/>
  <c r="L1904" i="16"/>
  <c r="N1904" i="16" s="1"/>
  <c r="M1904" i="16"/>
  <c r="B1905" i="16"/>
  <c r="D1905" i="16" s="1"/>
  <c r="C1905" i="16"/>
  <c r="E1905" i="16"/>
  <c r="F1905" i="16" a="1"/>
  <c r="F1905" i="16"/>
  <c r="G1905" i="16"/>
  <c r="H1905" i="16"/>
  <c r="I1905" i="16"/>
  <c r="J1905" i="16"/>
  <c r="K1905" i="16" a="1"/>
  <c r="K1905" i="16" s="1"/>
  <c r="L1905" i="16"/>
  <c r="N1905" i="16" s="1"/>
  <c r="M1905" i="16"/>
  <c r="B1906" i="16"/>
  <c r="D1906" i="16" s="1"/>
  <c r="C1906" i="16"/>
  <c r="E1906" i="16"/>
  <c r="F1906" i="16" a="1"/>
  <c r="F1906" i="16" s="1"/>
  <c r="G1906" i="16"/>
  <c r="H1906" i="16"/>
  <c r="I1906" i="16"/>
  <c r="J1906" i="16"/>
  <c r="K1906" i="16" a="1"/>
  <c r="K1906" i="16" s="1"/>
  <c r="L1906" i="16"/>
  <c r="N1906" i="16" s="1"/>
  <c r="M1906" i="16"/>
  <c r="B1907" i="16"/>
  <c r="D1907" i="16" s="1"/>
  <c r="C1907" i="16"/>
  <c r="E1907" i="16"/>
  <c r="F1907" i="16" a="1"/>
  <c r="F1907" i="16"/>
  <c r="G1907" i="16"/>
  <c r="H1907" i="16"/>
  <c r="I1907" i="16"/>
  <c r="J1907" i="16"/>
  <c r="K1907" i="16" a="1"/>
  <c r="K1907" i="16" s="1"/>
  <c r="L1907" i="16"/>
  <c r="N1907" i="16" s="1"/>
  <c r="M1907" i="16"/>
  <c r="B1908" i="16"/>
  <c r="D1908" i="16" s="1"/>
  <c r="C1908" i="16"/>
  <c r="E1908" i="16"/>
  <c r="F1908" i="16" a="1"/>
  <c r="F1908" i="16" s="1"/>
  <c r="G1908" i="16"/>
  <c r="H1908" i="16"/>
  <c r="I1908" i="16"/>
  <c r="J1908" i="16"/>
  <c r="K1908" i="16" a="1"/>
  <c r="K1908" i="16" s="1"/>
  <c r="L1908" i="16"/>
  <c r="N1908" i="16" s="1"/>
  <c r="M1908" i="16"/>
  <c r="B1909" i="16"/>
  <c r="D1909" i="16" s="1"/>
  <c r="C1909" i="16"/>
  <c r="E1909" i="16"/>
  <c r="F1909" i="16" a="1"/>
  <c r="F1909" i="16"/>
  <c r="G1909" i="16"/>
  <c r="H1909" i="16"/>
  <c r="I1909" i="16"/>
  <c r="J1909" i="16"/>
  <c r="K1909" i="16" a="1"/>
  <c r="K1909" i="16" s="1"/>
  <c r="L1909" i="16"/>
  <c r="N1909" i="16" s="1"/>
  <c r="M1909" i="16"/>
  <c r="B1910" i="16"/>
  <c r="D1910" i="16" s="1"/>
  <c r="C1910" i="16"/>
  <c r="E1910" i="16"/>
  <c r="F1910" i="16" a="1"/>
  <c r="F1910" i="16" s="1"/>
  <c r="G1910" i="16"/>
  <c r="H1910" i="16"/>
  <c r="I1910" i="16"/>
  <c r="J1910" i="16"/>
  <c r="K1910" i="16" a="1"/>
  <c r="K1910" i="16" s="1"/>
  <c r="L1910" i="16"/>
  <c r="N1910" i="16" s="1"/>
  <c r="M1910" i="16"/>
  <c r="B1911" i="16"/>
  <c r="D1911" i="16" s="1"/>
  <c r="C1911" i="16"/>
  <c r="E1911" i="16"/>
  <c r="F1911" i="16" a="1"/>
  <c r="F1911" i="16"/>
  <c r="G1911" i="16"/>
  <c r="H1911" i="16"/>
  <c r="I1911" i="16"/>
  <c r="J1911" i="16"/>
  <c r="K1911" i="16" a="1"/>
  <c r="K1911" i="16" s="1"/>
  <c r="L1911" i="16"/>
  <c r="N1911" i="16" s="1"/>
  <c r="M1911" i="16"/>
  <c r="B1912" i="16"/>
  <c r="D1912" i="16" s="1"/>
  <c r="C1912" i="16"/>
  <c r="E1912" i="16"/>
  <c r="F1912" i="16" a="1"/>
  <c r="F1912" i="16" s="1"/>
  <c r="G1912" i="16"/>
  <c r="H1912" i="16"/>
  <c r="I1912" i="16"/>
  <c r="J1912" i="16"/>
  <c r="K1912" i="16" a="1"/>
  <c r="K1912" i="16" s="1"/>
  <c r="L1912" i="16"/>
  <c r="N1912" i="16" s="1"/>
  <c r="M1912" i="16"/>
  <c r="B1913" i="16"/>
  <c r="D1913" i="16" s="1"/>
  <c r="C1913" i="16"/>
  <c r="E1913" i="16"/>
  <c r="F1913" i="16" a="1"/>
  <c r="F1913" i="16"/>
  <c r="G1913" i="16"/>
  <c r="H1913" i="16"/>
  <c r="I1913" i="16"/>
  <c r="J1913" i="16"/>
  <c r="K1913" i="16" a="1"/>
  <c r="K1913" i="16" s="1"/>
  <c r="L1913" i="16"/>
  <c r="N1913" i="16" s="1"/>
  <c r="M1913" i="16"/>
  <c r="B1914" i="16"/>
  <c r="D1914" i="16" s="1"/>
  <c r="C1914" i="16"/>
  <c r="E1914" i="16"/>
  <c r="F1914" i="16" a="1"/>
  <c r="F1914" i="16" s="1"/>
  <c r="G1914" i="16"/>
  <c r="H1914" i="16"/>
  <c r="I1914" i="16"/>
  <c r="J1914" i="16"/>
  <c r="K1914" i="16" a="1"/>
  <c r="K1914" i="16" s="1"/>
  <c r="L1914" i="16"/>
  <c r="N1914" i="16" s="1"/>
  <c r="M1914" i="16"/>
  <c r="B1915" i="16"/>
  <c r="D1915" i="16" s="1"/>
  <c r="C1915" i="16"/>
  <c r="E1915" i="16"/>
  <c r="F1915" i="16" a="1"/>
  <c r="F1915" i="16"/>
  <c r="G1915" i="16"/>
  <c r="H1915" i="16"/>
  <c r="I1915" i="16"/>
  <c r="J1915" i="16"/>
  <c r="K1915" i="16" a="1"/>
  <c r="K1915" i="16" s="1"/>
  <c r="L1915" i="16"/>
  <c r="N1915" i="16" s="1"/>
  <c r="M1915" i="16"/>
  <c r="B1916" i="16"/>
  <c r="D1916" i="16" s="1"/>
  <c r="C1916" i="16"/>
  <c r="E1916" i="16"/>
  <c r="F1916" i="16" a="1"/>
  <c r="F1916" i="16" s="1"/>
  <c r="G1916" i="16"/>
  <c r="H1916" i="16"/>
  <c r="I1916" i="16"/>
  <c r="J1916" i="16"/>
  <c r="K1916" i="16" a="1"/>
  <c r="K1916" i="16" s="1"/>
  <c r="L1916" i="16"/>
  <c r="N1916" i="16" s="1"/>
  <c r="M1916" i="16"/>
  <c r="B1917" i="16"/>
  <c r="D1917" i="16" s="1"/>
  <c r="C1917" i="16"/>
  <c r="E1917" i="16"/>
  <c r="F1917" i="16" a="1"/>
  <c r="F1917" i="16"/>
  <c r="G1917" i="16"/>
  <c r="H1917" i="16"/>
  <c r="I1917" i="16"/>
  <c r="J1917" i="16"/>
  <c r="K1917" i="16" a="1"/>
  <c r="K1917" i="16" s="1"/>
  <c r="L1917" i="16"/>
  <c r="N1917" i="16" s="1"/>
  <c r="M1917" i="16"/>
  <c r="B1918" i="16"/>
  <c r="D1918" i="16" s="1"/>
  <c r="C1918" i="16"/>
  <c r="E1918" i="16"/>
  <c r="F1918" i="16" a="1"/>
  <c r="F1918" i="16" s="1"/>
  <c r="G1918" i="16"/>
  <c r="H1918" i="16"/>
  <c r="I1918" i="16"/>
  <c r="J1918" i="16"/>
  <c r="K1918" i="16" a="1"/>
  <c r="K1918" i="16" s="1"/>
  <c r="L1918" i="16"/>
  <c r="N1918" i="16" s="1"/>
  <c r="M1918" i="16"/>
  <c r="B1919" i="16"/>
  <c r="D1919" i="16" s="1"/>
  <c r="C1919" i="16"/>
  <c r="E1919" i="16"/>
  <c r="F1919" i="16" a="1"/>
  <c r="F1919" i="16"/>
  <c r="G1919" i="16"/>
  <c r="H1919" i="16"/>
  <c r="I1919" i="16"/>
  <c r="J1919" i="16"/>
  <c r="K1919" i="16" a="1"/>
  <c r="K1919" i="16" s="1"/>
  <c r="L1919" i="16"/>
  <c r="N1919" i="16" s="1"/>
  <c r="M1919" i="16"/>
  <c r="B1920" i="16"/>
  <c r="D1920" i="16" s="1"/>
  <c r="C1920" i="16"/>
  <c r="E1920" i="16"/>
  <c r="F1920" i="16" a="1"/>
  <c r="F1920" i="16" s="1"/>
  <c r="G1920" i="16"/>
  <c r="H1920" i="16"/>
  <c r="I1920" i="16"/>
  <c r="J1920" i="16"/>
  <c r="K1920" i="16" a="1"/>
  <c r="K1920" i="16" s="1"/>
  <c r="L1920" i="16"/>
  <c r="N1920" i="16" s="1"/>
  <c r="M1920" i="16"/>
  <c r="B1921" i="16"/>
  <c r="D1921" i="16" s="1"/>
  <c r="C1921" i="16"/>
  <c r="E1921" i="16"/>
  <c r="F1921" i="16" a="1"/>
  <c r="F1921" i="16"/>
  <c r="G1921" i="16"/>
  <c r="H1921" i="16"/>
  <c r="I1921" i="16"/>
  <c r="J1921" i="16"/>
  <c r="K1921" i="16" a="1"/>
  <c r="K1921" i="16" s="1"/>
  <c r="L1921" i="16"/>
  <c r="N1921" i="16" s="1"/>
  <c r="M1921" i="16"/>
  <c r="B1922" i="16"/>
  <c r="D1922" i="16" s="1"/>
  <c r="C1922" i="16"/>
  <c r="E1922" i="16"/>
  <c r="F1922" i="16" a="1"/>
  <c r="F1922" i="16" s="1"/>
  <c r="G1922" i="16"/>
  <c r="H1922" i="16"/>
  <c r="I1922" i="16"/>
  <c r="J1922" i="16"/>
  <c r="K1922" i="16" a="1"/>
  <c r="K1922" i="16" s="1"/>
  <c r="L1922" i="16"/>
  <c r="N1922" i="16" s="1"/>
  <c r="M1922" i="16"/>
  <c r="B1923" i="16"/>
  <c r="D1923" i="16" s="1"/>
  <c r="C1923" i="16"/>
  <c r="E1923" i="16"/>
  <c r="F1923" i="16" a="1"/>
  <c r="F1923" i="16"/>
  <c r="G1923" i="16"/>
  <c r="H1923" i="16"/>
  <c r="I1923" i="16"/>
  <c r="J1923" i="16"/>
  <c r="K1923" i="16" a="1"/>
  <c r="K1923" i="16" s="1"/>
  <c r="L1923" i="16"/>
  <c r="N1923" i="16" s="1"/>
  <c r="M1923" i="16"/>
  <c r="B1924" i="16"/>
  <c r="D1924" i="16" s="1"/>
  <c r="C1924" i="16"/>
  <c r="E1924" i="16"/>
  <c r="F1924" i="16" a="1"/>
  <c r="F1924" i="16" s="1"/>
  <c r="G1924" i="16"/>
  <c r="H1924" i="16"/>
  <c r="I1924" i="16"/>
  <c r="J1924" i="16"/>
  <c r="K1924" i="16" a="1"/>
  <c r="K1924" i="16" s="1"/>
  <c r="L1924" i="16"/>
  <c r="N1924" i="16" s="1"/>
  <c r="M1924" i="16"/>
  <c r="B1925" i="16"/>
  <c r="D1925" i="16" s="1"/>
  <c r="C1925" i="16"/>
  <c r="E1925" i="16"/>
  <c r="F1925" i="16" a="1"/>
  <c r="F1925" i="16"/>
  <c r="G1925" i="16"/>
  <c r="H1925" i="16"/>
  <c r="I1925" i="16"/>
  <c r="J1925" i="16"/>
  <c r="K1925" i="16" a="1"/>
  <c r="K1925" i="16" s="1"/>
  <c r="L1925" i="16"/>
  <c r="N1925" i="16" s="1"/>
  <c r="M1925" i="16"/>
  <c r="B1926" i="16"/>
  <c r="D1926" i="16" s="1"/>
  <c r="C1926" i="16"/>
  <c r="E1926" i="16"/>
  <c r="F1926" i="16" a="1"/>
  <c r="F1926" i="16" s="1"/>
  <c r="G1926" i="16"/>
  <c r="H1926" i="16"/>
  <c r="I1926" i="16"/>
  <c r="J1926" i="16"/>
  <c r="K1926" i="16" a="1"/>
  <c r="K1926" i="16" s="1"/>
  <c r="L1926" i="16"/>
  <c r="N1926" i="16" s="1"/>
  <c r="M1926" i="16"/>
  <c r="B1927" i="16"/>
  <c r="D1927" i="16" s="1"/>
  <c r="C1927" i="16"/>
  <c r="E1927" i="16"/>
  <c r="F1927" i="16" a="1"/>
  <c r="F1927" i="16"/>
  <c r="G1927" i="16"/>
  <c r="H1927" i="16"/>
  <c r="I1927" i="16"/>
  <c r="J1927" i="16"/>
  <c r="K1927" i="16" a="1"/>
  <c r="K1927" i="16" s="1"/>
  <c r="L1927" i="16"/>
  <c r="N1927" i="16" s="1"/>
  <c r="M1927" i="16"/>
  <c r="B1928" i="16"/>
  <c r="D1928" i="16" s="1"/>
  <c r="C1928" i="16"/>
  <c r="E1928" i="16"/>
  <c r="F1928" i="16" a="1"/>
  <c r="F1928" i="16" s="1"/>
  <c r="G1928" i="16"/>
  <c r="H1928" i="16"/>
  <c r="I1928" i="16"/>
  <c r="J1928" i="16"/>
  <c r="K1928" i="16" a="1"/>
  <c r="K1928" i="16" s="1"/>
  <c r="L1928" i="16"/>
  <c r="N1928" i="16" s="1"/>
  <c r="M1928" i="16"/>
  <c r="B1929" i="16"/>
  <c r="D1929" i="16" s="1"/>
  <c r="C1929" i="16"/>
  <c r="E1929" i="16"/>
  <c r="F1929" i="16" a="1"/>
  <c r="F1929" i="16"/>
  <c r="G1929" i="16"/>
  <c r="H1929" i="16"/>
  <c r="I1929" i="16"/>
  <c r="J1929" i="16"/>
  <c r="K1929" i="16" a="1"/>
  <c r="K1929" i="16" s="1"/>
  <c r="L1929" i="16"/>
  <c r="N1929" i="16" s="1"/>
  <c r="M1929" i="16"/>
  <c r="B1930" i="16"/>
  <c r="D1930" i="16" s="1"/>
  <c r="C1930" i="16"/>
  <c r="E1930" i="16"/>
  <c r="F1930" i="16" a="1"/>
  <c r="F1930" i="16" s="1"/>
  <c r="G1930" i="16"/>
  <c r="H1930" i="16"/>
  <c r="I1930" i="16"/>
  <c r="J1930" i="16"/>
  <c r="K1930" i="16" a="1"/>
  <c r="K1930" i="16" s="1"/>
  <c r="L1930" i="16"/>
  <c r="N1930" i="16" s="1"/>
  <c r="M1930" i="16"/>
  <c r="B1931" i="16"/>
  <c r="D1931" i="16" s="1"/>
  <c r="C1931" i="16"/>
  <c r="E1931" i="16"/>
  <c r="F1931" i="16" a="1"/>
  <c r="F1931" i="16"/>
  <c r="G1931" i="16"/>
  <c r="H1931" i="16"/>
  <c r="I1931" i="16"/>
  <c r="J1931" i="16"/>
  <c r="K1931" i="16" a="1"/>
  <c r="K1931" i="16" s="1"/>
  <c r="L1931" i="16"/>
  <c r="N1931" i="16" s="1"/>
  <c r="M1931" i="16"/>
  <c r="B1932" i="16"/>
  <c r="D1932" i="16" s="1"/>
  <c r="C1932" i="16"/>
  <c r="E1932" i="16"/>
  <c r="F1932" i="16" a="1"/>
  <c r="F1932" i="16" s="1"/>
  <c r="G1932" i="16"/>
  <c r="H1932" i="16"/>
  <c r="I1932" i="16"/>
  <c r="J1932" i="16"/>
  <c r="K1932" i="16" a="1"/>
  <c r="K1932" i="16" s="1"/>
  <c r="L1932" i="16"/>
  <c r="N1932" i="16" s="1"/>
  <c r="M1932" i="16"/>
  <c r="B1933" i="16"/>
  <c r="D1933" i="16" s="1"/>
  <c r="C1933" i="16"/>
  <c r="E1933" i="16"/>
  <c r="F1933" i="16" a="1"/>
  <c r="F1933" i="16"/>
  <c r="G1933" i="16"/>
  <c r="H1933" i="16"/>
  <c r="I1933" i="16"/>
  <c r="J1933" i="16"/>
  <c r="K1933" i="16" a="1"/>
  <c r="K1933" i="16" s="1"/>
  <c r="L1933" i="16"/>
  <c r="N1933" i="16" s="1"/>
  <c r="M1933" i="16"/>
  <c r="B1934" i="16"/>
  <c r="D1934" i="16" s="1"/>
  <c r="C1934" i="16"/>
  <c r="E1934" i="16"/>
  <c r="F1934" i="16" a="1"/>
  <c r="F1934" i="16" s="1"/>
  <c r="G1934" i="16"/>
  <c r="H1934" i="16"/>
  <c r="I1934" i="16"/>
  <c r="J1934" i="16"/>
  <c r="K1934" i="16" a="1"/>
  <c r="K1934" i="16" s="1"/>
  <c r="L1934" i="16"/>
  <c r="N1934" i="16" s="1"/>
  <c r="M1934" i="16"/>
  <c r="B1935" i="16"/>
  <c r="D1935" i="16" s="1"/>
  <c r="C1935" i="16"/>
  <c r="E1935" i="16"/>
  <c r="F1935" i="16" a="1"/>
  <c r="F1935" i="16"/>
  <c r="G1935" i="16"/>
  <c r="H1935" i="16"/>
  <c r="I1935" i="16"/>
  <c r="J1935" i="16"/>
  <c r="K1935" i="16" a="1"/>
  <c r="K1935" i="16" s="1"/>
  <c r="L1935" i="16"/>
  <c r="N1935" i="16" s="1"/>
  <c r="M1935" i="16"/>
  <c r="B1936" i="16"/>
  <c r="D1936" i="16" s="1"/>
  <c r="C1936" i="16"/>
  <c r="E1936" i="16"/>
  <c r="F1936" i="16" a="1"/>
  <c r="F1936" i="16" s="1"/>
  <c r="G1936" i="16"/>
  <c r="H1936" i="16"/>
  <c r="I1936" i="16"/>
  <c r="J1936" i="16"/>
  <c r="K1936" i="16" a="1"/>
  <c r="K1936" i="16" s="1"/>
  <c r="L1936" i="16"/>
  <c r="N1936" i="16" s="1"/>
  <c r="M1936" i="16"/>
  <c r="B1937" i="16"/>
  <c r="D1937" i="16" s="1"/>
  <c r="C1937" i="16"/>
  <c r="E1937" i="16"/>
  <c r="F1937" i="16" a="1"/>
  <c r="F1937" i="16"/>
  <c r="G1937" i="16"/>
  <c r="H1937" i="16"/>
  <c r="I1937" i="16"/>
  <c r="J1937" i="16"/>
  <c r="K1937" i="16" a="1"/>
  <c r="K1937" i="16" s="1"/>
  <c r="L1937" i="16"/>
  <c r="N1937" i="16" s="1"/>
  <c r="M1937" i="16"/>
  <c r="B1938" i="16"/>
  <c r="D1938" i="16" s="1"/>
  <c r="C1938" i="16"/>
  <c r="E1938" i="16"/>
  <c r="F1938" i="16" a="1"/>
  <c r="F1938" i="16" s="1"/>
  <c r="G1938" i="16"/>
  <c r="H1938" i="16"/>
  <c r="I1938" i="16"/>
  <c r="J1938" i="16"/>
  <c r="K1938" i="16" a="1"/>
  <c r="K1938" i="16" s="1"/>
  <c r="L1938" i="16"/>
  <c r="N1938" i="16" s="1"/>
  <c r="M1938" i="16"/>
  <c r="B1939" i="16"/>
  <c r="D1939" i="16" s="1"/>
  <c r="C1939" i="16"/>
  <c r="E1939" i="16"/>
  <c r="F1939" i="16" a="1"/>
  <c r="F1939" i="16"/>
  <c r="G1939" i="16"/>
  <c r="H1939" i="16"/>
  <c r="I1939" i="16"/>
  <c r="J1939" i="16"/>
  <c r="K1939" i="16" a="1"/>
  <c r="K1939" i="16" s="1"/>
  <c r="L1939" i="16"/>
  <c r="N1939" i="16" s="1"/>
  <c r="M1939" i="16"/>
  <c r="B1940" i="16"/>
  <c r="D1940" i="16" s="1"/>
  <c r="C1940" i="16"/>
  <c r="E1940" i="16"/>
  <c r="F1940" i="16" a="1"/>
  <c r="F1940" i="16" s="1"/>
  <c r="G1940" i="16"/>
  <c r="H1940" i="16"/>
  <c r="I1940" i="16"/>
  <c r="J1940" i="16"/>
  <c r="K1940" i="16" a="1"/>
  <c r="K1940" i="16" s="1"/>
  <c r="L1940" i="16"/>
  <c r="N1940" i="16" s="1"/>
  <c r="M1940" i="16"/>
  <c r="B1941" i="16"/>
  <c r="D1941" i="16" s="1"/>
  <c r="C1941" i="16"/>
  <c r="E1941" i="16"/>
  <c r="F1941" i="16" a="1"/>
  <c r="F1941" i="16"/>
  <c r="G1941" i="16"/>
  <c r="H1941" i="16"/>
  <c r="I1941" i="16"/>
  <c r="J1941" i="16"/>
  <c r="K1941" i="16" a="1"/>
  <c r="K1941" i="16" s="1"/>
  <c r="L1941" i="16"/>
  <c r="N1941" i="16" s="1"/>
  <c r="M1941" i="16"/>
  <c r="B1942" i="16"/>
  <c r="D1942" i="16" s="1"/>
  <c r="C1942" i="16"/>
  <c r="E1942" i="16"/>
  <c r="F1942" i="16" a="1"/>
  <c r="F1942" i="16" s="1"/>
  <c r="G1942" i="16"/>
  <c r="H1942" i="16"/>
  <c r="I1942" i="16"/>
  <c r="J1942" i="16"/>
  <c r="K1942" i="16" a="1"/>
  <c r="K1942" i="16" s="1"/>
  <c r="L1942" i="16"/>
  <c r="N1942" i="16" s="1"/>
  <c r="M1942" i="16"/>
  <c r="B1943" i="16"/>
  <c r="D1943" i="16" s="1"/>
  <c r="C1943" i="16"/>
  <c r="E1943" i="16"/>
  <c r="F1943" i="16" a="1"/>
  <c r="F1943" i="16"/>
  <c r="G1943" i="16"/>
  <c r="H1943" i="16"/>
  <c r="I1943" i="16"/>
  <c r="J1943" i="16"/>
  <c r="K1943" i="16" a="1"/>
  <c r="K1943" i="16" s="1"/>
  <c r="L1943" i="16"/>
  <c r="N1943" i="16" s="1"/>
  <c r="M1943" i="16"/>
  <c r="B1944" i="16"/>
  <c r="D1944" i="16" s="1"/>
  <c r="C1944" i="16"/>
  <c r="E1944" i="16"/>
  <c r="F1944" i="16" a="1"/>
  <c r="F1944" i="16" s="1"/>
  <c r="G1944" i="16"/>
  <c r="H1944" i="16"/>
  <c r="I1944" i="16"/>
  <c r="J1944" i="16"/>
  <c r="K1944" i="16" a="1"/>
  <c r="K1944" i="16" s="1"/>
  <c r="L1944" i="16"/>
  <c r="N1944" i="16" s="1"/>
  <c r="M1944" i="16"/>
  <c r="B1945" i="16"/>
  <c r="D1945" i="16" s="1"/>
  <c r="C1945" i="16"/>
  <c r="E1945" i="16"/>
  <c r="F1945" i="16" a="1"/>
  <c r="F1945" i="16"/>
  <c r="G1945" i="16"/>
  <c r="H1945" i="16"/>
  <c r="I1945" i="16"/>
  <c r="J1945" i="16"/>
  <c r="K1945" i="16" a="1"/>
  <c r="K1945" i="16" s="1"/>
  <c r="L1945" i="16"/>
  <c r="N1945" i="16" s="1"/>
  <c r="M1945" i="16"/>
  <c r="B1946" i="16"/>
  <c r="D1946" i="16" s="1"/>
  <c r="C1946" i="16"/>
  <c r="E1946" i="16"/>
  <c r="F1946" i="16" a="1"/>
  <c r="F1946" i="16" s="1"/>
  <c r="G1946" i="16"/>
  <c r="H1946" i="16"/>
  <c r="I1946" i="16"/>
  <c r="J1946" i="16"/>
  <c r="K1946" i="16" a="1"/>
  <c r="K1946" i="16" s="1"/>
  <c r="L1946" i="16"/>
  <c r="N1946" i="16" s="1"/>
  <c r="M1946" i="16"/>
  <c r="B1947" i="16"/>
  <c r="D1947" i="16" s="1"/>
  <c r="C1947" i="16"/>
  <c r="E1947" i="16"/>
  <c r="F1947" i="16" a="1"/>
  <c r="F1947" i="16"/>
  <c r="G1947" i="16"/>
  <c r="H1947" i="16"/>
  <c r="I1947" i="16"/>
  <c r="J1947" i="16"/>
  <c r="K1947" i="16" a="1"/>
  <c r="K1947" i="16" s="1"/>
  <c r="L1947" i="16"/>
  <c r="N1947" i="16" s="1"/>
  <c r="M1947" i="16"/>
  <c r="B1948" i="16"/>
  <c r="D1948" i="16" s="1"/>
  <c r="C1948" i="16"/>
  <c r="E1948" i="16"/>
  <c r="F1948" i="16" a="1"/>
  <c r="F1948" i="16" s="1"/>
  <c r="G1948" i="16"/>
  <c r="H1948" i="16"/>
  <c r="I1948" i="16"/>
  <c r="J1948" i="16"/>
  <c r="K1948" i="16" a="1"/>
  <c r="K1948" i="16" s="1"/>
  <c r="L1948" i="16"/>
  <c r="N1948" i="16" s="1"/>
  <c r="M1948" i="16"/>
  <c r="B1949" i="16"/>
  <c r="D1949" i="16" s="1"/>
  <c r="C1949" i="16"/>
  <c r="E1949" i="16"/>
  <c r="F1949" i="16" a="1"/>
  <c r="F1949" i="16"/>
  <c r="G1949" i="16"/>
  <c r="H1949" i="16"/>
  <c r="I1949" i="16"/>
  <c r="J1949" i="16"/>
  <c r="K1949" i="16" a="1"/>
  <c r="K1949" i="16" s="1"/>
  <c r="L1949" i="16"/>
  <c r="N1949" i="16" s="1"/>
  <c r="M1949" i="16"/>
  <c r="B1950" i="16"/>
  <c r="D1950" i="16" s="1"/>
  <c r="C1950" i="16"/>
  <c r="E1950" i="16"/>
  <c r="F1950" i="16" a="1"/>
  <c r="F1950" i="16" s="1"/>
  <c r="G1950" i="16"/>
  <c r="H1950" i="16"/>
  <c r="I1950" i="16"/>
  <c r="J1950" i="16"/>
  <c r="K1950" i="16" a="1"/>
  <c r="K1950" i="16" s="1"/>
  <c r="L1950" i="16"/>
  <c r="N1950" i="16" s="1"/>
  <c r="M1950" i="16"/>
  <c r="B1951" i="16"/>
  <c r="D1951" i="16" s="1"/>
  <c r="C1951" i="16"/>
  <c r="E1951" i="16"/>
  <c r="F1951" i="16" a="1"/>
  <c r="F1951" i="16"/>
  <c r="G1951" i="16"/>
  <c r="H1951" i="16"/>
  <c r="I1951" i="16"/>
  <c r="J1951" i="16"/>
  <c r="K1951" i="16" a="1"/>
  <c r="K1951" i="16" s="1"/>
  <c r="L1951" i="16"/>
  <c r="N1951" i="16" s="1"/>
  <c r="M1951" i="16"/>
  <c r="B1952" i="16"/>
  <c r="D1952" i="16" s="1"/>
  <c r="C1952" i="16"/>
  <c r="E1952" i="16"/>
  <c r="F1952" i="16" a="1"/>
  <c r="F1952" i="16" s="1"/>
  <c r="G1952" i="16"/>
  <c r="H1952" i="16"/>
  <c r="I1952" i="16"/>
  <c r="J1952" i="16"/>
  <c r="K1952" i="16" a="1"/>
  <c r="K1952" i="16" s="1"/>
  <c r="L1952" i="16"/>
  <c r="N1952" i="16" s="1"/>
  <c r="M1952" i="16"/>
  <c r="B1953" i="16"/>
  <c r="D1953" i="16" s="1"/>
  <c r="C1953" i="16"/>
  <c r="E1953" i="16"/>
  <c r="F1953" i="16" a="1"/>
  <c r="F1953" i="16"/>
  <c r="G1953" i="16"/>
  <c r="H1953" i="16"/>
  <c r="I1953" i="16"/>
  <c r="J1953" i="16"/>
  <c r="K1953" i="16" a="1"/>
  <c r="K1953" i="16" s="1"/>
  <c r="L1953" i="16"/>
  <c r="N1953" i="16" s="1"/>
  <c r="M1953" i="16"/>
  <c r="B1954" i="16"/>
  <c r="D1954" i="16" s="1"/>
  <c r="C1954" i="16"/>
  <c r="E1954" i="16"/>
  <c r="F1954" i="16" a="1"/>
  <c r="F1954" i="16" s="1"/>
  <c r="G1954" i="16"/>
  <c r="H1954" i="16"/>
  <c r="I1954" i="16"/>
  <c r="J1954" i="16"/>
  <c r="K1954" i="16" a="1"/>
  <c r="K1954" i="16" s="1"/>
  <c r="L1954" i="16"/>
  <c r="N1954" i="16" s="1"/>
  <c r="M1954" i="16"/>
  <c r="B1955" i="16"/>
  <c r="D1955" i="16" s="1"/>
  <c r="C1955" i="16"/>
  <c r="E1955" i="16"/>
  <c r="F1955" i="16" a="1"/>
  <c r="F1955" i="16"/>
  <c r="G1955" i="16"/>
  <c r="H1955" i="16"/>
  <c r="I1955" i="16"/>
  <c r="J1955" i="16"/>
  <c r="K1955" i="16" a="1"/>
  <c r="K1955" i="16" s="1"/>
  <c r="L1955" i="16"/>
  <c r="N1955" i="16" s="1"/>
  <c r="M1955" i="16"/>
  <c r="B1956" i="16"/>
  <c r="D1956" i="16" s="1"/>
  <c r="C1956" i="16"/>
  <c r="E1956" i="16"/>
  <c r="F1956" i="16" a="1"/>
  <c r="F1956" i="16" s="1"/>
  <c r="G1956" i="16"/>
  <c r="H1956" i="16"/>
  <c r="I1956" i="16"/>
  <c r="J1956" i="16"/>
  <c r="K1956" i="16" a="1"/>
  <c r="K1956" i="16" s="1"/>
  <c r="L1956" i="16"/>
  <c r="N1956" i="16" s="1"/>
  <c r="M1956" i="16"/>
  <c r="B1957" i="16"/>
  <c r="D1957" i="16" s="1"/>
  <c r="C1957" i="16"/>
  <c r="E1957" i="16"/>
  <c r="F1957" i="16" a="1"/>
  <c r="F1957" i="16"/>
  <c r="G1957" i="16"/>
  <c r="H1957" i="16"/>
  <c r="I1957" i="16"/>
  <c r="J1957" i="16"/>
  <c r="K1957" i="16" a="1"/>
  <c r="K1957" i="16" s="1"/>
  <c r="L1957" i="16"/>
  <c r="N1957" i="16" s="1"/>
  <c r="M1957" i="16"/>
  <c r="B1958" i="16"/>
  <c r="D1958" i="16" s="1"/>
  <c r="C1958" i="16"/>
  <c r="E1958" i="16"/>
  <c r="F1958" i="16" a="1"/>
  <c r="F1958" i="16" s="1"/>
  <c r="G1958" i="16"/>
  <c r="H1958" i="16"/>
  <c r="I1958" i="16"/>
  <c r="J1958" i="16"/>
  <c r="K1958" i="16" a="1"/>
  <c r="K1958" i="16" s="1"/>
  <c r="L1958" i="16"/>
  <c r="N1958" i="16" s="1"/>
  <c r="M1958" i="16"/>
  <c r="B1959" i="16"/>
  <c r="D1959" i="16" s="1"/>
  <c r="C1959" i="16"/>
  <c r="E1959" i="16"/>
  <c r="F1959" i="16" a="1"/>
  <c r="F1959" i="16"/>
  <c r="G1959" i="16"/>
  <c r="H1959" i="16"/>
  <c r="I1959" i="16"/>
  <c r="J1959" i="16"/>
  <c r="K1959" i="16" a="1"/>
  <c r="K1959" i="16" s="1"/>
  <c r="L1959" i="16"/>
  <c r="N1959" i="16" s="1"/>
  <c r="M1959" i="16"/>
  <c r="B1960" i="16"/>
  <c r="D1960" i="16" s="1"/>
  <c r="C1960" i="16"/>
  <c r="E1960" i="16"/>
  <c r="F1960" i="16" a="1"/>
  <c r="F1960" i="16" s="1"/>
  <c r="G1960" i="16"/>
  <c r="H1960" i="16"/>
  <c r="I1960" i="16"/>
  <c r="J1960" i="16"/>
  <c r="K1960" i="16" a="1"/>
  <c r="K1960" i="16" s="1"/>
  <c r="L1960" i="16"/>
  <c r="N1960" i="16" s="1"/>
  <c r="M1960" i="16"/>
  <c r="B1961" i="16"/>
  <c r="D1961" i="16" s="1"/>
  <c r="C1961" i="16"/>
  <c r="E1961" i="16"/>
  <c r="F1961" i="16" a="1"/>
  <c r="F1961" i="16"/>
  <c r="G1961" i="16"/>
  <c r="H1961" i="16"/>
  <c r="I1961" i="16"/>
  <c r="J1961" i="16"/>
  <c r="K1961" i="16" a="1"/>
  <c r="K1961" i="16" s="1"/>
  <c r="L1961" i="16"/>
  <c r="N1961" i="16" s="1"/>
  <c r="M1961" i="16"/>
  <c r="B1962" i="16"/>
  <c r="D1962" i="16" s="1"/>
  <c r="C1962" i="16"/>
  <c r="E1962" i="16"/>
  <c r="F1962" i="16" a="1"/>
  <c r="F1962" i="16" s="1"/>
  <c r="G1962" i="16"/>
  <c r="H1962" i="16"/>
  <c r="I1962" i="16"/>
  <c r="J1962" i="16"/>
  <c r="K1962" i="16" a="1"/>
  <c r="K1962" i="16" s="1"/>
  <c r="L1962" i="16"/>
  <c r="N1962" i="16" s="1"/>
  <c r="M1962" i="16"/>
  <c r="B1963" i="16"/>
  <c r="D1963" i="16" s="1"/>
  <c r="C1963" i="16"/>
  <c r="E1963" i="16"/>
  <c r="F1963" i="16" a="1"/>
  <c r="F1963" i="16"/>
  <c r="G1963" i="16"/>
  <c r="H1963" i="16"/>
  <c r="I1963" i="16"/>
  <c r="J1963" i="16"/>
  <c r="K1963" i="16" a="1"/>
  <c r="K1963" i="16" s="1"/>
  <c r="L1963" i="16"/>
  <c r="N1963" i="16" s="1"/>
  <c r="M1963" i="16"/>
  <c r="B1964" i="16"/>
  <c r="D1964" i="16" s="1"/>
  <c r="C1964" i="16"/>
  <c r="E1964" i="16"/>
  <c r="F1964" i="16" a="1"/>
  <c r="F1964" i="16" s="1"/>
  <c r="G1964" i="16"/>
  <c r="H1964" i="16"/>
  <c r="I1964" i="16"/>
  <c r="J1964" i="16"/>
  <c r="K1964" i="16" a="1"/>
  <c r="K1964" i="16" s="1"/>
  <c r="L1964" i="16"/>
  <c r="N1964" i="16" s="1"/>
  <c r="M1964" i="16"/>
  <c r="B1965" i="16"/>
  <c r="D1965" i="16" s="1"/>
  <c r="C1965" i="16"/>
  <c r="E1965" i="16"/>
  <c r="F1965" i="16" a="1"/>
  <c r="F1965" i="16"/>
  <c r="G1965" i="16"/>
  <c r="H1965" i="16"/>
  <c r="I1965" i="16"/>
  <c r="J1965" i="16"/>
  <c r="K1965" i="16" a="1"/>
  <c r="K1965" i="16" s="1"/>
  <c r="L1965" i="16"/>
  <c r="N1965" i="16" s="1"/>
  <c r="M1965" i="16"/>
  <c r="B1966" i="16"/>
  <c r="D1966" i="16" s="1"/>
  <c r="C1966" i="16"/>
  <c r="E1966" i="16"/>
  <c r="F1966" i="16" a="1"/>
  <c r="F1966" i="16" s="1"/>
  <c r="G1966" i="16"/>
  <c r="H1966" i="16"/>
  <c r="I1966" i="16"/>
  <c r="J1966" i="16"/>
  <c r="K1966" i="16" a="1"/>
  <c r="K1966" i="16" s="1"/>
  <c r="L1966" i="16"/>
  <c r="N1966" i="16" s="1"/>
  <c r="M1966" i="16"/>
  <c r="B1967" i="16"/>
  <c r="D1967" i="16" s="1"/>
  <c r="C1967" i="16"/>
  <c r="E1967" i="16"/>
  <c r="F1967" i="16" a="1"/>
  <c r="F1967" i="16"/>
  <c r="G1967" i="16"/>
  <c r="H1967" i="16"/>
  <c r="I1967" i="16"/>
  <c r="J1967" i="16"/>
  <c r="K1967" i="16" a="1"/>
  <c r="K1967" i="16" s="1"/>
  <c r="L1967" i="16"/>
  <c r="N1967" i="16" s="1"/>
  <c r="M1967" i="16"/>
  <c r="B1968" i="16"/>
  <c r="D1968" i="16" s="1"/>
  <c r="C1968" i="16"/>
  <c r="E1968" i="16"/>
  <c r="F1968" i="16" a="1"/>
  <c r="F1968" i="16" s="1"/>
  <c r="G1968" i="16"/>
  <c r="H1968" i="16"/>
  <c r="I1968" i="16"/>
  <c r="J1968" i="16"/>
  <c r="K1968" i="16" a="1"/>
  <c r="K1968" i="16" s="1"/>
  <c r="L1968" i="16"/>
  <c r="N1968" i="16" s="1"/>
  <c r="M1968" i="16"/>
  <c r="B1969" i="16"/>
  <c r="D1969" i="16" s="1"/>
  <c r="C1969" i="16"/>
  <c r="E1969" i="16"/>
  <c r="F1969" i="16" a="1"/>
  <c r="F1969" i="16"/>
  <c r="G1969" i="16"/>
  <c r="H1969" i="16"/>
  <c r="I1969" i="16"/>
  <c r="J1969" i="16"/>
  <c r="K1969" i="16" a="1"/>
  <c r="K1969" i="16" s="1"/>
  <c r="L1969" i="16"/>
  <c r="N1969" i="16" s="1"/>
  <c r="M1969" i="16"/>
  <c r="B1970" i="16"/>
  <c r="D1970" i="16" s="1"/>
  <c r="C1970" i="16"/>
  <c r="E1970" i="16"/>
  <c r="F1970" i="16" a="1"/>
  <c r="F1970" i="16" s="1"/>
  <c r="G1970" i="16"/>
  <c r="H1970" i="16"/>
  <c r="I1970" i="16"/>
  <c r="J1970" i="16"/>
  <c r="K1970" i="16" a="1"/>
  <c r="K1970" i="16" s="1"/>
  <c r="L1970" i="16"/>
  <c r="N1970" i="16" s="1"/>
  <c r="M1970" i="16"/>
  <c r="B1971" i="16"/>
  <c r="D1971" i="16" s="1"/>
  <c r="C1971" i="16"/>
  <c r="E1971" i="16"/>
  <c r="F1971" i="16" a="1"/>
  <c r="F1971" i="16"/>
  <c r="G1971" i="16"/>
  <c r="H1971" i="16"/>
  <c r="I1971" i="16"/>
  <c r="J1971" i="16"/>
  <c r="K1971" i="16" a="1"/>
  <c r="K1971" i="16" s="1"/>
  <c r="L1971" i="16"/>
  <c r="N1971" i="16" s="1"/>
  <c r="M1971" i="16"/>
  <c r="B1972" i="16"/>
  <c r="D1972" i="16" s="1"/>
  <c r="C1972" i="16"/>
  <c r="E1972" i="16"/>
  <c r="F1972" i="16" a="1"/>
  <c r="F1972" i="16" s="1"/>
  <c r="G1972" i="16"/>
  <c r="H1972" i="16"/>
  <c r="I1972" i="16"/>
  <c r="J1972" i="16"/>
  <c r="K1972" i="16" a="1"/>
  <c r="K1972" i="16" s="1"/>
  <c r="L1972" i="16"/>
  <c r="N1972" i="16" s="1"/>
  <c r="M1972" i="16"/>
  <c r="B1973" i="16"/>
  <c r="D1973" i="16" s="1"/>
  <c r="C1973" i="16"/>
  <c r="E1973" i="16"/>
  <c r="F1973" i="16" a="1"/>
  <c r="F1973" i="16"/>
  <c r="G1973" i="16"/>
  <c r="H1973" i="16"/>
  <c r="I1973" i="16"/>
  <c r="J1973" i="16"/>
  <c r="K1973" i="16" a="1"/>
  <c r="K1973" i="16" s="1"/>
  <c r="L1973" i="16"/>
  <c r="N1973" i="16" s="1"/>
  <c r="M1973" i="16"/>
  <c r="B1974" i="16"/>
  <c r="D1974" i="16" s="1"/>
  <c r="C1974" i="16"/>
  <c r="E1974" i="16"/>
  <c r="F1974" i="16" a="1"/>
  <c r="F1974" i="16" s="1"/>
  <c r="G1974" i="16"/>
  <c r="H1974" i="16"/>
  <c r="I1974" i="16"/>
  <c r="J1974" i="16"/>
  <c r="K1974" i="16" a="1"/>
  <c r="K1974" i="16" s="1"/>
  <c r="L1974" i="16"/>
  <c r="N1974" i="16" s="1"/>
  <c r="M1974" i="16"/>
  <c r="B1975" i="16"/>
  <c r="D1975" i="16" s="1"/>
  <c r="C1975" i="16"/>
  <c r="E1975" i="16"/>
  <c r="F1975" i="16" a="1"/>
  <c r="F1975" i="16"/>
  <c r="G1975" i="16"/>
  <c r="H1975" i="16"/>
  <c r="I1975" i="16"/>
  <c r="J1975" i="16"/>
  <c r="K1975" i="16" a="1"/>
  <c r="K1975" i="16" s="1"/>
  <c r="L1975" i="16"/>
  <c r="N1975" i="16" s="1"/>
  <c r="M1975" i="16"/>
  <c r="B1976" i="16"/>
  <c r="D1976" i="16" s="1"/>
  <c r="C1976" i="16"/>
  <c r="E1976" i="16"/>
  <c r="F1976" i="16" a="1"/>
  <c r="F1976" i="16" s="1"/>
  <c r="G1976" i="16"/>
  <c r="H1976" i="16"/>
  <c r="I1976" i="16"/>
  <c r="J1976" i="16"/>
  <c r="K1976" i="16" a="1"/>
  <c r="K1976" i="16" s="1"/>
  <c r="L1976" i="16"/>
  <c r="N1976" i="16" s="1"/>
  <c r="M1976" i="16"/>
  <c r="B1977" i="16"/>
  <c r="D1977" i="16" s="1"/>
  <c r="C1977" i="16"/>
  <c r="E1977" i="16"/>
  <c r="F1977" i="16" a="1"/>
  <c r="F1977" i="16"/>
  <c r="G1977" i="16"/>
  <c r="H1977" i="16"/>
  <c r="I1977" i="16"/>
  <c r="J1977" i="16"/>
  <c r="K1977" i="16" a="1"/>
  <c r="K1977" i="16" s="1"/>
  <c r="L1977" i="16"/>
  <c r="N1977" i="16" s="1"/>
  <c r="M1977" i="16"/>
  <c r="B1978" i="16"/>
  <c r="D1978" i="16" s="1"/>
  <c r="C1978" i="16"/>
  <c r="E1978" i="16"/>
  <c r="F1978" i="16" a="1"/>
  <c r="F1978" i="16" s="1"/>
  <c r="G1978" i="16"/>
  <c r="H1978" i="16"/>
  <c r="I1978" i="16"/>
  <c r="J1978" i="16"/>
  <c r="K1978" i="16" a="1"/>
  <c r="K1978" i="16" s="1"/>
  <c r="L1978" i="16"/>
  <c r="N1978" i="16" s="1"/>
  <c r="M1978" i="16"/>
  <c r="B1979" i="16"/>
  <c r="D1979" i="16" s="1"/>
  <c r="C1979" i="16"/>
  <c r="E1979" i="16"/>
  <c r="F1979" i="16" a="1"/>
  <c r="F1979" i="16"/>
  <c r="G1979" i="16"/>
  <c r="H1979" i="16"/>
  <c r="I1979" i="16"/>
  <c r="J1979" i="16"/>
  <c r="K1979" i="16" a="1"/>
  <c r="K1979" i="16" s="1"/>
  <c r="L1979" i="16"/>
  <c r="N1979" i="16" s="1"/>
  <c r="M1979" i="16"/>
  <c r="B1980" i="16"/>
  <c r="D1980" i="16" s="1"/>
  <c r="C1980" i="16"/>
  <c r="E1980" i="16"/>
  <c r="F1980" i="16" a="1"/>
  <c r="F1980" i="16" s="1"/>
  <c r="G1980" i="16"/>
  <c r="H1980" i="16"/>
  <c r="I1980" i="16"/>
  <c r="J1980" i="16"/>
  <c r="K1980" i="16" a="1"/>
  <c r="K1980" i="16" s="1"/>
  <c r="L1980" i="16"/>
  <c r="N1980" i="16" s="1"/>
  <c r="M1980" i="16"/>
  <c r="B1981" i="16"/>
  <c r="D1981" i="16" s="1"/>
  <c r="C1981" i="16"/>
  <c r="E1981" i="16"/>
  <c r="F1981" i="16" a="1"/>
  <c r="F1981" i="16"/>
  <c r="G1981" i="16"/>
  <c r="H1981" i="16"/>
  <c r="I1981" i="16"/>
  <c r="J1981" i="16"/>
  <c r="K1981" i="16" a="1"/>
  <c r="K1981" i="16" s="1"/>
  <c r="L1981" i="16"/>
  <c r="N1981" i="16" s="1"/>
  <c r="M1981" i="16"/>
  <c r="B1982" i="16"/>
  <c r="D1982" i="16" s="1"/>
  <c r="C1982" i="16"/>
  <c r="E1982" i="16"/>
  <c r="F1982" i="16" a="1"/>
  <c r="F1982" i="16" s="1"/>
  <c r="G1982" i="16"/>
  <c r="H1982" i="16"/>
  <c r="I1982" i="16"/>
  <c r="J1982" i="16"/>
  <c r="K1982" i="16" a="1"/>
  <c r="K1982" i="16" s="1"/>
  <c r="L1982" i="16"/>
  <c r="N1982" i="16" s="1"/>
  <c r="M1982" i="16"/>
  <c r="B1983" i="16"/>
  <c r="D1983" i="16" s="1"/>
  <c r="C1983" i="16"/>
  <c r="E1983" i="16"/>
  <c r="F1983" i="16" a="1"/>
  <c r="F1983" i="16"/>
  <c r="G1983" i="16"/>
  <c r="H1983" i="16"/>
  <c r="I1983" i="16"/>
  <c r="J1983" i="16"/>
  <c r="K1983" i="16" a="1"/>
  <c r="K1983" i="16" s="1"/>
  <c r="L1983" i="16"/>
  <c r="N1983" i="16" s="1"/>
  <c r="M1983" i="16"/>
  <c r="B1984" i="16"/>
  <c r="D1984" i="16" s="1"/>
  <c r="C1984" i="16"/>
  <c r="E1984" i="16"/>
  <c r="F1984" i="16" a="1"/>
  <c r="F1984" i="16" s="1"/>
  <c r="G1984" i="16"/>
  <c r="H1984" i="16"/>
  <c r="I1984" i="16"/>
  <c r="J1984" i="16"/>
  <c r="K1984" i="16" a="1"/>
  <c r="K1984" i="16" s="1"/>
  <c r="L1984" i="16"/>
  <c r="N1984" i="16" s="1"/>
  <c r="M1984" i="16"/>
  <c r="B1985" i="16"/>
  <c r="D1985" i="16" s="1"/>
  <c r="C1985" i="16"/>
  <c r="E1985" i="16"/>
  <c r="F1985" i="16" a="1"/>
  <c r="F1985" i="16"/>
  <c r="G1985" i="16"/>
  <c r="H1985" i="16"/>
  <c r="I1985" i="16"/>
  <c r="J1985" i="16"/>
  <c r="K1985" i="16" a="1"/>
  <c r="K1985" i="16" s="1"/>
  <c r="L1985" i="16"/>
  <c r="N1985" i="16" s="1"/>
  <c r="M1985" i="16"/>
  <c r="B1986" i="16"/>
  <c r="D1986" i="16" s="1"/>
  <c r="C1986" i="16"/>
  <c r="E1986" i="16"/>
  <c r="F1986" i="16" a="1"/>
  <c r="F1986" i="16" s="1"/>
  <c r="G1986" i="16"/>
  <c r="H1986" i="16"/>
  <c r="I1986" i="16"/>
  <c r="J1986" i="16"/>
  <c r="K1986" i="16" a="1"/>
  <c r="K1986" i="16" s="1"/>
  <c r="L1986" i="16"/>
  <c r="N1986" i="16" s="1"/>
  <c r="M1986" i="16"/>
  <c r="B1987" i="16"/>
  <c r="D1987" i="16" s="1"/>
  <c r="C1987" i="16"/>
  <c r="E1987" i="16"/>
  <c r="F1987" i="16" a="1"/>
  <c r="F1987" i="16"/>
  <c r="G1987" i="16"/>
  <c r="H1987" i="16"/>
  <c r="I1987" i="16"/>
  <c r="J1987" i="16"/>
  <c r="K1987" i="16" a="1"/>
  <c r="K1987" i="16" s="1"/>
  <c r="L1987" i="16"/>
  <c r="N1987" i="16" s="1"/>
  <c r="M1987" i="16"/>
  <c r="B1988" i="16"/>
  <c r="D1988" i="16" s="1"/>
  <c r="C1988" i="16"/>
  <c r="E1988" i="16"/>
  <c r="F1988" i="16" a="1"/>
  <c r="F1988" i="16" s="1"/>
  <c r="G1988" i="16"/>
  <c r="H1988" i="16"/>
  <c r="I1988" i="16"/>
  <c r="J1988" i="16"/>
  <c r="K1988" i="16" a="1"/>
  <c r="K1988" i="16" s="1"/>
  <c r="L1988" i="16"/>
  <c r="N1988" i="16" s="1"/>
  <c r="M1988" i="16"/>
  <c r="B1989" i="16"/>
  <c r="D1989" i="16" s="1"/>
  <c r="C1989" i="16"/>
  <c r="E1989" i="16"/>
  <c r="F1989" i="16" a="1"/>
  <c r="F1989" i="16"/>
  <c r="G1989" i="16"/>
  <c r="H1989" i="16"/>
  <c r="I1989" i="16"/>
  <c r="J1989" i="16"/>
  <c r="K1989" i="16" a="1"/>
  <c r="K1989" i="16" s="1"/>
  <c r="L1989" i="16"/>
  <c r="N1989" i="16" s="1"/>
  <c r="M1989" i="16"/>
  <c r="B1990" i="16"/>
  <c r="D1990" i="16" s="1"/>
  <c r="C1990" i="16"/>
  <c r="E1990" i="16"/>
  <c r="F1990" i="16" a="1"/>
  <c r="F1990" i="16" s="1"/>
  <c r="G1990" i="16"/>
  <c r="H1990" i="16"/>
  <c r="I1990" i="16"/>
  <c r="J1990" i="16"/>
  <c r="K1990" i="16" a="1"/>
  <c r="K1990" i="16" s="1"/>
  <c r="L1990" i="16"/>
  <c r="N1990" i="16" s="1"/>
  <c r="M1990" i="16"/>
  <c r="B1991" i="16"/>
  <c r="D1991" i="16" s="1"/>
  <c r="C1991" i="16"/>
  <c r="E1991" i="16"/>
  <c r="F1991" i="16" a="1"/>
  <c r="F1991" i="16"/>
  <c r="G1991" i="16"/>
  <c r="H1991" i="16"/>
  <c r="I1991" i="16"/>
  <c r="J1991" i="16"/>
  <c r="K1991" i="16" a="1"/>
  <c r="K1991" i="16" s="1"/>
  <c r="L1991" i="16"/>
  <c r="N1991" i="16" s="1"/>
  <c r="M1991" i="16"/>
  <c r="B1992" i="16"/>
  <c r="D1992" i="16" s="1"/>
  <c r="C1992" i="16"/>
  <c r="E1992" i="16"/>
  <c r="F1992" i="16" a="1"/>
  <c r="F1992" i="16" s="1"/>
  <c r="G1992" i="16"/>
  <c r="H1992" i="16"/>
  <c r="I1992" i="16"/>
  <c r="J1992" i="16"/>
  <c r="K1992" i="16" a="1"/>
  <c r="K1992" i="16" s="1"/>
  <c r="L1992" i="16"/>
  <c r="N1992" i="16" s="1"/>
  <c r="M1992" i="16"/>
  <c r="B1993" i="16"/>
  <c r="D1993" i="16" s="1"/>
  <c r="C1993" i="16"/>
  <c r="E1993" i="16"/>
  <c r="F1993" i="16" a="1"/>
  <c r="F1993" i="16"/>
  <c r="G1993" i="16"/>
  <c r="H1993" i="16"/>
  <c r="I1993" i="16"/>
  <c r="J1993" i="16"/>
  <c r="K1993" i="16" a="1"/>
  <c r="K1993" i="16" s="1"/>
  <c r="L1993" i="16"/>
  <c r="N1993" i="16" s="1"/>
  <c r="M1993" i="16"/>
  <c r="B1994" i="16"/>
  <c r="D1994" i="16" s="1"/>
  <c r="C1994" i="16"/>
  <c r="E1994" i="16"/>
  <c r="F1994" i="16" a="1"/>
  <c r="F1994" i="16" s="1"/>
  <c r="G1994" i="16"/>
  <c r="H1994" i="16"/>
  <c r="I1994" i="16"/>
  <c r="J1994" i="16"/>
  <c r="K1994" i="16" a="1"/>
  <c r="K1994" i="16" s="1"/>
  <c r="L1994" i="16"/>
  <c r="N1994" i="16" s="1"/>
  <c r="M1994" i="16"/>
  <c r="B1995" i="16"/>
  <c r="D1995" i="16" s="1"/>
  <c r="C1995" i="16"/>
  <c r="E1995" i="16"/>
  <c r="F1995" i="16" a="1"/>
  <c r="F1995" i="16"/>
  <c r="G1995" i="16"/>
  <c r="H1995" i="16"/>
  <c r="I1995" i="16"/>
  <c r="J1995" i="16"/>
  <c r="K1995" i="16" a="1"/>
  <c r="K1995" i="16" s="1"/>
  <c r="L1995" i="16"/>
  <c r="N1995" i="16" s="1"/>
  <c r="M1995" i="16"/>
  <c r="B1996" i="16"/>
  <c r="D1996" i="16" s="1"/>
  <c r="C1996" i="16"/>
  <c r="E1996" i="16"/>
  <c r="F1996" i="16" a="1"/>
  <c r="F1996" i="16" s="1"/>
  <c r="G1996" i="16"/>
  <c r="H1996" i="16"/>
  <c r="I1996" i="16"/>
  <c r="J1996" i="16"/>
  <c r="K1996" i="16" a="1"/>
  <c r="K1996" i="16" s="1"/>
  <c r="L1996" i="16"/>
  <c r="N1996" i="16" s="1"/>
  <c r="M1996" i="16"/>
  <c r="B1997" i="16"/>
  <c r="D1997" i="16" s="1"/>
  <c r="C1997" i="16"/>
  <c r="E1997" i="16"/>
  <c r="F1997" i="16" a="1"/>
  <c r="F1997" i="16"/>
  <c r="G1997" i="16"/>
  <c r="H1997" i="16"/>
  <c r="I1997" i="16"/>
  <c r="J1997" i="16"/>
  <c r="K1997" i="16" a="1"/>
  <c r="K1997" i="16" s="1"/>
  <c r="L1997" i="16"/>
  <c r="N1997" i="16" s="1"/>
  <c r="M1997" i="16"/>
  <c r="B1998" i="16"/>
  <c r="D1998" i="16" s="1"/>
  <c r="C1998" i="16"/>
  <c r="E1998" i="16"/>
  <c r="F1998" i="16" a="1"/>
  <c r="F1998" i="16" s="1"/>
  <c r="G1998" i="16"/>
  <c r="H1998" i="16"/>
  <c r="I1998" i="16"/>
  <c r="J1998" i="16"/>
  <c r="K1998" i="16" a="1"/>
  <c r="K1998" i="16" s="1"/>
  <c r="L1998" i="16"/>
  <c r="N1998" i="16" s="1"/>
  <c r="M1998" i="16"/>
  <c r="B1999" i="16"/>
  <c r="D1999" i="16" s="1"/>
  <c r="C1999" i="16"/>
  <c r="E1999" i="16"/>
  <c r="F1999" i="16" a="1"/>
  <c r="F1999" i="16"/>
  <c r="G1999" i="16"/>
  <c r="H1999" i="16"/>
  <c r="I1999" i="16"/>
  <c r="J1999" i="16"/>
  <c r="K1999" i="16" a="1"/>
  <c r="K1999" i="16" s="1"/>
  <c r="L1999" i="16"/>
  <c r="N1999" i="16" s="1"/>
  <c r="M1999" i="16"/>
  <c r="B2000" i="16"/>
  <c r="D2000" i="16" s="1"/>
  <c r="C2000" i="16"/>
  <c r="E2000" i="16"/>
  <c r="F2000" i="16" a="1"/>
  <c r="F2000" i="16" s="1"/>
  <c r="G2000" i="16"/>
  <c r="H2000" i="16"/>
  <c r="I2000" i="16"/>
  <c r="J2000" i="16"/>
  <c r="K2000" i="16" a="1"/>
  <c r="K2000" i="16" s="1"/>
  <c r="L2000" i="16"/>
  <c r="N2000" i="16" s="1"/>
  <c r="M2000" i="16"/>
  <c r="B2001" i="16"/>
  <c r="D2001" i="16" s="1"/>
  <c r="C2001" i="16"/>
  <c r="E2001" i="16"/>
  <c r="F2001" i="16" a="1"/>
  <c r="F2001" i="16"/>
  <c r="G2001" i="16"/>
  <c r="H2001" i="16"/>
  <c r="I2001" i="16"/>
  <c r="J2001" i="16"/>
  <c r="K2001" i="16" a="1"/>
  <c r="K2001" i="16" s="1"/>
  <c r="L2001" i="16"/>
  <c r="N2001" i="16" s="1"/>
  <c r="M2001" i="16"/>
  <c r="B2002" i="16"/>
  <c r="D2002" i="16" s="1"/>
  <c r="C2002" i="16"/>
  <c r="E2002" i="16"/>
  <c r="F2002" i="16" a="1"/>
  <c r="F2002" i="16" s="1"/>
  <c r="G2002" i="16"/>
  <c r="H2002" i="16"/>
  <c r="I2002" i="16"/>
  <c r="J2002" i="16"/>
  <c r="K2002" i="16" a="1"/>
  <c r="K2002" i="16" s="1"/>
  <c r="L2002" i="16"/>
  <c r="N2002" i="16" s="1"/>
  <c r="M2002" i="16"/>
  <c r="B2003" i="16"/>
  <c r="D2003" i="16" s="1"/>
  <c r="C2003" i="16"/>
  <c r="E2003" i="16"/>
  <c r="F2003" i="16" a="1"/>
  <c r="F2003" i="16"/>
  <c r="G2003" i="16"/>
  <c r="H2003" i="16"/>
  <c r="I2003" i="16"/>
  <c r="J2003" i="16"/>
  <c r="K2003" i="16" a="1"/>
  <c r="K2003" i="16" s="1"/>
  <c r="L2003" i="16"/>
  <c r="N2003" i="16" s="1"/>
  <c r="M2003" i="16"/>
  <c r="B2004" i="16"/>
  <c r="D2004" i="16" s="1"/>
  <c r="C2004" i="16"/>
  <c r="E2004" i="16"/>
  <c r="F2004" i="16" a="1"/>
  <c r="F2004" i="16" s="1"/>
  <c r="G2004" i="16"/>
  <c r="H2004" i="16"/>
  <c r="I2004" i="16"/>
  <c r="J2004" i="16"/>
  <c r="K2004" i="16" a="1"/>
  <c r="K2004" i="16" s="1"/>
  <c r="L2004" i="16"/>
  <c r="N2004" i="16" s="1"/>
  <c r="M2004" i="16"/>
  <c r="B2005" i="16"/>
  <c r="D2005" i="16" s="1"/>
  <c r="C2005" i="16"/>
  <c r="E2005" i="16"/>
  <c r="F2005" i="16" a="1"/>
  <c r="F2005" i="16"/>
  <c r="G2005" i="16"/>
  <c r="H2005" i="16"/>
  <c r="I2005" i="16"/>
  <c r="J2005" i="16"/>
  <c r="K2005" i="16" a="1"/>
  <c r="K2005" i="16" s="1"/>
  <c r="L2005" i="16"/>
  <c r="N2005" i="16" s="1"/>
  <c r="M2005" i="16"/>
  <c r="B2006" i="16"/>
  <c r="D2006" i="16" s="1"/>
  <c r="C2006" i="16"/>
  <c r="E2006" i="16"/>
  <c r="F2006" i="16" a="1"/>
  <c r="F2006" i="16" s="1"/>
  <c r="G2006" i="16"/>
  <c r="H2006" i="16"/>
  <c r="I2006" i="16"/>
  <c r="J2006" i="16"/>
  <c r="K2006" i="16" a="1"/>
  <c r="K2006" i="16" s="1"/>
  <c r="L2006" i="16"/>
  <c r="N2006" i="16" s="1"/>
  <c r="M2006" i="16"/>
  <c r="B2007" i="16"/>
  <c r="D2007" i="16" s="1"/>
  <c r="C2007" i="16"/>
  <c r="E2007" i="16"/>
  <c r="F2007" i="16" a="1"/>
  <c r="F2007" i="16"/>
  <c r="G2007" i="16"/>
  <c r="H2007" i="16"/>
  <c r="I2007" i="16"/>
  <c r="J2007" i="16"/>
  <c r="K2007" i="16" a="1"/>
  <c r="K2007" i="16" s="1"/>
  <c r="L2007" i="16"/>
  <c r="N2007" i="16" s="1"/>
  <c r="M2007" i="16"/>
  <c r="B2008" i="16"/>
  <c r="D2008" i="16" s="1"/>
  <c r="C2008" i="16"/>
  <c r="E2008" i="16"/>
  <c r="F2008" i="16" a="1"/>
  <c r="F2008" i="16" s="1"/>
  <c r="G2008" i="16"/>
  <c r="H2008" i="16"/>
  <c r="I2008" i="16"/>
  <c r="J2008" i="16"/>
  <c r="K2008" i="16" a="1"/>
  <c r="K2008" i="16" s="1"/>
  <c r="L2008" i="16"/>
  <c r="N2008" i="16" s="1"/>
  <c r="M2008" i="16"/>
  <c r="B2009" i="16"/>
  <c r="D2009" i="16" s="1"/>
  <c r="C2009" i="16"/>
  <c r="E2009" i="16"/>
  <c r="F2009" i="16" a="1"/>
  <c r="F2009" i="16"/>
  <c r="G2009" i="16"/>
  <c r="H2009" i="16"/>
  <c r="I2009" i="16"/>
  <c r="J2009" i="16"/>
  <c r="K2009" i="16" a="1"/>
  <c r="K2009" i="16" s="1"/>
  <c r="L2009" i="16"/>
  <c r="N2009" i="16" s="1"/>
  <c r="M2009" i="16"/>
  <c r="B2010" i="16"/>
  <c r="D2010" i="16" s="1"/>
  <c r="C2010" i="16"/>
  <c r="E2010" i="16"/>
  <c r="F2010" i="16" a="1"/>
  <c r="F2010" i="16" s="1"/>
  <c r="G2010" i="16"/>
  <c r="H2010" i="16"/>
  <c r="I2010" i="16"/>
  <c r="J2010" i="16"/>
  <c r="K2010" i="16" a="1"/>
  <c r="K2010" i="16" s="1"/>
  <c r="L2010" i="16"/>
  <c r="N2010" i="16" s="1"/>
  <c r="M2010" i="16"/>
  <c r="B2011" i="16"/>
  <c r="D2011" i="16" s="1"/>
  <c r="C2011" i="16"/>
  <c r="E2011" i="16"/>
  <c r="F2011" i="16" a="1"/>
  <c r="F2011" i="16"/>
  <c r="G2011" i="16"/>
  <c r="H2011" i="16"/>
  <c r="I2011" i="16"/>
  <c r="J2011" i="16"/>
  <c r="K2011" i="16" a="1"/>
  <c r="K2011" i="16" s="1"/>
  <c r="L2011" i="16"/>
  <c r="N2011" i="16" s="1"/>
  <c r="M2011" i="16"/>
  <c r="B2012" i="16"/>
  <c r="D2012" i="16" s="1"/>
  <c r="C2012" i="16"/>
  <c r="E2012" i="16"/>
  <c r="F2012" i="16" a="1"/>
  <c r="F2012" i="16" s="1"/>
  <c r="G2012" i="16"/>
  <c r="H2012" i="16"/>
  <c r="I2012" i="16"/>
  <c r="J2012" i="16"/>
  <c r="K2012" i="16" a="1"/>
  <c r="K2012" i="16" s="1"/>
  <c r="L2012" i="16"/>
  <c r="N2012" i="16" s="1"/>
  <c r="M2012" i="16"/>
  <c r="B2013" i="16"/>
  <c r="D2013" i="16" s="1"/>
  <c r="C2013" i="16"/>
  <c r="E2013" i="16"/>
  <c r="F2013" i="16" a="1"/>
  <c r="F2013" i="16"/>
  <c r="G2013" i="16"/>
  <c r="H2013" i="16"/>
  <c r="I2013" i="16"/>
  <c r="J2013" i="16"/>
  <c r="K2013" i="16" a="1"/>
  <c r="K2013" i="16" s="1"/>
  <c r="L2013" i="16"/>
  <c r="N2013" i="16" s="1"/>
  <c r="M2013" i="16"/>
  <c r="B2014" i="16"/>
  <c r="D2014" i="16" s="1"/>
  <c r="C2014" i="16"/>
  <c r="E2014" i="16"/>
  <c r="F2014" i="16" a="1"/>
  <c r="F2014" i="16" s="1"/>
  <c r="G2014" i="16"/>
  <c r="H2014" i="16"/>
  <c r="I2014" i="16"/>
  <c r="J2014" i="16"/>
  <c r="K2014" i="16" a="1"/>
  <c r="K2014" i="16" s="1"/>
  <c r="L2014" i="16"/>
  <c r="N2014" i="16" s="1"/>
  <c r="M2014" i="16"/>
  <c r="B2015" i="16"/>
  <c r="D2015" i="16" s="1"/>
  <c r="C2015" i="16"/>
  <c r="E2015" i="16"/>
  <c r="F2015" i="16" a="1"/>
  <c r="F2015" i="16"/>
  <c r="G2015" i="16"/>
  <c r="H2015" i="16"/>
  <c r="I2015" i="16"/>
  <c r="J2015" i="16"/>
  <c r="K2015" i="16" a="1"/>
  <c r="K2015" i="16" s="1"/>
  <c r="L2015" i="16"/>
  <c r="N2015" i="16" s="1"/>
  <c r="M2015" i="16"/>
  <c r="B2016" i="16"/>
  <c r="D2016" i="16" s="1"/>
  <c r="C2016" i="16"/>
  <c r="E2016" i="16"/>
  <c r="F2016" i="16" a="1"/>
  <c r="F2016" i="16" s="1"/>
  <c r="G2016" i="16"/>
  <c r="H2016" i="16"/>
  <c r="I2016" i="16"/>
  <c r="J2016" i="16"/>
  <c r="K2016" i="16" a="1"/>
  <c r="K2016" i="16" s="1"/>
  <c r="L2016" i="16"/>
  <c r="N2016" i="16" s="1"/>
  <c r="M2016" i="16"/>
  <c r="B2017" i="16"/>
  <c r="D2017" i="16" s="1"/>
  <c r="C2017" i="16"/>
  <c r="E2017" i="16"/>
  <c r="F2017" i="16" a="1"/>
  <c r="F2017" i="16"/>
  <c r="G2017" i="16"/>
  <c r="H2017" i="16"/>
  <c r="I2017" i="16"/>
  <c r="J2017" i="16"/>
  <c r="K2017" i="16" a="1"/>
  <c r="K2017" i="16" s="1"/>
  <c r="L2017" i="16"/>
  <c r="N2017" i="16" s="1"/>
  <c r="M2017" i="16"/>
  <c r="B2018" i="16"/>
  <c r="D2018" i="16" s="1"/>
  <c r="C2018" i="16"/>
  <c r="E2018" i="16"/>
  <c r="F2018" i="16" a="1"/>
  <c r="F2018" i="16" s="1"/>
  <c r="G2018" i="16"/>
  <c r="H2018" i="16"/>
  <c r="I2018" i="16"/>
  <c r="J2018" i="16"/>
  <c r="K2018" i="16" a="1"/>
  <c r="K2018" i="16" s="1"/>
  <c r="L2018" i="16"/>
  <c r="N2018" i="16" s="1"/>
  <c r="M2018" i="16"/>
  <c r="B2019" i="16"/>
  <c r="D2019" i="16" s="1"/>
  <c r="C2019" i="16"/>
  <c r="E2019" i="16"/>
  <c r="F2019" i="16" a="1"/>
  <c r="F2019" i="16"/>
  <c r="G2019" i="16"/>
  <c r="H2019" i="16"/>
  <c r="I2019" i="16"/>
  <c r="J2019" i="16"/>
  <c r="K2019" i="16" a="1"/>
  <c r="K2019" i="16" s="1"/>
  <c r="L2019" i="16"/>
  <c r="N2019" i="16" s="1"/>
  <c r="M2019" i="16"/>
  <c r="B2020" i="16"/>
  <c r="D2020" i="16" s="1"/>
  <c r="C2020" i="16"/>
  <c r="E2020" i="16"/>
  <c r="F2020" i="16" a="1"/>
  <c r="F2020" i="16" s="1"/>
  <c r="G2020" i="16"/>
  <c r="H2020" i="16"/>
  <c r="I2020" i="16"/>
  <c r="J2020" i="16"/>
  <c r="K2020" i="16" a="1"/>
  <c r="K2020" i="16" s="1"/>
  <c r="L2020" i="16"/>
  <c r="N2020" i="16" s="1"/>
  <c r="M2020" i="16"/>
  <c r="B2021" i="16"/>
  <c r="D2021" i="16" s="1"/>
  <c r="C2021" i="16"/>
  <c r="E2021" i="16"/>
  <c r="F2021" i="16" a="1"/>
  <c r="F2021" i="16"/>
  <c r="G2021" i="16"/>
  <c r="H2021" i="16"/>
  <c r="I2021" i="16"/>
  <c r="J2021" i="16"/>
  <c r="K2021" i="16" a="1"/>
  <c r="K2021" i="16" s="1"/>
  <c r="L2021" i="16"/>
  <c r="N2021" i="16" s="1"/>
  <c r="M2021" i="16"/>
  <c r="B2022" i="16"/>
  <c r="D2022" i="16" s="1"/>
  <c r="C2022" i="16"/>
  <c r="E2022" i="16"/>
  <c r="F2022" i="16" a="1"/>
  <c r="F2022" i="16" s="1"/>
  <c r="G2022" i="16"/>
  <c r="H2022" i="16"/>
  <c r="I2022" i="16"/>
  <c r="J2022" i="16"/>
  <c r="K2022" i="16" a="1"/>
  <c r="K2022" i="16" s="1"/>
  <c r="L2022" i="16"/>
  <c r="N2022" i="16" s="1"/>
  <c r="M2022" i="16"/>
  <c r="B2023" i="16"/>
  <c r="D2023" i="16" s="1"/>
  <c r="C2023" i="16"/>
  <c r="E2023" i="16"/>
  <c r="F2023" i="16" a="1"/>
  <c r="F2023" i="16"/>
  <c r="G2023" i="16"/>
  <c r="H2023" i="16"/>
  <c r="I2023" i="16"/>
  <c r="J2023" i="16"/>
  <c r="K2023" i="16" a="1"/>
  <c r="K2023" i="16" s="1"/>
  <c r="L2023" i="16"/>
  <c r="N2023" i="16" s="1"/>
  <c r="M2023" i="16"/>
  <c r="B2024" i="16"/>
  <c r="D2024" i="16" s="1"/>
  <c r="C2024" i="16"/>
  <c r="E2024" i="16"/>
  <c r="F2024" i="16" a="1"/>
  <c r="F2024" i="16" s="1"/>
  <c r="G2024" i="16"/>
  <c r="H2024" i="16"/>
  <c r="I2024" i="16"/>
  <c r="J2024" i="16"/>
  <c r="K2024" i="16" a="1"/>
  <c r="K2024" i="16" s="1"/>
  <c r="L2024" i="16"/>
  <c r="N2024" i="16" s="1"/>
  <c r="M2024" i="16"/>
  <c r="B2025" i="16"/>
  <c r="D2025" i="16" s="1"/>
  <c r="C2025" i="16"/>
  <c r="E2025" i="16"/>
  <c r="F2025" i="16" a="1"/>
  <c r="F2025" i="16"/>
  <c r="G2025" i="16"/>
  <c r="H2025" i="16"/>
  <c r="I2025" i="16"/>
  <c r="J2025" i="16"/>
  <c r="K2025" i="16" a="1"/>
  <c r="K2025" i="16" s="1"/>
  <c r="L2025" i="16"/>
  <c r="N2025" i="16" s="1"/>
  <c r="M2025" i="16"/>
  <c r="B2026" i="16"/>
  <c r="D2026" i="16" s="1"/>
  <c r="C2026" i="16"/>
  <c r="E2026" i="16"/>
  <c r="F2026" i="16" a="1"/>
  <c r="F2026" i="16" s="1"/>
  <c r="G2026" i="16"/>
  <c r="H2026" i="16"/>
  <c r="I2026" i="16"/>
  <c r="J2026" i="16"/>
  <c r="K2026" i="16" a="1"/>
  <c r="K2026" i="16" s="1"/>
  <c r="L2026" i="16"/>
  <c r="N2026" i="16" s="1"/>
  <c r="M2026" i="16"/>
  <c r="B2027" i="16"/>
  <c r="D2027" i="16" s="1"/>
  <c r="C2027" i="16"/>
  <c r="E2027" i="16"/>
  <c r="F2027" i="16" a="1"/>
  <c r="F2027" i="16"/>
  <c r="G2027" i="16"/>
  <c r="H2027" i="16"/>
  <c r="I2027" i="16"/>
  <c r="J2027" i="16"/>
  <c r="K2027" i="16" a="1"/>
  <c r="K2027" i="16" s="1"/>
  <c r="L2027" i="16"/>
  <c r="N2027" i="16" s="1"/>
  <c r="M2027" i="16"/>
  <c r="B2028" i="16"/>
  <c r="D2028" i="16" s="1"/>
  <c r="C2028" i="16"/>
  <c r="E2028" i="16"/>
  <c r="F2028" i="16" a="1"/>
  <c r="F2028" i="16" s="1"/>
  <c r="G2028" i="16"/>
  <c r="H2028" i="16"/>
  <c r="I2028" i="16"/>
  <c r="J2028" i="16"/>
  <c r="K2028" i="16" a="1"/>
  <c r="K2028" i="16" s="1"/>
  <c r="L2028" i="16"/>
  <c r="N2028" i="16" s="1"/>
  <c r="M2028" i="16"/>
  <c r="B2029" i="16"/>
  <c r="D2029" i="16" s="1"/>
  <c r="C2029" i="16"/>
  <c r="E2029" i="16"/>
  <c r="F2029" i="16" a="1"/>
  <c r="F2029" i="16"/>
  <c r="G2029" i="16"/>
  <c r="H2029" i="16"/>
  <c r="I2029" i="16"/>
  <c r="J2029" i="16"/>
  <c r="K2029" i="16" a="1"/>
  <c r="K2029" i="16" s="1"/>
  <c r="L2029" i="16"/>
  <c r="N2029" i="16" s="1"/>
  <c r="M2029" i="16"/>
  <c r="B2030" i="16"/>
  <c r="D2030" i="16" s="1"/>
  <c r="C2030" i="16"/>
  <c r="E2030" i="16"/>
  <c r="F2030" i="16" a="1"/>
  <c r="F2030" i="16" s="1"/>
  <c r="G2030" i="16"/>
  <c r="H2030" i="16"/>
  <c r="I2030" i="16"/>
  <c r="J2030" i="16"/>
  <c r="K2030" i="16" a="1"/>
  <c r="K2030" i="16" s="1"/>
  <c r="L2030" i="16"/>
  <c r="N2030" i="16" s="1"/>
  <c r="M2030" i="16"/>
  <c r="B2031" i="16"/>
  <c r="D2031" i="16" s="1"/>
  <c r="C2031" i="16"/>
  <c r="E2031" i="16"/>
  <c r="F2031" i="16" a="1"/>
  <c r="F2031" i="16"/>
  <c r="G2031" i="16"/>
  <c r="H2031" i="16"/>
  <c r="I2031" i="16"/>
  <c r="J2031" i="16"/>
  <c r="K2031" i="16" a="1"/>
  <c r="K2031" i="16" s="1"/>
  <c r="L2031" i="16"/>
  <c r="N2031" i="16" s="1"/>
  <c r="M2031" i="16"/>
  <c r="B2032" i="16"/>
  <c r="D2032" i="16" s="1"/>
  <c r="C2032" i="16"/>
  <c r="E2032" i="16"/>
  <c r="F2032" i="16" a="1"/>
  <c r="F2032" i="16" s="1"/>
  <c r="G2032" i="16"/>
  <c r="H2032" i="16"/>
  <c r="I2032" i="16"/>
  <c r="J2032" i="16"/>
  <c r="K2032" i="16" a="1"/>
  <c r="K2032" i="16" s="1"/>
  <c r="L2032" i="16"/>
  <c r="N2032" i="16" s="1"/>
  <c r="M2032" i="16"/>
  <c r="B2033" i="16"/>
  <c r="D2033" i="16" s="1"/>
  <c r="C2033" i="16"/>
  <c r="E2033" i="16"/>
  <c r="F2033" i="16" a="1"/>
  <c r="F2033" i="16"/>
  <c r="G2033" i="16"/>
  <c r="H2033" i="16"/>
  <c r="I2033" i="16"/>
  <c r="J2033" i="16"/>
  <c r="K2033" i="16" a="1"/>
  <c r="K2033" i="16" s="1"/>
  <c r="L2033" i="16"/>
  <c r="N2033" i="16" s="1"/>
  <c r="M2033" i="16"/>
  <c r="B2034" i="16"/>
  <c r="D2034" i="16" s="1"/>
  <c r="C2034" i="16"/>
  <c r="E2034" i="16"/>
  <c r="F2034" i="16" a="1"/>
  <c r="F2034" i="16" s="1"/>
  <c r="G2034" i="16"/>
  <c r="H2034" i="16"/>
  <c r="I2034" i="16"/>
  <c r="J2034" i="16"/>
  <c r="K2034" i="16" a="1"/>
  <c r="K2034" i="16" s="1"/>
  <c r="L2034" i="16"/>
  <c r="N2034" i="16" s="1"/>
  <c r="M2034" i="16"/>
  <c r="B2035" i="16"/>
  <c r="D2035" i="16" s="1"/>
  <c r="C2035" i="16"/>
  <c r="E2035" i="16"/>
  <c r="F2035" i="16" a="1"/>
  <c r="F2035" i="16"/>
  <c r="G2035" i="16"/>
  <c r="H2035" i="16"/>
  <c r="I2035" i="16"/>
  <c r="J2035" i="16"/>
  <c r="K2035" i="16" a="1"/>
  <c r="K2035" i="16" s="1"/>
  <c r="L2035" i="16"/>
  <c r="N2035" i="16" s="1"/>
  <c r="M2035" i="16"/>
  <c r="B2036" i="16"/>
  <c r="D2036" i="16" s="1"/>
  <c r="C2036" i="16"/>
  <c r="E2036" i="16"/>
  <c r="F2036" i="16" a="1"/>
  <c r="F2036" i="16" s="1"/>
  <c r="G2036" i="16"/>
  <c r="H2036" i="16"/>
  <c r="I2036" i="16"/>
  <c r="J2036" i="16"/>
  <c r="K2036" i="16" a="1"/>
  <c r="K2036" i="16" s="1"/>
  <c r="L2036" i="16"/>
  <c r="N2036" i="16" s="1"/>
  <c r="M2036" i="16"/>
  <c r="B2037" i="16"/>
  <c r="D2037" i="16" s="1"/>
  <c r="C2037" i="16"/>
  <c r="E2037" i="16"/>
  <c r="F2037" i="16" a="1"/>
  <c r="F2037" i="16"/>
  <c r="G2037" i="16"/>
  <c r="H2037" i="16"/>
  <c r="I2037" i="16"/>
  <c r="J2037" i="16"/>
  <c r="K2037" i="16" a="1"/>
  <c r="K2037" i="16" s="1"/>
  <c r="L2037" i="16"/>
  <c r="N2037" i="16" s="1"/>
  <c r="M2037" i="16"/>
  <c r="B2038" i="16"/>
  <c r="D2038" i="16" s="1"/>
  <c r="C2038" i="16"/>
  <c r="E2038" i="16"/>
  <c r="F2038" i="16" a="1"/>
  <c r="F2038" i="16" s="1"/>
  <c r="G2038" i="16"/>
  <c r="H2038" i="16"/>
  <c r="I2038" i="16"/>
  <c r="J2038" i="16"/>
  <c r="K2038" i="16" a="1"/>
  <c r="K2038" i="16" s="1"/>
  <c r="L2038" i="16"/>
  <c r="N2038" i="16" s="1"/>
  <c r="M2038" i="16"/>
  <c r="B2039" i="16"/>
  <c r="D2039" i="16" s="1"/>
  <c r="C2039" i="16"/>
  <c r="E2039" i="16"/>
  <c r="F2039" i="16" a="1"/>
  <c r="F2039" i="16"/>
  <c r="G2039" i="16"/>
  <c r="H2039" i="16"/>
  <c r="I2039" i="16"/>
  <c r="J2039" i="16"/>
  <c r="K2039" i="16" a="1"/>
  <c r="K2039" i="16" s="1"/>
  <c r="L2039" i="16"/>
  <c r="N2039" i="16" s="1"/>
  <c r="M2039" i="16"/>
  <c r="B2040" i="16"/>
  <c r="D2040" i="16" s="1"/>
  <c r="C2040" i="16"/>
  <c r="E2040" i="16"/>
  <c r="F2040" i="16" a="1"/>
  <c r="F2040" i="16" s="1"/>
  <c r="G2040" i="16"/>
  <c r="H2040" i="16"/>
  <c r="I2040" i="16"/>
  <c r="J2040" i="16"/>
  <c r="K2040" i="16" a="1"/>
  <c r="K2040" i="16" s="1"/>
  <c r="L2040" i="16"/>
  <c r="N2040" i="16" s="1"/>
  <c r="M2040" i="16"/>
  <c r="B2041" i="16"/>
  <c r="D2041" i="16" s="1"/>
  <c r="C2041" i="16"/>
  <c r="E2041" i="16"/>
  <c r="F2041" i="16" a="1"/>
  <c r="F2041" i="16"/>
  <c r="G2041" i="16"/>
  <c r="H2041" i="16"/>
  <c r="I2041" i="16"/>
  <c r="J2041" i="16"/>
  <c r="K2041" i="16" a="1"/>
  <c r="K2041" i="16" s="1"/>
  <c r="L2041" i="16"/>
  <c r="N2041" i="16" s="1"/>
  <c r="M2041" i="16"/>
  <c r="B2042" i="16"/>
  <c r="D2042" i="16" s="1"/>
  <c r="C2042" i="16"/>
  <c r="E2042" i="16"/>
  <c r="F2042" i="16" a="1"/>
  <c r="F2042" i="16" s="1"/>
  <c r="G2042" i="16"/>
  <c r="H2042" i="16"/>
  <c r="I2042" i="16"/>
  <c r="J2042" i="16"/>
  <c r="K2042" i="16" a="1"/>
  <c r="K2042" i="16" s="1"/>
  <c r="L2042" i="16"/>
  <c r="N2042" i="16" s="1"/>
  <c r="M2042" i="16"/>
  <c r="B2043" i="16"/>
  <c r="D2043" i="16" s="1"/>
  <c r="C2043" i="16"/>
  <c r="E2043" i="16"/>
  <c r="F2043" i="16" a="1"/>
  <c r="F2043" i="16"/>
  <c r="G2043" i="16"/>
  <c r="H2043" i="16"/>
  <c r="I2043" i="16"/>
  <c r="J2043" i="16"/>
  <c r="K2043" i="16" a="1"/>
  <c r="K2043" i="16" s="1"/>
  <c r="L2043" i="16"/>
  <c r="N2043" i="16" s="1"/>
  <c r="M2043" i="16"/>
  <c r="B2044" i="16"/>
  <c r="D2044" i="16" s="1"/>
  <c r="C2044" i="16"/>
  <c r="E2044" i="16"/>
  <c r="F2044" i="16" a="1"/>
  <c r="F2044" i="16" s="1"/>
  <c r="G2044" i="16"/>
  <c r="H2044" i="16"/>
  <c r="I2044" i="16"/>
  <c r="J2044" i="16"/>
  <c r="K2044" i="16" a="1"/>
  <c r="K2044" i="16" s="1"/>
  <c r="L2044" i="16"/>
  <c r="N2044" i="16" s="1"/>
  <c r="M2044" i="16"/>
  <c r="B2045" i="16"/>
  <c r="D2045" i="16" s="1"/>
  <c r="C2045" i="16"/>
  <c r="E2045" i="16"/>
  <c r="F2045" i="16" a="1"/>
  <c r="F2045" i="16"/>
  <c r="G2045" i="16"/>
  <c r="H2045" i="16"/>
  <c r="I2045" i="16"/>
  <c r="J2045" i="16"/>
  <c r="K2045" i="16" a="1"/>
  <c r="K2045" i="16" s="1"/>
  <c r="L2045" i="16"/>
  <c r="N2045" i="16" s="1"/>
  <c r="M2045" i="16"/>
  <c r="B2046" i="16"/>
  <c r="D2046" i="16" s="1"/>
  <c r="C2046" i="16"/>
  <c r="E2046" i="16"/>
  <c r="F2046" i="16" a="1"/>
  <c r="F2046" i="16" s="1"/>
  <c r="G2046" i="16"/>
  <c r="H2046" i="16"/>
  <c r="I2046" i="16"/>
  <c r="J2046" i="16"/>
  <c r="K2046" i="16" a="1"/>
  <c r="K2046" i="16" s="1"/>
  <c r="L2046" i="16"/>
  <c r="N2046" i="16" s="1"/>
  <c r="M2046" i="16"/>
  <c r="B2047" i="16"/>
  <c r="D2047" i="16" s="1"/>
  <c r="C2047" i="16"/>
  <c r="E2047" i="16"/>
  <c r="F2047" i="16" a="1"/>
  <c r="F2047" i="16"/>
  <c r="G2047" i="16"/>
  <c r="H2047" i="16"/>
  <c r="I2047" i="16"/>
  <c r="J2047" i="16"/>
  <c r="K2047" i="16" a="1"/>
  <c r="K2047" i="16" s="1"/>
  <c r="L2047" i="16"/>
  <c r="N2047" i="16" s="1"/>
  <c r="M2047" i="16"/>
  <c r="B2048" i="16"/>
  <c r="D2048" i="16" s="1"/>
  <c r="C2048" i="16"/>
  <c r="E2048" i="16"/>
  <c r="F2048" i="16" a="1"/>
  <c r="F2048" i="16" s="1"/>
  <c r="G2048" i="16"/>
  <c r="H2048" i="16"/>
  <c r="I2048" i="16"/>
  <c r="J2048" i="16"/>
  <c r="K2048" i="16" a="1"/>
  <c r="K2048" i="16" s="1"/>
  <c r="L2048" i="16"/>
  <c r="N2048" i="16" s="1"/>
  <c r="M2048" i="16"/>
  <c r="B2049" i="16"/>
  <c r="D2049" i="16" s="1"/>
  <c r="C2049" i="16"/>
  <c r="E2049" i="16"/>
  <c r="F2049" i="16" a="1"/>
  <c r="F2049" i="16"/>
  <c r="G2049" i="16"/>
  <c r="H2049" i="16"/>
  <c r="I2049" i="16"/>
  <c r="J2049" i="16"/>
  <c r="K2049" i="16" a="1"/>
  <c r="K2049" i="16" s="1"/>
  <c r="L2049" i="16"/>
  <c r="N2049" i="16" s="1"/>
  <c r="M2049" i="16"/>
  <c r="B2050" i="16"/>
  <c r="D2050" i="16" s="1"/>
  <c r="C2050" i="16"/>
  <c r="E2050" i="16"/>
  <c r="F2050" i="16" a="1"/>
  <c r="F2050" i="16" s="1"/>
  <c r="G2050" i="16"/>
  <c r="H2050" i="16"/>
  <c r="I2050" i="16"/>
  <c r="J2050" i="16"/>
  <c r="K2050" i="16" a="1"/>
  <c r="K2050" i="16" s="1"/>
  <c r="L2050" i="16"/>
  <c r="N2050" i="16" s="1"/>
  <c r="M2050" i="16"/>
  <c r="B2051" i="16"/>
  <c r="D2051" i="16" s="1"/>
  <c r="C2051" i="16"/>
  <c r="E2051" i="16"/>
  <c r="F2051" i="16" a="1"/>
  <c r="F2051" i="16"/>
  <c r="G2051" i="16"/>
  <c r="H2051" i="16"/>
  <c r="I2051" i="16"/>
  <c r="J2051" i="16"/>
  <c r="K2051" i="16" a="1"/>
  <c r="K2051" i="16" s="1"/>
  <c r="L2051" i="16"/>
  <c r="N2051" i="16" s="1"/>
  <c r="M2051" i="16"/>
  <c r="B2052" i="16"/>
  <c r="D2052" i="16" s="1"/>
  <c r="C2052" i="16"/>
  <c r="E2052" i="16"/>
  <c r="F2052" i="16" a="1"/>
  <c r="F2052" i="16" s="1"/>
  <c r="G2052" i="16"/>
  <c r="H2052" i="16"/>
  <c r="I2052" i="16"/>
  <c r="J2052" i="16"/>
  <c r="K2052" i="16" a="1"/>
  <c r="K2052" i="16" s="1"/>
  <c r="L2052" i="16"/>
  <c r="N2052" i="16" s="1"/>
  <c r="M2052" i="16"/>
  <c r="B2053" i="16"/>
  <c r="D2053" i="16" s="1"/>
  <c r="C2053" i="16"/>
  <c r="E2053" i="16"/>
  <c r="F2053" i="16" a="1"/>
  <c r="F2053" i="16"/>
  <c r="G2053" i="16"/>
  <c r="H2053" i="16"/>
  <c r="I2053" i="16"/>
  <c r="J2053" i="16"/>
  <c r="K2053" i="16" a="1"/>
  <c r="K2053" i="16" s="1"/>
  <c r="L2053" i="16"/>
  <c r="N2053" i="16" s="1"/>
  <c r="M2053" i="16"/>
  <c r="B2054" i="16"/>
  <c r="D2054" i="16" s="1"/>
  <c r="C2054" i="16"/>
  <c r="E2054" i="16"/>
  <c r="F2054" i="16" a="1"/>
  <c r="F2054" i="16" s="1"/>
  <c r="G2054" i="16"/>
  <c r="H2054" i="16"/>
  <c r="I2054" i="16"/>
  <c r="J2054" i="16"/>
  <c r="K2054" i="16" a="1"/>
  <c r="K2054" i="16" s="1"/>
  <c r="L2054" i="16"/>
  <c r="N2054" i="16" s="1"/>
  <c r="M2054" i="16"/>
  <c r="B2055" i="16"/>
  <c r="D2055" i="16" s="1"/>
  <c r="C2055" i="16"/>
  <c r="E2055" i="16"/>
  <c r="F2055" i="16" a="1"/>
  <c r="F2055" i="16"/>
  <c r="G2055" i="16"/>
  <c r="H2055" i="16"/>
  <c r="I2055" i="16"/>
  <c r="J2055" i="16"/>
  <c r="K2055" i="16" a="1"/>
  <c r="K2055" i="16" s="1"/>
  <c r="L2055" i="16"/>
  <c r="N2055" i="16" s="1"/>
  <c r="M2055" i="16"/>
  <c r="B2056" i="16"/>
  <c r="D2056" i="16" s="1"/>
  <c r="C2056" i="16"/>
  <c r="E2056" i="16"/>
  <c r="F2056" i="16" a="1"/>
  <c r="F2056" i="16" s="1"/>
  <c r="G2056" i="16"/>
  <c r="H2056" i="16"/>
  <c r="I2056" i="16"/>
  <c r="J2056" i="16"/>
  <c r="K2056" i="16" a="1"/>
  <c r="K2056" i="16" s="1"/>
  <c r="L2056" i="16"/>
  <c r="N2056" i="16" s="1"/>
  <c r="M2056" i="16"/>
  <c r="B2057" i="16"/>
  <c r="D2057" i="16" s="1"/>
  <c r="C2057" i="16"/>
  <c r="E2057" i="16"/>
  <c r="F2057" i="16" a="1"/>
  <c r="F2057" i="16"/>
  <c r="G2057" i="16"/>
  <c r="H2057" i="16"/>
  <c r="I2057" i="16"/>
  <c r="J2057" i="16"/>
  <c r="K2057" i="16" a="1"/>
  <c r="K2057" i="16" s="1"/>
  <c r="L2057" i="16"/>
  <c r="N2057" i="16" s="1"/>
  <c r="M2057" i="16"/>
  <c r="B2058" i="16"/>
  <c r="D2058" i="16" s="1"/>
  <c r="C2058" i="16"/>
  <c r="E2058" i="16"/>
  <c r="F2058" i="16" a="1"/>
  <c r="F2058" i="16" s="1"/>
  <c r="G2058" i="16"/>
  <c r="H2058" i="16"/>
  <c r="I2058" i="16"/>
  <c r="J2058" i="16"/>
  <c r="K2058" i="16" a="1"/>
  <c r="K2058" i="16" s="1"/>
  <c r="L2058" i="16"/>
  <c r="N2058" i="16" s="1"/>
  <c r="M2058" i="16"/>
  <c r="B2059" i="16"/>
  <c r="D2059" i="16" s="1"/>
  <c r="C2059" i="16"/>
  <c r="E2059" i="16"/>
  <c r="F2059" i="16" a="1"/>
  <c r="F2059" i="16"/>
  <c r="G2059" i="16"/>
  <c r="H2059" i="16"/>
  <c r="I2059" i="16"/>
  <c r="J2059" i="16"/>
  <c r="K2059" i="16" a="1"/>
  <c r="K2059" i="16" s="1"/>
  <c r="L2059" i="16"/>
  <c r="N2059" i="16" s="1"/>
  <c r="M2059" i="16"/>
  <c r="B2060" i="16"/>
  <c r="D2060" i="16" s="1"/>
  <c r="C2060" i="16"/>
  <c r="E2060" i="16"/>
  <c r="F2060" i="16" a="1"/>
  <c r="F2060" i="16" s="1"/>
  <c r="G2060" i="16"/>
  <c r="H2060" i="16"/>
  <c r="I2060" i="16"/>
  <c r="J2060" i="16"/>
  <c r="K2060" i="16" a="1"/>
  <c r="K2060" i="16" s="1"/>
  <c r="L2060" i="16"/>
  <c r="N2060" i="16" s="1"/>
  <c r="M2060" i="16"/>
  <c r="B2061" i="16"/>
  <c r="D2061" i="16" s="1"/>
  <c r="C2061" i="16"/>
  <c r="E2061" i="16"/>
  <c r="F2061" i="16" a="1"/>
  <c r="F2061" i="16"/>
  <c r="G2061" i="16"/>
  <c r="H2061" i="16"/>
  <c r="I2061" i="16"/>
  <c r="J2061" i="16"/>
  <c r="K2061" i="16" a="1"/>
  <c r="K2061" i="16" s="1"/>
  <c r="L2061" i="16"/>
  <c r="N2061" i="16" s="1"/>
  <c r="M2061" i="16"/>
  <c r="B2062" i="16"/>
  <c r="D2062" i="16" s="1"/>
  <c r="C2062" i="16"/>
  <c r="E2062" i="16"/>
  <c r="F2062" i="16" a="1"/>
  <c r="F2062" i="16" s="1"/>
  <c r="G2062" i="16"/>
  <c r="H2062" i="16"/>
  <c r="I2062" i="16"/>
  <c r="J2062" i="16"/>
  <c r="K2062" i="16" a="1"/>
  <c r="K2062" i="16" s="1"/>
  <c r="L2062" i="16"/>
  <c r="N2062" i="16" s="1"/>
  <c r="M2062" i="16"/>
  <c r="B2063" i="16"/>
  <c r="D2063" i="16" s="1"/>
  <c r="C2063" i="16"/>
  <c r="E2063" i="16"/>
  <c r="F2063" i="16" a="1"/>
  <c r="F2063" i="16"/>
  <c r="G2063" i="16"/>
  <c r="H2063" i="16"/>
  <c r="I2063" i="16"/>
  <c r="J2063" i="16"/>
  <c r="K2063" i="16" a="1"/>
  <c r="K2063" i="16" s="1"/>
  <c r="L2063" i="16"/>
  <c r="N2063" i="16" s="1"/>
  <c r="M2063" i="16"/>
  <c r="B2064" i="16"/>
  <c r="D2064" i="16" s="1"/>
  <c r="C2064" i="16"/>
  <c r="E2064" i="16"/>
  <c r="F2064" i="16" a="1"/>
  <c r="F2064" i="16" s="1"/>
  <c r="G2064" i="16"/>
  <c r="H2064" i="16"/>
  <c r="I2064" i="16"/>
  <c r="J2064" i="16"/>
  <c r="K2064" i="16" a="1"/>
  <c r="K2064" i="16" s="1"/>
  <c r="L2064" i="16"/>
  <c r="N2064" i="16" s="1"/>
  <c r="M2064" i="16"/>
  <c r="B2065" i="16"/>
  <c r="D2065" i="16" s="1"/>
  <c r="C2065" i="16"/>
  <c r="E2065" i="16"/>
  <c r="F2065" i="16" a="1"/>
  <c r="F2065" i="16"/>
  <c r="G2065" i="16"/>
  <c r="H2065" i="16"/>
  <c r="I2065" i="16"/>
  <c r="J2065" i="16"/>
  <c r="K2065" i="16" a="1"/>
  <c r="K2065" i="16" s="1"/>
  <c r="L2065" i="16"/>
  <c r="N2065" i="16" s="1"/>
  <c r="M2065" i="16"/>
  <c r="B2066" i="16"/>
  <c r="D2066" i="16" s="1"/>
  <c r="C2066" i="16"/>
  <c r="E2066" i="16"/>
  <c r="F2066" i="16" a="1"/>
  <c r="F2066" i="16" s="1"/>
  <c r="G2066" i="16"/>
  <c r="H2066" i="16"/>
  <c r="I2066" i="16"/>
  <c r="J2066" i="16"/>
  <c r="K2066" i="16" a="1"/>
  <c r="K2066" i="16" s="1"/>
  <c r="L2066" i="16"/>
  <c r="N2066" i="16" s="1"/>
  <c r="M2066" i="16"/>
  <c r="B2067" i="16"/>
  <c r="D2067" i="16" s="1"/>
  <c r="C2067" i="16"/>
  <c r="E2067" i="16"/>
  <c r="F2067" i="16" a="1"/>
  <c r="F2067" i="16"/>
  <c r="G2067" i="16"/>
  <c r="H2067" i="16"/>
  <c r="I2067" i="16"/>
  <c r="J2067" i="16"/>
  <c r="K2067" i="16" a="1"/>
  <c r="K2067" i="16" s="1"/>
  <c r="L2067" i="16"/>
  <c r="N2067" i="16" s="1"/>
  <c r="M2067" i="16"/>
  <c r="B2068" i="16"/>
  <c r="D2068" i="16" s="1"/>
  <c r="C2068" i="16"/>
  <c r="E2068" i="16"/>
  <c r="F2068" i="16" a="1"/>
  <c r="F2068" i="16" s="1"/>
  <c r="G2068" i="16"/>
  <c r="H2068" i="16"/>
  <c r="I2068" i="16"/>
  <c r="J2068" i="16"/>
  <c r="K2068" i="16" a="1"/>
  <c r="K2068" i="16" s="1"/>
  <c r="L2068" i="16"/>
  <c r="N2068" i="16" s="1"/>
  <c r="M2068" i="16"/>
  <c r="B2069" i="16"/>
  <c r="D2069" i="16" s="1"/>
  <c r="C2069" i="16"/>
  <c r="E2069" i="16"/>
  <c r="F2069" i="16" a="1"/>
  <c r="F2069" i="16"/>
  <c r="G2069" i="16"/>
  <c r="H2069" i="16"/>
  <c r="I2069" i="16"/>
  <c r="J2069" i="16"/>
  <c r="K2069" i="16" a="1"/>
  <c r="K2069" i="16" s="1"/>
  <c r="L2069" i="16"/>
  <c r="N2069" i="16" s="1"/>
  <c r="M2069" i="16"/>
  <c r="B2070" i="16"/>
  <c r="D2070" i="16" s="1"/>
  <c r="C2070" i="16"/>
  <c r="E2070" i="16"/>
  <c r="F2070" i="16" a="1"/>
  <c r="F2070" i="16" s="1"/>
  <c r="G2070" i="16"/>
  <c r="H2070" i="16"/>
  <c r="I2070" i="16"/>
  <c r="J2070" i="16"/>
  <c r="K2070" i="16" a="1"/>
  <c r="K2070" i="16" s="1"/>
  <c r="L2070" i="16"/>
  <c r="N2070" i="16" s="1"/>
  <c r="M2070" i="16"/>
  <c r="B2071" i="16"/>
  <c r="D2071" i="16" s="1"/>
  <c r="C2071" i="16"/>
  <c r="E2071" i="16"/>
  <c r="F2071" i="16" a="1"/>
  <c r="F2071" i="16"/>
  <c r="G2071" i="16"/>
  <c r="H2071" i="16"/>
  <c r="I2071" i="16"/>
  <c r="J2071" i="16"/>
  <c r="K2071" i="16" a="1"/>
  <c r="K2071" i="16" s="1"/>
  <c r="L2071" i="16"/>
  <c r="N2071" i="16" s="1"/>
  <c r="M2071" i="16"/>
  <c r="B2072" i="16"/>
  <c r="D2072" i="16" s="1"/>
  <c r="C2072" i="16"/>
  <c r="E2072" i="16"/>
  <c r="F2072" i="16" a="1"/>
  <c r="F2072" i="16" s="1"/>
  <c r="G2072" i="16"/>
  <c r="H2072" i="16"/>
  <c r="I2072" i="16"/>
  <c r="J2072" i="16"/>
  <c r="K2072" i="16" a="1"/>
  <c r="K2072" i="16" s="1"/>
  <c r="L2072" i="16"/>
  <c r="N2072" i="16" s="1"/>
  <c r="M2072" i="16"/>
  <c r="B2073" i="16"/>
  <c r="D2073" i="16" s="1"/>
  <c r="C2073" i="16"/>
  <c r="E2073" i="16"/>
  <c r="F2073" i="16" a="1"/>
  <c r="F2073" i="16"/>
  <c r="G2073" i="16"/>
  <c r="H2073" i="16"/>
  <c r="I2073" i="16"/>
  <c r="J2073" i="16"/>
  <c r="K2073" i="16" a="1"/>
  <c r="K2073" i="16" s="1"/>
  <c r="L2073" i="16"/>
  <c r="N2073" i="16" s="1"/>
  <c r="M2073" i="16"/>
  <c r="B2074" i="16"/>
  <c r="D2074" i="16" s="1"/>
  <c r="C2074" i="16"/>
  <c r="E2074" i="16"/>
  <c r="F2074" i="16" a="1"/>
  <c r="F2074" i="16" s="1"/>
  <c r="G2074" i="16"/>
  <c r="H2074" i="16"/>
  <c r="I2074" i="16"/>
  <c r="J2074" i="16"/>
  <c r="K2074" i="16" a="1"/>
  <c r="K2074" i="16" s="1"/>
  <c r="L2074" i="16"/>
  <c r="N2074" i="16" s="1"/>
  <c r="M2074" i="16"/>
  <c r="B2075" i="16"/>
  <c r="D2075" i="16" s="1"/>
  <c r="C2075" i="16"/>
  <c r="E2075" i="16"/>
  <c r="F2075" i="16" a="1"/>
  <c r="F2075" i="16"/>
  <c r="G2075" i="16"/>
  <c r="H2075" i="16"/>
  <c r="I2075" i="16"/>
  <c r="J2075" i="16"/>
  <c r="K2075" i="16" a="1"/>
  <c r="K2075" i="16" s="1"/>
  <c r="L2075" i="16"/>
  <c r="N2075" i="16" s="1"/>
  <c r="M2075" i="16"/>
  <c r="B2076" i="16"/>
  <c r="D2076" i="16" s="1"/>
  <c r="C2076" i="16"/>
  <c r="E2076" i="16"/>
  <c r="F2076" i="16" a="1"/>
  <c r="F2076" i="16" s="1"/>
  <c r="G2076" i="16"/>
  <c r="H2076" i="16"/>
  <c r="I2076" i="16"/>
  <c r="J2076" i="16"/>
  <c r="K2076" i="16" a="1"/>
  <c r="K2076" i="16" s="1"/>
  <c r="L2076" i="16"/>
  <c r="N2076" i="16" s="1"/>
  <c r="M2076" i="16"/>
  <c r="B2077" i="16"/>
  <c r="D2077" i="16" s="1"/>
  <c r="C2077" i="16"/>
  <c r="E2077" i="16"/>
  <c r="F2077" i="16" a="1"/>
  <c r="F2077" i="16"/>
  <c r="G2077" i="16"/>
  <c r="H2077" i="16"/>
  <c r="I2077" i="16"/>
  <c r="J2077" i="16"/>
  <c r="K2077" i="16" a="1"/>
  <c r="K2077" i="16" s="1"/>
  <c r="L2077" i="16"/>
  <c r="N2077" i="16" s="1"/>
  <c r="M2077" i="16"/>
  <c r="B2078" i="16"/>
  <c r="D2078" i="16" s="1"/>
  <c r="C2078" i="16"/>
  <c r="E2078" i="16"/>
  <c r="F2078" i="16" a="1"/>
  <c r="F2078" i="16" s="1"/>
  <c r="G2078" i="16"/>
  <c r="H2078" i="16"/>
  <c r="I2078" i="16"/>
  <c r="J2078" i="16"/>
  <c r="K2078" i="16" a="1"/>
  <c r="K2078" i="16" s="1"/>
  <c r="L2078" i="16"/>
  <c r="N2078" i="16" s="1"/>
  <c r="M2078" i="16"/>
  <c r="B2079" i="16"/>
  <c r="D2079" i="16" s="1"/>
  <c r="C2079" i="16"/>
  <c r="E2079" i="16"/>
  <c r="F2079" i="16" a="1"/>
  <c r="F2079" i="16"/>
  <c r="G2079" i="16"/>
  <c r="H2079" i="16"/>
  <c r="I2079" i="16"/>
  <c r="J2079" i="16"/>
  <c r="K2079" i="16" a="1"/>
  <c r="K2079" i="16" s="1"/>
  <c r="L2079" i="16"/>
  <c r="N2079" i="16" s="1"/>
  <c r="M2079" i="16"/>
  <c r="B2080" i="16"/>
  <c r="D2080" i="16" s="1"/>
  <c r="C2080" i="16"/>
  <c r="E2080" i="16"/>
  <c r="F2080" i="16" a="1"/>
  <c r="F2080" i="16" s="1"/>
  <c r="G2080" i="16"/>
  <c r="H2080" i="16"/>
  <c r="I2080" i="16"/>
  <c r="J2080" i="16"/>
  <c r="K2080" i="16" a="1"/>
  <c r="K2080" i="16" s="1"/>
  <c r="L2080" i="16"/>
  <c r="N2080" i="16" s="1"/>
  <c r="M2080" i="16"/>
  <c r="B2081" i="16"/>
  <c r="D2081" i="16" s="1"/>
  <c r="C2081" i="16"/>
  <c r="E2081" i="16"/>
  <c r="F2081" i="16" a="1"/>
  <c r="F2081" i="16"/>
  <c r="G2081" i="16"/>
  <c r="H2081" i="16"/>
  <c r="I2081" i="16"/>
  <c r="J2081" i="16"/>
  <c r="K2081" i="16" a="1"/>
  <c r="K2081" i="16" s="1"/>
  <c r="L2081" i="16"/>
  <c r="N2081" i="16" s="1"/>
  <c r="M2081" i="16"/>
  <c r="B2082" i="16"/>
  <c r="D2082" i="16" s="1"/>
  <c r="C2082" i="16"/>
  <c r="E2082" i="16"/>
  <c r="F2082" i="16" a="1"/>
  <c r="F2082" i="16" s="1"/>
  <c r="G2082" i="16"/>
  <c r="H2082" i="16"/>
  <c r="I2082" i="16"/>
  <c r="J2082" i="16"/>
  <c r="K2082" i="16" a="1"/>
  <c r="K2082" i="16" s="1"/>
  <c r="L2082" i="16"/>
  <c r="N2082" i="16" s="1"/>
  <c r="M2082" i="16"/>
  <c r="B2083" i="16"/>
  <c r="D2083" i="16" s="1"/>
  <c r="C2083" i="16"/>
  <c r="E2083" i="16"/>
  <c r="F2083" i="16" a="1"/>
  <c r="F2083" i="16"/>
  <c r="G2083" i="16"/>
  <c r="H2083" i="16"/>
  <c r="I2083" i="16"/>
  <c r="J2083" i="16"/>
  <c r="K2083" i="16" a="1"/>
  <c r="K2083" i="16" s="1"/>
  <c r="L2083" i="16"/>
  <c r="N2083" i="16" s="1"/>
  <c r="M2083" i="16"/>
  <c r="B2084" i="16"/>
  <c r="D2084" i="16" s="1"/>
  <c r="C2084" i="16"/>
  <c r="E2084" i="16"/>
  <c r="F2084" i="16" a="1"/>
  <c r="F2084" i="16" s="1"/>
  <c r="G2084" i="16"/>
  <c r="H2084" i="16"/>
  <c r="I2084" i="16"/>
  <c r="J2084" i="16"/>
  <c r="K2084" i="16" a="1"/>
  <c r="K2084" i="16" s="1"/>
  <c r="L2084" i="16"/>
  <c r="N2084" i="16" s="1"/>
  <c r="M2084" i="16"/>
  <c r="B2085" i="16"/>
  <c r="D2085" i="16" s="1"/>
  <c r="C2085" i="16"/>
  <c r="E2085" i="16"/>
  <c r="F2085" i="16" a="1"/>
  <c r="F2085" i="16"/>
  <c r="G2085" i="16"/>
  <c r="H2085" i="16"/>
  <c r="I2085" i="16"/>
  <c r="J2085" i="16"/>
  <c r="K2085" i="16" a="1"/>
  <c r="K2085" i="16" s="1"/>
  <c r="L2085" i="16"/>
  <c r="N2085" i="16" s="1"/>
  <c r="M2085" i="16"/>
  <c r="B2086" i="16"/>
  <c r="D2086" i="16" s="1"/>
  <c r="C2086" i="16"/>
  <c r="E2086" i="16"/>
  <c r="F2086" i="16" a="1"/>
  <c r="F2086" i="16" s="1"/>
  <c r="G2086" i="16"/>
  <c r="H2086" i="16"/>
  <c r="I2086" i="16"/>
  <c r="J2086" i="16"/>
  <c r="K2086" i="16" a="1"/>
  <c r="K2086" i="16" s="1"/>
  <c r="L2086" i="16"/>
  <c r="N2086" i="16" s="1"/>
  <c r="M2086" i="16"/>
  <c r="B2087" i="16"/>
  <c r="D2087" i="16" s="1"/>
  <c r="C2087" i="16"/>
  <c r="E2087" i="16"/>
  <c r="F2087" i="16" a="1"/>
  <c r="F2087" i="16"/>
  <c r="G2087" i="16"/>
  <c r="H2087" i="16"/>
  <c r="I2087" i="16"/>
  <c r="J2087" i="16"/>
  <c r="K2087" i="16" a="1"/>
  <c r="K2087" i="16" s="1"/>
  <c r="L2087" i="16"/>
  <c r="N2087" i="16" s="1"/>
  <c r="M2087" i="16"/>
  <c r="B2088" i="16"/>
  <c r="D2088" i="16" s="1"/>
  <c r="C2088" i="16"/>
  <c r="E2088" i="16"/>
  <c r="F2088" i="16" a="1"/>
  <c r="F2088" i="16" s="1"/>
  <c r="G2088" i="16"/>
  <c r="H2088" i="16"/>
  <c r="I2088" i="16"/>
  <c r="J2088" i="16"/>
  <c r="K2088" i="16" a="1"/>
  <c r="K2088" i="16" s="1"/>
  <c r="L2088" i="16"/>
  <c r="N2088" i="16" s="1"/>
  <c r="M2088" i="16"/>
  <c r="B2089" i="16"/>
  <c r="D2089" i="16" s="1"/>
  <c r="C2089" i="16"/>
  <c r="E2089" i="16"/>
  <c r="F2089" i="16" a="1"/>
  <c r="F2089" i="16"/>
  <c r="G2089" i="16"/>
  <c r="H2089" i="16"/>
  <c r="I2089" i="16"/>
  <c r="J2089" i="16"/>
  <c r="K2089" i="16" a="1"/>
  <c r="K2089" i="16" s="1"/>
  <c r="L2089" i="16"/>
  <c r="N2089" i="16" s="1"/>
  <c r="M2089" i="16"/>
  <c r="B2090" i="16"/>
  <c r="D2090" i="16" s="1"/>
  <c r="C2090" i="16"/>
  <c r="E2090" i="16"/>
  <c r="F2090" i="16" a="1"/>
  <c r="F2090" i="16" s="1"/>
  <c r="G2090" i="16"/>
  <c r="H2090" i="16"/>
  <c r="I2090" i="16"/>
  <c r="J2090" i="16"/>
  <c r="K2090" i="16" a="1"/>
  <c r="K2090" i="16" s="1"/>
  <c r="L2090" i="16"/>
  <c r="N2090" i="16" s="1"/>
  <c r="M2090" i="16"/>
  <c r="B2091" i="16"/>
  <c r="D2091" i="16" s="1"/>
  <c r="C2091" i="16"/>
  <c r="E2091" i="16"/>
  <c r="F2091" i="16" a="1"/>
  <c r="F2091" i="16"/>
  <c r="G2091" i="16"/>
  <c r="H2091" i="16"/>
  <c r="I2091" i="16"/>
  <c r="J2091" i="16"/>
  <c r="K2091" i="16" a="1"/>
  <c r="K2091" i="16" s="1"/>
  <c r="L2091" i="16"/>
  <c r="N2091" i="16" s="1"/>
  <c r="M2091" i="16"/>
  <c r="B2092" i="16"/>
  <c r="D2092" i="16" s="1"/>
  <c r="C2092" i="16"/>
  <c r="E2092" i="16"/>
  <c r="F2092" i="16" a="1"/>
  <c r="F2092" i="16" s="1"/>
  <c r="G2092" i="16"/>
  <c r="H2092" i="16"/>
  <c r="I2092" i="16"/>
  <c r="J2092" i="16"/>
  <c r="K2092" i="16" a="1"/>
  <c r="K2092" i="16" s="1"/>
  <c r="L2092" i="16"/>
  <c r="N2092" i="16" s="1"/>
  <c r="M2092" i="16"/>
  <c r="B2093" i="16"/>
  <c r="D2093" i="16" s="1"/>
  <c r="C2093" i="16"/>
  <c r="E2093" i="16"/>
  <c r="F2093" i="16" a="1"/>
  <c r="F2093" i="16"/>
  <c r="G2093" i="16"/>
  <c r="H2093" i="16"/>
  <c r="I2093" i="16"/>
  <c r="J2093" i="16"/>
  <c r="K2093" i="16" a="1"/>
  <c r="K2093" i="16" s="1"/>
  <c r="L2093" i="16"/>
  <c r="N2093" i="16" s="1"/>
  <c r="M2093" i="16"/>
  <c r="B2094" i="16"/>
  <c r="D2094" i="16" s="1"/>
  <c r="C2094" i="16"/>
  <c r="E2094" i="16"/>
  <c r="F2094" i="16" a="1"/>
  <c r="F2094" i="16" s="1"/>
  <c r="G2094" i="16"/>
  <c r="H2094" i="16"/>
  <c r="I2094" i="16"/>
  <c r="J2094" i="16"/>
  <c r="K2094" i="16" a="1"/>
  <c r="K2094" i="16" s="1"/>
  <c r="L2094" i="16"/>
  <c r="N2094" i="16" s="1"/>
  <c r="M2094" i="16"/>
  <c r="B2095" i="16"/>
  <c r="D2095" i="16" s="1"/>
  <c r="C2095" i="16"/>
  <c r="E2095" i="16"/>
  <c r="F2095" i="16" a="1"/>
  <c r="F2095" i="16"/>
  <c r="G2095" i="16"/>
  <c r="H2095" i="16"/>
  <c r="I2095" i="16"/>
  <c r="J2095" i="16"/>
  <c r="K2095" i="16" a="1"/>
  <c r="K2095" i="16" s="1"/>
  <c r="L2095" i="16"/>
  <c r="N2095" i="16" s="1"/>
  <c r="M2095" i="16"/>
  <c r="B2096" i="16"/>
  <c r="D2096" i="16" s="1"/>
  <c r="C2096" i="16"/>
  <c r="E2096" i="16"/>
  <c r="F2096" i="16" a="1"/>
  <c r="F2096" i="16" s="1"/>
  <c r="G2096" i="16"/>
  <c r="H2096" i="16"/>
  <c r="I2096" i="16"/>
  <c r="J2096" i="16"/>
  <c r="K2096" i="16" a="1"/>
  <c r="K2096" i="16" s="1"/>
  <c r="L2096" i="16"/>
  <c r="N2096" i="16" s="1"/>
  <c r="M2096" i="16"/>
  <c r="B2097" i="16"/>
  <c r="D2097" i="16" s="1"/>
  <c r="C2097" i="16"/>
  <c r="E2097" i="16"/>
  <c r="F2097" i="16" a="1"/>
  <c r="F2097" i="16"/>
  <c r="G2097" i="16"/>
  <c r="H2097" i="16"/>
  <c r="I2097" i="16"/>
  <c r="J2097" i="16"/>
  <c r="K2097" i="16" a="1"/>
  <c r="K2097" i="16" s="1"/>
  <c r="L2097" i="16"/>
  <c r="N2097" i="16" s="1"/>
  <c r="M2097" i="16"/>
  <c r="B2098" i="16"/>
  <c r="D2098" i="16" s="1"/>
  <c r="C2098" i="16"/>
  <c r="E2098" i="16"/>
  <c r="F2098" i="16" a="1"/>
  <c r="F2098" i="16" s="1"/>
  <c r="G2098" i="16"/>
  <c r="H2098" i="16"/>
  <c r="I2098" i="16"/>
  <c r="J2098" i="16"/>
  <c r="K2098" i="16" a="1"/>
  <c r="K2098" i="16" s="1"/>
  <c r="L2098" i="16"/>
  <c r="N2098" i="16" s="1"/>
  <c r="M2098" i="16"/>
  <c r="B2099" i="16"/>
  <c r="D2099" i="16" s="1"/>
  <c r="C2099" i="16"/>
  <c r="E2099" i="16"/>
  <c r="F2099" i="16" a="1"/>
  <c r="F2099" i="16"/>
  <c r="G2099" i="16"/>
  <c r="H2099" i="16"/>
  <c r="I2099" i="16"/>
  <c r="J2099" i="16"/>
  <c r="K2099" i="16" a="1"/>
  <c r="K2099" i="16" s="1"/>
  <c r="L2099" i="16"/>
  <c r="N2099" i="16" s="1"/>
  <c r="M2099" i="16"/>
  <c r="B2100" i="16"/>
  <c r="D2100" i="16" s="1"/>
  <c r="C2100" i="16"/>
  <c r="E2100" i="16"/>
  <c r="F2100" i="16" a="1"/>
  <c r="F2100" i="16" s="1"/>
  <c r="G2100" i="16"/>
  <c r="H2100" i="16"/>
  <c r="I2100" i="16"/>
  <c r="J2100" i="16"/>
  <c r="K2100" i="16" a="1"/>
  <c r="K2100" i="16" s="1"/>
  <c r="L2100" i="16"/>
  <c r="N2100" i="16" s="1"/>
  <c r="M2100" i="16"/>
  <c r="B2101" i="16"/>
  <c r="D2101" i="16" s="1"/>
  <c r="C2101" i="16"/>
  <c r="E2101" i="16"/>
  <c r="F2101" i="16" a="1"/>
  <c r="F2101" i="16"/>
  <c r="G2101" i="16"/>
  <c r="H2101" i="16"/>
  <c r="I2101" i="16"/>
  <c r="J2101" i="16"/>
  <c r="K2101" i="16" a="1"/>
  <c r="K2101" i="16" s="1"/>
  <c r="L2101" i="16"/>
  <c r="N2101" i="16" s="1"/>
  <c r="M2101" i="16"/>
  <c r="B2102" i="16"/>
  <c r="D2102" i="16" s="1"/>
  <c r="C2102" i="16"/>
  <c r="E2102" i="16"/>
  <c r="F2102" i="16" a="1"/>
  <c r="F2102" i="16" s="1"/>
  <c r="G2102" i="16"/>
  <c r="H2102" i="16"/>
  <c r="I2102" i="16"/>
  <c r="J2102" i="16"/>
  <c r="K2102" i="16" a="1"/>
  <c r="K2102" i="16" s="1"/>
  <c r="L2102" i="16"/>
  <c r="N2102" i="16" s="1"/>
  <c r="M2102" i="16"/>
  <c r="B2103" i="16"/>
  <c r="D2103" i="16" s="1"/>
  <c r="C2103" i="16"/>
  <c r="E2103" i="16"/>
  <c r="F2103" i="16" a="1"/>
  <c r="F2103" i="16"/>
  <c r="G2103" i="16"/>
  <c r="H2103" i="16"/>
  <c r="I2103" i="16"/>
  <c r="J2103" i="16"/>
  <c r="K2103" i="16" a="1"/>
  <c r="K2103" i="16" s="1"/>
  <c r="L2103" i="16"/>
  <c r="N2103" i="16" s="1"/>
  <c r="M2103" i="16"/>
  <c r="B2104" i="16"/>
  <c r="D2104" i="16" s="1"/>
  <c r="C2104" i="16"/>
  <c r="E2104" i="16"/>
  <c r="F2104" i="16" a="1"/>
  <c r="F2104" i="16" s="1"/>
  <c r="G2104" i="16"/>
  <c r="H2104" i="16"/>
  <c r="I2104" i="16"/>
  <c r="J2104" i="16"/>
  <c r="K2104" i="16" a="1"/>
  <c r="K2104" i="16" s="1"/>
  <c r="L2104" i="16"/>
  <c r="N2104" i="16" s="1"/>
  <c r="M2104" i="16"/>
  <c r="B2105" i="16"/>
  <c r="D2105" i="16" s="1"/>
  <c r="C2105" i="16"/>
  <c r="E2105" i="16"/>
  <c r="F2105" i="16" a="1"/>
  <c r="F2105" i="16"/>
  <c r="G2105" i="16"/>
  <c r="H2105" i="16"/>
  <c r="I2105" i="16"/>
  <c r="J2105" i="16"/>
  <c r="K2105" i="16" a="1"/>
  <c r="K2105" i="16" s="1"/>
  <c r="L2105" i="16"/>
  <c r="N2105" i="16" s="1"/>
  <c r="M2105" i="16"/>
  <c r="B2106" i="16"/>
  <c r="D2106" i="16" s="1"/>
  <c r="C2106" i="16"/>
  <c r="E2106" i="16"/>
  <c r="F2106" i="16" a="1"/>
  <c r="F2106" i="16" s="1"/>
  <c r="G2106" i="16"/>
  <c r="H2106" i="16"/>
  <c r="I2106" i="16"/>
  <c r="J2106" i="16"/>
  <c r="K2106" i="16" a="1"/>
  <c r="K2106" i="16" s="1"/>
  <c r="L2106" i="16"/>
  <c r="N2106" i="16" s="1"/>
  <c r="M2106" i="16"/>
  <c r="B2107" i="16"/>
  <c r="D2107" i="16" s="1"/>
  <c r="C2107" i="16"/>
  <c r="E2107" i="16"/>
  <c r="F2107" i="16" a="1"/>
  <c r="F2107" i="16"/>
  <c r="G2107" i="16"/>
  <c r="H2107" i="16"/>
  <c r="I2107" i="16"/>
  <c r="J2107" i="16"/>
  <c r="K2107" i="16" a="1"/>
  <c r="K2107" i="16" s="1"/>
  <c r="L2107" i="16"/>
  <c r="N2107" i="16" s="1"/>
  <c r="M2107" i="16"/>
  <c r="B2108" i="16"/>
  <c r="D2108" i="16" s="1"/>
  <c r="C2108" i="16"/>
  <c r="E2108" i="16"/>
  <c r="F2108" i="16" a="1"/>
  <c r="F2108" i="16" s="1"/>
  <c r="G2108" i="16"/>
  <c r="H2108" i="16"/>
  <c r="I2108" i="16"/>
  <c r="J2108" i="16"/>
  <c r="K2108" i="16" a="1"/>
  <c r="K2108" i="16" s="1"/>
  <c r="L2108" i="16"/>
  <c r="N2108" i="16" s="1"/>
  <c r="M2108" i="16"/>
  <c r="B2109" i="16"/>
  <c r="D2109" i="16" s="1"/>
  <c r="C2109" i="16"/>
  <c r="E2109" i="16"/>
  <c r="F2109" i="16" a="1"/>
  <c r="F2109" i="16"/>
  <c r="G2109" i="16"/>
  <c r="H2109" i="16"/>
  <c r="I2109" i="16"/>
  <c r="J2109" i="16"/>
  <c r="K2109" i="16" a="1"/>
  <c r="K2109" i="16" s="1"/>
  <c r="L2109" i="16"/>
  <c r="N2109" i="16" s="1"/>
  <c r="M2109" i="16"/>
  <c r="B2110" i="16"/>
  <c r="D2110" i="16" s="1"/>
  <c r="C2110" i="16"/>
  <c r="E2110" i="16"/>
  <c r="F2110" i="16" a="1"/>
  <c r="F2110" i="16" s="1"/>
  <c r="G2110" i="16"/>
  <c r="H2110" i="16"/>
  <c r="I2110" i="16"/>
  <c r="J2110" i="16"/>
  <c r="K2110" i="16" a="1"/>
  <c r="K2110" i="16" s="1"/>
  <c r="L2110" i="16"/>
  <c r="N2110" i="16" s="1"/>
  <c r="M2110" i="16"/>
  <c r="B2111" i="16"/>
  <c r="D2111" i="16" s="1"/>
  <c r="C2111" i="16"/>
  <c r="E2111" i="16"/>
  <c r="F2111" i="16" a="1"/>
  <c r="F2111" i="16"/>
  <c r="G2111" i="16"/>
  <c r="H2111" i="16"/>
  <c r="I2111" i="16"/>
  <c r="J2111" i="16"/>
  <c r="K2111" i="16" a="1"/>
  <c r="K2111" i="16" s="1"/>
  <c r="L2111" i="16"/>
  <c r="N2111" i="16" s="1"/>
  <c r="M2111" i="16"/>
  <c r="B2112" i="16"/>
  <c r="D2112" i="16" s="1"/>
  <c r="C2112" i="16"/>
  <c r="E2112" i="16"/>
  <c r="F2112" i="16" a="1"/>
  <c r="F2112" i="16" s="1"/>
  <c r="G2112" i="16"/>
  <c r="H2112" i="16"/>
  <c r="I2112" i="16"/>
  <c r="J2112" i="16"/>
  <c r="K2112" i="16" a="1"/>
  <c r="K2112" i="16" s="1"/>
  <c r="L2112" i="16"/>
  <c r="N2112" i="16" s="1"/>
  <c r="M2112" i="16"/>
  <c r="B2113" i="16"/>
  <c r="D2113" i="16" s="1"/>
  <c r="C2113" i="16"/>
  <c r="E2113" i="16"/>
  <c r="F2113" i="16" a="1"/>
  <c r="F2113" i="16"/>
  <c r="G2113" i="16"/>
  <c r="H2113" i="16"/>
  <c r="I2113" i="16"/>
  <c r="J2113" i="16"/>
  <c r="K2113" i="16" a="1"/>
  <c r="K2113" i="16" s="1"/>
  <c r="L2113" i="16"/>
  <c r="N2113" i="16" s="1"/>
  <c r="M2113" i="16"/>
  <c r="B2114" i="16"/>
  <c r="D2114" i="16" s="1"/>
  <c r="C2114" i="16"/>
  <c r="E2114" i="16"/>
  <c r="F2114" i="16" a="1"/>
  <c r="F2114" i="16" s="1"/>
  <c r="G2114" i="16"/>
  <c r="H2114" i="16"/>
  <c r="I2114" i="16"/>
  <c r="J2114" i="16"/>
  <c r="K2114" i="16" a="1"/>
  <c r="K2114" i="16" s="1"/>
  <c r="L2114" i="16"/>
  <c r="N2114" i="16" s="1"/>
  <c r="M2114" i="16"/>
  <c r="B2115" i="16"/>
  <c r="D2115" i="16" s="1"/>
  <c r="C2115" i="16"/>
  <c r="E2115" i="16"/>
  <c r="F2115" i="16" a="1"/>
  <c r="F2115" i="16"/>
  <c r="G2115" i="16"/>
  <c r="H2115" i="16"/>
  <c r="I2115" i="16"/>
  <c r="J2115" i="16"/>
  <c r="K2115" i="16" a="1"/>
  <c r="K2115" i="16" s="1"/>
  <c r="L2115" i="16"/>
  <c r="N2115" i="16" s="1"/>
  <c r="M2115" i="16"/>
  <c r="B2116" i="16"/>
  <c r="D2116" i="16" s="1"/>
  <c r="C2116" i="16"/>
  <c r="E2116" i="16"/>
  <c r="F2116" i="16" a="1"/>
  <c r="F2116" i="16" s="1"/>
  <c r="G2116" i="16"/>
  <c r="H2116" i="16"/>
  <c r="I2116" i="16"/>
  <c r="J2116" i="16"/>
  <c r="K2116" i="16" a="1"/>
  <c r="K2116" i="16" s="1"/>
  <c r="L2116" i="16"/>
  <c r="N2116" i="16" s="1"/>
  <c r="M2116" i="16"/>
  <c r="B2117" i="16"/>
  <c r="D2117" i="16" s="1"/>
  <c r="C2117" i="16"/>
  <c r="E2117" i="16"/>
  <c r="F2117" i="16" a="1"/>
  <c r="F2117" i="16"/>
  <c r="G2117" i="16"/>
  <c r="H2117" i="16"/>
  <c r="I2117" i="16"/>
  <c r="J2117" i="16"/>
  <c r="K2117" i="16" a="1"/>
  <c r="K2117" i="16" s="1"/>
  <c r="L2117" i="16"/>
  <c r="N2117" i="16" s="1"/>
  <c r="M2117" i="16"/>
  <c r="B2118" i="16"/>
  <c r="D2118" i="16" s="1"/>
  <c r="C2118" i="16"/>
  <c r="E2118" i="16"/>
  <c r="F2118" i="16" a="1"/>
  <c r="F2118" i="16" s="1"/>
  <c r="G2118" i="16"/>
  <c r="H2118" i="16"/>
  <c r="I2118" i="16"/>
  <c r="J2118" i="16"/>
  <c r="K2118" i="16" a="1"/>
  <c r="K2118" i="16" s="1"/>
  <c r="L2118" i="16"/>
  <c r="N2118" i="16" s="1"/>
  <c r="M2118" i="16"/>
  <c r="B2119" i="16"/>
  <c r="D2119" i="16" s="1"/>
  <c r="C2119" i="16"/>
  <c r="E2119" i="16"/>
  <c r="F2119" i="16" a="1"/>
  <c r="F2119" i="16"/>
  <c r="G2119" i="16"/>
  <c r="H2119" i="16"/>
  <c r="I2119" i="16"/>
  <c r="J2119" i="16"/>
  <c r="K2119" i="16" a="1"/>
  <c r="K2119" i="16" s="1"/>
  <c r="L2119" i="16"/>
  <c r="N2119" i="16" s="1"/>
  <c r="M2119" i="16"/>
  <c r="B2120" i="16"/>
  <c r="D2120" i="16" s="1"/>
  <c r="C2120" i="16"/>
  <c r="E2120" i="16"/>
  <c r="F2120" i="16" a="1"/>
  <c r="F2120" i="16" s="1"/>
  <c r="G2120" i="16"/>
  <c r="H2120" i="16"/>
  <c r="I2120" i="16"/>
  <c r="J2120" i="16"/>
  <c r="K2120" i="16" a="1"/>
  <c r="K2120" i="16" s="1"/>
  <c r="L2120" i="16"/>
  <c r="N2120" i="16" s="1"/>
  <c r="M2120" i="16"/>
  <c r="B2121" i="16"/>
  <c r="D2121" i="16" s="1"/>
  <c r="C2121" i="16"/>
  <c r="E2121" i="16"/>
  <c r="F2121" i="16" a="1"/>
  <c r="F2121" i="16"/>
  <c r="G2121" i="16"/>
  <c r="H2121" i="16"/>
  <c r="I2121" i="16"/>
  <c r="J2121" i="16"/>
  <c r="K2121" i="16" a="1"/>
  <c r="K2121" i="16" s="1"/>
  <c r="L2121" i="16"/>
  <c r="N2121" i="16" s="1"/>
  <c r="M2121" i="16"/>
  <c r="B2122" i="16"/>
  <c r="D2122" i="16" s="1"/>
  <c r="C2122" i="16"/>
  <c r="E2122" i="16"/>
  <c r="F2122" i="16" a="1"/>
  <c r="F2122" i="16" s="1"/>
  <c r="G2122" i="16"/>
  <c r="H2122" i="16"/>
  <c r="I2122" i="16"/>
  <c r="J2122" i="16"/>
  <c r="K2122" i="16" a="1"/>
  <c r="K2122" i="16" s="1"/>
  <c r="L2122" i="16"/>
  <c r="N2122" i="16" s="1"/>
  <c r="M2122" i="16"/>
  <c r="B2123" i="16"/>
  <c r="D2123" i="16" s="1"/>
  <c r="C2123" i="16"/>
  <c r="E2123" i="16"/>
  <c r="F2123" i="16" a="1"/>
  <c r="F2123" i="16"/>
  <c r="G2123" i="16"/>
  <c r="H2123" i="16"/>
  <c r="I2123" i="16"/>
  <c r="J2123" i="16"/>
  <c r="K2123" i="16" a="1"/>
  <c r="K2123" i="16" s="1"/>
  <c r="L2123" i="16"/>
  <c r="N2123" i="16" s="1"/>
  <c r="M2123" i="16"/>
  <c r="B2124" i="16"/>
  <c r="D2124" i="16" s="1"/>
  <c r="C2124" i="16"/>
  <c r="E2124" i="16"/>
  <c r="F2124" i="16" a="1"/>
  <c r="F2124" i="16" s="1"/>
  <c r="G2124" i="16"/>
  <c r="H2124" i="16"/>
  <c r="I2124" i="16"/>
  <c r="J2124" i="16"/>
  <c r="K2124" i="16" a="1"/>
  <c r="K2124" i="16" s="1"/>
  <c r="L2124" i="16"/>
  <c r="N2124" i="16" s="1"/>
  <c r="M2124" i="16"/>
  <c r="B2125" i="16"/>
  <c r="D2125" i="16" s="1"/>
  <c r="C2125" i="16"/>
  <c r="E2125" i="16"/>
  <c r="F2125" i="16" a="1"/>
  <c r="F2125" i="16"/>
  <c r="G2125" i="16"/>
  <c r="H2125" i="16"/>
  <c r="I2125" i="16"/>
  <c r="J2125" i="16"/>
  <c r="K2125" i="16" a="1"/>
  <c r="K2125" i="16" s="1"/>
  <c r="L2125" i="16"/>
  <c r="N2125" i="16" s="1"/>
  <c r="M2125" i="16"/>
  <c r="B2126" i="16"/>
  <c r="D2126" i="16" s="1"/>
  <c r="C2126" i="16"/>
  <c r="E2126" i="16"/>
  <c r="F2126" i="16" a="1"/>
  <c r="F2126" i="16" s="1"/>
  <c r="G2126" i="16"/>
  <c r="H2126" i="16"/>
  <c r="I2126" i="16"/>
  <c r="J2126" i="16"/>
  <c r="K2126" i="16" a="1"/>
  <c r="K2126" i="16" s="1"/>
  <c r="L2126" i="16"/>
  <c r="N2126" i="16" s="1"/>
  <c r="M2126" i="16"/>
  <c r="B2127" i="16"/>
  <c r="D2127" i="16" s="1"/>
  <c r="C2127" i="16"/>
  <c r="E2127" i="16"/>
  <c r="F2127" i="16" a="1"/>
  <c r="F2127" i="16"/>
  <c r="G2127" i="16"/>
  <c r="H2127" i="16"/>
  <c r="I2127" i="16"/>
  <c r="J2127" i="16"/>
  <c r="K2127" i="16" a="1"/>
  <c r="K2127" i="16" s="1"/>
  <c r="L2127" i="16"/>
  <c r="N2127" i="16" s="1"/>
  <c r="M2127" i="16"/>
  <c r="B2128" i="16"/>
  <c r="D2128" i="16" s="1"/>
  <c r="C2128" i="16"/>
  <c r="E2128" i="16"/>
  <c r="F2128" i="16" a="1"/>
  <c r="F2128" i="16" s="1"/>
  <c r="G2128" i="16"/>
  <c r="H2128" i="16"/>
  <c r="I2128" i="16"/>
  <c r="J2128" i="16"/>
  <c r="K2128" i="16" a="1"/>
  <c r="K2128" i="16" s="1"/>
  <c r="L2128" i="16"/>
  <c r="N2128" i="16" s="1"/>
  <c r="M2128" i="16"/>
  <c r="B2129" i="16"/>
  <c r="D2129" i="16" s="1"/>
  <c r="C2129" i="16"/>
  <c r="E2129" i="16"/>
  <c r="F2129" i="16" a="1"/>
  <c r="F2129" i="16"/>
  <c r="G2129" i="16"/>
  <c r="H2129" i="16"/>
  <c r="I2129" i="16"/>
  <c r="J2129" i="16"/>
  <c r="K2129" i="16" a="1"/>
  <c r="K2129" i="16" s="1"/>
  <c r="L2129" i="16"/>
  <c r="N2129" i="16" s="1"/>
  <c r="M2129" i="16"/>
  <c r="B2130" i="16"/>
  <c r="D2130" i="16" s="1"/>
  <c r="C2130" i="16"/>
  <c r="E2130" i="16"/>
  <c r="F2130" i="16" a="1"/>
  <c r="F2130" i="16" s="1"/>
  <c r="G2130" i="16"/>
  <c r="H2130" i="16"/>
  <c r="I2130" i="16"/>
  <c r="J2130" i="16"/>
  <c r="K2130" i="16" a="1"/>
  <c r="K2130" i="16" s="1"/>
  <c r="L2130" i="16"/>
  <c r="N2130" i="16" s="1"/>
  <c r="M2130" i="16"/>
  <c r="B2131" i="16"/>
  <c r="D2131" i="16" s="1"/>
  <c r="C2131" i="16"/>
  <c r="E2131" i="16"/>
  <c r="F2131" i="16" a="1"/>
  <c r="F2131" i="16"/>
  <c r="G2131" i="16"/>
  <c r="H2131" i="16"/>
  <c r="I2131" i="16"/>
  <c r="J2131" i="16"/>
  <c r="K2131" i="16" a="1"/>
  <c r="K2131" i="16" s="1"/>
  <c r="L2131" i="16"/>
  <c r="N2131" i="16" s="1"/>
  <c r="M2131" i="16"/>
  <c r="B2132" i="16"/>
  <c r="D2132" i="16" s="1"/>
  <c r="C2132" i="16"/>
  <c r="E2132" i="16"/>
  <c r="F2132" i="16" a="1"/>
  <c r="F2132" i="16" s="1"/>
  <c r="G2132" i="16"/>
  <c r="H2132" i="16"/>
  <c r="I2132" i="16"/>
  <c r="J2132" i="16"/>
  <c r="K2132" i="16" a="1"/>
  <c r="K2132" i="16" s="1"/>
  <c r="L2132" i="16"/>
  <c r="N2132" i="16" s="1"/>
  <c r="M2132" i="16"/>
  <c r="B2133" i="16"/>
  <c r="D2133" i="16" s="1"/>
  <c r="C2133" i="16"/>
  <c r="E2133" i="16"/>
  <c r="F2133" i="16" a="1"/>
  <c r="F2133" i="16"/>
  <c r="G2133" i="16"/>
  <c r="H2133" i="16"/>
  <c r="I2133" i="16"/>
  <c r="J2133" i="16"/>
  <c r="K2133" i="16" a="1"/>
  <c r="K2133" i="16" s="1"/>
  <c r="L2133" i="16"/>
  <c r="N2133" i="16" s="1"/>
  <c r="M2133" i="16"/>
  <c r="B2134" i="16"/>
  <c r="D2134" i="16" s="1"/>
  <c r="C2134" i="16"/>
  <c r="E2134" i="16"/>
  <c r="F2134" i="16" a="1"/>
  <c r="F2134" i="16" s="1"/>
  <c r="G2134" i="16"/>
  <c r="H2134" i="16"/>
  <c r="I2134" i="16"/>
  <c r="J2134" i="16"/>
  <c r="K2134" i="16" a="1"/>
  <c r="K2134" i="16" s="1"/>
  <c r="L2134" i="16"/>
  <c r="N2134" i="16" s="1"/>
  <c r="M2134" i="16"/>
  <c r="B2135" i="16"/>
  <c r="D2135" i="16" s="1"/>
  <c r="C2135" i="16"/>
  <c r="E2135" i="16"/>
  <c r="F2135" i="16" a="1"/>
  <c r="F2135" i="16"/>
  <c r="G2135" i="16"/>
  <c r="H2135" i="16"/>
  <c r="I2135" i="16"/>
  <c r="J2135" i="16"/>
  <c r="K2135" i="16" a="1"/>
  <c r="K2135" i="16" s="1"/>
  <c r="L2135" i="16"/>
  <c r="N2135" i="16" s="1"/>
  <c r="M2135" i="16"/>
  <c r="B2136" i="16"/>
  <c r="D2136" i="16" s="1"/>
  <c r="C2136" i="16"/>
  <c r="E2136" i="16"/>
  <c r="F2136" i="16" a="1"/>
  <c r="F2136" i="16" s="1"/>
  <c r="G2136" i="16"/>
  <c r="H2136" i="16"/>
  <c r="I2136" i="16"/>
  <c r="J2136" i="16"/>
  <c r="K2136" i="16" a="1"/>
  <c r="K2136" i="16" s="1"/>
  <c r="L2136" i="16"/>
  <c r="N2136" i="16" s="1"/>
  <c r="M2136" i="16"/>
  <c r="B2137" i="16"/>
  <c r="D2137" i="16" s="1"/>
  <c r="C2137" i="16"/>
  <c r="E2137" i="16"/>
  <c r="F2137" i="16" a="1"/>
  <c r="F2137" i="16"/>
  <c r="G2137" i="16"/>
  <c r="H2137" i="16"/>
  <c r="I2137" i="16"/>
  <c r="J2137" i="16"/>
  <c r="K2137" i="16" a="1"/>
  <c r="K2137" i="16" s="1"/>
  <c r="L2137" i="16"/>
  <c r="N2137" i="16" s="1"/>
  <c r="M2137" i="16"/>
  <c r="B2138" i="16"/>
  <c r="D2138" i="16" s="1"/>
  <c r="C2138" i="16"/>
  <c r="E2138" i="16"/>
  <c r="F2138" i="16" a="1"/>
  <c r="F2138" i="16" s="1"/>
  <c r="G2138" i="16"/>
  <c r="H2138" i="16"/>
  <c r="I2138" i="16"/>
  <c r="J2138" i="16"/>
  <c r="K2138" i="16" a="1"/>
  <c r="K2138" i="16" s="1"/>
  <c r="L2138" i="16"/>
  <c r="N2138" i="16" s="1"/>
  <c r="M2138" i="16"/>
  <c r="B2139" i="16"/>
  <c r="D2139" i="16" s="1"/>
  <c r="C2139" i="16"/>
  <c r="E2139" i="16"/>
  <c r="F2139" i="16" a="1"/>
  <c r="F2139" i="16"/>
  <c r="G2139" i="16"/>
  <c r="H2139" i="16"/>
  <c r="I2139" i="16"/>
  <c r="J2139" i="16"/>
  <c r="K2139" i="16" a="1"/>
  <c r="K2139" i="16" s="1"/>
  <c r="L2139" i="16"/>
  <c r="N2139" i="16" s="1"/>
  <c r="M2139" i="16"/>
  <c r="B2140" i="16"/>
  <c r="D2140" i="16" s="1"/>
  <c r="C2140" i="16"/>
  <c r="E2140" i="16"/>
  <c r="F2140" i="16" a="1"/>
  <c r="F2140" i="16" s="1"/>
  <c r="G2140" i="16"/>
  <c r="H2140" i="16"/>
  <c r="I2140" i="16"/>
  <c r="J2140" i="16"/>
  <c r="K2140" i="16" a="1"/>
  <c r="K2140" i="16" s="1"/>
  <c r="L2140" i="16"/>
  <c r="N2140" i="16" s="1"/>
  <c r="M2140" i="16"/>
  <c r="B2141" i="16"/>
  <c r="D2141" i="16" s="1"/>
  <c r="C2141" i="16"/>
  <c r="E2141" i="16"/>
  <c r="F2141" i="16" a="1"/>
  <c r="F2141" i="16"/>
  <c r="G2141" i="16"/>
  <c r="H2141" i="16"/>
  <c r="I2141" i="16"/>
  <c r="J2141" i="16"/>
  <c r="K2141" i="16" a="1"/>
  <c r="K2141" i="16" s="1"/>
  <c r="L2141" i="16"/>
  <c r="N2141" i="16" s="1"/>
  <c r="M2141" i="16"/>
  <c r="B2142" i="16"/>
  <c r="D2142" i="16" s="1"/>
  <c r="C2142" i="16"/>
  <c r="E2142" i="16"/>
  <c r="F2142" i="16" a="1"/>
  <c r="F2142" i="16" s="1"/>
  <c r="G2142" i="16"/>
  <c r="H2142" i="16"/>
  <c r="I2142" i="16"/>
  <c r="J2142" i="16"/>
  <c r="K2142" i="16" a="1"/>
  <c r="K2142" i="16" s="1"/>
  <c r="L2142" i="16"/>
  <c r="N2142" i="16" s="1"/>
  <c r="M2142" i="16"/>
  <c r="B2143" i="16"/>
  <c r="D2143" i="16" s="1"/>
  <c r="C2143" i="16"/>
  <c r="E2143" i="16"/>
  <c r="F2143" i="16" a="1"/>
  <c r="F2143" i="16"/>
  <c r="G2143" i="16"/>
  <c r="H2143" i="16"/>
  <c r="I2143" i="16"/>
  <c r="J2143" i="16"/>
  <c r="K2143" i="16" a="1"/>
  <c r="K2143" i="16" s="1"/>
  <c r="L2143" i="16"/>
  <c r="N2143" i="16" s="1"/>
  <c r="M2143" i="16"/>
  <c r="B2144" i="16"/>
  <c r="D2144" i="16" s="1"/>
  <c r="C2144" i="16"/>
  <c r="E2144" i="16"/>
  <c r="F2144" i="16" a="1"/>
  <c r="F2144" i="16" s="1"/>
  <c r="G2144" i="16"/>
  <c r="H2144" i="16"/>
  <c r="I2144" i="16"/>
  <c r="J2144" i="16"/>
  <c r="K2144" i="16" a="1"/>
  <c r="K2144" i="16" s="1"/>
  <c r="L2144" i="16"/>
  <c r="N2144" i="16" s="1"/>
  <c r="M2144" i="16"/>
  <c r="B2145" i="16"/>
  <c r="D2145" i="16" s="1"/>
  <c r="C2145" i="16"/>
  <c r="E2145" i="16"/>
  <c r="F2145" i="16" a="1"/>
  <c r="F2145" i="16"/>
  <c r="G2145" i="16"/>
  <c r="H2145" i="16"/>
  <c r="I2145" i="16"/>
  <c r="J2145" i="16"/>
  <c r="K2145" i="16" a="1"/>
  <c r="K2145" i="16" s="1"/>
  <c r="L2145" i="16"/>
  <c r="N2145" i="16" s="1"/>
  <c r="M2145" i="16"/>
  <c r="B2146" i="16"/>
  <c r="D2146" i="16" s="1"/>
  <c r="C2146" i="16"/>
  <c r="E2146" i="16"/>
  <c r="F2146" i="16" a="1"/>
  <c r="F2146" i="16" s="1"/>
  <c r="G2146" i="16"/>
  <c r="H2146" i="16"/>
  <c r="I2146" i="16"/>
  <c r="J2146" i="16"/>
  <c r="K2146" i="16" a="1"/>
  <c r="K2146" i="16" s="1"/>
  <c r="L2146" i="16"/>
  <c r="N2146" i="16" s="1"/>
  <c r="M2146" i="16"/>
  <c r="B2147" i="16"/>
  <c r="D2147" i="16" s="1"/>
  <c r="C2147" i="16"/>
  <c r="E2147" i="16"/>
  <c r="F2147" i="16" a="1"/>
  <c r="F2147" i="16"/>
  <c r="G2147" i="16"/>
  <c r="H2147" i="16"/>
  <c r="I2147" i="16"/>
  <c r="J2147" i="16"/>
  <c r="K2147" i="16" a="1"/>
  <c r="K2147" i="16" s="1"/>
  <c r="L2147" i="16"/>
  <c r="N2147" i="16" s="1"/>
  <c r="M2147" i="16"/>
  <c r="B2148" i="16"/>
  <c r="D2148" i="16" s="1"/>
  <c r="C2148" i="16"/>
  <c r="E2148" i="16"/>
  <c r="F2148" i="16" a="1"/>
  <c r="F2148" i="16" s="1"/>
  <c r="G2148" i="16"/>
  <c r="H2148" i="16"/>
  <c r="I2148" i="16"/>
  <c r="J2148" i="16"/>
  <c r="K2148" i="16" a="1"/>
  <c r="K2148" i="16" s="1"/>
  <c r="L2148" i="16"/>
  <c r="N2148" i="16" s="1"/>
  <c r="M2148" i="16"/>
  <c r="B2149" i="16"/>
  <c r="D2149" i="16" s="1"/>
  <c r="C2149" i="16"/>
  <c r="E2149" i="16"/>
  <c r="F2149" i="16" a="1"/>
  <c r="F2149" i="16"/>
  <c r="G2149" i="16"/>
  <c r="H2149" i="16"/>
  <c r="I2149" i="16"/>
  <c r="J2149" i="16"/>
  <c r="K2149" i="16" a="1"/>
  <c r="K2149" i="16" s="1"/>
  <c r="L2149" i="16"/>
  <c r="N2149" i="16" s="1"/>
  <c r="M2149" i="16"/>
  <c r="B2150" i="16"/>
  <c r="D2150" i="16" s="1"/>
  <c r="C2150" i="16"/>
  <c r="E2150" i="16"/>
  <c r="F2150" i="16" a="1"/>
  <c r="F2150" i="16" s="1"/>
  <c r="G2150" i="16"/>
  <c r="H2150" i="16"/>
  <c r="I2150" i="16"/>
  <c r="J2150" i="16"/>
  <c r="K2150" i="16" a="1"/>
  <c r="K2150" i="16" s="1"/>
  <c r="L2150" i="16"/>
  <c r="N2150" i="16" s="1"/>
  <c r="M2150" i="16"/>
  <c r="B2151" i="16"/>
  <c r="D2151" i="16" s="1"/>
  <c r="C2151" i="16"/>
  <c r="E2151" i="16"/>
  <c r="F2151" i="16" a="1"/>
  <c r="F2151" i="16"/>
  <c r="G2151" i="16"/>
  <c r="H2151" i="16"/>
  <c r="I2151" i="16"/>
  <c r="J2151" i="16"/>
  <c r="K2151" i="16" a="1"/>
  <c r="K2151" i="16" s="1"/>
  <c r="L2151" i="16"/>
  <c r="N2151" i="16" s="1"/>
  <c r="M2151" i="16"/>
  <c r="B2152" i="16"/>
  <c r="D2152" i="16" s="1"/>
  <c r="C2152" i="16"/>
  <c r="E2152" i="16"/>
  <c r="F2152" i="16" a="1"/>
  <c r="F2152" i="16" s="1"/>
  <c r="G2152" i="16"/>
  <c r="H2152" i="16"/>
  <c r="I2152" i="16"/>
  <c r="J2152" i="16"/>
  <c r="K2152" i="16" a="1"/>
  <c r="K2152" i="16" s="1"/>
  <c r="L2152" i="16"/>
  <c r="N2152" i="16" s="1"/>
  <c r="M2152" i="16"/>
  <c r="B2153" i="16"/>
  <c r="D2153" i="16" s="1"/>
  <c r="C2153" i="16"/>
  <c r="E2153" i="16"/>
  <c r="F2153" i="16" a="1"/>
  <c r="F2153" i="16"/>
  <c r="G2153" i="16"/>
  <c r="H2153" i="16"/>
  <c r="I2153" i="16"/>
  <c r="J2153" i="16"/>
  <c r="K2153" i="16" a="1"/>
  <c r="K2153" i="16" s="1"/>
  <c r="L2153" i="16"/>
  <c r="N2153" i="16" s="1"/>
  <c r="M2153" i="16"/>
  <c r="B2154" i="16"/>
  <c r="D2154" i="16" s="1"/>
  <c r="C2154" i="16"/>
  <c r="E2154" i="16"/>
  <c r="F2154" i="16" a="1"/>
  <c r="F2154" i="16" s="1"/>
  <c r="G2154" i="16"/>
  <c r="H2154" i="16"/>
  <c r="I2154" i="16"/>
  <c r="J2154" i="16"/>
  <c r="K2154" i="16" a="1"/>
  <c r="K2154" i="16" s="1"/>
  <c r="L2154" i="16"/>
  <c r="N2154" i="16" s="1"/>
  <c r="M2154" i="16"/>
  <c r="B2155" i="16"/>
  <c r="D2155" i="16" s="1"/>
  <c r="C2155" i="16"/>
  <c r="E2155" i="16"/>
  <c r="F2155" i="16" a="1"/>
  <c r="F2155" i="16"/>
  <c r="G2155" i="16"/>
  <c r="H2155" i="16"/>
  <c r="I2155" i="16"/>
  <c r="J2155" i="16"/>
  <c r="K2155" i="16" a="1"/>
  <c r="K2155" i="16" s="1"/>
  <c r="L2155" i="16"/>
  <c r="N2155" i="16" s="1"/>
  <c r="M2155" i="16"/>
  <c r="B2156" i="16"/>
  <c r="D2156" i="16" s="1"/>
  <c r="C2156" i="16"/>
  <c r="E2156" i="16"/>
  <c r="F2156" i="16" a="1"/>
  <c r="F2156" i="16" s="1"/>
  <c r="G2156" i="16"/>
  <c r="H2156" i="16"/>
  <c r="I2156" i="16"/>
  <c r="J2156" i="16"/>
  <c r="K2156" i="16" a="1"/>
  <c r="K2156" i="16" s="1"/>
  <c r="L2156" i="16"/>
  <c r="N2156" i="16" s="1"/>
  <c r="M2156" i="16"/>
  <c r="B2157" i="16"/>
  <c r="D2157" i="16" s="1"/>
  <c r="C2157" i="16"/>
  <c r="E2157" i="16"/>
  <c r="F2157" i="16" a="1"/>
  <c r="F2157" i="16"/>
  <c r="G2157" i="16"/>
  <c r="H2157" i="16"/>
  <c r="I2157" i="16"/>
  <c r="J2157" i="16"/>
  <c r="K2157" i="16" a="1"/>
  <c r="K2157" i="16" s="1"/>
  <c r="L2157" i="16"/>
  <c r="N2157" i="16" s="1"/>
  <c r="M2157" i="16"/>
  <c r="B2158" i="16"/>
  <c r="D2158" i="16" s="1"/>
  <c r="C2158" i="16"/>
  <c r="E2158" i="16"/>
  <c r="F2158" i="16" a="1"/>
  <c r="F2158" i="16" s="1"/>
  <c r="G2158" i="16"/>
  <c r="H2158" i="16"/>
  <c r="I2158" i="16"/>
  <c r="J2158" i="16"/>
  <c r="K2158" i="16" a="1"/>
  <c r="K2158" i="16" s="1"/>
  <c r="L2158" i="16"/>
  <c r="N2158" i="16" s="1"/>
  <c r="M2158" i="16"/>
  <c r="B2159" i="16"/>
  <c r="D2159" i="16" s="1"/>
  <c r="C2159" i="16"/>
  <c r="E2159" i="16"/>
  <c r="F2159" i="16" a="1"/>
  <c r="F2159" i="16"/>
  <c r="G2159" i="16"/>
  <c r="H2159" i="16"/>
  <c r="I2159" i="16"/>
  <c r="J2159" i="16"/>
  <c r="K2159" i="16" a="1"/>
  <c r="K2159" i="16" s="1"/>
  <c r="L2159" i="16"/>
  <c r="N2159" i="16" s="1"/>
  <c r="M2159" i="16"/>
  <c r="B2160" i="16"/>
  <c r="D2160" i="16" s="1"/>
  <c r="C2160" i="16"/>
  <c r="E2160" i="16"/>
  <c r="F2160" i="16" a="1"/>
  <c r="F2160" i="16" s="1"/>
  <c r="G2160" i="16"/>
  <c r="H2160" i="16"/>
  <c r="I2160" i="16"/>
  <c r="J2160" i="16"/>
  <c r="K2160" i="16" a="1"/>
  <c r="K2160" i="16" s="1"/>
  <c r="L2160" i="16"/>
  <c r="N2160" i="16" s="1"/>
  <c r="M2160" i="16"/>
  <c r="B2161" i="16"/>
  <c r="D2161" i="16" s="1"/>
  <c r="C2161" i="16"/>
  <c r="E2161" i="16"/>
  <c r="F2161" i="16" a="1"/>
  <c r="F2161" i="16"/>
  <c r="G2161" i="16"/>
  <c r="H2161" i="16"/>
  <c r="I2161" i="16"/>
  <c r="J2161" i="16"/>
  <c r="K2161" i="16" a="1"/>
  <c r="K2161" i="16" s="1"/>
  <c r="L2161" i="16"/>
  <c r="N2161" i="16" s="1"/>
  <c r="M2161" i="16"/>
  <c r="B2162" i="16"/>
  <c r="D2162" i="16" s="1"/>
  <c r="C2162" i="16"/>
  <c r="E2162" i="16"/>
  <c r="F2162" i="16" a="1"/>
  <c r="F2162" i="16" s="1"/>
  <c r="G2162" i="16"/>
  <c r="H2162" i="16"/>
  <c r="I2162" i="16"/>
  <c r="J2162" i="16"/>
  <c r="K2162" i="16" a="1"/>
  <c r="K2162" i="16" s="1"/>
  <c r="L2162" i="16"/>
  <c r="N2162" i="16" s="1"/>
  <c r="M2162" i="16"/>
  <c r="B2163" i="16"/>
  <c r="D2163" i="16" s="1"/>
  <c r="C2163" i="16"/>
  <c r="E2163" i="16"/>
  <c r="F2163" i="16" a="1"/>
  <c r="F2163" i="16"/>
  <c r="G2163" i="16"/>
  <c r="H2163" i="16"/>
  <c r="I2163" i="16"/>
  <c r="J2163" i="16"/>
  <c r="K2163" i="16" a="1"/>
  <c r="K2163" i="16" s="1"/>
  <c r="L2163" i="16"/>
  <c r="N2163" i="16" s="1"/>
  <c r="M2163" i="16"/>
  <c r="B2164" i="16"/>
  <c r="D2164" i="16" s="1"/>
  <c r="C2164" i="16"/>
  <c r="E2164" i="16"/>
  <c r="F2164" i="16" a="1"/>
  <c r="F2164" i="16" s="1"/>
  <c r="G2164" i="16"/>
  <c r="H2164" i="16"/>
  <c r="I2164" i="16"/>
  <c r="J2164" i="16"/>
  <c r="K2164" i="16" a="1"/>
  <c r="K2164" i="16" s="1"/>
  <c r="L2164" i="16"/>
  <c r="N2164" i="16" s="1"/>
  <c r="M2164" i="16"/>
  <c r="B2165" i="16"/>
  <c r="D2165" i="16" s="1"/>
  <c r="C2165" i="16"/>
  <c r="E2165" i="16"/>
  <c r="F2165" i="16" a="1"/>
  <c r="F2165" i="16"/>
  <c r="G2165" i="16"/>
  <c r="H2165" i="16"/>
  <c r="I2165" i="16"/>
  <c r="J2165" i="16"/>
  <c r="K2165" i="16" a="1"/>
  <c r="K2165" i="16" s="1"/>
  <c r="L2165" i="16"/>
  <c r="N2165" i="16" s="1"/>
  <c r="M2165" i="16"/>
  <c r="B2166" i="16"/>
  <c r="D2166" i="16" s="1"/>
  <c r="C2166" i="16"/>
  <c r="E2166" i="16"/>
  <c r="F2166" i="16" a="1"/>
  <c r="F2166" i="16" s="1"/>
  <c r="G2166" i="16"/>
  <c r="H2166" i="16"/>
  <c r="I2166" i="16"/>
  <c r="J2166" i="16"/>
  <c r="K2166" i="16" a="1"/>
  <c r="K2166" i="16" s="1"/>
  <c r="L2166" i="16"/>
  <c r="N2166" i="16" s="1"/>
  <c r="M2166" i="16"/>
  <c r="B2167" i="16"/>
  <c r="D2167" i="16" s="1"/>
  <c r="C2167" i="16"/>
  <c r="E2167" i="16"/>
  <c r="F2167" i="16" a="1"/>
  <c r="F2167" i="16"/>
  <c r="G2167" i="16"/>
  <c r="H2167" i="16"/>
  <c r="I2167" i="16"/>
  <c r="J2167" i="16"/>
  <c r="K2167" i="16" a="1"/>
  <c r="K2167" i="16" s="1"/>
  <c r="L2167" i="16"/>
  <c r="N2167" i="16" s="1"/>
  <c r="M2167" i="16"/>
  <c r="B2168" i="16"/>
  <c r="D2168" i="16" s="1"/>
  <c r="C2168" i="16"/>
  <c r="E2168" i="16"/>
  <c r="F2168" i="16" a="1"/>
  <c r="F2168" i="16" s="1"/>
  <c r="G2168" i="16"/>
  <c r="H2168" i="16"/>
  <c r="I2168" i="16"/>
  <c r="J2168" i="16"/>
  <c r="K2168" i="16" a="1"/>
  <c r="K2168" i="16" s="1"/>
  <c r="L2168" i="16"/>
  <c r="N2168" i="16" s="1"/>
  <c r="M2168" i="16"/>
  <c r="B2169" i="16"/>
  <c r="D2169" i="16" s="1"/>
  <c r="C2169" i="16"/>
  <c r="E2169" i="16"/>
  <c r="F2169" i="16" a="1"/>
  <c r="F2169" i="16" s="1"/>
  <c r="G2169" i="16"/>
  <c r="H2169" i="16"/>
  <c r="I2169" i="16"/>
  <c r="J2169" i="16"/>
  <c r="K2169" i="16" a="1"/>
  <c r="K2169" i="16" s="1"/>
  <c r="L2169" i="16"/>
  <c r="B2170" i="16"/>
  <c r="E2170" i="16"/>
  <c r="G2170" i="16"/>
  <c r="H2170" i="16"/>
  <c r="I2170" i="16"/>
  <c r="J2170" i="16"/>
  <c r="K2170" i="16" a="1"/>
  <c r="K2170" i="16" s="1"/>
  <c r="L2170" i="16"/>
  <c r="N2170" i="16" s="1"/>
  <c r="M2170" i="16"/>
  <c r="B2171" i="16"/>
  <c r="E2171" i="16"/>
  <c r="F2171" i="16" a="1"/>
  <c r="F2171" i="16" s="1"/>
  <c r="G2171" i="16"/>
  <c r="H2171" i="16"/>
  <c r="I2171" i="16"/>
  <c r="J2171" i="16"/>
  <c r="K2171" i="16" a="1"/>
  <c r="K2171" i="16" s="1"/>
  <c r="L2171" i="16"/>
  <c r="M2171" i="16"/>
  <c r="B2172" i="16"/>
  <c r="C2172" i="16"/>
  <c r="E2172" i="16"/>
  <c r="G2172" i="16"/>
  <c r="H2172" i="16"/>
  <c r="I2172" i="16"/>
  <c r="J2172" i="16"/>
  <c r="K2172" i="16" a="1"/>
  <c r="K2172" i="16" s="1"/>
  <c r="L2172" i="16"/>
  <c r="N2172" i="16" s="1"/>
  <c r="M2172" i="16"/>
  <c r="B2173" i="16"/>
  <c r="F2173" i="16" a="1"/>
  <c r="F2173" i="16" s="1"/>
  <c r="G2173" i="16"/>
  <c r="H2173" i="16"/>
  <c r="I2173" i="16"/>
  <c r="J2173" i="16"/>
  <c r="K2173" i="16" a="1"/>
  <c r="K2173" i="16"/>
  <c r="L2173" i="16"/>
  <c r="B2174" i="16"/>
  <c r="G2174" i="16"/>
  <c r="H2174" i="16"/>
  <c r="I2174" i="16"/>
  <c r="J2174" i="16"/>
  <c r="K2174" i="16" a="1"/>
  <c r="K2174" i="16"/>
  <c r="L2174" i="16"/>
  <c r="N2174" i="16" s="1"/>
  <c r="M2174" i="16"/>
  <c r="B2175" i="16"/>
  <c r="E2175" i="16"/>
  <c r="G2175" i="16"/>
  <c r="H2175" i="16"/>
  <c r="I2175" i="16"/>
  <c r="J2175" i="16"/>
  <c r="K2175" i="16" a="1"/>
  <c r="K2175" i="16" s="1"/>
  <c r="L2175" i="16"/>
  <c r="M2175" i="16"/>
  <c r="B2176" i="16"/>
  <c r="C2176" i="16"/>
  <c r="G2176" i="16"/>
  <c r="H2176" i="16"/>
  <c r="I2176" i="16"/>
  <c r="J2176" i="16"/>
  <c r="K2176" i="16" a="1"/>
  <c r="K2176" i="16" s="1"/>
  <c r="L2176" i="16"/>
  <c r="N2176" i="16" s="1"/>
  <c r="M2176" i="16"/>
  <c r="B2177" i="16"/>
  <c r="G2177" i="16"/>
  <c r="H2177" i="16"/>
  <c r="I2177" i="16"/>
  <c r="J2177" i="16"/>
  <c r="K2177" i="16" a="1"/>
  <c r="K2177" i="16"/>
  <c r="L2177" i="16"/>
  <c r="B2178" i="16"/>
  <c r="E2178" i="16"/>
  <c r="G2178" i="16"/>
  <c r="H2178" i="16"/>
  <c r="I2178" i="16"/>
  <c r="J2178" i="16"/>
  <c r="K2178" i="16" a="1"/>
  <c r="K2178" i="16" s="1"/>
  <c r="L2178" i="16"/>
  <c r="N2178" i="16" s="1"/>
  <c r="M2178" i="16"/>
  <c r="B2179" i="16"/>
  <c r="E2179" i="16"/>
  <c r="F2179" i="16" a="1"/>
  <c r="F2179" i="16" s="1"/>
  <c r="G2179" i="16"/>
  <c r="H2179" i="16"/>
  <c r="I2179" i="16"/>
  <c r="J2179" i="16"/>
  <c r="K2179" i="16" a="1"/>
  <c r="K2179" i="16" s="1"/>
  <c r="L2179" i="16"/>
  <c r="M2179" i="16"/>
  <c r="B2180" i="16"/>
  <c r="C2180" i="16"/>
  <c r="E2180" i="16"/>
  <c r="G2180" i="16"/>
  <c r="H2180" i="16"/>
  <c r="I2180" i="16"/>
  <c r="J2180" i="16"/>
  <c r="K2180" i="16" a="1"/>
  <c r="K2180" i="16" s="1"/>
  <c r="L2180" i="16"/>
  <c r="N2180" i="16" s="1"/>
  <c r="M2180" i="16"/>
  <c r="B2181" i="16"/>
  <c r="F2181" i="16" a="1"/>
  <c r="F2181" i="16" s="1"/>
  <c r="G2181" i="16"/>
  <c r="H2181" i="16"/>
  <c r="I2181" i="16"/>
  <c r="J2181" i="16"/>
  <c r="K2181" i="16" a="1"/>
  <c r="K2181" i="16"/>
  <c r="L2181" i="16"/>
  <c r="B2182" i="16"/>
  <c r="G2182" i="16"/>
  <c r="H2182" i="16"/>
  <c r="I2182" i="16"/>
  <c r="J2182" i="16"/>
  <c r="K2182" i="16" a="1"/>
  <c r="K2182" i="16"/>
  <c r="L2182" i="16"/>
  <c r="N2182" i="16" s="1"/>
  <c r="M2182" i="16"/>
  <c r="B2183" i="16"/>
  <c r="E2183" i="16"/>
  <c r="G2183" i="16"/>
  <c r="H2183" i="16"/>
  <c r="I2183" i="16"/>
  <c r="J2183" i="16"/>
  <c r="K2183" i="16" a="1"/>
  <c r="K2183" i="16" s="1"/>
  <c r="L2183" i="16"/>
  <c r="M2183" i="16"/>
  <c r="B2184" i="16"/>
  <c r="C2184" i="16"/>
  <c r="G2184" i="16"/>
  <c r="H2184" i="16"/>
  <c r="I2184" i="16"/>
  <c r="J2184" i="16"/>
  <c r="K2184" i="16" a="1"/>
  <c r="K2184" i="16" s="1"/>
  <c r="L2184" i="16"/>
  <c r="N2184" i="16" s="1"/>
  <c r="M2184" i="16"/>
  <c r="B2185" i="16"/>
  <c r="G2185" i="16"/>
  <c r="H2185" i="16"/>
  <c r="I2185" i="16"/>
  <c r="J2185" i="16"/>
  <c r="K2185" i="16" a="1"/>
  <c r="K2185" i="16" s="1"/>
  <c r="L2185" i="16"/>
  <c r="B2186" i="16"/>
  <c r="E2186" i="16"/>
  <c r="G2186" i="16"/>
  <c r="H2186" i="16"/>
  <c r="I2186" i="16"/>
  <c r="J2186" i="16"/>
  <c r="K2186" i="16" a="1"/>
  <c r="K2186" i="16"/>
  <c r="L2186" i="16"/>
  <c r="N2186" i="16" s="1"/>
  <c r="M2186" i="16"/>
  <c r="B2187" i="16"/>
  <c r="E2187" i="16"/>
  <c r="F2187" i="16" a="1"/>
  <c r="F2187" i="16" s="1"/>
  <c r="G2187" i="16"/>
  <c r="H2187" i="16"/>
  <c r="I2187" i="16"/>
  <c r="J2187" i="16"/>
  <c r="K2187" i="16" a="1"/>
  <c r="K2187" i="16" s="1"/>
  <c r="L2187" i="16"/>
  <c r="M2187" i="16"/>
  <c r="B2188" i="16"/>
  <c r="C2188" i="16"/>
  <c r="E2188" i="16"/>
  <c r="G2188" i="16"/>
  <c r="H2188" i="16"/>
  <c r="I2188" i="16"/>
  <c r="J2188" i="16"/>
  <c r="K2188" i="16" a="1"/>
  <c r="K2188" i="16"/>
  <c r="L2188" i="16"/>
  <c r="N2188" i="16" s="1"/>
  <c r="M2188" i="16"/>
  <c r="B2189" i="16"/>
  <c r="F2189" i="16" a="1"/>
  <c r="F2189" i="16" s="1"/>
  <c r="G2189" i="16"/>
  <c r="H2189" i="16"/>
  <c r="I2189" i="16"/>
  <c r="J2189" i="16"/>
  <c r="K2189" i="16" a="1"/>
  <c r="K2189" i="16" s="1"/>
  <c r="L2189" i="16"/>
  <c r="B2190" i="16"/>
  <c r="G2190" i="16"/>
  <c r="H2190" i="16"/>
  <c r="I2190" i="16"/>
  <c r="J2190" i="16"/>
  <c r="K2190" i="16" a="1"/>
  <c r="K2190" i="16" s="1"/>
  <c r="L2190" i="16"/>
  <c r="N2190" i="16" s="1"/>
  <c r="M2190" i="16"/>
  <c r="B2191" i="16"/>
  <c r="E2191" i="16"/>
  <c r="G2191" i="16"/>
  <c r="H2191" i="16"/>
  <c r="I2191" i="16"/>
  <c r="J2191" i="16"/>
  <c r="K2191" i="16" a="1"/>
  <c r="K2191" i="16" s="1"/>
  <c r="L2191" i="16"/>
  <c r="M2191" i="16"/>
  <c r="B2192" i="16"/>
  <c r="C2192" i="16"/>
  <c r="G2192" i="16"/>
  <c r="H2192" i="16"/>
  <c r="I2192" i="16"/>
  <c r="J2192" i="16"/>
  <c r="K2192" i="16" a="1"/>
  <c r="K2192" i="16" s="1"/>
  <c r="L2192" i="16"/>
  <c r="N2192" i="16" s="1"/>
  <c r="M2192" i="16"/>
  <c r="B2193" i="16"/>
  <c r="G2193" i="16"/>
  <c r="H2193" i="16"/>
  <c r="I2193" i="16"/>
  <c r="J2193" i="16"/>
  <c r="K2193" i="16" a="1"/>
  <c r="K2193" i="16"/>
  <c r="L2193" i="16"/>
  <c r="B2194" i="16"/>
  <c r="E2194" i="16"/>
  <c r="G2194" i="16"/>
  <c r="H2194" i="16"/>
  <c r="I2194" i="16"/>
  <c r="J2194" i="16"/>
  <c r="K2194" i="16" a="1"/>
  <c r="K2194" i="16" s="1"/>
  <c r="L2194" i="16"/>
  <c r="N2194" i="16" s="1"/>
  <c r="M2194" i="16"/>
  <c r="B2195" i="16"/>
  <c r="E2195" i="16"/>
  <c r="F2195" i="16" a="1"/>
  <c r="F2195" i="16"/>
  <c r="G2195" i="16"/>
  <c r="H2195" i="16"/>
  <c r="I2195" i="16"/>
  <c r="J2195" i="16"/>
  <c r="K2195" i="16" a="1"/>
  <c r="K2195" i="16" s="1"/>
  <c r="L2195" i="16"/>
  <c r="M2195" i="16"/>
  <c r="B2196" i="16"/>
  <c r="C2196" i="16"/>
  <c r="E2196" i="16"/>
  <c r="G2196" i="16"/>
  <c r="H2196" i="16"/>
  <c r="I2196" i="16"/>
  <c r="J2196" i="16"/>
  <c r="K2196" i="16" a="1"/>
  <c r="K2196" i="16" s="1"/>
  <c r="L2196" i="16"/>
  <c r="N2196" i="16" s="1"/>
  <c r="M2196" i="16"/>
  <c r="B2197" i="16"/>
  <c r="F2197" i="16" a="1"/>
  <c r="F2197" i="16" s="1"/>
  <c r="G2197" i="16"/>
  <c r="H2197" i="16"/>
  <c r="I2197" i="16"/>
  <c r="J2197" i="16"/>
  <c r="K2197" i="16" a="1"/>
  <c r="K2197" i="16" s="1"/>
  <c r="L2197" i="16"/>
  <c r="B2198" i="16"/>
  <c r="G2198" i="16"/>
  <c r="H2198" i="16"/>
  <c r="I2198" i="16"/>
  <c r="J2198" i="16"/>
  <c r="K2198" i="16" a="1"/>
  <c r="K2198" i="16" s="1"/>
  <c r="L2198" i="16"/>
  <c r="N2198" i="16" s="1"/>
  <c r="M2198" i="16"/>
  <c r="B2199" i="16"/>
  <c r="E2199" i="16"/>
  <c r="G2199" i="16"/>
  <c r="H2199" i="16"/>
  <c r="I2199" i="16"/>
  <c r="J2199" i="16"/>
  <c r="K2199" i="16" a="1"/>
  <c r="K2199" i="16" s="1"/>
  <c r="L2199" i="16"/>
  <c r="M2199" i="16"/>
  <c r="B2200" i="16"/>
  <c r="C2200" i="16"/>
  <c r="G2200" i="16"/>
  <c r="H2200" i="16"/>
  <c r="I2200" i="16"/>
  <c r="J2200" i="16"/>
  <c r="K2200" i="16" a="1"/>
  <c r="K2200" i="16" s="1"/>
  <c r="L2200" i="16"/>
  <c r="N2200" i="16" s="1"/>
  <c r="M2200" i="16"/>
  <c r="B2201" i="16"/>
  <c r="G2201" i="16"/>
  <c r="H2201" i="16"/>
  <c r="I2201" i="16"/>
  <c r="J2201" i="16"/>
  <c r="K2201" i="16" a="1"/>
  <c r="K2201" i="16"/>
  <c r="L2201" i="16"/>
  <c r="B2202" i="16"/>
  <c r="E2202" i="16"/>
  <c r="G2202" i="16"/>
  <c r="H2202" i="16"/>
  <c r="I2202" i="16"/>
  <c r="J2202" i="16"/>
  <c r="K2202" i="16" a="1"/>
  <c r="K2202" i="16" s="1"/>
  <c r="L2202" i="16"/>
  <c r="N2202" i="16" s="1"/>
  <c r="M2202" i="16"/>
  <c r="B2203" i="16"/>
  <c r="E2203" i="16"/>
  <c r="F2203" i="16" a="1"/>
  <c r="F2203" i="16" s="1"/>
  <c r="G2203" i="16"/>
  <c r="H2203" i="16"/>
  <c r="I2203" i="16"/>
  <c r="J2203" i="16"/>
  <c r="K2203" i="16" a="1"/>
  <c r="K2203" i="16" s="1"/>
  <c r="L2203" i="16"/>
  <c r="M2203" i="16"/>
  <c r="B2204" i="16"/>
  <c r="C2204" i="16"/>
  <c r="E2204" i="16"/>
  <c r="G2204" i="16"/>
  <c r="H2204" i="16"/>
  <c r="I2204" i="16"/>
  <c r="J2204" i="16"/>
  <c r="K2204" i="16" a="1"/>
  <c r="K2204" i="16" s="1"/>
  <c r="L2204" i="16"/>
  <c r="N2204" i="16" s="1"/>
  <c r="M2204" i="16"/>
  <c r="B2205" i="16"/>
  <c r="F2205" i="16" a="1"/>
  <c r="F2205" i="16" s="1"/>
  <c r="G2205" i="16"/>
  <c r="H2205" i="16"/>
  <c r="I2205" i="16"/>
  <c r="J2205" i="16"/>
  <c r="K2205" i="16" a="1"/>
  <c r="K2205" i="16"/>
  <c r="L2205" i="16"/>
  <c r="B2206" i="16"/>
  <c r="G2206" i="16"/>
  <c r="H2206" i="16"/>
  <c r="I2206" i="16"/>
  <c r="J2206" i="16"/>
  <c r="K2206" i="16" a="1"/>
  <c r="K2206" i="16"/>
  <c r="L2206" i="16"/>
  <c r="N2206" i="16" s="1"/>
  <c r="M2206" i="16"/>
  <c r="B2207" i="16"/>
  <c r="E2207" i="16"/>
  <c r="G2207" i="16"/>
  <c r="H2207" i="16"/>
  <c r="I2207" i="16"/>
  <c r="J2207" i="16"/>
  <c r="K2207" i="16" a="1"/>
  <c r="K2207" i="16" s="1"/>
  <c r="L2207" i="16"/>
  <c r="M2207" i="16"/>
  <c r="B2208" i="16"/>
  <c r="C2208" i="16"/>
  <c r="G2208" i="16"/>
  <c r="H2208" i="16"/>
  <c r="I2208" i="16"/>
  <c r="J2208" i="16"/>
  <c r="K2208" i="16" a="1"/>
  <c r="K2208" i="16" s="1"/>
  <c r="L2208" i="16"/>
  <c r="N2208" i="16" s="1"/>
  <c r="M2208" i="16"/>
  <c r="B2209" i="16"/>
  <c r="G2209" i="16"/>
  <c r="H2209" i="16"/>
  <c r="I2209" i="16"/>
  <c r="J2209" i="16"/>
  <c r="K2209" i="16" a="1"/>
  <c r="K2209" i="16"/>
  <c r="L2209" i="16"/>
  <c r="B2210" i="16"/>
  <c r="E2210" i="16"/>
  <c r="G2210" i="16"/>
  <c r="H2210" i="16"/>
  <c r="I2210" i="16"/>
  <c r="J2210" i="16"/>
  <c r="K2210" i="16" a="1"/>
  <c r="K2210" i="16" s="1"/>
  <c r="L2210" i="16"/>
  <c r="N2210" i="16" s="1"/>
  <c r="M2210" i="16"/>
  <c r="B2211" i="16"/>
  <c r="E2211" i="16"/>
  <c r="F2211" i="16" a="1"/>
  <c r="F2211" i="16" s="1"/>
  <c r="G2211" i="16"/>
  <c r="H2211" i="16"/>
  <c r="I2211" i="16"/>
  <c r="J2211" i="16"/>
  <c r="K2211" i="16" a="1"/>
  <c r="K2211" i="16" s="1"/>
  <c r="L2211" i="16"/>
  <c r="M2211" i="16"/>
  <c r="B2212" i="16"/>
  <c r="C2212" i="16"/>
  <c r="E2212" i="16"/>
  <c r="G2212" i="16"/>
  <c r="H2212" i="16"/>
  <c r="I2212" i="16"/>
  <c r="J2212" i="16"/>
  <c r="K2212" i="16" a="1"/>
  <c r="K2212" i="16" s="1"/>
  <c r="L2212" i="16"/>
  <c r="N2212" i="16" s="1"/>
  <c r="M2212" i="16"/>
  <c r="B2213" i="16"/>
  <c r="F2213" i="16" a="1"/>
  <c r="F2213" i="16" s="1"/>
  <c r="G2213" i="16"/>
  <c r="H2213" i="16"/>
  <c r="I2213" i="16"/>
  <c r="J2213" i="16"/>
  <c r="K2213" i="16" a="1"/>
  <c r="K2213" i="16"/>
  <c r="L2213" i="16"/>
  <c r="B2214" i="16"/>
  <c r="G2214" i="16"/>
  <c r="H2214" i="16"/>
  <c r="I2214" i="16"/>
  <c r="J2214" i="16"/>
  <c r="K2214" i="16" a="1"/>
  <c r="K2214" i="16"/>
  <c r="L2214" i="16"/>
  <c r="N2214" i="16" s="1"/>
  <c r="M2214" i="16"/>
  <c r="B2215" i="16"/>
  <c r="E2215" i="16"/>
  <c r="G2215" i="16"/>
  <c r="H2215" i="16"/>
  <c r="I2215" i="16"/>
  <c r="J2215" i="16"/>
  <c r="K2215" i="16" a="1"/>
  <c r="K2215" i="16" s="1"/>
  <c r="L2215" i="16"/>
  <c r="M2215" i="16"/>
  <c r="B2216" i="16"/>
  <c r="C2216" i="16"/>
  <c r="G2216" i="16"/>
  <c r="H2216" i="16"/>
  <c r="I2216" i="16"/>
  <c r="J2216" i="16"/>
  <c r="K2216" i="16" a="1"/>
  <c r="K2216" i="16" s="1"/>
  <c r="L2216" i="16"/>
  <c r="N2216" i="16" s="1"/>
  <c r="M2216" i="16"/>
  <c r="B2217" i="16"/>
  <c r="G2217" i="16"/>
  <c r="H2217" i="16"/>
  <c r="I2217" i="16"/>
  <c r="J2217" i="16"/>
  <c r="K2217" i="16" a="1"/>
  <c r="K2217" i="16" s="1"/>
  <c r="L2217" i="16"/>
  <c r="B2218" i="16"/>
  <c r="E2218" i="16"/>
  <c r="G2218" i="16"/>
  <c r="H2218" i="16"/>
  <c r="I2218" i="16"/>
  <c r="J2218" i="16"/>
  <c r="K2218" i="16" a="1"/>
  <c r="K2218" i="16" s="1"/>
  <c r="L2218" i="16"/>
  <c r="N2218" i="16" s="1"/>
  <c r="M2218" i="16"/>
  <c r="B2219" i="16"/>
  <c r="E2219" i="16"/>
  <c r="F2219" i="16" a="1"/>
  <c r="F2219" i="16" s="1"/>
  <c r="G2219" i="16"/>
  <c r="H2219" i="16"/>
  <c r="I2219" i="16"/>
  <c r="J2219" i="16"/>
  <c r="K2219" i="16" a="1"/>
  <c r="K2219" i="16" s="1"/>
  <c r="L2219" i="16"/>
  <c r="M2219" i="16"/>
  <c r="B2220" i="16"/>
  <c r="C2220" i="16"/>
  <c r="E2220" i="16"/>
  <c r="G2220" i="16"/>
  <c r="H2220" i="16"/>
  <c r="I2220" i="16"/>
  <c r="J2220" i="16"/>
  <c r="K2220" i="16" a="1"/>
  <c r="K2220" i="16"/>
  <c r="L2220" i="16"/>
  <c r="N2220" i="16" s="1"/>
  <c r="M2220" i="16"/>
  <c r="B2221" i="16"/>
  <c r="F2221" i="16" a="1"/>
  <c r="F2221" i="16" s="1"/>
  <c r="G2221" i="16"/>
  <c r="H2221" i="16"/>
  <c r="I2221" i="16"/>
  <c r="J2221" i="16"/>
  <c r="K2221" i="16" a="1"/>
  <c r="K2221" i="16" s="1"/>
  <c r="L2221" i="16"/>
  <c r="B2222" i="16"/>
  <c r="G2222" i="16"/>
  <c r="H2222" i="16"/>
  <c r="I2222" i="16"/>
  <c r="J2222" i="16"/>
  <c r="K2222" i="16" a="1"/>
  <c r="K2222" i="16" s="1"/>
  <c r="L2222" i="16"/>
  <c r="N2222" i="16" s="1"/>
  <c r="M2222" i="16"/>
  <c r="B2223" i="16"/>
  <c r="E2223" i="16"/>
  <c r="G2223" i="16"/>
  <c r="H2223" i="16"/>
  <c r="I2223" i="16"/>
  <c r="J2223" i="16"/>
  <c r="K2223" i="16" a="1"/>
  <c r="K2223" i="16"/>
  <c r="L2223" i="16"/>
  <c r="M2223" i="16"/>
  <c r="B2224" i="16"/>
  <c r="C2224" i="16"/>
  <c r="G2224" i="16"/>
  <c r="H2224" i="16"/>
  <c r="I2224" i="16"/>
  <c r="J2224" i="16"/>
  <c r="K2224" i="16" a="1"/>
  <c r="K2224" i="16"/>
  <c r="L2224" i="16"/>
  <c r="N2224" i="16" s="1"/>
  <c r="M2224" i="16"/>
  <c r="B2225" i="16"/>
  <c r="G2225" i="16"/>
  <c r="H2225" i="16"/>
  <c r="I2225" i="16"/>
  <c r="J2225" i="16"/>
  <c r="K2225" i="16" a="1"/>
  <c r="K2225" i="16"/>
  <c r="L2225" i="16"/>
  <c r="B2226" i="16"/>
  <c r="E2226" i="16"/>
  <c r="G2226" i="16"/>
  <c r="H2226" i="16"/>
  <c r="I2226" i="16"/>
  <c r="J2226" i="16"/>
  <c r="K2226" i="16" a="1"/>
  <c r="K2226" i="16" s="1"/>
  <c r="L2226" i="16"/>
  <c r="N2226" i="16" s="1"/>
  <c r="M2226" i="16"/>
  <c r="B2227" i="16"/>
  <c r="E2227" i="16"/>
  <c r="F2227" i="16" a="1"/>
  <c r="F2227" i="16" s="1"/>
  <c r="G2227" i="16"/>
  <c r="H2227" i="16"/>
  <c r="I2227" i="16"/>
  <c r="J2227" i="16"/>
  <c r="K2227" i="16" a="1"/>
  <c r="K2227" i="16"/>
  <c r="L2227" i="16"/>
  <c r="M2227" i="16"/>
  <c r="B2228" i="16"/>
  <c r="C2228" i="16"/>
  <c r="E2228" i="16"/>
  <c r="G2228" i="16"/>
  <c r="H2228" i="16"/>
  <c r="I2228" i="16"/>
  <c r="J2228" i="16"/>
  <c r="K2228" i="16" a="1"/>
  <c r="K2228" i="16" s="1"/>
  <c r="L2228" i="16"/>
  <c r="N2228" i="16" s="1"/>
  <c r="M2228" i="16"/>
  <c r="B2229" i="16"/>
  <c r="F2229" i="16" a="1"/>
  <c r="F2229" i="16" s="1"/>
  <c r="G2229" i="16"/>
  <c r="H2229" i="16"/>
  <c r="I2229" i="16"/>
  <c r="J2229" i="16"/>
  <c r="K2229" i="16" a="1"/>
  <c r="K2229" i="16" s="1"/>
  <c r="L2229" i="16"/>
  <c r="B2230" i="16"/>
  <c r="G2230" i="16"/>
  <c r="H2230" i="16"/>
  <c r="I2230" i="16"/>
  <c r="J2230" i="16"/>
  <c r="K2230" i="16" a="1"/>
  <c r="K2230" i="16" s="1"/>
  <c r="L2230" i="16"/>
  <c r="N2230" i="16" s="1"/>
  <c r="M2230" i="16"/>
  <c r="B2231" i="16"/>
  <c r="E2231" i="16"/>
  <c r="F2231" i="16" a="1"/>
  <c r="F2231" i="16"/>
  <c r="G2231" i="16"/>
  <c r="H2231" i="16"/>
  <c r="I2231" i="16"/>
  <c r="J2231" i="16"/>
  <c r="K2231" i="16" a="1"/>
  <c r="K2231" i="16" s="1"/>
  <c r="L2231" i="16"/>
  <c r="M2231" i="16"/>
  <c r="B2232" i="16"/>
  <c r="C2232" i="16"/>
  <c r="E2232" i="16"/>
  <c r="G2232" i="16"/>
  <c r="H2232" i="16"/>
  <c r="I2232" i="16"/>
  <c r="J2232" i="16"/>
  <c r="K2232" i="16" a="1"/>
  <c r="K2232" i="16"/>
  <c r="L2232" i="16"/>
  <c r="N2232" i="16" s="1"/>
  <c r="M2232" i="16"/>
  <c r="B2233" i="16"/>
  <c r="G2233" i="16"/>
  <c r="H2233" i="16"/>
  <c r="I2233" i="16"/>
  <c r="J2233" i="16"/>
  <c r="K2233" i="16" a="1"/>
  <c r="K2233" i="16"/>
  <c r="L2233" i="16"/>
  <c r="B2234" i="16"/>
  <c r="E2234" i="16"/>
  <c r="G2234" i="16"/>
  <c r="H2234" i="16"/>
  <c r="I2234" i="16"/>
  <c r="J2234" i="16"/>
  <c r="K2234" i="16" a="1"/>
  <c r="K2234" i="16"/>
  <c r="L2234" i="16"/>
  <c r="N2234" i="16" s="1"/>
  <c r="M2234" i="16"/>
  <c r="B2235" i="16"/>
  <c r="F2235" i="16" s="1" a="1"/>
  <c r="F2235" i="16" s="1"/>
  <c r="E2235" i="16"/>
  <c r="G2235" i="16"/>
  <c r="H2235" i="16"/>
  <c r="I2235" i="16"/>
  <c r="J2235" i="16"/>
  <c r="K2235" i="16" a="1"/>
  <c r="K2235" i="16" s="1"/>
  <c r="L2235" i="16"/>
  <c r="M2235" i="16"/>
  <c r="B2236" i="16"/>
  <c r="E2236" i="16" s="1"/>
  <c r="C2236" i="16"/>
  <c r="G2236" i="16"/>
  <c r="H2236" i="16"/>
  <c r="I2236" i="16"/>
  <c r="J2236" i="16"/>
  <c r="K2236" i="16" a="1"/>
  <c r="K2236" i="16" s="1"/>
  <c r="L2236" i="16"/>
  <c r="N2236" i="16" s="1"/>
  <c r="M2236" i="16"/>
  <c r="B2237" i="16"/>
  <c r="F2237" i="16" a="1"/>
  <c r="F2237" i="16" s="1"/>
  <c r="G2237" i="16"/>
  <c r="H2237" i="16"/>
  <c r="I2237" i="16"/>
  <c r="J2237" i="16"/>
  <c r="K2237" i="16" a="1"/>
  <c r="K2237" i="16" s="1"/>
  <c r="L2237" i="16"/>
  <c r="B2238" i="16"/>
  <c r="G2238" i="16"/>
  <c r="H2238" i="16"/>
  <c r="I2238" i="16"/>
  <c r="J2238" i="16"/>
  <c r="K2238" i="16" a="1"/>
  <c r="K2238" i="16" s="1"/>
  <c r="L2238" i="16"/>
  <c r="N2238" i="16" s="1"/>
  <c r="M2238" i="16"/>
  <c r="B2239" i="16"/>
  <c r="E2239" i="16"/>
  <c r="F2239" i="16" a="1"/>
  <c r="F2239" i="16"/>
  <c r="G2239" i="16"/>
  <c r="H2239" i="16"/>
  <c r="I2239" i="16"/>
  <c r="J2239" i="16"/>
  <c r="K2239" i="16" a="1"/>
  <c r="K2239" i="16" s="1"/>
  <c r="L2239" i="16"/>
  <c r="M2239" i="16"/>
  <c r="B2240" i="16"/>
  <c r="C2240" i="16"/>
  <c r="E2240" i="16"/>
  <c r="G2240" i="16"/>
  <c r="H2240" i="16"/>
  <c r="I2240" i="16"/>
  <c r="J2240" i="16"/>
  <c r="K2240" i="16" a="1"/>
  <c r="K2240" i="16"/>
  <c r="L2240" i="16"/>
  <c r="N2240" i="16" s="1"/>
  <c r="M2240" i="16"/>
  <c r="B2241" i="16"/>
  <c r="G2241" i="16"/>
  <c r="H2241" i="16"/>
  <c r="I2241" i="16"/>
  <c r="J2241" i="16"/>
  <c r="K2241" i="16" a="1"/>
  <c r="K2241" i="16" s="1"/>
  <c r="L2241" i="16"/>
  <c r="B2242" i="16"/>
  <c r="E2242" i="16"/>
  <c r="G2242" i="16"/>
  <c r="H2242" i="16"/>
  <c r="I2242" i="16"/>
  <c r="J2242" i="16"/>
  <c r="K2242" i="16" a="1"/>
  <c r="K2242" i="16" s="1"/>
  <c r="L2242" i="16"/>
  <c r="N2242" i="16" s="1"/>
  <c r="M2242" i="16"/>
  <c r="B2243" i="16"/>
  <c r="F2243" i="16" s="1" a="1"/>
  <c r="F2243" i="16" s="1"/>
  <c r="E2243" i="16"/>
  <c r="G2243" i="16"/>
  <c r="H2243" i="16"/>
  <c r="I2243" i="16"/>
  <c r="J2243" i="16"/>
  <c r="K2243" i="16" a="1"/>
  <c r="K2243" i="16"/>
  <c r="L2243" i="16"/>
  <c r="M2243" i="16"/>
  <c r="B2244" i="16"/>
  <c r="E2244" i="16" s="1"/>
  <c r="C2244" i="16"/>
  <c r="G2244" i="16"/>
  <c r="H2244" i="16"/>
  <c r="I2244" i="16"/>
  <c r="J2244" i="16"/>
  <c r="K2244" i="16" a="1"/>
  <c r="K2244" i="16" s="1"/>
  <c r="L2244" i="16"/>
  <c r="N2244" i="16" s="1"/>
  <c r="M2244" i="16"/>
  <c r="B2245" i="16"/>
  <c r="F2245" i="16" a="1"/>
  <c r="F2245" i="16" s="1"/>
  <c r="G2245" i="16"/>
  <c r="H2245" i="16"/>
  <c r="I2245" i="16"/>
  <c r="J2245" i="16"/>
  <c r="K2245" i="16" a="1"/>
  <c r="K2245" i="16" s="1"/>
  <c r="L2245" i="16"/>
  <c r="B2246" i="16"/>
  <c r="G2246" i="16"/>
  <c r="H2246" i="16"/>
  <c r="I2246" i="16"/>
  <c r="J2246" i="16"/>
  <c r="K2246" i="16" a="1"/>
  <c r="K2246" i="16" s="1"/>
  <c r="L2246" i="16"/>
  <c r="N2246" i="16" s="1"/>
  <c r="M2246" i="16"/>
  <c r="B2247" i="16"/>
  <c r="E2247" i="16"/>
  <c r="F2247" i="16" a="1"/>
  <c r="F2247" i="16" s="1"/>
  <c r="G2247" i="16"/>
  <c r="H2247" i="16"/>
  <c r="I2247" i="16"/>
  <c r="J2247" i="16"/>
  <c r="K2247" i="16" a="1"/>
  <c r="K2247" i="16" s="1"/>
  <c r="L2247" i="16"/>
  <c r="M2247" i="16"/>
  <c r="B2248" i="16"/>
  <c r="C2248" i="16"/>
  <c r="E2248" i="16"/>
  <c r="G2248" i="16"/>
  <c r="H2248" i="16"/>
  <c r="I2248" i="16"/>
  <c r="J2248" i="16"/>
  <c r="K2248" i="16" a="1"/>
  <c r="K2248" i="16" s="1"/>
  <c r="L2248" i="16"/>
  <c r="N2248" i="16" s="1"/>
  <c r="M2248" i="16"/>
  <c r="B2249" i="16"/>
  <c r="G2249" i="16"/>
  <c r="H2249" i="16"/>
  <c r="I2249" i="16"/>
  <c r="J2249" i="16"/>
  <c r="K2249" i="16" a="1"/>
  <c r="K2249" i="16" s="1"/>
  <c r="L2249" i="16"/>
  <c r="B2250" i="16"/>
  <c r="E2250" i="16"/>
  <c r="G2250" i="16"/>
  <c r="H2250" i="16"/>
  <c r="I2250" i="16"/>
  <c r="J2250" i="16"/>
  <c r="K2250" i="16" a="1"/>
  <c r="K2250" i="16" s="1"/>
  <c r="L2250" i="16"/>
  <c r="N2250" i="16" s="1"/>
  <c r="M2250" i="16"/>
  <c r="B2251" i="16"/>
  <c r="F2251" i="16" s="1" a="1"/>
  <c r="F2251" i="16" s="1"/>
  <c r="E2251" i="16"/>
  <c r="G2251" i="16"/>
  <c r="H2251" i="16"/>
  <c r="I2251" i="16"/>
  <c r="J2251" i="16"/>
  <c r="K2251" i="16" a="1"/>
  <c r="K2251" i="16" s="1"/>
  <c r="L2251" i="16"/>
  <c r="M2251" i="16"/>
  <c r="B2252" i="16"/>
  <c r="E2252" i="16" s="1"/>
  <c r="C2252" i="16"/>
  <c r="G2252" i="16"/>
  <c r="H2252" i="16"/>
  <c r="I2252" i="16"/>
  <c r="J2252" i="16"/>
  <c r="K2252" i="16" a="1"/>
  <c r="K2252" i="16"/>
  <c r="L2252" i="16"/>
  <c r="N2252" i="16" s="1"/>
  <c r="M2252" i="16"/>
  <c r="B2253" i="16"/>
  <c r="F2253" i="16" a="1"/>
  <c r="F2253" i="16" s="1"/>
  <c r="G2253" i="16"/>
  <c r="H2253" i="16"/>
  <c r="I2253" i="16"/>
  <c r="J2253" i="16"/>
  <c r="K2253" i="16" a="1"/>
  <c r="K2253" i="16" s="1"/>
  <c r="L2253" i="16"/>
  <c r="B2254" i="16"/>
  <c r="G2254" i="16"/>
  <c r="H2254" i="16"/>
  <c r="I2254" i="16"/>
  <c r="J2254" i="16"/>
  <c r="K2254" i="16" a="1"/>
  <c r="K2254" i="16" s="1"/>
  <c r="L2254" i="16"/>
  <c r="N2254" i="16" s="1"/>
  <c r="M2254" i="16"/>
  <c r="B2255" i="16"/>
  <c r="E2255" i="16"/>
  <c r="F2255" i="16" a="1"/>
  <c r="F2255" i="16" s="1"/>
  <c r="G2255" i="16"/>
  <c r="H2255" i="16"/>
  <c r="I2255" i="16"/>
  <c r="J2255" i="16"/>
  <c r="K2255" i="16" a="1"/>
  <c r="K2255" i="16"/>
  <c r="L2255" i="16"/>
  <c r="M2255" i="16"/>
  <c r="B2256" i="16"/>
  <c r="C2256" i="16"/>
  <c r="E2256" i="16"/>
  <c r="G2256" i="16"/>
  <c r="H2256" i="16"/>
  <c r="I2256" i="16"/>
  <c r="J2256" i="16"/>
  <c r="K2256" i="16" a="1"/>
  <c r="K2256" i="16" s="1"/>
  <c r="L2256" i="16"/>
  <c r="N2256" i="16" s="1"/>
  <c r="M2256" i="16"/>
  <c r="B2257" i="16"/>
  <c r="G2257" i="16"/>
  <c r="H2257" i="16"/>
  <c r="I2257" i="16"/>
  <c r="J2257" i="16"/>
  <c r="K2257" i="16" a="1"/>
  <c r="K2257" i="16"/>
  <c r="L2257" i="16"/>
  <c r="B2258" i="16"/>
  <c r="E2258" i="16"/>
  <c r="G2258" i="16"/>
  <c r="H2258" i="16"/>
  <c r="I2258" i="16"/>
  <c r="J2258" i="16"/>
  <c r="K2258" i="16" a="1"/>
  <c r="K2258" i="16" s="1"/>
  <c r="L2258" i="16"/>
  <c r="N2258" i="16" s="1"/>
  <c r="M2258" i="16"/>
  <c r="B2259" i="16"/>
  <c r="F2259" i="16" s="1" a="1"/>
  <c r="F2259" i="16" s="1"/>
  <c r="E2259" i="16"/>
  <c r="G2259" i="16"/>
  <c r="H2259" i="16"/>
  <c r="I2259" i="16"/>
  <c r="J2259" i="16"/>
  <c r="K2259" i="16" a="1"/>
  <c r="K2259" i="16"/>
  <c r="L2259" i="16"/>
  <c r="M2259" i="16"/>
  <c r="B2260" i="16"/>
  <c r="E2260" i="16" s="1"/>
  <c r="C2260" i="16"/>
  <c r="G2260" i="16"/>
  <c r="H2260" i="16"/>
  <c r="I2260" i="16"/>
  <c r="J2260" i="16"/>
  <c r="K2260" i="16" a="1"/>
  <c r="K2260" i="16"/>
  <c r="L2260" i="16"/>
  <c r="N2260" i="16" s="1"/>
  <c r="M2260" i="16"/>
  <c r="B2261" i="16"/>
  <c r="F2261" i="16" a="1"/>
  <c r="F2261" i="16" s="1"/>
  <c r="G2261" i="16"/>
  <c r="H2261" i="16"/>
  <c r="I2261" i="16"/>
  <c r="J2261" i="16"/>
  <c r="K2261" i="16" a="1"/>
  <c r="K2261" i="16" s="1"/>
  <c r="L2261" i="16"/>
  <c r="B2262" i="16"/>
  <c r="G2262" i="16"/>
  <c r="H2262" i="16"/>
  <c r="I2262" i="16"/>
  <c r="J2262" i="16"/>
  <c r="K2262" i="16" a="1"/>
  <c r="K2262" i="16" s="1"/>
  <c r="L2262" i="16"/>
  <c r="N2262" i="16" s="1"/>
  <c r="M2262" i="16"/>
  <c r="B2263" i="16"/>
  <c r="E2263" i="16"/>
  <c r="F2263" i="16" a="1"/>
  <c r="F2263" i="16"/>
  <c r="G2263" i="16"/>
  <c r="H2263" i="16"/>
  <c r="I2263" i="16"/>
  <c r="J2263" i="16"/>
  <c r="K2263" i="16" a="1"/>
  <c r="K2263" i="16"/>
  <c r="L2263" i="16"/>
  <c r="M2263" i="16"/>
  <c r="B2264" i="16"/>
  <c r="C2264" i="16"/>
  <c r="E2264" i="16"/>
  <c r="G2264" i="16"/>
  <c r="H2264" i="16"/>
  <c r="I2264" i="16"/>
  <c r="J2264" i="16"/>
  <c r="K2264" i="16" a="1"/>
  <c r="K2264" i="16" s="1"/>
  <c r="L2264" i="16"/>
  <c r="N2264" i="16" s="1"/>
  <c r="M2264" i="16"/>
  <c r="B2265" i="16"/>
  <c r="G2265" i="16"/>
  <c r="H2265" i="16"/>
  <c r="I2265" i="16"/>
  <c r="J2265" i="16"/>
  <c r="K2265" i="16" a="1"/>
  <c r="K2265" i="16" s="1"/>
  <c r="L2265" i="16"/>
  <c r="B2266" i="16"/>
  <c r="E2266" i="16"/>
  <c r="G2266" i="16"/>
  <c r="H2266" i="16"/>
  <c r="I2266" i="16"/>
  <c r="J2266" i="16"/>
  <c r="K2266" i="16" a="1"/>
  <c r="K2266" i="16"/>
  <c r="L2266" i="16"/>
  <c r="N2266" i="16" s="1"/>
  <c r="M2266" i="16"/>
  <c r="B2267" i="16"/>
  <c r="F2267" i="16" s="1" a="1"/>
  <c r="F2267" i="16" s="1"/>
  <c r="E2267" i="16"/>
  <c r="G2267" i="16"/>
  <c r="H2267" i="16"/>
  <c r="I2267" i="16"/>
  <c r="J2267" i="16"/>
  <c r="K2267" i="16" a="1"/>
  <c r="K2267" i="16"/>
  <c r="L2267" i="16"/>
  <c r="M2267" i="16"/>
  <c r="B2268" i="16"/>
  <c r="E2268" i="16" s="1"/>
  <c r="C2268" i="16"/>
  <c r="G2268" i="16"/>
  <c r="H2268" i="16"/>
  <c r="I2268" i="16"/>
  <c r="J2268" i="16"/>
  <c r="K2268" i="16" a="1"/>
  <c r="K2268" i="16"/>
  <c r="L2268" i="16"/>
  <c r="N2268" i="16" s="1"/>
  <c r="M2268" i="16"/>
  <c r="B2269" i="16"/>
  <c r="F2269" i="16" a="1"/>
  <c r="F2269" i="16" s="1"/>
  <c r="G2269" i="16"/>
  <c r="H2269" i="16"/>
  <c r="I2269" i="16"/>
  <c r="J2269" i="16"/>
  <c r="K2269" i="16" a="1"/>
  <c r="K2269" i="16" s="1"/>
  <c r="L2269" i="16"/>
  <c r="B2270" i="16"/>
  <c r="G2270" i="16"/>
  <c r="H2270" i="16"/>
  <c r="I2270" i="16"/>
  <c r="J2270" i="16"/>
  <c r="K2270" i="16" a="1"/>
  <c r="K2270" i="16" s="1"/>
  <c r="L2270" i="16"/>
  <c r="N2270" i="16" s="1"/>
  <c r="M2270" i="16"/>
  <c r="B2271" i="16"/>
  <c r="E2271" i="16"/>
  <c r="F2271" i="16" a="1"/>
  <c r="F2271" i="16" s="1"/>
  <c r="G2271" i="16"/>
  <c r="H2271" i="16"/>
  <c r="I2271" i="16"/>
  <c r="J2271" i="16"/>
  <c r="K2271" i="16" a="1"/>
  <c r="K2271" i="16" s="1"/>
  <c r="L2271" i="16"/>
  <c r="M2271" i="16"/>
  <c r="B2272" i="16"/>
  <c r="C2272" i="16"/>
  <c r="E2272" i="16"/>
  <c r="G2272" i="16"/>
  <c r="H2272" i="16"/>
  <c r="I2272" i="16"/>
  <c r="J2272" i="16"/>
  <c r="K2272" i="16" a="1"/>
  <c r="K2272" i="16" s="1"/>
  <c r="L2272" i="16"/>
  <c r="N2272" i="16" s="1"/>
  <c r="M2272" i="16"/>
  <c r="B2273" i="16"/>
  <c r="G2273" i="16"/>
  <c r="H2273" i="16"/>
  <c r="I2273" i="16"/>
  <c r="J2273" i="16"/>
  <c r="K2273" i="16" a="1"/>
  <c r="K2273" i="16" s="1"/>
  <c r="L2273" i="16"/>
  <c r="B2274" i="16"/>
  <c r="E2274" i="16"/>
  <c r="G2274" i="16"/>
  <c r="H2274" i="16"/>
  <c r="I2274" i="16"/>
  <c r="J2274" i="16"/>
  <c r="K2274" i="16" a="1"/>
  <c r="K2274" i="16"/>
  <c r="L2274" i="16"/>
  <c r="N2274" i="16" s="1"/>
  <c r="M2274" i="16"/>
  <c r="B2275" i="16"/>
  <c r="F2275" i="16" s="1" a="1"/>
  <c r="E2275" i="16"/>
  <c r="F2275" i="16"/>
  <c r="G2275" i="16"/>
  <c r="H2275" i="16"/>
  <c r="I2275" i="16"/>
  <c r="J2275" i="16"/>
  <c r="K2275" i="16" a="1"/>
  <c r="K2275" i="16" s="1"/>
  <c r="L2275" i="16"/>
  <c r="M2275" i="16"/>
  <c r="B2276" i="16"/>
  <c r="E2276" i="16" s="1"/>
  <c r="C2276" i="16"/>
  <c r="G2276" i="16"/>
  <c r="H2276" i="16"/>
  <c r="I2276" i="16"/>
  <c r="J2276" i="16"/>
  <c r="K2276" i="16" a="1"/>
  <c r="K2276" i="16" s="1"/>
  <c r="L2276" i="16"/>
  <c r="N2276" i="16" s="1"/>
  <c r="M2276" i="16"/>
  <c r="B2277" i="16"/>
  <c r="F2277" i="16" a="1"/>
  <c r="F2277" i="16" s="1"/>
  <c r="G2277" i="16"/>
  <c r="H2277" i="16"/>
  <c r="I2277" i="16"/>
  <c r="J2277" i="16"/>
  <c r="K2277" i="16" a="1"/>
  <c r="K2277" i="16" s="1"/>
  <c r="L2277" i="16"/>
  <c r="B2278" i="16"/>
  <c r="G2278" i="16"/>
  <c r="H2278" i="16"/>
  <c r="I2278" i="16"/>
  <c r="J2278" i="16"/>
  <c r="K2278" i="16" a="1"/>
  <c r="K2278" i="16" s="1"/>
  <c r="L2278" i="16"/>
  <c r="N2278" i="16" s="1"/>
  <c r="M2278" i="16"/>
  <c r="B2279" i="16"/>
  <c r="E2279" i="16"/>
  <c r="F2279" i="16" a="1"/>
  <c r="F2279" i="16" s="1"/>
  <c r="G2279" i="16"/>
  <c r="H2279" i="16"/>
  <c r="I2279" i="16"/>
  <c r="J2279" i="16"/>
  <c r="K2279" i="16" a="1"/>
  <c r="K2279" i="16"/>
  <c r="L2279" i="16"/>
  <c r="M2279" i="16"/>
  <c r="B2280" i="16"/>
  <c r="C2280" i="16"/>
  <c r="E2280" i="16"/>
  <c r="G2280" i="16"/>
  <c r="H2280" i="16"/>
  <c r="I2280" i="16"/>
  <c r="J2280" i="16"/>
  <c r="K2280" i="16" a="1"/>
  <c r="K2280" i="16" s="1"/>
  <c r="L2280" i="16"/>
  <c r="N2280" i="16" s="1"/>
  <c r="M2280" i="16"/>
  <c r="B2281" i="16"/>
  <c r="G2281" i="16"/>
  <c r="H2281" i="16"/>
  <c r="I2281" i="16"/>
  <c r="J2281" i="16"/>
  <c r="K2281" i="16" a="1"/>
  <c r="K2281" i="16"/>
  <c r="L2281" i="16"/>
  <c r="B2282" i="16"/>
  <c r="E2282" i="16"/>
  <c r="G2282" i="16"/>
  <c r="H2282" i="16"/>
  <c r="I2282" i="16"/>
  <c r="J2282" i="16"/>
  <c r="K2282" i="16" a="1"/>
  <c r="K2282" i="16" s="1"/>
  <c r="L2282" i="16"/>
  <c r="N2282" i="16" s="1"/>
  <c r="M2282" i="16"/>
  <c r="B2283" i="16"/>
  <c r="F2283" i="16" s="1" a="1"/>
  <c r="F2283" i="16" s="1"/>
  <c r="E2283" i="16"/>
  <c r="G2283" i="16"/>
  <c r="H2283" i="16"/>
  <c r="I2283" i="16"/>
  <c r="J2283" i="16"/>
  <c r="K2283" i="16" a="1"/>
  <c r="K2283" i="16" s="1"/>
  <c r="L2283" i="16"/>
  <c r="M2283" i="16"/>
  <c r="B2284" i="16"/>
  <c r="E2284" i="16" s="1"/>
  <c r="C2284" i="16"/>
  <c r="G2284" i="16"/>
  <c r="H2284" i="16"/>
  <c r="I2284" i="16"/>
  <c r="J2284" i="16"/>
  <c r="K2284" i="16" a="1"/>
  <c r="K2284" i="16" s="1"/>
  <c r="L2284" i="16"/>
  <c r="N2284" i="16" s="1"/>
  <c r="M2284" i="16"/>
  <c r="B2285" i="16"/>
  <c r="F2285" i="16" a="1"/>
  <c r="F2285" i="16" s="1"/>
  <c r="G2285" i="16"/>
  <c r="H2285" i="16"/>
  <c r="I2285" i="16"/>
  <c r="J2285" i="16"/>
  <c r="K2285" i="16" a="1"/>
  <c r="K2285" i="16" s="1"/>
  <c r="L2285" i="16"/>
  <c r="B2286" i="16"/>
  <c r="G2286" i="16"/>
  <c r="H2286" i="16"/>
  <c r="I2286" i="16"/>
  <c r="J2286" i="16"/>
  <c r="K2286" i="16" a="1"/>
  <c r="K2286" i="16" s="1"/>
  <c r="L2286" i="16"/>
  <c r="N2286" i="16" s="1"/>
  <c r="M2286" i="16"/>
  <c r="B2287" i="16"/>
  <c r="E2287" i="16"/>
  <c r="F2287" i="16" a="1"/>
  <c r="F2287" i="16"/>
  <c r="G2287" i="16"/>
  <c r="H2287" i="16"/>
  <c r="I2287" i="16"/>
  <c r="J2287" i="16"/>
  <c r="K2287" i="16" a="1"/>
  <c r="K2287" i="16" s="1"/>
  <c r="L2287" i="16"/>
  <c r="M2287" i="16"/>
  <c r="B2288" i="16"/>
  <c r="C2288" i="16"/>
  <c r="E2288" i="16"/>
  <c r="G2288" i="16"/>
  <c r="H2288" i="16"/>
  <c r="I2288" i="16"/>
  <c r="J2288" i="16"/>
  <c r="K2288" i="16" a="1"/>
  <c r="K2288" i="16"/>
  <c r="L2288" i="16"/>
  <c r="N2288" i="16" s="1"/>
  <c r="M2288" i="16"/>
  <c r="B2289" i="16"/>
  <c r="G2289" i="16"/>
  <c r="H2289" i="16"/>
  <c r="I2289" i="16"/>
  <c r="J2289" i="16"/>
  <c r="K2289" i="16" a="1"/>
  <c r="K2289" i="16"/>
  <c r="L2289" i="16"/>
  <c r="B2290" i="16"/>
  <c r="E2290" i="16"/>
  <c r="G2290" i="16"/>
  <c r="H2290" i="16"/>
  <c r="I2290" i="16"/>
  <c r="J2290" i="16"/>
  <c r="K2290" i="16" a="1"/>
  <c r="K2290" i="16" s="1"/>
  <c r="L2290" i="16"/>
  <c r="N2290" i="16" s="1"/>
  <c r="M2290" i="16"/>
  <c r="B2291" i="16"/>
  <c r="F2291" i="16" s="1" a="1"/>
  <c r="F2291" i="16" s="1"/>
  <c r="E2291" i="16"/>
  <c r="G2291" i="16"/>
  <c r="H2291" i="16"/>
  <c r="I2291" i="16"/>
  <c r="J2291" i="16"/>
  <c r="K2291" i="16" a="1"/>
  <c r="K2291" i="16"/>
  <c r="L2291" i="16"/>
  <c r="M2291" i="16"/>
  <c r="B2292" i="16"/>
  <c r="E2292" i="16" s="1"/>
  <c r="C2292" i="16"/>
  <c r="G2292" i="16"/>
  <c r="H2292" i="16"/>
  <c r="I2292" i="16"/>
  <c r="J2292" i="16"/>
  <c r="K2292" i="16" a="1"/>
  <c r="K2292" i="16" s="1"/>
  <c r="L2292" i="16"/>
  <c r="N2292" i="16" s="1"/>
  <c r="M2292" i="16"/>
  <c r="B2293" i="16"/>
  <c r="F2293" i="16" a="1"/>
  <c r="F2293" i="16" s="1"/>
  <c r="G2293" i="16"/>
  <c r="H2293" i="16"/>
  <c r="I2293" i="16"/>
  <c r="J2293" i="16"/>
  <c r="K2293" i="16" a="1"/>
  <c r="K2293" i="16"/>
  <c r="L2293" i="16"/>
  <c r="B2294" i="16"/>
  <c r="G2294" i="16"/>
  <c r="H2294" i="16"/>
  <c r="I2294" i="16"/>
  <c r="J2294" i="16"/>
  <c r="K2294" i="16" a="1"/>
  <c r="K2294" i="16"/>
  <c r="L2294" i="16"/>
  <c r="N2294" i="16" s="1"/>
  <c r="M2294" i="16"/>
  <c r="B2295" i="16"/>
  <c r="E2295" i="16"/>
  <c r="F2295" i="16" a="1"/>
  <c r="F2295" i="16" s="1"/>
  <c r="G2295" i="16"/>
  <c r="H2295" i="16"/>
  <c r="I2295" i="16"/>
  <c r="J2295" i="16"/>
  <c r="K2295" i="16" a="1"/>
  <c r="K2295" i="16"/>
  <c r="L2295" i="16"/>
  <c r="M2295" i="16"/>
  <c r="B2296" i="16"/>
  <c r="C2296" i="16"/>
  <c r="E2296" i="16"/>
  <c r="G2296" i="16"/>
  <c r="H2296" i="16"/>
  <c r="I2296" i="16"/>
  <c r="J2296" i="16"/>
  <c r="K2296" i="16" a="1"/>
  <c r="K2296" i="16" s="1"/>
  <c r="L2296" i="16"/>
  <c r="N2296" i="16" s="1"/>
  <c r="M2296" i="16"/>
  <c r="B2297" i="16"/>
  <c r="G2297" i="16"/>
  <c r="H2297" i="16"/>
  <c r="I2297" i="16"/>
  <c r="J2297" i="16"/>
  <c r="K2297" i="16" a="1"/>
  <c r="K2297" i="16" s="1"/>
  <c r="L2297" i="16"/>
  <c r="B2298" i="16"/>
  <c r="E2298" i="16"/>
  <c r="G2298" i="16"/>
  <c r="H2298" i="16"/>
  <c r="I2298" i="16"/>
  <c r="J2298" i="16"/>
  <c r="K2298" i="16" a="1"/>
  <c r="K2298" i="16"/>
  <c r="L2298" i="16"/>
  <c r="N2298" i="16" s="1"/>
  <c r="M2298" i="16"/>
  <c r="B2299" i="16"/>
  <c r="F2299" i="16" s="1" a="1"/>
  <c r="E2299" i="16"/>
  <c r="F2299" i="16"/>
  <c r="G2299" i="16"/>
  <c r="H2299" i="16"/>
  <c r="I2299" i="16"/>
  <c r="J2299" i="16"/>
  <c r="K2299" i="16" a="1"/>
  <c r="K2299" i="16" s="1"/>
  <c r="L2299" i="16"/>
  <c r="M2299" i="16"/>
  <c r="B2300" i="16"/>
  <c r="E2300" i="16" s="1"/>
  <c r="C2300" i="16"/>
  <c r="G2300" i="16"/>
  <c r="H2300" i="16"/>
  <c r="I2300" i="16"/>
  <c r="J2300" i="16"/>
  <c r="K2300" i="16" a="1"/>
  <c r="K2300" i="16" s="1"/>
  <c r="L2300" i="16"/>
  <c r="N2300" i="16" s="1"/>
  <c r="M2300" i="16"/>
  <c r="B2301" i="16"/>
  <c r="F2301" i="16" a="1"/>
  <c r="F2301" i="16" s="1"/>
  <c r="G2301" i="16"/>
  <c r="H2301" i="16"/>
  <c r="I2301" i="16"/>
  <c r="J2301" i="16"/>
  <c r="K2301" i="16" a="1"/>
  <c r="K2301" i="16" s="1"/>
  <c r="L2301" i="16"/>
  <c r="B2302" i="16"/>
  <c r="G2302" i="16"/>
  <c r="H2302" i="16"/>
  <c r="I2302" i="16"/>
  <c r="J2302" i="16"/>
  <c r="K2302" i="16" a="1"/>
  <c r="K2302" i="16" s="1"/>
  <c r="L2302" i="16"/>
  <c r="N2302" i="16" s="1"/>
  <c r="M2302" i="16"/>
  <c r="B2303" i="16"/>
  <c r="E2303" i="16"/>
  <c r="F2303" i="16" a="1"/>
  <c r="F2303" i="16" s="1"/>
  <c r="G2303" i="16"/>
  <c r="H2303" i="16"/>
  <c r="I2303" i="16"/>
  <c r="J2303" i="16"/>
  <c r="K2303" i="16" a="1"/>
  <c r="K2303" i="16" s="1"/>
  <c r="L2303" i="16"/>
  <c r="M2303" i="16"/>
  <c r="B2304" i="16"/>
  <c r="C2304" i="16"/>
  <c r="E2304" i="16"/>
  <c r="G2304" i="16"/>
  <c r="H2304" i="16"/>
  <c r="I2304" i="16"/>
  <c r="J2304" i="16"/>
  <c r="K2304" i="16" a="1"/>
  <c r="K2304" i="16" s="1"/>
  <c r="L2304" i="16"/>
  <c r="N2304" i="16" s="1"/>
  <c r="M2304" i="16"/>
  <c r="B2305" i="16"/>
  <c r="G2305" i="16"/>
  <c r="H2305" i="16"/>
  <c r="I2305" i="16"/>
  <c r="J2305" i="16"/>
  <c r="K2305" i="16" a="1"/>
  <c r="K2305" i="16" s="1"/>
  <c r="L2305" i="16"/>
  <c r="B2306" i="16"/>
  <c r="E2306" i="16"/>
  <c r="G2306" i="16"/>
  <c r="H2306" i="16"/>
  <c r="I2306" i="16"/>
  <c r="J2306" i="16"/>
  <c r="K2306" i="16" a="1"/>
  <c r="K2306" i="16"/>
  <c r="L2306" i="16"/>
  <c r="N2306" i="16" s="1"/>
  <c r="M2306" i="16"/>
  <c r="B2307" i="16"/>
  <c r="F2307" i="16" s="1" a="1"/>
  <c r="F2307" i="16" s="1"/>
  <c r="E2307" i="16"/>
  <c r="G2307" i="16"/>
  <c r="H2307" i="16"/>
  <c r="I2307" i="16"/>
  <c r="J2307" i="16"/>
  <c r="K2307" i="16" a="1"/>
  <c r="K2307" i="16" s="1"/>
  <c r="L2307" i="16"/>
  <c r="M2307" i="16"/>
  <c r="B2308" i="16"/>
  <c r="E2308" i="16" s="1"/>
  <c r="C2308" i="16"/>
  <c r="G2308" i="16"/>
  <c r="H2308" i="16"/>
  <c r="I2308" i="16"/>
  <c r="J2308" i="16"/>
  <c r="K2308" i="16" a="1"/>
  <c r="K2308" i="16" s="1"/>
  <c r="L2308" i="16"/>
  <c r="N2308" i="16" s="1"/>
  <c r="M2308" i="16"/>
  <c r="B2309" i="16"/>
  <c r="F2309" i="16" a="1"/>
  <c r="F2309" i="16" s="1"/>
  <c r="G2309" i="16"/>
  <c r="H2309" i="16"/>
  <c r="I2309" i="16"/>
  <c r="J2309" i="16"/>
  <c r="K2309" i="16" a="1"/>
  <c r="K2309" i="16" s="1"/>
  <c r="L2309" i="16"/>
  <c r="B2310" i="16"/>
  <c r="G2310" i="16"/>
  <c r="H2310" i="16"/>
  <c r="I2310" i="16"/>
  <c r="J2310" i="16"/>
  <c r="K2310" i="16" a="1"/>
  <c r="K2310" i="16" s="1"/>
  <c r="L2310" i="16"/>
  <c r="N2310" i="16" s="1"/>
  <c r="M2310" i="16"/>
  <c r="B2311" i="16"/>
  <c r="E2311" i="16"/>
  <c r="F2311" i="16" a="1"/>
  <c r="F2311" i="16" s="1"/>
  <c r="G2311" i="16"/>
  <c r="H2311" i="16"/>
  <c r="I2311" i="16"/>
  <c r="J2311" i="16"/>
  <c r="K2311" i="16" a="1"/>
  <c r="K2311" i="16" s="1"/>
  <c r="L2311" i="16"/>
  <c r="M2311" i="16"/>
  <c r="B2312" i="16"/>
  <c r="C2312" i="16"/>
  <c r="E2312" i="16"/>
  <c r="G2312" i="16"/>
  <c r="H2312" i="16"/>
  <c r="I2312" i="16"/>
  <c r="J2312" i="16"/>
  <c r="K2312" i="16" a="1"/>
  <c r="K2312" i="16" s="1"/>
  <c r="L2312" i="16"/>
  <c r="N2312" i="16" s="1"/>
  <c r="M2312" i="16"/>
  <c r="B2313" i="16"/>
  <c r="G2313" i="16"/>
  <c r="H2313" i="16"/>
  <c r="I2313" i="16"/>
  <c r="J2313" i="16"/>
  <c r="K2313" i="16" a="1"/>
  <c r="K2313" i="16" s="1"/>
  <c r="L2313" i="16"/>
  <c r="B2314" i="16"/>
  <c r="E2314" i="16"/>
  <c r="G2314" i="16"/>
  <c r="H2314" i="16"/>
  <c r="I2314" i="16"/>
  <c r="J2314" i="16"/>
  <c r="K2314" i="16" a="1"/>
  <c r="K2314" i="16"/>
  <c r="L2314" i="16"/>
  <c r="N2314" i="16" s="1"/>
  <c r="M2314" i="16"/>
  <c r="B2315" i="16"/>
  <c r="F2315" i="16" s="1" a="1"/>
  <c r="F2315" i="16" s="1"/>
  <c r="E2315" i="16"/>
  <c r="G2315" i="16"/>
  <c r="H2315" i="16"/>
  <c r="I2315" i="16"/>
  <c r="J2315" i="16"/>
  <c r="K2315" i="16" a="1"/>
  <c r="K2315" i="16" s="1"/>
  <c r="L2315" i="16"/>
  <c r="M2315" i="16"/>
  <c r="B2316" i="16"/>
  <c r="E2316" i="16" s="1"/>
  <c r="C2316" i="16"/>
  <c r="G2316" i="16"/>
  <c r="H2316" i="16"/>
  <c r="I2316" i="16"/>
  <c r="J2316" i="16"/>
  <c r="K2316" i="16" a="1"/>
  <c r="K2316" i="16" s="1"/>
  <c r="L2316" i="16"/>
  <c r="N2316" i="16" s="1"/>
  <c r="M2316" i="16"/>
  <c r="B2317" i="16"/>
  <c r="F2317" i="16" a="1"/>
  <c r="F2317" i="16" s="1"/>
  <c r="G2317" i="16"/>
  <c r="H2317" i="16"/>
  <c r="I2317" i="16"/>
  <c r="J2317" i="16"/>
  <c r="K2317" i="16" a="1"/>
  <c r="K2317" i="16" s="1"/>
  <c r="L2317" i="16"/>
  <c r="B2318" i="16"/>
  <c r="G2318" i="16"/>
  <c r="H2318" i="16"/>
  <c r="I2318" i="16"/>
  <c r="J2318" i="16"/>
  <c r="K2318" i="16" a="1"/>
  <c r="K2318" i="16" s="1"/>
  <c r="L2318" i="16"/>
  <c r="N2318" i="16" s="1"/>
  <c r="M2318" i="16"/>
  <c r="B2319" i="16"/>
  <c r="E2319" i="16"/>
  <c r="F2319" i="16" a="1"/>
  <c r="F2319" i="16" s="1"/>
  <c r="G2319" i="16"/>
  <c r="H2319" i="16"/>
  <c r="I2319" i="16"/>
  <c r="J2319" i="16"/>
  <c r="K2319" i="16" a="1"/>
  <c r="K2319" i="16" s="1"/>
  <c r="L2319" i="16"/>
  <c r="M2319" i="16"/>
  <c r="B2320" i="16"/>
  <c r="C2320" i="16"/>
  <c r="E2320" i="16"/>
  <c r="G2320" i="16"/>
  <c r="H2320" i="16"/>
  <c r="I2320" i="16"/>
  <c r="J2320" i="16"/>
  <c r="K2320" i="16" a="1"/>
  <c r="K2320" i="16"/>
  <c r="L2320" i="16"/>
  <c r="N2320" i="16" s="1"/>
  <c r="M2320" i="16"/>
  <c r="B2321" i="16"/>
  <c r="G2321" i="16"/>
  <c r="H2321" i="16"/>
  <c r="I2321" i="16"/>
  <c r="J2321" i="16"/>
  <c r="K2321" i="16" a="1"/>
  <c r="K2321" i="16" s="1"/>
  <c r="L2321" i="16"/>
  <c r="B2322" i="16"/>
  <c r="E2322" i="16"/>
  <c r="G2322" i="16"/>
  <c r="H2322" i="16"/>
  <c r="I2322" i="16"/>
  <c r="J2322" i="16"/>
  <c r="K2322" i="16" a="1"/>
  <c r="K2322" i="16" s="1"/>
  <c r="L2322" i="16"/>
  <c r="N2322" i="16" s="1"/>
  <c r="M2322" i="16"/>
  <c r="B2323" i="16"/>
  <c r="F2323" i="16" s="1" a="1"/>
  <c r="F2323" i="16" s="1"/>
  <c r="E2323" i="16"/>
  <c r="G2323" i="16"/>
  <c r="H2323" i="16"/>
  <c r="I2323" i="16"/>
  <c r="J2323" i="16"/>
  <c r="K2323" i="16" a="1"/>
  <c r="K2323" i="16" s="1"/>
  <c r="L2323" i="16"/>
  <c r="M2323" i="16"/>
  <c r="B2324" i="16"/>
  <c r="E2324" i="16" s="1"/>
  <c r="C2324" i="16"/>
  <c r="G2324" i="16"/>
  <c r="H2324" i="16"/>
  <c r="I2324" i="16"/>
  <c r="J2324" i="16"/>
  <c r="K2324" i="16" a="1"/>
  <c r="K2324" i="16" s="1"/>
  <c r="L2324" i="16"/>
  <c r="N2324" i="16" s="1"/>
  <c r="M2324" i="16"/>
  <c r="B2325" i="16"/>
  <c r="F2325" i="16" a="1"/>
  <c r="F2325" i="16" s="1"/>
  <c r="G2325" i="16"/>
  <c r="H2325" i="16"/>
  <c r="I2325" i="16"/>
  <c r="J2325" i="16"/>
  <c r="K2325" i="16" a="1"/>
  <c r="K2325" i="16" s="1"/>
  <c r="L2325" i="16"/>
  <c r="B2326" i="16"/>
  <c r="G2326" i="16"/>
  <c r="H2326" i="16"/>
  <c r="I2326" i="16"/>
  <c r="J2326" i="16"/>
  <c r="K2326" i="16" a="1"/>
  <c r="K2326" i="16" s="1"/>
  <c r="L2326" i="16"/>
  <c r="N2326" i="16" s="1"/>
  <c r="M2326" i="16"/>
  <c r="B2327" i="16"/>
  <c r="E2327" i="16"/>
  <c r="F2327" i="16" a="1"/>
  <c r="F2327" i="16"/>
  <c r="G2327" i="16"/>
  <c r="H2327" i="16"/>
  <c r="I2327" i="16"/>
  <c r="J2327" i="16"/>
  <c r="K2327" i="16" a="1"/>
  <c r="K2327" i="16" s="1"/>
  <c r="L2327" i="16"/>
  <c r="M2327" i="16"/>
  <c r="B2328" i="16"/>
  <c r="C2328" i="16"/>
  <c r="E2328" i="16"/>
  <c r="G2328" i="16"/>
  <c r="H2328" i="16"/>
  <c r="I2328" i="16"/>
  <c r="J2328" i="16"/>
  <c r="K2328" i="16" a="1"/>
  <c r="K2328" i="16" s="1"/>
  <c r="L2328" i="16"/>
  <c r="N2328" i="16" s="1"/>
  <c r="M2328" i="16"/>
  <c r="B2329" i="16"/>
  <c r="G2329" i="16"/>
  <c r="H2329" i="16"/>
  <c r="I2329" i="16"/>
  <c r="J2329" i="16"/>
  <c r="K2329" i="16" a="1"/>
  <c r="K2329" i="16" s="1"/>
  <c r="L2329" i="16"/>
  <c r="B2330" i="16"/>
  <c r="E2330" i="16"/>
  <c r="G2330" i="16"/>
  <c r="H2330" i="16"/>
  <c r="I2330" i="16"/>
  <c r="J2330" i="16"/>
  <c r="K2330" i="16" a="1"/>
  <c r="K2330" i="16" s="1"/>
  <c r="L2330" i="16"/>
  <c r="N2330" i="16" s="1"/>
  <c r="M2330" i="16"/>
  <c r="B2331" i="16"/>
  <c r="F2331" i="16" s="1" a="1"/>
  <c r="F2331" i="16" s="1"/>
  <c r="E2331" i="16"/>
  <c r="G2331" i="16"/>
  <c r="H2331" i="16"/>
  <c r="I2331" i="16"/>
  <c r="J2331" i="16"/>
  <c r="K2331" i="16" a="1"/>
  <c r="K2331" i="16"/>
  <c r="L2331" i="16"/>
  <c r="M2331" i="16"/>
  <c r="B2332" i="16"/>
  <c r="E2332" i="16" s="1"/>
  <c r="C2332" i="16"/>
  <c r="G2332" i="16"/>
  <c r="H2332" i="16"/>
  <c r="I2332" i="16"/>
  <c r="J2332" i="16"/>
  <c r="K2332" i="16" a="1"/>
  <c r="K2332" i="16" s="1"/>
  <c r="L2332" i="16"/>
  <c r="N2332" i="16" s="1"/>
  <c r="M2332" i="16"/>
  <c r="B2333" i="16"/>
  <c r="F2333" i="16" a="1"/>
  <c r="F2333" i="16" s="1"/>
  <c r="G2333" i="16"/>
  <c r="H2333" i="16"/>
  <c r="I2333" i="16"/>
  <c r="J2333" i="16"/>
  <c r="K2333" i="16" a="1"/>
  <c r="K2333" i="16" s="1"/>
  <c r="L2333" i="16"/>
  <c r="B2334" i="16"/>
  <c r="G2334" i="16"/>
  <c r="H2334" i="16"/>
  <c r="I2334" i="16"/>
  <c r="J2334" i="16"/>
  <c r="K2334" i="16" a="1"/>
  <c r="K2334" i="16" s="1"/>
  <c r="L2334" i="16"/>
  <c r="N2334" i="16" s="1"/>
  <c r="M2334" i="16"/>
  <c r="B2335" i="16"/>
  <c r="E2335" i="16"/>
  <c r="F2335" i="16" a="1"/>
  <c r="F2335" i="16"/>
  <c r="G2335" i="16"/>
  <c r="H2335" i="16"/>
  <c r="I2335" i="16"/>
  <c r="J2335" i="16"/>
  <c r="K2335" i="16" a="1"/>
  <c r="K2335" i="16" s="1"/>
  <c r="L2335" i="16"/>
  <c r="M2335" i="16"/>
  <c r="B2336" i="16"/>
  <c r="C2336" i="16"/>
  <c r="E2336" i="16"/>
  <c r="G2336" i="16"/>
  <c r="H2336" i="16"/>
  <c r="I2336" i="16"/>
  <c r="J2336" i="16"/>
  <c r="K2336" i="16" a="1"/>
  <c r="K2336" i="16" s="1"/>
  <c r="L2336" i="16"/>
  <c r="N2336" i="16" s="1"/>
  <c r="M2336" i="16"/>
  <c r="B2337" i="16"/>
  <c r="G2337" i="16"/>
  <c r="H2337" i="16"/>
  <c r="I2337" i="16"/>
  <c r="J2337" i="16"/>
  <c r="K2337" i="16" a="1"/>
  <c r="K2337" i="16" s="1"/>
  <c r="L2337" i="16"/>
  <c r="B2338" i="16"/>
  <c r="E2338" i="16"/>
  <c r="G2338" i="16"/>
  <c r="H2338" i="16"/>
  <c r="I2338" i="16"/>
  <c r="J2338" i="16"/>
  <c r="K2338" i="16" a="1"/>
  <c r="K2338" i="16" s="1"/>
  <c r="L2338" i="16"/>
  <c r="N2338" i="16" s="1"/>
  <c r="M2338" i="16"/>
  <c r="B2339" i="16"/>
  <c r="F2339" i="16" s="1" a="1"/>
  <c r="F2339" i="16" s="1"/>
  <c r="E2339" i="16"/>
  <c r="G2339" i="16"/>
  <c r="H2339" i="16"/>
  <c r="I2339" i="16"/>
  <c r="J2339" i="16"/>
  <c r="K2339" i="16" a="1"/>
  <c r="K2339" i="16"/>
  <c r="L2339" i="16"/>
  <c r="M2339" i="16"/>
  <c r="B2340" i="16"/>
  <c r="E2340" i="16" s="1"/>
  <c r="C2340" i="16"/>
  <c r="G2340" i="16"/>
  <c r="H2340" i="16"/>
  <c r="I2340" i="16"/>
  <c r="J2340" i="16"/>
  <c r="K2340" i="16" a="1"/>
  <c r="K2340" i="16" s="1"/>
  <c r="L2340" i="16"/>
  <c r="N2340" i="16" s="1"/>
  <c r="M2340" i="16"/>
  <c r="B2341" i="16"/>
  <c r="F2341" i="16" a="1"/>
  <c r="F2341" i="16" s="1"/>
  <c r="G2341" i="16"/>
  <c r="H2341" i="16"/>
  <c r="I2341" i="16"/>
  <c r="J2341" i="16"/>
  <c r="K2341" i="16" a="1"/>
  <c r="K2341" i="16" s="1"/>
  <c r="L2341" i="16"/>
  <c r="B2342" i="16"/>
  <c r="G2342" i="16"/>
  <c r="H2342" i="16"/>
  <c r="I2342" i="16"/>
  <c r="J2342" i="16"/>
  <c r="K2342" i="16" a="1"/>
  <c r="K2342" i="16" s="1"/>
  <c r="L2342" i="16"/>
  <c r="N2342" i="16" s="1"/>
  <c r="M2342" i="16"/>
  <c r="B2343" i="16"/>
  <c r="E2343" i="16"/>
  <c r="F2343" i="16" a="1"/>
  <c r="F2343" i="16" s="1"/>
  <c r="G2343" i="16"/>
  <c r="H2343" i="16"/>
  <c r="I2343" i="16"/>
  <c r="J2343" i="16"/>
  <c r="K2343" i="16" a="1"/>
  <c r="K2343" i="16" s="1"/>
  <c r="L2343" i="16"/>
  <c r="M2343" i="16"/>
  <c r="B2344" i="16"/>
  <c r="C2344" i="16"/>
  <c r="E2344" i="16"/>
  <c r="G2344" i="16"/>
  <c r="H2344" i="16"/>
  <c r="I2344" i="16"/>
  <c r="J2344" i="16"/>
  <c r="K2344" i="16" a="1"/>
  <c r="K2344" i="16" s="1"/>
  <c r="L2344" i="16"/>
  <c r="N2344" i="16" s="1"/>
  <c r="M2344" i="16"/>
  <c r="B2345" i="16"/>
  <c r="G2345" i="16"/>
  <c r="H2345" i="16"/>
  <c r="I2345" i="16"/>
  <c r="J2345" i="16"/>
  <c r="K2345" i="16" a="1"/>
  <c r="K2345" i="16" s="1"/>
  <c r="L2345" i="16"/>
  <c r="B2346" i="16"/>
  <c r="E2346" i="16"/>
  <c r="G2346" i="16"/>
  <c r="H2346" i="16"/>
  <c r="I2346" i="16"/>
  <c r="J2346" i="16"/>
  <c r="K2346" i="16" a="1"/>
  <c r="K2346" i="16"/>
  <c r="L2346" i="16"/>
  <c r="N2346" i="16" s="1"/>
  <c r="M2346" i="16"/>
  <c r="B2347" i="16"/>
  <c r="F2347" i="16" s="1" a="1"/>
  <c r="F2347" i="16" s="1"/>
  <c r="E2347" i="16"/>
  <c r="G2347" i="16"/>
  <c r="H2347" i="16"/>
  <c r="I2347" i="16"/>
  <c r="J2347" i="16"/>
  <c r="K2347" i="16" a="1"/>
  <c r="K2347" i="16" s="1"/>
  <c r="L2347" i="16"/>
  <c r="M2347" i="16"/>
  <c r="B2348" i="16"/>
  <c r="E2348" i="16" s="1"/>
  <c r="C2348" i="16"/>
  <c r="G2348" i="16"/>
  <c r="H2348" i="16"/>
  <c r="I2348" i="16"/>
  <c r="J2348" i="16"/>
  <c r="K2348" i="16" a="1"/>
  <c r="K2348" i="16" s="1"/>
  <c r="L2348" i="16"/>
  <c r="N2348" i="16" s="1"/>
  <c r="M2348" i="16"/>
  <c r="B2349" i="16"/>
  <c r="F2349" i="16" a="1"/>
  <c r="F2349" i="16" s="1"/>
  <c r="G2349" i="16"/>
  <c r="H2349" i="16"/>
  <c r="I2349" i="16"/>
  <c r="J2349" i="16"/>
  <c r="K2349" i="16" a="1"/>
  <c r="K2349" i="16" s="1"/>
  <c r="L2349" i="16"/>
  <c r="B2350" i="16"/>
  <c r="G2350" i="16"/>
  <c r="H2350" i="16"/>
  <c r="I2350" i="16"/>
  <c r="J2350" i="16"/>
  <c r="K2350" i="16" a="1"/>
  <c r="K2350" i="16" s="1"/>
  <c r="L2350" i="16"/>
  <c r="N2350" i="16" s="1"/>
  <c r="M2350" i="16"/>
  <c r="B2351" i="16"/>
  <c r="E2351" i="16"/>
  <c r="F2351" i="16" a="1"/>
  <c r="F2351" i="16"/>
  <c r="G2351" i="16"/>
  <c r="H2351" i="16"/>
  <c r="I2351" i="16"/>
  <c r="J2351" i="16"/>
  <c r="K2351" i="16" a="1"/>
  <c r="K2351" i="16" s="1"/>
  <c r="L2351" i="16"/>
  <c r="M2351" i="16"/>
  <c r="B2352" i="16"/>
  <c r="C2352" i="16"/>
  <c r="E2352" i="16"/>
  <c r="G2352" i="16"/>
  <c r="H2352" i="16"/>
  <c r="I2352" i="16"/>
  <c r="J2352" i="16"/>
  <c r="K2352" i="16" a="1"/>
  <c r="K2352" i="16"/>
  <c r="L2352" i="16"/>
  <c r="N2352" i="16" s="1"/>
  <c r="M2352" i="16"/>
  <c r="B2353" i="16"/>
  <c r="G2353" i="16"/>
  <c r="H2353" i="16"/>
  <c r="I2353" i="16"/>
  <c r="J2353" i="16"/>
  <c r="K2353" i="16" a="1"/>
  <c r="K2353" i="16" s="1"/>
  <c r="L2353" i="16"/>
  <c r="B2354" i="16"/>
  <c r="E2354" i="16"/>
  <c r="G2354" i="16"/>
  <c r="H2354" i="16"/>
  <c r="I2354" i="16"/>
  <c r="J2354" i="16"/>
  <c r="K2354" i="16" a="1"/>
  <c r="K2354" i="16" s="1"/>
  <c r="L2354" i="16"/>
  <c r="N2354" i="16" s="1"/>
  <c r="M2354" i="16"/>
  <c r="B2355" i="16"/>
  <c r="F2355" i="16" s="1" a="1"/>
  <c r="F2355" i="16" s="1"/>
  <c r="E2355" i="16"/>
  <c r="G2355" i="16"/>
  <c r="H2355" i="16"/>
  <c r="I2355" i="16"/>
  <c r="J2355" i="16"/>
  <c r="K2355" i="16" a="1"/>
  <c r="K2355" i="16" s="1"/>
  <c r="L2355" i="16"/>
  <c r="M2355" i="16"/>
  <c r="B2356" i="16"/>
  <c r="E2356" i="16" s="1"/>
  <c r="C2356" i="16"/>
  <c r="G2356" i="16"/>
  <c r="H2356" i="16"/>
  <c r="I2356" i="16"/>
  <c r="J2356" i="16"/>
  <c r="K2356" i="16" a="1"/>
  <c r="K2356" i="16" s="1"/>
  <c r="L2356" i="16"/>
  <c r="N2356" i="16" s="1"/>
  <c r="M2356" i="16"/>
  <c r="B2357" i="16"/>
  <c r="F2357" i="16" a="1"/>
  <c r="F2357" i="16" s="1"/>
  <c r="G2357" i="16"/>
  <c r="H2357" i="16"/>
  <c r="I2357" i="16"/>
  <c r="J2357" i="16"/>
  <c r="K2357" i="16" a="1"/>
  <c r="K2357" i="16" s="1"/>
  <c r="L2357" i="16"/>
  <c r="B2358" i="16"/>
  <c r="G2358" i="16"/>
  <c r="H2358" i="16"/>
  <c r="I2358" i="16"/>
  <c r="J2358" i="16"/>
  <c r="K2358" i="16" a="1"/>
  <c r="K2358" i="16" s="1"/>
  <c r="L2358" i="16"/>
  <c r="N2358" i="16" s="1"/>
  <c r="M2358" i="16"/>
  <c r="B2359" i="16"/>
  <c r="E2359" i="16"/>
  <c r="F2359" i="16" a="1"/>
  <c r="F2359" i="16" s="1"/>
  <c r="G2359" i="16"/>
  <c r="H2359" i="16"/>
  <c r="I2359" i="16"/>
  <c r="J2359" i="16"/>
  <c r="K2359" i="16" a="1"/>
  <c r="K2359" i="16"/>
  <c r="L2359" i="16"/>
  <c r="M2359" i="16"/>
  <c r="B2360" i="16"/>
  <c r="C2360" i="16"/>
  <c r="E2360" i="16"/>
  <c r="G2360" i="16"/>
  <c r="H2360" i="16"/>
  <c r="I2360" i="16"/>
  <c r="J2360" i="16"/>
  <c r="K2360" i="16" a="1"/>
  <c r="K2360" i="16" s="1"/>
  <c r="L2360" i="16"/>
  <c r="N2360" i="16" s="1"/>
  <c r="M2360" i="16"/>
  <c r="B2361" i="16"/>
  <c r="G2361" i="16"/>
  <c r="H2361" i="16"/>
  <c r="I2361" i="16"/>
  <c r="J2361" i="16"/>
  <c r="K2361" i="16" a="1"/>
  <c r="K2361" i="16" s="1"/>
  <c r="L2361" i="16"/>
  <c r="B2362" i="16"/>
  <c r="E2362" i="16"/>
  <c r="G2362" i="16"/>
  <c r="H2362" i="16"/>
  <c r="I2362" i="16"/>
  <c r="J2362" i="16"/>
  <c r="K2362" i="16" a="1"/>
  <c r="K2362" i="16"/>
  <c r="L2362" i="16"/>
  <c r="N2362" i="16" s="1"/>
  <c r="M2362" i="16"/>
  <c r="B2363" i="16"/>
  <c r="F2363" i="16" s="1" a="1"/>
  <c r="F2363" i="16" s="1"/>
  <c r="E2363" i="16"/>
  <c r="G2363" i="16"/>
  <c r="H2363" i="16"/>
  <c r="I2363" i="16"/>
  <c r="J2363" i="16"/>
  <c r="K2363" i="16" a="1"/>
  <c r="K2363" i="16" s="1"/>
  <c r="L2363" i="16"/>
  <c r="M2363" i="16"/>
  <c r="B2364" i="16"/>
  <c r="E2364" i="16" s="1"/>
  <c r="C2364" i="16"/>
  <c r="G2364" i="16"/>
  <c r="H2364" i="16"/>
  <c r="I2364" i="16"/>
  <c r="J2364" i="16"/>
  <c r="K2364" i="16" a="1"/>
  <c r="K2364" i="16" s="1"/>
  <c r="L2364" i="16"/>
  <c r="N2364" i="16" s="1"/>
  <c r="M2364" i="16"/>
  <c r="B2365" i="16"/>
  <c r="F2365" i="16" a="1"/>
  <c r="F2365" i="16" s="1"/>
  <c r="G2365" i="16"/>
  <c r="H2365" i="16"/>
  <c r="I2365" i="16"/>
  <c r="J2365" i="16"/>
  <c r="K2365" i="16" a="1"/>
  <c r="K2365" i="16"/>
  <c r="L2365" i="16"/>
  <c r="B2366" i="16"/>
  <c r="G2366" i="16"/>
  <c r="H2366" i="16"/>
  <c r="I2366" i="16"/>
  <c r="J2366" i="16"/>
  <c r="K2366" i="16" a="1"/>
  <c r="K2366" i="16"/>
  <c r="L2366" i="16"/>
  <c r="N2366" i="16" s="1"/>
  <c r="M2366" i="16"/>
  <c r="B2367" i="16"/>
  <c r="E2367" i="16"/>
  <c r="F2367" i="16" a="1"/>
  <c r="F2367" i="16" s="1"/>
  <c r="G2367" i="16"/>
  <c r="H2367" i="16"/>
  <c r="I2367" i="16"/>
  <c r="J2367" i="16"/>
  <c r="K2367" i="16" a="1"/>
  <c r="K2367" i="16" s="1"/>
  <c r="L2367" i="16"/>
  <c r="M2367" i="16"/>
  <c r="B2368" i="16"/>
  <c r="C2368" i="16"/>
  <c r="E2368" i="16"/>
  <c r="G2368" i="16"/>
  <c r="H2368" i="16"/>
  <c r="I2368" i="16"/>
  <c r="J2368" i="16"/>
  <c r="K2368" i="16" a="1"/>
  <c r="K2368" i="16" s="1"/>
  <c r="L2368" i="16"/>
  <c r="N2368" i="16" s="1"/>
  <c r="M2368" i="16"/>
  <c r="B2369" i="16"/>
  <c r="G2369" i="16"/>
  <c r="H2369" i="16"/>
  <c r="I2369" i="16"/>
  <c r="J2369" i="16"/>
  <c r="K2369" i="16" a="1"/>
  <c r="K2369" i="16" s="1"/>
  <c r="L2369" i="16"/>
  <c r="B2370" i="16"/>
  <c r="E2370" i="16"/>
  <c r="G2370" i="16"/>
  <c r="H2370" i="16"/>
  <c r="I2370" i="16"/>
  <c r="J2370" i="16"/>
  <c r="K2370" i="16" a="1"/>
  <c r="K2370" i="16"/>
  <c r="L2370" i="16"/>
  <c r="N2370" i="16" s="1"/>
  <c r="M2370" i="16"/>
  <c r="B2371" i="16"/>
  <c r="F2371" i="16" s="1" a="1"/>
  <c r="E2371" i="16"/>
  <c r="F2371" i="16"/>
  <c r="G2371" i="16"/>
  <c r="H2371" i="16"/>
  <c r="I2371" i="16"/>
  <c r="J2371" i="16"/>
  <c r="K2371" i="16" a="1"/>
  <c r="K2371" i="16" s="1"/>
  <c r="L2371" i="16"/>
  <c r="M2371" i="16"/>
  <c r="B2372" i="16"/>
  <c r="E2372" i="16" s="1"/>
  <c r="C2372" i="16"/>
  <c r="G2372" i="16"/>
  <c r="H2372" i="16"/>
  <c r="I2372" i="16"/>
  <c r="J2372" i="16"/>
  <c r="K2372" i="16" a="1"/>
  <c r="K2372" i="16" s="1"/>
  <c r="L2372" i="16"/>
  <c r="N2372" i="16" s="1"/>
  <c r="M2372" i="16"/>
  <c r="B2373" i="16"/>
  <c r="F2373" i="16" a="1"/>
  <c r="F2373" i="16" s="1"/>
  <c r="G2373" i="16"/>
  <c r="H2373" i="16"/>
  <c r="I2373" i="16"/>
  <c r="J2373" i="16"/>
  <c r="K2373" i="16" a="1"/>
  <c r="K2373" i="16" s="1"/>
  <c r="L2373" i="16"/>
  <c r="B2374" i="16"/>
  <c r="G2374" i="16"/>
  <c r="H2374" i="16"/>
  <c r="I2374" i="16"/>
  <c r="J2374" i="16"/>
  <c r="K2374" i="16" a="1"/>
  <c r="K2374" i="16" s="1"/>
  <c r="L2374" i="16"/>
  <c r="N2374" i="16" s="1"/>
  <c r="M2374" i="16"/>
  <c r="B2375" i="16"/>
  <c r="E2375" i="16"/>
  <c r="F2375" i="16" a="1"/>
  <c r="F2375" i="16" s="1"/>
  <c r="G2375" i="16"/>
  <c r="H2375" i="16"/>
  <c r="I2375" i="16"/>
  <c r="J2375" i="16"/>
  <c r="K2375" i="16" a="1"/>
  <c r="K2375" i="16" s="1"/>
  <c r="L2375" i="16"/>
  <c r="M2375" i="16"/>
  <c r="B2376" i="16"/>
  <c r="C2376" i="16"/>
  <c r="E2376" i="16"/>
  <c r="G2376" i="16"/>
  <c r="H2376" i="16"/>
  <c r="I2376" i="16"/>
  <c r="J2376" i="16"/>
  <c r="K2376" i="16" a="1"/>
  <c r="K2376" i="16" s="1"/>
  <c r="L2376" i="16"/>
  <c r="N2376" i="16" s="1"/>
  <c r="M2376" i="16"/>
  <c r="B2377" i="16"/>
  <c r="G2377" i="16"/>
  <c r="H2377" i="16"/>
  <c r="I2377" i="16"/>
  <c r="J2377" i="16"/>
  <c r="K2377" i="16" a="1"/>
  <c r="K2377" i="16" s="1"/>
  <c r="L2377" i="16"/>
  <c r="B2378" i="16"/>
  <c r="E2378" i="16"/>
  <c r="G2378" i="16"/>
  <c r="H2378" i="16"/>
  <c r="I2378" i="16"/>
  <c r="J2378" i="16"/>
  <c r="K2378" i="16" a="1"/>
  <c r="K2378" i="16" s="1"/>
  <c r="L2378" i="16"/>
  <c r="N2378" i="16" s="1"/>
  <c r="M2378" i="16"/>
  <c r="B2379" i="16"/>
  <c r="F2379" i="16" s="1" a="1"/>
  <c r="F2379" i="16" s="1"/>
  <c r="E2379" i="16"/>
  <c r="G2379" i="16"/>
  <c r="H2379" i="16"/>
  <c r="I2379" i="16"/>
  <c r="J2379" i="16"/>
  <c r="K2379" i="16" a="1"/>
  <c r="K2379" i="16" s="1"/>
  <c r="L2379" i="16"/>
  <c r="M2379" i="16"/>
  <c r="B2380" i="16"/>
  <c r="E2380" i="16" s="1"/>
  <c r="C2380" i="16"/>
  <c r="G2380" i="16"/>
  <c r="H2380" i="16"/>
  <c r="I2380" i="16"/>
  <c r="J2380" i="16"/>
  <c r="K2380" i="16" a="1"/>
  <c r="K2380" i="16" s="1"/>
  <c r="L2380" i="16"/>
  <c r="N2380" i="16" s="1"/>
  <c r="M2380" i="16"/>
  <c r="B2381" i="16"/>
  <c r="F2381" i="16" a="1"/>
  <c r="F2381" i="16" s="1"/>
  <c r="G2381" i="16"/>
  <c r="H2381" i="16"/>
  <c r="I2381" i="16"/>
  <c r="J2381" i="16"/>
  <c r="K2381" i="16" a="1"/>
  <c r="K2381" i="16" s="1"/>
  <c r="L2381" i="16"/>
  <c r="B2382" i="16"/>
  <c r="G2382" i="16"/>
  <c r="H2382" i="16"/>
  <c r="I2382" i="16"/>
  <c r="J2382" i="16"/>
  <c r="K2382" i="16" a="1"/>
  <c r="K2382" i="16" s="1"/>
  <c r="L2382" i="16"/>
  <c r="N2382" i="16" s="1"/>
  <c r="M2382" i="16"/>
  <c r="B2383" i="16"/>
  <c r="E2383" i="16"/>
  <c r="F2383" i="16" a="1"/>
  <c r="F2383" i="16" s="1"/>
  <c r="G2383" i="16"/>
  <c r="H2383" i="16"/>
  <c r="I2383" i="16"/>
  <c r="J2383" i="16"/>
  <c r="K2383" i="16" a="1"/>
  <c r="K2383" i="16"/>
  <c r="L2383" i="16"/>
  <c r="M2383" i="16"/>
  <c r="B2384" i="16"/>
  <c r="C2384" i="16"/>
  <c r="E2384" i="16"/>
  <c r="G2384" i="16"/>
  <c r="H2384" i="16"/>
  <c r="I2384" i="16"/>
  <c r="J2384" i="16"/>
  <c r="K2384" i="16" a="1"/>
  <c r="K2384" i="16" s="1"/>
  <c r="L2384" i="16"/>
  <c r="N2384" i="16" s="1"/>
  <c r="M2384" i="16"/>
  <c r="B2385" i="16"/>
  <c r="G2385" i="16"/>
  <c r="H2385" i="16"/>
  <c r="I2385" i="16"/>
  <c r="J2385" i="16"/>
  <c r="K2385" i="16" a="1"/>
  <c r="K2385" i="16" s="1"/>
  <c r="L2385" i="16"/>
  <c r="B2386" i="16"/>
  <c r="E2386" i="16"/>
  <c r="G2386" i="16"/>
  <c r="H2386" i="16"/>
  <c r="I2386" i="16"/>
  <c r="J2386" i="16"/>
  <c r="K2386" i="16" a="1"/>
  <c r="K2386" i="16" s="1"/>
  <c r="L2386" i="16"/>
  <c r="N2386" i="16" s="1"/>
  <c r="M2386" i="16"/>
  <c r="B2387" i="16"/>
  <c r="F2387" i="16" s="1" a="1"/>
  <c r="F2387" i="16" s="1"/>
  <c r="E2387" i="16"/>
  <c r="G2387" i="16"/>
  <c r="H2387" i="16"/>
  <c r="I2387" i="16"/>
  <c r="J2387" i="16"/>
  <c r="K2387" i="16" a="1"/>
  <c r="K2387" i="16" s="1"/>
  <c r="L2387" i="16"/>
  <c r="M2387" i="16"/>
  <c r="B2388" i="16"/>
  <c r="E2388" i="16" s="1"/>
  <c r="C2388" i="16"/>
  <c r="G2388" i="16"/>
  <c r="H2388" i="16"/>
  <c r="I2388" i="16"/>
  <c r="J2388" i="16"/>
  <c r="K2388" i="16" a="1"/>
  <c r="K2388" i="16"/>
  <c r="L2388" i="16"/>
  <c r="N2388" i="16" s="1"/>
  <c r="M2388" i="16"/>
  <c r="B2389" i="16"/>
  <c r="F2389" i="16" a="1"/>
  <c r="F2389" i="16" s="1"/>
  <c r="G2389" i="16"/>
  <c r="H2389" i="16"/>
  <c r="I2389" i="16"/>
  <c r="J2389" i="16"/>
  <c r="K2389" i="16" a="1"/>
  <c r="K2389" i="16" s="1"/>
  <c r="L2389" i="16"/>
  <c r="B2390" i="16"/>
  <c r="G2390" i="16"/>
  <c r="H2390" i="16"/>
  <c r="I2390" i="16"/>
  <c r="J2390" i="16"/>
  <c r="K2390" i="16" a="1"/>
  <c r="K2390" i="16" s="1"/>
  <c r="L2390" i="16"/>
  <c r="N2390" i="16" s="1"/>
  <c r="M2390" i="16"/>
  <c r="B2391" i="16"/>
  <c r="E2391" i="16"/>
  <c r="F2391" i="16" a="1"/>
  <c r="F2391" i="16"/>
  <c r="G2391" i="16"/>
  <c r="H2391" i="16"/>
  <c r="I2391" i="16"/>
  <c r="J2391" i="16"/>
  <c r="K2391" i="16" a="1"/>
  <c r="K2391" i="16"/>
  <c r="L2391" i="16"/>
  <c r="M2391" i="16"/>
  <c r="B2392" i="16"/>
  <c r="C2392" i="16"/>
  <c r="E2392" i="16"/>
  <c r="G2392" i="16"/>
  <c r="H2392" i="16"/>
  <c r="I2392" i="16"/>
  <c r="J2392" i="16"/>
  <c r="K2392" i="16" a="1"/>
  <c r="K2392" i="16" s="1"/>
  <c r="L2392" i="16"/>
  <c r="N2392" i="16" s="1"/>
  <c r="M2392" i="16"/>
  <c r="B2393" i="16"/>
  <c r="G2393" i="16"/>
  <c r="H2393" i="16"/>
  <c r="I2393" i="16"/>
  <c r="J2393" i="16"/>
  <c r="K2393" i="16" a="1"/>
  <c r="K2393" i="16" s="1"/>
  <c r="L2393" i="16"/>
  <c r="B2394" i="16"/>
  <c r="E2394" i="16"/>
  <c r="G2394" i="16"/>
  <c r="H2394" i="16"/>
  <c r="I2394" i="16"/>
  <c r="J2394" i="16"/>
  <c r="K2394" i="16" a="1"/>
  <c r="K2394" i="16" s="1"/>
  <c r="L2394" i="16"/>
  <c r="N2394" i="16" s="1"/>
  <c r="M2394" i="16"/>
  <c r="B2395" i="16"/>
  <c r="F2395" i="16" s="1" a="1"/>
  <c r="F2395" i="16" s="1"/>
  <c r="E2395" i="16"/>
  <c r="G2395" i="16"/>
  <c r="H2395" i="16"/>
  <c r="I2395" i="16"/>
  <c r="J2395" i="16"/>
  <c r="K2395" i="16" a="1"/>
  <c r="K2395" i="16" s="1"/>
  <c r="L2395" i="16"/>
  <c r="M2395" i="16"/>
  <c r="B2396" i="16"/>
  <c r="E2396" i="16" s="1"/>
  <c r="C2396" i="16"/>
  <c r="G2396" i="16"/>
  <c r="H2396" i="16"/>
  <c r="I2396" i="16"/>
  <c r="J2396" i="16"/>
  <c r="K2396" i="16" a="1"/>
  <c r="K2396" i="16" s="1"/>
  <c r="L2396" i="16"/>
  <c r="N2396" i="16" s="1"/>
  <c r="M2396" i="16"/>
  <c r="B2397" i="16"/>
  <c r="F2397" i="16" a="1"/>
  <c r="F2397" i="16" s="1"/>
  <c r="G2397" i="16"/>
  <c r="H2397" i="16"/>
  <c r="I2397" i="16"/>
  <c r="J2397" i="16"/>
  <c r="K2397" i="16" a="1"/>
  <c r="K2397" i="16" s="1"/>
  <c r="L2397" i="16"/>
  <c r="B2398" i="16"/>
  <c r="G2398" i="16"/>
  <c r="H2398" i="16"/>
  <c r="I2398" i="16"/>
  <c r="J2398" i="16"/>
  <c r="K2398" i="16" a="1"/>
  <c r="K2398" i="16" s="1"/>
  <c r="L2398" i="16"/>
  <c r="N2398" i="16" s="1"/>
  <c r="M2398" i="16"/>
  <c r="B2399" i="16"/>
  <c r="E2399" i="16"/>
  <c r="F2399" i="16" a="1"/>
  <c r="F2399" i="16"/>
  <c r="G2399" i="16"/>
  <c r="H2399" i="16"/>
  <c r="I2399" i="16"/>
  <c r="J2399" i="16"/>
  <c r="K2399" i="16" a="1"/>
  <c r="K2399" i="16" s="1"/>
  <c r="L2399" i="16"/>
  <c r="M2399" i="16"/>
  <c r="B2400" i="16"/>
  <c r="C2400" i="16"/>
  <c r="E2400" i="16"/>
  <c r="G2400" i="16"/>
  <c r="H2400" i="16"/>
  <c r="I2400" i="16"/>
  <c r="J2400" i="16"/>
  <c r="K2400" i="16" a="1"/>
  <c r="K2400" i="16" s="1"/>
  <c r="L2400" i="16"/>
  <c r="N2400" i="16" s="1"/>
  <c r="M2400" i="16"/>
  <c r="B2401" i="16"/>
  <c r="G2401" i="16"/>
  <c r="H2401" i="16"/>
  <c r="I2401" i="16"/>
  <c r="J2401" i="16"/>
  <c r="K2401" i="16" a="1"/>
  <c r="K2401" i="16" s="1"/>
  <c r="L2401" i="16"/>
  <c r="B2402" i="16"/>
  <c r="E2402" i="16"/>
  <c r="G2402" i="16"/>
  <c r="H2402" i="16"/>
  <c r="I2402" i="16"/>
  <c r="J2402" i="16"/>
  <c r="K2402" i="16" a="1"/>
  <c r="K2402" i="16" s="1"/>
  <c r="L2402" i="16"/>
  <c r="N2402" i="16" s="1"/>
  <c r="M2402" i="16"/>
  <c r="B2403" i="16"/>
  <c r="F2403" i="16" s="1" a="1"/>
  <c r="F2403" i="16" s="1"/>
  <c r="E2403" i="16"/>
  <c r="G2403" i="16"/>
  <c r="H2403" i="16"/>
  <c r="I2403" i="16"/>
  <c r="J2403" i="16"/>
  <c r="K2403" i="16" a="1"/>
  <c r="K2403" i="16" s="1"/>
  <c r="L2403" i="16"/>
  <c r="M2403" i="16"/>
  <c r="B2404" i="16"/>
  <c r="E2404" i="16" s="1"/>
  <c r="C2404" i="16"/>
  <c r="G2404" i="16"/>
  <c r="H2404" i="16"/>
  <c r="I2404" i="16"/>
  <c r="J2404" i="16"/>
  <c r="K2404" i="16" a="1"/>
  <c r="K2404" i="16"/>
  <c r="L2404" i="16"/>
  <c r="N2404" i="16" s="1"/>
  <c r="M2404" i="16"/>
  <c r="B2405" i="16"/>
  <c r="F2405" i="16" a="1"/>
  <c r="F2405" i="16" s="1"/>
  <c r="G2405" i="16"/>
  <c r="H2405" i="16"/>
  <c r="I2405" i="16"/>
  <c r="J2405" i="16"/>
  <c r="K2405" i="16" a="1"/>
  <c r="K2405" i="16" s="1"/>
  <c r="L2405" i="16"/>
  <c r="B2406" i="16"/>
  <c r="G2406" i="16"/>
  <c r="H2406" i="16"/>
  <c r="I2406" i="16"/>
  <c r="J2406" i="16"/>
  <c r="K2406" i="16" a="1"/>
  <c r="K2406" i="16" s="1"/>
  <c r="L2406" i="16"/>
  <c r="N2406" i="16" s="1"/>
  <c r="M2406" i="16"/>
  <c r="B2407" i="16"/>
  <c r="E2407" i="16"/>
  <c r="F2407" i="16" a="1"/>
  <c r="F2407" i="16" s="1"/>
  <c r="G2407" i="16"/>
  <c r="H2407" i="16"/>
  <c r="I2407" i="16"/>
  <c r="J2407" i="16"/>
  <c r="K2407" i="16" a="1"/>
  <c r="K2407" i="16"/>
  <c r="L2407" i="16"/>
  <c r="M2407" i="16"/>
  <c r="B2408" i="16"/>
  <c r="C2408" i="16"/>
  <c r="E2408" i="16"/>
  <c r="G2408" i="16"/>
  <c r="H2408" i="16"/>
  <c r="I2408" i="16"/>
  <c r="J2408" i="16"/>
  <c r="K2408" i="16" a="1"/>
  <c r="K2408" i="16" s="1"/>
  <c r="L2408" i="16"/>
  <c r="N2408" i="16" s="1"/>
  <c r="M2408" i="16"/>
  <c r="B2409" i="16"/>
  <c r="G2409" i="16"/>
  <c r="H2409" i="16"/>
  <c r="I2409" i="16"/>
  <c r="J2409" i="16"/>
  <c r="K2409" i="16" a="1"/>
  <c r="K2409" i="16"/>
  <c r="L2409" i="16"/>
  <c r="B2410" i="16"/>
  <c r="E2410" i="16"/>
  <c r="G2410" i="16"/>
  <c r="H2410" i="16"/>
  <c r="I2410" i="16"/>
  <c r="J2410" i="16"/>
  <c r="K2410" i="16" a="1"/>
  <c r="K2410" i="16" s="1"/>
  <c r="L2410" i="16"/>
  <c r="N2410" i="16" s="1"/>
  <c r="M2410" i="16"/>
  <c r="B2411" i="16"/>
  <c r="F2411" i="16" s="1" a="1"/>
  <c r="F2411" i="16" s="1"/>
  <c r="E2411" i="16"/>
  <c r="G2411" i="16"/>
  <c r="H2411" i="16"/>
  <c r="I2411" i="16"/>
  <c r="J2411" i="16"/>
  <c r="K2411" i="16" a="1"/>
  <c r="K2411" i="16"/>
  <c r="L2411" i="16"/>
  <c r="M2411" i="16"/>
  <c r="B2412" i="16"/>
  <c r="E2412" i="16" s="1"/>
  <c r="C2412" i="16"/>
  <c r="G2412" i="16"/>
  <c r="H2412" i="16"/>
  <c r="I2412" i="16"/>
  <c r="J2412" i="16"/>
  <c r="K2412" i="16" a="1"/>
  <c r="K2412" i="16" s="1"/>
  <c r="L2412" i="16"/>
  <c r="N2412" i="16" s="1"/>
  <c r="M2412" i="16"/>
  <c r="B2413" i="16"/>
  <c r="F2413" i="16" a="1"/>
  <c r="F2413" i="16" s="1"/>
  <c r="G2413" i="16"/>
  <c r="H2413" i="16"/>
  <c r="I2413" i="16"/>
  <c r="J2413" i="16"/>
  <c r="K2413" i="16" a="1"/>
  <c r="K2413" i="16"/>
  <c r="L2413" i="16"/>
  <c r="B2414" i="16"/>
  <c r="G2414" i="16"/>
  <c r="H2414" i="16"/>
  <c r="I2414" i="16"/>
  <c r="J2414" i="16"/>
  <c r="K2414" i="16" a="1"/>
  <c r="K2414" i="16"/>
  <c r="L2414" i="16"/>
  <c r="N2414" i="16" s="1"/>
  <c r="M2414" i="16"/>
  <c r="B2415" i="16"/>
  <c r="E2415" i="16"/>
  <c r="F2415" i="16" a="1"/>
  <c r="F2415" i="16" s="1"/>
  <c r="G2415" i="16"/>
  <c r="H2415" i="16"/>
  <c r="I2415" i="16"/>
  <c r="J2415" i="16"/>
  <c r="K2415" i="16" a="1"/>
  <c r="K2415" i="16" s="1"/>
  <c r="L2415" i="16"/>
  <c r="M2415" i="16"/>
  <c r="B2416" i="16"/>
  <c r="C2416" i="16"/>
  <c r="E2416" i="16"/>
  <c r="G2416" i="16"/>
  <c r="H2416" i="16"/>
  <c r="I2416" i="16"/>
  <c r="J2416" i="16"/>
  <c r="K2416" i="16" a="1"/>
  <c r="K2416" i="16" s="1"/>
  <c r="L2416" i="16"/>
  <c r="N2416" i="16" s="1"/>
  <c r="M2416" i="16"/>
  <c r="B2417" i="16"/>
  <c r="G2417" i="16"/>
  <c r="H2417" i="16"/>
  <c r="I2417" i="16"/>
  <c r="J2417" i="16"/>
  <c r="K2417" i="16" a="1"/>
  <c r="K2417" i="16"/>
  <c r="L2417" i="16"/>
  <c r="B2418" i="16"/>
  <c r="E2418" i="16"/>
  <c r="G2418" i="16"/>
  <c r="H2418" i="16"/>
  <c r="I2418" i="16"/>
  <c r="J2418" i="16"/>
  <c r="K2418" i="16" a="1"/>
  <c r="K2418" i="16" s="1"/>
  <c r="L2418" i="16"/>
  <c r="N2418" i="16" s="1"/>
  <c r="M2418" i="16"/>
  <c r="B2419" i="16"/>
  <c r="F2419" i="16" s="1" a="1"/>
  <c r="F2419" i="16" s="1"/>
  <c r="E2419" i="16"/>
  <c r="G2419" i="16"/>
  <c r="H2419" i="16"/>
  <c r="I2419" i="16"/>
  <c r="J2419" i="16"/>
  <c r="K2419" i="16" a="1"/>
  <c r="K2419" i="16" s="1"/>
  <c r="L2419" i="16"/>
  <c r="M2419" i="16"/>
  <c r="B2420" i="16"/>
  <c r="E2420" i="16" s="1"/>
  <c r="C2420" i="16"/>
  <c r="G2420" i="16"/>
  <c r="H2420" i="16"/>
  <c r="I2420" i="16"/>
  <c r="J2420" i="16"/>
  <c r="K2420" i="16" a="1"/>
  <c r="K2420" i="16" s="1"/>
  <c r="L2420" i="16"/>
  <c r="N2420" i="16" s="1"/>
  <c r="M2420" i="16"/>
  <c r="B2421" i="16"/>
  <c r="F2421" i="16" a="1"/>
  <c r="F2421" i="16" s="1"/>
  <c r="G2421" i="16"/>
  <c r="H2421" i="16"/>
  <c r="I2421" i="16"/>
  <c r="J2421" i="16"/>
  <c r="K2421" i="16" a="1"/>
  <c r="K2421" i="16"/>
  <c r="L2421" i="16"/>
  <c r="B2422" i="16"/>
  <c r="G2422" i="16"/>
  <c r="H2422" i="16"/>
  <c r="I2422" i="16"/>
  <c r="J2422" i="16"/>
  <c r="K2422" i="16" a="1"/>
  <c r="K2422" i="16"/>
  <c r="L2422" i="16"/>
  <c r="N2422" i="16" s="1"/>
  <c r="M2422" i="16"/>
  <c r="B2423" i="16"/>
  <c r="E2423" i="16"/>
  <c r="F2423" i="16" a="1"/>
  <c r="F2423" i="16"/>
  <c r="G2423" i="16"/>
  <c r="H2423" i="16"/>
  <c r="I2423" i="16"/>
  <c r="J2423" i="16"/>
  <c r="K2423" i="16" a="1"/>
  <c r="K2423" i="16" s="1"/>
  <c r="L2423" i="16"/>
  <c r="M2423" i="16"/>
  <c r="B2424" i="16"/>
  <c r="C2424" i="16"/>
  <c r="E2424" i="16"/>
  <c r="G2424" i="16"/>
  <c r="H2424" i="16"/>
  <c r="I2424" i="16"/>
  <c r="J2424" i="16"/>
  <c r="K2424" i="16" a="1"/>
  <c r="K2424" i="16"/>
  <c r="L2424" i="16"/>
  <c r="N2424" i="16" s="1"/>
  <c r="M2424" i="16"/>
  <c r="B2425" i="16"/>
  <c r="G2425" i="16"/>
  <c r="H2425" i="16"/>
  <c r="I2425" i="16"/>
  <c r="J2425" i="16"/>
  <c r="K2425" i="16" a="1"/>
  <c r="K2425" i="16" s="1"/>
  <c r="L2425" i="16"/>
  <c r="B2426" i="16"/>
  <c r="E2426" i="16"/>
  <c r="G2426" i="16"/>
  <c r="H2426" i="16"/>
  <c r="I2426" i="16"/>
  <c r="J2426" i="16"/>
  <c r="K2426" i="16" a="1"/>
  <c r="K2426" i="16" s="1"/>
  <c r="L2426" i="16"/>
  <c r="N2426" i="16" s="1"/>
  <c r="M2426" i="16"/>
  <c r="B2427" i="16"/>
  <c r="F2427" i="16" s="1" a="1"/>
  <c r="F2427" i="16" s="1"/>
  <c r="E2427" i="16"/>
  <c r="G2427" i="16"/>
  <c r="H2427" i="16"/>
  <c r="I2427" i="16"/>
  <c r="J2427" i="16"/>
  <c r="K2427" i="16" a="1"/>
  <c r="K2427" i="16" s="1"/>
  <c r="L2427" i="16"/>
  <c r="M2427" i="16"/>
  <c r="B2428" i="16"/>
  <c r="E2428" i="16" s="1"/>
  <c r="C2428" i="16"/>
  <c r="G2428" i="16"/>
  <c r="H2428" i="16"/>
  <c r="I2428" i="16"/>
  <c r="J2428" i="16"/>
  <c r="K2428" i="16" a="1"/>
  <c r="K2428" i="16" s="1"/>
  <c r="L2428" i="16"/>
  <c r="N2428" i="16" s="1"/>
  <c r="M2428" i="16"/>
  <c r="B2429" i="16"/>
  <c r="F2429" i="16" a="1"/>
  <c r="F2429" i="16" s="1"/>
  <c r="G2429" i="16"/>
  <c r="H2429" i="16"/>
  <c r="I2429" i="16"/>
  <c r="J2429" i="16"/>
  <c r="K2429" i="16" a="1"/>
  <c r="K2429" i="16" s="1"/>
  <c r="L2429" i="16"/>
  <c r="B2430" i="16"/>
  <c r="G2430" i="16"/>
  <c r="H2430" i="16"/>
  <c r="I2430" i="16"/>
  <c r="J2430" i="16"/>
  <c r="K2430" i="16" a="1"/>
  <c r="K2430" i="16" s="1"/>
  <c r="L2430" i="16"/>
  <c r="N2430" i="16" s="1"/>
  <c r="M2430" i="16"/>
  <c r="B2431" i="16"/>
  <c r="E2431" i="16"/>
  <c r="F2431" i="16" a="1"/>
  <c r="F2431" i="16" s="1"/>
  <c r="G2431" i="16"/>
  <c r="H2431" i="16"/>
  <c r="I2431" i="16"/>
  <c r="J2431" i="16"/>
  <c r="K2431" i="16" a="1"/>
  <c r="K2431" i="16" s="1"/>
  <c r="L2431" i="16"/>
  <c r="M2431" i="16"/>
  <c r="B2432" i="16"/>
  <c r="C2432" i="16"/>
  <c r="E2432" i="16"/>
  <c r="G2432" i="16"/>
  <c r="H2432" i="16"/>
  <c r="I2432" i="16"/>
  <c r="J2432" i="16"/>
  <c r="K2432" i="16" a="1"/>
  <c r="K2432" i="16" s="1"/>
  <c r="L2432" i="16"/>
  <c r="N2432" i="16" s="1"/>
  <c r="M2432" i="16"/>
  <c r="B2433" i="16"/>
  <c r="G2433" i="16"/>
  <c r="H2433" i="16"/>
  <c r="I2433" i="16"/>
  <c r="J2433" i="16"/>
  <c r="K2433" i="16" a="1"/>
  <c r="K2433" i="16" s="1"/>
  <c r="L2433" i="16"/>
  <c r="B2434" i="16"/>
  <c r="E2434" i="16"/>
  <c r="G2434" i="16"/>
  <c r="H2434" i="16"/>
  <c r="I2434" i="16"/>
  <c r="J2434" i="16"/>
  <c r="K2434" i="16" a="1"/>
  <c r="K2434" i="16" s="1"/>
  <c r="L2434" i="16"/>
  <c r="N2434" i="16" s="1"/>
  <c r="M2434" i="16"/>
  <c r="B2435" i="16"/>
  <c r="F2435" i="16" s="1" a="1"/>
  <c r="F2435" i="16" s="1"/>
  <c r="E2435" i="16"/>
  <c r="G2435" i="16"/>
  <c r="H2435" i="16"/>
  <c r="I2435" i="16"/>
  <c r="J2435" i="16"/>
  <c r="K2435" i="16" a="1"/>
  <c r="K2435" i="16" s="1"/>
  <c r="L2435" i="16"/>
  <c r="M2435" i="16"/>
  <c r="B2436" i="16"/>
  <c r="E2436" i="16" s="1"/>
  <c r="C2436" i="16"/>
  <c r="G2436" i="16"/>
  <c r="H2436" i="16"/>
  <c r="I2436" i="16"/>
  <c r="J2436" i="16"/>
  <c r="K2436" i="16" a="1"/>
  <c r="K2436" i="16" s="1"/>
  <c r="L2436" i="16"/>
  <c r="N2436" i="16" s="1"/>
  <c r="M2436" i="16"/>
  <c r="B2437" i="16"/>
  <c r="F2437" i="16" a="1"/>
  <c r="F2437" i="16" s="1"/>
  <c r="G2437" i="16"/>
  <c r="H2437" i="16"/>
  <c r="I2437" i="16"/>
  <c r="J2437" i="16"/>
  <c r="K2437" i="16" a="1"/>
  <c r="K2437" i="16"/>
  <c r="L2437" i="16"/>
  <c r="B2438" i="16"/>
  <c r="G2438" i="16"/>
  <c r="H2438" i="16"/>
  <c r="I2438" i="16"/>
  <c r="J2438" i="16"/>
  <c r="K2438" i="16" a="1"/>
  <c r="K2438" i="16"/>
  <c r="L2438" i="16"/>
  <c r="N2438" i="16" s="1"/>
  <c r="M2438" i="16"/>
  <c r="B2439" i="16"/>
  <c r="E2439" i="16"/>
  <c r="F2439" i="16" a="1"/>
  <c r="F2439" i="16"/>
  <c r="G2439" i="16"/>
  <c r="H2439" i="16"/>
  <c r="I2439" i="16"/>
  <c r="J2439" i="16"/>
  <c r="K2439" i="16" a="1"/>
  <c r="K2439" i="16" s="1"/>
  <c r="L2439" i="16"/>
  <c r="M2439" i="16"/>
  <c r="B2440" i="16"/>
  <c r="C2440" i="16"/>
  <c r="E2440" i="16"/>
  <c r="G2440" i="16"/>
  <c r="H2440" i="16"/>
  <c r="I2440" i="16"/>
  <c r="J2440" i="16"/>
  <c r="K2440" i="16" a="1"/>
  <c r="K2440" i="16"/>
  <c r="L2440" i="16"/>
  <c r="N2440" i="16" s="1"/>
  <c r="M2440" i="16"/>
  <c r="B2441" i="16"/>
  <c r="G2441" i="16"/>
  <c r="H2441" i="16"/>
  <c r="I2441" i="16"/>
  <c r="J2441" i="16"/>
  <c r="K2441" i="16" a="1"/>
  <c r="K2441" i="16" s="1"/>
  <c r="L2441" i="16"/>
  <c r="B2442" i="16"/>
  <c r="E2442" i="16"/>
  <c r="G2442" i="16"/>
  <c r="H2442" i="16"/>
  <c r="I2442" i="16"/>
  <c r="J2442" i="16"/>
  <c r="K2442" i="16" a="1"/>
  <c r="K2442" i="16" s="1"/>
  <c r="L2442" i="16"/>
  <c r="N2442" i="16" s="1"/>
  <c r="M2442" i="16"/>
  <c r="B2443" i="16"/>
  <c r="F2443" i="16" s="1" a="1"/>
  <c r="F2443" i="16" s="1"/>
  <c r="E2443" i="16"/>
  <c r="G2443" i="16"/>
  <c r="H2443" i="16"/>
  <c r="I2443" i="16"/>
  <c r="J2443" i="16"/>
  <c r="K2443" i="16" a="1"/>
  <c r="K2443" i="16" s="1"/>
  <c r="L2443" i="16"/>
  <c r="M2443" i="16"/>
  <c r="B2444" i="16"/>
  <c r="E2444" i="16" s="1"/>
  <c r="C2444" i="16"/>
  <c r="G2444" i="16"/>
  <c r="H2444" i="16"/>
  <c r="I2444" i="16"/>
  <c r="J2444" i="16"/>
  <c r="K2444" i="16" a="1"/>
  <c r="K2444" i="16" s="1"/>
  <c r="L2444" i="16"/>
  <c r="N2444" i="16" s="1"/>
  <c r="M2444" i="16"/>
  <c r="B2445" i="16"/>
  <c r="F2445" i="16" a="1"/>
  <c r="F2445" i="16" s="1"/>
  <c r="G2445" i="16"/>
  <c r="H2445" i="16"/>
  <c r="I2445" i="16"/>
  <c r="J2445" i="16"/>
  <c r="K2445" i="16" a="1"/>
  <c r="K2445" i="16"/>
  <c r="L2445" i="16"/>
  <c r="B2446" i="16"/>
  <c r="G2446" i="16"/>
  <c r="H2446" i="16"/>
  <c r="I2446" i="16"/>
  <c r="J2446" i="16"/>
  <c r="K2446" i="16" a="1"/>
  <c r="K2446" i="16"/>
  <c r="L2446" i="16"/>
  <c r="N2446" i="16" s="1"/>
  <c r="M2446" i="16"/>
  <c r="B2447" i="16"/>
  <c r="E2447" i="16"/>
  <c r="F2447" i="16" a="1"/>
  <c r="F2447" i="16" s="1"/>
  <c r="G2447" i="16"/>
  <c r="H2447" i="16"/>
  <c r="I2447" i="16"/>
  <c r="J2447" i="16"/>
  <c r="K2447" i="16" a="1"/>
  <c r="K2447" i="16" s="1"/>
  <c r="L2447" i="16"/>
  <c r="M2447" i="16"/>
  <c r="B2448" i="16"/>
  <c r="C2448" i="16"/>
  <c r="E2448" i="16"/>
  <c r="G2448" i="16"/>
  <c r="H2448" i="16"/>
  <c r="I2448" i="16"/>
  <c r="J2448" i="16"/>
  <c r="K2448" i="16" a="1"/>
  <c r="K2448" i="16" s="1"/>
  <c r="L2448" i="16"/>
  <c r="N2448" i="16" s="1"/>
  <c r="M2448" i="16"/>
  <c r="B2449" i="16"/>
  <c r="G2449" i="16"/>
  <c r="H2449" i="16"/>
  <c r="I2449" i="16"/>
  <c r="J2449" i="16"/>
  <c r="K2449" i="16" a="1"/>
  <c r="K2449" i="16" s="1"/>
  <c r="L2449" i="16"/>
  <c r="B2450" i="16"/>
  <c r="E2450" i="16"/>
  <c r="G2450" i="16"/>
  <c r="H2450" i="16"/>
  <c r="I2450" i="16"/>
  <c r="J2450" i="16"/>
  <c r="K2450" i="16" a="1"/>
  <c r="K2450" i="16" s="1"/>
  <c r="L2450" i="16"/>
  <c r="N2450" i="16" s="1"/>
  <c r="M2450" i="16"/>
  <c r="B2451" i="16"/>
  <c r="F2451" i="16" s="1" a="1"/>
  <c r="F2451" i="16" s="1"/>
  <c r="E2451" i="16"/>
  <c r="G2451" i="16"/>
  <c r="H2451" i="16"/>
  <c r="I2451" i="16"/>
  <c r="J2451" i="16"/>
  <c r="K2451" i="16" a="1"/>
  <c r="K2451" i="16" s="1"/>
  <c r="L2451" i="16"/>
  <c r="M2451" i="16"/>
  <c r="B2452" i="16"/>
  <c r="E2452" i="16" s="1"/>
  <c r="C2452" i="16"/>
  <c r="G2452" i="16"/>
  <c r="H2452" i="16"/>
  <c r="I2452" i="16"/>
  <c r="J2452" i="16"/>
  <c r="K2452" i="16" a="1"/>
  <c r="K2452" i="16" s="1"/>
  <c r="L2452" i="16"/>
  <c r="N2452" i="16" s="1"/>
  <c r="M2452" i="16"/>
  <c r="B2453" i="16"/>
  <c r="F2453" i="16" a="1"/>
  <c r="F2453" i="16" s="1"/>
  <c r="G2453" i="16"/>
  <c r="H2453" i="16"/>
  <c r="I2453" i="16"/>
  <c r="J2453" i="16"/>
  <c r="K2453" i="16" a="1"/>
  <c r="K2453" i="16" s="1"/>
  <c r="L2453" i="16"/>
  <c r="B2454" i="16"/>
  <c r="G2454" i="16"/>
  <c r="H2454" i="16"/>
  <c r="I2454" i="16"/>
  <c r="J2454" i="16"/>
  <c r="K2454" i="16" a="1"/>
  <c r="K2454" i="16" s="1"/>
  <c r="L2454" i="16"/>
  <c r="N2454" i="16" s="1"/>
  <c r="M2454" i="16"/>
  <c r="B2455" i="16"/>
  <c r="E2455" i="16"/>
  <c r="F2455" i="16" a="1"/>
  <c r="F2455" i="16" s="1"/>
  <c r="G2455" i="16"/>
  <c r="H2455" i="16"/>
  <c r="I2455" i="16"/>
  <c r="J2455" i="16"/>
  <c r="K2455" i="16" a="1"/>
  <c r="K2455" i="16"/>
  <c r="L2455" i="16"/>
  <c r="M2455" i="16"/>
  <c r="B2456" i="16"/>
  <c r="C2456" i="16"/>
  <c r="E2456" i="16"/>
  <c r="G2456" i="16"/>
  <c r="H2456" i="16"/>
  <c r="I2456" i="16"/>
  <c r="J2456" i="16"/>
  <c r="K2456" i="16" a="1"/>
  <c r="K2456" i="16" s="1"/>
  <c r="L2456" i="16"/>
  <c r="N2456" i="16" s="1"/>
  <c r="M2456" i="16"/>
  <c r="B2457" i="16"/>
  <c r="G2457" i="16"/>
  <c r="H2457" i="16"/>
  <c r="I2457" i="16"/>
  <c r="J2457" i="16"/>
  <c r="K2457" i="16" a="1"/>
  <c r="K2457" i="16" s="1"/>
  <c r="L2457" i="16"/>
  <c r="B2458" i="16"/>
  <c r="E2458" i="16"/>
  <c r="G2458" i="16"/>
  <c r="H2458" i="16"/>
  <c r="I2458" i="16"/>
  <c r="J2458" i="16"/>
  <c r="K2458" i="16" a="1"/>
  <c r="K2458" i="16" s="1"/>
  <c r="L2458" i="16"/>
  <c r="N2458" i="16" s="1"/>
  <c r="M2458" i="16"/>
  <c r="B2459" i="16"/>
  <c r="F2459" i="16" s="1" a="1"/>
  <c r="E2459" i="16"/>
  <c r="F2459" i="16"/>
  <c r="G2459" i="16"/>
  <c r="H2459" i="16"/>
  <c r="I2459" i="16"/>
  <c r="J2459" i="16"/>
  <c r="K2459" i="16" a="1"/>
  <c r="K2459" i="16" s="1"/>
  <c r="L2459" i="16"/>
  <c r="M2459" i="16"/>
  <c r="B2460" i="16"/>
  <c r="E2460" i="16" s="1"/>
  <c r="C2460" i="16"/>
  <c r="G2460" i="16"/>
  <c r="H2460" i="16"/>
  <c r="I2460" i="16"/>
  <c r="J2460" i="16"/>
  <c r="K2460" i="16" a="1"/>
  <c r="K2460" i="16" s="1"/>
  <c r="L2460" i="16"/>
  <c r="N2460" i="16" s="1"/>
  <c r="M2460" i="16"/>
  <c r="B2461" i="16"/>
  <c r="F2461" i="16" a="1"/>
  <c r="F2461" i="16" s="1"/>
  <c r="G2461" i="16"/>
  <c r="H2461" i="16"/>
  <c r="I2461" i="16"/>
  <c r="J2461" i="16"/>
  <c r="K2461" i="16" a="1"/>
  <c r="K2461" i="16" s="1"/>
  <c r="L2461" i="16"/>
  <c r="B2462" i="16"/>
  <c r="G2462" i="16"/>
  <c r="H2462" i="16"/>
  <c r="I2462" i="16"/>
  <c r="J2462" i="16"/>
  <c r="K2462" i="16" a="1"/>
  <c r="K2462" i="16" s="1"/>
  <c r="L2462" i="16"/>
  <c r="N2462" i="16" s="1"/>
  <c r="M2462" i="16"/>
  <c r="B2463" i="16"/>
  <c r="E2463" i="16"/>
  <c r="F2463" i="16" a="1"/>
  <c r="F2463" i="16"/>
  <c r="G2463" i="16"/>
  <c r="H2463" i="16"/>
  <c r="I2463" i="16"/>
  <c r="J2463" i="16"/>
  <c r="K2463" i="16" a="1"/>
  <c r="K2463" i="16" s="1"/>
  <c r="L2463" i="16"/>
  <c r="M2463" i="16"/>
  <c r="B2464" i="16"/>
  <c r="C2464" i="16"/>
  <c r="E2464" i="16"/>
  <c r="G2464" i="16"/>
  <c r="H2464" i="16"/>
  <c r="I2464" i="16"/>
  <c r="J2464" i="16"/>
  <c r="K2464" i="16" a="1"/>
  <c r="K2464" i="16" s="1"/>
  <c r="L2464" i="16"/>
  <c r="N2464" i="16" s="1"/>
  <c r="M2464" i="16"/>
  <c r="B2465" i="16"/>
  <c r="G2465" i="16"/>
  <c r="H2465" i="16"/>
  <c r="I2465" i="16"/>
  <c r="J2465" i="16"/>
  <c r="K2465" i="16" a="1"/>
  <c r="K2465" i="16" s="1"/>
  <c r="L2465" i="16"/>
  <c r="B2466" i="16"/>
  <c r="E2466" i="16"/>
  <c r="G2466" i="16"/>
  <c r="H2466" i="16"/>
  <c r="I2466" i="16"/>
  <c r="J2466" i="16"/>
  <c r="K2466" i="16" a="1"/>
  <c r="K2466" i="16" s="1"/>
  <c r="L2466" i="16"/>
  <c r="N2466" i="16" s="1"/>
  <c r="M2466" i="16"/>
  <c r="B2467" i="16"/>
  <c r="F2467" i="16" s="1" a="1"/>
  <c r="E2467" i="16"/>
  <c r="F2467" i="16"/>
  <c r="G2467" i="16"/>
  <c r="H2467" i="16"/>
  <c r="I2467" i="16"/>
  <c r="J2467" i="16"/>
  <c r="K2467" i="16" a="1"/>
  <c r="K2467" i="16" s="1"/>
  <c r="L2467" i="16"/>
  <c r="M2467" i="16"/>
  <c r="B2468" i="16"/>
  <c r="E2468" i="16" s="1"/>
  <c r="C2468" i="16"/>
  <c r="G2468" i="16"/>
  <c r="H2468" i="16"/>
  <c r="I2468" i="16"/>
  <c r="J2468" i="16"/>
  <c r="K2468" i="16" a="1"/>
  <c r="K2468" i="16" s="1"/>
  <c r="L2468" i="16"/>
  <c r="N2468" i="16" s="1"/>
  <c r="M2468" i="16"/>
  <c r="B2469" i="16"/>
  <c r="F2469" i="16" a="1"/>
  <c r="F2469" i="16" s="1"/>
  <c r="G2469" i="16"/>
  <c r="H2469" i="16"/>
  <c r="I2469" i="16"/>
  <c r="J2469" i="16"/>
  <c r="K2469" i="16" a="1"/>
  <c r="K2469" i="16" s="1"/>
  <c r="L2469" i="16"/>
  <c r="B2470" i="16"/>
  <c r="G2470" i="16"/>
  <c r="H2470" i="16"/>
  <c r="I2470" i="16"/>
  <c r="J2470" i="16"/>
  <c r="K2470" i="16" a="1"/>
  <c r="K2470" i="16" s="1"/>
  <c r="L2470" i="16"/>
  <c r="N2470" i="16" s="1"/>
  <c r="M2470" i="16"/>
  <c r="B2471" i="16"/>
  <c r="E2471" i="16"/>
  <c r="F2471" i="16" a="1"/>
  <c r="F2471" i="16" s="1"/>
  <c r="G2471" i="16"/>
  <c r="H2471" i="16"/>
  <c r="I2471" i="16"/>
  <c r="J2471" i="16"/>
  <c r="K2471" i="16" a="1"/>
  <c r="K2471" i="16" s="1"/>
  <c r="L2471" i="16"/>
  <c r="M2471" i="16"/>
  <c r="B2472" i="16"/>
  <c r="C2472" i="16"/>
  <c r="E2472" i="16"/>
  <c r="G2472" i="16"/>
  <c r="H2472" i="16"/>
  <c r="I2472" i="16"/>
  <c r="J2472" i="16"/>
  <c r="K2472" i="16" a="1"/>
  <c r="K2472" i="16" s="1"/>
  <c r="L2472" i="16"/>
  <c r="N2472" i="16" s="1"/>
  <c r="M2472" i="16"/>
  <c r="B2473" i="16"/>
  <c r="G2473" i="16"/>
  <c r="H2473" i="16"/>
  <c r="I2473" i="16"/>
  <c r="J2473" i="16"/>
  <c r="K2473" i="16" a="1"/>
  <c r="K2473" i="16" s="1"/>
  <c r="L2473" i="16"/>
  <c r="B2474" i="16"/>
  <c r="E2474" i="16"/>
  <c r="G2474" i="16"/>
  <c r="H2474" i="16"/>
  <c r="I2474" i="16"/>
  <c r="J2474" i="16"/>
  <c r="K2474" i="16" a="1"/>
  <c r="K2474" i="16"/>
  <c r="L2474" i="16"/>
  <c r="N2474" i="16" s="1"/>
  <c r="M2474" i="16"/>
  <c r="B2475" i="16"/>
  <c r="F2475" i="16" s="1" a="1"/>
  <c r="F2475" i="16" s="1"/>
  <c r="E2475" i="16"/>
  <c r="G2475" i="16"/>
  <c r="H2475" i="16"/>
  <c r="I2475" i="16"/>
  <c r="J2475" i="16"/>
  <c r="K2475" i="16" a="1"/>
  <c r="K2475" i="16" s="1"/>
  <c r="L2475" i="16"/>
  <c r="M2475" i="16"/>
  <c r="B2476" i="16"/>
  <c r="E2476" i="16" s="1"/>
  <c r="C2476" i="16"/>
  <c r="G2476" i="16"/>
  <c r="H2476" i="16"/>
  <c r="I2476" i="16"/>
  <c r="J2476" i="16"/>
  <c r="K2476" i="16" a="1"/>
  <c r="K2476" i="16" s="1"/>
  <c r="L2476" i="16"/>
  <c r="N2476" i="16" s="1"/>
  <c r="M2476" i="16"/>
  <c r="B2477" i="16"/>
  <c r="F2477" i="16" a="1"/>
  <c r="F2477" i="16" s="1"/>
  <c r="G2477" i="16"/>
  <c r="H2477" i="16"/>
  <c r="I2477" i="16"/>
  <c r="J2477" i="16"/>
  <c r="K2477" i="16" a="1"/>
  <c r="K2477" i="16" s="1"/>
  <c r="L2477" i="16"/>
  <c r="B2478" i="16"/>
  <c r="G2478" i="16"/>
  <c r="H2478" i="16"/>
  <c r="I2478" i="16"/>
  <c r="J2478" i="16"/>
  <c r="K2478" i="16" a="1"/>
  <c r="K2478" i="16" s="1"/>
  <c r="L2478" i="16"/>
  <c r="N2478" i="16" s="1"/>
  <c r="M2478" i="16"/>
  <c r="B2479" i="16"/>
  <c r="E2479" i="16"/>
  <c r="F2479" i="16" a="1"/>
  <c r="F2479" i="16"/>
  <c r="G2479" i="16"/>
  <c r="H2479" i="16"/>
  <c r="I2479" i="16"/>
  <c r="J2479" i="16"/>
  <c r="K2479" i="16" a="1"/>
  <c r="K2479" i="16" s="1"/>
  <c r="L2479" i="16"/>
  <c r="M2479" i="16"/>
  <c r="B2480" i="16"/>
  <c r="C2480" i="16"/>
  <c r="E2480" i="16"/>
  <c r="G2480" i="16"/>
  <c r="H2480" i="16"/>
  <c r="I2480" i="16"/>
  <c r="J2480" i="16"/>
  <c r="K2480" i="16" a="1"/>
  <c r="K2480" i="16"/>
  <c r="L2480" i="16"/>
  <c r="N2480" i="16" s="1"/>
  <c r="M2480" i="16"/>
  <c r="B2481" i="16"/>
  <c r="G2481" i="16"/>
  <c r="H2481" i="16"/>
  <c r="I2481" i="16"/>
  <c r="J2481" i="16"/>
  <c r="K2481" i="16" a="1"/>
  <c r="K2481" i="16" s="1"/>
  <c r="L2481" i="16"/>
  <c r="B2482" i="16"/>
  <c r="E2482" i="16"/>
  <c r="G2482" i="16"/>
  <c r="H2482" i="16"/>
  <c r="I2482" i="16"/>
  <c r="J2482" i="16"/>
  <c r="K2482" i="16" a="1"/>
  <c r="K2482" i="16" s="1"/>
  <c r="L2482" i="16"/>
  <c r="N2482" i="16" s="1"/>
  <c r="M2482" i="16"/>
  <c r="B2483" i="16"/>
  <c r="F2483" i="16" s="1" a="1"/>
  <c r="F2483" i="16" s="1"/>
  <c r="E2483" i="16"/>
  <c r="G2483" i="16"/>
  <c r="H2483" i="16"/>
  <c r="I2483" i="16"/>
  <c r="J2483" i="16"/>
  <c r="K2483" i="16" a="1"/>
  <c r="K2483" i="16"/>
  <c r="L2483" i="16"/>
  <c r="M2483" i="16"/>
  <c r="B2484" i="16"/>
  <c r="E2484" i="16" s="1"/>
  <c r="C2484" i="16"/>
  <c r="G2484" i="16"/>
  <c r="H2484" i="16"/>
  <c r="I2484" i="16"/>
  <c r="J2484" i="16"/>
  <c r="K2484" i="16" a="1"/>
  <c r="K2484" i="16" s="1"/>
  <c r="L2484" i="16"/>
  <c r="N2484" i="16" s="1"/>
  <c r="M2484" i="16"/>
  <c r="B2485" i="16"/>
  <c r="F2485" i="16" a="1"/>
  <c r="F2485" i="16" s="1"/>
  <c r="G2485" i="16"/>
  <c r="H2485" i="16"/>
  <c r="I2485" i="16"/>
  <c r="J2485" i="16"/>
  <c r="K2485" i="16" a="1"/>
  <c r="K2485" i="16"/>
  <c r="L2485" i="16"/>
  <c r="B2486" i="16"/>
  <c r="G2486" i="16"/>
  <c r="H2486" i="16"/>
  <c r="I2486" i="16"/>
  <c r="J2486" i="16"/>
  <c r="K2486" i="16" a="1"/>
  <c r="K2486" i="16"/>
  <c r="L2486" i="16"/>
  <c r="N2486" i="16" s="1"/>
  <c r="M2486" i="16"/>
  <c r="B2487" i="16"/>
  <c r="E2487" i="16"/>
  <c r="F2487" i="16" a="1"/>
  <c r="F2487" i="16" s="1"/>
  <c r="G2487" i="16"/>
  <c r="H2487" i="16"/>
  <c r="I2487" i="16"/>
  <c r="J2487" i="16"/>
  <c r="K2487" i="16" a="1"/>
  <c r="K2487" i="16"/>
  <c r="L2487" i="16"/>
  <c r="M2487" i="16"/>
  <c r="B2488" i="16"/>
  <c r="C2488" i="16"/>
  <c r="E2488" i="16"/>
  <c r="G2488" i="16"/>
  <c r="H2488" i="16"/>
  <c r="I2488" i="16"/>
  <c r="J2488" i="16"/>
  <c r="K2488" i="16" a="1"/>
  <c r="K2488" i="16" s="1"/>
  <c r="L2488" i="16"/>
  <c r="N2488" i="16" s="1"/>
  <c r="M2488" i="16"/>
  <c r="B2489" i="16"/>
  <c r="G2489" i="16"/>
  <c r="H2489" i="16"/>
  <c r="I2489" i="16"/>
  <c r="J2489" i="16"/>
  <c r="K2489" i="16" a="1"/>
  <c r="K2489" i="16" s="1"/>
  <c r="L2489" i="16"/>
  <c r="B2490" i="16"/>
  <c r="E2490" i="16"/>
  <c r="G2490" i="16"/>
  <c r="H2490" i="16"/>
  <c r="I2490" i="16"/>
  <c r="J2490" i="16"/>
  <c r="K2490" i="16" a="1"/>
  <c r="K2490" i="16"/>
  <c r="L2490" i="16"/>
  <c r="N2490" i="16" s="1"/>
  <c r="M2490" i="16"/>
  <c r="B2491" i="16"/>
  <c r="F2491" i="16" s="1" a="1"/>
  <c r="E2491" i="16"/>
  <c r="F2491" i="16"/>
  <c r="G2491" i="16"/>
  <c r="H2491" i="16"/>
  <c r="I2491" i="16"/>
  <c r="J2491" i="16"/>
  <c r="K2491" i="16" a="1"/>
  <c r="K2491" i="16" s="1"/>
  <c r="L2491" i="16"/>
  <c r="M2491" i="16"/>
  <c r="B2492" i="16"/>
  <c r="E2492" i="16" s="1"/>
  <c r="C2492" i="16"/>
  <c r="G2492" i="16"/>
  <c r="H2492" i="16"/>
  <c r="I2492" i="16"/>
  <c r="J2492" i="16"/>
  <c r="K2492" i="16" a="1"/>
  <c r="K2492" i="16"/>
  <c r="L2492" i="16"/>
  <c r="N2492" i="16" s="1"/>
  <c r="M2492" i="16"/>
  <c r="B2493" i="16"/>
  <c r="F2493" i="16" a="1"/>
  <c r="F2493" i="16" s="1"/>
  <c r="G2493" i="16"/>
  <c r="H2493" i="16"/>
  <c r="I2493" i="16"/>
  <c r="J2493" i="16"/>
  <c r="K2493" i="16" a="1"/>
  <c r="K2493" i="16" s="1"/>
  <c r="L2493" i="16"/>
  <c r="B2494" i="16"/>
  <c r="G2494" i="16"/>
  <c r="H2494" i="16"/>
  <c r="I2494" i="16"/>
  <c r="J2494" i="16"/>
  <c r="K2494" i="16" a="1"/>
  <c r="K2494" i="16" s="1"/>
  <c r="L2494" i="16"/>
  <c r="N2494" i="16" s="1"/>
  <c r="M2494" i="16"/>
  <c r="B2495" i="16"/>
  <c r="E2495" i="16"/>
  <c r="F2495" i="16" a="1"/>
  <c r="F2495" i="16" s="1"/>
  <c r="G2495" i="16"/>
  <c r="H2495" i="16"/>
  <c r="I2495" i="16"/>
  <c r="J2495" i="16"/>
  <c r="K2495" i="16" a="1"/>
  <c r="K2495" i="16" s="1"/>
  <c r="L2495" i="16"/>
  <c r="M2495" i="16"/>
  <c r="B2496" i="16"/>
  <c r="C2496" i="16"/>
  <c r="E2496" i="16"/>
  <c r="G2496" i="16"/>
  <c r="H2496" i="16"/>
  <c r="I2496" i="16"/>
  <c r="J2496" i="16"/>
  <c r="K2496" i="16" a="1"/>
  <c r="K2496" i="16" s="1"/>
  <c r="L2496" i="16"/>
  <c r="N2496" i="16" s="1"/>
  <c r="M2496" i="16"/>
  <c r="B2497" i="16"/>
  <c r="G2497" i="16"/>
  <c r="H2497" i="16"/>
  <c r="I2497" i="16"/>
  <c r="J2497" i="16"/>
  <c r="K2497" i="16" a="1"/>
  <c r="K2497" i="16" s="1"/>
  <c r="L2497" i="16"/>
  <c r="B2498" i="16"/>
  <c r="E2498" i="16"/>
  <c r="G2498" i="16"/>
  <c r="H2498" i="16"/>
  <c r="I2498" i="16"/>
  <c r="J2498" i="16"/>
  <c r="K2498" i="16" a="1"/>
  <c r="K2498" i="16" s="1"/>
  <c r="L2498" i="16"/>
  <c r="N2498" i="16" s="1"/>
  <c r="M2498" i="16"/>
  <c r="B2499" i="16"/>
  <c r="F2499" i="16" s="1" a="1"/>
  <c r="F2499" i="16" s="1"/>
  <c r="E2499" i="16"/>
  <c r="G2499" i="16"/>
  <c r="H2499" i="16"/>
  <c r="I2499" i="16"/>
  <c r="J2499" i="16"/>
  <c r="K2499" i="16" a="1"/>
  <c r="K2499" i="16"/>
  <c r="L2499" i="16"/>
  <c r="M2499" i="16"/>
  <c r="B2500" i="16"/>
  <c r="E2500" i="16" s="1"/>
  <c r="C2500" i="16"/>
  <c r="G2500" i="16"/>
  <c r="H2500" i="16"/>
  <c r="I2500" i="16"/>
  <c r="J2500" i="16"/>
  <c r="K2500" i="16" a="1"/>
  <c r="K2500" i="16" s="1"/>
  <c r="L2500" i="16"/>
  <c r="N2500" i="16" s="1"/>
  <c r="M2500" i="16"/>
  <c r="B2501" i="16"/>
  <c r="F2501" i="16" a="1"/>
  <c r="F2501" i="16" s="1"/>
  <c r="G2501" i="16"/>
  <c r="H2501" i="16"/>
  <c r="I2501" i="16"/>
  <c r="J2501" i="16"/>
  <c r="K2501" i="16" a="1"/>
  <c r="K2501" i="16" s="1"/>
  <c r="L2501" i="16"/>
  <c r="B2502" i="16"/>
  <c r="G2502" i="16"/>
  <c r="H2502" i="16"/>
  <c r="I2502" i="16"/>
  <c r="J2502" i="16"/>
  <c r="K2502" i="16" a="1"/>
  <c r="K2502" i="16" s="1"/>
  <c r="L2502" i="16"/>
  <c r="N2502" i="16" s="1"/>
  <c r="M2502" i="16"/>
  <c r="B2503" i="16"/>
  <c r="E2503" i="16"/>
  <c r="F2503" i="16" a="1"/>
  <c r="F2503" i="16" s="1"/>
  <c r="G2503" i="16"/>
  <c r="H2503" i="16"/>
  <c r="I2503" i="16"/>
  <c r="J2503" i="16"/>
  <c r="K2503" i="16" a="1"/>
  <c r="K2503" i="16" s="1"/>
  <c r="L2503" i="16"/>
  <c r="M2503" i="16"/>
  <c r="B2504" i="16"/>
  <c r="C2504" i="16"/>
  <c r="E2504" i="16"/>
  <c r="G2504" i="16"/>
  <c r="H2504" i="16"/>
  <c r="I2504" i="16"/>
  <c r="J2504" i="16"/>
  <c r="K2504" i="16" a="1"/>
  <c r="K2504" i="16" s="1"/>
  <c r="L2504" i="16"/>
  <c r="N2504" i="16" s="1"/>
  <c r="M2504" i="16"/>
  <c r="B2505" i="16"/>
  <c r="G2505" i="16"/>
  <c r="H2505" i="16"/>
  <c r="I2505" i="16"/>
  <c r="J2505" i="16"/>
  <c r="K2505" i="16" a="1"/>
  <c r="K2505" i="16" s="1"/>
  <c r="L2505" i="16"/>
  <c r="B2506" i="16"/>
  <c r="E2506" i="16"/>
  <c r="G2506" i="16"/>
  <c r="H2506" i="16"/>
  <c r="I2506" i="16"/>
  <c r="J2506" i="16"/>
  <c r="K2506" i="16" a="1"/>
  <c r="K2506" i="16" s="1"/>
  <c r="L2506" i="16"/>
  <c r="N2506" i="16" s="1"/>
  <c r="M2506" i="16"/>
  <c r="B2507" i="16"/>
  <c r="F2507" i="16" s="1" a="1"/>
  <c r="F2507" i="16" s="1"/>
  <c r="E2507" i="16"/>
  <c r="G2507" i="16"/>
  <c r="H2507" i="16"/>
  <c r="I2507" i="16"/>
  <c r="J2507" i="16"/>
  <c r="K2507" i="16" a="1"/>
  <c r="K2507" i="16" s="1"/>
  <c r="L2507" i="16"/>
  <c r="M2507" i="16"/>
  <c r="B2508" i="16"/>
  <c r="E2508" i="16" s="1"/>
  <c r="C2508" i="16"/>
  <c r="G2508" i="16"/>
  <c r="H2508" i="16"/>
  <c r="I2508" i="16"/>
  <c r="J2508" i="16"/>
  <c r="K2508" i="16" a="1"/>
  <c r="K2508" i="16" s="1"/>
  <c r="L2508" i="16"/>
  <c r="N2508" i="16" s="1"/>
  <c r="M2508" i="16"/>
  <c r="B2509" i="16"/>
  <c r="F2509" i="16" a="1"/>
  <c r="F2509" i="16" s="1"/>
  <c r="G2509" i="16"/>
  <c r="H2509" i="16"/>
  <c r="I2509" i="16"/>
  <c r="J2509" i="16"/>
  <c r="K2509" i="16" a="1"/>
  <c r="K2509" i="16" s="1"/>
  <c r="L2509" i="16"/>
  <c r="B2510" i="16"/>
  <c r="G2510" i="16"/>
  <c r="H2510" i="16"/>
  <c r="I2510" i="16"/>
  <c r="J2510" i="16"/>
  <c r="K2510" i="16" a="1"/>
  <c r="K2510" i="16" s="1"/>
  <c r="L2510" i="16"/>
  <c r="N2510" i="16" s="1"/>
  <c r="M2510" i="16"/>
  <c r="B2511" i="16"/>
  <c r="E2511" i="16"/>
  <c r="F2511" i="16" a="1"/>
  <c r="F2511" i="16" s="1"/>
  <c r="G2511" i="16"/>
  <c r="H2511" i="16"/>
  <c r="I2511" i="16"/>
  <c r="J2511" i="16"/>
  <c r="K2511" i="16" a="1"/>
  <c r="K2511" i="16" s="1"/>
  <c r="L2511" i="16"/>
  <c r="M2511" i="16"/>
  <c r="B2512" i="16"/>
  <c r="C2512" i="16"/>
  <c r="E2512" i="16"/>
  <c r="G2512" i="16"/>
  <c r="H2512" i="16"/>
  <c r="I2512" i="16"/>
  <c r="J2512" i="16"/>
  <c r="K2512" i="16" a="1"/>
  <c r="K2512" i="16"/>
  <c r="L2512" i="16"/>
  <c r="N2512" i="16" s="1"/>
  <c r="M2512" i="16"/>
  <c r="B2513" i="16"/>
  <c r="G2513" i="16"/>
  <c r="H2513" i="16"/>
  <c r="I2513" i="16"/>
  <c r="J2513" i="16"/>
  <c r="K2513" i="16" a="1"/>
  <c r="K2513" i="16" s="1"/>
  <c r="L2513" i="16"/>
  <c r="B2514" i="16"/>
  <c r="E2514" i="16"/>
  <c r="G2514" i="16"/>
  <c r="H2514" i="16"/>
  <c r="I2514" i="16"/>
  <c r="J2514" i="16"/>
  <c r="K2514" i="16" a="1"/>
  <c r="K2514" i="16" s="1"/>
  <c r="L2514" i="16"/>
  <c r="N2514" i="16" s="1"/>
  <c r="M2514" i="16"/>
  <c r="B2515" i="16"/>
  <c r="F2515" i="16" s="1" a="1"/>
  <c r="F2515" i="16" s="1"/>
  <c r="E2515" i="16"/>
  <c r="G2515" i="16"/>
  <c r="H2515" i="16"/>
  <c r="I2515" i="16"/>
  <c r="J2515" i="16"/>
  <c r="K2515" i="16" a="1"/>
  <c r="K2515" i="16"/>
  <c r="L2515" i="16"/>
  <c r="M2515" i="16"/>
  <c r="B2516" i="16"/>
  <c r="E2516" i="16" s="1"/>
  <c r="C2516" i="16"/>
  <c r="G2516" i="16"/>
  <c r="H2516" i="16"/>
  <c r="I2516" i="16"/>
  <c r="J2516" i="16"/>
  <c r="K2516" i="16" a="1"/>
  <c r="K2516" i="16" s="1"/>
  <c r="L2516" i="16"/>
  <c r="N2516" i="16" s="1"/>
  <c r="M2516" i="16"/>
  <c r="B2517" i="16"/>
  <c r="F2517" i="16" a="1"/>
  <c r="F2517" i="16" s="1"/>
  <c r="G2517" i="16"/>
  <c r="H2517" i="16"/>
  <c r="I2517" i="16"/>
  <c r="J2517" i="16"/>
  <c r="K2517" i="16" a="1"/>
  <c r="K2517" i="16" s="1"/>
  <c r="L2517" i="16"/>
  <c r="B2518" i="16"/>
  <c r="G2518" i="16"/>
  <c r="H2518" i="16"/>
  <c r="I2518" i="16"/>
  <c r="J2518" i="16"/>
  <c r="K2518" i="16" a="1"/>
  <c r="K2518" i="16" s="1"/>
  <c r="L2518" i="16"/>
  <c r="N2518" i="16" s="1"/>
  <c r="M2518" i="16"/>
  <c r="B2519" i="16"/>
  <c r="E2519" i="16"/>
  <c r="F2519" i="16" a="1"/>
  <c r="F2519" i="16"/>
  <c r="G2519" i="16"/>
  <c r="H2519" i="16"/>
  <c r="I2519" i="16"/>
  <c r="J2519" i="16"/>
  <c r="K2519" i="16" a="1"/>
  <c r="K2519" i="16" s="1"/>
  <c r="L2519" i="16"/>
  <c r="M2519" i="16"/>
  <c r="B2520" i="16"/>
  <c r="C2520" i="16"/>
  <c r="E2520" i="16"/>
  <c r="G2520" i="16"/>
  <c r="H2520" i="16"/>
  <c r="I2520" i="16"/>
  <c r="J2520" i="16"/>
  <c r="K2520" i="16" a="1"/>
  <c r="K2520" i="16" s="1"/>
  <c r="L2520" i="16"/>
  <c r="N2520" i="16" s="1"/>
  <c r="M2520" i="16"/>
  <c r="B2521" i="16"/>
  <c r="G2521" i="16"/>
  <c r="H2521" i="16"/>
  <c r="I2521" i="16"/>
  <c r="J2521" i="16"/>
  <c r="K2521" i="16" a="1"/>
  <c r="K2521" i="16"/>
  <c r="L2521" i="16"/>
  <c r="B2522" i="16"/>
  <c r="E2522" i="16"/>
  <c r="G2522" i="16"/>
  <c r="H2522" i="16"/>
  <c r="I2522" i="16"/>
  <c r="J2522" i="16"/>
  <c r="K2522" i="16" a="1"/>
  <c r="K2522" i="16" s="1"/>
  <c r="L2522" i="16"/>
  <c r="N2522" i="16" s="1"/>
  <c r="M2522" i="16"/>
  <c r="B2523" i="16"/>
  <c r="F2523" i="16" s="1" a="1"/>
  <c r="F2523" i="16" s="1"/>
  <c r="E2523" i="16"/>
  <c r="G2523" i="16"/>
  <c r="H2523" i="16"/>
  <c r="I2523" i="16"/>
  <c r="J2523" i="16"/>
  <c r="K2523" i="16" a="1"/>
  <c r="K2523" i="16"/>
  <c r="L2523" i="16"/>
  <c r="M2523" i="16"/>
  <c r="B2524" i="16"/>
  <c r="E2524" i="16" s="1"/>
  <c r="C2524" i="16"/>
  <c r="G2524" i="16"/>
  <c r="H2524" i="16"/>
  <c r="I2524" i="16"/>
  <c r="J2524" i="16"/>
  <c r="K2524" i="16" a="1"/>
  <c r="K2524" i="16" s="1"/>
  <c r="L2524" i="16"/>
  <c r="N2524" i="16" s="1"/>
  <c r="M2524" i="16"/>
  <c r="B2525" i="16"/>
  <c r="F2525" i="16" a="1"/>
  <c r="F2525" i="16" s="1"/>
  <c r="G2525" i="16"/>
  <c r="H2525" i="16"/>
  <c r="I2525" i="16"/>
  <c r="J2525" i="16"/>
  <c r="K2525" i="16" a="1"/>
  <c r="K2525" i="16" s="1"/>
  <c r="L2525" i="16"/>
  <c r="B2526" i="16"/>
  <c r="G2526" i="16"/>
  <c r="H2526" i="16"/>
  <c r="I2526" i="16"/>
  <c r="J2526" i="16"/>
  <c r="K2526" i="16" a="1"/>
  <c r="K2526" i="16" s="1"/>
  <c r="L2526" i="16"/>
  <c r="N2526" i="16" s="1"/>
  <c r="M2526" i="16"/>
  <c r="B2527" i="16"/>
  <c r="E2527" i="16"/>
  <c r="F2527" i="16" a="1"/>
  <c r="F2527" i="16" s="1"/>
  <c r="G2527" i="16"/>
  <c r="H2527" i="16"/>
  <c r="I2527" i="16"/>
  <c r="J2527" i="16"/>
  <c r="K2527" i="16" a="1"/>
  <c r="K2527" i="16"/>
  <c r="L2527" i="16"/>
  <c r="M2527" i="16"/>
  <c r="B2528" i="16"/>
  <c r="C2528" i="16"/>
  <c r="E2528" i="16"/>
  <c r="G2528" i="16"/>
  <c r="H2528" i="16"/>
  <c r="I2528" i="16"/>
  <c r="J2528" i="16"/>
  <c r="K2528" i="16" a="1"/>
  <c r="K2528" i="16" s="1"/>
  <c r="L2528" i="16"/>
  <c r="N2528" i="16" s="1"/>
  <c r="M2528" i="16"/>
  <c r="B2529" i="16"/>
  <c r="G2529" i="16"/>
  <c r="H2529" i="16"/>
  <c r="I2529" i="16"/>
  <c r="J2529" i="16"/>
  <c r="K2529" i="16" a="1"/>
  <c r="K2529" i="16" s="1"/>
  <c r="L2529" i="16"/>
  <c r="B2530" i="16"/>
  <c r="E2530" i="16"/>
  <c r="G2530" i="16"/>
  <c r="H2530" i="16"/>
  <c r="I2530" i="16"/>
  <c r="J2530" i="16"/>
  <c r="K2530" i="16" a="1"/>
  <c r="K2530" i="16"/>
  <c r="L2530" i="16"/>
  <c r="N2530" i="16" s="1"/>
  <c r="M2530" i="16"/>
  <c r="B2531" i="16"/>
  <c r="F2531" i="16" s="1" a="1"/>
  <c r="E2531" i="16"/>
  <c r="F2531" i="16"/>
  <c r="G2531" i="16"/>
  <c r="H2531" i="16"/>
  <c r="I2531" i="16"/>
  <c r="J2531" i="16"/>
  <c r="K2531" i="16" a="1"/>
  <c r="K2531" i="16" s="1"/>
  <c r="L2531" i="16"/>
  <c r="M2531" i="16"/>
  <c r="B2532" i="16"/>
  <c r="E2532" i="16" s="1"/>
  <c r="C2532" i="16"/>
  <c r="G2532" i="16"/>
  <c r="H2532" i="16"/>
  <c r="I2532" i="16"/>
  <c r="J2532" i="16"/>
  <c r="K2532" i="16" a="1"/>
  <c r="K2532" i="16" s="1"/>
  <c r="L2532" i="16"/>
  <c r="N2532" i="16" s="1"/>
  <c r="M2532" i="16"/>
  <c r="B2533" i="16"/>
  <c r="F2533" i="16" a="1"/>
  <c r="F2533" i="16" s="1"/>
  <c r="G2533" i="16"/>
  <c r="H2533" i="16"/>
  <c r="I2533" i="16"/>
  <c r="J2533" i="16"/>
  <c r="K2533" i="16" a="1"/>
  <c r="K2533" i="16" s="1"/>
  <c r="L2533" i="16"/>
  <c r="B2534" i="16"/>
  <c r="G2534" i="16"/>
  <c r="H2534" i="16"/>
  <c r="I2534" i="16"/>
  <c r="J2534" i="16"/>
  <c r="K2534" i="16" a="1"/>
  <c r="K2534" i="16" s="1"/>
  <c r="L2534" i="16"/>
  <c r="N2534" i="16" s="1"/>
  <c r="M2534" i="16"/>
  <c r="B2535" i="16"/>
  <c r="E2535" i="16"/>
  <c r="F2535" i="16" a="1"/>
  <c r="F2535" i="16" s="1"/>
  <c r="G2535" i="16"/>
  <c r="H2535" i="16"/>
  <c r="I2535" i="16"/>
  <c r="J2535" i="16"/>
  <c r="K2535" i="16" a="1"/>
  <c r="K2535" i="16" s="1"/>
  <c r="L2535" i="16"/>
  <c r="M2535" i="16"/>
  <c r="B2536" i="16"/>
  <c r="C2536" i="16"/>
  <c r="E2536" i="16"/>
  <c r="G2536" i="16"/>
  <c r="H2536" i="16"/>
  <c r="I2536" i="16"/>
  <c r="J2536" i="16"/>
  <c r="K2536" i="16" a="1"/>
  <c r="K2536" i="16" s="1"/>
  <c r="L2536" i="16"/>
  <c r="N2536" i="16" s="1"/>
  <c r="M2536" i="16"/>
  <c r="B2537" i="16"/>
  <c r="G2537" i="16"/>
  <c r="H2537" i="16"/>
  <c r="I2537" i="16"/>
  <c r="J2537" i="16"/>
  <c r="K2537" i="16" a="1"/>
  <c r="K2537" i="16"/>
  <c r="L2537" i="16"/>
  <c r="B2538" i="16"/>
  <c r="E2538" i="16"/>
  <c r="G2538" i="16"/>
  <c r="H2538" i="16"/>
  <c r="I2538" i="16"/>
  <c r="J2538" i="16"/>
  <c r="K2538" i="16" a="1"/>
  <c r="K2538" i="16" s="1"/>
  <c r="L2538" i="16"/>
  <c r="N2538" i="16" s="1"/>
  <c r="M2538" i="16"/>
  <c r="B2539" i="16"/>
  <c r="F2539" i="16" s="1" a="1"/>
  <c r="F2539" i="16" s="1"/>
  <c r="E2539" i="16"/>
  <c r="G2539" i="16"/>
  <c r="H2539" i="16"/>
  <c r="I2539" i="16"/>
  <c r="J2539" i="16"/>
  <c r="K2539" i="16" a="1"/>
  <c r="K2539" i="16" s="1"/>
  <c r="L2539" i="16"/>
  <c r="M2539" i="16"/>
  <c r="B2540" i="16"/>
  <c r="E2540" i="16" s="1"/>
  <c r="C2540" i="16"/>
  <c r="G2540" i="16"/>
  <c r="H2540" i="16"/>
  <c r="I2540" i="16"/>
  <c r="J2540" i="16"/>
  <c r="K2540" i="16" a="1"/>
  <c r="K2540" i="16" s="1"/>
  <c r="L2540" i="16"/>
  <c r="N2540" i="16" s="1"/>
  <c r="M2540" i="16"/>
  <c r="B2541" i="16"/>
  <c r="F2541" i="16" a="1"/>
  <c r="F2541" i="16" s="1"/>
  <c r="G2541" i="16"/>
  <c r="H2541" i="16"/>
  <c r="I2541" i="16"/>
  <c r="J2541" i="16"/>
  <c r="K2541" i="16" a="1"/>
  <c r="K2541" i="16" s="1"/>
  <c r="L2541" i="16"/>
  <c r="B2542" i="16"/>
  <c r="G2542" i="16"/>
  <c r="H2542" i="16"/>
  <c r="I2542" i="16"/>
  <c r="J2542" i="16"/>
  <c r="K2542" i="16" a="1"/>
  <c r="K2542" i="16" s="1"/>
  <c r="L2542" i="16"/>
  <c r="N2542" i="16" s="1"/>
  <c r="M2542" i="16"/>
  <c r="B2543" i="16"/>
  <c r="E2543" i="16"/>
  <c r="F2543" i="16" a="1"/>
  <c r="F2543" i="16"/>
  <c r="G2543" i="16"/>
  <c r="H2543" i="16"/>
  <c r="I2543" i="16"/>
  <c r="J2543" i="16"/>
  <c r="K2543" i="16" a="1"/>
  <c r="K2543" i="16" s="1"/>
  <c r="L2543" i="16"/>
  <c r="M2543" i="16"/>
  <c r="B2544" i="16"/>
  <c r="C2544" i="16"/>
  <c r="E2544" i="16"/>
  <c r="G2544" i="16"/>
  <c r="H2544" i="16"/>
  <c r="I2544" i="16"/>
  <c r="J2544" i="16"/>
  <c r="K2544" i="16" a="1"/>
  <c r="K2544" i="16"/>
  <c r="L2544" i="16"/>
  <c r="N2544" i="16" s="1"/>
  <c r="M2544" i="16"/>
  <c r="B2545" i="16"/>
  <c r="G2545" i="16"/>
  <c r="H2545" i="16"/>
  <c r="I2545" i="16"/>
  <c r="J2545" i="16"/>
  <c r="K2545" i="16" a="1"/>
  <c r="K2545" i="16" s="1"/>
  <c r="L2545" i="16"/>
  <c r="B2546" i="16"/>
  <c r="E2546" i="16"/>
  <c r="G2546" i="16"/>
  <c r="H2546" i="16"/>
  <c r="I2546" i="16"/>
  <c r="J2546" i="16"/>
  <c r="K2546" i="16" a="1"/>
  <c r="K2546" i="16" s="1"/>
  <c r="L2546" i="16"/>
  <c r="N2546" i="16" s="1"/>
  <c r="M2546" i="16"/>
  <c r="B2547" i="16"/>
  <c r="F2547" i="16" s="1" a="1"/>
  <c r="F2547" i="16" s="1"/>
  <c r="E2547" i="16"/>
  <c r="G2547" i="16"/>
  <c r="H2547" i="16"/>
  <c r="I2547" i="16"/>
  <c r="J2547" i="16"/>
  <c r="K2547" i="16" a="1"/>
  <c r="K2547" i="16"/>
  <c r="L2547" i="16"/>
  <c r="M2547" i="16"/>
  <c r="B2548" i="16"/>
  <c r="E2548" i="16" s="1"/>
  <c r="C2548" i="16"/>
  <c r="G2548" i="16"/>
  <c r="H2548" i="16"/>
  <c r="I2548" i="16"/>
  <c r="J2548" i="16"/>
  <c r="K2548" i="16" a="1"/>
  <c r="K2548" i="16" s="1"/>
  <c r="L2548" i="16"/>
  <c r="N2548" i="16" s="1"/>
  <c r="M2548" i="16"/>
  <c r="B2549" i="16"/>
  <c r="F2549" i="16" a="1"/>
  <c r="F2549" i="16" s="1"/>
  <c r="G2549" i="16"/>
  <c r="H2549" i="16"/>
  <c r="I2549" i="16"/>
  <c r="J2549" i="16"/>
  <c r="K2549" i="16" a="1"/>
  <c r="K2549" i="16"/>
  <c r="L2549" i="16"/>
  <c r="B2550" i="16"/>
  <c r="G2550" i="16"/>
  <c r="H2550" i="16"/>
  <c r="I2550" i="16"/>
  <c r="J2550" i="16"/>
  <c r="K2550" i="16" a="1"/>
  <c r="K2550" i="16"/>
  <c r="L2550" i="16"/>
  <c r="N2550" i="16" s="1"/>
  <c r="M2550" i="16"/>
  <c r="B2551" i="16"/>
  <c r="E2551" i="16"/>
  <c r="F2551" i="16" a="1"/>
  <c r="F2551" i="16" s="1"/>
  <c r="G2551" i="16"/>
  <c r="H2551" i="16"/>
  <c r="I2551" i="16"/>
  <c r="J2551" i="16"/>
  <c r="K2551" i="16" a="1"/>
  <c r="K2551" i="16"/>
  <c r="L2551" i="16"/>
  <c r="M2551" i="16"/>
  <c r="B2552" i="16"/>
  <c r="C2552" i="16"/>
  <c r="E2552" i="16"/>
  <c r="G2552" i="16"/>
  <c r="H2552" i="16"/>
  <c r="I2552" i="16"/>
  <c r="J2552" i="16"/>
  <c r="K2552" i="16" a="1"/>
  <c r="K2552" i="16" s="1"/>
  <c r="L2552" i="16"/>
  <c r="N2552" i="16" s="1"/>
  <c r="M2552" i="16"/>
  <c r="B2553" i="16"/>
  <c r="G2553" i="16"/>
  <c r="H2553" i="16"/>
  <c r="I2553" i="16"/>
  <c r="J2553" i="16"/>
  <c r="K2553" i="16" a="1"/>
  <c r="K2553" i="16" s="1"/>
  <c r="L2553" i="16"/>
  <c r="B2554" i="16"/>
  <c r="E2554" i="16"/>
  <c r="G2554" i="16"/>
  <c r="H2554" i="16"/>
  <c r="I2554" i="16"/>
  <c r="J2554" i="16"/>
  <c r="K2554" i="16" a="1"/>
  <c r="K2554" i="16"/>
  <c r="L2554" i="16"/>
  <c r="N2554" i="16" s="1"/>
  <c r="M2554" i="16"/>
  <c r="B2555" i="16"/>
  <c r="F2555" i="16" s="1" a="1"/>
  <c r="E2555" i="16"/>
  <c r="F2555" i="16"/>
  <c r="G2555" i="16"/>
  <c r="H2555" i="16"/>
  <c r="I2555" i="16"/>
  <c r="J2555" i="16"/>
  <c r="K2555" i="16" a="1"/>
  <c r="K2555" i="16" s="1"/>
  <c r="L2555" i="16"/>
  <c r="M2555" i="16"/>
  <c r="B2556" i="16"/>
  <c r="E2556" i="16" s="1"/>
  <c r="C2556" i="16"/>
  <c r="G2556" i="16"/>
  <c r="H2556" i="16"/>
  <c r="I2556" i="16"/>
  <c r="J2556" i="16"/>
  <c r="K2556" i="16" a="1"/>
  <c r="K2556" i="16"/>
  <c r="L2556" i="16"/>
  <c r="N2556" i="16" s="1"/>
  <c r="M2556" i="16"/>
  <c r="B2557" i="16"/>
  <c r="F2557" i="16" a="1"/>
  <c r="F2557" i="16" s="1"/>
  <c r="G2557" i="16"/>
  <c r="H2557" i="16"/>
  <c r="I2557" i="16"/>
  <c r="J2557" i="16"/>
  <c r="K2557" i="16" a="1"/>
  <c r="K2557" i="16" s="1"/>
  <c r="L2557" i="16"/>
  <c r="B2558" i="16"/>
  <c r="G2558" i="16"/>
  <c r="H2558" i="16"/>
  <c r="I2558" i="16"/>
  <c r="J2558" i="16"/>
  <c r="K2558" i="16" a="1"/>
  <c r="K2558" i="16" s="1"/>
  <c r="L2558" i="16"/>
  <c r="N2558" i="16" s="1"/>
  <c r="M2558" i="16"/>
  <c r="B2559" i="16"/>
  <c r="E2559" i="16"/>
  <c r="F2559" i="16" a="1"/>
  <c r="F2559" i="16" s="1"/>
  <c r="G2559" i="16"/>
  <c r="H2559" i="16"/>
  <c r="I2559" i="16"/>
  <c r="J2559" i="16"/>
  <c r="K2559" i="16" a="1"/>
  <c r="K2559" i="16" s="1"/>
  <c r="L2559" i="16"/>
  <c r="M2559" i="16"/>
  <c r="B2560" i="16"/>
  <c r="C2560" i="16"/>
  <c r="E2560" i="16"/>
  <c r="G2560" i="16"/>
  <c r="H2560" i="16"/>
  <c r="I2560" i="16"/>
  <c r="J2560" i="16"/>
  <c r="K2560" i="16" a="1"/>
  <c r="K2560" i="16" s="1"/>
  <c r="L2560" i="16"/>
  <c r="N2560" i="16" s="1"/>
  <c r="M2560" i="16"/>
  <c r="B2561" i="16"/>
  <c r="G2561" i="16"/>
  <c r="H2561" i="16"/>
  <c r="I2561" i="16"/>
  <c r="J2561" i="16"/>
  <c r="K2561" i="16" a="1"/>
  <c r="K2561" i="16" s="1"/>
  <c r="L2561" i="16"/>
  <c r="B2562" i="16"/>
  <c r="E2562" i="16"/>
  <c r="G2562" i="16"/>
  <c r="H2562" i="16"/>
  <c r="I2562" i="16"/>
  <c r="J2562" i="16"/>
  <c r="K2562" i="16" a="1"/>
  <c r="K2562" i="16"/>
  <c r="L2562" i="16"/>
  <c r="N2562" i="16" s="1"/>
  <c r="M2562" i="16"/>
  <c r="B2563" i="16"/>
  <c r="F2563" i="16" s="1" a="1"/>
  <c r="F2563" i="16" s="1"/>
  <c r="E2563" i="16"/>
  <c r="G2563" i="16"/>
  <c r="H2563" i="16"/>
  <c r="I2563" i="16"/>
  <c r="J2563" i="16"/>
  <c r="K2563" i="16" a="1"/>
  <c r="K2563" i="16"/>
  <c r="L2563" i="16"/>
  <c r="M2563" i="16"/>
  <c r="B2564" i="16"/>
  <c r="E2564" i="16" s="1"/>
  <c r="C2564" i="16"/>
  <c r="G2564" i="16"/>
  <c r="H2564" i="16"/>
  <c r="I2564" i="16"/>
  <c r="J2564" i="16"/>
  <c r="K2564" i="16" a="1"/>
  <c r="K2564" i="16" s="1"/>
  <c r="L2564" i="16"/>
  <c r="N2564" i="16" s="1"/>
  <c r="M2564" i="16"/>
  <c r="B2565" i="16"/>
  <c r="F2565" i="16" a="1"/>
  <c r="F2565" i="16" s="1"/>
  <c r="G2565" i="16"/>
  <c r="H2565" i="16"/>
  <c r="I2565" i="16"/>
  <c r="J2565" i="16"/>
  <c r="K2565" i="16" a="1"/>
  <c r="K2565" i="16" s="1"/>
  <c r="L2565" i="16"/>
  <c r="B2566" i="16"/>
  <c r="G2566" i="16"/>
  <c r="H2566" i="16"/>
  <c r="I2566" i="16"/>
  <c r="J2566" i="16"/>
  <c r="K2566" i="16" a="1"/>
  <c r="K2566" i="16" s="1"/>
  <c r="L2566" i="16"/>
  <c r="N2566" i="16" s="1"/>
  <c r="M2566" i="16"/>
  <c r="B2567" i="16"/>
  <c r="E2567" i="16"/>
  <c r="F2567" i="16" a="1"/>
  <c r="F2567" i="16" s="1"/>
  <c r="G2567" i="16"/>
  <c r="H2567" i="16"/>
  <c r="I2567" i="16"/>
  <c r="J2567" i="16"/>
  <c r="K2567" i="16" a="1"/>
  <c r="K2567" i="16" s="1"/>
  <c r="L2567" i="16"/>
  <c r="M2567" i="16"/>
  <c r="B2568" i="16"/>
  <c r="C2568" i="16"/>
  <c r="E2568" i="16"/>
  <c r="G2568" i="16"/>
  <c r="H2568" i="16"/>
  <c r="I2568" i="16"/>
  <c r="J2568" i="16"/>
  <c r="K2568" i="16" a="1"/>
  <c r="K2568" i="16" s="1"/>
  <c r="L2568" i="16"/>
  <c r="N2568" i="16" s="1"/>
  <c r="M2568" i="16"/>
  <c r="B2569" i="16"/>
  <c r="G2569" i="16"/>
  <c r="H2569" i="16"/>
  <c r="I2569" i="16"/>
  <c r="J2569" i="16"/>
  <c r="K2569" i="16" a="1"/>
  <c r="K2569" i="16" s="1"/>
  <c r="L2569" i="16"/>
  <c r="B2570" i="16"/>
  <c r="E2570" i="16"/>
  <c r="G2570" i="16"/>
  <c r="H2570" i="16"/>
  <c r="I2570" i="16"/>
  <c r="J2570" i="16"/>
  <c r="K2570" i="16" a="1"/>
  <c r="K2570" i="16"/>
  <c r="L2570" i="16"/>
  <c r="N2570" i="16" s="1"/>
  <c r="M2570" i="16"/>
  <c r="B2571" i="16"/>
  <c r="F2571" i="16" s="1" a="1"/>
  <c r="F2571" i="16" s="1"/>
  <c r="E2571" i="16"/>
  <c r="G2571" i="16"/>
  <c r="H2571" i="16"/>
  <c r="I2571" i="16"/>
  <c r="J2571" i="16"/>
  <c r="K2571" i="16" a="1"/>
  <c r="K2571" i="16" s="1"/>
  <c r="L2571" i="16"/>
  <c r="M2571" i="16"/>
  <c r="B2572" i="16"/>
  <c r="E2572" i="16" s="1"/>
  <c r="C2572" i="16"/>
  <c r="G2572" i="16"/>
  <c r="H2572" i="16"/>
  <c r="I2572" i="16"/>
  <c r="J2572" i="16"/>
  <c r="K2572" i="16" a="1"/>
  <c r="K2572" i="16" s="1"/>
  <c r="L2572" i="16"/>
  <c r="N2572" i="16" s="1"/>
  <c r="M2572" i="16"/>
  <c r="B2573" i="16"/>
  <c r="F2573" i="16" a="1"/>
  <c r="F2573" i="16" s="1"/>
  <c r="G2573" i="16"/>
  <c r="H2573" i="16"/>
  <c r="I2573" i="16"/>
  <c r="J2573" i="16"/>
  <c r="K2573" i="16" a="1"/>
  <c r="K2573" i="16"/>
  <c r="L2573" i="16"/>
  <c r="B2574" i="16"/>
  <c r="G2574" i="16"/>
  <c r="H2574" i="16"/>
  <c r="I2574" i="16"/>
  <c r="J2574" i="16"/>
  <c r="K2574" i="16" a="1"/>
  <c r="K2574" i="16"/>
  <c r="L2574" i="16"/>
  <c r="N2574" i="16" s="1"/>
  <c r="M2574" i="16"/>
  <c r="B2575" i="16"/>
  <c r="E2575" i="16"/>
  <c r="F2575" i="16" a="1"/>
  <c r="F2575" i="16" s="1"/>
  <c r="G2575" i="16"/>
  <c r="H2575" i="16"/>
  <c r="I2575" i="16"/>
  <c r="J2575" i="16"/>
  <c r="K2575" i="16" a="1"/>
  <c r="K2575" i="16" s="1"/>
  <c r="L2575" i="16"/>
  <c r="M2575" i="16"/>
  <c r="B2576" i="16"/>
  <c r="C2576" i="16"/>
  <c r="E2576" i="16"/>
  <c r="G2576" i="16"/>
  <c r="H2576" i="16"/>
  <c r="I2576" i="16"/>
  <c r="J2576" i="16"/>
  <c r="K2576" i="16" a="1"/>
  <c r="K2576" i="16" s="1"/>
  <c r="L2576" i="16"/>
  <c r="N2576" i="16" s="1"/>
  <c r="M2576" i="16"/>
  <c r="B2577" i="16"/>
  <c r="E2577" i="16"/>
  <c r="G2577" i="16"/>
  <c r="H2577" i="16"/>
  <c r="I2577" i="16"/>
  <c r="J2577" i="16"/>
  <c r="K2577" i="16" a="1"/>
  <c r="K2577" i="16"/>
  <c r="L2577" i="16"/>
  <c r="N2577" i="16" s="1"/>
  <c r="M2577" i="16"/>
  <c r="B2578" i="16"/>
  <c r="E2578" i="16"/>
  <c r="G2578" i="16"/>
  <c r="H2578" i="16"/>
  <c r="I2578" i="16"/>
  <c r="J2578" i="16"/>
  <c r="K2578" i="16" a="1"/>
  <c r="K2578" i="16" s="1"/>
  <c r="L2578" i="16"/>
  <c r="N2578" i="16" s="1"/>
  <c r="M2578" i="16"/>
  <c r="B2579" i="16"/>
  <c r="G2579" i="16"/>
  <c r="H2579" i="16"/>
  <c r="I2579" i="16"/>
  <c r="J2579" i="16"/>
  <c r="K2579" i="16" a="1"/>
  <c r="K2579" i="16" s="1"/>
  <c r="L2579" i="16"/>
  <c r="N2579" i="16" s="1"/>
  <c r="M2579" i="16"/>
  <c r="B2580" i="16"/>
  <c r="G2580" i="16"/>
  <c r="H2580" i="16"/>
  <c r="I2580" i="16"/>
  <c r="J2580" i="16"/>
  <c r="K2580" i="16" a="1"/>
  <c r="K2580" i="16" s="1"/>
  <c r="L2580" i="16"/>
  <c r="N2580" i="16" s="1"/>
  <c r="M2580" i="16"/>
  <c r="B2581" i="16"/>
  <c r="E2581" i="16"/>
  <c r="G2581" i="16"/>
  <c r="H2581" i="16"/>
  <c r="I2581" i="16"/>
  <c r="J2581" i="16"/>
  <c r="K2581" i="16" a="1"/>
  <c r="K2581" i="16" s="1"/>
  <c r="L2581" i="16"/>
  <c r="N2581" i="16" s="1"/>
  <c r="M2581" i="16"/>
  <c r="B2582" i="16"/>
  <c r="E2582" i="16"/>
  <c r="G2582" i="16"/>
  <c r="H2582" i="16"/>
  <c r="I2582" i="16"/>
  <c r="J2582" i="16"/>
  <c r="K2582" i="16" a="1"/>
  <c r="K2582" i="16" s="1"/>
  <c r="L2582" i="16"/>
  <c r="N2582" i="16" s="1"/>
  <c r="M2582" i="16"/>
  <c r="B2583" i="16"/>
  <c r="G2583" i="16"/>
  <c r="H2583" i="16"/>
  <c r="I2583" i="16"/>
  <c r="J2583" i="16"/>
  <c r="K2583" i="16" a="1"/>
  <c r="K2583" i="16" s="1"/>
  <c r="L2583" i="16"/>
  <c r="N2583" i="16" s="1"/>
  <c r="M2583" i="16"/>
  <c r="B2584" i="16"/>
  <c r="G2584" i="16"/>
  <c r="H2584" i="16"/>
  <c r="I2584" i="16"/>
  <c r="J2584" i="16"/>
  <c r="K2584" i="16" a="1"/>
  <c r="K2584" i="16"/>
  <c r="L2584" i="16"/>
  <c r="N2584" i="16" s="1"/>
  <c r="M2584" i="16"/>
  <c r="B2585" i="16"/>
  <c r="E2585" i="16"/>
  <c r="G2585" i="16"/>
  <c r="H2585" i="16"/>
  <c r="I2585" i="16"/>
  <c r="J2585" i="16"/>
  <c r="K2585" i="16" a="1"/>
  <c r="K2585" i="16" s="1"/>
  <c r="L2585" i="16"/>
  <c r="N2585" i="16" s="1"/>
  <c r="M2585" i="16"/>
  <c r="B2586" i="16"/>
  <c r="E2586" i="16"/>
  <c r="G2586" i="16"/>
  <c r="H2586" i="16"/>
  <c r="I2586" i="16"/>
  <c r="J2586" i="16"/>
  <c r="K2586" i="16" a="1"/>
  <c r="K2586" i="16" s="1"/>
  <c r="L2586" i="16"/>
  <c r="N2586" i="16" s="1"/>
  <c r="M2586" i="16"/>
  <c r="B2587" i="16"/>
  <c r="G2587" i="16"/>
  <c r="H2587" i="16"/>
  <c r="I2587" i="16"/>
  <c r="J2587" i="16"/>
  <c r="K2587" i="16" a="1"/>
  <c r="K2587" i="16"/>
  <c r="L2587" i="16"/>
  <c r="N2587" i="16" s="1"/>
  <c r="M2587" i="16"/>
  <c r="B2588" i="16"/>
  <c r="G2588" i="16"/>
  <c r="H2588" i="16"/>
  <c r="I2588" i="16"/>
  <c r="J2588" i="16"/>
  <c r="K2588" i="16" a="1"/>
  <c r="K2588" i="16" s="1"/>
  <c r="L2588" i="16"/>
  <c r="N2588" i="16" s="1"/>
  <c r="M2588" i="16"/>
  <c r="B2589" i="16"/>
  <c r="E2589" i="16"/>
  <c r="G2589" i="16"/>
  <c r="H2589" i="16"/>
  <c r="I2589" i="16"/>
  <c r="J2589" i="16"/>
  <c r="K2589" i="16" a="1"/>
  <c r="K2589" i="16" s="1"/>
  <c r="L2589" i="16"/>
  <c r="N2589" i="16" s="1"/>
  <c r="M2589" i="16"/>
  <c r="B2590" i="16"/>
  <c r="E2590" i="16"/>
  <c r="G2590" i="16"/>
  <c r="H2590" i="16"/>
  <c r="I2590" i="16"/>
  <c r="J2590" i="16"/>
  <c r="K2590" i="16" a="1"/>
  <c r="K2590" i="16" s="1"/>
  <c r="L2590" i="16"/>
  <c r="N2590" i="16" s="1"/>
  <c r="M2590" i="16"/>
  <c r="B2591" i="16"/>
  <c r="G2591" i="16"/>
  <c r="H2591" i="16"/>
  <c r="I2591" i="16"/>
  <c r="J2591" i="16"/>
  <c r="K2591" i="16" a="1"/>
  <c r="K2591" i="16" s="1"/>
  <c r="L2591" i="16"/>
  <c r="N2591" i="16" s="1"/>
  <c r="M2591" i="16"/>
  <c r="B2592" i="16"/>
  <c r="G2592" i="16"/>
  <c r="H2592" i="16"/>
  <c r="I2592" i="16"/>
  <c r="J2592" i="16"/>
  <c r="K2592" i="16" a="1"/>
  <c r="K2592" i="16" s="1"/>
  <c r="L2592" i="16"/>
  <c r="N2592" i="16" s="1"/>
  <c r="M2592" i="16"/>
  <c r="B2593" i="16"/>
  <c r="E2593" i="16"/>
  <c r="G2593" i="16"/>
  <c r="H2593" i="16"/>
  <c r="I2593" i="16"/>
  <c r="J2593" i="16"/>
  <c r="K2593" i="16" a="1"/>
  <c r="K2593" i="16"/>
  <c r="L2593" i="16"/>
  <c r="N2593" i="16" s="1"/>
  <c r="M2593" i="16"/>
  <c r="B2594" i="16"/>
  <c r="E2594" i="16"/>
  <c r="G2594" i="16"/>
  <c r="H2594" i="16"/>
  <c r="I2594" i="16"/>
  <c r="J2594" i="16"/>
  <c r="K2594" i="16" a="1"/>
  <c r="K2594" i="16" s="1"/>
  <c r="L2594" i="16"/>
  <c r="N2594" i="16" s="1"/>
  <c r="M2594" i="16"/>
  <c r="B2595" i="16"/>
  <c r="G2595" i="16"/>
  <c r="H2595" i="16"/>
  <c r="I2595" i="16"/>
  <c r="J2595" i="16"/>
  <c r="K2595" i="16" a="1"/>
  <c r="K2595" i="16" s="1"/>
  <c r="L2595" i="16"/>
  <c r="N2595" i="16" s="1"/>
  <c r="M2595" i="16"/>
  <c r="B2596" i="16"/>
  <c r="G2596" i="16"/>
  <c r="H2596" i="16"/>
  <c r="I2596" i="16"/>
  <c r="J2596" i="16"/>
  <c r="K2596" i="16" a="1"/>
  <c r="K2596" i="16" s="1"/>
  <c r="L2596" i="16"/>
  <c r="N2596" i="16" s="1"/>
  <c r="M2596" i="16"/>
  <c r="B2597" i="16"/>
  <c r="E2597" i="16"/>
  <c r="G2597" i="16"/>
  <c r="H2597" i="16"/>
  <c r="I2597" i="16"/>
  <c r="J2597" i="16"/>
  <c r="K2597" i="16" a="1"/>
  <c r="K2597" i="16"/>
  <c r="L2597" i="16"/>
  <c r="N2597" i="16" s="1"/>
  <c r="M2597" i="16"/>
  <c r="B2598" i="16"/>
  <c r="E2598" i="16"/>
  <c r="G2598" i="16"/>
  <c r="H2598" i="16"/>
  <c r="I2598" i="16"/>
  <c r="J2598" i="16"/>
  <c r="K2598" i="16" a="1"/>
  <c r="K2598" i="16" s="1"/>
  <c r="L2598" i="16"/>
  <c r="N2598" i="16" s="1"/>
  <c r="M2598" i="16"/>
  <c r="B2599" i="16"/>
  <c r="G2599" i="16"/>
  <c r="H2599" i="16"/>
  <c r="I2599" i="16"/>
  <c r="J2599" i="16"/>
  <c r="K2599" i="16" a="1"/>
  <c r="K2599" i="16" s="1"/>
  <c r="L2599" i="16"/>
  <c r="N2599" i="16" s="1"/>
  <c r="M2599" i="16"/>
  <c r="B2600" i="16"/>
  <c r="G2600" i="16"/>
  <c r="H2600" i="16"/>
  <c r="I2600" i="16"/>
  <c r="J2600" i="16"/>
  <c r="K2600" i="16" a="1"/>
  <c r="K2600" i="16" s="1"/>
  <c r="L2600" i="16"/>
  <c r="N2600" i="16" s="1"/>
  <c r="M2600" i="16"/>
  <c r="B2601" i="16"/>
  <c r="E2601" i="16"/>
  <c r="G2601" i="16"/>
  <c r="H2601" i="16"/>
  <c r="I2601" i="16"/>
  <c r="J2601" i="16"/>
  <c r="K2601" i="16" a="1"/>
  <c r="K2601" i="16" s="1"/>
  <c r="L2601" i="16"/>
  <c r="N2601" i="16" s="1"/>
  <c r="M2601" i="16"/>
  <c r="B2602" i="16"/>
  <c r="E2602" i="16"/>
  <c r="G2602" i="16"/>
  <c r="H2602" i="16"/>
  <c r="I2602" i="16"/>
  <c r="J2602" i="16"/>
  <c r="K2602" i="16" a="1"/>
  <c r="K2602" i="16" s="1"/>
  <c r="L2602" i="16"/>
  <c r="N2602" i="16" s="1"/>
  <c r="M2602" i="16"/>
  <c r="B2603" i="16"/>
  <c r="G2603" i="16"/>
  <c r="H2603" i="16"/>
  <c r="I2603" i="16"/>
  <c r="J2603" i="16"/>
  <c r="K2603" i="16" a="1"/>
  <c r="K2603" i="16" s="1"/>
  <c r="L2603" i="16"/>
  <c r="N2603" i="16" s="1"/>
  <c r="M2603" i="16"/>
  <c r="B2604" i="16"/>
  <c r="G2604" i="16"/>
  <c r="H2604" i="16"/>
  <c r="I2604" i="16"/>
  <c r="J2604" i="16"/>
  <c r="K2604" i="16" a="1"/>
  <c r="K2604" i="16"/>
  <c r="L2604" i="16"/>
  <c r="N2604" i="16" s="1"/>
  <c r="M2604" i="16"/>
  <c r="B2605" i="16"/>
  <c r="E2605" i="16"/>
  <c r="G2605" i="16"/>
  <c r="H2605" i="16"/>
  <c r="I2605" i="16"/>
  <c r="J2605" i="16"/>
  <c r="K2605" i="16" a="1"/>
  <c r="K2605" i="16" s="1"/>
  <c r="L2605" i="16"/>
  <c r="N2605" i="16" s="1"/>
  <c r="M2605" i="16"/>
  <c r="B2606" i="16"/>
  <c r="E2606" i="16"/>
  <c r="G2606" i="16"/>
  <c r="H2606" i="16"/>
  <c r="I2606" i="16"/>
  <c r="J2606" i="16"/>
  <c r="K2606" i="16" a="1"/>
  <c r="K2606" i="16" s="1"/>
  <c r="L2606" i="16"/>
  <c r="N2606" i="16" s="1"/>
  <c r="M2606" i="16"/>
  <c r="B2607" i="16"/>
  <c r="G2607" i="16"/>
  <c r="H2607" i="16"/>
  <c r="I2607" i="16"/>
  <c r="J2607" i="16"/>
  <c r="K2607" i="16" a="1"/>
  <c r="K2607" i="16"/>
  <c r="L2607" i="16"/>
  <c r="N2607" i="16" s="1"/>
  <c r="M2607" i="16"/>
  <c r="B2608" i="16"/>
  <c r="G2608" i="16"/>
  <c r="H2608" i="16"/>
  <c r="I2608" i="16"/>
  <c r="J2608" i="16"/>
  <c r="K2608" i="16" a="1"/>
  <c r="K2608" i="16"/>
  <c r="L2608" i="16"/>
  <c r="N2608" i="16" s="1"/>
  <c r="M2608" i="16"/>
  <c r="B2609" i="16"/>
  <c r="E2609" i="16"/>
  <c r="G2609" i="16"/>
  <c r="H2609" i="16"/>
  <c r="I2609" i="16"/>
  <c r="J2609" i="16"/>
  <c r="K2609" i="16" a="1"/>
  <c r="K2609" i="16" s="1"/>
  <c r="L2609" i="16"/>
  <c r="N2609" i="16" s="1"/>
  <c r="M2609" i="16"/>
  <c r="B2610" i="16"/>
  <c r="E2610" i="16"/>
  <c r="G2610" i="16"/>
  <c r="H2610" i="16"/>
  <c r="I2610" i="16"/>
  <c r="J2610" i="16"/>
  <c r="K2610" i="16" a="1"/>
  <c r="K2610" i="16" s="1"/>
  <c r="L2610" i="16"/>
  <c r="N2610" i="16" s="1"/>
  <c r="M2610" i="16"/>
  <c r="B2611" i="16"/>
  <c r="G2611" i="16"/>
  <c r="H2611" i="16"/>
  <c r="I2611" i="16"/>
  <c r="J2611" i="16"/>
  <c r="K2611" i="16" a="1"/>
  <c r="K2611" i="16"/>
  <c r="L2611" i="16"/>
  <c r="N2611" i="16" s="1"/>
  <c r="M2611" i="16"/>
  <c r="B2612" i="16"/>
  <c r="G2612" i="16"/>
  <c r="H2612" i="16"/>
  <c r="I2612" i="16"/>
  <c r="J2612" i="16"/>
  <c r="K2612" i="16" a="1"/>
  <c r="K2612" i="16" s="1"/>
  <c r="L2612" i="16"/>
  <c r="N2612" i="16" s="1"/>
  <c r="M2612" i="16"/>
  <c r="B2613" i="16"/>
  <c r="E2613" i="16"/>
  <c r="G2613" i="16"/>
  <c r="H2613" i="16"/>
  <c r="I2613" i="16"/>
  <c r="J2613" i="16"/>
  <c r="K2613" i="16" a="1"/>
  <c r="K2613" i="16"/>
  <c r="L2613" i="16"/>
  <c r="N2613" i="16" s="1"/>
  <c r="M2613" i="16"/>
  <c r="B2614" i="16"/>
  <c r="E2614" i="16"/>
  <c r="G2614" i="16"/>
  <c r="H2614" i="16"/>
  <c r="I2614" i="16"/>
  <c r="J2614" i="16"/>
  <c r="K2614" i="16" a="1"/>
  <c r="K2614" i="16" s="1"/>
  <c r="L2614" i="16"/>
  <c r="N2614" i="16" s="1"/>
  <c r="M2614" i="16"/>
  <c r="B2615" i="16"/>
  <c r="G2615" i="16"/>
  <c r="H2615" i="16"/>
  <c r="I2615" i="16"/>
  <c r="J2615" i="16"/>
  <c r="K2615" i="16" a="1"/>
  <c r="K2615" i="16" s="1"/>
  <c r="L2615" i="16"/>
  <c r="N2615" i="16" s="1"/>
  <c r="M2615" i="16"/>
  <c r="B2616" i="16"/>
  <c r="G2616" i="16"/>
  <c r="H2616" i="16"/>
  <c r="I2616" i="16"/>
  <c r="J2616" i="16"/>
  <c r="K2616" i="16" a="1"/>
  <c r="K2616" i="16" s="1"/>
  <c r="L2616" i="16"/>
  <c r="N2616" i="16" s="1"/>
  <c r="M2616" i="16"/>
  <c r="B2617" i="16"/>
  <c r="E2617" i="16"/>
  <c r="G2617" i="16"/>
  <c r="H2617" i="16"/>
  <c r="I2617" i="16"/>
  <c r="J2617" i="16"/>
  <c r="K2617" i="16" a="1"/>
  <c r="K2617" i="16"/>
  <c r="L2617" i="16"/>
  <c r="N2617" i="16" s="1"/>
  <c r="M2617" i="16"/>
  <c r="B2618" i="16"/>
  <c r="E2618" i="16"/>
  <c r="G2618" i="16"/>
  <c r="H2618" i="16"/>
  <c r="I2618" i="16"/>
  <c r="J2618" i="16"/>
  <c r="K2618" i="16" a="1"/>
  <c r="K2618" i="16" s="1"/>
  <c r="L2618" i="16"/>
  <c r="N2618" i="16" s="1"/>
  <c r="M2618" i="16"/>
  <c r="B2619" i="16"/>
  <c r="G2619" i="16"/>
  <c r="H2619" i="16"/>
  <c r="I2619" i="16"/>
  <c r="J2619" i="16"/>
  <c r="K2619" i="16" a="1"/>
  <c r="K2619" i="16" s="1"/>
  <c r="L2619" i="16"/>
  <c r="N2619" i="16" s="1"/>
  <c r="M2619" i="16"/>
  <c r="B2620" i="16"/>
  <c r="G2620" i="16"/>
  <c r="H2620" i="16"/>
  <c r="I2620" i="16"/>
  <c r="J2620" i="16"/>
  <c r="K2620" i="16" a="1"/>
  <c r="K2620" i="16"/>
  <c r="L2620" i="16"/>
  <c r="N2620" i="16" s="1"/>
  <c r="M2620" i="16"/>
  <c r="B2621" i="16"/>
  <c r="E2621" i="16"/>
  <c r="G2621" i="16"/>
  <c r="H2621" i="16"/>
  <c r="I2621" i="16"/>
  <c r="J2621" i="16"/>
  <c r="K2621" i="16" a="1"/>
  <c r="K2621" i="16" s="1"/>
  <c r="L2621" i="16"/>
  <c r="N2621" i="16" s="1"/>
  <c r="M2621" i="16"/>
  <c r="B2622" i="16"/>
  <c r="E2622" i="16"/>
  <c r="G2622" i="16"/>
  <c r="H2622" i="16"/>
  <c r="I2622" i="16"/>
  <c r="J2622" i="16"/>
  <c r="K2622" i="16" a="1"/>
  <c r="K2622" i="16" s="1"/>
  <c r="L2622" i="16"/>
  <c r="N2622" i="16" s="1"/>
  <c r="M2622" i="16"/>
  <c r="B2623" i="16"/>
  <c r="G2623" i="16"/>
  <c r="H2623" i="16"/>
  <c r="I2623" i="16"/>
  <c r="J2623" i="16"/>
  <c r="K2623" i="16" a="1"/>
  <c r="K2623" i="16"/>
  <c r="L2623" i="16"/>
  <c r="N2623" i="16" s="1"/>
  <c r="M2623" i="16"/>
  <c r="B2624" i="16"/>
  <c r="G2624" i="16"/>
  <c r="H2624" i="16"/>
  <c r="I2624" i="16"/>
  <c r="J2624" i="16"/>
  <c r="K2624" i="16" a="1"/>
  <c r="K2624" i="16" s="1"/>
  <c r="L2624" i="16"/>
  <c r="N2624" i="16" s="1"/>
  <c r="M2624" i="16"/>
  <c r="B2625" i="16"/>
  <c r="E2625" i="16"/>
  <c r="G2625" i="16"/>
  <c r="H2625" i="16"/>
  <c r="I2625" i="16"/>
  <c r="J2625" i="16"/>
  <c r="K2625" i="16" a="1"/>
  <c r="K2625" i="16" s="1"/>
  <c r="L2625" i="16"/>
  <c r="N2625" i="16" s="1"/>
  <c r="M2625" i="16"/>
  <c r="B2626" i="16"/>
  <c r="E2626" i="16"/>
  <c r="G2626" i="16"/>
  <c r="H2626" i="16"/>
  <c r="I2626" i="16"/>
  <c r="J2626" i="16"/>
  <c r="K2626" i="16" a="1"/>
  <c r="K2626" i="16" s="1"/>
  <c r="L2626" i="16"/>
  <c r="N2626" i="16" s="1"/>
  <c r="M2626" i="16"/>
  <c r="B2627" i="16"/>
  <c r="G2627" i="16"/>
  <c r="H2627" i="16"/>
  <c r="I2627" i="16"/>
  <c r="J2627" i="16"/>
  <c r="K2627" i="16" a="1"/>
  <c r="K2627" i="16"/>
  <c r="L2627" i="16"/>
  <c r="N2627" i="16" s="1"/>
  <c r="M2627" i="16"/>
  <c r="B2628" i="16"/>
  <c r="G2628" i="16"/>
  <c r="H2628" i="16"/>
  <c r="I2628" i="16"/>
  <c r="J2628" i="16"/>
  <c r="K2628" i="16" a="1"/>
  <c r="K2628" i="16" s="1"/>
  <c r="L2628" i="16"/>
  <c r="N2628" i="16" s="1"/>
  <c r="M2628" i="16"/>
  <c r="B2629" i="16"/>
  <c r="E2629" i="16"/>
  <c r="G2629" i="16"/>
  <c r="H2629" i="16"/>
  <c r="I2629" i="16"/>
  <c r="J2629" i="16"/>
  <c r="K2629" i="16" a="1"/>
  <c r="K2629" i="16"/>
  <c r="L2629" i="16"/>
  <c r="N2629" i="16" s="1"/>
  <c r="M2629" i="16"/>
  <c r="B2630" i="16"/>
  <c r="E2630" i="16"/>
  <c r="G2630" i="16"/>
  <c r="H2630" i="16"/>
  <c r="I2630" i="16"/>
  <c r="J2630" i="16"/>
  <c r="K2630" i="16" a="1"/>
  <c r="K2630" i="16" s="1"/>
  <c r="L2630" i="16"/>
  <c r="N2630" i="16" s="1"/>
  <c r="M2630" i="16"/>
  <c r="B2631" i="16"/>
  <c r="G2631" i="16"/>
  <c r="H2631" i="16"/>
  <c r="I2631" i="16"/>
  <c r="J2631" i="16"/>
  <c r="K2631" i="16" a="1"/>
  <c r="K2631" i="16" s="1"/>
  <c r="L2631" i="16"/>
  <c r="N2631" i="16" s="1"/>
  <c r="M2631" i="16"/>
  <c r="B2632" i="16"/>
  <c r="G2632" i="16"/>
  <c r="H2632" i="16"/>
  <c r="I2632" i="16"/>
  <c r="J2632" i="16"/>
  <c r="K2632" i="16" a="1"/>
  <c r="K2632" i="16" s="1"/>
  <c r="L2632" i="16"/>
  <c r="N2632" i="16" s="1"/>
  <c r="M2632" i="16"/>
  <c r="B2633" i="16"/>
  <c r="E2633" i="16"/>
  <c r="G2633" i="16"/>
  <c r="H2633" i="16"/>
  <c r="I2633" i="16"/>
  <c r="J2633" i="16"/>
  <c r="K2633" i="16" a="1"/>
  <c r="K2633" i="16" s="1"/>
  <c r="L2633" i="16"/>
  <c r="N2633" i="16" s="1"/>
  <c r="M2633" i="16"/>
  <c r="B2634" i="16"/>
  <c r="E2634" i="16"/>
  <c r="G2634" i="16"/>
  <c r="H2634" i="16"/>
  <c r="I2634" i="16"/>
  <c r="J2634" i="16"/>
  <c r="K2634" i="16" a="1"/>
  <c r="K2634" i="16" s="1"/>
  <c r="L2634" i="16"/>
  <c r="N2634" i="16" s="1"/>
  <c r="M2634" i="16"/>
  <c r="B2635" i="16"/>
  <c r="G2635" i="16"/>
  <c r="H2635" i="16"/>
  <c r="I2635" i="16"/>
  <c r="J2635" i="16"/>
  <c r="K2635" i="16" a="1"/>
  <c r="K2635" i="16" s="1"/>
  <c r="L2635" i="16"/>
  <c r="N2635" i="16" s="1"/>
  <c r="M2635" i="16"/>
  <c r="B2636" i="16"/>
  <c r="G2636" i="16"/>
  <c r="H2636" i="16"/>
  <c r="I2636" i="16"/>
  <c r="J2636" i="16"/>
  <c r="K2636" i="16" a="1"/>
  <c r="K2636" i="16"/>
  <c r="L2636" i="16"/>
  <c r="N2636" i="16" s="1"/>
  <c r="M2636" i="16"/>
  <c r="B2637" i="16"/>
  <c r="E2637" i="16"/>
  <c r="G2637" i="16"/>
  <c r="H2637" i="16"/>
  <c r="I2637" i="16"/>
  <c r="J2637" i="16"/>
  <c r="K2637" i="16" a="1"/>
  <c r="K2637" i="16" s="1"/>
  <c r="L2637" i="16"/>
  <c r="N2637" i="16" s="1"/>
  <c r="M2637" i="16"/>
  <c r="B2638" i="16"/>
  <c r="E2638" i="16"/>
  <c r="G2638" i="16"/>
  <c r="H2638" i="16"/>
  <c r="I2638" i="16"/>
  <c r="J2638" i="16"/>
  <c r="K2638" i="16" a="1"/>
  <c r="K2638" i="16" s="1"/>
  <c r="L2638" i="16"/>
  <c r="N2638" i="16" s="1"/>
  <c r="M2638" i="16"/>
  <c r="B2639" i="16"/>
  <c r="G2639" i="16"/>
  <c r="H2639" i="16"/>
  <c r="I2639" i="16"/>
  <c r="J2639" i="16"/>
  <c r="K2639" i="16" a="1"/>
  <c r="K2639" i="16"/>
  <c r="L2639" i="16"/>
  <c r="N2639" i="16" s="1"/>
  <c r="M2639" i="16"/>
  <c r="B2640" i="16"/>
  <c r="G2640" i="16"/>
  <c r="H2640" i="16"/>
  <c r="I2640" i="16"/>
  <c r="J2640" i="16"/>
  <c r="K2640" i="16" a="1"/>
  <c r="K2640" i="16"/>
  <c r="L2640" i="16"/>
  <c r="N2640" i="16" s="1"/>
  <c r="M2640" i="16"/>
  <c r="B2641" i="16"/>
  <c r="E2641" i="16"/>
  <c r="G2641" i="16"/>
  <c r="H2641" i="16"/>
  <c r="I2641" i="16"/>
  <c r="J2641" i="16"/>
  <c r="K2641" i="16" a="1"/>
  <c r="K2641" i="16" s="1"/>
  <c r="L2641" i="16"/>
  <c r="N2641" i="16" s="1"/>
  <c r="M2641" i="16"/>
  <c r="B2642" i="16"/>
  <c r="E2642" i="16"/>
  <c r="G2642" i="16"/>
  <c r="H2642" i="16"/>
  <c r="I2642" i="16"/>
  <c r="J2642" i="16"/>
  <c r="K2642" i="16" a="1"/>
  <c r="K2642" i="16" s="1"/>
  <c r="L2642" i="16"/>
  <c r="N2642" i="16" s="1"/>
  <c r="M2642" i="16"/>
  <c r="B2643" i="16"/>
  <c r="G2643" i="16"/>
  <c r="H2643" i="16"/>
  <c r="I2643" i="16"/>
  <c r="J2643" i="16"/>
  <c r="K2643" i="16" a="1"/>
  <c r="K2643" i="16"/>
  <c r="L2643" i="16"/>
  <c r="N2643" i="16" s="1"/>
  <c r="M2643" i="16"/>
  <c r="B2644" i="16"/>
  <c r="G2644" i="16"/>
  <c r="H2644" i="16"/>
  <c r="I2644" i="16"/>
  <c r="J2644" i="16"/>
  <c r="K2644" i="16" a="1"/>
  <c r="K2644" i="16" s="1"/>
  <c r="L2644" i="16"/>
  <c r="N2644" i="16" s="1"/>
  <c r="M2644" i="16"/>
  <c r="B2645" i="16"/>
  <c r="E2645" i="16"/>
  <c r="G2645" i="16"/>
  <c r="H2645" i="16"/>
  <c r="I2645" i="16"/>
  <c r="J2645" i="16"/>
  <c r="K2645" i="16" a="1"/>
  <c r="K2645" i="16"/>
  <c r="L2645" i="16"/>
  <c r="N2645" i="16" s="1"/>
  <c r="M2645" i="16"/>
  <c r="B2646" i="16"/>
  <c r="E2646" i="16"/>
  <c r="G2646" i="16"/>
  <c r="H2646" i="16"/>
  <c r="I2646" i="16"/>
  <c r="J2646" i="16"/>
  <c r="K2646" i="16" a="1"/>
  <c r="K2646" i="16" s="1"/>
  <c r="L2646" i="16"/>
  <c r="N2646" i="16" s="1"/>
  <c r="M2646" i="16"/>
  <c r="B2647" i="16"/>
  <c r="G2647" i="16"/>
  <c r="H2647" i="16"/>
  <c r="I2647" i="16"/>
  <c r="J2647" i="16"/>
  <c r="K2647" i="16" a="1"/>
  <c r="K2647" i="16" s="1"/>
  <c r="L2647" i="16"/>
  <c r="N2647" i="16" s="1"/>
  <c r="M2647" i="16"/>
  <c r="B2648" i="16"/>
  <c r="G2648" i="16"/>
  <c r="H2648" i="16"/>
  <c r="I2648" i="16"/>
  <c r="J2648" i="16"/>
  <c r="K2648" i="16" a="1"/>
  <c r="K2648" i="16" s="1"/>
  <c r="L2648" i="16"/>
  <c r="N2648" i="16" s="1"/>
  <c r="M2648" i="16"/>
  <c r="B2649" i="16"/>
  <c r="E2649" i="16"/>
  <c r="G2649" i="16"/>
  <c r="H2649" i="16"/>
  <c r="I2649" i="16"/>
  <c r="J2649" i="16"/>
  <c r="K2649" i="16" a="1"/>
  <c r="K2649" i="16"/>
  <c r="L2649" i="16"/>
  <c r="N2649" i="16" s="1"/>
  <c r="M2649" i="16"/>
  <c r="B2650" i="16"/>
  <c r="E2650" i="16"/>
  <c r="G2650" i="16"/>
  <c r="H2650" i="16"/>
  <c r="I2650" i="16"/>
  <c r="J2650" i="16"/>
  <c r="K2650" i="16" a="1"/>
  <c r="K2650" i="16" s="1"/>
  <c r="L2650" i="16"/>
  <c r="N2650" i="16" s="1"/>
  <c r="M2650" i="16"/>
  <c r="B2651" i="16"/>
  <c r="G2651" i="16"/>
  <c r="H2651" i="16"/>
  <c r="I2651" i="16"/>
  <c r="J2651" i="16"/>
  <c r="K2651" i="16" a="1"/>
  <c r="K2651" i="16" s="1"/>
  <c r="L2651" i="16"/>
  <c r="N2651" i="16" s="1"/>
  <c r="M2651" i="16"/>
  <c r="B2652" i="16"/>
  <c r="G2652" i="16"/>
  <c r="H2652" i="16"/>
  <c r="I2652" i="16"/>
  <c r="J2652" i="16"/>
  <c r="K2652" i="16" a="1"/>
  <c r="K2652" i="16"/>
  <c r="L2652" i="16"/>
  <c r="N2652" i="16" s="1"/>
  <c r="M2652" i="16"/>
  <c r="B2653" i="16"/>
  <c r="E2653" i="16"/>
  <c r="G2653" i="16"/>
  <c r="H2653" i="16"/>
  <c r="I2653" i="16"/>
  <c r="J2653" i="16"/>
  <c r="K2653" i="16" a="1"/>
  <c r="K2653" i="16" s="1"/>
  <c r="L2653" i="16"/>
  <c r="N2653" i="16" s="1"/>
  <c r="M2653" i="16"/>
  <c r="B2654" i="16"/>
  <c r="E2654" i="16"/>
  <c r="G2654" i="16"/>
  <c r="H2654" i="16"/>
  <c r="I2654" i="16"/>
  <c r="J2654" i="16"/>
  <c r="K2654" i="16" a="1"/>
  <c r="K2654" i="16" s="1"/>
  <c r="L2654" i="16"/>
  <c r="N2654" i="16" s="1"/>
  <c r="M2654" i="16"/>
  <c r="B2655" i="16"/>
  <c r="G2655" i="16"/>
  <c r="H2655" i="16"/>
  <c r="I2655" i="16"/>
  <c r="J2655" i="16"/>
  <c r="K2655" i="16" a="1"/>
  <c r="K2655" i="16"/>
  <c r="L2655" i="16"/>
  <c r="N2655" i="16" s="1"/>
  <c r="M2655" i="16"/>
  <c r="B2656" i="16"/>
  <c r="G2656" i="16"/>
  <c r="H2656" i="16"/>
  <c r="I2656" i="16"/>
  <c r="J2656" i="16"/>
  <c r="K2656" i="16" a="1"/>
  <c r="K2656" i="16" s="1"/>
  <c r="L2656" i="16"/>
  <c r="N2656" i="16" s="1"/>
  <c r="M2656" i="16"/>
  <c r="B2657" i="16"/>
  <c r="E2657" i="16"/>
  <c r="G2657" i="16"/>
  <c r="H2657" i="16"/>
  <c r="I2657" i="16"/>
  <c r="J2657" i="16"/>
  <c r="K2657" i="16" a="1"/>
  <c r="K2657" i="16" s="1"/>
  <c r="L2657" i="16"/>
  <c r="N2657" i="16" s="1"/>
  <c r="M2657" i="16"/>
  <c r="B2658" i="16"/>
  <c r="E2658" i="16"/>
  <c r="G2658" i="16"/>
  <c r="H2658" i="16"/>
  <c r="I2658" i="16"/>
  <c r="J2658" i="16"/>
  <c r="K2658" i="16" a="1"/>
  <c r="K2658" i="16" s="1"/>
  <c r="L2658" i="16"/>
  <c r="N2658" i="16" s="1"/>
  <c r="M2658" i="16"/>
  <c r="B2659" i="16"/>
  <c r="G2659" i="16"/>
  <c r="H2659" i="16"/>
  <c r="I2659" i="16"/>
  <c r="J2659" i="16"/>
  <c r="K2659" i="16" a="1"/>
  <c r="K2659" i="16"/>
  <c r="L2659" i="16"/>
  <c r="N2659" i="16" s="1"/>
  <c r="M2659" i="16"/>
  <c r="B2660" i="16"/>
  <c r="G2660" i="16"/>
  <c r="H2660" i="16"/>
  <c r="I2660" i="16"/>
  <c r="J2660" i="16"/>
  <c r="K2660" i="16" a="1"/>
  <c r="K2660" i="16" s="1"/>
  <c r="L2660" i="16"/>
  <c r="N2660" i="16" s="1"/>
  <c r="M2660" i="16"/>
  <c r="B2661" i="16"/>
  <c r="E2661" i="16"/>
  <c r="G2661" i="16"/>
  <c r="H2661" i="16"/>
  <c r="I2661" i="16"/>
  <c r="J2661" i="16"/>
  <c r="K2661" i="16" a="1"/>
  <c r="K2661" i="16"/>
  <c r="L2661" i="16"/>
  <c r="N2661" i="16" s="1"/>
  <c r="M2661" i="16"/>
  <c r="B2662" i="16"/>
  <c r="E2662" i="16"/>
  <c r="G2662" i="16"/>
  <c r="H2662" i="16"/>
  <c r="I2662" i="16"/>
  <c r="J2662" i="16"/>
  <c r="K2662" i="16" a="1"/>
  <c r="K2662" i="16" s="1"/>
  <c r="L2662" i="16"/>
  <c r="N2662" i="16" s="1"/>
  <c r="M2662" i="16"/>
  <c r="B2663" i="16"/>
  <c r="G2663" i="16"/>
  <c r="H2663" i="16"/>
  <c r="I2663" i="16"/>
  <c r="J2663" i="16"/>
  <c r="K2663" i="16" a="1"/>
  <c r="K2663" i="16" s="1"/>
  <c r="L2663" i="16"/>
  <c r="N2663" i="16" s="1"/>
  <c r="M2663" i="16"/>
  <c r="B2664" i="16"/>
  <c r="G2664" i="16"/>
  <c r="H2664" i="16"/>
  <c r="I2664" i="16"/>
  <c r="J2664" i="16"/>
  <c r="K2664" i="16" a="1"/>
  <c r="K2664" i="16" s="1"/>
  <c r="L2664" i="16"/>
  <c r="N2664" i="16" s="1"/>
  <c r="M2664" i="16"/>
  <c r="B2665" i="16"/>
  <c r="E2665" i="16"/>
  <c r="G2665" i="16"/>
  <c r="H2665" i="16"/>
  <c r="I2665" i="16"/>
  <c r="J2665" i="16"/>
  <c r="K2665" i="16" a="1"/>
  <c r="K2665" i="16" s="1"/>
  <c r="L2665" i="16"/>
  <c r="N2665" i="16" s="1"/>
  <c r="M2665" i="16"/>
  <c r="B2666" i="16"/>
  <c r="E2666" i="16"/>
  <c r="G2666" i="16"/>
  <c r="H2666" i="16"/>
  <c r="I2666" i="16"/>
  <c r="J2666" i="16"/>
  <c r="K2666" i="16" a="1"/>
  <c r="K2666" i="16" s="1"/>
  <c r="L2666" i="16"/>
  <c r="N2666" i="16" s="1"/>
  <c r="M2666" i="16"/>
  <c r="B2667" i="16"/>
  <c r="G2667" i="16"/>
  <c r="H2667" i="16"/>
  <c r="I2667" i="16"/>
  <c r="J2667" i="16"/>
  <c r="K2667" i="16" a="1"/>
  <c r="K2667" i="16" s="1"/>
  <c r="L2667" i="16"/>
  <c r="N2667" i="16" s="1"/>
  <c r="M2667" i="16"/>
  <c r="B2668" i="16"/>
  <c r="G2668" i="16"/>
  <c r="H2668" i="16"/>
  <c r="I2668" i="16"/>
  <c r="J2668" i="16"/>
  <c r="K2668" i="16" a="1"/>
  <c r="K2668" i="16"/>
  <c r="L2668" i="16"/>
  <c r="N2668" i="16" s="1"/>
  <c r="M2668" i="16"/>
  <c r="B2669" i="16"/>
  <c r="E2669" i="16"/>
  <c r="G2669" i="16"/>
  <c r="H2669" i="16"/>
  <c r="I2669" i="16"/>
  <c r="J2669" i="16"/>
  <c r="K2669" i="16" a="1"/>
  <c r="K2669" i="16" s="1"/>
  <c r="L2669" i="16"/>
  <c r="N2669" i="16" s="1"/>
  <c r="M2669" i="16"/>
  <c r="B2670" i="16"/>
  <c r="E2670" i="16"/>
  <c r="G2670" i="16"/>
  <c r="H2670" i="16"/>
  <c r="I2670" i="16"/>
  <c r="J2670" i="16"/>
  <c r="K2670" i="16" a="1"/>
  <c r="K2670" i="16" s="1"/>
  <c r="L2670" i="16"/>
  <c r="N2670" i="16" s="1"/>
  <c r="M2670" i="16"/>
  <c r="B2671" i="16"/>
  <c r="G2671" i="16"/>
  <c r="H2671" i="16"/>
  <c r="I2671" i="16"/>
  <c r="J2671" i="16"/>
  <c r="K2671" i="16" a="1"/>
  <c r="K2671" i="16"/>
  <c r="L2671" i="16"/>
  <c r="N2671" i="16" s="1"/>
  <c r="M2671" i="16"/>
  <c r="B2672" i="16"/>
  <c r="G2672" i="16"/>
  <c r="H2672" i="16"/>
  <c r="I2672" i="16"/>
  <c r="J2672" i="16"/>
  <c r="K2672" i="16" a="1"/>
  <c r="K2672" i="16"/>
  <c r="L2672" i="16"/>
  <c r="N2672" i="16" s="1"/>
  <c r="M2672" i="16"/>
  <c r="B2673" i="16"/>
  <c r="E2673" i="16"/>
  <c r="G2673" i="16"/>
  <c r="H2673" i="16"/>
  <c r="I2673" i="16"/>
  <c r="J2673" i="16"/>
  <c r="K2673" i="16" a="1"/>
  <c r="K2673" i="16" s="1"/>
  <c r="L2673" i="16"/>
  <c r="N2673" i="16" s="1"/>
  <c r="M2673" i="16"/>
  <c r="B2674" i="16"/>
  <c r="E2674" i="16"/>
  <c r="G2674" i="16"/>
  <c r="H2674" i="16"/>
  <c r="I2674" i="16"/>
  <c r="J2674" i="16"/>
  <c r="K2674" i="16" a="1"/>
  <c r="K2674" i="16" s="1"/>
  <c r="L2674" i="16"/>
  <c r="N2674" i="16" s="1"/>
  <c r="M2674" i="16"/>
  <c r="B2675" i="16"/>
  <c r="G2675" i="16"/>
  <c r="H2675" i="16"/>
  <c r="I2675" i="16"/>
  <c r="J2675" i="16"/>
  <c r="K2675" i="16" a="1"/>
  <c r="K2675" i="16"/>
  <c r="L2675" i="16"/>
  <c r="N2675" i="16" s="1"/>
  <c r="M2675" i="16"/>
  <c r="B2676" i="16"/>
  <c r="G2676" i="16"/>
  <c r="H2676" i="16"/>
  <c r="I2676" i="16"/>
  <c r="J2676" i="16"/>
  <c r="K2676" i="16" a="1"/>
  <c r="K2676" i="16" s="1"/>
  <c r="L2676" i="16"/>
  <c r="N2676" i="16" s="1"/>
  <c r="M2676" i="16"/>
  <c r="B2677" i="16"/>
  <c r="E2677" i="16"/>
  <c r="G2677" i="16"/>
  <c r="H2677" i="16"/>
  <c r="I2677" i="16"/>
  <c r="J2677" i="16"/>
  <c r="K2677" i="16" a="1"/>
  <c r="K2677" i="16"/>
  <c r="L2677" i="16"/>
  <c r="N2677" i="16" s="1"/>
  <c r="M2677" i="16"/>
  <c r="B2678" i="16"/>
  <c r="E2678" i="16"/>
  <c r="G2678" i="16"/>
  <c r="H2678" i="16"/>
  <c r="I2678" i="16"/>
  <c r="J2678" i="16"/>
  <c r="K2678" i="16" a="1"/>
  <c r="K2678" i="16" s="1"/>
  <c r="L2678" i="16"/>
  <c r="N2678" i="16" s="1"/>
  <c r="M2678" i="16"/>
  <c r="B2679" i="16"/>
  <c r="G2679" i="16"/>
  <c r="H2679" i="16"/>
  <c r="I2679" i="16"/>
  <c r="J2679" i="16"/>
  <c r="K2679" i="16" a="1"/>
  <c r="K2679" i="16" s="1"/>
  <c r="L2679" i="16"/>
  <c r="N2679" i="16" s="1"/>
  <c r="M2679" i="16"/>
  <c r="B2680" i="16"/>
  <c r="G2680" i="16"/>
  <c r="H2680" i="16"/>
  <c r="I2680" i="16"/>
  <c r="J2680" i="16"/>
  <c r="K2680" i="16" a="1"/>
  <c r="K2680" i="16" s="1"/>
  <c r="L2680" i="16"/>
  <c r="N2680" i="16" s="1"/>
  <c r="M2680" i="16"/>
  <c r="B2681" i="16"/>
  <c r="E2681" i="16"/>
  <c r="G2681" i="16"/>
  <c r="H2681" i="16"/>
  <c r="I2681" i="16"/>
  <c r="J2681" i="16"/>
  <c r="K2681" i="16" a="1"/>
  <c r="K2681" i="16"/>
  <c r="L2681" i="16"/>
  <c r="N2681" i="16" s="1"/>
  <c r="M2681" i="16"/>
  <c r="B2682" i="16"/>
  <c r="E2682" i="16"/>
  <c r="G2682" i="16"/>
  <c r="H2682" i="16"/>
  <c r="I2682" i="16"/>
  <c r="J2682" i="16"/>
  <c r="K2682" i="16" a="1"/>
  <c r="K2682" i="16" s="1"/>
  <c r="L2682" i="16"/>
  <c r="N2682" i="16" s="1"/>
  <c r="M2682" i="16"/>
  <c r="B2683" i="16"/>
  <c r="G2683" i="16"/>
  <c r="H2683" i="16"/>
  <c r="I2683" i="16"/>
  <c r="J2683" i="16"/>
  <c r="K2683" i="16" a="1"/>
  <c r="K2683" i="16" s="1"/>
  <c r="L2683" i="16"/>
  <c r="N2683" i="16" s="1"/>
  <c r="M2683" i="16"/>
  <c r="B2684" i="16"/>
  <c r="G2684" i="16"/>
  <c r="H2684" i="16"/>
  <c r="I2684" i="16"/>
  <c r="J2684" i="16"/>
  <c r="K2684" i="16" a="1"/>
  <c r="K2684" i="16"/>
  <c r="L2684" i="16"/>
  <c r="N2684" i="16" s="1"/>
  <c r="M2684" i="16"/>
  <c r="B2685" i="16"/>
  <c r="E2685" i="16"/>
  <c r="G2685" i="16"/>
  <c r="H2685" i="16"/>
  <c r="I2685" i="16"/>
  <c r="J2685" i="16"/>
  <c r="K2685" i="16" a="1"/>
  <c r="K2685" i="16" s="1"/>
  <c r="L2685" i="16"/>
  <c r="N2685" i="16" s="1"/>
  <c r="M2685" i="16"/>
  <c r="B2686" i="16"/>
  <c r="E2686" i="16"/>
  <c r="G2686" i="16"/>
  <c r="H2686" i="16"/>
  <c r="I2686" i="16"/>
  <c r="J2686" i="16"/>
  <c r="K2686" i="16" a="1"/>
  <c r="K2686" i="16" s="1"/>
  <c r="L2686" i="16"/>
  <c r="N2686" i="16" s="1"/>
  <c r="M2686" i="16"/>
  <c r="B2687" i="16"/>
  <c r="G2687" i="16"/>
  <c r="H2687" i="16"/>
  <c r="I2687" i="16"/>
  <c r="J2687" i="16"/>
  <c r="K2687" i="16" a="1"/>
  <c r="K2687" i="16"/>
  <c r="L2687" i="16"/>
  <c r="N2687" i="16" s="1"/>
  <c r="M2687" i="16"/>
  <c r="B2688" i="16"/>
  <c r="G2688" i="16"/>
  <c r="H2688" i="16"/>
  <c r="I2688" i="16"/>
  <c r="J2688" i="16"/>
  <c r="K2688" i="16" a="1"/>
  <c r="K2688" i="16" s="1"/>
  <c r="L2688" i="16"/>
  <c r="N2688" i="16" s="1"/>
  <c r="M2688" i="16"/>
  <c r="B2689" i="16"/>
  <c r="E2689" i="16"/>
  <c r="G2689" i="16"/>
  <c r="H2689" i="16"/>
  <c r="I2689" i="16"/>
  <c r="J2689" i="16"/>
  <c r="K2689" i="16" a="1"/>
  <c r="K2689" i="16" s="1"/>
  <c r="L2689" i="16"/>
  <c r="N2689" i="16" s="1"/>
  <c r="M2689" i="16"/>
  <c r="B2690" i="16"/>
  <c r="E2690" i="16"/>
  <c r="G2690" i="16"/>
  <c r="H2690" i="16"/>
  <c r="I2690" i="16"/>
  <c r="J2690" i="16"/>
  <c r="K2690" i="16" a="1"/>
  <c r="K2690" i="16" s="1"/>
  <c r="L2690" i="16"/>
  <c r="N2690" i="16" s="1"/>
  <c r="M2690" i="16"/>
  <c r="B2691" i="16"/>
  <c r="G2691" i="16"/>
  <c r="H2691" i="16"/>
  <c r="I2691" i="16"/>
  <c r="J2691" i="16"/>
  <c r="K2691" i="16" a="1"/>
  <c r="K2691" i="16"/>
  <c r="L2691" i="16"/>
  <c r="N2691" i="16" s="1"/>
  <c r="M2691" i="16"/>
  <c r="B2692" i="16"/>
  <c r="G2692" i="16"/>
  <c r="H2692" i="16"/>
  <c r="I2692" i="16"/>
  <c r="J2692" i="16"/>
  <c r="K2692" i="16" a="1"/>
  <c r="K2692" i="16" s="1"/>
  <c r="L2692" i="16"/>
  <c r="N2692" i="16" s="1"/>
  <c r="M2692" i="16"/>
  <c r="B2693" i="16"/>
  <c r="E2693" i="16"/>
  <c r="G2693" i="16"/>
  <c r="H2693" i="16"/>
  <c r="I2693" i="16"/>
  <c r="J2693" i="16"/>
  <c r="K2693" i="16" a="1"/>
  <c r="K2693" i="16"/>
  <c r="L2693" i="16"/>
  <c r="N2693" i="16" s="1"/>
  <c r="M2693" i="16"/>
  <c r="B2694" i="16"/>
  <c r="E2694" i="16"/>
  <c r="G2694" i="16"/>
  <c r="H2694" i="16"/>
  <c r="I2694" i="16"/>
  <c r="J2694" i="16"/>
  <c r="K2694" i="16" a="1"/>
  <c r="K2694" i="16" s="1"/>
  <c r="L2694" i="16"/>
  <c r="N2694" i="16" s="1"/>
  <c r="M2694" i="16"/>
  <c r="B2695" i="16"/>
  <c r="G2695" i="16"/>
  <c r="H2695" i="16"/>
  <c r="I2695" i="16"/>
  <c r="J2695" i="16"/>
  <c r="K2695" i="16" a="1"/>
  <c r="K2695" i="16" s="1"/>
  <c r="L2695" i="16"/>
  <c r="N2695" i="16" s="1"/>
  <c r="M2695" i="16"/>
  <c r="B2696" i="16"/>
  <c r="G2696" i="16"/>
  <c r="H2696" i="16"/>
  <c r="I2696" i="16"/>
  <c r="J2696" i="16"/>
  <c r="K2696" i="16" a="1"/>
  <c r="K2696" i="16" s="1"/>
  <c r="L2696" i="16"/>
  <c r="N2696" i="16" s="1"/>
  <c r="M2696" i="16"/>
  <c r="B2697" i="16"/>
  <c r="E2697" i="16"/>
  <c r="G2697" i="16"/>
  <c r="H2697" i="16"/>
  <c r="I2697" i="16"/>
  <c r="J2697" i="16"/>
  <c r="K2697" i="16" a="1"/>
  <c r="K2697" i="16" s="1"/>
  <c r="L2697" i="16"/>
  <c r="N2697" i="16" s="1"/>
  <c r="M2697" i="16"/>
  <c r="B2698" i="16"/>
  <c r="E2698" i="16"/>
  <c r="G2698" i="16"/>
  <c r="H2698" i="16"/>
  <c r="I2698" i="16"/>
  <c r="J2698" i="16"/>
  <c r="K2698" i="16" a="1"/>
  <c r="K2698" i="16" s="1"/>
  <c r="L2698" i="16"/>
  <c r="N2698" i="16" s="1"/>
  <c r="M2698" i="16"/>
  <c r="B2699" i="16"/>
  <c r="G2699" i="16"/>
  <c r="H2699" i="16"/>
  <c r="I2699" i="16"/>
  <c r="J2699" i="16"/>
  <c r="K2699" i="16" a="1"/>
  <c r="K2699" i="16" s="1"/>
  <c r="L2699" i="16"/>
  <c r="N2699" i="16" s="1"/>
  <c r="M2699" i="16"/>
  <c r="B2700" i="16"/>
  <c r="G2700" i="16"/>
  <c r="H2700" i="16"/>
  <c r="I2700" i="16"/>
  <c r="J2700" i="16"/>
  <c r="K2700" i="16" a="1"/>
  <c r="K2700" i="16"/>
  <c r="L2700" i="16"/>
  <c r="N2700" i="16" s="1"/>
  <c r="M2700" i="16"/>
  <c r="B2701" i="16"/>
  <c r="E2701" i="16"/>
  <c r="G2701" i="16"/>
  <c r="H2701" i="16"/>
  <c r="I2701" i="16"/>
  <c r="J2701" i="16"/>
  <c r="K2701" i="16" a="1"/>
  <c r="K2701" i="16" s="1"/>
  <c r="L2701" i="16"/>
  <c r="N2701" i="16" s="1"/>
  <c r="M2701" i="16"/>
  <c r="B2702" i="16"/>
  <c r="E2702" i="16"/>
  <c r="G2702" i="16"/>
  <c r="H2702" i="16"/>
  <c r="I2702" i="16"/>
  <c r="J2702" i="16"/>
  <c r="K2702" i="16" a="1"/>
  <c r="K2702" i="16" s="1"/>
  <c r="L2702" i="16"/>
  <c r="N2702" i="16" s="1"/>
  <c r="M2702" i="16"/>
  <c r="B2703" i="16"/>
  <c r="G2703" i="16"/>
  <c r="H2703" i="16"/>
  <c r="I2703" i="16"/>
  <c r="J2703" i="16"/>
  <c r="K2703" i="16" a="1"/>
  <c r="K2703" i="16"/>
  <c r="L2703" i="16"/>
  <c r="N2703" i="16" s="1"/>
  <c r="M2703" i="16"/>
  <c r="B2704" i="16"/>
  <c r="G2704" i="16"/>
  <c r="H2704" i="16"/>
  <c r="I2704" i="16"/>
  <c r="J2704" i="16"/>
  <c r="K2704" i="16" a="1"/>
  <c r="K2704" i="16"/>
  <c r="L2704" i="16"/>
  <c r="N2704" i="16" s="1"/>
  <c r="M2704" i="16"/>
  <c r="B2705" i="16"/>
  <c r="E2705" i="16"/>
  <c r="G2705" i="16"/>
  <c r="H2705" i="16"/>
  <c r="I2705" i="16"/>
  <c r="J2705" i="16"/>
  <c r="K2705" i="16" a="1"/>
  <c r="K2705" i="16" s="1"/>
  <c r="L2705" i="16"/>
  <c r="N2705" i="16" s="1"/>
  <c r="M2705" i="16"/>
  <c r="B2706" i="16"/>
  <c r="E2706" i="16"/>
  <c r="G2706" i="16"/>
  <c r="H2706" i="16"/>
  <c r="I2706" i="16"/>
  <c r="J2706" i="16"/>
  <c r="K2706" i="16" a="1"/>
  <c r="K2706" i="16" s="1"/>
  <c r="L2706" i="16"/>
  <c r="N2706" i="16" s="1"/>
  <c r="M2706" i="16"/>
  <c r="B2707" i="16"/>
  <c r="G2707" i="16"/>
  <c r="H2707" i="16"/>
  <c r="I2707" i="16"/>
  <c r="J2707" i="16"/>
  <c r="K2707" i="16" a="1"/>
  <c r="K2707" i="16"/>
  <c r="L2707" i="16"/>
  <c r="N2707" i="16" s="1"/>
  <c r="M2707" i="16"/>
  <c r="B2708" i="16"/>
  <c r="G2708" i="16"/>
  <c r="H2708" i="16"/>
  <c r="I2708" i="16"/>
  <c r="J2708" i="16"/>
  <c r="K2708" i="16" a="1"/>
  <c r="K2708" i="16" s="1"/>
  <c r="L2708" i="16"/>
  <c r="N2708" i="16" s="1"/>
  <c r="M2708" i="16"/>
  <c r="B2709" i="16"/>
  <c r="E2709" i="16"/>
  <c r="G2709" i="16"/>
  <c r="H2709" i="16"/>
  <c r="I2709" i="16"/>
  <c r="J2709" i="16"/>
  <c r="K2709" i="16" a="1"/>
  <c r="K2709" i="16"/>
  <c r="L2709" i="16"/>
  <c r="N2709" i="16" s="1"/>
  <c r="M2709" i="16"/>
  <c r="B2710" i="16"/>
  <c r="E2710" i="16"/>
  <c r="G2710" i="16"/>
  <c r="H2710" i="16"/>
  <c r="I2710" i="16"/>
  <c r="J2710" i="16"/>
  <c r="K2710" i="16" a="1"/>
  <c r="K2710" i="16" s="1"/>
  <c r="L2710" i="16"/>
  <c r="N2710" i="16" s="1"/>
  <c r="M2710" i="16"/>
  <c r="B2711" i="16"/>
  <c r="G2711" i="16"/>
  <c r="H2711" i="16"/>
  <c r="I2711" i="16"/>
  <c r="J2711" i="16"/>
  <c r="K2711" i="16" a="1"/>
  <c r="K2711" i="16" s="1"/>
  <c r="L2711" i="16"/>
  <c r="N2711" i="16" s="1"/>
  <c r="M2711" i="16"/>
  <c r="B2712" i="16"/>
  <c r="G2712" i="16"/>
  <c r="H2712" i="16"/>
  <c r="I2712" i="16"/>
  <c r="J2712" i="16"/>
  <c r="K2712" i="16" a="1"/>
  <c r="K2712" i="16" s="1"/>
  <c r="L2712" i="16"/>
  <c r="N2712" i="16" s="1"/>
  <c r="M2712" i="16"/>
  <c r="B2713" i="16"/>
  <c r="E2713" i="16"/>
  <c r="G2713" i="16"/>
  <c r="H2713" i="16"/>
  <c r="I2713" i="16"/>
  <c r="J2713" i="16"/>
  <c r="K2713" i="16" a="1"/>
  <c r="K2713" i="16"/>
  <c r="L2713" i="16"/>
  <c r="N2713" i="16" s="1"/>
  <c r="M2713" i="16"/>
  <c r="B2714" i="16"/>
  <c r="E2714" i="16"/>
  <c r="G2714" i="16"/>
  <c r="H2714" i="16"/>
  <c r="I2714" i="16"/>
  <c r="J2714" i="16"/>
  <c r="K2714" i="16" a="1"/>
  <c r="K2714" i="16" s="1"/>
  <c r="L2714" i="16"/>
  <c r="N2714" i="16" s="1"/>
  <c r="M2714" i="16"/>
  <c r="B2715" i="16"/>
  <c r="G2715" i="16"/>
  <c r="H2715" i="16"/>
  <c r="I2715" i="16"/>
  <c r="J2715" i="16"/>
  <c r="K2715" i="16" a="1"/>
  <c r="K2715" i="16" s="1"/>
  <c r="L2715" i="16"/>
  <c r="N2715" i="16" s="1"/>
  <c r="M2715" i="16"/>
  <c r="B2716" i="16"/>
  <c r="G2716" i="16"/>
  <c r="H2716" i="16"/>
  <c r="I2716" i="16"/>
  <c r="J2716" i="16"/>
  <c r="K2716" i="16" a="1"/>
  <c r="K2716" i="16"/>
  <c r="L2716" i="16"/>
  <c r="N2716" i="16" s="1"/>
  <c r="M2716" i="16"/>
  <c r="B2717" i="16"/>
  <c r="E2717" i="16"/>
  <c r="G2717" i="16"/>
  <c r="H2717" i="16"/>
  <c r="I2717" i="16"/>
  <c r="J2717" i="16"/>
  <c r="K2717" i="16" a="1"/>
  <c r="K2717" i="16" s="1"/>
  <c r="L2717" i="16"/>
  <c r="N2717" i="16" s="1"/>
  <c r="M2717" i="16"/>
  <c r="B2718" i="16"/>
  <c r="E2718" i="16"/>
  <c r="G2718" i="16"/>
  <c r="H2718" i="16"/>
  <c r="I2718" i="16"/>
  <c r="J2718" i="16"/>
  <c r="K2718" i="16" a="1"/>
  <c r="K2718" i="16" s="1"/>
  <c r="L2718" i="16"/>
  <c r="N2718" i="16" s="1"/>
  <c r="M2718" i="16"/>
  <c r="B2719" i="16"/>
  <c r="G2719" i="16"/>
  <c r="H2719" i="16"/>
  <c r="I2719" i="16"/>
  <c r="J2719" i="16"/>
  <c r="K2719" i="16" a="1"/>
  <c r="K2719" i="16"/>
  <c r="L2719" i="16"/>
  <c r="N2719" i="16" s="1"/>
  <c r="M2719" i="16"/>
  <c r="B2720" i="16"/>
  <c r="G2720" i="16"/>
  <c r="H2720" i="16"/>
  <c r="I2720" i="16"/>
  <c r="J2720" i="16"/>
  <c r="K2720" i="16" a="1"/>
  <c r="K2720" i="16" s="1"/>
  <c r="L2720" i="16"/>
  <c r="N2720" i="16" s="1"/>
  <c r="M2720" i="16"/>
  <c r="B2721" i="16"/>
  <c r="E2721" i="16"/>
  <c r="G2721" i="16"/>
  <c r="H2721" i="16"/>
  <c r="I2721" i="16"/>
  <c r="J2721" i="16"/>
  <c r="K2721" i="16" a="1"/>
  <c r="K2721" i="16" s="1"/>
  <c r="L2721" i="16"/>
  <c r="N2721" i="16" s="1"/>
  <c r="M2721" i="16"/>
  <c r="B2722" i="16"/>
  <c r="E2722" i="16"/>
  <c r="G2722" i="16"/>
  <c r="H2722" i="16"/>
  <c r="I2722" i="16"/>
  <c r="J2722" i="16"/>
  <c r="K2722" i="16" a="1"/>
  <c r="K2722" i="16" s="1"/>
  <c r="L2722" i="16"/>
  <c r="N2722" i="16" s="1"/>
  <c r="M2722" i="16"/>
  <c r="B2723" i="16"/>
  <c r="G2723" i="16"/>
  <c r="H2723" i="16"/>
  <c r="I2723" i="16"/>
  <c r="J2723" i="16"/>
  <c r="K2723" i="16" a="1"/>
  <c r="K2723" i="16"/>
  <c r="L2723" i="16"/>
  <c r="N2723" i="16" s="1"/>
  <c r="M2723" i="16"/>
  <c r="B2724" i="16"/>
  <c r="G2724" i="16"/>
  <c r="H2724" i="16"/>
  <c r="I2724" i="16"/>
  <c r="J2724" i="16"/>
  <c r="K2724" i="16" a="1"/>
  <c r="K2724" i="16" s="1"/>
  <c r="L2724" i="16"/>
  <c r="N2724" i="16" s="1"/>
  <c r="M2724" i="16"/>
  <c r="B2725" i="16"/>
  <c r="E2725" i="16"/>
  <c r="G2725" i="16"/>
  <c r="H2725" i="16"/>
  <c r="I2725" i="16"/>
  <c r="J2725" i="16"/>
  <c r="K2725" i="16" a="1"/>
  <c r="K2725" i="16"/>
  <c r="L2725" i="16"/>
  <c r="N2725" i="16" s="1"/>
  <c r="M2725" i="16"/>
  <c r="B2726" i="16"/>
  <c r="E2726" i="16"/>
  <c r="G2726" i="16"/>
  <c r="H2726" i="16"/>
  <c r="I2726" i="16"/>
  <c r="J2726" i="16"/>
  <c r="K2726" i="16" a="1"/>
  <c r="K2726" i="16" s="1"/>
  <c r="L2726" i="16"/>
  <c r="N2726" i="16" s="1"/>
  <c r="M2726" i="16"/>
  <c r="B2727" i="16"/>
  <c r="G2727" i="16"/>
  <c r="H2727" i="16"/>
  <c r="I2727" i="16"/>
  <c r="J2727" i="16"/>
  <c r="K2727" i="16" a="1"/>
  <c r="K2727" i="16" s="1"/>
  <c r="L2727" i="16"/>
  <c r="N2727" i="16" s="1"/>
  <c r="M2727" i="16"/>
  <c r="B2728" i="16"/>
  <c r="G2728" i="16"/>
  <c r="H2728" i="16"/>
  <c r="I2728" i="16"/>
  <c r="J2728" i="16"/>
  <c r="K2728" i="16" a="1"/>
  <c r="K2728" i="16" s="1"/>
  <c r="L2728" i="16"/>
  <c r="N2728" i="16" s="1"/>
  <c r="M2728" i="16"/>
  <c r="B2729" i="16"/>
  <c r="E2729" i="16"/>
  <c r="G2729" i="16"/>
  <c r="H2729" i="16"/>
  <c r="I2729" i="16"/>
  <c r="J2729" i="16"/>
  <c r="K2729" i="16" a="1"/>
  <c r="K2729" i="16" s="1"/>
  <c r="L2729" i="16"/>
  <c r="N2729" i="16" s="1"/>
  <c r="M2729" i="16"/>
  <c r="B2730" i="16"/>
  <c r="E2730" i="16"/>
  <c r="G2730" i="16"/>
  <c r="H2730" i="16"/>
  <c r="I2730" i="16"/>
  <c r="J2730" i="16"/>
  <c r="K2730" i="16" a="1"/>
  <c r="K2730" i="16" s="1"/>
  <c r="L2730" i="16"/>
  <c r="N2730" i="16" s="1"/>
  <c r="M2730" i="16"/>
  <c r="B2731" i="16"/>
  <c r="G2731" i="16"/>
  <c r="H2731" i="16"/>
  <c r="I2731" i="16"/>
  <c r="J2731" i="16"/>
  <c r="K2731" i="16" a="1"/>
  <c r="K2731" i="16" s="1"/>
  <c r="L2731" i="16"/>
  <c r="N2731" i="16" s="1"/>
  <c r="M2731" i="16"/>
  <c r="B2732" i="16"/>
  <c r="G2732" i="16"/>
  <c r="H2732" i="16"/>
  <c r="I2732" i="16"/>
  <c r="J2732" i="16"/>
  <c r="K2732" i="16" a="1"/>
  <c r="K2732" i="16"/>
  <c r="L2732" i="16"/>
  <c r="N2732" i="16" s="1"/>
  <c r="M2732" i="16"/>
  <c r="B2733" i="16"/>
  <c r="E2733" i="16"/>
  <c r="G2733" i="16"/>
  <c r="H2733" i="16"/>
  <c r="I2733" i="16"/>
  <c r="J2733" i="16"/>
  <c r="K2733" i="16" a="1"/>
  <c r="K2733" i="16" s="1"/>
  <c r="L2733" i="16"/>
  <c r="N2733" i="16" s="1"/>
  <c r="M2733" i="16"/>
  <c r="B2734" i="16"/>
  <c r="E2734" i="16"/>
  <c r="G2734" i="16"/>
  <c r="H2734" i="16"/>
  <c r="I2734" i="16"/>
  <c r="J2734" i="16"/>
  <c r="K2734" i="16" a="1"/>
  <c r="K2734" i="16" s="1"/>
  <c r="L2734" i="16"/>
  <c r="N2734" i="16" s="1"/>
  <c r="M2734" i="16"/>
  <c r="B2735" i="16"/>
  <c r="G2735" i="16"/>
  <c r="H2735" i="16"/>
  <c r="I2735" i="16"/>
  <c r="J2735" i="16"/>
  <c r="K2735" i="16" a="1"/>
  <c r="K2735" i="16"/>
  <c r="L2735" i="16"/>
  <c r="N2735" i="16" s="1"/>
  <c r="M2735" i="16"/>
  <c r="B2736" i="16"/>
  <c r="G2736" i="16"/>
  <c r="H2736" i="16"/>
  <c r="I2736" i="16"/>
  <c r="J2736" i="16"/>
  <c r="K2736" i="16" a="1"/>
  <c r="K2736" i="16"/>
  <c r="L2736" i="16"/>
  <c r="N2736" i="16" s="1"/>
  <c r="M2736" i="16"/>
  <c r="B2737" i="16"/>
  <c r="E2737" i="16"/>
  <c r="G2737" i="16"/>
  <c r="H2737" i="16"/>
  <c r="I2737" i="16"/>
  <c r="J2737" i="16"/>
  <c r="K2737" i="16" a="1"/>
  <c r="K2737" i="16" s="1"/>
  <c r="L2737" i="16"/>
  <c r="N2737" i="16" s="1"/>
  <c r="M2737" i="16"/>
  <c r="B2738" i="16"/>
  <c r="E2738" i="16"/>
  <c r="G2738" i="16"/>
  <c r="H2738" i="16"/>
  <c r="I2738" i="16"/>
  <c r="J2738" i="16"/>
  <c r="K2738" i="16" a="1"/>
  <c r="K2738" i="16" s="1"/>
  <c r="L2738" i="16"/>
  <c r="N2738" i="16" s="1"/>
  <c r="M2738" i="16"/>
  <c r="B2739" i="16"/>
  <c r="G2739" i="16"/>
  <c r="H2739" i="16"/>
  <c r="I2739" i="16"/>
  <c r="J2739" i="16"/>
  <c r="K2739" i="16" a="1"/>
  <c r="K2739" i="16"/>
  <c r="L2739" i="16"/>
  <c r="N2739" i="16" s="1"/>
  <c r="M2739" i="16"/>
  <c r="B2740" i="16"/>
  <c r="G2740" i="16"/>
  <c r="H2740" i="16"/>
  <c r="I2740" i="16"/>
  <c r="J2740" i="16"/>
  <c r="K2740" i="16" a="1"/>
  <c r="K2740" i="16" s="1"/>
  <c r="L2740" i="16"/>
  <c r="N2740" i="16" s="1"/>
  <c r="M2740" i="16"/>
  <c r="B2741" i="16"/>
  <c r="E2741" i="16"/>
  <c r="G2741" i="16"/>
  <c r="H2741" i="16"/>
  <c r="I2741" i="16"/>
  <c r="J2741" i="16"/>
  <c r="K2741" i="16" a="1"/>
  <c r="K2741" i="16"/>
  <c r="L2741" i="16"/>
  <c r="N2741" i="16" s="1"/>
  <c r="M2741" i="16"/>
  <c r="B2742" i="16"/>
  <c r="E2742" i="16"/>
  <c r="G2742" i="16"/>
  <c r="H2742" i="16"/>
  <c r="I2742" i="16"/>
  <c r="J2742" i="16"/>
  <c r="K2742" i="16" a="1"/>
  <c r="K2742" i="16" s="1"/>
  <c r="L2742" i="16"/>
  <c r="N2742" i="16" s="1"/>
  <c r="M2742" i="16"/>
  <c r="B2743" i="16"/>
  <c r="G2743" i="16"/>
  <c r="H2743" i="16"/>
  <c r="I2743" i="16"/>
  <c r="J2743" i="16"/>
  <c r="K2743" i="16" a="1"/>
  <c r="K2743" i="16" s="1"/>
  <c r="L2743" i="16"/>
  <c r="N2743" i="16" s="1"/>
  <c r="M2743" i="16"/>
  <c r="B2744" i="16"/>
  <c r="G2744" i="16"/>
  <c r="H2744" i="16"/>
  <c r="I2744" i="16"/>
  <c r="J2744" i="16"/>
  <c r="K2744" i="16" a="1"/>
  <c r="K2744" i="16" s="1"/>
  <c r="L2744" i="16"/>
  <c r="N2744" i="16" s="1"/>
  <c r="M2744" i="16"/>
  <c r="B2745" i="16"/>
  <c r="E2745" i="16"/>
  <c r="G2745" i="16"/>
  <c r="H2745" i="16"/>
  <c r="I2745" i="16"/>
  <c r="J2745" i="16"/>
  <c r="K2745" i="16" a="1"/>
  <c r="K2745" i="16"/>
  <c r="L2745" i="16"/>
  <c r="N2745" i="16" s="1"/>
  <c r="M2745" i="16"/>
  <c r="B2746" i="16"/>
  <c r="E2746" i="16"/>
  <c r="G2746" i="16"/>
  <c r="H2746" i="16"/>
  <c r="I2746" i="16"/>
  <c r="J2746" i="16"/>
  <c r="K2746" i="16" a="1"/>
  <c r="K2746" i="16" s="1"/>
  <c r="L2746" i="16"/>
  <c r="N2746" i="16" s="1"/>
  <c r="M2746" i="16"/>
  <c r="B2747" i="16"/>
  <c r="G2747" i="16"/>
  <c r="H2747" i="16"/>
  <c r="I2747" i="16"/>
  <c r="J2747" i="16"/>
  <c r="K2747" i="16" a="1"/>
  <c r="K2747" i="16" s="1"/>
  <c r="L2747" i="16"/>
  <c r="N2747" i="16" s="1"/>
  <c r="M2747" i="16"/>
  <c r="B2748" i="16"/>
  <c r="G2748" i="16"/>
  <c r="H2748" i="16"/>
  <c r="I2748" i="16"/>
  <c r="J2748" i="16"/>
  <c r="K2748" i="16" a="1"/>
  <c r="K2748" i="16"/>
  <c r="L2748" i="16"/>
  <c r="N2748" i="16" s="1"/>
  <c r="M2748" i="16"/>
  <c r="B2749" i="16"/>
  <c r="E2749" i="16"/>
  <c r="G2749" i="16"/>
  <c r="H2749" i="16"/>
  <c r="I2749" i="16"/>
  <c r="J2749" i="16"/>
  <c r="K2749" i="16" a="1"/>
  <c r="K2749" i="16" s="1"/>
  <c r="L2749" i="16"/>
  <c r="N2749" i="16" s="1"/>
  <c r="M2749" i="16"/>
  <c r="B2750" i="16"/>
  <c r="E2750" i="16"/>
  <c r="G2750" i="16"/>
  <c r="H2750" i="16"/>
  <c r="I2750" i="16"/>
  <c r="J2750" i="16"/>
  <c r="K2750" i="16" a="1"/>
  <c r="K2750" i="16" s="1"/>
  <c r="L2750" i="16"/>
  <c r="N2750" i="16" s="1"/>
  <c r="M2750" i="16"/>
  <c r="B2751" i="16"/>
  <c r="G2751" i="16"/>
  <c r="H2751" i="16"/>
  <c r="I2751" i="16"/>
  <c r="J2751" i="16"/>
  <c r="K2751" i="16" a="1"/>
  <c r="K2751" i="16"/>
  <c r="L2751" i="16"/>
  <c r="N2751" i="16" s="1"/>
  <c r="M2751" i="16"/>
  <c r="B2752" i="16"/>
  <c r="G2752" i="16"/>
  <c r="H2752" i="16"/>
  <c r="I2752" i="16"/>
  <c r="J2752" i="16"/>
  <c r="K2752" i="16" a="1"/>
  <c r="K2752" i="16" s="1"/>
  <c r="L2752" i="16"/>
  <c r="N2752" i="16" s="1"/>
  <c r="M2752" i="16"/>
  <c r="B2753" i="16"/>
  <c r="E2753" i="16"/>
  <c r="G2753" i="16"/>
  <c r="H2753" i="16"/>
  <c r="I2753" i="16"/>
  <c r="J2753" i="16"/>
  <c r="K2753" i="16" a="1"/>
  <c r="K2753" i="16" s="1"/>
  <c r="L2753" i="16"/>
  <c r="N2753" i="16" s="1"/>
  <c r="M2753" i="16"/>
  <c r="B2754" i="16"/>
  <c r="E2754" i="16"/>
  <c r="G2754" i="16"/>
  <c r="H2754" i="16"/>
  <c r="I2754" i="16"/>
  <c r="J2754" i="16"/>
  <c r="K2754" i="16" a="1"/>
  <c r="K2754" i="16" s="1"/>
  <c r="L2754" i="16"/>
  <c r="N2754" i="16" s="1"/>
  <c r="M2754" i="16"/>
  <c r="B2755" i="16"/>
  <c r="G2755" i="16"/>
  <c r="H2755" i="16"/>
  <c r="I2755" i="16"/>
  <c r="J2755" i="16"/>
  <c r="K2755" i="16" a="1"/>
  <c r="K2755" i="16"/>
  <c r="L2755" i="16"/>
  <c r="N2755" i="16" s="1"/>
  <c r="M2755" i="16"/>
  <c r="B2756" i="16"/>
  <c r="G2756" i="16"/>
  <c r="H2756" i="16"/>
  <c r="I2756" i="16"/>
  <c r="J2756" i="16"/>
  <c r="K2756" i="16" a="1"/>
  <c r="K2756" i="16" s="1"/>
  <c r="L2756" i="16"/>
  <c r="N2756" i="16" s="1"/>
  <c r="M2756" i="16"/>
  <c r="B2757" i="16"/>
  <c r="E2757" i="16"/>
  <c r="G2757" i="16"/>
  <c r="H2757" i="16"/>
  <c r="I2757" i="16"/>
  <c r="J2757" i="16"/>
  <c r="K2757" i="16" a="1"/>
  <c r="K2757" i="16"/>
  <c r="L2757" i="16"/>
  <c r="N2757" i="16" s="1"/>
  <c r="M2757" i="16"/>
  <c r="B2758" i="16"/>
  <c r="E2758" i="16"/>
  <c r="G2758" i="16"/>
  <c r="H2758" i="16"/>
  <c r="I2758" i="16"/>
  <c r="J2758" i="16"/>
  <c r="K2758" i="16" a="1"/>
  <c r="K2758" i="16" s="1"/>
  <c r="L2758" i="16"/>
  <c r="N2758" i="16" s="1"/>
  <c r="M2758" i="16"/>
  <c r="B2759" i="16"/>
  <c r="G2759" i="16"/>
  <c r="H2759" i="16"/>
  <c r="I2759" i="16"/>
  <c r="J2759" i="16"/>
  <c r="K2759" i="16" a="1"/>
  <c r="K2759" i="16" s="1"/>
  <c r="L2759" i="16"/>
  <c r="N2759" i="16" s="1"/>
  <c r="M2759" i="16"/>
  <c r="B2760" i="16"/>
  <c r="G2760" i="16"/>
  <c r="H2760" i="16"/>
  <c r="I2760" i="16"/>
  <c r="J2760" i="16"/>
  <c r="K2760" i="16" a="1"/>
  <c r="K2760" i="16" s="1"/>
  <c r="L2760" i="16"/>
  <c r="N2760" i="16" s="1"/>
  <c r="M2760" i="16"/>
  <c r="B2761" i="16"/>
  <c r="E2761" i="16"/>
  <c r="G2761" i="16"/>
  <c r="H2761" i="16"/>
  <c r="I2761" i="16"/>
  <c r="J2761" i="16"/>
  <c r="K2761" i="16" a="1"/>
  <c r="K2761" i="16" s="1"/>
  <c r="L2761" i="16"/>
  <c r="N2761" i="16" s="1"/>
  <c r="M2761" i="16"/>
  <c r="B2762" i="16"/>
  <c r="E2762" i="16"/>
  <c r="G2762" i="16"/>
  <c r="H2762" i="16"/>
  <c r="I2762" i="16"/>
  <c r="J2762" i="16"/>
  <c r="K2762" i="16" a="1"/>
  <c r="K2762" i="16" s="1"/>
  <c r="L2762" i="16"/>
  <c r="N2762" i="16" s="1"/>
  <c r="M2762" i="16"/>
  <c r="B2763" i="16"/>
  <c r="G2763" i="16"/>
  <c r="H2763" i="16"/>
  <c r="I2763" i="16"/>
  <c r="J2763" i="16"/>
  <c r="K2763" i="16" a="1"/>
  <c r="K2763" i="16" s="1"/>
  <c r="L2763" i="16"/>
  <c r="N2763" i="16" s="1"/>
  <c r="M2763" i="16"/>
  <c r="B2764" i="16"/>
  <c r="G2764" i="16"/>
  <c r="H2764" i="16"/>
  <c r="I2764" i="16"/>
  <c r="J2764" i="16"/>
  <c r="K2764" i="16" a="1"/>
  <c r="K2764" i="16"/>
  <c r="L2764" i="16"/>
  <c r="N2764" i="16" s="1"/>
  <c r="M2764" i="16"/>
  <c r="B2765" i="16"/>
  <c r="E2765" i="16"/>
  <c r="G2765" i="16"/>
  <c r="H2765" i="16"/>
  <c r="I2765" i="16"/>
  <c r="J2765" i="16"/>
  <c r="K2765" i="16" a="1"/>
  <c r="K2765" i="16" s="1"/>
  <c r="L2765" i="16"/>
  <c r="N2765" i="16" s="1"/>
  <c r="M2765" i="16"/>
  <c r="B2766" i="16"/>
  <c r="E2766" i="16"/>
  <c r="G2766" i="16"/>
  <c r="H2766" i="16"/>
  <c r="I2766" i="16"/>
  <c r="J2766" i="16"/>
  <c r="K2766" i="16" a="1"/>
  <c r="K2766" i="16" s="1"/>
  <c r="L2766" i="16"/>
  <c r="N2766" i="16" s="1"/>
  <c r="M2766" i="16"/>
  <c r="B2767" i="16"/>
  <c r="G2767" i="16"/>
  <c r="H2767" i="16"/>
  <c r="I2767" i="16"/>
  <c r="J2767" i="16"/>
  <c r="K2767" i="16" a="1"/>
  <c r="K2767" i="16"/>
  <c r="L2767" i="16"/>
  <c r="N2767" i="16" s="1"/>
  <c r="M2767" i="16"/>
  <c r="B2768" i="16"/>
  <c r="G2768" i="16"/>
  <c r="H2768" i="16"/>
  <c r="I2768" i="16"/>
  <c r="J2768" i="16"/>
  <c r="K2768" i="16" a="1"/>
  <c r="K2768" i="16"/>
  <c r="L2768" i="16"/>
  <c r="N2768" i="16" s="1"/>
  <c r="M2768" i="16"/>
  <c r="B2769" i="16"/>
  <c r="E2769" i="16"/>
  <c r="G2769" i="16"/>
  <c r="H2769" i="16"/>
  <c r="I2769" i="16"/>
  <c r="J2769" i="16"/>
  <c r="K2769" i="16" a="1"/>
  <c r="K2769" i="16" s="1"/>
  <c r="L2769" i="16"/>
  <c r="N2769" i="16" s="1"/>
  <c r="M2769" i="16"/>
  <c r="B2770" i="16"/>
  <c r="E2770" i="16"/>
  <c r="G2770" i="16"/>
  <c r="H2770" i="16"/>
  <c r="I2770" i="16"/>
  <c r="J2770" i="16"/>
  <c r="K2770" i="16" a="1"/>
  <c r="K2770" i="16" s="1"/>
  <c r="L2770" i="16"/>
  <c r="N2770" i="16" s="1"/>
  <c r="M2770" i="16"/>
  <c r="B2771" i="16"/>
  <c r="G2771" i="16"/>
  <c r="H2771" i="16"/>
  <c r="I2771" i="16"/>
  <c r="J2771" i="16"/>
  <c r="K2771" i="16" a="1"/>
  <c r="K2771" i="16"/>
  <c r="L2771" i="16"/>
  <c r="N2771" i="16" s="1"/>
  <c r="M2771" i="16"/>
  <c r="B2772" i="16"/>
  <c r="G2772" i="16"/>
  <c r="H2772" i="16"/>
  <c r="I2772" i="16"/>
  <c r="J2772" i="16"/>
  <c r="K2772" i="16" a="1"/>
  <c r="K2772" i="16" s="1"/>
  <c r="L2772" i="16"/>
  <c r="N2772" i="16" s="1"/>
  <c r="M2772" i="16"/>
  <c r="B2773" i="16"/>
  <c r="E2773" i="16"/>
  <c r="G2773" i="16"/>
  <c r="H2773" i="16"/>
  <c r="I2773" i="16"/>
  <c r="J2773" i="16"/>
  <c r="K2773" i="16" a="1"/>
  <c r="K2773" i="16"/>
  <c r="L2773" i="16"/>
  <c r="N2773" i="16" s="1"/>
  <c r="M2773" i="16"/>
  <c r="B2774" i="16"/>
  <c r="E2774" i="16"/>
  <c r="G2774" i="16"/>
  <c r="H2774" i="16"/>
  <c r="I2774" i="16"/>
  <c r="J2774" i="16"/>
  <c r="K2774" i="16" a="1"/>
  <c r="K2774" i="16" s="1"/>
  <c r="L2774" i="16"/>
  <c r="N2774" i="16" s="1"/>
  <c r="M2774" i="16"/>
  <c r="B2775" i="16"/>
  <c r="G2775" i="16"/>
  <c r="H2775" i="16"/>
  <c r="I2775" i="16"/>
  <c r="J2775" i="16"/>
  <c r="K2775" i="16" a="1"/>
  <c r="K2775" i="16" s="1"/>
  <c r="L2775" i="16"/>
  <c r="N2775" i="16" s="1"/>
  <c r="M2775" i="16"/>
  <c r="B2776" i="16"/>
  <c r="G2776" i="16"/>
  <c r="H2776" i="16"/>
  <c r="I2776" i="16"/>
  <c r="J2776" i="16"/>
  <c r="K2776" i="16" a="1"/>
  <c r="K2776" i="16" s="1"/>
  <c r="L2776" i="16"/>
  <c r="N2776" i="16" s="1"/>
  <c r="M2776" i="16"/>
  <c r="B2777" i="16"/>
  <c r="E2777" i="16"/>
  <c r="G2777" i="16"/>
  <c r="H2777" i="16"/>
  <c r="I2777" i="16"/>
  <c r="J2777" i="16"/>
  <c r="K2777" i="16" a="1"/>
  <c r="K2777" i="16"/>
  <c r="L2777" i="16"/>
  <c r="N2777" i="16" s="1"/>
  <c r="M2777" i="16"/>
  <c r="B2778" i="16"/>
  <c r="E2778" i="16"/>
  <c r="G2778" i="16"/>
  <c r="H2778" i="16"/>
  <c r="I2778" i="16"/>
  <c r="J2778" i="16"/>
  <c r="K2778" i="16" a="1"/>
  <c r="K2778" i="16" s="1"/>
  <c r="L2778" i="16"/>
  <c r="N2778" i="16" s="1"/>
  <c r="M2778" i="16"/>
  <c r="B2779" i="16"/>
  <c r="G2779" i="16"/>
  <c r="H2779" i="16"/>
  <c r="I2779" i="16"/>
  <c r="J2779" i="16"/>
  <c r="K2779" i="16" a="1"/>
  <c r="K2779" i="16" s="1"/>
  <c r="L2779" i="16"/>
  <c r="N2779" i="16" s="1"/>
  <c r="M2779" i="16"/>
  <c r="B2780" i="16"/>
  <c r="G2780" i="16"/>
  <c r="H2780" i="16"/>
  <c r="I2780" i="16"/>
  <c r="J2780" i="16"/>
  <c r="K2780" i="16" a="1"/>
  <c r="K2780" i="16"/>
  <c r="L2780" i="16"/>
  <c r="N2780" i="16" s="1"/>
  <c r="M2780" i="16"/>
  <c r="B2781" i="16"/>
  <c r="E2781" i="16"/>
  <c r="G2781" i="16"/>
  <c r="H2781" i="16"/>
  <c r="I2781" i="16"/>
  <c r="J2781" i="16"/>
  <c r="K2781" i="16" a="1"/>
  <c r="K2781" i="16" s="1"/>
  <c r="L2781" i="16"/>
  <c r="N2781" i="16" s="1"/>
  <c r="M2781" i="16"/>
  <c r="B2782" i="16"/>
  <c r="E2782" i="16"/>
  <c r="G2782" i="16"/>
  <c r="H2782" i="16"/>
  <c r="I2782" i="16"/>
  <c r="J2782" i="16"/>
  <c r="K2782" i="16" a="1"/>
  <c r="K2782" i="16" s="1"/>
  <c r="L2782" i="16"/>
  <c r="N2782" i="16" s="1"/>
  <c r="M2782" i="16"/>
  <c r="B2783" i="16"/>
  <c r="G2783" i="16"/>
  <c r="H2783" i="16"/>
  <c r="I2783" i="16"/>
  <c r="J2783" i="16"/>
  <c r="K2783" i="16" a="1"/>
  <c r="K2783" i="16"/>
  <c r="L2783" i="16"/>
  <c r="N2783" i="16" s="1"/>
  <c r="M2783" i="16"/>
  <c r="B2784" i="16"/>
  <c r="G2784" i="16"/>
  <c r="H2784" i="16"/>
  <c r="I2784" i="16"/>
  <c r="J2784" i="16"/>
  <c r="K2784" i="16" a="1"/>
  <c r="K2784" i="16" s="1"/>
  <c r="L2784" i="16"/>
  <c r="N2784" i="16" s="1"/>
  <c r="M2784" i="16"/>
  <c r="B2785" i="16"/>
  <c r="E2785" i="16"/>
  <c r="G2785" i="16"/>
  <c r="H2785" i="16"/>
  <c r="I2785" i="16"/>
  <c r="J2785" i="16"/>
  <c r="K2785" i="16" a="1"/>
  <c r="K2785" i="16" s="1"/>
  <c r="L2785" i="16"/>
  <c r="N2785" i="16" s="1"/>
  <c r="M2785" i="16"/>
  <c r="B2786" i="16"/>
  <c r="E2786" i="16"/>
  <c r="G2786" i="16"/>
  <c r="H2786" i="16"/>
  <c r="I2786" i="16"/>
  <c r="J2786" i="16"/>
  <c r="K2786" i="16" a="1"/>
  <c r="K2786" i="16" s="1"/>
  <c r="L2786" i="16"/>
  <c r="N2786" i="16" s="1"/>
  <c r="M2786" i="16"/>
  <c r="B2787" i="16"/>
  <c r="G2787" i="16"/>
  <c r="H2787" i="16"/>
  <c r="I2787" i="16"/>
  <c r="J2787" i="16"/>
  <c r="K2787" i="16" a="1"/>
  <c r="K2787" i="16"/>
  <c r="L2787" i="16"/>
  <c r="N2787" i="16" s="1"/>
  <c r="M2787" i="16"/>
  <c r="B2788" i="16"/>
  <c r="G2788" i="16"/>
  <c r="H2788" i="16"/>
  <c r="I2788" i="16"/>
  <c r="J2788" i="16"/>
  <c r="K2788" i="16" a="1"/>
  <c r="K2788" i="16" s="1"/>
  <c r="L2788" i="16"/>
  <c r="N2788" i="16" s="1"/>
  <c r="M2788" i="16"/>
  <c r="B2789" i="16"/>
  <c r="E2789" i="16"/>
  <c r="G2789" i="16"/>
  <c r="H2789" i="16"/>
  <c r="I2789" i="16"/>
  <c r="J2789" i="16"/>
  <c r="K2789" i="16" a="1"/>
  <c r="K2789" i="16"/>
  <c r="L2789" i="16"/>
  <c r="N2789" i="16" s="1"/>
  <c r="M2789" i="16"/>
  <c r="B2790" i="16"/>
  <c r="E2790" i="16"/>
  <c r="G2790" i="16"/>
  <c r="H2790" i="16"/>
  <c r="I2790" i="16"/>
  <c r="J2790" i="16"/>
  <c r="K2790" i="16" a="1"/>
  <c r="K2790" i="16" s="1"/>
  <c r="L2790" i="16"/>
  <c r="N2790" i="16" s="1"/>
  <c r="M2790" i="16"/>
  <c r="B2791" i="16"/>
  <c r="G2791" i="16"/>
  <c r="H2791" i="16"/>
  <c r="I2791" i="16"/>
  <c r="J2791" i="16"/>
  <c r="K2791" i="16" a="1"/>
  <c r="K2791" i="16" s="1"/>
  <c r="L2791" i="16"/>
  <c r="N2791" i="16" s="1"/>
  <c r="M2791" i="16"/>
  <c r="B2792" i="16"/>
  <c r="G2792" i="16"/>
  <c r="H2792" i="16"/>
  <c r="I2792" i="16"/>
  <c r="J2792" i="16"/>
  <c r="K2792" i="16" a="1"/>
  <c r="K2792" i="16" s="1"/>
  <c r="L2792" i="16"/>
  <c r="N2792" i="16" s="1"/>
  <c r="M2792" i="16"/>
  <c r="B2793" i="16"/>
  <c r="E2793" i="16"/>
  <c r="G2793" i="16"/>
  <c r="H2793" i="16"/>
  <c r="I2793" i="16"/>
  <c r="J2793" i="16"/>
  <c r="K2793" i="16" a="1"/>
  <c r="K2793" i="16" s="1"/>
  <c r="L2793" i="16"/>
  <c r="N2793" i="16" s="1"/>
  <c r="M2793" i="16"/>
  <c r="B2794" i="16"/>
  <c r="E2794" i="16"/>
  <c r="G2794" i="16"/>
  <c r="H2794" i="16"/>
  <c r="I2794" i="16"/>
  <c r="J2794" i="16"/>
  <c r="K2794" i="16" a="1"/>
  <c r="K2794" i="16" s="1"/>
  <c r="L2794" i="16"/>
  <c r="N2794" i="16" s="1"/>
  <c r="M2794" i="16"/>
  <c r="B2795" i="16"/>
  <c r="G2795" i="16"/>
  <c r="H2795" i="16"/>
  <c r="I2795" i="16"/>
  <c r="J2795" i="16"/>
  <c r="K2795" i="16" a="1"/>
  <c r="K2795" i="16" s="1"/>
  <c r="L2795" i="16"/>
  <c r="N2795" i="16" s="1"/>
  <c r="M2795" i="16"/>
  <c r="B2796" i="16"/>
  <c r="G2796" i="16"/>
  <c r="H2796" i="16"/>
  <c r="I2796" i="16"/>
  <c r="J2796" i="16"/>
  <c r="K2796" i="16" a="1"/>
  <c r="K2796" i="16"/>
  <c r="L2796" i="16"/>
  <c r="N2796" i="16" s="1"/>
  <c r="M2796" i="16"/>
  <c r="B2797" i="16"/>
  <c r="E2797" i="16"/>
  <c r="G2797" i="16"/>
  <c r="H2797" i="16"/>
  <c r="I2797" i="16"/>
  <c r="J2797" i="16"/>
  <c r="K2797" i="16" a="1"/>
  <c r="K2797" i="16" s="1"/>
  <c r="L2797" i="16"/>
  <c r="N2797" i="16" s="1"/>
  <c r="M2797" i="16"/>
  <c r="B2798" i="16"/>
  <c r="E2798" i="16"/>
  <c r="G2798" i="16"/>
  <c r="H2798" i="16"/>
  <c r="I2798" i="16"/>
  <c r="J2798" i="16"/>
  <c r="K2798" i="16" a="1"/>
  <c r="K2798" i="16" s="1"/>
  <c r="L2798" i="16"/>
  <c r="N2798" i="16" s="1"/>
  <c r="M2798" i="16"/>
  <c r="B2799" i="16"/>
  <c r="G2799" i="16"/>
  <c r="H2799" i="16"/>
  <c r="I2799" i="16"/>
  <c r="J2799" i="16"/>
  <c r="K2799" i="16" a="1"/>
  <c r="K2799" i="16"/>
  <c r="L2799" i="16"/>
  <c r="N2799" i="16" s="1"/>
  <c r="M2799" i="16"/>
  <c r="B2800" i="16"/>
  <c r="G2800" i="16"/>
  <c r="H2800" i="16"/>
  <c r="I2800" i="16"/>
  <c r="J2800" i="16"/>
  <c r="K2800" i="16" a="1"/>
  <c r="K2800" i="16"/>
  <c r="L2800" i="16"/>
  <c r="N2800" i="16" s="1"/>
  <c r="M2800" i="16"/>
  <c r="B2801" i="16"/>
  <c r="E2801" i="16"/>
  <c r="G2801" i="16"/>
  <c r="H2801" i="16"/>
  <c r="I2801" i="16"/>
  <c r="J2801" i="16"/>
  <c r="K2801" i="16" a="1"/>
  <c r="K2801" i="16" s="1"/>
  <c r="L2801" i="16"/>
  <c r="N2801" i="16" s="1"/>
  <c r="M2801" i="16"/>
  <c r="B2802" i="16"/>
  <c r="E2802" i="16"/>
  <c r="G2802" i="16"/>
  <c r="H2802" i="16"/>
  <c r="I2802" i="16"/>
  <c r="J2802" i="16"/>
  <c r="K2802" i="16" a="1"/>
  <c r="K2802" i="16" s="1"/>
  <c r="L2802" i="16"/>
  <c r="N2802" i="16" s="1"/>
  <c r="M2802" i="16"/>
  <c r="B2803" i="16"/>
  <c r="G2803" i="16"/>
  <c r="H2803" i="16"/>
  <c r="I2803" i="16"/>
  <c r="J2803" i="16"/>
  <c r="K2803" i="16" a="1"/>
  <c r="K2803" i="16"/>
  <c r="L2803" i="16"/>
  <c r="N2803" i="16" s="1"/>
  <c r="M2803" i="16"/>
  <c r="B2804" i="16"/>
  <c r="G2804" i="16"/>
  <c r="H2804" i="16"/>
  <c r="I2804" i="16"/>
  <c r="J2804" i="16"/>
  <c r="K2804" i="16" a="1"/>
  <c r="K2804" i="16" s="1"/>
  <c r="L2804" i="16"/>
  <c r="N2804" i="16" s="1"/>
  <c r="M2804" i="16"/>
  <c r="B2805" i="16"/>
  <c r="E2805" i="16"/>
  <c r="G2805" i="16"/>
  <c r="H2805" i="16"/>
  <c r="I2805" i="16"/>
  <c r="J2805" i="16"/>
  <c r="K2805" i="16" a="1"/>
  <c r="K2805" i="16"/>
  <c r="L2805" i="16"/>
  <c r="N2805" i="16" s="1"/>
  <c r="M2805" i="16"/>
  <c r="B2806" i="16"/>
  <c r="E2806" i="16"/>
  <c r="G2806" i="16"/>
  <c r="H2806" i="16"/>
  <c r="I2806" i="16"/>
  <c r="J2806" i="16"/>
  <c r="K2806" i="16" a="1"/>
  <c r="K2806" i="16" s="1"/>
  <c r="L2806" i="16"/>
  <c r="N2806" i="16" s="1"/>
  <c r="M2806" i="16"/>
  <c r="B2807" i="16"/>
  <c r="G2807" i="16"/>
  <c r="H2807" i="16"/>
  <c r="I2807" i="16"/>
  <c r="J2807" i="16"/>
  <c r="K2807" i="16" a="1"/>
  <c r="K2807" i="16" s="1"/>
  <c r="L2807" i="16"/>
  <c r="N2807" i="16" s="1"/>
  <c r="M2807" i="16"/>
  <c r="B2808" i="16"/>
  <c r="G2808" i="16"/>
  <c r="H2808" i="16"/>
  <c r="I2808" i="16"/>
  <c r="J2808" i="16"/>
  <c r="K2808" i="16" a="1"/>
  <c r="K2808" i="16" s="1"/>
  <c r="L2808" i="16"/>
  <c r="N2808" i="16" s="1"/>
  <c r="M2808" i="16"/>
  <c r="B2809" i="16"/>
  <c r="E2809" i="16"/>
  <c r="G2809" i="16"/>
  <c r="H2809" i="16"/>
  <c r="I2809" i="16"/>
  <c r="J2809" i="16"/>
  <c r="K2809" i="16" a="1"/>
  <c r="K2809" i="16"/>
  <c r="L2809" i="16"/>
  <c r="N2809" i="16" s="1"/>
  <c r="M2809" i="16"/>
  <c r="B2810" i="16"/>
  <c r="E2810" i="16"/>
  <c r="G2810" i="16"/>
  <c r="H2810" i="16"/>
  <c r="I2810" i="16"/>
  <c r="J2810" i="16"/>
  <c r="K2810" i="16" a="1"/>
  <c r="K2810" i="16" s="1"/>
  <c r="L2810" i="16"/>
  <c r="N2810" i="16" s="1"/>
  <c r="M2810" i="16"/>
  <c r="B2811" i="16"/>
  <c r="G2811" i="16"/>
  <c r="H2811" i="16"/>
  <c r="I2811" i="16"/>
  <c r="J2811" i="16"/>
  <c r="K2811" i="16" a="1"/>
  <c r="K2811" i="16" s="1"/>
  <c r="L2811" i="16"/>
  <c r="N2811" i="16" s="1"/>
  <c r="M2811" i="16"/>
  <c r="B2812" i="16"/>
  <c r="G2812" i="16"/>
  <c r="H2812" i="16"/>
  <c r="I2812" i="16"/>
  <c r="J2812" i="16"/>
  <c r="K2812" i="16" a="1"/>
  <c r="K2812" i="16"/>
  <c r="L2812" i="16"/>
  <c r="N2812" i="16" s="1"/>
  <c r="M2812" i="16"/>
  <c r="B2813" i="16"/>
  <c r="E2813" i="16"/>
  <c r="G2813" i="16"/>
  <c r="H2813" i="16"/>
  <c r="I2813" i="16"/>
  <c r="J2813" i="16"/>
  <c r="K2813" i="16" a="1"/>
  <c r="K2813" i="16" s="1"/>
  <c r="L2813" i="16"/>
  <c r="N2813" i="16" s="1"/>
  <c r="M2813" i="16"/>
  <c r="B2814" i="16"/>
  <c r="E2814" i="16"/>
  <c r="G2814" i="16"/>
  <c r="H2814" i="16"/>
  <c r="I2814" i="16"/>
  <c r="J2814" i="16"/>
  <c r="K2814" i="16" a="1"/>
  <c r="K2814" i="16" s="1"/>
  <c r="L2814" i="16"/>
  <c r="N2814" i="16" s="1"/>
  <c r="M2814" i="16"/>
  <c r="B2815" i="16"/>
  <c r="G2815" i="16"/>
  <c r="H2815" i="16"/>
  <c r="I2815" i="16"/>
  <c r="J2815" i="16"/>
  <c r="K2815" i="16" a="1"/>
  <c r="K2815" i="16"/>
  <c r="L2815" i="16"/>
  <c r="N2815" i="16" s="1"/>
  <c r="M2815" i="16"/>
  <c r="B2816" i="16"/>
  <c r="G2816" i="16"/>
  <c r="H2816" i="16"/>
  <c r="I2816" i="16"/>
  <c r="J2816" i="16"/>
  <c r="K2816" i="16" a="1"/>
  <c r="K2816" i="16" s="1"/>
  <c r="L2816" i="16"/>
  <c r="N2816" i="16" s="1"/>
  <c r="M2816" i="16"/>
  <c r="B2817" i="16"/>
  <c r="E2817" i="16"/>
  <c r="G2817" i="16"/>
  <c r="H2817" i="16"/>
  <c r="I2817" i="16"/>
  <c r="J2817" i="16"/>
  <c r="K2817" i="16" a="1"/>
  <c r="K2817" i="16" s="1"/>
  <c r="L2817" i="16"/>
  <c r="N2817" i="16" s="1"/>
  <c r="M2817" i="16"/>
  <c r="B2818" i="16"/>
  <c r="E2818" i="16"/>
  <c r="G2818" i="16"/>
  <c r="H2818" i="16"/>
  <c r="I2818" i="16"/>
  <c r="J2818" i="16"/>
  <c r="K2818" i="16" a="1"/>
  <c r="K2818" i="16" s="1"/>
  <c r="L2818" i="16"/>
  <c r="N2818" i="16" s="1"/>
  <c r="M2818" i="16"/>
  <c r="B2819" i="16"/>
  <c r="G2819" i="16"/>
  <c r="H2819" i="16"/>
  <c r="I2819" i="16"/>
  <c r="J2819" i="16"/>
  <c r="K2819" i="16" a="1"/>
  <c r="K2819" i="16"/>
  <c r="L2819" i="16"/>
  <c r="N2819" i="16" s="1"/>
  <c r="M2819" i="16"/>
  <c r="B2820" i="16"/>
  <c r="G2820" i="16"/>
  <c r="H2820" i="16"/>
  <c r="I2820" i="16"/>
  <c r="J2820" i="16"/>
  <c r="K2820" i="16" a="1"/>
  <c r="K2820" i="16" s="1"/>
  <c r="L2820" i="16"/>
  <c r="N2820" i="16" s="1"/>
  <c r="M2820" i="16"/>
  <c r="B2821" i="16"/>
  <c r="E2821" i="16"/>
  <c r="G2821" i="16"/>
  <c r="H2821" i="16"/>
  <c r="I2821" i="16"/>
  <c r="J2821" i="16"/>
  <c r="K2821" i="16" a="1"/>
  <c r="K2821" i="16"/>
  <c r="L2821" i="16"/>
  <c r="N2821" i="16" s="1"/>
  <c r="M2821" i="16"/>
  <c r="B2822" i="16"/>
  <c r="E2822" i="16"/>
  <c r="G2822" i="16"/>
  <c r="H2822" i="16"/>
  <c r="I2822" i="16"/>
  <c r="J2822" i="16"/>
  <c r="K2822" i="16" a="1"/>
  <c r="K2822" i="16" s="1"/>
  <c r="L2822" i="16"/>
  <c r="N2822" i="16" s="1"/>
  <c r="M2822" i="16"/>
  <c r="B2823" i="16"/>
  <c r="G2823" i="16"/>
  <c r="H2823" i="16"/>
  <c r="I2823" i="16"/>
  <c r="J2823" i="16"/>
  <c r="K2823" i="16" a="1"/>
  <c r="K2823" i="16" s="1"/>
  <c r="L2823" i="16"/>
  <c r="N2823" i="16" s="1"/>
  <c r="M2823" i="16"/>
  <c r="B2824" i="16"/>
  <c r="G2824" i="16"/>
  <c r="H2824" i="16"/>
  <c r="I2824" i="16"/>
  <c r="J2824" i="16"/>
  <c r="K2824" i="16" a="1"/>
  <c r="K2824" i="16" s="1"/>
  <c r="L2824" i="16"/>
  <c r="N2824" i="16" s="1"/>
  <c r="M2824" i="16"/>
  <c r="B2825" i="16"/>
  <c r="E2825" i="16"/>
  <c r="G2825" i="16"/>
  <c r="H2825" i="16"/>
  <c r="I2825" i="16"/>
  <c r="J2825" i="16"/>
  <c r="K2825" i="16" a="1"/>
  <c r="K2825" i="16" s="1"/>
  <c r="L2825" i="16"/>
  <c r="N2825" i="16" s="1"/>
  <c r="M2825" i="16"/>
  <c r="B2826" i="16"/>
  <c r="E2826" i="16"/>
  <c r="G2826" i="16"/>
  <c r="H2826" i="16"/>
  <c r="I2826" i="16"/>
  <c r="J2826" i="16"/>
  <c r="K2826" i="16" a="1"/>
  <c r="K2826" i="16" s="1"/>
  <c r="L2826" i="16"/>
  <c r="N2826" i="16" s="1"/>
  <c r="M2826" i="16"/>
  <c r="B2827" i="16"/>
  <c r="G2827" i="16"/>
  <c r="H2827" i="16"/>
  <c r="I2827" i="16"/>
  <c r="J2827" i="16"/>
  <c r="K2827" i="16" a="1"/>
  <c r="K2827" i="16" s="1"/>
  <c r="L2827" i="16"/>
  <c r="N2827" i="16" s="1"/>
  <c r="M2827" i="16"/>
  <c r="B2828" i="16"/>
  <c r="G2828" i="16"/>
  <c r="H2828" i="16"/>
  <c r="I2828" i="16"/>
  <c r="J2828" i="16"/>
  <c r="K2828" i="16" a="1"/>
  <c r="K2828" i="16"/>
  <c r="L2828" i="16"/>
  <c r="N2828" i="16" s="1"/>
  <c r="M2828" i="16"/>
  <c r="B2829" i="16"/>
  <c r="E2829" i="16"/>
  <c r="G2829" i="16"/>
  <c r="H2829" i="16"/>
  <c r="I2829" i="16"/>
  <c r="J2829" i="16"/>
  <c r="K2829" i="16" a="1"/>
  <c r="K2829" i="16" s="1"/>
  <c r="L2829" i="16"/>
  <c r="N2829" i="16" s="1"/>
  <c r="M2829" i="16"/>
  <c r="B2830" i="16"/>
  <c r="E2830" i="16"/>
  <c r="G2830" i="16"/>
  <c r="H2830" i="16"/>
  <c r="I2830" i="16"/>
  <c r="J2830" i="16"/>
  <c r="K2830" i="16" a="1"/>
  <c r="K2830" i="16" s="1"/>
  <c r="L2830" i="16"/>
  <c r="N2830" i="16" s="1"/>
  <c r="M2830" i="16"/>
  <c r="B2831" i="16"/>
  <c r="G2831" i="16"/>
  <c r="H2831" i="16"/>
  <c r="I2831" i="16"/>
  <c r="J2831" i="16"/>
  <c r="K2831" i="16" a="1"/>
  <c r="K2831" i="16"/>
  <c r="L2831" i="16"/>
  <c r="N2831" i="16" s="1"/>
  <c r="M2831" i="16"/>
  <c r="B2832" i="16"/>
  <c r="G2832" i="16"/>
  <c r="H2832" i="16"/>
  <c r="I2832" i="16"/>
  <c r="J2832" i="16"/>
  <c r="K2832" i="16" a="1"/>
  <c r="K2832" i="16"/>
  <c r="L2832" i="16"/>
  <c r="N2832" i="16" s="1"/>
  <c r="M2832" i="16"/>
  <c r="B2833" i="16"/>
  <c r="E2833" i="16"/>
  <c r="G2833" i="16"/>
  <c r="H2833" i="16"/>
  <c r="I2833" i="16"/>
  <c r="J2833" i="16"/>
  <c r="K2833" i="16" a="1"/>
  <c r="K2833" i="16" s="1"/>
  <c r="L2833" i="16"/>
  <c r="N2833" i="16" s="1"/>
  <c r="M2833" i="16"/>
  <c r="B2834" i="16"/>
  <c r="E2834" i="16"/>
  <c r="G2834" i="16"/>
  <c r="H2834" i="16"/>
  <c r="I2834" i="16"/>
  <c r="J2834" i="16"/>
  <c r="K2834" i="16" a="1"/>
  <c r="K2834" i="16" s="1"/>
  <c r="L2834" i="16"/>
  <c r="N2834" i="16" s="1"/>
  <c r="M2834" i="16"/>
  <c r="B2835" i="16"/>
  <c r="G2835" i="16"/>
  <c r="H2835" i="16"/>
  <c r="I2835" i="16"/>
  <c r="J2835" i="16"/>
  <c r="K2835" i="16" a="1"/>
  <c r="K2835" i="16"/>
  <c r="L2835" i="16"/>
  <c r="N2835" i="16" s="1"/>
  <c r="M2835" i="16"/>
  <c r="B2836" i="16"/>
  <c r="G2836" i="16"/>
  <c r="H2836" i="16"/>
  <c r="I2836" i="16"/>
  <c r="J2836" i="16"/>
  <c r="K2836" i="16" a="1"/>
  <c r="K2836" i="16" s="1"/>
  <c r="L2836" i="16"/>
  <c r="N2836" i="16" s="1"/>
  <c r="M2836" i="16"/>
  <c r="B2837" i="16"/>
  <c r="E2837" i="16"/>
  <c r="G2837" i="16"/>
  <c r="H2837" i="16"/>
  <c r="I2837" i="16"/>
  <c r="J2837" i="16"/>
  <c r="K2837" i="16" a="1"/>
  <c r="K2837" i="16"/>
  <c r="L2837" i="16"/>
  <c r="N2837" i="16" s="1"/>
  <c r="M2837" i="16"/>
  <c r="B2838" i="16"/>
  <c r="E2838" i="16"/>
  <c r="G2838" i="16"/>
  <c r="H2838" i="16"/>
  <c r="I2838" i="16"/>
  <c r="J2838" i="16"/>
  <c r="K2838" i="16" a="1"/>
  <c r="K2838" i="16" s="1"/>
  <c r="L2838" i="16"/>
  <c r="N2838" i="16" s="1"/>
  <c r="M2838" i="16"/>
  <c r="B2839" i="16"/>
  <c r="G2839" i="16"/>
  <c r="H2839" i="16"/>
  <c r="I2839" i="16"/>
  <c r="J2839" i="16"/>
  <c r="K2839" i="16" a="1"/>
  <c r="K2839" i="16" s="1"/>
  <c r="L2839" i="16"/>
  <c r="N2839" i="16" s="1"/>
  <c r="M2839" i="16"/>
  <c r="B2840" i="16"/>
  <c r="G2840" i="16"/>
  <c r="H2840" i="16"/>
  <c r="I2840" i="16"/>
  <c r="J2840" i="16"/>
  <c r="K2840" i="16" a="1"/>
  <c r="K2840" i="16" s="1"/>
  <c r="L2840" i="16"/>
  <c r="N2840" i="16" s="1"/>
  <c r="M2840" i="16"/>
  <c r="B2841" i="16"/>
  <c r="E2841" i="16"/>
  <c r="G2841" i="16"/>
  <c r="H2841" i="16"/>
  <c r="I2841" i="16"/>
  <c r="J2841" i="16"/>
  <c r="K2841" i="16" a="1"/>
  <c r="K2841" i="16"/>
  <c r="L2841" i="16"/>
  <c r="N2841" i="16" s="1"/>
  <c r="M2841" i="16"/>
  <c r="B2842" i="16"/>
  <c r="E2842" i="16"/>
  <c r="G2842" i="16"/>
  <c r="H2842" i="16"/>
  <c r="I2842" i="16"/>
  <c r="J2842" i="16"/>
  <c r="K2842" i="16" a="1"/>
  <c r="K2842" i="16" s="1"/>
  <c r="L2842" i="16"/>
  <c r="N2842" i="16" s="1"/>
  <c r="M2842" i="16"/>
  <c r="B2843" i="16"/>
  <c r="G2843" i="16"/>
  <c r="H2843" i="16"/>
  <c r="I2843" i="16"/>
  <c r="J2843" i="16"/>
  <c r="K2843" i="16" a="1"/>
  <c r="K2843" i="16" s="1"/>
  <c r="L2843" i="16"/>
  <c r="N2843" i="16" s="1"/>
  <c r="M2843" i="16"/>
  <c r="B2844" i="16"/>
  <c r="G2844" i="16"/>
  <c r="H2844" i="16"/>
  <c r="I2844" i="16"/>
  <c r="J2844" i="16"/>
  <c r="K2844" i="16" a="1"/>
  <c r="K2844" i="16"/>
  <c r="L2844" i="16"/>
  <c r="N2844" i="16" s="1"/>
  <c r="M2844" i="16"/>
  <c r="B2845" i="16"/>
  <c r="E2845" i="16"/>
  <c r="G2845" i="16"/>
  <c r="H2845" i="16"/>
  <c r="I2845" i="16"/>
  <c r="J2845" i="16"/>
  <c r="K2845" i="16" a="1"/>
  <c r="K2845" i="16" s="1"/>
  <c r="L2845" i="16"/>
  <c r="N2845" i="16" s="1"/>
  <c r="M2845" i="16"/>
  <c r="B2846" i="16"/>
  <c r="E2846" i="16"/>
  <c r="G2846" i="16"/>
  <c r="H2846" i="16"/>
  <c r="I2846" i="16"/>
  <c r="J2846" i="16"/>
  <c r="K2846" i="16" a="1"/>
  <c r="K2846" i="16" s="1"/>
  <c r="L2846" i="16"/>
  <c r="N2846" i="16" s="1"/>
  <c r="M2846" i="16"/>
  <c r="B2847" i="16"/>
  <c r="G2847" i="16"/>
  <c r="H2847" i="16"/>
  <c r="I2847" i="16"/>
  <c r="J2847" i="16"/>
  <c r="K2847" i="16" a="1"/>
  <c r="K2847" i="16"/>
  <c r="L2847" i="16"/>
  <c r="N2847" i="16" s="1"/>
  <c r="M2847" i="16"/>
  <c r="B2848" i="16"/>
  <c r="G2848" i="16"/>
  <c r="H2848" i="16"/>
  <c r="I2848" i="16"/>
  <c r="J2848" i="16"/>
  <c r="K2848" i="16" a="1"/>
  <c r="K2848" i="16" s="1"/>
  <c r="L2848" i="16"/>
  <c r="N2848" i="16" s="1"/>
  <c r="M2848" i="16"/>
  <c r="B2849" i="16"/>
  <c r="E2849" i="16"/>
  <c r="G2849" i="16"/>
  <c r="H2849" i="16"/>
  <c r="I2849" i="16"/>
  <c r="J2849" i="16"/>
  <c r="K2849" i="16" a="1"/>
  <c r="K2849" i="16" s="1"/>
  <c r="L2849" i="16"/>
  <c r="N2849" i="16" s="1"/>
  <c r="M2849" i="16"/>
  <c r="B2850" i="16"/>
  <c r="E2850" i="16"/>
  <c r="G2850" i="16"/>
  <c r="H2850" i="16"/>
  <c r="I2850" i="16"/>
  <c r="J2850" i="16"/>
  <c r="K2850" i="16" a="1"/>
  <c r="K2850" i="16" s="1"/>
  <c r="L2850" i="16"/>
  <c r="N2850" i="16" s="1"/>
  <c r="M2850" i="16"/>
  <c r="B2851" i="16"/>
  <c r="G2851" i="16"/>
  <c r="H2851" i="16"/>
  <c r="I2851" i="16"/>
  <c r="J2851" i="16"/>
  <c r="K2851" i="16" a="1"/>
  <c r="K2851" i="16"/>
  <c r="L2851" i="16"/>
  <c r="N2851" i="16" s="1"/>
  <c r="M2851" i="16"/>
  <c r="B2852" i="16"/>
  <c r="G2852" i="16"/>
  <c r="H2852" i="16"/>
  <c r="I2852" i="16"/>
  <c r="J2852" i="16"/>
  <c r="K2852" i="16" a="1"/>
  <c r="K2852" i="16" s="1"/>
  <c r="L2852" i="16"/>
  <c r="N2852" i="16" s="1"/>
  <c r="M2852" i="16"/>
  <c r="B2853" i="16"/>
  <c r="E2853" i="16"/>
  <c r="G2853" i="16"/>
  <c r="H2853" i="16"/>
  <c r="I2853" i="16"/>
  <c r="J2853" i="16"/>
  <c r="K2853" i="16" a="1"/>
  <c r="K2853" i="16"/>
  <c r="L2853" i="16"/>
  <c r="N2853" i="16" s="1"/>
  <c r="M2853" i="16"/>
  <c r="B2854" i="16"/>
  <c r="E2854" i="16"/>
  <c r="G2854" i="16"/>
  <c r="H2854" i="16"/>
  <c r="I2854" i="16"/>
  <c r="J2854" i="16"/>
  <c r="K2854" i="16" a="1"/>
  <c r="K2854" i="16" s="1"/>
  <c r="L2854" i="16"/>
  <c r="N2854" i="16" s="1"/>
  <c r="M2854" i="16"/>
  <c r="B2855" i="16"/>
  <c r="G2855" i="16"/>
  <c r="H2855" i="16"/>
  <c r="I2855" i="16"/>
  <c r="J2855" i="16"/>
  <c r="K2855" i="16" a="1"/>
  <c r="K2855" i="16" s="1"/>
  <c r="L2855" i="16"/>
  <c r="N2855" i="16" s="1"/>
  <c r="M2855" i="16"/>
  <c r="B2856" i="16"/>
  <c r="G2856" i="16"/>
  <c r="H2856" i="16"/>
  <c r="I2856" i="16"/>
  <c r="J2856" i="16"/>
  <c r="K2856" i="16" a="1"/>
  <c r="K2856" i="16" s="1"/>
  <c r="L2856" i="16"/>
  <c r="N2856" i="16" s="1"/>
  <c r="M2856" i="16"/>
  <c r="B2857" i="16"/>
  <c r="E2857" i="16"/>
  <c r="G2857" i="16"/>
  <c r="H2857" i="16"/>
  <c r="I2857" i="16"/>
  <c r="J2857" i="16"/>
  <c r="K2857" i="16" a="1"/>
  <c r="K2857" i="16" s="1"/>
  <c r="L2857" i="16"/>
  <c r="N2857" i="16" s="1"/>
  <c r="M2857" i="16"/>
  <c r="B2858" i="16"/>
  <c r="E2858" i="16"/>
  <c r="G2858" i="16"/>
  <c r="H2858" i="16"/>
  <c r="I2858" i="16"/>
  <c r="J2858" i="16"/>
  <c r="K2858" i="16" a="1"/>
  <c r="K2858" i="16" s="1"/>
  <c r="L2858" i="16"/>
  <c r="N2858" i="16" s="1"/>
  <c r="M2858" i="16"/>
  <c r="B2859" i="16"/>
  <c r="G2859" i="16"/>
  <c r="H2859" i="16"/>
  <c r="I2859" i="16"/>
  <c r="J2859" i="16"/>
  <c r="K2859" i="16" a="1"/>
  <c r="K2859" i="16" s="1"/>
  <c r="L2859" i="16"/>
  <c r="N2859" i="16" s="1"/>
  <c r="M2859" i="16"/>
  <c r="B2860" i="16"/>
  <c r="G2860" i="16"/>
  <c r="H2860" i="16"/>
  <c r="I2860" i="16"/>
  <c r="J2860" i="16"/>
  <c r="K2860" i="16" a="1"/>
  <c r="K2860" i="16"/>
  <c r="L2860" i="16"/>
  <c r="N2860" i="16" s="1"/>
  <c r="M2860" i="16"/>
  <c r="B2861" i="16"/>
  <c r="E2861" i="16"/>
  <c r="G2861" i="16"/>
  <c r="H2861" i="16"/>
  <c r="I2861" i="16"/>
  <c r="J2861" i="16"/>
  <c r="K2861" i="16" a="1"/>
  <c r="K2861" i="16" s="1"/>
  <c r="L2861" i="16"/>
  <c r="N2861" i="16" s="1"/>
  <c r="M2861" i="16"/>
  <c r="B2862" i="16"/>
  <c r="E2862" i="16"/>
  <c r="G2862" i="16"/>
  <c r="H2862" i="16"/>
  <c r="I2862" i="16"/>
  <c r="J2862" i="16"/>
  <c r="K2862" i="16" a="1"/>
  <c r="K2862" i="16" s="1"/>
  <c r="L2862" i="16"/>
  <c r="N2862" i="16" s="1"/>
  <c r="M2862" i="16"/>
  <c r="B2863" i="16"/>
  <c r="G2863" i="16"/>
  <c r="H2863" i="16"/>
  <c r="I2863" i="16"/>
  <c r="J2863" i="16"/>
  <c r="K2863" i="16" a="1"/>
  <c r="K2863" i="16"/>
  <c r="L2863" i="16"/>
  <c r="N2863" i="16" s="1"/>
  <c r="M2863" i="16"/>
  <c r="B2864" i="16"/>
  <c r="G2864" i="16"/>
  <c r="H2864" i="16"/>
  <c r="I2864" i="16"/>
  <c r="J2864" i="16"/>
  <c r="K2864" i="16" a="1"/>
  <c r="K2864" i="16"/>
  <c r="L2864" i="16"/>
  <c r="N2864" i="16" s="1"/>
  <c r="M2864" i="16"/>
  <c r="B2865" i="16"/>
  <c r="E2865" i="16"/>
  <c r="G2865" i="16"/>
  <c r="H2865" i="16"/>
  <c r="I2865" i="16"/>
  <c r="J2865" i="16"/>
  <c r="K2865" i="16" a="1"/>
  <c r="K2865" i="16" s="1"/>
  <c r="L2865" i="16"/>
  <c r="N2865" i="16" s="1"/>
  <c r="M2865" i="16"/>
  <c r="B2866" i="16"/>
  <c r="E2866" i="16"/>
  <c r="G2866" i="16"/>
  <c r="H2866" i="16"/>
  <c r="I2866" i="16"/>
  <c r="J2866" i="16"/>
  <c r="K2866" i="16" a="1"/>
  <c r="K2866" i="16" s="1"/>
  <c r="L2866" i="16"/>
  <c r="N2866" i="16" s="1"/>
  <c r="M2866" i="16"/>
  <c r="B2867" i="16"/>
  <c r="G2867" i="16"/>
  <c r="H2867" i="16"/>
  <c r="I2867" i="16"/>
  <c r="J2867" i="16"/>
  <c r="K2867" i="16" a="1"/>
  <c r="K2867" i="16"/>
  <c r="L2867" i="16"/>
  <c r="N2867" i="16" s="1"/>
  <c r="M2867" i="16"/>
  <c r="B2868" i="16"/>
  <c r="G2868" i="16"/>
  <c r="H2868" i="16"/>
  <c r="I2868" i="16"/>
  <c r="J2868" i="16"/>
  <c r="K2868" i="16" a="1"/>
  <c r="K2868" i="16" s="1"/>
  <c r="L2868" i="16"/>
  <c r="N2868" i="16" s="1"/>
  <c r="M2868" i="16"/>
  <c r="B2869" i="16"/>
  <c r="E2869" i="16"/>
  <c r="G2869" i="16"/>
  <c r="H2869" i="16"/>
  <c r="I2869" i="16"/>
  <c r="J2869" i="16"/>
  <c r="K2869" i="16" a="1"/>
  <c r="K2869" i="16"/>
  <c r="L2869" i="16"/>
  <c r="N2869" i="16" s="1"/>
  <c r="M2869" i="16"/>
  <c r="B2870" i="16"/>
  <c r="E2870" i="16"/>
  <c r="G2870" i="16"/>
  <c r="H2870" i="16"/>
  <c r="I2870" i="16"/>
  <c r="J2870" i="16"/>
  <c r="K2870" i="16" a="1"/>
  <c r="K2870" i="16" s="1"/>
  <c r="L2870" i="16"/>
  <c r="N2870" i="16" s="1"/>
  <c r="M2870" i="16"/>
  <c r="B2871" i="16"/>
  <c r="G2871" i="16"/>
  <c r="H2871" i="16"/>
  <c r="I2871" i="16"/>
  <c r="J2871" i="16"/>
  <c r="K2871" i="16" a="1"/>
  <c r="K2871" i="16" s="1"/>
  <c r="L2871" i="16"/>
  <c r="N2871" i="16" s="1"/>
  <c r="M2871" i="16"/>
  <c r="B2872" i="16"/>
  <c r="G2872" i="16"/>
  <c r="H2872" i="16"/>
  <c r="I2872" i="16"/>
  <c r="J2872" i="16"/>
  <c r="K2872" i="16" a="1"/>
  <c r="K2872" i="16" s="1"/>
  <c r="L2872" i="16"/>
  <c r="N2872" i="16" s="1"/>
  <c r="M2872" i="16"/>
  <c r="B2873" i="16"/>
  <c r="E2873" i="16"/>
  <c r="G2873" i="16"/>
  <c r="H2873" i="16"/>
  <c r="I2873" i="16"/>
  <c r="J2873" i="16"/>
  <c r="K2873" i="16" a="1"/>
  <c r="K2873" i="16"/>
  <c r="L2873" i="16"/>
  <c r="N2873" i="16" s="1"/>
  <c r="M2873" i="16"/>
  <c r="B2874" i="16"/>
  <c r="E2874" i="16"/>
  <c r="G2874" i="16"/>
  <c r="H2874" i="16"/>
  <c r="I2874" i="16"/>
  <c r="J2874" i="16"/>
  <c r="K2874" i="16" a="1"/>
  <c r="K2874" i="16" s="1"/>
  <c r="L2874" i="16"/>
  <c r="N2874" i="16" s="1"/>
  <c r="M2874" i="16"/>
  <c r="B2875" i="16"/>
  <c r="G2875" i="16"/>
  <c r="H2875" i="16"/>
  <c r="I2875" i="16"/>
  <c r="J2875" i="16"/>
  <c r="K2875" i="16" a="1"/>
  <c r="K2875" i="16" s="1"/>
  <c r="L2875" i="16"/>
  <c r="N2875" i="16" s="1"/>
  <c r="M2875" i="16"/>
  <c r="B2876" i="16"/>
  <c r="G2876" i="16"/>
  <c r="H2876" i="16"/>
  <c r="I2876" i="16"/>
  <c r="J2876" i="16"/>
  <c r="K2876" i="16" a="1"/>
  <c r="K2876" i="16"/>
  <c r="L2876" i="16"/>
  <c r="N2876" i="16" s="1"/>
  <c r="M2876" i="16"/>
  <c r="B2877" i="16"/>
  <c r="E2877" i="16"/>
  <c r="G2877" i="16"/>
  <c r="H2877" i="16"/>
  <c r="I2877" i="16"/>
  <c r="J2877" i="16"/>
  <c r="K2877" i="16" a="1"/>
  <c r="K2877" i="16" s="1"/>
  <c r="L2877" i="16"/>
  <c r="N2877" i="16" s="1"/>
  <c r="M2877" i="16"/>
  <c r="B2878" i="16"/>
  <c r="E2878" i="16"/>
  <c r="G2878" i="16"/>
  <c r="H2878" i="16"/>
  <c r="I2878" i="16"/>
  <c r="J2878" i="16"/>
  <c r="K2878" i="16" a="1"/>
  <c r="K2878" i="16" s="1"/>
  <c r="L2878" i="16"/>
  <c r="N2878" i="16" s="1"/>
  <c r="M2878" i="16"/>
  <c r="B2879" i="16"/>
  <c r="G2879" i="16"/>
  <c r="H2879" i="16"/>
  <c r="I2879" i="16"/>
  <c r="J2879" i="16"/>
  <c r="K2879" i="16" a="1"/>
  <c r="K2879" i="16"/>
  <c r="L2879" i="16"/>
  <c r="N2879" i="16" s="1"/>
  <c r="M2879" i="16"/>
  <c r="B2880" i="16"/>
  <c r="G2880" i="16"/>
  <c r="H2880" i="16"/>
  <c r="I2880" i="16"/>
  <c r="J2880" i="16"/>
  <c r="K2880" i="16" a="1"/>
  <c r="K2880" i="16" s="1"/>
  <c r="L2880" i="16"/>
  <c r="N2880" i="16" s="1"/>
  <c r="M2880" i="16"/>
  <c r="B2881" i="16"/>
  <c r="E2881" i="16"/>
  <c r="G2881" i="16"/>
  <c r="H2881" i="16"/>
  <c r="I2881" i="16"/>
  <c r="J2881" i="16"/>
  <c r="K2881" i="16" a="1"/>
  <c r="K2881" i="16" s="1"/>
  <c r="L2881" i="16"/>
  <c r="N2881" i="16" s="1"/>
  <c r="M2881" i="16"/>
  <c r="B2882" i="16"/>
  <c r="E2882" i="16"/>
  <c r="G2882" i="16"/>
  <c r="H2882" i="16"/>
  <c r="I2882" i="16"/>
  <c r="J2882" i="16"/>
  <c r="K2882" i="16" a="1"/>
  <c r="K2882" i="16" s="1"/>
  <c r="L2882" i="16"/>
  <c r="N2882" i="16" s="1"/>
  <c r="M2882" i="16"/>
  <c r="B2883" i="16"/>
  <c r="G2883" i="16"/>
  <c r="H2883" i="16"/>
  <c r="I2883" i="16"/>
  <c r="J2883" i="16"/>
  <c r="K2883" i="16" a="1"/>
  <c r="K2883" i="16"/>
  <c r="L2883" i="16"/>
  <c r="N2883" i="16" s="1"/>
  <c r="M2883" i="16"/>
  <c r="B2884" i="16"/>
  <c r="G2884" i="16"/>
  <c r="H2884" i="16"/>
  <c r="I2884" i="16"/>
  <c r="J2884" i="16"/>
  <c r="K2884" i="16" a="1"/>
  <c r="K2884" i="16" s="1"/>
  <c r="L2884" i="16"/>
  <c r="N2884" i="16" s="1"/>
  <c r="M2884" i="16"/>
  <c r="B2885" i="16"/>
  <c r="E2885" i="16"/>
  <c r="G2885" i="16"/>
  <c r="H2885" i="16"/>
  <c r="I2885" i="16"/>
  <c r="J2885" i="16"/>
  <c r="K2885" i="16" a="1"/>
  <c r="K2885" i="16"/>
  <c r="L2885" i="16"/>
  <c r="N2885" i="16" s="1"/>
  <c r="M2885" i="16"/>
  <c r="B2886" i="16"/>
  <c r="E2886" i="16"/>
  <c r="G2886" i="16"/>
  <c r="H2886" i="16"/>
  <c r="I2886" i="16"/>
  <c r="J2886" i="16"/>
  <c r="K2886" i="16" a="1"/>
  <c r="K2886" i="16" s="1"/>
  <c r="L2886" i="16"/>
  <c r="N2886" i="16" s="1"/>
  <c r="M2886" i="16"/>
  <c r="B2887" i="16"/>
  <c r="G2887" i="16"/>
  <c r="H2887" i="16"/>
  <c r="I2887" i="16"/>
  <c r="J2887" i="16"/>
  <c r="K2887" i="16" a="1"/>
  <c r="K2887" i="16" s="1"/>
  <c r="L2887" i="16"/>
  <c r="N2887" i="16" s="1"/>
  <c r="M2887" i="16"/>
  <c r="B2888" i="16"/>
  <c r="G2888" i="16"/>
  <c r="H2888" i="16"/>
  <c r="I2888" i="16"/>
  <c r="J2888" i="16"/>
  <c r="K2888" i="16" a="1"/>
  <c r="K2888" i="16" s="1"/>
  <c r="L2888" i="16"/>
  <c r="N2888" i="16" s="1"/>
  <c r="M2888" i="16"/>
  <c r="B2889" i="16"/>
  <c r="E2889" i="16"/>
  <c r="G2889" i="16"/>
  <c r="H2889" i="16"/>
  <c r="I2889" i="16"/>
  <c r="J2889" i="16"/>
  <c r="K2889" i="16" a="1"/>
  <c r="K2889" i="16" s="1"/>
  <c r="L2889" i="16"/>
  <c r="N2889" i="16" s="1"/>
  <c r="M2889" i="16"/>
  <c r="B2890" i="16"/>
  <c r="E2890" i="16"/>
  <c r="G2890" i="16"/>
  <c r="H2890" i="16"/>
  <c r="I2890" i="16"/>
  <c r="J2890" i="16"/>
  <c r="K2890" i="16" a="1"/>
  <c r="K2890" i="16" s="1"/>
  <c r="L2890" i="16"/>
  <c r="N2890" i="16" s="1"/>
  <c r="M2890" i="16"/>
  <c r="B2891" i="16"/>
  <c r="G2891" i="16"/>
  <c r="H2891" i="16"/>
  <c r="I2891" i="16"/>
  <c r="J2891" i="16"/>
  <c r="K2891" i="16" a="1"/>
  <c r="K2891" i="16" s="1"/>
  <c r="L2891" i="16"/>
  <c r="N2891" i="16" s="1"/>
  <c r="M2891" i="16"/>
  <c r="B2892" i="16"/>
  <c r="G2892" i="16"/>
  <c r="H2892" i="16"/>
  <c r="I2892" i="16"/>
  <c r="J2892" i="16"/>
  <c r="K2892" i="16" a="1"/>
  <c r="K2892" i="16"/>
  <c r="L2892" i="16"/>
  <c r="N2892" i="16" s="1"/>
  <c r="M2892" i="16"/>
  <c r="B2893" i="16"/>
  <c r="E2893" i="16"/>
  <c r="G2893" i="16"/>
  <c r="H2893" i="16"/>
  <c r="I2893" i="16"/>
  <c r="J2893" i="16"/>
  <c r="K2893" i="16" a="1"/>
  <c r="K2893" i="16" s="1"/>
  <c r="L2893" i="16"/>
  <c r="N2893" i="16" s="1"/>
  <c r="M2893" i="16"/>
  <c r="B2894" i="16"/>
  <c r="E2894" i="16"/>
  <c r="G2894" i="16"/>
  <c r="H2894" i="16"/>
  <c r="I2894" i="16"/>
  <c r="J2894" i="16"/>
  <c r="K2894" i="16" a="1"/>
  <c r="K2894" i="16" s="1"/>
  <c r="L2894" i="16"/>
  <c r="N2894" i="16" s="1"/>
  <c r="M2894" i="16"/>
  <c r="B2895" i="16"/>
  <c r="G2895" i="16"/>
  <c r="H2895" i="16"/>
  <c r="I2895" i="16"/>
  <c r="J2895" i="16"/>
  <c r="K2895" i="16" a="1"/>
  <c r="K2895" i="16"/>
  <c r="L2895" i="16"/>
  <c r="N2895" i="16" s="1"/>
  <c r="M2895" i="16"/>
  <c r="B2896" i="16"/>
  <c r="G2896" i="16"/>
  <c r="H2896" i="16"/>
  <c r="I2896" i="16"/>
  <c r="J2896" i="16"/>
  <c r="K2896" i="16" a="1"/>
  <c r="K2896" i="16"/>
  <c r="L2896" i="16"/>
  <c r="N2896" i="16" s="1"/>
  <c r="M2896" i="16"/>
  <c r="B2897" i="16"/>
  <c r="E2897" i="16"/>
  <c r="G2897" i="16"/>
  <c r="H2897" i="16"/>
  <c r="I2897" i="16"/>
  <c r="J2897" i="16"/>
  <c r="K2897" i="16" a="1"/>
  <c r="K2897" i="16" s="1"/>
  <c r="L2897" i="16"/>
  <c r="N2897" i="16" s="1"/>
  <c r="M2897" i="16"/>
  <c r="B2898" i="16"/>
  <c r="E2898" i="16"/>
  <c r="G2898" i="16"/>
  <c r="H2898" i="16"/>
  <c r="I2898" i="16"/>
  <c r="J2898" i="16"/>
  <c r="K2898" i="16" a="1"/>
  <c r="K2898" i="16" s="1"/>
  <c r="L2898" i="16"/>
  <c r="N2898" i="16" s="1"/>
  <c r="M2898" i="16"/>
  <c r="B2899" i="16"/>
  <c r="G2899" i="16"/>
  <c r="H2899" i="16"/>
  <c r="I2899" i="16"/>
  <c r="J2899" i="16"/>
  <c r="K2899" i="16" a="1"/>
  <c r="K2899" i="16"/>
  <c r="L2899" i="16"/>
  <c r="N2899" i="16" s="1"/>
  <c r="M2899" i="16"/>
  <c r="B2900" i="16"/>
  <c r="G2900" i="16"/>
  <c r="H2900" i="16"/>
  <c r="I2900" i="16"/>
  <c r="J2900" i="16"/>
  <c r="K2900" i="16" a="1"/>
  <c r="K2900" i="16" s="1"/>
  <c r="L2900" i="16"/>
  <c r="N2900" i="16" s="1"/>
  <c r="M2900" i="16"/>
  <c r="B2901" i="16"/>
  <c r="E2901" i="16"/>
  <c r="G2901" i="16"/>
  <c r="H2901" i="16"/>
  <c r="I2901" i="16"/>
  <c r="J2901" i="16"/>
  <c r="K2901" i="16" a="1"/>
  <c r="K2901" i="16"/>
  <c r="L2901" i="16"/>
  <c r="N2901" i="16" s="1"/>
  <c r="M2901" i="16"/>
  <c r="B2902" i="16"/>
  <c r="E2902" i="16"/>
  <c r="G2902" i="16"/>
  <c r="H2902" i="16"/>
  <c r="I2902" i="16"/>
  <c r="J2902" i="16"/>
  <c r="K2902" i="16" a="1"/>
  <c r="K2902" i="16" s="1"/>
  <c r="L2902" i="16"/>
  <c r="N2902" i="16" s="1"/>
  <c r="M2902" i="16"/>
  <c r="B2903" i="16"/>
  <c r="G2903" i="16"/>
  <c r="H2903" i="16"/>
  <c r="I2903" i="16"/>
  <c r="J2903" i="16"/>
  <c r="K2903" i="16" a="1"/>
  <c r="K2903" i="16" s="1"/>
  <c r="L2903" i="16"/>
  <c r="N2903" i="16" s="1"/>
  <c r="M2903" i="16"/>
  <c r="B2904" i="16"/>
  <c r="G2904" i="16"/>
  <c r="H2904" i="16"/>
  <c r="I2904" i="16"/>
  <c r="J2904" i="16"/>
  <c r="K2904" i="16" a="1"/>
  <c r="K2904" i="16" s="1"/>
  <c r="L2904" i="16"/>
  <c r="N2904" i="16" s="1"/>
  <c r="M2904" i="16"/>
  <c r="B2905" i="16"/>
  <c r="E2905" i="16"/>
  <c r="G2905" i="16"/>
  <c r="H2905" i="16"/>
  <c r="I2905" i="16"/>
  <c r="J2905" i="16"/>
  <c r="K2905" i="16" a="1"/>
  <c r="K2905" i="16"/>
  <c r="L2905" i="16"/>
  <c r="N2905" i="16" s="1"/>
  <c r="M2905" i="16"/>
  <c r="B2906" i="16"/>
  <c r="E2906" i="16"/>
  <c r="G2906" i="16"/>
  <c r="H2906" i="16"/>
  <c r="I2906" i="16"/>
  <c r="J2906" i="16"/>
  <c r="K2906" i="16" a="1"/>
  <c r="K2906" i="16" s="1"/>
  <c r="L2906" i="16"/>
  <c r="N2906" i="16" s="1"/>
  <c r="M2906" i="16"/>
  <c r="B2907" i="16"/>
  <c r="G2907" i="16"/>
  <c r="H2907" i="16"/>
  <c r="I2907" i="16"/>
  <c r="J2907" i="16"/>
  <c r="K2907" i="16" a="1"/>
  <c r="K2907" i="16" s="1"/>
  <c r="L2907" i="16"/>
  <c r="N2907" i="16" s="1"/>
  <c r="M2907" i="16"/>
  <c r="B2908" i="16"/>
  <c r="G2908" i="16"/>
  <c r="H2908" i="16"/>
  <c r="I2908" i="16"/>
  <c r="J2908" i="16"/>
  <c r="K2908" i="16" a="1"/>
  <c r="K2908" i="16"/>
  <c r="L2908" i="16"/>
  <c r="N2908" i="16" s="1"/>
  <c r="M2908" i="16"/>
  <c r="B2909" i="16"/>
  <c r="E2909" i="16"/>
  <c r="G2909" i="16"/>
  <c r="H2909" i="16"/>
  <c r="I2909" i="16"/>
  <c r="J2909" i="16"/>
  <c r="K2909" i="16" a="1"/>
  <c r="K2909" i="16" s="1"/>
  <c r="L2909" i="16"/>
  <c r="N2909" i="16" s="1"/>
  <c r="M2909" i="16"/>
  <c r="B2910" i="16"/>
  <c r="E2910" i="16"/>
  <c r="G2910" i="16"/>
  <c r="H2910" i="16"/>
  <c r="I2910" i="16"/>
  <c r="J2910" i="16"/>
  <c r="K2910" i="16" a="1"/>
  <c r="K2910" i="16" s="1"/>
  <c r="L2910" i="16"/>
  <c r="N2910" i="16" s="1"/>
  <c r="M2910" i="16"/>
  <c r="B2911" i="16"/>
  <c r="G2911" i="16"/>
  <c r="H2911" i="16"/>
  <c r="I2911" i="16"/>
  <c r="J2911" i="16"/>
  <c r="K2911" i="16" a="1"/>
  <c r="K2911" i="16"/>
  <c r="L2911" i="16"/>
  <c r="N2911" i="16" s="1"/>
  <c r="M2911" i="16"/>
  <c r="B2912" i="16"/>
  <c r="G2912" i="16"/>
  <c r="H2912" i="16"/>
  <c r="I2912" i="16"/>
  <c r="J2912" i="16"/>
  <c r="K2912" i="16" a="1"/>
  <c r="K2912" i="16" s="1"/>
  <c r="L2912" i="16"/>
  <c r="N2912" i="16" s="1"/>
  <c r="M2912" i="16"/>
  <c r="B2913" i="16"/>
  <c r="E2913" i="16"/>
  <c r="G2913" i="16"/>
  <c r="H2913" i="16"/>
  <c r="I2913" i="16"/>
  <c r="J2913" i="16"/>
  <c r="K2913" i="16" a="1"/>
  <c r="K2913" i="16" s="1"/>
  <c r="L2913" i="16"/>
  <c r="N2913" i="16" s="1"/>
  <c r="M2913" i="16"/>
  <c r="B2914" i="16"/>
  <c r="E2914" i="16"/>
  <c r="G2914" i="16"/>
  <c r="H2914" i="16"/>
  <c r="I2914" i="16"/>
  <c r="J2914" i="16"/>
  <c r="K2914" i="16" a="1"/>
  <c r="K2914" i="16" s="1"/>
  <c r="L2914" i="16"/>
  <c r="N2914" i="16" s="1"/>
  <c r="M2914" i="16"/>
  <c r="B2915" i="16"/>
  <c r="G2915" i="16"/>
  <c r="H2915" i="16"/>
  <c r="I2915" i="16"/>
  <c r="J2915" i="16"/>
  <c r="K2915" i="16" a="1"/>
  <c r="K2915" i="16"/>
  <c r="L2915" i="16"/>
  <c r="N2915" i="16" s="1"/>
  <c r="M2915" i="16"/>
  <c r="B2916" i="16"/>
  <c r="G2916" i="16"/>
  <c r="H2916" i="16"/>
  <c r="I2916" i="16"/>
  <c r="J2916" i="16"/>
  <c r="K2916" i="16" a="1"/>
  <c r="K2916" i="16" s="1"/>
  <c r="L2916" i="16"/>
  <c r="N2916" i="16" s="1"/>
  <c r="M2916" i="16"/>
  <c r="B2917" i="16"/>
  <c r="E2917" i="16"/>
  <c r="G2917" i="16"/>
  <c r="H2917" i="16"/>
  <c r="I2917" i="16"/>
  <c r="J2917" i="16"/>
  <c r="K2917" i="16" a="1"/>
  <c r="K2917" i="16"/>
  <c r="L2917" i="16"/>
  <c r="N2917" i="16" s="1"/>
  <c r="M2917" i="16"/>
  <c r="B2918" i="16"/>
  <c r="E2918" i="16"/>
  <c r="G2918" i="16"/>
  <c r="H2918" i="16"/>
  <c r="I2918" i="16"/>
  <c r="J2918" i="16"/>
  <c r="K2918" i="16" a="1"/>
  <c r="K2918" i="16" s="1"/>
  <c r="L2918" i="16"/>
  <c r="N2918" i="16" s="1"/>
  <c r="M2918" i="16"/>
  <c r="B2919" i="16"/>
  <c r="G2919" i="16"/>
  <c r="H2919" i="16"/>
  <c r="I2919" i="16"/>
  <c r="J2919" i="16"/>
  <c r="K2919" i="16" a="1"/>
  <c r="K2919" i="16" s="1"/>
  <c r="L2919" i="16"/>
  <c r="N2919" i="16" s="1"/>
  <c r="M2919" i="16"/>
  <c r="B2920" i="16"/>
  <c r="G2920" i="16"/>
  <c r="H2920" i="16"/>
  <c r="I2920" i="16"/>
  <c r="J2920" i="16"/>
  <c r="K2920" i="16" a="1"/>
  <c r="K2920" i="16" s="1"/>
  <c r="L2920" i="16"/>
  <c r="N2920" i="16" s="1"/>
  <c r="M2920" i="16"/>
  <c r="B2921" i="16"/>
  <c r="E2921" i="16"/>
  <c r="G2921" i="16"/>
  <c r="H2921" i="16"/>
  <c r="I2921" i="16"/>
  <c r="J2921" i="16"/>
  <c r="K2921" i="16" a="1"/>
  <c r="K2921" i="16" s="1"/>
  <c r="L2921" i="16"/>
  <c r="N2921" i="16" s="1"/>
  <c r="M2921" i="16"/>
  <c r="B2922" i="16"/>
  <c r="E2922" i="16"/>
  <c r="G2922" i="16"/>
  <c r="H2922" i="16"/>
  <c r="I2922" i="16"/>
  <c r="J2922" i="16"/>
  <c r="K2922" i="16" a="1"/>
  <c r="K2922" i="16" s="1"/>
  <c r="L2922" i="16"/>
  <c r="N2922" i="16" s="1"/>
  <c r="M2922" i="16"/>
  <c r="B2923" i="16"/>
  <c r="G2923" i="16"/>
  <c r="H2923" i="16"/>
  <c r="I2923" i="16"/>
  <c r="J2923" i="16"/>
  <c r="K2923" i="16" a="1"/>
  <c r="K2923" i="16" s="1"/>
  <c r="L2923" i="16"/>
  <c r="N2923" i="16" s="1"/>
  <c r="M2923" i="16"/>
  <c r="B2924" i="16"/>
  <c r="G2924" i="16"/>
  <c r="H2924" i="16"/>
  <c r="I2924" i="16"/>
  <c r="J2924" i="16"/>
  <c r="K2924" i="16" a="1"/>
  <c r="K2924" i="16"/>
  <c r="L2924" i="16"/>
  <c r="N2924" i="16" s="1"/>
  <c r="M2924" i="16"/>
  <c r="B2925" i="16"/>
  <c r="E2925" i="16"/>
  <c r="G2925" i="16"/>
  <c r="H2925" i="16"/>
  <c r="I2925" i="16"/>
  <c r="J2925" i="16"/>
  <c r="K2925" i="16" a="1"/>
  <c r="K2925" i="16" s="1"/>
  <c r="L2925" i="16"/>
  <c r="N2925" i="16" s="1"/>
  <c r="M2925" i="16"/>
  <c r="B2926" i="16"/>
  <c r="E2926" i="16"/>
  <c r="G2926" i="16"/>
  <c r="H2926" i="16"/>
  <c r="I2926" i="16"/>
  <c r="J2926" i="16"/>
  <c r="K2926" i="16" a="1"/>
  <c r="K2926" i="16" s="1"/>
  <c r="L2926" i="16"/>
  <c r="N2926" i="16" s="1"/>
  <c r="M2926" i="16"/>
  <c r="B2927" i="16"/>
  <c r="G2927" i="16"/>
  <c r="H2927" i="16"/>
  <c r="I2927" i="16"/>
  <c r="J2927" i="16"/>
  <c r="K2927" i="16" a="1"/>
  <c r="K2927" i="16"/>
  <c r="L2927" i="16"/>
  <c r="N2927" i="16" s="1"/>
  <c r="M2927" i="16"/>
  <c r="B2928" i="16"/>
  <c r="G2928" i="16"/>
  <c r="H2928" i="16"/>
  <c r="I2928" i="16"/>
  <c r="J2928" i="16"/>
  <c r="K2928" i="16" a="1"/>
  <c r="K2928" i="16"/>
  <c r="L2928" i="16"/>
  <c r="N2928" i="16" s="1"/>
  <c r="M2928" i="16"/>
  <c r="B2929" i="16"/>
  <c r="E2929" i="16"/>
  <c r="G2929" i="16"/>
  <c r="H2929" i="16"/>
  <c r="I2929" i="16"/>
  <c r="J2929" i="16"/>
  <c r="K2929" i="16" a="1"/>
  <c r="K2929" i="16" s="1"/>
  <c r="L2929" i="16"/>
  <c r="N2929" i="16" s="1"/>
  <c r="M2929" i="16"/>
  <c r="B2930" i="16"/>
  <c r="E2930" i="16"/>
  <c r="G2930" i="16"/>
  <c r="H2930" i="16"/>
  <c r="I2930" i="16"/>
  <c r="J2930" i="16"/>
  <c r="K2930" i="16" a="1"/>
  <c r="K2930" i="16" s="1"/>
  <c r="L2930" i="16"/>
  <c r="N2930" i="16" s="1"/>
  <c r="M2930" i="16"/>
  <c r="B2931" i="16"/>
  <c r="G2931" i="16"/>
  <c r="H2931" i="16"/>
  <c r="I2931" i="16"/>
  <c r="J2931" i="16"/>
  <c r="K2931" i="16" a="1"/>
  <c r="K2931" i="16" s="1"/>
  <c r="L2931" i="16"/>
  <c r="N2931" i="16" s="1"/>
  <c r="M2931" i="16"/>
  <c r="B2932" i="16"/>
  <c r="G2932" i="16"/>
  <c r="H2932" i="16"/>
  <c r="I2932" i="16"/>
  <c r="J2932" i="16"/>
  <c r="K2932" i="16" a="1"/>
  <c r="K2932" i="16"/>
  <c r="L2932" i="16"/>
  <c r="N2932" i="16" s="1"/>
  <c r="M2932" i="16"/>
  <c r="B2933" i="16"/>
  <c r="E2933" i="16"/>
  <c r="G2933" i="16"/>
  <c r="H2933" i="16"/>
  <c r="I2933" i="16"/>
  <c r="J2933" i="16"/>
  <c r="K2933" i="16" a="1"/>
  <c r="K2933" i="16"/>
  <c r="L2933" i="16"/>
  <c r="N2933" i="16" s="1"/>
  <c r="M2933" i="16"/>
  <c r="B2934" i="16"/>
  <c r="E2934" i="16"/>
  <c r="G2934" i="16"/>
  <c r="H2934" i="16"/>
  <c r="I2934" i="16"/>
  <c r="J2934" i="16"/>
  <c r="K2934" i="16" a="1"/>
  <c r="K2934" i="16" s="1"/>
  <c r="L2934" i="16"/>
  <c r="N2934" i="16" s="1"/>
  <c r="M2934" i="16"/>
  <c r="B2935" i="16"/>
  <c r="G2935" i="16"/>
  <c r="H2935" i="16"/>
  <c r="I2935" i="16"/>
  <c r="J2935" i="16"/>
  <c r="K2935" i="16" a="1"/>
  <c r="K2935" i="16"/>
  <c r="L2935" i="16"/>
  <c r="N2935" i="16" s="1"/>
  <c r="M2935" i="16"/>
  <c r="B2936" i="16"/>
  <c r="G2936" i="16"/>
  <c r="H2936" i="16"/>
  <c r="I2936" i="16"/>
  <c r="J2936" i="16"/>
  <c r="K2936" i="16" a="1"/>
  <c r="K2936" i="16" s="1"/>
  <c r="L2936" i="16"/>
  <c r="N2936" i="16" s="1"/>
  <c r="M2936" i="16"/>
  <c r="B2937" i="16"/>
  <c r="E2937" i="16"/>
  <c r="G2937" i="16"/>
  <c r="H2937" i="16"/>
  <c r="I2937" i="16"/>
  <c r="J2937" i="16"/>
  <c r="K2937" i="16" a="1"/>
  <c r="K2937" i="16"/>
  <c r="L2937" i="16"/>
  <c r="N2937" i="16" s="1"/>
  <c r="M2937" i="16"/>
  <c r="B2938" i="16"/>
  <c r="E2938" i="16"/>
  <c r="G2938" i="16"/>
  <c r="H2938" i="16"/>
  <c r="I2938" i="16"/>
  <c r="J2938" i="16"/>
  <c r="K2938" i="16" a="1"/>
  <c r="K2938" i="16" s="1"/>
  <c r="L2938" i="16"/>
  <c r="N2938" i="16" s="1"/>
  <c r="M2938" i="16"/>
  <c r="B2939" i="16"/>
  <c r="G2939" i="16"/>
  <c r="H2939" i="16"/>
  <c r="I2939" i="16"/>
  <c r="J2939" i="16"/>
  <c r="K2939" i="16" a="1"/>
  <c r="K2939" i="16" s="1"/>
  <c r="L2939" i="16"/>
  <c r="N2939" i="16" s="1"/>
  <c r="M2939" i="16"/>
  <c r="B2940" i="16"/>
  <c r="G2940" i="16"/>
  <c r="H2940" i="16"/>
  <c r="I2940" i="16"/>
  <c r="J2940" i="16"/>
  <c r="K2940" i="16" a="1"/>
  <c r="K2940" i="16"/>
  <c r="L2940" i="16"/>
  <c r="N2940" i="16" s="1"/>
  <c r="M2940" i="16"/>
  <c r="B2941" i="16"/>
  <c r="E2941" i="16"/>
  <c r="G2941" i="16"/>
  <c r="H2941" i="16"/>
  <c r="I2941" i="16"/>
  <c r="J2941" i="16"/>
  <c r="K2941" i="16" a="1"/>
  <c r="K2941" i="16"/>
  <c r="L2941" i="16"/>
  <c r="N2941" i="16" s="1"/>
  <c r="M2941" i="16"/>
  <c r="B2942" i="16"/>
  <c r="E2942" i="16"/>
  <c r="G2942" i="16"/>
  <c r="H2942" i="16"/>
  <c r="I2942" i="16"/>
  <c r="J2942" i="16"/>
  <c r="K2942" i="16" a="1"/>
  <c r="K2942" i="16" s="1"/>
  <c r="L2942" i="16"/>
  <c r="N2942" i="16" s="1"/>
  <c r="M2942" i="16"/>
  <c r="B2943" i="16"/>
  <c r="G2943" i="16"/>
  <c r="H2943" i="16"/>
  <c r="I2943" i="16"/>
  <c r="J2943" i="16"/>
  <c r="K2943" i="16" a="1"/>
  <c r="K2943" i="16"/>
  <c r="L2943" i="16"/>
  <c r="N2943" i="16" s="1"/>
  <c r="M2943" i="16"/>
  <c r="B2944" i="16"/>
  <c r="G2944" i="16"/>
  <c r="H2944" i="16"/>
  <c r="I2944" i="16"/>
  <c r="J2944" i="16"/>
  <c r="K2944" i="16" a="1"/>
  <c r="K2944" i="16" s="1"/>
  <c r="L2944" i="16"/>
  <c r="N2944" i="16" s="1"/>
  <c r="M2944" i="16"/>
  <c r="B2945" i="16"/>
  <c r="E2945" i="16"/>
  <c r="G2945" i="16"/>
  <c r="H2945" i="16"/>
  <c r="I2945" i="16"/>
  <c r="J2945" i="16"/>
  <c r="K2945" i="16" a="1"/>
  <c r="K2945" i="16" s="1"/>
  <c r="L2945" i="16"/>
  <c r="N2945" i="16" s="1"/>
  <c r="M2945" i="16"/>
  <c r="B2946" i="16"/>
  <c r="E2946" i="16"/>
  <c r="G2946" i="16"/>
  <c r="H2946" i="16"/>
  <c r="I2946" i="16"/>
  <c r="J2946" i="16"/>
  <c r="K2946" i="16" a="1"/>
  <c r="K2946" i="16" s="1"/>
  <c r="L2946" i="16"/>
  <c r="N2946" i="16" s="1"/>
  <c r="M2946" i="16"/>
  <c r="B2947" i="16"/>
  <c r="E2947" i="16"/>
  <c r="G2947" i="16"/>
  <c r="H2947" i="16"/>
  <c r="I2947" i="16"/>
  <c r="J2947" i="16"/>
  <c r="K2947" i="16" a="1"/>
  <c r="K2947" i="16" s="1"/>
  <c r="L2947" i="16"/>
  <c r="N2947" i="16" s="1"/>
  <c r="M2947" i="16"/>
  <c r="B2948" i="16"/>
  <c r="F2948" i="16" s="1" a="1"/>
  <c r="F2948" i="16" s="1"/>
  <c r="E2948" i="16"/>
  <c r="G2948" i="16"/>
  <c r="H2948" i="16"/>
  <c r="I2948" i="16"/>
  <c r="J2948" i="16"/>
  <c r="K2948" i="16" a="1"/>
  <c r="K2948" i="16" s="1"/>
  <c r="L2948" i="16"/>
  <c r="M2948" i="16"/>
  <c r="B2949" i="16"/>
  <c r="E2949" i="16" s="1"/>
  <c r="C2949" i="16"/>
  <c r="G2949" i="16"/>
  <c r="H2949" i="16"/>
  <c r="I2949" i="16"/>
  <c r="J2949" i="16"/>
  <c r="K2949" i="16" a="1"/>
  <c r="K2949" i="16"/>
  <c r="L2949" i="16"/>
  <c r="N2949" i="16" s="1"/>
  <c r="M2949" i="16"/>
  <c r="B2950" i="16"/>
  <c r="F2950" i="16" a="1"/>
  <c r="F2950" i="16" s="1"/>
  <c r="G2950" i="16"/>
  <c r="H2950" i="16"/>
  <c r="I2950" i="16"/>
  <c r="J2950" i="16"/>
  <c r="K2950" i="16" a="1"/>
  <c r="K2950" i="16" s="1"/>
  <c r="L2950" i="16"/>
  <c r="B2951" i="16"/>
  <c r="G2951" i="16"/>
  <c r="H2951" i="16"/>
  <c r="I2951" i="16"/>
  <c r="J2951" i="16"/>
  <c r="K2951" i="16" a="1"/>
  <c r="K2951" i="16" s="1"/>
  <c r="L2951" i="16"/>
  <c r="N2951" i="16" s="1"/>
  <c r="M2951" i="16"/>
  <c r="B2952" i="16"/>
  <c r="E2952" i="16"/>
  <c r="F2952" i="16" a="1"/>
  <c r="F2952" i="16" s="1"/>
  <c r="G2952" i="16"/>
  <c r="H2952" i="16"/>
  <c r="I2952" i="16"/>
  <c r="J2952" i="16"/>
  <c r="K2952" i="16" a="1"/>
  <c r="K2952" i="16" s="1"/>
  <c r="L2952" i="16"/>
  <c r="M2952" i="16"/>
  <c r="B2953" i="16"/>
  <c r="C2953" i="16"/>
  <c r="E2953" i="16"/>
  <c r="G2953" i="16"/>
  <c r="H2953" i="16"/>
  <c r="I2953" i="16"/>
  <c r="J2953" i="16"/>
  <c r="K2953" i="16" a="1"/>
  <c r="K2953" i="16"/>
  <c r="L2953" i="16"/>
  <c r="N2953" i="16" s="1"/>
  <c r="M2953" i="16"/>
  <c r="B2954" i="16"/>
  <c r="G2954" i="16"/>
  <c r="H2954" i="16"/>
  <c r="I2954" i="16"/>
  <c r="J2954" i="16"/>
  <c r="K2954" i="16" a="1"/>
  <c r="K2954" i="16" s="1"/>
  <c r="L2954" i="16"/>
  <c r="B2955" i="16"/>
  <c r="E2955" i="16"/>
  <c r="G2955" i="16"/>
  <c r="H2955" i="16"/>
  <c r="I2955" i="16"/>
  <c r="J2955" i="16"/>
  <c r="K2955" i="16" a="1"/>
  <c r="K2955" i="16" s="1"/>
  <c r="L2955" i="16"/>
  <c r="N2955" i="16" s="1"/>
  <c r="M2955" i="16"/>
  <c r="B2956" i="16"/>
  <c r="F2956" i="16" s="1" a="1"/>
  <c r="F2956" i="16" s="1"/>
  <c r="E2956" i="16"/>
  <c r="G2956" i="16"/>
  <c r="H2956" i="16"/>
  <c r="I2956" i="16"/>
  <c r="J2956" i="16"/>
  <c r="K2956" i="16" a="1"/>
  <c r="K2956" i="16"/>
  <c r="L2956" i="16"/>
  <c r="M2956" i="16"/>
  <c r="B2957" i="16"/>
  <c r="E2957" i="16" s="1"/>
  <c r="C2957" i="16"/>
  <c r="G2957" i="16"/>
  <c r="H2957" i="16"/>
  <c r="I2957" i="16"/>
  <c r="J2957" i="16"/>
  <c r="K2957" i="16" a="1"/>
  <c r="K2957" i="16" s="1"/>
  <c r="L2957" i="16"/>
  <c r="N2957" i="16" s="1"/>
  <c r="M2957" i="16"/>
  <c r="B2958" i="16"/>
  <c r="F2958" i="16" a="1"/>
  <c r="F2958" i="16" s="1"/>
  <c r="G2958" i="16"/>
  <c r="H2958" i="16"/>
  <c r="I2958" i="16"/>
  <c r="J2958" i="16"/>
  <c r="K2958" i="16" a="1"/>
  <c r="K2958" i="16" s="1"/>
  <c r="L2958" i="16"/>
  <c r="B2959" i="16"/>
  <c r="G2959" i="16"/>
  <c r="H2959" i="16"/>
  <c r="I2959" i="16"/>
  <c r="J2959" i="16"/>
  <c r="K2959" i="16" a="1"/>
  <c r="K2959" i="16" s="1"/>
  <c r="L2959" i="16"/>
  <c r="N2959" i="16" s="1"/>
  <c r="M2959" i="16"/>
  <c r="B2960" i="16"/>
  <c r="E2960" i="16"/>
  <c r="F2960" i="16" a="1"/>
  <c r="F2960" i="16" s="1"/>
  <c r="G2960" i="16"/>
  <c r="H2960" i="16"/>
  <c r="I2960" i="16"/>
  <c r="J2960" i="16"/>
  <c r="K2960" i="16" a="1"/>
  <c r="K2960" i="16"/>
  <c r="L2960" i="16"/>
  <c r="M2960" i="16"/>
  <c r="B2961" i="16"/>
  <c r="C2961" i="16"/>
  <c r="E2961" i="16"/>
  <c r="G2961" i="16"/>
  <c r="H2961" i="16"/>
  <c r="I2961" i="16"/>
  <c r="J2961" i="16"/>
  <c r="K2961" i="16" a="1"/>
  <c r="K2961" i="16" s="1"/>
  <c r="L2961" i="16"/>
  <c r="N2961" i="16" s="1"/>
  <c r="M2961" i="16"/>
  <c r="B2962" i="16"/>
  <c r="G2962" i="16"/>
  <c r="H2962" i="16"/>
  <c r="I2962" i="16"/>
  <c r="J2962" i="16"/>
  <c r="K2962" i="16" a="1"/>
  <c r="K2962" i="16"/>
  <c r="L2962" i="16"/>
  <c r="B2963" i="16"/>
  <c r="E2963" i="16"/>
  <c r="G2963" i="16"/>
  <c r="H2963" i="16"/>
  <c r="I2963" i="16"/>
  <c r="J2963" i="16"/>
  <c r="K2963" i="16" a="1"/>
  <c r="K2963" i="16" s="1"/>
  <c r="L2963" i="16"/>
  <c r="N2963" i="16" s="1"/>
  <c r="M2963" i="16"/>
  <c r="B2964" i="16"/>
  <c r="F2964" i="16" s="1" a="1"/>
  <c r="F2964" i="16" s="1"/>
  <c r="E2964" i="16"/>
  <c r="G2964" i="16"/>
  <c r="H2964" i="16"/>
  <c r="I2964" i="16"/>
  <c r="J2964" i="16"/>
  <c r="K2964" i="16" a="1"/>
  <c r="K2964" i="16" s="1"/>
  <c r="L2964" i="16"/>
  <c r="M2964" i="16"/>
  <c r="B2965" i="16"/>
  <c r="E2965" i="16" s="1"/>
  <c r="C2965" i="16"/>
  <c r="G2965" i="16"/>
  <c r="H2965" i="16"/>
  <c r="I2965" i="16"/>
  <c r="J2965" i="16"/>
  <c r="K2965" i="16" a="1"/>
  <c r="K2965" i="16" s="1"/>
  <c r="L2965" i="16"/>
  <c r="N2965" i="16" s="1"/>
  <c r="M2965" i="16"/>
  <c r="B2966" i="16"/>
  <c r="F2966" i="16" a="1"/>
  <c r="F2966" i="16" s="1"/>
  <c r="G2966" i="16"/>
  <c r="H2966" i="16"/>
  <c r="I2966" i="16"/>
  <c r="J2966" i="16"/>
  <c r="K2966" i="16" a="1"/>
  <c r="K2966" i="16"/>
  <c r="L2966" i="16"/>
  <c r="B2967" i="16"/>
  <c r="G2967" i="16"/>
  <c r="H2967" i="16"/>
  <c r="I2967" i="16"/>
  <c r="J2967" i="16"/>
  <c r="K2967" i="16" a="1"/>
  <c r="K2967" i="16"/>
  <c r="L2967" i="16"/>
  <c r="N2967" i="16" s="1"/>
  <c r="M2967" i="16"/>
  <c r="B2968" i="16"/>
  <c r="E2968" i="16"/>
  <c r="F2968" i="16" a="1"/>
  <c r="F2968" i="16" s="1"/>
  <c r="G2968" i="16"/>
  <c r="H2968" i="16"/>
  <c r="I2968" i="16"/>
  <c r="J2968" i="16"/>
  <c r="K2968" i="16" a="1"/>
  <c r="K2968" i="16" s="1"/>
  <c r="L2968" i="16"/>
  <c r="M2968" i="16"/>
  <c r="B2969" i="16"/>
  <c r="C2969" i="16"/>
  <c r="E2969" i="16"/>
  <c r="G2969" i="16"/>
  <c r="H2969" i="16"/>
  <c r="I2969" i="16"/>
  <c r="J2969" i="16"/>
  <c r="K2969" i="16" a="1"/>
  <c r="K2969" i="16" s="1"/>
  <c r="L2969" i="16"/>
  <c r="N2969" i="16" s="1"/>
  <c r="M2969" i="16"/>
  <c r="B2970" i="16"/>
  <c r="G2970" i="16"/>
  <c r="H2970" i="16"/>
  <c r="I2970" i="16"/>
  <c r="J2970" i="16"/>
  <c r="K2970" i="16" a="1"/>
  <c r="K2970" i="16" s="1"/>
  <c r="L2970" i="16"/>
  <c r="B2971" i="16"/>
  <c r="E2971" i="16"/>
  <c r="G2971" i="16"/>
  <c r="H2971" i="16"/>
  <c r="I2971" i="16"/>
  <c r="J2971" i="16"/>
  <c r="K2971" i="16" a="1"/>
  <c r="K2971" i="16" s="1"/>
  <c r="L2971" i="16"/>
  <c r="N2971" i="16" s="1"/>
  <c r="M2971" i="16"/>
  <c r="B2972" i="16"/>
  <c r="F2972" i="16" s="1" a="1"/>
  <c r="F2972" i="16" s="1"/>
  <c r="E2972" i="16"/>
  <c r="G2972" i="16"/>
  <c r="H2972" i="16"/>
  <c r="I2972" i="16"/>
  <c r="J2972" i="16"/>
  <c r="K2972" i="16" a="1"/>
  <c r="K2972" i="16" s="1"/>
  <c r="L2972" i="16"/>
  <c r="M2972" i="16"/>
  <c r="B2973" i="16"/>
  <c r="E2973" i="16" s="1"/>
  <c r="C2973" i="16"/>
  <c r="G2973" i="16"/>
  <c r="H2973" i="16"/>
  <c r="I2973" i="16"/>
  <c r="J2973" i="16"/>
  <c r="K2973" i="16" a="1"/>
  <c r="K2973" i="16" s="1"/>
  <c r="L2973" i="16"/>
  <c r="N2973" i="16" s="1"/>
  <c r="M2973" i="16"/>
  <c r="B2974" i="16"/>
  <c r="F2974" i="16" a="1"/>
  <c r="F2974" i="16" s="1"/>
  <c r="G2974" i="16"/>
  <c r="H2974" i="16"/>
  <c r="I2974" i="16"/>
  <c r="J2974" i="16"/>
  <c r="K2974" i="16" a="1"/>
  <c r="K2974" i="16"/>
  <c r="L2974" i="16"/>
  <c r="B2975" i="16"/>
  <c r="G2975" i="16"/>
  <c r="H2975" i="16"/>
  <c r="I2975" i="16"/>
  <c r="J2975" i="16"/>
  <c r="K2975" i="16" a="1"/>
  <c r="K2975" i="16"/>
  <c r="L2975" i="16"/>
  <c r="N2975" i="16" s="1"/>
  <c r="M2975" i="16"/>
  <c r="B2976" i="16"/>
  <c r="E2976" i="16"/>
  <c r="F2976" i="16" a="1"/>
  <c r="F2976" i="16"/>
  <c r="G2976" i="16"/>
  <c r="H2976" i="16"/>
  <c r="I2976" i="16"/>
  <c r="J2976" i="16"/>
  <c r="K2976" i="16" a="1"/>
  <c r="K2976" i="16" s="1"/>
  <c r="L2976" i="16"/>
  <c r="M2976" i="16"/>
  <c r="B2977" i="16"/>
  <c r="C2977" i="16"/>
  <c r="E2977" i="16"/>
  <c r="G2977" i="16"/>
  <c r="H2977" i="16"/>
  <c r="I2977" i="16"/>
  <c r="J2977" i="16"/>
  <c r="K2977" i="16" a="1"/>
  <c r="K2977" i="16"/>
  <c r="L2977" i="16"/>
  <c r="N2977" i="16" s="1"/>
  <c r="M2977" i="16"/>
  <c r="B2978" i="16"/>
  <c r="G2978" i="16"/>
  <c r="H2978" i="16"/>
  <c r="I2978" i="16"/>
  <c r="J2978" i="16"/>
  <c r="K2978" i="16" a="1"/>
  <c r="K2978" i="16" s="1"/>
  <c r="L2978" i="16"/>
  <c r="B2979" i="16"/>
  <c r="E2979" i="16"/>
  <c r="G2979" i="16"/>
  <c r="H2979" i="16"/>
  <c r="I2979" i="16"/>
  <c r="J2979" i="16"/>
  <c r="K2979" i="16" a="1"/>
  <c r="K2979" i="16" s="1"/>
  <c r="L2979" i="16"/>
  <c r="N2979" i="16" s="1"/>
  <c r="M2979" i="16"/>
  <c r="B2980" i="16"/>
  <c r="F2980" i="16" s="1" a="1"/>
  <c r="F2980" i="16" s="1"/>
  <c r="E2980" i="16"/>
  <c r="G2980" i="16"/>
  <c r="H2980" i="16"/>
  <c r="I2980" i="16"/>
  <c r="J2980" i="16"/>
  <c r="K2980" i="16" a="1"/>
  <c r="K2980" i="16" s="1"/>
  <c r="L2980" i="16"/>
  <c r="M2980" i="16"/>
  <c r="B2981" i="16"/>
  <c r="E2981" i="16" s="1"/>
  <c r="C2981" i="16"/>
  <c r="G2981" i="16"/>
  <c r="H2981" i="16"/>
  <c r="I2981" i="16"/>
  <c r="J2981" i="16"/>
  <c r="K2981" i="16" a="1"/>
  <c r="K2981" i="16" s="1"/>
  <c r="L2981" i="16"/>
  <c r="N2981" i="16" s="1"/>
  <c r="M2981" i="16"/>
  <c r="B2982" i="16"/>
  <c r="F2982" i="16" a="1"/>
  <c r="F2982" i="16" s="1"/>
  <c r="G2982" i="16"/>
  <c r="H2982" i="16"/>
  <c r="I2982" i="16"/>
  <c r="J2982" i="16"/>
  <c r="K2982" i="16" a="1"/>
  <c r="K2982" i="16"/>
  <c r="L2982" i="16"/>
  <c r="B2983" i="16"/>
  <c r="G2983" i="16"/>
  <c r="H2983" i="16"/>
  <c r="I2983" i="16"/>
  <c r="J2983" i="16"/>
  <c r="K2983" i="16" a="1"/>
  <c r="K2983" i="16"/>
  <c r="L2983" i="16"/>
  <c r="N2983" i="16" s="1"/>
  <c r="M2983" i="16"/>
  <c r="B2984" i="16"/>
  <c r="E2984" i="16"/>
  <c r="F2984" i="16" a="1"/>
  <c r="F2984" i="16" s="1"/>
  <c r="G2984" i="16"/>
  <c r="H2984" i="16"/>
  <c r="I2984" i="16"/>
  <c r="J2984" i="16"/>
  <c r="K2984" i="16" a="1"/>
  <c r="K2984" i="16" s="1"/>
  <c r="L2984" i="16"/>
  <c r="M2984" i="16"/>
  <c r="B2985" i="16"/>
  <c r="C2985" i="16"/>
  <c r="E2985" i="16"/>
  <c r="G2985" i="16"/>
  <c r="H2985" i="16"/>
  <c r="I2985" i="16"/>
  <c r="J2985" i="16"/>
  <c r="K2985" i="16" a="1"/>
  <c r="K2985" i="16" s="1"/>
  <c r="L2985" i="16"/>
  <c r="N2985" i="16" s="1"/>
  <c r="M2985" i="16"/>
  <c r="B2986" i="16"/>
  <c r="G2986" i="16"/>
  <c r="H2986" i="16"/>
  <c r="I2986" i="16"/>
  <c r="J2986" i="16"/>
  <c r="K2986" i="16" a="1"/>
  <c r="K2986" i="16" s="1"/>
  <c r="L2986" i="16"/>
  <c r="B2987" i="16"/>
  <c r="E2987" i="16"/>
  <c r="G2987" i="16"/>
  <c r="H2987" i="16"/>
  <c r="I2987" i="16"/>
  <c r="J2987" i="16"/>
  <c r="K2987" i="16" a="1"/>
  <c r="K2987" i="16" s="1"/>
  <c r="L2987" i="16"/>
  <c r="N2987" i="16" s="1"/>
  <c r="M2987" i="16"/>
  <c r="B2988" i="16"/>
  <c r="F2988" i="16" s="1" a="1"/>
  <c r="F2988" i="16" s="1"/>
  <c r="E2988" i="16"/>
  <c r="G2988" i="16"/>
  <c r="H2988" i="16"/>
  <c r="I2988" i="16"/>
  <c r="J2988" i="16"/>
  <c r="K2988" i="16" a="1"/>
  <c r="K2988" i="16"/>
  <c r="L2988" i="16"/>
  <c r="M2988" i="16"/>
  <c r="B2989" i="16"/>
  <c r="E2989" i="16" s="1"/>
  <c r="C2989" i="16"/>
  <c r="G2989" i="16"/>
  <c r="H2989" i="16"/>
  <c r="I2989" i="16"/>
  <c r="J2989" i="16"/>
  <c r="K2989" i="16" a="1"/>
  <c r="K2989" i="16" s="1"/>
  <c r="L2989" i="16"/>
  <c r="N2989" i="16" s="1"/>
  <c r="M2989" i="16"/>
  <c r="B2990" i="16"/>
  <c r="F2990" i="16" a="1"/>
  <c r="F2990" i="16" s="1"/>
  <c r="G2990" i="16"/>
  <c r="H2990" i="16"/>
  <c r="I2990" i="16"/>
  <c r="J2990" i="16"/>
  <c r="K2990" i="16" a="1"/>
  <c r="K2990" i="16" s="1"/>
  <c r="L2990" i="16"/>
  <c r="B2991" i="16"/>
  <c r="G2991" i="16"/>
  <c r="H2991" i="16"/>
  <c r="I2991" i="16"/>
  <c r="J2991" i="16"/>
  <c r="K2991" i="16" a="1"/>
  <c r="K2991" i="16" s="1"/>
  <c r="L2991" i="16"/>
  <c r="N2991" i="16" s="1"/>
  <c r="M2991" i="16"/>
  <c r="B2992" i="16"/>
  <c r="E2992" i="16"/>
  <c r="F2992" i="16" a="1"/>
  <c r="F2992" i="16"/>
  <c r="G2992" i="16"/>
  <c r="H2992" i="16"/>
  <c r="I2992" i="16"/>
  <c r="J2992" i="16"/>
  <c r="K2992" i="16" a="1"/>
  <c r="K2992" i="16" s="1"/>
  <c r="L2992" i="16"/>
  <c r="M2992" i="16"/>
  <c r="B2993" i="16"/>
  <c r="C2993" i="16"/>
  <c r="E2993" i="16"/>
  <c r="G2993" i="16"/>
  <c r="H2993" i="16"/>
  <c r="I2993" i="16"/>
  <c r="J2993" i="16"/>
  <c r="K2993" i="16" a="1"/>
  <c r="K2993" i="16"/>
  <c r="L2993" i="16"/>
  <c r="N2993" i="16" s="1"/>
  <c r="M2993" i="16"/>
  <c r="B2994" i="16"/>
  <c r="G2994" i="16"/>
  <c r="H2994" i="16"/>
  <c r="I2994" i="16"/>
  <c r="J2994" i="16"/>
  <c r="K2994" i="16" a="1"/>
  <c r="K2994" i="16" s="1"/>
  <c r="L2994" i="16"/>
  <c r="B2995" i="16"/>
  <c r="E2995" i="16"/>
  <c r="G2995" i="16"/>
  <c r="H2995" i="16"/>
  <c r="I2995" i="16"/>
  <c r="J2995" i="16"/>
  <c r="K2995" i="16" a="1"/>
  <c r="K2995" i="16" s="1"/>
  <c r="L2995" i="16"/>
  <c r="N2995" i="16" s="1"/>
  <c r="M2995" i="16"/>
  <c r="B2996" i="16"/>
  <c r="F2996" i="16" s="1" a="1"/>
  <c r="F2996" i="16" s="1"/>
  <c r="E2996" i="16"/>
  <c r="G2996" i="16"/>
  <c r="H2996" i="16"/>
  <c r="I2996" i="16"/>
  <c r="J2996" i="16"/>
  <c r="K2996" i="16" a="1"/>
  <c r="K2996" i="16" s="1"/>
  <c r="L2996" i="16"/>
  <c r="M2996" i="16"/>
  <c r="B2997" i="16"/>
  <c r="E2997" i="16" s="1"/>
  <c r="C2997" i="16"/>
  <c r="G2997" i="16"/>
  <c r="H2997" i="16"/>
  <c r="I2997" i="16"/>
  <c r="J2997" i="16"/>
  <c r="K2997" i="16" a="1"/>
  <c r="K2997" i="16"/>
  <c r="L2997" i="16"/>
  <c r="N2997" i="16" s="1"/>
  <c r="M2997" i="16"/>
  <c r="B2998" i="16"/>
  <c r="F2998" i="16" a="1"/>
  <c r="F2998" i="16" s="1"/>
  <c r="G2998" i="16"/>
  <c r="H2998" i="16"/>
  <c r="I2998" i="16"/>
  <c r="J2998" i="16"/>
  <c r="K2998" i="16" a="1"/>
  <c r="K2998" i="16" s="1"/>
  <c r="L2998" i="16"/>
  <c r="B2999" i="16"/>
  <c r="G2999" i="16"/>
  <c r="H2999" i="16"/>
  <c r="I2999" i="16"/>
  <c r="J2999" i="16"/>
  <c r="K2999" i="16" a="1"/>
  <c r="K2999" i="16" s="1"/>
  <c r="L2999" i="16"/>
  <c r="N2999" i="16" s="1"/>
  <c r="M2999" i="16"/>
  <c r="B3000" i="16"/>
  <c r="E3000" i="16"/>
  <c r="F3000" i="16" a="1"/>
  <c r="F3000" i="16" s="1"/>
  <c r="G3000" i="16"/>
  <c r="H3000" i="16"/>
  <c r="I3000" i="16"/>
  <c r="J3000" i="16"/>
  <c r="K3000" i="16" a="1"/>
  <c r="K3000" i="16" s="1"/>
  <c r="L3000" i="16"/>
  <c r="M3000" i="16"/>
  <c r="B3001" i="16"/>
  <c r="C3001" i="16"/>
  <c r="E3001" i="16"/>
  <c r="G3001" i="16"/>
  <c r="H3001" i="16"/>
  <c r="I3001" i="16"/>
  <c r="J3001" i="16"/>
  <c r="K3001" i="16" a="1"/>
  <c r="K3001" i="16"/>
  <c r="L3001" i="16"/>
  <c r="N3001" i="16" s="1"/>
  <c r="M3001" i="16"/>
  <c r="B3002" i="16"/>
  <c r="G3002" i="16"/>
  <c r="H3002" i="16"/>
  <c r="I3002" i="16"/>
  <c r="J3002" i="16"/>
  <c r="K3002" i="16" a="1"/>
  <c r="K3002" i="16"/>
  <c r="L3002" i="16"/>
  <c r="B3003" i="16"/>
  <c r="E3003" i="16"/>
  <c r="G3003" i="16"/>
  <c r="H3003" i="16"/>
  <c r="I3003" i="16"/>
  <c r="J3003" i="16"/>
  <c r="K3003" i="16" a="1"/>
  <c r="K3003" i="16" s="1"/>
  <c r="L3003" i="16"/>
  <c r="N3003" i="16" s="1"/>
  <c r="M3003" i="16"/>
  <c r="B3004" i="16"/>
  <c r="F3004" i="16" s="1" a="1"/>
  <c r="F3004" i="16" s="1"/>
  <c r="E3004" i="16"/>
  <c r="G3004" i="16"/>
  <c r="H3004" i="16"/>
  <c r="I3004" i="16"/>
  <c r="J3004" i="16"/>
  <c r="K3004" i="16" a="1"/>
  <c r="K3004" i="16" s="1"/>
  <c r="L3004" i="16"/>
  <c r="M3004" i="16"/>
  <c r="B3005" i="16"/>
  <c r="E3005" i="16" s="1"/>
  <c r="C3005" i="16"/>
  <c r="G3005" i="16"/>
  <c r="H3005" i="16"/>
  <c r="I3005" i="16"/>
  <c r="J3005" i="16"/>
  <c r="K3005" i="16" a="1"/>
  <c r="K3005" i="16" s="1"/>
  <c r="L3005" i="16"/>
  <c r="N3005" i="16" s="1"/>
  <c r="M3005" i="16"/>
  <c r="B3006" i="16"/>
  <c r="F3006" i="16" a="1"/>
  <c r="F3006" i="16" s="1"/>
  <c r="G3006" i="16"/>
  <c r="H3006" i="16"/>
  <c r="I3006" i="16"/>
  <c r="J3006" i="16"/>
  <c r="K3006" i="16" a="1"/>
  <c r="K3006" i="16" s="1"/>
  <c r="L3006" i="16"/>
  <c r="B3007" i="16"/>
  <c r="G3007" i="16"/>
  <c r="H3007" i="16"/>
  <c r="I3007" i="16"/>
  <c r="J3007" i="16"/>
  <c r="K3007" i="16" a="1"/>
  <c r="K3007" i="16" s="1"/>
  <c r="L3007" i="16"/>
  <c r="N3007" i="16" s="1"/>
  <c r="M3007" i="16"/>
  <c r="B3008" i="16"/>
  <c r="E3008" i="16"/>
  <c r="F3008" i="16" a="1"/>
  <c r="F3008" i="16" s="1"/>
  <c r="G3008" i="16"/>
  <c r="H3008" i="16"/>
  <c r="I3008" i="16"/>
  <c r="J3008" i="16"/>
  <c r="K3008" i="16" a="1"/>
  <c r="K3008" i="16" s="1"/>
  <c r="L3008" i="16"/>
  <c r="M3008" i="16"/>
  <c r="B3009" i="16"/>
  <c r="C3009" i="16"/>
  <c r="E3009" i="16"/>
  <c r="G3009" i="16"/>
  <c r="H3009" i="16"/>
  <c r="I3009" i="16"/>
  <c r="J3009" i="16"/>
  <c r="K3009" i="16" a="1"/>
  <c r="K3009" i="16" s="1"/>
  <c r="L3009" i="16"/>
  <c r="N3009" i="16" s="1"/>
  <c r="M3009" i="16"/>
  <c r="B3010" i="16"/>
  <c r="G3010" i="16"/>
  <c r="H3010" i="16"/>
  <c r="I3010" i="16"/>
  <c r="J3010" i="16"/>
  <c r="K3010" i="16" a="1"/>
  <c r="K3010" i="16" s="1"/>
  <c r="L3010" i="16"/>
  <c r="B3011" i="16"/>
  <c r="E3011" i="16"/>
  <c r="G3011" i="16"/>
  <c r="H3011" i="16"/>
  <c r="I3011" i="16"/>
  <c r="J3011" i="16"/>
  <c r="K3011" i="16" a="1"/>
  <c r="K3011" i="16" s="1"/>
  <c r="L3011" i="16"/>
  <c r="N3011" i="16" s="1"/>
  <c r="M3011" i="16"/>
  <c r="B3012" i="16"/>
  <c r="F3012" i="16" s="1" a="1"/>
  <c r="E3012" i="16"/>
  <c r="F3012" i="16"/>
  <c r="G3012" i="16"/>
  <c r="H3012" i="16"/>
  <c r="I3012" i="16"/>
  <c r="J3012" i="16"/>
  <c r="K3012" i="16" a="1"/>
  <c r="K3012" i="16" s="1"/>
  <c r="L3012" i="16"/>
  <c r="M3012" i="16"/>
  <c r="B3013" i="16"/>
  <c r="E3013" i="16" s="1"/>
  <c r="C3013" i="16"/>
  <c r="G3013" i="16"/>
  <c r="H3013" i="16"/>
  <c r="I3013" i="16"/>
  <c r="J3013" i="16"/>
  <c r="K3013" i="16" a="1"/>
  <c r="K3013" i="16" s="1"/>
  <c r="L3013" i="16"/>
  <c r="N3013" i="16" s="1"/>
  <c r="M3013" i="16"/>
  <c r="B3014" i="16"/>
  <c r="F3014" i="16" a="1"/>
  <c r="F3014" i="16" s="1"/>
  <c r="G3014" i="16"/>
  <c r="H3014" i="16"/>
  <c r="I3014" i="16"/>
  <c r="J3014" i="16"/>
  <c r="K3014" i="16" a="1"/>
  <c r="K3014" i="16"/>
  <c r="L3014" i="16"/>
  <c r="B3015" i="16"/>
  <c r="G3015" i="16"/>
  <c r="H3015" i="16"/>
  <c r="I3015" i="16"/>
  <c r="J3015" i="16"/>
  <c r="K3015" i="16" a="1"/>
  <c r="K3015" i="16"/>
  <c r="L3015" i="16"/>
  <c r="N3015" i="16" s="1"/>
  <c r="M3015" i="16"/>
  <c r="B3016" i="16"/>
  <c r="E3016" i="16"/>
  <c r="F3016" i="16" a="1"/>
  <c r="F3016" i="16" s="1"/>
  <c r="G3016" i="16"/>
  <c r="H3016" i="16"/>
  <c r="I3016" i="16"/>
  <c r="J3016" i="16"/>
  <c r="K3016" i="16" a="1"/>
  <c r="K3016" i="16" s="1"/>
  <c r="L3016" i="16"/>
  <c r="M3016" i="16"/>
  <c r="B3017" i="16"/>
  <c r="C3017" i="16"/>
  <c r="E3017" i="16"/>
  <c r="G3017" i="16"/>
  <c r="H3017" i="16"/>
  <c r="I3017" i="16"/>
  <c r="J3017" i="16"/>
  <c r="K3017" i="16" a="1"/>
  <c r="K3017" i="16"/>
  <c r="L3017" i="16"/>
  <c r="N3017" i="16" s="1"/>
  <c r="M3017" i="16"/>
  <c r="B3018" i="16"/>
  <c r="G3018" i="16"/>
  <c r="H3018" i="16"/>
  <c r="I3018" i="16"/>
  <c r="J3018" i="16"/>
  <c r="K3018" i="16" a="1"/>
  <c r="K3018" i="16" s="1"/>
  <c r="L3018" i="16"/>
  <c r="B3019" i="16"/>
  <c r="E3019" i="16"/>
  <c r="G3019" i="16"/>
  <c r="H3019" i="16"/>
  <c r="I3019" i="16"/>
  <c r="J3019" i="16"/>
  <c r="K3019" i="16" a="1"/>
  <c r="K3019" i="16" s="1"/>
  <c r="L3019" i="16"/>
  <c r="N3019" i="16" s="1"/>
  <c r="M3019" i="16"/>
  <c r="B3020" i="16"/>
  <c r="F3020" i="16" s="1" a="1"/>
  <c r="F3020" i="16" s="1"/>
  <c r="E3020" i="16"/>
  <c r="G3020" i="16"/>
  <c r="H3020" i="16"/>
  <c r="I3020" i="16"/>
  <c r="J3020" i="16"/>
  <c r="K3020" i="16" a="1"/>
  <c r="K3020" i="16" s="1"/>
  <c r="L3020" i="16"/>
  <c r="M3020" i="16"/>
  <c r="B3021" i="16"/>
  <c r="E3021" i="16" s="1"/>
  <c r="C3021" i="16"/>
  <c r="G3021" i="16"/>
  <c r="H3021" i="16"/>
  <c r="I3021" i="16"/>
  <c r="J3021" i="16"/>
  <c r="K3021" i="16" a="1"/>
  <c r="K3021" i="16"/>
  <c r="L3021" i="16"/>
  <c r="N3021" i="16" s="1"/>
  <c r="M3021" i="16"/>
  <c r="B3022" i="16"/>
  <c r="F3022" i="16" a="1"/>
  <c r="F3022" i="16" s="1"/>
  <c r="G3022" i="16"/>
  <c r="H3022" i="16"/>
  <c r="I3022" i="16"/>
  <c r="J3022" i="16"/>
  <c r="K3022" i="16" a="1"/>
  <c r="K3022" i="16" s="1"/>
  <c r="L3022" i="16"/>
  <c r="B3023" i="16"/>
  <c r="G3023" i="16"/>
  <c r="H3023" i="16"/>
  <c r="I3023" i="16"/>
  <c r="J3023" i="16"/>
  <c r="K3023" i="16" a="1"/>
  <c r="K3023" i="16" s="1"/>
  <c r="L3023" i="16"/>
  <c r="N3023" i="16" s="1"/>
  <c r="M3023" i="16"/>
  <c r="B3024" i="16"/>
  <c r="E3024" i="16"/>
  <c r="F3024" i="16" a="1"/>
  <c r="F3024" i="16" s="1"/>
  <c r="G3024" i="16"/>
  <c r="H3024" i="16"/>
  <c r="I3024" i="16"/>
  <c r="J3024" i="16"/>
  <c r="K3024" i="16" a="1"/>
  <c r="K3024" i="16" s="1"/>
  <c r="L3024" i="16"/>
  <c r="M3024" i="16"/>
  <c r="B3025" i="16"/>
  <c r="C3025" i="16"/>
  <c r="E3025" i="16"/>
  <c r="G3025" i="16"/>
  <c r="H3025" i="16"/>
  <c r="I3025" i="16"/>
  <c r="J3025" i="16"/>
  <c r="K3025" i="16" a="1"/>
  <c r="K3025" i="16" s="1"/>
  <c r="L3025" i="16"/>
  <c r="N3025" i="16" s="1"/>
  <c r="M3025" i="16"/>
  <c r="B3026" i="16"/>
  <c r="G3026" i="16"/>
  <c r="H3026" i="16"/>
  <c r="I3026" i="16"/>
  <c r="J3026" i="16"/>
  <c r="K3026" i="16" a="1"/>
  <c r="K3026" i="16" s="1"/>
  <c r="L3026" i="16"/>
  <c r="B3027" i="16"/>
  <c r="E3027" i="16"/>
  <c r="G3027" i="16"/>
  <c r="H3027" i="16"/>
  <c r="I3027" i="16"/>
  <c r="J3027" i="16"/>
  <c r="K3027" i="16" a="1"/>
  <c r="K3027" i="16"/>
  <c r="L3027" i="16"/>
  <c r="N3027" i="16" s="1"/>
  <c r="M3027" i="16"/>
  <c r="B3028" i="16"/>
  <c r="F3028" i="16" s="1" a="1"/>
  <c r="F3028" i="16" s="1"/>
  <c r="E3028" i="16"/>
  <c r="G3028" i="16"/>
  <c r="H3028" i="16"/>
  <c r="I3028" i="16"/>
  <c r="J3028" i="16"/>
  <c r="K3028" i="16" a="1"/>
  <c r="K3028" i="16" s="1"/>
  <c r="L3028" i="16"/>
  <c r="M3028" i="16"/>
  <c r="B3029" i="16"/>
  <c r="E3029" i="16" s="1"/>
  <c r="C3029" i="16"/>
  <c r="G3029" i="16"/>
  <c r="H3029" i="16"/>
  <c r="I3029" i="16"/>
  <c r="J3029" i="16"/>
  <c r="K3029" i="16" a="1"/>
  <c r="K3029" i="16" s="1"/>
  <c r="L3029" i="16"/>
  <c r="N3029" i="16" s="1"/>
  <c r="M3029" i="16"/>
  <c r="B3030" i="16"/>
  <c r="F3030" i="16" a="1"/>
  <c r="F3030" i="16" s="1"/>
  <c r="G3030" i="16"/>
  <c r="H3030" i="16"/>
  <c r="I3030" i="16"/>
  <c r="J3030" i="16"/>
  <c r="K3030" i="16" a="1"/>
  <c r="K3030" i="16" s="1"/>
  <c r="L3030" i="16"/>
  <c r="B3031" i="16"/>
  <c r="G3031" i="16"/>
  <c r="H3031" i="16"/>
  <c r="I3031" i="16"/>
  <c r="J3031" i="16"/>
  <c r="K3031" i="16" a="1"/>
  <c r="K3031" i="16" s="1"/>
  <c r="L3031" i="16"/>
  <c r="N3031" i="16" s="1"/>
  <c r="M3031" i="16"/>
  <c r="B3032" i="16"/>
  <c r="E3032" i="16"/>
  <c r="F3032" i="16" a="1"/>
  <c r="F3032" i="16"/>
  <c r="G3032" i="16"/>
  <c r="H3032" i="16"/>
  <c r="I3032" i="16"/>
  <c r="J3032" i="16"/>
  <c r="K3032" i="16" a="1"/>
  <c r="K3032" i="16" s="1"/>
  <c r="L3032" i="16"/>
  <c r="M3032" i="16"/>
  <c r="B3033" i="16"/>
  <c r="C3033" i="16"/>
  <c r="E3033" i="16"/>
  <c r="G3033" i="16"/>
  <c r="H3033" i="16"/>
  <c r="I3033" i="16"/>
  <c r="J3033" i="16"/>
  <c r="K3033" i="16" a="1"/>
  <c r="K3033" i="16"/>
  <c r="L3033" i="16"/>
  <c r="N3033" i="16" s="1"/>
  <c r="M3033" i="16"/>
  <c r="B3034" i="16"/>
  <c r="G3034" i="16"/>
  <c r="H3034" i="16"/>
  <c r="I3034" i="16"/>
  <c r="J3034" i="16"/>
  <c r="K3034" i="16" a="1"/>
  <c r="K3034" i="16" s="1"/>
  <c r="L3034" i="16"/>
  <c r="B3035" i="16"/>
  <c r="E3035" i="16"/>
  <c r="G3035" i="16"/>
  <c r="H3035" i="16"/>
  <c r="I3035" i="16"/>
  <c r="J3035" i="16"/>
  <c r="K3035" i="16" a="1"/>
  <c r="K3035" i="16" s="1"/>
  <c r="L3035" i="16"/>
  <c r="N3035" i="16" s="1"/>
  <c r="M3035" i="16"/>
  <c r="B3036" i="16"/>
  <c r="F3036" i="16" s="1" a="1"/>
  <c r="F3036" i="16" s="1"/>
  <c r="E3036" i="16"/>
  <c r="G3036" i="16"/>
  <c r="H3036" i="16"/>
  <c r="I3036" i="16"/>
  <c r="J3036" i="16"/>
  <c r="K3036" i="16" a="1"/>
  <c r="K3036" i="16" s="1"/>
  <c r="L3036" i="16"/>
  <c r="M3036" i="16"/>
  <c r="B3037" i="16"/>
  <c r="E3037" i="16" s="1"/>
  <c r="C3037" i="16"/>
  <c r="G3037" i="16"/>
  <c r="H3037" i="16"/>
  <c r="I3037" i="16"/>
  <c r="J3037" i="16"/>
  <c r="K3037" i="16" a="1"/>
  <c r="K3037" i="16" s="1"/>
  <c r="L3037" i="16"/>
  <c r="N3037" i="16" s="1"/>
  <c r="M3037" i="16"/>
  <c r="B3038" i="16"/>
  <c r="F3038" i="16" a="1"/>
  <c r="F3038" i="16" s="1"/>
  <c r="G3038" i="16"/>
  <c r="H3038" i="16"/>
  <c r="I3038" i="16"/>
  <c r="J3038" i="16"/>
  <c r="K3038" i="16" a="1"/>
  <c r="K3038" i="16" s="1"/>
  <c r="L3038" i="16"/>
  <c r="B3039" i="16"/>
  <c r="G3039" i="16"/>
  <c r="H3039" i="16"/>
  <c r="I3039" i="16"/>
  <c r="J3039" i="16"/>
  <c r="K3039" i="16" a="1"/>
  <c r="K3039" i="16" s="1"/>
  <c r="L3039" i="16"/>
  <c r="N3039" i="16" s="1"/>
  <c r="M3039" i="16"/>
  <c r="B3040" i="16"/>
  <c r="E3040" i="16"/>
  <c r="F3040" i="16" a="1"/>
  <c r="F3040" i="16" s="1"/>
  <c r="G3040" i="16"/>
  <c r="H3040" i="16"/>
  <c r="I3040" i="16"/>
  <c r="J3040" i="16"/>
  <c r="K3040" i="16" a="1"/>
  <c r="K3040" i="16" s="1"/>
  <c r="L3040" i="16"/>
  <c r="M3040" i="16"/>
  <c r="B3041" i="16"/>
  <c r="C3041" i="16"/>
  <c r="E3041" i="16"/>
  <c r="G3041" i="16"/>
  <c r="H3041" i="16"/>
  <c r="I3041" i="16"/>
  <c r="J3041" i="16"/>
  <c r="K3041" i="16" a="1"/>
  <c r="K3041" i="16" s="1"/>
  <c r="L3041" i="16"/>
  <c r="N3041" i="16" s="1"/>
  <c r="M3041" i="16"/>
  <c r="B3042" i="16"/>
  <c r="G3042" i="16"/>
  <c r="H3042" i="16"/>
  <c r="I3042" i="16"/>
  <c r="J3042" i="16"/>
  <c r="K3042" i="16" a="1"/>
  <c r="K3042" i="16" s="1"/>
  <c r="L3042" i="16"/>
  <c r="B3043" i="16"/>
  <c r="E3043" i="16"/>
  <c r="G3043" i="16"/>
  <c r="H3043" i="16"/>
  <c r="I3043" i="16"/>
  <c r="J3043" i="16"/>
  <c r="K3043" i="16" a="1"/>
  <c r="K3043" i="16" s="1"/>
  <c r="L3043" i="16"/>
  <c r="N3043" i="16" s="1"/>
  <c r="M3043" i="16"/>
  <c r="B3044" i="16"/>
  <c r="F3044" i="16" s="1" a="1"/>
  <c r="F3044" i="16" s="1"/>
  <c r="E3044" i="16"/>
  <c r="G3044" i="16"/>
  <c r="H3044" i="16"/>
  <c r="I3044" i="16"/>
  <c r="J3044" i="16"/>
  <c r="K3044" i="16" a="1"/>
  <c r="K3044" i="16"/>
  <c r="L3044" i="16"/>
  <c r="M3044" i="16"/>
  <c r="B3045" i="16"/>
  <c r="E3045" i="16" s="1"/>
  <c r="C3045" i="16"/>
  <c r="G3045" i="16"/>
  <c r="H3045" i="16"/>
  <c r="I3045" i="16"/>
  <c r="J3045" i="16"/>
  <c r="K3045" i="16" a="1"/>
  <c r="K3045" i="16" s="1"/>
  <c r="L3045" i="16"/>
  <c r="N3045" i="16" s="1"/>
  <c r="M3045" i="16"/>
  <c r="B3046" i="16"/>
  <c r="F3046" i="16" a="1"/>
  <c r="F3046" i="16" s="1"/>
  <c r="G3046" i="16"/>
  <c r="H3046" i="16"/>
  <c r="I3046" i="16"/>
  <c r="J3046" i="16"/>
  <c r="K3046" i="16" a="1"/>
  <c r="K3046" i="16"/>
  <c r="L3046" i="16"/>
  <c r="B3047" i="16"/>
  <c r="G3047" i="16"/>
  <c r="H3047" i="16"/>
  <c r="I3047" i="16"/>
  <c r="J3047" i="16"/>
  <c r="K3047" i="16" a="1"/>
  <c r="K3047" i="16"/>
  <c r="L3047" i="16"/>
  <c r="N3047" i="16" s="1"/>
  <c r="M3047" i="16"/>
  <c r="B3048" i="16"/>
  <c r="E3048" i="16"/>
  <c r="F3048" i="16" a="1"/>
  <c r="F3048" i="16" s="1"/>
  <c r="G3048" i="16"/>
  <c r="H3048" i="16"/>
  <c r="I3048" i="16"/>
  <c r="J3048" i="16"/>
  <c r="K3048" i="16" a="1"/>
  <c r="K3048" i="16" s="1"/>
  <c r="L3048" i="16"/>
  <c r="M3048" i="16"/>
  <c r="B3049" i="16"/>
  <c r="C3049" i="16"/>
  <c r="E3049" i="16"/>
  <c r="G3049" i="16"/>
  <c r="H3049" i="16"/>
  <c r="I3049" i="16"/>
  <c r="J3049" i="16"/>
  <c r="K3049" i="16" a="1"/>
  <c r="K3049" i="16" s="1"/>
  <c r="L3049" i="16"/>
  <c r="N3049" i="16" s="1"/>
  <c r="M3049" i="16"/>
  <c r="B3050" i="16"/>
  <c r="G3050" i="16"/>
  <c r="H3050" i="16"/>
  <c r="I3050" i="16"/>
  <c r="J3050" i="16"/>
  <c r="K3050" i="16" a="1"/>
  <c r="K3050" i="16" s="1"/>
  <c r="L3050" i="16"/>
  <c r="B3051" i="16"/>
  <c r="E3051" i="16"/>
  <c r="G3051" i="16"/>
  <c r="H3051" i="16"/>
  <c r="I3051" i="16"/>
  <c r="J3051" i="16"/>
  <c r="K3051" i="16" a="1"/>
  <c r="K3051" i="16" s="1"/>
  <c r="L3051" i="16"/>
  <c r="N3051" i="16" s="1"/>
  <c r="M3051" i="16"/>
  <c r="B3052" i="16"/>
  <c r="F3052" i="16" s="1" a="1"/>
  <c r="F3052" i="16" s="1"/>
  <c r="E3052" i="16"/>
  <c r="G3052" i="16"/>
  <c r="H3052" i="16"/>
  <c r="I3052" i="16"/>
  <c r="J3052" i="16"/>
  <c r="K3052" i="16" a="1"/>
  <c r="K3052" i="16"/>
  <c r="L3052" i="16"/>
  <c r="M3052" i="16"/>
  <c r="B3053" i="16"/>
  <c r="E3053" i="16" s="1"/>
  <c r="C3053" i="16"/>
  <c r="G3053" i="16"/>
  <c r="H3053" i="16"/>
  <c r="I3053" i="16"/>
  <c r="J3053" i="16"/>
  <c r="K3053" i="16" a="1"/>
  <c r="K3053" i="16" s="1"/>
  <c r="L3053" i="16"/>
  <c r="N3053" i="16" s="1"/>
  <c r="M3053" i="16"/>
  <c r="B3054" i="16"/>
  <c r="F3054" i="16" a="1"/>
  <c r="F3054" i="16" s="1"/>
  <c r="G3054" i="16"/>
  <c r="H3054" i="16"/>
  <c r="I3054" i="16"/>
  <c r="J3054" i="16"/>
  <c r="K3054" i="16" a="1"/>
  <c r="K3054" i="16" s="1"/>
  <c r="L3054" i="16"/>
  <c r="B3055" i="16"/>
  <c r="G3055" i="16"/>
  <c r="H3055" i="16"/>
  <c r="I3055" i="16"/>
  <c r="J3055" i="16"/>
  <c r="K3055" i="16" a="1"/>
  <c r="K3055" i="16" s="1"/>
  <c r="L3055" i="16"/>
  <c r="N3055" i="16" s="1"/>
  <c r="M3055" i="16"/>
  <c r="B3056" i="16"/>
  <c r="E3056" i="16"/>
  <c r="F3056" i="16" a="1"/>
  <c r="F3056" i="16" s="1"/>
  <c r="G3056" i="16"/>
  <c r="H3056" i="16"/>
  <c r="I3056" i="16"/>
  <c r="J3056" i="16"/>
  <c r="K3056" i="16" a="1"/>
  <c r="K3056" i="16" s="1"/>
  <c r="L3056" i="16"/>
  <c r="M3056" i="16"/>
  <c r="B3057" i="16"/>
  <c r="C3057" i="16"/>
  <c r="E3057" i="16"/>
  <c r="G3057" i="16"/>
  <c r="H3057" i="16"/>
  <c r="I3057" i="16"/>
  <c r="J3057" i="16"/>
  <c r="K3057" i="16" a="1"/>
  <c r="K3057" i="16" s="1"/>
  <c r="L3057" i="16"/>
  <c r="N3057" i="16" s="1"/>
  <c r="M3057" i="16"/>
  <c r="B3058" i="16"/>
  <c r="G3058" i="16"/>
  <c r="H3058" i="16"/>
  <c r="I3058" i="16"/>
  <c r="J3058" i="16"/>
  <c r="K3058" i="16" a="1"/>
  <c r="K3058" i="16" s="1"/>
  <c r="L3058" i="16"/>
  <c r="B3059" i="16"/>
  <c r="E3059" i="16"/>
  <c r="G3059" i="16"/>
  <c r="H3059" i="16"/>
  <c r="I3059" i="16"/>
  <c r="J3059" i="16"/>
  <c r="K3059" i="16" a="1"/>
  <c r="K3059" i="16" s="1"/>
  <c r="L3059" i="16"/>
  <c r="N3059" i="16" s="1"/>
  <c r="M3059" i="16"/>
  <c r="B3060" i="16"/>
  <c r="F3060" i="16" s="1" a="1"/>
  <c r="F3060" i="16" s="1"/>
  <c r="E3060" i="16"/>
  <c r="G3060" i="16"/>
  <c r="H3060" i="16"/>
  <c r="I3060" i="16"/>
  <c r="J3060" i="16"/>
  <c r="K3060" i="16" a="1"/>
  <c r="K3060" i="16" s="1"/>
  <c r="L3060" i="16"/>
  <c r="M3060" i="16"/>
  <c r="B3061" i="16"/>
  <c r="E3061" i="16" s="1"/>
  <c r="C3061" i="16"/>
  <c r="G3061" i="16"/>
  <c r="H3061" i="16"/>
  <c r="I3061" i="16"/>
  <c r="J3061" i="16"/>
  <c r="K3061" i="16" a="1"/>
  <c r="K3061" i="16" s="1"/>
  <c r="L3061" i="16"/>
  <c r="N3061" i="16" s="1"/>
  <c r="M3061" i="16"/>
  <c r="B3062" i="16"/>
  <c r="F3062" i="16" a="1"/>
  <c r="F3062" i="16" s="1"/>
  <c r="G3062" i="16"/>
  <c r="H3062" i="16"/>
  <c r="I3062" i="16"/>
  <c r="J3062" i="16"/>
  <c r="K3062" i="16" a="1"/>
  <c r="K3062" i="16" s="1"/>
  <c r="L3062" i="16"/>
  <c r="B3063" i="16"/>
  <c r="G3063" i="16"/>
  <c r="H3063" i="16"/>
  <c r="I3063" i="16"/>
  <c r="J3063" i="16"/>
  <c r="K3063" i="16" a="1"/>
  <c r="K3063" i="16" s="1"/>
  <c r="L3063" i="16"/>
  <c r="N3063" i="16" s="1"/>
  <c r="M3063" i="16"/>
  <c r="B3064" i="16"/>
  <c r="E3064" i="16"/>
  <c r="F3064" i="16" a="1"/>
  <c r="F3064" i="16" s="1"/>
  <c r="G3064" i="16"/>
  <c r="H3064" i="16"/>
  <c r="I3064" i="16"/>
  <c r="J3064" i="16"/>
  <c r="K3064" i="16" a="1"/>
  <c r="K3064" i="16"/>
  <c r="L3064" i="16"/>
  <c r="M3064" i="16"/>
  <c r="B3065" i="16"/>
  <c r="C3065" i="16"/>
  <c r="E3065" i="16"/>
  <c r="G3065" i="16"/>
  <c r="H3065" i="16"/>
  <c r="I3065" i="16"/>
  <c r="J3065" i="16"/>
  <c r="K3065" i="16" a="1"/>
  <c r="K3065" i="16"/>
  <c r="L3065" i="16"/>
  <c r="N3065" i="16" s="1"/>
  <c r="M3065" i="16"/>
  <c r="B3066" i="16"/>
  <c r="G3066" i="16"/>
  <c r="H3066" i="16"/>
  <c r="I3066" i="16"/>
  <c r="J3066" i="16"/>
  <c r="K3066" i="16" a="1"/>
  <c r="K3066" i="16"/>
  <c r="L3066" i="16"/>
  <c r="B3067" i="16"/>
  <c r="E3067" i="16"/>
  <c r="G3067" i="16"/>
  <c r="H3067" i="16"/>
  <c r="I3067" i="16"/>
  <c r="J3067" i="16"/>
  <c r="K3067" i="16" a="1"/>
  <c r="K3067" i="16" s="1"/>
  <c r="L3067" i="16"/>
  <c r="N3067" i="16" s="1"/>
  <c r="M3067" i="16"/>
  <c r="B3068" i="16"/>
  <c r="F3068" i="16" s="1" a="1"/>
  <c r="F3068" i="16" s="1"/>
  <c r="E3068" i="16"/>
  <c r="G3068" i="16"/>
  <c r="H3068" i="16"/>
  <c r="I3068" i="16"/>
  <c r="J3068" i="16"/>
  <c r="K3068" i="16" a="1"/>
  <c r="K3068" i="16" s="1"/>
  <c r="L3068" i="16"/>
  <c r="M3068" i="16"/>
  <c r="B3069" i="16"/>
  <c r="E3069" i="16" s="1"/>
  <c r="C3069" i="16"/>
  <c r="G3069" i="16"/>
  <c r="H3069" i="16"/>
  <c r="I3069" i="16"/>
  <c r="J3069" i="16"/>
  <c r="K3069" i="16" a="1"/>
  <c r="K3069" i="16" s="1"/>
  <c r="L3069" i="16"/>
  <c r="N3069" i="16" s="1"/>
  <c r="M3069" i="16"/>
  <c r="B3070" i="16"/>
  <c r="F3070" i="16" a="1"/>
  <c r="F3070" i="16" s="1"/>
  <c r="G3070" i="16"/>
  <c r="H3070" i="16"/>
  <c r="I3070" i="16"/>
  <c r="J3070" i="16"/>
  <c r="K3070" i="16" a="1"/>
  <c r="K3070" i="16" s="1"/>
  <c r="L3070" i="16"/>
  <c r="B3071" i="16"/>
  <c r="G3071" i="16"/>
  <c r="H3071" i="16"/>
  <c r="I3071" i="16"/>
  <c r="J3071" i="16"/>
  <c r="K3071" i="16" a="1"/>
  <c r="K3071" i="16" s="1"/>
  <c r="L3071" i="16"/>
  <c r="N3071" i="16" s="1"/>
  <c r="M3071" i="16"/>
  <c r="B3072" i="16"/>
  <c r="E3072" i="16"/>
  <c r="F3072" i="16" a="1"/>
  <c r="F3072" i="16" s="1"/>
  <c r="G3072" i="16"/>
  <c r="H3072" i="16"/>
  <c r="I3072" i="16"/>
  <c r="J3072" i="16"/>
  <c r="K3072" i="16" a="1"/>
  <c r="K3072" i="16" s="1"/>
  <c r="L3072" i="16"/>
  <c r="M3072" i="16"/>
  <c r="B3073" i="16"/>
  <c r="C3073" i="16"/>
  <c r="E3073" i="16"/>
  <c r="G3073" i="16"/>
  <c r="H3073" i="16"/>
  <c r="I3073" i="16"/>
  <c r="J3073" i="16"/>
  <c r="K3073" i="16" a="1"/>
  <c r="K3073" i="16"/>
  <c r="L3073" i="16"/>
  <c r="N3073" i="16" s="1"/>
  <c r="M3073" i="16"/>
  <c r="B3074" i="16"/>
  <c r="G3074" i="16"/>
  <c r="H3074" i="16"/>
  <c r="I3074" i="16"/>
  <c r="J3074" i="16"/>
  <c r="K3074" i="16" a="1"/>
  <c r="K3074" i="16" s="1"/>
  <c r="L3074" i="16"/>
  <c r="B3075" i="16"/>
  <c r="E3075" i="16"/>
  <c r="G3075" i="16"/>
  <c r="H3075" i="16"/>
  <c r="I3075" i="16"/>
  <c r="J3075" i="16"/>
  <c r="K3075" i="16" a="1"/>
  <c r="K3075" i="16" s="1"/>
  <c r="L3075" i="16"/>
  <c r="N3075" i="16" s="1"/>
  <c r="M3075" i="16"/>
  <c r="B3076" i="16"/>
  <c r="F3076" i="16" s="1" a="1"/>
  <c r="E3076" i="16"/>
  <c r="F3076" i="16"/>
  <c r="G3076" i="16"/>
  <c r="H3076" i="16"/>
  <c r="I3076" i="16"/>
  <c r="J3076" i="16"/>
  <c r="K3076" i="16" a="1"/>
  <c r="K3076" i="16" s="1"/>
  <c r="L3076" i="16"/>
  <c r="M3076" i="16"/>
  <c r="B3077" i="16"/>
  <c r="E3077" i="16" s="1"/>
  <c r="C3077" i="16"/>
  <c r="G3077" i="16"/>
  <c r="H3077" i="16"/>
  <c r="I3077" i="16"/>
  <c r="J3077" i="16"/>
  <c r="K3077" i="16" a="1"/>
  <c r="K3077" i="16" s="1"/>
  <c r="L3077" i="16"/>
  <c r="N3077" i="16" s="1"/>
  <c r="M3077" i="16"/>
  <c r="B3078" i="16"/>
  <c r="F3078" i="16" a="1"/>
  <c r="F3078" i="16" s="1"/>
  <c r="G3078" i="16"/>
  <c r="H3078" i="16"/>
  <c r="I3078" i="16"/>
  <c r="J3078" i="16"/>
  <c r="K3078" i="16" a="1"/>
  <c r="K3078" i="16" s="1"/>
  <c r="L3078" i="16"/>
  <c r="B3079" i="16"/>
  <c r="G3079" i="16"/>
  <c r="H3079" i="16"/>
  <c r="I3079" i="16"/>
  <c r="J3079" i="16"/>
  <c r="K3079" i="16" a="1"/>
  <c r="K3079" i="16" s="1"/>
  <c r="L3079" i="16"/>
  <c r="N3079" i="16" s="1"/>
  <c r="M3079" i="16"/>
  <c r="B3080" i="16"/>
  <c r="E3080" i="16"/>
  <c r="F3080" i="16" a="1"/>
  <c r="F3080" i="16" s="1"/>
  <c r="G3080" i="16"/>
  <c r="H3080" i="16"/>
  <c r="I3080" i="16"/>
  <c r="J3080" i="16"/>
  <c r="K3080" i="16" a="1"/>
  <c r="K3080" i="16"/>
  <c r="L3080" i="16"/>
  <c r="M3080" i="16"/>
  <c r="B3081" i="16"/>
  <c r="C3081" i="16"/>
  <c r="E3081" i="16"/>
  <c r="G3081" i="16"/>
  <c r="H3081" i="16"/>
  <c r="I3081" i="16"/>
  <c r="J3081" i="16"/>
  <c r="K3081" i="16" a="1"/>
  <c r="K3081" i="16"/>
  <c r="L3081" i="16"/>
  <c r="N3081" i="16" s="1"/>
  <c r="M3081" i="16"/>
  <c r="B3082" i="16"/>
  <c r="G3082" i="16"/>
  <c r="H3082" i="16"/>
  <c r="I3082" i="16"/>
  <c r="J3082" i="16"/>
  <c r="K3082" i="16" a="1"/>
  <c r="K3082" i="16" s="1"/>
  <c r="L3082" i="16"/>
  <c r="B3083" i="16"/>
  <c r="E3083" i="16"/>
  <c r="G3083" i="16"/>
  <c r="H3083" i="16"/>
  <c r="I3083" i="16"/>
  <c r="J3083" i="16"/>
  <c r="K3083" i="16" a="1"/>
  <c r="K3083" i="16" s="1"/>
  <c r="L3083" i="16"/>
  <c r="N3083" i="16" s="1"/>
  <c r="M3083" i="16"/>
  <c r="B3084" i="16"/>
  <c r="F3084" i="16" s="1" a="1"/>
  <c r="F3084" i="16" s="1"/>
  <c r="E3084" i="16"/>
  <c r="G3084" i="16"/>
  <c r="H3084" i="16"/>
  <c r="I3084" i="16"/>
  <c r="J3084" i="16"/>
  <c r="K3084" i="16" a="1"/>
  <c r="K3084" i="16" s="1"/>
  <c r="L3084" i="16"/>
  <c r="M3084" i="16"/>
  <c r="B3085" i="16"/>
  <c r="E3085" i="16" s="1"/>
  <c r="C3085" i="16"/>
  <c r="G3085" i="16"/>
  <c r="H3085" i="16"/>
  <c r="I3085" i="16"/>
  <c r="J3085" i="16"/>
  <c r="K3085" i="16" a="1"/>
  <c r="K3085" i="16"/>
  <c r="L3085" i="16"/>
  <c r="N3085" i="16" s="1"/>
  <c r="M3085" i="16"/>
  <c r="B3086" i="16"/>
  <c r="F3086" i="16" a="1"/>
  <c r="F3086" i="16" s="1"/>
  <c r="G3086" i="16"/>
  <c r="H3086" i="16"/>
  <c r="I3086" i="16"/>
  <c r="J3086" i="16"/>
  <c r="K3086" i="16" a="1"/>
  <c r="K3086" i="16" s="1"/>
  <c r="L3086" i="16"/>
  <c r="B3087" i="16"/>
  <c r="G3087" i="16"/>
  <c r="H3087" i="16"/>
  <c r="I3087" i="16"/>
  <c r="J3087" i="16"/>
  <c r="K3087" i="16" a="1"/>
  <c r="K3087" i="16" s="1"/>
  <c r="L3087" i="16"/>
  <c r="N3087" i="16" s="1"/>
  <c r="M3087" i="16"/>
  <c r="B3088" i="16"/>
  <c r="E3088" i="16"/>
  <c r="F3088" i="16" a="1"/>
  <c r="F3088" i="16" s="1"/>
  <c r="G3088" i="16"/>
  <c r="H3088" i="16"/>
  <c r="I3088" i="16"/>
  <c r="J3088" i="16"/>
  <c r="K3088" i="16" a="1"/>
  <c r="K3088" i="16"/>
  <c r="L3088" i="16"/>
  <c r="M3088" i="16"/>
  <c r="B3089" i="16"/>
  <c r="C3089" i="16"/>
  <c r="E3089" i="16"/>
  <c r="G3089" i="16"/>
  <c r="H3089" i="16"/>
  <c r="I3089" i="16"/>
  <c r="J3089" i="16"/>
  <c r="K3089" i="16" a="1"/>
  <c r="K3089" i="16" s="1"/>
  <c r="L3089" i="16"/>
  <c r="N3089" i="16" s="1"/>
  <c r="M3089" i="16"/>
  <c r="B3090" i="16"/>
  <c r="G3090" i="16"/>
  <c r="H3090" i="16"/>
  <c r="I3090" i="16"/>
  <c r="J3090" i="16"/>
  <c r="K3090" i="16" a="1"/>
  <c r="K3090" i="16" s="1"/>
  <c r="L3090" i="16"/>
  <c r="B3091" i="16"/>
  <c r="E3091" i="16"/>
  <c r="G3091" i="16"/>
  <c r="H3091" i="16"/>
  <c r="I3091" i="16"/>
  <c r="J3091" i="16"/>
  <c r="K3091" i="16" a="1"/>
  <c r="K3091" i="16" s="1"/>
  <c r="L3091" i="16"/>
  <c r="N3091" i="16" s="1"/>
  <c r="M3091" i="16"/>
  <c r="B3092" i="16"/>
  <c r="F3092" i="16" s="1" a="1"/>
  <c r="F3092" i="16" s="1"/>
  <c r="E3092" i="16"/>
  <c r="G3092" i="16"/>
  <c r="H3092" i="16"/>
  <c r="I3092" i="16"/>
  <c r="J3092" i="16"/>
  <c r="K3092" i="16" a="1"/>
  <c r="K3092" i="16" s="1"/>
  <c r="L3092" i="16"/>
  <c r="M3092" i="16"/>
  <c r="B3093" i="16"/>
  <c r="E3093" i="16" s="1"/>
  <c r="C3093" i="16"/>
  <c r="G3093" i="16"/>
  <c r="H3093" i="16"/>
  <c r="I3093" i="16"/>
  <c r="J3093" i="16"/>
  <c r="K3093" i="16" a="1"/>
  <c r="K3093" i="16" s="1"/>
  <c r="L3093" i="16"/>
  <c r="N3093" i="16" s="1"/>
  <c r="M3093" i="16"/>
  <c r="B3094" i="16"/>
  <c r="F3094" i="16" a="1"/>
  <c r="F3094" i="16" s="1"/>
  <c r="G3094" i="16"/>
  <c r="H3094" i="16"/>
  <c r="I3094" i="16"/>
  <c r="J3094" i="16"/>
  <c r="K3094" i="16" a="1"/>
  <c r="K3094" i="16" s="1"/>
  <c r="L3094" i="16"/>
  <c r="B3095" i="16"/>
  <c r="G3095" i="16"/>
  <c r="H3095" i="16"/>
  <c r="I3095" i="16"/>
  <c r="J3095" i="16"/>
  <c r="K3095" i="16" a="1"/>
  <c r="K3095" i="16" s="1"/>
  <c r="L3095" i="16"/>
  <c r="N3095" i="16" s="1"/>
  <c r="M3095" i="16"/>
  <c r="B3096" i="16"/>
  <c r="E3096" i="16"/>
  <c r="F3096" i="16" a="1"/>
  <c r="F3096" i="16" s="1"/>
  <c r="G3096" i="16"/>
  <c r="H3096" i="16"/>
  <c r="I3096" i="16"/>
  <c r="J3096" i="16"/>
  <c r="K3096" i="16" a="1"/>
  <c r="K3096" i="16" s="1"/>
  <c r="L3096" i="16"/>
  <c r="M3096" i="16"/>
  <c r="B3097" i="16"/>
  <c r="C3097" i="16"/>
  <c r="E3097" i="16"/>
  <c r="G3097" i="16"/>
  <c r="H3097" i="16"/>
  <c r="I3097" i="16"/>
  <c r="J3097" i="16"/>
  <c r="K3097" i="16" a="1"/>
  <c r="K3097" i="16" s="1"/>
  <c r="L3097" i="16"/>
  <c r="N3097" i="16" s="1"/>
  <c r="M3097" i="16"/>
  <c r="B3098" i="16"/>
  <c r="G3098" i="16"/>
  <c r="H3098" i="16"/>
  <c r="I3098" i="16"/>
  <c r="J3098" i="16"/>
  <c r="K3098" i="16" a="1"/>
  <c r="K3098" i="16"/>
  <c r="L3098" i="16"/>
  <c r="B3099" i="16"/>
  <c r="E3099" i="16"/>
  <c r="G3099" i="16"/>
  <c r="H3099" i="16"/>
  <c r="I3099" i="16"/>
  <c r="J3099" i="16"/>
  <c r="K3099" i="16" a="1"/>
  <c r="K3099" i="16" s="1"/>
  <c r="L3099" i="16"/>
  <c r="N3099" i="16" s="1"/>
  <c r="M3099" i="16"/>
  <c r="B3100" i="16"/>
  <c r="F3100" i="16" s="1" a="1"/>
  <c r="F3100" i="16" s="1"/>
  <c r="E3100" i="16"/>
  <c r="G3100" i="16"/>
  <c r="H3100" i="16"/>
  <c r="I3100" i="16"/>
  <c r="J3100" i="16"/>
  <c r="K3100" i="16" a="1"/>
  <c r="K3100" i="16" s="1"/>
  <c r="L3100" i="16"/>
  <c r="M3100" i="16"/>
  <c r="B3101" i="16"/>
  <c r="E3101" i="16" s="1"/>
  <c r="C3101" i="16"/>
  <c r="G3101" i="16"/>
  <c r="H3101" i="16"/>
  <c r="I3101" i="16"/>
  <c r="J3101" i="16"/>
  <c r="K3101" i="16" a="1"/>
  <c r="K3101" i="16" s="1"/>
  <c r="L3101" i="16"/>
  <c r="N3101" i="16" s="1"/>
  <c r="M3101" i="16"/>
  <c r="B3102" i="16"/>
  <c r="E3102" i="16"/>
  <c r="G3102" i="16"/>
  <c r="I3102" i="16"/>
  <c r="L3102" i="16"/>
  <c r="M3102" i="16" s="1"/>
  <c r="N3102" i="16"/>
  <c r="B3103" i="16"/>
  <c r="E3103" i="16"/>
  <c r="G3103" i="16"/>
  <c r="I3103" i="16"/>
  <c r="L3103" i="16"/>
  <c r="M3103" i="16" s="1"/>
  <c r="N3103" i="16"/>
  <c r="B3104" i="16"/>
  <c r="E3104" i="16"/>
  <c r="G3104" i="16"/>
  <c r="I3104" i="16"/>
  <c r="L3104" i="16"/>
  <c r="M3104" i="16" s="1"/>
  <c r="N3104" i="16"/>
  <c r="B3105" i="16"/>
  <c r="E3105" i="16"/>
  <c r="G3105" i="16"/>
  <c r="I3105" i="16"/>
  <c r="L3105" i="16"/>
  <c r="M3105" i="16" s="1"/>
  <c r="N3105" i="16"/>
  <c r="B3106" i="16"/>
  <c r="E3106" i="16"/>
  <c r="G3106" i="16"/>
  <c r="I3106" i="16"/>
  <c r="L3106" i="16"/>
  <c r="M3106" i="16" s="1"/>
  <c r="N3106" i="16"/>
  <c r="B3107" i="16"/>
  <c r="E3107" i="16"/>
  <c r="G3107" i="16"/>
  <c r="I3107" i="16"/>
  <c r="L3107" i="16"/>
  <c r="M3107" i="16" s="1"/>
  <c r="N3107" i="16"/>
  <c r="B3108" i="16"/>
  <c r="E3108" i="16"/>
  <c r="G3108" i="16"/>
  <c r="I3108" i="16"/>
  <c r="L3108" i="16"/>
  <c r="M3108" i="16" s="1"/>
  <c r="N3108" i="16"/>
  <c r="B3109" i="16"/>
  <c r="E3109" i="16"/>
  <c r="G3109" i="16"/>
  <c r="I3109" i="16"/>
  <c r="L3109" i="16"/>
  <c r="M3109" i="16" s="1"/>
  <c r="N3109" i="16"/>
  <c r="B3110" i="16"/>
  <c r="E3110" i="16"/>
  <c r="G3110" i="16"/>
  <c r="I3110" i="16"/>
  <c r="L3110" i="16"/>
  <c r="M3110" i="16" s="1"/>
  <c r="N3110" i="16"/>
  <c r="B3111" i="16"/>
  <c r="E3111" i="16"/>
  <c r="G3111" i="16"/>
  <c r="I3111" i="16"/>
  <c r="L3111" i="16"/>
  <c r="M3111" i="16" s="1"/>
  <c r="N3111" i="16"/>
  <c r="B3112" i="16"/>
  <c r="E3112" i="16"/>
  <c r="G3112" i="16"/>
  <c r="I3112" i="16"/>
  <c r="L3112" i="16"/>
  <c r="M3112" i="16" s="1"/>
  <c r="N3112" i="16"/>
  <c r="B3113" i="16"/>
  <c r="E3113" i="16"/>
  <c r="G3113" i="16"/>
  <c r="I3113" i="16"/>
  <c r="L3113" i="16"/>
  <c r="M3113" i="16" s="1"/>
  <c r="N3113" i="16"/>
  <c r="B3114" i="16"/>
  <c r="E3114" i="16"/>
  <c r="G3114" i="16"/>
  <c r="I3114" i="16"/>
  <c r="L3114" i="16"/>
  <c r="M3114" i="16" s="1"/>
  <c r="N3114" i="16"/>
  <c r="B3115" i="16"/>
  <c r="E3115" i="16"/>
  <c r="G3115" i="16"/>
  <c r="I3115" i="16"/>
  <c r="L3115" i="16"/>
  <c r="M3115" i="16" s="1"/>
  <c r="N3115" i="16"/>
  <c r="B3116" i="16"/>
  <c r="E3116" i="16"/>
  <c r="G3116" i="16"/>
  <c r="I3116" i="16"/>
  <c r="L3116" i="16"/>
  <c r="M3116" i="16" s="1"/>
  <c r="N3116" i="16"/>
  <c r="B3117" i="16"/>
  <c r="E3117" i="16"/>
  <c r="G3117" i="16"/>
  <c r="I3117" i="16"/>
  <c r="L3117" i="16"/>
  <c r="M3117" i="16" s="1"/>
  <c r="N3117" i="16"/>
  <c r="B3118" i="16"/>
  <c r="E3118" i="16"/>
  <c r="G3118" i="16"/>
  <c r="I3118" i="16"/>
  <c r="L3118" i="16"/>
  <c r="M3118" i="16" s="1"/>
  <c r="N3118" i="16"/>
  <c r="B3119" i="16"/>
  <c r="E3119" i="16"/>
  <c r="G3119" i="16"/>
  <c r="I3119" i="16"/>
  <c r="L3119" i="16"/>
  <c r="M3119" i="16" s="1"/>
  <c r="N3119" i="16"/>
  <c r="B3120" i="16"/>
  <c r="E3120" i="16"/>
  <c r="G3120" i="16"/>
  <c r="I3120" i="16"/>
  <c r="L3120" i="16"/>
  <c r="M3120" i="16" s="1"/>
  <c r="N3120" i="16"/>
  <c r="B3121" i="16"/>
  <c r="E3121" i="16"/>
  <c r="G3121" i="16"/>
  <c r="I3121" i="16"/>
  <c r="L3121" i="16"/>
  <c r="M3121" i="16" s="1"/>
  <c r="N3121" i="16"/>
  <c r="B3122" i="16"/>
  <c r="E3122" i="16"/>
  <c r="G3122" i="16"/>
  <c r="I3122" i="16"/>
  <c r="L3122" i="16"/>
  <c r="M3122" i="16" s="1"/>
  <c r="N3122" i="16"/>
  <c r="B3123" i="16"/>
  <c r="E3123" i="16"/>
  <c r="G3123" i="16"/>
  <c r="I3123" i="16"/>
  <c r="L3123" i="16"/>
  <c r="M3123" i="16" s="1"/>
  <c r="N3123" i="16"/>
  <c r="B3124" i="16"/>
  <c r="E3124" i="16"/>
  <c r="G3124" i="16"/>
  <c r="I3124" i="16"/>
  <c r="L3124" i="16"/>
  <c r="M3124" i="16" s="1"/>
  <c r="N3124" i="16"/>
  <c r="B3125" i="16"/>
  <c r="E3125" i="16"/>
  <c r="G3125" i="16"/>
  <c r="I3125" i="16"/>
  <c r="L3125" i="16"/>
  <c r="M3125" i="16" s="1"/>
  <c r="N3125" i="16"/>
  <c r="B3126" i="16"/>
  <c r="E3126" i="16"/>
  <c r="G3126" i="16"/>
  <c r="I3126" i="16"/>
  <c r="L3126" i="16"/>
  <c r="M3126" i="16" s="1"/>
  <c r="N3126" i="16"/>
  <c r="B3127" i="16"/>
  <c r="E3127" i="16"/>
  <c r="G3127" i="16"/>
  <c r="I3127" i="16"/>
  <c r="L3127" i="16"/>
  <c r="M3127" i="16" s="1"/>
  <c r="N3127" i="16"/>
  <c r="B3128" i="16"/>
  <c r="E3128" i="16"/>
  <c r="G3128" i="16"/>
  <c r="I3128" i="16"/>
  <c r="L3128" i="16"/>
  <c r="M3128" i="16" s="1"/>
  <c r="N3128" i="16"/>
  <c r="B3129" i="16"/>
  <c r="E3129" i="16"/>
  <c r="G3129" i="16"/>
  <c r="I3129" i="16"/>
  <c r="L3129" i="16"/>
  <c r="M3129" i="16" s="1"/>
  <c r="N3129" i="16"/>
  <c r="B3130" i="16"/>
  <c r="E3130" i="16"/>
  <c r="G3130" i="16"/>
  <c r="I3130" i="16"/>
  <c r="L3130" i="16"/>
  <c r="M3130" i="16" s="1"/>
  <c r="N3130" i="16"/>
  <c r="B3131" i="16"/>
  <c r="E3131" i="16"/>
  <c r="G3131" i="16"/>
  <c r="I3131" i="16"/>
  <c r="L3131" i="16"/>
  <c r="M3131" i="16" s="1"/>
  <c r="N3131" i="16"/>
  <c r="B3132" i="16"/>
  <c r="E3132" i="16"/>
  <c r="G3132" i="16"/>
  <c r="I3132" i="16"/>
  <c r="L3132" i="16"/>
  <c r="M3132" i="16" s="1"/>
  <c r="N3132" i="16"/>
  <c r="B3133" i="16"/>
  <c r="E3133" i="16"/>
  <c r="G3133" i="16"/>
  <c r="I3133" i="16"/>
  <c r="L3133" i="16"/>
  <c r="M3133" i="16" s="1"/>
  <c r="N3133" i="16"/>
  <c r="B3134" i="16"/>
  <c r="E3134" i="16"/>
  <c r="G3134" i="16"/>
  <c r="I3134" i="16"/>
  <c r="L3134" i="16"/>
  <c r="M3134" i="16" s="1"/>
  <c r="N3134" i="16"/>
  <c r="B3135" i="16"/>
  <c r="E3135" i="16"/>
  <c r="G3135" i="16"/>
  <c r="I3135" i="16"/>
  <c r="L3135" i="16"/>
  <c r="M3135" i="16" s="1"/>
  <c r="N3135" i="16"/>
  <c r="B3136" i="16"/>
  <c r="E3136" i="16"/>
  <c r="G3136" i="16"/>
  <c r="I3136" i="16"/>
  <c r="L3136" i="16"/>
  <c r="M3136" i="16" s="1"/>
  <c r="N3136" i="16"/>
  <c r="B3137" i="16"/>
  <c r="E3137" i="16"/>
  <c r="G3137" i="16"/>
  <c r="I3137" i="16"/>
  <c r="L3137" i="16"/>
  <c r="M3137" i="16" s="1"/>
  <c r="N3137" i="16"/>
  <c r="B3138" i="16"/>
  <c r="E3138" i="16"/>
  <c r="G3138" i="16"/>
  <c r="I3138" i="16"/>
  <c r="L3138" i="16"/>
  <c r="M3138" i="16" s="1"/>
  <c r="N3138" i="16"/>
  <c r="B3139" i="16"/>
  <c r="E3139" i="16"/>
  <c r="G3139" i="16"/>
  <c r="I3139" i="16"/>
  <c r="L3139" i="16"/>
  <c r="M3139" i="16" s="1"/>
  <c r="N3139" i="16"/>
  <c r="B3140" i="16"/>
  <c r="E3140" i="16"/>
  <c r="G3140" i="16"/>
  <c r="I3140" i="16"/>
  <c r="L3140" i="16"/>
  <c r="M3140" i="16" s="1"/>
  <c r="N3140" i="16"/>
  <c r="B3141" i="16"/>
  <c r="E3141" i="16"/>
  <c r="G3141" i="16"/>
  <c r="I3141" i="16"/>
  <c r="L3141" i="16"/>
  <c r="M3141" i="16" s="1"/>
  <c r="N3141" i="16"/>
  <c r="B3142" i="16"/>
  <c r="E3142" i="16"/>
  <c r="G3142" i="16"/>
  <c r="I3142" i="16"/>
  <c r="L3142" i="16"/>
  <c r="M3142" i="16" s="1"/>
  <c r="N3142" i="16"/>
  <c r="B3143" i="16"/>
  <c r="E3143" i="16"/>
  <c r="G3143" i="16"/>
  <c r="I3143" i="16"/>
  <c r="L3143" i="16"/>
  <c r="M3143" i="16" s="1"/>
  <c r="N3143" i="16"/>
  <c r="B3144" i="16"/>
  <c r="E3144" i="16"/>
  <c r="G3144" i="16"/>
  <c r="I3144" i="16"/>
  <c r="L3144" i="16"/>
  <c r="M3144" i="16" s="1"/>
  <c r="N3144" i="16"/>
  <c r="B3145" i="16"/>
  <c r="E3145" i="16"/>
  <c r="G3145" i="16"/>
  <c r="I3145" i="16"/>
  <c r="L3145" i="16"/>
  <c r="M3145" i="16" s="1"/>
  <c r="N3145" i="16"/>
  <c r="B3146" i="16"/>
  <c r="E3146" i="16"/>
  <c r="G3146" i="16"/>
  <c r="I3146" i="16"/>
  <c r="L3146" i="16"/>
  <c r="M3146" i="16" s="1"/>
  <c r="N3146" i="16"/>
  <c r="B3147" i="16"/>
  <c r="E3147" i="16"/>
  <c r="G3147" i="16"/>
  <c r="I3147" i="16"/>
  <c r="L3147" i="16"/>
  <c r="M3147" i="16" s="1"/>
  <c r="N3147" i="16"/>
  <c r="B3148" i="16"/>
  <c r="E3148" i="16"/>
  <c r="G3148" i="16"/>
  <c r="I3148" i="16"/>
  <c r="L3148" i="16"/>
  <c r="M3148" i="16" s="1"/>
  <c r="N3148" i="16"/>
  <c r="B3149" i="16"/>
  <c r="E3149" i="16"/>
  <c r="G3149" i="16"/>
  <c r="I3149" i="16"/>
  <c r="L3149" i="16"/>
  <c r="M3149" i="16" s="1"/>
  <c r="N3149" i="16"/>
  <c r="B3150" i="16"/>
  <c r="E3150" i="16"/>
  <c r="G3150" i="16"/>
  <c r="I3150" i="16"/>
  <c r="L3150" i="16"/>
  <c r="M3150" i="16" s="1"/>
  <c r="N3150" i="16"/>
  <c r="B3151" i="16"/>
  <c r="E3151" i="16"/>
  <c r="G3151" i="16"/>
  <c r="I3151" i="16"/>
  <c r="L3151" i="16"/>
  <c r="M3151" i="16" s="1"/>
  <c r="N3151" i="16"/>
  <c r="B3152" i="16"/>
  <c r="E3152" i="16"/>
  <c r="G3152" i="16"/>
  <c r="I3152" i="16"/>
  <c r="L3152" i="16"/>
  <c r="M3152" i="16" s="1"/>
  <c r="N3152" i="16"/>
  <c r="B3153" i="16"/>
  <c r="E3153" i="16"/>
  <c r="G3153" i="16"/>
  <c r="I3153" i="16"/>
  <c r="L3153" i="16"/>
  <c r="M3153" i="16" s="1"/>
  <c r="N3153" i="16"/>
  <c r="B3154" i="16"/>
  <c r="E3154" i="16"/>
  <c r="G3154" i="16"/>
  <c r="I3154" i="16"/>
  <c r="L3154" i="16"/>
  <c r="M3154" i="16" s="1"/>
  <c r="N3154" i="16"/>
  <c r="B3155" i="16"/>
  <c r="E3155" i="16"/>
  <c r="G3155" i="16"/>
  <c r="I3155" i="16"/>
  <c r="L3155" i="16"/>
  <c r="M3155" i="16" s="1"/>
  <c r="N3155" i="16"/>
  <c r="B3156" i="16"/>
  <c r="E3156" i="16"/>
  <c r="G3156" i="16"/>
  <c r="I3156" i="16"/>
  <c r="L3156" i="16"/>
  <c r="M3156" i="16" s="1"/>
  <c r="N3156" i="16"/>
  <c r="B3157" i="16"/>
  <c r="E3157" i="16"/>
  <c r="G3157" i="16"/>
  <c r="I3157" i="16"/>
  <c r="L3157" i="16"/>
  <c r="M3157" i="16" s="1"/>
  <c r="N3157" i="16"/>
  <c r="B3158" i="16"/>
  <c r="E3158" i="16"/>
  <c r="G3158" i="16"/>
  <c r="I3158" i="16"/>
  <c r="L3158" i="16"/>
  <c r="M3158" i="16" s="1"/>
  <c r="N3158" i="16"/>
  <c r="B3159" i="16"/>
  <c r="E3159" i="16"/>
  <c r="G3159" i="16"/>
  <c r="I3159" i="16"/>
  <c r="L3159" i="16"/>
  <c r="M3159" i="16" s="1"/>
  <c r="N3159" i="16"/>
  <c r="B3160" i="16"/>
  <c r="E3160" i="16"/>
  <c r="G3160" i="16"/>
  <c r="I3160" i="16"/>
  <c r="L3160" i="16"/>
  <c r="M3160" i="16" s="1"/>
  <c r="N3160" i="16"/>
  <c r="B3161" i="16"/>
  <c r="E3161" i="16"/>
  <c r="G3161" i="16"/>
  <c r="I3161" i="16"/>
  <c r="L3161" i="16"/>
  <c r="M3161" i="16" s="1"/>
  <c r="N3161" i="16"/>
  <c r="B3162" i="16"/>
  <c r="E3162" i="16"/>
  <c r="G3162" i="16"/>
  <c r="I3162" i="16"/>
  <c r="L3162" i="16"/>
  <c r="M3162" i="16" s="1"/>
  <c r="N3162" i="16"/>
  <c r="B3163" i="16"/>
  <c r="E3163" i="16"/>
  <c r="G3163" i="16"/>
  <c r="I3163" i="16"/>
  <c r="L3163" i="16"/>
  <c r="M3163" i="16" s="1"/>
  <c r="N3163" i="16"/>
  <c r="B3164" i="16"/>
  <c r="E3164" i="16"/>
  <c r="G3164" i="16"/>
  <c r="I3164" i="16"/>
  <c r="L3164" i="16"/>
  <c r="M3164" i="16" s="1"/>
  <c r="N3164" i="16"/>
  <c r="B3165" i="16"/>
  <c r="E3165" i="16"/>
  <c r="G3165" i="16"/>
  <c r="I3165" i="16"/>
  <c r="L3165" i="16"/>
  <c r="M3165" i="16" s="1"/>
  <c r="N3165" i="16"/>
  <c r="B3166" i="16"/>
  <c r="E3166" i="16"/>
  <c r="G3166" i="16"/>
  <c r="I3166" i="16"/>
  <c r="L3166" i="16"/>
  <c r="M3166" i="16" s="1"/>
  <c r="N3166" i="16"/>
  <c r="B3167" i="16"/>
  <c r="E3167" i="16"/>
  <c r="G3167" i="16"/>
  <c r="I3167" i="16"/>
  <c r="L3167" i="16"/>
  <c r="M3167" i="16" s="1"/>
  <c r="N3167" i="16"/>
  <c r="B3168" i="16"/>
  <c r="E3168" i="16"/>
  <c r="G3168" i="16"/>
  <c r="I3168" i="16"/>
  <c r="L3168" i="16"/>
  <c r="M3168" i="16" s="1"/>
  <c r="N3168" i="16"/>
  <c r="B3169" i="16"/>
  <c r="E3169" i="16"/>
  <c r="G3169" i="16"/>
  <c r="I3169" i="16"/>
  <c r="L3169" i="16"/>
  <c r="M3169" i="16" s="1"/>
  <c r="N3169" i="16"/>
  <c r="B3170" i="16"/>
  <c r="E3170" i="16"/>
  <c r="G3170" i="16"/>
  <c r="I3170" i="16"/>
  <c r="L3170" i="16"/>
  <c r="M3170" i="16" s="1"/>
  <c r="N3170" i="16"/>
  <c r="B3171" i="16"/>
  <c r="E3171" i="16"/>
  <c r="G3171" i="16"/>
  <c r="I3171" i="16"/>
  <c r="L3171" i="16"/>
  <c r="M3171" i="16" s="1"/>
  <c r="N3171" i="16"/>
  <c r="B3172" i="16"/>
  <c r="E3172" i="16"/>
  <c r="G3172" i="16"/>
  <c r="I3172" i="16"/>
  <c r="L3172" i="16"/>
  <c r="M3172" i="16" s="1"/>
  <c r="N3172" i="16"/>
  <c r="B3173" i="16"/>
  <c r="E3173" i="16"/>
  <c r="G3173" i="16"/>
  <c r="I3173" i="16"/>
  <c r="L3173" i="16"/>
  <c r="M3173" i="16" s="1"/>
  <c r="N3173" i="16"/>
  <c r="B3174" i="16"/>
  <c r="E3174" i="16"/>
  <c r="G3174" i="16"/>
  <c r="I3174" i="16"/>
  <c r="L3174" i="16"/>
  <c r="M3174" i="16" s="1"/>
  <c r="N3174" i="16"/>
  <c r="B3175" i="16"/>
  <c r="E3175" i="16"/>
  <c r="G3175" i="16"/>
  <c r="I3175" i="16"/>
  <c r="L3175" i="16"/>
  <c r="M3175" i="16" s="1"/>
  <c r="N3175" i="16"/>
  <c r="B3176" i="16"/>
  <c r="E3176" i="16"/>
  <c r="G3176" i="16"/>
  <c r="I3176" i="16"/>
  <c r="L3176" i="16"/>
  <c r="M3176" i="16" s="1"/>
  <c r="N3176" i="16"/>
  <c r="B3177" i="16"/>
  <c r="E3177" i="16"/>
  <c r="G3177" i="16"/>
  <c r="I3177" i="16"/>
  <c r="L3177" i="16"/>
  <c r="M3177" i="16" s="1"/>
  <c r="N3177" i="16"/>
  <c r="B3178" i="16"/>
  <c r="E3178" i="16"/>
  <c r="G3178" i="16"/>
  <c r="I3178" i="16"/>
  <c r="L3178" i="16"/>
  <c r="M3178" i="16" s="1"/>
  <c r="N3178" i="16"/>
  <c r="B3179" i="16"/>
  <c r="E3179" i="16"/>
  <c r="G3179" i="16"/>
  <c r="I3179" i="16"/>
  <c r="L3179" i="16"/>
  <c r="M3179" i="16" s="1"/>
  <c r="N3179" i="16"/>
  <c r="B3180" i="16"/>
  <c r="E3180" i="16"/>
  <c r="G3180" i="16"/>
  <c r="I3180" i="16"/>
  <c r="L3180" i="16"/>
  <c r="M3180" i="16" s="1"/>
  <c r="N3180" i="16"/>
  <c r="B3181" i="16"/>
  <c r="E3181" i="16"/>
  <c r="G3181" i="16"/>
  <c r="I3181" i="16"/>
  <c r="L3181" i="16"/>
  <c r="M3181" i="16" s="1"/>
  <c r="N3181" i="16"/>
  <c r="B3182" i="16"/>
  <c r="E3182" i="16"/>
  <c r="G3182" i="16"/>
  <c r="I3182" i="16"/>
  <c r="L3182" i="16"/>
  <c r="M3182" i="16" s="1"/>
  <c r="N3182" i="16"/>
  <c r="B3183" i="16"/>
  <c r="E3183" i="16"/>
  <c r="G3183" i="16"/>
  <c r="I3183" i="16"/>
  <c r="L3183" i="16"/>
  <c r="M3183" i="16" s="1"/>
  <c r="N3183" i="16"/>
  <c r="B3184" i="16"/>
  <c r="E3184" i="16"/>
  <c r="G3184" i="16"/>
  <c r="I3184" i="16"/>
  <c r="L3184" i="16"/>
  <c r="M3184" i="16" s="1"/>
  <c r="N3184" i="16"/>
  <c r="B3185" i="16"/>
  <c r="E3185" i="16"/>
  <c r="G3185" i="16"/>
  <c r="I3185" i="16"/>
  <c r="L3185" i="16"/>
  <c r="M3185" i="16" s="1"/>
  <c r="N3185" i="16"/>
  <c r="B3186" i="16"/>
  <c r="E3186" i="16"/>
  <c r="G3186" i="16"/>
  <c r="I3186" i="16"/>
  <c r="L3186" i="16"/>
  <c r="M3186" i="16" s="1"/>
  <c r="N3186" i="16"/>
  <c r="B3187" i="16"/>
  <c r="E3187" i="16"/>
  <c r="G3187" i="16"/>
  <c r="I3187" i="16"/>
  <c r="L3187" i="16"/>
  <c r="M3187" i="16" s="1"/>
  <c r="N3187" i="16"/>
  <c r="B3188" i="16"/>
  <c r="E3188" i="16"/>
  <c r="G3188" i="16"/>
  <c r="I3188" i="16"/>
  <c r="L3188" i="16"/>
  <c r="M3188" i="16" s="1"/>
  <c r="N3188" i="16"/>
  <c r="B3189" i="16"/>
  <c r="E3189" i="16"/>
  <c r="G3189" i="16"/>
  <c r="I3189" i="16"/>
  <c r="L3189" i="16"/>
  <c r="M3189" i="16" s="1"/>
  <c r="N3189" i="16"/>
  <c r="B3190" i="16"/>
  <c r="E3190" i="16"/>
  <c r="G3190" i="16"/>
  <c r="I3190" i="16"/>
  <c r="L3190" i="16"/>
  <c r="M3190" i="16" s="1"/>
  <c r="N3190" i="16"/>
  <c r="B3191" i="16"/>
  <c r="E3191" i="16"/>
  <c r="G3191" i="16"/>
  <c r="I3191" i="16"/>
  <c r="L3191" i="16"/>
  <c r="M3191" i="16" s="1"/>
  <c r="N3191" i="16"/>
  <c r="B3192" i="16"/>
  <c r="E3192" i="16"/>
  <c r="G3192" i="16"/>
  <c r="I3192" i="16"/>
  <c r="L3192" i="16"/>
  <c r="M3192" i="16" s="1"/>
  <c r="N3192" i="16"/>
  <c r="B3193" i="16"/>
  <c r="E3193" i="16"/>
  <c r="G3193" i="16"/>
  <c r="I3193" i="16"/>
  <c r="L3193" i="16"/>
  <c r="M3193" i="16" s="1"/>
  <c r="N3193" i="16"/>
  <c r="B3194" i="16"/>
  <c r="E3194" i="16"/>
  <c r="G3194" i="16"/>
  <c r="I3194" i="16"/>
  <c r="L3194" i="16"/>
  <c r="M3194" i="16" s="1"/>
  <c r="N3194" i="16"/>
  <c r="B3195" i="16"/>
  <c r="E3195" i="16"/>
  <c r="G3195" i="16"/>
  <c r="I3195" i="16"/>
  <c r="L3195" i="16"/>
  <c r="M3195" i="16" s="1"/>
  <c r="N3195" i="16"/>
  <c r="B3196" i="16"/>
  <c r="E3196" i="16"/>
  <c r="G3196" i="16"/>
  <c r="I3196" i="16"/>
  <c r="L3196" i="16"/>
  <c r="M3196" i="16" s="1"/>
  <c r="N3196" i="16"/>
  <c r="B3197" i="16"/>
  <c r="E3197" i="16"/>
  <c r="G3197" i="16"/>
  <c r="I3197" i="16"/>
  <c r="L3197" i="16"/>
  <c r="M3197" i="16" s="1"/>
  <c r="N3197" i="16"/>
  <c r="B3198" i="16"/>
  <c r="E3198" i="16"/>
  <c r="G3198" i="16"/>
  <c r="I3198" i="16"/>
  <c r="L3198" i="16"/>
  <c r="M3198" i="16" s="1"/>
  <c r="N3198" i="16"/>
  <c r="B3199" i="16"/>
  <c r="E3199" i="16"/>
  <c r="G3199" i="16"/>
  <c r="I3199" i="16"/>
  <c r="L3199" i="16"/>
  <c r="M3199" i="16" s="1"/>
  <c r="N3199" i="16"/>
  <c r="B3200" i="16"/>
  <c r="E3200" i="16"/>
  <c r="G3200" i="16"/>
  <c r="I3200" i="16"/>
  <c r="L3200" i="16"/>
  <c r="M3200" i="16" s="1"/>
  <c r="N3200" i="16"/>
  <c r="B3201" i="16"/>
  <c r="E3201" i="16"/>
  <c r="G3201" i="16"/>
  <c r="I3201" i="16"/>
  <c r="L3201" i="16"/>
  <c r="M3201" i="16" s="1"/>
  <c r="N3201" i="16"/>
  <c r="B3202" i="16"/>
  <c r="E3202" i="16"/>
  <c r="G3202" i="16"/>
  <c r="I3202" i="16"/>
  <c r="L3202" i="16"/>
  <c r="M3202" i="16" s="1"/>
  <c r="N3202" i="16"/>
  <c r="B3203" i="16"/>
  <c r="E3203" i="16"/>
  <c r="G3203" i="16"/>
  <c r="I3203" i="16"/>
  <c r="L3203" i="16"/>
  <c r="M3203" i="16" s="1"/>
  <c r="N3203" i="16"/>
  <c r="B3204" i="16"/>
  <c r="E3204" i="16"/>
  <c r="G3204" i="16"/>
  <c r="I3204" i="16"/>
  <c r="L3204" i="16"/>
  <c r="M3204" i="16" s="1"/>
  <c r="N3204" i="16"/>
  <c r="B3205" i="16"/>
  <c r="E3205" i="16"/>
  <c r="G3205" i="16"/>
  <c r="I3205" i="16"/>
  <c r="L3205" i="16"/>
  <c r="M3205" i="16" s="1"/>
  <c r="N3205" i="16"/>
  <c r="B3206" i="16"/>
  <c r="E3206" i="16"/>
  <c r="G3206" i="16"/>
  <c r="I3206" i="16"/>
  <c r="L3206" i="16"/>
  <c r="M3206" i="16" s="1"/>
  <c r="N3206" i="16"/>
  <c r="B3207" i="16"/>
  <c r="E3207" i="16"/>
  <c r="G3207" i="16"/>
  <c r="I3207" i="16"/>
  <c r="L3207" i="16"/>
  <c r="M3207" i="16" s="1"/>
  <c r="N3207" i="16"/>
  <c r="B3208" i="16"/>
  <c r="E3208" i="16"/>
  <c r="G3208" i="16"/>
  <c r="I3208" i="16"/>
  <c r="L3208" i="16"/>
  <c r="M3208" i="16" s="1"/>
  <c r="N3208" i="16"/>
  <c r="B3209" i="16"/>
  <c r="E3209" i="16"/>
  <c r="G3209" i="16"/>
  <c r="I3209" i="16"/>
  <c r="L3209" i="16"/>
  <c r="M3209" i="16" s="1"/>
  <c r="N3209" i="16"/>
  <c r="B3210" i="16"/>
  <c r="E3210" i="16"/>
  <c r="G3210" i="16"/>
  <c r="I3210" i="16"/>
  <c r="L3210" i="16"/>
  <c r="M3210" i="16" s="1"/>
  <c r="N3210" i="16"/>
  <c r="B3211" i="16"/>
  <c r="E3211" i="16"/>
  <c r="G3211" i="16"/>
  <c r="I3211" i="16"/>
  <c r="L3211" i="16"/>
  <c r="M3211" i="16" s="1"/>
  <c r="N3211" i="16"/>
  <c r="B3212" i="16"/>
  <c r="E3212" i="16"/>
  <c r="G3212" i="16"/>
  <c r="I3212" i="16"/>
  <c r="L3212" i="16"/>
  <c r="M3212" i="16" s="1"/>
  <c r="N3212" i="16"/>
  <c r="B3213" i="16"/>
  <c r="E3213" i="16"/>
  <c r="G3213" i="16"/>
  <c r="I3213" i="16"/>
  <c r="L3213" i="16"/>
  <c r="M3213" i="16" s="1"/>
  <c r="N3213" i="16"/>
  <c r="B3214" i="16"/>
  <c r="E3214" i="16"/>
  <c r="G3214" i="16"/>
  <c r="I3214" i="16"/>
  <c r="L3214" i="16"/>
  <c r="M3214" i="16" s="1"/>
  <c r="N3214" i="16"/>
  <c r="B3215" i="16"/>
  <c r="E3215" i="16"/>
  <c r="G3215" i="16"/>
  <c r="I3215" i="16"/>
  <c r="L3215" i="16"/>
  <c r="M3215" i="16" s="1"/>
  <c r="N3215" i="16"/>
  <c r="B3216" i="16"/>
  <c r="E3216" i="16"/>
  <c r="G3216" i="16"/>
  <c r="I3216" i="16"/>
  <c r="L3216" i="16"/>
  <c r="M3216" i="16" s="1"/>
  <c r="N3216" i="16"/>
  <c r="B3217" i="16"/>
  <c r="E3217" i="16"/>
  <c r="G3217" i="16"/>
  <c r="I3217" i="16"/>
  <c r="L3217" i="16"/>
  <c r="M3217" i="16" s="1"/>
  <c r="N3217" i="16"/>
  <c r="B3218" i="16"/>
  <c r="E3218" i="16"/>
  <c r="G3218" i="16"/>
  <c r="I3218" i="16"/>
  <c r="L3218" i="16"/>
  <c r="M3218" i="16" s="1"/>
  <c r="N3218" i="16"/>
  <c r="B3219" i="16"/>
  <c r="E3219" i="16"/>
  <c r="G3219" i="16"/>
  <c r="I3219" i="16"/>
  <c r="L3219" i="16"/>
  <c r="M3219" i="16" s="1"/>
  <c r="N3219" i="16"/>
  <c r="B3220" i="16"/>
  <c r="E3220" i="16"/>
  <c r="G3220" i="16"/>
  <c r="I3220" i="16"/>
  <c r="L3220" i="16"/>
  <c r="M3220" i="16" s="1"/>
  <c r="N3220" i="16"/>
  <c r="B3221" i="16"/>
  <c r="E3221" i="16"/>
  <c r="G3221" i="16"/>
  <c r="I3221" i="16"/>
  <c r="L3221" i="16"/>
  <c r="M3221" i="16" s="1"/>
  <c r="N3221" i="16"/>
  <c r="B3222" i="16"/>
  <c r="E3222" i="16"/>
  <c r="G3222" i="16"/>
  <c r="I3222" i="16"/>
  <c r="L3222" i="16"/>
  <c r="M3222" i="16" s="1"/>
  <c r="N3222" i="16"/>
  <c r="B3223" i="16"/>
  <c r="E3223" i="16"/>
  <c r="G3223" i="16"/>
  <c r="I3223" i="16"/>
  <c r="L3223" i="16"/>
  <c r="M3223" i="16" s="1"/>
  <c r="N3223" i="16"/>
  <c r="B3224" i="16"/>
  <c r="E3224" i="16"/>
  <c r="G3224" i="16"/>
  <c r="I3224" i="16"/>
  <c r="L3224" i="16"/>
  <c r="M3224" i="16" s="1"/>
  <c r="N3224" i="16"/>
  <c r="B3225" i="16"/>
  <c r="E3225" i="16"/>
  <c r="G3225" i="16"/>
  <c r="I3225" i="16"/>
  <c r="L3225" i="16"/>
  <c r="M3225" i="16" s="1"/>
  <c r="N3225" i="16"/>
  <c r="B3226" i="16"/>
  <c r="E3226" i="16"/>
  <c r="G3226" i="16"/>
  <c r="I3226" i="16"/>
  <c r="L3226" i="16"/>
  <c r="M3226" i="16" s="1"/>
  <c r="N3226" i="16"/>
  <c r="B3227" i="16"/>
  <c r="E3227" i="16"/>
  <c r="G3227" i="16"/>
  <c r="I3227" i="16"/>
  <c r="L3227" i="16"/>
  <c r="M3227" i="16" s="1"/>
  <c r="N3227" i="16"/>
  <c r="B3228" i="16"/>
  <c r="E3228" i="16"/>
  <c r="G3228" i="16"/>
  <c r="I3228" i="16"/>
  <c r="L3228" i="16"/>
  <c r="M3228" i="16" s="1"/>
  <c r="N3228" i="16"/>
  <c r="B3229" i="16"/>
  <c r="E3229" i="16"/>
  <c r="G3229" i="16"/>
  <c r="I3229" i="16"/>
  <c r="L3229" i="16"/>
  <c r="M3229" i="16" s="1"/>
  <c r="N3229" i="16"/>
  <c r="B3230" i="16"/>
  <c r="E3230" i="16"/>
  <c r="G3230" i="16"/>
  <c r="I3230" i="16"/>
  <c r="L3230" i="16"/>
  <c r="M3230" i="16" s="1"/>
  <c r="N3230" i="16"/>
  <c r="B3231" i="16"/>
  <c r="E3231" i="16"/>
  <c r="G3231" i="16"/>
  <c r="I3231" i="16"/>
  <c r="L3231" i="16"/>
  <c r="M3231" i="16" s="1"/>
  <c r="N3231" i="16"/>
  <c r="B3232" i="16"/>
  <c r="E3232" i="16"/>
  <c r="G3232" i="16"/>
  <c r="I3232" i="16"/>
  <c r="L3232" i="16"/>
  <c r="M3232" i="16" s="1"/>
  <c r="N3232" i="16"/>
  <c r="B3233" i="16"/>
  <c r="E3233" i="16"/>
  <c r="G3233" i="16"/>
  <c r="I3233" i="16"/>
  <c r="L3233" i="16"/>
  <c r="M3233" i="16" s="1"/>
  <c r="N3233" i="16"/>
  <c r="B3234" i="16"/>
  <c r="E3234" i="16"/>
  <c r="G3234" i="16"/>
  <c r="I3234" i="16"/>
  <c r="L3234" i="16"/>
  <c r="M3234" i="16" s="1"/>
  <c r="N3234" i="16"/>
  <c r="B3235" i="16"/>
  <c r="E3235" i="16"/>
  <c r="G3235" i="16"/>
  <c r="I3235" i="16"/>
  <c r="L3235" i="16"/>
  <c r="M3235" i="16" s="1"/>
  <c r="N3235" i="16"/>
  <c r="B3236" i="16"/>
  <c r="E3236" i="16"/>
  <c r="G3236" i="16"/>
  <c r="I3236" i="16"/>
  <c r="L3236" i="16"/>
  <c r="M3236" i="16" s="1"/>
  <c r="N3236" i="16"/>
  <c r="B3237" i="16"/>
  <c r="E3237" i="16"/>
  <c r="G3237" i="16"/>
  <c r="I3237" i="16"/>
  <c r="L3237" i="16"/>
  <c r="M3237" i="16" s="1"/>
  <c r="N3237" i="16"/>
  <c r="B3238" i="16"/>
  <c r="E3238" i="16"/>
  <c r="G3238" i="16"/>
  <c r="I3238" i="16"/>
  <c r="L3238" i="16"/>
  <c r="M3238" i="16" s="1"/>
  <c r="N3238" i="16"/>
  <c r="B3239" i="16"/>
  <c r="E3239" i="16"/>
  <c r="G3239" i="16"/>
  <c r="I3239" i="16"/>
  <c r="L3239" i="16"/>
  <c r="M3239" i="16" s="1"/>
  <c r="N3239" i="16"/>
  <c r="B3240" i="16"/>
  <c r="E3240" i="16"/>
  <c r="G3240" i="16"/>
  <c r="I3240" i="16"/>
  <c r="L3240" i="16"/>
  <c r="M3240" i="16" s="1"/>
  <c r="N3240" i="16"/>
  <c r="B3241" i="16"/>
  <c r="E3241" i="16"/>
  <c r="G3241" i="16"/>
  <c r="I3241" i="16"/>
  <c r="L3241" i="16"/>
  <c r="M3241" i="16" s="1"/>
  <c r="N3241" i="16"/>
  <c r="B3242" i="16"/>
  <c r="E3242" i="16"/>
  <c r="G3242" i="16"/>
  <c r="I3242" i="16"/>
  <c r="L3242" i="16"/>
  <c r="M3242" i="16" s="1"/>
  <c r="N3242" i="16"/>
  <c r="B3243" i="16"/>
  <c r="E3243" i="16"/>
  <c r="G3243" i="16"/>
  <c r="I3243" i="16"/>
  <c r="L3243" i="16"/>
  <c r="M3243" i="16" s="1"/>
  <c r="N3243" i="16"/>
  <c r="B3244" i="16"/>
  <c r="E3244" i="16"/>
  <c r="G3244" i="16"/>
  <c r="I3244" i="16"/>
  <c r="L3244" i="16"/>
  <c r="M3244" i="16" s="1"/>
  <c r="N3244" i="16"/>
  <c r="B3245" i="16"/>
  <c r="E3245" i="16"/>
  <c r="G3245" i="16"/>
  <c r="I3245" i="16"/>
  <c r="L3245" i="16"/>
  <c r="M3245" i="16" s="1"/>
  <c r="N3245" i="16"/>
  <c r="B3246" i="16"/>
  <c r="E3246" i="16"/>
  <c r="G3246" i="16"/>
  <c r="I3246" i="16"/>
  <c r="L3246" i="16"/>
  <c r="M3246" i="16" s="1"/>
  <c r="N3246" i="16"/>
  <c r="B3247" i="16"/>
  <c r="E3247" i="16"/>
  <c r="G3247" i="16"/>
  <c r="I3247" i="16"/>
  <c r="L3247" i="16"/>
  <c r="M3247" i="16" s="1"/>
  <c r="N3247" i="16"/>
  <c r="B3248" i="16"/>
  <c r="E3248" i="16"/>
  <c r="G3248" i="16"/>
  <c r="I3248" i="16"/>
  <c r="L3248" i="16"/>
  <c r="M3248" i="16" s="1"/>
  <c r="N3248" i="16"/>
  <c r="B3249" i="16"/>
  <c r="E3249" i="16"/>
  <c r="G3249" i="16"/>
  <c r="I3249" i="16"/>
  <c r="L3249" i="16"/>
  <c r="M3249" i="16" s="1"/>
  <c r="N3249" i="16"/>
  <c r="B3250" i="16"/>
  <c r="E3250" i="16"/>
  <c r="G3250" i="16"/>
  <c r="I3250" i="16"/>
  <c r="L3250" i="16"/>
  <c r="M3250" i="16" s="1"/>
  <c r="N3250" i="16"/>
  <c r="B3251" i="16"/>
  <c r="E3251" i="16"/>
  <c r="G3251" i="16"/>
  <c r="I3251" i="16"/>
  <c r="L3251" i="16"/>
  <c r="M3251" i="16" s="1"/>
  <c r="N3251" i="16"/>
  <c r="B3252" i="16"/>
  <c r="E3252" i="16"/>
  <c r="G3252" i="16"/>
  <c r="I3252" i="16"/>
  <c r="L3252" i="16"/>
  <c r="M3252" i="16" s="1"/>
  <c r="N3252" i="16"/>
  <c r="B3253" i="16"/>
  <c r="E3253" i="16"/>
  <c r="G3253" i="16"/>
  <c r="I3253" i="16"/>
  <c r="L3253" i="16"/>
  <c r="M3253" i="16" s="1"/>
  <c r="N3253" i="16"/>
  <c r="B3254" i="16"/>
  <c r="E3254" i="16"/>
  <c r="G3254" i="16"/>
  <c r="I3254" i="16"/>
  <c r="L3254" i="16"/>
  <c r="M3254" i="16" s="1"/>
  <c r="N3254" i="16"/>
  <c r="B3255" i="16"/>
  <c r="E3255" i="16"/>
  <c r="G3255" i="16"/>
  <c r="I3255" i="16"/>
  <c r="L3255" i="16"/>
  <c r="M3255" i="16" s="1"/>
  <c r="N3255" i="16"/>
  <c r="B3256" i="16"/>
  <c r="E3256" i="16"/>
  <c r="G3256" i="16"/>
  <c r="I3256" i="16"/>
  <c r="L3256" i="16"/>
  <c r="M3256" i="16" s="1"/>
  <c r="N3256" i="16"/>
  <c r="B3257" i="16"/>
  <c r="E3257" i="16"/>
  <c r="G3257" i="16"/>
  <c r="I3257" i="16"/>
  <c r="L3257" i="16"/>
  <c r="M3257" i="16" s="1"/>
  <c r="N3257" i="16"/>
  <c r="B3258" i="16"/>
  <c r="E3258" i="16"/>
  <c r="G3258" i="16"/>
  <c r="I3258" i="16"/>
  <c r="L3258" i="16"/>
  <c r="M3258" i="16" s="1"/>
  <c r="N3258" i="16"/>
  <c r="B3259" i="16"/>
  <c r="E3259" i="16"/>
  <c r="G3259" i="16"/>
  <c r="I3259" i="16"/>
  <c r="L3259" i="16"/>
  <c r="M3259" i="16" s="1"/>
  <c r="N3259" i="16"/>
  <c r="B3260" i="16"/>
  <c r="E3260" i="16"/>
  <c r="G3260" i="16"/>
  <c r="I3260" i="16"/>
  <c r="L3260" i="16"/>
  <c r="M3260" i="16" s="1"/>
  <c r="N3260" i="16"/>
  <c r="B3261" i="16"/>
  <c r="E3261" i="16"/>
  <c r="G3261" i="16"/>
  <c r="I3261" i="16"/>
  <c r="L3261" i="16"/>
  <c r="M3261" i="16" s="1"/>
  <c r="N3261" i="16"/>
  <c r="B3262" i="16"/>
  <c r="E3262" i="16"/>
  <c r="G3262" i="16"/>
  <c r="I3262" i="16"/>
  <c r="L3262" i="16"/>
  <c r="M3262" i="16" s="1"/>
  <c r="N3262" i="16"/>
  <c r="B3263" i="16"/>
  <c r="E3263" i="16"/>
  <c r="G3263" i="16"/>
  <c r="I3263" i="16"/>
  <c r="L3263" i="16"/>
  <c r="M3263" i="16" s="1"/>
  <c r="N3263" i="16"/>
  <c r="B3264" i="16"/>
  <c r="E3264" i="16"/>
  <c r="G3264" i="16"/>
  <c r="I3264" i="16"/>
  <c r="L3264" i="16"/>
  <c r="M3264" i="16" s="1"/>
  <c r="N3264" i="16"/>
  <c r="B3265" i="16"/>
  <c r="E3265" i="16"/>
  <c r="G3265" i="16"/>
  <c r="I3265" i="16"/>
  <c r="L3265" i="16"/>
  <c r="M3265" i="16" s="1"/>
  <c r="N3265" i="16"/>
  <c r="B3266" i="16"/>
  <c r="E3266" i="16"/>
  <c r="G3266" i="16"/>
  <c r="I3266" i="16"/>
  <c r="L3266" i="16"/>
  <c r="M3266" i="16" s="1"/>
  <c r="N3266" i="16"/>
  <c r="B3267" i="16"/>
  <c r="E3267" i="16"/>
  <c r="G3267" i="16"/>
  <c r="I3267" i="16"/>
  <c r="L3267" i="16"/>
  <c r="M3267" i="16" s="1"/>
  <c r="N3267" i="16"/>
  <c r="B3268" i="16"/>
  <c r="E3268" i="16"/>
  <c r="G3268" i="16"/>
  <c r="I3268" i="16"/>
  <c r="L3268" i="16"/>
  <c r="M3268" i="16" s="1"/>
  <c r="N3268" i="16"/>
  <c r="B3269" i="16"/>
  <c r="E3269" i="16"/>
  <c r="G3269" i="16"/>
  <c r="I3269" i="16"/>
  <c r="L3269" i="16"/>
  <c r="M3269" i="16" s="1"/>
  <c r="N3269" i="16"/>
  <c r="B3270" i="16"/>
  <c r="E3270" i="16"/>
  <c r="G3270" i="16"/>
  <c r="I3270" i="16"/>
  <c r="L3270" i="16"/>
  <c r="M3270" i="16" s="1"/>
  <c r="N3270" i="16"/>
  <c r="B3271" i="16"/>
  <c r="E3271" i="16"/>
  <c r="G3271" i="16"/>
  <c r="I3271" i="16"/>
  <c r="L3271" i="16"/>
  <c r="M3271" i="16" s="1"/>
  <c r="N3271" i="16"/>
  <c r="B3272" i="16"/>
  <c r="E3272" i="16"/>
  <c r="G3272" i="16"/>
  <c r="I3272" i="16"/>
  <c r="L3272" i="16"/>
  <c r="M3272" i="16" s="1"/>
  <c r="N3272" i="16"/>
  <c r="B3273" i="16"/>
  <c r="E3273" i="16"/>
  <c r="G3273" i="16"/>
  <c r="I3273" i="16"/>
  <c r="L3273" i="16"/>
  <c r="M3273" i="16" s="1"/>
  <c r="N3273" i="16"/>
  <c r="B3274" i="16"/>
  <c r="E3274" i="16"/>
  <c r="G3274" i="16"/>
  <c r="I3274" i="16"/>
  <c r="L3274" i="16"/>
  <c r="M3274" i="16" s="1"/>
  <c r="N3274" i="16"/>
  <c r="B3275" i="16"/>
  <c r="E3275" i="16"/>
  <c r="G3275" i="16"/>
  <c r="I3275" i="16"/>
  <c r="L3275" i="16"/>
  <c r="M3275" i="16" s="1"/>
  <c r="N3275" i="16"/>
  <c r="B3276" i="16"/>
  <c r="E3276" i="16"/>
  <c r="G3276" i="16"/>
  <c r="I3276" i="16"/>
  <c r="L3276" i="16"/>
  <c r="M3276" i="16" s="1"/>
  <c r="N3276" i="16"/>
  <c r="B3277" i="16"/>
  <c r="E3277" i="16"/>
  <c r="G3277" i="16"/>
  <c r="I3277" i="16"/>
  <c r="L3277" i="16"/>
  <c r="M3277" i="16" s="1"/>
  <c r="N3277" i="16"/>
  <c r="B3278" i="16"/>
  <c r="E3278" i="16"/>
  <c r="G3278" i="16"/>
  <c r="I3278" i="16"/>
  <c r="L3278" i="16"/>
  <c r="M3278" i="16" s="1"/>
  <c r="N3278" i="16"/>
  <c r="B3279" i="16"/>
  <c r="E3279" i="16"/>
  <c r="G3279" i="16"/>
  <c r="I3279" i="16"/>
  <c r="L3279" i="16"/>
  <c r="M3279" i="16" s="1"/>
  <c r="N3279" i="16"/>
  <c r="B3280" i="16"/>
  <c r="E3280" i="16"/>
  <c r="G3280" i="16"/>
  <c r="I3280" i="16"/>
  <c r="L3280" i="16"/>
  <c r="M3280" i="16" s="1"/>
  <c r="N3280" i="16"/>
  <c r="B3281" i="16"/>
  <c r="E3281" i="16"/>
  <c r="G3281" i="16"/>
  <c r="I3281" i="16"/>
  <c r="L3281" i="16"/>
  <c r="M3281" i="16" s="1"/>
  <c r="N3281" i="16"/>
  <c r="B3282" i="16"/>
  <c r="E3282" i="16"/>
  <c r="G3282" i="16"/>
  <c r="I3282" i="16"/>
  <c r="L3282" i="16"/>
  <c r="M3282" i="16" s="1"/>
  <c r="N3282" i="16"/>
  <c r="B3283" i="16"/>
  <c r="E3283" i="16"/>
  <c r="G3283" i="16"/>
  <c r="I3283" i="16"/>
  <c r="L3283" i="16"/>
  <c r="M3283" i="16" s="1"/>
  <c r="N3283" i="16"/>
  <c r="B3284" i="16"/>
  <c r="E3284" i="16"/>
  <c r="G3284" i="16"/>
  <c r="I3284" i="16"/>
  <c r="L3284" i="16"/>
  <c r="M3284" i="16" s="1"/>
  <c r="N3284" i="16"/>
  <c r="B3285" i="16"/>
  <c r="E3285" i="16"/>
  <c r="G3285" i="16"/>
  <c r="I3285" i="16"/>
  <c r="L3285" i="16"/>
  <c r="M3285" i="16" s="1"/>
  <c r="N3285" i="16"/>
  <c r="B3286" i="16"/>
  <c r="E3286" i="16"/>
  <c r="G3286" i="16"/>
  <c r="I3286" i="16"/>
  <c r="L3286" i="16"/>
  <c r="M3286" i="16" s="1"/>
  <c r="N3286" i="16"/>
  <c r="B3287" i="16"/>
  <c r="E3287" i="16"/>
  <c r="G3287" i="16"/>
  <c r="I3287" i="16"/>
  <c r="L3287" i="16"/>
  <c r="M3287" i="16" s="1"/>
  <c r="N3287" i="16"/>
  <c r="B3288" i="16"/>
  <c r="E3288" i="16"/>
  <c r="G3288" i="16"/>
  <c r="I3288" i="16"/>
  <c r="L3288" i="16"/>
  <c r="M3288" i="16" s="1"/>
  <c r="N3288" i="16"/>
  <c r="B3289" i="16"/>
  <c r="E3289" i="16"/>
  <c r="G3289" i="16"/>
  <c r="I3289" i="16"/>
  <c r="L3289" i="16"/>
  <c r="M3289" i="16" s="1"/>
  <c r="N3289" i="16"/>
  <c r="B3290" i="16"/>
  <c r="E3290" i="16"/>
  <c r="G3290" i="16"/>
  <c r="I3290" i="16"/>
  <c r="L3290" i="16"/>
  <c r="M3290" i="16" s="1"/>
  <c r="N3290" i="16"/>
  <c r="B3291" i="16"/>
  <c r="E3291" i="16"/>
  <c r="G3291" i="16"/>
  <c r="I3291" i="16"/>
  <c r="L3291" i="16"/>
  <c r="M3291" i="16" s="1"/>
  <c r="N3291" i="16"/>
  <c r="B3292" i="16"/>
  <c r="E3292" i="16"/>
  <c r="G3292" i="16"/>
  <c r="I3292" i="16"/>
  <c r="L3292" i="16"/>
  <c r="M3292" i="16" s="1"/>
  <c r="N3292" i="16"/>
  <c r="B3293" i="16"/>
  <c r="E3293" i="16"/>
  <c r="G3293" i="16"/>
  <c r="I3293" i="16"/>
  <c r="L3293" i="16"/>
  <c r="M3293" i="16" s="1"/>
  <c r="N3293" i="16"/>
  <c r="B3294" i="16"/>
  <c r="E3294" i="16"/>
  <c r="G3294" i="16"/>
  <c r="I3294" i="16"/>
  <c r="L3294" i="16"/>
  <c r="M3294" i="16" s="1"/>
  <c r="N3294" i="16"/>
  <c r="B3295" i="16"/>
  <c r="E3295" i="16"/>
  <c r="G3295" i="16"/>
  <c r="I3295" i="16"/>
  <c r="L3295" i="16"/>
  <c r="M3295" i="16" s="1"/>
  <c r="N3295" i="16"/>
  <c r="B3296" i="16"/>
  <c r="E3296" i="16"/>
  <c r="G3296" i="16"/>
  <c r="I3296" i="16"/>
  <c r="L3296" i="16"/>
  <c r="M3296" i="16" s="1"/>
  <c r="N3296" i="16"/>
  <c r="B3297" i="16"/>
  <c r="E3297" i="16"/>
  <c r="G3297" i="16"/>
  <c r="I3297" i="16"/>
  <c r="L3297" i="16"/>
  <c r="M3297" i="16" s="1"/>
  <c r="N3297" i="16"/>
  <c r="B3298" i="16"/>
  <c r="E3298" i="16"/>
  <c r="G3298" i="16"/>
  <c r="I3298" i="16"/>
  <c r="L3298" i="16"/>
  <c r="M3298" i="16" s="1"/>
  <c r="N3298" i="16"/>
  <c r="B3299" i="16"/>
  <c r="E3299" i="16"/>
  <c r="G3299" i="16"/>
  <c r="I3299" i="16"/>
  <c r="L3299" i="16"/>
  <c r="M3299" i="16" s="1"/>
  <c r="N3299" i="16"/>
  <c r="B3300" i="16"/>
  <c r="E3300" i="16"/>
  <c r="G3300" i="16"/>
  <c r="I3300" i="16"/>
  <c r="L3300" i="16"/>
  <c r="M3300" i="16" s="1"/>
  <c r="N3300" i="16"/>
  <c r="B3301" i="16"/>
  <c r="E3301" i="16"/>
  <c r="G3301" i="16"/>
  <c r="I3301" i="16"/>
  <c r="L3301" i="16"/>
  <c r="M3301" i="16" s="1"/>
  <c r="N3301" i="16"/>
  <c r="B3302" i="16"/>
  <c r="E3302" i="16"/>
  <c r="G3302" i="16"/>
  <c r="I3302" i="16"/>
  <c r="L3302" i="16"/>
  <c r="M3302" i="16" s="1"/>
  <c r="N3302" i="16"/>
  <c r="B3303" i="16"/>
  <c r="E3303" i="16"/>
  <c r="G3303" i="16"/>
  <c r="I3303" i="16"/>
  <c r="L3303" i="16"/>
  <c r="M3303" i="16" s="1"/>
  <c r="N3303" i="16"/>
  <c r="B3304" i="16"/>
  <c r="E3304" i="16"/>
  <c r="G3304" i="16"/>
  <c r="I3304" i="16"/>
  <c r="L3304" i="16"/>
  <c r="M3304" i="16" s="1"/>
  <c r="N3304" i="16"/>
  <c r="B3305" i="16"/>
  <c r="E3305" i="16"/>
  <c r="G3305" i="16"/>
  <c r="I3305" i="16"/>
  <c r="L3305" i="16"/>
  <c r="M3305" i="16" s="1"/>
  <c r="N3305" i="16"/>
  <c r="B3306" i="16"/>
  <c r="E3306" i="16"/>
  <c r="G3306" i="16"/>
  <c r="I3306" i="16"/>
  <c r="L3306" i="16"/>
  <c r="M3306" i="16" s="1"/>
  <c r="N3306" i="16"/>
  <c r="B3307" i="16"/>
  <c r="E3307" i="16"/>
  <c r="G3307" i="16"/>
  <c r="I3307" i="16"/>
  <c r="L3307" i="16"/>
  <c r="M3307" i="16" s="1"/>
  <c r="N3307" i="16"/>
  <c r="B3308" i="16"/>
  <c r="E3308" i="16"/>
  <c r="G3308" i="16"/>
  <c r="I3308" i="16"/>
  <c r="L3308" i="16"/>
  <c r="M3308" i="16" s="1"/>
  <c r="N3308" i="16"/>
  <c r="B3309" i="16"/>
  <c r="E3309" i="16"/>
  <c r="G3309" i="16"/>
  <c r="I3309" i="16"/>
  <c r="L3309" i="16"/>
  <c r="M3309" i="16" s="1"/>
  <c r="N3309" i="16"/>
  <c r="B3310" i="16"/>
  <c r="E3310" i="16"/>
  <c r="G3310" i="16"/>
  <c r="I3310" i="16"/>
  <c r="L3310" i="16"/>
  <c r="M3310" i="16" s="1"/>
  <c r="N3310" i="16"/>
  <c r="B3311" i="16"/>
  <c r="E3311" i="16"/>
  <c r="G3311" i="16"/>
  <c r="I3311" i="16"/>
  <c r="L3311" i="16"/>
  <c r="M3311" i="16" s="1"/>
  <c r="N3311" i="16"/>
  <c r="B3312" i="16"/>
  <c r="E3312" i="16"/>
  <c r="G3312" i="16"/>
  <c r="I3312" i="16"/>
  <c r="L3312" i="16"/>
  <c r="M3312" i="16" s="1"/>
  <c r="N3312" i="16"/>
  <c r="B3313" i="16"/>
  <c r="E3313" i="16"/>
  <c r="G3313" i="16"/>
  <c r="I3313" i="16"/>
  <c r="L3313" i="16"/>
  <c r="M3313" i="16" s="1"/>
  <c r="N3313" i="16"/>
  <c r="B3314" i="16"/>
  <c r="E3314" i="16"/>
  <c r="G3314" i="16"/>
  <c r="I3314" i="16"/>
  <c r="L3314" i="16"/>
  <c r="M3314" i="16" s="1"/>
  <c r="N3314" i="16"/>
  <c r="B3315" i="16"/>
  <c r="E3315" i="16"/>
  <c r="G3315" i="16"/>
  <c r="I3315" i="16"/>
  <c r="L3315" i="16"/>
  <c r="M3315" i="16" s="1"/>
  <c r="N3315" i="16"/>
  <c r="B3316" i="16"/>
  <c r="E3316" i="16"/>
  <c r="G3316" i="16"/>
  <c r="I3316" i="16"/>
  <c r="L3316" i="16"/>
  <c r="M3316" i="16" s="1"/>
  <c r="N3316" i="16"/>
  <c r="B3317" i="16"/>
  <c r="E3317" i="16"/>
  <c r="G3317" i="16"/>
  <c r="I3317" i="16"/>
  <c r="L3317" i="16"/>
  <c r="M3317" i="16" s="1"/>
  <c r="N3317" i="16"/>
  <c r="B3318" i="16"/>
  <c r="E3318" i="16"/>
  <c r="G3318" i="16"/>
  <c r="I3318" i="16"/>
  <c r="L3318" i="16"/>
  <c r="M3318" i="16" s="1"/>
  <c r="N3318" i="16"/>
  <c r="B3319" i="16"/>
  <c r="E3319" i="16"/>
  <c r="G3319" i="16"/>
  <c r="I3319" i="16"/>
  <c r="L3319" i="16"/>
  <c r="M3319" i="16" s="1"/>
  <c r="N3319" i="16"/>
  <c r="B3320" i="16"/>
  <c r="E3320" i="16"/>
  <c r="G3320" i="16"/>
  <c r="I3320" i="16"/>
  <c r="L3320" i="16"/>
  <c r="M3320" i="16" s="1"/>
  <c r="N3320" i="16"/>
  <c r="B3321" i="16"/>
  <c r="E3321" i="16"/>
  <c r="G3321" i="16"/>
  <c r="I3321" i="16"/>
  <c r="L3321" i="16"/>
  <c r="M3321" i="16" s="1"/>
  <c r="N3321" i="16"/>
  <c r="B3322" i="16"/>
  <c r="E3322" i="16"/>
  <c r="G3322" i="16"/>
  <c r="I3322" i="16"/>
  <c r="L3322" i="16"/>
  <c r="M3322" i="16" s="1"/>
  <c r="N3322" i="16"/>
  <c r="B3323" i="16"/>
  <c r="E3323" i="16"/>
  <c r="G3323" i="16"/>
  <c r="I3323" i="16"/>
  <c r="L3323" i="16"/>
  <c r="M3323" i="16" s="1"/>
  <c r="N3323" i="16"/>
  <c r="B3324" i="16"/>
  <c r="E3324" i="16"/>
  <c r="G3324" i="16"/>
  <c r="I3324" i="16"/>
  <c r="L3324" i="16"/>
  <c r="M3324" i="16" s="1"/>
  <c r="N3324" i="16"/>
  <c r="B3325" i="16"/>
  <c r="E3325" i="16"/>
  <c r="G3325" i="16"/>
  <c r="I3325" i="16"/>
  <c r="L3325" i="16"/>
  <c r="M3325" i="16" s="1"/>
  <c r="N3325" i="16"/>
  <c r="B3326" i="16"/>
  <c r="E3326" i="16"/>
  <c r="G3326" i="16"/>
  <c r="I3326" i="16"/>
  <c r="L3326" i="16"/>
  <c r="M3326" i="16" s="1"/>
  <c r="N3326" i="16"/>
  <c r="B3327" i="16"/>
  <c r="E3327" i="16"/>
  <c r="G3327" i="16"/>
  <c r="I3327" i="16"/>
  <c r="L3327" i="16"/>
  <c r="M3327" i="16" s="1"/>
  <c r="N3327" i="16"/>
  <c r="B3328" i="16"/>
  <c r="E3328" i="16"/>
  <c r="G3328" i="16"/>
  <c r="I3328" i="16"/>
  <c r="L3328" i="16"/>
  <c r="M3328" i="16" s="1"/>
  <c r="N3328" i="16"/>
  <c r="B3329" i="16"/>
  <c r="E3329" i="16"/>
  <c r="G3329" i="16"/>
  <c r="I3329" i="16"/>
  <c r="L3329" i="16"/>
  <c r="M3329" i="16" s="1"/>
  <c r="N3329" i="16"/>
  <c r="B3330" i="16"/>
  <c r="E3330" i="16"/>
  <c r="G3330" i="16"/>
  <c r="I3330" i="16"/>
  <c r="L3330" i="16"/>
  <c r="M3330" i="16" s="1"/>
  <c r="N3330" i="16"/>
  <c r="B3331" i="16"/>
  <c r="E3331" i="16"/>
  <c r="G3331" i="16"/>
  <c r="I3331" i="16"/>
  <c r="L3331" i="16"/>
  <c r="M3331" i="16" s="1"/>
  <c r="N3331" i="16"/>
  <c r="B3332" i="16"/>
  <c r="E3332" i="16"/>
  <c r="G3332" i="16"/>
  <c r="I3332" i="16"/>
  <c r="L3332" i="16"/>
  <c r="M3332" i="16" s="1"/>
  <c r="N3332" i="16"/>
  <c r="B3333" i="16"/>
  <c r="E3333" i="16"/>
  <c r="G3333" i="16"/>
  <c r="I3333" i="16"/>
  <c r="L3333" i="16"/>
  <c r="M3333" i="16" s="1"/>
  <c r="N3333" i="16"/>
  <c r="B3334" i="16"/>
  <c r="E3334" i="16"/>
  <c r="G3334" i="16"/>
  <c r="I3334" i="16"/>
  <c r="L3334" i="16"/>
  <c r="M3334" i="16" s="1"/>
  <c r="N3334" i="16"/>
  <c r="B3335" i="16"/>
  <c r="E3335" i="16"/>
  <c r="G3335" i="16"/>
  <c r="I3335" i="16"/>
  <c r="L3335" i="16"/>
  <c r="M3335" i="16" s="1"/>
  <c r="N3335" i="16"/>
  <c r="B3336" i="16"/>
  <c r="E3336" i="16"/>
  <c r="G3336" i="16"/>
  <c r="I3336" i="16"/>
  <c r="L3336" i="16"/>
  <c r="M3336" i="16" s="1"/>
  <c r="N3336" i="16"/>
  <c r="B3337" i="16"/>
  <c r="E3337" i="16"/>
  <c r="G3337" i="16"/>
  <c r="I3337" i="16"/>
  <c r="L3337" i="16"/>
  <c r="M3337" i="16" s="1"/>
  <c r="N3337" i="16"/>
  <c r="B3338" i="16"/>
  <c r="E3338" i="16"/>
  <c r="G3338" i="16"/>
  <c r="I3338" i="16"/>
  <c r="L3338" i="16"/>
  <c r="M3338" i="16" s="1"/>
  <c r="N3338" i="16"/>
  <c r="B3339" i="16"/>
  <c r="E3339" i="16"/>
  <c r="G3339" i="16"/>
  <c r="I3339" i="16"/>
  <c r="L3339" i="16"/>
  <c r="M3339" i="16" s="1"/>
  <c r="N3339" i="16"/>
  <c r="B3340" i="16"/>
  <c r="E3340" i="16"/>
  <c r="G3340" i="16"/>
  <c r="I3340" i="16"/>
  <c r="L3340" i="16"/>
  <c r="M3340" i="16" s="1"/>
  <c r="N3340" i="16"/>
  <c r="B3341" i="16"/>
  <c r="E3341" i="16"/>
  <c r="G3341" i="16"/>
  <c r="I3341" i="16"/>
  <c r="L3341" i="16"/>
  <c r="M3341" i="16" s="1"/>
  <c r="N3341" i="16"/>
  <c r="B3342" i="16"/>
  <c r="E3342" i="16"/>
  <c r="G3342" i="16"/>
  <c r="I3342" i="16"/>
  <c r="L3342" i="16"/>
  <c r="M3342" i="16" s="1"/>
  <c r="N3342" i="16"/>
  <c r="B3343" i="16"/>
  <c r="E3343" i="16"/>
  <c r="G3343" i="16"/>
  <c r="I3343" i="16"/>
  <c r="L3343" i="16"/>
  <c r="M3343" i="16" s="1"/>
  <c r="N3343" i="16"/>
  <c r="B3344" i="16"/>
  <c r="E3344" i="16"/>
  <c r="G3344" i="16"/>
  <c r="I3344" i="16"/>
  <c r="L3344" i="16"/>
  <c r="M3344" i="16" s="1"/>
  <c r="N3344" i="16"/>
  <c r="B3345" i="16"/>
  <c r="E3345" i="16"/>
  <c r="G3345" i="16"/>
  <c r="I3345" i="16"/>
  <c r="L3345" i="16"/>
  <c r="M3345" i="16" s="1"/>
  <c r="N3345" i="16"/>
  <c r="B3346" i="16"/>
  <c r="E3346" i="16"/>
  <c r="G3346" i="16"/>
  <c r="I3346" i="16"/>
  <c r="L3346" i="16"/>
  <c r="M3346" i="16" s="1"/>
  <c r="N3346" i="16"/>
  <c r="B3347" i="16"/>
  <c r="E3347" i="16"/>
  <c r="G3347" i="16"/>
  <c r="I3347" i="16"/>
  <c r="L3347" i="16"/>
  <c r="M3347" i="16" s="1"/>
  <c r="N3347" i="16"/>
  <c r="B3348" i="16"/>
  <c r="E3348" i="16"/>
  <c r="G3348" i="16"/>
  <c r="I3348" i="16"/>
  <c r="L3348" i="16"/>
  <c r="M3348" i="16" s="1"/>
  <c r="N3348" i="16"/>
  <c r="B3349" i="16"/>
  <c r="E3349" i="16"/>
  <c r="G3349" i="16"/>
  <c r="I3349" i="16"/>
  <c r="L3349" i="16"/>
  <c r="M3349" i="16" s="1"/>
  <c r="N3349" i="16"/>
  <c r="B3350" i="16"/>
  <c r="E3350" i="16"/>
  <c r="G3350" i="16"/>
  <c r="I3350" i="16"/>
  <c r="L3350" i="16"/>
  <c r="M3350" i="16" s="1"/>
  <c r="N3350" i="16"/>
  <c r="B3351" i="16"/>
  <c r="E3351" i="16"/>
  <c r="G3351" i="16"/>
  <c r="I3351" i="16"/>
  <c r="L3351" i="16"/>
  <c r="M3351" i="16" s="1"/>
  <c r="N3351" i="16"/>
  <c r="B3352" i="16"/>
  <c r="E3352" i="16"/>
  <c r="G3352" i="16"/>
  <c r="I3352" i="16"/>
  <c r="L3352" i="16"/>
  <c r="M3352" i="16" s="1"/>
  <c r="N3352" i="16"/>
  <c r="B3353" i="16"/>
  <c r="E3353" i="16"/>
  <c r="G3353" i="16"/>
  <c r="I3353" i="16"/>
  <c r="L3353" i="16"/>
  <c r="M3353" i="16" s="1"/>
  <c r="N3353" i="16"/>
  <c r="B3354" i="16"/>
  <c r="E3354" i="16"/>
  <c r="G3354" i="16"/>
  <c r="I3354" i="16"/>
  <c r="L3354" i="16"/>
  <c r="M3354" i="16" s="1"/>
  <c r="N3354" i="16"/>
  <c r="B3355" i="16"/>
  <c r="E3355" i="16"/>
  <c r="G3355" i="16"/>
  <c r="I3355" i="16"/>
  <c r="L3355" i="16"/>
  <c r="M3355" i="16" s="1"/>
  <c r="N3355" i="16"/>
  <c r="B3356" i="16"/>
  <c r="E3356" i="16"/>
  <c r="G3356" i="16"/>
  <c r="I3356" i="16"/>
  <c r="L3356" i="16"/>
  <c r="M3356" i="16" s="1"/>
  <c r="N3356" i="16"/>
  <c r="B3357" i="16"/>
  <c r="E3357" i="16"/>
  <c r="G3357" i="16"/>
  <c r="I3357" i="16"/>
  <c r="L3357" i="16"/>
  <c r="M3357" i="16" s="1"/>
  <c r="N3357" i="16"/>
  <c r="B3358" i="16"/>
  <c r="E3358" i="16"/>
  <c r="G3358" i="16"/>
  <c r="I3358" i="16"/>
  <c r="L3358" i="16"/>
  <c r="M3358" i="16" s="1"/>
  <c r="N3358" i="16"/>
  <c r="B3359" i="16"/>
  <c r="E3359" i="16"/>
  <c r="G3359" i="16"/>
  <c r="I3359" i="16"/>
  <c r="L3359" i="16"/>
  <c r="M3359" i="16" s="1"/>
  <c r="N3359" i="16"/>
  <c r="B3360" i="16"/>
  <c r="E3360" i="16"/>
  <c r="G3360" i="16"/>
  <c r="I3360" i="16"/>
  <c r="L3360" i="16"/>
  <c r="M3360" i="16" s="1"/>
  <c r="N3360" i="16"/>
  <c r="B3361" i="16"/>
  <c r="E3361" i="16"/>
  <c r="G3361" i="16"/>
  <c r="I3361" i="16"/>
  <c r="L3361" i="16"/>
  <c r="M3361" i="16" s="1"/>
  <c r="N3361" i="16"/>
  <c r="B3362" i="16"/>
  <c r="E3362" i="16"/>
  <c r="G3362" i="16"/>
  <c r="I3362" i="16"/>
  <c r="L3362" i="16"/>
  <c r="M3362" i="16" s="1"/>
  <c r="N3362" i="16"/>
  <c r="B3363" i="16"/>
  <c r="E3363" i="16"/>
  <c r="G3363" i="16"/>
  <c r="I3363" i="16"/>
  <c r="L3363" i="16"/>
  <c r="M3363" i="16" s="1"/>
  <c r="N3363" i="16"/>
  <c r="B3364" i="16"/>
  <c r="E3364" i="16"/>
  <c r="G3364" i="16"/>
  <c r="I3364" i="16"/>
  <c r="L3364" i="16"/>
  <c r="M3364" i="16" s="1"/>
  <c r="N3364" i="16"/>
  <c r="B3365" i="16"/>
  <c r="E3365" i="16"/>
  <c r="G3365" i="16"/>
  <c r="I3365" i="16"/>
  <c r="L3365" i="16"/>
  <c r="M3365" i="16" s="1"/>
  <c r="N3365" i="16"/>
  <c r="B3366" i="16"/>
  <c r="E3366" i="16"/>
  <c r="G3366" i="16"/>
  <c r="I3366" i="16"/>
  <c r="L3366" i="16"/>
  <c r="M3366" i="16" s="1"/>
  <c r="N3366" i="16"/>
  <c r="B3367" i="16"/>
  <c r="E3367" i="16"/>
  <c r="G3367" i="16"/>
  <c r="I3367" i="16"/>
  <c r="L3367" i="16"/>
  <c r="M3367" i="16" s="1"/>
  <c r="N3367" i="16"/>
  <c r="B3368" i="16"/>
  <c r="E3368" i="16"/>
  <c r="G3368" i="16"/>
  <c r="I3368" i="16"/>
  <c r="L3368" i="16"/>
  <c r="M3368" i="16" s="1"/>
  <c r="N3368" i="16"/>
  <c r="B3369" i="16"/>
  <c r="E3369" i="16"/>
  <c r="G3369" i="16"/>
  <c r="I3369" i="16"/>
  <c r="L3369" i="16"/>
  <c r="M3369" i="16" s="1"/>
  <c r="N3369" i="16"/>
  <c r="B3370" i="16"/>
  <c r="E3370" i="16"/>
  <c r="G3370" i="16"/>
  <c r="I3370" i="16"/>
  <c r="L3370" i="16"/>
  <c r="M3370" i="16" s="1"/>
  <c r="N3370" i="16"/>
  <c r="B3371" i="16"/>
  <c r="E3371" i="16"/>
  <c r="G3371" i="16"/>
  <c r="I3371" i="16"/>
  <c r="L3371" i="16"/>
  <c r="M3371" i="16" s="1"/>
  <c r="N3371" i="16"/>
  <c r="B3372" i="16"/>
  <c r="E3372" i="16"/>
  <c r="G3372" i="16"/>
  <c r="I3372" i="16"/>
  <c r="L3372" i="16"/>
  <c r="M3372" i="16" s="1"/>
  <c r="N3372" i="16"/>
  <c r="B3373" i="16"/>
  <c r="E3373" i="16"/>
  <c r="G3373" i="16"/>
  <c r="I3373" i="16"/>
  <c r="L3373" i="16"/>
  <c r="M3373" i="16" s="1"/>
  <c r="N3373" i="16"/>
  <c r="B3374" i="16"/>
  <c r="E3374" i="16"/>
  <c r="G3374" i="16"/>
  <c r="I3374" i="16"/>
  <c r="L3374" i="16"/>
  <c r="M3374" i="16" s="1"/>
  <c r="N3374" i="16"/>
  <c r="B3375" i="16"/>
  <c r="E3375" i="16"/>
  <c r="G3375" i="16"/>
  <c r="I3375" i="16"/>
  <c r="L3375" i="16"/>
  <c r="M3375" i="16" s="1"/>
  <c r="N3375" i="16"/>
  <c r="B3376" i="16"/>
  <c r="E3376" i="16"/>
  <c r="G3376" i="16"/>
  <c r="I3376" i="16"/>
  <c r="L3376" i="16"/>
  <c r="M3376" i="16" s="1"/>
  <c r="N3376" i="16"/>
  <c r="B3377" i="16"/>
  <c r="E3377" i="16"/>
  <c r="G3377" i="16"/>
  <c r="I3377" i="16"/>
  <c r="L3377" i="16"/>
  <c r="M3377" i="16" s="1"/>
  <c r="N3377" i="16"/>
  <c r="B3378" i="16"/>
  <c r="E3378" i="16"/>
  <c r="G3378" i="16"/>
  <c r="I3378" i="16"/>
  <c r="L3378" i="16"/>
  <c r="M3378" i="16" s="1"/>
  <c r="N3378" i="16"/>
  <c r="B3379" i="16"/>
  <c r="E3379" i="16"/>
  <c r="G3379" i="16"/>
  <c r="I3379" i="16"/>
  <c r="L3379" i="16"/>
  <c r="M3379" i="16" s="1"/>
  <c r="N3379" i="16"/>
  <c r="B3380" i="16"/>
  <c r="E3380" i="16"/>
  <c r="G3380" i="16"/>
  <c r="I3380" i="16"/>
  <c r="L3380" i="16"/>
  <c r="M3380" i="16" s="1"/>
  <c r="N3380" i="16"/>
  <c r="B3381" i="16"/>
  <c r="E3381" i="16"/>
  <c r="G3381" i="16"/>
  <c r="I3381" i="16"/>
  <c r="L3381" i="16"/>
  <c r="M3381" i="16" s="1"/>
  <c r="N3381" i="16"/>
  <c r="B3382" i="16"/>
  <c r="E3382" i="16"/>
  <c r="G3382" i="16"/>
  <c r="I3382" i="16"/>
  <c r="L3382" i="16"/>
  <c r="M3382" i="16" s="1"/>
  <c r="N3382" i="16"/>
  <c r="B3383" i="16"/>
  <c r="E3383" i="16"/>
  <c r="G3383" i="16"/>
  <c r="I3383" i="16"/>
  <c r="L3383" i="16"/>
  <c r="M3383" i="16" s="1"/>
  <c r="N3383" i="16"/>
  <c r="B3384" i="16"/>
  <c r="E3384" i="16"/>
  <c r="G3384" i="16"/>
  <c r="I3384" i="16"/>
  <c r="L3384" i="16"/>
  <c r="M3384" i="16" s="1"/>
  <c r="N3384" i="16"/>
  <c r="B3385" i="16"/>
  <c r="E3385" i="16"/>
  <c r="G3385" i="16"/>
  <c r="I3385" i="16"/>
  <c r="L3385" i="16"/>
  <c r="M3385" i="16" s="1"/>
  <c r="N3385" i="16"/>
  <c r="B3386" i="16"/>
  <c r="E3386" i="16"/>
  <c r="G3386" i="16"/>
  <c r="I3386" i="16"/>
  <c r="L3386" i="16"/>
  <c r="M3386" i="16" s="1"/>
  <c r="N3386" i="16"/>
  <c r="B3387" i="16"/>
  <c r="E3387" i="16"/>
  <c r="G3387" i="16"/>
  <c r="I3387" i="16"/>
  <c r="L3387" i="16"/>
  <c r="M3387" i="16" s="1"/>
  <c r="N3387" i="16"/>
  <c r="B3388" i="16"/>
  <c r="E3388" i="16"/>
  <c r="G3388" i="16"/>
  <c r="I3388" i="16"/>
  <c r="L3388" i="16"/>
  <c r="M3388" i="16" s="1"/>
  <c r="N3388" i="16"/>
  <c r="B3389" i="16"/>
  <c r="E3389" i="16"/>
  <c r="G3389" i="16"/>
  <c r="I3389" i="16"/>
  <c r="L3389" i="16"/>
  <c r="M3389" i="16" s="1"/>
  <c r="N3389" i="16"/>
  <c r="B3390" i="16"/>
  <c r="E3390" i="16"/>
  <c r="G3390" i="16"/>
  <c r="I3390" i="16"/>
  <c r="L3390" i="16"/>
  <c r="M3390" i="16" s="1"/>
  <c r="N3390" i="16"/>
  <c r="B3391" i="16"/>
  <c r="E3391" i="16"/>
  <c r="G3391" i="16"/>
  <c r="I3391" i="16"/>
  <c r="L3391" i="16"/>
  <c r="M3391" i="16" s="1"/>
  <c r="N3391" i="16"/>
  <c r="B3392" i="16"/>
  <c r="E3392" i="16"/>
  <c r="G3392" i="16"/>
  <c r="I3392" i="16"/>
  <c r="L3392" i="16"/>
  <c r="M3392" i="16" s="1"/>
  <c r="N3392" i="16"/>
  <c r="B3393" i="16"/>
  <c r="E3393" i="16"/>
  <c r="G3393" i="16"/>
  <c r="I3393" i="16"/>
  <c r="L3393" i="16"/>
  <c r="M3393" i="16" s="1"/>
  <c r="N3393" i="16"/>
  <c r="B3394" i="16"/>
  <c r="E3394" i="16"/>
  <c r="G3394" i="16"/>
  <c r="I3394" i="16"/>
  <c r="L3394" i="16"/>
  <c r="M3394" i="16" s="1"/>
  <c r="N3394" i="16"/>
  <c r="B3395" i="16"/>
  <c r="E3395" i="16"/>
  <c r="G3395" i="16"/>
  <c r="I3395" i="16"/>
  <c r="L3395" i="16"/>
  <c r="M3395" i="16" s="1"/>
  <c r="N3395" i="16"/>
  <c r="B3396" i="16"/>
  <c r="E3396" i="16"/>
  <c r="G3396" i="16"/>
  <c r="I3396" i="16"/>
  <c r="L3396" i="16"/>
  <c r="M3396" i="16" s="1"/>
  <c r="N3396" i="16"/>
  <c r="B3397" i="16"/>
  <c r="E3397" i="16"/>
  <c r="G3397" i="16"/>
  <c r="I3397" i="16"/>
  <c r="L3397" i="16"/>
  <c r="M3397" i="16" s="1"/>
  <c r="N3397" i="16"/>
  <c r="B3398" i="16"/>
  <c r="E3398" i="16"/>
  <c r="G3398" i="16"/>
  <c r="I3398" i="16"/>
  <c r="L3398" i="16"/>
  <c r="M3398" i="16" s="1"/>
  <c r="N3398" i="16"/>
  <c r="B3399" i="16"/>
  <c r="E3399" i="16"/>
  <c r="G3399" i="16"/>
  <c r="I3399" i="16"/>
  <c r="L3399" i="16"/>
  <c r="M3399" i="16" s="1"/>
  <c r="N3399" i="16"/>
  <c r="B3400" i="16"/>
  <c r="E3400" i="16"/>
  <c r="G3400" i="16"/>
  <c r="I3400" i="16"/>
  <c r="L3400" i="16"/>
  <c r="M3400" i="16" s="1"/>
  <c r="N3400" i="16"/>
  <c r="B3401" i="16"/>
  <c r="E3401" i="16"/>
  <c r="G3401" i="16"/>
  <c r="I3401" i="16"/>
  <c r="L3401" i="16"/>
  <c r="M3401" i="16" s="1"/>
  <c r="N3401" i="16"/>
  <c r="B3402" i="16"/>
  <c r="E3402" i="16"/>
  <c r="G3402" i="16"/>
  <c r="I3402" i="16"/>
  <c r="L3402" i="16"/>
  <c r="M3402" i="16" s="1"/>
  <c r="N3402" i="16"/>
  <c r="B3403" i="16"/>
  <c r="E3403" i="16"/>
  <c r="G3403" i="16"/>
  <c r="I3403" i="16"/>
  <c r="L3403" i="16"/>
  <c r="M3403" i="16" s="1"/>
  <c r="N3403" i="16"/>
  <c r="B3404" i="16"/>
  <c r="E3404" i="16"/>
  <c r="G3404" i="16"/>
  <c r="I3404" i="16"/>
  <c r="L3404" i="16"/>
  <c r="M3404" i="16" s="1"/>
  <c r="N3404" i="16"/>
  <c r="B3405" i="16"/>
  <c r="E3405" i="16"/>
  <c r="G3405" i="16"/>
  <c r="I3405" i="16"/>
  <c r="L3405" i="16"/>
  <c r="M3405" i="16" s="1"/>
  <c r="N3405" i="16"/>
  <c r="B3406" i="16"/>
  <c r="E3406" i="16"/>
  <c r="G3406" i="16"/>
  <c r="I3406" i="16"/>
  <c r="L3406" i="16"/>
  <c r="M3406" i="16" s="1"/>
  <c r="N3406" i="16"/>
  <c r="B3407" i="16"/>
  <c r="E3407" i="16"/>
  <c r="G3407" i="16"/>
  <c r="I3407" i="16"/>
  <c r="L3407" i="16"/>
  <c r="M3407" i="16" s="1"/>
  <c r="N3407" i="16"/>
  <c r="B3408" i="16"/>
  <c r="E3408" i="16"/>
  <c r="G3408" i="16"/>
  <c r="I3408" i="16"/>
  <c r="L3408" i="16"/>
  <c r="M3408" i="16" s="1"/>
  <c r="N3408" i="16"/>
  <c r="B3409" i="16"/>
  <c r="E3409" i="16"/>
  <c r="G3409" i="16"/>
  <c r="I3409" i="16"/>
  <c r="L3409" i="16"/>
  <c r="M3409" i="16" s="1"/>
  <c r="N3409" i="16"/>
  <c r="B3410" i="16"/>
  <c r="E3410" i="16"/>
  <c r="G3410" i="16"/>
  <c r="I3410" i="16"/>
  <c r="L3410" i="16"/>
  <c r="M3410" i="16" s="1"/>
  <c r="N3410" i="16"/>
  <c r="B3411" i="16"/>
  <c r="E3411" i="16"/>
  <c r="G3411" i="16"/>
  <c r="I3411" i="16"/>
  <c r="L3411" i="16"/>
  <c r="M3411" i="16" s="1"/>
  <c r="N3411" i="16"/>
  <c r="B3412" i="16"/>
  <c r="E3412" i="16"/>
  <c r="G3412" i="16"/>
  <c r="I3412" i="16"/>
  <c r="L3412" i="16"/>
  <c r="M3412" i="16" s="1"/>
  <c r="N3412" i="16"/>
  <c r="B3413" i="16"/>
  <c r="E3413" i="16"/>
  <c r="G3413" i="16"/>
  <c r="I3413" i="16"/>
  <c r="L3413" i="16"/>
  <c r="M3413" i="16" s="1"/>
  <c r="N3413" i="16"/>
  <c r="B3414" i="16"/>
  <c r="E3414" i="16"/>
  <c r="G3414" i="16"/>
  <c r="I3414" i="16"/>
  <c r="L3414" i="16"/>
  <c r="M3414" i="16" s="1"/>
  <c r="N3414" i="16"/>
  <c r="B3415" i="16"/>
  <c r="E3415" i="16"/>
  <c r="G3415" i="16"/>
  <c r="I3415" i="16"/>
  <c r="L3415" i="16"/>
  <c r="M3415" i="16" s="1"/>
  <c r="N3415" i="16"/>
  <c r="B3416" i="16"/>
  <c r="E3416" i="16"/>
  <c r="G3416" i="16"/>
  <c r="I3416" i="16"/>
  <c r="L3416" i="16"/>
  <c r="M3416" i="16" s="1"/>
  <c r="N3416" i="16"/>
  <c r="B3417" i="16"/>
  <c r="E3417" i="16"/>
  <c r="G3417" i="16"/>
  <c r="I3417" i="16"/>
  <c r="L3417" i="16"/>
  <c r="M3417" i="16" s="1"/>
  <c r="N3417" i="16"/>
  <c r="B3418" i="16"/>
  <c r="E3418" i="16"/>
  <c r="G3418" i="16"/>
  <c r="I3418" i="16"/>
  <c r="L3418" i="16"/>
  <c r="M3418" i="16" s="1"/>
  <c r="N3418" i="16"/>
  <c r="B3419" i="16"/>
  <c r="E3419" i="16"/>
  <c r="G3419" i="16"/>
  <c r="I3419" i="16"/>
  <c r="L3419" i="16"/>
  <c r="M3419" i="16" s="1"/>
  <c r="N3419" i="16"/>
  <c r="B3420" i="16"/>
  <c r="E3420" i="16"/>
  <c r="G3420" i="16"/>
  <c r="I3420" i="16"/>
  <c r="L3420" i="16"/>
  <c r="M3420" i="16" s="1"/>
  <c r="N3420" i="16"/>
  <c r="B3421" i="16"/>
  <c r="E3421" i="16"/>
  <c r="G3421" i="16"/>
  <c r="I3421" i="16"/>
  <c r="L3421" i="16"/>
  <c r="M3421" i="16" s="1"/>
  <c r="N3421" i="16"/>
  <c r="B3422" i="16"/>
  <c r="E3422" i="16"/>
  <c r="G3422" i="16"/>
  <c r="I3422" i="16"/>
  <c r="L3422" i="16"/>
  <c r="M3422" i="16" s="1"/>
  <c r="N3422" i="16"/>
  <c r="B3423" i="16"/>
  <c r="E3423" i="16"/>
  <c r="G3423" i="16"/>
  <c r="I3423" i="16"/>
  <c r="L3423" i="16"/>
  <c r="M3423" i="16" s="1"/>
  <c r="N3423" i="16"/>
  <c r="B3424" i="16"/>
  <c r="E3424" i="16"/>
  <c r="G3424" i="16"/>
  <c r="I3424" i="16"/>
  <c r="L3424" i="16"/>
  <c r="M3424" i="16" s="1"/>
  <c r="N3424" i="16"/>
  <c r="B3425" i="16"/>
  <c r="E3425" i="16"/>
  <c r="G3425" i="16"/>
  <c r="I3425" i="16"/>
  <c r="L3425" i="16"/>
  <c r="M3425" i="16" s="1"/>
  <c r="N3425" i="16"/>
  <c r="B3426" i="16"/>
  <c r="E3426" i="16"/>
  <c r="G3426" i="16"/>
  <c r="I3426" i="16"/>
  <c r="L3426" i="16"/>
  <c r="M3426" i="16" s="1"/>
  <c r="N3426" i="16"/>
  <c r="B3427" i="16"/>
  <c r="E3427" i="16"/>
  <c r="G3427" i="16"/>
  <c r="I3427" i="16"/>
  <c r="L3427" i="16"/>
  <c r="M3427" i="16" s="1"/>
  <c r="N3427" i="16"/>
  <c r="B3428" i="16"/>
  <c r="E3428" i="16"/>
  <c r="G3428" i="16"/>
  <c r="I3428" i="16"/>
  <c r="L3428" i="16"/>
  <c r="M3428" i="16" s="1"/>
  <c r="N3428" i="16"/>
  <c r="B3429" i="16"/>
  <c r="E3429" i="16"/>
  <c r="G3429" i="16"/>
  <c r="I3429" i="16"/>
  <c r="L3429" i="16"/>
  <c r="M3429" i="16" s="1"/>
  <c r="N3429" i="16"/>
  <c r="B3430" i="16"/>
  <c r="E3430" i="16"/>
  <c r="G3430" i="16"/>
  <c r="I3430" i="16"/>
  <c r="L3430" i="16"/>
  <c r="M3430" i="16" s="1"/>
  <c r="N3430" i="16"/>
  <c r="B3431" i="16"/>
  <c r="E3431" i="16"/>
  <c r="G3431" i="16"/>
  <c r="I3431" i="16"/>
  <c r="L3431" i="16"/>
  <c r="M3431" i="16" s="1"/>
  <c r="N3431" i="16"/>
  <c r="B3432" i="16"/>
  <c r="E3432" i="16"/>
  <c r="G3432" i="16"/>
  <c r="I3432" i="16"/>
  <c r="L3432" i="16"/>
  <c r="M3432" i="16" s="1"/>
  <c r="N3432" i="16"/>
  <c r="B3433" i="16"/>
  <c r="E3433" i="16"/>
  <c r="G3433" i="16"/>
  <c r="I3433" i="16"/>
  <c r="L3433" i="16"/>
  <c r="M3433" i="16" s="1"/>
  <c r="N3433" i="16"/>
  <c r="B3434" i="16"/>
  <c r="E3434" i="16"/>
  <c r="G3434" i="16"/>
  <c r="I3434" i="16"/>
  <c r="L3434" i="16"/>
  <c r="M3434" i="16" s="1"/>
  <c r="N3434" i="16"/>
  <c r="B3435" i="16"/>
  <c r="E3435" i="16"/>
  <c r="G3435" i="16"/>
  <c r="I3435" i="16"/>
  <c r="L3435" i="16"/>
  <c r="M3435" i="16" s="1"/>
  <c r="N3435" i="16"/>
  <c r="B3436" i="16"/>
  <c r="E3436" i="16"/>
  <c r="G3436" i="16"/>
  <c r="I3436" i="16"/>
  <c r="L3436" i="16"/>
  <c r="M3436" i="16" s="1"/>
  <c r="N3436" i="16"/>
  <c r="B3437" i="16"/>
  <c r="E3437" i="16"/>
  <c r="G3437" i="16"/>
  <c r="I3437" i="16"/>
  <c r="L3437" i="16"/>
  <c r="M3437" i="16" s="1"/>
  <c r="N3437" i="16"/>
  <c r="B3438" i="16"/>
  <c r="E3438" i="16"/>
  <c r="G3438" i="16"/>
  <c r="I3438" i="16"/>
  <c r="L3438" i="16"/>
  <c r="M3438" i="16" s="1"/>
  <c r="N3438" i="16"/>
  <c r="B3439" i="16"/>
  <c r="E3439" i="16"/>
  <c r="G3439" i="16"/>
  <c r="I3439" i="16"/>
  <c r="L3439" i="16"/>
  <c r="M3439" i="16" s="1"/>
  <c r="N3439" i="16"/>
  <c r="B3440" i="16"/>
  <c r="E3440" i="16"/>
  <c r="G3440" i="16"/>
  <c r="I3440" i="16"/>
  <c r="L3440" i="16"/>
  <c r="M3440" i="16" s="1"/>
  <c r="N3440" i="16"/>
  <c r="B3441" i="16"/>
  <c r="E3441" i="16"/>
  <c r="G3441" i="16"/>
  <c r="I3441" i="16"/>
  <c r="L3441" i="16"/>
  <c r="M3441" i="16" s="1"/>
  <c r="N3441" i="16"/>
  <c r="B3442" i="16"/>
  <c r="E3442" i="16"/>
  <c r="G3442" i="16"/>
  <c r="I3442" i="16"/>
  <c r="L3442" i="16"/>
  <c r="M3442" i="16" s="1"/>
  <c r="N3442" i="16"/>
  <c r="B3443" i="16"/>
  <c r="E3443" i="16"/>
  <c r="G3443" i="16"/>
  <c r="I3443" i="16"/>
  <c r="L3443" i="16"/>
  <c r="M3443" i="16" s="1"/>
  <c r="N3443" i="16"/>
  <c r="B3444" i="16"/>
  <c r="E3444" i="16"/>
  <c r="G3444" i="16"/>
  <c r="I3444" i="16"/>
  <c r="L3444" i="16"/>
  <c r="M3444" i="16" s="1"/>
  <c r="N3444" i="16"/>
  <c r="B3445" i="16"/>
  <c r="E3445" i="16"/>
  <c r="G3445" i="16"/>
  <c r="I3445" i="16"/>
  <c r="L3445" i="16"/>
  <c r="M3445" i="16" s="1"/>
  <c r="N3445" i="16"/>
  <c r="B3446" i="16"/>
  <c r="E3446" i="16"/>
  <c r="G3446" i="16"/>
  <c r="I3446" i="16"/>
  <c r="L3446" i="16"/>
  <c r="M3446" i="16" s="1"/>
  <c r="N3446" i="16"/>
  <c r="B3447" i="16"/>
  <c r="E3447" i="16"/>
  <c r="G3447" i="16"/>
  <c r="I3447" i="16"/>
  <c r="L3447" i="16"/>
  <c r="M3447" i="16" s="1"/>
  <c r="N3447" i="16"/>
  <c r="B3448" i="16"/>
  <c r="E3448" i="16"/>
  <c r="G3448" i="16"/>
  <c r="I3448" i="16"/>
  <c r="L3448" i="16"/>
  <c r="M3448" i="16" s="1"/>
  <c r="N3448" i="16"/>
  <c r="B3449" i="16"/>
  <c r="E3449" i="16"/>
  <c r="G3449" i="16"/>
  <c r="I3449" i="16"/>
  <c r="L3449" i="16"/>
  <c r="M3449" i="16" s="1"/>
  <c r="N3449" i="16"/>
  <c r="B3450" i="16"/>
  <c r="E3450" i="16"/>
  <c r="G3450" i="16"/>
  <c r="I3450" i="16"/>
  <c r="L3450" i="16"/>
  <c r="M3450" i="16" s="1"/>
  <c r="N3450" i="16"/>
  <c r="B3451" i="16"/>
  <c r="E3451" i="16"/>
  <c r="G3451" i="16"/>
  <c r="I3451" i="16"/>
  <c r="L3451" i="16"/>
  <c r="M3451" i="16" s="1"/>
  <c r="N3451" i="16"/>
  <c r="B3452" i="16"/>
  <c r="E3452" i="16"/>
  <c r="G3452" i="16"/>
  <c r="I3452" i="16"/>
  <c r="L3452" i="16"/>
  <c r="M3452" i="16" s="1"/>
  <c r="N3452" i="16"/>
  <c r="B3453" i="16"/>
  <c r="E3453" i="16"/>
  <c r="G3453" i="16"/>
  <c r="I3453" i="16"/>
  <c r="L3453" i="16"/>
  <c r="M3453" i="16" s="1"/>
  <c r="N3453" i="16"/>
  <c r="B3454" i="16"/>
  <c r="E3454" i="16"/>
  <c r="G3454" i="16"/>
  <c r="I3454" i="16"/>
  <c r="L3454" i="16"/>
  <c r="M3454" i="16" s="1"/>
  <c r="N3454" i="16"/>
  <c r="B3455" i="16"/>
  <c r="E3455" i="16"/>
  <c r="G3455" i="16"/>
  <c r="I3455" i="16"/>
  <c r="L3455" i="16"/>
  <c r="M3455" i="16" s="1"/>
  <c r="N3455" i="16"/>
  <c r="B3456" i="16"/>
  <c r="E3456" i="16"/>
  <c r="G3456" i="16"/>
  <c r="I3456" i="16"/>
  <c r="L3456" i="16"/>
  <c r="M3456" i="16" s="1"/>
  <c r="N3456" i="16"/>
  <c r="B3457" i="16"/>
  <c r="E3457" i="16"/>
  <c r="G3457" i="16"/>
  <c r="I3457" i="16"/>
  <c r="L3457" i="16"/>
  <c r="M3457" i="16" s="1"/>
  <c r="N3457" i="16"/>
  <c r="B3458" i="16"/>
  <c r="E3458" i="16"/>
  <c r="G3458" i="16"/>
  <c r="I3458" i="16"/>
  <c r="L3458" i="16"/>
  <c r="M3458" i="16" s="1"/>
  <c r="N3458" i="16"/>
  <c r="B3459" i="16"/>
  <c r="E3459" i="16"/>
  <c r="G3459" i="16"/>
  <c r="I3459" i="16"/>
  <c r="L3459" i="16"/>
  <c r="M3459" i="16" s="1"/>
  <c r="N3459" i="16"/>
  <c r="B3460" i="16"/>
  <c r="E3460" i="16"/>
  <c r="G3460" i="16"/>
  <c r="I3460" i="16"/>
  <c r="L3460" i="16"/>
  <c r="M3460" i="16" s="1"/>
  <c r="N3460" i="16"/>
  <c r="B3461" i="16"/>
  <c r="E3461" i="16"/>
  <c r="G3461" i="16"/>
  <c r="I3461" i="16"/>
  <c r="L3461" i="16"/>
  <c r="M3461" i="16" s="1"/>
  <c r="N3461" i="16"/>
  <c r="B3462" i="16"/>
  <c r="E3462" i="16"/>
  <c r="G3462" i="16"/>
  <c r="I3462" i="16"/>
  <c r="L3462" i="16"/>
  <c r="M3462" i="16" s="1"/>
  <c r="N3462" i="16"/>
  <c r="B3463" i="16"/>
  <c r="E3463" i="16"/>
  <c r="G3463" i="16"/>
  <c r="I3463" i="16"/>
  <c r="L3463" i="16"/>
  <c r="M3463" i="16" s="1"/>
  <c r="N3463" i="16"/>
  <c r="B3464" i="16"/>
  <c r="E3464" i="16"/>
  <c r="G3464" i="16"/>
  <c r="I3464" i="16"/>
  <c r="L3464" i="16"/>
  <c r="M3464" i="16" s="1"/>
  <c r="N3464" i="16"/>
  <c r="B3465" i="16"/>
  <c r="E3465" i="16"/>
  <c r="G3465" i="16"/>
  <c r="I3465" i="16"/>
  <c r="L3465" i="16"/>
  <c r="M3465" i="16" s="1"/>
  <c r="N3465" i="16"/>
  <c r="B3466" i="16"/>
  <c r="E3466" i="16"/>
  <c r="G3466" i="16"/>
  <c r="I3466" i="16"/>
  <c r="L3466" i="16"/>
  <c r="M3466" i="16" s="1"/>
  <c r="N3466" i="16"/>
  <c r="B3467" i="16"/>
  <c r="E3467" i="16"/>
  <c r="G3467" i="16"/>
  <c r="I3467" i="16"/>
  <c r="L3467" i="16"/>
  <c r="M3467" i="16" s="1"/>
  <c r="N3467" i="16"/>
  <c r="B3468" i="16"/>
  <c r="E3468" i="16"/>
  <c r="G3468" i="16"/>
  <c r="I3468" i="16"/>
  <c r="L3468" i="16"/>
  <c r="M3468" i="16" s="1"/>
  <c r="N3468" i="16"/>
  <c r="B3469" i="16"/>
  <c r="E3469" i="16"/>
  <c r="G3469" i="16"/>
  <c r="I3469" i="16"/>
  <c r="L3469" i="16"/>
  <c r="M3469" i="16" s="1"/>
  <c r="N3469" i="16"/>
  <c r="B3470" i="16"/>
  <c r="E3470" i="16"/>
  <c r="G3470" i="16"/>
  <c r="I3470" i="16"/>
  <c r="L3470" i="16"/>
  <c r="M3470" i="16" s="1"/>
  <c r="N3470" i="16"/>
  <c r="B3471" i="16"/>
  <c r="E3471" i="16"/>
  <c r="G3471" i="16"/>
  <c r="I3471" i="16"/>
  <c r="L3471" i="16"/>
  <c r="M3471" i="16" s="1"/>
  <c r="N3471" i="16"/>
  <c r="B3472" i="16"/>
  <c r="E3472" i="16"/>
  <c r="G3472" i="16"/>
  <c r="I3472" i="16"/>
  <c r="L3472" i="16"/>
  <c r="M3472" i="16" s="1"/>
  <c r="N3472" i="16"/>
  <c r="B3473" i="16"/>
  <c r="E3473" i="16"/>
  <c r="G3473" i="16"/>
  <c r="I3473" i="16"/>
  <c r="L3473" i="16"/>
  <c r="M3473" i="16" s="1"/>
  <c r="N3473" i="16"/>
  <c r="B3474" i="16"/>
  <c r="E3474" i="16"/>
  <c r="G3474" i="16"/>
  <c r="I3474" i="16"/>
  <c r="L3474" i="16"/>
  <c r="M3474" i="16" s="1"/>
  <c r="N3474" i="16"/>
  <c r="B3475" i="16"/>
  <c r="E3475" i="16"/>
  <c r="G3475" i="16"/>
  <c r="I3475" i="16"/>
  <c r="L3475" i="16"/>
  <c r="M3475" i="16" s="1"/>
  <c r="N3475" i="16"/>
  <c r="B3476" i="16"/>
  <c r="E3476" i="16"/>
  <c r="G3476" i="16"/>
  <c r="I3476" i="16"/>
  <c r="L3476" i="16"/>
  <c r="M3476" i="16" s="1"/>
  <c r="N3476" i="16"/>
  <c r="B3477" i="16"/>
  <c r="E3477" i="16"/>
  <c r="G3477" i="16"/>
  <c r="I3477" i="16"/>
  <c r="L3477" i="16"/>
  <c r="M3477" i="16" s="1"/>
  <c r="N3477" i="16"/>
  <c r="B3478" i="16"/>
  <c r="E3478" i="16"/>
  <c r="G3478" i="16"/>
  <c r="I3478" i="16"/>
  <c r="L3478" i="16"/>
  <c r="M3478" i="16" s="1"/>
  <c r="N3478" i="16"/>
  <c r="B3479" i="16"/>
  <c r="E3479" i="16"/>
  <c r="G3479" i="16"/>
  <c r="I3479" i="16"/>
  <c r="L3479" i="16"/>
  <c r="M3479" i="16" s="1"/>
  <c r="N3479" i="16"/>
  <c r="B3480" i="16"/>
  <c r="E3480" i="16"/>
  <c r="G3480" i="16"/>
  <c r="I3480" i="16"/>
  <c r="L3480" i="16"/>
  <c r="M3480" i="16" s="1"/>
  <c r="N3480" i="16"/>
  <c r="B3481" i="16"/>
  <c r="E3481" i="16"/>
  <c r="G3481" i="16"/>
  <c r="I3481" i="16"/>
  <c r="L3481" i="16"/>
  <c r="M3481" i="16" s="1"/>
  <c r="N3481" i="16"/>
  <c r="B3482" i="16"/>
  <c r="E3482" i="16"/>
  <c r="G3482" i="16"/>
  <c r="I3482" i="16"/>
  <c r="L3482" i="16"/>
  <c r="M3482" i="16" s="1"/>
  <c r="N3482" i="16"/>
  <c r="B3483" i="16"/>
  <c r="E3483" i="16"/>
  <c r="G3483" i="16"/>
  <c r="I3483" i="16"/>
  <c r="L3483" i="16"/>
  <c r="M3483" i="16" s="1"/>
  <c r="N3483" i="16"/>
  <c r="B3484" i="16"/>
  <c r="E3484" i="16"/>
  <c r="G3484" i="16"/>
  <c r="I3484" i="16"/>
  <c r="L3484" i="16"/>
  <c r="M3484" i="16" s="1"/>
  <c r="N3484" i="16"/>
  <c r="B3485" i="16"/>
  <c r="E3485" i="16"/>
  <c r="G3485" i="16"/>
  <c r="I3485" i="16"/>
  <c r="L3485" i="16"/>
  <c r="M3485" i="16" s="1"/>
  <c r="N3485" i="16"/>
  <c r="B3486" i="16"/>
  <c r="E3486" i="16"/>
  <c r="G3486" i="16"/>
  <c r="I3486" i="16"/>
  <c r="L3486" i="16"/>
  <c r="M3486" i="16" s="1"/>
  <c r="N3486" i="16"/>
  <c r="B3487" i="16"/>
  <c r="E3487" i="16"/>
  <c r="G3487" i="16"/>
  <c r="I3487" i="16"/>
  <c r="L3487" i="16"/>
  <c r="M3487" i="16" s="1"/>
  <c r="N3487" i="16"/>
  <c r="B3488" i="16"/>
  <c r="E3488" i="16"/>
  <c r="G3488" i="16"/>
  <c r="I3488" i="16"/>
  <c r="L3488" i="16"/>
  <c r="M3488" i="16" s="1"/>
  <c r="N3488" i="16"/>
  <c r="B3489" i="16"/>
  <c r="E3489" i="16"/>
  <c r="G3489" i="16"/>
  <c r="I3489" i="16"/>
  <c r="L3489" i="16"/>
  <c r="M3489" i="16" s="1"/>
  <c r="N3489" i="16"/>
  <c r="B3490" i="16"/>
  <c r="E3490" i="16"/>
  <c r="G3490" i="16"/>
  <c r="I3490" i="16"/>
  <c r="L3490" i="16"/>
  <c r="M3490" i="16" s="1"/>
  <c r="N3490" i="16"/>
  <c r="B3491" i="16"/>
  <c r="E3491" i="16"/>
  <c r="G3491" i="16"/>
  <c r="I3491" i="16"/>
  <c r="L3491" i="16"/>
  <c r="M3491" i="16" s="1"/>
  <c r="N3491" i="16"/>
  <c r="B3492" i="16"/>
  <c r="E3492" i="16"/>
  <c r="G3492" i="16"/>
  <c r="I3492" i="16"/>
  <c r="L3492" i="16"/>
  <c r="M3492" i="16" s="1"/>
  <c r="N3492" i="16"/>
  <c r="B3493" i="16"/>
  <c r="E3493" i="16"/>
  <c r="G3493" i="16"/>
  <c r="I3493" i="16"/>
  <c r="L3493" i="16"/>
  <c r="M3493" i="16" s="1"/>
  <c r="N3493" i="16"/>
  <c r="B3494" i="16"/>
  <c r="E3494" i="16"/>
  <c r="G3494" i="16"/>
  <c r="I3494" i="16"/>
  <c r="L3494" i="16"/>
  <c r="M3494" i="16" s="1"/>
  <c r="N3494" i="16"/>
  <c r="B3495" i="16"/>
  <c r="E3495" i="16"/>
  <c r="G3495" i="16"/>
  <c r="I3495" i="16"/>
  <c r="L3495" i="16"/>
  <c r="M3495" i="16" s="1"/>
  <c r="N3495" i="16"/>
  <c r="B3496" i="16"/>
  <c r="E3496" i="16"/>
  <c r="G3496" i="16"/>
  <c r="I3496" i="16"/>
  <c r="L3496" i="16"/>
  <c r="M3496" i="16" s="1"/>
  <c r="N3496" i="16"/>
  <c r="B3497" i="16"/>
  <c r="E3497" i="16"/>
  <c r="G3497" i="16"/>
  <c r="I3497" i="16"/>
  <c r="L3497" i="16"/>
  <c r="M3497" i="16" s="1"/>
  <c r="N3497" i="16"/>
  <c r="B3498" i="16"/>
  <c r="E3498" i="16"/>
  <c r="G3498" i="16"/>
  <c r="I3498" i="16"/>
  <c r="L3498" i="16"/>
  <c r="M3498" i="16" s="1"/>
  <c r="N3498" i="16"/>
  <c r="B3499" i="16"/>
  <c r="E3499" i="16"/>
  <c r="G3499" i="16"/>
  <c r="I3499" i="16"/>
  <c r="L3499" i="16"/>
  <c r="M3499" i="16" s="1"/>
  <c r="N3499" i="16"/>
  <c r="B3500" i="16"/>
  <c r="E3500" i="16"/>
  <c r="G3500" i="16"/>
  <c r="I3500" i="16"/>
  <c r="L3500" i="16"/>
  <c r="M3500" i="16" s="1"/>
  <c r="N3500" i="16"/>
  <c r="B3501" i="16"/>
  <c r="E3501" i="16"/>
  <c r="G3501" i="16"/>
  <c r="I3501" i="16"/>
  <c r="L3501" i="16"/>
  <c r="M3501" i="16" s="1"/>
  <c r="N3501" i="16"/>
  <c r="B3502" i="16"/>
  <c r="E3502" i="16"/>
  <c r="G3502" i="16"/>
  <c r="I3502" i="16"/>
  <c r="L3502" i="16"/>
  <c r="M3502" i="16" s="1"/>
  <c r="N3502" i="16"/>
  <c r="B3503" i="16"/>
  <c r="E3503" i="16"/>
  <c r="G3503" i="16"/>
  <c r="I3503" i="16"/>
  <c r="L3503" i="16"/>
  <c r="M3503" i="16" s="1"/>
  <c r="N3503" i="16"/>
  <c r="B3504" i="16"/>
  <c r="E3504" i="16"/>
  <c r="G3504" i="16"/>
  <c r="I3504" i="16"/>
  <c r="L3504" i="16"/>
  <c r="M3504" i="16" s="1"/>
  <c r="N3504" i="16"/>
  <c r="B3505" i="16"/>
  <c r="E3505" i="16"/>
  <c r="G3505" i="16"/>
  <c r="I3505" i="16"/>
  <c r="L3505" i="16"/>
  <c r="M3505" i="16" s="1"/>
  <c r="N3505" i="16"/>
  <c r="B3506" i="16"/>
  <c r="E3506" i="16"/>
  <c r="G3506" i="16"/>
  <c r="I3506" i="16"/>
  <c r="L3506" i="16"/>
  <c r="M3506" i="16" s="1"/>
  <c r="N3506" i="16"/>
  <c r="B3507" i="16"/>
  <c r="E3507" i="16"/>
  <c r="G3507" i="16"/>
  <c r="I3507" i="16"/>
  <c r="L3507" i="16"/>
  <c r="M3507" i="16" s="1"/>
  <c r="N3507" i="16"/>
  <c r="B3508" i="16"/>
  <c r="E3508" i="16"/>
  <c r="G3508" i="16"/>
  <c r="I3508" i="16"/>
  <c r="L3508" i="16"/>
  <c r="M3508" i="16" s="1"/>
  <c r="N3508" i="16"/>
  <c r="B3509" i="16"/>
  <c r="E3509" i="16"/>
  <c r="G3509" i="16"/>
  <c r="I3509" i="16"/>
  <c r="L3509" i="16"/>
  <c r="M3509" i="16" s="1"/>
  <c r="N3509" i="16"/>
  <c r="B3510" i="16"/>
  <c r="E3510" i="16"/>
  <c r="G3510" i="16"/>
  <c r="I3510" i="16"/>
  <c r="L3510" i="16"/>
  <c r="M3510" i="16" s="1"/>
  <c r="N3510" i="16"/>
  <c r="B3511" i="16"/>
  <c r="E3511" i="16"/>
  <c r="G3511" i="16"/>
  <c r="I3511" i="16"/>
  <c r="L3511" i="16"/>
  <c r="M3511" i="16" s="1"/>
  <c r="N3511" i="16"/>
  <c r="B3512" i="16"/>
  <c r="E3512" i="16"/>
  <c r="G3512" i="16"/>
  <c r="I3512" i="16"/>
  <c r="L3512" i="16"/>
  <c r="M3512" i="16" s="1"/>
  <c r="N3512" i="16"/>
  <c r="B3513" i="16"/>
  <c r="E3513" i="16"/>
  <c r="G3513" i="16"/>
  <c r="I3513" i="16"/>
  <c r="L3513" i="16"/>
  <c r="M3513" i="16" s="1"/>
  <c r="N3513" i="16"/>
  <c r="B3514" i="16"/>
  <c r="E3514" i="16"/>
  <c r="G3514" i="16"/>
  <c r="I3514" i="16"/>
  <c r="L3514" i="16"/>
  <c r="M3514" i="16" s="1"/>
  <c r="N3514" i="16"/>
  <c r="B3515" i="16"/>
  <c r="E3515" i="16"/>
  <c r="G3515" i="16"/>
  <c r="I3515" i="16"/>
  <c r="L3515" i="16"/>
  <c r="M3515" i="16" s="1"/>
  <c r="N3515" i="16"/>
  <c r="B3516" i="16"/>
  <c r="E3516" i="16"/>
  <c r="G3516" i="16"/>
  <c r="I3516" i="16"/>
  <c r="L3516" i="16"/>
  <c r="M3516" i="16" s="1"/>
  <c r="N3516" i="16"/>
  <c r="B3517" i="16"/>
  <c r="E3517" i="16"/>
  <c r="G3517" i="16"/>
  <c r="I3517" i="16"/>
  <c r="L3517" i="16"/>
  <c r="M3517" i="16" s="1"/>
  <c r="N3517" i="16"/>
  <c r="B3518" i="16"/>
  <c r="E3518" i="16"/>
  <c r="G3518" i="16"/>
  <c r="I3518" i="16"/>
  <c r="L3518" i="16"/>
  <c r="M3518" i="16" s="1"/>
  <c r="N3518" i="16"/>
  <c r="B3519" i="16"/>
  <c r="E3519" i="16"/>
  <c r="G3519" i="16"/>
  <c r="I3519" i="16"/>
  <c r="L3519" i="16"/>
  <c r="M3519" i="16" s="1"/>
  <c r="N3519" i="16"/>
  <c r="B3520" i="16"/>
  <c r="E3520" i="16"/>
  <c r="G3520" i="16"/>
  <c r="I3520" i="16"/>
  <c r="L3520" i="16"/>
  <c r="M3520" i="16" s="1"/>
  <c r="N3520" i="16"/>
  <c r="B3521" i="16"/>
  <c r="E3521" i="16"/>
  <c r="G3521" i="16"/>
  <c r="I3521" i="16"/>
  <c r="L3521" i="16"/>
  <c r="M3521" i="16" s="1"/>
  <c r="N3521" i="16"/>
  <c r="B3522" i="16"/>
  <c r="E3522" i="16"/>
  <c r="G3522" i="16"/>
  <c r="I3522" i="16"/>
  <c r="L3522" i="16"/>
  <c r="M3522" i="16" s="1"/>
  <c r="N3522" i="16"/>
  <c r="B3523" i="16"/>
  <c r="E3523" i="16"/>
  <c r="G3523" i="16"/>
  <c r="I3523" i="16"/>
  <c r="L3523" i="16"/>
  <c r="M3523" i="16" s="1"/>
  <c r="N3523" i="16"/>
  <c r="B3524" i="16"/>
  <c r="E3524" i="16"/>
  <c r="G3524" i="16"/>
  <c r="I3524" i="16"/>
  <c r="L3524" i="16"/>
  <c r="M3524" i="16" s="1"/>
  <c r="N3524" i="16"/>
  <c r="B3525" i="16"/>
  <c r="E3525" i="16"/>
  <c r="G3525" i="16"/>
  <c r="I3525" i="16"/>
  <c r="L3525" i="16"/>
  <c r="M3525" i="16" s="1"/>
  <c r="N3525" i="16"/>
  <c r="B3526" i="16"/>
  <c r="E3526" i="16"/>
  <c r="G3526" i="16"/>
  <c r="I3526" i="16"/>
  <c r="L3526" i="16"/>
  <c r="M3526" i="16" s="1"/>
  <c r="N3526" i="16"/>
  <c r="B3527" i="16"/>
  <c r="E3527" i="16"/>
  <c r="G3527" i="16"/>
  <c r="I3527" i="16"/>
  <c r="L3527" i="16"/>
  <c r="M3527" i="16" s="1"/>
  <c r="N3527" i="16"/>
  <c r="B3528" i="16"/>
  <c r="E3528" i="16"/>
  <c r="G3528" i="16"/>
  <c r="I3528" i="16"/>
  <c r="L3528" i="16"/>
  <c r="M3528" i="16" s="1"/>
  <c r="N3528" i="16"/>
  <c r="B3529" i="16"/>
  <c r="E3529" i="16"/>
  <c r="G3529" i="16"/>
  <c r="I3529" i="16"/>
  <c r="L3529" i="16"/>
  <c r="M3529" i="16" s="1"/>
  <c r="N3529" i="16"/>
  <c r="B3530" i="16"/>
  <c r="E3530" i="16"/>
  <c r="G3530" i="16"/>
  <c r="I3530" i="16"/>
  <c r="L3530" i="16"/>
  <c r="M3530" i="16" s="1"/>
  <c r="N3530" i="16"/>
  <c r="B3531" i="16"/>
  <c r="E3531" i="16"/>
  <c r="G3531" i="16"/>
  <c r="I3531" i="16"/>
  <c r="L3531" i="16"/>
  <c r="M3531" i="16" s="1"/>
  <c r="N3531" i="16"/>
  <c r="B3532" i="16"/>
  <c r="E3532" i="16"/>
  <c r="G3532" i="16"/>
  <c r="I3532" i="16"/>
  <c r="L3532" i="16"/>
  <c r="M3532" i="16" s="1"/>
  <c r="N3532" i="16"/>
  <c r="B3533" i="16"/>
  <c r="E3533" i="16"/>
  <c r="G3533" i="16"/>
  <c r="I3533" i="16"/>
  <c r="L3533" i="16"/>
  <c r="M3533" i="16" s="1"/>
  <c r="N3533" i="16"/>
  <c r="B3534" i="16"/>
  <c r="E3534" i="16"/>
  <c r="G3534" i="16"/>
  <c r="I3534" i="16"/>
  <c r="L3534" i="16"/>
  <c r="M3534" i="16" s="1"/>
  <c r="N3534" i="16"/>
  <c r="B3535" i="16"/>
  <c r="E3535" i="16"/>
  <c r="G3535" i="16"/>
  <c r="I3535" i="16"/>
  <c r="L3535" i="16"/>
  <c r="M3535" i="16" s="1"/>
  <c r="N3535" i="16"/>
  <c r="B3536" i="16"/>
  <c r="E3536" i="16"/>
  <c r="G3536" i="16"/>
  <c r="I3536" i="16"/>
  <c r="L3536" i="16"/>
  <c r="M3536" i="16" s="1"/>
  <c r="N3536" i="16"/>
  <c r="B3537" i="16"/>
  <c r="E3537" i="16"/>
  <c r="G3537" i="16"/>
  <c r="I3537" i="16"/>
  <c r="L3537" i="16"/>
  <c r="M3537" i="16" s="1"/>
  <c r="N3537" i="16"/>
  <c r="B3538" i="16"/>
  <c r="E3538" i="16"/>
  <c r="G3538" i="16"/>
  <c r="I3538" i="16"/>
  <c r="L3538" i="16"/>
  <c r="M3538" i="16" s="1"/>
  <c r="N3538" i="16"/>
  <c r="B3539" i="16"/>
  <c r="E3539" i="16"/>
  <c r="G3539" i="16"/>
  <c r="I3539" i="16"/>
  <c r="L3539" i="16"/>
  <c r="M3539" i="16" s="1"/>
  <c r="N3539" i="16"/>
  <c r="B3540" i="16"/>
  <c r="E3540" i="16"/>
  <c r="G3540" i="16"/>
  <c r="I3540" i="16"/>
  <c r="L3540" i="16"/>
  <c r="M3540" i="16" s="1"/>
  <c r="N3540" i="16"/>
  <c r="B3541" i="16"/>
  <c r="E3541" i="16"/>
  <c r="G3541" i="16"/>
  <c r="I3541" i="16"/>
  <c r="L3541" i="16"/>
  <c r="M3541" i="16" s="1"/>
  <c r="N3541" i="16"/>
  <c r="B3542" i="16"/>
  <c r="E3542" i="16"/>
  <c r="G3542" i="16"/>
  <c r="I3542" i="16"/>
  <c r="L3542" i="16"/>
  <c r="M3542" i="16" s="1"/>
  <c r="N3542" i="16"/>
  <c r="B3543" i="16"/>
  <c r="E3543" i="16"/>
  <c r="G3543" i="16"/>
  <c r="I3543" i="16"/>
  <c r="L3543" i="16"/>
  <c r="M3543" i="16" s="1"/>
  <c r="N3543" i="16"/>
  <c r="B3544" i="16"/>
  <c r="E3544" i="16"/>
  <c r="G3544" i="16"/>
  <c r="I3544" i="16"/>
  <c r="L3544" i="16"/>
  <c r="M3544" i="16" s="1"/>
  <c r="N3544" i="16"/>
  <c r="B3545" i="16"/>
  <c r="E3545" i="16"/>
  <c r="G3545" i="16"/>
  <c r="I3545" i="16"/>
  <c r="L3545" i="16"/>
  <c r="M3545" i="16" s="1"/>
  <c r="N3545" i="16"/>
  <c r="B3546" i="16"/>
  <c r="E3546" i="16"/>
  <c r="G3546" i="16"/>
  <c r="I3546" i="16"/>
  <c r="L3546" i="16"/>
  <c r="M3546" i="16" s="1"/>
  <c r="N3546" i="16"/>
  <c r="B3547" i="16"/>
  <c r="E3547" i="16"/>
  <c r="G3547" i="16"/>
  <c r="I3547" i="16"/>
  <c r="L3547" i="16"/>
  <c r="M3547" i="16" s="1"/>
  <c r="N3547" i="16"/>
  <c r="B3548" i="16"/>
  <c r="E3548" i="16"/>
  <c r="G3548" i="16"/>
  <c r="I3548" i="16"/>
  <c r="L3548" i="16"/>
  <c r="M3548" i="16" s="1"/>
  <c r="N3548" i="16"/>
  <c r="B3549" i="16"/>
  <c r="E3549" i="16"/>
  <c r="G3549" i="16"/>
  <c r="I3549" i="16"/>
  <c r="L3549" i="16"/>
  <c r="M3549" i="16" s="1"/>
  <c r="N3549" i="16"/>
  <c r="B3550" i="16"/>
  <c r="E3550" i="16"/>
  <c r="G3550" i="16"/>
  <c r="I3550" i="16"/>
  <c r="L3550" i="16"/>
  <c r="M3550" i="16" s="1"/>
  <c r="N3550" i="16"/>
  <c r="B3551" i="16"/>
  <c r="E3551" i="16"/>
  <c r="G3551" i="16"/>
  <c r="I3551" i="16"/>
  <c r="L3551" i="16"/>
  <c r="M3551" i="16" s="1"/>
  <c r="N3551" i="16"/>
  <c r="B3552" i="16"/>
  <c r="E3552" i="16"/>
  <c r="G3552" i="16"/>
  <c r="I3552" i="16"/>
  <c r="L3552" i="16"/>
  <c r="M3552" i="16" s="1"/>
  <c r="N3552" i="16"/>
  <c r="B3553" i="16"/>
  <c r="E3553" i="16"/>
  <c r="G3553" i="16"/>
  <c r="I3553" i="16"/>
  <c r="L3553" i="16"/>
  <c r="M3553" i="16" s="1"/>
  <c r="N3553" i="16"/>
  <c r="B3554" i="16"/>
  <c r="E3554" i="16"/>
  <c r="G3554" i="16"/>
  <c r="I3554" i="16"/>
  <c r="L3554" i="16"/>
  <c r="M3554" i="16" s="1"/>
  <c r="N3554" i="16"/>
  <c r="B3555" i="16"/>
  <c r="E3555" i="16"/>
  <c r="G3555" i="16"/>
  <c r="I3555" i="16"/>
  <c r="L3555" i="16"/>
  <c r="M3555" i="16" s="1"/>
  <c r="N3555" i="16"/>
  <c r="B3556" i="16"/>
  <c r="E3556" i="16"/>
  <c r="G3556" i="16"/>
  <c r="I3556" i="16"/>
  <c r="L3556" i="16"/>
  <c r="M3556" i="16" s="1"/>
  <c r="N3556" i="16"/>
  <c r="B3557" i="16"/>
  <c r="E3557" i="16"/>
  <c r="G3557" i="16"/>
  <c r="I3557" i="16"/>
  <c r="L3557" i="16"/>
  <c r="M3557" i="16" s="1"/>
  <c r="N3557" i="16"/>
  <c r="B3558" i="16"/>
  <c r="E3558" i="16"/>
  <c r="G3558" i="16"/>
  <c r="I3558" i="16"/>
  <c r="L3558" i="16"/>
  <c r="M3558" i="16" s="1"/>
  <c r="N3558" i="16"/>
  <c r="B3559" i="16"/>
  <c r="E3559" i="16"/>
  <c r="G3559" i="16"/>
  <c r="I3559" i="16"/>
  <c r="L3559" i="16"/>
  <c r="M3559" i="16" s="1"/>
  <c r="N3559" i="16"/>
  <c r="B3560" i="16"/>
  <c r="E3560" i="16"/>
  <c r="G3560" i="16"/>
  <c r="I3560" i="16"/>
  <c r="L3560" i="16"/>
  <c r="M3560" i="16" s="1"/>
  <c r="N3560" i="16"/>
  <c r="B3561" i="16"/>
  <c r="E3561" i="16"/>
  <c r="G3561" i="16"/>
  <c r="I3561" i="16"/>
  <c r="L3561" i="16"/>
  <c r="M3561" i="16" s="1"/>
  <c r="N3561" i="16"/>
  <c r="B3562" i="16"/>
  <c r="E3562" i="16"/>
  <c r="G3562" i="16"/>
  <c r="I3562" i="16"/>
  <c r="L3562" i="16"/>
  <c r="M3562" i="16" s="1"/>
  <c r="N3562" i="16"/>
  <c r="B3563" i="16"/>
  <c r="E3563" i="16"/>
  <c r="G3563" i="16"/>
  <c r="I3563" i="16"/>
  <c r="L3563" i="16"/>
  <c r="M3563" i="16" s="1"/>
  <c r="N3563" i="16"/>
  <c r="B3564" i="16"/>
  <c r="E3564" i="16"/>
  <c r="G3564" i="16"/>
  <c r="I3564" i="16"/>
  <c r="L3564" i="16"/>
  <c r="M3564" i="16" s="1"/>
  <c r="N3564" i="16"/>
  <c r="B3565" i="16"/>
  <c r="E3565" i="16"/>
  <c r="G3565" i="16"/>
  <c r="I3565" i="16"/>
  <c r="L3565" i="16"/>
  <c r="M3565" i="16" s="1"/>
  <c r="N3565" i="16"/>
  <c r="B3566" i="16"/>
  <c r="E3566" i="16"/>
  <c r="G3566" i="16"/>
  <c r="I3566" i="16"/>
  <c r="L3566" i="16"/>
  <c r="M3566" i="16" s="1"/>
  <c r="N3566" i="16"/>
  <c r="B3567" i="16"/>
  <c r="E3567" i="16"/>
  <c r="G3567" i="16"/>
  <c r="I3567" i="16"/>
  <c r="L3567" i="16"/>
  <c r="M3567" i="16" s="1"/>
  <c r="N3567" i="16"/>
  <c r="B3568" i="16"/>
  <c r="E3568" i="16"/>
  <c r="G3568" i="16"/>
  <c r="I3568" i="16"/>
  <c r="L3568" i="16"/>
  <c r="M3568" i="16" s="1"/>
  <c r="N3568" i="16"/>
  <c r="B3569" i="16"/>
  <c r="E3569" i="16"/>
  <c r="G3569" i="16"/>
  <c r="I3569" i="16"/>
  <c r="L3569" i="16"/>
  <c r="M3569" i="16" s="1"/>
  <c r="N3569" i="16"/>
  <c r="B3570" i="16"/>
  <c r="E3570" i="16"/>
  <c r="G3570" i="16"/>
  <c r="I3570" i="16"/>
  <c r="L3570" i="16"/>
  <c r="M3570" i="16" s="1"/>
  <c r="N3570" i="16"/>
  <c r="B3571" i="16"/>
  <c r="E3571" i="16"/>
  <c r="G3571" i="16"/>
  <c r="I3571" i="16"/>
  <c r="L3571" i="16"/>
  <c r="M3571" i="16" s="1"/>
  <c r="N3571" i="16"/>
  <c r="B3572" i="16"/>
  <c r="E3572" i="16"/>
  <c r="G3572" i="16"/>
  <c r="I3572" i="16"/>
  <c r="L3572" i="16"/>
  <c r="M3572" i="16" s="1"/>
  <c r="N3572" i="16"/>
  <c r="B3573" i="16"/>
  <c r="E3573" i="16"/>
  <c r="G3573" i="16"/>
  <c r="I3573" i="16"/>
  <c r="L3573" i="16"/>
  <c r="M3573" i="16" s="1"/>
  <c r="N3573" i="16"/>
  <c r="B3574" i="16"/>
  <c r="E3574" i="16"/>
  <c r="G3574" i="16"/>
  <c r="I3574" i="16"/>
  <c r="L3574" i="16"/>
  <c r="M3574" i="16" s="1"/>
  <c r="N3574" i="16"/>
  <c r="B3575" i="16"/>
  <c r="E3575" i="16"/>
  <c r="G3575" i="16"/>
  <c r="I3575" i="16"/>
  <c r="L3575" i="16"/>
  <c r="M3575" i="16" s="1"/>
  <c r="N3575" i="16"/>
  <c r="B3576" i="16"/>
  <c r="E3576" i="16"/>
  <c r="G3576" i="16"/>
  <c r="I3576" i="16"/>
  <c r="L3576" i="16"/>
  <c r="M3576" i="16" s="1"/>
  <c r="N3576" i="16"/>
  <c r="B3577" i="16"/>
  <c r="E3577" i="16"/>
  <c r="G3577" i="16"/>
  <c r="I3577" i="16"/>
  <c r="L3577" i="16"/>
  <c r="M3577" i="16" s="1"/>
  <c r="N3577" i="16"/>
  <c r="B3578" i="16"/>
  <c r="E3578" i="16"/>
  <c r="G3578" i="16"/>
  <c r="I3578" i="16"/>
  <c r="L3578" i="16"/>
  <c r="M3578" i="16" s="1"/>
  <c r="N3578" i="16"/>
  <c r="B3579" i="16"/>
  <c r="E3579" i="16"/>
  <c r="G3579" i="16"/>
  <c r="I3579" i="16"/>
  <c r="L3579" i="16"/>
  <c r="M3579" i="16" s="1"/>
  <c r="N3579" i="16"/>
  <c r="B3580" i="16"/>
  <c r="E3580" i="16"/>
  <c r="G3580" i="16"/>
  <c r="I3580" i="16"/>
  <c r="L3580" i="16"/>
  <c r="M3580" i="16" s="1"/>
  <c r="N3580" i="16"/>
  <c r="B3581" i="16"/>
  <c r="E3581" i="16"/>
  <c r="G3581" i="16"/>
  <c r="I3581" i="16"/>
  <c r="L3581" i="16"/>
  <c r="M3581" i="16" s="1"/>
  <c r="N3581" i="16"/>
  <c r="B3582" i="16"/>
  <c r="E3582" i="16"/>
  <c r="G3582" i="16"/>
  <c r="I3582" i="16"/>
  <c r="L3582" i="16"/>
  <c r="M3582" i="16" s="1"/>
  <c r="N3582" i="16"/>
  <c r="B3583" i="16"/>
  <c r="E3583" i="16"/>
  <c r="G3583" i="16"/>
  <c r="I3583" i="16"/>
  <c r="L3583" i="16"/>
  <c r="M3583" i="16" s="1"/>
  <c r="N3583" i="16"/>
  <c r="B3584" i="16"/>
  <c r="E3584" i="16"/>
  <c r="G3584" i="16"/>
  <c r="I3584" i="16"/>
  <c r="L3584" i="16"/>
  <c r="M3584" i="16" s="1"/>
  <c r="N3584" i="16"/>
  <c r="B3585" i="16"/>
  <c r="E3585" i="16"/>
  <c r="G3585" i="16"/>
  <c r="I3585" i="16"/>
  <c r="L3585" i="16"/>
  <c r="M3585" i="16" s="1"/>
  <c r="N3585" i="16"/>
  <c r="B3586" i="16"/>
  <c r="E3586" i="16"/>
  <c r="G3586" i="16"/>
  <c r="I3586" i="16"/>
  <c r="L3586" i="16"/>
  <c r="M3586" i="16" s="1"/>
  <c r="N3586" i="16"/>
  <c r="B3587" i="16"/>
  <c r="E3587" i="16"/>
  <c r="G3587" i="16"/>
  <c r="I3587" i="16"/>
  <c r="L3587" i="16"/>
  <c r="M3587" i="16" s="1"/>
  <c r="N3587" i="16"/>
  <c r="B3588" i="16"/>
  <c r="F3588" i="16" s="1" a="1"/>
  <c r="F3588" i="16" s="1"/>
  <c r="E3588" i="16"/>
  <c r="G3588" i="16"/>
  <c r="K3588" i="16" a="1"/>
  <c r="K3588" i="16" s="1"/>
  <c r="L3588" i="16"/>
  <c r="M3588" i="16" s="1"/>
  <c r="N3588" i="16"/>
  <c r="B3589" i="16"/>
  <c r="E3589" i="16"/>
  <c r="F3589" i="16" a="1"/>
  <c r="F3589" i="16" s="1"/>
  <c r="G3589" i="16"/>
  <c r="K3589" i="16" a="1"/>
  <c r="K3589" i="16" s="1"/>
  <c r="L3589" i="16"/>
  <c r="M3589" i="16" s="1"/>
  <c r="N3589" i="16"/>
  <c r="B3590" i="16"/>
  <c r="F3590" i="16" s="1" a="1"/>
  <c r="F3590" i="16" s="1"/>
  <c r="E3590" i="16"/>
  <c r="G3590" i="16"/>
  <c r="L3590" i="16"/>
  <c r="M3590" i="16" s="1"/>
  <c r="N3590" i="16"/>
  <c r="B3591" i="16"/>
  <c r="E3591" i="16"/>
  <c r="F3591" i="16" a="1"/>
  <c r="F3591" i="16" s="1"/>
  <c r="G3591" i="16"/>
  <c r="L3591" i="16"/>
  <c r="M3591" i="16" s="1"/>
  <c r="N3591" i="16"/>
  <c r="B3592" i="16"/>
  <c r="F3592" i="16" s="1" a="1"/>
  <c r="F3592" i="16" s="1"/>
  <c r="E3592" i="16"/>
  <c r="G3592" i="16"/>
  <c r="K3592" i="16" a="1"/>
  <c r="K3592" i="16" s="1"/>
  <c r="L3592" i="16"/>
  <c r="M3592" i="16" s="1"/>
  <c r="N3592" i="16"/>
  <c r="B3593" i="16"/>
  <c r="E3593" i="16"/>
  <c r="F3593" i="16" a="1"/>
  <c r="F3593" i="16" s="1"/>
  <c r="G3593" i="16"/>
  <c r="K3593" i="16" a="1"/>
  <c r="K3593" i="16" s="1"/>
  <c r="L3593" i="16"/>
  <c r="M3593" i="16" s="1"/>
  <c r="N3593" i="16"/>
  <c r="B3594" i="16"/>
  <c r="F3594" i="16" s="1" a="1"/>
  <c r="F3594" i="16" s="1"/>
  <c r="E3594" i="16"/>
  <c r="G3594" i="16"/>
  <c r="L3594" i="16"/>
  <c r="M3594" i="16" s="1"/>
  <c r="N3594" i="16"/>
  <c r="B3595" i="16"/>
  <c r="E3595" i="16"/>
  <c r="F3595" i="16" a="1"/>
  <c r="F3595" i="16" s="1"/>
  <c r="G3595" i="16"/>
  <c r="L3595" i="16"/>
  <c r="M3595" i="16" s="1"/>
  <c r="N3595" i="16"/>
  <c r="B3596" i="16"/>
  <c r="F3596" i="16" s="1" a="1"/>
  <c r="F3596" i="16" s="1"/>
  <c r="E3596" i="16"/>
  <c r="G3596" i="16"/>
  <c r="K3596" i="16" a="1"/>
  <c r="K3596" i="16" s="1"/>
  <c r="L3596" i="16"/>
  <c r="M3596" i="16" s="1"/>
  <c r="N3596" i="16"/>
  <c r="B3597" i="16"/>
  <c r="E3597" i="16"/>
  <c r="F3597" i="16" a="1"/>
  <c r="F3597" i="16" s="1"/>
  <c r="G3597" i="16"/>
  <c r="K3597" i="16" a="1"/>
  <c r="K3597" i="16" s="1"/>
  <c r="L3597" i="16"/>
  <c r="M3597" i="16" s="1"/>
  <c r="N3597" i="16"/>
  <c r="B3598" i="16"/>
  <c r="F3598" i="16" s="1" a="1"/>
  <c r="F3598" i="16" s="1"/>
  <c r="E3598" i="16"/>
  <c r="G3598" i="16"/>
  <c r="L3598" i="16"/>
  <c r="M3598" i="16" s="1"/>
  <c r="N3598" i="16"/>
  <c r="B3599" i="16"/>
  <c r="E3599" i="16"/>
  <c r="F3599" i="16" a="1"/>
  <c r="F3599" i="16" s="1"/>
  <c r="G3599" i="16"/>
  <c r="L3599" i="16"/>
  <c r="M3599" i="16" s="1"/>
  <c r="N3599" i="16"/>
  <c r="B3600" i="16"/>
  <c r="F3600" i="16" s="1" a="1"/>
  <c r="F3600" i="16" s="1"/>
  <c r="E3600" i="16"/>
  <c r="G3600" i="16"/>
  <c r="K3600" i="16" a="1"/>
  <c r="K3600" i="16" s="1"/>
  <c r="L3600" i="16"/>
  <c r="M3600" i="16" s="1"/>
  <c r="N3600" i="16"/>
  <c r="B3601" i="16"/>
  <c r="E3601" i="16"/>
  <c r="F3601" i="16" a="1"/>
  <c r="F3601" i="16" s="1"/>
  <c r="G3601" i="16"/>
  <c r="K3601" i="16" a="1"/>
  <c r="K3601" i="16" s="1"/>
  <c r="L3601" i="16"/>
  <c r="M3601" i="16" s="1"/>
  <c r="N3601" i="16"/>
  <c r="B3602" i="16"/>
  <c r="F3602" i="16" s="1" a="1"/>
  <c r="F3602" i="16" s="1"/>
  <c r="E3602" i="16"/>
  <c r="G3602" i="16"/>
  <c r="L3602" i="16"/>
  <c r="M3602" i="16" s="1"/>
  <c r="N3602" i="16"/>
  <c r="B3603" i="16"/>
  <c r="E3603" i="16"/>
  <c r="F3603" i="16" a="1"/>
  <c r="F3603" i="16" s="1"/>
  <c r="G3603" i="16"/>
  <c r="L3603" i="16"/>
  <c r="M3603" i="16" s="1"/>
  <c r="N3603" i="16"/>
  <c r="B3604" i="16"/>
  <c r="F3604" i="16" s="1" a="1"/>
  <c r="F3604" i="16" s="1"/>
  <c r="E3604" i="16"/>
  <c r="G3604" i="16"/>
  <c r="K3604" i="16" a="1"/>
  <c r="K3604" i="16" s="1"/>
  <c r="L3604" i="16"/>
  <c r="M3604" i="16" s="1"/>
  <c r="N3604" i="16"/>
  <c r="B3605" i="16"/>
  <c r="E3605" i="16"/>
  <c r="F3605" i="16" a="1"/>
  <c r="F3605" i="16" s="1"/>
  <c r="G3605" i="16"/>
  <c r="K3605" i="16" a="1"/>
  <c r="K3605" i="16" s="1"/>
  <c r="L3605" i="16"/>
  <c r="M3605" i="16" s="1"/>
  <c r="N3605" i="16"/>
  <c r="B3606" i="16"/>
  <c r="F3606" i="16" s="1" a="1"/>
  <c r="F3606" i="16" s="1"/>
  <c r="E3606" i="16"/>
  <c r="G3606" i="16"/>
  <c r="L3606" i="16"/>
  <c r="M3606" i="16" s="1"/>
  <c r="N3606" i="16"/>
  <c r="B3607" i="16"/>
  <c r="E3607" i="16"/>
  <c r="F3607" i="16" a="1"/>
  <c r="F3607" i="16" s="1"/>
  <c r="G3607" i="16"/>
  <c r="L3607" i="16"/>
  <c r="M3607" i="16" s="1"/>
  <c r="N3607" i="16"/>
  <c r="B3608" i="16"/>
  <c r="F3608" i="16" s="1" a="1"/>
  <c r="F3608" i="16" s="1"/>
  <c r="E3608" i="16"/>
  <c r="G3608" i="16"/>
  <c r="K3608" i="16" a="1"/>
  <c r="K3608" i="16" s="1"/>
  <c r="L3608" i="16"/>
  <c r="M3608" i="16" s="1"/>
  <c r="N3608" i="16"/>
  <c r="B3609" i="16"/>
  <c r="E3609" i="16"/>
  <c r="F3609" i="16" a="1"/>
  <c r="F3609" i="16" s="1"/>
  <c r="G3609" i="16"/>
  <c r="K3609" i="16" a="1"/>
  <c r="K3609" i="16" s="1"/>
  <c r="L3609" i="16"/>
  <c r="M3609" i="16" s="1"/>
  <c r="N3609" i="16"/>
  <c r="B3610" i="16"/>
  <c r="F3610" i="16" s="1" a="1"/>
  <c r="F3610" i="16" s="1"/>
  <c r="E3610" i="16"/>
  <c r="G3610" i="16"/>
  <c r="L3610" i="16"/>
  <c r="M3610" i="16" s="1"/>
  <c r="N3610" i="16"/>
  <c r="B3611" i="16"/>
  <c r="E3611" i="16"/>
  <c r="F3611" i="16" a="1"/>
  <c r="F3611" i="16" s="1"/>
  <c r="G3611" i="16"/>
  <c r="L3611" i="16"/>
  <c r="M3611" i="16" s="1"/>
  <c r="N3611" i="16"/>
  <c r="B3612" i="16"/>
  <c r="F3612" i="16" s="1" a="1"/>
  <c r="F3612" i="16" s="1"/>
  <c r="E3612" i="16"/>
  <c r="G3612" i="16"/>
  <c r="K3612" i="16" a="1"/>
  <c r="K3612" i="16" s="1"/>
  <c r="L3612" i="16"/>
  <c r="M3612" i="16" s="1"/>
  <c r="N3612" i="16"/>
  <c r="B3613" i="16"/>
  <c r="E3613" i="16"/>
  <c r="F3613" i="16" a="1"/>
  <c r="F3613" i="16" s="1"/>
  <c r="G3613" i="16"/>
  <c r="K3613" i="16" a="1"/>
  <c r="K3613" i="16" s="1"/>
  <c r="L3613" i="16"/>
  <c r="M3613" i="16" s="1"/>
  <c r="N3613" i="16"/>
  <c r="B3614" i="16"/>
  <c r="F3614" i="16" s="1" a="1"/>
  <c r="F3614" i="16" s="1"/>
  <c r="E3614" i="16"/>
  <c r="G3614" i="16"/>
  <c r="L3614" i="16"/>
  <c r="M3614" i="16" s="1"/>
  <c r="N3614" i="16"/>
  <c r="B3615" i="16"/>
  <c r="E3615" i="16"/>
  <c r="F3615" i="16" a="1"/>
  <c r="F3615" i="16" s="1"/>
  <c r="G3615" i="16"/>
  <c r="L3615" i="16"/>
  <c r="M3615" i="16" s="1"/>
  <c r="N3615" i="16"/>
  <c r="B3616" i="16"/>
  <c r="F3616" i="16" s="1" a="1"/>
  <c r="F3616" i="16" s="1"/>
  <c r="E3616" i="16"/>
  <c r="G3616" i="16"/>
  <c r="K3616" i="16" a="1"/>
  <c r="K3616" i="16" s="1"/>
  <c r="L3616" i="16"/>
  <c r="M3616" i="16" s="1"/>
  <c r="N3616" i="16"/>
  <c r="B3617" i="16"/>
  <c r="E3617" i="16"/>
  <c r="F3617" i="16" a="1"/>
  <c r="F3617" i="16" s="1"/>
  <c r="G3617" i="16"/>
  <c r="K3617" i="16" a="1"/>
  <c r="K3617" i="16" s="1"/>
  <c r="L3617" i="16"/>
  <c r="M3617" i="16" s="1"/>
  <c r="N3617" i="16"/>
  <c r="B3618" i="16"/>
  <c r="F3618" i="16" s="1" a="1"/>
  <c r="F3618" i="16" s="1"/>
  <c r="E3618" i="16"/>
  <c r="G3618" i="16"/>
  <c r="L3618" i="16"/>
  <c r="M3618" i="16" s="1"/>
  <c r="N3618" i="16"/>
  <c r="B3619" i="16"/>
  <c r="E3619" i="16"/>
  <c r="F3619" i="16" a="1"/>
  <c r="F3619" i="16" s="1"/>
  <c r="G3619" i="16"/>
  <c r="L3619" i="16"/>
  <c r="M3619" i="16" s="1"/>
  <c r="N3619" i="16"/>
  <c r="B3620" i="16"/>
  <c r="F3620" i="16" s="1" a="1"/>
  <c r="F3620" i="16" s="1"/>
  <c r="E3620" i="16"/>
  <c r="G3620" i="16"/>
  <c r="K3620" i="16" a="1"/>
  <c r="K3620" i="16" s="1"/>
  <c r="L3620" i="16"/>
  <c r="M3620" i="16" s="1"/>
  <c r="N3620" i="16"/>
  <c r="B3621" i="16"/>
  <c r="E3621" i="16"/>
  <c r="F3621" i="16" a="1"/>
  <c r="F3621" i="16" s="1"/>
  <c r="G3621" i="16"/>
  <c r="K3621" i="16" a="1"/>
  <c r="K3621" i="16" s="1"/>
  <c r="L3621" i="16"/>
  <c r="M3621" i="16" s="1"/>
  <c r="N3621" i="16"/>
  <c r="B3622" i="16"/>
  <c r="F3622" i="16" s="1" a="1"/>
  <c r="F3622" i="16" s="1"/>
  <c r="E3622" i="16"/>
  <c r="G3622" i="16"/>
  <c r="L3622" i="16"/>
  <c r="M3622" i="16" s="1"/>
  <c r="N3622" i="16"/>
  <c r="B3623" i="16"/>
  <c r="E3623" i="16"/>
  <c r="F3623" i="16" a="1"/>
  <c r="F3623" i="16" s="1"/>
  <c r="G3623" i="16"/>
  <c r="L3623" i="16"/>
  <c r="M3623" i="16" s="1"/>
  <c r="N3623" i="16"/>
  <c r="B3624" i="16"/>
  <c r="F3624" i="16" s="1" a="1"/>
  <c r="F3624" i="16" s="1"/>
  <c r="E3624" i="16"/>
  <c r="G3624" i="16"/>
  <c r="K3624" i="16" a="1"/>
  <c r="K3624" i="16" s="1"/>
  <c r="L3624" i="16"/>
  <c r="M3624" i="16" s="1"/>
  <c r="N3624" i="16"/>
  <c r="B3625" i="16"/>
  <c r="E3625" i="16"/>
  <c r="F3625" i="16" a="1"/>
  <c r="F3625" i="16" s="1"/>
  <c r="G3625" i="16"/>
  <c r="K3625" i="16" a="1"/>
  <c r="K3625" i="16" s="1"/>
  <c r="L3625" i="16"/>
  <c r="M3625" i="16" s="1"/>
  <c r="N3625" i="16"/>
  <c r="B3626" i="16"/>
  <c r="F3626" i="16" s="1" a="1"/>
  <c r="F3626" i="16" s="1"/>
  <c r="E3626" i="16"/>
  <c r="G3626" i="16"/>
  <c r="L3626" i="16"/>
  <c r="M3626" i="16" s="1"/>
  <c r="N3626" i="16"/>
  <c r="B3627" i="16"/>
  <c r="E3627" i="16"/>
  <c r="F3627" i="16" a="1"/>
  <c r="F3627" i="16" s="1"/>
  <c r="G3627" i="16"/>
  <c r="L3627" i="16"/>
  <c r="M3627" i="16" s="1"/>
  <c r="N3627" i="16"/>
  <c r="B3628" i="16"/>
  <c r="F3628" i="16" s="1" a="1"/>
  <c r="F3628" i="16" s="1"/>
  <c r="E3628" i="16"/>
  <c r="G3628" i="16"/>
  <c r="K3628" i="16" a="1"/>
  <c r="K3628" i="16" s="1"/>
  <c r="L3628" i="16"/>
  <c r="M3628" i="16" s="1"/>
  <c r="N3628" i="16"/>
  <c r="B3629" i="16"/>
  <c r="E3629" i="16"/>
  <c r="F3629" i="16" a="1"/>
  <c r="F3629" i="16" s="1"/>
  <c r="G3629" i="16"/>
  <c r="K3629" i="16" a="1"/>
  <c r="K3629" i="16" s="1"/>
  <c r="L3629" i="16"/>
  <c r="M3629" i="16" s="1"/>
  <c r="N3629" i="16"/>
  <c r="B3630" i="16"/>
  <c r="F3630" i="16" s="1" a="1"/>
  <c r="F3630" i="16" s="1"/>
  <c r="E3630" i="16"/>
  <c r="G3630" i="16"/>
  <c r="L3630" i="16"/>
  <c r="M3630" i="16" s="1"/>
  <c r="N3630" i="16"/>
  <c r="B3631" i="16"/>
  <c r="E3631" i="16"/>
  <c r="F3631" i="16" a="1"/>
  <c r="F3631" i="16" s="1"/>
  <c r="G3631" i="16"/>
  <c r="L3631" i="16"/>
  <c r="M3631" i="16" s="1"/>
  <c r="N3631" i="16"/>
  <c r="B3632" i="16"/>
  <c r="F3632" i="16" s="1" a="1"/>
  <c r="F3632" i="16" s="1"/>
  <c r="E3632" i="16"/>
  <c r="G3632" i="16"/>
  <c r="K3632" i="16" a="1"/>
  <c r="K3632" i="16" s="1"/>
  <c r="L3632" i="16"/>
  <c r="M3632" i="16" s="1"/>
  <c r="N3632" i="16"/>
  <c r="B3633" i="16"/>
  <c r="E3633" i="16"/>
  <c r="F3633" i="16" a="1"/>
  <c r="F3633" i="16" s="1"/>
  <c r="G3633" i="16"/>
  <c r="K3633" i="16" a="1"/>
  <c r="K3633" i="16" s="1"/>
  <c r="L3633" i="16"/>
  <c r="M3633" i="16" s="1"/>
  <c r="N3633" i="16"/>
  <c r="B3634" i="16"/>
  <c r="F3634" i="16" s="1" a="1"/>
  <c r="F3634" i="16" s="1"/>
  <c r="E3634" i="16"/>
  <c r="G3634" i="16"/>
  <c r="L3634" i="16"/>
  <c r="M3634" i="16" s="1"/>
  <c r="N3634" i="16"/>
  <c r="B3635" i="16"/>
  <c r="E3635" i="16"/>
  <c r="F3635" i="16" a="1"/>
  <c r="F3635" i="16" s="1"/>
  <c r="G3635" i="16"/>
  <c r="L3635" i="16"/>
  <c r="M3635" i="16" s="1"/>
  <c r="N3635" i="16"/>
  <c r="B3636" i="16"/>
  <c r="F3636" i="16" s="1" a="1"/>
  <c r="F3636" i="16" s="1"/>
  <c r="E3636" i="16"/>
  <c r="G3636" i="16"/>
  <c r="K3636" i="16" a="1"/>
  <c r="K3636" i="16" s="1"/>
  <c r="L3636" i="16"/>
  <c r="M3636" i="16" s="1"/>
  <c r="N3636" i="16"/>
  <c r="B3637" i="16"/>
  <c r="E3637" i="16"/>
  <c r="F3637" i="16" a="1"/>
  <c r="F3637" i="16" s="1"/>
  <c r="G3637" i="16"/>
  <c r="K3637" i="16" a="1"/>
  <c r="K3637" i="16" s="1"/>
  <c r="L3637" i="16"/>
  <c r="M3637" i="16" s="1"/>
  <c r="N3637" i="16"/>
  <c r="B3638" i="16"/>
  <c r="F3638" i="16" s="1" a="1"/>
  <c r="F3638" i="16" s="1"/>
  <c r="E3638" i="16"/>
  <c r="G3638" i="16"/>
  <c r="L3638" i="16"/>
  <c r="M3638" i="16" s="1"/>
  <c r="N3638" i="16"/>
  <c r="B3639" i="16"/>
  <c r="E3639" i="16"/>
  <c r="F3639" i="16" a="1"/>
  <c r="F3639" i="16" s="1"/>
  <c r="G3639" i="16"/>
  <c r="L3639" i="16"/>
  <c r="M3639" i="16" s="1"/>
  <c r="N3639" i="16"/>
  <c r="B3640" i="16"/>
  <c r="F3640" i="16" s="1" a="1"/>
  <c r="F3640" i="16" s="1"/>
  <c r="E3640" i="16"/>
  <c r="G3640" i="16"/>
  <c r="K3640" i="16" a="1"/>
  <c r="K3640" i="16" s="1"/>
  <c r="L3640" i="16"/>
  <c r="M3640" i="16" s="1"/>
  <c r="N3640" i="16"/>
  <c r="B3641" i="16"/>
  <c r="E3641" i="16"/>
  <c r="F3641" i="16" a="1"/>
  <c r="F3641" i="16" s="1"/>
  <c r="G3641" i="16"/>
  <c r="K3641" i="16" a="1"/>
  <c r="K3641" i="16" s="1"/>
  <c r="L3641" i="16"/>
  <c r="M3641" i="16" s="1"/>
  <c r="N3641" i="16"/>
  <c r="B3642" i="16"/>
  <c r="F3642" i="16" s="1" a="1"/>
  <c r="F3642" i="16" s="1"/>
  <c r="E3642" i="16"/>
  <c r="G3642" i="16"/>
  <c r="L3642" i="16"/>
  <c r="M3642" i="16" s="1"/>
  <c r="N3642" i="16"/>
  <c r="B3643" i="16"/>
  <c r="E3643" i="16"/>
  <c r="F3643" i="16" a="1"/>
  <c r="F3643" i="16" s="1"/>
  <c r="G3643" i="16"/>
  <c r="L3643" i="16"/>
  <c r="M3643" i="16" s="1"/>
  <c r="N3643" i="16"/>
  <c r="B3644" i="16"/>
  <c r="F3644" i="16" s="1" a="1"/>
  <c r="F3644" i="16" s="1"/>
  <c r="E3644" i="16"/>
  <c r="G3644" i="16"/>
  <c r="K3644" i="16" a="1"/>
  <c r="K3644" i="16" s="1"/>
  <c r="L3644" i="16"/>
  <c r="M3644" i="16" s="1"/>
  <c r="N3644" i="16"/>
  <c r="B3645" i="16"/>
  <c r="E3645" i="16"/>
  <c r="F3645" i="16" a="1"/>
  <c r="F3645" i="16" s="1"/>
  <c r="G3645" i="16"/>
  <c r="K3645" i="16" a="1"/>
  <c r="K3645" i="16" s="1"/>
  <c r="L3645" i="16"/>
  <c r="M3645" i="16" s="1"/>
  <c r="N3645" i="16"/>
  <c r="B3646" i="16"/>
  <c r="F3646" i="16" s="1" a="1"/>
  <c r="F3646" i="16" s="1"/>
  <c r="E3646" i="16"/>
  <c r="G3646" i="16"/>
  <c r="L3646" i="16"/>
  <c r="M3646" i="16" s="1"/>
  <c r="N3646" i="16"/>
  <c r="B3647" i="16"/>
  <c r="E3647" i="16"/>
  <c r="F3647" i="16" a="1"/>
  <c r="F3647" i="16" s="1"/>
  <c r="G3647" i="16"/>
  <c r="L3647" i="16"/>
  <c r="M3647" i="16" s="1"/>
  <c r="N3647" i="16"/>
  <c r="B3648" i="16"/>
  <c r="F3648" i="16" s="1" a="1"/>
  <c r="F3648" i="16" s="1"/>
  <c r="E3648" i="16"/>
  <c r="G3648" i="16"/>
  <c r="K3648" i="16" a="1"/>
  <c r="K3648" i="16" s="1"/>
  <c r="L3648" i="16"/>
  <c r="M3648" i="16" s="1"/>
  <c r="N3648" i="16"/>
  <c r="B3649" i="16"/>
  <c r="E3649" i="16"/>
  <c r="F3649" i="16" a="1"/>
  <c r="F3649" i="16" s="1"/>
  <c r="G3649" i="16"/>
  <c r="K3649" i="16" a="1"/>
  <c r="K3649" i="16" s="1"/>
  <c r="L3649" i="16"/>
  <c r="M3649" i="16" s="1"/>
  <c r="N3649" i="16"/>
  <c r="B3650" i="16"/>
  <c r="F3650" i="16" s="1" a="1"/>
  <c r="F3650" i="16" s="1"/>
  <c r="E3650" i="16"/>
  <c r="G3650" i="16"/>
  <c r="L3650" i="16"/>
  <c r="M3650" i="16" s="1"/>
  <c r="N3650" i="16"/>
  <c r="B3651" i="16"/>
  <c r="E3651" i="16"/>
  <c r="F3651" i="16" a="1"/>
  <c r="F3651" i="16" s="1"/>
  <c r="G3651" i="16"/>
  <c r="L3651" i="16"/>
  <c r="M3651" i="16" s="1"/>
  <c r="N3651" i="16"/>
  <c r="B3652" i="16"/>
  <c r="F3652" i="16" s="1" a="1"/>
  <c r="F3652" i="16" s="1"/>
  <c r="E3652" i="16"/>
  <c r="G3652" i="16"/>
  <c r="K3652" i="16" a="1"/>
  <c r="K3652" i="16" s="1"/>
  <c r="L3652" i="16"/>
  <c r="M3652" i="16" s="1"/>
  <c r="N3652" i="16"/>
  <c r="B3653" i="16"/>
  <c r="E3653" i="16"/>
  <c r="F3653" i="16" a="1"/>
  <c r="F3653" i="16" s="1"/>
  <c r="G3653" i="16"/>
  <c r="K3653" i="16" a="1"/>
  <c r="K3653" i="16" s="1"/>
  <c r="L3653" i="16"/>
  <c r="M3653" i="16" s="1"/>
  <c r="N3653" i="16"/>
  <c r="B3654" i="16"/>
  <c r="F3654" i="16" s="1" a="1"/>
  <c r="F3654" i="16" s="1"/>
  <c r="E3654" i="16"/>
  <c r="G3654" i="16"/>
  <c r="L3654" i="16"/>
  <c r="M3654" i="16" s="1"/>
  <c r="N3654" i="16"/>
  <c r="B3655" i="16"/>
  <c r="E3655" i="16"/>
  <c r="F3655" i="16" a="1"/>
  <c r="F3655" i="16" s="1"/>
  <c r="G3655" i="16"/>
  <c r="L3655" i="16"/>
  <c r="M3655" i="16" s="1"/>
  <c r="N3655" i="16"/>
  <c r="B3656" i="16"/>
  <c r="F3656" i="16" s="1" a="1"/>
  <c r="F3656" i="16" s="1"/>
  <c r="E3656" i="16"/>
  <c r="G3656" i="16"/>
  <c r="K3656" i="16" a="1"/>
  <c r="K3656" i="16" s="1"/>
  <c r="L3656" i="16"/>
  <c r="M3656" i="16" s="1"/>
  <c r="N3656" i="16"/>
  <c r="B3657" i="16"/>
  <c r="E3657" i="16"/>
  <c r="F3657" i="16" a="1"/>
  <c r="F3657" i="16" s="1"/>
  <c r="G3657" i="16"/>
  <c r="K3657" i="16" a="1"/>
  <c r="K3657" i="16" s="1"/>
  <c r="L3657" i="16"/>
  <c r="M3657" i="16" s="1"/>
  <c r="N3657" i="16"/>
  <c r="B3658" i="16"/>
  <c r="F3658" i="16" s="1" a="1"/>
  <c r="F3658" i="16" s="1"/>
  <c r="E3658" i="16"/>
  <c r="G3658" i="16"/>
  <c r="L3658" i="16"/>
  <c r="M3658" i="16" s="1"/>
  <c r="N3658" i="16"/>
  <c r="B3659" i="16"/>
  <c r="E3659" i="16"/>
  <c r="F3659" i="16" a="1"/>
  <c r="F3659" i="16" s="1"/>
  <c r="G3659" i="16"/>
  <c r="L3659" i="16"/>
  <c r="M3659" i="16" s="1"/>
  <c r="N3659" i="16"/>
  <c r="B3660" i="16"/>
  <c r="F3660" i="16" s="1" a="1"/>
  <c r="F3660" i="16" s="1"/>
  <c r="E3660" i="16"/>
  <c r="G3660" i="16"/>
  <c r="K3660" i="16" a="1"/>
  <c r="K3660" i="16" s="1"/>
  <c r="L3660" i="16"/>
  <c r="M3660" i="16" s="1"/>
  <c r="N3660" i="16"/>
  <c r="B3661" i="16"/>
  <c r="E3661" i="16"/>
  <c r="F3661" i="16" a="1"/>
  <c r="F3661" i="16" s="1"/>
  <c r="G3661" i="16"/>
  <c r="K3661" i="16" a="1"/>
  <c r="K3661" i="16" s="1"/>
  <c r="L3661" i="16"/>
  <c r="M3661" i="16" s="1"/>
  <c r="N3661" i="16"/>
  <c r="B3662" i="16"/>
  <c r="F3662" i="16" s="1" a="1"/>
  <c r="F3662" i="16" s="1"/>
  <c r="E3662" i="16"/>
  <c r="G3662" i="16"/>
  <c r="L3662" i="16"/>
  <c r="M3662" i="16" s="1"/>
  <c r="N3662" i="16"/>
  <c r="B3663" i="16"/>
  <c r="E3663" i="16"/>
  <c r="F3663" i="16" a="1"/>
  <c r="F3663" i="16" s="1"/>
  <c r="G3663" i="16"/>
  <c r="L3663" i="16"/>
  <c r="M3663" i="16" s="1"/>
  <c r="N3663" i="16"/>
  <c r="B3664" i="16"/>
  <c r="F3664" i="16" s="1" a="1"/>
  <c r="F3664" i="16" s="1"/>
  <c r="E3664" i="16"/>
  <c r="G3664" i="16"/>
  <c r="K3664" i="16" a="1"/>
  <c r="K3664" i="16" s="1"/>
  <c r="L3664" i="16"/>
  <c r="M3664" i="16" s="1"/>
  <c r="N3664" i="16"/>
  <c r="B3665" i="16"/>
  <c r="E3665" i="16"/>
  <c r="F3665" i="16" a="1"/>
  <c r="F3665" i="16" s="1"/>
  <c r="G3665" i="16"/>
  <c r="K3665" i="16" a="1"/>
  <c r="K3665" i="16" s="1"/>
  <c r="L3665" i="16"/>
  <c r="M3665" i="16" s="1"/>
  <c r="N3665" i="16"/>
  <c r="B3666" i="16"/>
  <c r="F3666" i="16" s="1" a="1"/>
  <c r="F3666" i="16" s="1"/>
  <c r="E3666" i="16"/>
  <c r="G3666" i="16"/>
  <c r="L3666" i="16"/>
  <c r="M3666" i="16" s="1"/>
  <c r="N3666" i="16"/>
  <c r="B3667" i="16"/>
  <c r="E3667" i="16"/>
  <c r="F3667" i="16" a="1"/>
  <c r="F3667" i="16" s="1"/>
  <c r="G3667" i="16"/>
  <c r="L3667" i="16"/>
  <c r="M3667" i="16" s="1"/>
  <c r="N3667" i="16"/>
  <c r="B3668" i="16"/>
  <c r="F3668" i="16" s="1" a="1"/>
  <c r="F3668" i="16" s="1"/>
  <c r="E3668" i="16"/>
  <c r="G3668" i="16"/>
  <c r="K3668" i="16" a="1"/>
  <c r="K3668" i="16" s="1"/>
  <c r="L3668" i="16"/>
  <c r="M3668" i="16" s="1"/>
  <c r="N3668" i="16"/>
  <c r="B3669" i="16"/>
  <c r="E3669" i="16"/>
  <c r="F3669" i="16" a="1"/>
  <c r="F3669" i="16" s="1"/>
  <c r="G3669" i="16"/>
  <c r="K3669" i="16" a="1"/>
  <c r="K3669" i="16" s="1"/>
  <c r="L3669" i="16"/>
  <c r="M3669" i="16" s="1"/>
  <c r="N3669" i="16"/>
  <c r="B3670" i="16"/>
  <c r="F3670" i="16" s="1" a="1"/>
  <c r="F3670" i="16" s="1"/>
  <c r="E3670" i="16"/>
  <c r="G3670" i="16"/>
  <c r="L3670" i="16"/>
  <c r="M3670" i="16" s="1"/>
  <c r="N3670" i="16"/>
  <c r="B3671" i="16"/>
  <c r="E3671" i="16"/>
  <c r="F3671" i="16" a="1"/>
  <c r="F3671" i="16" s="1"/>
  <c r="G3671" i="16"/>
  <c r="L3671" i="16"/>
  <c r="M3671" i="16" s="1"/>
  <c r="N3671" i="16"/>
  <c r="B3672" i="16"/>
  <c r="F3672" i="16" s="1" a="1"/>
  <c r="F3672" i="16" s="1"/>
  <c r="E3672" i="16"/>
  <c r="G3672" i="16"/>
  <c r="K3672" i="16" a="1"/>
  <c r="K3672" i="16" s="1"/>
  <c r="L3672" i="16"/>
  <c r="M3672" i="16" s="1"/>
  <c r="N3672" i="16"/>
  <c r="B3673" i="16"/>
  <c r="E3673" i="16"/>
  <c r="F3673" i="16" a="1"/>
  <c r="F3673" i="16" s="1"/>
  <c r="G3673" i="16"/>
  <c r="K3673" i="16" a="1"/>
  <c r="K3673" i="16" s="1"/>
  <c r="L3673" i="16"/>
  <c r="M3673" i="16" s="1"/>
  <c r="N3673" i="16"/>
  <c r="B3674" i="16"/>
  <c r="F3674" i="16" s="1" a="1"/>
  <c r="F3674" i="16" s="1"/>
  <c r="E3674" i="16"/>
  <c r="G3674" i="16"/>
  <c r="L3674" i="16"/>
  <c r="M3674" i="16" s="1"/>
  <c r="N3674" i="16"/>
  <c r="B3675" i="16"/>
  <c r="E3675" i="16"/>
  <c r="F3675" i="16" a="1"/>
  <c r="F3675" i="16" s="1"/>
  <c r="G3675" i="16"/>
  <c r="L3675" i="16"/>
  <c r="M3675" i="16" s="1"/>
  <c r="N3675" i="16"/>
  <c r="B3676" i="16"/>
  <c r="F3676" i="16" s="1" a="1"/>
  <c r="F3676" i="16" s="1"/>
  <c r="E3676" i="16"/>
  <c r="G3676" i="16"/>
  <c r="K3676" i="16" a="1"/>
  <c r="K3676" i="16" s="1"/>
  <c r="L3676" i="16"/>
  <c r="M3676" i="16" s="1"/>
  <c r="N3676" i="16"/>
  <c r="B3677" i="16"/>
  <c r="E3677" i="16"/>
  <c r="F3677" i="16" a="1"/>
  <c r="F3677" i="16" s="1"/>
  <c r="G3677" i="16"/>
  <c r="K3677" i="16" a="1"/>
  <c r="K3677" i="16" s="1"/>
  <c r="L3677" i="16"/>
  <c r="M3677" i="16" s="1"/>
  <c r="N3677" i="16"/>
  <c r="B3678" i="16"/>
  <c r="F3678" i="16" s="1" a="1"/>
  <c r="F3678" i="16" s="1"/>
  <c r="E3678" i="16"/>
  <c r="G3678" i="16"/>
  <c r="L3678" i="16"/>
  <c r="M3678" i="16" s="1"/>
  <c r="N3678" i="16"/>
  <c r="B3679" i="16"/>
  <c r="E3679" i="16"/>
  <c r="F3679" i="16" a="1"/>
  <c r="F3679" i="16" s="1"/>
  <c r="G3679" i="16"/>
  <c r="L3679" i="16"/>
  <c r="M3679" i="16" s="1"/>
  <c r="N3679" i="16"/>
  <c r="B3680" i="16"/>
  <c r="F3680" i="16" s="1" a="1"/>
  <c r="F3680" i="16" s="1"/>
  <c r="E3680" i="16"/>
  <c r="G3680" i="16"/>
  <c r="K3680" i="16" a="1"/>
  <c r="K3680" i="16" s="1"/>
  <c r="L3680" i="16"/>
  <c r="M3680" i="16" s="1"/>
  <c r="N3680" i="16"/>
  <c r="B3681" i="16"/>
  <c r="E3681" i="16"/>
  <c r="F3681" i="16" a="1"/>
  <c r="F3681" i="16" s="1"/>
  <c r="G3681" i="16"/>
  <c r="K3681" i="16" a="1"/>
  <c r="K3681" i="16" s="1"/>
  <c r="L3681" i="16"/>
  <c r="M3681" i="16" s="1"/>
  <c r="N3681" i="16"/>
  <c r="B3682" i="16"/>
  <c r="F3682" i="16" s="1" a="1"/>
  <c r="F3682" i="16" s="1"/>
  <c r="E3682" i="16"/>
  <c r="G3682" i="16"/>
  <c r="L3682" i="16"/>
  <c r="M3682" i="16" s="1"/>
  <c r="N3682" i="16"/>
  <c r="B3683" i="16"/>
  <c r="E3683" i="16"/>
  <c r="F3683" i="16" a="1"/>
  <c r="F3683" i="16" s="1"/>
  <c r="G3683" i="16"/>
  <c r="L3683" i="16"/>
  <c r="M3683" i="16" s="1"/>
  <c r="N3683" i="16"/>
  <c r="B3684" i="16"/>
  <c r="F3684" i="16" s="1" a="1"/>
  <c r="F3684" i="16" s="1"/>
  <c r="E3684" i="16"/>
  <c r="G3684" i="16"/>
  <c r="K3684" i="16" a="1"/>
  <c r="K3684" i="16" s="1"/>
  <c r="L3684" i="16"/>
  <c r="M3684" i="16" s="1"/>
  <c r="N3684" i="16"/>
  <c r="B3685" i="16"/>
  <c r="E3685" i="16"/>
  <c r="F3685" i="16" a="1"/>
  <c r="F3685" i="16" s="1"/>
  <c r="G3685" i="16"/>
  <c r="K3685" i="16" a="1"/>
  <c r="K3685" i="16" s="1"/>
  <c r="L3685" i="16"/>
  <c r="M3685" i="16" s="1"/>
  <c r="N3685" i="16"/>
  <c r="B3686" i="16"/>
  <c r="F3686" i="16" s="1" a="1"/>
  <c r="F3686" i="16" s="1"/>
  <c r="E3686" i="16"/>
  <c r="G3686" i="16"/>
  <c r="L3686" i="16"/>
  <c r="M3686" i="16" s="1"/>
  <c r="N3686" i="16"/>
  <c r="B3687" i="16"/>
  <c r="E3687" i="16"/>
  <c r="F3687" i="16" a="1"/>
  <c r="F3687" i="16" s="1"/>
  <c r="G3687" i="16"/>
  <c r="L3687" i="16"/>
  <c r="M3687" i="16" s="1"/>
  <c r="N3687" i="16"/>
  <c r="B3688" i="16"/>
  <c r="F3688" i="16" s="1" a="1"/>
  <c r="F3688" i="16" s="1"/>
  <c r="E3688" i="16"/>
  <c r="G3688" i="16"/>
  <c r="K3688" i="16" a="1"/>
  <c r="K3688" i="16" s="1"/>
  <c r="L3688" i="16"/>
  <c r="M3688" i="16" s="1"/>
  <c r="N3688" i="16"/>
  <c r="B3689" i="16"/>
  <c r="E3689" i="16"/>
  <c r="F3689" i="16" a="1"/>
  <c r="F3689" i="16" s="1"/>
  <c r="G3689" i="16"/>
  <c r="K3689" i="16" a="1"/>
  <c r="K3689" i="16" s="1"/>
  <c r="L3689" i="16"/>
  <c r="M3689" i="16" s="1"/>
  <c r="N3689" i="16"/>
  <c r="B3690" i="16"/>
  <c r="F3690" i="16" s="1" a="1"/>
  <c r="F3690" i="16" s="1"/>
  <c r="E3690" i="16"/>
  <c r="G3690" i="16"/>
  <c r="L3690" i="16"/>
  <c r="M3690" i="16" s="1"/>
  <c r="N3690" i="16"/>
  <c r="B3691" i="16"/>
  <c r="E3691" i="16"/>
  <c r="F3691" i="16" a="1"/>
  <c r="F3691" i="16" s="1"/>
  <c r="G3691" i="16"/>
  <c r="L3691" i="16"/>
  <c r="M3691" i="16" s="1"/>
  <c r="N3691" i="16"/>
  <c r="B3692" i="16"/>
  <c r="F3692" i="16" s="1" a="1"/>
  <c r="F3692" i="16" s="1"/>
  <c r="E3692" i="16"/>
  <c r="G3692" i="16"/>
  <c r="K3692" i="16" a="1"/>
  <c r="K3692" i="16" s="1"/>
  <c r="L3692" i="16"/>
  <c r="M3692" i="16" s="1"/>
  <c r="N3692" i="16"/>
  <c r="B3693" i="16"/>
  <c r="E3693" i="16"/>
  <c r="F3693" i="16" a="1"/>
  <c r="F3693" i="16" s="1"/>
  <c r="G3693" i="16"/>
  <c r="K3693" i="16" a="1"/>
  <c r="K3693" i="16" s="1"/>
  <c r="L3693" i="16"/>
  <c r="M3693" i="16" s="1"/>
  <c r="N3693" i="16"/>
  <c r="B3694" i="16"/>
  <c r="F3694" i="16" s="1" a="1"/>
  <c r="F3694" i="16" s="1"/>
  <c r="E3694" i="16"/>
  <c r="G3694" i="16"/>
  <c r="L3694" i="16"/>
  <c r="M3694" i="16" s="1"/>
  <c r="N3694" i="16"/>
  <c r="B3695" i="16"/>
  <c r="E3695" i="16"/>
  <c r="F3695" i="16" a="1"/>
  <c r="F3695" i="16" s="1"/>
  <c r="G3695" i="16"/>
  <c r="L3695" i="16"/>
  <c r="M3695" i="16" s="1"/>
  <c r="N3695" i="16"/>
  <c r="B3696" i="16"/>
  <c r="F3696" i="16" s="1" a="1"/>
  <c r="F3696" i="16" s="1"/>
  <c r="E3696" i="16"/>
  <c r="G3696" i="16"/>
  <c r="K3696" i="16" a="1"/>
  <c r="K3696" i="16" s="1"/>
  <c r="L3696" i="16"/>
  <c r="M3696" i="16" s="1"/>
  <c r="N3696" i="16"/>
  <c r="B3697" i="16"/>
  <c r="E3697" i="16"/>
  <c r="F3697" i="16" a="1"/>
  <c r="F3697" i="16" s="1"/>
  <c r="G3697" i="16"/>
  <c r="K3697" i="16" a="1"/>
  <c r="K3697" i="16" s="1"/>
  <c r="L3697" i="16"/>
  <c r="M3697" i="16" s="1"/>
  <c r="N3697" i="16"/>
  <c r="B3698" i="16"/>
  <c r="F3698" i="16" s="1" a="1"/>
  <c r="F3698" i="16" s="1"/>
  <c r="E3698" i="16"/>
  <c r="G3698" i="16"/>
  <c r="L3698" i="16"/>
  <c r="M3698" i="16" s="1"/>
  <c r="N3698" i="16"/>
  <c r="B3699" i="16"/>
  <c r="E3699" i="16"/>
  <c r="F3699" i="16" a="1"/>
  <c r="F3699" i="16" s="1"/>
  <c r="G3699" i="16"/>
  <c r="L3699" i="16"/>
  <c r="M3699" i="16" s="1"/>
  <c r="N3699" i="16"/>
  <c r="B3700" i="16"/>
  <c r="F3700" i="16" s="1" a="1"/>
  <c r="F3700" i="16" s="1"/>
  <c r="E3700" i="16"/>
  <c r="G3700" i="16"/>
  <c r="K3700" i="16" a="1"/>
  <c r="K3700" i="16" s="1"/>
  <c r="L3700" i="16"/>
  <c r="M3700" i="16" s="1"/>
  <c r="N3700" i="16"/>
  <c r="B3701" i="16"/>
  <c r="E3701" i="16"/>
  <c r="F3701" i="16" a="1"/>
  <c r="F3701" i="16" s="1"/>
  <c r="G3701" i="16"/>
  <c r="K3701" i="16" a="1"/>
  <c r="K3701" i="16" s="1"/>
  <c r="L3701" i="16"/>
  <c r="M3701" i="16" s="1"/>
  <c r="N3701" i="16"/>
  <c r="B3702" i="16"/>
  <c r="F3702" i="16" s="1" a="1"/>
  <c r="F3702" i="16" s="1"/>
  <c r="E3702" i="16"/>
  <c r="G3702" i="16"/>
  <c r="L3702" i="16"/>
  <c r="M3702" i="16" s="1"/>
  <c r="N3702" i="16"/>
  <c r="B3703" i="16"/>
  <c r="E3703" i="16"/>
  <c r="F3703" i="16" a="1"/>
  <c r="F3703" i="16" s="1"/>
  <c r="G3703" i="16"/>
  <c r="L3703" i="16"/>
  <c r="M3703" i="16" s="1"/>
  <c r="N3703" i="16"/>
  <c r="B3704" i="16"/>
  <c r="F3704" i="16" s="1" a="1"/>
  <c r="F3704" i="16" s="1"/>
  <c r="E3704" i="16"/>
  <c r="G3704" i="16"/>
  <c r="K3704" i="16" a="1"/>
  <c r="K3704" i="16" s="1"/>
  <c r="L3704" i="16"/>
  <c r="M3704" i="16" s="1"/>
  <c r="N3704" i="16"/>
  <c r="B3705" i="16"/>
  <c r="E3705" i="16"/>
  <c r="F3705" i="16" a="1"/>
  <c r="F3705" i="16" s="1"/>
  <c r="G3705" i="16"/>
  <c r="K3705" i="16" a="1"/>
  <c r="K3705" i="16" s="1"/>
  <c r="L3705" i="16"/>
  <c r="M3705" i="16" s="1"/>
  <c r="N3705" i="16"/>
  <c r="B3706" i="16"/>
  <c r="F3706" i="16" s="1" a="1"/>
  <c r="F3706" i="16" s="1"/>
  <c r="E3706" i="16"/>
  <c r="G3706" i="16"/>
  <c r="L3706" i="16"/>
  <c r="M3706" i="16" s="1"/>
  <c r="N3706" i="16"/>
  <c r="B3707" i="16"/>
  <c r="E3707" i="16"/>
  <c r="F3707" i="16" a="1"/>
  <c r="F3707" i="16" s="1"/>
  <c r="G3707" i="16"/>
  <c r="L3707" i="16"/>
  <c r="M3707" i="16" s="1"/>
  <c r="N3707" i="16"/>
  <c r="B3708" i="16"/>
  <c r="F3708" i="16" s="1" a="1"/>
  <c r="F3708" i="16" s="1"/>
  <c r="E3708" i="16"/>
  <c r="G3708" i="16"/>
  <c r="K3708" i="16" a="1"/>
  <c r="K3708" i="16" s="1"/>
  <c r="L3708" i="16"/>
  <c r="M3708" i="16" s="1"/>
  <c r="N3708" i="16"/>
  <c r="B3709" i="16"/>
  <c r="E3709" i="16"/>
  <c r="F3709" i="16" a="1"/>
  <c r="F3709" i="16" s="1"/>
  <c r="G3709" i="16"/>
  <c r="K3709" i="16" a="1"/>
  <c r="K3709" i="16" s="1"/>
  <c r="L3709" i="16"/>
  <c r="M3709" i="16" s="1"/>
  <c r="N3709" i="16"/>
  <c r="B3710" i="16"/>
  <c r="F3710" i="16" s="1" a="1"/>
  <c r="F3710" i="16" s="1"/>
  <c r="E3710" i="16"/>
  <c r="G3710" i="16"/>
  <c r="L3710" i="16"/>
  <c r="M3710" i="16" s="1"/>
  <c r="N3710" i="16"/>
  <c r="B3711" i="16"/>
  <c r="E3711" i="16"/>
  <c r="F3711" i="16" a="1"/>
  <c r="F3711" i="16" s="1"/>
  <c r="G3711" i="16"/>
  <c r="L3711" i="16"/>
  <c r="M3711" i="16" s="1"/>
  <c r="N3711" i="16"/>
  <c r="B3712" i="16"/>
  <c r="F3712" i="16" s="1" a="1"/>
  <c r="F3712" i="16" s="1"/>
  <c r="E3712" i="16"/>
  <c r="G3712" i="16"/>
  <c r="K3712" i="16" a="1"/>
  <c r="K3712" i="16" s="1"/>
  <c r="L3712" i="16"/>
  <c r="M3712" i="16" s="1"/>
  <c r="N3712" i="16"/>
  <c r="B3713" i="16"/>
  <c r="E3713" i="16"/>
  <c r="F3713" i="16" a="1"/>
  <c r="F3713" i="16" s="1"/>
  <c r="G3713" i="16"/>
  <c r="K3713" i="16" a="1"/>
  <c r="K3713" i="16" s="1"/>
  <c r="L3713" i="16"/>
  <c r="M3713" i="16" s="1"/>
  <c r="N3713" i="16"/>
  <c r="B3714" i="16"/>
  <c r="F3714" i="16" s="1" a="1"/>
  <c r="F3714" i="16" s="1"/>
  <c r="E3714" i="16"/>
  <c r="G3714" i="16"/>
  <c r="L3714" i="16"/>
  <c r="M3714" i="16" s="1"/>
  <c r="N3714" i="16"/>
  <c r="B3715" i="16"/>
  <c r="E3715" i="16"/>
  <c r="F3715" i="16" a="1"/>
  <c r="F3715" i="16" s="1"/>
  <c r="G3715" i="16"/>
  <c r="L3715" i="16"/>
  <c r="M3715" i="16" s="1"/>
  <c r="N3715" i="16"/>
  <c r="B3716" i="16"/>
  <c r="F3716" i="16" s="1" a="1"/>
  <c r="F3716" i="16" s="1"/>
  <c r="E3716" i="16"/>
  <c r="G3716" i="16"/>
  <c r="K3716" i="16" a="1"/>
  <c r="K3716" i="16" s="1"/>
  <c r="L3716" i="16"/>
  <c r="M3716" i="16" s="1"/>
  <c r="N3716" i="16"/>
  <c r="B3717" i="16"/>
  <c r="E3717" i="16"/>
  <c r="F3717" i="16" a="1"/>
  <c r="F3717" i="16" s="1"/>
  <c r="G3717" i="16"/>
  <c r="K3717" i="16" a="1"/>
  <c r="K3717" i="16" s="1"/>
  <c r="L3717" i="16"/>
  <c r="M3717" i="16" s="1"/>
  <c r="N3717" i="16"/>
  <c r="B3718" i="16"/>
  <c r="F3718" i="16" s="1" a="1"/>
  <c r="F3718" i="16" s="1"/>
  <c r="E3718" i="16"/>
  <c r="G3718" i="16"/>
  <c r="L3718" i="16"/>
  <c r="M3718" i="16" s="1"/>
  <c r="N3718" i="16"/>
  <c r="B3719" i="16"/>
  <c r="E3719" i="16"/>
  <c r="F3719" i="16" a="1"/>
  <c r="F3719" i="16" s="1"/>
  <c r="G3719" i="16"/>
  <c r="L3719" i="16"/>
  <c r="M3719" i="16" s="1"/>
  <c r="N3719" i="16"/>
  <c r="B3720" i="16"/>
  <c r="F3720" i="16" s="1" a="1"/>
  <c r="F3720" i="16" s="1"/>
  <c r="E3720" i="16"/>
  <c r="G3720" i="16"/>
  <c r="K3720" i="16" a="1"/>
  <c r="K3720" i="16" s="1"/>
  <c r="L3720" i="16"/>
  <c r="M3720" i="16" s="1"/>
  <c r="N3720" i="16"/>
  <c r="B3721" i="16"/>
  <c r="E3721" i="16"/>
  <c r="F3721" i="16" a="1"/>
  <c r="F3721" i="16" s="1"/>
  <c r="G3721" i="16"/>
  <c r="K3721" i="16" a="1"/>
  <c r="K3721" i="16" s="1"/>
  <c r="L3721" i="16"/>
  <c r="M3721" i="16" s="1"/>
  <c r="N3721" i="16"/>
  <c r="B3722" i="16"/>
  <c r="F3722" i="16" s="1" a="1"/>
  <c r="F3722" i="16" s="1"/>
  <c r="E3722" i="16"/>
  <c r="G3722" i="16"/>
  <c r="L3722" i="16"/>
  <c r="M3722" i="16" s="1"/>
  <c r="N3722" i="16"/>
  <c r="B3723" i="16"/>
  <c r="E3723" i="16"/>
  <c r="F3723" i="16" a="1"/>
  <c r="F3723" i="16" s="1"/>
  <c r="G3723" i="16"/>
  <c r="L3723" i="16"/>
  <c r="M3723" i="16" s="1"/>
  <c r="N3723" i="16"/>
  <c r="B3724" i="16"/>
  <c r="F3724" i="16" s="1" a="1"/>
  <c r="F3724" i="16" s="1"/>
  <c r="E3724" i="16"/>
  <c r="G3724" i="16"/>
  <c r="K3724" i="16" a="1"/>
  <c r="K3724" i="16" s="1"/>
  <c r="L3724" i="16"/>
  <c r="M3724" i="16" s="1"/>
  <c r="N3724" i="16"/>
  <c r="B3725" i="16"/>
  <c r="E3725" i="16"/>
  <c r="F3725" i="16" a="1"/>
  <c r="F3725" i="16" s="1"/>
  <c r="G3725" i="16"/>
  <c r="K3725" i="16" a="1"/>
  <c r="K3725" i="16" s="1"/>
  <c r="L3725" i="16"/>
  <c r="M3725" i="16" s="1"/>
  <c r="N3725" i="16"/>
  <c r="B3726" i="16"/>
  <c r="F3726" i="16" s="1" a="1"/>
  <c r="F3726" i="16" s="1"/>
  <c r="E3726" i="16"/>
  <c r="G3726" i="16"/>
  <c r="L3726" i="16"/>
  <c r="M3726" i="16" s="1"/>
  <c r="N3726" i="16"/>
  <c r="B3727" i="16"/>
  <c r="E3727" i="16"/>
  <c r="F3727" i="16" a="1"/>
  <c r="F3727" i="16" s="1"/>
  <c r="G3727" i="16"/>
  <c r="L3727" i="16"/>
  <c r="M3727" i="16" s="1"/>
  <c r="N3727" i="16"/>
  <c r="B3728" i="16"/>
  <c r="F3728" i="16" s="1" a="1"/>
  <c r="F3728" i="16" s="1"/>
  <c r="E3728" i="16"/>
  <c r="G3728" i="16"/>
  <c r="K3728" i="16" a="1"/>
  <c r="K3728" i="16" s="1"/>
  <c r="L3728" i="16"/>
  <c r="M3728" i="16" s="1"/>
  <c r="N3728" i="16"/>
  <c r="B3729" i="16"/>
  <c r="E3729" i="16"/>
  <c r="F3729" i="16" a="1"/>
  <c r="F3729" i="16" s="1"/>
  <c r="G3729" i="16"/>
  <c r="K3729" i="16" a="1"/>
  <c r="K3729" i="16" s="1"/>
  <c r="L3729" i="16"/>
  <c r="M3729" i="16" s="1"/>
  <c r="N3729" i="16"/>
  <c r="B3730" i="16"/>
  <c r="F3730" i="16" s="1" a="1"/>
  <c r="F3730" i="16" s="1"/>
  <c r="E3730" i="16"/>
  <c r="G3730" i="16"/>
  <c r="L3730" i="16"/>
  <c r="M3730" i="16" s="1"/>
  <c r="N3730" i="16"/>
  <c r="B3731" i="16"/>
  <c r="E3731" i="16"/>
  <c r="F3731" i="16" a="1"/>
  <c r="F3731" i="16" s="1"/>
  <c r="G3731" i="16"/>
  <c r="L3731" i="16"/>
  <c r="M3731" i="16" s="1"/>
  <c r="N3731" i="16"/>
  <c r="B3732" i="16"/>
  <c r="F3732" i="16" s="1" a="1"/>
  <c r="F3732" i="16" s="1"/>
  <c r="E3732" i="16"/>
  <c r="G3732" i="16"/>
  <c r="K3732" i="16" a="1"/>
  <c r="K3732" i="16" s="1"/>
  <c r="L3732" i="16"/>
  <c r="M3732" i="16" s="1"/>
  <c r="N3732" i="16"/>
  <c r="B3733" i="16"/>
  <c r="E3733" i="16"/>
  <c r="F3733" i="16" a="1"/>
  <c r="F3733" i="16" s="1"/>
  <c r="G3733" i="16"/>
  <c r="K3733" i="16" a="1"/>
  <c r="K3733" i="16" s="1"/>
  <c r="L3733" i="16"/>
  <c r="M3733" i="16" s="1"/>
  <c r="N3733" i="16"/>
  <c r="B3734" i="16"/>
  <c r="F3734" i="16" s="1" a="1"/>
  <c r="F3734" i="16" s="1"/>
  <c r="E3734" i="16"/>
  <c r="G3734" i="16"/>
  <c r="L3734" i="16"/>
  <c r="M3734" i="16" s="1"/>
  <c r="N3734" i="16"/>
  <c r="B3735" i="16"/>
  <c r="E3735" i="16"/>
  <c r="F3735" i="16" a="1"/>
  <c r="F3735" i="16" s="1"/>
  <c r="G3735" i="16"/>
  <c r="L3735" i="16"/>
  <c r="M3735" i="16" s="1"/>
  <c r="N3735" i="16"/>
  <c r="B3736" i="16"/>
  <c r="F3736" i="16" s="1" a="1"/>
  <c r="F3736" i="16" s="1"/>
  <c r="E3736" i="16"/>
  <c r="G3736" i="16"/>
  <c r="K3736" i="16" a="1"/>
  <c r="K3736" i="16" s="1"/>
  <c r="L3736" i="16"/>
  <c r="M3736" i="16" s="1"/>
  <c r="N3736" i="16"/>
  <c r="B3737" i="16"/>
  <c r="E3737" i="16"/>
  <c r="F3737" i="16" a="1"/>
  <c r="F3737" i="16" s="1"/>
  <c r="G3737" i="16"/>
  <c r="K3737" i="16" a="1"/>
  <c r="K3737" i="16" s="1"/>
  <c r="L3737" i="16"/>
  <c r="M3737" i="16" s="1"/>
  <c r="N3737" i="16"/>
  <c r="B3738" i="16"/>
  <c r="F3738" i="16" s="1" a="1"/>
  <c r="F3738" i="16" s="1"/>
  <c r="E3738" i="16"/>
  <c r="G3738" i="16"/>
  <c r="L3738" i="16"/>
  <c r="M3738" i="16" s="1"/>
  <c r="N3738" i="16"/>
  <c r="B3739" i="16"/>
  <c r="E3739" i="16"/>
  <c r="F3739" i="16" a="1"/>
  <c r="F3739" i="16" s="1"/>
  <c r="G3739" i="16"/>
  <c r="L3739" i="16"/>
  <c r="M3739" i="16" s="1"/>
  <c r="N3739" i="16"/>
  <c r="B3740" i="16"/>
  <c r="F3740" i="16" s="1" a="1"/>
  <c r="F3740" i="16" s="1"/>
  <c r="E3740" i="16"/>
  <c r="G3740" i="16"/>
  <c r="K3740" i="16" a="1"/>
  <c r="K3740" i="16" s="1"/>
  <c r="L3740" i="16"/>
  <c r="M3740" i="16" s="1"/>
  <c r="N3740" i="16"/>
  <c r="B3741" i="16"/>
  <c r="E3741" i="16"/>
  <c r="F3741" i="16" a="1"/>
  <c r="F3741" i="16" s="1"/>
  <c r="G3741" i="16"/>
  <c r="K3741" i="16" a="1"/>
  <c r="K3741" i="16" s="1"/>
  <c r="L3741" i="16"/>
  <c r="M3741" i="16" s="1"/>
  <c r="N3741" i="16"/>
  <c r="B3742" i="16"/>
  <c r="F3742" i="16" s="1" a="1"/>
  <c r="F3742" i="16" s="1"/>
  <c r="E3742" i="16"/>
  <c r="G3742" i="16"/>
  <c r="L3742" i="16"/>
  <c r="M3742" i="16" s="1"/>
  <c r="N3742" i="16"/>
  <c r="B3743" i="16"/>
  <c r="E3743" i="16"/>
  <c r="F3743" i="16" a="1"/>
  <c r="F3743" i="16" s="1"/>
  <c r="G3743" i="16"/>
  <c r="L3743" i="16"/>
  <c r="M3743" i="16" s="1"/>
  <c r="N3743" i="16"/>
  <c r="B3744" i="16"/>
  <c r="F3744" i="16" s="1" a="1"/>
  <c r="F3744" i="16" s="1"/>
  <c r="E3744" i="16"/>
  <c r="G3744" i="16"/>
  <c r="K3744" i="16" a="1"/>
  <c r="K3744" i="16" s="1"/>
  <c r="L3744" i="16"/>
  <c r="M3744" i="16" s="1"/>
  <c r="N3744" i="16"/>
  <c r="B3745" i="16"/>
  <c r="E3745" i="16"/>
  <c r="F3745" i="16" a="1"/>
  <c r="F3745" i="16" s="1"/>
  <c r="G3745" i="16"/>
  <c r="K3745" i="16" a="1"/>
  <c r="K3745" i="16" s="1"/>
  <c r="L3745" i="16"/>
  <c r="M3745" i="16" s="1"/>
  <c r="N3745" i="16"/>
  <c r="B3746" i="16"/>
  <c r="F3746" i="16" s="1" a="1"/>
  <c r="F3746" i="16" s="1"/>
  <c r="E3746" i="16"/>
  <c r="G3746" i="16"/>
  <c r="L3746" i="16"/>
  <c r="M3746" i="16" s="1"/>
  <c r="N3746" i="16"/>
  <c r="B3747" i="16"/>
  <c r="E3747" i="16"/>
  <c r="F3747" i="16" a="1"/>
  <c r="F3747" i="16" s="1"/>
  <c r="G3747" i="16"/>
  <c r="L3747" i="16"/>
  <c r="M3747" i="16" s="1"/>
  <c r="N3747" i="16"/>
  <c r="B3748" i="16"/>
  <c r="F3748" i="16" s="1" a="1"/>
  <c r="F3748" i="16" s="1"/>
  <c r="E3748" i="16"/>
  <c r="G3748" i="16"/>
  <c r="K3748" i="16" a="1"/>
  <c r="K3748" i="16" s="1"/>
  <c r="L3748" i="16"/>
  <c r="M3748" i="16" s="1"/>
  <c r="N3748" i="16"/>
  <c r="B3749" i="16"/>
  <c r="E3749" i="16"/>
  <c r="F3749" i="16" a="1"/>
  <c r="F3749" i="16" s="1"/>
  <c r="G3749" i="16"/>
  <c r="K3749" i="16" a="1"/>
  <c r="K3749" i="16" s="1"/>
  <c r="L3749" i="16"/>
  <c r="M3749" i="16" s="1"/>
  <c r="N3749" i="16"/>
  <c r="B3750" i="16"/>
  <c r="F3750" i="16" s="1" a="1"/>
  <c r="F3750" i="16" s="1"/>
  <c r="E3750" i="16"/>
  <c r="G3750" i="16"/>
  <c r="L3750" i="16"/>
  <c r="M3750" i="16" s="1"/>
  <c r="N3750" i="16"/>
  <c r="B3751" i="16"/>
  <c r="E3751" i="16"/>
  <c r="F3751" i="16" a="1"/>
  <c r="F3751" i="16" s="1"/>
  <c r="G3751" i="16"/>
  <c r="L3751" i="16"/>
  <c r="M3751" i="16" s="1"/>
  <c r="N3751" i="16"/>
  <c r="B3752" i="16"/>
  <c r="F3752" i="16" s="1" a="1"/>
  <c r="F3752" i="16" s="1"/>
  <c r="E3752" i="16"/>
  <c r="G3752" i="16"/>
  <c r="K3752" i="16" a="1"/>
  <c r="K3752" i="16" s="1"/>
  <c r="L3752" i="16"/>
  <c r="M3752" i="16" s="1"/>
  <c r="N3752" i="16"/>
  <c r="B3753" i="16"/>
  <c r="E3753" i="16"/>
  <c r="F3753" i="16" a="1"/>
  <c r="F3753" i="16" s="1"/>
  <c r="G3753" i="16"/>
  <c r="K3753" i="16" a="1"/>
  <c r="K3753" i="16" s="1"/>
  <c r="L3753" i="16"/>
  <c r="M3753" i="16" s="1"/>
  <c r="N3753" i="16"/>
  <c r="B3754" i="16"/>
  <c r="F3754" i="16" s="1" a="1"/>
  <c r="F3754" i="16" s="1"/>
  <c r="E3754" i="16"/>
  <c r="G3754" i="16"/>
  <c r="L3754" i="16"/>
  <c r="M3754" i="16" s="1"/>
  <c r="N3754" i="16"/>
  <c r="B3755" i="16"/>
  <c r="E3755" i="16"/>
  <c r="F3755" i="16" a="1"/>
  <c r="F3755" i="16" s="1"/>
  <c r="G3755" i="16"/>
  <c r="L3755" i="16"/>
  <c r="M3755" i="16" s="1"/>
  <c r="N3755" i="16"/>
  <c r="B3756" i="16"/>
  <c r="F3756" i="16" s="1" a="1"/>
  <c r="F3756" i="16" s="1"/>
  <c r="E3756" i="16"/>
  <c r="G3756" i="16"/>
  <c r="K3756" i="16" a="1"/>
  <c r="K3756" i="16" s="1"/>
  <c r="L3756" i="16"/>
  <c r="M3756" i="16" s="1"/>
  <c r="N3756" i="16"/>
  <c r="B3757" i="16"/>
  <c r="E3757" i="16"/>
  <c r="F3757" i="16" a="1"/>
  <c r="F3757" i="16" s="1"/>
  <c r="G3757" i="16"/>
  <c r="K3757" i="16" a="1"/>
  <c r="K3757" i="16" s="1"/>
  <c r="L3757" i="16"/>
  <c r="M3757" i="16" s="1"/>
  <c r="N3757" i="16"/>
  <c r="B3758" i="16"/>
  <c r="F3758" i="16" s="1" a="1"/>
  <c r="F3758" i="16" s="1"/>
  <c r="E3758" i="16"/>
  <c r="G3758" i="16"/>
  <c r="L3758" i="16"/>
  <c r="M3758" i="16" s="1"/>
  <c r="N3758" i="16"/>
  <c r="B3759" i="16"/>
  <c r="E3759" i="16"/>
  <c r="F3759" i="16" a="1"/>
  <c r="F3759" i="16" s="1"/>
  <c r="G3759" i="16"/>
  <c r="L3759" i="16"/>
  <c r="M3759" i="16" s="1"/>
  <c r="N3759" i="16"/>
  <c r="B3760" i="16"/>
  <c r="F3760" i="16" s="1" a="1"/>
  <c r="F3760" i="16" s="1"/>
  <c r="E3760" i="16"/>
  <c r="G3760" i="16"/>
  <c r="K3760" i="16" a="1"/>
  <c r="K3760" i="16" s="1"/>
  <c r="L3760" i="16"/>
  <c r="M3760" i="16" s="1"/>
  <c r="N3760" i="16"/>
  <c r="B3761" i="16"/>
  <c r="E3761" i="16"/>
  <c r="F3761" i="16" a="1"/>
  <c r="F3761" i="16" s="1"/>
  <c r="G3761" i="16"/>
  <c r="K3761" i="16" a="1"/>
  <c r="K3761" i="16" s="1"/>
  <c r="L3761" i="16"/>
  <c r="M3761" i="16" s="1"/>
  <c r="N3761" i="16"/>
  <c r="B3762" i="16"/>
  <c r="F3762" i="16" s="1" a="1"/>
  <c r="F3762" i="16" s="1"/>
  <c r="E3762" i="16"/>
  <c r="G3762" i="16"/>
  <c r="L3762" i="16"/>
  <c r="M3762" i="16" s="1"/>
  <c r="N3762" i="16"/>
  <c r="B3763" i="16"/>
  <c r="E3763" i="16"/>
  <c r="F3763" i="16" a="1"/>
  <c r="F3763" i="16" s="1"/>
  <c r="G3763" i="16"/>
  <c r="L3763" i="16"/>
  <c r="M3763" i="16" s="1"/>
  <c r="N3763" i="16"/>
  <c r="B3764" i="16"/>
  <c r="F3764" i="16" s="1" a="1"/>
  <c r="F3764" i="16" s="1"/>
  <c r="E3764" i="16"/>
  <c r="G3764" i="16"/>
  <c r="K3764" i="16" a="1"/>
  <c r="K3764" i="16" s="1"/>
  <c r="L3764" i="16"/>
  <c r="M3764" i="16" s="1"/>
  <c r="N3764" i="16"/>
  <c r="B3765" i="16"/>
  <c r="E3765" i="16"/>
  <c r="F3765" i="16" a="1"/>
  <c r="F3765" i="16" s="1"/>
  <c r="G3765" i="16"/>
  <c r="K3765" i="16" a="1"/>
  <c r="K3765" i="16" s="1"/>
  <c r="L3765" i="16"/>
  <c r="M3765" i="16" s="1"/>
  <c r="N3765" i="16"/>
  <c r="B3766" i="16"/>
  <c r="F3766" i="16" s="1" a="1"/>
  <c r="F3766" i="16" s="1"/>
  <c r="E3766" i="16"/>
  <c r="G3766" i="16"/>
  <c r="L3766" i="16"/>
  <c r="M3766" i="16" s="1"/>
  <c r="N3766" i="16"/>
  <c r="B3767" i="16"/>
  <c r="E3767" i="16"/>
  <c r="F3767" i="16" a="1"/>
  <c r="F3767" i="16" s="1"/>
  <c r="G3767" i="16"/>
  <c r="L3767" i="16"/>
  <c r="M3767" i="16" s="1"/>
  <c r="N3767" i="16"/>
  <c r="B3768" i="16"/>
  <c r="F3768" i="16" s="1" a="1"/>
  <c r="F3768" i="16" s="1"/>
  <c r="E3768" i="16"/>
  <c r="G3768" i="16"/>
  <c r="K3768" i="16" a="1"/>
  <c r="K3768" i="16" s="1"/>
  <c r="L3768" i="16"/>
  <c r="M3768" i="16" s="1"/>
  <c r="N3768" i="16"/>
  <c r="B3769" i="16"/>
  <c r="E3769" i="16"/>
  <c r="F3769" i="16" a="1"/>
  <c r="F3769" i="16" s="1"/>
  <c r="G3769" i="16"/>
  <c r="K3769" i="16" a="1"/>
  <c r="K3769" i="16" s="1"/>
  <c r="L3769" i="16"/>
  <c r="M3769" i="16" s="1"/>
  <c r="N3769" i="16"/>
  <c r="B3770" i="16"/>
  <c r="F3770" i="16" s="1" a="1"/>
  <c r="F3770" i="16" s="1"/>
  <c r="E3770" i="16"/>
  <c r="G3770" i="16"/>
  <c r="L3770" i="16"/>
  <c r="M3770" i="16" s="1"/>
  <c r="N3770" i="16"/>
  <c r="B3771" i="16"/>
  <c r="E3771" i="16"/>
  <c r="F3771" i="16" a="1"/>
  <c r="F3771" i="16" s="1"/>
  <c r="G3771" i="16"/>
  <c r="L3771" i="16"/>
  <c r="M3771" i="16" s="1"/>
  <c r="N3771" i="16"/>
  <c r="B3772" i="16"/>
  <c r="F3772" i="16" s="1" a="1"/>
  <c r="F3772" i="16" s="1"/>
  <c r="E3772" i="16"/>
  <c r="G3772" i="16"/>
  <c r="K3772" i="16" a="1"/>
  <c r="K3772" i="16" s="1"/>
  <c r="L3772" i="16"/>
  <c r="M3772" i="16" s="1"/>
  <c r="N3772" i="16"/>
  <c r="B3773" i="16"/>
  <c r="E3773" i="16"/>
  <c r="F3773" i="16" a="1"/>
  <c r="F3773" i="16" s="1"/>
  <c r="G3773" i="16"/>
  <c r="K3773" i="16" a="1"/>
  <c r="K3773" i="16" s="1"/>
  <c r="L3773" i="16"/>
  <c r="M3773" i="16" s="1"/>
  <c r="N3773" i="16"/>
  <c r="B3774" i="16"/>
  <c r="F3774" i="16" s="1" a="1"/>
  <c r="F3774" i="16" s="1"/>
  <c r="E3774" i="16"/>
  <c r="G3774" i="16"/>
  <c r="L3774" i="16"/>
  <c r="M3774" i="16" s="1"/>
  <c r="N3774" i="16"/>
  <c r="B3775" i="16"/>
  <c r="E3775" i="16"/>
  <c r="F3775" i="16" a="1"/>
  <c r="F3775" i="16" s="1"/>
  <c r="G3775" i="16"/>
  <c r="L3775" i="16"/>
  <c r="M3775" i="16" s="1"/>
  <c r="N3775" i="16"/>
  <c r="B3776" i="16"/>
  <c r="F3776" i="16" s="1" a="1"/>
  <c r="F3776" i="16" s="1"/>
  <c r="E3776" i="16"/>
  <c r="G3776" i="16"/>
  <c r="K3776" i="16" a="1"/>
  <c r="K3776" i="16" s="1"/>
  <c r="L3776" i="16"/>
  <c r="M3776" i="16" s="1"/>
  <c r="N3776" i="16"/>
  <c r="B3777" i="16"/>
  <c r="E3777" i="16"/>
  <c r="F3777" i="16" a="1"/>
  <c r="F3777" i="16" s="1"/>
  <c r="G3777" i="16"/>
  <c r="K3777" i="16" a="1"/>
  <c r="K3777" i="16" s="1"/>
  <c r="L3777" i="16"/>
  <c r="M3777" i="16" s="1"/>
  <c r="N3777" i="16"/>
  <c r="B3778" i="16"/>
  <c r="F3778" i="16" s="1" a="1"/>
  <c r="F3778" i="16" s="1"/>
  <c r="E3778" i="16"/>
  <c r="G3778" i="16"/>
  <c r="L3778" i="16"/>
  <c r="M3778" i="16" s="1"/>
  <c r="N3778" i="16"/>
  <c r="B3779" i="16"/>
  <c r="E3779" i="16"/>
  <c r="F3779" i="16" a="1"/>
  <c r="F3779" i="16" s="1"/>
  <c r="G3779" i="16"/>
  <c r="L3779" i="16"/>
  <c r="M3779" i="16" s="1"/>
  <c r="N3779" i="16"/>
  <c r="B3780" i="16"/>
  <c r="F3780" i="16" s="1" a="1"/>
  <c r="F3780" i="16" s="1"/>
  <c r="E3780" i="16"/>
  <c r="G3780" i="16"/>
  <c r="K3780" i="16" a="1"/>
  <c r="K3780" i="16" s="1"/>
  <c r="L3780" i="16"/>
  <c r="M3780" i="16" s="1"/>
  <c r="N3780" i="16"/>
  <c r="B3781" i="16"/>
  <c r="E3781" i="16"/>
  <c r="F3781" i="16" a="1"/>
  <c r="F3781" i="16" s="1"/>
  <c r="G3781" i="16"/>
  <c r="K3781" i="16" a="1"/>
  <c r="K3781" i="16" s="1"/>
  <c r="L3781" i="16"/>
  <c r="M3781" i="16" s="1"/>
  <c r="N3781" i="16"/>
  <c r="B3782" i="16"/>
  <c r="F3782" i="16" s="1" a="1"/>
  <c r="F3782" i="16" s="1"/>
  <c r="E3782" i="16"/>
  <c r="G3782" i="16"/>
  <c r="L3782" i="16"/>
  <c r="M3782" i="16" s="1"/>
  <c r="N3782" i="16"/>
  <c r="B3783" i="16"/>
  <c r="E3783" i="16"/>
  <c r="F3783" i="16" a="1"/>
  <c r="F3783" i="16" s="1"/>
  <c r="G3783" i="16"/>
  <c r="L3783" i="16"/>
  <c r="M3783" i="16" s="1"/>
  <c r="N3783" i="16"/>
  <c r="B3784" i="16"/>
  <c r="F3784" i="16" s="1" a="1"/>
  <c r="F3784" i="16" s="1"/>
  <c r="E3784" i="16"/>
  <c r="G3784" i="16"/>
  <c r="K3784" i="16" a="1"/>
  <c r="K3784" i="16" s="1"/>
  <c r="L3784" i="16"/>
  <c r="M3784" i="16" s="1"/>
  <c r="N3784" i="16"/>
  <c r="B3785" i="16"/>
  <c r="E3785" i="16"/>
  <c r="F3785" i="16" a="1"/>
  <c r="F3785" i="16" s="1"/>
  <c r="G3785" i="16"/>
  <c r="K3785" i="16" a="1"/>
  <c r="K3785" i="16" s="1"/>
  <c r="L3785" i="16"/>
  <c r="M3785" i="16" s="1"/>
  <c r="N3785" i="16"/>
  <c r="B3786" i="16"/>
  <c r="F3786" i="16" s="1" a="1"/>
  <c r="F3786" i="16" s="1"/>
  <c r="E3786" i="16"/>
  <c r="G3786" i="16"/>
  <c r="L3786" i="16"/>
  <c r="M3786" i="16" s="1"/>
  <c r="N3786" i="16"/>
  <c r="B3787" i="16"/>
  <c r="E3787" i="16"/>
  <c r="F3787" i="16" a="1"/>
  <c r="F3787" i="16" s="1"/>
  <c r="G3787" i="16"/>
  <c r="L3787" i="16"/>
  <c r="M3787" i="16" s="1"/>
  <c r="N3787" i="16"/>
  <c r="B3788" i="16"/>
  <c r="F3788" i="16" s="1" a="1"/>
  <c r="F3788" i="16" s="1"/>
  <c r="E3788" i="16"/>
  <c r="G3788" i="16"/>
  <c r="K3788" i="16" a="1"/>
  <c r="K3788" i="16" s="1"/>
  <c r="L3788" i="16"/>
  <c r="M3788" i="16" s="1"/>
  <c r="N3788" i="16"/>
  <c r="B3789" i="16"/>
  <c r="E3789" i="16"/>
  <c r="F3789" i="16" a="1"/>
  <c r="F3789" i="16" s="1"/>
  <c r="G3789" i="16"/>
  <c r="K3789" i="16" a="1"/>
  <c r="K3789" i="16" s="1"/>
  <c r="L3789" i="16"/>
  <c r="M3789" i="16" s="1"/>
  <c r="N3789" i="16"/>
  <c r="B3790" i="16"/>
  <c r="F3790" i="16" s="1" a="1"/>
  <c r="F3790" i="16" s="1"/>
  <c r="E3790" i="16"/>
  <c r="G3790" i="16"/>
  <c r="L3790" i="16"/>
  <c r="M3790" i="16" s="1"/>
  <c r="N3790" i="16"/>
  <c r="B3791" i="16"/>
  <c r="E3791" i="16"/>
  <c r="F3791" i="16" a="1"/>
  <c r="F3791" i="16" s="1"/>
  <c r="G3791" i="16"/>
  <c r="L3791" i="16"/>
  <c r="M3791" i="16" s="1"/>
  <c r="N3791" i="16"/>
  <c r="B3792" i="16"/>
  <c r="F3792" i="16" s="1" a="1"/>
  <c r="F3792" i="16" s="1"/>
  <c r="E3792" i="16"/>
  <c r="G3792" i="16"/>
  <c r="K3792" i="16" a="1"/>
  <c r="K3792" i="16" s="1"/>
  <c r="L3792" i="16"/>
  <c r="M3792" i="16" s="1"/>
  <c r="N3792" i="16"/>
  <c r="B3793" i="16"/>
  <c r="E3793" i="16"/>
  <c r="F3793" i="16" a="1"/>
  <c r="F3793" i="16" s="1"/>
  <c r="G3793" i="16"/>
  <c r="K3793" i="16" a="1"/>
  <c r="K3793" i="16" s="1"/>
  <c r="L3793" i="16"/>
  <c r="M3793" i="16" s="1"/>
  <c r="N3793" i="16"/>
  <c r="B3794" i="16"/>
  <c r="F3794" i="16" s="1" a="1"/>
  <c r="F3794" i="16" s="1"/>
  <c r="E3794" i="16"/>
  <c r="G3794" i="16"/>
  <c r="L3794" i="16"/>
  <c r="M3794" i="16" s="1"/>
  <c r="N3794" i="16"/>
  <c r="B3795" i="16"/>
  <c r="E3795" i="16"/>
  <c r="F3795" i="16" a="1"/>
  <c r="F3795" i="16" s="1"/>
  <c r="G3795" i="16"/>
  <c r="L3795" i="16"/>
  <c r="M3795" i="16" s="1"/>
  <c r="N3795" i="16"/>
  <c r="B3796" i="16"/>
  <c r="F3796" i="16" s="1" a="1"/>
  <c r="F3796" i="16" s="1"/>
  <c r="E3796" i="16"/>
  <c r="G3796" i="16"/>
  <c r="K3796" i="16" a="1"/>
  <c r="K3796" i="16" s="1"/>
  <c r="L3796" i="16"/>
  <c r="M3796" i="16" s="1"/>
  <c r="N3796" i="16"/>
  <c r="B3797" i="16"/>
  <c r="E3797" i="16"/>
  <c r="F3797" i="16" a="1"/>
  <c r="F3797" i="16" s="1"/>
  <c r="G3797" i="16"/>
  <c r="K3797" i="16" a="1"/>
  <c r="K3797" i="16" s="1"/>
  <c r="L3797" i="16"/>
  <c r="M3797" i="16" s="1"/>
  <c r="N3797" i="16"/>
  <c r="B3798" i="16"/>
  <c r="F3798" i="16" s="1" a="1"/>
  <c r="F3798" i="16" s="1"/>
  <c r="E3798" i="16"/>
  <c r="G3798" i="16"/>
  <c r="L3798" i="16"/>
  <c r="M3798" i="16" s="1"/>
  <c r="N3798" i="16"/>
  <c r="B3799" i="16"/>
  <c r="E3799" i="16"/>
  <c r="F3799" i="16" a="1"/>
  <c r="F3799" i="16" s="1"/>
  <c r="G3799" i="16"/>
  <c r="L3799" i="16"/>
  <c r="M3799" i="16" s="1"/>
  <c r="N3799" i="16"/>
  <c r="B3800" i="16"/>
  <c r="F3800" i="16" s="1" a="1"/>
  <c r="F3800" i="16" s="1"/>
  <c r="E3800" i="16"/>
  <c r="G3800" i="16"/>
  <c r="K3800" i="16" a="1"/>
  <c r="K3800" i="16" s="1"/>
  <c r="L3800" i="16"/>
  <c r="M3800" i="16" s="1"/>
  <c r="N3800" i="16"/>
  <c r="B3801" i="16"/>
  <c r="E3801" i="16"/>
  <c r="F3801" i="16" a="1"/>
  <c r="F3801" i="16" s="1"/>
  <c r="G3801" i="16"/>
  <c r="K3801" i="16" a="1"/>
  <c r="K3801" i="16" s="1"/>
  <c r="L3801" i="16"/>
  <c r="M3801" i="16" s="1"/>
  <c r="N3801" i="16"/>
  <c r="B3802" i="16"/>
  <c r="F3802" i="16" s="1" a="1"/>
  <c r="F3802" i="16" s="1"/>
  <c r="E3802" i="16"/>
  <c r="G3802" i="16"/>
  <c r="L3802" i="16"/>
  <c r="M3802" i="16" s="1"/>
  <c r="N3802" i="16"/>
  <c r="B3803" i="16"/>
  <c r="E3803" i="16"/>
  <c r="F3803" i="16" a="1"/>
  <c r="F3803" i="16" s="1"/>
  <c r="G3803" i="16"/>
  <c r="L3803" i="16"/>
  <c r="M3803" i="16" s="1"/>
  <c r="N3803" i="16"/>
  <c r="B3804" i="16"/>
  <c r="F3804" i="16" s="1" a="1"/>
  <c r="F3804" i="16" s="1"/>
  <c r="E3804" i="16"/>
  <c r="G3804" i="16"/>
  <c r="K3804" i="16" a="1"/>
  <c r="K3804" i="16" s="1"/>
  <c r="L3804" i="16"/>
  <c r="M3804" i="16" s="1"/>
  <c r="N3804" i="16"/>
  <c r="B3805" i="16"/>
  <c r="E3805" i="16"/>
  <c r="F3805" i="16" a="1"/>
  <c r="F3805" i="16" s="1"/>
  <c r="G3805" i="16"/>
  <c r="K3805" i="16" a="1"/>
  <c r="K3805" i="16" s="1"/>
  <c r="L3805" i="16"/>
  <c r="M3805" i="16" s="1"/>
  <c r="N3805" i="16"/>
  <c r="B3806" i="16"/>
  <c r="F3806" i="16" s="1" a="1"/>
  <c r="F3806" i="16" s="1"/>
  <c r="E3806" i="16"/>
  <c r="G3806" i="16"/>
  <c r="L3806" i="16"/>
  <c r="M3806" i="16" s="1"/>
  <c r="N3806" i="16"/>
  <c r="B3807" i="16"/>
  <c r="E3807" i="16"/>
  <c r="F3807" i="16" a="1"/>
  <c r="F3807" i="16" s="1"/>
  <c r="G3807" i="16"/>
  <c r="L3807" i="16"/>
  <c r="M3807" i="16" s="1"/>
  <c r="N3807" i="16"/>
  <c r="B3808" i="16"/>
  <c r="F3808" i="16" s="1" a="1"/>
  <c r="F3808" i="16" s="1"/>
  <c r="E3808" i="16"/>
  <c r="G3808" i="16"/>
  <c r="K3808" i="16" a="1"/>
  <c r="K3808" i="16" s="1"/>
  <c r="L3808" i="16"/>
  <c r="M3808" i="16" s="1"/>
  <c r="N3808" i="16"/>
  <c r="B3809" i="16"/>
  <c r="E3809" i="16"/>
  <c r="F3809" i="16" a="1"/>
  <c r="F3809" i="16" s="1"/>
  <c r="G3809" i="16"/>
  <c r="K3809" i="16" a="1"/>
  <c r="K3809" i="16" s="1"/>
  <c r="L3809" i="16"/>
  <c r="M3809" i="16" s="1"/>
  <c r="N3809" i="16"/>
  <c r="B3810" i="16"/>
  <c r="F3810" i="16" s="1" a="1"/>
  <c r="F3810" i="16" s="1"/>
  <c r="E3810" i="16"/>
  <c r="G3810" i="16"/>
  <c r="L3810" i="16"/>
  <c r="M3810" i="16" s="1"/>
  <c r="N3810" i="16"/>
  <c r="B3811" i="16"/>
  <c r="E3811" i="16"/>
  <c r="F3811" i="16" a="1"/>
  <c r="F3811" i="16" s="1"/>
  <c r="G3811" i="16"/>
  <c r="L3811" i="16"/>
  <c r="M3811" i="16" s="1"/>
  <c r="N3811" i="16"/>
  <c r="B3812" i="16"/>
  <c r="F3812" i="16" s="1" a="1"/>
  <c r="F3812" i="16" s="1"/>
  <c r="E3812" i="16"/>
  <c r="G3812" i="16"/>
  <c r="K3812" i="16" a="1"/>
  <c r="K3812" i="16" s="1"/>
  <c r="L3812" i="16"/>
  <c r="M3812" i="16" s="1"/>
  <c r="N3812" i="16"/>
  <c r="B3813" i="16"/>
  <c r="E3813" i="16"/>
  <c r="F3813" i="16" a="1"/>
  <c r="F3813" i="16" s="1"/>
  <c r="G3813" i="16"/>
  <c r="K3813" i="16" a="1"/>
  <c r="K3813" i="16" s="1"/>
  <c r="L3813" i="16"/>
  <c r="M3813" i="16" s="1"/>
  <c r="N3813" i="16"/>
  <c r="B3814" i="16"/>
  <c r="F3814" i="16" s="1" a="1"/>
  <c r="F3814" i="16" s="1"/>
  <c r="E3814" i="16"/>
  <c r="G3814" i="16"/>
  <c r="L3814" i="16"/>
  <c r="M3814" i="16" s="1"/>
  <c r="N3814" i="16"/>
  <c r="B3815" i="16"/>
  <c r="E3815" i="16"/>
  <c r="F3815" i="16" a="1"/>
  <c r="F3815" i="16" s="1"/>
  <c r="G3815" i="16"/>
  <c r="L3815" i="16"/>
  <c r="M3815" i="16" s="1"/>
  <c r="N3815" i="16"/>
  <c r="B3816" i="16"/>
  <c r="F3816" i="16" s="1" a="1"/>
  <c r="F3816" i="16" s="1"/>
  <c r="E3816" i="16"/>
  <c r="G3816" i="16"/>
  <c r="K3816" i="16" a="1"/>
  <c r="K3816" i="16" s="1"/>
  <c r="L3816" i="16"/>
  <c r="M3816" i="16" s="1"/>
  <c r="N3816" i="16"/>
  <c r="B3817" i="16"/>
  <c r="E3817" i="16"/>
  <c r="F3817" i="16" a="1"/>
  <c r="F3817" i="16" s="1"/>
  <c r="G3817" i="16"/>
  <c r="K3817" i="16" a="1"/>
  <c r="K3817" i="16" s="1"/>
  <c r="L3817" i="16"/>
  <c r="M3817" i="16" s="1"/>
  <c r="N3817" i="16"/>
  <c r="B3818" i="16"/>
  <c r="F3818" i="16" s="1" a="1"/>
  <c r="F3818" i="16" s="1"/>
  <c r="E3818" i="16"/>
  <c r="G3818" i="16"/>
  <c r="L3818" i="16"/>
  <c r="M3818" i="16" s="1"/>
  <c r="N3818" i="16"/>
  <c r="B3819" i="16"/>
  <c r="E3819" i="16"/>
  <c r="F3819" i="16" a="1"/>
  <c r="F3819" i="16" s="1"/>
  <c r="G3819" i="16"/>
  <c r="L3819" i="16"/>
  <c r="M3819" i="16" s="1"/>
  <c r="N3819" i="16"/>
  <c r="B3820" i="16"/>
  <c r="F3820" i="16" s="1" a="1"/>
  <c r="F3820" i="16" s="1"/>
  <c r="E3820" i="16"/>
  <c r="G3820" i="16"/>
  <c r="K3820" i="16" a="1"/>
  <c r="K3820" i="16" s="1"/>
  <c r="L3820" i="16"/>
  <c r="M3820" i="16" s="1"/>
  <c r="N3820" i="16"/>
  <c r="B3821" i="16"/>
  <c r="E3821" i="16"/>
  <c r="F3821" i="16" a="1"/>
  <c r="F3821" i="16" s="1"/>
  <c r="G3821" i="16"/>
  <c r="K3821" i="16" a="1"/>
  <c r="K3821" i="16" s="1"/>
  <c r="L3821" i="16"/>
  <c r="M3821" i="16" s="1"/>
  <c r="N3821" i="16"/>
  <c r="B3822" i="16"/>
  <c r="F3822" i="16" s="1" a="1"/>
  <c r="F3822" i="16" s="1"/>
  <c r="E3822" i="16"/>
  <c r="G3822" i="16"/>
  <c r="L3822" i="16"/>
  <c r="M3822" i="16" s="1"/>
  <c r="N3822" i="16"/>
  <c r="B3823" i="16"/>
  <c r="E3823" i="16"/>
  <c r="F3823" i="16" a="1"/>
  <c r="F3823" i="16" s="1"/>
  <c r="G3823" i="16"/>
  <c r="L3823" i="16"/>
  <c r="M3823" i="16" s="1"/>
  <c r="N3823" i="16"/>
  <c r="B3824" i="16"/>
  <c r="F3824" i="16" s="1" a="1"/>
  <c r="F3824" i="16" s="1"/>
  <c r="E3824" i="16"/>
  <c r="G3824" i="16"/>
  <c r="K3824" i="16" a="1"/>
  <c r="K3824" i="16" s="1"/>
  <c r="L3824" i="16"/>
  <c r="M3824" i="16" s="1"/>
  <c r="N3824" i="16"/>
  <c r="B3825" i="16"/>
  <c r="E3825" i="16"/>
  <c r="F3825" i="16" a="1"/>
  <c r="F3825" i="16" s="1"/>
  <c r="G3825" i="16"/>
  <c r="K3825" i="16" a="1"/>
  <c r="K3825" i="16" s="1"/>
  <c r="L3825" i="16"/>
  <c r="M3825" i="16" s="1"/>
  <c r="N3825" i="16"/>
  <c r="B3826" i="16"/>
  <c r="F3826" i="16" s="1" a="1"/>
  <c r="F3826" i="16" s="1"/>
  <c r="E3826" i="16"/>
  <c r="G3826" i="16"/>
  <c r="L3826" i="16"/>
  <c r="M3826" i="16" s="1"/>
  <c r="N3826" i="16"/>
  <c r="B3827" i="16"/>
  <c r="E3827" i="16"/>
  <c r="F3827" i="16" a="1"/>
  <c r="F3827" i="16" s="1"/>
  <c r="G3827" i="16"/>
  <c r="L3827" i="16"/>
  <c r="M3827" i="16" s="1"/>
  <c r="N3827" i="16"/>
  <c r="B3828" i="16"/>
  <c r="F3828" i="16" s="1" a="1"/>
  <c r="F3828" i="16" s="1"/>
  <c r="E3828" i="16"/>
  <c r="G3828" i="16"/>
  <c r="K3828" i="16" a="1"/>
  <c r="K3828" i="16" s="1"/>
  <c r="L3828" i="16"/>
  <c r="M3828" i="16" s="1"/>
  <c r="N3828" i="16"/>
  <c r="B3829" i="16"/>
  <c r="E3829" i="16"/>
  <c r="F3829" i="16" a="1"/>
  <c r="F3829" i="16" s="1"/>
  <c r="G3829" i="16"/>
  <c r="K3829" i="16" a="1"/>
  <c r="K3829" i="16" s="1"/>
  <c r="L3829" i="16"/>
  <c r="M3829" i="16" s="1"/>
  <c r="N3829" i="16"/>
  <c r="B3830" i="16"/>
  <c r="F3830" i="16" s="1" a="1"/>
  <c r="F3830" i="16" s="1"/>
  <c r="E3830" i="16"/>
  <c r="G3830" i="16"/>
  <c r="L3830" i="16"/>
  <c r="M3830" i="16" s="1"/>
  <c r="N3830" i="16"/>
  <c r="B3831" i="16"/>
  <c r="E3831" i="16"/>
  <c r="F3831" i="16" a="1"/>
  <c r="F3831" i="16" s="1"/>
  <c r="G3831" i="16"/>
  <c r="L3831" i="16"/>
  <c r="M3831" i="16" s="1"/>
  <c r="N3831" i="16"/>
  <c r="B3832" i="16"/>
  <c r="F3832" i="16" s="1" a="1"/>
  <c r="F3832" i="16" s="1"/>
  <c r="E3832" i="16"/>
  <c r="G3832" i="16"/>
  <c r="K3832" i="16" a="1"/>
  <c r="K3832" i="16" s="1"/>
  <c r="L3832" i="16"/>
  <c r="M3832" i="16" s="1"/>
  <c r="N3832" i="16"/>
  <c r="B3833" i="16"/>
  <c r="E3833" i="16"/>
  <c r="F3833" i="16" a="1"/>
  <c r="F3833" i="16" s="1"/>
  <c r="G3833" i="16"/>
  <c r="K3833" i="16" a="1"/>
  <c r="K3833" i="16" s="1"/>
  <c r="L3833" i="16"/>
  <c r="M3833" i="16" s="1"/>
  <c r="N3833" i="16"/>
  <c r="B3834" i="16"/>
  <c r="F3834" i="16" s="1" a="1"/>
  <c r="F3834" i="16" s="1"/>
  <c r="E3834" i="16"/>
  <c r="G3834" i="16"/>
  <c r="L3834" i="16"/>
  <c r="M3834" i="16" s="1"/>
  <c r="N3834" i="16"/>
  <c r="B3835" i="16"/>
  <c r="E3835" i="16"/>
  <c r="F3835" i="16" a="1"/>
  <c r="F3835" i="16" s="1"/>
  <c r="G3835" i="16"/>
  <c r="L3835" i="16"/>
  <c r="M3835" i="16" s="1"/>
  <c r="N3835" i="16"/>
  <c r="B3836" i="16"/>
  <c r="F3836" i="16" s="1" a="1"/>
  <c r="F3836" i="16" s="1"/>
  <c r="E3836" i="16"/>
  <c r="G3836" i="16"/>
  <c r="K3836" i="16" a="1"/>
  <c r="K3836" i="16" s="1"/>
  <c r="L3836" i="16"/>
  <c r="M3836" i="16" s="1"/>
  <c r="N3836" i="16"/>
  <c r="B3837" i="16"/>
  <c r="E3837" i="16"/>
  <c r="F3837" i="16" a="1"/>
  <c r="F3837" i="16" s="1"/>
  <c r="G3837" i="16"/>
  <c r="K3837" i="16" a="1"/>
  <c r="K3837" i="16" s="1"/>
  <c r="L3837" i="16"/>
  <c r="M3837" i="16" s="1"/>
  <c r="N3837" i="16"/>
  <c r="B3838" i="16"/>
  <c r="F3838" i="16" s="1" a="1"/>
  <c r="F3838" i="16" s="1"/>
  <c r="E3838" i="16"/>
  <c r="G3838" i="16"/>
  <c r="L3838" i="16"/>
  <c r="M3838" i="16" s="1"/>
  <c r="N3838" i="16"/>
  <c r="B3839" i="16"/>
  <c r="E3839" i="16"/>
  <c r="F3839" i="16" a="1"/>
  <c r="F3839" i="16" s="1"/>
  <c r="G3839" i="16"/>
  <c r="L3839" i="16"/>
  <c r="M3839" i="16" s="1"/>
  <c r="N3839" i="16"/>
  <c r="B3840" i="16"/>
  <c r="F3840" i="16" s="1" a="1"/>
  <c r="F3840" i="16" s="1"/>
  <c r="E3840" i="16"/>
  <c r="G3840" i="16"/>
  <c r="K3840" i="16" a="1"/>
  <c r="K3840" i="16" s="1"/>
  <c r="L3840" i="16"/>
  <c r="M3840" i="16" s="1"/>
  <c r="N3840" i="16"/>
  <c r="B3841" i="16"/>
  <c r="E3841" i="16"/>
  <c r="F3841" i="16" a="1"/>
  <c r="F3841" i="16" s="1"/>
  <c r="G3841" i="16"/>
  <c r="K3841" i="16" a="1"/>
  <c r="K3841" i="16" s="1"/>
  <c r="L3841" i="16"/>
  <c r="M3841" i="16" s="1"/>
  <c r="N3841" i="16"/>
  <c r="B3842" i="16"/>
  <c r="F3842" i="16" s="1" a="1"/>
  <c r="F3842" i="16" s="1"/>
  <c r="E3842" i="16"/>
  <c r="G3842" i="16"/>
  <c r="L3842" i="16"/>
  <c r="M3842" i="16" s="1"/>
  <c r="N3842" i="16"/>
  <c r="B3843" i="16"/>
  <c r="E3843" i="16"/>
  <c r="F3843" i="16" a="1"/>
  <c r="F3843" i="16" s="1"/>
  <c r="G3843" i="16"/>
  <c r="L3843" i="16"/>
  <c r="M3843" i="16" s="1"/>
  <c r="N3843" i="16"/>
  <c r="B3844" i="16"/>
  <c r="F3844" i="16" s="1" a="1"/>
  <c r="F3844" i="16" s="1"/>
  <c r="E3844" i="16"/>
  <c r="G3844" i="16"/>
  <c r="K3844" i="16" a="1"/>
  <c r="K3844" i="16" s="1"/>
  <c r="L3844" i="16"/>
  <c r="M3844" i="16" s="1"/>
  <c r="N3844" i="16"/>
  <c r="B3845" i="16"/>
  <c r="E3845" i="16"/>
  <c r="F3845" i="16" a="1"/>
  <c r="F3845" i="16" s="1"/>
  <c r="G3845" i="16"/>
  <c r="K3845" i="16" a="1"/>
  <c r="K3845" i="16" s="1"/>
  <c r="L3845" i="16"/>
  <c r="M3845" i="16" s="1"/>
  <c r="N3845" i="16"/>
  <c r="B3846" i="16"/>
  <c r="F3846" i="16" s="1" a="1"/>
  <c r="F3846" i="16" s="1"/>
  <c r="E3846" i="16"/>
  <c r="G3846" i="16"/>
  <c r="L3846" i="16"/>
  <c r="M3846" i="16" s="1"/>
  <c r="N3846" i="16"/>
  <c r="B3847" i="16"/>
  <c r="E3847" i="16"/>
  <c r="F3847" i="16" a="1"/>
  <c r="F3847" i="16" s="1"/>
  <c r="G3847" i="16"/>
  <c r="L3847" i="16"/>
  <c r="M3847" i="16" s="1"/>
  <c r="N3847" i="16"/>
  <c r="B3848" i="16"/>
  <c r="F3848" i="16" s="1" a="1"/>
  <c r="F3848" i="16" s="1"/>
  <c r="E3848" i="16"/>
  <c r="G3848" i="16"/>
  <c r="K3848" i="16" a="1"/>
  <c r="K3848" i="16" s="1"/>
  <c r="L3848" i="16"/>
  <c r="M3848" i="16" s="1"/>
  <c r="N3848" i="16"/>
  <c r="B3849" i="16"/>
  <c r="E3849" i="16"/>
  <c r="F3849" i="16" a="1"/>
  <c r="F3849" i="16" s="1"/>
  <c r="G3849" i="16"/>
  <c r="K3849" i="16" a="1"/>
  <c r="K3849" i="16" s="1"/>
  <c r="L3849" i="16"/>
  <c r="M3849" i="16" s="1"/>
  <c r="N3849" i="16"/>
  <c r="B3850" i="16"/>
  <c r="F3850" i="16" s="1" a="1"/>
  <c r="F3850" i="16" s="1"/>
  <c r="E3850" i="16"/>
  <c r="G3850" i="16"/>
  <c r="L3850" i="16"/>
  <c r="M3850" i="16" s="1"/>
  <c r="N3850" i="16"/>
  <c r="B3851" i="16"/>
  <c r="E3851" i="16"/>
  <c r="F3851" i="16" a="1"/>
  <c r="F3851" i="16" s="1"/>
  <c r="G3851" i="16"/>
  <c r="L3851" i="16"/>
  <c r="M3851" i="16" s="1"/>
  <c r="N3851" i="16"/>
  <c r="B3852" i="16"/>
  <c r="F3852" i="16" s="1" a="1"/>
  <c r="F3852" i="16" s="1"/>
  <c r="E3852" i="16"/>
  <c r="G3852" i="16"/>
  <c r="K3852" i="16" a="1"/>
  <c r="K3852" i="16" s="1"/>
  <c r="L3852" i="16"/>
  <c r="M3852" i="16" s="1"/>
  <c r="N3852" i="16"/>
  <c r="B3853" i="16"/>
  <c r="E3853" i="16"/>
  <c r="F3853" i="16" a="1"/>
  <c r="F3853" i="16" s="1"/>
  <c r="G3853" i="16"/>
  <c r="K3853" i="16" a="1"/>
  <c r="K3853" i="16" s="1"/>
  <c r="L3853" i="16"/>
  <c r="M3853" i="16" s="1"/>
  <c r="N3853" i="16"/>
  <c r="B3854" i="16"/>
  <c r="F3854" i="16" s="1" a="1"/>
  <c r="F3854" i="16" s="1"/>
  <c r="E3854" i="16"/>
  <c r="G3854" i="16"/>
  <c r="L3854" i="16"/>
  <c r="M3854" i="16" s="1"/>
  <c r="N3854" i="16"/>
  <c r="B3855" i="16"/>
  <c r="E3855" i="16"/>
  <c r="F3855" i="16" a="1"/>
  <c r="F3855" i="16" s="1"/>
  <c r="G3855" i="16"/>
  <c r="L3855" i="16"/>
  <c r="M3855" i="16" s="1"/>
  <c r="N3855" i="16"/>
  <c r="B3856" i="16"/>
  <c r="F3856" i="16" s="1" a="1"/>
  <c r="F3856" i="16" s="1"/>
  <c r="E3856" i="16"/>
  <c r="G3856" i="16"/>
  <c r="K3856" i="16" a="1"/>
  <c r="K3856" i="16" s="1"/>
  <c r="L3856" i="16"/>
  <c r="M3856" i="16" s="1"/>
  <c r="N3856" i="16"/>
  <c r="B3857" i="16"/>
  <c r="E3857" i="16"/>
  <c r="F3857" i="16" a="1"/>
  <c r="F3857" i="16" s="1"/>
  <c r="G3857" i="16"/>
  <c r="K3857" i="16" a="1"/>
  <c r="K3857" i="16" s="1"/>
  <c r="L3857" i="16"/>
  <c r="M3857" i="16" s="1"/>
  <c r="N3857" i="16"/>
  <c r="B3858" i="16"/>
  <c r="F3858" i="16" s="1" a="1"/>
  <c r="F3858" i="16" s="1"/>
  <c r="E3858" i="16"/>
  <c r="G3858" i="16"/>
  <c r="L3858" i="16"/>
  <c r="M3858" i="16" s="1"/>
  <c r="N3858" i="16"/>
  <c r="B3859" i="16"/>
  <c r="E3859" i="16"/>
  <c r="F3859" i="16" a="1"/>
  <c r="F3859" i="16" s="1"/>
  <c r="G3859" i="16"/>
  <c r="L3859" i="16"/>
  <c r="M3859" i="16" s="1"/>
  <c r="N3859" i="16"/>
  <c r="B3860" i="16"/>
  <c r="F3860" i="16" s="1" a="1"/>
  <c r="F3860" i="16" s="1"/>
  <c r="E3860" i="16"/>
  <c r="G3860" i="16"/>
  <c r="K3860" i="16" a="1"/>
  <c r="K3860" i="16" s="1"/>
  <c r="L3860" i="16"/>
  <c r="M3860" i="16" s="1"/>
  <c r="N3860" i="16"/>
  <c r="B3861" i="16"/>
  <c r="E3861" i="16"/>
  <c r="F3861" i="16" a="1"/>
  <c r="F3861" i="16" s="1"/>
  <c r="G3861" i="16"/>
  <c r="K3861" i="16" a="1"/>
  <c r="K3861" i="16" s="1"/>
  <c r="L3861" i="16"/>
  <c r="M3861" i="16" s="1"/>
  <c r="N3861" i="16"/>
  <c r="B3862" i="16"/>
  <c r="F3862" i="16" s="1" a="1"/>
  <c r="F3862" i="16" s="1"/>
  <c r="E3862" i="16"/>
  <c r="G3862" i="16"/>
  <c r="L3862" i="16"/>
  <c r="M3862" i="16" s="1"/>
  <c r="N3862" i="16"/>
  <c r="B3863" i="16"/>
  <c r="E3863" i="16"/>
  <c r="F3863" i="16" a="1"/>
  <c r="F3863" i="16" s="1"/>
  <c r="G3863" i="16"/>
  <c r="L3863" i="16"/>
  <c r="M3863" i="16" s="1"/>
  <c r="N3863" i="16"/>
  <c r="B3864" i="16"/>
  <c r="F3864" i="16" s="1" a="1"/>
  <c r="F3864" i="16" s="1"/>
  <c r="E3864" i="16"/>
  <c r="G3864" i="16"/>
  <c r="K3864" i="16" a="1"/>
  <c r="K3864" i="16" s="1"/>
  <c r="L3864" i="16"/>
  <c r="M3864" i="16" s="1"/>
  <c r="N3864" i="16"/>
  <c r="B3865" i="16"/>
  <c r="E3865" i="16"/>
  <c r="F3865" i="16" a="1"/>
  <c r="F3865" i="16" s="1"/>
  <c r="G3865" i="16"/>
  <c r="K3865" i="16" a="1"/>
  <c r="K3865" i="16" s="1"/>
  <c r="L3865" i="16"/>
  <c r="M3865" i="16" s="1"/>
  <c r="N3865" i="16"/>
  <c r="B3866" i="16"/>
  <c r="F3866" i="16" s="1" a="1"/>
  <c r="F3866" i="16" s="1"/>
  <c r="E3866" i="16"/>
  <c r="G3866" i="16"/>
  <c r="L3866" i="16"/>
  <c r="M3866" i="16" s="1"/>
  <c r="N3866" i="16"/>
  <c r="B3867" i="16"/>
  <c r="E3867" i="16"/>
  <c r="F3867" i="16" a="1"/>
  <c r="F3867" i="16" s="1"/>
  <c r="G3867" i="16"/>
  <c r="L3867" i="16"/>
  <c r="M3867" i="16" s="1"/>
  <c r="N3867" i="16"/>
  <c r="B3868" i="16"/>
  <c r="F3868" i="16" s="1" a="1"/>
  <c r="F3868" i="16" s="1"/>
  <c r="E3868" i="16"/>
  <c r="G3868" i="16"/>
  <c r="K3868" i="16" a="1"/>
  <c r="K3868" i="16" s="1"/>
  <c r="L3868" i="16"/>
  <c r="M3868" i="16" s="1"/>
  <c r="N3868" i="16"/>
  <c r="B3869" i="16"/>
  <c r="E3869" i="16"/>
  <c r="F3869" i="16" a="1"/>
  <c r="F3869" i="16" s="1"/>
  <c r="G3869" i="16"/>
  <c r="K3869" i="16" a="1"/>
  <c r="K3869" i="16" s="1"/>
  <c r="L3869" i="16"/>
  <c r="M3869" i="16" s="1"/>
  <c r="N3869" i="16"/>
  <c r="B3870" i="16"/>
  <c r="F3870" i="16" s="1" a="1"/>
  <c r="F3870" i="16" s="1"/>
  <c r="E3870" i="16"/>
  <c r="G3870" i="16"/>
  <c r="L3870" i="16"/>
  <c r="M3870" i="16" s="1"/>
  <c r="N3870" i="16"/>
  <c r="B3871" i="16"/>
  <c r="E3871" i="16"/>
  <c r="F3871" i="16" a="1"/>
  <c r="F3871" i="16" s="1"/>
  <c r="G3871" i="16"/>
  <c r="L3871" i="16"/>
  <c r="M3871" i="16" s="1"/>
  <c r="N3871" i="16"/>
  <c r="B3872" i="16"/>
  <c r="F3872" i="16" s="1" a="1"/>
  <c r="F3872" i="16" s="1"/>
  <c r="E3872" i="16"/>
  <c r="G3872" i="16"/>
  <c r="K3872" i="16" a="1"/>
  <c r="K3872" i="16" s="1"/>
  <c r="L3872" i="16"/>
  <c r="M3872" i="16" s="1"/>
  <c r="N3872" i="16"/>
  <c r="B3873" i="16"/>
  <c r="E3873" i="16"/>
  <c r="F3873" i="16" a="1"/>
  <c r="F3873" i="16" s="1"/>
  <c r="G3873" i="16"/>
  <c r="K3873" i="16" a="1"/>
  <c r="K3873" i="16" s="1"/>
  <c r="L3873" i="16"/>
  <c r="M3873" i="16" s="1"/>
  <c r="N3873" i="16"/>
  <c r="B3874" i="16"/>
  <c r="F3874" i="16" s="1" a="1"/>
  <c r="F3874" i="16" s="1"/>
  <c r="E3874" i="16"/>
  <c r="G3874" i="16"/>
  <c r="L3874" i="16"/>
  <c r="M3874" i="16" s="1"/>
  <c r="N3874" i="16"/>
  <c r="B3875" i="16"/>
  <c r="E3875" i="16"/>
  <c r="F3875" i="16" a="1"/>
  <c r="F3875" i="16" s="1"/>
  <c r="G3875" i="16"/>
  <c r="L3875" i="16"/>
  <c r="M3875" i="16" s="1"/>
  <c r="N3875" i="16"/>
  <c r="B3876" i="16"/>
  <c r="F3876" i="16" s="1" a="1"/>
  <c r="F3876" i="16" s="1"/>
  <c r="E3876" i="16"/>
  <c r="G3876" i="16"/>
  <c r="K3876" i="16" a="1"/>
  <c r="K3876" i="16" s="1"/>
  <c r="L3876" i="16"/>
  <c r="M3876" i="16" s="1"/>
  <c r="N3876" i="16"/>
  <c r="B3877" i="16"/>
  <c r="E3877" i="16"/>
  <c r="F3877" i="16" a="1"/>
  <c r="F3877" i="16" s="1"/>
  <c r="G3877" i="16"/>
  <c r="K3877" i="16" a="1"/>
  <c r="K3877" i="16" s="1"/>
  <c r="L3877" i="16"/>
  <c r="M3877" i="16" s="1"/>
  <c r="N3877" i="16"/>
  <c r="B3878" i="16"/>
  <c r="F3878" i="16" s="1" a="1"/>
  <c r="F3878" i="16" s="1"/>
  <c r="E3878" i="16"/>
  <c r="G3878" i="16"/>
  <c r="L3878" i="16"/>
  <c r="M3878" i="16" s="1"/>
  <c r="N3878" i="16"/>
  <c r="B3879" i="16"/>
  <c r="E3879" i="16"/>
  <c r="F3879" i="16" a="1"/>
  <c r="F3879" i="16" s="1"/>
  <c r="G3879" i="16"/>
  <c r="L3879" i="16"/>
  <c r="M3879" i="16" s="1"/>
  <c r="N3879" i="16"/>
  <c r="B3880" i="16"/>
  <c r="F3880" i="16" s="1" a="1"/>
  <c r="F3880" i="16" s="1"/>
  <c r="E3880" i="16"/>
  <c r="G3880" i="16"/>
  <c r="K3880" i="16" a="1"/>
  <c r="K3880" i="16" s="1"/>
  <c r="L3880" i="16"/>
  <c r="M3880" i="16" s="1"/>
  <c r="N3880" i="16"/>
  <c r="B3881" i="16"/>
  <c r="E3881" i="16"/>
  <c r="F3881" i="16" a="1"/>
  <c r="F3881" i="16" s="1"/>
  <c r="G3881" i="16"/>
  <c r="K3881" i="16" a="1"/>
  <c r="K3881" i="16" s="1"/>
  <c r="L3881" i="16"/>
  <c r="M3881" i="16" s="1"/>
  <c r="N3881" i="16"/>
  <c r="B3882" i="16"/>
  <c r="F3882" i="16" s="1" a="1"/>
  <c r="F3882" i="16" s="1"/>
  <c r="E3882" i="16"/>
  <c r="G3882" i="16"/>
  <c r="L3882" i="16"/>
  <c r="M3882" i="16" s="1"/>
  <c r="N3882" i="16"/>
  <c r="B3883" i="16"/>
  <c r="E3883" i="16"/>
  <c r="F3883" i="16" a="1"/>
  <c r="F3883" i="16" s="1"/>
  <c r="G3883" i="16"/>
  <c r="L3883" i="16"/>
  <c r="M3883" i="16" s="1"/>
  <c r="N3883" i="16"/>
  <c r="B3884" i="16"/>
  <c r="F3884" i="16" s="1" a="1"/>
  <c r="F3884" i="16" s="1"/>
  <c r="E3884" i="16"/>
  <c r="G3884" i="16"/>
  <c r="K3884" i="16" a="1"/>
  <c r="K3884" i="16" s="1"/>
  <c r="L3884" i="16"/>
  <c r="M3884" i="16" s="1"/>
  <c r="N3884" i="16"/>
  <c r="B3885" i="16"/>
  <c r="E3885" i="16"/>
  <c r="F3885" i="16" a="1"/>
  <c r="F3885" i="16" s="1"/>
  <c r="G3885" i="16"/>
  <c r="K3885" i="16" a="1"/>
  <c r="K3885" i="16" s="1"/>
  <c r="L3885" i="16"/>
  <c r="M3885" i="16" s="1"/>
  <c r="N3885" i="16"/>
  <c r="B3886" i="16"/>
  <c r="F3886" i="16" s="1" a="1"/>
  <c r="F3886" i="16" s="1"/>
  <c r="E3886" i="16"/>
  <c r="G3886" i="16"/>
  <c r="L3886" i="16"/>
  <c r="M3886" i="16" s="1"/>
  <c r="N3886" i="16"/>
  <c r="B3887" i="16"/>
  <c r="E3887" i="16"/>
  <c r="F3887" i="16" a="1"/>
  <c r="F3887" i="16" s="1"/>
  <c r="G3887" i="16"/>
  <c r="L3887" i="16"/>
  <c r="M3887" i="16" s="1"/>
  <c r="N3887" i="16"/>
  <c r="B3888" i="16"/>
  <c r="F3888" i="16" s="1" a="1"/>
  <c r="F3888" i="16" s="1"/>
  <c r="E3888" i="16"/>
  <c r="G3888" i="16"/>
  <c r="K3888" i="16" a="1"/>
  <c r="K3888" i="16" s="1"/>
  <c r="L3888" i="16"/>
  <c r="M3888" i="16" s="1"/>
  <c r="N3888" i="16"/>
  <c r="B3889" i="16"/>
  <c r="E3889" i="16"/>
  <c r="F3889" i="16" a="1"/>
  <c r="F3889" i="16" s="1"/>
  <c r="G3889" i="16"/>
  <c r="K3889" i="16" a="1"/>
  <c r="K3889" i="16" s="1"/>
  <c r="L3889" i="16"/>
  <c r="M3889" i="16" s="1"/>
  <c r="N3889" i="16"/>
  <c r="B3890" i="16"/>
  <c r="F3890" i="16" s="1" a="1"/>
  <c r="F3890" i="16" s="1"/>
  <c r="E3890" i="16"/>
  <c r="G3890" i="16"/>
  <c r="L3890" i="16"/>
  <c r="M3890" i="16" s="1"/>
  <c r="N3890" i="16"/>
  <c r="B3891" i="16"/>
  <c r="E3891" i="16"/>
  <c r="F3891" i="16" a="1"/>
  <c r="F3891" i="16" s="1"/>
  <c r="G3891" i="16"/>
  <c r="L3891" i="16"/>
  <c r="M3891" i="16" s="1"/>
  <c r="N3891" i="16"/>
  <c r="B3892" i="16"/>
  <c r="F3892" i="16" s="1" a="1"/>
  <c r="F3892" i="16" s="1"/>
  <c r="E3892" i="16"/>
  <c r="G3892" i="16"/>
  <c r="K3892" i="16" a="1"/>
  <c r="K3892" i="16" s="1"/>
  <c r="L3892" i="16"/>
  <c r="M3892" i="16" s="1"/>
  <c r="N3892" i="16"/>
  <c r="B3893" i="16"/>
  <c r="E3893" i="16"/>
  <c r="F3893" i="16" a="1"/>
  <c r="F3893" i="16" s="1"/>
  <c r="G3893" i="16"/>
  <c r="K3893" i="16" a="1"/>
  <c r="K3893" i="16" s="1"/>
  <c r="L3893" i="16"/>
  <c r="M3893" i="16" s="1"/>
  <c r="N3893" i="16"/>
  <c r="B3894" i="16"/>
  <c r="F3894" i="16" s="1" a="1"/>
  <c r="F3894" i="16" s="1"/>
  <c r="E3894" i="16"/>
  <c r="G3894" i="16"/>
  <c r="L3894" i="16"/>
  <c r="M3894" i="16" s="1"/>
  <c r="N3894" i="16"/>
  <c r="B3895" i="16"/>
  <c r="E3895" i="16"/>
  <c r="F3895" i="16" a="1"/>
  <c r="F3895" i="16" s="1"/>
  <c r="G3895" i="16"/>
  <c r="L3895" i="16"/>
  <c r="M3895" i="16" s="1"/>
  <c r="N3895" i="16"/>
  <c r="B3896" i="16"/>
  <c r="F3896" i="16" s="1" a="1"/>
  <c r="F3896" i="16" s="1"/>
  <c r="E3896" i="16"/>
  <c r="G3896" i="16"/>
  <c r="K3896" i="16" a="1"/>
  <c r="K3896" i="16" s="1"/>
  <c r="L3896" i="16"/>
  <c r="M3896" i="16" s="1"/>
  <c r="N3896" i="16"/>
  <c r="B3897" i="16"/>
  <c r="E3897" i="16"/>
  <c r="F3897" i="16" a="1"/>
  <c r="F3897" i="16" s="1"/>
  <c r="G3897" i="16"/>
  <c r="K3897" i="16" a="1"/>
  <c r="K3897" i="16" s="1"/>
  <c r="L3897" i="16"/>
  <c r="M3897" i="16" s="1"/>
  <c r="N3897" i="16"/>
  <c r="B3898" i="16"/>
  <c r="F3898" i="16" s="1" a="1"/>
  <c r="F3898" i="16" s="1"/>
  <c r="E3898" i="16"/>
  <c r="G3898" i="16"/>
  <c r="L3898" i="16"/>
  <c r="M3898" i="16" s="1"/>
  <c r="N3898" i="16"/>
  <c r="B3899" i="16"/>
  <c r="E3899" i="16"/>
  <c r="F3899" i="16" a="1"/>
  <c r="F3899" i="16" s="1"/>
  <c r="G3899" i="16"/>
  <c r="L3899" i="16"/>
  <c r="M3899" i="16" s="1"/>
  <c r="N3899" i="16"/>
  <c r="B3900" i="16"/>
  <c r="F3900" i="16" s="1" a="1"/>
  <c r="F3900" i="16" s="1"/>
  <c r="E3900" i="16"/>
  <c r="G3900" i="16"/>
  <c r="K3900" i="16" a="1"/>
  <c r="K3900" i="16" s="1"/>
  <c r="L3900" i="16"/>
  <c r="M3900" i="16" s="1"/>
  <c r="N3900" i="16"/>
  <c r="B3901" i="16"/>
  <c r="E3901" i="16"/>
  <c r="F3901" i="16" a="1"/>
  <c r="F3901" i="16" s="1"/>
  <c r="G3901" i="16"/>
  <c r="K3901" i="16" a="1"/>
  <c r="K3901" i="16" s="1"/>
  <c r="L3901" i="16"/>
  <c r="M3901" i="16" s="1"/>
  <c r="N3901" i="16"/>
  <c r="B3902" i="16"/>
  <c r="F3902" i="16" s="1" a="1"/>
  <c r="F3902" i="16" s="1"/>
  <c r="E3902" i="16"/>
  <c r="G3902" i="16"/>
  <c r="L3902" i="16"/>
  <c r="M3902" i="16" s="1"/>
  <c r="N3902" i="16"/>
  <c r="B3903" i="16"/>
  <c r="E3903" i="16"/>
  <c r="F3903" i="16" a="1"/>
  <c r="F3903" i="16" s="1"/>
  <c r="G3903" i="16"/>
  <c r="L3903" i="16"/>
  <c r="M3903" i="16" s="1"/>
  <c r="N3903" i="16"/>
  <c r="B3904" i="16"/>
  <c r="F3904" i="16" s="1" a="1"/>
  <c r="F3904" i="16" s="1"/>
  <c r="E3904" i="16"/>
  <c r="G3904" i="16"/>
  <c r="K3904" i="16" a="1"/>
  <c r="K3904" i="16" s="1"/>
  <c r="L3904" i="16"/>
  <c r="M3904" i="16" s="1"/>
  <c r="N3904" i="16"/>
  <c r="B3905" i="16"/>
  <c r="E3905" i="16"/>
  <c r="F3905" i="16" a="1"/>
  <c r="F3905" i="16" s="1"/>
  <c r="G3905" i="16"/>
  <c r="K3905" i="16" a="1"/>
  <c r="K3905" i="16" s="1"/>
  <c r="L3905" i="16"/>
  <c r="M3905" i="16" s="1"/>
  <c r="N3905" i="16"/>
  <c r="B3906" i="16"/>
  <c r="F3906" i="16" s="1" a="1"/>
  <c r="F3906" i="16" s="1"/>
  <c r="E3906" i="16"/>
  <c r="G3906" i="16"/>
  <c r="L3906" i="16"/>
  <c r="M3906" i="16" s="1"/>
  <c r="N3906" i="16"/>
  <c r="B3907" i="16"/>
  <c r="E3907" i="16"/>
  <c r="F3907" i="16" a="1"/>
  <c r="F3907" i="16" s="1"/>
  <c r="G3907" i="16"/>
  <c r="L3907" i="16"/>
  <c r="M3907" i="16" s="1"/>
  <c r="N3907" i="16"/>
  <c r="B3908" i="16"/>
  <c r="F3908" i="16" s="1" a="1"/>
  <c r="F3908" i="16" s="1"/>
  <c r="E3908" i="16"/>
  <c r="G3908" i="16"/>
  <c r="K3908" i="16" a="1"/>
  <c r="K3908" i="16" s="1"/>
  <c r="L3908" i="16"/>
  <c r="M3908" i="16" s="1"/>
  <c r="N3908" i="16"/>
  <c r="B3909" i="16"/>
  <c r="E3909" i="16"/>
  <c r="F3909" i="16" a="1"/>
  <c r="F3909" i="16" s="1"/>
  <c r="G3909" i="16"/>
  <c r="K3909" i="16" a="1"/>
  <c r="K3909" i="16" s="1"/>
  <c r="L3909" i="16"/>
  <c r="M3909" i="16" s="1"/>
  <c r="N3909" i="16"/>
  <c r="B3910" i="16"/>
  <c r="F3910" i="16" s="1" a="1"/>
  <c r="F3910" i="16" s="1"/>
  <c r="E3910" i="16"/>
  <c r="G3910" i="16"/>
  <c r="L3910" i="16"/>
  <c r="M3910" i="16" s="1"/>
  <c r="N3910" i="16"/>
  <c r="B3911" i="16"/>
  <c r="E3911" i="16"/>
  <c r="F3911" i="16" a="1"/>
  <c r="F3911" i="16" s="1"/>
  <c r="G3911" i="16"/>
  <c r="L3911" i="16"/>
  <c r="M3911" i="16" s="1"/>
  <c r="N3911" i="16"/>
  <c r="B3912" i="16"/>
  <c r="F3912" i="16" s="1" a="1"/>
  <c r="F3912" i="16" s="1"/>
  <c r="E3912" i="16"/>
  <c r="G3912" i="16"/>
  <c r="K3912" i="16" a="1"/>
  <c r="K3912" i="16" s="1"/>
  <c r="L3912" i="16"/>
  <c r="M3912" i="16" s="1"/>
  <c r="N3912" i="16"/>
  <c r="B3913" i="16"/>
  <c r="E3913" i="16"/>
  <c r="F3913" i="16" a="1"/>
  <c r="F3913" i="16" s="1"/>
  <c r="G3913" i="16"/>
  <c r="K3913" i="16" a="1"/>
  <c r="K3913" i="16" s="1"/>
  <c r="L3913" i="16"/>
  <c r="M3913" i="16" s="1"/>
  <c r="N3913" i="16"/>
  <c r="B3914" i="16"/>
  <c r="F3914" i="16" s="1" a="1"/>
  <c r="F3914" i="16" s="1"/>
  <c r="E3914" i="16"/>
  <c r="G3914" i="16"/>
  <c r="L3914" i="16"/>
  <c r="M3914" i="16" s="1"/>
  <c r="N3914" i="16"/>
  <c r="B3915" i="16"/>
  <c r="E3915" i="16"/>
  <c r="F3915" i="16" a="1"/>
  <c r="F3915" i="16" s="1"/>
  <c r="G3915" i="16"/>
  <c r="L3915" i="16"/>
  <c r="M3915" i="16" s="1"/>
  <c r="N3915" i="16"/>
  <c r="B3916" i="16"/>
  <c r="F3916" i="16" s="1" a="1"/>
  <c r="F3916" i="16" s="1"/>
  <c r="E3916" i="16"/>
  <c r="G3916" i="16"/>
  <c r="K3916" i="16" a="1"/>
  <c r="K3916" i="16" s="1"/>
  <c r="L3916" i="16"/>
  <c r="M3916" i="16" s="1"/>
  <c r="N3916" i="16"/>
  <c r="B3917" i="16"/>
  <c r="E3917" i="16"/>
  <c r="F3917" i="16" a="1"/>
  <c r="F3917" i="16" s="1"/>
  <c r="G3917" i="16"/>
  <c r="K3917" i="16" a="1"/>
  <c r="K3917" i="16" s="1"/>
  <c r="L3917" i="16"/>
  <c r="M3917" i="16" s="1"/>
  <c r="N3917" i="16"/>
  <c r="B3918" i="16"/>
  <c r="F3918" i="16" s="1" a="1"/>
  <c r="F3918" i="16" s="1"/>
  <c r="E3918" i="16"/>
  <c r="G3918" i="16"/>
  <c r="L3918" i="16"/>
  <c r="M3918" i="16" s="1"/>
  <c r="N3918" i="16"/>
  <c r="B3919" i="16"/>
  <c r="E3919" i="16"/>
  <c r="F3919" i="16" a="1"/>
  <c r="F3919" i="16" s="1"/>
  <c r="G3919" i="16"/>
  <c r="L3919" i="16"/>
  <c r="M3919" i="16" s="1"/>
  <c r="N3919" i="16"/>
  <c r="B3920" i="16"/>
  <c r="F3920" i="16" s="1" a="1"/>
  <c r="F3920" i="16" s="1"/>
  <c r="E3920" i="16"/>
  <c r="G3920" i="16"/>
  <c r="K3920" i="16" a="1"/>
  <c r="K3920" i="16" s="1"/>
  <c r="L3920" i="16"/>
  <c r="M3920" i="16" s="1"/>
  <c r="N3920" i="16"/>
  <c r="B3921" i="16"/>
  <c r="E3921" i="16"/>
  <c r="F3921" i="16" a="1"/>
  <c r="F3921" i="16" s="1"/>
  <c r="G3921" i="16"/>
  <c r="K3921" i="16" a="1"/>
  <c r="K3921" i="16" s="1"/>
  <c r="L3921" i="16"/>
  <c r="M3921" i="16" s="1"/>
  <c r="N3921" i="16"/>
  <c r="B3922" i="16"/>
  <c r="F3922" i="16" s="1" a="1"/>
  <c r="F3922" i="16" s="1"/>
  <c r="E3922" i="16"/>
  <c r="G3922" i="16"/>
  <c r="L3922" i="16"/>
  <c r="M3922" i="16" s="1"/>
  <c r="N3922" i="16"/>
  <c r="B3923" i="16"/>
  <c r="E3923" i="16"/>
  <c r="F3923" i="16" a="1"/>
  <c r="F3923" i="16" s="1"/>
  <c r="G3923" i="16"/>
  <c r="L3923" i="16"/>
  <c r="M3923" i="16" s="1"/>
  <c r="N3923" i="16"/>
  <c r="B3924" i="16"/>
  <c r="F3924" i="16" s="1" a="1"/>
  <c r="F3924" i="16" s="1"/>
  <c r="E3924" i="16"/>
  <c r="G3924" i="16"/>
  <c r="K3924" i="16" a="1"/>
  <c r="K3924" i="16" s="1"/>
  <c r="L3924" i="16"/>
  <c r="M3924" i="16" s="1"/>
  <c r="N3924" i="16"/>
  <c r="B3925" i="16"/>
  <c r="E3925" i="16"/>
  <c r="F3925" i="16" a="1"/>
  <c r="F3925" i="16" s="1"/>
  <c r="G3925" i="16"/>
  <c r="K3925" i="16" a="1"/>
  <c r="K3925" i="16" s="1"/>
  <c r="L3925" i="16"/>
  <c r="M3925" i="16" s="1"/>
  <c r="N3925" i="16"/>
  <c r="B3926" i="16"/>
  <c r="F3926" i="16" s="1" a="1"/>
  <c r="F3926" i="16" s="1"/>
  <c r="E3926" i="16"/>
  <c r="G3926" i="16"/>
  <c r="L3926" i="16"/>
  <c r="M3926" i="16" s="1"/>
  <c r="N3926" i="16"/>
  <c r="B3927" i="16"/>
  <c r="E3927" i="16"/>
  <c r="F3927" i="16" a="1"/>
  <c r="F3927" i="16" s="1"/>
  <c r="G3927" i="16"/>
  <c r="L3927" i="16"/>
  <c r="M3927" i="16" s="1"/>
  <c r="N3927" i="16"/>
  <c r="B3928" i="16"/>
  <c r="F3928" i="16" s="1" a="1"/>
  <c r="F3928" i="16" s="1"/>
  <c r="E3928" i="16"/>
  <c r="G3928" i="16"/>
  <c r="K3928" i="16" a="1"/>
  <c r="K3928" i="16" s="1"/>
  <c r="L3928" i="16"/>
  <c r="M3928" i="16" s="1"/>
  <c r="N3928" i="16"/>
  <c r="B3929" i="16"/>
  <c r="E3929" i="16"/>
  <c r="F3929" i="16" a="1"/>
  <c r="F3929" i="16" s="1"/>
  <c r="G3929" i="16"/>
  <c r="K3929" i="16" a="1"/>
  <c r="K3929" i="16" s="1"/>
  <c r="L3929" i="16"/>
  <c r="M3929" i="16" s="1"/>
  <c r="N3929" i="16"/>
  <c r="B3930" i="16"/>
  <c r="F3930" i="16" s="1" a="1"/>
  <c r="F3930" i="16" s="1"/>
  <c r="E3930" i="16"/>
  <c r="G3930" i="16"/>
  <c r="L3930" i="16"/>
  <c r="M3930" i="16" s="1"/>
  <c r="N3930" i="16"/>
  <c r="B3931" i="16"/>
  <c r="E3931" i="16"/>
  <c r="F3931" i="16" a="1"/>
  <c r="F3931" i="16" s="1"/>
  <c r="G3931" i="16"/>
  <c r="L3931" i="16"/>
  <c r="M3931" i="16" s="1"/>
  <c r="N3931" i="16"/>
  <c r="B3932" i="16"/>
  <c r="F3932" i="16" s="1" a="1"/>
  <c r="F3932" i="16" s="1"/>
  <c r="E3932" i="16"/>
  <c r="G3932" i="16"/>
  <c r="K3932" i="16" a="1"/>
  <c r="K3932" i="16" s="1"/>
  <c r="L3932" i="16"/>
  <c r="M3932" i="16" s="1"/>
  <c r="N3932" i="16"/>
  <c r="B3933" i="16"/>
  <c r="E3933" i="16"/>
  <c r="F3933" i="16" a="1"/>
  <c r="F3933" i="16" s="1"/>
  <c r="G3933" i="16"/>
  <c r="K3933" i="16" a="1"/>
  <c r="K3933" i="16" s="1"/>
  <c r="L3933" i="16"/>
  <c r="M3933" i="16" s="1"/>
  <c r="N3933" i="16"/>
  <c r="B3934" i="16"/>
  <c r="F3934" i="16" s="1" a="1"/>
  <c r="F3934" i="16" s="1"/>
  <c r="E3934" i="16"/>
  <c r="G3934" i="16"/>
  <c r="L3934" i="16"/>
  <c r="M3934" i="16" s="1"/>
  <c r="N3934" i="16"/>
  <c r="B3935" i="16"/>
  <c r="E3935" i="16"/>
  <c r="F3935" i="16" a="1"/>
  <c r="F3935" i="16" s="1"/>
  <c r="G3935" i="16"/>
  <c r="L3935" i="16"/>
  <c r="M3935" i="16" s="1"/>
  <c r="N3935" i="16"/>
  <c r="B3936" i="16"/>
  <c r="F3936" i="16" s="1" a="1"/>
  <c r="F3936" i="16" s="1"/>
  <c r="E3936" i="16"/>
  <c r="G3936" i="16"/>
  <c r="K3936" i="16" a="1"/>
  <c r="K3936" i="16" s="1"/>
  <c r="L3936" i="16"/>
  <c r="M3936" i="16" s="1"/>
  <c r="N3936" i="16"/>
  <c r="B3937" i="16"/>
  <c r="E3937" i="16"/>
  <c r="F3937" i="16" a="1"/>
  <c r="F3937" i="16" s="1"/>
  <c r="G3937" i="16"/>
  <c r="K3937" i="16" a="1"/>
  <c r="K3937" i="16" s="1"/>
  <c r="L3937" i="16"/>
  <c r="M3937" i="16" s="1"/>
  <c r="N3937" i="16"/>
  <c r="B3938" i="16"/>
  <c r="F3938" i="16" s="1" a="1"/>
  <c r="F3938" i="16" s="1"/>
  <c r="E3938" i="16"/>
  <c r="G3938" i="16"/>
  <c r="L3938" i="16"/>
  <c r="M3938" i="16" s="1"/>
  <c r="N3938" i="16"/>
  <c r="B3939" i="16"/>
  <c r="E3939" i="16"/>
  <c r="F3939" i="16" a="1"/>
  <c r="F3939" i="16" s="1"/>
  <c r="G3939" i="16"/>
  <c r="L3939" i="16"/>
  <c r="M3939" i="16" s="1"/>
  <c r="N3939" i="16"/>
  <c r="B3940" i="16"/>
  <c r="F3940" i="16" s="1" a="1"/>
  <c r="F3940" i="16" s="1"/>
  <c r="E3940" i="16"/>
  <c r="G3940" i="16"/>
  <c r="K3940" i="16" a="1"/>
  <c r="K3940" i="16" s="1"/>
  <c r="L3940" i="16"/>
  <c r="M3940" i="16" s="1"/>
  <c r="N3940" i="16"/>
  <c r="B3941" i="16"/>
  <c r="E3941" i="16"/>
  <c r="F3941" i="16" a="1"/>
  <c r="F3941" i="16" s="1"/>
  <c r="G3941" i="16"/>
  <c r="K3941" i="16" a="1"/>
  <c r="K3941" i="16" s="1"/>
  <c r="L3941" i="16"/>
  <c r="M3941" i="16" s="1"/>
  <c r="N3941" i="16"/>
  <c r="B3942" i="16"/>
  <c r="F3942" i="16" s="1" a="1"/>
  <c r="F3942" i="16" s="1"/>
  <c r="E3942" i="16"/>
  <c r="G3942" i="16"/>
  <c r="L3942" i="16"/>
  <c r="M3942" i="16" s="1"/>
  <c r="N3942" i="16"/>
  <c r="B3943" i="16"/>
  <c r="E3943" i="16"/>
  <c r="F3943" i="16" a="1"/>
  <c r="F3943" i="16" s="1"/>
  <c r="G3943" i="16"/>
  <c r="L3943" i="16"/>
  <c r="M3943" i="16" s="1"/>
  <c r="N3943" i="16"/>
  <c r="B3944" i="16"/>
  <c r="F3944" i="16" s="1" a="1"/>
  <c r="F3944" i="16" s="1"/>
  <c r="E3944" i="16"/>
  <c r="G3944" i="16"/>
  <c r="K3944" i="16" a="1"/>
  <c r="K3944" i="16" s="1"/>
  <c r="L3944" i="16"/>
  <c r="M3944" i="16" s="1"/>
  <c r="N3944" i="16"/>
  <c r="B3945" i="16"/>
  <c r="E3945" i="16"/>
  <c r="F3945" i="16" a="1"/>
  <c r="F3945" i="16" s="1"/>
  <c r="G3945" i="16"/>
  <c r="K3945" i="16" a="1"/>
  <c r="K3945" i="16" s="1"/>
  <c r="L3945" i="16"/>
  <c r="M3945" i="16" s="1"/>
  <c r="N3945" i="16"/>
  <c r="B3946" i="16"/>
  <c r="F3946" i="16" s="1" a="1"/>
  <c r="F3946" i="16" s="1"/>
  <c r="E3946" i="16"/>
  <c r="G3946" i="16"/>
  <c r="L3946" i="16"/>
  <c r="M3946" i="16" s="1"/>
  <c r="N3946" i="16"/>
  <c r="B3947" i="16"/>
  <c r="E3947" i="16"/>
  <c r="F3947" i="16" a="1"/>
  <c r="F3947" i="16" s="1"/>
  <c r="G3947" i="16"/>
  <c r="L3947" i="16"/>
  <c r="M3947" i="16" s="1"/>
  <c r="N3947" i="16"/>
  <c r="B3948" i="16"/>
  <c r="F3948" i="16" s="1" a="1"/>
  <c r="F3948" i="16" s="1"/>
  <c r="E3948" i="16"/>
  <c r="G3948" i="16"/>
  <c r="K3948" i="16" a="1"/>
  <c r="K3948" i="16" s="1"/>
  <c r="L3948" i="16"/>
  <c r="M3948" i="16" s="1"/>
  <c r="N3948" i="16"/>
  <c r="B3949" i="16"/>
  <c r="E3949" i="16"/>
  <c r="F3949" i="16" a="1"/>
  <c r="F3949" i="16" s="1"/>
  <c r="G3949" i="16"/>
  <c r="K3949" i="16" a="1"/>
  <c r="K3949" i="16" s="1"/>
  <c r="L3949" i="16"/>
  <c r="M3949" i="16" s="1"/>
  <c r="N3949" i="16"/>
  <c r="B3950" i="16"/>
  <c r="F3950" i="16" s="1" a="1"/>
  <c r="F3950" i="16" s="1"/>
  <c r="E3950" i="16"/>
  <c r="G3950" i="16"/>
  <c r="L3950" i="16"/>
  <c r="M3950" i="16" s="1"/>
  <c r="N3950" i="16"/>
  <c r="B3951" i="16"/>
  <c r="E3951" i="16"/>
  <c r="F3951" i="16" a="1"/>
  <c r="F3951" i="16" s="1"/>
  <c r="G3951" i="16"/>
  <c r="L3951" i="16"/>
  <c r="M3951" i="16" s="1"/>
  <c r="N3951" i="16"/>
  <c r="B3952" i="16"/>
  <c r="F3952" i="16" s="1" a="1"/>
  <c r="F3952" i="16" s="1"/>
  <c r="E3952" i="16"/>
  <c r="G3952" i="16"/>
  <c r="K3952" i="16" a="1"/>
  <c r="K3952" i="16" s="1"/>
  <c r="L3952" i="16"/>
  <c r="M3952" i="16" s="1"/>
  <c r="N3952" i="16"/>
  <c r="B3953" i="16"/>
  <c r="E3953" i="16"/>
  <c r="F3953" i="16" a="1"/>
  <c r="F3953" i="16" s="1"/>
  <c r="G3953" i="16"/>
  <c r="K3953" i="16" a="1"/>
  <c r="K3953" i="16" s="1"/>
  <c r="L3953" i="16"/>
  <c r="M3953" i="16" s="1"/>
  <c r="N3953" i="16"/>
  <c r="B3954" i="16"/>
  <c r="F3954" i="16" s="1" a="1"/>
  <c r="F3954" i="16" s="1"/>
  <c r="E3954" i="16"/>
  <c r="G3954" i="16"/>
  <c r="L3954" i="16"/>
  <c r="M3954" i="16" s="1"/>
  <c r="N3954" i="16"/>
  <c r="B3955" i="16"/>
  <c r="E3955" i="16"/>
  <c r="F3955" i="16" a="1"/>
  <c r="F3955" i="16" s="1"/>
  <c r="G3955" i="16"/>
  <c r="L3955" i="16"/>
  <c r="M3955" i="16" s="1"/>
  <c r="N3955" i="16"/>
  <c r="B3956" i="16"/>
  <c r="F3956" i="16" s="1" a="1"/>
  <c r="F3956" i="16" s="1"/>
  <c r="E3956" i="16"/>
  <c r="G3956" i="16"/>
  <c r="K3956" i="16" a="1"/>
  <c r="K3956" i="16" s="1"/>
  <c r="L3956" i="16"/>
  <c r="M3956" i="16" s="1"/>
  <c r="N3956" i="16"/>
  <c r="B3957" i="16"/>
  <c r="E3957" i="16"/>
  <c r="F3957" i="16" a="1"/>
  <c r="F3957" i="16" s="1"/>
  <c r="G3957" i="16"/>
  <c r="K3957" i="16" a="1"/>
  <c r="K3957" i="16" s="1"/>
  <c r="L3957" i="16"/>
  <c r="M3957" i="16" s="1"/>
  <c r="N3957" i="16"/>
  <c r="B3958" i="16"/>
  <c r="F3958" i="16" s="1" a="1"/>
  <c r="F3958" i="16" s="1"/>
  <c r="E3958" i="16"/>
  <c r="G3958" i="16"/>
  <c r="L3958" i="16"/>
  <c r="M3958" i="16" s="1"/>
  <c r="N3958" i="16"/>
  <c r="B3959" i="16"/>
  <c r="E3959" i="16"/>
  <c r="F3959" i="16" a="1"/>
  <c r="F3959" i="16" s="1"/>
  <c r="G3959" i="16"/>
  <c r="L3959" i="16"/>
  <c r="M3959" i="16" s="1"/>
  <c r="N3959" i="16"/>
  <c r="B3960" i="16"/>
  <c r="F3960" i="16" s="1" a="1"/>
  <c r="F3960" i="16" s="1"/>
  <c r="E3960" i="16"/>
  <c r="G3960" i="16"/>
  <c r="K3960" i="16" a="1"/>
  <c r="K3960" i="16" s="1"/>
  <c r="L3960" i="16"/>
  <c r="M3960" i="16" s="1"/>
  <c r="N3960" i="16"/>
  <c r="B3961" i="16"/>
  <c r="E3961" i="16"/>
  <c r="F3961" i="16" a="1"/>
  <c r="F3961" i="16" s="1"/>
  <c r="G3961" i="16"/>
  <c r="K3961" i="16" a="1"/>
  <c r="K3961" i="16" s="1"/>
  <c r="L3961" i="16"/>
  <c r="M3961" i="16" s="1"/>
  <c r="N3961" i="16"/>
  <c r="B3962" i="16"/>
  <c r="F3962" i="16" s="1" a="1"/>
  <c r="F3962" i="16" s="1"/>
  <c r="E3962" i="16"/>
  <c r="G3962" i="16"/>
  <c r="L3962" i="16"/>
  <c r="M3962" i="16" s="1"/>
  <c r="N3962" i="16"/>
  <c r="B3963" i="16"/>
  <c r="E3963" i="16"/>
  <c r="F3963" i="16" a="1"/>
  <c r="F3963" i="16" s="1"/>
  <c r="G3963" i="16"/>
  <c r="L3963" i="16"/>
  <c r="M3963" i="16" s="1"/>
  <c r="N3963" i="16"/>
  <c r="B3964" i="16"/>
  <c r="F3964" i="16" s="1" a="1"/>
  <c r="F3964" i="16" s="1"/>
  <c r="E3964" i="16"/>
  <c r="G3964" i="16"/>
  <c r="K3964" i="16" a="1"/>
  <c r="K3964" i="16" s="1"/>
  <c r="L3964" i="16"/>
  <c r="M3964" i="16" s="1"/>
  <c r="N3964" i="16"/>
  <c r="B3965" i="16"/>
  <c r="E3965" i="16"/>
  <c r="F3965" i="16" a="1"/>
  <c r="F3965" i="16" s="1"/>
  <c r="G3965" i="16"/>
  <c r="K3965" i="16" a="1"/>
  <c r="K3965" i="16" s="1"/>
  <c r="L3965" i="16"/>
  <c r="M3965" i="16" s="1"/>
  <c r="N3965" i="16"/>
  <c r="B3966" i="16"/>
  <c r="F3966" i="16" s="1" a="1"/>
  <c r="F3966" i="16" s="1"/>
  <c r="E3966" i="16"/>
  <c r="G3966" i="16"/>
  <c r="L3966" i="16"/>
  <c r="M3966" i="16" s="1"/>
  <c r="N3966" i="16"/>
  <c r="B3967" i="16"/>
  <c r="E3967" i="16"/>
  <c r="F3967" i="16" a="1"/>
  <c r="F3967" i="16" s="1"/>
  <c r="G3967" i="16"/>
  <c r="L3967" i="16"/>
  <c r="M3967" i="16" s="1"/>
  <c r="N3967" i="16"/>
  <c r="B3968" i="16"/>
  <c r="F3968" i="16" s="1" a="1"/>
  <c r="F3968" i="16" s="1"/>
  <c r="E3968" i="16"/>
  <c r="G3968" i="16"/>
  <c r="K3968" i="16" a="1"/>
  <c r="K3968" i="16" s="1"/>
  <c r="L3968" i="16"/>
  <c r="M3968" i="16" s="1"/>
  <c r="N3968" i="16"/>
  <c r="B3969" i="16"/>
  <c r="E3969" i="16"/>
  <c r="F3969" i="16" a="1"/>
  <c r="F3969" i="16" s="1"/>
  <c r="G3969" i="16"/>
  <c r="K3969" i="16" a="1"/>
  <c r="K3969" i="16" s="1"/>
  <c r="L3969" i="16"/>
  <c r="M3969" i="16" s="1"/>
  <c r="N3969" i="16"/>
  <c r="B3970" i="16"/>
  <c r="F3970" i="16" s="1" a="1"/>
  <c r="F3970" i="16" s="1"/>
  <c r="E3970" i="16"/>
  <c r="G3970" i="16"/>
  <c r="L3970" i="16"/>
  <c r="M3970" i="16" s="1"/>
  <c r="N3970" i="16"/>
  <c r="B3971" i="16"/>
  <c r="E3971" i="16"/>
  <c r="F3971" i="16" a="1"/>
  <c r="F3971" i="16" s="1"/>
  <c r="G3971" i="16"/>
  <c r="L3971" i="16"/>
  <c r="M3971" i="16" s="1"/>
  <c r="N3971" i="16"/>
  <c r="B3972" i="16"/>
  <c r="F3972" i="16" s="1" a="1"/>
  <c r="F3972" i="16" s="1"/>
  <c r="E3972" i="16"/>
  <c r="G3972" i="16"/>
  <c r="K3972" i="16" a="1"/>
  <c r="K3972" i="16" s="1"/>
  <c r="L3972" i="16"/>
  <c r="M3972" i="16" s="1"/>
  <c r="N3972" i="16"/>
  <c r="B3973" i="16"/>
  <c r="E3973" i="16"/>
  <c r="F3973" i="16" a="1"/>
  <c r="F3973" i="16" s="1"/>
  <c r="G3973" i="16"/>
  <c r="K3973" i="16" a="1"/>
  <c r="K3973" i="16" s="1"/>
  <c r="L3973" i="16"/>
  <c r="M3973" i="16" s="1"/>
  <c r="N3973" i="16"/>
  <c r="B3974" i="16"/>
  <c r="F3974" i="16" s="1" a="1"/>
  <c r="F3974" i="16" s="1"/>
  <c r="E3974" i="16"/>
  <c r="G3974" i="16"/>
  <c r="L3974" i="16"/>
  <c r="M3974" i="16" s="1"/>
  <c r="N3974" i="16"/>
  <c r="B3975" i="16"/>
  <c r="E3975" i="16"/>
  <c r="F3975" i="16" a="1"/>
  <c r="F3975" i="16" s="1"/>
  <c r="G3975" i="16"/>
  <c r="L3975" i="16"/>
  <c r="M3975" i="16" s="1"/>
  <c r="N3975" i="16"/>
  <c r="B3976" i="16"/>
  <c r="F3976" i="16" s="1" a="1"/>
  <c r="F3976" i="16" s="1"/>
  <c r="E3976" i="16"/>
  <c r="G3976" i="16"/>
  <c r="K3976" i="16" a="1"/>
  <c r="K3976" i="16" s="1"/>
  <c r="L3976" i="16"/>
  <c r="M3976" i="16" s="1"/>
  <c r="N3976" i="16"/>
  <c r="B3977" i="16"/>
  <c r="E3977" i="16"/>
  <c r="F3977" i="16" a="1"/>
  <c r="F3977" i="16" s="1"/>
  <c r="G3977" i="16"/>
  <c r="K3977" i="16" a="1"/>
  <c r="K3977" i="16" s="1"/>
  <c r="L3977" i="16"/>
  <c r="M3977" i="16" s="1"/>
  <c r="N3977" i="16"/>
  <c r="B3978" i="16"/>
  <c r="F3978" i="16" s="1" a="1"/>
  <c r="F3978" i="16" s="1"/>
  <c r="E3978" i="16"/>
  <c r="G3978" i="16"/>
  <c r="L3978" i="16"/>
  <c r="M3978" i="16" s="1"/>
  <c r="N3978" i="16"/>
  <c r="B3979" i="16"/>
  <c r="E3979" i="16"/>
  <c r="F3979" i="16" a="1"/>
  <c r="F3979" i="16" s="1"/>
  <c r="G3979" i="16"/>
  <c r="L3979" i="16"/>
  <c r="M3979" i="16" s="1"/>
  <c r="N3979" i="16"/>
  <c r="B3980" i="16"/>
  <c r="F3980" i="16" s="1" a="1"/>
  <c r="F3980" i="16" s="1"/>
  <c r="E3980" i="16"/>
  <c r="G3980" i="16"/>
  <c r="K3980" i="16" a="1"/>
  <c r="K3980" i="16" s="1"/>
  <c r="L3980" i="16"/>
  <c r="M3980" i="16" s="1"/>
  <c r="N3980" i="16"/>
  <c r="B3981" i="16"/>
  <c r="E3981" i="16"/>
  <c r="F3981" i="16" a="1"/>
  <c r="F3981" i="16" s="1"/>
  <c r="G3981" i="16"/>
  <c r="K3981" i="16" a="1"/>
  <c r="K3981" i="16" s="1"/>
  <c r="L3981" i="16"/>
  <c r="M3981" i="16" s="1"/>
  <c r="N3981" i="16"/>
  <c r="B3982" i="16"/>
  <c r="F3982" i="16" s="1" a="1"/>
  <c r="F3982" i="16" s="1"/>
  <c r="E3982" i="16"/>
  <c r="G3982" i="16"/>
  <c r="L3982" i="16"/>
  <c r="M3982" i="16" s="1"/>
  <c r="N3982" i="16"/>
  <c r="B3983" i="16"/>
  <c r="E3983" i="16"/>
  <c r="F3983" i="16" a="1"/>
  <c r="F3983" i="16" s="1"/>
  <c r="G3983" i="16"/>
  <c r="L3983" i="16"/>
  <c r="M3983" i="16" s="1"/>
  <c r="N3983" i="16"/>
  <c r="B3984" i="16"/>
  <c r="F3984" i="16" s="1" a="1"/>
  <c r="F3984" i="16" s="1"/>
  <c r="E3984" i="16"/>
  <c r="G3984" i="16"/>
  <c r="K3984" i="16" a="1"/>
  <c r="K3984" i="16" s="1"/>
  <c r="L3984" i="16"/>
  <c r="M3984" i="16" s="1"/>
  <c r="N3984" i="16"/>
  <c r="B3985" i="16"/>
  <c r="E3985" i="16"/>
  <c r="F3985" i="16" a="1"/>
  <c r="F3985" i="16" s="1"/>
  <c r="G3985" i="16"/>
  <c r="K3985" i="16" a="1"/>
  <c r="K3985" i="16" s="1"/>
  <c r="L3985" i="16"/>
  <c r="M3985" i="16" s="1"/>
  <c r="N3985" i="16"/>
  <c r="B3986" i="16"/>
  <c r="F3986" i="16" s="1" a="1"/>
  <c r="F3986" i="16" s="1"/>
  <c r="E3986" i="16"/>
  <c r="G3986" i="16"/>
  <c r="L3986" i="16"/>
  <c r="M3986" i="16" s="1"/>
  <c r="N3986" i="16"/>
  <c r="B3987" i="16"/>
  <c r="E3987" i="16"/>
  <c r="F3987" i="16" a="1"/>
  <c r="F3987" i="16" s="1"/>
  <c r="G3987" i="16"/>
  <c r="L3987" i="16"/>
  <c r="M3987" i="16" s="1"/>
  <c r="N3987" i="16"/>
  <c r="B3988" i="16"/>
  <c r="F3988" i="16" s="1" a="1"/>
  <c r="F3988" i="16" s="1"/>
  <c r="E3988" i="16"/>
  <c r="G3988" i="16"/>
  <c r="K3988" i="16" a="1"/>
  <c r="K3988" i="16" s="1"/>
  <c r="L3988" i="16"/>
  <c r="M3988" i="16" s="1"/>
  <c r="N3988" i="16"/>
  <c r="B3989" i="16"/>
  <c r="E3989" i="16"/>
  <c r="F3989" i="16" a="1"/>
  <c r="F3989" i="16" s="1"/>
  <c r="G3989" i="16"/>
  <c r="K3989" i="16" a="1"/>
  <c r="K3989" i="16" s="1"/>
  <c r="L3989" i="16"/>
  <c r="M3989" i="16" s="1"/>
  <c r="N3989" i="16"/>
  <c r="B3990" i="16"/>
  <c r="F3990" i="16" s="1" a="1"/>
  <c r="F3990" i="16" s="1"/>
  <c r="E3990" i="16"/>
  <c r="G3990" i="16"/>
  <c r="L3990" i="16"/>
  <c r="M3990" i="16" s="1"/>
  <c r="N3990" i="16"/>
  <c r="B3991" i="16"/>
  <c r="E3991" i="16"/>
  <c r="F3991" i="16" a="1"/>
  <c r="F3991" i="16" s="1"/>
  <c r="G3991" i="16"/>
  <c r="L3991" i="16"/>
  <c r="M3991" i="16" s="1"/>
  <c r="N3991" i="16"/>
  <c r="B3992" i="16"/>
  <c r="F3992" i="16" s="1" a="1"/>
  <c r="F3992" i="16" s="1"/>
  <c r="E3992" i="16"/>
  <c r="G3992" i="16"/>
  <c r="K3992" i="16" a="1"/>
  <c r="K3992" i="16" s="1"/>
  <c r="L3992" i="16"/>
  <c r="M3992" i="16" s="1"/>
  <c r="N3992" i="16"/>
  <c r="B3993" i="16"/>
  <c r="E3993" i="16"/>
  <c r="F3993" i="16" a="1"/>
  <c r="F3993" i="16" s="1"/>
  <c r="G3993" i="16"/>
  <c r="K3993" i="16" a="1"/>
  <c r="K3993" i="16" s="1"/>
  <c r="L3993" i="16"/>
  <c r="M3993" i="16" s="1"/>
  <c r="N3993" i="16"/>
  <c r="B3994" i="16"/>
  <c r="F3994" i="16" s="1" a="1"/>
  <c r="F3994" i="16" s="1"/>
  <c r="E3994" i="16"/>
  <c r="G3994" i="16"/>
  <c r="L3994" i="16"/>
  <c r="M3994" i="16" s="1"/>
  <c r="N3994" i="16"/>
  <c r="B3995" i="16"/>
  <c r="E3995" i="16"/>
  <c r="F3995" i="16" a="1"/>
  <c r="F3995" i="16" s="1"/>
  <c r="G3995" i="16"/>
  <c r="L3995" i="16"/>
  <c r="M3995" i="16" s="1"/>
  <c r="N3995" i="16"/>
  <c r="B3996" i="16"/>
  <c r="F3996" i="16" s="1" a="1"/>
  <c r="F3996" i="16" s="1"/>
  <c r="E3996" i="16"/>
  <c r="G3996" i="16"/>
  <c r="K3996" i="16" a="1"/>
  <c r="K3996" i="16" s="1"/>
  <c r="L3996" i="16"/>
  <c r="M3996" i="16" s="1"/>
  <c r="N3996" i="16"/>
  <c r="B3997" i="16"/>
  <c r="E3997" i="16"/>
  <c r="F3997" i="16" a="1"/>
  <c r="F3997" i="16" s="1"/>
  <c r="G3997" i="16"/>
  <c r="K3997" i="16" a="1"/>
  <c r="K3997" i="16" s="1"/>
  <c r="L3997" i="16"/>
  <c r="M3997" i="16" s="1"/>
  <c r="N3997" i="16"/>
  <c r="B3998" i="16"/>
  <c r="F3998" i="16" s="1" a="1"/>
  <c r="F3998" i="16" s="1"/>
  <c r="E3998" i="16"/>
  <c r="G3998" i="16"/>
  <c r="L3998" i="16"/>
  <c r="M3998" i="16" s="1"/>
  <c r="N3998" i="16"/>
  <c r="B3999" i="16"/>
  <c r="E3999" i="16"/>
  <c r="F3999" i="16" a="1"/>
  <c r="F3999" i="16" s="1"/>
  <c r="G3999" i="16"/>
  <c r="L3999" i="16"/>
  <c r="M3999" i="16" s="1"/>
  <c r="N3999" i="16"/>
  <c r="B4000" i="16"/>
  <c r="F4000" i="16" s="1" a="1"/>
  <c r="F4000" i="16" s="1"/>
  <c r="E4000" i="16"/>
  <c r="G4000" i="16"/>
  <c r="K4000" i="16" a="1"/>
  <c r="K4000" i="16" s="1"/>
  <c r="L4000" i="16"/>
  <c r="M4000" i="16" s="1"/>
  <c r="N4000" i="16"/>
  <c r="B4001" i="16"/>
  <c r="E4001" i="16"/>
  <c r="F4001" i="16" a="1"/>
  <c r="F4001" i="16" s="1"/>
  <c r="G4001" i="16"/>
  <c r="K4001" i="16" a="1"/>
  <c r="K4001" i="16" s="1"/>
  <c r="L4001" i="16"/>
  <c r="M4001" i="16" s="1"/>
  <c r="N4001" i="16"/>
  <c r="B4002" i="16"/>
  <c r="F4002" i="16" s="1" a="1"/>
  <c r="F4002" i="16" s="1"/>
  <c r="E4002" i="16"/>
  <c r="G4002" i="16"/>
  <c r="L4002" i="16"/>
  <c r="M4002" i="16" s="1"/>
  <c r="N4002" i="16"/>
  <c r="B4003" i="16"/>
  <c r="E4003" i="16"/>
  <c r="F4003" i="16" a="1"/>
  <c r="F4003" i="16" s="1"/>
  <c r="G4003" i="16"/>
  <c r="L4003" i="16"/>
  <c r="M4003" i="16" s="1"/>
  <c r="N4003" i="16"/>
  <c r="B4004" i="16"/>
  <c r="F4004" i="16" s="1" a="1"/>
  <c r="F4004" i="16" s="1"/>
  <c r="E4004" i="16"/>
  <c r="G4004" i="16"/>
  <c r="K4004" i="16" a="1"/>
  <c r="K4004" i="16" s="1"/>
  <c r="L4004" i="16"/>
  <c r="M4004" i="16" s="1"/>
  <c r="N4004" i="16"/>
  <c r="B4005" i="16"/>
  <c r="E4005" i="16"/>
  <c r="F4005" i="16" a="1"/>
  <c r="F4005" i="16" s="1"/>
  <c r="G4005" i="16"/>
  <c r="K4005" i="16" a="1"/>
  <c r="K4005" i="16" s="1"/>
  <c r="L4005" i="16"/>
  <c r="M4005" i="16" s="1"/>
  <c r="N4005" i="16"/>
  <c r="B4006" i="16"/>
  <c r="F4006" i="16" s="1" a="1"/>
  <c r="F4006" i="16" s="1"/>
  <c r="E4006" i="16"/>
  <c r="G4006" i="16"/>
  <c r="L4006" i="16"/>
  <c r="M4006" i="16" s="1"/>
  <c r="N4006" i="16"/>
  <c r="B4007" i="16"/>
  <c r="E4007" i="16"/>
  <c r="F4007" i="16" a="1"/>
  <c r="F4007" i="16" s="1"/>
  <c r="G4007" i="16"/>
  <c r="L4007" i="16"/>
  <c r="M4007" i="16" s="1"/>
  <c r="N4007" i="16"/>
  <c r="B4008" i="16"/>
  <c r="F4008" i="16" s="1" a="1"/>
  <c r="F4008" i="16" s="1"/>
  <c r="E4008" i="16"/>
  <c r="G4008" i="16"/>
  <c r="K4008" i="16" a="1"/>
  <c r="K4008" i="16" s="1"/>
  <c r="L4008" i="16"/>
  <c r="M4008" i="16" s="1"/>
  <c r="N4008" i="16"/>
  <c r="B4009" i="16"/>
  <c r="E4009" i="16"/>
  <c r="F4009" i="16" a="1"/>
  <c r="F4009" i="16" s="1"/>
  <c r="G4009" i="16"/>
  <c r="K4009" i="16" a="1"/>
  <c r="K4009" i="16" s="1"/>
  <c r="L4009" i="16"/>
  <c r="M4009" i="16" s="1"/>
  <c r="N4009" i="16"/>
  <c r="B4010" i="16"/>
  <c r="F4010" i="16" s="1" a="1"/>
  <c r="F4010" i="16" s="1"/>
  <c r="E4010" i="16"/>
  <c r="G4010" i="16"/>
  <c r="L4010" i="16"/>
  <c r="M4010" i="16" s="1"/>
  <c r="N4010" i="16"/>
  <c r="B4011" i="16"/>
  <c r="E4011" i="16"/>
  <c r="F4011" i="16" a="1"/>
  <c r="F4011" i="16" s="1"/>
  <c r="G4011" i="16"/>
  <c r="L4011" i="16"/>
  <c r="M4011" i="16" s="1"/>
  <c r="N4011" i="16"/>
  <c r="B4012" i="16"/>
  <c r="F4012" i="16" s="1" a="1"/>
  <c r="F4012" i="16" s="1"/>
  <c r="E4012" i="16"/>
  <c r="G4012" i="16"/>
  <c r="K4012" i="16" a="1"/>
  <c r="K4012" i="16" s="1"/>
  <c r="L4012" i="16"/>
  <c r="M4012" i="16" s="1"/>
  <c r="N4012" i="16"/>
  <c r="B4013" i="16"/>
  <c r="E4013" i="16"/>
  <c r="F4013" i="16" a="1"/>
  <c r="F4013" i="16" s="1"/>
  <c r="G4013" i="16"/>
  <c r="K4013" i="16" a="1"/>
  <c r="K4013" i="16" s="1"/>
  <c r="L4013" i="16"/>
  <c r="M4013" i="16" s="1"/>
  <c r="N4013" i="16"/>
  <c r="B4014" i="16"/>
  <c r="F4014" i="16" s="1" a="1"/>
  <c r="F4014" i="16" s="1"/>
  <c r="E4014" i="16"/>
  <c r="G4014" i="16"/>
  <c r="L4014" i="16"/>
  <c r="M4014" i="16" s="1"/>
  <c r="N4014" i="16"/>
  <c r="B4015" i="16"/>
  <c r="E4015" i="16"/>
  <c r="F4015" i="16" a="1"/>
  <c r="F4015" i="16" s="1"/>
  <c r="G4015" i="16"/>
  <c r="L4015" i="16"/>
  <c r="M4015" i="16" s="1"/>
  <c r="N4015" i="16"/>
  <c r="B4016" i="16"/>
  <c r="F4016" i="16" s="1" a="1"/>
  <c r="F4016" i="16" s="1"/>
  <c r="E4016" i="16"/>
  <c r="G4016" i="16"/>
  <c r="K4016" i="16" a="1"/>
  <c r="K4016" i="16" s="1"/>
  <c r="L4016" i="16"/>
  <c r="M4016" i="16" s="1"/>
  <c r="N4016" i="16"/>
  <c r="B4017" i="16"/>
  <c r="E4017" i="16"/>
  <c r="F4017" i="16" a="1"/>
  <c r="F4017" i="16" s="1"/>
  <c r="G4017" i="16"/>
  <c r="K4017" i="16" a="1"/>
  <c r="K4017" i="16" s="1"/>
  <c r="L4017" i="16"/>
  <c r="M4017" i="16" s="1"/>
  <c r="N4017" i="16"/>
  <c r="B4018" i="16"/>
  <c r="F4018" i="16" s="1" a="1"/>
  <c r="F4018" i="16" s="1"/>
  <c r="E4018" i="16"/>
  <c r="G4018" i="16"/>
  <c r="L4018" i="16"/>
  <c r="M4018" i="16" s="1"/>
  <c r="N4018" i="16"/>
  <c r="B4019" i="16"/>
  <c r="E4019" i="16"/>
  <c r="F4019" i="16" a="1"/>
  <c r="F4019" i="16" s="1"/>
  <c r="G4019" i="16"/>
  <c r="L4019" i="16"/>
  <c r="M4019" i="16" s="1"/>
  <c r="N4019" i="16"/>
  <c r="B4020" i="16"/>
  <c r="F4020" i="16" s="1" a="1"/>
  <c r="F4020" i="16" s="1"/>
  <c r="E4020" i="16"/>
  <c r="G4020" i="16"/>
  <c r="K4020" i="16" a="1"/>
  <c r="K4020" i="16" s="1"/>
  <c r="L4020" i="16"/>
  <c r="M4020" i="16" s="1"/>
  <c r="N4020" i="16"/>
  <c r="B4021" i="16"/>
  <c r="E4021" i="16"/>
  <c r="F4021" i="16" a="1"/>
  <c r="F4021" i="16" s="1"/>
  <c r="G4021" i="16"/>
  <c r="K4021" i="16" a="1"/>
  <c r="K4021" i="16" s="1"/>
  <c r="L4021" i="16"/>
  <c r="M4021" i="16" s="1"/>
  <c r="N4021" i="16"/>
  <c r="B4022" i="16"/>
  <c r="F4022" i="16" s="1" a="1"/>
  <c r="F4022" i="16" s="1"/>
  <c r="E4022" i="16"/>
  <c r="G4022" i="16"/>
  <c r="L4022" i="16"/>
  <c r="M4022" i="16" s="1"/>
  <c r="N4022" i="16"/>
  <c r="B4023" i="16"/>
  <c r="E4023" i="16"/>
  <c r="F4023" i="16" a="1"/>
  <c r="F4023" i="16" s="1"/>
  <c r="G4023" i="16"/>
  <c r="L4023" i="16"/>
  <c r="M4023" i="16" s="1"/>
  <c r="N4023" i="16"/>
  <c r="B4024" i="16"/>
  <c r="F4024" i="16" s="1" a="1"/>
  <c r="F4024" i="16" s="1"/>
  <c r="E4024" i="16"/>
  <c r="G4024" i="16"/>
  <c r="K4024" i="16" a="1"/>
  <c r="K4024" i="16" s="1"/>
  <c r="L4024" i="16"/>
  <c r="M4024" i="16" s="1"/>
  <c r="N4024" i="16"/>
  <c r="B4025" i="16"/>
  <c r="E4025" i="16"/>
  <c r="F4025" i="16" a="1"/>
  <c r="F4025" i="16" s="1"/>
  <c r="G4025" i="16"/>
  <c r="K4025" i="16" a="1"/>
  <c r="K4025" i="16" s="1"/>
  <c r="L4025" i="16"/>
  <c r="M4025" i="16" s="1"/>
  <c r="N4025" i="16"/>
  <c r="B4026" i="16"/>
  <c r="F4026" i="16" s="1" a="1"/>
  <c r="F4026" i="16" s="1"/>
  <c r="E4026" i="16"/>
  <c r="G4026" i="16"/>
  <c r="L4026" i="16"/>
  <c r="M4026" i="16" s="1"/>
  <c r="N4026" i="16"/>
  <c r="B4027" i="16"/>
  <c r="E4027" i="16"/>
  <c r="F4027" i="16" a="1"/>
  <c r="F4027" i="16" s="1"/>
  <c r="G4027" i="16"/>
  <c r="L4027" i="16"/>
  <c r="M4027" i="16" s="1"/>
  <c r="N4027" i="16"/>
  <c r="B4028" i="16"/>
  <c r="F4028" i="16" s="1" a="1"/>
  <c r="F4028" i="16" s="1"/>
  <c r="E4028" i="16"/>
  <c r="G4028" i="16"/>
  <c r="K4028" i="16" a="1"/>
  <c r="K4028" i="16" s="1"/>
  <c r="L4028" i="16"/>
  <c r="M4028" i="16" s="1"/>
  <c r="N4028" i="16"/>
  <c r="B4029" i="16"/>
  <c r="E4029" i="16"/>
  <c r="F4029" i="16" a="1"/>
  <c r="F4029" i="16" s="1"/>
  <c r="G4029" i="16"/>
  <c r="K4029" i="16" a="1"/>
  <c r="K4029" i="16" s="1"/>
  <c r="L4029" i="16"/>
  <c r="M4029" i="16" s="1"/>
  <c r="N4029" i="16"/>
  <c r="B4030" i="16"/>
  <c r="F4030" i="16" s="1" a="1"/>
  <c r="F4030" i="16" s="1"/>
  <c r="E4030" i="16"/>
  <c r="G4030" i="16"/>
  <c r="L4030" i="16"/>
  <c r="M4030" i="16" s="1"/>
  <c r="N4030" i="16"/>
  <c r="B4031" i="16"/>
  <c r="E4031" i="16"/>
  <c r="F4031" i="16" a="1"/>
  <c r="F4031" i="16" s="1"/>
  <c r="G4031" i="16"/>
  <c r="L4031" i="16"/>
  <c r="M4031" i="16" s="1"/>
  <c r="N4031" i="16"/>
  <c r="B4032" i="16"/>
  <c r="F4032" i="16" s="1" a="1"/>
  <c r="F4032" i="16" s="1"/>
  <c r="E4032" i="16"/>
  <c r="G4032" i="16"/>
  <c r="K4032" i="16" a="1"/>
  <c r="K4032" i="16" s="1"/>
  <c r="L4032" i="16"/>
  <c r="M4032" i="16" s="1"/>
  <c r="N4032" i="16"/>
  <c r="B4033" i="16"/>
  <c r="E4033" i="16"/>
  <c r="F4033" i="16" a="1"/>
  <c r="F4033" i="16" s="1"/>
  <c r="G4033" i="16"/>
  <c r="K4033" i="16" a="1"/>
  <c r="K4033" i="16" s="1"/>
  <c r="L4033" i="16"/>
  <c r="M4033" i="16" s="1"/>
  <c r="N4033" i="16"/>
  <c r="B4034" i="16"/>
  <c r="F4034" i="16" s="1" a="1"/>
  <c r="F4034" i="16" s="1"/>
  <c r="E4034" i="16"/>
  <c r="G4034" i="16"/>
  <c r="L4034" i="16"/>
  <c r="M4034" i="16" s="1"/>
  <c r="N4034" i="16"/>
  <c r="B4035" i="16"/>
  <c r="E4035" i="16"/>
  <c r="F4035" i="16" a="1"/>
  <c r="F4035" i="16" s="1"/>
  <c r="G4035" i="16"/>
  <c r="L4035" i="16"/>
  <c r="M4035" i="16" s="1"/>
  <c r="N4035" i="16"/>
  <c r="B4036" i="16"/>
  <c r="F4036" i="16" s="1" a="1"/>
  <c r="F4036" i="16" s="1"/>
  <c r="E4036" i="16"/>
  <c r="G4036" i="16"/>
  <c r="K4036" i="16" a="1"/>
  <c r="K4036" i="16" s="1"/>
  <c r="L4036" i="16"/>
  <c r="M4036" i="16" s="1"/>
  <c r="N4036" i="16"/>
  <c r="B4037" i="16"/>
  <c r="E4037" i="16"/>
  <c r="F4037" i="16" a="1"/>
  <c r="F4037" i="16" s="1"/>
  <c r="G4037" i="16"/>
  <c r="K4037" i="16" a="1"/>
  <c r="K4037" i="16" s="1"/>
  <c r="L4037" i="16"/>
  <c r="M4037" i="16" s="1"/>
  <c r="N4037" i="16"/>
  <c r="B4038" i="16"/>
  <c r="F4038" i="16" s="1" a="1"/>
  <c r="F4038" i="16" s="1"/>
  <c r="E4038" i="16"/>
  <c r="G4038" i="16"/>
  <c r="L4038" i="16"/>
  <c r="M4038" i="16" s="1"/>
  <c r="N4038" i="16"/>
  <c r="B4039" i="16"/>
  <c r="E4039" i="16"/>
  <c r="F4039" i="16" a="1"/>
  <c r="F4039" i="16" s="1"/>
  <c r="G4039" i="16"/>
  <c r="L4039" i="16"/>
  <c r="M4039" i="16" s="1"/>
  <c r="N4039" i="16"/>
  <c r="B4040" i="16"/>
  <c r="F4040" i="16" s="1" a="1"/>
  <c r="F4040" i="16" s="1"/>
  <c r="E4040" i="16"/>
  <c r="G4040" i="16"/>
  <c r="K4040" i="16" a="1"/>
  <c r="K4040" i="16" s="1"/>
  <c r="L4040" i="16"/>
  <c r="M4040" i="16" s="1"/>
  <c r="N4040" i="16"/>
  <c r="B4041" i="16"/>
  <c r="E4041" i="16"/>
  <c r="F4041" i="16" a="1"/>
  <c r="F4041" i="16" s="1"/>
  <c r="G4041" i="16"/>
  <c r="K4041" i="16" a="1"/>
  <c r="K4041" i="16" s="1"/>
  <c r="L4041" i="16"/>
  <c r="M4041" i="16" s="1"/>
  <c r="N4041" i="16"/>
  <c r="B4042" i="16"/>
  <c r="F4042" i="16" s="1" a="1"/>
  <c r="F4042" i="16" s="1"/>
  <c r="E4042" i="16"/>
  <c r="G4042" i="16"/>
  <c r="L4042" i="16"/>
  <c r="M4042" i="16" s="1"/>
  <c r="N4042" i="16"/>
  <c r="B4043" i="16"/>
  <c r="E4043" i="16"/>
  <c r="F4043" i="16" a="1"/>
  <c r="F4043" i="16" s="1"/>
  <c r="G4043" i="16"/>
  <c r="L4043" i="16"/>
  <c r="M4043" i="16" s="1"/>
  <c r="N4043" i="16"/>
  <c r="B4044" i="16"/>
  <c r="F4044" i="16" s="1" a="1"/>
  <c r="F4044" i="16" s="1"/>
  <c r="E4044" i="16"/>
  <c r="G4044" i="16"/>
  <c r="K4044" i="16" a="1"/>
  <c r="K4044" i="16" s="1"/>
  <c r="L4044" i="16"/>
  <c r="M4044" i="16" s="1"/>
  <c r="N4044" i="16"/>
  <c r="B4045" i="16"/>
  <c r="E4045" i="16"/>
  <c r="F4045" i="16" a="1"/>
  <c r="F4045" i="16" s="1"/>
  <c r="G4045" i="16"/>
  <c r="K4045" i="16" a="1"/>
  <c r="K4045" i="16" s="1"/>
  <c r="L4045" i="16"/>
  <c r="M4045" i="16" s="1"/>
  <c r="N4045" i="16"/>
  <c r="B4046" i="16"/>
  <c r="F4046" i="16" s="1" a="1"/>
  <c r="F4046" i="16" s="1"/>
  <c r="E4046" i="16"/>
  <c r="G4046" i="16"/>
  <c r="L4046" i="16"/>
  <c r="M4046" i="16" s="1"/>
  <c r="N4046" i="16"/>
  <c r="B4047" i="16"/>
  <c r="E4047" i="16"/>
  <c r="F4047" i="16" a="1"/>
  <c r="F4047" i="16" s="1"/>
  <c r="G4047" i="16"/>
  <c r="L4047" i="16"/>
  <c r="M4047" i="16" s="1"/>
  <c r="N4047" i="16"/>
  <c r="B4048" i="16"/>
  <c r="F4048" i="16" s="1" a="1"/>
  <c r="F4048" i="16" s="1"/>
  <c r="E4048" i="16"/>
  <c r="G4048" i="16"/>
  <c r="K4048" i="16" a="1"/>
  <c r="K4048" i="16" s="1"/>
  <c r="L4048" i="16"/>
  <c r="M4048" i="16" s="1"/>
  <c r="N4048" i="16"/>
  <c r="B4049" i="16"/>
  <c r="E4049" i="16"/>
  <c r="F4049" i="16" a="1"/>
  <c r="F4049" i="16" s="1"/>
  <c r="G4049" i="16"/>
  <c r="K4049" i="16" a="1"/>
  <c r="K4049" i="16" s="1"/>
  <c r="L4049" i="16"/>
  <c r="M4049" i="16" s="1"/>
  <c r="N4049" i="16"/>
  <c r="B4050" i="16"/>
  <c r="F4050" i="16" s="1" a="1"/>
  <c r="F4050" i="16" s="1"/>
  <c r="E4050" i="16"/>
  <c r="G4050" i="16"/>
  <c r="L4050" i="16"/>
  <c r="M4050" i="16" s="1"/>
  <c r="N4050" i="16"/>
  <c r="B4051" i="16"/>
  <c r="E4051" i="16"/>
  <c r="F4051" i="16" a="1"/>
  <c r="F4051" i="16" s="1"/>
  <c r="G4051" i="16"/>
  <c r="L4051" i="16"/>
  <c r="M4051" i="16" s="1"/>
  <c r="N4051" i="16"/>
  <c r="B4052" i="16"/>
  <c r="F4052" i="16" s="1" a="1"/>
  <c r="F4052" i="16" s="1"/>
  <c r="E4052" i="16"/>
  <c r="G4052" i="16"/>
  <c r="K4052" i="16" a="1"/>
  <c r="K4052" i="16" s="1"/>
  <c r="L4052" i="16"/>
  <c r="M4052" i="16" s="1"/>
  <c r="N4052" i="16"/>
  <c r="B4053" i="16"/>
  <c r="E4053" i="16"/>
  <c r="F4053" i="16" a="1"/>
  <c r="F4053" i="16" s="1"/>
  <c r="G4053" i="16"/>
  <c r="K4053" i="16" a="1"/>
  <c r="K4053" i="16" s="1"/>
  <c r="L4053" i="16"/>
  <c r="M4053" i="16" s="1"/>
  <c r="N4053" i="16"/>
  <c r="B4054" i="16"/>
  <c r="F4054" i="16" s="1" a="1"/>
  <c r="F4054" i="16" s="1"/>
  <c r="E4054" i="16"/>
  <c r="G4054" i="16"/>
  <c r="L4054" i="16"/>
  <c r="M4054" i="16" s="1"/>
  <c r="N4054" i="16"/>
  <c r="B4055" i="16"/>
  <c r="E4055" i="16"/>
  <c r="F4055" i="16" a="1"/>
  <c r="F4055" i="16" s="1"/>
  <c r="G4055" i="16"/>
  <c r="L4055" i="16"/>
  <c r="M4055" i="16" s="1"/>
  <c r="N4055" i="16"/>
  <c r="B4056" i="16"/>
  <c r="F4056" i="16" s="1" a="1"/>
  <c r="F4056" i="16" s="1"/>
  <c r="E4056" i="16"/>
  <c r="G4056" i="16"/>
  <c r="K4056" i="16" a="1"/>
  <c r="K4056" i="16" s="1"/>
  <c r="L4056" i="16"/>
  <c r="M4056" i="16" s="1"/>
  <c r="N4056" i="16"/>
  <c r="B4057" i="16"/>
  <c r="E4057" i="16"/>
  <c r="F4057" i="16" a="1"/>
  <c r="F4057" i="16" s="1"/>
  <c r="G4057" i="16"/>
  <c r="K4057" i="16" a="1"/>
  <c r="K4057" i="16" s="1"/>
  <c r="L4057" i="16"/>
  <c r="M4057" i="16" s="1"/>
  <c r="N4057" i="16"/>
  <c r="B4058" i="16"/>
  <c r="F4058" i="16" s="1" a="1"/>
  <c r="F4058" i="16" s="1"/>
  <c r="E4058" i="16"/>
  <c r="G4058" i="16"/>
  <c r="L4058" i="16"/>
  <c r="M4058" i="16" s="1"/>
  <c r="N4058" i="16"/>
  <c r="B4059" i="16"/>
  <c r="E4059" i="16"/>
  <c r="F4059" i="16" a="1"/>
  <c r="F4059" i="16" s="1"/>
  <c r="G4059" i="16"/>
  <c r="L4059" i="16"/>
  <c r="M4059" i="16" s="1"/>
  <c r="N4059" i="16"/>
  <c r="B4060" i="16"/>
  <c r="F4060" i="16" s="1" a="1"/>
  <c r="F4060" i="16" s="1"/>
  <c r="E4060" i="16"/>
  <c r="G4060" i="16"/>
  <c r="K4060" i="16" a="1"/>
  <c r="K4060" i="16" s="1"/>
  <c r="L4060" i="16"/>
  <c r="M4060" i="16" s="1"/>
  <c r="N4060" i="16"/>
  <c r="B4061" i="16"/>
  <c r="E4061" i="16"/>
  <c r="F4061" i="16" a="1"/>
  <c r="F4061" i="16" s="1"/>
  <c r="G4061" i="16"/>
  <c r="K4061" i="16" a="1"/>
  <c r="K4061" i="16" s="1"/>
  <c r="L4061" i="16"/>
  <c r="M4061" i="16" s="1"/>
  <c r="N4061" i="16"/>
  <c r="B4062" i="16"/>
  <c r="F4062" i="16" s="1" a="1"/>
  <c r="F4062" i="16" s="1"/>
  <c r="E4062" i="16"/>
  <c r="G4062" i="16"/>
  <c r="L4062" i="16"/>
  <c r="M4062" i="16" s="1"/>
  <c r="N4062" i="16"/>
  <c r="B4063" i="16"/>
  <c r="E4063" i="16"/>
  <c r="F4063" i="16" a="1"/>
  <c r="F4063" i="16" s="1"/>
  <c r="G4063" i="16"/>
  <c r="L4063" i="16"/>
  <c r="M4063" i="16" s="1"/>
  <c r="N4063" i="16"/>
  <c r="B4064" i="16"/>
  <c r="F4064" i="16" s="1" a="1"/>
  <c r="F4064" i="16" s="1"/>
  <c r="E4064" i="16"/>
  <c r="G4064" i="16"/>
  <c r="K4064" i="16" a="1"/>
  <c r="K4064" i="16" s="1"/>
  <c r="L4064" i="16"/>
  <c r="M4064" i="16" s="1"/>
  <c r="N4064" i="16"/>
  <c r="B4065" i="16"/>
  <c r="E4065" i="16"/>
  <c r="F4065" i="16" a="1"/>
  <c r="F4065" i="16" s="1"/>
  <c r="G4065" i="16"/>
  <c r="K4065" i="16" a="1"/>
  <c r="K4065" i="16" s="1"/>
  <c r="L4065" i="16"/>
  <c r="M4065" i="16" s="1"/>
  <c r="N4065" i="16"/>
  <c r="B4066" i="16"/>
  <c r="F4066" i="16" s="1" a="1"/>
  <c r="F4066" i="16" s="1"/>
  <c r="E4066" i="16"/>
  <c r="G4066" i="16"/>
  <c r="L4066" i="16"/>
  <c r="M4066" i="16" s="1"/>
  <c r="N4066" i="16"/>
  <c r="B4067" i="16"/>
  <c r="E4067" i="16"/>
  <c r="F4067" i="16" a="1"/>
  <c r="F4067" i="16" s="1"/>
  <c r="G4067" i="16"/>
  <c r="L4067" i="16"/>
  <c r="M4067" i="16" s="1"/>
  <c r="N4067" i="16"/>
  <c r="B4068" i="16"/>
  <c r="F4068" i="16" s="1" a="1"/>
  <c r="F4068" i="16" s="1"/>
  <c r="E4068" i="16"/>
  <c r="G4068" i="16"/>
  <c r="K4068" i="16" a="1"/>
  <c r="K4068" i="16" s="1"/>
  <c r="L4068" i="16"/>
  <c r="M4068" i="16" s="1"/>
  <c r="N4068" i="16"/>
  <c r="B4069" i="16"/>
  <c r="E4069" i="16"/>
  <c r="F4069" i="16" a="1"/>
  <c r="F4069" i="16" s="1"/>
  <c r="G4069" i="16"/>
  <c r="K4069" i="16" a="1"/>
  <c r="K4069" i="16" s="1"/>
  <c r="L4069" i="16"/>
  <c r="M4069" i="16" s="1"/>
  <c r="N4069" i="16"/>
  <c r="B4070" i="16"/>
  <c r="F4070" i="16" s="1" a="1"/>
  <c r="F4070" i="16" s="1"/>
  <c r="E4070" i="16"/>
  <c r="G4070" i="16"/>
  <c r="L4070" i="16"/>
  <c r="M4070" i="16" s="1"/>
  <c r="N4070" i="16"/>
  <c r="B4071" i="16"/>
  <c r="E4071" i="16"/>
  <c r="F4071" i="16" a="1"/>
  <c r="F4071" i="16" s="1"/>
  <c r="G4071" i="16"/>
  <c r="L4071" i="16"/>
  <c r="M4071" i="16" s="1"/>
  <c r="N4071" i="16"/>
  <c r="B4072" i="16"/>
  <c r="F4072" i="16" s="1" a="1"/>
  <c r="F4072" i="16" s="1"/>
  <c r="E4072" i="16"/>
  <c r="G4072" i="16"/>
  <c r="K4072" i="16" a="1"/>
  <c r="K4072" i="16" s="1"/>
  <c r="L4072" i="16"/>
  <c r="M4072" i="16" s="1"/>
  <c r="N4072" i="16"/>
  <c r="B4073" i="16"/>
  <c r="E4073" i="16"/>
  <c r="F4073" i="16" a="1"/>
  <c r="F4073" i="16" s="1"/>
  <c r="G4073" i="16"/>
  <c r="K4073" i="16" a="1"/>
  <c r="K4073" i="16" s="1"/>
  <c r="L4073" i="16"/>
  <c r="M4073" i="16" s="1"/>
  <c r="N4073" i="16"/>
  <c r="B4074" i="16"/>
  <c r="F4074" i="16" s="1" a="1"/>
  <c r="F4074" i="16" s="1"/>
  <c r="E4074" i="16"/>
  <c r="G4074" i="16"/>
  <c r="L4074" i="16"/>
  <c r="M4074" i="16" s="1"/>
  <c r="N4074" i="16"/>
  <c r="B4075" i="16"/>
  <c r="E4075" i="16"/>
  <c r="F4075" i="16" a="1"/>
  <c r="F4075" i="16" s="1"/>
  <c r="G4075" i="16"/>
  <c r="L4075" i="16"/>
  <c r="M4075" i="16" s="1"/>
  <c r="N4075" i="16"/>
  <c r="B4076" i="16"/>
  <c r="F4076" i="16" s="1" a="1"/>
  <c r="F4076" i="16" s="1"/>
  <c r="E4076" i="16"/>
  <c r="G4076" i="16"/>
  <c r="K4076" i="16" a="1"/>
  <c r="K4076" i="16" s="1"/>
  <c r="L4076" i="16"/>
  <c r="M4076" i="16" s="1"/>
  <c r="N4076" i="16"/>
  <c r="B4077" i="16"/>
  <c r="E4077" i="16"/>
  <c r="F4077" i="16" a="1"/>
  <c r="F4077" i="16" s="1"/>
  <c r="G4077" i="16"/>
  <c r="K4077" i="16" a="1"/>
  <c r="K4077" i="16" s="1"/>
  <c r="L4077" i="16"/>
  <c r="M4077" i="16" s="1"/>
  <c r="N4077" i="16"/>
  <c r="B4078" i="16"/>
  <c r="F4078" i="16" s="1" a="1"/>
  <c r="F4078" i="16" s="1"/>
  <c r="E4078" i="16"/>
  <c r="G4078" i="16"/>
  <c r="L4078" i="16"/>
  <c r="M4078" i="16" s="1"/>
  <c r="N4078" i="16"/>
  <c r="B4079" i="16"/>
  <c r="E4079" i="16"/>
  <c r="F4079" i="16" a="1"/>
  <c r="F4079" i="16" s="1"/>
  <c r="G4079" i="16"/>
  <c r="L4079" i="16"/>
  <c r="M4079" i="16" s="1"/>
  <c r="N4079" i="16"/>
  <c r="B4080" i="16"/>
  <c r="F4080" i="16" s="1" a="1"/>
  <c r="F4080" i="16" s="1"/>
  <c r="E4080" i="16"/>
  <c r="G4080" i="16"/>
  <c r="K4080" i="16" a="1"/>
  <c r="K4080" i="16" s="1"/>
  <c r="L4080" i="16"/>
  <c r="M4080" i="16" s="1"/>
  <c r="N4080" i="16"/>
  <c r="B4081" i="16"/>
  <c r="E4081" i="16"/>
  <c r="F4081" i="16" a="1"/>
  <c r="F4081" i="16" s="1"/>
  <c r="G4081" i="16"/>
  <c r="K4081" i="16" a="1"/>
  <c r="K4081" i="16" s="1"/>
  <c r="L4081" i="16"/>
  <c r="M4081" i="16" s="1"/>
  <c r="N4081" i="16"/>
  <c r="B4082" i="16"/>
  <c r="F4082" i="16" s="1" a="1"/>
  <c r="F4082" i="16" s="1"/>
  <c r="E4082" i="16"/>
  <c r="G4082" i="16"/>
  <c r="L4082" i="16"/>
  <c r="M4082" i="16" s="1"/>
  <c r="N4082" i="16"/>
  <c r="B4083" i="16"/>
  <c r="E4083" i="16"/>
  <c r="F4083" i="16" a="1"/>
  <c r="F4083" i="16" s="1"/>
  <c r="G4083" i="16"/>
  <c r="L4083" i="16"/>
  <c r="M4083" i="16" s="1"/>
  <c r="N4083" i="16"/>
  <c r="B4084" i="16"/>
  <c r="F4084" i="16" s="1" a="1"/>
  <c r="F4084" i="16" s="1"/>
  <c r="E4084" i="16"/>
  <c r="G4084" i="16"/>
  <c r="K4084" i="16" a="1"/>
  <c r="K4084" i="16" s="1"/>
  <c r="L4084" i="16"/>
  <c r="M4084" i="16" s="1"/>
  <c r="N4084" i="16"/>
  <c r="B4085" i="16"/>
  <c r="E4085" i="16"/>
  <c r="F4085" i="16" a="1"/>
  <c r="F4085" i="16" s="1"/>
  <c r="G4085" i="16"/>
  <c r="K4085" i="16" a="1"/>
  <c r="K4085" i="16" s="1"/>
  <c r="L4085" i="16"/>
  <c r="M4085" i="16" s="1"/>
  <c r="N4085" i="16"/>
  <c r="B4086" i="16"/>
  <c r="F4086" i="16" s="1" a="1"/>
  <c r="F4086" i="16" s="1"/>
  <c r="E4086" i="16"/>
  <c r="G4086" i="16"/>
  <c r="L4086" i="16"/>
  <c r="M4086" i="16" s="1"/>
  <c r="N4086" i="16"/>
  <c r="B4087" i="16"/>
  <c r="E4087" i="16"/>
  <c r="F4087" i="16" a="1"/>
  <c r="F4087" i="16" s="1"/>
  <c r="G4087" i="16"/>
  <c r="L4087" i="16"/>
  <c r="M4087" i="16" s="1"/>
  <c r="N4087" i="16"/>
  <c r="B4088" i="16"/>
  <c r="F4088" i="16" s="1" a="1"/>
  <c r="F4088" i="16" s="1"/>
  <c r="E4088" i="16"/>
  <c r="G4088" i="16"/>
  <c r="K4088" i="16" a="1"/>
  <c r="K4088" i="16" s="1"/>
  <c r="L4088" i="16"/>
  <c r="M4088" i="16" s="1"/>
  <c r="N4088" i="16"/>
  <c r="B4089" i="16"/>
  <c r="E4089" i="16"/>
  <c r="F4089" i="16" a="1"/>
  <c r="F4089" i="16" s="1"/>
  <c r="G4089" i="16"/>
  <c r="K4089" i="16" a="1"/>
  <c r="K4089" i="16" s="1"/>
  <c r="L4089" i="16"/>
  <c r="M4089" i="16" s="1"/>
  <c r="N4089" i="16"/>
  <c r="B4090" i="16"/>
  <c r="F4090" i="16" s="1" a="1"/>
  <c r="F4090" i="16" s="1"/>
  <c r="E4090" i="16"/>
  <c r="G4090" i="16"/>
  <c r="L4090" i="16"/>
  <c r="M4090" i="16" s="1"/>
  <c r="N4090" i="16"/>
  <c r="B4091" i="16"/>
  <c r="E4091" i="16"/>
  <c r="F4091" i="16" a="1"/>
  <c r="F4091" i="16" s="1"/>
  <c r="G4091" i="16"/>
  <c r="L4091" i="16"/>
  <c r="M4091" i="16" s="1"/>
  <c r="N4091" i="16"/>
  <c r="B4092" i="16"/>
  <c r="F4092" i="16" s="1" a="1"/>
  <c r="F4092" i="16" s="1"/>
  <c r="E4092" i="16"/>
  <c r="G4092" i="16"/>
  <c r="K4092" i="16" a="1"/>
  <c r="K4092" i="16" s="1"/>
  <c r="L4092" i="16"/>
  <c r="M4092" i="16" s="1"/>
  <c r="N4092" i="16"/>
  <c r="B4093" i="16"/>
  <c r="E4093" i="16"/>
  <c r="F4093" i="16" a="1"/>
  <c r="F4093" i="16" s="1"/>
  <c r="G4093" i="16"/>
  <c r="K4093" i="16" a="1"/>
  <c r="K4093" i="16" s="1"/>
  <c r="L4093" i="16"/>
  <c r="M4093" i="16" s="1"/>
  <c r="N4093" i="16"/>
  <c r="B4094" i="16"/>
  <c r="F4094" i="16" s="1" a="1"/>
  <c r="F4094" i="16" s="1"/>
  <c r="E4094" i="16"/>
  <c r="G4094" i="16"/>
  <c r="L4094" i="16"/>
  <c r="M4094" i="16" s="1"/>
  <c r="N4094" i="16"/>
  <c r="B4095" i="16"/>
  <c r="E4095" i="16"/>
  <c r="F4095" i="16" a="1"/>
  <c r="F4095" i="16" s="1"/>
  <c r="G4095" i="16"/>
  <c r="L4095" i="16"/>
  <c r="M4095" i="16" s="1"/>
  <c r="N4095" i="16"/>
  <c r="B4096" i="16"/>
  <c r="F4096" i="16" s="1" a="1"/>
  <c r="F4096" i="16" s="1"/>
  <c r="E4096" i="16"/>
  <c r="G4096" i="16"/>
  <c r="K4096" i="16" a="1"/>
  <c r="K4096" i="16" s="1"/>
  <c r="L4096" i="16"/>
  <c r="M4096" i="16" s="1"/>
  <c r="N4096" i="16"/>
  <c r="B4097" i="16"/>
  <c r="E4097" i="16"/>
  <c r="F4097" i="16" a="1"/>
  <c r="F4097" i="16" s="1"/>
  <c r="G4097" i="16"/>
  <c r="K4097" i="16" a="1"/>
  <c r="K4097" i="16" s="1"/>
  <c r="L4097" i="16"/>
  <c r="M4097" i="16" s="1"/>
  <c r="N4097" i="16"/>
  <c r="B4098" i="16"/>
  <c r="F4098" i="16" s="1" a="1"/>
  <c r="F4098" i="16" s="1"/>
  <c r="E4098" i="16"/>
  <c r="G4098" i="16"/>
  <c r="L4098" i="16"/>
  <c r="M4098" i="16" s="1"/>
  <c r="N4098" i="16"/>
  <c r="B4099" i="16"/>
  <c r="E4099" i="16"/>
  <c r="F4099" i="16" a="1"/>
  <c r="F4099" i="16" s="1"/>
  <c r="G4099" i="16"/>
  <c r="L4099" i="16"/>
  <c r="M4099" i="16" s="1"/>
  <c r="N4099" i="16"/>
  <c r="B4100" i="16"/>
  <c r="F4100" i="16" s="1" a="1"/>
  <c r="F4100" i="16" s="1"/>
  <c r="E4100" i="16"/>
  <c r="G4100" i="16"/>
  <c r="K4100" i="16" a="1"/>
  <c r="K4100" i="16" s="1"/>
  <c r="L4100" i="16"/>
  <c r="M4100" i="16" s="1"/>
  <c r="N4100" i="16"/>
  <c r="B4101" i="16"/>
  <c r="E4101" i="16"/>
  <c r="F4101" i="16" a="1"/>
  <c r="F4101" i="16" s="1"/>
  <c r="G4101" i="16"/>
  <c r="K4101" i="16" a="1"/>
  <c r="K4101" i="16" s="1"/>
  <c r="L4101" i="16"/>
  <c r="M4101" i="16" s="1"/>
  <c r="N4101" i="16"/>
  <c r="B4102" i="16"/>
  <c r="F4102" i="16" s="1" a="1"/>
  <c r="F4102" i="16" s="1"/>
  <c r="E4102" i="16"/>
  <c r="G4102" i="16"/>
  <c r="L4102" i="16"/>
  <c r="M4102" i="16" s="1"/>
  <c r="N4102" i="16"/>
  <c r="B4103" i="16"/>
  <c r="E4103" i="16"/>
  <c r="F4103" i="16" a="1"/>
  <c r="F4103" i="16" s="1"/>
  <c r="G4103" i="16"/>
  <c r="L4103" i="16"/>
  <c r="M4103" i="16" s="1"/>
  <c r="N4103" i="16"/>
  <c r="B4104" i="16"/>
  <c r="F4104" i="16" s="1" a="1"/>
  <c r="F4104" i="16" s="1"/>
  <c r="E4104" i="16"/>
  <c r="G4104" i="16"/>
  <c r="K4104" i="16" a="1"/>
  <c r="K4104" i="16" s="1"/>
  <c r="L4104" i="16"/>
  <c r="M4104" i="16" s="1"/>
  <c r="N4104" i="16"/>
  <c r="B4105" i="16"/>
  <c r="E4105" i="16"/>
  <c r="F4105" i="16" a="1"/>
  <c r="F4105" i="16" s="1"/>
  <c r="G4105" i="16"/>
  <c r="K4105" i="16" a="1"/>
  <c r="K4105" i="16" s="1"/>
  <c r="L4105" i="16"/>
  <c r="M4105" i="16" s="1"/>
  <c r="N4105" i="16"/>
  <c r="B4106" i="16"/>
  <c r="F4106" i="16" s="1" a="1"/>
  <c r="F4106" i="16" s="1"/>
  <c r="E4106" i="16"/>
  <c r="G4106" i="16"/>
  <c r="L4106" i="16"/>
  <c r="M4106" i="16" s="1"/>
  <c r="N4106" i="16"/>
  <c r="B4107" i="16"/>
  <c r="E4107" i="16"/>
  <c r="F4107" i="16" a="1"/>
  <c r="F4107" i="16" s="1"/>
  <c r="G4107" i="16"/>
  <c r="L4107" i="16"/>
  <c r="M4107" i="16" s="1"/>
  <c r="N4107" i="16"/>
  <c r="B4108" i="16"/>
  <c r="F4108" i="16" s="1" a="1"/>
  <c r="F4108" i="16" s="1"/>
  <c r="E4108" i="16"/>
  <c r="G4108" i="16"/>
  <c r="K4108" i="16" a="1"/>
  <c r="K4108" i="16" s="1"/>
  <c r="L4108" i="16"/>
  <c r="M4108" i="16" s="1"/>
  <c r="N4108" i="16"/>
  <c r="B4109" i="16"/>
  <c r="E4109" i="16"/>
  <c r="F4109" i="16" a="1"/>
  <c r="F4109" i="16" s="1"/>
  <c r="G4109" i="16"/>
  <c r="K4109" i="16" a="1"/>
  <c r="K4109" i="16" s="1"/>
  <c r="L4109" i="16"/>
  <c r="M4109" i="16" s="1"/>
  <c r="N4109" i="16"/>
  <c r="B4110" i="16"/>
  <c r="F4110" i="16" s="1" a="1"/>
  <c r="F4110" i="16" s="1"/>
  <c r="E4110" i="16"/>
  <c r="G4110" i="16"/>
  <c r="L4110" i="16"/>
  <c r="M4110" i="16" s="1"/>
  <c r="N4110" i="16"/>
  <c r="B4111" i="16"/>
  <c r="E4111" i="16"/>
  <c r="F4111" i="16" a="1"/>
  <c r="F4111" i="16" s="1"/>
  <c r="G4111" i="16"/>
  <c r="L4111" i="16"/>
  <c r="M4111" i="16" s="1"/>
  <c r="N4111" i="16"/>
  <c r="B4112" i="16"/>
  <c r="F4112" i="16" s="1" a="1"/>
  <c r="F4112" i="16" s="1"/>
  <c r="E4112" i="16"/>
  <c r="G4112" i="16"/>
  <c r="K4112" i="16" a="1"/>
  <c r="K4112" i="16" s="1"/>
  <c r="L4112" i="16"/>
  <c r="M4112" i="16" s="1"/>
  <c r="N4112" i="16"/>
  <c r="B4113" i="16"/>
  <c r="E4113" i="16"/>
  <c r="F4113" i="16" a="1"/>
  <c r="F4113" i="16" s="1"/>
  <c r="G4113" i="16"/>
  <c r="K4113" i="16" a="1"/>
  <c r="K4113" i="16" s="1"/>
  <c r="L4113" i="16"/>
  <c r="M4113" i="16" s="1"/>
  <c r="N4113" i="16"/>
  <c r="B4114" i="16"/>
  <c r="F4114" i="16" s="1" a="1"/>
  <c r="F4114" i="16" s="1"/>
  <c r="E4114" i="16"/>
  <c r="G4114" i="16"/>
  <c r="L4114" i="16"/>
  <c r="M4114" i="16" s="1"/>
  <c r="N4114" i="16"/>
  <c r="B4115" i="16"/>
  <c r="E4115" i="16"/>
  <c r="F4115" i="16" a="1"/>
  <c r="F4115" i="16" s="1"/>
  <c r="G4115" i="16"/>
  <c r="L4115" i="16"/>
  <c r="M4115" i="16" s="1"/>
  <c r="N4115" i="16"/>
  <c r="B4116" i="16"/>
  <c r="F4116" i="16" s="1" a="1"/>
  <c r="F4116" i="16" s="1"/>
  <c r="E4116" i="16"/>
  <c r="G4116" i="16"/>
  <c r="K4116" i="16" a="1"/>
  <c r="K4116" i="16" s="1"/>
  <c r="L4116" i="16"/>
  <c r="M4116" i="16" s="1"/>
  <c r="N4116" i="16"/>
  <c r="B4117" i="16"/>
  <c r="E4117" i="16"/>
  <c r="F4117" i="16" a="1"/>
  <c r="F4117" i="16" s="1"/>
  <c r="G4117" i="16"/>
  <c r="K4117" i="16" a="1"/>
  <c r="K4117" i="16" s="1"/>
  <c r="L4117" i="16"/>
  <c r="M4117" i="16" s="1"/>
  <c r="N4117" i="16"/>
  <c r="B4118" i="16"/>
  <c r="F4118" i="16" s="1" a="1"/>
  <c r="F4118" i="16" s="1"/>
  <c r="E4118" i="16"/>
  <c r="G4118" i="16"/>
  <c r="L4118" i="16"/>
  <c r="M4118" i="16" s="1"/>
  <c r="N4118" i="16"/>
  <c r="B4119" i="16"/>
  <c r="E4119" i="16"/>
  <c r="F4119" i="16" a="1"/>
  <c r="F4119" i="16" s="1"/>
  <c r="G4119" i="16"/>
  <c r="L4119" i="16"/>
  <c r="M4119" i="16" s="1"/>
  <c r="N4119" i="16"/>
  <c r="B4120" i="16"/>
  <c r="F4120" i="16" s="1" a="1"/>
  <c r="F4120" i="16" s="1"/>
  <c r="E4120" i="16"/>
  <c r="G4120" i="16"/>
  <c r="K4120" i="16" a="1"/>
  <c r="K4120" i="16" s="1"/>
  <c r="L4120" i="16"/>
  <c r="M4120" i="16" s="1"/>
  <c r="N4120" i="16"/>
  <c r="B4121" i="16"/>
  <c r="E4121" i="16"/>
  <c r="F4121" i="16" a="1"/>
  <c r="F4121" i="16" s="1"/>
  <c r="G4121" i="16"/>
  <c r="K4121" i="16" a="1"/>
  <c r="K4121" i="16" s="1"/>
  <c r="L4121" i="16"/>
  <c r="M4121" i="16" s="1"/>
  <c r="N4121" i="16"/>
  <c r="B4122" i="16"/>
  <c r="F4122" i="16" s="1" a="1"/>
  <c r="F4122" i="16" s="1"/>
  <c r="E4122" i="16"/>
  <c r="G4122" i="16"/>
  <c r="L4122" i="16"/>
  <c r="M4122" i="16" s="1"/>
  <c r="N4122" i="16"/>
  <c r="B4123" i="16"/>
  <c r="E4123" i="16"/>
  <c r="F4123" i="16" a="1"/>
  <c r="F4123" i="16" s="1"/>
  <c r="G4123" i="16"/>
  <c r="L4123" i="16"/>
  <c r="M4123" i="16" s="1"/>
  <c r="N4123" i="16"/>
  <c r="B4124" i="16"/>
  <c r="F4124" i="16" s="1" a="1"/>
  <c r="F4124" i="16" s="1"/>
  <c r="E4124" i="16"/>
  <c r="G4124" i="16"/>
  <c r="K4124" i="16" a="1"/>
  <c r="K4124" i="16" s="1"/>
  <c r="L4124" i="16"/>
  <c r="M4124" i="16" s="1"/>
  <c r="N4124" i="16"/>
  <c r="B4125" i="16"/>
  <c r="E4125" i="16"/>
  <c r="F4125" i="16" a="1"/>
  <c r="F4125" i="16" s="1"/>
  <c r="G4125" i="16"/>
  <c r="K4125" i="16" a="1"/>
  <c r="K4125" i="16" s="1"/>
  <c r="L4125" i="16"/>
  <c r="M4125" i="16" s="1"/>
  <c r="N4125" i="16"/>
  <c r="B4126" i="16"/>
  <c r="F4126" i="16" s="1" a="1"/>
  <c r="F4126" i="16" s="1"/>
  <c r="E4126" i="16"/>
  <c r="G4126" i="16"/>
  <c r="L4126" i="16"/>
  <c r="M4126" i="16" s="1"/>
  <c r="N4126" i="16"/>
  <c r="B4127" i="16"/>
  <c r="E4127" i="16"/>
  <c r="F4127" i="16" a="1"/>
  <c r="F4127" i="16" s="1"/>
  <c r="G4127" i="16"/>
  <c r="L4127" i="16"/>
  <c r="M4127" i="16" s="1"/>
  <c r="N4127" i="16"/>
  <c r="B4128" i="16"/>
  <c r="F4128" i="16" s="1" a="1"/>
  <c r="F4128" i="16" s="1"/>
  <c r="E4128" i="16"/>
  <c r="G4128" i="16"/>
  <c r="K4128" i="16" a="1"/>
  <c r="K4128" i="16" s="1"/>
  <c r="L4128" i="16"/>
  <c r="M4128" i="16" s="1"/>
  <c r="N4128" i="16"/>
  <c r="B4129" i="16"/>
  <c r="E4129" i="16"/>
  <c r="F4129" i="16" a="1"/>
  <c r="F4129" i="16" s="1"/>
  <c r="G4129" i="16"/>
  <c r="K4129" i="16" a="1"/>
  <c r="K4129" i="16" s="1"/>
  <c r="L4129" i="16"/>
  <c r="M4129" i="16" s="1"/>
  <c r="N4129" i="16"/>
  <c r="B4130" i="16"/>
  <c r="F4130" i="16" s="1" a="1"/>
  <c r="F4130" i="16" s="1"/>
  <c r="E4130" i="16"/>
  <c r="G4130" i="16"/>
  <c r="L4130" i="16"/>
  <c r="M4130" i="16" s="1"/>
  <c r="N4130" i="16"/>
  <c r="B4131" i="16"/>
  <c r="E4131" i="16"/>
  <c r="F4131" i="16" a="1"/>
  <c r="F4131" i="16" s="1"/>
  <c r="G4131" i="16"/>
  <c r="L4131" i="16"/>
  <c r="M4131" i="16" s="1"/>
  <c r="N4131" i="16"/>
  <c r="B4132" i="16"/>
  <c r="F4132" i="16" s="1" a="1"/>
  <c r="F4132" i="16" s="1"/>
  <c r="E4132" i="16"/>
  <c r="G4132" i="16"/>
  <c r="K4132" i="16" a="1"/>
  <c r="K4132" i="16" s="1"/>
  <c r="L4132" i="16"/>
  <c r="M4132" i="16" s="1"/>
  <c r="N4132" i="16"/>
  <c r="B4133" i="16"/>
  <c r="E4133" i="16"/>
  <c r="F4133" i="16" a="1"/>
  <c r="F4133" i="16" s="1"/>
  <c r="G4133" i="16"/>
  <c r="K4133" i="16" a="1"/>
  <c r="K4133" i="16" s="1"/>
  <c r="L4133" i="16"/>
  <c r="M4133" i="16" s="1"/>
  <c r="N4133" i="16"/>
  <c r="B4134" i="16"/>
  <c r="F4134" i="16" s="1" a="1"/>
  <c r="F4134" i="16" s="1"/>
  <c r="E4134" i="16"/>
  <c r="G4134" i="16"/>
  <c r="L4134" i="16"/>
  <c r="M4134" i="16" s="1"/>
  <c r="N4134" i="16"/>
  <c r="B4135" i="16"/>
  <c r="E4135" i="16"/>
  <c r="F4135" i="16" a="1"/>
  <c r="F4135" i="16" s="1"/>
  <c r="G4135" i="16"/>
  <c r="L4135" i="16"/>
  <c r="M4135" i="16" s="1"/>
  <c r="N4135" i="16"/>
  <c r="B4136" i="16"/>
  <c r="F4136" i="16" s="1" a="1"/>
  <c r="F4136" i="16" s="1"/>
  <c r="E4136" i="16"/>
  <c r="G4136" i="16"/>
  <c r="K4136" i="16" a="1"/>
  <c r="K4136" i="16" s="1"/>
  <c r="L4136" i="16"/>
  <c r="M4136" i="16" s="1"/>
  <c r="N4136" i="16"/>
  <c r="B4137" i="16"/>
  <c r="E4137" i="16"/>
  <c r="F4137" i="16" a="1"/>
  <c r="F4137" i="16" s="1"/>
  <c r="G4137" i="16"/>
  <c r="K4137" i="16" a="1"/>
  <c r="K4137" i="16" s="1"/>
  <c r="L4137" i="16"/>
  <c r="M4137" i="16" s="1"/>
  <c r="N4137" i="16"/>
  <c r="B4138" i="16"/>
  <c r="F4138" i="16" s="1" a="1"/>
  <c r="F4138" i="16" s="1"/>
  <c r="E4138" i="16"/>
  <c r="G4138" i="16"/>
  <c r="L4138" i="16"/>
  <c r="M4138" i="16" s="1"/>
  <c r="N4138" i="16"/>
  <c r="B4139" i="16"/>
  <c r="E4139" i="16"/>
  <c r="F4139" i="16" a="1"/>
  <c r="F4139" i="16" s="1"/>
  <c r="G4139" i="16"/>
  <c r="L4139" i="16"/>
  <c r="M4139" i="16" s="1"/>
  <c r="N4139" i="16"/>
  <c r="B4140" i="16"/>
  <c r="F4140" i="16" s="1" a="1"/>
  <c r="F4140" i="16" s="1"/>
  <c r="E4140" i="16"/>
  <c r="G4140" i="16"/>
  <c r="K4140" i="16" a="1"/>
  <c r="K4140" i="16" s="1"/>
  <c r="L4140" i="16"/>
  <c r="M4140" i="16" s="1"/>
  <c r="N4140" i="16"/>
  <c r="B4141" i="16"/>
  <c r="E4141" i="16"/>
  <c r="F4141" i="16" a="1"/>
  <c r="F4141" i="16" s="1"/>
  <c r="G4141" i="16"/>
  <c r="K4141" i="16" a="1"/>
  <c r="K4141" i="16" s="1"/>
  <c r="L4141" i="16"/>
  <c r="M4141" i="16" s="1"/>
  <c r="N4141" i="16"/>
  <c r="B4142" i="16"/>
  <c r="F4142" i="16" s="1" a="1"/>
  <c r="F4142" i="16" s="1"/>
  <c r="E4142" i="16"/>
  <c r="G4142" i="16"/>
  <c r="L4142" i="16"/>
  <c r="M4142" i="16" s="1"/>
  <c r="N4142" i="16"/>
  <c r="B4143" i="16"/>
  <c r="E4143" i="16"/>
  <c r="F4143" i="16" a="1"/>
  <c r="F4143" i="16" s="1"/>
  <c r="G4143" i="16"/>
  <c r="L4143" i="16"/>
  <c r="M4143" i="16" s="1"/>
  <c r="N4143" i="16"/>
  <c r="B4144" i="16"/>
  <c r="F4144" i="16" s="1" a="1"/>
  <c r="F4144" i="16" s="1"/>
  <c r="E4144" i="16"/>
  <c r="G4144" i="16"/>
  <c r="K4144" i="16" a="1"/>
  <c r="K4144" i="16" s="1"/>
  <c r="L4144" i="16"/>
  <c r="M4144" i="16" s="1"/>
  <c r="N4144" i="16"/>
  <c r="B4145" i="16"/>
  <c r="E4145" i="16"/>
  <c r="F4145" i="16" a="1"/>
  <c r="F4145" i="16" s="1"/>
  <c r="G4145" i="16"/>
  <c r="K4145" i="16" a="1"/>
  <c r="K4145" i="16" s="1"/>
  <c r="L4145" i="16"/>
  <c r="M4145" i="16" s="1"/>
  <c r="N4145" i="16"/>
  <c r="B4146" i="16"/>
  <c r="F4146" i="16" s="1" a="1"/>
  <c r="F4146" i="16" s="1"/>
  <c r="E4146" i="16"/>
  <c r="G4146" i="16"/>
  <c r="L4146" i="16"/>
  <c r="M4146" i="16" s="1"/>
  <c r="N4146" i="16"/>
  <c r="B4147" i="16"/>
  <c r="E4147" i="16"/>
  <c r="F4147" i="16" a="1"/>
  <c r="F4147" i="16" s="1"/>
  <c r="G4147" i="16"/>
  <c r="L4147" i="16"/>
  <c r="M4147" i="16" s="1"/>
  <c r="N4147" i="16"/>
  <c r="B4148" i="16"/>
  <c r="F4148" i="16" s="1" a="1"/>
  <c r="F4148" i="16" s="1"/>
  <c r="E4148" i="16"/>
  <c r="G4148" i="16"/>
  <c r="K4148" i="16" a="1"/>
  <c r="K4148" i="16" s="1"/>
  <c r="L4148" i="16"/>
  <c r="M4148" i="16" s="1"/>
  <c r="N4148" i="16"/>
  <c r="B4149" i="16"/>
  <c r="E4149" i="16"/>
  <c r="F4149" i="16" a="1"/>
  <c r="F4149" i="16" s="1"/>
  <c r="G4149" i="16"/>
  <c r="K4149" i="16" a="1"/>
  <c r="K4149" i="16" s="1"/>
  <c r="L4149" i="16"/>
  <c r="M4149" i="16" s="1"/>
  <c r="N4149" i="16"/>
  <c r="B4150" i="16"/>
  <c r="F4150" i="16" s="1" a="1"/>
  <c r="F4150" i="16" s="1"/>
  <c r="E4150" i="16"/>
  <c r="G4150" i="16"/>
  <c r="L4150" i="16"/>
  <c r="M4150" i="16" s="1"/>
  <c r="N4150" i="16"/>
  <c r="B4151" i="16"/>
  <c r="E4151" i="16"/>
  <c r="F4151" i="16" a="1"/>
  <c r="F4151" i="16" s="1"/>
  <c r="G4151" i="16"/>
  <c r="L4151" i="16"/>
  <c r="M4151" i="16" s="1"/>
  <c r="N4151" i="16"/>
  <c r="B4152" i="16"/>
  <c r="F4152" i="16" s="1" a="1"/>
  <c r="F4152" i="16" s="1"/>
  <c r="E4152" i="16"/>
  <c r="G4152" i="16"/>
  <c r="K4152" i="16" a="1"/>
  <c r="K4152" i="16" s="1"/>
  <c r="L4152" i="16"/>
  <c r="M4152" i="16" s="1"/>
  <c r="N4152" i="16"/>
  <c r="B4153" i="16"/>
  <c r="E4153" i="16"/>
  <c r="F4153" i="16" a="1"/>
  <c r="F4153" i="16" s="1"/>
  <c r="G4153" i="16"/>
  <c r="K4153" i="16" a="1"/>
  <c r="K4153" i="16" s="1"/>
  <c r="L4153" i="16"/>
  <c r="M4153" i="16" s="1"/>
  <c r="N4153" i="16"/>
  <c r="B4154" i="16"/>
  <c r="F4154" i="16" s="1" a="1"/>
  <c r="F4154" i="16" s="1"/>
  <c r="E4154" i="16"/>
  <c r="G4154" i="16"/>
  <c r="H4154" i="16"/>
  <c r="I4154" i="16"/>
  <c r="J4154" i="16"/>
  <c r="K4154" i="16" a="1"/>
  <c r="K4154" i="16" s="1"/>
  <c r="L4154" i="16"/>
  <c r="N4154" i="16" s="1"/>
  <c r="M4154" i="16"/>
  <c r="B4155" i="16"/>
  <c r="G4155" i="16"/>
  <c r="H4155" i="16"/>
  <c r="I4155" i="16"/>
  <c r="J4155" i="16"/>
  <c r="K4155" i="16" a="1"/>
  <c r="K4155" i="16" s="1"/>
  <c r="L4155" i="16"/>
  <c r="N4155" i="16" s="1"/>
  <c r="M4155" i="16"/>
  <c r="B4156" i="16"/>
  <c r="E4156" i="16"/>
  <c r="G4156" i="16"/>
  <c r="H4156" i="16"/>
  <c r="I4156" i="16"/>
  <c r="J4156" i="16"/>
  <c r="K4156" i="16" a="1"/>
  <c r="K4156" i="16" s="1"/>
  <c r="L4156" i="16"/>
  <c r="N4156" i="16" s="1"/>
  <c r="M4156" i="16"/>
  <c r="B4157" i="16"/>
  <c r="E4157" i="16"/>
  <c r="G4157" i="16"/>
  <c r="H4157" i="16"/>
  <c r="I4157" i="16"/>
  <c r="J4157" i="16"/>
  <c r="K4157" i="16" a="1"/>
  <c r="K4157" i="16" s="1"/>
  <c r="L4157" i="16"/>
  <c r="N4157" i="16" s="1"/>
  <c r="M4157" i="16"/>
  <c r="B4158" i="16"/>
  <c r="G4158" i="16"/>
  <c r="H4158" i="16"/>
  <c r="I4158" i="16"/>
  <c r="J4158" i="16"/>
  <c r="K4158" i="16" a="1"/>
  <c r="K4158" i="16" s="1"/>
  <c r="L4158" i="16"/>
  <c r="N4158" i="16" s="1"/>
  <c r="M4158" i="16"/>
  <c r="B4159" i="16"/>
  <c r="G4159" i="16"/>
  <c r="H4159" i="16"/>
  <c r="I4159" i="16"/>
  <c r="J4159" i="16"/>
  <c r="K4159" i="16" a="1"/>
  <c r="K4159" i="16"/>
  <c r="L4159" i="16"/>
  <c r="N4159" i="16" s="1"/>
  <c r="M4159" i="16"/>
  <c r="B4160" i="16"/>
  <c r="E4160" i="16"/>
  <c r="G4160" i="16"/>
  <c r="H4160" i="16"/>
  <c r="I4160" i="16"/>
  <c r="J4160" i="16"/>
  <c r="K4160" i="16" a="1"/>
  <c r="K4160" i="16" s="1"/>
  <c r="L4160" i="16"/>
  <c r="N4160" i="16" s="1"/>
  <c r="M4160" i="16"/>
  <c r="B4161" i="16"/>
  <c r="E4161" i="16"/>
  <c r="G4161" i="16"/>
  <c r="H4161" i="16"/>
  <c r="I4161" i="16"/>
  <c r="J4161" i="16"/>
  <c r="K4161" i="16" a="1"/>
  <c r="K4161" i="16" s="1"/>
  <c r="L4161" i="16"/>
  <c r="N4161" i="16" s="1"/>
  <c r="M4161" i="16"/>
  <c r="B4162" i="16"/>
  <c r="G4162" i="16"/>
  <c r="H4162" i="16"/>
  <c r="I4162" i="16"/>
  <c r="J4162" i="16"/>
  <c r="K4162" i="16" a="1"/>
  <c r="K4162" i="16"/>
  <c r="L4162" i="16"/>
  <c r="N4162" i="16" s="1"/>
  <c r="M4162" i="16"/>
  <c r="B4163" i="16"/>
  <c r="G4163" i="16"/>
  <c r="H4163" i="16"/>
  <c r="I4163" i="16"/>
  <c r="J4163" i="16"/>
  <c r="K4163" i="16" a="1"/>
  <c r="K4163" i="16" s="1"/>
  <c r="L4163" i="16"/>
  <c r="N4163" i="16" s="1"/>
  <c r="M4163" i="16"/>
  <c r="B4164" i="16"/>
  <c r="E4164" i="16"/>
  <c r="G4164" i="16"/>
  <c r="H4164" i="16"/>
  <c r="I4164" i="16"/>
  <c r="J4164" i="16"/>
  <c r="K4164" i="16" a="1"/>
  <c r="K4164" i="16" s="1"/>
  <c r="L4164" i="16"/>
  <c r="N4164" i="16" s="1"/>
  <c r="M4164" i="16"/>
  <c r="B4165" i="16"/>
  <c r="E4165" i="16"/>
  <c r="G4165" i="16"/>
  <c r="H4165" i="16"/>
  <c r="I4165" i="16"/>
  <c r="J4165" i="16"/>
  <c r="K4165" i="16" a="1"/>
  <c r="K4165" i="16" s="1"/>
  <c r="L4165" i="16"/>
  <c r="N4165" i="16" s="1"/>
  <c r="M4165" i="16"/>
  <c r="B4166" i="16"/>
  <c r="G4166" i="16"/>
  <c r="H4166" i="16"/>
  <c r="I4166" i="16"/>
  <c r="J4166" i="16"/>
  <c r="K4166" i="16" a="1"/>
  <c r="K4166" i="16"/>
  <c r="L4166" i="16"/>
  <c r="N4166" i="16" s="1"/>
  <c r="M4166" i="16"/>
  <c r="B4167" i="16"/>
  <c r="G4167" i="16"/>
  <c r="H4167" i="16"/>
  <c r="I4167" i="16"/>
  <c r="J4167" i="16"/>
  <c r="K4167" i="16" a="1"/>
  <c r="K4167" i="16"/>
  <c r="L4167" i="16"/>
  <c r="N4167" i="16" s="1"/>
  <c r="M4167" i="16"/>
  <c r="B4168" i="16"/>
  <c r="E4168" i="16"/>
  <c r="G4168" i="16"/>
  <c r="H4168" i="16"/>
  <c r="I4168" i="16"/>
  <c r="J4168" i="16"/>
  <c r="K4168" i="16" a="1"/>
  <c r="K4168" i="16" s="1"/>
  <c r="L4168" i="16"/>
  <c r="N4168" i="16" s="1"/>
  <c r="M4168" i="16"/>
  <c r="B4169" i="16"/>
  <c r="E4169" i="16"/>
  <c r="G4169" i="16"/>
  <c r="H4169" i="16"/>
  <c r="I4169" i="16"/>
  <c r="J4169" i="16"/>
  <c r="K4169" i="16" a="1"/>
  <c r="K4169" i="16" s="1"/>
  <c r="L4169" i="16"/>
  <c r="N4169" i="16" s="1"/>
  <c r="M4169" i="16"/>
  <c r="B4170" i="16"/>
  <c r="G4170" i="16"/>
  <c r="H4170" i="16"/>
  <c r="I4170" i="16"/>
  <c r="J4170" i="16"/>
  <c r="K4170" i="16" a="1"/>
  <c r="K4170" i="16" s="1"/>
  <c r="L4170" i="16"/>
  <c r="N4170" i="16" s="1"/>
  <c r="M4170" i="16"/>
  <c r="B4171" i="16"/>
  <c r="G4171" i="16"/>
  <c r="H4171" i="16"/>
  <c r="I4171" i="16"/>
  <c r="J4171" i="16"/>
  <c r="K4171" i="16" a="1"/>
  <c r="K4171" i="16" s="1"/>
  <c r="L4171" i="16"/>
  <c r="N4171" i="16" s="1"/>
  <c r="M4171" i="16"/>
  <c r="B4172" i="16"/>
  <c r="E4172" i="16"/>
  <c r="G4172" i="16"/>
  <c r="H4172" i="16"/>
  <c r="I4172" i="16"/>
  <c r="J4172" i="16"/>
  <c r="K4172" i="16" a="1"/>
  <c r="K4172" i="16" s="1"/>
  <c r="L4172" i="16"/>
  <c r="N4172" i="16" s="1"/>
  <c r="M4172" i="16"/>
  <c r="B4173" i="16"/>
  <c r="E4173" i="16"/>
  <c r="G4173" i="16"/>
  <c r="H4173" i="16"/>
  <c r="I4173" i="16"/>
  <c r="J4173" i="16"/>
  <c r="K4173" i="16" a="1"/>
  <c r="K4173" i="16" s="1"/>
  <c r="L4173" i="16"/>
  <c r="N4173" i="16" s="1"/>
  <c r="M4173" i="16"/>
  <c r="B4174" i="16"/>
  <c r="G4174" i="16"/>
  <c r="H4174" i="16"/>
  <c r="I4174" i="16"/>
  <c r="J4174" i="16"/>
  <c r="K4174" i="16" a="1"/>
  <c r="K4174" i="16"/>
  <c r="L4174" i="16"/>
  <c r="N4174" i="16" s="1"/>
  <c r="M4174" i="16"/>
  <c r="B4175" i="16"/>
  <c r="G4175" i="16"/>
  <c r="H4175" i="16"/>
  <c r="I4175" i="16"/>
  <c r="J4175" i="16"/>
  <c r="K4175" i="16" a="1"/>
  <c r="K4175" i="16" s="1"/>
  <c r="L4175" i="16"/>
  <c r="N4175" i="16" s="1"/>
  <c r="M4175" i="16"/>
  <c r="B4176" i="16"/>
  <c r="E4176" i="16"/>
  <c r="G4176" i="16"/>
  <c r="H4176" i="16"/>
  <c r="I4176" i="16"/>
  <c r="J4176" i="16"/>
  <c r="K4176" i="16" a="1"/>
  <c r="K4176" i="16" s="1"/>
  <c r="L4176" i="16"/>
  <c r="N4176" i="16" s="1"/>
  <c r="M4176" i="16"/>
  <c r="B4177" i="16"/>
  <c r="E4177" i="16"/>
  <c r="G4177" i="16"/>
  <c r="H4177" i="16"/>
  <c r="I4177" i="16"/>
  <c r="J4177" i="16"/>
  <c r="K4177" i="16" a="1"/>
  <c r="K4177" i="16" s="1"/>
  <c r="L4177" i="16"/>
  <c r="N4177" i="16" s="1"/>
  <c r="M4177" i="16"/>
  <c r="B4178" i="16"/>
  <c r="G4178" i="16"/>
  <c r="H4178" i="16"/>
  <c r="I4178" i="16"/>
  <c r="J4178" i="16"/>
  <c r="K4178" i="16" a="1"/>
  <c r="K4178" i="16" s="1"/>
  <c r="L4178" i="16"/>
  <c r="N4178" i="16" s="1"/>
  <c r="M4178" i="16"/>
  <c r="B4179" i="16"/>
  <c r="G4179" i="16"/>
  <c r="H4179" i="16"/>
  <c r="I4179" i="16"/>
  <c r="J4179" i="16"/>
  <c r="K4179" i="16" a="1"/>
  <c r="K4179" i="16"/>
  <c r="L4179" i="16"/>
  <c r="N4179" i="16" s="1"/>
  <c r="M4179" i="16"/>
  <c r="B4180" i="16"/>
  <c r="E4180" i="16"/>
  <c r="G4180" i="16"/>
  <c r="H4180" i="16"/>
  <c r="I4180" i="16"/>
  <c r="J4180" i="16"/>
  <c r="K4180" i="16" a="1"/>
  <c r="K4180" i="16"/>
  <c r="L4180" i="16"/>
  <c r="N4180" i="16" s="1"/>
  <c r="M4180" i="16"/>
  <c r="B4181" i="16"/>
  <c r="E4181" i="16"/>
  <c r="G4181" i="16"/>
  <c r="H4181" i="16"/>
  <c r="I4181" i="16"/>
  <c r="J4181" i="16"/>
  <c r="K4181" i="16" a="1"/>
  <c r="K4181" i="16" s="1"/>
  <c r="L4181" i="16"/>
  <c r="N4181" i="16" s="1"/>
  <c r="M4181" i="16"/>
  <c r="B4182" i="16"/>
  <c r="G4182" i="16"/>
  <c r="H4182" i="16"/>
  <c r="I4182" i="16"/>
  <c r="J4182" i="16"/>
  <c r="K4182" i="16" a="1"/>
  <c r="K4182" i="16"/>
  <c r="L4182" i="16"/>
  <c r="N4182" i="16" s="1"/>
  <c r="M4182" i="16"/>
  <c r="B4183" i="16"/>
  <c r="G4183" i="16"/>
  <c r="H4183" i="16"/>
  <c r="I4183" i="16"/>
  <c r="J4183" i="16"/>
  <c r="K4183" i="16" a="1"/>
  <c r="K4183" i="16" s="1"/>
  <c r="L4183" i="16"/>
  <c r="N4183" i="16" s="1"/>
  <c r="M4183" i="16"/>
  <c r="B4184" i="16"/>
  <c r="E4184" i="16"/>
  <c r="G4184" i="16"/>
  <c r="H4184" i="16"/>
  <c r="I4184" i="16"/>
  <c r="J4184" i="16"/>
  <c r="K4184" i="16" a="1"/>
  <c r="K4184" i="16"/>
  <c r="L4184" i="16"/>
  <c r="N4184" i="16" s="1"/>
  <c r="M4184" i="16"/>
  <c r="B4185" i="16"/>
  <c r="E4185" i="16"/>
  <c r="G4185" i="16"/>
  <c r="H4185" i="16"/>
  <c r="I4185" i="16"/>
  <c r="J4185" i="16"/>
  <c r="K4185" i="16" a="1"/>
  <c r="K4185" i="16" s="1"/>
  <c r="L4185" i="16"/>
  <c r="N4185" i="16" s="1"/>
  <c r="M4185" i="16"/>
  <c r="B4186" i="16"/>
  <c r="G4186" i="16"/>
  <c r="H4186" i="16"/>
  <c r="I4186" i="16"/>
  <c r="J4186" i="16"/>
  <c r="K4186" i="16" a="1"/>
  <c r="K4186" i="16" s="1"/>
  <c r="L4186" i="16"/>
  <c r="N4186" i="16" s="1"/>
  <c r="M4186" i="16"/>
  <c r="B4187" i="16"/>
  <c r="G4187" i="16"/>
  <c r="H4187" i="16"/>
  <c r="I4187" i="16"/>
  <c r="J4187" i="16"/>
  <c r="K4187" i="16" a="1"/>
  <c r="K4187" i="16" s="1"/>
  <c r="L4187" i="16"/>
  <c r="N4187" i="16" s="1"/>
  <c r="M4187" i="16"/>
  <c r="B4188" i="16"/>
  <c r="E4188" i="16"/>
  <c r="G4188" i="16"/>
  <c r="H4188" i="16"/>
  <c r="I4188" i="16"/>
  <c r="J4188" i="16"/>
  <c r="K4188" i="16" a="1"/>
  <c r="K4188" i="16" s="1"/>
  <c r="L4188" i="16"/>
  <c r="N4188" i="16" s="1"/>
  <c r="M4188" i="16"/>
  <c r="B4189" i="16"/>
  <c r="E4189" i="16"/>
  <c r="G4189" i="16"/>
  <c r="H4189" i="16"/>
  <c r="I4189" i="16"/>
  <c r="J4189" i="16"/>
  <c r="K4189" i="16" a="1"/>
  <c r="K4189" i="16" s="1"/>
  <c r="L4189" i="16"/>
  <c r="N4189" i="16" s="1"/>
  <c r="M4189" i="16"/>
  <c r="B4190" i="16"/>
  <c r="G4190" i="16"/>
  <c r="H4190" i="16"/>
  <c r="I4190" i="16"/>
  <c r="J4190" i="16"/>
  <c r="K4190" i="16" a="1"/>
  <c r="K4190" i="16" s="1"/>
  <c r="L4190" i="16"/>
  <c r="N4190" i="16" s="1"/>
  <c r="M4190" i="16"/>
  <c r="B4191" i="16"/>
  <c r="G4191" i="16"/>
  <c r="H4191" i="16"/>
  <c r="I4191" i="16"/>
  <c r="J4191" i="16"/>
  <c r="K4191" i="16" a="1"/>
  <c r="K4191" i="16"/>
  <c r="L4191" i="16"/>
  <c r="N4191" i="16" s="1"/>
  <c r="M4191" i="16"/>
  <c r="B4192" i="16"/>
  <c r="E4192" i="16"/>
  <c r="G4192" i="16"/>
  <c r="H4192" i="16"/>
  <c r="I4192" i="16"/>
  <c r="J4192" i="16"/>
  <c r="K4192" i="16" a="1"/>
  <c r="K4192" i="16" s="1"/>
  <c r="L4192" i="16"/>
  <c r="N4192" i="16" s="1"/>
  <c r="M4192" i="16"/>
  <c r="B4193" i="16"/>
  <c r="E4193" i="16"/>
  <c r="G4193" i="16"/>
  <c r="H4193" i="16"/>
  <c r="I4193" i="16"/>
  <c r="J4193" i="16"/>
  <c r="K4193" i="16" a="1"/>
  <c r="K4193" i="16" s="1"/>
  <c r="L4193" i="16"/>
  <c r="N4193" i="16" s="1"/>
  <c r="M4193" i="16"/>
  <c r="B4194" i="16"/>
  <c r="G4194" i="16"/>
  <c r="H4194" i="16"/>
  <c r="I4194" i="16"/>
  <c r="J4194" i="16"/>
  <c r="K4194" i="16" a="1"/>
  <c r="K4194" i="16"/>
  <c r="L4194" i="16"/>
  <c r="N4194" i="16" s="1"/>
  <c r="M4194" i="16"/>
  <c r="B4195" i="16"/>
  <c r="G4195" i="16"/>
  <c r="H4195" i="16"/>
  <c r="I4195" i="16"/>
  <c r="J4195" i="16"/>
  <c r="K4195" i="16" a="1"/>
  <c r="K4195" i="16"/>
  <c r="L4195" i="16"/>
  <c r="N4195" i="16" s="1"/>
  <c r="M4195" i="16"/>
  <c r="B4196" i="16"/>
  <c r="E4196" i="16"/>
  <c r="G4196" i="16"/>
  <c r="H4196" i="16"/>
  <c r="I4196" i="16"/>
  <c r="J4196" i="16"/>
  <c r="K4196" i="16" a="1"/>
  <c r="K4196" i="16" s="1"/>
  <c r="L4196" i="16"/>
  <c r="N4196" i="16" s="1"/>
  <c r="M4196" i="16"/>
  <c r="B4197" i="16"/>
  <c r="E4197" i="16"/>
  <c r="G4197" i="16"/>
  <c r="H4197" i="16"/>
  <c r="I4197" i="16"/>
  <c r="J4197" i="16"/>
  <c r="K4197" i="16" a="1"/>
  <c r="K4197" i="16" s="1"/>
  <c r="L4197" i="16"/>
  <c r="N4197" i="16" s="1"/>
  <c r="M4197" i="16"/>
  <c r="B4198" i="16"/>
  <c r="G4198" i="16"/>
  <c r="H4198" i="16"/>
  <c r="I4198" i="16"/>
  <c r="J4198" i="16"/>
  <c r="K4198" i="16" a="1"/>
  <c r="K4198" i="16" s="1"/>
  <c r="L4198" i="16"/>
  <c r="N4198" i="16" s="1"/>
  <c r="M4198" i="16"/>
  <c r="B4199" i="16"/>
  <c r="G4199" i="16"/>
  <c r="H4199" i="16"/>
  <c r="I4199" i="16"/>
  <c r="J4199" i="16"/>
  <c r="K4199" i="16" a="1"/>
  <c r="K4199" i="16"/>
  <c r="L4199" i="16"/>
  <c r="N4199" i="16" s="1"/>
  <c r="M4199" i="16"/>
  <c r="B4200" i="16"/>
  <c r="E4200" i="16"/>
  <c r="G4200" i="16"/>
  <c r="H4200" i="16"/>
  <c r="I4200" i="16"/>
  <c r="J4200" i="16"/>
  <c r="K4200" i="16" a="1"/>
  <c r="K4200" i="16"/>
  <c r="L4200" i="16"/>
  <c r="N4200" i="16" s="1"/>
  <c r="M4200" i="16"/>
  <c r="B4201" i="16"/>
  <c r="E4201" i="16"/>
  <c r="G4201" i="16"/>
  <c r="H4201" i="16"/>
  <c r="I4201" i="16"/>
  <c r="J4201" i="16"/>
  <c r="K4201" i="16" a="1"/>
  <c r="K4201" i="16" s="1"/>
  <c r="L4201" i="16"/>
  <c r="N4201" i="16" s="1"/>
  <c r="M4201" i="16"/>
  <c r="B4202" i="16"/>
  <c r="G4202" i="16"/>
  <c r="H4202" i="16"/>
  <c r="I4202" i="16"/>
  <c r="J4202" i="16"/>
  <c r="K4202" i="16" a="1"/>
  <c r="K4202" i="16"/>
  <c r="L4202" i="16"/>
  <c r="N4202" i="16" s="1"/>
  <c r="M4202" i="16"/>
  <c r="B4203" i="16"/>
  <c r="G4203" i="16"/>
  <c r="H4203" i="16"/>
  <c r="I4203" i="16"/>
  <c r="J4203" i="16"/>
  <c r="K4203" i="16" a="1"/>
  <c r="K4203" i="16" s="1"/>
  <c r="L4203" i="16"/>
  <c r="N4203" i="16" s="1"/>
  <c r="M4203" i="16"/>
  <c r="B4204" i="16"/>
  <c r="E4204" i="16"/>
  <c r="G4204" i="16"/>
  <c r="H4204" i="16"/>
  <c r="I4204" i="16"/>
  <c r="J4204" i="16"/>
  <c r="K4204" i="16" a="1"/>
  <c r="K4204" i="16"/>
  <c r="L4204" i="16"/>
  <c r="N4204" i="16" s="1"/>
  <c r="M4204" i="16"/>
  <c r="B4205" i="16"/>
  <c r="E4205" i="16"/>
  <c r="G4205" i="16"/>
  <c r="H4205" i="16"/>
  <c r="I4205" i="16"/>
  <c r="J4205" i="16"/>
  <c r="K4205" i="16" a="1"/>
  <c r="K4205" i="16" s="1"/>
  <c r="L4205" i="16"/>
  <c r="N4205" i="16" s="1"/>
  <c r="M4205" i="16"/>
  <c r="B4206" i="16"/>
  <c r="G4206" i="16"/>
  <c r="H4206" i="16"/>
  <c r="I4206" i="16"/>
  <c r="J4206" i="16"/>
  <c r="K4206" i="16" a="1"/>
  <c r="K4206" i="16"/>
  <c r="L4206" i="16"/>
  <c r="N4206" i="16" s="1"/>
  <c r="M4206" i="16"/>
  <c r="B4207" i="16"/>
  <c r="G4207" i="16"/>
  <c r="H4207" i="16"/>
  <c r="I4207" i="16"/>
  <c r="J4207" i="16"/>
  <c r="K4207" i="16" a="1"/>
  <c r="K4207" i="16" s="1"/>
  <c r="L4207" i="16"/>
  <c r="N4207" i="16" s="1"/>
  <c r="M4207" i="16"/>
  <c r="B4208" i="16"/>
  <c r="E4208" i="16"/>
  <c r="G4208" i="16"/>
  <c r="H4208" i="16"/>
  <c r="I4208" i="16"/>
  <c r="J4208" i="16"/>
  <c r="K4208" i="16" a="1"/>
  <c r="K4208" i="16"/>
  <c r="L4208" i="16"/>
  <c r="N4208" i="16" s="1"/>
  <c r="M4208" i="16"/>
  <c r="B4209" i="16"/>
  <c r="E4209" i="16"/>
  <c r="G4209" i="16"/>
  <c r="H4209" i="16"/>
  <c r="I4209" i="16"/>
  <c r="J4209" i="16"/>
  <c r="K4209" i="16" a="1"/>
  <c r="K4209" i="16" s="1"/>
  <c r="L4209" i="16"/>
  <c r="N4209" i="16" s="1"/>
  <c r="M4209" i="16"/>
  <c r="B4210" i="16"/>
  <c r="G4210" i="16"/>
  <c r="H4210" i="16"/>
  <c r="I4210" i="16"/>
  <c r="J4210" i="16"/>
  <c r="K4210" i="16" a="1"/>
  <c r="K4210" i="16" s="1"/>
  <c r="L4210" i="16"/>
  <c r="N4210" i="16" s="1"/>
  <c r="M4210" i="16"/>
  <c r="B4211" i="16"/>
  <c r="G4211" i="16"/>
  <c r="H4211" i="16"/>
  <c r="I4211" i="16"/>
  <c r="J4211" i="16"/>
  <c r="K4211" i="16" a="1"/>
  <c r="K4211" i="16"/>
  <c r="L4211" i="16"/>
  <c r="N4211" i="16" s="1"/>
  <c r="M4211" i="16"/>
  <c r="B4212" i="16"/>
  <c r="E4212" i="16"/>
  <c r="G4212" i="16"/>
  <c r="H4212" i="16"/>
  <c r="I4212" i="16"/>
  <c r="J4212" i="16"/>
  <c r="K4212" i="16" a="1"/>
  <c r="K4212" i="16"/>
  <c r="L4212" i="16"/>
  <c r="N4212" i="16" s="1"/>
  <c r="M4212" i="16"/>
  <c r="B4213" i="16"/>
  <c r="E4213" i="16"/>
  <c r="G4213" i="16"/>
  <c r="H4213" i="16"/>
  <c r="I4213" i="16"/>
  <c r="J4213" i="16"/>
  <c r="K4213" i="16" a="1"/>
  <c r="K4213" i="16" s="1"/>
  <c r="L4213" i="16"/>
  <c r="N4213" i="16" s="1"/>
  <c r="M4213" i="16"/>
  <c r="B4214" i="16"/>
  <c r="G4214" i="16"/>
  <c r="H4214" i="16"/>
  <c r="I4214" i="16"/>
  <c r="J4214" i="16"/>
  <c r="K4214" i="16" a="1"/>
  <c r="K4214" i="16"/>
  <c r="L4214" i="16"/>
  <c r="N4214" i="16" s="1"/>
  <c r="M4214" i="16"/>
  <c r="B4215" i="16"/>
  <c r="G4215" i="16"/>
  <c r="H4215" i="16"/>
  <c r="I4215" i="16"/>
  <c r="J4215" i="16"/>
  <c r="K4215" i="16" a="1"/>
  <c r="K4215" i="16" s="1"/>
  <c r="L4215" i="16"/>
  <c r="N4215" i="16" s="1"/>
  <c r="M4215" i="16"/>
  <c r="B4216" i="16"/>
  <c r="E4216" i="16"/>
  <c r="G4216" i="16"/>
  <c r="H4216" i="16"/>
  <c r="I4216" i="16"/>
  <c r="J4216" i="16"/>
  <c r="K4216" i="16" a="1"/>
  <c r="K4216" i="16" s="1"/>
  <c r="L4216" i="16"/>
  <c r="N4216" i="16" s="1"/>
  <c r="M4216" i="16"/>
  <c r="B4217" i="16"/>
  <c r="E4217" i="16"/>
  <c r="G4217" i="16"/>
  <c r="H4217" i="16"/>
  <c r="I4217" i="16"/>
  <c r="J4217" i="16"/>
  <c r="K4217" i="16" a="1"/>
  <c r="K4217" i="16" s="1"/>
  <c r="L4217" i="16"/>
  <c r="N4217" i="16" s="1"/>
  <c r="M4217" i="16"/>
  <c r="B4218" i="16"/>
  <c r="G4218" i="16"/>
  <c r="H4218" i="16"/>
  <c r="I4218" i="16"/>
  <c r="J4218" i="16"/>
  <c r="K4218" i="16" a="1"/>
  <c r="K4218" i="16"/>
  <c r="L4218" i="16"/>
  <c r="N4218" i="16" s="1"/>
  <c r="M4218" i="16"/>
  <c r="B4219" i="16"/>
  <c r="G4219" i="16"/>
  <c r="H4219" i="16"/>
  <c r="I4219" i="16"/>
  <c r="J4219" i="16"/>
  <c r="K4219" i="16" a="1"/>
  <c r="K4219" i="16" s="1"/>
  <c r="L4219" i="16"/>
  <c r="N4219" i="16" s="1"/>
  <c r="M4219" i="16"/>
  <c r="B4220" i="16"/>
  <c r="E4220" i="16"/>
  <c r="G4220" i="16"/>
  <c r="H4220" i="16"/>
  <c r="I4220" i="16"/>
  <c r="J4220" i="16"/>
  <c r="K4220" i="16" a="1"/>
  <c r="K4220" i="16" s="1"/>
  <c r="L4220" i="16"/>
  <c r="N4220" i="16" s="1"/>
  <c r="M4220" i="16"/>
  <c r="B4221" i="16"/>
  <c r="E4221" i="16"/>
  <c r="G4221" i="16"/>
  <c r="H4221" i="16"/>
  <c r="I4221" i="16"/>
  <c r="J4221" i="16"/>
  <c r="K4221" i="16" a="1"/>
  <c r="K4221" i="16" s="1"/>
  <c r="L4221" i="16"/>
  <c r="N4221" i="16" s="1"/>
  <c r="M4221" i="16"/>
  <c r="B4222" i="16"/>
  <c r="G4222" i="16"/>
  <c r="H4222" i="16"/>
  <c r="I4222" i="16"/>
  <c r="J4222" i="16"/>
  <c r="K4222" i="16" a="1"/>
  <c r="K4222" i="16" s="1"/>
  <c r="L4222" i="16"/>
  <c r="N4222" i="16" s="1"/>
  <c r="M4222" i="16"/>
  <c r="B4223" i="16"/>
  <c r="G4223" i="16"/>
  <c r="H4223" i="16"/>
  <c r="I4223" i="16"/>
  <c r="J4223" i="16"/>
  <c r="K4223" i="16" a="1"/>
  <c r="K4223" i="16"/>
  <c r="L4223" i="16"/>
  <c r="N4223" i="16" s="1"/>
  <c r="M4223" i="16"/>
  <c r="B4224" i="16"/>
  <c r="E4224" i="16"/>
  <c r="G4224" i="16"/>
  <c r="H4224" i="16"/>
  <c r="I4224" i="16"/>
  <c r="J4224" i="16"/>
  <c r="K4224" i="16" a="1"/>
  <c r="K4224" i="16"/>
  <c r="L4224" i="16"/>
  <c r="N4224" i="16" s="1"/>
  <c r="M4224" i="16"/>
  <c r="B4225" i="16"/>
  <c r="E4225" i="16"/>
  <c r="G4225" i="16"/>
  <c r="H4225" i="16"/>
  <c r="I4225" i="16"/>
  <c r="J4225" i="16"/>
  <c r="K4225" i="16" a="1"/>
  <c r="K4225" i="16" s="1"/>
  <c r="L4225" i="16"/>
  <c r="N4225" i="16" s="1"/>
  <c r="M4225" i="16"/>
  <c r="B4226" i="16"/>
  <c r="G4226" i="16"/>
  <c r="H4226" i="16"/>
  <c r="I4226" i="16"/>
  <c r="J4226" i="16"/>
  <c r="K4226" i="16" a="1"/>
  <c r="K4226" i="16"/>
  <c r="L4226" i="16"/>
  <c r="N4226" i="16" s="1"/>
  <c r="M4226" i="16"/>
  <c r="B4227" i="16"/>
  <c r="G4227" i="16"/>
  <c r="H4227" i="16"/>
  <c r="I4227" i="16"/>
  <c r="J4227" i="16"/>
  <c r="K4227" i="16" a="1"/>
  <c r="K4227" i="16" s="1"/>
  <c r="L4227" i="16"/>
  <c r="N4227" i="16" s="1"/>
  <c r="M4227" i="16"/>
  <c r="B4228" i="16"/>
  <c r="E4228" i="16"/>
  <c r="G4228" i="16"/>
  <c r="H4228" i="16"/>
  <c r="I4228" i="16"/>
  <c r="J4228" i="16"/>
  <c r="K4228" i="16" a="1"/>
  <c r="K4228" i="16"/>
  <c r="L4228" i="16"/>
  <c r="N4228" i="16" s="1"/>
  <c r="M4228" i="16"/>
  <c r="B4229" i="16"/>
  <c r="E4229" i="16"/>
  <c r="G4229" i="16"/>
  <c r="H4229" i="16"/>
  <c r="I4229" i="16"/>
  <c r="J4229" i="16"/>
  <c r="K4229" i="16" a="1"/>
  <c r="K4229" i="16" s="1"/>
  <c r="L4229" i="16"/>
  <c r="N4229" i="16" s="1"/>
  <c r="M4229" i="16"/>
  <c r="B4230" i="16"/>
  <c r="G4230" i="16"/>
  <c r="H4230" i="16"/>
  <c r="I4230" i="16"/>
  <c r="J4230" i="16"/>
  <c r="K4230" i="16" a="1"/>
  <c r="K4230" i="16"/>
  <c r="L4230" i="16"/>
  <c r="N4230" i="16" s="1"/>
  <c r="M4230" i="16"/>
  <c r="B4231" i="16"/>
  <c r="G4231" i="16"/>
  <c r="H4231" i="16"/>
  <c r="I4231" i="16"/>
  <c r="J4231" i="16"/>
  <c r="K4231" i="16" a="1"/>
  <c r="K4231" i="16" s="1"/>
  <c r="L4231" i="16"/>
  <c r="N4231" i="16" s="1"/>
  <c r="M4231" i="16"/>
  <c r="B4232" i="16"/>
  <c r="E4232" i="16"/>
  <c r="G4232" i="16"/>
  <c r="H4232" i="16"/>
  <c r="I4232" i="16"/>
  <c r="J4232" i="16"/>
  <c r="K4232" i="16" a="1"/>
  <c r="K4232" i="16"/>
  <c r="L4232" i="16"/>
  <c r="N4232" i="16" s="1"/>
  <c r="M4232" i="16"/>
  <c r="B4233" i="16"/>
  <c r="E4233" i="16"/>
  <c r="G4233" i="16"/>
  <c r="H4233" i="16"/>
  <c r="I4233" i="16"/>
  <c r="J4233" i="16"/>
  <c r="K4233" i="16" a="1"/>
  <c r="K4233" i="16" s="1"/>
  <c r="L4233" i="16"/>
  <c r="N4233" i="16" s="1"/>
  <c r="M4233" i="16"/>
  <c r="B4234" i="16"/>
  <c r="G4234" i="16"/>
  <c r="H4234" i="16"/>
  <c r="I4234" i="16"/>
  <c r="J4234" i="16"/>
  <c r="K4234" i="16" a="1"/>
  <c r="K4234" i="16" s="1"/>
  <c r="L4234" i="16"/>
  <c r="N4234" i="16" s="1"/>
  <c r="M4234" i="16"/>
  <c r="B4235" i="16"/>
  <c r="G4235" i="16"/>
  <c r="H4235" i="16"/>
  <c r="I4235" i="16"/>
  <c r="J4235" i="16"/>
  <c r="K4235" i="16" a="1"/>
  <c r="K4235" i="16" s="1"/>
  <c r="L4235" i="16"/>
  <c r="N4235" i="16" s="1"/>
  <c r="M4235" i="16"/>
  <c r="B4236" i="16"/>
  <c r="E4236" i="16"/>
  <c r="G4236" i="16"/>
  <c r="H4236" i="16"/>
  <c r="I4236" i="16"/>
  <c r="J4236" i="16"/>
  <c r="K4236" i="16" a="1"/>
  <c r="K4236" i="16" s="1"/>
  <c r="L4236" i="16"/>
  <c r="N4236" i="16" s="1"/>
  <c r="M4236" i="16"/>
  <c r="B4237" i="16"/>
  <c r="E4237" i="16"/>
  <c r="G4237" i="16"/>
  <c r="H4237" i="16"/>
  <c r="I4237" i="16"/>
  <c r="J4237" i="16"/>
  <c r="K4237" i="16" a="1"/>
  <c r="K4237" i="16" s="1"/>
  <c r="L4237" i="16"/>
  <c r="N4237" i="16" s="1"/>
  <c r="M4237" i="16"/>
  <c r="B4238" i="16"/>
  <c r="G4238" i="16"/>
  <c r="H4238" i="16"/>
  <c r="I4238" i="16"/>
  <c r="J4238" i="16"/>
  <c r="K4238" i="16" a="1"/>
  <c r="K4238" i="16" s="1"/>
  <c r="L4238" i="16"/>
  <c r="N4238" i="16" s="1"/>
  <c r="M4238" i="16"/>
  <c r="B4239" i="16"/>
  <c r="G4239" i="16"/>
  <c r="H4239" i="16"/>
  <c r="I4239" i="16"/>
  <c r="J4239" i="16"/>
  <c r="K4239" i="16" a="1"/>
  <c r="K4239" i="16" s="1"/>
  <c r="L4239" i="16"/>
  <c r="N4239" i="16" s="1"/>
  <c r="M4239" i="16"/>
  <c r="B4240" i="16"/>
  <c r="E4240" i="16"/>
  <c r="G4240" i="16"/>
  <c r="H4240" i="16"/>
  <c r="I4240" i="16"/>
  <c r="J4240" i="16"/>
  <c r="K4240" i="16" a="1"/>
  <c r="K4240" i="16"/>
  <c r="L4240" i="16"/>
  <c r="N4240" i="16" s="1"/>
  <c r="M4240" i="16"/>
  <c r="B4241" i="16"/>
  <c r="E4241" i="16"/>
  <c r="G4241" i="16"/>
  <c r="H4241" i="16"/>
  <c r="I4241" i="16"/>
  <c r="J4241" i="16"/>
  <c r="K4241" i="16" a="1"/>
  <c r="K4241" i="16" s="1"/>
  <c r="L4241" i="16"/>
  <c r="N4241" i="16" s="1"/>
  <c r="M4241" i="16"/>
  <c r="B4242" i="16"/>
  <c r="G4242" i="16"/>
  <c r="H4242" i="16"/>
  <c r="I4242" i="16"/>
  <c r="J4242" i="16"/>
  <c r="K4242" i="16" a="1"/>
  <c r="K4242" i="16" s="1"/>
  <c r="L4242" i="16"/>
  <c r="N4242" i="16" s="1"/>
  <c r="M4242" i="16"/>
  <c r="B4243" i="16"/>
  <c r="G4243" i="16"/>
  <c r="H4243" i="16"/>
  <c r="I4243" i="16"/>
  <c r="J4243" i="16"/>
  <c r="K4243" i="16" a="1"/>
  <c r="K4243" i="16"/>
  <c r="L4243" i="16"/>
  <c r="N4243" i="16" s="1"/>
  <c r="M4243" i="16"/>
  <c r="B4244" i="16"/>
  <c r="E4244" i="16"/>
  <c r="G4244" i="16"/>
  <c r="H4244" i="16"/>
  <c r="I4244" i="16"/>
  <c r="J4244" i="16"/>
  <c r="K4244" i="16" a="1"/>
  <c r="K4244" i="16"/>
  <c r="L4244" i="16"/>
  <c r="N4244" i="16" s="1"/>
  <c r="M4244" i="16"/>
  <c r="B4245" i="16"/>
  <c r="E4245" i="16"/>
  <c r="G4245" i="16"/>
  <c r="H4245" i="16"/>
  <c r="I4245" i="16"/>
  <c r="J4245" i="16"/>
  <c r="K4245" i="16" a="1"/>
  <c r="K4245" i="16" s="1"/>
  <c r="L4245" i="16"/>
  <c r="N4245" i="16" s="1"/>
  <c r="M4245" i="16"/>
  <c r="B4246" i="16"/>
  <c r="G4246" i="16"/>
  <c r="H4246" i="16"/>
  <c r="I4246" i="16"/>
  <c r="J4246" i="16"/>
  <c r="K4246" i="16" a="1"/>
  <c r="K4246" i="16"/>
  <c r="L4246" i="16"/>
  <c r="N4246" i="16" s="1"/>
  <c r="M4246" i="16"/>
  <c r="B4247" i="16"/>
  <c r="G4247" i="16"/>
  <c r="H4247" i="16"/>
  <c r="I4247" i="16"/>
  <c r="J4247" i="16"/>
  <c r="K4247" i="16" a="1"/>
  <c r="K4247" i="16" s="1"/>
  <c r="L4247" i="16"/>
  <c r="N4247" i="16" s="1"/>
  <c r="M4247" i="16"/>
  <c r="B4248" i="16"/>
  <c r="E4248" i="16"/>
  <c r="G4248" i="16"/>
  <c r="H4248" i="16"/>
  <c r="I4248" i="16"/>
  <c r="J4248" i="16"/>
  <c r="K4248" i="16" a="1"/>
  <c r="K4248" i="16" s="1"/>
  <c r="L4248" i="16"/>
  <c r="N4248" i="16" s="1"/>
  <c r="M4248" i="16"/>
  <c r="B4249" i="16"/>
  <c r="E4249" i="16"/>
  <c r="G4249" i="16"/>
  <c r="H4249" i="16"/>
  <c r="I4249" i="16"/>
  <c r="J4249" i="16"/>
  <c r="K4249" i="16" a="1"/>
  <c r="K4249" i="16" s="1"/>
  <c r="L4249" i="16"/>
  <c r="N4249" i="16" s="1"/>
  <c r="M4249" i="16"/>
  <c r="B4250" i="16"/>
  <c r="G4250" i="16"/>
  <c r="H4250" i="16"/>
  <c r="I4250" i="16"/>
  <c r="J4250" i="16"/>
  <c r="K4250" i="16" a="1"/>
  <c r="K4250" i="16"/>
  <c r="L4250" i="16"/>
  <c r="N4250" i="16" s="1"/>
  <c r="M4250" i="16"/>
  <c r="B4251" i="16"/>
  <c r="G4251" i="16"/>
  <c r="H4251" i="16"/>
  <c r="I4251" i="16"/>
  <c r="J4251" i="16"/>
  <c r="K4251" i="16" a="1"/>
  <c r="K4251" i="16" s="1"/>
  <c r="L4251" i="16"/>
  <c r="N4251" i="16" s="1"/>
  <c r="M4251" i="16"/>
  <c r="B4252" i="16"/>
  <c r="E4252" i="16"/>
  <c r="G4252" i="16"/>
  <c r="H4252" i="16"/>
  <c r="I4252" i="16"/>
  <c r="J4252" i="16"/>
  <c r="K4252" i="16" a="1"/>
  <c r="K4252" i="16" s="1"/>
  <c r="L4252" i="16"/>
  <c r="N4252" i="16" s="1"/>
  <c r="M4252" i="16"/>
  <c r="B4253" i="16"/>
  <c r="E4253" i="16"/>
  <c r="G4253" i="16"/>
  <c r="H4253" i="16"/>
  <c r="I4253" i="16"/>
  <c r="J4253" i="16"/>
  <c r="K4253" i="16" a="1"/>
  <c r="K4253" i="16" s="1"/>
  <c r="L4253" i="16"/>
  <c r="N4253" i="16" s="1"/>
  <c r="M4253" i="16"/>
  <c r="B4254" i="16"/>
  <c r="G4254" i="16"/>
  <c r="H4254" i="16"/>
  <c r="I4254" i="16"/>
  <c r="J4254" i="16"/>
  <c r="K4254" i="16" a="1"/>
  <c r="K4254" i="16" s="1"/>
  <c r="L4254" i="16"/>
  <c r="N4254" i="16" s="1"/>
  <c r="M4254" i="16"/>
  <c r="B4255" i="16"/>
  <c r="G4255" i="16"/>
  <c r="H4255" i="16"/>
  <c r="I4255" i="16"/>
  <c r="J4255" i="16"/>
  <c r="K4255" i="16" a="1"/>
  <c r="K4255" i="16"/>
  <c r="L4255" i="16"/>
  <c r="N4255" i="16" s="1"/>
  <c r="M4255" i="16"/>
  <c r="B4256" i="16"/>
  <c r="E4256" i="16"/>
  <c r="G4256" i="16"/>
  <c r="H4256" i="16"/>
  <c r="I4256" i="16"/>
  <c r="J4256" i="16"/>
  <c r="K4256" i="16" a="1"/>
  <c r="K4256" i="16"/>
  <c r="L4256" i="16"/>
  <c r="N4256" i="16" s="1"/>
  <c r="M4256" i="16"/>
  <c r="B4257" i="16"/>
  <c r="E4257" i="16"/>
  <c r="G4257" i="16"/>
  <c r="H4257" i="16"/>
  <c r="I4257" i="16"/>
  <c r="J4257" i="16"/>
  <c r="K4257" i="16" a="1"/>
  <c r="K4257" i="16" s="1"/>
  <c r="L4257" i="16"/>
  <c r="N4257" i="16" s="1"/>
  <c r="M4257" i="16"/>
  <c r="B4258" i="16"/>
  <c r="G4258" i="16"/>
  <c r="H4258" i="16"/>
  <c r="I4258" i="16"/>
  <c r="J4258" i="16"/>
  <c r="K4258" i="16" a="1"/>
  <c r="K4258" i="16"/>
  <c r="L4258" i="16"/>
  <c r="N4258" i="16" s="1"/>
  <c r="M4258" i="16"/>
  <c r="B4259" i="16"/>
  <c r="G4259" i="16"/>
  <c r="H4259" i="16"/>
  <c r="I4259" i="16"/>
  <c r="J4259" i="16"/>
  <c r="K4259" i="16" a="1"/>
  <c r="K4259" i="16" s="1"/>
  <c r="L4259" i="16"/>
  <c r="N4259" i="16" s="1"/>
  <c r="M4259" i="16"/>
  <c r="B4260" i="16"/>
  <c r="E4260" i="16"/>
  <c r="G4260" i="16"/>
  <c r="H4260" i="16"/>
  <c r="I4260" i="16"/>
  <c r="J4260" i="16"/>
  <c r="K4260" i="16" a="1"/>
  <c r="K4260" i="16"/>
  <c r="L4260" i="16"/>
  <c r="N4260" i="16" s="1"/>
  <c r="M4260" i="16"/>
  <c r="B4261" i="16"/>
  <c r="E4261" i="16"/>
  <c r="G4261" i="16"/>
  <c r="H4261" i="16"/>
  <c r="I4261" i="16"/>
  <c r="J4261" i="16"/>
  <c r="K4261" i="16" a="1"/>
  <c r="K4261" i="16" s="1"/>
  <c r="L4261" i="16"/>
  <c r="N4261" i="16" s="1"/>
  <c r="M4261" i="16"/>
  <c r="B4262" i="16"/>
  <c r="G4262" i="16"/>
  <c r="H4262" i="16"/>
  <c r="I4262" i="16"/>
  <c r="J4262" i="16"/>
  <c r="K4262" i="16" a="1"/>
  <c r="K4262" i="16" s="1"/>
  <c r="L4262" i="16"/>
  <c r="N4262" i="16" s="1"/>
  <c r="M4262" i="16"/>
  <c r="B4263" i="16"/>
  <c r="G4263" i="16"/>
  <c r="H4263" i="16"/>
  <c r="I4263" i="16"/>
  <c r="J4263" i="16"/>
  <c r="K4263" i="16" a="1"/>
  <c r="K4263" i="16"/>
  <c r="L4263" i="16"/>
  <c r="N4263" i="16" s="1"/>
  <c r="M4263" i="16"/>
  <c r="B4264" i="16"/>
  <c r="E4264" i="16"/>
  <c r="G4264" i="16"/>
  <c r="H4264" i="16"/>
  <c r="I4264" i="16"/>
  <c r="J4264" i="16"/>
  <c r="K4264" i="16" a="1"/>
  <c r="K4264" i="16"/>
  <c r="L4264" i="16"/>
  <c r="N4264" i="16" s="1"/>
  <c r="M4264" i="16"/>
  <c r="B4265" i="16"/>
  <c r="E4265" i="16"/>
  <c r="G4265" i="16"/>
  <c r="H4265" i="16"/>
  <c r="I4265" i="16"/>
  <c r="J4265" i="16"/>
  <c r="K4265" i="16" a="1"/>
  <c r="K4265" i="16"/>
  <c r="L4265" i="16"/>
  <c r="N4265" i="16" s="1"/>
  <c r="M4265" i="16"/>
  <c r="B4266" i="16"/>
  <c r="G4266" i="16"/>
  <c r="H4266" i="16"/>
  <c r="I4266" i="16"/>
  <c r="J4266" i="16"/>
  <c r="K4266" i="16" a="1"/>
  <c r="K4266" i="16" s="1"/>
  <c r="L4266" i="16"/>
  <c r="N4266" i="16" s="1"/>
  <c r="M4266" i="16"/>
  <c r="B4267" i="16"/>
  <c r="G4267" i="16"/>
  <c r="H4267" i="16"/>
  <c r="I4267" i="16"/>
  <c r="J4267" i="16"/>
  <c r="K4267" i="16" a="1"/>
  <c r="K4267" i="16"/>
  <c r="L4267" i="16"/>
  <c r="N4267" i="16" s="1"/>
  <c r="M4267" i="16"/>
  <c r="B4268" i="16"/>
  <c r="E4268" i="16"/>
  <c r="G4268" i="16"/>
  <c r="H4268" i="16"/>
  <c r="I4268" i="16"/>
  <c r="J4268" i="16"/>
  <c r="K4268" i="16" a="1"/>
  <c r="K4268" i="16"/>
  <c r="L4268" i="16"/>
  <c r="N4268" i="16" s="1"/>
  <c r="M4268" i="16"/>
  <c r="B4269" i="16"/>
  <c r="E4269" i="16"/>
  <c r="G4269" i="16"/>
  <c r="H4269" i="16"/>
  <c r="I4269" i="16"/>
  <c r="J4269" i="16"/>
  <c r="K4269" i="16" a="1"/>
  <c r="K4269" i="16"/>
  <c r="L4269" i="16"/>
  <c r="N4269" i="16" s="1"/>
  <c r="M4269" i="16"/>
  <c r="B4270" i="16"/>
  <c r="G4270" i="16"/>
  <c r="H4270" i="16"/>
  <c r="I4270" i="16"/>
  <c r="J4270" i="16"/>
  <c r="K4270" i="16" a="1"/>
  <c r="K4270" i="16" s="1"/>
  <c r="L4270" i="16"/>
  <c r="N4270" i="16" s="1"/>
  <c r="M4270" i="16"/>
  <c r="B4271" i="16"/>
  <c r="G4271" i="16"/>
  <c r="H4271" i="16"/>
  <c r="I4271" i="16"/>
  <c r="J4271" i="16"/>
  <c r="K4271" i="16" a="1"/>
  <c r="K4271" i="16"/>
  <c r="L4271" i="16"/>
  <c r="N4271" i="16" s="1"/>
  <c r="M4271" i="16"/>
  <c r="B4272" i="16"/>
  <c r="E4272" i="16"/>
  <c r="G4272" i="16"/>
  <c r="H4272" i="16"/>
  <c r="I4272" i="16"/>
  <c r="J4272" i="16"/>
  <c r="K4272" i="16" a="1"/>
  <c r="K4272" i="16" s="1"/>
  <c r="L4272" i="16"/>
  <c r="N4272" i="16" s="1"/>
  <c r="M4272" i="16"/>
  <c r="B4273" i="16"/>
  <c r="E4273" i="16"/>
  <c r="G4273" i="16"/>
  <c r="H4273" i="16"/>
  <c r="I4273" i="16"/>
  <c r="J4273" i="16"/>
  <c r="K4273" i="16" a="1"/>
  <c r="K4273" i="16"/>
  <c r="L4273" i="16"/>
  <c r="N4273" i="16" s="1"/>
  <c r="M4273" i="16"/>
  <c r="B4274" i="16"/>
  <c r="G4274" i="16"/>
  <c r="H4274" i="16"/>
  <c r="I4274" i="16"/>
  <c r="J4274" i="16"/>
  <c r="K4274" i="16" a="1"/>
  <c r="K4274" i="16"/>
  <c r="L4274" i="16"/>
  <c r="N4274" i="16" s="1"/>
  <c r="M4274" i="16"/>
  <c r="B4275" i="16"/>
  <c r="G4275" i="16"/>
  <c r="H4275" i="16"/>
  <c r="I4275" i="16"/>
  <c r="J4275" i="16"/>
  <c r="K4275" i="16" a="1"/>
  <c r="K4275" i="16" s="1"/>
  <c r="L4275" i="16"/>
  <c r="N4275" i="16" s="1"/>
  <c r="M4275" i="16"/>
  <c r="B4276" i="16"/>
  <c r="E4276" i="16"/>
  <c r="G4276" i="16"/>
  <c r="H4276" i="16"/>
  <c r="I4276" i="16"/>
  <c r="J4276" i="16"/>
  <c r="K4276" i="16" a="1"/>
  <c r="K4276" i="16"/>
  <c r="L4276" i="16"/>
  <c r="N4276" i="16" s="1"/>
  <c r="M4276" i="16"/>
  <c r="B4277" i="16"/>
  <c r="E4277" i="16"/>
  <c r="G4277" i="16"/>
  <c r="H4277" i="16"/>
  <c r="I4277" i="16"/>
  <c r="J4277" i="16"/>
  <c r="K4277" i="16" a="1"/>
  <c r="K4277" i="16" s="1"/>
  <c r="L4277" i="16"/>
  <c r="N4277" i="16" s="1"/>
  <c r="M4277" i="16"/>
  <c r="B4278" i="16"/>
  <c r="G4278" i="16"/>
  <c r="H4278" i="16"/>
  <c r="I4278" i="16"/>
  <c r="J4278" i="16"/>
  <c r="K4278" i="16" a="1"/>
  <c r="K4278" i="16" s="1"/>
  <c r="L4278" i="16"/>
  <c r="N4278" i="16" s="1"/>
  <c r="M4278" i="16"/>
  <c r="B4279" i="16"/>
  <c r="G4279" i="16"/>
  <c r="H4279" i="16"/>
  <c r="I4279" i="16"/>
  <c r="J4279" i="16"/>
  <c r="K4279" i="16" a="1"/>
  <c r="K4279" i="16"/>
  <c r="L4279" i="16"/>
  <c r="N4279" i="16" s="1"/>
  <c r="M4279" i="16"/>
  <c r="B4280" i="16"/>
  <c r="E4280" i="16"/>
  <c r="G4280" i="16"/>
  <c r="H4280" i="16"/>
  <c r="I4280" i="16"/>
  <c r="J4280" i="16"/>
  <c r="K4280" i="16" a="1"/>
  <c r="K4280" i="16"/>
  <c r="L4280" i="16"/>
  <c r="N4280" i="16" s="1"/>
  <c r="M4280" i="16"/>
  <c r="B4281" i="16"/>
  <c r="E4281" i="16"/>
  <c r="G4281" i="16"/>
  <c r="H4281" i="16"/>
  <c r="I4281" i="16"/>
  <c r="J4281" i="16"/>
  <c r="K4281" i="16" a="1"/>
  <c r="K4281" i="16"/>
  <c r="L4281" i="16"/>
  <c r="N4281" i="16" s="1"/>
  <c r="M4281" i="16"/>
  <c r="B4282" i="16"/>
  <c r="G4282" i="16"/>
  <c r="H4282" i="16"/>
  <c r="I4282" i="16"/>
  <c r="J4282" i="16"/>
  <c r="K4282" i="16" a="1"/>
  <c r="K4282" i="16" s="1"/>
  <c r="L4282" i="16"/>
  <c r="N4282" i="16" s="1"/>
  <c r="M4282" i="16"/>
  <c r="B4283" i="16"/>
  <c r="G4283" i="16"/>
  <c r="H4283" i="16"/>
  <c r="I4283" i="16"/>
  <c r="J4283" i="16"/>
  <c r="K4283" i="16" a="1"/>
  <c r="K4283" i="16"/>
  <c r="L4283" i="16"/>
  <c r="N4283" i="16" s="1"/>
  <c r="M4283" i="16"/>
  <c r="B4284" i="16"/>
  <c r="E4284" i="16"/>
  <c r="G4284" i="16"/>
  <c r="H4284" i="16"/>
  <c r="I4284" i="16"/>
  <c r="J4284" i="16"/>
  <c r="K4284" i="16" a="1"/>
  <c r="K4284" i="16"/>
  <c r="L4284" i="16"/>
  <c r="N4284" i="16" s="1"/>
  <c r="M4284" i="16"/>
  <c r="B4285" i="16"/>
  <c r="E4285" i="16"/>
  <c r="G4285" i="16"/>
  <c r="H4285" i="16"/>
  <c r="I4285" i="16"/>
  <c r="J4285" i="16"/>
  <c r="K4285" i="16" a="1"/>
  <c r="K4285" i="16"/>
  <c r="L4285" i="16"/>
  <c r="N4285" i="16" s="1"/>
  <c r="M4285" i="16"/>
  <c r="B4286" i="16"/>
  <c r="G4286" i="16"/>
  <c r="H4286" i="16"/>
  <c r="I4286" i="16"/>
  <c r="J4286" i="16"/>
  <c r="K4286" i="16" a="1"/>
  <c r="K4286" i="16" s="1"/>
  <c r="L4286" i="16"/>
  <c r="N4286" i="16" s="1"/>
  <c r="M4286" i="16"/>
  <c r="B4287" i="16"/>
  <c r="G4287" i="16"/>
  <c r="H4287" i="16"/>
  <c r="I4287" i="16"/>
  <c r="J4287" i="16"/>
  <c r="K4287" i="16" a="1"/>
  <c r="K4287" i="16"/>
  <c r="L4287" i="16"/>
  <c r="N4287" i="16" s="1"/>
  <c r="M4287" i="16"/>
  <c r="B4288" i="16"/>
  <c r="E4288" i="16"/>
  <c r="G4288" i="16"/>
  <c r="H4288" i="16"/>
  <c r="I4288" i="16"/>
  <c r="J4288" i="16"/>
  <c r="K4288" i="16" a="1"/>
  <c r="K4288" i="16" s="1"/>
  <c r="L4288" i="16"/>
  <c r="N4288" i="16" s="1"/>
  <c r="M4288" i="16"/>
  <c r="B4289" i="16"/>
  <c r="E4289" i="16"/>
  <c r="G4289" i="16"/>
  <c r="H4289" i="16"/>
  <c r="I4289" i="16"/>
  <c r="J4289" i="16"/>
  <c r="K4289" i="16" a="1"/>
  <c r="K4289" i="16"/>
  <c r="L4289" i="16"/>
  <c r="N4289" i="16" s="1"/>
  <c r="M4289" i="16"/>
  <c r="B4290" i="16"/>
  <c r="G4290" i="16"/>
  <c r="H4290" i="16"/>
  <c r="I4290" i="16"/>
  <c r="J4290" i="16"/>
  <c r="K4290" i="16" a="1"/>
  <c r="K4290" i="16"/>
  <c r="L4290" i="16"/>
  <c r="N4290" i="16" s="1"/>
  <c r="M4290" i="16"/>
  <c r="B4291" i="16"/>
  <c r="G4291" i="16"/>
  <c r="H4291" i="16"/>
  <c r="I4291" i="16"/>
  <c r="J4291" i="16"/>
  <c r="K4291" i="16" a="1"/>
  <c r="K4291" i="16" s="1"/>
  <c r="L4291" i="16"/>
  <c r="N4291" i="16" s="1"/>
  <c r="M4291" i="16"/>
  <c r="B4292" i="16"/>
  <c r="E4292" i="16"/>
  <c r="G4292" i="16"/>
  <c r="H4292" i="16"/>
  <c r="I4292" i="16"/>
  <c r="J4292" i="16"/>
  <c r="K4292" i="16" a="1"/>
  <c r="K4292" i="16"/>
  <c r="L4292" i="16"/>
  <c r="N4292" i="16" s="1"/>
  <c r="M4292" i="16"/>
  <c r="B4293" i="16"/>
  <c r="E4293" i="16"/>
  <c r="G4293" i="16"/>
  <c r="H4293" i="16"/>
  <c r="I4293" i="16"/>
  <c r="J4293" i="16"/>
  <c r="K4293" i="16" a="1"/>
  <c r="K4293" i="16" s="1"/>
  <c r="L4293" i="16"/>
  <c r="N4293" i="16" s="1"/>
  <c r="M4293" i="16"/>
  <c r="B4294" i="16"/>
  <c r="G4294" i="16"/>
  <c r="H4294" i="16"/>
  <c r="I4294" i="16"/>
  <c r="J4294" i="16"/>
  <c r="K4294" i="16" a="1"/>
  <c r="K4294" i="16" s="1"/>
  <c r="L4294" i="16"/>
  <c r="N4294" i="16" s="1"/>
  <c r="M4294" i="16"/>
  <c r="B4295" i="16"/>
  <c r="G4295" i="16"/>
  <c r="H4295" i="16"/>
  <c r="I4295" i="16"/>
  <c r="J4295" i="16"/>
  <c r="K4295" i="16" a="1"/>
  <c r="K4295" i="16"/>
  <c r="L4295" i="16"/>
  <c r="N4295" i="16" s="1"/>
  <c r="M4295" i="16"/>
  <c r="B4296" i="16"/>
  <c r="E4296" i="16"/>
  <c r="G4296" i="16"/>
  <c r="H4296" i="16"/>
  <c r="I4296" i="16"/>
  <c r="J4296" i="16"/>
  <c r="K4296" i="16" a="1"/>
  <c r="K4296" i="16"/>
  <c r="L4296" i="16"/>
  <c r="N4296" i="16" s="1"/>
  <c r="M4296" i="16"/>
  <c r="B4297" i="16"/>
  <c r="E4297" i="16"/>
  <c r="G4297" i="16"/>
  <c r="H4297" i="16"/>
  <c r="I4297" i="16"/>
  <c r="J4297" i="16"/>
  <c r="K4297" i="16" a="1"/>
  <c r="K4297" i="16"/>
  <c r="L4297" i="16"/>
  <c r="N4297" i="16" s="1"/>
  <c r="M4297" i="16"/>
  <c r="B4298" i="16"/>
  <c r="G4298" i="16"/>
  <c r="H4298" i="16"/>
  <c r="I4298" i="16"/>
  <c r="J4298" i="16"/>
  <c r="K4298" i="16" a="1"/>
  <c r="K4298" i="16" s="1"/>
  <c r="L4298" i="16"/>
  <c r="N4298" i="16" s="1"/>
  <c r="M4298" i="16"/>
  <c r="B4299" i="16"/>
  <c r="G4299" i="16"/>
  <c r="H4299" i="16"/>
  <c r="I4299" i="16"/>
  <c r="J4299" i="16"/>
  <c r="K4299" i="16" a="1"/>
  <c r="K4299" i="16"/>
  <c r="L4299" i="16"/>
  <c r="N4299" i="16" s="1"/>
  <c r="M4299" i="16"/>
  <c r="B4300" i="16"/>
  <c r="E4300" i="16"/>
  <c r="G4300" i="16"/>
  <c r="H4300" i="16"/>
  <c r="I4300" i="16"/>
  <c r="J4300" i="16"/>
  <c r="K4300" i="16" a="1"/>
  <c r="K4300" i="16"/>
  <c r="L4300" i="16"/>
  <c r="N4300" i="16" s="1"/>
  <c r="M4300" i="16"/>
  <c r="B4301" i="16"/>
  <c r="E4301" i="16"/>
  <c r="G4301" i="16"/>
  <c r="H4301" i="16"/>
  <c r="I4301" i="16"/>
  <c r="J4301" i="16"/>
  <c r="K4301" i="16" a="1"/>
  <c r="K4301" i="16"/>
  <c r="L4301" i="16"/>
  <c r="N4301" i="16" s="1"/>
  <c r="M4301" i="16"/>
  <c r="B4302" i="16"/>
  <c r="G4302" i="16"/>
  <c r="H4302" i="16"/>
  <c r="I4302" i="16"/>
  <c r="J4302" i="16"/>
  <c r="K4302" i="16" a="1"/>
  <c r="K4302" i="16" s="1"/>
  <c r="L4302" i="16"/>
  <c r="N4302" i="16" s="1"/>
  <c r="M4302" i="16"/>
  <c r="B4303" i="16"/>
  <c r="G4303" i="16"/>
  <c r="H4303" i="16"/>
  <c r="I4303" i="16"/>
  <c r="J4303" i="16"/>
  <c r="K4303" i="16" a="1"/>
  <c r="K4303" i="16"/>
  <c r="L4303" i="16"/>
  <c r="N4303" i="16" s="1"/>
  <c r="M4303" i="16"/>
  <c r="B4304" i="16"/>
  <c r="E4304" i="16"/>
  <c r="G4304" i="16"/>
  <c r="H4304" i="16"/>
  <c r="I4304" i="16"/>
  <c r="J4304" i="16"/>
  <c r="K4304" i="16" a="1"/>
  <c r="K4304" i="16" s="1"/>
  <c r="L4304" i="16"/>
  <c r="N4304" i="16" s="1"/>
  <c r="M4304" i="16"/>
  <c r="B4305" i="16"/>
  <c r="E4305" i="16"/>
  <c r="G4305" i="16"/>
  <c r="H4305" i="16"/>
  <c r="I4305" i="16"/>
  <c r="J4305" i="16"/>
  <c r="K4305" i="16" a="1"/>
  <c r="K4305" i="16"/>
  <c r="L4305" i="16"/>
  <c r="N4305" i="16" s="1"/>
  <c r="M4305" i="16"/>
  <c r="B4306" i="16"/>
  <c r="G4306" i="16"/>
  <c r="H4306" i="16"/>
  <c r="I4306" i="16"/>
  <c r="J4306" i="16"/>
  <c r="K4306" i="16" a="1"/>
  <c r="K4306" i="16"/>
  <c r="L4306" i="16"/>
  <c r="N4306" i="16" s="1"/>
  <c r="M4306" i="16"/>
  <c r="B4307" i="16"/>
  <c r="G4307" i="16"/>
  <c r="H4307" i="16"/>
  <c r="I4307" i="16"/>
  <c r="J4307" i="16"/>
  <c r="K4307" i="16" a="1"/>
  <c r="K4307" i="16" s="1"/>
  <c r="L4307" i="16"/>
  <c r="N4307" i="16" s="1"/>
  <c r="M4307" i="16"/>
  <c r="B4308" i="16"/>
  <c r="E4308" i="16"/>
  <c r="G4308" i="16"/>
  <c r="H4308" i="16"/>
  <c r="I4308" i="16"/>
  <c r="J4308" i="16"/>
  <c r="K4308" i="16" a="1"/>
  <c r="K4308" i="16"/>
  <c r="L4308" i="16"/>
  <c r="N4308" i="16" s="1"/>
  <c r="M4308" i="16"/>
  <c r="B4309" i="16"/>
  <c r="E4309" i="16"/>
  <c r="G4309" i="16"/>
  <c r="H4309" i="16"/>
  <c r="I4309" i="16"/>
  <c r="J4309" i="16"/>
  <c r="K4309" i="16" a="1"/>
  <c r="K4309" i="16" s="1"/>
  <c r="L4309" i="16"/>
  <c r="N4309" i="16" s="1"/>
  <c r="M4309" i="16"/>
  <c r="B4310" i="16"/>
  <c r="G4310" i="16"/>
  <c r="H4310" i="16"/>
  <c r="I4310" i="16"/>
  <c r="J4310" i="16"/>
  <c r="K4310" i="16" a="1"/>
  <c r="K4310" i="16" s="1"/>
  <c r="L4310" i="16"/>
  <c r="N4310" i="16" s="1"/>
  <c r="M4310" i="16"/>
  <c r="B4311" i="16"/>
  <c r="G4311" i="16"/>
  <c r="H4311" i="16"/>
  <c r="I4311" i="16"/>
  <c r="J4311" i="16"/>
  <c r="K4311" i="16" a="1"/>
  <c r="K4311" i="16"/>
  <c r="L4311" i="16"/>
  <c r="N4311" i="16" s="1"/>
  <c r="M4311" i="16"/>
  <c r="B4312" i="16"/>
  <c r="E4312" i="16"/>
  <c r="G4312" i="16"/>
  <c r="H4312" i="16"/>
  <c r="I4312" i="16"/>
  <c r="J4312" i="16"/>
  <c r="K4312" i="16" a="1"/>
  <c r="K4312" i="16"/>
  <c r="L4312" i="16"/>
  <c r="N4312" i="16" s="1"/>
  <c r="M4312" i="16"/>
  <c r="B4313" i="16"/>
  <c r="E4313" i="16"/>
  <c r="G4313" i="16"/>
  <c r="H4313" i="16"/>
  <c r="I4313" i="16"/>
  <c r="J4313" i="16"/>
  <c r="K4313" i="16" a="1"/>
  <c r="K4313" i="16"/>
  <c r="L4313" i="16"/>
  <c r="N4313" i="16" s="1"/>
  <c r="M4313" i="16"/>
  <c r="B4314" i="16"/>
  <c r="G4314" i="16"/>
  <c r="H4314" i="16"/>
  <c r="I4314" i="16"/>
  <c r="J4314" i="16"/>
  <c r="K4314" i="16" a="1"/>
  <c r="K4314" i="16" s="1"/>
  <c r="L4314" i="16"/>
  <c r="N4314" i="16" s="1"/>
  <c r="M4314" i="16"/>
  <c r="B4315" i="16"/>
  <c r="G4315" i="16"/>
  <c r="H4315" i="16"/>
  <c r="I4315" i="16"/>
  <c r="J4315" i="16"/>
  <c r="K4315" i="16" a="1"/>
  <c r="K4315" i="16"/>
  <c r="L4315" i="16"/>
  <c r="N4315" i="16" s="1"/>
  <c r="M4315" i="16"/>
  <c r="B4316" i="16"/>
  <c r="E4316" i="16"/>
  <c r="G4316" i="16"/>
  <c r="H4316" i="16"/>
  <c r="I4316" i="16"/>
  <c r="J4316" i="16"/>
  <c r="K4316" i="16" a="1"/>
  <c r="K4316" i="16"/>
  <c r="L4316" i="16"/>
  <c r="N4316" i="16" s="1"/>
  <c r="M4316" i="16"/>
  <c r="B4317" i="16"/>
  <c r="E4317" i="16"/>
  <c r="G4317" i="16"/>
  <c r="H4317" i="16"/>
  <c r="I4317" i="16"/>
  <c r="J4317" i="16"/>
  <c r="K4317" i="16" a="1"/>
  <c r="K4317" i="16"/>
  <c r="L4317" i="16"/>
  <c r="N4317" i="16" s="1"/>
  <c r="M4317" i="16"/>
  <c r="B4318" i="16"/>
  <c r="G4318" i="16"/>
  <c r="H4318" i="16"/>
  <c r="I4318" i="16"/>
  <c r="J4318" i="16"/>
  <c r="K4318" i="16" a="1"/>
  <c r="K4318" i="16" s="1"/>
  <c r="L4318" i="16"/>
  <c r="N4318" i="16" s="1"/>
  <c r="M4318" i="16"/>
  <c r="B4319" i="16"/>
  <c r="G4319" i="16"/>
  <c r="H4319" i="16"/>
  <c r="I4319" i="16"/>
  <c r="J4319" i="16"/>
  <c r="K4319" i="16" a="1"/>
  <c r="K4319" i="16"/>
  <c r="L4319" i="16"/>
  <c r="N4319" i="16" s="1"/>
  <c r="M4319" i="16"/>
  <c r="B4320" i="16"/>
  <c r="E4320" i="16"/>
  <c r="G4320" i="16"/>
  <c r="H4320" i="16"/>
  <c r="I4320" i="16"/>
  <c r="J4320" i="16"/>
  <c r="K4320" i="16" a="1"/>
  <c r="K4320" i="16" s="1"/>
  <c r="L4320" i="16"/>
  <c r="N4320" i="16" s="1"/>
  <c r="M4320" i="16"/>
  <c r="B4321" i="16"/>
  <c r="E4321" i="16"/>
  <c r="G4321" i="16"/>
  <c r="H4321" i="16"/>
  <c r="I4321" i="16"/>
  <c r="J4321" i="16"/>
  <c r="K4321" i="16" a="1"/>
  <c r="K4321" i="16"/>
  <c r="L4321" i="16"/>
  <c r="N4321" i="16" s="1"/>
  <c r="M4321" i="16"/>
  <c r="B4322" i="16"/>
  <c r="G4322" i="16"/>
  <c r="H4322" i="16"/>
  <c r="I4322" i="16"/>
  <c r="J4322" i="16"/>
  <c r="K4322" i="16" a="1"/>
  <c r="K4322" i="16"/>
  <c r="L4322" i="16"/>
  <c r="N4322" i="16" s="1"/>
  <c r="M4322" i="16"/>
  <c r="B4323" i="16"/>
  <c r="G4323" i="16"/>
  <c r="H4323" i="16"/>
  <c r="I4323" i="16"/>
  <c r="J4323" i="16"/>
  <c r="K4323" i="16" a="1"/>
  <c r="K4323" i="16" s="1"/>
  <c r="L4323" i="16"/>
  <c r="N4323" i="16" s="1"/>
  <c r="M4323" i="16"/>
  <c r="B4324" i="16"/>
  <c r="E4324" i="16"/>
  <c r="G4324" i="16"/>
  <c r="H4324" i="16"/>
  <c r="I4324" i="16"/>
  <c r="J4324" i="16"/>
  <c r="K4324" i="16" a="1"/>
  <c r="K4324" i="16"/>
  <c r="L4324" i="16"/>
  <c r="N4324" i="16" s="1"/>
  <c r="M4324" i="16"/>
  <c r="B4325" i="16"/>
  <c r="E4325" i="16"/>
  <c r="G4325" i="16"/>
  <c r="H4325" i="16"/>
  <c r="I4325" i="16"/>
  <c r="J4325" i="16"/>
  <c r="K4325" i="16" a="1"/>
  <c r="K4325" i="16" s="1"/>
  <c r="L4325" i="16"/>
  <c r="N4325" i="16" s="1"/>
  <c r="M4325" i="16"/>
  <c r="B4326" i="16"/>
  <c r="G4326" i="16"/>
  <c r="H4326" i="16"/>
  <c r="I4326" i="16"/>
  <c r="J4326" i="16"/>
  <c r="K4326" i="16" a="1"/>
  <c r="K4326" i="16" s="1"/>
  <c r="L4326" i="16"/>
  <c r="N4326" i="16" s="1"/>
  <c r="M4326" i="16"/>
  <c r="B4327" i="16"/>
  <c r="G4327" i="16"/>
  <c r="H4327" i="16"/>
  <c r="I4327" i="16"/>
  <c r="J4327" i="16"/>
  <c r="K4327" i="16" a="1"/>
  <c r="K4327" i="16"/>
  <c r="L4327" i="16"/>
  <c r="N4327" i="16" s="1"/>
  <c r="M4327" i="16"/>
  <c r="B4328" i="16"/>
  <c r="E4328" i="16"/>
  <c r="G4328" i="16"/>
  <c r="H4328" i="16"/>
  <c r="I4328" i="16"/>
  <c r="J4328" i="16"/>
  <c r="K4328" i="16" a="1"/>
  <c r="K4328" i="16"/>
  <c r="L4328" i="16"/>
  <c r="N4328" i="16" s="1"/>
  <c r="M4328" i="16"/>
  <c r="B4329" i="16"/>
  <c r="E4329" i="16"/>
  <c r="G4329" i="16"/>
  <c r="H4329" i="16"/>
  <c r="I4329" i="16"/>
  <c r="J4329" i="16"/>
  <c r="K4329" i="16" a="1"/>
  <c r="K4329" i="16"/>
  <c r="L4329" i="16"/>
  <c r="N4329" i="16" s="1"/>
  <c r="M4329" i="16"/>
  <c r="B4330" i="16"/>
  <c r="G4330" i="16"/>
  <c r="H4330" i="16"/>
  <c r="I4330" i="16"/>
  <c r="J4330" i="16"/>
  <c r="K4330" i="16" a="1"/>
  <c r="K4330" i="16" s="1"/>
  <c r="L4330" i="16"/>
  <c r="N4330" i="16" s="1"/>
  <c r="M4330" i="16"/>
  <c r="B4331" i="16"/>
  <c r="G4331" i="16"/>
  <c r="H4331" i="16"/>
  <c r="I4331" i="16"/>
  <c r="J4331" i="16"/>
  <c r="K4331" i="16" a="1"/>
  <c r="K4331" i="16"/>
  <c r="L4331" i="16"/>
  <c r="N4331" i="16" s="1"/>
  <c r="M4331" i="16"/>
  <c r="B4332" i="16"/>
  <c r="E4332" i="16"/>
  <c r="G4332" i="16"/>
  <c r="H4332" i="16"/>
  <c r="I4332" i="16"/>
  <c r="J4332" i="16"/>
  <c r="K4332" i="16" a="1"/>
  <c r="K4332" i="16"/>
  <c r="L4332" i="16"/>
  <c r="N4332" i="16" s="1"/>
  <c r="M4332" i="16"/>
  <c r="B4333" i="16"/>
  <c r="E4333" i="16"/>
  <c r="G4333" i="16"/>
  <c r="H4333" i="16"/>
  <c r="I4333" i="16"/>
  <c r="J4333" i="16"/>
  <c r="K4333" i="16" a="1"/>
  <c r="K4333" i="16"/>
  <c r="L4333" i="16"/>
  <c r="N4333" i="16" s="1"/>
  <c r="M4333" i="16"/>
  <c r="B4334" i="16"/>
  <c r="G4334" i="16"/>
  <c r="H4334" i="16"/>
  <c r="I4334" i="16"/>
  <c r="J4334" i="16"/>
  <c r="K4334" i="16" a="1"/>
  <c r="K4334" i="16" s="1"/>
  <c r="L4334" i="16"/>
  <c r="N4334" i="16" s="1"/>
  <c r="M4334" i="16"/>
  <c r="B4335" i="16"/>
  <c r="G4335" i="16"/>
  <c r="H4335" i="16"/>
  <c r="I4335" i="16"/>
  <c r="J4335" i="16"/>
  <c r="K4335" i="16" a="1"/>
  <c r="K4335" i="16"/>
  <c r="L4335" i="16"/>
  <c r="N4335" i="16" s="1"/>
  <c r="M4335" i="16"/>
  <c r="B4336" i="16"/>
  <c r="E4336" i="16"/>
  <c r="G4336" i="16"/>
  <c r="H4336" i="16"/>
  <c r="I4336" i="16"/>
  <c r="J4336" i="16"/>
  <c r="K4336" i="16" a="1"/>
  <c r="K4336" i="16" s="1"/>
  <c r="L4336" i="16"/>
  <c r="N4336" i="16" s="1"/>
  <c r="M4336" i="16"/>
  <c r="B4337" i="16"/>
  <c r="E4337" i="16"/>
  <c r="G4337" i="16"/>
  <c r="H4337" i="16"/>
  <c r="I4337" i="16"/>
  <c r="J4337" i="16"/>
  <c r="K4337" i="16" a="1"/>
  <c r="K4337" i="16"/>
  <c r="L4337" i="16"/>
  <c r="N4337" i="16" s="1"/>
  <c r="M4337" i="16"/>
  <c r="B4338" i="16"/>
  <c r="G4338" i="16"/>
  <c r="H4338" i="16"/>
  <c r="I4338" i="16"/>
  <c r="J4338" i="16"/>
  <c r="K4338" i="16" a="1"/>
  <c r="K4338" i="16"/>
  <c r="L4338" i="16"/>
  <c r="N4338" i="16" s="1"/>
  <c r="M4338" i="16"/>
  <c r="B4339" i="16"/>
  <c r="G4339" i="16"/>
  <c r="H4339" i="16"/>
  <c r="I4339" i="16"/>
  <c r="J4339" i="16"/>
  <c r="K4339" i="16" a="1"/>
  <c r="K4339" i="16" s="1"/>
  <c r="L4339" i="16"/>
  <c r="N4339" i="16" s="1"/>
  <c r="M4339" i="16"/>
  <c r="B4340" i="16"/>
  <c r="E4340" i="16"/>
  <c r="G4340" i="16"/>
  <c r="H4340" i="16"/>
  <c r="I4340" i="16"/>
  <c r="J4340" i="16"/>
  <c r="K4340" i="16" a="1"/>
  <c r="K4340" i="16"/>
  <c r="L4340" i="16"/>
  <c r="N4340" i="16" s="1"/>
  <c r="M4340" i="16"/>
  <c r="B4341" i="16"/>
  <c r="E4341" i="16"/>
  <c r="G4341" i="16"/>
  <c r="H4341" i="16"/>
  <c r="I4341" i="16"/>
  <c r="J4341" i="16"/>
  <c r="K4341" i="16" a="1"/>
  <c r="K4341" i="16" s="1"/>
  <c r="L4341" i="16"/>
  <c r="N4341" i="16" s="1"/>
  <c r="M4341" i="16"/>
  <c r="B4342" i="16"/>
  <c r="G4342" i="16"/>
  <c r="H4342" i="16"/>
  <c r="I4342" i="16"/>
  <c r="J4342" i="16"/>
  <c r="K4342" i="16" a="1"/>
  <c r="K4342" i="16" s="1"/>
  <c r="L4342" i="16"/>
  <c r="N4342" i="16" s="1"/>
  <c r="M4342" i="16"/>
  <c r="B4343" i="16"/>
  <c r="G4343" i="16"/>
  <c r="H4343" i="16"/>
  <c r="I4343" i="16"/>
  <c r="J4343" i="16"/>
  <c r="K4343" i="16" a="1"/>
  <c r="K4343" i="16"/>
  <c r="L4343" i="16"/>
  <c r="N4343" i="16" s="1"/>
  <c r="M4343" i="16"/>
  <c r="B4344" i="16"/>
  <c r="E4344" i="16"/>
  <c r="G4344" i="16"/>
  <c r="H4344" i="16"/>
  <c r="I4344" i="16"/>
  <c r="J4344" i="16"/>
  <c r="K4344" i="16" a="1"/>
  <c r="K4344" i="16"/>
  <c r="L4344" i="16"/>
  <c r="N4344" i="16" s="1"/>
  <c r="M4344" i="16"/>
  <c r="B4345" i="16"/>
  <c r="E4345" i="16"/>
  <c r="G4345" i="16"/>
  <c r="H4345" i="16"/>
  <c r="I4345" i="16"/>
  <c r="J4345" i="16"/>
  <c r="K4345" i="16" a="1"/>
  <c r="K4345" i="16"/>
  <c r="L4345" i="16"/>
  <c r="N4345" i="16" s="1"/>
  <c r="M4345" i="16"/>
  <c r="B4346" i="16"/>
  <c r="G4346" i="16"/>
  <c r="H4346" i="16"/>
  <c r="I4346" i="16"/>
  <c r="J4346" i="16"/>
  <c r="K4346" i="16" a="1"/>
  <c r="K4346" i="16" s="1"/>
  <c r="L4346" i="16"/>
  <c r="N4346" i="16" s="1"/>
  <c r="M4346" i="16"/>
  <c r="B4347" i="16"/>
  <c r="G4347" i="16"/>
  <c r="H4347" i="16"/>
  <c r="I4347" i="16"/>
  <c r="J4347" i="16"/>
  <c r="K4347" i="16" a="1"/>
  <c r="K4347" i="16"/>
  <c r="L4347" i="16"/>
  <c r="N4347" i="16" s="1"/>
  <c r="M4347" i="16"/>
  <c r="B4348" i="16"/>
  <c r="E4348" i="16"/>
  <c r="G4348" i="16"/>
  <c r="H4348" i="16"/>
  <c r="I4348" i="16"/>
  <c r="J4348" i="16"/>
  <c r="K4348" i="16" a="1"/>
  <c r="K4348" i="16"/>
  <c r="L4348" i="16"/>
  <c r="N4348" i="16" s="1"/>
  <c r="M4348" i="16"/>
  <c r="B4349" i="16"/>
  <c r="E4349" i="16"/>
  <c r="G4349" i="16"/>
  <c r="H4349" i="16"/>
  <c r="I4349" i="16"/>
  <c r="J4349" i="16"/>
  <c r="K4349" i="16" a="1"/>
  <c r="K4349" i="16"/>
  <c r="L4349" i="16"/>
  <c r="N4349" i="16" s="1"/>
  <c r="M4349" i="16"/>
  <c r="B4350" i="16"/>
  <c r="G4350" i="16"/>
  <c r="H4350" i="16"/>
  <c r="I4350" i="16"/>
  <c r="J4350" i="16"/>
  <c r="K4350" i="16" a="1"/>
  <c r="K4350" i="16" s="1"/>
  <c r="L4350" i="16"/>
  <c r="N4350" i="16" s="1"/>
  <c r="M4350" i="16"/>
  <c r="B4351" i="16"/>
  <c r="G4351" i="16"/>
  <c r="H4351" i="16"/>
  <c r="I4351" i="16"/>
  <c r="J4351" i="16"/>
  <c r="K4351" i="16" a="1"/>
  <c r="K4351" i="16"/>
  <c r="L4351" i="16"/>
  <c r="N4351" i="16" s="1"/>
  <c r="M4351" i="16"/>
  <c r="B4352" i="16"/>
  <c r="E4352" i="16"/>
  <c r="G4352" i="16"/>
  <c r="H4352" i="16"/>
  <c r="I4352" i="16"/>
  <c r="J4352" i="16"/>
  <c r="K4352" i="16" a="1"/>
  <c r="K4352" i="16" s="1"/>
  <c r="L4352" i="16"/>
  <c r="N4352" i="16" s="1"/>
  <c r="M4352" i="16"/>
  <c r="B4353" i="16"/>
  <c r="E4353" i="16"/>
  <c r="G4353" i="16"/>
  <c r="H4353" i="16"/>
  <c r="I4353" i="16"/>
  <c r="J4353" i="16"/>
  <c r="K4353" i="16" a="1"/>
  <c r="K4353" i="16"/>
  <c r="L4353" i="16"/>
  <c r="N4353" i="16" s="1"/>
  <c r="M4353" i="16"/>
  <c r="B4354" i="16"/>
  <c r="G4354" i="16"/>
  <c r="H4354" i="16"/>
  <c r="I4354" i="16"/>
  <c r="J4354" i="16"/>
  <c r="K4354" i="16" a="1"/>
  <c r="K4354" i="16"/>
  <c r="L4354" i="16"/>
  <c r="N4354" i="16" s="1"/>
  <c r="M4354" i="16"/>
  <c r="B4355" i="16"/>
  <c r="G4355" i="16"/>
  <c r="H4355" i="16"/>
  <c r="I4355" i="16"/>
  <c r="J4355" i="16"/>
  <c r="K4355" i="16" a="1"/>
  <c r="K4355" i="16" s="1"/>
  <c r="L4355" i="16"/>
  <c r="N4355" i="16" s="1"/>
  <c r="M4355" i="16"/>
  <c r="B4356" i="16"/>
  <c r="E4356" i="16"/>
  <c r="G4356" i="16"/>
  <c r="H4356" i="16"/>
  <c r="I4356" i="16"/>
  <c r="J4356" i="16"/>
  <c r="K4356" i="16" a="1"/>
  <c r="K4356" i="16"/>
  <c r="L4356" i="16"/>
  <c r="N4356" i="16" s="1"/>
  <c r="M4356" i="16"/>
  <c r="B4357" i="16"/>
  <c r="E4357" i="16"/>
  <c r="G4357" i="16"/>
  <c r="H4357" i="16"/>
  <c r="I4357" i="16"/>
  <c r="J4357" i="16"/>
  <c r="K4357" i="16" a="1"/>
  <c r="K4357" i="16" s="1"/>
  <c r="L4357" i="16"/>
  <c r="N4357" i="16" s="1"/>
  <c r="M4357" i="16"/>
  <c r="B4358" i="16"/>
  <c r="G4358" i="16"/>
  <c r="H4358" i="16"/>
  <c r="I4358" i="16"/>
  <c r="J4358" i="16"/>
  <c r="K4358" i="16" a="1"/>
  <c r="K4358" i="16" s="1"/>
  <c r="L4358" i="16"/>
  <c r="N4358" i="16" s="1"/>
  <c r="M4358" i="16"/>
  <c r="B4359" i="16"/>
  <c r="G4359" i="16"/>
  <c r="H4359" i="16"/>
  <c r="I4359" i="16"/>
  <c r="J4359" i="16"/>
  <c r="K4359" i="16" a="1"/>
  <c r="K4359" i="16"/>
  <c r="L4359" i="16"/>
  <c r="N4359" i="16" s="1"/>
  <c r="M4359" i="16"/>
  <c r="B4360" i="16"/>
  <c r="E4360" i="16"/>
  <c r="G4360" i="16"/>
  <c r="H4360" i="16"/>
  <c r="I4360" i="16"/>
  <c r="J4360" i="16"/>
  <c r="K4360" i="16" a="1"/>
  <c r="K4360" i="16"/>
  <c r="L4360" i="16"/>
  <c r="N4360" i="16" s="1"/>
  <c r="M4360" i="16"/>
  <c r="B4361" i="16"/>
  <c r="E4361" i="16"/>
  <c r="G4361" i="16"/>
  <c r="H4361" i="16"/>
  <c r="I4361" i="16"/>
  <c r="J4361" i="16"/>
  <c r="K4361" i="16" a="1"/>
  <c r="K4361" i="16"/>
  <c r="L4361" i="16"/>
  <c r="N4361" i="16" s="1"/>
  <c r="M4361" i="16"/>
  <c r="B4362" i="16"/>
  <c r="G4362" i="16"/>
  <c r="H4362" i="16"/>
  <c r="I4362" i="16"/>
  <c r="J4362" i="16"/>
  <c r="K4362" i="16" a="1"/>
  <c r="K4362" i="16" s="1"/>
  <c r="L4362" i="16"/>
  <c r="N4362" i="16" s="1"/>
  <c r="M4362" i="16"/>
  <c r="B4363" i="16"/>
  <c r="G4363" i="16"/>
  <c r="H4363" i="16"/>
  <c r="I4363" i="16"/>
  <c r="J4363" i="16"/>
  <c r="K4363" i="16" a="1"/>
  <c r="K4363" i="16"/>
  <c r="L4363" i="16"/>
  <c r="N4363" i="16" s="1"/>
  <c r="M4363" i="16"/>
  <c r="B4364" i="16"/>
  <c r="E4364" i="16"/>
  <c r="G4364" i="16"/>
  <c r="H4364" i="16"/>
  <c r="I4364" i="16"/>
  <c r="J4364" i="16"/>
  <c r="K4364" i="16" a="1"/>
  <c r="K4364" i="16"/>
  <c r="L4364" i="16"/>
  <c r="N4364" i="16" s="1"/>
  <c r="M4364" i="16"/>
  <c r="B4365" i="16"/>
  <c r="E4365" i="16"/>
  <c r="G4365" i="16"/>
  <c r="H4365" i="16"/>
  <c r="I4365" i="16"/>
  <c r="J4365" i="16"/>
  <c r="K4365" i="16" a="1"/>
  <c r="K4365" i="16"/>
  <c r="L4365" i="16"/>
  <c r="N4365" i="16" s="1"/>
  <c r="M4365" i="16"/>
  <c r="B4366" i="16"/>
  <c r="G4366" i="16"/>
  <c r="H4366" i="16"/>
  <c r="I4366" i="16"/>
  <c r="J4366" i="16"/>
  <c r="K4366" i="16" a="1"/>
  <c r="K4366" i="16" s="1"/>
  <c r="L4366" i="16"/>
  <c r="N4366" i="16" s="1"/>
  <c r="M4366" i="16"/>
  <c r="B4367" i="16"/>
  <c r="G4367" i="16"/>
  <c r="H4367" i="16"/>
  <c r="I4367" i="16"/>
  <c r="J4367" i="16"/>
  <c r="K4367" i="16" a="1"/>
  <c r="K4367" i="16"/>
  <c r="L4367" i="16"/>
  <c r="N4367" i="16" s="1"/>
  <c r="M4367" i="16"/>
  <c r="B4368" i="16"/>
  <c r="E4368" i="16"/>
  <c r="G4368" i="16"/>
  <c r="H4368" i="16"/>
  <c r="I4368" i="16"/>
  <c r="J4368" i="16"/>
  <c r="K4368" i="16" a="1"/>
  <c r="K4368" i="16" s="1"/>
  <c r="L4368" i="16"/>
  <c r="N4368" i="16" s="1"/>
  <c r="M4368" i="16"/>
  <c r="B4369" i="16"/>
  <c r="E4369" i="16"/>
  <c r="G4369" i="16"/>
  <c r="H4369" i="16"/>
  <c r="I4369" i="16"/>
  <c r="J4369" i="16"/>
  <c r="K4369" i="16" a="1"/>
  <c r="K4369" i="16"/>
  <c r="L4369" i="16"/>
  <c r="N4369" i="16" s="1"/>
  <c r="M4369" i="16"/>
  <c r="B4370" i="16"/>
  <c r="G4370" i="16"/>
  <c r="H4370" i="16"/>
  <c r="I4370" i="16"/>
  <c r="J4370" i="16"/>
  <c r="K4370" i="16" a="1"/>
  <c r="K4370" i="16"/>
  <c r="L4370" i="16"/>
  <c r="N4370" i="16" s="1"/>
  <c r="M4370" i="16"/>
  <c r="B4371" i="16"/>
  <c r="G4371" i="16"/>
  <c r="H4371" i="16"/>
  <c r="I4371" i="16"/>
  <c r="J4371" i="16"/>
  <c r="K4371" i="16" a="1"/>
  <c r="K4371" i="16" s="1"/>
  <c r="L4371" i="16"/>
  <c r="N4371" i="16" s="1"/>
  <c r="M4371" i="16"/>
  <c r="B4372" i="16"/>
  <c r="E4372" i="16"/>
  <c r="G4372" i="16"/>
  <c r="H4372" i="16"/>
  <c r="I4372" i="16"/>
  <c r="J4372" i="16"/>
  <c r="K4372" i="16" a="1"/>
  <c r="K4372" i="16"/>
  <c r="L4372" i="16"/>
  <c r="N4372" i="16" s="1"/>
  <c r="M4372" i="16"/>
  <c r="B4373" i="16"/>
  <c r="E4373" i="16"/>
  <c r="G4373" i="16"/>
  <c r="H4373" i="16"/>
  <c r="I4373" i="16"/>
  <c r="J4373" i="16"/>
  <c r="K4373" i="16" a="1"/>
  <c r="K4373" i="16" s="1"/>
  <c r="L4373" i="16"/>
  <c r="N4373" i="16" s="1"/>
  <c r="M4373" i="16"/>
  <c r="B4374" i="16"/>
  <c r="G4374" i="16"/>
  <c r="H4374" i="16"/>
  <c r="I4374" i="16"/>
  <c r="J4374" i="16"/>
  <c r="K4374" i="16" a="1"/>
  <c r="K4374" i="16" s="1"/>
  <c r="L4374" i="16"/>
  <c r="N4374" i="16" s="1"/>
  <c r="M4374" i="16"/>
  <c r="B4375" i="16"/>
  <c r="G4375" i="16"/>
  <c r="H4375" i="16"/>
  <c r="I4375" i="16"/>
  <c r="J4375" i="16"/>
  <c r="K4375" i="16" a="1"/>
  <c r="K4375" i="16"/>
  <c r="L4375" i="16"/>
  <c r="N4375" i="16" s="1"/>
  <c r="M4375" i="16"/>
  <c r="B4376" i="16"/>
  <c r="E4376" i="16"/>
  <c r="G4376" i="16"/>
  <c r="H4376" i="16"/>
  <c r="I4376" i="16"/>
  <c r="J4376" i="16"/>
  <c r="K4376" i="16" a="1"/>
  <c r="K4376" i="16"/>
  <c r="L4376" i="16"/>
  <c r="N4376" i="16" s="1"/>
  <c r="M4376" i="16"/>
  <c r="B4377" i="16"/>
  <c r="E4377" i="16"/>
  <c r="G4377" i="16"/>
  <c r="H4377" i="16"/>
  <c r="I4377" i="16"/>
  <c r="J4377" i="16"/>
  <c r="K4377" i="16" a="1"/>
  <c r="K4377" i="16"/>
  <c r="L4377" i="16"/>
  <c r="N4377" i="16" s="1"/>
  <c r="M4377" i="16"/>
  <c r="B4378" i="16"/>
  <c r="G4378" i="16"/>
  <c r="H4378" i="16"/>
  <c r="I4378" i="16"/>
  <c r="J4378" i="16"/>
  <c r="K4378" i="16" a="1"/>
  <c r="K4378" i="16" s="1"/>
  <c r="L4378" i="16"/>
  <c r="N4378" i="16" s="1"/>
  <c r="M4378" i="16"/>
  <c r="B4379" i="16"/>
  <c r="G4379" i="16"/>
  <c r="H4379" i="16"/>
  <c r="I4379" i="16"/>
  <c r="J4379" i="16"/>
  <c r="K4379" i="16" a="1"/>
  <c r="K4379" i="16"/>
  <c r="L4379" i="16"/>
  <c r="N4379" i="16" s="1"/>
  <c r="M4379" i="16"/>
  <c r="B4380" i="16"/>
  <c r="E4380" i="16"/>
  <c r="G4380" i="16"/>
  <c r="H4380" i="16"/>
  <c r="I4380" i="16"/>
  <c r="J4380" i="16"/>
  <c r="K4380" i="16" a="1"/>
  <c r="K4380" i="16"/>
  <c r="L4380" i="16"/>
  <c r="N4380" i="16" s="1"/>
  <c r="M4380" i="16"/>
  <c r="B4381" i="16"/>
  <c r="E4381" i="16"/>
  <c r="G4381" i="16"/>
  <c r="H4381" i="16"/>
  <c r="I4381" i="16"/>
  <c r="J4381" i="16"/>
  <c r="K4381" i="16" a="1"/>
  <c r="K4381" i="16"/>
  <c r="L4381" i="16"/>
  <c r="N4381" i="16" s="1"/>
  <c r="M4381" i="16"/>
  <c r="B4382" i="16"/>
  <c r="G4382" i="16"/>
  <c r="H4382" i="16"/>
  <c r="I4382" i="16"/>
  <c r="J4382" i="16"/>
  <c r="K4382" i="16" a="1"/>
  <c r="K4382" i="16" s="1"/>
  <c r="L4382" i="16"/>
  <c r="N4382" i="16" s="1"/>
  <c r="M4382" i="16"/>
  <c r="B4383" i="16"/>
  <c r="G4383" i="16"/>
  <c r="H4383" i="16"/>
  <c r="I4383" i="16"/>
  <c r="J4383" i="16"/>
  <c r="K4383" i="16" a="1"/>
  <c r="K4383" i="16"/>
  <c r="L4383" i="16"/>
  <c r="N4383" i="16" s="1"/>
  <c r="M4383" i="16"/>
  <c r="B4384" i="16"/>
  <c r="E4384" i="16"/>
  <c r="G4384" i="16"/>
  <c r="H4384" i="16"/>
  <c r="I4384" i="16"/>
  <c r="J4384" i="16"/>
  <c r="K4384" i="16" a="1"/>
  <c r="K4384" i="16" s="1"/>
  <c r="L4384" i="16"/>
  <c r="N4384" i="16" s="1"/>
  <c r="M4384" i="16"/>
  <c r="B4385" i="16"/>
  <c r="E4385" i="16"/>
  <c r="G4385" i="16"/>
  <c r="H4385" i="16"/>
  <c r="I4385" i="16"/>
  <c r="J4385" i="16"/>
  <c r="K4385" i="16" a="1"/>
  <c r="K4385" i="16"/>
  <c r="L4385" i="16"/>
  <c r="N4385" i="16" s="1"/>
  <c r="M4385" i="16"/>
  <c r="B4386" i="16"/>
  <c r="G4386" i="16"/>
  <c r="H4386" i="16"/>
  <c r="I4386" i="16"/>
  <c r="J4386" i="16"/>
  <c r="K4386" i="16" a="1"/>
  <c r="K4386" i="16"/>
  <c r="L4386" i="16"/>
  <c r="N4386" i="16" s="1"/>
  <c r="M4386" i="16"/>
  <c r="B4387" i="16"/>
  <c r="G4387" i="16"/>
  <c r="H4387" i="16"/>
  <c r="I4387" i="16"/>
  <c r="J4387" i="16"/>
  <c r="K4387" i="16" a="1"/>
  <c r="K4387" i="16" s="1"/>
  <c r="L4387" i="16"/>
  <c r="N4387" i="16" s="1"/>
  <c r="M4387" i="16"/>
  <c r="B4388" i="16"/>
  <c r="E4388" i="16"/>
  <c r="G4388" i="16"/>
  <c r="H4388" i="16"/>
  <c r="I4388" i="16"/>
  <c r="J4388" i="16"/>
  <c r="K4388" i="16" a="1"/>
  <c r="K4388" i="16"/>
  <c r="L4388" i="16"/>
  <c r="N4388" i="16" s="1"/>
  <c r="M4388" i="16"/>
  <c r="B4389" i="16"/>
  <c r="E4389" i="16"/>
  <c r="G4389" i="16"/>
  <c r="H4389" i="16"/>
  <c r="I4389" i="16"/>
  <c r="J4389" i="16"/>
  <c r="K4389" i="16" a="1"/>
  <c r="K4389" i="16" s="1"/>
  <c r="L4389" i="16"/>
  <c r="N4389" i="16" s="1"/>
  <c r="M4389" i="16"/>
  <c r="B4390" i="16"/>
  <c r="G4390" i="16"/>
  <c r="H4390" i="16"/>
  <c r="I4390" i="16"/>
  <c r="J4390" i="16"/>
  <c r="K4390" i="16" a="1"/>
  <c r="K4390" i="16" s="1"/>
  <c r="L4390" i="16"/>
  <c r="N4390" i="16" s="1"/>
  <c r="M4390" i="16"/>
  <c r="B4391" i="16"/>
  <c r="G4391" i="16"/>
  <c r="H4391" i="16"/>
  <c r="I4391" i="16"/>
  <c r="J4391" i="16"/>
  <c r="K4391" i="16" a="1"/>
  <c r="K4391" i="16"/>
  <c r="L4391" i="16"/>
  <c r="N4391" i="16" s="1"/>
  <c r="M4391" i="16"/>
  <c r="B4392" i="16"/>
  <c r="E4392" i="16"/>
  <c r="G4392" i="16"/>
  <c r="H4392" i="16"/>
  <c r="I4392" i="16"/>
  <c r="J4392" i="16"/>
  <c r="K4392" i="16" a="1"/>
  <c r="K4392" i="16"/>
  <c r="L4392" i="16"/>
  <c r="N4392" i="16" s="1"/>
  <c r="M4392" i="16"/>
  <c r="B4393" i="16"/>
  <c r="E4393" i="16"/>
  <c r="G4393" i="16"/>
  <c r="H4393" i="16"/>
  <c r="I4393" i="16"/>
  <c r="J4393" i="16"/>
  <c r="K4393" i="16" a="1"/>
  <c r="K4393" i="16"/>
  <c r="L4393" i="16"/>
  <c r="N4393" i="16" s="1"/>
  <c r="M4393" i="16"/>
  <c r="B4394" i="16"/>
  <c r="G4394" i="16"/>
  <c r="H4394" i="16"/>
  <c r="I4394" i="16"/>
  <c r="J4394" i="16"/>
  <c r="K4394" i="16" a="1"/>
  <c r="K4394" i="16" s="1"/>
  <c r="L4394" i="16"/>
  <c r="N4394" i="16" s="1"/>
  <c r="M4394" i="16"/>
  <c r="B4395" i="16"/>
  <c r="G4395" i="16"/>
  <c r="H4395" i="16"/>
  <c r="I4395" i="16"/>
  <c r="J4395" i="16"/>
  <c r="K4395" i="16" a="1"/>
  <c r="K4395" i="16"/>
  <c r="L4395" i="16"/>
  <c r="N4395" i="16" s="1"/>
  <c r="M4395" i="16"/>
  <c r="B4396" i="16"/>
  <c r="E4396" i="16"/>
  <c r="G4396" i="16"/>
  <c r="H4396" i="16"/>
  <c r="I4396" i="16"/>
  <c r="J4396" i="16"/>
  <c r="K4396" i="16" a="1"/>
  <c r="K4396" i="16"/>
  <c r="L4396" i="16"/>
  <c r="N4396" i="16" s="1"/>
  <c r="M4396" i="16"/>
  <c r="B4397" i="16"/>
  <c r="E4397" i="16"/>
  <c r="G4397" i="16"/>
  <c r="H4397" i="16"/>
  <c r="I4397" i="16"/>
  <c r="J4397" i="16"/>
  <c r="K4397" i="16" a="1"/>
  <c r="K4397" i="16"/>
  <c r="L4397" i="16"/>
  <c r="N4397" i="16" s="1"/>
  <c r="M4397" i="16"/>
  <c r="B4398" i="16"/>
  <c r="G4398" i="16"/>
  <c r="H4398" i="16"/>
  <c r="I4398" i="16"/>
  <c r="J4398" i="16"/>
  <c r="K4398" i="16" a="1"/>
  <c r="K4398" i="16" s="1"/>
  <c r="L4398" i="16"/>
  <c r="N4398" i="16" s="1"/>
  <c r="M4398" i="16"/>
  <c r="B4399" i="16"/>
  <c r="G4399" i="16"/>
  <c r="H4399" i="16"/>
  <c r="I4399" i="16"/>
  <c r="J4399" i="16"/>
  <c r="K4399" i="16" a="1"/>
  <c r="K4399" i="16"/>
  <c r="L4399" i="16"/>
  <c r="N4399" i="16" s="1"/>
  <c r="M4399" i="16"/>
  <c r="B4400" i="16"/>
  <c r="E4400" i="16"/>
  <c r="G4400" i="16"/>
  <c r="H4400" i="16"/>
  <c r="I4400" i="16"/>
  <c r="J4400" i="16"/>
  <c r="K4400" i="16" a="1"/>
  <c r="K4400" i="16" s="1"/>
  <c r="L4400" i="16"/>
  <c r="N4400" i="16" s="1"/>
  <c r="M4400" i="16"/>
  <c r="B4401" i="16"/>
  <c r="E4401" i="16"/>
  <c r="G4401" i="16"/>
  <c r="H4401" i="16"/>
  <c r="I4401" i="16"/>
  <c r="J4401" i="16"/>
  <c r="K4401" i="16" a="1"/>
  <c r="K4401" i="16"/>
  <c r="L4401" i="16"/>
  <c r="N4401" i="16" s="1"/>
  <c r="M4401" i="16"/>
  <c r="B4402" i="16"/>
  <c r="G4402" i="16"/>
  <c r="H4402" i="16"/>
  <c r="I4402" i="16"/>
  <c r="J4402" i="16"/>
  <c r="K4402" i="16" a="1"/>
  <c r="K4402" i="16"/>
  <c r="L4402" i="16"/>
  <c r="N4402" i="16" s="1"/>
  <c r="M4402" i="16"/>
  <c r="B4403" i="16"/>
  <c r="G4403" i="16"/>
  <c r="H4403" i="16"/>
  <c r="I4403" i="16"/>
  <c r="J4403" i="16"/>
  <c r="K4403" i="16" a="1"/>
  <c r="K4403" i="16" s="1"/>
  <c r="L4403" i="16"/>
  <c r="N4403" i="16" s="1"/>
  <c r="M4403" i="16"/>
  <c r="B4404" i="16"/>
  <c r="E4404" i="16"/>
  <c r="G4404" i="16"/>
  <c r="H4404" i="16"/>
  <c r="I4404" i="16"/>
  <c r="J4404" i="16"/>
  <c r="K4404" i="16" a="1"/>
  <c r="K4404" i="16"/>
  <c r="L4404" i="16"/>
  <c r="N4404" i="16" s="1"/>
  <c r="M4404" i="16"/>
  <c r="B4405" i="16"/>
  <c r="E4405" i="16"/>
  <c r="G4405" i="16"/>
  <c r="H4405" i="16"/>
  <c r="I4405" i="16"/>
  <c r="J4405" i="16"/>
  <c r="K4405" i="16" a="1"/>
  <c r="K4405" i="16" s="1"/>
  <c r="L4405" i="16"/>
  <c r="N4405" i="16" s="1"/>
  <c r="M4405" i="16"/>
  <c r="B4406" i="16"/>
  <c r="G4406" i="16"/>
  <c r="H4406" i="16"/>
  <c r="I4406" i="16"/>
  <c r="J4406" i="16"/>
  <c r="K4406" i="16" a="1"/>
  <c r="K4406" i="16" s="1"/>
  <c r="L4406" i="16"/>
  <c r="N4406" i="16" s="1"/>
  <c r="M4406" i="16"/>
  <c r="B4407" i="16"/>
  <c r="G4407" i="16"/>
  <c r="H4407" i="16"/>
  <c r="I4407" i="16"/>
  <c r="J4407" i="16"/>
  <c r="K4407" i="16" a="1"/>
  <c r="K4407" i="16"/>
  <c r="L4407" i="16"/>
  <c r="N4407" i="16" s="1"/>
  <c r="M4407" i="16"/>
  <c r="B4408" i="16"/>
  <c r="E4408" i="16"/>
  <c r="G4408" i="16"/>
  <c r="H4408" i="16"/>
  <c r="I4408" i="16"/>
  <c r="J4408" i="16"/>
  <c r="K4408" i="16" a="1"/>
  <c r="K4408" i="16"/>
  <c r="L4408" i="16"/>
  <c r="N4408" i="16" s="1"/>
  <c r="M4408" i="16"/>
  <c r="B4409" i="16"/>
  <c r="E4409" i="16"/>
  <c r="G4409" i="16"/>
  <c r="H4409" i="16"/>
  <c r="I4409" i="16"/>
  <c r="J4409" i="16"/>
  <c r="K4409" i="16" a="1"/>
  <c r="K4409" i="16"/>
  <c r="L4409" i="16"/>
  <c r="N4409" i="16" s="1"/>
  <c r="M4409" i="16"/>
  <c r="B4410" i="16"/>
  <c r="G4410" i="16"/>
  <c r="H4410" i="16"/>
  <c r="I4410" i="16"/>
  <c r="J4410" i="16"/>
  <c r="K4410" i="16" a="1"/>
  <c r="K4410" i="16" s="1"/>
  <c r="L4410" i="16"/>
  <c r="N4410" i="16" s="1"/>
  <c r="M4410" i="16"/>
  <c r="B4411" i="16"/>
  <c r="G4411" i="16"/>
  <c r="H4411" i="16"/>
  <c r="I4411" i="16"/>
  <c r="J4411" i="16"/>
  <c r="K4411" i="16" a="1"/>
  <c r="K4411" i="16"/>
  <c r="L4411" i="16"/>
  <c r="N4411" i="16" s="1"/>
  <c r="M4411" i="16"/>
  <c r="B4412" i="16"/>
  <c r="E4412" i="16"/>
  <c r="G4412" i="16"/>
  <c r="H4412" i="16"/>
  <c r="I4412" i="16"/>
  <c r="J4412" i="16"/>
  <c r="K4412" i="16" a="1"/>
  <c r="K4412" i="16"/>
  <c r="L4412" i="16"/>
  <c r="N4412" i="16" s="1"/>
  <c r="M4412" i="16"/>
  <c r="B4413" i="16"/>
  <c r="E4413" i="16"/>
  <c r="G4413" i="16"/>
  <c r="H4413" i="16"/>
  <c r="I4413" i="16"/>
  <c r="J4413" i="16"/>
  <c r="K4413" i="16" a="1"/>
  <c r="K4413" i="16"/>
  <c r="L4413" i="16"/>
  <c r="N4413" i="16" s="1"/>
  <c r="M4413" i="16"/>
  <c r="B4414" i="16"/>
  <c r="G4414" i="16"/>
  <c r="H4414" i="16"/>
  <c r="I4414" i="16"/>
  <c r="J4414" i="16"/>
  <c r="K4414" i="16" a="1"/>
  <c r="K4414" i="16" s="1"/>
  <c r="L4414" i="16"/>
  <c r="N4414" i="16" s="1"/>
  <c r="M4414" i="16"/>
  <c r="B4415" i="16"/>
  <c r="G4415" i="16"/>
  <c r="H4415" i="16"/>
  <c r="I4415" i="16"/>
  <c r="J4415" i="16"/>
  <c r="K4415" i="16" a="1"/>
  <c r="K4415" i="16"/>
  <c r="L4415" i="16"/>
  <c r="N4415" i="16" s="1"/>
  <c r="M4415" i="16"/>
  <c r="B4416" i="16"/>
  <c r="E4416" i="16"/>
  <c r="G4416" i="16"/>
  <c r="H4416" i="16"/>
  <c r="I4416" i="16"/>
  <c r="J4416" i="16"/>
  <c r="K4416" i="16" a="1"/>
  <c r="K4416" i="16" s="1"/>
  <c r="L4416" i="16"/>
  <c r="N4416" i="16" s="1"/>
  <c r="M4416" i="16"/>
  <c r="B4417" i="16"/>
  <c r="E4417" i="16"/>
  <c r="G4417" i="16"/>
  <c r="H4417" i="16"/>
  <c r="I4417" i="16"/>
  <c r="J4417" i="16"/>
  <c r="K4417" i="16" a="1"/>
  <c r="K4417" i="16"/>
  <c r="L4417" i="16"/>
  <c r="N4417" i="16" s="1"/>
  <c r="M4417" i="16"/>
  <c r="B4418" i="16"/>
  <c r="G4418" i="16"/>
  <c r="H4418" i="16"/>
  <c r="I4418" i="16"/>
  <c r="J4418" i="16"/>
  <c r="K4418" i="16" a="1"/>
  <c r="K4418" i="16"/>
  <c r="L4418" i="16"/>
  <c r="N4418" i="16" s="1"/>
  <c r="M4418" i="16"/>
  <c r="B4419" i="16"/>
  <c r="G4419" i="16"/>
  <c r="H4419" i="16"/>
  <c r="I4419" i="16"/>
  <c r="J4419" i="16"/>
  <c r="K4419" i="16" a="1"/>
  <c r="K4419" i="16" s="1"/>
  <c r="L4419" i="16"/>
  <c r="N4419" i="16" s="1"/>
  <c r="M4419" i="16"/>
  <c r="B4420" i="16"/>
  <c r="E4420" i="16"/>
  <c r="G4420" i="16"/>
  <c r="H4420" i="16"/>
  <c r="I4420" i="16"/>
  <c r="J4420" i="16"/>
  <c r="K4420" i="16" a="1"/>
  <c r="K4420" i="16"/>
  <c r="L4420" i="16"/>
  <c r="N4420" i="16" s="1"/>
  <c r="M4420" i="16"/>
  <c r="B4421" i="16"/>
  <c r="E4421" i="16"/>
  <c r="G4421" i="16"/>
  <c r="H4421" i="16"/>
  <c r="I4421" i="16"/>
  <c r="J4421" i="16"/>
  <c r="K4421" i="16" a="1"/>
  <c r="K4421" i="16" s="1"/>
  <c r="L4421" i="16"/>
  <c r="N4421" i="16" s="1"/>
  <c r="M4421" i="16"/>
  <c r="B4422" i="16"/>
  <c r="G4422" i="16"/>
  <c r="H4422" i="16"/>
  <c r="I4422" i="16"/>
  <c r="J4422" i="16"/>
  <c r="K4422" i="16" a="1"/>
  <c r="K4422" i="16" s="1"/>
  <c r="L4422" i="16"/>
  <c r="N4422" i="16" s="1"/>
  <c r="M4422" i="16"/>
  <c r="B4423" i="16"/>
  <c r="G4423" i="16"/>
  <c r="H4423" i="16"/>
  <c r="I4423" i="16"/>
  <c r="J4423" i="16"/>
  <c r="K4423" i="16" a="1"/>
  <c r="K4423" i="16"/>
  <c r="L4423" i="16"/>
  <c r="N4423" i="16" s="1"/>
  <c r="M4423" i="16"/>
  <c r="B4424" i="16"/>
  <c r="E4424" i="16"/>
  <c r="G4424" i="16"/>
  <c r="H4424" i="16"/>
  <c r="I4424" i="16"/>
  <c r="J4424" i="16"/>
  <c r="K4424" i="16" a="1"/>
  <c r="K4424" i="16"/>
  <c r="L4424" i="16"/>
  <c r="N4424" i="16" s="1"/>
  <c r="M4424" i="16"/>
  <c r="B4425" i="16"/>
  <c r="E4425" i="16"/>
  <c r="G4425" i="16"/>
  <c r="H4425" i="16"/>
  <c r="I4425" i="16"/>
  <c r="J4425" i="16"/>
  <c r="K4425" i="16" a="1"/>
  <c r="K4425" i="16"/>
  <c r="L4425" i="16"/>
  <c r="N4425" i="16" s="1"/>
  <c r="M4425" i="16"/>
  <c r="B4426" i="16"/>
  <c r="G4426" i="16"/>
  <c r="H4426" i="16"/>
  <c r="I4426" i="16"/>
  <c r="J4426" i="16"/>
  <c r="K4426" i="16" a="1"/>
  <c r="K4426" i="16" s="1"/>
  <c r="L4426" i="16"/>
  <c r="N4426" i="16" s="1"/>
  <c r="M4426" i="16"/>
  <c r="B4427" i="16"/>
  <c r="G4427" i="16"/>
  <c r="H4427" i="16"/>
  <c r="I4427" i="16"/>
  <c r="J4427" i="16"/>
  <c r="K4427" i="16" a="1"/>
  <c r="K4427" i="16"/>
  <c r="L4427" i="16"/>
  <c r="N4427" i="16" s="1"/>
  <c r="M4427" i="16"/>
  <c r="B4428" i="16"/>
  <c r="E4428" i="16"/>
  <c r="G4428" i="16"/>
  <c r="H4428" i="16"/>
  <c r="I4428" i="16"/>
  <c r="J4428" i="16"/>
  <c r="K4428" i="16" a="1"/>
  <c r="K4428" i="16"/>
  <c r="L4428" i="16"/>
  <c r="N4428" i="16" s="1"/>
  <c r="M4428" i="16"/>
  <c r="B4429" i="16"/>
  <c r="E4429" i="16"/>
  <c r="G4429" i="16"/>
  <c r="H4429" i="16"/>
  <c r="I4429" i="16"/>
  <c r="J4429" i="16"/>
  <c r="K4429" i="16" a="1"/>
  <c r="K4429" i="16"/>
  <c r="L4429" i="16"/>
  <c r="N4429" i="16" s="1"/>
  <c r="M4429" i="16"/>
  <c r="B4430" i="16"/>
  <c r="G4430" i="16"/>
  <c r="H4430" i="16"/>
  <c r="I4430" i="16"/>
  <c r="J4430" i="16"/>
  <c r="K4430" i="16" a="1"/>
  <c r="K4430" i="16" s="1"/>
  <c r="L4430" i="16"/>
  <c r="N4430" i="16" s="1"/>
  <c r="M4430" i="16"/>
  <c r="B4431" i="16"/>
  <c r="G4431" i="16"/>
  <c r="H4431" i="16"/>
  <c r="I4431" i="16"/>
  <c r="J4431" i="16"/>
  <c r="K4431" i="16" a="1"/>
  <c r="K4431" i="16"/>
  <c r="L4431" i="16"/>
  <c r="N4431" i="16" s="1"/>
  <c r="M4431" i="16"/>
  <c r="B4432" i="16"/>
  <c r="E4432" i="16"/>
  <c r="G4432" i="16"/>
  <c r="H4432" i="16"/>
  <c r="I4432" i="16"/>
  <c r="J4432" i="16"/>
  <c r="K4432" i="16" a="1"/>
  <c r="K4432" i="16" s="1"/>
  <c r="L4432" i="16"/>
  <c r="N4432" i="16" s="1"/>
  <c r="M4432" i="16"/>
  <c r="B4433" i="16"/>
  <c r="E4433" i="16"/>
  <c r="G4433" i="16"/>
  <c r="H4433" i="16"/>
  <c r="I4433" i="16"/>
  <c r="J4433" i="16"/>
  <c r="K4433" i="16" a="1"/>
  <c r="K4433" i="16"/>
  <c r="L4433" i="16"/>
  <c r="N4433" i="16" s="1"/>
  <c r="M4433" i="16"/>
  <c r="B4434" i="16"/>
  <c r="G4434" i="16"/>
  <c r="H4434" i="16"/>
  <c r="I4434" i="16"/>
  <c r="J4434" i="16"/>
  <c r="K4434" i="16" a="1"/>
  <c r="K4434" i="16"/>
  <c r="L4434" i="16"/>
  <c r="N4434" i="16" s="1"/>
  <c r="M4434" i="16"/>
  <c r="B4435" i="16"/>
  <c r="G4435" i="16"/>
  <c r="H4435" i="16"/>
  <c r="I4435" i="16"/>
  <c r="J4435" i="16"/>
  <c r="K4435" i="16" a="1"/>
  <c r="K4435" i="16" s="1"/>
  <c r="L4435" i="16"/>
  <c r="N4435" i="16" s="1"/>
  <c r="M4435" i="16"/>
  <c r="B4436" i="16"/>
  <c r="E4436" i="16"/>
  <c r="G4436" i="16"/>
  <c r="H4436" i="16"/>
  <c r="I4436" i="16"/>
  <c r="J4436" i="16"/>
  <c r="K4436" i="16" a="1"/>
  <c r="K4436" i="16"/>
  <c r="L4436" i="16"/>
  <c r="N4436" i="16" s="1"/>
  <c r="M4436" i="16"/>
  <c r="B4437" i="16"/>
  <c r="E4437" i="16"/>
  <c r="G4437" i="16"/>
  <c r="H4437" i="16"/>
  <c r="I4437" i="16"/>
  <c r="J4437" i="16"/>
  <c r="K4437" i="16" a="1"/>
  <c r="K4437" i="16" s="1"/>
  <c r="L4437" i="16"/>
  <c r="N4437" i="16" s="1"/>
  <c r="M4437" i="16"/>
  <c r="B4438" i="16"/>
  <c r="G4438" i="16"/>
  <c r="H4438" i="16"/>
  <c r="I4438" i="16"/>
  <c r="J4438" i="16"/>
  <c r="K4438" i="16" a="1"/>
  <c r="K4438" i="16" s="1"/>
  <c r="L4438" i="16"/>
  <c r="N4438" i="16" s="1"/>
  <c r="M4438" i="16"/>
  <c r="B4439" i="16"/>
  <c r="G4439" i="16"/>
  <c r="H4439" i="16"/>
  <c r="I4439" i="16"/>
  <c r="J4439" i="16"/>
  <c r="K4439" i="16" a="1"/>
  <c r="K4439" i="16"/>
  <c r="L4439" i="16"/>
  <c r="N4439" i="16" s="1"/>
  <c r="M4439" i="16"/>
  <c r="B4440" i="16"/>
  <c r="E4440" i="16"/>
  <c r="G4440" i="16"/>
  <c r="H4440" i="16"/>
  <c r="I4440" i="16"/>
  <c r="J4440" i="16"/>
  <c r="K4440" i="16" a="1"/>
  <c r="K4440" i="16"/>
  <c r="L4440" i="16"/>
  <c r="N4440" i="16" s="1"/>
  <c r="M4440" i="16"/>
  <c r="B4441" i="16"/>
  <c r="E4441" i="16"/>
  <c r="G4441" i="16"/>
  <c r="H4441" i="16"/>
  <c r="I4441" i="16"/>
  <c r="J4441" i="16"/>
  <c r="K4441" i="16" a="1"/>
  <c r="K4441" i="16"/>
  <c r="L4441" i="16"/>
  <c r="N4441" i="16" s="1"/>
  <c r="M4441" i="16"/>
  <c r="B4442" i="16"/>
  <c r="G4442" i="16"/>
  <c r="H4442" i="16"/>
  <c r="I4442" i="16"/>
  <c r="J4442" i="16"/>
  <c r="K4442" i="16" a="1"/>
  <c r="K4442" i="16" s="1"/>
  <c r="L4442" i="16"/>
  <c r="N4442" i="16" s="1"/>
  <c r="M4442" i="16"/>
  <c r="B4443" i="16"/>
  <c r="G4443" i="16"/>
  <c r="H4443" i="16"/>
  <c r="I4443" i="16"/>
  <c r="J4443" i="16"/>
  <c r="K4443" i="16" a="1"/>
  <c r="K4443" i="16"/>
  <c r="L4443" i="16"/>
  <c r="N4443" i="16" s="1"/>
  <c r="M4443" i="16"/>
  <c r="B4444" i="16"/>
  <c r="E4444" i="16"/>
  <c r="G4444" i="16"/>
  <c r="H4444" i="16"/>
  <c r="I4444" i="16"/>
  <c r="J4444" i="16"/>
  <c r="K4444" i="16" a="1"/>
  <c r="K4444" i="16"/>
  <c r="L4444" i="16"/>
  <c r="N4444" i="16" s="1"/>
  <c r="M4444" i="16"/>
  <c r="B4445" i="16"/>
  <c r="E4445" i="16"/>
  <c r="G4445" i="16"/>
  <c r="H4445" i="16"/>
  <c r="I4445" i="16"/>
  <c r="J4445" i="16"/>
  <c r="K4445" i="16" a="1"/>
  <c r="K4445" i="16"/>
  <c r="L4445" i="16"/>
  <c r="N4445" i="16" s="1"/>
  <c r="M4445" i="16"/>
  <c r="B4446" i="16"/>
  <c r="G4446" i="16"/>
  <c r="H4446" i="16"/>
  <c r="I4446" i="16"/>
  <c r="J4446" i="16"/>
  <c r="K4446" i="16" a="1"/>
  <c r="K4446" i="16" s="1"/>
  <c r="L4446" i="16"/>
  <c r="N4446" i="16" s="1"/>
  <c r="M4446" i="16"/>
  <c r="B4447" i="16"/>
  <c r="G4447" i="16"/>
  <c r="H4447" i="16"/>
  <c r="I4447" i="16"/>
  <c r="J4447" i="16"/>
  <c r="K4447" i="16" a="1"/>
  <c r="K4447" i="16"/>
  <c r="L4447" i="16"/>
  <c r="N4447" i="16" s="1"/>
  <c r="M4447" i="16"/>
  <c r="B4448" i="16"/>
  <c r="E4448" i="16"/>
  <c r="G4448" i="16"/>
  <c r="H4448" i="16"/>
  <c r="I4448" i="16"/>
  <c r="J4448" i="16"/>
  <c r="K4448" i="16" a="1"/>
  <c r="K4448" i="16" s="1"/>
  <c r="L4448" i="16"/>
  <c r="N4448" i="16" s="1"/>
  <c r="M4448" i="16"/>
  <c r="B4449" i="16"/>
  <c r="E4449" i="16"/>
  <c r="G4449" i="16"/>
  <c r="H4449" i="16"/>
  <c r="I4449" i="16"/>
  <c r="J4449" i="16"/>
  <c r="K4449" i="16" a="1"/>
  <c r="K4449" i="16"/>
  <c r="L4449" i="16"/>
  <c r="N4449" i="16" s="1"/>
  <c r="M4449" i="16"/>
  <c r="B4450" i="16"/>
  <c r="G4450" i="16"/>
  <c r="H4450" i="16"/>
  <c r="I4450" i="16"/>
  <c r="J4450" i="16"/>
  <c r="K4450" i="16" a="1"/>
  <c r="K4450" i="16"/>
  <c r="L4450" i="16"/>
  <c r="N4450" i="16" s="1"/>
  <c r="M4450" i="16"/>
  <c r="B4451" i="16"/>
  <c r="G4451" i="16"/>
  <c r="H4451" i="16"/>
  <c r="I4451" i="16"/>
  <c r="J4451" i="16"/>
  <c r="K4451" i="16" a="1"/>
  <c r="K4451" i="16" s="1"/>
  <c r="L4451" i="16"/>
  <c r="N4451" i="16" s="1"/>
  <c r="M4451" i="16"/>
  <c r="B4452" i="16"/>
  <c r="E4452" i="16"/>
  <c r="G4452" i="16"/>
  <c r="H4452" i="16"/>
  <c r="I4452" i="16"/>
  <c r="J4452" i="16"/>
  <c r="K4452" i="16" a="1"/>
  <c r="K4452" i="16"/>
  <c r="L4452" i="16"/>
  <c r="N4452" i="16" s="1"/>
  <c r="M4452" i="16"/>
  <c r="B4453" i="16"/>
  <c r="E4453" i="16"/>
  <c r="G4453" i="16"/>
  <c r="H4453" i="16"/>
  <c r="I4453" i="16"/>
  <c r="J4453" i="16"/>
  <c r="K4453" i="16" a="1"/>
  <c r="K4453" i="16" s="1"/>
  <c r="L4453" i="16"/>
  <c r="N4453" i="16" s="1"/>
  <c r="M4453" i="16"/>
  <c r="B4454" i="16"/>
  <c r="G4454" i="16"/>
  <c r="H4454" i="16"/>
  <c r="I4454" i="16"/>
  <c r="J4454" i="16"/>
  <c r="K4454" i="16" a="1"/>
  <c r="K4454" i="16" s="1"/>
  <c r="L4454" i="16"/>
  <c r="N4454" i="16" s="1"/>
  <c r="M4454" i="16"/>
  <c r="B4455" i="16"/>
  <c r="G4455" i="16"/>
  <c r="H4455" i="16"/>
  <c r="I4455" i="16"/>
  <c r="J4455" i="16"/>
  <c r="K4455" i="16" a="1"/>
  <c r="K4455" i="16"/>
  <c r="L4455" i="16"/>
  <c r="N4455" i="16" s="1"/>
  <c r="M4455" i="16"/>
  <c r="B4456" i="16"/>
  <c r="E4456" i="16"/>
  <c r="G4456" i="16"/>
  <c r="H4456" i="16"/>
  <c r="I4456" i="16"/>
  <c r="J4456" i="16"/>
  <c r="K4456" i="16" a="1"/>
  <c r="K4456" i="16"/>
  <c r="L4456" i="16"/>
  <c r="N4456" i="16" s="1"/>
  <c r="M4456" i="16"/>
  <c r="B4457" i="16"/>
  <c r="E4457" i="16"/>
  <c r="G4457" i="16"/>
  <c r="H4457" i="16"/>
  <c r="I4457" i="16"/>
  <c r="J4457" i="16"/>
  <c r="K4457" i="16" a="1"/>
  <c r="K4457" i="16"/>
  <c r="L4457" i="16"/>
  <c r="N4457" i="16" s="1"/>
  <c r="M4457" i="16"/>
  <c r="B4458" i="16"/>
  <c r="G4458" i="16"/>
  <c r="H4458" i="16"/>
  <c r="I4458" i="16"/>
  <c r="J4458" i="16"/>
  <c r="K4458" i="16" a="1"/>
  <c r="K4458" i="16" s="1"/>
  <c r="L4458" i="16"/>
  <c r="N4458" i="16" s="1"/>
  <c r="M4458" i="16"/>
  <c r="B4459" i="16"/>
  <c r="G4459" i="16"/>
  <c r="H4459" i="16"/>
  <c r="I4459" i="16"/>
  <c r="J4459" i="16"/>
  <c r="K4459" i="16" a="1"/>
  <c r="K4459" i="16"/>
  <c r="L4459" i="16"/>
  <c r="N4459" i="16" s="1"/>
  <c r="M4459" i="16"/>
  <c r="B4460" i="16"/>
  <c r="E4460" i="16"/>
  <c r="G4460" i="16"/>
  <c r="H4460" i="16"/>
  <c r="I4460" i="16"/>
  <c r="J4460" i="16"/>
  <c r="K4460" i="16" a="1"/>
  <c r="K4460" i="16"/>
  <c r="L4460" i="16"/>
  <c r="N4460" i="16" s="1"/>
  <c r="M4460" i="16"/>
  <c r="B4461" i="16"/>
  <c r="E4461" i="16"/>
  <c r="G4461" i="16"/>
  <c r="H4461" i="16"/>
  <c r="I4461" i="16"/>
  <c r="J4461" i="16"/>
  <c r="K4461" i="16" a="1"/>
  <c r="K4461" i="16"/>
  <c r="L4461" i="16"/>
  <c r="N4461" i="16" s="1"/>
  <c r="M4461" i="16"/>
  <c r="B4462" i="16"/>
  <c r="G4462" i="16"/>
  <c r="H4462" i="16"/>
  <c r="I4462" i="16"/>
  <c r="J4462" i="16"/>
  <c r="K4462" i="16" a="1"/>
  <c r="K4462" i="16" s="1"/>
  <c r="L4462" i="16"/>
  <c r="N4462" i="16" s="1"/>
  <c r="M4462" i="16"/>
  <c r="B4463" i="16"/>
  <c r="G4463" i="16"/>
  <c r="H4463" i="16"/>
  <c r="I4463" i="16"/>
  <c r="J4463" i="16"/>
  <c r="K4463" i="16" a="1"/>
  <c r="K4463" i="16"/>
  <c r="L4463" i="16"/>
  <c r="N4463" i="16" s="1"/>
  <c r="M4463" i="16"/>
  <c r="B4464" i="16"/>
  <c r="E4464" i="16"/>
  <c r="G4464" i="16"/>
  <c r="H4464" i="16"/>
  <c r="I4464" i="16"/>
  <c r="J4464" i="16"/>
  <c r="K4464" i="16" a="1"/>
  <c r="K4464" i="16" s="1"/>
  <c r="L4464" i="16"/>
  <c r="N4464" i="16" s="1"/>
  <c r="M4464" i="16"/>
  <c r="B4465" i="16"/>
  <c r="E4465" i="16"/>
  <c r="G4465" i="16"/>
  <c r="H4465" i="16"/>
  <c r="I4465" i="16"/>
  <c r="J4465" i="16"/>
  <c r="K4465" i="16" a="1"/>
  <c r="K4465" i="16"/>
  <c r="L4465" i="16"/>
  <c r="N4465" i="16" s="1"/>
  <c r="M4465" i="16"/>
  <c r="B4466" i="16"/>
  <c r="G4466" i="16"/>
  <c r="H4466" i="16"/>
  <c r="I4466" i="16"/>
  <c r="J4466" i="16"/>
  <c r="K4466" i="16" a="1"/>
  <c r="K4466" i="16"/>
  <c r="L4466" i="16"/>
  <c r="N4466" i="16" s="1"/>
  <c r="M4466" i="16"/>
  <c r="B4467" i="16"/>
  <c r="G4467" i="16"/>
  <c r="H4467" i="16"/>
  <c r="I4467" i="16"/>
  <c r="J4467" i="16"/>
  <c r="K4467" i="16" a="1"/>
  <c r="K4467" i="16" s="1"/>
  <c r="L4467" i="16"/>
  <c r="N4467" i="16" s="1"/>
  <c r="M4467" i="16"/>
  <c r="B4468" i="16"/>
  <c r="E4468" i="16"/>
  <c r="G4468" i="16"/>
  <c r="H4468" i="16"/>
  <c r="I4468" i="16"/>
  <c r="J4468" i="16"/>
  <c r="K4468" i="16" a="1"/>
  <c r="K4468" i="16"/>
  <c r="L4468" i="16"/>
  <c r="N4468" i="16" s="1"/>
  <c r="M4468" i="16"/>
  <c r="B4469" i="16"/>
  <c r="E4469" i="16"/>
  <c r="G4469" i="16"/>
  <c r="H4469" i="16"/>
  <c r="I4469" i="16"/>
  <c r="J4469" i="16"/>
  <c r="K4469" i="16" a="1"/>
  <c r="K4469" i="16" s="1"/>
  <c r="L4469" i="16"/>
  <c r="N4469" i="16" s="1"/>
  <c r="M4469" i="16"/>
  <c r="B4470" i="16"/>
  <c r="G4470" i="16"/>
  <c r="H4470" i="16"/>
  <c r="I4470" i="16"/>
  <c r="J4470" i="16"/>
  <c r="K4470" i="16" a="1"/>
  <c r="K4470" i="16" s="1"/>
  <c r="L4470" i="16"/>
  <c r="N4470" i="16" s="1"/>
  <c r="M4470" i="16"/>
  <c r="B4471" i="16"/>
  <c r="G4471" i="16"/>
  <c r="H4471" i="16"/>
  <c r="I4471" i="16"/>
  <c r="J4471" i="16"/>
  <c r="K4471" i="16" a="1"/>
  <c r="K4471" i="16"/>
  <c r="L4471" i="16"/>
  <c r="N4471" i="16" s="1"/>
  <c r="M4471" i="16"/>
  <c r="B4472" i="16"/>
  <c r="E4472" i="16"/>
  <c r="G4472" i="16"/>
  <c r="H4472" i="16"/>
  <c r="I4472" i="16"/>
  <c r="J4472" i="16"/>
  <c r="K4472" i="16" a="1"/>
  <c r="K4472" i="16"/>
  <c r="L4472" i="16"/>
  <c r="N4472" i="16" s="1"/>
  <c r="M4472" i="16"/>
  <c r="B4473" i="16"/>
  <c r="E4473" i="16"/>
  <c r="G4473" i="16"/>
  <c r="H4473" i="16"/>
  <c r="I4473" i="16"/>
  <c r="J4473" i="16"/>
  <c r="K4473" i="16" a="1"/>
  <c r="K4473" i="16"/>
  <c r="L4473" i="16"/>
  <c r="N4473" i="16" s="1"/>
  <c r="M4473" i="16"/>
  <c r="B4474" i="16"/>
  <c r="G4474" i="16"/>
  <c r="H4474" i="16"/>
  <c r="I4474" i="16"/>
  <c r="J4474" i="16"/>
  <c r="K4474" i="16" a="1"/>
  <c r="K4474" i="16" s="1"/>
  <c r="L4474" i="16"/>
  <c r="N4474" i="16" s="1"/>
  <c r="M4474" i="16"/>
  <c r="B4475" i="16"/>
  <c r="G4475" i="16"/>
  <c r="H4475" i="16"/>
  <c r="I4475" i="16"/>
  <c r="J4475" i="16"/>
  <c r="K4475" i="16" a="1"/>
  <c r="K4475" i="16"/>
  <c r="L4475" i="16"/>
  <c r="N4475" i="16" s="1"/>
  <c r="M4475" i="16"/>
  <c r="B4476" i="16"/>
  <c r="E4476" i="16"/>
  <c r="G4476" i="16"/>
  <c r="H4476" i="16"/>
  <c r="I4476" i="16"/>
  <c r="J4476" i="16"/>
  <c r="K4476" i="16" a="1"/>
  <c r="K4476" i="16"/>
  <c r="L4476" i="16"/>
  <c r="N4476" i="16" s="1"/>
  <c r="M4476" i="16"/>
  <c r="B4477" i="16"/>
  <c r="E4477" i="16"/>
  <c r="G4477" i="16"/>
  <c r="H4477" i="16"/>
  <c r="I4477" i="16"/>
  <c r="J4477" i="16"/>
  <c r="K4477" i="16" a="1"/>
  <c r="K4477" i="16"/>
  <c r="L4477" i="16"/>
  <c r="N4477" i="16" s="1"/>
  <c r="M4477" i="16"/>
  <c r="B4478" i="16"/>
  <c r="G4478" i="16"/>
  <c r="H4478" i="16"/>
  <c r="I4478" i="16"/>
  <c r="J4478" i="16"/>
  <c r="K4478" i="16" a="1"/>
  <c r="K4478" i="16" s="1"/>
  <c r="L4478" i="16"/>
  <c r="N4478" i="16" s="1"/>
  <c r="M4478" i="16"/>
  <c r="B4479" i="16"/>
  <c r="G4479" i="16"/>
  <c r="H4479" i="16"/>
  <c r="I4479" i="16"/>
  <c r="J4479" i="16"/>
  <c r="K4479" i="16" a="1"/>
  <c r="K4479" i="16"/>
  <c r="L4479" i="16"/>
  <c r="N4479" i="16" s="1"/>
  <c r="M4479" i="16"/>
  <c r="B4480" i="16"/>
  <c r="E4480" i="16"/>
  <c r="G4480" i="16"/>
  <c r="H4480" i="16"/>
  <c r="I4480" i="16"/>
  <c r="J4480" i="16"/>
  <c r="K4480" i="16" a="1"/>
  <c r="K4480" i="16" s="1"/>
  <c r="L4480" i="16"/>
  <c r="N4480" i="16" s="1"/>
  <c r="M4480" i="16"/>
  <c r="B4481" i="16"/>
  <c r="E4481" i="16"/>
  <c r="G4481" i="16"/>
  <c r="H4481" i="16"/>
  <c r="I4481" i="16"/>
  <c r="J4481" i="16"/>
  <c r="K4481" i="16" a="1"/>
  <c r="K4481" i="16"/>
  <c r="L4481" i="16"/>
  <c r="N4481" i="16" s="1"/>
  <c r="M4481" i="16"/>
  <c r="B4482" i="16"/>
  <c r="G4482" i="16"/>
  <c r="H4482" i="16"/>
  <c r="I4482" i="16"/>
  <c r="J4482" i="16"/>
  <c r="K4482" i="16" a="1"/>
  <c r="K4482" i="16"/>
  <c r="L4482" i="16"/>
  <c r="N4482" i="16" s="1"/>
  <c r="M4482" i="16"/>
  <c r="B4483" i="16"/>
  <c r="G4483" i="16"/>
  <c r="H4483" i="16"/>
  <c r="I4483" i="16"/>
  <c r="J4483" i="16"/>
  <c r="K4483" i="16" a="1"/>
  <c r="K4483" i="16" s="1"/>
  <c r="L4483" i="16"/>
  <c r="N4483" i="16" s="1"/>
  <c r="M4483" i="16"/>
  <c r="B4484" i="16"/>
  <c r="E4484" i="16"/>
  <c r="G4484" i="16"/>
  <c r="H4484" i="16"/>
  <c r="I4484" i="16"/>
  <c r="J4484" i="16"/>
  <c r="K4484" i="16" a="1"/>
  <c r="K4484" i="16"/>
  <c r="L4484" i="16"/>
  <c r="N4484" i="16" s="1"/>
  <c r="M4484" i="16"/>
  <c r="B4485" i="16"/>
  <c r="E4485" i="16"/>
  <c r="G4485" i="16"/>
  <c r="H4485" i="16"/>
  <c r="I4485" i="16"/>
  <c r="J4485" i="16"/>
  <c r="K4485" i="16" a="1"/>
  <c r="K4485" i="16" s="1"/>
  <c r="L4485" i="16"/>
  <c r="N4485" i="16" s="1"/>
  <c r="M4485" i="16"/>
  <c r="B4486" i="16"/>
  <c r="G4486" i="16"/>
  <c r="H4486" i="16"/>
  <c r="I4486" i="16"/>
  <c r="J4486" i="16"/>
  <c r="K4486" i="16" a="1"/>
  <c r="K4486" i="16" s="1"/>
  <c r="L4486" i="16"/>
  <c r="N4486" i="16" s="1"/>
  <c r="M4486" i="16"/>
  <c r="B4487" i="16"/>
  <c r="G4487" i="16"/>
  <c r="H4487" i="16"/>
  <c r="I4487" i="16"/>
  <c r="J4487" i="16"/>
  <c r="K4487" i="16" a="1"/>
  <c r="K4487" i="16"/>
  <c r="L4487" i="16"/>
  <c r="N4487" i="16" s="1"/>
  <c r="M4487" i="16"/>
  <c r="B4488" i="16"/>
  <c r="E4488" i="16"/>
  <c r="G4488" i="16"/>
  <c r="H4488" i="16"/>
  <c r="I4488" i="16"/>
  <c r="J4488" i="16"/>
  <c r="K4488" i="16" a="1"/>
  <c r="K4488" i="16"/>
  <c r="L4488" i="16"/>
  <c r="N4488" i="16" s="1"/>
  <c r="M4488" i="16"/>
  <c r="B4489" i="16"/>
  <c r="E4489" i="16"/>
  <c r="G4489" i="16"/>
  <c r="H4489" i="16"/>
  <c r="I4489" i="16"/>
  <c r="J4489" i="16"/>
  <c r="K4489" i="16" a="1"/>
  <c r="K4489" i="16"/>
  <c r="L4489" i="16"/>
  <c r="N4489" i="16" s="1"/>
  <c r="M4489" i="16"/>
  <c r="B4490" i="16"/>
  <c r="G4490" i="16"/>
  <c r="H4490" i="16"/>
  <c r="I4490" i="16"/>
  <c r="J4490" i="16"/>
  <c r="K4490" i="16" a="1"/>
  <c r="K4490" i="16" s="1"/>
  <c r="L4490" i="16"/>
  <c r="N4490" i="16" s="1"/>
  <c r="M4490" i="16"/>
  <c r="B4491" i="16"/>
  <c r="G4491" i="16"/>
  <c r="H4491" i="16"/>
  <c r="I4491" i="16"/>
  <c r="J4491" i="16"/>
  <c r="K4491" i="16" a="1"/>
  <c r="K4491" i="16"/>
  <c r="L4491" i="16"/>
  <c r="N4491" i="16" s="1"/>
  <c r="M4491" i="16"/>
  <c r="B4492" i="16"/>
  <c r="E4492" i="16"/>
  <c r="G4492" i="16"/>
  <c r="H4492" i="16"/>
  <c r="I4492" i="16"/>
  <c r="J4492" i="16"/>
  <c r="K4492" i="16" a="1"/>
  <c r="K4492" i="16"/>
  <c r="L4492" i="16"/>
  <c r="N4492" i="16" s="1"/>
  <c r="M4492" i="16"/>
  <c r="B4493" i="16"/>
  <c r="E4493" i="16"/>
  <c r="G4493" i="16"/>
  <c r="H4493" i="16"/>
  <c r="I4493" i="16"/>
  <c r="J4493" i="16"/>
  <c r="K4493" i="16" a="1"/>
  <c r="K4493" i="16"/>
  <c r="L4493" i="16"/>
  <c r="N4493" i="16" s="1"/>
  <c r="M4493" i="16"/>
  <c r="B4494" i="16"/>
  <c r="G4494" i="16"/>
  <c r="H4494" i="16"/>
  <c r="I4494" i="16"/>
  <c r="J4494" i="16"/>
  <c r="K4494" i="16" a="1"/>
  <c r="K4494" i="16" s="1"/>
  <c r="L4494" i="16"/>
  <c r="N4494" i="16" s="1"/>
  <c r="M4494" i="16"/>
  <c r="B4495" i="16"/>
  <c r="G4495" i="16"/>
  <c r="H4495" i="16"/>
  <c r="I4495" i="16"/>
  <c r="J4495" i="16"/>
  <c r="K4495" i="16" a="1"/>
  <c r="K4495" i="16"/>
  <c r="L4495" i="16"/>
  <c r="N4495" i="16" s="1"/>
  <c r="M4495" i="16"/>
  <c r="B4496" i="16"/>
  <c r="E4496" i="16"/>
  <c r="G4496" i="16"/>
  <c r="H4496" i="16"/>
  <c r="I4496" i="16"/>
  <c r="J4496" i="16"/>
  <c r="K4496" i="16" a="1"/>
  <c r="K4496" i="16" s="1"/>
  <c r="L4496" i="16"/>
  <c r="N4496" i="16" s="1"/>
  <c r="M4496" i="16"/>
  <c r="B4497" i="16"/>
  <c r="E4497" i="16"/>
  <c r="G4497" i="16"/>
  <c r="H4497" i="16"/>
  <c r="I4497" i="16"/>
  <c r="J4497" i="16"/>
  <c r="K4497" i="16" a="1"/>
  <c r="K4497" i="16"/>
  <c r="L4497" i="16"/>
  <c r="N4497" i="16" s="1"/>
  <c r="M4497" i="16"/>
  <c r="B4498" i="16"/>
  <c r="G4498" i="16"/>
  <c r="H4498" i="16"/>
  <c r="I4498" i="16"/>
  <c r="J4498" i="16"/>
  <c r="K4498" i="16" a="1"/>
  <c r="K4498" i="16"/>
  <c r="L4498" i="16"/>
  <c r="N4498" i="16" s="1"/>
  <c r="M4498" i="16"/>
  <c r="B4499" i="16"/>
  <c r="G4499" i="16"/>
  <c r="H4499" i="16"/>
  <c r="I4499" i="16"/>
  <c r="J4499" i="16"/>
  <c r="K4499" i="16" a="1"/>
  <c r="K4499" i="16" s="1"/>
  <c r="L4499" i="16"/>
  <c r="N4499" i="16" s="1"/>
  <c r="M4499" i="16"/>
  <c r="B4500" i="16"/>
  <c r="E4500" i="16"/>
  <c r="G4500" i="16"/>
  <c r="H4500" i="16"/>
  <c r="I4500" i="16"/>
  <c r="J4500" i="16"/>
  <c r="K4500" i="16" a="1"/>
  <c r="K4500" i="16"/>
  <c r="L4500" i="16"/>
  <c r="N4500" i="16" s="1"/>
  <c r="M4500" i="16"/>
  <c r="B4501" i="16"/>
  <c r="E4501" i="16"/>
  <c r="G4501" i="16"/>
  <c r="H4501" i="16"/>
  <c r="I4501" i="16"/>
  <c r="J4501" i="16"/>
  <c r="K4501" i="16" a="1"/>
  <c r="K4501" i="16" s="1"/>
  <c r="L4501" i="16"/>
  <c r="N4501" i="16" s="1"/>
  <c r="M4501" i="16"/>
  <c r="B4502" i="16"/>
  <c r="G4502" i="16"/>
  <c r="H4502" i="16"/>
  <c r="I4502" i="16"/>
  <c r="J4502" i="16"/>
  <c r="K4502" i="16" a="1"/>
  <c r="K4502" i="16" s="1"/>
  <c r="L4502" i="16"/>
  <c r="N4502" i="16" s="1"/>
  <c r="M4502" i="16"/>
  <c r="B4503" i="16"/>
  <c r="G4503" i="16"/>
  <c r="H4503" i="16"/>
  <c r="I4503" i="16"/>
  <c r="J4503" i="16"/>
  <c r="K4503" i="16" a="1"/>
  <c r="K4503" i="16"/>
  <c r="L4503" i="16"/>
  <c r="N4503" i="16" s="1"/>
  <c r="M4503" i="16"/>
  <c r="B4504" i="16"/>
  <c r="E4504" i="16"/>
  <c r="G4504" i="16"/>
  <c r="H4504" i="16"/>
  <c r="I4504" i="16"/>
  <c r="J4504" i="16"/>
  <c r="K4504" i="16" a="1"/>
  <c r="K4504" i="16"/>
  <c r="L4504" i="16"/>
  <c r="N4504" i="16" s="1"/>
  <c r="M4504" i="16"/>
  <c r="B4505" i="16"/>
  <c r="E4505" i="16"/>
  <c r="G4505" i="16"/>
  <c r="H4505" i="16"/>
  <c r="I4505" i="16"/>
  <c r="J4505" i="16"/>
  <c r="K4505" i="16" a="1"/>
  <c r="K4505" i="16"/>
  <c r="L4505" i="16"/>
  <c r="N4505" i="16" s="1"/>
  <c r="M4505" i="16"/>
  <c r="B4506" i="16"/>
  <c r="G4506" i="16"/>
  <c r="H4506" i="16"/>
  <c r="I4506" i="16"/>
  <c r="J4506" i="16"/>
  <c r="K4506" i="16" a="1"/>
  <c r="K4506" i="16" s="1"/>
  <c r="L4506" i="16"/>
  <c r="N4506" i="16" s="1"/>
  <c r="M4506" i="16"/>
  <c r="B4507" i="16"/>
  <c r="G4507" i="16"/>
  <c r="H4507" i="16"/>
  <c r="I4507" i="16"/>
  <c r="J4507" i="16"/>
  <c r="K4507" i="16" a="1"/>
  <c r="K4507" i="16"/>
  <c r="L4507" i="16"/>
  <c r="N4507" i="16" s="1"/>
  <c r="M4507" i="16"/>
  <c r="B4508" i="16"/>
  <c r="E4508" i="16"/>
  <c r="G4508" i="16"/>
  <c r="H4508" i="16"/>
  <c r="I4508" i="16"/>
  <c r="J4508" i="16"/>
  <c r="K4508" i="16" a="1"/>
  <c r="K4508" i="16"/>
  <c r="L4508" i="16"/>
  <c r="N4508" i="16" s="1"/>
  <c r="M4508" i="16"/>
  <c r="B4509" i="16"/>
  <c r="E4509" i="16"/>
  <c r="G4509" i="16"/>
  <c r="H4509" i="16"/>
  <c r="I4509" i="16"/>
  <c r="J4509" i="16"/>
  <c r="K4509" i="16" a="1"/>
  <c r="K4509" i="16"/>
  <c r="L4509" i="16"/>
  <c r="N4509" i="16" s="1"/>
  <c r="M4509" i="16"/>
  <c r="B4510" i="16"/>
  <c r="G4510" i="16"/>
  <c r="H4510" i="16"/>
  <c r="I4510" i="16"/>
  <c r="J4510" i="16"/>
  <c r="K4510" i="16" a="1"/>
  <c r="K4510" i="16" s="1"/>
  <c r="L4510" i="16"/>
  <c r="N4510" i="16" s="1"/>
  <c r="M4510" i="16"/>
  <c r="B4511" i="16"/>
  <c r="G4511" i="16"/>
  <c r="H4511" i="16"/>
  <c r="I4511" i="16"/>
  <c r="J4511" i="16"/>
  <c r="K4511" i="16" a="1"/>
  <c r="K4511" i="16"/>
  <c r="L4511" i="16"/>
  <c r="N4511" i="16" s="1"/>
  <c r="M4511" i="16"/>
  <c r="B4512" i="16"/>
  <c r="E4512" i="16"/>
  <c r="G4512" i="16"/>
  <c r="H4512" i="16"/>
  <c r="I4512" i="16"/>
  <c r="J4512" i="16"/>
  <c r="K4512" i="16" a="1"/>
  <c r="K4512" i="16" s="1"/>
  <c r="L4512" i="16"/>
  <c r="N4512" i="16" s="1"/>
  <c r="M4512" i="16"/>
  <c r="B4513" i="16"/>
  <c r="E4513" i="16"/>
  <c r="G4513" i="16"/>
  <c r="H4513" i="16"/>
  <c r="I4513" i="16"/>
  <c r="J4513" i="16"/>
  <c r="K4513" i="16" a="1"/>
  <c r="K4513" i="16"/>
  <c r="L4513" i="16"/>
  <c r="N4513" i="16" s="1"/>
  <c r="M4513" i="16"/>
  <c r="B4514" i="16"/>
  <c r="G4514" i="16"/>
  <c r="H4514" i="16"/>
  <c r="I4514" i="16"/>
  <c r="J4514" i="16"/>
  <c r="K4514" i="16" a="1"/>
  <c r="K4514" i="16"/>
  <c r="L4514" i="16"/>
  <c r="N4514" i="16" s="1"/>
  <c r="M4514" i="16"/>
  <c r="B4515" i="16"/>
  <c r="G4515" i="16"/>
  <c r="H4515" i="16"/>
  <c r="I4515" i="16"/>
  <c r="J4515" i="16"/>
  <c r="K4515" i="16" a="1"/>
  <c r="K4515" i="16" s="1"/>
  <c r="L4515" i="16"/>
  <c r="N4515" i="16" s="1"/>
  <c r="M4515" i="16"/>
  <c r="B4516" i="16"/>
  <c r="E4516" i="16"/>
  <c r="G4516" i="16"/>
  <c r="H4516" i="16"/>
  <c r="I4516" i="16"/>
  <c r="J4516" i="16"/>
  <c r="K4516" i="16" a="1"/>
  <c r="K4516" i="16"/>
  <c r="L4516" i="16"/>
  <c r="N4516" i="16" s="1"/>
  <c r="M4516" i="16"/>
  <c r="B4517" i="16"/>
  <c r="E4517" i="16"/>
  <c r="G4517" i="16"/>
  <c r="H4517" i="16"/>
  <c r="I4517" i="16"/>
  <c r="J4517" i="16"/>
  <c r="K4517" i="16" a="1"/>
  <c r="K4517" i="16" s="1"/>
  <c r="L4517" i="16"/>
  <c r="N4517" i="16" s="1"/>
  <c r="M4517" i="16"/>
  <c r="B4518" i="16"/>
  <c r="G4518" i="16"/>
  <c r="H4518" i="16"/>
  <c r="I4518" i="16"/>
  <c r="J4518" i="16"/>
  <c r="K4518" i="16" a="1"/>
  <c r="K4518" i="16" s="1"/>
  <c r="L4518" i="16"/>
  <c r="N4518" i="16" s="1"/>
  <c r="M4518" i="16"/>
  <c r="B4519" i="16"/>
  <c r="G4519" i="16"/>
  <c r="H4519" i="16"/>
  <c r="I4519" i="16"/>
  <c r="J4519" i="16"/>
  <c r="K4519" i="16" a="1"/>
  <c r="K4519" i="16"/>
  <c r="L4519" i="16"/>
  <c r="N4519" i="16" s="1"/>
  <c r="M4519" i="16"/>
  <c r="B4520" i="16"/>
  <c r="E4520" i="16"/>
  <c r="G4520" i="16"/>
  <c r="H4520" i="16"/>
  <c r="I4520" i="16"/>
  <c r="J4520" i="16"/>
  <c r="K4520" i="16" a="1"/>
  <c r="K4520" i="16"/>
  <c r="L4520" i="16"/>
  <c r="N4520" i="16" s="1"/>
  <c r="M4520" i="16"/>
  <c r="B4521" i="16"/>
  <c r="E4521" i="16"/>
  <c r="G4521" i="16"/>
  <c r="H4521" i="16"/>
  <c r="I4521" i="16"/>
  <c r="J4521" i="16"/>
  <c r="K4521" i="16" a="1"/>
  <c r="K4521" i="16"/>
  <c r="L4521" i="16"/>
  <c r="N4521" i="16" s="1"/>
  <c r="M4521" i="16"/>
  <c r="B4522" i="16"/>
  <c r="G4522" i="16"/>
  <c r="H4522" i="16"/>
  <c r="I4522" i="16"/>
  <c r="J4522" i="16"/>
  <c r="K4522" i="16" a="1"/>
  <c r="K4522" i="16" s="1"/>
  <c r="L4522" i="16"/>
  <c r="N4522" i="16" s="1"/>
  <c r="M4522" i="16"/>
  <c r="B4523" i="16"/>
  <c r="G4523" i="16"/>
  <c r="H4523" i="16"/>
  <c r="I4523" i="16"/>
  <c r="J4523" i="16"/>
  <c r="K4523" i="16" a="1"/>
  <c r="K4523" i="16"/>
  <c r="L4523" i="16"/>
  <c r="N4523" i="16" s="1"/>
  <c r="M4523" i="16"/>
  <c r="B4524" i="16"/>
  <c r="E4524" i="16"/>
  <c r="G4524" i="16"/>
  <c r="H4524" i="16"/>
  <c r="I4524" i="16"/>
  <c r="J4524" i="16"/>
  <c r="K4524" i="16" a="1"/>
  <c r="K4524" i="16"/>
  <c r="L4524" i="16"/>
  <c r="N4524" i="16" s="1"/>
  <c r="M4524" i="16"/>
  <c r="B4525" i="16"/>
  <c r="E4525" i="16"/>
  <c r="G4525" i="16"/>
  <c r="H4525" i="16"/>
  <c r="I4525" i="16"/>
  <c r="J4525" i="16"/>
  <c r="K4525" i="16" a="1"/>
  <c r="K4525" i="16"/>
  <c r="L4525" i="16"/>
  <c r="N4525" i="16" s="1"/>
  <c r="M4525" i="16"/>
  <c r="B4526" i="16"/>
  <c r="G4526" i="16"/>
  <c r="H4526" i="16"/>
  <c r="I4526" i="16"/>
  <c r="J4526" i="16"/>
  <c r="K4526" i="16" a="1"/>
  <c r="K4526" i="16" s="1"/>
  <c r="L4526" i="16"/>
  <c r="N4526" i="16" s="1"/>
  <c r="M4526" i="16"/>
  <c r="B4527" i="16"/>
  <c r="G4527" i="16"/>
  <c r="H4527" i="16"/>
  <c r="I4527" i="16"/>
  <c r="J4527" i="16"/>
  <c r="K4527" i="16" a="1"/>
  <c r="K4527" i="16"/>
  <c r="L4527" i="16"/>
  <c r="N4527" i="16" s="1"/>
  <c r="M4527" i="16"/>
  <c r="B4528" i="16"/>
  <c r="E4528" i="16"/>
  <c r="G4528" i="16"/>
  <c r="H4528" i="16"/>
  <c r="I4528" i="16"/>
  <c r="J4528" i="16"/>
  <c r="K4528" i="16" a="1"/>
  <c r="K4528" i="16" s="1"/>
  <c r="L4528" i="16"/>
  <c r="N4528" i="16" s="1"/>
  <c r="M4528" i="16"/>
  <c r="B4529" i="16"/>
  <c r="E4529" i="16"/>
  <c r="G4529" i="16"/>
  <c r="H4529" i="16"/>
  <c r="I4529" i="16"/>
  <c r="J4529" i="16"/>
  <c r="K4529" i="16" a="1"/>
  <c r="K4529" i="16"/>
  <c r="L4529" i="16"/>
  <c r="N4529" i="16" s="1"/>
  <c r="M4529" i="16"/>
  <c r="B4530" i="16"/>
  <c r="G4530" i="16"/>
  <c r="H4530" i="16"/>
  <c r="I4530" i="16"/>
  <c r="J4530" i="16"/>
  <c r="K4530" i="16" a="1"/>
  <c r="K4530" i="16"/>
  <c r="L4530" i="16"/>
  <c r="N4530" i="16" s="1"/>
  <c r="M4530" i="16"/>
  <c r="B4531" i="16"/>
  <c r="G4531" i="16"/>
  <c r="H4531" i="16"/>
  <c r="I4531" i="16"/>
  <c r="J4531" i="16"/>
  <c r="K4531" i="16" a="1"/>
  <c r="K4531" i="16" s="1"/>
  <c r="L4531" i="16"/>
  <c r="N4531" i="16" s="1"/>
  <c r="M4531" i="16"/>
  <c r="B4532" i="16"/>
  <c r="E4532" i="16"/>
  <c r="G4532" i="16"/>
  <c r="H4532" i="16"/>
  <c r="I4532" i="16"/>
  <c r="J4532" i="16"/>
  <c r="K4532" i="16" a="1"/>
  <c r="K4532" i="16"/>
  <c r="L4532" i="16"/>
  <c r="N4532" i="16" s="1"/>
  <c r="M4532" i="16"/>
  <c r="B4533" i="16"/>
  <c r="E4533" i="16"/>
  <c r="G4533" i="16"/>
  <c r="H4533" i="16"/>
  <c r="I4533" i="16"/>
  <c r="J4533" i="16"/>
  <c r="K4533" i="16" a="1"/>
  <c r="K4533" i="16" s="1"/>
  <c r="L4533" i="16"/>
  <c r="N4533" i="16" s="1"/>
  <c r="M4533" i="16"/>
  <c r="B4534" i="16"/>
  <c r="G4534" i="16"/>
  <c r="H4534" i="16"/>
  <c r="I4534" i="16"/>
  <c r="J4534" i="16"/>
  <c r="K4534" i="16" a="1"/>
  <c r="K4534" i="16" s="1"/>
  <c r="L4534" i="16"/>
  <c r="N4534" i="16" s="1"/>
  <c r="M4534" i="16"/>
  <c r="B4535" i="16"/>
  <c r="G4535" i="16"/>
  <c r="H4535" i="16"/>
  <c r="I4535" i="16"/>
  <c r="J4535" i="16"/>
  <c r="K4535" i="16" a="1"/>
  <c r="K4535" i="16"/>
  <c r="L4535" i="16"/>
  <c r="N4535" i="16" s="1"/>
  <c r="M4535" i="16"/>
  <c r="B4536" i="16"/>
  <c r="E4536" i="16"/>
  <c r="G4536" i="16"/>
  <c r="H4536" i="16"/>
  <c r="I4536" i="16"/>
  <c r="J4536" i="16"/>
  <c r="K4536" i="16" a="1"/>
  <c r="K4536" i="16"/>
  <c r="L4536" i="16"/>
  <c r="N4536" i="16" s="1"/>
  <c r="M4536" i="16"/>
  <c r="B4537" i="16"/>
  <c r="E4537" i="16"/>
  <c r="G4537" i="16"/>
  <c r="H4537" i="16"/>
  <c r="I4537" i="16"/>
  <c r="J4537" i="16"/>
  <c r="K4537" i="16" a="1"/>
  <c r="K4537" i="16"/>
  <c r="L4537" i="16"/>
  <c r="N4537" i="16" s="1"/>
  <c r="M4537" i="16"/>
  <c r="B4538" i="16"/>
  <c r="G4538" i="16"/>
  <c r="H4538" i="16"/>
  <c r="I4538" i="16"/>
  <c r="J4538" i="16"/>
  <c r="K4538" i="16" a="1"/>
  <c r="K4538" i="16" s="1"/>
  <c r="L4538" i="16"/>
  <c r="N4538" i="16" s="1"/>
  <c r="M4538" i="16"/>
  <c r="B4539" i="16"/>
  <c r="G4539" i="16"/>
  <c r="H4539" i="16"/>
  <c r="I4539" i="16"/>
  <c r="J4539" i="16"/>
  <c r="K4539" i="16" a="1"/>
  <c r="K4539" i="16"/>
  <c r="L4539" i="16"/>
  <c r="N4539" i="16" s="1"/>
  <c r="M4539" i="16"/>
  <c r="B4540" i="16"/>
  <c r="E4540" i="16"/>
  <c r="G4540" i="16"/>
  <c r="H4540" i="16"/>
  <c r="I4540" i="16"/>
  <c r="J4540" i="16"/>
  <c r="K4540" i="16" a="1"/>
  <c r="K4540" i="16"/>
  <c r="L4540" i="16"/>
  <c r="N4540" i="16" s="1"/>
  <c r="M4540" i="16"/>
  <c r="B4541" i="16"/>
  <c r="E4541" i="16"/>
  <c r="G4541" i="16"/>
  <c r="H4541" i="16"/>
  <c r="I4541" i="16"/>
  <c r="J4541" i="16"/>
  <c r="K4541" i="16" a="1"/>
  <c r="K4541" i="16"/>
  <c r="L4541" i="16"/>
  <c r="N4541" i="16" s="1"/>
  <c r="M4541" i="16"/>
  <c r="B4542" i="16"/>
  <c r="G4542" i="16"/>
  <c r="H4542" i="16"/>
  <c r="I4542" i="16"/>
  <c r="J4542" i="16"/>
  <c r="K4542" i="16" a="1"/>
  <c r="K4542" i="16" s="1"/>
  <c r="L4542" i="16"/>
  <c r="N4542" i="16" s="1"/>
  <c r="M4542" i="16"/>
  <c r="B4543" i="16"/>
  <c r="G4543" i="16"/>
  <c r="H4543" i="16"/>
  <c r="I4543" i="16"/>
  <c r="J4543" i="16"/>
  <c r="K4543" i="16" a="1"/>
  <c r="K4543" i="16"/>
  <c r="L4543" i="16"/>
  <c r="N4543" i="16" s="1"/>
  <c r="M4543" i="16"/>
  <c r="B4544" i="16"/>
  <c r="E4544" i="16"/>
  <c r="G4544" i="16"/>
  <c r="H4544" i="16"/>
  <c r="I4544" i="16"/>
  <c r="J4544" i="16"/>
  <c r="K4544" i="16" a="1"/>
  <c r="K4544" i="16" s="1"/>
  <c r="L4544" i="16"/>
  <c r="N4544" i="16" s="1"/>
  <c r="M4544" i="16"/>
  <c r="B4545" i="16"/>
  <c r="E4545" i="16"/>
  <c r="G4545" i="16"/>
  <c r="H4545" i="16"/>
  <c r="I4545" i="16"/>
  <c r="J4545" i="16"/>
  <c r="K4545" i="16" a="1"/>
  <c r="K4545" i="16"/>
  <c r="L4545" i="16"/>
  <c r="N4545" i="16" s="1"/>
  <c r="M4545" i="16"/>
  <c r="B4546" i="16"/>
  <c r="G4546" i="16"/>
  <c r="H4546" i="16"/>
  <c r="I4546" i="16"/>
  <c r="J4546" i="16"/>
  <c r="K4546" i="16" a="1"/>
  <c r="K4546" i="16"/>
  <c r="L4546" i="16"/>
  <c r="N4546" i="16" s="1"/>
  <c r="M4546" i="16"/>
  <c r="B4547" i="16"/>
  <c r="G4547" i="16"/>
  <c r="H4547" i="16"/>
  <c r="I4547" i="16"/>
  <c r="J4547" i="16"/>
  <c r="K4547" i="16" a="1"/>
  <c r="K4547" i="16" s="1"/>
  <c r="L4547" i="16"/>
  <c r="N4547" i="16" s="1"/>
  <c r="M4547" i="16"/>
  <c r="B4548" i="16"/>
  <c r="E4548" i="16"/>
  <c r="G4548" i="16"/>
  <c r="H4548" i="16"/>
  <c r="I4548" i="16"/>
  <c r="J4548" i="16"/>
  <c r="K4548" i="16" a="1"/>
  <c r="K4548" i="16"/>
  <c r="L4548" i="16"/>
  <c r="N4548" i="16" s="1"/>
  <c r="M4548" i="16"/>
  <c r="B4549" i="16"/>
  <c r="E4549" i="16"/>
  <c r="G4549" i="16"/>
  <c r="H4549" i="16"/>
  <c r="I4549" i="16"/>
  <c r="J4549" i="16"/>
  <c r="K4549" i="16" a="1"/>
  <c r="K4549" i="16" s="1"/>
  <c r="L4549" i="16"/>
  <c r="N4549" i="16" s="1"/>
  <c r="M4549" i="16"/>
  <c r="B4550" i="16"/>
  <c r="G4550" i="16"/>
  <c r="H4550" i="16"/>
  <c r="I4550" i="16"/>
  <c r="J4550" i="16"/>
  <c r="K4550" i="16" a="1"/>
  <c r="K4550" i="16" s="1"/>
  <c r="L4550" i="16"/>
  <c r="N4550" i="16" s="1"/>
  <c r="M4550" i="16"/>
  <c r="B4551" i="16"/>
  <c r="G4551" i="16"/>
  <c r="H4551" i="16"/>
  <c r="I4551" i="16"/>
  <c r="J4551" i="16"/>
  <c r="K4551" i="16" a="1"/>
  <c r="K4551" i="16"/>
  <c r="L4551" i="16"/>
  <c r="N4551" i="16" s="1"/>
  <c r="M4551" i="16"/>
  <c r="B4552" i="16"/>
  <c r="E4552" i="16"/>
  <c r="G4552" i="16"/>
  <c r="H4552" i="16"/>
  <c r="I4552" i="16"/>
  <c r="J4552" i="16"/>
  <c r="K4552" i="16" a="1"/>
  <c r="K4552" i="16"/>
  <c r="L4552" i="16"/>
  <c r="N4552" i="16" s="1"/>
  <c r="M4552" i="16"/>
  <c r="B4553" i="16"/>
  <c r="E4553" i="16"/>
  <c r="G4553" i="16"/>
  <c r="H4553" i="16"/>
  <c r="I4553" i="16"/>
  <c r="J4553" i="16"/>
  <c r="K4553" i="16" a="1"/>
  <c r="K4553" i="16"/>
  <c r="L4553" i="16"/>
  <c r="N4553" i="16" s="1"/>
  <c r="M4553" i="16"/>
  <c r="B4554" i="16"/>
  <c r="G4554" i="16"/>
  <c r="H4554" i="16"/>
  <c r="I4554" i="16"/>
  <c r="J4554" i="16"/>
  <c r="K4554" i="16" a="1"/>
  <c r="K4554" i="16" s="1"/>
  <c r="L4554" i="16"/>
  <c r="N4554" i="16" s="1"/>
  <c r="M4554" i="16"/>
  <c r="B4555" i="16"/>
  <c r="G4555" i="16"/>
  <c r="H4555" i="16"/>
  <c r="I4555" i="16"/>
  <c r="J4555" i="16"/>
  <c r="K4555" i="16" a="1"/>
  <c r="K4555" i="16"/>
  <c r="L4555" i="16"/>
  <c r="N4555" i="16" s="1"/>
  <c r="M4555" i="16"/>
  <c r="B4556" i="16"/>
  <c r="E4556" i="16"/>
  <c r="G4556" i="16"/>
  <c r="H4556" i="16"/>
  <c r="I4556" i="16"/>
  <c r="J4556" i="16"/>
  <c r="K4556" i="16" a="1"/>
  <c r="K4556" i="16"/>
  <c r="L4556" i="16"/>
  <c r="N4556" i="16" s="1"/>
  <c r="M4556" i="16"/>
  <c r="B4557" i="16"/>
  <c r="E4557" i="16"/>
  <c r="G4557" i="16"/>
  <c r="H4557" i="16"/>
  <c r="I4557" i="16"/>
  <c r="J4557" i="16"/>
  <c r="K4557" i="16" a="1"/>
  <c r="K4557" i="16"/>
  <c r="L4557" i="16"/>
  <c r="N4557" i="16" s="1"/>
  <c r="M4557" i="16"/>
  <c r="B4558" i="16"/>
  <c r="G4558" i="16"/>
  <c r="H4558" i="16"/>
  <c r="I4558" i="16"/>
  <c r="J4558" i="16"/>
  <c r="K4558" i="16" a="1"/>
  <c r="K4558" i="16" s="1"/>
  <c r="L4558" i="16"/>
  <c r="N4558" i="16" s="1"/>
  <c r="M4558" i="16"/>
  <c r="B4559" i="16"/>
  <c r="G4559" i="16"/>
  <c r="H4559" i="16"/>
  <c r="I4559" i="16"/>
  <c r="J4559" i="16"/>
  <c r="K4559" i="16" a="1"/>
  <c r="K4559" i="16"/>
  <c r="L4559" i="16"/>
  <c r="N4559" i="16" s="1"/>
  <c r="M4559" i="16"/>
  <c r="B4560" i="16"/>
  <c r="E4560" i="16"/>
  <c r="G4560" i="16"/>
  <c r="H4560" i="16"/>
  <c r="I4560" i="16"/>
  <c r="J4560" i="16"/>
  <c r="K4560" i="16" a="1"/>
  <c r="K4560" i="16" s="1"/>
  <c r="L4560" i="16"/>
  <c r="N4560" i="16" s="1"/>
  <c r="M4560" i="16"/>
  <c r="B4561" i="16"/>
  <c r="E4561" i="16"/>
  <c r="G4561" i="16"/>
  <c r="H4561" i="16"/>
  <c r="I4561" i="16"/>
  <c r="J4561" i="16"/>
  <c r="K4561" i="16" a="1"/>
  <c r="K4561" i="16"/>
  <c r="L4561" i="16"/>
  <c r="N4561" i="16" s="1"/>
  <c r="M4561" i="16"/>
  <c r="B4562" i="16"/>
  <c r="G4562" i="16"/>
  <c r="H4562" i="16"/>
  <c r="I4562" i="16"/>
  <c r="J4562" i="16"/>
  <c r="K4562" i="16" a="1"/>
  <c r="K4562" i="16"/>
  <c r="L4562" i="16"/>
  <c r="N4562" i="16" s="1"/>
  <c r="M4562" i="16"/>
  <c r="B4563" i="16"/>
  <c r="G4563" i="16"/>
  <c r="H4563" i="16"/>
  <c r="I4563" i="16"/>
  <c r="J4563" i="16"/>
  <c r="K4563" i="16" a="1"/>
  <c r="K4563" i="16" s="1"/>
  <c r="L4563" i="16"/>
  <c r="N4563" i="16" s="1"/>
  <c r="M4563" i="16"/>
  <c r="B4564" i="16"/>
  <c r="E4564" i="16"/>
  <c r="G4564" i="16"/>
  <c r="H4564" i="16"/>
  <c r="I4564" i="16"/>
  <c r="J4564" i="16"/>
  <c r="K4564" i="16" a="1"/>
  <c r="K4564" i="16"/>
  <c r="L4564" i="16"/>
  <c r="N4564" i="16" s="1"/>
  <c r="M4564" i="16"/>
  <c r="B4565" i="16"/>
  <c r="E4565" i="16"/>
  <c r="G4565" i="16"/>
  <c r="H4565" i="16"/>
  <c r="I4565" i="16"/>
  <c r="J4565" i="16"/>
  <c r="K4565" i="16" a="1"/>
  <c r="K4565" i="16" s="1"/>
  <c r="L4565" i="16"/>
  <c r="N4565" i="16" s="1"/>
  <c r="M4565" i="16"/>
  <c r="B4566" i="16"/>
  <c r="G4566" i="16"/>
  <c r="H4566" i="16"/>
  <c r="I4566" i="16"/>
  <c r="J4566" i="16"/>
  <c r="K4566" i="16" a="1"/>
  <c r="K4566" i="16" s="1"/>
  <c r="L4566" i="16"/>
  <c r="N4566" i="16" s="1"/>
  <c r="M4566" i="16"/>
  <c r="B4567" i="16"/>
  <c r="G4567" i="16"/>
  <c r="H4567" i="16"/>
  <c r="I4567" i="16"/>
  <c r="J4567" i="16"/>
  <c r="K4567" i="16" a="1"/>
  <c r="K4567" i="16"/>
  <c r="L4567" i="16"/>
  <c r="N4567" i="16" s="1"/>
  <c r="M4567" i="16"/>
  <c r="B4568" i="16"/>
  <c r="E4568" i="16"/>
  <c r="G4568" i="16"/>
  <c r="H4568" i="16"/>
  <c r="I4568" i="16"/>
  <c r="J4568" i="16"/>
  <c r="K4568" i="16" a="1"/>
  <c r="K4568" i="16"/>
  <c r="L4568" i="16"/>
  <c r="N4568" i="16" s="1"/>
  <c r="M4568" i="16"/>
  <c r="B4569" i="16"/>
  <c r="E4569" i="16"/>
  <c r="G4569" i="16"/>
  <c r="H4569" i="16"/>
  <c r="I4569" i="16"/>
  <c r="J4569" i="16"/>
  <c r="K4569" i="16" a="1"/>
  <c r="K4569" i="16"/>
  <c r="L4569" i="16"/>
  <c r="N4569" i="16" s="1"/>
  <c r="M4569" i="16"/>
  <c r="B4570" i="16"/>
  <c r="G4570" i="16"/>
  <c r="H4570" i="16"/>
  <c r="I4570" i="16"/>
  <c r="J4570" i="16"/>
  <c r="K4570" i="16" a="1"/>
  <c r="K4570" i="16" s="1"/>
  <c r="L4570" i="16"/>
  <c r="N4570" i="16" s="1"/>
  <c r="M4570" i="16"/>
  <c r="B4571" i="16"/>
  <c r="G4571" i="16"/>
  <c r="H4571" i="16"/>
  <c r="I4571" i="16"/>
  <c r="J4571" i="16"/>
  <c r="K4571" i="16" a="1"/>
  <c r="K4571" i="16"/>
  <c r="L4571" i="16"/>
  <c r="N4571" i="16" s="1"/>
  <c r="M4571" i="16"/>
  <c r="B4572" i="16"/>
  <c r="E4572" i="16"/>
  <c r="G4572" i="16"/>
  <c r="H4572" i="16"/>
  <c r="I4572" i="16"/>
  <c r="J4572" i="16"/>
  <c r="K4572" i="16" a="1"/>
  <c r="K4572" i="16"/>
  <c r="L4572" i="16"/>
  <c r="N4572" i="16" s="1"/>
  <c r="M4572" i="16"/>
  <c r="B4573" i="16"/>
  <c r="E4573" i="16"/>
  <c r="G4573" i="16"/>
  <c r="H4573" i="16"/>
  <c r="I4573" i="16"/>
  <c r="J4573" i="16"/>
  <c r="K4573" i="16" a="1"/>
  <c r="K4573" i="16"/>
  <c r="L4573" i="16"/>
  <c r="N4573" i="16" s="1"/>
  <c r="M4573" i="16"/>
  <c r="B4574" i="16"/>
  <c r="G4574" i="16"/>
  <c r="H4574" i="16"/>
  <c r="I4574" i="16"/>
  <c r="J4574" i="16"/>
  <c r="K4574" i="16" a="1"/>
  <c r="K4574" i="16" s="1"/>
  <c r="L4574" i="16"/>
  <c r="N4574" i="16" s="1"/>
  <c r="M4574" i="16"/>
  <c r="B4575" i="16"/>
  <c r="G4575" i="16"/>
  <c r="H4575" i="16"/>
  <c r="I4575" i="16"/>
  <c r="J4575" i="16"/>
  <c r="K4575" i="16" a="1"/>
  <c r="K4575" i="16"/>
  <c r="L4575" i="16"/>
  <c r="N4575" i="16" s="1"/>
  <c r="M4575" i="16"/>
  <c r="B4576" i="16"/>
  <c r="E4576" i="16"/>
  <c r="G4576" i="16"/>
  <c r="H4576" i="16"/>
  <c r="I4576" i="16"/>
  <c r="J4576" i="16"/>
  <c r="K4576" i="16" a="1"/>
  <c r="K4576" i="16" s="1"/>
  <c r="L4576" i="16"/>
  <c r="N4576" i="16" s="1"/>
  <c r="M4576" i="16"/>
  <c r="B4577" i="16"/>
  <c r="E4577" i="16"/>
  <c r="G4577" i="16"/>
  <c r="H4577" i="16"/>
  <c r="I4577" i="16"/>
  <c r="J4577" i="16"/>
  <c r="K4577" i="16" a="1"/>
  <c r="K4577" i="16"/>
  <c r="L4577" i="16"/>
  <c r="N4577" i="16" s="1"/>
  <c r="M4577" i="16"/>
  <c r="B4578" i="16"/>
  <c r="G4578" i="16"/>
  <c r="H4578" i="16"/>
  <c r="I4578" i="16"/>
  <c r="J4578" i="16"/>
  <c r="K4578" i="16" a="1"/>
  <c r="K4578" i="16"/>
  <c r="L4578" i="16"/>
  <c r="N4578" i="16" s="1"/>
  <c r="M4578" i="16"/>
  <c r="B4579" i="16"/>
  <c r="G4579" i="16"/>
  <c r="H4579" i="16"/>
  <c r="I4579" i="16"/>
  <c r="J4579" i="16"/>
  <c r="K4579" i="16" a="1"/>
  <c r="K4579" i="16" s="1"/>
  <c r="L4579" i="16"/>
  <c r="N4579" i="16" s="1"/>
  <c r="M4579" i="16"/>
  <c r="B4580" i="16"/>
  <c r="E4580" i="16"/>
  <c r="G4580" i="16"/>
  <c r="H4580" i="16"/>
  <c r="I4580" i="16"/>
  <c r="J4580" i="16"/>
  <c r="K4580" i="16" a="1"/>
  <c r="K4580" i="16"/>
  <c r="L4580" i="16"/>
  <c r="N4580" i="16" s="1"/>
  <c r="M4580" i="16"/>
  <c r="B4581" i="16"/>
  <c r="E4581" i="16"/>
  <c r="G4581" i="16"/>
  <c r="H4581" i="16"/>
  <c r="I4581" i="16"/>
  <c r="J4581" i="16"/>
  <c r="K4581" i="16" a="1"/>
  <c r="K4581" i="16" s="1"/>
  <c r="L4581" i="16"/>
  <c r="N4581" i="16" s="1"/>
  <c r="M4581" i="16"/>
  <c r="B4582" i="16"/>
  <c r="G4582" i="16"/>
  <c r="H4582" i="16"/>
  <c r="I4582" i="16"/>
  <c r="J4582" i="16"/>
  <c r="K4582" i="16" a="1"/>
  <c r="K4582" i="16" s="1"/>
  <c r="L4582" i="16"/>
  <c r="N4582" i="16" s="1"/>
  <c r="M4582" i="16"/>
  <c r="B4583" i="16"/>
  <c r="G4583" i="16"/>
  <c r="H4583" i="16"/>
  <c r="I4583" i="16"/>
  <c r="J4583" i="16"/>
  <c r="K4583" i="16" a="1"/>
  <c r="K4583" i="16"/>
  <c r="L4583" i="16"/>
  <c r="N4583" i="16" s="1"/>
  <c r="M4583" i="16"/>
  <c r="B4584" i="16"/>
  <c r="E4584" i="16"/>
  <c r="G4584" i="16"/>
  <c r="H4584" i="16"/>
  <c r="I4584" i="16"/>
  <c r="J4584" i="16"/>
  <c r="K4584" i="16" a="1"/>
  <c r="K4584" i="16"/>
  <c r="L4584" i="16"/>
  <c r="N4584" i="16" s="1"/>
  <c r="M4584" i="16"/>
  <c r="B4585" i="16"/>
  <c r="E4585" i="16"/>
  <c r="G4585" i="16"/>
  <c r="H4585" i="16"/>
  <c r="I4585" i="16"/>
  <c r="J4585" i="16"/>
  <c r="K4585" i="16" a="1"/>
  <c r="K4585" i="16"/>
  <c r="L4585" i="16"/>
  <c r="N4585" i="16" s="1"/>
  <c r="M4585" i="16"/>
  <c r="B4586" i="16"/>
  <c r="G4586" i="16"/>
  <c r="H4586" i="16"/>
  <c r="I4586" i="16"/>
  <c r="J4586" i="16"/>
  <c r="K4586" i="16" a="1"/>
  <c r="K4586" i="16" s="1"/>
  <c r="L4586" i="16"/>
  <c r="N4586" i="16" s="1"/>
  <c r="M4586" i="16"/>
  <c r="B4587" i="16"/>
  <c r="G4587" i="16"/>
  <c r="H4587" i="16"/>
  <c r="I4587" i="16"/>
  <c r="J4587" i="16"/>
  <c r="K4587" i="16" a="1"/>
  <c r="K4587" i="16"/>
  <c r="L4587" i="16"/>
  <c r="N4587" i="16" s="1"/>
  <c r="M4587" i="16"/>
  <c r="B4588" i="16"/>
  <c r="E4588" i="16"/>
  <c r="G4588" i="16"/>
  <c r="H4588" i="16"/>
  <c r="I4588" i="16"/>
  <c r="J4588" i="16"/>
  <c r="K4588" i="16" a="1"/>
  <c r="K4588" i="16"/>
  <c r="L4588" i="16"/>
  <c r="N4588" i="16" s="1"/>
  <c r="M4588" i="16"/>
  <c r="B4589" i="16"/>
  <c r="E4589" i="16"/>
  <c r="G4589" i="16"/>
  <c r="H4589" i="16"/>
  <c r="I4589" i="16"/>
  <c r="J4589" i="16"/>
  <c r="K4589" i="16" a="1"/>
  <c r="K4589" i="16"/>
  <c r="L4589" i="16"/>
  <c r="N4589" i="16" s="1"/>
  <c r="M4589" i="16"/>
  <c r="B4590" i="16"/>
  <c r="G4590" i="16"/>
  <c r="H4590" i="16"/>
  <c r="I4590" i="16"/>
  <c r="J4590" i="16"/>
  <c r="K4590" i="16" a="1"/>
  <c r="K4590" i="16" s="1"/>
  <c r="L4590" i="16"/>
  <c r="N4590" i="16" s="1"/>
  <c r="M4590" i="16"/>
  <c r="B4591" i="16"/>
  <c r="G4591" i="16"/>
  <c r="H4591" i="16"/>
  <c r="I4591" i="16"/>
  <c r="J4591" i="16"/>
  <c r="K4591" i="16" a="1"/>
  <c r="K4591" i="16"/>
  <c r="L4591" i="16"/>
  <c r="N4591" i="16" s="1"/>
  <c r="M4591" i="16"/>
  <c r="B4592" i="16"/>
  <c r="E4592" i="16"/>
  <c r="G4592" i="16"/>
  <c r="H4592" i="16"/>
  <c r="I4592" i="16"/>
  <c r="J4592" i="16"/>
  <c r="K4592" i="16" a="1"/>
  <c r="K4592" i="16" s="1"/>
  <c r="L4592" i="16"/>
  <c r="N4592" i="16" s="1"/>
  <c r="M4592" i="16"/>
  <c r="B4593" i="16"/>
  <c r="E4593" i="16"/>
  <c r="G4593" i="16"/>
  <c r="H4593" i="16"/>
  <c r="I4593" i="16"/>
  <c r="J4593" i="16"/>
  <c r="K4593" i="16" a="1"/>
  <c r="K4593" i="16"/>
  <c r="L4593" i="16"/>
  <c r="N4593" i="16" s="1"/>
  <c r="M4593" i="16"/>
  <c r="B4594" i="16"/>
  <c r="G4594" i="16"/>
  <c r="H4594" i="16"/>
  <c r="I4594" i="16"/>
  <c r="J4594" i="16"/>
  <c r="K4594" i="16" a="1"/>
  <c r="K4594" i="16"/>
  <c r="L4594" i="16"/>
  <c r="N4594" i="16" s="1"/>
  <c r="M4594" i="16"/>
  <c r="B4595" i="16"/>
  <c r="G4595" i="16"/>
  <c r="H4595" i="16"/>
  <c r="I4595" i="16"/>
  <c r="J4595" i="16"/>
  <c r="K4595" i="16" a="1"/>
  <c r="K4595" i="16" s="1"/>
  <c r="L4595" i="16"/>
  <c r="N4595" i="16" s="1"/>
  <c r="M4595" i="16"/>
  <c r="B4596" i="16"/>
  <c r="E4596" i="16"/>
  <c r="G4596" i="16"/>
  <c r="H4596" i="16"/>
  <c r="I4596" i="16"/>
  <c r="J4596" i="16"/>
  <c r="K4596" i="16" a="1"/>
  <c r="K4596" i="16"/>
  <c r="L4596" i="16"/>
  <c r="N4596" i="16" s="1"/>
  <c r="M4596" i="16"/>
  <c r="B4597" i="16"/>
  <c r="E4597" i="16"/>
  <c r="G4597" i="16"/>
  <c r="H4597" i="16"/>
  <c r="I4597" i="16"/>
  <c r="J4597" i="16"/>
  <c r="K4597" i="16" a="1"/>
  <c r="K4597" i="16" s="1"/>
  <c r="L4597" i="16"/>
  <c r="N4597" i="16" s="1"/>
  <c r="M4597" i="16"/>
  <c r="B4598" i="16"/>
  <c r="G4598" i="16"/>
  <c r="H4598" i="16"/>
  <c r="I4598" i="16"/>
  <c r="J4598" i="16"/>
  <c r="K4598" i="16" a="1"/>
  <c r="K4598" i="16" s="1"/>
  <c r="L4598" i="16"/>
  <c r="N4598" i="16" s="1"/>
  <c r="M4598" i="16"/>
  <c r="B4599" i="16"/>
  <c r="G4599" i="16"/>
  <c r="H4599" i="16"/>
  <c r="I4599" i="16"/>
  <c r="J4599" i="16"/>
  <c r="K4599" i="16" a="1"/>
  <c r="K4599" i="16"/>
  <c r="L4599" i="16"/>
  <c r="N4599" i="16" s="1"/>
  <c r="M4599" i="16"/>
  <c r="B4600" i="16"/>
  <c r="E4600" i="16"/>
  <c r="G4600" i="16"/>
  <c r="H4600" i="16"/>
  <c r="I4600" i="16"/>
  <c r="J4600" i="16"/>
  <c r="K4600" i="16" a="1"/>
  <c r="K4600" i="16"/>
  <c r="L4600" i="16"/>
  <c r="N4600" i="16" s="1"/>
  <c r="M4600" i="16"/>
  <c r="B4601" i="16"/>
  <c r="E4601" i="16"/>
  <c r="G4601" i="16"/>
  <c r="H4601" i="16"/>
  <c r="I4601" i="16"/>
  <c r="J4601" i="16"/>
  <c r="K4601" i="16" a="1"/>
  <c r="K4601" i="16"/>
  <c r="L4601" i="16"/>
  <c r="N4601" i="16" s="1"/>
  <c r="M4601" i="16"/>
  <c r="B4602" i="16"/>
  <c r="G4602" i="16"/>
  <c r="H4602" i="16"/>
  <c r="I4602" i="16"/>
  <c r="J4602" i="16"/>
  <c r="K4602" i="16" a="1"/>
  <c r="K4602" i="16" s="1"/>
  <c r="L4602" i="16"/>
  <c r="N4602" i="16" s="1"/>
  <c r="M4602" i="16"/>
  <c r="B4603" i="16"/>
  <c r="G4603" i="16"/>
  <c r="H4603" i="16"/>
  <c r="I4603" i="16"/>
  <c r="J4603" i="16"/>
  <c r="K4603" i="16" a="1"/>
  <c r="K4603" i="16"/>
  <c r="L4603" i="16"/>
  <c r="N4603" i="16" s="1"/>
  <c r="M4603" i="16"/>
  <c r="B4604" i="16"/>
  <c r="E4604" i="16"/>
  <c r="G4604" i="16"/>
  <c r="H4604" i="16"/>
  <c r="I4604" i="16"/>
  <c r="J4604" i="16"/>
  <c r="K4604" i="16" a="1"/>
  <c r="K4604" i="16"/>
  <c r="L4604" i="16"/>
  <c r="N4604" i="16" s="1"/>
  <c r="M4604" i="16"/>
  <c r="B4605" i="16"/>
  <c r="E4605" i="16"/>
  <c r="G4605" i="16"/>
  <c r="H4605" i="16"/>
  <c r="I4605" i="16"/>
  <c r="J4605" i="16"/>
  <c r="K4605" i="16" a="1"/>
  <c r="K4605" i="16"/>
  <c r="L4605" i="16"/>
  <c r="N4605" i="16" s="1"/>
  <c r="M4605" i="16"/>
  <c r="B4606" i="16"/>
  <c r="G4606" i="16"/>
  <c r="H4606" i="16"/>
  <c r="I4606" i="16"/>
  <c r="J4606" i="16"/>
  <c r="K4606" i="16" a="1"/>
  <c r="K4606" i="16" s="1"/>
  <c r="L4606" i="16"/>
  <c r="N4606" i="16" s="1"/>
  <c r="M4606" i="16"/>
  <c r="B4607" i="16"/>
  <c r="G4607" i="16"/>
  <c r="H4607" i="16"/>
  <c r="I4607" i="16"/>
  <c r="J4607" i="16"/>
  <c r="K4607" i="16" a="1"/>
  <c r="K4607" i="16"/>
  <c r="L4607" i="16"/>
  <c r="N4607" i="16" s="1"/>
  <c r="M4607" i="16"/>
  <c r="B4608" i="16"/>
  <c r="E4608" i="16"/>
  <c r="G4608" i="16"/>
  <c r="H4608" i="16"/>
  <c r="I4608" i="16"/>
  <c r="J4608" i="16"/>
  <c r="K4608" i="16" a="1"/>
  <c r="K4608" i="16" s="1"/>
  <c r="L4608" i="16"/>
  <c r="N4608" i="16" s="1"/>
  <c r="M4608" i="16"/>
  <c r="B4609" i="16"/>
  <c r="E4609" i="16"/>
  <c r="G4609" i="16"/>
  <c r="H4609" i="16"/>
  <c r="I4609" i="16"/>
  <c r="J4609" i="16"/>
  <c r="K4609" i="16" a="1"/>
  <c r="K4609" i="16"/>
  <c r="L4609" i="16"/>
  <c r="N4609" i="16" s="1"/>
  <c r="M4609" i="16"/>
  <c r="B4610" i="16"/>
  <c r="G4610" i="16"/>
  <c r="H4610" i="16"/>
  <c r="I4610" i="16"/>
  <c r="J4610" i="16"/>
  <c r="K4610" i="16" a="1"/>
  <c r="K4610" i="16"/>
  <c r="L4610" i="16"/>
  <c r="N4610" i="16" s="1"/>
  <c r="M4610" i="16"/>
  <c r="B4611" i="16"/>
  <c r="G4611" i="16"/>
  <c r="H4611" i="16"/>
  <c r="I4611" i="16"/>
  <c r="J4611" i="16"/>
  <c r="K4611" i="16" a="1"/>
  <c r="K4611" i="16" s="1"/>
  <c r="L4611" i="16"/>
  <c r="N4611" i="16" s="1"/>
  <c r="M4611" i="16"/>
  <c r="B4612" i="16"/>
  <c r="E4612" i="16"/>
  <c r="G4612" i="16"/>
  <c r="H4612" i="16"/>
  <c r="I4612" i="16"/>
  <c r="J4612" i="16"/>
  <c r="K4612" i="16" a="1"/>
  <c r="K4612" i="16"/>
  <c r="L4612" i="16"/>
  <c r="N4612" i="16" s="1"/>
  <c r="M4612" i="16"/>
  <c r="B4613" i="16"/>
  <c r="E4613" i="16"/>
  <c r="G4613" i="16"/>
  <c r="H4613" i="16"/>
  <c r="I4613" i="16"/>
  <c r="J4613" i="16"/>
  <c r="K4613" i="16" a="1"/>
  <c r="K4613" i="16" s="1"/>
  <c r="L4613" i="16"/>
  <c r="N4613" i="16" s="1"/>
  <c r="M4613" i="16"/>
  <c r="B4614" i="16"/>
  <c r="G4614" i="16"/>
  <c r="H4614" i="16"/>
  <c r="I4614" i="16"/>
  <c r="J4614" i="16"/>
  <c r="K4614" i="16" a="1"/>
  <c r="K4614" i="16" s="1"/>
  <c r="L4614" i="16"/>
  <c r="N4614" i="16" s="1"/>
  <c r="M4614" i="16"/>
  <c r="B4615" i="16"/>
  <c r="G4615" i="16"/>
  <c r="H4615" i="16"/>
  <c r="I4615" i="16"/>
  <c r="J4615" i="16"/>
  <c r="K4615" i="16" a="1"/>
  <c r="K4615" i="16"/>
  <c r="L4615" i="16"/>
  <c r="N4615" i="16" s="1"/>
  <c r="M4615" i="16"/>
  <c r="B4616" i="16"/>
  <c r="E4616" i="16"/>
  <c r="G4616" i="16"/>
  <c r="H4616" i="16"/>
  <c r="I4616" i="16"/>
  <c r="J4616" i="16"/>
  <c r="K4616" i="16" a="1"/>
  <c r="K4616" i="16"/>
  <c r="L4616" i="16"/>
  <c r="N4616" i="16" s="1"/>
  <c r="M4616" i="16"/>
  <c r="B4617" i="16"/>
  <c r="E4617" i="16"/>
  <c r="G4617" i="16"/>
  <c r="H4617" i="16"/>
  <c r="I4617" i="16"/>
  <c r="J4617" i="16"/>
  <c r="K4617" i="16" a="1"/>
  <c r="K4617" i="16"/>
  <c r="L4617" i="16"/>
  <c r="N4617" i="16" s="1"/>
  <c r="M4617" i="16"/>
  <c r="B4618" i="16"/>
  <c r="G4618" i="16"/>
  <c r="H4618" i="16"/>
  <c r="I4618" i="16"/>
  <c r="J4618" i="16"/>
  <c r="K4618" i="16" a="1"/>
  <c r="K4618" i="16" s="1"/>
  <c r="L4618" i="16"/>
  <c r="N4618" i="16" s="1"/>
  <c r="M4618" i="16"/>
  <c r="B4619" i="16"/>
  <c r="G4619" i="16"/>
  <c r="H4619" i="16"/>
  <c r="I4619" i="16"/>
  <c r="J4619" i="16"/>
  <c r="K4619" i="16" a="1"/>
  <c r="K4619" i="16"/>
  <c r="L4619" i="16"/>
  <c r="N4619" i="16" s="1"/>
  <c r="M4619" i="16"/>
  <c r="B4620" i="16"/>
  <c r="E4620" i="16"/>
  <c r="G4620" i="16"/>
  <c r="H4620" i="16"/>
  <c r="I4620" i="16"/>
  <c r="J4620" i="16"/>
  <c r="K4620" i="16" a="1"/>
  <c r="K4620" i="16"/>
  <c r="L4620" i="16"/>
  <c r="N4620" i="16" s="1"/>
  <c r="M4620" i="16"/>
  <c r="B4621" i="16"/>
  <c r="E4621" i="16"/>
  <c r="G4621" i="16"/>
  <c r="H4621" i="16"/>
  <c r="I4621" i="16"/>
  <c r="J4621" i="16"/>
  <c r="K4621" i="16" a="1"/>
  <c r="K4621" i="16"/>
  <c r="L4621" i="16"/>
  <c r="N4621" i="16" s="1"/>
  <c r="M4621" i="16"/>
  <c r="B4622" i="16"/>
  <c r="G4622" i="16"/>
  <c r="H4622" i="16"/>
  <c r="I4622" i="16"/>
  <c r="J4622" i="16"/>
  <c r="K4622" i="16" a="1"/>
  <c r="K4622" i="16" s="1"/>
  <c r="L4622" i="16"/>
  <c r="N4622" i="16" s="1"/>
  <c r="M4622" i="16"/>
  <c r="B4623" i="16"/>
  <c r="G4623" i="16"/>
  <c r="H4623" i="16"/>
  <c r="I4623" i="16"/>
  <c r="J4623" i="16"/>
  <c r="K4623" i="16" a="1"/>
  <c r="K4623" i="16"/>
  <c r="L4623" i="16"/>
  <c r="N4623" i="16" s="1"/>
  <c r="M4623" i="16"/>
  <c r="B4624" i="16"/>
  <c r="E4624" i="16"/>
  <c r="G4624" i="16"/>
  <c r="H4624" i="16"/>
  <c r="I4624" i="16"/>
  <c r="J4624" i="16"/>
  <c r="K4624" i="16" a="1"/>
  <c r="K4624" i="16" s="1"/>
  <c r="L4624" i="16"/>
  <c r="N4624" i="16" s="1"/>
  <c r="M4624" i="16"/>
  <c r="B4625" i="16"/>
  <c r="E4625" i="16"/>
  <c r="G4625" i="16"/>
  <c r="H4625" i="16"/>
  <c r="I4625" i="16"/>
  <c r="J4625" i="16"/>
  <c r="K4625" i="16" a="1"/>
  <c r="K4625" i="16"/>
  <c r="L4625" i="16"/>
  <c r="N4625" i="16" s="1"/>
  <c r="M4625" i="16"/>
  <c r="B4626" i="16"/>
  <c r="G4626" i="16"/>
  <c r="H4626" i="16"/>
  <c r="I4626" i="16"/>
  <c r="J4626" i="16"/>
  <c r="K4626" i="16" a="1"/>
  <c r="K4626" i="16"/>
  <c r="L4626" i="16"/>
  <c r="N4626" i="16" s="1"/>
  <c r="M4626" i="16"/>
  <c r="B4627" i="16"/>
  <c r="G4627" i="16"/>
  <c r="H4627" i="16"/>
  <c r="I4627" i="16"/>
  <c r="J4627" i="16"/>
  <c r="K4627" i="16" a="1"/>
  <c r="K4627" i="16" s="1"/>
  <c r="L4627" i="16"/>
  <c r="N4627" i="16" s="1"/>
  <c r="M4627" i="16"/>
  <c r="B4628" i="16"/>
  <c r="E4628" i="16"/>
  <c r="G4628" i="16"/>
  <c r="H4628" i="16"/>
  <c r="I4628" i="16"/>
  <c r="J4628" i="16"/>
  <c r="K4628" i="16" a="1"/>
  <c r="K4628" i="16"/>
  <c r="L4628" i="16"/>
  <c r="N4628" i="16" s="1"/>
  <c r="M4628" i="16"/>
  <c r="B4629" i="16"/>
  <c r="E4629" i="16"/>
  <c r="G4629" i="16"/>
  <c r="H4629" i="16"/>
  <c r="I4629" i="16"/>
  <c r="J4629" i="16"/>
  <c r="K4629" i="16" a="1"/>
  <c r="K4629" i="16" s="1"/>
  <c r="L4629" i="16"/>
  <c r="N4629" i="16" s="1"/>
  <c r="M4629" i="16"/>
  <c r="B4630" i="16"/>
  <c r="G4630" i="16"/>
  <c r="H4630" i="16"/>
  <c r="I4630" i="16"/>
  <c r="J4630" i="16"/>
  <c r="K4630" i="16" a="1"/>
  <c r="K4630" i="16" s="1"/>
  <c r="L4630" i="16"/>
  <c r="N4630" i="16" s="1"/>
  <c r="M4630" i="16"/>
  <c r="B4631" i="16"/>
  <c r="G4631" i="16"/>
  <c r="H4631" i="16"/>
  <c r="I4631" i="16"/>
  <c r="J4631" i="16"/>
  <c r="K4631" i="16" a="1"/>
  <c r="K4631" i="16"/>
  <c r="L4631" i="16"/>
  <c r="N4631" i="16" s="1"/>
  <c r="M4631" i="16"/>
  <c r="B4632" i="16"/>
  <c r="E4632" i="16"/>
  <c r="G4632" i="16"/>
  <c r="H4632" i="16"/>
  <c r="I4632" i="16"/>
  <c r="J4632" i="16"/>
  <c r="K4632" i="16" a="1"/>
  <c r="K4632" i="16"/>
  <c r="L4632" i="16"/>
  <c r="N4632" i="16" s="1"/>
  <c r="M4632" i="16"/>
  <c r="B4633" i="16"/>
  <c r="E4633" i="16"/>
  <c r="G4633" i="16"/>
  <c r="H4633" i="16"/>
  <c r="I4633" i="16"/>
  <c r="J4633" i="16"/>
  <c r="K4633" i="16" a="1"/>
  <c r="K4633" i="16"/>
  <c r="L4633" i="16"/>
  <c r="N4633" i="16" s="1"/>
  <c r="M4633" i="16"/>
  <c r="B4634" i="16"/>
  <c r="G4634" i="16"/>
  <c r="H4634" i="16"/>
  <c r="I4634" i="16"/>
  <c r="J4634" i="16"/>
  <c r="K4634" i="16" a="1"/>
  <c r="K4634" i="16" s="1"/>
  <c r="L4634" i="16"/>
  <c r="N4634" i="16" s="1"/>
  <c r="M4634" i="16"/>
  <c r="B4635" i="16"/>
  <c r="G4635" i="16"/>
  <c r="H4635" i="16"/>
  <c r="I4635" i="16"/>
  <c r="J4635" i="16"/>
  <c r="K4635" i="16" a="1"/>
  <c r="K4635" i="16"/>
  <c r="L4635" i="16"/>
  <c r="N4635" i="16" s="1"/>
  <c r="M4635" i="16"/>
  <c r="B4636" i="16"/>
  <c r="E4636" i="16"/>
  <c r="G4636" i="16"/>
  <c r="H4636" i="16"/>
  <c r="I4636" i="16"/>
  <c r="J4636" i="16"/>
  <c r="K4636" i="16" a="1"/>
  <c r="K4636" i="16"/>
  <c r="L4636" i="16"/>
  <c r="N4636" i="16" s="1"/>
  <c r="M4636" i="16"/>
  <c r="B4637" i="16"/>
  <c r="E4637" i="16"/>
  <c r="G4637" i="16"/>
  <c r="H4637" i="16"/>
  <c r="I4637" i="16"/>
  <c r="J4637" i="16"/>
  <c r="K4637" i="16" a="1"/>
  <c r="K4637" i="16"/>
  <c r="L4637" i="16"/>
  <c r="N4637" i="16" s="1"/>
  <c r="M4637" i="16"/>
  <c r="B4638" i="16"/>
  <c r="G4638" i="16"/>
  <c r="H4638" i="16"/>
  <c r="I4638" i="16"/>
  <c r="J4638" i="16"/>
  <c r="K4638" i="16" a="1"/>
  <c r="K4638" i="16" s="1"/>
  <c r="L4638" i="16"/>
  <c r="N4638" i="16" s="1"/>
  <c r="M4638" i="16"/>
  <c r="B4639" i="16"/>
  <c r="G4639" i="16"/>
  <c r="H4639" i="16"/>
  <c r="I4639" i="16"/>
  <c r="J4639" i="16"/>
  <c r="K4639" i="16" a="1"/>
  <c r="K4639" i="16"/>
  <c r="L4639" i="16"/>
  <c r="N4639" i="16" s="1"/>
  <c r="M4639" i="16"/>
  <c r="B4640" i="16"/>
  <c r="E4640" i="16"/>
  <c r="G4640" i="16"/>
  <c r="H4640" i="16"/>
  <c r="I4640" i="16"/>
  <c r="J4640" i="16"/>
  <c r="K4640" i="16" a="1"/>
  <c r="K4640" i="16" s="1"/>
  <c r="L4640" i="16"/>
  <c r="N4640" i="16" s="1"/>
  <c r="M4640" i="16"/>
  <c r="B4641" i="16"/>
  <c r="E4641" i="16"/>
  <c r="G4641" i="16"/>
  <c r="H4641" i="16"/>
  <c r="I4641" i="16"/>
  <c r="J4641" i="16"/>
  <c r="K4641" i="16" a="1"/>
  <c r="K4641" i="16"/>
  <c r="L4641" i="16"/>
  <c r="N4641" i="16" s="1"/>
  <c r="M4641" i="16"/>
  <c r="B4642" i="16"/>
  <c r="G4642" i="16"/>
  <c r="H4642" i="16"/>
  <c r="I4642" i="16"/>
  <c r="J4642" i="16"/>
  <c r="K4642" i="16" a="1"/>
  <c r="K4642" i="16"/>
  <c r="L4642" i="16"/>
  <c r="N4642" i="16" s="1"/>
  <c r="M4642" i="16"/>
  <c r="B4643" i="16"/>
  <c r="G4643" i="16"/>
  <c r="H4643" i="16"/>
  <c r="I4643" i="16"/>
  <c r="J4643" i="16"/>
  <c r="K4643" i="16" a="1"/>
  <c r="K4643" i="16" s="1"/>
  <c r="L4643" i="16"/>
  <c r="N4643" i="16" s="1"/>
  <c r="M4643" i="16"/>
  <c r="B4644" i="16"/>
  <c r="E4644" i="16"/>
  <c r="G4644" i="16"/>
  <c r="H4644" i="16"/>
  <c r="I4644" i="16"/>
  <c r="J4644" i="16"/>
  <c r="K4644" i="16" a="1"/>
  <c r="K4644" i="16"/>
  <c r="L4644" i="16"/>
  <c r="N4644" i="16" s="1"/>
  <c r="M4644" i="16"/>
  <c r="B4645" i="16"/>
  <c r="E4645" i="16"/>
  <c r="G4645" i="16"/>
  <c r="H4645" i="16"/>
  <c r="I4645" i="16"/>
  <c r="J4645" i="16"/>
  <c r="K4645" i="16" a="1"/>
  <c r="K4645" i="16" s="1"/>
  <c r="L4645" i="16"/>
  <c r="N4645" i="16" s="1"/>
  <c r="M4645" i="16"/>
  <c r="B4646" i="16"/>
  <c r="G4646" i="16"/>
  <c r="H4646" i="16"/>
  <c r="I4646" i="16"/>
  <c r="J4646" i="16"/>
  <c r="K4646" i="16" a="1"/>
  <c r="K4646" i="16" s="1"/>
  <c r="L4646" i="16"/>
  <c r="N4646" i="16" s="1"/>
  <c r="M4646" i="16"/>
  <c r="B4647" i="16"/>
  <c r="G4647" i="16"/>
  <c r="H4647" i="16"/>
  <c r="I4647" i="16"/>
  <c r="J4647" i="16"/>
  <c r="K4647" i="16" a="1"/>
  <c r="K4647" i="16"/>
  <c r="L4647" i="16"/>
  <c r="N4647" i="16" s="1"/>
  <c r="M4647" i="16"/>
  <c r="B4648" i="16"/>
  <c r="E4648" i="16"/>
  <c r="G4648" i="16"/>
  <c r="H4648" i="16"/>
  <c r="I4648" i="16"/>
  <c r="J4648" i="16"/>
  <c r="K4648" i="16" a="1"/>
  <c r="K4648" i="16"/>
  <c r="L4648" i="16"/>
  <c r="N4648" i="16" s="1"/>
  <c r="M4648" i="16"/>
  <c r="B4649" i="16"/>
  <c r="E4649" i="16"/>
  <c r="G4649" i="16"/>
  <c r="H4649" i="16"/>
  <c r="I4649" i="16"/>
  <c r="J4649" i="16"/>
  <c r="K4649" i="16" a="1"/>
  <c r="K4649" i="16"/>
  <c r="L4649" i="16"/>
  <c r="N4649" i="16" s="1"/>
  <c r="M4649" i="16"/>
  <c r="B4650" i="16"/>
  <c r="G4650" i="16"/>
  <c r="H4650" i="16"/>
  <c r="I4650" i="16"/>
  <c r="J4650" i="16"/>
  <c r="K4650" i="16" a="1"/>
  <c r="K4650" i="16" s="1"/>
  <c r="L4650" i="16"/>
  <c r="N4650" i="16" s="1"/>
  <c r="M4650" i="16"/>
  <c r="B4651" i="16"/>
  <c r="G4651" i="16"/>
  <c r="H4651" i="16"/>
  <c r="I4651" i="16"/>
  <c r="J4651" i="16"/>
  <c r="K4651" i="16" a="1"/>
  <c r="K4651" i="16"/>
  <c r="L4651" i="16"/>
  <c r="N4651" i="16" s="1"/>
  <c r="M4651" i="16"/>
  <c r="B4652" i="16"/>
  <c r="E4652" i="16"/>
  <c r="G4652" i="16"/>
  <c r="H4652" i="16"/>
  <c r="I4652" i="16"/>
  <c r="J4652" i="16"/>
  <c r="K4652" i="16" a="1"/>
  <c r="K4652" i="16"/>
  <c r="L4652" i="16"/>
  <c r="N4652" i="16" s="1"/>
  <c r="M4652" i="16"/>
  <c r="B4653" i="16"/>
  <c r="E4653" i="16"/>
  <c r="G4653" i="16"/>
  <c r="H4653" i="16"/>
  <c r="I4653" i="16"/>
  <c r="J4653" i="16"/>
  <c r="K4653" i="16" a="1"/>
  <c r="K4653" i="16"/>
  <c r="L4653" i="16"/>
  <c r="N4653" i="16" s="1"/>
  <c r="M4653" i="16"/>
  <c r="B4654" i="16"/>
  <c r="G4654" i="16"/>
  <c r="H4654" i="16"/>
  <c r="I4654" i="16"/>
  <c r="J4654" i="16"/>
  <c r="K4654" i="16" a="1"/>
  <c r="K4654" i="16" s="1"/>
  <c r="L4654" i="16"/>
  <c r="N4654" i="16" s="1"/>
  <c r="M4654" i="16"/>
  <c r="B4655" i="16"/>
  <c r="G4655" i="16"/>
  <c r="H4655" i="16"/>
  <c r="I4655" i="16"/>
  <c r="J4655" i="16"/>
  <c r="K4655" i="16" a="1"/>
  <c r="K4655" i="16"/>
  <c r="L4655" i="16"/>
  <c r="N4655" i="16" s="1"/>
  <c r="M4655" i="16"/>
  <c r="B4656" i="16"/>
  <c r="E4656" i="16"/>
  <c r="G4656" i="16"/>
  <c r="H4656" i="16"/>
  <c r="I4656" i="16"/>
  <c r="J4656" i="16"/>
  <c r="K4656" i="16" a="1"/>
  <c r="K4656" i="16" s="1"/>
  <c r="L4656" i="16"/>
  <c r="N4656" i="16" s="1"/>
  <c r="M4656" i="16"/>
  <c r="B4657" i="16"/>
  <c r="E4657" i="16"/>
  <c r="G4657" i="16"/>
  <c r="H4657" i="16"/>
  <c r="I4657" i="16"/>
  <c r="J4657" i="16"/>
  <c r="K4657" i="16" a="1"/>
  <c r="K4657" i="16"/>
  <c r="L4657" i="16"/>
  <c r="N4657" i="16" s="1"/>
  <c r="M4657" i="16"/>
  <c r="B4658" i="16"/>
  <c r="G4658" i="16"/>
  <c r="H4658" i="16"/>
  <c r="I4658" i="16"/>
  <c r="J4658" i="16"/>
  <c r="K4658" i="16" a="1"/>
  <c r="K4658" i="16"/>
  <c r="L4658" i="16"/>
  <c r="N4658" i="16" s="1"/>
  <c r="M4658" i="16"/>
  <c r="B4659" i="16"/>
  <c r="G4659" i="16"/>
  <c r="H4659" i="16"/>
  <c r="I4659" i="16"/>
  <c r="J4659" i="16"/>
  <c r="K4659" i="16" a="1"/>
  <c r="K4659" i="16" s="1"/>
  <c r="L4659" i="16"/>
  <c r="N4659" i="16" s="1"/>
  <c r="M4659" i="16"/>
  <c r="B4660" i="16"/>
  <c r="E4660" i="16"/>
  <c r="G4660" i="16"/>
  <c r="H4660" i="16"/>
  <c r="I4660" i="16"/>
  <c r="J4660" i="16"/>
  <c r="K4660" i="16" a="1"/>
  <c r="K4660" i="16"/>
  <c r="L4660" i="16"/>
  <c r="N4660" i="16" s="1"/>
  <c r="M4660" i="16"/>
  <c r="B4661" i="16"/>
  <c r="E4661" i="16"/>
  <c r="G4661" i="16"/>
  <c r="H4661" i="16"/>
  <c r="I4661" i="16"/>
  <c r="J4661" i="16"/>
  <c r="K4661" i="16" a="1"/>
  <c r="K4661" i="16" s="1"/>
  <c r="L4661" i="16"/>
  <c r="N4661" i="16" s="1"/>
  <c r="M4661" i="16"/>
  <c r="B4662" i="16"/>
  <c r="G4662" i="16"/>
  <c r="H4662" i="16"/>
  <c r="I4662" i="16"/>
  <c r="J4662" i="16"/>
  <c r="K4662" i="16" a="1"/>
  <c r="K4662" i="16" s="1"/>
  <c r="L4662" i="16"/>
  <c r="N4662" i="16" s="1"/>
  <c r="M4662" i="16"/>
  <c r="B4663" i="16"/>
  <c r="G4663" i="16"/>
  <c r="H4663" i="16"/>
  <c r="I4663" i="16"/>
  <c r="J4663" i="16"/>
  <c r="K4663" i="16" a="1"/>
  <c r="K4663" i="16"/>
  <c r="L4663" i="16"/>
  <c r="N4663" i="16" s="1"/>
  <c r="M4663" i="16"/>
  <c r="B4664" i="16"/>
  <c r="E4664" i="16"/>
  <c r="G4664" i="16"/>
  <c r="H4664" i="16"/>
  <c r="I4664" i="16"/>
  <c r="J4664" i="16"/>
  <c r="K4664" i="16" a="1"/>
  <c r="K4664" i="16"/>
  <c r="L4664" i="16"/>
  <c r="N4664" i="16" s="1"/>
  <c r="M4664" i="16"/>
  <c r="B4665" i="16"/>
  <c r="E4665" i="16"/>
  <c r="G4665" i="16"/>
  <c r="H4665" i="16"/>
  <c r="I4665" i="16"/>
  <c r="J4665" i="16"/>
  <c r="K4665" i="16" a="1"/>
  <c r="K4665" i="16"/>
  <c r="L4665" i="16"/>
  <c r="N4665" i="16" s="1"/>
  <c r="M4665" i="16"/>
  <c r="B4666" i="16"/>
  <c r="G4666" i="16"/>
  <c r="H4666" i="16"/>
  <c r="I4666" i="16"/>
  <c r="J4666" i="16"/>
  <c r="K4666" i="16" a="1"/>
  <c r="K4666" i="16" s="1"/>
  <c r="L4666" i="16"/>
  <c r="N4666" i="16" s="1"/>
  <c r="M4666" i="16"/>
  <c r="B4667" i="16"/>
  <c r="G4667" i="16"/>
  <c r="H4667" i="16"/>
  <c r="I4667" i="16"/>
  <c r="J4667" i="16"/>
  <c r="K4667" i="16" a="1"/>
  <c r="K4667" i="16"/>
  <c r="L4667" i="16"/>
  <c r="N4667" i="16" s="1"/>
  <c r="M4667" i="16"/>
  <c r="B4668" i="16"/>
  <c r="E4668" i="16"/>
  <c r="G4668" i="16"/>
  <c r="H4668" i="16"/>
  <c r="I4668" i="16"/>
  <c r="J4668" i="16"/>
  <c r="K4668" i="16" a="1"/>
  <c r="K4668" i="16"/>
  <c r="L4668" i="16"/>
  <c r="N4668" i="16" s="1"/>
  <c r="M4668" i="16"/>
  <c r="B4669" i="16"/>
  <c r="E4669" i="16"/>
  <c r="G4669" i="16"/>
  <c r="H4669" i="16"/>
  <c r="I4669" i="16"/>
  <c r="J4669" i="16"/>
  <c r="K4669" i="16" a="1"/>
  <c r="K4669" i="16"/>
  <c r="L4669" i="16"/>
  <c r="N4669" i="16" s="1"/>
  <c r="M4669" i="16"/>
  <c r="B4670" i="16"/>
  <c r="G4670" i="16"/>
  <c r="H4670" i="16"/>
  <c r="I4670" i="16"/>
  <c r="J4670" i="16"/>
  <c r="K4670" i="16" a="1"/>
  <c r="K4670" i="16" s="1"/>
  <c r="L4670" i="16"/>
  <c r="N4670" i="16" s="1"/>
  <c r="M4670" i="16"/>
  <c r="B4671" i="16"/>
  <c r="G4671" i="16"/>
  <c r="H4671" i="16"/>
  <c r="I4671" i="16"/>
  <c r="J4671" i="16"/>
  <c r="K4671" i="16" a="1"/>
  <c r="K4671" i="16"/>
  <c r="L4671" i="16"/>
  <c r="N4671" i="16" s="1"/>
  <c r="M4671" i="16"/>
  <c r="B4672" i="16"/>
  <c r="E4672" i="16"/>
  <c r="G4672" i="16"/>
  <c r="H4672" i="16"/>
  <c r="I4672" i="16"/>
  <c r="J4672" i="16"/>
  <c r="K4672" i="16" a="1"/>
  <c r="K4672" i="16" s="1"/>
  <c r="L4672" i="16"/>
  <c r="N4672" i="16" s="1"/>
  <c r="M4672" i="16"/>
  <c r="B4673" i="16"/>
  <c r="E4673" i="16"/>
  <c r="G4673" i="16"/>
  <c r="H4673" i="16"/>
  <c r="I4673" i="16"/>
  <c r="J4673" i="16"/>
  <c r="K4673" i="16" a="1"/>
  <c r="K4673" i="16"/>
  <c r="L4673" i="16"/>
  <c r="N4673" i="16" s="1"/>
  <c r="M4673" i="16"/>
  <c r="B4674" i="16"/>
  <c r="G4674" i="16"/>
  <c r="H4674" i="16"/>
  <c r="I4674" i="16"/>
  <c r="J4674" i="16"/>
  <c r="K4674" i="16" a="1"/>
  <c r="K4674" i="16"/>
  <c r="L4674" i="16"/>
  <c r="N4674" i="16" s="1"/>
  <c r="M4674" i="16"/>
  <c r="B4675" i="16"/>
  <c r="G4675" i="16"/>
  <c r="H4675" i="16"/>
  <c r="I4675" i="16"/>
  <c r="J4675" i="16"/>
  <c r="K4675" i="16" a="1"/>
  <c r="K4675" i="16" s="1"/>
  <c r="L4675" i="16"/>
  <c r="N4675" i="16" s="1"/>
  <c r="M4675" i="16"/>
  <c r="B4676" i="16"/>
  <c r="E4676" i="16"/>
  <c r="G4676" i="16"/>
  <c r="H4676" i="16"/>
  <c r="I4676" i="16"/>
  <c r="J4676" i="16"/>
  <c r="K4676" i="16" a="1"/>
  <c r="K4676" i="16"/>
  <c r="L4676" i="16"/>
  <c r="N4676" i="16" s="1"/>
  <c r="M4676" i="16"/>
  <c r="B4677" i="16"/>
  <c r="E4677" i="16"/>
  <c r="G4677" i="16"/>
  <c r="H4677" i="16"/>
  <c r="I4677" i="16"/>
  <c r="J4677" i="16"/>
  <c r="K4677" i="16" a="1"/>
  <c r="K4677" i="16" s="1"/>
  <c r="L4677" i="16"/>
  <c r="N4677" i="16" s="1"/>
  <c r="M4677" i="16"/>
  <c r="B4678" i="16"/>
  <c r="G4678" i="16"/>
  <c r="H4678" i="16"/>
  <c r="I4678" i="16"/>
  <c r="J4678" i="16"/>
  <c r="K4678" i="16" a="1"/>
  <c r="K4678" i="16" s="1"/>
  <c r="L4678" i="16"/>
  <c r="N4678" i="16" s="1"/>
  <c r="M4678" i="16"/>
  <c r="B4679" i="16"/>
  <c r="G4679" i="16"/>
  <c r="H4679" i="16"/>
  <c r="I4679" i="16"/>
  <c r="J4679" i="16"/>
  <c r="K4679" i="16" a="1"/>
  <c r="K4679" i="16"/>
  <c r="L4679" i="16"/>
  <c r="N4679" i="16" s="1"/>
  <c r="M4679" i="16"/>
  <c r="B4680" i="16"/>
  <c r="E4680" i="16"/>
  <c r="G4680" i="16"/>
  <c r="H4680" i="16"/>
  <c r="I4680" i="16"/>
  <c r="J4680" i="16"/>
  <c r="K4680" i="16" a="1"/>
  <c r="K4680" i="16"/>
  <c r="L4680" i="16"/>
  <c r="N4680" i="16" s="1"/>
  <c r="M4680" i="16"/>
  <c r="B4681" i="16"/>
  <c r="E4681" i="16"/>
  <c r="G4681" i="16"/>
  <c r="H4681" i="16"/>
  <c r="I4681" i="16"/>
  <c r="J4681" i="16"/>
  <c r="K4681" i="16" a="1"/>
  <c r="K4681" i="16"/>
  <c r="L4681" i="16"/>
  <c r="N4681" i="16" s="1"/>
  <c r="M4681" i="16"/>
  <c r="B4682" i="16"/>
  <c r="G4682" i="16"/>
  <c r="H4682" i="16"/>
  <c r="I4682" i="16"/>
  <c r="J4682" i="16"/>
  <c r="K4682" i="16" a="1"/>
  <c r="K4682" i="16" s="1"/>
  <c r="L4682" i="16"/>
  <c r="N4682" i="16" s="1"/>
  <c r="M4682" i="16"/>
  <c r="B4683" i="16"/>
  <c r="G4683" i="16"/>
  <c r="H4683" i="16"/>
  <c r="I4683" i="16"/>
  <c r="J4683" i="16"/>
  <c r="K4683" i="16" a="1"/>
  <c r="K4683" i="16"/>
  <c r="L4683" i="16"/>
  <c r="N4683" i="16" s="1"/>
  <c r="M4683" i="16"/>
  <c r="B4684" i="16"/>
  <c r="E4684" i="16"/>
  <c r="G4684" i="16"/>
  <c r="H4684" i="16"/>
  <c r="I4684" i="16"/>
  <c r="J4684" i="16"/>
  <c r="K4684" i="16" a="1"/>
  <c r="K4684" i="16"/>
  <c r="L4684" i="16"/>
  <c r="N4684" i="16" s="1"/>
  <c r="M4684" i="16"/>
  <c r="B4685" i="16"/>
  <c r="E4685" i="16"/>
  <c r="G4685" i="16"/>
  <c r="H4685" i="16"/>
  <c r="I4685" i="16"/>
  <c r="J4685" i="16"/>
  <c r="K4685" i="16" a="1"/>
  <c r="K4685" i="16"/>
  <c r="L4685" i="16"/>
  <c r="N4685" i="16" s="1"/>
  <c r="M4685" i="16"/>
  <c r="B4686" i="16"/>
  <c r="G4686" i="16"/>
  <c r="H4686" i="16"/>
  <c r="I4686" i="16"/>
  <c r="J4686" i="16"/>
  <c r="K4686" i="16" a="1"/>
  <c r="K4686" i="16" s="1"/>
  <c r="L4686" i="16"/>
  <c r="N4686" i="16" s="1"/>
  <c r="M4686" i="16"/>
  <c r="B4687" i="16"/>
  <c r="G4687" i="16"/>
  <c r="H4687" i="16"/>
  <c r="I4687" i="16"/>
  <c r="J4687" i="16"/>
  <c r="K4687" i="16" a="1"/>
  <c r="K4687" i="16"/>
  <c r="L4687" i="16"/>
  <c r="N4687" i="16" s="1"/>
  <c r="M4687" i="16"/>
  <c r="B4688" i="16"/>
  <c r="E4688" i="16"/>
  <c r="G4688" i="16"/>
  <c r="H4688" i="16"/>
  <c r="I4688" i="16"/>
  <c r="J4688" i="16"/>
  <c r="K4688" i="16" a="1"/>
  <c r="K4688" i="16" s="1"/>
  <c r="L4688" i="16"/>
  <c r="N4688" i="16" s="1"/>
  <c r="M4688" i="16"/>
  <c r="B4689" i="16"/>
  <c r="E4689" i="16"/>
  <c r="G4689" i="16"/>
  <c r="H4689" i="16"/>
  <c r="I4689" i="16"/>
  <c r="J4689" i="16"/>
  <c r="K4689" i="16" a="1"/>
  <c r="K4689" i="16"/>
  <c r="L4689" i="16"/>
  <c r="N4689" i="16" s="1"/>
  <c r="M4689" i="16"/>
  <c r="B4690" i="16"/>
  <c r="G4690" i="16"/>
  <c r="H4690" i="16"/>
  <c r="I4690" i="16"/>
  <c r="J4690" i="16"/>
  <c r="K4690" i="16" a="1"/>
  <c r="K4690" i="16"/>
  <c r="L4690" i="16"/>
  <c r="N4690" i="16" s="1"/>
  <c r="M4690" i="16"/>
  <c r="B4691" i="16"/>
  <c r="G4691" i="16"/>
  <c r="H4691" i="16"/>
  <c r="I4691" i="16"/>
  <c r="J4691" i="16"/>
  <c r="K4691" i="16" a="1"/>
  <c r="K4691" i="16" s="1"/>
  <c r="L4691" i="16"/>
  <c r="N4691" i="16" s="1"/>
  <c r="M4691" i="16"/>
  <c r="B4692" i="16"/>
  <c r="E4692" i="16"/>
  <c r="G4692" i="16"/>
  <c r="H4692" i="16"/>
  <c r="I4692" i="16"/>
  <c r="J4692" i="16"/>
  <c r="K4692" i="16" a="1"/>
  <c r="K4692" i="16"/>
  <c r="L4692" i="16"/>
  <c r="N4692" i="16" s="1"/>
  <c r="M4692" i="16"/>
  <c r="B4693" i="16"/>
  <c r="E4693" i="16"/>
  <c r="G4693" i="16"/>
  <c r="H4693" i="16"/>
  <c r="I4693" i="16"/>
  <c r="J4693" i="16"/>
  <c r="K4693" i="16" a="1"/>
  <c r="K4693" i="16" s="1"/>
  <c r="L4693" i="16"/>
  <c r="N4693" i="16" s="1"/>
  <c r="M4693" i="16"/>
  <c r="B4694" i="16"/>
  <c r="G4694" i="16"/>
  <c r="H4694" i="16"/>
  <c r="I4694" i="16"/>
  <c r="J4694" i="16"/>
  <c r="K4694" i="16" a="1"/>
  <c r="K4694" i="16" s="1"/>
  <c r="L4694" i="16"/>
  <c r="N4694" i="16" s="1"/>
  <c r="M4694" i="16"/>
  <c r="B4695" i="16"/>
  <c r="G4695" i="16"/>
  <c r="H4695" i="16"/>
  <c r="I4695" i="16"/>
  <c r="J4695" i="16"/>
  <c r="K4695" i="16" a="1"/>
  <c r="K4695" i="16"/>
  <c r="L4695" i="16"/>
  <c r="N4695" i="16" s="1"/>
  <c r="M4695" i="16"/>
  <c r="B4696" i="16"/>
  <c r="E4696" i="16"/>
  <c r="G4696" i="16"/>
  <c r="H4696" i="16"/>
  <c r="I4696" i="16"/>
  <c r="J4696" i="16"/>
  <c r="K4696" i="16" a="1"/>
  <c r="K4696" i="16"/>
  <c r="L4696" i="16"/>
  <c r="N4696" i="16" s="1"/>
  <c r="M4696" i="16"/>
  <c r="B4697" i="16"/>
  <c r="E4697" i="16"/>
  <c r="G4697" i="16"/>
  <c r="H4697" i="16"/>
  <c r="I4697" i="16"/>
  <c r="J4697" i="16"/>
  <c r="K4697" i="16" a="1"/>
  <c r="K4697" i="16"/>
  <c r="L4697" i="16"/>
  <c r="N4697" i="16" s="1"/>
  <c r="M4697" i="16"/>
  <c r="B4698" i="16"/>
  <c r="G4698" i="16"/>
  <c r="H4698" i="16"/>
  <c r="I4698" i="16"/>
  <c r="J4698" i="16"/>
  <c r="K4698" i="16" a="1"/>
  <c r="K4698" i="16" s="1"/>
  <c r="L4698" i="16"/>
  <c r="N4698" i="16" s="1"/>
  <c r="M4698" i="16"/>
  <c r="B4699" i="16"/>
  <c r="G4699" i="16"/>
  <c r="H4699" i="16"/>
  <c r="I4699" i="16"/>
  <c r="J4699" i="16"/>
  <c r="K4699" i="16" a="1"/>
  <c r="K4699" i="16"/>
  <c r="L4699" i="16"/>
  <c r="N4699" i="16" s="1"/>
  <c r="M4699" i="16"/>
  <c r="B4700" i="16"/>
  <c r="E4700" i="16"/>
  <c r="G4700" i="16"/>
  <c r="H4700" i="16"/>
  <c r="I4700" i="16"/>
  <c r="J4700" i="16"/>
  <c r="K4700" i="16" a="1"/>
  <c r="K4700" i="16"/>
  <c r="L4700" i="16"/>
  <c r="N4700" i="16" s="1"/>
  <c r="M4700" i="16"/>
  <c r="B4701" i="16"/>
  <c r="E4701" i="16"/>
  <c r="G4701" i="16"/>
  <c r="H4701" i="16"/>
  <c r="I4701" i="16"/>
  <c r="J4701" i="16"/>
  <c r="K4701" i="16" a="1"/>
  <c r="K4701" i="16"/>
  <c r="L4701" i="16"/>
  <c r="N4701" i="16" s="1"/>
  <c r="M4701" i="16"/>
  <c r="B4702" i="16"/>
  <c r="G4702" i="16"/>
  <c r="H4702" i="16"/>
  <c r="I4702" i="16"/>
  <c r="J4702" i="16"/>
  <c r="K4702" i="16" a="1"/>
  <c r="K4702" i="16" s="1"/>
  <c r="L4702" i="16"/>
  <c r="N4702" i="16" s="1"/>
  <c r="M4702" i="16"/>
  <c r="B4703" i="16"/>
  <c r="G4703" i="16"/>
  <c r="H4703" i="16"/>
  <c r="I4703" i="16"/>
  <c r="J4703" i="16"/>
  <c r="K4703" i="16" a="1"/>
  <c r="K4703" i="16"/>
  <c r="L4703" i="16"/>
  <c r="N4703" i="16" s="1"/>
  <c r="M4703" i="16"/>
  <c r="B4704" i="16"/>
  <c r="E4704" i="16"/>
  <c r="G4704" i="16"/>
  <c r="H4704" i="16"/>
  <c r="I4704" i="16"/>
  <c r="J4704" i="16"/>
  <c r="K4704" i="16" a="1"/>
  <c r="K4704" i="16" s="1"/>
  <c r="L4704" i="16"/>
  <c r="N4704" i="16" s="1"/>
  <c r="M4704" i="16"/>
  <c r="B4705" i="16"/>
  <c r="E4705" i="16"/>
  <c r="G4705" i="16"/>
  <c r="H4705" i="16"/>
  <c r="I4705" i="16"/>
  <c r="J4705" i="16"/>
  <c r="K4705" i="16" a="1"/>
  <c r="K4705" i="16"/>
  <c r="L4705" i="16"/>
  <c r="N4705" i="16" s="1"/>
  <c r="M4705" i="16"/>
  <c r="B4706" i="16"/>
  <c r="G4706" i="16"/>
  <c r="H4706" i="16"/>
  <c r="I4706" i="16"/>
  <c r="J4706" i="16"/>
  <c r="K4706" i="16" a="1"/>
  <c r="K4706" i="16"/>
  <c r="L4706" i="16"/>
  <c r="N4706" i="16" s="1"/>
  <c r="M4706" i="16"/>
  <c r="B4707" i="16"/>
  <c r="G4707" i="16"/>
  <c r="H4707" i="16"/>
  <c r="I4707" i="16"/>
  <c r="J4707" i="16"/>
  <c r="K4707" i="16" a="1"/>
  <c r="K4707" i="16" s="1"/>
  <c r="L4707" i="16"/>
  <c r="N4707" i="16" s="1"/>
  <c r="M4707" i="16"/>
  <c r="B4708" i="16"/>
  <c r="E4708" i="16"/>
  <c r="G4708" i="16"/>
  <c r="H4708" i="16"/>
  <c r="I4708" i="16"/>
  <c r="J4708" i="16"/>
  <c r="K4708" i="16" a="1"/>
  <c r="K4708" i="16"/>
  <c r="L4708" i="16"/>
  <c r="N4708" i="16" s="1"/>
  <c r="M4708" i="16"/>
  <c r="B4709" i="16"/>
  <c r="E4709" i="16"/>
  <c r="G4709" i="16"/>
  <c r="H4709" i="16"/>
  <c r="I4709" i="16"/>
  <c r="J4709" i="16"/>
  <c r="K4709" i="16" a="1"/>
  <c r="K4709" i="16" s="1"/>
  <c r="L4709" i="16"/>
  <c r="N4709" i="16" s="1"/>
  <c r="M4709" i="16"/>
  <c r="B4710" i="16"/>
  <c r="G4710" i="16"/>
  <c r="H4710" i="16"/>
  <c r="I4710" i="16"/>
  <c r="J4710" i="16"/>
  <c r="K4710" i="16" a="1"/>
  <c r="K4710" i="16" s="1"/>
  <c r="L4710" i="16"/>
  <c r="N4710" i="16" s="1"/>
  <c r="M4710" i="16"/>
  <c r="B4711" i="16"/>
  <c r="G4711" i="16"/>
  <c r="H4711" i="16"/>
  <c r="I4711" i="16"/>
  <c r="J4711" i="16"/>
  <c r="K4711" i="16" a="1"/>
  <c r="K4711" i="16"/>
  <c r="L4711" i="16"/>
  <c r="N4711" i="16" s="1"/>
  <c r="M4711" i="16"/>
  <c r="B4712" i="16"/>
  <c r="E4712" i="16"/>
  <c r="G4712" i="16"/>
  <c r="H4712" i="16"/>
  <c r="I4712" i="16"/>
  <c r="J4712" i="16"/>
  <c r="K4712" i="16" a="1"/>
  <c r="K4712" i="16"/>
  <c r="L4712" i="16"/>
  <c r="N4712" i="16" s="1"/>
  <c r="M4712" i="16"/>
  <c r="B4713" i="16"/>
  <c r="E4713" i="16"/>
  <c r="G4713" i="16"/>
  <c r="H4713" i="16"/>
  <c r="I4713" i="16"/>
  <c r="J4713" i="16"/>
  <c r="K4713" i="16" a="1"/>
  <c r="K4713" i="16"/>
  <c r="L4713" i="16"/>
  <c r="N4713" i="16" s="1"/>
  <c r="M4713" i="16"/>
  <c r="B4714" i="16"/>
  <c r="G4714" i="16"/>
  <c r="H4714" i="16"/>
  <c r="I4714" i="16"/>
  <c r="J4714" i="16"/>
  <c r="K4714" i="16" a="1"/>
  <c r="K4714" i="16" s="1"/>
  <c r="L4714" i="16"/>
  <c r="N4714" i="16" s="1"/>
  <c r="M4714" i="16"/>
  <c r="B4715" i="16"/>
  <c r="G4715" i="16"/>
  <c r="H4715" i="16"/>
  <c r="I4715" i="16"/>
  <c r="J4715" i="16"/>
  <c r="K4715" i="16" a="1"/>
  <c r="K4715" i="16"/>
  <c r="L4715" i="16"/>
  <c r="N4715" i="16" s="1"/>
  <c r="M4715" i="16"/>
  <c r="B4716" i="16"/>
  <c r="E4716" i="16"/>
  <c r="G4716" i="16"/>
  <c r="H4716" i="16"/>
  <c r="I4716" i="16"/>
  <c r="J4716" i="16"/>
  <c r="K4716" i="16" a="1"/>
  <c r="K4716" i="16"/>
  <c r="L4716" i="16"/>
  <c r="N4716" i="16" s="1"/>
  <c r="M4716" i="16"/>
  <c r="B4717" i="16"/>
  <c r="E4717" i="16"/>
  <c r="G4717" i="16"/>
  <c r="H4717" i="16"/>
  <c r="I4717" i="16"/>
  <c r="J4717" i="16"/>
  <c r="K4717" i="16" a="1"/>
  <c r="K4717" i="16"/>
  <c r="L4717" i="16"/>
  <c r="N4717" i="16" s="1"/>
  <c r="M4717" i="16"/>
  <c r="B4718" i="16"/>
  <c r="G4718" i="16"/>
  <c r="H4718" i="16"/>
  <c r="I4718" i="16"/>
  <c r="J4718" i="16"/>
  <c r="K4718" i="16" a="1"/>
  <c r="K4718" i="16" s="1"/>
  <c r="L4718" i="16"/>
  <c r="N4718" i="16" s="1"/>
  <c r="M4718" i="16"/>
  <c r="B4719" i="16"/>
  <c r="G4719" i="16"/>
  <c r="H4719" i="16"/>
  <c r="I4719" i="16"/>
  <c r="J4719" i="16"/>
  <c r="K4719" i="16" a="1"/>
  <c r="K4719" i="16"/>
  <c r="L4719" i="16"/>
  <c r="N4719" i="16" s="1"/>
  <c r="M4719" i="16"/>
  <c r="B4720" i="16"/>
  <c r="E4720" i="16"/>
  <c r="G4720" i="16"/>
  <c r="H4720" i="16"/>
  <c r="I4720" i="16"/>
  <c r="J4720" i="16"/>
  <c r="K4720" i="16" a="1"/>
  <c r="K4720" i="16" s="1"/>
  <c r="L4720" i="16"/>
  <c r="N4720" i="16" s="1"/>
  <c r="M4720" i="16"/>
  <c r="B4721" i="16"/>
  <c r="E4721" i="16"/>
  <c r="G4721" i="16"/>
  <c r="H4721" i="16"/>
  <c r="I4721" i="16"/>
  <c r="J4721" i="16"/>
  <c r="K4721" i="16" a="1"/>
  <c r="K4721" i="16"/>
  <c r="L4721" i="16"/>
  <c r="N4721" i="16" s="1"/>
  <c r="M4721" i="16"/>
  <c r="B4722" i="16"/>
  <c r="G4722" i="16"/>
  <c r="H4722" i="16"/>
  <c r="I4722" i="16"/>
  <c r="J4722" i="16"/>
  <c r="K4722" i="16" a="1"/>
  <c r="K4722" i="16"/>
  <c r="L4722" i="16"/>
  <c r="N4722" i="16" s="1"/>
  <c r="M4722" i="16"/>
  <c r="B4723" i="16"/>
  <c r="G4723" i="16"/>
  <c r="H4723" i="16"/>
  <c r="I4723" i="16"/>
  <c r="J4723" i="16"/>
  <c r="K4723" i="16" a="1"/>
  <c r="K4723" i="16" s="1"/>
  <c r="L4723" i="16"/>
  <c r="N4723" i="16" s="1"/>
  <c r="M4723" i="16"/>
  <c r="B4724" i="16"/>
  <c r="E4724" i="16"/>
  <c r="G4724" i="16"/>
  <c r="H4724" i="16"/>
  <c r="I4724" i="16"/>
  <c r="J4724" i="16"/>
  <c r="K4724" i="16" a="1"/>
  <c r="K4724" i="16"/>
  <c r="L4724" i="16"/>
  <c r="N4724" i="16" s="1"/>
  <c r="M4724" i="16"/>
  <c r="B4725" i="16"/>
  <c r="E4725" i="16"/>
  <c r="G4725" i="16"/>
  <c r="H4725" i="16"/>
  <c r="I4725" i="16"/>
  <c r="J4725" i="16"/>
  <c r="K4725" i="16" a="1"/>
  <c r="K4725" i="16" s="1"/>
  <c r="L4725" i="16"/>
  <c r="N4725" i="16" s="1"/>
  <c r="M4725" i="16"/>
  <c r="B4726" i="16"/>
  <c r="G4726" i="16"/>
  <c r="H4726" i="16"/>
  <c r="I4726" i="16"/>
  <c r="J4726" i="16"/>
  <c r="K4726" i="16" a="1"/>
  <c r="K4726" i="16" s="1"/>
  <c r="L4726" i="16"/>
  <c r="N4726" i="16" s="1"/>
  <c r="M4726" i="16"/>
  <c r="B4727" i="16"/>
  <c r="G4727" i="16"/>
  <c r="H4727" i="16"/>
  <c r="I4727" i="16"/>
  <c r="J4727" i="16"/>
  <c r="K4727" i="16" a="1"/>
  <c r="K4727" i="16"/>
  <c r="L4727" i="16"/>
  <c r="N4727" i="16" s="1"/>
  <c r="M4727" i="16"/>
  <c r="B4728" i="16"/>
  <c r="E4728" i="16"/>
  <c r="G4728" i="16"/>
  <c r="H4728" i="16"/>
  <c r="I4728" i="16"/>
  <c r="J4728" i="16"/>
  <c r="K4728" i="16" a="1"/>
  <c r="K4728" i="16"/>
  <c r="L4728" i="16"/>
  <c r="N4728" i="16" s="1"/>
  <c r="M4728" i="16"/>
  <c r="B4729" i="16"/>
  <c r="E4729" i="16"/>
  <c r="G4729" i="16"/>
  <c r="H4729" i="16"/>
  <c r="I4729" i="16"/>
  <c r="J4729" i="16"/>
  <c r="K4729" i="16" a="1"/>
  <c r="K4729" i="16"/>
  <c r="L4729" i="16"/>
  <c r="N4729" i="16" s="1"/>
  <c r="M4729" i="16"/>
  <c r="B4730" i="16"/>
  <c r="G4730" i="16"/>
  <c r="H4730" i="16"/>
  <c r="I4730" i="16"/>
  <c r="J4730" i="16"/>
  <c r="K4730" i="16" a="1"/>
  <c r="K4730" i="16" s="1"/>
  <c r="L4730" i="16"/>
  <c r="N4730" i="16" s="1"/>
  <c r="M4730" i="16"/>
  <c r="B4731" i="16"/>
  <c r="G4731" i="16"/>
  <c r="H4731" i="16"/>
  <c r="I4731" i="16"/>
  <c r="J4731" i="16"/>
  <c r="K4731" i="16" a="1"/>
  <c r="K4731" i="16"/>
  <c r="L4731" i="16"/>
  <c r="N4731" i="16" s="1"/>
  <c r="M4731" i="16"/>
  <c r="B4732" i="16"/>
  <c r="E4732" i="16"/>
  <c r="G4732" i="16"/>
  <c r="H4732" i="16"/>
  <c r="I4732" i="16"/>
  <c r="J4732" i="16"/>
  <c r="K4732" i="16" a="1"/>
  <c r="K4732" i="16"/>
  <c r="L4732" i="16"/>
  <c r="N4732" i="16" s="1"/>
  <c r="M4732" i="16"/>
  <c r="B4733" i="16"/>
  <c r="E4733" i="16"/>
  <c r="G4733" i="16"/>
  <c r="H4733" i="16"/>
  <c r="I4733" i="16"/>
  <c r="J4733" i="16"/>
  <c r="K4733" i="16" a="1"/>
  <c r="K4733" i="16"/>
  <c r="L4733" i="16"/>
  <c r="N4733" i="16" s="1"/>
  <c r="M4733" i="16"/>
  <c r="B4734" i="16"/>
  <c r="G4734" i="16"/>
  <c r="H4734" i="16"/>
  <c r="I4734" i="16"/>
  <c r="J4734" i="16"/>
  <c r="K4734" i="16" a="1"/>
  <c r="K4734" i="16" s="1"/>
  <c r="L4734" i="16"/>
  <c r="N4734" i="16" s="1"/>
  <c r="M4734" i="16"/>
  <c r="B4735" i="16"/>
  <c r="G4735" i="16"/>
  <c r="H4735" i="16"/>
  <c r="I4735" i="16"/>
  <c r="J4735" i="16"/>
  <c r="K4735" i="16" a="1"/>
  <c r="K4735" i="16"/>
  <c r="L4735" i="16"/>
  <c r="N4735" i="16" s="1"/>
  <c r="M4735" i="16"/>
  <c r="B4736" i="16"/>
  <c r="E4736" i="16"/>
  <c r="G4736" i="16"/>
  <c r="H4736" i="16"/>
  <c r="I4736" i="16"/>
  <c r="J4736" i="16"/>
  <c r="K4736" i="16" a="1"/>
  <c r="K4736" i="16" s="1"/>
  <c r="L4736" i="16"/>
  <c r="N4736" i="16" s="1"/>
  <c r="M4736" i="16"/>
  <c r="B4737" i="16"/>
  <c r="E4737" i="16"/>
  <c r="G4737" i="16"/>
  <c r="H4737" i="16"/>
  <c r="I4737" i="16"/>
  <c r="J4737" i="16"/>
  <c r="K4737" i="16" a="1"/>
  <c r="K4737" i="16"/>
  <c r="L4737" i="16"/>
  <c r="N4737" i="16" s="1"/>
  <c r="M4737" i="16"/>
  <c r="B4738" i="16"/>
  <c r="G4738" i="16"/>
  <c r="H4738" i="16"/>
  <c r="I4738" i="16"/>
  <c r="J4738" i="16"/>
  <c r="K4738" i="16" a="1"/>
  <c r="K4738" i="16"/>
  <c r="L4738" i="16"/>
  <c r="N4738" i="16" s="1"/>
  <c r="M4738" i="16"/>
  <c r="B4739" i="16"/>
  <c r="G4739" i="16"/>
  <c r="H4739" i="16"/>
  <c r="I4739" i="16"/>
  <c r="J4739" i="16"/>
  <c r="K4739" i="16" a="1"/>
  <c r="K4739" i="16" s="1"/>
  <c r="L4739" i="16"/>
  <c r="N4739" i="16" s="1"/>
  <c r="M4739" i="16"/>
  <c r="B4740" i="16"/>
  <c r="E4740" i="16"/>
  <c r="G4740" i="16"/>
  <c r="H4740" i="16"/>
  <c r="I4740" i="16"/>
  <c r="J4740" i="16"/>
  <c r="K4740" i="16" a="1"/>
  <c r="K4740" i="16"/>
  <c r="L4740" i="16"/>
  <c r="N4740" i="16" s="1"/>
  <c r="M4740" i="16"/>
  <c r="B4741" i="16"/>
  <c r="E4741" i="16"/>
  <c r="G4741" i="16"/>
  <c r="H4741" i="16"/>
  <c r="I4741" i="16"/>
  <c r="J4741" i="16"/>
  <c r="K4741" i="16" a="1"/>
  <c r="K4741" i="16" s="1"/>
  <c r="L4741" i="16"/>
  <c r="N4741" i="16" s="1"/>
  <c r="M4741" i="16"/>
  <c r="B4742" i="16"/>
  <c r="G4742" i="16"/>
  <c r="H4742" i="16"/>
  <c r="I4742" i="16"/>
  <c r="J4742" i="16"/>
  <c r="K4742" i="16" a="1"/>
  <c r="K4742" i="16" s="1"/>
  <c r="L4742" i="16"/>
  <c r="N4742" i="16" s="1"/>
  <c r="M4742" i="16"/>
  <c r="B4743" i="16"/>
  <c r="G4743" i="16"/>
  <c r="H4743" i="16"/>
  <c r="I4743" i="16"/>
  <c r="J4743" i="16"/>
  <c r="K4743" i="16" a="1"/>
  <c r="K4743" i="16"/>
  <c r="L4743" i="16"/>
  <c r="N4743" i="16" s="1"/>
  <c r="M4743" i="16"/>
  <c r="B4744" i="16"/>
  <c r="E4744" i="16"/>
  <c r="G4744" i="16"/>
  <c r="H4744" i="16"/>
  <c r="I4744" i="16"/>
  <c r="J4744" i="16"/>
  <c r="K4744" i="16" a="1"/>
  <c r="K4744" i="16"/>
  <c r="L4744" i="16"/>
  <c r="N4744" i="16" s="1"/>
  <c r="M4744" i="16"/>
  <c r="B4745" i="16"/>
  <c r="E4745" i="16"/>
  <c r="G4745" i="16"/>
  <c r="H4745" i="16"/>
  <c r="I4745" i="16"/>
  <c r="J4745" i="16"/>
  <c r="K4745" i="16" a="1"/>
  <c r="K4745" i="16"/>
  <c r="L4745" i="16"/>
  <c r="N4745" i="16" s="1"/>
  <c r="M4745" i="16"/>
  <c r="B4746" i="16"/>
  <c r="G4746" i="16"/>
  <c r="H4746" i="16"/>
  <c r="I4746" i="16"/>
  <c r="J4746" i="16"/>
  <c r="K4746" i="16" a="1"/>
  <c r="K4746" i="16" s="1"/>
  <c r="L4746" i="16"/>
  <c r="N4746" i="16" s="1"/>
  <c r="M4746" i="16"/>
  <c r="B4747" i="16"/>
  <c r="G4747" i="16"/>
  <c r="H4747" i="16"/>
  <c r="I4747" i="16"/>
  <c r="J4747" i="16"/>
  <c r="K4747" i="16" a="1"/>
  <c r="K4747" i="16"/>
  <c r="L4747" i="16"/>
  <c r="N4747" i="16" s="1"/>
  <c r="M4747" i="16"/>
  <c r="B4748" i="16"/>
  <c r="E4748" i="16"/>
  <c r="G4748" i="16"/>
  <c r="H4748" i="16"/>
  <c r="I4748" i="16"/>
  <c r="J4748" i="16"/>
  <c r="K4748" i="16" a="1"/>
  <c r="K4748" i="16"/>
  <c r="L4748" i="16"/>
  <c r="N4748" i="16" s="1"/>
  <c r="M4748" i="16"/>
  <c r="B4749" i="16"/>
  <c r="E4749" i="16"/>
  <c r="G4749" i="16"/>
  <c r="H4749" i="16"/>
  <c r="I4749" i="16"/>
  <c r="J4749" i="16"/>
  <c r="K4749" i="16" a="1"/>
  <c r="K4749" i="16"/>
  <c r="L4749" i="16"/>
  <c r="N4749" i="16" s="1"/>
  <c r="M4749" i="16"/>
  <c r="B4750" i="16"/>
  <c r="G4750" i="16"/>
  <c r="H4750" i="16"/>
  <c r="I4750" i="16"/>
  <c r="J4750" i="16"/>
  <c r="K4750" i="16" a="1"/>
  <c r="K4750" i="16" s="1"/>
  <c r="L4750" i="16"/>
  <c r="N4750" i="16" s="1"/>
  <c r="M4750" i="16"/>
  <c r="B4751" i="16"/>
  <c r="G4751" i="16"/>
  <c r="H4751" i="16"/>
  <c r="I4751" i="16"/>
  <c r="J4751" i="16"/>
  <c r="K4751" i="16" a="1"/>
  <c r="K4751" i="16"/>
  <c r="L4751" i="16"/>
  <c r="N4751" i="16" s="1"/>
  <c r="M4751" i="16"/>
  <c r="B4752" i="16"/>
  <c r="E4752" i="16"/>
  <c r="G4752" i="16"/>
  <c r="H4752" i="16"/>
  <c r="I4752" i="16"/>
  <c r="J4752" i="16"/>
  <c r="K4752" i="16" a="1"/>
  <c r="K4752" i="16" s="1"/>
  <c r="L4752" i="16"/>
  <c r="N4752" i="16" s="1"/>
  <c r="M4752" i="16"/>
  <c r="B4753" i="16"/>
  <c r="E4753" i="16"/>
  <c r="G4753" i="16"/>
  <c r="H4753" i="16"/>
  <c r="I4753" i="16"/>
  <c r="J4753" i="16"/>
  <c r="K4753" i="16" a="1"/>
  <c r="K4753" i="16"/>
  <c r="L4753" i="16"/>
  <c r="N4753" i="16" s="1"/>
  <c r="M4753" i="16"/>
  <c r="B4754" i="16"/>
  <c r="G4754" i="16"/>
  <c r="H4754" i="16"/>
  <c r="I4754" i="16"/>
  <c r="J4754" i="16"/>
  <c r="K4754" i="16" a="1"/>
  <c r="K4754" i="16"/>
  <c r="L4754" i="16"/>
  <c r="N4754" i="16" s="1"/>
  <c r="M4754" i="16"/>
  <c r="B4755" i="16"/>
  <c r="G4755" i="16"/>
  <c r="H4755" i="16"/>
  <c r="I4755" i="16"/>
  <c r="J4755" i="16"/>
  <c r="K4755" i="16" a="1"/>
  <c r="K4755" i="16" s="1"/>
  <c r="L4755" i="16"/>
  <c r="N4755" i="16" s="1"/>
  <c r="M4755" i="16"/>
  <c r="B4756" i="16"/>
  <c r="E4756" i="16"/>
  <c r="G4756" i="16"/>
  <c r="H4756" i="16"/>
  <c r="I4756" i="16"/>
  <c r="J4756" i="16"/>
  <c r="K4756" i="16" a="1"/>
  <c r="K4756" i="16"/>
  <c r="L4756" i="16"/>
  <c r="N4756" i="16" s="1"/>
  <c r="M4756" i="16"/>
  <c r="B4757" i="16"/>
  <c r="E4757" i="16"/>
  <c r="G4757" i="16"/>
  <c r="H4757" i="16"/>
  <c r="I4757" i="16"/>
  <c r="J4757" i="16"/>
  <c r="K4757" i="16" a="1"/>
  <c r="K4757" i="16" s="1"/>
  <c r="L4757" i="16"/>
  <c r="N4757" i="16" s="1"/>
  <c r="M4757" i="16"/>
  <c r="B4758" i="16"/>
  <c r="G4758" i="16"/>
  <c r="H4758" i="16"/>
  <c r="I4758" i="16"/>
  <c r="J4758" i="16"/>
  <c r="K4758" i="16" a="1"/>
  <c r="K4758" i="16" s="1"/>
  <c r="L4758" i="16"/>
  <c r="N4758" i="16" s="1"/>
  <c r="M4758" i="16"/>
  <c r="B4759" i="16"/>
  <c r="G4759" i="16"/>
  <c r="H4759" i="16"/>
  <c r="I4759" i="16"/>
  <c r="J4759" i="16"/>
  <c r="K4759" i="16" a="1"/>
  <c r="K4759" i="16"/>
  <c r="L4759" i="16"/>
  <c r="N4759" i="16" s="1"/>
  <c r="M4759" i="16"/>
  <c r="B4760" i="16"/>
  <c r="E4760" i="16"/>
  <c r="G4760" i="16"/>
  <c r="H4760" i="16"/>
  <c r="I4760" i="16"/>
  <c r="J4760" i="16"/>
  <c r="K4760" i="16" a="1"/>
  <c r="K4760" i="16"/>
  <c r="L4760" i="16"/>
  <c r="N4760" i="16" s="1"/>
  <c r="M4760" i="16"/>
  <c r="B4761" i="16"/>
  <c r="E4761" i="16"/>
  <c r="G4761" i="16"/>
  <c r="H4761" i="16"/>
  <c r="I4761" i="16"/>
  <c r="J4761" i="16"/>
  <c r="K4761" i="16" a="1"/>
  <c r="K4761" i="16"/>
  <c r="L4761" i="16"/>
  <c r="N4761" i="16" s="1"/>
  <c r="M4761" i="16"/>
  <c r="B4762" i="16"/>
  <c r="G4762" i="16"/>
  <c r="H4762" i="16"/>
  <c r="I4762" i="16"/>
  <c r="J4762" i="16"/>
  <c r="K4762" i="16" a="1"/>
  <c r="K4762" i="16" s="1"/>
  <c r="L4762" i="16"/>
  <c r="N4762" i="16" s="1"/>
  <c r="M4762" i="16"/>
  <c r="B4763" i="16"/>
  <c r="G4763" i="16"/>
  <c r="H4763" i="16"/>
  <c r="I4763" i="16"/>
  <c r="J4763" i="16"/>
  <c r="K4763" i="16" a="1"/>
  <c r="K4763" i="16"/>
  <c r="L4763" i="16"/>
  <c r="N4763" i="16" s="1"/>
  <c r="M4763" i="16"/>
  <c r="B4764" i="16"/>
  <c r="E4764" i="16"/>
  <c r="G4764" i="16"/>
  <c r="H4764" i="16"/>
  <c r="I4764" i="16"/>
  <c r="J4764" i="16"/>
  <c r="K4764" i="16" a="1"/>
  <c r="K4764" i="16"/>
  <c r="L4764" i="16"/>
  <c r="N4764" i="16" s="1"/>
  <c r="M4764" i="16"/>
  <c r="B4765" i="16"/>
  <c r="E4765" i="16"/>
  <c r="G4765" i="16"/>
  <c r="H4765" i="16"/>
  <c r="I4765" i="16"/>
  <c r="J4765" i="16"/>
  <c r="K4765" i="16" a="1"/>
  <c r="K4765" i="16"/>
  <c r="L4765" i="16"/>
  <c r="N4765" i="16" s="1"/>
  <c r="M4765" i="16"/>
  <c r="B4766" i="16"/>
  <c r="G4766" i="16"/>
  <c r="H4766" i="16"/>
  <c r="I4766" i="16"/>
  <c r="J4766" i="16"/>
  <c r="K4766" i="16" a="1"/>
  <c r="K4766" i="16" s="1"/>
  <c r="L4766" i="16"/>
  <c r="N4766" i="16" s="1"/>
  <c r="M4766" i="16"/>
  <c r="B4767" i="16"/>
  <c r="G4767" i="16"/>
  <c r="H4767" i="16"/>
  <c r="I4767" i="16"/>
  <c r="J4767" i="16"/>
  <c r="K4767" i="16" a="1"/>
  <c r="K4767" i="16"/>
  <c r="L4767" i="16"/>
  <c r="N4767" i="16" s="1"/>
  <c r="M4767" i="16"/>
  <c r="B4768" i="16"/>
  <c r="E4768" i="16"/>
  <c r="G4768" i="16"/>
  <c r="H4768" i="16"/>
  <c r="I4768" i="16"/>
  <c r="J4768" i="16"/>
  <c r="K4768" i="16" a="1"/>
  <c r="K4768" i="16" s="1"/>
  <c r="L4768" i="16"/>
  <c r="N4768" i="16" s="1"/>
  <c r="M4768" i="16"/>
  <c r="B4769" i="16"/>
  <c r="E4769" i="16"/>
  <c r="G4769" i="16"/>
  <c r="H4769" i="16"/>
  <c r="I4769" i="16"/>
  <c r="J4769" i="16"/>
  <c r="K4769" i="16" a="1"/>
  <c r="K4769" i="16"/>
  <c r="L4769" i="16"/>
  <c r="N4769" i="16" s="1"/>
  <c r="M4769" i="16"/>
  <c r="B4770" i="16"/>
  <c r="G4770" i="16"/>
  <c r="H4770" i="16"/>
  <c r="I4770" i="16"/>
  <c r="J4770" i="16"/>
  <c r="K4770" i="16" a="1"/>
  <c r="K4770" i="16"/>
  <c r="L4770" i="16"/>
  <c r="N4770" i="16" s="1"/>
  <c r="M4770" i="16"/>
  <c r="B4771" i="16"/>
  <c r="G4771" i="16"/>
  <c r="H4771" i="16"/>
  <c r="I4771" i="16"/>
  <c r="J4771" i="16"/>
  <c r="K4771" i="16" a="1"/>
  <c r="K4771" i="16" s="1"/>
  <c r="L4771" i="16"/>
  <c r="N4771" i="16" s="1"/>
  <c r="M4771" i="16"/>
  <c r="B4772" i="16"/>
  <c r="E4772" i="16"/>
  <c r="G4772" i="16"/>
  <c r="H4772" i="16"/>
  <c r="I4772" i="16"/>
  <c r="J4772" i="16"/>
  <c r="K4772" i="16" a="1"/>
  <c r="K4772" i="16"/>
  <c r="L4772" i="16"/>
  <c r="N4772" i="16" s="1"/>
  <c r="M4772" i="16"/>
  <c r="B4773" i="16"/>
  <c r="E4773" i="16"/>
  <c r="G4773" i="16"/>
  <c r="H4773" i="16"/>
  <c r="I4773" i="16"/>
  <c r="J4773" i="16"/>
  <c r="K4773" i="16" a="1"/>
  <c r="K4773" i="16" s="1"/>
  <c r="L4773" i="16"/>
  <c r="N4773" i="16" s="1"/>
  <c r="M4773" i="16"/>
  <c r="B4774" i="16"/>
  <c r="G4774" i="16"/>
  <c r="H4774" i="16"/>
  <c r="I4774" i="16"/>
  <c r="J4774" i="16"/>
  <c r="K4774" i="16" a="1"/>
  <c r="K4774" i="16" s="1"/>
  <c r="L4774" i="16"/>
  <c r="N4774" i="16" s="1"/>
  <c r="M4774" i="16"/>
  <c r="B4775" i="16"/>
  <c r="G4775" i="16"/>
  <c r="H4775" i="16"/>
  <c r="I4775" i="16"/>
  <c r="J4775" i="16"/>
  <c r="K4775" i="16" a="1"/>
  <c r="K4775" i="16"/>
  <c r="L4775" i="16"/>
  <c r="N4775" i="16" s="1"/>
  <c r="M4775" i="16"/>
  <c r="B4776" i="16"/>
  <c r="E4776" i="16"/>
  <c r="G4776" i="16"/>
  <c r="H4776" i="16"/>
  <c r="I4776" i="16"/>
  <c r="J4776" i="16"/>
  <c r="K4776" i="16" a="1"/>
  <c r="K4776" i="16"/>
  <c r="L4776" i="16"/>
  <c r="N4776" i="16" s="1"/>
  <c r="M4776" i="16"/>
  <c r="B4777" i="16"/>
  <c r="E4777" i="16"/>
  <c r="G4777" i="16"/>
  <c r="H4777" i="16"/>
  <c r="I4777" i="16"/>
  <c r="J4777" i="16"/>
  <c r="K4777" i="16" a="1"/>
  <c r="K4777" i="16"/>
  <c r="L4777" i="16"/>
  <c r="N4777" i="16" s="1"/>
  <c r="M4777" i="16"/>
  <c r="B4778" i="16"/>
  <c r="G4778" i="16"/>
  <c r="H4778" i="16"/>
  <c r="I4778" i="16"/>
  <c r="J4778" i="16"/>
  <c r="K4778" i="16" a="1"/>
  <c r="K4778" i="16" s="1"/>
  <c r="L4778" i="16"/>
  <c r="N4778" i="16" s="1"/>
  <c r="M4778" i="16"/>
  <c r="B4779" i="16"/>
  <c r="G4779" i="16"/>
  <c r="H4779" i="16"/>
  <c r="I4779" i="16"/>
  <c r="J4779" i="16"/>
  <c r="K4779" i="16" a="1"/>
  <c r="K4779" i="16"/>
  <c r="L4779" i="16"/>
  <c r="N4779" i="16" s="1"/>
  <c r="M4779" i="16"/>
  <c r="B4780" i="16"/>
  <c r="E4780" i="16"/>
  <c r="G4780" i="16"/>
  <c r="H4780" i="16"/>
  <c r="I4780" i="16"/>
  <c r="J4780" i="16"/>
  <c r="K4780" i="16" a="1"/>
  <c r="K4780" i="16"/>
  <c r="L4780" i="16"/>
  <c r="N4780" i="16" s="1"/>
  <c r="M4780" i="16"/>
  <c r="B4781" i="16"/>
  <c r="E4781" i="16"/>
  <c r="G4781" i="16"/>
  <c r="H4781" i="16"/>
  <c r="I4781" i="16"/>
  <c r="J4781" i="16"/>
  <c r="K4781" i="16" a="1"/>
  <c r="K4781" i="16"/>
  <c r="L4781" i="16"/>
  <c r="N4781" i="16" s="1"/>
  <c r="M4781" i="16"/>
  <c r="B4782" i="16"/>
  <c r="G4782" i="16"/>
  <c r="H4782" i="16"/>
  <c r="I4782" i="16"/>
  <c r="J4782" i="16"/>
  <c r="K4782" i="16" a="1"/>
  <c r="K4782" i="16" s="1"/>
  <c r="L4782" i="16"/>
  <c r="N4782" i="16" s="1"/>
  <c r="M4782" i="16"/>
  <c r="B4783" i="16"/>
  <c r="G4783" i="16"/>
  <c r="H4783" i="16"/>
  <c r="I4783" i="16"/>
  <c r="J4783" i="16"/>
  <c r="K4783" i="16" a="1"/>
  <c r="K4783" i="16"/>
  <c r="L4783" i="16"/>
  <c r="N4783" i="16" s="1"/>
  <c r="M4783" i="16"/>
  <c r="B4784" i="16"/>
  <c r="E4784" i="16"/>
  <c r="G4784" i="16"/>
  <c r="H4784" i="16"/>
  <c r="I4784" i="16"/>
  <c r="J4784" i="16"/>
  <c r="K4784" i="16" a="1"/>
  <c r="K4784" i="16" s="1"/>
  <c r="L4784" i="16"/>
  <c r="N4784" i="16" s="1"/>
  <c r="M4784" i="16"/>
  <c r="B4785" i="16"/>
  <c r="E4785" i="16"/>
  <c r="G4785" i="16"/>
  <c r="H4785" i="16"/>
  <c r="I4785" i="16"/>
  <c r="J4785" i="16"/>
  <c r="K4785" i="16" a="1"/>
  <c r="K4785" i="16"/>
  <c r="L4785" i="16"/>
  <c r="N4785" i="16" s="1"/>
  <c r="M4785" i="16"/>
  <c r="B4786" i="16"/>
  <c r="G4786" i="16"/>
  <c r="H4786" i="16"/>
  <c r="I4786" i="16"/>
  <c r="J4786" i="16"/>
  <c r="K4786" i="16" a="1"/>
  <c r="K4786" i="16"/>
  <c r="L4786" i="16"/>
  <c r="N4786" i="16" s="1"/>
  <c r="M4786" i="16"/>
  <c r="B4787" i="16"/>
  <c r="G4787" i="16"/>
  <c r="H4787" i="16"/>
  <c r="I4787" i="16"/>
  <c r="J4787" i="16"/>
  <c r="K4787" i="16" a="1"/>
  <c r="K4787" i="16" s="1"/>
  <c r="L4787" i="16"/>
  <c r="N4787" i="16" s="1"/>
  <c r="M4787" i="16"/>
  <c r="B4788" i="16"/>
  <c r="E4788" i="16"/>
  <c r="G4788" i="16"/>
  <c r="H4788" i="16"/>
  <c r="I4788" i="16"/>
  <c r="J4788" i="16"/>
  <c r="K4788" i="16" a="1"/>
  <c r="K4788" i="16"/>
  <c r="L4788" i="16"/>
  <c r="N4788" i="16" s="1"/>
  <c r="M4788" i="16"/>
  <c r="B4789" i="16"/>
  <c r="E4789" i="16"/>
  <c r="G4789" i="16"/>
  <c r="H4789" i="16"/>
  <c r="I4789" i="16"/>
  <c r="J4789" i="16"/>
  <c r="K4789" i="16" a="1"/>
  <c r="K4789" i="16" s="1"/>
  <c r="L4789" i="16"/>
  <c r="N4789" i="16" s="1"/>
  <c r="M4789" i="16"/>
  <c r="B4790" i="16"/>
  <c r="G4790" i="16"/>
  <c r="H4790" i="16"/>
  <c r="I4790" i="16"/>
  <c r="J4790" i="16"/>
  <c r="K4790" i="16" a="1"/>
  <c r="K4790" i="16" s="1"/>
  <c r="L4790" i="16"/>
  <c r="N4790" i="16" s="1"/>
  <c r="M4790" i="16"/>
  <c r="B4791" i="16"/>
  <c r="G4791" i="16"/>
  <c r="H4791" i="16"/>
  <c r="I4791" i="16"/>
  <c r="J4791" i="16"/>
  <c r="K4791" i="16" a="1"/>
  <c r="K4791" i="16"/>
  <c r="L4791" i="16"/>
  <c r="N4791" i="16" s="1"/>
  <c r="M4791" i="16"/>
  <c r="B4792" i="16"/>
  <c r="E4792" i="16"/>
  <c r="G4792" i="16"/>
  <c r="H4792" i="16"/>
  <c r="I4792" i="16"/>
  <c r="J4792" i="16"/>
  <c r="K4792" i="16" a="1"/>
  <c r="K4792" i="16"/>
  <c r="L4792" i="16"/>
  <c r="N4792" i="16" s="1"/>
  <c r="M4792" i="16"/>
  <c r="B4793" i="16"/>
  <c r="E4793" i="16"/>
  <c r="G4793" i="16"/>
  <c r="H4793" i="16"/>
  <c r="I4793" i="16"/>
  <c r="J4793" i="16"/>
  <c r="K4793" i="16" a="1"/>
  <c r="K4793" i="16"/>
  <c r="L4793" i="16"/>
  <c r="N4793" i="16" s="1"/>
  <c r="M4793" i="16"/>
  <c r="B4794" i="16"/>
  <c r="G4794" i="16"/>
  <c r="H4794" i="16"/>
  <c r="I4794" i="16"/>
  <c r="J4794" i="16"/>
  <c r="K4794" i="16" a="1"/>
  <c r="K4794" i="16" s="1"/>
  <c r="L4794" i="16"/>
  <c r="N4794" i="16" s="1"/>
  <c r="M4794" i="16"/>
  <c r="B4795" i="16"/>
  <c r="G4795" i="16"/>
  <c r="H4795" i="16"/>
  <c r="I4795" i="16"/>
  <c r="J4795" i="16"/>
  <c r="K4795" i="16" a="1"/>
  <c r="K4795" i="16"/>
  <c r="L4795" i="16"/>
  <c r="N4795" i="16" s="1"/>
  <c r="M4795" i="16"/>
  <c r="B4796" i="16"/>
  <c r="E4796" i="16"/>
  <c r="G4796" i="16"/>
  <c r="H4796" i="16"/>
  <c r="I4796" i="16"/>
  <c r="J4796" i="16"/>
  <c r="K4796" i="16" a="1"/>
  <c r="K4796" i="16"/>
  <c r="L4796" i="16"/>
  <c r="N4796" i="16" s="1"/>
  <c r="M4796" i="16"/>
  <c r="B4797" i="16"/>
  <c r="E4797" i="16"/>
  <c r="G4797" i="16"/>
  <c r="H4797" i="16"/>
  <c r="I4797" i="16"/>
  <c r="J4797" i="16"/>
  <c r="K4797" i="16" a="1"/>
  <c r="K4797" i="16"/>
  <c r="L4797" i="16"/>
  <c r="N4797" i="16" s="1"/>
  <c r="M4797" i="16"/>
  <c r="B4798" i="16"/>
  <c r="G4798" i="16"/>
  <c r="H4798" i="16"/>
  <c r="I4798" i="16"/>
  <c r="J4798" i="16"/>
  <c r="K4798" i="16" a="1"/>
  <c r="K4798" i="16" s="1"/>
  <c r="L4798" i="16"/>
  <c r="N4798" i="16" s="1"/>
  <c r="M4798" i="16"/>
  <c r="B4799" i="16"/>
  <c r="G4799" i="16"/>
  <c r="H4799" i="16"/>
  <c r="I4799" i="16"/>
  <c r="J4799" i="16"/>
  <c r="K4799" i="16" a="1"/>
  <c r="K4799" i="16"/>
  <c r="L4799" i="16"/>
  <c r="N4799" i="16" s="1"/>
  <c r="M4799" i="16"/>
  <c r="B4800" i="16"/>
  <c r="E4800" i="16"/>
  <c r="G4800" i="16"/>
  <c r="H4800" i="16"/>
  <c r="I4800" i="16"/>
  <c r="J4800" i="16"/>
  <c r="K4800" i="16" a="1"/>
  <c r="K4800" i="16" s="1"/>
  <c r="L4800" i="16"/>
  <c r="N4800" i="16" s="1"/>
  <c r="M4800" i="16"/>
  <c r="B4801" i="16"/>
  <c r="E4801" i="16"/>
  <c r="G4801" i="16"/>
  <c r="H4801" i="16"/>
  <c r="I4801" i="16"/>
  <c r="J4801" i="16"/>
  <c r="K4801" i="16" a="1"/>
  <c r="K4801" i="16"/>
  <c r="L4801" i="16"/>
  <c r="N4801" i="16" s="1"/>
  <c r="M4801" i="16"/>
  <c r="B4802" i="16"/>
  <c r="G4802" i="16"/>
  <c r="H4802" i="16"/>
  <c r="I4802" i="16"/>
  <c r="J4802" i="16"/>
  <c r="K4802" i="16" a="1"/>
  <c r="K4802" i="16"/>
  <c r="L4802" i="16"/>
  <c r="N4802" i="16" s="1"/>
  <c r="M4802" i="16"/>
  <c r="B4803" i="16"/>
  <c r="G4803" i="16"/>
  <c r="H4803" i="16"/>
  <c r="I4803" i="16"/>
  <c r="J4803" i="16"/>
  <c r="K4803" i="16" a="1"/>
  <c r="K4803" i="16" s="1"/>
  <c r="L4803" i="16"/>
  <c r="N4803" i="16" s="1"/>
  <c r="M4803" i="16"/>
  <c r="B4804" i="16"/>
  <c r="E4804" i="16"/>
  <c r="G4804" i="16"/>
  <c r="H4804" i="16"/>
  <c r="I4804" i="16"/>
  <c r="J4804" i="16"/>
  <c r="K4804" i="16" a="1"/>
  <c r="K4804" i="16"/>
  <c r="L4804" i="16"/>
  <c r="N4804" i="16" s="1"/>
  <c r="M4804" i="16"/>
  <c r="B4805" i="16"/>
  <c r="E4805" i="16"/>
  <c r="G4805" i="16"/>
  <c r="H4805" i="16"/>
  <c r="I4805" i="16"/>
  <c r="J4805" i="16"/>
  <c r="K4805" i="16" a="1"/>
  <c r="K4805" i="16" s="1"/>
  <c r="L4805" i="16"/>
  <c r="N4805" i="16" s="1"/>
  <c r="M4805" i="16"/>
  <c r="B4806" i="16"/>
  <c r="G4806" i="16"/>
  <c r="H4806" i="16"/>
  <c r="I4806" i="16"/>
  <c r="J4806" i="16"/>
  <c r="K4806" i="16" a="1"/>
  <c r="K4806" i="16" s="1"/>
  <c r="L4806" i="16"/>
  <c r="N4806" i="16" s="1"/>
  <c r="M4806" i="16"/>
  <c r="B4807" i="16"/>
  <c r="G4807" i="16"/>
  <c r="H4807" i="16"/>
  <c r="I4807" i="16"/>
  <c r="J4807" i="16"/>
  <c r="K4807" i="16" a="1"/>
  <c r="K4807" i="16"/>
  <c r="L4807" i="16"/>
  <c r="N4807" i="16" s="1"/>
  <c r="M4807" i="16"/>
  <c r="B4808" i="16"/>
  <c r="E4808" i="16"/>
  <c r="G4808" i="16"/>
  <c r="H4808" i="16"/>
  <c r="I4808" i="16"/>
  <c r="J4808" i="16"/>
  <c r="K4808" i="16" a="1"/>
  <c r="K4808" i="16"/>
  <c r="L4808" i="16"/>
  <c r="N4808" i="16" s="1"/>
  <c r="M4808" i="16"/>
  <c r="B4809" i="16"/>
  <c r="E4809" i="16"/>
  <c r="G4809" i="16"/>
  <c r="H4809" i="16"/>
  <c r="I4809" i="16"/>
  <c r="J4809" i="16"/>
  <c r="K4809" i="16" a="1"/>
  <c r="K4809" i="16"/>
  <c r="L4809" i="16"/>
  <c r="N4809" i="16" s="1"/>
  <c r="M4809" i="16"/>
  <c r="B4810" i="16"/>
  <c r="G4810" i="16"/>
  <c r="H4810" i="16"/>
  <c r="I4810" i="16"/>
  <c r="J4810" i="16"/>
  <c r="K4810" i="16" a="1"/>
  <c r="K4810" i="16" s="1"/>
  <c r="L4810" i="16"/>
  <c r="N4810" i="16" s="1"/>
  <c r="M4810" i="16"/>
  <c r="B4811" i="16"/>
  <c r="G4811" i="16"/>
  <c r="H4811" i="16"/>
  <c r="I4811" i="16"/>
  <c r="J4811" i="16"/>
  <c r="K4811" i="16" a="1"/>
  <c r="K4811" i="16"/>
  <c r="L4811" i="16"/>
  <c r="N4811" i="16" s="1"/>
  <c r="M4811" i="16"/>
  <c r="B4812" i="16"/>
  <c r="E4812" i="16"/>
  <c r="G4812" i="16"/>
  <c r="H4812" i="16"/>
  <c r="I4812" i="16"/>
  <c r="J4812" i="16"/>
  <c r="K4812" i="16" a="1"/>
  <c r="K4812" i="16"/>
  <c r="L4812" i="16"/>
  <c r="N4812" i="16" s="1"/>
  <c r="M4812" i="16"/>
  <c r="B4813" i="16"/>
  <c r="E4813" i="16"/>
  <c r="G4813" i="16"/>
  <c r="H4813" i="16"/>
  <c r="I4813" i="16"/>
  <c r="J4813" i="16"/>
  <c r="K4813" i="16" a="1"/>
  <c r="K4813" i="16"/>
  <c r="L4813" i="16"/>
  <c r="N4813" i="16" s="1"/>
  <c r="M4813" i="16"/>
  <c r="B4814" i="16"/>
  <c r="G4814" i="16"/>
  <c r="H4814" i="16"/>
  <c r="I4814" i="16"/>
  <c r="J4814" i="16"/>
  <c r="K4814" i="16" a="1"/>
  <c r="K4814" i="16" s="1"/>
  <c r="L4814" i="16"/>
  <c r="N4814" i="16" s="1"/>
  <c r="M4814" i="16"/>
  <c r="B4815" i="16"/>
  <c r="G4815" i="16"/>
  <c r="H4815" i="16"/>
  <c r="I4815" i="16"/>
  <c r="J4815" i="16"/>
  <c r="K4815" i="16" a="1"/>
  <c r="K4815" i="16"/>
  <c r="L4815" i="16"/>
  <c r="N4815" i="16" s="1"/>
  <c r="M4815" i="16"/>
  <c r="B4816" i="16"/>
  <c r="E4816" i="16"/>
  <c r="G4816" i="16"/>
  <c r="H4816" i="16"/>
  <c r="I4816" i="16"/>
  <c r="J4816" i="16"/>
  <c r="K4816" i="16" a="1"/>
  <c r="K4816" i="16" s="1"/>
  <c r="L4816" i="16"/>
  <c r="N4816" i="16" s="1"/>
  <c r="M4816" i="16"/>
  <c r="B4817" i="16"/>
  <c r="E4817" i="16"/>
  <c r="G4817" i="16"/>
  <c r="H4817" i="16"/>
  <c r="I4817" i="16"/>
  <c r="J4817" i="16"/>
  <c r="K4817" i="16" a="1"/>
  <c r="K4817" i="16"/>
  <c r="L4817" i="16"/>
  <c r="N4817" i="16" s="1"/>
  <c r="M4817" i="16"/>
  <c r="B4818" i="16"/>
  <c r="G4818" i="16"/>
  <c r="H4818" i="16"/>
  <c r="I4818" i="16"/>
  <c r="J4818" i="16"/>
  <c r="K4818" i="16" a="1"/>
  <c r="K4818" i="16"/>
  <c r="L4818" i="16"/>
  <c r="N4818" i="16" s="1"/>
  <c r="M4818" i="16"/>
  <c r="B4819" i="16"/>
  <c r="G4819" i="16"/>
  <c r="H4819" i="16"/>
  <c r="I4819" i="16"/>
  <c r="J4819" i="16"/>
  <c r="K4819" i="16" a="1"/>
  <c r="K4819" i="16" s="1"/>
  <c r="L4819" i="16"/>
  <c r="N4819" i="16" s="1"/>
  <c r="M4819" i="16"/>
  <c r="B4820" i="16"/>
  <c r="E4820" i="16"/>
  <c r="G4820" i="16"/>
  <c r="H4820" i="16"/>
  <c r="I4820" i="16"/>
  <c r="J4820" i="16"/>
  <c r="K4820" i="16" a="1"/>
  <c r="K4820" i="16"/>
  <c r="L4820" i="16"/>
  <c r="N4820" i="16" s="1"/>
  <c r="M4820" i="16"/>
  <c r="B4821" i="16"/>
  <c r="E4821" i="16"/>
  <c r="G4821" i="16"/>
  <c r="H4821" i="16"/>
  <c r="I4821" i="16"/>
  <c r="J4821" i="16"/>
  <c r="K4821" i="16" a="1"/>
  <c r="K4821" i="16" s="1"/>
  <c r="L4821" i="16"/>
  <c r="N4821" i="16" s="1"/>
  <c r="M4821" i="16"/>
  <c r="B4822" i="16"/>
  <c r="G4822" i="16"/>
  <c r="H4822" i="16"/>
  <c r="I4822" i="16"/>
  <c r="J4822" i="16"/>
  <c r="K4822" i="16" a="1"/>
  <c r="K4822" i="16" s="1"/>
  <c r="L4822" i="16"/>
  <c r="N4822" i="16" s="1"/>
  <c r="M4822" i="16"/>
  <c r="B4823" i="16"/>
  <c r="G4823" i="16"/>
  <c r="H4823" i="16"/>
  <c r="I4823" i="16"/>
  <c r="J4823" i="16"/>
  <c r="K4823" i="16" a="1"/>
  <c r="K4823" i="16"/>
  <c r="L4823" i="16"/>
  <c r="N4823" i="16" s="1"/>
  <c r="M4823" i="16"/>
  <c r="B4824" i="16"/>
  <c r="E4824" i="16"/>
  <c r="G4824" i="16"/>
  <c r="H4824" i="16"/>
  <c r="I4824" i="16"/>
  <c r="J4824" i="16"/>
  <c r="K4824" i="16" a="1"/>
  <c r="K4824" i="16"/>
  <c r="L4824" i="16"/>
  <c r="N4824" i="16" s="1"/>
  <c r="M4824" i="16"/>
  <c r="B4825" i="16"/>
  <c r="E4825" i="16"/>
  <c r="G4825" i="16"/>
  <c r="H4825" i="16"/>
  <c r="I4825" i="16"/>
  <c r="J4825" i="16"/>
  <c r="K4825" i="16" a="1"/>
  <c r="K4825" i="16"/>
  <c r="L4825" i="16"/>
  <c r="N4825" i="16" s="1"/>
  <c r="M4825" i="16"/>
  <c r="B4826" i="16"/>
  <c r="G4826" i="16"/>
  <c r="H4826" i="16"/>
  <c r="I4826" i="16"/>
  <c r="J4826" i="16"/>
  <c r="K4826" i="16" a="1"/>
  <c r="K4826" i="16" s="1"/>
  <c r="L4826" i="16"/>
  <c r="N4826" i="16" s="1"/>
  <c r="M4826" i="16"/>
  <c r="B4827" i="16"/>
  <c r="G4827" i="16"/>
  <c r="H4827" i="16"/>
  <c r="I4827" i="16"/>
  <c r="J4827" i="16"/>
  <c r="K4827" i="16" a="1"/>
  <c r="K4827" i="16"/>
  <c r="L4827" i="16"/>
  <c r="N4827" i="16" s="1"/>
  <c r="M4827" i="16"/>
  <c r="B4828" i="16"/>
  <c r="E4828" i="16"/>
  <c r="G4828" i="16"/>
  <c r="H4828" i="16"/>
  <c r="I4828" i="16"/>
  <c r="J4828" i="16"/>
  <c r="K4828" i="16" a="1"/>
  <c r="K4828" i="16"/>
  <c r="L4828" i="16"/>
  <c r="N4828" i="16" s="1"/>
  <c r="M4828" i="16"/>
  <c r="B4829" i="16"/>
  <c r="E4829" i="16"/>
  <c r="G4829" i="16"/>
  <c r="H4829" i="16"/>
  <c r="I4829" i="16"/>
  <c r="J4829" i="16"/>
  <c r="K4829" i="16" a="1"/>
  <c r="K4829" i="16"/>
  <c r="L4829" i="16"/>
  <c r="N4829" i="16" s="1"/>
  <c r="M4829" i="16"/>
  <c r="B4830" i="16"/>
  <c r="G4830" i="16"/>
  <c r="H4830" i="16"/>
  <c r="I4830" i="16"/>
  <c r="J4830" i="16"/>
  <c r="K4830" i="16" a="1"/>
  <c r="K4830" i="16" s="1"/>
  <c r="L4830" i="16"/>
  <c r="N4830" i="16" s="1"/>
  <c r="M4830" i="16"/>
  <c r="B4831" i="16"/>
  <c r="G4831" i="16"/>
  <c r="H4831" i="16"/>
  <c r="I4831" i="16"/>
  <c r="J4831" i="16"/>
  <c r="K4831" i="16" a="1"/>
  <c r="K4831" i="16"/>
  <c r="L4831" i="16"/>
  <c r="N4831" i="16" s="1"/>
  <c r="M4831" i="16"/>
  <c r="B4832" i="16"/>
  <c r="E4832" i="16"/>
  <c r="G4832" i="16"/>
  <c r="H4832" i="16"/>
  <c r="I4832" i="16"/>
  <c r="J4832" i="16"/>
  <c r="K4832" i="16" a="1"/>
  <c r="K4832" i="16" s="1"/>
  <c r="L4832" i="16"/>
  <c r="N4832" i="16" s="1"/>
  <c r="M4832" i="16"/>
  <c r="B4833" i="16"/>
  <c r="E4833" i="16"/>
  <c r="G4833" i="16"/>
  <c r="H4833" i="16"/>
  <c r="I4833" i="16"/>
  <c r="J4833" i="16"/>
  <c r="K4833" i="16" a="1"/>
  <c r="K4833" i="16"/>
  <c r="L4833" i="16"/>
  <c r="N4833" i="16" s="1"/>
  <c r="M4833" i="16"/>
  <c r="B4834" i="16"/>
  <c r="G4834" i="16"/>
  <c r="H4834" i="16"/>
  <c r="I4834" i="16"/>
  <c r="J4834" i="16"/>
  <c r="K4834" i="16" a="1"/>
  <c r="K4834" i="16"/>
  <c r="L4834" i="16"/>
  <c r="N4834" i="16" s="1"/>
  <c r="M4834" i="16"/>
  <c r="B4835" i="16"/>
  <c r="G4835" i="16"/>
  <c r="H4835" i="16"/>
  <c r="I4835" i="16"/>
  <c r="J4835" i="16"/>
  <c r="K4835" i="16" a="1"/>
  <c r="K4835" i="16" s="1"/>
  <c r="L4835" i="16"/>
  <c r="N4835" i="16" s="1"/>
  <c r="M4835" i="16"/>
  <c r="B4836" i="16"/>
  <c r="E4836" i="16"/>
  <c r="G4836" i="16"/>
  <c r="H4836" i="16"/>
  <c r="I4836" i="16"/>
  <c r="J4836" i="16"/>
  <c r="K4836" i="16" a="1"/>
  <c r="K4836" i="16"/>
  <c r="L4836" i="16"/>
  <c r="N4836" i="16" s="1"/>
  <c r="M4836" i="16"/>
  <c r="B4837" i="16"/>
  <c r="E4837" i="16"/>
  <c r="G4837" i="16"/>
  <c r="H4837" i="16"/>
  <c r="I4837" i="16"/>
  <c r="J4837" i="16"/>
  <c r="K4837" i="16" a="1"/>
  <c r="K4837" i="16" s="1"/>
  <c r="L4837" i="16"/>
  <c r="N4837" i="16" s="1"/>
  <c r="M4837" i="16"/>
  <c r="B4838" i="16"/>
  <c r="G4838" i="16"/>
  <c r="H4838" i="16"/>
  <c r="I4838" i="16"/>
  <c r="J4838" i="16"/>
  <c r="K4838" i="16" a="1"/>
  <c r="K4838" i="16" s="1"/>
  <c r="L4838" i="16"/>
  <c r="N4838" i="16" s="1"/>
  <c r="M4838" i="16"/>
  <c r="B4839" i="16"/>
  <c r="G4839" i="16"/>
  <c r="H4839" i="16"/>
  <c r="I4839" i="16"/>
  <c r="J4839" i="16"/>
  <c r="K4839" i="16" a="1"/>
  <c r="K4839" i="16"/>
  <c r="L4839" i="16"/>
  <c r="N4839" i="16" s="1"/>
  <c r="M4839" i="16"/>
  <c r="B4840" i="16"/>
  <c r="E4840" i="16"/>
  <c r="G4840" i="16"/>
  <c r="H4840" i="16"/>
  <c r="I4840" i="16"/>
  <c r="J4840" i="16"/>
  <c r="K4840" i="16" a="1"/>
  <c r="K4840" i="16"/>
  <c r="L4840" i="16"/>
  <c r="N4840" i="16" s="1"/>
  <c r="M4840" i="16"/>
  <c r="B4841" i="16"/>
  <c r="E4841" i="16"/>
  <c r="G4841" i="16"/>
  <c r="H4841" i="16"/>
  <c r="I4841" i="16"/>
  <c r="J4841" i="16"/>
  <c r="K4841" i="16" a="1"/>
  <c r="K4841" i="16"/>
  <c r="L4841" i="16"/>
  <c r="N4841" i="16" s="1"/>
  <c r="M4841" i="16"/>
  <c r="B4842" i="16"/>
  <c r="G4842" i="16"/>
  <c r="H4842" i="16"/>
  <c r="I4842" i="16"/>
  <c r="J4842" i="16"/>
  <c r="K4842" i="16" a="1"/>
  <c r="K4842" i="16" s="1"/>
  <c r="L4842" i="16"/>
  <c r="N4842" i="16" s="1"/>
  <c r="M4842" i="16"/>
  <c r="B4843" i="16"/>
  <c r="G4843" i="16"/>
  <c r="H4843" i="16"/>
  <c r="I4843" i="16"/>
  <c r="J4843" i="16"/>
  <c r="K4843" i="16" a="1"/>
  <c r="K4843" i="16"/>
  <c r="L4843" i="16"/>
  <c r="N4843" i="16" s="1"/>
  <c r="M4843" i="16"/>
  <c r="B4844" i="16"/>
  <c r="E4844" i="16"/>
  <c r="G4844" i="16"/>
  <c r="H4844" i="16"/>
  <c r="I4844" i="16"/>
  <c r="J4844" i="16"/>
  <c r="K4844" i="16" a="1"/>
  <c r="K4844" i="16"/>
  <c r="L4844" i="16"/>
  <c r="N4844" i="16" s="1"/>
  <c r="M4844" i="16"/>
  <c r="B4845" i="16"/>
  <c r="E4845" i="16"/>
  <c r="G4845" i="16"/>
  <c r="H4845" i="16"/>
  <c r="I4845" i="16"/>
  <c r="J4845" i="16"/>
  <c r="K4845" i="16" a="1"/>
  <c r="K4845" i="16"/>
  <c r="L4845" i="16"/>
  <c r="N4845" i="16" s="1"/>
  <c r="M4845" i="16"/>
  <c r="B4846" i="16"/>
  <c r="G4846" i="16"/>
  <c r="H4846" i="16"/>
  <c r="I4846" i="16"/>
  <c r="J4846" i="16"/>
  <c r="K4846" i="16" a="1"/>
  <c r="K4846" i="16" s="1"/>
  <c r="L4846" i="16"/>
  <c r="N4846" i="16" s="1"/>
  <c r="M4846" i="16"/>
  <c r="B4847" i="16"/>
  <c r="G4847" i="16"/>
  <c r="H4847" i="16"/>
  <c r="I4847" i="16"/>
  <c r="J4847" i="16"/>
  <c r="K4847" i="16" a="1"/>
  <c r="K4847" i="16"/>
  <c r="L4847" i="16"/>
  <c r="N4847" i="16" s="1"/>
  <c r="M4847" i="16"/>
  <c r="B4848" i="16"/>
  <c r="E4848" i="16"/>
  <c r="G4848" i="16"/>
  <c r="H4848" i="16"/>
  <c r="I4848" i="16"/>
  <c r="J4848" i="16"/>
  <c r="K4848" i="16" a="1"/>
  <c r="K4848" i="16" s="1"/>
  <c r="L4848" i="16"/>
  <c r="N4848" i="16" s="1"/>
  <c r="M4848" i="16"/>
  <c r="B4849" i="16"/>
  <c r="E4849" i="16"/>
  <c r="G4849" i="16"/>
  <c r="H4849" i="16"/>
  <c r="I4849" i="16"/>
  <c r="J4849" i="16"/>
  <c r="K4849" i="16" a="1"/>
  <c r="K4849" i="16"/>
  <c r="L4849" i="16"/>
  <c r="N4849" i="16" s="1"/>
  <c r="M4849" i="16"/>
  <c r="B4850" i="16"/>
  <c r="G4850" i="16"/>
  <c r="H4850" i="16"/>
  <c r="I4850" i="16"/>
  <c r="J4850" i="16"/>
  <c r="K4850" i="16" a="1"/>
  <c r="K4850" i="16"/>
  <c r="L4850" i="16"/>
  <c r="N4850" i="16" s="1"/>
  <c r="M4850" i="16"/>
  <c r="B4851" i="16"/>
  <c r="G4851" i="16"/>
  <c r="H4851" i="16"/>
  <c r="I4851" i="16"/>
  <c r="J4851" i="16"/>
  <c r="K4851" i="16" a="1"/>
  <c r="K4851" i="16" s="1"/>
  <c r="L4851" i="16"/>
  <c r="N4851" i="16" s="1"/>
  <c r="M4851" i="16"/>
  <c r="B4852" i="16"/>
  <c r="E4852" i="16"/>
  <c r="G4852" i="16"/>
  <c r="H4852" i="16"/>
  <c r="I4852" i="16"/>
  <c r="J4852" i="16"/>
  <c r="K4852" i="16" a="1"/>
  <c r="K4852" i="16"/>
  <c r="L4852" i="16"/>
  <c r="N4852" i="16" s="1"/>
  <c r="M4852" i="16"/>
  <c r="B4853" i="16"/>
  <c r="E4853" i="16"/>
  <c r="G4853" i="16"/>
  <c r="H4853" i="16"/>
  <c r="I4853" i="16"/>
  <c r="J4853" i="16"/>
  <c r="K4853" i="16" a="1"/>
  <c r="K4853" i="16" s="1"/>
  <c r="L4853" i="16"/>
  <c r="N4853" i="16" s="1"/>
  <c r="M4853" i="16"/>
  <c r="B4854" i="16"/>
  <c r="G4854" i="16"/>
  <c r="H4854" i="16"/>
  <c r="I4854" i="16"/>
  <c r="J4854" i="16"/>
  <c r="K4854" i="16" a="1"/>
  <c r="K4854" i="16" s="1"/>
  <c r="L4854" i="16"/>
  <c r="N4854" i="16" s="1"/>
  <c r="M4854" i="16"/>
  <c r="B4855" i="16"/>
  <c r="G4855" i="16"/>
  <c r="H4855" i="16"/>
  <c r="I4855" i="16"/>
  <c r="J4855" i="16"/>
  <c r="K4855" i="16" a="1"/>
  <c r="K4855" i="16"/>
  <c r="L4855" i="16"/>
  <c r="N4855" i="16" s="1"/>
  <c r="M4855" i="16"/>
  <c r="B4856" i="16"/>
  <c r="E4856" i="16"/>
  <c r="G4856" i="16"/>
  <c r="H4856" i="16"/>
  <c r="I4856" i="16"/>
  <c r="J4856" i="16"/>
  <c r="K4856" i="16" a="1"/>
  <c r="K4856" i="16"/>
  <c r="L4856" i="16"/>
  <c r="N4856" i="16" s="1"/>
  <c r="M4856" i="16"/>
  <c r="B4857" i="16"/>
  <c r="E4857" i="16"/>
  <c r="G4857" i="16"/>
  <c r="H4857" i="16"/>
  <c r="I4857" i="16"/>
  <c r="J4857" i="16"/>
  <c r="K4857" i="16" a="1"/>
  <c r="K4857" i="16"/>
  <c r="L4857" i="16"/>
  <c r="N4857" i="16" s="1"/>
  <c r="M4857" i="16"/>
  <c r="B4858" i="16"/>
  <c r="G4858" i="16"/>
  <c r="H4858" i="16"/>
  <c r="I4858" i="16"/>
  <c r="J4858" i="16"/>
  <c r="K4858" i="16" a="1"/>
  <c r="K4858" i="16" s="1"/>
  <c r="L4858" i="16"/>
  <c r="N4858" i="16" s="1"/>
  <c r="M4858" i="16"/>
  <c r="B4859" i="16"/>
  <c r="G4859" i="16"/>
  <c r="H4859" i="16"/>
  <c r="I4859" i="16"/>
  <c r="J4859" i="16"/>
  <c r="K4859" i="16" a="1"/>
  <c r="K4859" i="16"/>
  <c r="L4859" i="16"/>
  <c r="N4859" i="16" s="1"/>
  <c r="M4859" i="16"/>
  <c r="B4860" i="16"/>
  <c r="E4860" i="16"/>
  <c r="G4860" i="16"/>
  <c r="H4860" i="16"/>
  <c r="I4860" i="16"/>
  <c r="J4860" i="16"/>
  <c r="K4860" i="16" a="1"/>
  <c r="K4860" i="16"/>
  <c r="L4860" i="16"/>
  <c r="N4860" i="16" s="1"/>
  <c r="M4860" i="16"/>
  <c r="B4861" i="16"/>
  <c r="E4861" i="16"/>
  <c r="G4861" i="16"/>
  <c r="H4861" i="16"/>
  <c r="I4861" i="16"/>
  <c r="J4861" i="16"/>
  <c r="K4861" i="16" a="1"/>
  <c r="K4861" i="16"/>
  <c r="L4861" i="16"/>
  <c r="N4861" i="16" s="1"/>
  <c r="M4861" i="16"/>
  <c r="B4862" i="16"/>
  <c r="G4862" i="16"/>
  <c r="H4862" i="16"/>
  <c r="I4862" i="16"/>
  <c r="J4862" i="16"/>
  <c r="K4862" i="16" a="1"/>
  <c r="K4862" i="16" s="1"/>
  <c r="L4862" i="16"/>
  <c r="N4862" i="16" s="1"/>
  <c r="M4862" i="16"/>
  <c r="B4863" i="16"/>
  <c r="G4863" i="16"/>
  <c r="H4863" i="16"/>
  <c r="I4863" i="16"/>
  <c r="J4863" i="16"/>
  <c r="K4863" i="16" a="1"/>
  <c r="K4863" i="16"/>
  <c r="L4863" i="16"/>
  <c r="N4863" i="16" s="1"/>
  <c r="M4863" i="16"/>
  <c r="B4864" i="16"/>
  <c r="E4864" i="16"/>
  <c r="G4864" i="16"/>
  <c r="H4864" i="16"/>
  <c r="I4864" i="16"/>
  <c r="J4864" i="16"/>
  <c r="K4864" i="16" a="1"/>
  <c r="K4864" i="16" s="1"/>
  <c r="L4864" i="16"/>
  <c r="N4864" i="16" s="1"/>
  <c r="M4864" i="16"/>
  <c r="B4865" i="16"/>
  <c r="E4865" i="16"/>
  <c r="G4865" i="16"/>
  <c r="H4865" i="16"/>
  <c r="I4865" i="16"/>
  <c r="J4865" i="16"/>
  <c r="K4865" i="16" a="1"/>
  <c r="K4865" i="16"/>
  <c r="L4865" i="16"/>
  <c r="N4865" i="16" s="1"/>
  <c r="M4865" i="16"/>
  <c r="B4866" i="16"/>
  <c r="G4866" i="16"/>
  <c r="H4866" i="16"/>
  <c r="I4866" i="16"/>
  <c r="J4866" i="16"/>
  <c r="K4866" i="16" a="1"/>
  <c r="K4866" i="16"/>
  <c r="L4866" i="16"/>
  <c r="N4866" i="16" s="1"/>
  <c r="M4866" i="16"/>
  <c r="B4867" i="16"/>
  <c r="G4867" i="16"/>
  <c r="H4867" i="16"/>
  <c r="I4867" i="16"/>
  <c r="J4867" i="16"/>
  <c r="K4867" i="16" a="1"/>
  <c r="K4867" i="16" s="1"/>
  <c r="L4867" i="16"/>
  <c r="N4867" i="16" s="1"/>
  <c r="M4867" i="16"/>
  <c r="B4868" i="16"/>
  <c r="E4868" i="16"/>
  <c r="G4868" i="16"/>
  <c r="H4868" i="16"/>
  <c r="I4868" i="16"/>
  <c r="J4868" i="16"/>
  <c r="K4868" i="16" a="1"/>
  <c r="K4868" i="16"/>
  <c r="L4868" i="16"/>
  <c r="N4868" i="16" s="1"/>
  <c r="M4868" i="16"/>
  <c r="B4869" i="16"/>
  <c r="E4869" i="16"/>
  <c r="G4869" i="16"/>
  <c r="H4869" i="16"/>
  <c r="I4869" i="16"/>
  <c r="J4869" i="16"/>
  <c r="K4869" i="16" a="1"/>
  <c r="K4869" i="16" s="1"/>
  <c r="L4869" i="16"/>
  <c r="N4869" i="16" s="1"/>
  <c r="M4869" i="16"/>
  <c r="B4870" i="16"/>
  <c r="G4870" i="16"/>
  <c r="H4870" i="16"/>
  <c r="I4870" i="16"/>
  <c r="J4870" i="16"/>
  <c r="K4870" i="16" a="1"/>
  <c r="K4870" i="16" s="1"/>
  <c r="L4870" i="16"/>
  <c r="N4870" i="16" s="1"/>
  <c r="M4870" i="16"/>
  <c r="B4871" i="16"/>
  <c r="G4871" i="16"/>
  <c r="H4871" i="16"/>
  <c r="I4871" i="16"/>
  <c r="J4871" i="16"/>
  <c r="K4871" i="16" a="1"/>
  <c r="K4871" i="16"/>
  <c r="L4871" i="16"/>
  <c r="N4871" i="16" s="1"/>
  <c r="M4871" i="16"/>
  <c r="B4872" i="16"/>
  <c r="E4872" i="16"/>
  <c r="G4872" i="16"/>
  <c r="H4872" i="16"/>
  <c r="I4872" i="16"/>
  <c r="J4872" i="16"/>
  <c r="K4872" i="16" a="1"/>
  <c r="K4872" i="16"/>
  <c r="L4872" i="16"/>
  <c r="N4872" i="16" s="1"/>
  <c r="M4872" i="16"/>
  <c r="B4873" i="16"/>
  <c r="E4873" i="16"/>
  <c r="G4873" i="16"/>
  <c r="H4873" i="16"/>
  <c r="I4873" i="16"/>
  <c r="J4873" i="16"/>
  <c r="K4873" i="16" a="1"/>
  <c r="K4873" i="16"/>
  <c r="L4873" i="16"/>
  <c r="N4873" i="16" s="1"/>
  <c r="M4873" i="16"/>
  <c r="B4874" i="16"/>
  <c r="G4874" i="16"/>
  <c r="H4874" i="16"/>
  <c r="I4874" i="16"/>
  <c r="J4874" i="16"/>
  <c r="K4874" i="16" a="1"/>
  <c r="K4874" i="16" s="1"/>
  <c r="L4874" i="16"/>
  <c r="N4874" i="16" s="1"/>
  <c r="M4874" i="16"/>
  <c r="B4875" i="16"/>
  <c r="G4875" i="16"/>
  <c r="H4875" i="16"/>
  <c r="I4875" i="16"/>
  <c r="J4875" i="16"/>
  <c r="K4875" i="16" a="1"/>
  <c r="K4875" i="16"/>
  <c r="L4875" i="16"/>
  <c r="N4875" i="16" s="1"/>
  <c r="M4875" i="16"/>
  <c r="B4876" i="16"/>
  <c r="E4876" i="16"/>
  <c r="G4876" i="16"/>
  <c r="H4876" i="16"/>
  <c r="I4876" i="16"/>
  <c r="J4876" i="16"/>
  <c r="K4876" i="16" a="1"/>
  <c r="K4876" i="16"/>
  <c r="L4876" i="16"/>
  <c r="N4876" i="16" s="1"/>
  <c r="M4876" i="16"/>
  <c r="B4877" i="16"/>
  <c r="E4877" i="16"/>
  <c r="G4877" i="16"/>
  <c r="H4877" i="16"/>
  <c r="I4877" i="16"/>
  <c r="J4877" i="16"/>
  <c r="K4877" i="16" a="1"/>
  <c r="K4877" i="16"/>
  <c r="L4877" i="16"/>
  <c r="N4877" i="16" s="1"/>
  <c r="M4877" i="16"/>
  <c r="B4878" i="16"/>
  <c r="G4878" i="16"/>
  <c r="H4878" i="16"/>
  <c r="I4878" i="16"/>
  <c r="J4878" i="16"/>
  <c r="K4878" i="16" a="1"/>
  <c r="K4878" i="16" s="1"/>
  <c r="L4878" i="16"/>
  <c r="N4878" i="16" s="1"/>
  <c r="M4878" i="16"/>
  <c r="B4879" i="16"/>
  <c r="G4879" i="16"/>
  <c r="H4879" i="16"/>
  <c r="I4879" i="16"/>
  <c r="J4879" i="16"/>
  <c r="K4879" i="16" a="1"/>
  <c r="K4879" i="16"/>
  <c r="L4879" i="16"/>
  <c r="N4879" i="16" s="1"/>
  <c r="M4879" i="16"/>
  <c r="B4880" i="16"/>
  <c r="E4880" i="16"/>
  <c r="G4880" i="16"/>
  <c r="H4880" i="16"/>
  <c r="I4880" i="16"/>
  <c r="J4880" i="16"/>
  <c r="K4880" i="16" a="1"/>
  <c r="K4880" i="16" s="1"/>
  <c r="L4880" i="16"/>
  <c r="N4880" i="16" s="1"/>
  <c r="M4880" i="16"/>
  <c r="B4881" i="16"/>
  <c r="E4881" i="16"/>
  <c r="G4881" i="16"/>
  <c r="H4881" i="16"/>
  <c r="I4881" i="16"/>
  <c r="J4881" i="16"/>
  <c r="K4881" i="16" a="1"/>
  <c r="K4881" i="16"/>
  <c r="L4881" i="16"/>
  <c r="N4881" i="16" s="1"/>
  <c r="M4881" i="16"/>
  <c r="B4882" i="16"/>
  <c r="G4882" i="16"/>
  <c r="H4882" i="16"/>
  <c r="I4882" i="16"/>
  <c r="J4882" i="16"/>
  <c r="K4882" i="16" a="1"/>
  <c r="K4882" i="16"/>
  <c r="L4882" i="16"/>
  <c r="N4882" i="16" s="1"/>
  <c r="M4882" i="16"/>
  <c r="B4883" i="16"/>
  <c r="G4883" i="16"/>
  <c r="H4883" i="16"/>
  <c r="I4883" i="16"/>
  <c r="J4883" i="16"/>
  <c r="K4883" i="16" a="1"/>
  <c r="K4883" i="16" s="1"/>
  <c r="L4883" i="16"/>
  <c r="N4883" i="16" s="1"/>
  <c r="M4883" i="16"/>
  <c r="B4884" i="16"/>
  <c r="E4884" i="16"/>
  <c r="G4884" i="16"/>
  <c r="H4884" i="16"/>
  <c r="I4884" i="16"/>
  <c r="J4884" i="16"/>
  <c r="K4884" i="16" a="1"/>
  <c r="K4884" i="16"/>
  <c r="L4884" i="16"/>
  <c r="N4884" i="16" s="1"/>
  <c r="M4884" i="16"/>
  <c r="B4885" i="16"/>
  <c r="E4885" i="16"/>
  <c r="G4885" i="16"/>
  <c r="H4885" i="16"/>
  <c r="I4885" i="16"/>
  <c r="J4885" i="16"/>
  <c r="K4885" i="16" a="1"/>
  <c r="K4885" i="16" s="1"/>
  <c r="L4885" i="16"/>
  <c r="N4885" i="16" s="1"/>
  <c r="M4885" i="16"/>
  <c r="B4886" i="16"/>
  <c r="G4886" i="16"/>
  <c r="H4886" i="16"/>
  <c r="I4886" i="16"/>
  <c r="J4886" i="16"/>
  <c r="K4886" i="16" a="1"/>
  <c r="K4886" i="16" s="1"/>
  <c r="L4886" i="16"/>
  <c r="N4886" i="16" s="1"/>
  <c r="M4886" i="16"/>
  <c r="B4887" i="16"/>
  <c r="G4887" i="16"/>
  <c r="H4887" i="16"/>
  <c r="I4887" i="16"/>
  <c r="J4887" i="16"/>
  <c r="K4887" i="16" a="1"/>
  <c r="K4887" i="16"/>
  <c r="L4887" i="16"/>
  <c r="N4887" i="16" s="1"/>
  <c r="M4887" i="16"/>
  <c r="B4888" i="16"/>
  <c r="E4888" i="16"/>
  <c r="G4888" i="16"/>
  <c r="H4888" i="16"/>
  <c r="I4888" i="16"/>
  <c r="J4888" i="16"/>
  <c r="K4888" i="16" a="1"/>
  <c r="K4888" i="16"/>
  <c r="L4888" i="16"/>
  <c r="N4888" i="16" s="1"/>
  <c r="M4888" i="16"/>
  <c r="B4889" i="16"/>
  <c r="E4889" i="16"/>
  <c r="G4889" i="16"/>
  <c r="H4889" i="16"/>
  <c r="I4889" i="16"/>
  <c r="J4889" i="16"/>
  <c r="K4889" i="16" a="1"/>
  <c r="K4889" i="16"/>
  <c r="L4889" i="16"/>
  <c r="N4889" i="16" s="1"/>
  <c r="M4889" i="16"/>
  <c r="B4890" i="16"/>
  <c r="G4890" i="16"/>
  <c r="H4890" i="16"/>
  <c r="I4890" i="16"/>
  <c r="J4890" i="16"/>
  <c r="K4890" i="16" a="1"/>
  <c r="K4890" i="16" s="1"/>
  <c r="L4890" i="16"/>
  <c r="N4890" i="16" s="1"/>
  <c r="M4890" i="16"/>
  <c r="B4891" i="16"/>
  <c r="G4891" i="16"/>
  <c r="H4891" i="16"/>
  <c r="I4891" i="16"/>
  <c r="J4891" i="16"/>
  <c r="K4891" i="16" a="1"/>
  <c r="K4891" i="16"/>
  <c r="L4891" i="16"/>
  <c r="N4891" i="16" s="1"/>
  <c r="M4891" i="16"/>
  <c r="B4892" i="16"/>
  <c r="E4892" i="16"/>
  <c r="G4892" i="16"/>
  <c r="H4892" i="16"/>
  <c r="I4892" i="16"/>
  <c r="J4892" i="16"/>
  <c r="K4892" i="16" a="1"/>
  <c r="K4892" i="16"/>
  <c r="L4892" i="16"/>
  <c r="N4892" i="16" s="1"/>
  <c r="M4892" i="16"/>
  <c r="B4893" i="16"/>
  <c r="E4893" i="16"/>
  <c r="G4893" i="16"/>
  <c r="H4893" i="16"/>
  <c r="I4893" i="16"/>
  <c r="J4893" i="16"/>
  <c r="K4893" i="16" a="1"/>
  <c r="K4893" i="16"/>
  <c r="L4893" i="16"/>
  <c r="N4893" i="16" s="1"/>
  <c r="M4893" i="16"/>
  <c r="B4894" i="16"/>
  <c r="G4894" i="16"/>
  <c r="H4894" i="16"/>
  <c r="I4894" i="16"/>
  <c r="J4894" i="16"/>
  <c r="K4894" i="16" a="1"/>
  <c r="K4894" i="16" s="1"/>
  <c r="L4894" i="16"/>
  <c r="N4894" i="16" s="1"/>
  <c r="M4894" i="16"/>
  <c r="B4895" i="16"/>
  <c r="G4895" i="16"/>
  <c r="H4895" i="16"/>
  <c r="I4895" i="16"/>
  <c r="J4895" i="16"/>
  <c r="K4895" i="16" a="1"/>
  <c r="K4895" i="16"/>
  <c r="L4895" i="16"/>
  <c r="N4895" i="16" s="1"/>
  <c r="M4895" i="16"/>
  <c r="B4896" i="16"/>
  <c r="E4896" i="16"/>
  <c r="G4896" i="16"/>
  <c r="H4896" i="16"/>
  <c r="I4896" i="16"/>
  <c r="J4896" i="16"/>
  <c r="K4896" i="16" a="1"/>
  <c r="K4896" i="16" s="1"/>
  <c r="L4896" i="16"/>
  <c r="N4896" i="16" s="1"/>
  <c r="M4896" i="16"/>
  <c r="B4897" i="16"/>
  <c r="E4897" i="16"/>
  <c r="G4897" i="16"/>
  <c r="H4897" i="16"/>
  <c r="I4897" i="16"/>
  <c r="J4897" i="16"/>
  <c r="K4897" i="16" a="1"/>
  <c r="K4897" i="16"/>
  <c r="L4897" i="16"/>
  <c r="N4897" i="16" s="1"/>
  <c r="M4897" i="16"/>
  <c r="B4898" i="16"/>
  <c r="G4898" i="16"/>
  <c r="H4898" i="16"/>
  <c r="I4898" i="16"/>
  <c r="J4898" i="16"/>
  <c r="K4898" i="16" a="1"/>
  <c r="K4898" i="16"/>
  <c r="L4898" i="16"/>
  <c r="N4898" i="16" s="1"/>
  <c r="M4898" i="16"/>
  <c r="B4899" i="16"/>
  <c r="G4899" i="16"/>
  <c r="H4899" i="16"/>
  <c r="I4899" i="16"/>
  <c r="J4899" i="16"/>
  <c r="K4899" i="16" a="1"/>
  <c r="K4899" i="16" s="1"/>
  <c r="L4899" i="16"/>
  <c r="N4899" i="16" s="1"/>
  <c r="M4899" i="16"/>
  <c r="B4900" i="16"/>
  <c r="E4900" i="16"/>
  <c r="G4900" i="16"/>
  <c r="H4900" i="16"/>
  <c r="I4900" i="16"/>
  <c r="J4900" i="16"/>
  <c r="K4900" i="16" a="1"/>
  <c r="K4900" i="16"/>
  <c r="L4900" i="16"/>
  <c r="N4900" i="16" s="1"/>
  <c r="M4900" i="16"/>
  <c r="B4901" i="16"/>
  <c r="E4901" i="16"/>
  <c r="G4901" i="16"/>
  <c r="H4901" i="16"/>
  <c r="I4901" i="16"/>
  <c r="J4901" i="16"/>
  <c r="K4901" i="16" a="1"/>
  <c r="K4901" i="16" s="1"/>
  <c r="L4901" i="16"/>
  <c r="N4901" i="16" s="1"/>
  <c r="M4901" i="16"/>
  <c r="B4902" i="16"/>
  <c r="G4902" i="16"/>
  <c r="H4902" i="16"/>
  <c r="I4902" i="16"/>
  <c r="J4902" i="16"/>
  <c r="K4902" i="16" a="1"/>
  <c r="K4902" i="16" s="1"/>
  <c r="L4902" i="16"/>
  <c r="N4902" i="16" s="1"/>
  <c r="M4902" i="16"/>
  <c r="B4903" i="16"/>
  <c r="G4903" i="16"/>
  <c r="H4903" i="16"/>
  <c r="I4903" i="16"/>
  <c r="J4903" i="16"/>
  <c r="K4903" i="16" a="1"/>
  <c r="K4903" i="16"/>
  <c r="L4903" i="16"/>
  <c r="N4903" i="16" s="1"/>
  <c r="M4903" i="16"/>
  <c r="B4904" i="16"/>
  <c r="E4904" i="16"/>
  <c r="G4904" i="16"/>
  <c r="H4904" i="16"/>
  <c r="I4904" i="16"/>
  <c r="J4904" i="16"/>
  <c r="K4904" i="16" a="1"/>
  <c r="K4904" i="16"/>
  <c r="L4904" i="16"/>
  <c r="N4904" i="16" s="1"/>
  <c r="M4904" i="16"/>
  <c r="B4905" i="16"/>
  <c r="E4905" i="16"/>
  <c r="G4905" i="16"/>
  <c r="H4905" i="16"/>
  <c r="I4905" i="16"/>
  <c r="J4905" i="16"/>
  <c r="K4905" i="16" a="1"/>
  <c r="K4905" i="16"/>
  <c r="L4905" i="16"/>
  <c r="N4905" i="16" s="1"/>
  <c r="M4905" i="16"/>
  <c r="B4906" i="16"/>
  <c r="G4906" i="16"/>
  <c r="H4906" i="16"/>
  <c r="I4906" i="16"/>
  <c r="J4906" i="16"/>
  <c r="K4906" i="16" a="1"/>
  <c r="K4906" i="16" s="1"/>
  <c r="L4906" i="16"/>
  <c r="N4906" i="16" s="1"/>
  <c r="M4906" i="16"/>
  <c r="B4907" i="16"/>
  <c r="G4907" i="16"/>
  <c r="H4907" i="16"/>
  <c r="I4907" i="16"/>
  <c r="J4907" i="16"/>
  <c r="K4907" i="16" a="1"/>
  <c r="K4907" i="16"/>
  <c r="L4907" i="16"/>
  <c r="N4907" i="16" s="1"/>
  <c r="M4907" i="16"/>
  <c r="B4908" i="16"/>
  <c r="E4908" i="16"/>
  <c r="G4908" i="16"/>
  <c r="H4908" i="16"/>
  <c r="I4908" i="16"/>
  <c r="J4908" i="16"/>
  <c r="K4908" i="16" a="1"/>
  <c r="K4908" i="16"/>
  <c r="L4908" i="16"/>
  <c r="N4908" i="16" s="1"/>
  <c r="M4908" i="16"/>
  <c r="B4909" i="16"/>
  <c r="E4909" i="16"/>
  <c r="G4909" i="16"/>
  <c r="H4909" i="16"/>
  <c r="I4909" i="16"/>
  <c r="J4909" i="16"/>
  <c r="K4909" i="16" a="1"/>
  <c r="K4909" i="16"/>
  <c r="L4909" i="16"/>
  <c r="N4909" i="16" s="1"/>
  <c r="M4909" i="16"/>
  <c r="B4910" i="16"/>
  <c r="G4910" i="16"/>
  <c r="H4910" i="16"/>
  <c r="I4910" i="16"/>
  <c r="J4910" i="16"/>
  <c r="K4910" i="16" a="1"/>
  <c r="K4910" i="16" s="1"/>
  <c r="L4910" i="16"/>
  <c r="N4910" i="16" s="1"/>
  <c r="M4910" i="16"/>
  <c r="B4911" i="16"/>
  <c r="G4911" i="16"/>
  <c r="H4911" i="16"/>
  <c r="I4911" i="16"/>
  <c r="J4911" i="16"/>
  <c r="K4911" i="16" a="1"/>
  <c r="K4911" i="16"/>
  <c r="L4911" i="16"/>
  <c r="N4911" i="16" s="1"/>
  <c r="M4911" i="16"/>
  <c r="B4912" i="16"/>
  <c r="E4912" i="16"/>
  <c r="G4912" i="16"/>
  <c r="H4912" i="16"/>
  <c r="I4912" i="16"/>
  <c r="J4912" i="16"/>
  <c r="K4912" i="16" a="1"/>
  <c r="K4912" i="16" s="1"/>
  <c r="L4912" i="16"/>
  <c r="N4912" i="16" s="1"/>
  <c r="M4912" i="16"/>
  <c r="B4913" i="16"/>
  <c r="E4913" i="16"/>
  <c r="G4913" i="16"/>
  <c r="H4913" i="16"/>
  <c r="I4913" i="16"/>
  <c r="J4913" i="16"/>
  <c r="K4913" i="16" a="1"/>
  <c r="K4913" i="16"/>
  <c r="L4913" i="16"/>
  <c r="N4913" i="16" s="1"/>
  <c r="M4913" i="16"/>
  <c r="B4914" i="16"/>
  <c r="G4914" i="16"/>
  <c r="H4914" i="16"/>
  <c r="I4914" i="16"/>
  <c r="J4914" i="16"/>
  <c r="K4914" i="16" a="1"/>
  <c r="K4914" i="16"/>
  <c r="L4914" i="16"/>
  <c r="N4914" i="16" s="1"/>
  <c r="M4914" i="16"/>
  <c r="B4915" i="16"/>
  <c r="G4915" i="16"/>
  <c r="H4915" i="16"/>
  <c r="I4915" i="16"/>
  <c r="J4915" i="16"/>
  <c r="K4915" i="16" a="1"/>
  <c r="K4915" i="16" s="1"/>
  <c r="L4915" i="16"/>
  <c r="N4915" i="16" s="1"/>
  <c r="M4915" i="16"/>
  <c r="B4916" i="16"/>
  <c r="E4916" i="16"/>
  <c r="G4916" i="16"/>
  <c r="H4916" i="16"/>
  <c r="I4916" i="16"/>
  <c r="J4916" i="16"/>
  <c r="K4916" i="16" a="1"/>
  <c r="K4916" i="16"/>
  <c r="L4916" i="16"/>
  <c r="N4916" i="16" s="1"/>
  <c r="M4916" i="16"/>
  <c r="B4917" i="16"/>
  <c r="E4917" i="16"/>
  <c r="G4917" i="16"/>
  <c r="H4917" i="16"/>
  <c r="I4917" i="16"/>
  <c r="J4917" i="16"/>
  <c r="K4917" i="16" a="1"/>
  <c r="K4917" i="16" s="1"/>
  <c r="L4917" i="16"/>
  <c r="N4917" i="16" s="1"/>
  <c r="M4917" i="16"/>
  <c r="B4918" i="16"/>
  <c r="G4918" i="16"/>
  <c r="H4918" i="16"/>
  <c r="I4918" i="16"/>
  <c r="J4918" i="16"/>
  <c r="K4918" i="16" a="1"/>
  <c r="K4918" i="16" s="1"/>
  <c r="L4918" i="16"/>
  <c r="N4918" i="16" s="1"/>
  <c r="M4918" i="16"/>
  <c r="B4919" i="16"/>
  <c r="G4919" i="16"/>
  <c r="H4919" i="16"/>
  <c r="I4919" i="16"/>
  <c r="J4919" i="16"/>
  <c r="K4919" i="16" a="1"/>
  <c r="K4919" i="16"/>
  <c r="L4919" i="16"/>
  <c r="N4919" i="16" s="1"/>
  <c r="M4919" i="16"/>
  <c r="B4920" i="16"/>
  <c r="E4920" i="16"/>
  <c r="G4920" i="16"/>
  <c r="H4920" i="16"/>
  <c r="I4920" i="16"/>
  <c r="J4920" i="16"/>
  <c r="K4920" i="16" a="1"/>
  <c r="K4920" i="16"/>
  <c r="L4920" i="16"/>
  <c r="N4920" i="16" s="1"/>
  <c r="M4920" i="16"/>
  <c r="B4921" i="16"/>
  <c r="E4921" i="16"/>
  <c r="G4921" i="16"/>
  <c r="H4921" i="16"/>
  <c r="I4921" i="16"/>
  <c r="J4921" i="16"/>
  <c r="K4921" i="16" a="1"/>
  <c r="K4921" i="16"/>
  <c r="L4921" i="16"/>
  <c r="N4921" i="16" s="1"/>
  <c r="M4921" i="16"/>
  <c r="B4922" i="16"/>
  <c r="G4922" i="16"/>
  <c r="H4922" i="16"/>
  <c r="I4922" i="16"/>
  <c r="J4922" i="16"/>
  <c r="K4922" i="16" a="1"/>
  <c r="K4922" i="16" s="1"/>
  <c r="L4922" i="16"/>
  <c r="N4922" i="16" s="1"/>
  <c r="M4922" i="16"/>
  <c r="B4923" i="16"/>
  <c r="G4923" i="16"/>
  <c r="H4923" i="16"/>
  <c r="I4923" i="16"/>
  <c r="J4923" i="16"/>
  <c r="K4923" i="16" a="1"/>
  <c r="K4923" i="16"/>
  <c r="L4923" i="16"/>
  <c r="N4923" i="16" s="1"/>
  <c r="M4923" i="16"/>
  <c r="B4924" i="16"/>
  <c r="E4924" i="16"/>
  <c r="G4924" i="16"/>
  <c r="H4924" i="16"/>
  <c r="I4924" i="16"/>
  <c r="J4924" i="16"/>
  <c r="K4924" i="16" a="1"/>
  <c r="K4924" i="16"/>
  <c r="L4924" i="16"/>
  <c r="N4924" i="16" s="1"/>
  <c r="M4924" i="16"/>
  <c r="B4925" i="16"/>
  <c r="E4925" i="16"/>
  <c r="G4925" i="16"/>
  <c r="H4925" i="16"/>
  <c r="I4925" i="16"/>
  <c r="J4925" i="16"/>
  <c r="K4925" i="16" a="1"/>
  <c r="K4925" i="16"/>
  <c r="L4925" i="16"/>
  <c r="N4925" i="16" s="1"/>
  <c r="M4925" i="16"/>
  <c r="B4926" i="16"/>
  <c r="G4926" i="16"/>
  <c r="H4926" i="16"/>
  <c r="I4926" i="16"/>
  <c r="J4926" i="16"/>
  <c r="K4926" i="16" a="1"/>
  <c r="K4926" i="16" s="1"/>
  <c r="L4926" i="16"/>
  <c r="N4926" i="16" s="1"/>
  <c r="M4926" i="16"/>
  <c r="B4927" i="16"/>
  <c r="G4927" i="16"/>
  <c r="H4927" i="16"/>
  <c r="I4927" i="16"/>
  <c r="J4927" i="16"/>
  <c r="K4927" i="16" a="1"/>
  <c r="K4927" i="16"/>
  <c r="L4927" i="16"/>
  <c r="N4927" i="16" s="1"/>
  <c r="M4927" i="16"/>
  <c r="B4928" i="16"/>
  <c r="E4928" i="16"/>
  <c r="G4928" i="16"/>
  <c r="H4928" i="16"/>
  <c r="I4928" i="16"/>
  <c r="J4928" i="16"/>
  <c r="K4928" i="16" a="1"/>
  <c r="K4928" i="16" s="1"/>
  <c r="L4928" i="16"/>
  <c r="N4928" i="16" s="1"/>
  <c r="M4928" i="16"/>
  <c r="B4929" i="16"/>
  <c r="E4929" i="16"/>
  <c r="G4929" i="16"/>
  <c r="H4929" i="16"/>
  <c r="I4929" i="16"/>
  <c r="J4929" i="16"/>
  <c r="K4929" i="16" a="1"/>
  <c r="K4929" i="16"/>
  <c r="L4929" i="16"/>
  <c r="N4929" i="16" s="1"/>
  <c r="M4929" i="16"/>
  <c r="B4930" i="16"/>
  <c r="G4930" i="16"/>
  <c r="H4930" i="16"/>
  <c r="I4930" i="16"/>
  <c r="J4930" i="16"/>
  <c r="K4930" i="16" a="1"/>
  <c r="K4930" i="16"/>
  <c r="L4930" i="16"/>
  <c r="N4930" i="16" s="1"/>
  <c r="M4930" i="16"/>
  <c r="B4931" i="16"/>
  <c r="G4931" i="16"/>
  <c r="H4931" i="16"/>
  <c r="I4931" i="16"/>
  <c r="J4931" i="16"/>
  <c r="K4931" i="16" a="1"/>
  <c r="K4931" i="16" s="1"/>
  <c r="L4931" i="16"/>
  <c r="N4931" i="16" s="1"/>
  <c r="M4931" i="16"/>
  <c r="B4932" i="16"/>
  <c r="E4932" i="16"/>
  <c r="G4932" i="16"/>
  <c r="H4932" i="16"/>
  <c r="I4932" i="16"/>
  <c r="J4932" i="16"/>
  <c r="K4932" i="16" a="1"/>
  <c r="K4932" i="16"/>
  <c r="L4932" i="16"/>
  <c r="N4932" i="16" s="1"/>
  <c r="M4932" i="16"/>
  <c r="B4933" i="16"/>
  <c r="E4933" i="16"/>
  <c r="G4933" i="16"/>
  <c r="H4933" i="16"/>
  <c r="I4933" i="16"/>
  <c r="J4933" i="16"/>
  <c r="K4933" i="16" a="1"/>
  <c r="K4933" i="16" s="1"/>
  <c r="L4933" i="16"/>
  <c r="N4933" i="16" s="1"/>
  <c r="M4933" i="16"/>
  <c r="B4934" i="16"/>
  <c r="G4934" i="16"/>
  <c r="H4934" i="16"/>
  <c r="I4934" i="16"/>
  <c r="J4934" i="16"/>
  <c r="K4934" i="16" a="1"/>
  <c r="K4934" i="16" s="1"/>
  <c r="L4934" i="16"/>
  <c r="N4934" i="16" s="1"/>
  <c r="M4934" i="16"/>
  <c r="B4935" i="16"/>
  <c r="F4935" i="16" s="1" a="1"/>
  <c r="F4935" i="16" s="1"/>
  <c r="G4935" i="16"/>
  <c r="H4935" i="16"/>
  <c r="I4935" i="16"/>
  <c r="J4935" i="16"/>
  <c r="K4935" i="16" a="1"/>
  <c r="K4935" i="16"/>
  <c r="L4935" i="16"/>
  <c r="B4936" i="16"/>
  <c r="E4936" i="16"/>
  <c r="G4936" i="16"/>
  <c r="H4936" i="16"/>
  <c r="I4936" i="16"/>
  <c r="J4936" i="16"/>
  <c r="K4936" i="16" a="1"/>
  <c r="K4936" i="16" s="1"/>
  <c r="L4936" i="16"/>
  <c r="N4936" i="16" s="1"/>
  <c r="M4936" i="16"/>
  <c r="B4937" i="16"/>
  <c r="E4937" i="16"/>
  <c r="F4937" i="16" a="1"/>
  <c r="F4937" i="16" s="1"/>
  <c r="G4937" i="16"/>
  <c r="H4937" i="16"/>
  <c r="I4937" i="16"/>
  <c r="J4937" i="16"/>
  <c r="K4937" i="16" a="1"/>
  <c r="K4937" i="16"/>
  <c r="L4937" i="16"/>
  <c r="M4937" i="16"/>
  <c r="B4938" i="16"/>
  <c r="C4938" i="16"/>
  <c r="E4938" i="16"/>
  <c r="G4938" i="16"/>
  <c r="H4938" i="16"/>
  <c r="I4938" i="16"/>
  <c r="J4938" i="16"/>
  <c r="K4938" i="16" a="1"/>
  <c r="K4938" i="16"/>
  <c r="L4938" i="16"/>
  <c r="N4938" i="16" s="1"/>
  <c r="M4938" i="16"/>
  <c r="B4939" i="16"/>
  <c r="F4939" i="16" a="1"/>
  <c r="F4939" i="16" s="1"/>
  <c r="G4939" i="16"/>
  <c r="H4939" i="16"/>
  <c r="I4939" i="16"/>
  <c r="J4939" i="16"/>
  <c r="K4939" i="16" a="1"/>
  <c r="K4939" i="16" s="1"/>
  <c r="L4939" i="16"/>
  <c r="B4940" i="16"/>
  <c r="G4940" i="16"/>
  <c r="H4940" i="16"/>
  <c r="I4940" i="16"/>
  <c r="J4940" i="16"/>
  <c r="K4940" i="16" a="1"/>
  <c r="K4940" i="16" s="1"/>
  <c r="L4940" i="16"/>
  <c r="N4940" i="16" s="1"/>
  <c r="M4940" i="16"/>
  <c r="B4941" i="16"/>
  <c r="F4941" i="16" s="1" a="1"/>
  <c r="F4941" i="16" s="1"/>
  <c r="E4941" i="16"/>
  <c r="G4941" i="16"/>
  <c r="H4941" i="16"/>
  <c r="I4941" i="16"/>
  <c r="J4941" i="16"/>
  <c r="K4941" i="16" a="1"/>
  <c r="K4941" i="16" s="1"/>
  <c r="L4941" i="16"/>
  <c r="M4941" i="16"/>
  <c r="B4942" i="16"/>
  <c r="E4942" i="16" s="1"/>
  <c r="C4942" i="16"/>
  <c r="G4942" i="16"/>
  <c r="H4942" i="16"/>
  <c r="I4942" i="16"/>
  <c r="J4942" i="16"/>
  <c r="K4942" i="16" a="1"/>
  <c r="K4942" i="16"/>
  <c r="L4942" i="16"/>
  <c r="N4942" i="16" s="1"/>
  <c r="M4942" i="16"/>
  <c r="B4943" i="16"/>
  <c r="F4943" i="16" s="1" a="1"/>
  <c r="F4943" i="16" s="1"/>
  <c r="G4943" i="16"/>
  <c r="H4943" i="16"/>
  <c r="I4943" i="16"/>
  <c r="J4943" i="16"/>
  <c r="K4943" i="16" a="1"/>
  <c r="K4943" i="16" s="1"/>
  <c r="L4943" i="16"/>
  <c r="B4944" i="16"/>
  <c r="E4944" i="16"/>
  <c r="G4944" i="16"/>
  <c r="H4944" i="16"/>
  <c r="I4944" i="16"/>
  <c r="J4944" i="16"/>
  <c r="K4944" i="16" a="1"/>
  <c r="K4944" i="16" s="1"/>
  <c r="L4944" i="16"/>
  <c r="N4944" i="16" s="1"/>
  <c r="M4944" i="16"/>
  <c r="B4945" i="16"/>
  <c r="E4945" i="16"/>
  <c r="F4945" i="16" a="1"/>
  <c r="F4945" i="16" s="1"/>
  <c r="G4945" i="16"/>
  <c r="H4945" i="16"/>
  <c r="I4945" i="16"/>
  <c r="J4945" i="16"/>
  <c r="K4945" i="16" a="1"/>
  <c r="K4945" i="16"/>
  <c r="L4945" i="16"/>
  <c r="M4945" i="16"/>
  <c r="B4946" i="16"/>
  <c r="C4946" i="16"/>
  <c r="E4946" i="16"/>
  <c r="G4946" i="16"/>
  <c r="H4946" i="16"/>
  <c r="I4946" i="16"/>
  <c r="J4946" i="16"/>
  <c r="K4946" i="16" a="1"/>
  <c r="K4946" i="16"/>
  <c r="L4946" i="16"/>
  <c r="N4946" i="16" s="1"/>
  <c r="M4946" i="16"/>
  <c r="B4947" i="16"/>
  <c r="F4947" i="16" a="1"/>
  <c r="F4947" i="16" s="1"/>
  <c r="G4947" i="16"/>
  <c r="H4947" i="16"/>
  <c r="I4947" i="16"/>
  <c r="J4947" i="16"/>
  <c r="K4947" i="16" a="1"/>
  <c r="K4947" i="16" s="1"/>
  <c r="L4947" i="16"/>
  <c r="B4948" i="16"/>
  <c r="G4948" i="16"/>
  <c r="H4948" i="16"/>
  <c r="I4948" i="16"/>
  <c r="J4948" i="16"/>
  <c r="K4948" i="16" a="1"/>
  <c r="K4948" i="16" s="1"/>
  <c r="L4948" i="16"/>
  <c r="N4948" i="16" s="1"/>
  <c r="M4948" i="16"/>
  <c r="B4949" i="16"/>
  <c r="F4949" i="16" s="1" a="1"/>
  <c r="F4949" i="16" s="1"/>
  <c r="E4949" i="16"/>
  <c r="G4949" i="16"/>
  <c r="H4949" i="16"/>
  <c r="I4949" i="16"/>
  <c r="J4949" i="16"/>
  <c r="K4949" i="16" a="1"/>
  <c r="K4949" i="16" s="1"/>
  <c r="L4949" i="16"/>
  <c r="M4949" i="16"/>
  <c r="B4950" i="16"/>
  <c r="E4950" i="16" s="1"/>
  <c r="C4950" i="16"/>
  <c r="G4950" i="16"/>
  <c r="H4950" i="16"/>
  <c r="I4950" i="16"/>
  <c r="J4950" i="16"/>
  <c r="K4950" i="16" a="1"/>
  <c r="K4950" i="16"/>
  <c r="L4950" i="16"/>
  <c r="N4950" i="16" s="1"/>
  <c r="M4950" i="16"/>
  <c r="B4951" i="16"/>
  <c r="F4951" i="16" s="1" a="1"/>
  <c r="F4951" i="16" s="1"/>
  <c r="G4951" i="16"/>
  <c r="H4951" i="16"/>
  <c r="I4951" i="16"/>
  <c r="J4951" i="16"/>
  <c r="K4951" i="16" a="1"/>
  <c r="K4951" i="16"/>
  <c r="L4951" i="16"/>
  <c r="B4952" i="16"/>
  <c r="E4952" i="16"/>
  <c r="G4952" i="16"/>
  <c r="H4952" i="16"/>
  <c r="I4952" i="16"/>
  <c r="J4952" i="16"/>
  <c r="K4952" i="16" a="1"/>
  <c r="K4952" i="16" s="1"/>
  <c r="L4952" i="16"/>
  <c r="N4952" i="16" s="1"/>
  <c r="M4952" i="16"/>
  <c r="B4953" i="16"/>
  <c r="E4953" i="16"/>
  <c r="F4953" i="16" a="1"/>
  <c r="F4953" i="16" s="1"/>
  <c r="G4953" i="16"/>
  <c r="H4953" i="16"/>
  <c r="I4953" i="16"/>
  <c r="J4953" i="16"/>
  <c r="K4953" i="16" a="1"/>
  <c r="K4953" i="16" s="1"/>
  <c r="L4953" i="16"/>
  <c r="M4953" i="16"/>
  <c r="B4954" i="16"/>
  <c r="C4954" i="16"/>
  <c r="E4954" i="16"/>
  <c r="G4954" i="16"/>
  <c r="H4954" i="16"/>
  <c r="I4954" i="16"/>
  <c r="J4954" i="16"/>
  <c r="K4954" i="16" a="1"/>
  <c r="K4954" i="16" s="1"/>
  <c r="L4954" i="16"/>
  <c r="N4954" i="16" s="1"/>
  <c r="M4954" i="16"/>
  <c r="B4955" i="16"/>
  <c r="F4955" i="16" a="1"/>
  <c r="F4955" i="16" s="1"/>
  <c r="G4955" i="16"/>
  <c r="H4955" i="16"/>
  <c r="I4955" i="16"/>
  <c r="J4955" i="16"/>
  <c r="K4955" i="16" a="1"/>
  <c r="K4955" i="16" s="1"/>
  <c r="L4955" i="16"/>
  <c r="B4956" i="16"/>
  <c r="G4956" i="16"/>
  <c r="H4956" i="16"/>
  <c r="I4956" i="16"/>
  <c r="J4956" i="16"/>
  <c r="K4956" i="16" a="1"/>
  <c r="K4956" i="16" s="1"/>
  <c r="L4956" i="16"/>
  <c r="N4956" i="16" s="1"/>
  <c r="M4956" i="16"/>
  <c r="B4957" i="16"/>
  <c r="F4957" i="16" s="1" a="1"/>
  <c r="F4957" i="16" s="1"/>
  <c r="E4957" i="16"/>
  <c r="G4957" i="16"/>
  <c r="H4957" i="16"/>
  <c r="I4957" i="16"/>
  <c r="J4957" i="16"/>
  <c r="K4957" i="16" a="1"/>
  <c r="K4957" i="16" s="1"/>
  <c r="L4957" i="16"/>
  <c r="M4957" i="16"/>
  <c r="B4958" i="16"/>
  <c r="E4958" i="16" s="1"/>
  <c r="C4958" i="16"/>
  <c r="G4958" i="16"/>
  <c r="H4958" i="16"/>
  <c r="I4958" i="16"/>
  <c r="J4958" i="16"/>
  <c r="K4958" i="16" a="1"/>
  <c r="K4958" i="16" s="1"/>
  <c r="L4958" i="16"/>
  <c r="N4958" i="16" s="1"/>
  <c r="M4958" i="16"/>
  <c r="B4959" i="16"/>
  <c r="F4959" i="16" s="1" a="1"/>
  <c r="F4959" i="16" s="1"/>
  <c r="G4959" i="16"/>
  <c r="H4959" i="16"/>
  <c r="I4959" i="16"/>
  <c r="J4959" i="16"/>
  <c r="K4959" i="16" a="1"/>
  <c r="K4959" i="16" s="1"/>
  <c r="L4959" i="16"/>
  <c r="B4960" i="16"/>
  <c r="E4960" i="16"/>
  <c r="G4960" i="16"/>
  <c r="H4960" i="16"/>
  <c r="I4960" i="16"/>
  <c r="J4960" i="16"/>
  <c r="K4960" i="16" a="1"/>
  <c r="K4960" i="16" s="1"/>
  <c r="L4960" i="16"/>
  <c r="N4960" i="16" s="1"/>
  <c r="M4960" i="16"/>
  <c r="B4961" i="16"/>
  <c r="E4961" i="16"/>
  <c r="F4961" i="16" a="1"/>
  <c r="F4961" i="16"/>
  <c r="G4961" i="16"/>
  <c r="H4961" i="16"/>
  <c r="I4961" i="16"/>
  <c r="J4961" i="16"/>
  <c r="K4961" i="16" a="1"/>
  <c r="K4961" i="16" s="1"/>
  <c r="L4961" i="16"/>
  <c r="M4961" i="16"/>
  <c r="B4962" i="16"/>
  <c r="C4962" i="16"/>
  <c r="E4962" i="16"/>
  <c r="G4962" i="16"/>
  <c r="H4962" i="16"/>
  <c r="I4962" i="16"/>
  <c r="J4962" i="16"/>
  <c r="K4962" i="16" a="1"/>
  <c r="K4962" i="16" s="1"/>
  <c r="L4962" i="16"/>
  <c r="N4962" i="16" s="1"/>
  <c r="M4962" i="16"/>
  <c r="B4963" i="16"/>
  <c r="F4963" i="16" a="1"/>
  <c r="F4963" i="16" s="1"/>
  <c r="G4963" i="16"/>
  <c r="H4963" i="16"/>
  <c r="I4963" i="16"/>
  <c r="J4963" i="16"/>
  <c r="K4963" i="16" a="1"/>
  <c r="K4963" i="16" s="1"/>
  <c r="L4963" i="16"/>
  <c r="B4964" i="16"/>
  <c r="G4964" i="16"/>
  <c r="H4964" i="16"/>
  <c r="I4964" i="16"/>
  <c r="J4964" i="16"/>
  <c r="K4964" i="16" a="1"/>
  <c r="K4964" i="16" s="1"/>
  <c r="L4964" i="16"/>
  <c r="N4964" i="16" s="1"/>
  <c r="M4964" i="16"/>
  <c r="B4965" i="16"/>
  <c r="F4965" i="16" s="1" a="1"/>
  <c r="F4965" i="16" s="1"/>
  <c r="E4965" i="16"/>
  <c r="G4965" i="16"/>
  <c r="H4965" i="16"/>
  <c r="I4965" i="16"/>
  <c r="J4965" i="16"/>
  <c r="K4965" i="16" a="1"/>
  <c r="K4965" i="16" s="1"/>
  <c r="L4965" i="16"/>
  <c r="M4965" i="16"/>
  <c r="B4966" i="16"/>
  <c r="E4966" i="16" s="1"/>
  <c r="C4966" i="16"/>
  <c r="G4966" i="16"/>
  <c r="H4966" i="16"/>
  <c r="I4966" i="16"/>
  <c r="J4966" i="16"/>
  <c r="K4966" i="16" a="1"/>
  <c r="K4966" i="16" s="1"/>
  <c r="L4966" i="16"/>
  <c r="N4966" i="16" s="1"/>
  <c r="M4966" i="16"/>
  <c r="B4967" i="16"/>
  <c r="F4967" i="16" s="1" a="1"/>
  <c r="F4967" i="16" s="1"/>
  <c r="G4967" i="16"/>
  <c r="H4967" i="16"/>
  <c r="I4967" i="16"/>
  <c r="J4967" i="16"/>
  <c r="K4967" i="16" a="1"/>
  <c r="K4967" i="16" s="1"/>
  <c r="L4967" i="16"/>
  <c r="B4968" i="16"/>
  <c r="E4968" i="16"/>
  <c r="G4968" i="16"/>
  <c r="H4968" i="16"/>
  <c r="I4968" i="16"/>
  <c r="J4968" i="16"/>
  <c r="K4968" i="16" a="1"/>
  <c r="K4968" i="16" s="1"/>
  <c r="L4968" i="16"/>
  <c r="N4968" i="16" s="1"/>
  <c r="M4968" i="16"/>
  <c r="B4969" i="16"/>
  <c r="E4969" i="16"/>
  <c r="F4969" i="16" a="1"/>
  <c r="F4969" i="16" s="1"/>
  <c r="G4969" i="16"/>
  <c r="H4969" i="16"/>
  <c r="I4969" i="16"/>
  <c r="J4969" i="16"/>
  <c r="K4969" i="16" a="1"/>
  <c r="K4969" i="16" s="1"/>
  <c r="L4969" i="16"/>
  <c r="M4969" i="16"/>
  <c r="B4970" i="16"/>
  <c r="C4970" i="16"/>
  <c r="E4970" i="16"/>
  <c r="G4970" i="16"/>
  <c r="H4970" i="16"/>
  <c r="I4970" i="16"/>
  <c r="J4970" i="16"/>
  <c r="K4970" i="16" a="1"/>
  <c r="K4970" i="16" s="1"/>
  <c r="L4970" i="16"/>
  <c r="N4970" i="16" s="1"/>
  <c r="M4970" i="16"/>
  <c r="B4971" i="16"/>
  <c r="F4971" i="16" a="1"/>
  <c r="F4971" i="16" s="1"/>
  <c r="G4971" i="16"/>
  <c r="H4971" i="16"/>
  <c r="I4971" i="16"/>
  <c r="J4971" i="16"/>
  <c r="K4971" i="16" a="1"/>
  <c r="K4971" i="16" s="1"/>
  <c r="L4971" i="16"/>
  <c r="B4972" i="16"/>
  <c r="G4972" i="16"/>
  <c r="H4972" i="16"/>
  <c r="I4972" i="16"/>
  <c r="J4972" i="16"/>
  <c r="K4972" i="16" a="1"/>
  <c r="K4972" i="16" s="1"/>
  <c r="L4972" i="16"/>
  <c r="N4972" i="16" s="1"/>
  <c r="M4972" i="16"/>
  <c r="B4973" i="16"/>
  <c r="F4973" i="16" s="1" a="1"/>
  <c r="F4973" i="16" s="1"/>
  <c r="E4973" i="16"/>
  <c r="G4973" i="16"/>
  <c r="H4973" i="16"/>
  <c r="I4973" i="16"/>
  <c r="J4973" i="16"/>
  <c r="K4973" i="16" a="1"/>
  <c r="K4973" i="16"/>
  <c r="L4973" i="16"/>
  <c r="M4973" i="16"/>
  <c r="B4974" i="16"/>
  <c r="E4974" i="16" s="1"/>
  <c r="C4974" i="16"/>
  <c r="G4974" i="16"/>
  <c r="H4974" i="16"/>
  <c r="I4974" i="16"/>
  <c r="J4974" i="16"/>
  <c r="K4974" i="16" a="1"/>
  <c r="K4974" i="16" s="1"/>
  <c r="L4974" i="16"/>
  <c r="N4974" i="16" s="1"/>
  <c r="M4974" i="16"/>
  <c r="B4975" i="16"/>
  <c r="F4975" i="16" s="1" a="1"/>
  <c r="F4975" i="16" s="1"/>
  <c r="G4975" i="16"/>
  <c r="H4975" i="16"/>
  <c r="I4975" i="16"/>
  <c r="J4975" i="16"/>
  <c r="K4975" i="16" a="1"/>
  <c r="K4975" i="16" s="1"/>
  <c r="L4975" i="16"/>
  <c r="B4976" i="16"/>
  <c r="E4976" i="16"/>
  <c r="G4976" i="16"/>
  <c r="H4976" i="16"/>
  <c r="I4976" i="16"/>
  <c r="J4976" i="16"/>
  <c r="K4976" i="16" a="1"/>
  <c r="K4976" i="16"/>
  <c r="L4976" i="16"/>
  <c r="N4976" i="16" s="1"/>
  <c r="M4976" i="16"/>
  <c r="B4977" i="16"/>
  <c r="E4977" i="16"/>
  <c r="F4977" i="16" a="1"/>
  <c r="F4977" i="16"/>
  <c r="G4977" i="16"/>
  <c r="H4977" i="16"/>
  <c r="I4977" i="16"/>
  <c r="J4977" i="16"/>
  <c r="K4977" i="16" a="1"/>
  <c r="K4977" i="16" s="1"/>
  <c r="L4977" i="16"/>
  <c r="M4977" i="16"/>
  <c r="B4978" i="16"/>
  <c r="C4978" i="16"/>
  <c r="E4978" i="16"/>
  <c r="G4978" i="16"/>
  <c r="H4978" i="16"/>
  <c r="I4978" i="16"/>
  <c r="J4978" i="16"/>
  <c r="K4978" i="16" a="1"/>
  <c r="K4978" i="16" s="1"/>
  <c r="L4978" i="16"/>
  <c r="N4978" i="16" s="1"/>
  <c r="M4978" i="16"/>
  <c r="B4979" i="16"/>
  <c r="F4979" i="16" a="1"/>
  <c r="F4979" i="16" s="1"/>
  <c r="G4979" i="16"/>
  <c r="H4979" i="16"/>
  <c r="I4979" i="16"/>
  <c r="J4979" i="16"/>
  <c r="K4979" i="16" a="1"/>
  <c r="K4979" i="16" s="1"/>
  <c r="L4979" i="16"/>
  <c r="B4980" i="16"/>
  <c r="G4980" i="16"/>
  <c r="H4980" i="16"/>
  <c r="I4980" i="16"/>
  <c r="J4980" i="16"/>
  <c r="K4980" i="16" a="1"/>
  <c r="K4980" i="16" s="1"/>
  <c r="L4980" i="16"/>
  <c r="N4980" i="16" s="1"/>
  <c r="M4980" i="16"/>
  <c r="B4981" i="16"/>
  <c r="F4981" i="16" s="1" a="1"/>
  <c r="F4981" i="16" s="1"/>
  <c r="E4981" i="16"/>
  <c r="G4981" i="16"/>
  <c r="H4981" i="16"/>
  <c r="I4981" i="16"/>
  <c r="J4981" i="16"/>
  <c r="K4981" i="16" a="1"/>
  <c r="K4981" i="16" s="1"/>
  <c r="L4981" i="16"/>
  <c r="M4981" i="16"/>
  <c r="B4982" i="16"/>
  <c r="E4982" i="16" s="1"/>
  <c r="C4982" i="16"/>
  <c r="G4982" i="16"/>
  <c r="H4982" i="16"/>
  <c r="I4982" i="16"/>
  <c r="J4982" i="16"/>
  <c r="K4982" i="16" a="1"/>
  <c r="K4982" i="16"/>
  <c r="L4982" i="16"/>
  <c r="N4982" i="16" s="1"/>
  <c r="M4982" i="16"/>
  <c r="B4983" i="16"/>
  <c r="F4983" i="16" s="1" a="1"/>
  <c r="F4983" i="16" s="1"/>
  <c r="G4983" i="16"/>
  <c r="H4983" i="16"/>
  <c r="I4983" i="16"/>
  <c r="J4983" i="16"/>
  <c r="K4983" i="16" a="1"/>
  <c r="K4983" i="16" s="1"/>
  <c r="L4983" i="16"/>
  <c r="B4984" i="16"/>
  <c r="E4984" i="16"/>
  <c r="G4984" i="16"/>
  <c r="H4984" i="16"/>
  <c r="I4984" i="16"/>
  <c r="J4984" i="16"/>
  <c r="K4984" i="16" a="1"/>
  <c r="K4984" i="16" s="1"/>
  <c r="L4984" i="16"/>
  <c r="N4984" i="16" s="1"/>
  <c r="M4984" i="16"/>
  <c r="B4985" i="16"/>
  <c r="E4985" i="16"/>
  <c r="F4985" i="16" a="1"/>
  <c r="F4985" i="16" s="1"/>
  <c r="G4985" i="16"/>
  <c r="H4985" i="16"/>
  <c r="I4985" i="16"/>
  <c r="J4985" i="16"/>
  <c r="K4985" i="16" a="1"/>
  <c r="K4985" i="16" s="1"/>
  <c r="L4985" i="16"/>
  <c r="M4985" i="16"/>
  <c r="B4986" i="16"/>
  <c r="C4986" i="16"/>
  <c r="E4986" i="16"/>
  <c r="G4986" i="16"/>
  <c r="H4986" i="16"/>
  <c r="I4986" i="16"/>
  <c r="J4986" i="16"/>
  <c r="K4986" i="16" a="1"/>
  <c r="K4986" i="16"/>
  <c r="L4986" i="16"/>
  <c r="N4986" i="16" s="1"/>
  <c r="M4986" i="16"/>
  <c r="B4987" i="16"/>
  <c r="F4987" i="16" a="1"/>
  <c r="F4987" i="16" s="1"/>
  <c r="G4987" i="16"/>
  <c r="H4987" i="16"/>
  <c r="I4987" i="16"/>
  <c r="J4987" i="16"/>
  <c r="K4987" i="16" a="1"/>
  <c r="K4987" i="16" s="1"/>
  <c r="L4987" i="16"/>
  <c r="B4988" i="16"/>
  <c r="G4988" i="16"/>
  <c r="H4988" i="16"/>
  <c r="I4988" i="16"/>
  <c r="J4988" i="16"/>
  <c r="K4988" i="16" a="1"/>
  <c r="K4988" i="16" s="1"/>
  <c r="L4988" i="16"/>
  <c r="N4988" i="16" s="1"/>
  <c r="M4988" i="16"/>
  <c r="B4989" i="16"/>
  <c r="F4989" i="16" s="1" a="1"/>
  <c r="F4989" i="16" s="1"/>
  <c r="E4989" i="16"/>
  <c r="G4989" i="16"/>
  <c r="H4989" i="16"/>
  <c r="I4989" i="16"/>
  <c r="J4989" i="16"/>
  <c r="K4989" i="16" a="1"/>
  <c r="K4989" i="16" s="1"/>
  <c r="L4989" i="16"/>
  <c r="M4989" i="16"/>
  <c r="B4990" i="16"/>
  <c r="E4990" i="16" s="1"/>
  <c r="C4990" i="16"/>
  <c r="G4990" i="16"/>
  <c r="H4990" i="16"/>
  <c r="I4990" i="16"/>
  <c r="J4990" i="16"/>
  <c r="K4990" i="16" a="1"/>
  <c r="K4990" i="16"/>
  <c r="L4990" i="16"/>
  <c r="N4990" i="16" s="1"/>
  <c r="M4990" i="16"/>
  <c r="B4991" i="16"/>
  <c r="F4991" i="16" s="1" a="1"/>
  <c r="F4991" i="16" s="1"/>
  <c r="G4991" i="16"/>
  <c r="H4991" i="16"/>
  <c r="I4991" i="16"/>
  <c r="J4991" i="16"/>
  <c r="K4991" i="16" a="1"/>
  <c r="K4991" i="16"/>
  <c r="L4991" i="16"/>
  <c r="B4992" i="16"/>
  <c r="E4992" i="16"/>
  <c r="G4992" i="16"/>
  <c r="H4992" i="16"/>
  <c r="I4992" i="16"/>
  <c r="J4992" i="16"/>
  <c r="K4992" i="16" a="1"/>
  <c r="K4992" i="16" s="1"/>
  <c r="L4992" i="16"/>
  <c r="N4992" i="16" s="1"/>
  <c r="M4992" i="16"/>
  <c r="B4993" i="16"/>
  <c r="E4993" i="16"/>
  <c r="F4993" i="16" a="1"/>
  <c r="F4993" i="16" s="1"/>
  <c r="G4993" i="16"/>
  <c r="H4993" i="16"/>
  <c r="I4993" i="16"/>
  <c r="J4993" i="16"/>
  <c r="K4993" i="16" a="1"/>
  <c r="K4993" i="16" s="1"/>
  <c r="L4993" i="16"/>
  <c r="M4993" i="16"/>
  <c r="B4994" i="16"/>
  <c r="C4994" i="16"/>
  <c r="E4994" i="16"/>
  <c r="G4994" i="16"/>
  <c r="H4994" i="16"/>
  <c r="I4994" i="16"/>
  <c r="J4994" i="16"/>
  <c r="K4994" i="16" a="1"/>
  <c r="K4994" i="16" s="1"/>
  <c r="L4994" i="16"/>
  <c r="N4994" i="16" s="1"/>
  <c r="M4994" i="16"/>
  <c r="B4995" i="16"/>
  <c r="F4995" i="16" a="1"/>
  <c r="F4995" i="16" s="1"/>
  <c r="G4995" i="16"/>
  <c r="H4995" i="16"/>
  <c r="I4995" i="16"/>
  <c r="J4995" i="16"/>
  <c r="K4995" i="16" a="1"/>
  <c r="K4995" i="16" s="1"/>
  <c r="L4995" i="16"/>
  <c r="B4996" i="16"/>
  <c r="G4996" i="16"/>
  <c r="H4996" i="16"/>
  <c r="I4996" i="16"/>
  <c r="J4996" i="16"/>
  <c r="K4996" i="16" a="1"/>
  <c r="K4996" i="16" s="1"/>
  <c r="L4996" i="16"/>
  <c r="N4996" i="16" s="1"/>
  <c r="M4996" i="16"/>
  <c r="B4997" i="16"/>
  <c r="F4997" i="16" s="1" a="1"/>
  <c r="F4997" i="16" s="1"/>
  <c r="E4997" i="16"/>
  <c r="G4997" i="16"/>
  <c r="H4997" i="16"/>
  <c r="I4997" i="16"/>
  <c r="J4997" i="16"/>
  <c r="K4997" i="16" a="1"/>
  <c r="K4997" i="16" s="1"/>
  <c r="L4997" i="16"/>
  <c r="M4997" i="16"/>
  <c r="B4998" i="16"/>
  <c r="E4998" i="16" s="1"/>
  <c r="C4998" i="16"/>
  <c r="G4998" i="16"/>
  <c r="H4998" i="16"/>
  <c r="I4998" i="16"/>
  <c r="J4998" i="16"/>
  <c r="K4998" i="16" a="1"/>
  <c r="K4998" i="16" s="1"/>
  <c r="L4998" i="16"/>
  <c r="N4998" i="16" s="1"/>
  <c r="M4998" i="16"/>
  <c r="B4999" i="16"/>
  <c r="F4999" i="16" s="1" a="1"/>
  <c r="F4999" i="16" s="1"/>
  <c r="G4999" i="16"/>
  <c r="H4999" i="16"/>
  <c r="I4999" i="16"/>
  <c r="J4999" i="16"/>
  <c r="K4999" i="16" a="1"/>
  <c r="K4999" i="16" s="1"/>
  <c r="L4999" i="16"/>
  <c r="B5000" i="16"/>
  <c r="E5000" i="16"/>
  <c r="G5000" i="16"/>
  <c r="H5000" i="16"/>
  <c r="I5000" i="16"/>
  <c r="J5000" i="16"/>
  <c r="K5000" i="16" a="1"/>
  <c r="K5000" i="16" s="1"/>
  <c r="L5000" i="16"/>
  <c r="N5000" i="16" s="1"/>
  <c r="M5000" i="16"/>
  <c r="B5001" i="16"/>
  <c r="E5001" i="16"/>
  <c r="F5001" i="16" a="1"/>
  <c r="F5001" i="16" s="1"/>
  <c r="G5001" i="16"/>
  <c r="H5001" i="16"/>
  <c r="I5001" i="16"/>
  <c r="J5001" i="16"/>
  <c r="K5001" i="16" a="1"/>
  <c r="K5001" i="16" s="1"/>
  <c r="L5001" i="16"/>
  <c r="M5001" i="16"/>
  <c r="B5002" i="16"/>
  <c r="C5002" i="16"/>
  <c r="E5002" i="16"/>
  <c r="G5002" i="16"/>
  <c r="H5002" i="16"/>
  <c r="I5002" i="16"/>
  <c r="J5002" i="16"/>
  <c r="K5002" i="16" a="1"/>
  <c r="K5002" i="16" s="1"/>
  <c r="L5002" i="16"/>
  <c r="N5002" i="16" s="1"/>
  <c r="M5002" i="16"/>
  <c r="B5003" i="16"/>
  <c r="F5003" i="16" a="1"/>
  <c r="F5003" i="16" s="1"/>
  <c r="G5003" i="16"/>
  <c r="H5003" i="16"/>
  <c r="I5003" i="16"/>
  <c r="J5003" i="16"/>
  <c r="K5003" i="16" a="1"/>
  <c r="K5003" i="16" s="1"/>
  <c r="L5003" i="16"/>
  <c r="B5004" i="16"/>
  <c r="G5004" i="16"/>
  <c r="H5004" i="16"/>
  <c r="I5004" i="16"/>
  <c r="J5004" i="16"/>
  <c r="K5004" i="16" a="1"/>
  <c r="K5004" i="16" s="1"/>
  <c r="L5004" i="16"/>
  <c r="N5004" i="16" s="1"/>
  <c r="M5004" i="16"/>
  <c r="B5005" i="16"/>
  <c r="F5005" i="16" s="1" a="1"/>
  <c r="F5005" i="16" s="1"/>
  <c r="E5005" i="16"/>
  <c r="G5005" i="16"/>
  <c r="H5005" i="16"/>
  <c r="I5005" i="16"/>
  <c r="J5005" i="16"/>
  <c r="K5005" i="16" a="1"/>
  <c r="K5005" i="16" s="1"/>
  <c r="L5005" i="16"/>
  <c r="M5005" i="16"/>
  <c r="B5006" i="16"/>
  <c r="E5006" i="16" s="1"/>
  <c r="C5006" i="16"/>
  <c r="G5006" i="16"/>
  <c r="H5006" i="16"/>
  <c r="I5006" i="16"/>
  <c r="J5006" i="16"/>
  <c r="K5006" i="16" a="1"/>
  <c r="K5006" i="16" s="1"/>
  <c r="L5006" i="16"/>
  <c r="N5006" i="16" s="1"/>
  <c r="M5006" i="16"/>
  <c r="B5007" i="16"/>
  <c r="F5007" i="16" s="1" a="1"/>
  <c r="F5007" i="16" s="1"/>
  <c r="G5007" i="16"/>
  <c r="H5007" i="16"/>
  <c r="I5007" i="16"/>
  <c r="J5007" i="16"/>
  <c r="K5007" i="16" a="1"/>
  <c r="K5007" i="16"/>
  <c r="L5007" i="16"/>
  <c r="B5008" i="16"/>
  <c r="E5008" i="16"/>
  <c r="G5008" i="16"/>
  <c r="H5008" i="16"/>
  <c r="I5008" i="16"/>
  <c r="J5008" i="16"/>
  <c r="K5008" i="16" a="1"/>
  <c r="K5008" i="16"/>
  <c r="L5008" i="16"/>
  <c r="N5008" i="16" s="1"/>
  <c r="M5008" i="16"/>
  <c r="B5009" i="16"/>
  <c r="E5009" i="16"/>
  <c r="F5009" i="16" a="1"/>
  <c r="F5009" i="16" s="1"/>
  <c r="G5009" i="16"/>
  <c r="H5009" i="16"/>
  <c r="I5009" i="16"/>
  <c r="J5009" i="16"/>
  <c r="K5009" i="16" a="1"/>
  <c r="K5009" i="16" s="1"/>
  <c r="L5009" i="16"/>
  <c r="M5009" i="16"/>
  <c r="B5010" i="16"/>
  <c r="C5010" i="16"/>
  <c r="E5010" i="16"/>
  <c r="G5010" i="16"/>
  <c r="H5010" i="16"/>
  <c r="I5010" i="16"/>
  <c r="J5010" i="16"/>
  <c r="K5010" i="16" a="1"/>
  <c r="K5010" i="16"/>
  <c r="L5010" i="16"/>
  <c r="N5010" i="16" s="1"/>
  <c r="M5010" i="16"/>
  <c r="B5011" i="16"/>
  <c r="F5011" i="16" a="1"/>
  <c r="F5011" i="16" s="1"/>
  <c r="G5011" i="16"/>
  <c r="H5011" i="16"/>
  <c r="I5011" i="16"/>
  <c r="J5011" i="16"/>
  <c r="K5011" i="16" a="1"/>
  <c r="K5011" i="16"/>
  <c r="L5011" i="16"/>
  <c r="B5012" i="16"/>
  <c r="G5012" i="16"/>
  <c r="H5012" i="16"/>
  <c r="I5012" i="16"/>
  <c r="J5012" i="16"/>
  <c r="K5012" i="16" a="1"/>
  <c r="K5012" i="16"/>
  <c r="L5012" i="16"/>
  <c r="N5012" i="16" s="1"/>
  <c r="M5012" i="16"/>
  <c r="B5013" i="16"/>
  <c r="F5013" i="16" s="1" a="1"/>
  <c r="F5013" i="16" s="1"/>
  <c r="E5013" i="16"/>
  <c r="G5013" i="16"/>
  <c r="H5013" i="16"/>
  <c r="I5013" i="16"/>
  <c r="J5013" i="16"/>
  <c r="K5013" i="16" a="1"/>
  <c r="K5013" i="16" s="1"/>
  <c r="L5013" i="16"/>
  <c r="M5013" i="16"/>
  <c r="B5014" i="16"/>
  <c r="E5014" i="16" s="1"/>
  <c r="C5014" i="16"/>
  <c r="G5014" i="16"/>
  <c r="H5014" i="16"/>
  <c r="I5014" i="16"/>
  <c r="J5014" i="16"/>
  <c r="K5014" i="16" a="1"/>
  <c r="K5014" i="16" s="1"/>
  <c r="L5014" i="16"/>
  <c r="N5014" i="16" s="1"/>
  <c r="M5014" i="16"/>
  <c r="B5015" i="16"/>
  <c r="F5015" i="16" s="1" a="1"/>
  <c r="F5015" i="16" s="1"/>
  <c r="G5015" i="16"/>
  <c r="H5015" i="16"/>
  <c r="I5015" i="16"/>
  <c r="J5015" i="16"/>
  <c r="K5015" i="16" a="1"/>
  <c r="K5015" i="16" s="1"/>
  <c r="L5015" i="16"/>
  <c r="B5016" i="16"/>
  <c r="E5016" i="16"/>
  <c r="G5016" i="16"/>
  <c r="H5016" i="16"/>
  <c r="I5016" i="16"/>
  <c r="J5016" i="16"/>
  <c r="K5016" i="16" a="1"/>
  <c r="K5016" i="16"/>
  <c r="L5016" i="16"/>
  <c r="N5016" i="16" s="1"/>
  <c r="M5016" i="16"/>
  <c r="B5017" i="16"/>
  <c r="E5017" i="16"/>
  <c r="F5017" i="16" a="1"/>
  <c r="F5017" i="16" s="1"/>
  <c r="G5017" i="16"/>
  <c r="H5017" i="16"/>
  <c r="I5017" i="16"/>
  <c r="J5017" i="16"/>
  <c r="K5017" i="16" a="1"/>
  <c r="K5017" i="16" s="1"/>
  <c r="L5017" i="16"/>
  <c r="M5017" i="16"/>
  <c r="B5018" i="16"/>
  <c r="C5018" i="16"/>
  <c r="E5018" i="16"/>
  <c r="G5018" i="16"/>
  <c r="H5018" i="16"/>
  <c r="I5018" i="16"/>
  <c r="J5018" i="16"/>
  <c r="K5018" i="16" a="1"/>
  <c r="K5018" i="16"/>
  <c r="L5018" i="16"/>
  <c r="N5018" i="16" s="1"/>
  <c r="M5018" i="16"/>
  <c r="B5019" i="16"/>
  <c r="F5019" i="16" a="1"/>
  <c r="F5019" i="16" s="1"/>
  <c r="G5019" i="16"/>
  <c r="H5019" i="16"/>
  <c r="I5019" i="16"/>
  <c r="J5019" i="16"/>
  <c r="K5019" i="16" a="1"/>
  <c r="K5019" i="16" s="1"/>
  <c r="L5019" i="16"/>
  <c r="B5020" i="16"/>
  <c r="G5020" i="16"/>
  <c r="H5020" i="16"/>
  <c r="I5020" i="16"/>
  <c r="J5020" i="16"/>
  <c r="K5020" i="16" a="1"/>
  <c r="K5020" i="16" s="1"/>
  <c r="L5020" i="16"/>
  <c r="N5020" i="16" s="1"/>
  <c r="M5020" i="16"/>
  <c r="B5021" i="16"/>
  <c r="F5021" i="16" s="1" a="1"/>
  <c r="F5021" i="16" s="1"/>
  <c r="E5021" i="16"/>
  <c r="G5021" i="16"/>
  <c r="H5021" i="16"/>
  <c r="I5021" i="16"/>
  <c r="J5021" i="16"/>
  <c r="K5021" i="16" a="1"/>
  <c r="K5021" i="16"/>
  <c r="L5021" i="16"/>
  <c r="M5021" i="16"/>
  <c r="B5022" i="16"/>
  <c r="E5022" i="16" s="1"/>
  <c r="C5022" i="16"/>
  <c r="G5022" i="16"/>
  <c r="H5022" i="16"/>
  <c r="I5022" i="16"/>
  <c r="J5022" i="16"/>
  <c r="K5022" i="16" a="1"/>
  <c r="K5022" i="16"/>
  <c r="L5022" i="16"/>
  <c r="N5022" i="16" s="1"/>
  <c r="M5022" i="16"/>
  <c r="B5023" i="16"/>
  <c r="F5023" i="16" s="1" a="1"/>
  <c r="F5023" i="16" s="1"/>
  <c r="G5023" i="16"/>
  <c r="H5023" i="16"/>
  <c r="I5023" i="16"/>
  <c r="J5023" i="16"/>
  <c r="K5023" i="16" a="1"/>
  <c r="K5023" i="16" s="1"/>
  <c r="L5023" i="16"/>
  <c r="B5024" i="16"/>
  <c r="E5024" i="16"/>
  <c r="G5024" i="16"/>
  <c r="H5024" i="16"/>
  <c r="I5024" i="16"/>
  <c r="J5024" i="16"/>
  <c r="K5024" i="16" a="1"/>
  <c r="K5024" i="16" s="1"/>
  <c r="L5024" i="16"/>
  <c r="N5024" i="16" s="1"/>
  <c r="M5024" i="16"/>
  <c r="B5025" i="16"/>
  <c r="E5025" i="16"/>
  <c r="F5025" i="16" a="1"/>
  <c r="F5025" i="16" s="1"/>
  <c r="G5025" i="16"/>
  <c r="H5025" i="16"/>
  <c r="I5025" i="16"/>
  <c r="J5025" i="16"/>
  <c r="K5025" i="16" a="1"/>
  <c r="K5025" i="16"/>
  <c r="L5025" i="16"/>
  <c r="M5025" i="16"/>
  <c r="B5026" i="16"/>
  <c r="C5026" i="16"/>
  <c r="E5026" i="16"/>
  <c r="G5026" i="16"/>
  <c r="H5026" i="16"/>
  <c r="I5026" i="16"/>
  <c r="J5026" i="16"/>
  <c r="K5026" i="16" a="1"/>
  <c r="K5026" i="16" s="1"/>
  <c r="L5026" i="16"/>
  <c r="N5026" i="16" s="1"/>
  <c r="M5026" i="16"/>
  <c r="B5027" i="16"/>
  <c r="F5027" i="16" a="1"/>
  <c r="F5027" i="16" s="1"/>
  <c r="G5027" i="16"/>
  <c r="H5027" i="16"/>
  <c r="I5027" i="16"/>
  <c r="J5027" i="16"/>
  <c r="K5027" i="16" a="1"/>
  <c r="K5027" i="16" s="1"/>
  <c r="L5027" i="16"/>
  <c r="B5028" i="16"/>
  <c r="G5028" i="16"/>
  <c r="H5028" i="16"/>
  <c r="I5028" i="16"/>
  <c r="J5028" i="16"/>
  <c r="K5028" i="16" a="1"/>
  <c r="K5028" i="16" s="1"/>
  <c r="L5028" i="16"/>
  <c r="N5028" i="16" s="1"/>
  <c r="M5028" i="16"/>
  <c r="B5029" i="16"/>
  <c r="F5029" i="16" s="1" a="1"/>
  <c r="F5029" i="16" s="1"/>
  <c r="E5029" i="16"/>
  <c r="G5029" i="16"/>
  <c r="H5029" i="16"/>
  <c r="I5029" i="16"/>
  <c r="J5029" i="16"/>
  <c r="K5029" i="16" a="1"/>
  <c r="K5029" i="16"/>
  <c r="L5029" i="16"/>
  <c r="M5029" i="16"/>
  <c r="B5030" i="16"/>
  <c r="E5030" i="16" s="1"/>
  <c r="C5030" i="16"/>
  <c r="G5030" i="16"/>
  <c r="H5030" i="16"/>
  <c r="I5030" i="16"/>
  <c r="J5030" i="16"/>
  <c r="K5030" i="16" a="1"/>
  <c r="K5030" i="16" s="1"/>
  <c r="L5030" i="16"/>
  <c r="N5030" i="16" s="1"/>
  <c r="M5030" i="16"/>
  <c r="B5031" i="16"/>
  <c r="F5031" i="16" s="1" a="1"/>
  <c r="F5031" i="16" s="1"/>
  <c r="G5031" i="16"/>
  <c r="H5031" i="16"/>
  <c r="I5031" i="16"/>
  <c r="J5031" i="16"/>
  <c r="K5031" i="16" a="1"/>
  <c r="K5031" i="16" s="1"/>
  <c r="L5031" i="16"/>
  <c r="B5032" i="16"/>
  <c r="E5032" i="16"/>
  <c r="G5032" i="16"/>
  <c r="H5032" i="16"/>
  <c r="I5032" i="16"/>
  <c r="J5032" i="16"/>
  <c r="K5032" i="16" a="1"/>
  <c r="K5032" i="16"/>
  <c r="L5032" i="16"/>
  <c r="N5032" i="16" s="1"/>
  <c r="M5032" i="16"/>
  <c r="B5033" i="16"/>
  <c r="E5033" i="16"/>
  <c r="F5033" i="16" a="1"/>
  <c r="F5033" i="16"/>
  <c r="G5033" i="16"/>
  <c r="H5033" i="16"/>
  <c r="I5033" i="16"/>
  <c r="J5033" i="16"/>
  <c r="K5033" i="16" a="1"/>
  <c r="K5033" i="16" s="1"/>
  <c r="L5033" i="16"/>
  <c r="M5033" i="16"/>
  <c r="B5034" i="16"/>
  <c r="C5034" i="16"/>
  <c r="E5034" i="16"/>
  <c r="G5034" i="16"/>
  <c r="H5034" i="16"/>
  <c r="I5034" i="16"/>
  <c r="J5034" i="16"/>
  <c r="K5034" i="16" a="1"/>
  <c r="K5034" i="16"/>
  <c r="L5034" i="16"/>
  <c r="N5034" i="16" s="1"/>
  <c r="M5034" i="16"/>
  <c r="B5035" i="16"/>
  <c r="F5035" i="16" a="1"/>
  <c r="F5035" i="16" s="1"/>
  <c r="G5035" i="16"/>
  <c r="H5035" i="16"/>
  <c r="I5035" i="16"/>
  <c r="J5035" i="16"/>
  <c r="K5035" i="16" a="1"/>
  <c r="K5035" i="16"/>
  <c r="L5035" i="16"/>
  <c r="B5036" i="16"/>
  <c r="G5036" i="16"/>
  <c r="H5036" i="16"/>
  <c r="I5036" i="16"/>
  <c r="J5036" i="16"/>
  <c r="K5036" i="16" a="1"/>
  <c r="K5036" i="16"/>
  <c r="L5036" i="16"/>
  <c r="N5036" i="16" s="1"/>
  <c r="M5036" i="16"/>
  <c r="B5037" i="16"/>
  <c r="F5037" i="16" s="1" a="1"/>
  <c r="F5037" i="16" s="1"/>
  <c r="E5037" i="16"/>
  <c r="G5037" i="16"/>
  <c r="H5037" i="16"/>
  <c r="I5037" i="16"/>
  <c r="J5037" i="16"/>
  <c r="K5037" i="16" a="1"/>
  <c r="K5037" i="16"/>
  <c r="L5037" i="16"/>
  <c r="M5037" i="16"/>
  <c r="B5038" i="16"/>
  <c r="E5038" i="16" s="1"/>
  <c r="C5038" i="16"/>
  <c r="G5038" i="16"/>
  <c r="H5038" i="16"/>
  <c r="I5038" i="16"/>
  <c r="J5038" i="16"/>
  <c r="K5038" i="16" a="1"/>
  <c r="K5038" i="16"/>
  <c r="L5038" i="16"/>
  <c r="N5038" i="16" s="1"/>
  <c r="M5038" i="16"/>
  <c r="B5039" i="16"/>
  <c r="F5039" i="16" s="1" a="1"/>
  <c r="F5039" i="16" s="1"/>
  <c r="G5039" i="16"/>
  <c r="H5039" i="16"/>
  <c r="I5039" i="16"/>
  <c r="J5039" i="16"/>
  <c r="K5039" i="16" a="1"/>
  <c r="K5039" i="16" s="1"/>
  <c r="L5039" i="16"/>
  <c r="B5040" i="16"/>
  <c r="E5040" i="16"/>
  <c r="G5040" i="16"/>
  <c r="H5040" i="16"/>
  <c r="I5040" i="16"/>
  <c r="J5040" i="16"/>
  <c r="K5040" i="16" a="1"/>
  <c r="K5040" i="16"/>
  <c r="L5040" i="16"/>
  <c r="N5040" i="16" s="1"/>
  <c r="M5040" i="16"/>
  <c r="B5041" i="16"/>
  <c r="E5041" i="16"/>
  <c r="F5041" i="16" a="1"/>
  <c r="F5041" i="16"/>
  <c r="G5041" i="16"/>
  <c r="H5041" i="16"/>
  <c r="I5041" i="16"/>
  <c r="J5041" i="16"/>
  <c r="K5041" i="16" a="1"/>
  <c r="K5041" i="16"/>
  <c r="L5041" i="16"/>
  <c r="M5041" i="16"/>
  <c r="B5042" i="16"/>
  <c r="C5042" i="16"/>
  <c r="E5042" i="16"/>
  <c r="G5042" i="16"/>
  <c r="H5042" i="16"/>
  <c r="I5042" i="16"/>
  <c r="J5042" i="16"/>
  <c r="K5042" i="16" a="1"/>
  <c r="K5042" i="16" s="1"/>
  <c r="L5042" i="16"/>
  <c r="N5042" i="16" s="1"/>
  <c r="M5042" i="16"/>
  <c r="B5043" i="16"/>
  <c r="F5043" i="16" a="1"/>
  <c r="F5043" i="16" s="1"/>
  <c r="G5043" i="16"/>
  <c r="H5043" i="16"/>
  <c r="I5043" i="16"/>
  <c r="J5043" i="16"/>
  <c r="K5043" i="16" a="1"/>
  <c r="K5043" i="16" s="1"/>
  <c r="L5043" i="16"/>
  <c r="B5044" i="16"/>
  <c r="G5044" i="16"/>
  <c r="H5044" i="16"/>
  <c r="I5044" i="16"/>
  <c r="J5044" i="16"/>
  <c r="K5044" i="16" a="1"/>
  <c r="K5044" i="16" s="1"/>
  <c r="L5044" i="16"/>
  <c r="N5044" i="16" s="1"/>
  <c r="M5044" i="16"/>
  <c r="B5045" i="16"/>
  <c r="F5045" i="16" s="1" a="1"/>
  <c r="F5045" i="16" s="1"/>
  <c r="E5045" i="16"/>
  <c r="G5045" i="16"/>
  <c r="H5045" i="16"/>
  <c r="I5045" i="16"/>
  <c r="J5045" i="16"/>
  <c r="K5045" i="16" a="1"/>
  <c r="K5045" i="16" s="1"/>
  <c r="L5045" i="16"/>
  <c r="M5045" i="16"/>
  <c r="B5046" i="16"/>
  <c r="E5046" i="16" s="1"/>
  <c r="C5046" i="16"/>
  <c r="G5046" i="16"/>
  <c r="H5046" i="16"/>
  <c r="I5046" i="16"/>
  <c r="J5046" i="16"/>
  <c r="K5046" i="16" a="1"/>
  <c r="K5046" i="16" s="1"/>
  <c r="L5046" i="16"/>
  <c r="N5046" i="16" s="1"/>
  <c r="M5046" i="16"/>
  <c r="B5047" i="16"/>
  <c r="F5047" i="16" s="1" a="1"/>
  <c r="F5047" i="16" s="1"/>
  <c r="G5047" i="16"/>
  <c r="H5047" i="16"/>
  <c r="I5047" i="16"/>
  <c r="J5047" i="16"/>
  <c r="K5047" i="16" a="1"/>
  <c r="K5047" i="16" s="1"/>
  <c r="L5047" i="16"/>
  <c r="B5048" i="16"/>
  <c r="E5048" i="16"/>
  <c r="G5048" i="16"/>
  <c r="H5048" i="16"/>
  <c r="I5048" i="16"/>
  <c r="J5048" i="16"/>
  <c r="K5048" i="16" a="1"/>
  <c r="K5048" i="16"/>
  <c r="L5048" i="16"/>
  <c r="N5048" i="16" s="1"/>
  <c r="M5048" i="16"/>
  <c r="B5049" i="16"/>
  <c r="E5049" i="16"/>
  <c r="F5049" i="16" a="1"/>
  <c r="F5049" i="16" s="1"/>
  <c r="G5049" i="16"/>
  <c r="H5049" i="16"/>
  <c r="I5049" i="16"/>
  <c r="J5049" i="16"/>
  <c r="K5049" i="16" a="1"/>
  <c r="K5049" i="16" s="1"/>
  <c r="L5049" i="16"/>
  <c r="M5049" i="16"/>
  <c r="B5050" i="16"/>
  <c r="C5050" i="16"/>
  <c r="E5050" i="16"/>
  <c r="G5050" i="16"/>
  <c r="H5050" i="16"/>
  <c r="I5050" i="16"/>
  <c r="J5050" i="16"/>
  <c r="K5050" i="16" a="1"/>
  <c r="K5050" i="16"/>
  <c r="L5050" i="16"/>
  <c r="N5050" i="16" s="1"/>
  <c r="M5050" i="16"/>
  <c r="B5051" i="16"/>
  <c r="F5051" i="16" a="1"/>
  <c r="F5051" i="16" s="1"/>
  <c r="G5051" i="16"/>
  <c r="H5051" i="16"/>
  <c r="I5051" i="16"/>
  <c r="J5051" i="16"/>
  <c r="K5051" i="16" a="1"/>
  <c r="K5051" i="16" s="1"/>
  <c r="L5051" i="16"/>
  <c r="B5052" i="16"/>
  <c r="G5052" i="16"/>
  <c r="H5052" i="16"/>
  <c r="I5052" i="16"/>
  <c r="J5052" i="16"/>
  <c r="K5052" i="16" a="1"/>
  <c r="K5052" i="16" s="1"/>
  <c r="L5052" i="16"/>
  <c r="N5052" i="16" s="1"/>
  <c r="M5052" i="16"/>
  <c r="B5053" i="16"/>
  <c r="F5053" i="16" s="1" a="1"/>
  <c r="F5053" i="16" s="1"/>
  <c r="E5053" i="16"/>
  <c r="G5053" i="16"/>
  <c r="H5053" i="16"/>
  <c r="I5053" i="16"/>
  <c r="J5053" i="16"/>
  <c r="K5053" i="16" a="1"/>
  <c r="K5053" i="16"/>
  <c r="L5053" i="16"/>
  <c r="M5053" i="16"/>
  <c r="B5054" i="16"/>
  <c r="E5054" i="16" s="1"/>
  <c r="C5054" i="16"/>
  <c r="G5054" i="16"/>
  <c r="H5054" i="16"/>
  <c r="I5054" i="16"/>
  <c r="J5054" i="16"/>
  <c r="K5054" i="16" a="1"/>
  <c r="K5054" i="16"/>
  <c r="L5054" i="16"/>
  <c r="N5054" i="16" s="1"/>
  <c r="M5054" i="16"/>
  <c r="B5055" i="16"/>
  <c r="F5055" i="16" s="1" a="1"/>
  <c r="F5055" i="16" s="1"/>
  <c r="G5055" i="16"/>
  <c r="H5055" i="16"/>
  <c r="I5055" i="16"/>
  <c r="J5055" i="16"/>
  <c r="K5055" i="16" a="1"/>
  <c r="K5055" i="16" s="1"/>
  <c r="L5055" i="16"/>
  <c r="B5056" i="16"/>
  <c r="E5056" i="16"/>
  <c r="G5056" i="16"/>
  <c r="H5056" i="16"/>
  <c r="I5056" i="16"/>
  <c r="J5056" i="16"/>
  <c r="K5056" i="16" a="1"/>
  <c r="K5056" i="16" s="1"/>
  <c r="L5056" i="16"/>
  <c r="N5056" i="16" s="1"/>
  <c r="M5056" i="16"/>
  <c r="B5057" i="16"/>
  <c r="E5057" i="16"/>
  <c r="F5057" i="16" a="1"/>
  <c r="F5057" i="16" s="1"/>
  <c r="G5057" i="16"/>
  <c r="H5057" i="16"/>
  <c r="I5057" i="16"/>
  <c r="J5057" i="16"/>
  <c r="K5057" i="16" a="1"/>
  <c r="K5057" i="16"/>
  <c r="L5057" i="16"/>
  <c r="M5057" i="16"/>
  <c r="B5058" i="16"/>
  <c r="C5058" i="16"/>
  <c r="E5058" i="16"/>
  <c r="G5058" i="16"/>
  <c r="H5058" i="16"/>
  <c r="I5058" i="16"/>
  <c r="J5058" i="16"/>
  <c r="K5058" i="16" a="1"/>
  <c r="K5058" i="16" s="1"/>
  <c r="L5058" i="16"/>
  <c r="N5058" i="16" s="1"/>
  <c r="M5058" i="16"/>
  <c r="B5059" i="16"/>
  <c r="F5059" i="16" a="1"/>
  <c r="F5059" i="16" s="1"/>
  <c r="G5059" i="16"/>
  <c r="H5059" i="16"/>
  <c r="I5059" i="16"/>
  <c r="J5059" i="16"/>
  <c r="K5059" i="16" a="1"/>
  <c r="K5059" i="16"/>
  <c r="L5059" i="16"/>
  <c r="B5060" i="16"/>
  <c r="G5060" i="16"/>
  <c r="H5060" i="16"/>
  <c r="I5060" i="16"/>
  <c r="J5060" i="16"/>
  <c r="K5060" i="16" a="1"/>
  <c r="K5060" i="16"/>
  <c r="L5060" i="16"/>
  <c r="N5060" i="16" s="1"/>
  <c r="M5060" i="16"/>
  <c r="B5061" i="16"/>
  <c r="F5061" i="16" s="1" a="1"/>
  <c r="F5061" i="16" s="1"/>
  <c r="E5061" i="16"/>
  <c r="G5061" i="16"/>
  <c r="H5061" i="16"/>
  <c r="I5061" i="16"/>
  <c r="J5061" i="16"/>
  <c r="K5061" i="16" a="1"/>
  <c r="K5061" i="16"/>
  <c r="L5061" i="16"/>
  <c r="M5061" i="16"/>
  <c r="B5062" i="16"/>
  <c r="E5062" i="16" s="1"/>
  <c r="C5062" i="16"/>
  <c r="G5062" i="16"/>
  <c r="H5062" i="16"/>
  <c r="I5062" i="16"/>
  <c r="J5062" i="16"/>
  <c r="K5062" i="16" a="1"/>
  <c r="K5062" i="16" s="1"/>
  <c r="L5062" i="16"/>
  <c r="N5062" i="16" s="1"/>
  <c r="M5062" i="16"/>
  <c r="B5063" i="16"/>
  <c r="F5063" i="16" s="1" a="1"/>
  <c r="F5063" i="16" s="1"/>
  <c r="G5063" i="16"/>
  <c r="H5063" i="16"/>
  <c r="I5063" i="16"/>
  <c r="J5063" i="16"/>
  <c r="K5063" i="16" a="1"/>
  <c r="K5063" i="16"/>
  <c r="L5063" i="16"/>
  <c r="B5064" i="16"/>
  <c r="E5064" i="16"/>
  <c r="G5064" i="16"/>
  <c r="H5064" i="16"/>
  <c r="I5064" i="16"/>
  <c r="J5064" i="16"/>
  <c r="K5064" i="16" a="1"/>
  <c r="K5064" i="16" s="1"/>
  <c r="L5064" i="16"/>
  <c r="N5064" i="16" s="1"/>
  <c r="M5064" i="16"/>
  <c r="B5065" i="16"/>
  <c r="E5065" i="16"/>
  <c r="F5065" i="16" a="1"/>
  <c r="F5065" i="16" s="1"/>
  <c r="G5065" i="16"/>
  <c r="H5065" i="16"/>
  <c r="I5065" i="16"/>
  <c r="J5065" i="16"/>
  <c r="K5065" i="16" a="1"/>
  <c r="K5065" i="16" s="1"/>
  <c r="L5065" i="16"/>
  <c r="M5065" i="16"/>
  <c r="B5066" i="16"/>
  <c r="C5066" i="16"/>
  <c r="E5066" i="16"/>
  <c r="G5066" i="16"/>
  <c r="H5066" i="16"/>
  <c r="I5066" i="16"/>
  <c r="J5066" i="16"/>
  <c r="K5066" i="16" a="1"/>
  <c r="K5066" i="16" s="1"/>
  <c r="L5066" i="16"/>
  <c r="N5066" i="16" s="1"/>
  <c r="M5066" i="16"/>
  <c r="B5067" i="16"/>
  <c r="F5067" i="16" a="1"/>
  <c r="F5067" i="16" s="1"/>
  <c r="G5067" i="16"/>
  <c r="H5067" i="16"/>
  <c r="I5067" i="16"/>
  <c r="J5067" i="16"/>
  <c r="K5067" i="16" a="1"/>
  <c r="K5067" i="16" s="1"/>
  <c r="L5067" i="16"/>
  <c r="B5068" i="16"/>
  <c r="G5068" i="16"/>
  <c r="H5068" i="16"/>
  <c r="I5068" i="16"/>
  <c r="J5068" i="16"/>
  <c r="K5068" i="16" a="1"/>
  <c r="K5068" i="16" s="1"/>
  <c r="L5068" i="16"/>
  <c r="N5068" i="16" s="1"/>
  <c r="M5068" i="16"/>
  <c r="B5069" i="16"/>
  <c r="F5069" i="16" s="1" a="1"/>
  <c r="F5069" i="16" s="1"/>
  <c r="E5069" i="16"/>
  <c r="G5069" i="16"/>
  <c r="H5069" i="16"/>
  <c r="I5069" i="16"/>
  <c r="J5069" i="16"/>
  <c r="K5069" i="16" a="1"/>
  <c r="K5069" i="16" s="1"/>
  <c r="L5069" i="16"/>
  <c r="M5069" i="16"/>
  <c r="B5070" i="16"/>
  <c r="E5070" i="16" s="1"/>
  <c r="C5070" i="16"/>
  <c r="G5070" i="16"/>
  <c r="H5070" i="16"/>
  <c r="I5070" i="16"/>
  <c r="J5070" i="16"/>
  <c r="K5070" i="16" a="1"/>
  <c r="K5070" i="16" s="1"/>
  <c r="L5070" i="16"/>
  <c r="N5070" i="16" s="1"/>
  <c r="M5070" i="16"/>
  <c r="B5071" i="16"/>
  <c r="F5071" i="16" s="1" a="1"/>
  <c r="F5071" i="16" s="1"/>
  <c r="G5071" i="16"/>
  <c r="H5071" i="16"/>
  <c r="I5071" i="16"/>
  <c r="J5071" i="16"/>
  <c r="K5071" i="16" a="1"/>
  <c r="K5071" i="16"/>
  <c r="L5071" i="16"/>
  <c r="B5072" i="16"/>
  <c r="E5072" i="16"/>
  <c r="G5072" i="16"/>
  <c r="H5072" i="16"/>
  <c r="I5072" i="16"/>
  <c r="J5072" i="16"/>
  <c r="K5072" i="16" a="1"/>
  <c r="K5072" i="16" s="1"/>
  <c r="L5072" i="16"/>
  <c r="N5072" i="16" s="1"/>
  <c r="M5072" i="16"/>
  <c r="B5073" i="16"/>
  <c r="E5073" i="16"/>
  <c r="F5073" i="16" a="1"/>
  <c r="F5073" i="16" s="1"/>
  <c r="G5073" i="16"/>
  <c r="H5073" i="16"/>
  <c r="I5073" i="16"/>
  <c r="J5073" i="16"/>
  <c r="K5073" i="16" a="1"/>
  <c r="K5073" i="16"/>
  <c r="L5073" i="16"/>
  <c r="M5073" i="16"/>
  <c r="B5074" i="16"/>
  <c r="C5074" i="16"/>
  <c r="E5074" i="16"/>
  <c r="G5074" i="16"/>
  <c r="H5074" i="16"/>
  <c r="I5074" i="16"/>
  <c r="J5074" i="16"/>
  <c r="K5074" i="16" a="1"/>
  <c r="K5074" i="16" s="1"/>
  <c r="L5074" i="16"/>
  <c r="N5074" i="16" s="1"/>
  <c r="M5074" i="16"/>
  <c r="B5075" i="16"/>
  <c r="F5075" i="16" a="1"/>
  <c r="F5075" i="16" s="1"/>
  <c r="G5075" i="16"/>
  <c r="H5075" i="16"/>
  <c r="I5075" i="16"/>
  <c r="J5075" i="16"/>
  <c r="K5075" i="16" a="1"/>
  <c r="K5075" i="16"/>
  <c r="L5075" i="16"/>
  <c r="B5076" i="16"/>
  <c r="G5076" i="16"/>
  <c r="H5076" i="16"/>
  <c r="I5076" i="16"/>
  <c r="J5076" i="16"/>
  <c r="K5076" i="16" a="1"/>
  <c r="K5076" i="16"/>
  <c r="L5076" i="16"/>
  <c r="N5076" i="16" s="1"/>
  <c r="M5076" i="16"/>
  <c r="B5077" i="16"/>
  <c r="F5077" i="16" s="1" a="1"/>
  <c r="F5077" i="16" s="1"/>
  <c r="E5077" i="16"/>
  <c r="G5077" i="16"/>
  <c r="H5077" i="16"/>
  <c r="I5077" i="16"/>
  <c r="J5077" i="16"/>
  <c r="K5077" i="16" a="1"/>
  <c r="K5077" i="16" s="1"/>
  <c r="L5077" i="16"/>
  <c r="M5077" i="16"/>
  <c r="B5078" i="16"/>
  <c r="E5078" i="16" s="1"/>
  <c r="C5078" i="16"/>
  <c r="G5078" i="16"/>
  <c r="H5078" i="16"/>
  <c r="I5078" i="16"/>
  <c r="J5078" i="16"/>
  <c r="K5078" i="16" a="1"/>
  <c r="K5078" i="16" s="1"/>
  <c r="L5078" i="16"/>
  <c r="N5078" i="16" s="1"/>
  <c r="M5078" i="16"/>
  <c r="B5079" i="16"/>
  <c r="F5079" i="16" s="1" a="1"/>
  <c r="F5079" i="16" s="1"/>
  <c r="G5079" i="16"/>
  <c r="H5079" i="16"/>
  <c r="I5079" i="16"/>
  <c r="J5079" i="16"/>
  <c r="K5079" i="16" a="1"/>
  <c r="K5079" i="16" s="1"/>
  <c r="L5079" i="16"/>
  <c r="B5080" i="16"/>
  <c r="E5080" i="16"/>
  <c r="G5080" i="16"/>
  <c r="H5080" i="16"/>
  <c r="I5080" i="16"/>
  <c r="J5080" i="16"/>
  <c r="K5080" i="16" a="1"/>
  <c r="K5080" i="16"/>
  <c r="L5080" i="16"/>
  <c r="N5080" i="16" s="1"/>
  <c r="M5080" i="16"/>
  <c r="B5081" i="16"/>
  <c r="E5081" i="16"/>
  <c r="F5081" i="16" a="1"/>
  <c r="F5081" i="16" s="1"/>
  <c r="G5081" i="16"/>
  <c r="H5081" i="16"/>
  <c r="I5081" i="16"/>
  <c r="J5081" i="16"/>
  <c r="K5081" i="16" a="1"/>
  <c r="K5081" i="16" s="1"/>
  <c r="L5081" i="16"/>
  <c r="M5081" i="16"/>
  <c r="B5082" i="16"/>
  <c r="C5082" i="16"/>
  <c r="E5082" i="16"/>
  <c r="G5082" i="16"/>
  <c r="H5082" i="16"/>
  <c r="I5082" i="16"/>
  <c r="J5082" i="16"/>
  <c r="K5082" i="16" a="1"/>
  <c r="K5082" i="16" s="1"/>
  <c r="L5082" i="16"/>
  <c r="N5082" i="16" s="1"/>
  <c r="M5082" i="16"/>
  <c r="B5083" i="16"/>
  <c r="F5083" i="16" a="1"/>
  <c r="F5083" i="16" s="1"/>
  <c r="G5083" i="16"/>
  <c r="H5083" i="16"/>
  <c r="I5083" i="16"/>
  <c r="J5083" i="16"/>
  <c r="K5083" i="16" a="1"/>
  <c r="K5083" i="16" s="1"/>
  <c r="L5083" i="16"/>
  <c r="B5084" i="16"/>
  <c r="G5084" i="16"/>
  <c r="H5084" i="16"/>
  <c r="I5084" i="16"/>
  <c r="J5084" i="16"/>
  <c r="K5084" i="16" a="1"/>
  <c r="K5084" i="16" s="1"/>
  <c r="L5084" i="16"/>
  <c r="N5084" i="16" s="1"/>
  <c r="M5084" i="16"/>
  <c r="B5085" i="16"/>
  <c r="F5085" i="16" s="1" a="1"/>
  <c r="F5085" i="16" s="1"/>
  <c r="E5085" i="16"/>
  <c r="G5085" i="16"/>
  <c r="H5085" i="16"/>
  <c r="I5085" i="16"/>
  <c r="J5085" i="16"/>
  <c r="K5085" i="16" a="1"/>
  <c r="K5085" i="16" s="1"/>
  <c r="L5085" i="16"/>
  <c r="M5085" i="16"/>
  <c r="B5086" i="16"/>
  <c r="E5086" i="16" s="1"/>
  <c r="C5086" i="16"/>
  <c r="G5086" i="16"/>
  <c r="H5086" i="16"/>
  <c r="I5086" i="16"/>
  <c r="J5086" i="16"/>
  <c r="K5086" i="16" a="1"/>
  <c r="K5086" i="16"/>
  <c r="L5086" i="16"/>
  <c r="N5086" i="16" s="1"/>
  <c r="M5086" i="16"/>
  <c r="B5087" i="16"/>
  <c r="F5087" i="16" s="1" a="1"/>
  <c r="F5087" i="16" s="1"/>
  <c r="G5087" i="16"/>
  <c r="H5087" i="16"/>
  <c r="I5087" i="16"/>
  <c r="J5087" i="16"/>
  <c r="K5087" i="16" a="1"/>
  <c r="K5087" i="16" s="1"/>
  <c r="L5087" i="16"/>
  <c r="B5088" i="16"/>
  <c r="E5088" i="16"/>
  <c r="G5088" i="16"/>
  <c r="H5088" i="16"/>
  <c r="I5088" i="16"/>
  <c r="J5088" i="16"/>
  <c r="K5088" i="16" a="1"/>
  <c r="K5088" i="16" s="1"/>
  <c r="L5088" i="16"/>
  <c r="M5088" i="16"/>
  <c r="N5088" i="16"/>
  <c r="B5089" i="16"/>
  <c r="C5089" i="16"/>
  <c r="D5089" i="16"/>
  <c r="E5089" i="16"/>
  <c r="F5089" i="16" a="1"/>
  <c r="F5089" i="16" s="1"/>
  <c r="G5089" i="16"/>
  <c r="L5089" i="16"/>
  <c r="M5089" i="16"/>
  <c r="N5089" i="16"/>
  <c r="B5090" i="16"/>
  <c r="C5090" i="16"/>
  <c r="D5090" i="16"/>
  <c r="E5090" i="16"/>
  <c r="F5090" i="16" a="1"/>
  <c r="F5090" i="16" s="1"/>
  <c r="G5090" i="16"/>
  <c r="I5090" i="16" s="1"/>
  <c r="H5090" i="16"/>
  <c r="K5090" i="16" a="1"/>
  <c r="K5090" i="16" s="1"/>
  <c r="L5090" i="16"/>
  <c r="M5090" i="16"/>
  <c r="N5090" i="16"/>
  <c r="B5091" i="16"/>
  <c r="C5091" i="16"/>
  <c r="D5091" i="16"/>
  <c r="E5091" i="16"/>
  <c r="F5091" i="16" a="1"/>
  <c r="F5091" i="16" s="1"/>
  <c r="G5091" i="16"/>
  <c r="J5091" i="16" s="1"/>
  <c r="L5091" i="16"/>
  <c r="M5091" i="16"/>
  <c r="N5091" i="16"/>
  <c r="B5092" i="16"/>
  <c r="C5092" i="16"/>
  <c r="D5092" i="16"/>
  <c r="E5092" i="16"/>
  <c r="F5092" i="16" a="1"/>
  <c r="F5092" i="16" s="1"/>
  <c r="G5092" i="16"/>
  <c r="I5092" i="16" s="1"/>
  <c r="H5092" i="16"/>
  <c r="J5092" i="16"/>
  <c r="K5092" i="16" a="1"/>
  <c r="K5092" i="16" s="1"/>
  <c r="L5092" i="16"/>
  <c r="M5092" i="16"/>
  <c r="N5092" i="16"/>
  <c r="B5093" i="16"/>
  <c r="C5093" i="16"/>
  <c r="D5093" i="16"/>
  <c r="E5093" i="16"/>
  <c r="F5093" i="16" a="1"/>
  <c r="F5093" i="16" s="1"/>
  <c r="G5093" i="16"/>
  <c r="J5093" i="16"/>
  <c r="L5093" i="16"/>
  <c r="M5093" i="16"/>
  <c r="N5093" i="16"/>
  <c r="B5094" i="16"/>
  <c r="C5094" i="16"/>
  <c r="D5094" i="16"/>
  <c r="E5094" i="16"/>
  <c r="F5094" i="16" a="1"/>
  <c r="F5094" i="16"/>
  <c r="G5094" i="16"/>
  <c r="I5094" i="16" s="1"/>
  <c r="H5094" i="16"/>
  <c r="K5094" i="16" a="1"/>
  <c r="K5094" i="16" s="1"/>
  <c r="L5094" i="16"/>
  <c r="M5094" i="16"/>
  <c r="N5094" i="16"/>
  <c r="B5095" i="16"/>
  <c r="C5095" i="16"/>
  <c r="D5095" i="16"/>
  <c r="E5095" i="16"/>
  <c r="F5095" i="16" a="1"/>
  <c r="F5095" i="16"/>
  <c r="G5095" i="16"/>
  <c r="J5095" i="16"/>
  <c r="L5095" i="16"/>
  <c r="M5095" i="16"/>
  <c r="N5095" i="16"/>
  <c r="B5096" i="16"/>
  <c r="C5096" i="16"/>
  <c r="D5096" i="16"/>
  <c r="E5096" i="16"/>
  <c r="F5096" i="16" a="1"/>
  <c r="F5096" i="16" s="1"/>
  <c r="G5096" i="16"/>
  <c r="I5096" i="16" s="1"/>
  <c r="H5096" i="16"/>
  <c r="J5096" i="16"/>
  <c r="K5096" i="16" a="1"/>
  <c r="K5096" i="16" s="1"/>
  <c r="L5096" i="16"/>
  <c r="M5096" i="16"/>
  <c r="N5096" i="16"/>
  <c r="B5097" i="16"/>
  <c r="C5097" i="16"/>
  <c r="D5097" i="16"/>
  <c r="E5097" i="16"/>
  <c r="F5097" i="16" a="1"/>
  <c r="F5097" i="16"/>
  <c r="G5097" i="16"/>
  <c r="J5097" i="16" s="1"/>
  <c r="L5097" i="16"/>
  <c r="M5097" i="16"/>
  <c r="N5097" i="16"/>
  <c r="B5098" i="16"/>
  <c r="C5098" i="16"/>
  <c r="D5098" i="16"/>
  <c r="E5098" i="16"/>
  <c r="F5098" i="16" a="1"/>
  <c r="F5098" i="16" s="1"/>
  <c r="G5098" i="16"/>
  <c r="I5098" i="16" s="1"/>
  <c r="H5098" i="16"/>
  <c r="K5098" i="16" a="1"/>
  <c r="K5098" i="16" s="1"/>
  <c r="L5098" i="16"/>
  <c r="M5098" i="16"/>
  <c r="N5098" i="16"/>
  <c r="B5099" i="16"/>
  <c r="C5099" i="16"/>
  <c r="D5099" i="16"/>
  <c r="E5099" i="16"/>
  <c r="F5099" i="16" a="1"/>
  <c r="F5099" i="16"/>
  <c r="G5099" i="16"/>
  <c r="L5099" i="16"/>
  <c r="M5099" i="16"/>
  <c r="N5099" i="16"/>
  <c r="B5100" i="16"/>
  <c r="C5100" i="16"/>
  <c r="D5100" i="16"/>
  <c r="E5100" i="16"/>
  <c r="F5100" i="16" a="1"/>
  <c r="F5100" i="16" s="1"/>
  <c r="G5100" i="16"/>
  <c r="I5100" i="16" s="1"/>
  <c r="H5100" i="16"/>
  <c r="J5100" i="16"/>
  <c r="K5100" i="16" a="1"/>
  <c r="K5100" i="16" s="1"/>
  <c r="L5100" i="16"/>
  <c r="M5100" i="16"/>
  <c r="N5100" i="16"/>
  <c r="B5101" i="16"/>
  <c r="C5101" i="16"/>
  <c r="D5101" i="16"/>
  <c r="E5101" i="16"/>
  <c r="F5101" i="16" a="1"/>
  <c r="F5101" i="16" s="1"/>
  <c r="G5101" i="16"/>
  <c r="J5101" i="16"/>
  <c r="L5101" i="16"/>
  <c r="M5101" i="16"/>
  <c r="N5101" i="16"/>
  <c r="B5102" i="16"/>
  <c r="C5102" i="16"/>
  <c r="D5102" i="16"/>
  <c r="E5102" i="16"/>
  <c r="F5102" i="16" a="1"/>
  <c r="F5102" i="16"/>
  <c r="G5102" i="16"/>
  <c r="I5102" i="16" s="1"/>
  <c r="H5102" i="16"/>
  <c r="K5102" i="16" a="1"/>
  <c r="K5102" i="16" s="1"/>
  <c r="L5102" i="16"/>
  <c r="M5102" i="16"/>
  <c r="N5102" i="16"/>
  <c r="B5103" i="16"/>
  <c r="C5103" i="16"/>
  <c r="D5103" i="16"/>
  <c r="E5103" i="16"/>
  <c r="F5103" i="16" a="1"/>
  <c r="F5103" i="16" s="1"/>
  <c r="G5103" i="16"/>
  <c r="J5103" i="16"/>
  <c r="L5103" i="16"/>
  <c r="M5103" i="16"/>
  <c r="N5103" i="16"/>
  <c r="B5104" i="16"/>
  <c r="C5104" i="16"/>
  <c r="D5104" i="16"/>
  <c r="E5104" i="16"/>
  <c r="F5104" i="16" a="1"/>
  <c r="F5104" i="16" s="1"/>
  <c r="G5104" i="16"/>
  <c r="I5104" i="16" s="1"/>
  <c r="H5104" i="16"/>
  <c r="J5104" i="16"/>
  <c r="K5104" i="16" a="1"/>
  <c r="K5104" i="16" s="1"/>
  <c r="L5104" i="16"/>
  <c r="M5104" i="16"/>
  <c r="N5104" i="16"/>
  <c r="B5105" i="16"/>
  <c r="C5105" i="16"/>
  <c r="D5105" i="16"/>
  <c r="E5105" i="16"/>
  <c r="F5105" i="16" a="1"/>
  <c r="F5105" i="16"/>
  <c r="G5105" i="16"/>
  <c r="L5105" i="16"/>
  <c r="M5105" i="16"/>
  <c r="N5105" i="16"/>
  <c r="B5106" i="16"/>
  <c r="C5106" i="16"/>
  <c r="D5106" i="16"/>
  <c r="E5106" i="16"/>
  <c r="F5106" i="16" a="1"/>
  <c r="F5106" i="16" s="1"/>
  <c r="G5106" i="16"/>
  <c r="I5106" i="16" s="1"/>
  <c r="H5106" i="16"/>
  <c r="K5106" i="16" a="1"/>
  <c r="K5106" i="16" s="1"/>
  <c r="L5106" i="16"/>
  <c r="M5106" i="16"/>
  <c r="N5106" i="16"/>
  <c r="B5107" i="16"/>
  <c r="C5107" i="16"/>
  <c r="D5107" i="16"/>
  <c r="E5107" i="16"/>
  <c r="F5107" i="16" a="1"/>
  <c r="F5107" i="16" s="1"/>
  <c r="G5107" i="16"/>
  <c r="J5107" i="16" s="1"/>
  <c r="L5107" i="16"/>
  <c r="M5107" i="16"/>
  <c r="N5107" i="16"/>
  <c r="B5108" i="16"/>
  <c r="C5108" i="16"/>
  <c r="D5108" i="16"/>
  <c r="E5108" i="16"/>
  <c r="F5108" i="16" a="1"/>
  <c r="F5108" i="16" s="1"/>
  <c r="G5108" i="16"/>
  <c r="I5108" i="16" s="1"/>
  <c r="H5108" i="16"/>
  <c r="J5108" i="16"/>
  <c r="K5108" i="16" a="1"/>
  <c r="K5108" i="16" s="1"/>
  <c r="L5108" i="16"/>
  <c r="M5108" i="16"/>
  <c r="N5108" i="16"/>
  <c r="B5109" i="16"/>
  <c r="C5109" i="16"/>
  <c r="D5109" i="16"/>
  <c r="E5109" i="16"/>
  <c r="F5109" i="16" a="1"/>
  <c r="F5109" i="16" s="1"/>
  <c r="G5109" i="16"/>
  <c r="J5109" i="16"/>
  <c r="L5109" i="16"/>
  <c r="M5109" i="16"/>
  <c r="N5109" i="16"/>
  <c r="B5110" i="16"/>
  <c r="C5110" i="16"/>
  <c r="D5110" i="16"/>
  <c r="E5110" i="16"/>
  <c r="F5110" i="16" a="1"/>
  <c r="F5110" i="16" s="1"/>
  <c r="G5110" i="16"/>
  <c r="I5110" i="16" s="1"/>
  <c r="H5110" i="16"/>
  <c r="K5110" i="16" a="1"/>
  <c r="K5110" i="16" s="1"/>
  <c r="L5110" i="16"/>
  <c r="M5110" i="16"/>
  <c r="N5110" i="16"/>
  <c r="B5111" i="16"/>
  <c r="C5111" i="16"/>
  <c r="D5111" i="16"/>
  <c r="E5111" i="16"/>
  <c r="F5111" i="16" a="1"/>
  <c r="F5111" i="16" s="1"/>
  <c r="G5111" i="16"/>
  <c r="J5111" i="16"/>
  <c r="L5111" i="16"/>
  <c r="M5111" i="16"/>
  <c r="N5111" i="16"/>
  <c r="B5112" i="16"/>
  <c r="C5112" i="16"/>
  <c r="D5112" i="16"/>
  <c r="E5112" i="16"/>
  <c r="F5112" i="16" a="1"/>
  <c r="F5112" i="16"/>
  <c r="G5112" i="16"/>
  <c r="I5112" i="16" s="1"/>
  <c r="H5112" i="16"/>
  <c r="J5112" i="16"/>
  <c r="K5112" i="16" a="1"/>
  <c r="K5112" i="16" s="1"/>
  <c r="L5112" i="16"/>
  <c r="M5112" i="16"/>
  <c r="N5112" i="16"/>
  <c r="B5113" i="16"/>
  <c r="C5113" i="16"/>
  <c r="D5113" i="16"/>
  <c r="E5113" i="16"/>
  <c r="F5113" i="16" a="1"/>
  <c r="F5113" i="16" s="1"/>
  <c r="G5113" i="16"/>
  <c r="J5113" i="16" s="1"/>
  <c r="L5113" i="16"/>
  <c r="M5113" i="16"/>
  <c r="N5113" i="16"/>
  <c r="B5114" i="16"/>
  <c r="C5114" i="16"/>
  <c r="D5114" i="16"/>
  <c r="E5114" i="16"/>
  <c r="F5114" i="16" a="1"/>
  <c r="F5114" i="16" s="1"/>
  <c r="G5114" i="16"/>
  <c r="I5114" i="16" s="1"/>
  <c r="H5114" i="16"/>
  <c r="K5114" i="16" a="1"/>
  <c r="K5114" i="16" s="1"/>
  <c r="L5114" i="16"/>
  <c r="M5114" i="16"/>
  <c r="N5114" i="16"/>
  <c r="B5115" i="16"/>
  <c r="C5115" i="16"/>
  <c r="D5115" i="16"/>
  <c r="E5115" i="16"/>
  <c r="F5115" i="16" a="1"/>
  <c r="F5115" i="16" s="1"/>
  <c r="G5115" i="16"/>
  <c r="L5115" i="16"/>
  <c r="M5115" i="16"/>
  <c r="N5115" i="16"/>
  <c r="B5116" i="16"/>
  <c r="C5116" i="16"/>
  <c r="D5116" i="16"/>
  <c r="E5116" i="16"/>
  <c r="F5116" i="16" a="1"/>
  <c r="F5116" i="16" s="1"/>
  <c r="G5116" i="16"/>
  <c r="I5116" i="16" s="1"/>
  <c r="H5116" i="16"/>
  <c r="J5116" i="16"/>
  <c r="K5116" i="16" a="1"/>
  <c r="K5116" i="16" s="1"/>
  <c r="L5116" i="16"/>
  <c r="M5116" i="16"/>
  <c r="N5116" i="16"/>
  <c r="B5117" i="16"/>
  <c r="C5117" i="16"/>
  <c r="D5117" i="16"/>
  <c r="E5117" i="16"/>
  <c r="F5117" i="16" a="1"/>
  <c r="F5117" i="16" s="1"/>
  <c r="G5117" i="16"/>
  <c r="J5117" i="16"/>
  <c r="L5117" i="16"/>
  <c r="M5117" i="16"/>
  <c r="N5117" i="16"/>
  <c r="B5118" i="16"/>
  <c r="C5118" i="16"/>
  <c r="D5118" i="16"/>
  <c r="E5118" i="16"/>
  <c r="F5118" i="16" a="1"/>
  <c r="F5118" i="16"/>
  <c r="G5118" i="16"/>
  <c r="I5118" i="16" s="1"/>
  <c r="H5118" i="16"/>
  <c r="K5118" i="16" a="1"/>
  <c r="K5118" i="16" s="1"/>
  <c r="L5118" i="16"/>
  <c r="M5118" i="16"/>
  <c r="N5118" i="16"/>
  <c r="B5119" i="16"/>
  <c r="C5119" i="16"/>
  <c r="D5119" i="16"/>
  <c r="E5119" i="16"/>
  <c r="F5119" i="16" a="1"/>
  <c r="F5119" i="16" s="1"/>
  <c r="G5119" i="16"/>
  <c r="J5119" i="16"/>
  <c r="L5119" i="16"/>
  <c r="M5119" i="16"/>
  <c r="N5119" i="16"/>
  <c r="B5120" i="16"/>
  <c r="C5120" i="16"/>
  <c r="D5120" i="16"/>
  <c r="E5120" i="16"/>
  <c r="F5120" i="16" a="1"/>
  <c r="F5120" i="16" s="1"/>
  <c r="G5120" i="16"/>
  <c r="I5120" i="16" s="1"/>
  <c r="H5120" i="16"/>
  <c r="J5120" i="16"/>
  <c r="K5120" i="16" a="1"/>
  <c r="K5120" i="16" s="1"/>
  <c r="L5120" i="16"/>
  <c r="M5120" i="16"/>
  <c r="N5120" i="16"/>
  <c r="B5121" i="16"/>
  <c r="C5121" i="16"/>
  <c r="D5121" i="16"/>
  <c r="E5121" i="16"/>
  <c r="F5121" i="16" a="1"/>
  <c r="F5121" i="16"/>
  <c r="G5121" i="16"/>
  <c r="L5121" i="16"/>
  <c r="M5121" i="16"/>
  <c r="N5121" i="16"/>
  <c r="B5122" i="16"/>
  <c r="C5122" i="16"/>
  <c r="D5122" i="16"/>
  <c r="E5122" i="16"/>
  <c r="F5122" i="16" a="1"/>
  <c r="F5122" i="16" s="1"/>
  <c r="G5122" i="16"/>
  <c r="I5122" i="16" s="1"/>
  <c r="H5122" i="16"/>
  <c r="K5122" i="16" a="1"/>
  <c r="K5122" i="16" s="1"/>
  <c r="L5122" i="16"/>
  <c r="M5122" i="16"/>
  <c r="N5122" i="16"/>
  <c r="B5123" i="16"/>
  <c r="C5123" i="16"/>
  <c r="D5123" i="16"/>
  <c r="E5123" i="16"/>
  <c r="F5123" i="16" a="1"/>
  <c r="F5123" i="16" s="1"/>
  <c r="G5123" i="16"/>
  <c r="J5123" i="16" s="1"/>
  <c r="L5123" i="16"/>
  <c r="M5123" i="16"/>
  <c r="N5123" i="16"/>
  <c r="B5124" i="16"/>
  <c r="C5124" i="16"/>
  <c r="D5124" i="16"/>
  <c r="E5124" i="16"/>
  <c r="F5124" i="16" a="1"/>
  <c r="F5124" i="16" s="1"/>
  <c r="G5124" i="16"/>
  <c r="I5124" i="16" s="1"/>
  <c r="H5124" i="16"/>
  <c r="J5124" i="16"/>
  <c r="K5124" i="16" a="1"/>
  <c r="K5124" i="16" s="1"/>
  <c r="L5124" i="16"/>
  <c r="M5124" i="16"/>
  <c r="N5124" i="16"/>
  <c r="B5125" i="16"/>
  <c r="C5125" i="16"/>
  <c r="D5125" i="16"/>
  <c r="E5125" i="16"/>
  <c r="F5125" i="16" a="1"/>
  <c r="F5125" i="16"/>
  <c r="G5125" i="16"/>
  <c r="J5125" i="16"/>
  <c r="L5125" i="16"/>
  <c r="M5125" i="16"/>
  <c r="N5125" i="16"/>
  <c r="B5126" i="16"/>
  <c r="C5126" i="16"/>
  <c r="D5126" i="16"/>
  <c r="E5126" i="16"/>
  <c r="F5126" i="16" a="1"/>
  <c r="F5126" i="16"/>
  <c r="G5126" i="16"/>
  <c r="I5126" i="16" s="1"/>
  <c r="H5126" i="16"/>
  <c r="K5126" i="16" a="1"/>
  <c r="K5126" i="16" s="1"/>
  <c r="L5126" i="16"/>
  <c r="M5126" i="16"/>
  <c r="N5126" i="16"/>
  <c r="B5127" i="16"/>
  <c r="C5127" i="16"/>
  <c r="D5127" i="16"/>
  <c r="E5127" i="16"/>
  <c r="F5127" i="16" a="1"/>
  <c r="F5127" i="16"/>
  <c r="G5127" i="16"/>
  <c r="J5127" i="16"/>
  <c r="L5127" i="16"/>
  <c r="M5127" i="16"/>
  <c r="N5127" i="16"/>
  <c r="B5128" i="16"/>
  <c r="C5128" i="16"/>
  <c r="D5128" i="16"/>
  <c r="E5128" i="16"/>
  <c r="F5128" i="16" a="1"/>
  <c r="F5128" i="16" s="1"/>
  <c r="G5128" i="16"/>
  <c r="I5128" i="16" s="1"/>
  <c r="H5128" i="16"/>
  <c r="J5128" i="16"/>
  <c r="K5128" i="16" a="1"/>
  <c r="K5128" i="16" s="1"/>
  <c r="L5128" i="16"/>
  <c r="M5128" i="16"/>
  <c r="N5128" i="16"/>
  <c r="B5129" i="16"/>
  <c r="C5129" i="16"/>
  <c r="D5129" i="16"/>
  <c r="E5129" i="16"/>
  <c r="F5129" i="16" a="1"/>
  <c r="F5129" i="16"/>
  <c r="G5129" i="16"/>
  <c r="J5129" i="16" s="1"/>
  <c r="L5129" i="16"/>
  <c r="M5129" i="16"/>
  <c r="N5129" i="16"/>
  <c r="B5130" i="16"/>
  <c r="C5130" i="16"/>
  <c r="D5130" i="16"/>
  <c r="E5130" i="16"/>
  <c r="F5130" i="16" a="1"/>
  <c r="F5130" i="16" s="1"/>
  <c r="G5130" i="16"/>
  <c r="I5130" i="16" s="1"/>
  <c r="H5130" i="16"/>
  <c r="K5130" i="16" a="1"/>
  <c r="K5130" i="16" s="1"/>
  <c r="L5130" i="16"/>
  <c r="M5130" i="16"/>
  <c r="N5130" i="16"/>
  <c r="B5131" i="16"/>
  <c r="C5131" i="16"/>
  <c r="D5131" i="16"/>
  <c r="E5131" i="16"/>
  <c r="F5131" i="16" a="1"/>
  <c r="F5131" i="16" s="1"/>
  <c r="G5131" i="16"/>
  <c r="L5131" i="16"/>
  <c r="M5131" i="16"/>
  <c r="N5131" i="16"/>
  <c r="B5132" i="16"/>
  <c r="C5132" i="16"/>
  <c r="D5132" i="16"/>
  <c r="E5132" i="16"/>
  <c r="F5132" i="16" a="1"/>
  <c r="F5132" i="16" s="1"/>
  <c r="G5132" i="16"/>
  <c r="I5132" i="16" s="1"/>
  <c r="H5132" i="16"/>
  <c r="J5132" i="16"/>
  <c r="K5132" i="16" a="1"/>
  <c r="K5132" i="16" s="1"/>
  <c r="L5132" i="16"/>
  <c r="M5132" i="16"/>
  <c r="N5132" i="16"/>
  <c r="B5133" i="16"/>
  <c r="C5133" i="16"/>
  <c r="D5133" i="16"/>
  <c r="E5133" i="16"/>
  <c r="F5133" i="16" a="1"/>
  <c r="F5133" i="16" s="1"/>
  <c r="G5133" i="16"/>
  <c r="J5133" i="16"/>
  <c r="L5133" i="16"/>
  <c r="M5133" i="16"/>
  <c r="N5133" i="16"/>
  <c r="B5134" i="16"/>
  <c r="C5134" i="16"/>
  <c r="D5134" i="16"/>
  <c r="E5134" i="16"/>
  <c r="F5134" i="16" a="1"/>
  <c r="F5134" i="16" s="1"/>
  <c r="G5134" i="16"/>
  <c r="I5134" i="16" s="1"/>
  <c r="H5134" i="16"/>
  <c r="K5134" i="16" a="1"/>
  <c r="K5134" i="16" s="1"/>
  <c r="L5134" i="16"/>
  <c r="M5134" i="16"/>
  <c r="N5134" i="16"/>
  <c r="B5135" i="16"/>
  <c r="C5135" i="16"/>
  <c r="D5135" i="16"/>
  <c r="E5135" i="16"/>
  <c r="F5135" i="16" a="1"/>
  <c r="F5135" i="16" s="1"/>
  <c r="G5135" i="16"/>
  <c r="J5135" i="16"/>
  <c r="L5135" i="16"/>
  <c r="M5135" i="16"/>
  <c r="N5135" i="16"/>
  <c r="B5136" i="16"/>
  <c r="C5136" i="16"/>
  <c r="D5136" i="16"/>
  <c r="E5136" i="16"/>
  <c r="F5136" i="16" a="1"/>
  <c r="F5136" i="16" s="1"/>
  <c r="G5136" i="16"/>
  <c r="I5136" i="16" s="1"/>
  <c r="H5136" i="16"/>
  <c r="J5136" i="16"/>
  <c r="K5136" i="16" a="1"/>
  <c r="K5136" i="16" s="1"/>
  <c r="L5136" i="16"/>
  <c r="M5136" i="16"/>
  <c r="N5136" i="16"/>
  <c r="B5137" i="16"/>
  <c r="C5137" i="16"/>
  <c r="D5137" i="16"/>
  <c r="E5137" i="16"/>
  <c r="F5137" i="16" a="1"/>
  <c r="F5137" i="16"/>
  <c r="G5137" i="16"/>
  <c r="L5137" i="16"/>
  <c r="M5137" i="16"/>
  <c r="N5137" i="16"/>
  <c r="B5138" i="16"/>
  <c r="C5138" i="16"/>
  <c r="D5138" i="16"/>
  <c r="E5138" i="16"/>
  <c r="F5138" i="16" a="1"/>
  <c r="F5138" i="16" s="1"/>
  <c r="G5138" i="16"/>
  <c r="I5138" i="16" s="1"/>
  <c r="H5138" i="16"/>
  <c r="K5138" i="16" a="1"/>
  <c r="K5138" i="16" s="1"/>
  <c r="L5138" i="16"/>
  <c r="M5138" i="16"/>
  <c r="N5138" i="16"/>
  <c r="B5139" i="16"/>
  <c r="C5139" i="16"/>
  <c r="D5139" i="16"/>
  <c r="E5139" i="16"/>
  <c r="F5139" i="16" a="1"/>
  <c r="F5139" i="16"/>
  <c r="G5139" i="16"/>
  <c r="J5139" i="16" s="1"/>
  <c r="L5139" i="16"/>
  <c r="M5139" i="16"/>
  <c r="N5139" i="16"/>
  <c r="B5140" i="16"/>
  <c r="C5140" i="16"/>
  <c r="D5140" i="16"/>
  <c r="E5140" i="16"/>
  <c r="F5140" i="16" a="1"/>
  <c r="F5140" i="16" s="1"/>
  <c r="G5140" i="16"/>
  <c r="I5140" i="16" s="1"/>
  <c r="H5140" i="16"/>
  <c r="J5140" i="16"/>
  <c r="K5140" i="16" a="1"/>
  <c r="K5140" i="16" s="1"/>
  <c r="L5140" i="16"/>
  <c r="M5140" i="16"/>
  <c r="N5140" i="16"/>
  <c r="B5141" i="16"/>
  <c r="C5141" i="16"/>
  <c r="D5141" i="16"/>
  <c r="E5141" i="16"/>
  <c r="F5141" i="16" a="1"/>
  <c r="F5141" i="16" s="1"/>
  <c r="G5141" i="16"/>
  <c r="J5141" i="16"/>
  <c r="L5141" i="16"/>
  <c r="M5141" i="16"/>
  <c r="N5141" i="16"/>
  <c r="B5142" i="16"/>
  <c r="C5142" i="16"/>
  <c r="D5142" i="16"/>
  <c r="E5142" i="16"/>
  <c r="F5142" i="16" a="1"/>
  <c r="F5142" i="16"/>
  <c r="G5142" i="16"/>
  <c r="I5142" i="16" s="1"/>
  <c r="H5142" i="16"/>
  <c r="K5142" i="16" a="1"/>
  <c r="K5142" i="16" s="1"/>
  <c r="L5142" i="16"/>
  <c r="M5142" i="16"/>
  <c r="N5142" i="16"/>
  <c r="B5143" i="16"/>
  <c r="C5143" i="16"/>
  <c r="D5143" i="16"/>
  <c r="E5143" i="16"/>
  <c r="F5143" i="16" a="1"/>
  <c r="F5143" i="16"/>
  <c r="G5143" i="16"/>
  <c r="J5143" i="16"/>
  <c r="L5143" i="16"/>
  <c r="M5143" i="16"/>
  <c r="N5143" i="16"/>
  <c r="B5144" i="16"/>
  <c r="C5144" i="16"/>
  <c r="D5144" i="16"/>
  <c r="E5144" i="16"/>
  <c r="F5144" i="16" a="1"/>
  <c r="F5144" i="16" s="1"/>
  <c r="G5144" i="16"/>
  <c r="I5144" i="16" s="1"/>
  <c r="H5144" i="16"/>
  <c r="J5144" i="16"/>
  <c r="K5144" i="16" a="1"/>
  <c r="K5144" i="16" s="1"/>
  <c r="L5144" i="16"/>
  <c r="M5144" i="16"/>
  <c r="N5144" i="16"/>
  <c r="B5145" i="16"/>
  <c r="C5145" i="16"/>
  <c r="D5145" i="16"/>
  <c r="E5145" i="16"/>
  <c r="F5145" i="16" a="1"/>
  <c r="F5145" i="16"/>
  <c r="G5145" i="16"/>
  <c r="J5145" i="16" s="1"/>
  <c r="L5145" i="16"/>
  <c r="M5145" i="16"/>
  <c r="N5145" i="16"/>
  <c r="B5146" i="16"/>
  <c r="C5146" i="16"/>
  <c r="D5146" i="16"/>
  <c r="E5146" i="16"/>
  <c r="F5146" i="16" a="1"/>
  <c r="F5146" i="16" s="1"/>
  <c r="G5146" i="16"/>
  <c r="I5146" i="16" s="1"/>
  <c r="H5146" i="16"/>
  <c r="K5146" i="16" a="1"/>
  <c r="K5146" i="16" s="1"/>
  <c r="L5146" i="16"/>
  <c r="M5146" i="16"/>
  <c r="N5146" i="16"/>
  <c r="B5147" i="16"/>
  <c r="C5147" i="16"/>
  <c r="D5147" i="16"/>
  <c r="E5147" i="16"/>
  <c r="F5147" i="16" a="1"/>
  <c r="F5147" i="16" s="1"/>
  <c r="G5147" i="16"/>
  <c r="L5147" i="16"/>
  <c r="M5147" i="16"/>
  <c r="N5147" i="16"/>
  <c r="B5148" i="16"/>
  <c r="C5148" i="16"/>
  <c r="D5148" i="16"/>
  <c r="E5148" i="16"/>
  <c r="F5148" i="16" a="1"/>
  <c r="F5148" i="16" s="1"/>
  <c r="G5148" i="16"/>
  <c r="I5148" i="16" s="1"/>
  <c r="H5148" i="16"/>
  <c r="J5148" i="16"/>
  <c r="K5148" i="16" a="1"/>
  <c r="K5148" i="16" s="1"/>
  <c r="L5148" i="16"/>
  <c r="M5148" i="16"/>
  <c r="N5148" i="16"/>
  <c r="B5149" i="16"/>
  <c r="C5149" i="16"/>
  <c r="D5149" i="16"/>
  <c r="E5149" i="16"/>
  <c r="F5149" i="16" a="1"/>
  <c r="F5149" i="16"/>
  <c r="G5149" i="16"/>
  <c r="J5149" i="16"/>
  <c r="L5149" i="16"/>
  <c r="M5149" i="16"/>
  <c r="N5149" i="16"/>
  <c r="B5150" i="16"/>
  <c r="C5150" i="16"/>
  <c r="D5150" i="16"/>
  <c r="E5150" i="16"/>
  <c r="F5150" i="16" a="1"/>
  <c r="F5150" i="16"/>
  <c r="G5150" i="16"/>
  <c r="I5150" i="16" s="1"/>
  <c r="H5150" i="16"/>
  <c r="K5150" i="16" a="1"/>
  <c r="K5150" i="16" s="1"/>
  <c r="L5150" i="16"/>
  <c r="M5150" i="16"/>
  <c r="N5150" i="16"/>
  <c r="B5151" i="16"/>
  <c r="C5151" i="16"/>
  <c r="D5151" i="16"/>
  <c r="E5151" i="16"/>
  <c r="F5151" i="16" a="1"/>
  <c r="F5151" i="16" s="1"/>
  <c r="G5151" i="16"/>
  <c r="J5151" i="16"/>
  <c r="L5151" i="16"/>
  <c r="M5151" i="16"/>
  <c r="N5151" i="16"/>
  <c r="B5152" i="16"/>
  <c r="C5152" i="16"/>
  <c r="D5152" i="16"/>
  <c r="E5152" i="16"/>
  <c r="F5152" i="16" a="1"/>
  <c r="F5152" i="16" s="1"/>
  <c r="G5152" i="16"/>
  <c r="I5152" i="16" s="1"/>
  <c r="H5152" i="16"/>
  <c r="J5152" i="16"/>
  <c r="K5152" i="16" a="1"/>
  <c r="K5152" i="16" s="1"/>
  <c r="L5152" i="16"/>
  <c r="M5152" i="16"/>
  <c r="N5152" i="16"/>
  <c r="B5153" i="16"/>
  <c r="C5153" i="16"/>
  <c r="D5153" i="16"/>
  <c r="E5153" i="16"/>
  <c r="F5153" i="16" a="1"/>
  <c r="F5153" i="16" s="1"/>
  <c r="G5153" i="16"/>
  <c r="L5153" i="16"/>
  <c r="M5153" i="16"/>
  <c r="N5153" i="16"/>
  <c r="B5154" i="16"/>
  <c r="C5154" i="16"/>
  <c r="D5154" i="16"/>
  <c r="E5154" i="16"/>
  <c r="F5154" i="16" a="1"/>
  <c r="F5154" i="16" s="1"/>
  <c r="G5154" i="16"/>
  <c r="I5154" i="16" s="1"/>
  <c r="H5154" i="16"/>
  <c r="K5154" i="16" a="1"/>
  <c r="K5154" i="16" s="1"/>
  <c r="L5154" i="16"/>
  <c r="M5154" i="16"/>
  <c r="N5154" i="16"/>
  <c r="B5155" i="16"/>
  <c r="C5155" i="16"/>
  <c r="D5155" i="16"/>
  <c r="E5155" i="16"/>
  <c r="F5155" i="16" a="1"/>
  <c r="F5155" i="16" s="1"/>
  <c r="G5155" i="16"/>
  <c r="J5155" i="16" s="1"/>
  <c r="L5155" i="16"/>
  <c r="M5155" i="16"/>
  <c r="N5155" i="16"/>
  <c r="B5156" i="16"/>
  <c r="C5156" i="16"/>
  <c r="D5156" i="16"/>
  <c r="E5156" i="16"/>
  <c r="F5156" i="16" a="1"/>
  <c r="F5156" i="16" s="1"/>
  <c r="G5156" i="16"/>
  <c r="I5156" i="16" s="1"/>
  <c r="H5156" i="16"/>
  <c r="J5156" i="16"/>
  <c r="K5156" i="16" a="1"/>
  <c r="K5156" i="16" s="1"/>
  <c r="L5156" i="16"/>
  <c r="M5156" i="16"/>
  <c r="N5156" i="16"/>
  <c r="B5157" i="16"/>
  <c r="C5157" i="16"/>
  <c r="D5157" i="16"/>
  <c r="E5157" i="16"/>
  <c r="F5157" i="16" a="1"/>
  <c r="F5157" i="16" s="1"/>
  <c r="G5157" i="16"/>
  <c r="J5157" i="16"/>
  <c r="L5157" i="16"/>
  <c r="M5157" i="16"/>
  <c r="N5157" i="16"/>
  <c r="B5158" i="16"/>
  <c r="C5158" i="16"/>
  <c r="D5158" i="16"/>
  <c r="E5158" i="16"/>
  <c r="F5158" i="16" a="1"/>
  <c r="F5158" i="16"/>
  <c r="G5158" i="16"/>
  <c r="I5158" i="16" s="1"/>
  <c r="H5158" i="16"/>
  <c r="K5158" i="16" a="1"/>
  <c r="K5158" i="16" s="1"/>
  <c r="L5158" i="16"/>
  <c r="M5158" i="16"/>
  <c r="N5158" i="16"/>
  <c r="B5159" i="16"/>
  <c r="C5159" i="16"/>
  <c r="D5159" i="16"/>
  <c r="E5159" i="16"/>
  <c r="F5159" i="16" a="1"/>
  <c r="F5159" i="16"/>
  <c r="G5159" i="16"/>
  <c r="J5159" i="16"/>
  <c r="L5159" i="16"/>
  <c r="M5159" i="16"/>
  <c r="N5159" i="16"/>
  <c r="B5160" i="16"/>
  <c r="C5160" i="16"/>
  <c r="D5160" i="16"/>
  <c r="E5160" i="16"/>
  <c r="F5160" i="16" a="1"/>
  <c r="F5160" i="16" s="1"/>
  <c r="G5160" i="16"/>
  <c r="I5160" i="16" s="1"/>
  <c r="H5160" i="16"/>
  <c r="J5160" i="16"/>
  <c r="K5160" i="16" a="1"/>
  <c r="K5160" i="16" s="1"/>
  <c r="L5160" i="16"/>
  <c r="M5160" i="16"/>
  <c r="N5160" i="16"/>
  <c r="B5161" i="16"/>
  <c r="C5161" i="16"/>
  <c r="D5161" i="16"/>
  <c r="E5161" i="16"/>
  <c r="F5161" i="16" a="1"/>
  <c r="F5161" i="16"/>
  <c r="G5161" i="16"/>
  <c r="J5161" i="16" s="1"/>
  <c r="L5161" i="16"/>
  <c r="M5161" i="16"/>
  <c r="N5161" i="16"/>
  <c r="B5162" i="16"/>
  <c r="C5162" i="16"/>
  <c r="D5162" i="16"/>
  <c r="E5162" i="16"/>
  <c r="F5162" i="16" a="1"/>
  <c r="F5162" i="16" s="1"/>
  <c r="G5162" i="16"/>
  <c r="I5162" i="16" s="1"/>
  <c r="H5162" i="16"/>
  <c r="K5162" i="16" a="1"/>
  <c r="K5162" i="16" s="1"/>
  <c r="L5162" i="16"/>
  <c r="M5162" i="16"/>
  <c r="N5162" i="16"/>
  <c r="B5163" i="16"/>
  <c r="C5163" i="16"/>
  <c r="D5163" i="16"/>
  <c r="E5163" i="16"/>
  <c r="F5163" i="16" a="1"/>
  <c r="F5163" i="16"/>
  <c r="G5163" i="16"/>
  <c r="L5163" i="16"/>
  <c r="M5163" i="16"/>
  <c r="N5163" i="16"/>
  <c r="B5164" i="16"/>
  <c r="C5164" i="16"/>
  <c r="D5164" i="16"/>
  <c r="E5164" i="16"/>
  <c r="F5164" i="16" a="1"/>
  <c r="F5164" i="16" s="1"/>
  <c r="G5164" i="16"/>
  <c r="I5164" i="16" s="1"/>
  <c r="H5164" i="16"/>
  <c r="J5164" i="16"/>
  <c r="K5164" i="16" a="1"/>
  <c r="K5164" i="16" s="1"/>
  <c r="L5164" i="16"/>
  <c r="M5164" i="16"/>
  <c r="N5164" i="16"/>
  <c r="B5165" i="16"/>
  <c r="C5165" i="16"/>
  <c r="D5165" i="16"/>
  <c r="E5165" i="16"/>
  <c r="F5165" i="16" a="1"/>
  <c r="F5165" i="16" s="1"/>
  <c r="G5165" i="16"/>
  <c r="J5165" i="16"/>
  <c r="L5165" i="16"/>
  <c r="M5165" i="16"/>
  <c r="N5165" i="16"/>
  <c r="B5166" i="16"/>
  <c r="C5166" i="16"/>
  <c r="D5166" i="16"/>
  <c r="E5166" i="16"/>
  <c r="F5166" i="16" a="1"/>
  <c r="F5166" i="16"/>
  <c r="G5166" i="16"/>
  <c r="I5166" i="16" s="1"/>
  <c r="H5166" i="16"/>
  <c r="K5166" i="16" a="1"/>
  <c r="K5166" i="16" s="1"/>
  <c r="L5166" i="16"/>
  <c r="M5166" i="16"/>
  <c r="N5166" i="16"/>
  <c r="B5167" i="16"/>
  <c r="C5167" i="16"/>
  <c r="D5167" i="16"/>
  <c r="E5167" i="16"/>
  <c r="F5167" i="16" a="1"/>
  <c r="F5167" i="16" s="1"/>
  <c r="G5167" i="16"/>
  <c r="J5167" i="16"/>
  <c r="L5167" i="16"/>
  <c r="M5167" i="16"/>
  <c r="N5167" i="16"/>
  <c r="B5168" i="16"/>
  <c r="C5168" i="16"/>
  <c r="D5168" i="16"/>
  <c r="E5168" i="16"/>
  <c r="F5168" i="16" a="1"/>
  <c r="F5168" i="16" s="1"/>
  <c r="G5168" i="16"/>
  <c r="I5168" i="16" s="1"/>
  <c r="H5168" i="16"/>
  <c r="J5168" i="16"/>
  <c r="K5168" i="16" a="1"/>
  <c r="K5168" i="16" s="1"/>
  <c r="L5168" i="16"/>
  <c r="M5168" i="16"/>
  <c r="N5168" i="16"/>
  <c r="B5169" i="16"/>
  <c r="C5169" i="16"/>
  <c r="D5169" i="16"/>
  <c r="E5169" i="16"/>
  <c r="F5169" i="16" a="1"/>
  <c r="F5169" i="16"/>
  <c r="G5169" i="16"/>
  <c r="L5169" i="16"/>
  <c r="M5169" i="16"/>
  <c r="N5169" i="16"/>
  <c r="B5170" i="16"/>
  <c r="C5170" i="16"/>
  <c r="D5170" i="16"/>
  <c r="E5170" i="16"/>
  <c r="F5170" i="16" a="1"/>
  <c r="F5170" i="16" s="1"/>
  <c r="G5170" i="16"/>
  <c r="I5170" i="16" s="1"/>
  <c r="H5170" i="16"/>
  <c r="K5170" i="16" a="1"/>
  <c r="K5170" i="16" s="1"/>
  <c r="L5170" i="16"/>
  <c r="M5170" i="16"/>
  <c r="N5170" i="16"/>
  <c r="B5171" i="16"/>
  <c r="C5171" i="16"/>
  <c r="D5171" i="16"/>
  <c r="E5171" i="16"/>
  <c r="F5171" i="16" a="1"/>
  <c r="F5171" i="16" s="1"/>
  <c r="G5171" i="16"/>
  <c r="J5171" i="16" s="1"/>
  <c r="L5171" i="16"/>
  <c r="M5171" i="16"/>
  <c r="N5171" i="16"/>
  <c r="B5172" i="16"/>
  <c r="C5172" i="16"/>
  <c r="D5172" i="16"/>
  <c r="E5172" i="16"/>
  <c r="F5172" i="16" a="1"/>
  <c r="F5172" i="16" s="1"/>
  <c r="G5172" i="16"/>
  <c r="I5172" i="16" s="1"/>
  <c r="H5172" i="16"/>
  <c r="J5172" i="16"/>
  <c r="K5172" i="16" a="1"/>
  <c r="K5172" i="16" s="1"/>
  <c r="L5172" i="16"/>
  <c r="M5172" i="16"/>
  <c r="N5172" i="16"/>
  <c r="B5173" i="16"/>
  <c r="C5173" i="16"/>
  <c r="D5173" i="16"/>
  <c r="E5173" i="16"/>
  <c r="F5173" i="16" a="1"/>
  <c r="F5173" i="16" s="1"/>
  <c r="G5173" i="16"/>
  <c r="J5173" i="16"/>
  <c r="L5173" i="16"/>
  <c r="M5173" i="16"/>
  <c r="N5173" i="16"/>
  <c r="B5174" i="16"/>
  <c r="C5174" i="16"/>
  <c r="D5174" i="16"/>
  <c r="E5174" i="16"/>
  <c r="F5174" i="16" a="1"/>
  <c r="F5174" i="16" s="1"/>
  <c r="G5174" i="16"/>
  <c r="I5174" i="16" s="1"/>
  <c r="H5174" i="16"/>
  <c r="K5174" i="16" a="1"/>
  <c r="K5174" i="16" s="1"/>
  <c r="L5174" i="16"/>
  <c r="M5174" i="16"/>
  <c r="N5174" i="16"/>
  <c r="B5175" i="16"/>
  <c r="C5175" i="16"/>
  <c r="D5175" i="16"/>
  <c r="E5175" i="16"/>
  <c r="F5175" i="16" a="1"/>
  <c r="F5175" i="16" s="1"/>
  <c r="G5175" i="16"/>
  <c r="J5175" i="16"/>
  <c r="L5175" i="16"/>
  <c r="M5175" i="16"/>
  <c r="N5175" i="16"/>
  <c r="B5176" i="16"/>
  <c r="C5176" i="16"/>
  <c r="D5176" i="16"/>
  <c r="E5176" i="16"/>
  <c r="F5176" i="16" a="1"/>
  <c r="F5176" i="16"/>
  <c r="G5176" i="16"/>
  <c r="I5176" i="16" s="1"/>
  <c r="H5176" i="16"/>
  <c r="J5176" i="16"/>
  <c r="K5176" i="16" a="1"/>
  <c r="K5176" i="16" s="1"/>
  <c r="L5176" i="16"/>
  <c r="M5176" i="16"/>
  <c r="N5176" i="16"/>
  <c r="B5177" i="16"/>
  <c r="C5177" i="16"/>
  <c r="D5177" i="16"/>
  <c r="E5177" i="16"/>
  <c r="F5177" i="16" a="1"/>
  <c r="F5177" i="16" s="1"/>
  <c r="G5177" i="16"/>
  <c r="J5177" i="16" s="1"/>
  <c r="L5177" i="16"/>
  <c r="M5177" i="16"/>
  <c r="N5177" i="16"/>
  <c r="B5178" i="16"/>
  <c r="C5178" i="16"/>
  <c r="D5178" i="16"/>
  <c r="E5178" i="16"/>
  <c r="F5178" i="16" a="1"/>
  <c r="F5178" i="16" s="1"/>
  <c r="G5178" i="16"/>
  <c r="I5178" i="16" s="1"/>
  <c r="H5178" i="16"/>
  <c r="K5178" i="16" a="1"/>
  <c r="K5178" i="16" s="1"/>
  <c r="L5178" i="16"/>
  <c r="M5178" i="16"/>
  <c r="N5178" i="16"/>
  <c r="B5179" i="16"/>
  <c r="C5179" i="16"/>
  <c r="D5179" i="16"/>
  <c r="E5179" i="16"/>
  <c r="F5179" i="16" a="1"/>
  <c r="F5179" i="16" s="1"/>
  <c r="G5179" i="16"/>
  <c r="L5179" i="16"/>
  <c r="M5179" i="16"/>
  <c r="N5179" i="16"/>
  <c r="B5180" i="16"/>
  <c r="C5180" i="16"/>
  <c r="D5180" i="16"/>
  <c r="E5180" i="16"/>
  <c r="F5180" i="16" a="1"/>
  <c r="F5180" i="16" s="1"/>
  <c r="G5180" i="16"/>
  <c r="I5180" i="16" s="1"/>
  <c r="H5180" i="16"/>
  <c r="J5180" i="16"/>
  <c r="K5180" i="16" a="1"/>
  <c r="K5180" i="16" s="1"/>
  <c r="L5180" i="16"/>
  <c r="M5180" i="16"/>
  <c r="N5180" i="16"/>
  <c r="B5181" i="16"/>
  <c r="C5181" i="16"/>
  <c r="D5181" i="16"/>
  <c r="E5181" i="16"/>
  <c r="F5181" i="16" a="1"/>
  <c r="F5181" i="16" s="1"/>
  <c r="G5181" i="16"/>
  <c r="J5181" i="16"/>
  <c r="L5181" i="16"/>
  <c r="M5181" i="16"/>
  <c r="N5181" i="16"/>
  <c r="B5182" i="16"/>
  <c r="C5182" i="16"/>
  <c r="D5182" i="16"/>
  <c r="E5182" i="16"/>
  <c r="F5182" i="16" a="1"/>
  <c r="F5182" i="16"/>
  <c r="G5182" i="16"/>
  <c r="I5182" i="16" s="1"/>
  <c r="H5182" i="16"/>
  <c r="K5182" i="16" a="1"/>
  <c r="K5182" i="16" s="1"/>
  <c r="L5182" i="16"/>
  <c r="M5182" i="16"/>
  <c r="N5182" i="16"/>
  <c r="B5183" i="16"/>
  <c r="C5183" i="16"/>
  <c r="D5183" i="16"/>
  <c r="E5183" i="16"/>
  <c r="F5183" i="16" a="1"/>
  <c r="F5183" i="16" s="1"/>
  <c r="G5183" i="16"/>
  <c r="J5183" i="16"/>
  <c r="L5183" i="16"/>
  <c r="M5183" i="16"/>
  <c r="N5183" i="16"/>
  <c r="B5184" i="16"/>
  <c r="C5184" i="16"/>
  <c r="D5184" i="16"/>
  <c r="E5184" i="16"/>
  <c r="F5184" i="16" a="1"/>
  <c r="F5184" i="16" s="1"/>
  <c r="G5184" i="16"/>
  <c r="I5184" i="16" s="1"/>
  <c r="H5184" i="16"/>
  <c r="J5184" i="16"/>
  <c r="K5184" i="16" a="1"/>
  <c r="K5184" i="16" s="1"/>
  <c r="L5184" i="16"/>
  <c r="M5184" i="16"/>
  <c r="N5184" i="16"/>
  <c r="B5185" i="16"/>
  <c r="C5185" i="16"/>
  <c r="D5185" i="16"/>
  <c r="E5185" i="16"/>
  <c r="F5185" i="16" a="1"/>
  <c r="F5185" i="16"/>
  <c r="G5185" i="16"/>
  <c r="L5185" i="16"/>
  <c r="M5185" i="16"/>
  <c r="N5185" i="16"/>
  <c r="B5186" i="16"/>
  <c r="C5186" i="16"/>
  <c r="D5186" i="16"/>
  <c r="E5186" i="16"/>
  <c r="F5186" i="16" a="1"/>
  <c r="F5186" i="16" s="1"/>
  <c r="G5186" i="16"/>
  <c r="I5186" i="16" s="1"/>
  <c r="H5186" i="16"/>
  <c r="K5186" i="16" a="1"/>
  <c r="K5186" i="16" s="1"/>
  <c r="L5186" i="16"/>
  <c r="M5186" i="16"/>
  <c r="N5186" i="16"/>
  <c r="B5187" i="16"/>
  <c r="C5187" i="16"/>
  <c r="D5187" i="16"/>
  <c r="E5187" i="16"/>
  <c r="F5187" i="16" a="1"/>
  <c r="F5187" i="16" s="1"/>
  <c r="G5187" i="16"/>
  <c r="J5187" i="16" s="1"/>
  <c r="L5187" i="16"/>
  <c r="M5187" i="16"/>
  <c r="N5187" i="16"/>
  <c r="B5188" i="16"/>
  <c r="C5188" i="16"/>
  <c r="D5188" i="16"/>
  <c r="E5188" i="16"/>
  <c r="F5188" i="16" a="1"/>
  <c r="F5188" i="16" s="1"/>
  <c r="G5188" i="16"/>
  <c r="I5188" i="16" s="1"/>
  <c r="H5188" i="16"/>
  <c r="J5188" i="16"/>
  <c r="K5188" i="16" a="1"/>
  <c r="K5188" i="16" s="1"/>
  <c r="L5188" i="16"/>
  <c r="M5188" i="16"/>
  <c r="N5188" i="16"/>
  <c r="B5189" i="16"/>
  <c r="C5189" i="16"/>
  <c r="D5189" i="16"/>
  <c r="E5189" i="16"/>
  <c r="F5189" i="16" a="1"/>
  <c r="F5189" i="16"/>
  <c r="G5189" i="16"/>
  <c r="J5189" i="16"/>
  <c r="L5189" i="16"/>
  <c r="M5189" i="16"/>
  <c r="N5189" i="16"/>
  <c r="B5190" i="16"/>
  <c r="C5190" i="16"/>
  <c r="D5190" i="16"/>
  <c r="E5190" i="16"/>
  <c r="F5190" i="16" a="1"/>
  <c r="F5190" i="16"/>
  <c r="G5190" i="16"/>
  <c r="I5190" i="16" s="1"/>
  <c r="H5190" i="16"/>
  <c r="K5190" i="16" a="1"/>
  <c r="K5190" i="16" s="1"/>
  <c r="L5190" i="16"/>
  <c r="M5190" i="16"/>
  <c r="N5190" i="16"/>
  <c r="B5191" i="16"/>
  <c r="C5191" i="16"/>
  <c r="D5191" i="16"/>
  <c r="E5191" i="16"/>
  <c r="F5191" i="16" a="1"/>
  <c r="F5191" i="16"/>
  <c r="G5191" i="16"/>
  <c r="J5191" i="16"/>
  <c r="L5191" i="16"/>
  <c r="M5191" i="16"/>
  <c r="N5191" i="16"/>
  <c r="B5192" i="16"/>
  <c r="C5192" i="16"/>
  <c r="D5192" i="16"/>
  <c r="E5192" i="16"/>
  <c r="F5192" i="16" a="1"/>
  <c r="F5192" i="16" s="1"/>
  <c r="G5192" i="16"/>
  <c r="I5192" i="16" s="1"/>
  <c r="H5192" i="16"/>
  <c r="J5192" i="16"/>
  <c r="K5192" i="16" a="1"/>
  <c r="K5192" i="16" s="1"/>
  <c r="L5192" i="16"/>
  <c r="M5192" i="16"/>
  <c r="N5192" i="16"/>
  <c r="B5193" i="16"/>
  <c r="C5193" i="16"/>
  <c r="D5193" i="16"/>
  <c r="E5193" i="16"/>
  <c r="F5193" i="16" a="1"/>
  <c r="F5193" i="16"/>
  <c r="G5193" i="16"/>
  <c r="J5193" i="16" s="1"/>
  <c r="L5193" i="16"/>
  <c r="M5193" i="16"/>
  <c r="N5193" i="16"/>
  <c r="B5194" i="16"/>
  <c r="C5194" i="16"/>
  <c r="D5194" i="16"/>
  <c r="E5194" i="16"/>
  <c r="F5194" i="16" a="1"/>
  <c r="F5194" i="16" s="1"/>
  <c r="G5194" i="16"/>
  <c r="I5194" i="16" s="1"/>
  <c r="H5194" i="16"/>
  <c r="K5194" i="16" a="1"/>
  <c r="K5194" i="16" s="1"/>
  <c r="L5194" i="16"/>
  <c r="M5194" i="16"/>
  <c r="N5194" i="16"/>
  <c r="B5195" i="16"/>
  <c r="C5195" i="16"/>
  <c r="D5195" i="16"/>
  <c r="E5195" i="16"/>
  <c r="F5195" i="16" a="1"/>
  <c r="F5195" i="16" s="1"/>
  <c r="G5195" i="16"/>
  <c r="L5195" i="16"/>
  <c r="M5195" i="16"/>
  <c r="N5195" i="16"/>
  <c r="B5196" i="16"/>
  <c r="C5196" i="16"/>
  <c r="D5196" i="16"/>
  <c r="E5196" i="16"/>
  <c r="F5196" i="16" a="1"/>
  <c r="F5196" i="16" s="1"/>
  <c r="G5196" i="16"/>
  <c r="I5196" i="16" s="1"/>
  <c r="H5196" i="16"/>
  <c r="J5196" i="16"/>
  <c r="K5196" i="16" a="1"/>
  <c r="K5196" i="16" s="1"/>
  <c r="L5196" i="16"/>
  <c r="M5196" i="16"/>
  <c r="N5196" i="16"/>
  <c r="B5197" i="16"/>
  <c r="C5197" i="16"/>
  <c r="D5197" i="16"/>
  <c r="E5197" i="16"/>
  <c r="F5197" i="16" a="1"/>
  <c r="F5197" i="16" s="1"/>
  <c r="G5197" i="16"/>
  <c r="J5197" i="16"/>
  <c r="L5197" i="16"/>
  <c r="M5197" i="16"/>
  <c r="N5197" i="16"/>
  <c r="B5198" i="16"/>
  <c r="C5198" i="16"/>
  <c r="D5198" i="16"/>
  <c r="E5198" i="16"/>
  <c r="F5198" i="16" a="1"/>
  <c r="F5198" i="16" s="1"/>
  <c r="G5198" i="16"/>
  <c r="I5198" i="16" s="1"/>
  <c r="H5198" i="16"/>
  <c r="K5198" i="16" a="1"/>
  <c r="K5198" i="16" s="1"/>
  <c r="L5198" i="16"/>
  <c r="M5198" i="16"/>
  <c r="N5198" i="16"/>
  <c r="B5199" i="16"/>
  <c r="C5199" i="16"/>
  <c r="D5199" i="16"/>
  <c r="E5199" i="16"/>
  <c r="F5199" i="16" a="1"/>
  <c r="F5199" i="16" s="1"/>
  <c r="G5199" i="16"/>
  <c r="J5199" i="16"/>
  <c r="L5199" i="16"/>
  <c r="M5199" i="16"/>
  <c r="N5199" i="16"/>
  <c r="B5200" i="16"/>
  <c r="C5200" i="16"/>
  <c r="D5200" i="16"/>
  <c r="E5200" i="16"/>
  <c r="F5200" i="16" a="1"/>
  <c r="F5200" i="16" s="1"/>
  <c r="G5200" i="16"/>
  <c r="I5200" i="16" s="1"/>
  <c r="H5200" i="16"/>
  <c r="J5200" i="16"/>
  <c r="K5200" i="16" a="1"/>
  <c r="K5200" i="16" s="1"/>
  <c r="L5200" i="16"/>
  <c r="M5200" i="16"/>
  <c r="N5200" i="16"/>
  <c r="B5201" i="16"/>
  <c r="C5201" i="16"/>
  <c r="D5201" i="16"/>
  <c r="E5201" i="16"/>
  <c r="F5201" i="16" a="1"/>
  <c r="F5201" i="16"/>
  <c r="G5201" i="16"/>
  <c r="L5201" i="16"/>
  <c r="M5201" i="16"/>
  <c r="N5201" i="16"/>
  <c r="B5202" i="16"/>
  <c r="C5202" i="16"/>
  <c r="D5202" i="16"/>
  <c r="E5202" i="16"/>
  <c r="F5202" i="16" a="1"/>
  <c r="F5202" i="16" s="1"/>
  <c r="G5202" i="16"/>
  <c r="I5202" i="16" s="1"/>
  <c r="H5202" i="16"/>
  <c r="K5202" i="16" a="1"/>
  <c r="K5202" i="16" s="1"/>
  <c r="L5202" i="16"/>
  <c r="M5202" i="16"/>
  <c r="N5202" i="16"/>
  <c r="B5203" i="16"/>
  <c r="C5203" i="16"/>
  <c r="D5203" i="16"/>
  <c r="E5203" i="16"/>
  <c r="F5203" i="16" a="1"/>
  <c r="F5203" i="16"/>
  <c r="G5203" i="16"/>
  <c r="J5203" i="16" s="1"/>
  <c r="L5203" i="16"/>
  <c r="M5203" i="16"/>
  <c r="N5203" i="16"/>
  <c r="B5204" i="16"/>
  <c r="C5204" i="16"/>
  <c r="D5204" i="16"/>
  <c r="E5204" i="16"/>
  <c r="F5204" i="16" a="1"/>
  <c r="F5204" i="16" s="1"/>
  <c r="G5204" i="16"/>
  <c r="I5204" i="16" s="1"/>
  <c r="H5204" i="16"/>
  <c r="J5204" i="16"/>
  <c r="K5204" i="16" a="1"/>
  <c r="K5204" i="16" s="1"/>
  <c r="L5204" i="16"/>
  <c r="M5204" i="16"/>
  <c r="N5204" i="16"/>
  <c r="B5205" i="16"/>
  <c r="C5205" i="16"/>
  <c r="D5205" i="16"/>
  <c r="E5205" i="16"/>
  <c r="F5205" i="16" a="1"/>
  <c r="F5205" i="16" s="1"/>
  <c r="G5205" i="16"/>
  <c r="J5205" i="16"/>
  <c r="L5205" i="16"/>
  <c r="M5205" i="16"/>
  <c r="N5205" i="16"/>
  <c r="B5206" i="16"/>
  <c r="C5206" i="16"/>
  <c r="D5206" i="16"/>
  <c r="E5206" i="16"/>
  <c r="F5206" i="16" a="1"/>
  <c r="F5206" i="16"/>
  <c r="G5206" i="16"/>
  <c r="I5206" i="16" s="1"/>
  <c r="H5206" i="16"/>
  <c r="K5206" i="16" a="1"/>
  <c r="K5206" i="16" s="1"/>
  <c r="L5206" i="16"/>
  <c r="M5206" i="16"/>
  <c r="N5206" i="16"/>
  <c r="B5207" i="16"/>
  <c r="C5207" i="16"/>
  <c r="D5207" i="16"/>
  <c r="E5207" i="16"/>
  <c r="F5207" i="16" a="1"/>
  <c r="F5207" i="16"/>
  <c r="G5207" i="16"/>
  <c r="J5207" i="16"/>
  <c r="L5207" i="16"/>
  <c r="M5207" i="16"/>
  <c r="N5207" i="16"/>
  <c r="B5208" i="16"/>
  <c r="C5208" i="16"/>
  <c r="D5208" i="16"/>
  <c r="E5208" i="16"/>
  <c r="F5208" i="16" a="1"/>
  <c r="F5208" i="16" s="1"/>
  <c r="G5208" i="16"/>
  <c r="I5208" i="16" s="1"/>
  <c r="H5208" i="16"/>
  <c r="J5208" i="16"/>
  <c r="K5208" i="16" a="1"/>
  <c r="K5208" i="16" s="1"/>
  <c r="L5208" i="16"/>
  <c r="M5208" i="16"/>
  <c r="N5208" i="16"/>
  <c r="B5209" i="16"/>
  <c r="C5209" i="16"/>
  <c r="D5209" i="16"/>
  <c r="E5209" i="16"/>
  <c r="F5209" i="16" a="1"/>
  <c r="F5209" i="16"/>
  <c r="G5209" i="16"/>
  <c r="J5209" i="16" s="1"/>
  <c r="L5209" i="16"/>
  <c r="M5209" i="16"/>
  <c r="N5209" i="16"/>
  <c r="B5210" i="16"/>
  <c r="C5210" i="16"/>
  <c r="D5210" i="16"/>
  <c r="E5210" i="16"/>
  <c r="F5210" i="16" a="1"/>
  <c r="F5210" i="16" s="1"/>
  <c r="G5210" i="16"/>
  <c r="I5210" i="16" s="1"/>
  <c r="H5210" i="16"/>
  <c r="K5210" i="16" a="1"/>
  <c r="K5210" i="16" s="1"/>
  <c r="L5210" i="16"/>
  <c r="M5210" i="16"/>
  <c r="N5210" i="16"/>
  <c r="B5211" i="16"/>
  <c r="C5211" i="16"/>
  <c r="D5211" i="16"/>
  <c r="E5211" i="16"/>
  <c r="F5211" i="16" a="1"/>
  <c r="F5211" i="16" s="1"/>
  <c r="G5211" i="16"/>
  <c r="L5211" i="16"/>
  <c r="M5211" i="16"/>
  <c r="N5211" i="16"/>
  <c r="B5212" i="16"/>
  <c r="C5212" i="16"/>
  <c r="D5212" i="16"/>
  <c r="E5212" i="16"/>
  <c r="F5212" i="16" a="1"/>
  <c r="F5212" i="16" s="1"/>
  <c r="G5212" i="16"/>
  <c r="I5212" i="16" s="1"/>
  <c r="H5212" i="16"/>
  <c r="J5212" i="16"/>
  <c r="K5212" i="16" a="1"/>
  <c r="K5212" i="16" s="1"/>
  <c r="L5212" i="16"/>
  <c r="M5212" i="16"/>
  <c r="N5212" i="16"/>
  <c r="B5213" i="16"/>
  <c r="C5213" i="16"/>
  <c r="D5213" i="16"/>
  <c r="E5213" i="16"/>
  <c r="F5213" i="16" a="1"/>
  <c r="F5213" i="16"/>
  <c r="G5213" i="16"/>
  <c r="J5213" i="16"/>
  <c r="L5213" i="16"/>
  <c r="M5213" i="16"/>
  <c r="N5213" i="16"/>
  <c r="B5214" i="16"/>
  <c r="C5214" i="16"/>
  <c r="D5214" i="16"/>
  <c r="E5214" i="16"/>
  <c r="F5214" i="16" a="1"/>
  <c r="F5214" i="16"/>
  <c r="G5214" i="16"/>
  <c r="I5214" i="16" s="1"/>
  <c r="H5214" i="16"/>
  <c r="K5214" i="16" a="1"/>
  <c r="K5214" i="16" s="1"/>
  <c r="L5214" i="16"/>
  <c r="M5214" i="16"/>
  <c r="N5214" i="16"/>
  <c r="B5215" i="16"/>
  <c r="C5215" i="16"/>
  <c r="D5215" i="16"/>
  <c r="E5215" i="16"/>
  <c r="F5215" i="16" a="1"/>
  <c r="F5215" i="16" s="1"/>
  <c r="G5215" i="16"/>
  <c r="J5215" i="16"/>
  <c r="L5215" i="16"/>
  <c r="M5215" i="16"/>
  <c r="N5215" i="16"/>
  <c r="B5216" i="16"/>
  <c r="C5216" i="16"/>
  <c r="D5216" i="16"/>
  <c r="E5216" i="16"/>
  <c r="F5216" i="16" a="1"/>
  <c r="F5216" i="16" s="1"/>
  <c r="G5216" i="16"/>
  <c r="I5216" i="16" s="1"/>
  <c r="H5216" i="16"/>
  <c r="J5216" i="16"/>
  <c r="K5216" i="16" a="1"/>
  <c r="K5216" i="16" s="1"/>
  <c r="L5216" i="16"/>
  <c r="M5216" i="16"/>
  <c r="N5216" i="16"/>
  <c r="B5217" i="16"/>
  <c r="C5217" i="16"/>
  <c r="D5217" i="16"/>
  <c r="E5217" i="16"/>
  <c r="F5217" i="16" a="1"/>
  <c r="F5217" i="16" s="1"/>
  <c r="G5217" i="16"/>
  <c r="L5217" i="16"/>
  <c r="M5217" i="16"/>
  <c r="N5217" i="16"/>
  <c r="B5218" i="16"/>
  <c r="C5218" i="16"/>
  <c r="D5218" i="16"/>
  <c r="E5218" i="16"/>
  <c r="F5218" i="16" a="1"/>
  <c r="F5218" i="16" s="1"/>
  <c r="G5218" i="16"/>
  <c r="I5218" i="16" s="1"/>
  <c r="H5218" i="16"/>
  <c r="K5218" i="16" a="1"/>
  <c r="K5218" i="16" s="1"/>
  <c r="L5218" i="16"/>
  <c r="M5218" i="16"/>
  <c r="N5218" i="16"/>
  <c r="B5219" i="16"/>
  <c r="C5219" i="16"/>
  <c r="D5219" i="16"/>
  <c r="E5219" i="16"/>
  <c r="F5219" i="16" a="1"/>
  <c r="F5219" i="16" s="1"/>
  <c r="G5219" i="16"/>
  <c r="J5219" i="16" s="1"/>
  <c r="L5219" i="16"/>
  <c r="M5219" i="16"/>
  <c r="N5219" i="16"/>
  <c r="B5220" i="16"/>
  <c r="C5220" i="16"/>
  <c r="D5220" i="16"/>
  <c r="E5220" i="16"/>
  <c r="F5220" i="16" a="1"/>
  <c r="F5220" i="16" s="1"/>
  <c r="G5220" i="16"/>
  <c r="I5220" i="16" s="1"/>
  <c r="H5220" i="16"/>
  <c r="J5220" i="16"/>
  <c r="K5220" i="16" a="1"/>
  <c r="K5220" i="16" s="1"/>
  <c r="L5220" i="16"/>
  <c r="M5220" i="16"/>
  <c r="N5220" i="16"/>
  <c r="B5221" i="16"/>
  <c r="C5221" i="16"/>
  <c r="D5221" i="16"/>
  <c r="E5221" i="16"/>
  <c r="F5221" i="16" a="1"/>
  <c r="F5221" i="16" s="1"/>
  <c r="G5221" i="16"/>
  <c r="J5221" i="16"/>
  <c r="L5221" i="16"/>
  <c r="M5221" i="16"/>
  <c r="N5221" i="16"/>
  <c r="B5222" i="16"/>
  <c r="C5222" i="16"/>
  <c r="D5222" i="16"/>
  <c r="E5222" i="16"/>
  <c r="F5222" i="16" a="1"/>
  <c r="F5222" i="16"/>
  <c r="G5222" i="16"/>
  <c r="I5222" i="16" s="1"/>
  <c r="H5222" i="16"/>
  <c r="K5222" i="16" a="1"/>
  <c r="K5222" i="16" s="1"/>
  <c r="L5222" i="16"/>
  <c r="M5222" i="16"/>
  <c r="N5222" i="16"/>
  <c r="B5223" i="16"/>
  <c r="C5223" i="16"/>
  <c r="D5223" i="16"/>
  <c r="E5223" i="16"/>
  <c r="F5223" i="16" a="1"/>
  <c r="F5223" i="16"/>
  <c r="G5223" i="16"/>
  <c r="J5223" i="16"/>
  <c r="L5223" i="16"/>
  <c r="M5223" i="16"/>
  <c r="N5223" i="16"/>
  <c r="B5224" i="16"/>
  <c r="C5224" i="16"/>
  <c r="D5224" i="16"/>
  <c r="E5224" i="16"/>
  <c r="F5224" i="16" a="1"/>
  <c r="F5224" i="16" s="1"/>
  <c r="G5224" i="16"/>
  <c r="I5224" i="16" s="1"/>
  <c r="H5224" i="16"/>
  <c r="J5224" i="16"/>
  <c r="K5224" i="16" a="1"/>
  <c r="K5224" i="16" s="1"/>
  <c r="L5224" i="16"/>
  <c r="M5224" i="16"/>
  <c r="N5224" i="16"/>
  <c r="B5225" i="16"/>
  <c r="C5225" i="16"/>
  <c r="D5225" i="16"/>
  <c r="E5225" i="16"/>
  <c r="F5225" i="16" a="1"/>
  <c r="F5225" i="16"/>
  <c r="G5225" i="16"/>
  <c r="J5225" i="16" s="1"/>
  <c r="L5225" i="16"/>
  <c r="M5225" i="16"/>
  <c r="N5225" i="16"/>
  <c r="B5226" i="16"/>
  <c r="C5226" i="16"/>
  <c r="D5226" i="16"/>
  <c r="E5226" i="16"/>
  <c r="F5226" i="16" a="1"/>
  <c r="F5226" i="16" s="1"/>
  <c r="G5226" i="16"/>
  <c r="I5226" i="16" s="1"/>
  <c r="H5226" i="16"/>
  <c r="K5226" i="16" a="1"/>
  <c r="K5226" i="16" s="1"/>
  <c r="L5226" i="16"/>
  <c r="M5226" i="16"/>
  <c r="N5226" i="16"/>
  <c r="B5227" i="16"/>
  <c r="C5227" i="16"/>
  <c r="D5227" i="16"/>
  <c r="E5227" i="16"/>
  <c r="F5227" i="16" a="1"/>
  <c r="F5227" i="16"/>
  <c r="G5227" i="16"/>
  <c r="L5227" i="16"/>
  <c r="M5227" i="16"/>
  <c r="N5227" i="16"/>
  <c r="B5228" i="16"/>
  <c r="C5228" i="16"/>
  <c r="D5228" i="16"/>
  <c r="E5228" i="16"/>
  <c r="F5228" i="16" a="1"/>
  <c r="F5228" i="16" s="1"/>
  <c r="G5228" i="16"/>
  <c r="I5228" i="16" s="1"/>
  <c r="H5228" i="16"/>
  <c r="J5228" i="16"/>
  <c r="K5228" i="16" a="1"/>
  <c r="K5228" i="16" s="1"/>
  <c r="L5228" i="16"/>
  <c r="M5228" i="16"/>
  <c r="N5228" i="16"/>
  <c r="B5229" i="16"/>
  <c r="C5229" i="16"/>
  <c r="D5229" i="16"/>
  <c r="E5229" i="16"/>
  <c r="F5229" i="16" a="1"/>
  <c r="F5229" i="16" s="1"/>
  <c r="G5229" i="16"/>
  <c r="J5229" i="16"/>
  <c r="L5229" i="16"/>
  <c r="M5229" i="16"/>
  <c r="N5229" i="16"/>
  <c r="B5230" i="16"/>
  <c r="C5230" i="16"/>
  <c r="D5230" i="16"/>
  <c r="E5230" i="16"/>
  <c r="F5230" i="16" a="1"/>
  <c r="F5230" i="16"/>
  <c r="G5230" i="16"/>
  <c r="I5230" i="16" s="1"/>
  <c r="H5230" i="16"/>
  <c r="K5230" i="16" a="1"/>
  <c r="K5230" i="16" s="1"/>
  <c r="L5230" i="16"/>
  <c r="M5230" i="16"/>
  <c r="N5230" i="16"/>
  <c r="B5231" i="16"/>
  <c r="C5231" i="16"/>
  <c r="D5231" i="16"/>
  <c r="E5231" i="16"/>
  <c r="F5231" i="16" a="1"/>
  <c r="F5231" i="16" s="1"/>
  <c r="G5231" i="16"/>
  <c r="J5231" i="16"/>
  <c r="L5231" i="16"/>
  <c r="M5231" i="16"/>
  <c r="N5231" i="16"/>
  <c r="B5232" i="16"/>
  <c r="C5232" i="16"/>
  <c r="D5232" i="16"/>
  <c r="E5232" i="16"/>
  <c r="F5232" i="16" a="1"/>
  <c r="F5232" i="16" s="1"/>
  <c r="G5232" i="16"/>
  <c r="I5232" i="16" s="1"/>
  <c r="H5232" i="16"/>
  <c r="J5232" i="16"/>
  <c r="K5232" i="16" a="1"/>
  <c r="K5232" i="16" s="1"/>
  <c r="L5232" i="16"/>
  <c r="M5232" i="16"/>
  <c r="N5232" i="16"/>
  <c r="B5233" i="16"/>
  <c r="C5233" i="16"/>
  <c r="D5233" i="16"/>
  <c r="E5233" i="16"/>
  <c r="F5233" i="16" a="1"/>
  <c r="F5233" i="16"/>
  <c r="G5233" i="16"/>
  <c r="L5233" i="16"/>
  <c r="M5233" i="16"/>
  <c r="N5233" i="16"/>
  <c r="B5234" i="16"/>
  <c r="C5234" i="16"/>
  <c r="D5234" i="16"/>
  <c r="E5234" i="16"/>
  <c r="F5234" i="16" a="1"/>
  <c r="F5234" i="16" s="1"/>
  <c r="G5234" i="16"/>
  <c r="I5234" i="16" s="1"/>
  <c r="H5234" i="16"/>
  <c r="K5234" i="16" a="1"/>
  <c r="K5234" i="16" s="1"/>
  <c r="L5234" i="16"/>
  <c r="M5234" i="16"/>
  <c r="N5234" i="16"/>
  <c r="B5235" i="16"/>
  <c r="C5235" i="16"/>
  <c r="D5235" i="16"/>
  <c r="E5235" i="16"/>
  <c r="F5235" i="16" a="1"/>
  <c r="F5235" i="16" s="1"/>
  <c r="G5235" i="16"/>
  <c r="J5235" i="16" s="1"/>
  <c r="L5235" i="16"/>
  <c r="M5235" i="16"/>
  <c r="N5235" i="16"/>
  <c r="B5236" i="16"/>
  <c r="C5236" i="16"/>
  <c r="D5236" i="16"/>
  <c r="E5236" i="16"/>
  <c r="F5236" i="16" a="1"/>
  <c r="F5236" i="16" s="1"/>
  <c r="G5236" i="16"/>
  <c r="I5236" i="16" s="1"/>
  <c r="H5236" i="16"/>
  <c r="J5236" i="16"/>
  <c r="K5236" i="16" a="1"/>
  <c r="K5236" i="16" s="1"/>
  <c r="L5236" i="16"/>
  <c r="M5236" i="16"/>
  <c r="N5236" i="16"/>
  <c r="B5237" i="16"/>
  <c r="C5237" i="16"/>
  <c r="D5237" i="16"/>
  <c r="E5237" i="16"/>
  <c r="F5237" i="16" a="1"/>
  <c r="F5237" i="16" s="1"/>
  <c r="G5237" i="16"/>
  <c r="J5237" i="16"/>
  <c r="L5237" i="16"/>
  <c r="M5237" i="16"/>
  <c r="N5237" i="16"/>
  <c r="B5238" i="16"/>
  <c r="C5238" i="16"/>
  <c r="D5238" i="16"/>
  <c r="E5238" i="16"/>
  <c r="F5238" i="16" a="1"/>
  <c r="F5238" i="16" s="1"/>
  <c r="G5238" i="16"/>
  <c r="I5238" i="16" s="1"/>
  <c r="H5238" i="16"/>
  <c r="K5238" i="16" a="1"/>
  <c r="K5238" i="16" s="1"/>
  <c r="L5238" i="16"/>
  <c r="M5238" i="16"/>
  <c r="N5238" i="16"/>
  <c r="B5239" i="16"/>
  <c r="C5239" i="16"/>
  <c r="D5239" i="16"/>
  <c r="E5239" i="16"/>
  <c r="F5239" i="16" a="1"/>
  <c r="F5239" i="16" s="1"/>
  <c r="G5239" i="16"/>
  <c r="J5239" i="16"/>
  <c r="L5239" i="16"/>
  <c r="M5239" i="16"/>
  <c r="N5239" i="16"/>
  <c r="B5240" i="16"/>
  <c r="C5240" i="16"/>
  <c r="D5240" i="16"/>
  <c r="E5240" i="16"/>
  <c r="F5240" i="16" a="1"/>
  <c r="F5240" i="16"/>
  <c r="G5240" i="16"/>
  <c r="I5240" i="16" s="1"/>
  <c r="H5240" i="16"/>
  <c r="J5240" i="16"/>
  <c r="K5240" i="16" a="1"/>
  <c r="K5240" i="16" s="1"/>
  <c r="L5240" i="16"/>
  <c r="M5240" i="16"/>
  <c r="N5240" i="16"/>
  <c r="B5241" i="16"/>
  <c r="C5241" i="16"/>
  <c r="D5241" i="16"/>
  <c r="E5241" i="16"/>
  <c r="F5241" i="16" a="1"/>
  <c r="F5241" i="16" s="1"/>
  <c r="G5241" i="16"/>
  <c r="J5241" i="16" s="1"/>
  <c r="L5241" i="16"/>
  <c r="M5241" i="16"/>
  <c r="N5241" i="16"/>
  <c r="B5242" i="16"/>
  <c r="C5242" i="16"/>
  <c r="D5242" i="16"/>
  <c r="E5242" i="16"/>
  <c r="F5242" i="16" a="1"/>
  <c r="F5242" i="16" s="1"/>
  <c r="G5242" i="16"/>
  <c r="I5242" i="16" s="1"/>
  <c r="H5242" i="16"/>
  <c r="K5242" i="16" a="1"/>
  <c r="K5242" i="16" s="1"/>
  <c r="L5242" i="16"/>
  <c r="M5242" i="16"/>
  <c r="N5242" i="16"/>
  <c r="B5243" i="16"/>
  <c r="C5243" i="16"/>
  <c r="D5243" i="16"/>
  <c r="E5243" i="16"/>
  <c r="F5243" i="16" a="1"/>
  <c r="F5243" i="16" s="1"/>
  <c r="G5243" i="16"/>
  <c r="L5243" i="16"/>
  <c r="M5243" i="16"/>
  <c r="N5243" i="16"/>
  <c r="B5244" i="16"/>
  <c r="C5244" i="16"/>
  <c r="D5244" i="16"/>
  <c r="E5244" i="16"/>
  <c r="F5244" i="16" a="1"/>
  <c r="F5244" i="16" s="1"/>
  <c r="G5244" i="16"/>
  <c r="I5244" i="16" s="1"/>
  <c r="H5244" i="16"/>
  <c r="J5244" i="16"/>
  <c r="K5244" i="16" a="1"/>
  <c r="K5244" i="16" s="1"/>
  <c r="L5244" i="16"/>
  <c r="M5244" i="16"/>
  <c r="N5244" i="16"/>
  <c r="B5245" i="16"/>
  <c r="C5245" i="16"/>
  <c r="D5245" i="16"/>
  <c r="E5245" i="16"/>
  <c r="F5245" i="16" a="1"/>
  <c r="F5245" i="16" s="1"/>
  <c r="G5245" i="16"/>
  <c r="J5245" i="16"/>
  <c r="L5245" i="16"/>
  <c r="M5245" i="16"/>
  <c r="N5245" i="16"/>
  <c r="B5246" i="16"/>
  <c r="C5246" i="16"/>
  <c r="D5246" i="16"/>
  <c r="E5246" i="16"/>
  <c r="F5246" i="16" a="1"/>
  <c r="F5246" i="16"/>
  <c r="G5246" i="16"/>
  <c r="I5246" i="16" s="1"/>
  <c r="H5246" i="16"/>
  <c r="K5246" i="16" a="1"/>
  <c r="K5246" i="16" s="1"/>
  <c r="L5246" i="16"/>
  <c r="M5246" i="16"/>
  <c r="N5246" i="16"/>
  <c r="B5247" i="16"/>
  <c r="C5247" i="16"/>
  <c r="D5247" i="16"/>
  <c r="E5247" i="16"/>
  <c r="F5247" i="16" a="1"/>
  <c r="F5247" i="16" s="1"/>
  <c r="G5247" i="16"/>
  <c r="J5247" i="16"/>
  <c r="L5247" i="16"/>
  <c r="M5247" i="16"/>
  <c r="N5247" i="16"/>
  <c r="B5248" i="16"/>
  <c r="C5248" i="16"/>
  <c r="D5248" i="16"/>
  <c r="E5248" i="16"/>
  <c r="F5248" i="16" a="1"/>
  <c r="F5248" i="16" s="1"/>
  <c r="G5248" i="16"/>
  <c r="I5248" i="16" s="1"/>
  <c r="H5248" i="16"/>
  <c r="J5248" i="16"/>
  <c r="K5248" i="16" a="1"/>
  <c r="K5248" i="16" s="1"/>
  <c r="L5248" i="16"/>
  <c r="M5248" i="16"/>
  <c r="N5248" i="16"/>
  <c r="B5249" i="16"/>
  <c r="C5249" i="16"/>
  <c r="D5249" i="16"/>
  <c r="E5249" i="16"/>
  <c r="F5249" i="16" a="1"/>
  <c r="F5249" i="16"/>
  <c r="G5249" i="16"/>
  <c r="L5249" i="16"/>
  <c r="M5249" i="16"/>
  <c r="N5249" i="16"/>
  <c r="B5250" i="16"/>
  <c r="C5250" i="16"/>
  <c r="D5250" i="16"/>
  <c r="E5250" i="16"/>
  <c r="F5250" i="16" a="1"/>
  <c r="F5250" i="16" s="1"/>
  <c r="G5250" i="16"/>
  <c r="I5250" i="16" s="1"/>
  <c r="H5250" i="16"/>
  <c r="K5250" i="16" a="1"/>
  <c r="K5250" i="16" s="1"/>
  <c r="L5250" i="16"/>
  <c r="M5250" i="16"/>
  <c r="N5250" i="16"/>
  <c r="B5251" i="16"/>
  <c r="C5251" i="16"/>
  <c r="D5251" i="16"/>
  <c r="E5251" i="16"/>
  <c r="F5251" i="16" a="1"/>
  <c r="F5251" i="16" s="1"/>
  <c r="G5251" i="16"/>
  <c r="J5251" i="16" s="1"/>
  <c r="L5251" i="16"/>
  <c r="M5251" i="16"/>
  <c r="N5251" i="16"/>
  <c r="B5252" i="16"/>
  <c r="C5252" i="16"/>
  <c r="D5252" i="16"/>
  <c r="E5252" i="16"/>
  <c r="F5252" i="16" a="1"/>
  <c r="F5252" i="16" s="1"/>
  <c r="G5252" i="16"/>
  <c r="I5252" i="16" s="1"/>
  <c r="H5252" i="16"/>
  <c r="J5252" i="16"/>
  <c r="K5252" i="16" a="1"/>
  <c r="K5252" i="16" s="1"/>
  <c r="L5252" i="16"/>
  <c r="M5252" i="16"/>
  <c r="N5252" i="16"/>
  <c r="B5253" i="16"/>
  <c r="C5253" i="16"/>
  <c r="D5253" i="16"/>
  <c r="E5253" i="16"/>
  <c r="F5253" i="16" a="1"/>
  <c r="F5253" i="16"/>
  <c r="G5253" i="16"/>
  <c r="J5253" i="16"/>
  <c r="L5253" i="16"/>
  <c r="M5253" i="16"/>
  <c r="N5253" i="16"/>
  <c r="B5254" i="16"/>
  <c r="C5254" i="16"/>
  <c r="D5254" i="16"/>
  <c r="E5254" i="16"/>
  <c r="F5254" i="16" a="1"/>
  <c r="F5254" i="16"/>
  <c r="G5254" i="16"/>
  <c r="I5254" i="16" s="1"/>
  <c r="H5254" i="16"/>
  <c r="K5254" i="16" a="1"/>
  <c r="K5254" i="16" s="1"/>
  <c r="L5254" i="16"/>
  <c r="M5254" i="16"/>
  <c r="N5254" i="16"/>
  <c r="B5255" i="16"/>
  <c r="C5255" i="16"/>
  <c r="D5255" i="16"/>
  <c r="E5255" i="16"/>
  <c r="F5255" i="16" a="1"/>
  <c r="F5255" i="16"/>
  <c r="G5255" i="16"/>
  <c r="J5255" i="16"/>
  <c r="L5255" i="16"/>
  <c r="M5255" i="16"/>
  <c r="N5255" i="16"/>
  <c r="B5256" i="16"/>
  <c r="C5256" i="16"/>
  <c r="D5256" i="16"/>
  <c r="E5256" i="16"/>
  <c r="F5256" i="16" a="1"/>
  <c r="F5256" i="16" s="1"/>
  <c r="G5256" i="16"/>
  <c r="I5256" i="16" s="1"/>
  <c r="H5256" i="16"/>
  <c r="J5256" i="16"/>
  <c r="K5256" i="16" a="1"/>
  <c r="K5256" i="16" s="1"/>
  <c r="L5256" i="16"/>
  <c r="M5256" i="16"/>
  <c r="N5256" i="16"/>
  <c r="B5257" i="16"/>
  <c r="C5257" i="16"/>
  <c r="D5257" i="16"/>
  <c r="E5257" i="16"/>
  <c r="F5257" i="16" a="1"/>
  <c r="F5257" i="16"/>
  <c r="G5257" i="16"/>
  <c r="J5257" i="16" s="1"/>
  <c r="L5257" i="16"/>
  <c r="M5257" i="16"/>
  <c r="N5257" i="16"/>
  <c r="B5258" i="16"/>
  <c r="C5258" i="16"/>
  <c r="D5258" i="16"/>
  <c r="E5258" i="16"/>
  <c r="F5258" i="16" a="1"/>
  <c r="F5258" i="16" s="1"/>
  <c r="G5258" i="16"/>
  <c r="I5258" i="16" s="1"/>
  <c r="H5258" i="16"/>
  <c r="K5258" i="16" a="1"/>
  <c r="K5258" i="16" s="1"/>
  <c r="L5258" i="16"/>
  <c r="M5258" i="16"/>
  <c r="N5258" i="16"/>
  <c r="B5259" i="16"/>
  <c r="C5259" i="16"/>
  <c r="D5259" i="16"/>
  <c r="E5259" i="16"/>
  <c r="F5259" i="16" a="1"/>
  <c r="F5259" i="16" s="1"/>
  <c r="G5259" i="16"/>
  <c r="L5259" i="16"/>
  <c r="M5259" i="16"/>
  <c r="N5259" i="16"/>
  <c r="B5260" i="16"/>
  <c r="C5260" i="16"/>
  <c r="D5260" i="16"/>
  <c r="E5260" i="16"/>
  <c r="F5260" i="16" a="1"/>
  <c r="F5260" i="16" s="1"/>
  <c r="G5260" i="16"/>
  <c r="I5260" i="16" s="1"/>
  <c r="H5260" i="16"/>
  <c r="J5260" i="16"/>
  <c r="K5260" i="16" a="1"/>
  <c r="K5260" i="16" s="1"/>
  <c r="L5260" i="16"/>
  <c r="M5260" i="16"/>
  <c r="N5260" i="16"/>
  <c r="B5261" i="16"/>
  <c r="C5261" i="16"/>
  <c r="D5261" i="16"/>
  <c r="E5261" i="16"/>
  <c r="F5261" i="16" a="1"/>
  <c r="F5261" i="16" s="1"/>
  <c r="G5261" i="16"/>
  <c r="J5261" i="16"/>
  <c r="L5261" i="16"/>
  <c r="M5261" i="16"/>
  <c r="N5261" i="16"/>
  <c r="B5262" i="16"/>
  <c r="C5262" i="16"/>
  <c r="D5262" i="16"/>
  <c r="E5262" i="16"/>
  <c r="F5262" i="16" a="1"/>
  <c r="F5262" i="16" s="1"/>
  <c r="G5262" i="16"/>
  <c r="I5262" i="16" s="1"/>
  <c r="H5262" i="16"/>
  <c r="K5262" i="16" a="1"/>
  <c r="K5262" i="16" s="1"/>
  <c r="L5262" i="16"/>
  <c r="M5262" i="16"/>
  <c r="N5262" i="16"/>
  <c r="B5263" i="16"/>
  <c r="C5263" i="16"/>
  <c r="D5263" i="16"/>
  <c r="E5263" i="16"/>
  <c r="F5263" i="16" a="1"/>
  <c r="F5263" i="16" s="1"/>
  <c r="G5263" i="16"/>
  <c r="J5263" i="16"/>
  <c r="L5263" i="16"/>
  <c r="M5263" i="16"/>
  <c r="N5263" i="16"/>
  <c r="B5264" i="16"/>
  <c r="C5264" i="16"/>
  <c r="D5264" i="16"/>
  <c r="E5264" i="16"/>
  <c r="F5264" i="16" a="1"/>
  <c r="F5264" i="16" s="1"/>
  <c r="G5264" i="16"/>
  <c r="I5264" i="16" s="1"/>
  <c r="H5264" i="16"/>
  <c r="J5264" i="16"/>
  <c r="K5264" i="16" a="1"/>
  <c r="K5264" i="16" s="1"/>
  <c r="L5264" i="16"/>
  <c r="M5264" i="16"/>
  <c r="N5264" i="16"/>
  <c r="B5265" i="16"/>
  <c r="C5265" i="16"/>
  <c r="D5265" i="16"/>
  <c r="E5265" i="16"/>
  <c r="F5265" i="16" a="1"/>
  <c r="F5265" i="16"/>
  <c r="G5265" i="16"/>
  <c r="L5265" i="16"/>
  <c r="M5265" i="16"/>
  <c r="N5265" i="16"/>
  <c r="B5266" i="16"/>
  <c r="C5266" i="16"/>
  <c r="D5266" i="16"/>
  <c r="E5266" i="16"/>
  <c r="F5266" i="16" a="1"/>
  <c r="F5266" i="16" s="1"/>
  <c r="G5266" i="16"/>
  <c r="I5266" i="16" s="1"/>
  <c r="H5266" i="16"/>
  <c r="K5266" i="16" a="1"/>
  <c r="K5266" i="16" s="1"/>
  <c r="L5266" i="16"/>
  <c r="M5266" i="16"/>
  <c r="N5266" i="16"/>
  <c r="B5267" i="16"/>
  <c r="C5267" i="16"/>
  <c r="D5267" i="16"/>
  <c r="E5267" i="16"/>
  <c r="F5267" i="16" a="1"/>
  <c r="F5267" i="16"/>
  <c r="G5267" i="16"/>
  <c r="J5267" i="16" s="1"/>
  <c r="L5267" i="16"/>
  <c r="M5267" i="16"/>
  <c r="N5267" i="16"/>
  <c r="B5268" i="16"/>
  <c r="C5268" i="16"/>
  <c r="D5268" i="16"/>
  <c r="E5268" i="16"/>
  <c r="F5268" i="16" a="1"/>
  <c r="F5268" i="16" s="1"/>
  <c r="G5268" i="16"/>
  <c r="I5268" i="16" s="1"/>
  <c r="H5268" i="16"/>
  <c r="J5268" i="16"/>
  <c r="K5268" i="16" a="1"/>
  <c r="K5268" i="16" s="1"/>
  <c r="L5268" i="16"/>
  <c r="M5268" i="16"/>
  <c r="N5268" i="16"/>
  <c r="B5269" i="16"/>
  <c r="C5269" i="16"/>
  <c r="D5269" i="16"/>
  <c r="E5269" i="16"/>
  <c r="F5269" i="16" a="1"/>
  <c r="F5269" i="16" s="1"/>
  <c r="G5269" i="16"/>
  <c r="J5269" i="16"/>
  <c r="L5269" i="16"/>
  <c r="M5269" i="16"/>
  <c r="N5269" i="16"/>
  <c r="B5270" i="16"/>
  <c r="C5270" i="16"/>
  <c r="D5270" i="16"/>
  <c r="E5270" i="16"/>
  <c r="F5270" i="16" a="1"/>
  <c r="F5270" i="16"/>
  <c r="G5270" i="16"/>
  <c r="I5270" i="16" s="1"/>
  <c r="H5270" i="16"/>
  <c r="K5270" i="16" a="1"/>
  <c r="K5270" i="16" s="1"/>
  <c r="L5270" i="16"/>
  <c r="M5270" i="16"/>
  <c r="N5270" i="16"/>
  <c r="B5271" i="16"/>
  <c r="C5271" i="16"/>
  <c r="D5271" i="16"/>
  <c r="E5271" i="16"/>
  <c r="F5271" i="16" a="1"/>
  <c r="F5271" i="16"/>
  <c r="G5271" i="16"/>
  <c r="J5271" i="16"/>
  <c r="L5271" i="16"/>
  <c r="M5271" i="16"/>
  <c r="N5271" i="16"/>
  <c r="B5272" i="16"/>
  <c r="C5272" i="16"/>
  <c r="D5272" i="16"/>
  <c r="E5272" i="16"/>
  <c r="F5272" i="16" a="1"/>
  <c r="F5272" i="16" s="1"/>
  <c r="G5272" i="16"/>
  <c r="I5272" i="16" s="1"/>
  <c r="H5272" i="16"/>
  <c r="J5272" i="16"/>
  <c r="K5272" i="16" a="1"/>
  <c r="K5272" i="16" s="1"/>
  <c r="L5272" i="16"/>
  <c r="M5272" i="16"/>
  <c r="N5272" i="16"/>
  <c r="B5273" i="16"/>
  <c r="C5273" i="16"/>
  <c r="D5273" i="16"/>
  <c r="E5273" i="16"/>
  <c r="F5273" i="16" a="1"/>
  <c r="F5273" i="16"/>
  <c r="G5273" i="16"/>
  <c r="J5273" i="16" s="1"/>
  <c r="L5273" i="16"/>
  <c r="M5273" i="16"/>
  <c r="N5273" i="16"/>
  <c r="B5274" i="16"/>
  <c r="C5274" i="16"/>
  <c r="D5274" i="16"/>
  <c r="E5274" i="16"/>
  <c r="F5274" i="16" a="1"/>
  <c r="F5274" i="16" s="1"/>
  <c r="G5274" i="16"/>
  <c r="I5274" i="16" s="1"/>
  <c r="H5274" i="16"/>
  <c r="K5274" i="16" a="1"/>
  <c r="K5274" i="16" s="1"/>
  <c r="L5274" i="16"/>
  <c r="M5274" i="16"/>
  <c r="N5274" i="16"/>
  <c r="B5275" i="16"/>
  <c r="C5275" i="16"/>
  <c r="D5275" i="16"/>
  <c r="E5275" i="16"/>
  <c r="F5275" i="16" a="1"/>
  <c r="F5275" i="16" s="1"/>
  <c r="G5275" i="16"/>
  <c r="L5275" i="16"/>
  <c r="M5275" i="16"/>
  <c r="N5275" i="16"/>
  <c r="B5276" i="16"/>
  <c r="C5276" i="16"/>
  <c r="D5276" i="16"/>
  <c r="E5276" i="16"/>
  <c r="F5276" i="16" a="1"/>
  <c r="F5276" i="16" s="1"/>
  <c r="G5276" i="16"/>
  <c r="I5276" i="16" s="1"/>
  <c r="H5276" i="16"/>
  <c r="J5276" i="16"/>
  <c r="K5276" i="16" a="1"/>
  <c r="K5276" i="16" s="1"/>
  <c r="L5276" i="16"/>
  <c r="M5276" i="16"/>
  <c r="N5276" i="16"/>
  <c r="B5277" i="16"/>
  <c r="C5277" i="16"/>
  <c r="D5277" i="16"/>
  <c r="E5277" i="16"/>
  <c r="F5277" i="16" a="1"/>
  <c r="F5277" i="16"/>
  <c r="G5277" i="16"/>
  <c r="J5277" i="16"/>
  <c r="L5277" i="16"/>
  <c r="M5277" i="16"/>
  <c r="N5277" i="16"/>
  <c r="B5278" i="16"/>
  <c r="C5278" i="16"/>
  <c r="D5278" i="16"/>
  <c r="E5278" i="16"/>
  <c r="F5278" i="16" a="1"/>
  <c r="F5278" i="16"/>
  <c r="G5278" i="16"/>
  <c r="I5278" i="16" s="1"/>
  <c r="H5278" i="16"/>
  <c r="K5278" i="16" a="1"/>
  <c r="K5278" i="16" s="1"/>
  <c r="L5278" i="16"/>
  <c r="M5278" i="16"/>
  <c r="N5278" i="16"/>
  <c r="B5279" i="16"/>
  <c r="C5279" i="16"/>
  <c r="D5279" i="16"/>
  <c r="E5279" i="16"/>
  <c r="F5279" i="16" a="1"/>
  <c r="F5279" i="16" s="1"/>
  <c r="G5279" i="16"/>
  <c r="J5279" i="16"/>
  <c r="L5279" i="16"/>
  <c r="M5279" i="16"/>
  <c r="N5279" i="16"/>
  <c r="B5280" i="16"/>
  <c r="C5280" i="16"/>
  <c r="D5280" i="16"/>
  <c r="E5280" i="16"/>
  <c r="F5280" i="16" a="1"/>
  <c r="F5280" i="16" s="1"/>
  <c r="G5280" i="16"/>
  <c r="I5280" i="16" s="1"/>
  <c r="H5280" i="16"/>
  <c r="J5280" i="16"/>
  <c r="K5280" i="16" a="1"/>
  <c r="K5280" i="16" s="1"/>
  <c r="L5280" i="16"/>
  <c r="M5280" i="16"/>
  <c r="N5280" i="16"/>
  <c r="B5281" i="16"/>
  <c r="C5281" i="16"/>
  <c r="D5281" i="16"/>
  <c r="E5281" i="16"/>
  <c r="F5281" i="16" a="1"/>
  <c r="F5281" i="16" s="1"/>
  <c r="G5281" i="16"/>
  <c r="L5281" i="16"/>
  <c r="M5281" i="16"/>
  <c r="N5281" i="16"/>
  <c r="B5282" i="16"/>
  <c r="C5282" i="16"/>
  <c r="D5282" i="16"/>
  <c r="E5282" i="16"/>
  <c r="F5282" i="16" a="1"/>
  <c r="F5282" i="16" s="1"/>
  <c r="G5282" i="16"/>
  <c r="I5282" i="16" s="1"/>
  <c r="H5282" i="16"/>
  <c r="K5282" i="16" a="1"/>
  <c r="K5282" i="16" s="1"/>
  <c r="L5282" i="16"/>
  <c r="M5282" i="16"/>
  <c r="N5282" i="16"/>
  <c r="B5283" i="16"/>
  <c r="C5283" i="16"/>
  <c r="D5283" i="16"/>
  <c r="E5283" i="16"/>
  <c r="F5283" i="16" a="1"/>
  <c r="F5283" i="16" s="1"/>
  <c r="G5283" i="16"/>
  <c r="J5283" i="16" s="1"/>
  <c r="L5283" i="16"/>
  <c r="M5283" i="16"/>
  <c r="N5283" i="16"/>
  <c r="B5284" i="16"/>
  <c r="C5284" i="16"/>
  <c r="D5284" i="16"/>
  <c r="E5284" i="16"/>
  <c r="F5284" i="16" a="1"/>
  <c r="F5284" i="16" s="1"/>
  <c r="G5284" i="16"/>
  <c r="I5284" i="16" s="1"/>
  <c r="H5284" i="16"/>
  <c r="J5284" i="16"/>
  <c r="K5284" i="16" a="1"/>
  <c r="K5284" i="16" s="1"/>
  <c r="L5284" i="16"/>
  <c r="M5284" i="16"/>
  <c r="N5284" i="16"/>
  <c r="B5285" i="16"/>
  <c r="C5285" i="16"/>
  <c r="D5285" i="16"/>
  <c r="E5285" i="16"/>
  <c r="F5285" i="16" a="1"/>
  <c r="F5285" i="16" s="1"/>
  <c r="G5285" i="16"/>
  <c r="J5285" i="16"/>
  <c r="L5285" i="16"/>
  <c r="M5285" i="16"/>
  <c r="N5285" i="16"/>
  <c r="B5286" i="16"/>
  <c r="C5286" i="16"/>
  <c r="D5286" i="16"/>
  <c r="E5286" i="16"/>
  <c r="F5286" i="16" a="1"/>
  <c r="F5286" i="16"/>
  <c r="G5286" i="16"/>
  <c r="I5286" i="16" s="1"/>
  <c r="H5286" i="16"/>
  <c r="K5286" i="16" a="1"/>
  <c r="K5286" i="16" s="1"/>
  <c r="L5286" i="16"/>
  <c r="M5286" i="16"/>
  <c r="N5286" i="16"/>
  <c r="B5287" i="16"/>
  <c r="C5287" i="16"/>
  <c r="D5287" i="16"/>
  <c r="E5287" i="16"/>
  <c r="F5287" i="16" a="1"/>
  <c r="F5287" i="16"/>
  <c r="G5287" i="16"/>
  <c r="J5287" i="16"/>
  <c r="L5287" i="16"/>
  <c r="M5287" i="16"/>
  <c r="N5287" i="16"/>
  <c r="B5288" i="16"/>
  <c r="C5288" i="16"/>
  <c r="D5288" i="16"/>
  <c r="E5288" i="16"/>
  <c r="F5288" i="16" a="1"/>
  <c r="F5288" i="16" s="1"/>
  <c r="G5288" i="16"/>
  <c r="I5288" i="16" s="1"/>
  <c r="H5288" i="16"/>
  <c r="J5288" i="16"/>
  <c r="K5288" i="16" a="1"/>
  <c r="K5288" i="16" s="1"/>
  <c r="L5288" i="16"/>
  <c r="M5288" i="16"/>
  <c r="N5288" i="16"/>
  <c r="B5289" i="16"/>
  <c r="C5289" i="16"/>
  <c r="D5289" i="16"/>
  <c r="E5289" i="16"/>
  <c r="F5289" i="16" a="1"/>
  <c r="F5289" i="16"/>
  <c r="G5289" i="16"/>
  <c r="J5289" i="16" s="1"/>
  <c r="L5289" i="16"/>
  <c r="M5289" i="16"/>
  <c r="N5289" i="16"/>
  <c r="B5290" i="16"/>
  <c r="C5290" i="16"/>
  <c r="D5290" i="16"/>
  <c r="E5290" i="16"/>
  <c r="F5290" i="16" a="1"/>
  <c r="F5290" i="16" s="1"/>
  <c r="G5290" i="16"/>
  <c r="I5290" i="16" s="1"/>
  <c r="H5290" i="16"/>
  <c r="K5290" i="16" a="1"/>
  <c r="K5290" i="16" s="1"/>
  <c r="L5290" i="16"/>
  <c r="M5290" i="16"/>
  <c r="N5290" i="16"/>
  <c r="B5291" i="16"/>
  <c r="C5291" i="16"/>
  <c r="D5291" i="16"/>
  <c r="E5291" i="16"/>
  <c r="F5291" i="16" a="1"/>
  <c r="F5291" i="16"/>
  <c r="G5291" i="16"/>
  <c r="L5291" i="16"/>
  <c r="M5291" i="16"/>
  <c r="N5291" i="16"/>
  <c r="B5292" i="16"/>
  <c r="C5292" i="16"/>
  <c r="D5292" i="16"/>
  <c r="E5292" i="16"/>
  <c r="F5292" i="16" a="1"/>
  <c r="F5292" i="16" s="1"/>
  <c r="G5292" i="16"/>
  <c r="I5292" i="16" s="1"/>
  <c r="H5292" i="16"/>
  <c r="J5292" i="16"/>
  <c r="K5292" i="16" a="1"/>
  <c r="K5292" i="16" s="1"/>
  <c r="L5292" i="16"/>
  <c r="M5292" i="16"/>
  <c r="N5292" i="16"/>
  <c r="B5293" i="16"/>
  <c r="C5293" i="16"/>
  <c r="D5293" i="16"/>
  <c r="E5293" i="16"/>
  <c r="F5293" i="16" a="1"/>
  <c r="F5293" i="16" s="1"/>
  <c r="G5293" i="16"/>
  <c r="J5293" i="16"/>
  <c r="L5293" i="16"/>
  <c r="M5293" i="16"/>
  <c r="N5293" i="16"/>
  <c r="B5294" i="16"/>
  <c r="C5294" i="16"/>
  <c r="D5294" i="16"/>
  <c r="E5294" i="16"/>
  <c r="F5294" i="16" a="1"/>
  <c r="F5294" i="16"/>
  <c r="G5294" i="16"/>
  <c r="I5294" i="16" s="1"/>
  <c r="H5294" i="16"/>
  <c r="K5294" i="16" a="1"/>
  <c r="K5294" i="16" s="1"/>
  <c r="L5294" i="16"/>
  <c r="M5294" i="16"/>
  <c r="N5294" i="16"/>
  <c r="B5295" i="16"/>
  <c r="C5295" i="16"/>
  <c r="D5295" i="16"/>
  <c r="E5295" i="16"/>
  <c r="F5295" i="16" a="1"/>
  <c r="F5295" i="16" s="1"/>
  <c r="G5295" i="16"/>
  <c r="J5295" i="16"/>
  <c r="L5295" i="16"/>
  <c r="M5295" i="16"/>
  <c r="N5295" i="16"/>
  <c r="B5296" i="16"/>
  <c r="C5296" i="16"/>
  <c r="D5296" i="16"/>
  <c r="E5296" i="16"/>
  <c r="F5296" i="16" a="1"/>
  <c r="F5296" i="16" s="1"/>
  <c r="G5296" i="16"/>
  <c r="I5296" i="16" s="1"/>
  <c r="H5296" i="16"/>
  <c r="J5296" i="16"/>
  <c r="K5296" i="16" a="1"/>
  <c r="K5296" i="16" s="1"/>
  <c r="L5296" i="16"/>
  <c r="M5296" i="16"/>
  <c r="N5296" i="16"/>
  <c r="B5297" i="16"/>
  <c r="C5297" i="16"/>
  <c r="D5297" i="16"/>
  <c r="E5297" i="16"/>
  <c r="F5297" i="16" a="1"/>
  <c r="F5297" i="16"/>
  <c r="G5297" i="16"/>
  <c r="L5297" i="16"/>
  <c r="M5297" i="16"/>
  <c r="N5297" i="16"/>
  <c r="B5298" i="16"/>
  <c r="C5298" i="16"/>
  <c r="D5298" i="16"/>
  <c r="E5298" i="16"/>
  <c r="F5298" i="16" a="1"/>
  <c r="F5298" i="16" s="1"/>
  <c r="G5298" i="16"/>
  <c r="I5298" i="16" s="1"/>
  <c r="H5298" i="16"/>
  <c r="K5298" i="16" a="1"/>
  <c r="K5298" i="16" s="1"/>
  <c r="L5298" i="16"/>
  <c r="M5298" i="16"/>
  <c r="N5298" i="16"/>
  <c r="B5299" i="16"/>
  <c r="C5299" i="16"/>
  <c r="D5299" i="16"/>
  <c r="E5299" i="16"/>
  <c r="F5299" i="16" a="1"/>
  <c r="F5299" i="16" s="1"/>
  <c r="G5299" i="16"/>
  <c r="J5299" i="16" s="1"/>
  <c r="L5299" i="16"/>
  <c r="M5299" i="16"/>
  <c r="N5299" i="16"/>
  <c r="B5300" i="16"/>
  <c r="C5300" i="16"/>
  <c r="D5300" i="16"/>
  <c r="E5300" i="16"/>
  <c r="F5300" i="16" a="1"/>
  <c r="F5300" i="16" s="1"/>
  <c r="G5300" i="16"/>
  <c r="I5300" i="16" s="1"/>
  <c r="H5300" i="16"/>
  <c r="J5300" i="16"/>
  <c r="K5300" i="16" a="1"/>
  <c r="K5300" i="16" s="1"/>
  <c r="L5300" i="16"/>
  <c r="M5300" i="16"/>
  <c r="N5300" i="16"/>
  <c r="B5301" i="16"/>
  <c r="C5301" i="16"/>
  <c r="D5301" i="16"/>
  <c r="E5301" i="16"/>
  <c r="F5301" i="16" a="1"/>
  <c r="F5301" i="16" s="1"/>
  <c r="G5301" i="16"/>
  <c r="J5301" i="16"/>
  <c r="L5301" i="16"/>
  <c r="M5301" i="16"/>
  <c r="N5301" i="16"/>
  <c r="B5302" i="16"/>
  <c r="C5302" i="16"/>
  <c r="D5302" i="16"/>
  <c r="E5302" i="16"/>
  <c r="F5302" i="16" a="1"/>
  <c r="F5302" i="16" s="1"/>
  <c r="G5302" i="16"/>
  <c r="I5302" i="16" s="1"/>
  <c r="H5302" i="16"/>
  <c r="K5302" i="16" a="1"/>
  <c r="K5302" i="16" s="1"/>
  <c r="L5302" i="16"/>
  <c r="M5302" i="16"/>
  <c r="N5302" i="16"/>
  <c r="B5303" i="16"/>
  <c r="C5303" i="16"/>
  <c r="D5303" i="16"/>
  <c r="E5303" i="16"/>
  <c r="F5303" i="16" a="1"/>
  <c r="F5303" i="16" s="1"/>
  <c r="G5303" i="16"/>
  <c r="J5303" i="16"/>
  <c r="L5303" i="16"/>
  <c r="M5303" i="16"/>
  <c r="N5303" i="16"/>
  <c r="B5304" i="16"/>
  <c r="C5304" i="16"/>
  <c r="D5304" i="16"/>
  <c r="E5304" i="16"/>
  <c r="F5304" i="16" a="1"/>
  <c r="F5304" i="16"/>
  <c r="G5304" i="16"/>
  <c r="I5304" i="16" s="1"/>
  <c r="H5304" i="16"/>
  <c r="J5304" i="16"/>
  <c r="K5304" i="16" a="1"/>
  <c r="K5304" i="16" s="1"/>
  <c r="L5304" i="16"/>
  <c r="M5304" i="16"/>
  <c r="N5304" i="16"/>
  <c r="B5305" i="16"/>
  <c r="C5305" i="16"/>
  <c r="D5305" i="16"/>
  <c r="E5305" i="16"/>
  <c r="F5305" i="16" a="1"/>
  <c r="F5305" i="16" s="1"/>
  <c r="G5305" i="16"/>
  <c r="J5305" i="16" s="1"/>
  <c r="L5305" i="16"/>
  <c r="M5305" i="16"/>
  <c r="N5305" i="16"/>
  <c r="B5306" i="16"/>
  <c r="C5306" i="16"/>
  <c r="D5306" i="16"/>
  <c r="E5306" i="16"/>
  <c r="F5306" i="16" a="1"/>
  <c r="F5306" i="16" s="1"/>
  <c r="G5306" i="16"/>
  <c r="I5306" i="16" s="1"/>
  <c r="H5306" i="16"/>
  <c r="K5306" i="16" a="1"/>
  <c r="K5306" i="16" s="1"/>
  <c r="L5306" i="16"/>
  <c r="M5306" i="16"/>
  <c r="N5306" i="16"/>
  <c r="B5307" i="16"/>
  <c r="C5307" i="16"/>
  <c r="D5307" i="16"/>
  <c r="E5307" i="16"/>
  <c r="F5307" i="16" a="1"/>
  <c r="F5307" i="16" s="1"/>
  <c r="G5307" i="16"/>
  <c r="L5307" i="16"/>
  <c r="M5307" i="16"/>
  <c r="N5307" i="16"/>
  <c r="B5308" i="16"/>
  <c r="C5308" i="16"/>
  <c r="D5308" i="16"/>
  <c r="E5308" i="16"/>
  <c r="F5308" i="16" a="1"/>
  <c r="F5308" i="16" s="1"/>
  <c r="G5308" i="16"/>
  <c r="I5308" i="16" s="1"/>
  <c r="H5308" i="16"/>
  <c r="J5308" i="16"/>
  <c r="K5308" i="16" a="1"/>
  <c r="K5308" i="16" s="1"/>
  <c r="L5308" i="16"/>
  <c r="M5308" i="16"/>
  <c r="N5308" i="16"/>
  <c r="B5309" i="16"/>
  <c r="C5309" i="16"/>
  <c r="D5309" i="16"/>
  <c r="E5309" i="16"/>
  <c r="F5309" i="16" a="1"/>
  <c r="F5309" i="16" s="1"/>
  <c r="G5309" i="16"/>
  <c r="J5309" i="16"/>
  <c r="L5309" i="16"/>
  <c r="M5309" i="16"/>
  <c r="N5309" i="16"/>
  <c r="B5310" i="16"/>
  <c r="C5310" i="16"/>
  <c r="D5310" i="16"/>
  <c r="E5310" i="16"/>
  <c r="F5310" i="16" a="1"/>
  <c r="F5310" i="16"/>
  <c r="G5310" i="16"/>
  <c r="I5310" i="16" s="1"/>
  <c r="H5310" i="16"/>
  <c r="K5310" i="16" a="1"/>
  <c r="K5310" i="16" s="1"/>
  <c r="L5310" i="16"/>
  <c r="M5310" i="16"/>
  <c r="N5310" i="16"/>
  <c r="B5311" i="16"/>
  <c r="C5311" i="16"/>
  <c r="D5311" i="16"/>
  <c r="E5311" i="16"/>
  <c r="F5311" i="16" a="1"/>
  <c r="F5311" i="16" s="1"/>
  <c r="G5311" i="16"/>
  <c r="J5311" i="16"/>
  <c r="L5311" i="16"/>
  <c r="M5311" i="16"/>
  <c r="N5311" i="16"/>
  <c r="B5312" i="16"/>
  <c r="C5312" i="16"/>
  <c r="D5312" i="16"/>
  <c r="E5312" i="16"/>
  <c r="F5312" i="16" a="1"/>
  <c r="F5312" i="16" s="1"/>
  <c r="G5312" i="16"/>
  <c r="I5312" i="16" s="1"/>
  <c r="H5312" i="16"/>
  <c r="J5312" i="16"/>
  <c r="K5312" i="16" a="1"/>
  <c r="K5312" i="16" s="1"/>
  <c r="L5312" i="16"/>
  <c r="M5312" i="16"/>
  <c r="N5312" i="16"/>
  <c r="B5313" i="16"/>
  <c r="C5313" i="16"/>
  <c r="D5313" i="16"/>
  <c r="E5313" i="16"/>
  <c r="F5313" i="16" a="1"/>
  <c r="F5313" i="16"/>
  <c r="G5313" i="16"/>
  <c r="L5313" i="16"/>
  <c r="M5313" i="16"/>
  <c r="N5313" i="16"/>
  <c r="B5314" i="16"/>
  <c r="C5314" i="16"/>
  <c r="D5314" i="16"/>
  <c r="E5314" i="16"/>
  <c r="F5314" i="16" a="1"/>
  <c r="F5314" i="16" s="1"/>
  <c r="G5314" i="16"/>
  <c r="I5314" i="16" s="1"/>
  <c r="H5314" i="16"/>
  <c r="K5314" i="16" a="1"/>
  <c r="K5314" i="16" s="1"/>
  <c r="L5314" i="16"/>
  <c r="M5314" i="16"/>
  <c r="N5314" i="16"/>
  <c r="B5315" i="16"/>
  <c r="C5315" i="16"/>
  <c r="D5315" i="16"/>
  <c r="E5315" i="16"/>
  <c r="F5315" i="16" a="1"/>
  <c r="F5315" i="16" s="1"/>
  <c r="G5315" i="16"/>
  <c r="J5315" i="16" s="1"/>
  <c r="L5315" i="16"/>
  <c r="M5315" i="16"/>
  <c r="N5315" i="16"/>
  <c r="B5316" i="16"/>
  <c r="C5316" i="16"/>
  <c r="D5316" i="16"/>
  <c r="E5316" i="16"/>
  <c r="F5316" i="16" a="1"/>
  <c r="F5316" i="16" s="1"/>
  <c r="G5316" i="16"/>
  <c r="I5316" i="16" s="1"/>
  <c r="H5316" i="16"/>
  <c r="J5316" i="16"/>
  <c r="K5316" i="16" a="1"/>
  <c r="K5316" i="16" s="1"/>
  <c r="L5316" i="16"/>
  <c r="M5316" i="16"/>
  <c r="N5316" i="16"/>
  <c r="B5317" i="16"/>
  <c r="C5317" i="16"/>
  <c r="D5317" i="16"/>
  <c r="E5317" i="16"/>
  <c r="F5317" i="16" a="1"/>
  <c r="F5317" i="16"/>
  <c r="G5317" i="16"/>
  <c r="J5317" i="16"/>
  <c r="L5317" i="16"/>
  <c r="M5317" i="16"/>
  <c r="N5317" i="16"/>
  <c r="B5318" i="16"/>
  <c r="C5318" i="16"/>
  <c r="D5318" i="16"/>
  <c r="E5318" i="16"/>
  <c r="F5318" i="16" a="1"/>
  <c r="F5318" i="16"/>
  <c r="G5318" i="16"/>
  <c r="I5318" i="16" s="1"/>
  <c r="H5318" i="16"/>
  <c r="K5318" i="16" a="1"/>
  <c r="K5318" i="16" s="1"/>
  <c r="L5318" i="16"/>
  <c r="M5318" i="16"/>
  <c r="N5318" i="16"/>
  <c r="B5319" i="16"/>
  <c r="C5319" i="16"/>
  <c r="D5319" i="16"/>
  <c r="E5319" i="16"/>
  <c r="F5319" i="16" a="1"/>
  <c r="F5319" i="16"/>
  <c r="G5319" i="16"/>
  <c r="J5319" i="16"/>
  <c r="L5319" i="16"/>
  <c r="M5319" i="16"/>
  <c r="N5319" i="16"/>
  <c r="B5320" i="16"/>
  <c r="C5320" i="16"/>
  <c r="D5320" i="16"/>
  <c r="E5320" i="16"/>
  <c r="F5320" i="16" a="1"/>
  <c r="F5320" i="16" s="1"/>
  <c r="G5320" i="16"/>
  <c r="I5320" i="16" s="1"/>
  <c r="H5320" i="16"/>
  <c r="J5320" i="16"/>
  <c r="K5320" i="16" a="1"/>
  <c r="K5320" i="16" s="1"/>
  <c r="L5320" i="16"/>
  <c r="M5320" i="16"/>
  <c r="N5320" i="16"/>
  <c r="B5321" i="16"/>
  <c r="C5321" i="16"/>
  <c r="D5321" i="16"/>
  <c r="E5321" i="16"/>
  <c r="F5321" i="16" a="1"/>
  <c r="F5321" i="16"/>
  <c r="G5321" i="16"/>
  <c r="J5321" i="16" s="1"/>
  <c r="L5321" i="16"/>
  <c r="M5321" i="16"/>
  <c r="N5321" i="16"/>
  <c r="B5322" i="16"/>
  <c r="C5322" i="16"/>
  <c r="D5322" i="16"/>
  <c r="E5322" i="16"/>
  <c r="F5322" i="16" a="1"/>
  <c r="F5322" i="16" s="1"/>
  <c r="G5322" i="16"/>
  <c r="I5322" i="16" s="1"/>
  <c r="H5322" i="16"/>
  <c r="K5322" i="16" a="1"/>
  <c r="K5322" i="16" s="1"/>
  <c r="L5322" i="16"/>
  <c r="M5322" i="16"/>
  <c r="N5322" i="16"/>
  <c r="B5323" i="16"/>
  <c r="C5323" i="16"/>
  <c r="D5323" i="16"/>
  <c r="E5323" i="16"/>
  <c r="F5323" i="16" a="1"/>
  <c r="F5323" i="16" s="1"/>
  <c r="G5323" i="16"/>
  <c r="L5323" i="16"/>
  <c r="M5323" i="16"/>
  <c r="N5323" i="16"/>
  <c r="B5324" i="16"/>
  <c r="C5324" i="16"/>
  <c r="D5324" i="16"/>
  <c r="E5324" i="16"/>
  <c r="F5324" i="16" a="1"/>
  <c r="F5324" i="16" s="1"/>
  <c r="G5324" i="16"/>
  <c r="I5324" i="16" s="1"/>
  <c r="H5324" i="16"/>
  <c r="J5324" i="16"/>
  <c r="K5324" i="16" a="1"/>
  <c r="K5324" i="16" s="1"/>
  <c r="L5324" i="16"/>
  <c r="M5324" i="16"/>
  <c r="N5324" i="16"/>
  <c r="B5325" i="16"/>
  <c r="C5325" i="16"/>
  <c r="D5325" i="16"/>
  <c r="E5325" i="16"/>
  <c r="F5325" i="16" a="1"/>
  <c r="F5325" i="16" s="1"/>
  <c r="G5325" i="16"/>
  <c r="J5325" i="16"/>
  <c r="L5325" i="16"/>
  <c r="M5325" i="16"/>
  <c r="N5325" i="16"/>
  <c r="B5326" i="16"/>
  <c r="C5326" i="16"/>
  <c r="D5326" i="16"/>
  <c r="E5326" i="16"/>
  <c r="F5326" i="16" a="1"/>
  <c r="F5326" i="16" s="1"/>
  <c r="G5326" i="16"/>
  <c r="I5326" i="16" s="1"/>
  <c r="H5326" i="16"/>
  <c r="K5326" i="16" a="1"/>
  <c r="K5326" i="16" s="1"/>
  <c r="L5326" i="16"/>
  <c r="M5326" i="16"/>
  <c r="N5326" i="16"/>
  <c r="B5327" i="16"/>
  <c r="C5327" i="16"/>
  <c r="D5327" i="16"/>
  <c r="E5327" i="16"/>
  <c r="F5327" i="16" a="1"/>
  <c r="F5327" i="16" s="1"/>
  <c r="G5327" i="16"/>
  <c r="J5327" i="16"/>
  <c r="L5327" i="16"/>
  <c r="M5327" i="16"/>
  <c r="N5327" i="16"/>
  <c r="B5328" i="16"/>
  <c r="C5328" i="16"/>
  <c r="D5328" i="16"/>
  <c r="E5328" i="16"/>
  <c r="F5328" i="16" a="1"/>
  <c r="F5328" i="16" s="1"/>
  <c r="G5328" i="16"/>
  <c r="I5328" i="16" s="1"/>
  <c r="H5328" i="16"/>
  <c r="J5328" i="16"/>
  <c r="K5328" i="16" a="1"/>
  <c r="K5328" i="16" s="1"/>
  <c r="L5328" i="16"/>
  <c r="M5328" i="16"/>
  <c r="N5328" i="16"/>
  <c r="B5329" i="16"/>
  <c r="C5329" i="16"/>
  <c r="D5329" i="16"/>
  <c r="E5329" i="16"/>
  <c r="F5329" i="16" a="1"/>
  <c r="F5329" i="16"/>
  <c r="G5329" i="16"/>
  <c r="L5329" i="16"/>
  <c r="M5329" i="16"/>
  <c r="N5329" i="16"/>
  <c r="B5330" i="16"/>
  <c r="C5330" i="16"/>
  <c r="D5330" i="16"/>
  <c r="E5330" i="16"/>
  <c r="F5330" i="16" a="1"/>
  <c r="F5330" i="16" s="1"/>
  <c r="G5330" i="16"/>
  <c r="I5330" i="16" s="1"/>
  <c r="H5330" i="16"/>
  <c r="K5330" i="16" a="1"/>
  <c r="K5330" i="16" s="1"/>
  <c r="L5330" i="16"/>
  <c r="M5330" i="16"/>
  <c r="N5330" i="16"/>
  <c r="B5331" i="16"/>
  <c r="C5331" i="16"/>
  <c r="D5331" i="16"/>
  <c r="E5331" i="16"/>
  <c r="F5331" i="16" a="1"/>
  <c r="F5331" i="16"/>
  <c r="G5331" i="16"/>
  <c r="J5331" i="16" s="1"/>
  <c r="L5331" i="16"/>
  <c r="M5331" i="16"/>
  <c r="N5331" i="16"/>
  <c r="B5332" i="16"/>
  <c r="C5332" i="16"/>
  <c r="D5332" i="16"/>
  <c r="E5332" i="16"/>
  <c r="F5332" i="16" a="1"/>
  <c r="F5332" i="16" s="1"/>
  <c r="G5332" i="16"/>
  <c r="I5332" i="16" s="1"/>
  <c r="H5332" i="16"/>
  <c r="J5332" i="16"/>
  <c r="K5332" i="16" a="1"/>
  <c r="K5332" i="16" s="1"/>
  <c r="L5332" i="16"/>
  <c r="M5332" i="16"/>
  <c r="N5332" i="16"/>
  <c r="B5333" i="16"/>
  <c r="C5333" i="16"/>
  <c r="D5333" i="16"/>
  <c r="E5333" i="16"/>
  <c r="F5333" i="16" a="1"/>
  <c r="F5333" i="16" s="1"/>
  <c r="G5333" i="16"/>
  <c r="J5333" i="16"/>
  <c r="L5333" i="16"/>
  <c r="M5333" i="16"/>
  <c r="N5333" i="16"/>
  <c r="B5334" i="16"/>
  <c r="C5334" i="16"/>
  <c r="D5334" i="16"/>
  <c r="E5334" i="16"/>
  <c r="F5334" i="16" a="1"/>
  <c r="F5334" i="16"/>
  <c r="G5334" i="16"/>
  <c r="I5334" i="16" s="1"/>
  <c r="H5334" i="16"/>
  <c r="K5334" i="16" a="1"/>
  <c r="K5334" i="16" s="1"/>
  <c r="L5334" i="16"/>
  <c r="M5334" i="16"/>
  <c r="N5334" i="16"/>
  <c r="B5335" i="16"/>
  <c r="C5335" i="16"/>
  <c r="D5335" i="16"/>
  <c r="E5335" i="16"/>
  <c r="F5335" i="16" a="1"/>
  <c r="F5335" i="16"/>
  <c r="G5335" i="16"/>
  <c r="J5335" i="16"/>
  <c r="L5335" i="16"/>
  <c r="M5335" i="16"/>
  <c r="N5335" i="16"/>
  <c r="B5336" i="16"/>
  <c r="C5336" i="16"/>
  <c r="D5336" i="16"/>
  <c r="E5336" i="16"/>
  <c r="F5336" i="16" a="1"/>
  <c r="F5336" i="16" s="1"/>
  <c r="G5336" i="16"/>
  <c r="I5336" i="16" s="1"/>
  <c r="H5336" i="16"/>
  <c r="J5336" i="16"/>
  <c r="K5336" i="16" a="1"/>
  <c r="K5336" i="16" s="1"/>
  <c r="L5336" i="16"/>
  <c r="M5336" i="16"/>
  <c r="N5336" i="16"/>
  <c r="B5337" i="16"/>
  <c r="C5337" i="16"/>
  <c r="D5337" i="16"/>
  <c r="E5337" i="16"/>
  <c r="F5337" i="16" a="1"/>
  <c r="F5337" i="16"/>
  <c r="G5337" i="16"/>
  <c r="J5337" i="16" s="1"/>
  <c r="L5337" i="16"/>
  <c r="M5337" i="16"/>
  <c r="N5337" i="16"/>
  <c r="B5338" i="16"/>
  <c r="C5338" i="16"/>
  <c r="D5338" i="16"/>
  <c r="E5338" i="16"/>
  <c r="F5338" i="16" a="1"/>
  <c r="F5338" i="16" s="1"/>
  <c r="G5338" i="16"/>
  <c r="I5338" i="16" s="1"/>
  <c r="H5338" i="16"/>
  <c r="K5338" i="16" a="1"/>
  <c r="K5338" i="16" s="1"/>
  <c r="L5338" i="16"/>
  <c r="M5338" i="16"/>
  <c r="N5338" i="16"/>
  <c r="B5339" i="16"/>
  <c r="C5339" i="16"/>
  <c r="D5339" i="16"/>
  <c r="E5339" i="16"/>
  <c r="F5339" i="16" a="1"/>
  <c r="F5339" i="16" s="1"/>
  <c r="G5339" i="16"/>
  <c r="L5339" i="16"/>
  <c r="M5339" i="16"/>
  <c r="N5339" i="16"/>
  <c r="B5340" i="16"/>
  <c r="C5340" i="16"/>
  <c r="D5340" i="16"/>
  <c r="E5340" i="16"/>
  <c r="F5340" i="16" a="1"/>
  <c r="F5340" i="16" s="1"/>
  <c r="G5340" i="16"/>
  <c r="I5340" i="16" s="1"/>
  <c r="H5340" i="16"/>
  <c r="J5340" i="16"/>
  <c r="K5340" i="16" a="1"/>
  <c r="K5340" i="16" s="1"/>
  <c r="L5340" i="16"/>
  <c r="M5340" i="16"/>
  <c r="N5340" i="16"/>
  <c r="B5341" i="16"/>
  <c r="C5341" i="16"/>
  <c r="D5341" i="16"/>
  <c r="E5341" i="16"/>
  <c r="F5341" i="16" a="1"/>
  <c r="F5341" i="16"/>
  <c r="G5341" i="16"/>
  <c r="J5341" i="16"/>
  <c r="L5341" i="16"/>
  <c r="M5341" i="16"/>
  <c r="N5341" i="16"/>
  <c r="B5342" i="16"/>
  <c r="C5342" i="16"/>
  <c r="D5342" i="16"/>
  <c r="E5342" i="16"/>
  <c r="F5342" i="16" a="1"/>
  <c r="F5342" i="16"/>
  <c r="G5342" i="16"/>
  <c r="I5342" i="16" s="1"/>
  <c r="H5342" i="16"/>
  <c r="K5342" i="16" a="1"/>
  <c r="K5342" i="16" s="1"/>
  <c r="L5342" i="16"/>
  <c r="M5342" i="16"/>
  <c r="N5342" i="16"/>
  <c r="B5343" i="16"/>
  <c r="C5343" i="16"/>
  <c r="D5343" i="16"/>
  <c r="E5343" i="16"/>
  <c r="F5343" i="16" a="1"/>
  <c r="F5343" i="16" s="1"/>
  <c r="G5343" i="16"/>
  <c r="J5343" i="16"/>
  <c r="L5343" i="16"/>
  <c r="M5343" i="16"/>
  <c r="N5343" i="16"/>
  <c r="B5344" i="16"/>
  <c r="C5344" i="16"/>
  <c r="D5344" i="16"/>
  <c r="E5344" i="16"/>
  <c r="F5344" i="16" a="1"/>
  <c r="F5344" i="16" s="1"/>
  <c r="G5344" i="16"/>
  <c r="I5344" i="16" s="1"/>
  <c r="H5344" i="16"/>
  <c r="J5344" i="16"/>
  <c r="K5344" i="16" a="1"/>
  <c r="K5344" i="16" s="1"/>
  <c r="L5344" i="16"/>
  <c r="M5344" i="16"/>
  <c r="N5344" i="16"/>
  <c r="B5345" i="16"/>
  <c r="C5345" i="16"/>
  <c r="D5345" i="16"/>
  <c r="E5345" i="16"/>
  <c r="F5345" i="16" a="1"/>
  <c r="F5345" i="16" s="1"/>
  <c r="G5345" i="16"/>
  <c r="L5345" i="16"/>
  <c r="M5345" i="16"/>
  <c r="N5345" i="16"/>
  <c r="B5346" i="16"/>
  <c r="C5346" i="16"/>
  <c r="D5346" i="16"/>
  <c r="E5346" i="16"/>
  <c r="F5346" i="16" a="1"/>
  <c r="F5346" i="16" s="1"/>
  <c r="G5346" i="16"/>
  <c r="I5346" i="16" s="1"/>
  <c r="H5346" i="16"/>
  <c r="K5346" i="16" a="1"/>
  <c r="K5346" i="16" s="1"/>
  <c r="L5346" i="16"/>
  <c r="M5346" i="16"/>
  <c r="N5346" i="16"/>
  <c r="B5347" i="16"/>
  <c r="C5347" i="16"/>
  <c r="D5347" i="16"/>
  <c r="E5347" i="16"/>
  <c r="F5347" i="16" a="1"/>
  <c r="F5347" i="16" s="1"/>
  <c r="G5347" i="16"/>
  <c r="J5347" i="16" s="1"/>
  <c r="L5347" i="16"/>
  <c r="M5347" i="16"/>
  <c r="N5347" i="16"/>
  <c r="B5348" i="16"/>
  <c r="C5348" i="16"/>
  <c r="D5348" i="16"/>
  <c r="E5348" i="16"/>
  <c r="F5348" i="16" a="1"/>
  <c r="F5348" i="16" s="1"/>
  <c r="G5348" i="16"/>
  <c r="I5348" i="16" s="1"/>
  <c r="H5348" i="16"/>
  <c r="J5348" i="16"/>
  <c r="K5348" i="16" a="1"/>
  <c r="K5348" i="16" s="1"/>
  <c r="L5348" i="16"/>
  <c r="M5348" i="16"/>
  <c r="N5348" i="16"/>
  <c r="B5349" i="16"/>
  <c r="C5349" i="16"/>
  <c r="D5349" i="16"/>
  <c r="E5349" i="16"/>
  <c r="F5349" i="16" a="1"/>
  <c r="F5349" i="16" s="1"/>
  <c r="G5349" i="16"/>
  <c r="J5349" i="16"/>
  <c r="L5349" i="16"/>
  <c r="M5349" i="16"/>
  <c r="N5349" i="16"/>
  <c r="B5350" i="16"/>
  <c r="C5350" i="16"/>
  <c r="D5350" i="16"/>
  <c r="E5350" i="16"/>
  <c r="F5350" i="16" a="1"/>
  <c r="F5350" i="16"/>
  <c r="G5350" i="16"/>
  <c r="I5350" i="16" s="1"/>
  <c r="H5350" i="16"/>
  <c r="K5350" i="16" a="1"/>
  <c r="K5350" i="16" s="1"/>
  <c r="L5350" i="16"/>
  <c r="M5350" i="16"/>
  <c r="N5350" i="16"/>
  <c r="B5351" i="16"/>
  <c r="C5351" i="16"/>
  <c r="D5351" i="16"/>
  <c r="E5351" i="16"/>
  <c r="F5351" i="16" a="1"/>
  <c r="F5351" i="16"/>
  <c r="G5351" i="16"/>
  <c r="J5351" i="16"/>
  <c r="L5351" i="16"/>
  <c r="M5351" i="16"/>
  <c r="N5351" i="16"/>
  <c r="B5352" i="16"/>
  <c r="C5352" i="16"/>
  <c r="D5352" i="16"/>
  <c r="E5352" i="16"/>
  <c r="F5352" i="16" a="1"/>
  <c r="F5352" i="16" s="1"/>
  <c r="G5352" i="16"/>
  <c r="I5352" i="16" s="1"/>
  <c r="H5352" i="16"/>
  <c r="J5352" i="16"/>
  <c r="K5352" i="16" a="1"/>
  <c r="K5352" i="16" s="1"/>
  <c r="L5352" i="16"/>
  <c r="M5352" i="16"/>
  <c r="N5352" i="16"/>
  <c r="B5353" i="16"/>
  <c r="C5353" i="16"/>
  <c r="D5353" i="16"/>
  <c r="E5353" i="16"/>
  <c r="F5353" i="16" a="1"/>
  <c r="F5353" i="16"/>
  <c r="G5353" i="16"/>
  <c r="J5353" i="16" s="1"/>
  <c r="L5353" i="16"/>
  <c r="M5353" i="16"/>
  <c r="N5353" i="16"/>
  <c r="B5354" i="16"/>
  <c r="C5354" i="16"/>
  <c r="D5354" i="16"/>
  <c r="E5354" i="16"/>
  <c r="F5354" i="16" a="1"/>
  <c r="F5354" i="16" s="1"/>
  <c r="G5354" i="16"/>
  <c r="I5354" i="16" s="1"/>
  <c r="H5354" i="16"/>
  <c r="K5354" i="16" a="1"/>
  <c r="K5354" i="16" s="1"/>
  <c r="L5354" i="16"/>
  <c r="M5354" i="16"/>
  <c r="N5354" i="16"/>
  <c r="B5355" i="16"/>
  <c r="C5355" i="16"/>
  <c r="D5355" i="16"/>
  <c r="E5355" i="16"/>
  <c r="F5355" i="16" a="1"/>
  <c r="F5355" i="16"/>
  <c r="G5355" i="16"/>
  <c r="L5355" i="16"/>
  <c r="M5355" i="16"/>
  <c r="N5355" i="16"/>
  <c r="B5356" i="16"/>
  <c r="C5356" i="16"/>
  <c r="D5356" i="16"/>
  <c r="E5356" i="16"/>
  <c r="F5356" i="16" a="1"/>
  <c r="F5356" i="16" s="1"/>
  <c r="G5356" i="16"/>
  <c r="I5356" i="16" s="1"/>
  <c r="H5356" i="16"/>
  <c r="J5356" i="16"/>
  <c r="K5356" i="16" a="1"/>
  <c r="K5356" i="16" s="1"/>
  <c r="L5356" i="16"/>
  <c r="M5356" i="16"/>
  <c r="N5356" i="16"/>
  <c r="B5357" i="16"/>
  <c r="C5357" i="16"/>
  <c r="D5357" i="16"/>
  <c r="E5357" i="16"/>
  <c r="F5357" i="16" a="1"/>
  <c r="F5357" i="16" s="1"/>
  <c r="G5357" i="16"/>
  <c r="J5357" i="16"/>
  <c r="L5357" i="16"/>
  <c r="M5357" i="16"/>
  <c r="N5357" i="16"/>
  <c r="B5358" i="16"/>
  <c r="C5358" i="16"/>
  <c r="D5358" i="16"/>
  <c r="E5358" i="16"/>
  <c r="F5358" i="16" a="1"/>
  <c r="F5358" i="16"/>
  <c r="G5358" i="16"/>
  <c r="I5358" i="16" s="1"/>
  <c r="H5358" i="16"/>
  <c r="K5358" i="16" a="1"/>
  <c r="K5358" i="16" s="1"/>
  <c r="L5358" i="16"/>
  <c r="M5358" i="16"/>
  <c r="N5358" i="16"/>
  <c r="B5359" i="16"/>
  <c r="C5359" i="16"/>
  <c r="D5359" i="16"/>
  <c r="E5359" i="16"/>
  <c r="F5359" i="16" a="1"/>
  <c r="F5359" i="16" s="1"/>
  <c r="G5359" i="16"/>
  <c r="J5359" i="16"/>
  <c r="L5359" i="16"/>
  <c r="M5359" i="16"/>
  <c r="N5359" i="16"/>
  <c r="B5360" i="16"/>
  <c r="C5360" i="16"/>
  <c r="D5360" i="16"/>
  <c r="E5360" i="16"/>
  <c r="F5360" i="16" a="1"/>
  <c r="F5360" i="16" s="1"/>
  <c r="G5360" i="16"/>
  <c r="I5360" i="16" s="1"/>
  <c r="H5360" i="16"/>
  <c r="J5360" i="16"/>
  <c r="K5360" i="16" a="1"/>
  <c r="K5360" i="16" s="1"/>
  <c r="L5360" i="16"/>
  <c r="M5360" i="16"/>
  <c r="N5360" i="16"/>
  <c r="B5361" i="16"/>
  <c r="C5361" i="16"/>
  <c r="D5361" i="16"/>
  <c r="E5361" i="16"/>
  <c r="F5361" i="16" a="1"/>
  <c r="F5361" i="16"/>
  <c r="G5361" i="16"/>
  <c r="L5361" i="16"/>
  <c r="M5361" i="16"/>
  <c r="N5361" i="16"/>
  <c r="B5362" i="16"/>
  <c r="C5362" i="16"/>
  <c r="D5362" i="16"/>
  <c r="E5362" i="16"/>
  <c r="F5362" i="16" a="1"/>
  <c r="F5362" i="16" s="1"/>
  <c r="G5362" i="16"/>
  <c r="I5362" i="16" s="1"/>
  <c r="H5362" i="16"/>
  <c r="K5362" i="16" a="1"/>
  <c r="K5362" i="16" s="1"/>
  <c r="L5362" i="16"/>
  <c r="M5362" i="16"/>
  <c r="N5362" i="16"/>
  <c r="B5363" i="16"/>
  <c r="C5363" i="16"/>
  <c r="D5363" i="16"/>
  <c r="E5363" i="16"/>
  <c r="F5363" i="16" a="1"/>
  <c r="F5363" i="16" s="1"/>
  <c r="G5363" i="16"/>
  <c r="J5363" i="16" s="1"/>
  <c r="L5363" i="16"/>
  <c r="M5363" i="16"/>
  <c r="N5363" i="16"/>
  <c r="B5364" i="16"/>
  <c r="C5364" i="16"/>
  <c r="D5364" i="16"/>
  <c r="E5364" i="16"/>
  <c r="F5364" i="16" a="1"/>
  <c r="F5364" i="16" s="1"/>
  <c r="G5364" i="16"/>
  <c r="I5364" i="16" s="1"/>
  <c r="H5364" i="16"/>
  <c r="J5364" i="16"/>
  <c r="K5364" i="16" a="1"/>
  <c r="K5364" i="16" s="1"/>
  <c r="L5364" i="16"/>
  <c r="M5364" i="16"/>
  <c r="N5364" i="16"/>
  <c r="B5365" i="16"/>
  <c r="C5365" i="16"/>
  <c r="D5365" i="16"/>
  <c r="E5365" i="16"/>
  <c r="F5365" i="16" a="1"/>
  <c r="F5365" i="16" s="1"/>
  <c r="G5365" i="16"/>
  <c r="J5365" i="16"/>
  <c r="L5365" i="16"/>
  <c r="M5365" i="16"/>
  <c r="N5365" i="16"/>
  <c r="B5366" i="16"/>
  <c r="C5366" i="16"/>
  <c r="D5366" i="16"/>
  <c r="E5366" i="16"/>
  <c r="F5366" i="16" a="1"/>
  <c r="F5366" i="16" s="1"/>
  <c r="G5366" i="16"/>
  <c r="I5366" i="16" s="1"/>
  <c r="H5366" i="16"/>
  <c r="K5366" i="16" a="1"/>
  <c r="K5366" i="16" s="1"/>
  <c r="L5366" i="16"/>
  <c r="M5366" i="16"/>
  <c r="N5366" i="16"/>
  <c r="B5367" i="16"/>
  <c r="C5367" i="16"/>
  <c r="D5367" i="16"/>
  <c r="E5367" i="16"/>
  <c r="F5367" i="16" a="1"/>
  <c r="F5367" i="16" s="1"/>
  <c r="G5367" i="16"/>
  <c r="J5367" i="16"/>
  <c r="L5367" i="16"/>
  <c r="M5367" i="16"/>
  <c r="N5367" i="16"/>
  <c r="B5368" i="16"/>
  <c r="C5368" i="16"/>
  <c r="D5368" i="16"/>
  <c r="E5368" i="16"/>
  <c r="F5368" i="16" a="1"/>
  <c r="F5368" i="16"/>
  <c r="G5368" i="16"/>
  <c r="I5368" i="16" s="1"/>
  <c r="H5368" i="16"/>
  <c r="J5368" i="16"/>
  <c r="K5368" i="16" a="1"/>
  <c r="K5368" i="16" s="1"/>
  <c r="L5368" i="16"/>
  <c r="M5368" i="16"/>
  <c r="N5368" i="16"/>
  <c r="B5369" i="16"/>
  <c r="C5369" i="16"/>
  <c r="D5369" i="16"/>
  <c r="E5369" i="16"/>
  <c r="F5369" i="16" a="1"/>
  <c r="F5369" i="16" s="1"/>
  <c r="G5369" i="16"/>
  <c r="J5369" i="16" s="1"/>
  <c r="L5369" i="16"/>
  <c r="M5369" i="16"/>
  <c r="N5369" i="16"/>
  <c r="B5370" i="16"/>
  <c r="C5370" i="16"/>
  <c r="D5370" i="16"/>
  <c r="E5370" i="16"/>
  <c r="F5370" i="16" a="1"/>
  <c r="F5370" i="16" s="1"/>
  <c r="G5370" i="16"/>
  <c r="I5370" i="16" s="1"/>
  <c r="H5370" i="16"/>
  <c r="K5370" i="16" a="1"/>
  <c r="K5370" i="16" s="1"/>
  <c r="L5370" i="16"/>
  <c r="M5370" i="16"/>
  <c r="N5370" i="16"/>
  <c r="B5371" i="16"/>
  <c r="C5371" i="16"/>
  <c r="D5371" i="16"/>
  <c r="E5371" i="16"/>
  <c r="F5371" i="16" a="1"/>
  <c r="F5371" i="16" s="1"/>
  <c r="G5371" i="16"/>
  <c r="L5371" i="16"/>
  <c r="M5371" i="16"/>
  <c r="N5371" i="16"/>
  <c r="B5372" i="16"/>
  <c r="C5372" i="16"/>
  <c r="D5372" i="16"/>
  <c r="E5372" i="16"/>
  <c r="F5372" i="16" a="1"/>
  <c r="F5372" i="16" s="1"/>
  <c r="G5372" i="16"/>
  <c r="I5372" i="16" s="1"/>
  <c r="H5372" i="16"/>
  <c r="J5372" i="16"/>
  <c r="K5372" i="16" a="1"/>
  <c r="K5372" i="16" s="1"/>
  <c r="L5372" i="16"/>
  <c r="M5372" i="16"/>
  <c r="N5372" i="16"/>
  <c r="B5373" i="16"/>
  <c r="C5373" i="16"/>
  <c r="D5373" i="16"/>
  <c r="E5373" i="16"/>
  <c r="F5373" i="16" a="1"/>
  <c r="F5373" i="16" s="1"/>
  <c r="G5373" i="16"/>
  <c r="J5373" i="16"/>
  <c r="L5373" i="16"/>
  <c r="M5373" i="16"/>
  <c r="N5373" i="16"/>
  <c r="B5374" i="16"/>
  <c r="C5374" i="16"/>
  <c r="D5374" i="16"/>
  <c r="E5374" i="16"/>
  <c r="F5374" i="16" a="1"/>
  <c r="F5374" i="16"/>
  <c r="G5374" i="16"/>
  <c r="I5374" i="16" s="1"/>
  <c r="H5374" i="16"/>
  <c r="K5374" i="16" a="1"/>
  <c r="K5374" i="16" s="1"/>
  <c r="L5374" i="16"/>
  <c r="M5374" i="16"/>
  <c r="N5374" i="16"/>
  <c r="B5375" i="16"/>
  <c r="C5375" i="16"/>
  <c r="D5375" i="16"/>
  <c r="E5375" i="16"/>
  <c r="F5375" i="16" a="1"/>
  <c r="F5375" i="16" s="1"/>
  <c r="G5375" i="16"/>
  <c r="J5375" i="16"/>
  <c r="L5375" i="16"/>
  <c r="M5375" i="16"/>
  <c r="N5375" i="16"/>
  <c r="B5376" i="16"/>
  <c r="C5376" i="16"/>
  <c r="D5376" i="16"/>
  <c r="E5376" i="16"/>
  <c r="F5376" i="16" a="1"/>
  <c r="F5376" i="16" s="1"/>
  <c r="G5376" i="16"/>
  <c r="I5376" i="16" s="1"/>
  <c r="H5376" i="16"/>
  <c r="J5376" i="16"/>
  <c r="K5376" i="16" a="1"/>
  <c r="K5376" i="16" s="1"/>
  <c r="L5376" i="16"/>
  <c r="M5376" i="16"/>
  <c r="N5376" i="16"/>
  <c r="B5377" i="16"/>
  <c r="C5377" i="16"/>
  <c r="D5377" i="16"/>
  <c r="E5377" i="16"/>
  <c r="F5377" i="16" a="1"/>
  <c r="F5377" i="16"/>
  <c r="G5377" i="16"/>
  <c r="L5377" i="16"/>
  <c r="M5377" i="16"/>
  <c r="N5377" i="16"/>
  <c r="B5378" i="16"/>
  <c r="C5378" i="16"/>
  <c r="D5378" i="16"/>
  <c r="E5378" i="16"/>
  <c r="F5378" i="16" a="1"/>
  <c r="F5378" i="16" s="1"/>
  <c r="G5378" i="16"/>
  <c r="I5378" i="16" s="1"/>
  <c r="H5378" i="16"/>
  <c r="K5378" i="16" a="1"/>
  <c r="K5378" i="16" s="1"/>
  <c r="L5378" i="16"/>
  <c r="M5378" i="16"/>
  <c r="N5378" i="16"/>
  <c r="B5379" i="16"/>
  <c r="C5379" i="16"/>
  <c r="D5379" i="16"/>
  <c r="E5379" i="16"/>
  <c r="F5379" i="16" a="1"/>
  <c r="F5379" i="16" s="1"/>
  <c r="G5379" i="16"/>
  <c r="J5379" i="16" s="1"/>
  <c r="L5379" i="16"/>
  <c r="M5379" i="16"/>
  <c r="N5379" i="16"/>
  <c r="B5380" i="16"/>
  <c r="C5380" i="16"/>
  <c r="D5380" i="16"/>
  <c r="E5380" i="16"/>
  <c r="F5380" i="16" a="1"/>
  <c r="F5380" i="16" s="1"/>
  <c r="G5380" i="16"/>
  <c r="I5380" i="16" s="1"/>
  <c r="H5380" i="16"/>
  <c r="J5380" i="16"/>
  <c r="K5380" i="16" a="1"/>
  <c r="K5380" i="16" s="1"/>
  <c r="L5380" i="16"/>
  <c r="M5380" i="16"/>
  <c r="N5380" i="16"/>
  <c r="B5381" i="16"/>
  <c r="C5381" i="16"/>
  <c r="D5381" i="16"/>
  <c r="E5381" i="16"/>
  <c r="F5381" i="16" a="1"/>
  <c r="F5381" i="16"/>
  <c r="G5381" i="16"/>
  <c r="J5381" i="16"/>
  <c r="L5381" i="16"/>
  <c r="M5381" i="16"/>
  <c r="N5381" i="16"/>
  <c r="B5382" i="16"/>
  <c r="C5382" i="16"/>
  <c r="D5382" i="16"/>
  <c r="E5382" i="16"/>
  <c r="F5382" i="16" a="1"/>
  <c r="F5382" i="16"/>
  <c r="G5382" i="16"/>
  <c r="I5382" i="16" s="1"/>
  <c r="H5382" i="16"/>
  <c r="K5382" i="16" a="1"/>
  <c r="K5382" i="16" s="1"/>
  <c r="L5382" i="16"/>
  <c r="M5382" i="16"/>
  <c r="N5382" i="16"/>
  <c r="B5383" i="16"/>
  <c r="C5383" i="16"/>
  <c r="D5383" i="16"/>
  <c r="E5383" i="16"/>
  <c r="F5383" i="16" a="1"/>
  <c r="F5383" i="16"/>
  <c r="G5383" i="16"/>
  <c r="J5383" i="16"/>
  <c r="L5383" i="16"/>
  <c r="M5383" i="16"/>
  <c r="N5383" i="16"/>
  <c r="B5384" i="16"/>
  <c r="C5384" i="16"/>
  <c r="D5384" i="16"/>
  <c r="E5384" i="16"/>
  <c r="F5384" i="16" a="1"/>
  <c r="F5384" i="16" s="1"/>
  <c r="G5384" i="16"/>
  <c r="I5384" i="16" s="1"/>
  <c r="H5384" i="16"/>
  <c r="J5384" i="16"/>
  <c r="K5384" i="16" a="1"/>
  <c r="K5384" i="16" s="1"/>
  <c r="L5384" i="16"/>
  <c r="M5384" i="16"/>
  <c r="N5384" i="16"/>
  <c r="B5385" i="16"/>
  <c r="C5385" i="16"/>
  <c r="D5385" i="16"/>
  <c r="E5385" i="16"/>
  <c r="F5385" i="16" a="1"/>
  <c r="F5385" i="16"/>
  <c r="G5385" i="16"/>
  <c r="J5385" i="16" s="1"/>
  <c r="L5385" i="16"/>
  <c r="M5385" i="16"/>
  <c r="N5385" i="16"/>
  <c r="B5386" i="16"/>
  <c r="C5386" i="16"/>
  <c r="D5386" i="16"/>
  <c r="E5386" i="16"/>
  <c r="F5386" i="16" a="1"/>
  <c r="F5386" i="16" s="1"/>
  <c r="G5386" i="16"/>
  <c r="I5386" i="16" s="1"/>
  <c r="H5386" i="16"/>
  <c r="K5386" i="16" a="1"/>
  <c r="K5386" i="16" s="1"/>
  <c r="L5386" i="16"/>
  <c r="M5386" i="16"/>
  <c r="N5386" i="16"/>
  <c r="B5387" i="16"/>
  <c r="C5387" i="16"/>
  <c r="D5387" i="16"/>
  <c r="E5387" i="16"/>
  <c r="F5387" i="16" a="1"/>
  <c r="F5387" i="16" s="1"/>
  <c r="G5387" i="16"/>
  <c r="L5387" i="16"/>
  <c r="M5387" i="16"/>
  <c r="N5387" i="16"/>
  <c r="B5388" i="16"/>
  <c r="C5388" i="16"/>
  <c r="D5388" i="16"/>
  <c r="E5388" i="16"/>
  <c r="F5388" i="16" a="1"/>
  <c r="F5388" i="16" s="1"/>
  <c r="G5388" i="16"/>
  <c r="I5388" i="16" s="1"/>
  <c r="H5388" i="16"/>
  <c r="J5388" i="16"/>
  <c r="K5388" i="16" a="1"/>
  <c r="K5388" i="16" s="1"/>
  <c r="L5388" i="16"/>
  <c r="M5388" i="16"/>
  <c r="N5388" i="16"/>
  <c r="B5389" i="16"/>
  <c r="C5389" i="16"/>
  <c r="D5389" i="16"/>
  <c r="E5389" i="16"/>
  <c r="F5389" i="16" a="1"/>
  <c r="F5389" i="16" s="1"/>
  <c r="G5389" i="16"/>
  <c r="J5389" i="16"/>
  <c r="L5389" i="16"/>
  <c r="M5389" i="16"/>
  <c r="N5389" i="16"/>
  <c r="B5390" i="16"/>
  <c r="C5390" i="16"/>
  <c r="D5390" i="16"/>
  <c r="E5390" i="16"/>
  <c r="F5390" i="16" a="1"/>
  <c r="F5390" i="16" s="1"/>
  <c r="G5390" i="16"/>
  <c r="I5390" i="16" s="1"/>
  <c r="H5390" i="16"/>
  <c r="K5390" i="16" a="1"/>
  <c r="K5390" i="16" s="1"/>
  <c r="L5390" i="16"/>
  <c r="M5390" i="16"/>
  <c r="N5390" i="16"/>
  <c r="B5391" i="16"/>
  <c r="C5391" i="16"/>
  <c r="D5391" i="16"/>
  <c r="E5391" i="16"/>
  <c r="F5391" i="16" a="1"/>
  <c r="F5391" i="16" s="1"/>
  <c r="G5391" i="16"/>
  <c r="J5391" i="16"/>
  <c r="L5391" i="16"/>
  <c r="M5391" i="16"/>
  <c r="N5391" i="16"/>
  <c r="B5392" i="16"/>
  <c r="C5392" i="16"/>
  <c r="D5392" i="16"/>
  <c r="E5392" i="16"/>
  <c r="F5392" i="16" a="1"/>
  <c r="F5392" i="16" s="1"/>
  <c r="G5392" i="16"/>
  <c r="I5392" i="16" s="1"/>
  <c r="H5392" i="16"/>
  <c r="J5392" i="16"/>
  <c r="K5392" i="16" a="1"/>
  <c r="K5392" i="16" s="1"/>
  <c r="L5392" i="16"/>
  <c r="M5392" i="16"/>
  <c r="N5392" i="16"/>
  <c r="B5393" i="16"/>
  <c r="C5393" i="16"/>
  <c r="D5393" i="16"/>
  <c r="E5393" i="16"/>
  <c r="F5393" i="16" a="1"/>
  <c r="F5393" i="16"/>
  <c r="G5393" i="16"/>
  <c r="L5393" i="16"/>
  <c r="M5393" i="16"/>
  <c r="N5393" i="16"/>
  <c r="B5394" i="16"/>
  <c r="C5394" i="16"/>
  <c r="D5394" i="16"/>
  <c r="E5394" i="16"/>
  <c r="F5394" i="16" a="1"/>
  <c r="F5394" i="16" s="1"/>
  <c r="G5394" i="16"/>
  <c r="I5394" i="16" s="1"/>
  <c r="H5394" i="16"/>
  <c r="K5394" i="16" a="1"/>
  <c r="K5394" i="16" s="1"/>
  <c r="L5394" i="16"/>
  <c r="M5394" i="16"/>
  <c r="N5394" i="16"/>
  <c r="B5395" i="16"/>
  <c r="C5395" i="16"/>
  <c r="D5395" i="16"/>
  <c r="E5395" i="16"/>
  <c r="F5395" i="16" a="1"/>
  <c r="F5395" i="16"/>
  <c r="G5395" i="16"/>
  <c r="J5395" i="16" s="1"/>
  <c r="L5395" i="16"/>
  <c r="M5395" i="16"/>
  <c r="N5395" i="16"/>
  <c r="B5396" i="16"/>
  <c r="C5396" i="16"/>
  <c r="D5396" i="16"/>
  <c r="E5396" i="16"/>
  <c r="F5396" i="16" a="1"/>
  <c r="F5396" i="16" s="1"/>
  <c r="G5396" i="16"/>
  <c r="I5396" i="16" s="1"/>
  <c r="H5396" i="16"/>
  <c r="J5396" i="16"/>
  <c r="K5396" i="16" a="1"/>
  <c r="K5396" i="16" s="1"/>
  <c r="L5396" i="16"/>
  <c r="M5396" i="16"/>
  <c r="N5396" i="16"/>
  <c r="B5397" i="16"/>
  <c r="C5397" i="16"/>
  <c r="D5397" i="16"/>
  <c r="E5397" i="16"/>
  <c r="F5397" i="16" a="1"/>
  <c r="F5397" i="16" s="1"/>
  <c r="G5397" i="16"/>
  <c r="J5397" i="16"/>
  <c r="L5397" i="16"/>
  <c r="M5397" i="16"/>
  <c r="N5397" i="16"/>
  <c r="B5398" i="16"/>
  <c r="C5398" i="16"/>
  <c r="D5398" i="16"/>
  <c r="E5398" i="16"/>
  <c r="F5398" i="16" a="1"/>
  <c r="F5398" i="16"/>
  <c r="G5398" i="16"/>
  <c r="I5398" i="16" s="1"/>
  <c r="H5398" i="16"/>
  <c r="K5398" i="16" a="1"/>
  <c r="K5398" i="16" s="1"/>
  <c r="L5398" i="16"/>
  <c r="M5398" i="16"/>
  <c r="N5398" i="16"/>
  <c r="B5399" i="16"/>
  <c r="C5399" i="16"/>
  <c r="D5399" i="16"/>
  <c r="E5399" i="16"/>
  <c r="F5399" i="16" a="1"/>
  <c r="F5399" i="16"/>
  <c r="G5399" i="16"/>
  <c r="J5399" i="16"/>
  <c r="L5399" i="16"/>
  <c r="M5399" i="16"/>
  <c r="N5399" i="16"/>
  <c r="B5400" i="16"/>
  <c r="C5400" i="16"/>
  <c r="D5400" i="16"/>
  <c r="E5400" i="16"/>
  <c r="F5400" i="16" a="1"/>
  <c r="F5400" i="16" s="1"/>
  <c r="G5400" i="16"/>
  <c r="I5400" i="16" s="1"/>
  <c r="H5400" i="16"/>
  <c r="J5400" i="16"/>
  <c r="K5400" i="16" a="1"/>
  <c r="K5400" i="16" s="1"/>
  <c r="L5400" i="16"/>
  <c r="M5400" i="16"/>
  <c r="N5400" i="16"/>
  <c r="B5401" i="16"/>
  <c r="C5401" i="16"/>
  <c r="D5401" i="16"/>
  <c r="E5401" i="16"/>
  <c r="F5401" i="16" a="1"/>
  <c r="F5401" i="16"/>
  <c r="G5401" i="16"/>
  <c r="J5401" i="16" s="1"/>
  <c r="L5401" i="16"/>
  <c r="M5401" i="16"/>
  <c r="N5401" i="16"/>
  <c r="B5402" i="16"/>
  <c r="C5402" i="16"/>
  <c r="D5402" i="16"/>
  <c r="E5402" i="16"/>
  <c r="F5402" i="16" a="1"/>
  <c r="F5402" i="16" s="1"/>
  <c r="G5402" i="16"/>
  <c r="I5402" i="16" s="1"/>
  <c r="H5402" i="16"/>
  <c r="K5402" i="16" a="1"/>
  <c r="K5402" i="16" s="1"/>
  <c r="L5402" i="16"/>
  <c r="M5402" i="16"/>
  <c r="N5402" i="16"/>
  <c r="B5403" i="16"/>
  <c r="C5403" i="16"/>
  <c r="D5403" i="16"/>
  <c r="E5403" i="16"/>
  <c r="F5403" i="16" a="1"/>
  <c r="F5403" i="16" s="1"/>
  <c r="G5403" i="16"/>
  <c r="L5403" i="16"/>
  <c r="M5403" i="16"/>
  <c r="N5403" i="16"/>
  <c r="B5404" i="16"/>
  <c r="C5404" i="16"/>
  <c r="D5404" i="16"/>
  <c r="E5404" i="16"/>
  <c r="F5404" i="16" a="1"/>
  <c r="F5404" i="16" s="1"/>
  <c r="G5404" i="16"/>
  <c r="I5404" i="16" s="1"/>
  <c r="H5404" i="16"/>
  <c r="J5404" i="16"/>
  <c r="K5404" i="16" a="1"/>
  <c r="K5404" i="16" s="1"/>
  <c r="L5404" i="16"/>
  <c r="M5404" i="16"/>
  <c r="N5404" i="16"/>
  <c r="B5405" i="16"/>
  <c r="C5405" i="16"/>
  <c r="D5405" i="16"/>
  <c r="E5405" i="16"/>
  <c r="F5405" i="16" a="1"/>
  <c r="F5405" i="16"/>
  <c r="G5405" i="16"/>
  <c r="J5405" i="16"/>
  <c r="L5405" i="16"/>
  <c r="M5405" i="16"/>
  <c r="N5405" i="16"/>
  <c r="B5406" i="16"/>
  <c r="C5406" i="16"/>
  <c r="D5406" i="16"/>
  <c r="E5406" i="16"/>
  <c r="F5406" i="16" a="1"/>
  <c r="F5406" i="16"/>
  <c r="G5406" i="16"/>
  <c r="I5406" i="16" s="1"/>
  <c r="H5406" i="16"/>
  <c r="K5406" i="16" a="1"/>
  <c r="K5406" i="16" s="1"/>
  <c r="L5406" i="16"/>
  <c r="M5406" i="16"/>
  <c r="N5406" i="16"/>
  <c r="B5407" i="16"/>
  <c r="C5407" i="16"/>
  <c r="D5407" i="16"/>
  <c r="E5407" i="16"/>
  <c r="F5407" i="16" a="1"/>
  <c r="F5407" i="16" s="1"/>
  <c r="G5407" i="16"/>
  <c r="J5407" i="16"/>
  <c r="L5407" i="16"/>
  <c r="M5407" i="16"/>
  <c r="N5407" i="16"/>
  <c r="B5408" i="16"/>
  <c r="C5408" i="16"/>
  <c r="D5408" i="16"/>
  <c r="E5408" i="16"/>
  <c r="F5408" i="16" a="1"/>
  <c r="F5408" i="16" s="1"/>
  <c r="G5408" i="16"/>
  <c r="I5408" i="16" s="1"/>
  <c r="H5408" i="16"/>
  <c r="J5408" i="16"/>
  <c r="K5408" i="16" a="1"/>
  <c r="K5408" i="16" s="1"/>
  <c r="L5408" i="16"/>
  <c r="M5408" i="16"/>
  <c r="N5408" i="16"/>
  <c r="B5409" i="16"/>
  <c r="C5409" i="16"/>
  <c r="D5409" i="16"/>
  <c r="E5409" i="16"/>
  <c r="F5409" i="16" a="1"/>
  <c r="F5409" i="16" s="1"/>
  <c r="G5409" i="16"/>
  <c r="L5409" i="16"/>
  <c r="M5409" i="16"/>
  <c r="N5409" i="16"/>
  <c r="B5410" i="16"/>
  <c r="C5410" i="16"/>
  <c r="D5410" i="16"/>
  <c r="E5410" i="16"/>
  <c r="F5410" i="16" a="1"/>
  <c r="F5410" i="16" s="1"/>
  <c r="G5410" i="16"/>
  <c r="I5410" i="16" s="1"/>
  <c r="H5410" i="16"/>
  <c r="K5410" i="16" a="1"/>
  <c r="K5410" i="16" s="1"/>
  <c r="L5410" i="16"/>
  <c r="M5410" i="16"/>
  <c r="N5410" i="16"/>
  <c r="B5411" i="16"/>
  <c r="C5411" i="16"/>
  <c r="D5411" i="16"/>
  <c r="E5411" i="16"/>
  <c r="F5411" i="16" a="1"/>
  <c r="F5411" i="16" s="1"/>
  <c r="G5411" i="16"/>
  <c r="J5411" i="16" s="1"/>
  <c r="L5411" i="16"/>
  <c r="M5411" i="16"/>
  <c r="N5411" i="16"/>
  <c r="B5412" i="16"/>
  <c r="C5412" i="16"/>
  <c r="D5412" i="16"/>
  <c r="E5412" i="16"/>
  <c r="F5412" i="16" a="1"/>
  <c r="F5412" i="16" s="1"/>
  <c r="G5412" i="16"/>
  <c r="I5412" i="16" s="1"/>
  <c r="H5412" i="16"/>
  <c r="J5412" i="16"/>
  <c r="K5412" i="16" a="1"/>
  <c r="K5412" i="16" s="1"/>
  <c r="L5412" i="16"/>
  <c r="M5412" i="16"/>
  <c r="N5412" i="16"/>
  <c r="B5413" i="16"/>
  <c r="C5413" i="16"/>
  <c r="D5413" i="16"/>
  <c r="E5413" i="16"/>
  <c r="F5413" i="16" a="1"/>
  <c r="F5413" i="16" s="1"/>
  <c r="G5413" i="16"/>
  <c r="J5413" i="16"/>
  <c r="L5413" i="16"/>
  <c r="M5413" i="16"/>
  <c r="N5413" i="16"/>
  <c r="B5414" i="16"/>
  <c r="C5414" i="16"/>
  <c r="D5414" i="16"/>
  <c r="E5414" i="16"/>
  <c r="F5414" i="16" a="1"/>
  <c r="F5414" i="16"/>
  <c r="G5414" i="16"/>
  <c r="I5414" i="16" s="1"/>
  <c r="H5414" i="16"/>
  <c r="K5414" i="16" a="1"/>
  <c r="K5414" i="16" s="1"/>
  <c r="L5414" i="16"/>
  <c r="M5414" i="16"/>
  <c r="N5414" i="16"/>
  <c r="B5415" i="16"/>
  <c r="C5415" i="16"/>
  <c r="D5415" i="16"/>
  <c r="E5415" i="16"/>
  <c r="F5415" i="16" a="1"/>
  <c r="F5415" i="16"/>
  <c r="G5415" i="16"/>
  <c r="J5415" i="16"/>
  <c r="L5415" i="16"/>
  <c r="M5415" i="16"/>
  <c r="N5415" i="16"/>
  <c r="B5416" i="16"/>
  <c r="C5416" i="16"/>
  <c r="D5416" i="16"/>
  <c r="E5416" i="16"/>
  <c r="F5416" i="16" a="1"/>
  <c r="F5416" i="16" s="1"/>
  <c r="G5416" i="16"/>
  <c r="I5416" i="16" s="1"/>
  <c r="H5416" i="16"/>
  <c r="J5416" i="16"/>
  <c r="K5416" i="16" a="1"/>
  <c r="K5416" i="16" s="1"/>
  <c r="L5416" i="16"/>
  <c r="M5416" i="16"/>
  <c r="N5416" i="16"/>
  <c r="B5417" i="16"/>
  <c r="C5417" i="16"/>
  <c r="D5417" i="16"/>
  <c r="E5417" i="16"/>
  <c r="F5417" i="16" a="1"/>
  <c r="F5417" i="16"/>
  <c r="G5417" i="16"/>
  <c r="J5417" i="16" s="1"/>
  <c r="L5417" i="16"/>
  <c r="M5417" i="16"/>
  <c r="N5417" i="16"/>
  <c r="B5418" i="16"/>
  <c r="C5418" i="16"/>
  <c r="D5418" i="16"/>
  <c r="E5418" i="16"/>
  <c r="F5418" i="16" a="1"/>
  <c r="F5418" i="16" s="1"/>
  <c r="G5418" i="16"/>
  <c r="I5418" i="16" s="1"/>
  <c r="H5418" i="16"/>
  <c r="K5418" i="16" a="1"/>
  <c r="K5418" i="16" s="1"/>
  <c r="L5418" i="16"/>
  <c r="M5418" i="16"/>
  <c r="N5418" i="16"/>
  <c r="B5419" i="16"/>
  <c r="C5419" i="16"/>
  <c r="D5419" i="16"/>
  <c r="E5419" i="16"/>
  <c r="F5419" i="16" a="1"/>
  <c r="F5419" i="16"/>
  <c r="G5419" i="16"/>
  <c r="L5419" i="16"/>
  <c r="M5419" i="16"/>
  <c r="N5419" i="16"/>
  <c r="B5420" i="16"/>
  <c r="C5420" i="16"/>
  <c r="D5420" i="16"/>
  <c r="E5420" i="16"/>
  <c r="F5420" i="16" a="1"/>
  <c r="F5420" i="16" s="1"/>
  <c r="G5420" i="16"/>
  <c r="I5420" i="16" s="1"/>
  <c r="H5420" i="16"/>
  <c r="J5420" i="16"/>
  <c r="K5420" i="16" a="1"/>
  <c r="K5420" i="16" s="1"/>
  <c r="L5420" i="16"/>
  <c r="M5420" i="16"/>
  <c r="N5420" i="16"/>
  <c r="B5421" i="16"/>
  <c r="C5421" i="16"/>
  <c r="D5421" i="16"/>
  <c r="E5421" i="16"/>
  <c r="F5421" i="16" a="1"/>
  <c r="F5421" i="16" s="1"/>
  <c r="G5421" i="16"/>
  <c r="J5421" i="16"/>
  <c r="L5421" i="16"/>
  <c r="M5421" i="16"/>
  <c r="N5421" i="16"/>
  <c r="B5422" i="16"/>
  <c r="C5422" i="16"/>
  <c r="D5422" i="16"/>
  <c r="E5422" i="16"/>
  <c r="F5422" i="16" a="1"/>
  <c r="F5422" i="16"/>
  <c r="G5422" i="16"/>
  <c r="I5422" i="16" s="1"/>
  <c r="H5422" i="16"/>
  <c r="K5422" i="16" a="1"/>
  <c r="K5422" i="16" s="1"/>
  <c r="L5422" i="16"/>
  <c r="M5422" i="16"/>
  <c r="N5422" i="16"/>
  <c r="B5423" i="16"/>
  <c r="C5423" i="16"/>
  <c r="D5423" i="16"/>
  <c r="E5423" i="16"/>
  <c r="F5423" i="16" a="1"/>
  <c r="F5423" i="16" s="1"/>
  <c r="G5423" i="16"/>
  <c r="J5423" i="16"/>
  <c r="L5423" i="16"/>
  <c r="M5423" i="16"/>
  <c r="N5423" i="16"/>
  <c r="B5424" i="16"/>
  <c r="C5424" i="16"/>
  <c r="D5424" i="16"/>
  <c r="E5424" i="16"/>
  <c r="F5424" i="16" a="1"/>
  <c r="F5424" i="16" s="1"/>
  <c r="G5424" i="16"/>
  <c r="I5424" i="16" s="1"/>
  <c r="H5424" i="16"/>
  <c r="J5424" i="16"/>
  <c r="K5424" i="16" a="1"/>
  <c r="K5424" i="16" s="1"/>
  <c r="L5424" i="16"/>
  <c r="M5424" i="16"/>
  <c r="N5424" i="16"/>
  <c r="B5425" i="16"/>
  <c r="C5425" i="16"/>
  <c r="D5425" i="16"/>
  <c r="E5425" i="16"/>
  <c r="F5425" i="16" a="1"/>
  <c r="F5425" i="16"/>
  <c r="G5425" i="16"/>
  <c r="L5425" i="16"/>
  <c r="M5425" i="16"/>
  <c r="N5425" i="16"/>
  <c r="B5426" i="16"/>
  <c r="C5426" i="16"/>
  <c r="D5426" i="16"/>
  <c r="E5426" i="16"/>
  <c r="F5426" i="16" a="1"/>
  <c r="F5426" i="16" s="1"/>
  <c r="G5426" i="16"/>
  <c r="I5426" i="16" s="1"/>
  <c r="H5426" i="16"/>
  <c r="K5426" i="16" a="1"/>
  <c r="K5426" i="16" s="1"/>
  <c r="L5426" i="16"/>
  <c r="M5426" i="16"/>
  <c r="N5426" i="16"/>
  <c r="B5427" i="16"/>
  <c r="C5427" i="16"/>
  <c r="D5427" i="16"/>
  <c r="E5427" i="16"/>
  <c r="F5427" i="16" a="1"/>
  <c r="F5427" i="16" s="1"/>
  <c r="G5427" i="16"/>
  <c r="J5427" i="16" s="1"/>
  <c r="L5427" i="16"/>
  <c r="M5427" i="16"/>
  <c r="N5427" i="16"/>
  <c r="B5428" i="16"/>
  <c r="C5428" i="16"/>
  <c r="D5428" i="16"/>
  <c r="E5428" i="16"/>
  <c r="F5428" i="16" a="1"/>
  <c r="F5428" i="16" s="1"/>
  <c r="G5428" i="16"/>
  <c r="I5428" i="16" s="1"/>
  <c r="H5428" i="16"/>
  <c r="J5428" i="16"/>
  <c r="K5428" i="16" a="1"/>
  <c r="K5428" i="16" s="1"/>
  <c r="L5428" i="16"/>
  <c r="M5428" i="16"/>
  <c r="N5428" i="16"/>
  <c r="B5429" i="16"/>
  <c r="C5429" i="16"/>
  <c r="D5429" i="16"/>
  <c r="E5429" i="16"/>
  <c r="F5429" i="16" a="1"/>
  <c r="F5429" i="16" s="1"/>
  <c r="G5429" i="16"/>
  <c r="J5429" i="16"/>
  <c r="L5429" i="16"/>
  <c r="M5429" i="16"/>
  <c r="N5429" i="16"/>
  <c r="B5430" i="16"/>
  <c r="C5430" i="16"/>
  <c r="D5430" i="16"/>
  <c r="E5430" i="16"/>
  <c r="F5430" i="16" a="1"/>
  <c r="F5430" i="16" s="1"/>
  <c r="G5430" i="16"/>
  <c r="I5430" i="16" s="1"/>
  <c r="H5430" i="16"/>
  <c r="K5430" i="16" a="1"/>
  <c r="K5430" i="16" s="1"/>
  <c r="L5430" i="16"/>
  <c r="M5430" i="16"/>
  <c r="N5430" i="16"/>
  <c r="B5431" i="16"/>
  <c r="C5431" i="16"/>
  <c r="D5431" i="16"/>
  <c r="E5431" i="16"/>
  <c r="F5431" i="16" a="1"/>
  <c r="F5431" i="16" s="1"/>
  <c r="G5431" i="16"/>
  <c r="J5431" i="16"/>
  <c r="L5431" i="16"/>
  <c r="M5431" i="16"/>
  <c r="N5431" i="16"/>
  <c r="B5432" i="16"/>
  <c r="C5432" i="16"/>
  <c r="D5432" i="16"/>
  <c r="E5432" i="16"/>
  <c r="F5432" i="16" a="1"/>
  <c r="F5432" i="16"/>
  <c r="G5432" i="16"/>
  <c r="I5432" i="16" s="1"/>
  <c r="H5432" i="16"/>
  <c r="J5432" i="16"/>
  <c r="K5432" i="16" a="1"/>
  <c r="K5432" i="16" s="1"/>
  <c r="L5432" i="16"/>
  <c r="M5432" i="16"/>
  <c r="N5432" i="16"/>
  <c r="B5433" i="16"/>
  <c r="C5433" i="16"/>
  <c r="D5433" i="16"/>
  <c r="E5433" i="16"/>
  <c r="F5433" i="16" a="1"/>
  <c r="F5433" i="16" s="1"/>
  <c r="G5433" i="16"/>
  <c r="J5433" i="16" s="1"/>
  <c r="L5433" i="16"/>
  <c r="M5433" i="16"/>
  <c r="N5433" i="16"/>
  <c r="B5434" i="16"/>
  <c r="C5434" i="16"/>
  <c r="D5434" i="16"/>
  <c r="E5434" i="16"/>
  <c r="F5434" i="16" a="1"/>
  <c r="F5434" i="16" s="1"/>
  <c r="G5434" i="16"/>
  <c r="I5434" i="16" s="1"/>
  <c r="H5434" i="16"/>
  <c r="K5434" i="16" a="1"/>
  <c r="K5434" i="16" s="1"/>
  <c r="L5434" i="16"/>
  <c r="M5434" i="16"/>
  <c r="N5434" i="16"/>
  <c r="B5435" i="16"/>
  <c r="C5435" i="16"/>
  <c r="D5435" i="16"/>
  <c r="E5435" i="16"/>
  <c r="F5435" i="16" a="1"/>
  <c r="F5435" i="16" s="1"/>
  <c r="G5435" i="16"/>
  <c r="L5435" i="16"/>
  <c r="M5435" i="16"/>
  <c r="N5435" i="16"/>
  <c r="B5436" i="16"/>
  <c r="C5436" i="16"/>
  <c r="D5436" i="16"/>
  <c r="E5436" i="16"/>
  <c r="F5436" i="16" a="1"/>
  <c r="F5436" i="16" s="1"/>
  <c r="G5436" i="16"/>
  <c r="I5436" i="16" s="1"/>
  <c r="H5436" i="16"/>
  <c r="J5436" i="16"/>
  <c r="K5436" i="16" a="1"/>
  <c r="K5436" i="16" s="1"/>
  <c r="L5436" i="16"/>
  <c r="M5436" i="16"/>
  <c r="N5436" i="16"/>
  <c r="B5437" i="16"/>
  <c r="C5437" i="16"/>
  <c r="D5437" i="16"/>
  <c r="E5437" i="16"/>
  <c r="F5437" i="16" a="1"/>
  <c r="F5437" i="16" s="1"/>
  <c r="G5437" i="16"/>
  <c r="J5437" i="16"/>
  <c r="L5437" i="16"/>
  <c r="M5437" i="16"/>
  <c r="N5437" i="16"/>
  <c r="B5438" i="16"/>
  <c r="C5438" i="16"/>
  <c r="D5438" i="16"/>
  <c r="E5438" i="16"/>
  <c r="F5438" i="16" a="1"/>
  <c r="F5438" i="16"/>
  <c r="G5438" i="16"/>
  <c r="I5438" i="16" s="1"/>
  <c r="H5438" i="16"/>
  <c r="K5438" i="16" a="1"/>
  <c r="K5438" i="16" s="1"/>
  <c r="L5438" i="16"/>
  <c r="M5438" i="16"/>
  <c r="N5438" i="16"/>
  <c r="B5439" i="16"/>
  <c r="C5439" i="16"/>
  <c r="D5439" i="16"/>
  <c r="E5439" i="16"/>
  <c r="F5439" i="16" a="1"/>
  <c r="F5439" i="16" s="1"/>
  <c r="G5439" i="16"/>
  <c r="J5439" i="16"/>
  <c r="L5439" i="16"/>
  <c r="M5439" i="16"/>
  <c r="N5439" i="16"/>
  <c r="B5440" i="16"/>
  <c r="C5440" i="16"/>
  <c r="D5440" i="16"/>
  <c r="E5440" i="16"/>
  <c r="F5440" i="16" a="1"/>
  <c r="F5440" i="16" s="1"/>
  <c r="G5440" i="16"/>
  <c r="I5440" i="16" s="1"/>
  <c r="H5440" i="16"/>
  <c r="J5440" i="16"/>
  <c r="K5440" i="16" a="1"/>
  <c r="K5440" i="16" s="1"/>
  <c r="L5440" i="16"/>
  <c r="M5440" i="16"/>
  <c r="N5440" i="16"/>
  <c r="B5441" i="16"/>
  <c r="C5441" i="16"/>
  <c r="D5441" i="16"/>
  <c r="E5441" i="16"/>
  <c r="F5441" i="16" a="1"/>
  <c r="F5441" i="16"/>
  <c r="G5441" i="16"/>
  <c r="L5441" i="16"/>
  <c r="M5441" i="16"/>
  <c r="N5441" i="16"/>
  <c r="B5442" i="16"/>
  <c r="C5442" i="16"/>
  <c r="D5442" i="16"/>
  <c r="E5442" i="16"/>
  <c r="F5442" i="16" a="1"/>
  <c r="F5442" i="16" s="1"/>
  <c r="G5442" i="16"/>
  <c r="I5442" i="16" s="1"/>
  <c r="H5442" i="16"/>
  <c r="K5442" i="16" a="1"/>
  <c r="K5442" i="16" s="1"/>
  <c r="L5442" i="16"/>
  <c r="M5442" i="16"/>
  <c r="N5442" i="16"/>
  <c r="B5443" i="16"/>
  <c r="C5443" i="16"/>
  <c r="D5443" i="16"/>
  <c r="E5443" i="16"/>
  <c r="F5443" i="16" a="1"/>
  <c r="F5443" i="16" s="1"/>
  <c r="G5443" i="16"/>
  <c r="J5443" i="16" s="1"/>
  <c r="L5443" i="16"/>
  <c r="M5443" i="16"/>
  <c r="N5443" i="16"/>
  <c r="B5444" i="16"/>
  <c r="C5444" i="16"/>
  <c r="D5444" i="16"/>
  <c r="E5444" i="16"/>
  <c r="F5444" i="16" a="1"/>
  <c r="F5444" i="16" s="1"/>
  <c r="G5444" i="16"/>
  <c r="I5444" i="16" s="1"/>
  <c r="H5444" i="16"/>
  <c r="J5444" i="16"/>
  <c r="K5444" i="16" a="1"/>
  <c r="K5444" i="16" s="1"/>
  <c r="L5444" i="16"/>
  <c r="M5444" i="16"/>
  <c r="N5444" i="16"/>
  <c r="B5445" i="16"/>
  <c r="C5445" i="16"/>
  <c r="D5445" i="16"/>
  <c r="E5445" i="16"/>
  <c r="F5445" i="16" a="1"/>
  <c r="F5445" i="16"/>
  <c r="G5445" i="16"/>
  <c r="J5445" i="16"/>
  <c r="L5445" i="16"/>
  <c r="M5445" i="16"/>
  <c r="N5445" i="16"/>
  <c r="B5446" i="16"/>
  <c r="C5446" i="16"/>
  <c r="D5446" i="16"/>
  <c r="E5446" i="16"/>
  <c r="F5446" i="16" a="1"/>
  <c r="F5446" i="16"/>
  <c r="G5446" i="16"/>
  <c r="I5446" i="16" s="1"/>
  <c r="H5446" i="16"/>
  <c r="K5446" i="16" a="1"/>
  <c r="K5446" i="16" s="1"/>
  <c r="L5446" i="16"/>
  <c r="M5446" i="16"/>
  <c r="N5446" i="16"/>
  <c r="B5447" i="16"/>
  <c r="C5447" i="16"/>
  <c r="D5447" i="16"/>
  <c r="E5447" i="16"/>
  <c r="F5447" i="16" a="1"/>
  <c r="F5447" i="16"/>
  <c r="G5447" i="16"/>
  <c r="J5447" i="16"/>
  <c r="L5447" i="16"/>
  <c r="M5447" i="16"/>
  <c r="N5447" i="16"/>
  <c r="B5448" i="16"/>
  <c r="C5448" i="16"/>
  <c r="D5448" i="16"/>
  <c r="E5448" i="16"/>
  <c r="F5448" i="16" a="1"/>
  <c r="F5448" i="16" s="1"/>
  <c r="G5448" i="16"/>
  <c r="I5448" i="16" s="1"/>
  <c r="H5448" i="16"/>
  <c r="J5448" i="16"/>
  <c r="K5448" i="16" a="1"/>
  <c r="K5448" i="16" s="1"/>
  <c r="L5448" i="16"/>
  <c r="M5448" i="16"/>
  <c r="N5448" i="16"/>
  <c r="B5449" i="16"/>
  <c r="C5449" i="16"/>
  <c r="D5449" i="16"/>
  <c r="E5449" i="16"/>
  <c r="F5449" i="16" a="1"/>
  <c r="F5449" i="16"/>
  <c r="G5449" i="16"/>
  <c r="J5449" i="16" s="1"/>
  <c r="L5449" i="16"/>
  <c r="M5449" i="16"/>
  <c r="N5449" i="16"/>
  <c r="B5450" i="16"/>
  <c r="C5450" i="16"/>
  <c r="D5450" i="16"/>
  <c r="E5450" i="16"/>
  <c r="F5450" i="16" a="1"/>
  <c r="F5450" i="16" s="1"/>
  <c r="G5450" i="16"/>
  <c r="I5450" i="16" s="1"/>
  <c r="H5450" i="16"/>
  <c r="K5450" i="16" a="1"/>
  <c r="K5450" i="16" s="1"/>
  <c r="L5450" i="16"/>
  <c r="M5450" i="16"/>
  <c r="N5450" i="16"/>
  <c r="B5451" i="16"/>
  <c r="C5451" i="16"/>
  <c r="D5451" i="16"/>
  <c r="E5451" i="16"/>
  <c r="F5451" i="16" a="1"/>
  <c r="F5451" i="16" s="1"/>
  <c r="G5451" i="16"/>
  <c r="L5451" i="16"/>
  <c r="M5451" i="16"/>
  <c r="N5451" i="16"/>
  <c r="B5452" i="16"/>
  <c r="C5452" i="16"/>
  <c r="D5452" i="16"/>
  <c r="E5452" i="16"/>
  <c r="F5452" i="16" a="1"/>
  <c r="F5452" i="16" s="1"/>
  <c r="G5452" i="16"/>
  <c r="I5452" i="16" s="1"/>
  <c r="H5452" i="16"/>
  <c r="J5452" i="16"/>
  <c r="K5452" i="16" a="1"/>
  <c r="K5452" i="16" s="1"/>
  <c r="L5452" i="16"/>
  <c r="M5452" i="16"/>
  <c r="N5452" i="16"/>
  <c r="B5453" i="16"/>
  <c r="C5453" i="16"/>
  <c r="D5453" i="16"/>
  <c r="E5453" i="16"/>
  <c r="F5453" i="16" a="1"/>
  <c r="F5453" i="16" s="1"/>
  <c r="G5453" i="16"/>
  <c r="J5453" i="16"/>
  <c r="L5453" i="16"/>
  <c r="M5453" i="16"/>
  <c r="N5453" i="16"/>
  <c r="B5454" i="16"/>
  <c r="C5454" i="16"/>
  <c r="D5454" i="16"/>
  <c r="E5454" i="16"/>
  <c r="F5454" i="16" a="1"/>
  <c r="F5454" i="16" s="1"/>
  <c r="G5454" i="16"/>
  <c r="I5454" i="16" s="1"/>
  <c r="H5454" i="16"/>
  <c r="K5454" i="16" a="1"/>
  <c r="K5454" i="16" s="1"/>
  <c r="L5454" i="16"/>
  <c r="M5454" i="16"/>
  <c r="N5454" i="16"/>
  <c r="B5455" i="16"/>
  <c r="C5455" i="16"/>
  <c r="D5455" i="16"/>
  <c r="E5455" i="16"/>
  <c r="F5455" i="16" a="1"/>
  <c r="F5455" i="16" s="1"/>
  <c r="G5455" i="16"/>
  <c r="J5455" i="16"/>
  <c r="L5455" i="16"/>
  <c r="M5455" i="16"/>
  <c r="N5455" i="16"/>
  <c r="B5456" i="16"/>
  <c r="C5456" i="16"/>
  <c r="D5456" i="16"/>
  <c r="E5456" i="16"/>
  <c r="F5456" i="16" a="1"/>
  <c r="F5456" i="16" s="1"/>
  <c r="G5456" i="16"/>
  <c r="I5456" i="16" s="1"/>
  <c r="H5456" i="16"/>
  <c r="J5456" i="16"/>
  <c r="K5456" i="16" a="1"/>
  <c r="K5456" i="16" s="1"/>
  <c r="L5456" i="16"/>
  <c r="M5456" i="16"/>
  <c r="N5456" i="16"/>
  <c r="B5457" i="16"/>
  <c r="C5457" i="16"/>
  <c r="D5457" i="16"/>
  <c r="E5457" i="16"/>
  <c r="F5457" i="16" a="1"/>
  <c r="F5457" i="16"/>
  <c r="G5457" i="16"/>
  <c r="L5457" i="16"/>
  <c r="M5457" i="16"/>
  <c r="N5457" i="16"/>
  <c r="B5458" i="16"/>
  <c r="C5458" i="16"/>
  <c r="D5458" i="16"/>
  <c r="E5458" i="16"/>
  <c r="F5458" i="16" a="1"/>
  <c r="F5458" i="16" s="1"/>
  <c r="G5458" i="16"/>
  <c r="I5458" i="16" s="1"/>
  <c r="H5458" i="16"/>
  <c r="K5458" i="16" a="1"/>
  <c r="K5458" i="16" s="1"/>
  <c r="L5458" i="16"/>
  <c r="M5458" i="16"/>
  <c r="N5458" i="16"/>
  <c r="B5459" i="16"/>
  <c r="C5459" i="16"/>
  <c r="D5459" i="16"/>
  <c r="E5459" i="16"/>
  <c r="F5459" i="16" a="1"/>
  <c r="F5459" i="16"/>
  <c r="G5459" i="16"/>
  <c r="J5459" i="16" s="1"/>
  <c r="L5459" i="16"/>
  <c r="M5459" i="16"/>
  <c r="N5459" i="16"/>
  <c r="B5460" i="16"/>
  <c r="C5460" i="16"/>
  <c r="D5460" i="16"/>
  <c r="E5460" i="16"/>
  <c r="F5460" i="16" a="1"/>
  <c r="F5460" i="16" s="1"/>
  <c r="G5460" i="16"/>
  <c r="I5460" i="16" s="1"/>
  <c r="H5460" i="16"/>
  <c r="J5460" i="16"/>
  <c r="K5460" i="16" a="1"/>
  <c r="K5460" i="16" s="1"/>
  <c r="L5460" i="16"/>
  <c r="M5460" i="16"/>
  <c r="N5460" i="16"/>
  <c r="B5461" i="16"/>
  <c r="C5461" i="16"/>
  <c r="D5461" i="16"/>
  <c r="E5461" i="16"/>
  <c r="F5461" i="16" a="1"/>
  <c r="F5461" i="16" s="1"/>
  <c r="G5461" i="16"/>
  <c r="J5461" i="16"/>
  <c r="L5461" i="16"/>
  <c r="M5461" i="16"/>
  <c r="N5461" i="16"/>
  <c r="B5462" i="16"/>
  <c r="C5462" i="16"/>
  <c r="D5462" i="16"/>
  <c r="E5462" i="16"/>
  <c r="F5462" i="16" a="1"/>
  <c r="F5462" i="16"/>
  <c r="G5462" i="16"/>
  <c r="I5462" i="16" s="1"/>
  <c r="H5462" i="16"/>
  <c r="K5462" i="16" a="1"/>
  <c r="K5462" i="16" s="1"/>
  <c r="L5462" i="16"/>
  <c r="M5462" i="16"/>
  <c r="N5462" i="16"/>
  <c r="B5463" i="16"/>
  <c r="C5463" i="16"/>
  <c r="D5463" i="16"/>
  <c r="E5463" i="16"/>
  <c r="F5463" i="16" a="1"/>
  <c r="F5463" i="16"/>
  <c r="G5463" i="16"/>
  <c r="J5463" i="16"/>
  <c r="L5463" i="16"/>
  <c r="M5463" i="16"/>
  <c r="N5463" i="16"/>
  <c r="B5464" i="16"/>
  <c r="C5464" i="16"/>
  <c r="D5464" i="16"/>
  <c r="E5464" i="16"/>
  <c r="F5464" i="16" a="1"/>
  <c r="F5464" i="16" s="1"/>
  <c r="G5464" i="16"/>
  <c r="I5464" i="16" s="1"/>
  <c r="H5464" i="16"/>
  <c r="J5464" i="16"/>
  <c r="K5464" i="16" a="1"/>
  <c r="K5464" i="16" s="1"/>
  <c r="L5464" i="16"/>
  <c r="M5464" i="16"/>
  <c r="N5464" i="16"/>
  <c r="B5465" i="16"/>
  <c r="C5465" i="16"/>
  <c r="D5465" i="16"/>
  <c r="E5465" i="16"/>
  <c r="F5465" i="16" a="1"/>
  <c r="F5465" i="16"/>
  <c r="G5465" i="16"/>
  <c r="J5465" i="16" s="1"/>
  <c r="L5465" i="16"/>
  <c r="M5465" i="16"/>
  <c r="N5465" i="16"/>
  <c r="B5466" i="16"/>
  <c r="C5466" i="16"/>
  <c r="D5466" i="16"/>
  <c r="E5466" i="16"/>
  <c r="F5466" i="16" a="1"/>
  <c r="F5466" i="16" s="1"/>
  <c r="G5466" i="16"/>
  <c r="I5466" i="16" s="1"/>
  <c r="H5466" i="16"/>
  <c r="K5466" i="16" a="1"/>
  <c r="K5466" i="16" s="1"/>
  <c r="L5466" i="16"/>
  <c r="M5466" i="16"/>
  <c r="N5466" i="16"/>
  <c r="B5467" i="16"/>
  <c r="C5467" i="16"/>
  <c r="D5467" i="16"/>
  <c r="E5467" i="16"/>
  <c r="F5467" i="16" a="1"/>
  <c r="F5467" i="16" s="1"/>
  <c r="G5467" i="16"/>
  <c r="L5467" i="16"/>
  <c r="M5467" i="16"/>
  <c r="N5467" i="16"/>
  <c r="B5468" i="16"/>
  <c r="C5468" i="16"/>
  <c r="D5468" i="16"/>
  <c r="E5468" i="16"/>
  <c r="F5468" i="16" a="1"/>
  <c r="F5468" i="16" s="1"/>
  <c r="G5468" i="16"/>
  <c r="I5468" i="16" s="1"/>
  <c r="H5468" i="16"/>
  <c r="J5468" i="16"/>
  <c r="K5468" i="16" a="1"/>
  <c r="K5468" i="16" s="1"/>
  <c r="L5468" i="16"/>
  <c r="M5468" i="16"/>
  <c r="N5468" i="16"/>
  <c r="B5469" i="16"/>
  <c r="C5469" i="16"/>
  <c r="D5469" i="16"/>
  <c r="E5469" i="16"/>
  <c r="F5469" i="16" a="1"/>
  <c r="F5469" i="16"/>
  <c r="G5469" i="16"/>
  <c r="J5469" i="16"/>
  <c r="L5469" i="16"/>
  <c r="M5469" i="16"/>
  <c r="N5469" i="16"/>
  <c r="B5470" i="16"/>
  <c r="C5470" i="16"/>
  <c r="D5470" i="16"/>
  <c r="E5470" i="16"/>
  <c r="F5470" i="16" a="1"/>
  <c r="F5470" i="16"/>
  <c r="G5470" i="16"/>
  <c r="I5470" i="16" s="1"/>
  <c r="H5470" i="16"/>
  <c r="K5470" i="16" a="1"/>
  <c r="K5470" i="16" s="1"/>
  <c r="L5470" i="16"/>
  <c r="M5470" i="16"/>
  <c r="N5470" i="16"/>
  <c r="B5471" i="16"/>
  <c r="C5471" i="16"/>
  <c r="D5471" i="16"/>
  <c r="E5471" i="16"/>
  <c r="F5471" i="16" a="1"/>
  <c r="F5471" i="16" s="1"/>
  <c r="G5471" i="16"/>
  <c r="J5471" i="16"/>
  <c r="L5471" i="16"/>
  <c r="M5471" i="16"/>
  <c r="N5471" i="16"/>
  <c r="B5472" i="16"/>
  <c r="C5472" i="16"/>
  <c r="D5472" i="16"/>
  <c r="E5472" i="16"/>
  <c r="F5472" i="16" a="1"/>
  <c r="F5472" i="16" s="1"/>
  <c r="G5472" i="16"/>
  <c r="I5472" i="16" s="1"/>
  <c r="H5472" i="16"/>
  <c r="J5472" i="16"/>
  <c r="K5472" i="16" a="1"/>
  <c r="K5472" i="16" s="1"/>
  <c r="L5472" i="16"/>
  <c r="M5472" i="16"/>
  <c r="N5472" i="16"/>
  <c r="B5473" i="16"/>
  <c r="C5473" i="16"/>
  <c r="D5473" i="16"/>
  <c r="E5473" i="16"/>
  <c r="F5473" i="16" a="1"/>
  <c r="F5473" i="16" s="1"/>
  <c r="G5473" i="16"/>
  <c r="L5473" i="16"/>
  <c r="M5473" i="16"/>
  <c r="N5473" i="16"/>
  <c r="B5474" i="16"/>
  <c r="C5474" i="16"/>
  <c r="D5474" i="16"/>
  <c r="E5474" i="16"/>
  <c r="F5474" i="16" a="1"/>
  <c r="F5474" i="16" s="1"/>
  <c r="G5474" i="16"/>
  <c r="I5474" i="16" s="1"/>
  <c r="H5474" i="16"/>
  <c r="K5474" i="16" a="1"/>
  <c r="K5474" i="16" s="1"/>
  <c r="L5474" i="16"/>
  <c r="M5474" i="16"/>
  <c r="N5474" i="16"/>
  <c r="B5475" i="16"/>
  <c r="C5475" i="16"/>
  <c r="D5475" i="16"/>
  <c r="E5475" i="16"/>
  <c r="F5475" i="16" a="1"/>
  <c r="F5475" i="16" s="1"/>
  <c r="G5475" i="16"/>
  <c r="J5475" i="16" s="1"/>
  <c r="L5475" i="16"/>
  <c r="M5475" i="16"/>
  <c r="N5475" i="16"/>
  <c r="B5476" i="16"/>
  <c r="C5476" i="16"/>
  <c r="D5476" i="16"/>
  <c r="E5476" i="16"/>
  <c r="F5476" i="16" a="1"/>
  <c r="F5476" i="16" s="1"/>
  <c r="G5476" i="16"/>
  <c r="I5476" i="16" s="1"/>
  <c r="H5476" i="16"/>
  <c r="J5476" i="16"/>
  <c r="K5476" i="16" a="1"/>
  <c r="K5476" i="16" s="1"/>
  <c r="L5476" i="16"/>
  <c r="M5476" i="16"/>
  <c r="N5476" i="16"/>
  <c r="B5477" i="16"/>
  <c r="C5477" i="16"/>
  <c r="D5477" i="16"/>
  <c r="E5477" i="16"/>
  <c r="F5477" i="16" a="1"/>
  <c r="F5477" i="16" s="1"/>
  <c r="G5477" i="16"/>
  <c r="J5477" i="16"/>
  <c r="L5477" i="16"/>
  <c r="M5477" i="16"/>
  <c r="N5477" i="16"/>
  <c r="B5478" i="16"/>
  <c r="C5478" i="16"/>
  <c r="D5478" i="16"/>
  <c r="E5478" i="16"/>
  <c r="F5478" i="16" a="1"/>
  <c r="F5478" i="16"/>
  <c r="G5478" i="16"/>
  <c r="I5478" i="16" s="1"/>
  <c r="H5478" i="16"/>
  <c r="K5478" i="16" a="1"/>
  <c r="K5478" i="16" s="1"/>
  <c r="L5478" i="16"/>
  <c r="M5478" i="16"/>
  <c r="N5478" i="16"/>
  <c r="B5479" i="16"/>
  <c r="C5479" i="16"/>
  <c r="D5479" i="16"/>
  <c r="E5479" i="16"/>
  <c r="F5479" i="16" a="1"/>
  <c r="F5479" i="16"/>
  <c r="G5479" i="16"/>
  <c r="J5479" i="16"/>
  <c r="L5479" i="16"/>
  <c r="M5479" i="16"/>
  <c r="N5479" i="16"/>
  <c r="B5480" i="16"/>
  <c r="C5480" i="16"/>
  <c r="D5480" i="16"/>
  <c r="E5480" i="16"/>
  <c r="F5480" i="16" a="1"/>
  <c r="F5480" i="16" s="1"/>
  <c r="G5480" i="16"/>
  <c r="I5480" i="16" s="1"/>
  <c r="H5480" i="16"/>
  <c r="J5480" i="16"/>
  <c r="K5480" i="16" a="1"/>
  <c r="K5480" i="16" s="1"/>
  <c r="L5480" i="16"/>
  <c r="M5480" i="16"/>
  <c r="N5480" i="16"/>
  <c r="B5481" i="16"/>
  <c r="C5481" i="16"/>
  <c r="D5481" i="16"/>
  <c r="E5481" i="16"/>
  <c r="F5481" i="16" a="1"/>
  <c r="F5481" i="16"/>
  <c r="G5481" i="16"/>
  <c r="J5481" i="16" s="1"/>
  <c r="L5481" i="16"/>
  <c r="M5481" i="16"/>
  <c r="N5481" i="16"/>
  <c r="B5482" i="16"/>
  <c r="C5482" i="16"/>
  <c r="D5482" i="16"/>
  <c r="E5482" i="16"/>
  <c r="F5482" i="16" a="1"/>
  <c r="F5482" i="16" s="1"/>
  <c r="G5482" i="16"/>
  <c r="I5482" i="16" s="1"/>
  <c r="H5482" i="16"/>
  <c r="K5482" i="16" a="1"/>
  <c r="K5482" i="16" s="1"/>
  <c r="L5482" i="16"/>
  <c r="M5482" i="16"/>
  <c r="N5482" i="16"/>
  <c r="B5483" i="16"/>
  <c r="C5483" i="16"/>
  <c r="D5483" i="16"/>
  <c r="E5483" i="16"/>
  <c r="F5483" i="16" a="1"/>
  <c r="F5483" i="16"/>
  <c r="G5483" i="16"/>
  <c r="L5483" i="16"/>
  <c r="M5483" i="16"/>
  <c r="N5483" i="16"/>
  <c r="B5484" i="16"/>
  <c r="C5484" i="16"/>
  <c r="D5484" i="16"/>
  <c r="E5484" i="16"/>
  <c r="F5484" i="16" a="1"/>
  <c r="F5484" i="16" s="1"/>
  <c r="G5484" i="16"/>
  <c r="I5484" i="16" s="1"/>
  <c r="H5484" i="16"/>
  <c r="J5484" i="16"/>
  <c r="K5484" i="16" a="1"/>
  <c r="K5484" i="16" s="1"/>
  <c r="L5484" i="16"/>
  <c r="M5484" i="16"/>
  <c r="N5484" i="16"/>
  <c r="B5485" i="16"/>
  <c r="C5485" i="16"/>
  <c r="D5485" i="16"/>
  <c r="E5485" i="16"/>
  <c r="F5485" i="16" a="1"/>
  <c r="F5485" i="16" s="1"/>
  <c r="G5485" i="16"/>
  <c r="J5485" i="16"/>
  <c r="L5485" i="16"/>
  <c r="M5485" i="16"/>
  <c r="N5485" i="16"/>
  <c r="B5486" i="16"/>
  <c r="C5486" i="16"/>
  <c r="D5486" i="16"/>
  <c r="E5486" i="16"/>
  <c r="F5486" i="16" a="1"/>
  <c r="F5486" i="16"/>
  <c r="G5486" i="16"/>
  <c r="I5486" i="16" s="1"/>
  <c r="H5486" i="16"/>
  <c r="K5486" i="16" a="1"/>
  <c r="K5486" i="16" s="1"/>
  <c r="L5486" i="16"/>
  <c r="M5486" i="16"/>
  <c r="N5486" i="16"/>
  <c r="B5487" i="16"/>
  <c r="C5487" i="16"/>
  <c r="D5487" i="16"/>
  <c r="E5487" i="16"/>
  <c r="F5487" i="16" a="1"/>
  <c r="F5487" i="16" s="1"/>
  <c r="G5487" i="16"/>
  <c r="J5487" i="16"/>
  <c r="L5487" i="16"/>
  <c r="M5487" i="16"/>
  <c r="N5487" i="16"/>
  <c r="B5488" i="16"/>
  <c r="C5488" i="16"/>
  <c r="D5488" i="16"/>
  <c r="E5488" i="16"/>
  <c r="F5488" i="16" a="1"/>
  <c r="F5488" i="16" s="1"/>
  <c r="G5488" i="16"/>
  <c r="I5488" i="16" s="1"/>
  <c r="H5488" i="16"/>
  <c r="J5488" i="16"/>
  <c r="K5488" i="16" a="1"/>
  <c r="K5488" i="16" s="1"/>
  <c r="L5488" i="16"/>
  <c r="M5488" i="16"/>
  <c r="N5488" i="16"/>
  <c r="B5489" i="16"/>
  <c r="C5489" i="16"/>
  <c r="D5489" i="16"/>
  <c r="E5489" i="16"/>
  <c r="F5489" i="16" a="1"/>
  <c r="F5489" i="16"/>
  <c r="G5489" i="16"/>
  <c r="L5489" i="16"/>
  <c r="M5489" i="16"/>
  <c r="N5489" i="16"/>
  <c r="B5490" i="16"/>
  <c r="C5490" i="16"/>
  <c r="D5490" i="16"/>
  <c r="E5490" i="16"/>
  <c r="F5490" i="16" a="1"/>
  <c r="F5490" i="16" s="1"/>
  <c r="G5490" i="16"/>
  <c r="I5490" i="16" s="1"/>
  <c r="H5490" i="16"/>
  <c r="K5490" i="16" a="1"/>
  <c r="K5490" i="16" s="1"/>
  <c r="L5490" i="16"/>
  <c r="M5490" i="16"/>
  <c r="N5490" i="16"/>
  <c r="B5491" i="16"/>
  <c r="C5491" i="16"/>
  <c r="D5491" i="16"/>
  <c r="E5491" i="16"/>
  <c r="F5491" i="16" a="1"/>
  <c r="F5491" i="16" s="1"/>
  <c r="G5491" i="16"/>
  <c r="J5491" i="16" s="1"/>
  <c r="L5491" i="16"/>
  <c r="M5491" i="16"/>
  <c r="N5491" i="16"/>
  <c r="B5492" i="16"/>
  <c r="C5492" i="16"/>
  <c r="D5492" i="16"/>
  <c r="E5492" i="16"/>
  <c r="F5492" i="16" a="1"/>
  <c r="F5492" i="16" s="1"/>
  <c r="G5492" i="16"/>
  <c r="I5492" i="16" s="1"/>
  <c r="H5492" i="16"/>
  <c r="J5492" i="16"/>
  <c r="K5492" i="16" a="1"/>
  <c r="K5492" i="16" s="1"/>
  <c r="L5492" i="16"/>
  <c r="M5492" i="16"/>
  <c r="N5492" i="16"/>
  <c r="B5493" i="16"/>
  <c r="C5493" i="16"/>
  <c r="D5493" i="16"/>
  <c r="E5493" i="16"/>
  <c r="F5493" i="16" a="1"/>
  <c r="F5493" i="16" s="1"/>
  <c r="G5493" i="16"/>
  <c r="J5493" i="16"/>
  <c r="L5493" i="16"/>
  <c r="M5493" i="16"/>
  <c r="N5493" i="16"/>
  <c r="B5494" i="16"/>
  <c r="C5494" i="16"/>
  <c r="D5494" i="16"/>
  <c r="E5494" i="16"/>
  <c r="F5494" i="16" a="1"/>
  <c r="F5494" i="16" s="1"/>
  <c r="G5494" i="16"/>
  <c r="I5494" i="16" s="1"/>
  <c r="H5494" i="16"/>
  <c r="K5494" i="16" a="1"/>
  <c r="K5494" i="16" s="1"/>
  <c r="L5494" i="16"/>
  <c r="M5494" i="16"/>
  <c r="N5494" i="16"/>
  <c r="B5495" i="16"/>
  <c r="C5495" i="16"/>
  <c r="D5495" i="16"/>
  <c r="E5495" i="16"/>
  <c r="F5495" i="16" a="1"/>
  <c r="F5495" i="16" s="1"/>
  <c r="G5495" i="16"/>
  <c r="J5495" i="16"/>
  <c r="L5495" i="16"/>
  <c r="M5495" i="16"/>
  <c r="N5495" i="16"/>
  <c r="B5496" i="16"/>
  <c r="C5496" i="16"/>
  <c r="D5496" i="16"/>
  <c r="E5496" i="16"/>
  <c r="F5496" i="16" a="1"/>
  <c r="F5496" i="16"/>
  <c r="G5496" i="16"/>
  <c r="I5496" i="16" s="1"/>
  <c r="H5496" i="16"/>
  <c r="J5496" i="16"/>
  <c r="K5496" i="16" a="1"/>
  <c r="K5496" i="16" s="1"/>
  <c r="L5496" i="16"/>
  <c r="M5496" i="16"/>
  <c r="N5496" i="16"/>
  <c r="B5497" i="16"/>
  <c r="C5497" i="16"/>
  <c r="D5497" i="16"/>
  <c r="E5497" i="16"/>
  <c r="F5497" i="16" a="1"/>
  <c r="F5497" i="16" s="1"/>
  <c r="G5497" i="16"/>
  <c r="J5497" i="16" s="1"/>
  <c r="L5497" i="16"/>
  <c r="M5497" i="16"/>
  <c r="N5497" i="16"/>
  <c r="B5498" i="16"/>
  <c r="C5498" i="16"/>
  <c r="D5498" i="16"/>
  <c r="E5498" i="16"/>
  <c r="F5498" i="16" a="1"/>
  <c r="F5498" i="16" s="1"/>
  <c r="G5498" i="16"/>
  <c r="I5498" i="16" s="1"/>
  <c r="H5498" i="16"/>
  <c r="K5498" i="16" a="1"/>
  <c r="K5498" i="16" s="1"/>
  <c r="L5498" i="16"/>
  <c r="M5498" i="16"/>
  <c r="N5498" i="16"/>
  <c r="B5499" i="16"/>
  <c r="C5499" i="16"/>
  <c r="D5499" i="16"/>
  <c r="E5499" i="16"/>
  <c r="F5499" i="16" a="1"/>
  <c r="F5499" i="16" s="1"/>
  <c r="G5499" i="16"/>
  <c r="L5499" i="16"/>
  <c r="M5499" i="16"/>
  <c r="N5499" i="16"/>
  <c r="B5500" i="16"/>
  <c r="C5500" i="16"/>
  <c r="D5500" i="16"/>
  <c r="E5500" i="16"/>
  <c r="F5500" i="16" a="1"/>
  <c r="F5500" i="16" s="1"/>
  <c r="G5500" i="16"/>
  <c r="I5500" i="16" s="1"/>
  <c r="H5500" i="16"/>
  <c r="J5500" i="16"/>
  <c r="K5500" i="16" a="1"/>
  <c r="K5500" i="16" s="1"/>
  <c r="L5500" i="16"/>
  <c r="M5500" i="16"/>
  <c r="N5500" i="16"/>
  <c r="B5501" i="16"/>
  <c r="C5501" i="16"/>
  <c r="D5501" i="16"/>
  <c r="E5501" i="16"/>
  <c r="F5501" i="16" a="1"/>
  <c r="F5501" i="16" s="1"/>
  <c r="G5501" i="16"/>
  <c r="J5501" i="16"/>
  <c r="L5501" i="16"/>
  <c r="M5501" i="16"/>
  <c r="N5501" i="16"/>
  <c r="B5502" i="16"/>
  <c r="C5502" i="16"/>
  <c r="D5502" i="16"/>
  <c r="E5502" i="16"/>
  <c r="F5502" i="16" a="1"/>
  <c r="F5502" i="16"/>
  <c r="G5502" i="16"/>
  <c r="I5502" i="16" s="1"/>
  <c r="H5502" i="16"/>
  <c r="K5502" i="16" a="1"/>
  <c r="K5502" i="16" s="1"/>
  <c r="L5502" i="16"/>
  <c r="M5502" i="16"/>
  <c r="N5502" i="16"/>
  <c r="B5503" i="16"/>
  <c r="C5503" i="16"/>
  <c r="D5503" i="16"/>
  <c r="E5503" i="16"/>
  <c r="F5503" i="16" a="1"/>
  <c r="F5503" i="16" s="1"/>
  <c r="G5503" i="16"/>
  <c r="J5503" i="16"/>
  <c r="L5503" i="16"/>
  <c r="M5503" i="16"/>
  <c r="N5503" i="16"/>
  <c r="B5504" i="16"/>
  <c r="C5504" i="16"/>
  <c r="D5504" i="16"/>
  <c r="E5504" i="16"/>
  <c r="F5504" i="16" a="1"/>
  <c r="F5504" i="16" s="1"/>
  <c r="G5504" i="16"/>
  <c r="I5504" i="16" s="1"/>
  <c r="H5504" i="16"/>
  <c r="J5504" i="16"/>
  <c r="K5504" i="16" a="1"/>
  <c r="K5504" i="16" s="1"/>
  <c r="L5504" i="16"/>
  <c r="M5504" i="16"/>
  <c r="N5504" i="16"/>
  <c r="B5505" i="16"/>
  <c r="C5505" i="16"/>
  <c r="D5505" i="16"/>
  <c r="E5505" i="16"/>
  <c r="F5505" i="16" a="1"/>
  <c r="F5505" i="16"/>
  <c r="G5505" i="16"/>
  <c r="L5505" i="16"/>
  <c r="M5505" i="16"/>
  <c r="N5505" i="16"/>
  <c r="B5506" i="16"/>
  <c r="C5506" i="16"/>
  <c r="D5506" i="16"/>
  <c r="E5506" i="16"/>
  <c r="F5506" i="16" a="1"/>
  <c r="F5506" i="16" s="1"/>
  <c r="G5506" i="16"/>
  <c r="I5506" i="16" s="1"/>
  <c r="H5506" i="16"/>
  <c r="K5506" i="16" a="1"/>
  <c r="K5506" i="16" s="1"/>
  <c r="L5506" i="16"/>
  <c r="M5506" i="16"/>
  <c r="N5506" i="16"/>
  <c r="B5507" i="16"/>
  <c r="C5507" i="16"/>
  <c r="D5507" i="16"/>
  <c r="E5507" i="16"/>
  <c r="F5507" i="16" a="1"/>
  <c r="F5507" i="16" s="1"/>
  <c r="G5507" i="16"/>
  <c r="J5507" i="16" s="1"/>
  <c r="L5507" i="16"/>
  <c r="M5507" i="16"/>
  <c r="N5507" i="16"/>
  <c r="B5508" i="16"/>
  <c r="C5508" i="16"/>
  <c r="D5508" i="16"/>
  <c r="E5508" i="16"/>
  <c r="F5508" i="16" a="1"/>
  <c r="F5508" i="16" s="1"/>
  <c r="G5508" i="16"/>
  <c r="I5508" i="16" s="1"/>
  <c r="H5508" i="16"/>
  <c r="J5508" i="16"/>
  <c r="K5508" i="16" a="1"/>
  <c r="K5508" i="16" s="1"/>
  <c r="L5508" i="16"/>
  <c r="M5508" i="16"/>
  <c r="N5508" i="16"/>
  <c r="B5509" i="16"/>
  <c r="C5509" i="16"/>
  <c r="D5509" i="16"/>
  <c r="E5509" i="16"/>
  <c r="F5509" i="16" a="1"/>
  <c r="F5509" i="16"/>
  <c r="G5509" i="16"/>
  <c r="J5509" i="16"/>
  <c r="L5509" i="16"/>
  <c r="M5509" i="16"/>
  <c r="N5509" i="16"/>
  <c r="B5510" i="16"/>
  <c r="C5510" i="16"/>
  <c r="D5510" i="16"/>
  <c r="E5510" i="16"/>
  <c r="F5510" i="16" a="1"/>
  <c r="F5510" i="16"/>
  <c r="G5510" i="16"/>
  <c r="I5510" i="16" s="1"/>
  <c r="H5510" i="16"/>
  <c r="K5510" i="16" a="1"/>
  <c r="K5510" i="16" s="1"/>
  <c r="L5510" i="16"/>
  <c r="M5510" i="16"/>
  <c r="N5510" i="16"/>
  <c r="B5511" i="16"/>
  <c r="C5511" i="16"/>
  <c r="D5511" i="16"/>
  <c r="E5511" i="16"/>
  <c r="F5511" i="16" a="1"/>
  <c r="F5511" i="16"/>
  <c r="G5511" i="16"/>
  <c r="J5511" i="16"/>
  <c r="L5511" i="16"/>
  <c r="M5511" i="16"/>
  <c r="N5511" i="16"/>
  <c r="B5512" i="16"/>
  <c r="C5512" i="16"/>
  <c r="D5512" i="16"/>
  <c r="E5512" i="16"/>
  <c r="F5512" i="16" a="1"/>
  <c r="F5512" i="16" s="1"/>
  <c r="G5512" i="16"/>
  <c r="I5512" i="16" s="1"/>
  <c r="H5512" i="16"/>
  <c r="J5512" i="16"/>
  <c r="K5512" i="16" a="1"/>
  <c r="K5512" i="16" s="1"/>
  <c r="L5512" i="16"/>
  <c r="M5512" i="16"/>
  <c r="N5512" i="16"/>
  <c r="B5513" i="16"/>
  <c r="C5513" i="16"/>
  <c r="D5513" i="16"/>
  <c r="E5513" i="16"/>
  <c r="F5513" i="16" a="1"/>
  <c r="F5513" i="16"/>
  <c r="G5513" i="16"/>
  <c r="J5513" i="16" s="1"/>
  <c r="L5513" i="16"/>
  <c r="M5513" i="16"/>
  <c r="N5513" i="16"/>
  <c r="B5514" i="16"/>
  <c r="C5514" i="16"/>
  <c r="D5514" i="16"/>
  <c r="E5514" i="16"/>
  <c r="F5514" i="16" a="1"/>
  <c r="F5514" i="16" s="1"/>
  <c r="G5514" i="16"/>
  <c r="I5514" i="16" s="1"/>
  <c r="H5514" i="16"/>
  <c r="K5514" i="16" a="1"/>
  <c r="K5514" i="16" s="1"/>
  <c r="L5514" i="16"/>
  <c r="M5514" i="16"/>
  <c r="N5514" i="16"/>
  <c r="B5515" i="16"/>
  <c r="C5515" i="16"/>
  <c r="D5515" i="16"/>
  <c r="E5515" i="16"/>
  <c r="F5515" i="16" a="1"/>
  <c r="F5515" i="16" s="1"/>
  <c r="G5515" i="16"/>
  <c r="L5515" i="16"/>
  <c r="M5515" i="16"/>
  <c r="N5515" i="16"/>
  <c r="B5516" i="16"/>
  <c r="C5516" i="16"/>
  <c r="D5516" i="16"/>
  <c r="E5516" i="16"/>
  <c r="F5516" i="16" a="1"/>
  <c r="F5516" i="16" s="1"/>
  <c r="G5516" i="16"/>
  <c r="I5516" i="16" s="1"/>
  <c r="H5516" i="16"/>
  <c r="J5516" i="16"/>
  <c r="K5516" i="16" a="1"/>
  <c r="K5516" i="16" s="1"/>
  <c r="L5516" i="16"/>
  <c r="M5516" i="16"/>
  <c r="N5516" i="16"/>
  <c r="B5517" i="16"/>
  <c r="C5517" i="16"/>
  <c r="D5517" i="16"/>
  <c r="E5517" i="16"/>
  <c r="F5517" i="16" a="1"/>
  <c r="F5517" i="16" s="1"/>
  <c r="G5517" i="16"/>
  <c r="J5517" i="16"/>
  <c r="L5517" i="16"/>
  <c r="M5517" i="16"/>
  <c r="N5517" i="16"/>
  <c r="B5518" i="16"/>
  <c r="C5518" i="16"/>
  <c r="D5518" i="16"/>
  <c r="E5518" i="16"/>
  <c r="F5518" i="16" a="1"/>
  <c r="F5518" i="16" s="1"/>
  <c r="G5518" i="16"/>
  <c r="I5518" i="16" s="1"/>
  <c r="H5518" i="16"/>
  <c r="K5518" i="16" a="1"/>
  <c r="K5518" i="16" s="1"/>
  <c r="L5518" i="16"/>
  <c r="M5518" i="16"/>
  <c r="N5518" i="16"/>
  <c r="B5519" i="16"/>
  <c r="C5519" i="16"/>
  <c r="D5519" i="16"/>
  <c r="E5519" i="16"/>
  <c r="F5519" i="16" a="1"/>
  <c r="F5519" i="16" s="1"/>
  <c r="G5519" i="16"/>
  <c r="J5519" i="16"/>
  <c r="L5519" i="16"/>
  <c r="M5519" i="16"/>
  <c r="N5519" i="16"/>
  <c r="B5520" i="16"/>
  <c r="C5520" i="16"/>
  <c r="D5520" i="16"/>
  <c r="E5520" i="16"/>
  <c r="F5520" i="16" a="1"/>
  <c r="F5520" i="16" s="1"/>
  <c r="G5520" i="16"/>
  <c r="I5520" i="16" s="1"/>
  <c r="H5520" i="16"/>
  <c r="J5520" i="16"/>
  <c r="K5520" i="16" a="1"/>
  <c r="K5520" i="16" s="1"/>
  <c r="L5520" i="16"/>
  <c r="M5520" i="16"/>
  <c r="N5520" i="16"/>
  <c r="B5521" i="16"/>
  <c r="C5521" i="16"/>
  <c r="D5521" i="16"/>
  <c r="E5521" i="16"/>
  <c r="F5521" i="16" a="1"/>
  <c r="F5521" i="16"/>
  <c r="G5521" i="16"/>
  <c r="L5521" i="16"/>
  <c r="M5521" i="16"/>
  <c r="N5521" i="16"/>
  <c r="B5522" i="16"/>
  <c r="C5522" i="16"/>
  <c r="D5522" i="16"/>
  <c r="E5522" i="16"/>
  <c r="F5522" i="16" a="1"/>
  <c r="F5522" i="16" s="1"/>
  <c r="G5522" i="16"/>
  <c r="I5522" i="16" s="1"/>
  <c r="H5522" i="16"/>
  <c r="K5522" i="16" a="1"/>
  <c r="K5522" i="16" s="1"/>
  <c r="L5522" i="16"/>
  <c r="M5522" i="16"/>
  <c r="N5522" i="16"/>
  <c r="B5523" i="16"/>
  <c r="C5523" i="16"/>
  <c r="D5523" i="16"/>
  <c r="E5523" i="16"/>
  <c r="F5523" i="16" a="1"/>
  <c r="F5523" i="16"/>
  <c r="G5523" i="16"/>
  <c r="J5523" i="16" s="1"/>
  <c r="L5523" i="16"/>
  <c r="M5523" i="16"/>
  <c r="N5523" i="16"/>
  <c r="B5524" i="16"/>
  <c r="C5524" i="16"/>
  <c r="D5524" i="16"/>
  <c r="E5524" i="16"/>
  <c r="F5524" i="16" a="1"/>
  <c r="F5524" i="16" s="1"/>
  <c r="G5524" i="16"/>
  <c r="I5524" i="16" s="1"/>
  <c r="H5524" i="16"/>
  <c r="J5524" i="16"/>
  <c r="K5524" i="16" a="1"/>
  <c r="K5524" i="16" s="1"/>
  <c r="L5524" i="16"/>
  <c r="M5524" i="16"/>
  <c r="N5524" i="16"/>
  <c r="B5525" i="16"/>
  <c r="C5525" i="16"/>
  <c r="D5525" i="16"/>
  <c r="E5525" i="16"/>
  <c r="F5525" i="16" a="1"/>
  <c r="F5525" i="16" s="1"/>
  <c r="G5525" i="16"/>
  <c r="J5525" i="16"/>
  <c r="L5525" i="16"/>
  <c r="M5525" i="16"/>
  <c r="N5525" i="16"/>
  <c r="B5526" i="16"/>
  <c r="C5526" i="16"/>
  <c r="D5526" i="16"/>
  <c r="E5526" i="16"/>
  <c r="F5526" i="16" a="1"/>
  <c r="F5526" i="16"/>
  <c r="G5526" i="16"/>
  <c r="I5526" i="16" s="1"/>
  <c r="H5526" i="16"/>
  <c r="K5526" i="16" a="1"/>
  <c r="K5526" i="16" s="1"/>
  <c r="L5526" i="16"/>
  <c r="M5526" i="16"/>
  <c r="N5526" i="16"/>
  <c r="B5527" i="16"/>
  <c r="C5527" i="16"/>
  <c r="D5527" i="16"/>
  <c r="E5527" i="16"/>
  <c r="F5527" i="16" a="1"/>
  <c r="F5527" i="16"/>
  <c r="G5527" i="16"/>
  <c r="J5527" i="16"/>
  <c r="L5527" i="16"/>
  <c r="M5527" i="16"/>
  <c r="N5527" i="16"/>
  <c r="B5528" i="16"/>
  <c r="C5528" i="16"/>
  <c r="D5528" i="16"/>
  <c r="E5528" i="16"/>
  <c r="F5528" i="16" a="1"/>
  <c r="F5528" i="16" s="1"/>
  <c r="G5528" i="16"/>
  <c r="I5528" i="16" s="1"/>
  <c r="H5528" i="16"/>
  <c r="J5528" i="16"/>
  <c r="K5528" i="16" a="1"/>
  <c r="K5528" i="16" s="1"/>
  <c r="L5528" i="16"/>
  <c r="M5528" i="16"/>
  <c r="N5528" i="16"/>
  <c r="B5529" i="16"/>
  <c r="C5529" i="16"/>
  <c r="D5529" i="16"/>
  <c r="E5529" i="16"/>
  <c r="F5529" i="16" a="1"/>
  <c r="F5529" i="16"/>
  <c r="G5529" i="16"/>
  <c r="J5529" i="16" s="1"/>
  <c r="L5529" i="16"/>
  <c r="M5529" i="16"/>
  <c r="N5529" i="16"/>
  <c r="B5530" i="16"/>
  <c r="C5530" i="16"/>
  <c r="D5530" i="16"/>
  <c r="E5530" i="16"/>
  <c r="F5530" i="16" a="1"/>
  <c r="F5530" i="16" s="1"/>
  <c r="G5530" i="16"/>
  <c r="I5530" i="16" s="1"/>
  <c r="H5530" i="16"/>
  <c r="K5530" i="16" a="1"/>
  <c r="K5530" i="16" s="1"/>
  <c r="L5530" i="16"/>
  <c r="M5530" i="16"/>
  <c r="N5530" i="16"/>
  <c r="B5531" i="16"/>
  <c r="C5531" i="16"/>
  <c r="D5531" i="16"/>
  <c r="E5531" i="16"/>
  <c r="F5531" i="16" a="1"/>
  <c r="F5531" i="16" s="1"/>
  <c r="G5531" i="16"/>
  <c r="L5531" i="16"/>
  <c r="M5531" i="16"/>
  <c r="N5531" i="16"/>
  <c r="B5532" i="16"/>
  <c r="C5532" i="16"/>
  <c r="D5532" i="16"/>
  <c r="E5532" i="16"/>
  <c r="F5532" i="16" a="1"/>
  <c r="F5532" i="16" s="1"/>
  <c r="G5532" i="16"/>
  <c r="I5532" i="16" s="1"/>
  <c r="H5532" i="16"/>
  <c r="J5532" i="16"/>
  <c r="K5532" i="16" a="1"/>
  <c r="K5532" i="16" s="1"/>
  <c r="L5532" i="16"/>
  <c r="M5532" i="16"/>
  <c r="N5532" i="16"/>
  <c r="B5533" i="16"/>
  <c r="C5533" i="16"/>
  <c r="D5533" i="16"/>
  <c r="E5533" i="16"/>
  <c r="F5533" i="16" a="1"/>
  <c r="F5533" i="16"/>
  <c r="G5533" i="16"/>
  <c r="J5533" i="16"/>
  <c r="L5533" i="16"/>
  <c r="M5533" i="16"/>
  <c r="N5533" i="16"/>
  <c r="B5534" i="16"/>
  <c r="C5534" i="16"/>
  <c r="D5534" i="16"/>
  <c r="E5534" i="16"/>
  <c r="F5534" i="16" a="1"/>
  <c r="F5534" i="16"/>
  <c r="G5534" i="16"/>
  <c r="I5534" i="16" s="1"/>
  <c r="H5534" i="16"/>
  <c r="K5534" i="16" a="1"/>
  <c r="K5534" i="16" s="1"/>
  <c r="L5534" i="16"/>
  <c r="M5534" i="16"/>
  <c r="N5534" i="16"/>
  <c r="B5535" i="16"/>
  <c r="C5535" i="16"/>
  <c r="D5535" i="16"/>
  <c r="E5535" i="16"/>
  <c r="F5535" i="16" a="1"/>
  <c r="F5535" i="16" s="1"/>
  <c r="G5535" i="16"/>
  <c r="J5535" i="16"/>
  <c r="L5535" i="16"/>
  <c r="M5535" i="16"/>
  <c r="N5535" i="16"/>
  <c r="B5536" i="16"/>
  <c r="C5536" i="16"/>
  <c r="D5536" i="16"/>
  <c r="E5536" i="16"/>
  <c r="F5536" i="16" a="1"/>
  <c r="F5536" i="16" s="1"/>
  <c r="G5536" i="16"/>
  <c r="I5536" i="16" s="1"/>
  <c r="H5536" i="16"/>
  <c r="J5536" i="16"/>
  <c r="K5536" i="16" a="1"/>
  <c r="K5536" i="16" s="1"/>
  <c r="L5536" i="16"/>
  <c r="M5536" i="16"/>
  <c r="N5536" i="16"/>
  <c r="B5537" i="16"/>
  <c r="C5537" i="16"/>
  <c r="D5537" i="16"/>
  <c r="E5537" i="16"/>
  <c r="F5537" i="16" a="1"/>
  <c r="F5537" i="16" s="1"/>
  <c r="G5537" i="16"/>
  <c r="L5537" i="16"/>
  <c r="M5537" i="16"/>
  <c r="N5537" i="16"/>
  <c r="B5538" i="16"/>
  <c r="C5538" i="16"/>
  <c r="D5538" i="16"/>
  <c r="E5538" i="16"/>
  <c r="F5538" i="16" a="1"/>
  <c r="F5538" i="16" s="1"/>
  <c r="G5538" i="16"/>
  <c r="I5538" i="16" s="1"/>
  <c r="H5538" i="16"/>
  <c r="K5538" i="16" a="1"/>
  <c r="K5538" i="16" s="1"/>
  <c r="L5538" i="16"/>
  <c r="M5538" i="16"/>
  <c r="N5538" i="16"/>
  <c r="B5539" i="16"/>
  <c r="C5539" i="16"/>
  <c r="D5539" i="16"/>
  <c r="E5539" i="16"/>
  <c r="F5539" i="16" a="1"/>
  <c r="F5539" i="16" s="1"/>
  <c r="G5539" i="16"/>
  <c r="J5539" i="16" s="1"/>
  <c r="L5539" i="16"/>
  <c r="M5539" i="16"/>
  <c r="N5539" i="16"/>
  <c r="B5540" i="16"/>
  <c r="C5540" i="16"/>
  <c r="D5540" i="16"/>
  <c r="E5540" i="16"/>
  <c r="F5540" i="16" a="1"/>
  <c r="F5540" i="16" s="1"/>
  <c r="G5540" i="16"/>
  <c r="I5540" i="16" s="1"/>
  <c r="H5540" i="16"/>
  <c r="J5540" i="16"/>
  <c r="K5540" i="16" a="1"/>
  <c r="K5540" i="16" s="1"/>
  <c r="L5540" i="16"/>
  <c r="M5540" i="16"/>
  <c r="N5540" i="16"/>
  <c r="B5541" i="16"/>
  <c r="C5541" i="16"/>
  <c r="D5541" i="16"/>
  <c r="E5541" i="16"/>
  <c r="F5541" i="16" a="1"/>
  <c r="F5541" i="16" s="1"/>
  <c r="G5541" i="16"/>
  <c r="J5541" i="16"/>
  <c r="L5541" i="16"/>
  <c r="M5541" i="16"/>
  <c r="N5541" i="16"/>
  <c r="B5542" i="16"/>
  <c r="C5542" i="16"/>
  <c r="D5542" i="16"/>
  <c r="E5542" i="16"/>
  <c r="F5542" i="16" a="1"/>
  <c r="F5542" i="16"/>
  <c r="G5542" i="16"/>
  <c r="I5542" i="16" s="1"/>
  <c r="H5542" i="16"/>
  <c r="K5542" i="16" a="1"/>
  <c r="K5542" i="16" s="1"/>
  <c r="L5542" i="16"/>
  <c r="M5542" i="16"/>
  <c r="N5542" i="16"/>
  <c r="B5543" i="16"/>
  <c r="C5543" i="16"/>
  <c r="D5543" i="16"/>
  <c r="E5543" i="16"/>
  <c r="F5543" i="16" a="1"/>
  <c r="F5543" i="16"/>
  <c r="G5543" i="16"/>
  <c r="J5543" i="16"/>
  <c r="L5543" i="16"/>
  <c r="M5543" i="16"/>
  <c r="N5543" i="16"/>
  <c r="B5544" i="16"/>
  <c r="C5544" i="16"/>
  <c r="D5544" i="16"/>
  <c r="E5544" i="16"/>
  <c r="F5544" i="16" a="1"/>
  <c r="F5544" i="16" s="1"/>
  <c r="G5544" i="16"/>
  <c r="I5544" i="16" s="1"/>
  <c r="H5544" i="16"/>
  <c r="J5544" i="16"/>
  <c r="K5544" i="16" a="1"/>
  <c r="K5544" i="16" s="1"/>
  <c r="L5544" i="16"/>
  <c r="M5544" i="16"/>
  <c r="N5544" i="16"/>
  <c r="B5545" i="16"/>
  <c r="C5545" i="16"/>
  <c r="D5545" i="16"/>
  <c r="E5545" i="16"/>
  <c r="F5545" i="16" a="1"/>
  <c r="F5545" i="16"/>
  <c r="G5545" i="16"/>
  <c r="J5545" i="16" s="1"/>
  <c r="L5545" i="16"/>
  <c r="M5545" i="16"/>
  <c r="N5545" i="16"/>
  <c r="B5546" i="16"/>
  <c r="C5546" i="16"/>
  <c r="D5546" i="16"/>
  <c r="E5546" i="16"/>
  <c r="F5546" i="16" a="1"/>
  <c r="F5546" i="16" s="1"/>
  <c r="G5546" i="16"/>
  <c r="I5546" i="16" s="1"/>
  <c r="H5546" i="16"/>
  <c r="K5546" i="16" a="1"/>
  <c r="K5546" i="16" s="1"/>
  <c r="L5546" i="16"/>
  <c r="M5546" i="16"/>
  <c r="N5546" i="16"/>
  <c r="B5547" i="16"/>
  <c r="C5547" i="16"/>
  <c r="D5547" i="16"/>
  <c r="E5547" i="16"/>
  <c r="F5547" i="16" a="1"/>
  <c r="F5547" i="16"/>
  <c r="G5547" i="16"/>
  <c r="L5547" i="16"/>
  <c r="M5547" i="16"/>
  <c r="N5547" i="16"/>
  <c r="B5548" i="16"/>
  <c r="C5548" i="16"/>
  <c r="D5548" i="16"/>
  <c r="E5548" i="16"/>
  <c r="F5548" i="16" a="1"/>
  <c r="F5548" i="16" s="1"/>
  <c r="G5548" i="16"/>
  <c r="I5548" i="16" s="1"/>
  <c r="H5548" i="16"/>
  <c r="J5548" i="16"/>
  <c r="K5548" i="16" a="1"/>
  <c r="K5548" i="16" s="1"/>
  <c r="L5548" i="16"/>
  <c r="M5548" i="16"/>
  <c r="N5548" i="16"/>
  <c r="B5549" i="16"/>
  <c r="C5549" i="16"/>
  <c r="D5549" i="16"/>
  <c r="E5549" i="16"/>
  <c r="F5549" i="16" a="1"/>
  <c r="F5549" i="16" s="1"/>
  <c r="G5549" i="16"/>
  <c r="J5549" i="16"/>
  <c r="L5549" i="16"/>
  <c r="M5549" i="16"/>
  <c r="N5549" i="16"/>
  <c r="B5550" i="16"/>
  <c r="C5550" i="16"/>
  <c r="D5550" i="16"/>
  <c r="E5550" i="16"/>
  <c r="F5550" i="16" a="1"/>
  <c r="F5550" i="16"/>
  <c r="G5550" i="16"/>
  <c r="I5550" i="16" s="1"/>
  <c r="H5550" i="16"/>
  <c r="K5550" i="16" a="1"/>
  <c r="K5550" i="16" s="1"/>
  <c r="L5550" i="16"/>
  <c r="M5550" i="16"/>
  <c r="N5550" i="16"/>
  <c r="B5551" i="16"/>
  <c r="C5551" i="16"/>
  <c r="D5551" i="16"/>
  <c r="E5551" i="16"/>
  <c r="F5551" i="16" a="1"/>
  <c r="F5551" i="16" s="1"/>
  <c r="G5551" i="16"/>
  <c r="J5551" i="16"/>
  <c r="L5551" i="16"/>
  <c r="M5551" i="16"/>
  <c r="N5551" i="16"/>
  <c r="B5552" i="16"/>
  <c r="C5552" i="16"/>
  <c r="D5552" i="16"/>
  <c r="E5552" i="16"/>
  <c r="F5552" i="16" a="1"/>
  <c r="F5552" i="16" s="1"/>
  <c r="G5552" i="16"/>
  <c r="I5552" i="16" s="1"/>
  <c r="H5552" i="16"/>
  <c r="J5552" i="16"/>
  <c r="K5552" i="16" a="1"/>
  <c r="K5552" i="16" s="1"/>
  <c r="L5552" i="16"/>
  <c r="M5552" i="16"/>
  <c r="N5552" i="16"/>
  <c r="B5553" i="16"/>
  <c r="C5553" i="16"/>
  <c r="D5553" i="16"/>
  <c r="E5553" i="16"/>
  <c r="F5553" i="16" a="1"/>
  <c r="F5553" i="16"/>
  <c r="G5553" i="16"/>
  <c r="L5553" i="16"/>
  <c r="M5553" i="16"/>
  <c r="N5553" i="16"/>
  <c r="B5554" i="16"/>
  <c r="C5554" i="16"/>
  <c r="D5554" i="16"/>
  <c r="E5554" i="16"/>
  <c r="F5554" i="16" a="1"/>
  <c r="F5554" i="16" s="1"/>
  <c r="G5554" i="16"/>
  <c r="I5554" i="16" s="1"/>
  <c r="H5554" i="16"/>
  <c r="K5554" i="16" a="1"/>
  <c r="K5554" i="16" s="1"/>
  <c r="L5554" i="16"/>
  <c r="M5554" i="16"/>
  <c r="N5554" i="16"/>
  <c r="B5555" i="16"/>
  <c r="C5555" i="16"/>
  <c r="D5555" i="16"/>
  <c r="E5555" i="16"/>
  <c r="F5555" i="16" a="1"/>
  <c r="F5555" i="16" s="1"/>
  <c r="G5555" i="16"/>
  <c r="J5555" i="16" s="1"/>
  <c r="L5555" i="16"/>
  <c r="M5555" i="16"/>
  <c r="N5555" i="16"/>
  <c r="B5556" i="16"/>
  <c r="C5556" i="16"/>
  <c r="D5556" i="16"/>
  <c r="E5556" i="16"/>
  <c r="F5556" i="16" a="1"/>
  <c r="F5556" i="16" s="1"/>
  <c r="G5556" i="16"/>
  <c r="I5556" i="16" s="1"/>
  <c r="H5556" i="16"/>
  <c r="J5556" i="16"/>
  <c r="K5556" i="16" a="1"/>
  <c r="K5556" i="16" s="1"/>
  <c r="L5556" i="16"/>
  <c r="M5556" i="16"/>
  <c r="N5556" i="16"/>
  <c r="B5557" i="16"/>
  <c r="C5557" i="16"/>
  <c r="D5557" i="16"/>
  <c r="E5557" i="16"/>
  <c r="F5557" i="16" a="1"/>
  <c r="F5557" i="16" s="1"/>
  <c r="G5557" i="16"/>
  <c r="J5557" i="16"/>
  <c r="L5557" i="16"/>
  <c r="M5557" i="16"/>
  <c r="N5557" i="16"/>
  <c r="B5558" i="16"/>
  <c r="C5558" i="16"/>
  <c r="D5558" i="16"/>
  <c r="E5558" i="16"/>
  <c r="F5558" i="16" a="1"/>
  <c r="F5558" i="16" s="1"/>
  <c r="G5558" i="16"/>
  <c r="I5558" i="16" s="1"/>
  <c r="H5558" i="16"/>
  <c r="K5558" i="16" a="1"/>
  <c r="K5558" i="16" s="1"/>
  <c r="L5558" i="16"/>
  <c r="M5558" i="16"/>
  <c r="N5558" i="16"/>
  <c r="B5559" i="16"/>
  <c r="C5559" i="16"/>
  <c r="D5559" i="16"/>
  <c r="E5559" i="16"/>
  <c r="F5559" i="16" a="1"/>
  <c r="F5559" i="16" s="1"/>
  <c r="G5559" i="16"/>
  <c r="J5559" i="16"/>
  <c r="L5559" i="16"/>
  <c r="M5559" i="16"/>
  <c r="N5559" i="16"/>
  <c r="B5560" i="16"/>
  <c r="C5560" i="16"/>
  <c r="D5560" i="16"/>
  <c r="E5560" i="16"/>
  <c r="F5560" i="16" a="1"/>
  <c r="F5560" i="16"/>
  <c r="G5560" i="16"/>
  <c r="I5560" i="16" s="1"/>
  <c r="H5560" i="16"/>
  <c r="J5560" i="16"/>
  <c r="K5560" i="16" a="1"/>
  <c r="K5560" i="16" s="1"/>
  <c r="L5560" i="16"/>
  <c r="M5560" i="16"/>
  <c r="N5560" i="16"/>
  <c r="B5561" i="16"/>
  <c r="C5561" i="16"/>
  <c r="D5561" i="16"/>
  <c r="E5561" i="16"/>
  <c r="F5561" i="16" a="1"/>
  <c r="F5561" i="16" s="1"/>
  <c r="G5561" i="16"/>
  <c r="J5561" i="16" s="1"/>
  <c r="L5561" i="16"/>
  <c r="M5561" i="16"/>
  <c r="N5561" i="16"/>
  <c r="B5562" i="16"/>
  <c r="C5562" i="16"/>
  <c r="D5562" i="16"/>
  <c r="E5562" i="16"/>
  <c r="F5562" i="16" a="1"/>
  <c r="F5562" i="16" s="1"/>
  <c r="G5562" i="16"/>
  <c r="I5562" i="16" s="1"/>
  <c r="H5562" i="16"/>
  <c r="K5562" i="16" a="1"/>
  <c r="K5562" i="16" s="1"/>
  <c r="L5562" i="16"/>
  <c r="M5562" i="16"/>
  <c r="N5562" i="16"/>
  <c r="B5563" i="16"/>
  <c r="C5563" i="16"/>
  <c r="D5563" i="16"/>
  <c r="E5563" i="16"/>
  <c r="F5563" i="16" a="1"/>
  <c r="F5563" i="16" s="1"/>
  <c r="G5563" i="16"/>
  <c r="L5563" i="16"/>
  <c r="M5563" i="16"/>
  <c r="N5563" i="16"/>
  <c r="B5564" i="16"/>
  <c r="C5564" i="16"/>
  <c r="D5564" i="16"/>
  <c r="E5564" i="16"/>
  <c r="F5564" i="16" a="1"/>
  <c r="F5564" i="16" s="1"/>
  <c r="G5564" i="16"/>
  <c r="I5564" i="16" s="1"/>
  <c r="H5564" i="16"/>
  <c r="J5564" i="16"/>
  <c r="K5564" i="16" a="1"/>
  <c r="K5564" i="16" s="1"/>
  <c r="L5564" i="16"/>
  <c r="M5564" i="16"/>
  <c r="N5564" i="16"/>
  <c r="B5565" i="16"/>
  <c r="C5565" i="16"/>
  <c r="D5565" i="16"/>
  <c r="E5565" i="16"/>
  <c r="F5565" i="16" a="1"/>
  <c r="F5565" i="16" s="1"/>
  <c r="G5565" i="16"/>
  <c r="J5565" i="16"/>
  <c r="L5565" i="16"/>
  <c r="M5565" i="16"/>
  <c r="N5565" i="16"/>
  <c r="B5566" i="16"/>
  <c r="C5566" i="16"/>
  <c r="D5566" i="16"/>
  <c r="E5566" i="16"/>
  <c r="F5566" i="16" a="1"/>
  <c r="F5566" i="16"/>
  <c r="G5566" i="16"/>
  <c r="I5566" i="16" s="1"/>
  <c r="H5566" i="16"/>
  <c r="K5566" i="16" a="1"/>
  <c r="K5566" i="16" s="1"/>
  <c r="L5566" i="16"/>
  <c r="M5566" i="16"/>
  <c r="N5566" i="16"/>
  <c r="B5567" i="16"/>
  <c r="C5567" i="16"/>
  <c r="D5567" i="16"/>
  <c r="E5567" i="16"/>
  <c r="F5567" i="16" a="1"/>
  <c r="F5567" i="16" s="1"/>
  <c r="G5567" i="16"/>
  <c r="J5567" i="16"/>
  <c r="L5567" i="16"/>
  <c r="M5567" i="16"/>
  <c r="N5567" i="16"/>
  <c r="B5568" i="16"/>
  <c r="C5568" i="16"/>
  <c r="D5568" i="16"/>
  <c r="E5568" i="16"/>
  <c r="F5568" i="16" a="1"/>
  <c r="F5568" i="16" s="1"/>
  <c r="G5568" i="16"/>
  <c r="I5568" i="16" s="1"/>
  <c r="H5568" i="16"/>
  <c r="J5568" i="16"/>
  <c r="K5568" i="16" a="1"/>
  <c r="K5568" i="16" s="1"/>
  <c r="L5568" i="16"/>
  <c r="M5568" i="16"/>
  <c r="N5568" i="16"/>
  <c r="B5569" i="16"/>
  <c r="C5569" i="16"/>
  <c r="D5569" i="16"/>
  <c r="E5569" i="16"/>
  <c r="F5569" i="16" a="1"/>
  <c r="F5569" i="16"/>
  <c r="G5569" i="16"/>
  <c r="L5569" i="16"/>
  <c r="M5569" i="16"/>
  <c r="N5569" i="16"/>
  <c r="B5570" i="16"/>
  <c r="C5570" i="16"/>
  <c r="D5570" i="16"/>
  <c r="E5570" i="16"/>
  <c r="F5570" i="16" a="1"/>
  <c r="F5570" i="16" s="1"/>
  <c r="G5570" i="16"/>
  <c r="I5570" i="16" s="1"/>
  <c r="H5570" i="16"/>
  <c r="K5570" i="16" a="1"/>
  <c r="K5570" i="16" s="1"/>
  <c r="L5570" i="16"/>
  <c r="M5570" i="16"/>
  <c r="N5570" i="16"/>
  <c r="B5571" i="16"/>
  <c r="C5571" i="16"/>
  <c r="D5571" i="16"/>
  <c r="E5571" i="16"/>
  <c r="F5571" i="16" a="1"/>
  <c r="F5571" i="16" s="1"/>
  <c r="G5571" i="16"/>
  <c r="J5571" i="16" s="1"/>
  <c r="L5571" i="16"/>
  <c r="M5571" i="16"/>
  <c r="N5571" i="16"/>
  <c r="B5572" i="16"/>
  <c r="C5572" i="16"/>
  <c r="D5572" i="16"/>
  <c r="E5572" i="16"/>
  <c r="F5572" i="16" a="1"/>
  <c r="F5572" i="16" s="1"/>
  <c r="G5572" i="16"/>
  <c r="I5572" i="16" s="1"/>
  <c r="H5572" i="16"/>
  <c r="J5572" i="16"/>
  <c r="K5572" i="16" a="1"/>
  <c r="K5572" i="16" s="1"/>
  <c r="L5572" i="16"/>
  <c r="M5572" i="16"/>
  <c r="N5572" i="16"/>
  <c r="B5573" i="16"/>
  <c r="C5573" i="16"/>
  <c r="D5573" i="16"/>
  <c r="E5573" i="16"/>
  <c r="F5573" i="16" a="1"/>
  <c r="F5573" i="16"/>
  <c r="G5573" i="16"/>
  <c r="J5573" i="16"/>
  <c r="L5573" i="16"/>
  <c r="M5573" i="16"/>
  <c r="N5573" i="16"/>
  <c r="B5574" i="16"/>
  <c r="C5574" i="16"/>
  <c r="D5574" i="16"/>
  <c r="E5574" i="16"/>
  <c r="F5574" i="16" a="1"/>
  <c r="F5574" i="16"/>
  <c r="G5574" i="16"/>
  <c r="I5574" i="16" s="1"/>
  <c r="H5574" i="16"/>
  <c r="K5574" i="16" a="1"/>
  <c r="K5574" i="16" s="1"/>
  <c r="L5574" i="16"/>
  <c r="M5574" i="16"/>
  <c r="N5574" i="16"/>
  <c r="B5575" i="16"/>
  <c r="C5575" i="16"/>
  <c r="D5575" i="16"/>
  <c r="E5575" i="16"/>
  <c r="F5575" i="16" a="1"/>
  <c r="F5575" i="16"/>
  <c r="G5575" i="16"/>
  <c r="J5575" i="16"/>
  <c r="L5575" i="16"/>
  <c r="M5575" i="16"/>
  <c r="N5575" i="16"/>
  <c r="B5576" i="16"/>
  <c r="C5576" i="16"/>
  <c r="D5576" i="16"/>
  <c r="E5576" i="16"/>
  <c r="F5576" i="16" a="1"/>
  <c r="F5576" i="16" s="1"/>
  <c r="G5576" i="16"/>
  <c r="I5576" i="16" s="1"/>
  <c r="H5576" i="16"/>
  <c r="J5576" i="16"/>
  <c r="K5576" i="16" a="1"/>
  <c r="K5576" i="16" s="1"/>
  <c r="L5576" i="16"/>
  <c r="M5576" i="16"/>
  <c r="N5576" i="16"/>
  <c r="B5577" i="16"/>
  <c r="C5577" i="16"/>
  <c r="D5577" i="16"/>
  <c r="E5577" i="16"/>
  <c r="F5577" i="16" a="1"/>
  <c r="F5577" i="16"/>
  <c r="G5577" i="16"/>
  <c r="J5577" i="16" s="1"/>
  <c r="L5577" i="16"/>
  <c r="M5577" i="16"/>
  <c r="N5577" i="16"/>
  <c r="B5578" i="16"/>
  <c r="C5578" i="16"/>
  <c r="D5578" i="16"/>
  <c r="E5578" i="16"/>
  <c r="F5578" i="16" a="1"/>
  <c r="F5578" i="16" s="1"/>
  <c r="G5578" i="16"/>
  <c r="I5578" i="16" s="1"/>
  <c r="H5578" i="16"/>
  <c r="K5578" i="16" a="1"/>
  <c r="K5578" i="16" s="1"/>
  <c r="L5578" i="16"/>
  <c r="M5578" i="16"/>
  <c r="N5578" i="16"/>
  <c r="B5579" i="16"/>
  <c r="C5579" i="16"/>
  <c r="D5579" i="16"/>
  <c r="E5579" i="16"/>
  <c r="F5579" i="16" a="1"/>
  <c r="F5579" i="16" s="1"/>
  <c r="G5579" i="16"/>
  <c r="L5579" i="16"/>
  <c r="M5579" i="16"/>
  <c r="N5579" i="16"/>
  <c r="B5580" i="16"/>
  <c r="C5580" i="16"/>
  <c r="D5580" i="16"/>
  <c r="E5580" i="16"/>
  <c r="F5580" i="16" a="1"/>
  <c r="F5580" i="16" s="1"/>
  <c r="G5580" i="16"/>
  <c r="I5580" i="16" s="1"/>
  <c r="H5580" i="16"/>
  <c r="J5580" i="16"/>
  <c r="K5580" i="16" a="1"/>
  <c r="K5580" i="16" s="1"/>
  <c r="L5580" i="16"/>
  <c r="M5580" i="16"/>
  <c r="N5580" i="16"/>
  <c r="B5581" i="16"/>
  <c r="C5581" i="16"/>
  <c r="D5581" i="16"/>
  <c r="E5581" i="16"/>
  <c r="F5581" i="16" a="1"/>
  <c r="F5581" i="16" s="1"/>
  <c r="G5581" i="16"/>
  <c r="J5581" i="16"/>
  <c r="L5581" i="16"/>
  <c r="M5581" i="16"/>
  <c r="N5581" i="16"/>
  <c r="B5582" i="16"/>
  <c r="C5582" i="16"/>
  <c r="D5582" i="16"/>
  <c r="E5582" i="16"/>
  <c r="F5582" i="16" a="1"/>
  <c r="F5582" i="16" s="1"/>
  <c r="G5582" i="16"/>
  <c r="I5582" i="16" s="1"/>
  <c r="H5582" i="16"/>
  <c r="K5582" i="16" a="1"/>
  <c r="K5582" i="16" s="1"/>
  <c r="L5582" i="16"/>
  <c r="M5582" i="16"/>
  <c r="N5582" i="16"/>
  <c r="B5583" i="16"/>
  <c r="C5583" i="16"/>
  <c r="D5583" i="16"/>
  <c r="E5583" i="16"/>
  <c r="F5583" i="16" a="1"/>
  <c r="F5583" i="16" s="1"/>
  <c r="G5583" i="16"/>
  <c r="J5583" i="16"/>
  <c r="L5583" i="16"/>
  <c r="M5583" i="16"/>
  <c r="N5583" i="16"/>
  <c r="B5584" i="16"/>
  <c r="C5584" i="16"/>
  <c r="D5584" i="16"/>
  <c r="E5584" i="16"/>
  <c r="F5584" i="16" a="1"/>
  <c r="F5584" i="16" s="1"/>
  <c r="G5584" i="16"/>
  <c r="I5584" i="16" s="1"/>
  <c r="H5584" i="16"/>
  <c r="J5584" i="16"/>
  <c r="K5584" i="16" a="1"/>
  <c r="K5584" i="16" s="1"/>
  <c r="L5584" i="16"/>
  <c r="M5584" i="16"/>
  <c r="N5584" i="16"/>
  <c r="B5585" i="16"/>
  <c r="C5585" i="16"/>
  <c r="D5585" i="16"/>
  <c r="E5585" i="16"/>
  <c r="F5585" i="16" a="1"/>
  <c r="F5585" i="16"/>
  <c r="G5585" i="16"/>
  <c r="L5585" i="16"/>
  <c r="M5585" i="16"/>
  <c r="N5585" i="16"/>
  <c r="B5586" i="16"/>
  <c r="C5586" i="16"/>
  <c r="D5586" i="16"/>
  <c r="E5586" i="16"/>
  <c r="F5586" i="16" a="1"/>
  <c r="F5586" i="16" s="1"/>
  <c r="G5586" i="16"/>
  <c r="I5586" i="16" s="1"/>
  <c r="H5586" i="16"/>
  <c r="K5586" i="16" a="1"/>
  <c r="K5586" i="16" s="1"/>
  <c r="L5586" i="16"/>
  <c r="M5586" i="16"/>
  <c r="N5586" i="16"/>
  <c r="B5587" i="16"/>
  <c r="C5587" i="16"/>
  <c r="D5587" i="16"/>
  <c r="E5587" i="16"/>
  <c r="F5587" i="16" a="1"/>
  <c r="F5587" i="16"/>
  <c r="G5587" i="16"/>
  <c r="J5587" i="16" s="1"/>
  <c r="L5587" i="16"/>
  <c r="M5587" i="16"/>
  <c r="N5587" i="16"/>
  <c r="B5588" i="16"/>
  <c r="C5588" i="16"/>
  <c r="D5588" i="16"/>
  <c r="E5588" i="16"/>
  <c r="F5588" i="16" a="1"/>
  <c r="F5588" i="16" s="1"/>
  <c r="G5588" i="16"/>
  <c r="I5588" i="16" s="1"/>
  <c r="H5588" i="16"/>
  <c r="J5588" i="16"/>
  <c r="K5588" i="16" a="1"/>
  <c r="K5588" i="16" s="1"/>
  <c r="L5588" i="16"/>
  <c r="M5588" i="16"/>
  <c r="N5588" i="16"/>
  <c r="B5589" i="16"/>
  <c r="C5589" i="16"/>
  <c r="D5589" i="16"/>
  <c r="E5589" i="16"/>
  <c r="F5589" i="16" a="1"/>
  <c r="F5589" i="16" s="1"/>
  <c r="G5589" i="16"/>
  <c r="J5589" i="16"/>
  <c r="L5589" i="16"/>
  <c r="M5589" i="16"/>
  <c r="N5589" i="16"/>
  <c r="B5590" i="16"/>
  <c r="C5590" i="16"/>
  <c r="D5590" i="16"/>
  <c r="E5590" i="16"/>
  <c r="F5590" i="16" a="1"/>
  <c r="F5590" i="16"/>
  <c r="G5590" i="16"/>
  <c r="I5590" i="16" s="1"/>
  <c r="H5590" i="16"/>
  <c r="K5590" i="16" a="1"/>
  <c r="K5590" i="16" s="1"/>
  <c r="L5590" i="16"/>
  <c r="M5590" i="16"/>
  <c r="N5590" i="16"/>
  <c r="B5591" i="16"/>
  <c r="C5591" i="16"/>
  <c r="D5591" i="16"/>
  <c r="E5591" i="16"/>
  <c r="F5591" i="16" a="1"/>
  <c r="F5591" i="16"/>
  <c r="G5591" i="16"/>
  <c r="J5591" i="16"/>
  <c r="L5591" i="16"/>
  <c r="M5591" i="16"/>
  <c r="N5591" i="16"/>
  <c r="B5592" i="16"/>
  <c r="C5592" i="16"/>
  <c r="D5592" i="16"/>
  <c r="E5592" i="16"/>
  <c r="F5592" i="16" a="1"/>
  <c r="F5592" i="16" s="1"/>
  <c r="G5592" i="16"/>
  <c r="I5592" i="16" s="1"/>
  <c r="H5592" i="16"/>
  <c r="J5592" i="16"/>
  <c r="K5592" i="16" a="1"/>
  <c r="K5592" i="16" s="1"/>
  <c r="L5592" i="16"/>
  <c r="M5592" i="16"/>
  <c r="N5592" i="16"/>
  <c r="B5593" i="16"/>
  <c r="C5593" i="16"/>
  <c r="D5593" i="16"/>
  <c r="E5593" i="16"/>
  <c r="F5593" i="16" a="1"/>
  <c r="F5593" i="16"/>
  <c r="G5593" i="16"/>
  <c r="J5593" i="16" s="1"/>
  <c r="L5593" i="16"/>
  <c r="M5593" i="16"/>
  <c r="N5593" i="16"/>
  <c r="B5594" i="16"/>
  <c r="C5594" i="16"/>
  <c r="D5594" i="16"/>
  <c r="E5594" i="16"/>
  <c r="F5594" i="16" a="1"/>
  <c r="F5594" i="16" s="1"/>
  <c r="G5594" i="16"/>
  <c r="I5594" i="16" s="1"/>
  <c r="H5594" i="16"/>
  <c r="K5594" i="16" a="1"/>
  <c r="K5594" i="16" s="1"/>
  <c r="L5594" i="16"/>
  <c r="M5594" i="16"/>
  <c r="N5594" i="16"/>
  <c r="B5595" i="16"/>
  <c r="C5595" i="16"/>
  <c r="D5595" i="16"/>
  <c r="E5595" i="16"/>
  <c r="F5595" i="16" a="1"/>
  <c r="F5595" i="16" s="1"/>
  <c r="G5595" i="16"/>
  <c r="L5595" i="16"/>
  <c r="M5595" i="16"/>
  <c r="N5595" i="16"/>
  <c r="B5596" i="16"/>
  <c r="C5596" i="16"/>
  <c r="D5596" i="16"/>
  <c r="E5596" i="16"/>
  <c r="F5596" i="16" a="1"/>
  <c r="F5596" i="16" s="1"/>
  <c r="G5596" i="16"/>
  <c r="I5596" i="16" s="1"/>
  <c r="H5596" i="16"/>
  <c r="J5596" i="16"/>
  <c r="K5596" i="16" a="1"/>
  <c r="K5596" i="16" s="1"/>
  <c r="L5596" i="16"/>
  <c r="M5596" i="16"/>
  <c r="N5596" i="16"/>
  <c r="B5597" i="16"/>
  <c r="C5597" i="16"/>
  <c r="D5597" i="16"/>
  <c r="E5597" i="16"/>
  <c r="F5597" i="16" a="1"/>
  <c r="F5597" i="16"/>
  <c r="G5597" i="16"/>
  <c r="J5597" i="16"/>
  <c r="L5597" i="16"/>
  <c r="M5597" i="16"/>
  <c r="N5597" i="16"/>
  <c r="B5598" i="16"/>
  <c r="C5598" i="16"/>
  <c r="D5598" i="16"/>
  <c r="E5598" i="16"/>
  <c r="F5598" i="16" a="1"/>
  <c r="F5598" i="16"/>
  <c r="G5598" i="16"/>
  <c r="I5598" i="16" s="1"/>
  <c r="H5598" i="16"/>
  <c r="K5598" i="16" a="1"/>
  <c r="K5598" i="16" s="1"/>
  <c r="L5598" i="16"/>
  <c r="M5598" i="16"/>
  <c r="N5598" i="16"/>
  <c r="B5599" i="16"/>
  <c r="C5599" i="16"/>
  <c r="D5599" i="16"/>
  <c r="E5599" i="16"/>
  <c r="F5599" i="16" a="1"/>
  <c r="F5599" i="16" s="1"/>
  <c r="G5599" i="16"/>
  <c r="J5599" i="16"/>
  <c r="L5599" i="16"/>
  <c r="M5599" i="16"/>
  <c r="N5599" i="16"/>
  <c r="B5600" i="16"/>
  <c r="C5600" i="16"/>
  <c r="D5600" i="16"/>
  <c r="E5600" i="16"/>
  <c r="F5600" i="16" a="1"/>
  <c r="F5600" i="16" s="1"/>
  <c r="G5600" i="16"/>
  <c r="I5600" i="16" s="1"/>
  <c r="H5600" i="16"/>
  <c r="J5600" i="16"/>
  <c r="K5600" i="16" a="1"/>
  <c r="K5600" i="16" s="1"/>
  <c r="L5600" i="16"/>
  <c r="M5600" i="16"/>
  <c r="N5600" i="16"/>
  <c r="B5601" i="16"/>
  <c r="C5601" i="16"/>
  <c r="D5601" i="16"/>
  <c r="E5601" i="16"/>
  <c r="F5601" i="16" a="1"/>
  <c r="F5601" i="16" s="1"/>
  <c r="G5601" i="16"/>
  <c r="L5601" i="16"/>
  <c r="M5601" i="16"/>
  <c r="N5601" i="16"/>
  <c r="B5602" i="16"/>
  <c r="C5602" i="16"/>
  <c r="D5602" i="16"/>
  <c r="E5602" i="16"/>
  <c r="F5602" i="16" a="1"/>
  <c r="F5602" i="16" s="1"/>
  <c r="G5602" i="16"/>
  <c r="I5602" i="16" s="1"/>
  <c r="H5602" i="16"/>
  <c r="K5602" i="16" a="1"/>
  <c r="K5602" i="16" s="1"/>
  <c r="L5602" i="16"/>
  <c r="M5602" i="16"/>
  <c r="N5602" i="16"/>
  <c r="B5603" i="16"/>
  <c r="C5603" i="16"/>
  <c r="D5603" i="16"/>
  <c r="E5603" i="16"/>
  <c r="F5603" i="16" a="1"/>
  <c r="F5603" i="16" s="1"/>
  <c r="G5603" i="16"/>
  <c r="J5603" i="16" s="1"/>
  <c r="L5603" i="16"/>
  <c r="M5603" i="16"/>
  <c r="N5603" i="16"/>
  <c r="B5604" i="16"/>
  <c r="C5604" i="16"/>
  <c r="D5604" i="16"/>
  <c r="E5604" i="16"/>
  <c r="F5604" i="16" a="1"/>
  <c r="F5604" i="16" s="1"/>
  <c r="G5604" i="16"/>
  <c r="I5604" i="16" s="1"/>
  <c r="H5604" i="16"/>
  <c r="J5604" i="16"/>
  <c r="K5604" i="16" a="1"/>
  <c r="K5604" i="16" s="1"/>
  <c r="L5604" i="16"/>
  <c r="M5604" i="16"/>
  <c r="N5604" i="16"/>
  <c r="B5605" i="16"/>
  <c r="C5605" i="16"/>
  <c r="D5605" i="16"/>
  <c r="E5605" i="16"/>
  <c r="F5605" i="16" a="1"/>
  <c r="F5605" i="16" s="1"/>
  <c r="G5605" i="16"/>
  <c r="J5605" i="16"/>
  <c r="L5605" i="16"/>
  <c r="M5605" i="16"/>
  <c r="N5605" i="16"/>
  <c r="B5606" i="16"/>
  <c r="C5606" i="16"/>
  <c r="D5606" i="16"/>
  <c r="E5606" i="16"/>
  <c r="F5606" i="16" a="1"/>
  <c r="F5606" i="16"/>
  <c r="G5606" i="16"/>
  <c r="I5606" i="16" s="1"/>
  <c r="H5606" i="16"/>
  <c r="K5606" i="16" a="1"/>
  <c r="K5606" i="16" s="1"/>
  <c r="L5606" i="16"/>
  <c r="M5606" i="16"/>
  <c r="N5606" i="16"/>
  <c r="B5607" i="16"/>
  <c r="C5607" i="16"/>
  <c r="D5607" i="16"/>
  <c r="E5607" i="16"/>
  <c r="F5607" i="16" a="1"/>
  <c r="F5607" i="16"/>
  <c r="G5607" i="16"/>
  <c r="J5607" i="16"/>
  <c r="L5607" i="16"/>
  <c r="M5607" i="16"/>
  <c r="N5607" i="16"/>
  <c r="B5608" i="16"/>
  <c r="C5608" i="16"/>
  <c r="D5608" i="16"/>
  <c r="E5608" i="16"/>
  <c r="F5608" i="16" a="1"/>
  <c r="F5608" i="16" s="1"/>
  <c r="G5608" i="16"/>
  <c r="I5608" i="16" s="1"/>
  <c r="H5608" i="16"/>
  <c r="J5608" i="16"/>
  <c r="K5608" i="16" a="1"/>
  <c r="K5608" i="16" s="1"/>
  <c r="L5608" i="16"/>
  <c r="M5608" i="16"/>
  <c r="N5608" i="16"/>
  <c r="B5609" i="16"/>
  <c r="C5609" i="16"/>
  <c r="D5609" i="16"/>
  <c r="E5609" i="16"/>
  <c r="F5609" i="16" a="1"/>
  <c r="F5609" i="16"/>
  <c r="G5609" i="16"/>
  <c r="J5609" i="16" s="1"/>
  <c r="L5609" i="16"/>
  <c r="M5609" i="16"/>
  <c r="N5609" i="16"/>
  <c r="B5610" i="16"/>
  <c r="C5610" i="16"/>
  <c r="D5610" i="16"/>
  <c r="E5610" i="16"/>
  <c r="F5610" i="16" a="1"/>
  <c r="F5610" i="16" s="1"/>
  <c r="G5610" i="16"/>
  <c r="I5610" i="16" s="1"/>
  <c r="H5610" i="16"/>
  <c r="K5610" i="16" a="1"/>
  <c r="K5610" i="16" s="1"/>
  <c r="L5610" i="16"/>
  <c r="M5610" i="16"/>
  <c r="N5610" i="16"/>
  <c r="B5611" i="16"/>
  <c r="C5611" i="16"/>
  <c r="D5611" i="16"/>
  <c r="E5611" i="16"/>
  <c r="F5611" i="16" a="1"/>
  <c r="F5611" i="16"/>
  <c r="G5611" i="16"/>
  <c r="L5611" i="16"/>
  <c r="M5611" i="16"/>
  <c r="N5611" i="16"/>
  <c r="B5612" i="16"/>
  <c r="C5612" i="16"/>
  <c r="D5612" i="16"/>
  <c r="E5612" i="16"/>
  <c r="F5612" i="16" a="1"/>
  <c r="F5612" i="16" s="1"/>
  <c r="G5612" i="16"/>
  <c r="I5612" i="16" s="1"/>
  <c r="H5612" i="16"/>
  <c r="J5612" i="16"/>
  <c r="K5612" i="16" a="1"/>
  <c r="K5612" i="16" s="1"/>
  <c r="L5612" i="16"/>
  <c r="M5612" i="16"/>
  <c r="N5612" i="16"/>
  <c r="B5613" i="16"/>
  <c r="C5613" i="16"/>
  <c r="D5613" i="16"/>
  <c r="E5613" i="16"/>
  <c r="F5613" i="16" a="1"/>
  <c r="F5613" i="16" s="1"/>
  <c r="G5613" i="16"/>
  <c r="J5613" i="16"/>
  <c r="L5613" i="16"/>
  <c r="M5613" i="16"/>
  <c r="N5613" i="16"/>
  <c r="B5614" i="16"/>
  <c r="C5614" i="16"/>
  <c r="D5614" i="16"/>
  <c r="E5614" i="16"/>
  <c r="F5614" i="16" a="1"/>
  <c r="F5614" i="16"/>
  <c r="G5614" i="16"/>
  <c r="I5614" i="16" s="1"/>
  <c r="H5614" i="16"/>
  <c r="K5614" i="16" a="1"/>
  <c r="K5614" i="16" s="1"/>
  <c r="L5614" i="16"/>
  <c r="M5614" i="16"/>
  <c r="N5614" i="16"/>
  <c r="B5615" i="16"/>
  <c r="C5615" i="16"/>
  <c r="D5615" i="16"/>
  <c r="E5615" i="16"/>
  <c r="F5615" i="16" a="1"/>
  <c r="F5615" i="16" s="1"/>
  <c r="G5615" i="16"/>
  <c r="J5615" i="16"/>
  <c r="L5615" i="16"/>
  <c r="M5615" i="16"/>
  <c r="N5615" i="16"/>
  <c r="B5616" i="16"/>
  <c r="C5616" i="16"/>
  <c r="D5616" i="16"/>
  <c r="E5616" i="16"/>
  <c r="F5616" i="16" a="1"/>
  <c r="F5616" i="16" s="1"/>
  <c r="G5616" i="16"/>
  <c r="I5616" i="16" s="1"/>
  <c r="H5616" i="16"/>
  <c r="J5616" i="16"/>
  <c r="K5616" i="16" a="1"/>
  <c r="K5616" i="16" s="1"/>
  <c r="L5616" i="16"/>
  <c r="M5616" i="16"/>
  <c r="N5616" i="16"/>
  <c r="B5617" i="16"/>
  <c r="C5617" i="16"/>
  <c r="D5617" i="16"/>
  <c r="E5617" i="16"/>
  <c r="F5617" i="16" a="1"/>
  <c r="F5617" i="16"/>
  <c r="G5617" i="16"/>
  <c r="L5617" i="16"/>
  <c r="M5617" i="16"/>
  <c r="N5617" i="16"/>
  <c r="B5618" i="16"/>
  <c r="C5618" i="16"/>
  <c r="D5618" i="16"/>
  <c r="E5618" i="16"/>
  <c r="F5618" i="16" a="1"/>
  <c r="F5618" i="16" s="1"/>
  <c r="G5618" i="16"/>
  <c r="I5618" i="16" s="1"/>
  <c r="H5618" i="16"/>
  <c r="K5618" i="16" a="1"/>
  <c r="K5618" i="16" s="1"/>
  <c r="L5618" i="16"/>
  <c r="M5618" i="16"/>
  <c r="N5618" i="16"/>
  <c r="B5619" i="16"/>
  <c r="C5619" i="16"/>
  <c r="D5619" i="16"/>
  <c r="E5619" i="16"/>
  <c r="F5619" i="16" a="1"/>
  <c r="F5619" i="16" s="1"/>
  <c r="G5619" i="16"/>
  <c r="J5619" i="16" s="1"/>
  <c r="L5619" i="16"/>
  <c r="M5619" i="16"/>
  <c r="N5619" i="16"/>
  <c r="B5620" i="16"/>
  <c r="C5620" i="16"/>
  <c r="D5620" i="16"/>
  <c r="E5620" i="16"/>
  <c r="F5620" i="16" a="1"/>
  <c r="F5620" i="16" s="1"/>
  <c r="G5620" i="16"/>
  <c r="I5620" i="16" s="1"/>
  <c r="H5620" i="16"/>
  <c r="J5620" i="16"/>
  <c r="K5620" i="16" a="1"/>
  <c r="K5620" i="16" s="1"/>
  <c r="L5620" i="16"/>
  <c r="M5620" i="16"/>
  <c r="N5620" i="16"/>
  <c r="B5621" i="16"/>
  <c r="C5621" i="16"/>
  <c r="D5621" i="16"/>
  <c r="E5621" i="16"/>
  <c r="F5621" i="16" a="1"/>
  <c r="F5621" i="16" s="1"/>
  <c r="G5621" i="16"/>
  <c r="J5621" i="16"/>
  <c r="L5621" i="16"/>
  <c r="M5621" i="16"/>
  <c r="N5621" i="16"/>
  <c r="B5622" i="16"/>
  <c r="C5622" i="16"/>
  <c r="D5622" i="16"/>
  <c r="E5622" i="16"/>
  <c r="F5622" i="16" a="1"/>
  <c r="F5622" i="16" s="1"/>
  <c r="G5622" i="16"/>
  <c r="I5622" i="16" s="1"/>
  <c r="H5622" i="16"/>
  <c r="K5622" i="16" a="1"/>
  <c r="K5622" i="16" s="1"/>
  <c r="L5622" i="16"/>
  <c r="M5622" i="16"/>
  <c r="N5622" i="16"/>
  <c r="B5623" i="16"/>
  <c r="C5623" i="16"/>
  <c r="D5623" i="16"/>
  <c r="E5623" i="16"/>
  <c r="F5623" i="16" a="1"/>
  <c r="F5623" i="16" s="1"/>
  <c r="G5623" i="16"/>
  <c r="J5623" i="16"/>
  <c r="L5623" i="16"/>
  <c r="M5623" i="16"/>
  <c r="N5623" i="16"/>
  <c r="B5624" i="16"/>
  <c r="C5624" i="16"/>
  <c r="D5624" i="16"/>
  <c r="E5624" i="16"/>
  <c r="F5624" i="16" a="1"/>
  <c r="F5624" i="16"/>
  <c r="G5624" i="16"/>
  <c r="I5624" i="16" s="1"/>
  <c r="H5624" i="16"/>
  <c r="J5624" i="16"/>
  <c r="K5624" i="16" a="1"/>
  <c r="K5624" i="16" s="1"/>
  <c r="L5624" i="16"/>
  <c r="M5624" i="16"/>
  <c r="N5624" i="16"/>
  <c r="B5625" i="16"/>
  <c r="C5625" i="16"/>
  <c r="D5625" i="16"/>
  <c r="E5625" i="16"/>
  <c r="F5625" i="16" a="1"/>
  <c r="F5625" i="16" s="1"/>
  <c r="G5625" i="16"/>
  <c r="J5625" i="16" s="1"/>
  <c r="L5625" i="16"/>
  <c r="M5625" i="16"/>
  <c r="N5625" i="16"/>
  <c r="B5626" i="16"/>
  <c r="C5626" i="16"/>
  <c r="D5626" i="16"/>
  <c r="E5626" i="16"/>
  <c r="F5626" i="16" a="1"/>
  <c r="F5626" i="16" s="1"/>
  <c r="G5626" i="16"/>
  <c r="I5626" i="16" s="1"/>
  <c r="H5626" i="16"/>
  <c r="K5626" i="16" a="1"/>
  <c r="K5626" i="16" s="1"/>
  <c r="L5626" i="16"/>
  <c r="M5626" i="16"/>
  <c r="N5626" i="16"/>
  <c r="B5627" i="16"/>
  <c r="C5627" i="16"/>
  <c r="D5627" i="16"/>
  <c r="E5627" i="16"/>
  <c r="F5627" i="16" a="1"/>
  <c r="F5627" i="16" s="1"/>
  <c r="G5627" i="16"/>
  <c r="L5627" i="16"/>
  <c r="M5627" i="16"/>
  <c r="N5627" i="16"/>
  <c r="B5628" i="16"/>
  <c r="C5628" i="16"/>
  <c r="D5628" i="16"/>
  <c r="E5628" i="16"/>
  <c r="F5628" i="16" a="1"/>
  <c r="F5628" i="16" s="1"/>
  <c r="G5628" i="16"/>
  <c r="I5628" i="16" s="1"/>
  <c r="H5628" i="16"/>
  <c r="J5628" i="16"/>
  <c r="K5628" i="16" a="1"/>
  <c r="K5628" i="16" s="1"/>
  <c r="L5628" i="16"/>
  <c r="M5628" i="16"/>
  <c r="N5628" i="16"/>
  <c r="B5629" i="16"/>
  <c r="C5629" i="16"/>
  <c r="D5629" i="16"/>
  <c r="E5629" i="16"/>
  <c r="F5629" i="16" a="1"/>
  <c r="F5629" i="16" s="1"/>
  <c r="G5629" i="16"/>
  <c r="J5629" i="16"/>
  <c r="L5629" i="16"/>
  <c r="M5629" i="16"/>
  <c r="N5629" i="16"/>
  <c r="B5630" i="16"/>
  <c r="C5630" i="16"/>
  <c r="D5630" i="16"/>
  <c r="E5630" i="16"/>
  <c r="F5630" i="16" a="1"/>
  <c r="F5630" i="16"/>
  <c r="G5630" i="16"/>
  <c r="I5630" i="16" s="1"/>
  <c r="H5630" i="16"/>
  <c r="K5630" i="16" a="1"/>
  <c r="K5630" i="16" s="1"/>
  <c r="L5630" i="16"/>
  <c r="M5630" i="16"/>
  <c r="N5630" i="16"/>
  <c r="B5631" i="16"/>
  <c r="C5631" i="16"/>
  <c r="D5631" i="16"/>
  <c r="E5631" i="16"/>
  <c r="F5631" i="16" a="1"/>
  <c r="F5631" i="16" s="1"/>
  <c r="G5631" i="16"/>
  <c r="J5631" i="16"/>
  <c r="L5631" i="16"/>
  <c r="M5631" i="16"/>
  <c r="N5631" i="16"/>
  <c r="B5632" i="16"/>
  <c r="C5632" i="16"/>
  <c r="D5632" i="16"/>
  <c r="E5632" i="16"/>
  <c r="F5632" i="16" a="1"/>
  <c r="F5632" i="16" s="1"/>
  <c r="G5632" i="16"/>
  <c r="I5632" i="16" s="1"/>
  <c r="H5632" i="16"/>
  <c r="J5632" i="16"/>
  <c r="K5632" i="16" a="1"/>
  <c r="K5632" i="16" s="1"/>
  <c r="L5632" i="16"/>
  <c r="M5632" i="16"/>
  <c r="N5632" i="16"/>
  <c r="B5633" i="16"/>
  <c r="C5633" i="16"/>
  <c r="D5633" i="16"/>
  <c r="E5633" i="16"/>
  <c r="F5633" i="16" a="1"/>
  <c r="F5633" i="16"/>
  <c r="G5633" i="16"/>
  <c r="L5633" i="16"/>
  <c r="M5633" i="16"/>
  <c r="N5633" i="16"/>
  <c r="B5634" i="16"/>
  <c r="C5634" i="16"/>
  <c r="D5634" i="16"/>
  <c r="E5634" i="16"/>
  <c r="F5634" i="16" a="1"/>
  <c r="F5634" i="16" s="1"/>
  <c r="G5634" i="16"/>
  <c r="I5634" i="16" s="1"/>
  <c r="H5634" i="16"/>
  <c r="K5634" i="16" a="1"/>
  <c r="K5634" i="16" s="1"/>
  <c r="L5634" i="16"/>
  <c r="M5634" i="16"/>
  <c r="N5634" i="16"/>
  <c r="B5635" i="16"/>
  <c r="C5635" i="16"/>
  <c r="D5635" i="16"/>
  <c r="E5635" i="16"/>
  <c r="F5635" i="16" a="1"/>
  <c r="F5635" i="16" s="1"/>
  <c r="G5635" i="16"/>
  <c r="J5635" i="16" s="1"/>
  <c r="L5635" i="16"/>
  <c r="M5635" i="16"/>
  <c r="N5635" i="16"/>
  <c r="B5636" i="16"/>
  <c r="C5636" i="16"/>
  <c r="D5636" i="16"/>
  <c r="E5636" i="16"/>
  <c r="F5636" i="16" a="1"/>
  <c r="F5636" i="16" s="1"/>
  <c r="G5636" i="16"/>
  <c r="I5636" i="16" s="1"/>
  <c r="H5636" i="16"/>
  <c r="J5636" i="16"/>
  <c r="K5636" i="16" a="1"/>
  <c r="K5636" i="16" s="1"/>
  <c r="L5636" i="16"/>
  <c r="M5636" i="16"/>
  <c r="N5636" i="16"/>
  <c r="B5637" i="16"/>
  <c r="C5637" i="16"/>
  <c r="D5637" i="16"/>
  <c r="E5637" i="16"/>
  <c r="F5637" i="16" a="1"/>
  <c r="F5637" i="16"/>
  <c r="G5637" i="16"/>
  <c r="J5637" i="16"/>
  <c r="L5637" i="16"/>
  <c r="M5637" i="16"/>
  <c r="N5637" i="16"/>
  <c r="B5638" i="16"/>
  <c r="C5638" i="16"/>
  <c r="D5638" i="16"/>
  <c r="E5638" i="16"/>
  <c r="F5638" i="16" a="1"/>
  <c r="F5638" i="16"/>
  <c r="G5638" i="16"/>
  <c r="I5638" i="16" s="1"/>
  <c r="H5638" i="16"/>
  <c r="K5638" i="16" a="1"/>
  <c r="K5638" i="16" s="1"/>
  <c r="L5638" i="16"/>
  <c r="M5638" i="16"/>
  <c r="N5638" i="16"/>
  <c r="B5639" i="16"/>
  <c r="C5639" i="16"/>
  <c r="D5639" i="16"/>
  <c r="E5639" i="16"/>
  <c r="F5639" i="16" a="1"/>
  <c r="F5639" i="16"/>
  <c r="G5639" i="16"/>
  <c r="J5639" i="16"/>
  <c r="L5639" i="16"/>
  <c r="M5639" i="16"/>
  <c r="N5639" i="16"/>
  <c r="B5640" i="16"/>
  <c r="C5640" i="16"/>
  <c r="D5640" i="16"/>
  <c r="E5640" i="16"/>
  <c r="F5640" i="16" a="1"/>
  <c r="F5640" i="16" s="1"/>
  <c r="G5640" i="16"/>
  <c r="I5640" i="16" s="1"/>
  <c r="H5640" i="16"/>
  <c r="J5640" i="16"/>
  <c r="K5640" i="16" a="1"/>
  <c r="K5640" i="16" s="1"/>
  <c r="L5640" i="16"/>
  <c r="M5640" i="16"/>
  <c r="N5640" i="16"/>
  <c r="B5641" i="16"/>
  <c r="C5641" i="16"/>
  <c r="D5641" i="16"/>
  <c r="E5641" i="16"/>
  <c r="F5641" i="16" a="1"/>
  <c r="F5641" i="16"/>
  <c r="G5641" i="16"/>
  <c r="J5641" i="16" s="1"/>
  <c r="L5641" i="16"/>
  <c r="M5641" i="16"/>
  <c r="N5641" i="16"/>
  <c r="B5642" i="16"/>
  <c r="C5642" i="16"/>
  <c r="D5642" i="16"/>
  <c r="E5642" i="16"/>
  <c r="F5642" i="16" a="1"/>
  <c r="F5642" i="16" s="1"/>
  <c r="G5642" i="16"/>
  <c r="I5642" i="16" s="1"/>
  <c r="H5642" i="16"/>
  <c r="K5642" i="16" a="1"/>
  <c r="K5642" i="16" s="1"/>
  <c r="L5642" i="16"/>
  <c r="M5642" i="16"/>
  <c r="N5642" i="16"/>
  <c r="B5643" i="16"/>
  <c r="C5643" i="16"/>
  <c r="D5643" i="16"/>
  <c r="E5643" i="16"/>
  <c r="F5643" i="16" a="1"/>
  <c r="F5643" i="16" s="1"/>
  <c r="G5643" i="16"/>
  <c r="L5643" i="16"/>
  <c r="M5643" i="16"/>
  <c r="N5643" i="16"/>
  <c r="B5644" i="16"/>
  <c r="C5644" i="16"/>
  <c r="D5644" i="16"/>
  <c r="E5644" i="16"/>
  <c r="F5644" i="16" a="1"/>
  <c r="F5644" i="16" s="1"/>
  <c r="G5644" i="16"/>
  <c r="I5644" i="16" s="1"/>
  <c r="H5644" i="16"/>
  <c r="J5644" i="16"/>
  <c r="K5644" i="16" a="1"/>
  <c r="K5644" i="16" s="1"/>
  <c r="L5644" i="16"/>
  <c r="M5644" i="16"/>
  <c r="N5644" i="16"/>
  <c r="B5645" i="16"/>
  <c r="C5645" i="16"/>
  <c r="D5645" i="16"/>
  <c r="E5645" i="16"/>
  <c r="F5645" i="16" a="1"/>
  <c r="F5645" i="16" s="1"/>
  <c r="G5645" i="16"/>
  <c r="J5645" i="16"/>
  <c r="L5645" i="16"/>
  <c r="M5645" i="16"/>
  <c r="N5645" i="16"/>
  <c r="B5646" i="16"/>
  <c r="C5646" i="16"/>
  <c r="D5646" i="16"/>
  <c r="E5646" i="16"/>
  <c r="F5646" i="16" a="1"/>
  <c r="F5646" i="16" s="1"/>
  <c r="G5646" i="16"/>
  <c r="I5646" i="16" s="1"/>
  <c r="H5646" i="16"/>
  <c r="K5646" i="16" a="1"/>
  <c r="K5646" i="16" s="1"/>
  <c r="L5646" i="16"/>
  <c r="M5646" i="16"/>
  <c r="N5646" i="16"/>
  <c r="B5647" i="16"/>
  <c r="C5647" i="16"/>
  <c r="D5647" i="16"/>
  <c r="E5647" i="16"/>
  <c r="F5647" i="16" a="1"/>
  <c r="F5647" i="16" s="1"/>
  <c r="G5647" i="16"/>
  <c r="J5647" i="16"/>
  <c r="L5647" i="16"/>
  <c r="M5647" i="16"/>
  <c r="N5647" i="16"/>
  <c r="B5648" i="16"/>
  <c r="C5648" i="16"/>
  <c r="D5648" i="16"/>
  <c r="E5648" i="16"/>
  <c r="F5648" i="16" a="1"/>
  <c r="F5648" i="16" s="1"/>
  <c r="G5648" i="16"/>
  <c r="I5648" i="16" s="1"/>
  <c r="H5648" i="16"/>
  <c r="J5648" i="16"/>
  <c r="K5648" i="16" a="1"/>
  <c r="K5648" i="16" s="1"/>
  <c r="L5648" i="16"/>
  <c r="M5648" i="16"/>
  <c r="N5648" i="16"/>
  <c r="B5649" i="16"/>
  <c r="C5649" i="16"/>
  <c r="D5649" i="16"/>
  <c r="E5649" i="16"/>
  <c r="F5649" i="16" a="1"/>
  <c r="F5649" i="16"/>
  <c r="G5649" i="16"/>
  <c r="L5649" i="16"/>
  <c r="M5649" i="16"/>
  <c r="N5649" i="16"/>
  <c r="B5650" i="16"/>
  <c r="C5650" i="16"/>
  <c r="D5650" i="16"/>
  <c r="E5650" i="16"/>
  <c r="F5650" i="16" a="1"/>
  <c r="F5650" i="16" s="1"/>
  <c r="G5650" i="16"/>
  <c r="I5650" i="16" s="1"/>
  <c r="H5650" i="16"/>
  <c r="K5650" i="16" a="1"/>
  <c r="K5650" i="16" s="1"/>
  <c r="L5650" i="16"/>
  <c r="M5650" i="16"/>
  <c r="N5650" i="16"/>
  <c r="B5651" i="16"/>
  <c r="C5651" i="16"/>
  <c r="D5651" i="16"/>
  <c r="E5651" i="16"/>
  <c r="F5651" i="16" a="1"/>
  <c r="F5651" i="16"/>
  <c r="G5651" i="16"/>
  <c r="J5651" i="16" s="1"/>
  <c r="L5651" i="16"/>
  <c r="M5651" i="16"/>
  <c r="N5651" i="16"/>
  <c r="B5652" i="16"/>
  <c r="C5652" i="16"/>
  <c r="D5652" i="16"/>
  <c r="E5652" i="16"/>
  <c r="F5652" i="16" a="1"/>
  <c r="F5652" i="16" s="1"/>
  <c r="G5652" i="16"/>
  <c r="I5652" i="16" s="1"/>
  <c r="H5652" i="16"/>
  <c r="J5652" i="16"/>
  <c r="K5652" i="16" a="1"/>
  <c r="K5652" i="16" s="1"/>
  <c r="L5652" i="16"/>
  <c r="M5652" i="16"/>
  <c r="N5652" i="16"/>
  <c r="B5653" i="16"/>
  <c r="C5653" i="16"/>
  <c r="D5653" i="16"/>
  <c r="E5653" i="16"/>
  <c r="F5653" i="16" a="1"/>
  <c r="F5653" i="16" s="1"/>
  <c r="G5653" i="16"/>
  <c r="J5653" i="16"/>
  <c r="L5653" i="16"/>
  <c r="M5653" i="16"/>
  <c r="N5653" i="16"/>
  <c r="B5654" i="16"/>
  <c r="C5654" i="16"/>
  <c r="D5654" i="16"/>
  <c r="E5654" i="16"/>
  <c r="F5654" i="16" a="1"/>
  <c r="F5654" i="16"/>
  <c r="G5654" i="16"/>
  <c r="I5654" i="16" s="1"/>
  <c r="H5654" i="16"/>
  <c r="K5654" i="16" a="1"/>
  <c r="K5654" i="16" s="1"/>
  <c r="L5654" i="16"/>
  <c r="M5654" i="16"/>
  <c r="N5654" i="16"/>
  <c r="B5655" i="16"/>
  <c r="C5655" i="16"/>
  <c r="D5655" i="16"/>
  <c r="E5655" i="16"/>
  <c r="F5655" i="16" a="1"/>
  <c r="F5655" i="16"/>
  <c r="G5655" i="16"/>
  <c r="J5655" i="16"/>
  <c r="L5655" i="16"/>
  <c r="M5655" i="16"/>
  <c r="N5655" i="16"/>
  <c r="B5656" i="16"/>
  <c r="C5656" i="16"/>
  <c r="D5656" i="16"/>
  <c r="E5656" i="16"/>
  <c r="F5656" i="16" a="1"/>
  <c r="F5656" i="16" s="1"/>
  <c r="G5656" i="16"/>
  <c r="I5656" i="16" s="1"/>
  <c r="H5656" i="16"/>
  <c r="J5656" i="16"/>
  <c r="K5656" i="16" a="1"/>
  <c r="K5656" i="16" s="1"/>
  <c r="L5656" i="16"/>
  <c r="M5656" i="16"/>
  <c r="N5656" i="16"/>
  <c r="B5657" i="16"/>
  <c r="C5657" i="16"/>
  <c r="D5657" i="16"/>
  <c r="E5657" i="16"/>
  <c r="F5657" i="16" a="1"/>
  <c r="F5657" i="16"/>
  <c r="G5657" i="16"/>
  <c r="J5657" i="16" s="1"/>
  <c r="L5657" i="16"/>
  <c r="M5657" i="16"/>
  <c r="N5657" i="16"/>
  <c r="B5658" i="16"/>
  <c r="C5658" i="16"/>
  <c r="D5658" i="16"/>
  <c r="E5658" i="16"/>
  <c r="F5658" i="16" a="1"/>
  <c r="F5658" i="16" s="1"/>
  <c r="G5658" i="16"/>
  <c r="I5658" i="16" s="1"/>
  <c r="H5658" i="16"/>
  <c r="K5658" i="16" a="1"/>
  <c r="K5658" i="16" s="1"/>
  <c r="L5658" i="16"/>
  <c r="M5658" i="16"/>
  <c r="N5658" i="16"/>
  <c r="B5659" i="16"/>
  <c r="C5659" i="16"/>
  <c r="D5659" i="16"/>
  <c r="E5659" i="16"/>
  <c r="F5659" i="16" a="1"/>
  <c r="F5659" i="16" s="1"/>
  <c r="G5659" i="16"/>
  <c r="L5659" i="16"/>
  <c r="M5659" i="16"/>
  <c r="N5659" i="16"/>
  <c r="B5660" i="16"/>
  <c r="C5660" i="16"/>
  <c r="D5660" i="16"/>
  <c r="E5660" i="16"/>
  <c r="F5660" i="16" a="1"/>
  <c r="F5660" i="16" s="1"/>
  <c r="G5660" i="16"/>
  <c r="I5660" i="16" s="1"/>
  <c r="H5660" i="16"/>
  <c r="J5660" i="16"/>
  <c r="K5660" i="16" a="1"/>
  <c r="K5660" i="16" s="1"/>
  <c r="L5660" i="16"/>
  <c r="M5660" i="16"/>
  <c r="N5660" i="16"/>
  <c r="B5661" i="16"/>
  <c r="C5661" i="16"/>
  <c r="D5661" i="16"/>
  <c r="E5661" i="16"/>
  <c r="F5661" i="16" a="1"/>
  <c r="F5661" i="16"/>
  <c r="G5661" i="16"/>
  <c r="J5661" i="16"/>
  <c r="L5661" i="16"/>
  <c r="M5661" i="16"/>
  <c r="N5661" i="16"/>
  <c r="B5662" i="16"/>
  <c r="C5662" i="16"/>
  <c r="D5662" i="16"/>
  <c r="E5662" i="16"/>
  <c r="F5662" i="16" a="1"/>
  <c r="F5662" i="16"/>
  <c r="G5662" i="16"/>
  <c r="I5662" i="16" s="1"/>
  <c r="H5662" i="16"/>
  <c r="K5662" i="16" a="1"/>
  <c r="K5662" i="16" s="1"/>
  <c r="L5662" i="16"/>
  <c r="M5662" i="16"/>
  <c r="N5662" i="16"/>
  <c r="B5663" i="16"/>
  <c r="C5663" i="16"/>
  <c r="D5663" i="16"/>
  <c r="E5663" i="16"/>
  <c r="F5663" i="16" a="1"/>
  <c r="F5663" i="16" s="1"/>
  <c r="G5663" i="16"/>
  <c r="J5663" i="16"/>
  <c r="L5663" i="16"/>
  <c r="M5663" i="16"/>
  <c r="N5663" i="16"/>
  <c r="B5664" i="16"/>
  <c r="C5664" i="16"/>
  <c r="D5664" i="16"/>
  <c r="E5664" i="16"/>
  <c r="F5664" i="16" a="1"/>
  <c r="F5664" i="16" s="1"/>
  <c r="G5664" i="16"/>
  <c r="I5664" i="16" s="1"/>
  <c r="H5664" i="16"/>
  <c r="J5664" i="16"/>
  <c r="K5664" i="16" a="1"/>
  <c r="K5664" i="16" s="1"/>
  <c r="L5664" i="16"/>
  <c r="M5664" i="16"/>
  <c r="N5664" i="16"/>
  <c r="B5665" i="16"/>
  <c r="C5665" i="16"/>
  <c r="D5665" i="16"/>
  <c r="E5665" i="16"/>
  <c r="F5665" i="16" a="1"/>
  <c r="F5665" i="16" s="1"/>
  <c r="G5665" i="16"/>
  <c r="L5665" i="16"/>
  <c r="M5665" i="16"/>
  <c r="N5665" i="16"/>
  <c r="B5666" i="16"/>
  <c r="C5666" i="16"/>
  <c r="D5666" i="16"/>
  <c r="E5666" i="16"/>
  <c r="F5666" i="16" a="1"/>
  <c r="F5666" i="16" s="1"/>
  <c r="G5666" i="16"/>
  <c r="I5666" i="16" s="1"/>
  <c r="H5666" i="16"/>
  <c r="K5666" i="16" a="1"/>
  <c r="K5666" i="16" s="1"/>
  <c r="L5666" i="16"/>
  <c r="M5666" i="16"/>
  <c r="N5666" i="16"/>
  <c r="B5667" i="16"/>
  <c r="C5667" i="16"/>
  <c r="D5667" i="16"/>
  <c r="E5667" i="16"/>
  <c r="F5667" i="16" a="1"/>
  <c r="F5667" i="16" s="1"/>
  <c r="G5667" i="16"/>
  <c r="J5667" i="16" s="1"/>
  <c r="L5667" i="16"/>
  <c r="M5667" i="16"/>
  <c r="N5667" i="16"/>
  <c r="B5668" i="16"/>
  <c r="C5668" i="16"/>
  <c r="D5668" i="16"/>
  <c r="E5668" i="16"/>
  <c r="F5668" i="16" a="1"/>
  <c r="F5668" i="16" s="1"/>
  <c r="G5668" i="16"/>
  <c r="I5668" i="16" s="1"/>
  <c r="H5668" i="16"/>
  <c r="J5668" i="16"/>
  <c r="K5668" i="16" a="1"/>
  <c r="K5668" i="16" s="1"/>
  <c r="L5668" i="16"/>
  <c r="M5668" i="16"/>
  <c r="N5668" i="16"/>
  <c r="B5669" i="16"/>
  <c r="C5669" i="16"/>
  <c r="D5669" i="16"/>
  <c r="E5669" i="16"/>
  <c r="F5669" i="16" a="1"/>
  <c r="F5669" i="16" s="1"/>
  <c r="G5669" i="16"/>
  <c r="J5669" i="16"/>
  <c r="L5669" i="16"/>
  <c r="M5669" i="16"/>
  <c r="N5669" i="16"/>
  <c r="B5670" i="16"/>
  <c r="C5670" i="16"/>
  <c r="D5670" i="16"/>
  <c r="E5670" i="16"/>
  <c r="F5670" i="16" a="1"/>
  <c r="F5670" i="16"/>
  <c r="G5670" i="16"/>
  <c r="I5670" i="16" s="1"/>
  <c r="H5670" i="16"/>
  <c r="K5670" i="16" a="1"/>
  <c r="K5670" i="16" s="1"/>
  <c r="L5670" i="16"/>
  <c r="M5670" i="16"/>
  <c r="N5670" i="16"/>
  <c r="B5671" i="16"/>
  <c r="C5671" i="16"/>
  <c r="D5671" i="16"/>
  <c r="E5671" i="16"/>
  <c r="F5671" i="16" a="1"/>
  <c r="F5671" i="16"/>
  <c r="G5671" i="16"/>
  <c r="J5671" i="16"/>
  <c r="L5671" i="16"/>
  <c r="M5671" i="16"/>
  <c r="N5671" i="16"/>
  <c r="B5672" i="16"/>
  <c r="C5672" i="16"/>
  <c r="D5672" i="16"/>
  <c r="E5672" i="16"/>
  <c r="F5672" i="16" a="1"/>
  <c r="F5672" i="16" s="1"/>
  <c r="G5672" i="16"/>
  <c r="I5672" i="16" s="1"/>
  <c r="H5672" i="16"/>
  <c r="J5672" i="16"/>
  <c r="K5672" i="16" a="1"/>
  <c r="K5672" i="16" s="1"/>
  <c r="L5672" i="16"/>
  <c r="M5672" i="16"/>
  <c r="N5672" i="16"/>
  <c r="B5673" i="16"/>
  <c r="C5673" i="16"/>
  <c r="D5673" i="16"/>
  <c r="E5673" i="16"/>
  <c r="F5673" i="16" a="1"/>
  <c r="F5673" i="16"/>
  <c r="G5673" i="16"/>
  <c r="J5673" i="16" s="1"/>
  <c r="L5673" i="16"/>
  <c r="M5673" i="16"/>
  <c r="N5673" i="16"/>
  <c r="B5674" i="16"/>
  <c r="C5674" i="16"/>
  <c r="D5674" i="16"/>
  <c r="E5674" i="16"/>
  <c r="F5674" i="16" a="1"/>
  <c r="F5674" i="16" s="1"/>
  <c r="G5674" i="16"/>
  <c r="I5674" i="16" s="1"/>
  <c r="H5674" i="16"/>
  <c r="K5674" i="16" a="1"/>
  <c r="K5674" i="16" s="1"/>
  <c r="L5674" i="16"/>
  <c r="M5674" i="16"/>
  <c r="N5674" i="16"/>
  <c r="B5675" i="16"/>
  <c r="C5675" i="16"/>
  <c r="D5675" i="16"/>
  <c r="E5675" i="16"/>
  <c r="F5675" i="16" a="1"/>
  <c r="F5675" i="16"/>
  <c r="G5675" i="16"/>
  <c r="L5675" i="16"/>
  <c r="M5675" i="16"/>
  <c r="N5675" i="16"/>
  <c r="B5676" i="16"/>
  <c r="C5676" i="16"/>
  <c r="D5676" i="16"/>
  <c r="E5676" i="16"/>
  <c r="F5676" i="16" a="1"/>
  <c r="F5676" i="16" s="1"/>
  <c r="G5676" i="16"/>
  <c r="I5676" i="16" s="1"/>
  <c r="H5676" i="16"/>
  <c r="J5676" i="16"/>
  <c r="K5676" i="16" a="1"/>
  <c r="K5676" i="16" s="1"/>
  <c r="L5676" i="16"/>
  <c r="M5676" i="16"/>
  <c r="N5676" i="16"/>
  <c r="B5677" i="16"/>
  <c r="C5677" i="16"/>
  <c r="D5677" i="16"/>
  <c r="E5677" i="16"/>
  <c r="F5677" i="16" a="1"/>
  <c r="F5677" i="16" s="1"/>
  <c r="G5677" i="16"/>
  <c r="J5677" i="16"/>
  <c r="L5677" i="16"/>
  <c r="M5677" i="16"/>
  <c r="N5677" i="16"/>
  <c r="B5678" i="16"/>
  <c r="C5678" i="16"/>
  <c r="D5678" i="16"/>
  <c r="E5678" i="16"/>
  <c r="F5678" i="16" a="1"/>
  <c r="F5678" i="16"/>
  <c r="G5678" i="16"/>
  <c r="I5678" i="16" s="1"/>
  <c r="H5678" i="16"/>
  <c r="K5678" i="16" a="1"/>
  <c r="K5678" i="16" s="1"/>
  <c r="L5678" i="16"/>
  <c r="M5678" i="16"/>
  <c r="N5678" i="16"/>
  <c r="B5679" i="16"/>
  <c r="C5679" i="16"/>
  <c r="D5679" i="16"/>
  <c r="E5679" i="16"/>
  <c r="F5679" i="16" a="1"/>
  <c r="F5679" i="16" s="1"/>
  <c r="G5679" i="16"/>
  <c r="J5679" i="16"/>
  <c r="L5679" i="16"/>
  <c r="M5679" i="16"/>
  <c r="N5679" i="16"/>
  <c r="B5680" i="16"/>
  <c r="C5680" i="16"/>
  <c r="D5680" i="16"/>
  <c r="E5680" i="16"/>
  <c r="F5680" i="16" a="1"/>
  <c r="F5680" i="16" s="1"/>
  <c r="G5680" i="16"/>
  <c r="I5680" i="16" s="1"/>
  <c r="H5680" i="16"/>
  <c r="J5680" i="16"/>
  <c r="K5680" i="16" a="1"/>
  <c r="K5680" i="16" s="1"/>
  <c r="L5680" i="16"/>
  <c r="M5680" i="16"/>
  <c r="N5680" i="16"/>
  <c r="B5681" i="16"/>
  <c r="C5681" i="16"/>
  <c r="D5681" i="16"/>
  <c r="E5681" i="16"/>
  <c r="F5681" i="16" a="1"/>
  <c r="F5681" i="16"/>
  <c r="G5681" i="16"/>
  <c r="L5681" i="16"/>
  <c r="M5681" i="16"/>
  <c r="N5681" i="16"/>
  <c r="B5682" i="16"/>
  <c r="C5682" i="16"/>
  <c r="D5682" i="16"/>
  <c r="E5682" i="16"/>
  <c r="F5682" i="16" a="1"/>
  <c r="F5682" i="16" s="1"/>
  <c r="G5682" i="16"/>
  <c r="I5682" i="16" s="1"/>
  <c r="H5682" i="16"/>
  <c r="K5682" i="16" a="1"/>
  <c r="K5682" i="16" s="1"/>
  <c r="L5682" i="16"/>
  <c r="M5682" i="16"/>
  <c r="N5682" i="16"/>
  <c r="B5683" i="16"/>
  <c r="C5683" i="16"/>
  <c r="D5683" i="16"/>
  <c r="E5683" i="16"/>
  <c r="F5683" i="16" a="1"/>
  <c r="F5683" i="16" s="1"/>
  <c r="G5683" i="16"/>
  <c r="J5683" i="16" s="1"/>
  <c r="L5683" i="16"/>
  <c r="M5683" i="16"/>
  <c r="N5683" i="16"/>
  <c r="B5684" i="16"/>
  <c r="C5684" i="16"/>
  <c r="D5684" i="16"/>
  <c r="E5684" i="16"/>
  <c r="F5684" i="16" a="1"/>
  <c r="F5684" i="16" s="1"/>
  <c r="G5684" i="16"/>
  <c r="I5684" i="16" s="1"/>
  <c r="H5684" i="16"/>
  <c r="J5684" i="16"/>
  <c r="K5684" i="16" a="1"/>
  <c r="K5684" i="16" s="1"/>
  <c r="L5684" i="16"/>
  <c r="M5684" i="16"/>
  <c r="N5684" i="16"/>
  <c r="B5685" i="16"/>
  <c r="C5685" i="16"/>
  <c r="D5685" i="16"/>
  <c r="E5685" i="16"/>
  <c r="F5685" i="16" a="1"/>
  <c r="F5685" i="16" s="1"/>
  <c r="G5685" i="16"/>
  <c r="J5685" i="16"/>
  <c r="L5685" i="16"/>
  <c r="M5685" i="16"/>
  <c r="N5685" i="16"/>
  <c r="B5686" i="16"/>
  <c r="C5686" i="16"/>
  <c r="D5686" i="16"/>
  <c r="E5686" i="16"/>
  <c r="F5686" i="16" a="1"/>
  <c r="F5686" i="16" s="1"/>
  <c r="G5686" i="16"/>
  <c r="I5686" i="16" s="1"/>
  <c r="H5686" i="16"/>
  <c r="K5686" i="16" a="1"/>
  <c r="K5686" i="16" s="1"/>
  <c r="L5686" i="16"/>
  <c r="M5686" i="16"/>
  <c r="N5686" i="16"/>
  <c r="B5687" i="16"/>
  <c r="C5687" i="16"/>
  <c r="D5687" i="16"/>
  <c r="E5687" i="16"/>
  <c r="F5687" i="16" a="1"/>
  <c r="F5687" i="16" s="1"/>
  <c r="G5687" i="16"/>
  <c r="J5687" i="16"/>
  <c r="L5687" i="16"/>
  <c r="M5687" i="16"/>
  <c r="N5687" i="16"/>
  <c r="B5688" i="16"/>
  <c r="C5688" i="16"/>
  <c r="D5688" i="16"/>
  <c r="E5688" i="16"/>
  <c r="F5688" i="16" a="1"/>
  <c r="F5688" i="16"/>
  <c r="G5688" i="16"/>
  <c r="I5688" i="16" s="1"/>
  <c r="H5688" i="16"/>
  <c r="J5688" i="16"/>
  <c r="K5688" i="16" a="1"/>
  <c r="K5688" i="16" s="1"/>
  <c r="L5688" i="16"/>
  <c r="M5688" i="16"/>
  <c r="N5688" i="16"/>
  <c r="B5689" i="16"/>
  <c r="C5689" i="16"/>
  <c r="D5689" i="16"/>
  <c r="E5689" i="16"/>
  <c r="F5689" i="16" a="1"/>
  <c r="F5689" i="16" s="1"/>
  <c r="G5689" i="16"/>
  <c r="J5689" i="16" s="1"/>
  <c r="L5689" i="16"/>
  <c r="M5689" i="16"/>
  <c r="N5689" i="16"/>
  <c r="B5690" i="16"/>
  <c r="C5690" i="16"/>
  <c r="D5690" i="16"/>
  <c r="E5690" i="16"/>
  <c r="F5690" i="16" a="1"/>
  <c r="F5690" i="16" s="1"/>
  <c r="G5690" i="16"/>
  <c r="I5690" i="16" s="1"/>
  <c r="H5690" i="16"/>
  <c r="K5690" i="16" a="1"/>
  <c r="K5690" i="16" s="1"/>
  <c r="L5690" i="16"/>
  <c r="M5690" i="16"/>
  <c r="N5690" i="16"/>
  <c r="B5691" i="16"/>
  <c r="C5691" i="16"/>
  <c r="D5691" i="16"/>
  <c r="E5691" i="16"/>
  <c r="F5691" i="16" a="1"/>
  <c r="F5691" i="16" s="1"/>
  <c r="G5691" i="16"/>
  <c r="L5691" i="16"/>
  <c r="M5691" i="16"/>
  <c r="N5691" i="16"/>
  <c r="B5692" i="16"/>
  <c r="C5692" i="16"/>
  <c r="D5692" i="16"/>
  <c r="E5692" i="16"/>
  <c r="F5692" i="16" a="1"/>
  <c r="F5692" i="16" s="1"/>
  <c r="G5692" i="16"/>
  <c r="I5692" i="16" s="1"/>
  <c r="H5692" i="16"/>
  <c r="J5692" i="16"/>
  <c r="K5692" i="16" a="1"/>
  <c r="K5692" i="16" s="1"/>
  <c r="L5692" i="16"/>
  <c r="M5692" i="16"/>
  <c r="N5692" i="16"/>
  <c r="B5693" i="16"/>
  <c r="C5693" i="16"/>
  <c r="D5693" i="16"/>
  <c r="E5693" i="16"/>
  <c r="F5693" i="16" a="1"/>
  <c r="F5693" i="16" s="1"/>
  <c r="G5693" i="16"/>
  <c r="J5693" i="16"/>
  <c r="L5693" i="16"/>
  <c r="M5693" i="16"/>
  <c r="N5693" i="16"/>
  <c r="B5694" i="16"/>
  <c r="C5694" i="16"/>
  <c r="D5694" i="16"/>
  <c r="E5694" i="16"/>
  <c r="F5694" i="16" a="1"/>
  <c r="F5694" i="16"/>
  <c r="G5694" i="16"/>
  <c r="I5694" i="16" s="1"/>
  <c r="H5694" i="16"/>
  <c r="K5694" i="16" a="1"/>
  <c r="K5694" i="16" s="1"/>
  <c r="L5694" i="16"/>
  <c r="M5694" i="16"/>
  <c r="N5694" i="16"/>
  <c r="B5695" i="16"/>
  <c r="C5695" i="16"/>
  <c r="D5695" i="16"/>
  <c r="E5695" i="16"/>
  <c r="F5695" i="16" a="1"/>
  <c r="F5695" i="16" s="1"/>
  <c r="G5695" i="16"/>
  <c r="J5695" i="16"/>
  <c r="L5695" i="16"/>
  <c r="M5695" i="16"/>
  <c r="N5695" i="16"/>
  <c r="B5696" i="16"/>
  <c r="C5696" i="16"/>
  <c r="D5696" i="16"/>
  <c r="E5696" i="16"/>
  <c r="F5696" i="16" a="1"/>
  <c r="F5696" i="16" s="1"/>
  <c r="G5696" i="16"/>
  <c r="I5696" i="16" s="1"/>
  <c r="H5696" i="16"/>
  <c r="J5696" i="16"/>
  <c r="K5696" i="16" a="1"/>
  <c r="K5696" i="16" s="1"/>
  <c r="L5696" i="16"/>
  <c r="M5696" i="16"/>
  <c r="N5696" i="16"/>
  <c r="B5697" i="16"/>
  <c r="C5697" i="16"/>
  <c r="D5697" i="16"/>
  <c r="E5697" i="16"/>
  <c r="F5697" i="16" a="1"/>
  <c r="F5697" i="16"/>
  <c r="G5697" i="16"/>
  <c r="L5697" i="16"/>
  <c r="M5697" i="16"/>
  <c r="N5697" i="16"/>
  <c r="B5698" i="16"/>
  <c r="C5698" i="16"/>
  <c r="D5698" i="16"/>
  <c r="E5698" i="16"/>
  <c r="F5698" i="16" a="1"/>
  <c r="F5698" i="16" s="1"/>
  <c r="G5698" i="16"/>
  <c r="I5698" i="16" s="1"/>
  <c r="H5698" i="16"/>
  <c r="K5698" i="16" a="1"/>
  <c r="K5698" i="16" s="1"/>
  <c r="L5698" i="16"/>
  <c r="M5698" i="16"/>
  <c r="N5698" i="16"/>
  <c r="B5699" i="16"/>
  <c r="C5699" i="16"/>
  <c r="D5699" i="16"/>
  <c r="E5699" i="16"/>
  <c r="F5699" i="16" a="1"/>
  <c r="F5699" i="16" s="1"/>
  <c r="G5699" i="16"/>
  <c r="J5699" i="16" s="1"/>
  <c r="L5699" i="16"/>
  <c r="M5699" i="16"/>
  <c r="N5699" i="16"/>
  <c r="B5700" i="16"/>
  <c r="C5700" i="16"/>
  <c r="D5700" i="16"/>
  <c r="E5700" i="16"/>
  <c r="F5700" i="16" a="1"/>
  <c r="F5700" i="16" s="1"/>
  <c r="G5700" i="16"/>
  <c r="I5700" i="16" s="1"/>
  <c r="H5700" i="16"/>
  <c r="J5700" i="16"/>
  <c r="K5700" i="16" a="1"/>
  <c r="K5700" i="16" s="1"/>
  <c r="L5700" i="16"/>
  <c r="M5700" i="16"/>
  <c r="N5700" i="16"/>
  <c r="B5701" i="16"/>
  <c r="C5701" i="16"/>
  <c r="D5701" i="16"/>
  <c r="E5701" i="16"/>
  <c r="F5701" i="16" a="1"/>
  <c r="F5701" i="16"/>
  <c r="G5701" i="16"/>
  <c r="J5701" i="16"/>
  <c r="L5701" i="16"/>
  <c r="M5701" i="16"/>
  <c r="N5701" i="16"/>
  <c r="B5702" i="16"/>
  <c r="C5702" i="16"/>
  <c r="D5702" i="16"/>
  <c r="E5702" i="16"/>
  <c r="F5702" i="16" a="1"/>
  <c r="F5702" i="16"/>
  <c r="G5702" i="16"/>
  <c r="I5702" i="16" s="1"/>
  <c r="H5702" i="16"/>
  <c r="K5702" i="16" a="1"/>
  <c r="K5702" i="16" s="1"/>
  <c r="L5702" i="16"/>
  <c r="M5702" i="16"/>
  <c r="N5702" i="16"/>
  <c r="B5703" i="16"/>
  <c r="C5703" i="16"/>
  <c r="D5703" i="16"/>
  <c r="E5703" i="16"/>
  <c r="F5703" i="16" a="1"/>
  <c r="F5703" i="16"/>
  <c r="G5703" i="16"/>
  <c r="J5703" i="16"/>
  <c r="L5703" i="16"/>
  <c r="M5703" i="16"/>
  <c r="N5703" i="16"/>
  <c r="B5704" i="16"/>
  <c r="C5704" i="16"/>
  <c r="D5704" i="16"/>
  <c r="E5704" i="16"/>
  <c r="F5704" i="16" a="1"/>
  <c r="F5704" i="16" s="1"/>
  <c r="G5704" i="16"/>
  <c r="I5704" i="16" s="1"/>
  <c r="H5704" i="16"/>
  <c r="J5704" i="16"/>
  <c r="K5704" i="16" a="1"/>
  <c r="K5704" i="16" s="1"/>
  <c r="L5704" i="16"/>
  <c r="M5704" i="16"/>
  <c r="N5704" i="16"/>
  <c r="B5705" i="16"/>
  <c r="C5705" i="16"/>
  <c r="D5705" i="16"/>
  <c r="E5705" i="16"/>
  <c r="F5705" i="16" a="1"/>
  <c r="F5705" i="16"/>
  <c r="G5705" i="16"/>
  <c r="J5705" i="16" s="1"/>
  <c r="L5705" i="16"/>
  <c r="M5705" i="16"/>
  <c r="N5705" i="16"/>
  <c r="B5706" i="16"/>
  <c r="C5706" i="16"/>
  <c r="D5706" i="16"/>
  <c r="E5706" i="16"/>
  <c r="F5706" i="16" a="1"/>
  <c r="F5706" i="16" s="1"/>
  <c r="G5706" i="16"/>
  <c r="I5706" i="16" s="1"/>
  <c r="H5706" i="16"/>
  <c r="K5706" i="16" a="1"/>
  <c r="K5706" i="16" s="1"/>
  <c r="L5706" i="16"/>
  <c r="M5706" i="16"/>
  <c r="N5706" i="16"/>
  <c r="B5707" i="16"/>
  <c r="C5707" i="16"/>
  <c r="D5707" i="16"/>
  <c r="E5707" i="16"/>
  <c r="F5707" i="16" a="1"/>
  <c r="F5707" i="16" s="1"/>
  <c r="G5707" i="16"/>
  <c r="L5707" i="16"/>
  <c r="M5707" i="16"/>
  <c r="N5707" i="16"/>
  <c r="B5708" i="16"/>
  <c r="C5708" i="16"/>
  <c r="D5708" i="16"/>
  <c r="E5708" i="16"/>
  <c r="F5708" i="16" a="1"/>
  <c r="F5708" i="16" s="1"/>
  <c r="G5708" i="16"/>
  <c r="I5708" i="16" s="1"/>
  <c r="H5708" i="16"/>
  <c r="J5708" i="16"/>
  <c r="K5708" i="16" a="1"/>
  <c r="K5708" i="16" s="1"/>
  <c r="L5708" i="16"/>
  <c r="M5708" i="16"/>
  <c r="N5708" i="16"/>
  <c r="B5709" i="16"/>
  <c r="C5709" i="16"/>
  <c r="D5709" i="16"/>
  <c r="E5709" i="16"/>
  <c r="F5709" i="16" a="1"/>
  <c r="F5709" i="16" s="1"/>
  <c r="G5709" i="16"/>
  <c r="J5709" i="16"/>
  <c r="L5709" i="16"/>
  <c r="M5709" i="16"/>
  <c r="N5709" i="16"/>
  <c r="B5710" i="16"/>
  <c r="C5710" i="16"/>
  <c r="D5710" i="16"/>
  <c r="E5710" i="16"/>
  <c r="F5710" i="16" a="1"/>
  <c r="F5710" i="16" s="1"/>
  <c r="G5710" i="16"/>
  <c r="I5710" i="16" s="1"/>
  <c r="H5710" i="16"/>
  <c r="K5710" i="16" a="1"/>
  <c r="K5710" i="16" s="1"/>
  <c r="L5710" i="16"/>
  <c r="M5710" i="16"/>
  <c r="N5710" i="16"/>
  <c r="B5711" i="16"/>
  <c r="C5711" i="16"/>
  <c r="D5711" i="16"/>
  <c r="E5711" i="16"/>
  <c r="F5711" i="16" a="1"/>
  <c r="F5711" i="16" s="1"/>
  <c r="G5711" i="16"/>
  <c r="J5711" i="16"/>
  <c r="L5711" i="16"/>
  <c r="M5711" i="16"/>
  <c r="N5711" i="16"/>
  <c r="B5712" i="16"/>
  <c r="C5712" i="16"/>
  <c r="D5712" i="16"/>
  <c r="E5712" i="16"/>
  <c r="F5712" i="16" a="1"/>
  <c r="F5712" i="16" s="1"/>
  <c r="G5712" i="16"/>
  <c r="I5712" i="16" s="1"/>
  <c r="H5712" i="16"/>
  <c r="J5712" i="16"/>
  <c r="K5712" i="16" a="1"/>
  <c r="K5712" i="16" s="1"/>
  <c r="L5712" i="16"/>
  <c r="M5712" i="16"/>
  <c r="N5712" i="16"/>
  <c r="B5713" i="16"/>
  <c r="C5713" i="16"/>
  <c r="D5713" i="16"/>
  <c r="E5713" i="16"/>
  <c r="F5713" i="16" a="1"/>
  <c r="F5713" i="16"/>
  <c r="G5713" i="16"/>
  <c r="L5713" i="16"/>
  <c r="M5713" i="16"/>
  <c r="N5713" i="16"/>
  <c r="B5714" i="16"/>
  <c r="C5714" i="16"/>
  <c r="D5714" i="16"/>
  <c r="E5714" i="16"/>
  <c r="F5714" i="16" a="1"/>
  <c r="F5714" i="16" s="1"/>
  <c r="G5714" i="16"/>
  <c r="I5714" i="16" s="1"/>
  <c r="H5714" i="16"/>
  <c r="K5714" i="16" a="1"/>
  <c r="K5714" i="16" s="1"/>
  <c r="L5714" i="16"/>
  <c r="M5714" i="16"/>
  <c r="N5714" i="16"/>
  <c r="B5715" i="16"/>
  <c r="C5715" i="16"/>
  <c r="D5715" i="16"/>
  <c r="E5715" i="16"/>
  <c r="F5715" i="16" a="1"/>
  <c r="F5715" i="16"/>
  <c r="G5715" i="16"/>
  <c r="J5715" i="16" s="1"/>
  <c r="L5715" i="16"/>
  <c r="M5715" i="16"/>
  <c r="N5715" i="16"/>
  <c r="B5716" i="16"/>
  <c r="C5716" i="16"/>
  <c r="D5716" i="16"/>
  <c r="E5716" i="16"/>
  <c r="F5716" i="16" a="1"/>
  <c r="F5716" i="16" s="1"/>
  <c r="G5716" i="16"/>
  <c r="I5716" i="16" s="1"/>
  <c r="H5716" i="16"/>
  <c r="J5716" i="16"/>
  <c r="K5716" i="16" a="1"/>
  <c r="K5716" i="16" s="1"/>
  <c r="L5716" i="16"/>
  <c r="M5716" i="16"/>
  <c r="N5716" i="16"/>
  <c r="B5717" i="16"/>
  <c r="C5717" i="16"/>
  <c r="D5717" i="16"/>
  <c r="E5717" i="16"/>
  <c r="F5717" i="16" a="1"/>
  <c r="F5717" i="16" s="1"/>
  <c r="G5717" i="16"/>
  <c r="J5717" i="16"/>
  <c r="L5717" i="16"/>
  <c r="M5717" i="16"/>
  <c r="N5717" i="16"/>
  <c r="B5718" i="16"/>
  <c r="C5718" i="16"/>
  <c r="D5718" i="16"/>
  <c r="E5718" i="16"/>
  <c r="F5718" i="16" a="1"/>
  <c r="F5718" i="16"/>
  <c r="G5718" i="16"/>
  <c r="I5718" i="16" s="1"/>
  <c r="H5718" i="16"/>
  <c r="K5718" i="16" a="1"/>
  <c r="K5718" i="16" s="1"/>
  <c r="L5718" i="16"/>
  <c r="M5718" i="16"/>
  <c r="N5718" i="16"/>
  <c r="B5719" i="16"/>
  <c r="C5719" i="16"/>
  <c r="D5719" i="16"/>
  <c r="E5719" i="16"/>
  <c r="F5719" i="16" a="1"/>
  <c r="F5719" i="16"/>
  <c r="G5719" i="16"/>
  <c r="J5719" i="16"/>
  <c r="L5719" i="16"/>
  <c r="M5719" i="16"/>
  <c r="N5719" i="16"/>
  <c r="B5720" i="16"/>
  <c r="C5720" i="16"/>
  <c r="D5720" i="16"/>
  <c r="E5720" i="16"/>
  <c r="F5720" i="16" a="1"/>
  <c r="F5720" i="16" s="1"/>
  <c r="G5720" i="16"/>
  <c r="I5720" i="16" s="1"/>
  <c r="H5720" i="16"/>
  <c r="J5720" i="16"/>
  <c r="K5720" i="16" a="1"/>
  <c r="K5720" i="16" s="1"/>
  <c r="L5720" i="16"/>
  <c r="M5720" i="16"/>
  <c r="N5720" i="16"/>
  <c r="B5721" i="16"/>
  <c r="C5721" i="16"/>
  <c r="D5721" i="16"/>
  <c r="E5721" i="16"/>
  <c r="F5721" i="16" a="1"/>
  <c r="F5721" i="16"/>
  <c r="G5721" i="16"/>
  <c r="J5721" i="16" s="1"/>
  <c r="L5721" i="16"/>
  <c r="M5721" i="16"/>
  <c r="N5721" i="16"/>
  <c r="B5722" i="16"/>
  <c r="C5722" i="16"/>
  <c r="D5722" i="16"/>
  <c r="E5722" i="16"/>
  <c r="F5722" i="16" a="1"/>
  <c r="F5722" i="16" s="1"/>
  <c r="G5722" i="16"/>
  <c r="I5722" i="16" s="1"/>
  <c r="H5722" i="16"/>
  <c r="K5722" i="16" a="1"/>
  <c r="K5722" i="16" s="1"/>
  <c r="L5722" i="16"/>
  <c r="M5722" i="16"/>
  <c r="N5722" i="16"/>
  <c r="B5723" i="16"/>
  <c r="C5723" i="16"/>
  <c r="D5723" i="16"/>
  <c r="E5723" i="16"/>
  <c r="F5723" i="16" a="1"/>
  <c r="F5723" i="16" s="1"/>
  <c r="G5723" i="16"/>
  <c r="L5723" i="16"/>
  <c r="M5723" i="16"/>
  <c r="N5723" i="16"/>
  <c r="B5724" i="16"/>
  <c r="C5724" i="16"/>
  <c r="D5724" i="16"/>
  <c r="E5724" i="16"/>
  <c r="F5724" i="16" a="1"/>
  <c r="F5724" i="16" s="1"/>
  <c r="G5724" i="16"/>
  <c r="I5724" i="16" s="1"/>
  <c r="H5724" i="16"/>
  <c r="J5724" i="16"/>
  <c r="K5724" i="16" a="1"/>
  <c r="K5724" i="16" s="1"/>
  <c r="L5724" i="16"/>
  <c r="M5724" i="16"/>
  <c r="N5724" i="16"/>
  <c r="B5725" i="16"/>
  <c r="C5725" i="16"/>
  <c r="D5725" i="16"/>
  <c r="E5725" i="16"/>
  <c r="F5725" i="16" a="1"/>
  <c r="F5725" i="16"/>
  <c r="G5725" i="16"/>
  <c r="J5725" i="16"/>
  <c r="L5725" i="16"/>
  <c r="M5725" i="16"/>
  <c r="N5725" i="16"/>
  <c r="B5726" i="16"/>
  <c r="C5726" i="16"/>
  <c r="D5726" i="16"/>
  <c r="E5726" i="16"/>
  <c r="F5726" i="16" a="1"/>
  <c r="F5726" i="16"/>
  <c r="G5726" i="16"/>
  <c r="I5726" i="16" s="1"/>
  <c r="H5726" i="16"/>
  <c r="K5726" i="16" a="1"/>
  <c r="K5726" i="16" s="1"/>
  <c r="L5726" i="16"/>
  <c r="M5726" i="16"/>
  <c r="N5726" i="16"/>
  <c r="B5727" i="16"/>
  <c r="C5727" i="16"/>
  <c r="D5727" i="16"/>
  <c r="E5727" i="16"/>
  <c r="F5727" i="16" a="1"/>
  <c r="F5727" i="16" s="1"/>
  <c r="G5727" i="16"/>
  <c r="J5727" i="16"/>
  <c r="L5727" i="16"/>
  <c r="M5727" i="16"/>
  <c r="N5727" i="16"/>
  <c r="B5728" i="16"/>
  <c r="C5728" i="16"/>
  <c r="D5728" i="16"/>
  <c r="E5728" i="16"/>
  <c r="F5728" i="16" a="1"/>
  <c r="F5728" i="16" s="1"/>
  <c r="G5728" i="16"/>
  <c r="I5728" i="16" s="1"/>
  <c r="H5728" i="16"/>
  <c r="J5728" i="16"/>
  <c r="K5728" i="16" a="1"/>
  <c r="K5728" i="16" s="1"/>
  <c r="L5728" i="16"/>
  <c r="M5728" i="16"/>
  <c r="N5728" i="16"/>
  <c r="B5729" i="16"/>
  <c r="C5729" i="16"/>
  <c r="D5729" i="16"/>
  <c r="E5729" i="16"/>
  <c r="F5729" i="16" a="1"/>
  <c r="F5729" i="16" s="1"/>
  <c r="G5729" i="16"/>
  <c r="L5729" i="16"/>
  <c r="M5729" i="16"/>
  <c r="N5729" i="16"/>
  <c r="B5730" i="16"/>
  <c r="C5730" i="16"/>
  <c r="D5730" i="16"/>
  <c r="E5730" i="16"/>
  <c r="F5730" i="16" a="1"/>
  <c r="F5730" i="16" s="1"/>
  <c r="G5730" i="16"/>
  <c r="I5730" i="16" s="1"/>
  <c r="H5730" i="16"/>
  <c r="K5730" i="16" a="1"/>
  <c r="K5730" i="16" s="1"/>
  <c r="L5730" i="16"/>
  <c r="M5730" i="16"/>
  <c r="N5730" i="16"/>
  <c r="B5731" i="16"/>
  <c r="C5731" i="16"/>
  <c r="D5731" i="16"/>
  <c r="E5731" i="16"/>
  <c r="F5731" i="16" a="1"/>
  <c r="F5731" i="16" s="1"/>
  <c r="G5731" i="16"/>
  <c r="J5731" i="16" s="1"/>
  <c r="L5731" i="16"/>
  <c r="M5731" i="16"/>
  <c r="N5731" i="16"/>
  <c r="B5732" i="16"/>
  <c r="C5732" i="16"/>
  <c r="D5732" i="16"/>
  <c r="E5732" i="16"/>
  <c r="F5732" i="16" a="1"/>
  <c r="F5732" i="16" s="1"/>
  <c r="G5732" i="16"/>
  <c r="I5732" i="16" s="1"/>
  <c r="H5732" i="16"/>
  <c r="J5732" i="16"/>
  <c r="K5732" i="16" a="1"/>
  <c r="K5732" i="16" s="1"/>
  <c r="L5732" i="16"/>
  <c r="M5732" i="16"/>
  <c r="N5732" i="16"/>
  <c r="B5733" i="16"/>
  <c r="C5733" i="16"/>
  <c r="D5733" i="16"/>
  <c r="E5733" i="16"/>
  <c r="F5733" i="16" a="1"/>
  <c r="F5733" i="16" s="1"/>
  <c r="G5733" i="16"/>
  <c r="J5733" i="16"/>
  <c r="L5733" i="16"/>
  <c r="M5733" i="16"/>
  <c r="N5733" i="16"/>
  <c r="B5734" i="16"/>
  <c r="C5734" i="16"/>
  <c r="D5734" i="16"/>
  <c r="E5734" i="16"/>
  <c r="F5734" i="16" a="1"/>
  <c r="F5734" i="16"/>
  <c r="G5734" i="16"/>
  <c r="I5734" i="16" s="1"/>
  <c r="H5734" i="16"/>
  <c r="K5734" i="16" a="1"/>
  <c r="K5734" i="16" s="1"/>
  <c r="L5734" i="16"/>
  <c r="M5734" i="16"/>
  <c r="N5734" i="16"/>
  <c r="B5735" i="16"/>
  <c r="C5735" i="16"/>
  <c r="D5735" i="16"/>
  <c r="E5735" i="16"/>
  <c r="F5735" i="16" a="1"/>
  <c r="F5735" i="16"/>
  <c r="G5735" i="16"/>
  <c r="J5735" i="16"/>
  <c r="L5735" i="16"/>
  <c r="M5735" i="16"/>
  <c r="N5735" i="16"/>
  <c r="B5736" i="16"/>
  <c r="C5736" i="16"/>
  <c r="D5736" i="16"/>
  <c r="E5736" i="16"/>
  <c r="F5736" i="16" a="1"/>
  <c r="F5736" i="16" s="1"/>
  <c r="G5736" i="16"/>
  <c r="I5736" i="16" s="1"/>
  <c r="H5736" i="16"/>
  <c r="J5736" i="16"/>
  <c r="K5736" i="16" a="1"/>
  <c r="K5736" i="16" s="1"/>
  <c r="L5736" i="16"/>
  <c r="M5736" i="16"/>
  <c r="N5736" i="16"/>
  <c r="B5737" i="16"/>
  <c r="C5737" i="16"/>
  <c r="D5737" i="16"/>
  <c r="E5737" i="16"/>
  <c r="F5737" i="16" a="1"/>
  <c r="F5737" i="16"/>
  <c r="G5737" i="16"/>
  <c r="J5737" i="16" s="1"/>
  <c r="L5737" i="16"/>
  <c r="M5737" i="16"/>
  <c r="N5737" i="16"/>
  <c r="B5738" i="16"/>
  <c r="C5738" i="16"/>
  <c r="D5738" i="16"/>
  <c r="E5738" i="16"/>
  <c r="F5738" i="16" a="1"/>
  <c r="F5738" i="16" s="1"/>
  <c r="G5738" i="16"/>
  <c r="I5738" i="16" s="1"/>
  <c r="H5738" i="16"/>
  <c r="K5738" i="16" a="1"/>
  <c r="K5738" i="16" s="1"/>
  <c r="L5738" i="16"/>
  <c r="M5738" i="16"/>
  <c r="N5738" i="16"/>
  <c r="B5739" i="16"/>
  <c r="C5739" i="16"/>
  <c r="D5739" i="16"/>
  <c r="E5739" i="16"/>
  <c r="F5739" i="16" a="1"/>
  <c r="F5739" i="16"/>
  <c r="G5739" i="16"/>
  <c r="L5739" i="16"/>
  <c r="M5739" i="16"/>
  <c r="N5739" i="16"/>
  <c r="B5740" i="16"/>
  <c r="C5740" i="16"/>
  <c r="D5740" i="16"/>
  <c r="E5740" i="16"/>
  <c r="F5740" i="16" a="1"/>
  <c r="F5740" i="16" s="1"/>
  <c r="G5740" i="16"/>
  <c r="I5740" i="16" s="1"/>
  <c r="H5740" i="16"/>
  <c r="J5740" i="16"/>
  <c r="K5740" i="16" a="1"/>
  <c r="K5740" i="16" s="1"/>
  <c r="L5740" i="16"/>
  <c r="M5740" i="16"/>
  <c r="N5740" i="16"/>
  <c r="B5741" i="16"/>
  <c r="C5741" i="16"/>
  <c r="D5741" i="16"/>
  <c r="E5741" i="16"/>
  <c r="F5741" i="16" a="1"/>
  <c r="F5741" i="16" s="1"/>
  <c r="G5741" i="16"/>
  <c r="J5741" i="16"/>
  <c r="L5741" i="16"/>
  <c r="M5741" i="16"/>
  <c r="N5741" i="16"/>
  <c r="B5742" i="16"/>
  <c r="C5742" i="16"/>
  <c r="D5742" i="16"/>
  <c r="E5742" i="16"/>
  <c r="F5742" i="16" a="1"/>
  <c r="F5742" i="16"/>
  <c r="G5742" i="16"/>
  <c r="I5742" i="16" s="1"/>
  <c r="H5742" i="16"/>
  <c r="K5742" i="16" a="1"/>
  <c r="K5742" i="16" s="1"/>
  <c r="L5742" i="16"/>
  <c r="M5742" i="16"/>
  <c r="N5742" i="16"/>
  <c r="B5743" i="16"/>
  <c r="C5743" i="16"/>
  <c r="D5743" i="16"/>
  <c r="E5743" i="16"/>
  <c r="F5743" i="16" a="1"/>
  <c r="F5743" i="16" s="1"/>
  <c r="G5743" i="16"/>
  <c r="J5743" i="16"/>
  <c r="L5743" i="16"/>
  <c r="M5743" i="16"/>
  <c r="N5743" i="16"/>
  <c r="B5744" i="16"/>
  <c r="C5744" i="16"/>
  <c r="D5744" i="16"/>
  <c r="E5744" i="16"/>
  <c r="F5744" i="16" a="1"/>
  <c r="F5744" i="16" s="1"/>
  <c r="G5744" i="16"/>
  <c r="I5744" i="16" s="1"/>
  <c r="H5744" i="16"/>
  <c r="J5744" i="16"/>
  <c r="K5744" i="16" a="1"/>
  <c r="K5744" i="16" s="1"/>
  <c r="L5744" i="16"/>
  <c r="M5744" i="16"/>
  <c r="N5744" i="16"/>
  <c r="B5745" i="16"/>
  <c r="C5745" i="16"/>
  <c r="D5745" i="16"/>
  <c r="E5745" i="16"/>
  <c r="F5745" i="16" a="1"/>
  <c r="F5745" i="16"/>
  <c r="G5745" i="16"/>
  <c r="L5745" i="16"/>
  <c r="M5745" i="16"/>
  <c r="N5745" i="16"/>
  <c r="B5746" i="16"/>
  <c r="C5746" i="16"/>
  <c r="D5746" i="16"/>
  <c r="E5746" i="16"/>
  <c r="F5746" i="16" a="1"/>
  <c r="F5746" i="16" s="1"/>
  <c r="G5746" i="16"/>
  <c r="I5746" i="16" s="1"/>
  <c r="H5746" i="16"/>
  <c r="K5746" i="16" a="1"/>
  <c r="K5746" i="16" s="1"/>
  <c r="L5746" i="16"/>
  <c r="M5746" i="16"/>
  <c r="N5746" i="16"/>
  <c r="B5747" i="16"/>
  <c r="C5747" i="16"/>
  <c r="D5747" i="16"/>
  <c r="E5747" i="16"/>
  <c r="F5747" i="16" a="1"/>
  <c r="F5747" i="16" s="1"/>
  <c r="G5747" i="16"/>
  <c r="J5747" i="16" s="1"/>
  <c r="L5747" i="16"/>
  <c r="M5747" i="16"/>
  <c r="N5747" i="16"/>
  <c r="B5748" i="16"/>
  <c r="C5748" i="16"/>
  <c r="D5748" i="16"/>
  <c r="E5748" i="16"/>
  <c r="F5748" i="16" a="1"/>
  <c r="F5748" i="16" s="1"/>
  <c r="G5748" i="16"/>
  <c r="I5748" i="16" s="1"/>
  <c r="H5748" i="16"/>
  <c r="J5748" i="16"/>
  <c r="K5748" i="16" a="1"/>
  <c r="K5748" i="16" s="1"/>
  <c r="L5748" i="16"/>
  <c r="M5748" i="16"/>
  <c r="N5748" i="16"/>
  <c r="B5749" i="16"/>
  <c r="C5749" i="16"/>
  <c r="D5749" i="16"/>
  <c r="E5749" i="16"/>
  <c r="F5749" i="16" a="1"/>
  <c r="F5749" i="16" s="1"/>
  <c r="G5749" i="16"/>
  <c r="J5749" i="16"/>
  <c r="L5749" i="16"/>
  <c r="M5749" i="16"/>
  <c r="N5749" i="16"/>
  <c r="B5750" i="16"/>
  <c r="C5750" i="16"/>
  <c r="D5750" i="16"/>
  <c r="E5750" i="16"/>
  <c r="F5750" i="16" a="1"/>
  <c r="F5750" i="16" s="1"/>
  <c r="G5750" i="16"/>
  <c r="I5750" i="16" s="1"/>
  <c r="H5750" i="16"/>
  <c r="K5750" i="16" a="1"/>
  <c r="K5750" i="16" s="1"/>
  <c r="L5750" i="16"/>
  <c r="M5750" i="16"/>
  <c r="N5750" i="16"/>
  <c r="B5751" i="16"/>
  <c r="C5751" i="16"/>
  <c r="D5751" i="16"/>
  <c r="E5751" i="16"/>
  <c r="F5751" i="16" a="1"/>
  <c r="F5751" i="16" s="1"/>
  <c r="G5751" i="16"/>
  <c r="J5751" i="16"/>
  <c r="L5751" i="16"/>
  <c r="M5751" i="16"/>
  <c r="N5751" i="16"/>
  <c r="B5752" i="16"/>
  <c r="C5752" i="16"/>
  <c r="D5752" i="16"/>
  <c r="E5752" i="16"/>
  <c r="F5752" i="16" a="1"/>
  <c r="F5752" i="16"/>
  <c r="G5752" i="16"/>
  <c r="I5752" i="16" s="1"/>
  <c r="H5752" i="16"/>
  <c r="J5752" i="16"/>
  <c r="K5752" i="16" a="1"/>
  <c r="K5752" i="16" s="1"/>
  <c r="L5752" i="16"/>
  <c r="M5752" i="16"/>
  <c r="N5752" i="16"/>
  <c r="B5753" i="16"/>
  <c r="C5753" i="16"/>
  <c r="D5753" i="16"/>
  <c r="E5753" i="16"/>
  <c r="F5753" i="16" a="1"/>
  <c r="F5753" i="16" s="1"/>
  <c r="G5753" i="16"/>
  <c r="J5753" i="16" s="1"/>
  <c r="L5753" i="16"/>
  <c r="M5753" i="16"/>
  <c r="N5753" i="16"/>
  <c r="B5754" i="16"/>
  <c r="C5754" i="16"/>
  <c r="D5754" i="16"/>
  <c r="E5754" i="16"/>
  <c r="F5754" i="16" a="1"/>
  <c r="F5754" i="16" s="1"/>
  <c r="G5754" i="16"/>
  <c r="I5754" i="16" s="1"/>
  <c r="H5754" i="16"/>
  <c r="K5754" i="16" a="1"/>
  <c r="K5754" i="16" s="1"/>
  <c r="L5754" i="16"/>
  <c r="M5754" i="16"/>
  <c r="N5754" i="16"/>
  <c r="B5755" i="16"/>
  <c r="C5755" i="16"/>
  <c r="D5755" i="16"/>
  <c r="E5755" i="16"/>
  <c r="F5755" i="16" a="1"/>
  <c r="F5755" i="16" s="1"/>
  <c r="G5755" i="16"/>
  <c r="L5755" i="16"/>
  <c r="M5755" i="16"/>
  <c r="N5755" i="16"/>
  <c r="B5756" i="16"/>
  <c r="C5756" i="16"/>
  <c r="D5756" i="16"/>
  <c r="E5756" i="16"/>
  <c r="F5756" i="16" a="1"/>
  <c r="F5756" i="16" s="1"/>
  <c r="G5756" i="16"/>
  <c r="I5756" i="16" s="1"/>
  <c r="H5756" i="16"/>
  <c r="J5756" i="16"/>
  <c r="K5756" i="16" a="1"/>
  <c r="K5756" i="16" s="1"/>
  <c r="L5756" i="16"/>
  <c r="M5756" i="16"/>
  <c r="N5756" i="16"/>
  <c r="B5757" i="16"/>
  <c r="C5757" i="16"/>
  <c r="D5757" i="16"/>
  <c r="E5757" i="16"/>
  <c r="F5757" i="16" a="1"/>
  <c r="F5757" i="16" s="1"/>
  <c r="G5757" i="16"/>
  <c r="J5757" i="16"/>
  <c r="L5757" i="16"/>
  <c r="M5757" i="16"/>
  <c r="N5757" i="16"/>
  <c r="B5758" i="16"/>
  <c r="C5758" i="16"/>
  <c r="D5758" i="16"/>
  <c r="E5758" i="16"/>
  <c r="F5758" i="16" a="1"/>
  <c r="F5758" i="16"/>
  <c r="G5758" i="16"/>
  <c r="I5758" i="16" s="1"/>
  <c r="H5758" i="16"/>
  <c r="K5758" i="16" a="1"/>
  <c r="K5758" i="16" s="1"/>
  <c r="L5758" i="16"/>
  <c r="M5758" i="16"/>
  <c r="N5758" i="16"/>
  <c r="B5759" i="16"/>
  <c r="C5759" i="16"/>
  <c r="D5759" i="16"/>
  <c r="E5759" i="16"/>
  <c r="F5759" i="16" a="1"/>
  <c r="F5759" i="16" s="1"/>
  <c r="G5759" i="16"/>
  <c r="J5759" i="16"/>
  <c r="L5759" i="16"/>
  <c r="M5759" i="16"/>
  <c r="N5759" i="16"/>
  <c r="B5760" i="16"/>
  <c r="C5760" i="16"/>
  <c r="D5760" i="16"/>
  <c r="E5760" i="16"/>
  <c r="F5760" i="16" a="1"/>
  <c r="F5760" i="16" s="1"/>
  <c r="G5760" i="16"/>
  <c r="I5760" i="16" s="1"/>
  <c r="H5760" i="16"/>
  <c r="J5760" i="16"/>
  <c r="K5760" i="16" a="1"/>
  <c r="K5760" i="16" s="1"/>
  <c r="L5760" i="16"/>
  <c r="M5760" i="16"/>
  <c r="N5760" i="16"/>
  <c r="B5761" i="16"/>
  <c r="C5761" i="16"/>
  <c r="D5761" i="16"/>
  <c r="E5761" i="16"/>
  <c r="F5761" i="16" a="1"/>
  <c r="F5761" i="16"/>
  <c r="G5761" i="16"/>
  <c r="L5761" i="16"/>
  <c r="M5761" i="16"/>
  <c r="N5761" i="16"/>
  <c r="B5762" i="16"/>
  <c r="C5762" i="16"/>
  <c r="D5762" i="16"/>
  <c r="E5762" i="16"/>
  <c r="F5762" i="16" a="1"/>
  <c r="F5762" i="16" s="1"/>
  <c r="G5762" i="16"/>
  <c r="I5762" i="16" s="1"/>
  <c r="H5762" i="16"/>
  <c r="K5762" i="16" a="1"/>
  <c r="K5762" i="16" s="1"/>
  <c r="L5762" i="16"/>
  <c r="M5762" i="16"/>
  <c r="N5762" i="16"/>
  <c r="B5763" i="16"/>
  <c r="C5763" i="16"/>
  <c r="D5763" i="16"/>
  <c r="E5763" i="16"/>
  <c r="F5763" i="16" a="1"/>
  <c r="F5763" i="16" s="1"/>
  <c r="G5763" i="16"/>
  <c r="J5763" i="16" s="1"/>
  <c r="L5763" i="16"/>
  <c r="M5763" i="16"/>
  <c r="N5763" i="16"/>
  <c r="B5764" i="16"/>
  <c r="C5764" i="16"/>
  <c r="D5764" i="16"/>
  <c r="E5764" i="16"/>
  <c r="F5764" i="16" a="1"/>
  <c r="F5764" i="16" s="1"/>
  <c r="G5764" i="16"/>
  <c r="I5764" i="16" s="1"/>
  <c r="H5764" i="16"/>
  <c r="J5764" i="16"/>
  <c r="K5764" i="16" a="1"/>
  <c r="K5764" i="16" s="1"/>
  <c r="L5764" i="16"/>
  <c r="M5764" i="16"/>
  <c r="N5764" i="16"/>
  <c r="B5765" i="16"/>
  <c r="C5765" i="16"/>
  <c r="D5765" i="16"/>
  <c r="E5765" i="16"/>
  <c r="F5765" i="16" a="1"/>
  <c r="F5765" i="16"/>
  <c r="G5765" i="16"/>
  <c r="J5765" i="16"/>
  <c r="L5765" i="16"/>
  <c r="M5765" i="16"/>
  <c r="N5765" i="16"/>
  <c r="B5766" i="16"/>
  <c r="C5766" i="16"/>
  <c r="D5766" i="16"/>
  <c r="E5766" i="16"/>
  <c r="F5766" i="16" a="1"/>
  <c r="F5766" i="16"/>
  <c r="G5766" i="16"/>
  <c r="I5766" i="16" s="1"/>
  <c r="H5766" i="16"/>
  <c r="K5766" i="16" a="1"/>
  <c r="K5766" i="16" s="1"/>
  <c r="L5766" i="16"/>
  <c r="M5766" i="16"/>
  <c r="N5766" i="16"/>
  <c r="B5767" i="16"/>
  <c r="C5767" i="16"/>
  <c r="D5767" i="16"/>
  <c r="E5767" i="16"/>
  <c r="F5767" i="16" a="1"/>
  <c r="F5767" i="16"/>
  <c r="G5767" i="16"/>
  <c r="J5767" i="16"/>
  <c r="L5767" i="16"/>
  <c r="M5767" i="16"/>
  <c r="N5767" i="16"/>
  <c r="B5768" i="16"/>
  <c r="C5768" i="16"/>
  <c r="D5768" i="16"/>
  <c r="E5768" i="16"/>
  <c r="F5768" i="16" a="1"/>
  <c r="F5768" i="16" s="1"/>
  <c r="G5768" i="16"/>
  <c r="I5768" i="16" s="1"/>
  <c r="H5768" i="16"/>
  <c r="J5768" i="16"/>
  <c r="K5768" i="16" a="1"/>
  <c r="K5768" i="16" s="1"/>
  <c r="L5768" i="16"/>
  <c r="M5768" i="16"/>
  <c r="N5768" i="16"/>
  <c r="B5769" i="16"/>
  <c r="C5769" i="16"/>
  <c r="D5769" i="16"/>
  <c r="E5769" i="16"/>
  <c r="F5769" i="16" a="1"/>
  <c r="F5769" i="16"/>
  <c r="G5769" i="16"/>
  <c r="J5769" i="16" s="1"/>
  <c r="L5769" i="16"/>
  <c r="M5769" i="16"/>
  <c r="N5769" i="16"/>
  <c r="B5770" i="16"/>
  <c r="C5770" i="16"/>
  <c r="D5770" i="16"/>
  <c r="E5770" i="16"/>
  <c r="F5770" i="16" a="1"/>
  <c r="F5770" i="16" s="1"/>
  <c r="G5770" i="16"/>
  <c r="I5770" i="16" s="1"/>
  <c r="H5770" i="16"/>
  <c r="K5770" i="16" a="1"/>
  <c r="K5770" i="16" s="1"/>
  <c r="L5770" i="16"/>
  <c r="M5770" i="16"/>
  <c r="N5770" i="16"/>
  <c r="B5771" i="16"/>
  <c r="C5771" i="16"/>
  <c r="D5771" i="16"/>
  <c r="E5771" i="16"/>
  <c r="F5771" i="16" a="1"/>
  <c r="F5771" i="16" s="1"/>
  <c r="G5771" i="16"/>
  <c r="L5771" i="16"/>
  <c r="M5771" i="16"/>
  <c r="N5771" i="16"/>
  <c r="B5772" i="16"/>
  <c r="C5772" i="16"/>
  <c r="D5772" i="16"/>
  <c r="E5772" i="16"/>
  <c r="F5772" i="16" a="1"/>
  <c r="F5772" i="16" s="1"/>
  <c r="G5772" i="16"/>
  <c r="I5772" i="16" s="1"/>
  <c r="H5772" i="16"/>
  <c r="J5772" i="16"/>
  <c r="K5772" i="16" a="1"/>
  <c r="K5772" i="16" s="1"/>
  <c r="L5772" i="16"/>
  <c r="M5772" i="16"/>
  <c r="N5772" i="16"/>
  <c r="B5773" i="16"/>
  <c r="C5773" i="16"/>
  <c r="D5773" i="16"/>
  <c r="E5773" i="16"/>
  <c r="F5773" i="16" a="1"/>
  <c r="F5773" i="16" s="1"/>
  <c r="G5773" i="16"/>
  <c r="J5773" i="16"/>
  <c r="L5773" i="16"/>
  <c r="M5773" i="16"/>
  <c r="N5773" i="16"/>
  <c r="B5774" i="16"/>
  <c r="C5774" i="16"/>
  <c r="D5774" i="16"/>
  <c r="E5774" i="16"/>
  <c r="F5774" i="16" a="1"/>
  <c r="F5774" i="16" s="1"/>
  <c r="G5774" i="16"/>
  <c r="I5774" i="16" s="1"/>
  <c r="H5774" i="16"/>
  <c r="K5774" i="16" a="1"/>
  <c r="K5774" i="16" s="1"/>
  <c r="L5774" i="16"/>
  <c r="M5774" i="16"/>
  <c r="N5774" i="16"/>
  <c r="B5775" i="16"/>
  <c r="C5775" i="16"/>
  <c r="D5775" i="16"/>
  <c r="E5775" i="16"/>
  <c r="F5775" i="16" a="1"/>
  <c r="F5775" i="16" s="1"/>
  <c r="G5775" i="16"/>
  <c r="J5775" i="16"/>
  <c r="L5775" i="16"/>
  <c r="M5775" i="16"/>
  <c r="N5775" i="16"/>
  <c r="B5776" i="16"/>
  <c r="C5776" i="16"/>
  <c r="D5776" i="16"/>
  <c r="E5776" i="16"/>
  <c r="F5776" i="16" a="1"/>
  <c r="F5776" i="16" s="1"/>
  <c r="G5776" i="16"/>
  <c r="I5776" i="16" s="1"/>
  <c r="H5776" i="16"/>
  <c r="J5776" i="16"/>
  <c r="K5776" i="16" a="1"/>
  <c r="K5776" i="16" s="1"/>
  <c r="L5776" i="16"/>
  <c r="M5776" i="16"/>
  <c r="N5776" i="16"/>
  <c r="B5777" i="16"/>
  <c r="C5777" i="16"/>
  <c r="D5777" i="16"/>
  <c r="E5777" i="16"/>
  <c r="F5777" i="16" a="1"/>
  <c r="F5777" i="16"/>
  <c r="G5777" i="16"/>
  <c r="L5777" i="16"/>
  <c r="M5777" i="16"/>
  <c r="N5777" i="16"/>
  <c r="B5778" i="16"/>
  <c r="C5778" i="16"/>
  <c r="D5778" i="16"/>
  <c r="E5778" i="16"/>
  <c r="F5778" i="16" a="1"/>
  <c r="F5778" i="16" s="1"/>
  <c r="G5778" i="16"/>
  <c r="I5778" i="16" s="1"/>
  <c r="H5778" i="16"/>
  <c r="K5778" i="16" a="1"/>
  <c r="K5778" i="16" s="1"/>
  <c r="L5778" i="16"/>
  <c r="M5778" i="16"/>
  <c r="N5778" i="16"/>
  <c r="B5779" i="16"/>
  <c r="C5779" i="16"/>
  <c r="D5779" i="16"/>
  <c r="E5779" i="16"/>
  <c r="F5779" i="16" a="1"/>
  <c r="F5779" i="16"/>
  <c r="G5779" i="16"/>
  <c r="J5779" i="16" s="1"/>
  <c r="L5779" i="16"/>
  <c r="M5779" i="16"/>
  <c r="N5779" i="16"/>
  <c r="B5780" i="16"/>
  <c r="C5780" i="16"/>
  <c r="D5780" i="16"/>
  <c r="E5780" i="16"/>
  <c r="F5780" i="16" a="1"/>
  <c r="F5780" i="16" s="1"/>
  <c r="G5780" i="16"/>
  <c r="I5780" i="16" s="1"/>
  <c r="H5780" i="16"/>
  <c r="J5780" i="16"/>
  <c r="K5780" i="16" a="1"/>
  <c r="K5780" i="16" s="1"/>
  <c r="L5780" i="16"/>
  <c r="M5780" i="16"/>
  <c r="N5780" i="16"/>
  <c r="B5781" i="16"/>
  <c r="C5781" i="16"/>
  <c r="D5781" i="16"/>
  <c r="E5781" i="16"/>
  <c r="F5781" i="16" a="1"/>
  <c r="F5781" i="16" s="1"/>
  <c r="G5781" i="16"/>
  <c r="J5781" i="16"/>
  <c r="L5781" i="16"/>
  <c r="M5781" i="16"/>
  <c r="N5781" i="16"/>
  <c r="B5782" i="16"/>
  <c r="C5782" i="16"/>
  <c r="D5782" i="16"/>
  <c r="E5782" i="16"/>
  <c r="F5782" i="16" a="1"/>
  <c r="F5782" i="16"/>
  <c r="G5782" i="16"/>
  <c r="I5782" i="16" s="1"/>
  <c r="H5782" i="16"/>
  <c r="K5782" i="16" a="1"/>
  <c r="K5782" i="16" s="1"/>
  <c r="L5782" i="16"/>
  <c r="M5782" i="16"/>
  <c r="N5782" i="16"/>
  <c r="B5783" i="16"/>
  <c r="C5783" i="16"/>
  <c r="D5783" i="16"/>
  <c r="E5783" i="16"/>
  <c r="F5783" i="16" a="1"/>
  <c r="F5783" i="16"/>
  <c r="G5783" i="16"/>
  <c r="J5783" i="16"/>
  <c r="L5783" i="16"/>
  <c r="M5783" i="16"/>
  <c r="N5783" i="16"/>
  <c r="B5784" i="16"/>
  <c r="C5784" i="16"/>
  <c r="D5784" i="16"/>
  <c r="E5784" i="16"/>
  <c r="F5784" i="16" a="1"/>
  <c r="F5784" i="16" s="1"/>
  <c r="G5784" i="16"/>
  <c r="I5784" i="16" s="1"/>
  <c r="H5784" i="16"/>
  <c r="J5784" i="16"/>
  <c r="K5784" i="16" a="1"/>
  <c r="K5784" i="16" s="1"/>
  <c r="L5784" i="16"/>
  <c r="M5784" i="16"/>
  <c r="N5784" i="16"/>
  <c r="B5785" i="16"/>
  <c r="C5785" i="16"/>
  <c r="D5785" i="16"/>
  <c r="E5785" i="16"/>
  <c r="F5785" i="16" a="1"/>
  <c r="F5785" i="16"/>
  <c r="G5785" i="16"/>
  <c r="J5785" i="16" s="1"/>
  <c r="L5785" i="16"/>
  <c r="M5785" i="16"/>
  <c r="N5785" i="16"/>
  <c r="B5786" i="16"/>
  <c r="C5786" i="16"/>
  <c r="D5786" i="16"/>
  <c r="E5786" i="16"/>
  <c r="F5786" i="16" a="1"/>
  <c r="F5786" i="16" s="1"/>
  <c r="G5786" i="16"/>
  <c r="I5786" i="16" s="1"/>
  <c r="H5786" i="16"/>
  <c r="K5786" i="16" a="1"/>
  <c r="K5786" i="16" s="1"/>
  <c r="L5786" i="16"/>
  <c r="M5786" i="16"/>
  <c r="N5786" i="16"/>
  <c r="B5787" i="16"/>
  <c r="C5787" i="16"/>
  <c r="D5787" i="16"/>
  <c r="E5787" i="16"/>
  <c r="F5787" i="16" a="1"/>
  <c r="F5787" i="16" s="1"/>
  <c r="G5787" i="16"/>
  <c r="L5787" i="16"/>
  <c r="M5787" i="16"/>
  <c r="N5787" i="16"/>
  <c r="B5788" i="16"/>
  <c r="C5788" i="16"/>
  <c r="D5788" i="16"/>
  <c r="E5788" i="16"/>
  <c r="F5788" i="16" a="1"/>
  <c r="F5788" i="16" s="1"/>
  <c r="G5788" i="16"/>
  <c r="I5788" i="16" s="1"/>
  <c r="H5788" i="16"/>
  <c r="J5788" i="16"/>
  <c r="K5788" i="16" a="1"/>
  <c r="K5788" i="16" s="1"/>
  <c r="L5788" i="16"/>
  <c r="M5788" i="16"/>
  <c r="N5788" i="16"/>
  <c r="B5789" i="16"/>
  <c r="C5789" i="16"/>
  <c r="D5789" i="16"/>
  <c r="E5789" i="16"/>
  <c r="F5789" i="16" a="1"/>
  <c r="F5789" i="16"/>
  <c r="G5789" i="16"/>
  <c r="J5789" i="16"/>
  <c r="L5789" i="16"/>
  <c r="M5789" i="16"/>
  <c r="N5789" i="16"/>
  <c r="B5790" i="16"/>
  <c r="C5790" i="16"/>
  <c r="D5790" i="16"/>
  <c r="E5790" i="16"/>
  <c r="F5790" i="16" a="1"/>
  <c r="F5790" i="16"/>
  <c r="G5790" i="16"/>
  <c r="I5790" i="16" s="1"/>
  <c r="H5790" i="16"/>
  <c r="K5790" i="16" a="1"/>
  <c r="K5790" i="16" s="1"/>
  <c r="L5790" i="16"/>
  <c r="M5790" i="16"/>
  <c r="N5790" i="16"/>
  <c r="B5791" i="16"/>
  <c r="C5791" i="16"/>
  <c r="D5791" i="16"/>
  <c r="E5791" i="16"/>
  <c r="F5791" i="16" a="1"/>
  <c r="F5791" i="16" s="1"/>
  <c r="G5791" i="16"/>
  <c r="J5791" i="16"/>
  <c r="L5791" i="16"/>
  <c r="M5791" i="16"/>
  <c r="N5791" i="16"/>
  <c r="B5792" i="16"/>
  <c r="C5792" i="16"/>
  <c r="D5792" i="16"/>
  <c r="E5792" i="16"/>
  <c r="F5792" i="16" a="1"/>
  <c r="F5792" i="16" s="1"/>
  <c r="G5792" i="16"/>
  <c r="I5792" i="16" s="1"/>
  <c r="H5792" i="16"/>
  <c r="J5792" i="16"/>
  <c r="K5792" i="16" a="1"/>
  <c r="K5792" i="16" s="1"/>
  <c r="L5792" i="16"/>
  <c r="M5792" i="16"/>
  <c r="N5792" i="16"/>
  <c r="B5793" i="16"/>
  <c r="C5793" i="16"/>
  <c r="D5793" i="16"/>
  <c r="E5793" i="16"/>
  <c r="F5793" i="16" a="1"/>
  <c r="F5793" i="16" s="1"/>
  <c r="G5793" i="16"/>
  <c r="L5793" i="16"/>
  <c r="M5793" i="16"/>
  <c r="N5793" i="16"/>
  <c r="B5794" i="16"/>
  <c r="C5794" i="16"/>
  <c r="D5794" i="16"/>
  <c r="E5794" i="16"/>
  <c r="F5794" i="16" a="1"/>
  <c r="F5794" i="16" s="1"/>
  <c r="G5794" i="16"/>
  <c r="I5794" i="16" s="1"/>
  <c r="H5794" i="16"/>
  <c r="K5794" i="16" a="1"/>
  <c r="K5794" i="16" s="1"/>
  <c r="L5794" i="16"/>
  <c r="M5794" i="16"/>
  <c r="N5794" i="16"/>
  <c r="B5795" i="16"/>
  <c r="C5795" i="16"/>
  <c r="D5795" i="16"/>
  <c r="E5795" i="16"/>
  <c r="F5795" i="16" a="1"/>
  <c r="F5795" i="16" s="1"/>
  <c r="G5795" i="16"/>
  <c r="J5795" i="16" s="1"/>
  <c r="L5795" i="16"/>
  <c r="M5795" i="16"/>
  <c r="N5795" i="16"/>
  <c r="B5796" i="16"/>
  <c r="C5796" i="16"/>
  <c r="D5796" i="16"/>
  <c r="E5796" i="16"/>
  <c r="F5796" i="16" a="1"/>
  <c r="F5796" i="16" s="1"/>
  <c r="G5796" i="16"/>
  <c r="I5796" i="16" s="1"/>
  <c r="H5796" i="16"/>
  <c r="J5796" i="16"/>
  <c r="K5796" i="16" a="1"/>
  <c r="K5796" i="16" s="1"/>
  <c r="L5796" i="16"/>
  <c r="M5796" i="16"/>
  <c r="N5796" i="16"/>
  <c r="B5797" i="16"/>
  <c r="C5797" i="16"/>
  <c r="D5797" i="16"/>
  <c r="E5797" i="16"/>
  <c r="F5797" i="16" a="1"/>
  <c r="F5797" i="16" s="1"/>
  <c r="G5797" i="16"/>
  <c r="J5797" i="16"/>
  <c r="L5797" i="16"/>
  <c r="M5797" i="16"/>
  <c r="N5797" i="16"/>
  <c r="B5798" i="16"/>
  <c r="C5798" i="16"/>
  <c r="D5798" i="16"/>
  <c r="E5798" i="16"/>
  <c r="F5798" i="16" a="1"/>
  <c r="F5798" i="16"/>
  <c r="G5798" i="16"/>
  <c r="I5798" i="16" s="1"/>
  <c r="H5798" i="16"/>
  <c r="K5798" i="16" a="1"/>
  <c r="K5798" i="16" s="1"/>
  <c r="L5798" i="16"/>
  <c r="M5798" i="16"/>
  <c r="N5798" i="16"/>
  <c r="B5799" i="16"/>
  <c r="C5799" i="16"/>
  <c r="D5799" i="16"/>
  <c r="E5799" i="16"/>
  <c r="F5799" i="16" a="1"/>
  <c r="F5799" i="16"/>
  <c r="G5799" i="16"/>
  <c r="J5799" i="16"/>
  <c r="L5799" i="16"/>
  <c r="M5799" i="16"/>
  <c r="N5799" i="16"/>
  <c r="B5800" i="16"/>
  <c r="C5800" i="16"/>
  <c r="D5800" i="16"/>
  <c r="E5800" i="16"/>
  <c r="F5800" i="16" a="1"/>
  <c r="F5800" i="16" s="1"/>
  <c r="G5800" i="16"/>
  <c r="I5800" i="16" s="1"/>
  <c r="H5800" i="16"/>
  <c r="J5800" i="16"/>
  <c r="K5800" i="16" a="1"/>
  <c r="K5800" i="16" s="1"/>
  <c r="L5800" i="16"/>
  <c r="M5800" i="16"/>
  <c r="N5800" i="16"/>
  <c r="B5801" i="16"/>
  <c r="C5801" i="16"/>
  <c r="D5801" i="16"/>
  <c r="E5801" i="16"/>
  <c r="F5801" i="16" a="1"/>
  <c r="F5801" i="16"/>
  <c r="G5801" i="16"/>
  <c r="J5801" i="16" s="1"/>
  <c r="L5801" i="16"/>
  <c r="M5801" i="16"/>
  <c r="N5801" i="16"/>
  <c r="B5802" i="16"/>
  <c r="C5802" i="16"/>
  <c r="D5802" i="16"/>
  <c r="E5802" i="16"/>
  <c r="F5802" i="16" a="1"/>
  <c r="F5802" i="16" s="1"/>
  <c r="G5802" i="16"/>
  <c r="I5802" i="16" s="1"/>
  <c r="H5802" i="16"/>
  <c r="K5802" i="16" a="1"/>
  <c r="K5802" i="16" s="1"/>
  <c r="L5802" i="16"/>
  <c r="M5802" i="16"/>
  <c r="N5802" i="16"/>
  <c r="B5803" i="16"/>
  <c r="C5803" i="16"/>
  <c r="D5803" i="16"/>
  <c r="E5803" i="16"/>
  <c r="F5803" i="16" a="1"/>
  <c r="F5803" i="16"/>
  <c r="G5803" i="16"/>
  <c r="L5803" i="16"/>
  <c r="M5803" i="16"/>
  <c r="N5803" i="16"/>
  <c r="B5804" i="16"/>
  <c r="C5804" i="16"/>
  <c r="D5804" i="16"/>
  <c r="E5804" i="16"/>
  <c r="F5804" i="16" a="1"/>
  <c r="F5804" i="16" s="1"/>
  <c r="G5804" i="16"/>
  <c r="I5804" i="16" s="1"/>
  <c r="H5804" i="16"/>
  <c r="J5804" i="16"/>
  <c r="K5804" i="16" a="1"/>
  <c r="K5804" i="16" s="1"/>
  <c r="L5804" i="16"/>
  <c r="M5804" i="16"/>
  <c r="N5804" i="16"/>
  <c r="B5805" i="16"/>
  <c r="C5805" i="16"/>
  <c r="D5805" i="16"/>
  <c r="E5805" i="16"/>
  <c r="F5805" i="16" a="1"/>
  <c r="F5805" i="16" s="1"/>
  <c r="G5805" i="16"/>
  <c r="J5805" i="16"/>
  <c r="L5805" i="16"/>
  <c r="M5805" i="16"/>
  <c r="N5805" i="16"/>
  <c r="B5806" i="16"/>
  <c r="C5806" i="16"/>
  <c r="D5806" i="16"/>
  <c r="E5806" i="16"/>
  <c r="F5806" i="16" a="1"/>
  <c r="F5806" i="16"/>
  <c r="G5806" i="16"/>
  <c r="I5806" i="16" s="1"/>
  <c r="H5806" i="16"/>
  <c r="K5806" i="16" a="1"/>
  <c r="K5806" i="16" s="1"/>
  <c r="L5806" i="16"/>
  <c r="M5806" i="16"/>
  <c r="N5806" i="16"/>
  <c r="B5807" i="16"/>
  <c r="C5807" i="16"/>
  <c r="D5807" i="16"/>
  <c r="E5807" i="16"/>
  <c r="F5807" i="16" a="1"/>
  <c r="F5807" i="16" s="1"/>
  <c r="G5807" i="16"/>
  <c r="J5807" i="16"/>
  <c r="L5807" i="16"/>
  <c r="M5807" i="16"/>
  <c r="N5807" i="16"/>
  <c r="B5808" i="16"/>
  <c r="C5808" i="16"/>
  <c r="D5808" i="16"/>
  <c r="E5808" i="16"/>
  <c r="F5808" i="16" a="1"/>
  <c r="F5808" i="16" s="1"/>
  <c r="G5808" i="16"/>
  <c r="I5808" i="16" s="1"/>
  <c r="H5808" i="16"/>
  <c r="J5808" i="16"/>
  <c r="K5808" i="16" a="1"/>
  <c r="K5808" i="16" s="1"/>
  <c r="L5808" i="16"/>
  <c r="M5808" i="16"/>
  <c r="N5808" i="16"/>
  <c r="B5809" i="16"/>
  <c r="C5809" i="16"/>
  <c r="D5809" i="16"/>
  <c r="E5809" i="16"/>
  <c r="F5809" i="16" a="1"/>
  <c r="F5809" i="16"/>
  <c r="G5809" i="16"/>
  <c r="L5809" i="16"/>
  <c r="M5809" i="16"/>
  <c r="N5809" i="16"/>
  <c r="B5810" i="16"/>
  <c r="C5810" i="16"/>
  <c r="D5810" i="16"/>
  <c r="E5810" i="16"/>
  <c r="F5810" i="16" a="1"/>
  <c r="F5810" i="16" s="1"/>
  <c r="G5810" i="16"/>
  <c r="I5810" i="16" s="1"/>
  <c r="H5810" i="16"/>
  <c r="K5810" i="16" a="1"/>
  <c r="K5810" i="16" s="1"/>
  <c r="L5810" i="16"/>
  <c r="M5810" i="16"/>
  <c r="N5810" i="16"/>
  <c r="B5811" i="16"/>
  <c r="C5811" i="16"/>
  <c r="D5811" i="16"/>
  <c r="E5811" i="16"/>
  <c r="F5811" i="16" a="1"/>
  <c r="F5811" i="16" s="1"/>
  <c r="G5811" i="16"/>
  <c r="J5811" i="16" s="1"/>
  <c r="L5811" i="16"/>
  <c r="M5811" i="16"/>
  <c r="N5811" i="16"/>
  <c r="B5812" i="16"/>
  <c r="C5812" i="16"/>
  <c r="D5812" i="16"/>
  <c r="E5812" i="16"/>
  <c r="F5812" i="16" a="1"/>
  <c r="F5812" i="16" s="1"/>
  <c r="G5812" i="16"/>
  <c r="I5812" i="16" s="1"/>
  <c r="H5812" i="16"/>
  <c r="J5812" i="16"/>
  <c r="K5812" i="16" a="1"/>
  <c r="K5812" i="16" s="1"/>
  <c r="L5812" i="16"/>
  <c r="M5812" i="16"/>
  <c r="N5812" i="16"/>
  <c r="B5813" i="16"/>
  <c r="C5813" i="16"/>
  <c r="D5813" i="16"/>
  <c r="E5813" i="16"/>
  <c r="F5813" i="16" a="1"/>
  <c r="F5813" i="16" s="1"/>
  <c r="G5813" i="16"/>
  <c r="J5813" i="16"/>
  <c r="L5813" i="16"/>
  <c r="M5813" i="16"/>
  <c r="N5813" i="16"/>
  <c r="B5814" i="16"/>
  <c r="C5814" i="16"/>
  <c r="D5814" i="16"/>
  <c r="E5814" i="16"/>
  <c r="F5814" i="16" a="1"/>
  <c r="F5814" i="16" s="1"/>
  <c r="G5814" i="16"/>
  <c r="I5814" i="16" s="1"/>
  <c r="H5814" i="16"/>
  <c r="K5814" i="16" a="1"/>
  <c r="K5814" i="16" s="1"/>
  <c r="L5814" i="16"/>
  <c r="M5814" i="16"/>
  <c r="N5814" i="16"/>
  <c r="B5815" i="16"/>
  <c r="C5815" i="16"/>
  <c r="D5815" i="16"/>
  <c r="E5815" i="16"/>
  <c r="F5815" i="16" a="1"/>
  <c r="F5815" i="16" s="1"/>
  <c r="G5815" i="16"/>
  <c r="J5815" i="16"/>
  <c r="L5815" i="16"/>
  <c r="M5815" i="16"/>
  <c r="N5815" i="16"/>
  <c r="B5816" i="16"/>
  <c r="C5816" i="16"/>
  <c r="D5816" i="16"/>
  <c r="E5816" i="16"/>
  <c r="F5816" i="16" a="1"/>
  <c r="F5816" i="16"/>
  <c r="G5816" i="16"/>
  <c r="I5816" i="16" s="1"/>
  <c r="H5816" i="16"/>
  <c r="J5816" i="16"/>
  <c r="K5816" i="16" a="1"/>
  <c r="K5816" i="16" s="1"/>
  <c r="L5816" i="16"/>
  <c r="M5816" i="16"/>
  <c r="N5816" i="16"/>
  <c r="B5817" i="16"/>
  <c r="C5817" i="16"/>
  <c r="D5817" i="16"/>
  <c r="E5817" i="16"/>
  <c r="F5817" i="16" a="1"/>
  <c r="F5817" i="16" s="1"/>
  <c r="G5817" i="16"/>
  <c r="J5817" i="16" s="1"/>
  <c r="L5817" i="16"/>
  <c r="M5817" i="16"/>
  <c r="N5817" i="16"/>
  <c r="B5818" i="16"/>
  <c r="C5818" i="16"/>
  <c r="D5818" i="16"/>
  <c r="E5818" i="16"/>
  <c r="F5818" i="16" a="1"/>
  <c r="F5818" i="16" s="1"/>
  <c r="G5818" i="16"/>
  <c r="I5818" i="16" s="1"/>
  <c r="H5818" i="16"/>
  <c r="K5818" i="16" a="1"/>
  <c r="K5818" i="16" s="1"/>
  <c r="L5818" i="16"/>
  <c r="M5818" i="16"/>
  <c r="N5818" i="16"/>
  <c r="B5819" i="16"/>
  <c r="C5819" i="16"/>
  <c r="D5819" i="16"/>
  <c r="E5819" i="16"/>
  <c r="F5819" i="16" a="1"/>
  <c r="F5819" i="16" s="1"/>
  <c r="G5819" i="16"/>
  <c r="L5819" i="16"/>
  <c r="M5819" i="16"/>
  <c r="N5819" i="16"/>
  <c r="B5820" i="16"/>
  <c r="C5820" i="16"/>
  <c r="D5820" i="16"/>
  <c r="E5820" i="16"/>
  <c r="F5820" i="16" a="1"/>
  <c r="F5820" i="16" s="1"/>
  <c r="G5820" i="16"/>
  <c r="I5820" i="16" s="1"/>
  <c r="H5820" i="16"/>
  <c r="J5820" i="16"/>
  <c r="K5820" i="16" a="1"/>
  <c r="K5820" i="16" s="1"/>
  <c r="L5820" i="16"/>
  <c r="M5820" i="16"/>
  <c r="N5820" i="16"/>
  <c r="B5821" i="16"/>
  <c r="C5821" i="16"/>
  <c r="D5821" i="16"/>
  <c r="E5821" i="16"/>
  <c r="F5821" i="16" a="1"/>
  <c r="F5821" i="16" s="1"/>
  <c r="G5821" i="16"/>
  <c r="J5821" i="16"/>
  <c r="L5821" i="16"/>
  <c r="M5821" i="16"/>
  <c r="N5821" i="16"/>
  <c r="B5822" i="16"/>
  <c r="C5822" i="16"/>
  <c r="D5822" i="16"/>
  <c r="E5822" i="16"/>
  <c r="F5822" i="16" a="1"/>
  <c r="F5822" i="16"/>
  <c r="G5822" i="16"/>
  <c r="I5822" i="16" s="1"/>
  <c r="H5822" i="16"/>
  <c r="K5822" i="16" a="1"/>
  <c r="K5822" i="16" s="1"/>
  <c r="L5822" i="16"/>
  <c r="M5822" i="16"/>
  <c r="N5822" i="16"/>
  <c r="B5823" i="16"/>
  <c r="C5823" i="16"/>
  <c r="D5823" i="16"/>
  <c r="E5823" i="16"/>
  <c r="F5823" i="16" a="1"/>
  <c r="F5823" i="16" s="1"/>
  <c r="G5823" i="16"/>
  <c r="J5823" i="16"/>
  <c r="L5823" i="16"/>
  <c r="M5823" i="16"/>
  <c r="N5823" i="16"/>
  <c r="B5824" i="16"/>
  <c r="C5824" i="16"/>
  <c r="D5824" i="16"/>
  <c r="E5824" i="16"/>
  <c r="F5824" i="16" a="1"/>
  <c r="F5824" i="16" s="1"/>
  <c r="G5824" i="16"/>
  <c r="I5824" i="16" s="1"/>
  <c r="H5824" i="16"/>
  <c r="J5824" i="16"/>
  <c r="K5824" i="16" a="1"/>
  <c r="K5824" i="16" s="1"/>
  <c r="L5824" i="16"/>
  <c r="M5824" i="16"/>
  <c r="N5824" i="16"/>
  <c r="B5825" i="16"/>
  <c r="C5825" i="16"/>
  <c r="D5825" i="16"/>
  <c r="E5825" i="16"/>
  <c r="F5825" i="16" a="1"/>
  <c r="F5825" i="16"/>
  <c r="G5825" i="16"/>
  <c r="L5825" i="16"/>
  <c r="M5825" i="16"/>
  <c r="N5825" i="16"/>
  <c r="B5826" i="16"/>
  <c r="C5826" i="16"/>
  <c r="D5826" i="16"/>
  <c r="E5826" i="16"/>
  <c r="F5826" i="16" a="1"/>
  <c r="F5826" i="16" s="1"/>
  <c r="G5826" i="16"/>
  <c r="I5826" i="16" s="1"/>
  <c r="H5826" i="16"/>
  <c r="K5826" i="16" a="1"/>
  <c r="K5826" i="16" s="1"/>
  <c r="L5826" i="16"/>
  <c r="M5826" i="16"/>
  <c r="N5826" i="16"/>
  <c r="B5827" i="16"/>
  <c r="C5827" i="16"/>
  <c r="D5827" i="16"/>
  <c r="E5827" i="16"/>
  <c r="F5827" i="16" a="1"/>
  <c r="F5827" i="16" s="1"/>
  <c r="G5827" i="16"/>
  <c r="J5827" i="16" s="1"/>
  <c r="L5827" i="16"/>
  <c r="M5827" i="16"/>
  <c r="N5827" i="16"/>
  <c r="B5828" i="16"/>
  <c r="C5828" i="16"/>
  <c r="D5828" i="16"/>
  <c r="E5828" i="16"/>
  <c r="F5828" i="16" a="1"/>
  <c r="F5828" i="16" s="1"/>
  <c r="G5828" i="16"/>
  <c r="I5828" i="16" s="1"/>
  <c r="H5828" i="16"/>
  <c r="J5828" i="16"/>
  <c r="K5828" i="16" a="1"/>
  <c r="K5828" i="16" s="1"/>
  <c r="L5828" i="16"/>
  <c r="M5828" i="16"/>
  <c r="N5828" i="16"/>
  <c r="B5829" i="16"/>
  <c r="C5829" i="16"/>
  <c r="D5829" i="16"/>
  <c r="E5829" i="16"/>
  <c r="F5829" i="16" a="1"/>
  <c r="F5829" i="16" s="1"/>
  <c r="G5829" i="16"/>
  <c r="J5829" i="16"/>
  <c r="L5829" i="16"/>
  <c r="M5829" i="16"/>
  <c r="N5829" i="16"/>
  <c r="B5830" i="16"/>
  <c r="C5830" i="16"/>
  <c r="D5830" i="16"/>
  <c r="E5830" i="16"/>
  <c r="F5830" i="16" a="1"/>
  <c r="F5830" i="16" s="1"/>
  <c r="G5830" i="16"/>
  <c r="I5830" i="16" s="1"/>
  <c r="H5830" i="16"/>
  <c r="K5830" i="16" a="1"/>
  <c r="K5830" i="16" s="1"/>
  <c r="L5830" i="16"/>
  <c r="M5830" i="16"/>
  <c r="N5830" i="16"/>
  <c r="B5831" i="16"/>
  <c r="C5831" i="16"/>
  <c r="D5831" i="16"/>
  <c r="E5831" i="16"/>
  <c r="F5831" i="16" a="1"/>
  <c r="F5831" i="16" s="1"/>
  <c r="G5831" i="16"/>
  <c r="J5831" i="16"/>
  <c r="L5831" i="16"/>
  <c r="M5831" i="16"/>
  <c r="N5831" i="16"/>
  <c r="B5832" i="16"/>
  <c r="C5832" i="16"/>
  <c r="D5832" i="16"/>
  <c r="E5832" i="16"/>
  <c r="F5832" i="16" a="1"/>
  <c r="F5832" i="16"/>
  <c r="G5832" i="16"/>
  <c r="I5832" i="16" s="1"/>
  <c r="H5832" i="16"/>
  <c r="J5832" i="16"/>
  <c r="K5832" i="16" a="1"/>
  <c r="K5832" i="16" s="1"/>
  <c r="L5832" i="16"/>
  <c r="M5832" i="16"/>
  <c r="N5832" i="16"/>
  <c r="B5833" i="16"/>
  <c r="C5833" i="16"/>
  <c r="D5833" i="16"/>
  <c r="E5833" i="16"/>
  <c r="F5833" i="16" a="1"/>
  <c r="F5833" i="16" s="1"/>
  <c r="G5833" i="16"/>
  <c r="J5833" i="16" s="1"/>
  <c r="L5833" i="16"/>
  <c r="M5833" i="16"/>
  <c r="N5833" i="16"/>
  <c r="B5834" i="16"/>
  <c r="C5834" i="16"/>
  <c r="D5834" i="16"/>
  <c r="E5834" i="16"/>
  <c r="F5834" i="16" a="1"/>
  <c r="F5834" i="16" s="1"/>
  <c r="G5834" i="16"/>
  <c r="I5834" i="16" s="1"/>
  <c r="H5834" i="16"/>
  <c r="K5834" i="16" a="1"/>
  <c r="K5834" i="16" s="1"/>
  <c r="L5834" i="16"/>
  <c r="M5834" i="16"/>
  <c r="N5834" i="16"/>
  <c r="B5835" i="16"/>
  <c r="C5835" i="16"/>
  <c r="D5835" i="16"/>
  <c r="E5835" i="16"/>
  <c r="F5835" i="16" a="1"/>
  <c r="F5835" i="16" s="1"/>
  <c r="G5835" i="16"/>
  <c r="L5835" i="16"/>
  <c r="M5835" i="16"/>
  <c r="N5835" i="16"/>
  <c r="B5836" i="16"/>
  <c r="C5836" i="16"/>
  <c r="D5836" i="16"/>
  <c r="E5836" i="16"/>
  <c r="F5836" i="16" a="1"/>
  <c r="F5836" i="16" s="1"/>
  <c r="G5836" i="16"/>
  <c r="I5836" i="16" s="1"/>
  <c r="H5836" i="16"/>
  <c r="J5836" i="16"/>
  <c r="K5836" i="16" a="1"/>
  <c r="K5836" i="16" s="1"/>
  <c r="L5836" i="16"/>
  <c r="M5836" i="16"/>
  <c r="N5836" i="16"/>
  <c r="B5837" i="16"/>
  <c r="C5837" i="16"/>
  <c r="D5837" i="16"/>
  <c r="E5837" i="16"/>
  <c r="F5837" i="16" a="1"/>
  <c r="F5837" i="16" s="1"/>
  <c r="G5837" i="16"/>
  <c r="J5837" i="16"/>
  <c r="L5837" i="16"/>
  <c r="M5837" i="16"/>
  <c r="N5837" i="16"/>
  <c r="B5838" i="16"/>
  <c r="C5838" i="16"/>
  <c r="D5838" i="16"/>
  <c r="E5838" i="16"/>
  <c r="F5838" i="16" a="1"/>
  <c r="F5838" i="16"/>
  <c r="G5838" i="16"/>
  <c r="I5838" i="16" s="1"/>
  <c r="H5838" i="16"/>
  <c r="K5838" i="16" a="1"/>
  <c r="K5838" i="16" s="1"/>
  <c r="L5838" i="16"/>
  <c r="M5838" i="16"/>
  <c r="N5838" i="16"/>
  <c r="B5839" i="16"/>
  <c r="C5839" i="16"/>
  <c r="D5839" i="16"/>
  <c r="E5839" i="16"/>
  <c r="F5839" i="16" a="1"/>
  <c r="F5839" i="16" s="1"/>
  <c r="G5839" i="16"/>
  <c r="J5839" i="16"/>
  <c r="L5839" i="16"/>
  <c r="M5839" i="16"/>
  <c r="N5839" i="16"/>
  <c r="B5840" i="16"/>
  <c r="C5840" i="16"/>
  <c r="D5840" i="16"/>
  <c r="E5840" i="16"/>
  <c r="F5840" i="16" a="1"/>
  <c r="F5840" i="16" s="1"/>
  <c r="G5840" i="16"/>
  <c r="I5840" i="16" s="1"/>
  <c r="H5840" i="16"/>
  <c r="J5840" i="16"/>
  <c r="K5840" i="16" a="1"/>
  <c r="K5840" i="16" s="1"/>
  <c r="L5840" i="16"/>
  <c r="M5840" i="16"/>
  <c r="N5840" i="16"/>
  <c r="B5841" i="16"/>
  <c r="C5841" i="16"/>
  <c r="D5841" i="16"/>
  <c r="E5841" i="16"/>
  <c r="F5841" i="16" a="1"/>
  <c r="F5841" i="16"/>
  <c r="G5841" i="16"/>
  <c r="L5841" i="16"/>
  <c r="M5841" i="16"/>
  <c r="N5841" i="16"/>
  <c r="B5842" i="16"/>
  <c r="C5842" i="16"/>
  <c r="D5842" i="16"/>
  <c r="E5842" i="16"/>
  <c r="F5842" i="16" a="1"/>
  <c r="F5842" i="16" s="1"/>
  <c r="G5842" i="16"/>
  <c r="I5842" i="16" s="1"/>
  <c r="H5842" i="16"/>
  <c r="K5842" i="16" a="1"/>
  <c r="K5842" i="16" s="1"/>
  <c r="L5842" i="16"/>
  <c r="M5842" i="16"/>
  <c r="N5842" i="16"/>
  <c r="B5843" i="16"/>
  <c r="C5843" i="16"/>
  <c r="D5843" i="16"/>
  <c r="E5843" i="16"/>
  <c r="F5843" i="16" a="1"/>
  <c r="F5843" i="16" s="1"/>
  <c r="G5843" i="16"/>
  <c r="J5843" i="16" s="1"/>
  <c r="L5843" i="16"/>
  <c r="M5843" i="16"/>
  <c r="N5843" i="16"/>
  <c r="B5844" i="16"/>
  <c r="C5844" i="16"/>
  <c r="D5844" i="16"/>
  <c r="E5844" i="16"/>
  <c r="F5844" i="16" a="1"/>
  <c r="F5844" i="16" s="1"/>
  <c r="G5844" i="16"/>
  <c r="I5844" i="16" s="1"/>
  <c r="H5844" i="16"/>
  <c r="J5844" i="16"/>
  <c r="K5844" i="16" a="1"/>
  <c r="K5844" i="16" s="1"/>
  <c r="L5844" i="16"/>
  <c r="M5844" i="16"/>
  <c r="N5844" i="16"/>
  <c r="B5845" i="16"/>
  <c r="C5845" i="16"/>
  <c r="D5845" i="16"/>
  <c r="E5845" i="16"/>
  <c r="F5845" i="16" a="1"/>
  <c r="F5845" i="16" s="1"/>
  <c r="G5845" i="16"/>
  <c r="J5845" i="16"/>
  <c r="L5845" i="16"/>
  <c r="M5845" i="16"/>
  <c r="N5845" i="16"/>
  <c r="B5846" i="16"/>
  <c r="C5846" i="16"/>
  <c r="D5846" i="16"/>
  <c r="E5846" i="16"/>
  <c r="F5846" i="16" a="1"/>
  <c r="F5846" i="16" s="1"/>
  <c r="G5846" i="16"/>
  <c r="I5846" i="16" s="1"/>
  <c r="H5846" i="16"/>
  <c r="K5846" i="16" a="1"/>
  <c r="K5846" i="16" s="1"/>
  <c r="L5846" i="16"/>
  <c r="M5846" i="16"/>
  <c r="N5846" i="16"/>
  <c r="B5847" i="16"/>
  <c r="C5847" i="16"/>
  <c r="D5847" i="16"/>
  <c r="E5847" i="16"/>
  <c r="F5847" i="16" a="1"/>
  <c r="F5847" i="16" s="1"/>
  <c r="G5847" i="16"/>
  <c r="J5847" i="16"/>
  <c r="L5847" i="16"/>
  <c r="M5847" i="16"/>
  <c r="N5847" i="16"/>
  <c r="B5848" i="16"/>
  <c r="C5848" i="16"/>
  <c r="D5848" i="16"/>
  <c r="E5848" i="16"/>
  <c r="F5848" i="16" a="1"/>
  <c r="F5848" i="16"/>
  <c r="G5848" i="16"/>
  <c r="I5848" i="16" s="1"/>
  <c r="H5848" i="16"/>
  <c r="J5848" i="16"/>
  <c r="K5848" i="16" a="1"/>
  <c r="K5848" i="16" s="1"/>
  <c r="L5848" i="16"/>
  <c r="M5848" i="16"/>
  <c r="N5848" i="16"/>
  <c r="B5849" i="16"/>
  <c r="C5849" i="16"/>
  <c r="D5849" i="16"/>
  <c r="E5849" i="16"/>
  <c r="F5849" i="16" a="1"/>
  <c r="F5849" i="16" s="1"/>
  <c r="G5849" i="16"/>
  <c r="J5849" i="16" s="1"/>
  <c r="L5849" i="16"/>
  <c r="M5849" i="16"/>
  <c r="N5849" i="16"/>
  <c r="B5850" i="16"/>
  <c r="C5850" i="16"/>
  <c r="D5850" i="16"/>
  <c r="E5850" i="16"/>
  <c r="F5850" i="16" a="1"/>
  <c r="F5850" i="16" s="1"/>
  <c r="G5850" i="16"/>
  <c r="I5850" i="16" s="1"/>
  <c r="H5850" i="16"/>
  <c r="K5850" i="16" a="1"/>
  <c r="K5850" i="16" s="1"/>
  <c r="L5850" i="16"/>
  <c r="M5850" i="16"/>
  <c r="N5850" i="16"/>
  <c r="B5851" i="16"/>
  <c r="C5851" i="16"/>
  <c r="D5851" i="16"/>
  <c r="E5851" i="16"/>
  <c r="F5851" i="16" a="1"/>
  <c r="F5851" i="16" s="1"/>
  <c r="G5851" i="16"/>
  <c r="L5851" i="16"/>
  <c r="M5851" i="16"/>
  <c r="N5851" i="16"/>
  <c r="B5852" i="16"/>
  <c r="C5852" i="16"/>
  <c r="D5852" i="16"/>
  <c r="E5852" i="16"/>
  <c r="F5852" i="16" a="1"/>
  <c r="F5852" i="16" s="1"/>
  <c r="G5852" i="16"/>
  <c r="I5852" i="16" s="1"/>
  <c r="H5852" i="16"/>
  <c r="J5852" i="16"/>
  <c r="K5852" i="16" a="1"/>
  <c r="K5852" i="16" s="1"/>
  <c r="L5852" i="16"/>
  <c r="M5852" i="16"/>
  <c r="N5852" i="16"/>
  <c r="B5853" i="16"/>
  <c r="C5853" i="16"/>
  <c r="D5853" i="16"/>
  <c r="E5853" i="16"/>
  <c r="F5853" i="16" a="1"/>
  <c r="F5853" i="16" s="1"/>
  <c r="G5853" i="16"/>
  <c r="J5853" i="16"/>
  <c r="L5853" i="16"/>
  <c r="M5853" i="16"/>
  <c r="N5853" i="16"/>
  <c r="B5854" i="16"/>
  <c r="C5854" i="16"/>
  <c r="D5854" i="16"/>
  <c r="E5854" i="16"/>
  <c r="F5854" i="16" a="1"/>
  <c r="F5854" i="16"/>
  <c r="G5854" i="16"/>
  <c r="I5854" i="16" s="1"/>
  <c r="H5854" i="16"/>
  <c r="K5854" i="16" a="1"/>
  <c r="K5854" i="16" s="1"/>
  <c r="L5854" i="16"/>
  <c r="M5854" i="16"/>
  <c r="N5854" i="16"/>
  <c r="B5855" i="16"/>
  <c r="C5855" i="16"/>
  <c r="D5855" i="16"/>
  <c r="E5855" i="16"/>
  <c r="F5855" i="16" a="1"/>
  <c r="F5855" i="16" s="1"/>
  <c r="G5855" i="16"/>
  <c r="J5855" i="16"/>
  <c r="L5855" i="16"/>
  <c r="M5855" i="16"/>
  <c r="N5855" i="16"/>
  <c r="B5856" i="16"/>
  <c r="C5856" i="16"/>
  <c r="D5856" i="16"/>
  <c r="E5856" i="16"/>
  <c r="F5856" i="16" a="1"/>
  <c r="F5856" i="16" s="1"/>
  <c r="G5856" i="16"/>
  <c r="I5856" i="16" s="1"/>
  <c r="H5856" i="16"/>
  <c r="J5856" i="16"/>
  <c r="K5856" i="16" a="1"/>
  <c r="K5856" i="16" s="1"/>
  <c r="L5856" i="16"/>
  <c r="M5856" i="16"/>
  <c r="N5856" i="16"/>
  <c r="B5857" i="16"/>
  <c r="C5857" i="16"/>
  <c r="D5857" i="16"/>
  <c r="E5857" i="16"/>
  <c r="F5857" i="16" a="1"/>
  <c r="F5857" i="16"/>
  <c r="G5857" i="16"/>
  <c r="L5857" i="16"/>
  <c r="M5857" i="16"/>
  <c r="N5857" i="16"/>
  <c r="B5858" i="16"/>
  <c r="C5858" i="16"/>
  <c r="D5858" i="16"/>
  <c r="E5858" i="16"/>
  <c r="F5858" i="16" a="1"/>
  <c r="F5858" i="16" s="1"/>
  <c r="G5858" i="16"/>
  <c r="I5858" i="16" s="1"/>
  <c r="H5858" i="16"/>
  <c r="K5858" i="16" a="1"/>
  <c r="K5858" i="16" s="1"/>
  <c r="L5858" i="16"/>
  <c r="M5858" i="16"/>
  <c r="N5858" i="16"/>
  <c r="B5859" i="16"/>
  <c r="C5859" i="16"/>
  <c r="D5859" i="16"/>
  <c r="E5859" i="16"/>
  <c r="F5859" i="16" a="1"/>
  <c r="F5859" i="16" s="1"/>
  <c r="G5859" i="16"/>
  <c r="J5859" i="16" s="1"/>
  <c r="L5859" i="16"/>
  <c r="M5859" i="16"/>
  <c r="N5859" i="16"/>
  <c r="B5860" i="16"/>
  <c r="C5860" i="16"/>
  <c r="D5860" i="16"/>
  <c r="E5860" i="16"/>
  <c r="F5860" i="16" a="1"/>
  <c r="F5860" i="16" s="1"/>
  <c r="G5860" i="16"/>
  <c r="I5860" i="16" s="1"/>
  <c r="H5860" i="16"/>
  <c r="J5860" i="16"/>
  <c r="K5860" i="16" a="1"/>
  <c r="K5860" i="16" s="1"/>
  <c r="L5860" i="16"/>
  <c r="M5860" i="16"/>
  <c r="N5860" i="16"/>
  <c r="B5861" i="16"/>
  <c r="C5861" i="16"/>
  <c r="D5861" i="16"/>
  <c r="E5861" i="16"/>
  <c r="F5861" i="16" a="1"/>
  <c r="F5861" i="16" s="1"/>
  <c r="G5861" i="16"/>
  <c r="J5861" i="16"/>
  <c r="L5861" i="16"/>
  <c r="M5861" i="16"/>
  <c r="N5861" i="16"/>
  <c r="B5862" i="16"/>
  <c r="C5862" i="16"/>
  <c r="D5862" i="16"/>
  <c r="E5862" i="16"/>
  <c r="F5862" i="16" a="1"/>
  <c r="F5862" i="16" s="1"/>
  <c r="G5862" i="16"/>
  <c r="I5862" i="16" s="1"/>
  <c r="H5862" i="16"/>
  <c r="K5862" i="16" a="1"/>
  <c r="K5862" i="16" s="1"/>
  <c r="L5862" i="16"/>
  <c r="M5862" i="16"/>
  <c r="N5862" i="16"/>
  <c r="B5863" i="16"/>
  <c r="C5863" i="16"/>
  <c r="D5863" i="16"/>
  <c r="E5863" i="16"/>
  <c r="F5863" i="16" a="1"/>
  <c r="F5863" i="16" s="1"/>
  <c r="G5863" i="16"/>
  <c r="J5863" i="16"/>
  <c r="L5863" i="16"/>
  <c r="M5863" i="16"/>
  <c r="N5863" i="16"/>
  <c r="B5864" i="16"/>
  <c r="C5864" i="16"/>
  <c r="D5864" i="16"/>
  <c r="E5864" i="16"/>
  <c r="F5864" i="16" a="1"/>
  <c r="F5864" i="16"/>
  <c r="G5864" i="16"/>
  <c r="I5864" i="16" s="1"/>
  <c r="H5864" i="16"/>
  <c r="J5864" i="16"/>
  <c r="K5864" i="16" a="1"/>
  <c r="K5864" i="16" s="1"/>
  <c r="L5864" i="16"/>
  <c r="M5864" i="16"/>
  <c r="N5864" i="16"/>
  <c r="B5865" i="16"/>
  <c r="C5865" i="16"/>
  <c r="D5865" i="16"/>
  <c r="E5865" i="16"/>
  <c r="F5865" i="16" a="1"/>
  <c r="F5865" i="16" s="1"/>
  <c r="G5865" i="16"/>
  <c r="J5865" i="16" s="1"/>
  <c r="L5865" i="16"/>
  <c r="M5865" i="16"/>
  <c r="N5865" i="16"/>
  <c r="B5866" i="16"/>
  <c r="C5866" i="16"/>
  <c r="D5866" i="16"/>
  <c r="E5866" i="16"/>
  <c r="F5866" i="16" a="1"/>
  <c r="F5866" i="16" s="1"/>
  <c r="G5866" i="16"/>
  <c r="I5866" i="16" s="1"/>
  <c r="H5866" i="16"/>
  <c r="K5866" i="16" a="1"/>
  <c r="K5866" i="16" s="1"/>
  <c r="L5866" i="16"/>
  <c r="M5866" i="16"/>
  <c r="N5866" i="16"/>
  <c r="B5867" i="16"/>
  <c r="C5867" i="16"/>
  <c r="D5867" i="16"/>
  <c r="E5867" i="16"/>
  <c r="F5867" i="16" a="1"/>
  <c r="F5867" i="16" s="1"/>
  <c r="G5867" i="16"/>
  <c r="L5867" i="16"/>
  <c r="M5867" i="16"/>
  <c r="N5867" i="16"/>
  <c r="B5868" i="16"/>
  <c r="C5868" i="16"/>
  <c r="D5868" i="16"/>
  <c r="E5868" i="16"/>
  <c r="F5868" i="16" a="1"/>
  <c r="F5868" i="16" s="1"/>
  <c r="G5868" i="16"/>
  <c r="I5868" i="16" s="1"/>
  <c r="H5868" i="16"/>
  <c r="J5868" i="16"/>
  <c r="K5868" i="16" a="1"/>
  <c r="K5868" i="16" s="1"/>
  <c r="L5868" i="16"/>
  <c r="M5868" i="16"/>
  <c r="N5868" i="16"/>
  <c r="B5869" i="16"/>
  <c r="C5869" i="16"/>
  <c r="D5869" i="16"/>
  <c r="E5869" i="16"/>
  <c r="F5869" i="16" a="1"/>
  <c r="F5869" i="16" s="1"/>
  <c r="G5869" i="16"/>
  <c r="J5869" i="16"/>
  <c r="L5869" i="16"/>
  <c r="M5869" i="16"/>
  <c r="N5869" i="16"/>
  <c r="B5870" i="16"/>
  <c r="C5870" i="16"/>
  <c r="D5870" i="16"/>
  <c r="E5870" i="16"/>
  <c r="F5870" i="16" a="1"/>
  <c r="F5870" i="16"/>
  <c r="G5870" i="16"/>
  <c r="I5870" i="16" s="1"/>
  <c r="H5870" i="16"/>
  <c r="K5870" i="16" a="1"/>
  <c r="K5870" i="16" s="1"/>
  <c r="L5870" i="16"/>
  <c r="M5870" i="16"/>
  <c r="N5870" i="16"/>
  <c r="B5871" i="16"/>
  <c r="C5871" i="16"/>
  <c r="D5871" i="16"/>
  <c r="E5871" i="16"/>
  <c r="F5871" i="16" a="1"/>
  <c r="F5871" i="16" s="1"/>
  <c r="G5871" i="16"/>
  <c r="J5871" i="16"/>
  <c r="L5871" i="16"/>
  <c r="M5871" i="16"/>
  <c r="N5871" i="16"/>
  <c r="B5872" i="16"/>
  <c r="C5872" i="16"/>
  <c r="D5872" i="16"/>
  <c r="E5872" i="16"/>
  <c r="F5872" i="16" a="1"/>
  <c r="F5872" i="16"/>
  <c r="G5872" i="16"/>
  <c r="I5872" i="16" s="1"/>
  <c r="H5872" i="16"/>
  <c r="J5872" i="16"/>
  <c r="K5872" i="16" a="1"/>
  <c r="K5872" i="16" s="1"/>
  <c r="L5872" i="16"/>
  <c r="M5872" i="16"/>
  <c r="N5872" i="16"/>
  <c r="B5873" i="16"/>
  <c r="C5873" i="16"/>
  <c r="D5873" i="16"/>
  <c r="E5873" i="16"/>
  <c r="F5873" i="16" a="1"/>
  <c r="F5873" i="16" s="1"/>
  <c r="G5873" i="16"/>
  <c r="L5873" i="16"/>
  <c r="M5873" i="16"/>
  <c r="N5873" i="16"/>
  <c r="B5874" i="16"/>
  <c r="C5874" i="16"/>
  <c r="D5874" i="16"/>
  <c r="E5874" i="16"/>
  <c r="F5874" i="16" a="1"/>
  <c r="F5874" i="16" s="1"/>
  <c r="G5874" i="16"/>
  <c r="I5874" i="16" s="1"/>
  <c r="H5874" i="16"/>
  <c r="K5874" i="16" a="1"/>
  <c r="K5874" i="16" s="1"/>
  <c r="L5874" i="16"/>
  <c r="M5874" i="16"/>
  <c r="N5874" i="16"/>
  <c r="B5875" i="16"/>
  <c r="C5875" i="16"/>
  <c r="D5875" i="16"/>
  <c r="E5875" i="16"/>
  <c r="F5875" i="16" a="1"/>
  <c r="F5875" i="16"/>
  <c r="G5875" i="16"/>
  <c r="J5875" i="16" s="1"/>
  <c r="L5875" i="16"/>
  <c r="M5875" i="16"/>
  <c r="N5875" i="16"/>
  <c r="B5876" i="16"/>
  <c r="C5876" i="16"/>
  <c r="D5876" i="16"/>
  <c r="E5876" i="16"/>
  <c r="F5876" i="16" a="1"/>
  <c r="F5876" i="16" s="1"/>
  <c r="G5876" i="16"/>
  <c r="I5876" i="16" s="1"/>
  <c r="H5876" i="16"/>
  <c r="J5876" i="16"/>
  <c r="K5876" i="16" a="1"/>
  <c r="K5876" i="16" s="1"/>
  <c r="L5876" i="16"/>
  <c r="M5876" i="16"/>
  <c r="N5876" i="16"/>
  <c r="B5877" i="16"/>
  <c r="C5877" i="16"/>
  <c r="D5877" i="16"/>
  <c r="E5877" i="16"/>
  <c r="F5877" i="16" a="1"/>
  <c r="F5877" i="16" s="1"/>
  <c r="G5877" i="16"/>
  <c r="J5877" i="16"/>
  <c r="L5877" i="16"/>
  <c r="M5877" i="16"/>
  <c r="N5877" i="16"/>
  <c r="B5878" i="16"/>
  <c r="C5878" i="16"/>
  <c r="D5878" i="16"/>
  <c r="E5878" i="16"/>
  <c r="F5878" i="16" a="1"/>
  <c r="F5878" i="16" s="1"/>
  <c r="G5878" i="16"/>
  <c r="I5878" i="16" s="1"/>
  <c r="H5878" i="16"/>
  <c r="K5878" i="16" a="1"/>
  <c r="K5878" i="16" s="1"/>
  <c r="L5878" i="16"/>
  <c r="M5878" i="16"/>
  <c r="N5878" i="16"/>
  <c r="B5879" i="16"/>
  <c r="C5879" i="16"/>
  <c r="D5879" i="16"/>
  <c r="E5879" i="16"/>
  <c r="F5879" i="16" a="1"/>
  <c r="F5879" i="16" s="1"/>
  <c r="G5879" i="16"/>
  <c r="J5879" i="16"/>
  <c r="L5879" i="16"/>
  <c r="M5879" i="16"/>
  <c r="N5879" i="16"/>
  <c r="B5880" i="16"/>
  <c r="C5880" i="16"/>
  <c r="D5880" i="16"/>
  <c r="E5880" i="16"/>
  <c r="F5880" i="16" a="1"/>
  <c r="F5880" i="16"/>
  <c r="G5880" i="16"/>
  <c r="I5880" i="16" s="1"/>
  <c r="H5880" i="16"/>
  <c r="J5880" i="16"/>
  <c r="K5880" i="16" a="1"/>
  <c r="K5880" i="16" s="1"/>
  <c r="L5880" i="16"/>
  <c r="M5880" i="16"/>
  <c r="N5880" i="16"/>
  <c r="B5881" i="16"/>
  <c r="C5881" i="16"/>
  <c r="D5881" i="16"/>
  <c r="E5881" i="16"/>
  <c r="F5881" i="16" a="1"/>
  <c r="F5881" i="16" s="1"/>
  <c r="G5881" i="16"/>
  <c r="J5881" i="16" s="1"/>
  <c r="L5881" i="16"/>
  <c r="M5881" i="16"/>
  <c r="N5881" i="16"/>
  <c r="B5882" i="16"/>
  <c r="C5882" i="16"/>
  <c r="D5882" i="16"/>
  <c r="E5882" i="16"/>
  <c r="F5882" i="16" a="1"/>
  <c r="F5882" i="16" s="1"/>
  <c r="G5882" i="16"/>
  <c r="I5882" i="16" s="1"/>
  <c r="H5882" i="16"/>
  <c r="K5882" i="16" a="1"/>
  <c r="K5882" i="16" s="1"/>
  <c r="L5882" i="16"/>
  <c r="M5882" i="16"/>
  <c r="N5882" i="16"/>
  <c r="B5883" i="16"/>
  <c r="C5883" i="16"/>
  <c r="D5883" i="16"/>
  <c r="E5883" i="16"/>
  <c r="F5883" i="16" a="1"/>
  <c r="F5883" i="16"/>
  <c r="G5883" i="16"/>
  <c r="L5883" i="16"/>
  <c r="M5883" i="16"/>
  <c r="N5883" i="16"/>
  <c r="B5884" i="16"/>
  <c r="C5884" i="16"/>
  <c r="D5884" i="16"/>
  <c r="E5884" i="16"/>
  <c r="F5884" i="16" a="1"/>
  <c r="F5884" i="16" s="1"/>
  <c r="G5884" i="16"/>
  <c r="I5884" i="16" s="1"/>
  <c r="H5884" i="16"/>
  <c r="J5884" i="16"/>
  <c r="K5884" i="16" a="1"/>
  <c r="K5884" i="16" s="1"/>
  <c r="L5884" i="16"/>
  <c r="M5884" i="16"/>
  <c r="N5884" i="16"/>
  <c r="B5885" i="16"/>
  <c r="C5885" i="16"/>
  <c r="D5885" i="16"/>
  <c r="E5885" i="16"/>
  <c r="F5885" i="16" a="1"/>
  <c r="F5885" i="16" s="1"/>
  <c r="G5885" i="16"/>
  <c r="J5885" i="16"/>
  <c r="L5885" i="16"/>
  <c r="M5885" i="16"/>
  <c r="N5885" i="16"/>
  <c r="B5886" i="16"/>
  <c r="C5886" i="16"/>
  <c r="D5886" i="16"/>
  <c r="E5886" i="16"/>
  <c r="F5886" i="16" a="1"/>
  <c r="F5886" i="16" s="1"/>
  <c r="G5886" i="16"/>
  <c r="I5886" i="16" s="1"/>
  <c r="H5886" i="16"/>
  <c r="K5886" i="16" a="1"/>
  <c r="K5886" i="16" s="1"/>
  <c r="L5886" i="16"/>
  <c r="M5886" i="16"/>
  <c r="N5886" i="16"/>
  <c r="B5887" i="16"/>
  <c r="C5887" i="16"/>
  <c r="D5887" i="16"/>
  <c r="E5887" i="16"/>
  <c r="F5887" i="16" a="1"/>
  <c r="F5887" i="16" s="1"/>
  <c r="G5887" i="16"/>
  <c r="J5887" i="16"/>
  <c r="L5887" i="16"/>
  <c r="M5887" i="16"/>
  <c r="N5887" i="16"/>
  <c r="B5888" i="16"/>
  <c r="C5888" i="16"/>
  <c r="D5888" i="16"/>
  <c r="E5888" i="16"/>
  <c r="F5888" i="16" a="1"/>
  <c r="F5888" i="16"/>
  <c r="G5888" i="16"/>
  <c r="I5888" i="16" s="1"/>
  <c r="H5888" i="16"/>
  <c r="J5888" i="16"/>
  <c r="K5888" i="16" a="1"/>
  <c r="K5888" i="16" s="1"/>
  <c r="L5888" i="16"/>
  <c r="M5888" i="16"/>
  <c r="N5888" i="16"/>
  <c r="B5889" i="16"/>
  <c r="C5889" i="16"/>
  <c r="D5889" i="16"/>
  <c r="E5889" i="16"/>
  <c r="F5889" i="16" a="1"/>
  <c r="F5889" i="16" s="1"/>
  <c r="G5889" i="16"/>
  <c r="L5889" i="16"/>
  <c r="M5889" i="16"/>
  <c r="N5889" i="16"/>
  <c r="B5890" i="16"/>
  <c r="C5890" i="16"/>
  <c r="D5890" i="16"/>
  <c r="E5890" i="16"/>
  <c r="F5890" i="16" a="1"/>
  <c r="F5890" i="16" s="1"/>
  <c r="G5890" i="16"/>
  <c r="I5890" i="16" s="1"/>
  <c r="H5890" i="16"/>
  <c r="K5890" i="16" a="1"/>
  <c r="K5890" i="16" s="1"/>
  <c r="L5890" i="16"/>
  <c r="M5890" i="16"/>
  <c r="N5890" i="16"/>
  <c r="B5891" i="16"/>
  <c r="C5891" i="16"/>
  <c r="D5891" i="16"/>
  <c r="E5891" i="16"/>
  <c r="F5891" i="16" a="1"/>
  <c r="F5891" i="16"/>
  <c r="G5891" i="16"/>
  <c r="J5891" i="16" s="1"/>
  <c r="L5891" i="16"/>
  <c r="M5891" i="16"/>
  <c r="N5891" i="16"/>
  <c r="B5892" i="16"/>
  <c r="C5892" i="16"/>
  <c r="D5892" i="16"/>
  <c r="E5892" i="16"/>
  <c r="F5892" i="16" a="1"/>
  <c r="F5892" i="16" s="1"/>
  <c r="G5892" i="16"/>
  <c r="I5892" i="16" s="1"/>
  <c r="H5892" i="16"/>
  <c r="J5892" i="16"/>
  <c r="K5892" i="16" a="1"/>
  <c r="K5892" i="16" s="1"/>
  <c r="L5892" i="16"/>
  <c r="M5892" i="16"/>
  <c r="N5892" i="16"/>
  <c r="B5893" i="16"/>
  <c r="C5893" i="16"/>
  <c r="D5893" i="16"/>
  <c r="E5893" i="16"/>
  <c r="F5893" i="16" a="1"/>
  <c r="F5893" i="16" s="1"/>
  <c r="G5893" i="16"/>
  <c r="J5893" i="16"/>
  <c r="L5893" i="16"/>
  <c r="M5893" i="16"/>
  <c r="N5893" i="16"/>
  <c r="B5894" i="16"/>
  <c r="C5894" i="16"/>
  <c r="D5894" i="16"/>
  <c r="E5894" i="16"/>
  <c r="F5894" i="16" a="1"/>
  <c r="F5894" i="16" s="1"/>
  <c r="G5894" i="16"/>
  <c r="I5894" i="16" s="1"/>
  <c r="H5894" i="16"/>
  <c r="K5894" i="16" a="1"/>
  <c r="K5894" i="16" s="1"/>
  <c r="L5894" i="16"/>
  <c r="M5894" i="16"/>
  <c r="N5894" i="16"/>
  <c r="B5895" i="16"/>
  <c r="C5895" i="16"/>
  <c r="D5895" i="16"/>
  <c r="E5895" i="16"/>
  <c r="F5895" i="16" a="1"/>
  <c r="F5895" i="16" s="1"/>
  <c r="G5895" i="16"/>
  <c r="J5895" i="16"/>
  <c r="L5895" i="16"/>
  <c r="M5895" i="16"/>
  <c r="N5895" i="16"/>
  <c r="B5896" i="16"/>
  <c r="C5896" i="16"/>
  <c r="D5896" i="16"/>
  <c r="E5896" i="16"/>
  <c r="F5896" i="16" a="1"/>
  <c r="F5896" i="16"/>
  <c r="G5896" i="16"/>
  <c r="I5896" i="16" s="1"/>
  <c r="H5896" i="16"/>
  <c r="J5896" i="16"/>
  <c r="K5896" i="16" a="1"/>
  <c r="K5896" i="16" s="1"/>
  <c r="L5896" i="16"/>
  <c r="M5896" i="16"/>
  <c r="N5896" i="16"/>
  <c r="B5897" i="16"/>
  <c r="C5897" i="16"/>
  <c r="D5897" i="16"/>
  <c r="E5897" i="16"/>
  <c r="F5897" i="16" a="1"/>
  <c r="F5897" i="16" s="1"/>
  <c r="G5897" i="16"/>
  <c r="J5897" i="16" s="1"/>
  <c r="L5897" i="16"/>
  <c r="M5897" i="16"/>
  <c r="N5897" i="16"/>
  <c r="B5898" i="16"/>
  <c r="C5898" i="16"/>
  <c r="D5898" i="16"/>
  <c r="E5898" i="16"/>
  <c r="F5898" i="16" a="1"/>
  <c r="F5898" i="16" s="1"/>
  <c r="G5898" i="16"/>
  <c r="I5898" i="16" s="1"/>
  <c r="H5898" i="16"/>
  <c r="K5898" i="16" a="1"/>
  <c r="K5898" i="16" s="1"/>
  <c r="L5898" i="16"/>
  <c r="M5898" i="16"/>
  <c r="N5898" i="16"/>
  <c r="B5899" i="16"/>
  <c r="C5899" i="16"/>
  <c r="D5899" i="16"/>
  <c r="E5899" i="16"/>
  <c r="F5899" i="16" a="1"/>
  <c r="F5899" i="16"/>
  <c r="G5899" i="16"/>
  <c r="L5899" i="16"/>
  <c r="M5899" i="16"/>
  <c r="N5899" i="16"/>
  <c r="B5900" i="16"/>
  <c r="C5900" i="16"/>
  <c r="D5900" i="16"/>
  <c r="E5900" i="16"/>
  <c r="F5900" i="16" a="1"/>
  <c r="F5900" i="16" s="1"/>
  <c r="G5900" i="16"/>
  <c r="I5900" i="16" s="1"/>
  <c r="H5900" i="16"/>
  <c r="J5900" i="16"/>
  <c r="K5900" i="16" a="1"/>
  <c r="K5900" i="16" s="1"/>
  <c r="L5900" i="16"/>
  <c r="M5900" i="16"/>
  <c r="N5900" i="16"/>
  <c r="B5901" i="16"/>
  <c r="C5901" i="16"/>
  <c r="D5901" i="16"/>
  <c r="E5901" i="16"/>
  <c r="F5901" i="16" a="1"/>
  <c r="F5901" i="16" s="1"/>
  <c r="G5901" i="16"/>
  <c r="J5901" i="16"/>
  <c r="L5901" i="16"/>
  <c r="M5901" i="16"/>
  <c r="N5901" i="16"/>
  <c r="B5902" i="16"/>
  <c r="C5902" i="16"/>
  <c r="D5902" i="16"/>
  <c r="E5902" i="16"/>
  <c r="F5902" i="16" a="1"/>
  <c r="F5902" i="16" s="1"/>
  <c r="G5902" i="16"/>
  <c r="I5902" i="16" s="1"/>
  <c r="H5902" i="16"/>
  <c r="K5902" i="16" a="1"/>
  <c r="K5902" i="16" s="1"/>
  <c r="L5902" i="16"/>
  <c r="M5902" i="16"/>
  <c r="N5902" i="16"/>
  <c r="B5903" i="16"/>
  <c r="C5903" i="16"/>
  <c r="D5903" i="16"/>
  <c r="E5903" i="16"/>
  <c r="F5903" i="16" a="1"/>
  <c r="F5903" i="16" s="1"/>
  <c r="G5903" i="16"/>
  <c r="J5903" i="16"/>
  <c r="L5903" i="16"/>
  <c r="M5903" i="16"/>
  <c r="N5903" i="16"/>
  <c r="B5904" i="16"/>
  <c r="C5904" i="16"/>
  <c r="D5904" i="16"/>
  <c r="E5904" i="16"/>
  <c r="F5904" i="16" a="1"/>
  <c r="F5904" i="16"/>
  <c r="G5904" i="16"/>
  <c r="I5904" i="16" s="1"/>
  <c r="H5904" i="16"/>
  <c r="J5904" i="16"/>
  <c r="K5904" i="16" a="1"/>
  <c r="K5904" i="16" s="1"/>
  <c r="L5904" i="16"/>
  <c r="M5904" i="16"/>
  <c r="N5904" i="16"/>
  <c r="B5905" i="16"/>
  <c r="C5905" i="16"/>
  <c r="D5905" i="16"/>
  <c r="E5905" i="16"/>
  <c r="F5905" i="16" a="1"/>
  <c r="F5905" i="16" s="1"/>
  <c r="G5905" i="16"/>
  <c r="L5905" i="16"/>
  <c r="M5905" i="16"/>
  <c r="N5905" i="16"/>
  <c r="B5906" i="16"/>
  <c r="C5906" i="16"/>
  <c r="D5906" i="16"/>
  <c r="E5906" i="16"/>
  <c r="F5906" i="16" a="1"/>
  <c r="F5906" i="16" s="1"/>
  <c r="G5906" i="16"/>
  <c r="I5906" i="16" s="1"/>
  <c r="H5906" i="16"/>
  <c r="K5906" i="16" a="1"/>
  <c r="K5906" i="16" s="1"/>
  <c r="L5906" i="16"/>
  <c r="M5906" i="16"/>
  <c r="N5906" i="16"/>
  <c r="B5907" i="16"/>
  <c r="C5907" i="16"/>
  <c r="D5907" i="16"/>
  <c r="E5907" i="16"/>
  <c r="F5907" i="16" a="1"/>
  <c r="F5907" i="16"/>
  <c r="G5907" i="16"/>
  <c r="J5907" i="16" s="1"/>
  <c r="L5907" i="16"/>
  <c r="M5907" i="16"/>
  <c r="N5907" i="16"/>
  <c r="B5908" i="16"/>
  <c r="C5908" i="16"/>
  <c r="D5908" i="16"/>
  <c r="E5908" i="16"/>
  <c r="F5908" i="16" a="1"/>
  <c r="F5908" i="16" s="1"/>
  <c r="G5908" i="16"/>
  <c r="I5908" i="16" s="1"/>
  <c r="H5908" i="16"/>
  <c r="J5908" i="16"/>
  <c r="K5908" i="16" a="1"/>
  <c r="K5908" i="16" s="1"/>
  <c r="L5908" i="16"/>
  <c r="M5908" i="16"/>
  <c r="N5908" i="16"/>
  <c r="B5909" i="16"/>
  <c r="C5909" i="16"/>
  <c r="D5909" i="16"/>
  <c r="E5909" i="16"/>
  <c r="F5909" i="16" a="1"/>
  <c r="F5909" i="16" s="1"/>
  <c r="G5909" i="16"/>
  <c r="J5909" i="16"/>
  <c r="L5909" i="16"/>
  <c r="M5909" i="16"/>
  <c r="N5909" i="16"/>
  <c r="B5910" i="16"/>
  <c r="C5910" i="16"/>
  <c r="D5910" i="16"/>
  <c r="E5910" i="16"/>
  <c r="F5910" i="16" a="1"/>
  <c r="F5910" i="16" s="1"/>
  <c r="G5910" i="16"/>
  <c r="I5910" i="16" s="1"/>
  <c r="H5910" i="16"/>
  <c r="K5910" i="16" a="1"/>
  <c r="K5910" i="16" s="1"/>
  <c r="L5910" i="16"/>
  <c r="M5910" i="16"/>
  <c r="N5910" i="16"/>
  <c r="B5911" i="16"/>
  <c r="C5911" i="16"/>
  <c r="D5911" i="16"/>
  <c r="E5911" i="16"/>
  <c r="F5911" i="16" a="1"/>
  <c r="F5911" i="16" s="1"/>
  <c r="G5911" i="16"/>
  <c r="J5911" i="16"/>
  <c r="L5911" i="16"/>
  <c r="M5911" i="16"/>
  <c r="N5911" i="16"/>
  <c r="B5912" i="16"/>
  <c r="C5912" i="16"/>
  <c r="D5912" i="16"/>
  <c r="E5912" i="16"/>
  <c r="F5912" i="16" a="1"/>
  <c r="F5912" i="16"/>
  <c r="G5912" i="16"/>
  <c r="I5912" i="16" s="1"/>
  <c r="H5912" i="16"/>
  <c r="J5912" i="16"/>
  <c r="K5912" i="16" a="1"/>
  <c r="K5912" i="16" s="1"/>
  <c r="L5912" i="16"/>
  <c r="M5912" i="16"/>
  <c r="N5912" i="16"/>
  <c r="B5913" i="16"/>
  <c r="C5913" i="16"/>
  <c r="D5913" i="16"/>
  <c r="E5913" i="16"/>
  <c r="F5913" i="16" a="1"/>
  <c r="F5913" i="16" s="1"/>
  <c r="G5913" i="16"/>
  <c r="J5913" i="16" s="1"/>
  <c r="L5913" i="16"/>
  <c r="M5913" i="16"/>
  <c r="N5913" i="16"/>
  <c r="B5914" i="16"/>
  <c r="C5914" i="16"/>
  <c r="D5914" i="16"/>
  <c r="E5914" i="16"/>
  <c r="F5914" i="16" a="1"/>
  <c r="F5914" i="16" s="1"/>
  <c r="G5914" i="16"/>
  <c r="I5914" i="16" s="1"/>
  <c r="H5914" i="16"/>
  <c r="K5914" i="16" a="1"/>
  <c r="K5914" i="16" s="1"/>
  <c r="L5914" i="16"/>
  <c r="M5914" i="16"/>
  <c r="N5914" i="16"/>
  <c r="B5915" i="16"/>
  <c r="C5915" i="16"/>
  <c r="D5915" i="16"/>
  <c r="E5915" i="16"/>
  <c r="F5915" i="16" a="1"/>
  <c r="F5915" i="16"/>
  <c r="G5915" i="16"/>
  <c r="L5915" i="16"/>
  <c r="M5915" i="16"/>
  <c r="N5915" i="16"/>
  <c r="B5916" i="16"/>
  <c r="C5916" i="16"/>
  <c r="D5916" i="16"/>
  <c r="E5916" i="16"/>
  <c r="F5916" i="16" a="1"/>
  <c r="F5916" i="16" s="1"/>
  <c r="G5916" i="16"/>
  <c r="I5916" i="16" s="1"/>
  <c r="H5916" i="16"/>
  <c r="J5916" i="16"/>
  <c r="K5916" i="16" a="1"/>
  <c r="K5916" i="16" s="1"/>
  <c r="L5916" i="16"/>
  <c r="M5916" i="16"/>
  <c r="N5916" i="16"/>
  <c r="B5917" i="16"/>
  <c r="C5917" i="16"/>
  <c r="D5917" i="16"/>
  <c r="E5917" i="16"/>
  <c r="F5917" i="16" a="1"/>
  <c r="F5917" i="16" s="1"/>
  <c r="G5917" i="16"/>
  <c r="J5917" i="16"/>
  <c r="L5917" i="16"/>
  <c r="M5917" i="16"/>
  <c r="N5917" i="16"/>
  <c r="B5918" i="16"/>
  <c r="C5918" i="16"/>
  <c r="D5918" i="16"/>
  <c r="E5918" i="16"/>
  <c r="F5918" i="16" a="1"/>
  <c r="F5918" i="16" s="1"/>
  <c r="G5918" i="16"/>
  <c r="I5918" i="16" s="1"/>
  <c r="H5918" i="16"/>
  <c r="K5918" i="16" a="1"/>
  <c r="K5918" i="16" s="1"/>
  <c r="L5918" i="16"/>
  <c r="M5918" i="16"/>
  <c r="N5918" i="16"/>
  <c r="B5919" i="16"/>
  <c r="C5919" i="16"/>
  <c r="D5919" i="16"/>
  <c r="E5919" i="16"/>
  <c r="F5919" i="16" a="1"/>
  <c r="F5919" i="16" s="1"/>
  <c r="G5919" i="16"/>
  <c r="J5919" i="16"/>
  <c r="L5919" i="16"/>
  <c r="M5919" i="16"/>
  <c r="N5919" i="16"/>
  <c r="B5920" i="16"/>
  <c r="C5920" i="16"/>
  <c r="D5920" i="16"/>
  <c r="E5920" i="16"/>
  <c r="F5920" i="16" a="1"/>
  <c r="F5920" i="16"/>
  <c r="G5920" i="16"/>
  <c r="I5920" i="16" s="1"/>
  <c r="H5920" i="16"/>
  <c r="J5920" i="16"/>
  <c r="K5920" i="16" a="1"/>
  <c r="K5920" i="16" s="1"/>
  <c r="L5920" i="16"/>
  <c r="M5920" i="16"/>
  <c r="N5920" i="16"/>
  <c r="B5921" i="16"/>
  <c r="C5921" i="16"/>
  <c r="D5921" i="16"/>
  <c r="E5921" i="16"/>
  <c r="F5921" i="16" a="1"/>
  <c r="F5921" i="16" s="1"/>
  <c r="G5921" i="16"/>
  <c r="L5921" i="16"/>
  <c r="M5921" i="16"/>
  <c r="N5921" i="16"/>
  <c r="B5922" i="16"/>
  <c r="C5922" i="16"/>
  <c r="D5922" i="16"/>
  <c r="E5922" i="16"/>
  <c r="F5922" i="16" a="1"/>
  <c r="F5922" i="16" s="1"/>
  <c r="G5922" i="16"/>
  <c r="I5922" i="16" s="1"/>
  <c r="H5922" i="16"/>
  <c r="K5922" i="16" a="1"/>
  <c r="K5922" i="16" s="1"/>
  <c r="L5922" i="16"/>
  <c r="M5922" i="16"/>
  <c r="N5922" i="16"/>
  <c r="B5923" i="16"/>
  <c r="C5923" i="16"/>
  <c r="D5923" i="16"/>
  <c r="E5923" i="16"/>
  <c r="F5923" i="16" a="1"/>
  <c r="F5923" i="16"/>
  <c r="G5923" i="16"/>
  <c r="J5923" i="16" s="1"/>
  <c r="L5923" i="16"/>
  <c r="M5923" i="16"/>
  <c r="N5923" i="16"/>
  <c r="B5924" i="16"/>
  <c r="C5924" i="16"/>
  <c r="D5924" i="16"/>
  <c r="E5924" i="16"/>
  <c r="F5924" i="16" a="1"/>
  <c r="F5924" i="16" s="1"/>
  <c r="G5924" i="16"/>
  <c r="I5924" i="16" s="1"/>
  <c r="H5924" i="16"/>
  <c r="J5924" i="16"/>
  <c r="K5924" i="16" a="1"/>
  <c r="K5924" i="16" s="1"/>
  <c r="L5924" i="16"/>
  <c r="M5924" i="16"/>
  <c r="N5924" i="16"/>
  <c r="B5925" i="16"/>
  <c r="C5925" i="16"/>
  <c r="D5925" i="16"/>
  <c r="E5925" i="16"/>
  <c r="F5925" i="16" a="1"/>
  <c r="F5925" i="16" s="1"/>
  <c r="G5925" i="16"/>
  <c r="J5925" i="16"/>
  <c r="L5925" i="16"/>
  <c r="M5925" i="16"/>
  <c r="N5925" i="16"/>
  <c r="B5926" i="16"/>
  <c r="C5926" i="16"/>
  <c r="D5926" i="16"/>
  <c r="E5926" i="16"/>
  <c r="F5926" i="16" a="1"/>
  <c r="F5926" i="16" s="1"/>
  <c r="G5926" i="16"/>
  <c r="I5926" i="16" s="1"/>
  <c r="H5926" i="16"/>
  <c r="K5926" i="16" a="1"/>
  <c r="K5926" i="16" s="1"/>
  <c r="L5926" i="16"/>
  <c r="M5926" i="16"/>
  <c r="N5926" i="16"/>
  <c r="B5927" i="16"/>
  <c r="C5927" i="16"/>
  <c r="D5927" i="16"/>
  <c r="E5927" i="16"/>
  <c r="F5927" i="16" a="1"/>
  <c r="F5927" i="16" s="1"/>
  <c r="G5927" i="16"/>
  <c r="J5927" i="16"/>
  <c r="L5927" i="16"/>
  <c r="M5927" i="16"/>
  <c r="N5927" i="16"/>
  <c r="B5928" i="16"/>
  <c r="C5928" i="16"/>
  <c r="D5928" i="16"/>
  <c r="E5928" i="16"/>
  <c r="F5928" i="16" a="1"/>
  <c r="F5928" i="16"/>
  <c r="G5928" i="16"/>
  <c r="I5928" i="16" s="1"/>
  <c r="H5928" i="16"/>
  <c r="J5928" i="16"/>
  <c r="K5928" i="16" a="1"/>
  <c r="K5928" i="16" s="1"/>
  <c r="L5928" i="16"/>
  <c r="M5928" i="16"/>
  <c r="N5928" i="16"/>
  <c r="B5929" i="16"/>
  <c r="C5929" i="16"/>
  <c r="D5929" i="16"/>
  <c r="E5929" i="16"/>
  <c r="F5929" i="16" a="1"/>
  <c r="F5929" i="16" s="1"/>
  <c r="G5929" i="16"/>
  <c r="J5929" i="16" s="1"/>
  <c r="L5929" i="16"/>
  <c r="M5929" i="16"/>
  <c r="N5929" i="16"/>
  <c r="B5930" i="16"/>
  <c r="C5930" i="16"/>
  <c r="D5930" i="16"/>
  <c r="E5930" i="16"/>
  <c r="F5930" i="16" a="1"/>
  <c r="F5930" i="16" s="1"/>
  <c r="G5930" i="16"/>
  <c r="I5930" i="16" s="1"/>
  <c r="H5930" i="16"/>
  <c r="K5930" i="16" a="1"/>
  <c r="K5930" i="16" s="1"/>
  <c r="L5930" i="16"/>
  <c r="M5930" i="16"/>
  <c r="N5930" i="16"/>
  <c r="B5931" i="16"/>
  <c r="C5931" i="16"/>
  <c r="D5931" i="16"/>
  <c r="E5931" i="16"/>
  <c r="F5931" i="16" a="1"/>
  <c r="F5931" i="16"/>
  <c r="G5931" i="16"/>
  <c r="L5931" i="16"/>
  <c r="M5931" i="16"/>
  <c r="N5931" i="16"/>
  <c r="B5932" i="16"/>
  <c r="C5932" i="16"/>
  <c r="D5932" i="16"/>
  <c r="E5932" i="16"/>
  <c r="F5932" i="16" a="1"/>
  <c r="F5932" i="16" s="1"/>
  <c r="G5932" i="16"/>
  <c r="I5932" i="16" s="1"/>
  <c r="H5932" i="16"/>
  <c r="J5932" i="16"/>
  <c r="K5932" i="16" a="1"/>
  <c r="K5932" i="16" s="1"/>
  <c r="L5932" i="16"/>
  <c r="M5932" i="16"/>
  <c r="N5932" i="16"/>
  <c r="B5933" i="16"/>
  <c r="C5933" i="16"/>
  <c r="D5933" i="16"/>
  <c r="E5933" i="16"/>
  <c r="F5933" i="16" a="1"/>
  <c r="F5933" i="16" s="1"/>
  <c r="G5933" i="16"/>
  <c r="J5933" i="16"/>
  <c r="L5933" i="16"/>
  <c r="M5933" i="16"/>
  <c r="N5933" i="16"/>
  <c r="B5934" i="16"/>
  <c r="C5934" i="16"/>
  <c r="D5934" i="16"/>
  <c r="E5934" i="16"/>
  <c r="F5934" i="16" a="1"/>
  <c r="F5934" i="16" s="1"/>
  <c r="G5934" i="16"/>
  <c r="I5934" i="16" s="1"/>
  <c r="H5934" i="16"/>
  <c r="K5934" i="16" a="1"/>
  <c r="K5934" i="16" s="1"/>
  <c r="L5934" i="16"/>
  <c r="M5934" i="16"/>
  <c r="N5934" i="16"/>
  <c r="B5935" i="16"/>
  <c r="C5935" i="16"/>
  <c r="D5935" i="16"/>
  <c r="E5935" i="16"/>
  <c r="F5935" i="16" a="1"/>
  <c r="F5935" i="16" s="1"/>
  <c r="G5935" i="16"/>
  <c r="J5935" i="16"/>
  <c r="L5935" i="16"/>
  <c r="M5935" i="16"/>
  <c r="N5935" i="16"/>
  <c r="B5936" i="16"/>
  <c r="C5936" i="16"/>
  <c r="D5936" i="16"/>
  <c r="E5936" i="16"/>
  <c r="F5936" i="16" a="1"/>
  <c r="F5936" i="16"/>
  <c r="G5936" i="16"/>
  <c r="I5936" i="16" s="1"/>
  <c r="H5936" i="16"/>
  <c r="J5936" i="16"/>
  <c r="K5936" i="16" a="1"/>
  <c r="K5936" i="16" s="1"/>
  <c r="L5936" i="16"/>
  <c r="M5936" i="16"/>
  <c r="N5936" i="16"/>
  <c r="B5937" i="16"/>
  <c r="C5937" i="16"/>
  <c r="D5937" i="16"/>
  <c r="E5937" i="16"/>
  <c r="F5937" i="16" a="1"/>
  <c r="F5937" i="16" s="1"/>
  <c r="G5937" i="16"/>
  <c r="L5937" i="16"/>
  <c r="M5937" i="16"/>
  <c r="N5937" i="16"/>
  <c r="B5938" i="16"/>
  <c r="C5938" i="16"/>
  <c r="D5938" i="16"/>
  <c r="E5938" i="16"/>
  <c r="F5938" i="16" a="1"/>
  <c r="F5938" i="16" s="1"/>
  <c r="G5938" i="16"/>
  <c r="I5938" i="16" s="1"/>
  <c r="H5938" i="16"/>
  <c r="K5938" i="16" a="1"/>
  <c r="K5938" i="16" s="1"/>
  <c r="L5938" i="16"/>
  <c r="M5938" i="16"/>
  <c r="N5938" i="16"/>
  <c r="B5939" i="16"/>
  <c r="C5939" i="16"/>
  <c r="D5939" i="16"/>
  <c r="E5939" i="16"/>
  <c r="F5939" i="16" a="1"/>
  <c r="F5939" i="16"/>
  <c r="G5939" i="16"/>
  <c r="J5939" i="16" s="1"/>
  <c r="L5939" i="16"/>
  <c r="M5939" i="16"/>
  <c r="N5939" i="16"/>
  <c r="B5940" i="16"/>
  <c r="C5940" i="16"/>
  <c r="D5940" i="16"/>
  <c r="E5940" i="16"/>
  <c r="F5940" i="16" a="1"/>
  <c r="F5940" i="16" s="1"/>
  <c r="G5940" i="16"/>
  <c r="I5940" i="16" s="1"/>
  <c r="H5940" i="16"/>
  <c r="J5940" i="16"/>
  <c r="K5940" i="16" a="1"/>
  <c r="K5940" i="16" s="1"/>
  <c r="L5940" i="16"/>
  <c r="M5940" i="16"/>
  <c r="N5940" i="16"/>
  <c r="B5941" i="16"/>
  <c r="C5941" i="16"/>
  <c r="D5941" i="16"/>
  <c r="E5941" i="16"/>
  <c r="F5941" i="16" a="1"/>
  <c r="F5941" i="16" s="1"/>
  <c r="G5941" i="16"/>
  <c r="J5941" i="16"/>
  <c r="L5941" i="16"/>
  <c r="M5941" i="16"/>
  <c r="N5941" i="16"/>
  <c r="B5942" i="16"/>
  <c r="C5942" i="16"/>
  <c r="D5942" i="16"/>
  <c r="E5942" i="16"/>
  <c r="F5942" i="16" a="1"/>
  <c r="F5942" i="16" s="1"/>
  <c r="G5942" i="16"/>
  <c r="I5942" i="16" s="1"/>
  <c r="H5942" i="16"/>
  <c r="K5942" i="16" a="1"/>
  <c r="K5942" i="16" s="1"/>
  <c r="L5942" i="16"/>
  <c r="M5942" i="16"/>
  <c r="N5942" i="16"/>
  <c r="B5943" i="16"/>
  <c r="C5943" i="16"/>
  <c r="D5943" i="16"/>
  <c r="E5943" i="16"/>
  <c r="F5943" i="16" a="1"/>
  <c r="F5943" i="16" s="1"/>
  <c r="G5943" i="16"/>
  <c r="J5943" i="16"/>
  <c r="L5943" i="16"/>
  <c r="M5943" i="16"/>
  <c r="N5943" i="16"/>
  <c r="B5944" i="16"/>
  <c r="C5944" i="16"/>
  <c r="D5944" i="16"/>
  <c r="E5944" i="16"/>
  <c r="F5944" i="16" a="1"/>
  <c r="F5944" i="16"/>
  <c r="G5944" i="16"/>
  <c r="I5944" i="16" s="1"/>
  <c r="H5944" i="16"/>
  <c r="J5944" i="16"/>
  <c r="K5944" i="16" a="1"/>
  <c r="K5944" i="16" s="1"/>
  <c r="L5944" i="16"/>
  <c r="M5944" i="16"/>
  <c r="N5944" i="16"/>
  <c r="B5945" i="16"/>
  <c r="C5945" i="16"/>
  <c r="D5945" i="16"/>
  <c r="E5945" i="16"/>
  <c r="F5945" i="16" a="1"/>
  <c r="F5945" i="16" s="1"/>
  <c r="G5945" i="16"/>
  <c r="J5945" i="16" s="1"/>
  <c r="L5945" i="16"/>
  <c r="M5945" i="16"/>
  <c r="N5945" i="16"/>
  <c r="B5946" i="16"/>
  <c r="C5946" i="16"/>
  <c r="D5946" i="16"/>
  <c r="E5946" i="16"/>
  <c r="F5946" i="16" a="1"/>
  <c r="F5946" i="16" s="1"/>
  <c r="G5946" i="16"/>
  <c r="I5946" i="16" s="1"/>
  <c r="H5946" i="16"/>
  <c r="K5946" i="16" a="1"/>
  <c r="K5946" i="16" s="1"/>
  <c r="L5946" i="16"/>
  <c r="M5946" i="16"/>
  <c r="N5946" i="16"/>
  <c r="B5947" i="16"/>
  <c r="C5947" i="16"/>
  <c r="D5947" i="16"/>
  <c r="E5947" i="16"/>
  <c r="F5947" i="16" a="1"/>
  <c r="F5947" i="16"/>
  <c r="G5947" i="16"/>
  <c r="L5947" i="16"/>
  <c r="M5947" i="16"/>
  <c r="N5947" i="16"/>
  <c r="B5948" i="16"/>
  <c r="C5948" i="16"/>
  <c r="D5948" i="16"/>
  <c r="E5948" i="16"/>
  <c r="F5948" i="16" a="1"/>
  <c r="F5948" i="16" s="1"/>
  <c r="G5948" i="16"/>
  <c r="I5948" i="16" s="1"/>
  <c r="H5948" i="16"/>
  <c r="J5948" i="16"/>
  <c r="K5948" i="16" a="1"/>
  <c r="K5948" i="16" s="1"/>
  <c r="L5948" i="16"/>
  <c r="M5948" i="16"/>
  <c r="N5948" i="16"/>
  <c r="B5949" i="16"/>
  <c r="C5949" i="16"/>
  <c r="D5949" i="16"/>
  <c r="E5949" i="16"/>
  <c r="F5949" i="16" a="1"/>
  <c r="F5949" i="16" s="1"/>
  <c r="G5949" i="16"/>
  <c r="J5949" i="16"/>
  <c r="L5949" i="16"/>
  <c r="M5949" i="16"/>
  <c r="N5949" i="16"/>
  <c r="B5950" i="16"/>
  <c r="C5950" i="16"/>
  <c r="D5950" i="16"/>
  <c r="E5950" i="16"/>
  <c r="F5950" i="16" a="1"/>
  <c r="F5950" i="16" s="1"/>
  <c r="G5950" i="16"/>
  <c r="I5950" i="16" s="1"/>
  <c r="H5950" i="16"/>
  <c r="K5950" i="16" a="1"/>
  <c r="K5950" i="16" s="1"/>
  <c r="L5950" i="16"/>
  <c r="M5950" i="16"/>
  <c r="N5950" i="16"/>
  <c r="B5951" i="16"/>
  <c r="C5951" i="16"/>
  <c r="D5951" i="16"/>
  <c r="E5951" i="16"/>
  <c r="F5951" i="16" a="1"/>
  <c r="F5951" i="16" s="1"/>
  <c r="G5951" i="16"/>
  <c r="J5951" i="16"/>
  <c r="L5951" i="16"/>
  <c r="M5951" i="16"/>
  <c r="N5951" i="16"/>
  <c r="B5952" i="16"/>
  <c r="C5952" i="16"/>
  <c r="D5952" i="16"/>
  <c r="E5952" i="16"/>
  <c r="F5952" i="16" a="1"/>
  <c r="F5952" i="16"/>
  <c r="G5952" i="16"/>
  <c r="I5952" i="16" s="1"/>
  <c r="H5952" i="16"/>
  <c r="J5952" i="16"/>
  <c r="K5952" i="16" a="1"/>
  <c r="K5952" i="16" s="1"/>
  <c r="L5952" i="16"/>
  <c r="M5952" i="16"/>
  <c r="N5952" i="16"/>
  <c r="B5953" i="16"/>
  <c r="C5953" i="16"/>
  <c r="D5953" i="16"/>
  <c r="E5953" i="16"/>
  <c r="F5953" i="16" a="1"/>
  <c r="F5953" i="16" s="1"/>
  <c r="G5953" i="16"/>
  <c r="L5953" i="16"/>
  <c r="M5953" i="16"/>
  <c r="N5953" i="16"/>
  <c r="B5954" i="16"/>
  <c r="C5954" i="16"/>
  <c r="D5954" i="16"/>
  <c r="E5954" i="16"/>
  <c r="F5954" i="16" a="1"/>
  <c r="F5954" i="16" s="1"/>
  <c r="G5954" i="16"/>
  <c r="I5954" i="16" s="1"/>
  <c r="H5954" i="16"/>
  <c r="K5954" i="16" a="1"/>
  <c r="K5954" i="16" s="1"/>
  <c r="L5954" i="16"/>
  <c r="M5954" i="16"/>
  <c r="N5954" i="16"/>
  <c r="B5955" i="16"/>
  <c r="C5955" i="16"/>
  <c r="D5955" i="16"/>
  <c r="E5955" i="16"/>
  <c r="F5955" i="16" a="1"/>
  <c r="F5955" i="16"/>
  <c r="G5955" i="16"/>
  <c r="J5955" i="16" s="1"/>
  <c r="L5955" i="16"/>
  <c r="M5955" i="16"/>
  <c r="N5955" i="16"/>
  <c r="B5956" i="16"/>
  <c r="C5956" i="16"/>
  <c r="D5956" i="16"/>
  <c r="E5956" i="16"/>
  <c r="F5956" i="16" a="1"/>
  <c r="F5956" i="16" s="1"/>
  <c r="G5956" i="16"/>
  <c r="I5956" i="16" s="1"/>
  <c r="H5956" i="16"/>
  <c r="J5956" i="16"/>
  <c r="K5956" i="16" a="1"/>
  <c r="K5956" i="16" s="1"/>
  <c r="L5956" i="16"/>
  <c r="M5956" i="16"/>
  <c r="N5956" i="16"/>
  <c r="B5957" i="16"/>
  <c r="C5957" i="16"/>
  <c r="D5957" i="16"/>
  <c r="E5957" i="16"/>
  <c r="F5957" i="16" a="1"/>
  <c r="F5957" i="16" s="1"/>
  <c r="G5957" i="16"/>
  <c r="J5957" i="16"/>
  <c r="L5957" i="16"/>
  <c r="M5957" i="16"/>
  <c r="N5957" i="16"/>
  <c r="B5958" i="16"/>
  <c r="C5958" i="16"/>
  <c r="D5958" i="16"/>
  <c r="E5958" i="16"/>
  <c r="F5958" i="16" a="1"/>
  <c r="F5958" i="16" s="1"/>
  <c r="G5958" i="16"/>
  <c r="I5958" i="16" s="1"/>
  <c r="H5958" i="16"/>
  <c r="K5958" i="16" a="1"/>
  <c r="K5958" i="16" s="1"/>
  <c r="L5958" i="16"/>
  <c r="M5958" i="16"/>
  <c r="N5958" i="16"/>
  <c r="B5959" i="16"/>
  <c r="C5959" i="16"/>
  <c r="D5959" i="16"/>
  <c r="E5959" i="16"/>
  <c r="F5959" i="16" a="1"/>
  <c r="F5959" i="16" s="1"/>
  <c r="G5959" i="16"/>
  <c r="J5959" i="16"/>
  <c r="L5959" i="16"/>
  <c r="M5959" i="16"/>
  <c r="N5959" i="16"/>
  <c r="B5960" i="16"/>
  <c r="C5960" i="16"/>
  <c r="D5960" i="16"/>
  <c r="E5960" i="16"/>
  <c r="F5960" i="16" a="1"/>
  <c r="F5960" i="16"/>
  <c r="G5960" i="16"/>
  <c r="I5960" i="16" s="1"/>
  <c r="H5960" i="16"/>
  <c r="J5960" i="16"/>
  <c r="K5960" i="16" a="1"/>
  <c r="K5960" i="16" s="1"/>
  <c r="L5960" i="16"/>
  <c r="M5960" i="16"/>
  <c r="N5960" i="16"/>
  <c r="B5961" i="16"/>
  <c r="C5961" i="16"/>
  <c r="D5961" i="16"/>
  <c r="E5961" i="16"/>
  <c r="F5961" i="16" a="1"/>
  <c r="F5961" i="16" s="1"/>
  <c r="G5961" i="16"/>
  <c r="J5961" i="16" s="1"/>
  <c r="L5961" i="16"/>
  <c r="M5961" i="16"/>
  <c r="N5961" i="16"/>
  <c r="B5962" i="16"/>
  <c r="C5962" i="16"/>
  <c r="D5962" i="16"/>
  <c r="E5962" i="16"/>
  <c r="F5962" i="16" a="1"/>
  <c r="F5962" i="16" s="1"/>
  <c r="G5962" i="16"/>
  <c r="I5962" i="16" s="1"/>
  <c r="H5962" i="16"/>
  <c r="K5962" i="16" a="1"/>
  <c r="K5962" i="16" s="1"/>
  <c r="L5962" i="16"/>
  <c r="M5962" i="16"/>
  <c r="N5962" i="16"/>
  <c r="B5963" i="16"/>
  <c r="C5963" i="16"/>
  <c r="D5963" i="16"/>
  <c r="E5963" i="16"/>
  <c r="F5963" i="16" a="1"/>
  <c r="F5963" i="16"/>
  <c r="G5963" i="16"/>
  <c r="L5963" i="16"/>
  <c r="M5963" i="16"/>
  <c r="N5963" i="16"/>
  <c r="B5964" i="16"/>
  <c r="C5964" i="16"/>
  <c r="D5964" i="16"/>
  <c r="E5964" i="16"/>
  <c r="F5964" i="16" a="1"/>
  <c r="F5964" i="16" s="1"/>
  <c r="G5964" i="16"/>
  <c r="I5964" i="16" s="1"/>
  <c r="H5964" i="16"/>
  <c r="J5964" i="16"/>
  <c r="K5964" i="16" a="1"/>
  <c r="K5964" i="16" s="1"/>
  <c r="L5964" i="16"/>
  <c r="M5964" i="16"/>
  <c r="N5964" i="16"/>
  <c r="B5965" i="16"/>
  <c r="C5965" i="16"/>
  <c r="D5965" i="16"/>
  <c r="E5965" i="16"/>
  <c r="F5965" i="16" a="1"/>
  <c r="F5965" i="16" s="1"/>
  <c r="G5965" i="16"/>
  <c r="J5965" i="16"/>
  <c r="L5965" i="16"/>
  <c r="M5965" i="16"/>
  <c r="N5965" i="16"/>
  <c r="B5966" i="16"/>
  <c r="C5966" i="16"/>
  <c r="D5966" i="16"/>
  <c r="E5966" i="16"/>
  <c r="F5966" i="16" a="1"/>
  <c r="F5966" i="16" s="1"/>
  <c r="G5966" i="16"/>
  <c r="I5966" i="16" s="1"/>
  <c r="H5966" i="16"/>
  <c r="K5966" i="16" a="1"/>
  <c r="K5966" i="16" s="1"/>
  <c r="L5966" i="16"/>
  <c r="M5966" i="16"/>
  <c r="N5966" i="16"/>
  <c r="B5967" i="16"/>
  <c r="C5967" i="16"/>
  <c r="D5967" i="16"/>
  <c r="E5967" i="16"/>
  <c r="F5967" i="16" a="1"/>
  <c r="F5967" i="16" s="1"/>
  <c r="G5967" i="16"/>
  <c r="J5967" i="16"/>
  <c r="L5967" i="16"/>
  <c r="M5967" i="16"/>
  <c r="N5967" i="16"/>
  <c r="B5968" i="16"/>
  <c r="C5968" i="16"/>
  <c r="D5968" i="16"/>
  <c r="E5968" i="16"/>
  <c r="F5968" i="16" a="1"/>
  <c r="F5968" i="16"/>
  <c r="G5968" i="16"/>
  <c r="I5968" i="16" s="1"/>
  <c r="H5968" i="16"/>
  <c r="J5968" i="16"/>
  <c r="K5968" i="16" a="1"/>
  <c r="K5968" i="16" s="1"/>
  <c r="L5968" i="16"/>
  <c r="M5968" i="16"/>
  <c r="N5968" i="16"/>
  <c r="B5969" i="16"/>
  <c r="C5969" i="16"/>
  <c r="D5969" i="16"/>
  <c r="E5969" i="16"/>
  <c r="F5969" i="16" a="1"/>
  <c r="F5969" i="16" s="1"/>
  <c r="G5969" i="16"/>
  <c r="L5969" i="16"/>
  <c r="M5969" i="16"/>
  <c r="N5969" i="16"/>
  <c r="B5970" i="16"/>
  <c r="C5970" i="16"/>
  <c r="D5970" i="16"/>
  <c r="E5970" i="16"/>
  <c r="F5970" i="16" a="1"/>
  <c r="F5970" i="16" s="1"/>
  <c r="G5970" i="16"/>
  <c r="I5970" i="16" s="1"/>
  <c r="H5970" i="16"/>
  <c r="K5970" i="16" a="1"/>
  <c r="K5970" i="16" s="1"/>
  <c r="L5970" i="16"/>
  <c r="M5970" i="16"/>
  <c r="N5970" i="16"/>
  <c r="B5971" i="16"/>
  <c r="C5971" i="16"/>
  <c r="D5971" i="16"/>
  <c r="E5971" i="16"/>
  <c r="F5971" i="16" a="1"/>
  <c r="F5971" i="16"/>
  <c r="G5971" i="16"/>
  <c r="J5971" i="16" s="1"/>
  <c r="L5971" i="16"/>
  <c r="M5971" i="16"/>
  <c r="N5971" i="16"/>
  <c r="B5972" i="16"/>
  <c r="C5972" i="16"/>
  <c r="D5972" i="16"/>
  <c r="E5972" i="16"/>
  <c r="F5972" i="16" a="1"/>
  <c r="F5972" i="16" s="1"/>
  <c r="G5972" i="16"/>
  <c r="I5972" i="16" s="1"/>
  <c r="H5972" i="16"/>
  <c r="J5972" i="16"/>
  <c r="K5972" i="16" a="1"/>
  <c r="K5972" i="16" s="1"/>
  <c r="L5972" i="16"/>
  <c r="M5972" i="16"/>
  <c r="N5972" i="16"/>
  <c r="B5973" i="16"/>
  <c r="C5973" i="16"/>
  <c r="D5973" i="16"/>
  <c r="E5973" i="16"/>
  <c r="F5973" i="16" a="1"/>
  <c r="F5973" i="16" s="1"/>
  <c r="G5973" i="16"/>
  <c r="J5973" i="16"/>
  <c r="L5973" i="16"/>
  <c r="M5973" i="16"/>
  <c r="N5973" i="16"/>
  <c r="B5974" i="16"/>
  <c r="C5974" i="16"/>
  <c r="D5974" i="16"/>
  <c r="E5974" i="16"/>
  <c r="F5974" i="16" a="1"/>
  <c r="F5974" i="16" s="1"/>
  <c r="G5974" i="16"/>
  <c r="I5974" i="16" s="1"/>
  <c r="H5974" i="16"/>
  <c r="K5974" i="16" a="1"/>
  <c r="K5974" i="16" s="1"/>
  <c r="L5974" i="16"/>
  <c r="M5974" i="16"/>
  <c r="N5974" i="16"/>
  <c r="B5975" i="16"/>
  <c r="C5975" i="16"/>
  <c r="D5975" i="16"/>
  <c r="E5975" i="16"/>
  <c r="F5975" i="16" a="1"/>
  <c r="F5975" i="16" s="1"/>
  <c r="G5975" i="16"/>
  <c r="J5975" i="16"/>
  <c r="L5975" i="16"/>
  <c r="M5975" i="16"/>
  <c r="N5975" i="16"/>
  <c r="B5976" i="16"/>
  <c r="C5976" i="16"/>
  <c r="D5976" i="16"/>
  <c r="E5976" i="16"/>
  <c r="F5976" i="16" a="1"/>
  <c r="F5976" i="16"/>
  <c r="G5976" i="16"/>
  <c r="I5976" i="16" s="1"/>
  <c r="H5976" i="16"/>
  <c r="J5976" i="16"/>
  <c r="K5976" i="16" a="1"/>
  <c r="K5976" i="16" s="1"/>
  <c r="L5976" i="16"/>
  <c r="M5976" i="16"/>
  <c r="N5976" i="16"/>
  <c r="B5977" i="16"/>
  <c r="C5977" i="16"/>
  <c r="D5977" i="16"/>
  <c r="E5977" i="16"/>
  <c r="F5977" i="16" a="1"/>
  <c r="F5977" i="16" s="1"/>
  <c r="G5977" i="16"/>
  <c r="J5977" i="16" s="1"/>
  <c r="L5977" i="16"/>
  <c r="M5977" i="16"/>
  <c r="N5977" i="16"/>
  <c r="B5978" i="16"/>
  <c r="C5978" i="16"/>
  <c r="D5978" i="16"/>
  <c r="E5978" i="16"/>
  <c r="F5978" i="16" a="1"/>
  <c r="F5978" i="16" s="1"/>
  <c r="G5978" i="16"/>
  <c r="I5978" i="16" s="1"/>
  <c r="H5978" i="16"/>
  <c r="K5978" i="16" a="1"/>
  <c r="K5978" i="16" s="1"/>
  <c r="L5978" i="16"/>
  <c r="M5978" i="16"/>
  <c r="N5978" i="16"/>
  <c r="B5979" i="16"/>
  <c r="C5979" i="16"/>
  <c r="D5979" i="16"/>
  <c r="E5979" i="16"/>
  <c r="F5979" i="16" a="1"/>
  <c r="F5979" i="16"/>
  <c r="G5979" i="16"/>
  <c r="L5979" i="16"/>
  <c r="M5979" i="16"/>
  <c r="N5979" i="16"/>
  <c r="B5980" i="16"/>
  <c r="C5980" i="16"/>
  <c r="D5980" i="16"/>
  <c r="E5980" i="16"/>
  <c r="F5980" i="16" a="1"/>
  <c r="F5980" i="16" s="1"/>
  <c r="G5980" i="16"/>
  <c r="I5980" i="16" s="1"/>
  <c r="H5980" i="16"/>
  <c r="J5980" i="16"/>
  <c r="K5980" i="16" a="1"/>
  <c r="K5980" i="16" s="1"/>
  <c r="L5980" i="16"/>
  <c r="M5980" i="16"/>
  <c r="N5980" i="16"/>
  <c r="B5981" i="16"/>
  <c r="C5981" i="16"/>
  <c r="D5981" i="16"/>
  <c r="E5981" i="16"/>
  <c r="F5981" i="16" a="1"/>
  <c r="F5981" i="16" s="1"/>
  <c r="G5981" i="16"/>
  <c r="J5981" i="16"/>
  <c r="L5981" i="16"/>
  <c r="M5981" i="16"/>
  <c r="N5981" i="16"/>
  <c r="B5982" i="16"/>
  <c r="C5982" i="16"/>
  <c r="D5982" i="16"/>
  <c r="E5982" i="16"/>
  <c r="F5982" i="16" a="1"/>
  <c r="F5982" i="16" s="1"/>
  <c r="G5982" i="16"/>
  <c r="I5982" i="16" s="1"/>
  <c r="H5982" i="16"/>
  <c r="K5982" i="16" a="1"/>
  <c r="K5982" i="16" s="1"/>
  <c r="L5982" i="16"/>
  <c r="M5982" i="16"/>
  <c r="N5982" i="16"/>
  <c r="B5983" i="16"/>
  <c r="C5983" i="16"/>
  <c r="D5983" i="16"/>
  <c r="E5983" i="16"/>
  <c r="F5983" i="16" a="1"/>
  <c r="F5983" i="16" s="1"/>
  <c r="G5983" i="16"/>
  <c r="J5983" i="16"/>
  <c r="L5983" i="16"/>
  <c r="M5983" i="16"/>
  <c r="N5983" i="16"/>
  <c r="B5984" i="16"/>
  <c r="C5984" i="16"/>
  <c r="D5984" i="16"/>
  <c r="E5984" i="16"/>
  <c r="F5984" i="16" a="1"/>
  <c r="F5984" i="16"/>
  <c r="G5984" i="16"/>
  <c r="I5984" i="16" s="1"/>
  <c r="H5984" i="16"/>
  <c r="J5984" i="16"/>
  <c r="K5984" i="16" a="1"/>
  <c r="K5984" i="16" s="1"/>
  <c r="L5984" i="16"/>
  <c r="M5984" i="16"/>
  <c r="N5984" i="16"/>
  <c r="B5985" i="16"/>
  <c r="C5985" i="16"/>
  <c r="D5985" i="16"/>
  <c r="E5985" i="16"/>
  <c r="F5985" i="16" a="1"/>
  <c r="F5985" i="16" s="1"/>
  <c r="G5985" i="16"/>
  <c r="L5985" i="16"/>
  <c r="M5985" i="16"/>
  <c r="N5985" i="16"/>
  <c r="B5986" i="16"/>
  <c r="C5986" i="16"/>
  <c r="D5986" i="16"/>
  <c r="E5986" i="16"/>
  <c r="F5986" i="16" a="1"/>
  <c r="F5986" i="16" s="1"/>
  <c r="G5986" i="16"/>
  <c r="I5986" i="16" s="1"/>
  <c r="H5986" i="16"/>
  <c r="K5986" i="16" a="1"/>
  <c r="K5986" i="16" s="1"/>
  <c r="L5986" i="16"/>
  <c r="M5986" i="16"/>
  <c r="N5986" i="16"/>
  <c r="B5987" i="16"/>
  <c r="C5987" i="16"/>
  <c r="D5987" i="16"/>
  <c r="E5987" i="16"/>
  <c r="F5987" i="16" a="1"/>
  <c r="F5987" i="16"/>
  <c r="G5987" i="16"/>
  <c r="J5987" i="16" s="1"/>
  <c r="L5987" i="16"/>
  <c r="M5987" i="16"/>
  <c r="N5987" i="16"/>
  <c r="B5988" i="16"/>
  <c r="C5988" i="16"/>
  <c r="D5988" i="16"/>
  <c r="E5988" i="16"/>
  <c r="F5988" i="16" a="1"/>
  <c r="F5988" i="16" s="1"/>
  <c r="G5988" i="16"/>
  <c r="I5988" i="16" s="1"/>
  <c r="H5988" i="16"/>
  <c r="J5988" i="16"/>
  <c r="K5988" i="16" a="1"/>
  <c r="K5988" i="16" s="1"/>
  <c r="L5988" i="16"/>
  <c r="M5988" i="16"/>
  <c r="N5988" i="16"/>
  <c r="B5989" i="16"/>
  <c r="C5989" i="16"/>
  <c r="D5989" i="16"/>
  <c r="E5989" i="16"/>
  <c r="F5989" i="16" a="1"/>
  <c r="F5989" i="16" s="1"/>
  <c r="G5989" i="16"/>
  <c r="J5989" i="16"/>
  <c r="L5989" i="16"/>
  <c r="M5989" i="16"/>
  <c r="N5989" i="16"/>
  <c r="B5990" i="16"/>
  <c r="C5990" i="16"/>
  <c r="D5990" i="16"/>
  <c r="E5990" i="16"/>
  <c r="F5990" i="16" a="1"/>
  <c r="F5990" i="16" s="1"/>
  <c r="G5990" i="16"/>
  <c r="I5990" i="16" s="1"/>
  <c r="H5990" i="16"/>
  <c r="K5990" i="16" a="1"/>
  <c r="K5990" i="16" s="1"/>
  <c r="L5990" i="16"/>
  <c r="M5990" i="16"/>
  <c r="N5990" i="16"/>
  <c r="B5991" i="16"/>
  <c r="C5991" i="16"/>
  <c r="D5991" i="16"/>
  <c r="E5991" i="16"/>
  <c r="F5991" i="16" a="1"/>
  <c r="F5991" i="16" s="1"/>
  <c r="G5991" i="16"/>
  <c r="J5991" i="16"/>
  <c r="L5991" i="16"/>
  <c r="M5991" i="16"/>
  <c r="N5991" i="16"/>
  <c r="B5992" i="16"/>
  <c r="C5992" i="16"/>
  <c r="D5992" i="16"/>
  <c r="E5992" i="16"/>
  <c r="F5992" i="16" a="1"/>
  <c r="F5992" i="16"/>
  <c r="G5992" i="16"/>
  <c r="I5992" i="16" s="1"/>
  <c r="H5992" i="16"/>
  <c r="J5992" i="16"/>
  <c r="K5992" i="16" a="1"/>
  <c r="K5992" i="16" s="1"/>
  <c r="L5992" i="16"/>
  <c r="M5992" i="16"/>
  <c r="N5992" i="16"/>
  <c r="B5993" i="16"/>
  <c r="C5993" i="16"/>
  <c r="D5993" i="16"/>
  <c r="E5993" i="16"/>
  <c r="F5993" i="16" a="1"/>
  <c r="F5993" i="16" s="1"/>
  <c r="G5993" i="16"/>
  <c r="J5993" i="16" s="1"/>
  <c r="L5993" i="16"/>
  <c r="M5993" i="16"/>
  <c r="N5993" i="16"/>
  <c r="B5994" i="16"/>
  <c r="C5994" i="16"/>
  <c r="D5994" i="16"/>
  <c r="E5994" i="16"/>
  <c r="F5994" i="16" a="1"/>
  <c r="F5994" i="16" s="1"/>
  <c r="G5994" i="16"/>
  <c r="I5994" i="16" s="1"/>
  <c r="H5994" i="16"/>
  <c r="K5994" i="16" a="1"/>
  <c r="K5994" i="16" s="1"/>
  <c r="L5994" i="16"/>
  <c r="M5994" i="16"/>
  <c r="N5994" i="16"/>
  <c r="B5995" i="16"/>
  <c r="C5995" i="16"/>
  <c r="D5995" i="16"/>
  <c r="E5995" i="16"/>
  <c r="F5995" i="16" a="1"/>
  <c r="F5995" i="16"/>
  <c r="G5995" i="16"/>
  <c r="L5995" i="16"/>
  <c r="M5995" i="16"/>
  <c r="N5995" i="16"/>
  <c r="B5996" i="16"/>
  <c r="C5996" i="16"/>
  <c r="D5996" i="16"/>
  <c r="E5996" i="16"/>
  <c r="F5996" i="16" a="1"/>
  <c r="F5996" i="16" s="1"/>
  <c r="G5996" i="16"/>
  <c r="I5996" i="16" s="1"/>
  <c r="H5996" i="16"/>
  <c r="J5996" i="16"/>
  <c r="K5996" i="16" a="1"/>
  <c r="K5996" i="16" s="1"/>
  <c r="L5996" i="16"/>
  <c r="M5996" i="16"/>
  <c r="N5996" i="16"/>
  <c r="B5997" i="16"/>
  <c r="C5997" i="16"/>
  <c r="D5997" i="16"/>
  <c r="E5997" i="16"/>
  <c r="F5997" i="16" a="1"/>
  <c r="F5997" i="16" s="1"/>
  <c r="G5997" i="16"/>
  <c r="J5997" i="16"/>
  <c r="L5997" i="16"/>
  <c r="M5997" i="16"/>
  <c r="N5997" i="16"/>
  <c r="B5998" i="16"/>
  <c r="C5998" i="16"/>
  <c r="D5998" i="16"/>
  <c r="E5998" i="16"/>
  <c r="F5998" i="16" a="1"/>
  <c r="F5998" i="16" s="1"/>
  <c r="G5998" i="16"/>
  <c r="I5998" i="16" s="1"/>
  <c r="H5998" i="16"/>
  <c r="K5998" i="16" a="1"/>
  <c r="K5998" i="16" s="1"/>
  <c r="L5998" i="16"/>
  <c r="M5998" i="16"/>
  <c r="N5998" i="16"/>
  <c r="B5999" i="16"/>
  <c r="C5999" i="16"/>
  <c r="D5999" i="16"/>
  <c r="E5999" i="16"/>
  <c r="F5999" i="16" a="1"/>
  <c r="F5999" i="16" s="1"/>
  <c r="G5999" i="16"/>
  <c r="J5999" i="16"/>
  <c r="L5999" i="16"/>
  <c r="M5999" i="16"/>
  <c r="N5999" i="16"/>
  <c r="B6000" i="16"/>
  <c r="C6000" i="16"/>
  <c r="D6000" i="16"/>
  <c r="E6000" i="16"/>
  <c r="F6000" i="16" a="1"/>
  <c r="F6000" i="16"/>
  <c r="G6000" i="16"/>
  <c r="I6000" i="16" s="1"/>
  <c r="H6000" i="16"/>
  <c r="J6000" i="16"/>
  <c r="K6000" i="16" a="1"/>
  <c r="K6000" i="16" s="1"/>
  <c r="L6000" i="16"/>
  <c r="M6000" i="16"/>
  <c r="N6000" i="16"/>
  <c r="B6001" i="16"/>
  <c r="C6001" i="16"/>
  <c r="D6001" i="16"/>
  <c r="E6001" i="16"/>
  <c r="F6001" i="16" a="1"/>
  <c r="F6001" i="16" s="1"/>
  <c r="G6001" i="16"/>
  <c r="L6001" i="16"/>
  <c r="M6001" i="16"/>
  <c r="N6001" i="16"/>
  <c r="B6002" i="16"/>
  <c r="C6002" i="16"/>
  <c r="D6002" i="16"/>
  <c r="E6002" i="16"/>
  <c r="F6002" i="16" a="1"/>
  <c r="F6002" i="16" s="1"/>
  <c r="G6002" i="16"/>
  <c r="I6002" i="16" s="1"/>
  <c r="H6002" i="16"/>
  <c r="K6002" i="16" a="1"/>
  <c r="K6002" i="16" s="1"/>
  <c r="L6002" i="16"/>
  <c r="M6002" i="16"/>
  <c r="N6002" i="16"/>
  <c r="B6003" i="16"/>
  <c r="C6003" i="16"/>
  <c r="D6003" i="16"/>
  <c r="E6003" i="16"/>
  <c r="F6003" i="16" a="1"/>
  <c r="F6003" i="16"/>
  <c r="G6003" i="16"/>
  <c r="J6003" i="16" s="1"/>
  <c r="L6003" i="16"/>
  <c r="M6003" i="16"/>
  <c r="N6003" i="16"/>
  <c r="B6004" i="16"/>
  <c r="C6004" i="16"/>
  <c r="D6004" i="16"/>
  <c r="E6004" i="16"/>
  <c r="F6004" i="16" a="1"/>
  <c r="F6004" i="16" s="1"/>
  <c r="G6004" i="16"/>
  <c r="I6004" i="16" s="1"/>
  <c r="H6004" i="16"/>
  <c r="J6004" i="16"/>
  <c r="K6004" i="16" a="1"/>
  <c r="K6004" i="16" s="1"/>
  <c r="L6004" i="16"/>
  <c r="M6004" i="16"/>
  <c r="N6004" i="16"/>
  <c r="B6005" i="16"/>
  <c r="C6005" i="16"/>
  <c r="D6005" i="16"/>
  <c r="E6005" i="16"/>
  <c r="F6005" i="16" a="1"/>
  <c r="F6005" i="16" s="1"/>
  <c r="G6005" i="16"/>
  <c r="J6005" i="16"/>
  <c r="L6005" i="16"/>
  <c r="M6005" i="16"/>
  <c r="N6005" i="16"/>
  <c r="B6006" i="16"/>
  <c r="C6006" i="16"/>
  <c r="D6006" i="16"/>
  <c r="E6006" i="16"/>
  <c r="F6006" i="16" a="1"/>
  <c r="F6006" i="16" s="1"/>
  <c r="G6006" i="16"/>
  <c r="I6006" i="16" s="1"/>
  <c r="H6006" i="16"/>
  <c r="K6006" i="16" a="1"/>
  <c r="K6006" i="16" s="1"/>
  <c r="L6006" i="16"/>
  <c r="M6006" i="16"/>
  <c r="N6006" i="16"/>
  <c r="B6007" i="16"/>
  <c r="C6007" i="16"/>
  <c r="D6007" i="16"/>
  <c r="E6007" i="16"/>
  <c r="F6007" i="16" a="1"/>
  <c r="F6007" i="16" s="1"/>
  <c r="G6007" i="16"/>
  <c r="J6007" i="16"/>
  <c r="L6007" i="16"/>
  <c r="M6007" i="16"/>
  <c r="N6007" i="16"/>
  <c r="B6008" i="16"/>
  <c r="C6008" i="16"/>
  <c r="D6008" i="16"/>
  <c r="E6008" i="16"/>
  <c r="F6008" i="16" a="1"/>
  <c r="F6008" i="16"/>
  <c r="G6008" i="16"/>
  <c r="I6008" i="16" s="1"/>
  <c r="H6008" i="16"/>
  <c r="J6008" i="16"/>
  <c r="K6008" i="16" a="1"/>
  <c r="K6008" i="16" s="1"/>
  <c r="L6008" i="16"/>
  <c r="M6008" i="16"/>
  <c r="N6008" i="16"/>
  <c r="B6009" i="16"/>
  <c r="C6009" i="16"/>
  <c r="D6009" i="16"/>
  <c r="E6009" i="16"/>
  <c r="F6009" i="16" a="1"/>
  <c r="F6009" i="16" s="1"/>
  <c r="G6009" i="16"/>
  <c r="J6009" i="16" s="1"/>
  <c r="L6009" i="16"/>
  <c r="M6009" i="16"/>
  <c r="N6009" i="16"/>
  <c r="B6010" i="16"/>
  <c r="C6010" i="16"/>
  <c r="D6010" i="16"/>
  <c r="E6010" i="16"/>
  <c r="F6010" i="16" a="1"/>
  <c r="F6010" i="16" s="1"/>
  <c r="G6010" i="16"/>
  <c r="I6010" i="16" s="1"/>
  <c r="H6010" i="16"/>
  <c r="K6010" i="16" a="1"/>
  <c r="K6010" i="16" s="1"/>
  <c r="L6010" i="16"/>
  <c r="M6010" i="16"/>
  <c r="N6010" i="16"/>
  <c r="B6011" i="16"/>
  <c r="C6011" i="16"/>
  <c r="D6011" i="16"/>
  <c r="E6011" i="16"/>
  <c r="F6011" i="16" a="1"/>
  <c r="F6011" i="16"/>
  <c r="G6011" i="16"/>
  <c r="L6011" i="16"/>
  <c r="M6011" i="16"/>
  <c r="N6011" i="16"/>
  <c r="B6012" i="16"/>
  <c r="C6012" i="16"/>
  <c r="D6012" i="16"/>
  <c r="E6012" i="16"/>
  <c r="F6012" i="16" a="1"/>
  <c r="F6012" i="16" s="1"/>
  <c r="G6012" i="16"/>
  <c r="I6012" i="16" s="1"/>
  <c r="H6012" i="16"/>
  <c r="J6012" i="16"/>
  <c r="K6012" i="16" a="1"/>
  <c r="K6012" i="16" s="1"/>
  <c r="L6012" i="16"/>
  <c r="M6012" i="16"/>
  <c r="N6012" i="16"/>
  <c r="B6013" i="16"/>
  <c r="C6013" i="16"/>
  <c r="D6013" i="16"/>
  <c r="E6013" i="16"/>
  <c r="F6013" i="16" a="1"/>
  <c r="F6013" i="16" s="1"/>
  <c r="G6013" i="16"/>
  <c r="J6013" i="16"/>
  <c r="L6013" i="16"/>
  <c r="M6013" i="16"/>
  <c r="N6013" i="16"/>
  <c r="B6014" i="16"/>
  <c r="C6014" i="16"/>
  <c r="D6014" i="16"/>
  <c r="E6014" i="16"/>
  <c r="F6014" i="16" a="1"/>
  <c r="F6014" i="16" s="1"/>
  <c r="G6014" i="16"/>
  <c r="I6014" i="16" s="1"/>
  <c r="H6014" i="16"/>
  <c r="K6014" i="16" a="1"/>
  <c r="K6014" i="16" s="1"/>
  <c r="L6014" i="16"/>
  <c r="M6014" i="16"/>
  <c r="N6014" i="16"/>
  <c r="B6015" i="16"/>
  <c r="C6015" i="16"/>
  <c r="D6015" i="16"/>
  <c r="E6015" i="16"/>
  <c r="F6015" i="16" a="1"/>
  <c r="F6015" i="16" s="1"/>
  <c r="G6015" i="16"/>
  <c r="J6015" i="16"/>
  <c r="L6015" i="16"/>
  <c r="M6015" i="16"/>
  <c r="N6015" i="16"/>
  <c r="B6016" i="16"/>
  <c r="C6016" i="16"/>
  <c r="D6016" i="16"/>
  <c r="E6016" i="16"/>
  <c r="F6016" i="16" a="1"/>
  <c r="F6016" i="16"/>
  <c r="G6016" i="16"/>
  <c r="I6016" i="16" s="1"/>
  <c r="H6016" i="16"/>
  <c r="J6016" i="16"/>
  <c r="K6016" i="16" a="1"/>
  <c r="K6016" i="16" s="1"/>
  <c r="L6016" i="16"/>
  <c r="M6016" i="16"/>
  <c r="N6016" i="16"/>
  <c r="B6017" i="16"/>
  <c r="C6017" i="16"/>
  <c r="D6017" i="16"/>
  <c r="E6017" i="16"/>
  <c r="F6017" i="16" a="1"/>
  <c r="F6017" i="16" s="1"/>
  <c r="G6017" i="16"/>
  <c r="L6017" i="16"/>
  <c r="M6017" i="16"/>
  <c r="N6017" i="16"/>
  <c r="B6018" i="16"/>
  <c r="C6018" i="16"/>
  <c r="D6018" i="16"/>
  <c r="E6018" i="16"/>
  <c r="F6018" i="16" a="1"/>
  <c r="F6018" i="16" s="1"/>
  <c r="G6018" i="16"/>
  <c r="I6018" i="16" s="1"/>
  <c r="H6018" i="16"/>
  <c r="K6018" i="16" a="1"/>
  <c r="K6018" i="16" s="1"/>
  <c r="L6018" i="16"/>
  <c r="M6018" i="16"/>
  <c r="N6018" i="16"/>
  <c r="B6019" i="16"/>
  <c r="C6019" i="16"/>
  <c r="D6019" i="16"/>
  <c r="E6019" i="16"/>
  <c r="F6019" i="16" a="1"/>
  <c r="F6019" i="16"/>
  <c r="G6019" i="16"/>
  <c r="J6019" i="16" s="1"/>
  <c r="L6019" i="16"/>
  <c r="M6019" i="16"/>
  <c r="N6019" i="16"/>
  <c r="B6020" i="16"/>
  <c r="C6020" i="16"/>
  <c r="D6020" i="16"/>
  <c r="E6020" i="16"/>
  <c r="F6020" i="16" a="1"/>
  <c r="F6020" i="16" s="1"/>
  <c r="G6020" i="16"/>
  <c r="I6020" i="16" s="1"/>
  <c r="H6020" i="16"/>
  <c r="J6020" i="16"/>
  <c r="K6020" i="16" a="1"/>
  <c r="K6020" i="16" s="1"/>
  <c r="L6020" i="16"/>
  <c r="M6020" i="16"/>
  <c r="N6020" i="16"/>
  <c r="B6021" i="16"/>
  <c r="C6021" i="16"/>
  <c r="D6021" i="16"/>
  <c r="E6021" i="16"/>
  <c r="F6021" i="16" a="1"/>
  <c r="F6021" i="16" s="1"/>
  <c r="G6021" i="16"/>
  <c r="J6021" i="16"/>
  <c r="L6021" i="16"/>
  <c r="M6021" i="16"/>
  <c r="N6021" i="16"/>
  <c r="B6022" i="16"/>
  <c r="C6022" i="16"/>
  <c r="D6022" i="16"/>
  <c r="E6022" i="16"/>
  <c r="F6022" i="16" a="1"/>
  <c r="F6022" i="16" s="1"/>
  <c r="G6022" i="16"/>
  <c r="I6022" i="16" s="1"/>
  <c r="H6022" i="16"/>
  <c r="K6022" i="16" a="1"/>
  <c r="K6022" i="16" s="1"/>
  <c r="L6022" i="16"/>
  <c r="M6022" i="16"/>
  <c r="N6022" i="16"/>
  <c r="B6023" i="16"/>
  <c r="C6023" i="16"/>
  <c r="D6023" i="16"/>
  <c r="E6023" i="16"/>
  <c r="F6023" i="16" a="1"/>
  <c r="F6023" i="16" s="1"/>
  <c r="G6023" i="16"/>
  <c r="J6023" i="16"/>
  <c r="L6023" i="16"/>
  <c r="M6023" i="16"/>
  <c r="N6023" i="16"/>
  <c r="B6024" i="16"/>
  <c r="C6024" i="16"/>
  <c r="D6024" i="16"/>
  <c r="E6024" i="16"/>
  <c r="F6024" i="16" a="1"/>
  <c r="F6024" i="16"/>
  <c r="G6024" i="16"/>
  <c r="I6024" i="16" s="1"/>
  <c r="H6024" i="16"/>
  <c r="J6024" i="16"/>
  <c r="K6024" i="16" a="1"/>
  <c r="K6024" i="16" s="1"/>
  <c r="L6024" i="16"/>
  <c r="M6024" i="16"/>
  <c r="N6024" i="16"/>
  <c r="B6025" i="16"/>
  <c r="C6025" i="16"/>
  <c r="D6025" i="16"/>
  <c r="E6025" i="16"/>
  <c r="F6025" i="16" a="1"/>
  <c r="F6025" i="16" s="1"/>
  <c r="G6025" i="16"/>
  <c r="J6025" i="16" s="1"/>
  <c r="L6025" i="16"/>
  <c r="M6025" i="16"/>
  <c r="N6025" i="16"/>
  <c r="B6026" i="16"/>
  <c r="C6026" i="16"/>
  <c r="D6026" i="16"/>
  <c r="E6026" i="16"/>
  <c r="F6026" i="16" a="1"/>
  <c r="F6026" i="16" s="1"/>
  <c r="G6026" i="16"/>
  <c r="I6026" i="16" s="1"/>
  <c r="H6026" i="16"/>
  <c r="K6026" i="16" a="1"/>
  <c r="K6026" i="16" s="1"/>
  <c r="L6026" i="16"/>
  <c r="M6026" i="16"/>
  <c r="N6026" i="16"/>
  <c r="B6027" i="16"/>
  <c r="C6027" i="16"/>
  <c r="D6027" i="16"/>
  <c r="E6027" i="16"/>
  <c r="F6027" i="16" a="1"/>
  <c r="F6027" i="16"/>
  <c r="G6027" i="16"/>
  <c r="L6027" i="16"/>
  <c r="M6027" i="16"/>
  <c r="N6027" i="16"/>
  <c r="B6028" i="16"/>
  <c r="C6028" i="16"/>
  <c r="D6028" i="16"/>
  <c r="E6028" i="16"/>
  <c r="F6028" i="16" a="1"/>
  <c r="F6028" i="16" s="1"/>
  <c r="G6028" i="16"/>
  <c r="I6028" i="16" s="1"/>
  <c r="H6028" i="16"/>
  <c r="J6028" i="16"/>
  <c r="K6028" i="16" a="1"/>
  <c r="K6028" i="16" s="1"/>
  <c r="L6028" i="16"/>
  <c r="M6028" i="16"/>
  <c r="N6028" i="16"/>
  <c r="B6029" i="16"/>
  <c r="C6029" i="16"/>
  <c r="D6029" i="16"/>
  <c r="E6029" i="16"/>
  <c r="F6029" i="16" a="1"/>
  <c r="F6029" i="16" s="1"/>
  <c r="G6029" i="16"/>
  <c r="J6029" i="16"/>
  <c r="L6029" i="16"/>
  <c r="M6029" i="16"/>
  <c r="N6029" i="16"/>
  <c r="B6030" i="16"/>
  <c r="C6030" i="16"/>
  <c r="D6030" i="16"/>
  <c r="E6030" i="16"/>
  <c r="F6030" i="16" a="1"/>
  <c r="F6030" i="16" s="1"/>
  <c r="G6030" i="16"/>
  <c r="I6030" i="16" s="1"/>
  <c r="H6030" i="16"/>
  <c r="K6030" i="16" a="1"/>
  <c r="K6030" i="16" s="1"/>
  <c r="L6030" i="16"/>
  <c r="M6030" i="16"/>
  <c r="N6030" i="16"/>
  <c r="B6031" i="16"/>
  <c r="C6031" i="16"/>
  <c r="D6031" i="16"/>
  <c r="E6031" i="16"/>
  <c r="F6031" i="16" a="1"/>
  <c r="F6031" i="16" s="1"/>
  <c r="G6031" i="16"/>
  <c r="J6031" i="16"/>
  <c r="L6031" i="16"/>
  <c r="M6031" i="16"/>
  <c r="N6031" i="16"/>
  <c r="B6032" i="16"/>
  <c r="C6032" i="16"/>
  <c r="D6032" i="16"/>
  <c r="E6032" i="16"/>
  <c r="F6032" i="16" a="1"/>
  <c r="F6032" i="16"/>
  <c r="G6032" i="16"/>
  <c r="I6032" i="16" s="1"/>
  <c r="H6032" i="16"/>
  <c r="J6032" i="16"/>
  <c r="K6032" i="16" a="1"/>
  <c r="K6032" i="16" s="1"/>
  <c r="L6032" i="16"/>
  <c r="M6032" i="16"/>
  <c r="N6032" i="16"/>
  <c r="B6033" i="16"/>
  <c r="C6033" i="16"/>
  <c r="D6033" i="16"/>
  <c r="E6033" i="16"/>
  <c r="F6033" i="16" a="1"/>
  <c r="F6033" i="16" s="1"/>
  <c r="G6033" i="16"/>
  <c r="L6033" i="16"/>
  <c r="M6033" i="16"/>
  <c r="N6033" i="16"/>
  <c r="B6034" i="16"/>
  <c r="C6034" i="16"/>
  <c r="D6034" i="16"/>
  <c r="E6034" i="16"/>
  <c r="F6034" i="16" a="1"/>
  <c r="F6034" i="16" s="1"/>
  <c r="G6034" i="16"/>
  <c r="I6034" i="16" s="1"/>
  <c r="H6034" i="16"/>
  <c r="K6034" i="16" a="1"/>
  <c r="K6034" i="16" s="1"/>
  <c r="L6034" i="16"/>
  <c r="M6034" i="16"/>
  <c r="N6034" i="16"/>
  <c r="B6035" i="16"/>
  <c r="C6035" i="16"/>
  <c r="D6035" i="16"/>
  <c r="E6035" i="16"/>
  <c r="F6035" i="16" a="1"/>
  <c r="F6035" i="16"/>
  <c r="G6035" i="16"/>
  <c r="J6035" i="16" s="1"/>
  <c r="L6035" i="16"/>
  <c r="M6035" i="16"/>
  <c r="N6035" i="16"/>
  <c r="B6036" i="16"/>
  <c r="C6036" i="16"/>
  <c r="D6036" i="16"/>
  <c r="E6036" i="16"/>
  <c r="F6036" i="16" a="1"/>
  <c r="F6036" i="16" s="1"/>
  <c r="G6036" i="16"/>
  <c r="I6036" i="16" s="1"/>
  <c r="H6036" i="16"/>
  <c r="J6036" i="16"/>
  <c r="K6036" i="16" a="1"/>
  <c r="K6036" i="16" s="1"/>
  <c r="L6036" i="16"/>
  <c r="M6036" i="16"/>
  <c r="N6036" i="16"/>
  <c r="B6037" i="16"/>
  <c r="C6037" i="16"/>
  <c r="D6037" i="16"/>
  <c r="E6037" i="16"/>
  <c r="F6037" i="16" a="1"/>
  <c r="F6037" i="16" s="1"/>
  <c r="G6037" i="16"/>
  <c r="J6037" i="16"/>
  <c r="L6037" i="16"/>
  <c r="M6037" i="16"/>
  <c r="N6037" i="16"/>
  <c r="B6038" i="16"/>
  <c r="C6038" i="16"/>
  <c r="D6038" i="16"/>
  <c r="E6038" i="16"/>
  <c r="F6038" i="16" a="1"/>
  <c r="F6038" i="16" s="1"/>
  <c r="G6038" i="16"/>
  <c r="I6038" i="16" s="1"/>
  <c r="H6038" i="16"/>
  <c r="K6038" i="16" a="1"/>
  <c r="K6038" i="16" s="1"/>
  <c r="L6038" i="16"/>
  <c r="M6038" i="16"/>
  <c r="N6038" i="16"/>
  <c r="B6039" i="16"/>
  <c r="C6039" i="16"/>
  <c r="D6039" i="16"/>
  <c r="E6039" i="16"/>
  <c r="F6039" i="16" a="1"/>
  <c r="F6039" i="16" s="1"/>
  <c r="G6039" i="16"/>
  <c r="J6039" i="16"/>
  <c r="L6039" i="16"/>
  <c r="M6039" i="16"/>
  <c r="N6039" i="16"/>
  <c r="B6040" i="16"/>
  <c r="C6040" i="16"/>
  <c r="D6040" i="16"/>
  <c r="E6040" i="16"/>
  <c r="F6040" i="16" a="1"/>
  <c r="F6040" i="16"/>
  <c r="G6040" i="16"/>
  <c r="I6040" i="16" s="1"/>
  <c r="H6040" i="16"/>
  <c r="J6040" i="16"/>
  <c r="K6040" i="16" a="1"/>
  <c r="K6040" i="16" s="1"/>
  <c r="L6040" i="16"/>
  <c r="M6040" i="16"/>
  <c r="N6040" i="16"/>
  <c r="B6041" i="16"/>
  <c r="C6041" i="16"/>
  <c r="D6041" i="16"/>
  <c r="E6041" i="16"/>
  <c r="F6041" i="16" a="1"/>
  <c r="F6041" i="16" s="1"/>
  <c r="G6041" i="16"/>
  <c r="J6041" i="16" s="1"/>
  <c r="L6041" i="16"/>
  <c r="M6041" i="16"/>
  <c r="N6041" i="16"/>
  <c r="B6042" i="16"/>
  <c r="C6042" i="16"/>
  <c r="D6042" i="16"/>
  <c r="E6042" i="16"/>
  <c r="F6042" i="16" a="1"/>
  <c r="F6042" i="16" s="1"/>
  <c r="G6042" i="16"/>
  <c r="I6042" i="16" s="1"/>
  <c r="H6042" i="16"/>
  <c r="K6042" i="16" a="1"/>
  <c r="K6042" i="16" s="1"/>
  <c r="L6042" i="16"/>
  <c r="M6042" i="16"/>
  <c r="N6042" i="16"/>
  <c r="B6043" i="16"/>
  <c r="C6043" i="16"/>
  <c r="D6043" i="16"/>
  <c r="E6043" i="16"/>
  <c r="F6043" i="16" a="1"/>
  <c r="F6043" i="16"/>
  <c r="G6043" i="16"/>
  <c r="L6043" i="16"/>
  <c r="M6043" i="16"/>
  <c r="N6043" i="16"/>
  <c r="B6044" i="16"/>
  <c r="C6044" i="16"/>
  <c r="D6044" i="16"/>
  <c r="E6044" i="16"/>
  <c r="F6044" i="16" a="1"/>
  <c r="F6044" i="16" s="1"/>
  <c r="G6044" i="16"/>
  <c r="I6044" i="16" s="1"/>
  <c r="H6044" i="16"/>
  <c r="J6044" i="16"/>
  <c r="K6044" i="16" a="1"/>
  <c r="K6044" i="16" s="1"/>
  <c r="L6044" i="16"/>
  <c r="M6044" i="16"/>
  <c r="N6044" i="16"/>
  <c r="B6045" i="16"/>
  <c r="C6045" i="16"/>
  <c r="D6045" i="16"/>
  <c r="E6045" i="16"/>
  <c r="F6045" i="16" a="1"/>
  <c r="F6045" i="16" s="1"/>
  <c r="G6045" i="16"/>
  <c r="J6045" i="16"/>
  <c r="L6045" i="16"/>
  <c r="M6045" i="16"/>
  <c r="N6045" i="16"/>
  <c r="B6046" i="16"/>
  <c r="C6046" i="16"/>
  <c r="D6046" i="16"/>
  <c r="E6046" i="16"/>
  <c r="F6046" i="16" a="1"/>
  <c r="F6046" i="16" s="1"/>
  <c r="G6046" i="16"/>
  <c r="I6046" i="16" s="1"/>
  <c r="H6046" i="16"/>
  <c r="K6046" i="16" a="1"/>
  <c r="K6046" i="16" s="1"/>
  <c r="L6046" i="16"/>
  <c r="M6046" i="16"/>
  <c r="N6046" i="16"/>
  <c r="B6047" i="16"/>
  <c r="C6047" i="16"/>
  <c r="D6047" i="16"/>
  <c r="E6047" i="16"/>
  <c r="F6047" i="16" a="1"/>
  <c r="F6047" i="16" s="1"/>
  <c r="G6047" i="16"/>
  <c r="J6047" i="16"/>
  <c r="L6047" i="16"/>
  <c r="M6047" i="16"/>
  <c r="N6047" i="16"/>
  <c r="B6048" i="16"/>
  <c r="C6048" i="16"/>
  <c r="D6048" i="16"/>
  <c r="E6048" i="16"/>
  <c r="F6048" i="16" a="1"/>
  <c r="F6048" i="16"/>
  <c r="G6048" i="16"/>
  <c r="I6048" i="16" s="1"/>
  <c r="H6048" i="16"/>
  <c r="J6048" i="16"/>
  <c r="K6048" i="16" a="1"/>
  <c r="K6048" i="16" s="1"/>
  <c r="L6048" i="16"/>
  <c r="M6048" i="16"/>
  <c r="N6048" i="16"/>
  <c r="B6049" i="16"/>
  <c r="C6049" i="16"/>
  <c r="D6049" i="16"/>
  <c r="E6049" i="16"/>
  <c r="F6049" i="16" a="1"/>
  <c r="F6049" i="16" s="1"/>
  <c r="G6049" i="16"/>
  <c r="L6049" i="16"/>
  <c r="M6049" i="16"/>
  <c r="N6049" i="16"/>
  <c r="B6050" i="16"/>
  <c r="C6050" i="16"/>
  <c r="D6050" i="16"/>
  <c r="E6050" i="16"/>
  <c r="F6050" i="16" a="1"/>
  <c r="F6050" i="16" s="1"/>
  <c r="G6050" i="16"/>
  <c r="I6050" i="16" s="1"/>
  <c r="H6050" i="16"/>
  <c r="K6050" i="16" a="1"/>
  <c r="K6050" i="16" s="1"/>
  <c r="L6050" i="16"/>
  <c r="M6050" i="16"/>
  <c r="N6050" i="16"/>
  <c r="B6051" i="16"/>
  <c r="C6051" i="16"/>
  <c r="D6051" i="16"/>
  <c r="E6051" i="16"/>
  <c r="F6051" i="16" a="1"/>
  <c r="F6051" i="16"/>
  <c r="G6051" i="16"/>
  <c r="J6051" i="16" s="1"/>
  <c r="L6051" i="16"/>
  <c r="M6051" i="16"/>
  <c r="N6051" i="16"/>
  <c r="B6052" i="16"/>
  <c r="C6052" i="16"/>
  <c r="D6052" i="16"/>
  <c r="E6052" i="16"/>
  <c r="F6052" i="16" a="1"/>
  <c r="F6052" i="16" s="1"/>
  <c r="G6052" i="16"/>
  <c r="I6052" i="16" s="1"/>
  <c r="H6052" i="16"/>
  <c r="J6052" i="16"/>
  <c r="K6052" i="16" a="1"/>
  <c r="K6052" i="16" s="1"/>
  <c r="L6052" i="16"/>
  <c r="M6052" i="16"/>
  <c r="N6052" i="16"/>
  <c r="B6053" i="16"/>
  <c r="C6053" i="16"/>
  <c r="D6053" i="16"/>
  <c r="E6053" i="16"/>
  <c r="F6053" i="16" a="1"/>
  <c r="F6053" i="16" s="1"/>
  <c r="G6053" i="16"/>
  <c r="J6053" i="16"/>
  <c r="L6053" i="16"/>
  <c r="M6053" i="16"/>
  <c r="N6053" i="16"/>
  <c r="B6054" i="16"/>
  <c r="C6054" i="16"/>
  <c r="D6054" i="16"/>
  <c r="E6054" i="16"/>
  <c r="F6054" i="16" a="1"/>
  <c r="F6054" i="16" s="1"/>
  <c r="G6054" i="16"/>
  <c r="I6054" i="16" s="1"/>
  <c r="H6054" i="16"/>
  <c r="J6054" i="16"/>
  <c r="K6054" i="16" a="1"/>
  <c r="K6054" i="16"/>
  <c r="L6054" i="16"/>
  <c r="M6054" i="16"/>
  <c r="N6054" i="16"/>
  <c r="B6055" i="16"/>
  <c r="C6055" i="16"/>
  <c r="D6055" i="16"/>
  <c r="E6055" i="16"/>
  <c r="F6055" i="16" a="1"/>
  <c r="F6055" i="16" s="1"/>
  <c r="G6055" i="16"/>
  <c r="I6055" i="16" s="1"/>
  <c r="H6055" i="16"/>
  <c r="J6055" i="16"/>
  <c r="K6055" i="16" a="1"/>
  <c r="K6055" i="16" s="1"/>
  <c r="L6055" i="16"/>
  <c r="M6055" i="16"/>
  <c r="N6055" i="16"/>
  <c r="B6056" i="16"/>
  <c r="C6056" i="16"/>
  <c r="D6056" i="16"/>
  <c r="E6056" i="16"/>
  <c r="F6056" i="16" a="1"/>
  <c r="F6056" i="16" s="1"/>
  <c r="G6056" i="16"/>
  <c r="I6056" i="16" s="1"/>
  <c r="H6056" i="16"/>
  <c r="J6056" i="16"/>
  <c r="K6056" i="16" a="1"/>
  <c r="K6056" i="16"/>
  <c r="L6056" i="16"/>
  <c r="M6056" i="16"/>
  <c r="N6056" i="16"/>
  <c r="B6057" i="16"/>
  <c r="C6057" i="16"/>
  <c r="D6057" i="16"/>
  <c r="E6057" i="16"/>
  <c r="F6057" i="16" a="1"/>
  <c r="F6057" i="16" s="1"/>
  <c r="G6057" i="16"/>
  <c r="I6057" i="16" s="1"/>
  <c r="H6057" i="16"/>
  <c r="J6057" i="16"/>
  <c r="K6057" i="16" a="1"/>
  <c r="K6057" i="16" s="1"/>
  <c r="L6057" i="16"/>
  <c r="M6057" i="16"/>
  <c r="N6057" i="16"/>
  <c r="B6058" i="16"/>
  <c r="C6058" i="16"/>
  <c r="D6058" i="16"/>
  <c r="E6058" i="16"/>
  <c r="F6058" i="16" a="1"/>
  <c r="F6058" i="16" s="1"/>
  <c r="G6058" i="16"/>
  <c r="I6058" i="16" s="1"/>
  <c r="H6058" i="16"/>
  <c r="J6058" i="16"/>
  <c r="K6058" i="16" a="1"/>
  <c r="K6058" i="16" s="1"/>
  <c r="L6058" i="16"/>
  <c r="M6058" i="16"/>
  <c r="N6058" i="16"/>
  <c r="B6059" i="16"/>
  <c r="C6059" i="16"/>
  <c r="D6059" i="16"/>
  <c r="E6059" i="16"/>
  <c r="F6059" i="16" a="1"/>
  <c r="F6059" i="16"/>
  <c r="G6059" i="16"/>
  <c r="I6059" i="16" s="1"/>
  <c r="H6059" i="16"/>
  <c r="J6059" i="16"/>
  <c r="K6059" i="16" a="1"/>
  <c r="K6059" i="16" s="1"/>
  <c r="L6059" i="16"/>
  <c r="M6059" i="16"/>
  <c r="N6059" i="16"/>
  <c r="B6060" i="16"/>
  <c r="C6060" i="16"/>
  <c r="D6060" i="16"/>
  <c r="E6060" i="16"/>
  <c r="F6060" i="16" a="1"/>
  <c r="F6060" i="16" s="1"/>
  <c r="G6060" i="16"/>
  <c r="I6060" i="16" s="1"/>
  <c r="H6060" i="16"/>
  <c r="J6060" i="16"/>
  <c r="K6060" i="16" a="1"/>
  <c r="K6060" i="16" s="1"/>
  <c r="L6060" i="16"/>
  <c r="M6060" i="16"/>
  <c r="N6060" i="16"/>
  <c r="B6061" i="16"/>
  <c r="C6061" i="16"/>
  <c r="D6061" i="16"/>
  <c r="E6061" i="16"/>
  <c r="F6061" i="16" a="1"/>
  <c r="F6061" i="16" s="1"/>
  <c r="G6061" i="16"/>
  <c r="I6061" i="16" s="1"/>
  <c r="H6061" i="16"/>
  <c r="J6061" i="16"/>
  <c r="K6061" i="16" a="1"/>
  <c r="K6061" i="16" s="1"/>
  <c r="L6061" i="16"/>
  <c r="M6061" i="16"/>
  <c r="N6061" i="16"/>
  <c r="B6062" i="16"/>
  <c r="C6062" i="16"/>
  <c r="D6062" i="16"/>
  <c r="E6062" i="16"/>
  <c r="F6062" i="16" a="1"/>
  <c r="F6062" i="16" s="1"/>
  <c r="G6062" i="16"/>
  <c r="I6062" i="16" s="1"/>
  <c r="H6062" i="16"/>
  <c r="J6062" i="16"/>
  <c r="K6062" i="16" a="1"/>
  <c r="K6062" i="16"/>
  <c r="L6062" i="16"/>
  <c r="M6062" i="16"/>
  <c r="N6062" i="16"/>
  <c r="B6063" i="16"/>
  <c r="C6063" i="16"/>
  <c r="D6063" i="16"/>
  <c r="E6063" i="16"/>
  <c r="F6063" i="16" a="1"/>
  <c r="F6063" i="16" s="1"/>
  <c r="G6063" i="16"/>
  <c r="I6063" i="16" s="1"/>
  <c r="H6063" i="16"/>
  <c r="J6063" i="16"/>
  <c r="K6063" i="16" a="1"/>
  <c r="K6063" i="16" s="1"/>
  <c r="L6063" i="16"/>
  <c r="M6063" i="16"/>
  <c r="N6063" i="16"/>
  <c r="B6064" i="16"/>
  <c r="C6064" i="16"/>
  <c r="D6064" i="16"/>
  <c r="E6064" i="16"/>
  <c r="F6064" i="16" a="1"/>
  <c r="F6064" i="16" s="1"/>
  <c r="G6064" i="16"/>
  <c r="I6064" i="16" s="1"/>
  <c r="H6064" i="16"/>
  <c r="J6064" i="16"/>
  <c r="K6064" i="16" a="1"/>
  <c r="K6064" i="16"/>
  <c r="L6064" i="16"/>
  <c r="M6064" i="16"/>
  <c r="N6064" i="16"/>
  <c r="B6065" i="16"/>
  <c r="C6065" i="16"/>
  <c r="D6065" i="16"/>
  <c r="E6065" i="16"/>
  <c r="F6065" i="16" a="1"/>
  <c r="F6065" i="16" s="1"/>
  <c r="G6065" i="16"/>
  <c r="I6065" i="16" s="1"/>
  <c r="H6065" i="16"/>
  <c r="J6065" i="16"/>
  <c r="K6065" i="16" a="1"/>
  <c r="K6065" i="16" s="1"/>
  <c r="L6065" i="16"/>
  <c r="M6065" i="16"/>
  <c r="N6065" i="16"/>
  <c r="B6066" i="16"/>
  <c r="C6066" i="16"/>
  <c r="D6066" i="16"/>
  <c r="E6066" i="16"/>
  <c r="F6066" i="16" a="1"/>
  <c r="F6066" i="16" s="1"/>
  <c r="G6066" i="16"/>
  <c r="I6066" i="16" s="1"/>
  <c r="H6066" i="16"/>
  <c r="J6066" i="16"/>
  <c r="K6066" i="16" a="1"/>
  <c r="K6066" i="16" s="1"/>
  <c r="L6066" i="16"/>
  <c r="M6066" i="16"/>
  <c r="N6066" i="16"/>
  <c r="B6067" i="16"/>
  <c r="C6067" i="16"/>
  <c r="D6067" i="16"/>
  <c r="E6067" i="16"/>
  <c r="F6067" i="16" a="1"/>
  <c r="F6067" i="16"/>
  <c r="G6067" i="16"/>
  <c r="I6067" i="16" s="1"/>
  <c r="H6067" i="16"/>
  <c r="J6067" i="16"/>
  <c r="K6067" i="16" a="1"/>
  <c r="K6067" i="16" s="1"/>
  <c r="L6067" i="16"/>
  <c r="M6067" i="16"/>
  <c r="N6067" i="16"/>
  <c r="B6068" i="16"/>
  <c r="C6068" i="16"/>
  <c r="D6068" i="16"/>
  <c r="E6068" i="16"/>
  <c r="F6068" i="16" a="1"/>
  <c r="F6068" i="16" s="1"/>
  <c r="G6068" i="16"/>
  <c r="I6068" i="16" s="1"/>
  <c r="H6068" i="16"/>
  <c r="J6068" i="16"/>
  <c r="K6068" i="16" a="1"/>
  <c r="K6068" i="16" s="1"/>
  <c r="L6068" i="16"/>
  <c r="M6068" i="16"/>
  <c r="N6068" i="16"/>
  <c r="B6069" i="16"/>
  <c r="C6069" i="16"/>
  <c r="D6069" i="16"/>
  <c r="E6069" i="16"/>
  <c r="F6069" i="16" a="1"/>
  <c r="F6069" i="16" s="1"/>
  <c r="G6069" i="16"/>
  <c r="I6069" i="16" s="1"/>
  <c r="H6069" i="16"/>
  <c r="J6069" i="16"/>
  <c r="K6069" i="16" a="1"/>
  <c r="K6069" i="16" s="1"/>
  <c r="L6069" i="16"/>
  <c r="M6069" i="16"/>
  <c r="N6069" i="16"/>
  <c r="B6070" i="16"/>
  <c r="C6070" i="16"/>
  <c r="D6070" i="16"/>
  <c r="E6070" i="16"/>
  <c r="F6070" i="16" a="1"/>
  <c r="F6070" i="16" s="1"/>
  <c r="G6070" i="16"/>
  <c r="I6070" i="16" s="1"/>
  <c r="H6070" i="16"/>
  <c r="J6070" i="16"/>
  <c r="K6070" i="16" a="1"/>
  <c r="K6070" i="16"/>
  <c r="L6070" i="16"/>
  <c r="M6070" i="16"/>
  <c r="N6070" i="16"/>
  <c r="B6071" i="16"/>
  <c r="C6071" i="16"/>
  <c r="D6071" i="16"/>
  <c r="E6071" i="16"/>
  <c r="F6071" i="16" a="1"/>
  <c r="F6071" i="16" s="1"/>
  <c r="G6071" i="16"/>
  <c r="I6071" i="16" s="1"/>
  <c r="H6071" i="16"/>
  <c r="J6071" i="16"/>
  <c r="K6071" i="16" a="1"/>
  <c r="K6071" i="16" s="1"/>
  <c r="L6071" i="16"/>
  <c r="M6071" i="16"/>
  <c r="N6071" i="16"/>
  <c r="B6072" i="16"/>
  <c r="C6072" i="16"/>
  <c r="D6072" i="16"/>
  <c r="E6072" i="16"/>
  <c r="F6072" i="16" a="1"/>
  <c r="F6072" i="16" s="1"/>
  <c r="G6072" i="16"/>
  <c r="I6072" i="16" s="1"/>
  <c r="H6072" i="16"/>
  <c r="J6072" i="16"/>
  <c r="K6072" i="16" a="1"/>
  <c r="K6072" i="16"/>
  <c r="L6072" i="16"/>
  <c r="M6072" i="16"/>
  <c r="N6072" i="16"/>
  <c r="B6073" i="16"/>
  <c r="C6073" i="16"/>
  <c r="D6073" i="16"/>
  <c r="E6073" i="16"/>
  <c r="F6073" i="16" a="1"/>
  <c r="F6073" i="16" s="1"/>
  <c r="G6073" i="16"/>
  <c r="I6073" i="16" s="1"/>
  <c r="H6073" i="16"/>
  <c r="J6073" i="16"/>
  <c r="K6073" i="16" a="1"/>
  <c r="K6073" i="16" s="1"/>
  <c r="L6073" i="16"/>
  <c r="M6073" i="16"/>
  <c r="N6073" i="16"/>
  <c r="B6074" i="16"/>
  <c r="C6074" i="16"/>
  <c r="D6074" i="16"/>
  <c r="E6074" i="16"/>
  <c r="F6074" i="16" a="1"/>
  <c r="F6074" i="16" s="1"/>
  <c r="G6074" i="16"/>
  <c r="I6074" i="16" s="1"/>
  <c r="H6074" i="16"/>
  <c r="J6074" i="16"/>
  <c r="K6074" i="16" a="1"/>
  <c r="K6074" i="16" s="1"/>
  <c r="L6074" i="16"/>
  <c r="M6074" i="16"/>
  <c r="N6074" i="16"/>
  <c r="B6075" i="16"/>
  <c r="C6075" i="16"/>
  <c r="D6075" i="16"/>
  <c r="E6075" i="16"/>
  <c r="F6075" i="16" a="1"/>
  <c r="F6075" i="16"/>
  <c r="G6075" i="16"/>
  <c r="I6075" i="16" s="1"/>
  <c r="H6075" i="16"/>
  <c r="J6075" i="16"/>
  <c r="K6075" i="16" a="1"/>
  <c r="K6075" i="16" s="1"/>
  <c r="L6075" i="16"/>
  <c r="M6075" i="16"/>
  <c r="N6075" i="16"/>
  <c r="B6076" i="16"/>
  <c r="C6076" i="16"/>
  <c r="D6076" i="16"/>
  <c r="E6076" i="16"/>
  <c r="F6076" i="16" a="1"/>
  <c r="F6076" i="16" s="1"/>
  <c r="G6076" i="16"/>
  <c r="I6076" i="16" s="1"/>
  <c r="H6076" i="16"/>
  <c r="J6076" i="16"/>
  <c r="K6076" i="16" a="1"/>
  <c r="K6076" i="16" s="1"/>
  <c r="L6076" i="16"/>
  <c r="M6076" i="16"/>
  <c r="N6076" i="16"/>
  <c r="B6077" i="16"/>
  <c r="C6077" i="16"/>
  <c r="D6077" i="16"/>
  <c r="E6077" i="16"/>
  <c r="F6077" i="16" a="1"/>
  <c r="F6077" i="16" s="1"/>
  <c r="G6077" i="16"/>
  <c r="I6077" i="16" s="1"/>
  <c r="H6077" i="16"/>
  <c r="J6077" i="16"/>
  <c r="K6077" i="16" a="1"/>
  <c r="K6077" i="16" s="1"/>
  <c r="L6077" i="16"/>
  <c r="M6077" i="16"/>
  <c r="N6077" i="16"/>
  <c r="B6078" i="16"/>
  <c r="C6078" i="16"/>
  <c r="D6078" i="16"/>
  <c r="E6078" i="16"/>
  <c r="F6078" i="16" a="1"/>
  <c r="F6078" i="16" s="1"/>
  <c r="G6078" i="16"/>
  <c r="I6078" i="16" s="1"/>
  <c r="H6078" i="16"/>
  <c r="J6078" i="16"/>
  <c r="K6078" i="16" a="1"/>
  <c r="K6078" i="16"/>
  <c r="L6078" i="16"/>
  <c r="M6078" i="16"/>
  <c r="N6078" i="16"/>
  <c r="B6079" i="16"/>
  <c r="C6079" i="16"/>
  <c r="D6079" i="16"/>
  <c r="E6079" i="16"/>
  <c r="F6079" i="16" a="1"/>
  <c r="F6079" i="16" s="1"/>
  <c r="G6079" i="16"/>
  <c r="I6079" i="16" s="1"/>
  <c r="H6079" i="16"/>
  <c r="J6079" i="16"/>
  <c r="K6079" i="16" a="1"/>
  <c r="K6079" i="16" s="1"/>
  <c r="L6079" i="16"/>
  <c r="M6079" i="16"/>
  <c r="N6079" i="16"/>
  <c r="B6080" i="16"/>
  <c r="C6080" i="16"/>
  <c r="D6080" i="16"/>
  <c r="E6080" i="16"/>
  <c r="F6080" i="16" a="1"/>
  <c r="F6080" i="16" s="1"/>
  <c r="G6080" i="16"/>
  <c r="I6080" i="16" s="1"/>
  <c r="H6080" i="16"/>
  <c r="J6080" i="16"/>
  <c r="K6080" i="16" a="1"/>
  <c r="K6080" i="16"/>
  <c r="L6080" i="16"/>
  <c r="M6080" i="16"/>
  <c r="N6080" i="16"/>
  <c r="B6081" i="16"/>
  <c r="C6081" i="16"/>
  <c r="D6081" i="16"/>
  <c r="E6081" i="16"/>
  <c r="F6081" i="16" a="1"/>
  <c r="F6081" i="16" s="1"/>
  <c r="G6081" i="16"/>
  <c r="I6081" i="16" s="1"/>
  <c r="H6081" i="16"/>
  <c r="J6081" i="16"/>
  <c r="K6081" i="16" a="1"/>
  <c r="K6081" i="16" s="1"/>
  <c r="L6081" i="16"/>
  <c r="M6081" i="16"/>
  <c r="N6081" i="16"/>
  <c r="B6082" i="16"/>
  <c r="C6082" i="16"/>
  <c r="D6082" i="16"/>
  <c r="E6082" i="16"/>
  <c r="F6082" i="16" a="1"/>
  <c r="F6082" i="16" s="1"/>
  <c r="G6082" i="16"/>
  <c r="I6082" i="16" s="1"/>
  <c r="H6082" i="16"/>
  <c r="J6082" i="16"/>
  <c r="K6082" i="16" a="1"/>
  <c r="K6082" i="16" s="1"/>
  <c r="L6082" i="16"/>
  <c r="M6082" i="16"/>
  <c r="N6082" i="16"/>
  <c r="B6083" i="16"/>
  <c r="C6083" i="16"/>
  <c r="D6083" i="16"/>
  <c r="E6083" i="16"/>
  <c r="F6083" i="16" a="1"/>
  <c r="F6083" i="16"/>
  <c r="G6083" i="16"/>
  <c r="I6083" i="16" s="1"/>
  <c r="H6083" i="16"/>
  <c r="J6083" i="16"/>
  <c r="K6083" i="16" a="1"/>
  <c r="K6083" i="16" s="1"/>
  <c r="L6083" i="16"/>
  <c r="M6083" i="16"/>
  <c r="N6083" i="16"/>
  <c r="B6084" i="16"/>
  <c r="C6084" i="16"/>
  <c r="D6084" i="16"/>
  <c r="E6084" i="16"/>
  <c r="F6084" i="16" a="1"/>
  <c r="F6084" i="16" s="1"/>
  <c r="G6084" i="16"/>
  <c r="I6084" i="16" s="1"/>
  <c r="H6084" i="16"/>
  <c r="J6084" i="16"/>
  <c r="K6084" i="16" a="1"/>
  <c r="K6084" i="16" s="1"/>
  <c r="L6084" i="16"/>
  <c r="M6084" i="16"/>
  <c r="N6084" i="16"/>
  <c r="B6085" i="16"/>
  <c r="C6085" i="16"/>
  <c r="D6085" i="16"/>
  <c r="E6085" i="16"/>
  <c r="F6085" i="16" a="1"/>
  <c r="F6085" i="16" s="1"/>
  <c r="G6085" i="16"/>
  <c r="I6085" i="16" s="1"/>
  <c r="H6085" i="16"/>
  <c r="J6085" i="16"/>
  <c r="K6085" i="16" a="1"/>
  <c r="K6085" i="16" s="1"/>
  <c r="L6085" i="16"/>
  <c r="M6085" i="16"/>
  <c r="N6085" i="16"/>
  <c r="B6086" i="16"/>
  <c r="C6086" i="16"/>
  <c r="D6086" i="16"/>
  <c r="E6086" i="16"/>
  <c r="F6086" i="16" a="1"/>
  <c r="F6086" i="16" s="1"/>
  <c r="G6086" i="16"/>
  <c r="I6086" i="16" s="1"/>
  <c r="H6086" i="16"/>
  <c r="J6086" i="16"/>
  <c r="K6086" i="16" a="1"/>
  <c r="K6086" i="16"/>
  <c r="L6086" i="16"/>
  <c r="M6086" i="16"/>
  <c r="N6086" i="16"/>
  <c r="B6087" i="16"/>
  <c r="C6087" i="16"/>
  <c r="D6087" i="16"/>
  <c r="E6087" i="16"/>
  <c r="F6087" i="16" a="1"/>
  <c r="F6087" i="16" s="1"/>
  <c r="G6087" i="16"/>
  <c r="I6087" i="16" s="1"/>
  <c r="H6087" i="16"/>
  <c r="J6087" i="16"/>
  <c r="K6087" i="16" a="1"/>
  <c r="K6087" i="16" s="1"/>
  <c r="L6087" i="16"/>
  <c r="M6087" i="16"/>
  <c r="N6087" i="16"/>
  <c r="B6088" i="16"/>
  <c r="C6088" i="16"/>
  <c r="D6088" i="16"/>
  <c r="E6088" i="16"/>
  <c r="F6088" i="16" a="1"/>
  <c r="F6088" i="16" s="1"/>
  <c r="G6088" i="16"/>
  <c r="I6088" i="16" s="1"/>
  <c r="H6088" i="16"/>
  <c r="J6088" i="16"/>
  <c r="K6088" i="16" a="1"/>
  <c r="K6088" i="16"/>
  <c r="L6088" i="16"/>
  <c r="M6088" i="16"/>
  <c r="N6088" i="16"/>
  <c r="B6089" i="16"/>
  <c r="C6089" i="16"/>
  <c r="D6089" i="16"/>
  <c r="E6089" i="16"/>
  <c r="F6089" i="16" a="1"/>
  <c r="F6089" i="16" s="1"/>
  <c r="G6089" i="16"/>
  <c r="I6089" i="16" s="1"/>
  <c r="H6089" i="16"/>
  <c r="J6089" i="16"/>
  <c r="K6089" i="16" a="1"/>
  <c r="K6089" i="16" s="1"/>
  <c r="L6089" i="16"/>
  <c r="M6089" i="16"/>
  <c r="N6089" i="16"/>
  <c r="B6090" i="16"/>
  <c r="C6090" i="16"/>
  <c r="D6090" i="16"/>
  <c r="E6090" i="16"/>
  <c r="F6090" i="16" a="1"/>
  <c r="F6090" i="16" s="1"/>
  <c r="G6090" i="16"/>
  <c r="I6090" i="16" s="1"/>
  <c r="H6090" i="16"/>
  <c r="J6090" i="16"/>
  <c r="K6090" i="16" a="1"/>
  <c r="K6090" i="16" s="1"/>
  <c r="L6090" i="16"/>
  <c r="M6090" i="16"/>
  <c r="N6090" i="16"/>
  <c r="B6091" i="16"/>
  <c r="C6091" i="16"/>
  <c r="D6091" i="16"/>
  <c r="E6091" i="16"/>
  <c r="F6091" i="16" a="1"/>
  <c r="F6091" i="16"/>
  <c r="G6091" i="16"/>
  <c r="I6091" i="16" s="1"/>
  <c r="H6091" i="16"/>
  <c r="J6091" i="16"/>
  <c r="K6091" i="16" a="1"/>
  <c r="K6091" i="16" s="1"/>
  <c r="L6091" i="16"/>
  <c r="M6091" i="16"/>
  <c r="N6091" i="16"/>
  <c r="B6092" i="16"/>
  <c r="C6092" i="16"/>
  <c r="D6092" i="16"/>
  <c r="E6092" i="16"/>
  <c r="F6092" i="16" a="1"/>
  <c r="F6092" i="16" s="1"/>
  <c r="G6092" i="16"/>
  <c r="I6092" i="16" s="1"/>
  <c r="H6092" i="16"/>
  <c r="J6092" i="16"/>
  <c r="K6092" i="16" a="1"/>
  <c r="K6092" i="16" s="1"/>
  <c r="L6092" i="16"/>
  <c r="M6092" i="16"/>
  <c r="N6092" i="16"/>
  <c r="B6093" i="16"/>
  <c r="C6093" i="16"/>
  <c r="D6093" i="16"/>
  <c r="E6093" i="16"/>
  <c r="F6093" i="16" a="1"/>
  <c r="F6093" i="16" s="1"/>
  <c r="G6093" i="16"/>
  <c r="I6093" i="16" s="1"/>
  <c r="H6093" i="16"/>
  <c r="J6093" i="16"/>
  <c r="K6093" i="16" a="1"/>
  <c r="K6093" i="16" s="1"/>
  <c r="L6093" i="16"/>
  <c r="M6093" i="16"/>
  <c r="N6093" i="16"/>
  <c r="B6094" i="16"/>
  <c r="C6094" i="16"/>
  <c r="D6094" i="16"/>
  <c r="E6094" i="16"/>
  <c r="F6094" i="16" a="1"/>
  <c r="F6094" i="16" s="1"/>
  <c r="G6094" i="16"/>
  <c r="I6094" i="16" s="1"/>
  <c r="H6094" i="16"/>
  <c r="J6094" i="16"/>
  <c r="K6094" i="16" a="1"/>
  <c r="K6094" i="16"/>
  <c r="L6094" i="16"/>
  <c r="M6094" i="16"/>
  <c r="N6094" i="16"/>
  <c r="B6095" i="16"/>
  <c r="C6095" i="16"/>
  <c r="D6095" i="16"/>
  <c r="E6095" i="16"/>
  <c r="F6095" i="16" a="1"/>
  <c r="F6095" i="16" s="1"/>
  <c r="G6095" i="16"/>
  <c r="I6095" i="16" s="1"/>
  <c r="H6095" i="16"/>
  <c r="J6095" i="16"/>
  <c r="K6095" i="16" a="1"/>
  <c r="K6095" i="16" s="1"/>
  <c r="L6095" i="16"/>
  <c r="M6095" i="16"/>
  <c r="N6095" i="16"/>
  <c r="B6096" i="16"/>
  <c r="C6096" i="16"/>
  <c r="D6096" i="16"/>
  <c r="E6096" i="16"/>
  <c r="F6096" i="16" a="1"/>
  <c r="F6096" i="16" s="1"/>
  <c r="G6096" i="16"/>
  <c r="I6096" i="16" s="1"/>
  <c r="H6096" i="16"/>
  <c r="J6096" i="16"/>
  <c r="K6096" i="16" a="1"/>
  <c r="K6096" i="16"/>
  <c r="L6096" i="16"/>
  <c r="M6096" i="16"/>
  <c r="N6096" i="16"/>
  <c r="B6097" i="16"/>
  <c r="C6097" i="16"/>
  <c r="D6097" i="16"/>
  <c r="E6097" i="16"/>
  <c r="F6097" i="16" a="1"/>
  <c r="F6097" i="16" s="1"/>
  <c r="G6097" i="16"/>
  <c r="I6097" i="16" s="1"/>
  <c r="H6097" i="16"/>
  <c r="J6097" i="16"/>
  <c r="K6097" i="16" a="1"/>
  <c r="K6097" i="16" s="1"/>
  <c r="L6097" i="16"/>
  <c r="M6097" i="16"/>
  <c r="N6097" i="16"/>
  <c r="B6098" i="16"/>
  <c r="C6098" i="16"/>
  <c r="D6098" i="16"/>
  <c r="E6098" i="16"/>
  <c r="F6098" i="16" a="1"/>
  <c r="F6098" i="16" s="1"/>
  <c r="G6098" i="16"/>
  <c r="I6098" i="16" s="1"/>
  <c r="H6098" i="16"/>
  <c r="J6098" i="16"/>
  <c r="K6098" i="16" a="1"/>
  <c r="K6098" i="16" s="1"/>
  <c r="L6098" i="16"/>
  <c r="M6098" i="16"/>
  <c r="N6098" i="16"/>
  <c r="B6099" i="16"/>
  <c r="C6099" i="16"/>
  <c r="D6099" i="16"/>
  <c r="E6099" i="16"/>
  <c r="F6099" i="16" a="1"/>
  <c r="F6099" i="16"/>
  <c r="G6099" i="16"/>
  <c r="I6099" i="16" s="1"/>
  <c r="H6099" i="16"/>
  <c r="J6099" i="16"/>
  <c r="K6099" i="16" a="1"/>
  <c r="K6099" i="16" s="1"/>
  <c r="L6099" i="16"/>
  <c r="M6099" i="16"/>
  <c r="N6099" i="16"/>
  <c r="B6100" i="16"/>
  <c r="C6100" i="16"/>
  <c r="D6100" i="16"/>
  <c r="E6100" i="16"/>
  <c r="F6100" i="16" a="1"/>
  <c r="F6100" i="16" s="1"/>
  <c r="G6100" i="16"/>
  <c r="I6100" i="16" s="1"/>
  <c r="H6100" i="16"/>
  <c r="J6100" i="16"/>
  <c r="K6100" i="16" a="1"/>
  <c r="K6100" i="16" s="1"/>
  <c r="L6100" i="16"/>
  <c r="M6100" i="16"/>
  <c r="N6100" i="16"/>
  <c r="B6101" i="16"/>
  <c r="C6101" i="16"/>
  <c r="D6101" i="16"/>
  <c r="E6101" i="16"/>
  <c r="F6101" i="16" a="1"/>
  <c r="F6101" i="16" s="1"/>
  <c r="G6101" i="16"/>
  <c r="I6101" i="16" s="1"/>
  <c r="H6101" i="16"/>
  <c r="J6101" i="16"/>
  <c r="K6101" i="16" a="1"/>
  <c r="K6101" i="16" s="1"/>
  <c r="L6101" i="16"/>
  <c r="M6101" i="16"/>
  <c r="N6101" i="16"/>
  <c r="B6102" i="16"/>
  <c r="C6102" i="16"/>
  <c r="D6102" i="16"/>
  <c r="E6102" i="16"/>
  <c r="F6102" i="16" a="1"/>
  <c r="F6102" i="16" s="1"/>
  <c r="G6102" i="16"/>
  <c r="I6102" i="16" s="1"/>
  <c r="H6102" i="16"/>
  <c r="J6102" i="16"/>
  <c r="K6102" i="16" a="1"/>
  <c r="K6102" i="16"/>
  <c r="L6102" i="16"/>
  <c r="M6102" i="16"/>
  <c r="N6102" i="16"/>
  <c r="B6103" i="16"/>
  <c r="C6103" i="16"/>
  <c r="D6103" i="16"/>
  <c r="E6103" i="16"/>
  <c r="F6103" i="16" a="1"/>
  <c r="F6103" i="16" s="1"/>
  <c r="G6103" i="16"/>
  <c r="I6103" i="16" s="1"/>
  <c r="H6103" i="16"/>
  <c r="J6103" i="16"/>
  <c r="K6103" i="16" a="1"/>
  <c r="K6103" i="16" s="1"/>
  <c r="L6103" i="16"/>
  <c r="M6103" i="16"/>
  <c r="N6103" i="16"/>
  <c r="B6104" i="16"/>
  <c r="C6104" i="16"/>
  <c r="D6104" i="16"/>
  <c r="E6104" i="16"/>
  <c r="F6104" i="16" a="1"/>
  <c r="F6104" i="16" s="1"/>
  <c r="G6104" i="16"/>
  <c r="I6104" i="16" s="1"/>
  <c r="H6104" i="16"/>
  <c r="J6104" i="16"/>
  <c r="K6104" i="16" a="1"/>
  <c r="K6104" i="16"/>
  <c r="L6104" i="16"/>
  <c r="M6104" i="16"/>
  <c r="N6104" i="16"/>
  <c r="B6105" i="16"/>
  <c r="C6105" i="16"/>
  <c r="D6105" i="16"/>
  <c r="E6105" i="16"/>
  <c r="F6105" i="16" a="1"/>
  <c r="F6105" i="16" s="1"/>
  <c r="G6105" i="16"/>
  <c r="I6105" i="16" s="1"/>
  <c r="H6105" i="16"/>
  <c r="J6105" i="16"/>
  <c r="K6105" i="16" a="1"/>
  <c r="K6105" i="16" s="1"/>
  <c r="L6105" i="16"/>
  <c r="M6105" i="16"/>
  <c r="N6105" i="16"/>
  <c r="B6106" i="16"/>
  <c r="C6106" i="16"/>
  <c r="D6106" i="16"/>
  <c r="E6106" i="16"/>
  <c r="F6106" i="16" a="1"/>
  <c r="F6106" i="16" s="1"/>
  <c r="G6106" i="16"/>
  <c r="I6106" i="16" s="1"/>
  <c r="H6106" i="16"/>
  <c r="J6106" i="16"/>
  <c r="K6106" i="16" a="1"/>
  <c r="K6106" i="16" s="1"/>
  <c r="L6106" i="16"/>
  <c r="M6106" i="16"/>
  <c r="N6106" i="16"/>
  <c r="B6107" i="16"/>
  <c r="C6107" i="16"/>
  <c r="D6107" i="16"/>
  <c r="E6107" i="16"/>
  <c r="F6107" i="16" a="1"/>
  <c r="F6107" i="16"/>
  <c r="G6107" i="16"/>
  <c r="I6107" i="16" s="1"/>
  <c r="H6107" i="16"/>
  <c r="J6107" i="16"/>
  <c r="K6107" i="16" a="1"/>
  <c r="K6107" i="16" s="1"/>
  <c r="L6107" i="16"/>
  <c r="M6107" i="16"/>
  <c r="N6107" i="16"/>
  <c r="B6108" i="16"/>
  <c r="C6108" i="16"/>
  <c r="D6108" i="16"/>
  <c r="E6108" i="16"/>
  <c r="F6108" i="16" a="1"/>
  <c r="F6108" i="16" s="1"/>
  <c r="G6108" i="16"/>
  <c r="I6108" i="16" s="1"/>
  <c r="H6108" i="16"/>
  <c r="J6108" i="16"/>
  <c r="K6108" i="16" a="1"/>
  <c r="K6108" i="16" s="1"/>
  <c r="L6108" i="16"/>
  <c r="M6108" i="16"/>
  <c r="N6108" i="16"/>
  <c r="B6109" i="16"/>
  <c r="C6109" i="16"/>
  <c r="D6109" i="16"/>
  <c r="E6109" i="16"/>
  <c r="F6109" i="16" a="1"/>
  <c r="F6109" i="16" s="1"/>
  <c r="G6109" i="16"/>
  <c r="I6109" i="16" s="1"/>
  <c r="H6109" i="16"/>
  <c r="J6109" i="16"/>
  <c r="K6109" i="16" a="1"/>
  <c r="K6109" i="16" s="1"/>
  <c r="L6109" i="16"/>
  <c r="M6109" i="16"/>
  <c r="N6109" i="16"/>
  <c r="B6110" i="16"/>
  <c r="C6110" i="16"/>
  <c r="D6110" i="16"/>
  <c r="E6110" i="16"/>
  <c r="F6110" i="16" a="1"/>
  <c r="F6110" i="16" s="1"/>
  <c r="G6110" i="16"/>
  <c r="I6110" i="16" s="1"/>
  <c r="H6110" i="16"/>
  <c r="J6110" i="16"/>
  <c r="K6110" i="16" a="1"/>
  <c r="K6110" i="16"/>
  <c r="L6110" i="16"/>
  <c r="M6110" i="16"/>
  <c r="N6110" i="16"/>
  <c r="B6111" i="16"/>
  <c r="C6111" i="16"/>
  <c r="D6111" i="16"/>
  <c r="E6111" i="16"/>
  <c r="F6111" i="16" a="1"/>
  <c r="F6111" i="16" s="1"/>
  <c r="G6111" i="16"/>
  <c r="I6111" i="16" s="1"/>
  <c r="H6111" i="16"/>
  <c r="J6111" i="16"/>
  <c r="K6111" i="16" a="1"/>
  <c r="K6111" i="16" s="1"/>
  <c r="L6111" i="16"/>
  <c r="M6111" i="16"/>
  <c r="N6111" i="16"/>
  <c r="B6112" i="16"/>
  <c r="C6112" i="16"/>
  <c r="D6112" i="16"/>
  <c r="E6112" i="16"/>
  <c r="F6112" i="16" a="1"/>
  <c r="F6112" i="16" s="1"/>
  <c r="G6112" i="16"/>
  <c r="I6112" i="16" s="1"/>
  <c r="H6112" i="16"/>
  <c r="J6112" i="16"/>
  <c r="K6112" i="16" a="1"/>
  <c r="K6112" i="16"/>
  <c r="L6112" i="16"/>
  <c r="M6112" i="16"/>
  <c r="N6112" i="16"/>
  <c r="B6113" i="16"/>
  <c r="C6113" i="16"/>
  <c r="D6113" i="16"/>
  <c r="E6113" i="16"/>
  <c r="F6113" i="16" a="1"/>
  <c r="F6113" i="16" s="1"/>
  <c r="G6113" i="16"/>
  <c r="I6113" i="16" s="1"/>
  <c r="H6113" i="16"/>
  <c r="J6113" i="16"/>
  <c r="K6113" i="16" a="1"/>
  <c r="K6113" i="16" s="1"/>
  <c r="L6113" i="16"/>
  <c r="M6113" i="16"/>
  <c r="N6113" i="16"/>
  <c r="B6114" i="16"/>
  <c r="C6114" i="16"/>
  <c r="D6114" i="16"/>
  <c r="E6114" i="16"/>
  <c r="F6114" i="16" a="1"/>
  <c r="F6114" i="16" s="1"/>
  <c r="G6114" i="16"/>
  <c r="I6114" i="16" s="1"/>
  <c r="H6114" i="16"/>
  <c r="J6114" i="16"/>
  <c r="K6114" i="16" a="1"/>
  <c r="K6114" i="16" s="1"/>
  <c r="L6114" i="16"/>
  <c r="M6114" i="16"/>
  <c r="N6114" i="16"/>
  <c r="B6115" i="16"/>
  <c r="C6115" i="16"/>
  <c r="D6115" i="16"/>
  <c r="E6115" i="16"/>
  <c r="F6115" i="16" a="1"/>
  <c r="F6115" i="16"/>
  <c r="G6115" i="16"/>
  <c r="I6115" i="16" s="1"/>
  <c r="H6115" i="16"/>
  <c r="J6115" i="16"/>
  <c r="K6115" i="16" a="1"/>
  <c r="K6115" i="16" s="1"/>
  <c r="L6115" i="16"/>
  <c r="M6115" i="16"/>
  <c r="N6115" i="16"/>
  <c r="B6116" i="16"/>
  <c r="C6116" i="16"/>
  <c r="D6116" i="16"/>
  <c r="E6116" i="16"/>
  <c r="F6116" i="16" a="1"/>
  <c r="F6116" i="16" s="1"/>
  <c r="G6116" i="16"/>
  <c r="I6116" i="16" s="1"/>
  <c r="H6116" i="16"/>
  <c r="J6116" i="16"/>
  <c r="K6116" i="16" a="1"/>
  <c r="K6116" i="16" s="1"/>
  <c r="L6116" i="16"/>
  <c r="M6116" i="16"/>
  <c r="N6116" i="16"/>
  <c r="B6117" i="16"/>
  <c r="C6117" i="16"/>
  <c r="D6117" i="16"/>
  <c r="E6117" i="16"/>
  <c r="F6117" i="16" a="1"/>
  <c r="F6117" i="16" s="1"/>
  <c r="G6117" i="16"/>
  <c r="I6117" i="16" s="1"/>
  <c r="H6117" i="16"/>
  <c r="J6117" i="16"/>
  <c r="K6117" i="16" a="1"/>
  <c r="K6117" i="16" s="1"/>
  <c r="L6117" i="16"/>
  <c r="M6117" i="16"/>
  <c r="N6117" i="16"/>
  <c r="B6118" i="16"/>
  <c r="C6118" i="16"/>
  <c r="D6118" i="16"/>
  <c r="E6118" i="16"/>
  <c r="F6118" i="16" a="1"/>
  <c r="F6118" i="16" s="1"/>
  <c r="G6118" i="16"/>
  <c r="I6118" i="16" s="1"/>
  <c r="H6118" i="16"/>
  <c r="J6118" i="16"/>
  <c r="K6118" i="16" a="1"/>
  <c r="K6118" i="16"/>
  <c r="L6118" i="16"/>
  <c r="M6118" i="16"/>
  <c r="N6118" i="16"/>
  <c r="B6119" i="16"/>
  <c r="C6119" i="16"/>
  <c r="D6119" i="16"/>
  <c r="E6119" i="16"/>
  <c r="F6119" i="16" a="1"/>
  <c r="F6119" i="16" s="1"/>
  <c r="G6119" i="16"/>
  <c r="I6119" i="16" s="1"/>
  <c r="H6119" i="16"/>
  <c r="J6119" i="16"/>
  <c r="K6119" i="16" a="1"/>
  <c r="K6119" i="16" s="1"/>
  <c r="L6119" i="16"/>
  <c r="M6119" i="16"/>
  <c r="N6119" i="16"/>
  <c r="B6120" i="16"/>
  <c r="C6120" i="16"/>
  <c r="D6120" i="16"/>
  <c r="E6120" i="16"/>
  <c r="F6120" i="16" a="1"/>
  <c r="F6120" i="16" s="1"/>
  <c r="G6120" i="16"/>
  <c r="I6120" i="16" s="1"/>
  <c r="H6120" i="16"/>
  <c r="J6120" i="16"/>
  <c r="K6120" i="16" a="1"/>
  <c r="K6120" i="16"/>
  <c r="L6120" i="16"/>
  <c r="M6120" i="16"/>
  <c r="N6120" i="16"/>
  <c r="B6121" i="16"/>
  <c r="C6121" i="16"/>
  <c r="D6121" i="16"/>
  <c r="E6121" i="16"/>
  <c r="F6121" i="16" a="1"/>
  <c r="F6121" i="16" s="1"/>
  <c r="G6121" i="16"/>
  <c r="I6121" i="16" s="1"/>
  <c r="H6121" i="16"/>
  <c r="J6121" i="16"/>
  <c r="K6121" i="16" a="1"/>
  <c r="K6121" i="16" s="1"/>
  <c r="L6121" i="16"/>
  <c r="M6121" i="16"/>
  <c r="N6121" i="16"/>
  <c r="B6122" i="16"/>
  <c r="C6122" i="16"/>
  <c r="D6122" i="16"/>
  <c r="E6122" i="16"/>
  <c r="F6122" i="16" a="1"/>
  <c r="F6122" i="16" s="1"/>
  <c r="G6122" i="16"/>
  <c r="I6122" i="16" s="1"/>
  <c r="H6122" i="16"/>
  <c r="J6122" i="16"/>
  <c r="K6122" i="16" a="1"/>
  <c r="K6122" i="16" s="1"/>
  <c r="L6122" i="16"/>
  <c r="M6122" i="16"/>
  <c r="N6122" i="16"/>
  <c r="B6123" i="16"/>
  <c r="C6123" i="16"/>
  <c r="D6123" i="16"/>
  <c r="E6123" i="16"/>
  <c r="F6123" i="16" a="1"/>
  <c r="F6123" i="16"/>
  <c r="G6123" i="16"/>
  <c r="I6123" i="16" s="1"/>
  <c r="H6123" i="16"/>
  <c r="J6123" i="16"/>
  <c r="K6123" i="16" a="1"/>
  <c r="K6123" i="16" s="1"/>
  <c r="L6123" i="16"/>
  <c r="M6123" i="16"/>
  <c r="N6123" i="16"/>
  <c r="B6124" i="16"/>
  <c r="C6124" i="16"/>
  <c r="D6124" i="16"/>
  <c r="E6124" i="16"/>
  <c r="F6124" i="16" a="1"/>
  <c r="F6124" i="16" s="1"/>
  <c r="G6124" i="16"/>
  <c r="I6124" i="16" s="1"/>
  <c r="H6124" i="16"/>
  <c r="J6124" i="16"/>
  <c r="K6124" i="16" a="1"/>
  <c r="K6124" i="16" s="1"/>
  <c r="L6124" i="16"/>
  <c r="M6124" i="16"/>
  <c r="N6124" i="16"/>
  <c r="B6125" i="16"/>
  <c r="C6125" i="16"/>
  <c r="D6125" i="16"/>
  <c r="E6125" i="16"/>
  <c r="F6125" i="16" a="1"/>
  <c r="F6125" i="16" s="1"/>
  <c r="G6125" i="16"/>
  <c r="I6125" i="16" s="1"/>
  <c r="H6125" i="16"/>
  <c r="J6125" i="16"/>
  <c r="K6125" i="16" a="1"/>
  <c r="K6125" i="16" s="1"/>
  <c r="L6125" i="16"/>
  <c r="M6125" i="16"/>
  <c r="N6125" i="16"/>
  <c r="B6126" i="16"/>
  <c r="C6126" i="16"/>
  <c r="D6126" i="16"/>
  <c r="E6126" i="16"/>
  <c r="F6126" i="16" a="1"/>
  <c r="F6126" i="16" s="1"/>
  <c r="G6126" i="16"/>
  <c r="I6126" i="16" s="1"/>
  <c r="H6126" i="16"/>
  <c r="J6126" i="16"/>
  <c r="K6126" i="16" a="1"/>
  <c r="K6126" i="16"/>
  <c r="L6126" i="16"/>
  <c r="M6126" i="16"/>
  <c r="N6126" i="16"/>
  <c r="B6127" i="16"/>
  <c r="C6127" i="16"/>
  <c r="D6127" i="16"/>
  <c r="E6127" i="16"/>
  <c r="F6127" i="16" a="1"/>
  <c r="F6127" i="16" s="1"/>
  <c r="G6127" i="16"/>
  <c r="I6127" i="16" s="1"/>
  <c r="H6127" i="16"/>
  <c r="J6127" i="16"/>
  <c r="K6127" i="16" a="1"/>
  <c r="K6127" i="16" s="1"/>
  <c r="L6127" i="16"/>
  <c r="M6127" i="16"/>
  <c r="N6127" i="16"/>
  <c r="B6128" i="16"/>
  <c r="C6128" i="16"/>
  <c r="D6128" i="16"/>
  <c r="E6128" i="16"/>
  <c r="F6128" i="16" a="1"/>
  <c r="F6128" i="16" s="1"/>
  <c r="G6128" i="16"/>
  <c r="I6128" i="16" s="1"/>
  <c r="H6128" i="16"/>
  <c r="J6128" i="16"/>
  <c r="K6128" i="16" a="1"/>
  <c r="K6128" i="16"/>
  <c r="L6128" i="16"/>
  <c r="M6128" i="16"/>
  <c r="N6128" i="16"/>
  <c r="B6129" i="16"/>
  <c r="C6129" i="16"/>
  <c r="D6129" i="16"/>
  <c r="E6129" i="16"/>
  <c r="F6129" i="16" a="1"/>
  <c r="F6129" i="16" s="1"/>
  <c r="G6129" i="16"/>
  <c r="I6129" i="16" s="1"/>
  <c r="H6129" i="16"/>
  <c r="J6129" i="16"/>
  <c r="K6129" i="16" a="1"/>
  <c r="K6129" i="16" s="1"/>
  <c r="L6129" i="16"/>
  <c r="M6129" i="16"/>
  <c r="N6129" i="16"/>
  <c r="B6130" i="16"/>
  <c r="C6130" i="16"/>
  <c r="D6130" i="16"/>
  <c r="E6130" i="16"/>
  <c r="F6130" i="16" a="1"/>
  <c r="F6130" i="16" s="1"/>
  <c r="G6130" i="16"/>
  <c r="I6130" i="16" s="1"/>
  <c r="H6130" i="16"/>
  <c r="J6130" i="16"/>
  <c r="K6130" i="16" a="1"/>
  <c r="K6130" i="16" s="1"/>
  <c r="L6130" i="16"/>
  <c r="M6130" i="16"/>
  <c r="N6130" i="16"/>
  <c r="B6131" i="16"/>
  <c r="C6131" i="16"/>
  <c r="D6131" i="16"/>
  <c r="E6131" i="16"/>
  <c r="F6131" i="16" a="1"/>
  <c r="F6131" i="16"/>
  <c r="G6131" i="16"/>
  <c r="I6131" i="16" s="1"/>
  <c r="H6131" i="16"/>
  <c r="J6131" i="16"/>
  <c r="K6131" i="16" a="1"/>
  <c r="K6131" i="16" s="1"/>
  <c r="L6131" i="16"/>
  <c r="M6131" i="16"/>
  <c r="N6131" i="16"/>
  <c r="B6132" i="16"/>
  <c r="C6132" i="16"/>
  <c r="D6132" i="16"/>
  <c r="E6132" i="16"/>
  <c r="F6132" i="16" a="1"/>
  <c r="F6132" i="16" s="1"/>
  <c r="G6132" i="16"/>
  <c r="I6132" i="16" s="1"/>
  <c r="H6132" i="16"/>
  <c r="J6132" i="16"/>
  <c r="K6132" i="16" a="1"/>
  <c r="K6132" i="16" s="1"/>
  <c r="L6132" i="16"/>
  <c r="M6132" i="16"/>
  <c r="N6132" i="16"/>
  <c r="B6133" i="16"/>
  <c r="C6133" i="16"/>
  <c r="D6133" i="16"/>
  <c r="E6133" i="16"/>
  <c r="F6133" i="16" a="1"/>
  <c r="F6133" i="16" s="1"/>
  <c r="G6133" i="16"/>
  <c r="I6133" i="16" s="1"/>
  <c r="H6133" i="16"/>
  <c r="J6133" i="16"/>
  <c r="K6133" i="16" a="1"/>
  <c r="K6133" i="16" s="1"/>
  <c r="L6133" i="16"/>
  <c r="M6133" i="16"/>
  <c r="N6133" i="16"/>
  <c r="B6134" i="16"/>
  <c r="C6134" i="16"/>
  <c r="D6134" i="16"/>
  <c r="E6134" i="16"/>
  <c r="F6134" i="16" a="1"/>
  <c r="F6134" i="16" s="1"/>
  <c r="G6134" i="16"/>
  <c r="I6134" i="16" s="1"/>
  <c r="H6134" i="16"/>
  <c r="J6134" i="16"/>
  <c r="K6134" i="16" a="1"/>
  <c r="K6134" i="16"/>
  <c r="L6134" i="16"/>
  <c r="M6134" i="16"/>
  <c r="N6134" i="16"/>
  <c r="B6135" i="16"/>
  <c r="C6135" i="16"/>
  <c r="D6135" i="16"/>
  <c r="E6135" i="16"/>
  <c r="F6135" i="16" a="1"/>
  <c r="F6135" i="16" s="1"/>
  <c r="G6135" i="16"/>
  <c r="I6135" i="16" s="1"/>
  <c r="H6135" i="16"/>
  <c r="J6135" i="16"/>
  <c r="K6135" i="16" a="1"/>
  <c r="K6135" i="16" s="1"/>
  <c r="L6135" i="16"/>
  <c r="M6135" i="16"/>
  <c r="N6135" i="16"/>
  <c r="B6136" i="16"/>
  <c r="C6136" i="16"/>
  <c r="D6136" i="16"/>
  <c r="E6136" i="16"/>
  <c r="F6136" i="16" a="1"/>
  <c r="F6136" i="16" s="1"/>
  <c r="G6136" i="16"/>
  <c r="I6136" i="16" s="1"/>
  <c r="H6136" i="16"/>
  <c r="J6136" i="16"/>
  <c r="K6136" i="16" a="1"/>
  <c r="K6136" i="16"/>
  <c r="L6136" i="16"/>
  <c r="M6136" i="16"/>
  <c r="N6136" i="16"/>
  <c r="B6137" i="16"/>
  <c r="C6137" i="16"/>
  <c r="D6137" i="16"/>
  <c r="E6137" i="16"/>
  <c r="F6137" i="16" a="1"/>
  <c r="F6137" i="16" s="1"/>
  <c r="G6137" i="16"/>
  <c r="I6137" i="16" s="1"/>
  <c r="H6137" i="16"/>
  <c r="J6137" i="16"/>
  <c r="K6137" i="16" a="1"/>
  <c r="K6137" i="16" s="1"/>
  <c r="L6137" i="16"/>
  <c r="M6137" i="16"/>
  <c r="N6137" i="16"/>
  <c r="B6138" i="16"/>
  <c r="C6138" i="16"/>
  <c r="D6138" i="16"/>
  <c r="E6138" i="16"/>
  <c r="F6138" i="16" a="1"/>
  <c r="F6138" i="16" s="1"/>
  <c r="G6138" i="16"/>
  <c r="I6138" i="16" s="1"/>
  <c r="H6138" i="16"/>
  <c r="J6138" i="16"/>
  <c r="K6138" i="16" a="1"/>
  <c r="K6138" i="16" s="1"/>
  <c r="L6138" i="16"/>
  <c r="M6138" i="16"/>
  <c r="N6138" i="16"/>
  <c r="B6139" i="16"/>
  <c r="C6139" i="16"/>
  <c r="D6139" i="16"/>
  <c r="E6139" i="16"/>
  <c r="F6139" i="16" a="1"/>
  <c r="F6139" i="16"/>
  <c r="G6139" i="16"/>
  <c r="I6139" i="16" s="1"/>
  <c r="H6139" i="16"/>
  <c r="J6139" i="16"/>
  <c r="K6139" i="16" a="1"/>
  <c r="K6139" i="16" s="1"/>
  <c r="L6139" i="16"/>
  <c r="M6139" i="16"/>
  <c r="N6139" i="16"/>
  <c r="B6140" i="16"/>
  <c r="C6140" i="16"/>
  <c r="D6140" i="16"/>
  <c r="E6140" i="16"/>
  <c r="F6140" i="16" a="1"/>
  <c r="F6140" i="16" s="1"/>
  <c r="G6140" i="16"/>
  <c r="I6140" i="16" s="1"/>
  <c r="H6140" i="16"/>
  <c r="J6140" i="16"/>
  <c r="K6140" i="16" a="1"/>
  <c r="K6140" i="16" s="1"/>
  <c r="L6140" i="16"/>
  <c r="M6140" i="16"/>
  <c r="N6140" i="16"/>
  <c r="B6141" i="16"/>
  <c r="C6141" i="16"/>
  <c r="D6141" i="16"/>
  <c r="E6141" i="16"/>
  <c r="F6141" i="16" a="1"/>
  <c r="F6141" i="16" s="1"/>
  <c r="G6141" i="16"/>
  <c r="I6141" i="16" s="1"/>
  <c r="H6141" i="16"/>
  <c r="J6141" i="16"/>
  <c r="K6141" i="16" a="1"/>
  <c r="K6141" i="16" s="1"/>
  <c r="L6141" i="16"/>
  <c r="M6141" i="16"/>
  <c r="N6141" i="16"/>
  <c r="B6142" i="16"/>
  <c r="C6142" i="16"/>
  <c r="D6142" i="16"/>
  <c r="E6142" i="16"/>
  <c r="F6142" i="16" a="1"/>
  <c r="F6142" i="16" s="1"/>
  <c r="G6142" i="16"/>
  <c r="I6142" i="16" s="1"/>
  <c r="H6142" i="16"/>
  <c r="J6142" i="16"/>
  <c r="K6142" i="16" a="1"/>
  <c r="K6142" i="16"/>
  <c r="L6142" i="16"/>
  <c r="M6142" i="16"/>
  <c r="N6142" i="16"/>
  <c r="B6143" i="16"/>
  <c r="C6143" i="16"/>
  <c r="D6143" i="16"/>
  <c r="E6143" i="16"/>
  <c r="F6143" i="16" a="1"/>
  <c r="F6143" i="16" s="1"/>
  <c r="G6143" i="16"/>
  <c r="I6143" i="16" s="1"/>
  <c r="H6143" i="16"/>
  <c r="J6143" i="16"/>
  <c r="K6143" i="16" a="1"/>
  <c r="K6143" i="16" s="1"/>
  <c r="L6143" i="16"/>
  <c r="M6143" i="16"/>
  <c r="N6143" i="16"/>
  <c r="B6144" i="16"/>
  <c r="C6144" i="16"/>
  <c r="D6144" i="16"/>
  <c r="E6144" i="16"/>
  <c r="F6144" i="16" a="1"/>
  <c r="F6144" i="16" s="1"/>
  <c r="G6144" i="16"/>
  <c r="I6144" i="16" s="1"/>
  <c r="H6144" i="16"/>
  <c r="J6144" i="16"/>
  <c r="K6144" i="16" a="1"/>
  <c r="K6144" i="16"/>
  <c r="L6144" i="16"/>
  <c r="M6144" i="16"/>
  <c r="N6144" i="16"/>
  <c r="B6145" i="16"/>
  <c r="C6145" i="16"/>
  <c r="D6145" i="16"/>
  <c r="E6145" i="16"/>
  <c r="F6145" i="16" a="1"/>
  <c r="F6145" i="16" s="1"/>
  <c r="G6145" i="16"/>
  <c r="I6145" i="16" s="1"/>
  <c r="H6145" i="16"/>
  <c r="J6145" i="16"/>
  <c r="K6145" i="16" a="1"/>
  <c r="K6145" i="16" s="1"/>
  <c r="L6145" i="16"/>
  <c r="M6145" i="16"/>
  <c r="N6145" i="16"/>
  <c r="B6146" i="16"/>
  <c r="C6146" i="16"/>
  <c r="D6146" i="16"/>
  <c r="E6146" i="16"/>
  <c r="F6146" i="16" a="1"/>
  <c r="F6146" i="16" s="1"/>
  <c r="G6146" i="16"/>
  <c r="I6146" i="16" s="1"/>
  <c r="H6146" i="16"/>
  <c r="J6146" i="16"/>
  <c r="K6146" i="16" a="1"/>
  <c r="K6146" i="16" s="1"/>
  <c r="L6146" i="16"/>
  <c r="M6146" i="16"/>
  <c r="N6146" i="16"/>
  <c r="B6147" i="16"/>
  <c r="C6147" i="16"/>
  <c r="D6147" i="16"/>
  <c r="E6147" i="16"/>
  <c r="F6147" i="16" a="1"/>
  <c r="F6147" i="16"/>
  <c r="G6147" i="16"/>
  <c r="I6147" i="16" s="1"/>
  <c r="H6147" i="16"/>
  <c r="J6147" i="16"/>
  <c r="K6147" i="16" a="1"/>
  <c r="K6147" i="16" s="1"/>
  <c r="L6147" i="16"/>
  <c r="M6147" i="16"/>
  <c r="N6147" i="16"/>
  <c r="B6148" i="16"/>
  <c r="C6148" i="16"/>
  <c r="D6148" i="16"/>
  <c r="E6148" i="16"/>
  <c r="F6148" i="16" a="1"/>
  <c r="F6148" i="16" s="1"/>
  <c r="G6148" i="16"/>
  <c r="I6148" i="16" s="1"/>
  <c r="H6148" i="16"/>
  <c r="J6148" i="16"/>
  <c r="K6148" i="16" a="1"/>
  <c r="K6148" i="16" s="1"/>
  <c r="L6148" i="16"/>
  <c r="M6148" i="16"/>
  <c r="N6148" i="16"/>
  <c r="B6149" i="16"/>
  <c r="C6149" i="16"/>
  <c r="D6149" i="16"/>
  <c r="E6149" i="16"/>
  <c r="F6149" i="16" a="1"/>
  <c r="F6149" i="16" s="1"/>
  <c r="G6149" i="16"/>
  <c r="I6149" i="16" s="1"/>
  <c r="H6149" i="16"/>
  <c r="J6149" i="16"/>
  <c r="K6149" i="16" a="1"/>
  <c r="K6149" i="16" s="1"/>
  <c r="L6149" i="16"/>
  <c r="M6149" i="16"/>
  <c r="N6149" i="16"/>
  <c r="B6150" i="16"/>
  <c r="C6150" i="16"/>
  <c r="D6150" i="16"/>
  <c r="E6150" i="16"/>
  <c r="F6150" i="16" a="1"/>
  <c r="F6150" i="16" s="1"/>
  <c r="G6150" i="16"/>
  <c r="I6150" i="16" s="1"/>
  <c r="H6150" i="16"/>
  <c r="J6150" i="16"/>
  <c r="K6150" i="16" a="1"/>
  <c r="K6150" i="16"/>
  <c r="L6150" i="16"/>
  <c r="M6150" i="16"/>
  <c r="N6150" i="16"/>
  <c r="B6151" i="16"/>
  <c r="C6151" i="16"/>
  <c r="D6151" i="16"/>
  <c r="E6151" i="16"/>
  <c r="F6151" i="16" a="1"/>
  <c r="F6151" i="16" s="1"/>
  <c r="G6151" i="16"/>
  <c r="I6151" i="16" s="1"/>
  <c r="H6151" i="16"/>
  <c r="J6151" i="16"/>
  <c r="K6151" i="16" a="1"/>
  <c r="K6151" i="16" s="1"/>
  <c r="L6151" i="16"/>
  <c r="M6151" i="16"/>
  <c r="N6151" i="16"/>
  <c r="B6152" i="16"/>
  <c r="C6152" i="16"/>
  <c r="D6152" i="16"/>
  <c r="E6152" i="16"/>
  <c r="F6152" i="16" a="1"/>
  <c r="F6152" i="16" s="1"/>
  <c r="G6152" i="16"/>
  <c r="I6152" i="16" s="1"/>
  <c r="H6152" i="16"/>
  <c r="J6152" i="16"/>
  <c r="K6152" i="16" a="1"/>
  <c r="K6152" i="16"/>
  <c r="L6152" i="16"/>
  <c r="M6152" i="16"/>
  <c r="N6152" i="16"/>
  <c r="B6153" i="16"/>
  <c r="C6153" i="16"/>
  <c r="D6153" i="16"/>
  <c r="E6153" i="16"/>
  <c r="F6153" i="16" a="1"/>
  <c r="F6153" i="16" s="1"/>
  <c r="G6153" i="16"/>
  <c r="I6153" i="16" s="1"/>
  <c r="H6153" i="16"/>
  <c r="J6153" i="16"/>
  <c r="K6153" i="16" a="1"/>
  <c r="K6153" i="16" s="1"/>
  <c r="L6153" i="16"/>
  <c r="M6153" i="16"/>
  <c r="N6153" i="16"/>
  <c r="B6154" i="16"/>
  <c r="C6154" i="16"/>
  <c r="D6154" i="16"/>
  <c r="E6154" i="16"/>
  <c r="F6154" i="16" a="1"/>
  <c r="F6154" i="16" s="1"/>
  <c r="G6154" i="16"/>
  <c r="I6154" i="16" s="1"/>
  <c r="H6154" i="16"/>
  <c r="J6154" i="16"/>
  <c r="K6154" i="16" a="1"/>
  <c r="K6154" i="16" s="1"/>
  <c r="L6154" i="16"/>
  <c r="M6154" i="16"/>
  <c r="N6154" i="16"/>
  <c r="B6155" i="16"/>
  <c r="C6155" i="16"/>
  <c r="D6155" i="16"/>
  <c r="E6155" i="16"/>
  <c r="F6155" i="16" a="1"/>
  <c r="F6155" i="16"/>
  <c r="G6155" i="16"/>
  <c r="I6155" i="16" s="1"/>
  <c r="H6155" i="16"/>
  <c r="J6155" i="16"/>
  <c r="K6155" i="16" a="1"/>
  <c r="K6155" i="16" s="1"/>
  <c r="L6155" i="16"/>
  <c r="M6155" i="16"/>
  <c r="N6155" i="16"/>
  <c r="B6156" i="16"/>
  <c r="C6156" i="16"/>
  <c r="D6156" i="16"/>
  <c r="E6156" i="16"/>
  <c r="F6156" i="16" a="1"/>
  <c r="F6156" i="16" s="1"/>
  <c r="G6156" i="16"/>
  <c r="I6156" i="16" s="1"/>
  <c r="H6156" i="16"/>
  <c r="J6156" i="16"/>
  <c r="K6156" i="16" a="1"/>
  <c r="K6156" i="16" s="1"/>
  <c r="L6156" i="16"/>
  <c r="M6156" i="16"/>
  <c r="N6156" i="16"/>
  <c r="B6157" i="16"/>
  <c r="C6157" i="16"/>
  <c r="D6157" i="16"/>
  <c r="E6157" i="16"/>
  <c r="F6157" i="16" a="1"/>
  <c r="F6157" i="16" s="1"/>
  <c r="G6157" i="16"/>
  <c r="I6157" i="16" s="1"/>
  <c r="H6157" i="16"/>
  <c r="J6157" i="16"/>
  <c r="K6157" i="16" a="1"/>
  <c r="K6157" i="16" s="1"/>
  <c r="L6157" i="16"/>
  <c r="M6157" i="16"/>
  <c r="N6157" i="16"/>
  <c r="B6158" i="16"/>
  <c r="C6158" i="16"/>
  <c r="D6158" i="16"/>
  <c r="E6158" i="16"/>
  <c r="F6158" i="16" a="1"/>
  <c r="F6158" i="16" s="1"/>
  <c r="G6158" i="16"/>
  <c r="I6158" i="16" s="1"/>
  <c r="H6158" i="16"/>
  <c r="J6158" i="16"/>
  <c r="K6158" i="16" a="1"/>
  <c r="K6158" i="16"/>
  <c r="L6158" i="16"/>
  <c r="M6158" i="16"/>
  <c r="N6158" i="16"/>
  <c r="B6159" i="16"/>
  <c r="C6159" i="16"/>
  <c r="D6159" i="16"/>
  <c r="E6159" i="16"/>
  <c r="F6159" i="16" a="1"/>
  <c r="F6159" i="16" s="1"/>
  <c r="G6159" i="16"/>
  <c r="I6159" i="16" s="1"/>
  <c r="H6159" i="16"/>
  <c r="J6159" i="16"/>
  <c r="K6159" i="16" a="1"/>
  <c r="K6159" i="16" s="1"/>
  <c r="L6159" i="16"/>
  <c r="M6159" i="16"/>
  <c r="N6159" i="16"/>
  <c r="B6160" i="16"/>
  <c r="C6160" i="16"/>
  <c r="D6160" i="16"/>
  <c r="E6160" i="16"/>
  <c r="F6160" i="16" a="1"/>
  <c r="F6160" i="16" s="1"/>
  <c r="G6160" i="16"/>
  <c r="I6160" i="16" s="1"/>
  <c r="H6160" i="16"/>
  <c r="J6160" i="16"/>
  <c r="K6160" i="16" a="1"/>
  <c r="K6160" i="16"/>
  <c r="L6160" i="16"/>
  <c r="M6160" i="16"/>
  <c r="N6160" i="16"/>
  <c r="B6161" i="16"/>
  <c r="C6161" i="16"/>
  <c r="D6161" i="16"/>
  <c r="E6161" i="16"/>
  <c r="F6161" i="16" a="1"/>
  <c r="F6161" i="16" s="1"/>
  <c r="G6161" i="16"/>
  <c r="I6161" i="16" s="1"/>
  <c r="H6161" i="16"/>
  <c r="J6161" i="16"/>
  <c r="K6161" i="16" a="1"/>
  <c r="K6161" i="16" s="1"/>
  <c r="L6161" i="16"/>
  <c r="M6161" i="16"/>
  <c r="N6161" i="16"/>
  <c r="B6162" i="16"/>
  <c r="C6162" i="16"/>
  <c r="D6162" i="16"/>
  <c r="E6162" i="16"/>
  <c r="F6162" i="16" a="1"/>
  <c r="F6162" i="16" s="1"/>
  <c r="G6162" i="16"/>
  <c r="I6162" i="16" s="1"/>
  <c r="H6162" i="16"/>
  <c r="J6162" i="16"/>
  <c r="K6162" i="16" a="1"/>
  <c r="K6162" i="16" s="1"/>
  <c r="L6162" i="16"/>
  <c r="M6162" i="16"/>
  <c r="N6162" i="16"/>
  <c r="B6163" i="16"/>
  <c r="C6163" i="16"/>
  <c r="D6163" i="16"/>
  <c r="E6163" i="16"/>
  <c r="F6163" i="16" a="1"/>
  <c r="F6163" i="16"/>
  <c r="G6163" i="16"/>
  <c r="I6163" i="16" s="1"/>
  <c r="H6163" i="16"/>
  <c r="J6163" i="16"/>
  <c r="K6163" i="16" a="1"/>
  <c r="K6163" i="16" s="1"/>
  <c r="L6163" i="16"/>
  <c r="M6163" i="16"/>
  <c r="N6163" i="16"/>
  <c r="B6164" i="16"/>
  <c r="C6164" i="16"/>
  <c r="D6164" i="16"/>
  <c r="E6164" i="16"/>
  <c r="F6164" i="16" a="1"/>
  <c r="F6164" i="16" s="1"/>
  <c r="G6164" i="16"/>
  <c r="I6164" i="16" s="1"/>
  <c r="H6164" i="16"/>
  <c r="J6164" i="16"/>
  <c r="K6164" i="16" a="1"/>
  <c r="K6164" i="16" s="1"/>
  <c r="L6164" i="16"/>
  <c r="M6164" i="16"/>
  <c r="N6164" i="16"/>
  <c r="B6165" i="16"/>
  <c r="C6165" i="16"/>
  <c r="D6165" i="16"/>
  <c r="E6165" i="16"/>
  <c r="F6165" i="16" a="1"/>
  <c r="F6165" i="16" s="1"/>
  <c r="G6165" i="16"/>
  <c r="I6165" i="16" s="1"/>
  <c r="H6165" i="16"/>
  <c r="J6165" i="16"/>
  <c r="K6165" i="16" a="1"/>
  <c r="K6165" i="16" s="1"/>
  <c r="L6165" i="16"/>
  <c r="M6165" i="16"/>
  <c r="N6165" i="16"/>
  <c r="B6166" i="16"/>
  <c r="C6166" i="16"/>
  <c r="D6166" i="16"/>
  <c r="E6166" i="16"/>
  <c r="F6166" i="16" a="1"/>
  <c r="F6166" i="16" s="1"/>
  <c r="G6166" i="16"/>
  <c r="I6166" i="16" s="1"/>
  <c r="H6166" i="16"/>
  <c r="J6166" i="16"/>
  <c r="K6166" i="16" a="1"/>
  <c r="K6166" i="16"/>
  <c r="L6166" i="16"/>
  <c r="M6166" i="16"/>
  <c r="N6166" i="16"/>
  <c r="B6167" i="16"/>
  <c r="C6167" i="16"/>
  <c r="D6167" i="16"/>
  <c r="E6167" i="16"/>
  <c r="F6167" i="16" a="1"/>
  <c r="F6167" i="16" s="1"/>
  <c r="G6167" i="16"/>
  <c r="I6167" i="16" s="1"/>
  <c r="H6167" i="16"/>
  <c r="J6167" i="16"/>
  <c r="K6167" i="16" a="1"/>
  <c r="K6167" i="16" s="1"/>
  <c r="L6167" i="16"/>
  <c r="M6167" i="16"/>
  <c r="N6167" i="16"/>
  <c r="B6168" i="16"/>
  <c r="C6168" i="16"/>
  <c r="D6168" i="16"/>
  <c r="E6168" i="16"/>
  <c r="F6168" i="16" a="1"/>
  <c r="F6168" i="16" s="1"/>
  <c r="G6168" i="16"/>
  <c r="I6168" i="16" s="1"/>
  <c r="H6168" i="16"/>
  <c r="J6168" i="16"/>
  <c r="K6168" i="16" a="1"/>
  <c r="K6168" i="16"/>
  <c r="L6168" i="16"/>
  <c r="M6168" i="16"/>
  <c r="N6168" i="16"/>
  <c r="B6169" i="16"/>
  <c r="C6169" i="16"/>
  <c r="D6169" i="16"/>
  <c r="E6169" i="16"/>
  <c r="F6169" i="16" a="1"/>
  <c r="F6169" i="16" s="1"/>
  <c r="G6169" i="16"/>
  <c r="I6169" i="16" s="1"/>
  <c r="H6169" i="16"/>
  <c r="J6169" i="16"/>
  <c r="K6169" i="16" a="1"/>
  <c r="K6169" i="16" s="1"/>
  <c r="L6169" i="16"/>
  <c r="M6169" i="16"/>
  <c r="N6169" i="16"/>
  <c r="B6170" i="16"/>
  <c r="C6170" i="16"/>
  <c r="D6170" i="16"/>
  <c r="E6170" i="16"/>
  <c r="F6170" i="16" a="1"/>
  <c r="F6170" i="16" s="1"/>
  <c r="G6170" i="16"/>
  <c r="I6170" i="16" s="1"/>
  <c r="H6170" i="16"/>
  <c r="J6170" i="16"/>
  <c r="K6170" i="16" a="1"/>
  <c r="K6170" i="16" s="1"/>
  <c r="L6170" i="16"/>
  <c r="M6170" i="16"/>
  <c r="N6170" i="16"/>
  <c r="B6171" i="16"/>
  <c r="C6171" i="16"/>
  <c r="D6171" i="16"/>
  <c r="E6171" i="16"/>
  <c r="F6171" i="16" a="1"/>
  <c r="F6171" i="16"/>
  <c r="G6171" i="16"/>
  <c r="I6171" i="16" s="1"/>
  <c r="H6171" i="16"/>
  <c r="J6171" i="16"/>
  <c r="K6171" i="16" a="1"/>
  <c r="K6171" i="16" s="1"/>
  <c r="L6171" i="16"/>
  <c r="M6171" i="16"/>
  <c r="N6171" i="16"/>
  <c r="B6172" i="16"/>
  <c r="C6172" i="16"/>
  <c r="D6172" i="16"/>
  <c r="E6172" i="16"/>
  <c r="F6172" i="16" a="1"/>
  <c r="F6172" i="16" s="1"/>
  <c r="G6172" i="16"/>
  <c r="I6172" i="16" s="1"/>
  <c r="H6172" i="16"/>
  <c r="J6172" i="16"/>
  <c r="K6172" i="16" a="1"/>
  <c r="K6172" i="16" s="1"/>
  <c r="L6172" i="16"/>
  <c r="M6172" i="16"/>
  <c r="N6172" i="16"/>
  <c r="B6173" i="16"/>
  <c r="C6173" i="16"/>
  <c r="D6173" i="16"/>
  <c r="E6173" i="16"/>
  <c r="F6173" i="16" a="1"/>
  <c r="F6173" i="16" s="1"/>
  <c r="G6173" i="16"/>
  <c r="I6173" i="16" s="1"/>
  <c r="H6173" i="16"/>
  <c r="J6173" i="16"/>
  <c r="K6173" i="16" a="1"/>
  <c r="K6173" i="16" s="1"/>
  <c r="L6173" i="16"/>
  <c r="M6173" i="16"/>
  <c r="N6173" i="16"/>
  <c r="B6174" i="16"/>
  <c r="C6174" i="16"/>
  <c r="D6174" i="16"/>
  <c r="E6174" i="16"/>
  <c r="F6174" i="16" a="1"/>
  <c r="F6174" i="16" s="1"/>
  <c r="G6174" i="16"/>
  <c r="I6174" i="16" s="1"/>
  <c r="H6174" i="16"/>
  <c r="J6174" i="16"/>
  <c r="K6174" i="16" a="1"/>
  <c r="K6174" i="16"/>
  <c r="L6174" i="16"/>
  <c r="M6174" i="16"/>
  <c r="N6174" i="16"/>
  <c r="B6175" i="16"/>
  <c r="C6175" i="16"/>
  <c r="D6175" i="16"/>
  <c r="E6175" i="16"/>
  <c r="F6175" i="16" a="1"/>
  <c r="F6175" i="16" s="1"/>
  <c r="G6175" i="16"/>
  <c r="I6175" i="16" s="1"/>
  <c r="H6175" i="16"/>
  <c r="J6175" i="16"/>
  <c r="K6175" i="16" a="1"/>
  <c r="K6175" i="16" s="1"/>
  <c r="L6175" i="16"/>
  <c r="M6175" i="16"/>
  <c r="N6175" i="16"/>
  <c r="B6176" i="16"/>
  <c r="C6176" i="16"/>
  <c r="D6176" i="16"/>
  <c r="E6176" i="16"/>
  <c r="F6176" i="16" a="1"/>
  <c r="F6176" i="16" s="1"/>
  <c r="G6176" i="16"/>
  <c r="I6176" i="16" s="1"/>
  <c r="H6176" i="16"/>
  <c r="J6176" i="16"/>
  <c r="K6176" i="16" a="1"/>
  <c r="K6176" i="16"/>
  <c r="L6176" i="16"/>
  <c r="M6176" i="16"/>
  <c r="N6176" i="16"/>
  <c r="B6177" i="16"/>
  <c r="C6177" i="16"/>
  <c r="D6177" i="16"/>
  <c r="E6177" i="16"/>
  <c r="F6177" i="16" a="1"/>
  <c r="F6177" i="16" s="1"/>
  <c r="G6177" i="16"/>
  <c r="I6177" i="16" s="1"/>
  <c r="H6177" i="16"/>
  <c r="J6177" i="16"/>
  <c r="K6177" i="16" a="1"/>
  <c r="K6177" i="16" s="1"/>
  <c r="L6177" i="16"/>
  <c r="M6177" i="16"/>
  <c r="N6177" i="16"/>
  <c r="B6178" i="16"/>
  <c r="C6178" i="16"/>
  <c r="D6178" i="16"/>
  <c r="E6178" i="16"/>
  <c r="F6178" i="16" a="1"/>
  <c r="F6178" i="16" s="1"/>
  <c r="G6178" i="16"/>
  <c r="I6178" i="16" s="1"/>
  <c r="H6178" i="16"/>
  <c r="J6178" i="16"/>
  <c r="K6178" i="16" a="1"/>
  <c r="K6178" i="16" s="1"/>
  <c r="L6178" i="16"/>
  <c r="M6178" i="16"/>
  <c r="N6178" i="16"/>
  <c r="B6179" i="16"/>
  <c r="C6179" i="16"/>
  <c r="D6179" i="16"/>
  <c r="E6179" i="16"/>
  <c r="F6179" i="16" a="1"/>
  <c r="F6179" i="16"/>
  <c r="G6179" i="16"/>
  <c r="I6179" i="16" s="1"/>
  <c r="H6179" i="16"/>
  <c r="J6179" i="16"/>
  <c r="K6179" i="16" a="1"/>
  <c r="K6179" i="16" s="1"/>
  <c r="L6179" i="16"/>
  <c r="M6179" i="16"/>
  <c r="N6179" i="16"/>
  <c r="B6180" i="16"/>
  <c r="C6180" i="16"/>
  <c r="D6180" i="16"/>
  <c r="E6180" i="16"/>
  <c r="F6180" i="16" a="1"/>
  <c r="F6180" i="16" s="1"/>
  <c r="G6180" i="16"/>
  <c r="I6180" i="16" s="1"/>
  <c r="H6180" i="16"/>
  <c r="J6180" i="16"/>
  <c r="K6180" i="16" a="1"/>
  <c r="K6180" i="16" s="1"/>
  <c r="L6180" i="16"/>
  <c r="M6180" i="16"/>
  <c r="N6180" i="16"/>
  <c r="B6181" i="16"/>
  <c r="C6181" i="16"/>
  <c r="D6181" i="16"/>
  <c r="E6181" i="16"/>
  <c r="F6181" i="16" a="1"/>
  <c r="F6181" i="16" s="1"/>
  <c r="G6181" i="16"/>
  <c r="I6181" i="16" s="1"/>
  <c r="H6181" i="16"/>
  <c r="J6181" i="16"/>
  <c r="K6181" i="16" a="1"/>
  <c r="K6181" i="16" s="1"/>
  <c r="L6181" i="16"/>
  <c r="M6181" i="16"/>
  <c r="N6181" i="16"/>
  <c r="B6182" i="16"/>
  <c r="C6182" i="16"/>
  <c r="D6182" i="16"/>
  <c r="E6182" i="16"/>
  <c r="F6182" i="16" a="1"/>
  <c r="F6182" i="16" s="1"/>
  <c r="G6182" i="16"/>
  <c r="I6182" i="16" s="1"/>
  <c r="H6182" i="16"/>
  <c r="J6182" i="16"/>
  <c r="K6182" i="16" a="1"/>
  <c r="K6182" i="16"/>
  <c r="L6182" i="16"/>
  <c r="M6182" i="16"/>
  <c r="N6182" i="16"/>
  <c r="B6183" i="16"/>
  <c r="C6183" i="16"/>
  <c r="D6183" i="16"/>
  <c r="E6183" i="16"/>
  <c r="F6183" i="16" a="1"/>
  <c r="F6183" i="16" s="1"/>
  <c r="G6183" i="16"/>
  <c r="I6183" i="16" s="1"/>
  <c r="H6183" i="16"/>
  <c r="J6183" i="16"/>
  <c r="K6183" i="16" a="1"/>
  <c r="K6183" i="16" s="1"/>
  <c r="L6183" i="16"/>
  <c r="M6183" i="16"/>
  <c r="N6183" i="16"/>
  <c r="B6184" i="16"/>
  <c r="C6184" i="16"/>
  <c r="D6184" i="16"/>
  <c r="E6184" i="16"/>
  <c r="F6184" i="16" a="1"/>
  <c r="F6184" i="16" s="1"/>
  <c r="G6184" i="16"/>
  <c r="I6184" i="16" s="1"/>
  <c r="H6184" i="16"/>
  <c r="J6184" i="16"/>
  <c r="K6184" i="16" a="1"/>
  <c r="K6184" i="16"/>
  <c r="L6184" i="16"/>
  <c r="M6184" i="16"/>
  <c r="N6184" i="16"/>
  <c r="B6185" i="16"/>
  <c r="C6185" i="16"/>
  <c r="D6185" i="16"/>
  <c r="E6185" i="16"/>
  <c r="F6185" i="16" a="1"/>
  <c r="F6185" i="16" s="1"/>
  <c r="G6185" i="16"/>
  <c r="I6185" i="16" s="1"/>
  <c r="H6185" i="16"/>
  <c r="J6185" i="16"/>
  <c r="K6185" i="16" a="1"/>
  <c r="K6185" i="16" s="1"/>
  <c r="L6185" i="16"/>
  <c r="M6185" i="16"/>
  <c r="N6185" i="16"/>
  <c r="B6186" i="16"/>
  <c r="C6186" i="16"/>
  <c r="D6186" i="16"/>
  <c r="E6186" i="16"/>
  <c r="F6186" i="16" a="1"/>
  <c r="F6186" i="16" s="1"/>
  <c r="G6186" i="16"/>
  <c r="I6186" i="16" s="1"/>
  <c r="H6186" i="16"/>
  <c r="J6186" i="16"/>
  <c r="K6186" i="16" a="1"/>
  <c r="K6186" i="16" s="1"/>
  <c r="L6186" i="16"/>
  <c r="M6186" i="16"/>
  <c r="N6186" i="16"/>
  <c r="B6187" i="16"/>
  <c r="C6187" i="16"/>
  <c r="D6187" i="16"/>
  <c r="E6187" i="16"/>
  <c r="F6187" i="16" a="1"/>
  <c r="F6187" i="16"/>
  <c r="G6187" i="16"/>
  <c r="I6187" i="16" s="1"/>
  <c r="H6187" i="16"/>
  <c r="J6187" i="16"/>
  <c r="K6187" i="16" a="1"/>
  <c r="K6187" i="16" s="1"/>
  <c r="L6187" i="16"/>
  <c r="M6187" i="16"/>
  <c r="N6187" i="16"/>
  <c r="B6188" i="16"/>
  <c r="C6188" i="16"/>
  <c r="D6188" i="16"/>
  <c r="E6188" i="16"/>
  <c r="F6188" i="16" a="1"/>
  <c r="F6188" i="16" s="1"/>
  <c r="G6188" i="16"/>
  <c r="I6188" i="16" s="1"/>
  <c r="H6188" i="16"/>
  <c r="J6188" i="16"/>
  <c r="K6188" i="16" a="1"/>
  <c r="K6188" i="16" s="1"/>
  <c r="L6188" i="16"/>
  <c r="M6188" i="16"/>
  <c r="N6188" i="16"/>
  <c r="B6189" i="16"/>
  <c r="C6189" i="16"/>
  <c r="D6189" i="16"/>
  <c r="E6189" i="16"/>
  <c r="F6189" i="16" a="1"/>
  <c r="F6189" i="16" s="1"/>
  <c r="G6189" i="16"/>
  <c r="I6189" i="16" s="1"/>
  <c r="H6189" i="16"/>
  <c r="J6189" i="16"/>
  <c r="K6189" i="16" a="1"/>
  <c r="K6189" i="16" s="1"/>
  <c r="L6189" i="16"/>
  <c r="M6189" i="16"/>
  <c r="N6189" i="16"/>
  <c r="B6190" i="16"/>
  <c r="C6190" i="16"/>
  <c r="D6190" i="16"/>
  <c r="E6190" i="16"/>
  <c r="F6190" i="16" a="1"/>
  <c r="F6190" i="16" s="1"/>
  <c r="G6190" i="16"/>
  <c r="I6190" i="16" s="1"/>
  <c r="H6190" i="16"/>
  <c r="J6190" i="16"/>
  <c r="K6190" i="16" a="1"/>
  <c r="K6190" i="16"/>
  <c r="L6190" i="16"/>
  <c r="M6190" i="16"/>
  <c r="N6190" i="16"/>
  <c r="B6191" i="16"/>
  <c r="C6191" i="16"/>
  <c r="D6191" i="16"/>
  <c r="E6191" i="16"/>
  <c r="F6191" i="16" a="1"/>
  <c r="F6191" i="16" s="1"/>
  <c r="G6191" i="16"/>
  <c r="I6191" i="16" s="1"/>
  <c r="H6191" i="16"/>
  <c r="J6191" i="16"/>
  <c r="K6191" i="16" a="1"/>
  <c r="K6191" i="16" s="1"/>
  <c r="L6191" i="16"/>
  <c r="M6191" i="16"/>
  <c r="N6191" i="16"/>
  <c r="B6192" i="16"/>
  <c r="C6192" i="16"/>
  <c r="D6192" i="16"/>
  <c r="E6192" i="16"/>
  <c r="F6192" i="16" a="1"/>
  <c r="F6192" i="16" s="1"/>
  <c r="G6192" i="16"/>
  <c r="I6192" i="16" s="1"/>
  <c r="H6192" i="16"/>
  <c r="J6192" i="16"/>
  <c r="K6192" i="16" a="1"/>
  <c r="K6192" i="16"/>
  <c r="L6192" i="16"/>
  <c r="M6192" i="16"/>
  <c r="N6192" i="16"/>
  <c r="B6193" i="16"/>
  <c r="C6193" i="16"/>
  <c r="D6193" i="16"/>
  <c r="E6193" i="16"/>
  <c r="F6193" i="16" a="1"/>
  <c r="F6193" i="16" s="1"/>
  <c r="G6193" i="16"/>
  <c r="I6193" i="16" s="1"/>
  <c r="H6193" i="16"/>
  <c r="J6193" i="16"/>
  <c r="K6193" i="16" a="1"/>
  <c r="K6193" i="16" s="1"/>
  <c r="L6193" i="16"/>
  <c r="M6193" i="16"/>
  <c r="N6193" i="16"/>
  <c r="B6194" i="16"/>
  <c r="C6194" i="16"/>
  <c r="D6194" i="16"/>
  <c r="E6194" i="16"/>
  <c r="F6194" i="16" a="1"/>
  <c r="F6194" i="16" s="1"/>
  <c r="G6194" i="16"/>
  <c r="I6194" i="16" s="1"/>
  <c r="H6194" i="16"/>
  <c r="J6194" i="16"/>
  <c r="K6194" i="16" a="1"/>
  <c r="K6194" i="16" s="1"/>
  <c r="L6194" i="16"/>
  <c r="M6194" i="16"/>
  <c r="N6194" i="16"/>
  <c r="B6195" i="16"/>
  <c r="C6195" i="16"/>
  <c r="D6195" i="16"/>
  <c r="E6195" i="16"/>
  <c r="F6195" i="16" a="1"/>
  <c r="F6195" i="16"/>
  <c r="G6195" i="16"/>
  <c r="I6195" i="16" s="1"/>
  <c r="H6195" i="16"/>
  <c r="J6195" i="16"/>
  <c r="K6195" i="16" a="1"/>
  <c r="K6195" i="16" s="1"/>
  <c r="L6195" i="16"/>
  <c r="M6195" i="16"/>
  <c r="N6195" i="16"/>
  <c r="B6196" i="16"/>
  <c r="C6196" i="16"/>
  <c r="D6196" i="16"/>
  <c r="E6196" i="16"/>
  <c r="F6196" i="16" a="1"/>
  <c r="F6196" i="16" s="1"/>
  <c r="G6196" i="16"/>
  <c r="I6196" i="16" s="1"/>
  <c r="H6196" i="16"/>
  <c r="J6196" i="16"/>
  <c r="K6196" i="16" a="1"/>
  <c r="K6196" i="16" s="1"/>
  <c r="L6196" i="16"/>
  <c r="M6196" i="16"/>
  <c r="N6196" i="16"/>
  <c r="B6197" i="16"/>
  <c r="C6197" i="16"/>
  <c r="D6197" i="16"/>
  <c r="E6197" i="16"/>
  <c r="F6197" i="16" a="1"/>
  <c r="F6197" i="16" s="1"/>
  <c r="G6197" i="16"/>
  <c r="I6197" i="16" s="1"/>
  <c r="H6197" i="16"/>
  <c r="J6197" i="16"/>
  <c r="K6197" i="16" a="1"/>
  <c r="K6197" i="16" s="1"/>
  <c r="L6197" i="16"/>
  <c r="M6197" i="16"/>
  <c r="N6197" i="16"/>
  <c r="B6198" i="16"/>
  <c r="C6198" i="16"/>
  <c r="D6198" i="16"/>
  <c r="E6198" i="16"/>
  <c r="F6198" i="16" a="1"/>
  <c r="F6198" i="16" s="1"/>
  <c r="G6198" i="16"/>
  <c r="I6198" i="16" s="1"/>
  <c r="H6198" i="16"/>
  <c r="J6198" i="16"/>
  <c r="K6198" i="16" a="1"/>
  <c r="K6198" i="16"/>
  <c r="L6198" i="16"/>
  <c r="M6198" i="16"/>
  <c r="N6198" i="16"/>
  <c r="B6199" i="16"/>
  <c r="C6199" i="16"/>
  <c r="D6199" i="16"/>
  <c r="E6199" i="16"/>
  <c r="F6199" i="16" a="1"/>
  <c r="F6199" i="16" s="1"/>
  <c r="G6199" i="16"/>
  <c r="I6199" i="16" s="1"/>
  <c r="H6199" i="16"/>
  <c r="J6199" i="16"/>
  <c r="K6199" i="16" a="1"/>
  <c r="K6199" i="16" s="1"/>
  <c r="L6199" i="16"/>
  <c r="M6199" i="16"/>
  <c r="N6199" i="16"/>
  <c r="B6200" i="16"/>
  <c r="C6200" i="16"/>
  <c r="D6200" i="16"/>
  <c r="E6200" i="16"/>
  <c r="F6200" i="16" a="1"/>
  <c r="F6200" i="16" s="1"/>
  <c r="G6200" i="16"/>
  <c r="I6200" i="16" s="1"/>
  <c r="H6200" i="16"/>
  <c r="J6200" i="16"/>
  <c r="K6200" i="16" a="1"/>
  <c r="K6200" i="16"/>
  <c r="L6200" i="16"/>
  <c r="M6200" i="16"/>
  <c r="N6200" i="16"/>
  <c r="B6201" i="16"/>
  <c r="C6201" i="16"/>
  <c r="D6201" i="16"/>
  <c r="E6201" i="16"/>
  <c r="F6201" i="16" a="1"/>
  <c r="F6201" i="16" s="1"/>
  <c r="G6201" i="16"/>
  <c r="I6201" i="16" s="1"/>
  <c r="H6201" i="16"/>
  <c r="J6201" i="16"/>
  <c r="K6201" i="16" a="1"/>
  <c r="K6201" i="16" s="1"/>
  <c r="L6201" i="16"/>
  <c r="M6201" i="16"/>
  <c r="N6201" i="16"/>
  <c r="B6202" i="16"/>
  <c r="C6202" i="16"/>
  <c r="D6202" i="16"/>
  <c r="E6202" i="16"/>
  <c r="F6202" i="16" a="1"/>
  <c r="F6202" i="16" s="1"/>
  <c r="G6202" i="16"/>
  <c r="I6202" i="16" s="1"/>
  <c r="H6202" i="16"/>
  <c r="J6202" i="16"/>
  <c r="K6202" i="16" a="1"/>
  <c r="K6202" i="16" s="1"/>
  <c r="L6202" i="16"/>
  <c r="M6202" i="16"/>
  <c r="N6202" i="16"/>
  <c r="B6203" i="16"/>
  <c r="C6203" i="16"/>
  <c r="D6203" i="16"/>
  <c r="E6203" i="16"/>
  <c r="F6203" i="16" a="1"/>
  <c r="F6203" i="16"/>
  <c r="G6203" i="16"/>
  <c r="I6203" i="16" s="1"/>
  <c r="H6203" i="16"/>
  <c r="J6203" i="16"/>
  <c r="K6203" i="16" a="1"/>
  <c r="K6203" i="16" s="1"/>
  <c r="L6203" i="16"/>
  <c r="M6203" i="16"/>
  <c r="N6203" i="16"/>
  <c r="B6204" i="16"/>
  <c r="C6204" i="16"/>
  <c r="D6204" i="16"/>
  <c r="E6204" i="16"/>
  <c r="F6204" i="16" a="1"/>
  <c r="F6204" i="16" s="1"/>
  <c r="G6204" i="16"/>
  <c r="I6204" i="16" s="1"/>
  <c r="H6204" i="16"/>
  <c r="J6204" i="16"/>
  <c r="K6204" i="16" a="1"/>
  <c r="K6204" i="16" s="1"/>
  <c r="L6204" i="16"/>
  <c r="M6204" i="16"/>
  <c r="N6204" i="16"/>
  <c r="B6205" i="16"/>
  <c r="C6205" i="16"/>
  <c r="D6205" i="16"/>
  <c r="E6205" i="16"/>
  <c r="F6205" i="16" a="1"/>
  <c r="F6205" i="16" s="1"/>
  <c r="G6205" i="16"/>
  <c r="I6205" i="16" s="1"/>
  <c r="H6205" i="16"/>
  <c r="J6205" i="16"/>
  <c r="K6205" i="16" a="1"/>
  <c r="K6205" i="16" s="1"/>
  <c r="L6205" i="16"/>
  <c r="M6205" i="16"/>
  <c r="N6205" i="16"/>
  <c r="B6206" i="16"/>
  <c r="C6206" i="16"/>
  <c r="D6206" i="16"/>
  <c r="E6206" i="16"/>
  <c r="F6206" i="16" a="1"/>
  <c r="F6206" i="16" s="1"/>
  <c r="G6206" i="16"/>
  <c r="I6206" i="16" s="1"/>
  <c r="H6206" i="16"/>
  <c r="J6206" i="16"/>
  <c r="K6206" i="16" a="1"/>
  <c r="K6206" i="16"/>
  <c r="L6206" i="16"/>
  <c r="M6206" i="16"/>
  <c r="N6206" i="16"/>
  <c r="B6207" i="16"/>
  <c r="C6207" i="16"/>
  <c r="D6207" i="16"/>
  <c r="E6207" i="16"/>
  <c r="F6207" i="16" a="1"/>
  <c r="F6207" i="16" s="1"/>
  <c r="G6207" i="16"/>
  <c r="I6207" i="16" s="1"/>
  <c r="H6207" i="16"/>
  <c r="J6207" i="16"/>
  <c r="K6207" i="16" a="1"/>
  <c r="K6207" i="16" s="1"/>
  <c r="L6207" i="16"/>
  <c r="M6207" i="16"/>
  <c r="N6207" i="16"/>
  <c r="B6208" i="16"/>
  <c r="C6208" i="16"/>
  <c r="D6208" i="16"/>
  <c r="E6208" i="16"/>
  <c r="F6208" i="16" a="1"/>
  <c r="F6208" i="16" s="1"/>
  <c r="G6208" i="16"/>
  <c r="I6208" i="16" s="1"/>
  <c r="H6208" i="16"/>
  <c r="J6208" i="16"/>
  <c r="K6208" i="16" a="1"/>
  <c r="K6208" i="16"/>
  <c r="L6208" i="16"/>
  <c r="M6208" i="16"/>
  <c r="N6208" i="16"/>
  <c r="B6209" i="16"/>
  <c r="C6209" i="16"/>
  <c r="D6209" i="16"/>
  <c r="E6209" i="16"/>
  <c r="F6209" i="16" a="1"/>
  <c r="F6209" i="16" s="1"/>
  <c r="G6209" i="16"/>
  <c r="I6209" i="16" s="1"/>
  <c r="H6209" i="16"/>
  <c r="J6209" i="16"/>
  <c r="K6209" i="16" a="1"/>
  <c r="K6209" i="16" s="1"/>
  <c r="L6209" i="16"/>
  <c r="M6209" i="16"/>
  <c r="N6209" i="16"/>
  <c r="B6210" i="16"/>
  <c r="C6210" i="16"/>
  <c r="D6210" i="16"/>
  <c r="E6210" i="16"/>
  <c r="F6210" i="16" a="1"/>
  <c r="F6210" i="16" s="1"/>
  <c r="G6210" i="16"/>
  <c r="I6210" i="16" s="1"/>
  <c r="H6210" i="16"/>
  <c r="J6210" i="16"/>
  <c r="K6210" i="16" a="1"/>
  <c r="K6210" i="16" s="1"/>
  <c r="L6210" i="16"/>
  <c r="M6210" i="16"/>
  <c r="N6210" i="16"/>
  <c r="B6211" i="16"/>
  <c r="C6211" i="16"/>
  <c r="D6211" i="16"/>
  <c r="E6211" i="16"/>
  <c r="F6211" i="16" a="1"/>
  <c r="F6211" i="16"/>
  <c r="G6211" i="16"/>
  <c r="I6211" i="16" s="1"/>
  <c r="H6211" i="16"/>
  <c r="J6211" i="16"/>
  <c r="K6211" i="16" a="1"/>
  <c r="K6211" i="16" s="1"/>
  <c r="L6211" i="16"/>
  <c r="M6211" i="16"/>
  <c r="N6211" i="16"/>
  <c r="B6212" i="16"/>
  <c r="C6212" i="16"/>
  <c r="D6212" i="16"/>
  <c r="E6212" i="16"/>
  <c r="F6212" i="16" a="1"/>
  <c r="F6212" i="16" s="1"/>
  <c r="G6212" i="16"/>
  <c r="I6212" i="16" s="1"/>
  <c r="H6212" i="16"/>
  <c r="J6212" i="16"/>
  <c r="K6212" i="16" a="1"/>
  <c r="K6212" i="16" s="1"/>
  <c r="L6212" i="16"/>
  <c r="M6212" i="16"/>
  <c r="N6212" i="16"/>
  <c r="B6213" i="16"/>
  <c r="C6213" i="16"/>
  <c r="D6213" i="16"/>
  <c r="E6213" i="16"/>
  <c r="F6213" i="16" a="1"/>
  <c r="F6213" i="16" s="1"/>
  <c r="G6213" i="16"/>
  <c r="I6213" i="16" s="1"/>
  <c r="H6213" i="16"/>
  <c r="J6213" i="16"/>
  <c r="K6213" i="16" a="1"/>
  <c r="K6213" i="16" s="1"/>
  <c r="L6213" i="16"/>
  <c r="M6213" i="16"/>
  <c r="N6213" i="16"/>
  <c r="B6214" i="16"/>
  <c r="C6214" i="16"/>
  <c r="D6214" i="16"/>
  <c r="E6214" i="16"/>
  <c r="F6214" i="16" a="1"/>
  <c r="F6214" i="16" s="1"/>
  <c r="G6214" i="16"/>
  <c r="I6214" i="16" s="1"/>
  <c r="H6214" i="16"/>
  <c r="J6214" i="16"/>
  <c r="K6214" i="16" a="1"/>
  <c r="K6214" i="16"/>
  <c r="L6214" i="16"/>
  <c r="M6214" i="16"/>
  <c r="N6214" i="16"/>
  <c r="B6215" i="16"/>
  <c r="C6215" i="16"/>
  <c r="D6215" i="16"/>
  <c r="E6215" i="16"/>
  <c r="F6215" i="16" a="1"/>
  <c r="F6215" i="16" s="1"/>
  <c r="G6215" i="16"/>
  <c r="I6215" i="16" s="1"/>
  <c r="H6215" i="16"/>
  <c r="J6215" i="16"/>
  <c r="K6215" i="16" a="1"/>
  <c r="K6215" i="16" s="1"/>
  <c r="L6215" i="16"/>
  <c r="M6215" i="16"/>
  <c r="N6215" i="16"/>
  <c r="B6216" i="16"/>
  <c r="C6216" i="16"/>
  <c r="D6216" i="16"/>
  <c r="E6216" i="16"/>
  <c r="F6216" i="16" a="1"/>
  <c r="F6216" i="16" s="1"/>
  <c r="G6216" i="16"/>
  <c r="I6216" i="16" s="1"/>
  <c r="H6216" i="16"/>
  <c r="J6216" i="16"/>
  <c r="K6216" i="16" a="1"/>
  <c r="K6216" i="16"/>
  <c r="L6216" i="16"/>
  <c r="M6216" i="16"/>
  <c r="N6216" i="16"/>
  <c r="B6217" i="16"/>
  <c r="C6217" i="16"/>
  <c r="D6217" i="16"/>
  <c r="E6217" i="16"/>
  <c r="F6217" i="16" a="1"/>
  <c r="F6217" i="16" s="1"/>
  <c r="G6217" i="16"/>
  <c r="I6217" i="16" s="1"/>
  <c r="H6217" i="16"/>
  <c r="J6217" i="16"/>
  <c r="K6217" i="16" a="1"/>
  <c r="K6217" i="16" s="1"/>
  <c r="L6217" i="16"/>
  <c r="M6217" i="16"/>
  <c r="N6217" i="16"/>
  <c r="B6218" i="16"/>
  <c r="C6218" i="16"/>
  <c r="D6218" i="16"/>
  <c r="E6218" i="16"/>
  <c r="F6218" i="16" a="1"/>
  <c r="F6218" i="16" s="1"/>
  <c r="G6218" i="16"/>
  <c r="I6218" i="16" s="1"/>
  <c r="H6218" i="16"/>
  <c r="J6218" i="16"/>
  <c r="K6218" i="16" a="1"/>
  <c r="K6218" i="16" s="1"/>
  <c r="L6218" i="16"/>
  <c r="M6218" i="16"/>
  <c r="N6218" i="16"/>
  <c r="B6219" i="16"/>
  <c r="C6219" i="16"/>
  <c r="D6219" i="16"/>
  <c r="E6219" i="16"/>
  <c r="F6219" i="16" a="1"/>
  <c r="F6219" i="16"/>
  <c r="G6219" i="16"/>
  <c r="I6219" i="16" s="1"/>
  <c r="H6219" i="16"/>
  <c r="J6219" i="16"/>
  <c r="K6219" i="16" a="1"/>
  <c r="K6219" i="16" s="1"/>
  <c r="L6219" i="16"/>
  <c r="M6219" i="16"/>
  <c r="N6219" i="16"/>
  <c r="B6220" i="16"/>
  <c r="C6220" i="16"/>
  <c r="D6220" i="16"/>
  <c r="E6220" i="16"/>
  <c r="F6220" i="16" a="1"/>
  <c r="F6220" i="16" s="1"/>
  <c r="G6220" i="16"/>
  <c r="I6220" i="16" s="1"/>
  <c r="H6220" i="16"/>
  <c r="J6220" i="16"/>
  <c r="K6220" i="16" a="1"/>
  <c r="K6220" i="16" s="1"/>
  <c r="L6220" i="16"/>
  <c r="M6220" i="16"/>
  <c r="N6220" i="16"/>
  <c r="B6221" i="16"/>
  <c r="C6221" i="16"/>
  <c r="D6221" i="16"/>
  <c r="E6221" i="16"/>
  <c r="F6221" i="16" a="1"/>
  <c r="F6221" i="16" s="1"/>
  <c r="G6221" i="16"/>
  <c r="I6221" i="16" s="1"/>
  <c r="H6221" i="16"/>
  <c r="J6221" i="16"/>
  <c r="K6221" i="16" a="1"/>
  <c r="K6221" i="16" s="1"/>
  <c r="L6221" i="16"/>
  <c r="M6221" i="16"/>
  <c r="N6221" i="16"/>
  <c r="B6222" i="16"/>
  <c r="C6222" i="16"/>
  <c r="D6222" i="16"/>
  <c r="E6222" i="16"/>
  <c r="F6222" i="16" a="1"/>
  <c r="F6222" i="16" s="1"/>
  <c r="G6222" i="16"/>
  <c r="I6222" i="16" s="1"/>
  <c r="H6222" i="16"/>
  <c r="J6222" i="16"/>
  <c r="K6222" i="16" a="1"/>
  <c r="K6222" i="16"/>
  <c r="L6222" i="16"/>
  <c r="M6222" i="16"/>
  <c r="N6222" i="16"/>
  <c r="B6223" i="16"/>
  <c r="C6223" i="16"/>
  <c r="D6223" i="16"/>
  <c r="E6223" i="16"/>
  <c r="F6223" i="16" a="1"/>
  <c r="F6223" i="16" s="1"/>
  <c r="G6223" i="16"/>
  <c r="I6223" i="16" s="1"/>
  <c r="H6223" i="16"/>
  <c r="J6223" i="16"/>
  <c r="K6223" i="16" a="1"/>
  <c r="K6223" i="16" s="1"/>
  <c r="L6223" i="16"/>
  <c r="M6223" i="16"/>
  <c r="N6223" i="16"/>
  <c r="B6224" i="16"/>
  <c r="C6224" i="16"/>
  <c r="D6224" i="16"/>
  <c r="E6224" i="16"/>
  <c r="F6224" i="16" a="1"/>
  <c r="F6224" i="16" s="1"/>
  <c r="G6224" i="16"/>
  <c r="I6224" i="16" s="1"/>
  <c r="H6224" i="16"/>
  <c r="J6224" i="16"/>
  <c r="K6224" i="16" a="1"/>
  <c r="K6224" i="16"/>
  <c r="L6224" i="16"/>
  <c r="M6224" i="16"/>
  <c r="N6224" i="16"/>
  <c r="B6225" i="16"/>
  <c r="C6225" i="16"/>
  <c r="D6225" i="16"/>
  <c r="E6225" i="16"/>
  <c r="F6225" i="16" a="1"/>
  <c r="F6225" i="16" s="1"/>
  <c r="G6225" i="16"/>
  <c r="I6225" i="16" s="1"/>
  <c r="H6225" i="16"/>
  <c r="J6225" i="16"/>
  <c r="K6225" i="16" a="1"/>
  <c r="K6225" i="16" s="1"/>
  <c r="L6225" i="16"/>
  <c r="M6225" i="16"/>
  <c r="N6225" i="16"/>
  <c r="B6226" i="16"/>
  <c r="C6226" i="16"/>
  <c r="D6226" i="16"/>
  <c r="E6226" i="16"/>
  <c r="F6226" i="16" a="1"/>
  <c r="F6226" i="16" s="1"/>
  <c r="G6226" i="16"/>
  <c r="I6226" i="16" s="1"/>
  <c r="H6226" i="16"/>
  <c r="J6226" i="16"/>
  <c r="K6226" i="16" a="1"/>
  <c r="K6226" i="16" s="1"/>
  <c r="L6226" i="16"/>
  <c r="M6226" i="16"/>
  <c r="N6226" i="16"/>
  <c r="B6227" i="16"/>
  <c r="C6227" i="16"/>
  <c r="D6227" i="16"/>
  <c r="E6227" i="16"/>
  <c r="F6227" i="16" a="1"/>
  <c r="F6227" i="16"/>
  <c r="G6227" i="16"/>
  <c r="I6227" i="16" s="1"/>
  <c r="H6227" i="16"/>
  <c r="J6227" i="16"/>
  <c r="K6227" i="16" a="1"/>
  <c r="K6227" i="16" s="1"/>
  <c r="L6227" i="16"/>
  <c r="M6227" i="16"/>
  <c r="N6227" i="16"/>
  <c r="B6228" i="16"/>
  <c r="C6228" i="16"/>
  <c r="D6228" i="16"/>
  <c r="E6228" i="16"/>
  <c r="F6228" i="16" a="1"/>
  <c r="F6228" i="16" s="1"/>
  <c r="G6228" i="16"/>
  <c r="I6228" i="16" s="1"/>
  <c r="H6228" i="16"/>
  <c r="J6228" i="16"/>
  <c r="K6228" i="16" a="1"/>
  <c r="K6228" i="16" s="1"/>
  <c r="L6228" i="16"/>
  <c r="M6228" i="16"/>
  <c r="N6228" i="16"/>
  <c r="B6229" i="16"/>
  <c r="C6229" i="16"/>
  <c r="D6229" i="16"/>
  <c r="E6229" i="16"/>
  <c r="F6229" i="16" a="1"/>
  <c r="F6229" i="16" s="1"/>
  <c r="G6229" i="16"/>
  <c r="I6229" i="16" s="1"/>
  <c r="H6229" i="16"/>
  <c r="J6229" i="16"/>
  <c r="K6229" i="16" a="1"/>
  <c r="K6229" i="16" s="1"/>
  <c r="L6229" i="16"/>
  <c r="M6229" i="16"/>
  <c r="N6229" i="16"/>
  <c r="B6230" i="16"/>
  <c r="C6230" i="16"/>
  <c r="D6230" i="16"/>
  <c r="E6230" i="16"/>
  <c r="F6230" i="16" a="1"/>
  <c r="F6230" i="16" s="1"/>
  <c r="G6230" i="16"/>
  <c r="I6230" i="16" s="1"/>
  <c r="H6230" i="16"/>
  <c r="J6230" i="16"/>
  <c r="K6230" i="16" a="1"/>
  <c r="K6230" i="16"/>
  <c r="L6230" i="16"/>
  <c r="M6230" i="16"/>
  <c r="N6230" i="16"/>
  <c r="B6231" i="16"/>
  <c r="C6231" i="16"/>
  <c r="D6231" i="16"/>
  <c r="E6231" i="16"/>
  <c r="F6231" i="16" a="1"/>
  <c r="F6231" i="16" s="1"/>
  <c r="G6231" i="16"/>
  <c r="I6231" i="16" s="1"/>
  <c r="H6231" i="16"/>
  <c r="J6231" i="16"/>
  <c r="K6231" i="16" a="1"/>
  <c r="K6231" i="16" s="1"/>
  <c r="L6231" i="16"/>
  <c r="M6231" i="16"/>
  <c r="N6231" i="16"/>
  <c r="B6232" i="16"/>
  <c r="C6232" i="16"/>
  <c r="D6232" i="16"/>
  <c r="E6232" i="16"/>
  <c r="F6232" i="16" a="1"/>
  <c r="F6232" i="16" s="1"/>
  <c r="G6232" i="16"/>
  <c r="I6232" i="16" s="1"/>
  <c r="H6232" i="16"/>
  <c r="J6232" i="16"/>
  <c r="K6232" i="16" a="1"/>
  <c r="K6232" i="16"/>
  <c r="L6232" i="16"/>
  <c r="M6232" i="16"/>
  <c r="N6232" i="16"/>
  <c r="B6233" i="16"/>
  <c r="C6233" i="16"/>
  <c r="D6233" i="16"/>
  <c r="E6233" i="16"/>
  <c r="F6233" i="16" a="1"/>
  <c r="F6233" i="16" s="1"/>
  <c r="G6233" i="16"/>
  <c r="I6233" i="16" s="1"/>
  <c r="H6233" i="16"/>
  <c r="J6233" i="16"/>
  <c r="K6233" i="16" a="1"/>
  <c r="K6233" i="16" s="1"/>
  <c r="L6233" i="16"/>
  <c r="M6233" i="16"/>
  <c r="N6233" i="16"/>
  <c r="B6234" i="16"/>
  <c r="C6234" i="16"/>
  <c r="D6234" i="16"/>
  <c r="E6234" i="16"/>
  <c r="F6234" i="16" a="1"/>
  <c r="F6234" i="16" s="1"/>
  <c r="G6234" i="16"/>
  <c r="I6234" i="16" s="1"/>
  <c r="H6234" i="16"/>
  <c r="J6234" i="16"/>
  <c r="K6234" i="16" a="1"/>
  <c r="K6234" i="16" s="1"/>
  <c r="L6234" i="16"/>
  <c r="M6234" i="16"/>
  <c r="N6234" i="16"/>
  <c r="B6235" i="16"/>
  <c r="C6235" i="16"/>
  <c r="D6235" i="16"/>
  <c r="E6235" i="16"/>
  <c r="F6235" i="16" a="1"/>
  <c r="F6235" i="16"/>
  <c r="G6235" i="16"/>
  <c r="I6235" i="16" s="1"/>
  <c r="H6235" i="16"/>
  <c r="J6235" i="16"/>
  <c r="K6235" i="16" a="1"/>
  <c r="K6235" i="16" s="1"/>
  <c r="L6235" i="16"/>
  <c r="M6235" i="16"/>
  <c r="N6235" i="16"/>
  <c r="B6236" i="16"/>
  <c r="C6236" i="16"/>
  <c r="D6236" i="16"/>
  <c r="E6236" i="16"/>
  <c r="F6236" i="16" a="1"/>
  <c r="F6236" i="16" s="1"/>
  <c r="G6236" i="16"/>
  <c r="I6236" i="16" s="1"/>
  <c r="H6236" i="16"/>
  <c r="J6236" i="16"/>
  <c r="K6236" i="16" a="1"/>
  <c r="K6236" i="16" s="1"/>
  <c r="L6236" i="16"/>
  <c r="M6236" i="16"/>
  <c r="N6236" i="16"/>
  <c r="B6237" i="16"/>
  <c r="C6237" i="16"/>
  <c r="D6237" i="16"/>
  <c r="E6237" i="16"/>
  <c r="F6237" i="16" a="1"/>
  <c r="F6237" i="16" s="1"/>
  <c r="G6237" i="16"/>
  <c r="I6237" i="16" s="1"/>
  <c r="H6237" i="16"/>
  <c r="J6237" i="16"/>
  <c r="K6237" i="16" a="1"/>
  <c r="K6237" i="16" s="1"/>
  <c r="L6237" i="16"/>
  <c r="M6237" i="16"/>
  <c r="N6237" i="16"/>
  <c r="B6238" i="16"/>
  <c r="C6238" i="16"/>
  <c r="D6238" i="16"/>
  <c r="E6238" i="16"/>
  <c r="F6238" i="16" a="1"/>
  <c r="F6238" i="16" s="1"/>
  <c r="G6238" i="16"/>
  <c r="I6238" i="16" s="1"/>
  <c r="H6238" i="16"/>
  <c r="J6238" i="16"/>
  <c r="K6238" i="16" a="1"/>
  <c r="K6238" i="16"/>
  <c r="L6238" i="16"/>
  <c r="M6238" i="16"/>
  <c r="N6238" i="16"/>
  <c r="B6239" i="16"/>
  <c r="C6239" i="16"/>
  <c r="D6239" i="16"/>
  <c r="E6239" i="16"/>
  <c r="F6239" i="16" a="1"/>
  <c r="F6239" i="16" s="1"/>
  <c r="G6239" i="16"/>
  <c r="I6239" i="16" s="1"/>
  <c r="H6239" i="16"/>
  <c r="J6239" i="16"/>
  <c r="K6239" i="16" a="1"/>
  <c r="K6239" i="16" s="1"/>
  <c r="L6239" i="16"/>
  <c r="M6239" i="16"/>
  <c r="N6239" i="16"/>
  <c r="B6240" i="16"/>
  <c r="C6240" i="16"/>
  <c r="D6240" i="16"/>
  <c r="E6240" i="16"/>
  <c r="F6240" i="16" a="1"/>
  <c r="F6240" i="16" s="1"/>
  <c r="G6240" i="16"/>
  <c r="I6240" i="16" s="1"/>
  <c r="H6240" i="16"/>
  <c r="J6240" i="16"/>
  <c r="K6240" i="16" a="1"/>
  <c r="K6240" i="16"/>
  <c r="L6240" i="16"/>
  <c r="M6240" i="16"/>
  <c r="N6240" i="16"/>
  <c r="B6241" i="16"/>
  <c r="C6241" i="16"/>
  <c r="D6241" i="16"/>
  <c r="E6241" i="16"/>
  <c r="F6241" i="16" a="1"/>
  <c r="F6241" i="16" s="1"/>
  <c r="G6241" i="16"/>
  <c r="I6241" i="16" s="1"/>
  <c r="H6241" i="16"/>
  <c r="J6241" i="16"/>
  <c r="K6241" i="16" a="1"/>
  <c r="K6241" i="16" s="1"/>
  <c r="L6241" i="16"/>
  <c r="M6241" i="16"/>
  <c r="N6241" i="16"/>
  <c r="B6242" i="16"/>
  <c r="C6242" i="16"/>
  <c r="D6242" i="16"/>
  <c r="E6242" i="16"/>
  <c r="F6242" i="16" a="1"/>
  <c r="F6242" i="16" s="1"/>
  <c r="G6242" i="16"/>
  <c r="I6242" i="16" s="1"/>
  <c r="H6242" i="16"/>
  <c r="J6242" i="16"/>
  <c r="K6242" i="16" a="1"/>
  <c r="K6242" i="16" s="1"/>
  <c r="L6242" i="16"/>
  <c r="M6242" i="16"/>
  <c r="N6242" i="16"/>
  <c r="B6243" i="16"/>
  <c r="C6243" i="16"/>
  <c r="D6243" i="16"/>
  <c r="E6243" i="16"/>
  <c r="F6243" i="16" a="1"/>
  <c r="F6243" i="16"/>
  <c r="G6243" i="16"/>
  <c r="I6243" i="16" s="1"/>
  <c r="H6243" i="16"/>
  <c r="J6243" i="16"/>
  <c r="K6243" i="16" a="1"/>
  <c r="K6243" i="16" s="1"/>
  <c r="L6243" i="16"/>
  <c r="M6243" i="16"/>
  <c r="N6243" i="16"/>
  <c r="B6244" i="16"/>
  <c r="C6244" i="16"/>
  <c r="D6244" i="16"/>
  <c r="E6244" i="16"/>
  <c r="F6244" i="16" a="1"/>
  <c r="F6244" i="16" s="1"/>
  <c r="G6244" i="16"/>
  <c r="I6244" i="16" s="1"/>
  <c r="H6244" i="16"/>
  <c r="J6244" i="16"/>
  <c r="K6244" i="16" a="1"/>
  <c r="K6244" i="16" s="1"/>
  <c r="L6244" i="16"/>
  <c r="M6244" i="16"/>
  <c r="N6244" i="16"/>
  <c r="B6245" i="16"/>
  <c r="C6245" i="16"/>
  <c r="D6245" i="16"/>
  <c r="E6245" i="16"/>
  <c r="F6245" i="16" a="1"/>
  <c r="F6245" i="16" s="1"/>
  <c r="G6245" i="16"/>
  <c r="I6245" i="16" s="1"/>
  <c r="H6245" i="16"/>
  <c r="J6245" i="16"/>
  <c r="K6245" i="16" a="1"/>
  <c r="K6245" i="16" s="1"/>
  <c r="L6245" i="16"/>
  <c r="M6245" i="16"/>
  <c r="N6245" i="16"/>
  <c r="B6246" i="16"/>
  <c r="C6246" i="16"/>
  <c r="D6246" i="16"/>
  <c r="E6246" i="16"/>
  <c r="F6246" i="16" a="1"/>
  <c r="F6246" i="16" s="1"/>
  <c r="G6246" i="16"/>
  <c r="I6246" i="16" s="1"/>
  <c r="H6246" i="16"/>
  <c r="J6246" i="16"/>
  <c r="K6246" i="16" a="1"/>
  <c r="K6246" i="16"/>
  <c r="L6246" i="16"/>
  <c r="M6246" i="16"/>
  <c r="N6246" i="16"/>
  <c r="B6247" i="16"/>
  <c r="C6247" i="16"/>
  <c r="D6247" i="16"/>
  <c r="E6247" i="16"/>
  <c r="F6247" i="16" a="1"/>
  <c r="F6247" i="16" s="1"/>
  <c r="G6247" i="16"/>
  <c r="I6247" i="16" s="1"/>
  <c r="H6247" i="16"/>
  <c r="J6247" i="16"/>
  <c r="K6247" i="16" a="1"/>
  <c r="K6247" i="16" s="1"/>
  <c r="L6247" i="16"/>
  <c r="M6247" i="16"/>
  <c r="N6247" i="16"/>
  <c r="B6248" i="16"/>
  <c r="C6248" i="16"/>
  <c r="D6248" i="16"/>
  <c r="E6248" i="16"/>
  <c r="F6248" i="16" a="1"/>
  <c r="F6248" i="16" s="1"/>
  <c r="G6248" i="16"/>
  <c r="I6248" i="16" s="1"/>
  <c r="H6248" i="16"/>
  <c r="J6248" i="16"/>
  <c r="K6248" i="16" a="1"/>
  <c r="K6248" i="16"/>
  <c r="L6248" i="16"/>
  <c r="M6248" i="16"/>
  <c r="N6248" i="16"/>
  <c r="B6249" i="16"/>
  <c r="C6249" i="16"/>
  <c r="D6249" i="16"/>
  <c r="E6249" i="16"/>
  <c r="F6249" i="16" a="1"/>
  <c r="F6249" i="16" s="1"/>
  <c r="G6249" i="16"/>
  <c r="I6249" i="16" s="1"/>
  <c r="H6249" i="16"/>
  <c r="J6249" i="16"/>
  <c r="K6249" i="16" a="1"/>
  <c r="K6249" i="16" s="1"/>
  <c r="L6249" i="16"/>
  <c r="M6249" i="16"/>
  <c r="N6249" i="16"/>
  <c r="B6250" i="16"/>
  <c r="C6250" i="16"/>
  <c r="D6250" i="16"/>
  <c r="E6250" i="16"/>
  <c r="F6250" i="16" a="1"/>
  <c r="F6250" i="16" s="1"/>
  <c r="G6250" i="16"/>
  <c r="I6250" i="16" s="1"/>
  <c r="H6250" i="16"/>
  <c r="J6250" i="16"/>
  <c r="K6250" i="16" a="1"/>
  <c r="K6250" i="16" s="1"/>
  <c r="L6250" i="16"/>
  <c r="M6250" i="16"/>
  <c r="N6250" i="16"/>
  <c r="B6251" i="16"/>
  <c r="C6251" i="16"/>
  <c r="D6251" i="16"/>
  <c r="E6251" i="16"/>
  <c r="F6251" i="16" a="1"/>
  <c r="F6251" i="16"/>
  <c r="G6251" i="16"/>
  <c r="I6251" i="16" s="1"/>
  <c r="H6251" i="16"/>
  <c r="J6251" i="16"/>
  <c r="K6251" i="16" a="1"/>
  <c r="K6251" i="16" s="1"/>
  <c r="L6251" i="16"/>
  <c r="M6251" i="16"/>
  <c r="N6251" i="16"/>
  <c r="B6252" i="16"/>
  <c r="C6252" i="16"/>
  <c r="D6252" i="16"/>
  <c r="E6252" i="16"/>
  <c r="F6252" i="16" a="1"/>
  <c r="F6252" i="16" s="1"/>
  <c r="G6252" i="16"/>
  <c r="I6252" i="16" s="1"/>
  <c r="H6252" i="16"/>
  <c r="J6252" i="16"/>
  <c r="K6252" i="16" a="1"/>
  <c r="K6252" i="16" s="1"/>
  <c r="L6252" i="16"/>
  <c r="M6252" i="16"/>
  <c r="N6252" i="16"/>
  <c r="B6253" i="16"/>
  <c r="C6253" i="16"/>
  <c r="D6253" i="16"/>
  <c r="E6253" i="16"/>
  <c r="F6253" i="16" a="1"/>
  <c r="F6253" i="16" s="1"/>
  <c r="G6253" i="16"/>
  <c r="I6253" i="16" s="1"/>
  <c r="H6253" i="16"/>
  <c r="J6253" i="16"/>
  <c r="K6253" i="16" a="1"/>
  <c r="K6253" i="16" s="1"/>
  <c r="L6253" i="16"/>
  <c r="M6253" i="16"/>
  <c r="N6253" i="16"/>
  <c r="B6254" i="16"/>
  <c r="C6254" i="16"/>
  <c r="D6254" i="16"/>
  <c r="E6254" i="16"/>
  <c r="F6254" i="16" a="1"/>
  <c r="F6254" i="16" s="1"/>
  <c r="G6254" i="16"/>
  <c r="I6254" i="16" s="1"/>
  <c r="H6254" i="16"/>
  <c r="J6254" i="16"/>
  <c r="K6254" i="16" a="1"/>
  <c r="K6254" i="16"/>
  <c r="L6254" i="16"/>
  <c r="M6254" i="16"/>
  <c r="N6254" i="16"/>
  <c r="B6255" i="16"/>
  <c r="C6255" i="16"/>
  <c r="D6255" i="16"/>
  <c r="E6255" i="16"/>
  <c r="F6255" i="16" a="1"/>
  <c r="F6255" i="16" s="1"/>
  <c r="G6255" i="16"/>
  <c r="I6255" i="16" s="1"/>
  <c r="H6255" i="16"/>
  <c r="J6255" i="16"/>
  <c r="K6255" i="16" a="1"/>
  <c r="K6255" i="16" s="1"/>
  <c r="L6255" i="16"/>
  <c r="M6255" i="16"/>
  <c r="N6255" i="16"/>
  <c r="B6256" i="16"/>
  <c r="C6256" i="16"/>
  <c r="D6256" i="16"/>
  <c r="E6256" i="16"/>
  <c r="F6256" i="16" a="1"/>
  <c r="F6256" i="16" s="1"/>
  <c r="G6256" i="16"/>
  <c r="I6256" i="16" s="1"/>
  <c r="H6256" i="16"/>
  <c r="J6256" i="16"/>
  <c r="K6256" i="16" a="1"/>
  <c r="K6256" i="16"/>
  <c r="L6256" i="16"/>
  <c r="M6256" i="16"/>
  <c r="N6256" i="16"/>
  <c r="B6257" i="16"/>
  <c r="C6257" i="16"/>
  <c r="D6257" i="16"/>
  <c r="E6257" i="16"/>
  <c r="F6257" i="16" a="1"/>
  <c r="F6257" i="16" s="1"/>
  <c r="G6257" i="16"/>
  <c r="I6257" i="16" s="1"/>
  <c r="H6257" i="16"/>
  <c r="J6257" i="16"/>
  <c r="K6257" i="16" a="1"/>
  <c r="K6257" i="16" s="1"/>
  <c r="L6257" i="16"/>
  <c r="M6257" i="16"/>
  <c r="N6257" i="16"/>
  <c r="B6258" i="16"/>
  <c r="C6258" i="16"/>
  <c r="D6258" i="16"/>
  <c r="E6258" i="16"/>
  <c r="F6258" i="16" a="1"/>
  <c r="F6258" i="16" s="1"/>
  <c r="G6258" i="16"/>
  <c r="I6258" i="16" s="1"/>
  <c r="H6258" i="16"/>
  <c r="J6258" i="16"/>
  <c r="K6258" i="16" a="1"/>
  <c r="K6258" i="16" s="1"/>
  <c r="L6258" i="16"/>
  <c r="M6258" i="16"/>
  <c r="N6258" i="16"/>
  <c r="B6259" i="16"/>
  <c r="C6259" i="16"/>
  <c r="D6259" i="16"/>
  <c r="E6259" i="16"/>
  <c r="F6259" i="16" a="1"/>
  <c r="F6259" i="16"/>
  <c r="G6259" i="16"/>
  <c r="I6259" i="16" s="1"/>
  <c r="H6259" i="16"/>
  <c r="J6259" i="16"/>
  <c r="K6259" i="16" a="1"/>
  <c r="K6259" i="16" s="1"/>
  <c r="L6259" i="16"/>
  <c r="M6259" i="16"/>
  <c r="N6259" i="16"/>
  <c r="B6260" i="16"/>
  <c r="C6260" i="16"/>
  <c r="D6260" i="16"/>
  <c r="E6260" i="16"/>
  <c r="F6260" i="16" a="1"/>
  <c r="F6260" i="16" s="1"/>
  <c r="G6260" i="16"/>
  <c r="I6260" i="16" s="1"/>
  <c r="H6260" i="16"/>
  <c r="J6260" i="16"/>
  <c r="K6260" i="16" a="1"/>
  <c r="K6260" i="16" s="1"/>
  <c r="L6260" i="16"/>
  <c r="M6260" i="16"/>
  <c r="N6260" i="16"/>
  <c r="B6261" i="16"/>
  <c r="C6261" i="16"/>
  <c r="D6261" i="16"/>
  <c r="E6261" i="16"/>
  <c r="F6261" i="16" a="1"/>
  <c r="F6261" i="16" s="1"/>
  <c r="G6261" i="16"/>
  <c r="I6261" i="16" s="1"/>
  <c r="H6261" i="16"/>
  <c r="J6261" i="16"/>
  <c r="K6261" i="16" a="1"/>
  <c r="K6261" i="16" s="1"/>
  <c r="L6261" i="16"/>
  <c r="M6261" i="16"/>
  <c r="N6261" i="16"/>
  <c r="B6262" i="16"/>
  <c r="C6262" i="16"/>
  <c r="D6262" i="16"/>
  <c r="E6262" i="16"/>
  <c r="F6262" i="16" a="1"/>
  <c r="F6262" i="16" s="1"/>
  <c r="G6262" i="16"/>
  <c r="I6262" i="16" s="1"/>
  <c r="H6262" i="16"/>
  <c r="J6262" i="16"/>
  <c r="K6262" i="16" a="1"/>
  <c r="K6262" i="16"/>
  <c r="L6262" i="16"/>
  <c r="M6262" i="16"/>
  <c r="N6262" i="16"/>
  <c r="B6263" i="16"/>
  <c r="C6263" i="16"/>
  <c r="D6263" i="16"/>
  <c r="E6263" i="16"/>
  <c r="F6263" i="16" a="1"/>
  <c r="F6263" i="16" s="1"/>
  <c r="G6263" i="16"/>
  <c r="I6263" i="16" s="1"/>
  <c r="H6263" i="16"/>
  <c r="J6263" i="16"/>
  <c r="K6263" i="16" a="1"/>
  <c r="K6263" i="16" s="1"/>
  <c r="L6263" i="16"/>
  <c r="M6263" i="16"/>
  <c r="N6263" i="16"/>
  <c r="B6264" i="16"/>
  <c r="C6264" i="16"/>
  <c r="D6264" i="16"/>
  <c r="E6264" i="16"/>
  <c r="F6264" i="16" a="1"/>
  <c r="F6264" i="16" s="1"/>
  <c r="G6264" i="16"/>
  <c r="I6264" i="16" s="1"/>
  <c r="H6264" i="16"/>
  <c r="J6264" i="16"/>
  <c r="K6264" i="16" a="1"/>
  <c r="K6264" i="16"/>
  <c r="L6264" i="16"/>
  <c r="M6264" i="16"/>
  <c r="N6264" i="16"/>
  <c r="B6265" i="16"/>
  <c r="C6265" i="16"/>
  <c r="D6265" i="16"/>
  <c r="E6265" i="16"/>
  <c r="F6265" i="16" a="1"/>
  <c r="F6265" i="16" s="1"/>
  <c r="G6265" i="16"/>
  <c r="I6265" i="16" s="1"/>
  <c r="H6265" i="16"/>
  <c r="J6265" i="16"/>
  <c r="K6265" i="16" a="1"/>
  <c r="K6265" i="16" s="1"/>
  <c r="L6265" i="16"/>
  <c r="M6265" i="16"/>
  <c r="N6265" i="16"/>
  <c r="B6266" i="16"/>
  <c r="C6266" i="16"/>
  <c r="D6266" i="16"/>
  <c r="E6266" i="16"/>
  <c r="F6266" i="16" a="1"/>
  <c r="F6266" i="16" s="1"/>
  <c r="G6266" i="16"/>
  <c r="I6266" i="16" s="1"/>
  <c r="H6266" i="16"/>
  <c r="J6266" i="16"/>
  <c r="K6266" i="16" a="1"/>
  <c r="K6266" i="16" s="1"/>
  <c r="L6266" i="16"/>
  <c r="M6266" i="16"/>
  <c r="N6266" i="16"/>
  <c r="B6267" i="16"/>
  <c r="C6267" i="16"/>
  <c r="D6267" i="16"/>
  <c r="E6267" i="16"/>
  <c r="F6267" i="16" a="1"/>
  <c r="F6267" i="16"/>
  <c r="G6267" i="16"/>
  <c r="I6267" i="16" s="1"/>
  <c r="H6267" i="16"/>
  <c r="J6267" i="16"/>
  <c r="K6267" i="16" a="1"/>
  <c r="K6267" i="16" s="1"/>
  <c r="L6267" i="16"/>
  <c r="M6267" i="16"/>
  <c r="N6267" i="16"/>
  <c r="B6268" i="16"/>
  <c r="C6268" i="16"/>
  <c r="D6268" i="16"/>
  <c r="E6268" i="16"/>
  <c r="F6268" i="16" a="1"/>
  <c r="F6268" i="16" s="1"/>
  <c r="G6268" i="16"/>
  <c r="I6268" i="16" s="1"/>
  <c r="H6268" i="16"/>
  <c r="J6268" i="16"/>
  <c r="K6268" i="16" a="1"/>
  <c r="K6268" i="16" s="1"/>
  <c r="L6268" i="16"/>
  <c r="M6268" i="16"/>
  <c r="N6268" i="16"/>
  <c r="B6269" i="16"/>
  <c r="C6269" i="16"/>
  <c r="D6269" i="16"/>
  <c r="E6269" i="16"/>
  <c r="F6269" i="16" a="1"/>
  <c r="F6269" i="16" s="1"/>
  <c r="G6269" i="16"/>
  <c r="I6269" i="16" s="1"/>
  <c r="H6269" i="16"/>
  <c r="J6269" i="16"/>
  <c r="K6269" i="16" a="1"/>
  <c r="K6269" i="16" s="1"/>
  <c r="L6269" i="16"/>
  <c r="M6269" i="16"/>
  <c r="N6269" i="16"/>
  <c r="B6270" i="16"/>
  <c r="C6270" i="16"/>
  <c r="D6270" i="16"/>
  <c r="E6270" i="16"/>
  <c r="F6270" i="16" a="1"/>
  <c r="F6270" i="16" s="1"/>
  <c r="G6270" i="16"/>
  <c r="I6270" i="16" s="1"/>
  <c r="H6270" i="16"/>
  <c r="J6270" i="16"/>
  <c r="K6270" i="16" a="1"/>
  <c r="K6270" i="16"/>
  <c r="L6270" i="16"/>
  <c r="M6270" i="16"/>
  <c r="N6270" i="16"/>
  <c r="B6271" i="16"/>
  <c r="C6271" i="16"/>
  <c r="D6271" i="16"/>
  <c r="E6271" i="16"/>
  <c r="F6271" i="16" a="1"/>
  <c r="F6271" i="16" s="1"/>
  <c r="G6271" i="16"/>
  <c r="I6271" i="16" s="1"/>
  <c r="H6271" i="16"/>
  <c r="J6271" i="16"/>
  <c r="K6271" i="16" a="1"/>
  <c r="K6271" i="16" s="1"/>
  <c r="L6271" i="16"/>
  <c r="M6271" i="16"/>
  <c r="N6271" i="16"/>
  <c r="B6272" i="16"/>
  <c r="C6272" i="16"/>
  <c r="D6272" i="16"/>
  <c r="E6272" i="16"/>
  <c r="F6272" i="16" a="1"/>
  <c r="F6272" i="16" s="1"/>
  <c r="G6272" i="16"/>
  <c r="I6272" i="16" s="1"/>
  <c r="H6272" i="16"/>
  <c r="J6272" i="16"/>
  <c r="K6272" i="16" a="1"/>
  <c r="K6272" i="16"/>
  <c r="L6272" i="16"/>
  <c r="M6272" i="16"/>
  <c r="N6272" i="16"/>
  <c r="B6273" i="16"/>
  <c r="C6273" i="16"/>
  <c r="D6273" i="16"/>
  <c r="E6273" i="16"/>
  <c r="F6273" i="16" a="1"/>
  <c r="F6273" i="16" s="1"/>
  <c r="G6273" i="16"/>
  <c r="I6273" i="16" s="1"/>
  <c r="H6273" i="16"/>
  <c r="J6273" i="16"/>
  <c r="K6273" i="16" a="1"/>
  <c r="K6273" i="16" s="1"/>
  <c r="L6273" i="16"/>
  <c r="M6273" i="16"/>
  <c r="N6273" i="16"/>
  <c r="B6274" i="16"/>
  <c r="C6274" i="16"/>
  <c r="D6274" i="16"/>
  <c r="E6274" i="16"/>
  <c r="F6274" i="16" a="1"/>
  <c r="F6274" i="16" s="1"/>
  <c r="G6274" i="16"/>
  <c r="I6274" i="16" s="1"/>
  <c r="H6274" i="16"/>
  <c r="J6274" i="16"/>
  <c r="K6274" i="16" a="1"/>
  <c r="K6274" i="16" s="1"/>
  <c r="L6274" i="16"/>
  <c r="M6274" i="16"/>
  <c r="N6274" i="16"/>
  <c r="B6275" i="16"/>
  <c r="C6275" i="16"/>
  <c r="D6275" i="16"/>
  <c r="E6275" i="16"/>
  <c r="F6275" i="16" a="1"/>
  <c r="F6275" i="16"/>
  <c r="G6275" i="16"/>
  <c r="I6275" i="16" s="1"/>
  <c r="H6275" i="16"/>
  <c r="J6275" i="16"/>
  <c r="K6275" i="16" a="1"/>
  <c r="K6275" i="16" s="1"/>
  <c r="L6275" i="16"/>
  <c r="M6275" i="16"/>
  <c r="N6275" i="16"/>
  <c r="B6276" i="16"/>
  <c r="C6276" i="16"/>
  <c r="D6276" i="16"/>
  <c r="E6276" i="16"/>
  <c r="F6276" i="16" a="1"/>
  <c r="F6276" i="16" s="1"/>
  <c r="G6276" i="16"/>
  <c r="I6276" i="16" s="1"/>
  <c r="H6276" i="16"/>
  <c r="J6276" i="16"/>
  <c r="K6276" i="16" a="1"/>
  <c r="K6276" i="16" s="1"/>
  <c r="L6276" i="16"/>
  <c r="M6276" i="16"/>
  <c r="N6276" i="16"/>
  <c r="B6277" i="16"/>
  <c r="C6277" i="16"/>
  <c r="D6277" i="16"/>
  <c r="E6277" i="16"/>
  <c r="F6277" i="16" a="1"/>
  <c r="F6277" i="16" s="1"/>
  <c r="G6277" i="16"/>
  <c r="I6277" i="16" s="1"/>
  <c r="H6277" i="16"/>
  <c r="J6277" i="16"/>
  <c r="K6277" i="16" a="1"/>
  <c r="K6277" i="16" s="1"/>
  <c r="L6277" i="16"/>
  <c r="M6277" i="16"/>
  <c r="N6277" i="16"/>
  <c r="B6278" i="16"/>
  <c r="C6278" i="16"/>
  <c r="D6278" i="16"/>
  <c r="E6278" i="16"/>
  <c r="F6278" i="16" a="1"/>
  <c r="F6278" i="16" s="1"/>
  <c r="G6278" i="16"/>
  <c r="I6278" i="16" s="1"/>
  <c r="H6278" i="16"/>
  <c r="J6278" i="16"/>
  <c r="K6278" i="16" a="1"/>
  <c r="K6278" i="16"/>
  <c r="L6278" i="16"/>
  <c r="M6278" i="16"/>
  <c r="N6278" i="16"/>
  <c r="B6279" i="16"/>
  <c r="C6279" i="16"/>
  <c r="D6279" i="16"/>
  <c r="E6279" i="16"/>
  <c r="F6279" i="16" a="1"/>
  <c r="F6279" i="16" s="1"/>
  <c r="G6279" i="16"/>
  <c r="I6279" i="16" s="1"/>
  <c r="H6279" i="16"/>
  <c r="J6279" i="16"/>
  <c r="K6279" i="16" a="1"/>
  <c r="K6279" i="16" s="1"/>
  <c r="L6279" i="16"/>
  <c r="M6279" i="16"/>
  <c r="N6279" i="16"/>
  <c r="B6280" i="16"/>
  <c r="C6280" i="16"/>
  <c r="D6280" i="16"/>
  <c r="E6280" i="16"/>
  <c r="F6280" i="16" a="1"/>
  <c r="F6280" i="16" s="1"/>
  <c r="G6280" i="16"/>
  <c r="I6280" i="16" s="1"/>
  <c r="H6280" i="16"/>
  <c r="J6280" i="16"/>
  <c r="K6280" i="16" a="1"/>
  <c r="K6280" i="16"/>
  <c r="L6280" i="16"/>
  <c r="M6280" i="16"/>
  <c r="N6280" i="16"/>
  <c r="B6281" i="16"/>
  <c r="C6281" i="16"/>
  <c r="D6281" i="16"/>
  <c r="E6281" i="16"/>
  <c r="F6281" i="16" a="1"/>
  <c r="F6281" i="16" s="1"/>
  <c r="G6281" i="16"/>
  <c r="I6281" i="16" s="1"/>
  <c r="H6281" i="16"/>
  <c r="J6281" i="16"/>
  <c r="K6281" i="16" a="1"/>
  <c r="K6281" i="16" s="1"/>
  <c r="L6281" i="16"/>
  <c r="M6281" i="16"/>
  <c r="N6281" i="16"/>
  <c r="B6282" i="16"/>
  <c r="C6282" i="16"/>
  <c r="D6282" i="16"/>
  <c r="E6282" i="16"/>
  <c r="F6282" i="16" a="1"/>
  <c r="F6282" i="16" s="1"/>
  <c r="G6282" i="16"/>
  <c r="I6282" i="16" s="1"/>
  <c r="H6282" i="16"/>
  <c r="J6282" i="16"/>
  <c r="K6282" i="16" a="1"/>
  <c r="K6282" i="16" s="1"/>
  <c r="L6282" i="16"/>
  <c r="M6282" i="16"/>
  <c r="N6282" i="16"/>
  <c r="B6283" i="16"/>
  <c r="C6283" i="16"/>
  <c r="D6283" i="16"/>
  <c r="E6283" i="16"/>
  <c r="F6283" i="16" a="1"/>
  <c r="F6283" i="16"/>
  <c r="G6283" i="16"/>
  <c r="I6283" i="16" s="1"/>
  <c r="H6283" i="16"/>
  <c r="J6283" i="16"/>
  <c r="K6283" i="16" a="1"/>
  <c r="K6283" i="16" s="1"/>
  <c r="L6283" i="16"/>
  <c r="M6283" i="16"/>
  <c r="N6283" i="16"/>
  <c r="B6284" i="16"/>
  <c r="C6284" i="16"/>
  <c r="D6284" i="16"/>
  <c r="E6284" i="16"/>
  <c r="F6284" i="16" a="1"/>
  <c r="F6284" i="16" s="1"/>
  <c r="G6284" i="16"/>
  <c r="I6284" i="16" s="1"/>
  <c r="H6284" i="16"/>
  <c r="J6284" i="16"/>
  <c r="K6284" i="16" a="1"/>
  <c r="K6284" i="16" s="1"/>
  <c r="L6284" i="16"/>
  <c r="M6284" i="16"/>
  <c r="N6284" i="16"/>
  <c r="B6285" i="16"/>
  <c r="C6285" i="16"/>
  <c r="D6285" i="16"/>
  <c r="E6285" i="16"/>
  <c r="F6285" i="16" a="1"/>
  <c r="F6285" i="16" s="1"/>
  <c r="G6285" i="16"/>
  <c r="I6285" i="16" s="1"/>
  <c r="H6285" i="16"/>
  <c r="J6285" i="16"/>
  <c r="K6285" i="16" a="1"/>
  <c r="K6285" i="16" s="1"/>
  <c r="L6285" i="16"/>
  <c r="M6285" i="16"/>
  <c r="N6285" i="16"/>
  <c r="B6286" i="16"/>
  <c r="C6286" i="16"/>
  <c r="D6286" i="16"/>
  <c r="E6286" i="16"/>
  <c r="F6286" i="16" a="1"/>
  <c r="F6286" i="16" s="1"/>
  <c r="G6286" i="16"/>
  <c r="I6286" i="16" s="1"/>
  <c r="H6286" i="16"/>
  <c r="J6286" i="16"/>
  <c r="K6286" i="16" a="1"/>
  <c r="K6286" i="16"/>
  <c r="L6286" i="16"/>
  <c r="M6286" i="16"/>
  <c r="N6286" i="16"/>
  <c r="B6287" i="16"/>
  <c r="C6287" i="16"/>
  <c r="D6287" i="16"/>
  <c r="E6287" i="16"/>
  <c r="F6287" i="16" a="1"/>
  <c r="F6287" i="16" s="1"/>
  <c r="G6287" i="16"/>
  <c r="I6287" i="16" s="1"/>
  <c r="H6287" i="16"/>
  <c r="J6287" i="16"/>
  <c r="K6287" i="16" a="1"/>
  <c r="K6287" i="16" s="1"/>
  <c r="L6287" i="16"/>
  <c r="M6287" i="16"/>
  <c r="N6287" i="16"/>
  <c r="B6288" i="16"/>
  <c r="C6288" i="16"/>
  <c r="D6288" i="16"/>
  <c r="E6288" i="16"/>
  <c r="F6288" i="16" a="1"/>
  <c r="F6288" i="16" s="1"/>
  <c r="G6288" i="16"/>
  <c r="I6288" i="16" s="1"/>
  <c r="H6288" i="16"/>
  <c r="J6288" i="16"/>
  <c r="K6288" i="16" a="1"/>
  <c r="K6288" i="16"/>
  <c r="L6288" i="16"/>
  <c r="M6288" i="16"/>
  <c r="N6288" i="16"/>
  <c r="B6289" i="16"/>
  <c r="C6289" i="16"/>
  <c r="D6289" i="16"/>
  <c r="E6289" i="16"/>
  <c r="F6289" i="16" a="1"/>
  <c r="F6289" i="16" s="1"/>
  <c r="G6289" i="16"/>
  <c r="I6289" i="16" s="1"/>
  <c r="H6289" i="16"/>
  <c r="J6289" i="16"/>
  <c r="K6289" i="16" a="1"/>
  <c r="K6289" i="16" s="1"/>
  <c r="L6289" i="16"/>
  <c r="M6289" i="16"/>
  <c r="N6289" i="16"/>
  <c r="B6290" i="16"/>
  <c r="C6290" i="16"/>
  <c r="D6290" i="16"/>
  <c r="E6290" i="16"/>
  <c r="F6290" i="16" a="1"/>
  <c r="F6290" i="16" s="1"/>
  <c r="G6290" i="16"/>
  <c r="I6290" i="16" s="1"/>
  <c r="H6290" i="16"/>
  <c r="J6290" i="16"/>
  <c r="K6290" i="16" a="1"/>
  <c r="K6290" i="16" s="1"/>
  <c r="L6290" i="16"/>
  <c r="M6290" i="16"/>
  <c r="N6290" i="16"/>
  <c r="B6291" i="16"/>
  <c r="C6291" i="16"/>
  <c r="D6291" i="16"/>
  <c r="E6291" i="16"/>
  <c r="F6291" i="16" a="1"/>
  <c r="F6291" i="16"/>
  <c r="G6291" i="16"/>
  <c r="I6291" i="16" s="1"/>
  <c r="H6291" i="16"/>
  <c r="J6291" i="16"/>
  <c r="K6291" i="16" a="1"/>
  <c r="K6291" i="16" s="1"/>
  <c r="L6291" i="16"/>
  <c r="M6291" i="16"/>
  <c r="N6291" i="16"/>
  <c r="B6292" i="16"/>
  <c r="C6292" i="16"/>
  <c r="D6292" i="16"/>
  <c r="E6292" i="16"/>
  <c r="F6292" i="16" a="1"/>
  <c r="F6292" i="16" s="1"/>
  <c r="G6292" i="16"/>
  <c r="I6292" i="16" s="1"/>
  <c r="H6292" i="16"/>
  <c r="J6292" i="16"/>
  <c r="K6292" i="16" a="1"/>
  <c r="K6292" i="16" s="1"/>
  <c r="L6292" i="16"/>
  <c r="M6292" i="16"/>
  <c r="N6292" i="16"/>
  <c r="B6293" i="16"/>
  <c r="C6293" i="16"/>
  <c r="D6293" i="16"/>
  <c r="E6293" i="16"/>
  <c r="F6293" i="16" a="1"/>
  <c r="F6293" i="16" s="1"/>
  <c r="G6293" i="16"/>
  <c r="I6293" i="16" s="1"/>
  <c r="H6293" i="16"/>
  <c r="J6293" i="16"/>
  <c r="K6293" i="16" a="1"/>
  <c r="K6293" i="16" s="1"/>
  <c r="L6293" i="16"/>
  <c r="M6293" i="16"/>
  <c r="N6293" i="16"/>
  <c r="B6294" i="16"/>
  <c r="C6294" i="16"/>
  <c r="D6294" i="16"/>
  <c r="E6294" i="16"/>
  <c r="F6294" i="16" a="1"/>
  <c r="F6294" i="16" s="1"/>
  <c r="G6294" i="16"/>
  <c r="I6294" i="16" s="1"/>
  <c r="H6294" i="16"/>
  <c r="J6294" i="16"/>
  <c r="K6294" i="16" a="1"/>
  <c r="K6294" i="16"/>
  <c r="L6294" i="16"/>
  <c r="M6294" i="16"/>
  <c r="N6294" i="16"/>
  <c r="B6295" i="16"/>
  <c r="C6295" i="16"/>
  <c r="D6295" i="16"/>
  <c r="E6295" i="16"/>
  <c r="F6295" i="16" a="1"/>
  <c r="F6295" i="16" s="1"/>
  <c r="G6295" i="16"/>
  <c r="I6295" i="16" s="1"/>
  <c r="H6295" i="16"/>
  <c r="J6295" i="16"/>
  <c r="K6295" i="16" a="1"/>
  <c r="K6295" i="16" s="1"/>
  <c r="L6295" i="16"/>
  <c r="M6295" i="16"/>
  <c r="N6295" i="16"/>
  <c r="B6296" i="16"/>
  <c r="C6296" i="16"/>
  <c r="D6296" i="16"/>
  <c r="E6296" i="16"/>
  <c r="F6296" i="16" a="1"/>
  <c r="F6296" i="16" s="1"/>
  <c r="G6296" i="16"/>
  <c r="I6296" i="16" s="1"/>
  <c r="H6296" i="16"/>
  <c r="J6296" i="16"/>
  <c r="K6296" i="16" a="1"/>
  <c r="K6296" i="16"/>
  <c r="L6296" i="16"/>
  <c r="M6296" i="16"/>
  <c r="N6296" i="16"/>
  <c r="B6297" i="16"/>
  <c r="C6297" i="16"/>
  <c r="D6297" i="16"/>
  <c r="E6297" i="16"/>
  <c r="F6297" i="16" a="1"/>
  <c r="F6297" i="16" s="1"/>
  <c r="G6297" i="16"/>
  <c r="I6297" i="16" s="1"/>
  <c r="H6297" i="16"/>
  <c r="J6297" i="16"/>
  <c r="K6297" i="16" a="1"/>
  <c r="K6297" i="16" s="1"/>
  <c r="L6297" i="16"/>
  <c r="M6297" i="16"/>
  <c r="N6297" i="16"/>
  <c r="B6298" i="16"/>
  <c r="C6298" i="16"/>
  <c r="D6298" i="16"/>
  <c r="E6298" i="16"/>
  <c r="F6298" i="16" a="1"/>
  <c r="F6298" i="16" s="1"/>
  <c r="G6298" i="16"/>
  <c r="I6298" i="16" s="1"/>
  <c r="H6298" i="16"/>
  <c r="J6298" i="16"/>
  <c r="K6298" i="16" a="1"/>
  <c r="K6298" i="16" s="1"/>
  <c r="L6298" i="16"/>
  <c r="M6298" i="16"/>
  <c r="N6298" i="16"/>
  <c r="B6299" i="16"/>
  <c r="C6299" i="16"/>
  <c r="D6299" i="16"/>
  <c r="E6299" i="16"/>
  <c r="F6299" i="16" a="1"/>
  <c r="F6299" i="16"/>
  <c r="G6299" i="16"/>
  <c r="I6299" i="16" s="1"/>
  <c r="H6299" i="16"/>
  <c r="J6299" i="16"/>
  <c r="K6299" i="16" a="1"/>
  <c r="K6299" i="16" s="1"/>
  <c r="L6299" i="16"/>
  <c r="M6299" i="16"/>
  <c r="N6299" i="16"/>
  <c r="B6300" i="16"/>
  <c r="C6300" i="16"/>
  <c r="D6300" i="16"/>
  <c r="E6300" i="16"/>
  <c r="F6300" i="16" a="1"/>
  <c r="F6300" i="16" s="1"/>
  <c r="G6300" i="16"/>
  <c r="I6300" i="16" s="1"/>
  <c r="H6300" i="16"/>
  <c r="J6300" i="16"/>
  <c r="K6300" i="16" a="1"/>
  <c r="K6300" i="16" s="1"/>
  <c r="L6300" i="16"/>
  <c r="M6300" i="16"/>
  <c r="N6300" i="16"/>
  <c r="B6301" i="16"/>
  <c r="C6301" i="16"/>
  <c r="D6301" i="16"/>
  <c r="E6301" i="16"/>
  <c r="F6301" i="16" a="1"/>
  <c r="F6301" i="16" s="1"/>
  <c r="G6301" i="16"/>
  <c r="I6301" i="16" s="1"/>
  <c r="H6301" i="16"/>
  <c r="J6301" i="16"/>
  <c r="K6301" i="16" a="1"/>
  <c r="K6301" i="16" s="1"/>
  <c r="L6301" i="16"/>
  <c r="M6301" i="16"/>
  <c r="N6301" i="16"/>
  <c r="B6302" i="16"/>
  <c r="C6302" i="16"/>
  <c r="D6302" i="16"/>
  <c r="E6302" i="16"/>
  <c r="F6302" i="16" a="1"/>
  <c r="F6302" i="16" s="1"/>
  <c r="G6302" i="16"/>
  <c r="I6302" i="16" s="1"/>
  <c r="H6302" i="16"/>
  <c r="J6302" i="16"/>
  <c r="K6302" i="16" a="1"/>
  <c r="K6302" i="16"/>
  <c r="L6302" i="16"/>
  <c r="M6302" i="16"/>
  <c r="N6302" i="16"/>
  <c r="B6303" i="16"/>
  <c r="C6303" i="16"/>
  <c r="D6303" i="16"/>
  <c r="E6303" i="16"/>
  <c r="F6303" i="16" a="1"/>
  <c r="F6303" i="16" s="1"/>
  <c r="G6303" i="16"/>
  <c r="I6303" i="16" s="1"/>
  <c r="H6303" i="16"/>
  <c r="J6303" i="16"/>
  <c r="K6303" i="16" a="1"/>
  <c r="K6303" i="16" s="1"/>
  <c r="L6303" i="16"/>
  <c r="M6303" i="16"/>
  <c r="N6303" i="16"/>
  <c r="B6304" i="16"/>
  <c r="C6304" i="16"/>
  <c r="D6304" i="16"/>
  <c r="E6304" i="16"/>
  <c r="F6304" i="16" a="1"/>
  <c r="F6304" i="16" s="1"/>
  <c r="G6304" i="16"/>
  <c r="I6304" i="16" s="1"/>
  <c r="H6304" i="16"/>
  <c r="J6304" i="16"/>
  <c r="K6304" i="16" a="1"/>
  <c r="K6304" i="16"/>
  <c r="L6304" i="16"/>
  <c r="M6304" i="16"/>
  <c r="N6304" i="16"/>
  <c r="B6305" i="16"/>
  <c r="C6305" i="16"/>
  <c r="D6305" i="16"/>
  <c r="E6305" i="16"/>
  <c r="F6305" i="16" a="1"/>
  <c r="F6305" i="16" s="1"/>
  <c r="G6305" i="16"/>
  <c r="I6305" i="16" s="1"/>
  <c r="H6305" i="16"/>
  <c r="J6305" i="16"/>
  <c r="K6305" i="16" a="1"/>
  <c r="K6305" i="16" s="1"/>
  <c r="L6305" i="16"/>
  <c r="M6305" i="16"/>
  <c r="N6305" i="16"/>
  <c r="B6306" i="16"/>
  <c r="C6306" i="16"/>
  <c r="D6306" i="16"/>
  <c r="E6306" i="16"/>
  <c r="F6306" i="16" a="1"/>
  <c r="F6306" i="16" s="1"/>
  <c r="G6306" i="16"/>
  <c r="I6306" i="16" s="1"/>
  <c r="H6306" i="16"/>
  <c r="J6306" i="16"/>
  <c r="K6306" i="16" a="1"/>
  <c r="K6306" i="16" s="1"/>
  <c r="L6306" i="16"/>
  <c r="M6306" i="16"/>
  <c r="N6306" i="16"/>
  <c r="B6307" i="16"/>
  <c r="C6307" i="16"/>
  <c r="D6307" i="16"/>
  <c r="E6307" i="16"/>
  <c r="F6307" i="16" a="1"/>
  <c r="F6307" i="16"/>
  <c r="G6307" i="16"/>
  <c r="I6307" i="16" s="1"/>
  <c r="H6307" i="16"/>
  <c r="J6307" i="16"/>
  <c r="K6307" i="16" a="1"/>
  <c r="K6307" i="16" s="1"/>
  <c r="L6307" i="16"/>
  <c r="M6307" i="16"/>
  <c r="N6307" i="16"/>
  <c r="B6308" i="16"/>
  <c r="C6308" i="16"/>
  <c r="D6308" i="16"/>
  <c r="E6308" i="16"/>
  <c r="F6308" i="16" a="1"/>
  <c r="F6308" i="16" s="1"/>
  <c r="G6308" i="16"/>
  <c r="I6308" i="16" s="1"/>
  <c r="H6308" i="16"/>
  <c r="J6308" i="16"/>
  <c r="K6308" i="16" a="1"/>
  <c r="K6308" i="16" s="1"/>
  <c r="L6308" i="16"/>
  <c r="M6308" i="16"/>
  <c r="N6308" i="16"/>
  <c r="B6309" i="16"/>
  <c r="C6309" i="16"/>
  <c r="D6309" i="16"/>
  <c r="E6309" i="16"/>
  <c r="F6309" i="16" a="1"/>
  <c r="F6309" i="16" s="1"/>
  <c r="G6309" i="16"/>
  <c r="I6309" i="16" s="1"/>
  <c r="H6309" i="16"/>
  <c r="J6309" i="16"/>
  <c r="K6309" i="16" a="1"/>
  <c r="K6309" i="16" s="1"/>
  <c r="L6309" i="16"/>
  <c r="M6309" i="16"/>
  <c r="N6309" i="16"/>
  <c r="B6310" i="16"/>
  <c r="C6310" i="16"/>
  <c r="D6310" i="16"/>
  <c r="E6310" i="16"/>
  <c r="F6310" i="16" a="1"/>
  <c r="F6310" i="16" s="1"/>
  <c r="G6310" i="16"/>
  <c r="I6310" i="16" s="1"/>
  <c r="H6310" i="16"/>
  <c r="J6310" i="16"/>
  <c r="K6310" i="16" a="1"/>
  <c r="K6310" i="16"/>
  <c r="L6310" i="16"/>
  <c r="M6310" i="16"/>
  <c r="N6310" i="16"/>
  <c r="B6311" i="16"/>
  <c r="C6311" i="16"/>
  <c r="D6311" i="16"/>
  <c r="E6311" i="16"/>
  <c r="F6311" i="16" a="1"/>
  <c r="F6311" i="16" s="1"/>
  <c r="G6311" i="16"/>
  <c r="I6311" i="16" s="1"/>
  <c r="H6311" i="16"/>
  <c r="J6311" i="16"/>
  <c r="K6311" i="16" a="1"/>
  <c r="K6311" i="16" s="1"/>
  <c r="L6311" i="16"/>
  <c r="M6311" i="16"/>
  <c r="N6311" i="16"/>
  <c r="B6312" i="16"/>
  <c r="C6312" i="16"/>
  <c r="D6312" i="16"/>
  <c r="E6312" i="16"/>
  <c r="F6312" i="16" a="1"/>
  <c r="F6312" i="16" s="1"/>
  <c r="G6312" i="16"/>
  <c r="I6312" i="16" s="1"/>
  <c r="H6312" i="16"/>
  <c r="J6312" i="16"/>
  <c r="K6312" i="16" a="1"/>
  <c r="K6312" i="16"/>
  <c r="L6312" i="16"/>
  <c r="M6312" i="16"/>
  <c r="N6312" i="16"/>
  <c r="B6313" i="16"/>
  <c r="C6313" i="16"/>
  <c r="D6313" i="16"/>
  <c r="E6313" i="16"/>
  <c r="F6313" i="16" a="1"/>
  <c r="F6313" i="16" s="1"/>
  <c r="G6313" i="16"/>
  <c r="I6313" i="16" s="1"/>
  <c r="H6313" i="16"/>
  <c r="J6313" i="16"/>
  <c r="K6313" i="16" a="1"/>
  <c r="K6313" i="16" s="1"/>
  <c r="L6313" i="16"/>
  <c r="M6313" i="16"/>
  <c r="N6313" i="16"/>
  <c r="B6314" i="16"/>
  <c r="C6314" i="16"/>
  <c r="D6314" i="16"/>
  <c r="E6314" i="16"/>
  <c r="F6314" i="16" a="1"/>
  <c r="F6314" i="16" s="1"/>
  <c r="G6314" i="16"/>
  <c r="I6314" i="16" s="1"/>
  <c r="H6314" i="16"/>
  <c r="J6314" i="16"/>
  <c r="K6314" i="16" a="1"/>
  <c r="K6314" i="16" s="1"/>
  <c r="L6314" i="16"/>
  <c r="M6314" i="16"/>
  <c r="N6314" i="16"/>
  <c r="B6315" i="16"/>
  <c r="C6315" i="16"/>
  <c r="D6315" i="16"/>
  <c r="E6315" i="16"/>
  <c r="F6315" i="16" a="1"/>
  <c r="F6315" i="16"/>
  <c r="G6315" i="16"/>
  <c r="I6315" i="16" s="1"/>
  <c r="H6315" i="16"/>
  <c r="J6315" i="16"/>
  <c r="K6315" i="16" a="1"/>
  <c r="K6315" i="16" s="1"/>
  <c r="L6315" i="16"/>
  <c r="M6315" i="16"/>
  <c r="N6315" i="16"/>
  <c r="B6316" i="16"/>
  <c r="C6316" i="16"/>
  <c r="D6316" i="16"/>
  <c r="E6316" i="16"/>
  <c r="F6316" i="16" a="1"/>
  <c r="F6316" i="16" s="1"/>
  <c r="G6316" i="16"/>
  <c r="I6316" i="16" s="1"/>
  <c r="H6316" i="16"/>
  <c r="J6316" i="16"/>
  <c r="K6316" i="16" a="1"/>
  <c r="K6316" i="16" s="1"/>
  <c r="L6316" i="16"/>
  <c r="M6316" i="16"/>
  <c r="N6316" i="16"/>
  <c r="B6317" i="16"/>
  <c r="C6317" i="16"/>
  <c r="D6317" i="16"/>
  <c r="E6317" i="16"/>
  <c r="F6317" i="16" a="1"/>
  <c r="F6317" i="16" s="1"/>
  <c r="G6317" i="16"/>
  <c r="I6317" i="16" s="1"/>
  <c r="H6317" i="16"/>
  <c r="J6317" i="16"/>
  <c r="K6317" i="16" a="1"/>
  <c r="K6317" i="16" s="1"/>
  <c r="L6317" i="16"/>
  <c r="M6317" i="16"/>
  <c r="N6317" i="16"/>
  <c r="B6318" i="16"/>
  <c r="C6318" i="16"/>
  <c r="D6318" i="16"/>
  <c r="E6318" i="16"/>
  <c r="F6318" i="16" a="1"/>
  <c r="F6318" i="16" s="1"/>
  <c r="G6318" i="16"/>
  <c r="I6318" i="16" s="1"/>
  <c r="H6318" i="16"/>
  <c r="J6318" i="16"/>
  <c r="K6318" i="16" a="1"/>
  <c r="K6318" i="16"/>
  <c r="L6318" i="16"/>
  <c r="M6318" i="16"/>
  <c r="N6318" i="16"/>
  <c r="B6319" i="16"/>
  <c r="C6319" i="16"/>
  <c r="D6319" i="16"/>
  <c r="E6319" i="16"/>
  <c r="F6319" i="16" a="1"/>
  <c r="F6319" i="16" s="1"/>
  <c r="G6319" i="16"/>
  <c r="I6319" i="16" s="1"/>
  <c r="H6319" i="16"/>
  <c r="J6319" i="16"/>
  <c r="K6319" i="16" a="1"/>
  <c r="K6319" i="16" s="1"/>
  <c r="L6319" i="16"/>
  <c r="M6319" i="16"/>
  <c r="N6319" i="16"/>
  <c r="B6320" i="16"/>
  <c r="C6320" i="16"/>
  <c r="D6320" i="16"/>
  <c r="E6320" i="16"/>
  <c r="F6320" i="16" a="1"/>
  <c r="F6320" i="16" s="1"/>
  <c r="G6320" i="16"/>
  <c r="I6320" i="16" s="1"/>
  <c r="H6320" i="16"/>
  <c r="J6320" i="16"/>
  <c r="K6320" i="16" a="1"/>
  <c r="K6320" i="16"/>
  <c r="L6320" i="16"/>
  <c r="M6320" i="16"/>
  <c r="N6320" i="16"/>
  <c r="B6321" i="16"/>
  <c r="C6321" i="16"/>
  <c r="D6321" i="16"/>
  <c r="E6321" i="16"/>
  <c r="F6321" i="16" a="1"/>
  <c r="F6321" i="16" s="1"/>
  <c r="G6321" i="16"/>
  <c r="I6321" i="16" s="1"/>
  <c r="H6321" i="16"/>
  <c r="J6321" i="16"/>
  <c r="K6321" i="16" a="1"/>
  <c r="K6321" i="16" s="1"/>
  <c r="L6321" i="16"/>
  <c r="M6321" i="16"/>
  <c r="N6321" i="16"/>
  <c r="B6322" i="16"/>
  <c r="C6322" i="16"/>
  <c r="D6322" i="16"/>
  <c r="E6322" i="16"/>
  <c r="F6322" i="16" a="1"/>
  <c r="F6322" i="16" s="1"/>
  <c r="G6322" i="16"/>
  <c r="I6322" i="16" s="1"/>
  <c r="H6322" i="16"/>
  <c r="J6322" i="16"/>
  <c r="K6322" i="16" a="1"/>
  <c r="K6322" i="16" s="1"/>
  <c r="L6322" i="16"/>
  <c r="M6322" i="16"/>
  <c r="N6322" i="16"/>
  <c r="B6323" i="16"/>
  <c r="C6323" i="16"/>
  <c r="D6323" i="16"/>
  <c r="E6323" i="16"/>
  <c r="F6323" i="16" a="1"/>
  <c r="F6323" i="16"/>
  <c r="G6323" i="16"/>
  <c r="I6323" i="16" s="1"/>
  <c r="H6323" i="16"/>
  <c r="J6323" i="16"/>
  <c r="K6323" i="16" a="1"/>
  <c r="K6323" i="16" s="1"/>
  <c r="L6323" i="16"/>
  <c r="M6323" i="16"/>
  <c r="N6323" i="16"/>
  <c r="B6324" i="16"/>
  <c r="C6324" i="16"/>
  <c r="D6324" i="16"/>
  <c r="E6324" i="16"/>
  <c r="F6324" i="16" a="1"/>
  <c r="F6324" i="16" s="1"/>
  <c r="G6324" i="16"/>
  <c r="I6324" i="16" s="1"/>
  <c r="H6324" i="16"/>
  <c r="J6324" i="16"/>
  <c r="K6324" i="16" a="1"/>
  <c r="K6324" i="16" s="1"/>
  <c r="L6324" i="16"/>
  <c r="M6324" i="16"/>
  <c r="N6324" i="16"/>
  <c r="B6325" i="16"/>
  <c r="C6325" i="16"/>
  <c r="D6325" i="16"/>
  <c r="E6325" i="16"/>
  <c r="F6325" i="16" a="1"/>
  <c r="F6325" i="16" s="1"/>
  <c r="G6325" i="16"/>
  <c r="I6325" i="16" s="1"/>
  <c r="H6325" i="16"/>
  <c r="J6325" i="16"/>
  <c r="K6325" i="16" a="1"/>
  <c r="K6325" i="16" s="1"/>
  <c r="L6325" i="16"/>
  <c r="M6325" i="16"/>
  <c r="N6325" i="16"/>
  <c r="B6326" i="16"/>
  <c r="C6326" i="16"/>
  <c r="D6326" i="16"/>
  <c r="E6326" i="16"/>
  <c r="F6326" i="16" a="1"/>
  <c r="F6326" i="16" s="1"/>
  <c r="G6326" i="16"/>
  <c r="I6326" i="16" s="1"/>
  <c r="H6326" i="16"/>
  <c r="J6326" i="16"/>
  <c r="K6326" i="16" a="1"/>
  <c r="K6326" i="16"/>
  <c r="L6326" i="16"/>
  <c r="M6326" i="16"/>
  <c r="N6326" i="16"/>
  <c r="B6327" i="16"/>
  <c r="C6327" i="16"/>
  <c r="D6327" i="16"/>
  <c r="E6327" i="16"/>
  <c r="F6327" i="16" a="1"/>
  <c r="F6327" i="16" s="1"/>
  <c r="G6327" i="16"/>
  <c r="I6327" i="16" s="1"/>
  <c r="H6327" i="16"/>
  <c r="J6327" i="16"/>
  <c r="K6327" i="16" a="1"/>
  <c r="K6327" i="16" s="1"/>
  <c r="L6327" i="16"/>
  <c r="M6327" i="16"/>
  <c r="N6327" i="16"/>
  <c r="B6328" i="16"/>
  <c r="C6328" i="16"/>
  <c r="D6328" i="16"/>
  <c r="E6328" i="16"/>
  <c r="F6328" i="16" a="1"/>
  <c r="F6328" i="16" s="1"/>
  <c r="G6328" i="16"/>
  <c r="I6328" i="16" s="1"/>
  <c r="H6328" i="16"/>
  <c r="J6328" i="16"/>
  <c r="K6328" i="16" a="1"/>
  <c r="K6328" i="16"/>
  <c r="L6328" i="16"/>
  <c r="M6328" i="16"/>
  <c r="N6328" i="16"/>
  <c r="B6329" i="16"/>
  <c r="C6329" i="16"/>
  <c r="D6329" i="16"/>
  <c r="E6329" i="16"/>
  <c r="F6329" i="16" a="1"/>
  <c r="F6329" i="16" s="1"/>
  <c r="G6329" i="16"/>
  <c r="I6329" i="16" s="1"/>
  <c r="H6329" i="16"/>
  <c r="J6329" i="16"/>
  <c r="K6329" i="16" a="1"/>
  <c r="K6329" i="16" s="1"/>
  <c r="L6329" i="16"/>
  <c r="M6329" i="16"/>
  <c r="N6329" i="16"/>
  <c r="B6330" i="16"/>
  <c r="C6330" i="16"/>
  <c r="D6330" i="16"/>
  <c r="E6330" i="16"/>
  <c r="F6330" i="16" a="1"/>
  <c r="F6330" i="16" s="1"/>
  <c r="G6330" i="16"/>
  <c r="I6330" i="16" s="1"/>
  <c r="H6330" i="16"/>
  <c r="J6330" i="16"/>
  <c r="K6330" i="16" a="1"/>
  <c r="K6330" i="16" s="1"/>
  <c r="L6330" i="16"/>
  <c r="M6330" i="16"/>
  <c r="N6330" i="16"/>
  <c r="B6331" i="16"/>
  <c r="C6331" i="16"/>
  <c r="D6331" i="16"/>
  <c r="E6331" i="16"/>
  <c r="F6331" i="16" a="1"/>
  <c r="F6331" i="16"/>
  <c r="G6331" i="16"/>
  <c r="I6331" i="16" s="1"/>
  <c r="H6331" i="16"/>
  <c r="J6331" i="16"/>
  <c r="K6331" i="16" a="1"/>
  <c r="K6331" i="16" s="1"/>
  <c r="L6331" i="16"/>
  <c r="M6331" i="16"/>
  <c r="N6331" i="16"/>
  <c r="B6332" i="16"/>
  <c r="C6332" i="16"/>
  <c r="D6332" i="16"/>
  <c r="E6332" i="16"/>
  <c r="F6332" i="16" a="1"/>
  <c r="F6332" i="16" s="1"/>
  <c r="G6332" i="16"/>
  <c r="I6332" i="16" s="1"/>
  <c r="H6332" i="16"/>
  <c r="J6332" i="16"/>
  <c r="K6332" i="16" a="1"/>
  <c r="K6332" i="16" s="1"/>
  <c r="L6332" i="16"/>
  <c r="M6332" i="16"/>
  <c r="N6332" i="16"/>
  <c r="B6333" i="16"/>
  <c r="C6333" i="16"/>
  <c r="D6333" i="16"/>
  <c r="E6333" i="16"/>
  <c r="F6333" i="16" a="1"/>
  <c r="F6333" i="16" s="1"/>
  <c r="G6333" i="16"/>
  <c r="I6333" i="16" s="1"/>
  <c r="H6333" i="16"/>
  <c r="J6333" i="16"/>
  <c r="K6333" i="16" a="1"/>
  <c r="K6333" i="16" s="1"/>
  <c r="L6333" i="16"/>
  <c r="M6333" i="16"/>
  <c r="N6333" i="16"/>
  <c r="B6334" i="16"/>
  <c r="C6334" i="16"/>
  <c r="D6334" i="16"/>
  <c r="E6334" i="16"/>
  <c r="F6334" i="16" a="1"/>
  <c r="F6334" i="16" s="1"/>
  <c r="G6334" i="16"/>
  <c r="I6334" i="16" s="1"/>
  <c r="H6334" i="16"/>
  <c r="J6334" i="16"/>
  <c r="K6334" i="16" a="1"/>
  <c r="K6334" i="16"/>
  <c r="L6334" i="16"/>
  <c r="M6334" i="16"/>
  <c r="N6334" i="16"/>
  <c r="B6335" i="16"/>
  <c r="C6335" i="16"/>
  <c r="D6335" i="16"/>
  <c r="E6335" i="16"/>
  <c r="F6335" i="16" a="1"/>
  <c r="F6335" i="16" s="1"/>
  <c r="G6335" i="16"/>
  <c r="I6335" i="16" s="1"/>
  <c r="H6335" i="16"/>
  <c r="J6335" i="16"/>
  <c r="K6335" i="16" a="1"/>
  <c r="K6335" i="16" s="1"/>
  <c r="L6335" i="16"/>
  <c r="M6335" i="16"/>
  <c r="N6335" i="16"/>
  <c r="B6336" i="16"/>
  <c r="C6336" i="16"/>
  <c r="D6336" i="16"/>
  <c r="E6336" i="16"/>
  <c r="F6336" i="16" a="1"/>
  <c r="F6336" i="16" s="1"/>
  <c r="G6336" i="16"/>
  <c r="I6336" i="16" s="1"/>
  <c r="H6336" i="16"/>
  <c r="J6336" i="16"/>
  <c r="K6336" i="16" a="1"/>
  <c r="K6336" i="16"/>
  <c r="L6336" i="16"/>
  <c r="M6336" i="16"/>
  <c r="N6336" i="16"/>
  <c r="B6337" i="16"/>
  <c r="C6337" i="16"/>
  <c r="D6337" i="16"/>
  <c r="E6337" i="16"/>
  <c r="F6337" i="16" a="1"/>
  <c r="F6337" i="16" s="1"/>
  <c r="G6337" i="16"/>
  <c r="I6337" i="16" s="1"/>
  <c r="H6337" i="16"/>
  <c r="J6337" i="16"/>
  <c r="K6337" i="16" a="1"/>
  <c r="K6337" i="16" s="1"/>
  <c r="L6337" i="16"/>
  <c r="M6337" i="16"/>
  <c r="N6337" i="16"/>
  <c r="B6338" i="16"/>
  <c r="C6338" i="16"/>
  <c r="D6338" i="16"/>
  <c r="E6338" i="16"/>
  <c r="F6338" i="16" a="1"/>
  <c r="F6338" i="16" s="1"/>
  <c r="G6338" i="16"/>
  <c r="I6338" i="16" s="1"/>
  <c r="H6338" i="16"/>
  <c r="J6338" i="16"/>
  <c r="K6338" i="16" a="1"/>
  <c r="K6338" i="16" s="1"/>
  <c r="L6338" i="16"/>
  <c r="M6338" i="16"/>
  <c r="N6338" i="16"/>
  <c r="B6339" i="16"/>
  <c r="C6339" i="16"/>
  <c r="D6339" i="16"/>
  <c r="E6339" i="16"/>
  <c r="F6339" i="16" a="1"/>
  <c r="F6339" i="16"/>
  <c r="G6339" i="16"/>
  <c r="I6339" i="16" s="1"/>
  <c r="H6339" i="16"/>
  <c r="J6339" i="16"/>
  <c r="K6339" i="16" a="1"/>
  <c r="K6339" i="16" s="1"/>
  <c r="L6339" i="16"/>
  <c r="M6339" i="16"/>
  <c r="N6339" i="16"/>
  <c r="B6340" i="16"/>
  <c r="C6340" i="16"/>
  <c r="D6340" i="16"/>
  <c r="E6340" i="16"/>
  <c r="F6340" i="16" a="1"/>
  <c r="F6340" i="16" s="1"/>
  <c r="G6340" i="16"/>
  <c r="I6340" i="16" s="1"/>
  <c r="H6340" i="16"/>
  <c r="J6340" i="16"/>
  <c r="K6340" i="16" a="1"/>
  <c r="K6340" i="16" s="1"/>
  <c r="L6340" i="16"/>
  <c r="M6340" i="16"/>
  <c r="N6340" i="16"/>
  <c r="B6341" i="16"/>
  <c r="C6341" i="16"/>
  <c r="D6341" i="16"/>
  <c r="E6341" i="16"/>
  <c r="F6341" i="16" a="1"/>
  <c r="F6341" i="16" s="1"/>
  <c r="G6341" i="16"/>
  <c r="I6341" i="16" s="1"/>
  <c r="H6341" i="16"/>
  <c r="J6341" i="16"/>
  <c r="K6341" i="16" a="1"/>
  <c r="K6341" i="16" s="1"/>
  <c r="L6341" i="16"/>
  <c r="M6341" i="16"/>
  <c r="N6341" i="16"/>
  <c r="B6342" i="16"/>
  <c r="C6342" i="16"/>
  <c r="D6342" i="16"/>
  <c r="E6342" i="16"/>
  <c r="F6342" i="16" a="1"/>
  <c r="F6342" i="16" s="1"/>
  <c r="G6342" i="16"/>
  <c r="I6342" i="16" s="1"/>
  <c r="H6342" i="16"/>
  <c r="J6342" i="16"/>
  <c r="K6342" i="16" a="1"/>
  <c r="K6342" i="16"/>
  <c r="L6342" i="16"/>
  <c r="M6342" i="16"/>
  <c r="N6342" i="16"/>
  <c r="B6343" i="16"/>
  <c r="C6343" i="16"/>
  <c r="D6343" i="16"/>
  <c r="E6343" i="16"/>
  <c r="F6343" i="16" a="1"/>
  <c r="F6343" i="16" s="1"/>
  <c r="G6343" i="16"/>
  <c r="I6343" i="16" s="1"/>
  <c r="H6343" i="16"/>
  <c r="J6343" i="16"/>
  <c r="K6343" i="16" a="1"/>
  <c r="K6343" i="16" s="1"/>
  <c r="L6343" i="16"/>
  <c r="M6343" i="16"/>
  <c r="N6343" i="16"/>
  <c r="B6344" i="16"/>
  <c r="C6344" i="16"/>
  <c r="D6344" i="16"/>
  <c r="E6344" i="16"/>
  <c r="F6344" i="16" a="1"/>
  <c r="F6344" i="16" s="1"/>
  <c r="G6344" i="16"/>
  <c r="I6344" i="16" s="1"/>
  <c r="H6344" i="16"/>
  <c r="J6344" i="16"/>
  <c r="K6344" i="16" a="1"/>
  <c r="K6344" i="16"/>
  <c r="L6344" i="16"/>
  <c r="M6344" i="16"/>
  <c r="N6344" i="16"/>
  <c r="B6345" i="16"/>
  <c r="C6345" i="16"/>
  <c r="D6345" i="16"/>
  <c r="E6345" i="16"/>
  <c r="F6345" i="16" a="1"/>
  <c r="F6345" i="16" s="1"/>
  <c r="G6345" i="16"/>
  <c r="I6345" i="16" s="1"/>
  <c r="H6345" i="16"/>
  <c r="J6345" i="16"/>
  <c r="K6345" i="16" a="1"/>
  <c r="K6345" i="16" s="1"/>
  <c r="L6345" i="16"/>
  <c r="M6345" i="16"/>
  <c r="N6345" i="16"/>
  <c r="B6346" i="16"/>
  <c r="C6346" i="16"/>
  <c r="D6346" i="16"/>
  <c r="E6346" i="16"/>
  <c r="F6346" i="16" a="1"/>
  <c r="F6346" i="16" s="1"/>
  <c r="G6346" i="16"/>
  <c r="I6346" i="16" s="1"/>
  <c r="H6346" i="16"/>
  <c r="J6346" i="16"/>
  <c r="K6346" i="16" a="1"/>
  <c r="K6346" i="16" s="1"/>
  <c r="L6346" i="16"/>
  <c r="M6346" i="16"/>
  <c r="N6346" i="16"/>
  <c r="B6347" i="16"/>
  <c r="C6347" i="16"/>
  <c r="D6347" i="16"/>
  <c r="E6347" i="16"/>
  <c r="F6347" i="16" a="1"/>
  <c r="F6347" i="16"/>
  <c r="G6347" i="16"/>
  <c r="I6347" i="16" s="1"/>
  <c r="H6347" i="16"/>
  <c r="J6347" i="16"/>
  <c r="K6347" i="16" a="1"/>
  <c r="K6347" i="16" s="1"/>
  <c r="L6347" i="16"/>
  <c r="M6347" i="16"/>
  <c r="N6347" i="16"/>
  <c r="B6348" i="16"/>
  <c r="C6348" i="16"/>
  <c r="D6348" i="16"/>
  <c r="E6348" i="16"/>
  <c r="F6348" i="16" a="1"/>
  <c r="F6348" i="16" s="1"/>
  <c r="G6348" i="16"/>
  <c r="I6348" i="16" s="1"/>
  <c r="H6348" i="16"/>
  <c r="J6348" i="16"/>
  <c r="K6348" i="16" a="1"/>
  <c r="K6348" i="16" s="1"/>
  <c r="L6348" i="16"/>
  <c r="M6348" i="16"/>
  <c r="N6348" i="16"/>
  <c r="B6349" i="16"/>
  <c r="C6349" i="16"/>
  <c r="D6349" i="16"/>
  <c r="E6349" i="16"/>
  <c r="F6349" i="16" a="1"/>
  <c r="F6349" i="16" s="1"/>
  <c r="G6349" i="16"/>
  <c r="I6349" i="16" s="1"/>
  <c r="H6349" i="16"/>
  <c r="J6349" i="16"/>
  <c r="K6349" i="16" a="1"/>
  <c r="K6349" i="16" s="1"/>
  <c r="L6349" i="16"/>
  <c r="M6349" i="16"/>
  <c r="N6349" i="16"/>
  <c r="B6350" i="16"/>
  <c r="C6350" i="16"/>
  <c r="D6350" i="16"/>
  <c r="E6350" i="16"/>
  <c r="F6350" i="16" a="1"/>
  <c r="F6350" i="16" s="1"/>
  <c r="G6350" i="16"/>
  <c r="I6350" i="16" s="1"/>
  <c r="H6350" i="16"/>
  <c r="J6350" i="16"/>
  <c r="K6350" i="16" a="1"/>
  <c r="K6350" i="16"/>
  <c r="L6350" i="16"/>
  <c r="M6350" i="16"/>
  <c r="N6350" i="16"/>
  <c r="B6351" i="16"/>
  <c r="C6351" i="16"/>
  <c r="D6351" i="16"/>
  <c r="E6351" i="16"/>
  <c r="F6351" i="16" a="1"/>
  <c r="F6351" i="16" s="1"/>
  <c r="G6351" i="16"/>
  <c r="I6351" i="16" s="1"/>
  <c r="H6351" i="16"/>
  <c r="J6351" i="16"/>
  <c r="K6351" i="16" a="1"/>
  <c r="K6351" i="16" s="1"/>
  <c r="L6351" i="16"/>
  <c r="M6351" i="16"/>
  <c r="N6351" i="16"/>
  <c r="B6352" i="16"/>
  <c r="C6352" i="16"/>
  <c r="D6352" i="16"/>
  <c r="E6352" i="16"/>
  <c r="F6352" i="16" a="1"/>
  <c r="F6352" i="16" s="1"/>
  <c r="G6352" i="16"/>
  <c r="I6352" i="16" s="1"/>
  <c r="H6352" i="16"/>
  <c r="J6352" i="16"/>
  <c r="K6352" i="16" a="1"/>
  <c r="K6352" i="16"/>
  <c r="L6352" i="16"/>
  <c r="M6352" i="16"/>
  <c r="N6352" i="16"/>
  <c r="B6353" i="16"/>
  <c r="C6353" i="16"/>
  <c r="D6353" i="16"/>
  <c r="E6353" i="16"/>
  <c r="F6353" i="16" a="1"/>
  <c r="F6353" i="16" s="1"/>
  <c r="G6353" i="16"/>
  <c r="I6353" i="16" s="1"/>
  <c r="H6353" i="16"/>
  <c r="J6353" i="16"/>
  <c r="K6353" i="16" a="1"/>
  <c r="K6353" i="16" s="1"/>
  <c r="L6353" i="16"/>
  <c r="M6353" i="16"/>
  <c r="N6353" i="16"/>
  <c r="B6354" i="16"/>
  <c r="C6354" i="16"/>
  <c r="D6354" i="16"/>
  <c r="E6354" i="16"/>
  <c r="F6354" i="16" a="1"/>
  <c r="F6354" i="16" s="1"/>
  <c r="G6354" i="16"/>
  <c r="I6354" i="16" s="1"/>
  <c r="H6354" i="16"/>
  <c r="J6354" i="16"/>
  <c r="K6354" i="16" a="1"/>
  <c r="K6354" i="16" s="1"/>
  <c r="L6354" i="16"/>
  <c r="M6354" i="16"/>
  <c r="N6354" i="16"/>
  <c r="B6355" i="16"/>
  <c r="C6355" i="16"/>
  <c r="D6355" i="16"/>
  <c r="E6355" i="16"/>
  <c r="F6355" i="16" a="1"/>
  <c r="F6355" i="16"/>
  <c r="G6355" i="16"/>
  <c r="I6355" i="16" s="1"/>
  <c r="H6355" i="16"/>
  <c r="J6355" i="16"/>
  <c r="K6355" i="16" a="1"/>
  <c r="K6355" i="16" s="1"/>
  <c r="L6355" i="16"/>
  <c r="M6355" i="16"/>
  <c r="N6355" i="16"/>
  <c r="B6356" i="16"/>
  <c r="C6356" i="16"/>
  <c r="D6356" i="16"/>
  <c r="E6356" i="16"/>
  <c r="F6356" i="16" a="1"/>
  <c r="F6356" i="16" s="1"/>
  <c r="G6356" i="16"/>
  <c r="I6356" i="16" s="1"/>
  <c r="H6356" i="16"/>
  <c r="J6356" i="16"/>
  <c r="K6356" i="16" a="1"/>
  <c r="K6356" i="16" s="1"/>
  <c r="L6356" i="16"/>
  <c r="M6356" i="16"/>
  <c r="N6356" i="16"/>
  <c r="B6357" i="16"/>
  <c r="C6357" i="16"/>
  <c r="D6357" i="16"/>
  <c r="E6357" i="16"/>
  <c r="F6357" i="16" a="1"/>
  <c r="F6357" i="16" s="1"/>
  <c r="G6357" i="16"/>
  <c r="I6357" i="16" s="1"/>
  <c r="H6357" i="16"/>
  <c r="J6357" i="16"/>
  <c r="K6357" i="16" a="1"/>
  <c r="K6357" i="16" s="1"/>
  <c r="L6357" i="16"/>
  <c r="M6357" i="16"/>
  <c r="N6357" i="16"/>
  <c r="B6358" i="16"/>
  <c r="C6358" i="16"/>
  <c r="D6358" i="16"/>
  <c r="E6358" i="16"/>
  <c r="F6358" i="16" a="1"/>
  <c r="F6358" i="16" s="1"/>
  <c r="G6358" i="16"/>
  <c r="I6358" i="16" s="1"/>
  <c r="H6358" i="16"/>
  <c r="J6358" i="16"/>
  <c r="K6358" i="16" a="1"/>
  <c r="K6358" i="16"/>
  <c r="L6358" i="16"/>
  <c r="M6358" i="16"/>
  <c r="N6358" i="16"/>
  <c r="B6359" i="16"/>
  <c r="C6359" i="16"/>
  <c r="D6359" i="16"/>
  <c r="E6359" i="16"/>
  <c r="F6359" i="16" a="1"/>
  <c r="F6359" i="16" s="1"/>
  <c r="G6359" i="16"/>
  <c r="I6359" i="16" s="1"/>
  <c r="H6359" i="16"/>
  <c r="J6359" i="16"/>
  <c r="K6359" i="16" a="1"/>
  <c r="K6359" i="16" s="1"/>
  <c r="L6359" i="16"/>
  <c r="M6359" i="16"/>
  <c r="N6359" i="16"/>
  <c r="B6360" i="16"/>
  <c r="C6360" i="16"/>
  <c r="D6360" i="16"/>
  <c r="E6360" i="16"/>
  <c r="F6360" i="16" a="1"/>
  <c r="F6360" i="16" s="1"/>
  <c r="G6360" i="16"/>
  <c r="I6360" i="16" s="1"/>
  <c r="H6360" i="16"/>
  <c r="J6360" i="16"/>
  <c r="K6360" i="16" a="1"/>
  <c r="K6360" i="16"/>
  <c r="L6360" i="16"/>
  <c r="M6360" i="16"/>
  <c r="N6360" i="16"/>
  <c r="B6361" i="16"/>
  <c r="C6361" i="16"/>
  <c r="D6361" i="16"/>
  <c r="E6361" i="16"/>
  <c r="F6361" i="16" a="1"/>
  <c r="F6361" i="16" s="1"/>
  <c r="G6361" i="16"/>
  <c r="I6361" i="16" s="1"/>
  <c r="H6361" i="16"/>
  <c r="J6361" i="16"/>
  <c r="K6361" i="16" a="1"/>
  <c r="K6361" i="16" s="1"/>
  <c r="L6361" i="16"/>
  <c r="M6361" i="16"/>
  <c r="N6361" i="16"/>
  <c r="B6362" i="16"/>
  <c r="C6362" i="16"/>
  <c r="D6362" i="16"/>
  <c r="E6362" i="16"/>
  <c r="F6362" i="16" a="1"/>
  <c r="F6362" i="16" s="1"/>
  <c r="G6362" i="16"/>
  <c r="I6362" i="16" s="1"/>
  <c r="H6362" i="16"/>
  <c r="J6362" i="16"/>
  <c r="K6362" i="16" a="1"/>
  <c r="K6362" i="16" s="1"/>
  <c r="L6362" i="16"/>
  <c r="M6362" i="16"/>
  <c r="N6362" i="16"/>
  <c r="B6363" i="16"/>
  <c r="C6363" i="16"/>
  <c r="D6363" i="16"/>
  <c r="E6363" i="16"/>
  <c r="F6363" i="16" a="1"/>
  <c r="F6363" i="16"/>
  <c r="G6363" i="16"/>
  <c r="I6363" i="16" s="1"/>
  <c r="H6363" i="16"/>
  <c r="J6363" i="16"/>
  <c r="K6363" i="16" a="1"/>
  <c r="K6363" i="16" s="1"/>
  <c r="L6363" i="16"/>
  <c r="M6363" i="16"/>
  <c r="N6363" i="16"/>
  <c r="B6364" i="16"/>
  <c r="C6364" i="16"/>
  <c r="D6364" i="16"/>
  <c r="E6364" i="16"/>
  <c r="F6364" i="16" a="1"/>
  <c r="F6364" i="16" s="1"/>
  <c r="G6364" i="16"/>
  <c r="I6364" i="16" s="1"/>
  <c r="H6364" i="16"/>
  <c r="J6364" i="16"/>
  <c r="K6364" i="16" a="1"/>
  <c r="K6364" i="16" s="1"/>
  <c r="L6364" i="16"/>
  <c r="M6364" i="16"/>
  <c r="N6364" i="16"/>
  <c r="B6365" i="16"/>
  <c r="C6365" i="16"/>
  <c r="D6365" i="16"/>
  <c r="E6365" i="16"/>
  <c r="F6365" i="16" a="1"/>
  <c r="F6365" i="16" s="1"/>
  <c r="G6365" i="16"/>
  <c r="I6365" i="16" s="1"/>
  <c r="H6365" i="16"/>
  <c r="J6365" i="16"/>
  <c r="K6365" i="16" a="1"/>
  <c r="K6365" i="16" s="1"/>
  <c r="L6365" i="16"/>
  <c r="M6365" i="16"/>
  <c r="N6365" i="16"/>
  <c r="B6366" i="16"/>
  <c r="C6366" i="16"/>
  <c r="D6366" i="16"/>
  <c r="E6366" i="16"/>
  <c r="F6366" i="16" a="1"/>
  <c r="F6366" i="16" s="1"/>
  <c r="G6366" i="16"/>
  <c r="I6366" i="16" s="1"/>
  <c r="H6366" i="16"/>
  <c r="J6366" i="16"/>
  <c r="K6366" i="16" a="1"/>
  <c r="K6366" i="16"/>
  <c r="L6366" i="16"/>
  <c r="M6366" i="16"/>
  <c r="N6366" i="16"/>
  <c r="B6367" i="16"/>
  <c r="C6367" i="16"/>
  <c r="D6367" i="16"/>
  <c r="E6367" i="16"/>
  <c r="F6367" i="16" a="1"/>
  <c r="F6367" i="16" s="1"/>
  <c r="G6367" i="16"/>
  <c r="I6367" i="16" s="1"/>
  <c r="H6367" i="16"/>
  <c r="J6367" i="16"/>
  <c r="K6367" i="16" a="1"/>
  <c r="K6367" i="16" s="1"/>
  <c r="L6367" i="16"/>
  <c r="M6367" i="16"/>
  <c r="N6367" i="16"/>
  <c r="B6368" i="16"/>
  <c r="C6368" i="16"/>
  <c r="D6368" i="16"/>
  <c r="E6368" i="16"/>
  <c r="F6368" i="16" a="1"/>
  <c r="F6368" i="16" s="1"/>
  <c r="G6368" i="16"/>
  <c r="I6368" i="16" s="1"/>
  <c r="H6368" i="16"/>
  <c r="J6368" i="16"/>
  <c r="K6368" i="16" a="1"/>
  <c r="K6368" i="16"/>
  <c r="L6368" i="16"/>
  <c r="M6368" i="16"/>
  <c r="N6368" i="16"/>
  <c r="B6369" i="16"/>
  <c r="C6369" i="16"/>
  <c r="D6369" i="16"/>
  <c r="E6369" i="16"/>
  <c r="F6369" i="16" a="1"/>
  <c r="F6369" i="16" s="1"/>
  <c r="G6369" i="16"/>
  <c r="I6369" i="16" s="1"/>
  <c r="H6369" i="16"/>
  <c r="J6369" i="16"/>
  <c r="K6369" i="16" a="1"/>
  <c r="K6369" i="16" s="1"/>
  <c r="L6369" i="16"/>
  <c r="M6369" i="16"/>
  <c r="N6369" i="16"/>
  <c r="B6370" i="16"/>
  <c r="C6370" i="16"/>
  <c r="D6370" i="16"/>
  <c r="E6370" i="16"/>
  <c r="F6370" i="16" a="1"/>
  <c r="F6370" i="16" s="1"/>
  <c r="G6370" i="16"/>
  <c r="I6370" i="16" s="1"/>
  <c r="H6370" i="16"/>
  <c r="J6370" i="16"/>
  <c r="K6370" i="16" a="1"/>
  <c r="K6370" i="16" s="1"/>
  <c r="L6370" i="16"/>
  <c r="M6370" i="16"/>
  <c r="N6370" i="16"/>
  <c r="B6371" i="16"/>
  <c r="C6371" i="16"/>
  <c r="D6371" i="16"/>
  <c r="E6371" i="16"/>
  <c r="F6371" i="16" a="1"/>
  <c r="F6371" i="16"/>
  <c r="G6371" i="16"/>
  <c r="I6371" i="16" s="1"/>
  <c r="H6371" i="16"/>
  <c r="J6371" i="16"/>
  <c r="K6371" i="16" a="1"/>
  <c r="K6371" i="16" s="1"/>
  <c r="L6371" i="16"/>
  <c r="M6371" i="16"/>
  <c r="N6371" i="16"/>
  <c r="B6372" i="16"/>
  <c r="C6372" i="16"/>
  <c r="D6372" i="16"/>
  <c r="E6372" i="16"/>
  <c r="F6372" i="16" a="1"/>
  <c r="F6372" i="16" s="1"/>
  <c r="G6372" i="16"/>
  <c r="I6372" i="16" s="1"/>
  <c r="H6372" i="16"/>
  <c r="J6372" i="16"/>
  <c r="K6372" i="16" a="1"/>
  <c r="K6372" i="16" s="1"/>
  <c r="L6372" i="16"/>
  <c r="M6372" i="16"/>
  <c r="N6372" i="16"/>
  <c r="B6373" i="16"/>
  <c r="C6373" i="16"/>
  <c r="D6373" i="16"/>
  <c r="E6373" i="16"/>
  <c r="F6373" i="16" a="1"/>
  <c r="F6373" i="16" s="1"/>
  <c r="G6373" i="16"/>
  <c r="I6373" i="16" s="1"/>
  <c r="H6373" i="16"/>
  <c r="J6373" i="16"/>
  <c r="K6373" i="16" a="1"/>
  <c r="K6373" i="16" s="1"/>
  <c r="L6373" i="16"/>
  <c r="M6373" i="16"/>
  <c r="N6373" i="16"/>
  <c r="B6374" i="16"/>
  <c r="C6374" i="16"/>
  <c r="D6374" i="16"/>
  <c r="E6374" i="16"/>
  <c r="F6374" i="16" a="1"/>
  <c r="F6374" i="16" s="1"/>
  <c r="G6374" i="16"/>
  <c r="I6374" i="16" s="1"/>
  <c r="H6374" i="16"/>
  <c r="J6374" i="16"/>
  <c r="K6374" i="16" a="1"/>
  <c r="K6374" i="16"/>
  <c r="L6374" i="16"/>
  <c r="M6374" i="16"/>
  <c r="N6374" i="16"/>
  <c r="B6375" i="16"/>
  <c r="C6375" i="16"/>
  <c r="D6375" i="16"/>
  <c r="E6375" i="16"/>
  <c r="F6375" i="16" a="1"/>
  <c r="F6375" i="16" s="1"/>
  <c r="G6375" i="16"/>
  <c r="I6375" i="16" s="1"/>
  <c r="H6375" i="16"/>
  <c r="J6375" i="16"/>
  <c r="K6375" i="16" a="1"/>
  <c r="K6375" i="16" s="1"/>
  <c r="L6375" i="16"/>
  <c r="M6375" i="16"/>
  <c r="N6375" i="16"/>
  <c r="B6376" i="16"/>
  <c r="C6376" i="16"/>
  <c r="D6376" i="16"/>
  <c r="E6376" i="16"/>
  <c r="F6376" i="16" a="1"/>
  <c r="F6376" i="16" s="1"/>
  <c r="G6376" i="16"/>
  <c r="I6376" i="16" s="1"/>
  <c r="H6376" i="16"/>
  <c r="J6376" i="16"/>
  <c r="K6376" i="16" a="1"/>
  <c r="K6376" i="16"/>
  <c r="L6376" i="16"/>
  <c r="M6376" i="16"/>
  <c r="N6376" i="16"/>
  <c r="B6377" i="16"/>
  <c r="C6377" i="16"/>
  <c r="D6377" i="16"/>
  <c r="E6377" i="16"/>
  <c r="F6377" i="16" a="1"/>
  <c r="F6377" i="16" s="1"/>
  <c r="G6377" i="16"/>
  <c r="I6377" i="16" s="1"/>
  <c r="H6377" i="16"/>
  <c r="J6377" i="16"/>
  <c r="K6377" i="16" a="1"/>
  <c r="K6377" i="16" s="1"/>
  <c r="L6377" i="16"/>
  <c r="M6377" i="16"/>
  <c r="N6377" i="16"/>
  <c r="B6378" i="16"/>
  <c r="C6378" i="16"/>
  <c r="D6378" i="16"/>
  <c r="E6378" i="16"/>
  <c r="F6378" i="16" a="1"/>
  <c r="F6378" i="16" s="1"/>
  <c r="G6378" i="16"/>
  <c r="I6378" i="16" s="1"/>
  <c r="H6378" i="16"/>
  <c r="J6378" i="16"/>
  <c r="K6378" i="16" a="1"/>
  <c r="K6378" i="16" s="1"/>
  <c r="L6378" i="16"/>
  <c r="M6378" i="16"/>
  <c r="N6378" i="16"/>
  <c r="B6379" i="16"/>
  <c r="C6379" i="16"/>
  <c r="D6379" i="16"/>
  <c r="E6379" i="16"/>
  <c r="F6379" i="16" a="1"/>
  <c r="F6379" i="16"/>
  <c r="G6379" i="16"/>
  <c r="I6379" i="16" s="1"/>
  <c r="H6379" i="16"/>
  <c r="J6379" i="16"/>
  <c r="K6379" i="16" a="1"/>
  <c r="K6379" i="16" s="1"/>
  <c r="L6379" i="16"/>
  <c r="M6379" i="16"/>
  <c r="N6379" i="16"/>
  <c r="B6380" i="16"/>
  <c r="C6380" i="16"/>
  <c r="D6380" i="16"/>
  <c r="E6380" i="16"/>
  <c r="F6380" i="16" a="1"/>
  <c r="F6380" i="16" s="1"/>
  <c r="G6380" i="16"/>
  <c r="I6380" i="16" s="1"/>
  <c r="H6380" i="16"/>
  <c r="J6380" i="16"/>
  <c r="K6380" i="16" a="1"/>
  <c r="K6380" i="16" s="1"/>
  <c r="L6380" i="16"/>
  <c r="M6380" i="16"/>
  <c r="N6380" i="16"/>
  <c r="B6381" i="16"/>
  <c r="C6381" i="16"/>
  <c r="D6381" i="16"/>
  <c r="E6381" i="16"/>
  <c r="F6381" i="16" a="1"/>
  <c r="F6381" i="16" s="1"/>
  <c r="G6381" i="16"/>
  <c r="I6381" i="16" s="1"/>
  <c r="H6381" i="16"/>
  <c r="J6381" i="16"/>
  <c r="K6381" i="16" a="1"/>
  <c r="K6381" i="16" s="1"/>
  <c r="L6381" i="16"/>
  <c r="M6381" i="16"/>
  <c r="N6381" i="16"/>
  <c r="B6382" i="16"/>
  <c r="C6382" i="16"/>
  <c r="D6382" i="16"/>
  <c r="E6382" i="16"/>
  <c r="F6382" i="16" a="1"/>
  <c r="F6382" i="16" s="1"/>
  <c r="G6382" i="16"/>
  <c r="I6382" i="16" s="1"/>
  <c r="H6382" i="16"/>
  <c r="J6382" i="16"/>
  <c r="K6382" i="16" a="1"/>
  <c r="K6382" i="16"/>
  <c r="L6382" i="16"/>
  <c r="M6382" i="16"/>
  <c r="N6382" i="16"/>
  <c r="B6383" i="16"/>
  <c r="C6383" i="16"/>
  <c r="D6383" i="16"/>
  <c r="E6383" i="16"/>
  <c r="F6383" i="16" a="1"/>
  <c r="F6383" i="16" s="1"/>
  <c r="G6383" i="16"/>
  <c r="I6383" i="16" s="1"/>
  <c r="H6383" i="16"/>
  <c r="J6383" i="16"/>
  <c r="K6383" i="16" a="1"/>
  <c r="K6383" i="16" s="1"/>
  <c r="L6383" i="16"/>
  <c r="M6383" i="16"/>
  <c r="N6383" i="16"/>
  <c r="B6384" i="16"/>
  <c r="C6384" i="16"/>
  <c r="D6384" i="16"/>
  <c r="E6384" i="16"/>
  <c r="F6384" i="16" a="1"/>
  <c r="F6384" i="16" s="1"/>
  <c r="G6384" i="16"/>
  <c r="I6384" i="16" s="1"/>
  <c r="H6384" i="16"/>
  <c r="J6384" i="16"/>
  <c r="K6384" i="16" a="1"/>
  <c r="K6384" i="16"/>
  <c r="L6384" i="16"/>
  <c r="M6384" i="16"/>
  <c r="N6384" i="16"/>
  <c r="B6385" i="16"/>
  <c r="C6385" i="16"/>
  <c r="D6385" i="16"/>
  <c r="E6385" i="16"/>
  <c r="F6385" i="16" a="1"/>
  <c r="F6385" i="16" s="1"/>
  <c r="G6385" i="16"/>
  <c r="I6385" i="16" s="1"/>
  <c r="H6385" i="16"/>
  <c r="J6385" i="16"/>
  <c r="K6385" i="16" a="1"/>
  <c r="K6385" i="16" s="1"/>
  <c r="L6385" i="16"/>
  <c r="M6385" i="16"/>
  <c r="N6385" i="16"/>
  <c r="B6386" i="16"/>
  <c r="C6386" i="16"/>
  <c r="D6386" i="16"/>
  <c r="E6386" i="16"/>
  <c r="F6386" i="16" a="1"/>
  <c r="F6386" i="16" s="1"/>
  <c r="G6386" i="16"/>
  <c r="I6386" i="16" s="1"/>
  <c r="H6386" i="16"/>
  <c r="J6386" i="16"/>
  <c r="K6386" i="16" a="1"/>
  <c r="K6386" i="16" s="1"/>
  <c r="L6386" i="16"/>
  <c r="M6386" i="16"/>
  <c r="N6386" i="16"/>
  <c r="B6387" i="16"/>
  <c r="C6387" i="16"/>
  <c r="D6387" i="16"/>
  <c r="E6387" i="16"/>
  <c r="F6387" i="16" a="1"/>
  <c r="F6387" i="16"/>
  <c r="G6387" i="16"/>
  <c r="I6387" i="16" s="1"/>
  <c r="H6387" i="16"/>
  <c r="J6387" i="16"/>
  <c r="K6387" i="16" a="1"/>
  <c r="K6387" i="16" s="1"/>
  <c r="L6387" i="16"/>
  <c r="M6387" i="16"/>
  <c r="N6387" i="16"/>
  <c r="B6388" i="16"/>
  <c r="C6388" i="16"/>
  <c r="D6388" i="16"/>
  <c r="E6388" i="16"/>
  <c r="F6388" i="16" a="1"/>
  <c r="F6388" i="16" s="1"/>
  <c r="G6388" i="16"/>
  <c r="I6388" i="16" s="1"/>
  <c r="H6388" i="16"/>
  <c r="J6388" i="16"/>
  <c r="K6388" i="16" a="1"/>
  <c r="K6388" i="16" s="1"/>
  <c r="L6388" i="16"/>
  <c r="M6388" i="16"/>
  <c r="N6388" i="16"/>
  <c r="B6389" i="16"/>
  <c r="C6389" i="16"/>
  <c r="D6389" i="16"/>
  <c r="E6389" i="16"/>
  <c r="F6389" i="16" a="1"/>
  <c r="F6389" i="16" s="1"/>
  <c r="G6389" i="16"/>
  <c r="I6389" i="16" s="1"/>
  <c r="H6389" i="16"/>
  <c r="J6389" i="16"/>
  <c r="K6389" i="16" a="1"/>
  <c r="K6389" i="16" s="1"/>
  <c r="L6389" i="16"/>
  <c r="M6389" i="16"/>
  <c r="N6389" i="16"/>
  <c r="B6390" i="16"/>
  <c r="C6390" i="16"/>
  <c r="D6390" i="16"/>
  <c r="E6390" i="16"/>
  <c r="F6390" i="16" a="1"/>
  <c r="F6390" i="16" s="1"/>
  <c r="G6390" i="16"/>
  <c r="I6390" i="16" s="1"/>
  <c r="H6390" i="16"/>
  <c r="J6390" i="16"/>
  <c r="K6390" i="16" a="1"/>
  <c r="K6390" i="16"/>
  <c r="L6390" i="16"/>
  <c r="M6390" i="16"/>
  <c r="N6390" i="16"/>
  <c r="B6391" i="16"/>
  <c r="C6391" i="16"/>
  <c r="D6391" i="16"/>
  <c r="E6391" i="16"/>
  <c r="F6391" i="16" a="1"/>
  <c r="F6391" i="16" s="1"/>
  <c r="G6391" i="16"/>
  <c r="I6391" i="16" s="1"/>
  <c r="H6391" i="16"/>
  <c r="J6391" i="16"/>
  <c r="K6391" i="16" a="1"/>
  <c r="K6391" i="16" s="1"/>
  <c r="L6391" i="16"/>
  <c r="M6391" i="16"/>
  <c r="N6391" i="16"/>
  <c r="B6392" i="16"/>
  <c r="C6392" i="16"/>
  <c r="D6392" i="16"/>
  <c r="E6392" i="16"/>
  <c r="F6392" i="16" a="1"/>
  <c r="F6392" i="16" s="1"/>
  <c r="G6392" i="16"/>
  <c r="I6392" i="16" s="1"/>
  <c r="H6392" i="16"/>
  <c r="J6392" i="16"/>
  <c r="K6392" i="16" a="1"/>
  <c r="K6392" i="16"/>
  <c r="L6392" i="16"/>
  <c r="M6392" i="16"/>
  <c r="N6392" i="16"/>
  <c r="B6393" i="16"/>
  <c r="C6393" i="16"/>
  <c r="D6393" i="16"/>
  <c r="E6393" i="16"/>
  <c r="F6393" i="16" a="1"/>
  <c r="F6393" i="16" s="1"/>
  <c r="G6393" i="16"/>
  <c r="I6393" i="16" s="1"/>
  <c r="H6393" i="16"/>
  <c r="J6393" i="16"/>
  <c r="K6393" i="16" a="1"/>
  <c r="K6393" i="16" s="1"/>
  <c r="L6393" i="16"/>
  <c r="M6393" i="16"/>
  <c r="N6393" i="16"/>
  <c r="B6394" i="16"/>
  <c r="C6394" i="16"/>
  <c r="D6394" i="16"/>
  <c r="E6394" i="16"/>
  <c r="F6394" i="16" a="1"/>
  <c r="F6394" i="16" s="1"/>
  <c r="G6394" i="16"/>
  <c r="I6394" i="16" s="1"/>
  <c r="H6394" i="16"/>
  <c r="J6394" i="16"/>
  <c r="K6394" i="16" a="1"/>
  <c r="K6394" i="16" s="1"/>
  <c r="L6394" i="16"/>
  <c r="M6394" i="16"/>
  <c r="N6394" i="16"/>
  <c r="B6395" i="16"/>
  <c r="C6395" i="16"/>
  <c r="D6395" i="16"/>
  <c r="E6395" i="16"/>
  <c r="F6395" i="16" a="1"/>
  <c r="F6395" i="16"/>
  <c r="G6395" i="16"/>
  <c r="I6395" i="16" s="1"/>
  <c r="H6395" i="16"/>
  <c r="J6395" i="16"/>
  <c r="K6395" i="16" a="1"/>
  <c r="K6395" i="16" s="1"/>
  <c r="L6395" i="16"/>
  <c r="M6395" i="16"/>
  <c r="N6395" i="16"/>
  <c r="B6396" i="16"/>
  <c r="C6396" i="16"/>
  <c r="D6396" i="16"/>
  <c r="E6396" i="16"/>
  <c r="F6396" i="16" a="1"/>
  <c r="F6396" i="16" s="1"/>
  <c r="G6396" i="16"/>
  <c r="I6396" i="16" s="1"/>
  <c r="H6396" i="16"/>
  <c r="J6396" i="16"/>
  <c r="K6396" i="16" a="1"/>
  <c r="K6396" i="16" s="1"/>
  <c r="L6396" i="16"/>
  <c r="M6396" i="16"/>
  <c r="N6396" i="16"/>
  <c r="B6397" i="16"/>
  <c r="C6397" i="16"/>
  <c r="D6397" i="16"/>
  <c r="E6397" i="16"/>
  <c r="F6397" i="16" a="1"/>
  <c r="F6397" i="16" s="1"/>
  <c r="G6397" i="16"/>
  <c r="I6397" i="16" s="1"/>
  <c r="H6397" i="16"/>
  <c r="J6397" i="16"/>
  <c r="K6397" i="16" a="1"/>
  <c r="K6397" i="16" s="1"/>
  <c r="L6397" i="16"/>
  <c r="M6397" i="16"/>
  <c r="N6397" i="16"/>
  <c r="B6398" i="16"/>
  <c r="C6398" i="16"/>
  <c r="D6398" i="16"/>
  <c r="E6398" i="16"/>
  <c r="F6398" i="16" a="1"/>
  <c r="F6398" i="16" s="1"/>
  <c r="G6398" i="16"/>
  <c r="I6398" i="16" s="1"/>
  <c r="H6398" i="16"/>
  <c r="J6398" i="16"/>
  <c r="K6398" i="16" a="1"/>
  <c r="K6398" i="16"/>
  <c r="L6398" i="16"/>
  <c r="M6398" i="16"/>
  <c r="N6398" i="16"/>
  <c r="B6399" i="16"/>
  <c r="C6399" i="16"/>
  <c r="D6399" i="16"/>
  <c r="E6399" i="16"/>
  <c r="F6399" i="16" a="1"/>
  <c r="F6399" i="16" s="1"/>
  <c r="G6399" i="16"/>
  <c r="I6399" i="16" s="1"/>
  <c r="H6399" i="16"/>
  <c r="J6399" i="16"/>
  <c r="K6399" i="16" a="1"/>
  <c r="K6399" i="16" s="1"/>
  <c r="L6399" i="16"/>
  <c r="M6399" i="16"/>
  <c r="N6399" i="16"/>
  <c r="B6400" i="16"/>
  <c r="C6400" i="16"/>
  <c r="D6400" i="16"/>
  <c r="E6400" i="16"/>
  <c r="F6400" i="16" a="1"/>
  <c r="F6400" i="16" s="1"/>
  <c r="G6400" i="16"/>
  <c r="I6400" i="16" s="1"/>
  <c r="H6400" i="16"/>
  <c r="J6400" i="16"/>
  <c r="K6400" i="16" a="1"/>
  <c r="K6400" i="16"/>
  <c r="L6400" i="16"/>
  <c r="M6400" i="16"/>
  <c r="N6400" i="16"/>
  <c r="B6401" i="16"/>
  <c r="C6401" i="16"/>
  <c r="D6401" i="16"/>
  <c r="E6401" i="16"/>
  <c r="F6401" i="16" a="1"/>
  <c r="F6401" i="16" s="1"/>
  <c r="G6401" i="16"/>
  <c r="I6401" i="16" s="1"/>
  <c r="H6401" i="16"/>
  <c r="J6401" i="16"/>
  <c r="K6401" i="16" a="1"/>
  <c r="K6401" i="16" s="1"/>
  <c r="L6401" i="16"/>
  <c r="M6401" i="16"/>
  <c r="N6401" i="16"/>
  <c r="B6402" i="16"/>
  <c r="C6402" i="16"/>
  <c r="D6402" i="16"/>
  <c r="E6402" i="16"/>
  <c r="F6402" i="16" a="1"/>
  <c r="F6402" i="16" s="1"/>
  <c r="G6402" i="16"/>
  <c r="I6402" i="16" s="1"/>
  <c r="H6402" i="16"/>
  <c r="J6402" i="16"/>
  <c r="K6402" i="16" a="1"/>
  <c r="K6402" i="16" s="1"/>
  <c r="L6402" i="16"/>
  <c r="M6402" i="16"/>
  <c r="N6402" i="16"/>
  <c r="B6403" i="16"/>
  <c r="C6403" i="16"/>
  <c r="D6403" i="16"/>
  <c r="E6403" i="16"/>
  <c r="F6403" i="16" a="1"/>
  <c r="F6403" i="16"/>
  <c r="G6403" i="16"/>
  <c r="I6403" i="16" s="1"/>
  <c r="H6403" i="16"/>
  <c r="J6403" i="16"/>
  <c r="K6403" i="16" a="1"/>
  <c r="K6403" i="16" s="1"/>
  <c r="L6403" i="16"/>
  <c r="M6403" i="16"/>
  <c r="N6403" i="16"/>
  <c r="B6404" i="16"/>
  <c r="C6404" i="16"/>
  <c r="D6404" i="16"/>
  <c r="E6404" i="16"/>
  <c r="F6404" i="16" a="1"/>
  <c r="F6404" i="16" s="1"/>
  <c r="G6404" i="16"/>
  <c r="I6404" i="16" s="1"/>
  <c r="H6404" i="16"/>
  <c r="J6404" i="16"/>
  <c r="K6404" i="16" a="1"/>
  <c r="K6404" i="16" s="1"/>
  <c r="L6404" i="16"/>
  <c r="M6404" i="16"/>
  <c r="N6404" i="16"/>
  <c r="B6405" i="16"/>
  <c r="C6405" i="16"/>
  <c r="D6405" i="16"/>
  <c r="E6405" i="16"/>
  <c r="F6405" i="16" a="1"/>
  <c r="F6405" i="16" s="1"/>
  <c r="G6405" i="16"/>
  <c r="I6405" i="16" s="1"/>
  <c r="H6405" i="16"/>
  <c r="J6405" i="16"/>
  <c r="K6405" i="16" a="1"/>
  <c r="K6405" i="16" s="1"/>
  <c r="L6405" i="16"/>
  <c r="M6405" i="16"/>
  <c r="N6405" i="16"/>
  <c r="B6406" i="16"/>
  <c r="C6406" i="16"/>
  <c r="D6406" i="16"/>
  <c r="E6406" i="16"/>
  <c r="F6406" i="16" a="1"/>
  <c r="F6406" i="16" s="1"/>
  <c r="G6406" i="16"/>
  <c r="I6406" i="16" s="1"/>
  <c r="H6406" i="16"/>
  <c r="J6406" i="16"/>
  <c r="K6406" i="16" a="1"/>
  <c r="K6406" i="16"/>
  <c r="L6406" i="16"/>
  <c r="M6406" i="16"/>
  <c r="N6406" i="16"/>
  <c r="B6407" i="16"/>
  <c r="C6407" i="16"/>
  <c r="D6407" i="16"/>
  <c r="E6407" i="16"/>
  <c r="F6407" i="16" a="1"/>
  <c r="F6407" i="16" s="1"/>
  <c r="G6407" i="16"/>
  <c r="I6407" i="16" s="1"/>
  <c r="H6407" i="16"/>
  <c r="J6407" i="16"/>
  <c r="K6407" i="16" a="1"/>
  <c r="K6407" i="16" s="1"/>
  <c r="L6407" i="16"/>
  <c r="M6407" i="16"/>
  <c r="N6407" i="16"/>
  <c r="B6408" i="16"/>
  <c r="C6408" i="16"/>
  <c r="D6408" i="16"/>
  <c r="E6408" i="16"/>
  <c r="F6408" i="16" a="1"/>
  <c r="F6408" i="16" s="1"/>
  <c r="G6408" i="16"/>
  <c r="I6408" i="16" s="1"/>
  <c r="H6408" i="16"/>
  <c r="J6408" i="16"/>
  <c r="K6408" i="16" a="1"/>
  <c r="K6408" i="16"/>
  <c r="L6408" i="16"/>
  <c r="M6408" i="16"/>
  <c r="N6408" i="16"/>
  <c r="B6409" i="16"/>
  <c r="C6409" i="16"/>
  <c r="D6409" i="16"/>
  <c r="E6409" i="16"/>
  <c r="F6409" i="16" a="1"/>
  <c r="F6409" i="16" s="1"/>
  <c r="G6409" i="16"/>
  <c r="I6409" i="16" s="1"/>
  <c r="H6409" i="16"/>
  <c r="J6409" i="16"/>
  <c r="K6409" i="16" a="1"/>
  <c r="K6409" i="16" s="1"/>
  <c r="L6409" i="16"/>
  <c r="M6409" i="16"/>
  <c r="N6409" i="16"/>
  <c r="B6410" i="16"/>
  <c r="C6410" i="16"/>
  <c r="D6410" i="16"/>
  <c r="E6410" i="16"/>
  <c r="F6410" i="16" a="1"/>
  <c r="F6410" i="16" s="1"/>
  <c r="G6410" i="16"/>
  <c r="I6410" i="16" s="1"/>
  <c r="H6410" i="16"/>
  <c r="J6410" i="16"/>
  <c r="K6410" i="16" a="1"/>
  <c r="K6410" i="16" s="1"/>
  <c r="L6410" i="16"/>
  <c r="M6410" i="16"/>
  <c r="N6410" i="16"/>
  <c r="B6411" i="16"/>
  <c r="C6411" i="16"/>
  <c r="D6411" i="16"/>
  <c r="E6411" i="16"/>
  <c r="F6411" i="16" a="1"/>
  <c r="F6411" i="16"/>
  <c r="G6411" i="16"/>
  <c r="I6411" i="16" s="1"/>
  <c r="H6411" i="16"/>
  <c r="J6411" i="16"/>
  <c r="K6411" i="16" a="1"/>
  <c r="K6411" i="16" s="1"/>
  <c r="L6411" i="16"/>
  <c r="M6411" i="16"/>
  <c r="N6411" i="16"/>
  <c r="B6412" i="16"/>
  <c r="C6412" i="16"/>
  <c r="D6412" i="16"/>
  <c r="E6412" i="16"/>
  <c r="F6412" i="16" a="1"/>
  <c r="F6412" i="16" s="1"/>
  <c r="G6412" i="16"/>
  <c r="I6412" i="16" s="1"/>
  <c r="H6412" i="16"/>
  <c r="J6412" i="16"/>
  <c r="K6412" i="16" a="1"/>
  <c r="K6412" i="16" s="1"/>
  <c r="L6412" i="16"/>
  <c r="M6412" i="16"/>
  <c r="N6412" i="16"/>
  <c r="B6413" i="16"/>
  <c r="C6413" i="16"/>
  <c r="D6413" i="16"/>
  <c r="E6413" i="16"/>
  <c r="F6413" i="16" a="1"/>
  <c r="F6413" i="16" s="1"/>
  <c r="G6413" i="16"/>
  <c r="I6413" i="16" s="1"/>
  <c r="H6413" i="16"/>
  <c r="J6413" i="16"/>
  <c r="K6413" i="16" a="1"/>
  <c r="K6413" i="16" s="1"/>
  <c r="L6413" i="16"/>
  <c r="M6413" i="16"/>
  <c r="N6413" i="16"/>
  <c r="B6414" i="16"/>
  <c r="C6414" i="16"/>
  <c r="D6414" i="16"/>
  <c r="E6414" i="16"/>
  <c r="F6414" i="16" a="1"/>
  <c r="F6414" i="16" s="1"/>
  <c r="G6414" i="16"/>
  <c r="I6414" i="16" s="1"/>
  <c r="H6414" i="16"/>
  <c r="J6414" i="16"/>
  <c r="K6414" i="16" a="1"/>
  <c r="K6414" i="16"/>
  <c r="L6414" i="16"/>
  <c r="M6414" i="16"/>
  <c r="N6414" i="16"/>
  <c r="B6415" i="16"/>
  <c r="C6415" i="16"/>
  <c r="D6415" i="16"/>
  <c r="E6415" i="16"/>
  <c r="F6415" i="16" a="1"/>
  <c r="F6415" i="16" s="1"/>
  <c r="G6415" i="16"/>
  <c r="I6415" i="16" s="1"/>
  <c r="H6415" i="16"/>
  <c r="J6415" i="16"/>
  <c r="K6415" i="16" a="1"/>
  <c r="K6415" i="16" s="1"/>
  <c r="L6415" i="16"/>
  <c r="M6415" i="16"/>
  <c r="N6415" i="16"/>
  <c r="B6416" i="16"/>
  <c r="C6416" i="16"/>
  <c r="D6416" i="16"/>
  <c r="E6416" i="16"/>
  <c r="F6416" i="16" a="1"/>
  <c r="F6416" i="16" s="1"/>
  <c r="G6416" i="16"/>
  <c r="I6416" i="16" s="1"/>
  <c r="H6416" i="16"/>
  <c r="J6416" i="16"/>
  <c r="K6416" i="16" a="1"/>
  <c r="K6416" i="16"/>
  <c r="L6416" i="16"/>
  <c r="M6416" i="16"/>
  <c r="N6416" i="16"/>
  <c r="B6417" i="16"/>
  <c r="C6417" i="16"/>
  <c r="D6417" i="16"/>
  <c r="E6417" i="16"/>
  <c r="F6417" i="16" a="1"/>
  <c r="F6417" i="16" s="1"/>
  <c r="G6417" i="16"/>
  <c r="I6417" i="16" s="1"/>
  <c r="H6417" i="16"/>
  <c r="J6417" i="16"/>
  <c r="K6417" i="16" a="1"/>
  <c r="K6417" i="16" s="1"/>
  <c r="L6417" i="16"/>
  <c r="M6417" i="16"/>
  <c r="N6417" i="16"/>
  <c r="B6418" i="16"/>
  <c r="C6418" i="16"/>
  <c r="D6418" i="16"/>
  <c r="E6418" i="16"/>
  <c r="F6418" i="16" a="1"/>
  <c r="F6418" i="16" s="1"/>
  <c r="G6418" i="16"/>
  <c r="I6418" i="16" s="1"/>
  <c r="H6418" i="16"/>
  <c r="J6418" i="16"/>
  <c r="K6418" i="16" a="1"/>
  <c r="K6418" i="16" s="1"/>
  <c r="L6418" i="16"/>
  <c r="M6418" i="16"/>
  <c r="N6418" i="16"/>
  <c r="B6419" i="16"/>
  <c r="C6419" i="16"/>
  <c r="D6419" i="16"/>
  <c r="E6419" i="16"/>
  <c r="F6419" i="16" a="1"/>
  <c r="F6419" i="16"/>
  <c r="G6419" i="16"/>
  <c r="I6419" i="16" s="1"/>
  <c r="H6419" i="16"/>
  <c r="J6419" i="16"/>
  <c r="K6419" i="16" a="1"/>
  <c r="K6419" i="16" s="1"/>
  <c r="L6419" i="16"/>
  <c r="M6419" i="16"/>
  <c r="N6419" i="16"/>
  <c r="B6420" i="16"/>
  <c r="C6420" i="16"/>
  <c r="D6420" i="16"/>
  <c r="E6420" i="16"/>
  <c r="F6420" i="16" a="1"/>
  <c r="F6420" i="16" s="1"/>
  <c r="G6420" i="16"/>
  <c r="I6420" i="16" s="1"/>
  <c r="H6420" i="16"/>
  <c r="J6420" i="16"/>
  <c r="K6420" i="16" a="1"/>
  <c r="K6420" i="16" s="1"/>
  <c r="L6420" i="16"/>
  <c r="M6420" i="16"/>
  <c r="N6420" i="16"/>
  <c r="B6421" i="16"/>
  <c r="C6421" i="16"/>
  <c r="D6421" i="16"/>
  <c r="E6421" i="16"/>
  <c r="F6421" i="16" a="1"/>
  <c r="F6421" i="16" s="1"/>
  <c r="G6421" i="16"/>
  <c r="I6421" i="16" s="1"/>
  <c r="H6421" i="16"/>
  <c r="J6421" i="16"/>
  <c r="K6421" i="16" a="1"/>
  <c r="K6421" i="16" s="1"/>
  <c r="L6421" i="16"/>
  <c r="M6421" i="16"/>
  <c r="N6421" i="16"/>
  <c r="B6422" i="16"/>
  <c r="C6422" i="16"/>
  <c r="D6422" i="16"/>
  <c r="E6422" i="16"/>
  <c r="F6422" i="16" a="1"/>
  <c r="F6422" i="16" s="1"/>
  <c r="G6422" i="16"/>
  <c r="I6422" i="16" s="1"/>
  <c r="H6422" i="16"/>
  <c r="J6422" i="16"/>
  <c r="K6422" i="16" a="1"/>
  <c r="K6422" i="16"/>
  <c r="L6422" i="16"/>
  <c r="M6422" i="16"/>
  <c r="N6422" i="16"/>
  <c r="B6423" i="16"/>
  <c r="C6423" i="16"/>
  <c r="D6423" i="16"/>
  <c r="E6423" i="16"/>
  <c r="F6423" i="16" a="1"/>
  <c r="F6423" i="16" s="1"/>
  <c r="G6423" i="16"/>
  <c r="I6423" i="16" s="1"/>
  <c r="H6423" i="16"/>
  <c r="J6423" i="16"/>
  <c r="K6423" i="16" a="1"/>
  <c r="K6423" i="16" s="1"/>
  <c r="L6423" i="16"/>
  <c r="M6423" i="16"/>
  <c r="N6423" i="16"/>
  <c r="B6424" i="16"/>
  <c r="C6424" i="16"/>
  <c r="D6424" i="16"/>
  <c r="E6424" i="16"/>
  <c r="F6424" i="16" a="1"/>
  <c r="F6424" i="16" s="1"/>
  <c r="G6424" i="16"/>
  <c r="I6424" i="16" s="1"/>
  <c r="H6424" i="16"/>
  <c r="J6424" i="16"/>
  <c r="K6424" i="16" a="1"/>
  <c r="K6424" i="16"/>
  <c r="L6424" i="16"/>
  <c r="M6424" i="16"/>
  <c r="N6424" i="16"/>
  <c r="B6425" i="16"/>
  <c r="C6425" i="16"/>
  <c r="D6425" i="16"/>
  <c r="E6425" i="16"/>
  <c r="F6425" i="16" a="1"/>
  <c r="F6425" i="16" s="1"/>
  <c r="G6425" i="16"/>
  <c r="I6425" i="16" s="1"/>
  <c r="H6425" i="16"/>
  <c r="J6425" i="16"/>
  <c r="K6425" i="16" a="1"/>
  <c r="K6425" i="16" s="1"/>
  <c r="L6425" i="16"/>
  <c r="M6425" i="16"/>
  <c r="N6425" i="16"/>
  <c r="B6426" i="16"/>
  <c r="C6426" i="16"/>
  <c r="D6426" i="16"/>
  <c r="E6426" i="16"/>
  <c r="F6426" i="16" a="1"/>
  <c r="F6426" i="16" s="1"/>
  <c r="G6426" i="16"/>
  <c r="I6426" i="16" s="1"/>
  <c r="H6426" i="16"/>
  <c r="J6426" i="16"/>
  <c r="K6426" i="16" a="1"/>
  <c r="K6426" i="16" s="1"/>
  <c r="L6426" i="16"/>
  <c r="M6426" i="16"/>
  <c r="N6426" i="16"/>
  <c r="B6427" i="16"/>
  <c r="C6427" i="16"/>
  <c r="D6427" i="16"/>
  <c r="E6427" i="16"/>
  <c r="F6427" i="16" a="1"/>
  <c r="F6427" i="16"/>
  <c r="G6427" i="16"/>
  <c r="I6427" i="16" s="1"/>
  <c r="H6427" i="16"/>
  <c r="J6427" i="16"/>
  <c r="K6427" i="16" a="1"/>
  <c r="K6427" i="16" s="1"/>
  <c r="L6427" i="16"/>
  <c r="M6427" i="16"/>
  <c r="N6427" i="16"/>
  <c r="B6428" i="16"/>
  <c r="C6428" i="16"/>
  <c r="D6428" i="16"/>
  <c r="E6428" i="16"/>
  <c r="F6428" i="16" a="1"/>
  <c r="F6428" i="16" s="1"/>
  <c r="G6428" i="16"/>
  <c r="I6428" i="16" s="1"/>
  <c r="H6428" i="16"/>
  <c r="J6428" i="16"/>
  <c r="K6428" i="16" a="1"/>
  <c r="K6428" i="16" s="1"/>
  <c r="L6428" i="16"/>
  <c r="M6428" i="16"/>
  <c r="N6428" i="16"/>
  <c r="B6429" i="16"/>
  <c r="C6429" i="16"/>
  <c r="D6429" i="16"/>
  <c r="E6429" i="16"/>
  <c r="F6429" i="16" a="1"/>
  <c r="F6429" i="16" s="1"/>
  <c r="G6429" i="16"/>
  <c r="I6429" i="16" s="1"/>
  <c r="H6429" i="16"/>
  <c r="J6429" i="16"/>
  <c r="K6429" i="16" a="1"/>
  <c r="K6429" i="16" s="1"/>
  <c r="L6429" i="16"/>
  <c r="M6429" i="16"/>
  <c r="N6429" i="16"/>
  <c r="B6430" i="16"/>
  <c r="C6430" i="16"/>
  <c r="D6430" i="16"/>
  <c r="E6430" i="16"/>
  <c r="F6430" i="16" a="1"/>
  <c r="F6430" i="16" s="1"/>
  <c r="G6430" i="16"/>
  <c r="I6430" i="16" s="1"/>
  <c r="H6430" i="16"/>
  <c r="J6430" i="16"/>
  <c r="K6430" i="16" a="1"/>
  <c r="K6430" i="16"/>
  <c r="L6430" i="16"/>
  <c r="M6430" i="16"/>
  <c r="N6430" i="16"/>
  <c r="B6431" i="16"/>
  <c r="C6431" i="16"/>
  <c r="D6431" i="16"/>
  <c r="E6431" i="16"/>
  <c r="F6431" i="16" a="1"/>
  <c r="F6431" i="16" s="1"/>
  <c r="G6431" i="16"/>
  <c r="I6431" i="16" s="1"/>
  <c r="H6431" i="16"/>
  <c r="J6431" i="16"/>
  <c r="K6431" i="16" a="1"/>
  <c r="K6431" i="16" s="1"/>
  <c r="L6431" i="16"/>
  <c r="M6431" i="16"/>
  <c r="N6431" i="16"/>
  <c r="B6432" i="16"/>
  <c r="C6432" i="16"/>
  <c r="D6432" i="16"/>
  <c r="E6432" i="16"/>
  <c r="F6432" i="16" a="1"/>
  <c r="F6432" i="16" s="1"/>
  <c r="G6432" i="16"/>
  <c r="I6432" i="16" s="1"/>
  <c r="H6432" i="16"/>
  <c r="J6432" i="16"/>
  <c r="K6432" i="16" a="1"/>
  <c r="K6432" i="16"/>
  <c r="L6432" i="16"/>
  <c r="M6432" i="16"/>
  <c r="N6432" i="16"/>
  <c r="B6433" i="16"/>
  <c r="C6433" i="16"/>
  <c r="D6433" i="16"/>
  <c r="E6433" i="16"/>
  <c r="F6433" i="16" a="1"/>
  <c r="F6433" i="16" s="1"/>
  <c r="G6433" i="16"/>
  <c r="I6433" i="16" s="1"/>
  <c r="H6433" i="16"/>
  <c r="J6433" i="16"/>
  <c r="K6433" i="16" a="1"/>
  <c r="K6433" i="16" s="1"/>
  <c r="L6433" i="16"/>
  <c r="M6433" i="16"/>
  <c r="N6433" i="16"/>
  <c r="B6434" i="16"/>
  <c r="C6434" i="16"/>
  <c r="D6434" i="16"/>
  <c r="E6434" i="16"/>
  <c r="F6434" i="16" a="1"/>
  <c r="F6434" i="16" s="1"/>
  <c r="G6434" i="16"/>
  <c r="I6434" i="16" s="1"/>
  <c r="H6434" i="16"/>
  <c r="J6434" i="16"/>
  <c r="K6434" i="16" a="1"/>
  <c r="K6434" i="16" s="1"/>
  <c r="L6434" i="16"/>
  <c r="M6434" i="16"/>
  <c r="N6434" i="16"/>
  <c r="B6435" i="16"/>
  <c r="C6435" i="16"/>
  <c r="D6435" i="16"/>
  <c r="E6435" i="16"/>
  <c r="F6435" i="16" a="1"/>
  <c r="F6435" i="16"/>
  <c r="G6435" i="16"/>
  <c r="I6435" i="16" s="1"/>
  <c r="H6435" i="16"/>
  <c r="J6435" i="16"/>
  <c r="K6435" i="16" a="1"/>
  <c r="K6435" i="16" s="1"/>
  <c r="L6435" i="16"/>
  <c r="M6435" i="16"/>
  <c r="N6435" i="16"/>
  <c r="B6436" i="16"/>
  <c r="C6436" i="16"/>
  <c r="D6436" i="16"/>
  <c r="E6436" i="16"/>
  <c r="F6436" i="16" a="1"/>
  <c r="F6436" i="16" s="1"/>
  <c r="G6436" i="16"/>
  <c r="I6436" i="16" s="1"/>
  <c r="H6436" i="16"/>
  <c r="J6436" i="16"/>
  <c r="K6436" i="16" a="1"/>
  <c r="K6436" i="16" s="1"/>
  <c r="L6436" i="16"/>
  <c r="M6436" i="16"/>
  <c r="N6436" i="16"/>
  <c r="B6437" i="16"/>
  <c r="C6437" i="16"/>
  <c r="D6437" i="16"/>
  <c r="E6437" i="16"/>
  <c r="F6437" i="16" a="1"/>
  <c r="F6437" i="16" s="1"/>
  <c r="G6437" i="16"/>
  <c r="I6437" i="16" s="1"/>
  <c r="H6437" i="16"/>
  <c r="J6437" i="16"/>
  <c r="K6437" i="16" a="1"/>
  <c r="K6437" i="16" s="1"/>
  <c r="L6437" i="16"/>
  <c r="M6437" i="16"/>
  <c r="N6437" i="16"/>
  <c r="B6438" i="16"/>
  <c r="C6438" i="16"/>
  <c r="D6438" i="16"/>
  <c r="E6438" i="16"/>
  <c r="F6438" i="16" a="1"/>
  <c r="F6438" i="16" s="1"/>
  <c r="G6438" i="16"/>
  <c r="I6438" i="16" s="1"/>
  <c r="H6438" i="16"/>
  <c r="J6438" i="16"/>
  <c r="K6438" i="16" a="1"/>
  <c r="K6438" i="16"/>
  <c r="L6438" i="16"/>
  <c r="M6438" i="16"/>
  <c r="N6438" i="16"/>
  <c r="B6439" i="16"/>
  <c r="C6439" i="16"/>
  <c r="D6439" i="16"/>
  <c r="E6439" i="16"/>
  <c r="F6439" i="16" a="1"/>
  <c r="F6439" i="16" s="1"/>
  <c r="G6439" i="16"/>
  <c r="I6439" i="16" s="1"/>
  <c r="H6439" i="16"/>
  <c r="J6439" i="16"/>
  <c r="K6439" i="16" a="1"/>
  <c r="K6439" i="16" s="1"/>
  <c r="L6439" i="16"/>
  <c r="M6439" i="16"/>
  <c r="N6439" i="16"/>
  <c r="B6440" i="16"/>
  <c r="C6440" i="16"/>
  <c r="D6440" i="16"/>
  <c r="E6440" i="16"/>
  <c r="F6440" i="16" a="1"/>
  <c r="F6440" i="16" s="1"/>
  <c r="G6440" i="16"/>
  <c r="I6440" i="16" s="1"/>
  <c r="H6440" i="16"/>
  <c r="J6440" i="16"/>
  <c r="K6440" i="16" a="1"/>
  <c r="K6440" i="16"/>
  <c r="L6440" i="16"/>
  <c r="M6440" i="16"/>
  <c r="N6440" i="16"/>
  <c r="B6441" i="16"/>
  <c r="C6441" i="16"/>
  <c r="D6441" i="16"/>
  <c r="E6441" i="16"/>
  <c r="F6441" i="16" a="1"/>
  <c r="F6441" i="16" s="1"/>
  <c r="G6441" i="16"/>
  <c r="I6441" i="16" s="1"/>
  <c r="H6441" i="16"/>
  <c r="J6441" i="16"/>
  <c r="K6441" i="16" a="1"/>
  <c r="K6441" i="16" s="1"/>
  <c r="L6441" i="16"/>
  <c r="M6441" i="16"/>
  <c r="N6441" i="16"/>
  <c r="B6442" i="16"/>
  <c r="C6442" i="16"/>
  <c r="D6442" i="16"/>
  <c r="E6442" i="16"/>
  <c r="F6442" i="16" a="1"/>
  <c r="F6442" i="16" s="1"/>
  <c r="G6442" i="16"/>
  <c r="I6442" i="16" s="1"/>
  <c r="H6442" i="16"/>
  <c r="J6442" i="16"/>
  <c r="K6442" i="16" a="1"/>
  <c r="K6442" i="16" s="1"/>
  <c r="L6442" i="16"/>
  <c r="M6442" i="16"/>
  <c r="N6442" i="16"/>
  <c r="B6443" i="16"/>
  <c r="C6443" i="16"/>
  <c r="D6443" i="16"/>
  <c r="E6443" i="16"/>
  <c r="F6443" i="16" a="1"/>
  <c r="F6443" i="16"/>
  <c r="G6443" i="16"/>
  <c r="I6443" i="16" s="1"/>
  <c r="H6443" i="16"/>
  <c r="J6443" i="16"/>
  <c r="K6443" i="16" a="1"/>
  <c r="K6443" i="16" s="1"/>
  <c r="L6443" i="16"/>
  <c r="M6443" i="16"/>
  <c r="N6443" i="16"/>
  <c r="B6444" i="16"/>
  <c r="C6444" i="16"/>
  <c r="D6444" i="16"/>
  <c r="E6444" i="16"/>
  <c r="F6444" i="16" a="1"/>
  <c r="F6444" i="16" s="1"/>
  <c r="G6444" i="16"/>
  <c r="I6444" i="16" s="1"/>
  <c r="H6444" i="16"/>
  <c r="J6444" i="16"/>
  <c r="K6444" i="16" a="1"/>
  <c r="K6444" i="16" s="1"/>
  <c r="L6444" i="16"/>
  <c r="M6444" i="16"/>
  <c r="N6444" i="16"/>
  <c r="B6445" i="16"/>
  <c r="C6445" i="16"/>
  <c r="D6445" i="16"/>
  <c r="E6445" i="16"/>
  <c r="F6445" i="16" a="1"/>
  <c r="F6445" i="16" s="1"/>
  <c r="G6445" i="16"/>
  <c r="I6445" i="16" s="1"/>
  <c r="H6445" i="16"/>
  <c r="J6445" i="16"/>
  <c r="K6445" i="16" a="1"/>
  <c r="K6445" i="16" s="1"/>
  <c r="L6445" i="16"/>
  <c r="M6445" i="16"/>
  <c r="N6445" i="16"/>
  <c r="B6446" i="16"/>
  <c r="C6446" i="16"/>
  <c r="D6446" i="16"/>
  <c r="E6446" i="16"/>
  <c r="F6446" i="16" a="1"/>
  <c r="F6446" i="16" s="1"/>
  <c r="G6446" i="16"/>
  <c r="I6446" i="16" s="1"/>
  <c r="H6446" i="16"/>
  <c r="J6446" i="16"/>
  <c r="K6446" i="16" a="1"/>
  <c r="K6446" i="16"/>
  <c r="L6446" i="16"/>
  <c r="M6446" i="16"/>
  <c r="N6446" i="16"/>
  <c r="B6447" i="16"/>
  <c r="C6447" i="16"/>
  <c r="D6447" i="16"/>
  <c r="E6447" i="16"/>
  <c r="F6447" i="16" a="1"/>
  <c r="F6447" i="16" s="1"/>
  <c r="G6447" i="16"/>
  <c r="I6447" i="16" s="1"/>
  <c r="H6447" i="16"/>
  <c r="J6447" i="16"/>
  <c r="K6447" i="16" a="1"/>
  <c r="K6447" i="16" s="1"/>
  <c r="L6447" i="16"/>
  <c r="M6447" i="16"/>
  <c r="N6447" i="16"/>
  <c r="B6448" i="16"/>
  <c r="C6448" i="16"/>
  <c r="D6448" i="16"/>
  <c r="E6448" i="16"/>
  <c r="F6448" i="16" a="1"/>
  <c r="F6448" i="16" s="1"/>
  <c r="G6448" i="16"/>
  <c r="I6448" i="16" s="1"/>
  <c r="H6448" i="16"/>
  <c r="J6448" i="16"/>
  <c r="K6448" i="16" a="1"/>
  <c r="K6448" i="16"/>
  <c r="L6448" i="16"/>
  <c r="M6448" i="16"/>
  <c r="N6448" i="16"/>
  <c r="B6449" i="16"/>
  <c r="C6449" i="16"/>
  <c r="D6449" i="16"/>
  <c r="E6449" i="16"/>
  <c r="F6449" i="16" a="1"/>
  <c r="F6449" i="16" s="1"/>
  <c r="G6449" i="16"/>
  <c r="I6449" i="16" s="1"/>
  <c r="H6449" i="16"/>
  <c r="J6449" i="16"/>
  <c r="K6449" i="16" a="1"/>
  <c r="K6449" i="16" s="1"/>
  <c r="L6449" i="16"/>
  <c r="M6449" i="16"/>
  <c r="N6449" i="16"/>
  <c r="B6450" i="16"/>
  <c r="C6450" i="16"/>
  <c r="D6450" i="16"/>
  <c r="E6450" i="16"/>
  <c r="F6450" i="16" a="1"/>
  <c r="F6450" i="16" s="1"/>
  <c r="G6450" i="16"/>
  <c r="I6450" i="16" s="1"/>
  <c r="H6450" i="16"/>
  <c r="J6450" i="16"/>
  <c r="K6450" i="16" a="1"/>
  <c r="K6450" i="16" s="1"/>
  <c r="L6450" i="16"/>
  <c r="M6450" i="16"/>
  <c r="N6450" i="16"/>
  <c r="B6451" i="16"/>
  <c r="C6451" i="16"/>
  <c r="D6451" i="16"/>
  <c r="E6451" i="16"/>
  <c r="F6451" i="16" a="1"/>
  <c r="F6451" i="16"/>
  <c r="G6451" i="16"/>
  <c r="I6451" i="16" s="1"/>
  <c r="H6451" i="16"/>
  <c r="J6451" i="16"/>
  <c r="K6451" i="16" a="1"/>
  <c r="K6451" i="16" s="1"/>
  <c r="L6451" i="16"/>
  <c r="M6451" i="16"/>
  <c r="N6451" i="16"/>
  <c r="B6452" i="16"/>
  <c r="C6452" i="16"/>
  <c r="D6452" i="16"/>
  <c r="E6452" i="16"/>
  <c r="F6452" i="16" a="1"/>
  <c r="F6452" i="16" s="1"/>
  <c r="G6452" i="16"/>
  <c r="I6452" i="16" s="1"/>
  <c r="H6452" i="16"/>
  <c r="J6452" i="16"/>
  <c r="K6452" i="16" a="1"/>
  <c r="K6452" i="16" s="1"/>
  <c r="L6452" i="16"/>
  <c r="M6452" i="16"/>
  <c r="N6452" i="16"/>
  <c r="B6453" i="16"/>
  <c r="C6453" i="16"/>
  <c r="D6453" i="16"/>
  <c r="E6453" i="16"/>
  <c r="F6453" i="16" a="1"/>
  <c r="F6453" i="16" s="1"/>
  <c r="G6453" i="16"/>
  <c r="I6453" i="16" s="1"/>
  <c r="H6453" i="16"/>
  <c r="J6453" i="16"/>
  <c r="K6453" i="16" a="1"/>
  <c r="K6453" i="16" s="1"/>
  <c r="L6453" i="16"/>
  <c r="M6453" i="16"/>
  <c r="N6453" i="16"/>
  <c r="B6454" i="16"/>
  <c r="C6454" i="16"/>
  <c r="D6454" i="16"/>
  <c r="E6454" i="16"/>
  <c r="F6454" i="16" a="1"/>
  <c r="F6454" i="16" s="1"/>
  <c r="G6454" i="16"/>
  <c r="I6454" i="16" s="1"/>
  <c r="H6454" i="16"/>
  <c r="J6454" i="16"/>
  <c r="K6454" i="16" a="1"/>
  <c r="K6454" i="16"/>
  <c r="L6454" i="16"/>
  <c r="M6454" i="16"/>
  <c r="N6454" i="16"/>
  <c r="B6455" i="16"/>
  <c r="C6455" i="16"/>
  <c r="D6455" i="16"/>
  <c r="E6455" i="16"/>
  <c r="F6455" i="16" a="1"/>
  <c r="F6455" i="16" s="1"/>
  <c r="G6455" i="16"/>
  <c r="I6455" i="16" s="1"/>
  <c r="H6455" i="16"/>
  <c r="J6455" i="16"/>
  <c r="K6455" i="16" a="1"/>
  <c r="K6455" i="16" s="1"/>
  <c r="L6455" i="16"/>
  <c r="M6455" i="16"/>
  <c r="N6455" i="16"/>
  <c r="B6456" i="16"/>
  <c r="C6456" i="16"/>
  <c r="D6456" i="16"/>
  <c r="E6456" i="16"/>
  <c r="F6456" i="16" a="1"/>
  <c r="F6456" i="16" s="1"/>
  <c r="G6456" i="16"/>
  <c r="I6456" i="16" s="1"/>
  <c r="H6456" i="16"/>
  <c r="J6456" i="16"/>
  <c r="K6456" i="16" a="1"/>
  <c r="K6456" i="16"/>
  <c r="L6456" i="16"/>
  <c r="M6456" i="16"/>
  <c r="N6456" i="16"/>
  <c r="B6457" i="16"/>
  <c r="C6457" i="16"/>
  <c r="D6457" i="16"/>
  <c r="E6457" i="16"/>
  <c r="F6457" i="16" a="1"/>
  <c r="F6457" i="16" s="1"/>
  <c r="G6457" i="16"/>
  <c r="I6457" i="16" s="1"/>
  <c r="H6457" i="16"/>
  <c r="J6457" i="16"/>
  <c r="K6457" i="16" a="1"/>
  <c r="K6457" i="16" s="1"/>
  <c r="L6457" i="16"/>
  <c r="M6457" i="16"/>
  <c r="N6457" i="16"/>
  <c r="B6458" i="16"/>
  <c r="C6458" i="16"/>
  <c r="D6458" i="16"/>
  <c r="E6458" i="16"/>
  <c r="F6458" i="16" a="1"/>
  <c r="F6458" i="16" s="1"/>
  <c r="G6458" i="16"/>
  <c r="I6458" i="16" s="1"/>
  <c r="H6458" i="16"/>
  <c r="J6458" i="16"/>
  <c r="K6458" i="16" a="1"/>
  <c r="K6458" i="16" s="1"/>
  <c r="L6458" i="16"/>
  <c r="M6458" i="16"/>
  <c r="N6458" i="16"/>
  <c r="B6459" i="16"/>
  <c r="C6459" i="16"/>
  <c r="D6459" i="16"/>
  <c r="E6459" i="16"/>
  <c r="F6459" i="16" a="1"/>
  <c r="F6459" i="16"/>
  <c r="G6459" i="16"/>
  <c r="I6459" i="16" s="1"/>
  <c r="H6459" i="16"/>
  <c r="J6459" i="16"/>
  <c r="K6459" i="16" a="1"/>
  <c r="K6459" i="16" s="1"/>
  <c r="L6459" i="16"/>
  <c r="M6459" i="16"/>
  <c r="N6459" i="16"/>
  <c r="B6460" i="16"/>
  <c r="C6460" i="16"/>
  <c r="D6460" i="16"/>
  <c r="E6460" i="16"/>
  <c r="F6460" i="16" a="1"/>
  <c r="F6460" i="16" s="1"/>
  <c r="G6460" i="16"/>
  <c r="I6460" i="16" s="1"/>
  <c r="H6460" i="16"/>
  <c r="J6460" i="16"/>
  <c r="K6460" i="16" a="1"/>
  <c r="K6460" i="16" s="1"/>
  <c r="L6460" i="16"/>
  <c r="M6460" i="16"/>
  <c r="N6460" i="16"/>
  <c r="B6461" i="16"/>
  <c r="C6461" i="16"/>
  <c r="D6461" i="16"/>
  <c r="E6461" i="16"/>
  <c r="F6461" i="16" a="1"/>
  <c r="F6461" i="16" s="1"/>
  <c r="G6461" i="16"/>
  <c r="I6461" i="16" s="1"/>
  <c r="H6461" i="16"/>
  <c r="J6461" i="16"/>
  <c r="K6461" i="16" a="1"/>
  <c r="K6461" i="16" s="1"/>
  <c r="L6461" i="16"/>
  <c r="M6461" i="16"/>
  <c r="N6461" i="16"/>
  <c r="B6462" i="16"/>
  <c r="C6462" i="16"/>
  <c r="D6462" i="16"/>
  <c r="E6462" i="16"/>
  <c r="F6462" i="16" a="1"/>
  <c r="F6462" i="16" s="1"/>
  <c r="G6462" i="16"/>
  <c r="I6462" i="16" s="1"/>
  <c r="H6462" i="16"/>
  <c r="J6462" i="16"/>
  <c r="K6462" i="16" a="1"/>
  <c r="K6462" i="16"/>
  <c r="L6462" i="16"/>
  <c r="M6462" i="16"/>
  <c r="N6462" i="16"/>
  <c r="B6463" i="16"/>
  <c r="C6463" i="16"/>
  <c r="D6463" i="16"/>
  <c r="E6463" i="16"/>
  <c r="F6463" i="16" a="1"/>
  <c r="F6463" i="16" s="1"/>
  <c r="G6463" i="16"/>
  <c r="I6463" i="16" s="1"/>
  <c r="H6463" i="16"/>
  <c r="J6463" i="16"/>
  <c r="K6463" i="16" a="1"/>
  <c r="K6463" i="16" s="1"/>
  <c r="L6463" i="16"/>
  <c r="M6463" i="16"/>
  <c r="N6463" i="16"/>
  <c r="B6464" i="16"/>
  <c r="C6464" i="16"/>
  <c r="D6464" i="16"/>
  <c r="E6464" i="16"/>
  <c r="F6464" i="16" a="1"/>
  <c r="F6464" i="16" s="1"/>
  <c r="G6464" i="16"/>
  <c r="I6464" i="16" s="1"/>
  <c r="H6464" i="16"/>
  <c r="J6464" i="16"/>
  <c r="K6464" i="16" a="1"/>
  <c r="K6464" i="16"/>
  <c r="L6464" i="16"/>
  <c r="M6464" i="16"/>
  <c r="N6464" i="16"/>
  <c r="B6465" i="16"/>
  <c r="C6465" i="16"/>
  <c r="D6465" i="16"/>
  <c r="E6465" i="16"/>
  <c r="F6465" i="16" a="1"/>
  <c r="F6465" i="16" s="1"/>
  <c r="G6465" i="16"/>
  <c r="I6465" i="16" s="1"/>
  <c r="H6465" i="16"/>
  <c r="J6465" i="16"/>
  <c r="K6465" i="16" a="1"/>
  <c r="K6465" i="16" s="1"/>
  <c r="L6465" i="16"/>
  <c r="M6465" i="16"/>
  <c r="N6465" i="16"/>
  <c r="B6466" i="16"/>
  <c r="C6466" i="16"/>
  <c r="D6466" i="16"/>
  <c r="E6466" i="16"/>
  <c r="F6466" i="16" a="1"/>
  <c r="F6466" i="16" s="1"/>
  <c r="G6466" i="16"/>
  <c r="I6466" i="16" s="1"/>
  <c r="H6466" i="16"/>
  <c r="J6466" i="16"/>
  <c r="K6466" i="16" a="1"/>
  <c r="K6466" i="16" s="1"/>
  <c r="L6466" i="16"/>
  <c r="M6466" i="16"/>
  <c r="N6466" i="16"/>
  <c r="B6467" i="16"/>
  <c r="C6467" i="16"/>
  <c r="D6467" i="16"/>
  <c r="E6467" i="16"/>
  <c r="F6467" i="16" a="1"/>
  <c r="F6467" i="16"/>
  <c r="G6467" i="16"/>
  <c r="I6467" i="16" s="1"/>
  <c r="H6467" i="16"/>
  <c r="J6467" i="16"/>
  <c r="K6467" i="16" a="1"/>
  <c r="K6467" i="16" s="1"/>
  <c r="L6467" i="16"/>
  <c r="M6467" i="16"/>
  <c r="N6467" i="16"/>
  <c r="B6468" i="16"/>
  <c r="C6468" i="16"/>
  <c r="D6468" i="16"/>
  <c r="E6468" i="16"/>
  <c r="F6468" i="16" a="1"/>
  <c r="F6468" i="16" s="1"/>
  <c r="G6468" i="16"/>
  <c r="I6468" i="16" s="1"/>
  <c r="H6468" i="16"/>
  <c r="J6468" i="16"/>
  <c r="K6468" i="16" a="1"/>
  <c r="K6468" i="16" s="1"/>
  <c r="L6468" i="16"/>
  <c r="M6468" i="16"/>
  <c r="N6468" i="16"/>
  <c r="B6469" i="16"/>
  <c r="C6469" i="16"/>
  <c r="D6469" i="16"/>
  <c r="E6469" i="16"/>
  <c r="F6469" i="16" a="1"/>
  <c r="F6469" i="16" s="1"/>
  <c r="G6469" i="16"/>
  <c r="I6469" i="16" s="1"/>
  <c r="H6469" i="16"/>
  <c r="J6469" i="16"/>
  <c r="K6469" i="16" a="1"/>
  <c r="K6469" i="16" s="1"/>
  <c r="L6469" i="16"/>
  <c r="M6469" i="16"/>
  <c r="N6469" i="16"/>
  <c r="B6470" i="16"/>
  <c r="C6470" i="16"/>
  <c r="D6470" i="16"/>
  <c r="E6470" i="16"/>
  <c r="F6470" i="16" a="1"/>
  <c r="F6470" i="16" s="1"/>
  <c r="G6470" i="16"/>
  <c r="I6470" i="16" s="1"/>
  <c r="H6470" i="16"/>
  <c r="J6470" i="16"/>
  <c r="K6470" i="16" a="1"/>
  <c r="K6470" i="16"/>
  <c r="L6470" i="16"/>
  <c r="M6470" i="16"/>
  <c r="N6470" i="16"/>
  <c r="B6471" i="16"/>
  <c r="C6471" i="16"/>
  <c r="D6471" i="16"/>
  <c r="E6471" i="16"/>
  <c r="F6471" i="16" a="1"/>
  <c r="F6471" i="16" s="1"/>
  <c r="G6471" i="16"/>
  <c r="I6471" i="16" s="1"/>
  <c r="H6471" i="16"/>
  <c r="J6471" i="16"/>
  <c r="K6471" i="16" a="1"/>
  <c r="K6471" i="16" s="1"/>
  <c r="L6471" i="16"/>
  <c r="M6471" i="16"/>
  <c r="N6471" i="16"/>
  <c r="B6472" i="16"/>
  <c r="C6472" i="16"/>
  <c r="D6472" i="16"/>
  <c r="E6472" i="16"/>
  <c r="F6472" i="16" a="1"/>
  <c r="F6472" i="16" s="1"/>
  <c r="G6472" i="16"/>
  <c r="I6472" i="16" s="1"/>
  <c r="H6472" i="16"/>
  <c r="J6472" i="16"/>
  <c r="K6472" i="16" a="1"/>
  <c r="K6472" i="16"/>
  <c r="L6472" i="16"/>
  <c r="M6472" i="16"/>
  <c r="N6472" i="16"/>
  <c r="B6473" i="16"/>
  <c r="C6473" i="16"/>
  <c r="D6473" i="16"/>
  <c r="E6473" i="16"/>
  <c r="F6473" i="16" a="1"/>
  <c r="F6473" i="16" s="1"/>
  <c r="G6473" i="16"/>
  <c r="I6473" i="16" s="1"/>
  <c r="H6473" i="16"/>
  <c r="J6473" i="16"/>
  <c r="K6473" i="16" a="1"/>
  <c r="K6473" i="16" s="1"/>
  <c r="L6473" i="16"/>
  <c r="M6473" i="16"/>
  <c r="N6473" i="16"/>
  <c r="B6474" i="16"/>
  <c r="C6474" i="16"/>
  <c r="D6474" i="16"/>
  <c r="E6474" i="16"/>
  <c r="F6474" i="16" a="1"/>
  <c r="F6474" i="16" s="1"/>
  <c r="G6474" i="16"/>
  <c r="I6474" i="16" s="1"/>
  <c r="H6474" i="16"/>
  <c r="J6474" i="16"/>
  <c r="K6474" i="16" a="1"/>
  <c r="K6474" i="16" s="1"/>
  <c r="L6474" i="16"/>
  <c r="M6474" i="16"/>
  <c r="N6474" i="16"/>
  <c r="B6475" i="16"/>
  <c r="C6475" i="16"/>
  <c r="D6475" i="16"/>
  <c r="E6475" i="16"/>
  <c r="F6475" i="16" a="1"/>
  <c r="F6475" i="16"/>
  <c r="G6475" i="16"/>
  <c r="I6475" i="16" s="1"/>
  <c r="H6475" i="16"/>
  <c r="J6475" i="16"/>
  <c r="K6475" i="16" a="1"/>
  <c r="K6475" i="16" s="1"/>
  <c r="L6475" i="16"/>
  <c r="M6475" i="16"/>
  <c r="N6475" i="16"/>
  <c r="B6476" i="16"/>
  <c r="C6476" i="16"/>
  <c r="D6476" i="16"/>
  <c r="E6476" i="16"/>
  <c r="F6476" i="16" a="1"/>
  <c r="F6476" i="16" s="1"/>
  <c r="G6476" i="16"/>
  <c r="I6476" i="16" s="1"/>
  <c r="H6476" i="16"/>
  <c r="J6476" i="16"/>
  <c r="K6476" i="16" a="1"/>
  <c r="K6476" i="16" s="1"/>
  <c r="L6476" i="16"/>
  <c r="M6476" i="16"/>
  <c r="N6476" i="16"/>
  <c r="B6477" i="16"/>
  <c r="C6477" i="16"/>
  <c r="D6477" i="16"/>
  <c r="E6477" i="16"/>
  <c r="F6477" i="16" a="1"/>
  <c r="F6477" i="16" s="1"/>
  <c r="G6477" i="16"/>
  <c r="I6477" i="16" s="1"/>
  <c r="H6477" i="16"/>
  <c r="J6477" i="16"/>
  <c r="K6477" i="16" a="1"/>
  <c r="K6477" i="16" s="1"/>
  <c r="L6477" i="16"/>
  <c r="M6477" i="16"/>
  <c r="N6477" i="16"/>
  <c r="B6478" i="16"/>
  <c r="C6478" i="16"/>
  <c r="D6478" i="16"/>
  <c r="E6478" i="16"/>
  <c r="F6478" i="16" a="1"/>
  <c r="F6478" i="16" s="1"/>
  <c r="G6478" i="16"/>
  <c r="I6478" i="16" s="1"/>
  <c r="H6478" i="16"/>
  <c r="J6478" i="16"/>
  <c r="K6478" i="16" a="1"/>
  <c r="K6478" i="16"/>
  <c r="L6478" i="16"/>
  <c r="M6478" i="16"/>
  <c r="N6478" i="16"/>
  <c r="B6479" i="16"/>
  <c r="C6479" i="16"/>
  <c r="D6479" i="16"/>
  <c r="E6479" i="16"/>
  <c r="F6479" i="16" a="1"/>
  <c r="F6479" i="16" s="1"/>
  <c r="G6479" i="16"/>
  <c r="I6479" i="16" s="1"/>
  <c r="H6479" i="16"/>
  <c r="J6479" i="16"/>
  <c r="K6479" i="16" a="1"/>
  <c r="K6479" i="16" s="1"/>
  <c r="L6479" i="16"/>
  <c r="M6479" i="16"/>
  <c r="N6479" i="16"/>
  <c r="B6480" i="16"/>
  <c r="C6480" i="16"/>
  <c r="D6480" i="16"/>
  <c r="E6480" i="16"/>
  <c r="F6480" i="16" a="1"/>
  <c r="F6480" i="16" s="1"/>
  <c r="G6480" i="16"/>
  <c r="I6480" i="16" s="1"/>
  <c r="H6480" i="16"/>
  <c r="J6480" i="16"/>
  <c r="K6480" i="16" a="1"/>
  <c r="K6480" i="16"/>
  <c r="L6480" i="16"/>
  <c r="M6480" i="16"/>
  <c r="N6480" i="16"/>
  <c r="B6481" i="16"/>
  <c r="C6481" i="16"/>
  <c r="D6481" i="16"/>
  <c r="E6481" i="16"/>
  <c r="F6481" i="16" a="1"/>
  <c r="F6481" i="16" s="1"/>
  <c r="G6481" i="16"/>
  <c r="I6481" i="16" s="1"/>
  <c r="H6481" i="16"/>
  <c r="J6481" i="16"/>
  <c r="K6481" i="16" a="1"/>
  <c r="K6481" i="16" s="1"/>
  <c r="L6481" i="16"/>
  <c r="M6481" i="16"/>
  <c r="N6481" i="16"/>
  <c r="B6482" i="16"/>
  <c r="C6482" i="16"/>
  <c r="D6482" i="16"/>
  <c r="E6482" i="16"/>
  <c r="F6482" i="16" a="1"/>
  <c r="F6482" i="16" s="1"/>
  <c r="G6482" i="16"/>
  <c r="I6482" i="16" s="1"/>
  <c r="H6482" i="16"/>
  <c r="J6482" i="16"/>
  <c r="K6482" i="16" a="1"/>
  <c r="K6482" i="16" s="1"/>
  <c r="L6482" i="16"/>
  <c r="M6482" i="16"/>
  <c r="N6482" i="16"/>
  <c r="B6483" i="16"/>
  <c r="C6483" i="16"/>
  <c r="D6483" i="16"/>
  <c r="E6483" i="16"/>
  <c r="F6483" i="16" a="1"/>
  <c r="F6483" i="16"/>
  <c r="G6483" i="16"/>
  <c r="I6483" i="16" s="1"/>
  <c r="H6483" i="16"/>
  <c r="J6483" i="16"/>
  <c r="K6483" i="16" a="1"/>
  <c r="K6483" i="16" s="1"/>
  <c r="L6483" i="16"/>
  <c r="M6483" i="16"/>
  <c r="N6483" i="16"/>
  <c r="B6484" i="16"/>
  <c r="C6484" i="16"/>
  <c r="D6484" i="16"/>
  <c r="E6484" i="16"/>
  <c r="F6484" i="16" a="1"/>
  <c r="F6484" i="16" s="1"/>
  <c r="G6484" i="16"/>
  <c r="I6484" i="16" s="1"/>
  <c r="H6484" i="16"/>
  <c r="J6484" i="16"/>
  <c r="K6484" i="16" a="1"/>
  <c r="K6484" i="16" s="1"/>
  <c r="L6484" i="16"/>
  <c r="M6484" i="16"/>
  <c r="N6484" i="16"/>
  <c r="B6485" i="16"/>
  <c r="C6485" i="16"/>
  <c r="D6485" i="16"/>
  <c r="E6485" i="16"/>
  <c r="F6485" i="16" a="1"/>
  <c r="F6485" i="16" s="1"/>
  <c r="G6485" i="16"/>
  <c r="I6485" i="16" s="1"/>
  <c r="H6485" i="16"/>
  <c r="J6485" i="16"/>
  <c r="K6485" i="16" a="1"/>
  <c r="K6485" i="16" s="1"/>
  <c r="L6485" i="16"/>
  <c r="M6485" i="16"/>
  <c r="N6485" i="16"/>
  <c r="B6486" i="16"/>
  <c r="C6486" i="16"/>
  <c r="D6486" i="16"/>
  <c r="E6486" i="16"/>
  <c r="F6486" i="16" a="1"/>
  <c r="F6486" i="16" s="1"/>
  <c r="G6486" i="16"/>
  <c r="I6486" i="16" s="1"/>
  <c r="H6486" i="16"/>
  <c r="J6486" i="16"/>
  <c r="K6486" i="16" a="1"/>
  <c r="K6486" i="16"/>
  <c r="L6486" i="16"/>
  <c r="M6486" i="16"/>
  <c r="N6486" i="16"/>
  <c r="B6487" i="16"/>
  <c r="C6487" i="16"/>
  <c r="D6487" i="16"/>
  <c r="E6487" i="16"/>
  <c r="F6487" i="16" a="1"/>
  <c r="F6487" i="16" s="1"/>
  <c r="G6487" i="16"/>
  <c r="I6487" i="16" s="1"/>
  <c r="H6487" i="16"/>
  <c r="J6487" i="16"/>
  <c r="K6487" i="16" a="1"/>
  <c r="K6487" i="16" s="1"/>
  <c r="L6487" i="16"/>
  <c r="M6487" i="16"/>
  <c r="N6487" i="16"/>
  <c r="B6488" i="16"/>
  <c r="C6488" i="16"/>
  <c r="D6488" i="16"/>
  <c r="E6488" i="16"/>
  <c r="F6488" i="16" a="1"/>
  <c r="F6488" i="16" s="1"/>
  <c r="G6488" i="16"/>
  <c r="I6488" i="16" s="1"/>
  <c r="H6488" i="16"/>
  <c r="J6488" i="16"/>
  <c r="K6488" i="16" a="1"/>
  <c r="K6488" i="16"/>
  <c r="L6488" i="16"/>
  <c r="M6488" i="16"/>
  <c r="N6488" i="16"/>
  <c r="B6489" i="16"/>
  <c r="C6489" i="16"/>
  <c r="D6489" i="16"/>
  <c r="E6489" i="16"/>
  <c r="F6489" i="16" a="1"/>
  <c r="F6489" i="16" s="1"/>
  <c r="G6489" i="16"/>
  <c r="I6489" i="16" s="1"/>
  <c r="H6489" i="16"/>
  <c r="J6489" i="16"/>
  <c r="K6489" i="16" a="1"/>
  <c r="K6489" i="16" s="1"/>
  <c r="L6489" i="16"/>
  <c r="M6489" i="16"/>
  <c r="N6489" i="16"/>
  <c r="B6490" i="16"/>
  <c r="C6490" i="16"/>
  <c r="D6490" i="16"/>
  <c r="E6490" i="16"/>
  <c r="F6490" i="16" a="1"/>
  <c r="F6490" i="16" s="1"/>
  <c r="G6490" i="16"/>
  <c r="I6490" i="16" s="1"/>
  <c r="H6490" i="16"/>
  <c r="J6490" i="16"/>
  <c r="K6490" i="16" a="1"/>
  <c r="K6490" i="16" s="1"/>
  <c r="L6490" i="16"/>
  <c r="M6490" i="16"/>
  <c r="N6490" i="16"/>
  <c r="B6491" i="16"/>
  <c r="C6491" i="16"/>
  <c r="D6491" i="16"/>
  <c r="E6491" i="16"/>
  <c r="F6491" i="16" a="1"/>
  <c r="F6491" i="16"/>
  <c r="G6491" i="16"/>
  <c r="I6491" i="16" s="1"/>
  <c r="H6491" i="16"/>
  <c r="J6491" i="16"/>
  <c r="K6491" i="16" a="1"/>
  <c r="K6491" i="16" s="1"/>
  <c r="L6491" i="16"/>
  <c r="M6491" i="16"/>
  <c r="N6491" i="16"/>
  <c r="B6492" i="16"/>
  <c r="C6492" i="16"/>
  <c r="D6492" i="16"/>
  <c r="E6492" i="16"/>
  <c r="F6492" i="16" a="1"/>
  <c r="F6492" i="16" s="1"/>
  <c r="G6492" i="16"/>
  <c r="I6492" i="16" s="1"/>
  <c r="H6492" i="16"/>
  <c r="J6492" i="16"/>
  <c r="K6492" i="16" a="1"/>
  <c r="K6492" i="16" s="1"/>
  <c r="L6492" i="16"/>
  <c r="M6492" i="16"/>
  <c r="N6492" i="16"/>
  <c r="B6493" i="16"/>
  <c r="C6493" i="16"/>
  <c r="D6493" i="16"/>
  <c r="E6493" i="16"/>
  <c r="F6493" i="16" a="1"/>
  <c r="F6493" i="16" s="1"/>
  <c r="G6493" i="16"/>
  <c r="I6493" i="16" s="1"/>
  <c r="H6493" i="16"/>
  <c r="J6493" i="16"/>
  <c r="K6493" i="16" a="1"/>
  <c r="K6493" i="16" s="1"/>
  <c r="L6493" i="16"/>
  <c r="M6493" i="16"/>
  <c r="N6493" i="16"/>
  <c r="B6494" i="16"/>
  <c r="C6494" i="16"/>
  <c r="D6494" i="16"/>
  <c r="E6494" i="16"/>
  <c r="F6494" i="16" a="1"/>
  <c r="F6494" i="16" s="1"/>
  <c r="G6494" i="16"/>
  <c r="I6494" i="16" s="1"/>
  <c r="H6494" i="16"/>
  <c r="J6494" i="16"/>
  <c r="K6494" i="16" a="1"/>
  <c r="K6494" i="16"/>
  <c r="L6494" i="16"/>
  <c r="M6494" i="16"/>
  <c r="N6494" i="16"/>
  <c r="B6495" i="16"/>
  <c r="C6495" i="16"/>
  <c r="D6495" i="16"/>
  <c r="E6495" i="16"/>
  <c r="F6495" i="16" a="1"/>
  <c r="F6495" i="16" s="1"/>
  <c r="G6495" i="16"/>
  <c r="I6495" i="16" s="1"/>
  <c r="H6495" i="16"/>
  <c r="J6495" i="16"/>
  <c r="K6495" i="16" a="1"/>
  <c r="K6495" i="16" s="1"/>
  <c r="L6495" i="16"/>
  <c r="M6495" i="16"/>
  <c r="N6495" i="16"/>
  <c r="B6496" i="16"/>
  <c r="C6496" i="16"/>
  <c r="D6496" i="16"/>
  <c r="E6496" i="16"/>
  <c r="F6496" i="16" a="1"/>
  <c r="F6496" i="16" s="1"/>
  <c r="G6496" i="16"/>
  <c r="I6496" i="16" s="1"/>
  <c r="H6496" i="16"/>
  <c r="J6496" i="16"/>
  <c r="K6496" i="16" a="1"/>
  <c r="K6496" i="16"/>
  <c r="L6496" i="16"/>
  <c r="M6496" i="16"/>
  <c r="N6496" i="16"/>
  <c r="B6497" i="16"/>
  <c r="C6497" i="16"/>
  <c r="D6497" i="16"/>
  <c r="E6497" i="16"/>
  <c r="F6497" i="16" a="1"/>
  <c r="F6497" i="16" s="1"/>
  <c r="G6497" i="16"/>
  <c r="I6497" i="16" s="1"/>
  <c r="H6497" i="16"/>
  <c r="J6497" i="16"/>
  <c r="K6497" i="16" a="1"/>
  <c r="K6497" i="16" s="1"/>
  <c r="L6497" i="16"/>
  <c r="M6497" i="16"/>
  <c r="N6497" i="16"/>
  <c r="B6498" i="16"/>
  <c r="C6498" i="16"/>
  <c r="D6498" i="16"/>
  <c r="E6498" i="16"/>
  <c r="F6498" i="16" a="1"/>
  <c r="F6498" i="16" s="1"/>
  <c r="G6498" i="16"/>
  <c r="I6498" i="16" s="1"/>
  <c r="H6498" i="16"/>
  <c r="J6498" i="16"/>
  <c r="K6498" i="16" a="1"/>
  <c r="K6498" i="16" s="1"/>
  <c r="L6498" i="16"/>
  <c r="M6498" i="16"/>
  <c r="N6498" i="16"/>
  <c r="B6499" i="16"/>
  <c r="C6499" i="16"/>
  <c r="D6499" i="16"/>
  <c r="E6499" i="16"/>
  <c r="F6499" i="16" a="1"/>
  <c r="F6499" i="16"/>
  <c r="G6499" i="16"/>
  <c r="I6499" i="16" s="1"/>
  <c r="H6499" i="16"/>
  <c r="J6499" i="16"/>
  <c r="K6499" i="16" a="1"/>
  <c r="K6499" i="16" s="1"/>
  <c r="L6499" i="16"/>
  <c r="M6499" i="16"/>
  <c r="N6499" i="16"/>
  <c r="B6500" i="16"/>
  <c r="C6500" i="16"/>
  <c r="D6500" i="16"/>
  <c r="E6500" i="16"/>
  <c r="F6500" i="16" a="1"/>
  <c r="F6500" i="16" s="1"/>
  <c r="G6500" i="16"/>
  <c r="I6500" i="16" s="1"/>
  <c r="H6500" i="16"/>
  <c r="J6500" i="16"/>
  <c r="K6500" i="16" a="1"/>
  <c r="K6500" i="16" s="1"/>
  <c r="L6500" i="16"/>
  <c r="M6500" i="16"/>
  <c r="N6500" i="16"/>
  <c r="B6501" i="16"/>
  <c r="C6501" i="16"/>
  <c r="D6501" i="16"/>
  <c r="E6501" i="16"/>
  <c r="F6501" i="16" a="1"/>
  <c r="F6501" i="16" s="1"/>
  <c r="G6501" i="16"/>
  <c r="I6501" i="16" s="1"/>
  <c r="H6501" i="16"/>
  <c r="J6501" i="16"/>
  <c r="K6501" i="16" a="1"/>
  <c r="K6501" i="16" s="1"/>
  <c r="L6501" i="16"/>
  <c r="M6501" i="16"/>
  <c r="N6501" i="16"/>
  <c r="B6502" i="16"/>
  <c r="C6502" i="16"/>
  <c r="D6502" i="16"/>
  <c r="E6502" i="16"/>
  <c r="F6502" i="16" a="1"/>
  <c r="F6502" i="16" s="1"/>
  <c r="G6502" i="16"/>
  <c r="I6502" i="16" s="1"/>
  <c r="H6502" i="16"/>
  <c r="J6502" i="16"/>
  <c r="K6502" i="16" a="1"/>
  <c r="K6502" i="16"/>
  <c r="L6502" i="16"/>
  <c r="M6502" i="16"/>
  <c r="N6502" i="16"/>
  <c r="B6503" i="16"/>
  <c r="C6503" i="16"/>
  <c r="D6503" i="16"/>
  <c r="E6503" i="16"/>
  <c r="F6503" i="16" a="1"/>
  <c r="F6503" i="16" s="1"/>
  <c r="G6503" i="16"/>
  <c r="I6503" i="16" s="1"/>
  <c r="H6503" i="16"/>
  <c r="J6503" i="16"/>
  <c r="K6503" i="16" a="1"/>
  <c r="K6503" i="16" s="1"/>
  <c r="L6503" i="16"/>
  <c r="M6503" i="16"/>
  <c r="N6503" i="16"/>
  <c r="B6504" i="16"/>
  <c r="C6504" i="16"/>
  <c r="D6504" i="16"/>
  <c r="E6504" i="16"/>
  <c r="F6504" i="16" a="1"/>
  <c r="F6504" i="16" s="1"/>
  <c r="G6504" i="16"/>
  <c r="I6504" i="16" s="1"/>
  <c r="H6504" i="16"/>
  <c r="J6504" i="16"/>
  <c r="K6504" i="16" a="1"/>
  <c r="K6504" i="16"/>
  <c r="L6504" i="16"/>
  <c r="M6504" i="16"/>
  <c r="N6504" i="16"/>
  <c r="B6505" i="16"/>
  <c r="C6505" i="16"/>
  <c r="D6505" i="16"/>
  <c r="E6505" i="16"/>
  <c r="F6505" i="16" a="1"/>
  <c r="F6505" i="16" s="1"/>
  <c r="G6505" i="16"/>
  <c r="I6505" i="16" s="1"/>
  <c r="H6505" i="16"/>
  <c r="J6505" i="16"/>
  <c r="K6505" i="16" a="1"/>
  <c r="K6505" i="16" s="1"/>
  <c r="L6505" i="16"/>
  <c r="M6505" i="16"/>
  <c r="N6505" i="16"/>
  <c r="B6506" i="16"/>
  <c r="C6506" i="16"/>
  <c r="D6506" i="16"/>
  <c r="E6506" i="16"/>
  <c r="F6506" i="16" a="1"/>
  <c r="F6506" i="16" s="1"/>
  <c r="G6506" i="16"/>
  <c r="I6506" i="16" s="1"/>
  <c r="H6506" i="16"/>
  <c r="J6506" i="16"/>
  <c r="K6506" i="16" a="1"/>
  <c r="K6506" i="16" s="1"/>
  <c r="L6506" i="16"/>
  <c r="M6506" i="16"/>
  <c r="N6506" i="16"/>
  <c r="B6507" i="16"/>
  <c r="C6507" i="16"/>
  <c r="D6507" i="16"/>
  <c r="E6507" i="16"/>
  <c r="F6507" i="16" a="1"/>
  <c r="F6507" i="16"/>
  <c r="G6507" i="16"/>
  <c r="I6507" i="16" s="1"/>
  <c r="H6507" i="16"/>
  <c r="J6507" i="16"/>
  <c r="K6507" i="16" a="1"/>
  <c r="K6507" i="16" s="1"/>
  <c r="L6507" i="16"/>
  <c r="M6507" i="16"/>
  <c r="N6507" i="16"/>
  <c r="B6508" i="16"/>
  <c r="C6508" i="16"/>
  <c r="D6508" i="16"/>
  <c r="E6508" i="16"/>
  <c r="F6508" i="16" a="1"/>
  <c r="F6508" i="16" s="1"/>
  <c r="G6508" i="16"/>
  <c r="I6508" i="16" s="1"/>
  <c r="H6508" i="16"/>
  <c r="J6508" i="16"/>
  <c r="K6508" i="16" a="1"/>
  <c r="K6508" i="16" s="1"/>
  <c r="L6508" i="16"/>
  <c r="M6508" i="16"/>
  <c r="N6508" i="16"/>
  <c r="B6509" i="16"/>
  <c r="C6509" i="16"/>
  <c r="D6509" i="16"/>
  <c r="E6509" i="16"/>
  <c r="F6509" i="16" a="1"/>
  <c r="F6509" i="16" s="1"/>
  <c r="G6509" i="16"/>
  <c r="I6509" i="16" s="1"/>
  <c r="H6509" i="16"/>
  <c r="J6509" i="16"/>
  <c r="K6509" i="16" a="1"/>
  <c r="K6509" i="16" s="1"/>
  <c r="L6509" i="16"/>
  <c r="M6509" i="16"/>
  <c r="N6509" i="16"/>
  <c r="B6510" i="16"/>
  <c r="C6510" i="16"/>
  <c r="D6510" i="16"/>
  <c r="E6510" i="16"/>
  <c r="F6510" i="16" a="1"/>
  <c r="F6510" i="16" s="1"/>
  <c r="G6510" i="16"/>
  <c r="I6510" i="16" s="1"/>
  <c r="H6510" i="16"/>
  <c r="J6510" i="16"/>
  <c r="K6510" i="16" a="1"/>
  <c r="K6510" i="16"/>
  <c r="L6510" i="16"/>
  <c r="M6510" i="16"/>
  <c r="N6510" i="16"/>
  <c r="B6511" i="16"/>
  <c r="C6511" i="16"/>
  <c r="D6511" i="16"/>
  <c r="E6511" i="16"/>
  <c r="F6511" i="16" a="1"/>
  <c r="F6511" i="16" s="1"/>
  <c r="G6511" i="16"/>
  <c r="I6511" i="16" s="1"/>
  <c r="H6511" i="16"/>
  <c r="J6511" i="16"/>
  <c r="K6511" i="16" a="1"/>
  <c r="K6511" i="16" s="1"/>
  <c r="L6511" i="16"/>
  <c r="M6511" i="16"/>
  <c r="N6511" i="16"/>
  <c r="B6512" i="16"/>
  <c r="C6512" i="16"/>
  <c r="D6512" i="16"/>
  <c r="E6512" i="16"/>
  <c r="F6512" i="16" a="1"/>
  <c r="F6512" i="16" s="1"/>
  <c r="G6512" i="16"/>
  <c r="I6512" i="16" s="1"/>
  <c r="H6512" i="16"/>
  <c r="J6512" i="16"/>
  <c r="K6512" i="16" a="1"/>
  <c r="K6512" i="16"/>
  <c r="L6512" i="16"/>
  <c r="M6512" i="16"/>
  <c r="N6512" i="16"/>
  <c r="B6513" i="16"/>
  <c r="C6513" i="16"/>
  <c r="D6513" i="16"/>
  <c r="E6513" i="16"/>
  <c r="F6513" i="16" a="1"/>
  <c r="F6513" i="16" s="1"/>
  <c r="G6513" i="16"/>
  <c r="I6513" i="16" s="1"/>
  <c r="H6513" i="16"/>
  <c r="J6513" i="16"/>
  <c r="K6513" i="16" a="1"/>
  <c r="K6513" i="16" s="1"/>
  <c r="L6513" i="16"/>
  <c r="M6513" i="16"/>
  <c r="N6513" i="16"/>
  <c r="B6514" i="16"/>
  <c r="C6514" i="16"/>
  <c r="D6514" i="16"/>
  <c r="E6514" i="16"/>
  <c r="F6514" i="16" a="1"/>
  <c r="F6514" i="16" s="1"/>
  <c r="G6514" i="16"/>
  <c r="I6514" i="16" s="1"/>
  <c r="H6514" i="16"/>
  <c r="J6514" i="16"/>
  <c r="K6514" i="16" a="1"/>
  <c r="K6514" i="16" s="1"/>
  <c r="L6514" i="16"/>
  <c r="M6514" i="16"/>
  <c r="N6514" i="16"/>
  <c r="B6515" i="16"/>
  <c r="C6515" i="16"/>
  <c r="D6515" i="16"/>
  <c r="E6515" i="16"/>
  <c r="F6515" i="16" a="1"/>
  <c r="F6515" i="16"/>
  <c r="G6515" i="16"/>
  <c r="I6515" i="16" s="1"/>
  <c r="H6515" i="16"/>
  <c r="J6515" i="16"/>
  <c r="K6515" i="16" a="1"/>
  <c r="K6515" i="16" s="1"/>
  <c r="L6515" i="16"/>
  <c r="M6515" i="16"/>
  <c r="N6515" i="16"/>
  <c r="B6516" i="16"/>
  <c r="C6516" i="16"/>
  <c r="D6516" i="16"/>
  <c r="E6516" i="16"/>
  <c r="F6516" i="16" a="1"/>
  <c r="F6516" i="16" s="1"/>
  <c r="G6516" i="16"/>
  <c r="I6516" i="16" s="1"/>
  <c r="H6516" i="16"/>
  <c r="J6516" i="16"/>
  <c r="K6516" i="16" a="1"/>
  <c r="K6516" i="16" s="1"/>
  <c r="L6516" i="16"/>
  <c r="M6516" i="16"/>
  <c r="N6516" i="16"/>
  <c r="B6517" i="16"/>
  <c r="C6517" i="16"/>
  <c r="D6517" i="16"/>
  <c r="E6517" i="16"/>
  <c r="F6517" i="16" a="1"/>
  <c r="F6517" i="16" s="1"/>
  <c r="G6517" i="16"/>
  <c r="I6517" i="16" s="1"/>
  <c r="H6517" i="16"/>
  <c r="J6517" i="16"/>
  <c r="K6517" i="16" a="1"/>
  <c r="K6517" i="16" s="1"/>
  <c r="L6517" i="16"/>
  <c r="M6517" i="16"/>
  <c r="N6517" i="16"/>
  <c r="B6518" i="16"/>
  <c r="C6518" i="16"/>
  <c r="D6518" i="16"/>
  <c r="E6518" i="16"/>
  <c r="F6518" i="16" a="1"/>
  <c r="F6518" i="16" s="1"/>
  <c r="G6518" i="16"/>
  <c r="I6518" i="16" s="1"/>
  <c r="H6518" i="16"/>
  <c r="J6518" i="16"/>
  <c r="K6518" i="16" a="1"/>
  <c r="K6518" i="16"/>
  <c r="L6518" i="16"/>
  <c r="M6518" i="16"/>
  <c r="N6518" i="16"/>
  <c r="B6519" i="16"/>
  <c r="C6519" i="16"/>
  <c r="D6519" i="16"/>
  <c r="E6519" i="16"/>
  <c r="F6519" i="16" a="1"/>
  <c r="F6519" i="16" s="1"/>
  <c r="G6519" i="16"/>
  <c r="I6519" i="16" s="1"/>
  <c r="H6519" i="16"/>
  <c r="J6519" i="16"/>
  <c r="K6519" i="16" a="1"/>
  <c r="K6519" i="16" s="1"/>
  <c r="L6519" i="16"/>
  <c r="M6519" i="16"/>
  <c r="N6519" i="16"/>
  <c r="B6520" i="16"/>
  <c r="C6520" i="16"/>
  <c r="D6520" i="16"/>
  <c r="E6520" i="16"/>
  <c r="F6520" i="16" a="1"/>
  <c r="F6520" i="16" s="1"/>
  <c r="G6520" i="16"/>
  <c r="I6520" i="16" s="1"/>
  <c r="H6520" i="16"/>
  <c r="J6520" i="16"/>
  <c r="K6520" i="16" a="1"/>
  <c r="K6520" i="16"/>
  <c r="L6520" i="16"/>
  <c r="M6520" i="16"/>
  <c r="N6520" i="16"/>
  <c r="B6521" i="16"/>
  <c r="C6521" i="16"/>
  <c r="D6521" i="16"/>
  <c r="E6521" i="16"/>
  <c r="F6521" i="16" a="1"/>
  <c r="F6521" i="16" s="1"/>
  <c r="G6521" i="16"/>
  <c r="I6521" i="16" s="1"/>
  <c r="H6521" i="16"/>
  <c r="J6521" i="16"/>
  <c r="K6521" i="16" a="1"/>
  <c r="K6521" i="16" s="1"/>
  <c r="L6521" i="16"/>
  <c r="M6521" i="16"/>
  <c r="N6521" i="16"/>
  <c r="B6522" i="16"/>
  <c r="C6522" i="16"/>
  <c r="D6522" i="16"/>
  <c r="E6522" i="16"/>
  <c r="F6522" i="16" a="1"/>
  <c r="F6522" i="16" s="1"/>
  <c r="G6522" i="16"/>
  <c r="I6522" i="16" s="1"/>
  <c r="H6522" i="16"/>
  <c r="J6522" i="16"/>
  <c r="K6522" i="16" a="1"/>
  <c r="K6522" i="16" s="1"/>
  <c r="L6522" i="16"/>
  <c r="M6522" i="16"/>
  <c r="N6522" i="16"/>
  <c r="B6523" i="16"/>
  <c r="C6523" i="16"/>
  <c r="D6523" i="16"/>
  <c r="E6523" i="16"/>
  <c r="F6523" i="16" a="1"/>
  <c r="F6523" i="16"/>
  <c r="G6523" i="16"/>
  <c r="I6523" i="16" s="1"/>
  <c r="H6523" i="16"/>
  <c r="J6523" i="16"/>
  <c r="K6523" i="16" a="1"/>
  <c r="K6523" i="16" s="1"/>
  <c r="L6523" i="16"/>
  <c r="M6523" i="16"/>
  <c r="N6523" i="16"/>
  <c r="B6524" i="16"/>
  <c r="C6524" i="16"/>
  <c r="D6524" i="16"/>
  <c r="E6524" i="16"/>
  <c r="F6524" i="16" a="1"/>
  <c r="F6524" i="16" s="1"/>
  <c r="G6524" i="16"/>
  <c r="I6524" i="16" s="1"/>
  <c r="H6524" i="16"/>
  <c r="J6524" i="16"/>
  <c r="K6524" i="16" a="1"/>
  <c r="K6524" i="16" s="1"/>
  <c r="L6524" i="16"/>
  <c r="M6524" i="16"/>
  <c r="N6524" i="16"/>
  <c r="B6525" i="16"/>
  <c r="C6525" i="16"/>
  <c r="D6525" i="16"/>
  <c r="E6525" i="16"/>
  <c r="F6525" i="16" a="1"/>
  <c r="F6525" i="16" s="1"/>
  <c r="G6525" i="16"/>
  <c r="I6525" i="16" s="1"/>
  <c r="H6525" i="16"/>
  <c r="J6525" i="16"/>
  <c r="K6525" i="16" a="1"/>
  <c r="K6525" i="16" s="1"/>
  <c r="L6525" i="16"/>
  <c r="M6525" i="16"/>
  <c r="N6525" i="16"/>
  <c r="B6526" i="16"/>
  <c r="C6526" i="16"/>
  <c r="D6526" i="16"/>
  <c r="E6526" i="16"/>
  <c r="F6526" i="16" a="1"/>
  <c r="F6526" i="16" s="1"/>
  <c r="G6526" i="16"/>
  <c r="I6526" i="16" s="1"/>
  <c r="H6526" i="16"/>
  <c r="J6526" i="16"/>
  <c r="K6526" i="16" a="1"/>
  <c r="K6526" i="16"/>
  <c r="L6526" i="16"/>
  <c r="M6526" i="16"/>
  <c r="N6526" i="16"/>
  <c r="B6527" i="16"/>
  <c r="C6527" i="16"/>
  <c r="D6527" i="16"/>
  <c r="E6527" i="16"/>
  <c r="F6527" i="16" a="1"/>
  <c r="F6527" i="16" s="1"/>
  <c r="G6527" i="16"/>
  <c r="I6527" i="16" s="1"/>
  <c r="H6527" i="16"/>
  <c r="J6527" i="16"/>
  <c r="K6527" i="16" a="1"/>
  <c r="K6527" i="16" s="1"/>
  <c r="L6527" i="16"/>
  <c r="M6527" i="16"/>
  <c r="N6527" i="16"/>
  <c r="B6528" i="16"/>
  <c r="C6528" i="16"/>
  <c r="D6528" i="16"/>
  <c r="E6528" i="16"/>
  <c r="F6528" i="16" a="1"/>
  <c r="F6528" i="16" s="1"/>
  <c r="G6528" i="16"/>
  <c r="I6528" i="16" s="1"/>
  <c r="H6528" i="16"/>
  <c r="J6528" i="16"/>
  <c r="K6528" i="16" a="1"/>
  <c r="K6528" i="16"/>
  <c r="L6528" i="16"/>
  <c r="M6528" i="16"/>
  <c r="N6528" i="16"/>
  <c r="B6529" i="16"/>
  <c r="C6529" i="16"/>
  <c r="D6529" i="16"/>
  <c r="E6529" i="16"/>
  <c r="F6529" i="16" a="1"/>
  <c r="F6529" i="16" s="1"/>
  <c r="G6529" i="16"/>
  <c r="I6529" i="16" s="1"/>
  <c r="H6529" i="16"/>
  <c r="J6529" i="16"/>
  <c r="K6529" i="16" a="1"/>
  <c r="K6529" i="16" s="1"/>
  <c r="L6529" i="16"/>
  <c r="M6529" i="16"/>
  <c r="N6529" i="16"/>
  <c r="B6530" i="16"/>
  <c r="C6530" i="16"/>
  <c r="D6530" i="16"/>
  <c r="E6530" i="16"/>
  <c r="F6530" i="16" a="1"/>
  <c r="F6530" i="16" s="1"/>
  <c r="G6530" i="16"/>
  <c r="I6530" i="16" s="1"/>
  <c r="H6530" i="16"/>
  <c r="J6530" i="16"/>
  <c r="K6530" i="16" a="1"/>
  <c r="K6530" i="16" s="1"/>
  <c r="L6530" i="16"/>
  <c r="M6530" i="16"/>
  <c r="N6530" i="16"/>
  <c r="B6531" i="16"/>
  <c r="C6531" i="16"/>
  <c r="D6531" i="16"/>
  <c r="E6531" i="16"/>
  <c r="F6531" i="16" a="1"/>
  <c r="F6531" i="16"/>
  <c r="G6531" i="16"/>
  <c r="I6531" i="16" s="1"/>
  <c r="H6531" i="16"/>
  <c r="J6531" i="16"/>
  <c r="K6531" i="16" a="1"/>
  <c r="K6531" i="16" s="1"/>
  <c r="L6531" i="16"/>
  <c r="M6531" i="16"/>
  <c r="N6531" i="16"/>
  <c r="B6532" i="16"/>
  <c r="C6532" i="16"/>
  <c r="D6532" i="16"/>
  <c r="E6532" i="16"/>
  <c r="F6532" i="16" a="1"/>
  <c r="F6532" i="16" s="1"/>
  <c r="G6532" i="16"/>
  <c r="I6532" i="16" s="1"/>
  <c r="H6532" i="16"/>
  <c r="J6532" i="16"/>
  <c r="K6532" i="16" a="1"/>
  <c r="K6532" i="16" s="1"/>
  <c r="L6532" i="16"/>
  <c r="M6532" i="16"/>
  <c r="N6532" i="16"/>
  <c r="B6533" i="16"/>
  <c r="C6533" i="16"/>
  <c r="D6533" i="16"/>
  <c r="E6533" i="16"/>
  <c r="F6533" i="16" a="1"/>
  <c r="F6533" i="16" s="1"/>
  <c r="G6533" i="16"/>
  <c r="I6533" i="16" s="1"/>
  <c r="H6533" i="16"/>
  <c r="J6533" i="16"/>
  <c r="K6533" i="16" a="1"/>
  <c r="K6533" i="16" s="1"/>
  <c r="L6533" i="16"/>
  <c r="M6533" i="16"/>
  <c r="N6533" i="16"/>
  <c r="B6534" i="16"/>
  <c r="C6534" i="16"/>
  <c r="D6534" i="16"/>
  <c r="E6534" i="16"/>
  <c r="F6534" i="16" a="1"/>
  <c r="F6534" i="16" s="1"/>
  <c r="G6534" i="16"/>
  <c r="I6534" i="16" s="1"/>
  <c r="H6534" i="16"/>
  <c r="J6534" i="16"/>
  <c r="K6534" i="16" a="1"/>
  <c r="K6534" i="16"/>
  <c r="L6534" i="16"/>
  <c r="M6534" i="16"/>
  <c r="N6534" i="16"/>
  <c r="B6535" i="16"/>
  <c r="C6535" i="16"/>
  <c r="D6535" i="16"/>
  <c r="E6535" i="16"/>
  <c r="F6535" i="16" a="1"/>
  <c r="F6535" i="16" s="1"/>
  <c r="G6535" i="16"/>
  <c r="I6535" i="16" s="1"/>
  <c r="H6535" i="16"/>
  <c r="J6535" i="16"/>
  <c r="K6535" i="16" a="1"/>
  <c r="K6535" i="16" s="1"/>
  <c r="L6535" i="16"/>
  <c r="M6535" i="16"/>
  <c r="N6535" i="16"/>
  <c r="B6536" i="16"/>
  <c r="C6536" i="16"/>
  <c r="D6536" i="16"/>
  <c r="E6536" i="16"/>
  <c r="F6536" i="16" a="1"/>
  <c r="F6536" i="16" s="1"/>
  <c r="G6536" i="16"/>
  <c r="I6536" i="16" s="1"/>
  <c r="H6536" i="16"/>
  <c r="J6536" i="16"/>
  <c r="K6536" i="16" a="1"/>
  <c r="K6536" i="16"/>
  <c r="L6536" i="16"/>
  <c r="M6536" i="16"/>
  <c r="N6536" i="16"/>
  <c r="B6537" i="16"/>
  <c r="C6537" i="16"/>
  <c r="D6537" i="16"/>
  <c r="E6537" i="16"/>
  <c r="F6537" i="16" a="1"/>
  <c r="F6537" i="16" s="1"/>
  <c r="G6537" i="16"/>
  <c r="I6537" i="16" s="1"/>
  <c r="H6537" i="16"/>
  <c r="J6537" i="16"/>
  <c r="K6537" i="16" a="1"/>
  <c r="K6537" i="16" s="1"/>
  <c r="L6537" i="16"/>
  <c r="M6537" i="16"/>
  <c r="N6537" i="16"/>
  <c r="B6538" i="16"/>
  <c r="C6538" i="16"/>
  <c r="D6538" i="16"/>
  <c r="E6538" i="16"/>
  <c r="F6538" i="16" a="1"/>
  <c r="F6538" i="16" s="1"/>
  <c r="G6538" i="16"/>
  <c r="I6538" i="16" s="1"/>
  <c r="H6538" i="16"/>
  <c r="J6538" i="16"/>
  <c r="K6538" i="16" a="1"/>
  <c r="K6538" i="16" s="1"/>
  <c r="L6538" i="16"/>
  <c r="M6538" i="16"/>
  <c r="N6538" i="16"/>
  <c r="B6539" i="16"/>
  <c r="C6539" i="16"/>
  <c r="D6539" i="16"/>
  <c r="E6539" i="16"/>
  <c r="F6539" i="16" a="1"/>
  <c r="F6539" i="16"/>
  <c r="G6539" i="16"/>
  <c r="I6539" i="16" s="1"/>
  <c r="H6539" i="16"/>
  <c r="J6539" i="16"/>
  <c r="K6539" i="16" a="1"/>
  <c r="K6539" i="16" s="1"/>
  <c r="L6539" i="16"/>
  <c r="M6539" i="16"/>
  <c r="N6539" i="16"/>
  <c r="B6540" i="16"/>
  <c r="C6540" i="16"/>
  <c r="D6540" i="16"/>
  <c r="E6540" i="16"/>
  <c r="F6540" i="16" a="1"/>
  <c r="F6540" i="16" s="1"/>
  <c r="G6540" i="16"/>
  <c r="I6540" i="16" s="1"/>
  <c r="H6540" i="16"/>
  <c r="J6540" i="16"/>
  <c r="K6540" i="16" a="1"/>
  <c r="K6540" i="16" s="1"/>
  <c r="L6540" i="16"/>
  <c r="M6540" i="16"/>
  <c r="N6540" i="16"/>
  <c r="B6541" i="16"/>
  <c r="C6541" i="16"/>
  <c r="D6541" i="16"/>
  <c r="E6541" i="16"/>
  <c r="F6541" i="16" a="1"/>
  <c r="F6541" i="16" s="1"/>
  <c r="G6541" i="16"/>
  <c r="I6541" i="16" s="1"/>
  <c r="H6541" i="16"/>
  <c r="J6541" i="16"/>
  <c r="K6541" i="16" a="1"/>
  <c r="K6541" i="16" s="1"/>
  <c r="L6541" i="16"/>
  <c r="M6541" i="16"/>
  <c r="N6541" i="16"/>
  <c r="B6542" i="16"/>
  <c r="C6542" i="16"/>
  <c r="D6542" i="16"/>
  <c r="E6542" i="16"/>
  <c r="F6542" i="16" a="1"/>
  <c r="F6542" i="16" s="1"/>
  <c r="G6542" i="16"/>
  <c r="I6542" i="16" s="1"/>
  <c r="H6542" i="16"/>
  <c r="J6542" i="16"/>
  <c r="K6542" i="16" a="1"/>
  <c r="K6542" i="16"/>
  <c r="L6542" i="16"/>
  <c r="M6542" i="16"/>
  <c r="N6542" i="16"/>
  <c r="B6543" i="16"/>
  <c r="C6543" i="16"/>
  <c r="D6543" i="16"/>
  <c r="E6543" i="16"/>
  <c r="F6543" i="16" a="1"/>
  <c r="F6543" i="16" s="1"/>
  <c r="G6543" i="16"/>
  <c r="I6543" i="16" s="1"/>
  <c r="H6543" i="16"/>
  <c r="J6543" i="16"/>
  <c r="K6543" i="16" a="1"/>
  <c r="K6543" i="16" s="1"/>
  <c r="L6543" i="16"/>
  <c r="M6543" i="16"/>
  <c r="N6543" i="16"/>
  <c r="B6544" i="16"/>
  <c r="C6544" i="16"/>
  <c r="D6544" i="16"/>
  <c r="E6544" i="16"/>
  <c r="F6544" i="16" a="1"/>
  <c r="F6544" i="16" s="1"/>
  <c r="G6544" i="16"/>
  <c r="I6544" i="16" s="1"/>
  <c r="H6544" i="16"/>
  <c r="J6544" i="16"/>
  <c r="K6544" i="16" a="1"/>
  <c r="K6544" i="16"/>
  <c r="L6544" i="16"/>
  <c r="M6544" i="16"/>
  <c r="N6544" i="16"/>
  <c r="B6545" i="16"/>
  <c r="C6545" i="16"/>
  <c r="D6545" i="16"/>
  <c r="E6545" i="16"/>
  <c r="F6545" i="16" a="1"/>
  <c r="F6545" i="16" s="1"/>
  <c r="G6545" i="16"/>
  <c r="I6545" i="16" s="1"/>
  <c r="H6545" i="16"/>
  <c r="J6545" i="16"/>
  <c r="K6545" i="16" a="1"/>
  <c r="K6545" i="16" s="1"/>
  <c r="L6545" i="16"/>
  <c r="M6545" i="16"/>
  <c r="N6545" i="16"/>
  <c r="B6546" i="16"/>
  <c r="C6546" i="16"/>
  <c r="D6546" i="16"/>
  <c r="E6546" i="16"/>
  <c r="F6546" i="16" a="1"/>
  <c r="F6546" i="16" s="1"/>
  <c r="G6546" i="16"/>
  <c r="I6546" i="16" s="1"/>
  <c r="H6546" i="16"/>
  <c r="J6546" i="16"/>
  <c r="K6546" i="16" a="1"/>
  <c r="K6546" i="16" s="1"/>
  <c r="L6546" i="16"/>
  <c r="M6546" i="16"/>
  <c r="N6546" i="16"/>
  <c r="B6547" i="16"/>
  <c r="C6547" i="16"/>
  <c r="D6547" i="16"/>
  <c r="E6547" i="16"/>
  <c r="F6547" i="16" a="1"/>
  <c r="F6547" i="16"/>
  <c r="G6547" i="16"/>
  <c r="I6547" i="16" s="1"/>
  <c r="H6547" i="16"/>
  <c r="J6547" i="16"/>
  <c r="K6547" i="16" a="1"/>
  <c r="K6547" i="16" s="1"/>
  <c r="L6547" i="16"/>
  <c r="M6547" i="16"/>
  <c r="N6547" i="16"/>
  <c r="B6548" i="16"/>
  <c r="C6548" i="16"/>
  <c r="D6548" i="16"/>
  <c r="E6548" i="16"/>
  <c r="F6548" i="16" a="1"/>
  <c r="F6548" i="16" s="1"/>
  <c r="G6548" i="16"/>
  <c r="I6548" i="16" s="1"/>
  <c r="H6548" i="16"/>
  <c r="J6548" i="16"/>
  <c r="K6548" i="16" a="1"/>
  <c r="K6548" i="16" s="1"/>
  <c r="L6548" i="16"/>
  <c r="M6548" i="16"/>
  <c r="N6548" i="16"/>
  <c r="B6549" i="16"/>
  <c r="C6549" i="16"/>
  <c r="D6549" i="16"/>
  <c r="E6549" i="16"/>
  <c r="F6549" i="16" a="1"/>
  <c r="F6549" i="16" s="1"/>
  <c r="G6549" i="16"/>
  <c r="I6549" i="16" s="1"/>
  <c r="H6549" i="16"/>
  <c r="J6549" i="16"/>
  <c r="K6549" i="16" a="1"/>
  <c r="K6549" i="16" s="1"/>
  <c r="L6549" i="16"/>
  <c r="M6549" i="16"/>
  <c r="N6549" i="16"/>
  <c r="B6550" i="16"/>
  <c r="C6550" i="16"/>
  <c r="D6550" i="16"/>
  <c r="E6550" i="16"/>
  <c r="F6550" i="16" a="1"/>
  <c r="F6550" i="16" s="1"/>
  <c r="G6550" i="16"/>
  <c r="I6550" i="16" s="1"/>
  <c r="H6550" i="16"/>
  <c r="J6550" i="16"/>
  <c r="K6550" i="16" a="1"/>
  <c r="K6550" i="16"/>
  <c r="L6550" i="16"/>
  <c r="M6550" i="16"/>
  <c r="N6550" i="16"/>
  <c r="B6551" i="16"/>
  <c r="C6551" i="16"/>
  <c r="D6551" i="16"/>
  <c r="E6551" i="16"/>
  <c r="F6551" i="16" a="1"/>
  <c r="F6551" i="16" s="1"/>
  <c r="G6551" i="16"/>
  <c r="I6551" i="16" s="1"/>
  <c r="H6551" i="16"/>
  <c r="J6551" i="16"/>
  <c r="K6551" i="16" a="1"/>
  <c r="K6551" i="16" s="1"/>
  <c r="L6551" i="16"/>
  <c r="M6551" i="16"/>
  <c r="N6551" i="16"/>
  <c r="B6552" i="16"/>
  <c r="C6552" i="16"/>
  <c r="D6552" i="16"/>
  <c r="E6552" i="16"/>
  <c r="F6552" i="16" a="1"/>
  <c r="F6552" i="16" s="1"/>
  <c r="G6552" i="16"/>
  <c r="I6552" i="16" s="1"/>
  <c r="H6552" i="16"/>
  <c r="J6552" i="16"/>
  <c r="K6552" i="16" a="1"/>
  <c r="K6552" i="16"/>
  <c r="L6552" i="16"/>
  <c r="M6552" i="16"/>
  <c r="N6552" i="16"/>
  <c r="B6553" i="16"/>
  <c r="C6553" i="16"/>
  <c r="D6553" i="16"/>
  <c r="E6553" i="16"/>
  <c r="F6553" i="16" a="1"/>
  <c r="F6553" i="16" s="1"/>
  <c r="G6553" i="16"/>
  <c r="I6553" i="16" s="1"/>
  <c r="H6553" i="16"/>
  <c r="J6553" i="16"/>
  <c r="K6553" i="16" a="1"/>
  <c r="K6553" i="16" s="1"/>
  <c r="L6553" i="16"/>
  <c r="M6553" i="16"/>
  <c r="N6553" i="16"/>
  <c r="B6554" i="16"/>
  <c r="C6554" i="16"/>
  <c r="D6554" i="16"/>
  <c r="E6554" i="16"/>
  <c r="F6554" i="16" a="1"/>
  <c r="F6554" i="16" s="1"/>
  <c r="G6554" i="16"/>
  <c r="I6554" i="16" s="1"/>
  <c r="H6554" i="16"/>
  <c r="J6554" i="16"/>
  <c r="K6554" i="16" a="1"/>
  <c r="K6554" i="16" s="1"/>
  <c r="L6554" i="16"/>
  <c r="M6554" i="16"/>
  <c r="N6554" i="16"/>
  <c r="B6555" i="16"/>
  <c r="C6555" i="16"/>
  <c r="D6555" i="16"/>
  <c r="E6555" i="16"/>
  <c r="F6555" i="16" a="1"/>
  <c r="F6555" i="16"/>
  <c r="G6555" i="16"/>
  <c r="I6555" i="16" s="1"/>
  <c r="H6555" i="16"/>
  <c r="J6555" i="16"/>
  <c r="K6555" i="16" a="1"/>
  <c r="K6555" i="16" s="1"/>
  <c r="L6555" i="16"/>
  <c r="M6555" i="16"/>
  <c r="N6555" i="16"/>
  <c r="B6556" i="16"/>
  <c r="C6556" i="16"/>
  <c r="D6556" i="16"/>
  <c r="E6556" i="16"/>
  <c r="F6556" i="16" a="1"/>
  <c r="F6556" i="16" s="1"/>
  <c r="G6556" i="16"/>
  <c r="I6556" i="16" s="1"/>
  <c r="H6556" i="16"/>
  <c r="J6556" i="16"/>
  <c r="K6556" i="16" a="1"/>
  <c r="K6556" i="16" s="1"/>
  <c r="L6556" i="16"/>
  <c r="M6556" i="16"/>
  <c r="N6556" i="16"/>
  <c r="B6557" i="16"/>
  <c r="C6557" i="16"/>
  <c r="D6557" i="16"/>
  <c r="E6557" i="16"/>
  <c r="F6557" i="16" a="1"/>
  <c r="F6557" i="16" s="1"/>
  <c r="G6557" i="16"/>
  <c r="I6557" i="16" s="1"/>
  <c r="H6557" i="16"/>
  <c r="J6557" i="16"/>
  <c r="K6557" i="16" a="1"/>
  <c r="K6557" i="16" s="1"/>
  <c r="L6557" i="16"/>
  <c r="M6557" i="16"/>
  <c r="N6557" i="16"/>
  <c r="B6558" i="16"/>
  <c r="C6558" i="16"/>
  <c r="D6558" i="16"/>
  <c r="E6558" i="16"/>
  <c r="F6558" i="16" a="1"/>
  <c r="F6558" i="16" s="1"/>
  <c r="G6558" i="16"/>
  <c r="I6558" i="16" s="1"/>
  <c r="H6558" i="16"/>
  <c r="J6558" i="16"/>
  <c r="K6558" i="16" a="1"/>
  <c r="K6558" i="16"/>
  <c r="L6558" i="16"/>
  <c r="M6558" i="16"/>
  <c r="N6558" i="16"/>
  <c r="B6559" i="16"/>
  <c r="C6559" i="16"/>
  <c r="D6559" i="16"/>
  <c r="E6559" i="16"/>
  <c r="F6559" i="16" a="1"/>
  <c r="F6559" i="16" s="1"/>
  <c r="G6559" i="16"/>
  <c r="I6559" i="16" s="1"/>
  <c r="H6559" i="16"/>
  <c r="J6559" i="16"/>
  <c r="K6559" i="16" a="1"/>
  <c r="K6559" i="16" s="1"/>
  <c r="L6559" i="16"/>
  <c r="M6559" i="16"/>
  <c r="N6559" i="16"/>
  <c r="B6560" i="16"/>
  <c r="C6560" i="16"/>
  <c r="D6560" i="16"/>
  <c r="E6560" i="16"/>
  <c r="F6560" i="16" a="1"/>
  <c r="F6560" i="16" s="1"/>
  <c r="G6560" i="16"/>
  <c r="I6560" i="16" s="1"/>
  <c r="H6560" i="16"/>
  <c r="J6560" i="16"/>
  <c r="K6560" i="16" a="1"/>
  <c r="K6560" i="16"/>
  <c r="L6560" i="16"/>
  <c r="M6560" i="16"/>
  <c r="N6560" i="16"/>
  <c r="B6561" i="16"/>
  <c r="C6561" i="16"/>
  <c r="D6561" i="16"/>
  <c r="E6561" i="16"/>
  <c r="F6561" i="16" a="1"/>
  <c r="F6561" i="16" s="1"/>
  <c r="G6561" i="16"/>
  <c r="I6561" i="16" s="1"/>
  <c r="H6561" i="16"/>
  <c r="J6561" i="16"/>
  <c r="K6561" i="16" a="1"/>
  <c r="K6561" i="16" s="1"/>
  <c r="L6561" i="16"/>
  <c r="M6561" i="16"/>
  <c r="N6561" i="16"/>
  <c r="B6562" i="16"/>
  <c r="C6562" i="16"/>
  <c r="D6562" i="16"/>
  <c r="E6562" i="16"/>
  <c r="F6562" i="16" a="1"/>
  <c r="F6562" i="16" s="1"/>
  <c r="G6562" i="16"/>
  <c r="I6562" i="16" s="1"/>
  <c r="H6562" i="16"/>
  <c r="J6562" i="16"/>
  <c r="K6562" i="16" a="1"/>
  <c r="K6562" i="16" s="1"/>
  <c r="L6562" i="16"/>
  <c r="M6562" i="16"/>
  <c r="N6562" i="16"/>
  <c r="B6563" i="16"/>
  <c r="C6563" i="16"/>
  <c r="D6563" i="16"/>
  <c r="E6563" i="16"/>
  <c r="F6563" i="16" a="1"/>
  <c r="F6563" i="16"/>
  <c r="G6563" i="16"/>
  <c r="I6563" i="16" s="1"/>
  <c r="H6563" i="16"/>
  <c r="J6563" i="16"/>
  <c r="K6563" i="16" a="1"/>
  <c r="K6563" i="16" s="1"/>
  <c r="L6563" i="16"/>
  <c r="M6563" i="16"/>
  <c r="N6563" i="16"/>
  <c r="B6564" i="16"/>
  <c r="C6564" i="16"/>
  <c r="D6564" i="16"/>
  <c r="E6564" i="16"/>
  <c r="F6564" i="16" a="1"/>
  <c r="F6564" i="16" s="1"/>
  <c r="G6564" i="16"/>
  <c r="I6564" i="16" s="1"/>
  <c r="H6564" i="16"/>
  <c r="J6564" i="16"/>
  <c r="K6564" i="16" a="1"/>
  <c r="K6564" i="16"/>
  <c r="L6564" i="16"/>
  <c r="M6564" i="16"/>
  <c r="N6564" i="16"/>
  <c r="B6565" i="16"/>
  <c r="C6565" i="16"/>
  <c r="D6565" i="16"/>
  <c r="E6565" i="16"/>
  <c r="F6565" i="16" a="1"/>
  <c r="F6565" i="16" s="1"/>
  <c r="G6565" i="16"/>
  <c r="I6565" i="16" s="1"/>
  <c r="H6565" i="16"/>
  <c r="J6565" i="16"/>
  <c r="K6565" i="16" a="1"/>
  <c r="K6565" i="16" s="1"/>
  <c r="L6565" i="16"/>
  <c r="M6565" i="16"/>
  <c r="N6565" i="16"/>
  <c r="B6566" i="16"/>
  <c r="C6566" i="16"/>
  <c r="D6566" i="16"/>
  <c r="E6566" i="16"/>
  <c r="F6566" i="16" a="1"/>
  <c r="F6566" i="16" s="1"/>
  <c r="G6566" i="16"/>
  <c r="I6566" i="16" s="1"/>
  <c r="H6566" i="16"/>
  <c r="J6566" i="16"/>
  <c r="K6566" i="16" a="1"/>
  <c r="K6566" i="16" s="1"/>
  <c r="L6566" i="16"/>
  <c r="M6566" i="16"/>
  <c r="N6566" i="16"/>
  <c r="B6567" i="16"/>
  <c r="C6567" i="16"/>
  <c r="D6567" i="16"/>
  <c r="E6567" i="16"/>
  <c r="F6567" i="16" a="1"/>
  <c r="F6567" i="16" s="1"/>
  <c r="G6567" i="16"/>
  <c r="I6567" i="16" s="1"/>
  <c r="H6567" i="16"/>
  <c r="J6567" i="16"/>
  <c r="K6567" i="16" a="1"/>
  <c r="K6567" i="16" s="1"/>
  <c r="L6567" i="16"/>
  <c r="M6567" i="16"/>
  <c r="N6567" i="16"/>
  <c r="B6568" i="16"/>
  <c r="C6568" i="16"/>
  <c r="D6568" i="16"/>
  <c r="E6568" i="16"/>
  <c r="F6568" i="16" a="1"/>
  <c r="F6568" i="16" s="1"/>
  <c r="G6568" i="16"/>
  <c r="I6568" i="16" s="1"/>
  <c r="H6568" i="16"/>
  <c r="J6568" i="16"/>
  <c r="K6568" i="16" a="1"/>
  <c r="K6568" i="16"/>
  <c r="L6568" i="16"/>
  <c r="M6568" i="16"/>
  <c r="N6568" i="16"/>
  <c r="B6569" i="16"/>
  <c r="C6569" i="16"/>
  <c r="D6569" i="16"/>
  <c r="E6569" i="16"/>
  <c r="F6569" i="16" a="1"/>
  <c r="F6569" i="16" s="1"/>
  <c r="G6569" i="16"/>
  <c r="I6569" i="16" s="1"/>
  <c r="H6569" i="16"/>
  <c r="J6569" i="16"/>
  <c r="K6569" i="16" a="1"/>
  <c r="K6569" i="16" s="1"/>
  <c r="L6569" i="16"/>
  <c r="M6569" i="16"/>
  <c r="N6569" i="16"/>
  <c r="B6570" i="16"/>
  <c r="C6570" i="16"/>
  <c r="D6570" i="16"/>
  <c r="E6570" i="16"/>
  <c r="F6570" i="16" a="1"/>
  <c r="F6570" i="16" s="1"/>
  <c r="G6570" i="16"/>
  <c r="I6570" i="16" s="1"/>
  <c r="H6570" i="16"/>
  <c r="J6570" i="16"/>
  <c r="K6570" i="16" a="1"/>
  <c r="K6570" i="16" s="1"/>
  <c r="L6570" i="16"/>
  <c r="M6570" i="16"/>
  <c r="N6570" i="16"/>
  <c r="B6571" i="16"/>
  <c r="C6571" i="16"/>
  <c r="D6571" i="16"/>
  <c r="E6571" i="16"/>
  <c r="F6571" i="16" a="1"/>
  <c r="F6571" i="16"/>
  <c r="G6571" i="16"/>
  <c r="I6571" i="16" s="1"/>
  <c r="H6571" i="16"/>
  <c r="J6571" i="16"/>
  <c r="K6571" i="16" a="1"/>
  <c r="K6571" i="16" s="1"/>
  <c r="L6571" i="16"/>
  <c r="M6571" i="16"/>
  <c r="N6571" i="16"/>
  <c r="B6572" i="16"/>
  <c r="C6572" i="16"/>
  <c r="D6572" i="16"/>
  <c r="E6572" i="16"/>
  <c r="F6572" i="16" a="1"/>
  <c r="F6572" i="16" s="1"/>
  <c r="G6572" i="16"/>
  <c r="I6572" i="16" s="1"/>
  <c r="H6572" i="16"/>
  <c r="J6572" i="16"/>
  <c r="K6572" i="16" a="1"/>
  <c r="K6572" i="16" s="1"/>
  <c r="L6572" i="16"/>
  <c r="M6572" i="16"/>
  <c r="N6572" i="16"/>
  <c r="B6573" i="16"/>
  <c r="C6573" i="16"/>
  <c r="D6573" i="16"/>
  <c r="E6573" i="16"/>
  <c r="F6573" i="16" a="1"/>
  <c r="F6573" i="16" s="1"/>
  <c r="G6573" i="16"/>
  <c r="I6573" i="16" s="1"/>
  <c r="H6573" i="16"/>
  <c r="J6573" i="16"/>
  <c r="K6573" i="16" a="1"/>
  <c r="K6573" i="16" s="1"/>
  <c r="L6573" i="16"/>
  <c r="M6573" i="16"/>
  <c r="N6573" i="16"/>
  <c r="B6574" i="16"/>
  <c r="C6574" i="16"/>
  <c r="D6574" i="16"/>
  <c r="E6574" i="16"/>
  <c r="F6574" i="16" a="1"/>
  <c r="F6574" i="16" s="1"/>
  <c r="G6574" i="16"/>
  <c r="I6574" i="16" s="1"/>
  <c r="H6574" i="16"/>
  <c r="J6574" i="16"/>
  <c r="K6574" i="16" a="1"/>
  <c r="K6574" i="16"/>
  <c r="L6574" i="16"/>
  <c r="M6574" i="16"/>
  <c r="N6574" i="16"/>
  <c r="B6575" i="16"/>
  <c r="C6575" i="16"/>
  <c r="D6575" i="16"/>
  <c r="E6575" i="16"/>
  <c r="F6575" i="16" a="1"/>
  <c r="F6575" i="16"/>
  <c r="G6575" i="16"/>
  <c r="I6575" i="16" s="1"/>
  <c r="H6575" i="16"/>
  <c r="J6575" i="16"/>
  <c r="K6575" i="16" a="1"/>
  <c r="K6575" i="16" s="1"/>
  <c r="L6575" i="16"/>
  <c r="M6575" i="16"/>
  <c r="N6575" i="16"/>
  <c r="B6576" i="16"/>
  <c r="C6576" i="16"/>
  <c r="D6576" i="16"/>
  <c r="E6576" i="16"/>
  <c r="F6576" i="16" a="1"/>
  <c r="F6576" i="16" s="1"/>
  <c r="G6576" i="16"/>
  <c r="I6576" i="16" s="1"/>
  <c r="H6576" i="16"/>
  <c r="J6576" i="16"/>
  <c r="K6576" i="16" a="1"/>
  <c r="K6576" i="16" s="1"/>
  <c r="L6576" i="16"/>
  <c r="M6576" i="16"/>
  <c r="N6576" i="16"/>
  <c r="B6577" i="16"/>
  <c r="C6577" i="16"/>
  <c r="D6577" i="16"/>
  <c r="E6577" i="16"/>
  <c r="F6577" i="16" a="1"/>
  <c r="F6577" i="16" s="1"/>
  <c r="G6577" i="16"/>
  <c r="I6577" i="16" s="1"/>
  <c r="H6577" i="16"/>
  <c r="J6577" i="16"/>
  <c r="K6577" i="16" a="1"/>
  <c r="K6577" i="16" s="1"/>
  <c r="L6577" i="16"/>
  <c r="M6577" i="16"/>
  <c r="N6577" i="16"/>
  <c r="B6578" i="16"/>
  <c r="C6578" i="16"/>
  <c r="D6578" i="16"/>
  <c r="E6578" i="16"/>
  <c r="F6578" i="16" a="1"/>
  <c r="F6578" i="16" s="1"/>
  <c r="G6578" i="16"/>
  <c r="I6578" i="16" s="1"/>
  <c r="H6578" i="16"/>
  <c r="J6578" i="16"/>
  <c r="K6578" i="16" a="1"/>
  <c r="K6578" i="16" s="1"/>
  <c r="L6578" i="16"/>
  <c r="M6578" i="16"/>
  <c r="N6578" i="16"/>
  <c r="B6579" i="16"/>
  <c r="C6579" i="16"/>
  <c r="D6579" i="16"/>
  <c r="E6579" i="16"/>
  <c r="F6579" i="16" a="1"/>
  <c r="F6579" i="16"/>
  <c r="G6579" i="16"/>
  <c r="I6579" i="16" s="1"/>
  <c r="H6579" i="16"/>
  <c r="J6579" i="16"/>
  <c r="K6579" i="16" a="1"/>
  <c r="K6579" i="16" s="1"/>
  <c r="L6579" i="16"/>
  <c r="M6579" i="16"/>
  <c r="N6579" i="16"/>
  <c r="B6580" i="16"/>
  <c r="C6580" i="16"/>
  <c r="D6580" i="16"/>
  <c r="E6580" i="16"/>
  <c r="F6580" i="16" a="1"/>
  <c r="F6580" i="16" s="1"/>
  <c r="G6580" i="16"/>
  <c r="I6580" i="16" s="1"/>
  <c r="H6580" i="16"/>
  <c r="J6580" i="16"/>
  <c r="K6580" i="16" a="1"/>
  <c r="K6580" i="16" s="1"/>
  <c r="L6580" i="16"/>
  <c r="M6580" i="16"/>
  <c r="N6580" i="16"/>
  <c r="B6581" i="16"/>
  <c r="C6581" i="16"/>
  <c r="D6581" i="16"/>
  <c r="E6581" i="16"/>
  <c r="F6581" i="16" a="1"/>
  <c r="F6581" i="16" s="1"/>
  <c r="G6581" i="16"/>
  <c r="I6581" i="16" s="1"/>
  <c r="H6581" i="16"/>
  <c r="J6581" i="16"/>
  <c r="K6581" i="16" a="1"/>
  <c r="K6581" i="16" s="1"/>
  <c r="L6581" i="16"/>
  <c r="M6581" i="16"/>
  <c r="N6581" i="16"/>
  <c r="B6582" i="16"/>
  <c r="C6582" i="16"/>
  <c r="D6582" i="16"/>
  <c r="E6582" i="16"/>
  <c r="F6582" i="16" a="1"/>
  <c r="F6582" i="16" s="1"/>
  <c r="G6582" i="16"/>
  <c r="I6582" i="16" s="1"/>
  <c r="H6582" i="16"/>
  <c r="J6582" i="16"/>
  <c r="K6582" i="16" a="1"/>
  <c r="K6582" i="16"/>
  <c r="L6582" i="16"/>
  <c r="M6582" i="16"/>
  <c r="N6582" i="16"/>
  <c r="B6583" i="16"/>
  <c r="C6583" i="16"/>
  <c r="D6583" i="16"/>
  <c r="E6583" i="16"/>
  <c r="F6583" i="16" a="1"/>
  <c r="F6583" i="16" s="1"/>
  <c r="G6583" i="16"/>
  <c r="I6583" i="16" s="1"/>
  <c r="H6583" i="16"/>
  <c r="J6583" i="16"/>
  <c r="K6583" i="16" a="1"/>
  <c r="K6583" i="16" s="1"/>
  <c r="L6583" i="16"/>
  <c r="M6583" i="16"/>
  <c r="N6583" i="16"/>
  <c r="B6584" i="16"/>
  <c r="C6584" i="16"/>
  <c r="D6584" i="16"/>
  <c r="E6584" i="16"/>
  <c r="F6584" i="16" a="1"/>
  <c r="F6584" i="16" s="1"/>
  <c r="G6584" i="16"/>
  <c r="I6584" i="16" s="1"/>
  <c r="H6584" i="16"/>
  <c r="J6584" i="16"/>
  <c r="K6584" i="16" a="1"/>
  <c r="K6584" i="16"/>
  <c r="L6584" i="16"/>
  <c r="M6584" i="16"/>
  <c r="N6584" i="16"/>
  <c r="B6585" i="16"/>
  <c r="C6585" i="16"/>
  <c r="D6585" i="16"/>
  <c r="E6585" i="16"/>
  <c r="F6585" i="16" a="1"/>
  <c r="F6585" i="16" s="1"/>
  <c r="G6585" i="16"/>
  <c r="I6585" i="16" s="1"/>
  <c r="H6585" i="16"/>
  <c r="J6585" i="16"/>
  <c r="K6585" i="16" a="1"/>
  <c r="K6585" i="16" s="1"/>
  <c r="L6585" i="16"/>
  <c r="M6585" i="16"/>
  <c r="N6585" i="16"/>
  <c r="B6586" i="16"/>
  <c r="C6586" i="16"/>
  <c r="D6586" i="16"/>
  <c r="E6586" i="16"/>
  <c r="F6586" i="16" a="1"/>
  <c r="F6586" i="16" s="1"/>
  <c r="G6586" i="16"/>
  <c r="I6586" i="16" s="1"/>
  <c r="H6586" i="16"/>
  <c r="J6586" i="16"/>
  <c r="K6586" i="16" a="1"/>
  <c r="K6586" i="16"/>
  <c r="L6586" i="16"/>
  <c r="M6586" i="16"/>
  <c r="N6586" i="16"/>
  <c r="B6587" i="16"/>
  <c r="C6587" i="16"/>
  <c r="D6587" i="16"/>
  <c r="E6587" i="16"/>
  <c r="F6587" i="16" a="1"/>
  <c r="F6587" i="16" s="1"/>
  <c r="G6587" i="16"/>
  <c r="I6587" i="16" s="1"/>
  <c r="H6587" i="16"/>
  <c r="J6587" i="16"/>
  <c r="K6587" i="16" a="1"/>
  <c r="K6587" i="16" s="1"/>
  <c r="L6587" i="16"/>
  <c r="M6587" i="16"/>
  <c r="N6587" i="16"/>
  <c r="B6588" i="16"/>
  <c r="C6588" i="16"/>
  <c r="D6588" i="16"/>
  <c r="E6588" i="16"/>
  <c r="F6588" i="16" a="1"/>
  <c r="F6588" i="16" s="1"/>
  <c r="G6588" i="16"/>
  <c r="I6588" i="16" s="1"/>
  <c r="H6588" i="16"/>
  <c r="J6588" i="16"/>
  <c r="K6588" i="16" a="1"/>
  <c r="K6588" i="16" s="1"/>
  <c r="L6588" i="16"/>
  <c r="M6588" i="16"/>
  <c r="N6588" i="16"/>
  <c r="B6589" i="16"/>
  <c r="C6589" i="16"/>
  <c r="D6589" i="16"/>
  <c r="E6589" i="16"/>
  <c r="F6589" i="16" a="1"/>
  <c r="F6589" i="16" s="1"/>
  <c r="G6589" i="16"/>
  <c r="I6589" i="16" s="1"/>
  <c r="H6589" i="16"/>
  <c r="J6589" i="16"/>
  <c r="K6589" i="16" a="1"/>
  <c r="K6589" i="16" s="1"/>
  <c r="L6589" i="16"/>
  <c r="M6589" i="16"/>
  <c r="N6589" i="16"/>
  <c r="B6590" i="16"/>
  <c r="C6590" i="16"/>
  <c r="D6590" i="16"/>
  <c r="E6590" i="16"/>
  <c r="F6590" i="16" a="1"/>
  <c r="F6590" i="16" s="1"/>
  <c r="G6590" i="16"/>
  <c r="I6590" i="16" s="1"/>
  <c r="H6590" i="16"/>
  <c r="J6590" i="16"/>
  <c r="K6590" i="16" a="1"/>
  <c r="K6590" i="16"/>
  <c r="L6590" i="16"/>
  <c r="M6590" i="16"/>
  <c r="N6590" i="16"/>
  <c r="B6591" i="16"/>
  <c r="C6591" i="16"/>
  <c r="D6591" i="16"/>
  <c r="E6591" i="16"/>
  <c r="F6591" i="16" a="1"/>
  <c r="F6591" i="16" s="1"/>
  <c r="G6591" i="16"/>
  <c r="I6591" i="16" s="1"/>
  <c r="H6591" i="16"/>
  <c r="J6591" i="16"/>
  <c r="K6591" i="16" a="1"/>
  <c r="K6591" i="16" s="1"/>
  <c r="L6591" i="16"/>
  <c r="M6591" i="16"/>
  <c r="N6591" i="16"/>
  <c r="B6592" i="16"/>
  <c r="C6592" i="16"/>
  <c r="D6592" i="16"/>
  <c r="E6592" i="16"/>
  <c r="F6592" i="16" a="1"/>
  <c r="F6592" i="16" s="1"/>
  <c r="G6592" i="16"/>
  <c r="I6592" i="16" s="1"/>
  <c r="H6592" i="16"/>
  <c r="J6592" i="16"/>
  <c r="K6592" i="16" a="1"/>
  <c r="K6592" i="16"/>
  <c r="L6592" i="16"/>
  <c r="M6592" i="16"/>
  <c r="N6592" i="16"/>
  <c r="B6593" i="16"/>
  <c r="C6593" i="16"/>
  <c r="D6593" i="16"/>
  <c r="E6593" i="16"/>
  <c r="F6593" i="16" a="1"/>
  <c r="F6593" i="16" s="1"/>
  <c r="G6593" i="16"/>
  <c r="I6593" i="16" s="1"/>
  <c r="H6593" i="16"/>
  <c r="J6593" i="16"/>
  <c r="K6593" i="16" a="1"/>
  <c r="K6593" i="16" s="1"/>
  <c r="L6593" i="16"/>
  <c r="M6593" i="16"/>
  <c r="N6593" i="16"/>
  <c r="B6594" i="16"/>
  <c r="C6594" i="16"/>
  <c r="D6594" i="16"/>
  <c r="E6594" i="16"/>
  <c r="F6594" i="16" a="1"/>
  <c r="F6594" i="16" s="1"/>
  <c r="G6594" i="16"/>
  <c r="I6594" i="16" s="1"/>
  <c r="H6594" i="16"/>
  <c r="J6594" i="16"/>
  <c r="K6594" i="16" a="1"/>
  <c r="K6594" i="16" s="1"/>
  <c r="L6594" i="16"/>
  <c r="M6594" i="16"/>
  <c r="N6594" i="16"/>
  <c r="B6595" i="16"/>
  <c r="C6595" i="16"/>
  <c r="D6595" i="16"/>
  <c r="E6595" i="16"/>
  <c r="F6595" i="16" a="1"/>
  <c r="F6595" i="16"/>
  <c r="G6595" i="16"/>
  <c r="I6595" i="16" s="1"/>
  <c r="H6595" i="16"/>
  <c r="J6595" i="16"/>
  <c r="K6595" i="16" a="1"/>
  <c r="K6595" i="16" s="1"/>
  <c r="L6595" i="16"/>
  <c r="M6595" i="16"/>
  <c r="N6595" i="16"/>
  <c r="B6596" i="16"/>
  <c r="C6596" i="16"/>
  <c r="D6596" i="16"/>
  <c r="E6596" i="16"/>
  <c r="F6596" i="16" a="1"/>
  <c r="F6596" i="16" s="1"/>
  <c r="G6596" i="16"/>
  <c r="I6596" i="16" s="1"/>
  <c r="H6596" i="16"/>
  <c r="J6596" i="16"/>
  <c r="K6596" i="16" a="1"/>
  <c r="K6596" i="16"/>
  <c r="L6596" i="16"/>
  <c r="M6596" i="16"/>
  <c r="N6596" i="16"/>
  <c r="B6597" i="16"/>
  <c r="C6597" i="16"/>
  <c r="D6597" i="16"/>
  <c r="E6597" i="16"/>
  <c r="F6597" i="16" a="1"/>
  <c r="F6597" i="16" s="1"/>
  <c r="G6597" i="16"/>
  <c r="I6597" i="16" s="1"/>
  <c r="H6597" i="16"/>
  <c r="J6597" i="16"/>
  <c r="K6597" i="16" a="1"/>
  <c r="K6597" i="16" s="1"/>
  <c r="L6597" i="16"/>
  <c r="M6597" i="16"/>
  <c r="N6597" i="16"/>
  <c r="B6598" i="16"/>
  <c r="C6598" i="16"/>
  <c r="D6598" i="16"/>
  <c r="E6598" i="16"/>
  <c r="F6598" i="16" a="1"/>
  <c r="F6598" i="16" s="1"/>
  <c r="G6598" i="16"/>
  <c r="I6598" i="16" s="1"/>
  <c r="H6598" i="16"/>
  <c r="J6598" i="16"/>
  <c r="K6598" i="16" a="1"/>
  <c r="K6598" i="16" s="1"/>
  <c r="L6598" i="16"/>
  <c r="M6598" i="16"/>
  <c r="N6598" i="16"/>
  <c r="B6599" i="16"/>
  <c r="C6599" i="16"/>
  <c r="D6599" i="16"/>
  <c r="E6599" i="16"/>
  <c r="F6599" i="16" a="1"/>
  <c r="F6599" i="16" s="1"/>
  <c r="G6599" i="16"/>
  <c r="I6599" i="16" s="1"/>
  <c r="H6599" i="16"/>
  <c r="J6599" i="16"/>
  <c r="K6599" i="16" a="1"/>
  <c r="K6599" i="16" s="1"/>
  <c r="L6599" i="16"/>
  <c r="M6599" i="16"/>
  <c r="N6599" i="16"/>
  <c r="B6600" i="16"/>
  <c r="C6600" i="16"/>
  <c r="D6600" i="16"/>
  <c r="E6600" i="16"/>
  <c r="F6600" i="16" a="1"/>
  <c r="F6600" i="16" s="1"/>
  <c r="G6600" i="16"/>
  <c r="I6600" i="16" s="1"/>
  <c r="H6600" i="16"/>
  <c r="J6600" i="16"/>
  <c r="K6600" i="16" a="1"/>
  <c r="K6600" i="16"/>
  <c r="L6600" i="16"/>
  <c r="M6600" i="16"/>
  <c r="N6600" i="16"/>
  <c r="B6601" i="16"/>
  <c r="C6601" i="16"/>
  <c r="D6601" i="16"/>
  <c r="E6601" i="16"/>
  <c r="F6601" i="16" a="1"/>
  <c r="F6601" i="16" s="1"/>
  <c r="G6601" i="16"/>
  <c r="I6601" i="16" s="1"/>
  <c r="H6601" i="16"/>
  <c r="J6601" i="16"/>
  <c r="K6601" i="16" a="1"/>
  <c r="K6601" i="16" s="1"/>
  <c r="L6601" i="16"/>
  <c r="M6601" i="16"/>
  <c r="N6601" i="16"/>
  <c r="B6602" i="16"/>
  <c r="C6602" i="16"/>
  <c r="D6602" i="16"/>
  <c r="E6602" i="16"/>
  <c r="F6602" i="16" a="1"/>
  <c r="F6602" i="16" s="1"/>
  <c r="G6602" i="16"/>
  <c r="I6602" i="16" s="1"/>
  <c r="H6602" i="16"/>
  <c r="J6602" i="16"/>
  <c r="K6602" i="16" a="1"/>
  <c r="K6602" i="16" s="1"/>
  <c r="L6602" i="16"/>
  <c r="M6602" i="16"/>
  <c r="N6602" i="16"/>
  <c r="B6603" i="16"/>
  <c r="C6603" i="16"/>
  <c r="D6603" i="16"/>
  <c r="E6603" i="16"/>
  <c r="F6603" i="16" a="1"/>
  <c r="F6603" i="16"/>
  <c r="G6603" i="16"/>
  <c r="I6603" i="16" s="1"/>
  <c r="H6603" i="16"/>
  <c r="J6603" i="16"/>
  <c r="K6603" i="16" a="1"/>
  <c r="K6603" i="16" s="1"/>
  <c r="L6603" i="16"/>
  <c r="M6603" i="16"/>
  <c r="N6603" i="16"/>
  <c r="B6604" i="16"/>
  <c r="C6604" i="16"/>
  <c r="D6604" i="16"/>
  <c r="E6604" i="16"/>
  <c r="F6604" i="16" a="1"/>
  <c r="F6604" i="16" s="1"/>
  <c r="G6604" i="16"/>
  <c r="I6604" i="16" s="1"/>
  <c r="H6604" i="16"/>
  <c r="J6604" i="16"/>
  <c r="K6604" i="16" a="1"/>
  <c r="K6604" i="16" s="1"/>
  <c r="L6604" i="16"/>
  <c r="M6604" i="16"/>
  <c r="N6604" i="16"/>
  <c r="B6605" i="16"/>
  <c r="C6605" i="16"/>
  <c r="D6605" i="16"/>
  <c r="E6605" i="16"/>
  <c r="F6605" i="16" a="1"/>
  <c r="F6605" i="16" s="1"/>
  <c r="G6605" i="16"/>
  <c r="I6605" i="16" s="1"/>
  <c r="H6605" i="16"/>
  <c r="J6605" i="16"/>
  <c r="K6605" i="16" a="1"/>
  <c r="K6605" i="16" s="1"/>
  <c r="L6605" i="16"/>
  <c r="M6605" i="16"/>
  <c r="N6605" i="16"/>
  <c r="B6606" i="16"/>
  <c r="C6606" i="16"/>
  <c r="D6606" i="16"/>
  <c r="E6606" i="16"/>
  <c r="F6606" i="16" a="1"/>
  <c r="F6606" i="16" s="1"/>
  <c r="G6606" i="16"/>
  <c r="I6606" i="16" s="1"/>
  <c r="H6606" i="16"/>
  <c r="J6606" i="16"/>
  <c r="K6606" i="16" a="1"/>
  <c r="K6606" i="16"/>
  <c r="L6606" i="16"/>
  <c r="M6606" i="16"/>
  <c r="N6606" i="16"/>
  <c r="B6607" i="16"/>
  <c r="C6607" i="16"/>
  <c r="D6607" i="16"/>
  <c r="E6607" i="16"/>
  <c r="F6607" i="16" a="1"/>
  <c r="F6607" i="16"/>
  <c r="G6607" i="16"/>
  <c r="I6607" i="16" s="1"/>
  <c r="H6607" i="16"/>
  <c r="J6607" i="16"/>
  <c r="K6607" i="16" a="1"/>
  <c r="K6607" i="16" s="1"/>
  <c r="L6607" i="16"/>
  <c r="M6607" i="16"/>
  <c r="N6607" i="16"/>
  <c r="B6608" i="16"/>
  <c r="C6608" i="16"/>
  <c r="D6608" i="16"/>
  <c r="E6608" i="16"/>
  <c r="F6608" i="16" a="1"/>
  <c r="F6608" i="16" s="1"/>
  <c r="G6608" i="16"/>
  <c r="I6608" i="16" s="1"/>
  <c r="H6608" i="16"/>
  <c r="J6608" i="16"/>
  <c r="K6608" i="16" a="1"/>
  <c r="K6608" i="16" s="1"/>
  <c r="L6608" i="16"/>
  <c r="M6608" i="16"/>
  <c r="N6608" i="16"/>
  <c r="B6609" i="16"/>
  <c r="C6609" i="16"/>
  <c r="D6609" i="16"/>
  <c r="E6609" i="16"/>
  <c r="F6609" i="16" a="1"/>
  <c r="F6609" i="16" s="1"/>
  <c r="G6609" i="16"/>
  <c r="I6609" i="16" s="1"/>
  <c r="H6609" i="16"/>
  <c r="J6609" i="16"/>
  <c r="K6609" i="16" a="1"/>
  <c r="K6609" i="16" s="1"/>
  <c r="L6609" i="16"/>
  <c r="M6609" i="16"/>
  <c r="N6609" i="16"/>
  <c r="B6610" i="16"/>
  <c r="C6610" i="16"/>
  <c r="D6610" i="16"/>
  <c r="E6610" i="16"/>
  <c r="F6610" i="16" a="1"/>
  <c r="F6610" i="16" s="1"/>
  <c r="G6610" i="16"/>
  <c r="I6610" i="16" s="1"/>
  <c r="H6610" i="16"/>
  <c r="J6610" i="16"/>
  <c r="K6610" i="16" a="1"/>
  <c r="K6610" i="16" s="1"/>
  <c r="L6610" i="16"/>
  <c r="M6610" i="16"/>
  <c r="N6610" i="16"/>
  <c r="B6611" i="16"/>
  <c r="C6611" i="16"/>
  <c r="D6611" i="16"/>
  <c r="E6611" i="16"/>
  <c r="F6611" i="16" a="1"/>
  <c r="F6611" i="16"/>
  <c r="G6611" i="16"/>
  <c r="I6611" i="16" s="1"/>
  <c r="H6611" i="16"/>
  <c r="J6611" i="16"/>
  <c r="K6611" i="16" a="1"/>
  <c r="K6611" i="16" s="1"/>
  <c r="L6611" i="16"/>
  <c r="M6611" i="16"/>
  <c r="N6611" i="16"/>
  <c r="B6612" i="16"/>
  <c r="C6612" i="16"/>
  <c r="D6612" i="16"/>
  <c r="E6612" i="16"/>
  <c r="F6612" i="16" a="1"/>
  <c r="F6612" i="16" s="1"/>
  <c r="G6612" i="16"/>
  <c r="I6612" i="16" s="1"/>
  <c r="H6612" i="16"/>
  <c r="J6612" i="16"/>
  <c r="K6612" i="16" a="1"/>
  <c r="K6612" i="16" s="1"/>
  <c r="L6612" i="16"/>
  <c r="M6612" i="16"/>
  <c r="N6612" i="16"/>
  <c r="B6613" i="16"/>
  <c r="C6613" i="16"/>
  <c r="D6613" i="16"/>
  <c r="E6613" i="16"/>
  <c r="F6613" i="16" a="1"/>
  <c r="F6613" i="16" s="1"/>
  <c r="G6613" i="16"/>
  <c r="I6613" i="16" s="1"/>
  <c r="H6613" i="16"/>
  <c r="J6613" i="16"/>
  <c r="K6613" i="16" a="1"/>
  <c r="K6613" i="16" s="1"/>
  <c r="L6613" i="16"/>
  <c r="M6613" i="16"/>
  <c r="N6613" i="16"/>
  <c r="B6614" i="16"/>
  <c r="C6614" i="16"/>
  <c r="D6614" i="16"/>
  <c r="E6614" i="16"/>
  <c r="F6614" i="16" a="1"/>
  <c r="F6614" i="16" s="1"/>
  <c r="G6614" i="16"/>
  <c r="I6614" i="16" s="1"/>
  <c r="H6614" i="16"/>
  <c r="J6614" i="16"/>
  <c r="K6614" i="16" a="1"/>
  <c r="K6614" i="16"/>
  <c r="L6614" i="16"/>
  <c r="M6614" i="16"/>
  <c r="N6614" i="16"/>
  <c r="B6615" i="16"/>
  <c r="C6615" i="16"/>
  <c r="D6615" i="16"/>
  <c r="E6615" i="16"/>
  <c r="F6615" i="16" a="1"/>
  <c r="F6615" i="16" s="1"/>
  <c r="G6615" i="16"/>
  <c r="I6615" i="16" s="1"/>
  <c r="H6615" i="16"/>
  <c r="J6615" i="16"/>
  <c r="K6615" i="16" a="1"/>
  <c r="K6615" i="16" s="1"/>
  <c r="L6615" i="16"/>
  <c r="M6615" i="16"/>
  <c r="N6615" i="16"/>
  <c r="B6616" i="16"/>
  <c r="C6616" i="16"/>
  <c r="D6616" i="16"/>
  <c r="E6616" i="16"/>
  <c r="F6616" i="16" a="1"/>
  <c r="F6616" i="16" s="1"/>
  <c r="G6616" i="16"/>
  <c r="I6616" i="16" s="1"/>
  <c r="H6616" i="16"/>
  <c r="J6616" i="16"/>
  <c r="K6616" i="16" a="1"/>
  <c r="K6616" i="16"/>
  <c r="L6616" i="16"/>
  <c r="M6616" i="16"/>
  <c r="N6616" i="16"/>
  <c r="B6617" i="16"/>
  <c r="C6617" i="16"/>
  <c r="D6617" i="16"/>
  <c r="E6617" i="16"/>
  <c r="F6617" i="16" a="1"/>
  <c r="F6617" i="16" s="1"/>
  <c r="G6617" i="16"/>
  <c r="I6617" i="16" s="1"/>
  <c r="H6617" i="16"/>
  <c r="J6617" i="16"/>
  <c r="K6617" i="16" a="1"/>
  <c r="K6617" i="16" s="1"/>
  <c r="L6617" i="16"/>
  <c r="M6617" i="16"/>
  <c r="N6617" i="16"/>
  <c r="B6618" i="16"/>
  <c r="C6618" i="16"/>
  <c r="D6618" i="16"/>
  <c r="E6618" i="16"/>
  <c r="F6618" i="16" a="1"/>
  <c r="F6618" i="16" s="1"/>
  <c r="G6618" i="16"/>
  <c r="I6618" i="16" s="1"/>
  <c r="H6618" i="16"/>
  <c r="J6618" i="16"/>
  <c r="K6618" i="16" a="1"/>
  <c r="K6618" i="16"/>
  <c r="L6618" i="16"/>
  <c r="M6618" i="16"/>
  <c r="N6618" i="16"/>
  <c r="B6619" i="16"/>
  <c r="C6619" i="16"/>
  <c r="D6619" i="16"/>
  <c r="E6619" i="16"/>
  <c r="F6619" i="16" a="1"/>
  <c r="F6619" i="16" s="1"/>
  <c r="G6619" i="16"/>
  <c r="I6619" i="16" s="1"/>
  <c r="H6619" i="16"/>
  <c r="J6619" i="16"/>
  <c r="K6619" i="16" a="1"/>
  <c r="K6619" i="16" s="1"/>
  <c r="L6619" i="16"/>
  <c r="M6619" i="16"/>
  <c r="N6619" i="16"/>
  <c r="B6620" i="16"/>
  <c r="C6620" i="16"/>
  <c r="D6620" i="16"/>
  <c r="E6620" i="16"/>
  <c r="F6620" i="16" a="1"/>
  <c r="F6620" i="16" s="1"/>
  <c r="G6620" i="16"/>
  <c r="I6620" i="16" s="1"/>
  <c r="H6620" i="16"/>
  <c r="J6620" i="16"/>
  <c r="K6620" i="16" a="1"/>
  <c r="K6620" i="16" s="1"/>
  <c r="L6620" i="16"/>
  <c r="M6620" i="16"/>
  <c r="N6620" i="16"/>
  <c r="B6621" i="16"/>
  <c r="C6621" i="16"/>
  <c r="D6621" i="16"/>
  <c r="E6621" i="16"/>
  <c r="F6621" i="16" a="1"/>
  <c r="F6621" i="16" s="1"/>
  <c r="G6621" i="16"/>
  <c r="I6621" i="16" s="1"/>
  <c r="H6621" i="16"/>
  <c r="J6621" i="16"/>
  <c r="K6621" i="16" a="1"/>
  <c r="K6621" i="16" s="1"/>
  <c r="L6621" i="16"/>
  <c r="M6621" i="16"/>
  <c r="N6621" i="16"/>
  <c r="B6622" i="16"/>
  <c r="C6622" i="16"/>
  <c r="D6622" i="16"/>
  <c r="E6622" i="16"/>
  <c r="F6622" i="16" a="1"/>
  <c r="F6622" i="16" s="1"/>
  <c r="G6622" i="16"/>
  <c r="I6622" i="16" s="1"/>
  <c r="H6622" i="16"/>
  <c r="J6622" i="16"/>
  <c r="K6622" i="16" a="1"/>
  <c r="K6622" i="16"/>
  <c r="L6622" i="16"/>
  <c r="M6622" i="16"/>
  <c r="N6622" i="16"/>
  <c r="B6623" i="16"/>
  <c r="C6623" i="16"/>
  <c r="D6623" i="16"/>
  <c r="E6623" i="16"/>
  <c r="F6623" i="16" a="1"/>
  <c r="F6623" i="16" s="1"/>
  <c r="G6623" i="16"/>
  <c r="I6623" i="16" s="1"/>
  <c r="H6623" i="16"/>
  <c r="J6623" i="16"/>
  <c r="K6623" i="16" a="1"/>
  <c r="K6623" i="16" s="1"/>
  <c r="L6623" i="16"/>
  <c r="M6623" i="16"/>
  <c r="N6623" i="16"/>
  <c r="B6624" i="16"/>
  <c r="C6624" i="16"/>
  <c r="D6624" i="16"/>
  <c r="E6624" i="16"/>
  <c r="F6624" i="16" a="1"/>
  <c r="F6624" i="16" s="1"/>
  <c r="G6624" i="16"/>
  <c r="I6624" i="16" s="1"/>
  <c r="H6624" i="16"/>
  <c r="J6624" i="16"/>
  <c r="K6624" i="16" a="1"/>
  <c r="K6624" i="16"/>
  <c r="L6624" i="16"/>
  <c r="M6624" i="16"/>
  <c r="N6624" i="16"/>
  <c r="B6625" i="16"/>
  <c r="C6625" i="16"/>
  <c r="D6625" i="16"/>
  <c r="E6625" i="16"/>
  <c r="F6625" i="16" a="1"/>
  <c r="F6625" i="16" s="1"/>
  <c r="G6625" i="16"/>
  <c r="I6625" i="16" s="1"/>
  <c r="H6625" i="16"/>
  <c r="J6625" i="16"/>
  <c r="K6625" i="16" a="1"/>
  <c r="K6625" i="16" s="1"/>
  <c r="L6625" i="16"/>
  <c r="M6625" i="16"/>
  <c r="N6625" i="16"/>
  <c r="B6626" i="16"/>
  <c r="C6626" i="16"/>
  <c r="D6626" i="16"/>
  <c r="E6626" i="16"/>
  <c r="F6626" i="16" a="1"/>
  <c r="F6626" i="16" s="1"/>
  <c r="G6626" i="16"/>
  <c r="I6626" i="16" s="1"/>
  <c r="H6626" i="16"/>
  <c r="J6626" i="16"/>
  <c r="K6626" i="16" a="1"/>
  <c r="K6626" i="16" s="1"/>
  <c r="L6626" i="16"/>
  <c r="M6626" i="16"/>
  <c r="N6626" i="16"/>
  <c r="B6627" i="16"/>
  <c r="C6627" i="16"/>
  <c r="D6627" i="16"/>
  <c r="E6627" i="16"/>
  <c r="F6627" i="16" a="1"/>
  <c r="F6627" i="16"/>
  <c r="G6627" i="16"/>
  <c r="I6627" i="16" s="1"/>
  <c r="H6627" i="16"/>
  <c r="J6627" i="16"/>
  <c r="K6627" i="16" a="1"/>
  <c r="K6627" i="16" s="1"/>
  <c r="L6627" i="16"/>
  <c r="M6627" i="16"/>
  <c r="N6627" i="16"/>
  <c r="B6628" i="16"/>
  <c r="C6628" i="16"/>
  <c r="D6628" i="16"/>
  <c r="E6628" i="16"/>
  <c r="F6628" i="16" a="1"/>
  <c r="F6628" i="16" s="1"/>
  <c r="G6628" i="16"/>
  <c r="I6628" i="16" s="1"/>
  <c r="H6628" i="16"/>
  <c r="J6628" i="16"/>
  <c r="K6628" i="16" a="1"/>
  <c r="K6628" i="16"/>
  <c r="L6628" i="16"/>
  <c r="M6628" i="16"/>
  <c r="N6628" i="16"/>
  <c r="B6629" i="16"/>
  <c r="C6629" i="16"/>
  <c r="D6629" i="16"/>
  <c r="E6629" i="16"/>
  <c r="F6629" i="16" a="1"/>
  <c r="F6629" i="16" s="1"/>
  <c r="G6629" i="16"/>
  <c r="I6629" i="16" s="1"/>
  <c r="H6629" i="16"/>
  <c r="J6629" i="16"/>
  <c r="K6629" i="16" a="1"/>
  <c r="K6629" i="16" s="1"/>
  <c r="L6629" i="16"/>
  <c r="M6629" i="16"/>
  <c r="N6629" i="16"/>
  <c r="B6630" i="16"/>
  <c r="C6630" i="16"/>
  <c r="D6630" i="16"/>
  <c r="E6630" i="16"/>
  <c r="F6630" i="16" a="1"/>
  <c r="F6630" i="16" s="1"/>
  <c r="G6630" i="16"/>
  <c r="I6630" i="16" s="1"/>
  <c r="H6630" i="16"/>
  <c r="J6630" i="16"/>
  <c r="K6630" i="16" a="1"/>
  <c r="K6630" i="16" s="1"/>
  <c r="L6630" i="16"/>
  <c r="M6630" i="16"/>
  <c r="N6630" i="16"/>
  <c r="B6631" i="16"/>
  <c r="C6631" i="16"/>
  <c r="D6631" i="16"/>
  <c r="E6631" i="16"/>
  <c r="F6631" i="16" a="1"/>
  <c r="F6631" i="16" s="1"/>
  <c r="G6631" i="16"/>
  <c r="I6631" i="16" s="1"/>
  <c r="H6631" i="16"/>
  <c r="J6631" i="16"/>
  <c r="K6631" i="16" a="1"/>
  <c r="K6631" i="16" s="1"/>
  <c r="L6631" i="16"/>
  <c r="M6631" i="16"/>
  <c r="N6631" i="16"/>
  <c r="B6632" i="16"/>
  <c r="C6632" i="16"/>
  <c r="D6632" i="16"/>
  <c r="E6632" i="16"/>
  <c r="F6632" i="16" a="1"/>
  <c r="F6632" i="16" s="1"/>
  <c r="G6632" i="16"/>
  <c r="I6632" i="16" s="1"/>
  <c r="H6632" i="16"/>
  <c r="J6632" i="16"/>
  <c r="K6632" i="16" a="1"/>
  <c r="K6632" i="16"/>
  <c r="L6632" i="16"/>
  <c r="M6632" i="16"/>
  <c r="N6632" i="16"/>
  <c r="B6633" i="16"/>
  <c r="C6633" i="16"/>
  <c r="D6633" i="16"/>
  <c r="E6633" i="16"/>
  <c r="F6633" i="16" a="1"/>
  <c r="F6633" i="16" s="1"/>
  <c r="G6633" i="16"/>
  <c r="I6633" i="16" s="1"/>
  <c r="H6633" i="16"/>
  <c r="J6633" i="16"/>
  <c r="K6633" i="16" a="1"/>
  <c r="K6633" i="16" s="1"/>
  <c r="L6633" i="16"/>
  <c r="M6633" i="16"/>
  <c r="N6633" i="16"/>
  <c r="B6634" i="16"/>
  <c r="C6634" i="16"/>
  <c r="D6634" i="16"/>
  <c r="E6634" i="16"/>
  <c r="F6634" i="16" a="1"/>
  <c r="F6634" i="16" s="1"/>
  <c r="G6634" i="16"/>
  <c r="I6634" i="16" s="1"/>
  <c r="H6634" i="16"/>
  <c r="J6634" i="16"/>
  <c r="K6634" i="16" a="1"/>
  <c r="K6634" i="16" s="1"/>
  <c r="L6634" i="16"/>
  <c r="M6634" i="16"/>
  <c r="N6634" i="16"/>
  <c r="B6635" i="16"/>
  <c r="C6635" i="16"/>
  <c r="D6635" i="16"/>
  <c r="E6635" i="16"/>
  <c r="F6635" i="16" a="1"/>
  <c r="F6635" i="16"/>
  <c r="G6635" i="16"/>
  <c r="I6635" i="16" s="1"/>
  <c r="H6635" i="16"/>
  <c r="J6635" i="16"/>
  <c r="K6635" i="16" a="1"/>
  <c r="K6635" i="16" s="1"/>
  <c r="L6635" i="16"/>
  <c r="M6635" i="16"/>
  <c r="N6635" i="16"/>
  <c r="B6636" i="16"/>
  <c r="C6636" i="16"/>
  <c r="D6636" i="16"/>
  <c r="E6636" i="16"/>
  <c r="F6636" i="16" a="1"/>
  <c r="F6636" i="16" s="1"/>
  <c r="G6636" i="16"/>
  <c r="I6636" i="16" s="1"/>
  <c r="H6636" i="16"/>
  <c r="J6636" i="16"/>
  <c r="K6636" i="16" a="1"/>
  <c r="K6636" i="16" s="1"/>
  <c r="L6636" i="16"/>
  <c r="M6636" i="16"/>
  <c r="N6636" i="16"/>
  <c r="B6637" i="16"/>
  <c r="C6637" i="16"/>
  <c r="D6637" i="16"/>
  <c r="E6637" i="16"/>
  <c r="F6637" i="16" a="1"/>
  <c r="F6637" i="16" s="1"/>
  <c r="G6637" i="16"/>
  <c r="I6637" i="16" s="1"/>
  <c r="H6637" i="16"/>
  <c r="J6637" i="16"/>
  <c r="K6637" i="16" a="1"/>
  <c r="K6637" i="16" s="1"/>
  <c r="L6637" i="16"/>
  <c r="M6637" i="16"/>
  <c r="N6637" i="16"/>
  <c r="B6638" i="16"/>
  <c r="C6638" i="16"/>
  <c r="D6638" i="16"/>
  <c r="E6638" i="16"/>
  <c r="F6638" i="16" a="1"/>
  <c r="F6638" i="16" s="1"/>
  <c r="G6638" i="16"/>
  <c r="I6638" i="16" s="1"/>
  <c r="H6638" i="16"/>
  <c r="J6638" i="16"/>
  <c r="K6638" i="16" a="1"/>
  <c r="K6638" i="16"/>
  <c r="L6638" i="16"/>
  <c r="M6638" i="16"/>
  <c r="N6638" i="16"/>
  <c r="B6639" i="16"/>
  <c r="C6639" i="16"/>
  <c r="D6639" i="16"/>
  <c r="E6639" i="16"/>
  <c r="F6639" i="16" a="1"/>
  <c r="F6639" i="16"/>
  <c r="G6639" i="16"/>
  <c r="I6639" i="16" s="1"/>
  <c r="H6639" i="16"/>
  <c r="J6639" i="16"/>
  <c r="K6639" i="16" a="1"/>
  <c r="K6639" i="16" s="1"/>
  <c r="L6639" i="16"/>
  <c r="M6639" i="16"/>
  <c r="N6639" i="16"/>
  <c r="B6640" i="16"/>
  <c r="C6640" i="16"/>
  <c r="D6640" i="16"/>
  <c r="E6640" i="16"/>
  <c r="F6640" i="16" a="1"/>
  <c r="F6640" i="16" s="1"/>
  <c r="G6640" i="16"/>
  <c r="I6640" i="16" s="1"/>
  <c r="H6640" i="16"/>
  <c r="J6640" i="16"/>
  <c r="K6640" i="16" a="1"/>
  <c r="K6640" i="16" s="1"/>
  <c r="L6640" i="16"/>
  <c r="M6640" i="16"/>
  <c r="N6640" i="16"/>
  <c r="B6641" i="16"/>
  <c r="C6641" i="16"/>
  <c r="D6641" i="16"/>
  <c r="E6641" i="16"/>
  <c r="F6641" i="16" a="1"/>
  <c r="F6641" i="16" s="1"/>
  <c r="G6641" i="16"/>
  <c r="I6641" i="16" s="1"/>
  <c r="H6641" i="16"/>
  <c r="J6641" i="16"/>
  <c r="K6641" i="16" a="1"/>
  <c r="K6641" i="16" s="1"/>
  <c r="L6641" i="16"/>
  <c r="M6641" i="16"/>
  <c r="N6641" i="16"/>
  <c r="B6642" i="16"/>
  <c r="C6642" i="16"/>
  <c r="D6642" i="16"/>
  <c r="E6642" i="16"/>
  <c r="F6642" i="16" a="1"/>
  <c r="F6642" i="16" s="1"/>
  <c r="G6642" i="16"/>
  <c r="I6642" i="16" s="1"/>
  <c r="H6642" i="16"/>
  <c r="J6642" i="16"/>
  <c r="K6642" i="16" a="1"/>
  <c r="K6642" i="16" s="1"/>
  <c r="L6642" i="16"/>
  <c r="M6642" i="16"/>
  <c r="N6642" i="16"/>
  <c r="B6643" i="16"/>
  <c r="C6643" i="16"/>
  <c r="D6643" i="16"/>
  <c r="E6643" i="16"/>
  <c r="F6643" i="16" a="1"/>
  <c r="F6643" i="16"/>
  <c r="G6643" i="16"/>
  <c r="I6643" i="16" s="1"/>
  <c r="H6643" i="16"/>
  <c r="J6643" i="16"/>
  <c r="K6643" i="16" a="1"/>
  <c r="K6643" i="16" s="1"/>
  <c r="L6643" i="16"/>
  <c r="M6643" i="16"/>
  <c r="N6643" i="16"/>
  <c r="B6644" i="16"/>
  <c r="C6644" i="16"/>
  <c r="D6644" i="16"/>
  <c r="E6644" i="16"/>
  <c r="F6644" i="16" a="1"/>
  <c r="F6644" i="16" s="1"/>
  <c r="G6644" i="16"/>
  <c r="I6644" i="16" s="1"/>
  <c r="H6644" i="16"/>
  <c r="J6644" i="16"/>
  <c r="K6644" i="16" a="1"/>
  <c r="K6644" i="16" s="1"/>
  <c r="L6644" i="16"/>
  <c r="M6644" i="16"/>
  <c r="N6644" i="16"/>
  <c r="B6645" i="16"/>
  <c r="C6645" i="16"/>
  <c r="D6645" i="16"/>
  <c r="E6645" i="16"/>
  <c r="F6645" i="16" a="1"/>
  <c r="F6645" i="16" s="1"/>
  <c r="G6645" i="16"/>
  <c r="I6645" i="16" s="1"/>
  <c r="H6645" i="16"/>
  <c r="J6645" i="16"/>
  <c r="K6645" i="16" a="1"/>
  <c r="K6645" i="16" s="1"/>
  <c r="L6645" i="16"/>
  <c r="M6645" i="16"/>
  <c r="N6645" i="16"/>
  <c r="B6646" i="16"/>
  <c r="C6646" i="16"/>
  <c r="D6646" i="16"/>
  <c r="E6646" i="16"/>
  <c r="F6646" i="16" a="1"/>
  <c r="F6646" i="16" s="1"/>
  <c r="G6646" i="16"/>
  <c r="I6646" i="16" s="1"/>
  <c r="H6646" i="16"/>
  <c r="J6646" i="16"/>
  <c r="K6646" i="16" a="1"/>
  <c r="K6646" i="16"/>
  <c r="L6646" i="16"/>
  <c r="M6646" i="16"/>
  <c r="N6646" i="16"/>
  <c r="B6647" i="16"/>
  <c r="C6647" i="16"/>
  <c r="D6647" i="16"/>
  <c r="E6647" i="16"/>
  <c r="F6647" i="16" a="1"/>
  <c r="F6647" i="16" s="1"/>
  <c r="G6647" i="16"/>
  <c r="I6647" i="16" s="1"/>
  <c r="H6647" i="16"/>
  <c r="J6647" i="16"/>
  <c r="K6647" i="16" a="1"/>
  <c r="K6647" i="16" s="1"/>
  <c r="L6647" i="16"/>
  <c r="M6647" i="16"/>
  <c r="N6647" i="16"/>
  <c r="B6648" i="16"/>
  <c r="C6648" i="16"/>
  <c r="D6648" i="16"/>
  <c r="E6648" i="16"/>
  <c r="F6648" i="16" a="1"/>
  <c r="F6648" i="16" s="1"/>
  <c r="G6648" i="16"/>
  <c r="I6648" i="16" s="1"/>
  <c r="H6648" i="16"/>
  <c r="J6648" i="16"/>
  <c r="K6648" i="16" a="1"/>
  <c r="K6648" i="16"/>
  <c r="L6648" i="16"/>
  <c r="M6648" i="16"/>
  <c r="N6648" i="16"/>
  <c r="B6649" i="16"/>
  <c r="C6649" i="16"/>
  <c r="D6649" i="16"/>
  <c r="E6649" i="16"/>
  <c r="F6649" i="16" a="1"/>
  <c r="F6649" i="16" s="1"/>
  <c r="G6649" i="16"/>
  <c r="I6649" i="16" s="1"/>
  <c r="H6649" i="16"/>
  <c r="J6649" i="16"/>
  <c r="K6649" i="16" a="1"/>
  <c r="K6649" i="16" s="1"/>
  <c r="L6649" i="16"/>
  <c r="M6649" i="16"/>
  <c r="N6649" i="16"/>
  <c r="B6650" i="16"/>
  <c r="C6650" i="16"/>
  <c r="D6650" i="16"/>
  <c r="E6650" i="16"/>
  <c r="F6650" i="16" a="1"/>
  <c r="F6650" i="16" s="1"/>
  <c r="G6650" i="16"/>
  <c r="I6650" i="16" s="1"/>
  <c r="H6650" i="16"/>
  <c r="J6650" i="16"/>
  <c r="K6650" i="16" a="1"/>
  <c r="K6650" i="16"/>
  <c r="L6650" i="16"/>
  <c r="M6650" i="16"/>
  <c r="N6650" i="16"/>
  <c r="B6651" i="16"/>
  <c r="C6651" i="16"/>
  <c r="D6651" i="16"/>
  <c r="E6651" i="16"/>
  <c r="F6651" i="16" a="1"/>
  <c r="F6651" i="16" s="1"/>
  <c r="G6651" i="16"/>
  <c r="I6651" i="16" s="1"/>
  <c r="H6651" i="16"/>
  <c r="J6651" i="16"/>
  <c r="K6651" i="16" a="1"/>
  <c r="K6651" i="16" s="1"/>
  <c r="L6651" i="16"/>
  <c r="M6651" i="16"/>
  <c r="N6651" i="16"/>
  <c r="B6652" i="16"/>
  <c r="C6652" i="16"/>
  <c r="D6652" i="16"/>
  <c r="E6652" i="16"/>
  <c r="F6652" i="16" a="1"/>
  <c r="F6652" i="16" s="1"/>
  <c r="G6652" i="16"/>
  <c r="I6652" i="16" s="1"/>
  <c r="H6652" i="16"/>
  <c r="J6652" i="16"/>
  <c r="K6652" i="16" a="1"/>
  <c r="K6652" i="16" s="1"/>
  <c r="L6652" i="16"/>
  <c r="M6652" i="16"/>
  <c r="N6652" i="16"/>
  <c r="B6653" i="16"/>
  <c r="C6653" i="16"/>
  <c r="D6653" i="16"/>
  <c r="E6653" i="16"/>
  <c r="F6653" i="16" a="1"/>
  <c r="F6653" i="16" s="1"/>
  <c r="G6653" i="16"/>
  <c r="I6653" i="16" s="1"/>
  <c r="H6653" i="16"/>
  <c r="J6653" i="16"/>
  <c r="K6653" i="16" a="1"/>
  <c r="K6653" i="16" s="1"/>
  <c r="L6653" i="16"/>
  <c r="M6653" i="16"/>
  <c r="N6653" i="16"/>
  <c r="B6654" i="16"/>
  <c r="C6654" i="16"/>
  <c r="D6654" i="16"/>
  <c r="E6654" i="16"/>
  <c r="F6654" i="16" a="1"/>
  <c r="F6654" i="16" s="1"/>
  <c r="G6654" i="16"/>
  <c r="I6654" i="16" s="1"/>
  <c r="H6654" i="16"/>
  <c r="J6654" i="16"/>
  <c r="K6654" i="16" a="1"/>
  <c r="K6654" i="16"/>
  <c r="L6654" i="16"/>
  <c r="M6654" i="16"/>
  <c r="N6654" i="16"/>
  <c r="B6655" i="16"/>
  <c r="C6655" i="16"/>
  <c r="D6655" i="16"/>
  <c r="E6655" i="16"/>
  <c r="F6655" i="16" a="1"/>
  <c r="F6655" i="16" s="1"/>
  <c r="G6655" i="16"/>
  <c r="I6655" i="16" s="1"/>
  <c r="H6655" i="16"/>
  <c r="J6655" i="16"/>
  <c r="K6655" i="16" a="1"/>
  <c r="K6655" i="16" s="1"/>
  <c r="L6655" i="16"/>
  <c r="M6655" i="16"/>
  <c r="N6655" i="16"/>
  <c r="B6656" i="16"/>
  <c r="C6656" i="16"/>
  <c r="D6656" i="16"/>
  <c r="E6656" i="16"/>
  <c r="F6656" i="16" a="1"/>
  <c r="F6656" i="16" s="1"/>
  <c r="G6656" i="16"/>
  <c r="I6656" i="16" s="1"/>
  <c r="H6656" i="16"/>
  <c r="J6656" i="16"/>
  <c r="K6656" i="16" a="1"/>
  <c r="K6656" i="16"/>
  <c r="L6656" i="16"/>
  <c r="M6656" i="16"/>
  <c r="N6656" i="16"/>
  <c r="B6657" i="16"/>
  <c r="C6657" i="16"/>
  <c r="D6657" i="16"/>
  <c r="E6657" i="16"/>
  <c r="F6657" i="16" a="1"/>
  <c r="F6657" i="16" s="1"/>
  <c r="G6657" i="16"/>
  <c r="I6657" i="16" s="1"/>
  <c r="H6657" i="16"/>
  <c r="J6657" i="16"/>
  <c r="K6657" i="16" a="1"/>
  <c r="K6657" i="16" s="1"/>
  <c r="L6657" i="16"/>
  <c r="M6657" i="16"/>
  <c r="N6657" i="16"/>
  <c r="B6658" i="16"/>
  <c r="C6658" i="16"/>
  <c r="D6658" i="16"/>
  <c r="E6658" i="16"/>
  <c r="F6658" i="16" a="1"/>
  <c r="F6658" i="16" s="1"/>
  <c r="G6658" i="16"/>
  <c r="I6658" i="16" s="1"/>
  <c r="H6658" i="16"/>
  <c r="J6658" i="16"/>
  <c r="K6658" i="16" a="1"/>
  <c r="K6658" i="16" s="1"/>
  <c r="L6658" i="16"/>
  <c r="M6658" i="16"/>
  <c r="N6658" i="16"/>
  <c r="B6659" i="16"/>
  <c r="C6659" i="16"/>
  <c r="D6659" i="16"/>
  <c r="E6659" i="16"/>
  <c r="F6659" i="16" a="1"/>
  <c r="F6659" i="16"/>
  <c r="G6659" i="16"/>
  <c r="I6659" i="16" s="1"/>
  <c r="H6659" i="16"/>
  <c r="J6659" i="16"/>
  <c r="K6659" i="16" a="1"/>
  <c r="K6659" i="16" s="1"/>
  <c r="L6659" i="16"/>
  <c r="M6659" i="16"/>
  <c r="N6659" i="16"/>
  <c r="B6660" i="16"/>
  <c r="C6660" i="16"/>
  <c r="D6660" i="16"/>
  <c r="E6660" i="16"/>
  <c r="F6660" i="16" a="1"/>
  <c r="F6660" i="16" s="1"/>
  <c r="G6660" i="16"/>
  <c r="I6660" i="16" s="1"/>
  <c r="H6660" i="16"/>
  <c r="J6660" i="16"/>
  <c r="K6660" i="16" a="1"/>
  <c r="K6660" i="16"/>
  <c r="L6660" i="16"/>
  <c r="M6660" i="16"/>
  <c r="N6660" i="16"/>
  <c r="B6661" i="16"/>
  <c r="C6661" i="16"/>
  <c r="D6661" i="16"/>
  <c r="E6661" i="16"/>
  <c r="F6661" i="16" a="1"/>
  <c r="F6661" i="16" s="1"/>
  <c r="G6661" i="16"/>
  <c r="I6661" i="16" s="1"/>
  <c r="H6661" i="16"/>
  <c r="J6661" i="16"/>
  <c r="K6661" i="16" a="1"/>
  <c r="K6661" i="16" s="1"/>
  <c r="L6661" i="16"/>
  <c r="M6661" i="16"/>
  <c r="N6661" i="16"/>
  <c r="B6662" i="16"/>
  <c r="C6662" i="16"/>
  <c r="D6662" i="16"/>
  <c r="E6662" i="16"/>
  <c r="F6662" i="16" a="1"/>
  <c r="F6662" i="16" s="1"/>
  <c r="G6662" i="16"/>
  <c r="I6662" i="16" s="1"/>
  <c r="H6662" i="16"/>
  <c r="J6662" i="16"/>
  <c r="K6662" i="16" a="1"/>
  <c r="K6662" i="16" s="1"/>
  <c r="L6662" i="16"/>
  <c r="M6662" i="16"/>
  <c r="N6662" i="16"/>
  <c r="B6663" i="16"/>
  <c r="C6663" i="16"/>
  <c r="D6663" i="16"/>
  <c r="E6663" i="16"/>
  <c r="F6663" i="16" a="1"/>
  <c r="F6663" i="16" s="1"/>
  <c r="G6663" i="16"/>
  <c r="I6663" i="16" s="1"/>
  <c r="H6663" i="16"/>
  <c r="J6663" i="16"/>
  <c r="K6663" i="16" a="1"/>
  <c r="K6663" i="16" s="1"/>
  <c r="L6663" i="16"/>
  <c r="M6663" i="16"/>
  <c r="N6663" i="16"/>
  <c r="B6664" i="16"/>
  <c r="C6664" i="16"/>
  <c r="D6664" i="16"/>
  <c r="E6664" i="16"/>
  <c r="F6664" i="16" a="1"/>
  <c r="F6664" i="16" s="1"/>
  <c r="G6664" i="16"/>
  <c r="I6664" i="16" s="1"/>
  <c r="H6664" i="16"/>
  <c r="J6664" i="16"/>
  <c r="K6664" i="16" a="1"/>
  <c r="K6664" i="16"/>
  <c r="L6664" i="16"/>
  <c r="M6664" i="16"/>
  <c r="N6664" i="16"/>
  <c r="B6665" i="16"/>
  <c r="C6665" i="16"/>
  <c r="D6665" i="16"/>
  <c r="E6665" i="16"/>
  <c r="F6665" i="16" a="1"/>
  <c r="F6665" i="16" s="1"/>
  <c r="G6665" i="16"/>
  <c r="I6665" i="16" s="1"/>
  <c r="H6665" i="16"/>
  <c r="J6665" i="16"/>
  <c r="K6665" i="16" a="1"/>
  <c r="K6665" i="16" s="1"/>
  <c r="L6665" i="16"/>
  <c r="M6665" i="16"/>
  <c r="N6665" i="16"/>
  <c r="B6666" i="16"/>
  <c r="C6666" i="16"/>
  <c r="D6666" i="16"/>
  <c r="E6666" i="16"/>
  <c r="F6666" i="16" a="1"/>
  <c r="F6666" i="16" s="1"/>
  <c r="G6666" i="16"/>
  <c r="I6666" i="16" s="1"/>
  <c r="H6666" i="16"/>
  <c r="J6666" i="16"/>
  <c r="K6666" i="16" a="1"/>
  <c r="K6666" i="16" s="1"/>
  <c r="L6666" i="16"/>
  <c r="M6666" i="16"/>
  <c r="N6666" i="16"/>
  <c r="B6667" i="16"/>
  <c r="C6667" i="16"/>
  <c r="D6667" i="16"/>
  <c r="E6667" i="16"/>
  <c r="F6667" i="16" a="1"/>
  <c r="F6667" i="16"/>
  <c r="G6667" i="16"/>
  <c r="I6667" i="16" s="1"/>
  <c r="H6667" i="16"/>
  <c r="J6667" i="16"/>
  <c r="K6667" i="16" a="1"/>
  <c r="K6667" i="16" s="1"/>
  <c r="L6667" i="16"/>
  <c r="M6667" i="16"/>
  <c r="N6667" i="16"/>
  <c r="B6668" i="16"/>
  <c r="C6668" i="16"/>
  <c r="D6668" i="16"/>
  <c r="E6668" i="16"/>
  <c r="F6668" i="16" a="1"/>
  <c r="F6668" i="16" s="1"/>
  <c r="G6668" i="16"/>
  <c r="I6668" i="16" s="1"/>
  <c r="H6668" i="16"/>
  <c r="J6668" i="16"/>
  <c r="K6668" i="16" a="1"/>
  <c r="K6668" i="16" s="1"/>
  <c r="L6668" i="16"/>
  <c r="M6668" i="16"/>
  <c r="N6668" i="16"/>
  <c r="B6669" i="16"/>
  <c r="C6669" i="16"/>
  <c r="D6669" i="16"/>
  <c r="E6669" i="16"/>
  <c r="F6669" i="16" a="1"/>
  <c r="F6669" i="16" s="1"/>
  <c r="G6669" i="16"/>
  <c r="I6669" i="16" s="1"/>
  <c r="H6669" i="16"/>
  <c r="J6669" i="16"/>
  <c r="K6669" i="16" a="1"/>
  <c r="K6669" i="16" s="1"/>
  <c r="L6669" i="16"/>
  <c r="M6669" i="16"/>
  <c r="N6669" i="16"/>
  <c r="B6670" i="16"/>
  <c r="C6670" i="16"/>
  <c r="D6670" i="16"/>
  <c r="E6670" i="16"/>
  <c r="F6670" i="16" a="1"/>
  <c r="F6670" i="16" s="1"/>
  <c r="G6670" i="16"/>
  <c r="I6670" i="16" s="1"/>
  <c r="H6670" i="16"/>
  <c r="J6670" i="16"/>
  <c r="K6670" i="16" a="1"/>
  <c r="K6670" i="16"/>
  <c r="L6670" i="16"/>
  <c r="M6670" i="16"/>
  <c r="N6670" i="16"/>
  <c r="B6671" i="16"/>
  <c r="C6671" i="16"/>
  <c r="D6671" i="16"/>
  <c r="E6671" i="16"/>
  <c r="F6671" i="16" a="1"/>
  <c r="F6671" i="16"/>
  <c r="G6671" i="16"/>
  <c r="I6671" i="16" s="1"/>
  <c r="H6671" i="16"/>
  <c r="J6671" i="16"/>
  <c r="K6671" i="16" a="1"/>
  <c r="K6671" i="16" s="1"/>
  <c r="L6671" i="16"/>
  <c r="M6671" i="16"/>
  <c r="N6671" i="16"/>
  <c r="B6672" i="16"/>
  <c r="C6672" i="16"/>
  <c r="D6672" i="16"/>
  <c r="E6672" i="16"/>
  <c r="F6672" i="16" a="1"/>
  <c r="F6672" i="16" s="1"/>
  <c r="G6672" i="16"/>
  <c r="I6672" i="16" s="1"/>
  <c r="H6672" i="16"/>
  <c r="J6672" i="16"/>
  <c r="K6672" i="16" a="1"/>
  <c r="K6672" i="16" s="1"/>
  <c r="L6672" i="16"/>
  <c r="M6672" i="16"/>
  <c r="N6672" i="16"/>
  <c r="B6673" i="16"/>
  <c r="C6673" i="16"/>
  <c r="D6673" i="16"/>
  <c r="E6673" i="16"/>
  <c r="F6673" i="16" a="1"/>
  <c r="F6673" i="16" s="1"/>
  <c r="G6673" i="16"/>
  <c r="I6673" i="16" s="1"/>
  <c r="H6673" i="16"/>
  <c r="J6673" i="16"/>
  <c r="K6673" i="16" a="1"/>
  <c r="K6673" i="16" s="1"/>
  <c r="L6673" i="16"/>
  <c r="M6673" i="16"/>
  <c r="N6673" i="16"/>
  <c r="B6674" i="16"/>
  <c r="C6674" i="16"/>
  <c r="D6674" i="16"/>
  <c r="E6674" i="16"/>
  <c r="F6674" i="16" a="1"/>
  <c r="F6674" i="16" s="1"/>
  <c r="G6674" i="16"/>
  <c r="I6674" i="16" s="1"/>
  <c r="H6674" i="16"/>
  <c r="J6674" i="16"/>
  <c r="K6674" i="16" a="1"/>
  <c r="K6674" i="16" s="1"/>
  <c r="L6674" i="16"/>
  <c r="M6674" i="16"/>
  <c r="N6674" i="16"/>
  <c r="B6675" i="16"/>
  <c r="C6675" i="16"/>
  <c r="D6675" i="16"/>
  <c r="E6675" i="16"/>
  <c r="F6675" i="16" a="1"/>
  <c r="F6675" i="16"/>
  <c r="G6675" i="16"/>
  <c r="I6675" i="16" s="1"/>
  <c r="H6675" i="16"/>
  <c r="J6675" i="16"/>
  <c r="K6675" i="16" a="1"/>
  <c r="K6675" i="16" s="1"/>
  <c r="L6675" i="16"/>
  <c r="M6675" i="16"/>
  <c r="N6675" i="16"/>
  <c r="B6676" i="16"/>
  <c r="C6676" i="16"/>
  <c r="D6676" i="16"/>
  <c r="E6676" i="16"/>
  <c r="F6676" i="16" a="1"/>
  <c r="F6676" i="16" s="1"/>
  <c r="G6676" i="16"/>
  <c r="I6676" i="16" s="1"/>
  <c r="H6676" i="16"/>
  <c r="J6676" i="16"/>
  <c r="K6676" i="16" a="1"/>
  <c r="K6676" i="16" s="1"/>
  <c r="L6676" i="16"/>
  <c r="M6676" i="16"/>
  <c r="N6676" i="16"/>
  <c r="B6677" i="16"/>
  <c r="C6677" i="16"/>
  <c r="D6677" i="16"/>
  <c r="E6677" i="16"/>
  <c r="F6677" i="16" a="1"/>
  <c r="F6677" i="16" s="1"/>
  <c r="G6677" i="16"/>
  <c r="I6677" i="16" s="1"/>
  <c r="H6677" i="16"/>
  <c r="J6677" i="16"/>
  <c r="K6677" i="16" a="1"/>
  <c r="K6677" i="16" s="1"/>
  <c r="L6677" i="16"/>
  <c r="M6677" i="16"/>
  <c r="N6677" i="16"/>
  <c r="B6678" i="16"/>
  <c r="C6678" i="16"/>
  <c r="D6678" i="16"/>
  <c r="E6678" i="16"/>
  <c r="F6678" i="16" a="1"/>
  <c r="F6678" i="16" s="1"/>
  <c r="G6678" i="16"/>
  <c r="I6678" i="16" s="1"/>
  <c r="H6678" i="16"/>
  <c r="J6678" i="16"/>
  <c r="K6678" i="16" a="1"/>
  <c r="K6678" i="16"/>
  <c r="L6678" i="16"/>
  <c r="M6678" i="16"/>
  <c r="N6678" i="16"/>
  <c r="B6679" i="16"/>
  <c r="C6679" i="16"/>
  <c r="D6679" i="16"/>
  <c r="E6679" i="16"/>
  <c r="F6679" i="16" a="1"/>
  <c r="F6679" i="16" s="1"/>
  <c r="G6679" i="16"/>
  <c r="I6679" i="16" s="1"/>
  <c r="H6679" i="16"/>
  <c r="J6679" i="16"/>
  <c r="K6679" i="16" a="1"/>
  <c r="K6679" i="16" s="1"/>
  <c r="L6679" i="16"/>
  <c r="M6679" i="16"/>
  <c r="N6679" i="16"/>
  <c r="B6680" i="16"/>
  <c r="C6680" i="16"/>
  <c r="D6680" i="16"/>
  <c r="E6680" i="16"/>
  <c r="F6680" i="16" a="1"/>
  <c r="F6680" i="16" s="1"/>
  <c r="G6680" i="16"/>
  <c r="I6680" i="16" s="1"/>
  <c r="H6680" i="16"/>
  <c r="J6680" i="16"/>
  <c r="K6680" i="16" a="1"/>
  <c r="K6680" i="16"/>
  <c r="L6680" i="16"/>
  <c r="M6680" i="16"/>
  <c r="N6680" i="16"/>
  <c r="B6681" i="16"/>
  <c r="C6681" i="16"/>
  <c r="D6681" i="16"/>
  <c r="E6681" i="16"/>
  <c r="F6681" i="16" a="1"/>
  <c r="F6681" i="16" s="1"/>
  <c r="G6681" i="16"/>
  <c r="I6681" i="16" s="1"/>
  <c r="H6681" i="16"/>
  <c r="J6681" i="16"/>
  <c r="K6681" i="16" a="1"/>
  <c r="K6681" i="16" s="1"/>
  <c r="L6681" i="16"/>
  <c r="M6681" i="16"/>
  <c r="N6681" i="16"/>
  <c r="B6682" i="16"/>
  <c r="C6682" i="16"/>
  <c r="D6682" i="16"/>
  <c r="E6682" i="16"/>
  <c r="F6682" i="16" a="1"/>
  <c r="F6682" i="16" s="1"/>
  <c r="G6682" i="16"/>
  <c r="I6682" i="16" s="1"/>
  <c r="H6682" i="16"/>
  <c r="J6682" i="16"/>
  <c r="K6682" i="16" a="1"/>
  <c r="K6682" i="16"/>
  <c r="L6682" i="16"/>
  <c r="M6682" i="16"/>
  <c r="N6682" i="16"/>
  <c r="B6683" i="16"/>
  <c r="C6683" i="16"/>
  <c r="D6683" i="16"/>
  <c r="E6683" i="16"/>
  <c r="F6683" i="16" a="1"/>
  <c r="F6683" i="16" s="1"/>
  <c r="G6683" i="16"/>
  <c r="I6683" i="16" s="1"/>
  <c r="H6683" i="16"/>
  <c r="J6683" i="16"/>
  <c r="K6683" i="16" a="1"/>
  <c r="K6683" i="16" s="1"/>
  <c r="L6683" i="16"/>
  <c r="M6683" i="16"/>
  <c r="N6683" i="16"/>
  <c r="B6684" i="16"/>
  <c r="C6684" i="16"/>
  <c r="D6684" i="16"/>
  <c r="E6684" i="16"/>
  <c r="F6684" i="16" a="1"/>
  <c r="F6684" i="16" s="1"/>
  <c r="G6684" i="16"/>
  <c r="I6684" i="16" s="1"/>
  <c r="H6684" i="16"/>
  <c r="J6684" i="16"/>
  <c r="K6684" i="16" a="1"/>
  <c r="K6684" i="16" s="1"/>
  <c r="L6684" i="16"/>
  <c r="M6684" i="16"/>
  <c r="N6684" i="16"/>
  <c r="B6685" i="16"/>
  <c r="C6685" i="16"/>
  <c r="D6685" i="16"/>
  <c r="E6685" i="16"/>
  <c r="F6685" i="16" a="1"/>
  <c r="F6685" i="16" s="1"/>
  <c r="G6685" i="16"/>
  <c r="I6685" i="16" s="1"/>
  <c r="H6685" i="16"/>
  <c r="J6685" i="16"/>
  <c r="K6685" i="16" a="1"/>
  <c r="K6685" i="16" s="1"/>
  <c r="L6685" i="16"/>
  <c r="M6685" i="16"/>
  <c r="N6685" i="16"/>
  <c r="B6686" i="16"/>
  <c r="C6686" i="16"/>
  <c r="D6686" i="16"/>
  <c r="E6686" i="16"/>
  <c r="F6686" i="16" a="1"/>
  <c r="F6686" i="16" s="1"/>
  <c r="G6686" i="16"/>
  <c r="I6686" i="16" s="1"/>
  <c r="H6686" i="16"/>
  <c r="J6686" i="16"/>
  <c r="K6686" i="16" a="1"/>
  <c r="K6686" i="16"/>
  <c r="L6686" i="16"/>
  <c r="M6686" i="16"/>
  <c r="N6686" i="16"/>
  <c r="B6687" i="16"/>
  <c r="C6687" i="16"/>
  <c r="D6687" i="16"/>
  <c r="E6687" i="16"/>
  <c r="F6687" i="16" a="1"/>
  <c r="F6687" i="16" s="1"/>
  <c r="G6687" i="16"/>
  <c r="I6687" i="16" s="1"/>
  <c r="H6687" i="16"/>
  <c r="J6687" i="16"/>
  <c r="K6687" i="16" a="1"/>
  <c r="K6687" i="16" s="1"/>
  <c r="L6687" i="16"/>
  <c r="M6687" i="16"/>
  <c r="N6687" i="16"/>
  <c r="B6688" i="16"/>
  <c r="C6688" i="16"/>
  <c r="D6688" i="16"/>
  <c r="E6688" i="16"/>
  <c r="F6688" i="16" a="1"/>
  <c r="F6688" i="16" s="1"/>
  <c r="G6688" i="16"/>
  <c r="I6688" i="16" s="1"/>
  <c r="H6688" i="16"/>
  <c r="J6688" i="16"/>
  <c r="K6688" i="16" a="1"/>
  <c r="K6688" i="16"/>
  <c r="L6688" i="16"/>
  <c r="M6688" i="16"/>
  <c r="N6688" i="16"/>
  <c r="B6689" i="16"/>
  <c r="C6689" i="16"/>
  <c r="D6689" i="16"/>
  <c r="E6689" i="16"/>
  <c r="F6689" i="16" a="1"/>
  <c r="F6689" i="16" s="1"/>
  <c r="G6689" i="16"/>
  <c r="I6689" i="16" s="1"/>
  <c r="H6689" i="16"/>
  <c r="J6689" i="16"/>
  <c r="K6689" i="16" a="1"/>
  <c r="K6689" i="16" s="1"/>
  <c r="L6689" i="16"/>
  <c r="M6689" i="16"/>
  <c r="N6689" i="16"/>
  <c r="B6690" i="16"/>
  <c r="C6690" i="16"/>
  <c r="D6690" i="16"/>
  <c r="E6690" i="16"/>
  <c r="F6690" i="16" a="1"/>
  <c r="F6690" i="16" s="1"/>
  <c r="G6690" i="16"/>
  <c r="I6690" i="16" s="1"/>
  <c r="H6690" i="16"/>
  <c r="J6690" i="16"/>
  <c r="K6690" i="16" a="1"/>
  <c r="K6690" i="16" s="1"/>
  <c r="L6690" i="16"/>
  <c r="M6690" i="16"/>
  <c r="N6690" i="16"/>
  <c r="B6691" i="16"/>
  <c r="C6691" i="16"/>
  <c r="D6691" i="16"/>
  <c r="E6691" i="16"/>
  <c r="F6691" i="16" a="1"/>
  <c r="F6691" i="16"/>
  <c r="G6691" i="16"/>
  <c r="I6691" i="16" s="1"/>
  <c r="H6691" i="16"/>
  <c r="J6691" i="16"/>
  <c r="K6691" i="16" a="1"/>
  <c r="K6691" i="16" s="1"/>
  <c r="L6691" i="16"/>
  <c r="M6691" i="16"/>
  <c r="N6691" i="16"/>
  <c r="B6692" i="16"/>
  <c r="C6692" i="16"/>
  <c r="D6692" i="16"/>
  <c r="E6692" i="16"/>
  <c r="F6692" i="16" a="1"/>
  <c r="F6692" i="16" s="1"/>
  <c r="G6692" i="16"/>
  <c r="I6692" i="16" s="1"/>
  <c r="H6692" i="16"/>
  <c r="J6692" i="16"/>
  <c r="K6692" i="16" a="1"/>
  <c r="K6692" i="16"/>
  <c r="L6692" i="16"/>
  <c r="M6692" i="16"/>
  <c r="N6692" i="16"/>
  <c r="B6693" i="16"/>
  <c r="C6693" i="16"/>
  <c r="D6693" i="16"/>
  <c r="E6693" i="16"/>
  <c r="F6693" i="16" a="1"/>
  <c r="F6693" i="16" s="1"/>
  <c r="G6693" i="16"/>
  <c r="I6693" i="16" s="1"/>
  <c r="H6693" i="16"/>
  <c r="J6693" i="16"/>
  <c r="K6693" i="16" a="1"/>
  <c r="K6693" i="16" s="1"/>
  <c r="L6693" i="16"/>
  <c r="M6693" i="16"/>
  <c r="N6693" i="16"/>
  <c r="B6694" i="16"/>
  <c r="C6694" i="16"/>
  <c r="D6694" i="16"/>
  <c r="E6694" i="16"/>
  <c r="F6694" i="16" a="1"/>
  <c r="F6694" i="16" s="1"/>
  <c r="G6694" i="16"/>
  <c r="I6694" i="16" s="1"/>
  <c r="H6694" i="16"/>
  <c r="J6694" i="16"/>
  <c r="K6694" i="16" a="1"/>
  <c r="K6694" i="16" s="1"/>
  <c r="L6694" i="16"/>
  <c r="M6694" i="16"/>
  <c r="N6694" i="16"/>
  <c r="B6695" i="16"/>
  <c r="C6695" i="16"/>
  <c r="D6695" i="16"/>
  <c r="E6695" i="16"/>
  <c r="F6695" i="16" a="1"/>
  <c r="F6695" i="16" s="1"/>
  <c r="G6695" i="16"/>
  <c r="I6695" i="16" s="1"/>
  <c r="H6695" i="16"/>
  <c r="J6695" i="16"/>
  <c r="K6695" i="16" a="1"/>
  <c r="K6695" i="16" s="1"/>
  <c r="L6695" i="16"/>
  <c r="M6695" i="16"/>
  <c r="N6695" i="16"/>
  <c r="B6696" i="16"/>
  <c r="C6696" i="16"/>
  <c r="D6696" i="16"/>
  <c r="E6696" i="16"/>
  <c r="F6696" i="16" a="1"/>
  <c r="F6696" i="16" s="1"/>
  <c r="G6696" i="16"/>
  <c r="I6696" i="16" s="1"/>
  <c r="H6696" i="16"/>
  <c r="J6696" i="16"/>
  <c r="K6696" i="16" a="1"/>
  <c r="K6696" i="16"/>
  <c r="L6696" i="16"/>
  <c r="M6696" i="16"/>
  <c r="N6696" i="16"/>
  <c r="B6697" i="16"/>
  <c r="C6697" i="16"/>
  <c r="D6697" i="16"/>
  <c r="E6697" i="16"/>
  <c r="F6697" i="16" a="1"/>
  <c r="F6697" i="16" s="1"/>
  <c r="G6697" i="16"/>
  <c r="I6697" i="16" s="1"/>
  <c r="H6697" i="16"/>
  <c r="J6697" i="16"/>
  <c r="K6697" i="16" a="1"/>
  <c r="K6697" i="16" s="1"/>
  <c r="L6697" i="16"/>
  <c r="M6697" i="16"/>
  <c r="N6697" i="16"/>
  <c r="B6698" i="16"/>
  <c r="C6698" i="16"/>
  <c r="D6698" i="16"/>
  <c r="E6698" i="16"/>
  <c r="F6698" i="16" a="1"/>
  <c r="F6698" i="16" s="1"/>
  <c r="G6698" i="16"/>
  <c r="I6698" i="16" s="1"/>
  <c r="H6698" i="16"/>
  <c r="J6698" i="16"/>
  <c r="K6698" i="16" a="1"/>
  <c r="K6698" i="16" s="1"/>
  <c r="L6698" i="16"/>
  <c r="M6698" i="16"/>
  <c r="N6698" i="16"/>
  <c r="B6699" i="16"/>
  <c r="C6699" i="16"/>
  <c r="D6699" i="16"/>
  <c r="E6699" i="16"/>
  <c r="F6699" i="16" a="1"/>
  <c r="F6699" i="16"/>
  <c r="G6699" i="16"/>
  <c r="I6699" i="16" s="1"/>
  <c r="H6699" i="16"/>
  <c r="J6699" i="16"/>
  <c r="K6699" i="16" a="1"/>
  <c r="K6699" i="16" s="1"/>
  <c r="L6699" i="16"/>
  <c r="M6699" i="16"/>
  <c r="N6699" i="16"/>
  <c r="B6700" i="16"/>
  <c r="C6700" i="16"/>
  <c r="D6700" i="16"/>
  <c r="E6700" i="16"/>
  <c r="F6700" i="16" a="1"/>
  <c r="F6700" i="16" s="1"/>
  <c r="G6700" i="16"/>
  <c r="I6700" i="16" s="1"/>
  <c r="H6700" i="16"/>
  <c r="J6700" i="16"/>
  <c r="K6700" i="16" a="1"/>
  <c r="K6700" i="16" s="1"/>
  <c r="L6700" i="16"/>
  <c r="M6700" i="16"/>
  <c r="N6700" i="16"/>
  <c r="B6701" i="16"/>
  <c r="C6701" i="16"/>
  <c r="D6701" i="16"/>
  <c r="E6701" i="16"/>
  <c r="F6701" i="16" a="1"/>
  <c r="F6701" i="16" s="1"/>
  <c r="G6701" i="16"/>
  <c r="I6701" i="16" s="1"/>
  <c r="H6701" i="16"/>
  <c r="J6701" i="16"/>
  <c r="K6701" i="16" a="1"/>
  <c r="K6701" i="16" s="1"/>
  <c r="L6701" i="16"/>
  <c r="M6701" i="16"/>
  <c r="N6701" i="16"/>
  <c r="B6702" i="16"/>
  <c r="C6702" i="16"/>
  <c r="D6702" i="16"/>
  <c r="E6702" i="16"/>
  <c r="F6702" i="16" a="1"/>
  <c r="F6702" i="16" s="1"/>
  <c r="G6702" i="16"/>
  <c r="I6702" i="16" s="1"/>
  <c r="H6702" i="16"/>
  <c r="J6702" i="16"/>
  <c r="K6702" i="16" a="1"/>
  <c r="K6702" i="16"/>
  <c r="L6702" i="16"/>
  <c r="M6702" i="16"/>
  <c r="N6702" i="16"/>
  <c r="B6703" i="16"/>
  <c r="C6703" i="16"/>
  <c r="D6703" i="16"/>
  <c r="E6703" i="16"/>
  <c r="F6703" i="16" a="1"/>
  <c r="F6703" i="16"/>
  <c r="G6703" i="16"/>
  <c r="I6703" i="16" s="1"/>
  <c r="H6703" i="16"/>
  <c r="J6703" i="16"/>
  <c r="K6703" i="16" a="1"/>
  <c r="K6703" i="16" s="1"/>
  <c r="L6703" i="16"/>
  <c r="M6703" i="16"/>
  <c r="N6703" i="16"/>
  <c r="B6704" i="16"/>
  <c r="C6704" i="16"/>
  <c r="D6704" i="16"/>
  <c r="E6704" i="16"/>
  <c r="F6704" i="16" a="1"/>
  <c r="F6704" i="16" s="1"/>
  <c r="G6704" i="16"/>
  <c r="I6704" i="16" s="1"/>
  <c r="H6704" i="16"/>
  <c r="J6704" i="16"/>
  <c r="K6704" i="16" a="1"/>
  <c r="K6704" i="16" s="1"/>
  <c r="L6704" i="16"/>
  <c r="M6704" i="16"/>
  <c r="N6704" i="16"/>
  <c r="B6705" i="16"/>
  <c r="C6705" i="16"/>
  <c r="D6705" i="16"/>
  <c r="E6705" i="16"/>
  <c r="F6705" i="16" a="1"/>
  <c r="F6705" i="16" s="1"/>
  <c r="G6705" i="16"/>
  <c r="I6705" i="16" s="1"/>
  <c r="H6705" i="16"/>
  <c r="J6705" i="16"/>
  <c r="K6705" i="16" a="1"/>
  <c r="K6705" i="16" s="1"/>
  <c r="L6705" i="16"/>
  <c r="M6705" i="16"/>
  <c r="N6705" i="16"/>
  <c r="B6706" i="16"/>
  <c r="C6706" i="16"/>
  <c r="D6706" i="16"/>
  <c r="E6706" i="16"/>
  <c r="F6706" i="16" a="1"/>
  <c r="F6706" i="16" s="1"/>
  <c r="G6706" i="16"/>
  <c r="I6706" i="16" s="1"/>
  <c r="H6706" i="16"/>
  <c r="J6706" i="16"/>
  <c r="K6706" i="16" a="1"/>
  <c r="K6706" i="16" s="1"/>
  <c r="L6706" i="16"/>
  <c r="M6706" i="16"/>
  <c r="N6706" i="16"/>
  <c r="B6707" i="16"/>
  <c r="C6707" i="16"/>
  <c r="D6707" i="16"/>
  <c r="E6707" i="16"/>
  <c r="F6707" i="16" a="1"/>
  <c r="F6707" i="16"/>
  <c r="G6707" i="16"/>
  <c r="I6707" i="16" s="1"/>
  <c r="H6707" i="16"/>
  <c r="J6707" i="16"/>
  <c r="K6707" i="16" a="1"/>
  <c r="K6707" i="16" s="1"/>
  <c r="L6707" i="16"/>
  <c r="M6707" i="16"/>
  <c r="N6707" i="16"/>
  <c r="B6708" i="16"/>
  <c r="C6708" i="16"/>
  <c r="D6708" i="16"/>
  <c r="E6708" i="16"/>
  <c r="F6708" i="16" a="1"/>
  <c r="F6708" i="16" s="1"/>
  <c r="G6708" i="16"/>
  <c r="I6708" i="16" s="1"/>
  <c r="H6708" i="16"/>
  <c r="J6708" i="16"/>
  <c r="K6708" i="16" a="1"/>
  <c r="K6708" i="16" s="1"/>
  <c r="L6708" i="16"/>
  <c r="M6708" i="16"/>
  <c r="N6708" i="16"/>
  <c r="B6709" i="16"/>
  <c r="C6709" i="16"/>
  <c r="D6709" i="16"/>
  <c r="E6709" i="16"/>
  <c r="F6709" i="16" a="1"/>
  <c r="F6709" i="16" s="1"/>
  <c r="G6709" i="16"/>
  <c r="I6709" i="16" s="1"/>
  <c r="H6709" i="16"/>
  <c r="K6709" i="16" a="1"/>
  <c r="K6709" i="16" s="1"/>
  <c r="L6709" i="16"/>
  <c r="M6709" i="16"/>
  <c r="N6709" i="16"/>
  <c r="B6710" i="16"/>
  <c r="C6710" i="16"/>
  <c r="D6710" i="16"/>
  <c r="E6710" i="16"/>
  <c r="F6710" i="16" a="1"/>
  <c r="F6710" i="16" s="1"/>
  <c r="G6710" i="16"/>
  <c r="I6710" i="16" s="1"/>
  <c r="J6710" i="16"/>
  <c r="L6710" i="16"/>
  <c r="M6710" i="16"/>
  <c r="N6710" i="16"/>
  <c r="B6711" i="16"/>
  <c r="C6711" i="16"/>
  <c r="D6711" i="16"/>
  <c r="E6711" i="16"/>
  <c r="F6711" i="16" a="1"/>
  <c r="F6711" i="16" s="1"/>
  <c r="G6711" i="16"/>
  <c r="I6711" i="16" s="1"/>
  <c r="H6711" i="16"/>
  <c r="J6711" i="16"/>
  <c r="K6711" i="16" a="1"/>
  <c r="K6711" i="16" s="1"/>
  <c r="L6711" i="16"/>
  <c r="M6711" i="16"/>
  <c r="N6711" i="16"/>
  <c r="B6712" i="16"/>
  <c r="C6712" i="16"/>
  <c r="D6712" i="16"/>
  <c r="E6712" i="16"/>
  <c r="F6712" i="16" a="1"/>
  <c r="F6712" i="16" s="1"/>
  <c r="G6712" i="16"/>
  <c r="L6712" i="16"/>
  <c r="M6712" i="16"/>
  <c r="N6712" i="16"/>
  <c r="B6713" i="16"/>
  <c r="C6713" i="16"/>
  <c r="D6713" i="16"/>
  <c r="E6713" i="16"/>
  <c r="F6713" i="16" a="1"/>
  <c r="F6713" i="16"/>
  <c r="G6713" i="16"/>
  <c r="I6713" i="16" s="1"/>
  <c r="H6713" i="16"/>
  <c r="K6713" i="16" a="1"/>
  <c r="K6713" i="16" s="1"/>
  <c r="L6713" i="16"/>
  <c r="M6713" i="16"/>
  <c r="N6713" i="16"/>
  <c r="B6714" i="16"/>
  <c r="C6714" i="16"/>
  <c r="D6714" i="16"/>
  <c r="E6714" i="16"/>
  <c r="F6714" i="16" a="1"/>
  <c r="F6714" i="16"/>
  <c r="G6714" i="16"/>
  <c r="I6714" i="16" s="1"/>
  <c r="J6714" i="16"/>
  <c r="L6714" i="16"/>
  <c r="M6714" i="16"/>
  <c r="N6714" i="16"/>
  <c r="B6715" i="16"/>
  <c r="C6715" i="16"/>
  <c r="D6715" i="16"/>
  <c r="E6715" i="16"/>
  <c r="F6715" i="16" a="1"/>
  <c r="F6715" i="16"/>
  <c r="G6715" i="16"/>
  <c r="I6715" i="16" s="1"/>
  <c r="H6715" i="16"/>
  <c r="J6715" i="16"/>
  <c r="K6715" i="16" a="1"/>
  <c r="K6715" i="16" s="1"/>
  <c r="L6715" i="16"/>
  <c r="M6715" i="16"/>
  <c r="N6715" i="16"/>
  <c r="B6716" i="16"/>
  <c r="C6716" i="16"/>
  <c r="D6716" i="16"/>
  <c r="E6716" i="16"/>
  <c r="F6716" i="16" a="1"/>
  <c r="F6716" i="16" s="1"/>
  <c r="G6716" i="16"/>
  <c r="L6716" i="16"/>
  <c r="M6716" i="16"/>
  <c r="N6716" i="16"/>
  <c r="B6717" i="16"/>
  <c r="C6717" i="16"/>
  <c r="D6717" i="16"/>
  <c r="E6717" i="16"/>
  <c r="F6717" i="16" a="1"/>
  <c r="F6717" i="16" s="1"/>
  <c r="G6717" i="16"/>
  <c r="I6717" i="16" s="1"/>
  <c r="H6717" i="16"/>
  <c r="K6717" i="16" a="1"/>
  <c r="K6717" i="16" s="1"/>
  <c r="L6717" i="16"/>
  <c r="M6717" i="16"/>
  <c r="N6717" i="16"/>
  <c r="B6718" i="16"/>
  <c r="C6718" i="16"/>
  <c r="D6718" i="16"/>
  <c r="E6718" i="16"/>
  <c r="F6718" i="16" a="1"/>
  <c r="F6718" i="16" s="1"/>
  <c r="G6718" i="16"/>
  <c r="I6718" i="16" s="1"/>
  <c r="J6718" i="16"/>
  <c r="L6718" i="16"/>
  <c r="M6718" i="16"/>
  <c r="N6718" i="16"/>
  <c r="B6719" i="16"/>
  <c r="C6719" i="16"/>
  <c r="D6719" i="16"/>
  <c r="E6719" i="16"/>
  <c r="F6719" i="16" a="1"/>
  <c r="F6719" i="16" s="1"/>
  <c r="G6719" i="16"/>
  <c r="I6719" i="16" s="1"/>
  <c r="H6719" i="16"/>
  <c r="J6719" i="16"/>
  <c r="K6719" i="16" a="1"/>
  <c r="K6719" i="16" s="1"/>
  <c r="L6719" i="16"/>
  <c r="M6719" i="16"/>
  <c r="N6719" i="16"/>
  <c r="B6720" i="16"/>
  <c r="C6720" i="16"/>
  <c r="D6720" i="16"/>
  <c r="E6720" i="16"/>
  <c r="F6720" i="16" a="1"/>
  <c r="F6720" i="16" s="1"/>
  <c r="G6720" i="16"/>
  <c r="L6720" i="16"/>
  <c r="M6720" i="16"/>
  <c r="N6720" i="16"/>
  <c r="B6721" i="16"/>
  <c r="C6721" i="16"/>
  <c r="D6721" i="16"/>
  <c r="E6721" i="16"/>
  <c r="F6721" i="16" a="1"/>
  <c r="F6721" i="16"/>
  <c r="G6721" i="16"/>
  <c r="I6721" i="16" s="1"/>
  <c r="H6721" i="16"/>
  <c r="K6721" i="16" a="1"/>
  <c r="K6721" i="16" s="1"/>
  <c r="L6721" i="16"/>
  <c r="M6721" i="16"/>
  <c r="N6721" i="16"/>
  <c r="B6722" i="16"/>
  <c r="C6722" i="16"/>
  <c r="D6722" i="16"/>
  <c r="E6722" i="16"/>
  <c r="F6722" i="16" a="1"/>
  <c r="F6722" i="16" s="1"/>
  <c r="G6722" i="16"/>
  <c r="I6722" i="16" s="1"/>
  <c r="J6722" i="16"/>
  <c r="L6722" i="16"/>
  <c r="M6722" i="16"/>
  <c r="N6722" i="16"/>
  <c r="B6723" i="16"/>
  <c r="C6723" i="16"/>
  <c r="D6723" i="16"/>
  <c r="E6723" i="16"/>
  <c r="F6723" i="16" a="1"/>
  <c r="F6723" i="16" s="1"/>
  <c r="G6723" i="16"/>
  <c r="I6723" i="16" s="1"/>
  <c r="H6723" i="16"/>
  <c r="J6723" i="16"/>
  <c r="K6723" i="16" a="1"/>
  <c r="K6723" i="16" s="1"/>
  <c r="L6723" i="16"/>
  <c r="M6723" i="16"/>
  <c r="N6723" i="16"/>
  <c r="B6724" i="16"/>
  <c r="C6724" i="16"/>
  <c r="D6724" i="16"/>
  <c r="E6724" i="16"/>
  <c r="F6724" i="16" a="1"/>
  <c r="F6724" i="16" s="1"/>
  <c r="G6724" i="16"/>
  <c r="L6724" i="16"/>
  <c r="M6724" i="16"/>
  <c r="N6724" i="16"/>
  <c r="B6725" i="16"/>
  <c r="C6725" i="16"/>
  <c r="D6725" i="16"/>
  <c r="E6725" i="16"/>
  <c r="F6725" i="16" a="1"/>
  <c r="F6725" i="16" s="1"/>
  <c r="G6725" i="16"/>
  <c r="I6725" i="16" s="1"/>
  <c r="H6725" i="16"/>
  <c r="K6725" i="16" a="1"/>
  <c r="K6725" i="16" s="1"/>
  <c r="L6725" i="16"/>
  <c r="M6725" i="16"/>
  <c r="N6725" i="16"/>
  <c r="B6726" i="16"/>
  <c r="C6726" i="16"/>
  <c r="D6726" i="16"/>
  <c r="E6726" i="16"/>
  <c r="F6726" i="16" a="1"/>
  <c r="F6726" i="16" s="1"/>
  <c r="G6726" i="16"/>
  <c r="I6726" i="16" s="1"/>
  <c r="J6726" i="16"/>
  <c r="L6726" i="16"/>
  <c r="M6726" i="16"/>
  <c r="N6726" i="16"/>
  <c r="B6727" i="16"/>
  <c r="C6727" i="16"/>
  <c r="D6727" i="16"/>
  <c r="E6727" i="16"/>
  <c r="F6727" i="16" a="1"/>
  <c r="F6727" i="16" s="1"/>
  <c r="G6727" i="16"/>
  <c r="I6727" i="16" s="1"/>
  <c r="H6727" i="16"/>
  <c r="J6727" i="16"/>
  <c r="K6727" i="16" a="1"/>
  <c r="K6727" i="16" s="1"/>
  <c r="L6727" i="16"/>
  <c r="M6727" i="16"/>
  <c r="N6727" i="16"/>
  <c r="B6728" i="16"/>
  <c r="C6728" i="16"/>
  <c r="D6728" i="16"/>
  <c r="E6728" i="16"/>
  <c r="F6728" i="16" a="1"/>
  <c r="F6728" i="16"/>
  <c r="G6728" i="16"/>
  <c r="L6728" i="16"/>
  <c r="M6728" i="16"/>
  <c r="N6728" i="16"/>
  <c r="B6729" i="16"/>
  <c r="C6729" i="16"/>
  <c r="D6729" i="16"/>
  <c r="E6729" i="16"/>
  <c r="F6729" i="16" a="1"/>
  <c r="F6729" i="16" s="1"/>
  <c r="G6729" i="16"/>
  <c r="I6729" i="16" s="1"/>
  <c r="H6729" i="16"/>
  <c r="K6729" i="16" a="1"/>
  <c r="K6729" i="16" s="1"/>
  <c r="L6729" i="16"/>
  <c r="M6729" i="16"/>
  <c r="N6729" i="16"/>
  <c r="B6730" i="16"/>
  <c r="C6730" i="16"/>
  <c r="D6730" i="16"/>
  <c r="E6730" i="16"/>
  <c r="F6730" i="16" a="1"/>
  <c r="F6730" i="16" s="1"/>
  <c r="G6730" i="16"/>
  <c r="I6730" i="16" s="1"/>
  <c r="J6730" i="16"/>
  <c r="L6730" i="16"/>
  <c r="M6730" i="16"/>
  <c r="N6730" i="16"/>
  <c r="B6731" i="16"/>
  <c r="C6731" i="16"/>
  <c r="D6731" i="16"/>
  <c r="E6731" i="16"/>
  <c r="F6731" i="16" a="1"/>
  <c r="F6731" i="16" s="1"/>
  <c r="G6731" i="16"/>
  <c r="I6731" i="16" s="1"/>
  <c r="H6731" i="16"/>
  <c r="J6731" i="16"/>
  <c r="K6731" i="16" a="1"/>
  <c r="K6731" i="16" s="1"/>
  <c r="L6731" i="16"/>
  <c r="M6731" i="16"/>
  <c r="N6731" i="16"/>
  <c r="B6732" i="16"/>
  <c r="C6732" i="16"/>
  <c r="D6732" i="16"/>
  <c r="E6732" i="16"/>
  <c r="F6732" i="16" a="1"/>
  <c r="F6732" i="16" s="1"/>
  <c r="G6732" i="16"/>
  <c r="L6732" i="16"/>
  <c r="M6732" i="16"/>
  <c r="N6732" i="16"/>
  <c r="B6733" i="16"/>
  <c r="C6733" i="16"/>
  <c r="D6733" i="16"/>
  <c r="E6733" i="16"/>
  <c r="F6733" i="16" a="1"/>
  <c r="F6733" i="16"/>
  <c r="G6733" i="16"/>
  <c r="I6733" i="16" s="1"/>
  <c r="H6733" i="16"/>
  <c r="K6733" i="16" a="1"/>
  <c r="K6733" i="16" s="1"/>
  <c r="L6733" i="16"/>
  <c r="M6733" i="16"/>
  <c r="N6733" i="16"/>
  <c r="B6734" i="16"/>
  <c r="C6734" i="16"/>
  <c r="D6734" i="16"/>
  <c r="E6734" i="16"/>
  <c r="F6734" i="16" a="1"/>
  <c r="F6734" i="16" s="1"/>
  <c r="G6734" i="16"/>
  <c r="I6734" i="16" s="1"/>
  <c r="J6734" i="16"/>
  <c r="L6734" i="16"/>
  <c r="M6734" i="16"/>
  <c r="N6734" i="16"/>
  <c r="B6735" i="16"/>
  <c r="C6735" i="16"/>
  <c r="D6735" i="16"/>
  <c r="E6735" i="16"/>
  <c r="F6735" i="16" a="1"/>
  <c r="F6735" i="16" s="1"/>
  <c r="G6735" i="16"/>
  <c r="I6735" i="16" s="1"/>
  <c r="H6735" i="16"/>
  <c r="J6735" i="16"/>
  <c r="K6735" i="16" a="1"/>
  <c r="K6735" i="16" s="1"/>
  <c r="L6735" i="16"/>
  <c r="M6735" i="16"/>
  <c r="N6735" i="16"/>
  <c r="B6736" i="16"/>
  <c r="C6736" i="16"/>
  <c r="D6736" i="16"/>
  <c r="E6736" i="16"/>
  <c r="F6736" i="16" a="1"/>
  <c r="F6736" i="16" s="1"/>
  <c r="G6736" i="16"/>
  <c r="L6736" i="16"/>
  <c r="M6736" i="16"/>
  <c r="N6736" i="16"/>
  <c r="B6737" i="16"/>
  <c r="C6737" i="16"/>
  <c r="D6737" i="16"/>
  <c r="E6737" i="16"/>
  <c r="F6737" i="16" a="1"/>
  <c r="F6737" i="16" s="1"/>
  <c r="G6737" i="16"/>
  <c r="I6737" i="16" s="1"/>
  <c r="H6737" i="16"/>
  <c r="K6737" i="16" a="1"/>
  <c r="K6737" i="16" s="1"/>
  <c r="L6737" i="16"/>
  <c r="M6737" i="16"/>
  <c r="N6737" i="16"/>
  <c r="B6738" i="16"/>
  <c r="C6738" i="16"/>
  <c r="D6738" i="16"/>
  <c r="E6738" i="16"/>
  <c r="F6738" i="16" a="1"/>
  <c r="F6738" i="16" s="1"/>
  <c r="G6738" i="16"/>
  <c r="I6738" i="16" s="1"/>
  <c r="J6738" i="16"/>
  <c r="L6738" i="16"/>
  <c r="M6738" i="16"/>
  <c r="N6738" i="16"/>
  <c r="B6739" i="16"/>
  <c r="C6739" i="16"/>
  <c r="D6739" i="16"/>
  <c r="E6739" i="16"/>
  <c r="F6739" i="16" a="1"/>
  <c r="F6739" i="16" s="1"/>
  <c r="G6739" i="16"/>
  <c r="I6739" i="16" s="1"/>
  <c r="H6739" i="16"/>
  <c r="J6739" i="16"/>
  <c r="K6739" i="16" a="1"/>
  <c r="K6739" i="16" s="1"/>
  <c r="L6739" i="16"/>
  <c r="M6739" i="16"/>
  <c r="N6739" i="16"/>
  <c r="B6740" i="16"/>
  <c r="C6740" i="16"/>
  <c r="D6740" i="16"/>
  <c r="E6740" i="16"/>
  <c r="F6740" i="16" a="1"/>
  <c r="F6740" i="16" s="1"/>
  <c r="G6740" i="16"/>
  <c r="L6740" i="16"/>
  <c r="M6740" i="16"/>
  <c r="N6740" i="16"/>
  <c r="B6741" i="16"/>
  <c r="C6741" i="16"/>
  <c r="D6741" i="16"/>
  <c r="E6741" i="16"/>
  <c r="F6741" i="16" a="1"/>
  <c r="F6741" i="16" s="1"/>
  <c r="G6741" i="16"/>
  <c r="I6741" i="16" s="1"/>
  <c r="H6741" i="16"/>
  <c r="K6741" i="16" a="1"/>
  <c r="K6741" i="16" s="1"/>
  <c r="L6741" i="16"/>
  <c r="M6741" i="16"/>
  <c r="N6741" i="16"/>
  <c r="B6742" i="16"/>
  <c r="C6742" i="16"/>
  <c r="D6742" i="16"/>
  <c r="E6742" i="16"/>
  <c r="F6742" i="16" a="1"/>
  <c r="F6742" i="16" s="1"/>
  <c r="G6742" i="16"/>
  <c r="I6742" i="16" s="1"/>
  <c r="J6742" i="16"/>
  <c r="L6742" i="16"/>
  <c r="M6742" i="16"/>
  <c r="N6742" i="16"/>
  <c r="B6743" i="16"/>
  <c r="C6743" i="16"/>
  <c r="D6743" i="16"/>
  <c r="E6743" i="16"/>
  <c r="F6743" i="16" a="1"/>
  <c r="F6743" i="16" s="1"/>
  <c r="G6743" i="16"/>
  <c r="I6743" i="16" s="1"/>
  <c r="H6743" i="16"/>
  <c r="J6743" i="16"/>
  <c r="K6743" i="16" a="1"/>
  <c r="K6743" i="16" s="1"/>
  <c r="L6743" i="16"/>
  <c r="M6743" i="16"/>
  <c r="N6743" i="16"/>
  <c r="B6744" i="16"/>
  <c r="C6744" i="16"/>
  <c r="D6744" i="16"/>
  <c r="E6744" i="16"/>
  <c r="F6744" i="16" a="1"/>
  <c r="F6744" i="16" s="1"/>
  <c r="G6744" i="16"/>
  <c r="L6744" i="16"/>
  <c r="M6744" i="16"/>
  <c r="N6744" i="16"/>
  <c r="B6745" i="16"/>
  <c r="C6745" i="16"/>
  <c r="D6745" i="16"/>
  <c r="E6745" i="16"/>
  <c r="F6745" i="16" a="1"/>
  <c r="F6745" i="16"/>
  <c r="G6745" i="16"/>
  <c r="I6745" i="16" s="1"/>
  <c r="H6745" i="16"/>
  <c r="K6745" i="16" a="1"/>
  <c r="K6745" i="16" s="1"/>
  <c r="L6745" i="16"/>
  <c r="M6745" i="16"/>
  <c r="N6745" i="16"/>
  <c r="B6746" i="16"/>
  <c r="C6746" i="16"/>
  <c r="D6746" i="16"/>
  <c r="E6746" i="16"/>
  <c r="F6746" i="16" a="1"/>
  <c r="F6746" i="16"/>
  <c r="G6746" i="16"/>
  <c r="I6746" i="16" s="1"/>
  <c r="J6746" i="16"/>
  <c r="L6746" i="16"/>
  <c r="M6746" i="16"/>
  <c r="N6746" i="16"/>
  <c r="B6747" i="16"/>
  <c r="C6747" i="16"/>
  <c r="D6747" i="16"/>
  <c r="E6747" i="16"/>
  <c r="F6747" i="16" a="1"/>
  <c r="F6747" i="16"/>
  <c r="G6747" i="16"/>
  <c r="I6747" i="16" s="1"/>
  <c r="H6747" i="16"/>
  <c r="J6747" i="16"/>
  <c r="K6747" i="16" a="1"/>
  <c r="K6747" i="16" s="1"/>
  <c r="L6747" i="16"/>
  <c r="M6747" i="16"/>
  <c r="N6747" i="16"/>
  <c r="B6748" i="16"/>
  <c r="C6748" i="16"/>
  <c r="D6748" i="16"/>
  <c r="E6748" i="16"/>
  <c r="F6748" i="16" a="1"/>
  <c r="F6748" i="16" s="1"/>
  <c r="G6748" i="16"/>
  <c r="L6748" i="16"/>
  <c r="M6748" i="16"/>
  <c r="N6748" i="16"/>
  <c r="B6749" i="16"/>
  <c r="C6749" i="16"/>
  <c r="D6749" i="16"/>
  <c r="E6749" i="16"/>
  <c r="F6749" i="16" a="1"/>
  <c r="F6749" i="16" s="1"/>
  <c r="G6749" i="16"/>
  <c r="I6749" i="16" s="1"/>
  <c r="H6749" i="16"/>
  <c r="K6749" i="16" a="1"/>
  <c r="K6749" i="16" s="1"/>
  <c r="L6749" i="16"/>
  <c r="M6749" i="16"/>
  <c r="N6749" i="16"/>
  <c r="B6750" i="16"/>
  <c r="C6750" i="16"/>
  <c r="D6750" i="16"/>
  <c r="E6750" i="16"/>
  <c r="F6750" i="16" a="1"/>
  <c r="F6750" i="16" s="1"/>
  <c r="G6750" i="16"/>
  <c r="I6750" i="16" s="1"/>
  <c r="J6750" i="16"/>
  <c r="L6750" i="16"/>
  <c r="M6750" i="16"/>
  <c r="N6750" i="16"/>
  <c r="B6751" i="16"/>
  <c r="C6751" i="16"/>
  <c r="D6751" i="16"/>
  <c r="E6751" i="16"/>
  <c r="F6751" i="16" a="1"/>
  <c r="F6751" i="16" s="1"/>
  <c r="G6751" i="16"/>
  <c r="I6751" i="16" s="1"/>
  <c r="H6751" i="16"/>
  <c r="J6751" i="16"/>
  <c r="K6751" i="16" a="1"/>
  <c r="K6751" i="16" s="1"/>
  <c r="L6751" i="16"/>
  <c r="M6751" i="16"/>
  <c r="N6751" i="16"/>
  <c r="B6752" i="16"/>
  <c r="C6752" i="16"/>
  <c r="D6752" i="16"/>
  <c r="E6752" i="16"/>
  <c r="F6752" i="16" a="1"/>
  <c r="F6752" i="16" s="1"/>
  <c r="G6752" i="16"/>
  <c r="L6752" i="16"/>
  <c r="M6752" i="16"/>
  <c r="N6752" i="16"/>
  <c r="B6753" i="16"/>
  <c r="C6753" i="16"/>
  <c r="D6753" i="16"/>
  <c r="E6753" i="16"/>
  <c r="F6753" i="16" a="1"/>
  <c r="F6753" i="16"/>
  <c r="G6753" i="16"/>
  <c r="I6753" i="16" s="1"/>
  <c r="H6753" i="16"/>
  <c r="K6753" i="16" a="1"/>
  <c r="K6753" i="16" s="1"/>
  <c r="L6753" i="16"/>
  <c r="M6753" i="16"/>
  <c r="N6753" i="16"/>
  <c r="B6754" i="16"/>
  <c r="C6754" i="16"/>
  <c r="D6754" i="16"/>
  <c r="E6754" i="16"/>
  <c r="F6754" i="16" a="1"/>
  <c r="F6754" i="16" s="1"/>
  <c r="G6754" i="16"/>
  <c r="I6754" i="16" s="1"/>
  <c r="J6754" i="16"/>
  <c r="L6754" i="16"/>
  <c r="M6754" i="16"/>
  <c r="N6754" i="16"/>
  <c r="B6755" i="16"/>
  <c r="C6755" i="16"/>
  <c r="D6755" i="16"/>
  <c r="E6755" i="16"/>
  <c r="F6755" i="16" a="1"/>
  <c r="F6755" i="16" s="1"/>
  <c r="G6755" i="16"/>
  <c r="I6755" i="16" s="1"/>
  <c r="H6755" i="16"/>
  <c r="J6755" i="16"/>
  <c r="K6755" i="16" a="1"/>
  <c r="K6755" i="16" s="1"/>
  <c r="L6755" i="16"/>
  <c r="M6755" i="16"/>
  <c r="N6755" i="16"/>
  <c r="B6756" i="16"/>
  <c r="C6756" i="16"/>
  <c r="D6756" i="16"/>
  <c r="E6756" i="16"/>
  <c r="F6756" i="16" a="1"/>
  <c r="F6756" i="16" s="1"/>
  <c r="G6756" i="16"/>
  <c r="L6756" i="16"/>
  <c r="M6756" i="16"/>
  <c r="N6756" i="16"/>
  <c r="B6757" i="16"/>
  <c r="C6757" i="16"/>
  <c r="D6757" i="16"/>
  <c r="E6757" i="16"/>
  <c r="F6757" i="16" a="1"/>
  <c r="F6757" i="16" s="1"/>
  <c r="G6757" i="16"/>
  <c r="I6757" i="16" s="1"/>
  <c r="H6757" i="16"/>
  <c r="K6757" i="16" a="1"/>
  <c r="K6757" i="16" s="1"/>
  <c r="L6757" i="16"/>
  <c r="M6757" i="16"/>
  <c r="N6757" i="16"/>
  <c r="B6758" i="16"/>
  <c r="C6758" i="16"/>
  <c r="D6758" i="16"/>
  <c r="E6758" i="16"/>
  <c r="F6758" i="16" a="1"/>
  <c r="F6758" i="16" s="1"/>
  <c r="G6758" i="16"/>
  <c r="I6758" i="16" s="1"/>
  <c r="J6758" i="16"/>
  <c r="L6758" i="16"/>
  <c r="M6758" i="16"/>
  <c r="N6758" i="16"/>
  <c r="B6759" i="16"/>
  <c r="C6759" i="16"/>
  <c r="D6759" i="16"/>
  <c r="E6759" i="16"/>
  <c r="F6759" i="16" a="1"/>
  <c r="F6759" i="16" s="1"/>
  <c r="G6759" i="16"/>
  <c r="I6759" i="16" s="1"/>
  <c r="H6759" i="16"/>
  <c r="J6759" i="16"/>
  <c r="K6759" i="16" a="1"/>
  <c r="K6759" i="16" s="1"/>
  <c r="L6759" i="16"/>
  <c r="M6759" i="16"/>
  <c r="N6759" i="16"/>
  <c r="B6760" i="16"/>
  <c r="C6760" i="16"/>
  <c r="D6760" i="16"/>
  <c r="E6760" i="16"/>
  <c r="F6760" i="16" a="1"/>
  <c r="F6760" i="16"/>
  <c r="G6760" i="16"/>
  <c r="L6760" i="16"/>
  <c r="M6760" i="16"/>
  <c r="N6760" i="16"/>
  <c r="B6761" i="16"/>
  <c r="C6761" i="16"/>
  <c r="D6761" i="16"/>
  <c r="E6761" i="16"/>
  <c r="F6761" i="16" a="1"/>
  <c r="F6761" i="16" s="1"/>
  <c r="G6761" i="16"/>
  <c r="I6761" i="16" s="1"/>
  <c r="H6761" i="16"/>
  <c r="K6761" i="16" a="1"/>
  <c r="K6761" i="16" s="1"/>
  <c r="L6761" i="16"/>
  <c r="M6761" i="16"/>
  <c r="N6761" i="16"/>
  <c r="B6762" i="16"/>
  <c r="C6762" i="16"/>
  <c r="D6762" i="16"/>
  <c r="E6762" i="16"/>
  <c r="F6762" i="16" a="1"/>
  <c r="F6762" i="16" s="1"/>
  <c r="G6762" i="16"/>
  <c r="I6762" i="16" s="1"/>
  <c r="J6762" i="16"/>
  <c r="L6762" i="16"/>
  <c r="M6762" i="16"/>
  <c r="N6762" i="16"/>
  <c r="B6763" i="16"/>
  <c r="C6763" i="16"/>
  <c r="D6763" i="16"/>
  <c r="E6763" i="16"/>
  <c r="F6763" i="16" a="1"/>
  <c r="F6763" i="16" s="1"/>
  <c r="G6763" i="16"/>
  <c r="I6763" i="16" s="1"/>
  <c r="H6763" i="16"/>
  <c r="J6763" i="16"/>
  <c r="K6763" i="16" a="1"/>
  <c r="K6763" i="16" s="1"/>
  <c r="L6763" i="16"/>
  <c r="M6763" i="16"/>
  <c r="N6763" i="16"/>
  <c r="B6764" i="16"/>
  <c r="C6764" i="16"/>
  <c r="D6764" i="16"/>
  <c r="E6764" i="16"/>
  <c r="F6764" i="16" a="1"/>
  <c r="F6764" i="16" s="1"/>
  <c r="G6764" i="16"/>
  <c r="L6764" i="16"/>
  <c r="M6764" i="16"/>
  <c r="N6764" i="16"/>
  <c r="B6765" i="16"/>
  <c r="C6765" i="16"/>
  <c r="D6765" i="16"/>
  <c r="E6765" i="16"/>
  <c r="F6765" i="16" a="1"/>
  <c r="F6765" i="16"/>
  <c r="G6765" i="16"/>
  <c r="I6765" i="16" s="1"/>
  <c r="H6765" i="16"/>
  <c r="K6765" i="16" a="1"/>
  <c r="K6765" i="16" s="1"/>
  <c r="L6765" i="16"/>
  <c r="M6765" i="16"/>
  <c r="N6765" i="16"/>
  <c r="B6766" i="16"/>
  <c r="C6766" i="16"/>
  <c r="D6766" i="16"/>
  <c r="E6766" i="16"/>
  <c r="F6766" i="16" a="1"/>
  <c r="F6766" i="16" s="1"/>
  <c r="G6766" i="16"/>
  <c r="I6766" i="16" s="1"/>
  <c r="J6766" i="16"/>
  <c r="L6766" i="16"/>
  <c r="M6766" i="16"/>
  <c r="N6766" i="16"/>
  <c r="B6767" i="16"/>
  <c r="C6767" i="16"/>
  <c r="D6767" i="16"/>
  <c r="E6767" i="16"/>
  <c r="F6767" i="16" a="1"/>
  <c r="F6767" i="16" s="1"/>
  <c r="G6767" i="16"/>
  <c r="I6767" i="16" s="1"/>
  <c r="H6767" i="16"/>
  <c r="J6767" i="16"/>
  <c r="K6767" i="16" a="1"/>
  <c r="K6767" i="16" s="1"/>
  <c r="L6767" i="16"/>
  <c r="M6767" i="16"/>
  <c r="N6767" i="16"/>
  <c r="B6768" i="16"/>
  <c r="C6768" i="16"/>
  <c r="D6768" i="16"/>
  <c r="E6768" i="16"/>
  <c r="F6768" i="16" a="1"/>
  <c r="F6768" i="16" s="1"/>
  <c r="G6768" i="16"/>
  <c r="L6768" i="16"/>
  <c r="M6768" i="16"/>
  <c r="N6768" i="16"/>
  <c r="B6769" i="16"/>
  <c r="C6769" i="16"/>
  <c r="D6769" i="16"/>
  <c r="E6769" i="16"/>
  <c r="F6769" i="16" a="1"/>
  <c r="F6769" i="16" s="1"/>
  <c r="G6769" i="16"/>
  <c r="I6769" i="16" s="1"/>
  <c r="H6769" i="16"/>
  <c r="K6769" i="16" a="1"/>
  <c r="K6769" i="16" s="1"/>
  <c r="L6769" i="16"/>
  <c r="M6769" i="16"/>
  <c r="N6769" i="16"/>
  <c r="B6770" i="16"/>
  <c r="C6770" i="16"/>
  <c r="D6770" i="16"/>
  <c r="E6770" i="16"/>
  <c r="F6770" i="16" a="1"/>
  <c r="F6770" i="16" s="1"/>
  <c r="G6770" i="16"/>
  <c r="I6770" i="16" s="1"/>
  <c r="J6770" i="16"/>
  <c r="L6770" i="16"/>
  <c r="M6770" i="16"/>
  <c r="N6770" i="16"/>
  <c r="B6771" i="16"/>
  <c r="C6771" i="16"/>
  <c r="D6771" i="16"/>
  <c r="E6771" i="16"/>
  <c r="F6771" i="16" a="1"/>
  <c r="F6771" i="16" s="1"/>
  <c r="G6771" i="16"/>
  <c r="I6771" i="16" s="1"/>
  <c r="H6771" i="16"/>
  <c r="J6771" i="16"/>
  <c r="K6771" i="16" a="1"/>
  <c r="K6771" i="16" s="1"/>
  <c r="L6771" i="16"/>
  <c r="M6771" i="16"/>
  <c r="N6771" i="16"/>
  <c r="B6772" i="16"/>
  <c r="C6772" i="16"/>
  <c r="D6772" i="16"/>
  <c r="E6772" i="16"/>
  <c r="F6772" i="16" a="1"/>
  <c r="F6772" i="16" s="1"/>
  <c r="G6772" i="16"/>
  <c r="L6772" i="16"/>
  <c r="M6772" i="16"/>
  <c r="N6772" i="16"/>
  <c r="B6773" i="16"/>
  <c r="C6773" i="16"/>
  <c r="D6773" i="16"/>
  <c r="E6773" i="16"/>
  <c r="F6773" i="16" a="1"/>
  <c r="F6773" i="16" s="1"/>
  <c r="G6773" i="16"/>
  <c r="I6773" i="16" s="1"/>
  <c r="H6773" i="16"/>
  <c r="K6773" i="16" a="1"/>
  <c r="K6773" i="16" s="1"/>
  <c r="L6773" i="16"/>
  <c r="M6773" i="16"/>
  <c r="N6773" i="16"/>
  <c r="B6774" i="16"/>
  <c r="C6774" i="16"/>
  <c r="D6774" i="16"/>
  <c r="E6774" i="16"/>
  <c r="F6774" i="16" a="1"/>
  <c r="F6774" i="16" s="1"/>
  <c r="G6774" i="16"/>
  <c r="I6774" i="16" s="1"/>
  <c r="J6774" i="16"/>
  <c r="L6774" i="16"/>
  <c r="M6774" i="16"/>
  <c r="N6774" i="16"/>
  <c r="B6775" i="16"/>
  <c r="C6775" i="16"/>
  <c r="D6775" i="16"/>
  <c r="E6775" i="16"/>
  <c r="F6775" i="16" a="1"/>
  <c r="F6775" i="16" s="1"/>
  <c r="G6775" i="16"/>
  <c r="I6775" i="16" s="1"/>
  <c r="H6775" i="16"/>
  <c r="J6775" i="16"/>
  <c r="K6775" i="16" a="1"/>
  <c r="K6775" i="16" s="1"/>
  <c r="L6775" i="16"/>
  <c r="M6775" i="16"/>
  <c r="N6775" i="16"/>
  <c r="B6776" i="16"/>
  <c r="C6776" i="16"/>
  <c r="D6776" i="16"/>
  <c r="E6776" i="16"/>
  <c r="F6776" i="16" a="1"/>
  <c r="F6776" i="16" s="1"/>
  <c r="G6776" i="16"/>
  <c r="L6776" i="16"/>
  <c r="M6776" i="16"/>
  <c r="N6776" i="16"/>
  <c r="B6777" i="16"/>
  <c r="C6777" i="16"/>
  <c r="D6777" i="16"/>
  <c r="E6777" i="16"/>
  <c r="F6777" i="16" a="1"/>
  <c r="F6777" i="16"/>
  <c r="G6777" i="16"/>
  <c r="I6777" i="16" s="1"/>
  <c r="H6777" i="16"/>
  <c r="K6777" i="16" a="1"/>
  <c r="K6777" i="16" s="1"/>
  <c r="L6777" i="16"/>
  <c r="M6777" i="16"/>
  <c r="N6777" i="16"/>
  <c r="B6778" i="16"/>
  <c r="C6778" i="16"/>
  <c r="D6778" i="16"/>
  <c r="E6778" i="16"/>
  <c r="F6778" i="16" a="1"/>
  <c r="F6778" i="16"/>
  <c r="G6778" i="16"/>
  <c r="I6778" i="16" s="1"/>
  <c r="J6778" i="16"/>
  <c r="L6778" i="16"/>
  <c r="M6778" i="16"/>
  <c r="N6778" i="16"/>
  <c r="B6779" i="16"/>
  <c r="C6779" i="16"/>
  <c r="D6779" i="16"/>
  <c r="E6779" i="16"/>
  <c r="F6779" i="16" a="1"/>
  <c r="F6779" i="16"/>
  <c r="G6779" i="16"/>
  <c r="I6779" i="16" s="1"/>
  <c r="H6779" i="16"/>
  <c r="J6779" i="16"/>
  <c r="K6779" i="16" a="1"/>
  <c r="K6779" i="16" s="1"/>
  <c r="L6779" i="16"/>
  <c r="M6779" i="16"/>
  <c r="N6779" i="16"/>
  <c r="B6780" i="16"/>
  <c r="C6780" i="16"/>
  <c r="D6780" i="16"/>
  <c r="E6780" i="16"/>
  <c r="F6780" i="16" a="1"/>
  <c r="F6780" i="16" s="1"/>
  <c r="G6780" i="16"/>
  <c r="L6780" i="16"/>
  <c r="M6780" i="16"/>
  <c r="N6780" i="16"/>
  <c r="B6781" i="16"/>
  <c r="C6781" i="16"/>
  <c r="D6781" i="16"/>
  <c r="E6781" i="16"/>
  <c r="F6781" i="16" a="1"/>
  <c r="F6781" i="16" s="1"/>
  <c r="G6781" i="16"/>
  <c r="I6781" i="16" s="1"/>
  <c r="H6781" i="16"/>
  <c r="K6781" i="16" a="1"/>
  <c r="K6781" i="16" s="1"/>
  <c r="L6781" i="16"/>
  <c r="M6781" i="16"/>
  <c r="N6781" i="16"/>
  <c r="B6782" i="16"/>
  <c r="C6782" i="16"/>
  <c r="D6782" i="16"/>
  <c r="E6782" i="16"/>
  <c r="F6782" i="16" a="1"/>
  <c r="F6782" i="16" s="1"/>
  <c r="G6782" i="16"/>
  <c r="I6782" i="16" s="1"/>
  <c r="J6782" i="16"/>
  <c r="L6782" i="16"/>
  <c r="M6782" i="16"/>
  <c r="N6782" i="16"/>
  <c r="B6783" i="16"/>
  <c r="C6783" i="16"/>
  <c r="D6783" i="16"/>
  <c r="E6783" i="16"/>
  <c r="F6783" i="16" a="1"/>
  <c r="F6783" i="16" s="1"/>
  <c r="G6783" i="16"/>
  <c r="I6783" i="16" s="1"/>
  <c r="H6783" i="16"/>
  <c r="J6783" i="16"/>
  <c r="K6783" i="16" a="1"/>
  <c r="K6783" i="16" s="1"/>
  <c r="L6783" i="16"/>
  <c r="M6783" i="16"/>
  <c r="N6783" i="16"/>
  <c r="B6784" i="16"/>
  <c r="C6784" i="16"/>
  <c r="D6784" i="16"/>
  <c r="E6784" i="16"/>
  <c r="F6784" i="16" a="1"/>
  <c r="F6784" i="16" s="1"/>
  <c r="G6784" i="16"/>
  <c r="L6784" i="16"/>
  <c r="M6784" i="16"/>
  <c r="N6784" i="16"/>
  <c r="B6785" i="16"/>
  <c r="C6785" i="16"/>
  <c r="D6785" i="16"/>
  <c r="E6785" i="16"/>
  <c r="F6785" i="16" a="1"/>
  <c r="F6785" i="16"/>
  <c r="G6785" i="16"/>
  <c r="I6785" i="16" s="1"/>
  <c r="H6785" i="16"/>
  <c r="K6785" i="16" a="1"/>
  <c r="K6785" i="16" s="1"/>
  <c r="L6785" i="16"/>
  <c r="M6785" i="16"/>
  <c r="N6785" i="16"/>
  <c r="B6786" i="16"/>
  <c r="C6786" i="16"/>
  <c r="D6786" i="16"/>
  <c r="E6786" i="16"/>
  <c r="F6786" i="16" a="1"/>
  <c r="F6786" i="16" s="1"/>
  <c r="G6786" i="16"/>
  <c r="I6786" i="16" s="1"/>
  <c r="J6786" i="16"/>
  <c r="L6786" i="16"/>
  <c r="M6786" i="16"/>
  <c r="N6786" i="16"/>
  <c r="B6787" i="16"/>
  <c r="C6787" i="16"/>
  <c r="D6787" i="16"/>
  <c r="E6787" i="16"/>
  <c r="F6787" i="16" a="1"/>
  <c r="F6787" i="16" s="1"/>
  <c r="G6787" i="16"/>
  <c r="I6787" i="16" s="1"/>
  <c r="H6787" i="16"/>
  <c r="J6787" i="16"/>
  <c r="K6787" i="16" a="1"/>
  <c r="K6787" i="16" s="1"/>
  <c r="L6787" i="16"/>
  <c r="M6787" i="16"/>
  <c r="N6787" i="16"/>
  <c r="B6788" i="16"/>
  <c r="C6788" i="16"/>
  <c r="D6788" i="16"/>
  <c r="E6788" i="16"/>
  <c r="F6788" i="16" a="1"/>
  <c r="F6788" i="16" s="1"/>
  <c r="G6788" i="16"/>
  <c r="L6788" i="16"/>
  <c r="M6788" i="16"/>
  <c r="N6788" i="16"/>
  <c r="B6789" i="16"/>
  <c r="C6789" i="16"/>
  <c r="D6789" i="16"/>
  <c r="E6789" i="16"/>
  <c r="F6789" i="16" a="1"/>
  <c r="F6789" i="16" s="1"/>
  <c r="G6789" i="16"/>
  <c r="I6789" i="16" s="1"/>
  <c r="H6789" i="16"/>
  <c r="K6789" i="16" a="1"/>
  <c r="K6789" i="16" s="1"/>
  <c r="L6789" i="16"/>
  <c r="M6789" i="16"/>
  <c r="N6789" i="16"/>
  <c r="B6790" i="16"/>
  <c r="C6790" i="16"/>
  <c r="D6790" i="16"/>
  <c r="E6790" i="16"/>
  <c r="F6790" i="16" a="1"/>
  <c r="F6790" i="16" s="1"/>
  <c r="G6790" i="16"/>
  <c r="I6790" i="16" s="1"/>
  <c r="J6790" i="16"/>
  <c r="L6790" i="16"/>
  <c r="M6790" i="16"/>
  <c r="N6790" i="16"/>
  <c r="B6791" i="16"/>
  <c r="C6791" i="16"/>
  <c r="D6791" i="16"/>
  <c r="E6791" i="16"/>
  <c r="F6791" i="16" a="1"/>
  <c r="F6791" i="16" s="1"/>
  <c r="G6791" i="16"/>
  <c r="I6791" i="16" s="1"/>
  <c r="H6791" i="16"/>
  <c r="J6791" i="16"/>
  <c r="K6791" i="16" a="1"/>
  <c r="K6791" i="16" s="1"/>
  <c r="L6791" i="16"/>
  <c r="M6791" i="16"/>
  <c r="N6791" i="16"/>
  <c r="B6792" i="16"/>
  <c r="C6792" i="16"/>
  <c r="D6792" i="16"/>
  <c r="E6792" i="16"/>
  <c r="F6792" i="16" a="1"/>
  <c r="F6792" i="16"/>
  <c r="G6792" i="16"/>
  <c r="L6792" i="16"/>
  <c r="M6792" i="16"/>
  <c r="N6792" i="16"/>
  <c r="B6793" i="16"/>
  <c r="C6793" i="16"/>
  <c r="D6793" i="16"/>
  <c r="E6793" i="16"/>
  <c r="F6793" i="16" a="1"/>
  <c r="F6793" i="16" s="1"/>
  <c r="G6793" i="16"/>
  <c r="I6793" i="16" s="1"/>
  <c r="H6793" i="16"/>
  <c r="K6793" i="16" a="1"/>
  <c r="K6793" i="16" s="1"/>
  <c r="L6793" i="16"/>
  <c r="M6793" i="16"/>
  <c r="N6793" i="16"/>
  <c r="B6794" i="16"/>
  <c r="C6794" i="16"/>
  <c r="D6794" i="16"/>
  <c r="E6794" i="16"/>
  <c r="F6794" i="16" a="1"/>
  <c r="F6794" i="16" s="1"/>
  <c r="G6794" i="16"/>
  <c r="I6794" i="16" s="1"/>
  <c r="J6794" i="16"/>
  <c r="L6794" i="16"/>
  <c r="M6794" i="16"/>
  <c r="N6794" i="16"/>
  <c r="B6795" i="16"/>
  <c r="C6795" i="16"/>
  <c r="D6795" i="16"/>
  <c r="E6795" i="16"/>
  <c r="F6795" i="16" a="1"/>
  <c r="F6795" i="16" s="1"/>
  <c r="G6795" i="16"/>
  <c r="I6795" i="16" s="1"/>
  <c r="H6795" i="16"/>
  <c r="K6795" i="16" a="1"/>
  <c r="K6795" i="16" s="1"/>
  <c r="L6795" i="16"/>
  <c r="M6795" i="16"/>
  <c r="N6795" i="16"/>
  <c r="B6796" i="16"/>
  <c r="C6796" i="16"/>
  <c r="D6796" i="16"/>
  <c r="E6796" i="16"/>
  <c r="F6796" i="16" a="1"/>
  <c r="F6796" i="16" s="1"/>
  <c r="G6796" i="16"/>
  <c r="L6796" i="16"/>
  <c r="M6796" i="16"/>
  <c r="N6796" i="16"/>
  <c r="B6797" i="16"/>
  <c r="C6797" i="16"/>
  <c r="D6797" i="16"/>
  <c r="E6797" i="16"/>
  <c r="F6797" i="16" a="1"/>
  <c r="F6797" i="16" s="1"/>
  <c r="G6797" i="16"/>
  <c r="I6797" i="16" s="1"/>
  <c r="H6797" i="16"/>
  <c r="J6797" i="16"/>
  <c r="K6797" i="16" a="1"/>
  <c r="K6797" i="16" s="1"/>
  <c r="L6797" i="16"/>
  <c r="M6797" i="16"/>
  <c r="N6797" i="16"/>
  <c r="B6798" i="16"/>
  <c r="C6798" i="16"/>
  <c r="D6798" i="16"/>
  <c r="E6798" i="16"/>
  <c r="F6798" i="16" a="1"/>
  <c r="F6798" i="16" s="1"/>
  <c r="G6798" i="16"/>
  <c r="I6798" i="16" s="1"/>
  <c r="J6798" i="16"/>
  <c r="L6798" i="16"/>
  <c r="M6798" i="16"/>
  <c r="N6798" i="16"/>
  <c r="B6799" i="16"/>
  <c r="C6799" i="16"/>
  <c r="D6799" i="16"/>
  <c r="E6799" i="16"/>
  <c r="F6799" i="16" a="1"/>
  <c r="F6799" i="16" s="1"/>
  <c r="G6799" i="16"/>
  <c r="I6799" i="16" s="1"/>
  <c r="H6799" i="16"/>
  <c r="K6799" i="16" a="1"/>
  <c r="K6799" i="16" s="1"/>
  <c r="L6799" i="16"/>
  <c r="M6799" i="16"/>
  <c r="N6799" i="16"/>
  <c r="B6800" i="16"/>
  <c r="C6800" i="16"/>
  <c r="D6800" i="16"/>
  <c r="E6800" i="16"/>
  <c r="F6800" i="16" a="1"/>
  <c r="F6800" i="16" s="1"/>
  <c r="G6800" i="16"/>
  <c r="L6800" i="16"/>
  <c r="M6800" i="16"/>
  <c r="N6800" i="16"/>
  <c r="B6801" i="16"/>
  <c r="C6801" i="16"/>
  <c r="D6801" i="16"/>
  <c r="E6801" i="16"/>
  <c r="F6801" i="16" a="1"/>
  <c r="F6801" i="16" s="1"/>
  <c r="G6801" i="16"/>
  <c r="I6801" i="16" s="1"/>
  <c r="H6801" i="16"/>
  <c r="J6801" i="16"/>
  <c r="K6801" i="16" a="1"/>
  <c r="K6801" i="16" s="1"/>
  <c r="L6801" i="16"/>
  <c r="M6801" i="16"/>
  <c r="N6801" i="16"/>
  <c r="B6802" i="16"/>
  <c r="C6802" i="16"/>
  <c r="D6802" i="16"/>
  <c r="E6802" i="16"/>
  <c r="F6802" i="16" a="1"/>
  <c r="F6802" i="16" s="1"/>
  <c r="G6802" i="16"/>
  <c r="I6802" i="16" s="1"/>
  <c r="J6802" i="16"/>
  <c r="L6802" i="16"/>
  <c r="M6802" i="16"/>
  <c r="N6802" i="16"/>
  <c r="B6803" i="16"/>
  <c r="C6803" i="16"/>
  <c r="D6803" i="16"/>
  <c r="E6803" i="16"/>
  <c r="F6803" i="16" a="1"/>
  <c r="F6803" i="16" s="1"/>
  <c r="G6803" i="16"/>
  <c r="I6803" i="16" s="1"/>
  <c r="H6803" i="16"/>
  <c r="K6803" i="16" a="1"/>
  <c r="K6803" i="16" s="1"/>
  <c r="L6803" i="16"/>
  <c r="M6803" i="16"/>
  <c r="N6803" i="16"/>
  <c r="B6804" i="16"/>
  <c r="C6804" i="16"/>
  <c r="D6804" i="16"/>
  <c r="E6804" i="16"/>
  <c r="F6804" i="16" a="1"/>
  <c r="F6804" i="16"/>
  <c r="G6804" i="16"/>
  <c r="L6804" i="16"/>
  <c r="M6804" i="16"/>
  <c r="N6804" i="16"/>
  <c r="B6805" i="16"/>
  <c r="C6805" i="16"/>
  <c r="D6805" i="16"/>
  <c r="E6805" i="16"/>
  <c r="F6805" i="16" a="1"/>
  <c r="F6805" i="16" s="1"/>
  <c r="G6805" i="16"/>
  <c r="I6805" i="16" s="1"/>
  <c r="H6805" i="16"/>
  <c r="J6805" i="16"/>
  <c r="K6805" i="16" a="1"/>
  <c r="K6805" i="16" s="1"/>
  <c r="L6805" i="16"/>
  <c r="M6805" i="16"/>
  <c r="N6805" i="16"/>
  <c r="B6806" i="16"/>
  <c r="C6806" i="16"/>
  <c r="D6806" i="16"/>
  <c r="E6806" i="16"/>
  <c r="F6806" i="16" a="1"/>
  <c r="F6806" i="16" s="1"/>
  <c r="G6806" i="16"/>
  <c r="I6806" i="16" s="1"/>
  <c r="J6806" i="16"/>
  <c r="L6806" i="16"/>
  <c r="M6806" i="16"/>
  <c r="N6806" i="16"/>
  <c r="B6807" i="16"/>
  <c r="C6807" i="16"/>
  <c r="D6807" i="16"/>
  <c r="E6807" i="16"/>
  <c r="F6807" i="16" a="1"/>
  <c r="F6807" i="16" s="1"/>
  <c r="G6807" i="16"/>
  <c r="I6807" i="16" s="1"/>
  <c r="H6807" i="16"/>
  <c r="K6807" i="16" a="1"/>
  <c r="K6807" i="16" s="1"/>
  <c r="L6807" i="16"/>
  <c r="M6807" i="16"/>
  <c r="N6807" i="16"/>
  <c r="B6808" i="16"/>
  <c r="C6808" i="16"/>
  <c r="D6808" i="16"/>
  <c r="E6808" i="16"/>
  <c r="F6808" i="16" a="1"/>
  <c r="F6808" i="16" s="1"/>
  <c r="G6808" i="16"/>
  <c r="L6808" i="16"/>
  <c r="M6808" i="16"/>
  <c r="N6808" i="16"/>
  <c r="B6809" i="16"/>
  <c r="C6809" i="16"/>
  <c r="D6809" i="16"/>
  <c r="E6809" i="16"/>
  <c r="F6809" i="16" a="1"/>
  <c r="F6809" i="16" s="1"/>
  <c r="G6809" i="16"/>
  <c r="I6809" i="16" s="1"/>
  <c r="H6809" i="16"/>
  <c r="J6809" i="16"/>
  <c r="K6809" i="16" a="1"/>
  <c r="K6809" i="16" s="1"/>
  <c r="L6809" i="16"/>
  <c r="M6809" i="16"/>
  <c r="N6809" i="16"/>
  <c r="B6810" i="16"/>
  <c r="C6810" i="16"/>
  <c r="D6810" i="16"/>
  <c r="E6810" i="16"/>
  <c r="F6810" i="16" a="1"/>
  <c r="F6810" i="16"/>
  <c r="G6810" i="16"/>
  <c r="I6810" i="16" s="1"/>
  <c r="J6810" i="16"/>
  <c r="L6810" i="16"/>
  <c r="M6810" i="16"/>
  <c r="N6810" i="16"/>
  <c r="B6811" i="16"/>
  <c r="C6811" i="16"/>
  <c r="D6811" i="16"/>
  <c r="E6811" i="16"/>
  <c r="F6811" i="16" a="1"/>
  <c r="F6811" i="16"/>
  <c r="G6811" i="16"/>
  <c r="I6811" i="16" s="1"/>
  <c r="H6811" i="16"/>
  <c r="K6811" i="16" a="1"/>
  <c r="K6811" i="16" s="1"/>
  <c r="L6811" i="16"/>
  <c r="M6811" i="16"/>
  <c r="N6811" i="16"/>
  <c r="B6812" i="16"/>
  <c r="C6812" i="16"/>
  <c r="D6812" i="16"/>
  <c r="E6812" i="16"/>
  <c r="F6812" i="16" a="1"/>
  <c r="F6812" i="16" s="1"/>
  <c r="G6812" i="16"/>
  <c r="L6812" i="16"/>
  <c r="M6812" i="16"/>
  <c r="N6812" i="16"/>
  <c r="B6813" i="16"/>
  <c r="C6813" i="16"/>
  <c r="D6813" i="16"/>
  <c r="E6813" i="16"/>
  <c r="F6813" i="16" a="1"/>
  <c r="F6813" i="16"/>
  <c r="G6813" i="16"/>
  <c r="I6813" i="16" s="1"/>
  <c r="H6813" i="16"/>
  <c r="J6813" i="16"/>
  <c r="K6813" i="16" a="1"/>
  <c r="K6813" i="16" s="1"/>
  <c r="L6813" i="16"/>
  <c r="M6813" i="16"/>
  <c r="N6813" i="16"/>
  <c r="B6814" i="16"/>
  <c r="C6814" i="16"/>
  <c r="D6814" i="16"/>
  <c r="E6814" i="16"/>
  <c r="F6814" i="16" a="1"/>
  <c r="F6814" i="16" s="1"/>
  <c r="G6814" i="16"/>
  <c r="I6814" i="16" s="1"/>
  <c r="J6814" i="16"/>
  <c r="L6814" i="16"/>
  <c r="M6814" i="16"/>
  <c r="N6814" i="16"/>
  <c r="B6815" i="16"/>
  <c r="C6815" i="16"/>
  <c r="D6815" i="16"/>
  <c r="E6815" i="16"/>
  <c r="F6815" i="16" a="1"/>
  <c r="F6815" i="16" s="1"/>
  <c r="G6815" i="16"/>
  <c r="I6815" i="16" s="1"/>
  <c r="H6815" i="16"/>
  <c r="K6815" i="16" a="1"/>
  <c r="K6815" i="16" s="1"/>
  <c r="L6815" i="16"/>
  <c r="M6815" i="16"/>
  <c r="N6815" i="16"/>
  <c r="B6816" i="16"/>
  <c r="C6816" i="16"/>
  <c r="D6816" i="16"/>
  <c r="E6816" i="16"/>
  <c r="F6816" i="16" a="1"/>
  <c r="F6816" i="16" s="1"/>
  <c r="G6816" i="16"/>
  <c r="J6816" i="16"/>
  <c r="L6816" i="16"/>
  <c r="M6816" i="16"/>
  <c r="N6816" i="16"/>
  <c r="B6817" i="16"/>
  <c r="C6817" i="16"/>
  <c r="D6817" i="16"/>
  <c r="E6817" i="16"/>
  <c r="F6817" i="16" a="1"/>
  <c r="F6817" i="16"/>
  <c r="G6817" i="16"/>
  <c r="I6817" i="16" s="1"/>
  <c r="H6817" i="16"/>
  <c r="J6817" i="16"/>
  <c r="K6817" i="16" a="1"/>
  <c r="K6817" i="16" s="1"/>
  <c r="L6817" i="16"/>
  <c r="M6817" i="16"/>
  <c r="N6817" i="16"/>
  <c r="B6818" i="16"/>
  <c r="C6818" i="16"/>
  <c r="D6818" i="16"/>
  <c r="E6818" i="16"/>
  <c r="F6818" i="16" a="1"/>
  <c r="F6818" i="16" s="1"/>
  <c r="G6818" i="16"/>
  <c r="J6818" i="16" s="1"/>
  <c r="L6818" i="16"/>
  <c r="M6818" i="16"/>
  <c r="N6818" i="16"/>
  <c r="B6819" i="16"/>
  <c r="C6819" i="16"/>
  <c r="D6819" i="16"/>
  <c r="E6819" i="16"/>
  <c r="F6819" i="16" a="1"/>
  <c r="F6819" i="16"/>
  <c r="G6819" i="16"/>
  <c r="I6819" i="16" s="1"/>
  <c r="H6819" i="16"/>
  <c r="K6819" i="16" a="1"/>
  <c r="K6819" i="16" s="1"/>
  <c r="L6819" i="16"/>
  <c r="M6819" i="16"/>
  <c r="N6819" i="16"/>
  <c r="B6820" i="16"/>
  <c r="C6820" i="16"/>
  <c r="D6820" i="16"/>
  <c r="E6820" i="16"/>
  <c r="F6820" i="16" a="1"/>
  <c r="F6820" i="16" s="1"/>
  <c r="G6820" i="16"/>
  <c r="L6820" i="16"/>
  <c r="M6820" i="16"/>
  <c r="N6820" i="16"/>
  <c r="B6821" i="16"/>
  <c r="C6821" i="16"/>
  <c r="D6821" i="16"/>
  <c r="E6821" i="16"/>
  <c r="F6821" i="16" a="1"/>
  <c r="F6821" i="16" s="1"/>
  <c r="G6821" i="16"/>
  <c r="I6821" i="16" s="1"/>
  <c r="H6821" i="16"/>
  <c r="J6821" i="16"/>
  <c r="K6821" i="16" a="1"/>
  <c r="K6821" i="16" s="1"/>
  <c r="L6821" i="16"/>
  <c r="M6821" i="16"/>
  <c r="N6821" i="16"/>
  <c r="B6822" i="16"/>
  <c r="C6822" i="16"/>
  <c r="D6822" i="16"/>
  <c r="E6822" i="16"/>
  <c r="F6822" i="16" a="1"/>
  <c r="F6822" i="16" s="1"/>
  <c r="G6822" i="16"/>
  <c r="J6822" i="16"/>
  <c r="L6822" i="16"/>
  <c r="M6822" i="16"/>
  <c r="N6822" i="16"/>
  <c r="B6823" i="16"/>
  <c r="C6823" i="16"/>
  <c r="D6823" i="16"/>
  <c r="E6823" i="16"/>
  <c r="F6823" i="16" a="1"/>
  <c r="F6823" i="16" s="1"/>
  <c r="G6823" i="16"/>
  <c r="I6823" i="16" s="1"/>
  <c r="H6823" i="16"/>
  <c r="K6823" i="16" a="1"/>
  <c r="K6823" i="16" s="1"/>
  <c r="L6823" i="16"/>
  <c r="M6823" i="16"/>
  <c r="N6823" i="16"/>
  <c r="B6824" i="16"/>
  <c r="C6824" i="16"/>
  <c r="D6824" i="16"/>
  <c r="E6824" i="16"/>
  <c r="F6824" i="16" a="1"/>
  <c r="F6824" i="16" s="1"/>
  <c r="G6824" i="16"/>
  <c r="J6824" i="16"/>
  <c r="L6824" i="16"/>
  <c r="M6824" i="16"/>
  <c r="N6824" i="16"/>
  <c r="B6825" i="16"/>
  <c r="C6825" i="16"/>
  <c r="D6825" i="16"/>
  <c r="E6825" i="16"/>
  <c r="F6825" i="16" a="1"/>
  <c r="F6825" i="16" s="1"/>
  <c r="G6825" i="16"/>
  <c r="I6825" i="16" s="1"/>
  <c r="H6825" i="16"/>
  <c r="J6825" i="16"/>
  <c r="K6825" i="16" a="1"/>
  <c r="K6825" i="16" s="1"/>
  <c r="L6825" i="16"/>
  <c r="M6825" i="16"/>
  <c r="N6825" i="16"/>
  <c r="B6826" i="16"/>
  <c r="C6826" i="16"/>
  <c r="D6826" i="16"/>
  <c r="E6826" i="16"/>
  <c r="F6826" i="16" a="1"/>
  <c r="F6826" i="16" s="1"/>
  <c r="G6826" i="16"/>
  <c r="L6826" i="16"/>
  <c r="M6826" i="16"/>
  <c r="N6826" i="16"/>
  <c r="B6827" i="16"/>
  <c r="C6827" i="16"/>
  <c r="D6827" i="16"/>
  <c r="E6827" i="16"/>
  <c r="F6827" i="16" a="1"/>
  <c r="F6827" i="16"/>
  <c r="G6827" i="16"/>
  <c r="I6827" i="16" s="1"/>
  <c r="H6827" i="16"/>
  <c r="K6827" i="16" a="1"/>
  <c r="K6827" i="16" s="1"/>
  <c r="L6827" i="16"/>
  <c r="M6827" i="16"/>
  <c r="N6827" i="16"/>
  <c r="B6828" i="16"/>
  <c r="C6828" i="16"/>
  <c r="D6828" i="16"/>
  <c r="E6828" i="16"/>
  <c r="F6828" i="16" a="1"/>
  <c r="F6828" i="16" s="1"/>
  <c r="G6828" i="16"/>
  <c r="J6828" i="16" s="1"/>
  <c r="L6828" i="16"/>
  <c r="M6828" i="16"/>
  <c r="N6828" i="16"/>
  <c r="B6829" i="16"/>
  <c r="C6829" i="16"/>
  <c r="D6829" i="16"/>
  <c r="E6829" i="16"/>
  <c r="F6829" i="16" a="1"/>
  <c r="F6829" i="16"/>
  <c r="G6829" i="16"/>
  <c r="I6829" i="16" s="1"/>
  <c r="H6829" i="16"/>
  <c r="J6829" i="16"/>
  <c r="K6829" i="16" a="1"/>
  <c r="K6829" i="16" s="1"/>
  <c r="L6829" i="16"/>
  <c r="M6829" i="16"/>
  <c r="N6829" i="16"/>
  <c r="B6830" i="16"/>
  <c r="C6830" i="16"/>
  <c r="D6830" i="16"/>
  <c r="E6830" i="16"/>
  <c r="F6830" i="16" a="1"/>
  <c r="F6830" i="16" s="1"/>
  <c r="G6830" i="16"/>
  <c r="J6830" i="16"/>
  <c r="L6830" i="16"/>
  <c r="M6830" i="16"/>
  <c r="N6830" i="16"/>
  <c r="B6831" i="16"/>
  <c r="C6831" i="16"/>
  <c r="D6831" i="16"/>
  <c r="E6831" i="16"/>
  <c r="F6831" i="16" a="1"/>
  <c r="F6831" i="16" s="1"/>
  <c r="G6831" i="16"/>
  <c r="I6831" i="16" s="1"/>
  <c r="H6831" i="16"/>
  <c r="K6831" i="16" a="1"/>
  <c r="K6831" i="16" s="1"/>
  <c r="L6831" i="16"/>
  <c r="M6831" i="16"/>
  <c r="N6831" i="16"/>
  <c r="B6832" i="16"/>
  <c r="C6832" i="16"/>
  <c r="D6832" i="16"/>
  <c r="E6832" i="16"/>
  <c r="F6832" i="16" a="1"/>
  <c r="F6832" i="16" s="1"/>
  <c r="G6832" i="16"/>
  <c r="J6832" i="16"/>
  <c r="L6832" i="16"/>
  <c r="M6832" i="16"/>
  <c r="N6832" i="16"/>
  <c r="B6833" i="16"/>
  <c r="C6833" i="16"/>
  <c r="D6833" i="16"/>
  <c r="E6833" i="16"/>
  <c r="F6833" i="16" a="1"/>
  <c r="F6833" i="16"/>
  <c r="G6833" i="16"/>
  <c r="I6833" i="16" s="1"/>
  <c r="H6833" i="16"/>
  <c r="J6833" i="16"/>
  <c r="K6833" i="16" a="1"/>
  <c r="K6833" i="16" s="1"/>
  <c r="L6833" i="16"/>
  <c r="M6833" i="16"/>
  <c r="N6833" i="16"/>
  <c r="B6834" i="16"/>
  <c r="C6834" i="16"/>
  <c r="D6834" i="16"/>
  <c r="E6834" i="16"/>
  <c r="F6834" i="16" a="1"/>
  <c r="F6834" i="16" s="1"/>
  <c r="G6834" i="16"/>
  <c r="J6834" i="16" s="1"/>
  <c r="L6834" i="16"/>
  <c r="M6834" i="16"/>
  <c r="N6834" i="16"/>
  <c r="B6835" i="16"/>
  <c r="C6835" i="16"/>
  <c r="D6835" i="16"/>
  <c r="E6835" i="16"/>
  <c r="F6835" i="16" a="1"/>
  <c r="F6835" i="16"/>
  <c r="G6835" i="16"/>
  <c r="I6835" i="16" s="1"/>
  <c r="H6835" i="16"/>
  <c r="K6835" i="16" a="1"/>
  <c r="K6835" i="16" s="1"/>
  <c r="L6835" i="16"/>
  <c r="M6835" i="16"/>
  <c r="N6835" i="16"/>
  <c r="B6836" i="16"/>
  <c r="C6836" i="16"/>
  <c r="D6836" i="16"/>
  <c r="E6836" i="16"/>
  <c r="F6836" i="16" a="1"/>
  <c r="F6836" i="16" s="1"/>
  <c r="G6836" i="16"/>
  <c r="L6836" i="16"/>
  <c r="M6836" i="16"/>
  <c r="N6836" i="16"/>
  <c r="B6837" i="16"/>
  <c r="C6837" i="16"/>
  <c r="D6837" i="16"/>
  <c r="E6837" i="16"/>
  <c r="F6837" i="16" a="1"/>
  <c r="F6837" i="16" s="1"/>
  <c r="G6837" i="16"/>
  <c r="I6837" i="16" s="1"/>
  <c r="H6837" i="16"/>
  <c r="J6837" i="16"/>
  <c r="K6837" i="16" a="1"/>
  <c r="K6837" i="16" s="1"/>
  <c r="L6837" i="16"/>
  <c r="M6837" i="16"/>
  <c r="N6837" i="16"/>
  <c r="B6838" i="16"/>
  <c r="C6838" i="16"/>
  <c r="D6838" i="16"/>
  <c r="E6838" i="16"/>
  <c r="F6838" i="16" a="1"/>
  <c r="F6838" i="16" s="1"/>
  <c r="G6838" i="16"/>
  <c r="J6838" i="16"/>
  <c r="L6838" i="16"/>
  <c r="M6838" i="16"/>
  <c r="N6838" i="16"/>
  <c r="B6839" i="16"/>
  <c r="C6839" i="16"/>
  <c r="D6839" i="16"/>
  <c r="E6839" i="16"/>
  <c r="F6839" i="16" a="1"/>
  <c r="F6839" i="16" s="1"/>
  <c r="G6839" i="16"/>
  <c r="I6839" i="16" s="1"/>
  <c r="H6839" i="16"/>
  <c r="K6839" i="16" a="1"/>
  <c r="K6839" i="16" s="1"/>
  <c r="L6839" i="16"/>
  <c r="M6839" i="16"/>
  <c r="N6839" i="16"/>
  <c r="B6840" i="16"/>
  <c r="C6840" i="16"/>
  <c r="D6840" i="16"/>
  <c r="E6840" i="16"/>
  <c r="F6840" i="16" a="1"/>
  <c r="F6840" i="16" s="1"/>
  <c r="G6840" i="16"/>
  <c r="J6840" i="16"/>
  <c r="L6840" i="16"/>
  <c r="M6840" i="16"/>
  <c r="N6840" i="16"/>
  <c r="B6841" i="16"/>
  <c r="C6841" i="16"/>
  <c r="D6841" i="16"/>
  <c r="E6841" i="16"/>
  <c r="F6841" i="16" a="1"/>
  <c r="F6841" i="16" s="1"/>
  <c r="G6841" i="16"/>
  <c r="I6841" i="16" s="1"/>
  <c r="H6841" i="16"/>
  <c r="J6841" i="16"/>
  <c r="K6841" i="16" a="1"/>
  <c r="K6841" i="16" s="1"/>
  <c r="L6841" i="16"/>
  <c r="M6841" i="16"/>
  <c r="N6841" i="16"/>
  <c r="B6842" i="16"/>
  <c r="C6842" i="16"/>
  <c r="D6842" i="16"/>
  <c r="E6842" i="16"/>
  <c r="F6842" i="16" a="1"/>
  <c r="F6842" i="16" s="1"/>
  <c r="G6842" i="16"/>
  <c r="L6842" i="16"/>
  <c r="M6842" i="16"/>
  <c r="N6842" i="16"/>
  <c r="B6843" i="16"/>
  <c r="C6843" i="16"/>
  <c r="D6843" i="16"/>
  <c r="E6843" i="16"/>
  <c r="F6843" i="16" a="1"/>
  <c r="F6843" i="16"/>
  <c r="G6843" i="16"/>
  <c r="I6843" i="16" s="1"/>
  <c r="H6843" i="16"/>
  <c r="K6843" i="16" a="1"/>
  <c r="K6843" i="16" s="1"/>
  <c r="L6843" i="16"/>
  <c r="M6843" i="16"/>
  <c r="N6843" i="16"/>
  <c r="B6844" i="16"/>
  <c r="C6844" i="16"/>
  <c r="D6844" i="16"/>
  <c r="E6844" i="16"/>
  <c r="F6844" i="16" a="1"/>
  <c r="F6844" i="16" s="1"/>
  <c r="G6844" i="16"/>
  <c r="J6844" i="16" s="1"/>
  <c r="L6844" i="16"/>
  <c r="M6844" i="16"/>
  <c r="N6844" i="16"/>
  <c r="B6845" i="16"/>
  <c r="C6845" i="16"/>
  <c r="D6845" i="16"/>
  <c r="E6845" i="16"/>
  <c r="F6845" i="16" a="1"/>
  <c r="F6845" i="16"/>
  <c r="G6845" i="16"/>
  <c r="I6845" i="16" s="1"/>
  <c r="H6845" i="16"/>
  <c r="J6845" i="16"/>
  <c r="K6845" i="16" a="1"/>
  <c r="K6845" i="16" s="1"/>
  <c r="L6845" i="16"/>
  <c r="M6845" i="16"/>
  <c r="N6845" i="16"/>
  <c r="B6846" i="16"/>
  <c r="C6846" i="16"/>
  <c r="D6846" i="16"/>
  <c r="E6846" i="16"/>
  <c r="F6846" i="16" a="1"/>
  <c r="F6846" i="16" s="1"/>
  <c r="G6846" i="16"/>
  <c r="J6846" i="16"/>
  <c r="L6846" i="16"/>
  <c r="M6846" i="16"/>
  <c r="N6846" i="16"/>
  <c r="B6847" i="16"/>
  <c r="C6847" i="16"/>
  <c r="D6847" i="16"/>
  <c r="E6847" i="16"/>
  <c r="F6847" i="16" a="1"/>
  <c r="F6847" i="16" s="1"/>
  <c r="G6847" i="16"/>
  <c r="I6847" i="16" s="1"/>
  <c r="H6847" i="16"/>
  <c r="K6847" i="16" a="1"/>
  <c r="K6847" i="16" s="1"/>
  <c r="L6847" i="16"/>
  <c r="M6847" i="16"/>
  <c r="N6847" i="16"/>
  <c r="B6848" i="16"/>
  <c r="C6848" i="16"/>
  <c r="D6848" i="16"/>
  <c r="E6848" i="16"/>
  <c r="F6848" i="16" a="1"/>
  <c r="F6848" i="16" s="1"/>
  <c r="G6848" i="16"/>
  <c r="J6848" i="16"/>
  <c r="L6848" i="16"/>
  <c r="M6848" i="16"/>
  <c r="N6848" i="16"/>
  <c r="B6849" i="16"/>
  <c r="C6849" i="16"/>
  <c r="D6849" i="16"/>
  <c r="E6849" i="16"/>
  <c r="F6849" i="16" a="1"/>
  <c r="F6849" i="16"/>
  <c r="G6849" i="16"/>
  <c r="I6849" i="16" s="1"/>
  <c r="H6849" i="16"/>
  <c r="J6849" i="16"/>
  <c r="K6849" i="16" a="1"/>
  <c r="K6849" i="16" s="1"/>
  <c r="L6849" i="16"/>
  <c r="M6849" i="16"/>
  <c r="N6849" i="16"/>
  <c r="B6850" i="16"/>
  <c r="C6850" i="16"/>
  <c r="D6850" i="16"/>
  <c r="E6850" i="16"/>
  <c r="F6850" i="16" a="1"/>
  <c r="F6850" i="16" s="1"/>
  <c r="G6850" i="16"/>
  <c r="J6850" i="16" s="1"/>
  <c r="L6850" i="16"/>
  <c r="M6850" i="16"/>
  <c r="N6850" i="16"/>
  <c r="B6851" i="16"/>
  <c r="C6851" i="16"/>
  <c r="D6851" i="16"/>
  <c r="E6851" i="16"/>
  <c r="F6851" i="16" a="1"/>
  <c r="F6851" i="16"/>
  <c r="G6851" i="16"/>
  <c r="I6851" i="16" s="1"/>
  <c r="H6851" i="16"/>
  <c r="K6851" i="16" a="1"/>
  <c r="K6851" i="16" s="1"/>
  <c r="L6851" i="16"/>
  <c r="M6851" i="16"/>
  <c r="N6851" i="16"/>
  <c r="B6852" i="16"/>
  <c r="C6852" i="16"/>
  <c r="D6852" i="16"/>
  <c r="E6852" i="16"/>
  <c r="F6852" i="16" a="1"/>
  <c r="F6852" i="16" s="1"/>
  <c r="G6852" i="16"/>
  <c r="L6852" i="16"/>
  <c r="M6852" i="16"/>
  <c r="N6852" i="16"/>
  <c r="B6853" i="16"/>
  <c r="C6853" i="16"/>
  <c r="D6853" i="16"/>
  <c r="E6853" i="16"/>
  <c r="F6853" i="16" a="1"/>
  <c r="F6853" i="16" s="1"/>
  <c r="G6853" i="16"/>
  <c r="I6853" i="16" s="1"/>
  <c r="H6853" i="16"/>
  <c r="J6853" i="16"/>
  <c r="K6853" i="16" a="1"/>
  <c r="K6853" i="16" s="1"/>
  <c r="L6853" i="16"/>
  <c r="M6853" i="16"/>
  <c r="N6853" i="16"/>
  <c r="B6854" i="16"/>
  <c r="C6854" i="16"/>
  <c r="D6854" i="16"/>
  <c r="E6854" i="16"/>
  <c r="F6854" i="16" a="1"/>
  <c r="F6854" i="16" s="1"/>
  <c r="G6854" i="16"/>
  <c r="J6854" i="16"/>
  <c r="L6854" i="16"/>
  <c r="M6854" i="16"/>
  <c r="N6854" i="16"/>
  <c r="B6855" i="16"/>
  <c r="C6855" i="16"/>
  <c r="D6855" i="16"/>
  <c r="E6855" i="16"/>
  <c r="F6855" i="16" a="1"/>
  <c r="F6855" i="16" s="1"/>
  <c r="G6855" i="16"/>
  <c r="I6855" i="16" s="1"/>
  <c r="H6855" i="16"/>
  <c r="K6855" i="16" a="1"/>
  <c r="K6855" i="16" s="1"/>
  <c r="L6855" i="16"/>
  <c r="M6855" i="16"/>
  <c r="N6855" i="16"/>
  <c r="B6856" i="16"/>
  <c r="C6856" i="16"/>
  <c r="D6856" i="16"/>
  <c r="E6856" i="16"/>
  <c r="F6856" i="16" a="1"/>
  <c r="F6856" i="16" s="1"/>
  <c r="G6856" i="16"/>
  <c r="J6856" i="16"/>
  <c r="L6856" i="16"/>
  <c r="M6856" i="16"/>
  <c r="N6856" i="16"/>
  <c r="B6857" i="16"/>
  <c r="C6857" i="16"/>
  <c r="D6857" i="16"/>
  <c r="E6857" i="16"/>
  <c r="F6857" i="16" a="1"/>
  <c r="F6857" i="16" s="1"/>
  <c r="G6857" i="16"/>
  <c r="I6857" i="16" s="1"/>
  <c r="H6857" i="16"/>
  <c r="J6857" i="16"/>
  <c r="K6857" i="16" a="1"/>
  <c r="K6857" i="16" s="1"/>
  <c r="L6857" i="16"/>
  <c r="M6857" i="16"/>
  <c r="N6857" i="16"/>
  <c r="B6858" i="16"/>
  <c r="C6858" i="16"/>
  <c r="D6858" i="16"/>
  <c r="E6858" i="16"/>
  <c r="F6858" i="16" a="1"/>
  <c r="F6858" i="16" s="1"/>
  <c r="G6858" i="16"/>
  <c r="L6858" i="16"/>
  <c r="M6858" i="16"/>
  <c r="N6858" i="16"/>
  <c r="B6859" i="16"/>
  <c r="C6859" i="16"/>
  <c r="D6859" i="16"/>
  <c r="E6859" i="16"/>
  <c r="F6859" i="16" a="1"/>
  <c r="F6859" i="16"/>
  <c r="G6859" i="16"/>
  <c r="I6859" i="16" s="1"/>
  <c r="H6859" i="16"/>
  <c r="K6859" i="16" a="1"/>
  <c r="K6859" i="16" s="1"/>
  <c r="L6859" i="16"/>
  <c r="M6859" i="16"/>
  <c r="N6859" i="16"/>
  <c r="B6860" i="16"/>
  <c r="C6860" i="16"/>
  <c r="D6860" i="16"/>
  <c r="E6860" i="16"/>
  <c r="F6860" i="16" a="1"/>
  <c r="F6860" i="16" s="1"/>
  <c r="G6860" i="16"/>
  <c r="J6860" i="16" s="1"/>
  <c r="L6860" i="16"/>
  <c r="M6860" i="16"/>
  <c r="N6860" i="16"/>
  <c r="B6861" i="16"/>
  <c r="C6861" i="16"/>
  <c r="D6861" i="16"/>
  <c r="E6861" i="16"/>
  <c r="F6861" i="16" a="1"/>
  <c r="F6861" i="16"/>
  <c r="G6861" i="16"/>
  <c r="I6861" i="16" s="1"/>
  <c r="H6861" i="16"/>
  <c r="J6861" i="16"/>
  <c r="K6861" i="16" a="1"/>
  <c r="K6861" i="16" s="1"/>
  <c r="L6861" i="16"/>
  <c r="M6861" i="16"/>
  <c r="N6861" i="16"/>
  <c r="B6862" i="16"/>
  <c r="C6862" i="16"/>
  <c r="D6862" i="16"/>
  <c r="E6862" i="16"/>
  <c r="F6862" i="16" a="1"/>
  <c r="F6862" i="16" s="1"/>
  <c r="G6862" i="16"/>
  <c r="J6862" i="16"/>
  <c r="L6862" i="16"/>
  <c r="M6862" i="16"/>
  <c r="N6862" i="16"/>
  <c r="B6863" i="16"/>
  <c r="C6863" i="16"/>
  <c r="D6863" i="16"/>
  <c r="E6863" i="16"/>
  <c r="F6863" i="16" a="1"/>
  <c r="F6863" i="16" s="1"/>
  <c r="G6863" i="16"/>
  <c r="I6863" i="16" s="1"/>
  <c r="H6863" i="16"/>
  <c r="K6863" i="16" a="1"/>
  <c r="K6863" i="16" s="1"/>
  <c r="L6863" i="16"/>
  <c r="M6863" i="16"/>
  <c r="N6863" i="16"/>
  <c r="B6864" i="16"/>
  <c r="C6864" i="16"/>
  <c r="D6864" i="16"/>
  <c r="E6864" i="16"/>
  <c r="F6864" i="16" a="1"/>
  <c r="F6864" i="16" s="1"/>
  <c r="G6864" i="16"/>
  <c r="J6864" i="16"/>
  <c r="L6864" i="16"/>
  <c r="M6864" i="16"/>
  <c r="N6864" i="16"/>
  <c r="B6865" i="16"/>
  <c r="C6865" i="16"/>
  <c r="D6865" i="16"/>
  <c r="E6865" i="16"/>
  <c r="F6865" i="16" a="1"/>
  <c r="F6865" i="16"/>
  <c r="G6865" i="16"/>
  <c r="I6865" i="16" s="1"/>
  <c r="H6865" i="16"/>
  <c r="J6865" i="16"/>
  <c r="K6865" i="16" a="1"/>
  <c r="K6865" i="16" s="1"/>
  <c r="L6865" i="16"/>
  <c r="M6865" i="16"/>
  <c r="N6865" i="16"/>
  <c r="B6866" i="16"/>
  <c r="C6866" i="16"/>
  <c r="D6866" i="16"/>
  <c r="E6866" i="16"/>
  <c r="F6866" i="16" a="1"/>
  <c r="F6866" i="16" s="1"/>
  <c r="G6866" i="16"/>
  <c r="J6866" i="16" s="1"/>
  <c r="L6866" i="16"/>
  <c r="M6866" i="16"/>
  <c r="N6866" i="16"/>
  <c r="B6867" i="16"/>
  <c r="C6867" i="16"/>
  <c r="D6867" i="16"/>
  <c r="E6867" i="16"/>
  <c r="F6867" i="16" a="1"/>
  <c r="F6867" i="16"/>
  <c r="G6867" i="16"/>
  <c r="I6867" i="16" s="1"/>
  <c r="H6867" i="16"/>
  <c r="K6867" i="16" a="1"/>
  <c r="K6867" i="16" s="1"/>
  <c r="L6867" i="16"/>
  <c r="M6867" i="16"/>
  <c r="N6867" i="16"/>
  <c r="B6868" i="16"/>
  <c r="C6868" i="16"/>
  <c r="D6868" i="16"/>
  <c r="E6868" i="16"/>
  <c r="F6868" i="16" a="1"/>
  <c r="F6868" i="16" s="1"/>
  <c r="G6868" i="16"/>
  <c r="L6868" i="16"/>
  <c r="M6868" i="16"/>
  <c r="N6868" i="16"/>
  <c r="B6869" i="16"/>
  <c r="C6869" i="16"/>
  <c r="D6869" i="16"/>
  <c r="E6869" i="16"/>
  <c r="F6869" i="16" a="1"/>
  <c r="F6869" i="16" s="1"/>
  <c r="G6869" i="16"/>
  <c r="I6869" i="16" s="1"/>
  <c r="H6869" i="16"/>
  <c r="J6869" i="16"/>
  <c r="K6869" i="16" a="1"/>
  <c r="K6869" i="16" s="1"/>
  <c r="L6869" i="16"/>
  <c r="M6869" i="16"/>
  <c r="N6869" i="16"/>
  <c r="B6870" i="16"/>
  <c r="C6870" i="16"/>
  <c r="D6870" i="16"/>
  <c r="E6870" i="16"/>
  <c r="F6870" i="16" a="1"/>
  <c r="F6870" i="16" s="1"/>
  <c r="G6870" i="16"/>
  <c r="J6870" i="16"/>
  <c r="L6870" i="16"/>
  <c r="M6870" i="16"/>
  <c r="N6870" i="16"/>
  <c r="B6871" i="16"/>
  <c r="C6871" i="16"/>
  <c r="D6871" i="16"/>
  <c r="E6871" i="16"/>
  <c r="F6871" i="16" a="1"/>
  <c r="F6871" i="16" s="1"/>
  <c r="G6871" i="16"/>
  <c r="I6871" i="16" s="1"/>
  <c r="H6871" i="16"/>
  <c r="K6871" i="16" a="1"/>
  <c r="K6871" i="16" s="1"/>
  <c r="L6871" i="16"/>
  <c r="M6871" i="16"/>
  <c r="N6871" i="16"/>
  <c r="B6872" i="16"/>
  <c r="C6872" i="16"/>
  <c r="D6872" i="16"/>
  <c r="E6872" i="16"/>
  <c r="F6872" i="16" a="1"/>
  <c r="F6872" i="16" s="1"/>
  <c r="G6872" i="16"/>
  <c r="J6872" i="16"/>
  <c r="L6872" i="16"/>
  <c r="M6872" i="16"/>
  <c r="N6872" i="16"/>
  <c r="B6873" i="16"/>
  <c r="C6873" i="16"/>
  <c r="D6873" i="16"/>
  <c r="E6873" i="16"/>
  <c r="F6873" i="16" a="1"/>
  <c r="F6873" i="16" s="1"/>
  <c r="G6873" i="16"/>
  <c r="I6873" i="16" s="1"/>
  <c r="H6873" i="16"/>
  <c r="J6873" i="16"/>
  <c r="K6873" i="16" a="1"/>
  <c r="K6873" i="16" s="1"/>
  <c r="L6873" i="16"/>
  <c r="M6873" i="16"/>
  <c r="N6873" i="16"/>
  <c r="B6874" i="16"/>
  <c r="C6874" i="16"/>
  <c r="D6874" i="16"/>
  <c r="E6874" i="16"/>
  <c r="F6874" i="16" a="1"/>
  <c r="F6874" i="16" s="1"/>
  <c r="G6874" i="16"/>
  <c r="L6874" i="16"/>
  <c r="M6874" i="16"/>
  <c r="N6874" i="16"/>
  <c r="B6875" i="16"/>
  <c r="C6875" i="16"/>
  <c r="D6875" i="16"/>
  <c r="E6875" i="16"/>
  <c r="F6875" i="16" a="1"/>
  <c r="F6875" i="16"/>
  <c r="G6875" i="16"/>
  <c r="I6875" i="16" s="1"/>
  <c r="H6875" i="16"/>
  <c r="K6875" i="16" a="1"/>
  <c r="K6875" i="16" s="1"/>
  <c r="L6875" i="16"/>
  <c r="M6875" i="16"/>
  <c r="N6875" i="16"/>
  <c r="B6876" i="16"/>
  <c r="C6876" i="16"/>
  <c r="D6876" i="16"/>
  <c r="E6876" i="16"/>
  <c r="F6876" i="16" a="1"/>
  <c r="F6876" i="16" s="1"/>
  <c r="G6876" i="16"/>
  <c r="J6876" i="16" s="1"/>
  <c r="L6876" i="16"/>
  <c r="M6876" i="16"/>
  <c r="N6876" i="16"/>
  <c r="B6877" i="16"/>
  <c r="C6877" i="16"/>
  <c r="D6877" i="16"/>
  <c r="E6877" i="16"/>
  <c r="F6877" i="16" a="1"/>
  <c r="F6877" i="16"/>
  <c r="G6877" i="16"/>
  <c r="I6877" i="16" s="1"/>
  <c r="H6877" i="16"/>
  <c r="J6877" i="16"/>
  <c r="K6877" i="16" a="1"/>
  <c r="K6877" i="16" s="1"/>
  <c r="L6877" i="16"/>
  <c r="M6877" i="16"/>
  <c r="N6877" i="16"/>
  <c r="B6878" i="16"/>
  <c r="C6878" i="16"/>
  <c r="D6878" i="16"/>
  <c r="E6878" i="16"/>
  <c r="F6878" i="16" a="1"/>
  <c r="F6878" i="16" s="1"/>
  <c r="G6878" i="16"/>
  <c r="J6878" i="16"/>
  <c r="L6878" i="16"/>
  <c r="M6878" i="16"/>
  <c r="N6878" i="16"/>
  <c r="B6879" i="16"/>
  <c r="C6879" i="16"/>
  <c r="D6879" i="16"/>
  <c r="E6879" i="16"/>
  <c r="F6879" i="16" a="1"/>
  <c r="F6879" i="16" s="1"/>
  <c r="G6879" i="16"/>
  <c r="I6879" i="16" s="1"/>
  <c r="H6879" i="16"/>
  <c r="K6879" i="16" a="1"/>
  <c r="K6879" i="16" s="1"/>
  <c r="L6879" i="16"/>
  <c r="M6879" i="16"/>
  <c r="N6879" i="16"/>
  <c r="B6880" i="16"/>
  <c r="C6880" i="16"/>
  <c r="D6880" i="16"/>
  <c r="E6880" i="16"/>
  <c r="F6880" i="16" a="1"/>
  <c r="F6880" i="16" s="1"/>
  <c r="G6880" i="16"/>
  <c r="J6880" i="16"/>
  <c r="L6880" i="16"/>
  <c r="M6880" i="16"/>
  <c r="N6880" i="16"/>
  <c r="B6881" i="16"/>
  <c r="C6881" i="16"/>
  <c r="D6881" i="16"/>
  <c r="E6881" i="16"/>
  <c r="F6881" i="16" a="1"/>
  <c r="F6881" i="16"/>
  <c r="G6881" i="16"/>
  <c r="I6881" i="16" s="1"/>
  <c r="H6881" i="16"/>
  <c r="J6881" i="16"/>
  <c r="K6881" i="16" a="1"/>
  <c r="K6881" i="16" s="1"/>
  <c r="L6881" i="16"/>
  <c r="M6881" i="16"/>
  <c r="N6881" i="16"/>
  <c r="B6882" i="16"/>
  <c r="C6882" i="16"/>
  <c r="D6882" i="16"/>
  <c r="E6882" i="16"/>
  <c r="F6882" i="16" a="1"/>
  <c r="F6882" i="16" s="1"/>
  <c r="G6882" i="16"/>
  <c r="J6882" i="16" s="1"/>
  <c r="L6882" i="16"/>
  <c r="M6882" i="16"/>
  <c r="N6882" i="16"/>
  <c r="B6883" i="16"/>
  <c r="C6883" i="16"/>
  <c r="D6883" i="16"/>
  <c r="E6883" i="16"/>
  <c r="F6883" i="16" a="1"/>
  <c r="F6883" i="16"/>
  <c r="G6883" i="16"/>
  <c r="I6883" i="16" s="1"/>
  <c r="H6883" i="16"/>
  <c r="K6883" i="16" a="1"/>
  <c r="K6883" i="16" s="1"/>
  <c r="L6883" i="16"/>
  <c r="M6883" i="16"/>
  <c r="N6883" i="16"/>
  <c r="B6884" i="16"/>
  <c r="C6884" i="16"/>
  <c r="D6884" i="16"/>
  <c r="E6884" i="16"/>
  <c r="F6884" i="16" a="1"/>
  <c r="F6884" i="16" s="1"/>
  <c r="G6884" i="16"/>
  <c r="L6884" i="16"/>
  <c r="M6884" i="16"/>
  <c r="N6884" i="16"/>
  <c r="B6885" i="16"/>
  <c r="C6885" i="16"/>
  <c r="D6885" i="16"/>
  <c r="E6885" i="16"/>
  <c r="F6885" i="16" a="1"/>
  <c r="F6885" i="16" s="1"/>
  <c r="G6885" i="16"/>
  <c r="I6885" i="16" s="1"/>
  <c r="H6885" i="16"/>
  <c r="J6885" i="16"/>
  <c r="K6885" i="16" a="1"/>
  <c r="K6885" i="16" s="1"/>
  <c r="L6885" i="16"/>
  <c r="M6885" i="16"/>
  <c r="N6885" i="16"/>
  <c r="B6886" i="16"/>
  <c r="C6886" i="16"/>
  <c r="D6886" i="16"/>
  <c r="E6886" i="16"/>
  <c r="F6886" i="16" a="1"/>
  <c r="F6886" i="16" s="1"/>
  <c r="G6886" i="16"/>
  <c r="J6886" i="16"/>
  <c r="L6886" i="16"/>
  <c r="M6886" i="16"/>
  <c r="N6886" i="16"/>
  <c r="B6887" i="16"/>
  <c r="C6887" i="16"/>
  <c r="D6887" i="16"/>
  <c r="E6887" i="16"/>
  <c r="F6887" i="16" a="1"/>
  <c r="F6887" i="16" s="1"/>
  <c r="G6887" i="16"/>
  <c r="I6887" i="16" s="1"/>
  <c r="H6887" i="16"/>
  <c r="K6887" i="16" a="1"/>
  <c r="K6887" i="16" s="1"/>
  <c r="L6887" i="16"/>
  <c r="M6887" i="16"/>
  <c r="N6887" i="16"/>
  <c r="B6888" i="16"/>
  <c r="C6888" i="16"/>
  <c r="D6888" i="16"/>
  <c r="E6888" i="16"/>
  <c r="F6888" i="16" a="1"/>
  <c r="F6888" i="16" s="1"/>
  <c r="G6888" i="16"/>
  <c r="J6888" i="16"/>
  <c r="L6888" i="16"/>
  <c r="M6888" i="16"/>
  <c r="N6888" i="16"/>
  <c r="B6889" i="16"/>
  <c r="C6889" i="16"/>
  <c r="D6889" i="16"/>
  <c r="E6889" i="16"/>
  <c r="F6889" i="16" a="1"/>
  <c r="F6889" i="16" s="1"/>
  <c r="G6889" i="16"/>
  <c r="I6889" i="16" s="1"/>
  <c r="H6889" i="16"/>
  <c r="J6889" i="16"/>
  <c r="K6889" i="16" a="1"/>
  <c r="K6889" i="16" s="1"/>
  <c r="L6889" i="16"/>
  <c r="M6889" i="16"/>
  <c r="N6889" i="16"/>
  <c r="B6890" i="16"/>
  <c r="C6890" i="16"/>
  <c r="D6890" i="16"/>
  <c r="E6890" i="16"/>
  <c r="F6890" i="16" a="1"/>
  <c r="F6890" i="16" s="1"/>
  <c r="G6890" i="16"/>
  <c r="L6890" i="16"/>
  <c r="M6890" i="16"/>
  <c r="N6890" i="16"/>
  <c r="B6891" i="16"/>
  <c r="C6891" i="16"/>
  <c r="D6891" i="16"/>
  <c r="E6891" i="16"/>
  <c r="F6891" i="16" a="1"/>
  <c r="F6891" i="16"/>
  <c r="G6891" i="16"/>
  <c r="I6891" i="16" s="1"/>
  <c r="H6891" i="16"/>
  <c r="K6891" i="16" a="1"/>
  <c r="K6891" i="16" s="1"/>
  <c r="L6891" i="16"/>
  <c r="M6891" i="16"/>
  <c r="N6891" i="16"/>
  <c r="B6892" i="16"/>
  <c r="C6892" i="16"/>
  <c r="D6892" i="16"/>
  <c r="E6892" i="16"/>
  <c r="F6892" i="16" a="1"/>
  <c r="F6892" i="16" s="1"/>
  <c r="G6892" i="16"/>
  <c r="J6892" i="16" s="1"/>
  <c r="L6892" i="16"/>
  <c r="M6892" i="16"/>
  <c r="N6892" i="16"/>
  <c r="B6893" i="16"/>
  <c r="C6893" i="16"/>
  <c r="D6893" i="16"/>
  <c r="E6893" i="16"/>
  <c r="F6893" i="16" a="1"/>
  <c r="F6893" i="16"/>
  <c r="G6893" i="16"/>
  <c r="I6893" i="16" s="1"/>
  <c r="H6893" i="16"/>
  <c r="K6893" i="16" a="1"/>
  <c r="K6893" i="16" s="1"/>
  <c r="L6893" i="16"/>
  <c r="M6893" i="16"/>
  <c r="N6893" i="16"/>
  <c r="B6894" i="16"/>
  <c r="C6894" i="16"/>
  <c r="D6894" i="16"/>
  <c r="E6894" i="16"/>
  <c r="F6894" i="16" a="1"/>
  <c r="F6894" i="16" s="1"/>
  <c r="G6894" i="16"/>
  <c r="L6894" i="16"/>
  <c r="M6894" i="16"/>
  <c r="N6894" i="16"/>
  <c r="B6895" i="16"/>
  <c r="C6895" i="16"/>
  <c r="D6895" i="16"/>
  <c r="E6895" i="16"/>
  <c r="F6895" i="16" a="1"/>
  <c r="F6895" i="16" s="1"/>
  <c r="G6895" i="16"/>
  <c r="I6895" i="16" s="1"/>
  <c r="H6895" i="16"/>
  <c r="K6895" i="16" a="1"/>
  <c r="K6895" i="16" s="1"/>
  <c r="L6895" i="16"/>
  <c r="M6895" i="16"/>
  <c r="N6895" i="16"/>
  <c r="B6896" i="16"/>
  <c r="C6896" i="16"/>
  <c r="D6896" i="16"/>
  <c r="E6896" i="16"/>
  <c r="F6896" i="16" a="1"/>
  <c r="F6896" i="16" s="1"/>
  <c r="G6896" i="16"/>
  <c r="J6896" i="16" s="1"/>
  <c r="L6896" i="16"/>
  <c r="M6896" i="16"/>
  <c r="N6896" i="16"/>
  <c r="B6897" i="16"/>
  <c r="C6897" i="16"/>
  <c r="D6897" i="16"/>
  <c r="E6897" i="16"/>
  <c r="F6897" i="16" a="1"/>
  <c r="F6897" i="16" s="1"/>
  <c r="G6897" i="16"/>
  <c r="I6897" i="16" s="1"/>
  <c r="H6897" i="16"/>
  <c r="K6897" i="16" a="1"/>
  <c r="K6897" i="16" s="1"/>
  <c r="L6897" i="16"/>
  <c r="M6897" i="16"/>
  <c r="N6897" i="16"/>
  <c r="B6898" i="16"/>
  <c r="C6898" i="16"/>
  <c r="D6898" i="16"/>
  <c r="E6898" i="16"/>
  <c r="F6898" i="16" a="1"/>
  <c r="F6898" i="16" s="1"/>
  <c r="G6898" i="16"/>
  <c r="L6898" i="16"/>
  <c r="M6898" i="16"/>
  <c r="N6898" i="16"/>
  <c r="B6899" i="16"/>
  <c r="C6899" i="16"/>
  <c r="D6899" i="16"/>
  <c r="E6899" i="16"/>
  <c r="F6899" i="16" a="1"/>
  <c r="F6899" i="16"/>
  <c r="G6899" i="16"/>
  <c r="I6899" i="16" s="1"/>
  <c r="H6899" i="16"/>
  <c r="K6899" i="16" a="1"/>
  <c r="K6899" i="16" s="1"/>
  <c r="L6899" i="16"/>
  <c r="M6899" i="16"/>
  <c r="N6899" i="16"/>
  <c r="B6900" i="16"/>
  <c r="C6900" i="16"/>
  <c r="D6900" i="16"/>
  <c r="E6900" i="16"/>
  <c r="F6900" i="16" a="1"/>
  <c r="F6900" i="16" s="1"/>
  <c r="G6900" i="16"/>
  <c r="J6900" i="16" s="1"/>
  <c r="L6900" i="16"/>
  <c r="M6900" i="16"/>
  <c r="N6900" i="16"/>
  <c r="B6901" i="16"/>
  <c r="C6901" i="16"/>
  <c r="D6901" i="16"/>
  <c r="E6901" i="16"/>
  <c r="F6901" i="16" a="1"/>
  <c r="F6901" i="16" s="1"/>
  <c r="G6901" i="16"/>
  <c r="I6901" i="16" s="1"/>
  <c r="H6901" i="16"/>
  <c r="K6901" i="16" a="1"/>
  <c r="K6901" i="16" s="1"/>
  <c r="L6901" i="16"/>
  <c r="M6901" i="16"/>
  <c r="N6901" i="16"/>
  <c r="B6902" i="16"/>
  <c r="C6902" i="16"/>
  <c r="D6902" i="16"/>
  <c r="E6902" i="16"/>
  <c r="F6902" i="16" a="1"/>
  <c r="F6902" i="16" s="1"/>
  <c r="G6902" i="16"/>
  <c r="L6902" i="16"/>
  <c r="M6902" i="16"/>
  <c r="N6902" i="16"/>
  <c r="B6903" i="16"/>
  <c r="C6903" i="16"/>
  <c r="D6903" i="16"/>
  <c r="E6903" i="16"/>
  <c r="F6903" i="16" a="1"/>
  <c r="F6903" i="16"/>
  <c r="G6903" i="16"/>
  <c r="I6903" i="16" s="1"/>
  <c r="H6903" i="16"/>
  <c r="J6903" i="16"/>
  <c r="K6903" i="16" a="1"/>
  <c r="K6903" i="16" s="1"/>
  <c r="L6903" i="16"/>
  <c r="M6903" i="16"/>
  <c r="N6903" i="16"/>
  <c r="B6904" i="16"/>
  <c r="C6904" i="16"/>
  <c r="D6904" i="16"/>
  <c r="E6904" i="16"/>
  <c r="F6904" i="16" a="1"/>
  <c r="F6904" i="16" s="1"/>
  <c r="G6904" i="16"/>
  <c r="J6904" i="16"/>
  <c r="L6904" i="16"/>
  <c r="M6904" i="16"/>
  <c r="N6904" i="16"/>
  <c r="B6905" i="16"/>
  <c r="C6905" i="16"/>
  <c r="D6905" i="16"/>
  <c r="E6905" i="16"/>
  <c r="F6905" i="16" a="1"/>
  <c r="F6905" i="16" s="1"/>
  <c r="G6905" i="16"/>
  <c r="I6905" i="16" s="1"/>
  <c r="H6905" i="16"/>
  <c r="K6905" i="16" a="1"/>
  <c r="K6905" i="16" s="1"/>
  <c r="L6905" i="16"/>
  <c r="M6905" i="16"/>
  <c r="N6905" i="16"/>
  <c r="B6906" i="16"/>
  <c r="C6906" i="16"/>
  <c r="D6906" i="16"/>
  <c r="E6906" i="16"/>
  <c r="F6906" i="16" a="1"/>
  <c r="F6906" i="16"/>
  <c r="G6906" i="16"/>
  <c r="J6906" i="16"/>
  <c r="L6906" i="16"/>
  <c r="M6906" i="16"/>
  <c r="N6906" i="16"/>
  <c r="B6907" i="16"/>
  <c r="C6907" i="16"/>
  <c r="D6907" i="16"/>
  <c r="E6907" i="16"/>
  <c r="F6907" i="16" a="1"/>
  <c r="F6907" i="16" s="1"/>
  <c r="G6907" i="16"/>
  <c r="I6907" i="16" s="1"/>
  <c r="H6907" i="16"/>
  <c r="K6907" i="16" a="1"/>
  <c r="K6907" i="16" s="1"/>
  <c r="L6907" i="16"/>
  <c r="M6907" i="16"/>
  <c r="N6907" i="16"/>
  <c r="B6908" i="16"/>
  <c r="C6908" i="16"/>
  <c r="D6908" i="16"/>
  <c r="E6908" i="16"/>
  <c r="F6908" i="16" a="1"/>
  <c r="F6908" i="16" s="1"/>
  <c r="G6908" i="16"/>
  <c r="J6908" i="16"/>
  <c r="L6908" i="16"/>
  <c r="M6908" i="16"/>
  <c r="N6908" i="16"/>
  <c r="B6909" i="16"/>
  <c r="C6909" i="16"/>
  <c r="D6909" i="16"/>
  <c r="E6909" i="16"/>
  <c r="F6909" i="16" a="1"/>
  <c r="F6909" i="16"/>
  <c r="G6909" i="16"/>
  <c r="I6909" i="16" s="1"/>
  <c r="H6909" i="16"/>
  <c r="J6909" i="16"/>
  <c r="K6909" i="16" a="1"/>
  <c r="K6909" i="16" s="1"/>
  <c r="L6909" i="16"/>
  <c r="M6909" i="16"/>
  <c r="N6909" i="16"/>
  <c r="B6910" i="16"/>
  <c r="C6910" i="16"/>
  <c r="D6910" i="16"/>
  <c r="E6910" i="16"/>
  <c r="F6910" i="16" a="1"/>
  <c r="F6910" i="16" s="1"/>
  <c r="G6910" i="16"/>
  <c r="J6910" i="16" s="1"/>
  <c r="L6910" i="16"/>
  <c r="M6910" i="16"/>
  <c r="N6910" i="16"/>
  <c r="B6911" i="16"/>
  <c r="C6911" i="16"/>
  <c r="D6911" i="16"/>
  <c r="E6911" i="16"/>
  <c r="F6911" i="16" a="1"/>
  <c r="F6911" i="16"/>
  <c r="G6911" i="16"/>
  <c r="I6911" i="16" s="1"/>
  <c r="H6911" i="16"/>
  <c r="K6911" i="16" a="1"/>
  <c r="K6911" i="16" s="1"/>
  <c r="L6911" i="16"/>
  <c r="M6911" i="16"/>
  <c r="N6911" i="16"/>
  <c r="B6912" i="16"/>
  <c r="C6912" i="16"/>
  <c r="D6912" i="16"/>
  <c r="E6912" i="16"/>
  <c r="F6912" i="16" a="1"/>
  <c r="F6912" i="16" s="1"/>
  <c r="G6912" i="16"/>
  <c r="L6912" i="16"/>
  <c r="M6912" i="16"/>
  <c r="N6912" i="16"/>
  <c r="B6913" i="16"/>
  <c r="C6913" i="16"/>
  <c r="D6913" i="16"/>
  <c r="E6913" i="16"/>
  <c r="F6913" i="16" a="1"/>
  <c r="F6913" i="16" s="1"/>
  <c r="G6913" i="16"/>
  <c r="I6913" i="16" s="1"/>
  <c r="H6913" i="16"/>
  <c r="J6913" i="16"/>
  <c r="K6913" i="16" a="1"/>
  <c r="K6913" i="16" s="1"/>
  <c r="L6913" i="16"/>
  <c r="M6913" i="16"/>
  <c r="N6913" i="16"/>
  <c r="B6914" i="16"/>
  <c r="C6914" i="16"/>
  <c r="D6914" i="16"/>
  <c r="E6914" i="16"/>
  <c r="F6914" i="16" a="1"/>
  <c r="F6914" i="16" s="1"/>
  <c r="G6914" i="16"/>
  <c r="J6914" i="16"/>
  <c r="L6914" i="16"/>
  <c r="M6914" i="16"/>
  <c r="N6914" i="16"/>
  <c r="B6915" i="16"/>
  <c r="C6915" i="16"/>
  <c r="D6915" i="16"/>
  <c r="E6915" i="16"/>
  <c r="F6915" i="16" a="1"/>
  <c r="F6915" i="16"/>
  <c r="G6915" i="16"/>
  <c r="I6915" i="16" s="1"/>
  <c r="H6915" i="16"/>
  <c r="K6915" i="16" a="1"/>
  <c r="K6915" i="16" s="1"/>
  <c r="L6915" i="16"/>
  <c r="M6915" i="16"/>
  <c r="N6915" i="16"/>
  <c r="B6916" i="16"/>
  <c r="C6916" i="16"/>
  <c r="D6916" i="16"/>
  <c r="E6916" i="16"/>
  <c r="F6916" i="16" a="1"/>
  <c r="F6916" i="16"/>
  <c r="G6916" i="16"/>
  <c r="J6916" i="16"/>
  <c r="L6916" i="16"/>
  <c r="M6916" i="16"/>
  <c r="N6916" i="16"/>
  <c r="B6917" i="16"/>
  <c r="C6917" i="16"/>
  <c r="D6917" i="16"/>
  <c r="E6917" i="16"/>
  <c r="F6917" i="16" a="1"/>
  <c r="F6917" i="16" s="1"/>
  <c r="G6917" i="16"/>
  <c r="I6917" i="16" s="1"/>
  <c r="H6917" i="16"/>
  <c r="J6917" i="16"/>
  <c r="K6917" i="16" a="1"/>
  <c r="K6917" i="16" s="1"/>
  <c r="L6917" i="16"/>
  <c r="M6917" i="16"/>
  <c r="N6917" i="16"/>
  <c r="B6918" i="16"/>
  <c r="C6918" i="16"/>
  <c r="D6918" i="16"/>
  <c r="E6918" i="16"/>
  <c r="F6918" i="16" a="1"/>
  <c r="F6918" i="16" s="1"/>
  <c r="G6918" i="16"/>
  <c r="L6918" i="16"/>
  <c r="M6918" i="16"/>
  <c r="N6918" i="16"/>
  <c r="B6919" i="16"/>
  <c r="C6919" i="16"/>
  <c r="D6919" i="16"/>
  <c r="E6919" i="16"/>
  <c r="F6919" i="16" a="1"/>
  <c r="F6919" i="16"/>
  <c r="G6919" i="16"/>
  <c r="I6919" i="16" s="1"/>
  <c r="H6919" i="16"/>
  <c r="K6919" i="16" a="1"/>
  <c r="K6919" i="16" s="1"/>
  <c r="L6919" i="16"/>
  <c r="M6919" i="16"/>
  <c r="N6919" i="16"/>
  <c r="B6920" i="16"/>
  <c r="C6920" i="16"/>
  <c r="D6920" i="16"/>
  <c r="E6920" i="16"/>
  <c r="F6920" i="16" a="1"/>
  <c r="F6920" i="16" s="1"/>
  <c r="G6920" i="16"/>
  <c r="J6920" i="16" s="1"/>
  <c r="L6920" i="16"/>
  <c r="M6920" i="16"/>
  <c r="N6920" i="16"/>
  <c r="B6921" i="16"/>
  <c r="C6921" i="16"/>
  <c r="D6921" i="16"/>
  <c r="E6921" i="16"/>
  <c r="F6921" i="16" a="1"/>
  <c r="F6921" i="16" s="1"/>
  <c r="G6921" i="16"/>
  <c r="I6921" i="16" s="1"/>
  <c r="H6921" i="16"/>
  <c r="J6921" i="16"/>
  <c r="K6921" i="16" a="1"/>
  <c r="K6921" i="16" s="1"/>
  <c r="L6921" i="16"/>
  <c r="M6921" i="16"/>
  <c r="N6921" i="16"/>
  <c r="B6922" i="16"/>
  <c r="C6922" i="16"/>
  <c r="D6922" i="16"/>
  <c r="E6922" i="16"/>
  <c r="F6922" i="16" a="1"/>
  <c r="F6922" i="16" s="1"/>
  <c r="G6922" i="16"/>
  <c r="J6922" i="16"/>
  <c r="L6922" i="16"/>
  <c r="M6922" i="16"/>
  <c r="N6922" i="16"/>
  <c r="B6923" i="16"/>
  <c r="C6923" i="16"/>
  <c r="D6923" i="16"/>
  <c r="E6923" i="16"/>
  <c r="F6923" i="16" a="1"/>
  <c r="F6923" i="16"/>
  <c r="G6923" i="16"/>
  <c r="I6923" i="16" s="1"/>
  <c r="H6923" i="16"/>
  <c r="K6923" i="16" a="1"/>
  <c r="K6923" i="16" s="1"/>
  <c r="L6923" i="16"/>
  <c r="M6923" i="16"/>
  <c r="N6923" i="16"/>
  <c r="B6924" i="16"/>
  <c r="C6924" i="16"/>
  <c r="D6924" i="16"/>
  <c r="E6924" i="16"/>
  <c r="F6924" i="16" a="1"/>
  <c r="F6924" i="16"/>
  <c r="G6924" i="16"/>
  <c r="J6924" i="16"/>
  <c r="L6924" i="16"/>
  <c r="M6924" i="16"/>
  <c r="N6924" i="16"/>
  <c r="B6925" i="16"/>
  <c r="C6925" i="16"/>
  <c r="D6925" i="16"/>
  <c r="E6925" i="16"/>
  <c r="F6925" i="16" a="1"/>
  <c r="F6925" i="16"/>
  <c r="G6925" i="16"/>
  <c r="I6925" i="16" s="1"/>
  <c r="H6925" i="16"/>
  <c r="J6925" i="16"/>
  <c r="K6925" i="16" a="1"/>
  <c r="K6925" i="16" s="1"/>
  <c r="L6925" i="16"/>
  <c r="M6925" i="16"/>
  <c r="N6925" i="16"/>
  <c r="B6926" i="16"/>
  <c r="C6926" i="16"/>
  <c r="D6926" i="16"/>
  <c r="E6926" i="16"/>
  <c r="F6926" i="16" a="1"/>
  <c r="F6926" i="16" s="1"/>
  <c r="G6926" i="16"/>
  <c r="J6926" i="16" s="1"/>
  <c r="L6926" i="16"/>
  <c r="M6926" i="16"/>
  <c r="N6926" i="16"/>
  <c r="B6927" i="16"/>
  <c r="C6927" i="16"/>
  <c r="D6927" i="16"/>
  <c r="E6927" i="16"/>
  <c r="F6927" i="16" a="1"/>
  <c r="F6927" i="16" s="1"/>
  <c r="G6927" i="16"/>
  <c r="I6927" i="16" s="1"/>
  <c r="H6927" i="16"/>
  <c r="K6927" i="16" a="1"/>
  <c r="K6927" i="16" s="1"/>
  <c r="L6927" i="16"/>
  <c r="M6927" i="16"/>
  <c r="N6927" i="16"/>
  <c r="B6928" i="16"/>
  <c r="C6928" i="16"/>
  <c r="D6928" i="16"/>
  <c r="E6928" i="16"/>
  <c r="F6928" i="16" a="1"/>
  <c r="F6928" i="16" s="1"/>
  <c r="G6928" i="16"/>
  <c r="L6928" i="16"/>
  <c r="M6928" i="16"/>
  <c r="N6928" i="16"/>
  <c r="B6929" i="16"/>
  <c r="C6929" i="16"/>
  <c r="D6929" i="16"/>
  <c r="E6929" i="16"/>
  <c r="F6929" i="16" a="1"/>
  <c r="F6929" i="16" s="1"/>
  <c r="G6929" i="16"/>
  <c r="I6929" i="16" s="1"/>
  <c r="H6929" i="16"/>
  <c r="K6929" i="16" a="1"/>
  <c r="K6929" i="16" s="1"/>
  <c r="L6929" i="16"/>
  <c r="M6929" i="16"/>
  <c r="N6929" i="16"/>
  <c r="B6930" i="16"/>
  <c r="C6930" i="16"/>
  <c r="D6930" i="16"/>
  <c r="E6930" i="16"/>
  <c r="F6930" i="16" a="1"/>
  <c r="F6930" i="16" s="1"/>
  <c r="G6930" i="16"/>
  <c r="J6930" i="16" s="1"/>
  <c r="L6930" i="16"/>
  <c r="M6930" i="16"/>
  <c r="N6930" i="16"/>
  <c r="B6931" i="16"/>
  <c r="C6931" i="16"/>
  <c r="D6931" i="16"/>
  <c r="E6931" i="16"/>
  <c r="F6931" i="16" a="1"/>
  <c r="F6931" i="16" s="1"/>
  <c r="G6931" i="16"/>
  <c r="I6931" i="16" s="1"/>
  <c r="H6931" i="16"/>
  <c r="K6931" i="16" a="1"/>
  <c r="K6931" i="16" s="1"/>
  <c r="L6931" i="16"/>
  <c r="M6931" i="16"/>
  <c r="N6931" i="16"/>
  <c r="B6932" i="16"/>
  <c r="C6932" i="16"/>
  <c r="D6932" i="16"/>
  <c r="E6932" i="16"/>
  <c r="F6932" i="16" a="1"/>
  <c r="F6932" i="16" s="1"/>
  <c r="G6932" i="16"/>
  <c r="L6932" i="16"/>
  <c r="M6932" i="16"/>
  <c r="N6932" i="16"/>
  <c r="B6933" i="16"/>
  <c r="C6933" i="16"/>
  <c r="D6933" i="16"/>
  <c r="E6933" i="16"/>
  <c r="F6933" i="16" a="1"/>
  <c r="F6933" i="16" s="1"/>
  <c r="G6933" i="16"/>
  <c r="I6933" i="16" s="1"/>
  <c r="H6933" i="16"/>
  <c r="K6933" i="16" a="1"/>
  <c r="K6933" i="16" s="1"/>
  <c r="L6933" i="16"/>
  <c r="M6933" i="16"/>
  <c r="N6933" i="16"/>
  <c r="B6934" i="16"/>
  <c r="C6934" i="16"/>
  <c r="D6934" i="16"/>
  <c r="E6934" i="16"/>
  <c r="F6934" i="16" a="1"/>
  <c r="F6934" i="16" s="1"/>
  <c r="G6934" i="16"/>
  <c r="J6934" i="16" s="1"/>
  <c r="L6934" i="16"/>
  <c r="M6934" i="16"/>
  <c r="N6934" i="16"/>
  <c r="B6935" i="16"/>
  <c r="C6935" i="16"/>
  <c r="D6935" i="16"/>
  <c r="E6935" i="16"/>
  <c r="F6935" i="16" a="1"/>
  <c r="F6935" i="16"/>
  <c r="G6935" i="16"/>
  <c r="I6935" i="16" s="1"/>
  <c r="H6935" i="16"/>
  <c r="K6935" i="16" a="1"/>
  <c r="K6935" i="16" s="1"/>
  <c r="L6935" i="16"/>
  <c r="M6935" i="16"/>
  <c r="N6935" i="16"/>
  <c r="B6936" i="16"/>
  <c r="C6936" i="16"/>
  <c r="D6936" i="16"/>
  <c r="E6936" i="16"/>
  <c r="F6936" i="16" a="1"/>
  <c r="F6936" i="16" s="1"/>
  <c r="G6936" i="16"/>
  <c r="L6936" i="16"/>
  <c r="M6936" i="16"/>
  <c r="N6936" i="16"/>
  <c r="B6937" i="16"/>
  <c r="C6937" i="16"/>
  <c r="D6937" i="16"/>
  <c r="E6937" i="16"/>
  <c r="F6937" i="16" a="1"/>
  <c r="F6937" i="16" s="1"/>
  <c r="G6937" i="16"/>
  <c r="I6937" i="16" s="1"/>
  <c r="H6937" i="16"/>
  <c r="K6937" i="16" a="1"/>
  <c r="K6937" i="16" s="1"/>
  <c r="L6937" i="16"/>
  <c r="M6937" i="16"/>
  <c r="N6937" i="16"/>
  <c r="B6938" i="16"/>
  <c r="C6938" i="16"/>
  <c r="D6938" i="16"/>
  <c r="E6938" i="16"/>
  <c r="F6938" i="16" a="1"/>
  <c r="F6938" i="16" s="1"/>
  <c r="G6938" i="16"/>
  <c r="J6938" i="16" s="1"/>
  <c r="L6938" i="16"/>
  <c r="M6938" i="16"/>
  <c r="N6938" i="16"/>
  <c r="B6939" i="16"/>
  <c r="C6939" i="16"/>
  <c r="D6939" i="16"/>
  <c r="E6939" i="16"/>
  <c r="F6939" i="16" a="1"/>
  <c r="F6939" i="16" s="1"/>
  <c r="G6939" i="16"/>
  <c r="I6939" i="16" s="1"/>
  <c r="H6939" i="16"/>
  <c r="K6939" i="16" a="1"/>
  <c r="K6939" i="16" s="1"/>
  <c r="L6939" i="16"/>
  <c r="M6939" i="16"/>
  <c r="N6939" i="16"/>
  <c r="B6940" i="16"/>
  <c r="C6940" i="16"/>
  <c r="D6940" i="16"/>
  <c r="E6940" i="16"/>
  <c r="F6940" i="16" a="1"/>
  <c r="F6940" i="16" s="1"/>
  <c r="G6940" i="16"/>
  <c r="L6940" i="16"/>
  <c r="M6940" i="16"/>
  <c r="N6940" i="16"/>
  <c r="B6941" i="16"/>
  <c r="C6941" i="16"/>
  <c r="D6941" i="16"/>
  <c r="E6941" i="16"/>
  <c r="F6941" i="16" a="1"/>
  <c r="F6941" i="16" s="1"/>
  <c r="G6941" i="16"/>
  <c r="I6941" i="16" s="1"/>
  <c r="H6941" i="16"/>
  <c r="K6941" i="16" a="1"/>
  <c r="K6941" i="16" s="1"/>
  <c r="L6941" i="16"/>
  <c r="M6941" i="16"/>
  <c r="N6941" i="16"/>
  <c r="B6942" i="16"/>
  <c r="C6942" i="16"/>
  <c r="D6942" i="16"/>
  <c r="E6942" i="16"/>
  <c r="F6942" i="16" a="1"/>
  <c r="F6942" i="16" s="1"/>
  <c r="G6942" i="16"/>
  <c r="J6942" i="16" s="1"/>
  <c r="L6942" i="16"/>
  <c r="M6942" i="16"/>
  <c r="N6942" i="16"/>
  <c r="B6943" i="16"/>
  <c r="C6943" i="16"/>
  <c r="D6943" i="16"/>
  <c r="E6943" i="16"/>
  <c r="F6943" i="16" a="1"/>
  <c r="F6943" i="16"/>
  <c r="G6943" i="16"/>
  <c r="I6943" i="16" s="1"/>
  <c r="H6943" i="16"/>
  <c r="K6943" i="16" a="1"/>
  <c r="K6943" i="16" s="1"/>
  <c r="L6943" i="16"/>
  <c r="M6943" i="16"/>
  <c r="N6943" i="16"/>
  <c r="B6944" i="16"/>
  <c r="C6944" i="16"/>
  <c r="D6944" i="16"/>
  <c r="E6944" i="16"/>
  <c r="F6944" i="16" a="1"/>
  <c r="F6944" i="16" s="1"/>
  <c r="G6944" i="16"/>
  <c r="L6944" i="16"/>
  <c r="M6944" i="16"/>
  <c r="N6944" i="16"/>
  <c r="B6945" i="16"/>
  <c r="C6945" i="16"/>
  <c r="D6945" i="16"/>
  <c r="E6945" i="16"/>
  <c r="F6945" i="16" a="1"/>
  <c r="F6945" i="16" s="1"/>
  <c r="G6945" i="16"/>
  <c r="I6945" i="16" s="1"/>
  <c r="H6945" i="16"/>
  <c r="K6945" i="16" a="1"/>
  <c r="K6945" i="16" s="1"/>
  <c r="L6945" i="16"/>
  <c r="M6945" i="16"/>
  <c r="N6945" i="16"/>
  <c r="B6946" i="16"/>
  <c r="C6946" i="16"/>
  <c r="D6946" i="16"/>
  <c r="E6946" i="16"/>
  <c r="F6946" i="16" a="1"/>
  <c r="F6946" i="16" s="1"/>
  <c r="G6946" i="16"/>
  <c r="J6946" i="16" s="1"/>
  <c r="L6946" i="16"/>
  <c r="M6946" i="16"/>
  <c r="N6946" i="16"/>
  <c r="B6947" i="16"/>
  <c r="C6947" i="16"/>
  <c r="D6947" i="16"/>
  <c r="E6947" i="16"/>
  <c r="F6947" i="16" a="1"/>
  <c r="F6947" i="16" s="1"/>
  <c r="G6947" i="16"/>
  <c r="I6947" i="16" s="1"/>
  <c r="H6947" i="16"/>
  <c r="K6947" i="16" a="1"/>
  <c r="K6947" i="16" s="1"/>
  <c r="L6947" i="16"/>
  <c r="M6947" i="16"/>
  <c r="N6947" i="16"/>
  <c r="B6948" i="16"/>
  <c r="C6948" i="16"/>
  <c r="D6948" i="16"/>
  <c r="E6948" i="16"/>
  <c r="F6948" i="16" a="1"/>
  <c r="F6948" i="16" s="1"/>
  <c r="G6948" i="16"/>
  <c r="L6948" i="16"/>
  <c r="M6948" i="16"/>
  <c r="N6948" i="16"/>
  <c r="B6949" i="16"/>
  <c r="C6949" i="16"/>
  <c r="D6949" i="16"/>
  <c r="E6949" i="16"/>
  <c r="F6949" i="16" a="1"/>
  <c r="F6949" i="16" s="1"/>
  <c r="G6949" i="16"/>
  <c r="I6949" i="16" s="1"/>
  <c r="H6949" i="16"/>
  <c r="K6949" i="16" a="1"/>
  <c r="K6949" i="16" s="1"/>
  <c r="L6949" i="16"/>
  <c r="M6949" i="16"/>
  <c r="N6949" i="16"/>
  <c r="B6950" i="16"/>
  <c r="C6950" i="16"/>
  <c r="D6950" i="16"/>
  <c r="E6950" i="16"/>
  <c r="F6950" i="16" a="1"/>
  <c r="F6950" i="16" s="1"/>
  <c r="G6950" i="16"/>
  <c r="J6950" i="16" s="1"/>
  <c r="L6950" i="16"/>
  <c r="M6950" i="16"/>
  <c r="N6950" i="16"/>
  <c r="B6951" i="16"/>
  <c r="C6951" i="16"/>
  <c r="D6951" i="16"/>
  <c r="E6951" i="16"/>
  <c r="F6951" i="16" a="1"/>
  <c r="F6951" i="16"/>
  <c r="G6951" i="16"/>
  <c r="I6951" i="16" s="1"/>
  <c r="H6951" i="16"/>
  <c r="J6951" i="16"/>
  <c r="K6951" i="16" a="1"/>
  <c r="K6951" i="16" s="1"/>
  <c r="L6951" i="16"/>
  <c r="M6951" i="16"/>
  <c r="N6951" i="16"/>
  <c r="B6952" i="16"/>
  <c r="C6952" i="16"/>
  <c r="D6952" i="16"/>
  <c r="E6952" i="16"/>
  <c r="F6952" i="16" a="1"/>
  <c r="F6952" i="16"/>
  <c r="G6952" i="16"/>
  <c r="J6952" i="16"/>
  <c r="L6952" i="16"/>
  <c r="M6952" i="16"/>
  <c r="N6952" i="16"/>
  <c r="B6953" i="16"/>
  <c r="C6953" i="16"/>
  <c r="D6953" i="16"/>
  <c r="E6953" i="16"/>
  <c r="F6953" i="16" a="1"/>
  <c r="F6953" i="16"/>
  <c r="G6953" i="16"/>
  <c r="I6953" i="16" s="1"/>
  <c r="H6953" i="16"/>
  <c r="K6953" i="16" a="1"/>
  <c r="K6953" i="16" s="1"/>
  <c r="L6953" i="16"/>
  <c r="M6953" i="16"/>
  <c r="N6953" i="16"/>
  <c r="B6954" i="16"/>
  <c r="C6954" i="16"/>
  <c r="D6954" i="16"/>
  <c r="E6954" i="16"/>
  <c r="F6954" i="16" a="1"/>
  <c r="F6954" i="16" s="1"/>
  <c r="G6954" i="16"/>
  <c r="J6954" i="16"/>
  <c r="L6954" i="16"/>
  <c r="M6954" i="16"/>
  <c r="N6954" i="16"/>
  <c r="B6955" i="16"/>
  <c r="C6955" i="16"/>
  <c r="D6955" i="16"/>
  <c r="E6955" i="16"/>
  <c r="F6955" i="16" a="1"/>
  <c r="F6955" i="16" s="1"/>
  <c r="G6955" i="16"/>
  <c r="I6955" i="16" s="1"/>
  <c r="H6955" i="16"/>
  <c r="J6955" i="16"/>
  <c r="K6955" i="16" a="1"/>
  <c r="K6955" i="16" s="1"/>
  <c r="L6955" i="16"/>
  <c r="M6955" i="16"/>
  <c r="N6955" i="16"/>
  <c r="B6956" i="16"/>
  <c r="C6956" i="16"/>
  <c r="D6956" i="16"/>
  <c r="E6956" i="16"/>
  <c r="F6956" i="16" a="1"/>
  <c r="F6956" i="16" s="1"/>
  <c r="G6956" i="16"/>
  <c r="J6956" i="16" s="1"/>
  <c r="L6956" i="16"/>
  <c r="M6956" i="16"/>
  <c r="N6956" i="16"/>
  <c r="B6957" i="16"/>
  <c r="C6957" i="16"/>
  <c r="D6957" i="16"/>
  <c r="E6957" i="16"/>
  <c r="F6957" i="16" a="1"/>
  <c r="F6957" i="16" s="1"/>
  <c r="G6957" i="16"/>
  <c r="I6957" i="16" s="1"/>
  <c r="H6957" i="16"/>
  <c r="K6957" i="16" a="1"/>
  <c r="K6957" i="16" s="1"/>
  <c r="L6957" i="16"/>
  <c r="M6957" i="16"/>
  <c r="N6957" i="16"/>
  <c r="B6958" i="16"/>
  <c r="C6958" i="16"/>
  <c r="D6958" i="16"/>
  <c r="E6958" i="16"/>
  <c r="F6958" i="16" a="1"/>
  <c r="F6958" i="16" s="1"/>
  <c r="G6958" i="16"/>
  <c r="L6958" i="16"/>
  <c r="M6958" i="16"/>
  <c r="N6958" i="16"/>
  <c r="B6959" i="16"/>
  <c r="C6959" i="16"/>
  <c r="D6959" i="16"/>
  <c r="E6959" i="16"/>
  <c r="F6959" i="16" a="1"/>
  <c r="F6959" i="16" s="1"/>
  <c r="G6959" i="16"/>
  <c r="I6959" i="16" s="1"/>
  <c r="H6959" i="16"/>
  <c r="J6959" i="16"/>
  <c r="K6959" i="16" a="1"/>
  <c r="K6959" i="16" s="1"/>
  <c r="L6959" i="16"/>
  <c r="M6959" i="16"/>
  <c r="N6959" i="16"/>
  <c r="B6960" i="16"/>
  <c r="C6960" i="16"/>
  <c r="D6960" i="16"/>
  <c r="E6960" i="16"/>
  <c r="F6960" i="16" a="1"/>
  <c r="F6960" i="16"/>
  <c r="G6960" i="16"/>
  <c r="J6960" i="16"/>
  <c r="L6960" i="16"/>
  <c r="M6960" i="16"/>
  <c r="N6960" i="16"/>
  <c r="B6961" i="16"/>
  <c r="C6961" i="16"/>
  <c r="D6961" i="16"/>
  <c r="E6961" i="16"/>
  <c r="F6961" i="16" a="1"/>
  <c r="F6961" i="16" s="1"/>
  <c r="G6961" i="16"/>
  <c r="I6961" i="16" s="1"/>
  <c r="H6961" i="16"/>
  <c r="K6961" i="16" a="1"/>
  <c r="K6961" i="16" s="1"/>
  <c r="L6961" i="16"/>
  <c r="M6961" i="16"/>
  <c r="N6961" i="16"/>
  <c r="B6962" i="16"/>
  <c r="C6962" i="16"/>
  <c r="D6962" i="16"/>
  <c r="E6962" i="16"/>
  <c r="F6962" i="16" a="1"/>
  <c r="F6962" i="16" s="1"/>
  <c r="G6962" i="16"/>
  <c r="J6962" i="16"/>
  <c r="L6962" i="16"/>
  <c r="M6962" i="16"/>
  <c r="N6962" i="16"/>
  <c r="B6963" i="16"/>
  <c r="C6963" i="16"/>
  <c r="D6963" i="16"/>
  <c r="E6963" i="16"/>
  <c r="F6963" i="16" a="1"/>
  <c r="F6963" i="16" s="1"/>
  <c r="G6963" i="16"/>
  <c r="I6963" i="16" s="1"/>
  <c r="H6963" i="16"/>
  <c r="J6963" i="16"/>
  <c r="K6963" i="16" a="1"/>
  <c r="K6963" i="16" s="1"/>
  <c r="L6963" i="16"/>
  <c r="M6963" i="16"/>
  <c r="N6963" i="16"/>
  <c r="B6964" i="16"/>
  <c r="C6964" i="16"/>
  <c r="D6964" i="16"/>
  <c r="E6964" i="16"/>
  <c r="F6964" i="16" a="1"/>
  <c r="F6964" i="16" s="1"/>
  <c r="G6964" i="16"/>
  <c r="L6964" i="16"/>
  <c r="M6964" i="16"/>
  <c r="N6964" i="16"/>
  <c r="B6965" i="16"/>
  <c r="C6965" i="16"/>
  <c r="D6965" i="16"/>
  <c r="E6965" i="16"/>
  <c r="F6965" i="16" a="1"/>
  <c r="F6965" i="16" s="1"/>
  <c r="G6965" i="16"/>
  <c r="I6965" i="16" s="1"/>
  <c r="H6965" i="16"/>
  <c r="K6965" i="16" a="1"/>
  <c r="K6965" i="16" s="1"/>
  <c r="L6965" i="16"/>
  <c r="M6965" i="16"/>
  <c r="N6965" i="16"/>
  <c r="B6966" i="16"/>
  <c r="C6966" i="16"/>
  <c r="D6966" i="16"/>
  <c r="E6966" i="16"/>
  <c r="F6966" i="16" a="1"/>
  <c r="F6966" i="16" s="1"/>
  <c r="G6966" i="16"/>
  <c r="J6966" i="16" s="1"/>
  <c r="L6966" i="16"/>
  <c r="M6966" i="16"/>
  <c r="N6966" i="16"/>
  <c r="B6967" i="16"/>
  <c r="C6967" i="16"/>
  <c r="D6967" i="16"/>
  <c r="E6967" i="16"/>
  <c r="F6967" i="16" a="1"/>
  <c r="F6967" i="16" s="1"/>
  <c r="G6967" i="16"/>
  <c r="I6967" i="16" s="1"/>
  <c r="H6967" i="16"/>
  <c r="J6967" i="16"/>
  <c r="K6967" i="16" a="1"/>
  <c r="K6967" i="16" s="1"/>
  <c r="L6967" i="16"/>
  <c r="M6967" i="16"/>
  <c r="N6967" i="16"/>
  <c r="B6968" i="16"/>
  <c r="C6968" i="16"/>
  <c r="D6968" i="16"/>
  <c r="E6968" i="16"/>
  <c r="F6968" i="16" a="1"/>
  <c r="F6968" i="16" s="1"/>
  <c r="G6968" i="16"/>
  <c r="J6968" i="16"/>
  <c r="L6968" i="16"/>
  <c r="M6968" i="16"/>
  <c r="N6968" i="16"/>
  <c r="B6969" i="16"/>
  <c r="C6969" i="16"/>
  <c r="D6969" i="16"/>
  <c r="E6969" i="16"/>
  <c r="F6969" i="16" a="1"/>
  <c r="F6969" i="16"/>
  <c r="G6969" i="16"/>
  <c r="I6969" i="16" s="1"/>
  <c r="H6969" i="16"/>
  <c r="K6969" i="16" a="1"/>
  <c r="K6969" i="16" s="1"/>
  <c r="L6969" i="16"/>
  <c r="M6969" i="16"/>
  <c r="N6969" i="16"/>
  <c r="B6970" i="16"/>
  <c r="C6970" i="16"/>
  <c r="D6970" i="16"/>
  <c r="E6970" i="16"/>
  <c r="F6970" i="16" a="1"/>
  <c r="F6970" i="16" s="1"/>
  <c r="G6970" i="16"/>
  <c r="J6970" i="16"/>
  <c r="L6970" i="16"/>
  <c r="M6970" i="16"/>
  <c r="N6970" i="16"/>
  <c r="B6971" i="16"/>
  <c r="C6971" i="16"/>
  <c r="D6971" i="16"/>
  <c r="E6971" i="16"/>
  <c r="F6971" i="16" a="1"/>
  <c r="F6971" i="16" s="1"/>
  <c r="G6971" i="16"/>
  <c r="I6971" i="16" s="1"/>
  <c r="H6971" i="16"/>
  <c r="J6971" i="16"/>
  <c r="K6971" i="16" a="1"/>
  <c r="K6971" i="16" s="1"/>
  <c r="L6971" i="16"/>
  <c r="M6971" i="16"/>
  <c r="N6971" i="16"/>
  <c r="B6972" i="16"/>
  <c r="C6972" i="16"/>
  <c r="D6972" i="16"/>
  <c r="E6972" i="16"/>
  <c r="F6972" i="16" a="1"/>
  <c r="F6972" i="16" s="1"/>
  <c r="G6972" i="16"/>
  <c r="J6972" i="16" s="1"/>
  <c r="L6972" i="16"/>
  <c r="M6972" i="16"/>
  <c r="N6972" i="16"/>
  <c r="B6973" i="16"/>
  <c r="C6973" i="16"/>
  <c r="D6973" i="16"/>
  <c r="E6973" i="16"/>
  <c r="F6973" i="16" a="1"/>
  <c r="F6973" i="16" s="1"/>
  <c r="G6973" i="16"/>
  <c r="I6973" i="16" s="1"/>
  <c r="H6973" i="16"/>
  <c r="K6973" i="16" a="1"/>
  <c r="K6973" i="16" s="1"/>
  <c r="L6973" i="16"/>
  <c r="M6973" i="16"/>
  <c r="N6973" i="16"/>
  <c r="B6974" i="16"/>
  <c r="C6974" i="16"/>
  <c r="D6974" i="16"/>
  <c r="E6974" i="16"/>
  <c r="F6974" i="16" a="1"/>
  <c r="F6974" i="16" s="1"/>
  <c r="G6974" i="16"/>
  <c r="L6974" i="16"/>
  <c r="M6974" i="16"/>
  <c r="N6974" i="16"/>
  <c r="B6975" i="16"/>
  <c r="C6975" i="16"/>
  <c r="D6975" i="16"/>
  <c r="E6975" i="16"/>
  <c r="F6975" i="16" a="1"/>
  <c r="F6975" i="16" s="1"/>
  <c r="G6975" i="16"/>
  <c r="I6975" i="16" s="1"/>
  <c r="H6975" i="16"/>
  <c r="J6975" i="16"/>
  <c r="K6975" i="16" a="1"/>
  <c r="K6975" i="16" s="1"/>
  <c r="L6975" i="16"/>
  <c r="M6975" i="16"/>
  <c r="N6975" i="16"/>
  <c r="B6976" i="16"/>
  <c r="C6976" i="16"/>
  <c r="D6976" i="16"/>
  <c r="E6976" i="16"/>
  <c r="F6976" i="16" a="1"/>
  <c r="F6976" i="16"/>
  <c r="G6976" i="16"/>
  <c r="J6976" i="16"/>
  <c r="L6976" i="16"/>
  <c r="M6976" i="16"/>
  <c r="N6976" i="16"/>
  <c r="B6977" i="16"/>
  <c r="C6977" i="16"/>
  <c r="D6977" i="16"/>
  <c r="E6977" i="16"/>
  <c r="F6977" i="16" a="1"/>
  <c r="F6977" i="16" s="1"/>
  <c r="G6977" i="16"/>
  <c r="I6977" i="16" s="1"/>
  <c r="H6977" i="16"/>
  <c r="K6977" i="16" a="1"/>
  <c r="K6977" i="16" s="1"/>
  <c r="L6977" i="16"/>
  <c r="M6977" i="16"/>
  <c r="N6977" i="16"/>
  <c r="B6978" i="16"/>
  <c r="C6978" i="16"/>
  <c r="D6978" i="16"/>
  <c r="E6978" i="16"/>
  <c r="F6978" i="16" a="1"/>
  <c r="F6978" i="16" s="1"/>
  <c r="G6978" i="16"/>
  <c r="J6978" i="16"/>
  <c r="L6978" i="16"/>
  <c r="M6978" i="16"/>
  <c r="N6978" i="16"/>
  <c r="B6979" i="16"/>
  <c r="C6979" i="16"/>
  <c r="D6979" i="16"/>
  <c r="E6979" i="16"/>
  <c r="F6979" i="16" a="1"/>
  <c r="F6979" i="16" s="1"/>
  <c r="G6979" i="16"/>
  <c r="I6979" i="16" s="1"/>
  <c r="H6979" i="16"/>
  <c r="J6979" i="16"/>
  <c r="K6979" i="16" a="1"/>
  <c r="K6979" i="16" s="1"/>
  <c r="L6979" i="16"/>
  <c r="M6979" i="16"/>
  <c r="N6979" i="16"/>
  <c r="B6980" i="16"/>
  <c r="C6980" i="16"/>
  <c r="D6980" i="16"/>
  <c r="E6980" i="16"/>
  <c r="F6980" i="16" a="1"/>
  <c r="F6980" i="16" s="1"/>
  <c r="G6980" i="16"/>
  <c r="L6980" i="16"/>
  <c r="M6980" i="16"/>
  <c r="N6980" i="16"/>
  <c r="B6981" i="16"/>
  <c r="C6981" i="16"/>
  <c r="D6981" i="16"/>
  <c r="E6981" i="16"/>
  <c r="F6981" i="16" a="1"/>
  <c r="F6981" i="16" s="1"/>
  <c r="G6981" i="16"/>
  <c r="I6981" i="16" s="1"/>
  <c r="H6981" i="16"/>
  <c r="K6981" i="16" a="1"/>
  <c r="K6981" i="16" s="1"/>
  <c r="L6981" i="16"/>
  <c r="M6981" i="16"/>
  <c r="N6981" i="16"/>
  <c r="B6982" i="16"/>
  <c r="C6982" i="16"/>
  <c r="D6982" i="16"/>
  <c r="E6982" i="16"/>
  <c r="F6982" i="16" a="1"/>
  <c r="F6982" i="16" s="1"/>
  <c r="G6982" i="16"/>
  <c r="J6982" i="16" s="1"/>
  <c r="L6982" i="16"/>
  <c r="M6982" i="16"/>
  <c r="N6982" i="16"/>
  <c r="B6983" i="16"/>
  <c r="C6983" i="16"/>
  <c r="D6983" i="16"/>
  <c r="E6983" i="16"/>
  <c r="F6983" i="16" a="1"/>
  <c r="F6983" i="16"/>
  <c r="G6983" i="16"/>
  <c r="I6983" i="16" s="1"/>
  <c r="H6983" i="16"/>
  <c r="J6983" i="16"/>
  <c r="K6983" i="16" a="1"/>
  <c r="K6983" i="16" s="1"/>
  <c r="L6983" i="16"/>
  <c r="M6983" i="16"/>
  <c r="N6983" i="16"/>
  <c r="B6984" i="16"/>
  <c r="C6984" i="16"/>
  <c r="D6984" i="16"/>
  <c r="E6984" i="16"/>
  <c r="F6984" i="16" a="1"/>
  <c r="F6984" i="16" s="1"/>
  <c r="G6984" i="16"/>
  <c r="J6984" i="16"/>
  <c r="L6984" i="16"/>
  <c r="M6984" i="16"/>
  <c r="N6984" i="16"/>
  <c r="B6985" i="16"/>
  <c r="C6985" i="16"/>
  <c r="D6985" i="16"/>
  <c r="E6985" i="16"/>
  <c r="F6985" i="16" a="1"/>
  <c r="F6985" i="16"/>
  <c r="G6985" i="16"/>
  <c r="I6985" i="16" s="1"/>
  <c r="H6985" i="16"/>
  <c r="K6985" i="16" a="1"/>
  <c r="K6985" i="16" s="1"/>
  <c r="L6985" i="16"/>
  <c r="M6985" i="16"/>
  <c r="N6985" i="16"/>
  <c r="B6986" i="16"/>
  <c r="C6986" i="16"/>
  <c r="D6986" i="16"/>
  <c r="E6986" i="16"/>
  <c r="F6986" i="16" a="1"/>
  <c r="F6986" i="16" s="1"/>
  <c r="G6986" i="16"/>
  <c r="J6986" i="16"/>
  <c r="L6986" i="16"/>
  <c r="M6986" i="16"/>
  <c r="N6986" i="16"/>
  <c r="B6987" i="16"/>
  <c r="C6987" i="16"/>
  <c r="D6987" i="16"/>
  <c r="E6987" i="16"/>
  <c r="F6987" i="16" a="1"/>
  <c r="F6987" i="16" s="1"/>
  <c r="G6987" i="16"/>
  <c r="I6987" i="16" s="1"/>
  <c r="H6987" i="16"/>
  <c r="J6987" i="16"/>
  <c r="K6987" i="16" a="1"/>
  <c r="K6987" i="16" s="1"/>
  <c r="L6987" i="16"/>
  <c r="M6987" i="16"/>
  <c r="N6987" i="16"/>
  <c r="B6988" i="16"/>
  <c r="C6988" i="16"/>
  <c r="D6988" i="16"/>
  <c r="E6988" i="16"/>
  <c r="F6988" i="16" a="1"/>
  <c r="F6988" i="16" s="1"/>
  <c r="G6988" i="16"/>
  <c r="J6988" i="16" s="1"/>
  <c r="L6988" i="16"/>
  <c r="M6988" i="16"/>
  <c r="N6988" i="16"/>
  <c r="B6989" i="16"/>
  <c r="C6989" i="16"/>
  <c r="D6989" i="16"/>
  <c r="E6989" i="16"/>
  <c r="F6989" i="16" a="1"/>
  <c r="F6989" i="16" s="1"/>
  <c r="G6989" i="16"/>
  <c r="I6989" i="16" s="1"/>
  <c r="H6989" i="16"/>
  <c r="K6989" i="16" a="1"/>
  <c r="K6989" i="16" s="1"/>
  <c r="L6989" i="16"/>
  <c r="M6989" i="16"/>
  <c r="N6989" i="16"/>
  <c r="B6990" i="16"/>
  <c r="C6990" i="16"/>
  <c r="D6990" i="16"/>
  <c r="E6990" i="16"/>
  <c r="F6990" i="16" a="1"/>
  <c r="F6990" i="16" s="1"/>
  <c r="G6990" i="16"/>
  <c r="L6990" i="16"/>
  <c r="M6990" i="16"/>
  <c r="N6990" i="16"/>
  <c r="B6991" i="16"/>
  <c r="C6991" i="16"/>
  <c r="D6991" i="16"/>
  <c r="E6991" i="16"/>
  <c r="F6991" i="16" a="1"/>
  <c r="F6991" i="16" s="1"/>
  <c r="G6991" i="16"/>
  <c r="I6991" i="16" s="1"/>
  <c r="H6991" i="16"/>
  <c r="J6991" i="16"/>
  <c r="K6991" i="16" a="1"/>
  <c r="K6991" i="16" s="1"/>
  <c r="L6991" i="16"/>
  <c r="M6991" i="16"/>
  <c r="N6991" i="16"/>
  <c r="B6992" i="16"/>
  <c r="C6992" i="16"/>
  <c r="D6992" i="16"/>
  <c r="E6992" i="16"/>
  <c r="F6992" i="16" a="1"/>
  <c r="F6992" i="16"/>
  <c r="G6992" i="16"/>
  <c r="J6992" i="16"/>
  <c r="L6992" i="16"/>
  <c r="M6992" i="16"/>
  <c r="N6992" i="16"/>
  <c r="B6993" i="16"/>
  <c r="C6993" i="16"/>
  <c r="D6993" i="16"/>
  <c r="E6993" i="16"/>
  <c r="F6993" i="16" a="1"/>
  <c r="F6993" i="16" s="1"/>
  <c r="G6993" i="16"/>
  <c r="I6993" i="16" s="1"/>
  <c r="H6993" i="16"/>
  <c r="K6993" i="16" a="1"/>
  <c r="K6993" i="16" s="1"/>
  <c r="L6993" i="16"/>
  <c r="M6993" i="16"/>
  <c r="N6993" i="16"/>
  <c r="B6994" i="16"/>
  <c r="C6994" i="16"/>
  <c r="D6994" i="16"/>
  <c r="E6994" i="16"/>
  <c r="F6994" i="16" a="1"/>
  <c r="F6994" i="16" s="1"/>
  <c r="G6994" i="16"/>
  <c r="J6994" i="16"/>
  <c r="L6994" i="16"/>
  <c r="M6994" i="16"/>
  <c r="N6994" i="16"/>
  <c r="B6995" i="16"/>
  <c r="C6995" i="16"/>
  <c r="D6995" i="16"/>
  <c r="E6995" i="16"/>
  <c r="F6995" i="16" a="1"/>
  <c r="F6995" i="16" s="1"/>
  <c r="G6995" i="16"/>
  <c r="I6995" i="16" s="1"/>
  <c r="H6995" i="16"/>
  <c r="J6995" i="16"/>
  <c r="K6995" i="16" a="1"/>
  <c r="K6995" i="16" s="1"/>
  <c r="L6995" i="16"/>
  <c r="M6995" i="16"/>
  <c r="N6995" i="16"/>
  <c r="B6996" i="16"/>
  <c r="C6996" i="16"/>
  <c r="D6996" i="16"/>
  <c r="E6996" i="16"/>
  <c r="F6996" i="16" a="1"/>
  <c r="F6996" i="16" s="1"/>
  <c r="G6996" i="16"/>
  <c r="L6996" i="16"/>
  <c r="M6996" i="16"/>
  <c r="N6996" i="16"/>
  <c r="B6997" i="16"/>
  <c r="C6997" i="16"/>
  <c r="D6997" i="16"/>
  <c r="E6997" i="16"/>
  <c r="F6997" i="16" a="1"/>
  <c r="F6997" i="16" s="1"/>
  <c r="G6997" i="16"/>
  <c r="I6997" i="16" s="1"/>
  <c r="H6997" i="16"/>
  <c r="K6997" i="16" a="1"/>
  <c r="K6997" i="16" s="1"/>
  <c r="L6997" i="16"/>
  <c r="M6997" i="16"/>
  <c r="N6997" i="16"/>
  <c r="B6998" i="16"/>
  <c r="C6998" i="16"/>
  <c r="D6998" i="16"/>
  <c r="E6998" i="16"/>
  <c r="F6998" i="16" a="1"/>
  <c r="F6998" i="16" s="1"/>
  <c r="G6998" i="16"/>
  <c r="J6998" i="16" s="1"/>
  <c r="L6998" i="16"/>
  <c r="M6998" i="16"/>
  <c r="N6998" i="16"/>
  <c r="B6999" i="16"/>
  <c r="C6999" i="16"/>
  <c r="D6999" i="16"/>
  <c r="E6999" i="16"/>
  <c r="F6999" i="16" a="1"/>
  <c r="F6999" i="16"/>
  <c r="G6999" i="16"/>
  <c r="I6999" i="16" s="1"/>
  <c r="H6999" i="16"/>
  <c r="J6999" i="16"/>
  <c r="K6999" i="16" a="1"/>
  <c r="K6999" i="16" s="1"/>
  <c r="L6999" i="16"/>
  <c r="M6999" i="16"/>
  <c r="N6999" i="16"/>
  <c r="B7000" i="16"/>
  <c r="C7000" i="16"/>
  <c r="D7000" i="16"/>
  <c r="E7000" i="16"/>
  <c r="F7000" i="16" a="1"/>
  <c r="F7000" i="16" s="1"/>
  <c r="G7000" i="16"/>
  <c r="J7000" i="16"/>
  <c r="L7000" i="16"/>
  <c r="M7000" i="16"/>
  <c r="N7000" i="16"/>
  <c r="B7001" i="16"/>
  <c r="C7001" i="16"/>
  <c r="D7001" i="16"/>
  <c r="E7001" i="16"/>
  <c r="F7001" i="16" a="1"/>
  <c r="F7001" i="16" s="1"/>
  <c r="G7001" i="16"/>
  <c r="I7001" i="16" s="1"/>
  <c r="H7001" i="16"/>
  <c r="K7001" i="16" a="1"/>
  <c r="K7001" i="16" s="1"/>
  <c r="L7001" i="16"/>
  <c r="M7001" i="16"/>
  <c r="N7001" i="16"/>
  <c r="B7002" i="16"/>
  <c r="C7002" i="16"/>
  <c r="D7002" i="16"/>
  <c r="E7002" i="16"/>
  <c r="F7002" i="16" a="1"/>
  <c r="F7002" i="16" s="1"/>
  <c r="G7002" i="16"/>
  <c r="J7002" i="16"/>
  <c r="L7002" i="16"/>
  <c r="M7002" i="16"/>
  <c r="N7002" i="16"/>
  <c r="B7003" i="16"/>
  <c r="C7003" i="16"/>
  <c r="D7003" i="16"/>
  <c r="E7003" i="16"/>
  <c r="F7003" i="16" a="1"/>
  <c r="F7003" i="16" s="1"/>
  <c r="G7003" i="16"/>
  <c r="I7003" i="16" s="1"/>
  <c r="H7003" i="16"/>
  <c r="J7003" i="16"/>
  <c r="K7003" i="16" a="1"/>
  <c r="K7003" i="16" s="1"/>
  <c r="L7003" i="16"/>
  <c r="M7003" i="16"/>
  <c r="N7003" i="16"/>
  <c r="B7004" i="16"/>
  <c r="C7004" i="16"/>
  <c r="D7004" i="16"/>
  <c r="E7004" i="16"/>
  <c r="F7004" i="16" a="1"/>
  <c r="F7004" i="16" s="1"/>
  <c r="G7004" i="16"/>
  <c r="J7004" i="16" s="1"/>
  <c r="L7004" i="16"/>
  <c r="M7004" i="16"/>
  <c r="N7004" i="16"/>
  <c r="B7005" i="16"/>
  <c r="C7005" i="16"/>
  <c r="D7005" i="16"/>
  <c r="E7005" i="16"/>
  <c r="F7005" i="16" a="1"/>
  <c r="F7005" i="16" s="1"/>
  <c r="G7005" i="16"/>
  <c r="I7005" i="16" s="1"/>
  <c r="H7005" i="16"/>
  <c r="K7005" i="16" a="1"/>
  <c r="K7005" i="16" s="1"/>
  <c r="L7005" i="16"/>
  <c r="M7005" i="16"/>
  <c r="N7005" i="16"/>
  <c r="B7006" i="16"/>
  <c r="C7006" i="16"/>
  <c r="D7006" i="16"/>
  <c r="E7006" i="16"/>
  <c r="F7006" i="16" a="1"/>
  <c r="F7006" i="16" s="1"/>
  <c r="G7006" i="16"/>
  <c r="L7006" i="16"/>
  <c r="M7006" i="16"/>
  <c r="N7006" i="16"/>
  <c r="B7007" i="16"/>
  <c r="C7007" i="16"/>
  <c r="D7007" i="16"/>
  <c r="E7007" i="16"/>
  <c r="F7007" i="16" a="1"/>
  <c r="F7007" i="16"/>
  <c r="G7007" i="16"/>
  <c r="I7007" i="16" s="1"/>
  <c r="H7007" i="16"/>
  <c r="J7007" i="16"/>
  <c r="K7007" i="16" a="1"/>
  <c r="K7007" i="16" s="1"/>
  <c r="L7007" i="16"/>
  <c r="M7007" i="16"/>
  <c r="N7007" i="16"/>
  <c r="B7008" i="16"/>
  <c r="C7008" i="16"/>
  <c r="D7008" i="16"/>
  <c r="E7008" i="16"/>
  <c r="F7008" i="16" a="1"/>
  <c r="F7008" i="16" s="1"/>
  <c r="G7008" i="16"/>
  <c r="J7008" i="16"/>
  <c r="L7008" i="16"/>
  <c r="M7008" i="16"/>
  <c r="N7008" i="16"/>
  <c r="B7009" i="16"/>
  <c r="C7009" i="16"/>
  <c r="D7009" i="16"/>
  <c r="E7009" i="16"/>
  <c r="F7009" i="16" a="1"/>
  <c r="F7009" i="16"/>
  <c r="G7009" i="16"/>
  <c r="I7009" i="16" s="1"/>
  <c r="H7009" i="16"/>
  <c r="K7009" i="16" a="1"/>
  <c r="K7009" i="16" s="1"/>
  <c r="L7009" i="16"/>
  <c r="M7009" i="16"/>
  <c r="N7009" i="16"/>
  <c r="B7010" i="16"/>
  <c r="C7010" i="16"/>
  <c r="D7010" i="16"/>
  <c r="E7010" i="16"/>
  <c r="F7010" i="16" a="1"/>
  <c r="F7010" i="16" s="1"/>
  <c r="G7010" i="16"/>
  <c r="J7010" i="16"/>
  <c r="L7010" i="16"/>
  <c r="M7010" i="16"/>
  <c r="N7010" i="16"/>
  <c r="B7011" i="16"/>
  <c r="C7011" i="16"/>
  <c r="D7011" i="16"/>
  <c r="E7011" i="16"/>
  <c r="F7011" i="16" a="1"/>
  <c r="F7011" i="16" s="1"/>
  <c r="G7011" i="16"/>
  <c r="I7011" i="16" s="1"/>
  <c r="H7011" i="16"/>
  <c r="J7011" i="16"/>
  <c r="K7011" i="16" a="1"/>
  <c r="K7011" i="16" s="1"/>
  <c r="L7011" i="16"/>
  <c r="M7011" i="16"/>
  <c r="N7011" i="16"/>
  <c r="B7012" i="16"/>
  <c r="C7012" i="16"/>
  <c r="D7012" i="16"/>
  <c r="E7012" i="16"/>
  <c r="F7012" i="16" a="1"/>
  <c r="F7012" i="16" s="1"/>
  <c r="G7012" i="16"/>
  <c r="L7012" i="16"/>
  <c r="M7012" i="16"/>
  <c r="N7012" i="16"/>
  <c r="B7013" i="16"/>
  <c r="C7013" i="16"/>
  <c r="D7013" i="16"/>
  <c r="E7013" i="16"/>
  <c r="F7013" i="16" a="1"/>
  <c r="F7013" i="16" s="1"/>
  <c r="G7013" i="16"/>
  <c r="I7013" i="16" s="1"/>
  <c r="H7013" i="16"/>
  <c r="K7013" i="16" a="1"/>
  <c r="K7013" i="16" s="1"/>
  <c r="L7013" i="16"/>
  <c r="M7013" i="16"/>
  <c r="N7013" i="16"/>
  <c r="B7014" i="16"/>
  <c r="C7014" i="16"/>
  <c r="D7014" i="16"/>
  <c r="E7014" i="16"/>
  <c r="F7014" i="16" a="1"/>
  <c r="F7014" i="16" s="1"/>
  <c r="G7014" i="16"/>
  <c r="J7014" i="16" s="1"/>
  <c r="L7014" i="16"/>
  <c r="M7014" i="16"/>
  <c r="N7014" i="16"/>
  <c r="B7015" i="16"/>
  <c r="C7015" i="16"/>
  <c r="D7015" i="16"/>
  <c r="E7015" i="16"/>
  <c r="F7015" i="16" a="1"/>
  <c r="F7015" i="16"/>
  <c r="G7015" i="16"/>
  <c r="I7015" i="16" s="1"/>
  <c r="H7015" i="16"/>
  <c r="J7015" i="16"/>
  <c r="K7015" i="16" a="1"/>
  <c r="K7015" i="16" s="1"/>
  <c r="L7015" i="16"/>
  <c r="M7015" i="16"/>
  <c r="N7015" i="16"/>
  <c r="B7016" i="16"/>
  <c r="C7016" i="16"/>
  <c r="D7016" i="16"/>
  <c r="E7016" i="16"/>
  <c r="F7016" i="16" a="1"/>
  <c r="F7016" i="16"/>
  <c r="G7016" i="16"/>
  <c r="J7016" i="16"/>
  <c r="L7016" i="16"/>
  <c r="M7016" i="16"/>
  <c r="N7016" i="16"/>
  <c r="B7017" i="16"/>
  <c r="C7017" i="16"/>
  <c r="D7017" i="16"/>
  <c r="E7017" i="16"/>
  <c r="F7017" i="16" a="1"/>
  <c r="F7017" i="16"/>
  <c r="G7017" i="16"/>
  <c r="I7017" i="16" s="1"/>
  <c r="H7017" i="16"/>
  <c r="K7017" i="16" a="1"/>
  <c r="K7017" i="16" s="1"/>
  <c r="L7017" i="16"/>
  <c r="M7017" i="16"/>
  <c r="N7017" i="16"/>
  <c r="B7018" i="16"/>
  <c r="C7018" i="16"/>
  <c r="D7018" i="16"/>
  <c r="E7018" i="16"/>
  <c r="F7018" i="16" a="1"/>
  <c r="F7018" i="16" s="1"/>
  <c r="G7018" i="16"/>
  <c r="J7018" i="16"/>
  <c r="L7018" i="16"/>
  <c r="M7018" i="16"/>
  <c r="N7018" i="16"/>
  <c r="B7019" i="16"/>
  <c r="C7019" i="16"/>
  <c r="D7019" i="16"/>
  <c r="E7019" i="16"/>
  <c r="F7019" i="16" a="1"/>
  <c r="F7019" i="16" s="1"/>
  <c r="G7019" i="16"/>
  <c r="I7019" i="16" s="1"/>
  <c r="H7019" i="16"/>
  <c r="J7019" i="16"/>
  <c r="K7019" i="16" a="1"/>
  <c r="K7019" i="16" s="1"/>
  <c r="L7019" i="16"/>
  <c r="M7019" i="16"/>
  <c r="N7019" i="16"/>
  <c r="B7020" i="16"/>
  <c r="C7020" i="16"/>
  <c r="D7020" i="16"/>
  <c r="E7020" i="16"/>
  <c r="F7020" i="16" a="1"/>
  <c r="F7020" i="16" s="1"/>
  <c r="G7020" i="16"/>
  <c r="J7020" i="16" s="1"/>
  <c r="L7020" i="16"/>
  <c r="M7020" i="16"/>
  <c r="N7020" i="16"/>
  <c r="B7021" i="16"/>
  <c r="C7021" i="16"/>
  <c r="D7021" i="16"/>
  <c r="E7021" i="16"/>
  <c r="F7021" i="16" a="1"/>
  <c r="F7021" i="16" s="1"/>
  <c r="G7021" i="16"/>
  <c r="I7021" i="16" s="1"/>
  <c r="H7021" i="16"/>
  <c r="K7021" i="16" a="1"/>
  <c r="K7021" i="16" s="1"/>
  <c r="L7021" i="16"/>
  <c r="M7021" i="16"/>
  <c r="N7021" i="16"/>
  <c r="B7022" i="16"/>
  <c r="C7022" i="16"/>
  <c r="D7022" i="16"/>
  <c r="E7022" i="16"/>
  <c r="F7022" i="16" a="1"/>
  <c r="F7022" i="16" s="1"/>
  <c r="G7022" i="16"/>
  <c r="L7022" i="16"/>
  <c r="M7022" i="16"/>
  <c r="N7022" i="16"/>
  <c r="B7023" i="16"/>
  <c r="C7023" i="16"/>
  <c r="D7023" i="16"/>
  <c r="E7023" i="16"/>
  <c r="F7023" i="16" a="1"/>
  <c r="F7023" i="16" s="1"/>
  <c r="G7023" i="16"/>
  <c r="I7023" i="16" s="1"/>
  <c r="H7023" i="16"/>
  <c r="J7023" i="16"/>
  <c r="K7023" i="16" a="1"/>
  <c r="K7023" i="16" s="1"/>
  <c r="L7023" i="16"/>
  <c r="M7023" i="16"/>
  <c r="N7023" i="16"/>
  <c r="B7024" i="16"/>
  <c r="C7024" i="16"/>
  <c r="D7024" i="16"/>
  <c r="E7024" i="16"/>
  <c r="F7024" i="16" a="1"/>
  <c r="F7024" i="16"/>
  <c r="G7024" i="16"/>
  <c r="J7024" i="16"/>
  <c r="L7024" i="16"/>
  <c r="M7024" i="16"/>
  <c r="N7024" i="16"/>
  <c r="B7025" i="16"/>
  <c r="C7025" i="16"/>
  <c r="D7025" i="16"/>
  <c r="E7025" i="16"/>
  <c r="F7025" i="16" a="1"/>
  <c r="F7025" i="16" s="1"/>
  <c r="G7025" i="16"/>
  <c r="I7025" i="16" s="1"/>
  <c r="H7025" i="16"/>
  <c r="K7025" i="16" a="1"/>
  <c r="K7025" i="16" s="1"/>
  <c r="L7025" i="16"/>
  <c r="M7025" i="16"/>
  <c r="N7025" i="16"/>
  <c r="B7026" i="16"/>
  <c r="C7026" i="16"/>
  <c r="D7026" i="16"/>
  <c r="E7026" i="16"/>
  <c r="F7026" i="16" a="1"/>
  <c r="F7026" i="16" s="1"/>
  <c r="G7026" i="16"/>
  <c r="J7026" i="16"/>
  <c r="L7026" i="16"/>
  <c r="M7026" i="16"/>
  <c r="N7026" i="16"/>
  <c r="B7027" i="16"/>
  <c r="C7027" i="16"/>
  <c r="D7027" i="16"/>
  <c r="E7027" i="16"/>
  <c r="F7027" i="16" a="1"/>
  <c r="F7027" i="16" s="1"/>
  <c r="G7027" i="16"/>
  <c r="I7027" i="16" s="1"/>
  <c r="H7027" i="16"/>
  <c r="J7027" i="16"/>
  <c r="K7027" i="16" a="1"/>
  <c r="K7027" i="16" s="1"/>
  <c r="L7027" i="16"/>
  <c r="M7027" i="16"/>
  <c r="N7027" i="16"/>
  <c r="B7028" i="16"/>
  <c r="C7028" i="16"/>
  <c r="D7028" i="16"/>
  <c r="E7028" i="16"/>
  <c r="F7028" i="16" a="1"/>
  <c r="F7028" i="16" s="1"/>
  <c r="G7028" i="16"/>
  <c r="L7028" i="16"/>
  <c r="M7028" i="16"/>
  <c r="N7028" i="16"/>
  <c r="B7029" i="16"/>
  <c r="C7029" i="16"/>
  <c r="D7029" i="16"/>
  <c r="E7029" i="16"/>
  <c r="F7029" i="16" a="1"/>
  <c r="F7029" i="16" s="1"/>
  <c r="G7029" i="16"/>
  <c r="I7029" i="16" s="1"/>
  <c r="H7029" i="16"/>
  <c r="K7029" i="16" a="1"/>
  <c r="K7029" i="16" s="1"/>
  <c r="L7029" i="16"/>
  <c r="M7029" i="16"/>
  <c r="N7029" i="16"/>
  <c r="B7030" i="16"/>
  <c r="C7030" i="16"/>
  <c r="D7030" i="16"/>
  <c r="E7030" i="16"/>
  <c r="F7030" i="16" a="1"/>
  <c r="F7030" i="16" s="1"/>
  <c r="G7030" i="16"/>
  <c r="J7030" i="16" s="1"/>
  <c r="L7030" i="16"/>
  <c r="M7030" i="16"/>
  <c r="N7030" i="16"/>
  <c r="B7031" i="16"/>
  <c r="C7031" i="16"/>
  <c r="D7031" i="16"/>
  <c r="E7031" i="16"/>
  <c r="F7031" i="16" a="1"/>
  <c r="F7031" i="16" s="1"/>
  <c r="G7031" i="16"/>
  <c r="I7031" i="16" s="1"/>
  <c r="H7031" i="16"/>
  <c r="J7031" i="16"/>
  <c r="K7031" i="16" a="1"/>
  <c r="K7031" i="16" s="1"/>
  <c r="L7031" i="16"/>
  <c r="M7031" i="16"/>
  <c r="N7031" i="16"/>
  <c r="B7032" i="16"/>
  <c r="C7032" i="16"/>
  <c r="D7032" i="16"/>
  <c r="E7032" i="16"/>
  <c r="F7032" i="16" a="1"/>
  <c r="F7032" i="16" s="1"/>
  <c r="G7032" i="16"/>
  <c r="J7032" i="16"/>
  <c r="L7032" i="16"/>
  <c r="M7032" i="16"/>
  <c r="N7032" i="16"/>
  <c r="B7033" i="16"/>
  <c r="C7033" i="16"/>
  <c r="D7033" i="16"/>
  <c r="E7033" i="16"/>
  <c r="F7033" i="16" a="1"/>
  <c r="F7033" i="16"/>
  <c r="G7033" i="16"/>
  <c r="I7033" i="16" s="1"/>
  <c r="H7033" i="16"/>
  <c r="K7033" i="16" a="1"/>
  <c r="K7033" i="16" s="1"/>
  <c r="L7033" i="16"/>
  <c r="M7033" i="16"/>
  <c r="N7033" i="16"/>
  <c r="B7034" i="16"/>
  <c r="C7034" i="16"/>
  <c r="D7034" i="16"/>
  <c r="E7034" i="16"/>
  <c r="F7034" i="16" a="1"/>
  <c r="F7034" i="16" s="1"/>
  <c r="G7034" i="16"/>
  <c r="J7034" i="16"/>
  <c r="L7034" i="16"/>
  <c r="M7034" i="16"/>
  <c r="N7034" i="16"/>
  <c r="B7035" i="16"/>
  <c r="C7035" i="16"/>
  <c r="D7035" i="16"/>
  <c r="E7035" i="16"/>
  <c r="F7035" i="16" a="1"/>
  <c r="F7035" i="16" s="1"/>
  <c r="G7035" i="16"/>
  <c r="I7035" i="16" s="1"/>
  <c r="H7035" i="16"/>
  <c r="J7035" i="16"/>
  <c r="K7035" i="16" a="1"/>
  <c r="K7035" i="16" s="1"/>
  <c r="L7035" i="16"/>
  <c r="M7035" i="16"/>
  <c r="N7035" i="16"/>
  <c r="B7036" i="16"/>
  <c r="C7036" i="16"/>
  <c r="D7036" i="16"/>
  <c r="E7036" i="16"/>
  <c r="F7036" i="16" a="1"/>
  <c r="F7036" i="16" s="1"/>
  <c r="G7036" i="16"/>
  <c r="J7036" i="16" s="1"/>
  <c r="L7036" i="16"/>
  <c r="M7036" i="16"/>
  <c r="N7036" i="16"/>
  <c r="B7037" i="16"/>
  <c r="C7037" i="16"/>
  <c r="D7037" i="16"/>
  <c r="E7037" i="16"/>
  <c r="F7037" i="16" a="1"/>
  <c r="F7037" i="16" s="1"/>
  <c r="G7037" i="16"/>
  <c r="I7037" i="16" s="1"/>
  <c r="H7037" i="16"/>
  <c r="K7037" i="16" a="1"/>
  <c r="K7037" i="16" s="1"/>
  <c r="L7037" i="16"/>
  <c r="M7037" i="16"/>
  <c r="N7037" i="16"/>
  <c r="B7038" i="16"/>
  <c r="C7038" i="16"/>
  <c r="D7038" i="16"/>
  <c r="E7038" i="16"/>
  <c r="F7038" i="16" a="1"/>
  <c r="F7038" i="16" s="1"/>
  <c r="G7038" i="16"/>
  <c r="L7038" i="16"/>
  <c r="M7038" i="16"/>
  <c r="N7038" i="16"/>
  <c r="B7039" i="16"/>
  <c r="C7039" i="16"/>
  <c r="D7039" i="16"/>
  <c r="E7039" i="16"/>
  <c r="F7039" i="16" a="1"/>
  <c r="F7039" i="16" s="1"/>
  <c r="G7039" i="16"/>
  <c r="I7039" i="16" s="1"/>
  <c r="H7039" i="16"/>
  <c r="J7039" i="16"/>
  <c r="K7039" i="16" a="1"/>
  <c r="K7039" i="16" s="1"/>
  <c r="L7039" i="16"/>
  <c r="M7039" i="16"/>
  <c r="N7039" i="16"/>
  <c r="B7040" i="16"/>
  <c r="C7040" i="16"/>
  <c r="D7040" i="16"/>
  <c r="E7040" i="16"/>
  <c r="F7040" i="16" a="1"/>
  <c r="F7040" i="16"/>
  <c r="G7040" i="16"/>
  <c r="J7040" i="16"/>
  <c r="L7040" i="16"/>
  <c r="M7040" i="16"/>
  <c r="N7040" i="16"/>
  <c r="B7041" i="16"/>
  <c r="C7041" i="16"/>
  <c r="D7041" i="16"/>
  <c r="E7041" i="16"/>
  <c r="F7041" i="16" a="1"/>
  <c r="F7041" i="16" s="1"/>
  <c r="G7041" i="16"/>
  <c r="I7041" i="16" s="1"/>
  <c r="H7041" i="16"/>
  <c r="K7041" i="16" a="1"/>
  <c r="K7041" i="16" s="1"/>
  <c r="L7041" i="16"/>
  <c r="M7041" i="16"/>
  <c r="N7041" i="16"/>
  <c r="B7042" i="16"/>
  <c r="C7042" i="16"/>
  <c r="D7042" i="16"/>
  <c r="E7042" i="16"/>
  <c r="F7042" i="16" a="1"/>
  <c r="F7042" i="16" s="1"/>
  <c r="G7042" i="16"/>
  <c r="J7042" i="16"/>
  <c r="L7042" i="16"/>
  <c r="M7042" i="16"/>
  <c r="N7042" i="16"/>
  <c r="B7043" i="16"/>
  <c r="C7043" i="16"/>
  <c r="D7043" i="16"/>
  <c r="E7043" i="16"/>
  <c r="F7043" i="16" a="1"/>
  <c r="F7043" i="16" s="1"/>
  <c r="G7043" i="16"/>
  <c r="I7043" i="16" s="1"/>
  <c r="H7043" i="16"/>
  <c r="J7043" i="16"/>
  <c r="K7043" i="16" a="1"/>
  <c r="K7043" i="16" s="1"/>
  <c r="L7043" i="16"/>
  <c r="M7043" i="16"/>
  <c r="N7043" i="16"/>
  <c r="B7044" i="16"/>
  <c r="C7044" i="16"/>
  <c r="D7044" i="16"/>
  <c r="E7044" i="16"/>
  <c r="F7044" i="16" a="1"/>
  <c r="F7044" i="16" s="1"/>
  <c r="G7044" i="16"/>
  <c r="L7044" i="16"/>
  <c r="M7044" i="16"/>
  <c r="N7044" i="16"/>
  <c r="B7045" i="16"/>
  <c r="C7045" i="16"/>
  <c r="D7045" i="16"/>
  <c r="E7045" i="16"/>
  <c r="F7045" i="16" a="1"/>
  <c r="F7045" i="16" s="1"/>
  <c r="G7045" i="16"/>
  <c r="I7045" i="16" s="1"/>
  <c r="H7045" i="16"/>
  <c r="K7045" i="16" a="1"/>
  <c r="K7045" i="16" s="1"/>
  <c r="L7045" i="16"/>
  <c r="M7045" i="16"/>
  <c r="N7045" i="16"/>
  <c r="B7046" i="16"/>
  <c r="C7046" i="16"/>
  <c r="D7046" i="16"/>
  <c r="E7046" i="16"/>
  <c r="F7046" i="16" a="1"/>
  <c r="F7046" i="16" s="1"/>
  <c r="G7046" i="16"/>
  <c r="J7046" i="16" s="1"/>
  <c r="L7046" i="16"/>
  <c r="M7046" i="16"/>
  <c r="N7046" i="16"/>
  <c r="B7047" i="16"/>
  <c r="C7047" i="16"/>
  <c r="D7047" i="16"/>
  <c r="E7047" i="16"/>
  <c r="F7047" i="16" a="1"/>
  <c r="F7047" i="16"/>
  <c r="G7047" i="16"/>
  <c r="I7047" i="16" s="1"/>
  <c r="H7047" i="16"/>
  <c r="J7047" i="16"/>
  <c r="K7047" i="16" a="1"/>
  <c r="K7047" i="16" s="1"/>
  <c r="L7047" i="16"/>
  <c r="M7047" i="16"/>
  <c r="N7047" i="16"/>
  <c r="B7048" i="16"/>
  <c r="C7048" i="16"/>
  <c r="D7048" i="16"/>
  <c r="E7048" i="16"/>
  <c r="F7048" i="16" a="1"/>
  <c r="F7048" i="16" s="1"/>
  <c r="G7048" i="16"/>
  <c r="J7048" i="16"/>
  <c r="L7048" i="16"/>
  <c r="M7048" i="16"/>
  <c r="N7048" i="16"/>
  <c r="B7049" i="16"/>
  <c r="C7049" i="16"/>
  <c r="D7049" i="16"/>
  <c r="E7049" i="16"/>
  <c r="F7049" i="16" a="1"/>
  <c r="F7049" i="16"/>
  <c r="G7049" i="16"/>
  <c r="I7049" i="16" s="1"/>
  <c r="H7049" i="16"/>
  <c r="K7049" i="16" a="1"/>
  <c r="K7049" i="16" s="1"/>
  <c r="L7049" i="16"/>
  <c r="M7049" i="16"/>
  <c r="N7049" i="16"/>
  <c r="B7050" i="16"/>
  <c r="C7050" i="16"/>
  <c r="D7050" i="16"/>
  <c r="E7050" i="16"/>
  <c r="F7050" i="16" a="1"/>
  <c r="F7050" i="16" s="1"/>
  <c r="G7050" i="16"/>
  <c r="J7050" i="16"/>
  <c r="L7050" i="16"/>
  <c r="M7050" i="16"/>
  <c r="N7050" i="16"/>
  <c r="B7051" i="16"/>
  <c r="C7051" i="16"/>
  <c r="D7051" i="16"/>
  <c r="E7051" i="16"/>
  <c r="F7051" i="16" a="1"/>
  <c r="F7051" i="16" s="1"/>
  <c r="G7051" i="16"/>
  <c r="I7051" i="16" s="1"/>
  <c r="H7051" i="16"/>
  <c r="J7051" i="16"/>
  <c r="K7051" i="16" a="1"/>
  <c r="K7051" i="16" s="1"/>
  <c r="L7051" i="16"/>
  <c r="M7051" i="16"/>
  <c r="N7051" i="16"/>
  <c r="B7052" i="16"/>
  <c r="C7052" i="16"/>
  <c r="D7052" i="16"/>
  <c r="E7052" i="16"/>
  <c r="F7052" i="16" a="1"/>
  <c r="F7052" i="16" s="1"/>
  <c r="G7052" i="16"/>
  <c r="J7052" i="16" s="1"/>
  <c r="L7052" i="16"/>
  <c r="M7052" i="16"/>
  <c r="N7052" i="16"/>
  <c r="B7053" i="16"/>
  <c r="C7053" i="16"/>
  <c r="D7053" i="16"/>
  <c r="E7053" i="16"/>
  <c r="F7053" i="16" a="1"/>
  <c r="F7053" i="16" s="1"/>
  <c r="G7053" i="16"/>
  <c r="I7053" i="16" s="1"/>
  <c r="H7053" i="16"/>
  <c r="K7053" i="16" a="1"/>
  <c r="K7053" i="16" s="1"/>
  <c r="L7053" i="16"/>
  <c r="M7053" i="16"/>
  <c r="N7053" i="16"/>
  <c r="B7054" i="16"/>
  <c r="C7054" i="16"/>
  <c r="D7054" i="16"/>
  <c r="E7054" i="16"/>
  <c r="F7054" i="16" a="1"/>
  <c r="F7054" i="16" s="1"/>
  <c r="G7054" i="16"/>
  <c r="L7054" i="16"/>
  <c r="M7054" i="16"/>
  <c r="N7054" i="16"/>
  <c r="B7055" i="16"/>
  <c r="C7055" i="16"/>
  <c r="D7055" i="16"/>
  <c r="E7055" i="16"/>
  <c r="F7055" i="16" a="1"/>
  <c r="F7055" i="16" s="1"/>
  <c r="G7055" i="16"/>
  <c r="I7055" i="16" s="1"/>
  <c r="H7055" i="16"/>
  <c r="J7055" i="16"/>
  <c r="K7055" i="16" a="1"/>
  <c r="K7055" i="16" s="1"/>
  <c r="L7055" i="16"/>
  <c r="M7055" i="16"/>
  <c r="N7055" i="16"/>
  <c r="B7056" i="16"/>
  <c r="C7056" i="16"/>
  <c r="D7056" i="16"/>
  <c r="E7056" i="16"/>
  <c r="F7056" i="16" a="1"/>
  <c r="F7056" i="16"/>
  <c r="G7056" i="16"/>
  <c r="J7056" i="16"/>
  <c r="L7056" i="16"/>
  <c r="M7056" i="16"/>
  <c r="N7056" i="16"/>
  <c r="B7057" i="16"/>
  <c r="C7057" i="16"/>
  <c r="D7057" i="16"/>
  <c r="E7057" i="16"/>
  <c r="F7057" i="16" a="1"/>
  <c r="F7057" i="16" s="1"/>
  <c r="G7057" i="16"/>
  <c r="I7057" i="16" s="1"/>
  <c r="H7057" i="16"/>
  <c r="K7057" i="16" a="1"/>
  <c r="K7057" i="16" s="1"/>
  <c r="L7057" i="16"/>
  <c r="M7057" i="16"/>
  <c r="N7057" i="16"/>
  <c r="B7058" i="16"/>
  <c r="C7058" i="16"/>
  <c r="D7058" i="16"/>
  <c r="E7058" i="16"/>
  <c r="F7058" i="16" a="1"/>
  <c r="F7058" i="16" s="1"/>
  <c r="G7058" i="16"/>
  <c r="J7058" i="16"/>
  <c r="L7058" i="16"/>
  <c r="M7058" i="16"/>
  <c r="N7058" i="16"/>
  <c r="B7059" i="16"/>
  <c r="C7059" i="16"/>
  <c r="D7059" i="16"/>
  <c r="E7059" i="16"/>
  <c r="F7059" i="16" a="1"/>
  <c r="F7059" i="16" s="1"/>
  <c r="G7059" i="16"/>
  <c r="I7059" i="16" s="1"/>
  <c r="H7059" i="16"/>
  <c r="J7059" i="16"/>
  <c r="K7059" i="16" a="1"/>
  <c r="K7059" i="16" s="1"/>
  <c r="L7059" i="16"/>
  <c r="M7059" i="16"/>
  <c r="N7059" i="16"/>
  <c r="B7060" i="16"/>
  <c r="C7060" i="16"/>
  <c r="D7060" i="16"/>
  <c r="E7060" i="16"/>
  <c r="F7060" i="16" a="1"/>
  <c r="F7060" i="16" s="1"/>
  <c r="G7060" i="16"/>
  <c r="L7060" i="16"/>
  <c r="M7060" i="16"/>
  <c r="N7060" i="16"/>
  <c r="B7061" i="16"/>
  <c r="C7061" i="16"/>
  <c r="D7061" i="16"/>
  <c r="E7061" i="16"/>
  <c r="F7061" i="16" a="1"/>
  <c r="F7061" i="16" s="1"/>
  <c r="G7061" i="16"/>
  <c r="I7061" i="16" s="1"/>
  <c r="H7061" i="16"/>
  <c r="K7061" i="16" a="1"/>
  <c r="K7061" i="16" s="1"/>
  <c r="L7061" i="16"/>
  <c r="M7061" i="16"/>
  <c r="N7061" i="16"/>
  <c r="B7062" i="16"/>
  <c r="C7062" i="16"/>
  <c r="D7062" i="16"/>
  <c r="E7062" i="16"/>
  <c r="F7062" i="16" a="1"/>
  <c r="F7062" i="16" s="1"/>
  <c r="G7062" i="16"/>
  <c r="J7062" i="16" s="1"/>
  <c r="L7062" i="16"/>
  <c r="M7062" i="16"/>
  <c r="N7062" i="16"/>
  <c r="B7063" i="16"/>
  <c r="C7063" i="16"/>
  <c r="D7063" i="16"/>
  <c r="E7063" i="16"/>
  <c r="F7063" i="16" a="1"/>
  <c r="F7063" i="16"/>
  <c r="G7063" i="16"/>
  <c r="I7063" i="16" s="1"/>
  <c r="H7063" i="16"/>
  <c r="J7063" i="16"/>
  <c r="K7063" i="16" a="1"/>
  <c r="K7063" i="16" s="1"/>
  <c r="L7063" i="16"/>
  <c r="M7063" i="16"/>
  <c r="N7063" i="16"/>
  <c r="B7064" i="16"/>
  <c r="C7064" i="16"/>
  <c r="D7064" i="16"/>
  <c r="E7064" i="16"/>
  <c r="F7064" i="16" a="1"/>
  <c r="F7064" i="16" s="1"/>
  <c r="G7064" i="16"/>
  <c r="J7064" i="16"/>
  <c r="L7064" i="16"/>
  <c r="M7064" i="16"/>
  <c r="N7064" i="16"/>
  <c r="B7065" i="16"/>
  <c r="C7065" i="16"/>
  <c r="D7065" i="16"/>
  <c r="E7065" i="16"/>
  <c r="F7065" i="16" a="1"/>
  <c r="F7065" i="16" s="1"/>
  <c r="G7065" i="16"/>
  <c r="I7065" i="16" s="1"/>
  <c r="H7065" i="16"/>
  <c r="K7065" i="16" a="1"/>
  <c r="K7065" i="16" s="1"/>
  <c r="L7065" i="16"/>
  <c r="M7065" i="16"/>
  <c r="N7065" i="16"/>
  <c r="B7066" i="16"/>
  <c r="C7066" i="16"/>
  <c r="D7066" i="16"/>
  <c r="E7066" i="16"/>
  <c r="F7066" i="16" a="1"/>
  <c r="F7066" i="16" s="1"/>
  <c r="G7066" i="16"/>
  <c r="J7066" i="16"/>
  <c r="L7066" i="16"/>
  <c r="M7066" i="16"/>
  <c r="N7066" i="16"/>
  <c r="B7067" i="16"/>
  <c r="C7067" i="16"/>
  <c r="D7067" i="16"/>
  <c r="E7067" i="16"/>
  <c r="F7067" i="16" a="1"/>
  <c r="F7067" i="16" s="1"/>
  <c r="G7067" i="16"/>
  <c r="I7067" i="16" s="1"/>
  <c r="H7067" i="16"/>
  <c r="J7067" i="16"/>
  <c r="K7067" i="16" a="1"/>
  <c r="K7067" i="16" s="1"/>
  <c r="L7067" i="16"/>
  <c r="M7067" i="16"/>
  <c r="N7067" i="16"/>
  <c r="B7068" i="16"/>
  <c r="C7068" i="16"/>
  <c r="D7068" i="16"/>
  <c r="E7068" i="16"/>
  <c r="F7068" i="16" a="1"/>
  <c r="F7068" i="16" s="1"/>
  <c r="G7068" i="16"/>
  <c r="J7068" i="16" s="1"/>
  <c r="L7068" i="16"/>
  <c r="M7068" i="16"/>
  <c r="N7068" i="16"/>
  <c r="B7069" i="16"/>
  <c r="C7069" i="16"/>
  <c r="D7069" i="16"/>
  <c r="E7069" i="16"/>
  <c r="F7069" i="16" a="1"/>
  <c r="F7069" i="16" s="1"/>
  <c r="G7069" i="16"/>
  <c r="I7069" i="16" s="1"/>
  <c r="H7069" i="16"/>
  <c r="K7069" i="16" a="1"/>
  <c r="K7069" i="16" s="1"/>
  <c r="L7069" i="16"/>
  <c r="M7069" i="16"/>
  <c r="N7069" i="16"/>
  <c r="B7070" i="16"/>
  <c r="C7070" i="16"/>
  <c r="D7070" i="16"/>
  <c r="E7070" i="16"/>
  <c r="F7070" i="16" a="1"/>
  <c r="F7070" i="16" s="1"/>
  <c r="G7070" i="16"/>
  <c r="L7070" i="16"/>
  <c r="M7070" i="16"/>
  <c r="N7070" i="16"/>
  <c r="B7071" i="16"/>
  <c r="C7071" i="16"/>
  <c r="D7071" i="16"/>
  <c r="E7071" i="16"/>
  <c r="F7071" i="16" a="1"/>
  <c r="F7071" i="16"/>
  <c r="G7071" i="16"/>
  <c r="I7071" i="16" s="1"/>
  <c r="H7071" i="16"/>
  <c r="J7071" i="16"/>
  <c r="K7071" i="16" a="1"/>
  <c r="K7071" i="16" s="1"/>
  <c r="L7071" i="16"/>
  <c r="M7071" i="16"/>
  <c r="N7071" i="16"/>
  <c r="B7072" i="16"/>
  <c r="C7072" i="16"/>
  <c r="D7072" i="16"/>
  <c r="E7072" i="16"/>
  <c r="F7072" i="16" a="1"/>
  <c r="F7072" i="16" s="1"/>
  <c r="G7072" i="16"/>
  <c r="J7072" i="16"/>
  <c r="L7072" i="16"/>
  <c r="M7072" i="16"/>
  <c r="N7072" i="16"/>
  <c r="B7073" i="16"/>
  <c r="C7073" i="16"/>
  <c r="D7073" i="16"/>
  <c r="E7073" i="16"/>
  <c r="F7073" i="16" a="1"/>
  <c r="F7073" i="16"/>
  <c r="G7073" i="16"/>
  <c r="I7073" i="16" s="1"/>
  <c r="H7073" i="16"/>
  <c r="K7073" i="16" a="1"/>
  <c r="K7073" i="16" s="1"/>
  <c r="L7073" i="16"/>
  <c r="M7073" i="16"/>
  <c r="N7073" i="16"/>
  <c r="B7074" i="16"/>
  <c r="C7074" i="16"/>
  <c r="D7074" i="16"/>
  <c r="E7074" i="16"/>
  <c r="F7074" i="16" a="1"/>
  <c r="F7074" i="16" s="1"/>
  <c r="G7074" i="16"/>
  <c r="J7074" i="16"/>
  <c r="L7074" i="16"/>
  <c r="M7074" i="16"/>
  <c r="N7074" i="16"/>
  <c r="B7075" i="16"/>
  <c r="C7075" i="16"/>
  <c r="D7075" i="16"/>
  <c r="E7075" i="16"/>
  <c r="F7075" i="16" a="1"/>
  <c r="F7075" i="16" s="1"/>
  <c r="G7075" i="16"/>
  <c r="I7075" i="16" s="1"/>
  <c r="H7075" i="16"/>
  <c r="J7075" i="16"/>
  <c r="K7075" i="16" a="1"/>
  <c r="K7075" i="16" s="1"/>
  <c r="L7075" i="16"/>
  <c r="M7075" i="16"/>
  <c r="N7075" i="16"/>
  <c r="B7076" i="16"/>
  <c r="C7076" i="16"/>
  <c r="D7076" i="16"/>
  <c r="E7076" i="16"/>
  <c r="F7076" i="16" a="1"/>
  <c r="F7076" i="16" s="1"/>
  <c r="G7076" i="16"/>
  <c r="L7076" i="16"/>
  <c r="M7076" i="16"/>
  <c r="N7076" i="16"/>
  <c r="B7077" i="16"/>
  <c r="C7077" i="16"/>
  <c r="D7077" i="16"/>
  <c r="E7077" i="16"/>
  <c r="F7077" i="16" a="1"/>
  <c r="F7077" i="16" s="1"/>
  <c r="G7077" i="16"/>
  <c r="I7077" i="16" s="1"/>
  <c r="H7077" i="16"/>
  <c r="K7077" i="16" a="1"/>
  <c r="K7077" i="16" s="1"/>
  <c r="L7077" i="16"/>
  <c r="M7077" i="16"/>
  <c r="N7077" i="16"/>
  <c r="B7078" i="16"/>
  <c r="C7078" i="16"/>
  <c r="D7078" i="16"/>
  <c r="E7078" i="16"/>
  <c r="F7078" i="16" a="1"/>
  <c r="F7078" i="16" s="1"/>
  <c r="G7078" i="16"/>
  <c r="J7078" i="16" s="1"/>
  <c r="L7078" i="16"/>
  <c r="M7078" i="16"/>
  <c r="N7078" i="16"/>
  <c r="B7079" i="16"/>
  <c r="C7079" i="16"/>
  <c r="D7079" i="16"/>
  <c r="E7079" i="16"/>
  <c r="F7079" i="16" a="1"/>
  <c r="F7079" i="16"/>
  <c r="G7079" i="16"/>
  <c r="I7079" i="16" s="1"/>
  <c r="H7079" i="16"/>
  <c r="J7079" i="16"/>
  <c r="K7079" i="16" a="1"/>
  <c r="K7079" i="16" s="1"/>
  <c r="L7079" i="16"/>
  <c r="M7079" i="16"/>
  <c r="N7079" i="16"/>
  <c r="B7080" i="16"/>
  <c r="C7080" i="16"/>
  <c r="D7080" i="16"/>
  <c r="E7080" i="16"/>
  <c r="F7080" i="16" a="1"/>
  <c r="F7080" i="16"/>
  <c r="G7080" i="16"/>
  <c r="J7080" i="16"/>
  <c r="L7080" i="16"/>
  <c r="M7080" i="16"/>
  <c r="N7080" i="16"/>
  <c r="B7081" i="16"/>
  <c r="C7081" i="16"/>
  <c r="D7081" i="16"/>
  <c r="E7081" i="16"/>
  <c r="F7081" i="16" a="1"/>
  <c r="F7081" i="16"/>
  <c r="G7081" i="16"/>
  <c r="I7081" i="16" s="1"/>
  <c r="H7081" i="16"/>
  <c r="K7081" i="16" a="1"/>
  <c r="K7081" i="16" s="1"/>
  <c r="L7081" i="16"/>
  <c r="M7081" i="16"/>
  <c r="N7081" i="16"/>
  <c r="B7082" i="16"/>
  <c r="C7082" i="16"/>
  <c r="D7082" i="16"/>
  <c r="E7082" i="16"/>
  <c r="F7082" i="16" a="1"/>
  <c r="F7082" i="16" s="1"/>
  <c r="G7082" i="16"/>
  <c r="J7082" i="16"/>
  <c r="L7082" i="16"/>
  <c r="M7082" i="16"/>
  <c r="N7082" i="16"/>
  <c r="B7083" i="16"/>
  <c r="C7083" i="16"/>
  <c r="D7083" i="16"/>
  <c r="E7083" i="16"/>
  <c r="F7083" i="16" a="1"/>
  <c r="F7083" i="16" s="1"/>
  <c r="G7083" i="16"/>
  <c r="I7083" i="16" s="1"/>
  <c r="H7083" i="16"/>
  <c r="J7083" i="16"/>
  <c r="K7083" i="16" a="1"/>
  <c r="K7083" i="16" s="1"/>
  <c r="L7083" i="16"/>
  <c r="M7083" i="16"/>
  <c r="N7083" i="16"/>
  <c r="B7084" i="16"/>
  <c r="C7084" i="16"/>
  <c r="D7084" i="16"/>
  <c r="E7084" i="16"/>
  <c r="F7084" i="16" a="1"/>
  <c r="F7084" i="16" s="1"/>
  <c r="G7084" i="16"/>
  <c r="J7084" i="16" s="1"/>
  <c r="L7084" i="16"/>
  <c r="M7084" i="16"/>
  <c r="N7084" i="16"/>
  <c r="B7085" i="16"/>
  <c r="C7085" i="16"/>
  <c r="D7085" i="16"/>
  <c r="E7085" i="16"/>
  <c r="F7085" i="16" a="1"/>
  <c r="F7085" i="16" s="1"/>
  <c r="G7085" i="16"/>
  <c r="I7085" i="16" s="1"/>
  <c r="H7085" i="16"/>
  <c r="K7085" i="16" a="1"/>
  <c r="K7085" i="16" s="1"/>
  <c r="L7085" i="16"/>
  <c r="M7085" i="16"/>
  <c r="N7085" i="16"/>
  <c r="B7086" i="16"/>
  <c r="C7086" i="16"/>
  <c r="D7086" i="16"/>
  <c r="E7086" i="16"/>
  <c r="F7086" i="16" a="1"/>
  <c r="F7086" i="16" s="1"/>
  <c r="G7086" i="16"/>
  <c r="L7086" i="16"/>
  <c r="M7086" i="16"/>
  <c r="N7086" i="16"/>
  <c r="B7087" i="16"/>
  <c r="C7087" i="16"/>
  <c r="D7087" i="16"/>
  <c r="E7087" i="16"/>
  <c r="F7087" i="16" a="1"/>
  <c r="F7087" i="16" s="1"/>
  <c r="G7087" i="16"/>
  <c r="I7087" i="16" s="1"/>
  <c r="H7087" i="16"/>
  <c r="J7087" i="16"/>
  <c r="K7087" i="16" a="1"/>
  <c r="K7087" i="16" s="1"/>
  <c r="L7087" i="16"/>
  <c r="M7087" i="16"/>
  <c r="N7087" i="16"/>
  <c r="B7088" i="16"/>
  <c r="C7088" i="16"/>
  <c r="D7088" i="16"/>
  <c r="E7088" i="16"/>
  <c r="F7088" i="16" a="1"/>
  <c r="F7088" i="16"/>
  <c r="G7088" i="16"/>
  <c r="J7088" i="16"/>
  <c r="L7088" i="16"/>
  <c r="M7088" i="16"/>
  <c r="N7088" i="16"/>
  <c r="B7089" i="16"/>
  <c r="C7089" i="16"/>
  <c r="D7089" i="16"/>
  <c r="E7089" i="16"/>
  <c r="F7089" i="16" a="1"/>
  <c r="F7089" i="16" s="1"/>
  <c r="G7089" i="16"/>
  <c r="I7089" i="16" s="1"/>
  <c r="H7089" i="16"/>
  <c r="K7089" i="16" a="1"/>
  <c r="K7089" i="16" s="1"/>
  <c r="L7089" i="16"/>
  <c r="M7089" i="16"/>
  <c r="N7089" i="16"/>
  <c r="B7090" i="16"/>
  <c r="C7090" i="16"/>
  <c r="D7090" i="16"/>
  <c r="E7090" i="16"/>
  <c r="F7090" i="16" a="1"/>
  <c r="F7090" i="16" s="1"/>
  <c r="G7090" i="16"/>
  <c r="J7090" i="16"/>
  <c r="L7090" i="16"/>
  <c r="M7090" i="16"/>
  <c r="N7090" i="16"/>
  <c r="B7091" i="16"/>
  <c r="C7091" i="16"/>
  <c r="D7091" i="16"/>
  <c r="E7091" i="16"/>
  <c r="F7091" i="16" a="1"/>
  <c r="F7091" i="16" s="1"/>
  <c r="G7091" i="16"/>
  <c r="I7091" i="16" s="1"/>
  <c r="H7091" i="16"/>
  <c r="J7091" i="16"/>
  <c r="K7091" i="16" a="1"/>
  <c r="K7091" i="16" s="1"/>
  <c r="L7091" i="16"/>
  <c r="M7091" i="16"/>
  <c r="N7091" i="16"/>
  <c r="B7092" i="16"/>
  <c r="C7092" i="16"/>
  <c r="D7092" i="16"/>
  <c r="E7092" i="16"/>
  <c r="F7092" i="16" a="1"/>
  <c r="F7092" i="16" s="1"/>
  <c r="G7092" i="16"/>
  <c r="L7092" i="16"/>
  <c r="M7092" i="16"/>
  <c r="N7092" i="16"/>
  <c r="B7093" i="16"/>
  <c r="C7093" i="16"/>
  <c r="D7093" i="16"/>
  <c r="E7093" i="16"/>
  <c r="F7093" i="16" a="1"/>
  <c r="F7093" i="16" s="1"/>
  <c r="G7093" i="16"/>
  <c r="I7093" i="16" s="1"/>
  <c r="H7093" i="16"/>
  <c r="K7093" i="16" a="1"/>
  <c r="K7093" i="16" s="1"/>
  <c r="L7093" i="16"/>
  <c r="M7093" i="16"/>
  <c r="N7093" i="16"/>
  <c r="B7094" i="16"/>
  <c r="C7094" i="16"/>
  <c r="D7094" i="16"/>
  <c r="E7094" i="16"/>
  <c r="F7094" i="16" a="1"/>
  <c r="F7094" i="16" s="1"/>
  <c r="G7094" i="16"/>
  <c r="J7094" i="16" s="1"/>
  <c r="L7094" i="16"/>
  <c r="M7094" i="16"/>
  <c r="N7094" i="16"/>
  <c r="B7095" i="16"/>
  <c r="C7095" i="16"/>
  <c r="D7095" i="16"/>
  <c r="E7095" i="16"/>
  <c r="F7095" i="16" a="1"/>
  <c r="F7095" i="16" s="1"/>
  <c r="G7095" i="16"/>
  <c r="I7095" i="16" s="1"/>
  <c r="H7095" i="16"/>
  <c r="J7095" i="16"/>
  <c r="K7095" i="16" a="1"/>
  <c r="K7095" i="16" s="1"/>
  <c r="L7095" i="16"/>
  <c r="M7095" i="16"/>
  <c r="N7095" i="16"/>
  <c r="B7096" i="16"/>
  <c r="C7096" i="16"/>
  <c r="D7096" i="16"/>
  <c r="E7096" i="16"/>
  <c r="F7096" i="16" a="1"/>
  <c r="F7096" i="16" s="1"/>
  <c r="G7096" i="16"/>
  <c r="J7096" i="16"/>
  <c r="L7096" i="16"/>
  <c r="M7096" i="16"/>
  <c r="N7096" i="16"/>
  <c r="B7097" i="16"/>
  <c r="C7097" i="16"/>
  <c r="D7097" i="16"/>
  <c r="E7097" i="16"/>
  <c r="F7097" i="16" a="1"/>
  <c r="F7097" i="16"/>
  <c r="G7097" i="16"/>
  <c r="I7097" i="16" s="1"/>
  <c r="H7097" i="16"/>
  <c r="K7097" i="16" a="1"/>
  <c r="K7097" i="16" s="1"/>
  <c r="L7097" i="16"/>
  <c r="M7097" i="16"/>
  <c r="N7097" i="16"/>
  <c r="B7098" i="16"/>
  <c r="C7098" i="16"/>
  <c r="D7098" i="16"/>
  <c r="E7098" i="16"/>
  <c r="F7098" i="16" a="1"/>
  <c r="F7098" i="16" s="1"/>
  <c r="G7098" i="16"/>
  <c r="J7098" i="16"/>
  <c r="L7098" i="16"/>
  <c r="M7098" i="16"/>
  <c r="N7098" i="16"/>
  <c r="B7099" i="16"/>
  <c r="C7099" i="16"/>
  <c r="D7099" i="16"/>
  <c r="E7099" i="16"/>
  <c r="F7099" i="16" a="1"/>
  <c r="F7099" i="16" s="1"/>
  <c r="G7099" i="16"/>
  <c r="I7099" i="16" s="1"/>
  <c r="H7099" i="16"/>
  <c r="J7099" i="16"/>
  <c r="K7099" i="16" a="1"/>
  <c r="K7099" i="16" s="1"/>
  <c r="L7099" i="16"/>
  <c r="M7099" i="16"/>
  <c r="N7099" i="16"/>
  <c r="B7100" i="16"/>
  <c r="C7100" i="16"/>
  <c r="D7100" i="16"/>
  <c r="E7100" i="16"/>
  <c r="F7100" i="16" a="1"/>
  <c r="F7100" i="16" s="1"/>
  <c r="G7100" i="16"/>
  <c r="J7100" i="16" s="1"/>
  <c r="L7100" i="16"/>
  <c r="M7100" i="16"/>
  <c r="N7100" i="16"/>
  <c r="B7101" i="16"/>
  <c r="C7101" i="16"/>
  <c r="D7101" i="16"/>
  <c r="E7101" i="16"/>
  <c r="F7101" i="16" a="1"/>
  <c r="F7101" i="16" s="1"/>
  <c r="G7101" i="16"/>
  <c r="I7101" i="16" s="1"/>
  <c r="H7101" i="16"/>
  <c r="K7101" i="16" a="1"/>
  <c r="K7101" i="16" s="1"/>
  <c r="L7101" i="16"/>
  <c r="M7101" i="16"/>
  <c r="N7101" i="16"/>
  <c r="B7102" i="16"/>
  <c r="C7102" i="16"/>
  <c r="D7102" i="16"/>
  <c r="E7102" i="16"/>
  <c r="F7102" i="16" a="1"/>
  <c r="F7102" i="16" s="1"/>
  <c r="G7102" i="16"/>
  <c r="L7102" i="16"/>
  <c r="M7102" i="16"/>
  <c r="N7102" i="16"/>
  <c r="B7103" i="16"/>
  <c r="C7103" i="16"/>
  <c r="D7103" i="16"/>
  <c r="E7103" i="16"/>
  <c r="F7103" i="16" a="1"/>
  <c r="F7103" i="16" s="1"/>
  <c r="G7103" i="16"/>
  <c r="I7103" i="16" s="1"/>
  <c r="H7103" i="16"/>
  <c r="J7103" i="16"/>
  <c r="K7103" i="16" a="1"/>
  <c r="K7103" i="16" s="1"/>
  <c r="L7103" i="16"/>
  <c r="M7103" i="16"/>
  <c r="N7103" i="16"/>
  <c r="B7104" i="16"/>
  <c r="C7104" i="16"/>
  <c r="D7104" i="16"/>
  <c r="E7104" i="16"/>
  <c r="F7104" i="16" a="1"/>
  <c r="F7104" i="16"/>
  <c r="G7104" i="16"/>
  <c r="J7104" i="16"/>
  <c r="L7104" i="16"/>
  <c r="M7104" i="16"/>
  <c r="N7104" i="16"/>
  <c r="B7105" i="16"/>
  <c r="C7105" i="16"/>
  <c r="D7105" i="16"/>
  <c r="E7105" i="16"/>
  <c r="F7105" i="16" a="1"/>
  <c r="F7105" i="16" s="1"/>
  <c r="G7105" i="16"/>
  <c r="I7105" i="16" s="1"/>
  <c r="H7105" i="16"/>
  <c r="K7105" i="16" a="1"/>
  <c r="K7105" i="16" s="1"/>
  <c r="L7105" i="16"/>
  <c r="M7105" i="16"/>
  <c r="N7105" i="16"/>
  <c r="B7106" i="16"/>
  <c r="C7106" i="16"/>
  <c r="D7106" i="16"/>
  <c r="E7106" i="16"/>
  <c r="F7106" i="16" a="1"/>
  <c r="F7106" i="16" s="1"/>
  <c r="G7106" i="16"/>
  <c r="J7106" i="16"/>
  <c r="L7106" i="16"/>
  <c r="M7106" i="16"/>
  <c r="N7106" i="16"/>
  <c r="B7107" i="16"/>
  <c r="C7107" i="16"/>
  <c r="D7107" i="16"/>
  <c r="E7107" i="16"/>
  <c r="F7107" i="16" a="1"/>
  <c r="F7107" i="16" s="1"/>
  <c r="G7107" i="16"/>
  <c r="I7107" i="16" s="1"/>
  <c r="H7107" i="16"/>
  <c r="J7107" i="16"/>
  <c r="K7107" i="16" a="1"/>
  <c r="K7107" i="16" s="1"/>
  <c r="L7107" i="16"/>
  <c r="M7107" i="16"/>
  <c r="N7107" i="16"/>
  <c r="B7108" i="16"/>
  <c r="C7108" i="16"/>
  <c r="D7108" i="16"/>
  <c r="E7108" i="16"/>
  <c r="F7108" i="16" a="1"/>
  <c r="F7108" i="16" s="1"/>
  <c r="G7108" i="16"/>
  <c r="L7108" i="16"/>
  <c r="M7108" i="16"/>
  <c r="N7108" i="16"/>
  <c r="B7109" i="16"/>
  <c r="C7109" i="16"/>
  <c r="D7109" i="16"/>
  <c r="E7109" i="16"/>
  <c r="F7109" i="16" a="1"/>
  <c r="F7109" i="16" s="1"/>
  <c r="G7109" i="16"/>
  <c r="I7109" i="16" s="1"/>
  <c r="H7109" i="16"/>
  <c r="K7109" i="16" a="1"/>
  <c r="K7109" i="16" s="1"/>
  <c r="L7109" i="16"/>
  <c r="M7109" i="16"/>
  <c r="N7109" i="16"/>
  <c r="B7110" i="16"/>
  <c r="C7110" i="16"/>
  <c r="D7110" i="16"/>
  <c r="E7110" i="16"/>
  <c r="F7110" i="16" a="1"/>
  <c r="F7110" i="16" s="1"/>
  <c r="G7110" i="16"/>
  <c r="J7110" i="16" s="1"/>
  <c r="L7110" i="16"/>
  <c r="M7110" i="16"/>
  <c r="N7110" i="16"/>
  <c r="B7111" i="16"/>
  <c r="C7111" i="16"/>
  <c r="D7111" i="16"/>
  <c r="E7111" i="16"/>
  <c r="F7111" i="16" a="1"/>
  <c r="F7111" i="16"/>
  <c r="G7111" i="16"/>
  <c r="I7111" i="16" s="1"/>
  <c r="H7111" i="16"/>
  <c r="J7111" i="16"/>
  <c r="K7111" i="16" a="1"/>
  <c r="K7111" i="16" s="1"/>
  <c r="L7111" i="16"/>
  <c r="M7111" i="16"/>
  <c r="N7111" i="16"/>
  <c r="B7112" i="16"/>
  <c r="C7112" i="16"/>
  <c r="D7112" i="16"/>
  <c r="E7112" i="16"/>
  <c r="F7112" i="16" a="1"/>
  <c r="F7112" i="16" s="1"/>
  <c r="G7112" i="16"/>
  <c r="J7112" i="16"/>
  <c r="L7112" i="16"/>
  <c r="M7112" i="16"/>
  <c r="N7112" i="16"/>
  <c r="B7113" i="16"/>
  <c r="C7113" i="16"/>
  <c r="D7113" i="16"/>
  <c r="E7113" i="16"/>
  <c r="F7113" i="16" a="1"/>
  <c r="F7113" i="16"/>
  <c r="G7113" i="16"/>
  <c r="I7113" i="16" s="1"/>
  <c r="H7113" i="16"/>
  <c r="K7113" i="16" a="1"/>
  <c r="K7113" i="16" s="1"/>
  <c r="L7113" i="16"/>
  <c r="M7113" i="16"/>
  <c r="N7113" i="16"/>
  <c r="B7114" i="16"/>
  <c r="C7114" i="16"/>
  <c r="D7114" i="16"/>
  <c r="E7114" i="16"/>
  <c r="F7114" i="16" a="1"/>
  <c r="F7114" i="16" s="1"/>
  <c r="G7114" i="16"/>
  <c r="J7114" i="16"/>
  <c r="L7114" i="16"/>
  <c r="M7114" i="16"/>
  <c r="N7114" i="16"/>
  <c r="B7115" i="16"/>
  <c r="C7115" i="16"/>
  <c r="D7115" i="16"/>
  <c r="E7115" i="16"/>
  <c r="F7115" i="16" a="1"/>
  <c r="F7115" i="16" s="1"/>
  <c r="G7115" i="16"/>
  <c r="I7115" i="16" s="1"/>
  <c r="H7115" i="16"/>
  <c r="J7115" i="16"/>
  <c r="K7115" i="16" a="1"/>
  <c r="K7115" i="16" s="1"/>
  <c r="L7115" i="16"/>
  <c r="M7115" i="16"/>
  <c r="N7115" i="16"/>
  <c r="B7116" i="16"/>
  <c r="C7116" i="16"/>
  <c r="D7116" i="16"/>
  <c r="E7116" i="16"/>
  <c r="F7116" i="16" a="1"/>
  <c r="F7116" i="16" s="1"/>
  <c r="G7116" i="16"/>
  <c r="J7116" i="16" s="1"/>
  <c r="L7116" i="16"/>
  <c r="M7116" i="16"/>
  <c r="N7116" i="16"/>
  <c r="B7117" i="16"/>
  <c r="C7117" i="16"/>
  <c r="D7117" i="16"/>
  <c r="E7117" i="16"/>
  <c r="F7117" i="16" a="1"/>
  <c r="F7117" i="16" s="1"/>
  <c r="G7117" i="16"/>
  <c r="I7117" i="16" s="1"/>
  <c r="H7117" i="16"/>
  <c r="K7117" i="16" a="1"/>
  <c r="K7117" i="16" s="1"/>
  <c r="L7117" i="16"/>
  <c r="M7117" i="16"/>
  <c r="N7117" i="16"/>
  <c r="B7118" i="16"/>
  <c r="C7118" i="16"/>
  <c r="D7118" i="16"/>
  <c r="E7118" i="16"/>
  <c r="F7118" i="16" a="1"/>
  <c r="F7118" i="16" s="1"/>
  <c r="G7118" i="16"/>
  <c r="L7118" i="16"/>
  <c r="M7118" i="16"/>
  <c r="N7118" i="16"/>
  <c r="B7119" i="16"/>
  <c r="C7119" i="16"/>
  <c r="D7119" i="16"/>
  <c r="E7119" i="16"/>
  <c r="F7119" i="16" a="1"/>
  <c r="F7119" i="16" s="1"/>
  <c r="G7119" i="16"/>
  <c r="I7119" i="16" s="1"/>
  <c r="H7119" i="16"/>
  <c r="J7119" i="16"/>
  <c r="K7119" i="16" a="1"/>
  <c r="K7119" i="16" s="1"/>
  <c r="L7119" i="16"/>
  <c r="M7119" i="16"/>
  <c r="N7119" i="16"/>
  <c r="B7120" i="16"/>
  <c r="C7120" i="16"/>
  <c r="D7120" i="16"/>
  <c r="E7120" i="16"/>
  <c r="F7120" i="16" a="1"/>
  <c r="F7120" i="16"/>
  <c r="G7120" i="16"/>
  <c r="J7120" i="16"/>
  <c r="L7120" i="16"/>
  <c r="M7120" i="16"/>
  <c r="N7120" i="16"/>
  <c r="B7121" i="16"/>
  <c r="C7121" i="16"/>
  <c r="D7121" i="16"/>
  <c r="E7121" i="16"/>
  <c r="F7121" i="16" a="1"/>
  <c r="F7121" i="16" s="1"/>
  <c r="G7121" i="16"/>
  <c r="I7121" i="16" s="1"/>
  <c r="H7121" i="16"/>
  <c r="K7121" i="16" a="1"/>
  <c r="K7121" i="16" s="1"/>
  <c r="L7121" i="16"/>
  <c r="M7121" i="16"/>
  <c r="N7121" i="16"/>
  <c r="B7122" i="16"/>
  <c r="C7122" i="16"/>
  <c r="D7122" i="16"/>
  <c r="E7122" i="16"/>
  <c r="F7122" i="16" a="1"/>
  <c r="F7122" i="16" s="1"/>
  <c r="G7122" i="16"/>
  <c r="J7122" i="16"/>
  <c r="L7122" i="16"/>
  <c r="M7122" i="16"/>
  <c r="N7122" i="16"/>
  <c r="B7123" i="16"/>
  <c r="C7123" i="16"/>
  <c r="D7123" i="16"/>
  <c r="E7123" i="16"/>
  <c r="F7123" i="16" a="1"/>
  <c r="F7123" i="16" s="1"/>
  <c r="G7123" i="16"/>
  <c r="I7123" i="16" s="1"/>
  <c r="H7123" i="16"/>
  <c r="J7123" i="16"/>
  <c r="K7123" i="16" a="1"/>
  <c r="K7123" i="16" s="1"/>
  <c r="L7123" i="16"/>
  <c r="M7123" i="16"/>
  <c r="N7123" i="16"/>
  <c r="B7124" i="16"/>
  <c r="C7124" i="16"/>
  <c r="D7124" i="16"/>
  <c r="E7124" i="16"/>
  <c r="F7124" i="16" a="1"/>
  <c r="F7124" i="16" s="1"/>
  <c r="G7124" i="16"/>
  <c r="L7124" i="16"/>
  <c r="M7124" i="16"/>
  <c r="N7124" i="16"/>
  <c r="B7125" i="16"/>
  <c r="C7125" i="16"/>
  <c r="D7125" i="16"/>
  <c r="E7125" i="16"/>
  <c r="F7125" i="16" a="1"/>
  <c r="F7125" i="16" s="1"/>
  <c r="G7125" i="16"/>
  <c r="I7125" i="16" s="1"/>
  <c r="H7125" i="16"/>
  <c r="K7125" i="16" a="1"/>
  <c r="K7125" i="16" s="1"/>
  <c r="L7125" i="16"/>
  <c r="M7125" i="16"/>
  <c r="N7125" i="16"/>
  <c r="B7126" i="16"/>
  <c r="C7126" i="16"/>
  <c r="D7126" i="16"/>
  <c r="E7126" i="16"/>
  <c r="F7126" i="16" a="1"/>
  <c r="F7126" i="16" s="1"/>
  <c r="G7126" i="16"/>
  <c r="J7126" i="16" s="1"/>
  <c r="L7126" i="16"/>
  <c r="M7126" i="16"/>
  <c r="N7126" i="16"/>
  <c r="B7127" i="16"/>
  <c r="C7127" i="16"/>
  <c r="D7127" i="16"/>
  <c r="E7127" i="16"/>
  <c r="F7127" i="16" a="1"/>
  <c r="F7127" i="16"/>
  <c r="G7127" i="16"/>
  <c r="I7127" i="16" s="1"/>
  <c r="H7127" i="16"/>
  <c r="J7127" i="16"/>
  <c r="K7127" i="16" a="1"/>
  <c r="K7127" i="16" s="1"/>
  <c r="L7127" i="16"/>
  <c r="M7127" i="16"/>
  <c r="N7127" i="16"/>
  <c r="B7128" i="16"/>
  <c r="C7128" i="16"/>
  <c r="D7128" i="16"/>
  <c r="E7128" i="16"/>
  <c r="F7128" i="16" a="1"/>
  <c r="F7128" i="16" s="1"/>
  <c r="G7128" i="16"/>
  <c r="J7128" i="16"/>
  <c r="L7128" i="16"/>
  <c r="M7128" i="16"/>
  <c r="N7128" i="16"/>
  <c r="B7129" i="16"/>
  <c r="C7129" i="16"/>
  <c r="D7129" i="16"/>
  <c r="E7129" i="16"/>
  <c r="F7129" i="16" a="1"/>
  <c r="F7129" i="16" s="1"/>
  <c r="G7129" i="16"/>
  <c r="I7129" i="16" s="1"/>
  <c r="H7129" i="16"/>
  <c r="K7129" i="16" a="1"/>
  <c r="K7129" i="16" s="1"/>
  <c r="L7129" i="16"/>
  <c r="M7129" i="16"/>
  <c r="N7129" i="16"/>
  <c r="B7130" i="16"/>
  <c r="C7130" i="16"/>
  <c r="D7130" i="16"/>
  <c r="E7130" i="16"/>
  <c r="F7130" i="16" a="1"/>
  <c r="F7130" i="16" s="1"/>
  <c r="G7130" i="16"/>
  <c r="J7130" i="16"/>
  <c r="L7130" i="16"/>
  <c r="M7130" i="16"/>
  <c r="N7130" i="16"/>
  <c r="B7131" i="16"/>
  <c r="C7131" i="16"/>
  <c r="D7131" i="16"/>
  <c r="E7131" i="16"/>
  <c r="F7131" i="16" a="1"/>
  <c r="F7131" i="16" s="1"/>
  <c r="G7131" i="16"/>
  <c r="I7131" i="16" s="1"/>
  <c r="H7131" i="16"/>
  <c r="J7131" i="16"/>
  <c r="K7131" i="16" a="1"/>
  <c r="K7131" i="16" s="1"/>
  <c r="L7131" i="16"/>
  <c r="M7131" i="16"/>
  <c r="N7131" i="16"/>
  <c r="B7132" i="16"/>
  <c r="C7132" i="16"/>
  <c r="D7132" i="16"/>
  <c r="E7132" i="16"/>
  <c r="F7132" i="16" a="1"/>
  <c r="F7132" i="16" s="1"/>
  <c r="G7132" i="16"/>
  <c r="J7132" i="16" s="1"/>
  <c r="L7132" i="16"/>
  <c r="M7132" i="16"/>
  <c r="N7132" i="16"/>
  <c r="B7133" i="16"/>
  <c r="C7133" i="16"/>
  <c r="D7133" i="16"/>
  <c r="E7133" i="16"/>
  <c r="F7133" i="16" a="1"/>
  <c r="F7133" i="16" s="1"/>
  <c r="G7133" i="16"/>
  <c r="I7133" i="16" s="1"/>
  <c r="H7133" i="16"/>
  <c r="K7133" i="16" a="1"/>
  <c r="K7133" i="16" s="1"/>
  <c r="L7133" i="16"/>
  <c r="M7133" i="16"/>
  <c r="N7133" i="16"/>
  <c r="B7134" i="16"/>
  <c r="C7134" i="16"/>
  <c r="D7134" i="16"/>
  <c r="E7134" i="16"/>
  <c r="F7134" i="16" a="1"/>
  <c r="F7134" i="16" s="1"/>
  <c r="G7134" i="16"/>
  <c r="L7134" i="16"/>
  <c r="M7134" i="16"/>
  <c r="N7134" i="16"/>
  <c r="B7135" i="16"/>
  <c r="C7135" i="16"/>
  <c r="D7135" i="16"/>
  <c r="E7135" i="16"/>
  <c r="F7135" i="16" a="1"/>
  <c r="F7135" i="16"/>
  <c r="G7135" i="16"/>
  <c r="I7135" i="16" s="1"/>
  <c r="H7135" i="16"/>
  <c r="J7135" i="16"/>
  <c r="K7135" i="16" a="1"/>
  <c r="K7135" i="16" s="1"/>
  <c r="L7135" i="16"/>
  <c r="M7135" i="16"/>
  <c r="N7135" i="16"/>
  <c r="B7136" i="16"/>
  <c r="C7136" i="16"/>
  <c r="D7136" i="16"/>
  <c r="E7136" i="16"/>
  <c r="F7136" i="16" a="1"/>
  <c r="F7136" i="16" s="1"/>
  <c r="G7136" i="16"/>
  <c r="J7136" i="16"/>
  <c r="L7136" i="16"/>
  <c r="M7136" i="16"/>
  <c r="N7136" i="16"/>
  <c r="B7137" i="16"/>
  <c r="C7137" i="16"/>
  <c r="D7137" i="16"/>
  <c r="E7137" i="16"/>
  <c r="F7137" i="16" a="1"/>
  <c r="F7137" i="16"/>
  <c r="G7137" i="16"/>
  <c r="I7137" i="16" s="1"/>
  <c r="H7137" i="16"/>
  <c r="K7137" i="16" a="1"/>
  <c r="K7137" i="16" s="1"/>
  <c r="L7137" i="16"/>
  <c r="M7137" i="16"/>
  <c r="N7137" i="16"/>
  <c r="B7138" i="16"/>
  <c r="C7138" i="16"/>
  <c r="D7138" i="16"/>
  <c r="E7138" i="16"/>
  <c r="F7138" i="16" a="1"/>
  <c r="F7138" i="16" s="1"/>
  <c r="G7138" i="16"/>
  <c r="J7138" i="16"/>
  <c r="L7138" i="16"/>
  <c r="M7138" i="16"/>
  <c r="N7138" i="16"/>
  <c r="B7139" i="16"/>
  <c r="C7139" i="16"/>
  <c r="D7139" i="16"/>
  <c r="E7139" i="16"/>
  <c r="F7139" i="16" a="1"/>
  <c r="F7139" i="16" s="1"/>
  <c r="G7139" i="16"/>
  <c r="I7139" i="16" s="1"/>
  <c r="H7139" i="16"/>
  <c r="J7139" i="16"/>
  <c r="K7139" i="16" a="1"/>
  <c r="K7139" i="16" s="1"/>
  <c r="L7139" i="16"/>
  <c r="M7139" i="16"/>
  <c r="N7139" i="16"/>
  <c r="B7140" i="16"/>
  <c r="C7140" i="16"/>
  <c r="D7140" i="16"/>
  <c r="E7140" i="16"/>
  <c r="F7140" i="16" a="1"/>
  <c r="F7140" i="16" s="1"/>
  <c r="G7140" i="16"/>
  <c r="L7140" i="16"/>
  <c r="M7140" i="16"/>
  <c r="N7140" i="16"/>
  <c r="B7141" i="16"/>
  <c r="C7141" i="16"/>
  <c r="D7141" i="16"/>
  <c r="E7141" i="16"/>
  <c r="F7141" i="16" a="1"/>
  <c r="F7141" i="16" s="1"/>
  <c r="G7141" i="16"/>
  <c r="I7141" i="16" s="1"/>
  <c r="H7141" i="16"/>
  <c r="K7141" i="16" a="1"/>
  <c r="K7141" i="16" s="1"/>
  <c r="L7141" i="16"/>
  <c r="M7141" i="16"/>
  <c r="N7141" i="16"/>
  <c r="B7142" i="16"/>
  <c r="C7142" i="16"/>
  <c r="D7142" i="16"/>
  <c r="E7142" i="16"/>
  <c r="F7142" i="16" a="1"/>
  <c r="F7142" i="16" s="1"/>
  <c r="G7142" i="16"/>
  <c r="J7142" i="16" s="1"/>
  <c r="L7142" i="16"/>
  <c r="M7142" i="16"/>
  <c r="N7142" i="16"/>
  <c r="B7143" i="16"/>
  <c r="C7143" i="16"/>
  <c r="D7143" i="16"/>
  <c r="E7143" i="16"/>
  <c r="F7143" i="16" a="1"/>
  <c r="F7143" i="16"/>
  <c r="G7143" i="16"/>
  <c r="I7143" i="16" s="1"/>
  <c r="H7143" i="16"/>
  <c r="J7143" i="16"/>
  <c r="K7143" i="16" a="1"/>
  <c r="K7143" i="16" s="1"/>
  <c r="L7143" i="16"/>
  <c r="M7143" i="16"/>
  <c r="N7143" i="16"/>
  <c r="B7144" i="16"/>
  <c r="C7144" i="16"/>
  <c r="D7144" i="16"/>
  <c r="E7144" i="16"/>
  <c r="F7144" i="16" a="1"/>
  <c r="F7144" i="16"/>
  <c r="G7144" i="16"/>
  <c r="J7144" i="16"/>
  <c r="L7144" i="16"/>
  <c r="M7144" i="16"/>
  <c r="N7144" i="16"/>
  <c r="B7145" i="16"/>
  <c r="C7145" i="16"/>
  <c r="D7145" i="16"/>
  <c r="E7145" i="16"/>
  <c r="F7145" i="16" a="1"/>
  <c r="F7145" i="16"/>
  <c r="G7145" i="16"/>
  <c r="I7145" i="16" s="1"/>
  <c r="H7145" i="16"/>
  <c r="K7145" i="16" a="1"/>
  <c r="K7145" i="16" s="1"/>
  <c r="L7145" i="16"/>
  <c r="M7145" i="16"/>
  <c r="N7145" i="16"/>
  <c r="B7146" i="16"/>
  <c r="C7146" i="16"/>
  <c r="D7146" i="16"/>
  <c r="E7146" i="16"/>
  <c r="F7146" i="16" a="1"/>
  <c r="F7146" i="16" s="1"/>
  <c r="G7146" i="16"/>
  <c r="J7146" i="16"/>
  <c r="L7146" i="16"/>
  <c r="M7146" i="16"/>
  <c r="N7146" i="16"/>
  <c r="B7147" i="16"/>
  <c r="C7147" i="16"/>
  <c r="D7147" i="16"/>
  <c r="E7147" i="16"/>
  <c r="F7147" i="16" a="1"/>
  <c r="F7147" i="16" s="1"/>
  <c r="G7147" i="16"/>
  <c r="I7147" i="16" s="1"/>
  <c r="H7147" i="16"/>
  <c r="J7147" i="16"/>
  <c r="K7147" i="16" a="1"/>
  <c r="K7147" i="16" s="1"/>
  <c r="L7147" i="16"/>
  <c r="M7147" i="16"/>
  <c r="N7147" i="16"/>
  <c r="B7148" i="16"/>
  <c r="C7148" i="16"/>
  <c r="D7148" i="16"/>
  <c r="E7148" i="16"/>
  <c r="F7148" i="16" a="1"/>
  <c r="F7148" i="16" s="1"/>
  <c r="G7148" i="16"/>
  <c r="J7148" i="16" s="1"/>
  <c r="L7148" i="16"/>
  <c r="M7148" i="16"/>
  <c r="N7148" i="16"/>
  <c r="B7149" i="16"/>
  <c r="C7149" i="16"/>
  <c r="D7149" i="16"/>
  <c r="E7149" i="16"/>
  <c r="F7149" i="16" a="1"/>
  <c r="F7149" i="16" s="1"/>
  <c r="G7149" i="16"/>
  <c r="I7149" i="16" s="1"/>
  <c r="H7149" i="16"/>
  <c r="K7149" i="16" a="1"/>
  <c r="K7149" i="16" s="1"/>
  <c r="L7149" i="16"/>
  <c r="M7149" i="16"/>
  <c r="N7149" i="16"/>
  <c r="B7150" i="16"/>
  <c r="C7150" i="16"/>
  <c r="D7150" i="16"/>
  <c r="E7150" i="16"/>
  <c r="F7150" i="16" a="1"/>
  <c r="F7150" i="16" s="1"/>
  <c r="G7150" i="16"/>
  <c r="L7150" i="16"/>
  <c r="M7150" i="16"/>
  <c r="N7150" i="16"/>
  <c r="B7151" i="16"/>
  <c r="C7151" i="16"/>
  <c r="D7151" i="16"/>
  <c r="E7151" i="16"/>
  <c r="F7151" i="16" a="1"/>
  <c r="F7151" i="16"/>
  <c r="G7151" i="16"/>
  <c r="I7151" i="16" s="1"/>
  <c r="H7151" i="16"/>
  <c r="J7151" i="16"/>
  <c r="K7151" i="16" a="1"/>
  <c r="K7151" i="16" s="1"/>
  <c r="L7151" i="16"/>
  <c r="M7151" i="16"/>
  <c r="N7151" i="16"/>
  <c r="B7152" i="16"/>
  <c r="C7152" i="16"/>
  <c r="D7152" i="16"/>
  <c r="E7152" i="16"/>
  <c r="F7152" i="16" a="1"/>
  <c r="F7152" i="16" s="1"/>
  <c r="G7152" i="16"/>
  <c r="J7152" i="16"/>
  <c r="L7152" i="16"/>
  <c r="M7152" i="16"/>
  <c r="N7152" i="16"/>
  <c r="B7153" i="16"/>
  <c r="C7153" i="16"/>
  <c r="D7153" i="16"/>
  <c r="E7153" i="16"/>
  <c r="F7153" i="16" a="1"/>
  <c r="F7153" i="16"/>
  <c r="G7153" i="16"/>
  <c r="I7153" i="16" s="1"/>
  <c r="H7153" i="16"/>
  <c r="K7153" i="16" a="1"/>
  <c r="K7153" i="16" s="1"/>
  <c r="L7153" i="16"/>
  <c r="M7153" i="16"/>
  <c r="N7153" i="16"/>
  <c r="B7154" i="16"/>
  <c r="C7154" i="16"/>
  <c r="D7154" i="16"/>
  <c r="E7154" i="16"/>
  <c r="F7154" i="16" a="1"/>
  <c r="F7154" i="16" s="1"/>
  <c r="G7154" i="16"/>
  <c r="J7154" i="16"/>
  <c r="L7154" i="16"/>
  <c r="M7154" i="16"/>
  <c r="N7154" i="16"/>
  <c r="B7155" i="16"/>
  <c r="C7155" i="16"/>
  <c r="D7155" i="16"/>
  <c r="E7155" i="16"/>
  <c r="F7155" i="16" a="1"/>
  <c r="F7155" i="16" s="1"/>
  <c r="G7155" i="16"/>
  <c r="I7155" i="16" s="1"/>
  <c r="H7155" i="16"/>
  <c r="J7155" i="16"/>
  <c r="K7155" i="16" a="1"/>
  <c r="K7155" i="16" s="1"/>
  <c r="L7155" i="16"/>
  <c r="M7155" i="16"/>
  <c r="N7155" i="16"/>
  <c r="B7156" i="16"/>
  <c r="C7156" i="16"/>
  <c r="D7156" i="16"/>
  <c r="E7156" i="16"/>
  <c r="F7156" i="16" a="1"/>
  <c r="F7156" i="16" s="1"/>
  <c r="G7156" i="16"/>
  <c r="L7156" i="16"/>
  <c r="M7156" i="16"/>
  <c r="N7156" i="16"/>
  <c r="B7157" i="16"/>
  <c r="C7157" i="16"/>
  <c r="D7157" i="16"/>
  <c r="E7157" i="16"/>
  <c r="F7157" i="16" a="1"/>
  <c r="F7157" i="16" s="1"/>
  <c r="G7157" i="16"/>
  <c r="I7157" i="16" s="1"/>
  <c r="H7157" i="16"/>
  <c r="K7157" i="16" a="1"/>
  <c r="K7157" i="16" s="1"/>
  <c r="L7157" i="16"/>
  <c r="M7157" i="16"/>
  <c r="N7157" i="16"/>
  <c r="B7158" i="16"/>
  <c r="C7158" i="16"/>
  <c r="D7158" i="16"/>
  <c r="E7158" i="16"/>
  <c r="F7158" i="16" a="1"/>
  <c r="F7158" i="16" s="1"/>
  <c r="G7158" i="16"/>
  <c r="J7158" i="16" s="1"/>
  <c r="L7158" i="16"/>
  <c r="M7158" i="16"/>
  <c r="N7158" i="16"/>
  <c r="B7159" i="16"/>
  <c r="C7159" i="16"/>
  <c r="D7159" i="16"/>
  <c r="E7159" i="16"/>
  <c r="F7159" i="16" a="1"/>
  <c r="F7159" i="16" s="1"/>
  <c r="G7159" i="16"/>
  <c r="I7159" i="16" s="1"/>
  <c r="H7159" i="16"/>
  <c r="J7159" i="16"/>
  <c r="K7159" i="16" a="1"/>
  <c r="K7159" i="16" s="1"/>
  <c r="L7159" i="16"/>
  <c r="M7159" i="16"/>
  <c r="N7159" i="16"/>
  <c r="B7160" i="16"/>
  <c r="C7160" i="16"/>
  <c r="D7160" i="16"/>
  <c r="E7160" i="16"/>
  <c r="F7160" i="16" a="1"/>
  <c r="F7160" i="16" s="1"/>
  <c r="G7160" i="16"/>
  <c r="J7160" i="16"/>
  <c r="L7160" i="16"/>
  <c r="M7160" i="16"/>
  <c r="N7160" i="16"/>
  <c r="B7161" i="16"/>
  <c r="C7161" i="16"/>
  <c r="D7161" i="16"/>
  <c r="E7161" i="16"/>
  <c r="F7161" i="16" a="1"/>
  <c r="F7161" i="16" s="1"/>
  <c r="G7161" i="16"/>
  <c r="I7161" i="16" s="1"/>
  <c r="H7161" i="16"/>
  <c r="K7161" i="16" a="1"/>
  <c r="K7161" i="16" s="1"/>
  <c r="L7161" i="16"/>
  <c r="M7161" i="16"/>
  <c r="N7161" i="16"/>
  <c r="B7162" i="16"/>
  <c r="C7162" i="16"/>
  <c r="D7162" i="16"/>
  <c r="E7162" i="16"/>
  <c r="F7162" i="16" a="1"/>
  <c r="F7162" i="16" s="1"/>
  <c r="G7162" i="16"/>
  <c r="J7162" i="16"/>
  <c r="L7162" i="16"/>
  <c r="M7162" i="16"/>
  <c r="N7162" i="16"/>
  <c r="B7163" i="16"/>
  <c r="C7163" i="16"/>
  <c r="D7163" i="16"/>
  <c r="E7163" i="16"/>
  <c r="F7163" i="16" a="1"/>
  <c r="F7163" i="16"/>
  <c r="G7163" i="16"/>
  <c r="I7163" i="16" s="1"/>
  <c r="H7163" i="16"/>
  <c r="J7163" i="16"/>
  <c r="K7163" i="16" a="1"/>
  <c r="K7163" i="16" s="1"/>
  <c r="L7163" i="16"/>
  <c r="M7163" i="16"/>
  <c r="N7163" i="16"/>
  <c r="B7164" i="16"/>
  <c r="C7164" i="16"/>
  <c r="D7164" i="16"/>
  <c r="E7164" i="16"/>
  <c r="F7164" i="16" a="1"/>
  <c r="F7164" i="16" s="1"/>
  <c r="G7164" i="16"/>
  <c r="J7164" i="16" s="1"/>
  <c r="L7164" i="16"/>
  <c r="M7164" i="16"/>
  <c r="N7164" i="16"/>
  <c r="B7165" i="16"/>
  <c r="C7165" i="16"/>
  <c r="D7165" i="16"/>
  <c r="E7165" i="16"/>
  <c r="F7165" i="16" a="1"/>
  <c r="F7165" i="16" s="1"/>
  <c r="G7165" i="16"/>
  <c r="I7165" i="16" s="1"/>
  <c r="H7165" i="16"/>
  <c r="K7165" i="16" a="1"/>
  <c r="K7165" i="16" s="1"/>
  <c r="L7165" i="16"/>
  <c r="M7165" i="16"/>
  <c r="N7165" i="16"/>
  <c r="B7166" i="16"/>
  <c r="C7166" i="16"/>
  <c r="D7166" i="16"/>
  <c r="E7166" i="16"/>
  <c r="F7166" i="16" a="1"/>
  <c r="F7166" i="16" s="1"/>
  <c r="G7166" i="16"/>
  <c r="L7166" i="16"/>
  <c r="M7166" i="16"/>
  <c r="N7166" i="16"/>
  <c r="B7167" i="16"/>
  <c r="C7167" i="16"/>
  <c r="D7167" i="16"/>
  <c r="E7167" i="16"/>
  <c r="F7167" i="16" a="1"/>
  <c r="F7167" i="16"/>
  <c r="G7167" i="16"/>
  <c r="I7167" i="16" s="1"/>
  <c r="H7167" i="16"/>
  <c r="J7167" i="16"/>
  <c r="K7167" i="16" a="1"/>
  <c r="K7167" i="16" s="1"/>
  <c r="L7167" i="16"/>
  <c r="M7167" i="16"/>
  <c r="N7167" i="16"/>
  <c r="B7168" i="16"/>
  <c r="C7168" i="16"/>
  <c r="D7168" i="16"/>
  <c r="E7168" i="16"/>
  <c r="F7168" i="16" a="1"/>
  <c r="F7168" i="16" s="1"/>
  <c r="G7168" i="16"/>
  <c r="J7168" i="16"/>
  <c r="L7168" i="16"/>
  <c r="M7168" i="16"/>
  <c r="N7168" i="16"/>
  <c r="B7169" i="16"/>
  <c r="C7169" i="16"/>
  <c r="D7169" i="16"/>
  <c r="E7169" i="16"/>
  <c r="F7169" i="16" a="1"/>
  <c r="F7169" i="16"/>
  <c r="G7169" i="16"/>
  <c r="I7169" i="16" s="1"/>
  <c r="H7169" i="16"/>
  <c r="K7169" i="16" a="1"/>
  <c r="K7169" i="16" s="1"/>
  <c r="L7169" i="16"/>
  <c r="M7169" i="16"/>
  <c r="N7169" i="16"/>
  <c r="B7170" i="16"/>
  <c r="C7170" i="16"/>
  <c r="D7170" i="16"/>
  <c r="E7170" i="16"/>
  <c r="F7170" i="16" a="1"/>
  <c r="F7170" i="16" s="1"/>
  <c r="G7170" i="16"/>
  <c r="J7170" i="16"/>
  <c r="L7170" i="16"/>
  <c r="M7170" i="16"/>
  <c r="N7170" i="16"/>
  <c r="B7171" i="16"/>
  <c r="C7171" i="16"/>
  <c r="D7171" i="16"/>
  <c r="E7171" i="16"/>
  <c r="F7171" i="16" a="1"/>
  <c r="F7171" i="16" s="1"/>
  <c r="G7171" i="16"/>
  <c r="I7171" i="16" s="1"/>
  <c r="H7171" i="16"/>
  <c r="J7171" i="16"/>
  <c r="K7171" i="16" a="1"/>
  <c r="K7171" i="16" s="1"/>
  <c r="L7171" i="16"/>
  <c r="M7171" i="16"/>
  <c r="N7171" i="16"/>
  <c r="B7172" i="16"/>
  <c r="C7172" i="16"/>
  <c r="D7172" i="16"/>
  <c r="E7172" i="16"/>
  <c r="F7172" i="16" a="1"/>
  <c r="F7172" i="16" s="1"/>
  <c r="G7172" i="16"/>
  <c r="L7172" i="16"/>
  <c r="M7172" i="16"/>
  <c r="N7172" i="16"/>
  <c r="B7173" i="16"/>
  <c r="C7173" i="16"/>
  <c r="D7173" i="16"/>
  <c r="E7173" i="16"/>
  <c r="F7173" i="16" a="1"/>
  <c r="F7173" i="16" s="1"/>
  <c r="G7173" i="16"/>
  <c r="I7173" i="16" s="1"/>
  <c r="H7173" i="16"/>
  <c r="K7173" i="16" a="1"/>
  <c r="K7173" i="16" s="1"/>
  <c r="L7173" i="16"/>
  <c r="M7173" i="16"/>
  <c r="N7173" i="16"/>
  <c r="B7174" i="16"/>
  <c r="C7174" i="16"/>
  <c r="D7174" i="16"/>
  <c r="E7174" i="16"/>
  <c r="F7174" i="16" a="1"/>
  <c r="F7174" i="16" s="1"/>
  <c r="G7174" i="16"/>
  <c r="J7174" i="16" s="1"/>
  <c r="L7174" i="16"/>
  <c r="M7174" i="16"/>
  <c r="N7174" i="16"/>
  <c r="B7175" i="16"/>
  <c r="C7175" i="16"/>
  <c r="D7175" i="16"/>
  <c r="E7175" i="16"/>
  <c r="F7175" i="16" a="1"/>
  <c r="F7175" i="16" s="1"/>
  <c r="G7175" i="16"/>
  <c r="I7175" i="16" s="1"/>
  <c r="H7175" i="16"/>
  <c r="J7175" i="16"/>
  <c r="K7175" i="16" a="1"/>
  <c r="K7175" i="16" s="1"/>
  <c r="L7175" i="16"/>
  <c r="M7175" i="16"/>
  <c r="N7175" i="16"/>
  <c r="B7176" i="16"/>
  <c r="C7176" i="16"/>
  <c r="D7176" i="16"/>
  <c r="E7176" i="16"/>
  <c r="F7176" i="16" a="1"/>
  <c r="F7176" i="16"/>
  <c r="G7176" i="16"/>
  <c r="J7176" i="16"/>
  <c r="L7176" i="16"/>
  <c r="M7176" i="16"/>
  <c r="N7176" i="16"/>
  <c r="B7177" i="16"/>
  <c r="C7177" i="16"/>
  <c r="D7177" i="16"/>
  <c r="E7177" i="16"/>
  <c r="F7177" i="16" a="1"/>
  <c r="F7177" i="16" s="1"/>
  <c r="G7177" i="16"/>
  <c r="I7177" i="16" s="1"/>
  <c r="H7177" i="16"/>
  <c r="K7177" i="16" a="1"/>
  <c r="K7177" i="16" s="1"/>
  <c r="L7177" i="16"/>
  <c r="M7177" i="16"/>
  <c r="N7177" i="16"/>
  <c r="B7178" i="16"/>
  <c r="C7178" i="16"/>
  <c r="D7178" i="16"/>
  <c r="E7178" i="16"/>
  <c r="F7178" i="16" a="1"/>
  <c r="F7178" i="16" s="1"/>
  <c r="G7178" i="16"/>
  <c r="J7178" i="16"/>
  <c r="L7178" i="16"/>
  <c r="M7178" i="16"/>
  <c r="N7178" i="16"/>
  <c r="B7179" i="16"/>
  <c r="C7179" i="16"/>
  <c r="D7179" i="16"/>
  <c r="E7179" i="16"/>
  <c r="F7179" i="16" a="1"/>
  <c r="F7179" i="16" s="1"/>
  <c r="G7179" i="16"/>
  <c r="I7179" i="16" s="1"/>
  <c r="H7179" i="16"/>
  <c r="J7179" i="16"/>
  <c r="K7179" i="16" a="1"/>
  <c r="K7179" i="16" s="1"/>
  <c r="L7179" i="16"/>
  <c r="M7179" i="16"/>
  <c r="N7179" i="16"/>
  <c r="B7180" i="16"/>
  <c r="C7180" i="16"/>
  <c r="D7180" i="16"/>
  <c r="E7180" i="16"/>
  <c r="F7180" i="16" a="1"/>
  <c r="F7180" i="16" s="1"/>
  <c r="G7180" i="16"/>
  <c r="J7180" i="16" s="1"/>
  <c r="L7180" i="16"/>
  <c r="M7180" i="16"/>
  <c r="N7180" i="16"/>
  <c r="B7181" i="16"/>
  <c r="C7181" i="16"/>
  <c r="D7181" i="16"/>
  <c r="E7181" i="16"/>
  <c r="F7181" i="16" a="1"/>
  <c r="F7181" i="16" s="1"/>
  <c r="G7181" i="16"/>
  <c r="I7181" i="16" s="1"/>
  <c r="H7181" i="16"/>
  <c r="K7181" i="16" a="1"/>
  <c r="K7181" i="16" s="1"/>
  <c r="L7181" i="16"/>
  <c r="M7181" i="16"/>
  <c r="N7181" i="16"/>
  <c r="B7182" i="16"/>
  <c r="C7182" i="16"/>
  <c r="D7182" i="16"/>
  <c r="E7182" i="16"/>
  <c r="F7182" i="16" a="1"/>
  <c r="F7182" i="16" s="1"/>
  <c r="G7182" i="16"/>
  <c r="L7182" i="16"/>
  <c r="M7182" i="16"/>
  <c r="N7182" i="16"/>
  <c r="B7183" i="16"/>
  <c r="C7183" i="16"/>
  <c r="D7183" i="16"/>
  <c r="E7183" i="16"/>
  <c r="F7183" i="16" a="1"/>
  <c r="F7183" i="16"/>
  <c r="G7183" i="16"/>
  <c r="I7183" i="16" s="1"/>
  <c r="H7183" i="16"/>
  <c r="J7183" i="16"/>
  <c r="K7183" i="16" a="1"/>
  <c r="K7183" i="16" s="1"/>
  <c r="L7183" i="16"/>
  <c r="M7183" i="16"/>
  <c r="N7183" i="16"/>
  <c r="B7184" i="16"/>
  <c r="C7184" i="16"/>
  <c r="D7184" i="16"/>
  <c r="E7184" i="16"/>
  <c r="F7184" i="16" a="1"/>
  <c r="F7184" i="16" s="1"/>
  <c r="G7184" i="16"/>
  <c r="J7184" i="16"/>
  <c r="L7184" i="16"/>
  <c r="M7184" i="16"/>
  <c r="N7184" i="16"/>
  <c r="B7185" i="16"/>
  <c r="C7185" i="16"/>
  <c r="D7185" i="16"/>
  <c r="E7185" i="16"/>
  <c r="F7185" i="16" a="1"/>
  <c r="F7185" i="16" s="1"/>
  <c r="G7185" i="16"/>
  <c r="I7185" i="16" s="1"/>
  <c r="H7185" i="16"/>
  <c r="K7185" i="16" a="1"/>
  <c r="K7185" i="16" s="1"/>
  <c r="L7185" i="16"/>
  <c r="M7185" i="16"/>
  <c r="N7185" i="16"/>
  <c r="B7186" i="16"/>
  <c r="C7186" i="16"/>
  <c r="D7186" i="16"/>
  <c r="E7186" i="16"/>
  <c r="F7186" i="16" a="1"/>
  <c r="F7186" i="16" s="1"/>
  <c r="G7186" i="16"/>
  <c r="J7186" i="16"/>
  <c r="L7186" i="16"/>
  <c r="M7186" i="16"/>
  <c r="N7186" i="16"/>
  <c r="B7187" i="16"/>
  <c r="C7187" i="16"/>
  <c r="D7187" i="16"/>
  <c r="E7187" i="16"/>
  <c r="F7187" i="16" a="1"/>
  <c r="F7187" i="16" s="1"/>
  <c r="G7187" i="16"/>
  <c r="I7187" i="16" s="1"/>
  <c r="H7187" i="16"/>
  <c r="J7187" i="16"/>
  <c r="K7187" i="16" a="1"/>
  <c r="K7187" i="16" s="1"/>
  <c r="L7187" i="16"/>
  <c r="M7187" i="16"/>
  <c r="N7187" i="16"/>
  <c r="B7188" i="16"/>
  <c r="C7188" i="16"/>
  <c r="D7188" i="16"/>
  <c r="E7188" i="16"/>
  <c r="F7188" i="16" a="1"/>
  <c r="F7188" i="16" s="1"/>
  <c r="G7188" i="16"/>
  <c r="L7188" i="16"/>
  <c r="M7188" i="16"/>
  <c r="N7188" i="16"/>
  <c r="B7189" i="16"/>
  <c r="C7189" i="16"/>
  <c r="D7189" i="16"/>
  <c r="E7189" i="16"/>
  <c r="F7189" i="16" a="1"/>
  <c r="F7189" i="16" s="1"/>
  <c r="G7189" i="16"/>
  <c r="I7189" i="16" s="1"/>
  <c r="H7189" i="16"/>
  <c r="K7189" i="16" a="1"/>
  <c r="K7189" i="16" s="1"/>
  <c r="L7189" i="16"/>
  <c r="M7189" i="16"/>
  <c r="N7189" i="16"/>
  <c r="B7190" i="16"/>
  <c r="C7190" i="16"/>
  <c r="D7190" i="16"/>
  <c r="E7190" i="16"/>
  <c r="F7190" i="16" a="1"/>
  <c r="F7190" i="16" s="1"/>
  <c r="G7190" i="16"/>
  <c r="J7190" i="16" s="1"/>
  <c r="L7190" i="16"/>
  <c r="M7190" i="16"/>
  <c r="N7190" i="16"/>
  <c r="B7191" i="16"/>
  <c r="C7191" i="16"/>
  <c r="D7191" i="16"/>
  <c r="E7191" i="16"/>
  <c r="F7191" i="16" a="1"/>
  <c r="F7191" i="16"/>
  <c r="G7191" i="16"/>
  <c r="I7191" i="16" s="1"/>
  <c r="H7191" i="16"/>
  <c r="J7191" i="16"/>
  <c r="K7191" i="16" a="1"/>
  <c r="K7191" i="16" s="1"/>
  <c r="L7191" i="16"/>
  <c r="M7191" i="16"/>
  <c r="N7191" i="16"/>
  <c r="B7192" i="16"/>
  <c r="C7192" i="16"/>
  <c r="D7192" i="16"/>
  <c r="E7192" i="16"/>
  <c r="F7192" i="16" a="1"/>
  <c r="F7192" i="16" s="1"/>
  <c r="G7192" i="16"/>
  <c r="J7192" i="16"/>
  <c r="L7192" i="16"/>
  <c r="M7192" i="16"/>
  <c r="N7192" i="16"/>
  <c r="B7193" i="16"/>
  <c r="C7193" i="16"/>
  <c r="D7193" i="16"/>
  <c r="E7193" i="16"/>
  <c r="F7193" i="16" a="1"/>
  <c r="F7193" i="16"/>
  <c r="G7193" i="16"/>
  <c r="I7193" i="16" s="1"/>
  <c r="H7193" i="16"/>
  <c r="K7193" i="16" a="1"/>
  <c r="K7193" i="16" s="1"/>
  <c r="L7193" i="16"/>
  <c r="M7193" i="16"/>
  <c r="N7193" i="16"/>
  <c r="B7194" i="16"/>
  <c r="C7194" i="16"/>
  <c r="D7194" i="16"/>
  <c r="E7194" i="16"/>
  <c r="F7194" i="16" a="1"/>
  <c r="F7194" i="16"/>
  <c r="G7194" i="16"/>
  <c r="J7194" i="16"/>
  <c r="L7194" i="16"/>
  <c r="M7194" i="16"/>
  <c r="N7194" i="16"/>
  <c r="B7195" i="16"/>
  <c r="C7195" i="16"/>
  <c r="D7195" i="16"/>
  <c r="E7195" i="16"/>
  <c r="F7195" i="16" a="1"/>
  <c r="F7195" i="16"/>
  <c r="G7195" i="16"/>
  <c r="I7195" i="16" s="1"/>
  <c r="H7195" i="16"/>
  <c r="J7195" i="16"/>
  <c r="K7195" i="16" a="1"/>
  <c r="K7195" i="16" s="1"/>
  <c r="L7195" i="16"/>
  <c r="M7195" i="16"/>
  <c r="N7195" i="16"/>
  <c r="B7196" i="16"/>
  <c r="C7196" i="16"/>
  <c r="D7196" i="16"/>
  <c r="E7196" i="16"/>
  <c r="F7196" i="16" a="1"/>
  <c r="F7196" i="16" s="1"/>
  <c r="G7196" i="16"/>
  <c r="J7196" i="16" s="1"/>
  <c r="L7196" i="16"/>
  <c r="M7196" i="16"/>
  <c r="N7196" i="16"/>
  <c r="B7197" i="16"/>
  <c r="C7197" i="16"/>
  <c r="D7197" i="16"/>
  <c r="E7197" i="16"/>
  <c r="F7197" i="16" a="1"/>
  <c r="F7197" i="16" s="1"/>
  <c r="G7197" i="16"/>
  <c r="I7197" i="16" s="1"/>
  <c r="H7197" i="16"/>
  <c r="K7197" i="16" a="1"/>
  <c r="K7197" i="16" s="1"/>
  <c r="L7197" i="16"/>
  <c r="M7197" i="16"/>
  <c r="N7197" i="16"/>
  <c r="B7198" i="16"/>
  <c r="C7198" i="16"/>
  <c r="D7198" i="16"/>
  <c r="E7198" i="16"/>
  <c r="F7198" i="16" a="1"/>
  <c r="F7198" i="16" s="1"/>
  <c r="G7198" i="16"/>
  <c r="L7198" i="16"/>
  <c r="M7198" i="16"/>
  <c r="N7198" i="16"/>
  <c r="B7199" i="16"/>
  <c r="C7199" i="16"/>
  <c r="D7199" i="16"/>
  <c r="E7199" i="16"/>
  <c r="F7199" i="16" a="1"/>
  <c r="F7199" i="16" s="1"/>
  <c r="G7199" i="16"/>
  <c r="I7199" i="16" s="1"/>
  <c r="H7199" i="16"/>
  <c r="J7199" i="16"/>
  <c r="K7199" i="16" a="1"/>
  <c r="K7199" i="16" s="1"/>
  <c r="L7199" i="16"/>
  <c r="M7199" i="16"/>
  <c r="N7199" i="16"/>
  <c r="B7200" i="16"/>
  <c r="C7200" i="16"/>
  <c r="D7200" i="16"/>
  <c r="E7200" i="16"/>
  <c r="F7200" i="16" a="1"/>
  <c r="F7200" i="16"/>
  <c r="G7200" i="16"/>
  <c r="J7200" i="16"/>
  <c r="L7200" i="16"/>
  <c r="M7200" i="16"/>
  <c r="N7200" i="16"/>
  <c r="B7201" i="16"/>
  <c r="C7201" i="16"/>
  <c r="D7201" i="16"/>
  <c r="E7201" i="16"/>
  <c r="F7201" i="16" a="1"/>
  <c r="F7201" i="16" s="1"/>
  <c r="G7201" i="16"/>
  <c r="I7201" i="16" s="1"/>
  <c r="H7201" i="16"/>
  <c r="K7201" i="16" a="1"/>
  <c r="K7201" i="16" s="1"/>
  <c r="L7201" i="16"/>
  <c r="M7201" i="16"/>
  <c r="N7201" i="16"/>
  <c r="B7202" i="16"/>
  <c r="C7202" i="16"/>
  <c r="D7202" i="16"/>
  <c r="E7202" i="16"/>
  <c r="F7202" i="16" a="1"/>
  <c r="F7202" i="16" s="1"/>
  <c r="G7202" i="16"/>
  <c r="J7202" i="16"/>
  <c r="L7202" i="16"/>
  <c r="M7202" i="16"/>
  <c r="N7202" i="16"/>
  <c r="B7203" i="16"/>
  <c r="C7203" i="16"/>
  <c r="D7203" i="16"/>
  <c r="E7203" i="16"/>
  <c r="F7203" i="16" a="1"/>
  <c r="F7203" i="16" s="1"/>
  <c r="G7203" i="16"/>
  <c r="I7203" i="16" s="1"/>
  <c r="H7203" i="16"/>
  <c r="J7203" i="16"/>
  <c r="K7203" i="16" a="1"/>
  <c r="K7203" i="16" s="1"/>
  <c r="L7203" i="16"/>
  <c r="M7203" i="16"/>
  <c r="N7203" i="16"/>
  <c r="B7204" i="16"/>
  <c r="C7204" i="16"/>
  <c r="D7204" i="16"/>
  <c r="E7204" i="16"/>
  <c r="F7204" i="16" a="1"/>
  <c r="F7204" i="16" s="1"/>
  <c r="G7204" i="16"/>
  <c r="L7204" i="16"/>
  <c r="M7204" i="16"/>
  <c r="N7204" i="16"/>
  <c r="B7205" i="16"/>
  <c r="C7205" i="16"/>
  <c r="D7205" i="16"/>
  <c r="E7205" i="16"/>
  <c r="F7205" i="16" a="1"/>
  <c r="F7205" i="16" s="1"/>
  <c r="G7205" i="16"/>
  <c r="I7205" i="16" s="1"/>
  <c r="H7205" i="16"/>
  <c r="K7205" i="16" a="1"/>
  <c r="K7205" i="16" s="1"/>
  <c r="L7205" i="16"/>
  <c r="M7205" i="16"/>
  <c r="N7205" i="16"/>
  <c r="B7206" i="16"/>
  <c r="C7206" i="16"/>
  <c r="D7206" i="16"/>
  <c r="E7206" i="16"/>
  <c r="F7206" i="16" a="1"/>
  <c r="F7206" i="16" s="1"/>
  <c r="G7206" i="16"/>
  <c r="J7206" i="16" s="1"/>
  <c r="L7206" i="16"/>
  <c r="M7206" i="16"/>
  <c r="N7206" i="16"/>
  <c r="B7207" i="16"/>
  <c r="C7207" i="16"/>
  <c r="D7207" i="16"/>
  <c r="E7207" i="16"/>
  <c r="F7207" i="16" a="1"/>
  <c r="F7207" i="16" s="1"/>
  <c r="G7207" i="16"/>
  <c r="I7207" i="16" s="1"/>
  <c r="H7207" i="16"/>
  <c r="J7207" i="16"/>
  <c r="K7207" i="16" a="1"/>
  <c r="K7207" i="16" s="1"/>
  <c r="L7207" i="16"/>
  <c r="M7207" i="16"/>
  <c r="N7207" i="16"/>
  <c r="B7208" i="16"/>
  <c r="C7208" i="16"/>
  <c r="D7208" i="16"/>
  <c r="E7208" i="16"/>
  <c r="F7208" i="16" a="1"/>
  <c r="F7208" i="16" s="1"/>
  <c r="G7208" i="16"/>
  <c r="J7208" i="16"/>
  <c r="L7208" i="16"/>
  <c r="M7208" i="16"/>
  <c r="N7208" i="16"/>
  <c r="B7209" i="16"/>
  <c r="C7209" i="16"/>
  <c r="D7209" i="16"/>
  <c r="E7209" i="16"/>
  <c r="F7209" i="16" a="1"/>
  <c r="F7209" i="16"/>
  <c r="G7209" i="16"/>
  <c r="I7209" i="16" s="1"/>
  <c r="H7209" i="16"/>
  <c r="K7209" i="16" a="1"/>
  <c r="K7209" i="16" s="1"/>
  <c r="L7209" i="16"/>
  <c r="M7209" i="16"/>
  <c r="N7209" i="16"/>
  <c r="B7210" i="16"/>
  <c r="C7210" i="16"/>
  <c r="D7210" i="16"/>
  <c r="E7210" i="16"/>
  <c r="F7210" i="16" a="1"/>
  <c r="F7210" i="16"/>
  <c r="G7210" i="16"/>
  <c r="J7210" i="16"/>
  <c r="L7210" i="16"/>
  <c r="M7210" i="16"/>
  <c r="N7210" i="16"/>
  <c r="B7211" i="16"/>
  <c r="C7211" i="16"/>
  <c r="D7211" i="16"/>
  <c r="E7211" i="16"/>
  <c r="F7211" i="16" a="1"/>
  <c r="F7211" i="16" s="1"/>
  <c r="G7211" i="16"/>
  <c r="I7211" i="16" s="1"/>
  <c r="H7211" i="16"/>
  <c r="J7211" i="16"/>
  <c r="K7211" i="16" a="1"/>
  <c r="K7211" i="16" s="1"/>
  <c r="L7211" i="16"/>
  <c r="M7211" i="16"/>
  <c r="N7211" i="16"/>
  <c r="B7212" i="16"/>
  <c r="C7212" i="16"/>
  <c r="D7212" i="16"/>
  <c r="E7212" i="16"/>
  <c r="F7212" i="16" a="1"/>
  <c r="F7212" i="16" s="1"/>
  <c r="G7212" i="16"/>
  <c r="J7212" i="16" s="1"/>
  <c r="L7212" i="16"/>
  <c r="M7212" i="16"/>
  <c r="N7212" i="16"/>
  <c r="B7213" i="16"/>
  <c r="C7213" i="16"/>
  <c r="D7213" i="16"/>
  <c r="E7213" i="16"/>
  <c r="F7213" i="16" a="1"/>
  <c r="F7213" i="16" s="1"/>
  <c r="G7213" i="16"/>
  <c r="I7213" i="16" s="1"/>
  <c r="H7213" i="16"/>
  <c r="K7213" i="16" a="1"/>
  <c r="K7213" i="16" s="1"/>
  <c r="L7213" i="16"/>
  <c r="M7213" i="16"/>
  <c r="N7213" i="16"/>
  <c r="B7214" i="16"/>
  <c r="C7214" i="16"/>
  <c r="D7214" i="16"/>
  <c r="E7214" i="16"/>
  <c r="F7214" i="16" a="1"/>
  <c r="F7214" i="16" s="1"/>
  <c r="G7214" i="16"/>
  <c r="L7214" i="16"/>
  <c r="M7214" i="16"/>
  <c r="N7214" i="16"/>
  <c r="B7215" i="16"/>
  <c r="C7215" i="16"/>
  <c r="D7215" i="16"/>
  <c r="E7215" i="16"/>
  <c r="F7215" i="16" a="1"/>
  <c r="F7215" i="16"/>
  <c r="G7215" i="16"/>
  <c r="I7215" i="16" s="1"/>
  <c r="H7215" i="16"/>
  <c r="J7215" i="16"/>
  <c r="K7215" i="16" a="1"/>
  <c r="K7215" i="16" s="1"/>
  <c r="L7215" i="16"/>
  <c r="M7215" i="16"/>
  <c r="N7215" i="16"/>
  <c r="B7216" i="16"/>
  <c r="C7216" i="16"/>
  <c r="D7216" i="16"/>
  <c r="E7216" i="16"/>
  <c r="F7216" i="16" a="1"/>
  <c r="F7216" i="16"/>
  <c r="G7216" i="16"/>
  <c r="J7216" i="16"/>
  <c r="L7216" i="16"/>
  <c r="M7216" i="16"/>
  <c r="N7216" i="16"/>
  <c r="B7217" i="16"/>
  <c r="C7217" i="16"/>
  <c r="D7217" i="16"/>
  <c r="E7217" i="16"/>
  <c r="F7217" i="16" a="1"/>
  <c r="F7217" i="16"/>
  <c r="G7217" i="16"/>
  <c r="I7217" i="16" s="1"/>
  <c r="H7217" i="16"/>
  <c r="K7217" i="16" a="1"/>
  <c r="K7217" i="16" s="1"/>
  <c r="L7217" i="16"/>
  <c r="M7217" i="16"/>
  <c r="N7217" i="16"/>
  <c r="B7218" i="16"/>
  <c r="C7218" i="16"/>
  <c r="D7218" i="16"/>
  <c r="E7218" i="16"/>
  <c r="F7218" i="16" a="1"/>
  <c r="F7218" i="16" s="1"/>
  <c r="G7218" i="16"/>
  <c r="J7218" i="16"/>
  <c r="L7218" i="16"/>
  <c r="M7218" i="16"/>
  <c r="N7218" i="16"/>
  <c r="B7219" i="16"/>
  <c r="C7219" i="16"/>
  <c r="D7219" i="16"/>
  <c r="E7219" i="16"/>
  <c r="F7219" i="16" a="1"/>
  <c r="F7219" i="16" s="1"/>
  <c r="G7219" i="16"/>
  <c r="I7219" i="16" s="1"/>
  <c r="H7219" i="16"/>
  <c r="J7219" i="16"/>
  <c r="K7219" i="16" a="1"/>
  <c r="K7219" i="16" s="1"/>
  <c r="L7219" i="16"/>
  <c r="M7219" i="16"/>
  <c r="N7219" i="16"/>
  <c r="B7220" i="16"/>
  <c r="C7220" i="16"/>
  <c r="D7220" i="16"/>
  <c r="E7220" i="16"/>
  <c r="F7220" i="16" a="1"/>
  <c r="F7220" i="16" s="1"/>
  <c r="G7220" i="16"/>
  <c r="L7220" i="16"/>
  <c r="M7220" i="16"/>
  <c r="N7220" i="16"/>
  <c r="B7221" i="16"/>
  <c r="C7221" i="16"/>
  <c r="D7221" i="16"/>
  <c r="E7221" i="16"/>
  <c r="F7221" i="16" a="1"/>
  <c r="F7221" i="16" s="1"/>
  <c r="G7221" i="16"/>
  <c r="I7221" i="16" s="1"/>
  <c r="H7221" i="16"/>
  <c r="K7221" i="16" a="1"/>
  <c r="K7221" i="16" s="1"/>
  <c r="L7221" i="16"/>
  <c r="M7221" i="16"/>
  <c r="N7221" i="16"/>
  <c r="B7222" i="16"/>
  <c r="C7222" i="16"/>
  <c r="D7222" i="16"/>
  <c r="E7222" i="16"/>
  <c r="F7222" i="16" a="1"/>
  <c r="F7222" i="16" s="1"/>
  <c r="G7222" i="16"/>
  <c r="J7222" i="16" s="1"/>
  <c r="L7222" i="16"/>
  <c r="M7222" i="16"/>
  <c r="N7222" i="16"/>
  <c r="B7223" i="16"/>
  <c r="C7223" i="16"/>
  <c r="D7223" i="16"/>
  <c r="E7223" i="16"/>
  <c r="F7223" i="16" a="1"/>
  <c r="F7223" i="16" s="1"/>
  <c r="G7223" i="16"/>
  <c r="I7223" i="16" s="1"/>
  <c r="H7223" i="16"/>
  <c r="J7223" i="16"/>
  <c r="K7223" i="16" a="1"/>
  <c r="K7223" i="16" s="1"/>
  <c r="L7223" i="16"/>
  <c r="M7223" i="16"/>
  <c r="N7223" i="16"/>
  <c r="B7224" i="16"/>
  <c r="C7224" i="16"/>
  <c r="D7224" i="16"/>
  <c r="E7224" i="16"/>
  <c r="F7224" i="16" a="1"/>
  <c r="F7224" i="16" s="1"/>
  <c r="G7224" i="16"/>
  <c r="J7224" i="16"/>
  <c r="L7224" i="16"/>
  <c r="M7224" i="16"/>
  <c r="N7224" i="16"/>
  <c r="B7225" i="16"/>
  <c r="C7225" i="16"/>
  <c r="D7225" i="16"/>
  <c r="E7225" i="16"/>
  <c r="F7225" i="16" a="1"/>
  <c r="F7225" i="16"/>
  <c r="G7225" i="16"/>
  <c r="I7225" i="16" s="1"/>
  <c r="H7225" i="16"/>
  <c r="K7225" i="16" a="1"/>
  <c r="K7225" i="16" s="1"/>
  <c r="L7225" i="16"/>
  <c r="M7225" i="16"/>
  <c r="N7225" i="16"/>
  <c r="B7226" i="16"/>
  <c r="C7226" i="16"/>
  <c r="D7226" i="16"/>
  <c r="E7226" i="16"/>
  <c r="F7226" i="16" a="1"/>
  <c r="F7226" i="16"/>
  <c r="G7226" i="16"/>
  <c r="J7226" i="16"/>
  <c r="L7226" i="16"/>
  <c r="M7226" i="16"/>
  <c r="N7226" i="16"/>
  <c r="B7227" i="16"/>
  <c r="C7227" i="16"/>
  <c r="D7227" i="16"/>
  <c r="E7227" i="16"/>
  <c r="F7227" i="16" a="1"/>
  <c r="F7227" i="16" s="1"/>
  <c r="G7227" i="16"/>
  <c r="I7227" i="16" s="1"/>
  <c r="H7227" i="16"/>
  <c r="J7227" i="16"/>
  <c r="K7227" i="16" a="1"/>
  <c r="K7227" i="16" s="1"/>
  <c r="L7227" i="16"/>
  <c r="M7227" i="16"/>
  <c r="N7227" i="16"/>
  <c r="B7228" i="16"/>
  <c r="C7228" i="16"/>
  <c r="D7228" i="16"/>
  <c r="E7228" i="16"/>
  <c r="F7228" i="16" a="1"/>
  <c r="F7228" i="16" s="1"/>
  <c r="G7228" i="16"/>
  <c r="J7228" i="16" s="1"/>
  <c r="L7228" i="16"/>
  <c r="M7228" i="16"/>
  <c r="N7228" i="16"/>
  <c r="B7229" i="16"/>
  <c r="C7229" i="16"/>
  <c r="D7229" i="16"/>
  <c r="E7229" i="16"/>
  <c r="F7229" i="16" a="1"/>
  <c r="F7229" i="16" s="1"/>
  <c r="G7229" i="16"/>
  <c r="I7229" i="16" s="1"/>
  <c r="H7229" i="16"/>
  <c r="K7229" i="16" a="1"/>
  <c r="K7229" i="16" s="1"/>
  <c r="L7229" i="16"/>
  <c r="M7229" i="16"/>
  <c r="N7229" i="16"/>
  <c r="B7230" i="16"/>
  <c r="C7230" i="16"/>
  <c r="D7230" i="16"/>
  <c r="E7230" i="16"/>
  <c r="F7230" i="16" a="1"/>
  <c r="F7230" i="16" s="1"/>
  <c r="G7230" i="16"/>
  <c r="L7230" i="16"/>
  <c r="M7230" i="16"/>
  <c r="N7230" i="16"/>
  <c r="B7231" i="16"/>
  <c r="C7231" i="16"/>
  <c r="D7231" i="16"/>
  <c r="E7231" i="16"/>
  <c r="F7231" i="16" a="1"/>
  <c r="F7231" i="16"/>
  <c r="G7231" i="16"/>
  <c r="I7231" i="16" s="1"/>
  <c r="H7231" i="16"/>
  <c r="J7231" i="16"/>
  <c r="K7231" i="16" a="1"/>
  <c r="K7231" i="16" s="1"/>
  <c r="L7231" i="16"/>
  <c r="M7231" i="16"/>
  <c r="N7231" i="16"/>
  <c r="B7232" i="16"/>
  <c r="C7232" i="16"/>
  <c r="D7232" i="16"/>
  <c r="E7232" i="16"/>
  <c r="F7232" i="16" a="1"/>
  <c r="F7232" i="16"/>
  <c r="G7232" i="16"/>
  <c r="J7232" i="16"/>
  <c r="L7232" i="16"/>
  <c r="M7232" i="16"/>
  <c r="N7232" i="16"/>
  <c r="B7233" i="16"/>
  <c r="C7233" i="16"/>
  <c r="D7233" i="16"/>
  <c r="E7233" i="16"/>
  <c r="F7233" i="16" a="1"/>
  <c r="F7233" i="16"/>
  <c r="G7233" i="16"/>
  <c r="I7233" i="16" s="1"/>
  <c r="H7233" i="16"/>
  <c r="K7233" i="16" a="1"/>
  <c r="K7233" i="16" s="1"/>
  <c r="L7233" i="16"/>
  <c r="M7233" i="16"/>
  <c r="N7233" i="16"/>
  <c r="B7234" i="16"/>
  <c r="C7234" i="16"/>
  <c r="D7234" i="16"/>
  <c r="E7234" i="16"/>
  <c r="F7234" i="16" a="1"/>
  <c r="F7234" i="16" s="1"/>
  <c r="G7234" i="16"/>
  <c r="J7234" i="16"/>
  <c r="L7234" i="16"/>
  <c r="M7234" i="16"/>
  <c r="N7234" i="16"/>
  <c r="B7235" i="16"/>
  <c r="C7235" i="16"/>
  <c r="D7235" i="16"/>
  <c r="E7235" i="16"/>
  <c r="F7235" i="16" a="1"/>
  <c r="F7235" i="16" s="1"/>
  <c r="G7235" i="16"/>
  <c r="I7235" i="16" s="1"/>
  <c r="H7235" i="16"/>
  <c r="J7235" i="16"/>
  <c r="K7235" i="16" a="1"/>
  <c r="K7235" i="16" s="1"/>
  <c r="L7235" i="16"/>
  <c r="M7235" i="16"/>
  <c r="N7235" i="16"/>
  <c r="B7236" i="16"/>
  <c r="C7236" i="16"/>
  <c r="D7236" i="16"/>
  <c r="E7236" i="16"/>
  <c r="F7236" i="16" a="1"/>
  <c r="F7236" i="16" s="1"/>
  <c r="G7236" i="16"/>
  <c r="L7236" i="16"/>
  <c r="M7236" i="16"/>
  <c r="N7236" i="16"/>
  <c r="B7237" i="16"/>
  <c r="C7237" i="16"/>
  <c r="D7237" i="16"/>
  <c r="E7237" i="16"/>
  <c r="F7237" i="16" a="1"/>
  <c r="F7237" i="16" s="1"/>
  <c r="G7237" i="16"/>
  <c r="I7237" i="16" s="1"/>
  <c r="H7237" i="16"/>
  <c r="K7237" i="16" a="1"/>
  <c r="K7237" i="16" s="1"/>
  <c r="L7237" i="16"/>
  <c r="M7237" i="16"/>
  <c r="N7237" i="16"/>
  <c r="B7238" i="16"/>
  <c r="C7238" i="16"/>
  <c r="D7238" i="16"/>
  <c r="E7238" i="16"/>
  <c r="F7238" i="16" a="1"/>
  <c r="F7238" i="16" s="1"/>
  <c r="G7238" i="16"/>
  <c r="J7238" i="16" s="1"/>
  <c r="L7238" i="16"/>
  <c r="M7238" i="16"/>
  <c r="N7238" i="16"/>
  <c r="B7239" i="16"/>
  <c r="C7239" i="16"/>
  <c r="D7239" i="16"/>
  <c r="E7239" i="16"/>
  <c r="F7239" i="16" a="1"/>
  <c r="F7239" i="16" s="1"/>
  <c r="G7239" i="16"/>
  <c r="I7239" i="16" s="1"/>
  <c r="H7239" i="16"/>
  <c r="J7239" i="16"/>
  <c r="K7239" i="16" a="1"/>
  <c r="K7239" i="16" s="1"/>
  <c r="L7239" i="16"/>
  <c r="M7239" i="16"/>
  <c r="N7239" i="16"/>
  <c r="B7240" i="16"/>
  <c r="C7240" i="16"/>
  <c r="D7240" i="16"/>
  <c r="E7240" i="16"/>
  <c r="F7240" i="16" a="1"/>
  <c r="F7240" i="16"/>
  <c r="G7240" i="16"/>
  <c r="J7240" i="16"/>
  <c r="L7240" i="16"/>
  <c r="M7240" i="16"/>
  <c r="N7240" i="16"/>
  <c r="B7241" i="16"/>
  <c r="C7241" i="16"/>
  <c r="D7241" i="16"/>
  <c r="E7241" i="16"/>
  <c r="F7241" i="16" a="1"/>
  <c r="F7241" i="16" s="1"/>
  <c r="G7241" i="16"/>
  <c r="I7241" i="16" s="1"/>
  <c r="H7241" i="16"/>
  <c r="K7241" i="16" a="1"/>
  <c r="K7241" i="16" s="1"/>
  <c r="L7241" i="16"/>
  <c r="M7241" i="16"/>
  <c r="N7241" i="16"/>
  <c r="B7242" i="16"/>
  <c r="C7242" i="16"/>
  <c r="D7242" i="16"/>
  <c r="E7242" i="16"/>
  <c r="F7242" i="16" a="1"/>
  <c r="F7242" i="16" s="1"/>
  <c r="G7242" i="16"/>
  <c r="J7242" i="16"/>
  <c r="L7242" i="16"/>
  <c r="M7242" i="16"/>
  <c r="N7242" i="16"/>
  <c r="B7243" i="16"/>
  <c r="C7243" i="16"/>
  <c r="D7243" i="16"/>
  <c r="E7243" i="16"/>
  <c r="F7243" i="16" a="1"/>
  <c r="F7243" i="16" s="1"/>
  <c r="G7243" i="16"/>
  <c r="I7243" i="16" s="1"/>
  <c r="H7243" i="16"/>
  <c r="J7243" i="16"/>
  <c r="K7243" i="16" a="1"/>
  <c r="K7243" i="16" s="1"/>
  <c r="L7243" i="16"/>
  <c r="M7243" i="16"/>
  <c r="N7243" i="16"/>
  <c r="B7244" i="16"/>
  <c r="C7244" i="16"/>
  <c r="D7244" i="16"/>
  <c r="E7244" i="16"/>
  <c r="F7244" i="16" a="1"/>
  <c r="F7244" i="16" s="1"/>
  <c r="G7244" i="16"/>
  <c r="J7244" i="16" s="1"/>
  <c r="L7244" i="16"/>
  <c r="M7244" i="16"/>
  <c r="N7244" i="16"/>
  <c r="B7245" i="16"/>
  <c r="C7245" i="16"/>
  <c r="D7245" i="16"/>
  <c r="E7245" i="16"/>
  <c r="F7245" i="16" a="1"/>
  <c r="F7245" i="16" s="1"/>
  <c r="G7245" i="16"/>
  <c r="I7245" i="16" s="1"/>
  <c r="H7245" i="16"/>
  <c r="K7245" i="16" a="1"/>
  <c r="K7245" i="16" s="1"/>
  <c r="L7245" i="16"/>
  <c r="M7245" i="16"/>
  <c r="N7245" i="16"/>
  <c r="B7246" i="16"/>
  <c r="C7246" i="16"/>
  <c r="D7246" i="16"/>
  <c r="E7246" i="16"/>
  <c r="F7246" i="16" a="1"/>
  <c r="F7246" i="16" s="1"/>
  <c r="G7246" i="16"/>
  <c r="L7246" i="16"/>
  <c r="M7246" i="16"/>
  <c r="N7246" i="16"/>
  <c r="B7247" i="16"/>
  <c r="C7247" i="16"/>
  <c r="D7247" i="16"/>
  <c r="E7247" i="16"/>
  <c r="F7247" i="16" a="1"/>
  <c r="F7247" i="16" s="1"/>
  <c r="G7247" i="16"/>
  <c r="I7247" i="16" s="1"/>
  <c r="H7247" i="16"/>
  <c r="J7247" i="16"/>
  <c r="K7247" i="16" a="1"/>
  <c r="K7247" i="16" s="1"/>
  <c r="L7247" i="16"/>
  <c r="M7247" i="16"/>
  <c r="N7247" i="16"/>
  <c r="B7248" i="16"/>
  <c r="C7248" i="16"/>
  <c r="D7248" i="16"/>
  <c r="E7248" i="16"/>
  <c r="F7248" i="16" a="1"/>
  <c r="F7248" i="16" s="1"/>
  <c r="G7248" i="16"/>
  <c r="J7248" i="16"/>
  <c r="L7248" i="16"/>
  <c r="M7248" i="16"/>
  <c r="N7248" i="16"/>
  <c r="B7249" i="16"/>
  <c r="C7249" i="16"/>
  <c r="D7249" i="16"/>
  <c r="E7249" i="16"/>
  <c r="F7249" i="16" a="1"/>
  <c r="F7249" i="16"/>
  <c r="G7249" i="16"/>
  <c r="I7249" i="16" s="1"/>
  <c r="H7249" i="16"/>
  <c r="K7249" i="16" a="1"/>
  <c r="K7249" i="16" s="1"/>
  <c r="L7249" i="16"/>
  <c r="M7249" i="16"/>
  <c r="N7249" i="16"/>
  <c r="B7250" i="16"/>
  <c r="C7250" i="16"/>
  <c r="D7250" i="16"/>
  <c r="E7250" i="16"/>
  <c r="F7250" i="16" a="1"/>
  <c r="F7250" i="16" s="1"/>
  <c r="G7250" i="16"/>
  <c r="J7250" i="16"/>
  <c r="L7250" i="16"/>
  <c r="M7250" i="16"/>
  <c r="N7250" i="16"/>
  <c r="B7251" i="16"/>
  <c r="C7251" i="16"/>
  <c r="D7251" i="16"/>
  <c r="E7251" i="16"/>
  <c r="F7251" i="16" a="1"/>
  <c r="F7251" i="16" s="1"/>
  <c r="G7251" i="16"/>
  <c r="I7251" i="16" s="1"/>
  <c r="H7251" i="16"/>
  <c r="J7251" i="16"/>
  <c r="K7251" i="16" a="1"/>
  <c r="K7251" i="16" s="1"/>
  <c r="L7251" i="16"/>
  <c r="M7251" i="16"/>
  <c r="N7251" i="16"/>
  <c r="B7252" i="16"/>
  <c r="C7252" i="16"/>
  <c r="D7252" i="16"/>
  <c r="E7252" i="16"/>
  <c r="F7252" i="16" a="1"/>
  <c r="F7252" i="16" s="1"/>
  <c r="G7252" i="16"/>
  <c r="L7252" i="16"/>
  <c r="M7252" i="16"/>
  <c r="N7252" i="16"/>
  <c r="B7253" i="16"/>
  <c r="C7253" i="16"/>
  <c r="D7253" i="16"/>
  <c r="E7253" i="16"/>
  <c r="F7253" i="16" a="1"/>
  <c r="F7253" i="16" s="1"/>
  <c r="G7253" i="16"/>
  <c r="I7253" i="16" s="1"/>
  <c r="H7253" i="16"/>
  <c r="K7253" i="16" a="1"/>
  <c r="K7253" i="16" s="1"/>
  <c r="L7253" i="16"/>
  <c r="M7253" i="16"/>
  <c r="N7253" i="16"/>
  <c r="B7254" i="16"/>
  <c r="C7254" i="16"/>
  <c r="D7254" i="16"/>
  <c r="E7254" i="16"/>
  <c r="F7254" i="16" a="1"/>
  <c r="F7254" i="16" s="1"/>
  <c r="G7254" i="16"/>
  <c r="J7254" i="16" s="1"/>
  <c r="L7254" i="16"/>
  <c r="M7254" i="16"/>
  <c r="N7254" i="16"/>
  <c r="B7255" i="16"/>
  <c r="C7255" i="16"/>
  <c r="D7255" i="16"/>
  <c r="E7255" i="16"/>
  <c r="F7255" i="16" a="1"/>
  <c r="F7255" i="16" s="1"/>
  <c r="G7255" i="16"/>
  <c r="I7255" i="16" s="1"/>
  <c r="H7255" i="16"/>
  <c r="J7255" i="16"/>
  <c r="K7255" i="16" a="1"/>
  <c r="K7255" i="16" s="1"/>
  <c r="L7255" i="16"/>
  <c r="M7255" i="16"/>
  <c r="N7255" i="16"/>
  <c r="B7256" i="16"/>
  <c r="C7256" i="16"/>
  <c r="D7256" i="16"/>
  <c r="E7256" i="16"/>
  <c r="F7256" i="16" a="1"/>
  <c r="F7256" i="16"/>
  <c r="G7256" i="16"/>
  <c r="J7256" i="16"/>
  <c r="L7256" i="16"/>
  <c r="M7256" i="16"/>
  <c r="N7256" i="16"/>
  <c r="B7257" i="16"/>
  <c r="C7257" i="16"/>
  <c r="D7257" i="16"/>
  <c r="E7257" i="16"/>
  <c r="F7257" i="16" a="1"/>
  <c r="F7257" i="16" s="1"/>
  <c r="G7257" i="16"/>
  <c r="I7257" i="16" s="1"/>
  <c r="H7257" i="16"/>
  <c r="K7257" i="16" a="1"/>
  <c r="K7257" i="16" s="1"/>
  <c r="L7257" i="16"/>
  <c r="M7257" i="16"/>
  <c r="N7257" i="16"/>
  <c r="B7258" i="16"/>
  <c r="C7258" i="16"/>
  <c r="D7258" i="16"/>
  <c r="E7258" i="16"/>
  <c r="F7258" i="16" a="1"/>
  <c r="F7258" i="16" s="1"/>
  <c r="G7258" i="16"/>
  <c r="J7258" i="16"/>
  <c r="L7258" i="16"/>
  <c r="M7258" i="16"/>
  <c r="N7258" i="16"/>
  <c r="B7259" i="16"/>
  <c r="C7259" i="16"/>
  <c r="D7259" i="16"/>
  <c r="E7259" i="16"/>
  <c r="F7259" i="16" a="1"/>
  <c r="F7259" i="16"/>
  <c r="G7259" i="16"/>
  <c r="I7259" i="16" s="1"/>
  <c r="H7259" i="16"/>
  <c r="J7259" i="16"/>
  <c r="K7259" i="16" a="1"/>
  <c r="K7259" i="16" s="1"/>
  <c r="L7259" i="16"/>
  <c r="M7259" i="16"/>
  <c r="N7259" i="16"/>
  <c r="B7260" i="16"/>
  <c r="C7260" i="16"/>
  <c r="D7260" i="16"/>
  <c r="E7260" i="16"/>
  <c r="F7260" i="16" a="1"/>
  <c r="F7260" i="16" s="1"/>
  <c r="G7260" i="16"/>
  <c r="J7260" i="16" s="1"/>
  <c r="L7260" i="16"/>
  <c r="M7260" i="16"/>
  <c r="N7260" i="16"/>
  <c r="B7261" i="16"/>
  <c r="C7261" i="16"/>
  <c r="D7261" i="16"/>
  <c r="E7261" i="16"/>
  <c r="F7261" i="16" a="1"/>
  <c r="F7261" i="16"/>
  <c r="G7261" i="16"/>
  <c r="I7261" i="16" s="1"/>
  <c r="H7261" i="16"/>
  <c r="K7261" i="16" a="1"/>
  <c r="K7261" i="16" s="1"/>
  <c r="L7261" i="16"/>
  <c r="M7261" i="16"/>
  <c r="N7261" i="16"/>
  <c r="B7262" i="16"/>
  <c r="C7262" i="16"/>
  <c r="D7262" i="16"/>
  <c r="E7262" i="16"/>
  <c r="F7262" i="16" a="1"/>
  <c r="F7262" i="16" s="1"/>
  <c r="G7262" i="16"/>
  <c r="L7262" i="16"/>
  <c r="M7262" i="16"/>
  <c r="N7262" i="16"/>
  <c r="B7263" i="16"/>
  <c r="C7263" i="16"/>
  <c r="D7263" i="16"/>
  <c r="E7263" i="16"/>
  <c r="F7263" i="16" a="1"/>
  <c r="F7263" i="16" s="1"/>
  <c r="G7263" i="16"/>
  <c r="I7263" i="16" s="1"/>
  <c r="H7263" i="16"/>
  <c r="J7263" i="16"/>
  <c r="K7263" i="16" a="1"/>
  <c r="K7263" i="16" s="1"/>
  <c r="L7263" i="16"/>
  <c r="M7263" i="16"/>
  <c r="N7263" i="16"/>
  <c r="B7264" i="16"/>
  <c r="C7264" i="16"/>
  <c r="D7264" i="16"/>
  <c r="E7264" i="16"/>
  <c r="F7264" i="16" a="1"/>
  <c r="F7264" i="16"/>
  <c r="G7264" i="16"/>
  <c r="J7264" i="16"/>
  <c r="L7264" i="16"/>
  <c r="M7264" i="16"/>
  <c r="N7264" i="16"/>
  <c r="B7265" i="16"/>
  <c r="C7265" i="16"/>
  <c r="D7265" i="16"/>
  <c r="E7265" i="16"/>
  <c r="F7265" i="16" a="1"/>
  <c r="F7265" i="16" s="1"/>
  <c r="G7265" i="16"/>
  <c r="I7265" i="16" s="1"/>
  <c r="H7265" i="16"/>
  <c r="K7265" i="16" a="1"/>
  <c r="K7265" i="16" s="1"/>
  <c r="L7265" i="16"/>
  <c r="M7265" i="16"/>
  <c r="N7265" i="16"/>
  <c r="B7266" i="16"/>
  <c r="C7266" i="16"/>
  <c r="D7266" i="16"/>
  <c r="E7266" i="16"/>
  <c r="F7266" i="16" a="1"/>
  <c r="F7266" i="16" s="1"/>
  <c r="G7266" i="16"/>
  <c r="J7266" i="16"/>
  <c r="L7266" i="16"/>
  <c r="M7266" i="16"/>
  <c r="N7266" i="16"/>
  <c r="B7267" i="16"/>
  <c r="C7267" i="16"/>
  <c r="D7267" i="16"/>
  <c r="E7267" i="16"/>
  <c r="F7267" i="16" a="1"/>
  <c r="F7267" i="16" s="1"/>
  <c r="G7267" i="16"/>
  <c r="I7267" i="16" s="1"/>
  <c r="H7267" i="16"/>
  <c r="J7267" i="16"/>
  <c r="K7267" i="16" a="1"/>
  <c r="K7267" i="16" s="1"/>
  <c r="L7267" i="16"/>
  <c r="M7267" i="16"/>
  <c r="N7267" i="16"/>
  <c r="B7268" i="16"/>
  <c r="C7268" i="16"/>
  <c r="D7268" i="16"/>
  <c r="E7268" i="16"/>
  <c r="F7268" i="16" a="1"/>
  <c r="F7268" i="16" s="1"/>
  <c r="G7268" i="16"/>
  <c r="L7268" i="16"/>
  <c r="M7268" i="16"/>
  <c r="N7268" i="16"/>
  <c r="B7269" i="16"/>
  <c r="C7269" i="16"/>
  <c r="D7269" i="16"/>
  <c r="E7269" i="16"/>
  <c r="F7269" i="16" a="1"/>
  <c r="F7269" i="16" s="1"/>
  <c r="G7269" i="16"/>
  <c r="I7269" i="16" s="1"/>
  <c r="H7269" i="16"/>
  <c r="K7269" i="16" a="1"/>
  <c r="K7269" i="16" s="1"/>
  <c r="L7269" i="16"/>
  <c r="M7269" i="16"/>
  <c r="N7269" i="16"/>
  <c r="B7270" i="16"/>
  <c r="C7270" i="16"/>
  <c r="D7270" i="16"/>
  <c r="E7270" i="16"/>
  <c r="F7270" i="16" a="1"/>
  <c r="F7270" i="16" s="1"/>
  <c r="G7270" i="16"/>
  <c r="J7270" i="16" s="1"/>
  <c r="L7270" i="16"/>
  <c r="M7270" i="16"/>
  <c r="N7270" i="16"/>
  <c r="B7271" i="16"/>
  <c r="C7271" i="16"/>
  <c r="D7271" i="16"/>
  <c r="E7271" i="16"/>
  <c r="F7271" i="16" a="1"/>
  <c r="F7271" i="16"/>
  <c r="G7271" i="16"/>
  <c r="I7271" i="16" s="1"/>
  <c r="H7271" i="16"/>
  <c r="J7271" i="16"/>
  <c r="K7271" i="16" a="1"/>
  <c r="K7271" i="16" s="1"/>
  <c r="L7271" i="16"/>
  <c r="M7271" i="16"/>
  <c r="N7271" i="16"/>
  <c r="B7272" i="16"/>
  <c r="C7272" i="16"/>
  <c r="D7272" i="16"/>
  <c r="E7272" i="16"/>
  <c r="F7272" i="16" a="1"/>
  <c r="F7272" i="16" s="1"/>
  <c r="G7272" i="16"/>
  <c r="J7272" i="16"/>
  <c r="L7272" i="16"/>
  <c r="M7272" i="16"/>
  <c r="N7272" i="16"/>
  <c r="B7273" i="16"/>
  <c r="C7273" i="16"/>
  <c r="D7273" i="16"/>
  <c r="E7273" i="16"/>
  <c r="F7273" i="16" a="1"/>
  <c r="F7273" i="16" s="1"/>
  <c r="G7273" i="16"/>
  <c r="I7273" i="16" s="1"/>
  <c r="H7273" i="16"/>
  <c r="K7273" i="16" a="1"/>
  <c r="K7273" i="16" s="1"/>
  <c r="L7273" i="16"/>
  <c r="M7273" i="16"/>
  <c r="N7273" i="16"/>
  <c r="B7274" i="16"/>
  <c r="C7274" i="16"/>
  <c r="D7274" i="16"/>
  <c r="E7274" i="16"/>
  <c r="F7274" i="16" a="1"/>
  <c r="F7274" i="16" s="1"/>
  <c r="G7274" i="16"/>
  <c r="J7274" i="16"/>
  <c r="L7274" i="16"/>
  <c r="M7274" i="16"/>
  <c r="N7274" i="16"/>
  <c r="B7275" i="16"/>
  <c r="C7275" i="16"/>
  <c r="D7275" i="16"/>
  <c r="E7275" i="16"/>
  <c r="F7275" i="16" a="1"/>
  <c r="F7275" i="16"/>
  <c r="G7275" i="16"/>
  <c r="I7275" i="16" s="1"/>
  <c r="H7275" i="16"/>
  <c r="J7275" i="16"/>
  <c r="K7275" i="16" a="1"/>
  <c r="K7275" i="16" s="1"/>
  <c r="L7275" i="16"/>
  <c r="M7275" i="16"/>
  <c r="N7275" i="16"/>
  <c r="B7276" i="16"/>
  <c r="C7276" i="16"/>
  <c r="D7276" i="16"/>
  <c r="E7276" i="16"/>
  <c r="F7276" i="16" a="1"/>
  <c r="F7276" i="16" s="1"/>
  <c r="G7276" i="16"/>
  <c r="J7276" i="16" s="1"/>
  <c r="L7276" i="16"/>
  <c r="M7276" i="16"/>
  <c r="N7276" i="16"/>
  <c r="B7277" i="16"/>
  <c r="C7277" i="16"/>
  <c r="D7277" i="16"/>
  <c r="E7277" i="16"/>
  <c r="F7277" i="16" a="1"/>
  <c r="F7277" i="16" s="1"/>
  <c r="G7277" i="16"/>
  <c r="I7277" i="16" s="1"/>
  <c r="H7277" i="16"/>
  <c r="K7277" i="16" a="1"/>
  <c r="K7277" i="16" s="1"/>
  <c r="L7277" i="16"/>
  <c r="M7277" i="16"/>
  <c r="N7277" i="16"/>
  <c r="B7278" i="16"/>
  <c r="C7278" i="16"/>
  <c r="D7278" i="16"/>
  <c r="E7278" i="16"/>
  <c r="F7278" i="16" a="1"/>
  <c r="F7278" i="16" s="1"/>
  <c r="G7278" i="16"/>
  <c r="L7278" i="16"/>
  <c r="M7278" i="16"/>
  <c r="N7278" i="16"/>
  <c r="B7279" i="16"/>
  <c r="C7279" i="16"/>
  <c r="D7279" i="16"/>
  <c r="E7279" i="16"/>
  <c r="F7279" i="16" a="1"/>
  <c r="F7279" i="16"/>
  <c r="G7279" i="16"/>
  <c r="I7279" i="16" s="1"/>
  <c r="H7279" i="16"/>
  <c r="J7279" i="16"/>
  <c r="K7279" i="16" a="1"/>
  <c r="K7279" i="16" s="1"/>
  <c r="L7279" i="16"/>
  <c r="M7279" i="16"/>
  <c r="N7279" i="16"/>
  <c r="B7280" i="16"/>
  <c r="C7280" i="16"/>
  <c r="D7280" i="16"/>
  <c r="E7280" i="16"/>
  <c r="F7280" i="16" a="1"/>
  <c r="F7280" i="16" s="1"/>
  <c r="G7280" i="16"/>
  <c r="J7280" i="16"/>
  <c r="L7280" i="16"/>
  <c r="M7280" i="16"/>
  <c r="N7280" i="16"/>
  <c r="B7281" i="16"/>
  <c r="C7281" i="16"/>
  <c r="D7281" i="16"/>
  <c r="E7281" i="16"/>
  <c r="F7281" i="16" a="1"/>
  <c r="F7281" i="16"/>
  <c r="G7281" i="16"/>
  <c r="I7281" i="16" s="1"/>
  <c r="H7281" i="16"/>
  <c r="K7281" i="16" a="1"/>
  <c r="K7281" i="16" s="1"/>
  <c r="L7281" i="16"/>
  <c r="M7281" i="16"/>
  <c r="N7281" i="16"/>
  <c r="B7282" i="16"/>
  <c r="C7282" i="16"/>
  <c r="D7282" i="16"/>
  <c r="E7282" i="16"/>
  <c r="F7282" i="16" a="1"/>
  <c r="F7282" i="16" s="1"/>
  <c r="G7282" i="16"/>
  <c r="J7282" i="16"/>
  <c r="L7282" i="16"/>
  <c r="M7282" i="16"/>
  <c r="N7282" i="16"/>
  <c r="B7283" i="16"/>
  <c r="C7283" i="16"/>
  <c r="D7283" i="16"/>
  <c r="E7283" i="16"/>
  <c r="F7283" i="16" a="1"/>
  <c r="F7283" i="16" s="1"/>
  <c r="G7283" i="16"/>
  <c r="I7283" i="16" s="1"/>
  <c r="H7283" i="16"/>
  <c r="J7283" i="16"/>
  <c r="K7283" i="16" a="1"/>
  <c r="K7283" i="16" s="1"/>
  <c r="L7283" i="16"/>
  <c r="M7283" i="16"/>
  <c r="N7283" i="16"/>
  <c r="B7284" i="16"/>
  <c r="C7284" i="16"/>
  <c r="D7284" i="16"/>
  <c r="E7284" i="16"/>
  <c r="F7284" i="16" a="1"/>
  <c r="F7284" i="16" s="1"/>
  <c r="G7284" i="16"/>
  <c r="L7284" i="16"/>
  <c r="M7284" i="16"/>
  <c r="N7284" i="16"/>
  <c r="B7285" i="16"/>
  <c r="C7285" i="16"/>
  <c r="D7285" i="16"/>
  <c r="E7285" i="16"/>
  <c r="F7285" i="16" a="1"/>
  <c r="F7285" i="16" s="1"/>
  <c r="G7285" i="16"/>
  <c r="I7285" i="16" s="1"/>
  <c r="H7285" i="16"/>
  <c r="K7285" i="16" a="1"/>
  <c r="K7285" i="16" s="1"/>
  <c r="L7285" i="16"/>
  <c r="M7285" i="16"/>
  <c r="N7285" i="16"/>
  <c r="B7286" i="16"/>
  <c r="C7286" i="16"/>
  <c r="D7286" i="16"/>
  <c r="E7286" i="16"/>
  <c r="F7286" i="16" a="1"/>
  <c r="F7286" i="16" s="1"/>
  <c r="G7286" i="16"/>
  <c r="J7286" i="16" s="1"/>
  <c r="L7286" i="16"/>
  <c r="M7286" i="16"/>
  <c r="N7286" i="16"/>
  <c r="B7287" i="16"/>
  <c r="C7287" i="16"/>
  <c r="D7287" i="16"/>
  <c r="E7287" i="16"/>
  <c r="F7287" i="16" a="1"/>
  <c r="F7287" i="16" s="1"/>
  <c r="G7287" i="16"/>
  <c r="I7287" i="16" s="1"/>
  <c r="H7287" i="16"/>
  <c r="J7287" i="16"/>
  <c r="K7287" i="16" a="1"/>
  <c r="K7287" i="16" s="1"/>
  <c r="L7287" i="16"/>
  <c r="M7287" i="16"/>
  <c r="N7287" i="16"/>
  <c r="B7288" i="16"/>
  <c r="C7288" i="16"/>
  <c r="D7288" i="16"/>
  <c r="E7288" i="16"/>
  <c r="F7288" i="16" a="1"/>
  <c r="F7288" i="16" s="1"/>
  <c r="G7288" i="16"/>
  <c r="J7288" i="16"/>
  <c r="L7288" i="16"/>
  <c r="M7288" i="16"/>
  <c r="N7288" i="16"/>
  <c r="B7289" i="16"/>
  <c r="C7289" i="16"/>
  <c r="D7289" i="16"/>
  <c r="E7289" i="16"/>
  <c r="F7289" i="16" a="1"/>
  <c r="F7289" i="16" s="1"/>
  <c r="G7289" i="16"/>
  <c r="I7289" i="16" s="1"/>
  <c r="H7289" i="16"/>
  <c r="K7289" i="16" a="1"/>
  <c r="K7289" i="16" s="1"/>
  <c r="L7289" i="16"/>
  <c r="M7289" i="16"/>
  <c r="N7289" i="16"/>
  <c r="B7290" i="16"/>
  <c r="C7290" i="16"/>
  <c r="D7290" i="16"/>
  <c r="E7290" i="16"/>
  <c r="F7290" i="16" a="1"/>
  <c r="F7290" i="16" s="1"/>
  <c r="G7290" i="16"/>
  <c r="J7290" i="16"/>
  <c r="L7290" i="16"/>
  <c r="M7290" i="16"/>
  <c r="N7290" i="16"/>
  <c r="B7291" i="16"/>
  <c r="C7291" i="16"/>
  <c r="D7291" i="16"/>
  <c r="E7291" i="16"/>
  <c r="F7291" i="16" a="1"/>
  <c r="F7291" i="16"/>
  <c r="G7291" i="16"/>
  <c r="I7291" i="16" s="1"/>
  <c r="H7291" i="16"/>
  <c r="J7291" i="16"/>
  <c r="K7291" i="16" a="1"/>
  <c r="K7291" i="16" s="1"/>
  <c r="L7291" i="16"/>
  <c r="M7291" i="16"/>
  <c r="N7291" i="16"/>
  <c r="B7292" i="16"/>
  <c r="C7292" i="16"/>
  <c r="D7292" i="16"/>
  <c r="E7292" i="16"/>
  <c r="F7292" i="16" a="1"/>
  <c r="F7292" i="16" s="1"/>
  <c r="G7292" i="16"/>
  <c r="J7292" i="16" s="1"/>
  <c r="L7292" i="16"/>
  <c r="M7292" i="16"/>
  <c r="N7292" i="16"/>
  <c r="B7293" i="16"/>
  <c r="C7293" i="16"/>
  <c r="D7293" i="16"/>
  <c r="E7293" i="16"/>
  <c r="F7293" i="16" a="1"/>
  <c r="F7293" i="16" s="1"/>
  <c r="G7293" i="16"/>
  <c r="I7293" i="16" s="1"/>
  <c r="H7293" i="16"/>
  <c r="K7293" i="16" a="1"/>
  <c r="K7293" i="16" s="1"/>
  <c r="L7293" i="16"/>
  <c r="M7293" i="16"/>
  <c r="N7293" i="16"/>
  <c r="B7294" i="16"/>
  <c r="C7294" i="16"/>
  <c r="D7294" i="16"/>
  <c r="E7294" i="16"/>
  <c r="F7294" i="16" a="1"/>
  <c r="F7294" i="16" s="1"/>
  <c r="G7294" i="16"/>
  <c r="L7294" i="16"/>
  <c r="M7294" i="16"/>
  <c r="N7294" i="16"/>
  <c r="B7295" i="16"/>
  <c r="C7295" i="16"/>
  <c r="D7295" i="16"/>
  <c r="E7295" i="16"/>
  <c r="F7295" i="16" a="1"/>
  <c r="F7295" i="16"/>
  <c r="G7295" i="16"/>
  <c r="I7295" i="16" s="1"/>
  <c r="H7295" i="16"/>
  <c r="J7295" i="16"/>
  <c r="K7295" i="16" a="1"/>
  <c r="K7295" i="16" s="1"/>
  <c r="L7295" i="16"/>
  <c r="M7295" i="16"/>
  <c r="N7295" i="16"/>
  <c r="B7296" i="16"/>
  <c r="C7296" i="16"/>
  <c r="D7296" i="16"/>
  <c r="E7296" i="16"/>
  <c r="F7296" i="16" a="1"/>
  <c r="F7296" i="16" s="1"/>
  <c r="G7296" i="16"/>
  <c r="J7296" i="16"/>
  <c r="L7296" i="16"/>
  <c r="M7296" i="16"/>
  <c r="N7296" i="16"/>
  <c r="B7297" i="16"/>
  <c r="C7297" i="16"/>
  <c r="D7297" i="16"/>
  <c r="E7297" i="16"/>
  <c r="F7297" i="16" a="1"/>
  <c r="F7297" i="16"/>
  <c r="G7297" i="16"/>
  <c r="I7297" i="16" s="1"/>
  <c r="H7297" i="16"/>
  <c r="K7297" i="16" a="1"/>
  <c r="K7297" i="16" s="1"/>
  <c r="L7297" i="16"/>
  <c r="M7297" i="16"/>
  <c r="N7297" i="16"/>
  <c r="B7298" i="16"/>
  <c r="C7298" i="16"/>
  <c r="D7298" i="16"/>
  <c r="E7298" i="16"/>
  <c r="F7298" i="16" a="1"/>
  <c r="F7298" i="16" s="1"/>
  <c r="G7298" i="16"/>
  <c r="J7298" i="16"/>
  <c r="L7298" i="16"/>
  <c r="M7298" i="16"/>
  <c r="N7298" i="16"/>
  <c r="B7299" i="16"/>
  <c r="C7299" i="16"/>
  <c r="D7299" i="16"/>
  <c r="E7299" i="16"/>
  <c r="F7299" i="16" a="1"/>
  <c r="F7299" i="16" s="1"/>
  <c r="G7299" i="16"/>
  <c r="I7299" i="16" s="1"/>
  <c r="H7299" i="16"/>
  <c r="J7299" i="16"/>
  <c r="K7299" i="16" a="1"/>
  <c r="K7299" i="16" s="1"/>
  <c r="L7299" i="16"/>
  <c r="M7299" i="16"/>
  <c r="N7299" i="16"/>
  <c r="B7300" i="16"/>
  <c r="C7300" i="16"/>
  <c r="D7300" i="16"/>
  <c r="E7300" i="16"/>
  <c r="F7300" i="16" a="1"/>
  <c r="F7300" i="16" s="1"/>
  <c r="G7300" i="16"/>
  <c r="L7300" i="16"/>
  <c r="M7300" i="16"/>
  <c r="N7300" i="16"/>
  <c r="B7301" i="16"/>
  <c r="C7301" i="16"/>
  <c r="D7301" i="16"/>
  <c r="E7301" i="16"/>
  <c r="F7301" i="16" a="1"/>
  <c r="F7301" i="16" s="1"/>
  <c r="G7301" i="16"/>
  <c r="I7301" i="16" s="1"/>
  <c r="H7301" i="16"/>
  <c r="K7301" i="16" a="1"/>
  <c r="K7301" i="16" s="1"/>
  <c r="L7301" i="16"/>
  <c r="M7301" i="16"/>
  <c r="N7301" i="16"/>
  <c r="B7302" i="16"/>
  <c r="C7302" i="16"/>
  <c r="D7302" i="16"/>
  <c r="E7302" i="16"/>
  <c r="F7302" i="16" a="1"/>
  <c r="F7302" i="16" s="1"/>
  <c r="G7302" i="16"/>
  <c r="J7302" i="16" s="1"/>
  <c r="L7302" i="16"/>
  <c r="M7302" i="16"/>
  <c r="N7302" i="16"/>
  <c r="B7303" i="16"/>
  <c r="C7303" i="16"/>
  <c r="D7303" i="16"/>
  <c r="E7303" i="16"/>
  <c r="F7303" i="16" a="1"/>
  <c r="F7303" i="16" s="1"/>
  <c r="G7303" i="16"/>
  <c r="I7303" i="16" s="1"/>
  <c r="H7303" i="16"/>
  <c r="J7303" i="16"/>
  <c r="K7303" i="16" a="1"/>
  <c r="K7303" i="16" s="1"/>
  <c r="L7303" i="16"/>
  <c r="M7303" i="16"/>
  <c r="N7303" i="16"/>
  <c r="B7304" i="16"/>
  <c r="C7304" i="16"/>
  <c r="D7304" i="16"/>
  <c r="E7304" i="16"/>
  <c r="F7304" i="16" a="1"/>
  <c r="F7304" i="16"/>
  <c r="G7304" i="16"/>
  <c r="J7304" i="16"/>
  <c r="L7304" i="16"/>
  <c r="M7304" i="16"/>
  <c r="N7304" i="16"/>
  <c r="B7305" i="16"/>
  <c r="C7305" i="16"/>
  <c r="D7305" i="16"/>
  <c r="E7305" i="16"/>
  <c r="F7305" i="16" a="1"/>
  <c r="F7305" i="16" s="1"/>
  <c r="G7305" i="16"/>
  <c r="I7305" i="16" s="1"/>
  <c r="H7305" i="16"/>
  <c r="K7305" i="16" a="1"/>
  <c r="K7305" i="16" s="1"/>
  <c r="L7305" i="16"/>
  <c r="M7305" i="16"/>
  <c r="N7305" i="16"/>
  <c r="B7306" i="16"/>
  <c r="C7306" i="16"/>
  <c r="D7306" i="16"/>
  <c r="E7306" i="16"/>
  <c r="F7306" i="16" a="1"/>
  <c r="F7306" i="16" s="1"/>
  <c r="G7306" i="16"/>
  <c r="J7306" i="16"/>
  <c r="L7306" i="16"/>
  <c r="M7306" i="16"/>
  <c r="N7306" i="16"/>
  <c r="B7307" i="16"/>
  <c r="C7307" i="16"/>
  <c r="D7307" i="16"/>
  <c r="E7307" i="16"/>
  <c r="F7307" i="16" a="1"/>
  <c r="F7307" i="16" s="1"/>
  <c r="G7307" i="16"/>
  <c r="I7307" i="16" s="1"/>
  <c r="H7307" i="16"/>
  <c r="J7307" i="16"/>
  <c r="K7307" i="16" a="1"/>
  <c r="K7307" i="16" s="1"/>
  <c r="L7307" i="16"/>
  <c r="M7307" i="16"/>
  <c r="N7307" i="16"/>
  <c r="B7308" i="16"/>
  <c r="C7308" i="16"/>
  <c r="D7308" i="16"/>
  <c r="E7308" i="16"/>
  <c r="F7308" i="16" a="1"/>
  <c r="F7308" i="16" s="1"/>
  <c r="G7308" i="16"/>
  <c r="J7308" i="16" s="1"/>
  <c r="L7308" i="16"/>
  <c r="M7308" i="16"/>
  <c r="N7308" i="16"/>
  <c r="B7309" i="16"/>
  <c r="C7309" i="16"/>
  <c r="D7309" i="16"/>
  <c r="E7309" i="16"/>
  <c r="F7309" i="16" a="1"/>
  <c r="F7309" i="16" s="1"/>
  <c r="G7309" i="16"/>
  <c r="I7309" i="16" s="1"/>
  <c r="H7309" i="16"/>
  <c r="K7309" i="16" a="1"/>
  <c r="K7309" i="16" s="1"/>
  <c r="L7309" i="16"/>
  <c r="M7309" i="16"/>
  <c r="N7309" i="16"/>
  <c r="B7310" i="16"/>
  <c r="C7310" i="16"/>
  <c r="D7310" i="16"/>
  <c r="E7310" i="16"/>
  <c r="F7310" i="16" a="1"/>
  <c r="F7310" i="16" s="1"/>
  <c r="G7310" i="16"/>
  <c r="L7310" i="16"/>
  <c r="M7310" i="16"/>
  <c r="N7310" i="16"/>
  <c r="B7311" i="16"/>
  <c r="C7311" i="16"/>
  <c r="D7311" i="16"/>
  <c r="E7311" i="16"/>
  <c r="F7311" i="16" a="1"/>
  <c r="F7311" i="16"/>
  <c r="G7311" i="16"/>
  <c r="I7311" i="16" s="1"/>
  <c r="H7311" i="16"/>
  <c r="J7311" i="16"/>
  <c r="K7311" i="16" a="1"/>
  <c r="K7311" i="16" s="1"/>
  <c r="L7311" i="16"/>
  <c r="M7311" i="16"/>
  <c r="N7311" i="16"/>
  <c r="B7312" i="16"/>
  <c r="C7312" i="16"/>
  <c r="D7312" i="16"/>
  <c r="E7312" i="16"/>
  <c r="F7312" i="16" a="1"/>
  <c r="F7312" i="16" s="1"/>
  <c r="G7312" i="16"/>
  <c r="J7312" i="16"/>
  <c r="L7312" i="16"/>
  <c r="M7312" i="16"/>
  <c r="N7312" i="16"/>
  <c r="B7313" i="16"/>
  <c r="C7313" i="16"/>
  <c r="D7313" i="16"/>
  <c r="E7313" i="16"/>
  <c r="F7313" i="16" a="1"/>
  <c r="F7313" i="16" s="1"/>
  <c r="G7313" i="16"/>
  <c r="I7313" i="16" s="1"/>
  <c r="H7313" i="16"/>
  <c r="K7313" i="16" a="1"/>
  <c r="K7313" i="16" s="1"/>
  <c r="L7313" i="16"/>
  <c r="M7313" i="16"/>
  <c r="N7313" i="16"/>
  <c r="B7314" i="16"/>
  <c r="C7314" i="16"/>
  <c r="D7314" i="16"/>
  <c r="E7314" i="16"/>
  <c r="F7314" i="16" a="1"/>
  <c r="F7314" i="16" s="1"/>
  <c r="G7314" i="16"/>
  <c r="J7314" i="16"/>
  <c r="L7314" i="16"/>
  <c r="M7314" i="16"/>
  <c r="N7314" i="16"/>
  <c r="B7315" i="16"/>
  <c r="C7315" i="16"/>
  <c r="D7315" i="16"/>
  <c r="E7315" i="16"/>
  <c r="F7315" i="16" a="1"/>
  <c r="F7315" i="16" s="1"/>
  <c r="G7315" i="16"/>
  <c r="I7315" i="16" s="1"/>
  <c r="H7315" i="16"/>
  <c r="J7315" i="16"/>
  <c r="K7315" i="16" a="1"/>
  <c r="K7315" i="16" s="1"/>
  <c r="L7315" i="16"/>
  <c r="M7315" i="16"/>
  <c r="N7315" i="16"/>
  <c r="B7316" i="16"/>
  <c r="C7316" i="16"/>
  <c r="D7316" i="16"/>
  <c r="E7316" i="16"/>
  <c r="F7316" i="16" a="1"/>
  <c r="F7316" i="16" s="1"/>
  <c r="G7316" i="16"/>
  <c r="L7316" i="16"/>
  <c r="M7316" i="16"/>
  <c r="N7316" i="16"/>
  <c r="B7317" i="16"/>
  <c r="C7317" i="16"/>
  <c r="D7317" i="16"/>
  <c r="E7317" i="16"/>
  <c r="F7317" i="16" a="1"/>
  <c r="F7317" i="16" s="1"/>
  <c r="G7317" i="16"/>
  <c r="I7317" i="16" s="1"/>
  <c r="H7317" i="16"/>
  <c r="K7317" i="16" a="1"/>
  <c r="K7317" i="16" s="1"/>
  <c r="L7317" i="16"/>
  <c r="M7317" i="16"/>
  <c r="N7317" i="16"/>
  <c r="B7318" i="16"/>
  <c r="C7318" i="16"/>
  <c r="D7318" i="16"/>
  <c r="E7318" i="16"/>
  <c r="F7318" i="16" a="1"/>
  <c r="F7318" i="16" s="1"/>
  <c r="G7318" i="16"/>
  <c r="J7318" i="16" s="1"/>
  <c r="L7318" i="16"/>
  <c r="M7318" i="16"/>
  <c r="N7318" i="16"/>
  <c r="B7319" i="16"/>
  <c r="C7319" i="16"/>
  <c r="D7319" i="16"/>
  <c r="E7319" i="16"/>
  <c r="F7319" i="16" a="1"/>
  <c r="F7319" i="16"/>
  <c r="G7319" i="16"/>
  <c r="I7319" i="16" s="1"/>
  <c r="H7319" i="16"/>
  <c r="J7319" i="16"/>
  <c r="K7319" i="16" a="1"/>
  <c r="K7319" i="16" s="1"/>
  <c r="L7319" i="16"/>
  <c r="M7319" i="16"/>
  <c r="N7319" i="16"/>
  <c r="B7320" i="16"/>
  <c r="C7320" i="16"/>
  <c r="D7320" i="16"/>
  <c r="E7320" i="16"/>
  <c r="F7320" i="16" a="1"/>
  <c r="F7320" i="16" s="1"/>
  <c r="G7320" i="16"/>
  <c r="J7320" i="16"/>
  <c r="L7320" i="16"/>
  <c r="M7320" i="16"/>
  <c r="N7320" i="16"/>
  <c r="B7321" i="16"/>
  <c r="C7321" i="16"/>
  <c r="D7321" i="16"/>
  <c r="E7321" i="16"/>
  <c r="F7321" i="16" a="1"/>
  <c r="F7321" i="16"/>
  <c r="G7321" i="16"/>
  <c r="I7321" i="16" s="1"/>
  <c r="H7321" i="16"/>
  <c r="K7321" i="16" a="1"/>
  <c r="K7321" i="16" s="1"/>
  <c r="L7321" i="16"/>
  <c r="M7321" i="16"/>
  <c r="N7321" i="16"/>
  <c r="B7322" i="16"/>
  <c r="C7322" i="16"/>
  <c r="D7322" i="16"/>
  <c r="E7322" i="16"/>
  <c r="F7322" i="16" a="1"/>
  <c r="F7322" i="16"/>
  <c r="G7322" i="16"/>
  <c r="J7322" i="16"/>
  <c r="L7322" i="16"/>
  <c r="M7322" i="16"/>
  <c r="N7322" i="16"/>
  <c r="B7323" i="16"/>
  <c r="C7323" i="16"/>
  <c r="D7323" i="16"/>
  <c r="E7323" i="16"/>
  <c r="F7323" i="16" a="1"/>
  <c r="F7323" i="16"/>
  <c r="G7323" i="16"/>
  <c r="I7323" i="16" s="1"/>
  <c r="H7323" i="16"/>
  <c r="J7323" i="16"/>
  <c r="K7323" i="16" a="1"/>
  <c r="K7323" i="16" s="1"/>
  <c r="L7323" i="16"/>
  <c r="M7323" i="16"/>
  <c r="N7323" i="16"/>
  <c r="B7324" i="16"/>
  <c r="C7324" i="16"/>
  <c r="D7324" i="16"/>
  <c r="E7324" i="16"/>
  <c r="F7324" i="16" a="1"/>
  <c r="F7324" i="16" s="1"/>
  <c r="G7324" i="16"/>
  <c r="J7324" i="16" s="1"/>
  <c r="L7324" i="16"/>
  <c r="M7324" i="16"/>
  <c r="N7324" i="16"/>
  <c r="B7325" i="16"/>
  <c r="C7325" i="16"/>
  <c r="D7325" i="16"/>
  <c r="E7325" i="16"/>
  <c r="F7325" i="16" a="1"/>
  <c r="F7325" i="16" s="1"/>
  <c r="G7325" i="16"/>
  <c r="I7325" i="16" s="1"/>
  <c r="H7325" i="16"/>
  <c r="K7325" i="16" a="1"/>
  <c r="K7325" i="16" s="1"/>
  <c r="L7325" i="16"/>
  <c r="M7325" i="16"/>
  <c r="N7325" i="16"/>
  <c r="B7326" i="16"/>
  <c r="C7326" i="16"/>
  <c r="D7326" i="16"/>
  <c r="E7326" i="16"/>
  <c r="F7326" i="16" a="1"/>
  <c r="F7326" i="16" s="1"/>
  <c r="G7326" i="16"/>
  <c r="L7326" i="16"/>
  <c r="M7326" i="16"/>
  <c r="N7326" i="16"/>
  <c r="B7327" i="16"/>
  <c r="C7327" i="16"/>
  <c r="D7327" i="16"/>
  <c r="E7327" i="16"/>
  <c r="F7327" i="16" a="1"/>
  <c r="F7327" i="16" s="1"/>
  <c r="G7327" i="16"/>
  <c r="I7327" i="16" s="1"/>
  <c r="H7327" i="16"/>
  <c r="J7327" i="16"/>
  <c r="K7327" i="16" a="1"/>
  <c r="K7327" i="16" s="1"/>
  <c r="L7327" i="16"/>
  <c r="M7327" i="16"/>
  <c r="N7327" i="16"/>
  <c r="B7328" i="16"/>
  <c r="C7328" i="16"/>
  <c r="D7328" i="16"/>
  <c r="E7328" i="16"/>
  <c r="F7328" i="16" a="1"/>
  <c r="F7328" i="16"/>
  <c r="G7328" i="16"/>
  <c r="J7328" i="16"/>
  <c r="L7328" i="16"/>
  <c r="M7328" i="16"/>
  <c r="N7328" i="16"/>
  <c r="B7329" i="16"/>
  <c r="C7329" i="16"/>
  <c r="D7329" i="16"/>
  <c r="E7329" i="16"/>
  <c r="F7329" i="16" a="1"/>
  <c r="F7329" i="16" s="1"/>
  <c r="G7329" i="16"/>
  <c r="I7329" i="16" s="1"/>
  <c r="H7329" i="16"/>
  <c r="K7329" i="16" a="1"/>
  <c r="K7329" i="16" s="1"/>
  <c r="L7329" i="16"/>
  <c r="M7329" i="16"/>
  <c r="N7329" i="16"/>
  <c r="B7330" i="16"/>
  <c r="C7330" i="16"/>
  <c r="D7330" i="16"/>
  <c r="E7330" i="16"/>
  <c r="F7330" i="16" a="1"/>
  <c r="F7330" i="16" s="1"/>
  <c r="G7330" i="16"/>
  <c r="J7330" i="16"/>
  <c r="L7330" i="16"/>
  <c r="M7330" i="16"/>
  <c r="N7330" i="16"/>
  <c r="B7331" i="16"/>
  <c r="C7331" i="16"/>
  <c r="D7331" i="16"/>
  <c r="E7331" i="16"/>
  <c r="F7331" i="16" a="1"/>
  <c r="F7331" i="16" s="1"/>
  <c r="G7331" i="16"/>
  <c r="I7331" i="16" s="1"/>
  <c r="H7331" i="16"/>
  <c r="J7331" i="16"/>
  <c r="K7331" i="16" a="1"/>
  <c r="K7331" i="16" s="1"/>
  <c r="L7331" i="16"/>
  <c r="M7331" i="16"/>
  <c r="N7331" i="16"/>
  <c r="B7332" i="16"/>
  <c r="C7332" i="16"/>
  <c r="D7332" i="16"/>
  <c r="E7332" i="16"/>
  <c r="F7332" i="16" a="1"/>
  <c r="F7332" i="16" s="1"/>
  <c r="G7332" i="16"/>
  <c r="L7332" i="16"/>
  <c r="M7332" i="16"/>
  <c r="N7332" i="16"/>
  <c r="B7333" i="16"/>
  <c r="C7333" i="16"/>
  <c r="D7333" i="16"/>
  <c r="E7333" i="16"/>
  <c r="F7333" i="16" a="1"/>
  <c r="F7333" i="16" s="1"/>
  <c r="G7333" i="16"/>
  <c r="I7333" i="16" s="1"/>
  <c r="H7333" i="16"/>
  <c r="K7333" i="16" a="1"/>
  <c r="K7333" i="16" s="1"/>
  <c r="L7333" i="16"/>
  <c r="M7333" i="16"/>
  <c r="N7333" i="16"/>
  <c r="B7334" i="16"/>
  <c r="C7334" i="16"/>
  <c r="D7334" i="16"/>
  <c r="E7334" i="16"/>
  <c r="F7334" i="16" a="1"/>
  <c r="F7334" i="16" s="1"/>
  <c r="G7334" i="16"/>
  <c r="J7334" i="16" s="1"/>
  <c r="L7334" i="16"/>
  <c r="M7334" i="16"/>
  <c r="N7334" i="16"/>
  <c r="B7335" i="16"/>
  <c r="C7335" i="16"/>
  <c r="D7335" i="16"/>
  <c r="E7335" i="16"/>
  <c r="F7335" i="16" a="1"/>
  <c r="F7335" i="16" s="1"/>
  <c r="G7335" i="16"/>
  <c r="I7335" i="16" s="1"/>
  <c r="H7335" i="16"/>
  <c r="J7335" i="16"/>
  <c r="K7335" i="16" a="1"/>
  <c r="K7335" i="16" s="1"/>
  <c r="L7335" i="16"/>
  <c r="M7335" i="16"/>
  <c r="N7335" i="16"/>
  <c r="B7336" i="16"/>
  <c r="C7336" i="16"/>
  <c r="D7336" i="16"/>
  <c r="E7336" i="16"/>
  <c r="F7336" i="16" a="1"/>
  <c r="F7336" i="16" s="1"/>
  <c r="G7336" i="16"/>
  <c r="J7336" i="16"/>
  <c r="L7336" i="16"/>
  <c r="M7336" i="16"/>
  <c r="N7336" i="16"/>
  <c r="B7337" i="16"/>
  <c r="C7337" i="16"/>
  <c r="D7337" i="16"/>
  <c r="E7337" i="16"/>
  <c r="F7337" i="16" a="1"/>
  <c r="F7337" i="16"/>
  <c r="G7337" i="16"/>
  <c r="I7337" i="16" s="1"/>
  <c r="H7337" i="16"/>
  <c r="K7337" i="16" a="1"/>
  <c r="K7337" i="16" s="1"/>
  <c r="L7337" i="16"/>
  <c r="M7337" i="16"/>
  <c r="N7337" i="16"/>
  <c r="B7338" i="16"/>
  <c r="C7338" i="16"/>
  <c r="D7338" i="16"/>
  <c r="E7338" i="16"/>
  <c r="F7338" i="16" a="1"/>
  <c r="F7338" i="16"/>
  <c r="G7338" i="16"/>
  <c r="J7338" i="16"/>
  <c r="L7338" i="16"/>
  <c r="M7338" i="16"/>
  <c r="N7338" i="16"/>
  <c r="B7339" i="16"/>
  <c r="C7339" i="16"/>
  <c r="D7339" i="16"/>
  <c r="E7339" i="16"/>
  <c r="F7339" i="16" a="1"/>
  <c r="F7339" i="16" s="1"/>
  <c r="G7339" i="16"/>
  <c r="I7339" i="16" s="1"/>
  <c r="H7339" i="16"/>
  <c r="J7339" i="16"/>
  <c r="K7339" i="16" a="1"/>
  <c r="K7339" i="16" s="1"/>
  <c r="L7339" i="16"/>
  <c r="M7339" i="16"/>
  <c r="N7339" i="16"/>
  <c r="B7340" i="16"/>
  <c r="C7340" i="16"/>
  <c r="D7340" i="16"/>
  <c r="E7340" i="16"/>
  <c r="F7340" i="16" a="1"/>
  <c r="F7340" i="16" s="1"/>
  <c r="G7340" i="16"/>
  <c r="J7340" i="16" s="1"/>
  <c r="L7340" i="16"/>
  <c r="M7340" i="16"/>
  <c r="N7340" i="16"/>
  <c r="B7341" i="16"/>
  <c r="C7341" i="16"/>
  <c r="D7341" i="16"/>
  <c r="E7341" i="16"/>
  <c r="F7341" i="16" a="1"/>
  <c r="F7341" i="16" s="1"/>
  <c r="G7341" i="16"/>
  <c r="I7341" i="16" s="1"/>
  <c r="H7341" i="16"/>
  <c r="K7341" i="16" a="1"/>
  <c r="K7341" i="16" s="1"/>
  <c r="L7341" i="16"/>
  <c r="M7341" i="16"/>
  <c r="N7341" i="16"/>
  <c r="B7342" i="16"/>
  <c r="C7342" i="16"/>
  <c r="D7342" i="16"/>
  <c r="E7342" i="16"/>
  <c r="F7342" i="16" a="1"/>
  <c r="F7342" i="16" s="1"/>
  <c r="G7342" i="16"/>
  <c r="L7342" i="16"/>
  <c r="M7342" i="16"/>
  <c r="N7342" i="16"/>
  <c r="B7343" i="16"/>
  <c r="C7343" i="16"/>
  <c r="D7343" i="16"/>
  <c r="E7343" i="16"/>
  <c r="F7343" i="16" a="1"/>
  <c r="F7343" i="16"/>
  <c r="G7343" i="16"/>
  <c r="I7343" i="16" s="1"/>
  <c r="H7343" i="16"/>
  <c r="J7343" i="16"/>
  <c r="K7343" i="16" a="1"/>
  <c r="K7343" i="16" s="1"/>
  <c r="L7343" i="16"/>
  <c r="M7343" i="16"/>
  <c r="N7343" i="16"/>
  <c r="B7344" i="16"/>
  <c r="C7344" i="16"/>
  <c r="D7344" i="16"/>
  <c r="E7344" i="16"/>
  <c r="F7344" i="16" a="1"/>
  <c r="F7344" i="16"/>
  <c r="G7344" i="16"/>
  <c r="J7344" i="16"/>
  <c r="L7344" i="16"/>
  <c r="M7344" i="16"/>
  <c r="N7344" i="16"/>
  <c r="B7345" i="16"/>
  <c r="C7345" i="16"/>
  <c r="D7345" i="16"/>
  <c r="E7345" i="16"/>
  <c r="F7345" i="16" a="1"/>
  <c r="F7345" i="16"/>
  <c r="G7345" i="16"/>
  <c r="I7345" i="16" s="1"/>
  <c r="H7345" i="16"/>
  <c r="K7345" i="16" a="1"/>
  <c r="K7345" i="16" s="1"/>
  <c r="L7345" i="16"/>
  <c r="M7345" i="16"/>
  <c r="N7345" i="16"/>
  <c r="B7346" i="16"/>
  <c r="C7346" i="16"/>
  <c r="D7346" i="16"/>
  <c r="E7346" i="16"/>
  <c r="F7346" i="16" a="1"/>
  <c r="F7346" i="16" s="1"/>
  <c r="G7346" i="16"/>
  <c r="J7346" i="16"/>
  <c r="L7346" i="16"/>
  <c r="M7346" i="16"/>
  <c r="N7346" i="16"/>
  <c r="B7347" i="16"/>
  <c r="C7347" i="16"/>
  <c r="D7347" i="16"/>
  <c r="E7347" i="16"/>
  <c r="F7347" i="16" a="1"/>
  <c r="F7347" i="16" s="1"/>
  <c r="G7347" i="16"/>
  <c r="I7347" i="16" s="1"/>
  <c r="H7347" i="16"/>
  <c r="J7347" i="16"/>
  <c r="K7347" i="16" a="1"/>
  <c r="K7347" i="16" s="1"/>
  <c r="L7347" i="16"/>
  <c r="M7347" i="16"/>
  <c r="N7347" i="16"/>
  <c r="B7348" i="16"/>
  <c r="C7348" i="16"/>
  <c r="D7348" i="16"/>
  <c r="E7348" i="16"/>
  <c r="F7348" i="16" a="1"/>
  <c r="F7348" i="16" s="1"/>
  <c r="G7348" i="16"/>
  <c r="L7348" i="16"/>
  <c r="M7348" i="16"/>
  <c r="N7348" i="16"/>
  <c r="B7349" i="16"/>
  <c r="C7349" i="16"/>
  <c r="D7349" i="16"/>
  <c r="E7349" i="16"/>
  <c r="F7349" i="16" a="1"/>
  <c r="F7349" i="16" s="1"/>
  <c r="G7349" i="16"/>
  <c r="I7349" i="16" s="1"/>
  <c r="H7349" i="16"/>
  <c r="K7349" i="16" a="1"/>
  <c r="K7349" i="16" s="1"/>
  <c r="L7349" i="16"/>
  <c r="M7349" i="16"/>
  <c r="N7349" i="16"/>
  <c r="B7350" i="16"/>
  <c r="C7350" i="16"/>
  <c r="D7350" i="16"/>
  <c r="E7350" i="16"/>
  <c r="F7350" i="16" a="1"/>
  <c r="F7350" i="16" s="1"/>
  <c r="G7350" i="16"/>
  <c r="J7350" i="16" s="1"/>
  <c r="L7350" i="16"/>
  <c r="M7350" i="16"/>
  <c r="N7350" i="16"/>
  <c r="B7351" i="16"/>
  <c r="C7351" i="16"/>
  <c r="D7351" i="16"/>
  <c r="E7351" i="16"/>
  <c r="F7351" i="16" a="1"/>
  <c r="F7351" i="16" s="1"/>
  <c r="G7351" i="16"/>
  <c r="I7351" i="16" s="1"/>
  <c r="H7351" i="16"/>
  <c r="J7351" i="16"/>
  <c r="K7351" i="16" a="1"/>
  <c r="K7351" i="16" s="1"/>
  <c r="L7351" i="16"/>
  <c r="M7351" i="16"/>
  <c r="N7351" i="16"/>
  <c r="B7352" i="16"/>
  <c r="C7352" i="16"/>
  <c r="D7352" i="16"/>
  <c r="E7352" i="16"/>
  <c r="F7352" i="16" a="1"/>
  <c r="F7352" i="16" s="1"/>
  <c r="G7352" i="16"/>
  <c r="J7352" i="16"/>
  <c r="L7352" i="16"/>
  <c r="M7352" i="16"/>
  <c r="N7352" i="16"/>
  <c r="B7353" i="16"/>
  <c r="C7353" i="16"/>
  <c r="D7353" i="16"/>
  <c r="E7353" i="16"/>
  <c r="F7353" i="16" a="1"/>
  <c r="F7353" i="16"/>
  <c r="G7353" i="16"/>
  <c r="I7353" i="16" s="1"/>
  <c r="H7353" i="16"/>
  <c r="K7353" i="16" a="1"/>
  <c r="K7353" i="16" s="1"/>
  <c r="L7353" i="16"/>
  <c r="M7353" i="16"/>
  <c r="N7353" i="16"/>
  <c r="B7354" i="16"/>
  <c r="C7354" i="16"/>
  <c r="D7354" i="16"/>
  <c r="E7354" i="16"/>
  <c r="F7354" i="16" a="1"/>
  <c r="F7354" i="16"/>
  <c r="G7354" i="16"/>
  <c r="J7354" i="16"/>
  <c r="L7354" i="16"/>
  <c r="M7354" i="16"/>
  <c r="N7354" i="16"/>
  <c r="B7355" i="16"/>
  <c r="C7355" i="16"/>
  <c r="D7355" i="16"/>
  <c r="E7355" i="16"/>
  <c r="F7355" i="16" a="1"/>
  <c r="F7355" i="16" s="1"/>
  <c r="G7355" i="16"/>
  <c r="I7355" i="16" s="1"/>
  <c r="H7355" i="16"/>
  <c r="J7355" i="16"/>
  <c r="K7355" i="16" a="1"/>
  <c r="K7355" i="16" s="1"/>
  <c r="L7355" i="16"/>
  <c r="M7355" i="16"/>
  <c r="N7355" i="16"/>
  <c r="B7356" i="16"/>
  <c r="C7356" i="16"/>
  <c r="D7356" i="16"/>
  <c r="E7356" i="16"/>
  <c r="F7356" i="16" a="1"/>
  <c r="F7356" i="16" s="1"/>
  <c r="G7356" i="16"/>
  <c r="J7356" i="16" s="1"/>
  <c r="L7356" i="16"/>
  <c r="M7356" i="16"/>
  <c r="N7356" i="16"/>
  <c r="B7357" i="16"/>
  <c r="C7357" i="16"/>
  <c r="D7357" i="16"/>
  <c r="E7357" i="16"/>
  <c r="F7357" i="16" a="1"/>
  <c r="F7357" i="16" s="1"/>
  <c r="G7357" i="16"/>
  <c r="I7357" i="16" s="1"/>
  <c r="H7357" i="16"/>
  <c r="K7357" i="16" a="1"/>
  <c r="K7357" i="16" s="1"/>
  <c r="L7357" i="16"/>
  <c r="M7357" i="16"/>
  <c r="N7357" i="16"/>
  <c r="B7358" i="16"/>
  <c r="C7358" i="16"/>
  <c r="D7358" i="16"/>
  <c r="E7358" i="16"/>
  <c r="F7358" i="16" a="1"/>
  <c r="F7358" i="16" s="1"/>
  <c r="G7358" i="16"/>
  <c r="L7358" i="16"/>
  <c r="M7358" i="16"/>
  <c r="N7358" i="16"/>
  <c r="B7359" i="16"/>
  <c r="C7359" i="16"/>
  <c r="D7359" i="16"/>
  <c r="E7359" i="16"/>
  <c r="F7359" i="16" a="1"/>
  <c r="F7359" i="16"/>
  <c r="G7359" i="16"/>
  <c r="I7359" i="16" s="1"/>
  <c r="H7359" i="16"/>
  <c r="J7359" i="16"/>
  <c r="K7359" i="16" a="1"/>
  <c r="K7359" i="16" s="1"/>
  <c r="L7359" i="16"/>
  <c r="M7359" i="16"/>
  <c r="N7359" i="16"/>
  <c r="B7360" i="16"/>
  <c r="C7360" i="16"/>
  <c r="D7360" i="16"/>
  <c r="E7360" i="16"/>
  <c r="F7360" i="16" a="1"/>
  <c r="F7360" i="16"/>
  <c r="G7360" i="16"/>
  <c r="J7360" i="16"/>
  <c r="L7360" i="16"/>
  <c r="M7360" i="16"/>
  <c r="N7360" i="16"/>
  <c r="B7361" i="16"/>
  <c r="C7361" i="16"/>
  <c r="D7361" i="16"/>
  <c r="E7361" i="16"/>
  <c r="F7361" i="16" a="1"/>
  <c r="F7361" i="16"/>
  <c r="G7361" i="16"/>
  <c r="I7361" i="16" s="1"/>
  <c r="H7361" i="16"/>
  <c r="K7361" i="16" a="1"/>
  <c r="K7361" i="16" s="1"/>
  <c r="L7361" i="16"/>
  <c r="M7361" i="16"/>
  <c r="N7361" i="16"/>
  <c r="B7362" i="16"/>
  <c r="C7362" i="16"/>
  <c r="D7362" i="16"/>
  <c r="E7362" i="16"/>
  <c r="F7362" i="16" a="1"/>
  <c r="F7362" i="16" s="1"/>
  <c r="G7362" i="16"/>
  <c r="J7362" i="16"/>
  <c r="L7362" i="16"/>
  <c r="M7362" i="16"/>
  <c r="N7362" i="16"/>
  <c r="B7363" i="16"/>
  <c r="C7363" i="16"/>
  <c r="D7363" i="16"/>
  <c r="E7363" i="16"/>
  <c r="F7363" i="16" a="1"/>
  <c r="F7363" i="16" s="1"/>
  <c r="G7363" i="16"/>
  <c r="I7363" i="16" s="1"/>
  <c r="H7363" i="16"/>
  <c r="J7363" i="16"/>
  <c r="K7363" i="16" a="1"/>
  <c r="K7363" i="16" s="1"/>
  <c r="L7363" i="16"/>
  <c r="M7363" i="16"/>
  <c r="N7363" i="16"/>
  <c r="B7364" i="16"/>
  <c r="C7364" i="16"/>
  <c r="D7364" i="16"/>
  <c r="E7364" i="16"/>
  <c r="F7364" i="16" a="1"/>
  <c r="F7364" i="16" s="1"/>
  <c r="G7364" i="16"/>
  <c r="L7364" i="16"/>
  <c r="M7364" i="16"/>
  <c r="N7364" i="16"/>
  <c r="B7365" i="16"/>
  <c r="C7365" i="16"/>
  <c r="D7365" i="16"/>
  <c r="E7365" i="16"/>
  <c r="F7365" i="16" a="1"/>
  <c r="F7365" i="16" s="1"/>
  <c r="G7365" i="16"/>
  <c r="I7365" i="16" s="1"/>
  <c r="H7365" i="16"/>
  <c r="K7365" i="16" a="1"/>
  <c r="K7365" i="16" s="1"/>
  <c r="L7365" i="16"/>
  <c r="M7365" i="16"/>
  <c r="N7365" i="16"/>
  <c r="B7366" i="16"/>
  <c r="C7366" i="16"/>
  <c r="D7366" i="16"/>
  <c r="E7366" i="16"/>
  <c r="F7366" i="16" a="1"/>
  <c r="F7366" i="16" s="1"/>
  <c r="G7366" i="16"/>
  <c r="J7366" i="16" s="1"/>
  <c r="L7366" i="16"/>
  <c r="M7366" i="16"/>
  <c r="N7366" i="16"/>
  <c r="B7367" i="16"/>
  <c r="C7367" i="16"/>
  <c r="D7367" i="16"/>
  <c r="E7367" i="16"/>
  <c r="F7367" i="16" a="1"/>
  <c r="F7367" i="16" s="1"/>
  <c r="G7367" i="16"/>
  <c r="I7367" i="16" s="1"/>
  <c r="H7367" i="16"/>
  <c r="J7367" i="16"/>
  <c r="K7367" i="16" a="1"/>
  <c r="K7367" i="16" s="1"/>
  <c r="L7367" i="16"/>
  <c r="M7367" i="16"/>
  <c r="N7367" i="16"/>
  <c r="B7368" i="16"/>
  <c r="C7368" i="16"/>
  <c r="D7368" i="16"/>
  <c r="E7368" i="16"/>
  <c r="F7368" i="16" a="1"/>
  <c r="F7368" i="16"/>
  <c r="G7368" i="16"/>
  <c r="J7368" i="16"/>
  <c r="L7368" i="16"/>
  <c r="M7368" i="16"/>
  <c r="N7368" i="16"/>
  <c r="B7369" i="16"/>
  <c r="C7369" i="16"/>
  <c r="D7369" i="16"/>
  <c r="E7369" i="16"/>
  <c r="F7369" i="16" a="1"/>
  <c r="F7369" i="16" s="1"/>
  <c r="G7369" i="16"/>
  <c r="I7369" i="16" s="1"/>
  <c r="H7369" i="16"/>
  <c r="K7369" i="16" a="1"/>
  <c r="K7369" i="16" s="1"/>
  <c r="L7369" i="16"/>
  <c r="M7369" i="16"/>
  <c r="N7369" i="16"/>
  <c r="B7370" i="16"/>
  <c r="C7370" i="16"/>
  <c r="D7370" i="16"/>
  <c r="E7370" i="16"/>
  <c r="F7370" i="16" a="1"/>
  <c r="F7370" i="16" s="1"/>
  <c r="G7370" i="16"/>
  <c r="J7370" i="16"/>
  <c r="L7370" i="16"/>
  <c r="M7370" i="16"/>
  <c r="N7370" i="16"/>
  <c r="B7371" i="16"/>
  <c r="C7371" i="16"/>
  <c r="D7371" i="16"/>
  <c r="E7371" i="16"/>
  <c r="F7371" i="16" a="1"/>
  <c r="F7371" i="16" s="1"/>
  <c r="G7371" i="16"/>
  <c r="I7371" i="16" s="1"/>
  <c r="H7371" i="16"/>
  <c r="J7371" i="16"/>
  <c r="K7371" i="16" a="1"/>
  <c r="K7371" i="16" s="1"/>
  <c r="L7371" i="16"/>
  <c r="M7371" i="16"/>
  <c r="N7371" i="16"/>
  <c r="B7372" i="16"/>
  <c r="C7372" i="16"/>
  <c r="D7372" i="16"/>
  <c r="E7372" i="16"/>
  <c r="F7372" i="16" a="1"/>
  <c r="F7372" i="16" s="1"/>
  <c r="G7372" i="16"/>
  <c r="J7372" i="16" s="1"/>
  <c r="L7372" i="16"/>
  <c r="M7372" i="16"/>
  <c r="N7372" i="16"/>
  <c r="B7373" i="16"/>
  <c r="C7373" i="16"/>
  <c r="D7373" i="16"/>
  <c r="E7373" i="16"/>
  <c r="F7373" i="16" a="1"/>
  <c r="F7373" i="16" s="1"/>
  <c r="G7373" i="16"/>
  <c r="I7373" i="16" s="1"/>
  <c r="H7373" i="16"/>
  <c r="K7373" i="16" a="1"/>
  <c r="K7373" i="16" s="1"/>
  <c r="L7373" i="16"/>
  <c r="M7373" i="16"/>
  <c r="N7373" i="16"/>
  <c r="B7374" i="16"/>
  <c r="C7374" i="16"/>
  <c r="D7374" i="16"/>
  <c r="E7374" i="16"/>
  <c r="F7374" i="16" a="1"/>
  <c r="F7374" i="16"/>
  <c r="G7374" i="16"/>
  <c r="J7374" i="16" s="1"/>
  <c r="H7374" i="16"/>
  <c r="L7374" i="16"/>
  <c r="M7374" i="16"/>
  <c r="N7374" i="16"/>
  <c r="B7375" i="16"/>
  <c r="C7375" i="16"/>
  <c r="D7375" i="16"/>
  <c r="E7375" i="16"/>
  <c r="F7375" i="16" a="1"/>
  <c r="F7375" i="16"/>
  <c r="G7375" i="16"/>
  <c r="I7375" i="16" s="1"/>
  <c r="H7375" i="16"/>
  <c r="J7375" i="16"/>
  <c r="K7375" i="16" a="1"/>
  <c r="K7375" i="16" s="1"/>
  <c r="L7375" i="16"/>
  <c r="M7375" i="16"/>
  <c r="N7375" i="16"/>
  <c r="B7376" i="16"/>
  <c r="C7376" i="16"/>
  <c r="D7376" i="16"/>
  <c r="E7376" i="16"/>
  <c r="F7376" i="16" a="1"/>
  <c r="F7376" i="16" s="1"/>
  <c r="G7376" i="16"/>
  <c r="K7376" i="16" s="1" a="1"/>
  <c r="K7376" i="16" s="1"/>
  <c r="J7376" i="16"/>
  <c r="L7376" i="16"/>
  <c r="M7376" i="16"/>
  <c r="N7376" i="16"/>
  <c r="B7377" i="16"/>
  <c r="C7377" i="16"/>
  <c r="D7377" i="16"/>
  <c r="E7377" i="16"/>
  <c r="F7377" i="16" a="1"/>
  <c r="F7377" i="16" s="1"/>
  <c r="G7377" i="16"/>
  <c r="H7377" i="16"/>
  <c r="K7377" i="16" a="1"/>
  <c r="K7377" i="16" s="1"/>
  <c r="L7377" i="16"/>
  <c r="M7377" i="16"/>
  <c r="N7377" i="16"/>
  <c r="B7378" i="16"/>
  <c r="C7378" i="16"/>
  <c r="D7378" i="16"/>
  <c r="E7378" i="16"/>
  <c r="F7378" i="16" a="1"/>
  <c r="F7378" i="16" s="1"/>
  <c r="G7378" i="16"/>
  <c r="J7378" i="16" s="1"/>
  <c r="H7378" i="16"/>
  <c r="L7378" i="16"/>
  <c r="M7378" i="16"/>
  <c r="N7378" i="16"/>
  <c r="B7379" i="16"/>
  <c r="C7379" i="16"/>
  <c r="D7379" i="16"/>
  <c r="E7379" i="16"/>
  <c r="F7379" i="16" a="1"/>
  <c r="F7379" i="16"/>
  <c r="G7379" i="16"/>
  <c r="I7379" i="16" s="1"/>
  <c r="H7379" i="16"/>
  <c r="J7379" i="16"/>
  <c r="K7379" i="16" a="1"/>
  <c r="K7379" i="16" s="1"/>
  <c r="L7379" i="16"/>
  <c r="M7379" i="16"/>
  <c r="N7379" i="16"/>
  <c r="B7380" i="16"/>
  <c r="C7380" i="16"/>
  <c r="D7380" i="16"/>
  <c r="E7380" i="16"/>
  <c r="F7380" i="16" a="1"/>
  <c r="F7380" i="16" s="1"/>
  <c r="G7380" i="16"/>
  <c r="K7380" i="16" s="1" a="1"/>
  <c r="J7380" i="16"/>
  <c r="K7380" i="16"/>
  <c r="L7380" i="16"/>
  <c r="M7380" i="16"/>
  <c r="N7380" i="16"/>
  <c r="B7381" i="16"/>
  <c r="C7381" i="16"/>
  <c r="D7381" i="16"/>
  <c r="E7381" i="16"/>
  <c r="F7381" i="16" a="1"/>
  <c r="F7381" i="16" s="1"/>
  <c r="G7381" i="16"/>
  <c r="H7381" i="16"/>
  <c r="K7381" i="16" a="1"/>
  <c r="K7381" i="16" s="1"/>
  <c r="L7381" i="16"/>
  <c r="M7381" i="16"/>
  <c r="N7381" i="16"/>
  <c r="B7382" i="16"/>
  <c r="C7382" i="16"/>
  <c r="D7382" i="16"/>
  <c r="E7382" i="16"/>
  <c r="F7382" i="16" a="1"/>
  <c r="F7382" i="16"/>
  <c r="G7382" i="16"/>
  <c r="J7382" i="16" s="1"/>
  <c r="H7382" i="16"/>
  <c r="L7382" i="16"/>
  <c r="M7382" i="16"/>
  <c r="N7382" i="16"/>
  <c r="B7383" i="16"/>
  <c r="C7383" i="16"/>
  <c r="D7383" i="16"/>
  <c r="E7383" i="16"/>
  <c r="F7383" i="16" a="1"/>
  <c r="F7383" i="16" s="1"/>
  <c r="G7383" i="16"/>
  <c r="I7383" i="16" s="1"/>
  <c r="H7383" i="16"/>
  <c r="J7383" i="16"/>
  <c r="K7383" i="16" a="1"/>
  <c r="K7383" i="16" s="1"/>
  <c r="L7383" i="16"/>
  <c r="M7383" i="16"/>
  <c r="N7383" i="16"/>
  <c r="B7384" i="16"/>
  <c r="C7384" i="16"/>
  <c r="D7384" i="16"/>
  <c r="E7384" i="16"/>
  <c r="F7384" i="16" a="1"/>
  <c r="F7384" i="16" s="1"/>
  <c r="G7384" i="16"/>
  <c r="K7384" i="16" s="1" a="1"/>
  <c r="K7384" i="16" s="1"/>
  <c r="J7384" i="16"/>
  <c r="L7384" i="16"/>
  <c r="M7384" i="16"/>
  <c r="N7384" i="16"/>
  <c r="B7385" i="16"/>
  <c r="C7385" i="16"/>
  <c r="D7385" i="16"/>
  <c r="E7385" i="16"/>
  <c r="F7385" i="16" a="1"/>
  <c r="F7385" i="16" s="1"/>
  <c r="G7385" i="16"/>
  <c r="H7385" i="16"/>
  <c r="K7385" i="16" a="1"/>
  <c r="K7385" i="16" s="1"/>
  <c r="L7385" i="16"/>
  <c r="M7385" i="16"/>
  <c r="N7385" i="16"/>
  <c r="B7386" i="16"/>
  <c r="C7386" i="16"/>
  <c r="D7386" i="16"/>
  <c r="E7386" i="16"/>
  <c r="F7386" i="16" a="1"/>
  <c r="F7386" i="16" s="1"/>
  <c r="G7386" i="16"/>
  <c r="J7386" i="16" s="1"/>
  <c r="H7386" i="16"/>
  <c r="L7386" i="16"/>
  <c r="M7386" i="16"/>
  <c r="N7386" i="16"/>
  <c r="B7387" i="16"/>
  <c r="C7387" i="16"/>
  <c r="D7387" i="16"/>
  <c r="E7387" i="16"/>
  <c r="F7387" i="16" a="1"/>
  <c r="F7387" i="16" s="1"/>
  <c r="G7387" i="16"/>
  <c r="I7387" i="16" s="1"/>
  <c r="H7387" i="16"/>
  <c r="J7387" i="16"/>
  <c r="K7387" i="16" a="1"/>
  <c r="K7387" i="16" s="1"/>
  <c r="L7387" i="16"/>
  <c r="M7387" i="16"/>
  <c r="N7387" i="16"/>
  <c r="B7388" i="16"/>
  <c r="C7388" i="16"/>
  <c r="D7388" i="16"/>
  <c r="E7388" i="16"/>
  <c r="F7388" i="16" a="1"/>
  <c r="F7388" i="16" s="1"/>
  <c r="G7388" i="16"/>
  <c r="K7388" i="16" s="1" a="1"/>
  <c r="K7388" i="16" s="1"/>
  <c r="J7388" i="16"/>
  <c r="L7388" i="16"/>
  <c r="M7388" i="16"/>
  <c r="N7388" i="16"/>
  <c r="B7389" i="16"/>
  <c r="C7389" i="16"/>
  <c r="D7389" i="16"/>
  <c r="E7389" i="16"/>
  <c r="F7389" i="16" a="1"/>
  <c r="F7389" i="16" s="1"/>
  <c r="G7389" i="16"/>
  <c r="H7389" i="16"/>
  <c r="K7389" i="16" a="1"/>
  <c r="K7389" i="16" s="1"/>
  <c r="L7389" i="16"/>
  <c r="M7389" i="16"/>
  <c r="N7389" i="16"/>
  <c r="B7390" i="16"/>
  <c r="C7390" i="16"/>
  <c r="D7390" i="16"/>
  <c r="E7390" i="16"/>
  <c r="F7390" i="16" a="1"/>
  <c r="F7390" i="16" s="1"/>
  <c r="G7390" i="16"/>
  <c r="J7390" i="16" s="1"/>
  <c r="H7390" i="16"/>
  <c r="L7390" i="16"/>
  <c r="M7390" i="16"/>
  <c r="N7390" i="16"/>
  <c r="B7391" i="16"/>
  <c r="C7391" i="16"/>
  <c r="D7391" i="16"/>
  <c r="E7391" i="16"/>
  <c r="F7391" i="16" a="1"/>
  <c r="F7391" i="16" s="1"/>
  <c r="G7391" i="16"/>
  <c r="I7391" i="16" s="1"/>
  <c r="H7391" i="16"/>
  <c r="J7391" i="16"/>
  <c r="K7391" i="16" a="1"/>
  <c r="K7391" i="16" s="1"/>
  <c r="L7391" i="16"/>
  <c r="M7391" i="16"/>
  <c r="N7391" i="16"/>
  <c r="B7392" i="16"/>
  <c r="C7392" i="16"/>
  <c r="D7392" i="16"/>
  <c r="E7392" i="16"/>
  <c r="F7392" i="16" a="1"/>
  <c r="F7392" i="16"/>
  <c r="G7392" i="16"/>
  <c r="I7392" i="16" s="1"/>
  <c r="J7392" i="16"/>
  <c r="L7392" i="16"/>
  <c r="M7392" i="16"/>
  <c r="N7392" i="16"/>
  <c r="B7393" i="16"/>
  <c r="C7393" i="16"/>
  <c r="D7393" i="16"/>
  <c r="E7393" i="16"/>
  <c r="F7393" i="16" a="1"/>
  <c r="F7393" i="16" s="1"/>
  <c r="G7393" i="16"/>
  <c r="I7393" i="16" s="1"/>
  <c r="H7393" i="16"/>
  <c r="K7393" i="16" a="1"/>
  <c r="K7393" i="16" s="1"/>
  <c r="L7393" i="16"/>
  <c r="M7393" i="16"/>
  <c r="N7393" i="16"/>
  <c r="B7394" i="16"/>
  <c r="C7394" i="16"/>
  <c r="D7394" i="16"/>
  <c r="E7394" i="16"/>
  <c r="F7394" i="16" a="1"/>
  <c r="F7394" i="16" s="1"/>
  <c r="G7394" i="16"/>
  <c r="L7394" i="16"/>
  <c r="M7394" i="16"/>
  <c r="N7394" i="16"/>
  <c r="B7395" i="16"/>
  <c r="C7395" i="16"/>
  <c r="D7395" i="16"/>
  <c r="E7395" i="16"/>
  <c r="F7395" i="16" a="1"/>
  <c r="F7395" i="16"/>
  <c r="G7395" i="16"/>
  <c r="I7395" i="16" s="1"/>
  <c r="H7395" i="16"/>
  <c r="J7395" i="16"/>
  <c r="K7395" i="16" a="1"/>
  <c r="K7395" i="16" s="1"/>
  <c r="L7395" i="16"/>
  <c r="M7395" i="16"/>
  <c r="N7395" i="16"/>
  <c r="B7396" i="16"/>
  <c r="C7396" i="16"/>
  <c r="D7396" i="16"/>
  <c r="E7396" i="16"/>
  <c r="F7396" i="16" a="1"/>
  <c r="F7396" i="16" s="1"/>
  <c r="G7396" i="16"/>
  <c r="I7396" i="16" s="1"/>
  <c r="J7396" i="16"/>
  <c r="L7396" i="16"/>
  <c r="M7396" i="16"/>
  <c r="N7396" i="16"/>
  <c r="B7397" i="16"/>
  <c r="C7397" i="16"/>
  <c r="D7397" i="16"/>
  <c r="E7397" i="16"/>
  <c r="F7397" i="16" a="1"/>
  <c r="F7397" i="16" s="1"/>
  <c r="G7397" i="16"/>
  <c r="I7397" i="16" s="1"/>
  <c r="H7397" i="16"/>
  <c r="K7397" i="16" a="1"/>
  <c r="K7397" i="16" s="1"/>
  <c r="L7397" i="16"/>
  <c r="M7397" i="16"/>
  <c r="N7397" i="16"/>
  <c r="B7398" i="16"/>
  <c r="C7398" i="16"/>
  <c r="D7398" i="16"/>
  <c r="E7398" i="16"/>
  <c r="F7398" i="16" a="1"/>
  <c r="F7398" i="16" s="1"/>
  <c r="G7398" i="16"/>
  <c r="L7398" i="16"/>
  <c r="M7398" i="16"/>
  <c r="N7398" i="16"/>
  <c r="B7399" i="16"/>
  <c r="C7399" i="16"/>
  <c r="D7399" i="16"/>
  <c r="E7399" i="16"/>
  <c r="F7399" i="16" a="1"/>
  <c r="F7399" i="16" s="1"/>
  <c r="G7399" i="16"/>
  <c r="I7399" i="16" s="1"/>
  <c r="H7399" i="16"/>
  <c r="J7399" i="16"/>
  <c r="K7399" i="16" a="1"/>
  <c r="K7399" i="16" s="1"/>
  <c r="L7399" i="16"/>
  <c r="M7399" i="16"/>
  <c r="N7399" i="16"/>
  <c r="B7400" i="16"/>
  <c r="C7400" i="16"/>
  <c r="D7400" i="16"/>
  <c r="E7400" i="16"/>
  <c r="F7400" i="16" a="1"/>
  <c r="F7400" i="16"/>
  <c r="G7400" i="16"/>
  <c r="I7400" i="16" s="1"/>
  <c r="J7400" i="16"/>
  <c r="L7400" i="16"/>
  <c r="M7400" i="16"/>
  <c r="N7400" i="16"/>
  <c r="B7401" i="16"/>
  <c r="C7401" i="16"/>
  <c r="D7401" i="16"/>
  <c r="E7401" i="16"/>
  <c r="F7401" i="16" a="1"/>
  <c r="F7401" i="16" s="1"/>
  <c r="G7401" i="16"/>
  <c r="I7401" i="16" s="1"/>
  <c r="H7401" i="16"/>
  <c r="K7401" i="16" a="1"/>
  <c r="K7401" i="16" s="1"/>
  <c r="L7401" i="16"/>
  <c r="M7401" i="16"/>
  <c r="N7401" i="16"/>
  <c r="B7402" i="16"/>
  <c r="C7402" i="16"/>
  <c r="D7402" i="16"/>
  <c r="E7402" i="16"/>
  <c r="F7402" i="16" a="1"/>
  <c r="F7402" i="16" s="1"/>
  <c r="G7402" i="16"/>
  <c r="L7402" i="16"/>
  <c r="M7402" i="16"/>
  <c r="N7402" i="16"/>
  <c r="B7403" i="16"/>
  <c r="C7403" i="16"/>
  <c r="D7403" i="16"/>
  <c r="E7403" i="16"/>
  <c r="F7403" i="16" a="1"/>
  <c r="F7403" i="16" s="1"/>
  <c r="G7403" i="16"/>
  <c r="I7403" i="16" s="1"/>
  <c r="H7403" i="16"/>
  <c r="J7403" i="16"/>
  <c r="K7403" i="16" a="1"/>
  <c r="K7403" i="16" s="1"/>
  <c r="L7403" i="16"/>
  <c r="M7403" i="16"/>
  <c r="N7403" i="16"/>
  <c r="B7404" i="16"/>
  <c r="C7404" i="16"/>
  <c r="D7404" i="16"/>
  <c r="E7404" i="16"/>
  <c r="F7404" i="16" a="1"/>
  <c r="F7404" i="16"/>
  <c r="G7404" i="16"/>
  <c r="I7404" i="16" s="1"/>
  <c r="J7404" i="16"/>
  <c r="L7404" i="16"/>
  <c r="M7404" i="16"/>
  <c r="N7404" i="16"/>
  <c r="B7405" i="16"/>
  <c r="C7405" i="16"/>
  <c r="D7405" i="16"/>
  <c r="E7405" i="16"/>
  <c r="F7405" i="16" a="1"/>
  <c r="F7405" i="16" s="1"/>
  <c r="G7405" i="16"/>
  <c r="I7405" i="16" s="1"/>
  <c r="H7405" i="16"/>
  <c r="K7405" i="16" a="1"/>
  <c r="K7405" i="16" s="1"/>
  <c r="L7405" i="16"/>
  <c r="M7405" i="16"/>
  <c r="N7405" i="16"/>
  <c r="B7406" i="16"/>
  <c r="C7406" i="16"/>
  <c r="D7406" i="16"/>
  <c r="E7406" i="16"/>
  <c r="F7406" i="16" a="1"/>
  <c r="F7406" i="16" s="1"/>
  <c r="G7406" i="16"/>
  <c r="L7406" i="16"/>
  <c r="M7406" i="16"/>
  <c r="N7406" i="16"/>
  <c r="B7407" i="16"/>
  <c r="C7407" i="16"/>
  <c r="D7407" i="16"/>
  <c r="E7407" i="16"/>
  <c r="F7407" i="16" a="1"/>
  <c r="F7407" i="16"/>
  <c r="G7407" i="16"/>
  <c r="I7407" i="16" s="1"/>
  <c r="H7407" i="16"/>
  <c r="J7407" i="16"/>
  <c r="K7407" i="16" a="1"/>
  <c r="K7407" i="16" s="1"/>
  <c r="L7407" i="16"/>
  <c r="M7407" i="16"/>
  <c r="N7407" i="16"/>
  <c r="B7408" i="16"/>
  <c r="C7408" i="16"/>
  <c r="D7408" i="16"/>
  <c r="E7408" i="16"/>
  <c r="F7408" i="16" a="1"/>
  <c r="F7408" i="16" s="1"/>
  <c r="G7408" i="16"/>
  <c r="I7408" i="16" s="1"/>
  <c r="J7408" i="16"/>
  <c r="L7408" i="16"/>
  <c r="M7408" i="16"/>
  <c r="N7408" i="16"/>
  <c r="B7409" i="16"/>
  <c r="C7409" i="16"/>
  <c r="D7409" i="16"/>
  <c r="E7409" i="16"/>
  <c r="F7409" i="16" a="1"/>
  <c r="F7409" i="16" s="1"/>
  <c r="G7409" i="16"/>
  <c r="I7409" i="16" s="1"/>
  <c r="H7409" i="16"/>
  <c r="K7409" i="16" a="1"/>
  <c r="K7409" i="16" s="1"/>
  <c r="L7409" i="16"/>
  <c r="M7409" i="16"/>
  <c r="N7409" i="16"/>
  <c r="B7410" i="16"/>
  <c r="C7410" i="16"/>
  <c r="D7410" i="16"/>
  <c r="E7410" i="16"/>
  <c r="F7410" i="16" a="1"/>
  <c r="F7410" i="16" s="1"/>
  <c r="G7410" i="16"/>
  <c r="L7410" i="16"/>
  <c r="M7410" i="16"/>
  <c r="N7410" i="16"/>
  <c r="B7411" i="16"/>
  <c r="C7411" i="16"/>
  <c r="D7411" i="16"/>
  <c r="E7411" i="16"/>
  <c r="F7411" i="16" a="1"/>
  <c r="F7411" i="16"/>
  <c r="G7411" i="16"/>
  <c r="I7411" i="16" s="1"/>
  <c r="H7411" i="16"/>
  <c r="J7411" i="16"/>
  <c r="K7411" i="16" a="1"/>
  <c r="K7411" i="16" s="1"/>
  <c r="L7411" i="16"/>
  <c r="M7411" i="16"/>
  <c r="N7411" i="16"/>
  <c r="B7412" i="16"/>
  <c r="C7412" i="16"/>
  <c r="D7412" i="16"/>
  <c r="E7412" i="16"/>
  <c r="F7412" i="16" a="1"/>
  <c r="F7412" i="16"/>
  <c r="G7412" i="16"/>
  <c r="I7412" i="16" s="1"/>
  <c r="J7412" i="16"/>
  <c r="L7412" i="16"/>
  <c r="M7412" i="16"/>
  <c r="N7412" i="16"/>
  <c r="B7413" i="16"/>
  <c r="C7413" i="16"/>
  <c r="D7413" i="16"/>
  <c r="E7413" i="16"/>
  <c r="F7413" i="16" a="1"/>
  <c r="F7413" i="16"/>
  <c r="G7413" i="16"/>
  <c r="I7413" i="16" s="1"/>
  <c r="H7413" i="16"/>
  <c r="K7413" i="16" a="1"/>
  <c r="K7413" i="16" s="1"/>
  <c r="L7413" i="16"/>
  <c r="M7413" i="16"/>
  <c r="N7413" i="16"/>
  <c r="B7414" i="16"/>
  <c r="C7414" i="16"/>
  <c r="D7414" i="16"/>
  <c r="E7414" i="16"/>
  <c r="F7414" i="16" a="1"/>
  <c r="F7414" i="16" s="1"/>
  <c r="G7414" i="16"/>
  <c r="L7414" i="16"/>
  <c r="M7414" i="16"/>
  <c r="N7414" i="16"/>
  <c r="B7415" i="16"/>
  <c r="C7415" i="16"/>
  <c r="D7415" i="16"/>
  <c r="E7415" i="16"/>
  <c r="F7415" i="16" a="1"/>
  <c r="F7415" i="16"/>
  <c r="G7415" i="16"/>
  <c r="I7415" i="16" s="1"/>
  <c r="H7415" i="16"/>
  <c r="J7415" i="16"/>
  <c r="K7415" i="16" a="1"/>
  <c r="K7415" i="16" s="1"/>
  <c r="L7415" i="16"/>
  <c r="M7415" i="16"/>
  <c r="N7415" i="16"/>
  <c r="B7416" i="16"/>
  <c r="C7416" i="16"/>
  <c r="D7416" i="16"/>
  <c r="E7416" i="16"/>
  <c r="F7416" i="16" a="1"/>
  <c r="F7416" i="16" s="1"/>
  <c r="G7416" i="16"/>
  <c r="I7416" i="16" s="1"/>
  <c r="J7416" i="16"/>
  <c r="L7416" i="16"/>
  <c r="M7416" i="16"/>
  <c r="N7416" i="16"/>
  <c r="B7417" i="16"/>
  <c r="C7417" i="16"/>
  <c r="D7417" i="16"/>
  <c r="E7417" i="16"/>
  <c r="F7417" i="16" a="1"/>
  <c r="F7417" i="16"/>
  <c r="G7417" i="16"/>
  <c r="I7417" i="16" s="1"/>
  <c r="H7417" i="16"/>
  <c r="K7417" i="16" a="1"/>
  <c r="K7417" i="16" s="1"/>
  <c r="L7417" i="16"/>
  <c r="M7417" i="16"/>
  <c r="N7417" i="16"/>
  <c r="B7418" i="16"/>
  <c r="C7418" i="16"/>
  <c r="D7418" i="16"/>
  <c r="E7418" i="16"/>
  <c r="F7418" i="16" a="1"/>
  <c r="F7418" i="16" s="1"/>
  <c r="G7418" i="16"/>
  <c r="L7418" i="16"/>
  <c r="M7418" i="16"/>
  <c r="N7418" i="16"/>
  <c r="B7419" i="16"/>
  <c r="C7419" i="16"/>
  <c r="D7419" i="16"/>
  <c r="E7419" i="16"/>
  <c r="F7419" i="16" a="1"/>
  <c r="F7419" i="16" s="1"/>
  <c r="G7419" i="16"/>
  <c r="I7419" i="16" s="1"/>
  <c r="H7419" i="16"/>
  <c r="J7419" i="16"/>
  <c r="K7419" i="16" a="1"/>
  <c r="K7419" i="16" s="1"/>
  <c r="L7419" i="16"/>
  <c r="M7419" i="16"/>
  <c r="N7419" i="16"/>
  <c r="B7420" i="16"/>
  <c r="C7420" i="16"/>
  <c r="D7420" i="16"/>
  <c r="E7420" i="16"/>
  <c r="F7420" i="16" a="1"/>
  <c r="F7420" i="16" s="1"/>
  <c r="G7420" i="16"/>
  <c r="I7420" i="16" s="1"/>
  <c r="J7420" i="16"/>
  <c r="L7420" i="16"/>
  <c r="M7420" i="16"/>
  <c r="N7420" i="16"/>
  <c r="B7421" i="16"/>
  <c r="C7421" i="16"/>
  <c r="D7421" i="16"/>
  <c r="E7421" i="16"/>
  <c r="F7421" i="16" a="1"/>
  <c r="F7421" i="16"/>
  <c r="G7421" i="16"/>
  <c r="I7421" i="16" s="1"/>
  <c r="H7421" i="16"/>
  <c r="K7421" i="16" a="1"/>
  <c r="K7421" i="16" s="1"/>
  <c r="L7421" i="16"/>
  <c r="M7421" i="16"/>
  <c r="N7421" i="16"/>
  <c r="B7422" i="16"/>
  <c r="C7422" i="16"/>
  <c r="D7422" i="16"/>
  <c r="E7422" i="16"/>
  <c r="F7422" i="16" a="1"/>
  <c r="F7422" i="16" s="1"/>
  <c r="G7422" i="16"/>
  <c r="L7422" i="16"/>
  <c r="M7422" i="16"/>
  <c r="N7422" i="16"/>
  <c r="B7423" i="16"/>
  <c r="C7423" i="16"/>
  <c r="D7423" i="16"/>
  <c r="E7423" i="16"/>
  <c r="F7423" i="16" a="1"/>
  <c r="F7423" i="16" s="1"/>
  <c r="G7423" i="16"/>
  <c r="I7423" i="16" s="1"/>
  <c r="H7423" i="16"/>
  <c r="J7423" i="16"/>
  <c r="K7423" i="16" a="1"/>
  <c r="K7423" i="16" s="1"/>
  <c r="L7423" i="16"/>
  <c r="M7423" i="16"/>
  <c r="N7423" i="16"/>
  <c r="B7424" i="16"/>
  <c r="C7424" i="16"/>
  <c r="D7424" i="16"/>
  <c r="E7424" i="16"/>
  <c r="F7424" i="16" a="1"/>
  <c r="F7424" i="16" s="1"/>
  <c r="G7424" i="16"/>
  <c r="I7424" i="16" s="1"/>
  <c r="J7424" i="16"/>
  <c r="L7424" i="16"/>
  <c r="M7424" i="16"/>
  <c r="N7424" i="16"/>
  <c r="B7425" i="16"/>
  <c r="C7425" i="16"/>
  <c r="D7425" i="16"/>
  <c r="E7425" i="16"/>
  <c r="F7425" i="16" a="1"/>
  <c r="F7425" i="16" s="1"/>
  <c r="G7425" i="16"/>
  <c r="I7425" i="16" s="1"/>
  <c r="H7425" i="16"/>
  <c r="K7425" i="16" a="1"/>
  <c r="K7425" i="16" s="1"/>
  <c r="L7425" i="16"/>
  <c r="M7425" i="16"/>
  <c r="N7425" i="16"/>
  <c r="B7426" i="16"/>
  <c r="C7426" i="16"/>
  <c r="D7426" i="16"/>
  <c r="E7426" i="16"/>
  <c r="F7426" i="16" a="1"/>
  <c r="F7426" i="16" s="1"/>
  <c r="G7426" i="16"/>
  <c r="L7426" i="16"/>
  <c r="M7426" i="16"/>
  <c r="N7426" i="16"/>
  <c r="B7427" i="16"/>
  <c r="C7427" i="16"/>
  <c r="D7427" i="16"/>
  <c r="E7427" i="16"/>
  <c r="F7427" i="16" a="1"/>
  <c r="F7427" i="16" s="1"/>
  <c r="G7427" i="16"/>
  <c r="I7427" i="16" s="1"/>
  <c r="H7427" i="16"/>
  <c r="J7427" i="16"/>
  <c r="K7427" i="16" a="1"/>
  <c r="K7427" i="16" s="1"/>
  <c r="L7427" i="16"/>
  <c r="M7427" i="16"/>
  <c r="N7427" i="16"/>
  <c r="B7428" i="16"/>
  <c r="C7428" i="16"/>
  <c r="D7428" i="16"/>
  <c r="E7428" i="16"/>
  <c r="F7428" i="16" a="1"/>
  <c r="F7428" i="16" s="1"/>
  <c r="G7428" i="16"/>
  <c r="I7428" i="16" s="1"/>
  <c r="J7428" i="16"/>
  <c r="L7428" i="16"/>
  <c r="M7428" i="16"/>
  <c r="N7428" i="16"/>
  <c r="B7429" i="16"/>
  <c r="C7429" i="16"/>
  <c r="D7429" i="16"/>
  <c r="E7429" i="16"/>
  <c r="F7429" i="16" a="1"/>
  <c r="F7429" i="16" s="1"/>
  <c r="G7429" i="16"/>
  <c r="I7429" i="16" s="1"/>
  <c r="H7429" i="16"/>
  <c r="K7429" i="16" a="1"/>
  <c r="K7429" i="16" s="1"/>
  <c r="L7429" i="16"/>
  <c r="M7429" i="16"/>
  <c r="N7429" i="16"/>
  <c r="B7430" i="16"/>
  <c r="C7430" i="16"/>
  <c r="D7430" i="16"/>
  <c r="E7430" i="16"/>
  <c r="F7430" i="16" a="1"/>
  <c r="F7430" i="16" s="1"/>
  <c r="G7430" i="16"/>
  <c r="L7430" i="16"/>
  <c r="M7430" i="16"/>
  <c r="N7430" i="16"/>
  <c r="B7431" i="16"/>
  <c r="C7431" i="16"/>
  <c r="D7431" i="16"/>
  <c r="E7431" i="16"/>
  <c r="F7431" i="16" a="1"/>
  <c r="F7431" i="16"/>
  <c r="G7431" i="16"/>
  <c r="I7431" i="16" s="1"/>
  <c r="H7431" i="16"/>
  <c r="J7431" i="16"/>
  <c r="K7431" i="16" a="1"/>
  <c r="K7431" i="16" s="1"/>
  <c r="L7431" i="16"/>
  <c r="M7431" i="16"/>
  <c r="N7431" i="16"/>
  <c r="B7432" i="16"/>
  <c r="C7432" i="16"/>
  <c r="D7432" i="16"/>
  <c r="E7432" i="16"/>
  <c r="F7432" i="16" a="1"/>
  <c r="F7432" i="16" s="1"/>
  <c r="G7432" i="16"/>
  <c r="I7432" i="16" s="1"/>
  <c r="J7432" i="16"/>
  <c r="L7432" i="16"/>
  <c r="M7432" i="16"/>
  <c r="N7432" i="16"/>
  <c r="B7433" i="16"/>
  <c r="C7433" i="16"/>
  <c r="D7433" i="16"/>
  <c r="E7433" i="16"/>
  <c r="F7433" i="16" a="1"/>
  <c r="F7433" i="16" s="1"/>
  <c r="G7433" i="16"/>
  <c r="I7433" i="16" s="1"/>
  <c r="H7433" i="16"/>
  <c r="K7433" i="16" a="1"/>
  <c r="K7433" i="16" s="1"/>
  <c r="L7433" i="16"/>
  <c r="M7433" i="16"/>
  <c r="N7433" i="16"/>
  <c r="B7434" i="16"/>
  <c r="C7434" i="16"/>
  <c r="D7434" i="16"/>
  <c r="E7434" i="16"/>
  <c r="F7434" i="16" a="1"/>
  <c r="F7434" i="16" s="1"/>
  <c r="G7434" i="16"/>
  <c r="L7434" i="16"/>
  <c r="M7434" i="16"/>
  <c r="N7434" i="16"/>
  <c r="B7435" i="16"/>
  <c r="C7435" i="16"/>
  <c r="D7435" i="16"/>
  <c r="E7435" i="16"/>
  <c r="F7435" i="16" a="1"/>
  <c r="F7435" i="16"/>
  <c r="G7435" i="16"/>
  <c r="I7435" i="16" s="1"/>
  <c r="H7435" i="16"/>
  <c r="J7435" i="16"/>
  <c r="K7435" i="16" a="1"/>
  <c r="K7435" i="16" s="1"/>
  <c r="L7435" i="16"/>
  <c r="M7435" i="16"/>
  <c r="N7435" i="16"/>
  <c r="B7436" i="16"/>
  <c r="C7436" i="16"/>
  <c r="D7436" i="16"/>
  <c r="E7436" i="16"/>
  <c r="F7436" i="16" a="1"/>
  <c r="F7436" i="16"/>
  <c r="G7436" i="16"/>
  <c r="I7436" i="16" s="1"/>
  <c r="J7436" i="16"/>
  <c r="L7436" i="16"/>
  <c r="M7436" i="16"/>
  <c r="N7436" i="16"/>
  <c r="B7437" i="16"/>
  <c r="C7437" i="16"/>
  <c r="D7437" i="16"/>
  <c r="E7437" i="16"/>
  <c r="F7437" i="16" a="1"/>
  <c r="F7437" i="16"/>
  <c r="G7437" i="16"/>
  <c r="I7437" i="16" s="1"/>
  <c r="H7437" i="16"/>
  <c r="K7437" i="16" a="1"/>
  <c r="K7437" i="16" s="1"/>
  <c r="L7437" i="16"/>
  <c r="M7437" i="16"/>
  <c r="N7437" i="16"/>
  <c r="B7438" i="16"/>
  <c r="C7438" i="16"/>
  <c r="D7438" i="16"/>
  <c r="E7438" i="16"/>
  <c r="F7438" i="16" a="1"/>
  <c r="F7438" i="16" s="1"/>
  <c r="G7438" i="16"/>
  <c r="L7438" i="16"/>
  <c r="M7438" i="16"/>
  <c r="N7438" i="16"/>
  <c r="B7439" i="16"/>
  <c r="C7439" i="16"/>
  <c r="D7439" i="16"/>
  <c r="E7439" i="16"/>
  <c r="F7439" i="16" a="1"/>
  <c r="F7439" i="16"/>
  <c r="G7439" i="16"/>
  <c r="I7439" i="16" s="1"/>
  <c r="H7439" i="16"/>
  <c r="J7439" i="16"/>
  <c r="K7439" i="16" a="1"/>
  <c r="K7439" i="16" s="1"/>
  <c r="L7439" i="16"/>
  <c r="M7439" i="16"/>
  <c r="N7439" i="16"/>
  <c r="B7440" i="16"/>
  <c r="C7440" i="16"/>
  <c r="D7440" i="16"/>
  <c r="E7440" i="16"/>
  <c r="F7440" i="16" a="1"/>
  <c r="F7440" i="16" s="1"/>
  <c r="G7440" i="16"/>
  <c r="I7440" i="16" s="1"/>
  <c r="J7440" i="16"/>
  <c r="L7440" i="16"/>
  <c r="M7440" i="16"/>
  <c r="N7440" i="16"/>
  <c r="B7441" i="16"/>
  <c r="C7441" i="16"/>
  <c r="D7441" i="16"/>
  <c r="E7441" i="16"/>
  <c r="F7441" i="16" a="1"/>
  <c r="F7441" i="16"/>
  <c r="G7441" i="16"/>
  <c r="I7441" i="16" s="1"/>
  <c r="H7441" i="16"/>
  <c r="K7441" i="16" a="1"/>
  <c r="K7441" i="16" s="1"/>
  <c r="L7441" i="16"/>
  <c r="M7441" i="16"/>
  <c r="N7441" i="16"/>
  <c r="B7442" i="16"/>
  <c r="C7442" i="16"/>
  <c r="D7442" i="16"/>
  <c r="E7442" i="16"/>
  <c r="F7442" i="16" a="1"/>
  <c r="F7442" i="16"/>
  <c r="G7442" i="16"/>
  <c r="L7442" i="16"/>
  <c r="M7442" i="16"/>
  <c r="N7442" i="16"/>
  <c r="B7443" i="16"/>
  <c r="C7443" i="16"/>
  <c r="D7443" i="16"/>
  <c r="E7443" i="16"/>
  <c r="F7443" i="16" a="1"/>
  <c r="F7443" i="16" s="1"/>
  <c r="G7443" i="16"/>
  <c r="I7443" i="16" s="1"/>
  <c r="H7443" i="16"/>
  <c r="J7443" i="16"/>
  <c r="K7443" i="16" a="1"/>
  <c r="K7443" i="16" s="1"/>
  <c r="L7443" i="16"/>
  <c r="M7443" i="16"/>
  <c r="N7443" i="16"/>
  <c r="B7444" i="16"/>
  <c r="C7444" i="16"/>
  <c r="D7444" i="16"/>
  <c r="E7444" i="16"/>
  <c r="F7444" i="16" a="1"/>
  <c r="F7444" i="16"/>
  <c r="G7444" i="16"/>
  <c r="I7444" i="16" s="1"/>
  <c r="J7444" i="16"/>
  <c r="L7444" i="16"/>
  <c r="M7444" i="16"/>
  <c r="N7444" i="16"/>
  <c r="B7445" i="16"/>
  <c r="C7445" i="16"/>
  <c r="D7445" i="16"/>
  <c r="E7445" i="16"/>
  <c r="F7445" i="16" a="1"/>
  <c r="F7445" i="16" s="1"/>
  <c r="G7445" i="16"/>
  <c r="I7445" i="16" s="1"/>
  <c r="H7445" i="16"/>
  <c r="K7445" i="16" a="1"/>
  <c r="K7445" i="16" s="1"/>
  <c r="L7445" i="16"/>
  <c r="M7445" i="16"/>
  <c r="N7445" i="16"/>
  <c r="B7446" i="16"/>
  <c r="C7446" i="16"/>
  <c r="D7446" i="16"/>
  <c r="E7446" i="16"/>
  <c r="F7446" i="16" a="1"/>
  <c r="F7446" i="16" s="1"/>
  <c r="G7446" i="16"/>
  <c r="L7446" i="16"/>
  <c r="M7446" i="16"/>
  <c r="N7446" i="16"/>
  <c r="B7447" i="16"/>
  <c r="C7447" i="16"/>
  <c r="D7447" i="16"/>
  <c r="E7447" i="16"/>
  <c r="F7447" i="16" a="1"/>
  <c r="F7447" i="16"/>
  <c r="G7447" i="16"/>
  <c r="I7447" i="16" s="1"/>
  <c r="H7447" i="16"/>
  <c r="J7447" i="16"/>
  <c r="K7447" i="16" a="1"/>
  <c r="K7447" i="16" s="1"/>
  <c r="L7447" i="16"/>
  <c r="M7447" i="16"/>
  <c r="N7447" i="16"/>
  <c r="B7448" i="16"/>
  <c r="C7448" i="16"/>
  <c r="D7448" i="16"/>
  <c r="E7448" i="16"/>
  <c r="F7448" i="16" a="1"/>
  <c r="F7448" i="16"/>
  <c r="G7448" i="16"/>
  <c r="I7448" i="16" s="1"/>
  <c r="J7448" i="16"/>
  <c r="L7448" i="16"/>
  <c r="M7448" i="16"/>
  <c r="N7448" i="16"/>
  <c r="B7449" i="16"/>
  <c r="C7449" i="16"/>
  <c r="D7449" i="16"/>
  <c r="E7449" i="16"/>
  <c r="F7449" i="16" a="1"/>
  <c r="F7449" i="16"/>
  <c r="G7449" i="16"/>
  <c r="I7449" i="16" s="1"/>
  <c r="H7449" i="16"/>
  <c r="K7449" i="16" a="1"/>
  <c r="K7449" i="16" s="1"/>
  <c r="L7449" i="16"/>
  <c r="M7449" i="16"/>
  <c r="N7449" i="16"/>
  <c r="B7450" i="16"/>
  <c r="C7450" i="16"/>
  <c r="D7450" i="16"/>
  <c r="E7450" i="16"/>
  <c r="F7450" i="16" a="1"/>
  <c r="F7450" i="16" s="1"/>
  <c r="G7450" i="16"/>
  <c r="L7450" i="16"/>
  <c r="M7450" i="16"/>
  <c r="N7450" i="16"/>
  <c r="B7451" i="16"/>
  <c r="C7451" i="16"/>
  <c r="D7451" i="16"/>
  <c r="E7451" i="16"/>
  <c r="F7451" i="16" a="1"/>
  <c r="F7451" i="16"/>
  <c r="G7451" i="16"/>
  <c r="I7451" i="16" s="1"/>
  <c r="H7451" i="16"/>
  <c r="J7451" i="16"/>
  <c r="K7451" i="16" a="1"/>
  <c r="K7451" i="16" s="1"/>
  <c r="L7451" i="16"/>
  <c r="M7451" i="16"/>
  <c r="N7451" i="16"/>
  <c r="B7452" i="16"/>
  <c r="C7452" i="16"/>
  <c r="D7452" i="16"/>
  <c r="E7452" i="16"/>
  <c r="F7452" i="16" a="1"/>
  <c r="F7452" i="16" s="1"/>
  <c r="G7452" i="16"/>
  <c r="I7452" i="16" s="1"/>
  <c r="J7452" i="16"/>
  <c r="L7452" i="16"/>
  <c r="M7452" i="16"/>
  <c r="N7452" i="16"/>
  <c r="B7453" i="16"/>
  <c r="C7453" i="16"/>
  <c r="D7453" i="16"/>
  <c r="E7453" i="16"/>
  <c r="F7453" i="16" a="1"/>
  <c r="F7453" i="16"/>
  <c r="G7453" i="16"/>
  <c r="I7453" i="16" s="1"/>
  <c r="H7453" i="16"/>
  <c r="K7453" i="16" a="1"/>
  <c r="K7453" i="16" s="1"/>
  <c r="L7453" i="16"/>
  <c r="M7453" i="16"/>
  <c r="N7453" i="16"/>
  <c r="B7454" i="16"/>
  <c r="C7454" i="16"/>
  <c r="D7454" i="16"/>
  <c r="E7454" i="16"/>
  <c r="F7454" i="16" a="1"/>
  <c r="F7454" i="16" s="1"/>
  <c r="G7454" i="16"/>
  <c r="L7454" i="16"/>
  <c r="M7454" i="16"/>
  <c r="N7454" i="16"/>
  <c r="B7455" i="16"/>
  <c r="C7455" i="16"/>
  <c r="D7455" i="16"/>
  <c r="E7455" i="16"/>
  <c r="F7455" i="16" a="1"/>
  <c r="F7455" i="16" s="1"/>
  <c r="G7455" i="16"/>
  <c r="I7455" i="16" s="1"/>
  <c r="H7455" i="16"/>
  <c r="J7455" i="16"/>
  <c r="K7455" i="16" a="1"/>
  <c r="K7455" i="16" s="1"/>
  <c r="L7455" i="16"/>
  <c r="M7455" i="16"/>
  <c r="N7455" i="16"/>
  <c r="B7456" i="16"/>
  <c r="C7456" i="16"/>
  <c r="D7456" i="16"/>
  <c r="E7456" i="16"/>
  <c r="F7456" i="16" a="1"/>
  <c r="F7456" i="16" s="1"/>
  <c r="G7456" i="16"/>
  <c r="I7456" i="16" s="1"/>
  <c r="J7456" i="16"/>
  <c r="L7456" i="16"/>
  <c r="M7456" i="16"/>
  <c r="N7456" i="16"/>
  <c r="B7457" i="16"/>
  <c r="C7457" i="16"/>
  <c r="D7457" i="16"/>
  <c r="E7457" i="16"/>
  <c r="F7457" i="16" a="1"/>
  <c r="F7457" i="16"/>
  <c r="G7457" i="16"/>
  <c r="I7457" i="16" s="1"/>
  <c r="H7457" i="16"/>
  <c r="K7457" i="16" a="1"/>
  <c r="K7457" i="16" s="1"/>
  <c r="L7457" i="16"/>
  <c r="M7457" i="16"/>
  <c r="N7457" i="16"/>
  <c r="B7458" i="16"/>
  <c r="C7458" i="16"/>
  <c r="D7458" i="16"/>
  <c r="E7458" i="16"/>
  <c r="F7458" i="16" a="1"/>
  <c r="F7458" i="16" s="1"/>
  <c r="G7458" i="16"/>
  <c r="L7458" i="16"/>
  <c r="M7458" i="16"/>
  <c r="N7458" i="16"/>
  <c r="B7459" i="16"/>
  <c r="C7459" i="16"/>
  <c r="D7459" i="16"/>
  <c r="E7459" i="16"/>
  <c r="F7459" i="16" a="1"/>
  <c r="F7459" i="16" s="1"/>
  <c r="G7459" i="16"/>
  <c r="I7459" i="16" s="1"/>
  <c r="H7459" i="16"/>
  <c r="J7459" i="16"/>
  <c r="K7459" i="16" a="1"/>
  <c r="K7459" i="16" s="1"/>
  <c r="L7459" i="16"/>
  <c r="M7459" i="16"/>
  <c r="N7459" i="16"/>
  <c r="B7460" i="16"/>
  <c r="C7460" i="16"/>
  <c r="D7460" i="16"/>
  <c r="E7460" i="16"/>
  <c r="F7460" i="16" a="1"/>
  <c r="F7460" i="16" s="1"/>
  <c r="G7460" i="16"/>
  <c r="I7460" i="16" s="1"/>
  <c r="J7460" i="16"/>
  <c r="L7460" i="16"/>
  <c r="M7460" i="16"/>
  <c r="N7460" i="16"/>
  <c r="B7461" i="16"/>
  <c r="C7461" i="16"/>
  <c r="D7461" i="16"/>
  <c r="E7461" i="16"/>
  <c r="F7461" i="16" a="1"/>
  <c r="F7461" i="16" s="1"/>
  <c r="G7461" i="16"/>
  <c r="I7461" i="16" s="1"/>
  <c r="H7461" i="16"/>
  <c r="K7461" i="16" a="1"/>
  <c r="K7461" i="16" s="1"/>
  <c r="L7461" i="16"/>
  <c r="M7461" i="16"/>
  <c r="N7461" i="16"/>
  <c r="B7462" i="16"/>
  <c r="C7462" i="16"/>
  <c r="D7462" i="16"/>
  <c r="E7462" i="16"/>
  <c r="F7462" i="16" a="1"/>
  <c r="F7462" i="16" s="1"/>
  <c r="G7462" i="16"/>
  <c r="L7462" i="16"/>
  <c r="M7462" i="16"/>
  <c r="N7462" i="16"/>
  <c r="B7463" i="16"/>
  <c r="C7463" i="16"/>
  <c r="D7463" i="16"/>
  <c r="E7463" i="16"/>
  <c r="F7463" i="16" a="1"/>
  <c r="F7463" i="16"/>
  <c r="G7463" i="16"/>
  <c r="I7463" i="16" s="1"/>
  <c r="H7463" i="16"/>
  <c r="J7463" i="16"/>
  <c r="K7463" i="16" a="1"/>
  <c r="K7463" i="16" s="1"/>
  <c r="L7463" i="16"/>
  <c r="M7463" i="16"/>
  <c r="N7463" i="16"/>
  <c r="B7464" i="16"/>
  <c r="C7464" i="16"/>
  <c r="D7464" i="16"/>
  <c r="E7464" i="16"/>
  <c r="F7464" i="16" a="1"/>
  <c r="F7464" i="16" s="1"/>
  <c r="G7464" i="16"/>
  <c r="I7464" i="16" s="1"/>
  <c r="J7464" i="16"/>
  <c r="L7464" i="16"/>
  <c r="M7464" i="16"/>
  <c r="N7464" i="16"/>
  <c r="B7465" i="16"/>
  <c r="C7465" i="16"/>
  <c r="D7465" i="16"/>
  <c r="E7465" i="16"/>
  <c r="F7465" i="16" a="1"/>
  <c r="F7465" i="16"/>
  <c r="G7465" i="16"/>
  <c r="I7465" i="16" s="1"/>
  <c r="H7465" i="16"/>
  <c r="K7465" i="16" a="1"/>
  <c r="K7465" i="16" s="1"/>
  <c r="L7465" i="16"/>
  <c r="M7465" i="16"/>
  <c r="N7465" i="16"/>
  <c r="B7466" i="16"/>
  <c r="C7466" i="16"/>
  <c r="D7466" i="16"/>
  <c r="E7466" i="16"/>
  <c r="F7466" i="16" a="1"/>
  <c r="F7466" i="16"/>
  <c r="G7466" i="16"/>
  <c r="L7466" i="16"/>
  <c r="M7466" i="16"/>
  <c r="N7466" i="16"/>
  <c r="B7467" i="16"/>
  <c r="C7467" i="16"/>
  <c r="D7467" i="16"/>
  <c r="E7467" i="16"/>
  <c r="F7467" i="16" a="1"/>
  <c r="F7467" i="16" s="1"/>
  <c r="G7467" i="16"/>
  <c r="I7467" i="16" s="1"/>
  <c r="H7467" i="16"/>
  <c r="J7467" i="16"/>
  <c r="K7467" i="16" a="1"/>
  <c r="K7467" i="16" s="1"/>
  <c r="L7467" i="16"/>
  <c r="M7467" i="16"/>
  <c r="N7467" i="16"/>
  <c r="B7468" i="16"/>
  <c r="C7468" i="16"/>
  <c r="D7468" i="16"/>
  <c r="E7468" i="16"/>
  <c r="F7468" i="16" a="1"/>
  <c r="F7468" i="16"/>
  <c r="G7468" i="16"/>
  <c r="I7468" i="16" s="1"/>
  <c r="J7468" i="16"/>
  <c r="L7468" i="16"/>
  <c r="M7468" i="16"/>
  <c r="N7468" i="16"/>
  <c r="B7469" i="16"/>
  <c r="C7469" i="16"/>
  <c r="D7469" i="16"/>
  <c r="E7469" i="16"/>
  <c r="F7469" i="16" a="1"/>
  <c r="F7469" i="16" s="1"/>
  <c r="G7469" i="16"/>
  <c r="I7469" i="16" s="1"/>
  <c r="H7469" i="16"/>
  <c r="K7469" i="16" a="1"/>
  <c r="K7469" i="16" s="1"/>
  <c r="L7469" i="16"/>
  <c r="M7469" i="16"/>
  <c r="N7469" i="16"/>
  <c r="B7470" i="16"/>
  <c r="C7470" i="16"/>
  <c r="D7470" i="16"/>
  <c r="E7470" i="16"/>
  <c r="F7470" i="16" a="1"/>
  <c r="F7470" i="16" s="1"/>
  <c r="G7470" i="16"/>
  <c r="L7470" i="16"/>
  <c r="M7470" i="16"/>
  <c r="N7470" i="16"/>
  <c r="B7471" i="16"/>
  <c r="C7471" i="16"/>
  <c r="D7471" i="16"/>
  <c r="E7471" i="16"/>
  <c r="F7471" i="16" a="1"/>
  <c r="F7471" i="16"/>
  <c r="G7471" i="16"/>
  <c r="I7471" i="16" s="1"/>
  <c r="H7471" i="16"/>
  <c r="J7471" i="16"/>
  <c r="K7471" i="16" a="1"/>
  <c r="K7471" i="16" s="1"/>
  <c r="L7471" i="16"/>
  <c r="M7471" i="16"/>
  <c r="N7471" i="16"/>
  <c r="B7472" i="16"/>
  <c r="C7472" i="16"/>
  <c r="D7472" i="16"/>
  <c r="E7472" i="16"/>
  <c r="F7472" i="16" a="1"/>
  <c r="F7472" i="16"/>
  <c r="G7472" i="16"/>
  <c r="I7472" i="16" s="1"/>
  <c r="J7472" i="16"/>
  <c r="L7472" i="16"/>
  <c r="M7472" i="16"/>
  <c r="N7472" i="16"/>
  <c r="B7473" i="16"/>
  <c r="C7473" i="16"/>
  <c r="D7473" i="16"/>
  <c r="E7473" i="16"/>
  <c r="F7473" i="16" a="1"/>
  <c r="F7473" i="16"/>
  <c r="G7473" i="16"/>
  <c r="I7473" i="16" s="1"/>
  <c r="H7473" i="16"/>
  <c r="K7473" i="16" a="1"/>
  <c r="K7473" i="16" s="1"/>
  <c r="L7473" i="16"/>
  <c r="M7473" i="16"/>
  <c r="N7473" i="16"/>
  <c r="B7474" i="16"/>
  <c r="C7474" i="16"/>
  <c r="D7474" i="16"/>
  <c r="E7474" i="16"/>
  <c r="F7474" i="16" a="1"/>
  <c r="F7474" i="16"/>
  <c r="G7474" i="16"/>
  <c r="L7474" i="16"/>
  <c r="M7474" i="16"/>
  <c r="N7474" i="16"/>
  <c r="B7475" i="16"/>
  <c r="C7475" i="16"/>
  <c r="D7475" i="16"/>
  <c r="E7475" i="16"/>
  <c r="F7475" i="16" a="1"/>
  <c r="F7475" i="16" s="1"/>
  <c r="G7475" i="16"/>
  <c r="I7475" i="16" s="1"/>
  <c r="H7475" i="16"/>
  <c r="J7475" i="16"/>
  <c r="K7475" i="16" a="1"/>
  <c r="K7475" i="16" s="1"/>
  <c r="L7475" i="16"/>
  <c r="M7475" i="16"/>
  <c r="N7475" i="16"/>
  <c r="B7476" i="16"/>
  <c r="C7476" i="16"/>
  <c r="D7476" i="16"/>
  <c r="E7476" i="16"/>
  <c r="F7476" i="16" a="1"/>
  <c r="F7476" i="16" s="1"/>
  <c r="G7476" i="16"/>
  <c r="I7476" i="16" s="1"/>
  <c r="J7476" i="16"/>
  <c r="L7476" i="16"/>
  <c r="M7476" i="16"/>
  <c r="N7476" i="16"/>
  <c r="B7477" i="16"/>
  <c r="C7477" i="16"/>
  <c r="D7477" i="16"/>
  <c r="E7477" i="16"/>
  <c r="F7477" i="16" a="1"/>
  <c r="F7477" i="16"/>
  <c r="G7477" i="16"/>
  <c r="I7477" i="16" s="1"/>
  <c r="H7477" i="16"/>
  <c r="K7477" i="16" a="1"/>
  <c r="K7477" i="16" s="1"/>
  <c r="L7477" i="16"/>
  <c r="M7477" i="16"/>
  <c r="N7477" i="16"/>
  <c r="B7478" i="16"/>
  <c r="C7478" i="16"/>
  <c r="D7478" i="16"/>
  <c r="E7478" i="16"/>
  <c r="F7478" i="16" a="1"/>
  <c r="F7478" i="16" s="1"/>
  <c r="G7478" i="16"/>
  <c r="L7478" i="16"/>
  <c r="M7478" i="16"/>
  <c r="N7478" i="16"/>
  <c r="B7479" i="16"/>
  <c r="C7479" i="16"/>
  <c r="D7479" i="16"/>
  <c r="E7479" i="16"/>
  <c r="F7479" i="16" a="1"/>
  <c r="F7479" i="16" s="1"/>
  <c r="G7479" i="16"/>
  <c r="I7479" i="16" s="1"/>
  <c r="H7479" i="16"/>
  <c r="J7479" i="16"/>
  <c r="K7479" i="16" a="1"/>
  <c r="K7479" i="16" s="1"/>
  <c r="L7479" i="16"/>
  <c r="M7479" i="16"/>
  <c r="N7479" i="16"/>
  <c r="B7480" i="16"/>
  <c r="C7480" i="16"/>
  <c r="D7480" i="16"/>
  <c r="E7480" i="16"/>
  <c r="F7480" i="16" a="1"/>
  <c r="F7480" i="16"/>
  <c r="G7480" i="16"/>
  <c r="I7480" i="16" s="1"/>
  <c r="J7480" i="16"/>
  <c r="L7480" i="16"/>
  <c r="M7480" i="16"/>
  <c r="N7480" i="16"/>
  <c r="B7481" i="16"/>
  <c r="C7481" i="16"/>
  <c r="D7481" i="16"/>
  <c r="E7481" i="16"/>
  <c r="F7481" i="16" a="1"/>
  <c r="F7481" i="16" s="1"/>
  <c r="G7481" i="16"/>
  <c r="I7481" i="16" s="1"/>
  <c r="H7481" i="16"/>
  <c r="K7481" i="16" a="1"/>
  <c r="K7481" i="16" s="1"/>
  <c r="L7481" i="16"/>
  <c r="M7481" i="16"/>
  <c r="N7481" i="16"/>
  <c r="B7482" i="16"/>
  <c r="C7482" i="16"/>
  <c r="D7482" i="16"/>
  <c r="E7482" i="16"/>
  <c r="F7482" i="16" a="1"/>
  <c r="F7482" i="16" s="1"/>
  <c r="G7482" i="16"/>
  <c r="L7482" i="16"/>
  <c r="M7482" i="16"/>
  <c r="N7482" i="16"/>
  <c r="B7483" i="16"/>
  <c r="C7483" i="16"/>
  <c r="D7483" i="16"/>
  <c r="E7483" i="16"/>
  <c r="F7483" i="16" a="1"/>
  <c r="F7483" i="16"/>
  <c r="G7483" i="16"/>
  <c r="I7483" i="16" s="1"/>
  <c r="H7483" i="16"/>
  <c r="J7483" i="16"/>
  <c r="K7483" i="16" a="1"/>
  <c r="K7483" i="16" s="1"/>
  <c r="L7483" i="16"/>
  <c r="M7483" i="16"/>
  <c r="N7483" i="16"/>
  <c r="B7484" i="16"/>
  <c r="C7484" i="16"/>
  <c r="D7484" i="16"/>
  <c r="E7484" i="16"/>
  <c r="F7484" i="16" a="1"/>
  <c r="F7484" i="16" s="1"/>
  <c r="G7484" i="16"/>
  <c r="I7484" i="16" s="1"/>
  <c r="J7484" i="16"/>
  <c r="L7484" i="16"/>
  <c r="M7484" i="16"/>
  <c r="N7484" i="16"/>
  <c r="B7485" i="16"/>
  <c r="C7485" i="16"/>
  <c r="D7485" i="16"/>
  <c r="E7485" i="16"/>
  <c r="F7485" i="16" a="1"/>
  <c r="F7485" i="16"/>
  <c r="G7485" i="16"/>
  <c r="I7485" i="16" s="1"/>
  <c r="H7485" i="16"/>
  <c r="K7485" i="16" a="1"/>
  <c r="K7485" i="16" s="1"/>
  <c r="L7485" i="16"/>
  <c r="M7485" i="16"/>
  <c r="N7485" i="16"/>
  <c r="B7486" i="16"/>
  <c r="C7486" i="16"/>
  <c r="D7486" i="16"/>
  <c r="E7486" i="16"/>
  <c r="F7486" i="16" a="1"/>
  <c r="F7486" i="16" s="1"/>
  <c r="G7486" i="16"/>
  <c r="L7486" i="16"/>
  <c r="M7486" i="16"/>
  <c r="N7486" i="16"/>
  <c r="B7487" i="16"/>
  <c r="C7487" i="16"/>
  <c r="D7487" i="16"/>
  <c r="E7487" i="16"/>
  <c r="F7487" i="16" a="1"/>
  <c r="F7487" i="16" s="1"/>
  <c r="G7487" i="16"/>
  <c r="I7487" i="16" s="1"/>
  <c r="H7487" i="16"/>
  <c r="J7487" i="16"/>
  <c r="K7487" i="16" a="1"/>
  <c r="K7487" i="16" s="1"/>
  <c r="L7487" i="16"/>
  <c r="M7487" i="16"/>
  <c r="N7487" i="16"/>
  <c r="B7488" i="16"/>
  <c r="C7488" i="16"/>
  <c r="D7488" i="16"/>
  <c r="E7488" i="16"/>
  <c r="F7488" i="16" a="1"/>
  <c r="F7488" i="16" s="1"/>
  <c r="G7488" i="16"/>
  <c r="I7488" i="16" s="1"/>
  <c r="J7488" i="16"/>
  <c r="L7488" i="16"/>
  <c r="M7488" i="16"/>
  <c r="N7488" i="16"/>
  <c r="B7489" i="16"/>
  <c r="C7489" i="16"/>
  <c r="D7489" i="16"/>
  <c r="E7489" i="16"/>
  <c r="F7489" i="16" a="1"/>
  <c r="F7489" i="16"/>
  <c r="G7489" i="16"/>
  <c r="I7489" i="16" s="1"/>
  <c r="H7489" i="16"/>
  <c r="K7489" i="16" a="1"/>
  <c r="K7489" i="16" s="1"/>
  <c r="L7489" i="16"/>
  <c r="M7489" i="16"/>
  <c r="N7489" i="16"/>
  <c r="B7490" i="16"/>
  <c r="C7490" i="16"/>
  <c r="D7490" i="16"/>
  <c r="E7490" i="16"/>
  <c r="F7490" i="16" a="1"/>
  <c r="F7490" i="16" s="1"/>
  <c r="G7490" i="16"/>
  <c r="L7490" i="16"/>
  <c r="M7490" i="16"/>
  <c r="N7490" i="16"/>
  <c r="B7491" i="16"/>
  <c r="C7491" i="16"/>
  <c r="D7491" i="16"/>
  <c r="E7491" i="16"/>
  <c r="F7491" i="16" a="1"/>
  <c r="F7491" i="16" s="1"/>
  <c r="G7491" i="16"/>
  <c r="I7491" i="16" s="1"/>
  <c r="H7491" i="16"/>
  <c r="J7491" i="16"/>
  <c r="K7491" i="16" a="1"/>
  <c r="K7491" i="16" s="1"/>
  <c r="L7491" i="16"/>
  <c r="M7491" i="16"/>
  <c r="N7491" i="16"/>
  <c r="B7492" i="16"/>
  <c r="C7492" i="16"/>
  <c r="D7492" i="16"/>
  <c r="E7492" i="16"/>
  <c r="F7492" i="16" a="1"/>
  <c r="F7492" i="16" s="1"/>
  <c r="G7492" i="16"/>
  <c r="I7492" i="16" s="1"/>
  <c r="J7492" i="16"/>
  <c r="L7492" i="16"/>
  <c r="M7492" i="16"/>
  <c r="N7492" i="16"/>
  <c r="B7493" i="16"/>
  <c r="C7493" i="16"/>
  <c r="D7493" i="16"/>
  <c r="E7493" i="16"/>
  <c r="F7493" i="16" a="1"/>
  <c r="F7493" i="16" s="1"/>
  <c r="G7493" i="16"/>
  <c r="I7493" i="16" s="1"/>
  <c r="H7493" i="16"/>
  <c r="K7493" i="16" a="1"/>
  <c r="K7493" i="16" s="1"/>
  <c r="L7493" i="16"/>
  <c r="M7493" i="16"/>
  <c r="N7493" i="16"/>
  <c r="B7494" i="16"/>
  <c r="C7494" i="16"/>
  <c r="D7494" i="16"/>
  <c r="E7494" i="16"/>
  <c r="F7494" i="16" a="1"/>
  <c r="F7494" i="16" s="1"/>
  <c r="G7494" i="16"/>
  <c r="L7494" i="16"/>
  <c r="M7494" i="16"/>
  <c r="N7494" i="16"/>
  <c r="B7495" i="16"/>
  <c r="C7495" i="16"/>
  <c r="D7495" i="16"/>
  <c r="E7495" i="16"/>
  <c r="F7495" i="16" a="1"/>
  <c r="F7495" i="16"/>
  <c r="G7495" i="16"/>
  <c r="I7495" i="16" s="1"/>
  <c r="H7495" i="16"/>
  <c r="J7495" i="16"/>
  <c r="K7495" i="16" a="1"/>
  <c r="K7495" i="16" s="1"/>
  <c r="L7495" i="16"/>
  <c r="M7495" i="16"/>
  <c r="N7495" i="16"/>
  <c r="B7496" i="16"/>
  <c r="C7496" i="16"/>
  <c r="D7496" i="16"/>
  <c r="E7496" i="16"/>
  <c r="F7496" i="16" a="1"/>
  <c r="F7496" i="16" s="1"/>
  <c r="G7496" i="16"/>
  <c r="I7496" i="16" s="1"/>
  <c r="J7496" i="16"/>
  <c r="L7496" i="16"/>
  <c r="M7496" i="16"/>
  <c r="N7496" i="16"/>
  <c r="B7497" i="16"/>
  <c r="C7497" i="16"/>
  <c r="D7497" i="16"/>
  <c r="E7497" i="16"/>
  <c r="F7497" i="16" a="1"/>
  <c r="F7497" i="16"/>
  <c r="G7497" i="16"/>
  <c r="I7497" i="16" s="1"/>
  <c r="H7497" i="16"/>
  <c r="K7497" i="16" a="1"/>
  <c r="K7497" i="16" s="1"/>
  <c r="L7497" i="16"/>
  <c r="M7497" i="16"/>
  <c r="N7497" i="16"/>
  <c r="B7498" i="16"/>
  <c r="C7498" i="16"/>
  <c r="D7498" i="16"/>
  <c r="E7498" i="16"/>
  <c r="F7498" i="16" a="1"/>
  <c r="F7498" i="16"/>
  <c r="G7498" i="16"/>
  <c r="L7498" i="16"/>
  <c r="M7498" i="16"/>
  <c r="N7498" i="16"/>
  <c r="B7499" i="16"/>
  <c r="C7499" i="16"/>
  <c r="D7499" i="16"/>
  <c r="E7499" i="16"/>
  <c r="F7499" i="16" a="1"/>
  <c r="F7499" i="16"/>
  <c r="G7499" i="16"/>
  <c r="I7499" i="16" s="1"/>
  <c r="H7499" i="16"/>
  <c r="J7499" i="16"/>
  <c r="K7499" i="16" a="1"/>
  <c r="K7499" i="16" s="1"/>
  <c r="L7499" i="16"/>
  <c r="M7499" i="16"/>
  <c r="N7499" i="16"/>
  <c r="B7500" i="16"/>
  <c r="C7500" i="16"/>
  <c r="D7500" i="16"/>
  <c r="E7500" i="16"/>
  <c r="F7500" i="16" a="1"/>
  <c r="F7500" i="16" s="1"/>
  <c r="G7500" i="16"/>
  <c r="I7500" i="16" s="1"/>
  <c r="J7500" i="16"/>
  <c r="L7500" i="16"/>
  <c r="M7500" i="16"/>
  <c r="N7500" i="16"/>
  <c r="B7501" i="16"/>
  <c r="C7501" i="16"/>
  <c r="D7501" i="16"/>
  <c r="E7501" i="16"/>
  <c r="F7501" i="16" a="1"/>
  <c r="F7501" i="16" s="1"/>
  <c r="G7501" i="16"/>
  <c r="I7501" i="16" s="1"/>
  <c r="H7501" i="16"/>
  <c r="J7501" i="16"/>
  <c r="K7501" i="16" a="1"/>
  <c r="K7501" i="16" s="1"/>
  <c r="L7501" i="16"/>
  <c r="M7501" i="16"/>
  <c r="N7501" i="16"/>
  <c r="B7502" i="16"/>
  <c r="C7502" i="16"/>
  <c r="D7502" i="16"/>
  <c r="E7502" i="16"/>
  <c r="F7502" i="16" a="1"/>
  <c r="F7502" i="16" s="1"/>
  <c r="G7502" i="16"/>
  <c r="L7502" i="16"/>
  <c r="M7502" i="16"/>
  <c r="N7502" i="16"/>
  <c r="B7503" i="16"/>
  <c r="C7503" i="16"/>
  <c r="D7503" i="16"/>
  <c r="E7503" i="16"/>
  <c r="F7503" i="16" a="1"/>
  <c r="F7503" i="16" s="1"/>
  <c r="G7503" i="16"/>
  <c r="I7503" i="16" s="1"/>
  <c r="H7503" i="16"/>
  <c r="K7503" i="16" a="1"/>
  <c r="K7503" i="16" s="1"/>
  <c r="L7503" i="16"/>
  <c r="M7503" i="16"/>
  <c r="N7503" i="16"/>
  <c r="B7504" i="16"/>
  <c r="C7504" i="16"/>
  <c r="D7504" i="16"/>
  <c r="E7504" i="16"/>
  <c r="F7504" i="16" a="1"/>
  <c r="F7504" i="16"/>
  <c r="G7504" i="16"/>
  <c r="I7504" i="16" s="1"/>
  <c r="J7504" i="16"/>
  <c r="L7504" i="16"/>
  <c r="M7504" i="16"/>
  <c r="N7504" i="16"/>
  <c r="B7505" i="16"/>
  <c r="C7505" i="16"/>
  <c r="D7505" i="16"/>
  <c r="E7505" i="16"/>
  <c r="F7505" i="16" a="1"/>
  <c r="F7505" i="16" s="1"/>
  <c r="G7505" i="16"/>
  <c r="I7505" i="16" s="1"/>
  <c r="H7505" i="16"/>
  <c r="J7505" i="16"/>
  <c r="K7505" i="16" a="1"/>
  <c r="K7505" i="16" s="1"/>
  <c r="L7505" i="16"/>
  <c r="M7505" i="16"/>
  <c r="N7505" i="16"/>
  <c r="B7506" i="16"/>
  <c r="C7506" i="16"/>
  <c r="D7506" i="16"/>
  <c r="E7506" i="16"/>
  <c r="F7506" i="16" a="1"/>
  <c r="F7506" i="16"/>
  <c r="G7506" i="16"/>
  <c r="L7506" i="16"/>
  <c r="M7506" i="16"/>
  <c r="N7506" i="16"/>
  <c r="B7507" i="16"/>
  <c r="C7507" i="16"/>
  <c r="D7507" i="16"/>
  <c r="E7507" i="16"/>
  <c r="F7507" i="16" a="1"/>
  <c r="F7507" i="16" s="1"/>
  <c r="G7507" i="16"/>
  <c r="I7507" i="16" s="1"/>
  <c r="H7507" i="16"/>
  <c r="K7507" i="16" a="1"/>
  <c r="K7507" i="16" s="1"/>
  <c r="L7507" i="16"/>
  <c r="M7507" i="16"/>
  <c r="N7507" i="16"/>
  <c r="B7508" i="16"/>
  <c r="C7508" i="16"/>
  <c r="D7508" i="16"/>
  <c r="E7508" i="16"/>
  <c r="F7508" i="16" a="1"/>
  <c r="F7508" i="16" s="1"/>
  <c r="G7508" i="16"/>
  <c r="I7508" i="16" s="1"/>
  <c r="J7508" i="16"/>
  <c r="L7508" i="16"/>
  <c r="M7508" i="16"/>
  <c r="N7508" i="16"/>
  <c r="B7509" i="16"/>
  <c r="C7509" i="16"/>
  <c r="D7509" i="16"/>
  <c r="E7509" i="16"/>
  <c r="F7509" i="16" a="1"/>
  <c r="F7509" i="16"/>
  <c r="G7509" i="16"/>
  <c r="I7509" i="16" s="1"/>
  <c r="H7509" i="16"/>
  <c r="J7509" i="16"/>
  <c r="K7509" i="16" a="1"/>
  <c r="K7509" i="16" s="1"/>
  <c r="L7509" i="16"/>
  <c r="M7509" i="16"/>
  <c r="N7509" i="16"/>
  <c r="B7510" i="16"/>
  <c r="C7510" i="16"/>
  <c r="D7510" i="16"/>
  <c r="E7510" i="16"/>
  <c r="F7510" i="16" a="1"/>
  <c r="F7510" i="16" s="1"/>
  <c r="G7510" i="16"/>
  <c r="L7510" i="16"/>
  <c r="M7510" i="16"/>
  <c r="N7510" i="16"/>
  <c r="B7511" i="16"/>
  <c r="C7511" i="16"/>
  <c r="D7511" i="16"/>
  <c r="E7511" i="16"/>
  <c r="F7511" i="16" a="1"/>
  <c r="F7511" i="16" s="1"/>
  <c r="G7511" i="16"/>
  <c r="I7511" i="16" s="1"/>
  <c r="H7511" i="16"/>
  <c r="K7511" i="16" a="1"/>
  <c r="K7511" i="16" s="1"/>
  <c r="L7511" i="16"/>
  <c r="M7511" i="16"/>
  <c r="N7511" i="16"/>
  <c r="B7512" i="16"/>
  <c r="C7512" i="16"/>
  <c r="D7512" i="16"/>
  <c r="E7512" i="16"/>
  <c r="F7512" i="16" a="1"/>
  <c r="F7512" i="16" s="1"/>
  <c r="G7512" i="16"/>
  <c r="I7512" i="16" s="1"/>
  <c r="J7512" i="16"/>
  <c r="L7512" i="16"/>
  <c r="M7512" i="16"/>
  <c r="N7512" i="16"/>
  <c r="B7513" i="16"/>
  <c r="C7513" i="16"/>
  <c r="D7513" i="16"/>
  <c r="E7513" i="16"/>
  <c r="F7513" i="16" a="1"/>
  <c r="F7513" i="16"/>
  <c r="G7513" i="16"/>
  <c r="I7513" i="16" s="1"/>
  <c r="H7513" i="16"/>
  <c r="J7513" i="16"/>
  <c r="K7513" i="16" a="1"/>
  <c r="K7513" i="16" s="1"/>
  <c r="L7513" i="16"/>
  <c r="M7513" i="16"/>
  <c r="N7513" i="16"/>
  <c r="B7514" i="16"/>
  <c r="C7514" i="16"/>
  <c r="D7514" i="16"/>
  <c r="E7514" i="16"/>
  <c r="F7514" i="16" a="1"/>
  <c r="F7514" i="16" s="1"/>
  <c r="G7514" i="16"/>
  <c r="L7514" i="16"/>
  <c r="M7514" i="16"/>
  <c r="N7514" i="16"/>
  <c r="B7515" i="16"/>
  <c r="C7515" i="16"/>
  <c r="D7515" i="16"/>
  <c r="E7515" i="16"/>
  <c r="F7515" i="16" a="1"/>
  <c r="F7515" i="16" s="1"/>
  <c r="G7515" i="16"/>
  <c r="I7515" i="16" s="1"/>
  <c r="H7515" i="16"/>
  <c r="K7515" i="16" a="1"/>
  <c r="K7515" i="16" s="1"/>
  <c r="L7515" i="16"/>
  <c r="M7515" i="16"/>
  <c r="N7515" i="16"/>
  <c r="B7516" i="16"/>
  <c r="C7516" i="16"/>
  <c r="D7516" i="16"/>
  <c r="E7516" i="16"/>
  <c r="F7516" i="16" a="1"/>
  <c r="F7516" i="16"/>
  <c r="G7516" i="16"/>
  <c r="I7516" i="16" s="1"/>
  <c r="J7516" i="16"/>
  <c r="L7516" i="16"/>
  <c r="M7516" i="16"/>
  <c r="N7516" i="16"/>
  <c r="B7517" i="16"/>
  <c r="C7517" i="16"/>
  <c r="D7517" i="16"/>
  <c r="E7517" i="16"/>
  <c r="F7517" i="16" a="1"/>
  <c r="F7517" i="16" s="1"/>
  <c r="G7517" i="16"/>
  <c r="I7517" i="16" s="1"/>
  <c r="H7517" i="16"/>
  <c r="J7517" i="16"/>
  <c r="K7517" i="16" a="1"/>
  <c r="K7517" i="16" s="1"/>
  <c r="L7517" i="16"/>
  <c r="M7517" i="16"/>
  <c r="N7517" i="16"/>
  <c r="B7518" i="16"/>
  <c r="C7518" i="16"/>
  <c r="D7518" i="16"/>
  <c r="E7518" i="16"/>
  <c r="F7518" i="16" a="1"/>
  <c r="F7518" i="16"/>
  <c r="G7518" i="16"/>
  <c r="L7518" i="16"/>
  <c r="M7518" i="16"/>
  <c r="N7518" i="16"/>
  <c r="B7519" i="16"/>
  <c r="C7519" i="16"/>
  <c r="D7519" i="16"/>
  <c r="E7519" i="16"/>
  <c r="F7519" i="16" a="1"/>
  <c r="F7519" i="16" s="1"/>
  <c r="G7519" i="16"/>
  <c r="I7519" i="16" s="1"/>
  <c r="H7519" i="16"/>
  <c r="K7519" i="16" a="1"/>
  <c r="K7519" i="16" s="1"/>
  <c r="L7519" i="16"/>
  <c r="M7519" i="16"/>
  <c r="N7519" i="16"/>
  <c r="B7520" i="16"/>
  <c r="C7520" i="16"/>
  <c r="D7520" i="16"/>
  <c r="E7520" i="16"/>
  <c r="F7520" i="16" a="1"/>
  <c r="F7520" i="16" s="1"/>
  <c r="G7520" i="16"/>
  <c r="I7520" i="16" s="1"/>
  <c r="J7520" i="16"/>
  <c r="L7520" i="16"/>
  <c r="M7520" i="16"/>
  <c r="N7520" i="16"/>
  <c r="B7521" i="16"/>
  <c r="C7521" i="16"/>
  <c r="D7521" i="16"/>
  <c r="E7521" i="16"/>
  <c r="F7521" i="16" a="1"/>
  <c r="F7521" i="16"/>
  <c r="G7521" i="16"/>
  <c r="I7521" i="16" s="1"/>
  <c r="H7521" i="16"/>
  <c r="J7521" i="16"/>
  <c r="K7521" i="16" a="1"/>
  <c r="K7521" i="16" s="1"/>
  <c r="L7521" i="16"/>
  <c r="M7521" i="16"/>
  <c r="N7521" i="16"/>
  <c r="B7522" i="16"/>
  <c r="C7522" i="16"/>
  <c r="D7522" i="16"/>
  <c r="E7522" i="16"/>
  <c r="F7522" i="16" a="1"/>
  <c r="F7522" i="16" s="1"/>
  <c r="G7522" i="16"/>
  <c r="L7522" i="16"/>
  <c r="M7522" i="16"/>
  <c r="N7522" i="16"/>
  <c r="B7523" i="16"/>
  <c r="C7523" i="16"/>
  <c r="D7523" i="16"/>
  <c r="E7523" i="16"/>
  <c r="F7523" i="16" a="1"/>
  <c r="F7523" i="16" s="1"/>
  <c r="G7523" i="16"/>
  <c r="I7523" i="16" s="1"/>
  <c r="H7523" i="16"/>
  <c r="K7523" i="16" a="1"/>
  <c r="K7523" i="16" s="1"/>
  <c r="L7523" i="16"/>
  <c r="M7523" i="16"/>
  <c r="N7523" i="16"/>
  <c r="B7524" i="16"/>
  <c r="C7524" i="16"/>
  <c r="D7524" i="16"/>
  <c r="E7524" i="16"/>
  <c r="F7524" i="16" a="1"/>
  <c r="F7524" i="16" s="1"/>
  <c r="G7524" i="16"/>
  <c r="I7524" i="16" s="1"/>
  <c r="J7524" i="16"/>
  <c r="L7524" i="16"/>
  <c r="M7524" i="16"/>
  <c r="N7524" i="16"/>
  <c r="B7525" i="16"/>
  <c r="C7525" i="16"/>
  <c r="D7525" i="16"/>
  <c r="E7525" i="16"/>
  <c r="F7525" i="16" a="1"/>
  <c r="F7525" i="16" s="1"/>
  <c r="G7525" i="16"/>
  <c r="I7525" i="16" s="1"/>
  <c r="H7525" i="16"/>
  <c r="J7525" i="16"/>
  <c r="K7525" i="16" a="1"/>
  <c r="K7525" i="16" s="1"/>
  <c r="L7525" i="16"/>
  <c r="M7525" i="16"/>
  <c r="N7525" i="16"/>
  <c r="B7526" i="16"/>
  <c r="C7526" i="16"/>
  <c r="D7526" i="16"/>
  <c r="E7526" i="16"/>
  <c r="F7526" i="16" a="1"/>
  <c r="F7526" i="16" s="1"/>
  <c r="G7526" i="16"/>
  <c r="L7526" i="16"/>
  <c r="M7526" i="16"/>
  <c r="N7526" i="16"/>
  <c r="B7527" i="16"/>
  <c r="C7527" i="16"/>
  <c r="D7527" i="16"/>
  <c r="E7527" i="16"/>
  <c r="F7527" i="16" a="1"/>
  <c r="F7527" i="16" s="1"/>
  <c r="G7527" i="16"/>
  <c r="I7527" i="16" s="1"/>
  <c r="H7527" i="16"/>
  <c r="K7527" i="16" a="1"/>
  <c r="K7527" i="16" s="1"/>
  <c r="L7527" i="16"/>
  <c r="M7527" i="16"/>
  <c r="N7527" i="16"/>
  <c r="B7528" i="16"/>
  <c r="C7528" i="16"/>
  <c r="D7528" i="16"/>
  <c r="E7528" i="16"/>
  <c r="F7528" i="16" a="1"/>
  <c r="F7528" i="16"/>
  <c r="G7528" i="16"/>
  <c r="I7528" i="16" s="1"/>
  <c r="J7528" i="16"/>
  <c r="L7528" i="16"/>
  <c r="M7528" i="16"/>
  <c r="N7528" i="16"/>
  <c r="B7529" i="16"/>
  <c r="C7529" i="16"/>
  <c r="D7529" i="16"/>
  <c r="E7529" i="16"/>
  <c r="F7529" i="16" a="1"/>
  <c r="F7529" i="16" s="1"/>
  <c r="G7529" i="16"/>
  <c r="I7529" i="16" s="1"/>
  <c r="H7529" i="16"/>
  <c r="J7529" i="16"/>
  <c r="K7529" i="16" a="1"/>
  <c r="K7529" i="16" s="1"/>
  <c r="L7529" i="16"/>
  <c r="M7529" i="16"/>
  <c r="N7529" i="16"/>
  <c r="B7530" i="16"/>
  <c r="C7530" i="16"/>
  <c r="D7530" i="16"/>
  <c r="E7530" i="16"/>
  <c r="F7530" i="16" a="1"/>
  <c r="F7530" i="16"/>
  <c r="G7530" i="16"/>
  <c r="L7530" i="16"/>
  <c r="M7530" i="16"/>
  <c r="N7530" i="16"/>
  <c r="B7531" i="16"/>
  <c r="C7531" i="16"/>
  <c r="D7531" i="16"/>
  <c r="E7531" i="16"/>
  <c r="F7531" i="16" a="1"/>
  <c r="F7531" i="16"/>
  <c r="G7531" i="16"/>
  <c r="I7531" i="16" s="1"/>
  <c r="H7531" i="16"/>
  <c r="K7531" i="16" a="1"/>
  <c r="K7531" i="16" s="1"/>
  <c r="L7531" i="16"/>
  <c r="M7531" i="16"/>
  <c r="N7531" i="16"/>
  <c r="B7532" i="16"/>
  <c r="C7532" i="16"/>
  <c r="D7532" i="16"/>
  <c r="E7532" i="16"/>
  <c r="F7532" i="16" a="1"/>
  <c r="F7532" i="16"/>
  <c r="G7532" i="16"/>
  <c r="I7532" i="16" s="1"/>
  <c r="J7532" i="16"/>
  <c r="L7532" i="16"/>
  <c r="M7532" i="16"/>
  <c r="N7532" i="16"/>
  <c r="B7533" i="16"/>
  <c r="C7533" i="16"/>
  <c r="D7533" i="16"/>
  <c r="E7533" i="16"/>
  <c r="F7533" i="16" a="1"/>
  <c r="F7533" i="16" s="1"/>
  <c r="G7533" i="16"/>
  <c r="I7533" i="16" s="1"/>
  <c r="H7533" i="16"/>
  <c r="J7533" i="16"/>
  <c r="K7533" i="16" a="1"/>
  <c r="K7533" i="16" s="1"/>
  <c r="L7533" i="16"/>
  <c r="M7533" i="16"/>
  <c r="N7533" i="16"/>
  <c r="B7534" i="16"/>
  <c r="C7534" i="16"/>
  <c r="D7534" i="16"/>
  <c r="E7534" i="16"/>
  <c r="F7534" i="16" a="1"/>
  <c r="F7534" i="16"/>
  <c r="G7534" i="16"/>
  <c r="L7534" i="16"/>
  <c r="M7534" i="16"/>
  <c r="N7534" i="16"/>
  <c r="B7535" i="16"/>
  <c r="C7535" i="16"/>
  <c r="D7535" i="16"/>
  <c r="E7535" i="16"/>
  <c r="F7535" i="16" a="1"/>
  <c r="F7535" i="16" s="1"/>
  <c r="G7535" i="16"/>
  <c r="I7535" i="16" s="1"/>
  <c r="H7535" i="16"/>
  <c r="K7535" i="16" a="1"/>
  <c r="K7535" i="16" s="1"/>
  <c r="L7535" i="16"/>
  <c r="M7535" i="16"/>
  <c r="N7535" i="16"/>
  <c r="B7536" i="16"/>
  <c r="C7536" i="16"/>
  <c r="D7536" i="16"/>
  <c r="E7536" i="16"/>
  <c r="F7536" i="16" a="1"/>
  <c r="F7536" i="16" s="1"/>
  <c r="G7536" i="16"/>
  <c r="I7536" i="16" s="1"/>
  <c r="J7536" i="16"/>
  <c r="L7536" i="16"/>
  <c r="M7536" i="16"/>
  <c r="N7536" i="16"/>
  <c r="B7537" i="16"/>
  <c r="C7537" i="16"/>
  <c r="D7537" i="16"/>
  <c r="E7537" i="16"/>
  <c r="F7537" i="16" a="1"/>
  <c r="F7537" i="16" s="1"/>
  <c r="G7537" i="16"/>
  <c r="I7537" i="16" s="1"/>
  <c r="H7537" i="16"/>
  <c r="J7537" i="16"/>
  <c r="K7537" i="16" a="1"/>
  <c r="K7537" i="16" s="1"/>
  <c r="L7537" i="16"/>
  <c r="M7537" i="16"/>
  <c r="N7537" i="16"/>
  <c r="B7538" i="16"/>
  <c r="C7538" i="16"/>
  <c r="D7538" i="16"/>
  <c r="E7538" i="16"/>
  <c r="F7538" i="16" a="1"/>
  <c r="F7538" i="16" s="1"/>
  <c r="G7538" i="16"/>
  <c r="L7538" i="16"/>
  <c r="M7538" i="16"/>
  <c r="N7538" i="16"/>
  <c r="B7539" i="16"/>
  <c r="C7539" i="16"/>
  <c r="D7539" i="16"/>
  <c r="E7539" i="16"/>
  <c r="F7539" i="16" a="1"/>
  <c r="F7539" i="16" s="1"/>
  <c r="G7539" i="16"/>
  <c r="I7539" i="16" s="1"/>
  <c r="H7539" i="16"/>
  <c r="K7539" i="16" a="1"/>
  <c r="K7539" i="16" s="1"/>
  <c r="L7539" i="16"/>
  <c r="M7539" i="16"/>
  <c r="N7539" i="16"/>
  <c r="B7540" i="16"/>
  <c r="C7540" i="16"/>
  <c r="D7540" i="16"/>
  <c r="E7540" i="16"/>
  <c r="F7540" i="16" a="1"/>
  <c r="F7540" i="16" s="1"/>
  <c r="G7540" i="16"/>
  <c r="I7540" i="16" s="1"/>
  <c r="J7540" i="16"/>
  <c r="L7540" i="16"/>
  <c r="M7540" i="16"/>
  <c r="N7540" i="16"/>
  <c r="B7541" i="16"/>
  <c r="C7541" i="16"/>
  <c r="D7541" i="16"/>
  <c r="E7541" i="16"/>
  <c r="F7541" i="16" a="1"/>
  <c r="F7541" i="16"/>
  <c r="G7541" i="16"/>
  <c r="I7541" i="16" s="1"/>
  <c r="H7541" i="16"/>
  <c r="J7541" i="16"/>
  <c r="K7541" i="16" a="1"/>
  <c r="K7541" i="16" s="1"/>
  <c r="L7541" i="16"/>
  <c r="M7541" i="16"/>
  <c r="N7541" i="16"/>
  <c r="B7542" i="16"/>
  <c r="C7542" i="16"/>
  <c r="D7542" i="16"/>
  <c r="E7542" i="16"/>
  <c r="F7542" i="16" a="1"/>
  <c r="F7542" i="16" s="1"/>
  <c r="G7542" i="16"/>
  <c r="L7542" i="16"/>
  <c r="M7542" i="16"/>
  <c r="N7542" i="16"/>
  <c r="B7543" i="16"/>
  <c r="C7543" i="16"/>
  <c r="D7543" i="16"/>
  <c r="E7543" i="16"/>
  <c r="F7543" i="16" a="1"/>
  <c r="F7543" i="16" s="1"/>
  <c r="G7543" i="16"/>
  <c r="I7543" i="16" s="1"/>
  <c r="H7543" i="16"/>
  <c r="K7543" i="16" a="1"/>
  <c r="K7543" i="16" s="1"/>
  <c r="L7543" i="16"/>
  <c r="M7543" i="16"/>
  <c r="N7543" i="16"/>
  <c r="B7544" i="16"/>
  <c r="C7544" i="16"/>
  <c r="D7544" i="16"/>
  <c r="E7544" i="16"/>
  <c r="F7544" i="16" a="1"/>
  <c r="F7544" i="16"/>
  <c r="G7544" i="16"/>
  <c r="I7544" i="16" s="1"/>
  <c r="J7544" i="16"/>
  <c r="L7544" i="16"/>
  <c r="M7544" i="16"/>
  <c r="N7544" i="16"/>
  <c r="B7545" i="16"/>
  <c r="C7545" i="16"/>
  <c r="D7545" i="16"/>
  <c r="E7545" i="16"/>
  <c r="F7545" i="16" a="1"/>
  <c r="F7545" i="16" s="1"/>
  <c r="G7545" i="16"/>
  <c r="I7545" i="16" s="1"/>
  <c r="H7545" i="16"/>
  <c r="J7545" i="16"/>
  <c r="K7545" i="16" a="1"/>
  <c r="K7545" i="16" s="1"/>
  <c r="L7545" i="16"/>
  <c r="M7545" i="16"/>
  <c r="N7545" i="16"/>
  <c r="B7546" i="16"/>
  <c r="C7546" i="16"/>
  <c r="D7546" i="16"/>
  <c r="E7546" i="16"/>
  <c r="F7546" i="16" a="1"/>
  <c r="F7546" i="16"/>
  <c r="G7546" i="16"/>
  <c r="L7546" i="16"/>
  <c r="M7546" i="16"/>
  <c r="N7546" i="16"/>
  <c r="B7547" i="16"/>
  <c r="C7547" i="16"/>
  <c r="D7547" i="16"/>
  <c r="E7547" i="16"/>
  <c r="F7547" i="16" a="1"/>
  <c r="F7547" i="16" s="1"/>
  <c r="G7547" i="16"/>
  <c r="I7547" i="16" s="1"/>
  <c r="H7547" i="16"/>
  <c r="K7547" i="16" a="1"/>
  <c r="K7547" i="16" s="1"/>
  <c r="L7547" i="16"/>
  <c r="M7547" i="16"/>
  <c r="N7547" i="16"/>
  <c r="B7548" i="16"/>
  <c r="C7548" i="16"/>
  <c r="D7548" i="16"/>
  <c r="E7548" i="16"/>
  <c r="F7548" i="16" a="1"/>
  <c r="F7548" i="16" s="1"/>
  <c r="G7548" i="16"/>
  <c r="I7548" i="16" s="1"/>
  <c r="J7548" i="16"/>
  <c r="L7548" i="16"/>
  <c r="M7548" i="16"/>
  <c r="N7548" i="16"/>
  <c r="B7549" i="16"/>
  <c r="C7549" i="16"/>
  <c r="D7549" i="16"/>
  <c r="E7549" i="16"/>
  <c r="F7549" i="16" a="1"/>
  <c r="F7549" i="16" s="1"/>
  <c r="G7549" i="16"/>
  <c r="I7549" i="16" s="1"/>
  <c r="H7549" i="16"/>
  <c r="K7549" i="16" a="1"/>
  <c r="K7549" i="16" s="1"/>
  <c r="L7549" i="16"/>
  <c r="M7549" i="16"/>
  <c r="N7549" i="16"/>
  <c r="B7550" i="16"/>
  <c r="C7550" i="16"/>
  <c r="D7550" i="16"/>
  <c r="E7550" i="16"/>
  <c r="F7550" i="16" a="1"/>
  <c r="F7550" i="16" s="1"/>
  <c r="G7550" i="16"/>
  <c r="L7550" i="16"/>
  <c r="M7550" i="16"/>
  <c r="N7550" i="16"/>
  <c r="B7551" i="16"/>
  <c r="C7551" i="16"/>
  <c r="D7551" i="16"/>
  <c r="E7551" i="16"/>
  <c r="F7551" i="16" a="1"/>
  <c r="F7551" i="16" s="1"/>
  <c r="G7551" i="16"/>
  <c r="I7551" i="16" s="1"/>
  <c r="H7551" i="16"/>
  <c r="J7551" i="16"/>
  <c r="K7551" i="16" a="1"/>
  <c r="K7551" i="16" s="1"/>
  <c r="L7551" i="16"/>
  <c r="M7551" i="16"/>
  <c r="N7551" i="16"/>
  <c r="B7552" i="16"/>
  <c r="C7552" i="16"/>
  <c r="D7552" i="16"/>
  <c r="E7552" i="16"/>
  <c r="F7552" i="16" a="1"/>
  <c r="F7552" i="16" s="1"/>
  <c r="G7552" i="16"/>
  <c r="I7552" i="16" s="1"/>
  <c r="J7552" i="16"/>
  <c r="L7552" i="16"/>
  <c r="M7552" i="16"/>
  <c r="N7552" i="16"/>
  <c r="B7553" i="16"/>
  <c r="C7553" i="16"/>
  <c r="D7553" i="16"/>
  <c r="E7553" i="16"/>
  <c r="F7553" i="16" a="1"/>
  <c r="F7553" i="16"/>
  <c r="G7553" i="16"/>
  <c r="I7553" i="16" s="1"/>
  <c r="H7553" i="16"/>
  <c r="K7553" i="16" a="1"/>
  <c r="K7553" i="16" s="1"/>
  <c r="L7553" i="16"/>
  <c r="M7553" i="16"/>
  <c r="N7553" i="16"/>
  <c r="B7554" i="16"/>
  <c r="C7554" i="16"/>
  <c r="D7554" i="16"/>
  <c r="E7554" i="16"/>
  <c r="F7554" i="16" a="1"/>
  <c r="F7554" i="16" s="1"/>
  <c r="G7554" i="16"/>
  <c r="L7554" i="16"/>
  <c r="M7554" i="16"/>
  <c r="N7554" i="16"/>
  <c r="B7555" i="16"/>
  <c r="C7555" i="16"/>
  <c r="D7555" i="16"/>
  <c r="E7555" i="16"/>
  <c r="F7555" i="16" a="1"/>
  <c r="F7555" i="16" s="1"/>
  <c r="G7555" i="16"/>
  <c r="I7555" i="16" s="1"/>
  <c r="H7555" i="16"/>
  <c r="J7555" i="16"/>
  <c r="K7555" i="16" a="1"/>
  <c r="K7555" i="16" s="1"/>
  <c r="L7555" i="16"/>
  <c r="M7555" i="16"/>
  <c r="N7555" i="16"/>
  <c r="B7556" i="16"/>
  <c r="C7556" i="16"/>
  <c r="D7556" i="16"/>
  <c r="E7556" i="16"/>
  <c r="F7556" i="16" a="1"/>
  <c r="F7556" i="16" s="1"/>
  <c r="G7556" i="16"/>
  <c r="I7556" i="16" s="1"/>
  <c r="J7556" i="16"/>
  <c r="L7556" i="16"/>
  <c r="M7556" i="16"/>
  <c r="N7556" i="16"/>
  <c r="B7557" i="16"/>
  <c r="C7557" i="16"/>
  <c r="D7557" i="16"/>
  <c r="E7557" i="16"/>
  <c r="F7557" i="16" a="1"/>
  <c r="F7557" i="16" s="1"/>
  <c r="G7557" i="16"/>
  <c r="I7557" i="16" s="1"/>
  <c r="H7557" i="16"/>
  <c r="K7557" i="16" a="1"/>
  <c r="K7557" i="16" s="1"/>
  <c r="L7557" i="16"/>
  <c r="M7557" i="16"/>
  <c r="N7557" i="16"/>
  <c r="B7558" i="16"/>
  <c r="C7558" i="16"/>
  <c r="D7558" i="16"/>
  <c r="E7558" i="16"/>
  <c r="F7558" i="16" a="1"/>
  <c r="F7558" i="16" s="1"/>
  <c r="G7558" i="16"/>
  <c r="L7558" i="16"/>
  <c r="M7558" i="16"/>
  <c r="N7558" i="16"/>
  <c r="B7559" i="16"/>
  <c r="C7559" i="16"/>
  <c r="D7559" i="16"/>
  <c r="E7559" i="16"/>
  <c r="F7559" i="16" a="1"/>
  <c r="F7559" i="16" s="1"/>
  <c r="G7559" i="16"/>
  <c r="I7559" i="16" s="1"/>
  <c r="H7559" i="16"/>
  <c r="J7559" i="16"/>
  <c r="K7559" i="16" a="1"/>
  <c r="K7559" i="16" s="1"/>
  <c r="L7559" i="16"/>
  <c r="M7559" i="16"/>
  <c r="N7559" i="16"/>
  <c r="B7560" i="16"/>
  <c r="C7560" i="16"/>
  <c r="D7560" i="16"/>
  <c r="E7560" i="16"/>
  <c r="F7560" i="16" a="1"/>
  <c r="F7560" i="16" s="1"/>
  <c r="G7560" i="16"/>
  <c r="I7560" i="16" s="1"/>
  <c r="J7560" i="16"/>
  <c r="L7560" i="16"/>
  <c r="M7560" i="16"/>
  <c r="N7560" i="16"/>
  <c r="B7561" i="16"/>
  <c r="C7561" i="16"/>
  <c r="D7561" i="16"/>
  <c r="E7561" i="16"/>
  <c r="F7561" i="16" a="1"/>
  <c r="F7561" i="16"/>
  <c r="G7561" i="16"/>
  <c r="I7561" i="16" s="1"/>
  <c r="H7561" i="16"/>
  <c r="K7561" i="16" a="1"/>
  <c r="K7561" i="16" s="1"/>
  <c r="L7561" i="16"/>
  <c r="M7561" i="16"/>
  <c r="N7561" i="16"/>
  <c r="B7562" i="16"/>
  <c r="C7562" i="16"/>
  <c r="D7562" i="16"/>
  <c r="E7562" i="16"/>
  <c r="F7562" i="16" a="1"/>
  <c r="F7562" i="16"/>
  <c r="G7562" i="16"/>
  <c r="L7562" i="16"/>
  <c r="M7562" i="16"/>
  <c r="N7562" i="16"/>
  <c r="B7563" i="16"/>
  <c r="C7563" i="16"/>
  <c r="D7563" i="16"/>
  <c r="E7563" i="16"/>
  <c r="F7563" i="16" a="1"/>
  <c r="F7563" i="16"/>
  <c r="G7563" i="16"/>
  <c r="I7563" i="16" s="1"/>
  <c r="H7563" i="16"/>
  <c r="J7563" i="16"/>
  <c r="K7563" i="16" a="1"/>
  <c r="K7563" i="16" s="1"/>
  <c r="L7563" i="16"/>
  <c r="M7563" i="16"/>
  <c r="N7563" i="16"/>
  <c r="B7564" i="16"/>
  <c r="C7564" i="16"/>
  <c r="D7564" i="16"/>
  <c r="E7564" i="16"/>
  <c r="F7564" i="16" a="1"/>
  <c r="F7564" i="16" s="1"/>
  <c r="G7564" i="16"/>
  <c r="I7564" i="16" s="1"/>
  <c r="J7564" i="16"/>
  <c r="L7564" i="16"/>
  <c r="M7564" i="16"/>
  <c r="N7564" i="16"/>
  <c r="B7565" i="16"/>
  <c r="C7565" i="16"/>
  <c r="D7565" i="16"/>
  <c r="E7565" i="16"/>
  <c r="F7565" i="16" a="1"/>
  <c r="F7565" i="16"/>
  <c r="G7565" i="16"/>
  <c r="I7565" i="16" s="1"/>
  <c r="H7565" i="16"/>
  <c r="K7565" i="16" a="1"/>
  <c r="K7565" i="16" s="1"/>
  <c r="L7565" i="16"/>
  <c r="M7565" i="16"/>
  <c r="N7565" i="16"/>
  <c r="B7566" i="16"/>
  <c r="C7566" i="16"/>
  <c r="D7566" i="16"/>
  <c r="E7566" i="16"/>
  <c r="F7566" i="16" a="1"/>
  <c r="F7566" i="16" s="1"/>
  <c r="G7566" i="16"/>
  <c r="L7566" i="16"/>
  <c r="M7566" i="16"/>
  <c r="N7566" i="16"/>
  <c r="B7567" i="16"/>
  <c r="C7567" i="16"/>
  <c r="D7567" i="16"/>
  <c r="E7567" i="16"/>
  <c r="F7567" i="16" a="1"/>
  <c r="F7567" i="16" s="1"/>
  <c r="G7567" i="16"/>
  <c r="I7567" i="16" s="1"/>
  <c r="H7567" i="16"/>
  <c r="J7567" i="16"/>
  <c r="K7567" i="16" a="1"/>
  <c r="K7567" i="16" s="1"/>
  <c r="L7567" i="16"/>
  <c r="M7567" i="16"/>
  <c r="N7567" i="16"/>
  <c r="B7568" i="16"/>
  <c r="C7568" i="16"/>
  <c r="D7568" i="16"/>
  <c r="E7568" i="16"/>
  <c r="F7568" i="16" a="1"/>
  <c r="F7568" i="16"/>
  <c r="G7568" i="16"/>
  <c r="I7568" i="16" s="1"/>
  <c r="J7568" i="16"/>
  <c r="L7568" i="16"/>
  <c r="M7568" i="16"/>
  <c r="N7568" i="16"/>
  <c r="B7569" i="16"/>
  <c r="C7569" i="16"/>
  <c r="D7569" i="16"/>
  <c r="E7569" i="16"/>
  <c r="F7569" i="16" a="1"/>
  <c r="F7569" i="16" s="1"/>
  <c r="G7569" i="16"/>
  <c r="I7569" i="16" s="1"/>
  <c r="H7569" i="16"/>
  <c r="K7569" i="16" a="1"/>
  <c r="K7569" i="16" s="1"/>
  <c r="L7569" i="16"/>
  <c r="M7569" i="16"/>
  <c r="N7569" i="16"/>
  <c r="B7570" i="16"/>
  <c r="C7570" i="16"/>
  <c r="D7570" i="16"/>
  <c r="E7570" i="16"/>
  <c r="F7570" i="16" a="1"/>
  <c r="F7570" i="16" s="1"/>
  <c r="G7570" i="16"/>
  <c r="L7570" i="16"/>
  <c r="M7570" i="16"/>
  <c r="N7570" i="16"/>
  <c r="B7571" i="16"/>
  <c r="C7571" i="16"/>
  <c r="D7571" i="16"/>
  <c r="E7571" i="16"/>
  <c r="F7571" i="16" a="1"/>
  <c r="F7571" i="16" s="1"/>
  <c r="G7571" i="16"/>
  <c r="I7571" i="16" s="1"/>
  <c r="H7571" i="16"/>
  <c r="J7571" i="16"/>
  <c r="K7571" i="16" a="1"/>
  <c r="K7571" i="16" s="1"/>
  <c r="L7571" i="16"/>
  <c r="M7571" i="16"/>
  <c r="N7571" i="16"/>
  <c r="B7572" i="16"/>
  <c r="C7572" i="16"/>
  <c r="D7572" i="16"/>
  <c r="E7572" i="16"/>
  <c r="F7572" i="16" a="1"/>
  <c r="F7572" i="16"/>
  <c r="G7572" i="16"/>
  <c r="I7572" i="16" s="1"/>
  <c r="J7572" i="16"/>
  <c r="L7572" i="16"/>
  <c r="M7572" i="16"/>
  <c r="N7572" i="16"/>
  <c r="B7573" i="16"/>
  <c r="C7573" i="16"/>
  <c r="D7573" i="16"/>
  <c r="E7573" i="16"/>
  <c r="F7573" i="16" a="1"/>
  <c r="F7573" i="16" s="1"/>
  <c r="G7573" i="16"/>
  <c r="I7573" i="16" s="1"/>
  <c r="H7573" i="16"/>
  <c r="K7573" i="16" a="1"/>
  <c r="K7573" i="16" s="1"/>
  <c r="L7573" i="16"/>
  <c r="M7573" i="16"/>
  <c r="N7573" i="16"/>
  <c r="B7574" i="16"/>
  <c r="C7574" i="16"/>
  <c r="D7574" i="16"/>
  <c r="E7574" i="16"/>
  <c r="F7574" i="16" a="1"/>
  <c r="F7574" i="16" s="1"/>
  <c r="G7574" i="16"/>
  <c r="L7574" i="16"/>
  <c r="M7574" i="16"/>
  <c r="N7574" i="16"/>
  <c r="B7575" i="16"/>
  <c r="C7575" i="16"/>
  <c r="D7575" i="16"/>
  <c r="E7575" i="16"/>
  <c r="F7575" i="16" a="1"/>
  <c r="F7575" i="16"/>
  <c r="G7575" i="16"/>
  <c r="I7575" i="16" s="1"/>
  <c r="H7575" i="16"/>
  <c r="J7575" i="16"/>
  <c r="K7575" i="16" a="1"/>
  <c r="K7575" i="16" s="1"/>
  <c r="L7575" i="16"/>
  <c r="M7575" i="16"/>
  <c r="N7575" i="16"/>
  <c r="B7576" i="16"/>
  <c r="C7576" i="16"/>
  <c r="D7576" i="16"/>
  <c r="E7576" i="16"/>
  <c r="F7576" i="16" a="1"/>
  <c r="F7576" i="16" s="1"/>
  <c r="G7576" i="16"/>
  <c r="I7576" i="16" s="1"/>
  <c r="J7576" i="16"/>
  <c r="L7576" i="16"/>
  <c r="M7576" i="16"/>
  <c r="N7576" i="16"/>
  <c r="B7577" i="16"/>
  <c r="C7577" i="16"/>
  <c r="D7577" i="16"/>
  <c r="E7577" i="16"/>
  <c r="F7577" i="16" a="1"/>
  <c r="F7577" i="16"/>
  <c r="G7577" i="16"/>
  <c r="I7577" i="16" s="1"/>
  <c r="H7577" i="16"/>
  <c r="K7577" i="16" a="1"/>
  <c r="K7577" i="16" s="1"/>
  <c r="L7577" i="16"/>
  <c r="M7577" i="16"/>
  <c r="N7577" i="16"/>
  <c r="B7578" i="16"/>
  <c r="C7578" i="16"/>
  <c r="D7578" i="16"/>
  <c r="E7578" i="16"/>
  <c r="F7578" i="16" a="1"/>
  <c r="F7578" i="16" s="1"/>
  <c r="G7578" i="16"/>
  <c r="L7578" i="16"/>
  <c r="M7578" i="16"/>
  <c r="N7578" i="16"/>
  <c r="B7579" i="16"/>
  <c r="C7579" i="16"/>
  <c r="D7579" i="16"/>
  <c r="E7579" i="16"/>
  <c r="F7579" i="16" a="1"/>
  <c r="F7579" i="16" s="1"/>
  <c r="G7579" i="16"/>
  <c r="I7579" i="16" s="1"/>
  <c r="H7579" i="16"/>
  <c r="J7579" i="16"/>
  <c r="K7579" i="16" a="1"/>
  <c r="K7579" i="16" s="1"/>
  <c r="L7579" i="16"/>
  <c r="M7579" i="16"/>
  <c r="N7579" i="16"/>
  <c r="B7580" i="16"/>
  <c r="C7580" i="16"/>
  <c r="D7580" i="16"/>
  <c r="E7580" i="16"/>
  <c r="F7580" i="16" a="1"/>
  <c r="F7580" i="16"/>
  <c r="G7580" i="16"/>
  <c r="I7580" i="16" s="1"/>
  <c r="J7580" i="16"/>
  <c r="L7580" i="16"/>
  <c r="M7580" i="16"/>
  <c r="N7580" i="16"/>
  <c r="B7581" i="16"/>
  <c r="C7581" i="16"/>
  <c r="D7581" i="16"/>
  <c r="E7581" i="16"/>
  <c r="F7581" i="16" a="1"/>
  <c r="F7581" i="16" s="1"/>
  <c r="G7581" i="16"/>
  <c r="I7581" i="16" s="1"/>
  <c r="H7581" i="16"/>
  <c r="K7581" i="16" a="1"/>
  <c r="K7581" i="16" s="1"/>
  <c r="L7581" i="16"/>
  <c r="M7581" i="16"/>
  <c r="N7581" i="16"/>
  <c r="B7582" i="16"/>
  <c r="C7582" i="16"/>
  <c r="D7582" i="16"/>
  <c r="E7582" i="16"/>
  <c r="F7582" i="16" a="1"/>
  <c r="F7582" i="16" s="1"/>
  <c r="G7582" i="16"/>
  <c r="L7582" i="16"/>
  <c r="M7582" i="16"/>
  <c r="N7582" i="16"/>
  <c r="B7583" i="16"/>
  <c r="C7583" i="16"/>
  <c r="D7583" i="16"/>
  <c r="E7583" i="16"/>
  <c r="F7583" i="16" a="1"/>
  <c r="F7583" i="16" s="1"/>
  <c r="G7583" i="16"/>
  <c r="I7583" i="16" s="1"/>
  <c r="H7583" i="16"/>
  <c r="J7583" i="16"/>
  <c r="K7583" i="16" a="1"/>
  <c r="K7583" i="16" s="1"/>
  <c r="L7583" i="16"/>
  <c r="M7583" i="16"/>
  <c r="N7583" i="16"/>
  <c r="B7584" i="16"/>
  <c r="C7584" i="16"/>
  <c r="D7584" i="16"/>
  <c r="E7584" i="16"/>
  <c r="F7584" i="16" a="1"/>
  <c r="F7584" i="16"/>
  <c r="G7584" i="16"/>
  <c r="I7584" i="16" s="1"/>
  <c r="J7584" i="16"/>
  <c r="L7584" i="16"/>
  <c r="M7584" i="16"/>
  <c r="N7584" i="16"/>
  <c r="B7585" i="16"/>
  <c r="C7585" i="16"/>
  <c r="D7585" i="16"/>
  <c r="E7585" i="16"/>
  <c r="F7585" i="16" a="1"/>
  <c r="F7585" i="16" s="1"/>
  <c r="G7585" i="16"/>
  <c r="I7585" i="16" s="1"/>
  <c r="H7585" i="16"/>
  <c r="K7585" i="16" a="1"/>
  <c r="K7585" i="16" s="1"/>
  <c r="L7585" i="16"/>
  <c r="M7585" i="16"/>
  <c r="N7585" i="16"/>
  <c r="B7586" i="16"/>
  <c r="C7586" i="16"/>
  <c r="D7586" i="16"/>
  <c r="E7586" i="16"/>
  <c r="F7586" i="16" a="1"/>
  <c r="F7586" i="16" s="1"/>
  <c r="G7586" i="16"/>
  <c r="L7586" i="16"/>
  <c r="M7586" i="16"/>
  <c r="N7586" i="16"/>
  <c r="B7587" i="16"/>
  <c r="C7587" i="16"/>
  <c r="D7587" i="16"/>
  <c r="E7587" i="16"/>
  <c r="F7587" i="16" a="1"/>
  <c r="F7587" i="16"/>
  <c r="G7587" i="16"/>
  <c r="I7587" i="16" s="1"/>
  <c r="H7587" i="16"/>
  <c r="J7587" i="16"/>
  <c r="K7587" i="16" a="1"/>
  <c r="K7587" i="16" s="1"/>
  <c r="L7587" i="16"/>
  <c r="M7587" i="16"/>
  <c r="N7587" i="16"/>
  <c r="B7588" i="16"/>
  <c r="C7588" i="16"/>
  <c r="D7588" i="16"/>
  <c r="E7588" i="16"/>
  <c r="F7588" i="16" a="1"/>
  <c r="F7588" i="16" s="1"/>
  <c r="G7588" i="16"/>
  <c r="I7588" i="16" s="1"/>
  <c r="J7588" i="16"/>
  <c r="L7588" i="16"/>
  <c r="M7588" i="16"/>
  <c r="N7588" i="16"/>
  <c r="B7589" i="16"/>
  <c r="C7589" i="16"/>
  <c r="D7589" i="16"/>
  <c r="E7589" i="16"/>
  <c r="F7589" i="16" a="1"/>
  <c r="F7589" i="16" s="1"/>
  <c r="G7589" i="16"/>
  <c r="I7589" i="16" s="1"/>
  <c r="H7589" i="16"/>
  <c r="K7589" i="16" a="1"/>
  <c r="K7589" i="16" s="1"/>
  <c r="L7589" i="16"/>
  <c r="M7589" i="16"/>
  <c r="N7589" i="16"/>
  <c r="B7590" i="16"/>
  <c r="C7590" i="16"/>
  <c r="D7590" i="16"/>
  <c r="E7590" i="16"/>
  <c r="F7590" i="16" a="1"/>
  <c r="F7590" i="16" s="1"/>
  <c r="G7590" i="16"/>
  <c r="L7590" i="16"/>
  <c r="M7590" i="16"/>
  <c r="N7590" i="16"/>
  <c r="B7591" i="16"/>
  <c r="C7591" i="16"/>
  <c r="D7591" i="16"/>
  <c r="E7591" i="16"/>
  <c r="F7591" i="16" a="1"/>
  <c r="F7591" i="16" s="1"/>
  <c r="G7591" i="16"/>
  <c r="I7591" i="16" s="1"/>
  <c r="H7591" i="16"/>
  <c r="J7591" i="16"/>
  <c r="K7591" i="16" a="1"/>
  <c r="K7591" i="16" s="1"/>
  <c r="L7591" i="16"/>
  <c r="M7591" i="16"/>
  <c r="N7591" i="16"/>
  <c r="B7592" i="16"/>
  <c r="C7592" i="16"/>
  <c r="D7592" i="16"/>
  <c r="E7592" i="16"/>
  <c r="F7592" i="16" a="1"/>
  <c r="F7592" i="16"/>
  <c r="G7592" i="16"/>
  <c r="I7592" i="16" s="1"/>
  <c r="J7592" i="16"/>
  <c r="L7592" i="16"/>
  <c r="M7592" i="16"/>
  <c r="N7592" i="16"/>
  <c r="B7593" i="16"/>
  <c r="C7593" i="16"/>
  <c r="D7593" i="16"/>
  <c r="E7593" i="16"/>
  <c r="F7593" i="16" a="1"/>
  <c r="F7593" i="16" s="1"/>
  <c r="G7593" i="16"/>
  <c r="I7593" i="16" s="1"/>
  <c r="H7593" i="16"/>
  <c r="K7593" i="16" a="1"/>
  <c r="K7593" i="16" s="1"/>
  <c r="L7593" i="16"/>
  <c r="M7593" i="16"/>
  <c r="N7593" i="16"/>
  <c r="B7594" i="16"/>
  <c r="C7594" i="16"/>
  <c r="D7594" i="16"/>
  <c r="E7594" i="16"/>
  <c r="F7594" i="16" a="1"/>
  <c r="F7594" i="16" s="1"/>
  <c r="G7594" i="16"/>
  <c r="L7594" i="16"/>
  <c r="M7594" i="16"/>
  <c r="N7594" i="16"/>
  <c r="B7595" i="16"/>
  <c r="C7595" i="16"/>
  <c r="D7595" i="16"/>
  <c r="E7595" i="16"/>
  <c r="F7595" i="16" a="1"/>
  <c r="F7595" i="16" s="1"/>
  <c r="G7595" i="16"/>
  <c r="I7595" i="16" s="1"/>
  <c r="H7595" i="16"/>
  <c r="J7595" i="16"/>
  <c r="K7595" i="16" a="1"/>
  <c r="K7595" i="16" s="1"/>
  <c r="L7595" i="16"/>
  <c r="M7595" i="16"/>
  <c r="N7595" i="16"/>
  <c r="B7596" i="16"/>
  <c r="C7596" i="16"/>
  <c r="D7596" i="16"/>
  <c r="E7596" i="16"/>
  <c r="F7596" i="16" a="1"/>
  <c r="F7596" i="16"/>
  <c r="G7596" i="16"/>
  <c r="I7596" i="16" s="1"/>
  <c r="J7596" i="16"/>
  <c r="L7596" i="16"/>
  <c r="M7596" i="16"/>
  <c r="N7596" i="16"/>
  <c r="B7597" i="16"/>
  <c r="C7597" i="16"/>
  <c r="D7597" i="16"/>
  <c r="E7597" i="16"/>
  <c r="F7597" i="16" a="1"/>
  <c r="F7597" i="16" s="1"/>
  <c r="G7597" i="16"/>
  <c r="I7597" i="16" s="1"/>
  <c r="H7597" i="16"/>
  <c r="K7597" i="16" a="1"/>
  <c r="K7597" i="16" s="1"/>
  <c r="L7597" i="16"/>
  <c r="M7597" i="16"/>
  <c r="N7597" i="16"/>
  <c r="B7598" i="16"/>
  <c r="C7598" i="16"/>
  <c r="D7598" i="16"/>
  <c r="E7598" i="16"/>
  <c r="F7598" i="16" a="1"/>
  <c r="F7598" i="16" s="1"/>
  <c r="G7598" i="16"/>
  <c r="L7598" i="16"/>
  <c r="M7598" i="16"/>
  <c r="N7598" i="16"/>
  <c r="B7599" i="16"/>
  <c r="C7599" i="16"/>
  <c r="D7599" i="16"/>
  <c r="E7599" i="16"/>
  <c r="F7599" i="16" a="1"/>
  <c r="F7599" i="16"/>
  <c r="G7599" i="16"/>
  <c r="I7599" i="16" s="1"/>
  <c r="H7599" i="16"/>
  <c r="J7599" i="16"/>
  <c r="K7599" i="16" a="1"/>
  <c r="K7599" i="16" s="1"/>
  <c r="L7599" i="16"/>
  <c r="M7599" i="16"/>
  <c r="N7599" i="16"/>
  <c r="B7600" i="16"/>
  <c r="C7600" i="16"/>
  <c r="D7600" i="16"/>
  <c r="E7600" i="16"/>
  <c r="F7600" i="16" a="1"/>
  <c r="F7600" i="16" s="1"/>
  <c r="G7600" i="16"/>
  <c r="I7600" i="16" s="1"/>
  <c r="J7600" i="16"/>
  <c r="L7600" i="16"/>
  <c r="M7600" i="16"/>
  <c r="N7600" i="16"/>
  <c r="B7601" i="16"/>
  <c r="C7601" i="16"/>
  <c r="D7601" i="16"/>
  <c r="E7601" i="16"/>
  <c r="F7601" i="16" a="1"/>
  <c r="F7601" i="16"/>
  <c r="G7601" i="16"/>
  <c r="I7601" i="16" s="1"/>
  <c r="H7601" i="16"/>
  <c r="K7601" i="16" a="1"/>
  <c r="K7601" i="16" s="1"/>
  <c r="L7601" i="16"/>
  <c r="M7601" i="16"/>
  <c r="N7601" i="16"/>
  <c r="B7602" i="16"/>
  <c r="C7602" i="16"/>
  <c r="D7602" i="16"/>
  <c r="E7602" i="16"/>
  <c r="F7602" i="16" a="1"/>
  <c r="F7602" i="16"/>
  <c r="G7602" i="16"/>
  <c r="L7602" i="16"/>
  <c r="M7602" i="16"/>
  <c r="N7602" i="16"/>
  <c r="B7603" i="16"/>
  <c r="C7603" i="16"/>
  <c r="D7603" i="16"/>
  <c r="E7603" i="16"/>
  <c r="F7603" i="16" a="1"/>
  <c r="F7603" i="16"/>
  <c r="G7603" i="16"/>
  <c r="I7603" i="16" s="1"/>
  <c r="H7603" i="16"/>
  <c r="J7603" i="16"/>
  <c r="K7603" i="16" a="1"/>
  <c r="K7603" i="16" s="1"/>
  <c r="L7603" i="16"/>
  <c r="M7603" i="16"/>
  <c r="N7603" i="16"/>
  <c r="B7604" i="16"/>
  <c r="C7604" i="16"/>
  <c r="D7604" i="16"/>
  <c r="E7604" i="16"/>
  <c r="F7604" i="16" a="1"/>
  <c r="F7604" i="16" s="1"/>
  <c r="G7604" i="16"/>
  <c r="I7604" i="16" s="1"/>
  <c r="J7604" i="16"/>
  <c r="L7604" i="16"/>
  <c r="M7604" i="16"/>
  <c r="N7604" i="16"/>
  <c r="B7605" i="16"/>
  <c r="C7605" i="16"/>
  <c r="D7605" i="16"/>
  <c r="E7605" i="16"/>
  <c r="F7605" i="16" a="1"/>
  <c r="F7605" i="16" s="1"/>
  <c r="G7605" i="16"/>
  <c r="I7605" i="16" s="1"/>
  <c r="H7605" i="16"/>
  <c r="K7605" i="16" a="1"/>
  <c r="K7605" i="16" s="1"/>
  <c r="L7605" i="16"/>
  <c r="M7605" i="16"/>
  <c r="N7605" i="16"/>
  <c r="B7606" i="16"/>
  <c r="C7606" i="16"/>
  <c r="D7606" i="16"/>
  <c r="E7606" i="16"/>
  <c r="F7606" i="16" a="1"/>
  <c r="F7606" i="16" s="1"/>
  <c r="G7606" i="16"/>
  <c r="L7606" i="16"/>
  <c r="M7606" i="16"/>
  <c r="N7606" i="16"/>
  <c r="B7607" i="16"/>
  <c r="C7607" i="16"/>
  <c r="D7607" i="16"/>
  <c r="E7607" i="16"/>
  <c r="F7607" i="16" a="1"/>
  <c r="F7607" i="16" s="1"/>
  <c r="G7607" i="16"/>
  <c r="I7607" i="16" s="1"/>
  <c r="H7607" i="16"/>
  <c r="J7607" i="16"/>
  <c r="K7607" i="16" a="1"/>
  <c r="K7607" i="16" s="1"/>
  <c r="L7607" i="16"/>
  <c r="M7607" i="16"/>
  <c r="N7607" i="16"/>
  <c r="B7608" i="16"/>
  <c r="C7608" i="16"/>
  <c r="D7608" i="16"/>
  <c r="E7608" i="16"/>
  <c r="F7608" i="16" a="1"/>
  <c r="F7608" i="16"/>
  <c r="G7608" i="16"/>
  <c r="I7608" i="16" s="1"/>
  <c r="J7608" i="16"/>
  <c r="L7608" i="16"/>
  <c r="M7608" i="16"/>
  <c r="N7608" i="16"/>
  <c r="B7609" i="16"/>
  <c r="C7609" i="16"/>
  <c r="D7609" i="16"/>
  <c r="E7609" i="16"/>
  <c r="F7609" i="16" a="1"/>
  <c r="F7609" i="16" s="1"/>
  <c r="G7609" i="16"/>
  <c r="I7609" i="16" s="1"/>
  <c r="H7609" i="16"/>
  <c r="K7609" i="16" a="1"/>
  <c r="K7609" i="16" s="1"/>
  <c r="L7609" i="16"/>
  <c r="M7609" i="16"/>
  <c r="N7609" i="16"/>
  <c r="B7610" i="16"/>
  <c r="C7610" i="16"/>
  <c r="D7610" i="16"/>
  <c r="E7610" i="16"/>
  <c r="F7610" i="16" a="1"/>
  <c r="F7610" i="16" s="1"/>
  <c r="G7610" i="16"/>
  <c r="L7610" i="16"/>
  <c r="M7610" i="16"/>
  <c r="N7610" i="16"/>
  <c r="B7611" i="16"/>
  <c r="C7611" i="16"/>
  <c r="D7611" i="16"/>
  <c r="E7611" i="16"/>
  <c r="F7611" i="16" a="1"/>
  <c r="F7611" i="16"/>
  <c r="G7611" i="16"/>
  <c r="I7611" i="16" s="1"/>
  <c r="H7611" i="16"/>
  <c r="J7611" i="16"/>
  <c r="K7611" i="16" a="1"/>
  <c r="K7611" i="16" s="1"/>
  <c r="L7611" i="16"/>
  <c r="M7611" i="16"/>
  <c r="N7611" i="16"/>
  <c r="B7612" i="16"/>
  <c r="C7612" i="16"/>
  <c r="D7612" i="16"/>
  <c r="E7612" i="16"/>
  <c r="F7612" i="16" a="1"/>
  <c r="F7612" i="16"/>
  <c r="G7612" i="16"/>
  <c r="I7612" i="16" s="1"/>
  <c r="J7612" i="16"/>
  <c r="L7612" i="16"/>
  <c r="M7612" i="16"/>
  <c r="N7612" i="16"/>
  <c r="B7613" i="16"/>
  <c r="C7613" i="16"/>
  <c r="D7613" i="16"/>
  <c r="E7613" i="16"/>
  <c r="F7613" i="16" a="1"/>
  <c r="F7613" i="16"/>
  <c r="G7613" i="16"/>
  <c r="I7613" i="16" s="1"/>
  <c r="H7613" i="16"/>
  <c r="K7613" i="16" a="1"/>
  <c r="K7613" i="16" s="1"/>
  <c r="L7613" i="16"/>
  <c r="M7613" i="16"/>
  <c r="N7613" i="16"/>
  <c r="B7614" i="16"/>
  <c r="C7614" i="16"/>
  <c r="D7614" i="16"/>
  <c r="E7614" i="16"/>
  <c r="F7614" i="16" a="1"/>
  <c r="F7614" i="16" s="1"/>
  <c r="G7614" i="16"/>
  <c r="L7614" i="16"/>
  <c r="M7614" i="16"/>
  <c r="N7614" i="16"/>
  <c r="B7615" i="16"/>
  <c r="C7615" i="16"/>
  <c r="D7615" i="16"/>
  <c r="E7615" i="16"/>
  <c r="F7615" i="16" a="1"/>
  <c r="F7615" i="16" s="1"/>
  <c r="G7615" i="16"/>
  <c r="I7615" i="16" s="1"/>
  <c r="H7615" i="16"/>
  <c r="J7615" i="16"/>
  <c r="K7615" i="16" a="1"/>
  <c r="K7615" i="16" s="1"/>
  <c r="L7615" i="16"/>
  <c r="M7615" i="16"/>
  <c r="N7615" i="16"/>
  <c r="B7616" i="16"/>
  <c r="C7616" i="16"/>
  <c r="D7616" i="16"/>
  <c r="E7616" i="16"/>
  <c r="F7616" i="16" a="1"/>
  <c r="F7616" i="16"/>
  <c r="G7616" i="16"/>
  <c r="I7616" i="16" s="1"/>
  <c r="J7616" i="16"/>
  <c r="L7616" i="16"/>
  <c r="M7616" i="16"/>
  <c r="N7616" i="16"/>
  <c r="B7617" i="16"/>
  <c r="C7617" i="16"/>
  <c r="D7617" i="16"/>
  <c r="E7617" i="16"/>
  <c r="F7617" i="16" a="1"/>
  <c r="F7617" i="16"/>
  <c r="G7617" i="16"/>
  <c r="I7617" i="16" s="1"/>
  <c r="H7617" i="16"/>
  <c r="K7617" i="16" a="1"/>
  <c r="K7617" i="16" s="1"/>
  <c r="L7617" i="16"/>
  <c r="M7617" i="16"/>
  <c r="N7617" i="16"/>
  <c r="B7618" i="16"/>
  <c r="C7618" i="16"/>
  <c r="D7618" i="16"/>
  <c r="E7618" i="16"/>
  <c r="F7618" i="16" a="1"/>
  <c r="F7618" i="16" s="1"/>
  <c r="G7618" i="16"/>
  <c r="L7618" i="16"/>
  <c r="M7618" i="16"/>
  <c r="N7618" i="16"/>
  <c r="B7619" i="16"/>
  <c r="C7619" i="16"/>
  <c r="D7619" i="16"/>
  <c r="E7619" i="16"/>
  <c r="F7619" i="16" a="1"/>
  <c r="F7619" i="16"/>
  <c r="G7619" i="16"/>
  <c r="I7619" i="16" s="1"/>
  <c r="H7619" i="16"/>
  <c r="J7619" i="16"/>
  <c r="K7619" i="16" a="1"/>
  <c r="K7619" i="16" s="1"/>
  <c r="L7619" i="16"/>
  <c r="M7619" i="16"/>
  <c r="N7619" i="16"/>
  <c r="B7620" i="16"/>
  <c r="C7620" i="16"/>
  <c r="D7620" i="16"/>
  <c r="E7620" i="16"/>
  <c r="F7620" i="16" a="1"/>
  <c r="F7620" i="16" s="1"/>
  <c r="G7620" i="16"/>
  <c r="I7620" i="16" s="1"/>
  <c r="J7620" i="16"/>
  <c r="L7620" i="16"/>
  <c r="M7620" i="16"/>
  <c r="N7620" i="16"/>
  <c r="B7621" i="16"/>
  <c r="C7621" i="16"/>
  <c r="D7621" i="16"/>
  <c r="E7621" i="16"/>
  <c r="F7621" i="16" a="1"/>
  <c r="F7621" i="16" s="1"/>
  <c r="G7621" i="16"/>
  <c r="I7621" i="16" s="1"/>
  <c r="H7621" i="16"/>
  <c r="K7621" i="16" a="1"/>
  <c r="K7621" i="16" s="1"/>
  <c r="L7621" i="16"/>
  <c r="M7621" i="16"/>
  <c r="N7621" i="16"/>
  <c r="B7622" i="16"/>
  <c r="C7622" i="16"/>
  <c r="D7622" i="16"/>
  <c r="E7622" i="16"/>
  <c r="F7622" i="16" a="1"/>
  <c r="F7622" i="16" s="1"/>
  <c r="G7622" i="16"/>
  <c r="L7622" i="16"/>
  <c r="M7622" i="16"/>
  <c r="N7622" i="16"/>
  <c r="B7623" i="16"/>
  <c r="C7623" i="16"/>
  <c r="D7623" i="16"/>
  <c r="E7623" i="16"/>
  <c r="F7623" i="16" a="1"/>
  <c r="F7623" i="16"/>
  <c r="G7623" i="16"/>
  <c r="I7623" i="16" s="1"/>
  <c r="H7623" i="16"/>
  <c r="J7623" i="16"/>
  <c r="K7623" i="16" a="1"/>
  <c r="K7623" i="16" s="1"/>
  <c r="L7623" i="16"/>
  <c r="M7623" i="16"/>
  <c r="N7623" i="16"/>
  <c r="B7624" i="16"/>
  <c r="C7624" i="16"/>
  <c r="D7624" i="16"/>
  <c r="E7624" i="16"/>
  <c r="F7624" i="16" a="1"/>
  <c r="F7624" i="16"/>
  <c r="G7624" i="16"/>
  <c r="I7624" i="16" s="1"/>
  <c r="J7624" i="16"/>
  <c r="L7624" i="16"/>
  <c r="M7624" i="16"/>
  <c r="N7624" i="16"/>
  <c r="B7625" i="16"/>
  <c r="C7625" i="16"/>
  <c r="D7625" i="16"/>
  <c r="E7625" i="16"/>
  <c r="F7625" i="16" a="1"/>
  <c r="F7625" i="16"/>
  <c r="G7625" i="16"/>
  <c r="I7625" i="16" s="1"/>
  <c r="H7625" i="16"/>
  <c r="K7625" i="16" a="1"/>
  <c r="K7625" i="16" s="1"/>
  <c r="L7625" i="16"/>
  <c r="M7625" i="16"/>
  <c r="N7625" i="16"/>
  <c r="B7626" i="16"/>
  <c r="C7626" i="16"/>
  <c r="D7626" i="16"/>
  <c r="E7626" i="16"/>
  <c r="F7626" i="16" a="1"/>
  <c r="F7626" i="16"/>
  <c r="G7626" i="16"/>
  <c r="L7626" i="16"/>
  <c r="M7626" i="16"/>
  <c r="N7626" i="16"/>
  <c r="B7627" i="16"/>
  <c r="C7627" i="16"/>
  <c r="D7627" i="16"/>
  <c r="E7627" i="16"/>
  <c r="F7627" i="16" a="1"/>
  <c r="F7627" i="16" s="1"/>
  <c r="G7627" i="16"/>
  <c r="I7627" i="16" s="1"/>
  <c r="H7627" i="16"/>
  <c r="K7627" i="16" a="1"/>
  <c r="K7627" i="16" s="1"/>
  <c r="L7627" i="16"/>
  <c r="M7627" i="16"/>
  <c r="N7627" i="16"/>
  <c r="B7628" i="16"/>
  <c r="C7628" i="16"/>
  <c r="D7628" i="16"/>
  <c r="E7628" i="16"/>
  <c r="F7628" i="16" a="1"/>
  <c r="F7628" i="16" s="1"/>
  <c r="G7628" i="16"/>
  <c r="I7628" i="16" s="1"/>
  <c r="J7628" i="16"/>
  <c r="L7628" i="16"/>
  <c r="M7628" i="16"/>
  <c r="N7628" i="16"/>
  <c r="B7629" i="16"/>
  <c r="C7629" i="16"/>
  <c r="D7629" i="16"/>
  <c r="E7629" i="16"/>
  <c r="F7629" i="16" a="1"/>
  <c r="F7629" i="16"/>
  <c r="G7629" i="16"/>
  <c r="I7629" i="16" s="1"/>
  <c r="H7629" i="16"/>
  <c r="K7629" i="16" a="1"/>
  <c r="K7629" i="16" s="1"/>
  <c r="L7629" i="16"/>
  <c r="M7629" i="16"/>
  <c r="N7629" i="16"/>
  <c r="B7630" i="16"/>
  <c r="C7630" i="16"/>
  <c r="D7630" i="16"/>
  <c r="E7630" i="16"/>
  <c r="F7630" i="16" a="1"/>
  <c r="F7630" i="16"/>
  <c r="G7630" i="16"/>
  <c r="L7630" i="16"/>
  <c r="M7630" i="16"/>
  <c r="N7630" i="16"/>
  <c r="B7631" i="16"/>
  <c r="C7631" i="16"/>
  <c r="D7631" i="16"/>
  <c r="E7631" i="16"/>
  <c r="F7631" i="16" a="1"/>
  <c r="F7631" i="16" s="1"/>
  <c r="G7631" i="16"/>
  <c r="I7631" i="16" s="1"/>
  <c r="H7631" i="16"/>
  <c r="J7631" i="16"/>
  <c r="K7631" i="16" a="1"/>
  <c r="K7631" i="16" s="1"/>
  <c r="L7631" i="16"/>
  <c r="M7631" i="16"/>
  <c r="N7631" i="16"/>
  <c r="B7632" i="16"/>
  <c r="C7632" i="16"/>
  <c r="D7632" i="16"/>
  <c r="E7632" i="16"/>
  <c r="F7632" i="16" a="1"/>
  <c r="F7632" i="16" s="1"/>
  <c r="G7632" i="16"/>
  <c r="I7632" i="16" s="1"/>
  <c r="J7632" i="16"/>
  <c r="L7632" i="16"/>
  <c r="M7632" i="16"/>
  <c r="N7632" i="16"/>
  <c r="B7633" i="16"/>
  <c r="C7633" i="16"/>
  <c r="D7633" i="16"/>
  <c r="E7633" i="16"/>
  <c r="F7633" i="16" a="1"/>
  <c r="F7633" i="16" s="1"/>
  <c r="G7633" i="16"/>
  <c r="I7633" i="16" s="1"/>
  <c r="H7633" i="16"/>
  <c r="K7633" i="16" a="1"/>
  <c r="K7633" i="16" s="1"/>
  <c r="L7633" i="16"/>
  <c r="M7633" i="16"/>
  <c r="N7633" i="16"/>
  <c r="B7634" i="16"/>
  <c r="C7634" i="16"/>
  <c r="D7634" i="16"/>
  <c r="E7634" i="16"/>
  <c r="F7634" i="16" a="1"/>
  <c r="F7634" i="16" s="1"/>
  <c r="G7634" i="16"/>
  <c r="L7634" i="16"/>
  <c r="M7634" i="16"/>
  <c r="N7634" i="16"/>
  <c r="B7635" i="16"/>
  <c r="C7635" i="16"/>
  <c r="D7635" i="16"/>
  <c r="E7635" i="16"/>
  <c r="F7635" i="16" a="1"/>
  <c r="F7635" i="16" s="1"/>
  <c r="G7635" i="16"/>
  <c r="I7635" i="16" s="1"/>
  <c r="H7635" i="16"/>
  <c r="J7635" i="16"/>
  <c r="K7635" i="16" a="1"/>
  <c r="K7635" i="16" s="1"/>
  <c r="L7635" i="16"/>
  <c r="M7635" i="16"/>
  <c r="N7635" i="16"/>
  <c r="B7636" i="16"/>
  <c r="C7636" i="16"/>
  <c r="D7636" i="16"/>
  <c r="E7636" i="16"/>
  <c r="F7636" i="16" a="1"/>
  <c r="F7636" i="16" s="1"/>
  <c r="G7636" i="16"/>
  <c r="I7636" i="16" s="1"/>
  <c r="J7636" i="16"/>
  <c r="L7636" i="16"/>
  <c r="M7636" i="16"/>
  <c r="N7636" i="16"/>
  <c r="B7637" i="16"/>
  <c r="C7637" i="16"/>
  <c r="D7637" i="16"/>
  <c r="E7637" i="16"/>
  <c r="F7637" i="16" a="1"/>
  <c r="F7637" i="16" s="1"/>
  <c r="G7637" i="16"/>
  <c r="I7637" i="16" s="1"/>
  <c r="H7637" i="16"/>
  <c r="K7637" i="16" a="1"/>
  <c r="K7637" i="16" s="1"/>
  <c r="L7637" i="16"/>
  <c r="M7637" i="16"/>
  <c r="N7637" i="16"/>
  <c r="B7638" i="16"/>
  <c r="C7638" i="16"/>
  <c r="D7638" i="16"/>
  <c r="E7638" i="16"/>
  <c r="F7638" i="16" a="1"/>
  <c r="F7638" i="16" s="1"/>
  <c r="G7638" i="16"/>
  <c r="L7638" i="16"/>
  <c r="M7638" i="16"/>
  <c r="N7638" i="16"/>
  <c r="B7639" i="16"/>
  <c r="C7639" i="16"/>
  <c r="D7639" i="16"/>
  <c r="E7639" i="16"/>
  <c r="F7639" i="16" a="1"/>
  <c r="F7639" i="16" s="1"/>
  <c r="G7639" i="16"/>
  <c r="I7639" i="16" s="1"/>
  <c r="H7639" i="16"/>
  <c r="J7639" i="16"/>
  <c r="K7639" i="16" a="1"/>
  <c r="K7639" i="16" s="1"/>
  <c r="L7639" i="16"/>
  <c r="M7639" i="16"/>
  <c r="N7639" i="16"/>
  <c r="B7640" i="16"/>
  <c r="C7640" i="16"/>
  <c r="D7640" i="16"/>
  <c r="E7640" i="16"/>
  <c r="F7640" i="16" a="1"/>
  <c r="F7640" i="16" s="1"/>
  <c r="G7640" i="16"/>
  <c r="I7640" i="16" s="1"/>
  <c r="J7640" i="16"/>
  <c r="L7640" i="16"/>
  <c r="M7640" i="16"/>
  <c r="N7640" i="16"/>
  <c r="B7641" i="16"/>
  <c r="C7641" i="16"/>
  <c r="D7641" i="16"/>
  <c r="E7641" i="16"/>
  <c r="F7641" i="16" a="1"/>
  <c r="F7641" i="16" s="1"/>
  <c r="G7641" i="16"/>
  <c r="I7641" i="16" s="1"/>
  <c r="H7641" i="16"/>
  <c r="K7641" i="16" a="1"/>
  <c r="K7641" i="16" s="1"/>
  <c r="L7641" i="16"/>
  <c r="M7641" i="16"/>
  <c r="N7641" i="16"/>
  <c r="B7642" i="16"/>
  <c r="C7642" i="16"/>
  <c r="D7642" i="16"/>
  <c r="E7642" i="16"/>
  <c r="F7642" i="16" a="1"/>
  <c r="F7642" i="16" s="1"/>
  <c r="G7642" i="16"/>
  <c r="L7642" i="16"/>
  <c r="M7642" i="16"/>
  <c r="N7642" i="16"/>
  <c r="B7643" i="16"/>
  <c r="C7643" i="16"/>
  <c r="D7643" i="16"/>
  <c r="E7643" i="16"/>
  <c r="F7643" i="16" a="1"/>
  <c r="F7643" i="16" s="1"/>
  <c r="G7643" i="16"/>
  <c r="I7643" i="16" s="1"/>
  <c r="H7643" i="16"/>
  <c r="J7643" i="16"/>
  <c r="K7643" i="16" a="1"/>
  <c r="K7643" i="16" s="1"/>
  <c r="L7643" i="16"/>
  <c r="M7643" i="16"/>
  <c r="N7643" i="16"/>
  <c r="B7644" i="16"/>
  <c r="C7644" i="16"/>
  <c r="D7644" i="16"/>
  <c r="E7644" i="16"/>
  <c r="F7644" i="16" a="1"/>
  <c r="F7644" i="16" s="1"/>
  <c r="G7644" i="16"/>
  <c r="I7644" i="16" s="1"/>
  <c r="J7644" i="16"/>
  <c r="L7644" i="16"/>
  <c r="M7644" i="16"/>
  <c r="N7644" i="16"/>
  <c r="B7645" i="16"/>
  <c r="C7645" i="16"/>
  <c r="D7645" i="16"/>
  <c r="E7645" i="16"/>
  <c r="F7645" i="16" a="1"/>
  <c r="F7645" i="16" s="1"/>
  <c r="G7645" i="16"/>
  <c r="I7645" i="16" s="1"/>
  <c r="H7645" i="16"/>
  <c r="K7645" i="16" a="1"/>
  <c r="K7645" i="16" s="1"/>
  <c r="L7645" i="16"/>
  <c r="M7645" i="16"/>
  <c r="N7645" i="16"/>
  <c r="B7646" i="16"/>
  <c r="C7646" i="16"/>
  <c r="D7646" i="16"/>
  <c r="E7646" i="16"/>
  <c r="F7646" i="16" a="1"/>
  <c r="F7646" i="16"/>
  <c r="G7646" i="16"/>
  <c r="L7646" i="16"/>
  <c r="M7646" i="16"/>
  <c r="N7646" i="16"/>
  <c r="B7647" i="16"/>
  <c r="C7647" i="16"/>
  <c r="D7647" i="16"/>
  <c r="E7647" i="16"/>
  <c r="F7647" i="16" a="1"/>
  <c r="F7647" i="16" s="1"/>
  <c r="G7647" i="16"/>
  <c r="I7647" i="16" s="1"/>
  <c r="H7647" i="16"/>
  <c r="J7647" i="16"/>
  <c r="K7647" i="16" a="1"/>
  <c r="K7647" i="16" s="1"/>
  <c r="L7647" i="16"/>
  <c r="M7647" i="16"/>
  <c r="N7647" i="16"/>
  <c r="B7648" i="16"/>
  <c r="C7648" i="16"/>
  <c r="D7648" i="16"/>
  <c r="E7648" i="16"/>
  <c r="F7648" i="16" a="1"/>
  <c r="F7648" i="16" s="1"/>
  <c r="G7648" i="16"/>
  <c r="I7648" i="16" s="1"/>
  <c r="J7648" i="16"/>
  <c r="L7648" i="16"/>
  <c r="M7648" i="16"/>
  <c r="N7648" i="16"/>
  <c r="B7649" i="16"/>
  <c r="C7649" i="16"/>
  <c r="D7649" i="16"/>
  <c r="E7649" i="16"/>
  <c r="F7649" i="16" a="1"/>
  <c r="F7649" i="16" s="1"/>
  <c r="G7649" i="16"/>
  <c r="I7649" i="16" s="1"/>
  <c r="H7649" i="16"/>
  <c r="K7649" i="16" a="1"/>
  <c r="K7649" i="16" s="1"/>
  <c r="L7649" i="16"/>
  <c r="M7649" i="16"/>
  <c r="N7649" i="16"/>
  <c r="B7650" i="16"/>
  <c r="C7650" i="16"/>
  <c r="D7650" i="16"/>
  <c r="E7650" i="16"/>
  <c r="F7650" i="16" a="1"/>
  <c r="F7650" i="16" s="1"/>
  <c r="G7650" i="16"/>
  <c r="L7650" i="16"/>
  <c r="M7650" i="16"/>
  <c r="N7650" i="16"/>
  <c r="B7651" i="16"/>
  <c r="C7651" i="16"/>
  <c r="D7651" i="16"/>
  <c r="E7651" i="16"/>
  <c r="F7651" i="16" a="1"/>
  <c r="F7651" i="16" s="1"/>
  <c r="G7651" i="16"/>
  <c r="I7651" i="16" s="1"/>
  <c r="H7651" i="16"/>
  <c r="J7651" i="16"/>
  <c r="K7651" i="16" a="1"/>
  <c r="K7651" i="16" s="1"/>
  <c r="L7651" i="16"/>
  <c r="M7651" i="16"/>
  <c r="N7651" i="16"/>
  <c r="B7652" i="16"/>
  <c r="C7652" i="16"/>
  <c r="D7652" i="16"/>
  <c r="E7652" i="16"/>
  <c r="F7652" i="16" a="1"/>
  <c r="F7652" i="16"/>
  <c r="G7652" i="16"/>
  <c r="I7652" i="16" s="1"/>
  <c r="J7652" i="16"/>
  <c r="L7652" i="16"/>
  <c r="M7652" i="16"/>
  <c r="N7652" i="16"/>
  <c r="B7653" i="16"/>
  <c r="C7653" i="16"/>
  <c r="D7653" i="16"/>
  <c r="E7653" i="16"/>
  <c r="F7653" i="16" a="1"/>
  <c r="F7653" i="16"/>
  <c r="G7653" i="16"/>
  <c r="I7653" i="16" s="1"/>
  <c r="H7653" i="16"/>
  <c r="K7653" i="16" a="1"/>
  <c r="K7653" i="16" s="1"/>
  <c r="L7653" i="16"/>
  <c r="M7653" i="16"/>
  <c r="N7653" i="16"/>
  <c r="B7654" i="16"/>
  <c r="C7654" i="16"/>
  <c r="D7654" i="16"/>
  <c r="E7654" i="16"/>
  <c r="F7654" i="16" a="1"/>
  <c r="F7654" i="16"/>
  <c r="G7654" i="16"/>
  <c r="L7654" i="16"/>
  <c r="M7654" i="16"/>
  <c r="N7654" i="16"/>
  <c r="B7655" i="16"/>
  <c r="C7655" i="16"/>
  <c r="D7655" i="16"/>
  <c r="E7655" i="16"/>
  <c r="F7655" i="16" a="1"/>
  <c r="F7655" i="16" s="1"/>
  <c r="G7655" i="16"/>
  <c r="I7655" i="16" s="1"/>
  <c r="H7655" i="16"/>
  <c r="J7655" i="16"/>
  <c r="K7655" i="16" a="1"/>
  <c r="K7655" i="16" s="1"/>
  <c r="L7655" i="16"/>
  <c r="M7655" i="16"/>
  <c r="N7655" i="16"/>
  <c r="B7656" i="16"/>
  <c r="C7656" i="16"/>
  <c r="D7656" i="16"/>
  <c r="E7656" i="16"/>
  <c r="F7656" i="16" a="1"/>
  <c r="F7656" i="16" s="1"/>
  <c r="G7656" i="16"/>
  <c r="I7656" i="16" s="1"/>
  <c r="J7656" i="16"/>
  <c r="L7656" i="16"/>
  <c r="M7656" i="16"/>
  <c r="N7656" i="16"/>
  <c r="B7657" i="16"/>
  <c r="C7657" i="16"/>
  <c r="D7657" i="16"/>
  <c r="E7657" i="16"/>
  <c r="F7657" i="16" a="1"/>
  <c r="F7657" i="16" s="1"/>
  <c r="G7657" i="16"/>
  <c r="I7657" i="16" s="1"/>
  <c r="H7657" i="16"/>
  <c r="K7657" i="16" a="1"/>
  <c r="K7657" i="16" s="1"/>
  <c r="L7657" i="16"/>
  <c r="M7657" i="16"/>
  <c r="N7657" i="16"/>
  <c r="B7658" i="16"/>
  <c r="C7658" i="16"/>
  <c r="D7658" i="16"/>
  <c r="E7658" i="16"/>
  <c r="F7658" i="16" a="1"/>
  <c r="F7658" i="16"/>
  <c r="G7658" i="16"/>
  <c r="L7658" i="16"/>
  <c r="M7658" i="16"/>
  <c r="N7658" i="16"/>
  <c r="B7659" i="16"/>
  <c r="C7659" i="16"/>
  <c r="D7659" i="16"/>
  <c r="E7659" i="16"/>
  <c r="F7659" i="16" a="1"/>
  <c r="F7659" i="16" s="1"/>
  <c r="G7659" i="16"/>
  <c r="I7659" i="16" s="1"/>
  <c r="H7659" i="16"/>
  <c r="J7659" i="16"/>
  <c r="K7659" i="16" a="1"/>
  <c r="K7659" i="16" s="1"/>
  <c r="L7659" i="16"/>
  <c r="M7659" i="16"/>
  <c r="N7659" i="16"/>
  <c r="B7660" i="16"/>
  <c r="C7660" i="16"/>
  <c r="D7660" i="16"/>
  <c r="E7660" i="16"/>
  <c r="F7660" i="16" a="1"/>
  <c r="F7660" i="16" s="1"/>
  <c r="G7660" i="16"/>
  <c r="I7660" i="16" s="1"/>
  <c r="J7660" i="16"/>
  <c r="L7660" i="16"/>
  <c r="M7660" i="16"/>
  <c r="N7660" i="16"/>
  <c r="B7661" i="16"/>
  <c r="C7661" i="16"/>
  <c r="D7661" i="16"/>
  <c r="E7661" i="16"/>
  <c r="F7661" i="16" a="1"/>
  <c r="F7661" i="16"/>
  <c r="G7661" i="16"/>
  <c r="I7661" i="16" s="1"/>
  <c r="H7661" i="16"/>
  <c r="K7661" i="16" a="1"/>
  <c r="K7661" i="16" s="1"/>
  <c r="L7661" i="16"/>
  <c r="M7661" i="16"/>
  <c r="N7661" i="16"/>
  <c r="B7662" i="16"/>
  <c r="C7662" i="16"/>
  <c r="D7662" i="16"/>
  <c r="E7662" i="16"/>
  <c r="F7662" i="16" a="1"/>
  <c r="F7662" i="16"/>
  <c r="G7662" i="16"/>
  <c r="L7662" i="16"/>
  <c r="M7662" i="16"/>
  <c r="N7662" i="16"/>
  <c r="B7663" i="16"/>
  <c r="C7663" i="16"/>
  <c r="D7663" i="16"/>
  <c r="E7663" i="16"/>
  <c r="F7663" i="16" a="1"/>
  <c r="F7663" i="16" s="1"/>
  <c r="G7663" i="16"/>
  <c r="I7663" i="16" s="1"/>
  <c r="H7663" i="16"/>
  <c r="J7663" i="16"/>
  <c r="K7663" i="16" a="1"/>
  <c r="K7663" i="16" s="1"/>
  <c r="L7663" i="16"/>
  <c r="M7663" i="16"/>
  <c r="N7663" i="16"/>
  <c r="B7664" i="16"/>
  <c r="C7664" i="16"/>
  <c r="D7664" i="16"/>
  <c r="E7664" i="16"/>
  <c r="F7664" i="16" a="1"/>
  <c r="F7664" i="16" s="1"/>
  <c r="G7664" i="16"/>
  <c r="I7664" i="16" s="1"/>
  <c r="J7664" i="16"/>
  <c r="L7664" i="16"/>
  <c r="M7664" i="16"/>
  <c r="N7664" i="16"/>
  <c r="B7665" i="16"/>
  <c r="C7665" i="16"/>
  <c r="D7665" i="16"/>
  <c r="E7665" i="16"/>
  <c r="F7665" i="16" a="1"/>
  <c r="F7665" i="16" s="1"/>
  <c r="G7665" i="16"/>
  <c r="I7665" i="16" s="1"/>
  <c r="H7665" i="16"/>
  <c r="K7665" i="16" a="1"/>
  <c r="K7665" i="16" s="1"/>
  <c r="L7665" i="16"/>
  <c r="M7665" i="16"/>
  <c r="N7665" i="16"/>
  <c r="B7666" i="16"/>
  <c r="C7666" i="16"/>
  <c r="D7666" i="16"/>
  <c r="E7666" i="16"/>
  <c r="F7666" i="16" a="1"/>
  <c r="F7666" i="16" s="1"/>
  <c r="G7666" i="16"/>
  <c r="L7666" i="16"/>
  <c r="M7666" i="16"/>
  <c r="N7666" i="16"/>
  <c r="B7667" i="16"/>
  <c r="C7667" i="16"/>
  <c r="D7667" i="16"/>
  <c r="E7667" i="16"/>
  <c r="F7667" i="16" a="1"/>
  <c r="F7667" i="16" s="1"/>
  <c r="G7667" i="16"/>
  <c r="I7667" i="16" s="1"/>
  <c r="H7667" i="16"/>
  <c r="K7667" i="16" a="1"/>
  <c r="K7667" i="16" s="1"/>
  <c r="L7667" i="16"/>
  <c r="M7667" i="16"/>
  <c r="N7667" i="16"/>
  <c r="B7668" i="16"/>
  <c r="C7668" i="16"/>
  <c r="D7668" i="16"/>
  <c r="E7668" i="16"/>
  <c r="F7668" i="16" a="1"/>
  <c r="F7668" i="16"/>
  <c r="G7668" i="16"/>
  <c r="I7668" i="16" s="1"/>
  <c r="J7668" i="16"/>
  <c r="L7668" i="16"/>
  <c r="M7668" i="16"/>
  <c r="N7668" i="16"/>
  <c r="B7669" i="16"/>
  <c r="C7669" i="16"/>
  <c r="D7669" i="16"/>
  <c r="E7669" i="16"/>
  <c r="F7669" i="16" a="1"/>
  <c r="F7669" i="16" s="1"/>
  <c r="G7669" i="16"/>
  <c r="I7669" i="16" s="1"/>
  <c r="H7669" i="16"/>
  <c r="K7669" i="16" a="1"/>
  <c r="K7669" i="16" s="1"/>
  <c r="L7669" i="16"/>
  <c r="M7669" i="16"/>
  <c r="N7669" i="16"/>
  <c r="B7670" i="16"/>
  <c r="C7670" i="16"/>
  <c r="D7670" i="16"/>
  <c r="E7670" i="16"/>
  <c r="F7670" i="16" a="1"/>
  <c r="F7670" i="16" s="1"/>
  <c r="G7670" i="16"/>
  <c r="L7670" i="16"/>
  <c r="M7670" i="16"/>
  <c r="N7670" i="16"/>
  <c r="B7671" i="16"/>
  <c r="C7671" i="16"/>
  <c r="D7671" i="16"/>
  <c r="E7671" i="16"/>
  <c r="F7671" i="16" a="1"/>
  <c r="F7671" i="16" s="1"/>
  <c r="G7671" i="16"/>
  <c r="I7671" i="16" s="1"/>
  <c r="H7671" i="16"/>
  <c r="J7671" i="16"/>
  <c r="K7671" i="16" a="1"/>
  <c r="K7671" i="16" s="1"/>
  <c r="L7671" i="16"/>
  <c r="M7671" i="16"/>
  <c r="N7671" i="16"/>
  <c r="B7672" i="16"/>
  <c r="C7672" i="16"/>
  <c r="D7672" i="16"/>
  <c r="E7672" i="16"/>
  <c r="F7672" i="16" a="1"/>
  <c r="F7672" i="16" s="1"/>
  <c r="G7672" i="16"/>
  <c r="I7672" i="16" s="1"/>
  <c r="J7672" i="16"/>
  <c r="L7672" i="16"/>
  <c r="M7672" i="16"/>
  <c r="N7672" i="16"/>
  <c r="B7673" i="16"/>
  <c r="C7673" i="16"/>
  <c r="D7673" i="16"/>
  <c r="E7673" i="16"/>
  <c r="F7673" i="16" a="1"/>
  <c r="F7673" i="16" s="1"/>
  <c r="G7673" i="16"/>
  <c r="I7673" i="16" s="1"/>
  <c r="H7673" i="16"/>
  <c r="K7673" i="16" a="1"/>
  <c r="K7673" i="16" s="1"/>
  <c r="L7673" i="16"/>
  <c r="M7673" i="16"/>
  <c r="N7673" i="16"/>
  <c r="B7674" i="16"/>
  <c r="C7674" i="16"/>
  <c r="D7674" i="16"/>
  <c r="E7674" i="16"/>
  <c r="F7674" i="16" a="1"/>
  <c r="F7674" i="16" s="1"/>
  <c r="G7674" i="16"/>
  <c r="L7674" i="16"/>
  <c r="M7674" i="16"/>
  <c r="N7674" i="16"/>
  <c r="B7675" i="16"/>
  <c r="C7675" i="16"/>
  <c r="D7675" i="16"/>
  <c r="E7675" i="16"/>
  <c r="F7675" i="16" a="1"/>
  <c r="F7675" i="16" s="1"/>
  <c r="G7675" i="16"/>
  <c r="I7675" i="16" s="1"/>
  <c r="H7675" i="16"/>
  <c r="J7675" i="16"/>
  <c r="K7675" i="16" a="1"/>
  <c r="K7675" i="16" s="1"/>
  <c r="L7675" i="16"/>
  <c r="M7675" i="16"/>
  <c r="N7675" i="16"/>
  <c r="B7676" i="16"/>
  <c r="C7676" i="16"/>
  <c r="D7676" i="16"/>
  <c r="E7676" i="16"/>
  <c r="F7676" i="16" a="1"/>
  <c r="F7676" i="16" s="1"/>
  <c r="G7676" i="16"/>
  <c r="I7676" i="16" s="1"/>
  <c r="J7676" i="16"/>
  <c r="L7676" i="16"/>
  <c r="M7676" i="16"/>
  <c r="N7676" i="16"/>
  <c r="B7677" i="16"/>
  <c r="C7677" i="16"/>
  <c r="D7677" i="16"/>
  <c r="E7677" i="16"/>
  <c r="F7677" i="16" a="1"/>
  <c r="F7677" i="16"/>
  <c r="G7677" i="16"/>
  <c r="I7677" i="16" s="1"/>
  <c r="H7677" i="16"/>
  <c r="K7677" i="16" a="1"/>
  <c r="K7677" i="16" s="1"/>
  <c r="L7677" i="16"/>
  <c r="M7677" i="16"/>
  <c r="N7677" i="16"/>
  <c r="B7678" i="16"/>
  <c r="C7678" i="16"/>
  <c r="D7678" i="16"/>
  <c r="E7678" i="16"/>
  <c r="F7678" i="16" a="1"/>
  <c r="F7678" i="16"/>
  <c r="G7678" i="16"/>
  <c r="L7678" i="16"/>
  <c r="M7678" i="16"/>
  <c r="N7678" i="16"/>
  <c r="B7679" i="16"/>
  <c r="C7679" i="16"/>
  <c r="D7679" i="16"/>
  <c r="E7679" i="16"/>
  <c r="F7679" i="16" a="1"/>
  <c r="F7679" i="16" s="1"/>
  <c r="G7679" i="16"/>
  <c r="I7679" i="16" s="1"/>
  <c r="H7679" i="16"/>
  <c r="J7679" i="16"/>
  <c r="K7679" i="16" a="1"/>
  <c r="K7679" i="16" s="1"/>
  <c r="L7679" i="16"/>
  <c r="M7679" i="16"/>
  <c r="N7679" i="16"/>
  <c r="B7680" i="16"/>
  <c r="C7680" i="16"/>
  <c r="D7680" i="16"/>
  <c r="E7680" i="16"/>
  <c r="F7680" i="16" a="1"/>
  <c r="F7680" i="16" s="1"/>
  <c r="G7680" i="16"/>
  <c r="I7680" i="16" s="1"/>
  <c r="J7680" i="16"/>
  <c r="L7680" i="16"/>
  <c r="M7680" i="16"/>
  <c r="N7680" i="16"/>
  <c r="B7681" i="16"/>
  <c r="C7681" i="16"/>
  <c r="D7681" i="16"/>
  <c r="E7681" i="16"/>
  <c r="F7681" i="16" a="1"/>
  <c r="F7681" i="16" s="1"/>
  <c r="G7681" i="16"/>
  <c r="I7681" i="16" s="1"/>
  <c r="H7681" i="16"/>
  <c r="K7681" i="16" a="1"/>
  <c r="K7681" i="16" s="1"/>
  <c r="L7681" i="16"/>
  <c r="M7681" i="16"/>
  <c r="N7681" i="16"/>
  <c r="B7682" i="16"/>
  <c r="C7682" i="16"/>
  <c r="D7682" i="16"/>
  <c r="E7682" i="16"/>
  <c r="F7682" i="16" a="1"/>
  <c r="F7682" i="16" s="1"/>
  <c r="G7682" i="16"/>
  <c r="L7682" i="16"/>
  <c r="M7682" i="16"/>
  <c r="N7682" i="16"/>
  <c r="B7683" i="16"/>
  <c r="C7683" i="16"/>
  <c r="D7683" i="16"/>
  <c r="E7683" i="16"/>
  <c r="F7683" i="16" a="1"/>
  <c r="F7683" i="16"/>
  <c r="G7683" i="16"/>
  <c r="I7683" i="16" s="1"/>
  <c r="H7683" i="16"/>
  <c r="K7683" i="16" a="1"/>
  <c r="K7683" i="16" s="1"/>
  <c r="L7683" i="16"/>
  <c r="M7683" i="16"/>
  <c r="N7683" i="16"/>
  <c r="B7684" i="16"/>
  <c r="C7684" i="16"/>
  <c r="D7684" i="16"/>
  <c r="E7684" i="16"/>
  <c r="F7684" i="16" a="1"/>
  <c r="F7684" i="16" s="1"/>
  <c r="G7684" i="16"/>
  <c r="I7684" i="16" s="1"/>
  <c r="J7684" i="16"/>
  <c r="L7684" i="16"/>
  <c r="M7684" i="16"/>
  <c r="N7684" i="16"/>
  <c r="B7685" i="16"/>
  <c r="C7685" i="16"/>
  <c r="D7685" i="16"/>
  <c r="E7685" i="16"/>
  <c r="F7685" i="16" a="1"/>
  <c r="F7685" i="16" s="1"/>
  <c r="G7685" i="16"/>
  <c r="I7685" i="16" s="1"/>
  <c r="H7685" i="16"/>
  <c r="K7685" i="16" a="1"/>
  <c r="K7685" i="16" s="1"/>
  <c r="L7685" i="16"/>
  <c r="M7685" i="16"/>
  <c r="N7685" i="16"/>
  <c r="B7686" i="16"/>
  <c r="C7686" i="16"/>
  <c r="D7686" i="16"/>
  <c r="E7686" i="16"/>
  <c r="F7686" i="16" a="1"/>
  <c r="F7686" i="16" s="1"/>
  <c r="G7686" i="16"/>
  <c r="L7686" i="16"/>
  <c r="M7686" i="16"/>
  <c r="N7686" i="16"/>
  <c r="B7687" i="16"/>
  <c r="C7687" i="16"/>
  <c r="D7687" i="16"/>
  <c r="E7687" i="16"/>
  <c r="F7687" i="16" a="1"/>
  <c r="F7687" i="16" s="1"/>
  <c r="G7687" i="16"/>
  <c r="I7687" i="16" s="1"/>
  <c r="H7687" i="16"/>
  <c r="K7687" i="16" a="1"/>
  <c r="K7687" i="16" s="1"/>
  <c r="L7687" i="16"/>
  <c r="M7687" i="16"/>
  <c r="N7687" i="16"/>
  <c r="B7688" i="16"/>
  <c r="C7688" i="16"/>
  <c r="D7688" i="16"/>
  <c r="E7688" i="16"/>
  <c r="F7688" i="16" a="1"/>
  <c r="F7688" i="16"/>
  <c r="G7688" i="16"/>
  <c r="I7688" i="16" s="1"/>
  <c r="J7688" i="16"/>
  <c r="L7688" i="16"/>
  <c r="M7688" i="16"/>
  <c r="N7688" i="16"/>
  <c r="B7689" i="16"/>
  <c r="C7689" i="16"/>
  <c r="D7689" i="16"/>
  <c r="E7689" i="16"/>
  <c r="F7689" i="16" a="1"/>
  <c r="F7689" i="16" s="1"/>
  <c r="G7689" i="16"/>
  <c r="I7689" i="16" s="1"/>
  <c r="H7689" i="16"/>
  <c r="K7689" i="16" a="1"/>
  <c r="K7689" i="16" s="1"/>
  <c r="L7689" i="16"/>
  <c r="M7689" i="16"/>
  <c r="N7689" i="16"/>
  <c r="B7690" i="16"/>
  <c r="C7690" i="16"/>
  <c r="D7690" i="16"/>
  <c r="E7690" i="16"/>
  <c r="F7690" i="16" a="1"/>
  <c r="F7690" i="16" s="1"/>
  <c r="G7690" i="16"/>
  <c r="L7690" i="16"/>
  <c r="M7690" i="16"/>
  <c r="N7690" i="16"/>
  <c r="B7691" i="16"/>
  <c r="C7691" i="16"/>
  <c r="D7691" i="16"/>
  <c r="E7691" i="16"/>
  <c r="F7691" i="16" a="1"/>
  <c r="F7691" i="16"/>
  <c r="G7691" i="16"/>
  <c r="I7691" i="16" s="1"/>
  <c r="H7691" i="16"/>
  <c r="K7691" i="16" a="1"/>
  <c r="K7691" i="16" s="1"/>
  <c r="L7691" i="16"/>
  <c r="M7691" i="16"/>
  <c r="N7691" i="16"/>
  <c r="B7692" i="16"/>
  <c r="C7692" i="16"/>
  <c r="D7692" i="16"/>
  <c r="E7692" i="16"/>
  <c r="F7692" i="16" a="1"/>
  <c r="F7692" i="16"/>
  <c r="G7692" i="16"/>
  <c r="I7692" i="16" s="1"/>
  <c r="J7692" i="16"/>
  <c r="L7692" i="16"/>
  <c r="M7692" i="16"/>
  <c r="N7692" i="16"/>
  <c r="B7693" i="16"/>
  <c r="C7693" i="16"/>
  <c r="D7693" i="16"/>
  <c r="E7693" i="16"/>
  <c r="F7693" i="16" a="1"/>
  <c r="F7693" i="16"/>
  <c r="G7693" i="16"/>
  <c r="I7693" i="16" s="1"/>
  <c r="H7693" i="16"/>
  <c r="K7693" i="16" a="1"/>
  <c r="K7693" i="16" s="1"/>
  <c r="L7693" i="16"/>
  <c r="M7693" i="16"/>
  <c r="N7693" i="16"/>
  <c r="B7694" i="16"/>
  <c r="C7694" i="16"/>
  <c r="D7694" i="16"/>
  <c r="E7694" i="16"/>
  <c r="F7694" i="16" a="1"/>
  <c r="F7694" i="16" s="1"/>
  <c r="G7694" i="16"/>
  <c r="L7694" i="16"/>
  <c r="M7694" i="16"/>
  <c r="N7694" i="16"/>
  <c r="B7695" i="16"/>
  <c r="C7695" i="16"/>
  <c r="D7695" i="16"/>
  <c r="E7695" i="16"/>
  <c r="F7695" i="16" a="1"/>
  <c r="F7695" i="16"/>
  <c r="G7695" i="16"/>
  <c r="I7695" i="16" s="1"/>
  <c r="H7695" i="16"/>
  <c r="K7695" i="16" a="1"/>
  <c r="K7695" i="16" s="1"/>
  <c r="L7695" i="16"/>
  <c r="M7695" i="16"/>
  <c r="N7695" i="16"/>
  <c r="B7696" i="16"/>
  <c r="C7696" i="16"/>
  <c r="D7696" i="16"/>
  <c r="E7696" i="16"/>
  <c r="F7696" i="16" a="1"/>
  <c r="F7696" i="16" s="1"/>
  <c r="G7696" i="16"/>
  <c r="I7696" i="16" s="1"/>
  <c r="J7696" i="16"/>
  <c r="L7696" i="16"/>
  <c r="M7696" i="16"/>
  <c r="N7696" i="16"/>
  <c r="B7697" i="16"/>
  <c r="C7697" i="16"/>
  <c r="D7697" i="16"/>
  <c r="E7697" i="16"/>
  <c r="F7697" i="16" a="1"/>
  <c r="F7697" i="16" s="1"/>
  <c r="G7697" i="16"/>
  <c r="I7697" i="16" s="1"/>
  <c r="H7697" i="16"/>
  <c r="K7697" i="16" a="1"/>
  <c r="K7697" i="16" s="1"/>
  <c r="L7697" i="16"/>
  <c r="M7697" i="16"/>
  <c r="N7697" i="16"/>
  <c r="B7698" i="16"/>
  <c r="C7698" i="16"/>
  <c r="D7698" i="16"/>
  <c r="E7698" i="16"/>
  <c r="F7698" i="16" a="1"/>
  <c r="F7698" i="16" s="1"/>
  <c r="G7698" i="16"/>
  <c r="L7698" i="16"/>
  <c r="M7698" i="16"/>
  <c r="N7698" i="16"/>
  <c r="B7699" i="16"/>
  <c r="C7699" i="16"/>
  <c r="D7699" i="16"/>
  <c r="E7699" i="16"/>
  <c r="F7699" i="16" a="1"/>
  <c r="F7699" i="16" s="1"/>
  <c r="G7699" i="16"/>
  <c r="I7699" i="16" s="1"/>
  <c r="H7699" i="16"/>
  <c r="K7699" i="16" a="1"/>
  <c r="K7699" i="16" s="1"/>
  <c r="L7699" i="16"/>
  <c r="M7699" i="16"/>
  <c r="N7699" i="16"/>
  <c r="B7700" i="16"/>
  <c r="C7700" i="16"/>
  <c r="D7700" i="16"/>
  <c r="E7700" i="16"/>
  <c r="F7700" i="16" a="1"/>
  <c r="F7700" i="16" s="1"/>
  <c r="G7700" i="16"/>
  <c r="I7700" i="16" s="1"/>
  <c r="J7700" i="16"/>
  <c r="L7700" i="16"/>
  <c r="M7700" i="16"/>
  <c r="N7700" i="16"/>
  <c r="B7701" i="16"/>
  <c r="C7701" i="16"/>
  <c r="D7701" i="16"/>
  <c r="E7701" i="16"/>
  <c r="F7701" i="16" a="1"/>
  <c r="F7701" i="16" s="1"/>
  <c r="G7701" i="16"/>
  <c r="I7701" i="16" s="1"/>
  <c r="H7701" i="16"/>
  <c r="K7701" i="16" a="1"/>
  <c r="K7701" i="16" s="1"/>
  <c r="L7701" i="16"/>
  <c r="M7701" i="16"/>
  <c r="N7701" i="16"/>
  <c r="B7702" i="16"/>
  <c r="C7702" i="16"/>
  <c r="D7702" i="16"/>
  <c r="E7702" i="16"/>
  <c r="F7702" i="16" a="1"/>
  <c r="F7702" i="16"/>
  <c r="G7702" i="16"/>
  <c r="L7702" i="16"/>
  <c r="M7702" i="16"/>
  <c r="N7702" i="16"/>
  <c r="B7703" i="16"/>
  <c r="C7703" i="16"/>
  <c r="D7703" i="16"/>
  <c r="E7703" i="16"/>
  <c r="F7703" i="16" a="1"/>
  <c r="F7703" i="16" s="1"/>
  <c r="G7703" i="16"/>
  <c r="I7703" i="16" s="1"/>
  <c r="H7703" i="16"/>
  <c r="K7703" i="16" a="1"/>
  <c r="K7703" i="16" s="1"/>
  <c r="L7703" i="16"/>
  <c r="M7703" i="16"/>
  <c r="N7703" i="16"/>
  <c r="B7704" i="16"/>
  <c r="C7704" i="16"/>
  <c r="D7704" i="16"/>
  <c r="E7704" i="16"/>
  <c r="F7704" i="16" a="1"/>
  <c r="F7704" i="16" s="1"/>
  <c r="G7704" i="16"/>
  <c r="I7704" i="16" s="1"/>
  <c r="J7704" i="16"/>
  <c r="L7704" i="16"/>
  <c r="M7704" i="16"/>
  <c r="N7704" i="16"/>
  <c r="B7705" i="16"/>
  <c r="C7705" i="16"/>
  <c r="D7705" i="16"/>
  <c r="E7705" i="16"/>
  <c r="F7705" i="16" a="1"/>
  <c r="F7705" i="16"/>
  <c r="G7705" i="16"/>
  <c r="I7705" i="16" s="1"/>
  <c r="H7705" i="16"/>
  <c r="K7705" i="16" a="1"/>
  <c r="K7705" i="16" s="1"/>
  <c r="L7705" i="16"/>
  <c r="M7705" i="16"/>
  <c r="N7705" i="16"/>
  <c r="B7706" i="16"/>
  <c r="C7706" i="16"/>
  <c r="D7706" i="16"/>
  <c r="E7706" i="16"/>
  <c r="F7706" i="16" a="1"/>
  <c r="F7706" i="16"/>
  <c r="G7706" i="16"/>
  <c r="L7706" i="16"/>
  <c r="M7706" i="16"/>
  <c r="N7706" i="16"/>
  <c r="B7707" i="16"/>
  <c r="C7707" i="16"/>
  <c r="D7707" i="16"/>
  <c r="E7707" i="16"/>
  <c r="F7707" i="16" a="1"/>
  <c r="F7707" i="16"/>
  <c r="G7707" i="16"/>
  <c r="I7707" i="16" s="1"/>
  <c r="H7707" i="16"/>
  <c r="K7707" i="16" a="1"/>
  <c r="K7707" i="16" s="1"/>
  <c r="L7707" i="16"/>
  <c r="M7707" i="16"/>
  <c r="N7707" i="16"/>
  <c r="B7708" i="16"/>
  <c r="C7708" i="16"/>
  <c r="D7708" i="16"/>
  <c r="E7708" i="16"/>
  <c r="F7708" i="16" a="1"/>
  <c r="F7708" i="16"/>
  <c r="G7708" i="16"/>
  <c r="I7708" i="16" s="1"/>
  <c r="J7708" i="16"/>
  <c r="L7708" i="16"/>
  <c r="M7708" i="16"/>
  <c r="N7708" i="16"/>
  <c r="B7709" i="16"/>
  <c r="C7709" i="16"/>
  <c r="D7709" i="16"/>
  <c r="E7709" i="16"/>
  <c r="F7709" i="16" a="1"/>
  <c r="F7709" i="16" s="1"/>
  <c r="G7709" i="16"/>
  <c r="I7709" i="16" s="1"/>
  <c r="H7709" i="16"/>
  <c r="K7709" i="16" a="1"/>
  <c r="K7709" i="16" s="1"/>
  <c r="L7709" i="16"/>
  <c r="M7709" i="16"/>
  <c r="N7709" i="16"/>
  <c r="B7710" i="16"/>
  <c r="C7710" i="16"/>
  <c r="D7710" i="16"/>
  <c r="E7710" i="16"/>
  <c r="F7710" i="16" a="1"/>
  <c r="F7710" i="16" s="1"/>
  <c r="G7710" i="16"/>
  <c r="L7710" i="16"/>
  <c r="M7710" i="16"/>
  <c r="N7710" i="16"/>
  <c r="B7711" i="16"/>
  <c r="C7711" i="16"/>
  <c r="D7711" i="16"/>
  <c r="E7711" i="16"/>
  <c r="F7711" i="16" a="1"/>
  <c r="F7711" i="16"/>
  <c r="G7711" i="16"/>
  <c r="I7711" i="16" s="1"/>
  <c r="H7711" i="16"/>
  <c r="K7711" i="16" a="1"/>
  <c r="K7711" i="16" s="1"/>
  <c r="L7711" i="16"/>
  <c r="M7711" i="16"/>
  <c r="N7711" i="16"/>
  <c r="B7712" i="16"/>
  <c r="C7712" i="16"/>
  <c r="D7712" i="16"/>
  <c r="E7712" i="16"/>
  <c r="F7712" i="16" a="1"/>
  <c r="F7712" i="16" s="1"/>
  <c r="G7712" i="16"/>
  <c r="I7712" i="16" s="1"/>
  <c r="J7712" i="16"/>
  <c r="L7712" i="16"/>
  <c r="M7712" i="16"/>
  <c r="N7712" i="16"/>
  <c r="B7713" i="16"/>
  <c r="C7713" i="16"/>
  <c r="D7713" i="16"/>
  <c r="E7713" i="16"/>
  <c r="F7713" i="16" a="1"/>
  <c r="F7713" i="16" s="1"/>
  <c r="G7713" i="16"/>
  <c r="I7713" i="16" s="1"/>
  <c r="H7713" i="16"/>
  <c r="K7713" i="16" a="1"/>
  <c r="K7713" i="16" s="1"/>
  <c r="L7713" i="16"/>
  <c r="M7713" i="16"/>
  <c r="N7713" i="16"/>
  <c r="B7714" i="16"/>
  <c r="C7714" i="16"/>
  <c r="D7714" i="16"/>
  <c r="E7714" i="16"/>
  <c r="F7714" i="16" a="1"/>
  <c r="F7714" i="16" s="1"/>
  <c r="G7714" i="16"/>
  <c r="L7714" i="16"/>
  <c r="M7714" i="16"/>
  <c r="N7714" i="16"/>
  <c r="B7715" i="16"/>
  <c r="C7715" i="16"/>
  <c r="D7715" i="16"/>
  <c r="E7715" i="16"/>
  <c r="F7715" i="16" a="1"/>
  <c r="F7715" i="16"/>
  <c r="G7715" i="16"/>
  <c r="I7715" i="16" s="1"/>
  <c r="H7715" i="16"/>
  <c r="K7715" i="16" a="1"/>
  <c r="K7715" i="16" s="1"/>
  <c r="L7715" i="16"/>
  <c r="M7715" i="16"/>
  <c r="N7715" i="16"/>
  <c r="B7716" i="16"/>
  <c r="C7716" i="16"/>
  <c r="D7716" i="16"/>
  <c r="E7716" i="16"/>
  <c r="F7716" i="16" a="1"/>
  <c r="F7716" i="16" s="1"/>
  <c r="G7716" i="16"/>
  <c r="I7716" i="16" s="1"/>
  <c r="J7716" i="16"/>
  <c r="L7716" i="16"/>
  <c r="M7716" i="16"/>
  <c r="N7716" i="16"/>
  <c r="B7717" i="16"/>
  <c r="C7717" i="16"/>
  <c r="D7717" i="16"/>
  <c r="E7717" i="16"/>
  <c r="F7717" i="16" a="1"/>
  <c r="F7717" i="16" s="1"/>
  <c r="G7717" i="16"/>
  <c r="I7717" i="16" s="1"/>
  <c r="H7717" i="16"/>
  <c r="K7717" i="16" a="1"/>
  <c r="K7717" i="16" s="1"/>
  <c r="L7717" i="16"/>
  <c r="M7717" i="16"/>
  <c r="N7717" i="16"/>
  <c r="B7718" i="16"/>
  <c r="C7718" i="16"/>
  <c r="D7718" i="16"/>
  <c r="E7718" i="16"/>
  <c r="F7718" i="16" a="1"/>
  <c r="F7718" i="16" s="1"/>
  <c r="G7718" i="16"/>
  <c r="L7718" i="16"/>
  <c r="M7718" i="16"/>
  <c r="N7718" i="16"/>
  <c r="B7719" i="16"/>
  <c r="C7719" i="16"/>
  <c r="D7719" i="16"/>
  <c r="E7719" i="16"/>
  <c r="F7719" i="16" a="1"/>
  <c r="F7719" i="16" s="1"/>
  <c r="G7719" i="16"/>
  <c r="I7719" i="16" s="1"/>
  <c r="H7719" i="16"/>
  <c r="K7719" i="16" a="1"/>
  <c r="K7719" i="16" s="1"/>
  <c r="L7719" i="16"/>
  <c r="M7719" i="16"/>
  <c r="N7719" i="16"/>
  <c r="B7720" i="16"/>
  <c r="C7720" i="16"/>
  <c r="D7720" i="16"/>
  <c r="E7720" i="16"/>
  <c r="F7720" i="16" a="1"/>
  <c r="F7720" i="16"/>
  <c r="G7720" i="16"/>
  <c r="I7720" i="16" s="1"/>
  <c r="J7720" i="16"/>
  <c r="L7720" i="16"/>
  <c r="M7720" i="16"/>
  <c r="N7720" i="16"/>
  <c r="B7721" i="16"/>
  <c r="C7721" i="16"/>
  <c r="D7721" i="16"/>
  <c r="E7721" i="16"/>
  <c r="F7721" i="16" a="1"/>
  <c r="F7721" i="16" s="1"/>
  <c r="G7721" i="16"/>
  <c r="I7721" i="16" s="1"/>
  <c r="H7721" i="16"/>
  <c r="K7721" i="16" a="1"/>
  <c r="K7721" i="16" s="1"/>
  <c r="L7721" i="16"/>
  <c r="M7721" i="16"/>
  <c r="N7721" i="16"/>
  <c r="B7722" i="16"/>
  <c r="C7722" i="16"/>
  <c r="D7722" i="16"/>
  <c r="E7722" i="16"/>
  <c r="F7722" i="16" a="1"/>
  <c r="F7722" i="16" s="1"/>
  <c r="G7722" i="16"/>
  <c r="L7722" i="16"/>
  <c r="M7722" i="16"/>
  <c r="N7722" i="16"/>
  <c r="B7723" i="16"/>
  <c r="C7723" i="16"/>
  <c r="D7723" i="16"/>
  <c r="E7723" i="16"/>
  <c r="F7723" i="16" a="1"/>
  <c r="F7723" i="16" s="1"/>
  <c r="G7723" i="16"/>
  <c r="I7723" i="16" s="1"/>
  <c r="H7723" i="16"/>
  <c r="K7723" i="16" a="1"/>
  <c r="K7723" i="16" s="1"/>
  <c r="L7723" i="16"/>
  <c r="M7723" i="16"/>
  <c r="N7723" i="16"/>
  <c r="B7724" i="16"/>
  <c r="C7724" i="16"/>
  <c r="D7724" i="16"/>
  <c r="E7724" i="16"/>
  <c r="F7724" i="16" a="1"/>
  <c r="F7724" i="16" s="1"/>
  <c r="G7724" i="16"/>
  <c r="I7724" i="16" s="1"/>
  <c r="J7724" i="16"/>
  <c r="L7724" i="16"/>
  <c r="M7724" i="16"/>
  <c r="N7724" i="16"/>
  <c r="B7725" i="16"/>
  <c r="C7725" i="16"/>
  <c r="D7725" i="16"/>
  <c r="E7725" i="16"/>
  <c r="F7725" i="16" a="1"/>
  <c r="F7725" i="16"/>
  <c r="G7725" i="16"/>
  <c r="I7725" i="16" s="1"/>
  <c r="H7725" i="16"/>
  <c r="K7725" i="16" a="1"/>
  <c r="K7725" i="16" s="1"/>
  <c r="L7725" i="16"/>
  <c r="M7725" i="16"/>
  <c r="N7725" i="16"/>
  <c r="B7726" i="16"/>
  <c r="C7726" i="16"/>
  <c r="D7726" i="16"/>
  <c r="E7726" i="16"/>
  <c r="F7726" i="16" a="1"/>
  <c r="F7726" i="16" s="1"/>
  <c r="G7726" i="16"/>
  <c r="L7726" i="16"/>
  <c r="M7726" i="16"/>
  <c r="N7726" i="16"/>
  <c r="B7727" i="16"/>
  <c r="C7727" i="16"/>
  <c r="D7727" i="16"/>
  <c r="E7727" i="16"/>
  <c r="F7727" i="16" a="1"/>
  <c r="F7727" i="16" s="1"/>
  <c r="G7727" i="16"/>
  <c r="I7727" i="16" s="1"/>
  <c r="H7727" i="16"/>
  <c r="K7727" i="16" a="1"/>
  <c r="K7727" i="16" s="1"/>
  <c r="L7727" i="16"/>
  <c r="M7727" i="16"/>
  <c r="N7727" i="16"/>
  <c r="B7728" i="16"/>
  <c r="C7728" i="16"/>
  <c r="D7728" i="16"/>
  <c r="E7728" i="16"/>
  <c r="F7728" i="16" a="1"/>
  <c r="F7728" i="16" s="1"/>
  <c r="G7728" i="16"/>
  <c r="I7728" i="16" s="1"/>
  <c r="J7728" i="16"/>
  <c r="L7728" i="16"/>
  <c r="M7728" i="16"/>
  <c r="N7728" i="16"/>
  <c r="B7729" i="16"/>
  <c r="C7729" i="16"/>
  <c r="D7729" i="16"/>
  <c r="E7729" i="16"/>
  <c r="F7729" i="16" a="1"/>
  <c r="F7729" i="16" s="1"/>
  <c r="G7729" i="16"/>
  <c r="I7729" i="16" s="1"/>
  <c r="H7729" i="16"/>
  <c r="J7729" i="16"/>
  <c r="K7729" i="16" a="1"/>
  <c r="K7729" i="16" s="1"/>
  <c r="L7729" i="16"/>
  <c r="M7729" i="16"/>
  <c r="N7729" i="16"/>
  <c r="B7730" i="16"/>
  <c r="C7730" i="16"/>
  <c r="D7730" i="16"/>
  <c r="E7730" i="16"/>
  <c r="F7730" i="16" a="1"/>
  <c r="F7730" i="16"/>
  <c r="G7730" i="16"/>
  <c r="L7730" i="16"/>
  <c r="M7730" i="16"/>
  <c r="N7730" i="16"/>
  <c r="B7731" i="16"/>
  <c r="C7731" i="16"/>
  <c r="D7731" i="16"/>
  <c r="E7731" i="16"/>
  <c r="F7731" i="16" a="1"/>
  <c r="F7731" i="16" s="1"/>
  <c r="G7731" i="16"/>
  <c r="I7731" i="16" s="1"/>
  <c r="H7731" i="16"/>
  <c r="K7731" i="16" a="1"/>
  <c r="K7731" i="16" s="1"/>
  <c r="L7731" i="16"/>
  <c r="M7731" i="16"/>
  <c r="N7731" i="16"/>
  <c r="B7732" i="16"/>
  <c r="C7732" i="16"/>
  <c r="D7732" i="16"/>
  <c r="E7732" i="16"/>
  <c r="F7732" i="16" a="1"/>
  <c r="F7732" i="16" s="1"/>
  <c r="G7732" i="16"/>
  <c r="I7732" i="16" s="1"/>
  <c r="J7732" i="16"/>
  <c r="L7732" i="16"/>
  <c r="M7732" i="16"/>
  <c r="N7732" i="16"/>
  <c r="B7733" i="16"/>
  <c r="C7733" i="16"/>
  <c r="D7733" i="16"/>
  <c r="E7733" i="16"/>
  <c r="F7733" i="16" a="1"/>
  <c r="F7733" i="16"/>
  <c r="G7733" i="16"/>
  <c r="I7733" i="16" s="1"/>
  <c r="H7733" i="16"/>
  <c r="J7733" i="16"/>
  <c r="K7733" i="16" a="1"/>
  <c r="K7733" i="16" s="1"/>
  <c r="L7733" i="16"/>
  <c r="M7733" i="16"/>
  <c r="N7733" i="16"/>
  <c r="B7734" i="16"/>
  <c r="C7734" i="16"/>
  <c r="D7734" i="16"/>
  <c r="E7734" i="16"/>
  <c r="F7734" i="16" a="1"/>
  <c r="F7734" i="16" s="1"/>
  <c r="G7734" i="16"/>
  <c r="L7734" i="16"/>
  <c r="M7734" i="16"/>
  <c r="N7734" i="16"/>
  <c r="B7735" i="16"/>
  <c r="C7735" i="16"/>
  <c r="D7735" i="16"/>
  <c r="E7735" i="16"/>
  <c r="F7735" i="16" a="1"/>
  <c r="F7735" i="16"/>
  <c r="G7735" i="16"/>
  <c r="I7735" i="16" s="1"/>
  <c r="H7735" i="16"/>
  <c r="K7735" i="16" a="1"/>
  <c r="K7735" i="16" s="1"/>
  <c r="L7735" i="16"/>
  <c r="M7735" i="16"/>
  <c r="N7735" i="16"/>
  <c r="B7736" i="16"/>
  <c r="C7736" i="16"/>
  <c r="D7736" i="16"/>
  <c r="E7736" i="16"/>
  <c r="F7736" i="16" a="1"/>
  <c r="F7736" i="16"/>
  <c r="G7736" i="16"/>
  <c r="I7736" i="16" s="1"/>
  <c r="J7736" i="16"/>
  <c r="L7736" i="16"/>
  <c r="M7736" i="16"/>
  <c r="N7736" i="16"/>
  <c r="B7737" i="16"/>
  <c r="C7737" i="16"/>
  <c r="D7737" i="16"/>
  <c r="E7737" i="16"/>
  <c r="F7737" i="16" a="1"/>
  <c r="F7737" i="16" s="1"/>
  <c r="G7737" i="16"/>
  <c r="I7737" i="16" s="1"/>
  <c r="H7737" i="16"/>
  <c r="J7737" i="16"/>
  <c r="K7737" i="16" a="1"/>
  <c r="K7737" i="16" s="1"/>
  <c r="L7737" i="16"/>
  <c r="M7737" i="16"/>
  <c r="N7737" i="16"/>
  <c r="B7738" i="16"/>
  <c r="C7738" i="16"/>
  <c r="D7738" i="16"/>
  <c r="E7738" i="16"/>
  <c r="F7738" i="16" a="1"/>
  <c r="F7738" i="16"/>
  <c r="G7738" i="16"/>
  <c r="L7738" i="16"/>
  <c r="M7738" i="16"/>
  <c r="N7738" i="16"/>
  <c r="B7739" i="16"/>
  <c r="C7739" i="16"/>
  <c r="D7739" i="16"/>
  <c r="E7739" i="16"/>
  <c r="F7739" i="16" a="1"/>
  <c r="F7739" i="16" s="1"/>
  <c r="G7739" i="16"/>
  <c r="I7739" i="16" s="1"/>
  <c r="H7739" i="16"/>
  <c r="K7739" i="16" a="1"/>
  <c r="K7739" i="16" s="1"/>
  <c r="L7739" i="16"/>
  <c r="M7739" i="16"/>
  <c r="N7739" i="16"/>
  <c r="B7740" i="16"/>
  <c r="C7740" i="16"/>
  <c r="D7740" i="16"/>
  <c r="E7740" i="16"/>
  <c r="F7740" i="16" a="1"/>
  <c r="F7740" i="16" s="1"/>
  <c r="G7740" i="16"/>
  <c r="I7740" i="16" s="1"/>
  <c r="J7740" i="16"/>
  <c r="L7740" i="16"/>
  <c r="M7740" i="16"/>
  <c r="N7740" i="16"/>
  <c r="B7741" i="16"/>
  <c r="C7741" i="16"/>
  <c r="D7741" i="16"/>
  <c r="E7741" i="16"/>
  <c r="F7741" i="16" a="1"/>
  <c r="F7741" i="16"/>
  <c r="G7741" i="16"/>
  <c r="I7741" i="16" s="1"/>
  <c r="H7741" i="16"/>
  <c r="J7741" i="16"/>
  <c r="K7741" i="16" a="1"/>
  <c r="K7741" i="16" s="1"/>
  <c r="L7741" i="16"/>
  <c r="M7741" i="16"/>
  <c r="N7741" i="16"/>
  <c r="B7742" i="16"/>
  <c r="C7742" i="16"/>
  <c r="D7742" i="16"/>
  <c r="E7742" i="16"/>
  <c r="F7742" i="16" a="1"/>
  <c r="F7742" i="16" s="1"/>
  <c r="G7742" i="16"/>
  <c r="L7742" i="16"/>
  <c r="M7742" i="16"/>
  <c r="N7742" i="16"/>
  <c r="B7743" i="16"/>
  <c r="C7743" i="16"/>
  <c r="D7743" i="16"/>
  <c r="E7743" i="16"/>
  <c r="F7743" i="16" a="1"/>
  <c r="F7743" i="16" s="1"/>
  <c r="G7743" i="16"/>
  <c r="I7743" i="16" s="1"/>
  <c r="H7743" i="16"/>
  <c r="K7743" i="16" a="1"/>
  <c r="K7743" i="16" s="1"/>
  <c r="L7743" i="16"/>
  <c r="M7743" i="16"/>
  <c r="N7743" i="16"/>
  <c r="B7744" i="16"/>
  <c r="C7744" i="16"/>
  <c r="D7744" i="16"/>
  <c r="E7744" i="16"/>
  <c r="F7744" i="16" a="1"/>
  <c r="F7744" i="16"/>
  <c r="G7744" i="16"/>
  <c r="I7744" i="16" s="1"/>
  <c r="J7744" i="16"/>
  <c r="L7744" i="16"/>
  <c r="M7744" i="16"/>
  <c r="N7744" i="16"/>
  <c r="B7745" i="16"/>
  <c r="C7745" i="16"/>
  <c r="D7745" i="16"/>
  <c r="E7745" i="16"/>
  <c r="F7745" i="16" a="1"/>
  <c r="F7745" i="16" s="1"/>
  <c r="G7745" i="16"/>
  <c r="I7745" i="16" s="1"/>
  <c r="H7745" i="16"/>
  <c r="J7745" i="16"/>
  <c r="K7745" i="16" a="1"/>
  <c r="K7745" i="16" s="1"/>
  <c r="L7745" i="16"/>
  <c r="M7745" i="16"/>
  <c r="N7745" i="16"/>
  <c r="B7746" i="16"/>
  <c r="C7746" i="16"/>
  <c r="D7746" i="16"/>
  <c r="E7746" i="16"/>
  <c r="F7746" i="16" a="1"/>
  <c r="F7746" i="16"/>
  <c r="G7746" i="16"/>
  <c r="L7746" i="16"/>
  <c r="M7746" i="16"/>
  <c r="N7746" i="16"/>
  <c r="B7747" i="16"/>
  <c r="C7747" i="16"/>
  <c r="D7747" i="16"/>
  <c r="E7747" i="16"/>
  <c r="F7747" i="16" a="1"/>
  <c r="F7747" i="16" s="1"/>
  <c r="G7747" i="16"/>
  <c r="I7747" i="16" s="1"/>
  <c r="H7747" i="16"/>
  <c r="K7747" i="16" a="1"/>
  <c r="K7747" i="16" s="1"/>
  <c r="L7747" i="16"/>
  <c r="M7747" i="16"/>
  <c r="N7747" i="16"/>
  <c r="B7748" i="16"/>
  <c r="C7748" i="16"/>
  <c r="D7748" i="16"/>
  <c r="E7748" i="16"/>
  <c r="F7748" i="16" a="1"/>
  <c r="F7748" i="16" s="1"/>
  <c r="G7748" i="16"/>
  <c r="I7748" i="16" s="1"/>
  <c r="J7748" i="16"/>
  <c r="L7748" i="16"/>
  <c r="M7748" i="16"/>
  <c r="N7748" i="16"/>
  <c r="B7749" i="16"/>
  <c r="C7749" i="16"/>
  <c r="D7749" i="16"/>
  <c r="E7749" i="16"/>
  <c r="F7749" i="16" a="1"/>
  <c r="F7749" i="16" s="1"/>
  <c r="G7749" i="16"/>
  <c r="I7749" i="16" s="1"/>
  <c r="H7749" i="16"/>
  <c r="J7749" i="16"/>
  <c r="K7749" i="16" a="1"/>
  <c r="K7749" i="16" s="1"/>
  <c r="L7749" i="16"/>
  <c r="M7749" i="16"/>
  <c r="N7749" i="16"/>
  <c r="B7750" i="16"/>
  <c r="C7750" i="16"/>
  <c r="D7750" i="16"/>
  <c r="E7750" i="16"/>
  <c r="F7750" i="16" a="1"/>
  <c r="F7750" i="16" s="1"/>
  <c r="G7750" i="16"/>
  <c r="L7750" i="16"/>
  <c r="M7750" i="16"/>
  <c r="N7750" i="16"/>
  <c r="B7751" i="16"/>
  <c r="C7751" i="16"/>
  <c r="D7751" i="16"/>
  <c r="E7751" i="16"/>
  <c r="F7751" i="16" a="1"/>
  <c r="F7751" i="16"/>
  <c r="G7751" i="16"/>
  <c r="I7751" i="16" s="1"/>
  <c r="H7751" i="16"/>
  <c r="K7751" i="16" a="1"/>
  <c r="K7751" i="16" s="1"/>
  <c r="L7751" i="16"/>
  <c r="M7751" i="16"/>
  <c r="N7751" i="16"/>
  <c r="B7752" i="16"/>
  <c r="C7752" i="16"/>
  <c r="D7752" i="16"/>
  <c r="E7752" i="16"/>
  <c r="F7752" i="16" a="1"/>
  <c r="F7752" i="16" s="1"/>
  <c r="G7752" i="16"/>
  <c r="I7752" i="16" s="1"/>
  <c r="J7752" i="16"/>
  <c r="L7752" i="16"/>
  <c r="M7752" i="16"/>
  <c r="N7752" i="16"/>
  <c r="B7753" i="16"/>
  <c r="C7753" i="16"/>
  <c r="D7753" i="16"/>
  <c r="E7753" i="16"/>
  <c r="F7753" i="16" a="1"/>
  <c r="F7753" i="16" s="1"/>
  <c r="G7753" i="16"/>
  <c r="I7753" i="16" s="1"/>
  <c r="H7753" i="16"/>
  <c r="J7753" i="16"/>
  <c r="K7753" i="16" a="1"/>
  <c r="K7753" i="16" s="1"/>
  <c r="L7753" i="16"/>
  <c r="M7753" i="16"/>
  <c r="N7753" i="16"/>
  <c r="B7754" i="16"/>
  <c r="C7754" i="16"/>
  <c r="D7754" i="16"/>
  <c r="E7754" i="16"/>
  <c r="F7754" i="16" a="1"/>
  <c r="F7754" i="16" s="1"/>
  <c r="G7754" i="16"/>
  <c r="L7754" i="16"/>
  <c r="M7754" i="16"/>
  <c r="N7754" i="16"/>
  <c r="B7755" i="16"/>
  <c r="C7755" i="16"/>
  <c r="D7755" i="16"/>
  <c r="E7755" i="16"/>
  <c r="F7755" i="16" a="1"/>
  <c r="F7755" i="16" s="1"/>
  <c r="G7755" i="16"/>
  <c r="I7755" i="16" s="1"/>
  <c r="H7755" i="16"/>
  <c r="K7755" i="16" a="1"/>
  <c r="K7755" i="16" s="1"/>
  <c r="L7755" i="16"/>
  <c r="M7755" i="16"/>
  <c r="N7755" i="16"/>
  <c r="B7756" i="16"/>
  <c r="C7756" i="16"/>
  <c r="D7756" i="16"/>
  <c r="E7756" i="16"/>
  <c r="F7756" i="16" a="1"/>
  <c r="F7756" i="16" s="1"/>
  <c r="G7756" i="16"/>
  <c r="I7756" i="16" s="1"/>
  <c r="J7756" i="16"/>
  <c r="L7756" i="16"/>
  <c r="M7756" i="16"/>
  <c r="N7756" i="16"/>
  <c r="B7757" i="16"/>
  <c r="C7757" i="16"/>
  <c r="D7757" i="16"/>
  <c r="E7757" i="16"/>
  <c r="F7757" i="16" a="1"/>
  <c r="F7757" i="16"/>
  <c r="G7757" i="16"/>
  <c r="I7757" i="16" s="1"/>
  <c r="H7757" i="16"/>
  <c r="J7757" i="16"/>
  <c r="K7757" i="16" a="1"/>
  <c r="K7757" i="16" s="1"/>
  <c r="L7757" i="16"/>
  <c r="M7757" i="16"/>
  <c r="N7757" i="16"/>
  <c r="B7758" i="16"/>
  <c r="C7758" i="16"/>
  <c r="D7758" i="16"/>
  <c r="E7758" i="16"/>
  <c r="F7758" i="16" a="1"/>
  <c r="F7758" i="16" s="1"/>
  <c r="G7758" i="16"/>
  <c r="L7758" i="16"/>
  <c r="M7758" i="16"/>
  <c r="N7758" i="16"/>
  <c r="B7759" i="16"/>
  <c r="C7759" i="16"/>
  <c r="D7759" i="16"/>
  <c r="E7759" i="16"/>
  <c r="F7759" i="16" a="1"/>
  <c r="F7759" i="16"/>
  <c r="G7759" i="16"/>
  <c r="I7759" i="16" s="1"/>
  <c r="H7759" i="16"/>
  <c r="K7759" i="16" a="1"/>
  <c r="K7759" i="16" s="1"/>
  <c r="L7759" i="16"/>
  <c r="M7759" i="16"/>
  <c r="N7759" i="16"/>
  <c r="B7760" i="16"/>
  <c r="C7760" i="16"/>
  <c r="D7760" i="16"/>
  <c r="E7760" i="16"/>
  <c r="F7760" i="16" a="1"/>
  <c r="F7760" i="16" s="1"/>
  <c r="G7760" i="16"/>
  <c r="I7760" i="16" s="1"/>
  <c r="J7760" i="16"/>
  <c r="L7760" i="16"/>
  <c r="M7760" i="16"/>
  <c r="N7760" i="16"/>
  <c r="B7761" i="16"/>
  <c r="C7761" i="16"/>
  <c r="D7761" i="16"/>
  <c r="E7761" i="16"/>
  <c r="F7761" i="16" a="1"/>
  <c r="F7761" i="16" s="1"/>
  <c r="G7761" i="16"/>
  <c r="I7761" i="16" s="1"/>
  <c r="H7761" i="16"/>
  <c r="J7761" i="16"/>
  <c r="K7761" i="16" a="1"/>
  <c r="K7761" i="16" s="1"/>
  <c r="L7761" i="16"/>
  <c r="M7761" i="16"/>
  <c r="N7761" i="16"/>
  <c r="B7762" i="16"/>
  <c r="C7762" i="16"/>
  <c r="D7762" i="16"/>
  <c r="E7762" i="16"/>
  <c r="F7762" i="16" a="1"/>
  <c r="F7762" i="16"/>
  <c r="G7762" i="16"/>
  <c r="L7762" i="16"/>
  <c r="M7762" i="16"/>
  <c r="N7762" i="16"/>
  <c r="B7763" i="16"/>
  <c r="C7763" i="16"/>
  <c r="D7763" i="16"/>
  <c r="E7763" i="16"/>
  <c r="F7763" i="16" a="1"/>
  <c r="F7763" i="16" s="1"/>
  <c r="G7763" i="16"/>
  <c r="I7763" i="16" s="1"/>
  <c r="H7763" i="16"/>
  <c r="K7763" i="16" a="1"/>
  <c r="K7763" i="16" s="1"/>
  <c r="L7763" i="16"/>
  <c r="M7763" i="16"/>
  <c r="N7763" i="16"/>
  <c r="B7764" i="16"/>
  <c r="C7764" i="16"/>
  <c r="D7764" i="16"/>
  <c r="E7764" i="16"/>
  <c r="F7764" i="16" a="1"/>
  <c r="F7764" i="16" s="1"/>
  <c r="G7764" i="16"/>
  <c r="I7764" i="16" s="1"/>
  <c r="J7764" i="16"/>
  <c r="L7764" i="16"/>
  <c r="M7764" i="16"/>
  <c r="N7764" i="16"/>
  <c r="B7765" i="16"/>
  <c r="C7765" i="16"/>
  <c r="D7765" i="16"/>
  <c r="E7765" i="16"/>
  <c r="F7765" i="16" a="1"/>
  <c r="F7765" i="16" s="1"/>
  <c r="G7765" i="16"/>
  <c r="I7765" i="16" s="1"/>
  <c r="H7765" i="16"/>
  <c r="J7765" i="16"/>
  <c r="K7765" i="16" a="1"/>
  <c r="K7765" i="16" s="1"/>
  <c r="L7765" i="16"/>
  <c r="M7765" i="16"/>
  <c r="N7765" i="16"/>
  <c r="B7766" i="16"/>
  <c r="C7766" i="16"/>
  <c r="D7766" i="16"/>
  <c r="E7766" i="16"/>
  <c r="F7766" i="16" a="1"/>
  <c r="F7766" i="16" s="1"/>
  <c r="G7766" i="16"/>
  <c r="L7766" i="16"/>
  <c r="M7766" i="16"/>
  <c r="N7766" i="16"/>
  <c r="B7767" i="16"/>
  <c r="C7767" i="16"/>
  <c r="D7767" i="16"/>
  <c r="E7767" i="16"/>
  <c r="F7767" i="16" a="1"/>
  <c r="F7767" i="16" s="1"/>
  <c r="G7767" i="16"/>
  <c r="I7767" i="16" s="1"/>
  <c r="H7767" i="16"/>
  <c r="K7767" i="16" a="1"/>
  <c r="K7767" i="16" s="1"/>
  <c r="L7767" i="16"/>
  <c r="M7767" i="16"/>
  <c r="N7767" i="16"/>
  <c r="B7768" i="16"/>
  <c r="C7768" i="16"/>
  <c r="D7768" i="16"/>
  <c r="E7768" i="16"/>
  <c r="F7768" i="16" a="1"/>
  <c r="F7768" i="16" s="1"/>
  <c r="G7768" i="16"/>
  <c r="I7768" i="16" s="1"/>
  <c r="J7768" i="16"/>
  <c r="L7768" i="16"/>
  <c r="M7768" i="16"/>
  <c r="N7768" i="16"/>
  <c r="B7769" i="16"/>
  <c r="C7769" i="16"/>
  <c r="D7769" i="16"/>
  <c r="E7769" i="16"/>
  <c r="F7769" i="16" a="1"/>
  <c r="F7769" i="16"/>
  <c r="G7769" i="16"/>
  <c r="I7769" i="16" s="1"/>
  <c r="H7769" i="16"/>
  <c r="J7769" i="16"/>
  <c r="K7769" i="16" a="1"/>
  <c r="K7769" i="16" s="1"/>
  <c r="L7769" i="16"/>
  <c r="M7769" i="16"/>
  <c r="N7769" i="16"/>
  <c r="B7770" i="16"/>
  <c r="C7770" i="16"/>
  <c r="D7770" i="16"/>
  <c r="E7770" i="16"/>
  <c r="F7770" i="16" a="1"/>
  <c r="F7770" i="16" s="1"/>
  <c r="G7770" i="16"/>
  <c r="L7770" i="16"/>
  <c r="M7770" i="16"/>
  <c r="N7770" i="16"/>
  <c r="B7771" i="16"/>
  <c r="C7771" i="16"/>
  <c r="D7771" i="16"/>
  <c r="E7771" i="16"/>
  <c r="F7771" i="16" a="1"/>
  <c r="F7771" i="16" s="1"/>
  <c r="G7771" i="16"/>
  <c r="I7771" i="16" s="1"/>
  <c r="H7771" i="16"/>
  <c r="K7771" i="16" a="1"/>
  <c r="K7771" i="16" s="1"/>
  <c r="L7771" i="16"/>
  <c r="M7771" i="16"/>
  <c r="N7771" i="16"/>
  <c r="B7772" i="16"/>
  <c r="C7772" i="16"/>
  <c r="D7772" i="16"/>
  <c r="E7772" i="16"/>
  <c r="F7772" i="16" a="1"/>
  <c r="F7772" i="16"/>
  <c r="G7772" i="16"/>
  <c r="I7772" i="16" s="1"/>
  <c r="J7772" i="16"/>
  <c r="L7772" i="16"/>
  <c r="M7772" i="16"/>
  <c r="N7772" i="16"/>
  <c r="B7773" i="16"/>
  <c r="C7773" i="16"/>
  <c r="D7773" i="16"/>
  <c r="E7773" i="16"/>
  <c r="F7773" i="16" a="1"/>
  <c r="F7773" i="16" s="1"/>
  <c r="G7773" i="16"/>
  <c r="I7773" i="16" s="1"/>
  <c r="H7773" i="16"/>
  <c r="J7773" i="16"/>
  <c r="K7773" i="16" a="1"/>
  <c r="K7773" i="16" s="1"/>
  <c r="L7773" i="16"/>
  <c r="M7773" i="16"/>
  <c r="N7773" i="16"/>
  <c r="B7774" i="16"/>
  <c r="C7774" i="16"/>
  <c r="D7774" i="16"/>
  <c r="E7774" i="16"/>
  <c r="F7774" i="16" a="1"/>
  <c r="F7774" i="16"/>
  <c r="G7774" i="16"/>
  <c r="L7774" i="16"/>
  <c r="M7774" i="16"/>
  <c r="N7774" i="16"/>
  <c r="B7775" i="16"/>
  <c r="C7775" i="16"/>
  <c r="D7775" i="16"/>
  <c r="E7775" i="16"/>
  <c r="F7775" i="16" a="1"/>
  <c r="F7775" i="16" s="1"/>
  <c r="G7775" i="16"/>
  <c r="I7775" i="16" s="1"/>
  <c r="H7775" i="16"/>
  <c r="K7775" i="16" a="1"/>
  <c r="K7775" i="16" s="1"/>
  <c r="L7775" i="16"/>
  <c r="M7775" i="16"/>
  <c r="N7775" i="16"/>
  <c r="B7776" i="16"/>
  <c r="C7776" i="16"/>
  <c r="D7776" i="16"/>
  <c r="E7776" i="16"/>
  <c r="F7776" i="16" a="1"/>
  <c r="F7776" i="16" s="1"/>
  <c r="G7776" i="16"/>
  <c r="I7776" i="16" s="1"/>
  <c r="J7776" i="16"/>
  <c r="L7776" i="16"/>
  <c r="M7776" i="16"/>
  <c r="N7776" i="16"/>
  <c r="B7777" i="16"/>
  <c r="C7777" i="16"/>
  <c r="D7777" i="16"/>
  <c r="E7777" i="16"/>
  <c r="F7777" i="16" a="1"/>
  <c r="F7777" i="16" s="1"/>
  <c r="G7777" i="16"/>
  <c r="I7777" i="16" s="1"/>
  <c r="H7777" i="16"/>
  <c r="J7777" i="16"/>
  <c r="K7777" i="16" a="1"/>
  <c r="K7777" i="16" s="1"/>
  <c r="L7777" i="16"/>
  <c r="M7777" i="16"/>
  <c r="N7777" i="16"/>
  <c r="B7778" i="16"/>
  <c r="C7778" i="16"/>
  <c r="D7778" i="16"/>
  <c r="E7778" i="16"/>
  <c r="F7778" i="16" a="1"/>
  <c r="F7778" i="16" s="1"/>
  <c r="G7778" i="16"/>
  <c r="L7778" i="16"/>
  <c r="M7778" i="16"/>
  <c r="N7778" i="16"/>
  <c r="B7779" i="16"/>
  <c r="C7779" i="16"/>
  <c r="D7779" i="16"/>
  <c r="E7779" i="16"/>
  <c r="F7779" i="16" a="1"/>
  <c r="F7779" i="16" s="1"/>
  <c r="G7779" i="16"/>
  <c r="I7779" i="16" s="1"/>
  <c r="H7779" i="16"/>
  <c r="K7779" i="16" a="1"/>
  <c r="K7779" i="16" s="1"/>
  <c r="L7779" i="16"/>
  <c r="M7779" i="16"/>
  <c r="N7779" i="16"/>
  <c r="B7780" i="16"/>
  <c r="C7780" i="16"/>
  <c r="D7780" i="16"/>
  <c r="E7780" i="16"/>
  <c r="F7780" i="16" a="1"/>
  <c r="F7780" i="16"/>
  <c r="G7780" i="16"/>
  <c r="I7780" i="16" s="1"/>
  <c r="J7780" i="16"/>
  <c r="L7780" i="16"/>
  <c r="M7780" i="16"/>
  <c r="N7780" i="16"/>
  <c r="B7781" i="16"/>
  <c r="C7781" i="16"/>
  <c r="D7781" i="16"/>
  <c r="E7781" i="16"/>
  <c r="F7781" i="16" a="1"/>
  <c r="F7781" i="16" s="1"/>
  <c r="G7781" i="16"/>
  <c r="I7781" i="16" s="1"/>
  <c r="H7781" i="16"/>
  <c r="J7781" i="16"/>
  <c r="K7781" i="16" a="1"/>
  <c r="K7781" i="16" s="1"/>
  <c r="L7781" i="16"/>
  <c r="M7781" i="16"/>
  <c r="N7781" i="16"/>
  <c r="B7782" i="16"/>
  <c r="C7782" i="16"/>
  <c r="D7782" i="16"/>
  <c r="E7782" i="16"/>
  <c r="F7782" i="16" a="1"/>
  <c r="F7782" i="16" s="1"/>
  <c r="G7782" i="16"/>
  <c r="L7782" i="16"/>
  <c r="M7782" i="16"/>
  <c r="N7782" i="16"/>
  <c r="B7783" i="16"/>
  <c r="C7783" i="16"/>
  <c r="D7783" i="16"/>
  <c r="E7783" i="16"/>
  <c r="F7783" i="16" a="1"/>
  <c r="F7783" i="16"/>
  <c r="G7783" i="16"/>
  <c r="I7783" i="16" s="1"/>
  <c r="H7783" i="16"/>
  <c r="K7783" i="16" a="1"/>
  <c r="K7783" i="16" s="1"/>
  <c r="L7783" i="16"/>
  <c r="M7783" i="16"/>
  <c r="N7783" i="16"/>
  <c r="B7784" i="16"/>
  <c r="C7784" i="16"/>
  <c r="D7784" i="16"/>
  <c r="E7784" i="16"/>
  <c r="F7784" i="16" a="1"/>
  <c r="F7784" i="16" s="1"/>
  <c r="G7784" i="16"/>
  <c r="I7784" i="16" s="1"/>
  <c r="J7784" i="16"/>
  <c r="L7784" i="16"/>
  <c r="M7784" i="16"/>
  <c r="N7784" i="16"/>
  <c r="B7785" i="16"/>
  <c r="C7785" i="16"/>
  <c r="D7785" i="16"/>
  <c r="E7785" i="16"/>
  <c r="F7785" i="16" a="1"/>
  <c r="F7785" i="16" s="1"/>
  <c r="G7785" i="16"/>
  <c r="I7785" i="16" s="1"/>
  <c r="H7785" i="16"/>
  <c r="J7785" i="16"/>
  <c r="K7785" i="16" a="1"/>
  <c r="K7785" i="16" s="1"/>
  <c r="L7785" i="16"/>
  <c r="M7785" i="16"/>
  <c r="N7785" i="16"/>
  <c r="B7786" i="16"/>
  <c r="C7786" i="16"/>
  <c r="D7786" i="16"/>
  <c r="E7786" i="16"/>
  <c r="F7786" i="16" a="1"/>
  <c r="F7786" i="16" s="1"/>
  <c r="G7786" i="16"/>
  <c r="L7786" i="16"/>
  <c r="M7786" i="16"/>
  <c r="N7786" i="16"/>
  <c r="B7787" i="16"/>
  <c r="C7787" i="16"/>
  <c r="D7787" i="16"/>
  <c r="E7787" i="16"/>
  <c r="F7787" i="16" a="1"/>
  <c r="F7787" i="16" s="1"/>
  <c r="G7787" i="16"/>
  <c r="I7787" i="16" s="1"/>
  <c r="H7787" i="16"/>
  <c r="K7787" i="16" a="1"/>
  <c r="K7787" i="16" s="1"/>
  <c r="L7787" i="16"/>
  <c r="M7787" i="16"/>
  <c r="N7787" i="16"/>
  <c r="B7788" i="16"/>
  <c r="C7788" i="16"/>
  <c r="D7788" i="16"/>
  <c r="E7788" i="16"/>
  <c r="F7788" i="16" a="1"/>
  <c r="F7788" i="16"/>
  <c r="G7788" i="16"/>
  <c r="I7788" i="16" s="1"/>
  <c r="J7788" i="16"/>
  <c r="L7788" i="16"/>
  <c r="M7788" i="16"/>
  <c r="N7788" i="16"/>
  <c r="B7789" i="16"/>
  <c r="C7789" i="16"/>
  <c r="D7789" i="16"/>
  <c r="E7789" i="16"/>
  <c r="F7789" i="16" a="1"/>
  <c r="F7789" i="16" s="1"/>
  <c r="G7789" i="16"/>
  <c r="I7789" i="16" s="1"/>
  <c r="H7789" i="16"/>
  <c r="J7789" i="16"/>
  <c r="K7789" i="16" a="1"/>
  <c r="K7789" i="16" s="1"/>
  <c r="L7789" i="16"/>
  <c r="M7789" i="16"/>
  <c r="N7789" i="16"/>
  <c r="B7790" i="16"/>
  <c r="C7790" i="16"/>
  <c r="D7790" i="16"/>
  <c r="E7790" i="16"/>
  <c r="F7790" i="16" a="1"/>
  <c r="F7790" i="16" s="1"/>
  <c r="G7790" i="16"/>
  <c r="L7790" i="16"/>
  <c r="M7790" i="16"/>
  <c r="N7790" i="16"/>
  <c r="B7791" i="16"/>
  <c r="C7791" i="16"/>
  <c r="D7791" i="16"/>
  <c r="E7791" i="16"/>
  <c r="F7791" i="16" a="1"/>
  <c r="F7791" i="16"/>
  <c r="G7791" i="16"/>
  <c r="I7791" i="16" s="1"/>
  <c r="H7791" i="16"/>
  <c r="K7791" i="16" a="1"/>
  <c r="K7791" i="16" s="1"/>
  <c r="L7791" i="16"/>
  <c r="M7791" i="16"/>
  <c r="N7791" i="16"/>
  <c r="B7792" i="16"/>
  <c r="C7792" i="16"/>
  <c r="D7792" i="16"/>
  <c r="E7792" i="16"/>
  <c r="F7792" i="16" a="1"/>
  <c r="F7792" i="16" s="1"/>
  <c r="G7792" i="16"/>
  <c r="I7792" i="16" s="1"/>
  <c r="J7792" i="16"/>
  <c r="L7792" i="16"/>
  <c r="M7792" i="16"/>
  <c r="N7792" i="16"/>
  <c r="B7793" i="16"/>
  <c r="C7793" i="16"/>
  <c r="D7793" i="16"/>
  <c r="E7793" i="16"/>
  <c r="F7793" i="16" a="1"/>
  <c r="F7793" i="16" s="1"/>
  <c r="G7793" i="16"/>
  <c r="I7793" i="16" s="1"/>
  <c r="H7793" i="16"/>
  <c r="J7793" i="16"/>
  <c r="K7793" i="16" a="1"/>
  <c r="K7793" i="16" s="1"/>
  <c r="L7793" i="16"/>
  <c r="M7793" i="16"/>
  <c r="N7793" i="16"/>
  <c r="B7794" i="16"/>
  <c r="C7794" i="16"/>
  <c r="D7794" i="16"/>
  <c r="E7794" i="16"/>
  <c r="F7794" i="16" a="1"/>
  <c r="F7794" i="16" s="1"/>
  <c r="G7794" i="16"/>
  <c r="L7794" i="16"/>
  <c r="M7794" i="16"/>
  <c r="N7794" i="16"/>
  <c r="B7795" i="16"/>
  <c r="C7795" i="16"/>
  <c r="D7795" i="16"/>
  <c r="E7795" i="16"/>
  <c r="F7795" i="16" a="1"/>
  <c r="F7795" i="16" s="1"/>
  <c r="G7795" i="16"/>
  <c r="I7795" i="16" s="1"/>
  <c r="H7795" i="16"/>
  <c r="K7795" i="16" a="1"/>
  <c r="K7795" i="16" s="1"/>
  <c r="L7795" i="16"/>
  <c r="M7795" i="16"/>
  <c r="N7795" i="16"/>
  <c r="B7796" i="16"/>
  <c r="C7796" i="16"/>
  <c r="D7796" i="16"/>
  <c r="E7796" i="16"/>
  <c r="F7796" i="16" a="1"/>
  <c r="F7796" i="16"/>
  <c r="G7796" i="16"/>
  <c r="I7796" i="16" s="1"/>
  <c r="J7796" i="16"/>
  <c r="L7796" i="16"/>
  <c r="M7796" i="16"/>
  <c r="N7796" i="16"/>
  <c r="B7797" i="16"/>
  <c r="C7797" i="16"/>
  <c r="D7797" i="16"/>
  <c r="E7797" i="16"/>
  <c r="F7797" i="16" a="1"/>
  <c r="F7797" i="16" s="1"/>
  <c r="G7797" i="16"/>
  <c r="I7797" i="16" s="1"/>
  <c r="H7797" i="16"/>
  <c r="J7797" i="16"/>
  <c r="K7797" i="16" a="1"/>
  <c r="K7797" i="16" s="1"/>
  <c r="L7797" i="16"/>
  <c r="M7797" i="16"/>
  <c r="N7797" i="16"/>
  <c r="B7798" i="16"/>
  <c r="C7798" i="16"/>
  <c r="D7798" i="16"/>
  <c r="E7798" i="16"/>
  <c r="F7798" i="16" a="1"/>
  <c r="F7798" i="16"/>
  <c r="G7798" i="16"/>
  <c r="L7798" i="16"/>
  <c r="M7798" i="16"/>
  <c r="N7798" i="16"/>
  <c r="B7799" i="16"/>
  <c r="C7799" i="16"/>
  <c r="D7799" i="16"/>
  <c r="E7799" i="16"/>
  <c r="F7799" i="16" a="1"/>
  <c r="F7799" i="16" s="1"/>
  <c r="G7799" i="16"/>
  <c r="I7799" i="16" s="1"/>
  <c r="H7799" i="16"/>
  <c r="K7799" i="16" a="1"/>
  <c r="K7799" i="16" s="1"/>
  <c r="L7799" i="16"/>
  <c r="M7799" i="16"/>
  <c r="N7799" i="16"/>
  <c r="B7800" i="16"/>
  <c r="C7800" i="16"/>
  <c r="D7800" i="16"/>
  <c r="E7800" i="16"/>
  <c r="F7800" i="16" a="1"/>
  <c r="F7800" i="16" s="1"/>
  <c r="G7800" i="16"/>
  <c r="I7800" i="16" s="1"/>
  <c r="J7800" i="16"/>
  <c r="L7800" i="16"/>
  <c r="M7800" i="16"/>
  <c r="N7800" i="16"/>
  <c r="B7801" i="16"/>
  <c r="C7801" i="16"/>
  <c r="D7801" i="16"/>
  <c r="E7801" i="16"/>
  <c r="F7801" i="16" a="1"/>
  <c r="F7801" i="16"/>
  <c r="G7801" i="16"/>
  <c r="I7801" i="16" s="1"/>
  <c r="H7801" i="16"/>
  <c r="J7801" i="16"/>
  <c r="K7801" i="16" a="1"/>
  <c r="K7801" i="16" s="1"/>
  <c r="L7801" i="16"/>
  <c r="M7801" i="16"/>
  <c r="N7801" i="16"/>
  <c r="B7802" i="16"/>
  <c r="C7802" i="16"/>
  <c r="D7802" i="16"/>
  <c r="E7802" i="16"/>
  <c r="F7802" i="16" a="1"/>
  <c r="F7802" i="16" s="1"/>
  <c r="G7802" i="16"/>
  <c r="L7802" i="16"/>
  <c r="M7802" i="16"/>
  <c r="N7802" i="16"/>
  <c r="B7803" i="16"/>
  <c r="C7803" i="16"/>
  <c r="D7803" i="16"/>
  <c r="E7803" i="16"/>
  <c r="F7803" i="16" a="1"/>
  <c r="F7803" i="16" s="1"/>
  <c r="G7803" i="16"/>
  <c r="I7803" i="16" s="1"/>
  <c r="H7803" i="16"/>
  <c r="K7803" i="16" a="1"/>
  <c r="K7803" i="16" s="1"/>
  <c r="L7803" i="16"/>
  <c r="M7803" i="16"/>
  <c r="N7803" i="16"/>
  <c r="B7804" i="16"/>
  <c r="C7804" i="16"/>
  <c r="D7804" i="16"/>
  <c r="E7804" i="16"/>
  <c r="F7804" i="16" a="1"/>
  <c r="F7804" i="16" s="1"/>
  <c r="G7804" i="16"/>
  <c r="I7804" i="16" s="1"/>
  <c r="J7804" i="16"/>
  <c r="L7804" i="16"/>
  <c r="M7804" i="16"/>
  <c r="N7804" i="16"/>
  <c r="B7805" i="16"/>
  <c r="C7805" i="16"/>
  <c r="D7805" i="16"/>
  <c r="E7805" i="16"/>
  <c r="F7805" i="16" a="1"/>
  <c r="F7805" i="16"/>
  <c r="G7805" i="16"/>
  <c r="I7805" i="16" s="1"/>
  <c r="H7805" i="16"/>
  <c r="J7805" i="16"/>
  <c r="K7805" i="16" a="1"/>
  <c r="K7805" i="16" s="1"/>
  <c r="L7805" i="16"/>
  <c r="M7805" i="16"/>
  <c r="N7805" i="16"/>
  <c r="B7806" i="16"/>
  <c r="C7806" i="16"/>
  <c r="D7806" i="16"/>
  <c r="E7806" i="16"/>
  <c r="F7806" i="16" a="1"/>
  <c r="F7806" i="16" s="1"/>
  <c r="G7806" i="16"/>
  <c r="L7806" i="16"/>
  <c r="M7806" i="16"/>
  <c r="N7806" i="16"/>
  <c r="B7807" i="16"/>
  <c r="C7807" i="16"/>
  <c r="D7807" i="16"/>
  <c r="E7807" i="16"/>
  <c r="F7807" i="16" a="1"/>
  <c r="F7807" i="16" s="1"/>
  <c r="G7807" i="16"/>
  <c r="I7807" i="16" s="1"/>
  <c r="H7807" i="16"/>
  <c r="K7807" i="16" a="1"/>
  <c r="K7807" i="16" s="1"/>
  <c r="L7807" i="16"/>
  <c r="M7807" i="16"/>
  <c r="N7807" i="16"/>
  <c r="B7808" i="16"/>
  <c r="C7808" i="16"/>
  <c r="D7808" i="16"/>
  <c r="E7808" i="16"/>
  <c r="F7808" i="16" a="1"/>
  <c r="F7808" i="16"/>
  <c r="G7808" i="16"/>
  <c r="I7808" i="16" s="1"/>
  <c r="J7808" i="16"/>
  <c r="L7808" i="16"/>
  <c r="M7808" i="16"/>
  <c r="N7808" i="16"/>
  <c r="B7809" i="16"/>
  <c r="C7809" i="16"/>
  <c r="D7809" i="16"/>
  <c r="E7809" i="16"/>
  <c r="F7809" i="16" a="1"/>
  <c r="F7809" i="16" s="1"/>
  <c r="G7809" i="16"/>
  <c r="I7809" i="16" s="1"/>
  <c r="H7809" i="16"/>
  <c r="J7809" i="16"/>
  <c r="K7809" i="16" a="1"/>
  <c r="K7809" i="16" s="1"/>
  <c r="L7809" i="16"/>
  <c r="M7809" i="16"/>
  <c r="N7809" i="16"/>
  <c r="B7810" i="16"/>
  <c r="C7810" i="16"/>
  <c r="D7810" i="16"/>
  <c r="E7810" i="16"/>
  <c r="F7810" i="16" a="1"/>
  <c r="F7810" i="16"/>
  <c r="G7810" i="16"/>
  <c r="L7810" i="16"/>
  <c r="M7810" i="16"/>
  <c r="N7810" i="16"/>
  <c r="B7811" i="16"/>
  <c r="C7811" i="16"/>
  <c r="D7811" i="16"/>
  <c r="E7811" i="16"/>
  <c r="F7811" i="16" a="1"/>
  <c r="F7811" i="16" s="1"/>
  <c r="G7811" i="16"/>
  <c r="I7811" i="16" s="1"/>
  <c r="H7811" i="16"/>
  <c r="K7811" i="16" a="1"/>
  <c r="K7811" i="16" s="1"/>
  <c r="L7811" i="16"/>
  <c r="M7811" i="16"/>
  <c r="N7811" i="16"/>
  <c r="B7812" i="16"/>
  <c r="C7812" i="16"/>
  <c r="D7812" i="16"/>
  <c r="E7812" i="16"/>
  <c r="F7812" i="16" a="1"/>
  <c r="F7812" i="16" s="1"/>
  <c r="G7812" i="16"/>
  <c r="I7812" i="16" s="1"/>
  <c r="J7812" i="16"/>
  <c r="L7812" i="16"/>
  <c r="M7812" i="16"/>
  <c r="N7812" i="16"/>
  <c r="B7813" i="16"/>
  <c r="C7813" i="16"/>
  <c r="D7813" i="16"/>
  <c r="E7813" i="16"/>
  <c r="F7813" i="16" a="1"/>
  <c r="F7813" i="16"/>
  <c r="G7813" i="16"/>
  <c r="I7813" i="16" s="1"/>
  <c r="H7813" i="16"/>
  <c r="J7813" i="16"/>
  <c r="K7813" i="16" a="1"/>
  <c r="K7813" i="16" s="1"/>
  <c r="L7813" i="16"/>
  <c r="M7813" i="16"/>
  <c r="N7813" i="16"/>
  <c r="B7814" i="16"/>
  <c r="C7814" i="16"/>
  <c r="D7814" i="16"/>
  <c r="E7814" i="16"/>
  <c r="F7814" i="16" a="1"/>
  <c r="F7814" i="16" s="1"/>
  <c r="G7814" i="16"/>
  <c r="L7814" i="16"/>
  <c r="M7814" i="16"/>
  <c r="N7814" i="16"/>
  <c r="B7815" i="16"/>
  <c r="C7815" i="16"/>
  <c r="D7815" i="16"/>
  <c r="E7815" i="16"/>
  <c r="F7815" i="16" a="1"/>
  <c r="F7815" i="16"/>
  <c r="G7815" i="16"/>
  <c r="I7815" i="16" s="1"/>
  <c r="H7815" i="16"/>
  <c r="K7815" i="16" a="1"/>
  <c r="K7815" i="16" s="1"/>
  <c r="L7815" i="16"/>
  <c r="M7815" i="16"/>
  <c r="N7815" i="16"/>
  <c r="B7816" i="16"/>
  <c r="C7816" i="16"/>
  <c r="D7816" i="16"/>
  <c r="E7816" i="16"/>
  <c r="F7816" i="16" a="1"/>
  <c r="F7816" i="16" s="1"/>
  <c r="G7816" i="16"/>
  <c r="I7816" i="16" s="1"/>
  <c r="J7816" i="16"/>
  <c r="L7816" i="16"/>
  <c r="M7816" i="16"/>
  <c r="N7816" i="16"/>
  <c r="B7817" i="16"/>
  <c r="C7817" i="16"/>
  <c r="D7817" i="16"/>
  <c r="E7817" i="16"/>
  <c r="F7817" i="16" a="1"/>
  <c r="F7817" i="16" s="1"/>
  <c r="G7817" i="16"/>
  <c r="I7817" i="16" s="1"/>
  <c r="H7817" i="16"/>
  <c r="J7817" i="16"/>
  <c r="K7817" i="16" a="1"/>
  <c r="K7817" i="16" s="1"/>
  <c r="L7817" i="16"/>
  <c r="M7817" i="16"/>
  <c r="N7817" i="16"/>
  <c r="B7818" i="16"/>
  <c r="C7818" i="16"/>
  <c r="D7818" i="16"/>
  <c r="E7818" i="16"/>
  <c r="F7818" i="16" a="1"/>
  <c r="F7818" i="16"/>
  <c r="G7818" i="16"/>
  <c r="L7818" i="16"/>
  <c r="M7818" i="16"/>
  <c r="N7818" i="16"/>
  <c r="B7819" i="16"/>
  <c r="C7819" i="16"/>
  <c r="D7819" i="16"/>
  <c r="E7819" i="16"/>
  <c r="F7819" i="16" a="1"/>
  <c r="F7819" i="16" s="1"/>
  <c r="G7819" i="16"/>
  <c r="I7819" i="16" s="1"/>
  <c r="H7819" i="16"/>
  <c r="K7819" i="16" a="1"/>
  <c r="K7819" i="16" s="1"/>
  <c r="L7819" i="16"/>
  <c r="M7819" i="16"/>
  <c r="N7819" i="16"/>
  <c r="B7820" i="16"/>
  <c r="C7820" i="16"/>
  <c r="D7820" i="16"/>
  <c r="E7820" i="16"/>
  <c r="F7820" i="16" a="1"/>
  <c r="F7820" i="16" s="1"/>
  <c r="G7820" i="16"/>
  <c r="I7820" i="16" s="1"/>
  <c r="J7820" i="16"/>
  <c r="L7820" i="16"/>
  <c r="M7820" i="16"/>
  <c r="N7820" i="16"/>
  <c r="B7821" i="16"/>
  <c r="C7821" i="16"/>
  <c r="D7821" i="16"/>
  <c r="E7821" i="16"/>
  <c r="F7821" i="16" a="1"/>
  <c r="F7821" i="16"/>
  <c r="G7821" i="16"/>
  <c r="I7821" i="16" s="1"/>
  <c r="H7821" i="16"/>
  <c r="J7821" i="16"/>
  <c r="K7821" i="16" a="1"/>
  <c r="K7821" i="16" s="1"/>
  <c r="L7821" i="16"/>
  <c r="M7821" i="16"/>
  <c r="N7821" i="16"/>
  <c r="B7822" i="16"/>
  <c r="C7822" i="16"/>
  <c r="D7822" i="16"/>
  <c r="E7822" i="16"/>
  <c r="F7822" i="16" a="1"/>
  <c r="F7822" i="16" s="1"/>
  <c r="G7822" i="16"/>
  <c r="L7822" i="16"/>
  <c r="M7822" i="16"/>
  <c r="N7822" i="16"/>
  <c r="B7823" i="16"/>
  <c r="C7823" i="16"/>
  <c r="D7823" i="16"/>
  <c r="E7823" i="16"/>
  <c r="F7823" i="16" a="1"/>
  <c r="F7823" i="16"/>
  <c r="G7823" i="16"/>
  <c r="I7823" i="16" s="1"/>
  <c r="H7823" i="16"/>
  <c r="K7823" i="16" a="1"/>
  <c r="K7823" i="16" s="1"/>
  <c r="L7823" i="16"/>
  <c r="M7823" i="16"/>
  <c r="N7823" i="16"/>
  <c r="B7824" i="16"/>
  <c r="C7824" i="16"/>
  <c r="D7824" i="16"/>
  <c r="E7824" i="16"/>
  <c r="F7824" i="16" a="1"/>
  <c r="F7824" i="16" s="1"/>
  <c r="G7824" i="16"/>
  <c r="I7824" i="16" s="1"/>
  <c r="J7824" i="16"/>
  <c r="L7824" i="16"/>
  <c r="M7824" i="16"/>
  <c r="N7824" i="16"/>
  <c r="B7825" i="16"/>
  <c r="C7825" i="16"/>
  <c r="D7825" i="16"/>
  <c r="E7825" i="16"/>
  <c r="F7825" i="16" a="1"/>
  <c r="F7825" i="16" s="1"/>
  <c r="G7825" i="16"/>
  <c r="I7825" i="16" s="1"/>
  <c r="H7825" i="16"/>
  <c r="J7825" i="16"/>
  <c r="K7825" i="16" a="1"/>
  <c r="K7825" i="16" s="1"/>
  <c r="L7825" i="16"/>
  <c r="M7825" i="16"/>
  <c r="N7825" i="16"/>
  <c r="B7826" i="16"/>
  <c r="C7826" i="16"/>
  <c r="D7826" i="16"/>
  <c r="E7826" i="16"/>
  <c r="F7826" i="16" a="1"/>
  <c r="F7826" i="16"/>
  <c r="G7826" i="16"/>
  <c r="L7826" i="16"/>
  <c r="M7826" i="16"/>
  <c r="N7826" i="16"/>
  <c r="B7827" i="16"/>
  <c r="C7827" i="16"/>
  <c r="D7827" i="16"/>
  <c r="E7827" i="16"/>
  <c r="F7827" i="16" a="1"/>
  <c r="F7827" i="16" s="1"/>
  <c r="G7827" i="16"/>
  <c r="I7827" i="16" s="1"/>
  <c r="H7827" i="16"/>
  <c r="K7827" i="16" a="1"/>
  <c r="K7827" i="16" s="1"/>
  <c r="L7827" i="16"/>
  <c r="M7827" i="16"/>
  <c r="N7827" i="16"/>
  <c r="B7828" i="16"/>
  <c r="C7828" i="16"/>
  <c r="D7828" i="16"/>
  <c r="E7828" i="16"/>
  <c r="F7828" i="16" a="1"/>
  <c r="F7828" i="16" s="1"/>
  <c r="G7828" i="16"/>
  <c r="I7828" i="16" s="1"/>
  <c r="J7828" i="16"/>
  <c r="L7828" i="16"/>
  <c r="M7828" i="16"/>
  <c r="N7828" i="16"/>
  <c r="B7829" i="16"/>
  <c r="C7829" i="16"/>
  <c r="D7829" i="16"/>
  <c r="E7829" i="16"/>
  <c r="F7829" i="16" a="1"/>
  <c r="F7829" i="16"/>
  <c r="G7829" i="16"/>
  <c r="I7829" i="16" s="1"/>
  <c r="H7829" i="16"/>
  <c r="J7829" i="16"/>
  <c r="K7829" i="16" a="1"/>
  <c r="K7829" i="16" s="1"/>
  <c r="L7829" i="16"/>
  <c r="M7829" i="16"/>
  <c r="N7829" i="16"/>
  <c r="B7830" i="16"/>
  <c r="C7830" i="16"/>
  <c r="D7830" i="16"/>
  <c r="E7830" i="16"/>
  <c r="F7830" i="16" a="1"/>
  <c r="F7830" i="16" s="1"/>
  <c r="G7830" i="16"/>
  <c r="L7830" i="16"/>
  <c r="M7830" i="16"/>
  <c r="N7830" i="16"/>
  <c r="B7831" i="16"/>
  <c r="C7831" i="16"/>
  <c r="D7831" i="16"/>
  <c r="E7831" i="16"/>
  <c r="F7831" i="16" a="1"/>
  <c r="F7831" i="16" s="1"/>
  <c r="G7831" i="16"/>
  <c r="I7831" i="16" s="1"/>
  <c r="H7831" i="16"/>
  <c r="K7831" i="16" a="1"/>
  <c r="K7831" i="16" s="1"/>
  <c r="L7831" i="16"/>
  <c r="M7831" i="16"/>
  <c r="N7831" i="16"/>
  <c r="B7832" i="16"/>
  <c r="C7832" i="16"/>
  <c r="D7832" i="16"/>
  <c r="E7832" i="16"/>
  <c r="F7832" i="16" a="1"/>
  <c r="F7832" i="16" s="1"/>
  <c r="G7832" i="16"/>
  <c r="I7832" i="16" s="1"/>
  <c r="J7832" i="16"/>
  <c r="L7832" i="16"/>
  <c r="M7832" i="16"/>
  <c r="N7832" i="16"/>
  <c r="B7833" i="16"/>
  <c r="C7833" i="16"/>
  <c r="D7833" i="16"/>
  <c r="E7833" i="16"/>
  <c r="F7833" i="16" a="1"/>
  <c r="F7833" i="16"/>
  <c r="G7833" i="16"/>
  <c r="I7833" i="16" s="1"/>
  <c r="H7833" i="16"/>
  <c r="J7833" i="16"/>
  <c r="K7833" i="16" a="1"/>
  <c r="K7833" i="16" s="1"/>
  <c r="L7833" i="16"/>
  <c r="M7833" i="16"/>
  <c r="N7833" i="16"/>
  <c r="B7834" i="16"/>
  <c r="C7834" i="16"/>
  <c r="D7834" i="16"/>
  <c r="E7834" i="16"/>
  <c r="F7834" i="16" a="1"/>
  <c r="F7834" i="16" s="1"/>
  <c r="G7834" i="16"/>
  <c r="L7834" i="16"/>
  <c r="M7834" i="16"/>
  <c r="N7834" i="16"/>
  <c r="B7835" i="16"/>
  <c r="C7835" i="16"/>
  <c r="D7835" i="16"/>
  <c r="E7835" i="16"/>
  <c r="F7835" i="16" a="1"/>
  <c r="F7835" i="16" s="1"/>
  <c r="G7835" i="16"/>
  <c r="I7835" i="16" s="1"/>
  <c r="H7835" i="16"/>
  <c r="K7835" i="16" a="1"/>
  <c r="K7835" i="16" s="1"/>
  <c r="L7835" i="16"/>
  <c r="M7835" i="16"/>
  <c r="N7835" i="16"/>
  <c r="B7836" i="16"/>
  <c r="C7836" i="16"/>
  <c r="D7836" i="16"/>
  <c r="E7836" i="16"/>
  <c r="F7836" i="16" a="1"/>
  <c r="F7836" i="16"/>
  <c r="G7836" i="16"/>
  <c r="I7836" i="16" s="1"/>
  <c r="J7836" i="16"/>
  <c r="L7836" i="16"/>
  <c r="M7836" i="16"/>
  <c r="N7836" i="16"/>
  <c r="B7837" i="16"/>
  <c r="C7837" i="16"/>
  <c r="D7837" i="16"/>
  <c r="E7837" i="16"/>
  <c r="F7837" i="16" a="1"/>
  <c r="F7837" i="16" s="1"/>
  <c r="G7837" i="16"/>
  <c r="I7837" i="16" s="1"/>
  <c r="H7837" i="16"/>
  <c r="J7837" i="16"/>
  <c r="K7837" i="16" a="1"/>
  <c r="K7837" i="16" s="1"/>
  <c r="L7837" i="16"/>
  <c r="M7837" i="16"/>
  <c r="N7837" i="16"/>
  <c r="B7838" i="16"/>
  <c r="C7838" i="16"/>
  <c r="D7838" i="16"/>
  <c r="E7838" i="16"/>
  <c r="F7838" i="16" a="1"/>
  <c r="F7838" i="16"/>
  <c r="G7838" i="16"/>
  <c r="L7838" i="16"/>
  <c r="M7838" i="16"/>
  <c r="N7838" i="16"/>
  <c r="B7839" i="16"/>
  <c r="C7839" i="16"/>
  <c r="D7839" i="16"/>
  <c r="E7839" i="16"/>
  <c r="F7839" i="16" a="1"/>
  <c r="F7839" i="16" s="1"/>
  <c r="G7839" i="16"/>
  <c r="I7839" i="16" s="1"/>
  <c r="H7839" i="16"/>
  <c r="K7839" i="16" a="1"/>
  <c r="K7839" i="16" s="1"/>
  <c r="L7839" i="16"/>
  <c r="M7839" i="16"/>
  <c r="N7839" i="16"/>
  <c r="B7840" i="16"/>
  <c r="C7840" i="16"/>
  <c r="D7840" i="16"/>
  <c r="E7840" i="16"/>
  <c r="F7840" i="16" a="1"/>
  <c r="F7840" i="16" s="1"/>
  <c r="G7840" i="16"/>
  <c r="I7840" i="16" s="1"/>
  <c r="J7840" i="16"/>
  <c r="L7840" i="16"/>
  <c r="M7840" i="16"/>
  <c r="N7840" i="16"/>
  <c r="B7841" i="16"/>
  <c r="C7841" i="16"/>
  <c r="D7841" i="16"/>
  <c r="E7841" i="16"/>
  <c r="F7841" i="16" a="1"/>
  <c r="F7841" i="16"/>
  <c r="G7841" i="16"/>
  <c r="I7841" i="16" s="1"/>
  <c r="H7841" i="16"/>
  <c r="J7841" i="16"/>
  <c r="K7841" i="16" a="1"/>
  <c r="K7841" i="16" s="1"/>
  <c r="L7841" i="16"/>
  <c r="M7841" i="16"/>
  <c r="N7841" i="16"/>
  <c r="B7842" i="16"/>
  <c r="C7842" i="16"/>
  <c r="D7842" i="16"/>
  <c r="E7842" i="16"/>
  <c r="F7842" i="16" a="1"/>
  <c r="F7842" i="16" s="1"/>
  <c r="G7842" i="16"/>
  <c r="L7842" i="16"/>
  <c r="M7842" i="16"/>
  <c r="N7842" i="16"/>
  <c r="B7843" i="16"/>
  <c r="C7843" i="16"/>
  <c r="D7843" i="16"/>
  <c r="E7843" i="16"/>
  <c r="F7843" i="16" a="1"/>
  <c r="F7843" i="16" s="1"/>
  <c r="G7843" i="16"/>
  <c r="I7843" i="16" s="1"/>
  <c r="H7843" i="16"/>
  <c r="K7843" i="16" a="1"/>
  <c r="K7843" i="16" s="1"/>
  <c r="L7843" i="16"/>
  <c r="M7843" i="16"/>
  <c r="N7843" i="16"/>
  <c r="B7844" i="16"/>
  <c r="C7844" i="16"/>
  <c r="D7844" i="16"/>
  <c r="E7844" i="16"/>
  <c r="F7844" i="16" a="1"/>
  <c r="F7844" i="16"/>
  <c r="G7844" i="16"/>
  <c r="I7844" i="16" s="1"/>
  <c r="J7844" i="16"/>
  <c r="L7844" i="16"/>
  <c r="M7844" i="16"/>
  <c r="N7844" i="16"/>
  <c r="B7845" i="16"/>
  <c r="C7845" i="16"/>
  <c r="D7845" i="16"/>
  <c r="E7845" i="16"/>
  <c r="F7845" i="16" a="1"/>
  <c r="F7845" i="16" s="1"/>
  <c r="G7845" i="16"/>
  <c r="I7845" i="16" s="1"/>
  <c r="H7845" i="16"/>
  <c r="J7845" i="16"/>
  <c r="K7845" i="16" a="1"/>
  <c r="K7845" i="16" s="1"/>
  <c r="L7845" i="16"/>
  <c r="M7845" i="16"/>
  <c r="N7845" i="16"/>
  <c r="B7846" i="16"/>
  <c r="C7846" i="16"/>
  <c r="D7846" i="16"/>
  <c r="E7846" i="16"/>
  <c r="F7846" i="16" a="1"/>
  <c r="F7846" i="16" s="1"/>
  <c r="G7846" i="16"/>
  <c r="L7846" i="16"/>
  <c r="M7846" i="16"/>
  <c r="N7846" i="16"/>
  <c r="B7847" i="16"/>
  <c r="C7847" i="16"/>
  <c r="D7847" i="16"/>
  <c r="E7847" i="16"/>
  <c r="F7847" i="16" a="1"/>
  <c r="F7847" i="16" s="1"/>
  <c r="G7847" i="16"/>
  <c r="I7847" i="16" s="1"/>
  <c r="H7847" i="16"/>
  <c r="K7847" i="16" a="1"/>
  <c r="K7847" i="16" s="1"/>
  <c r="L7847" i="16"/>
  <c r="M7847" i="16"/>
  <c r="N7847" i="16"/>
  <c r="B7848" i="16"/>
  <c r="C7848" i="16"/>
  <c r="D7848" i="16"/>
  <c r="E7848" i="16"/>
  <c r="F7848" i="16" a="1"/>
  <c r="F7848" i="16" s="1"/>
  <c r="G7848" i="16"/>
  <c r="I7848" i="16" s="1"/>
  <c r="J7848" i="16"/>
  <c r="L7848" i="16"/>
  <c r="M7848" i="16"/>
  <c r="N7848" i="16"/>
  <c r="B7849" i="16"/>
  <c r="C7849" i="16"/>
  <c r="D7849" i="16"/>
  <c r="E7849" i="16"/>
  <c r="F7849" i="16" a="1"/>
  <c r="F7849" i="16" s="1"/>
  <c r="G7849" i="16"/>
  <c r="I7849" i="16" s="1"/>
  <c r="H7849" i="16"/>
  <c r="J7849" i="16"/>
  <c r="K7849" i="16" a="1"/>
  <c r="K7849" i="16" s="1"/>
  <c r="L7849" i="16"/>
  <c r="M7849" i="16"/>
  <c r="N7849" i="16"/>
  <c r="B7850" i="16"/>
  <c r="C7850" i="16"/>
  <c r="D7850" i="16"/>
  <c r="E7850" i="16"/>
  <c r="F7850" i="16" a="1"/>
  <c r="F7850" i="16"/>
  <c r="G7850" i="16"/>
  <c r="L7850" i="16"/>
  <c r="M7850" i="16"/>
  <c r="N7850" i="16"/>
  <c r="B7851" i="16"/>
  <c r="C7851" i="16"/>
  <c r="D7851" i="16"/>
  <c r="E7851" i="16"/>
  <c r="F7851" i="16" a="1"/>
  <c r="F7851" i="16" s="1"/>
  <c r="G7851" i="16"/>
  <c r="I7851" i="16" s="1"/>
  <c r="H7851" i="16"/>
  <c r="K7851" i="16" a="1"/>
  <c r="K7851" i="16" s="1"/>
  <c r="L7851" i="16"/>
  <c r="M7851" i="16"/>
  <c r="N7851" i="16"/>
  <c r="B7852" i="16"/>
  <c r="C7852" i="16"/>
  <c r="D7852" i="16"/>
  <c r="E7852" i="16"/>
  <c r="F7852" i="16" a="1"/>
  <c r="F7852" i="16" s="1"/>
  <c r="G7852" i="16"/>
  <c r="I7852" i="16" s="1"/>
  <c r="J7852" i="16"/>
  <c r="L7852" i="16"/>
  <c r="M7852" i="16"/>
  <c r="N7852" i="16"/>
  <c r="B7853" i="16"/>
  <c r="C7853" i="16"/>
  <c r="D7853" i="16"/>
  <c r="E7853" i="16"/>
  <c r="F7853" i="16" a="1"/>
  <c r="F7853" i="16"/>
  <c r="G7853" i="16"/>
  <c r="I7853" i="16" s="1"/>
  <c r="H7853" i="16"/>
  <c r="J7853" i="16"/>
  <c r="K7853" i="16" a="1"/>
  <c r="K7853" i="16" s="1"/>
  <c r="L7853" i="16"/>
  <c r="M7853" i="16"/>
  <c r="N7853" i="16"/>
  <c r="B7854" i="16"/>
  <c r="C7854" i="16"/>
  <c r="D7854" i="16"/>
  <c r="E7854" i="16"/>
  <c r="F7854" i="16" a="1"/>
  <c r="F7854" i="16" s="1"/>
  <c r="G7854" i="16"/>
  <c r="L7854" i="16"/>
  <c r="M7854" i="16"/>
  <c r="N7854" i="16"/>
  <c r="B7855" i="16"/>
  <c r="C7855" i="16"/>
  <c r="D7855" i="16"/>
  <c r="E7855" i="16"/>
  <c r="F7855" i="16" a="1"/>
  <c r="F7855" i="16" s="1"/>
  <c r="G7855" i="16"/>
  <c r="I7855" i="16" s="1"/>
  <c r="H7855" i="16"/>
  <c r="K7855" i="16" a="1"/>
  <c r="K7855" i="16" s="1"/>
  <c r="L7855" i="16"/>
  <c r="M7855" i="16"/>
  <c r="N7855" i="16"/>
  <c r="B7856" i="16"/>
  <c r="C7856" i="16"/>
  <c r="D7856" i="16"/>
  <c r="E7856" i="16"/>
  <c r="F7856" i="16" a="1"/>
  <c r="F7856" i="16" s="1"/>
  <c r="G7856" i="16"/>
  <c r="I7856" i="16" s="1"/>
  <c r="J7856" i="16"/>
  <c r="L7856" i="16"/>
  <c r="M7856" i="16"/>
  <c r="N7856" i="16"/>
  <c r="B7857" i="16"/>
  <c r="C7857" i="16"/>
  <c r="D7857" i="16"/>
  <c r="E7857" i="16"/>
  <c r="F7857" i="16" a="1"/>
  <c r="F7857" i="16" s="1"/>
  <c r="G7857" i="16"/>
  <c r="I7857" i="16" s="1"/>
  <c r="H7857" i="16"/>
  <c r="J7857" i="16"/>
  <c r="K7857" i="16" a="1"/>
  <c r="K7857" i="16" s="1"/>
  <c r="L7857" i="16"/>
  <c r="M7857" i="16"/>
  <c r="N7857" i="16"/>
  <c r="B7858" i="16"/>
  <c r="C7858" i="16"/>
  <c r="D7858" i="16"/>
  <c r="E7858" i="16"/>
  <c r="F7858" i="16" a="1"/>
  <c r="F7858" i="16" s="1"/>
  <c r="G7858" i="16"/>
  <c r="L7858" i="16"/>
  <c r="M7858" i="16"/>
  <c r="N7858" i="16"/>
  <c r="B7859" i="16"/>
  <c r="C7859" i="16"/>
  <c r="D7859" i="16"/>
  <c r="E7859" i="16"/>
  <c r="F7859" i="16" a="1"/>
  <c r="F7859" i="16" s="1"/>
  <c r="G7859" i="16"/>
  <c r="I7859" i="16" s="1"/>
  <c r="H7859" i="16"/>
  <c r="K7859" i="16" a="1"/>
  <c r="K7859" i="16" s="1"/>
  <c r="L7859" i="16"/>
  <c r="M7859" i="16"/>
  <c r="N7859" i="16"/>
  <c r="B7860" i="16"/>
  <c r="C7860" i="16"/>
  <c r="D7860" i="16"/>
  <c r="E7860" i="16"/>
  <c r="F7860" i="16" a="1"/>
  <c r="F7860" i="16"/>
  <c r="G7860" i="16"/>
  <c r="I7860" i="16" s="1"/>
  <c r="J7860" i="16"/>
  <c r="L7860" i="16"/>
  <c r="M7860" i="16"/>
  <c r="N7860" i="16"/>
  <c r="B7861" i="16"/>
  <c r="C7861" i="16"/>
  <c r="D7861" i="16"/>
  <c r="E7861" i="16"/>
  <c r="F7861" i="16" a="1"/>
  <c r="F7861" i="16" s="1"/>
  <c r="G7861" i="16"/>
  <c r="I7861" i="16" s="1"/>
  <c r="H7861" i="16"/>
  <c r="J7861" i="16"/>
  <c r="K7861" i="16" a="1"/>
  <c r="K7861" i="16" s="1"/>
  <c r="L7861" i="16"/>
  <c r="M7861" i="16"/>
  <c r="N7861" i="16"/>
  <c r="B7862" i="16"/>
  <c r="C7862" i="16"/>
  <c r="D7862" i="16"/>
  <c r="E7862" i="16"/>
  <c r="F7862" i="16" a="1"/>
  <c r="F7862" i="16"/>
  <c r="G7862" i="16"/>
  <c r="L7862" i="16"/>
  <c r="M7862" i="16"/>
  <c r="N7862" i="16"/>
  <c r="B7863" i="16"/>
  <c r="C7863" i="16"/>
  <c r="D7863" i="16"/>
  <c r="E7863" i="16"/>
  <c r="F7863" i="16" a="1"/>
  <c r="F7863" i="16"/>
  <c r="G7863" i="16"/>
  <c r="I7863" i="16" s="1"/>
  <c r="H7863" i="16"/>
  <c r="K7863" i="16" a="1"/>
  <c r="K7863" i="16" s="1"/>
  <c r="L7863" i="16"/>
  <c r="M7863" i="16"/>
  <c r="N7863" i="16"/>
  <c r="B7864" i="16"/>
  <c r="C7864" i="16"/>
  <c r="D7864" i="16"/>
  <c r="E7864" i="16"/>
  <c r="F7864" i="16" a="1"/>
  <c r="F7864" i="16"/>
  <c r="G7864" i="16"/>
  <c r="I7864" i="16" s="1"/>
  <c r="J7864" i="16"/>
  <c r="L7864" i="16"/>
  <c r="M7864" i="16"/>
  <c r="N7864" i="16"/>
  <c r="B7865" i="16"/>
  <c r="C7865" i="16"/>
  <c r="D7865" i="16"/>
  <c r="E7865" i="16"/>
  <c r="F7865" i="16" a="1"/>
  <c r="F7865" i="16" s="1"/>
  <c r="G7865" i="16"/>
  <c r="I7865" i="16" s="1"/>
  <c r="H7865" i="16"/>
  <c r="J7865" i="16"/>
  <c r="K7865" i="16" a="1"/>
  <c r="K7865" i="16" s="1"/>
  <c r="L7865" i="16"/>
  <c r="M7865" i="16"/>
  <c r="N7865" i="16"/>
  <c r="B7866" i="16"/>
  <c r="C7866" i="16"/>
  <c r="D7866" i="16"/>
  <c r="E7866" i="16"/>
  <c r="F7866" i="16" a="1"/>
  <c r="F7866" i="16"/>
  <c r="G7866" i="16"/>
  <c r="L7866" i="16"/>
  <c r="M7866" i="16"/>
  <c r="N7866" i="16"/>
  <c r="B7867" i="16"/>
  <c r="C7867" i="16"/>
  <c r="D7867" i="16"/>
  <c r="E7867" i="16"/>
  <c r="F7867" i="16" a="1"/>
  <c r="F7867" i="16" s="1"/>
  <c r="G7867" i="16"/>
  <c r="I7867" i="16" s="1"/>
  <c r="H7867" i="16"/>
  <c r="K7867" i="16" a="1"/>
  <c r="K7867" i="16" s="1"/>
  <c r="L7867" i="16"/>
  <c r="M7867" i="16"/>
  <c r="N7867" i="16"/>
  <c r="B7868" i="16"/>
  <c r="C7868" i="16"/>
  <c r="D7868" i="16"/>
  <c r="E7868" i="16"/>
  <c r="F7868" i="16" a="1"/>
  <c r="F7868" i="16"/>
  <c r="G7868" i="16"/>
  <c r="I7868" i="16" s="1"/>
  <c r="J7868" i="16"/>
  <c r="L7868" i="16"/>
  <c r="M7868" i="16"/>
  <c r="N7868" i="16"/>
  <c r="B7869" i="16"/>
  <c r="C7869" i="16"/>
  <c r="D7869" i="16"/>
  <c r="E7869" i="16"/>
  <c r="F7869" i="16" a="1"/>
  <c r="F7869" i="16"/>
  <c r="G7869" i="16"/>
  <c r="I7869" i="16" s="1"/>
  <c r="H7869" i="16"/>
  <c r="J7869" i="16"/>
  <c r="K7869" i="16" a="1"/>
  <c r="K7869" i="16" s="1"/>
  <c r="L7869" i="16"/>
  <c r="M7869" i="16"/>
  <c r="N7869" i="16"/>
  <c r="B7870" i="16"/>
  <c r="C7870" i="16"/>
  <c r="D7870" i="16"/>
  <c r="E7870" i="16"/>
  <c r="F7870" i="16" a="1"/>
  <c r="F7870" i="16"/>
  <c r="G7870" i="16"/>
  <c r="L7870" i="16"/>
  <c r="M7870" i="16"/>
  <c r="N7870" i="16"/>
  <c r="B7871" i="16"/>
  <c r="C7871" i="16"/>
  <c r="D7871" i="16"/>
  <c r="E7871" i="16"/>
  <c r="F7871" i="16" a="1"/>
  <c r="F7871" i="16" s="1"/>
  <c r="G7871" i="16"/>
  <c r="I7871" i="16" s="1"/>
  <c r="H7871" i="16"/>
  <c r="K7871" i="16" a="1"/>
  <c r="K7871" i="16" s="1"/>
  <c r="L7871" i="16"/>
  <c r="M7871" i="16"/>
  <c r="N7871" i="16"/>
  <c r="B7872" i="16"/>
  <c r="C7872" i="16"/>
  <c r="D7872" i="16"/>
  <c r="E7872" i="16"/>
  <c r="F7872" i="16" a="1"/>
  <c r="F7872" i="16" s="1"/>
  <c r="G7872" i="16"/>
  <c r="I7872" i="16" s="1"/>
  <c r="J7872" i="16"/>
  <c r="L7872" i="16"/>
  <c r="M7872" i="16"/>
  <c r="N7872" i="16"/>
  <c r="B7873" i="16"/>
  <c r="C7873" i="16"/>
  <c r="D7873" i="16"/>
  <c r="E7873" i="16"/>
  <c r="F7873" i="16" a="1"/>
  <c r="F7873" i="16"/>
  <c r="G7873" i="16"/>
  <c r="I7873" i="16" s="1"/>
  <c r="H7873" i="16"/>
  <c r="J7873" i="16"/>
  <c r="K7873" i="16" a="1"/>
  <c r="K7873" i="16" s="1"/>
  <c r="L7873" i="16"/>
  <c r="M7873" i="16"/>
  <c r="N7873" i="16"/>
  <c r="B7874" i="16"/>
  <c r="C7874" i="16"/>
  <c r="D7874" i="16"/>
  <c r="E7874" i="16"/>
  <c r="F7874" i="16" a="1"/>
  <c r="F7874" i="16" s="1"/>
  <c r="G7874" i="16"/>
  <c r="L7874" i="16"/>
  <c r="M7874" i="16"/>
  <c r="N7874" i="16"/>
  <c r="B7875" i="16"/>
  <c r="C7875" i="16"/>
  <c r="D7875" i="16"/>
  <c r="E7875" i="16"/>
  <c r="F7875" i="16" a="1"/>
  <c r="F7875" i="16" s="1"/>
  <c r="G7875" i="16"/>
  <c r="I7875" i="16" s="1"/>
  <c r="H7875" i="16"/>
  <c r="K7875" i="16" a="1"/>
  <c r="K7875" i="16" s="1"/>
  <c r="L7875" i="16"/>
  <c r="M7875" i="16"/>
  <c r="N7875" i="16"/>
  <c r="B7876" i="16"/>
  <c r="C7876" i="16"/>
  <c r="D7876" i="16"/>
  <c r="E7876" i="16"/>
  <c r="F7876" i="16" a="1"/>
  <c r="F7876" i="16" s="1"/>
  <c r="G7876" i="16"/>
  <c r="I7876" i="16" s="1"/>
  <c r="J7876" i="16"/>
  <c r="L7876" i="16"/>
  <c r="M7876" i="16"/>
  <c r="N7876" i="16"/>
  <c r="B7877" i="16"/>
  <c r="C7877" i="16"/>
  <c r="D7877" i="16"/>
  <c r="E7877" i="16"/>
  <c r="F7877" i="16" a="1"/>
  <c r="F7877" i="16"/>
  <c r="G7877" i="16"/>
  <c r="I7877" i="16" s="1"/>
  <c r="H7877" i="16"/>
  <c r="J7877" i="16"/>
  <c r="K7877" i="16" a="1"/>
  <c r="K7877" i="16" s="1"/>
  <c r="L7877" i="16"/>
  <c r="M7877" i="16"/>
  <c r="N7877" i="16"/>
  <c r="B7878" i="16"/>
  <c r="C7878" i="16"/>
  <c r="D7878" i="16"/>
  <c r="E7878" i="16"/>
  <c r="F7878" i="16" a="1"/>
  <c r="F7878" i="16" s="1"/>
  <c r="G7878" i="16"/>
  <c r="L7878" i="16"/>
  <c r="M7878" i="16"/>
  <c r="N7878" i="16"/>
  <c r="B7879" i="16"/>
  <c r="C7879" i="16"/>
  <c r="D7879" i="16"/>
  <c r="E7879" i="16"/>
  <c r="F7879" i="16" a="1"/>
  <c r="F7879" i="16"/>
  <c r="G7879" i="16"/>
  <c r="I7879" i="16" s="1"/>
  <c r="H7879" i="16"/>
  <c r="K7879" i="16" a="1"/>
  <c r="K7879" i="16" s="1"/>
  <c r="L7879" i="16"/>
  <c r="M7879" i="16"/>
  <c r="N7879" i="16"/>
  <c r="B7880" i="16"/>
  <c r="C7880" i="16"/>
  <c r="D7880" i="16"/>
  <c r="E7880" i="16"/>
  <c r="F7880" i="16" a="1"/>
  <c r="F7880" i="16" s="1"/>
  <c r="G7880" i="16"/>
  <c r="I7880" i="16" s="1"/>
  <c r="J7880" i="16"/>
  <c r="L7880" i="16"/>
  <c r="M7880" i="16"/>
  <c r="N7880" i="16"/>
  <c r="B7881" i="16"/>
  <c r="C7881" i="16"/>
  <c r="D7881" i="16"/>
  <c r="E7881" i="16"/>
  <c r="F7881" i="16" a="1"/>
  <c r="F7881" i="16" s="1"/>
  <c r="G7881" i="16"/>
  <c r="I7881" i="16" s="1"/>
  <c r="H7881" i="16"/>
  <c r="J7881" i="16"/>
  <c r="K7881" i="16" a="1"/>
  <c r="K7881" i="16" s="1"/>
  <c r="L7881" i="16"/>
  <c r="M7881" i="16"/>
  <c r="N7881" i="16"/>
  <c r="B7882" i="16"/>
  <c r="C7882" i="16"/>
  <c r="D7882" i="16"/>
  <c r="E7882" i="16"/>
  <c r="F7882" i="16" a="1"/>
  <c r="F7882" i="16"/>
  <c r="G7882" i="16"/>
  <c r="L7882" i="16"/>
  <c r="M7882" i="16"/>
  <c r="N7882" i="16"/>
  <c r="B7883" i="16"/>
  <c r="C7883" i="16"/>
  <c r="D7883" i="16"/>
  <c r="E7883" i="16"/>
  <c r="F7883" i="16" a="1"/>
  <c r="F7883" i="16" s="1"/>
  <c r="G7883" i="16"/>
  <c r="I7883" i="16" s="1"/>
  <c r="H7883" i="16"/>
  <c r="K7883" i="16" a="1"/>
  <c r="K7883" i="16" s="1"/>
  <c r="L7883" i="16"/>
  <c r="M7883" i="16"/>
  <c r="N7883" i="16"/>
  <c r="B7884" i="16"/>
  <c r="C7884" i="16"/>
  <c r="D7884" i="16"/>
  <c r="E7884" i="16"/>
  <c r="F7884" i="16" a="1"/>
  <c r="F7884" i="16" s="1"/>
  <c r="G7884" i="16"/>
  <c r="I7884" i="16" s="1"/>
  <c r="J7884" i="16"/>
  <c r="L7884" i="16"/>
  <c r="M7884" i="16"/>
  <c r="N7884" i="16"/>
  <c r="B7885" i="16"/>
  <c r="C7885" i="16"/>
  <c r="D7885" i="16"/>
  <c r="E7885" i="16"/>
  <c r="F7885" i="16" a="1"/>
  <c r="F7885" i="16" s="1"/>
  <c r="G7885" i="16"/>
  <c r="I7885" i="16" s="1"/>
  <c r="H7885" i="16"/>
  <c r="J7885" i="16"/>
  <c r="K7885" i="16" a="1"/>
  <c r="K7885" i="16" s="1"/>
  <c r="L7885" i="16"/>
  <c r="M7885" i="16"/>
  <c r="N7885" i="16"/>
  <c r="B7886" i="16"/>
  <c r="C7886" i="16"/>
  <c r="D7886" i="16"/>
  <c r="E7886" i="16"/>
  <c r="F7886" i="16" a="1"/>
  <c r="F7886" i="16" s="1"/>
  <c r="G7886" i="16"/>
  <c r="L7886" i="16"/>
  <c r="M7886" i="16"/>
  <c r="N7886" i="16"/>
  <c r="B7887" i="16"/>
  <c r="C7887" i="16"/>
  <c r="D7887" i="16"/>
  <c r="E7887" i="16"/>
  <c r="F7887" i="16" a="1"/>
  <c r="F7887" i="16"/>
  <c r="G7887" i="16"/>
  <c r="I7887" i="16" s="1"/>
  <c r="H7887" i="16"/>
  <c r="K7887" i="16" a="1"/>
  <c r="K7887" i="16" s="1"/>
  <c r="L7887" i="16"/>
  <c r="M7887" i="16"/>
  <c r="N7887" i="16"/>
  <c r="B7888" i="16"/>
  <c r="C7888" i="16"/>
  <c r="D7888" i="16"/>
  <c r="E7888" i="16"/>
  <c r="F7888" i="16" a="1"/>
  <c r="F7888" i="16" s="1"/>
  <c r="G7888" i="16"/>
  <c r="I7888" i="16" s="1"/>
  <c r="J7888" i="16"/>
  <c r="L7888" i="16"/>
  <c r="M7888" i="16"/>
  <c r="N7888" i="16"/>
  <c r="B7889" i="16"/>
  <c r="C7889" i="16"/>
  <c r="D7889" i="16"/>
  <c r="E7889" i="16"/>
  <c r="F7889" i="16" a="1"/>
  <c r="F7889" i="16" s="1"/>
  <c r="G7889" i="16"/>
  <c r="I7889" i="16" s="1"/>
  <c r="H7889" i="16"/>
  <c r="J7889" i="16"/>
  <c r="K7889" i="16" a="1"/>
  <c r="K7889" i="16" s="1"/>
  <c r="L7889" i="16"/>
  <c r="M7889" i="16"/>
  <c r="N7889" i="16"/>
  <c r="B7890" i="16"/>
  <c r="C7890" i="16"/>
  <c r="D7890" i="16"/>
  <c r="E7890" i="16"/>
  <c r="F7890" i="16" a="1"/>
  <c r="F7890" i="16" s="1"/>
  <c r="G7890" i="16"/>
  <c r="L7890" i="16"/>
  <c r="M7890" i="16"/>
  <c r="N7890" i="16"/>
  <c r="B7891" i="16"/>
  <c r="C7891" i="16"/>
  <c r="D7891" i="16"/>
  <c r="E7891" i="16"/>
  <c r="F7891" i="16" a="1"/>
  <c r="F7891" i="16" s="1"/>
  <c r="G7891" i="16"/>
  <c r="I7891" i="16" s="1"/>
  <c r="H7891" i="16"/>
  <c r="K7891" i="16" a="1"/>
  <c r="K7891" i="16" s="1"/>
  <c r="L7891" i="16"/>
  <c r="M7891" i="16"/>
  <c r="N7891" i="16"/>
  <c r="B7892" i="16"/>
  <c r="C7892" i="16"/>
  <c r="D7892" i="16"/>
  <c r="E7892" i="16"/>
  <c r="F7892" i="16" a="1"/>
  <c r="F7892" i="16" s="1"/>
  <c r="G7892" i="16"/>
  <c r="I7892" i="16" s="1"/>
  <c r="J7892" i="16"/>
  <c r="L7892" i="16"/>
  <c r="M7892" i="16"/>
  <c r="N7892" i="16"/>
  <c r="B7893" i="16"/>
  <c r="C7893" i="16"/>
  <c r="D7893" i="16"/>
  <c r="E7893" i="16"/>
  <c r="F7893" i="16" a="1"/>
  <c r="F7893" i="16"/>
  <c r="G7893" i="16"/>
  <c r="I7893" i="16" s="1"/>
  <c r="H7893" i="16"/>
  <c r="J7893" i="16"/>
  <c r="K7893" i="16" a="1"/>
  <c r="K7893" i="16" s="1"/>
  <c r="L7893" i="16"/>
  <c r="M7893" i="16"/>
  <c r="N7893" i="16"/>
  <c r="B7894" i="16"/>
  <c r="C7894" i="16"/>
  <c r="D7894" i="16"/>
  <c r="E7894" i="16"/>
  <c r="F7894" i="16" a="1"/>
  <c r="F7894" i="16" s="1"/>
  <c r="G7894" i="16"/>
  <c r="L7894" i="16"/>
  <c r="M7894" i="16"/>
  <c r="N7894" i="16"/>
  <c r="B7895" i="16"/>
  <c r="C7895" i="16"/>
  <c r="D7895" i="16"/>
  <c r="E7895" i="16"/>
  <c r="F7895" i="16" a="1"/>
  <c r="F7895" i="16"/>
  <c r="G7895" i="16"/>
  <c r="I7895" i="16" s="1"/>
  <c r="H7895" i="16"/>
  <c r="K7895" i="16" a="1"/>
  <c r="K7895" i="16" s="1"/>
  <c r="L7895" i="16"/>
  <c r="M7895" i="16"/>
  <c r="N7895" i="16"/>
  <c r="B7896" i="16"/>
  <c r="C7896" i="16"/>
  <c r="D7896" i="16"/>
  <c r="E7896" i="16"/>
  <c r="F7896" i="16" a="1"/>
  <c r="F7896" i="16"/>
  <c r="G7896" i="16"/>
  <c r="I7896" i="16" s="1"/>
  <c r="J7896" i="16"/>
  <c r="L7896" i="16"/>
  <c r="M7896" i="16"/>
  <c r="N7896" i="16"/>
  <c r="B7897" i="16"/>
  <c r="C7897" i="16"/>
  <c r="D7897" i="16"/>
  <c r="E7897" i="16"/>
  <c r="F7897" i="16" a="1"/>
  <c r="F7897" i="16"/>
  <c r="G7897" i="16"/>
  <c r="I7897" i="16" s="1"/>
  <c r="H7897" i="16"/>
  <c r="J7897" i="16"/>
  <c r="K7897" i="16" a="1"/>
  <c r="K7897" i="16" s="1"/>
  <c r="L7897" i="16"/>
  <c r="M7897" i="16"/>
  <c r="N7897" i="16"/>
  <c r="B7898" i="16"/>
  <c r="C7898" i="16"/>
  <c r="D7898" i="16"/>
  <c r="E7898" i="16"/>
  <c r="F7898" i="16" a="1"/>
  <c r="F7898" i="16"/>
  <c r="G7898" i="16"/>
  <c r="L7898" i="16"/>
  <c r="M7898" i="16"/>
  <c r="N7898" i="16"/>
  <c r="B7899" i="16"/>
  <c r="C7899" i="16"/>
  <c r="D7899" i="16"/>
  <c r="E7899" i="16"/>
  <c r="F7899" i="16" a="1"/>
  <c r="F7899" i="16" s="1"/>
  <c r="G7899" i="16"/>
  <c r="I7899" i="16" s="1"/>
  <c r="H7899" i="16"/>
  <c r="K7899" i="16" a="1"/>
  <c r="K7899" i="16" s="1"/>
  <c r="L7899" i="16"/>
  <c r="M7899" i="16"/>
  <c r="N7899" i="16"/>
  <c r="B7900" i="16"/>
  <c r="C7900" i="16"/>
  <c r="D7900" i="16"/>
  <c r="E7900" i="16"/>
  <c r="F7900" i="16" a="1"/>
  <c r="F7900" i="16" s="1"/>
  <c r="G7900" i="16"/>
  <c r="I7900" i="16" s="1"/>
  <c r="J7900" i="16"/>
  <c r="L7900" i="16"/>
  <c r="M7900" i="16"/>
  <c r="N7900" i="16"/>
  <c r="B7901" i="16"/>
  <c r="C7901" i="16"/>
  <c r="D7901" i="16"/>
  <c r="E7901" i="16"/>
  <c r="F7901" i="16" a="1"/>
  <c r="F7901" i="16"/>
  <c r="G7901" i="16"/>
  <c r="I7901" i="16" s="1"/>
  <c r="H7901" i="16"/>
  <c r="J7901" i="16"/>
  <c r="K7901" i="16" a="1"/>
  <c r="K7901" i="16" s="1"/>
  <c r="L7901" i="16"/>
  <c r="M7901" i="16"/>
  <c r="N7901" i="16"/>
  <c r="B7902" i="16"/>
  <c r="C7902" i="16"/>
  <c r="D7902" i="16"/>
  <c r="E7902" i="16"/>
  <c r="F7902" i="16" a="1"/>
  <c r="F7902" i="16" s="1"/>
  <c r="G7902" i="16"/>
  <c r="L7902" i="16"/>
  <c r="M7902" i="16"/>
  <c r="N7902" i="16"/>
  <c r="B7903" i="16"/>
  <c r="C7903" i="16"/>
  <c r="D7903" i="16"/>
  <c r="E7903" i="16"/>
  <c r="F7903" i="16" a="1"/>
  <c r="F7903" i="16" s="1"/>
  <c r="G7903" i="16"/>
  <c r="I7903" i="16" s="1"/>
  <c r="H7903" i="16"/>
  <c r="K7903" i="16" a="1"/>
  <c r="K7903" i="16" s="1"/>
  <c r="L7903" i="16"/>
  <c r="M7903" i="16"/>
  <c r="N7903" i="16"/>
  <c r="B7904" i="16"/>
  <c r="C7904" i="16"/>
  <c r="D7904" i="16"/>
  <c r="E7904" i="16"/>
  <c r="F7904" i="16" a="1"/>
  <c r="F7904" i="16" s="1"/>
  <c r="G7904" i="16"/>
  <c r="I7904" i="16" s="1"/>
  <c r="J7904" i="16"/>
  <c r="L7904" i="16"/>
  <c r="M7904" i="16"/>
  <c r="N7904" i="16"/>
  <c r="B7905" i="16"/>
  <c r="C7905" i="16"/>
  <c r="D7905" i="16"/>
  <c r="E7905" i="16"/>
  <c r="F7905" i="16" a="1"/>
  <c r="F7905" i="16"/>
  <c r="G7905" i="16"/>
  <c r="I7905" i="16" s="1"/>
  <c r="H7905" i="16"/>
  <c r="J7905" i="16"/>
  <c r="K7905" i="16" a="1"/>
  <c r="K7905" i="16" s="1"/>
  <c r="L7905" i="16"/>
  <c r="M7905" i="16"/>
  <c r="N7905" i="16"/>
  <c r="B7906" i="16"/>
  <c r="C7906" i="16"/>
  <c r="D7906" i="16"/>
  <c r="E7906" i="16"/>
  <c r="F7906" i="16" a="1"/>
  <c r="F7906" i="16" s="1"/>
  <c r="G7906" i="16"/>
  <c r="L7906" i="16"/>
  <c r="M7906" i="16"/>
  <c r="N7906" i="16"/>
  <c r="B7907" i="16"/>
  <c r="C7907" i="16"/>
  <c r="D7907" i="16"/>
  <c r="E7907" i="16"/>
  <c r="F7907" i="16" a="1"/>
  <c r="F7907" i="16" s="1"/>
  <c r="G7907" i="16"/>
  <c r="I7907" i="16" s="1"/>
  <c r="H7907" i="16"/>
  <c r="K7907" i="16" a="1"/>
  <c r="K7907" i="16" s="1"/>
  <c r="L7907" i="16"/>
  <c r="M7907" i="16"/>
  <c r="N7907" i="16"/>
  <c r="B7908" i="16"/>
  <c r="C7908" i="16"/>
  <c r="D7908" i="16"/>
  <c r="E7908" i="16"/>
  <c r="F7908" i="16" a="1"/>
  <c r="F7908" i="16"/>
  <c r="G7908" i="16"/>
  <c r="I7908" i="16" s="1"/>
  <c r="J7908" i="16"/>
  <c r="L7908" i="16"/>
  <c r="M7908" i="16"/>
  <c r="N7908" i="16"/>
  <c r="B7909" i="16"/>
  <c r="C7909" i="16"/>
  <c r="D7909" i="16"/>
  <c r="E7909" i="16"/>
  <c r="F7909" i="16" a="1"/>
  <c r="F7909" i="16" s="1"/>
  <c r="G7909" i="16"/>
  <c r="I7909" i="16" s="1"/>
  <c r="H7909" i="16"/>
  <c r="J7909" i="16"/>
  <c r="K7909" i="16" a="1"/>
  <c r="K7909" i="16" s="1"/>
  <c r="L7909" i="16"/>
  <c r="M7909" i="16"/>
  <c r="N7909" i="16"/>
  <c r="B7910" i="16"/>
  <c r="C7910" i="16"/>
  <c r="D7910" i="16"/>
  <c r="E7910" i="16"/>
  <c r="F7910" i="16" a="1"/>
  <c r="F7910" i="16" s="1"/>
  <c r="G7910" i="16"/>
  <c r="L7910" i="16"/>
  <c r="M7910" i="16"/>
  <c r="N7910" i="16"/>
  <c r="B7911" i="16"/>
  <c r="C7911" i="16"/>
  <c r="D7911" i="16"/>
  <c r="E7911" i="16"/>
  <c r="F7911" i="16" a="1"/>
  <c r="F7911" i="16" s="1"/>
  <c r="G7911" i="16"/>
  <c r="I7911" i="16" s="1"/>
  <c r="H7911" i="16"/>
  <c r="K7911" i="16" a="1"/>
  <c r="K7911" i="16" s="1"/>
  <c r="L7911" i="16"/>
  <c r="M7911" i="16"/>
  <c r="N7911" i="16"/>
  <c r="B7912" i="16"/>
  <c r="C7912" i="16"/>
  <c r="D7912" i="16"/>
  <c r="E7912" i="16"/>
  <c r="F7912" i="16" a="1"/>
  <c r="F7912" i="16" s="1"/>
  <c r="G7912" i="16"/>
  <c r="I7912" i="16" s="1"/>
  <c r="J7912" i="16"/>
  <c r="L7912" i="16"/>
  <c r="M7912" i="16"/>
  <c r="N7912" i="16"/>
  <c r="B7913" i="16"/>
  <c r="C7913" i="16"/>
  <c r="D7913" i="16"/>
  <c r="E7913" i="16"/>
  <c r="F7913" i="16" a="1"/>
  <c r="F7913" i="16" s="1"/>
  <c r="G7913" i="16"/>
  <c r="I7913" i="16" s="1"/>
  <c r="H7913" i="16"/>
  <c r="J7913" i="16"/>
  <c r="K7913" i="16" a="1"/>
  <c r="K7913" i="16" s="1"/>
  <c r="L7913" i="16"/>
  <c r="M7913" i="16"/>
  <c r="N7913" i="16"/>
  <c r="B7914" i="16"/>
  <c r="C7914" i="16"/>
  <c r="D7914" i="16"/>
  <c r="E7914" i="16"/>
  <c r="F7914" i="16" a="1"/>
  <c r="F7914" i="16" s="1"/>
  <c r="G7914" i="16"/>
  <c r="L7914" i="16"/>
  <c r="M7914" i="16"/>
  <c r="N7914" i="16"/>
  <c r="B7915" i="16"/>
  <c r="C7915" i="16"/>
  <c r="D7915" i="16"/>
  <c r="E7915" i="16"/>
  <c r="F7915" i="16" a="1"/>
  <c r="F7915" i="16" s="1"/>
  <c r="G7915" i="16"/>
  <c r="I7915" i="16" s="1"/>
  <c r="H7915" i="16"/>
  <c r="K7915" i="16" a="1"/>
  <c r="K7915" i="16" s="1"/>
  <c r="L7915" i="16"/>
  <c r="M7915" i="16"/>
  <c r="N7915" i="16"/>
  <c r="B7916" i="16"/>
  <c r="C7916" i="16"/>
  <c r="D7916" i="16"/>
  <c r="E7916" i="16"/>
  <c r="F7916" i="16" a="1"/>
  <c r="F7916" i="16"/>
  <c r="G7916" i="16"/>
  <c r="I7916" i="16" s="1"/>
  <c r="J7916" i="16"/>
  <c r="L7916" i="16"/>
  <c r="M7916" i="16"/>
  <c r="N7916" i="16"/>
  <c r="B7917" i="16"/>
  <c r="C7917" i="16"/>
  <c r="D7917" i="16"/>
  <c r="E7917" i="16"/>
  <c r="F7917" i="16" a="1"/>
  <c r="F7917" i="16" s="1"/>
  <c r="G7917" i="16"/>
  <c r="I7917" i="16" s="1"/>
  <c r="H7917" i="16"/>
  <c r="J7917" i="16"/>
  <c r="K7917" i="16" a="1"/>
  <c r="K7917" i="16" s="1"/>
  <c r="L7917" i="16"/>
  <c r="M7917" i="16"/>
  <c r="N7917" i="16"/>
  <c r="B7918" i="16"/>
  <c r="C7918" i="16"/>
  <c r="D7918" i="16"/>
  <c r="E7918" i="16"/>
  <c r="F7918" i="16" a="1"/>
  <c r="F7918" i="16" s="1"/>
  <c r="G7918" i="16"/>
  <c r="L7918" i="16"/>
  <c r="M7918" i="16"/>
  <c r="N7918" i="16"/>
  <c r="B7919" i="16"/>
  <c r="C7919" i="16"/>
  <c r="D7919" i="16"/>
  <c r="E7919" i="16"/>
  <c r="F7919" i="16" a="1"/>
  <c r="F7919" i="16" s="1"/>
  <c r="G7919" i="16"/>
  <c r="I7919" i="16" s="1"/>
  <c r="H7919" i="16"/>
  <c r="K7919" i="16" a="1"/>
  <c r="K7919" i="16" s="1"/>
  <c r="L7919" i="16"/>
  <c r="M7919" i="16"/>
  <c r="N7919" i="16"/>
  <c r="B7920" i="16"/>
  <c r="C7920" i="16"/>
  <c r="D7920" i="16"/>
  <c r="E7920" i="16"/>
  <c r="F7920" i="16" a="1"/>
  <c r="F7920" i="16" s="1"/>
  <c r="G7920" i="16"/>
  <c r="I7920" i="16" s="1"/>
  <c r="J7920" i="16"/>
  <c r="L7920" i="16"/>
  <c r="M7920" i="16"/>
  <c r="N7920" i="16"/>
  <c r="B7921" i="16"/>
  <c r="C7921" i="16"/>
  <c r="D7921" i="16"/>
  <c r="E7921" i="16"/>
  <c r="F7921" i="16" a="1"/>
  <c r="F7921" i="16" s="1"/>
  <c r="G7921" i="16"/>
  <c r="I7921" i="16" s="1"/>
  <c r="H7921" i="16"/>
  <c r="J7921" i="16"/>
  <c r="K7921" i="16" a="1"/>
  <c r="K7921" i="16" s="1"/>
  <c r="L7921" i="16"/>
  <c r="M7921" i="16"/>
  <c r="N7921" i="16"/>
  <c r="B7922" i="16"/>
  <c r="C7922" i="16"/>
  <c r="D7922" i="16"/>
  <c r="E7922" i="16"/>
  <c r="F7922" i="16" a="1"/>
  <c r="F7922" i="16" s="1"/>
  <c r="G7922" i="16"/>
  <c r="L7922" i="16"/>
  <c r="M7922" i="16"/>
  <c r="N7922" i="16"/>
  <c r="B7923" i="16"/>
  <c r="C7923" i="16"/>
  <c r="D7923" i="16"/>
  <c r="E7923" i="16"/>
  <c r="F7923" i="16" a="1"/>
  <c r="F7923" i="16" s="1"/>
  <c r="G7923" i="16"/>
  <c r="I7923" i="16" s="1"/>
  <c r="H7923" i="16"/>
  <c r="K7923" i="16" a="1"/>
  <c r="K7923" i="16" s="1"/>
  <c r="L7923" i="16"/>
  <c r="M7923" i="16"/>
  <c r="N7923" i="16"/>
  <c r="B7924" i="16"/>
  <c r="C7924" i="16"/>
  <c r="D7924" i="16"/>
  <c r="E7924" i="16"/>
  <c r="F7924" i="16" a="1"/>
  <c r="F7924" i="16"/>
  <c r="G7924" i="16"/>
  <c r="I7924" i="16" s="1"/>
  <c r="J7924" i="16"/>
  <c r="L7924" i="16"/>
  <c r="M7924" i="16"/>
  <c r="N7924" i="16"/>
  <c r="B7925" i="16"/>
  <c r="C7925" i="16"/>
  <c r="D7925" i="16"/>
  <c r="E7925" i="16"/>
  <c r="F7925" i="16" a="1"/>
  <c r="F7925" i="16" s="1"/>
  <c r="G7925" i="16"/>
  <c r="I7925" i="16" s="1"/>
  <c r="H7925" i="16"/>
  <c r="J7925" i="16"/>
  <c r="K7925" i="16" a="1"/>
  <c r="K7925" i="16" s="1"/>
  <c r="L7925" i="16"/>
  <c r="M7925" i="16"/>
  <c r="N7925" i="16"/>
  <c r="B7926" i="16"/>
  <c r="C7926" i="16"/>
  <c r="D7926" i="16"/>
  <c r="E7926" i="16"/>
  <c r="F7926" i="16" a="1"/>
  <c r="F7926" i="16"/>
  <c r="G7926" i="16"/>
  <c r="L7926" i="16"/>
  <c r="M7926" i="16"/>
  <c r="N7926" i="16"/>
  <c r="B7927" i="16"/>
  <c r="C7927" i="16"/>
  <c r="D7927" i="16"/>
  <c r="E7927" i="16"/>
  <c r="F7927" i="16" a="1"/>
  <c r="F7927" i="16"/>
  <c r="G7927" i="16"/>
  <c r="I7927" i="16" s="1"/>
  <c r="H7927" i="16"/>
  <c r="K7927" i="16" a="1"/>
  <c r="K7927" i="16" s="1"/>
  <c r="L7927" i="16"/>
  <c r="M7927" i="16"/>
  <c r="N7927" i="16"/>
  <c r="B7928" i="16"/>
  <c r="C7928" i="16"/>
  <c r="D7928" i="16"/>
  <c r="E7928" i="16"/>
  <c r="F7928" i="16" a="1"/>
  <c r="F7928" i="16"/>
  <c r="G7928" i="16"/>
  <c r="I7928" i="16" s="1"/>
  <c r="J7928" i="16"/>
  <c r="L7928" i="16"/>
  <c r="M7928" i="16"/>
  <c r="N7928" i="16"/>
  <c r="B7929" i="16"/>
  <c r="C7929" i="16"/>
  <c r="D7929" i="16"/>
  <c r="E7929" i="16"/>
  <c r="F7929" i="16" a="1"/>
  <c r="F7929" i="16" s="1"/>
  <c r="G7929" i="16"/>
  <c r="I7929" i="16" s="1"/>
  <c r="H7929" i="16"/>
  <c r="J7929" i="16"/>
  <c r="K7929" i="16" a="1"/>
  <c r="K7929" i="16" s="1"/>
  <c r="L7929" i="16"/>
  <c r="M7929" i="16"/>
  <c r="N7929" i="16"/>
  <c r="B7930" i="16"/>
  <c r="C7930" i="16"/>
  <c r="D7930" i="16"/>
  <c r="E7930" i="16"/>
  <c r="F7930" i="16" a="1"/>
  <c r="F7930" i="16"/>
  <c r="G7930" i="16"/>
  <c r="J7930" i="16"/>
  <c r="L7930" i="16"/>
  <c r="M7930" i="16"/>
  <c r="N7930" i="16"/>
  <c r="B7931" i="16"/>
  <c r="C7931" i="16"/>
  <c r="D7931" i="16"/>
  <c r="E7931" i="16"/>
  <c r="F7931" i="16" a="1"/>
  <c r="F7931" i="16" s="1"/>
  <c r="G7931" i="16"/>
  <c r="I7931" i="16" s="1"/>
  <c r="H7931" i="16"/>
  <c r="K7931" i="16" a="1"/>
  <c r="K7931" i="16" s="1"/>
  <c r="L7931" i="16"/>
  <c r="M7931" i="16"/>
  <c r="N7931" i="16"/>
  <c r="B7932" i="16"/>
  <c r="C7932" i="16"/>
  <c r="D7932" i="16"/>
  <c r="E7932" i="16"/>
  <c r="F7932" i="16" a="1"/>
  <c r="F7932" i="16" s="1"/>
  <c r="G7932" i="16"/>
  <c r="J7932" i="16"/>
  <c r="L7932" i="16"/>
  <c r="M7932" i="16"/>
  <c r="N7932" i="16"/>
  <c r="B7933" i="16"/>
  <c r="C7933" i="16"/>
  <c r="D7933" i="16"/>
  <c r="E7933" i="16"/>
  <c r="F7933" i="16" a="1"/>
  <c r="F7933" i="16"/>
  <c r="G7933" i="16"/>
  <c r="I7933" i="16" s="1"/>
  <c r="H7933" i="16"/>
  <c r="J7933" i="16"/>
  <c r="K7933" i="16" a="1"/>
  <c r="K7933" i="16" s="1"/>
  <c r="L7933" i="16"/>
  <c r="M7933" i="16"/>
  <c r="N7933" i="16"/>
  <c r="B7934" i="16"/>
  <c r="C7934" i="16"/>
  <c r="D7934" i="16"/>
  <c r="E7934" i="16"/>
  <c r="F7934" i="16" a="1"/>
  <c r="F7934" i="16" s="1"/>
  <c r="G7934" i="16"/>
  <c r="L7934" i="16"/>
  <c r="M7934" i="16"/>
  <c r="N7934" i="16"/>
  <c r="B7935" i="16"/>
  <c r="C7935" i="16"/>
  <c r="D7935" i="16"/>
  <c r="E7935" i="16"/>
  <c r="F7935" i="16" a="1"/>
  <c r="F7935" i="16"/>
  <c r="G7935" i="16"/>
  <c r="I7935" i="16" s="1"/>
  <c r="H7935" i="16"/>
  <c r="K7935" i="16" a="1"/>
  <c r="K7935" i="16" s="1"/>
  <c r="L7935" i="16"/>
  <c r="M7935" i="16"/>
  <c r="N7935" i="16"/>
  <c r="B7936" i="16"/>
  <c r="C7936" i="16"/>
  <c r="D7936" i="16"/>
  <c r="E7936" i="16"/>
  <c r="F7936" i="16" a="1"/>
  <c r="F7936" i="16" s="1"/>
  <c r="G7936" i="16"/>
  <c r="J7936" i="16" s="1"/>
  <c r="L7936" i="16"/>
  <c r="M7936" i="16"/>
  <c r="N7936" i="16"/>
  <c r="B7937" i="16"/>
  <c r="C7937" i="16"/>
  <c r="D7937" i="16"/>
  <c r="E7937" i="16"/>
  <c r="F7937" i="16" a="1"/>
  <c r="F7937" i="16" s="1"/>
  <c r="G7937" i="16"/>
  <c r="I7937" i="16" s="1"/>
  <c r="H7937" i="16"/>
  <c r="J7937" i="16"/>
  <c r="K7937" i="16" a="1"/>
  <c r="K7937" i="16" s="1"/>
  <c r="L7937" i="16"/>
  <c r="M7937" i="16"/>
  <c r="N7937" i="16"/>
  <c r="B7938" i="16"/>
  <c r="C7938" i="16"/>
  <c r="D7938" i="16"/>
  <c r="E7938" i="16"/>
  <c r="F7938" i="16" a="1"/>
  <c r="F7938" i="16" s="1"/>
  <c r="G7938" i="16"/>
  <c r="J7938" i="16"/>
  <c r="L7938" i="16"/>
  <c r="M7938" i="16"/>
  <c r="N7938" i="16"/>
  <c r="B7939" i="16"/>
  <c r="C7939" i="16"/>
  <c r="D7939" i="16"/>
  <c r="E7939" i="16"/>
  <c r="F7939" i="16" a="1"/>
  <c r="F7939" i="16" s="1"/>
  <c r="G7939" i="16"/>
  <c r="I7939" i="16" s="1"/>
  <c r="H7939" i="16"/>
  <c r="K7939" i="16" a="1"/>
  <c r="K7939" i="16" s="1"/>
  <c r="L7939" i="16"/>
  <c r="M7939" i="16"/>
  <c r="N7939" i="16"/>
  <c r="B7940" i="16"/>
  <c r="C7940" i="16"/>
  <c r="D7940" i="16"/>
  <c r="E7940" i="16"/>
  <c r="F7940" i="16" a="1"/>
  <c r="F7940" i="16" s="1"/>
  <c r="G7940" i="16"/>
  <c r="J7940" i="16"/>
  <c r="L7940" i="16"/>
  <c r="M7940" i="16"/>
  <c r="N7940" i="16"/>
  <c r="B7941" i="16"/>
  <c r="C7941" i="16"/>
  <c r="D7941" i="16"/>
  <c r="E7941" i="16"/>
  <c r="F7941" i="16" a="1"/>
  <c r="F7941" i="16"/>
  <c r="G7941" i="16"/>
  <c r="I7941" i="16" s="1"/>
  <c r="H7941" i="16"/>
  <c r="J7941" i="16"/>
  <c r="K7941" i="16" a="1"/>
  <c r="K7941" i="16" s="1"/>
  <c r="L7941" i="16"/>
  <c r="M7941" i="16"/>
  <c r="N7941" i="16"/>
  <c r="B7942" i="16"/>
  <c r="C7942" i="16"/>
  <c r="D7942" i="16"/>
  <c r="E7942" i="16"/>
  <c r="F7942" i="16" a="1"/>
  <c r="F7942" i="16" s="1"/>
  <c r="G7942" i="16"/>
  <c r="J7942" i="16" s="1"/>
  <c r="L7942" i="16"/>
  <c r="M7942" i="16"/>
  <c r="N7942" i="16"/>
  <c r="B7943" i="16"/>
  <c r="C7943" i="16"/>
  <c r="D7943" i="16"/>
  <c r="E7943" i="16"/>
  <c r="F7943" i="16" a="1"/>
  <c r="F7943" i="16" s="1"/>
  <c r="G7943" i="16"/>
  <c r="I7943" i="16" s="1"/>
  <c r="H7943" i="16"/>
  <c r="K7943" i="16" a="1"/>
  <c r="K7943" i="16" s="1"/>
  <c r="L7943" i="16"/>
  <c r="M7943" i="16"/>
  <c r="N7943" i="16"/>
  <c r="B7944" i="16"/>
  <c r="C7944" i="16"/>
  <c r="D7944" i="16"/>
  <c r="E7944" i="16"/>
  <c r="F7944" i="16" a="1"/>
  <c r="F7944" i="16" s="1"/>
  <c r="G7944" i="16"/>
  <c r="L7944" i="16"/>
  <c r="M7944" i="16"/>
  <c r="N7944" i="16"/>
  <c r="B7945" i="16"/>
  <c r="C7945" i="16"/>
  <c r="D7945" i="16"/>
  <c r="E7945" i="16"/>
  <c r="F7945" i="16" a="1"/>
  <c r="F7945" i="16"/>
  <c r="G7945" i="16"/>
  <c r="I7945" i="16" s="1"/>
  <c r="H7945" i="16"/>
  <c r="J7945" i="16"/>
  <c r="K7945" i="16" a="1"/>
  <c r="K7945" i="16" s="1"/>
  <c r="L7945" i="16"/>
  <c r="M7945" i="16"/>
  <c r="N7945" i="16"/>
  <c r="B7946" i="16"/>
  <c r="C7946" i="16"/>
  <c r="D7946" i="16"/>
  <c r="E7946" i="16"/>
  <c r="F7946" i="16" a="1"/>
  <c r="F7946" i="16" s="1"/>
  <c r="G7946" i="16"/>
  <c r="J7946" i="16"/>
  <c r="L7946" i="16"/>
  <c r="M7946" i="16"/>
  <c r="N7946" i="16"/>
  <c r="B7947" i="16"/>
  <c r="C7947" i="16"/>
  <c r="D7947" i="16"/>
  <c r="E7947" i="16"/>
  <c r="F7947" i="16" a="1"/>
  <c r="F7947" i="16"/>
  <c r="G7947" i="16"/>
  <c r="I7947" i="16" s="1"/>
  <c r="H7947" i="16"/>
  <c r="K7947" i="16" a="1"/>
  <c r="K7947" i="16" s="1"/>
  <c r="L7947" i="16"/>
  <c r="M7947" i="16"/>
  <c r="N7947" i="16"/>
  <c r="B7948" i="16"/>
  <c r="C7948" i="16"/>
  <c r="D7948" i="16"/>
  <c r="E7948" i="16"/>
  <c r="F7948" i="16" a="1"/>
  <c r="F7948" i="16"/>
  <c r="G7948" i="16"/>
  <c r="J7948" i="16"/>
  <c r="L7948" i="16"/>
  <c r="M7948" i="16"/>
  <c r="N7948" i="16"/>
  <c r="B7949" i="16"/>
  <c r="C7949" i="16"/>
  <c r="D7949" i="16"/>
  <c r="E7949" i="16"/>
  <c r="F7949" i="16" a="1"/>
  <c r="F7949" i="16" s="1"/>
  <c r="G7949" i="16"/>
  <c r="I7949" i="16" s="1"/>
  <c r="H7949" i="16"/>
  <c r="J7949" i="16"/>
  <c r="K7949" i="16" a="1"/>
  <c r="K7949" i="16" s="1"/>
  <c r="L7949" i="16"/>
  <c r="M7949" i="16"/>
  <c r="N7949" i="16"/>
  <c r="B7950" i="16"/>
  <c r="C7950" i="16"/>
  <c r="D7950" i="16"/>
  <c r="E7950" i="16"/>
  <c r="F7950" i="16" a="1"/>
  <c r="F7950" i="16" s="1"/>
  <c r="G7950" i="16"/>
  <c r="L7950" i="16"/>
  <c r="M7950" i="16"/>
  <c r="N7950" i="16"/>
  <c r="B7951" i="16"/>
  <c r="C7951" i="16"/>
  <c r="D7951" i="16"/>
  <c r="E7951" i="16"/>
  <c r="F7951" i="16" a="1"/>
  <c r="F7951" i="16"/>
  <c r="G7951" i="16"/>
  <c r="I7951" i="16" s="1"/>
  <c r="H7951" i="16"/>
  <c r="K7951" i="16" a="1"/>
  <c r="K7951" i="16" s="1"/>
  <c r="L7951" i="16"/>
  <c r="M7951" i="16"/>
  <c r="N7951" i="16"/>
  <c r="B7952" i="16"/>
  <c r="C7952" i="16"/>
  <c r="D7952" i="16"/>
  <c r="E7952" i="16"/>
  <c r="F7952" i="16" a="1"/>
  <c r="F7952" i="16" s="1"/>
  <c r="G7952" i="16"/>
  <c r="J7952" i="16" s="1"/>
  <c r="L7952" i="16"/>
  <c r="M7952" i="16"/>
  <c r="N7952" i="16"/>
  <c r="B7953" i="16"/>
  <c r="C7953" i="16"/>
  <c r="D7953" i="16"/>
  <c r="E7953" i="16"/>
  <c r="F7953" i="16" a="1"/>
  <c r="F7953" i="16" s="1"/>
  <c r="G7953" i="16"/>
  <c r="I7953" i="16" s="1"/>
  <c r="H7953" i="16"/>
  <c r="J7953" i="16"/>
  <c r="K7953" i="16" a="1"/>
  <c r="K7953" i="16" s="1"/>
  <c r="L7953" i="16"/>
  <c r="M7953" i="16"/>
  <c r="N7953" i="16"/>
  <c r="B7954" i="16"/>
  <c r="C7954" i="16"/>
  <c r="D7954" i="16"/>
  <c r="E7954" i="16"/>
  <c r="F7954" i="16" a="1"/>
  <c r="F7954" i="16" s="1"/>
  <c r="G7954" i="16"/>
  <c r="J7954" i="16"/>
  <c r="L7954" i="16"/>
  <c r="M7954" i="16"/>
  <c r="N7954" i="16"/>
  <c r="B7955" i="16"/>
  <c r="C7955" i="16"/>
  <c r="D7955" i="16"/>
  <c r="E7955" i="16"/>
  <c r="F7955" i="16" a="1"/>
  <c r="F7955" i="16"/>
  <c r="G7955" i="16"/>
  <c r="I7955" i="16" s="1"/>
  <c r="H7955" i="16"/>
  <c r="K7955" i="16" a="1"/>
  <c r="K7955" i="16" s="1"/>
  <c r="L7955" i="16"/>
  <c r="M7955" i="16"/>
  <c r="N7955" i="16"/>
  <c r="B7956" i="16"/>
  <c r="C7956" i="16"/>
  <c r="D7956" i="16"/>
  <c r="E7956" i="16"/>
  <c r="F7956" i="16" a="1"/>
  <c r="F7956" i="16"/>
  <c r="G7956" i="16"/>
  <c r="J7956" i="16"/>
  <c r="L7956" i="16"/>
  <c r="M7956" i="16"/>
  <c r="N7956" i="16"/>
  <c r="B7957" i="16"/>
  <c r="C7957" i="16"/>
  <c r="D7957" i="16"/>
  <c r="E7957" i="16"/>
  <c r="F7957" i="16" a="1"/>
  <c r="F7957" i="16"/>
  <c r="G7957" i="16"/>
  <c r="I7957" i="16" s="1"/>
  <c r="H7957" i="16"/>
  <c r="J7957" i="16"/>
  <c r="K7957" i="16" a="1"/>
  <c r="K7957" i="16" s="1"/>
  <c r="L7957" i="16"/>
  <c r="M7957" i="16"/>
  <c r="N7957" i="16"/>
  <c r="B7958" i="16"/>
  <c r="C7958" i="16"/>
  <c r="D7958" i="16"/>
  <c r="E7958" i="16"/>
  <c r="F7958" i="16" a="1"/>
  <c r="F7958" i="16" s="1"/>
  <c r="G7958" i="16"/>
  <c r="J7958" i="16" s="1"/>
  <c r="L7958" i="16"/>
  <c r="M7958" i="16"/>
  <c r="N7958" i="16"/>
  <c r="B7959" i="16"/>
  <c r="C7959" i="16"/>
  <c r="D7959" i="16"/>
  <c r="E7959" i="16"/>
  <c r="F7959" i="16" a="1"/>
  <c r="F7959" i="16" s="1"/>
  <c r="G7959" i="16"/>
  <c r="I7959" i="16" s="1"/>
  <c r="H7959" i="16"/>
  <c r="K7959" i="16" a="1"/>
  <c r="K7959" i="16" s="1"/>
  <c r="L7959" i="16"/>
  <c r="M7959" i="16"/>
  <c r="N7959" i="16"/>
  <c r="B7960" i="16"/>
  <c r="C7960" i="16"/>
  <c r="D7960" i="16"/>
  <c r="E7960" i="16"/>
  <c r="F7960" i="16" a="1"/>
  <c r="F7960" i="16" s="1"/>
  <c r="G7960" i="16"/>
  <c r="L7960" i="16"/>
  <c r="M7960" i="16"/>
  <c r="N7960" i="16"/>
  <c r="B7961" i="16"/>
  <c r="C7961" i="16"/>
  <c r="D7961" i="16"/>
  <c r="E7961" i="16"/>
  <c r="F7961" i="16" a="1"/>
  <c r="F7961" i="16" s="1"/>
  <c r="G7961" i="16"/>
  <c r="I7961" i="16" s="1"/>
  <c r="H7961" i="16"/>
  <c r="J7961" i="16"/>
  <c r="K7961" i="16" a="1"/>
  <c r="K7961" i="16" s="1"/>
  <c r="L7961" i="16"/>
  <c r="M7961" i="16"/>
  <c r="N7961" i="16"/>
  <c r="B7962" i="16"/>
  <c r="C7962" i="16"/>
  <c r="D7962" i="16"/>
  <c r="E7962" i="16"/>
  <c r="F7962" i="16" a="1"/>
  <c r="F7962" i="16"/>
  <c r="G7962" i="16"/>
  <c r="J7962" i="16"/>
  <c r="L7962" i="16"/>
  <c r="M7962" i="16"/>
  <c r="N7962" i="16"/>
  <c r="B7963" i="16"/>
  <c r="C7963" i="16"/>
  <c r="D7963" i="16"/>
  <c r="E7963" i="16"/>
  <c r="F7963" i="16" a="1"/>
  <c r="F7963" i="16" s="1"/>
  <c r="G7963" i="16"/>
  <c r="I7963" i="16" s="1"/>
  <c r="H7963" i="16"/>
  <c r="K7963" i="16" a="1"/>
  <c r="K7963" i="16" s="1"/>
  <c r="L7963" i="16"/>
  <c r="M7963" i="16"/>
  <c r="N7963" i="16"/>
  <c r="B7964" i="16"/>
  <c r="C7964" i="16"/>
  <c r="D7964" i="16"/>
  <c r="E7964" i="16"/>
  <c r="F7964" i="16" a="1"/>
  <c r="F7964" i="16" s="1"/>
  <c r="G7964" i="16"/>
  <c r="J7964" i="16"/>
  <c r="L7964" i="16"/>
  <c r="M7964" i="16"/>
  <c r="N7964" i="16"/>
  <c r="B7965" i="16"/>
  <c r="C7965" i="16"/>
  <c r="D7965" i="16"/>
  <c r="E7965" i="16"/>
  <c r="F7965" i="16" a="1"/>
  <c r="F7965" i="16"/>
  <c r="G7965" i="16"/>
  <c r="I7965" i="16" s="1"/>
  <c r="H7965" i="16"/>
  <c r="J7965" i="16"/>
  <c r="K7965" i="16" a="1"/>
  <c r="K7965" i="16" s="1"/>
  <c r="L7965" i="16"/>
  <c r="M7965" i="16"/>
  <c r="N7965" i="16"/>
  <c r="B7966" i="16"/>
  <c r="C7966" i="16"/>
  <c r="D7966" i="16"/>
  <c r="E7966" i="16"/>
  <c r="F7966" i="16" a="1"/>
  <c r="F7966" i="16" s="1"/>
  <c r="G7966" i="16"/>
  <c r="L7966" i="16"/>
  <c r="M7966" i="16"/>
  <c r="N7966" i="16"/>
  <c r="B7967" i="16"/>
  <c r="C7967" i="16"/>
  <c r="D7967" i="16"/>
  <c r="E7967" i="16"/>
  <c r="F7967" i="16" a="1"/>
  <c r="F7967" i="16"/>
  <c r="G7967" i="16"/>
  <c r="I7967" i="16" s="1"/>
  <c r="H7967" i="16"/>
  <c r="K7967" i="16" a="1"/>
  <c r="K7967" i="16" s="1"/>
  <c r="L7967" i="16"/>
  <c r="M7967" i="16"/>
  <c r="N7967" i="16"/>
  <c r="B7968" i="16"/>
  <c r="C7968" i="16"/>
  <c r="D7968" i="16"/>
  <c r="E7968" i="16"/>
  <c r="F7968" i="16" a="1"/>
  <c r="F7968" i="16" s="1"/>
  <c r="G7968" i="16"/>
  <c r="J7968" i="16" s="1"/>
  <c r="L7968" i="16"/>
  <c r="M7968" i="16"/>
  <c r="N7968" i="16"/>
  <c r="B7969" i="16"/>
  <c r="C7969" i="16"/>
  <c r="D7969" i="16"/>
  <c r="E7969" i="16"/>
  <c r="F7969" i="16" a="1"/>
  <c r="F7969" i="16" s="1"/>
  <c r="G7969" i="16"/>
  <c r="I7969" i="16" s="1"/>
  <c r="H7969" i="16"/>
  <c r="J7969" i="16"/>
  <c r="K7969" i="16" a="1"/>
  <c r="K7969" i="16" s="1"/>
  <c r="L7969" i="16"/>
  <c r="M7969" i="16"/>
  <c r="N7969" i="16"/>
  <c r="B7970" i="16"/>
  <c r="C7970" i="16"/>
  <c r="D7970" i="16"/>
  <c r="E7970" i="16"/>
  <c r="F7970" i="16" a="1"/>
  <c r="F7970" i="16" s="1"/>
  <c r="G7970" i="16"/>
  <c r="J7970" i="16"/>
  <c r="L7970" i="16"/>
  <c r="M7970" i="16"/>
  <c r="N7970" i="16"/>
  <c r="B7971" i="16"/>
  <c r="C7971" i="16"/>
  <c r="D7971" i="16"/>
  <c r="E7971" i="16"/>
  <c r="F7971" i="16" a="1"/>
  <c r="F7971" i="16"/>
  <c r="G7971" i="16"/>
  <c r="I7971" i="16" s="1"/>
  <c r="H7971" i="16"/>
  <c r="K7971" i="16" a="1"/>
  <c r="K7971" i="16" s="1"/>
  <c r="L7971" i="16"/>
  <c r="M7971" i="16"/>
  <c r="N7971" i="16"/>
  <c r="B7972" i="16"/>
  <c r="C7972" i="16"/>
  <c r="D7972" i="16"/>
  <c r="E7972" i="16"/>
  <c r="F7972" i="16" a="1"/>
  <c r="F7972" i="16"/>
  <c r="G7972" i="16"/>
  <c r="J7972" i="16"/>
  <c r="L7972" i="16"/>
  <c r="M7972" i="16"/>
  <c r="N7972" i="16"/>
  <c r="B7973" i="16"/>
  <c r="C7973" i="16"/>
  <c r="D7973" i="16"/>
  <c r="E7973" i="16"/>
  <c r="F7973" i="16" a="1"/>
  <c r="F7973" i="16" s="1"/>
  <c r="G7973" i="16"/>
  <c r="I7973" i="16" s="1"/>
  <c r="H7973" i="16"/>
  <c r="J7973" i="16"/>
  <c r="K7973" i="16" a="1"/>
  <c r="K7973" i="16" s="1"/>
  <c r="L7973" i="16"/>
  <c r="M7973" i="16"/>
  <c r="N7973" i="16"/>
  <c r="B7974" i="16"/>
  <c r="C7974" i="16"/>
  <c r="D7974" i="16"/>
  <c r="E7974" i="16"/>
  <c r="F7974" i="16" a="1"/>
  <c r="F7974" i="16" s="1"/>
  <c r="G7974" i="16"/>
  <c r="J7974" i="16" s="1"/>
  <c r="L7974" i="16"/>
  <c r="M7974" i="16"/>
  <c r="N7974" i="16"/>
  <c r="B7975" i="16"/>
  <c r="C7975" i="16"/>
  <c r="D7975" i="16"/>
  <c r="E7975" i="16"/>
  <c r="F7975" i="16" a="1"/>
  <c r="F7975" i="16"/>
  <c r="G7975" i="16"/>
  <c r="I7975" i="16" s="1"/>
  <c r="H7975" i="16"/>
  <c r="K7975" i="16" a="1"/>
  <c r="K7975" i="16" s="1"/>
  <c r="L7975" i="16"/>
  <c r="M7975" i="16"/>
  <c r="N7975" i="16"/>
  <c r="B7976" i="16"/>
  <c r="C7976" i="16"/>
  <c r="D7976" i="16"/>
  <c r="E7976" i="16"/>
  <c r="F7976" i="16" a="1"/>
  <c r="F7976" i="16" s="1"/>
  <c r="G7976" i="16"/>
  <c r="L7976" i="16"/>
  <c r="M7976" i="16"/>
  <c r="N7976" i="16"/>
  <c r="B7977" i="16"/>
  <c r="C7977" i="16"/>
  <c r="D7977" i="16"/>
  <c r="E7977" i="16"/>
  <c r="F7977" i="16" a="1"/>
  <c r="F7977" i="16" s="1"/>
  <c r="G7977" i="16"/>
  <c r="I7977" i="16" s="1"/>
  <c r="H7977" i="16"/>
  <c r="J7977" i="16"/>
  <c r="K7977" i="16" a="1"/>
  <c r="K7977" i="16" s="1"/>
  <c r="L7977" i="16"/>
  <c r="M7977" i="16"/>
  <c r="N7977" i="16"/>
  <c r="B7978" i="16"/>
  <c r="C7978" i="16"/>
  <c r="D7978" i="16"/>
  <c r="E7978" i="16"/>
  <c r="F7978" i="16" a="1"/>
  <c r="F7978" i="16" s="1"/>
  <c r="G7978" i="16"/>
  <c r="J7978" i="16"/>
  <c r="L7978" i="16"/>
  <c r="M7978" i="16"/>
  <c r="N7978" i="16"/>
  <c r="B7979" i="16"/>
  <c r="C7979" i="16"/>
  <c r="D7979" i="16"/>
  <c r="E7979" i="16"/>
  <c r="F7979" i="16" a="1"/>
  <c r="F7979" i="16"/>
  <c r="G7979" i="16"/>
  <c r="I7979" i="16" s="1"/>
  <c r="H7979" i="16"/>
  <c r="K7979" i="16" a="1"/>
  <c r="K7979" i="16" s="1"/>
  <c r="L7979" i="16"/>
  <c r="M7979" i="16"/>
  <c r="N7979" i="16"/>
  <c r="B7980" i="16"/>
  <c r="C7980" i="16"/>
  <c r="D7980" i="16"/>
  <c r="E7980" i="16"/>
  <c r="F7980" i="16" a="1"/>
  <c r="F7980" i="16"/>
  <c r="G7980" i="16"/>
  <c r="J7980" i="16"/>
  <c r="L7980" i="16"/>
  <c r="M7980" i="16"/>
  <c r="N7980" i="16"/>
  <c r="B7981" i="16"/>
  <c r="C7981" i="16"/>
  <c r="D7981" i="16"/>
  <c r="E7981" i="16"/>
  <c r="F7981" i="16" a="1"/>
  <c r="F7981" i="16"/>
  <c r="G7981" i="16"/>
  <c r="I7981" i="16" s="1"/>
  <c r="H7981" i="16"/>
  <c r="J7981" i="16"/>
  <c r="K7981" i="16" a="1"/>
  <c r="K7981" i="16" s="1"/>
  <c r="L7981" i="16"/>
  <c r="M7981" i="16"/>
  <c r="N7981" i="16"/>
  <c r="B7982" i="16"/>
  <c r="C7982" i="16"/>
  <c r="D7982" i="16"/>
  <c r="E7982" i="16"/>
  <c r="F7982" i="16" a="1"/>
  <c r="F7982" i="16" s="1"/>
  <c r="G7982" i="16"/>
  <c r="L7982" i="16"/>
  <c r="M7982" i="16"/>
  <c r="N7982" i="16"/>
  <c r="B7983" i="16"/>
  <c r="C7983" i="16"/>
  <c r="D7983" i="16"/>
  <c r="E7983" i="16"/>
  <c r="F7983" i="16" a="1"/>
  <c r="F7983" i="16" s="1"/>
  <c r="G7983" i="16"/>
  <c r="I7983" i="16" s="1"/>
  <c r="H7983" i="16"/>
  <c r="K7983" i="16" a="1"/>
  <c r="K7983" i="16" s="1"/>
  <c r="L7983" i="16"/>
  <c r="M7983" i="16"/>
  <c r="N7983" i="16"/>
  <c r="B7984" i="16"/>
  <c r="C7984" i="16"/>
  <c r="D7984" i="16"/>
  <c r="E7984" i="16"/>
  <c r="F7984" i="16" a="1"/>
  <c r="F7984" i="16" s="1"/>
  <c r="G7984" i="16"/>
  <c r="J7984" i="16" s="1"/>
  <c r="L7984" i="16"/>
  <c r="M7984" i="16"/>
  <c r="N7984" i="16"/>
  <c r="B7985" i="16"/>
  <c r="C7985" i="16"/>
  <c r="D7985" i="16"/>
  <c r="E7985" i="16"/>
  <c r="F7985" i="16" a="1"/>
  <c r="F7985" i="16" s="1"/>
  <c r="G7985" i="16"/>
  <c r="I7985" i="16" s="1"/>
  <c r="H7985" i="16"/>
  <c r="J7985" i="16"/>
  <c r="K7985" i="16" a="1"/>
  <c r="K7985" i="16" s="1"/>
  <c r="L7985" i="16"/>
  <c r="M7985" i="16"/>
  <c r="N7985" i="16"/>
  <c r="B7986" i="16"/>
  <c r="C7986" i="16"/>
  <c r="D7986" i="16"/>
  <c r="E7986" i="16"/>
  <c r="F7986" i="16" a="1"/>
  <c r="F7986" i="16" s="1"/>
  <c r="G7986" i="16"/>
  <c r="J7986" i="16"/>
  <c r="L7986" i="16"/>
  <c r="M7986" i="16"/>
  <c r="N7986" i="16"/>
  <c r="B7987" i="16"/>
  <c r="C7987" i="16"/>
  <c r="D7987" i="16"/>
  <c r="E7987" i="16"/>
  <c r="F7987" i="16" a="1"/>
  <c r="F7987" i="16"/>
  <c r="G7987" i="16"/>
  <c r="I7987" i="16" s="1"/>
  <c r="H7987" i="16"/>
  <c r="K7987" i="16" a="1"/>
  <c r="K7987" i="16" s="1"/>
  <c r="L7987" i="16"/>
  <c r="M7987" i="16"/>
  <c r="N7987" i="16"/>
  <c r="B7988" i="16"/>
  <c r="C7988" i="16"/>
  <c r="D7988" i="16"/>
  <c r="E7988" i="16"/>
  <c r="F7988" i="16" a="1"/>
  <c r="F7988" i="16" s="1"/>
  <c r="G7988" i="16"/>
  <c r="J7988" i="16"/>
  <c r="L7988" i="16"/>
  <c r="M7988" i="16"/>
  <c r="N7988" i="16"/>
  <c r="B7989" i="16"/>
  <c r="C7989" i="16"/>
  <c r="D7989" i="16"/>
  <c r="E7989" i="16"/>
  <c r="F7989" i="16" a="1"/>
  <c r="F7989" i="16" s="1"/>
  <c r="G7989" i="16"/>
  <c r="I7989" i="16" s="1"/>
  <c r="H7989" i="16"/>
  <c r="J7989" i="16"/>
  <c r="K7989" i="16" a="1"/>
  <c r="K7989" i="16" s="1"/>
  <c r="L7989" i="16"/>
  <c r="M7989" i="16"/>
  <c r="N7989" i="16"/>
  <c r="B7990" i="16"/>
  <c r="C7990" i="16"/>
  <c r="D7990" i="16"/>
  <c r="E7990" i="16"/>
  <c r="F7990" i="16" a="1"/>
  <c r="F7990" i="16" s="1"/>
  <c r="G7990" i="16"/>
  <c r="J7990" i="16" s="1"/>
  <c r="L7990" i="16"/>
  <c r="M7990" i="16"/>
  <c r="N7990" i="16"/>
  <c r="B7991" i="16"/>
  <c r="C7991" i="16"/>
  <c r="D7991" i="16"/>
  <c r="E7991" i="16"/>
  <c r="F7991" i="16" a="1"/>
  <c r="F7991" i="16" s="1"/>
  <c r="G7991" i="16"/>
  <c r="I7991" i="16" s="1"/>
  <c r="H7991" i="16"/>
  <c r="K7991" i="16" a="1"/>
  <c r="K7991" i="16" s="1"/>
  <c r="L7991" i="16"/>
  <c r="M7991" i="16"/>
  <c r="N7991" i="16"/>
  <c r="B7992" i="16"/>
  <c r="C7992" i="16"/>
  <c r="D7992" i="16"/>
  <c r="E7992" i="16"/>
  <c r="F7992" i="16" a="1"/>
  <c r="F7992" i="16" s="1"/>
  <c r="G7992" i="16"/>
  <c r="L7992" i="16"/>
  <c r="M7992" i="16"/>
  <c r="N7992" i="16"/>
  <c r="B7993" i="16"/>
  <c r="C7993" i="16"/>
  <c r="D7993" i="16"/>
  <c r="E7993" i="16"/>
  <c r="F7993" i="16" a="1"/>
  <c r="F7993" i="16" s="1"/>
  <c r="G7993" i="16"/>
  <c r="I7993" i="16" s="1"/>
  <c r="H7993" i="16"/>
  <c r="J7993" i="16"/>
  <c r="K7993" i="16" a="1"/>
  <c r="K7993" i="16" s="1"/>
  <c r="L7993" i="16"/>
  <c r="M7993" i="16"/>
  <c r="N7993" i="16"/>
  <c r="B7994" i="16"/>
  <c r="C7994" i="16"/>
  <c r="D7994" i="16"/>
  <c r="E7994" i="16"/>
  <c r="F7994" i="16" a="1"/>
  <c r="F7994" i="16"/>
  <c r="G7994" i="16"/>
  <c r="J7994" i="16"/>
  <c r="L7994" i="16"/>
  <c r="M7994" i="16"/>
  <c r="N7994" i="16"/>
  <c r="B7995" i="16"/>
  <c r="C7995" i="16"/>
  <c r="D7995" i="16"/>
  <c r="E7995" i="16"/>
  <c r="F7995" i="16" a="1"/>
  <c r="F7995" i="16" s="1"/>
  <c r="G7995" i="16"/>
  <c r="I7995" i="16" s="1"/>
  <c r="H7995" i="16"/>
  <c r="K7995" i="16" a="1"/>
  <c r="K7995" i="16" s="1"/>
  <c r="L7995" i="16"/>
  <c r="M7995" i="16"/>
  <c r="N7995" i="16"/>
  <c r="B7996" i="16"/>
  <c r="C7996" i="16"/>
  <c r="D7996" i="16"/>
  <c r="E7996" i="16"/>
  <c r="F7996" i="16" a="1"/>
  <c r="F7996" i="16" s="1"/>
  <c r="G7996" i="16"/>
  <c r="J7996" i="16"/>
  <c r="L7996" i="16"/>
  <c r="M7996" i="16"/>
  <c r="N7996" i="16"/>
  <c r="B7997" i="16"/>
  <c r="C7997" i="16"/>
  <c r="D7997" i="16"/>
  <c r="E7997" i="16"/>
  <c r="F7997" i="16" a="1"/>
  <c r="F7997" i="16"/>
  <c r="G7997" i="16"/>
  <c r="I7997" i="16" s="1"/>
  <c r="H7997" i="16"/>
  <c r="J7997" i="16"/>
  <c r="K7997" i="16" a="1"/>
  <c r="K7997" i="16" s="1"/>
  <c r="L7997" i="16"/>
  <c r="M7997" i="16"/>
  <c r="N7997" i="16"/>
  <c r="B7998" i="16"/>
  <c r="C7998" i="16"/>
  <c r="D7998" i="16"/>
  <c r="E7998" i="16"/>
  <c r="F7998" i="16" a="1"/>
  <c r="F7998" i="16" s="1"/>
  <c r="G7998" i="16"/>
  <c r="L7998" i="16"/>
  <c r="M7998" i="16"/>
  <c r="N7998" i="16"/>
  <c r="B7999" i="16"/>
  <c r="C7999" i="16"/>
  <c r="D7999" i="16"/>
  <c r="E7999" i="16"/>
  <c r="F7999" i="16" a="1"/>
  <c r="F7999" i="16"/>
  <c r="G7999" i="16"/>
  <c r="I7999" i="16" s="1"/>
  <c r="H7999" i="16"/>
  <c r="K7999" i="16" a="1"/>
  <c r="K7999" i="16" s="1"/>
  <c r="L7999" i="16"/>
  <c r="M7999" i="16"/>
  <c r="N7999" i="16"/>
  <c r="B8000" i="16"/>
  <c r="C8000" i="16"/>
  <c r="D8000" i="16"/>
  <c r="E8000" i="16"/>
  <c r="F8000" i="16" a="1"/>
  <c r="F8000" i="16" s="1"/>
  <c r="G8000" i="16"/>
  <c r="J8000" i="16" s="1"/>
  <c r="L8000" i="16"/>
  <c r="M8000" i="16"/>
  <c r="N8000" i="16"/>
  <c r="B8001" i="16"/>
  <c r="C8001" i="16"/>
  <c r="D8001" i="16"/>
  <c r="E8001" i="16"/>
  <c r="F8001" i="16" a="1"/>
  <c r="F8001" i="16" s="1"/>
  <c r="G8001" i="16"/>
  <c r="I8001" i="16" s="1"/>
  <c r="H8001" i="16"/>
  <c r="J8001" i="16"/>
  <c r="K8001" i="16" a="1"/>
  <c r="K8001" i="16" s="1"/>
  <c r="L8001" i="16"/>
  <c r="M8001" i="16"/>
  <c r="N8001" i="16"/>
  <c r="B8002" i="16"/>
  <c r="C8002" i="16"/>
  <c r="D8002" i="16"/>
  <c r="E8002" i="16"/>
  <c r="F8002" i="16" a="1"/>
  <c r="F8002" i="16" s="1"/>
  <c r="G8002" i="16"/>
  <c r="J8002" i="16"/>
  <c r="L8002" i="16"/>
  <c r="M8002" i="16"/>
  <c r="N8002" i="16"/>
  <c r="B8003" i="16"/>
  <c r="C8003" i="16"/>
  <c r="D8003" i="16"/>
  <c r="E8003" i="16"/>
  <c r="F8003" i="16" a="1"/>
  <c r="F8003" i="16" s="1"/>
  <c r="G8003" i="16"/>
  <c r="I8003" i="16" s="1"/>
  <c r="H8003" i="16"/>
  <c r="K8003" i="16" a="1"/>
  <c r="K8003" i="16" s="1"/>
  <c r="L8003" i="16"/>
  <c r="M8003" i="16"/>
  <c r="N8003" i="16"/>
  <c r="B8004" i="16"/>
  <c r="C8004" i="16"/>
  <c r="D8004" i="16"/>
  <c r="E8004" i="16"/>
  <c r="F8004" i="16" a="1"/>
  <c r="F8004" i="16" s="1"/>
  <c r="G8004" i="16"/>
  <c r="J8004" i="16"/>
  <c r="L8004" i="16"/>
  <c r="M8004" i="16"/>
  <c r="N8004" i="16"/>
  <c r="B8005" i="16"/>
  <c r="C8005" i="16"/>
  <c r="D8005" i="16"/>
  <c r="E8005" i="16"/>
  <c r="F8005" i="16" a="1"/>
  <c r="F8005" i="16"/>
  <c r="G8005" i="16"/>
  <c r="I8005" i="16" s="1"/>
  <c r="H8005" i="16"/>
  <c r="J8005" i="16"/>
  <c r="K8005" i="16" a="1"/>
  <c r="K8005" i="16" s="1"/>
  <c r="L8005" i="16"/>
  <c r="M8005" i="16"/>
  <c r="N8005" i="16"/>
  <c r="B8006" i="16"/>
  <c r="C8006" i="16"/>
  <c r="D8006" i="16"/>
  <c r="E8006" i="16"/>
  <c r="F8006" i="16" a="1"/>
  <c r="F8006" i="16" s="1"/>
  <c r="G8006" i="16"/>
  <c r="J8006" i="16" s="1"/>
  <c r="L8006" i="16"/>
  <c r="M8006" i="16"/>
  <c r="N8006" i="16"/>
  <c r="B8007" i="16"/>
  <c r="C8007" i="16"/>
  <c r="D8007" i="16"/>
  <c r="E8007" i="16"/>
  <c r="F8007" i="16" a="1"/>
  <c r="F8007" i="16" s="1"/>
  <c r="G8007" i="16"/>
  <c r="I8007" i="16" s="1"/>
  <c r="H8007" i="16"/>
  <c r="K8007" i="16" a="1"/>
  <c r="K8007" i="16" s="1"/>
  <c r="L8007" i="16"/>
  <c r="M8007" i="16"/>
  <c r="N8007" i="16"/>
  <c r="B8008" i="16"/>
  <c r="C8008" i="16"/>
  <c r="D8008" i="16"/>
  <c r="E8008" i="16"/>
  <c r="F8008" i="16" a="1"/>
  <c r="F8008" i="16" s="1"/>
  <c r="G8008" i="16"/>
  <c r="L8008" i="16"/>
  <c r="M8008" i="16"/>
  <c r="N8008" i="16"/>
  <c r="B8009" i="16"/>
  <c r="C8009" i="16"/>
  <c r="D8009" i="16"/>
  <c r="E8009" i="16"/>
  <c r="F8009" i="16" a="1"/>
  <c r="F8009" i="16"/>
  <c r="G8009" i="16"/>
  <c r="I8009" i="16" s="1"/>
  <c r="H8009" i="16"/>
  <c r="J8009" i="16"/>
  <c r="K8009" i="16" a="1"/>
  <c r="K8009" i="16" s="1"/>
  <c r="L8009" i="16"/>
  <c r="M8009" i="16"/>
  <c r="N8009" i="16"/>
  <c r="B8010" i="16"/>
  <c r="C8010" i="16"/>
  <c r="D8010" i="16"/>
  <c r="E8010" i="16"/>
  <c r="F8010" i="16" a="1"/>
  <c r="F8010" i="16" s="1"/>
  <c r="G8010" i="16"/>
  <c r="J8010" i="16"/>
  <c r="L8010" i="16"/>
  <c r="M8010" i="16"/>
  <c r="N8010" i="16"/>
  <c r="B8011" i="16"/>
  <c r="C8011" i="16"/>
  <c r="D8011" i="16"/>
  <c r="E8011" i="16"/>
  <c r="F8011" i="16" a="1"/>
  <c r="F8011" i="16"/>
  <c r="G8011" i="16"/>
  <c r="I8011" i="16" s="1"/>
  <c r="H8011" i="16"/>
  <c r="K8011" i="16" a="1"/>
  <c r="K8011" i="16" s="1"/>
  <c r="L8011" i="16"/>
  <c r="M8011" i="16"/>
  <c r="N8011" i="16"/>
  <c r="B8012" i="16"/>
  <c r="C8012" i="16"/>
  <c r="D8012" i="16"/>
  <c r="E8012" i="16"/>
  <c r="F8012" i="16" a="1"/>
  <c r="F8012" i="16"/>
  <c r="G8012" i="16"/>
  <c r="J8012" i="16"/>
  <c r="L8012" i="16"/>
  <c r="M8012" i="16"/>
  <c r="N8012" i="16"/>
  <c r="B8013" i="16"/>
  <c r="C8013" i="16"/>
  <c r="D8013" i="16"/>
  <c r="E8013" i="16"/>
  <c r="F8013" i="16" a="1"/>
  <c r="F8013" i="16" s="1"/>
  <c r="G8013" i="16"/>
  <c r="I8013" i="16" s="1"/>
  <c r="H8013" i="16"/>
  <c r="J8013" i="16"/>
  <c r="K8013" i="16" a="1"/>
  <c r="K8013" i="16" s="1"/>
  <c r="L8013" i="16"/>
  <c r="M8013" i="16"/>
  <c r="N8013" i="16"/>
  <c r="B8014" i="16"/>
  <c r="C8014" i="16"/>
  <c r="D8014" i="16"/>
  <c r="E8014" i="16"/>
  <c r="F8014" i="16" a="1"/>
  <c r="F8014" i="16" s="1"/>
  <c r="G8014" i="16"/>
  <c r="L8014" i="16"/>
  <c r="M8014" i="16"/>
  <c r="N8014" i="16"/>
  <c r="B8015" i="16"/>
  <c r="C8015" i="16"/>
  <c r="D8015" i="16"/>
  <c r="E8015" i="16"/>
  <c r="F8015" i="16" a="1"/>
  <c r="F8015" i="16"/>
  <c r="G8015" i="16"/>
  <c r="I8015" i="16" s="1"/>
  <c r="H8015" i="16"/>
  <c r="K8015" i="16" a="1"/>
  <c r="K8015" i="16" s="1"/>
  <c r="L8015" i="16"/>
  <c r="M8015" i="16"/>
  <c r="N8015" i="16"/>
  <c r="B8016" i="16"/>
  <c r="C8016" i="16"/>
  <c r="D8016" i="16"/>
  <c r="E8016" i="16"/>
  <c r="F8016" i="16" a="1"/>
  <c r="F8016" i="16" s="1"/>
  <c r="G8016" i="16"/>
  <c r="J8016" i="16" s="1"/>
  <c r="L8016" i="16"/>
  <c r="M8016" i="16"/>
  <c r="N8016" i="16"/>
  <c r="B8017" i="16"/>
  <c r="C8017" i="16"/>
  <c r="D8017" i="16"/>
  <c r="E8017" i="16"/>
  <c r="F8017" i="16" a="1"/>
  <c r="F8017" i="16" s="1"/>
  <c r="G8017" i="16"/>
  <c r="I8017" i="16" s="1"/>
  <c r="H8017" i="16"/>
  <c r="J8017" i="16"/>
  <c r="K8017" i="16" a="1"/>
  <c r="K8017" i="16" s="1"/>
  <c r="L8017" i="16"/>
  <c r="M8017" i="16"/>
  <c r="N8017" i="16"/>
  <c r="B8018" i="16"/>
  <c r="C8018" i="16"/>
  <c r="D8018" i="16"/>
  <c r="E8018" i="16"/>
  <c r="F8018" i="16" a="1"/>
  <c r="F8018" i="16" s="1"/>
  <c r="G8018" i="16"/>
  <c r="J8018" i="16"/>
  <c r="L8018" i="16"/>
  <c r="M8018" i="16"/>
  <c r="N8018" i="16"/>
  <c r="B8019" i="16"/>
  <c r="C8019" i="16"/>
  <c r="D8019" i="16"/>
  <c r="E8019" i="16"/>
  <c r="F8019" i="16" a="1"/>
  <c r="F8019" i="16"/>
  <c r="G8019" i="16"/>
  <c r="I8019" i="16" s="1"/>
  <c r="H8019" i="16"/>
  <c r="K8019" i="16" a="1"/>
  <c r="K8019" i="16" s="1"/>
  <c r="L8019" i="16"/>
  <c r="M8019" i="16"/>
  <c r="N8019" i="16"/>
  <c r="B8020" i="16"/>
  <c r="C8020" i="16"/>
  <c r="D8020" i="16"/>
  <c r="E8020" i="16"/>
  <c r="F8020" i="16" a="1"/>
  <c r="F8020" i="16"/>
  <c r="G8020" i="16"/>
  <c r="J8020" i="16"/>
  <c r="L8020" i="16"/>
  <c r="M8020" i="16"/>
  <c r="N8020" i="16"/>
  <c r="B8021" i="16"/>
  <c r="C8021" i="16"/>
  <c r="D8021" i="16"/>
  <c r="E8021" i="16"/>
  <c r="F8021" i="16" a="1"/>
  <c r="F8021" i="16"/>
  <c r="G8021" i="16"/>
  <c r="I8021" i="16" s="1"/>
  <c r="H8021" i="16"/>
  <c r="J8021" i="16"/>
  <c r="K8021" i="16" a="1"/>
  <c r="K8021" i="16" s="1"/>
  <c r="L8021" i="16"/>
  <c r="M8021" i="16"/>
  <c r="N8021" i="16"/>
  <c r="B8022" i="16"/>
  <c r="C8022" i="16"/>
  <c r="D8022" i="16"/>
  <c r="E8022" i="16"/>
  <c r="F8022" i="16" a="1"/>
  <c r="F8022" i="16" s="1"/>
  <c r="G8022" i="16"/>
  <c r="J8022" i="16" s="1"/>
  <c r="L8022" i="16"/>
  <c r="M8022" i="16"/>
  <c r="N8022" i="16"/>
  <c r="B8023" i="16"/>
  <c r="C8023" i="16"/>
  <c r="D8023" i="16"/>
  <c r="E8023" i="16"/>
  <c r="F8023" i="16" a="1"/>
  <c r="F8023" i="16" s="1"/>
  <c r="G8023" i="16"/>
  <c r="I8023" i="16" s="1"/>
  <c r="H8023" i="16"/>
  <c r="K8023" i="16" a="1"/>
  <c r="K8023" i="16" s="1"/>
  <c r="L8023" i="16"/>
  <c r="M8023" i="16"/>
  <c r="N8023" i="16"/>
  <c r="B8024" i="16"/>
  <c r="C8024" i="16"/>
  <c r="D8024" i="16"/>
  <c r="E8024" i="16"/>
  <c r="F8024" i="16" a="1"/>
  <c r="F8024" i="16" s="1"/>
  <c r="G8024" i="16"/>
  <c r="L8024" i="16"/>
  <c r="M8024" i="16"/>
  <c r="N8024" i="16"/>
  <c r="B8025" i="16"/>
  <c r="C8025" i="16"/>
  <c r="D8025" i="16"/>
  <c r="E8025" i="16"/>
  <c r="F8025" i="16" a="1"/>
  <c r="F8025" i="16" s="1"/>
  <c r="G8025" i="16"/>
  <c r="I8025" i="16" s="1"/>
  <c r="H8025" i="16"/>
  <c r="J8025" i="16"/>
  <c r="K8025" i="16" a="1"/>
  <c r="K8025" i="16" s="1"/>
  <c r="L8025" i="16"/>
  <c r="M8025" i="16"/>
  <c r="N8025" i="16"/>
  <c r="B8026" i="16"/>
  <c r="C8026" i="16"/>
  <c r="D8026" i="16"/>
  <c r="E8026" i="16"/>
  <c r="F8026" i="16" a="1"/>
  <c r="F8026" i="16"/>
  <c r="G8026" i="16"/>
  <c r="J8026" i="16"/>
  <c r="L8026" i="16"/>
  <c r="M8026" i="16"/>
  <c r="N8026" i="16"/>
  <c r="B8027" i="16"/>
  <c r="C8027" i="16"/>
  <c r="D8027" i="16"/>
  <c r="E8027" i="16"/>
  <c r="F8027" i="16" a="1"/>
  <c r="F8027" i="16" s="1"/>
  <c r="G8027" i="16"/>
  <c r="I8027" i="16" s="1"/>
  <c r="H8027" i="16"/>
  <c r="K8027" i="16" a="1"/>
  <c r="K8027" i="16" s="1"/>
  <c r="L8027" i="16"/>
  <c r="M8027" i="16"/>
  <c r="N8027" i="16"/>
  <c r="B8028" i="16"/>
  <c r="C8028" i="16"/>
  <c r="D8028" i="16"/>
  <c r="E8028" i="16"/>
  <c r="F8028" i="16" a="1"/>
  <c r="F8028" i="16" s="1"/>
  <c r="G8028" i="16"/>
  <c r="J8028" i="16"/>
  <c r="L8028" i="16"/>
  <c r="M8028" i="16"/>
  <c r="N8028" i="16"/>
  <c r="B8029" i="16"/>
  <c r="C8029" i="16"/>
  <c r="D8029" i="16"/>
  <c r="E8029" i="16"/>
  <c r="F8029" i="16" a="1"/>
  <c r="F8029" i="16"/>
  <c r="G8029" i="16"/>
  <c r="I8029" i="16" s="1"/>
  <c r="H8029" i="16"/>
  <c r="J8029" i="16"/>
  <c r="K8029" i="16" a="1"/>
  <c r="K8029" i="16" s="1"/>
  <c r="L8029" i="16"/>
  <c r="M8029" i="16"/>
  <c r="N8029" i="16"/>
  <c r="B8030" i="16"/>
  <c r="C8030" i="16"/>
  <c r="D8030" i="16"/>
  <c r="E8030" i="16"/>
  <c r="F8030" i="16" a="1"/>
  <c r="F8030" i="16" s="1"/>
  <c r="G8030" i="16"/>
  <c r="L8030" i="16"/>
  <c r="M8030" i="16"/>
  <c r="N8030" i="16"/>
  <c r="B8031" i="16"/>
  <c r="C8031" i="16"/>
  <c r="D8031" i="16"/>
  <c r="E8031" i="16"/>
  <c r="F8031" i="16" a="1"/>
  <c r="F8031" i="16"/>
  <c r="G8031" i="16"/>
  <c r="I8031" i="16" s="1"/>
  <c r="H8031" i="16"/>
  <c r="K8031" i="16" a="1"/>
  <c r="K8031" i="16" s="1"/>
  <c r="L8031" i="16"/>
  <c r="M8031" i="16"/>
  <c r="N8031" i="16"/>
  <c r="B8032" i="16"/>
  <c r="C8032" i="16"/>
  <c r="D8032" i="16"/>
  <c r="E8032" i="16"/>
  <c r="F8032" i="16" a="1"/>
  <c r="F8032" i="16" s="1"/>
  <c r="G8032" i="16"/>
  <c r="J8032" i="16" s="1"/>
  <c r="L8032" i="16"/>
  <c r="M8032" i="16"/>
  <c r="N8032" i="16"/>
  <c r="B8033" i="16"/>
  <c r="C8033" i="16"/>
  <c r="D8033" i="16"/>
  <c r="E8033" i="16"/>
  <c r="F8033" i="16" a="1"/>
  <c r="F8033" i="16" s="1"/>
  <c r="G8033" i="16"/>
  <c r="I8033" i="16" s="1"/>
  <c r="H8033" i="16"/>
  <c r="J8033" i="16"/>
  <c r="K8033" i="16" a="1"/>
  <c r="K8033" i="16" s="1"/>
  <c r="L8033" i="16"/>
  <c r="M8033" i="16"/>
  <c r="N8033" i="16"/>
  <c r="B8034" i="16"/>
  <c r="C8034" i="16"/>
  <c r="D8034" i="16"/>
  <c r="E8034" i="16"/>
  <c r="F8034" i="16" a="1"/>
  <c r="F8034" i="16" s="1"/>
  <c r="G8034" i="16"/>
  <c r="J8034" i="16"/>
  <c r="L8034" i="16"/>
  <c r="M8034" i="16"/>
  <c r="N8034" i="16"/>
  <c r="B8035" i="16"/>
  <c r="C8035" i="16"/>
  <c r="D8035" i="16"/>
  <c r="E8035" i="16"/>
  <c r="F8035" i="16" a="1"/>
  <c r="F8035" i="16"/>
  <c r="G8035" i="16"/>
  <c r="I8035" i="16" s="1"/>
  <c r="H8035" i="16"/>
  <c r="K8035" i="16" a="1"/>
  <c r="K8035" i="16" s="1"/>
  <c r="L8035" i="16"/>
  <c r="M8035" i="16"/>
  <c r="N8035" i="16"/>
  <c r="B8036" i="16"/>
  <c r="C8036" i="16"/>
  <c r="D8036" i="16"/>
  <c r="E8036" i="16"/>
  <c r="F8036" i="16" a="1"/>
  <c r="F8036" i="16"/>
  <c r="G8036" i="16"/>
  <c r="J8036" i="16"/>
  <c r="L8036" i="16"/>
  <c r="M8036" i="16"/>
  <c r="N8036" i="16"/>
  <c r="B8037" i="16"/>
  <c r="C8037" i="16"/>
  <c r="D8037" i="16"/>
  <c r="E8037" i="16"/>
  <c r="F8037" i="16" a="1"/>
  <c r="F8037" i="16" s="1"/>
  <c r="G8037" i="16"/>
  <c r="I8037" i="16" s="1"/>
  <c r="H8037" i="16"/>
  <c r="J8037" i="16"/>
  <c r="K8037" i="16" a="1"/>
  <c r="K8037" i="16" s="1"/>
  <c r="L8037" i="16"/>
  <c r="M8037" i="16"/>
  <c r="N8037" i="16"/>
  <c r="B8038" i="16"/>
  <c r="C8038" i="16"/>
  <c r="D8038" i="16"/>
  <c r="E8038" i="16"/>
  <c r="F8038" i="16" a="1"/>
  <c r="F8038" i="16" s="1"/>
  <c r="G8038" i="16"/>
  <c r="J8038" i="16" s="1"/>
  <c r="L8038" i="16"/>
  <c r="M8038" i="16"/>
  <c r="N8038" i="16"/>
  <c r="B8039" i="16"/>
  <c r="C8039" i="16"/>
  <c r="D8039" i="16"/>
  <c r="E8039" i="16"/>
  <c r="F8039" i="16" a="1"/>
  <c r="F8039" i="16"/>
  <c r="G8039" i="16"/>
  <c r="I8039" i="16" s="1"/>
  <c r="H8039" i="16"/>
  <c r="K8039" i="16" a="1"/>
  <c r="K8039" i="16" s="1"/>
  <c r="L8039" i="16"/>
  <c r="M8039" i="16"/>
  <c r="N8039" i="16"/>
  <c r="B8040" i="16"/>
  <c r="C8040" i="16"/>
  <c r="D8040" i="16"/>
  <c r="E8040" i="16"/>
  <c r="F8040" i="16" a="1"/>
  <c r="F8040" i="16" s="1"/>
  <c r="G8040" i="16"/>
  <c r="L8040" i="16"/>
  <c r="M8040" i="16"/>
  <c r="N8040" i="16"/>
  <c r="B8041" i="16"/>
  <c r="C8041" i="16"/>
  <c r="D8041" i="16"/>
  <c r="E8041" i="16"/>
  <c r="F8041" i="16" a="1"/>
  <c r="F8041" i="16" s="1"/>
  <c r="G8041" i="16"/>
  <c r="I8041" i="16" s="1"/>
  <c r="H8041" i="16"/>
  <c r="J8041" i="16"/>
  <c r="K8041" i="16" a="1"/>
  <c r="K8041" i="16" s="1"/>
  <c r="L8041" i="16"/>
  <c r="M8041" i="16"/>
  <c r="N8041" i="16"/>
  <c r="B8042" i="16"/>
  <c r="C8042" i="16"/>
  <c r="D8042" i="16"/>
  <c r="E8042" i="16"/>
  <c r="F8042" i="16" a="1"/>
  <c r="F8042" i="16" s="1"/>
  <c r="G8042" i="16"/>
  <c r="J8042" i="16"/>
  <c r="L8042" i="16"/>
  <c r="M8042" i="16"/>
  <c r="N8042" i="16"/>
  <c r="B8043" i="16"/>
  <c r="C8043" i="16"/>
  <c r="D8043" i="16"/>
  <c r="E8043" i="16"/>
  <c r="F8043" i="16" a="1"/>
  <c r="F8043" i="16"/>
  <c r="G8043" i="16"/>
  <c r="I8043" i="16" s="1"/>
  <c r="H8043" i="16"/>
  <c r="K8043" i="16" a="1"/>
  <c r="K8043" i="16" s="1"/>
  <c r="L8043" i="16"/>
  <c r="M8043" i="16"/>
  <c r="N8043" i="16"/>
  <c r="B8044" i="16"/>
  <c r="C8044" i="16"/>
  <c r="D8044" i="16"/>
  <c r="E8044" i="16"/>
  <c r="F8044" i="16" a="1"/>
  <c r="F8044" i="16"/>
  <c r="G8044" i="16"/>
  <c r="J8044" i="16"/>
  <c r="L8044" i="16"/>
  <c r="M8044" i="16"/>
  <c r="N8044" i="16"/>
  <c r="B8045" i="16"/>
  <c r="C8045" i="16"/>
  <c r="D8045" i="16"/>
  <c r="E8045" i="16"/>
  <c r="F8045" i="16" a="1"/>
  <c r="F8045" i="16"/>
  <c r="G8045" i="16"/>
  <c r="I8045" i="16" s="1"/>
  <c r="H8045" i="16"/>
  <c r="J8045" i="16"/>
  <c r="K8045" i="16" a="1"/>
  <c r="K8045" i="16" s="1"/>
  <c r="L8045" i="16"/>
  <c r="M8045" i="16"/>
  <c r="N8045" i="16"/>
  <c r="B8046" i="16"/>
  <c r="C8046" i="16"/>
  <c r="D8046" i="16"/>
  <c r="E8046" i="16"/>
  <c r="F8046" i="16" a="1"/>
  <c r="F8046" i="16" s="1"/>
  <c r="G8046" i="16"/>
  <c r="L8046" i="16"/>
  <c r="M8046" i="16"/>
  <c r="N8046" i="16"/>
  <c r="B8047" i="16"/>
  <c r="C8047" i="16"/>
  <c r="D8047" i="16"/>
  <c r="E8047" i="16"/>
  <c r="F8047" i="16" a="1"/>
  <c r="F8047" i="16" s="1"/>
  <c r="G8047" i="16"/>
  <c r="I8047" i="16" s="1"/>
  <c r="H8047" i="16"/>
  <c r="K8047" i="16" a="1"/>
  <c r="K8047" i="16" s="1"/>
  <c r="L8047" i="16"/>
  <c r="M8047" i="16"/>
  <c r="N8047" i="16"/>
  <c r="B8048" i="16"/>
  <c r="C8048" i="16"/>
  <c r="D8048" i="16"/>
  <c r="E8048" i="16"/>
  <c r="F8048" i="16" a="1"/>
  <c r="F8048" i="16" s="1"/>
  <c r="G8048" i="16"/>
  <c r="J8048" i="16" s="1"/>
  <c r="L8048" i="16"/>
  <c r="M8048" i="16"/>
  <c r="N8048" i="16"/>
  <c r="B8049" i="16"/>
  <c r="C8049" i="16"/>
  <c r="D8049" i="16"/>
  <c r="E8049" i="16"/>
  <c r="F8049" i="16" a="1"/>
  <c r="F8049" i="16" s="1"/>
  <c r="G8049" i="16"/>
  <c r="I8049" i="16" s="1"/>
  <c r="H8049" i="16"/>
  <c r="J8049" i="16"/>
  <c r="K8049" i="16" a="1"/>
  <c r="K8049" i="16" s="1"/>
  <c r="L8049" i="16"/>
  <c r="M8049" i="16"/>
  <c r="N8049" i="16"/>
  <c r="B8050" i="16"/>
  <c r="C8050" i="16"/>
  <c r="D8050" i="16"/>
  <c r="E8050" i="16"/>
  <c r="F8050" i="16" a="1"/>
  <c r="F8050" i="16" s="1"/>
  <c r="G8050" i="16"/>
  <c r="J8050" i="16"/>
  <c r="L8050" i="16"/>
  <c r="M8050" i="16"/>
  <c r="N8050" i="16"/>
  <c r="B8051" i="16"/>
  <c r="C8051" i="16"/>
  <c r="D8051" i="16"/>
  <c r="E8051" i="16"/>
  <c r="F8051" i="16" a="1"/>
  <c r="F8051" i="16"/>
  <c r="G8051" i="16"/>
  <c r="I8051" i="16" s="1"/>
  <c r="H8051" i="16"/>
  <c r="K8051" i="16" a="1"/>
  <c r="K8051" i="16" s="1"/>
  <c r="L8051" i="16"/>
  <c r="M8051" i="16"/>
  <c r="N8051" i="16"/>
  <c r="B8052" i="16"/>
  <c r="C8052" i="16"/>
  <c r="D8052" i="16"/>
  <c r="E8052" i="16"/>
  <c r="F8052" i="16" a="1"/>
  <c r="F8052" i="16" s="1"/>
  <c r="G8052" i="16"/>
  <c r="J8052" i="16"/>
  <c r="L8052" i="16"/>
  <c r="M8052" i="16"/>
  <c r="N8052" i="16"/>
  <c r="B8053" i="16"/>
  <c r="C8053" i="16"/>
  <c r="D8053" i="16"/>
  <c r="E8053" i="16"/>
  <c r="F8053" i="16" a="1"/>
  <c r="F8053" i="16" s="1"/>
  <c r="G8053" i="16"/>
  <c r="I8053" i="16" s="1"/>
  <c r="H8053" i="16"/>
  <c r="J8053" i="16"/>
  <c r="K8053" i="16" a="1"/>
  <c r="K8053" i="16" s="1"/>
  <c r="L8053" i="16"/>
  <c r="M8053" i="16"/>
  <c r="N8053" i="16"/>
  <c r="B8054" i="16"/>
  <c r="C8054" i="16"/>
  <c r="D8054" i="16"/>
  <c r="E8054" i="16"/>
  <c r="F8054" i="16" a="1"/>
  <c r="F8054" i="16" s="1"/>
  <c r="G8054" i="16"/>
  <c r="J8054" i="16" s="1"/>
  <c r="L8054" i="16"/>
  <c r="M8054" i="16"/>
  <c r="N8054" i="16"/>
  <c r="B8055" i="16"/>
  <c r="C8055" i="16"/>
  <c r="D8055" i="16"/>
  <c r="E8055" i="16"/>
  <c r="F8055" i="16" a="1"/>
  <c r="F8055" i="16" s="1"/>
  <c r="G8055" i="16"/>
  <c r="I8055" i="16" s="1"/>
  <c r="H8055" i="16"/>
  <c r="K8055" i="16" a="1"/>
  <c r="K8055" i="16" s="1"/>
  <c r="L8055" i="16"/>
  <c r="M8055" i="16"/>
  <c r="N8055" i="16"/>
  <c r="B8056" i="16"/>
  <c r="C8056" i="16"/>
  <c r="D8056" i="16"/>
  <c r="E8056" i="16"/>
  <c r="F8056" i="16" a="1"/>
  <c r="F8056" i="16" s="1"/>
  <c r="G8056" i="16"/>
  <c r="L8056" i="16"/>
  <c r="M8056" i="16"/>
  <c r="N8056" i="16"/>
  <c r="B8057" i="16"/>
  <c r="C8057" i="16"/>
  <c r="D8057" i="16"/>
  <c r="E8057" i="16"/>
  <c r="F8057" i="16" a="1"/>
  <c r="F8057" i="16" s="1"/>
  <c r="G8057" i="16"/>
  <c r="I8057" i="16" s="1"/>
  <c r="H8057" i="16"/>
  <c r="J8057" i="16"/>
  <c r="K8057" i="16" a="1"/>
  <c r="K8057" i="16" s="1"/>
  <c r="L8057" i="16"/>
  <c r="M8057" i="16"/>
  <c r="N8057" i="16"/>
  <c r="B8058" i="16"/>
  <c r="C8058" i="16"/>
  <c r="D8058" i="16"/>
  <c r="E8058" i="16"/>
  <c r="F8058" i="16" a="1"/>
  <c r="F8058" i="16"/>
  <c r="G8058" i="16"/>
  <c r="J8058" i="16"/>
  <c r="L8058" i="16"/>
  <c r="M8058" i="16"/>
  <c r="N8058" i="16"/>
  <c r="B8059" i="16"/>
  <c r="C8059" i="16"/>
  <c r="D8059" i="16"/>
  <c r="E8059" i="16"/>
  <c r="F8059" i="16" a="1"/>
  <c r="F8059" i="16" s="1"/>
  <c r="G8059" i="16"/>
  <c r="I8059" i="16" s="1"/>
  <c r="H8059" i="16"/>
  <c r="K8059" i="16" a="1"/>
  <c r="K8059" i="16" s="1"/>
  <c r="L8059" i="16"/>
  <c r="M8059" i="16"/>
  <c r="N8059" i="16"/>
  <c r="B8060" i="16"/>
  <c r="C8060" i="16"/>
  <c r="D8060" i="16"/>
  <c r="E8060" i="16"/>
  <c r="F8060" i="16" a="1"/>
  <c r="F8060" i="16" s="1"/>
  <c r="G8060" i="16"/>
  <c r="J8060" i="16"/>
  <c r="L8060" i="16"/>
  <c r="M8060" i="16"/>
  <c r="N8060" i="16"/>
  <c r="B8061" i="16"/>
  <c r="C8061" i="16"/>
  <c r="D8061" i="16"/>
  <c r="E8061" i="16"/>
  <c r="F8061" i="16" a="1"/>
  <c r="F8061" i="16"/>
  <c r="G8061" i="16"/>
  <c r="I8061" i="16" s="1"/>
  <c r="H8061" i="16"/>
  <c r="J8061" i="16"/>
  <c r="K8061" i="16" a="1"/>
  <c r="K8061" i="16" s="1"/>
  <c r="L8061" i="16"/>
  <c r="M8061" i="16"/>
  <c r="N8061" i="16"/>
  <c r="B8062" i="16"/>
  <c r="C8062" i="16"/>
  <c r="D8062" i="16"/>
  <c r="E8062" i="16"/>
  <c r="F8062" i="16" a="1"/>
  <c r="F8062" i="16" s="1"/>
  <c r="G8062" i="16"/>
  <c r="L8062" i="16"/>
  <c r="M8062" i="16"/>
  <c r="N8062" i="16"/>
  <c r="B8063" i="16"/>
  <c r="C8063" i="16"/>
  <c r="D8063" i="16"/>
  <c r="E8063" i="16"/>
  <c r="F8063" i="16" a="1"/>
  <c r="F8063" i="16"/>
  <c r="G8063" i="16"/>
  <c r="I8063" i="16" s="1"/>
  <c r="H8063" i="16"/>
  <c r="K8063" i="16" a="1"/>
  <c r="K8063" i="16" s="1"/>
  <c r="L8063" i="16"/>
  <c r="M8063" i="16"/>
  <c r="N8063" i="16"/>
  <c r="B8064" i="16"/>
  <c r="C8064" i="16"/>
  <c r="D8064" i="16"/>
  <c r="E8064" i="16"/>
  <c r="F8064" i="16" a="1"/>
  <c r="F8064" i="16" s="1"/>
  <c r="G8064" i="16"/>
  <c r="J8064" i="16" s="1"/>
  <c r="L8064" i="16"/>
  <c r="M8064" i="16"/>
  <c r="N8064" i="16"/>
  <c r="B8065" i="16"/>
  <c r="C8065" i="16"/>
  <c r="D8065" i="16"/>
  <c r="E8065" i="16"/>
  <c r="F8065" i="16" a="1"/>
  <c r="F8065" i="16" s="1"/>
  <c r="G8065" i="16"/>
  <c r="I8065" i="16" s="1"/>
  <c r="H8065" i="16"/>
  <c r="J8065" i="16"/>
  <c r="K8065" i="16" a="1"/>
  <c r="K8065" i="16" s="1"/>
  <c r="L8065" i="16"/>
  <c r="M8065" i="16"/>
  <c r="N8065" i="16"/>
  <c r="B8066" i="16"/>
  <c r="C8066" i="16"/>
  <c r="D8066" i="16"/>
  <c r="E8066" i="16"/>
  <c r="F8066" i="16" a="1"/>
  <c r="F8066" i="16" s="1"/>
  <c r="G8066" i="16"/>
  <c r="J8066" i="16"/>
  <c r="L8066" i="16"/>
  <c r="M8066" i="16"/>
  <c r="N8066" i="16"/>
  <c r="B8067" i="16"/>
  <c r="C8067" i="16"/>
  <c r="D8067" i="16"/>
  <c r="E8067" i="16"/>
  <c r="F8067" i="16" a="1"/>
  <c r="F8067" i="16" s="1"/>
  <c r="G8067" i="16"/>
  <c r="I8067" i="16" s="1"/>
  <c r="H8067" i="16"/>
  <c r="K8067" i="16" a="1"/>
  <c r="K8067" i="16" s="1"/>
  <c r="L8067" i="16"/>
  <c r="M8067" i="16"/>
  <c r="N8067" i="16"/>
  <c r="B8068" i="16"/>
  <c r="C8068" i="16"/>
  <c r="D8068" i="16"/>
  <c r="E8068" i="16"/>
  <c r="F8068" i="16" a="1"/>
  <c r="F8068" i="16" s="1"/>
  <c r="G8068" i="16"/>
  <c r="J8068" i="16"/>
  <c r="L8068" i="16"/>
  <c r="M8068" i="16"/>
  <c r="N8068" i="16"/>
  <c r="B8069" i="16"/>
  <c r="C8069" i="16"/>
  <c r="D8069" i="16"/>
  <c r="E8069" i="16"/>
  <c r="F8069" i="16" a="1"/>
  <c r="F8069" i="16"/>
  <c r="G8069" i="16"/>
  <c r="I8069" i="16" s="1"/>
  <c r="H8069" i="16"/>
  <c r="J8069" i="16"/>
  <c r="K8069" i="16" a="1"/>
  <c r="K8069" i="16" s="1"/>
  <c r="L8069" i="16"/>
  <c r="M8069" i="16"/>
  <c r="N8069" i="16"/>
  <c r="B8070" i="16"/>
  <c r="C8070" i="16"/>
  <c r="D8070" i="16"/>
  <c r="E8070" i="16"/>
  <c r="F8070" i="16" a="1"/>
  <c r="F8070" i="16" s="1"/>
  <c r="G8070" i="16"/>
  <c r="J8070" i="16" s="1"/>
  <c r="L8070" i="16"/>
  <c r="M8070" i="16"/>
  <c r="N8070" i="16"/>
  <c r="B8071" i="16"/>
  <c r="C8071" i="16"/>
  <c r="D8071" i="16"/>
  <c r="E8071" i="16"/>
  <c r="F8071" i="16" a="1"/>
  <c r="F8071" i="16" s="1"/>
  <c r="G8071" i="16"/>
  <c r="I8071" i="16" s="1"/>
  <c r="H8071" i="16"/>
  <c r="K8071" i="16" a="1"/>
  <c r="K8071" i="16" s="1"/>
  <c r="L8071" i="16"/>
  <c r="M8071" i="16"/>
  <c r="N8071" i="16"/>
  <c r="B8072" i="16"/>
  <c r="C8072" i="16"/>
  <c r="D8072" i="16"/>
  <c r="E8072" i="16"/>
  <c r="F8072" i="16" a="1"/>
  <c r="F8072" i="16" s="1"/>
  <c r="G8072" i="16"/>
  <c r="L8072" i="16"/>
  <c r="M8072" i="16"/>
  <c r="N8072" i="16"/>
  <c r="B8073" i="16"/>
  <c r="C8073" i="16"/>
  <c r="D8073" i="16"/>
  <c r="E8073" i="16"/>
  <c r="F8073" i="16" a="1"/>
  <c r="F8073" i="16"/>
  <c r="G8073" i="16"/>
  <c r="I8073" i="16" s="1"/>
  <c r="H8073" i="16"/>
  <c r="J8073" i="16"/>
  <c r="K8073" i="16" a="1"/>
  <c r="K8073" i="16" s="1"/>
  <c r="L8073" i="16"/>
  <c r="M8073" i="16"/>
  <c r="N8073" i="16"/>
  <c r="B8074" i="16"/>
  <c r="C8074" i="16"/>
  <c r="D8074" i="16"/>
  <c r="E8074" i="16"/>
  <c r="F8074" i="16" a="1"/>
  <c r="F8074" i="16" s="1"/>
  <c r="G8074" i="16"/>
  <c r="J8074" i="16"/>
  <c r="L8074" i="16"/>
  <c r="M8074" i="16"/>
  <c r="N8074" i="16"/>
  <c r="B8075" i="16"/>
  <c r="C8075" i="16"/>
  <c r="D8075" i="16"/>
  <c r="E8075" i="16"/>
  <c r="F8075" i="16" a="1"/>
  <c r="F8075" i="16"/>
  <c r="G8075" i="16"/>
  <c r="I8075" i="16" s="1"/>
  <c r="H8075" i="16"/>
  <c r="K8075" i="16" a="1"/>
  <c r="K8075" i="16" s="1"/>
  <c r="L8075" i="16"/>
  <c r="M8075" i="16"/>
  <c r="N8075" i="16"/>
  <c r="B8076" i="16"/>
  <c r="C8076" i="16"/>
  <c r="D8076" i="16"/>
  <c r="E8076" i="16"/>
  <c r="F8076" i="16" a="1"/>
  <c r="F8076" i="16"/>
  <c r="G8076" i="16"/>
  <c r="J8076" i="16"/>
  <c r="L8076" i="16"/>
  <c r="M8076" i="16"/>
  <c r="N8076" i="16"/>
  <c r="B8077" i="16"/>
  <c r="C8077" i="16"/>
  <c r="D8077" i="16"/>
  <c r="E8077" i="16"/>
  <c r="F8077" i="16" a="1"/>
  <c r="F8077" i="16" s="1"/>
  <c r="G8077" i="16"/>
  <c r="I8077" i="16" s="1"/>
  <c r="H8077" i="16"/>
  <c r="J8077" i="16"/>
  <c r="K8077" i="16" a="1"/>
  <c r="K8077" i="16" s="1"/>
  <c r="L8077" i="16"/>
  <c r="M8077" i="16"/>
  <c r="N8077" i="16"/>
  <c r="B8078" i="16"/>
  <c r="C8078" i="16"/>
  <c r="D8078" i="16"/>
  <c r="E8078" i="16"/>
  <c r="F8078" i="16" a="1"/>
  <c r="F8078" i="16" s="1"/>
  <c r="G8078" i="16"/>
  <c r="L8078" i="16"/>
  <c r="M8078" i="16"/>
  <c r="N8078" i="16"/>
  <c r="B8079" i="16"/>
  <c r="C8079" i="16"/>
  <c r="D8079" i="16"/>
  <c r="E8079" i="16"/>
  <c r="F8079" i="16" a="1"/>
  <c r="F8079" i="16"/>
  <c r="G8079" i="16"/>
  <c r="I8079" i="16" s="1"/>
  <c r="H8079" i="16"/>
  <c r="K8079" i="16" a="1"/>
  <c r="K8079" i="16" s="1"/>
  <c r="L8079" i="16"/>
  <c r="M8079" i="16"/>
  <c r="N8079" i="16"/>
  <c r="B8080" i="16"/>
  <c r="C8080" i="16"/>
  <c r="D8080" i="16"/>
  <c r="E8080" i="16"/>
  <c r="F8080" i="16" a="1"/>
  <c r="F8080" i="16" s="1"/>
  <c r="G8080" i="16"/>
  <c r="J8080" i="16" s="1"/>
  <c r="L8080" i="16"/>
  <c r="M8080" i="16"/>
  <c r="N8080" i="16"/>
  <c r="B8081" i="16"/>
  <c r="C8081" i="16"/>
  <c r="D8081" i="16"/>
  <c r="E8081" i="16"/>
  <c r="F8081" i="16" a="1"/>
  <c r="F8081" i="16" s="1"/>
  <c r="G8081" i="16"/>
  <c r="I8081" i="16" s="1"/>
  <c r="H8081" i="16"/>
  <c r="J8081" i="16"/>
  <c r="K8081" i="16" a="1"/>
  <c r="K8081" i="16" s="1"/>
  <c r="L8081" i="16"/>
  <c r="M8081" i="16"/>
  <c r="N8081" i="16"/>
  <c r="B8082" i="16"/>
  <c r="C8082" i="16"/>
  <c r="D8082" i="16"/>
  <c r="E8082" i="16"/>
  <c r="F8082" i="16" a="1"/>
  <c r="F8082" i="16" s="1"/>
  <c r="G8082" i="16"/>
  <c r="J8082" i="16"/>
  <c r="L8082" i="16"/>
  <c r="M8082" i="16"/>
  <c r="N8082" i="16"/>
  <c r="B8083" i="16"/>
  <c r="C8083" i="16"/>
  <c r="D8083" i="16"/>
  <c r="E8083" i="16"/>
  <c r="F8083" i="16" a="1"/>
  <c r="F8083" i="16"/>
  <c r="G8083" i="16"/>
  <c r="I8083" i="16" s="1"/>
  <c r="H8083" i="16"/>
  <c r="K8083" i="16" a="1"/>
  <c r="K8083" i="16" s="1"/>
  <c r="L8083" i="16"/>
  <c r="M8083" i="16"/>
  <c r="N8083" i="16"/>
  <c r="B8084" i="16"/>
  <c r="C8084" i="16"/>
  <c r="D8084" i="16"/>
  <c r="E8084" i="16"/>
  <c r="F8084" i="16" a="1"/>
  <c r="F8084" i="16"/>
  <c r="G8084" i="16"/>
  <c r="J8084" i="16"/>
  <c r="L8084" i="16"/>
  <c r="M8084" i="16"/>
  <c r="N8084" i="16"/>
  <c r="B8085" i="16"/>
  <c r="C8085" i="16"/>
  <c r="D8085" i="16"/>
  <c r="E8085" i="16"/>
  <c r="F8085" i="16" a="1"/>
  <c r="F8085" i="16"/>
  <c r="G8085" i="16"/>
  <c r="I8085" i="16" s="1"/>
  <c r="H8085" i="16"/>
  <c r="J8085" i="16"/>
  <c r="K8085" i="16" a="1"/>
  <c r="K8085" i="16" s="1"/>
  <c r="L8085" i="16"/>
  <c r="M8085" i="16"/>
  <c r="N8085" i="16"/>
  <c r="B8086" i="16"/>
  <c r="C8086" i="16"/>
  <c r="D8086" i="16"/>
  <c r="E8086" i="16"/>
  <c r="F8086" i="16" a="1"/>
  <c r="F8086" i="16" s="1"/>
  <c r="G8086" i="16"/>
  <c r="J8086" i="16" s="1"/>
  <c r="L8086" i="16"/>
  <c r="M8086" i="16"/>
  <c r="N8086" i="16"/>
  <c r="B8087" i="16"/>
  <c r="C8087" i="16"/>
  <c r="D8087" i="16"/>
  <c r="E8087" i="16"/>
  <c r="F8087" i="16" a="1"/>
  <c r="F8087" i="16" s="1"/>
  <c r="G8087" i="16"/>
  <c r="I8087" i="16" s="1"/>
  <c r="H8087" i="16"/>
  <c r="K8087" i="16" a="1"/>
  <c r="K8087" i="16" s="1"/>
  <c r="L8087" i="16"/>
  <c r="M8087" i="16"/>
  <c r="N8087" i="16"/>
  <c r="B8088" i="16"/>
  <c r="C8088" i="16"/>
  <c r="D8088" i="16"/>
  <c r="E8088" i="16"/>
  <c r="F8088" i="16" a="1"/>
  <c r="F8088" i="16" s="1"/>
  <c r="G8088" i="16"/>
  <c r="L8088" i="16"/>
  <c r="M8088" i="16"/>
  <c r="N8088" i="16"/>
  <c r="B8089" i="16"/>
  <c r="C8089" i="16"/>
  <c r="D8089" i="16"/>
  <c r="E8089" i="16"/>
  <c r="F8089" i="16" a="1"/>
  <c r="F8089" i="16" s="1"/>
  <c r="G8089" i="16"/>
  <c r="I8089" i="16" s="1"/>
  <c r="H8089" i="16"/>
  <c r="J8089" i="16"/>
  <c r="K8089" i="16" a="1"/>
  <c r="K8089" i="16" s="1"/>
  <c r="L8089" i="16"/>
  <c r="M8089" i="16"/>
  <c r="N8089" i="16"/>
  <c r="B8090" i="16"/>
  <c r="C8090" i="16"/>
  <c r="D8090" i="16"/>
  <c r="E8090" i="16"/>
  <c r="F8090" i="16" a="1"/>
  <c r="F8090" i="16"/>
  <c r="G8090" i="16"/>
  <c r="J8090" i="16"/>
  <c r="L8090" i="16"/>
  <c r="M8090" i="16"/>
  <c r="N8090" i="16"/>
  <c r="B8091" i="16"/>
  <c r="C8091" i="16"/>
  <c r="D8091" i="16"/>
  <c r="E8091" i="16"/>
  <c r="F8091" i="16" a="1"/>
  <c r="F8091" i="16" s="1"/>
  <c r="G8091" i="16"/>
  <c r="I8091" i="16" s="1"/>
  <c r="H8091" i="16"/>
  <c r="K8091" i="16" a="1"/>
  <c r="K8091" i="16" s="1"/>
  <c r="L8091" i="16"/>
  <c r="M8091" i="16"/>
  <c r="N8091" i="16"/>
  <c r="B8092" i="16"/>
  <c r="C8092" i="16"/>
  <c r="D8092" i="16"/>
  <c r="E8092" i="16"/>
  <c r="F8092" i="16" a="1"/>
  <c r="F8092" i="16" s="1"/>
  <c r="G8092" i="16"/>
  <c r="J8092" i="16"/>
  <c r="L8092" i="16"/>
  <c r="M8092" i="16"/>
  <c r="N8092" i="16"/>
  <c r="B8093" i="16"/>
  <c r="C8093" i="16"/>
  <c r="D8093" i="16"/>
  <c r="E8093" i="16"/>
  <c r="F8093" i="16" a="1"/>
  <c r="F8093" i="16"/>
  <c r="G8093" i="16"/>
  <c r="I8093" i="16" s="1"/>
  <c r="H8093" i="16"/>
  <c r="J8093" i="16"/>
  <c r="K8093" i="16" a="1"/>
  <c r="K8093" i="16" s="1"/>
  <c r="L8093" i="16"/>
  <c r="M8093" i="16"/>
  <c r="N8093" i="16"/>
  <c r="B8094" i="16"/>
  <c r="C8094" i="16"/>
  <c r="D8094" i="16"/>
  <c r="E8094" i="16"/>
  <c r="F8094" i="16" a="1"/>
  <c r="F8094" i="16" s="1"/>
  <c r="G8094" i="16"/>
  <c r="L8094" i="16"/>
  <c r="M8094" i="16"/>
  <c r="N8094" i="16"/>
  <c r="B8095" i="16"/>
  <c r="C8095" i="16"/>
  <c r="D8095" i="16"/>
  <c r="E8095" i="16"/>
  <c r="F8095" i="16" a="1"/>
  <c r="F8095" i="16"/>
  <c r="G8095" i="16"/>
  <c r="I8095" i="16" s="1"/>
  <c r="H8095" i="16"/>
  <c r="K8095" i="16" a="1"/>
  <c r="K8095" i="16" s="1"/>
  <c r="L8095" i="16"/>
  <c r="M8095" i="16"/>
  <c r="N8095" i="16"/>
  <c r="B8096" i="16"/>
  <c r="C8096" i="16"/>
  <c r="D8096" i="16"/>
  <c r="E8096" i="16"/>
  <c r="F8096" i="16" a="1"/>
  <c r="F8096" i="16" s="1"/>
  <c r="G8096" i="16"/>
  <c r="J8096" i="16" s="1"/>
  <c r="L8096" i="16"/>
  <c r="M8096" i="16"/>
  <c r="N8096" i="16"/>
  <c r="B8097" i="16"/>
  <c r="C8097" i="16"/>
  <c r="D8097" i="16"/>
  <c r="E8097" i="16"/>
  <c r="F8097" i="16" a="1"/>
  <c r="F8097" i="16" s="1"/>
  <c r="G8097" i="16"/>
  <c r="I8097" i="16" s="1"/>
  <c r="H8097" i="16"/>
  <c r="J8097" i="16"/>
  <c r="K8097" i="16" a="1"/>
  <c r="K8097" i="16" s="1"/>
  <c r="L8097" i="16"/>
  <c r="M8097" i="16"/>
  <c r="N8097" i="16"/>
  <c r="B8098" i="16"/>
  <c r="C8098" i="16"/>
  <c r="D8098" i="16"/>
  <c r="E8098" i="16"/>
  <c r="F8098" i="16" a="1"/>
  <c r="F8098" i="16" s="1"/>
  <c r="G8098" i="16"/>
  <c r="J8098" i="16"/>
  <c r="L8098" i="16"/>
  <c r="M8098" i="16"/>
  <c r="N8098" i="16"/>
  <c r="B8099" i="16"/>
  <c r="C8099" i="16"/>
  <c r="D8099" i="16"/>
  <c r="E8099" i="16"/>
  <c r="F8099" i="16" a="1"/>
  <c r="F8099" i="16"/>
  <c r="G8099" i="16"/>
  <c r="I8099" i="16" s="1"/>
  <c r="H8099" i="16"/>
  <c r="K8099" i="16" a="1"/>
  <c r="K8099" i="16" s="1"/>
  <c r="L8099" i="16"/>
  <c r="M8099" i="16"/>
  <c r="N8099" i="16"/>
  <c r="B8100" i="16"/>
  <c r="C8100" i="16"/>
  <c r="D8100" i="16"/>
  <c r="E8100" i="16"/>
  <c r="F8100" i="16" a="1"/>
  <c r="F8100" i="16"/>
  <c r="G8100" i="16"/>
  <c r="J8100" i="16"/>
  <c r="L8100" i="16"/>
  <c r="M8100" i="16"/>
  <c r="N8100" i="16"/>
  <c r="B8101" i="16"/>
  <c r="C8101" i="16"/>
  <c r="D8101" i="16"/>
  <c r="E8101" i="16"/>
  <c r="F8101" i="16" a="1"/>
  <c r="F8101" i="16" s="1"/>
  <c r="G8101" i="16"/>
  <c r="I8101" i="16" s="1"/>
  <c r="H8101" i="16"/>
  <c r="J8101" i="16"/>
  <c r="K8101" i="16" a="1"/>
  <c r="K8101" i="16" s="1"/>
  <c r="L8101" i="16"/>
  <c r="M8101" i="16"/>
  <c r="N8101" i="16"/>
  <c r="B8102" i="16"/>
  <c r="C8102" i="16"/>
  <c r="D8102" i="16"/>
  <c r="E8102" i="16"/>
  <c r="F8102" i="16" a="1"/>
  <c r="F8102" i="16" s="1"/>
  <c r="G8102" i="16"/>
  <c r="J8102" i="16" s="1"/>
  <c r="L8102" i="16"/>
  <c r="M8102" i="16"/>
  <c r="N8102" i="16"/>
  <c r="B8103" i="16"/>
  <c r="C8103" i="16"/>
  <c r="D8103" i="16"/>
  <c r="E8103" i="16"/>
  <c r="F8103" i="16" a="1"/>
  <c r="F8103" i="16"/>
  <c r="G8103" i="16"/>
  <c r="I8103" i="16" s="1"/>
  <c r="H8103" i="16"/>
  <c r="K8103" i="16" a="1"/>
  <c r="K8103" i="16" s="1"/>
  <c r="L8103" i="16"/>
  <c r="M8103" i="16"/>
  <c r="N8103" i="16"/>
  <c r="B8104" i="16"/>
  <c r="C8104" i="16"/>
  <c r="D8104" i="16"/>
  <c r="E8104" i="16"/>
  <c r="F8104" i="16" a="1"/>
  <c r="F8104" i="16" s="1"/>
  <c r="G8104" i="16"/>
  <c r="L8104" i="16"/>
  <c r="M8104" i="16"/>
  <c r="N8104" i="16"/>
  <c r="B8105" i="16"/>
  <c r="C8105" i="16"/>
  <c r="D8105" i="16"/>
  <c r="E8105" i="16"/>
  <c r="F8105" i="16" a="1"/>
  <c r="F8105" i="16" s="1"/>
  <c r="G8105" i="16"/>
  <c r="I8105" i="16" s="1"/>
  <c r="H8105" i="16"/>
  <c r="J8105" i="16"/>
  <c r="K8105" i="16" a="1"/>
  <c r="K8105" i="16" s="1"/>
  <c r="L8105" i="16"/>
  <c r="M8105" i="16"/>
  <c r="N8105" i="16"/>
  <c r="B8106" i="16"/>
  <c r="C8106" i="16"/>
  <c r="D8106" i="16"/>
  <c r="E8106" i="16"/>
  <c r="F8106" i="16" a="1"/>
  <c r="F8106" i="16" s="1"/>
  <c r="G8106" i="16"/>
  <c r="J8106" i="16"/>
  <c r="L8106" i="16"/>
  <c r="M8106" i="16"/>
  <c r="N8106" i="16"/>
  <c r="B8107" i="16"/>
  <c r="C8107" i="16"/>
  <c r="D8107" i="16"/>
  <c r="E8107" i="16"/>
  <c r="F8107" i="16" a="1"/>
  <c r="F8107" i="16"/>
  <c r="G8107" i="16"/>
  <c r="I8107" i="16" s="1"/>
  <c r="H8107" i="16"/>
  <c r="K8107" i="16" a="1"/>
  <c r="K8107" i="16" s="1"/>
  <c r="L8107" i="16"/>
  <c r="M8107" i="16"/>
  <c r="N8107" i="16"/>
  <c r="B8108" i="16"/>
  <c r="C8108" i="16"/>
  <c r="D8108" i="16"/>
  <c r="E8108" i="16"/>
  <c r="F8108" i="16" a="1"/>
  <c r="F8108" i="16"/>
  <c r="G8108" i="16"/>
  <c r="J8108" i="16"/>
  <c r="L8108" i="16"/>
  <c r="M8108" i="16"/>
  <c r="N8108" i="16"/>
  <c r="B8109" i="16"/>
  <c r="C8109" i="16"/>
  <c r="D8109" i="16"/>
  <c r="E8109" i="16"/>
  <c r="F8109" i="16" a="1"/>
  <c r="F8109" i="16"/>
  <c r="G8109" i="16"/>
  <c r="I8109" i="16" s="1"/>
  <c r="H8109" i="16"/>
  <c r="J8109" i="16"/>
  <c r="K8109" i="16" a="1"/>
  <c r="K8109" i="16" s="1"/>
  <c r="L8109" i="16"/>
  <c r="M8109" i="16"/>
  <c r="N8109" i="16"/>
  <c r="B8110" i="16"/>
  <c r="C8110" i="16"/>
  <c r="D8110" i="16"/>
  <c r="E8110" i="16"/>
  <c r="F8110" i="16" a="1"/>
  <c r="F8110" i="16" s="1"/>
  <c r="G8110" i="16"/>
  <c r="L8110" i="16"/>
  <c r="M8110" i="16"/>
  <c r="N8110" i="16"/>
  <c r="B8111" i="16"/>
  <c r="C8111" i="16"/>
  <c r="D8111" i="16"/>
  <c r="E8111" i="16"/>
  <c r="F8111" i="16" a="1"/>
  <c r="F8111" i="16" s="1"/>
  <c r="G8111" i="16"/>
  <c r="I8111" i="16" s="1"/>
  <c r="H8111" i="16"/>
  <c r="K8111" i="16" a="1"/>
  <c r="K8111" i="16" s="1"/>
  <c r="L8111" i="16"/>
  <c r="M8111" i="16"/>
  <c r="N8111" i="16"/>
  <c r="B8112" i="16"/>
  <c r="C8112" i="16"/>
  <c r="D8112" i="16"/>
  <c r="E8112" i="16"/>
  <c r="F8112" i="16" a="1"/>
  <c r="F8112" i="16" s="1"/>
  <c r="G8112" i="16"/>
  <c r="J8112" i="16" s="1"/>
  <c r="L8112" i="16"/>
  <c r="M8112" i="16"/>
  <c r="N8112" i="16"/>
  <c r="B8113" i="16"/>
  <c r="C8113" i="16"/>
  <c r="D8113" i="16"/>
  <c r="E8113" i="16"/>
  <c r="F8113" i="16" a="1"/>
  <c r="F8113" i="16" s="1"/>
  <c r="G8113" i="16"/>
  <c r="I8113" i="16" s="1"/>
  <c r="H8113" i="16"/>
  <c r="J8113" i="16"/>
  <c r="K8113" i="16" a="1"/>
  <c r="K8113" i="16" s="1"/>
  <c r="L8113" i="16"/>
  <c r="M8113" i="16"/>
  <c r="N8113" i="16"/>
  <c r="B8114" i="16"/>
  <c r="C8114" i="16"/>
  <c r="D8114" i="16"/>
  <c r="E8114" i="16"/>
  <c r="F8114" i="16" a="1"/>
  <c r="F8114" i="16" s="1"/>
  <c r="G8114" i="16"/>
  <c r="J8114" i="16"/>
  <c r="L8114" i="16"/>
  <c r="M8114" i="16"/>
  <c r="N8114" i="16"/>
  <c r="B8115" i="16"/>
  <c r="C8115" i="16"/>
  <c r="D8115" i="16"/>
  <c r="E8115" i="16"/>
  <c r="F8115" i="16" a="1"/>
  <c r="F8115" i="16"/>
  <c r="G8115" i="16"/>
  <c r="I8115" i="16" s="1"/>
  <c r="H8115" i="16"/>
  <c r="K8115" i="16" a="1"/>
  <c r="K8115" i="16" s="1"/>
  <c r="L8115" i="16"/>
  <c r="M8115" i="16"/>
  <c r="N8115" i="16"/>
  <c r="B8116" i="16"/>
  <c r="C8116" i="16"/>
  <c r="D8116" i="16"/>
  <c r="E8116" i="16"/>
  <c r="F8116" i="16" a="1"/>
  <c r="F8116" i="16" s="1"/>
  <c r="G8116" i="16"/>
  <c r="J8116" i="16"/>
  <c r="L8116" i="16"/>
  <c r="M8116" i="16"/>
  <c r="N8116" i="16"/>
  <c r="B8117" i="16"/>
  <c r="C8117" i="16"/>
  <c r="D8117" i="16"/>
  <c r="E8117" i="16"/>
  <c r="F8117" i="16" a="1"/>
  <c r="F8117" i="16" s="1"/>
  <c r="G8117" i="16"/>
  <c r="I8117" i="16" s="1"/>
  <c r="H8117" i="16"/>
  <c r="J8117" i="16"/>
  <c r="K8117" i="16" a="1"/>
  <c r="K8117" i="16" s="1"/>
  <c r="L8117" i="16"/>
  <c r="M8117" i="16"/>
  <c r="N8117" i="16"/>
  <c r="B8118" i="16"/>
  <c r="C8118" i="16"/>
  <c r="D8118" i="16"/>
  <c r="E8118" i="16"/>
  <c r="F8118" i="16" a="1"/>
  <c r="F8118" i="16" s="1"/>
  <c r="G8118" i="16"/>
  <c r="J8118" i="16" s="1"/>
  <c r="L8118" i="16"/>
  <c r="M8118" i="16"/>
  <c r="N8118" i="16"/>
  <c r="B8119" i="16"/>
  <c r="C8119" i="16"/>
  <c r="D8119" i="16"/>
  <c r="E8119" i="16"/>
  <c r="F8119" i="16" a="1"/>
  <c r="F8119" i="16" s="1"/>
  <c r="G8119" i="16"/>
  <c r="I8119" i="16" s="1"/>
  <c r="H8119" i="16"/>
  <c r="K8119" i="16" a="1"/>
  <c r="K8119" i="16" s="1"/>
  <c r="L8119" i="16"/>
  <c r="M8119" i="16"/>
  <c r="N8119" i="16"/>
  <c r="B8120" i="16"/>
  <c r="C8120" i="16"/>
  <c r="D8120" i="16"/>
  <c r="E8120" i="16"/>
  <c r="F8120" i="16" a="1"/>
  <c r="F8120" i="16" s="1"/>
  <c r="G8120" i="16"/>
  <c r="L8120" i="16"/>
  <c r="M8120" i="16"/>
  <c r="N8120" i="16"/>
  <c r="B8121" i="16"/>
  <c r="C8121" i="16"/>
  <c r="D8121" i="16"/>
  <c r="E8121" i="16"/>
  <c r="F8121" i="16" a="1"/>
  <c r="F8121" i="16" s="1"/>
  <c r="G8121" i="16"/>
  <c r="I8121" i="16" s="1"/>
  <c r="H8121" i="16"/>
  <c r="J8121" i="16"/>
  <c r="K8121" i="16" a="1"/>
  <c r="K8121" i="16" s="1"/>
  <c r="L8121" i="16"/>
  <c r="M8121" i="16"/>
  <c r="N8121" i="16"/>
  <c r="B8122" i="16"/>
  <c r="C8122" i="16"/>
  <c r="D8122" i="16"/>
  <c r="E8122" i="16"/>
  <c r="F8122" i="16" a="1"/>
  <c r="F8122" i="16"/>
  <c r="G8122" i="16"/>
  <c r="J8122" i="16"/>
  <c r="L8122" i="16"/>
  <c r="M8122" i="16"/>
  <c r="N8122" i="16"/>
  <c r="B8123" i="16"/>
  <c r="C8123" i="16"/>
  <c r="D8123" i="16"/>
  <c r="E8123" i="16"/>
  <c r="F8123" i="16" a="1"/>
  <c r="F8123" i="16" s="1"/>
  <c r="G8123" i="16"/>
  <c r="I8123" i="16" s="1"/>
  <c r="H8123" i="16"/>
  <c r="K8123" i="16" a="1"/>
  <c r="K8123" i="16" s="1"/>
  <c r="L8123" i="16"/>
  <c r="M8123" i="16"/>
  <c r="N8123" i="16"/>
  <c r="B8124" i="16"/>
  <c r="C8124" i="16"/>
  <c r="D8124" i="16"/>
  <c r="E8124" i="16"/>
  <c r="F8124" i="16" a="1"/>
  <c r="F8124" i="16" s="1"/>
  <c r="G8124" i="16"/>
  <c r="J8124" i="16"/>
  <c r="L8124" i="16"/>
  <c r="M8124" i="16"/>
  <c r="N8124" i="16"/>
  <c r="B8125" i="16"/>
  <c r="C8125" i="16"/>
  <c r="D8125" i="16"/>
  <c r="E8125" i="16"/>
  <c r="F8125" i="16" a="1"/>
  <c r="F8125" i="16"/>
  <c r="G8125" i="16"/>
  <c r="I8125" i="16" s="1"/>
  <c r="H8125" i="16"/>
  <c r="J8125" i="16"/>
  <c r="K8125" i="16" a="1"/>
  <c r="K8125" i="16" s="1"/>
  <c r="L8125" i="16"/>
  <c r="M8125" i="16"/>
  <c r="N8125" i="16"/>
  <c r="B8126" i="16"/>
  <c r="C8126" i="16"/>
  <c r="D8126" i="16"/>
  <c r="E8126" i="16"/>
  <c r="F8126" i="16" a="1"/>
  <c r="F8126" i="16" s="1"/>
  <c r="G8126" i="16"/>
  <c r="L8126" i="16"/>
  <c r="M8126" i="16"/>
  <c r="N8126" i="16"/>
  <c r="B8127" i="16"/>
  <c r="C8127" i="16"/>
  <c r="D8127" i="16"/>
  <c r="E8127" i="16"/>
  <c r="F8127" i="16" a="1"/>
  <c r="F8127" i="16"/>
  <c r="G8127" i="16"/>
  <c r="I8127" i="16" s="1"/>
  <c r="H8127" i="16"/>
  <c r="K8127" i="16" a="1"/>
  <c r="K8127" i="16" s="1"/>
  <c r="L8127" i="16"/>
  <c r="M8127" i="16"/>
  <c r="N8127" i="16"/>
  <c r="B8128" i="16"/>
  <c r="C8128" i="16"/>
  <c r="D8128" i="16"/>
  <c r="E8128" i="16"/>
  <c r="F8128" i="16" a="1"/>
  <c r="F8128" i="16" s="1"/>
  <c r="G8128" i="16"/>
  <c r="J8128" i="16" s="1"/>
  <c r="L8128" i="16"/>
  <c r="M8128" i="16"/>
  <c r="N8128" i="16"/>
  <c r="B8129" i="16"/>
  <c r="C8129" i="16"/>
  <c r="D8129" i="16"/>
  <c r="E8129" i="16"/>
  <c r="F8129" i="16" a="1"/>
  <c r="F8129" i="16" s="1"/>
  <c r="G8129" i="16"/>
  <c r="I8129" i="16" s="1"/>
  <c r="H8129" i="16"/>
  <c r="J8129" i="16"/>
  <c r="K8129" i="16" a="1"/>
  <c r="K8129" i="16" s="1"/>
  <c r="L8129" i="16"/>
  <c r="M8129" i="16"/>
  <c r="N8129" i="16"/>
  <c r="B8130" i="16"/>
  <c r="C8130" i="16"/>
  <c r="D8130" i="16"/>
  <c r="E8130" i="16"/>
  <c r="F8130" i="16" a="1"/>
  <c r="F8130" i="16" s="1"/>
  <c r="G8130" i="16"/>
  <c r="J8130" i="16"/>
  <c r="L8130" i="16"/>
  <c r="M8130" i="16"/>
  <c r="N8130" i="16"/>
  <c r="B8131" i="16"/>
  <c r="C8131" i="16"/>
  <c r="D8131" i="16"/>
  <c r="E8131" i="16"/>
  <c r="F8131" i="16" a="1"/>
  <c r="F8131" i="16" s="1"/>
  <c r="G8131" i="16"/>
  <c r="I8131" i="16" s="1"/>
  <c r="H8131" i="16"/>
  <c r="K8131" i="16" a="1"/>
  <c r="K8131" i="16" s="1"/>
  <c r="L8131" i="16"/>
  <c r="M8131" i="16"/>
  <c r="N8131" i="16"/>
  <c r="B8132" i="16"/>
  <c r="C8132" i="16"/>
  <c r="D8132" i="16"/>
  <c r="E8132" i="16"/>
  <c r="F8132" i="16" a="1"/>
  <c r="F8132" i="16" s="1"/>
  <c r="G8132" i="16"/>
  <c r="J8132" i="16"/>
  <c r="L8132" i="16"/>
  <c r="M8132" i="16"/>
  <c r="N8132" i="16"/>
  <c r="B8133" i="16"/>
  <c r="C8133" i="16"/>
  <c r="D8133" i="16"/>
  <c r="E8133" i="16"/>
  <c r="F8133" i="16" a="1"/>
  <c r="F8133" i="16"/>
  <c r="G8133" i="16"/>
  <c r="I8133" i="16" s="1"/>
  <c r="H8133" i="16"/>
  <c r="J8133" i="16"/>
  <c r="K8133" i="16" a="1"/>
  <c r="K8133" i="16" s="1"/>
  <c r="L8133" i="16"/>
  <c r="M8133" i="16"/>
  <c r="N8133" i="16"/>
  <c r="B8134" i="16"/>
  <c r="C8134" i="16"/>
  <c r="D8134" i="16"/>
  <c r="E8134" i="16"/>
  <c r="F8134" i="16" a="1"/>
  <c r="F8134" i="16" s="1"/>
  <c r="G8134" i="16"/>
  <c r="J8134" i="16" s="1"/>
  <c r="L8134" i="16"/>
  <c r="M8134" i="16"/>
  <c r="N8134" i="16"/>
  <c r="B8135" i="16"/>
  <c r="C8135" i="16"/>
  <c r="D8135" i="16"/>
  <c r="E8135" i="16"/>
  <c r="F8135" i="16" a="1"/>
  <c r="F8135" i="16" s="1"/>
  <c r="G8135" i="16"/>
  <c r="I8135" i="16" s="1"/>
  <c r="H8135" i="16"/>
  <c r="K8135" i="16" a="1"/>
  <c r="K8135" i="16" s="1"/>
  <c r="L8135" i="16"/>
  <c r="M8135" i="16"/>
  <c r="N8135" i="16"/>
  <c r="B8136" i="16"/>
  <c r="C8136" i="16"/>
  <c r="D8136" i="16"/>
  <c r="E8136" i="16"/>
  <c r="F8136" i="16" a="1"/>
  <c r="F8136" i="16" s="1"/>
  <c r="G8136" i="16"/>
  <c r="L8136" i="16"/>
  <c r="M8136" i="16"/>
  <c r="N8136" i="16"/>
  <c r="B8137" i="16"/>
  <c r="C8137" i="16"/>
  <c r="D8137" i="16"/>
  <c r="E8137" i="16"/>
  <c r="F8137" i="16" a="1"/>
  <c r="F8137" i="16"/>
  <c r="G8137" i="16"/>
  <c r="I8137" i="16" s="1"/>
  <c r="H8137" i="16"/>
  <c r="J8137" i="16"/>
  <c r="K8137" i="16" a="1"/>
  <c r="K8137" i="16" s="1"/>
  <c r="L8137" i="16"/>
  <c r="M8137" i="16"/>
  <c r="N8137" i="16"/>
  <c r="B8138" i="16"/>
  <c r="C8138" i="16"/>
  <c r="D8138" i="16"/>
  <c r="E8138" i="16"/>
  <c r="F8138" i="16" a="1"/>
  <c r="F8138" i="16" s="1"/>
  <c r="G8138" i="16"/>
  <c r="J8138" i="16"/>
  <c r="L8138" i="16"/>
  <c r="M8138" i="16"/>
  <c r="N8138" i="16"/>
  <c r="B8139" i="16"/>
  <c r="C8139" i="16"/>
  <c r="D8139" i="16"/>
  <c r="E8139" i="16"/>
  <c r="F8139" i="16" a="1"/>
  <c r="F8139" i="16"/>
  <c r="G8139" i="16"/>
  <c r="I8139" i="16" s="1"/>
  <c r="H8139" i="16"/>
  <c r="K8139" i="16" a="1"/>
  <c r="K8139" i="16" s="1"/>
  <c r="L8139" i="16"/>
  <c r="M8139" i="16"/>
  <c r="N8139" i="16"/>
  <c r="B8140" i="16"/>
  <c r="C8140" i="16"/>
  <c r="D8140" i="16"/>
  <c r="E8140" i="16"/>
  <c r="F8140" i="16" a="1"/>
  <c r="F8140" i="16"/>
  <c r="G8140" i="16"/>
  <c r="J8140" i="16"/>
  <c r="L8140" i="16"/>
  <c r="M8140" i="16"/>
  <c r="N8140" i="16"/>
  <c r="B8141" i="16"/>
  <c r="C8141" i="16"/>
  <c r="D8141" i="16"/>
  <c r="E8141" i="16"/>
  <c r="F8141" i="16" a="1"/>
  <c r="F8141" i="16" s="1"/>
  <c r="G8141" i="16"/>
  <c r="I8141" i="16" s="1"/>
  <c r="H8141" i="16"/>
  <c r="J8141" i="16"/>
  <c r="K8141" i="16" a="1"/>
  <c r="K8141" i="16" s="1"/>
  <c r="L8141" i="16"/>
  <c r="M8141" i="16"/>
  <c r="N8141" i="16"/>
  <c r="B8142" i="16"/>
  <c r="C8142" i="16"/>
  <c r="D8142" i="16"/>
  <c r="E8142" i="16"/>
  <c r="F8142" i="16" a="1"/>
  <c r="F8142" i="16" s="1"/>
  <c r="G8142" i="16"/>
  <c r="L8142" i="16"/>
  <c r="M8142" i="16"/>
  <c r="N8142" i="16"/>
  <c r="B8143" i="16"/>
  <c r="C8143" i="16"/>
  <c r="D8143" i="16"/>
  <c r="E8143" i="16"/>
  <c r="F8143" i="16" a="1"/>
  <c r="F8143" i="16"/>
  <c r="G8143" i="16"/>
  <c r="I8143" i="16" s="1"/>
  <c r="H8143" i="16"/>
  <c r="K8143" i="16" a="1"/>
  <c r="K8143" i="16" s="1"/>
  <c r="L8143" i="16"/>
  <c r="M8143" i="16"/>
  <c r="N8143" i="16"/>
  <c r="B8144" i="16"/>
  <c r="C8144" i="16"/>
  <c r="D8144" i="16"/>
  <c r="E8144" i="16"/>
  <c r="F8144" i="16" a="1"/>
  <c r="F8144" i="16" s="1"/>
  <c r="G8144" i="16"/>
  <c r="J8144" i="16" s="1"/>
  <c r="L8144" i="16"/>
  <c r="M8144" i="16"/>
  <c r="N8144" i="16"/>
  <c r="B8145" i="16"/>
  <c r="C8145" i="16"/>
  <c r="D8145" i="16"/>
  <c r="E8145" i="16"/>
  <c r="F8145" i="16" a="1"/>
  <c r="F8145" i="16" s="1"/>
  <c r="G8145" i="16"/>
  <c r="I8145" i="16" s="1"/>
  <c r="H8145" i="16"/>
  <c r="J8145" i="16"/>
  <c r="K8145" i="16" a="1"/>
  <c r="K8145" i="16" s="1"/>
  <c r="L8145" i="16"/>
  <c r="M8145" i="16"/>
  <c r="N8145" i="16"/>
  <c r="B8146" i="16"/>
  <c r="C8146" i="16"/>
  <c r="D8146" i="16"/>
  <c r="E8146" i="16"/>
  <c r="F8146" i="16" a="1"/>
  <c r="F8146" i="16" s="1"/>
  <c r="G8146" i="16"/>
  <c r="J8146" i="16"/>
  <c r="L8146" i="16"/>
  <c r="M8146" i="16"/>
  <c r="N8146" i="16"/>
  <c r="B8147" i="16"/>
  <c r="C8147" i="16"/>
  <c r="D8147" i="16"/>
  <c r="E8147" i="16"/>
  <c r="F8147" i="16" a="1"/>
  <c r="F8147" i="16"/>
  <c r="G8147" i="16"/>
  <c r="I8147" i="16" s="1"/>
  <c r="H8147" i="16"/>
  <c r="K8147" i="16" a="1"/>
  <c r="K8147" i="16" s="1"/>
  <c r="L8147" i="16"/>
  <c r="M8147" i="16"/>
  <c r="N8147" i="16"/>
  <c r="B8148" i="16"/>
  <c r="C8148" i="16"/>
  <c r="D8148" i="16"/>
  <c r="E8148" i="16"/>
  <c r="F8148" i="16" a="1"/>
  <c r="F8148" i="16"/>
  <c r="G8148" i="16"/>
  <c r="J8148" i="16"/>
  <c r="L8148" i="16"/>
  <c r="M8148" i="16"/>
  <c r="N8148" i="16"/>
  <c r="B8149" i="16"/>
  <c r="C8149" i="16"/>
  <c r="D8149" i="16"/>
  <c r="E8149" i="16"/>
  <c r="F8149" i="16" a="1"/>
  <c r="F8149" i="16"/>
  <c r="G8149" i="16"/>
  <c r="I8149" i="16" s="1"/>
  <c r="H8149" i="16"/>
  <c r="K8149" i="16" a="1"/>
  <c r="K8149" i="16" s="1"/>
  <c r="L8149" i="16"/>
  <c r="M8149" i="16"/>
  <c r="N8149" i="16"/>
  <c r="B8150" i="16"/>
  <c r="C8150" i="16"/>
  <c r="D8150" i="16"/>
  <c r="E8150" i="16"/>
  <c r="F8150" i="16" a="1"/>
  <c r="F8150" i="16" s="1"/>
  <c r="G8150" i="16"/>
  <c r="J8150" i="16"/>
  <c r="L8150" i="16"/>
  <c r="M8150" i="16"/>
  <c r="N8150" i="16"/>
  <c r="B8151" i="16"/>
  <c r="C8151" i="16"/>
  <c r="D8151" i="16"/>
  <c r="E8151" i="16"/>
  <c r="F8151" i="16" a="1"/>
  <c r="F8151" i="16" s="1"/>
  <c r="G8151" i="16"/>
  <c r="I8151" i="16" s="1"/>
  <c r="H8151" i="16"/>
  <c r="J8151" i="16"/>
  <c r="K8151" i="16" a="1"/>
  <c r="K8151" i="16" s="1"/>
  <c r="L8151" i="16"/>
  <c r="M8151" i="16"/>
  <c r="N8151" i="16"/>
  <c r="B8152" i="16"/>
  <c r="C8152" i="16"/>
  <c r="D8152" i="16"/>
  <c r="E8152" i="16"/>
  <c r="F8152" i="16" a="1"/>
  <c r="F8152" i="16" s="1"/>
  <c r="G8152" i="16"/>
  <c r="L8152" i="16"/>
  <c r="M8152" i="16"/>
  <c r="N8152" i="16"/>
  <c r="B8153" i="16"/>
  <c r="C8153" i="16"/>
  <c r="D8153" i="16"/>
  <c r="E8153" i="16"/>
  <c r="F8153" i="16" a="1"/>
  <c r="F8153" i="16" s="1"/>
  <c r="G8153" i="16"/>
  <c r="I8153" i="16" s="1"/>
  <c r="H8153" i="16"/>
  <c r="K8153" i="16" a="1"/>
  <c r="K8153" i="16" s="1"/>
  <c r="L8153" i="16"/>
  <c r="M8153" i="16"/>
  <c r="N8153" i="16"/>
  <c r="B8154" i="16"/>
  <c r="C8154" i="16"/>
  <c r="D8154" i="16"/>
  <c r="E8154" i="16"/>
  <c r="F8154" i="16" a="1"/>
  <c r="F8154" i="16" s="1"/>
  <c r="G8154" i="16"/>
  <c r="J8154" i="16" s="1"/>
  <c r="L8154" i="16"/>
  <c r="M8154" i="16"/>
  <c r="N8154" i="16"/>
  <c r="B8155" i="16"/>
  <c r="C8155" i="16"/>
  <c r="D8155" i="16"/>
  <c r="E8155" i="16"/>
  <c r="F8155" i="16" a="1"/>
  <c r="F8155" i="16" s="1"/>
  <c r="G8155" i="16"/>
  <c r="I8155" i="16" s="1"/>
  <c r="H8155" i="16"/>
  <c r="J8155" i="16"/>
  <c r="K8155" i="16" a="1"/>
  <c r="K8155" i="16" s="1"/>
  <c r="L8155" i="16"/>
  <c r="M8155" i="16"/>
  <c r="N8155" i="16"/>
  <c r="B8156" i="16"/>
  <c r="C8156" i="16"/>
  <c r="D8156" i="16"/>
  <c r="E8156" i="16"/>
  <c r="F8156" i="16" a="1"/>
  <c r="F8156" i="16" s="1"/>
  <c r="G8156" i="16"/>
  <c r="J8156" i="16"/>
  <c r="L8156" i="16"/>
  <c r="M8156" i="16"/>
  <c r="N8156" i="16"/>
  <c r="B8157" i="16"/>
  <c r="C8157" i="16"/>
  <c r="D8157" i="16"/>
  <c r="E8157" i="16"/>
  <c r="F8157" i="16" a="1"/>
  <c r="F8157" i="16"/>
  <c r="G8157" i="16"/>
  <c r="I8157" i="16" s="1"/>
  <c r="H8157" i="16"/>
  <c r="K8157" i="16" a="1"/>
  <c r="K8157" i="16" s="1"/>
  <c r="L8157" i="16"/>
  <c r="M8157" i="16"/>
  <c r="N8157" i="16"/>
  <c r="B8158" i="16"/>
  <c r="C8158" i="16"/>
  <c r="D8158" i="16"/>
  <c r="E8158" i="16"/>
  <c r="F8158" i="16" a="1"/>
  <c r="F8158" i="16"/>
  <c r="G8158" i="16"/>
  <c r="J8158" i="16"/>
  <c r="L8158" i="16"/>
  <c r="M8158" i="16"/>
  <c r="N8158" i="16"/>
  <c r="B8159" i="16"/>
  <c r="C8159" i="16"/>
  <c r="D8159" i="16"/>
  <c r="E8159" i="16"/>
  <c r="F8159" i="16" a="1"/>
  <c r="F8159" i="16" s="1"/>
  <c r="G8159" i="16"/>
  <c r="I8159" i="16" s="1"/>
  <c r="H8159" i="16"/>
  <c r="J8159" i="16"/>
  <c r="K8159" i="16" a="1"/>
  <c r="K8159" i="16" s="1"/>
  <c r="L8159" i="16"/>
  <c r="M8159" i="16"/>
  <c r="N8159" i="16"/>
  <c r="B8160" i="16"/>
  <c r="C8160" i="16"/>
  <c r="D8160" i="16"/>
  <c r="E8160" i="16"/>
  <c r="F8160" i="16" a="1"/>
  <c r="F8160" i="16"/>
  <c r="G8160" i="16"/>
  <c r="J8160" i="16" s="1"/>
  <c r="L8160" i="16"/>
  <c r="M8160" i="16"/>
  <c r="N8160" i="16"/>
  <c r="B8161" i="16"/>
  <c r="C8161" i="16"/>
  <c r="D8161" i="16"/>
  <c r="E8161" i="16"/>
  <c r="F8161" i="16" a="1"/>
  <c r="F8161" i="16" s="1"/>
  <c r="G8161" i="16"/>
  <c r="I8161" i="16" s="1"/>
  <c r="H8161" i="16"/>
  <c r="K8161" i="16" a="1"/>
  <c r="K8161" i="16" s="1"/>
  <c r="L8161" i="16"/>
  <c r="M8161" i="16"/>
  <c r="N8161" i="16"/>
  <c r="B8162" i="16"/>
  <c r="C8162" i="16"/>
  <c r="D8162" i="16"/>
  <c r="E8162" i="16"/>
  <c r="F8162" i="16" a="1"/>
  <c r="F8162" i="16"/>
  <c r="G8162" i="16"/>
  <c r="L8162" i="16"/>
  <c r="M8162" i="16"/>
  <c r="N8162" i="16"/>
  <c r="B8163" i="16"/>
  <c r="C8163" i="16"/>
  <c r="D8163" i="16"/>
  <c r="E8163" i="16"/>
  <c r="F8163" i="16" a="1"/>
  <c r="F8163" i="16" s="1"/>
  <c r="G8163" i="16"/>
  <c r="I8163" i="16" s="1"/>
  <c r="H8163" i="16"/>
  <c r="J8163" i="16"/>
  <c r="K8163" i="16" a="1"/>
  <c r="K8163" i="16" s="1"/>
  <c r="L8163" i="16"/>
  <c r="M8163" i="16"/>
  <c r="N8163" i="16"/>
  <c r="B8164" i="16"/>
  <c r="C8164" i="16"/>
  <c r="D8164" i="16"/>
  <c r="E8164" i="16"/>
  <c r="F8164" i="16" a="1"/>
  <c r="F8164" i="16" s="1"/>
  <c r="G8164" i="16"/>
  <c r="J8164" i="16"/>
  <c r="L8164" i="16"/>
  <c r="M8164" i="16"/>
  <c r="N8164" i="16"/>
  <c r="B8165" i="16"/>
  <c r="C8165" i="16"/>
  <c r="D8165" i="16"/>
  <c r="E8165" i="16"/>
  <c r="F8165" i="16" a="1"/>
  <c r="F8165" i="16" s="1"/>
  <c r="G8165" i="16"/>
  <c r="I8165" i="16" s="1"/>
  <c r="H8165" i="16"/>
  <c r="K8165" i="16" a="1"/>
  <c r="K8165" i="16" s="1"/>
  <c r="L8165" i="16"/>
  <c r="M8165" i="16"/>
  <c r="N8165" i="16"/>
  <c r="B8166" i="16"/>
  <c r="C8166" i="16"/>
  <c r="D8166" i="16"/>
  <c r="E8166" i="16"/>
  <c r="F8166" i="16" a="1"/>
  <c r="F8166" i="16" s="1"/>
  <c r="G8166" i="16"/>
  <c r="J8166" i="16"/>
  <c r="L8166" i="16"/>
  <c r="M8166" i="16"/>
  <c r="N8166" i="16"/>
  <c r="B8167" i="16"/>
  <c r="C8167" i="16"/>
  <c r="D8167" i="16"/>
  <c r="E8167" i="16"/>
  <c r="F8167" i="16" a="1"/>
  <c r="F8167" i="16" s="1"/>
  <c r="G8167" i="16"/>
  <c r="I8167" i="16" s="1"/>
  <c r="H8167" i="16"/>
  <c r="J8167" i="16"/>
  <c r="K8167" i="16" a="1"/>
  <c r="K8167" i="16" s="1"/>
  <c r="L8167" i="16"/>
  <c r="M8167" i="16"/>
  <c r="N8167" i="16"/>
  <c r="B8168" i="16"/>
  <c r="C8168" i="16"/>
  <c r="D8168" i="16"/>
  <c r="E8168" i="16"/>
  <c r="F8168" i="16" a="1"/>
  <c r="F8168" i="16" s="1"/>
  <c r="G8168" i="16"/>
  <c r="L8168" i="16"/>
  <c r="M8168" i="16"/>
  <c r="N8168" i="16"/>
  <c r="B8169" i="16"/>
  <c r="C8169" i="16"/>
  <c r="D8169" i="16"/>
  <c r="E8169" i="16"/>
  <c r="F8169" i="16" a="1"/>
  <c r="F8169" i="16" s="1"/>
  <c r="G8169" i="16"/>
  <c r="I8169" i="16" s="1"/>
  <c r="H8169" i="16"/>
  <c r="K8169" i="16" a="1"/>
  <c r="K8169" i="16" s="1"/>
  <c r="L8169" i="16"/>
  <c r="M8169" i="16"/>
  <c r="N8169" i="16"/>
  <c r="B8170" i="16"/>
  <c r="C8170" i="16"/>
  <c r="D8170" i="16"/>
  <c r="E8170" i="16"/>
  <c r="F8170" i="16" a="1"/>
  <c r="F8170" i="16" s="1"/>
  <c r="G8170" i="16"/>
  <c r="J8170" i="16" s="1"/>
  <c r="L8170" i="16"/>
  <c r="M8170" i="16"/>
  <c r="N8170" i="16"/>
  <c r="B8171" i="16"/>
  <c r="C8171" i="16"/>
  <c r="D8171" i="16"/>
  <c r="E8171" i="16"/>
  <c r="F8171" i="16" a="1"/>
  <c r="F8171" i="16" s="1"/>
  <c r="G8171" i="16"/>
  <c r="I8171" i="16" s="1"/>
  <c r="H8171" i="16"/>
  <c r="J8171" i="16"/>
  <c r="K8171" i="16" a="1"/>
  <c r="K8171" i="16" s="1"/>
  <c r="L8171" i="16"/>
  <c r="M8171" i="16"/>
  <c r="N8171" i="16"/>
  <c r="B8172" i="16"/>
  <c r="C8172" i="16"/>
  <c r="D8172" i="16"/>
  <c r="E8172" i="16"/>
  <c r="F8172" i="16" a="1"/>
  <c r="F8172" i="16" s="1"/>
  <c r="G8172" i="16"/>
  <c r="J8172" i="16"/>
  <c r="L8172" i="16"/>
  <c r="M8172" i="16"/>
  <c r="N8172" i="16"/>
  <c r="B8173" i="16"/>
  <c r="C8173" i="16"/>
  <c r="D8173" i="16"/>
  <c r="E8173" i="16"/>
  <c r="F8173" i="16" a="1"/>
  <c r="F8173" i="16"/>
  <c r="G8173" i="16"/>
  <c r="I8173" i="16" s="1"/>
  <c r="H8173" i="16"/>
  <c r="K8173" i="16" a="1"/>
  <c r="K8173" i="16" s="1"/>
  <c r="L8173" i="16"/>
  <c r="M8173" i="16"/>
  <c r="N8173" i="16"/>
  <c r="B8174" i="16"/>
  <c r="C8174" i="16"/>
  <c r="D8174" i="16"/>
  <c r="E8174" i="16"/>
  <c r="F8174" i="16" a="1"/>
  <c r="F8174" i="16"/>
  <c r="G8174" i="16"/>
  <c r="J8174" i="16"/>
  <c r="L8174" i="16"/>
  <c r="M8174" i="16"/>
  <c r="N8174" i="16"/>
  <c r="B8175" i="16"/>
  <c r="C8175" i="16"/>
  <c r="D8175" i="16"/>
  <c r="E8175" i="16"/>
  <c r="F8175" i="16" a="1"/>
  <c r="F8175" i="16" s="1"/>
  <c r="G8175" i="16"/>
  <c r="I8175" i="16" s="1"/>
  <c r="H8175" i="16"/>
  <c r="J8175" i="16"/>
  <c r="K8175" i="16" a="1"/>
  <c r="K8175" i="16" s="1"/>
  <c r="L8175" i="16"/>
  <c r="M8175" i="16"/>
  <c r="N8175" i="16"/>
  <c r="B8176" i="16"/>
  <c r="C8176" i="16"/>
  <c r="D8176" i="16"/>
  <c r="E8176" i="16"/>
  <c r="F8176" i="16" a="1"/>
  <c r="F8176" i="16"/>
  <c r="G8176" i="16"/>
  <c r="J8176" i="16" s="1"/>
  <c r="L8176" i="16"/>
  <c r="M8176" i="16"/>
  <c r="N8176" i="16"/>
  <c r="B8177" i="16"/>
  <c r="C8177" i="16"/>
  <c r="D8177" i="16"/>
  <c r="E8177" i="16"/>
  <c r="F8177" i="16" a="1"/>
  <c r="F8177" i="16" s="1"/>
  <c r="G8177" i="16"/>
  <c r="I8177" i="16" s="1"/>
  <c r="H8177" i="16"/>
  <c r="K8177" i="16" a="1"/>
  <c r="K8177" i="16" s="1"/>
  <c r="L8177" i="16"/>
  <c r="M8177" i="16"/>
  <c r="N8177" i="16"/>
  <c r="B8178" i="16"/>
  <c r="C8178" i="16"/>
  <c r="D8178" i="16"/>
  <c r="E8178" i="16"/>
  <c r="F8178" i="16" a="1"/>
  <c r="F8178" i="16"/>
  <c r="G8178" i="16"/>
  <c r="L8178" i="16"/>
  <c r="M8178" i="16"/>
  <c r="N8178" i="16"/>
  <c r="B8179" i="16"/>
  <c r="C8179" i="16"/>
  <c r="D8179" i="16"/>
  <c r="E8179" i="16"/>
  <c r="F8179" i="16" a="1"/>
  <c r="F8179" i="16" s="1"/>
  <c r="G8179" i="16"/>
  <c r="I8179" i="16" s="1"/>
  <c r="H8179" i="16"/>
  <c r="K8179" i="16" a="1"/>
  <c r="K8179" i="16" s="1"/>
  <c r="L8179" i="16"/>
  <c r="M8179" i="16"/>
  <c r="N8179" i="16"/>
  <c r="B8180" i="16"/>
  <c r="C8180" i="16"/>
  <c r="D8180" i="16"/>
  <c r="E8180" i="16"/>
  <c r="F8180" i="16" a="1"/>
  <c r="F8180" i="16" s="1"/>
  <c r="G8180" i="16"/>
  <c r="J8180" i="16" s="1"/>
  <c r="L8180" i="16"/>
  <c r="M8180" i="16"/>
  <c r="N8180" i="16"/>
  <c r="B8181" i="16"/>
  <c r="C8181" i="16"/>
  <c r="D8181" i="16"/>
  <c r="E8181" i="16"/>
  <c r="F8181" i="16" a="1"/>
  <c r="F8181" i="16" s="1"/>
  <c r="G8181" i="16"/>
  <c r="I8181" i="16" s="1"/>
  <c r="H8181" i="16"/>
  <c r="K8181" i="16" a="1"/>
  <c r="K8181" i="16" s="1"/>
  <c r="L8181" i="16"/>
  <c r="M8181" i="16"/>
  <c r="N8181" i="16"/>
  <c r="B8182" i="16"/>
  <c r="C8182" i="16"/>
  <c r="D8182" i="16"/>
  <c r="E8182" i="16"/>
  <c r="F8182" i="16" a="1"/>
  <c r="F8182" i="16" s="1"/>
  <c r="G8182" i="16"/>
  <c r="L8182" i="16"/>
  <c r="M8182" i="16"/>
  <c r="N8182" i="16"/>
  <c r="B8183" i="16"/>
  <c r="C8183" i="16"/>
  <c r="D8183" i="16"/>
  <c r="E8183" i="16"/>
  <c r="F8183" i="16" a="1"/>
  <c r="F8183" i="16" s="1"/>
  <c r="G8183" i="16"/>
  <c r="I8183" i="16" s="1"/>
  <c r="H8183" i="16"/>
  <c r="J8183" i="16"/>
  <c r="K8183" i="16" a="1"/>
  <c r="K8183" i="16" s="1"/>
  <c r="L8183" i="16"/>
  <c r="M8183" i="16"/>
  <c r="N8183" i="16"/>
  <c r="B8184" i="16"/>
  <c r="C8184" i="16"/>
  <c r="D8184" i="16"/>
  <c r="E8184" i="16"/>
  <c r="F8184" i="16" a="1"/>
  <c r="F8184" i="16" s="1"/>
  <c r="G8184" i="16"/>
  <c r="J8184" i="16"/>
  <c r="L8184" i="16"/>
  <c r="M8184" i="16"/>
  <c r="N8184" i="16"/>
  <c r="B8185" i="16"/>
  <c r="C8185" i="16"/>
  <c r="D8185" i="16"/>
  <c r="E8185" i="16"/>
  <c r="F8185" i="16" a="1"/>
  <c r="F8185" i="16"/>
  <c r="G8185" i="16"/>
  <c r="I8185" i="16" s="1"/>
  <c r="H8185" i="16"/>
  <c r="K8185" i="16" a="1"/>
  <c r="K8185" i="16" s="1"/>
  <c r="L8185" i="16"/>
  <c r="M8185" i="16"/>
  <c r="N8185" i="16"/>
  <c r="B8186" i="16"/>
  <c r="C8186" i="16"/>
  <c r="D8186" i="16"/>
  <c r="E8186" i="16"/>
  <c r="F8186" i="16" a="1"/>
  <c r="F8186" i="16"/>
  <c r="G8186" i="16"/>
  <c r="J8186" i="16"/>
  <c r="L8186" i="16"/>
  <c r="M8186" i="16"/>
  <c r="N8186" i="16"/>
  <c r="B8187" i="16"/>
  <c r="C8187" i="16"/>
  <c r="D8187" i="16"/>
  <c r="E8187" i="16"/>
  <c r="F8187" i="16" a="1"/>
  <c r="F8187" i="16" s="1"/>
  <c r="G8187" i="16"/>
  <c r="I8187" i="16" s="1"/>
  <c r="H8187" i="16"/>
  <c r="J8187" i="16"/>
  <c r="K8187" i="16" a="1"/>
  <c r="K8187" i="16" s="1"/>
  <c r="L8187" i="16"/>
  <c r="M8187" i="16"/>
  <c r="N8187" i="16"/>
  <c r="B8188" i="16"/>
  <c r="C8188" i="16"/>
  <c r="D8188" i="16"/>
  <c r="E8188" i="16"/>
  <c r="F8188" i="16" a="1"/>
  <c r="F8188" i="16"/>
  <c r="G8188" i="16"/>
  <c r="L8188" i="16"/>
  <c r="M8188" i="16"/>
  <c r="N8188" i="16"/>
  <c r="B8189" i="16"/>
  <c r="C8189" i="16"/>
  <c r="D8189" i="16"/>
  <c r="E8189" i="16"/>
  <c r="F8189" i="16" a="1"/>
  <c r="F8189" i="16" s="1"/>
  <c r="G8189" i="16"/>
  <c r="I8189" i="16" s="1"/>
  <c r="H8189" i="16"/>
  <c r="K8189" i="16" a="1"/>
  <c r="K8189" i="16" s="1"/>
  <c r="L8189" i="16"/>
  <c r="M8189" i="16"/>
  <c r="N8189" i="16"/>
  <c r="B8190" i="16"/>
  <c r="C8190" i="16"/>
  <c r="D8190" i="16"/>
  <c r="E8190" i="16"/>
  <c r="F8190" i="16" a="1"/>
  <c r="F8190" i="16"/>
  <c r="G8190" i="16"/>
  <c r="J8190" i="16" s="1"/>
  <c r="L8190" i="16"/>
  <c r="M8190" i="16"/>
  <c r="N8190" i="16"/>
  <c r="B8191" i="16"/>
  <c r="C8191" i="16"/>
  <c r="D8191" i="16"/>
  <c r="E8191" i="16"/>
  <c r="F8191" i="16" a="1"/>
  <c r="F8191" i="16" s="1"/>
  <c r="G8191" i="16"/>
  <c r="I8191" i="16" s="1"/>
  <c r="H8191" i="16"/>
  <c r="J8191" i="16"/>
  <c r="K8191" i="16" a="1"/>
  <c r="K8191" i="16" s="1"/>
  <c r="L8191" i="16"/>
  <c r="M8191" i="16"/>
  <c r="N8191" i="16"/>
  <c r="B8192" i="16"/>
  <c r="C8192" i="16"/>
  <c r="D8192" i="16"/>
  <c r="E8192" i="16"/>
  <c r="F8192" i="16" a="1"/>
  <c r="F8192" i="16" s="1"/>
  <c r="G8192" i="16"/>
  <c r="J8192" i="16"/>
  <c r="L8192" i="16"/>
  <c r="M8192" i="16"/>
  <c r="N8192" i="16"/>
  <c r="B8193" i="16"/>
  <c r="C8193" i="16"/>
  <c r="D8193" i="16"/>
  <c r="E8193" i="16"/>
  <c r="F8193" i="16" a="1"/>
  <c r="F8193" i="16"/>
  <c r="G8193" i="16"/>
  <c r="I8193" i="16" s="1"/>
  <c r="H8193" i="16"/>
  <c r="K8193" i="16" a="1"/>
  <c r="K8193" i="16" s="1"/>
  <c r="L8193" i="16"/>
  <c r="M8193" i="16"/>
  <c r="N8193" i="16"/>
  <c r="B8194" i="16"/>
  <c r="C8194" i="16"/>
  <c r="D8194" i="16"/>
  <c r="E8194" i="16"/>
  <c r="F8194" i="16" a="1"/>
  <c r="F8194" i="16" s="1"/>
  <c r="G8194" i="16"/>
  <c r="J8194" i="16"/>
  <c r="L8194" i="16"/>
  <c r="M8194" i="16"/>
  <c r="N8194" i="16"/>
  <c r="B8195" i="16"/>
  <c r="C8195" i="16"/>
  <c r="D8195" i="16"/>
  <c r="E8195" i="16"/>
  <c r="F8195" i="16" a="1"/>
  <c r="F8195" i="16" s="1"/>
  <c r="G8195" i="16"/>
  <c r="I8195" i="16" s="1"/>
  <c r="H8195" i="16"/>
  <c r="J8195" i="16"/>
  <c r="K8195" i="16" a="1"/>
  <c r="K8195" i="16" s="1"/>
  <c r="L8195" i="16"/>
  <c r="M8195" i="16"/>
  <c r="N8195" i="16"/>
  <c r="B8196" i="16"/>
  <c r="C8196" i="16"/>
  <c r="D8196" i="16"/>
  <c r="E8196" i="16"/>
  <c r="F8196" i="16" a="1"/>
  <c r="F8196" i="16"/>
  <c r="G8196" i="16"/>
  <c r="J8196" i="16" s="1"/>
  <c r="L8196" i="16"/>
  <c r="M8196" i="16"/>
  <c r="N8196" i="16"/>
  <c r="B8197" i="16"/>
  <c r="C8197" i="16"/>
  <c r="D8197" i="16"/>
  <c r="E8197" i="16"/>
  <c r="F8197" i="16" a="1"/>
  <c r="F8197" i="16" s="1"/>
  <c r="G8197" i="16"/>
  <c r="I8197" i="16" s="1"/>
  <c r="H8197" i="16"/>
  <c r="K8197" i="16" a="1"/>
  <c r="K8197" i="16" s="1"/>
  <c r="L8197" i="16"/>
  <c r="M8197" i="16"/>
  <c r="N8197" i="16"/>
  <c r="B8198" i="16"/>
  <c r="C8198" i="16"/>
  <c r="D8198" i="16"/>
  <c r="E8198" i="16"/>
  <c r="F8198" i="16" a="1"/>
  <c r="F8198" i="16" s="1"/>
  <c r="G8198" i="16"/>
  <c r="L8198" i="16"/>
  <c r="M8198" i="16"/>
  <c r="N8198" i="16"/>
  <c r="B8199" i="16"/>
  <c r="C8199" i="16"/>
  <c r="D8199" i="16"/>
  <c r="E8199" i="16"/>
  <c r="F8199" i="16" a="1"/>
  <c r="F8199" i="16" s="1"/>
  <c r="G8199" i="16"/>
  <c r="I8199" i="16" s="1"/>
  <c r="H8199" i="16"/>
  <c r="J8199" i="16"/>
  <c r="K8199" i="16" a="1"/>
  <c r="K8199" i="16" s="1"/>
  <c r="L8199" i="16"/>
  <c r="M8199" i="16"/>
  <c r="N8199" i="16"/>
  <c r="B8200" i="16"/>
  <c r="C8200" i="16"/>
  <c r="D8200" i="16"/>
  <c r="E8200" i="16"/>
  <c r="F8200" i="16" a="1"/>
  <c r="F8200" i="16" s="1"/>
  <c r="G8200" i="16"/>
  <c r="J8200" i="16"/>
  <c r="L8200" i="16"/>
  <c r="M8200" i="16"/>
  <c r="N8200" i="16"/>
  <c r="B8201" i="16"/>
  <c r="C8201" i="16"/>
  <c r="D8201" i="16"/>
  <c r="E8201" i="16"/>
  <c r="F8201" i="16" a="1"/>
  <c r="F8201" i="16" s="1"/>
  <c r="G8201" i="16"/>
  <c r="I8201" i="16" s="1"/>
  <c r="H8201" i="16"/>
  <c r="K8201" i="16" a="1"/>
  <c r="K8201" i="16" s="1"/>
  <c r="L8201" i="16"/>
  <c r="M8201" i="16"/>
  <c r="N8201" i="16"/>
  <c r="B8202" i="16"/>
  <c r="C8202" i="16"/>
  <c r="D8202" i="16"/>
  <c r="E8202" i="16"/>
  <c r="F8202" i="16" a="1"/>
  <c r="F8202" i="16" s="1"/>
  <c r="G8202" i="16"/>
  <c r="J8202" i="16"/>
  <c r="L8202" i="16"/>
  <c r="M8202" i="16"/>
  <c r="N8202" i="16"/>
  <c r="B8203" i="16"/>
  <c r="C8203" i="16"/>
  <c r="D8203" i="16"/>
  <c r="E8203" i="16"/>
  <c r="F8203" i="16" a="1"/>
  <c r="F8203" i="16"/>
  <c r="G8203" i="16"/>
  <c r="I8203" i="16" s="1"/>
  <c r="H8203" i="16"/>
  <c r="J8203" i="16"/>
  <c r="K8203" i="16" a="1"/>
  <c r="K8203" i="16" s="1"/>
  <c r="L8203" i="16"/>
  <c r="M8203" i="16"/>
  <c r="N8203" i="16"/>
  <c r="B8204" i="16"/>
  <c r="C8204" i="16"/>
  <c r="D8204" i="16"/>
  <c r="E8204" i="16"/>
  <c r="F8204" i="16" a="1"/>
  <c r="F8204" i="16" s="1"/>
  <c r="G8204" i="16"/>
  <c r="L8204" i="16"/>
  <c r="M8204" i="16"/>
  <c r="N8204" i="16"/>
  <c r="B8205" i="16"/>
  <c r="C8205" i="16"/>
  <c r="D8205" i="16"/>
  <c r="E8205" i="16"/>
  <c r="F8205" i="16" a="1"/>
  <c r="F8205" i="16" s="1"/>
  <c r="G8205" i="16"/>
  <c r="I8205" i="16" s="1"/>
  <c r="H8205" i="16"/>
  <c r="K8205" i="16" a="1"/>
  <c r="K8205" i="16" s="1"/>
  <c r="L8205" i="16"/>
  <c r="M8205" i="16"/>
  <c r="N8205" i="16"/>
  <c r="B8206" i="16"/>
  <c r="C8206" i="16"/>
  <c r="D8206" i="16"/>
  <c r="E8206" i="16"/>
  <c r="F8206" i="16" a="1"/>
  <c r="F8206" i="16" s="1"/>
  <c r="G8206" i="16"/>
  <c r="J8206" i="16" s="1"/>
  <c r="L8206" i="16"/>
  <c r="M8206" i="16"/>
  <c r="N8206" i="16"/>
  <c r="B8207" i="16"/>
  <c r="C8207" i="16"/>
  <c r="D8207" i="16"/>
  <c r="E8207" i="16"/>
  <c r="F8207" i="16" a="1"/>
  <c r="F8207" i="16" s="1"/>
  <c r="G8207" i="16"/>
  <c r="I8207" i="16" s="1"/>
  <c r="H8207" i="16"/>
  <c r="J8207" i="16"/>
  <c r="K8207" i="16" a="1"/>
  <c r="K8207" i="16" s="1"/>
  <c r="L8207" i="16"/>
  <c r="M8207" i="16"/>
  <c r="N8207" i="16"/>
  <c r="B8208" i="16"/>
  <c r="C8208" i="16"/>
  <c r="D8208" i="16"/>
  <c r="E8208" i="16"/>
  <c r="F8208" i="16" a="1"/>
  <c r="F8208" i="16" s="1"/>
  <c r="G8208" i="16"/>
  <c r="J8208" i="16"/>
  <c r="L8208" i="16"/>
  <c r="M8208" i="16"/>
  <c r="N8208" i="16"/>
  <c r="B8209" i="16"/>
  <c r="C8209" i="16"/>
  <c r="D8209" i="16"/>
  <c r="E8209" i="16"/>
  <c r="F8209" i="16" a="1"/>
  <c r="F8209" i="16" s="1"/>
  <c r="G8209" i="16"/>
  <c r="I8209" i="16" s="1"/>
  <c r="H8209" i="16"/>
  <c r="K8209" i="16" a="1"/>
  <c r="K8209" i="16" s="1"/>
  <c r="L8209" i="16"/>
  <c r="M8209" i="16"/>
  <c r="N8209" i="16"/>
  <c r="B8210" i="16"/>
  <c r="C8210" i="16"/>
  <c r="D8210" i="16"/>
  <c r="E8210" i="16"/>
  <c r="F8210" i="16" a="1"/>
  <c r="F8210" i="16" s="1"/>
  <c r="G8210" i="16"/>
  <c r="J8210" i="16"/>
  <c r="L8210" i="16"/>
  <c r="M8210" i="16"/>
  <c r="N8210" i="16"/>
  <c r="B8211" i="16"/>
  <c r="C8211" i="16"/>
  <c r="D8211" i="16"/>
  <c r="E8211" i="16"/>
  <c r="F8211" i="16" a="1"/>
  <c r="F8211" i="16" s="1"/>
  <c r="G8211" i="16"/>
  <c r="I8211" i="16" s="1"/>
  <c r="H8211" i="16"/>
  <c r="J8211" i="16"/>
  <c r="K8211" i="16" a="1"/>
  <c r="K8211" i="16" s="1"/>
  <c r="L8211" i="16"/>
  <c r="M8211" i="16"/>
  <c r="N8211" i="16"/>
  <c r="B8212" i="16"/>
  <c r="C8212" i="16"/>
  <c r="D8212" i="16"/>
  <c r="E8212" i="16"/>
  <c r="F8212" i="16" a="1"/>
  <c r="F8212" i="16"/>
  <c r="G8212" i="16"/>
  <c r="J8212" i="16" s="1"/>
  <c r="L8212" i="16"/>
  <c r="M8212" i="16"/>
  <c r="N8212" i="16"/>
  <c r="B8213" i="16"/>
  <c r="C8213" i="16"/>
  <c r="D8213" i="16"/>
  <c r="E8213" i="16"/>
  <c r="F8213" i="16" a="1"/>
  <c r="F8213" i="16" s="1"/>
  <c r="G8213" i="16"/>
  <c r="I8213" i="16" s="1"/>
  <c r="H8213" i="16"/>
  <c r="K8213" i="16" a="1"/>
  <c r="K8213" i="16" s="1"/>
  <c r="L8213" i="16"/>
  <c r="M8213" i="16"/>
  <c r="N8213" i="16"/>
  <c r="B8214" i="16"/>
  <c r="C8214" i="16"/>
  <c r="D8214" i="16"/>
  <c r="E8214" i="16"/>
  <c r="F8214" i="16" a="1"/>
  <c r="F8214" i="16" s="1"/>
  <c r="G8214" i="16"/>
  <c r="L8214" i="16"/>
  <c r="M8214" i="16"/>
  <c r="N8214" i="16"/>
  <c r="B8215" i="16"/>
  <c r="C8215" i="16"/>
  <c r="D8215" i="16"/>
  <c r="E8215" i="16"/>
  <c r="F8215" i="16" a="1"/>
  <c r="F8215" i="16" s="1"/>
  <c r="G8215" i="16"/>
  <c r="I8215" i="16" s="1"/>
  <c r="H8215" i="16"/>
  <c r="J8215" i="16"/>
  <c r="K8215" i="16" a="1"/>
  <c r="K8215" i="16" s="1"/>
  <c r="L8215" i="16"/>
  <c r="M8215" i="16"/>
  <c r="N8215" i="16"/>
  <c r="B8216" i="16"/>
  <c r="C8216" i="16"/>
  <c r="D8216" i="16"/>
  <c r="E8216" i="16"/>
  <c r="F8216" i="16" a="1"/>
  <c r="F8216" i="16" s="1"/>
  <c r="G8216" i="16"/>
  <c r="J8216" i="16"/>
  <c r="L8216" i="16"/>
  <c r="M8216" i="16"/>
  <c r="N8216" i="16"/>
  <c r="B8217" i="16"/>
  <c r="C8217" i="16"/>
  <c r="D8217" i="16"/>
  <c r="E8217" i="16"/>
  <c r="F8217" i="16" a="1"/>
  <c r="F8217" i="16" s="1"/>
  <c r="G8217" i="16"/>
  <c r="I8217" i="16" s="1"/>
  <c r="H8217" i="16"/>
  <c r="K8217" i="16" a="1"/>
  <c r="K8217" i="16" s="1"/>
  <c r="L8217" i="16"/>
  <c r="M8217" i="16"/>
  <c r="N8217" i="16"/>
  <c r="B8218" i="16"/>
  <c r="C8218" i="16"/>
  <c r="D8218" i="16"/>
  <c r="E8218" i="16"/>
  <c r="F8218" i="16" a="1"/>
  <c r="F8218" i="16" s="1"/>
  <c r="G8218" i="16"/>
  <c r="J8218" i="16"/>
  <c r="L8218" i="16"/>
  <c r="M8218" i="16"/>
  <c r="N8218" i="16"/>
  <c r="B8219" i="16"/>
  <c r="C8219" i="16"/>
  <c r="D8219" i="16"/>
  <c r="E8219" i="16"/>
  <c r="F8219" i="16" a="1"/>
  <c r="F8219" i="16"/>
  <c r="G8219" i="16"/>
  <c r="I8219" i="16" s="1"/>
  <c r="H8219" i="16"/>
  <c r="J8219" i="16"/>
  <c r="K8219" i="16" a="1"/>
  <c r="K8219" i="16" s="1"/>
  <c r="L8219" i="16"/>
  <c r="M8219" i="16"/>
  <c r="N8219" i="16"/>
  <c r="B8220" i="16"/>
  <c r="C8220" i="16"/>
  <c r="D8220" i="16"/>
  <c r="E8220" i="16"/>
  <c r="F8220" i="16" a="1"/>
  <c r="F8220" i="16" s="1"/>
  <c r="G8220" i="16"/>
  <c r="L8220" i="16"/>
  <c r="M8220" i="16"/>
  <c r="N8220" i="16"/>
  <c r="B8221" i="16"/>
  <c r="C8221" i="16"/>
  <c r="D8221" i="16"/>
  <c r="E8221" i="16"/>
  <c r="F8221" i="16" a="1"/>
  <c r="F8221" i="16" s="1"/>
  <c r="G8221" i="16"/>
  <c r="I8221" i="16" s="1"/>
  <c r="H8221" i="16"/>
  <c r="K8221" i="16" a="1"/>
  <c r="K8221" i="16" s="1"/>
  <c r="L8221" i="16"/>
  <c r="M8221" i="16"/>
  <c r="N8221" i="16"/>
  <c r="B8222" i="16"/>
  <c r="C8222" i="16"/>
  <c r="D8222" i="16"/>
  <c r="E8222" i="16"/>
  <c r="F8222" i="16" a="1"/>
  <c r="F8222" i="16" s="1"/>
  <c r="G8222" i="16"/>
  <c r="J8222" i="16" s="1"/>
  <c r="L8222" i="16"/>
  <c r="M8222" i="16"/>
  <c r="N8222" i="16"/>
  <c r="B8223" i="16"/>
  <c r="C8223" i="16"/>
  <c r="D8223" i="16"/>
  <c r="E8223" i="16"/>
  <c r="F8223" i="16" a="1"/>
  <c r="F8223" i="16" s="1"/>
  <c r="G8223" i="16"/>
  <c r="I8223" i="16" s="1"/>
  <c r="H8223" i="16"/>
  <c r="J8223" i="16"/>
  <c r="K8223" i="16" a="1"/>
  <c r="K8223" i="16" s="1"/>
  <c r="L8223" i="16"/>
  <c r="M8223" i="16"/>
  <c r="N8223" i="16"/>
  <c r="B8224" i="16"/>
  <c r="C8224" i="16"/>
  <c r="D8224" i="16"/>
  <c r="E8224" i="16"/>
  <c r="F8224" i="16" a="1"/>
  <c r="F8224" i="16" s="1"/>
  <c r="G8224" i="16"/>
  <c r="J8224" i="16"/>
  <c r="L8224" i="16"/>
  <c r="M8224" i="16"/>
  <c r="N8224" i="16"/>
  <c r="B8225" i="16"/>
  <c r="C8225" i="16"/>
  <c r="D8225" i="16"/>
  <c r="E8225" i="16"/>
  <c r="F8225" i="16" a="1"/>
  <c r="F8225" i="16"/>
  <c r="G8225" i="16"/>
  <c r="I8225" i="16" s="1"/>
  <c r="H8225" i="16"/>
  <c r="K8225" i="16" a="1"/>
  <c r="K8225" i="16" s="1"/>
  <c r="L8225" i="16"/>
  <c r="M8225" i="16"/>
  <c r="N8225" i="16"/>
  <c r="B8226" i="16"/>
  <c r="C8226" i="16"/>
  <c r="D8226" i="16"/>
  <c r="E8226" i="16"/>
  <c r="F8226" i="16" a="1"/>
  <c r="F8226" i="16" s="1"/>
  <c r="G8226" i="16"/>
  <c r="J8226" i="16"/>
  <c r="L8226" i="16"/>
  <c r="M8226" i="16"/>
  <c r="N8226" i="16"/>
  <c r="B8227" i="16"/>
  <c r="C8227" i="16"/>
  <c r="D8227" i="16"/>
  <c r="E8227" i="16"/>
  <c r="F8227" i="16" a="1"/>
  <c r="F8227" i="16" s="1"/>
  <c r="G8227" i="16"/>
  <c r="I8227" i="16" s="1"/>
  <c r="H8227" i="16"/>
  <c r="J8227" i="16"/>
  <c r="K8227" i="16" a="1"/>
  <c r="K8227" i="16" s="1"/>
  <c r="L8227" i="16"/>
  <c r="M8227" i="16"/>
  <c r="N8227" i="16"/>
  <c r="B8228" i="16"/>
  <c r="C8228" i="16"/>
  <c r="D8228" i="16"/>
  <c r="E8228" i="16"/>
  <c r="F8228" i="16" a="1"/>
  <c r="F8228" i="16"/>
  <c r="G8228" i="16"/>
  <c r="J8228" i="16" s="1"/>
  <c r="L8228" i="16"/>
  <c r="M8228" i="16"/>
  <c r="N8228" i="16"/>
  <c r="B8229" i="16"/>
  <c r="C8229" i="16"/>
  <c r="D8229" i="16"/>
  <c r="E8229" i="16"/>
  <c r="F8229" i="16" a="1"/>
  <c r="F8229" i="16" s="1"/>
  <c r="G8229" i="16"/>
  <c r="I8229" i="16" s="1"/>
  <c r="H8229" i="16"/>
  <c r="K8229" i="16" a="1"/>
  <c r="K8229" i="16" s="1"/>
  <c r="L8229" i="16"/>
  <c r="M8229" i="16"/>
  <c r="N8229" i="16"/>
  <c r="B8230" i="16"/>
  <c r="C8230" i="16"/>
  <c r="D8230" i="16"/>
  <c r="E8230" i="16"/>
  <c r="F8230" i="16" a="1"/>
  <c r="F8230" i="16" s="1"/>
  <c r="G8230" i="16"/>
  <c r="L8230" i="16"/>
  <c r="M8230" i="16"/>
  <c r="N8230" i="16"/>
  <c r="B8231" i="16"/>
  <c r="C8231" i="16"/>
  <c r="D8231" i="16"/>
  <c r="E8231" i="16"/>
  <c r="F8231" i="16" a="1"/>
  <c r="F8231" i="16" s="1"/>
  <c r="G8231" i="16"/>
  <c r="I8231" i="16" s="1"/>
  <c r="H8231" i="16"/>
  <c r="J8231" i="16"/>
  <c r="K8231" i="16" a="1"/>
  <c r="K8231" i="16" s="1"/>
  <c r="L8231" i="16"/>
  <c r="M8231" i="16"/>
  <c r="N8231" i="16"/>
  <c r="B8232" i="16"/>
  <c r="C8232" i="16"/>
  <c r="D8232" i="16"/>
  <c r="E8232" i="16"/>
  <c r="F8232" i="16" a="1"/>
  <c r="F8232" i="16"/>
  <c r="G8232" i="16"/>
  <c r="J8232" i="16"/>
  <c r="L8232" i="16"/>
  <c r="M8232" i="16"/>
  <c r="N8232" i="16"/>
  <c r="B8233" i="16"/>
  <c r="C8233" i="16"/>
  <c r="D8233" i="16"/>
  <c r="E8233" i="16"/>
  <c r="F8233" i="16" a="1"/>
  <c r="F8233" i="16"/>
  <c r="G8233" i="16"/>
  <c r="I8233" i="16" s="1"/>
  <c r="H8233" i="16"/>
  <c r="K8233" i="16" a="1"/>
  <c r="K8233" i="16" s="1"/>
  <c r="L8233" i="16"/>
  <c r="M8233" i="16"/>
  <c r="N8233" i="16"/>
  <c r="B8234" i="16"/>
  <c r="C8234" i="16"/>
  <c r="D8234" i="16"/>
  <c r="E8234" i="16"/>
  <c r="F8234" i="16" a="1"/>
  <c r="F8234" i="16"/>
  <c r="G8234" i="16"/>
  <c r="J8234" i="16"/>
  <c r="L8234" i="16"/>
  <c r="M8234" i="16"/>
  <c r="N8234" i="16"/>
  <c r="B8235" i="16"/>
  <c r="C8235" i="16"/>
  <c r="D8235" i="16"/>
  <c r="E8235" i="16"/>
  <c r="F8235" i="16" a="1"/>
  <c r="F8235" i="16" s="1"/>
  <c r="G8235" i="16"/>
  <c r="I8235" i="16" s="1"/>
  <c r="H8235" i="16"/>
  <c r="J8235" i="16"/>
  <c r="K8235" i="16" a="1"/>
  <c r="K8235" i="16" s="1"/>
  <c r="L8235" i="16"/>
  <c r="M8235" i="16"/>
  <c r="N8235" i="16"/>
  <c r="B8236" i="16"/>
  <c r="C8236" i="16"/>
  <c r="D8236" i="16"/>
  <c r="E8236" i="16"/>
  <c r="F8236" i="16" a="1"/>
  <c r="F8236" i="16"/>
  <c r="G8236" i="16"/>
  <c r="L8236" i="16"/>
  <c r="M8236" i="16"/>
  <c r="N8236" i="16"/>
  <c r="B8237" i="16"/>
  <c r="C8237" i="16"/>
  <c r="D8237" i="16"/>
  <c r="E8237" i="16"/>
  <c r="F8237" i="16" a="1"/>
  <c r="F8237" i="16" s="1"/>
  <c r="G8237" i="16"/>
  <c r="I8237" i="16" s="1"/>
  <c r="H8237" i="16"/>
  <c r="K8237" i="16" a="1"/>
  <c r="K8237" i="16" s="1"/>
  <c r="L8237" i="16"/>
  <c r="M8237" i="16"/>
  <c r="N8237" i="16"/>
  <c r="B8238" i="16"/>
  <c r="C8238" i="16"/>
  <c r="D8238" i="16"/>
  <c r="E8238" i="16"/>
  <c r="F8238" i="16" a="1"/>
  <c r="F8238" i="16" s="1"/>
  <c r="G8238" i="16"/>
  <c r="J8238" i="16" s="1"/>
  <c r="L8238" i="16"/>
  <c r="M8238" i="16"/>
  <c r="N8238" i="16"/>
  <c r="B8239" i="16"/>
  <c r="C8239" i="16"/>
  <c r="D8239" i="16"/>
  <c r="E8239" i="16"/>
  <c r="F8239" i="16" a="1"/>
  <c r="F8239" i="16" s="1"/>
  <c r="G8239" i="16"/>
  <c r="I8239" i="16" s="1"/>
  <c r="H8239" i="16"/>
  <c r="J8239" i="16"/>
  <c r="K8239" i="16" a="1"/>
  <c r="K8239" i="16" s="1"/>
  <c r="L8239" i="16"/>
  <c r="M8239" i="16"/>
  <c r="N8239" i="16"/>
  <c r="B8240" i="16"/>
  <c r="C8240" i="16"/>
  <c r="D8240" i="16"/>
  <c r="E8240" i="16"/>
  <c r="F8240" i="16" a="1"/>
  <c r="F8240" i="16" s="1"/>
  <c r="G8240" i="16"/>
  <c r="J8240" i="16"/>
  <c r="L8240" i="16"/>
  <c r="M8240" i="16"/>
  <c r="N8240" i="16"/>
  <c r="B8241" i="16"/>
  <c r="C8241" i="16"/>
  <c r="D8241" i="16"/>
  <c r="E8241" i="16"/>
  <c r="F8241" i="16" a="1"/>
  <c r="F8241" i="16" s="1"/>
  <c r="G8241" i="16"/>
  <c r="I8241" i="16" s="1"/>
  <c r="H8241" i="16"/>
  <c r="K8241" i="16" a="1"/>
  <c r="K8241" i="16" s="1"/>
  <c r="L8241" i="16"/>
  <c r="M8241" i="16"/>
  <c r="N8241" i="16"/>
  <c r="B8242" i="16"/>
  <c r="C8242" i="16"/>
  <c r="D8242" i="16"/>
  <c r="E8242" i="16"/>
  <c r="F8242" i="16" a="1"/>
  <c r="F8242" i="16" s="1"/>
  <c r="G8242" i="16"/>
  <c r="J8242" i="16"/>
  <c r="L8242" i="16"/>
  <c r="M8242" i="16"/>
  <c r="N8242" i="16"/>
  <c r="B8243" i="16"/>
  <c r="C8243" i="16"/>
  <c r="D8243" i="16"/>
  <c r="E8243" i="16"/>
  <c r="F8243" i="16" a="1"/>
  <c r="F8243" i="16" s="1"/>
  <c r="G8243" i="16"/>
  <c r="I8243" i="16" s="1"/>
  <c r="H8243" i="16"/>
  <c r="J8243" i="16"/>
  <c r="K8243" i="16" a="1"/>
  <c r="K8243" i="16" s="1"/>
  <c r="L8243" i="16"/>
  <c r="M8243" i="16"/>
  <c r="N8243" i="16"/>
  <c r="B8244" i="16"/>
  <c r="C8244" i="16"/>
  <c r="D8244" i="16"/>
  <c r="E8244" i="16"/>
  <c r="F8244" i="16" a="1"/>
  <c r="F8244" i="16"/>
  <c r="G8244" i="16"/>
  <c r="J8244" i="16" s="1"/>
  <c r="L8244" i="16"/>
  <c r="M8244" i="16"/>
  <c r="N8244" i="16"/>
  <c r="B8245" i="16"/>
  <c r="C8245" i="16"/>
  <c r="D8245" i="16"/>
  <c r="E8245" i="16"/>
  <c r="F8245" i="16" a="1"/>
  <c r="F8245" i="16" s="1"/>
  <c r="G8245" i="16"/>
  <c r="I8245" i="16" s="1"/>
  <c r="H8245" i="16"/>
  <c r="K8245" i="16" a="1"/>
  <c r="K8245" i="16" s="1"/>
  <c r="L8245" i="16"/>
  <c r="M8245" i="16"/>
  <c r="N8245" i="16"/>
  <c r="B8246" i="16"/>
  <c r="C8246" i="16"/>
  <c r="D8246" i="16"/>
  <c r="E8246" i="16"/>
  <c r="F8246" i="16" a="1"/>
  <c r="F8246" i="16" s="1"/>
  <c r="G8246" i="16"/>
  <c r="L8246" i="16"/>
  <c r="M8246" i="16"/>
  <c r="N8246" i="16"/>
  <c r="B8247" i="16"/>
  <c r="C8247" i="16"/>
  <c r="D8247" i="16"/>
  <c r="E8247" i="16"/>
  <c r="F8247" i="16" a="1"/>
  <c r="F8247" i="16" s="1"/>
  <c r="G8247" i="16"/>
  <c r="I8247" i="16" s="1"/>
  <c r="H8247" i="16"/>
  <c r="J8247" i="16"/>
  <c r="K8247" i="16" a="1"/>
  <c r="K8247" i="16" s="1"/>
  <c r="L8247" i="16"/>
  <c r="M8247" i="16"/>
  <c r="N8247" i="16"/>
  <c r="B8248" i="16"/>
  <c r="C8248" i="16"/>
  <c r="D8248" i="16"/>
  <c r="E8248" i="16"/>
  <c r="F8248" i="16" a="1"/>
  <c r="F8248" i="16"/>
  <c r="G8248" i="16"/>
  <c r="J8248" i="16"/>
  <c r="L8248" i="16"/>
  <c r="M8248" i="16"/>
  <c r="N8248" i="16"/>
  <c r="B8249" i="16"/>
  <c r="C8249" i="16"/>
  <c r="D8249" i="16"/>
  <c r="E8249" i="16"/>
  <c r="F8249" i="16" a="1"/>
  <c r="F8249" i="16"/>
  <c r="G8249" i="16"/>
  <c r="I8249" i="16" s="1"/>
  <c r="H8249" i="16"/>
  <c r="K8249" i="16" a="1"/>
  <c r="K8249" i="16" s="1"/>
  <c r="L8249" i="16"/>
  <c r="M8249" i="16"/>
  <c r="N8249" i="16"/>
  <c r="B8250" i="16"/>
  <c r="C8250" i="16"/>
  <c r="D8250" i="16"/>
  <c r="E8250" i="16"/>
  <c r="F8250" i="16" a="1"/>
  <c r="F8250" i="16"/>
  <c r="G8250" i="16"/>
  <c r="J8250" i="16"/>
  <c r="L8250" i="16"/>
  <c r="M8250" i="16"/>
  <c r="N8250" i="16"/>
  <c r="B8251" i="16"/>
  <c r="C8251" i="16"/>
  <c r="D8251" i="16"/>
  <c r="E8251" i="16"/>
  <c r="F8251" i="16" a="1"/>
  <c r="F8251" i="16" s="1"/>
  <c r="G8251" i="16"/>
  <c r="I8251" i="16" s="1"/>
  <c r="H8251" i="16"/>
  <c r="J8251" i="16"/>
  <c r="K8251" i="16" a="1"/>
  <c r="K8251" i="16" s="1"/>
  <c r="L8251" i="16"/>
  <c r="M8251" i="16"/>
  <c r="N8251" i="16"/>
  <c r="B8252" i="16"/>
  <c r="C8252" i="16"/>
  <c r="D8252" i="16"/>
  <c r="E8252" i="16"/>
  <c r="F8252" i="16" a="1"/>
  <c r="F8252" i="16"/>
  <c r="G8252" i="16"/>
  <c r="L8252" i="16"/>
  <c r="M8252" i="16"/>
  <c r="N8252" i="16"/>
  <c r="B8253" i="16"/>
  <c r="C8253" i="16"/>
  <c r="D8253" i="16"/>
  <c r="E8253" i="16"/>
  <c r="F8253" i="16" a="1"/>
  <c r="F8253" i="16" s="1"/>
  <c r="G8253" i="16"/>
  <c r="I8253" i="16" s="1"/>
  <c r="H8253" i="16"/>
  <c r="K8253" i="16" a="1"/>
  <c r="K8253" i="16" s="1"/>
  <c r="L8253" i="16"/>
  <c r="M8253" i="16"/>
  <c r="N8253" i="16"/>
  <c r="B8254" i="16"/>
  <c r="C8254" i="16"/>
  <c r="D8254" i="16"/>
  <c r="E8254" i="16"/>
  <c r="F8254" i="16" a="1"/>
  <c r="F8254" i="16" s="1"/>
  <c r="G8254" i="16"/>
  <c r="J8254" i="16" s="1"/>
  <c r="L8254" i="16"/>
  <c r="M8254" i="16"/>
  <c r="N8254" i="16"/>
  <c r="B8255" i="16"/>
  <c r="C8255" i="16"/>
  <c r="D8255" i="16"/>
  <c r="E8255" i="16"/>
  <c r="F8255" i="16" a="1"/>
  <c r="F8255" i="16" s="1"/>
  <c r="G8255" i="16"/>
  <c r="I8255" i="16" s="1"/>
  <c r="H8255" i="16"/>
  <c r="J8255" i="16"/>
  <c r="K8255" i="16" a="1"/>
  <c r="K8255" i="16" s="1"/>
  <c r="L8255" i="16"/>
  <c r="M8255" i="16"/>
  <c r="N8255" i="16"/>
  <c r="B8256" i="16"/>
  <c r="C8256" i="16"/>
  <c r="D8256" i="16"/>
  <c r="E8256" i="16"/>
  <c r="F8256" i="16" a="1"/>
  <c r="F8256" i="16" s="1"/>
  <c r="G8256" i="16"/>
  <c r="J8256" i="16"/>
  <c r="L8256" i="16"/>
  <c r="M8256" i="16"/>
  <c r="N8256" i="16"/>
  <c r="B8257" i="16"/>
  <c r="C8257" i="16"/>
  <c r="D8257" i="16"/>
  <c r="E8257" i="16"/>
  <c r="F8257" i="16" a="1"/>
  <c r="F8257" i="16" s="1"/>
  <c r="G8257" i="16"/>
  <c r="I8257" i="16" s="1"/>
  <c r="H8257" i="16"/>
  <c r="K8257" i="16" a="1"/>
  <c r="K8257" i="16" s="1"/>
  <c r="L8257" i="16"/>
  <c r="M8257" i="16"/>
  <c r="N8257" i="16"/>
  <c r="B8258" i="16"/>
  <c r="C8258" i="16"/>
  <c r="D8258" i="16"/>
  <c r="E8258" i="16"/>
  <c r="F8258" i="16" a="1"/>
  <c r="F8258" i="16" s="1"/>
  <c r="G8258" i="16"/>
  <c r="J8258" i="16"/>
  <c r="L8258" i="16"/>
  <c r="M8258" i="16"/>
  <c r="N8258" i="16"/>
  <c r="B8259" i="16"/>
  <c r="C8259" i="16"/>
  <c r="D8259" i="16"/>
  <c r="E8259" i="16"/>
  <c r="F8259" i="16" a="1"/>
  <c r="F8259" i="16" s="1"/>
  <c r="G8259" i="16"/>
  <c r="I8259" i="16" s="1"/>
  <c r="H8259" i="16"/>
  <c r="J8259" i="16"/>
  <c r="K8259" i="16" a="1"/>
  <c r="K8259" i="16" s="1"/>
  <c r="L8259" i="16"/>
  <c r="M8259" i="16"/>
  <c r="N8259" i="16"/>
  <c r="B8260" i="16"/>
  <c r="C8260" i="16"/>
  <c r="D8260" i="16"/>
  <c r="E8260" i="16"/>
  <c r="F8260" i="16" a="1"/>
  <c r="F8260" i="16"/>
  <c r="G8260" i="16"/>
  <c r="J8260" i="16" s="1"/>
  <c r="L8260" i="16"/>
  <c r="M8260" i="16"/>
  <c r="N8260" i="16"/>
  <c r="B8261" i="16"/>
  <c r="C8261" i="16"/>
  <c r="D8261" i="16"/>
  <c r="E8261" i="16"/>
  <c r="F8261" i="16" a="1"/>
  <c r="F8261" i="16" s="1"/>
  <c r="G8261" i="16"/>
  <c r="I8261" i="16" s="1"/>
  <c r="H8261" i="16"/>
  <c r="K8261" i="16" a="1"/>
  <c r="K8261" i="16" s="1"/>
  <c r="L8261" i="16"/>
  <c r="M8261" i="16"/>
  <c r="N8261" i="16"/>
  <c r="B8262" i="16"/>
  <c r="C8262" i="16"/>
  <c r="D8262" i="16"/>
  <c r="E8262" i="16"/>
  <c r="F8262" i="16" a="1"/>
  <c r="F8262" i="16"/>
  <c r="G8262" i="16"/>
  <c r="L8262" i="16"/>
  <c r="M8262" i="16"/>
  <c r="N8262" i="16"/>
  <c r="B8263" i="16"/>
  <c r="C8263" i="16"/>
  <c r="D8263" i="16"/>
  <c r="E8263" i="16"/>
  <c r="F8263" i="16" a="1"/>
  <c r="F8263" i="16" s="1"/>
  <c r="G8263" i="16"/>
  <c r="I8263" i="16" s="1"/>
  <c r="H8263" i="16"/>
  <c r="J8263" i="16"/>
  <c r="K8263" i="16" a="1"/>
  <c r="K8263" i="16" s="1"/>
  <c r="L8263" i="16"/>
  <c r="M8263" i="16"/>
  <c r="N8263" i="16"/>
  <c r="B8264" i="16"/>
  <c r="C8264" i="16"/>
  <c r="D8264" i="16"/>
  <c r="E8264" i="16"/>
  <c r="F8264" i="16" a="1"/>
  <c r="F8264" i="16" s="1"/>
  <c r="G8264" i="16"/>
  <c r="J8264" i="16"/>
  <c r="L8264" i="16"/>
  <c r="M8264" i="16"/>
  <c r="N8264" i="16"/>
  <c r="B8265" i="16"/>
  <c r="C8265" i="16"/>
  <c r="D8265" i="16"/>
  <c r="E8265" i="16"/>
  <c r="F8265" i="16" a="1"/>
  <c r="F8265" i="16"/>
  <c r="G8265" i="16"/>
  <c r="I8265" i="16" s="1"/>
  <c r="H8265" i="16"/>
  <c r="K8265" i="16" a="1"/>
  <c r="K8265" i="16" s="1"/>
  <c r="L8265" i="16"/>
  <c r="M8265" i="16"/>
  <c r="N8265" i="16"/>
  <c r="B8266" i="16"/>
  <c r="C8266" i="16"/>
  <c r="D8266" i="16"/>
  <c r="E8266" i="16"/>
  <c r="F8266" i="16" a="1"/>
  <c r="F8266" i="16"/>
  <c r="G8266" i="16"/>
  <c r="J8266" i="16"/>
  <c r="L8266" i="16"/>
  <c r="M8266" i="16"/>
  <c r="N8266" i="16"/>
  <c r="B8267" i="16"/>
  <c r="C8267" i="16"/>
  <c r="D8267" i="16"/>
  <c r="E8267" i="16"/>
  <c r="F8267" i="16" a="1"/>
  <c r="F8267" i="16" s="1"/>
  <c r="G8267" i="16"/>
  <c r="I8267" i="16" s="1"/>
  <c r="H8267" i="16"/>
  <c r="J8267" i="16"/>
  <c r="K8267" i="16" a="1"/>
  <c r="K8267" i="16" s="1"/>
  <c r="L8267" i="16"/>
  <c r="M8267" i="16"/>
  <c r="N8267" i="16"/>
  <c r="B8268" i="16"/>
  <c r="C8268" i="16"/>
  <c r="D8268" i="16"/>
  <c r="E8268" i="16"/>
  <c r="F8268" i="16" a="1"/>
  <c r="F8268" i="16"/>
  <c r="G8268" i="16"/>
  <c r="L8268" i="16"/>
  <c r="M8268" i="16"/>
  <c r="N8268" i="16"/>
  <c r="B8269" i="16"/>
  <c r="C8269" i="16"/>
  <c r="D8269" i="16"/>
  <c r="E8269" i="16"/>
  <c r="F8269" i="16" a="1"/>
  <c r="F8269" i="16" s="1"/>
  <c r="G8269" i="16"/>
  <c r="I8269" i="16" s="1"/>
  <c r="H8269" i="16"/>
  <c r="K8269" i="16" a="1"/>
  <c r="K8269" i="16" s="1"/>
  <c r="L8269" i="16"/>
  <c r="M8269" i="16"/>
  <c r="N8269" i="16"/>
  <c r="B8270" i="16"/>
  <c r="C8270" i="16"/>
  <c r="D8270" i="16"/>
  <c r="E8270" i="16"/>
  <c r="F8270" i="16" a="1"/>
  <c r="F8270" i="16" s="1"/>
  <c r="G8270" i="16"/>
  <c r="J8270" i="16" s="1"/>
  <c r="L8270" i="16"/>
  <c r="M8270" i="16"/>
  <c r="N8270" i="16"/>
  <c r="B8271" i="16"/>
  <c r="C8271" i="16"/>
  <c r="D8271" i="16"/>
  <c r="E8271" i="16"/>
  <c r="F8271" i="16" a="1"/>
  <c r="F8271" i="16" s="1"/>
  <c r="G8271" i="16"/>
  <c r="I8271" i="16" s="1"/>
  <c r="H8271" i="16"/>
  <c r="J8271" i="16"/>
  <c r="K8271" i="16" a="1"/>
  <c r="K8271" i="16" s="1"/>
  <c r="L8271" i="16"/>
  <c r="M8271" i="16"/>
  <c r="N8271" i="16"/>
  <c r="B8272" i="16"/>
  <c r="C8272" i="16"/>
  <c r="D8272" i="16"/>
  <c r="E8272" i="16"/>
  <c r="F8272" i="16" a="1"/>
  <c r="F8272" i="16" s="1"/>
  <c r="G8272" i="16"/>
  <c r="J8272" i="16"/>
  <c r="L8272" i="16"/>
  <c r="M8272" i="16"/>
  <c r="N8272" i="16"/>
  <c r="B8273" i="16"/>
  <c r="C8273" i="16"/>
  <c r="D8273" i="16"/>
  <c r="E8273" i="16"/>
  <c r="F8273" i="16" a="1"/>
  <c r="F8273" i="16" s="1"/>
  <c r="G8273" i="16"/>
  <c r="I8273" i="16" s="1"/>
  <c r="H8273" i="16"/>
  <c r="K8273" i="16" a="1"/>
  <c r="K8273" i="16" s="1"/>
  <c r="L8273" i="16"/>
  <c r="M8273" i="16"/>
  <c r="N8273" i="16"/>
  <c r="B8274" i="16"/>
  <c r="C8274" i="16"/>
  <c r="D8274" i="16"/>
  <c r="E8274" i="16"/>
  <c r="F8274" i="16" a="1"/>
  <c r="F8274" i="16" s="1"/>
  <c r="G8274" i="16"/>
  <c r="J8274" i="16"/>
  <c r="L8274" i="16"/>
  <c r="M8274" i="16"/>
  <c r="N8274" i="16"/>
  <c r="B8275" i="16"/>
  <c r="C8275" i="16"/>
  <c r="D8275" i="16"/>
  <c r="E8275" i="16"/>
  <c r="F8275" i="16" a="1"/>
  <c r="F8275" i="16" s="1"/>
  <c r="G8275" i="16"/>
  <c r="I8275" i="16" s="1"/>
  <c r="H8275" i="16"/>
  <c r="J8275" i="16"/>
  <c r="K8275" i="16" a="1"/>
  <c r="K8275" i="16" s="1"/>
  <c r="L8275" i="16"/>
  <c r="M8275" i="16"/>
  <c r="N8275" i="16"/>
  <c r="B8276" i="16"/>
  <c r="C8276" i="16"/>
  <c r="D8276" i="16"/>
  <c r="E8276" i="16"/>
  <c r="F8276" i="16" a="1"/>
  <c r="F8276" i="16"/>
  <c r="G8276" i="16"/>
  <c r="J8276" i="16" s="1"/>
  <c r="L8276" i="16"/>
  <c r="M8276" i="16"/>
  <c r="N8276" i="16"/>
  <c r="B8277" i="16"/>
  <c r="C8277" i="16"/>
  <c r="D8277" i="16"/>
  <c r="E8277" i="16"/>
  <c r="F8277" i="16" a="1"/>
  <c r="F8277" i="16" s="1"/>
  <c r="G8277" i="16"/>
  <c r="I8277" i="16" s="1"/>
  <c r="H8277" i="16"/>
  <c r="K8277" i="16" a="1"/>
  <c r="K8277" i="16" s="1"/>
  <c r="L8277" i="16"/>
  <c r="M8277" i="16"/>
  <c r="N8277" i="16"/>
  <c r="B8278" i="16"/>
  <c r="C8278" i="16"/>
  <c r="D8278" i="16"/>
  <c r="E8278" i="16"/>
  <c r="F8278" i="16" a="1"/>
  <c r="F8278" i="16"/>
  <c r="G8278" i="16"/>
  <c r="L8278" i="16"/>
  <c r="M8278" i="16"/>
  <c r="N8278" i="16"/>
  <c r="B8279" i="16"/>
  <c r="C8279" i="16"/>
  <c r="D8279" i="16"/>
  <c r="E8279" i="16"/>
  <c r="F8279" i="16" a="1"/>
  <c r="F8279" i="16" s="1"/>
  <c r="G8279" i="16"/>
  <c r="I8279" i="16" s="1"/>
  <c r="H8279" i="16"/>
  <c r="J8279" i="16"/>
  <c r="K8279" i="16" a="1"/>
  <c r="K8279" i="16" s="1"/>
  <c r="L8279" i="16"/>
  <c r="M8279" i="16"/>
  <c r="N8279" i="16"/>
  <c r="B8280" i="16"/>
  <c r="C8280" i="16"/>
  <c r="D8280" i="16"/>
  <c r="E8280" i="16"/>
  <c r="F8280" i="16" a="1"/>
  <c r="F8280" i="16" s="1"/>
  <c r="G8280" i="16"/>
  <c r="J8280" i="16"/>
  <c r="L8280" i="16"/>
  <c r="M8280" i="16"/>
  <c r="N8280" i="16"/>
  <c r="B8281" i="16"/>
  <c r="C8281" i="16"/>
  <c r="D8281" i="16"/>
  <c r="E8281" i="16"/>
  <c r="F8281" i="16" a="1"/>
  <c r="F8281" i="16"/>
  <c r="G8281" i="16"/>
  <c r="I8281" i="16" s="1"/>
  <c r="H8281" i="16"/>
  <c r="K8281" i="16" a="1"/>
  <c r="K8281" i="16" s="1"/>
  <c r="L8281" i="16"/>
  <c r="M8281" i="16"/>
  <c r="N8281" i="16"/>
  <c r="B8282" i="16"/>
  <c r="C8282" i="16"/>
  <c r="D8282" i="16"/>
  <c r="E8282" i="16"/>
  <c r="F8282" i="16" a="1"/>
  <c r="F8282" i="16"/>
  <c r="G8282" i="16"/>
  <c r="J8282" i="16"/>
  <c r="L8282" i="16"/>
  <c r="M8282" i="16"/>
  <c r="N8282" i="16"/>
  <c r="B8283" i="16"/>
  <c r="C8283" i="16"/>
  <c r="D8283" i="16"/>
  <c r="E8283" i="16"/>
  <c r="F8283" i="16" a="1"/>
  <c r="F8283" i="16" s="1"/>
  <c r="G8283" i="16"/>
  <c r="I8283" i="16" s="1"/>
  <c r="H8283" i="16"/>
  <c r="J8283" i="16"/>
  <c r="K8283" i="16" a="1"/>
  <c r="K8283" i="16" s="1"/>
  <c r="L8283" i="16"/>
  <c r="M8283" i="16"/>
  <c r="N8283" i="16"/>
  <c r="B8284" i="16"/>
  <c r="C8284" i="16"/>
  <c r="D8284" i="16"/>
  <c r="E8284" i="16"/>
  <c r="F8284" i="16" a="1"/>
  <c r="F8284" i="16"/>
  <c r="G8284" i="16"/>
  <c r="L8284" i="16"/>
  <c r="M8284" i="16"/>
  <c r="N8284" i="16"/>
  <c r="B8285" i="16"/>
  <c r="C8285" i="16"/>
  <c r="D8285" i="16"/>
  <c r="E8285" i="16"/>
  <c r="F8285" i="16" a="1"/>
  <c r="F8285" i="16" s="1"/>
  <c r="G8285" i="16"/>
  <c r="I8285" i="16" s="1"/>
  <c r="H8285" i="16"/>
  <c r="K8285" i="16" a="1"/>
  <c r="K8285" i="16" s="1"/>
  <c r="L8285" i="16"/>
  <c r="M8285" i="16"/>
  <c r="N8285" i="16"/>
  <c r="B8286" i="16"/>
  <c r="C8286" i="16"/>
  <c r="D8286" i="16"/>
  <c r="E8286" i="16"/>
  <c r="F8286" i="16" a="1"/>
  <c r="F8286" i="16" s="1"/>
  <c r="G8286" i="16"/>
  <c r="J8286" i="16" s="1"/>
  <c r="L8286" i="16"/>
  <c r="M8286" i="16"/>
  <c r="N8286" i="16"/>
  <c r="B8287" i="16"/>
  <c r="C8287" i="16"/>
  <c r="D8287" i="16"/>
  <c r="E8287" i="16"/>
  <c r="F8287" i="16" a="1"/>
  <c r="F8287" i="16" s="1"/>
  <c r="G8287" i="16"/>
  <c r="I8287" i="16" s="1"/>
  <c r="H8287" i="16"/>
  <c r="J8287" i="16"/>
  <c r="K8287" i="16" a="1"/>
  <c r="K8287" i="16" s="1"/>
  <c r="L8287" i="16"/>
  <c r="M8287" i="16"/>
  <c r="N8287" i="16"/>
  <c r="B8288" i="16"/>
  <c r="C8288" i="16"/>
  <c r="D8288" i="16"/>
  <c r="E8288" i="16"/>
  <c r="F8288" i="16" a="1"/>
  <c r="F8288" i="16"/>
  <c r="G8288" i="16"/>
  <c r="J8288" i="16"/>
  <c r="L8288" i="16"/>
  <c r="M8288" i="16"/>
  <c r="N8288" i="16"/>
  <c r="B8289" i="16"/>
  <c r="C8289" i="16"/>
  <c r="D8289" i="16"/>
  <c r="E8289" i="16"/>
  <c r="F8289" i="16" a="1"/>
  <c r="F8289" i="16"/>
  <c r="G8289" i="16"/>
  <c r="I8289" i="16" s="1"/>
  <c r="H8289" i="16"/>
  <c r="K8289" i="16" a="1"/>
  <c r="K8289" i="16" s="1"/>
  <c r="L8289" i="16"/>
  <c r="M8289" i="16"/>
  <c r="N8289" i="16"/>
  <c r="B8290" i="16"/>
  <c r="C8290" i="16"/>
  <c r="D8290" i="16"/>
  <c r="E8290" i="16"/>
  <c r="F8290" i="16" a="1"/>
  <c r="F8290" i="16" s="1"/>
  <c r="G8290" i="16"/>
  <c r="J8290" i="16"/>
  <c r="L8290" i="16"/>
  <c r="M8290" i="16"/>
  <c r="N8290" i="16"/>
  <c r="B8291" i="16"/>
  <c r="C8291" i="16"/>
  <c r="D8291" i="16"/>
  <c r="E8291" i="16"/>
  <c r="F8291" i="16" a="1"/>
  <c r="F8291" i="16" s="1"/>
  <c r="G8291" i="16"/>
  <c r="I8291" i="16" s="1"/>
  <c r="H8291" i="16"/>
  <c r="J8291" i="16"/>
  <c r="K8291" i="16" a="1"/>
  <c r="K8291" i="16" s="1"/>
  <c r="L8291" i="16"/>
  <c r="M8291" i="16"/>
  <c r="N8291" i="16"/>
  <c r="B8292" i="16"/>
  <c r="C8292" i="16"/>
  <c r="D8292" i="16"/>
  <c r="E8292" i="16"/>
  <c r="F8292" i="16" a="1"/>
  <c r="F8292" i="16" s="1"/>
  <c r="G8292" i="16"/>
  <c r="J8292" i="16" s="1"/>
  <c r="L8292" i="16"/>
  <c r="M8292" i="16"/>
  <c r="N8292" i="16"/>
  <c r="B8293" i="16"/>
  <c r="C8293" i="16"/>
  <c r="D8293" i="16"/>
  <c r="E8293" i="16"/>
  <c r="F8293" i="16" a="1"/>
  <c r="F8293" i="16" s="1"/>
  <c r="G8293" i="16"/>
  <c r="I8293" i="16" s="1"/>
  <c r="H8293" i="16"/>
  <c r="K8293" i="16" a="1"/>
  <c r="K8293" i="16" s="1"/>
  <c r="L8293" i="16"/>
  <c r="M8293" i="16"/>
  <c r="N8293" i="16"/>
  <c r="B8294" i="16"/>
  <c r="C8294" i="16"/>
  <c r="D8294" i="16"/>
  <c r="E8294" i="16"/>
  <c r="F8294" i="16" a="1"/>
  <c r="F8294" i="16" s="1"/>
  <c r="G8294" i="16"/>
  <c r="L8294" i="16"/>
  <c r="M8294" i="16"/>
  <c r="N8294" i="16"/>
  <c r="B8295" i="16"/>
  <c r="C8295" i="16"/>
  <c r="D8295" i="16"/>
  <c r="E8295" i="16"/>
  <c r="F8295" i="16" a="1"/>
  <c r="F8295" i="16" s="1"/>
  <c r="G8295" i="16"/>
  <c r="I8295" i="16" s="1"/>
  <c r="H8295" i="16"/>
  <c r="J8295" i="16"/>
  <c r="K8295" i="16" a="1"/>
  <c r="K8295" i="16" s="1"/>
  <c r="L8295" i="16"/>
  <c r="M8295" i="16"/>
  <c r="N8295" i="16"/>
  <c r="B8296" i="16"/>
  <c r="C8296" i="16"/>
  <c r="D8296" i="16"/>
  <c r="E8296" i="16"/>
  <c r="F8296" i="16" a="1"/>
  <c r="F8296" i="16" s="1"/>
  <c r="G8296" i="16"/>
  <c r="J8296" i="16"/>
  <c r="L8296" i="16"/>
  <c r="M8296" i="16"/>
  <c r="N8296" i="16"/>
  <c r="B8297" i="16"/>
  <c r="C8297" i="16"/>
  <c r="D8297" i="16"/>
  <c r="E8297" i="16"/>
  <c r="F8297" i="16" a="1"/>
  <c r="F8297" i="16"/>
  <c r="G8297" i="16"/>
  <c r="I8297" i="16" s="1"/>
  <c r="H8297" i="16"/>
  <c r="K8297" i="16" a="1"/>
  <c r="K8297" i="16" s="1"/>
  <c r="L8297" i="16"/>
  <c r="M8297" i="16"/>
  <c r="N8297" i="16"/>
  <c r="B8298" i="16"/>
  <c r="C8298" i="16"/>
  <c r="D8298" i="16"/>
  <c r="E8298" i="16"/>
  <c r="F8298" i="16" a="1"/>
  <c r="F8298" i="16"/>
  <c r="G8298" i="16"/>
  <c r="J8298" i="16"/>
  <c r="L8298" i="16"/>
  <c r="M8298" i="16"/>
  <c r="N8298" i="16"/>
  <c r="B8299" i="16"/>
  <c r="C8299" i="16"/>
  <c r="D8299" i="16"/>
  <c r="E8299" i="16"/>
  <c r="F8299" i="16" a="1"/>
  <c r="F8299" i="16" s="1"/>
  <c r="G8299" i="16"/>
  <c r="I8299" i="16" s="1"/>
  <c r="H8299" i="16"/>
  <c r="J8299" i="16"/>
  <c r="K8299" i="16" a="1"/>
  <c r="K8299" i="16" s="1"/>
  <c r="L8299" i="16"/>
  <c r="M8299" i="16"/>
  <c r="N8299" i="16"/>
  <c r="B8300" i="16"/>
  <c r="C8300" i="16"/>
  <c r="D8300" i="16"/>
  <c r="E8300" i="16"/>
  <c r="F8300" i="16" a="1"/>
  <c r="F8300" i="16"/>
  <c r="G8300" i="16"/>
  <c r="L8300" i="16"/>
  <c r="M8300" i="16"/>
  <c r="N8300" i="16"/>
  <c r="B8301" i="16"/>
  <c r="C8301" i="16"/>
  <c r="D8301" i="16"/>
  <c r="E8301" i="16"/>
  <c r="F8301" i="16" a="1"/>
  <c r="F8301" i="16" s="1"/>
  <c r="G8301" i="16"/>
  <c r="I8301" i="16" s="1"/>
  <c r="H8301" i="16"/>
  <c r="K8301" i="16" a="1"/>
  <c r="K8301" i="16" s="1"/>
  <c r="L8301" i="16"/>
  <c r="M8301" i="16"/>
  <c r="N8301" i="16"/>
  <c r="B8302" i="16"/>
  <c r="C8302" i="16"/>
  <c r="D8302" i="16"/>
  <c r="E8302" i="16"/>
  <c r="F8302" i="16" a="1"/>
  <c r="F8302" i="16"/>
  <c r="G8302" i="16"/>
  <c r="J8302" i="16" s="1"/>
  <c r="L8302" i="16"/>
  <c r="M8302" i="16"/>
  <c r="N8302" i="16"/>
  <c r="B8303" i="16"/>
  <c r="C8303" i="16"/>
  <c r="D8303" i="16"/>
  <c r="E8303" i="16"/>
  <c r="F8303" i="16" a="1"/>
  <c r="F8303" i="16" s="1"/>
  <c r="G8303" i="16"/>
  <c r="I8303" i="16" s="1"/>
  <c r="H8303" i="16"/>
  <c r="J8303" i="16"/>
  <c r="K8303" i="16" a="1"/>
  <c r="K8303" i="16" s="1"/>
  <c r="L8303" i="16"/>
  <c r="M8303" i="16"/>
  <c r="N8303" i="16"/>
  <c r="B8304" i="16"/>
  <c r="C8304" i="16"/>
  <c r="D8304" i="16"/>
  <c r="E8304" i="16"/>
  <c r="F8304" i="16" a="1"/>
  <c r="F8304" i="16" s="1"/>
  <c r="G8304" i="16"/>
  <c r="J8304" i="16"/>
  <c r="L8304" i="16"/>
  <c r="M8304" i="16"/>
  <c r="N8304" i="16"/>
  <c r="B8305" i="16"/>
  <c r="C8305" i="16"/>
  <c r="D8305" i="16"/>
  <c r="E8305" i="16"/>
  <c r="F8305" i="16" a="1"/>
  <c r="F8305" i="16" s="1"/>
  <c r="G8305" i="16"/>
  <c r="I8305" i="16" s="1"/>
  <c r="H8305" i="16"/>
  <c r="K8305" i="16" a="1"/>
  <c r="K8305" i="16" s="1"/>
  <c r="L8305" i="16"/>
  <c r="M8305" i="16"/>
  <c r="N8305" i="16"/>
  <c r="B8306" i="16"/>
  <c r="C8306" i="16"/>
  <c r="D8306" i="16"/>
  <c r="E8306" i="16"/>
  <c r="F8306" i="16" a="1"/>
  <c r="F8306" i="16" s="1"/>
  <c r="G8306" i="16"/>
  <c r="J8306" i="16"/>
  <c r="L8306" i="16"/>
  <c r="M8306" i="16"/>
  <c r="N8306" i="16"/>
  <c r="B8307" i="16"/>
  <c r="C8307" i="16"/>
  <c r="D8307" i="16"/>
  <c r="E8307" i="16"/>
  <c r="F8307" i="16" a="1"/>
  <c r="F8307" i="16" s="1"/>
  <c r="G8307" i="16"/>
  <c r="I8307" i="16" s="1"/>
  <c r="H8307" i="16"/>
  <c r="J8307" i="16"/>
  <c r="K8307" i="16" a="1"/>
  <c r="K8307" i="16" s="1"/>
  <c r="L8307" i="16"/>
  <c r="M8307" i="16"/>
  <c r="N8307" i="16"/>
  <c r="B8308" i="16"/>
  <c r="C8308" i="16"/>
  <c r="D8308" i="16"/>
  <c r="E8308" i="16"/>
  <c r="F8308" i="16" a="1"/>
  <c r="F8308" i="16" s="1"/>
  <c r="G8308" i="16"/>
  <c r="J8308" i="16" s="1"/>
  <c r="L8308" i="16"/>
  <c r="M8308" i="16"/>
  <c r="N8308" i="16"/>
  <c r="B8309" i="16"/>
  <c r="C8309" i="16"/>
  <c r="D8309" i="16"/>
  <c r="E8309" i="16"/>
  <c r="F8309" i="16" a="1"/>
  <c r="F8309" i="16" s="1"/>
  <c r="G8309" i="16"/>
  <c r="I8309" i="16" s="1"/>
  <c r="H8309" i="16"/>
  <c r="K8309" i="16" a="1"/>
  <c r="K8309" i="16" s="1"/>
  <c r="L8309" i="16"/>
  <c r="M8309" i="16"/>
  <c r="N8309" i="16"/>
  <c r="B8310" i="16"/>
  <c r="C8310" i="16"/>
  <c r="D8310" i="16"/>
  <c r="E8310" i="16"/>
  <c r="F8310" i="16" a="1"/>
  <c r="F8310" i="16" s="1"/>
  <c r="G8310" i="16"/>
  <c r="L8310" i="16"/>
  <c r="M8310" i="16"/>
  <c r="N8310" i="16"/>
  <c r="B8311" i="16"/>
  <c r="C8311" i="16"/>
  <c r="D8311" i="16"/>
  <c r="E8311" i="16"/>
  <c r="F8311" i="16" a="1"/>
  <c r="F8311" i="16" s="1"/>
  <c r="G8311" i="16"/>
  <c r="I8311" i="16" s="1"/>
  <c r="H8311" i="16"/>
  <c r="J8311" i="16"/>
  <c r="K8311" i="16" a="1"/>
  <c r="K8311" i="16" s="1"/>
  <c r="L8311" i="16"/>
  <c r="M8311" i="16"/>
  <c r="N8311" i="16"/>
  <c r="B8312" i="16"/>
  <c r="C8312" i="16"/>
  <c r="D8312" i="16"/>
  <c r="E8312" i="16"/>
  <c r="F8312" i="16" a="1"/>
  <c r="F8312" i="16" s="1"/>
  <c r="G8312" i="16"/>
  <c r="J8312" i="16"/>
  <c r="L8312" i="16"/>
  <c r="M8312" i="16"/>
  <c r="N8312" i="16"/>
  <c r="B8313" i="16"/>
  <c r="C8313" i="16"/>
  <c r="D8313" i="16"/>
  <c r="E8313" i="16"/>
  <c r="F8313" i="16" a="1"/>
  <c r="F8313" i="16"/>
  <c r="G8313" i="16"/>
  <c r="I8313" i="16" s="1"/>
  <c r="H8313" i="16"/>
  <c r="K8313" i="16" a="1"/>
  <c r="K8313" i="16" s="1"/>
  <c r="L8313" i="16"/>
  <c r="M8313" i="16"/>
  <c r="N8313" i="16"/>
  <c r="B8314" i="16"/>
  <c r="C8314" i="16"/>
  <c r="D8314" i="16"/>
  <c r="E8314" i="16"/>
  <c r="F8314" i="16" a="1"/>
  <c r="F8314" i="16"/>
  <c r="G8314" i="16"/>
  <c r="J8314" i="16"/>
  <c r="L8314" i="16"/>
  <c r="M8314" i="16"/>
  <c r="N8314" i="16"/>
  <c r="B8315" i="16"/>
  <c r="C8315" i="16"/>
  <c r="D8315" i="16"/>
  <c r="E8315" i="16"/>
  <c r="F8315" i="16" a="1"/>
  <c r="F8315" i="16" s="1"/>
  <c r="G8315" i="16"/>
  <c r="I8315" i="16" s="1"/>
  <c r="H8315" i="16"/>
  <c r="J8315" i="16"/>
  <c r="K8315" i="16" a="1"/>
  <c r="K8315" i="16" s="1"/>
  <c r="L8315" i="16"/>
  <c r="M8315" i="16"/>
  <c r="N8315" i="16"/>
  <c r="B8316" i="16"/>
  <c r="C8316" i="16"/>
  <c r="D8316" i="16"/>
  <c r="E8316" i="16"/>
  <c r="F8316" i="16" a="1"/>
  <c r="F8316" i="16"/>
  <c r="G8316" i="16"/>
  <c r="L8316" i="16"/>
  <c r="M8316" i="16"/>
  <c r="N8316" i="16"/>
  <c r="B8317" i="16"/>
  <c r="C8317" i="16"/>
  <c r="D8317" i="16"/>
  <c r="E8317" i="16"/>
  <c r="F8317" i="16" a="1"/>
  <c r="F8317" i="16" s="1"/>
  <c r="G8317" i="16"/>
  <c r="I8317" i="16" s="1"/>
  <c r="H8317" i="16"/>
  <c r="K8317" i="16" a="1"/>
  <c r="K8317" i="16" s="1"/>
  <c r="L8317" i="16"/>
  <c r="M8317" i="16"/>
  <c r="N8317" i="16"/>
  <c r="B8318" i="16"/>
  <c r="C8318" i="16"/>
  <c r="D8318" i="16"/>
  <c r="E8318" i="16"/>
  <c r="F8318" i="16" a="1"/>
  <c r="F8318" i="16"/>
  <c r="G8318" i="16"/>
  <c r="J8318" i="16" s="1"/>
  <c r="L8318" i="16"/>
  <c r="M8318" i="16"/>
  <c r="N8318" i="16"/>
  <c r="B8319" i="16"/>
  <c r="C8319" i="16"/>
  <c r="D8319" i="16"/>
  <c r="E8319" i="16"/>
  <c r="F8319" i="16" a="1"/>
  <c r="F8319" i="16" s="1"/>
  <c r="G8319" i="16"/>
  <c r="I8319" i="16" s="1"/>
  <c r="H8319" i="16"/>
  <c r="J8319" i="16"/>
  <c r="K8319" i="16" a="1"/>
  <c r="K8319" i="16" s="1"/>
  <c r="L8319" i="16"/>
  <c r="M8319" i="16"/>
  <c r="N8319" i="16"/>
  <c r="B8320" i="16"/>
  <c r="C8320" i="16"/>
  <c r="D8320" i="16"/>
  <c r="E8320" i="16"/>
  <c r="F8320" i="16" a="1"/>
  <c r="F8320" i="16" s="1"/>
  <c r="G8320" i="16"/>
  <c r="J8320" i="16"/>
  <c r="L8320" i="16"/>
  <c r="M8320" i="16"/>
  <c r="N8320" i="16"/>
  <c r="B8321" i="16"/>
  <c r="C8321" i="16"/>
  <c r="D8321" i="16"/>
  <c r="E8321" i="16"/>
  <c r="F8321" i="16" a="1"/>
  <c r="F8321" i="16"/>
  <c r="G8321" i="16"/>
  <c r="I8321" i="16" s="1"/>
  <c r="H8321" i="16"/>
  <c r="K8321" i="16" a="1"/>
  <c r="K8321" i="16" s="1"/>
  <c r="L8321" i="16"/>
  <c r="M8321" i="16"/>
  <c r="N8321" i="16"/>
  <c r="B8322" i="16"/>
  <c r="C8322" i="16"/>
  <c r="D8322" i="16"/>
  <c r="E8322" i="16"/>
  <c r="F8322" i="16" a="1"/>
  <c r="F8322" i="16" s="1"/>
  <c r="G8322" i="16"/>
  <c r="J8322" i="16"/>
  <c r="L8322" i="16"/>
  <c r="M8322" i="16"/>
  <c r="N8322" i="16"/>
  <c r="B8323" i="16"/>
  <c r="C8323" i="16"/>
  <c r="D8323" i="16"/>
  <c r="E8323" i="16"/>
  <c r="F8323" i="16" a="1"/>
  <c r="F8323" i="16" s="1"/>
  <c r="G8323" i="16"/>
  <c r="I8323" i="16" s="1"/>
  <c r="H8323" i="16"/>
  <c r="J8323" i="16"/>
  <c r="K8323" i="16" a="1"/>
  <c r="K8323" i="16" s="1"/>
  <c r="L8323" i="16"/>
  <c r="M8323" i="16"/>
  <c r="N8323" i="16"/>
  <c r="B8324" i="16"/>
  <c r="C8324" i="16"/>
  <c r="D8324" i="16"/>
  <c r="E8324" i="16"/>
  <c r="F8324" i="16" a="1"/>
  <c r="F8324" i="16"/>
  <c r="G8324" i="16"/>
  <c r="J8324" i="16" s="1"/>
  <c r="L8324" i="16"/>
  <c r="M8324" i="16"/>
  <c r="N8324" i="16"/>
  <c r="B8325" i="16"/>
  <c r="C8325" i="16"/>
  <c r="D8325" i="16"/>
  <c r="E8325" i="16"/>
  <c r="F8325" i="16" a="1"/>
  <c r="F8325" i="16" s="1"/>
  <c r="G8325" i="16"/>
  <c r="I8325" i="16" s="1"/>
  <c r="H8325" i="16"/>
  <c r="K8325" i="16" a="1"/>
  <c r="K8325" i="16" s="1"/>
  <c r="L8325" i="16"/>
  <c r="M8325" i="16"/>
  <c r="N8325" i="16"/>
  <c r="B8326" i="16"/>
  <c r="C8326" i="16"/>
  <c r="D8326" i="16"/>
  <c r="E8326" i="16"/>
  <c r="F8326" i="16" a="1"/>
  <c r="F8326" i="16" s="1"/>
  <c r="G8326" i="16"/>
  <c r="L8326" i="16"/>
  <c r="M8326" i="16"/>
  <c r="N8326" i="16"/>
  <c r="B8327" i="16"/>
  <c r="C8327" i="16"/>
  <c r="D8327" i="16"/>
  <c r="E8327" i="16"/>
  <c r="F8327" i="16" a="1"/>
  <c r="F8327" i="16" s="1"/>
  <c r="G8327" i="16"/>
  <c r="I8327" i="16" s="1"/>
  <c r="H8327" i="16"/>
  <c r="J8327" i="16"/>
  <c r="K8327" i="16" a="1"/>
  <c r="K8327" i="16" s="1"/>
  <c r="L8327" i="16"/>
  <c r="M8327" i="16"/>
  <c r="N8327" i="16"/>
  <c r="B8328" i="16"/>
  <c r="C8328" i="16"/>
  <c r="D8328" i="16"/>
  <c r="E8328" i="16"/>
  <c r="F8328" i="16" a="1"/>
  <c r="F8328" i="16" s="1"/>
  <c r="G8328" i="16"/>
  <c r="J8328" i="16"/>
  <c r="L8328" i="16"/>
  <c r="M8328" i="16"/>
  <c r="N8328" i="16"/>
  <c r="B8329" i="16"/>
  <c r="C8329" i="16"/>
  <c r="D8329" i="16"/>
  <c r="E8329" i="16"/>
  <c r="F8329" i="16" a="1"/>
  <c r="F8329" i="16" s="1"/>
  <c r="G8329" i="16"/>
  <c r="I8329" i="16" s="1"/>
  <c r="H8329" i="16"/>
  <c r="K8329" i="16" a="1"/>
  <c r="K8329" i="16" s="1"/>
  <c r="L8329" i="16"/>
  <c r="M8329" i="16"/>
  <c r="N8329" i="16"/>
  <c r="B8330" i="16"/>
  <c r="C8330" i="16"/>
  <c r="D8330" i="16"/>
  <c r="E8330" i="16"/>
  <c r="F8330" i="16" a="1"/>
  <c r="F8330" i="16" s="1"/>
  <c r="G8330" i="16"/>
  <c r="J8330" i="16"/>
  <c r="L8330" i="16"/>
  <c r="M8330" i="16"/>
  <c r="N8330" i="16"/>
  <c r="B8331" i="16"/>
  <c r="C8331" i="16"/>
  <c r="D8331" i="16"/>
  <c r="E8331" i="16"/>
  <c r="F8331" i="16" a="1"/>
  <c r="F8331" i="16"/>
  <c r="G8331" i="16"/>
  <c r="I8331" i="16" s="1"/>
  <c r="H8331" i="16"/>
  <c r="J8331" i="16"/>
  <c r="K8331" i="16" a="1"/>
  <c r="K8331" i="16" s="1"/>
  <c r="L8331" i="16"/>
  <c r="M8331" i="16"/>
  <c r="N8331" i="16"/>
  <c r="B8332" i="16"/>
  <c r="C8332" i="16"/>
  <c r="D8332" i="16"/>
  <c r="E8332" i="16"/>
  <c r="F8332" i="16" a="1"/>
  <c r="F8332" i="16" s="1"/>
  <c r="G8332" i="16"/>
  <c r="L8332" i="16"/>
  <c r="M8332" i="16"/>
  <c r="N8332" i="16"/>
  <c r="B8333" i="16"/>
  <c r="C8333" i="16"/>
  <c r="D8333" i="16"/>
  <c r="E8333" i="16"/>
  <c r="F8333" i="16" a="1"/>
  <c r="F8333" i="16" s="1"/>
  <c r="G8333" i="16"/>
  <c r="I8333" i="16" s="1"/>
  <c r="H8333" i="16"/>
  <c r="K8333" i="16" a="1"/>
  <c r="K8333" i="16" s="1"/>
  <c r="L8333" i="16"/>
  <c r="M8333" i="16"/>
  <c r="N8333" i="16"/>
  <c r="B8334" i="16"/>
  <c r="C8334" i="16"/>
  <c r="D8334" i="16"/>
  <c r="E8334" i="16"/>
  <c r="F8334" i="16" a="1"/>
  <c r="F8334" i="16" s="1"/>
  <c r="G8334" i="16"/>
  <c r="J8334" i="16" s="1"/>
  <c r="L8334" i="16"/>
  <c r="M8334" i="16"/>
  <c r="N8334" i="16"/>
  <c r="B8335" i="16"/>
  <c r="C8335" i="16"/>
  <c r="D8335" i="16"/>
  <c r="E8335" i="16"/>
  <c r="F8335" i="16" a="1"/>
  <c r="F8335" i="16" s="1"/>
  <c r="G8335" i="16"/>
  <c r="I8335" i="16" s="1"/>
  <c r="H8335" i="16"/>
  <c r="J8335" i="16"/>
  <c r="K8335" i="16" a="1"/>
  <c r="K8335" i="16" s="1"/>
  <c r="L8335" i="16"/>
  <c r="M8335" i="16"/>
  <c r="N8335" i="16"/>
  <c r="B8336" i="16"/>
  <c r="C8336" i="16"/>
  <c r="D8336" i="16"/>
  <c r="E8336" i="16"/>
  <c r="F8336" i="16" a="1"/>
  <c r="F8336" i="16" s="1"/>
  <c r="G8336" i="16"/>
  <c r="J8336" i="16"/>
  <c r="L8336" i="16"/>
  <c r="M8336" i="16"/>
  <c r="N8336" i="16"/>
  <c r="B8337" i="16"/>
  <c r="C8337" i="16"/>
  <c r="D8337" i="16"/>
  <c r="E8337" i="16"/>
  <c r="F8337" i="16" a="1"/>
  <c r="F8337" i="16" s="1"/>
  <c r="G8337" i="16"/>
  <c r="I8337" i="16" s="1"/>
  <c r="H8337" i="16"/>
  <c r="K8337" i="16" a="1"/>
  <c r="K8337" i="16" s="1"/>
  <c r="L8337" i="16"/>
  <c r="M8337" i="16"/>
  <c r="N8337" i="16"/>
  <c r="B8338" i="16"/>
  <c r="C8338" i="16"/>
  <c r="D8338" i="16"/>
  <c r="E8338" i="16"/>
  <c r="F8338" i="16" a="1"/>
  <c r="F8338" i="16" s="1"/>
  <c r="G8338" i="16"/>
  <c r="J8338" i="16"/>
  <c r="L8338" i="16"/>
  <c r="M8338" i="16"/>
  <c r="N8338" i="16"/>
  <c r="B8339" i="16"/>
  <c r="C8339" i="16"/>
  <c r="D8339" i="16"/>
  <c r="E8339" i="16"/>
  <c r="F8339" i="16" a="1"/>
  <c r="F8339" i="16" s="1"/>
  <c r="G8339" i="16"/>
  <c r="I8339" i="16" s="1"/>
  <c r="H8339" i="16"/>
  <c r="J8339" i="16"/>
  <c r="K8339" i="16" a="1"/>
  <c r="K8339" i="16" s="1"/>
  <c r="L8339" i="16"/>
  <c r="M8339" i="16"/>
  <c r="N8339" i="16"/>
  <c r="B8340" i="16"/>
  <c r="C8340" i="16"/>
  <c r="D8340" i="16"/>
  <c r="E8340" i="16"/>
  <c r="F8340" i="16" a="1"/>
  <c r="F8340" i="16"/>
  <c r="G8340" i="16"/>
  <c r="J8340" i="16" s="1"/>
  <c r="L8340" i="16"/>
  <c r="M8340" i="16"/>
  <c r="N8340" i="16"/>
  <c r="B8341" i="16"/>
  <c r="C8341" i="16"/>
  <c r="D8341" i="16"/>
  <c r="E8341" i="16"/>
  <c r="F8341" i="16" a="1"/>
  <c r="F8341" i="16" s="1"/>
  <c r="G8341" i="16"/>
  <c r="I8341" i="16" s="1"/>
  <c r="H8341" i="16"/>
  <c r="K8341" i="16" a="1"/>
  <c r="K8341" i="16" s="1"/>
  <c r="L8341" i="16"/>
  <c r="M8341" i="16"/>
  <c r="N8341" i="16"/>
  <c r="B8342" i="16"/>
  <c r="C8342" i="16"/>
  <c r="D8342" i="16"/>
  <c r="E8342" i="16"/>
  <c r="F8342" i="16" a="1"/>
  <c r="F8342" i="16" s="1"/>
  <c r="G8342" i="16"/>
  <c r="L8342" i="16"/>
  <c r="M8342" i="16"/>
  <c r="N8342" i="16"/>
  <c r="B8343" i="16"/>
  <c r="C8343" i="16"/>
  <c r="D8343" i="16"/>
  <c r="E8343" i="16"/>
  <c r="F8343" i="16" a="1"/>
  <c r="F8343" i="16" s="1"/>
  <c r="G8343" i="16"/>
  <c r="I8343" i="16" s="1"/>
  <c r="H8343" i="16"/>
  <c r="J8343" i="16"/>
  <c r="K8343" i="16" a="1"/>
  <c r="K8343" i="16" s="1"/>
  <c r="L8343" i="16"/>
  <c r="M8343" i="16"/>
  <c r="N8343" i="16"/>
  <c r="B8344" i="16"/>
  <c r="C8344" i="16"/>
  <c r="D8344" i="16"/>
  <c r="E8344" i="16"/>
  <c r="F8344" i="16" a="1"/>
  <c r="F8344" i="16" s="1"/>
  <c r="G8344" i="16"/>
  <c r="J8344" i="16"/>
  <c r="L8344" i="16"/>
  <c r="M8344" i="16"/>
  <c r="N8344" i="16"/>
  <c r="B8345" i="16"/>
  <c r="C8345" i="16"/>
  <c r="D8345" i="16"/>
  <c r="E8345" i="16"/>
  <c r="F8345" i="16" a="1"/>
  <c r="F8345" i="16" s="1"/>
  <c r="G8345" i="16"/>
  <c r="I8345" i="16" s="1"/>
  <c r="H8345" i="16"/>
  <c r="K8345" i="16" a="1"/>
  <c r="K8345" i="16" s="1"/>
  <c r="L8345" i="16"/>
  <c r="M8345" i="16"/>
  <c r="N8345" i="16"/>
  <c r="B8346" i="16"/>
  <c r="C8346" i="16"/>
  <c r="D8346" i="16"/>
  <c r="E8346" i="16"/>
  <c r="F8346" i="16" a="1"/>
  <c r="F8346" i="16" s="1"/>
  <c r="G8346" i="16"/>
  <c r="J8346" i="16"/>
  <c r="L8346" i="16"/>
  <c r="M8346" i="16"/>
  <c r="N8346" i="16"/>
  <c r="B8347" i="16"/>
  <c r="C8347" i="16"/>
  <c r="D8347" i="16"/>
  <c r="E8347" i="16"/>
  <c r="F8347" i="16" a="1"/>
  <c r="F8347" i="16"/>
  <c r="G8347" i="16"/>
  <c r="I8347" i="16" s="1"/>
  <c r="H8347" i="16"/>
  <c r="J8347" i="16"/>
  <c r="K8347" i="16" a="1"/>
  <c r="K8347" i="16" s="1"/>
  <c r="L8347" i="16"/>
  <c r="M8347" i="16"/>
  <c r="N8347" i="16"/>
  <c r="B8348" i="16"/>
  <c r="C8348" i="16"/>
  <c r="D8348" i="16"/>
  <c r="E8348" i="16"/>
  <c r="F8348" i="16" a="1"/>
  <c r="F8348" i="16" s="1"/>
  <c r="G8348" i="16"/>
  <c r="L8348" i="16"/>
  <c r="M8348" i="16"/>
  <c r="N8348" i="16"/>
  <c r="B8349" i="16"/>
  <c r="C8349" i="16"/>
  <c r="D8349" i="16"/>
  <c r="E8349" i="16"/>
  <c r="F8349" i="16" a="1"/>
  <c r="F8349" i="16" s="1"/>
  <c r="G8349" i="16"/>
  <c r="I8349" i="16" s="1"/>
  <c r="H8349" i="16"/>
  <c r="K8349" i="16" a="1"/>
  <c r="K8349" i="16" s="1"/>
  <c r="L8349" i="16"/>
  <c r="M8349" i="16"/>
  <c r="N8349" i="16"/>
  <c r="B8350" i="16"/>
  <c r="C8350" i="16"/>
  <c r="D8350" i="16"/>
  <c r="E8350" i="16"/>
  <c r="F8350" i="16" a="1"/>
  <c r="F8350" i="16" s="1"/>
  <c r="G8350" i="16"/>
  <c r="J8350" i="16" s="1"/>
  <c r="L8350" i="16"/>
  <c r="M8350" i="16"/>
  <c r="N8350" i="16"/>
  <c r="B8351" i="16"/>
  <c r="C8351" i="16"/>
  <c r="D8351" i="16"/>
  <c r="E8351" i="16"/>
  <c r="F8351" i="16" a="1"/>
  <c r="F8351" i="16" s="1"/>
  <c r="G8351" i="16"/>
  <c r="I8351" i="16" s="1"/>
  <c r="H8351" i="16"/>
  <c r="J8351" i="16"/>
  <c r="K8351" i="16" a="1"/>
  <c r="K8351" i="16" s="1"/>
  <c r="L8351" i="16"/>
  <c r="M8351" i="16"/>
  <c r="N8351" i="16"/>
  <c r="B8352" i="16"/>
  <c r="C8352" i="16"/>
  <c r="D8352" i="16"/>
  <c r="E8352" i="16"/>
  <c r="F8352" i="16" a="1"/>
  <c r="F8352" i="16" s="1"/>
  <c r="G8352" i="16"/>
  <c r="J8352" i="16"/>
  <c r="L8352" i="16"/>
  <c r="M8352" i="16"/>
  <c r="N8352" i="16"/>
  <c r="B8353" i="16"/>
  <c r="C8353" i="16"/>
  <c r="D8353" i="16"/>
  <c r="E8353" i="16"/>
  <c r="F8353" i="16" a="1"/>
  <c r="F8353" i="16"/>
  <c r="G8353" i="16"/>
  <c r="I8353" i="16" s="1"/>
  <c r="H8353" i="16"/>
  <c r="K8353" i="16" a="1"/>
  <c r="K8353" i="16" s="1"/>
  <c r="L8353" i="16"/>
  <c r="M8353" i="16"/>
  <c r="N8353" i="16"/>
  <c r="B8354" i="16"/>
  <c r="C8354" i="16"/>
  <c r="D8354" i="16"/>
  <c r="E8354" i="16"/>
  <c r="F8354" i="16" a="1"/>
  <c r="F8354" i="16" s="1"/>
  <c r="G8354" i="16"/>
  <c r="J8354" i="16"/>
  <c r="L8354" i="16"/>
  <c r="M8354" i="16"/>
  <c r="N8354" i="16"/>
  <c r="B8355" i="16"/>
  <c r="C8355" i="16"/>
  <c r="D8355" i="16"/>
  <c r="E8355" i="16"/>
  <c r="F8355" i="16" a="1"/>
  <c r="F8355" i="16" s="1"/>
  <c r="G8355" i="16"/>
  <c r="I8355" i="16" s="1"/>
  <c r="H8355" i="16"/>
  <c r="J8355" i="16"/>
  <c r="K8355" i="16" a="1"/>
  <c r="K8355" i="16" s="1"/>
  <c r="L8355" i="16"/>
  <c r="M8355" i="16"/>
  <c r="N8355" i="16"/>
  <c r="B8356" i="16"/>
  <c r="C8356" i="16"/>
  <c r="D8356" i="16"/>
  <c r="E8356" i="16"/>
  <c r="F8356" i="16" a="1"/>
  <c r="F8356" i="16"/>
  <c r="G8356" i="16"/>
  <c r="J8356" i="16" s="1"/>
  <c r="L8356" i="16"/>
  <c r="M8356" i="16"/>
  <c r="N8356" i="16"/>
  <c r="B8357" i="16"/>
  <c r="C8357" i="16"/>
  <c r="D8357" i="16"/>
  <c r="E8357" i="16"/>
  <c r="F8357" i="16" a="1"/>
  <c r="F8357" i="16" s="1"/>
  <c r="G8357" i="16"/>
  <c r="I8357" i="16" s="1"/>
  <c r="H8357" i="16"/>
  <c r="K8357" i="16" a="1"/>
  <c r="K8357" i="16" s="1"/>
  <c r="L8357" i="16"/>
  <c r="M8357" i="16"/>
  <c r="N8357" i="16"/>
  <c r="B8358" i="16"/>
  <c r="C8358" i="16"/>
  <c r="D8358" i="16"/>
  <c r="E8358" i="16"/>
  <c r="F8358" i="16" a="1"/>
  <c r="F8358" i="16" s="1"/>
  <c r="G8358" i="16"/>
  <c r="L8358" i="16"/>
  <c r="M8358" i="16"/>
  <c r="N8358" i="16"/>
  <c r="B8359" i="16"/>
  <c r="C8359" i="16"/>
  <c r="D8359" i="16"/>
  <c r="E8359" i="16"/>
  <c r="F8359" i="16" a="1"/>
  <c r="F8359" i="16" s="1"/>
  <c r="G8359" i="16"/>
  <c r="I8359" i="16" s="1"/>
  <c r="H8359" i="16"/>
  <c r="J8359" i="16"/>
  <c r="K8359" i="16" a="1"/>
  <c r="K8359" i="16" s="1"/>
  <c r="L8359" i="16"/>
  <c r="M8359" i="16"/>
  <c r="N8359" i="16"/>
  <c r="B8360" i="16"/>
  <c r="C8360" i="16"/>
  <c r="D8360" i="16"/>
  <c r="E8360" i="16"/>
  <c r="F8360" i="16" a="1"/>
  <c r="F8360" i="16"/>
  <c r="G8360" i="16"/>
  <c r="J8360" i="16"/>
  <c r="L8360" i="16"/>
  <c r="M8360" i="16"/>
  <c r="N8360" i="16"/>
  <c r="B8361" i="16"/>
  <c r="C8361" i="16"/>
  <c r="D8361" i="16"/>
  <c r="E8361" i="16"/>
  <c r="F8361" i="16" a="1"/>
  <c r="F8361" i="16"/>
  <c r="G8361" i="16"/>
  <c r="I8361" i="16" s="1"/>
  <c r="H8361" i="16"/>
  <c r="K8361" i="16" a="1"/>
  <c r="K8361" i="16" s="1"/>
  <c r="L8361" i="16"/>
  <c r="M8361" i="16"/>
  <c r="N8361" i="16"/>
  <c r="B8362" i="16"/>
  <c r="C8362" i="16"/>
  <c r="D8362" i="16"/>
  <c r="E8362" i="16"/>
  <c r="F8362" i="16" a="1"/>
  <c r="F8362" i="16"/>
  <c r="G8362" i="16"/>
  <c r="J8362" i="16"/>
  <c r="L8362" i="16"/>
  <c r="M8362" i="16"/>
  <c r="N8362" i="16"/>
  <c r="B8363" i="16"/>
  <c r="C8363" i="16"/>
  <c r="D8363" i="16"/>
  <c r="E8363" i="16"/>
  <c r="F8363" i="16" a="1"/>
  <c r="F8363" i="16" s="1"/>
  <c r="G8363" i="16"/>
  <c r="I8363" i="16" s="1"/>
  <c r="H8363" i="16"/>
  <c r="J8363" i="16"/>
  <c r="K8363" i="16" a="1"/>
  <c r="K8363" i="16" s="1"/>
  <c r="L8363" i="16"/>
  <c r="M8363" i="16"/>
  <c r="N8363" i="16"/>
  <c r="B8364" i="16"/>
  <c r="C8364" i="16"/>
  <c r="D8364" i="16"/>
  <c r="E8364" i="16"/>
  <c r="F8364" i="16" a="1"/>
  <c r="F8364" i="16"/>
  <c r="G8364" i="16"/>
  <c r="L8364" i="16"/>
  <c r="M8364" i="16"/>
  <c r="N8364" i="16"/>
  <c r="B8365" i="16"/>
  <c r="C8365" i="16"/>
  <c r="D8365" i="16"/>
  <c r="E8365" i="16"/>
  <c r="F8365" i="16" a="1"/>
  <c r="F8365" i="16" s="1"/>
  <c r="G8365" i="16"/>
  <c r="I8365" i="16" s="1"/>
  <c r="H8365" i="16"/>
  <c r="K8365" i="16" a="1"/>
  <c r="K8365" i="16" s="1"/>
  <c r="L8365" i="16"/>
  <c r="M8365" i="16"/>
  <c r="N8365" i="16"/>
  <c r="B8366" i="16"/>
  <c r="C8366" i="16"/>
  <c r="D8366" i="16"/>
  <c r="E8366" i="16"/>
  <c r="F8366" i="16" a="1"/>
  <c r="F8366" i="16" s="1"/>
  <c r="G8366" i="16"/>
  <c r="J8366" i="16" s="1"/>
  <c r="L8366" i="16"/>
  <c r="M8366" i="16"/>
  <c r="N8366" i="16"/>
  <c r="B8367" i="16"/>
  <c r="C8367" i="16"/>
  <c r="D8367" i="16"/>
  <c r="E8367" i="16"/>
  <c r="F8367" i="16" a="1"/>
  <c r="F8367" i="16" s="1"/>
  <c r="G8367" i="16"/>
  <c r="I8367" i="16" s="1"/>
  <c r="H8367" i="16"/>
  <c r="J8367" i="16"/>
  <c r="K8367" i="16" a="1"/>
  <c r="K8367" i="16" s="1"/>
  <c r="L8367" i="16"/>
  <c r="M8367" i="16"/>
  <c r="N8367" i="16"/>
  <c r="B8368" i="16"/>
  <c r="C8368" i="16"/>
  <c r="D8368" i="16"/>
  <c r="E8368" i="16"/>
  <c r="F8368" i="16" a="1"/>
  <c r="F8368" i="16" s="1"/>
  <c r="G8368" i="16"/>
  <c r="J8368" i="16"/>
  <c r="L8368" i="16"/>
  <c r="M8368" i="16"/>
  <c r="N8368" i="16"/>
  <c r="B8369" i="16"/>
  <c r="C8369" i="16"/>
  <c r="D8369" i="16"/>
  <c r="E8369" i="16"/>
  <c r="F8369" i="16" a="1"/>
  <c r="F8369" i="16" s="1"/>
  <c r="G8369" i="16"/>
  <c r="I8369" i="16" s="1"/>
  <c r="H8369" i="16"/>
  <c r="K8369" i="16" a="1"/>
  <c r="K8369" i="16" s="1"/>
  <c r="L8369" i="16"/>
  <c r="M8369" i="16"/>
  <c r="N8369" i="16"/>
  <c r="B8370" i="16"/>
  <c r="C8370" i="16"/>
  <c r="D8370" i="16"/>
  <c r="E8370" i="16"/>
  <c r="F8370" i="16" a="1"/>
  <c r="F8370" i="16" s="1"/>
  <c r="G8370" i="16"/>
  <c r="J8370" i="16"/>
  <c r="L8370" i="16"/>
  <c r="M8370" i="16"/>
  <c r="N8370" i="16"/>
  <c r="B8371" i="16"/>
  <c r="C8371" i="16"/>
  <c r="D8371" i="16"/>
  <c r="E8371" i="16"/>
  <c r="F8371" i="16" a="1"/>
  <c r="F8371" i="16" s="1"/>
  <c r="G8371" i="16"/>
  <c r="I8371" i="16" s="1"/>
  <c r="H8371" i="16"/>
  <c r="J8371" i="16"/>
  <c r="K8371" i="16" a="1"/>
  <c r="K8371" i="16" s="1"/>
  <c r="L8371" i="16"/>
  <c r="M8371" i="16"/>
  <c r="N8371" i="16"/>
  <c r="B8372" i="16"/>
  <c r="C8372" i="16"/>
  <c r="D8372" i="16"/>
  <c r="E8372" i="16"/>
  <c r="F8372" i="16" a="1"/>
  <c r="F8372" i="16"/>
  <c r="G8372" i="16"/>
  <c r="J8372" i="16" s="1"/>
  <c r="L8372" i="16"/>
  <c r="M8372" i="16"/>
  <c r="N8372" i="16"/>
  <c r="B8373" i="16"/>
  <c r="C8373" i="16"/>
  <c r="D8373" i="16"/>
  <c r="E8373" i="16"/>
  <c r="F8373" i="16" a="1"/>
  <c r="F8373" i="16" s="1"/>
  <c r="G8373" i="16"/>
  <c r="I8373" i="16" s="1"/>
  <c r="H8373" i="16"/>
  <c r="K8373" i="16" a="1"/>
  <c r="K8373" i="16" s="1"/>
  <c r="L8373" i="16"/>
  <c r="M8373" i="16"/>
  <c r="N8373" i="16"/>
  <c r="B8374" i="16"/>
  <c r="C8374" i="16"/>
  <c r="D8374" i="16"/>
  <c r="E8374" i="16"/>
  <c r="F8374" i="16" a="1"/>
  <c r="F8374" i="16" s="1"/>
  <c r="G8374" i="16"/>
  <c r="L8374" i="16"/>
  <c r="M8374" i="16"/>
  <c r="N8374" i="16"/>
  <c r="B8375" i="16"/>
  <c r="C8375" i="16"/>
  <c r="D8375" i="16"/>
  <c r="E8375" i="16"/>
  <c r="F8375" i="16" a="1"/>
  <c r="F8375" i="16" s="1"/>
  <c r="G8375" i="16"/>
  <c r="I8375" i="16" s="1"/>
  <c r="H8375" i="16"/>
  <c r="J8375" i="16"/>
  <c r="K8375" i="16" a="1"/>
  <c r="K8375" i="16" s="1"/>
  <c r="L8375" i="16"/>
  <c r="M8375" i="16"/>
  <c r="N8375" i="16"/>
  <c r="B8376" i="16"/>
  <c r="C8376" i="16"/>
  <c r="D8376" i="16"/>
  <c r="E8376" i="16"/>
  <c r="F8376" i="16" a="1"/>
  <c r="F8376" i="16"/>
  <c r="G8376" i="16"/>
  <c r="J8376" i="16"/>
  <c r="L8376" i="16"/>
  <c r="M8376" i="16"/>
  <c r="N8376" i="16"/>
  <c r="B8377" i="16"/>
  <c r="C8377" i="16"/>
  <c r="D8377" i="16"/>
  <c r="E8377" i="16"/>
  <c r="F8377" i="16" a="1"/>
  <c r="F8377" i="16"/>
  <c r="G8377" i="16"/>
  <c r="I8377" i="16" s="1"/>
  <c r="H8377" i="16"/>
  <c r="K8377" i="16" a="1"/>
  <c r="K8377" i="16" s="1"/>
  <c r="L8377" i="16"/>
  <c r="M8377" i="16"/>
  <c r="N8377" i="16"/>
  <c r="B8378" i="16"/>
  <c r="C8378" i="16"/>
  <c r="D8378" i="16"/>
  <c r="E8378" i="16"/>
  <c r="F8378" i="16" a="1"/>
  <c r="F8378" i="16"/>
  <c r="G8378" i="16"/>
  <c r="J8378" i="16"/>
  <c r="L8378" i="16"/>
  <c r="M8378" i="16"/>
  <c r="N8378" i="16"/>
  <c r="B8379" i="16"/>
  <c r="C8379" i="16"/>
  <c r="D8379" i="16"/>
  <c r="E8379" i="16"/>
  <c r="F8379" i="16" a="1"/>
  <c r="F8379" i="16" s="1"/>
  <c r="G8379" i="16"/>
  <c r="I8379" i="16" s="1"/>
  <c r="H8379" i="16"/>
  <c r="J8379" i="16"/>
  <c r="K8379" i="16" a="1"/>
  <c r="K8379" i="16" s="1"/>
  <c r="L8379" i="16"/>
  <c r="M8379" i="16"/>
  <c r="N8379" i="16"/>
  <c r="B8380" i="16"/>
  <c r="C8380" i="16"/>
  <c r="D8380" i="16"/>
  <c r="E8380" i="16"/>
  <c r="F8380" i="16" a="1"/>
  <c r="F8380" i="16"/>
  <c r="G8380" i="16"/>
  <c r="L8380" i="16"/>
  <c r="M8380" i="16"/>
  <c r="N8380" i="16"/>
  <c r="B8381" i="16"/>
  <c r="C8381" i="16"/>
  <c r="D8381" i="16"/>
  <c r="E8381" i="16"/>
  <c r="F8381" i="16" a="1"/>
  <c r="F8381" i="16" s="1"/>
  <c r="G8381" i="16"/>
  <c r="I8381" i="16" s="1"/>
  <c r="H8381" i="16"/>
  <c r="K8381" i="16" a="1"/>
  <c r="K8381" i="16" s="1"/>
  <c r="L8381" i="16"/>
  <c r="M8381" i="16"/>
  <c r="N8381" i="16"/>
  <c r="B8382" i="16"/>
  <c r="C8382" i="16"/>
  <c r="D8382" i="16"/>
  <c r="E8382" i="16"/>
  <c r="F8382" i="16" a="1"/>
  <c r="F8382" i="16" s="1"/>
  <c r="G8382" i="16"/>
  <c r="J8382" i="16" s="1"/>
  <c r="L8382" i="16"/>
  <c r="M8382" i="16"/>
  <c r="N8382" i="16"/>
  <c r="B8383" i="16"/>
  <c r="C8383" i="16"/>
  <c r="D8383" i="16"/>
  <c r="E8383" i="16"/>
  <c r="F8383" i="16" a="1"/>
  <c r="F8383" i="16" s="1"/>
  <c r="G8383" i="16"/>
  <c r="I8383" i="16" s="1"/>
  <c r="H8383" i="16"/>
  <c r="J8383" i="16"/>
  <c r="K8383" i="16" a="1"/>
  <c r="K8383" i="16" s="1"/>
  <c r="L8383" i="16"/>
  <c r="M8383" i="16"/>
  <c r="N8383" i="16"/>
  <c r="B8384" i="16"/>
  <c r="C8384" i="16"/>
  <c r="D8384" i="16"/>
  <c r="E8384" i="16"/>
  <c r="F8384" i="16" a="1"/>
  <c r="F8384" i="16" s="1"/>
  <c r="G8384" i="16"/>
  <c r="J8384" i="16"/>
  <c r="L8384" i="16"/>
  <c r="M8384" i="16"/>
  <c r="N8384" i="16"/>
  <c r="B8385" i="16"/>
  <c r="C8385" i="16"/>
  <c r="D8385" i="16"/>
  <c r="E8385" i="16"/>
  <c r="F8385" i="16" a="1"/>
  <c r="F8385" i="16" s="1"/>
  <c r="G8385" i="16"/>
  <c r="I8385" i="16" s="1"/>
  <c r="H8385" i="16"/>
  <c r="K8385" i="16" a="1"/>
  <c r="K8385" i="16" s="1"/>
  <c r="L8385" i="16"/>
  <c r="M8385" i="16"/>
  <c r="N8385" i="16"/>
  <c r="B8386" i="16"/>
  <c r="C8386" i="16"/>
  <c r="D8386" i="16"/>
  <c r="E8386" i="16"/>
  <c r="F8386" i="16" a="1"/>
  <c r="F8386" i="16" s="1"/>
  <c r="G8386" i="16"/>
  <c r="J8386" i="16"/>
  <c r="L8386" i="16"/>
  <c r="M8386" i="16"/>
  <c r="N8386" i="16"/>
  <c r="B8387" i="16"/>
  <c r="C8387" i="16"/>
  <c r="D8387" i="16"/>
  <c r="E8387" i="16"/>
  <c r="F8387" i="16" a="1"/>
  <c r="F8387" i="16" s="1"/>
  <c r="G8387" i="16"/>
  <c r="I8387" i="16" s="1"/>
  <c r="H8387" i="16"/>
  <c r="J8387" i="16"/>
  <c r="K8387" i="16" a="1"/>
  <c r="K8387" i="16" s="1"/>
  <c r="L8387" i="16"/>
  <c r="M8387" i="16"/>
  <c r="N8387" i="16"/>
  <c r="B8388" i="16"/>
  <c r="C8388" i="16"/>
  <c r="D8388" i="16"/>
  <c r="E8388" i="16"/>
  <c r="F8388" i="16" a="1"/>
  <c r="F8388" i="16"/>
  <c r="G8388" i="16"/>
  <c r="J8388" i="16" s="1"/>
  <c r="L8388" i="16"/>
  <c r="M8388" i="16"/>
  <c r="N8388" i="16"/>
  <c r="B8389" i="16"/>
  <c r="C8389" i="16"/>
  <c r="D8389" i="16"/>
  <c r="E8389" i="16"/>
  <c r="F8389" i="16" a="1"/>
  <c r="F8389" i="16" s="1"/>
  <c r="G8389" i="16"/>
  <c r="I8389" i="16" s="1"/>
  <c r="H8389" i="16"/>
  <c r="K8389" i="16" a="1"/>
  <c r="K8389" i="16" s="1"/>
  <c r="L8389" i="16"/>
  <c r="M8389" i="16"/>
  <c r="N8389" i="16"/>
  <c r="B8390" i="16"/>
  <c r="C8390" i="16"/>
  <c r="D8390" i="16"/>
  <c r="E8390" i="16"/>
  <c r="F8390" i="16" a="1"/>
  <c r="F8390" i="16"/>
  <c r="G8390" i="16"/>
  <c r="L8390" i="16"/>
  <c r="M8390" i="16"/>
  <c r="N8390" i="16"/>
  <c r="B8391" i="16"/>
  <c r="C8391" i="16"/>
  <c r="D8391" i="16"/>
  <c r="E8391" i="16"/>
  <c r="F8391" i="16" a="1"/>
  <c r="F8391" i="16" s="1"/>
  <c r="G8391" i="16"/>
  <c r="I8391" i="16" s="1"/>
  <c r="H8391" i="16"/>
  <c r="J8391" i="16"/>
  <c r="K8391" i="16" a="1"/>
  <c r="K8391" i="16" s="1"/>
  <c r="L8391" i="16"/>
  <c r="M8391" i="16"/>
  <c r="N8391" i="16"/>
  <c r="B8392" i="16"/>
  <c r="C8392" i="16"/>
  <c r="D8392" i="16"/>
  <c r="E8392" i="16"/>
  <c r="F8392" i="16" a="1"/>
  <c r="F8392" i="16" s="1"/>
  <c r="G8392" i="16"/>
  <c r="J8392" i="16"/>
  <c r="L8392" i="16"/>
  <c r="M8392" i="16"/>
  <c r="N8392" i="16"/>
  <c r="B8393" i="16"/>
  <c r="C8393" i="16"/>
  <c r="D8393" i="16"/>
  <c r="E8393" i="16"/>
  <c r="F8393" i="16" a="1"/>
  <c r="F8393" i="16"/>
  <c r="G8393" i="16"/>
  <c r="I8393" i="16" s="1"/>
  <c r="H8393" i="16"/>
  <c r="K8393" i="16" a="1"/>
  <c r="K8393" i="16" s="1"/>
  <c r="L8393" i="16"/>
  <c r="M8393" i="16"/>
  <c r="N8393" i="16"/>
  <c r="B8394" i="16"/>
  <c r="C8394" i="16"/>
  <c r="D8394" i="16"/>
  <c r="E8394" i="16"/>
  <c r="F8394" i="16" a="1"/>
  <c r="F8394" i="16"/>
  <c r="G8394" i="16"/>
  <c r="J8394" i="16"/>
  <c r="L8394" i="16"/>
  <c r="M8394" i="16"/>
  <c r="N8394" i="16"/>
  <c r="B8395" i="16"/>
  <c r="C8395" i="16"/>
  <c r="D8395" i="16"/>
  <c r="E8395" i="16"/>
  <c r="F8395" i="16" a="1"/>
  <c r="F8395" i="16" s="1"/>
  <c r="G8395" i="16"/>
  <c r="I8395" i="16" s="1"/>
  <c r="H8395" i="16"/>
  <c r="J8395" i="16"/>
  <c r="K8395" i="16" a="1"/>
  <c r="K8395" i="16" s="1"/>
  <c r="L8395" i="16"/>
  <c r="M8395" i="16"/>
  <c r="N8395" i="16"/>
  <c r="B8396" i="16"/>
  <c r="C8396" i="16"/>
  <c r="D8396" i="16"/>
  <c r="E8396" i="16"/>
  <c r="F8396" i="16" a="1"/>
  <c r="F8396" i="16"/>
  <c r="G8396" i="16"/>
  <c r="L8396" i="16"/>
  <c r="M8396" i="16"/>
  <c r="N8396" i="16"/>
  <c r="B8397" i="16"/>
  <c r="C8397" i="16"/>
  <c r="D8397" i="16"/>
  <c r="E8397" i="16"/>
  <c r="F8397" i="16" a="1"/>
  <c r="F8397" i="16" s="1"/>
  <c r="G8397" i="16"/>
  <c r="I8397" i="16" s="1"/>
  <c r="H8397" i="16"/>
  <c r="K8397" i="16" a="1"/>
  <c r="K8397" i="16" s="1"/>
  <c r="L8397" i="16"/>
  <c r="M8397" i="16"/>
  <c r="N8397" i="16"/>
  <c r="B8398" i="16"/>
  <c r="C8398" i="16"/>
  <c r="D8398" i="16"/>
  <c r="E8398" i="16"/>
  <c r="F8398" i="16" a="1"/>
  <c r="F8398" i="16" s="1"/>
  <c r="G8398" i="16"/>
  <c r="J8398" i="16" s="1"/>
  <c r="L8398" i="16"/>
  <c r="M8398" i="16"/>
  <c r="N8398" i="16"/>
  <c r="B8399" i="16"/>
  <c r="C8399" i="16"/>
  <c r="D8399" i="16"/>
  <c r="E8399" i="16"/>
  <c r="F8399" i="16" a="1"/>
  <c r="F8399" i="16" s="1"/>
  <c r="G8399" i="16"/>
  <c r="I8399" i="16" s="1"/>
  <c r="H8399" i="16"/>
  <c r="K8399" i="16" a="1"/>
  <c r="K8399" i="16" s="1"/>
  <c r="L8399" i="16"/>
  <c r="M8399" i="16"/>
  <c r="N8399" i="16"/>
  <c r="B8400" i="16"/>
  <c r="C8400" i="16"/>
  <c r="D8400" i="16"/>
  <c r="E8400" i="16"/>
  <c r="F8400" i="16" a="1"/>
  <c r="F8400" i="16"/>
  <c r="G8400" i="16"/>
  <c r="L8400" i="16"/>
  <c r="M8400" i="16"/>
  <c r="N8400" i="16"/>
  <c r="B8401" i="16"/>
  <c r="C8401" i="16"/>
  <c r="D8401" i="16"/>
  <c r="E8401" i="16"/>
  <c r="F8401" i="16" a="1"/>
  <c r="F8401" i="16" s="1"/>
  <c r="G8401" i="16"/>
  <c r="I8401" i="16" s="1"/>
  <c r="H8401" i="16"/>
  <c r="K8401" i="16" a="1"/>
  <c r="K8401" i="16" s="1"/>
  <c r="L8401" i="16"/>
  <c r="M8401" i="16"/>
  <c r="N8401" i="16"/>
  <c r="B8402" i="16"/>
  <c r="C8402" i="16"/>
  <c r="D8402" i="16"/>
  <c r="E8402" i="16"/>
  <c r="F8402" i="16" a="1"/>
  <c r="F8402" i="16"/>
  <c r="G8402" i="16"/>
  <c r="J8402" i="16" s="1"/>
  <c r="L8402" i="16"/>
  <c r="M8402" i="16"/>
  <c r="N8402" i="16"/>
  <c r="B8403" i="16"/>
  <c r="C8403" i="16"/>
  <c r="D8403" i="16"/>
  <c r="E8403" i="16"/>
  <c r="F8403" i="16" a="1"/>
  <c r="F8403" i="16" s="1"/>
  <c r="G8403" i="16"/>
  <c r="I8403" i="16" s="1"/>
  <c r="H8403" i="16"/>
  <c r="K8403" i="16" a="1"/>
  <c r="K8403" i="16" s="1"/>
  <c r="L8403" i="16"/>
  <c r="M8403" i="16"/>
  <c r="N8403" i="16"/>
  <c r="B8404" i="16"/>
  <c r="C8404" i="16"/>
  <c r="D8404" i="16"/>
  <c r="E8404" i="16"/>
  <c r="F8404" i="16" a="1"/>
  <c r="F8404" i="16" s="1"/>
  <c r="G8404" i="16"/>
  <c r="L8404" i="16"/>
  <c r="M8404" i="16"/>
  <c r="N8404" i="16"/>
  <c r="B8405" i="16"/>
  <c r="C8405" i="16"/>
  <c r="D8405" i="16"/>
  <c r="E8405" i="16"/>
  <c r="F8405" i="16" a="1"/>
  <c r="F8405" i="16" s="1"/>
  <c r="G8405" i="16"/>
  <c r="I8405" i="16" s="1"/>
  <c r="H8405" i="16"/>
  <c r="K8405" i="16" a="1"/>
  <c r="K8405" i="16" s="1"/>
  <c r="L8405" i="16"/>
  <c r="M8405" i="16"/>
  <c r="N8405" i="16"/>
  <c r="B8406" i="16"/>
  <c r="C8406" i="16"/>
  <c r="D8406" i="16"/>
  <c r="E8406" i="16"/>
  <c r="F8406" i="16" a="1"/>
  <c r="F8406" i="16" s="1"/>
  <c r="G8406" i="16"/>
  <c r="J8406" i="16" s="1"/>
  <c r="L8406" i="16"/>
  <c r="M8406" i="16"/>
  <c r="N8406" i="16"/>
  <c r="B8407" i="16"/>
  <c r="C8407" i="16"/>
  <c r="D8407" i="16"/>
  <c r="E8407" i="16"/>
  <c r="F8407" i="16" a="1"/>
  <c r="F8407" i="16" s="1"/>
  <c r="G8407" i="16"/>
  <c r="I8407" i="16" s="1"/>
  <c r="H8407" i="16"/>
  <c r="K8407" i="16" a="1"/>
  <c r="K8407" i="16" s="1"/>
  <c r="L8407" i="16"/>
  <c r="M8407" i="16"/>
  <c r="N8407" i="16"/>
  <c r="B8408" i="16"/>
  <c r="C8408" i="16"/>
  <c r="D8408" i="16"/>
  <c r="E8408" i="16"/>
  <c r="F8408" i="16" a="1"/>
  <c r="F8408" i="16"/>
  <c r="G8408" i="16"/>
  <c r="L8408" i="16"/>
  <c r="M8408" i="16"/>
  <c r="N8408" i="16"/>
  <c r="B8409" i="16"/>
  <c r="C8409" i="16"/>
  <c r="D8409" i="16"/>
  <c r="E8409" i="16"/>
  <c r="F8409" i="16" a="1"/>
  <c r="F8409" i="16" s="1"/>
  <c r="G8409" i="16"/>
  <c r="I8409" i="16" s="1"/>
  <c r="H8409" i="16"/>
  <c r="K8409" i="16" a="1"/>
  <c r="K8409" i="16" s="1"/>
  <c r="L8409" i="16"/>
  <c r="M8409" i="16"/>
  <c r="N8409" i="16"/>
  <c r="B8410" i="16"/>
  <c r="C8410" i="16"/>
  <c r="D8410" i="16"/>
  <c r="E8410" i="16"/>
  <c r="F8410" i="16" a="1"/>
  <c r="F8410" i="16" s="1"/>
  <c r="G8410" i="16"/>
  <c r="J8410" i="16" s="1"/>
  <c r="L8410" i="16"/>
  <c r="M8410" i="16"/>
  <c r="N8410" i="16"/>
  <c r="B8411" i="16"/>
  <c r="C8411" i="16"/>
  <c r="D8411" i="16"/>
  <c r="E8411" i="16"/>
  <c r="F8411" i="16" a="1"/>
  <c r="F8411" i="16" s="1"/>
  <c r="G8411" i="16"/>
  <c r="I8411" i="16" s="1"/>
  <c r="H8411" i="16"/>
  <c r="K8411" i="16" a="1"/>
  <c r="K8411" i="16" s="1"/>
  <c r="L8411" i="16"/>
  <c r="M8411" i="16"/>
  <c r="N8411" i="16"/>
  <c r="B8412" i="16"/>
  <c r="C8412" i="16"/>
  <c r="D8412" i="16"/>
  <c r="E8412" i="16"/>
  <c r="F8412" i="16" a="1"/>
  <c r="F8412" i="16"/>
  <c r="G8412" i="16"/>
  <c r="L8412" i="16"/>
  <c r="M8412" i="16"/>
  <c r="N8412" i="16"/>
  <c r="B8413" i="16"/>
  <c r="C8413" i="16"/>
  <c r="D8413" i="16"/>
  <c r="E8413" i="16"/>
  <c r="F8413" i="16" a="1"/>
  <c r="F8413" i="16" s="1"/>
  <c r="G8413" i="16"/>
  <c r="I8413" i="16" s="1"/>
  <c r="H8413" i="16"/>
  <c r="K8413" i="16" a="1"/>
  <c r="K8413" i="16" s="1"/>
  <c r="L8413" i="16"/>
  <c r="M8413" i="16"/>
  <c r="N8413" i="16"/>
  <c r="B8414" i="16"/>
  <c r="C8414" i="16"/>
  <c r="D8414" i="16"/>
  <c r="E8414" i="16"/>
  <c r="F8414" i="16" a="1"/>
  <c r="F8414" i="16" s="1"/>
  <c r="G8414" i="16"/>
  <c r="J8414" i="16" s="1"/>
  <c r="L8414" i="16"/>
  <c r="M8414" i="16"/>
  <c r="N8414" i="16"/>
  <c r="B8415" i="16"/>
  <c r="C8415" i="16"/>
  <c r="D8415" i="16"/>
  <c r="E8415" i="16"/>
  <c r="F8415" i="16" a="1"/>
  <c r="F8415" i="16" s="1"/>
  <c r="G8415" i="16"/>
  <c r="I8415" i="16" s="1"/>
  <c r="H8415" i="16"/>
  <c r="K8415" i="16" a="1"/>
  <c r="K8415" i="16" s="1"/>
  <c r="L8415" i="16"/>
  <c r="M8415" i="16"/>
  <c r="N8415" i="16"/>
  <c r="B8416" i="16"/>
  <c r="C8416" i="16"/>
  <c r="D8416" i="16"/>
  <c r="E8416" i="16"/>
  <c r="F8416" i="16" a="1"/>
  <c r="F8416" i="16"/>
  <c r="G8416" i="16"/>
  <c r="L8416" i="16"/>
  <c r="M8416" i="16"/>
  <c r="N8416" i="16"/>
  <c r="B8417" i="16"/>
  <c r="C8417" i="16"/>
  <c r="D8417" i="16"/>
  <c r="E8417" i="16"/>
  <c r="F8417" i="16" a="1"/>
  <c r="F8417" i="16" s="1"/>
  <c r="G8417" i="16"/>
  <c r="I8417" i="16" s="1"/>
  <c r="H8417" i="16"/>
  <c r="J8417" i="16"/>
  <c r="K8417" i="16" a="1"/>
  <c r="K8417" i="16" s="1"/>
  <c r="L8417" i="16"/>
  <c r="M8417" i="16"/>
  <c r="N8417" i="16"/>
  <c r="B8418" i="16"/>
  <c r="C8418" i="16"/>
  <c r="D8418" i="16"/>
  <c r="E8418" i="16"/>
  <c r="F8418" i="16" a="1"/>
  <c r="F8418" i="16" s="1"/>
  <c r="G8418" i="16"/>
  <c r="J8418" i="16"/>
  <c r="L8418" i="16"/>
  <c r="M8418" i="16"/>
  <c r="N8418" i="16"/>
  <c r="B8419" i="16"/>
  <c r="C8419" i="16"/>
  <c r="D8419" i="16"/>
  <c r="E8419" i="16"/>
  <c r="F8419" i="16" a="1"/>
  <c r="F8419" i="16"/>
  <c r="G8419" i="16"/>
  <c r="I8419" i="16" s="1"/>
  <c r="H8419" i="16"/>
  <c r="K8419" i="16" a="1"/>
  <c r="K8419" i="16" s="1"/>
  <c r="L8419" i="16"/>
  <c r="M8419" i="16"/>
  <c r="N8419" i="16"/>
  <c r="B8420" i="16"/>
  <c r="C8420" i="16"/>
  <c r="D8420" i="16"/>
  <c r="E8420" i="16"/>
  <c r="F8420" i="16" a="1"/>
  <c r="F8420" i="16" s="1"/>
  <c r="G8420" i="16"/>
  <c r="J8420" i="16"/>
  <c r="L8420" i="16"/>
  <c r="M8420" i="16"/>
  <c r="N8420" i="16"/>
  <c r="B8421" i="16"/>
  <c r="C8421" i="16"/>
  <c r="D8421" i="16"/>
  <c r="E8421" i="16"/>
  <c r="F8421" i="16" a="1"/>
  <c r="F8421" i="16" s="1"/>
  <c r="G8421" i="16"/>
  <c r="I8421" i="16" s="1"/>
  <c r="H8421" i="16"/>
  <c r="J8421" i="16"/>
  <c r="K8421" i="16" a="1"/>
  <c r="K8421" i="16" s="1"/>
  <c r="L8421" i="16"/>
  <c r="M8421" i="16"/>
  <c r="N8421" i="16"/>
  <c r="B8422" i="16"/>
  <c r="C8422" i="16"/>
  <c r="D8422" i="16"/>
  <c r="E8422" i="16"/>
  <c r="F8422" i="16" a="1"/>
  <c r="F8422" i="16" s="1"/>
  <c r="G8422" i="16"/>
  <c r="L8422" i="16"/>
  <c r="M8422" i="16"/>
  <c r="N8422" i="16"/>
  <c r="B8423" i="16"/>
  <c r="C8423" i="16"/>
  <c r="D8423" i="16"/>
  <c r="E8423" i="16"/>
  <c r="F8423" i="16" a="1"/>
  <c r="F8423" i="16" s="1"/>
  <c r="G8423" i="16"/>
  <c r="I8423" i="16" s="1"/>
  <c r="H8423" i="16"/>
  <c r="K8423" i="16" a="1"/>
  <c r="K8423" i="16" s="1"/>
  <c r="L8423" i="16"/>
  <c r="M8423" i="16"/>
  <c r="N8423" i="16"/>
  <c r="B8424" i="16"/>
  <c r="C8424" i="16"/>
  <c r="D8424" i="16"/>
  <c r="E8424" i="16"/>
  <c r="F8424" i="16" a="1"/>
  <c r="F8424" i="16"/>
  <c r="G8424" i="16"/>
  <c r="J8424" i="16" s="1"/>
  <c r="L8424" i="16"/>
  <c r="M8424" i="16"/>
  <c r="N8424" i="16"/>
  <c r="B8425" i="16"/>
  <c r="C8425" i="16"/>
  <c r="D8425" i="16"/>
  <c r="E8425" i="16"/>
  <c r="F8425" i="16" a="1"/>
  <c r="F8425" i="16" s="1"/>
  <c r="G8425" i="16"/>
  <c r="I8425" i="16" s="1"/>
  <c r="H8425" i="16"/>
  <c r="J8425" i="16"/>
  <c r="K8425" i="16" a="1"/>
  <c r="K8425" i="16" s="1"/>
  <c r="L8425" i="16"/>
  <c r="M8425" i="16"/>
  <c r="N8425" i="16"/>
  <c r="B8426" i="16"/>
  <c r="C8426" i="16"/>
  <c r="D8426" i="16"/>
  <c r="E8426" i="16"/>
  <c r="F8426" i="16" a="1"/>
  <c r="F8426" i="16" s="1"/>
  <c r="G8426" i="16"/>
  <c r="J8426" i="16"/>
  <c r="L8426" i="16"/>
  <c r="M8426" i="16"/>
  <c r="N8426" i="16"/>
  <c r="B8427" i="16"/>
  <c r="C8427" i="16"/>
  <c r="D8427" i="16"/>
  <c r="E8427" i="16"/>
  <c r="F8427" i="16" a="1"/>
  <c r="F8427" i="16" s="1"/>
  <c r="G8427" i="16"/>
  <c r="I8427" i="16" s="1"/>
  <c r="H8427" i="16"/>
  <c r="K8427" i="16" a="1"/>
  <c r="K8427" i="16" s="1"/>
  <c r="L8427" i="16"/>
  <c r="M8427" i="16"/>
  <c r="N8427" i="16"/>
  <c r="B8428" i="16"/>
  <c r="C8428" i="16"/>
  <c r="D8428" i="16"/>
  <c r="E8428" i="16"/>
  <c r="F8428" i="16" a="1"/>
  <c r="F8428" i="16" s="1"/>
  <c r="G8428" i="16"/>
  <c r="J8428" i="16"/>
  <c r="L8428" i="16"/>
  <c r="M8428" i="16"/>
  <c r="N8428" i="16"/>
  <c r="B8429" i="16"/>
  <c r="C8429" i="16"/>
  <c r="D8429" i="16"/>
  <c r="E8429" i="16"/>
  <c r="F8429" i="16" a="1"/>
  <c r="F8429" i="16" s="1"/>
  <c r="G8429" i="16"/>
  <c r="I8429" i="16" s="1"/>
  <c r="H8429" i="16"/>
  <c r="J8429" i="16"/>
  <c r="K8429" i="16" a="1"/>
  <c r="K8429" i="16" s="1"/>
  <c r="L8429" i="16"/>
  <c r="M8429" i="16"/>
  <c r="N8429" i="16"/>
  <c r="B8430" i="16"/>
  <c r="C8430" i="16"/>
  <c r="D8430" i="16"/>
  <c r="E8430" i="16"/>
  <c r="F8430" i="16" a="1"/>
  <c r="F8430" i="16" s="1"/>
  <c r="G8430" i="16"/>
  <c r="J8430" i="16" s="1"/>
  <c r="L8430" i="16"/>
  <c r="M8430" i="16"/>
  <c r="N8430" i="16"/>
  <c r="B8431" i="16"/>
  <c r="C8431" i="16"/>
  <c r="D8431" i="16"/>
  <c r="E8431" i="16"/>
  <c r="F8431" i="16" a="1"/>
  <c r="F8431" i="16" s="1"/>
  <c r="G8431" i="16"/>
  <c r="I8431" i="16" s="1"/>
  <c r="H8431" i="16"/>
  <c r="K8431" i="16" a="1"/>
  <c r="K8431" i="16" s="1"/>
  <c r="L8431" i="16"/>
  <c r="M8431" i="16"/>
  <c r="N8431" i="16"/>
  <c r="B8432" i="16"/>
  <c r="C8432" i="16"/>
  <c r="D8432" i="16"/>
  <c r="E8432" i="16"/>
  <c r="F8432" i="16" a="1"/>
  <c r="F8432" i="16"/>
  <c r="G8432" i="16"/>
  <c r="L8432" i="16"/>
  <c r="M8432" i="16"/>
  <c r="N8432" i="16"/>
  <c r="B8433" i="16"/>
  <c r="C8433" i="16"/>
  <c r="D8433" i="16"/>
  <c r="E8433" i="16"/>
  <c r="F8433" i="16" a="1"/>
  <c r="F8433" i="16" s="1"/>
  <c r="G8433" i="16"/>
  <c r="I8433" i="16" s="1"/>
  <c r="H8433" i="16"/>
  <c r="J8433" i="16"/>
  <c r="K8433" i="16" a="1"/>
  <c r="K8433" i="16" s="1"/>
  <c r="L8433" i="16"/>
  <c r="M8433" i="16"/>
  <c r="N8433" i="16"/>
  <c r="B8434" i="16"/>
  <c r="C8434" i="16"/>
  <c r="D8434" i="16"/>
  <c r="E8434" i="16"/>
  <c r="F8434" i="16" a="1"/>
  <c r="F8434" i="16"/>
  <c r="G8434" i="16"/>
  <c r="J8434" i="16"/>
  <c r="L8434" i="16"/>
  <c r="M8434" i="16"/>
  <c r="N8434" i="16"/>
  <c r="B8435" i="16"/>
  <c r="C8435" i="16"/>
  <c r="D8435" i="16"/>
  <c r="E8435" i="16"/>
  <c r="F8435" i="16" a="1"/>
  <c r="F8435" i="16" s="1"/>
  <c r="G8435" i="16"/>
  <c r="I8435" i="16" s="1"/>
  <c r="H8435" i="16"/>
  <c r="K8435" i="16" a="1"/>
  <c r="K8435" i="16" s="1"/>
  <c r="L8435" i="16"/>
  <c r="M8435" i="16"/>
  <c r="N8435" i="16"/>
  <c r="B8436" i="16"/>
  <c r="C8436" i="16"/>
  <c r="D8436" i="16"/>
  <c r="E8436" i="16"/>
  <c r="F8436" i="16" a="1"/>
  <c r="F8436" i="16" s="1"/>
  <c r="G8436" i="16"/>
  <c r="J8436" i="16"/>
  <c r="L8436" i="16"/>
  <c r="M8436" i="16"/>
  <c r="N8436" i="16"/>
  <c r="B8437" i="16"/>
  <c r="C8437" i="16"/>
  <c r="D8437" i="16"/>
  <c r="E8437" i="16"/>
  <c r="F8437" i="16" a="1"/>
  <c r="F8437" i="16"/>
  <c r="G8437" i="16"/>
  <c r="I8437" i="16" s="1"/>
  <c r="H8437" i="16"/>
  <c r="J8437" i="16"/>
  <c r="K8437" i="16" a="1"/>
  <c r="K8437" i="16" s="1"/>
  <c r="L8437" i="16"/>
  <c r="M8437" i="16"/>
  <c r="N8437" i="16"/>
  <c r="B8438" i="16"/>
  <c r="C8438" i="16"/>
  <c r="D8438" i="16"/>
  <c r="E8438" i="16"/>
  <c r="F8438" i="16" a="1"/>
  <c r="F8438" i="16" s="1"/>
  <c r="G8438" i="16"/>
  <c r="L8438" i="16"/>
  <c r="M8438" i="16"/>
  <c r="N8438" i="16"/>
  <c r="B8439" i="16"/>
  <c r="C8439" i="16"/>
  <c r="D8439" i="16"/>
  <c r="E8439" i="16"/>
  <c r="F8439" i="16" a="1"/>
  <c r="F8439" i="16" s="1"/>
  <c r="G8439" i="16"/>
  <c r="I8439" i="16" s="1"/>
  <c r="H8439" i="16"/>
  <c r="K8439" i="16" a="1"/>
  <c r="K8439" i="16" s="1"/>
  <c r="L8439" i="16"/>
  <c r="M8439" i="16"/>
  <c r="N8439" i="16"/>
  <c r="B8440" i="16"/>
  <c r="C8440" i="16"/>
  <c r="D8440" i="16"/>
  <c r="E8440" i="16"/>
  <c r="F8440" i="16" a="1"/>
  <c r="F8440" i="16"/>
  <c r="G8440" i="16"/>
  <c r="J8440" i="16" s="1"/>
  <c r="L8440" i="16"/>
  <c r="M8440" i="16"/>
  <c r="N8440" i="16"/>
  <c r="B8441" i="16"/>
  <c r="C8441" i="16"/>
  <c r="D8441" i="16"/>
  <c r="E8441" i="16"/>
  <c r="F8441" i="16" a="1"/>
  <c r="F8441" i="16" s="1"/>
  <c r="G8441" i="16"/>
  <c r="I8441" i="16" s="1"/>
  <c r="H8441" i="16"/>
  <c r="J8441" i="16"/>
  <c r="K8441" i="16" a="1"/>
  <c r="K8441" i="16" s="1"/>
  <c r="L8441" i="16"/>
  <c r="M8441" i="16"/>
  <c r="N8441" i="16"/>
  <c r="B8442" i="16"/>
  <c r="C8442" i="16"/>
  <c r="D8442" i="16"/>
  <c r="E8442" i="16"/>
  <c r="F8442" i="16" a="1"/>
  <c r="F8442" i="16" s="1"/>
  <c r="G8442" i="16"/>
  <c r="J8442" i="16"/>
  <c r="L8442" i="16"/>
  <c r="M8442" i="16"/>
  <c r="N8442" i="16"/>
  <c r="B8443" i="16"/>
  <c r="C8443" i="16"/>
  <c r="D8443" i="16"/>
  <c r="E8443" i="16"/>
  <c r="F8443" i="16" a="1"/>
  <c r="F8443" i="16" s="1"/>
  <c r="G8443" i="16"/>
  <c r="I8443" i="16" s="1"/>
  <c r="H8443" i="16"/>
  <c r="K8443" i="16" a="1"/>
  <c r="K8443" i="16" s="1"/>
  <c r="L8443" i="16"/>
  <c r="M8443" i="16"/>
  <c r="N8443" i="16"/>
  <c r="B8444" i="16"/>
  <c r="C8444" i="16"/>
  <c r="D8444" i="16"/>
  <c r="E8444" i="16"/>
  <c r="F8444" i="16" a="1"/>
  <c r="F8444" i="16" s="1"/>
  <c r="G8444" i="16"/>
  <c r="J8444" i="16"/>
  <c r="L8444" i="16"/>
  <c r="M8444" i="16"/>
  <c r="N8444" i="16"/>
  <c r="B8445" i="16"/>
  <c r="C8445" i="16"/>
  <c r="D8445" i="16"/>
  <c r="E8445" i="16"/>
  <c r="F8445" i="16" a="1"/>
  <c r="F8445" i="16"/>
  <c r="G8445" i="16"/>
  <c r="I8445" i="16" s="1"/>
  <c r="H8445" i="16"/>
  <c r="J8445" i="16"/>
  <c r="K8445" i="16" a="1"/>
  <c r="K8445" i="16" s="1"/>
  <c r="L8445" i="16"/>
  <c r="M8445" i="16"/>
  <c r="N8445" i="16"/>
  <c r="B8446" i="16"/>
  <c r="C8446" i="16"/>
  <c r="D8446" i="16"/>
  <c r="E8446" i="16"/>
  <c r="F8446" i="16" a="1"/>
  <c r="F8446" i="16" s="1"/>
  <c r="G8446" i="16"/>
  <c r="J8446" i="16" s="1"/>
  <c r="L8446" i="16"/>
  <c r="M8446" i="16"/>
  <c r="N8446" i="16"/>
  <c r="B8447" i="16"/>
  <c r="C8447" i="16"/>
  <c r="D8447" i="16"/>
  <c r="E8447" i="16"/>
  <c r="F8447" i="16" a="1"/>
  <c r="F8447" i="16" s="1"/>
  <c r="G8447" i="16"/>
  <c r="I8447" i="16" s="1"/>
  <c r="H8447" i="16"/>
  <c r="J8447" i="16"/>
  <c r="K8447" i="16" a="1"/>
  <c r="K8447" i="16" s="1"/>
  <c r="L8447" i="16"/>
  <c r="M8447" i="16"/>
  <c r="N8447" i="16"/>
  <c r="B8448" i="16"/>
  <c r="C8448" i="16"/>
  <c r="D8448" i="16"/>
  <c r="E8448" i="16"/>
  <c r="F8448" i="16" a="1"/>
  <c r="F8448" i="16" s="1"/>
  <c r="G8448" i="16"/>
  <c r="J8448" i="16"/>
  <c r="L8448" i="16"/>
  <c r="M8448" i="16"/>
  <c r="N8448" i="16"/>
  <c r="B8449" i="16"/>
  <c r="C8449" i="16"/>
  <c r="D8449" i="16"/>
  <c r="E8449" i="16"/>
  <c r="F8449" i="16" a="1"/>
  <c r="F8449" i="16" s="1"/>
  <c r="G8449" i="16"/>
  <c r="I8449" i="16" s="1"/>
  <c r="H8449" i="16"/>
  <c r="K8449" i="16" a="1"/>
  <c r="K8449" i="16" s="1"/>
  <c r="L8449" i="16"/>
  <c r="M8449" i="16"/>
  <c r="N8449" i="16"/>
  <c r="B8450" i="16"/>
  <c r="C8450" i="16"/>
  <c r="D8450" i="16"/>
  <c r="E8450" i="16"/>
  <c r="F8450" i="16" a="1"/>
  <c r="F8450" i="16" s="1"/>
  <c r="G8450" i="16"/>
  <c r="J8450" i="16"/>
  <c r="L8450" i="16"/>
  <c r="M8450" i="16"/>
  <c r="N8450" i="16"/>
  <c r="B8451" i="16"/>
  <c r="C8451" i="16"/>
  <c r="D8451" i="16"/>
  <c r="E8451" i="16"/>
  <c r="F8451" i="16" a="1"/>
  <c r="F8451" i="16" s="1"/>
  <c r="G8451" i="16"/>
  <c r="I8451" i="16" s="1"/>
  <c r="H8451" i="16"/>
  <c r="J8451" i="16"/>
  <c r="K8451" i="16" a="1"/>
  <c r="K8451" i="16" s="1"/>
  <c r="L8451" i="16"/>
  <c r="M8451" i="16"/>
  <c r="N8451" i="16"/>
  <c r="B8452" i="16"/>
  <c r="C8452" i="16"/>
  <c r="D8452" i="16"/>
  <c r="E8452" i="16"/>
  <c r="F8452" i="16" a="1"/>
  <c r="F8452" i="16"/>
  <c r="G8452" i="16"/>
  <c r="J8452" i="16" s="1"/>
  <c r="L8452" i="16"/>
  <c r="M8452" i="16"/>
  <c r="N8452" i="16"/>
  <c r="B8453" i="16"/>
  <c r="C8453" i="16"/>
  <c r="D8453" i="16"/>
  <c r="E8453" i="16"/>
  <c r="F8453" i="16" a="1"/>
  <c r="F8453" i="16" s="1"/>
  <c r="G8453" i="16"/>
  <c r="I8453" i="16" s="1"/>
  <c r="H8453" i="16"/>
  <c r="K8453" i="16" a="1"/>
  <c r="K8453" i="16" s="1"/>
  <c r="L8453" i="16"/>
  <c r="M8453" i="16"/>
  <c r="N8453" i="16"/>
  <c r="B8454" i="16"/>
  <c r="C8454" i="16"/>
  <c r="D8454" i="16"/>
  <c r="E8454" i="16"/>
  <c r="F8454" i="16" a="1"/>
  <c r="F8454" i="16" s="1"/>
  <c r="G8454" i="16"/>
  <c r="L8454" i="16"/>
  <c r="M8454" i="16"/>
  <c r="N8454" i="16"/>
  <c r="B8455" i="16"/>
  <c r="C8455" i="16"/>
  <c r="D8455" i="16"/>
  <c r="E8455" i="16"/>
  <c r="F8455" i="16" a="1"/>
  <c r="F8455" i="16" s="1"/>
  <c r="G8455" i="16"/>
  <c r="I8455" i="16" s="1"/>
  <c r="H8455" i="16"/>
  <c r="J8455" i="16"/>
  <c r="K8455" i="16" a="1"/>
  <c r="K8455" i="16" s="1"/>
  <c r="L8455" i="16"/>
  <c r="M8455" i="16"/>
  <c r="N8455" i="16"/>
  <c r="B8456" i="16"/>
  <c r="C8456" i="16"/>
  <c r="D8456" i="16"/>
  <c r="E8456" i="16"/>
  <c r="F8456" i="16" a="1"/>
  <c r="F8456" i="16"/>
  <c r="G8456" i="16"/>
  <c r="J8456" i="16"/>
  <c r="L8456" i="16"/>
  <c r="M8456" i="16"/>
  <c r="N8456" i="16"/>
  <c r="B8457" i="16"/>
  <c r="C8457" i="16"/>
  <c r="D8457" i="16"/>
  <c r="E8457" i="16"/>
  <c r="F8457" i="16" a="1"/>
  <c r="F8457" i="16"/>
  <c r="G8457" i="16"/>
  <c r="I8457" i="16" s="1"/>
  <c r="H8457" i="16"/>
  <c r="K8457" i="16" a="1"/>
  <c r="K8457" i="16" s="1"/>
  <c r="L8457" i="16"/>
  <c r="M8457" i="16"/>
  <c r="N8457" i="16"/>
  <c r="B8458" i="16"/>
  <c r="C8458" i="16"/>
  <c r="D8458" i="16"/>
  <c r="E8458" i="16"/>
  <c r="F8458" i="16" a="1"/>
  <c r="F8458" i="16"/>
  <c r="G8458" i="16"/>
  <c r="J8458" i="16"/>
  <c r="L8458" i="16"/>
  <c r="M8458" i="16"/>
  <c r="N8458" i="16"/>
  <c r="B8459" i="16"/>
  <c r="C8459" i="16"/>
  <c r="D8459" i="16"/>
  <c r="E8459" i="16"/>
  <c r="F8459" i="16" a="1"/>
  <c r="F8459" i="16" s="1"/>
  <c r="G8459" i="16"/>
  <c r="I8459" i="16" s="1"/>
  <c r="H8459" i="16"/>
  <c r="J8459" i="16"/>
  <c r="K8459" i="16" a="1"/>
  <c r="K8459" i="16" s="1"/>
  <c r="L8459" i="16"/>
  <c r="M8459" i="16"/>
  <c r="N8459" i="16"/>
  <c r="B8460" i="16"/>
  <c r="C8460" i="16"/>
  <c r="D8460" i="16"/>
  <c r="E8460" i="16"/>
  <c r="F8460" i="16" a="1"/>
  <c r="F8460" i="16"/>
  <c r="G8460" i="16"/>
  <c r="L8460" i="16"/>
  <c r="M8460" i="16"/>
  <c r="N8460" i="16"/>
  <c r="B8461" i="16"/>
  <c r="C8461" i="16"/>
  <c r="D8461" i="16"/>
  <c r="E8461" i="16"/>
  <c r="F8461" i="16" a="1"/>
  <c r="F8461" i="16" s="1"/>
  <c r="G8461" i="16"/>
  <c r="I8461" i="16" s="1"/>
  <c r="H8461" i="16"/>
  <c r="K8461" i="16" a="1"/>
  <c r="K8461" i="16" s="1"/>
  <c r="L8461" i="16"/>
  <c r="M8461" i="16"/>
  <c r="N8461" i="16"/>
  <c r="B8462" i="16"/>
  <c r="C8462" i="16"/>
  <c r="D8462" i="16"/>
  <c r="E8462" i="16"/>
  <c r="F8462" i="16" a="1"/>
  <c r="F8462" i="16" s="1"/>
  <c r="G8462" i="16"/>
  <c r="J8462" i="16" s="1"/>
  <c r="L8462" i="16"/>
  <c r="M8462" i="16"/>
  <c r="N8462" i="16"/>
  <c r="B8463" i="16"/>
  <c r="C8463" i="16"/>
  <c r="D8463" i="16"/>
  <c r="E8463" i="16"/>
  <c r="F8463" i="16" a="1"/>
  <c r="F8463" i="16" s="1"/>
  <c r="G8463" i="16"/>
  <c r="I8463" i="16" s="1"/>
  <c r="H8463" i="16"/>
  <c r="J8463" i="16"/>
  <c r="K8463" i="16" a="1"/>
  <c r="K8463" i="16" s="1"/>
  <c r="L8463" i="16"/>
  <c r="M8463" i="16"/>
  <c r="N8463" i="16"/>
  <c r="B8464" i="16"/>
  <c r="C8464" i="16"/>
  <c r="D8464" i="16"/>
  <c r="E8464" i="16"/>
  <c r="F8464" i="16" a="1"/>
  <c r="F8464" i="16" s="1"/>
  <c r="G8464" i="16"/>
  <c r="J8464" i="16"/>
  <c r="L8464" i="16"/>
  <c r="M8464" i="16"/>
  <c r="N8464" i="16"/>
  <c r="B8465" i="16"/>
  <c r="C8465" i="16"/>
  <c r="D8465" i="16"/>
  <c r="E8465" i="16"/>
  <c r="F8465" i="16" a="1"/>
  <c r="F8465" i="16" s="1"/>
  <c r="G8465" i="16"/>
  <c r="I8465" i="16" s="1"/>
  <c r="H8465" i="16"/>
  <c r="K8465" i="16" a="1"/>
  <c r="K8465" i="16" s="1"/>
  <c r="L8465" i="16"/>
  <c r="M8465" i="16"/>
  <c r="N8465" i="16"/>
  <c r="B8466" i="16"/>
  <c r="C8466" i="16"/>
  <c r="D8466" i="16"/>
  <c r="E8466" i="16"/>
  <c r="F8466" i="16" a="1"/>
  <c r="F8466" i="16" s="1"/>
  <c r="G8466" i="16"/>
  <c r="J8466" i="16"/>
  <c r="L8466" i="16"/>
  <c r="M8466" i="16"/>
  <c r="N8466" i="16"/>
  <c r="B8467" i="16"/>
  <c r="C8467" i="16"/>
  <c r="D8467" i="16"/>
  <c r="E8467" i="16"/>
  <c r="F8467" i="16" a="1"/>
  <c r="F8467" i="16" s="1"/>
  <c r="G8467" i="16"/>
  <c r="I8467" i="16" s="1"/>
  <c r="H8467" i="16"/>
  <c r="J8467" i="16"/>
  <c r="K8467" i="16" a="1"/>
  <c r="K8467" i="16" s="1"/>
  <c r="L8467" i="16"/>
  <c r="M8467" i="16"/>
  <c r="N8467" i="16"/>
  <c r="B8468" i="16"/>
  <c r="C8468" i="16"/>
  <c r="D8468" i="16"/>
  <c r="E8468" i="16"/>
  <c r="F8468" i="16" a="1"/>
  <c r="F8468" i="16"/>
  <c r="G8468" i="16"/>
  <c r="J8468" i="16" s="1"/>
  <c r="L8468" i="16"/>
  <c r="M8468" i="16"/>
  <c r="N8468" i="16"/>
  <c r="B8469" i="16"/>
  <c r="C8469" i="16"/>
  <c r="D8469" i="16"/>
  <c r="E8469" i="16"/>
  <c r="F8469" i="16" a="1"/>
  <c r="F8469" i="16" s="1"/>
  <c r="G8469" i="16"/>
  <c r="I8469" i="16" s="1"/>
  <c r="H8469" i="16"/>
  <c r="K8469" i="16" a="1"/>
  <c r="K8469" i="16" s="1"/>
  <c r="L8469" i="16"/>
  <c r="M8469" i="16"/>
  <c r="N8469" i="16"/>
  <c r="B8470" i="16"/>
  <c r="C8470" i="16"/>
  <c r="D8470" i="16"/>
  <c r="E8470" i="16"/>
  <c r="F8470" i="16" a="1"/>
  <c r="F8470" i="16"/>
  <c r="G8470" i="16"/>
  <c r="L8470" i="16"/>
  <c r="M8470" i="16"/>
  <c r="N8470" i="16"/>
  <c r="B8471" i="16"/>
  <c r="C8471" i="16"/>
  <c r="D8471" i="16"/>
  <c r="E8471" i="16"/>
  <c r="F8471" i="16" a="1"/>
  <c r="F8471" i="16" s="1"/>
  <c r="G8471" i="16"/>
  <c r="I8471" i="16" s="1"/>
  <c r="H8471" i="16"/>
  <c r="J8471" i="16"/>
  <c r="K8471" i="16" a="1"/>
  <c r="K8471" i="16" s="1"/>
  <c r="L8471" i="16"/>
  <c r="M8471" i="16"/>
  <c r="N8471" i="16"/>
  <c r="B8472" i="16"/>
  <c r="C8472" i="16"/>
  <c r="D8472" i="16"/>
  <c r="E8472" i="16"/>
  <c r="F8472" i="16" a="1"/>
  <c r="F8472" i="16" s="1"/>
  <c r="G8472" i="16"/>
  <c r="J8472" i="16"/>
  <c r="L8472" i="16"/>
  <c r="M8472" i="16"/>
  <c r="N8472" i="16"/>
  <c r="B8473" i="16"/>
  <c r="C8473" i="16"/>
  <c r="D8473" i="16"/>
  <c r="E8473" i="16"/>
  <c r="F8473" i="16" a="1"/>
  <c r="F8473" i="16"/>
  <c r="G8473" i="16"/>
  <c r="I8473" i="16" s="1"/>
  <c r="H8473" i="16"/>
  <c r="K8473" i="16" a="1"/>
  <c r="K8473" i="16" s="1"/>
  <c r="L8473" i="16"/>
  <c r="M8473" i="16"/>
  <c r="N8473" i="16"/>
  <c r="B8474" i="16"/>
  <c r="C8474" i="16"/>
  <c r="D8474" i="16"/>
  <c r="E8474" i="16"/>
  <c r="F8474" i="16" a="1"/>
  <c r="F8474" i="16"/>
  <c r="G8474" i="16"/>
  <c r="J8474" i="16"/>
  <c r="L8474" i="16"/>
  <c r="M8474" i="16"/>
  <c r="N8474" i="16"/>
  <c r="B8475" i="16"/>
  <c r="C8475" i="16"/>
  <c r="D8475" i="16"/>
  <c r="E8475" i="16"/>
  <c r="F8475" i="16" a="1"/>
  <c r="F8475" i="16" s="1"/>
  <c r="G8475" i="16"/>
  <c r="I8475" i="16" s="1"/>
  <c r="H8475" i="16"/>
  <c r="J8475" i="16"/>
  <c r="K8475" i="16" a="1"/>
  <c r="K8475" i="16" s="1"/>
  <c r="L8475" i="16"/>
  <c r="M8475" i="16"/>
  <c r="N8475" i="16"/>
  <c r="B8476" i="16"/>
  <c r="C8476" i="16"/>
  <c r="D8476" i="16"/>
  <c r="E8476" i="16"/>
  <c r="F8476" i="16" a="1"/>
  <c r="F8476" i="16"/>
  <c r="G8476" i="16"/>
  <c r="L8476" i="16"/>
  <c r="M8476" i="16"/>
  <c r="N8476" i="16"/>
  <c r="B8477" i="16"/>
  <c r="C8477" i="16"/>
  <c r="D8477" i="16"/>
  <c r="E8477" i="16"/>
  <c r="F8477" i="16" a="1"/>
  <c r="F8477" i="16" s="1"/>
  <c r="G8477" i="16"/>
  <c r="I8477" i="16" s="1"/>
  <c r="H8477" i="16"/>
  <c r="K8477" i="16" a="1"/>
  <c r="K8477" i="16" s="1"/>
  <c r="L8477" i="16"/>
  <c r="M8477" i="16"/>
  <c r="N8477" i="16"/>
  <c r="B8478" i="16"/>
  <c r="C8478" i="16"/>
  <c r="D8478" i="16"/>
  <c r="E8478" i="16"/>
  <c r="F8478" i="16" a="1"/>
  <c r="F8478" i="16" s="1"/>
  <c r="G8478" i="16"/>
  <c r="J8478" i="16" s="1"/>
  <c r="L8478" i="16"/>
  <c r="M8478" i="16"/>
  <c r="N8478" i="16"/>
  <c r="B8479" i="16"/>
  <c r="C8479" i="16"/>
  <c r="D8479" i="16"/>
  <c r="E8479" i="16"/>
  <c r="F8479" i="16" a="1"/>
  <c r="F8479" i="16" s="1"/>
  <c r="G8479" i="16"/>
  <c r="I8479" i="16" s="1"/>
  <c r="H8479" i="16"/>
  <c r="J8479" i="16"/>
  <c r="K8479" i="16" a="1"/>
  <c r="K8479" i="16" s="1"/>
  <c r="L8479" i="16"/>
  <c r="M8479" i="16"/>
  <c r="N8479" i="16"/>
  <c r="B8480" i="16"/>
  <c r="C8480" i="16"/>
  <c r="D8480" i="16"/>
  <c r="E8480" i="16"/>
  <c r="F8480" i="16" a="1"/>
  <c r="F8480" i="16" s="1"/>
  <c r="G8480" i="16"/>
  <c r="J8480" i="16"/>
  <c r="L8480" i="16"/>
  <c r="M8480" i="16"/>
  <c r="N8480" i="16"/>
  <c r="B8481" i="16"/>
  <c r="C8481" i="16"/>
  <c r="D8481" i="16"/>
  <c r="E8481" i="16"/>
  <c r="F8481" i="16" a="1"/>
  <c r="F8481" i="16" s="1"/>
  <c r="G8481" i="16"/>
  <c r="I8481" i="16" s="1"/>
  <c r="H8481" i="16"/>
  <c r="K8481" i="16" a="1"/>
  <c r="K8481" i="16" s="1"/>
  <c r="L8481" i="16"/>
  <c r="M8481" i="16"/>
  <c r="N8481" i="16"/>
  <c r="B8482" i="16"/>
  <c r="C8482" i="16"/>
  <c r="D8482" i="16"/>
  <c r="E8482" i="16"/>
  <c r="F8482" i="16" a="1"/>
  <c r="F8482" i="16" s="1"/>
  <c r="G8482" i="16"/>
  <c r="J8482" i="16"/>
  <c r="L8482" i="16"/>
  <c r="M8482" i="16"/>
  <c r="N8482" i="16"/>
  <c r="B8483" i="16"/>
  <c r="C8483" i="16"/>
  <c r="D8483" i="16"/>
  <c r="E8483" i="16"/>
  <c r="F8483" i="16" a="1"/>
  <c r="F8483" i="16" s="1"/>
  <c r="G8483" i="16"/>
  <c r="I8483" i="16" s="1"/>
  <c r="H8483" i="16"/>
  <c r="J8483" i="16"/>
  <c r="K8483" i="16" a="1"/>
  <c r="K8483" i="16" s="1"/>
  <c r="L8483" i="16"/>
  <c r="M8483" i="16"/>
  <c r="N8483" i="16"/>
  <c r="B8484" i="16"/>
  <c r="C8484" i="16"/>
  <c r="D8484" i="16"/>
  <c r="E8484" i="16"/>
  <c r="F8484" i="16" a="1"/>
  <c r="F8484" i="16"/>
  <c r="G8484" i="16"/>
  <c r="J8484" i="16" s="1"/>
  <c r="L8484" i="16"/>
  <c r="M8484" i="16"/>
  <c r="N8484" i="16"/>
  <c r="B8485" i="16"/>
  <c r="C8485" i="16"/>
  <c r="D8485" i="16"/>
  <c r="E8485" i="16"/>
  <c r="F8485" i="16" a="1"/>
  <c r="F8485" i="16" s="1"/>
  <c r="G8485" i="16"/>
  <c r="I8485" i="16" s="1"/>
  <c r="H8485" i="16"/>
  <c r="K8485" i="16" a="1"/>
  <c r="K8485" i="16" s="1"/>
  <c r="L8485" i="16"/>
  <c r="M8485" i="16"/>
  <c r="N8485" i="16"/>
  <c r="B8486" i="16"/>
  <c r="C8486" i="16"/>
  <c r="D8486" i="16"/>
  <c r="E8486" i="16"/>
  <c r="F8486" i="16" a="1"/>
  <c r="F8486" i="16"/>
  <c r="G8486" i="16"/>
  <c r="L8486" i="16"/>
  <c r="M8486" i="16"/>
  <c r="N8486" i="16"/>
  <c r="B8487" i="16"/>
  <c r="C8487" i="16"/>
  <c r="D8487" i="16"/>
  <c r="E8487" i="16"/>
  <c r="F8487" i="16" a="1"/>
  <c r="F8487" i="16" s="1"/>
  <c r="G8487" i="16"/>
  <c r="I8487" i="16" s="1"/>
  <c r="H8487" i="16"/>
  <c r="J8487" i="16"/>
  <c r="K8487" i="16" a="1"/>
  <c r="K8487" i="16" s="1"/>
  <c r="L8487" i="16"/>
  <c r="M8487" i="16"/>
  <c r="N8487" i="16"/>
  <c r="B8488" i="16"/>
  <c r="C8488" i="16"/>
  <c r="D8488" i="16"/>
  <c r="E8488" i="16"/>
  <c r="F8488" i="16" a="1"/>
  <c r="F8488" i="16" s="1"/>
  <c r="G8488" i="16"/>
  <c r="J8488" i="16"/>
  <c r="L8488" i="16"/>
  <c r="M8488" i="16"/>
  <c r="N8488" i="16"/>
  <c r="B8489" i="16"/>
  <c r="C8489" i="16"/>
  <c r="D8489" i="16"/>
  <c r="E8489" i="16"/>
  <c r="F8489" i="16" a="1"/>
  <c r="F8489" i="16"/>
  <c r="G8489" i="16"/>
  <c r="I8489" i="16" s="1"/>
  <c r="H8489" i="16"/>
  <c r="K8489" i="16" a="1"/>
  <c r="K8489" i="16" s="1"/>
  <c r="L8489" i="16"/>
  <c r="M8489" i="16"/>
  <c r="N8489" i="16"/>
  <c r="B8490" i="16"/>
  <c r="C8490" i="16"/>
  <c r="D8490" i="16"/>
  <c r="E8490" i="16"/>
  <c r="F8490" i="16" a="1"/>
  <c r="F8490" i="16"/>
  <c r="G8490" i="16"/>
  <c r="J8490" i="16"/>
  <c r="L8490" i="16"/>
  <c r="M8490" i="16"/>
  <c r="N8490" i="16"/>
  <c r="B8491" i="16"/>
  <c r="C8491" i="16"/>
  <c r="D8491" i="16"/>
  <c r="E8491" i="16"/>
  <c r="F8491" i="16" a="1"/>
  <c r="F8491" i="16" s="1"/>
  <c r="G8491" i="16"/>
  <c r="I8491" i="16" s="1"/>
  <c r="H8491" i="16"/>
  <c r="K8491" i="16" a="1"/>
  <c r="K8491" i="16" s="1"/>
  <c r="L8491" i="16"/>
  <c r="M8491" i="16"/>
  <c r="N8491" i="16"/>
  <c r="B8492" i="16"/>
  <c r="C8492" i="16"/>
  <c r="D8492" i="16"/>
  <c r="E8492" i="16"/>
  <c r="F8492" i="16" a="1"/>
  <c r="F8492" i="16" s="1"/>
  <c r="G8492" i="16"/>
  <c r="J8492" i="16"/>
  <c r="L8492" i="16"/>
  <c r="M8492" i="16"/>
  <c r="N8492" i="16"/>
  <c r="B8493" i="16"/>
  <c r="C8493" i="16"/>
  <c r="D8493" i="16"/>
  <c r="E8493" i="16"/>
  <c r="F8493" i="16" a="1"/>
  <c r="F8493" i="16" s="1"/>
  <c r="G8493" i="16"/>
  <c r="I8493" i="16" s="1"/>
  <c r="H8493" i="16"/>
  <c r="K8493" i="16" a="1"/>
  <c r="K8493" i="16" s="1"/>
  <c r="L8493" i="16"/>
  <c r="M8493" i="16"/>
  <c r="N8493" i="16"/>
  <c r="B8494" i="16"/>
  <c r="C8494" i="16"/>
  <c r="D8494" i="16"/>
  <c r="E8494" i="16"/>
  <c r="F8494" i="16" a="1"/>
  <c r="F8494" i="16"/>
  <c r="G8494" i="16"/>
  <c r="J8494" i="16"/>
  <c r="L8494" i="16"/>
  <c r="M8494" i="16"/>
  <c r="N8494" i="16"/>
  <c r="B8495" i="16"/>
  <c r="C8495" i="16"/>
  <c r="D8495" i="16"/>
  <c r="E8495" i="16"/>
  <c r="F8495" i="16" a="1"/>
  <c r="F8495" i="16" s="1"/>
  <c r="G8495" i="16"/>
  <c r="I8495" i="16" s="1"/>
  <c r="H8495" i="16"/>
  <c r="K8495" i="16" a="1"/>
  <c r="K8495" i="16" s="1"/>
  <c r="L8495" i="16"/>
  <c r="M8495" i="16"/>
  <c r="N8495" i="16"/>
  <c r="B8496" i="16"/>
  <c r="C8496" i="16"/>
  <c r="D8496" i="16"/>
  <c r="E8496" i="16"/>
  <c r="F8496" i="16" a="1"/>
  <c r="F8496" i="16" s="1"/>
  <c r="G8496" i="16"/>
  <c r="J8496" i="16"/>
  <c r="L8496" i="16"/>
  <c r="M8496" i="16"/>
  <c r="N8496" i="16"/>
  <c r="B8497" i="16"/>
  <c r="C8497" i="16"/>
  <c r="D8497" i="16"/>
  <c r="E8497" i="16"/>
  <c r="F8497" i="16" a="1"/>
  <c r="F8497" i="16"/>
  <c r="G8497" i="16"/>
  <c r="I8497" i="16" s="1"/>
  <c r="H8497" i="16"/>
  <c r="K8497" i="16" a="1"/>
  <c r="K8497" i="16" s="1"/>
  <c r="L8497" i="16"/>
  <c r="M8497" i="16"/>
  <c r="N8497" i="16"/>
  <c r="B8498" i="16"/>
  <c r="C8498" i="16"/>
  <c r="D8498" i="16"/>
  <c r="E8498" i="16"/>
  <c r="F8498" i="16" a="1"/>
  <c r="F8498" i="16" s="1"/>
  <c r="G8498" i="16"/>
  <c r="J8498" i="16"/>
  <c r="L8498" i="16"/>
  <c r="M8498" i="16"/>
  <c r="N8498" i="16"/>
  <c r="B8499" i="16"/>
  <c r="C8499" i="16"/>
  <c r="D8499" i="16"/>
  <c r="E8499" i="16"/>
  <c r="F8499" i="16" a="1"/>
  <c r="F8499" i="16" s="1"/>
  <c r="G8499" i="16"/>
  <c r="I8499" i="16" s="1"/>
  <c r="H8499" i="16"/>
  <c r="K8499" i="16" a="1"/>
  <c r="K8499" i="16" s="1"/>
  <c r="L8499" i="16"/>
  <c r="M8499" i="16"/>
  <c r="N8499" i="16"/>
  <c r="B8500" i="16"/>
  <c r="C8500" i="16"/>
  <c r="D8500" i="16"/>
  <c r="E8500" i="16"/>
  <c r="F8500" i="16" a="1"/>
  <c r="F8500" i="16" s="1"/>
  <c r="G8500" i="16"/>
  <c r="J8500" i="16"/>
  <c r="L8500" i="16"/>
  <c r="M8500" i="16"/>
  <c r="N8500" i="16"/>
  <c r="B8501" i="16"/>
  <c r="C8501" i="16"/>
  <c r="D8501" i="16"/>
  <c r="E8501" i="16"/>
  <c r="F8501" i="16" a="1"/>
  <c r="F8501" i="16" s="1"/>
  <c r="G8501" i="16"/>
  <c r="I8501" i="16" s="1"/>
  <c r="H8501" i="16"/>
  <c r="J8501" i="16"/>
  <c r="K8501" i="16" a="1"/>
  <c r="K8501" i="16" s="1"/>
  <c r="L8501" i="16"/>
  <c r="M8501" i="16"/>
  <c r="N8501" i="16"/>
  <c r="B8502" i="16"/>
  <c r="C8502" i="16"/>
  <c r="D8502" i="16"/>
  <c r="E8502" i="16"/>
  <c r="F8502" i="16" a="1"/>
  <c r="F8502" i="16" s="1"/>
  <c r="G8502" i="16"/>
  <c r="J8502" i="16" s="1"/>
  <c r="L8502" i="16"/>
  <c r="M8502" i="16"/>
  <c r="N8502" i="16"/>
  <c r="B8503" i="16"/>
  <c r="C8503" i="16"/>
  <c r="D8503" i="16"/>
  <c r="E8503" i="16"/>
  <c r="F8503" i="16" a="1"/>
  <c r="F8503" i="16"/>
  <c r="G8503" i="16"/>
  <c r="I8503" i="16" s="1"/>
  <c r="H8503" i="16"/>
  <c r="K8503" i="16" a="1"/>
  <c r="K8503" i="16" s="1"/>
  <c r="L8503" i="16"/>
  <c r="M8503" i="16"/>
  <c r="N8503" i="16"/>
  <c r="B8504" i="16"/>
  <c r="C8504" i="16"/>
  <c r="D8504" i="16"/>
  <c r="E8504" i="16"/>
  <c r="F8504" i="16" a="1"/>
  <c r="F8504" i="16"/>
  <c r="G8504" i="16"/>
  <c r="L8504" i="16"/>
  <c r="M8504" i="16"/>
  <c r="N8504" i="16"/>
  <c r="B8505" i="16"/>
  <c r="C8505" i="16"/>
  <c r="D8505" i="16"/>
  <c r="E8505" i="16"/>
  <c r="F8505" i="16" a="1"/>
  <c r="F8505" i="16" s="1"/>
  <c r="G8505" i="16"/>
  <c r="I8505" i="16" s="1"/>
  <c r="H8505" i="16"/>
  <c r="J8505" i="16"/>
  <c r="K8505" i="16" a="1"/>
  <c r="K8505" i="16" s="1"/>
  <c r="L8505" i="16"/>
  <c r="M8505" i="16"/>
  <c r="N8505" i="16"/>
  <c r="B8506" i="16"/>
  <c r="C8506" i="16"/>
  <c r="D8506" i="16"/>
  <c r="E8506" i="16"/>
  <c r="F8506" i="16" a="1"/>
  <c r="F8506" i="16"/>
  <c r="G8506" i="16"/>
  <c r="J8506" i="16"/>
  <c r="L8506" i="16"/>
  <c r="M8506" i="16"/>
  <c r="N8506" i="16"/>
  <c r="B8507" i="16"/>
  <c r="C8507" i="16"/>
  <c r="D8507" i="16"/>
  <c r="E8507" i="16"/>
  <c r="F8507" i="16" a="1"/>
  <c r="F8507" i="16" s="1"/>
  <c r="G8507" i="16"/>
  <c r="I8507" i="16" s="1"/>
  <c r="H8507" i="16"/>
  <c r="K8507" i="16" a="1"/>
  <c r="K8507" i="16" s="1"/>
  <c r="L8507" i="16"/>
  <c r="M8507" i="16"/>
  <c r="N8507" i="16"/>
  <c r="B8508" i="16"/>
  <c r="C8508" i="16"/>
  <c r="D8508" i="16"/>
  <c r="E8508" i="16"/>
  <c r="F8508" i="16" a="1"/>
  <c r="F8508" i="16" s="1"/>
  <c r="G8508" i="16"/>
  <c r="J8508" i="16"/>
  <c r="L8508" i="16"/>
  <c r="M8508" i="16"/>
  <c r="N8508" i="16"/>
  <c r="B8509" i="16"/>
  <c r="C8509" i="16"/>
  <c r="D8509" i="16"/>
  <c r="E8509" i="16"/>
  <c r="F8509" i="16" a="1"/>
  <c r="F8509" i="16" s="1"/>
  <c r="G8509" i="16"/>
  <c r="I8509" i="16" s="1"/>
  <c r="H8509" i="16"/>
  <c r="J8509" i="16"/>
  <c r="K8509" i="16" a="1"/>
  <c r="K8509" i="16" s="1"/>
  <c r="L8509" i="16"/>
  <c r="M8509" i="16"/>
  <c r="N8509" i="16"/>
  <c r="B8510" i="16"/>
  <c r="C8510" i="16"/>
  <c r="D8510" i="16"/>
  <c r="E8510" i="16"/>
  <c r="F8510" i="16" a="1"/>
  <c r="F8510" i="16" s="1"/>
  <c r="G8510" i="16"/>
  <c r="L8510" i="16"/>
  <c r="M8510" i="16"/>
  <c r="N8510" i="16"/>
  <c r="B8511" i="16"/>
  <c r="C8511" i="16"/>
  <c r="D8511" i="16"/>
  <c r="E8511" i="16"/>
  <c r="F8511" i="16" a="1"/>
  <c r="F8511" i="16" s="1"/>
  <c r="G8511" i="16"/>
  <c r="I8511" i="16" s="1"/>
  <c r="H8511" i="16"/>
  <c r="K8511" i="16" a="1"/>
  <c r="K8511" i="16" s="1"/>
  <c r="L8511" i="16"/>
  <c r="M8511" i="16"/>
  <c r="N8511" i="16"/>
  <c r="B8512" i="16"/>
  <c r="C8512" i="16"/>
  <c r="D8512" i="16"/>
  <c r="E8512" i="16"/>
  <c r="F8512" i="16" a="1"/>
  <c r="F8512" i="16" s="1"/>
  <c r="G8512" i="16"/>
  <c r="J8512" i="16" s="1"/>
  <c r="L8512" i="16"/>
  <c r="M8512" i="16"/>
  <c r="N8512" i="16"/>
  <c r="B8513" i="16"/>
  <c r="C8513" i="16"/>
  <c r="D8513" i="16"/>
  <c r="E8513" i="16"/>
  <c r="F8513" i="16" a="1"/>
  <c r="F8513" i="16" s="1"/>
  <c r="G8513" i="16"/>
  <c r="I8513" i="16" s="1"/>
  <c r="H8513" i="16"/>
  <c r="J8513" i="16"/>
  <c r="K8513" i="16" a="1"/>
  <c r="K8513" i="16" s="1"/>
  <c r="L8513" i="16"/>
  <c r="M8513" i="16"/>
  <c r="N8513" i="16"/>
  <c r="B8514" i="16"/>
  <c r="C8514" i="16"/>
  <c r="D8514" i="16"/>
  <c r="E8514" i="16"/>
  <c r="F8514" i="16" a="1"/>
  <c r="F8514" i="16" s="1"/>
  <c r="G8514" i="16"/>
  <c r="J8514" i="16"/>
  <c r="L8514" i="16"/>
  <c r="M8514" i="16"/>
  <c r="N8514" i="16"/>
  <c r="B8515" i="16"/>
  <c r="C8515" i="16"/>
  <c r="D8515" i="16"/>
  <c r="E8515" i="16"/>
  <c r="F8515" i="16" a="1"/>
  <c r="F8515" i="16" s="1"/>
  <c r="G8515" i="16"/>
  <c r="I8515" i="16" s="1"/>
  <c r="H8515" i="16"/>
  <c r="K8515" i="16" a="1"/>
  <c r="K8515" i="16" s="1"/>
  <c r="L8515" i="16"/>
  <c r="M8515" i="16"/>
  <c r="N8515" i="16"/>
  <c r="B8516" i="16"/>
  <c r="C8516" i="16"/>
  <c r="D8516" i="16"/>
  <c r="E8516" i="16"/>
  <c r="F8516" i="16" a="1"/>
  <c r="F8516" i="16" s="1"/>
  <c r="G8516" i="16"/>
  <c r="J8516" i="16"/>
  <c r="L8516" i="16"/>
  <c r="M8516" i="16"/>
  <c r="N8516" i="16"/>
  <c r="B8517" i="16"/>
  <c r="C8517" i="16"/>
  <c r="D8517" i="16"/>
  <c r="E8517" i="16"/>
  <c r="F8517" i="16" a="1"/>
  <c r="F8517" i="16" s="1"/>
  <c r="G8517" i="16"/>
  <c r="I8517" i="16" s="1"/>
  <c r="H8517" i="16"/>
  <c r="J8517" i="16"/>
  <c r="K8517" i="16" a="1"/>
  <c r="K8517" i="16" s="1"/>
  <c r="L8517" i="16"/>
  <c r="M8517" i="16"/>
  <c r="N8517" i="16"/>
  <c r="B8518" i="16"/>
  <c r="C8518" i="16"/>
  <c r="D8518" i="16"/>
  <c r="E8518" i="16"/>
  <c r="F8518" i="16" a="1"/>
  <c r="F8518" i="16" s="1"/>
  <c r="G8518" i="16"/>
  <c r="J8518" i="16" s="1"/>
  <c r="L8518" i="16"/>
  <c r="M8518" i="16"/>
  <c r="N8518" i="16"/>
  <c r="B8519" i="16"/>
  <c r="C8519" i="16"/>
  <c r="D8519" i="16"/>
  <c r="E8519" i="16"/>
  <c r="F8519" i="16" a="1"/>
  <c r="F8519" i="16"/>
  <c r="G8519" i="16"/>
  <c r="I8519" i="16" s="1"/>
  <c r="H8519" i="16"/>
  <c r="K8519" i="16" a="1"/>
  <c r="K8519" i="16" s="1"/>
  <c r="L8519" i="16"/>
  <c r="M8519" i="16"/>
  <c r="N8519" i="16"/>
  <c r="B8520" i="16"/>
  <c r="C8520" i="16"/>
  <c r="D8520" i="16"/>
  <c r="E8520" i="16"/>
  <c r="F8520" i="16" a="1"/>
  <c r="F8520" i="16"/>
  <c r="G8520" i="16"/>
  <c r="L8520" i="16"/>
  <c r="M8520" i="16"/>
  <c r="N8520" i="16"/>
  <c r="B8521" i="16"/>
  <c r="C8521" i="16"/>
  <c r="D8521" i="16"/>
  <c r="E8521" i="16"/>
  <c r="F8521" i="16" a="1"/>
  <c r="F8521" i="16" s="1"/>
  <c r="G8521" i="16"/>
  <c r="I8521" i="16" s="1"/>
  <c r="H8521" i="16"/>
  <c r="J8521" i="16"/>
  <c r="K8521" i="16" a="1"/>
  <c r="K8521" i="16" s="1"/>
  <c r="L8521" i="16"/>
  <c r="M8521" i="16"/>
  <c r="N8521" i="16"/>
  <c r="B8522" i="16"/>
  <c r="C8522" i="16"/>
  <c r="D8522" i="16"/>
  <c r="E8522" i="16"/>
  <c r="F8522" i="16" a="1"/>
  <c r="F8522" i="16"/>
  <c r="G8522" i="16"/>
  <c r="J8522" i="16"/>
  <c r="L8522" i="16"/>
  <c r="M8522" i="16"/>
  <c r="N8522" i="16"/>
  <c r="B8523" i="16"/>
  <c r="C8523" i="16"/>
  <c r="D8523" i="16"/>
  <c r="E8523" i="16"/>
  <c r="F8523" i="16" a="1"/>
  <c r="F8523" i="16" s="1"/>
  <c r="G8523" i="16"/>
  <c r="I8523" i="16" s="1"/>
  <c r="H8523" i="16"/>
  <c r="K8523" i="16" a="1"/>
  <c r="K8523" i="16" s="1"/>
  <c r="L8523" i="16"/>
  <c r="M8523" i="16"/>
  <c r="N8523" i="16"/>
  <c r="B8524" i="16"/>
  <c r="C8524" i="16"/>
  <c r="D8524" i="16"/>
  <c r="E8524" i="16"/>
  <c r="F8524" i="16" a="1"/>
  <c r="F8524" i="16" s="1"/>
  <c r="G8524" i="16"/>
  <c r="J8524" i="16"/>
  <c r="L8524" i="16"/>
  <c r="M8524" i="16"/>
  <c r="N8524" i="16"/>
  <c r="B8525" i="16"/>
  <c r="C8525" i="16"/>
  <c r="D8525" i="16"/>
  <c r="E8525" i="16"/>
  <c r="F8525" i="16" a="1"/>
  <c r="F8525" i="16" s="1"/>
  <c r="G8525" i="16"/>
  <c r="I8525" i="16" s="1"/>
  <c r="H8525" i="16"/>
  <c r="J8525" i="16"/>
  <c r="K8525" i="16" a="1"/>
  <c r="K8525" i="16" s="1"/>
  <c r="L8525" i="16"/>
  <c r="M8525" i="16"/>
  <c r="N8525" i="16"/>
  <c r="B8526" i="16"/>
  <c r="C8526" i="16"/>
  <c r="D8526" i="16"/>
  <c r="E8526" i="16"/>
  <c r="F8526" i="16" a="1"/>
  <c r="F8526" i="16"/>
  <c r="G8526" i="16"/>
  <c r="L8526" i="16"/>
  <c r="M8526" i="16"/>
  <c r="N8526" i="16"/>
  <c r="B8527" i="16"/>
  <c r="C8527" i="16"/>
  <c r="D8527" i="16"/>
  <c r="E8527" i="16"/>
  <c r="F8527" i="16" a="1"/>
  <c r="F8527" i="16" s="1"/>
  <c r="G8527" i="16"/>
  <c r="I8527" i="16" s="1"/>
  <c r="H8527" i="16"/>
  <c r="K8527" i="16" a="1"/>
  <c r="K8527" i="16" s="1"/>
  <c r="L8527" i="16"/>
  <c r="M8527" i="16"/>
  <c r="N8527" i="16"/>
  <c r="B8528" i="16"/>
  <c r="C8528" i="16"/>
  <c r="D8528" i="16"/>
  <c r="E8528" i="16"/>
  <c r="F8528" i="16" a="1"/>
  <c r="F8528" i="16" s="1"/>
  <c r="G8528" i="16"/>
  <c r="J8528" i="16" s="1"/>
  <c r="L8528" i="16"/>
  <c r="M8528" i="16"/>
  <c r="N8528" i="16"/>
  <c r="B8529" i="16"/>
  <c r="C8529" i="16"/>
  <c r="D8529" i="16"/>
  <c r="E8529" i="16"/>
  <c r="F8529" i="16" a="1"/>
  <c r="F8529" i="16"/>
  <c r="G8529" i="16"/>
  <c r="I8529" i="16" s="1"/>
  <c r="H8529" i="16"/>
  <c r="J8529" i="16"/>
  <c r="K8529" i="16" a="1"/>
  <c r="K8529" i="16" s="1"/>
  <c r="L8529" i="16"/>
  <c r="M8529" i="16"/>
  <c r="N8529" i="16"/>
  <c r="B8530" i="16"/>
  <c r="C8530" i="16"/>
  <c r="D8530" i="16"/>
  <c r="E8530" i="16"/>
  <c r="F8530" i="16" a="1"/>
  <c r="F8530" i="16" s="1"/>
  <c r="G8530" i="16"/>
  <c r="J8530" i="16"/>
  <c r="L8530" i="16"/>
  <c r="M8530" i="16"/>
  <c r="N8530" i="16"/>
  <c r="B8531" i="16"/>
  <c r="C8531" i="16"/>
  <c r="D8531" i="16"/>
  <c r="E8531" i="16"/>
  <c r="F8531" i="16" a="1"/>
  <c r="F8531" i="16" s="1"/>
  <c r="G8531" i="16"/>
  <c r="I8531" i="16" s="1"/>
  <c r="H8531" i="16"/>
  <c r="K8531" i="16" a="1"/>
  <c r="K8531" i="16" s="1"/>
  <c r="L8531" i="16"/>
  <c r="M8531" i="16"/>
  <c r="N8531" i="16"/>
  <c r="B8532" i="16"/>
  <c r="C8532" i="16"/>
  <c r="D8532" i="16"/>
  <c r="E8532" i="16"/>
  <c r="F8532" i="16" a="1"/>
  <c r="F8532" i="16" s="1"/>
  <c r="G8532" i="16"/>
  <c r="J8532" i="16"/>
  <c r="L8532" i="16"/>
  <c r="M8532" i="16"/>
  <c r="N8532" i="16"/>
  <c r="B8533" i="16"/>
  <c r="C8533" i="16"/>
  <c r="D8533" i="16"/>
  <c r="E8533" i="16"/>
  <c r="F8533" i="16" a="1"/>
  <c r="F8533" i="16" s="1"/>
  <c r="G8533" i="16"/>
  <c r="I8533" i="16" s="1"/>
  <c r="H8533" i="16"/>
  <c r="J8533" i="16"/>
  <c r="K8533" i="16" a="1"/>
  <c r="K8533" i="16" s="1"/>
  <c r="L8533" i="16"/>
  <c r="M8533" i="16"/>
  <c r="N8533" i="16"/>
  <c r="B8534" i="16"/>
  <c r="C8534" i="16"/>
  <c r="D8534" i="16"/>
  <c r="E8534" i="16"/>
  <c r="F8534" i="16" a="1"/>
  <c r="F8534" i="16"/>
  <c r="G8534" i="16"/>
  <c r="J8534" i="16" s="1"/>
  <c r="L8534" i="16"/>
  <c r="M8534" i="16"/>
  <c r="N8534" i="16"/>
  <c r="B8535" i="16"/>
  <c r="C8535" i="16"/>
  <c r="D8535" i="16"/>
  <c r="E8535" i="16"/>
  <c r="F8535" i="16" a="1"/>
  <c r="F8535" i="16" s="1"/>
  <c r="G8535" i="16"/>
  <c r="I8535" i="16" s="1"/>
  <c r="H8535" i="16"/>
  <c r="K8535" i="16" a="1"/>
  <c r="K8535" i="16" s="1"/>
  <c r="L8535" i="16"/>
  <c r="M8535" i="16"/>
  <c r="N8535" i="16"/>
  <c r="B8536" i="16"/>
  <c r="C8536" i="16"/>
  <c r="D8536" i="16"/>
  <c r="E8536" i="16"/>
  <c r="F8536" i="16" a="1"/>
  <c r="F8536" i="16" s="1"/>
  <c r="G8536" i="16"/>
  <c r="L8536" i="16"/>
  <c r="M8536" i="16"/>
  <c r="N8536" i="16"/>
  <c r="B8537" i="16"/>
  <c r="C8537" i="16"/>
  <c r="D8537" i="16"/>
  <c r="E8537" i="16"/>
  <c r="F8537" i="16" a="1"/>
  <c r="F8537" i="16"/>
  <c r="G8537" i="16"/>
  <c r="I8537" i="16" s="1"/>
  <c r="H8537" i="16"/>
  <c r="J8537" i="16"/>
  <c r="K8537" i="16" a="1"/>
  <c r="K8537" i="16" s="1"/>
  <c r="L8537" i="16"/>
  <c r="M8537" i="16"/>
  <c r="N8537" i="16"/>
  <c r="B8538" i="16"/>
  <c r="C8538" i="16"/>
  <c r="D8538" i="16"/>
  <c r="E8538" i="16"/>
  <c r="F8538" i="16" a="1"/>
  <c r="F8538" i="16" s="1"/>
  <c r="G8538" i="16"/>
  <c r="J8538" i="16"/>
  <c r="L8538" i="16"/>
  <c r="M8538" i="16"/>
  <c r="N8538" i="16"/>
  <c r="B8539" i="16"/>
  <c r="C8539" i="16"/>
  <c r="D8539" i="16"/>
  <c r="E8539" i="16"/>
  <c r="F8539" i="16" a="1"/>
  <c r="F8539" i="16"/>
  <c r="G8539" i="16"/>
  <c r="I8539" i="16" s="1"/>
  <c r="H8539" i="16"/>
  <c r="K8539" i="16" a="1"/>
  <c r="K8539" i="16" s="1"/>
  <c r="L8539" i="16"/>
  <c r="M8539" i="16"/>
  <c r="N8539" i="16"/>
  <c r="B8540" i="16"/>
  <c r="C8540" i="16"/>
  <c r="D8540" i="16"/>
  <c r="E8540" i="16"/>
  <c r="F8540" i="16" a="1"/>
  <c r="F8540" i="16" s="1"/>
  <c r="G8540" i="16"/>
  <c r="J8540" i="16"/>
  <c r="L8540" i="16"/>
  <c r="M8540" i="16"/>
  <c r="N8540" i="16"/>
  <c r="B8541" i="16"/>
  <c r="C8541" i="16"/>
  <c r="D8541" i="16"/>
  <c r="E8541" i="16"/>
  <c r="F8541" i="16" a="1"/>
  <c r="F8541" i="16" s="1"/>
  <c r="G8541" i="16"/>
  <c r="I8541" i="16" s="1"/>
  <c r="H8541" i="16"/>
  <c r="J8541" i="16"/>
  <c r="K8541" i="16" a="1"/>
  <c r="K8541" i="16" s="1"/>
  <c r="L8541" i="16"/>
  <c r="M8541" i="16"/>
  <c r="N8541" i="16"/>
  <c r="B8542" i="16"/>
  <c r="C8542" i="16"/>
  <c r="D8542" i="16"/>
  <c r="E8542" i="16"/>
  <c r="F8542" i="16" a="1"/>
  <c r="F8542" i="16" s="1"/>
  <c r="G8542" i="16"/>
  <c r="L8542" i="16"/>
  <c r="M8542" i="16"/>
  <c r="N8542" i="16"/>
  <c r="B8543" i="16"/>
  <c r="C8543" i="16"/>
  <c r="D8543" i="16"/>
  <c r="E8543" i="16"/>
  <c r="F8543" i="16" a="1"/>
  <c r="F8543" i="16"/>
  <c r="G8543" i="16"/>
  <c r="I8543" i="16" s="1"/>
  <c r="H8543" i="16"/>
  <c r="K8543" i="16" a="1"/>
  <c r="K8543" i="16" s="1"/>
  <c r="L8543" i="16"/>
  <c r="M8543" i="16"/>
  <c r="N8543" i="16"/>
  <c r="B8544" i="16"/>
  <c r="C8544" i="16"/>
  <c r="D8544" i="16"/>
  <c r="E8544" i="16"/>
  <c r="F8544" i="16" a="1"/>
  <c r="F8544" i="16" s="1"/>
  <c r="G8544" i="16"/>
  <c r="J8544" i="16" s="1"/>
  <c r="L8544" i="16"/>
  <c r="M8544" i="16"/>
  <c r="N8544" i="16"/>
  <c r="B8545" i="16"/>
  <c r="C8545" i="16"/>
  <c r="D8545" i="16"/>
  <c r="E8545" i="16"/>
  <c r="F8545" i="16" a="1"/>
  <c r="F8545" i="16"/>
  <c r="G8545" i="16"/>
  <c r="I8545" i="16" s="1"/>
  <c r="H8545" i="16"/>
  <c r="J8545" i="16"/>
  <c r="K8545" i="16" a="1"/>
  <c r="K8545" i="16" s="1"/>
  <c r="L8545" i="16"/>
  <c r="M8545" i="16"/>
  <c r="N8545" i="16"/>
  <c r="B8546" i="16"/>
  <c r="C8546" i="16"/>
  <c r="D8546" i="16"/>
  <c r="E8546" i="16"/>
  <c r="F8546" i="16" a="1"/>
  <c r="F8546" i="16" s="1"/>
  <c r="G8546" i="16"/>
  <c r="J8546" i="16"/>
  <c r="L8546" i="16"/>
  <c r="M8546" i="16"/>
  <c r="N8546" i="16"/>
  <c r="B8547" i="16"/>
  <c r="C8547" i="16"/>
  <c r="D8547" i="16"/>
  <c r="E8547" i="16"/>
  <c r="F8547" i="16" a="1"/>
  <c r="F8547" i="16" s="1"/>
  <c r="G8547" i="16"/>
  <c r="I8547" i="16" s="1"/>
  <c r="H8547" i="16"/>
  <c r="K8547" i="16" a="1"/>
  <c r="K8547" i="16" s="1"/>
  <c r="L8547" i="16"/>
  <c r="M8547" i="16"/>
  <c r="N8547" i="16"/>
  <c r="B8548" i="16"/>
  <c r="C8548" i="16"/>
  <c r="D8548" i="16"/>
  <c r="E8548" i="16"/>
  <c r="F8548" i="16" a="1"/>
  <c r="F8548" i="16" s="1"/>
  <c r="G8548" i="16"/>
  <c r="J8548" i="16"/>
  <c r="L8548" i="16"/>
  <c r="M8548" i="16"/>
  <c r="N8548" i="16"/>
  <c r="B8549" i="16"/>
  <c r="C8549" i="16"/>
  <c r="D8549" i="16"/>
  <c r="E8549" i="16"/>
  <c r="F8549" i="16" a="1"/>
  <c r="F8549" i="16" s="1"/>
  <c r="G8549" i="16"/>
  <c r="I8549" i="16" s="1"/>
  <c r="H8549" i="16"/>
  <c r="J8549" i="16"/>
  <c r="K8549" i="16" a="1"/>
  <c r="K8549" i="16" s="1"/>
  <c r="L8549" i="16"/>
  <c r="M8549" i="16"/>
  <c r="N8549" i="16"/>
  <c r="B8550" i="16"/>
  <c r="C8550" i="16"/>
  <c r="D8550" i="16"/>
  <c r="E8550" i="16"/>
  <c r="F8550" i="16" a="1"/>
  <c r="F8550" i="16"/>
  <c r="G8550" i="16"/>
  <c r="J8550" i="16" s="1"/>
  <c r="L8550" i="16"/>
  <c r="M8550" i="16"/>
  <c r="N8550" i="16"/>
  <c r="B8551" i="16"/>
  <c r="C8551" i="16"/>
  <c r="D8551" i="16"/>
  <c r="E8551" i="16"/>
  <c r="F8551" i="16" a="1"/>
  <c r="F8551" i="16" s="1"/>
  <c r="G8551" i="16"/>
  <c r="I8551" i="16" s="1"/>
  <c r="H8551" i="16"/>
  <c r="K8551" i="16" a="1"/>
  <c r="K8551" i="16" s="1"/>
  <c r="L8551" i="16"/>
  <c r="M8551" i="16"/>
  <c r="N8551" i="16"/>
  <c r="B8552" i="16"/>
  <c r="C8552" i="16"/>
  <c r="D8552" i="16"/>
  <c r="E8552" i="16"/>
  <c r="F8552" i="16" a="1"/>
  <c r="F8552" i="16" s="1"/>
  <c r="G8552" i="16"/>
  <c r="L8552" i="16"/>
  <c r="M8552" i="16"/>
  <c r="N8552" i="16"/>
  <c r="B8553" i="16"/>
  <c r="C8553" i="16"/>
  <c r="D8553" i="16"/>
  <c r="E8553" i="16"/>
  <c r="F8553" i="16" a="1"/>
  <c r="F8553" i="16"/>
  <c r="G8553" i="16"/>
  <c r="I8553" i="16" s="1"/>
  <c r="H8553" i="16"/>
  <c r="J8553" i="16"/>
  <c r="K8553" i="16" a="1"/>
  <c r="K8553" i="16" s="1"/>
  <c r="L8553" i="16"/>
  <c r="M8553" i="16"/>
  <c r="N8553" i="16"/>
  <c r="B8554" i="16"/>
  <c r="C8554" i="16"/>
  <c r="D8554" i="16"/>
  <c r="E8554" i="16"/>
  <c r="F8554" i="16" a="1"/>
  <c r="F8554" i="16" s="1"/>
  <c r="G8554" i="16"/>
  <c r="J8554" i="16"/>
  <c r="L8554" i="16"/>
  <c r="M8554" i="16"/>
  <c r="N8554" i="16"/>
  <c r="B8555" i="16"/>
  <c r="C8555" i="16"/>
  <c r="D8555" i="16"/>
  <c r="E8555" i="16"/>
  <c r="F8555" i="16" a="1"/>
  <c r="F8555" i="16"/>
  <c r="G8555" i="16"/>
  <c r="I8555" i="16" s="1"/>
  <c r="H8555" i="16"/>
  <c r="K8555" i="16" a="1"/>
  <c r="K8555" i="16" s="1"/>
  <c r="L8555" i="16"/>
  <c r="M8555" i="16"/>
  <c r="N8555" i="16"/>
  <c r="B8556" i="16"/>
  <c r="C8556" i="16"/>
  <c r="D8556" i="16"/>
  <c r="E8556" i="16"/>
  <c r="F8556" i="16" a="1"/>
  <c r="F8556" i="16" s="1"/>
  <c r="G8556" i="16"/>
  <c r="J8556" i="16"/>
  <c r="L8556" i="16"/>
  <c r="M8556" i="16"/>
  <c r="N8556" i="16"/>
  <c r="B8557" i="16"/>
  <c r="C8557" i="16"/>
  <c r="D8557" i="16"/>
  <c r="E8557" i="16"/>
  <c r="F8557" i="16" a="1"/>
  <c r="F8557" i="16" s="1"/>
  <c r="G8557" i="16"/>
  <c r="I8557" i="16" s="1"/>
  <c r="H8557" i="16"/>
  <c r="J8557" i="16"/>
  <c r="K8557" i="16" a="1"/>
  <c r="K8557" i="16" s="1"/>
  <c r="L8557" i="16"/>
  <c r="M8557" i="16"/>
  <c r="N8557" i="16"/>
  <c r="B8558" i="16"/>
  <c r="C8558" i="16"/>
  <c r="D8558" i="16"/>
  <c r="E8558" i="16"/>
  <c r="F8558" i="16" a="1"/>
  <c r="F8558" i="16"/>
  <c r="G8558" i="16"/>
  <c r="L8558" i="16"/>
  <c r="M8558" i="16"/>
  <c r="N8558" i="16"/>
  <c r="B8559" i="16"/>
  <c r="C8559" i="16"/>
  <c r="D8559" i="16"/>
  <c r="E8559" i="16"/>
  <c r="F8559" i="16" a="1"/>
  <c r="F8559" i="16"/>
  <c r="G8559" i="16"/>
  <c r="I8559" i="16" s="1"/>
  <c r="H8559" i="16"/>
  <c r="K8559" i="16" a="1"/>
  <c r="K8559" i="16" s="1"/>
  <c r="L8559" i="16"/>
  <c r="M8559" i="16"/>
  <c r="N8559" i="16"/>
  <c r="B8560" i="16"/>
  <c r="C8560" i="16"/>
  <c r="D8560" i="16"/>
  <c r="E8560" i="16"/>
  <c r="F8560" i="16" a="1"/>
  <c r="F8560" i="16"/>
  <c r="G8560" i="16"/>
  <c r="J8560" i="16" s="1"/>
  <c r="L8560" i="16"/>
  <c r="M8560" i="16"/>
  <c r="N8560" i="16"/>
  <c r="B8561" i="16"/>
  <c r="C8561" i="16"/>
  <c r="D8561" i="16"/>
  <c r="E8561" i="16"/>
  <c r="F8561" i="16" a="1"/>
  <c r="F8561" i="16"/>
  <c r="G8561" i="16"/>
  <c r="I8561" i="16" s="1"/>
  <c r="H8561" i="16"/>
  <c r="J8561" i="16"/>
  <c r="K8561" i="16" a="1"/>
  <c r="K8561" i="16" s="1"/>
  <c r="L8561" i="16"/>
  <c r="M8561" i="16"/>
  <c r="N8561" i="16"/>
  <c r="B8562" i="16"/>
  <c r="C8562" i="16"/>
  <c r="D8562" i="16"/>
  <c r="E8562" i="16"/>
  <c r="F8562" i="16" a="1"/>
  <c r="F8562" i="16" s="1"/>
  <c r="G8562" i="16"/>
  <c r="J8562" i="16"/>
  <c r="L8562" i="16"/>
  <c r="M8562" i="16"/>
  <c r="N8562" i="16"/>
  <c r="B8563" i="16"/>
  <c r="C8563" i="16"/>
  <c r="D8563" i="16"/>
  <c r="E8563" i="16"/>
  <c r="F8563" i="16" a="1"/>
  <c r="F8563" i="16" s="1"/>
  <c r="G8563" i="16"/>
  <c r="I8563" i="16" s="1"/>
  <c r="H8563" i="16"/>
  <c r="K8563" i="16" a="1"/>
  <c r="K8563" i="16" s="1"/>
  <c r="L8563" i="16"/>
  <c r="M8563" i="16"/>
  <c r="N8563" i="16"/>
  <c r="B8564" i="16"/>
  <c r="C8564" i="16"/>
  <c r="D8564" i="16"/>
  <c r="E8564" i="16"/>
  <c r="F8564" i="16" a="1"/>
  <c r="F8564" i="16" s="1"/>
  <c r="G8564" i="16"/>
  <c r="J8564" i="16"/>
  <c r="L8564" i="16"/>
  <c r="M8564" i="16"/>
  <c r="N8564" i="16"/>
  <c r="B8565" i="16"/>
  <c r="C8565" i="16"/>
  <c r="D8565" i="16"/>
  <c r="E8565" i="16"/>
  <c r="F8565" i="16" a="1"/>
  <c r="F8565" i="16" s="1"/>
  <c r="G8565" i="16"/>
  <c r="I8565" i="16" s="1"/>
  <c r="H8565" i="16"/>
  <c r="J8565" i="16"/>
  <c r="K8565" i="16" a="1"/>
  <c r="K8565" i="16" s="1"/>
  <c r="L8565" i="16"/>
  <c r="M8565" i="16"/>
  <c r="N8565" i="16"/>
  <c r="B8566" i="16"/>
  <c r="C8566" i="16"/>
  <c r="D8566" i="16"/>
  <c r="E8566" i="16"/>
  <c r="F8566" i="16" a="1"/>
  <c r="F8566" i="16"/>
  <c r="G8566" i="16"/>
  <c r="J8566" i="16" s="1"/>
  <c r="L8566" i="16"/>
  <c r="M8566" i="16"/>
  <c r="N8566" i="16"/>
  <c r="B8567" i="16"/>
  <c r="C8567" i="16"/>
  <c r="D8567" i="16"/>
  <c r="E8567" i="16"/>
  <c r="F8567" i="16" a="1"/>
  <c r="F8567" i="16"/>
  <c r="G8567" i="16"/>
  <c r="I8567" i="16" s="1"/>
  <c r="H8567" i="16"/>
  <c r="K8567" i="16" a="1"/>
  <c r="K8567" i="16" s="1"/>
  <c r="L8567" i="16"/>
  <c r="M8567" i="16"/>
  <c r="N8567" i="16"/>
  <c r="B8568" i="16"/>
  <c r="C8568" i="16"/>
  <c r="D8568" i="16"/>
  <c r="E8568" i="16"/>
  <c r="F8568" i="16" a="1"/>
  <c r="F8568" i="16"/>
  <c r="G8568" i="16"/>
  <c r="L8568" i="16"/>
  <c r="M8568" i="16"/>
  <c r="N8568" i="16"/>
  <c r="B8569" i="16"/>
  <c r="C8569" i="16"/>
  <c r="D8569" i="16"/>
  <c r="E8569" i="16"/>
  <c r="F8569" i="16" a="1"/>
  <c r="F8569" i="16"/>
  <c r="G8569" i="16"/>
  <c r="I8569" i="16" s="1"/>
  <c r="H8569" i="16"/>
  <c r="J8569" i="16"/>
  <c r="K8569" i="16" a="1"/>
  <c r="K8569" i="16" s="1"/>
  <c r="L8569" i="16"/>
  <c r="M8569" i="16"/>
  <c r="N8569" i="16"/>
  <c r="B8570" i="16"/>
  <c r="C8570" i="16"/>
  <c r="D8570" i="16"/>
  <c r="E8570" i="16"/>
  <c r="F8570" i="16" a="1"/>
  <c r="F8570" i="16" s="1"/>
  <c r="G8570" i="16"/>
  <c r="J8570" i="16"/>
  <c r="L8570" i="16"/>
  <c r="M8570" i="16"/>
  <c r="N8570" i="16"/>
  <c r="B8571" i="16"/>
  <c r="C8571" i="16"/>
  <c r="D8571" i="16"/>
  <c r="E8571" i="16"/>
  <c r="F8571" i="16" a="1"/>
  <c r="F8571" i="16"/>
  <c r="G8571" i="16"/>
  <c r="I8571" i="16" s="1"/>
  <c r="H8571" i="16"/>
  <c r="K8571" i="16" a="1"/>
  <c r="K8571" i="16" s="1"/>
  <c r="L8571" i="16"/>
  <c r="M8571" i="16"/>
  <c r="N8571" i="16"/>
  <c r="B8572" i="16"/>
  <c r="C8572" i="16"/>
  <c r="D8572" i="16"/>
  <c r="E8572" i="16"/>
  <c r="F8572" i="16" a="1"/>
  <c r="F8572" i="16" s="1"/>
  <c r="G8572" i="16"/>
  <c r="J8572" i="16"/>
  <c r="L8572" i="16"/>
  <c r="M8572" i="16"/>
  <c r="N8572" i="16"/>
  <c r="B8573" i="16"/>
  <c r="C8573" i="16"/>
  <c r="D8573" i="16"/>
  <c r="E8573" i="16"/>
  <c r="F8573" i="16" a="1"/>
  <c r="F8573" i="16" s="1"/>
  <c r="G8573" i="16"/>
  <c r="I8573" i="16" s="1"/>
  <c r="H8573" i="16"/>
  <c r="J8573" i="16"/>
  <c r="K8573" i="16" a="1"/>
  <c r="K8573" i="16" s="1"/>
  <c r="L8573" i="16"/>
  <c r="M8573" i="16"/>
  <c r="N8573" i="16"/>
  <c r="B8574" i="16"/>
  <c r="C8574" i="16"/>
  <c r="D8574" i="16"/>
  <c r="E8574" i="16"/>
  <c r="F8574" i="16" a="1"/>
  <c r="F8574" i="16" s="1"/>
  <c r="G8574" i="16"/>
  <c r="L8574" i="16"/>
  <c r="M8574" i="16"/>
  <c r="N8574" i="16"/>
  <c r="B8575" i="16"/>
  <c r="C8575" i="16"/>
  <c r="D8575" i="16"/>
  <c r="E8575" i="16"/>
  <c r="F8575" i="16" a="1"/>
  <c r="F8575" i="16" s="1"/>
  <c r="G8575" i="16"/>
  <c r="I8575" i="16" s="1"/>
  <c r="H8575" i="16"/>
  <c r="K8575" i="16" a="1"/>
  <c r="K8575" i="16" s="1"/>
  <c r="L8575" i="16"/>
  <c r="M8575" i="16"/>
  <c r="N8575" i="16"/>
  <c r="B8576" i="16"/>
  <c r="C8576" i="16"/>
  <c r="D8576" i="16"/>
  <c r="E8576" i="16"/>
  <c r="F8576" i="16" a="1"/>
  <c r="F8576" i="16" s="1"/>
  <c r="G8576" i="16"/>
  <c r="J8576" i="16" s="1"/>
  <c r="L8576" i="16"/>
  <c r="M8576" i="16"/>
  <c r="N8576" i="16"/>
  <c r="B8577" i="16"/>
  <c r="C8577" i="16"/>
  <c r="D8577" i="16"/>
  <c r="E8577" i="16"/>
  <c r="F8577" i="16" a="1"/>
  <c r="F8577" i="16"/>
  <c r="G8577" i="16"/>
  <c r="I8577" i="16" s="1"/>
  <c r="H8577" i="16"/>
  <c r="J8577" i="16"/>
  <c r="K8577" i="16" a="1"/>
  <c r="K8577" i="16" s="1"/>
  <c r="L8577" i="16"/>
  <c r="M8577" i="16"/>
  <c r="N8577" i="16"/>
  <c r="B8578" i="16"/>
  <c r="C8578" i="16"/>
  <c r="D8578" i="16"/>
  <c r="E8578" i="16"/>
  <c r="F8578" i="16" a="1"/>
  <c r="F8578" i="16" s="1"/>
  <c r="G8578" i="16"/>
  <c r="J8578" i="16"/>
  <c r="L8578" i="16"/>
  <c r="M8578" i="16"/>
  <c r="N8578" i="16"/>
  <c r="B8579" i="16"/>
  <c r="C8579" i="16"/>
  <c r="D8579" i="16"/>
  <c r="E8579" i="16"/>
  <c r="F8579" i="16" a="1"/>
  <c r="F8579" i="16" s="1"/>
  <c r="G8579" i="16"/>
  <c r="I8579" i="16" s="1"/>
  <c r="H8579" i="16"/>
  <c r="K8579" i="16" a="1"/>
  <c r="K8579" i="16" s="1"/>
  <c r="L8579" i="16"/>
  <c r="M8579" i="16"/>
  <c r="N8579" i="16"/>
  <c r="B8580" i="16"/>
  <c r="C8580" i="16"/>
  <c r="D8580" i="16"/>
  <c r="E8580" i="16"/>
  <c r="F8580" i="16" a="1"/>
  <c r="F8580" i="16" s="1"/>
  <c r="G8580" i="16"/>
  <c r="J8580" i="16"/>
  <c r="L8580" i="16"/>
  <c r="M8580" i="16"/>
  <c r="N8580" i="16"/>
  <c r="B8581" i="16"/>
  <c r="C8581" i="16"/>
  <c r="D8581" i="16"/>
  <c r="E8581" i="16"/>
  <c r="F8581" i="16" a="1"/>
  <c r="F8581" i="16" s="1"/>
  <c r="G8581" i="16"/>
  <c r="I8581" i="16" s="1"/>
  <c r="H8581" i="16"/>
  <c r="J8581" i="16"/>
  <c r="K8581" i="16" a="1"/>
  <c r="K8581" i="16" s="1"/>
  <c r="L8581" i="16"/>
  <c r="M8581" i="16"/>
  <c r="N8581" i="16"/>
  <c r="B8582" i="16"/>
  <c r="C8582" i="16"/>
  <c r="D8582" i="16"/>
  <c r="E8582" i="16"/>
  <c r="F8582" i="16" a="1"/>
  <c r="F8582" i="16"/>
  <c r="G8582" i="16"/>
  <c r="J8582" i="16" s="1"/>
  <c r="L8582" i="16"/>
  <c r="M8582" i="16"/>
  <c r="N8582" i="16"/>
  <c r="B8583" i="16"/>
  <c r="C8583" i="16"/>
  <c r="D8583" i="16"/>
  <c r="E8583" i="16"/>
  <c r="F8583" i="16" a="1"/>
  <c r="F8583" i="16"/>
  <c r="G8583" i="16"/>
  <c r="I8583" i="16" s="1"/>
  <c r="H8583" i="16"/>
  <c r="K8583" i="16" a="1"/>
  <c r="K8583" i="16" s="1"/>
  <c r="L8583" i="16"/>
  <c r="M8583" i="16"/>
  <c r="N8583" i="16"/>
  <c r="B8584" i="16"/>
  <c r="C8584" i="16"/>
  <c r="D8584" i="16"/>
  <c r="E8584" i="16"/>
  <c r="F8584" i="16" a="1"/>
  <c r="F8584" i="16"/>
  <c r="G8584" i="16"/>
  <c r="L8584" i="16"/>
  <c r="M8584" i="16"/>
  <c r="N8584" i="16"/>
  <c r="B8585" i="16"/>
  <c r="C8585" i="16"/>
  <c r="D8585" i="16"/>
  <c r="E8585" i="16"/>
  <c r="F8585" i="16" a="1"/>
  <c r="F8585" i="16"/>
  <c r="G8585" i="16"/>
  <c r="I8585" i="16" s="1"/>
  <c r="H8585" i="16"/>
  <c r="J8585" i="16"/>
  <c r="K8585" i="16" a="1"/>
  <c r="K8585" i="16" s="1"/>
  <c r="L8585" i="16"/>
  <c r="M8585" i="16"/>
  <c r="N8585" i="16"/>
  <c r="B8586" i="16"/>
  <c r="C8586" i="16"/>
  <c r="D8586" i="16"/>
  <c r="E8586" i="16"/>
  <c r="F8586" i="16" a="1"/>
  <c r="F8586" i="16" s="1"/>
  <c r="G8586" i="16"/>
  <c r="J8586" i="16"/>
  <c r="L8586" i="16"/>
  <c r="M8586" i="16"/>
  <c r="N8586" i="16"/>
  <c r="B8587" i="16"/>
  <c r="C8587" i="16"/>
  <c r="D8587" i="16"/>
  <c r="E8587" i="16"/>
  <c r="F8587" i="16" a="1"/>
  <c r="F8587" i="16"/>
  <c r="G8587" i="16"/>
  <c r="I8587" i="16" s="1"/>
  <c r="H8587" i="16"/>
  <c r="K8587" i="16" a="1"/>
  <c r="K8587" i="16" s="1"/>
  <c r="L8587" i="16"/>
  <c r="M8587" i="16"/>
  <c r="N8587" i="16"/>
  <c r="B8588" i="16"/>
  <c r="C8588" i="16"/>
  <c r="D8588" i="16"/>
  <c r="E8588" i="16"/>
  <c r="F8588" i="16" a="1"/>
  <c r="F8588" i="16" s="1"/>
  <c r="G8588" i="16"/>
  <c r="J8588" i="16"/>
  <c r="L8588" i="16"/>
  <c r="M8588" i="16"/>
  <c r="N8588" i="16"/>
  <c r="B8589" i="16"/>
  <c r="C8589" i="16"/>
  <c r="D8589" i="16"/>
  <c r="E8589" i="16"/>
  <c r="F8589" i="16" a="1"/>
  <c r="F8589" i="16" s="1"/>
  <c r="G8589" i="16"/>
  <c r="I8589" i="16" s="1"/>
  <c r="H8589" i="16"/>
  <c r="J8589" i="16"/>
  <c r="K8589" i="16" a="1"/>
  <c r="K8589" i="16" s="1"/>
  <c r="L8589" i="16"/>
  <c r="M8589" i="16"/>
  <c r="N8589" i="16"/>
  <c r="B8590" i="16"/>
  <c r="C8590" i="16"/>
  <c r="D8590" i="16"/>
  <c r="E8590" i="16"/>
  <c r="F8590" i="16" a="1"/>
  <c r="F8590" i="16"/>
  <c r="G8590" i="16"/>
  <c r="L8590" i="16"/>
  <c r="M8590" i="16"/>
  <c r="N8590" i="16"/>
  <c r="B8591" i="16"/>
  <c r="C8591" i="16"/>
  <c r="D8591" i="16"/>
  <c r="E8591" i="16"/>
  <c r="F8591" i="16" a="1"/>
  <c r="F8591" i="16"/>
  <c r="G8591" i="16"/>
  <c r="I8591" i="16" s="1"/>
  <c r="H8591" i="16"/>
  <c r="K8591" i="16" a="1"/>
  <c r="K8591" i="16" s="1"/>
  <c r="L8591" i="16"/>
  <c r="M8591" i="16"/>
  <c r="N8591" i="16"/>
  <c r="B8592" i="16"/>
  <c r="C8592" i="16"/>
  <c r="D8592" i="16"/>
  <c r="E8592" i="16"/>
  <c r="F8592" i="16" a="1"/>
  <c r="F8592" i="16"/>
  <c r="G8592" i="16"/>
  <c r="J8592" i="16" s="1"/>
  <c r="L8592" i="16"/>
  <c r="M8592" i="16"/>
  <c r="N8592" i="16"/>
  <c r="B8593" i="16"/>
  <c r="C8593" i="16"/>
  <c r="D8593" i="16"/>
  <c r="E8593" i="16"/>
  <c r="F8593" i="16" a="1"/>
  <c r="F8593" i="16"/>
  <c r="G8593" i="16"/>
  <c r="I8593" i="16" s="1"/>
  <c r="H8593" i="16"/>
  <c r="J8593" i="16"/>
  <c r="K8593" i="16" a="1"/>
  <c r="K8593" i="16" s="1"/>
  <c r="L8593" i="16"/>
  <c r="M8593" i="16"/>
  <c r="N8593" i="16"/>
  <c r="B8594" i="16"/>
  <c r="C8594" i="16"/>
  <c r="D8594" i="16"/>
  <c r="E8594" i="16"/>
  <c r="F8594" i="16" a="1"/>
  <c r="F8594" i="16" s="1"/>
  <c r="G8594" i="16"/>
  <c r="J8594" i="16"/>
  <c r="L8594" i="16"/>
  <c r="M8594" i="16"/>
  <c r="N8594" i="16"/>
  <c r="B8595" i="16"/>
  <c r="C8595" i="16"/>
  <c r="D8595" i="16"/>
  <c r="E8595" i="16"/>
  <c r="F8595" i="16" a="1"/>
  <c r="F8595" i="16" s="1"/>
  <c r="G8595" i="16"/>
  <c r="I8595" i="16" s="1"/>
  <c r="H8595" i="16"/>
  <c r="K8595" i="16" a="1"/>
  <c r="K8595" i="16" s="1"/>
  <c r="L8595" i="16"/>
  <c r="M8595" i="16"/>
  <c r="N8595" i="16"/>
  <c r="B8596" i="16"/>
  <c r="C8596" i="16"/>
  <c r="D8596" i="16"/>
  <c r="E8596" i="16"/>
  <c r="F8596" i="16" a="1"/>
  <c r="F8596" i="16" s="1"/>
  <c r="G8596" i="16"/>
  <c r="J8596" i="16"/>
  <c r="L8596" i="16"/>
  <c r="M8596" i="16"/>
  <c r="N8596" i="16"/>
  <c r="B8597" i="16"/>
  <c r="C8597" i="16"/>
  <c r="D8597" i="16"/>
  <c r="E8597" i="16"/>
  <c r="F8597" i="16" a="1"/>
  <c r="F8597" i="16" s="1"/>
  <c r="G8597" i="16"/>
  <c r="I8597" i="16" s="1"/>
  <c r="H8597" i="16"/>
  <c r="J8597" i="16"/>
  <c r="K8597" i="16" a="1"/>
  <c r="K8597" i="16" s="1"/>
  <c r="L8597" i="16"/>
  <c r="M8597" i="16"/>
  <c r="N8597" i="16"/>
  <c r="B8598" i="16"/>
  <c r="C8598" i="16"/>
  <c r="D8598" i="16"/>
  <c r="E8598" i="16"/>
  <c r="F8598" i="16" a="1"/>
  <c r="F8598" i="16"/>
  <c r="G8598" i="16"/>
  <c r="J8598" i="16" s="1"/>
  <c r="L8598" i="16"/>
  <c r="M8598" i="16"/>
  <c r="N8598" i="16"/>
  <c r="B8599" i="16"/>
  <c r="C8599" i="16"/>
  <c r="D8599" i="16"/>
  <c r="E8599" i="16"/>
  <c r="F8599" i="16" a="1"/>
  <c r="F8599" i="16"/>
  <c r="G8599" i="16"/>
  <c r="I8599" i="16" s="1"/>
  <c r="H8599" i="16"/>
  <c r="K8599" i="16" a="1"/>
  <c r="K8599" i="16" s="1"/>
  <c r="L8599" i="16"/>
  <c r="M8599" i="16"/>
  <c r="N8599" i="16"/>
  <c r="B8600" i="16"/>
  <c r="C8600" i="16"/>
  <c r="D8600" i="16"/>
  <c r="E8600" i="16"/>
  <c r="F8600" i="16" a="1"/>
  <c r="F8600" i="16"/>
  <c r="G8600" i="16"/>
  <c r="L8600" i="16"/>
  <c r="M8600" i="16"/>
  <c r="N8600" i="16"/>
  <c r="B8601" i="16"/>
  <c r="C8601" i="16"/>
  <c r="D8601" i="16"/>
  <c r="E8601" i="16"/>
  <c r="F8601" i="16" a="1"/>
  <c r="F8601" i="16"/>
  <c r="G8601" i="16"/>
  <c r="I8601" i="16" s="1"/>
  <c r="H8601" i="16"/>
  <c r="J8601" i="16"/>
  <c r="K8601" i="16" a="1"/>
  <c r="K8601" i="16" s="1"/>
  <c r="L8601" i="16"/>
  <c r="M8601" i="16"/>
  <c r="N8601" i="16"/>
  <c r="B8602" i="16"/>
  <c r="C8602" i="16"/>
  <c r="D8602" i="16"/>
  <c r="E8602" i="16"/>
  <c r="F8602" i="16" a="1"/>
  <c r="F8602" i="16" s="1"/>
  <c r="G8602" i="16"/>
  <c r="J8602" i="16"/>
  <c r="L8602" i="16"/>
  <c r="M8602" i="16"/>
  <c r="N8602" i="16"/>
  <c r="B8603" i="16"/>
  <c r="C8603" i="16"/>
  <c r="D8603" i="16"/>
  <c r="E8603" i="16"/>
  <c r="F8603" i="16" a="1"/>
  <c r="F8603" i="16"/>
  <c r="G8603" i="16"/>
  <c r="I8603" i="16" s="1"/>
  <c r="H8603" i="16"/>
  <c r="K8603" i="16" a="1"/>
  <c r="K8603" i="16" s="1"/>
  <c r="L8603" i="16"/>
  <c r="M8603" i="16"/>
  <c r="N8603" i="16"/>
  <c r="B8604" i="16"/>
  <c r="C8604" i="16"/>
  <c r="D8604" i="16"/>
  <c r="E8604" i="16"/>
  <c r="F8604" i="16" a="1"/>
  <c r="F8604" i="16" s="1"/>
  <c r="G8604" i="16"/>
  <c r="J8604" i="16"/>
  <c r="L8604" i="16"/>
  <c r="M8604" i="16"/>
  <c r="N8604" i="16"/>
  <c r="B8605" i="16"/>
  <c r="C8605" i="16"/>
  <c r="D8605" i="16"/>
  <c r="E8605" i="16"/>
  <c r="F8605" i="16" a="1"/>
  <c r="F8605" i="16" s="1"/>
  <c r="G8605" i="16"/>
  <c r="I8605" i="16" s="1"/>
  <c r="H8605" i="16"/>
  <c r="J8605" i="16"/>
  <c r="K8605" i="16" a="1"/>
  <c r="K8605" i="16" s="1"/>
  <c r="L8605" i="16"/>
  <c r="M8605" i="16"/>
  <c r="N8605" i="16"/>
  <c r="B8606" i="16"/>
  <c r="C8606" i="16"/>
  <c r="D8606" i="16"/>
  <c r="E8606" i="16"/>
  <c r="F8606" i="16" a="1"/>
  <c r="F8606" i="16" s="1"/>
  <c r="G8606" i="16"/>
  <c r="L8606" i="16"/>
  <c r="M8606" i="16"/>
  <c r="N8606" i="16"/>
  <c r="B8607" i="16"/>
  <c r="C8607" i="16"/>
  <c r="D8607" i="16"/>
  <c r="E8607" i="16"/>
  <c r="F8607" i="16" a="1"/>
  <c r="F8607" i="16" s="1"/>
  <c r="G8607" i="16"/>
  <c r="I8607" i="16" s="1"/>
  <c r="H8607" i="16"/>
  <c r="K8607" i="16" a="1"/>
  <c r="K8607" i="16" s="1"/>
  <c r="L8607" i="16"/>
  <c r="M8607" i="16"/>
  <c r="N8607" i="16"/>
  <c r="B8608" i="16"/>
  <c r="C8608" i="16"/>
  <c r="D8608" i="16"/>
  <c r="E8608" i="16"/>
  <c r="F8608" i="16" a="1"/>
  <c r="F8608" i="16" s="1"/>
  <c r="G8608" i="16"/>
  <c r="J8608" i="16" s="1"/>
  <c r="L8608" i="16"/>
  <c r="M8608" i="16"/>
  <c r="N8608" i="16"/>
  <c r="B8609" i="16"/>
  <c r="C8609" i="16"/>
  <c r="D8609" i="16"/>
  <c r="E8609" i="16"/>
  <c r="F8609" i="16" a="1"/>
  <c r="F8609" i="16"/>
  <c r="G8609" i="16"/>
  <c r="I8609" i="16" s="1"/>
  <c r="H8609" i="16"/>
  <c r="J8609" i="16"/>
  <c r="K8609" i="16" a="1"/>
  <c r="K8609" i="16" s="1"/>
  <c r="L8609" i="16"/>
  <c r="M8609" i="16"/>
  <c r="N8609" i="16"/>
  <c r="B8610" i="16"/>
  <c r="C8610" i="16"/>
  <c r="D8610" i="16"/>
  <c r="E8610" i="16"/>
  <c r="F8610" i="16" a="1"/>
  <c r="F8610" i="16" s="1"/>
  <c r="G8610" i="16"/>
  <c r="J8610" i="16"/>
  <c r="L8610" i="16"/>
  <c r="M8610" i="16"/>
  <c r="N8610" i="16"/>
  <c r="B8611" i="16"/>
  <c r="C8611" i="16"/>
  <c r="D8611" i="16"/>
  <c r="E8611" i="16"/>
  <c r="F8611" i="16" a="1"/>
  <c r="F8611" i="16" s="1"/>
  <c r="G8611" i="16"/>
  <c r="I8611" i="16" s="1"/>
  <c r="H8611" i="16"/>
  <c r="K8611" i="16" a="1"/>
  <c r="K8611" i="16" s="1"/>
  <c r="L8611" i="16"/>
  <c r="M8611" i="16"/>
  <c r="N8611" i="16"/>
  <c r="B8612" i="16"/>
  <c r="C8612" i="16"/>
  <c r="D8612" i="16"/>
  <c r="E8612" i="16"/>
  <c r="F8612" i="16" a="1"/>
  <c r="F8612" i="16" s="1"/>
  <c r="G8612" i="16"/>
  <c r="J8612" i="16"/>
  <c r="L8612" i="16"/>
  <c r="M8612" i="16"/>
  <c r="N8612" i="16"/>
  <c r="B8613" i="16"/>
  <c r="C8613" i="16"/>
  <c r="D8613" i="16"/>
  <c r="E8613" i="16"/>
  <c r="F8613" i="16" a="1"/>
  <c r="F8613" i="16" s="1"/>
  <c r="G8613" i="16"/>
  <c r="I8613" i="16" s="1"/>
  <c r="H8613" i="16"/>
  <c r="J8613" i="16"/>
  <c r="K8613" i="16" a="1"/>
  <c r="K8613" i="16" s="1"/>
  <c r="L8613" i="16"/>
  <c r="M8613" i="16"/>
  <c r="N8613" i="16"/>
  <c r="B8614" i="16"/>
  <c r="C8614" i="16"/>
  <c r="D8614" i="16"/>
  <c r="E8614" i="16"/>
  <c r="F8614" i="16" a="1"/>
  <c r="F8614" i="16"/>
  <c r="G8614" i="16"/>
  <c r="J8614" i="16" s="1"/>
  <c r="L8614" i="16"/>
  <c r="M8614" i="16"/>
  <c r="N8614" i="16"/>
  <c r="B8615" i="16"/>
  <c r="C8615" i="16"/>
  <c r="D8615" i="16"/>
  <c r="E8615" i="16"/>
  <c r="F8615" i="16" a="1"/>
  <c r="F8615" i="16"/>
  <c r="G8615" i="16"/>
  <c r="I8615" i="16" s="1"/>
  <c r="H8615" i="16"/>
  <c r="K8615" i="16" a="1"/>
  <c r="K8615" i="16" s="1"/>
  <c r="L8615" i="16"/>
  <c r="M8615" i="16"/>
  <c r="N8615" i="16"/>
  <c r="B8616" i="16"/>
  <c r="C8616" i="16"/>
  <c r="D8616" i="16"/>
  <c r="E8616" i="16"/>
  <c r="F8616" i="16" a="1"/>
  <c r="F8616" i="16"/>
  <c r="G8616" i="16"/>
  <c r="L8616" i="16"/>
  <c r="M8616" i="16"/>
  <c r="N8616" i="16"/>
  <c r="B8617" i="16"/>
  <c r="C8617" i="16"/>
  <c r="D8617" i="16"/>
  <c r="E8617" i="16"/>
  <c r="F8617" i="16" a="1"/>
  <c r="F8617" i="16"/>
  <c r="G8617" i="16"/>
  <c r="I8617" i="16" s="1"/>
  <c r="H8617" i="16"/>
  <c r="J8617" i="16"/>
  <c r="K8617" i="16" a="1"/>
  <c r="K8617" i="16" s="1"/>
  <c r="L8617" i="16"/>
  <c r="M8617" i="16"/>
  <c r="N8617" i="16"/>
  <c r="B8618" i="16"/>
  <c r="C8618" i="16"/>
  <c r="D8618" i="16"/>
  <c r="E8618" i="16"/>
  <c r="F8618" i="16" a="1"/>
  <c r="F8618" i="16" s="1"/>
  <c r="G8618" i="16"/>
  <c r="J8618" i="16"/>
  <c r="L8618" i="16"/>
  <c r="M8618" i="16"/>
  <c r="N8618" i="16"/>
  <c r="B8619" i="16"/>
  <c r="C8619" i="16"/>
  <c r="D8619" i="16"/>
  <c r="E8619" i="16"/>
  <c r="F8619" i="16" a="1"/>
  <c r="F8619" i="16"/>
  <c r="G8619" i="16"/>
  <c r="I8619" i="16" s="1"/>
  <c r="H8619" i="16"/>
  <c r="K8619" i="16" a="1"/>
  <c r="K8619" i="16" s="1"/>
  <c r="L8619" i="16"/>
  <c r="M8619" i="16"/>
  <c r="N8619" i="16"/>
  <c r="B8620" i="16"/>
  <c r="C8620" i="16"/>
  <c r="D8620" i="16"/>
  <c r="E8620" i="16"/>
  <c r="F8620" i="16" a="1"/>
  <c r="F8620" i="16" s="1"/>
  <c r="G8620" i="16"/>
  <c r="J8620" i="16"/>
  <c r="L8620" i="16"/>
  <c r="M8620" i="16"/>
  <c r="N8620" i="16"/>
  <c r="B8621" i="16"/>
  <c r="C8621" i="16"/>
  <c r="D8621" i="16"/>
  <c r="E8621" i="16"/>
  <c r="F8621" i="16" a="1"/>
  <c r="F8621" i="16" s="1"/>
  <c r="G8621" i="16"/>
  <c r="I8621" i="16" s="1"/>
  <c r="H8621" i="16"/>
  <c r="J8621" i="16"/>
  <c r="K8621" i="16" a="1"/>
  <c r="K8621" i="16" s="1"/>
  <c r="L8621" i="16"/>
  <c r="M8621" i="16"/>
  <c r="N8621" i="16"/>
  <c r="B8622" i="16"/>
  <c r="C8622" i="16"/>
  <c r="D8622" i="16"/>
  <c r="E8622" i="16"/>
  <c r="F8622" i="16" a="1"/>
  <c r="F8622" i="16"/>
  <c r="G8622" i="16"/>
  <c r="L8622" i="16"/>
  <c r="M8622" i="16"/>
  <c r="N8622" i="16"/>
  <c r="B8623" i="16"/>
  <c r="C8623" i="16"/>
  <c r="D8623" i="16"/>
  <c r="E8623" i="16"/>
  <c r="F8623" i="16" a="1"/>
  <c r="F8623" i="16"/>
  <c r="G8623" i="16"/>
  <c r="I8623" i="16" s="1"/>
  <c r="H8623" i="16"/>
  <c r="K8623" i="16" a="1"/>
  <c r="K8623" i="16" s="1"/>
  <c r="L8623" i="16"/>
  <c r="M8623" i="16"/>
  <c r="N8623" i="16"/>
  <c r="B8624" i="16"/>
  <c r="C8624" i="16"/>
  <c r="D8624" i="16"/>
  <c r="E8624" i="16"/>
  <c r="F8624" i="16" a="1"/>
  <c r="F8624" i="16"/>
  <c r="G8624" i="16"/>
  <c r="J8624" i="16" s="1"/>
  <c r="L8624" i="16"/>
  <c r="M8624" i="16"/>
  <c r="N8624" i="16"/>
  <c r="B8625" i="16"/>
  <c r="C8625" i="16"/>
  <c r="D8625" i="16"/>
  <c r="E8625" i="16"/>
  <c r="F8625" i="16" a="1"/>
  <c r="F8625" i="16"/>
  <c r="G8625" i="16"/>
  <c r="I8625" i="16" s="1"/>
  <c r="H8625" i="16"/>
  <c r="J8625" i="16"/>
  <c r="K8625" i="16" a="1"/>
  <c r="K8625" i="16" s="1"/>
  <c r="L8625" i="16"/>
  <c r="M8625" i="16"/>
  <c r="N8625" i="16"/>
  <c r="B8626" i="16"/>
  <c r="C8626" i="16"/>
  <c r="D8626" i="16"/>
  <c r="E8626" i="16"/>
  <c r="F8626" i="16" a="1"/>
  <c r="F8626" i="16" s="1"/>
  <c r="G8626" i="16"/>
  <c r="J8626" i="16"/>
  <c r="L8626" i="16"/>
  <c r="M8626" i="16"/>
  <c r="N8626" i="16"/>
  <c r="B8627" i="16"/>
  <c r="C8627" i="16"/>
  <c r="D8627" i="16"/>
  <c r="E8627" i="16"/>
  <c r="F8627" i="16" a="1"/>
  <c r="F8627" i="16" s="1"/>
  <c r="G8627" i="16"/>
  <c r="I8627" i="16" s="1"/>
  <c r="H8627" i="16"/>
  <c r="K8627" i="16" a="1"/>
  <c r="K8627" i="16" s="1"/>
  <c r="L8627" i="16"/>
  <c r="M8627" i="16"/>
  <c r="N8627" i="16"/>
  <c r="B8628" i="16"/>
  <c r="C8628" i="16"/>
  <c r="D8628" i="16"/>
  <c r="E8628" i="16"/>
  <c r="F8628" i="16" a="1"/>
  <c r="F8628" i="16" s="1"/>
  <c r="G8628" i="16"/>
  <c r="J8628" i="16"/>
  <c r="L8628" i="16"/>
  <c r="M8628" i="16"/>
  <c r="N8628" i="16"/>
  <c r="B8629" i="16"/>
  <c r="C8629" i="16"/>
  <c r="D8629" i="16"/>
  <c r="E8629" i="16"/>
  <c r="F8629" i="16" a="1"/>
  <c r="F8629" i="16" s="1"/>
  <c r="G8629" i="16"/>
  <c r="I8629" i="16" s="1"/>
  <c r="H8629" i="16"/>
  <c r="J8629" i="16"/>
  <c r="K8629" i="16" a="1"/>
  <c r="K8629" i="16" s="1"/>
  <c r="L8629" i="16"/>
  <c r="M8629" i="16"/>
  <c r="N8629" i="16"/>
  <c r="B8630" i="16"/>
  <c r="C8630" i="16"/>
  <c r="D8630" i="16"/>
  <c r="E8630" i="16"/>
  <c r="F8630" i="16" a="1"/>
  <c r="F8630" i="16"/>
  <c r="G8630" i="16"/>
  <c r="J8630" i="16" s="1"/>
  <c r="L8630" i="16"/>
  <c r="M8630" i="16"/>
  <c r="N8630" i="16"/>
  <c r="B8631" i="16"/>
  <c r="C8631" i="16"/>
  <c r="D8631" i="16"/>
  <c r="E8631" i="16"/>
  <c r="F8631" i="16" a="1"/>
  <c r="F8631" i="16"/>
  <c r="G8631" i="16"/>
  <c r="I8631" i="16" s="1"/>
  <c r="H8631" i="16"/>
  <c r="K8631" i="16" a="1"/>
  <c r="K8631" i="16" s="1"/>
  <c r="L8631" i="16"/>
  <c r="M8631" i="16"/>
  <c r="N8631" i="16"/>
  <c r="B8632" i="16"/>
  <c r="C8632" i="16"/>
  <c r="D8632" i="16"/>
  <c r="E8632" i="16"/>
  <c r="F8632" i="16" a="1"/>
  <c r="F8632" i="16"/>
  <c r="G8632" i="16"/>
  <c r="L8632" i="16"/>
  <c r="M8632" i="16"/>
  <c r="N8632" i="16"/>
  <c r="B8633" i="16"/>
  <c r="C8633" i="16"/>
  <c r="D8633" i="16"/>
  <c r="E8633" i="16"/>
  <c r="F8633" i="16" a="1"/>
  <c r="F8633" i="16"/>
  <c r="G8633" i="16"/>
  <c r="I8633" i="16" s="1"/>
  <c r="H8633" i="16"/>
  <c r="J8633" i="16"/>
  <c r="K8633" i="16" a="1"/>
  <c r="K8633" i="16" s="1"/>
  <c r="L8633" i="16"/>
  <c r="M8633" i="16"/>
  <c r="N8633" i="16"/>
  <c r="B8634" i="16"/>
  <c r="C8634" i="16"/>
  <c r="D8634" i="16"/>
  <c r="E8634" i="16"/>
  <c r="F8634" i="16" a="1"/>
  <c r="F8634" i="16" s="1"/>
  <c r="G8634" i="16"/>
  <c r="J8634" i="16"/>
  <c r="L8634" i="16"/>
  <c r="M8634" i="16"/>
  <c r="N8634" i="16"/>
  <c r="B8635" i="16"/>
  <c r="C8635" i="16"/>
  <c r="D8635" i="16"/>
  <c r="E8635" i="16"/>
  <c r="F8635" i="16" a="1"/>
  <c r="F8635" i="16"/>
  <c r="G8635" i="16"/>
  <c r="I8635" i="16" s="1"/>
  <c r="H8635" i="16"/>
  <c r="K8635" i="16" a="1"/>
  <c r="K8635" i="16" s="1"/>
  <c r="L8635" i="16"/>
  <c r="M8635" i="16"/>
  <c r="N8635" i="16"/>
  <c r="B8636" i="16"/>
  <c r="C8636" i="16"/>
  <c r="D8636" i="16"/>
  <c r="E8636" i="16"/>
  <c r="F8636" i="16" a="1"/>
  <c r="F8636" i="16" s="1"/>
  <c r="G8636" i="16"/>
  <c r="J8636" i="16"/>
  <c r="L8636" i="16"/>
  <c r="M8636" i="16"/>
  <c r="N8636" i="16"/>
  <c r="B8637" i="16"/>
  <c r="C8637" i="16"/>
  <c r="D8637" i="16"/>
  <c r="E8637" i="16"/>
  <c r="F8637" i="16" a="1"/>
  <c r="F8637" i="16" s="1"/>
  <c r="G8637" i="16"/>
  <c r="I8637" i="16" s="1"/>
  <c r="H8637" i="16"/>
  <c r="J8637" i="16"/>
  <c r="K8637" i="16" a="1"/>
  <c r="K8637" i="16" s="1"/>
  <c r="L8637" i="16"/>
  <c r="M8637" i="16"/>
  <c r="N8637" i="16"/>
  <c r="B8638" i="16"/>
  <c r="C8638" i="16"/>
  <c r="D8638" i="16"/>
  <c r="E8638" i="16"/>
  <c r="F8638" i="16" a="1"/>
  <c r="F8638" i="16" s="1"/>
  <c r="G8638" i="16"/>
  <c r="L8638" i="16"/>
  <c r="M8638" i="16"/>
  <c r="N8638" i="16"/>
  <c r="B8639" i="16"/>
  <c r="C8639" i="16"/>
  <c r="D8639" i="16"/>
  <c r="E8639" i="16"/>
  <c r="F8639" i="16" a="1"/>
  <c r="F8639" i="16" s="1"/>
  <c r="G8639" i="16"/>
  <c r="I8639" i="16" s="1"/>
  <c r="H8639" i="16"/>
  <c r="K8639" i="16" a="1"/>
  <c r="K8639" i="16" s="1"/>
  <c r="L8639" i="16"/>
  <c r="M8639" i="16"/>
  <c r="N8639" i="16"/>
  <c r="B8640" i="16"/>
  <c r="C8640" i="16"/>
  <c r="D8640" i="16"/>
  <c r="E8640" i="16"/>
  <c r="F8640" i="16" a="1"/>
  <c r="F8640" i="16" s="1"/>
  <c r="G8640" i="16"/>
  <c r="J8640" i="16" s="1"/>
  <c r="L8640" i="16"/>
  <c r="M8640" i="16"/>
  <c r="N8640" i="16"/>
  <c r="B8641" i="16"/>
  <c r="C8641" i="16"/>
  <c r="D8641" i="16"/>
  <c r="E8641" i="16"/>
  <c r="F8641" i="16" a="1"/>
  <c r="F8641" i="16"/>
  <c r="G8641" i="16"/>
  <c r="I8641" i="16" s="1"/>
  <c r="H8641" i="16"/>
  <c r="J8641" i="16"/>
  <c r="K8641" i="16" a="1"/>
  <c r="K8641" i="16" s="1"/>
  <c r="L8641" i="16"/>
  <c r="M8641" i="16"/>
  <c r="N8641" i="16"/>
  <c r="B8642" i="16"/>
  <c r="C8642" i="16"/>
  <c r="D8642" i="16"/>
  <c r="E8642" i="16"/>
  <c r="F8642" i="16" a="1"/>
  <c r="F8642" i="16" s="1"/>
  <c r="G8642" i="16"/>
  <c r="J8642" i="16"/>
  <c r="L8642" i="16"/>
  <c r="M8642" i="16"/>
  <c r="N8642" i="16"/>
  <c r="B8643" i="16"/>
  <c r="C8643" i="16"/>
  <c r="D8643" i="16"/>
  <c r="E8643" i="16"/>
  <c r="F8643" i="16" a="1"/>
  <c r="F8643" i="16" s="1"/>
  <c r="G8643" i="16"/>
  <c r="I8643" i="16" s="1"/>
  <c r="H8643" i="16"/>
  <c r="K8643" i="16" a="1"/>
  <c r="K8643" i="16" s="1"/>
  <c r="L8643" i="16"/>
  <c r="M8643" i="16"/>
  <c r="N8643" i="16"/>
  <c r="B8644" i="16"/>
  <c r="C8644" i="16"/>
  <c r="D8644" i="16"/>
  <c r="E8644" i="16"/>
  <c r="F8644" i="16" a="1"/>
  <c r="F8644" i="16" s="1"/>
  <c r="G8644" i="16"/>
  <c r="J8644" i="16"/>
  <c r="L8644" i="16"/>
  <c r="M8644" i="16"/>
  <c r="N8644" i="16"/>
  <c r="B8645" i="16"/>
  <c r="C8645" i="16"/>
  <c r="D8645" i="16"/>
  <c r="E8645" i="16"/>
  <c r="F8645" i="16" a="1"/>
  <c r="F8645" i="16" s="1"/>
  <c r="G8645" i="16"/>
  <c r="I8645" i="16" s="1"/>
  <c r="H8645" i="16"/>
  <c r="J8645" i="16"/>
  <c r="K8645" i="16" a="1"/>
  <c r="K8645" i="16" s="1"/>
  <c r="L8645" i="16"/>
  <c r="M8645" i="16"/>
  <c r="N8645" i="16"/>
  <c r="B8646" i="16"/>
  <c r="C8646" i="16"/>
  <c r="D8646" i="16"/>
  <c r="E8646" i="16"/>
  <c r="F8646" i="16" a="1"/>
  <c r="F8646" i="16"/>
  <c r="G8646" i="16"/>
  <c r="J8646" i="16" s="1"/>
  <c r="L8646" i="16"/>
  <c r="M8646" i="16"/>
  <c r="N8646" i="16"/>
  <c r="B8647" i="16"/>
  <c r="C8647" i="16"/>
  <c r="D8647" i="16"/>
  <c r="E8647" i="16"/>
  <c r="F8647" i="16" a="1"/>
  <c r="F8647" i="16"/>
  <c r="G8647" i="16"/>
  <c r="I8647" i="16" s="1"/>
  <c r="H8647" i="16"/>
  <c r="K8647" i="16" a="1"/>
  <c r="K8647" i="16" s="1"/>
  <c r="L8647" i="16"/>
  <c r="M8647" i="16"/>
  <c r="N8647" i="16"/>
  <c r="B8648" i="16"/>
  <c r="C8648" i="16"/>
  <c r="D8648" i="16"/>
  <c r="E8648" i="16"/>
  <c r="F8648" i="16" a="1"/>
  <c r="F8648" i="16"/>
  <c r="G8648" i="16"/>
  <c r="L8648" i="16"/>
  <c r="M8648" i="16"/>
  <c r="N8648" i="16"/>
  <c r="B8649" i="16"/>
  <c r="C8649" i="16"/>
  <c r="D8649" i="16"/>
  <c r="E8649" i="16"/>
  <c r="F8649" i="16" a="1"/>
  <c r="F8649" i="16"/>
  <c r="G8649" i="16"/>
  <c r="I8649" i="16" s="1"/>
  <c r="H8649" i="16"/>
  <c r="J8649" i="16"/>
  <c r="K8649" i="16" a="1"/>
  <c r="K8649" i="16" s="1"/>
  <c r="L8649" i="16"/>
  <c r="M8649" i="16"/>
  <c r="N8649" i="16"/>
  <c r="B8650" i="16"/>
  <c r="C8650" i="16"/>
  <c r="D8650" i="16"/>
  <c r="E8650" i="16"/>
  <c r="F8650" i="16" a="1"/>
  <c r="F8650" i="16" s="1"/>
  <c r="G8650" i="16"/>
  <c r="J8650" i="16"/>
  <c r="L8650" i="16"/>
  <c r="M8650" i="16"/>
  <c r="N8650" i="16"/>
  <c r="B8651" i="16"/>
  <c r="C8651" i="16"/>
  <c r="D8651" i="16"/>
  <c r="E8651" i="16"/>
  <c r="F8651" i="16" a="1"/>
  <c r="F8651" i="16"/>
  <c r="G8651" i="16"/>
  <c r="I8651" i="16" s="1"/>
  <c r="H8651" i="16"/>
  <c r="K8651" i="16" a="1"/>
  <c r="K8651" i="16" s="1"/>
  <c r="L8651" i="16"/>
  <c r="M8651" i="16"/>
  <c r="N8651" i="16"/>
  <c r="B8652" i="16"/>
  <c r="C8652" i="16"/>
  <c r="D8652" i="16"/>
  <c r="E8652" i="16"/>
  <c r="F8652" i="16" a="1"/>
  <c r="F8652" i="16" s="1"/>
  <c r="G8652" i="16"/>
  <c r="J8652" i="16"/>
  <c r="L8652" i="16"/>
  <c r="M8652" i="16"/>
  <c r="N8652" i="16"/>
  <c r="B8653" i="16"/>
  <c r="C8653" i="16"/>
  <c r="D8653" i="16"/>
  <c r="E8653" i="16"/>
  <c r="F8653" i="16" a="1"/>
  <c r="F8653" i="16" s="1"/>
  <c r="G8653" i="16"/>
  <c r="I8653" i="16" s="1"/>
  <c r="H8653" i="16"/>
  <c r="J8653" i="16"/>
  <c r="K8653" i="16" a="1"/>
  <c r="K8653" i="16" s="1"/>
  <c r="L8653" i="16"/>
  <c r="M8653" i="16"/>
  <c r="N8653" i="16"/>
  <c r="B8654" i="16"/>
  <c r="C8654" i="16"/>
  <c r="D8654" i="16"/>
  <c r="E8654" i="16"/>
  <c r="F8654" i="16" a="1"/>
  <c r="F8654" i="16"/>
  <c r="G8654" i="16"/>
  <c r="L8654" i="16"/>
  <c r="M8654" i="16"/>
  <c r="N8654" i="16"/>
  <c r="B8655" i="16"/>
  <c r="C8655" i="16"/>
  <c r="D8655" i="16"/>
  <c r="E8655" i="16"/>
  <c r="F8655" i="16" a="1"/>
  <c r="F8655" i="16"/>
  <c r="G8655" i="16"/>
  <c r="I8655" i="16" s="1"/>
  <c r="H8655" i="16"/>
  <c r="K8655" i="16" a="1"/>
  <c r="K8655" i="16" s="1"/>
  <c r="L8655" i="16"/>
  <c r="M8655" i="16"/>
  <c r="N8655" i="16"/>
  <c r="B8656" i="16"/>
  <c r="C8656" i="16"/>
  <c r="D8656" i="16"/>
  <c r="E8656" i="16"/>
  <c r="F8656" i="16" a="1"/>
  <c r="F8656" i="16"/>
  <c r="G8656" i="16"/>
  <c r="J8656" i="16" s="1"/>
  <c r="L8656" i="16"/>
  <c r="M8656" i="16"/>
  <c r="N8656" i="16"/>
  <c r="B8657" i="16"/>
  <c r="C8657" i="16"/>
  <c r="D8657" i="16"/>
  <c r="E8657" i="16"/>
  <c r="F8657" i="16" a="1"/>
  <c r="F8657" i="16"/>
  <c r="G8657" i="16"/>
  <c r="I8657" i="16" s="1"/>
  <c r="H8657" i="16"/>
  <c r="J8657" i="16"/>
  <c r="K8657" i="16" a="1"/>
  <c r="K8657" i="16" s="1"/>
  <c r="L8657" i="16"/>
  <c r="M8657" i="16"/>
  <c r="N8657" i="16"/>
  <c r="B8658" i="16"/>
  <c r="C8658" i="16"/>
  <c r="D8658" i="16"/>
  <c r="E8658" i="16"/>
  <c r="F8658" i="16" a="1"/>
  <c r="F8658" i="16" s="1"/>
  <c r="G8658" i="16"/>
  <c r="J8658" i="16"/>
  <c r="L8658" i="16"/>
  <c r="M8658" i="16"/>
  <c r="N8658" i="16"/>
  <c r="B8659" i="16"/>
  <c r="C8659" i="16"/>
  <c r="D8659" i="16"/>
  <c r="E8659" i="16"/>
  <c r="F8659" i="16" a="1"/>
  <c r="F8659" i="16" s="1"/>
  <c r="G8659" i="16"/>
  <c r="I8659" i="16" s="1"/>
  <c r="H8659" i="16"/>
  <c r="K8659" i="16" a="1"/>
  <c r="K8659" i="16" s="1"/>
  <c r="L8659" i="16"/>
  <c r="M8659" i="16"/>
  <c r="N8659" i="16"/>
  <c r="B8660" i="16"/>
  <c r="C8660" i="16"/>
  <c r="D8660" i="16"/>
  <c r="E8660" i="16"/>
  <c r="F8660" i="16" a="1"/>
  <c r="F8660" i="16" s="1"/>
  <c r="G8660" i="16"/>
  <c r="J8660" i="16"/>
  <c r="L8660" i="16"/>
  <c r="M8660" i="16"/>
  <c r="N8660" i="16"/>
  <c r="B8661" i="16"/>
  <c r="C8661" i="16"/>
  <c r="D8661" i="16"/>
  <c r="E8661" i="16"/>
  <c r="F8661" i="16" a="1"/>
  <c r="F8661" i="16" s="1"/>
  <c r="G8661" i="16"/>
  <c r="I8661" i="16" s="1"/>
  <c r="H8661" i="16"/>
  <c r="J8661" i="16"/>
  <c r="K8661" i="16" a="1"/>
  <c r="K8661" i="16" s="1"/>
  <c r="L8661" i="16"/>
  <c r="M8661" i="16"/>
  <c r="N8661" i="16"/>
  <c r="B8662" i="16"/>
  <c r="C8662" i="16"/>
  <c r="D8662" i="16"/>
  <c r="E8662" i="16"/>
  <c r="F8662" i="16" a="1"/>
  <c r="F8662" i="16"/>
  <c r="G8662" i="16"/>
  <c r="J8662" i="16" s="1"/>
  <c r="L8662" i="16"/>
  <c r="M8662" i="16"/>
  <c r="N8662" i="16"/>
  <c r="B8663" i="16"/>
  <c r="C8663" i="16"/>
  <c r="D8663" i="16"/>
  <c r="E8663" i="16"/>
  <c r="F8663" i="16" a="1"/>
  <c r="F8663" i="16"/>
  <c r="G8663" i="16"/>
  <c r="I8663" i="16" s="1"/>
  <c r="H8663" i="16"/>
  <c r="K8663" i="16" a="1"/>
  <c r="K8663" i="16" s="1"/>
  <c r="L8663" i="16"/>
  <c r="M8663" i="16"/>
  <c r="N8663" i="16"/>
  <c r="B8664" i="16"/>
  <c r="C8664" i="16"/>
  <c r="D8664" i="16"/>
  <c r="E8664" i="16"/>
  <c r="F8664" i="16" a="1"/>
  <c r="F8664" i="16"/>
  <c r="G8664" i="16"/>
  <c r="L8664" i="16"/>
  <c r="M8664" i="16"/>
  <c r="N8664" i="16"/>
  <c r="B8665" i="16"/>
  <c r="C8665" i="16"/>
  <c r="D8665" i="16"/>
  <c r="E8665" i="16"/>
  <c r="F8665" i="16" a="1"/>
  <c r="F8665" i="16"/>
  <c r="G8665" i="16"/>
  <c r="I8665" i="16" s="1"/>
  <c r="H8665" i="16"/>
  <c r="J8665" i="16"/>
  <c r="K8665" i="16" a="1"/>
  <c r="K8665" i="16" s="1"/>
  <c r="L8665" i="16"/>
  <c r="M8665" i="16"/>
  <c r="N8665" i="16"/>
  <c r="B8666" i="16"/>
  <c r="C8666" i="16"/>
  <c r="D8666" i="16"/>
  <c r="E8666" i="16"/>
  <c r="F8666" i="16" a="1"/>
  <c r="F8666" i="16" s="1"/>
  <c r="G8666" i="16"/>
  <c r="J8666" i="16"/>
  <c r="L8666" i="16"/>
  <c r="M8666" i="16"/>
  <c r="N8666" i="16"/>
  <c r="B8667" i="16"/>
  <c r="C8667" i="16"/>
  <c r="D8667" i="16"/>
  <c r="E8667" i="16"/>
  <c r="F8667" i="16" a="1"/>
  <c r="F8667" i="16"/>
  <c r="G8667" i="16"/>
  <c r="I8667" i="16" s="1"/>
  <c r="H8667" i="16"/>
  <c r="K8667" i="16" a="1"/>
  <c r="K8667" i="16" s="1"/>
  <c r="L8667" i="16"/>
  <c r="M8667" i="16"/>
  <c r="N8667" i="16"/>
  <c r="B8668" i="16"/>
  <c r="C8668" i="16"/>
  <c r="D8668" i="16"/>
  <c r="E8668" i="16"/>
  <c r="F8668" i="16" a="1"/>
  <c r="F8668" i="16" s="1"/>
  <c r="G8668" i="16"/>
  <c r="J8668" i="16"/>
  <c r="L8668" i="16"/>
  <c r="M8668" i="16"/>
  <c r="N8668" i="16"/>
  <c r="B8669" i="16"/>
  <c r="C8669" i="16"/>
  <c r="D8669" i="16"/>
  <c r="E8669" i="16"/>
  <c r="F8669" i="16" a="1"/>
  <c r="F8669" i="16" s="1"/>
  <c r="G8669" i="16"/>
  <c r="I8669" i="16" s="1"/>
  <c r="H8669" i="16"/>
  <c r="J8669" i="16"/>
  <c r="K8669" i="16" a="1"/>
  <c r="K8669" i="16" s="1"/>
  <c r="L8669" i="16"/>
  <c r="M8669" i="16"/>
  <c r="N8669" i="16"/>
  <c r="B8670" i="16"/>
  <c r="C8670" i="16"/>
  <c r="D8670" i="16"/>
  <c r="E8670" i="16"/>
  <c r="F8670" i="16" a="1"/>
  <c r="F8670" i="16" s="1"/>
  <c r="G8670" i="16"/>
  <c r="L8670" i="16"/>
  <c r="M8670" i="16"/>
  <c r="N8670" i="16"/>
  <c r="B8671" i="16"/>
  <c r="C8671" i="16"/>
  <c r="D8671" i="16"/>
  <c r="E8671" i="16"/>
  <c r="F8671" i="16" a="1"/>
  <c r="F8671" i="16" s="1"/>
  <c r="G8671" i="16"/>
  <c r="I8671" i="16" s="1"/>
  <c r="H8671" i="16"/>
  <c r="K8671" i="16" a="1"/>
  <c r="K8671" i="16" s="1"/>
  <c r="L8671" i="16"/>
  <c r="M8671" i="16"/>
  <c r="N8671" i="16"/>
  <c r="B8672" i="16"/>
  <c r="C8672" i="16"/>
  <c r="D8672" i="16"/>
  <c r="E8672" i="16"/>
  <c r="F8672" i="16" a="1"/>
  <c r="F8672" i="16" s="1"/>
  <c r="G8672" i="16"/>
  <c r="J8672" i="16" s="1"/>
  <c r="L8672" i="16"/>
  <c r="M8672" i="16"/>
  <c r="N8672" i="16"/>
  <c r="B8673" i="16"/>
  <c r="C8673" i="16"/>
  <c r="D8673" i="16"/>
  <c r="E8673" i="16"/>
  <c r="F8673" i="16" a="1"/>
  <c r="F8673" i="16"/>
  <c r="G8673" i="16"/>
  <c r="I8673" i="16" s="1"/>
  <c r="H8673" i="16"/>
  <c r="J8673" i="16"/>
  <c r="K8673" i="16" a="1"/>
  <c r="K8673" i="16" s="1"/>
  <c r="L8673" i="16"/>
  <c r="M8673" i="16"/>
  <c r="N8673" i="16"/>
  <c r="B8674" i="16"/>
  <c r="C8674" i="16"/>
  <c r="D8674" i="16"/>
  <c r="E8674" i="16"/>
  <c r="F8674" i="16" a="1"/>
  <c r="F8674" i="16" s="1"/>
  <c r="G8674" i="16"/>
  <c r="J8674" i="16"/>
  <c r="L8674" i="16"/>
  <c r="M8674" i="16"/>
  <c r="N8674" i="16"/>
  <c r="B8675" i="16"/>
  <c r="C8675" i="16"/>
  <c r="D8675" i="16"/>
  <c r="E8675" i="16"/>
  <c r="F8675" i="16" a="1"/>
  <c r="F8675" i="16" s="1"/>
  <c r="G8675" i="16"/>
  <c r="I8675" i="16" s="1"/>
  <c r="H8675" i="16"/>
  <c r="K8675" i="16" a="1"/>
  <c r="K8675" i="16" s="1"/>
  <c r="L8675" i="16"/>
  <c r="M8675" i="16"/>
  <c r="N8675" i="16"/>
  <c r="B8676" i="16"/>
  <c r="C8676" i="16"/>
  <c r="D8676" i="16"/>
  <c r="E8676" i="16"/>
  <c r="F8676" i="16" a="1"/>
  <c r="F8676" i="16" s="1"/>
  <c r="G8676" i="16"/>
  <c r="J8676" i="16"/>
  <c r="L8676" i="16"/>
  <c r="M8676" i="16"/>
  <c r="N8676" i="16"/>
  <c r="B8677" i="16"/>
  <c r="C8677" i="16"/>
  <c r="D8677" i="16"/>
  <c r="E8677" i="16"/>
  <c r="F8677" i="16" a="1"/>
  <c r="F8677" i="16" s="1"/>
  <c r="G8677" i="16"/>
  <c r="I8677" i="16" s="1"/>
  <c r="H8677" i="16"/>
  <c r="J8677" i="16"/>
  <c r="K8677" i="16" a="1"/>
  <c r="K8677" i="16" s="1"/>
  <c r="L8677" i="16"/>
  <c r="M8677" i="16"/>
  <c r="N8677" i="16"/>
  <c r="B8678" i="16"/>
  <c r="C8678" i="16"/>
  <c r="D8678" i="16"/>
  <c r="E8678" i="16"/>
  <c r="F8678" i="16" a="1"/>
  <c r="F8678" i="16"/>
  <c r="G8678" i="16"/>
  <c r="J8678" i="16" s="1"/>
  <c r="L8678" i="16"/>
  <c r="M8678" i="16"/>
  <c r="N8678" i="16"/>
  <c r="B8679" i="16"/>
  <c r="C8679" i="16"/>
  <c r="D8679" i="16"/>
  <c r="E8679" i="16"/>
  <c r="F8679" i="16" a="1"/>
  <c r="F8679" i="16"/>
  <c r="G8679" i="16"/>
  <c r="I8679" i="16" s="1"/>
  <c r="H8679" i="16"/>
  <c r="K8679" i="16" a="1"/>
  <c r="K8679" i="16" s="1"/>
  <c r="L8679" i="16"/>
  <c r="M8679" i="16"/>
  <c r="N8679" i="16"/>
  <c r="B8680" i="16"/>
  <c r="C8680" i="16"/>
  <c r="D8680" i="16"/>
  <c r="E8680" i="16"/>
  <c r="F8680" i="16" a="1"/>
  <c r="F8680" i="16"/>
  <c r="G8680" i="16"/>
  <c r="L8680" i="16"/>
  <c r="M8680" i="16"/>
  <c r="N8680" i="16"/>
  <c r="B8681" i="16"/>
  <c r="C8681" i="16"/>
  <c r="D8681" i="16"/>
  <c r="E8681" i="16"/>
  <c r="F8681" i="16" a="1"/>
  <c r="F8681" i="16"/>
  <c r="G8681" i="16"/>
  <c r="I8681" i="16" s="1"/>
  <c r="H8681" i="16"/>
  <c r="J8681" i="16"/>
  <c r="K8681" i="16" a="1"/>
  <c r="K8681" i="16" s="1"/>
  <c r="L8681" i="16"/>
  <c r="M8681" i="16"/>
  <c r="N8681" i="16"/>
  <c r="B8682" i="16"/>
  <c r="C8682" i="16"/>
  <c r="D8682" i="16"/>
  <c r="E8682" i="16"/>
  <c r="F8682" i="16" a="1"/>
  <c r="F8682" i="16" s="1"/>
  <c r="G8682" i="16"/>
  <c r="J8682" i="16"/>
  <c r="L8682" i="16"/>
  <c r="M8682" i="16"/>
  <c r="N8682" i="16"/>
  <c r="B8683" i="16"/>
  <c r="C8683" i="16"/>
  <c r="D8683" i="16"/>
  <c r="E8683" i="16"/>
  <c r="F8683" i="16" a="1"/>
  <c r="F8683" i="16"/>
  <c r="G8683" i="16"/>
  <c r="I8683" i="16" s="1"/>
  <c r="H8683" i="16"/>
  <c r="K8683" i="16" a="1"/>
  <c r="K8683" i="16" s="1"/>
  <c r="L8683" i="16"/>
  <c r="M8683" i="16"/>
  <c r="N8683" i="16"/>
  <c r="B8684" i="16"/>
  <c r="C8684" i="16"/>
  <c r="D8684" i="16"/>
  <c r="E8684" i="16"/>
  <c r="F8684" i="16" a="1"/>
  <c r="F8684" i="16" s="1"/>
  <c r="G8684" i="16"/>
  <c r="J8684" i="16"/>
  <c r="L8684" i="16"/>
  <c r="M8684" i="16"/>
  <c r="N8684" i="16"/>
  <c r="B8685" i="16"/>
  <c r="C8685" i="16"/>
  <c r="D8685" i="16"/>
  <c r="E8685" i="16"/>
  <c r="F8685" i="16" a="1"/>
  <c r="F8685" i="16" s="1"/>
  <c r="G8685" i="16"/>
  <c r="I8685" i="16" s="1"/>
  <c r="H8685" i="16"/>
  <c r="J8685" i="16"/>
  <c r="K8685" i="16" a="1"/>
  <c r="K8685" i="16" s="1"/>
  <c r="L8685" i="16"/>
  <c r="M8685" i="16"/>
  <c r="N8685" i="16"/>
  <c r="B8686" i="16"/>
  <c r="C8686" i="16"/>
  <c r="D8686" i="16"/>
  <c r="E8686" i="16"/>
  <c r="F8686" i="16" a="1"/>
  <c r="F8686" i="16"/>
  <c r="G8686" i="16"/>
  <c r="L8686" i="16"/>
  <c r="M8686" i="16"/>
  <c r="N8686" i="16"/>
  <c r="B8687" i="16"/>
  <c r="C8687" i="16"/>
  <c r="D8687" i="16"/>
  <c r="E8687" i="16"/>
  <c r="F8687" i="16" a="1"/>
  <c r="F8687" i="16"/>
  <c r="G8687" i="16"/>
  <c r="I8687" i="16" s="1"/>
  <c r="H8687" i="16"/>
  <c r="K8687" i="16" a="1"/>
  <c r="K8687" i="16" s="1"/>
  <c r="L8687" i="16"/>
  <c r="M8687" i="16"/>
  <c r="N8687" i="16"/>
  <c r="B8688" i="16"/>
  <c r="C8688" i="16"/>
  <c r="D8688" i="16"/>
  <c r="E8688" i="16"/>
  <c r="F8688" i="16" a="1"/>
  <c r="F8688" i="16"/>
  <c r="G8688" i="16"/>
  <c r="J8688" i="16" s="1"/>
  <c r="L8688" i="16"/>
  <c r="M8688" i="16"/>
  <c r="N8688" i="16"/>
  <c r="B8689" i="16"/>
  <c r="C8689" i="16"/>
  <c r="D8689" i="16"/>
  <c r="E8689" i="16"/>
  <c r="F8689" i="16" a="1"/>
  <c r="F8689" i="16"/>
  <c r="G8689" i="16"/>
  <c r="I8689" i="16" s="1"/>
  <c r="H8689" i="16"/>
  <c r="J8689" i="16"/>
  <c r="K8689" i="16" a="1"/>
  <c r="K8689" i="16" s="1"/>
  <c r="L8689" i="16"/>
  <c r="M8689" i="16"/>
  <c r="N8689" i="16"/>
  <c r="B8690" i="16"/>
  <c r="C8690" i="16"/>
  <c r="D8690" i="16"/>
  <c r="E8690" i="16"/>
  <c r="F8690" i="16" a="1"/>
  <c r="F8690" i="16" s="1"/>
  <c r="G8690" i="16"/>
  <c r="J8690" i="16"/>
  <c r="L8690" i="16"/>
  <c r="M8690" i="16"/>
  <c r="N8690" i="16"/>
  <c r="B8691" i="16"/>
  <c r="C8691" i="16"/>
  <c r="D8691" i="16"/>
  <c r="E8691" i="16"/>
  <c r="F8691" i="16" a="1"/>
  <c r="F8691" i="16" s="1"/>
  <c r="G8691" i="16"/>
  <c r="I8691" i="16" s="1"/>
  <c r="H8691" i="16"/>
  <c r="K8691" i="16" a="1"/>
  <c r="K8691" i="16" s="1"/>
  <c r="L8691" i="16"/>
  <c r="M8691" i="16"/>
  <c r="N8691" i="16"/>
  <c r="B8692" i="16"/>
  <c r="C8692" i="16"/>
  <c r="D8692" i="16"/>
  <c r="E8692" i="16"/>
  <c r="F8692" i="16" a="1"/>
  <c r="F8692" i="16" s="1"/>
  <c r="G8692" i="16"/>
  <c r="J8692" i="16"/>
  <c r="L8692" i="16"/>
  <c r="M8692" i="16"/>
  <c r="N8692" i="16"/>
  <c r="B8693" i="16"/>
  <c r="C8693" i="16"/>
  <c r="D8693" i="16"/>
  <c r="E8693" i="16"/>
  <c r="F8693" i="16" a="1"/>
  <c r="F8693" i="16" s="1"/>
  <c r="G8693" i="16"/>
  <c r="I8693" i="16" s="1"/>
  <c r="H8693" i="16"/>
  <c r="J8693" i="16"/>
  <c r="K8693" i="16" a="1"/>
  <c r="K8693" i="16" s="1"/>
  <c r="L8693" i="16"/>
  <c r="M8693" i="16"/>
  <c r="N8693" i="16"/>
  <c r="B8694" i="16"/>
  <c r="C8694" i="16"/>
  <c r="D8694" i="16"/>
  <c r="E8694" i="16"/>
  <c r="F8694" i="16" a="1"/>
  <c r="F8694" i="16"/>
  <c r="G8694" i="16"/>
  <c r="J8694" i="16" s="1"/>
  <c r="L8694" i="16"/>
  <c r="M8694" i="16"/>
  <c r="N8694" i="16"/>
  <c r="B8695" i="16"/>
  <c r="C8695" i="16"/>
  <c r="D8695" i="16"/>
  <c r="E8695" i="16"/>
  <c r="F8695" i="16" a="1"/>
  <c r="F8695" i="16"/>
  <c r="G8695" i="16"/>
  <c r="I8695" i="16" s="1"/>
  <c r="H8695" i="16"/>
  <c r="K8695" i="16" a="1"/>
  <c r="K8695" i="16" s="1"/>
  <c r="L8695" i="16"/>
  <c r="M8695" i="16"/>
  <c r="N8695" i="16"/>
  <c r="B8696" i="16"/>
  <c r="C8696" i="16"/>
  <c r="D8696" i="16"/>
  <c r="E8696" i="16"/>
  <c r="F8696" i="16" a="1"/>
  <c r="F8696" i="16"/>
  <c r="G8696" i="16"/>
  <c r="L8696" i="16"/>
  <c r="M8696" i="16"/>
  <c r="N8696" i="16"/>
  <c r="B8697" i="16"/>
  <c r="C8697" i="16"/>
  <c r="D8697" i="16"/>
  <c r="E8697" i="16"/>
  <c r="F8697" i="16" a="1"/>
  <c r="F8697" i="16"/>
  <c r="G8697" i="16"/>
  <c r="I8697" i="16" s="1"/>
  <c r="H8697" i="16"/>
  <c r="J8697" i="16"/>
  <c r="K8697" i="16" a="1"/>
  <c r="K8697" i="16" s="1"/>
  <c r="L8697" i="16"/>
  <c r="M8697" i="16"/>
  <c r="N8697" i="16"/>
  <c r="B8698" i="16"/>
  <c r="C8698" i="16"/>
  <c r="D8698" i="16"/>
  <c r="E8698" i="16"/>
  <c r="F8698" i="16" a="1"/>
  <c r="F8698" i="16" s="1"/>
  <c r="G8698" i="16"/>
  <c r="J8698" i="16"/>
  <c r="L8698" i="16"/>
  <c r="M8698" i="16"/>
  <c r="N8698" i="16"/>
  <c r="B8699" i="16"/>
  <c r="C8699" i="16"/>
  <c r="D8699" i="16"/>
  <c r="E8699" i="16"/>
  <c r="F8699" i="16" a="1"/>
  <c r="F8699" i="16"/>
  <c r="G8699" i="16"/>
  <c r="I8699" i="16" s="1"/>
  <c r="H8699" i="16"/>
  <c r="K8699" i="16" a="1"/>
  <c r="K8699" i="16" s="1"/>
  <c r="L8699" i="16"/>
  <c r="M8699" i="16"/>
  <c r="N8699" i="16"/>
  <c r="B8700" i="16"/>
  <c r="C8700" i="16"/>
  <c r="D8700" i="16"/>
  <c r="E8700" i="16"/>
  <c r="F8700" i="16" a="1"/>
  <c r="F8700" i="16" s="1"/>
  <c r="G8700" i="16"/>
  <c r="J8700" i="16"/>
  <c r="L8700" i="16"/>
  <c r="M8700" i="16"/>
  <c r="N8700" i="16"/>
  <c r="B8701" i="16"/>
  <c r="C8701" i="16"/>
  <c r="D8701" i="16"/>
  <c r="E8701" i="16"/>
  <c r="F8701" i="16" a="1"/>
  <c r="F8701" i="16" s="1"/>
  <c r="G8701" i="16"/>
  <c r="I8701" i="16" s="1"/>
  <c r="H8701" i="16"/>
  <c r="J8701" i="16"/>
  <c r="K8701" i="16" a="1"/>
  <c r="K8701" i="16" s="1"/>
  <c r="L8701" i="16"/>
  <c r="M8701" i="16"/>
  <c r="N8701" i="16"/>
  <c r="B8702" i="16"/>
  <c r="C8702" i="16"/>
  <c r="D8702" i="16"/>
  <c r="E8702" i="16"/>
  <c r="F8702" i="16" a="1"/>
  <c r="F8702" i="16" s="1"/>
  <c r="G8702" i="16"/>
  <c r="L8702" i="16"/>
  <c r="M8702" i="16"/>
  <c r="N8702" i="16"/>
  <c r="B8703" i="16"/>
  <c r="C8703" i="16"/>
  <c r="D8703" i="16"/>
  <c r="E8703" i="16"/>
  <c r="F8703" i="16" a="1"/>
  <c r="F8703" i="16" s="1"/>
  <c r="G8703" i="16"/>
  <c r="I8703" i="16" s="1"/>
  <c r="H8703" i="16"/>
  <c r="K8703" i="16" a="1"/>
  <c r="K8703" i="16" s="1"/>
  <c r="L8703" i="16"/>
  <c r="M8703" i="16"/>
  <c r="N8703" i="16"/>
  <c r="B8704" i="16"/>
  <c r="C8704" i="16"/>
  <c r="D8704" i="16"/>
  <c r="E8704" i="16"/>
  <c r="F8704" i="16" a="1"/>
  <c r="F8704" i="16" s="1"/>
  <c r="G8704" i="16"/>
  <c r="J8704" i="16" s="1"/>
  <c r="L8704" i="16"/>
  <c r="M8704" i="16"/>
  <c r="N8704" i="16"/>
  <c r="B8705" i="16"/>
  <c r="C8705" i="16"/>
  <c r="D8705" i="16"/>
  <c r="E8705" i="16"/>
  <c r="F8705" i="16" a="1"/>
  <c r="F8705" i="16"/>
  <c r="G8705" i="16"/>
  <c r="I8705" i="16" s="1"/>
  <c r="H8705" i="16"/>
  <c r="J8705" i="16"/>
  <c r="K8705" i="16" a="1"/>
  <c r="K8705" i="16" s="1"/>
  <c r="L8705" i="16"/>
  <c r="M8705" i="16"/>
  <c r="N8705" i="16"/>
  <c r="B8706" i="16"/>
  <c r="C8706" i="16"/>
  <c r="D8706" i="16"/>
  <c r="E8706" i="16"/>
  <c r="F8706" i="16" a="1"/>
  <c r="F8706" i="16" s="1"/>
  <c r="G8706" i="16"/>
  <c r="J8706" i="16"/>
  <c r="L8706" i="16"/>
  <c r="M8706" i="16"/>
  <c r="N8706" i="16"/>
  <c r="B8707" i="16"/>
  <c r="C8707" i="16"/>
  <c r="D8707" i="16"/>
  <c r="E8707" i="16"/>
  <c r="F8707" i="16" a="1"/>
  <c r="F8707" i="16" s="1"/>
  <c r="G8707" i="16"/>
  <c r="I8707" i="16" s="1"/>
  <c r="H8707" i="16"/>
  <c r="K8707" i="16" a="1"/>
  <c r="K8707" i="16" s="1"/>
  <c r="L8707" i="16"/>
  <c r="M8707" i="16"/>
  <c r="N8707" i="16"/>
  <c r="B8708" i="16"/>
  <c r="C8708" i="16"/>
  <c r="D8708" i="16"/>
  <c r="E8708" i="16"/>
  <c r="F8708" i="16" a="1"/>
  <c r="F8708" i="16" s="1"/>
  <c r="G8708" i="16"/>
  <c r="J8708" i="16"/>
  <c r="L8708" i="16"/>
  <c r="M8708" i="16"/>
  <c r="N8708" i="16"/>
  <c r="B8709" i="16"/>
  <c r="C8709" i="16"/>
  <c r="D8709" i="16"/>
  <c r="E8709" i="16"/>
  <c r="F8709" i="16" a="1"/>
  <c r="F8709" i="16" s="1"/>
  <c r="G8709" i="16"/>
  <c r="I8709" i="16" s="1"/>
  <c r="H8709" i="16"/>
  <c r="J8709" i="16"/>
  <c r="K8709" i="16" a="1"/>
  <c r="K8709" i="16" s="1"/>
  <c r="L8709" i="16"/>
  <c r="M8709" i="16"/>
  <c r="N8709" i="16"/>
  <c r="B8710" i="16"/>
  <c r="C8710" i="16"/>
  <c r="D8710" i="16"/>
  <c r="E8710" i="16"/>
  <c r="F8710" i="16" a="1"/>
  <c r="F8710" i="16"/>
  <c r="G8710" i="16"/>
  <c r="J8710" i="16" s="1"/>
  <c r="L8710" i="16"/>
  <c r="M8710" i="16"/>
  <c r="N8710" i="16"/>
  <c r="B8711" i="16"/>
  <c r="C8711" i="16"/>
  <c r="D8711" i="16"/>
  <c r="E8711" i="16"/>
  <c r="F8711" i="16" a="1"/>
  <c r="F8711" i="16"/>
  <c r="G8711" i="16"/>
  <c r="I8711" i="16" s="1"/>
  <c r="H8711" i="16"/>
  <c r="K8711" i="16" a="1"/>
  <c r="K8711" i="16" s="1"/>
  <c r="L8711" i="16"/>
  <c r="M8711" i="16"/>
  <c r="N8711" i="16"/>
  <c r="B8712" i="16"/>
  <c r="C8712" i="16"/>
  <c r="D8712" i="16"/>
  <c r="E8712" i="16"/>
  <c r="F8712" i="16" a="1"/>
  <c r="F8712" i="16"/>
  <c r="G8712" i="16"/>
  <c r="L8712" i="16"/>
  <c r="M8712" i="16"/>
  <c r="N8712" i="16"/>
  <c r="B8713" i="16"/>
  <c r="C8713" i="16"/>
  <c r="D8713" i="16"/>
  <c r="E8713" i="16"/>
  <c r="F8713" i="16" a="1"/>
  <c r="F8713" i="16"/>
  <c r="G8713" i="16"/>
  <c r="I8713" i="16" s="1"/>
  <c r="H8713" i="16"/>
  <c r="J8713" i="16"/>
  <c r="K8713" i="16" a="1"/>
  <c r="K8713" i="16" s="1"/>
  <c r="L8713" i="16"/>
  <c r="M8713" i="16"/>
  <c r="N8713" i="16"/>
  <c r="B8714" i="16"/>
  <c r="C8714" i="16"/>
  <c r="D8714" i="16"/>
  <c r="E8714" i="16"/>
  <c r="F8714" i="16" a="1"/>
  <c r="F8714" i="16" s="1"/>
  <c r="G8714" i="16"/>
  <c r="J8714" i="16"/>
  <c r="L8714" i="16"/>
  <c r="M8714" i="16"/>
  <c r="N8714" i="16"/>
  <c r="B8715" i="16"/>
  <c r="C8715" i="16"/>
  <c r="D8715" i="16"/>
  <c r="E8715" i="16"/>
  <c r="F8715" i="16" a="1"/>
  <c r="F8715" i="16"/>
  <c r="G8715" i="16"/>
  <c r="I8715" i="16" s="1"/>
  <c r="H8715" i="16"/>
  <c r="K8715" i="16" a="1"/>
  <c r="K8715" i="16" s="1"/>
  <c r="L8715" i="16"/>
  <c r="M8715" i="16"/>
  <c r="N8715" i="16"/>
  <c r="B8716" i="16"/>
  <c r="C8716" i="16"/>
  <c r="D8716" i="16"/>
  <c r="E8716" i="16"/>
  <c r="F8716" i="16" a="1"/>
  <c r="F8716" i="16" s="1"/>
  <c r="G8716" i="16"/>
  <c r="J8716" i="16"/>
  <c r="L8716" i="16"/>
  <c r="M8716" i="16"/>
  <c r="N8716" i="16"/>
  <c r="B8717" i="16"/>
  <c r="C8717" i="16"/>
  <c r="D8717" i="16"/>
  <c r="E8717" i="16"/>
  <c r="F8717" i="16" a="1"/>
  <c r="F8717" i="16" s="1"/>
  <c r="G8717" i="16"/>
  <c r="I8717" i="16" s="1"/>
  <c r="H8717" i="16"/>
  <c r="J8717" i="16"/>
  <c r="K8717" i="16" a="1"/>
  <c r="K8717" i="16" s="1"/>
  <c r="L8717" i="16"/>
  <c r="M8717" i="16"/>
  <c r="N8717" i="16"/>
  <c r="B8718" i="16"/>
  <c r="C8718" i="16"/>
  <c r="D8718" i="16"/>
  <c r="E8718" i="16"/>
  <c r="F8718" i="16" a="1"/>
  <c r="F8718" i="16"/>
  <c r="G8718" i="16"/>
  <c r="L8718" i="16"/>
  <c r="M8718" i="16"/>
  <c r="N8718" i="16"/>
  <c r="B8719" i="16"/>
  <c r="C8719" i="16"/>
  <c r="D8719" i="16"/>
  <c r="E8719" i="16"/>
  <c r="F8719" i="16" a="1"/>
  <c r="F8719" i="16"/>
  <c r="G8719" i="16"/>
  <c r="I8719" i="16" s="1"/>
  <c r="H8719" i="16"/>
  <c r="K8719" i="16" a="1"/>
  <c r="K8719" i="16" s="1"/>
  <c r="L8719" i="16"/>
  <c r="M8719" i="16"/>
  <c r="N8719" i="16"/>
  <c r="B8720" i="16"/>
  <c r="C8720" i="16"/>
  <c r="D8720" i="16"/>
  <c r="E8720" i="16"/>
  <c r="F8720" i="16" a="1"/>
  <c r="F8720" i="16"/>
  <c r="G8720" i="16"/>
  <c r="J8720" i="16" s="1"/>
  <c r="L8720" i="16"/>
  <c r="M8720" i="16"/>
  <c r="N8720" i="16"/>
  <c r="B8721" i="16"/>
  <c r="C8721" i="16"/>
  <c r="D8721" i="16"/>
  <c r="E8721" i="16"/>
  <c r="F8721" i="16" a="1"/>
  <c r="F8721" i="16"/>
  <c r="G8721" i="16"/>
  <c r="I8721" i="16" s="1"/>
  <c r="H8721" i="16"/>
  <c r="J8721" i="16"/>
  <c r="K8721" i="16" a="1"/>
  <c r="K8721" i="16" s="1"/>
  <c r="L8721" i="16"/>
  <c r="M8721" i="16"/>
  <c r="N8721" i="16"/>
  <c r="B8722" i="16"/>
  <c r="C8722" i="16"/>
  <c r="D8722" i="16"/>
  <c r="E8722" i="16"/>
  <c r="F8722" i="16" a="1"/>
  <c r="F8722" i="16" s="1"/>
  <c r="G8722" i="16"/>
  <c r="J8722" i="16"/>
  <c r="L8722" i="16"/>
  <c r="M8722" i="16"/>
  <c r="N8722" i="16"/>
  <c r="B8723" i="16"/>
  <c r="C8723" i="16"/>
  <c r="D8723" i="16"/>
  <c r="E8723" i="16"/>
  <c r="F8723" i="16" a="1"/>
  <c r="F8723" i="16" s="1"/>
  <c r="G8723" i="16"/>
  <c r="I8723" i="16" s="1"/>
  <c r="H8723" i="16"/>
  <c r="K8723" i="16" a="1"/>
  <c r="K8723" i="16" s="1"/>
  <c r="L8723" i="16"/>
  <c r="M8723" i="16"/>
  <c r="N8723" i="16"/>
  <c r="B8724" i="16"/>
  <c r="C8724" i="16"/>
  <c r="D8724" i="16"/>
  <c r="E8724" i="16"/>
  <c r="F8724" i="16" a="1"/>
  <c r="F8724" i="16" s="1"/>
  <c r="G8724" i="16"/>
  <c r="J8724" i="16"/>
  <c r="L8724" i="16"/>
  <c r="M8724" i="16"/>
  <c r="N8724" i="16"/>
  <c r="B8725" i="16"/>
  <c r="C8725" i="16"/>
  <c r="D8725" i="16"/>
  <c r="E8725" i="16"/>
  <c r="F8725" i="16" a="1"/>
  <c r="F8725" i="16" s="1"/>
  <c r="G8725" i="16"/>
  <c r="I8725" i="16" s="1"/>
  <c r="H8725" i="16"/>
  <c r="J8725" i="16"/>
  <c r="K8725" i="16" a="1"/>
  <c r="K8725" i="16" s="1"/>
  <c r="L8725" i="16"/>
  <c r="M8725" i="16"/>
  <c r="N8725" i="16"/>
  <c r="B8726" i="16"/>
  <c r="C8726" i="16"/>
  <c r="D8726" i="16"/>
  <c r="E8726" i="16"/>
  <c r="F8726" i="16" a="1"/>
  <c r="F8726" i="16"/>
  <c r="G8726" i="16"/>
  <c r="J8726" i="16" s="1"/>
  <c r="L8726" i="16"/>
  <c r="M8726" i="16"/>
  <c r="N8726" i="16"/>
  <c r="B8727" i="16"/>
  <c r="C8727" i="16"/>
  <c r="D8727" i="16"/>
  <c r="E8727" i="16"/>
  <c r="F8727" i="16" a="1"/>
  <c r="F8727" i="16"/>
  <c r="G8727" i="16"/>
  <c r="I8727" i="16" s="1"/>
  <c r="H8727" i="16"/>
  <c r="K8727" i="16" a="1"/>
  <c r="K8727" i="16" s="1"/>
  <c r="L8727" i="16"/>
  <c r="M8727" i="16"/>
  <c r="N8727" i="16"/>
  <c r="B8728" i="16"/>
  <c r="C8728" i="16"/>
  <c r="D8728" i="16"/>
  <c r="E8728" i="16"/>
  <c r="F8728" i="16" a="1"/>
  <c r="F8728" i="16"/>
  <c r="G8728" i="16"/>
  <c r="L8728" i="16"/>
  <c r="M8728" i="16"/>
  <c r="N8728" i="16"/>
  <c r="B8729" i="16"/>
  <c r="C8729" i="16"/>
  <c r="D8729" i="16"/>
  <c r="E8729" i="16"/>
  <c r="F8729" i="16" a="1"/>
  <c r="F8729" i="16"/>
  <c r="G8729" i="16"/>
  <c r="I8729" i="16" s="1"/>
  <c r="H8729" i="16"/>
  <c r="J8729" i="16"/>
  <c r="K8729" i="16" a="1"/>
  <c r="K8729" i="16" s="1"/>
  <c r="L8729" i="16"/>
  <c r="M8729" i="16"/>
  <c r="N8729" i="16"/>
  <c r="B8730" i="16"/>
  <c r="C8730" i="16"/>
  <c r="D8730" i="16"/>
  <c r="E8730" i="16"/>
  <c r="F8730" i="16" a="1"/>
  <c r="F8730" i="16" s="1"/>
  <c r="G8730" i="16"/>
  <c r="J8730" i="16"/>
  <c r="L8730" i="16"/>
  <c r="M8730" i="16"/>
  <c r="N8730" i="16"/>
  <c r="B8731" i="16"/>
  <c r="C8731" i="16"/>
  <c r="D8731" i="16"/>
  <c r="E8731" i="16"/>
  <c r="F8731" i="16" a="1"/>
  <c r="F8731" i="16"/>
  <c r="G8731" i="16"/>
  <c r="I8731" i="16" s="1"/>
  <c r="H8731" i="16"/>
  <c r="K8731" i="16" a="1"/>
  <c r="K8731" i="16" s="1"/>
  <c r="L8731" i="16"/>
  <c r="M8731" i="16"/>
  <c r="N8731" i="16"/>
  <c r="B8732" i="16"/>
  <c r="C8732" i="16"/>
  <c r="D8732" i="16"/>
  <c r="E8732" i="16"/>
  <c r="F8732" i="16" a="1"/>
  <c r="F8732" i="16" s="1"/>
  <c r="G8732" i="16"/>
  <c r="J8732" i="16"/>
  <c r="L8732" i="16"/>
  <c r="M8732" i="16"/>
  <c r="N8732" i="16"/>
  <c r="B8733" i="16"/>
  <c r="C8733" i="16"/>
  <c r="D8733" i="16"/>
  <c r="E8733" i="16"/>
  <c r="F8733" i="16" a="1"/>
  <c r="F8733" i="16" s="1"/>
  <c r="G8733" i="16"/>
  <c r="I8733" i="16" s="1"/>
  <c r="H8733" i="16"/>
  <c r="J8733" i="16"/>
  <c r="K8733" i="16" a="1"/>
  <c r="K8733" i="16" s="1"/>
  <c r="L8733" i="16"/>
  <c r="M8733" i="16"/>
  <c r="N8733" i="16"/>
  <c r="B8734" i="16"/>
  <c r="C8734" i="16"/>
  <c r="D8734" i="16"/>
  <c r="E8734" i="16"/>
  <c r="F8734" i="16" a="1"/>
  <c r="F8734" i="16" s="1"/>
  <c r="G8734" i="16"/>
  <c r="L8734" i="16"/>
  <c r="M8734" i="16"/>
  <c r="N8734" i="16"/>
  <c r="B8735" i="16"/>
  <c r="C8735" i="16"/>
  <c r="D8735" i="16"/>
  <c r="E8735" i="16"/>
  <c r="F8735" i="16" a="1"/>
  <c r="F8735" i="16" s="1"/>
  <c r="G8735" i="16"/>
  <c r="I8735" i="16" s="1"/>
  <c r="H8735" i="16"/>
  <c r="K8735" i="16" a="1"/>
  <c r="K8735" i="16" s="1"/>
  <c r="L8735" i="16"/>
  <c r="M8735" i="16"/>
  <c r="N8735" i="16"/>
  <c r="B8736" i="16"/>
  <c r="C8736" i="16"/>
  <c r="D8736" i="16"/>
  <c r="E8736" i="16"/>
  <c r="F8736" i="16" a="1"/>
  <c r="F8736" i="16" s="1"/>
  <c r="G8736" i="16"/>
  <c r="J8736" i="16" s="1"/>
  <c r="L8736" i="16"/>
  <c r="M8736" i="16"/>
  <c r="N8736" i="16"/>
  <c r="B8737" i="16"/>
  <c r="C8737" i="16"/>
  <c r="D8737" i="16"/>
  <c r="E8737" i="16"/>
  <c r="F8737" i="16" a="1"/>
  <c r="F8737" i="16"/>
  <c r="G8737" i="16"/>
  <c r="I8737" i="16" s="1"/>
  <c r="H8737" i="16"/>
  <c r="J8737" i="16"/>
  <c r="K8737" i="16" a="1"/>
  <c r="K8737" i="16" s="1"/>
  <c r="L8737" i="16"/>
  <c r="M8737" i="16"/>
  <c r="N8737" i="16"/>
  <c r="B8738" i="16"/>
  <c r="C8738" i="16"/>
  <c r="D8738" i="16"/>
  <c r="E8738" i="16"/>
  <c r="F8738" i="16" a="1"/>
  <c r="F8738" i="16" s="1"/>
  <c r="G8738" i="16"/>
  <c r="J8738" i="16"/>
  <c r="L8738" i="16"/>
  <c r="M8738" i="16"/>
  <c r="N8738" i="16"/>
  <c r="B8739" i="16"/>
  <c r="C8739" i="16"/>
  <c r="D8739" i="16"/>
  <c r="E8739" i="16"/>
  <c r="F8739" i="16" a="1"/>
  <c r="F8739" i="16" s="1"/>
  <c r="G8739" i="16"/>
  <c r="I8739" i="16" s="1"/>
  <c r="H8739" i="16"/>
  <c r="K8739" i="16" a="1"/>
  <c r="K8739" i="16" s="1"/>
  <c r="L8739" i="16"/>
  <c r="M8739" i="16"/>
  <c r="N8739" i="16"/>
  <c r="B8740" i="16"/>
  <c r="C8740" i="16"/>
  <c r="D8740" i="16"/>
  <c r="E8740" i="16"/>
  <c r="F8740" i="16" a="1"/>
  <c r="F8740" i="16" s="1"/>
  <c r="G8740" i="16"/>
  <c r="J8740" i="16"/>
  <c r="L8740" i="16"/>
  <c r="M8740" i="16"/>
  <c r="N8740" i="16"/>
  <c r="B8741" i="16"/>
  <c r="C8741" i="16"/>
  <c r="D8741" i="16"/>
  <c r="E8741" i="16"/>
  <c r="F8741" i="16" a="1"/>
  <c r="F8741" i="16" s="1"/>
  <c r="G8741" i="16"/>
  <c r="I8741" i="16" s="1"/>
  <c r="H8741" i="16"/>
  <c r="J8741" i="16"/>
  <c r="K8741" i="16" a="1"/>
  <c r="K8741" i="16" s="1"/>
  <c r="L8741" i="16"/>
  <c r="M8741" i="16"/>
  <c r="N8741" i="16"/>
  <c r="B8742" i="16"/>
  <c r="C8742" i="16"/>
  <c r="D8742" i="16"/>
  <c r="E8742" i="16"/>
  <c r="F8742" i="16" a="1"/>
  <c r="F8742" i="16"/>
  <c r="G8742" i="16"/>
  <c r="J8742" i="16" s="1"/>
  <c r="L8742" i="16"/>
  <c r="M8742" i="16"/>
  <c r="N8742" i="16"/>
  <c r="B8743" i="16"/>
  <c r="C8743" i="16"/>
  <c r="D8743" i="16"/>
  <c r="E8743" i="16"/>
  <c r="F8743" i="16" a="1"/>
  <c r="F8743" i="16"/>
  <c r="G8743" i="16"/>
  <c r="I8743" i="16" s="1"/>
  <c r="H8743" i="16"/>
  <c r="K8743" i="16" a="1"/>
  <c r="K8743" i="16" s="1"/>
  <c r="L8743" i="16"/>
  <c r="M8743" i="16"/>
  <c r="N8743" i="16"/>
  <c r="B8744" i="16"/>
  <c r="C8744" i="16"/>
  <c r="D8744" i="16"/>
  <c r="E8744" i="16"/>
  <c r="F8744" i="16" a="1"/>
  <c r="F8744" i="16"/>
  <c r="G8744" i="16"/>
  <c r="L8744" i="16"/>
  <c r="M8744" i="16"/>
  <c r="N8744" i="16"/>
  <c r="B8745" i="16"/>
  <c r="C8745" i="16"/>
  <c r="D8745" i="16"/>
  <c r="E8745" i="16"/>
  <c r="F8745" i="16" a="1"/>
  <c r="F8745" i="16"/>
  <c r="G8745" i="16"/>
  <c r="I8745" i="16" s="1"/>
  <c r="H8745" i="16"/>
  <c r="J8745" i="16"/>
  <c r="K8745" i="16" a="1"/>
  <c r="K8745" i="16" s="1"/>
  <c r="L8745" i="16"/>
  <c r="M8745" i="16"/>
  <c r="N8745" i="16"/>
  <c r="B8746" i="16"/>
  <c r="C8746" i="16"/>
  <c r="D8746" i="16"/>
  <c r="E8746" i="16"/>
  <c r="F8746" i="16" a="1"/>
  <c r="F8746" i="16" s="1"/>
  <c r="G8746" i="16"/>
  <c r="J8746" i="16"/>
  <c r="L8746" i="16"/>
  <c r="M8746" i="16"/>
  <c r="N8746" i="16"/>
  <c r="B8747" i="16"/>
  <c r="C8747" i="16"/>
  <c r="D8747" i="16"/>
  <c r="E8747" i="16"/>
  <c r="F8747" i="16" a="1"/>
  <c r="F8747" i="16"/>
  <c r="G8747" i="16"/>
  <c r="I8747" i="16" s="1"/>
  <c r="H8747" i="16"/>
  <c r="K8747" i="16" a="1"/>
  <c r="K8747" i="16" s="1"/>
  <c r="L8747" i="16"/>
  <c r="M8747" i="16"/>
  <c r="N8747" i="16"/>
  <c r="B8748" i="16"/>
  <c r="C8748" i="16"/>
  <c r="D8748" i="16"/>
  <c r="E8748" i="16"/>
  <c r="F8748" i="16" a="1"/>
  <c r="F8748" i="16" s="1"/>
  <c r="G8748" i="16"/>
  <c r="J8748" i="16"/>
  <c r="L8748" i="16"/>
  <c r="M8748" i="16"/>
  <c r="N8748" i="16"/>
  <c r="B8749" i="16"/>
  <c r="C8749" i="16"/>
  <c r="D8749" i="16"/>
  <c r="E8749" i="16"/>
  <c r="F8749" i="16" a="1"/>
  <c r="F8749" i="16" s="1"/>
  <c r="G8749" i="16"/>
  <c r="I8749" i="16" s="1"/>
  <c r="H8749" i="16"/>
  <c r="J8749" i="16"/>
  <c r="K8749" i="16" a="1"/>
  <c r="K8749" i="16" s="1"/>
  <c r="L8749" i="16"/>
  <c r="M8749" i="16"/>
  <c r="N8749" i="16"/>
  <c r="B8750" i="16"/>
  <c r="C8750" i="16"/>
  <c r="D8750" i="16"/>
  <c r="E8750" i="16"/>
  <c r="F8750" i="16" a="1"/>
  <c r="F8750" i="16"/>
  <c r="G8750" i="16"/>
  <c r="L8750" i="16"/>
  <c r="M8750" i="16"/>
  <c r="N8750" i="16"/>
  <c r="B8751" i="16"/>
  <c r="C8751" i="16"/>
  <c r="D8751" i="16"/>
  <c r="E8751" i="16"/>
  <c r="F8751" i="16" a="1"/>
  <c r="F8751" i="16"/>
  <c r="G8751" i="16"/>
  <c r="I8751" i="16" s="1"/>
  <c r="H8751" i="16"/>
  <c r="K8751" i="16" a="1"/>
  <c r="K8751" i="16" s="1"/>
  <c r="L8751" i="16"/>
  <c r="M8751" i="16"/>
  <c r="N8751" i="16"/>
  <c r="B8752" i="16"/>
  <c r="C8752" i="16"/>
  <c r="D8752" i="16"/>
  <c r="E8752" i="16"/>
  <c r="F8752" i="16" a="1"/>
  <c r="F8752" i="16"/>
  <c r="G8752" i="16"/>
  <c r="J8752" i="16" s="1"/>
  <c r="L8752" i="16"/>
  <c r="M8752" i="16"/>
  <c r="N8752" i="16"/>
  <c r="B8753" i="16"/>
  <c r="C8753" i="16"/>
  <c r="D8753" i="16"/>
  <c r="E8753" i="16"/>
  <c r="F8753" i="16" a="1"/>
  <c r="F8753" i="16"/>
  <c r="G8753" i="16"/>
  <c r="I8753" i="16" s="1"/>
  <c r="H8753" i="16"/>
  <c r="J8753" i="16"/>
  <c r="K8753" i="16" a="1"/>
  <c r="K8753" i="16" s="1"/>
  <c r="L8753" i="16"/>
  <c r="M8753" i="16"/>
  <c r="N8753" i="16"/>
  <c r="B8754" i="16"/>
  <c r="C8754" i="16"/>
  <c r="D8754" i="16"/>
  <c r="E8754" i="16"/>
  <c r="F8754" i="16" a="1"/>
  <c r="F8754" i="16" s="1"/>
  <c r="G8754" i="16"/>
  <c r="J8754" i="16"/>
  <c r="L8754" i="16"/>
  <c r="M8754" i="16"/>
  <c r="N8754" i="16"/>
  <c r="B8755" i="16"/>
  <c r="C8755" i="16"/>
  <c r="D8755" i="16"/>
  <c r="E8755" i="16"/>
  <c r="F8755" i="16" a="1"/>
  <c r="F8755" i="16" s="1"/>
  <c r="G8755" i="16"/>
  <c r="I8755" i="16" s="1"/>
  <c r="H8755" i="16"/>
  <c r="K8755" i="16" a="1"/>
  <c r="K8755" i="16" s="1"/>
  <c r="L8755" i="16"/>
  <c r="M8755" i="16"/>
  <c r="N8755" i="16"/>
  <c r="B8756" i="16"/>
  <c r="C8756" i="16"/>
  <c r="D8756" i="16"/>
  <c r="E8756" i="16"/>
  <c r="F8756" i="16" a="1"/>
  <c r="F8756" i="16" s="1"/>
  <c r="G8756" i="16"/>
  <c r="J8756" i="16"/>
  <c r="L8756" i="16"/>
  <c r="M8756" i="16"/>
  <c r="N8756" i="16"/>
  <c r="B8757" i="16"/>
  <c r="C8757" i="16"/>
  <c r="D8757" i="16"/>
  <c r="E8757" i="16"/>
  <c r="F8757" i="16" a="1"/>
  <c r="F8757" i="16" s="1"/>
  <c r="G8757" i="16"/>
  <c r="I8757" i="16" s="1"/>
  <c r="H8757" i="16"/>
  <c r="J8757" i="16"/>
  <c r="K8757" i="16" a="1"/>
  <c r="K8757" i="16" s="1"/>
  <c r="L8757" i="16"/>
  <c r="M8757" i="16"/>
  <c r="N8757" i="16"/>
  <c r="B8758" i="16"/>
  <c r="C8758" i="16"/>
  <c r="D8758" i="16"/>
  <c r="E8758" i="16"/>
  <c r="F8758" i="16" a="1"/>
  <c r="F8758" i="16"/>
  <c r="G8758" i="16"/>
  <c r="J8758" i="16" s="1"/>
  <c r="L8758" i="16"/>
  <c r="M8758" i="16"/>
  <c r="N8758" i="16"/>
  <c r="B8759" i="16"/>
  <c r="C8759" i="16"/>
  <c r="D8759" i="16"/>
  <c r="E8759" i="16"/>
  <c r="F8759" i="16" a="1"/>
  <c r="F8759" i="16"/>
  <c r="G8759" i="16"/>
  <c r="I8759" i="16" s="1"/>
  <c r="H8759" i="16"/>
  <c r="K8759" i="16" a="1"/>
  <c r="K8759" i="16" s="1"/>
  <c r="L8759" i="16"/>
  <c r="M8759" i="16"/>
  <c r="N8759" i="16"/>
  <c r="B8760" i="16"/>
  <c r="C8760" i="16"/>
  <c r="D8760" i="16"/>
  <c r="E8760" i="16"/>
  <c r="F8760" i="16" a="1"/>
  <c r="F8760" i="16"/>
  <c r="G8760" i="16"/>
  <c r="L8760" i="16"/>
  <c r="M8760" i="16"/>
  <c r="N8760" i="16"/>
  <c r="B8761" i="16"/>
  <c r="C8761" i="16"/>
  <c r="D8761" i="16"/>
  <c r="E8761" i="16"/>
  <c r="F8761" i="16" a="1"/>
  <c r="F8761" i="16"/>
  <c r="G8761" i="16"/>
  <c r="I8761" i="16" s="1"/>
  <c r="H8761" i="16"/>
  <c r="J8761" i="16"/>
  <c r="K8761" i="16" a="1"/>
  <c r="K8761" i="16" s="1"/>
  <c r="L8761" i="16"/>
  <c r="M8761" i="16"/>
  <c r="N8761" i="16"/>
  <c r="B8762" i="16"/>
  <c r="C8762" i="16"/>
  <c r="D8762" i="16"/>
  <c r="E8762" i="16"/>
  <c r="F8762" i="16" a="1"/>
  <c r="F8762" i="16" s="1"/>
  <c r="G8762" i="16"/>
  <c r="J8762" i="16"/>
  <c r="L8762" i="16"/>
  <c r="M8762" i="16"/>
  <c r="N8762" i="16"/>
  <c r="B8763" i="16"/>
  <c r="C8763" i="16"/>
  <c r="D8763" i="16"/>
  <c r="E8763" i="16"/>
  <c r="F8763" i="16" a="1"/>
  <c r="F8763" i="16"/>
  <c r="G8763" i="16"/>
  <c r="I8763" i="16" s="1"/>
  <c r="H8763" i="16"/>
  <c r="K8763" i="16" a="1"/>
  <c r="K8763" i="16" s="1"/>
  <c r="L8763" i="16"/>
  <c r="M8763" i="16"/>
  <c r="N8763" i="16"/>
  <c r="B8764" i="16"/>
  <c r="C8764" i="16"/>
  <c r="D8764" i="16"/>
  <c r="E8764" i="16"/>
  <c r="F8764" i="16" a="1"/>
  <c r="F8764" i="16" s="1"/>
  <c r="G8764" i="16"/>
  <c r="J8764" i="16"/>
  <c r="L8764" i="16"/>
  <c r="M8764" i="16"/>
  <c r="N8764" i="16"/>
  <c r="B8765" i="16"/>
  <c r="C8765" i="16"/>
  <c r="D8765" i="16"/>
  <c r="E8765" i="16"/>
  <c r="F8765" i="16" a="1"/>
  <c r="F8765" i="16" s="1"/>
  <c r="G8765" i="16"/>
  <c r="I8765" i="16" s="1"/>
  <c r="H8765" i="16"/>
  <c r="J8765" i="16"/>
  <c r="K8765" i="16" a="1"/>
  <c r="K8765" i="16" s="1"/>
  <c r="L8765" i="16"/>
  <c r="M8765" i="16"/>
  <c r="N8765" i="16"/>
  <c r="B8766" i="16"/>
  <c r="C8766" i="16"/>
  <c r="D8766" i="16"/>
  <c r="E8766" i="16"/>
  <c r="F8766" i="16" a="1"/>
  <c r="F8766" i="16" s="1"/>
  <c r="G8766" i="16"/>
  <c r="L8766" i="16"/>
  <c r="M8766" i="16"/>
  <c r="N8766" i="16"/>
  <c r="B8767" i="16"/>
  <c r="C8767" i="16"/>
  <c r="D8767" i="16"/>
  <c r="E8767" i="16"/>
  <c r="F8767" i="16" a="1"/>
  <c r="F8767" i="16" s="1"/>
  <c r="G8767" i="16"/>
  <c r="I8767" i="16" s="1"/>
  <c r="H8767" i="16"/>
  <c r="K8767" i="16" a="1"/>
  <c r="K8767" i="16" s="1"/>
  <c r="L8767" i="16"/>
  <c r="M8767" i="16"/>
  <c r="N8767" i="16"/>
  <c r="B8768" i="16"/>
  <c r="C8768" i="16"/>
  <c r="D8768" i="16"/>
  <c r="E8768" i="16"/>
  <c r="F8768" i="16" a="1"/>
  <c r="F8768" i="16" s="1"/>
  <c r="G8768" i="16"/>
  <c r="J8768" i="16" s="1"/>
  <c r="L8768" i="16"/>
  <c r="M8768" i="16"/>
  <c r="N8768" i="16"/>
  <c r="B8769" i="16"/>
  <c r="C8769" i="16"/>
  <c r="D8769" i="16"/>
  <c r="E8769" i="16"/>
  <c r="F8769" i="16" a="1"/>
  <c r="F8769" i="16"/>
  <c r="G8769" i="16"/>
  <c r="I8769" i="16" s="1"/>
  <c r="H8769" i="16"/>
  <c r="J8769" i="16"/>
  <c r="K8769" i="16" a="1"/>
  <c r="K8769" i="16" s="1"/>
  <c r="L8769" i="16"/>
  <c r="M8769" i="16"/>
  <c r="N8769" i="16"/>
  <c r="B8770" i="16"/>
  <c r="C8770" i="16"/>
  <c r="D8770" i="16"/>
  <c r="E8770" i="16"/>
  <c r="F8770" i="16" a="1"/>
  <c r="F8770" i="16" s="1"/>
  <c r="G8770" i="16"/>
  <c r="J8770" i="16"/>
  <c r="L8770" i="16"/>
  <c r="M8770" i="16"/>
  <c r="N8770" i="16"/>
  <c r="B8771" i="16"/>
  <c r="C8771" i="16"/>
  <c r="D8771" i="16"/>
  <c r="E8771" i="16"/>
  <c r="F8771" i="16" a="1"/>
  <c r="F8771" i="16" s="1"/>
  <c r="G8771" i="16"/>
  <c r="I8771" i="16" s="1"/>
  <c r="H8771" i="16"/>
  <c r="K8771" i="16" a="1"/>
  <c r="K8771" i="16" s="1"/>
  <c r="L8771" i="16"/>
  <c r="M8771" i="16"/>
  <c r="N8771" i="16"/>
  <c r="B8772" i="16"/>
  <c r="C8772" i="16"/>
  <c r="D8772" i="16"/>
  <c r="E8772" i="16"/>
  <c r="F8772" i="16" a="1"/>
  <c r="F8772" i="16" s="1"/>
  <c r="G8772" i="16"/>
  <c r="J8772" i="16"/>
  <c r="L8772" i="16"/>
  <c r="M8772" i="16"/>
  <c r="N8772" i="16"/>
  <c r="B8773" i="16"/>
  <c r="C8773" i="16"/>
  <c r="D8773" i="16"/>
  <c r="E8773" i="16"/>
  <c r="F8773" i="16" a="1"/>
  <c r="F8773" i="16" s="1"/>
  <c r="G8773" i="16"/>
  <c r="I8773" i="16" s="1"/>
  <c r="H8773" i="16"/>
  <c r="J8773" i="16"/>
  <c r="K8773" i="16" a="1"/>
  <c r="K8773" i="16" s="1"/>
  <c r="L8773" i="16"/>
  <c r="M8773" i="16"/>
  <c r="N8773" i="16"/>
  <c r="B8774" i="16"/>
  <c r="C8774" i="16"/>
  <c r="D8774" i="16"/>
  <c r="E8774" i="16"/>
  <c r="F8774" i="16" a="1"/>
  <c r="F8774" i="16"/>
  <c r="G8774" i="16"/>
  <c r="J8774" i="16" s="1"/>
  <c r="L8774" i="16"/>
  <c r="M8774" i="16"/>
  <c r="N8774" i="16"/>
  <c r="B8775" i="16"/>
  <c r="C8775" i="16"/>
  <c r="D8775" i="16"/>
  <c r="E8775" i="16"/>
  <c r="F8775" i="16" a="1"/>
  <c r="F8775" i="16"/>
  <c r="G8775" i="16"/>
  <c r="I8775" i="16" s="1"/>
  <c r="H8775" i="16"/>
  <c r="K8775" i="16" a="1"/>
  <c r="K8775" i="16" s="1"/>
  <c r="L8775" i="16"/>
  <c r="M8775" i="16"/>
  <c r="N8775" i="16"/>
  <c r="B8776" i="16"/>
  <c r="C8776" i="16"/>
  <c r="D8776" i="16"/>
  <c r="E8776" i="16"/>
  <c r="F8776" i="16" a="1"/>
  <c r="F8776" i="16"/>
  <c r="G8776" i="16"/>
  <c r="L8776" i="16"/>
  <c r="M8776" i="16"/>
  <c r="N8776" i="16"/>
  <c r="B8777" i="16"/>
  <c r="C8777" i="16"/>
  <c r="D8777" i="16"/>
  <c r="E8777" i="16"/>
  <c r="F8777" i="16" a="1"/>
  <c r="F8777" i="16"/>
  <c r="G8777" i="16"/>
  <c r="I8777" i="16" s="1"/>
  <c r="H8777" i="16"/>
  <c r="J8777" i="16"/>
  <c r="K8777" i="16" a="1"/>
  <c r="K8777" i="16" s="1"/>
  <c r="L8777" i="16"/>
  <c r="M8777" i="16"/>
  <c r="N8777" i="16"/>
  <c r="B8778" i="16"/>
  <c r="C8778" i="16"/>
  <c r="D8778" i="16"/>
  <c r="E8778" i="16"/>
  <c r="F8778" i="16" a="1"/>
  <c r="F8778" i="16" s="1"/>
  <c r="G8778" i="16"/>
  <c r="J8778" i="16"/>
  <c r="L8778" i="16"/>
  <c r="M8778" i="16"/>
  <c r="N8778" i="16"/>
  <c r="B8779" i="16"/>
  <c r="C8779" i="16"/>
  <c r="D8779" i="16"/>
  <c r="E8779" i="16"/>
  <c r="F8779" i="16" a="1"/>
  <c r="F8779" i="16"/>
  <c r="G8779" i="16"/>
  <c r="I8779" i="16" s="1"/>
  <c r="H8779" i="16"/>
  <c r="K8779" i="16" a="1"/>
  <c r="K8779" i="16" s="1"/>
  <c r="L8779" i="16"/>
  <c r="M8779" i="16"/>
  <c r="N8779" i="16"/>
  <c r="B8780" i="16"/>
  <c r="C8780" i="16"/>
  <c r="D8780" i="16"/>
  <c r="E8780" i="16"/>
  <c r="F8780" i="16" a="1"/>
  <c r="F8780" i="16" s="1"/>
  <c r="G8780" i="16"/>
  <c r="J8780" i="16"/>
  <c r="L8780" i="16"/>
  <c r="M8780" i="16"/>
  <c r="N8780" i="16"/>
  <c r="B8781" i="16"/>
  <c r="C8781" i="16"/>
  <c r="D8781" i="16"/>
  <c r="E8781" i="16"/>
  <c r="F8781" i="16" a="1"/>
  <c r="F8781" i="16" s="1"/>
  <c r="G8781" i="16"/>
  <c r="I8781" i="16" s="1"/>
  <c r="H8781" i="16"/>
  <c r="J8781" i="16"/>
  <c r="K8781" i="16" a="1"/>
  <c r="K8781" i="16" s="1"/>
  <c r="L8781" i="16"/>
  <c r="M8781" i="16"/>
  <c r="N8781" i="16"/>
  <c r="B8782" i="16"/>
  <c r="C8782" i="16"/>
  <c r="D8782" i="16"/>
  <c r="E8782" i="16"/>
  <c r="F8782" i="16" a="1"/>
  <c r="F8782" i="16"/>
  <c r="G8782" i="16"/>
  <c r="L8782" i="16"/>
  <c r="M8782" i="16"/>
  <c r="N8782" i="16"/>
  <c r="B8783" i="16"/>
  <c r="C8783" i="16"/>
  <c r="D8783" i="16"/>
  <c r="E8783" i="16"/>
  <c r="F8783" i="16" a="1"/>
  <c r="F8783" i="16"/>
  <c r="G8783" i="16"/>
  <c r="I8783" i="16" s="1"/>
  <c r="H8783" i="16"/>
  <c r="K8783" i="16" a="1"/>
  <c r="K8783" i="16" s="1"/>
  <c r="L8783" i="16"/>
  <c r="M8783" i="16"/>
  <c r="N8783" i="16"/>
  <c r="B8784" i="16"/>
  <c r="C8784" i="16"/>
  <c r="D8784" i="16"/>
  <c r="E8784" i="16"/>
  <c r="F8784" i="16" a="1"/>
  <c r="F8784" i="16"/>
  <c r="G8784" i="16"/>
  <c r="J8784" i="16" s="1"/>
  <c r="L8784" i="16"/>
  <c r="M8784" i="16"/>
  <c r="N8784" i="16"/>
  <c r="B8785" i="16"/>
  <c r="C8785" i="16"/>
  <c r="D8785" i="16"/>
  <c r="E8785" i="16"/>
  <c r="F8785" i="16" a="1"/>
  <c r="F8785" i="16"/>
  <c r="G8785" i="16"/>
  <c r="I8785" i="16" s="1"/>
  <c r="H8785" i="16"/>
  <c r="J8785" i="16"/>
  <c r="K8785" i="16" a="1"/>
  <c r="K8785" i="16" s="1"/>
  <c r="L8785" i="16"/>
  <c r="M8785" i="16"/>
  <c r="N8785" i="16"/>
  <c r="B8786" i="16"/>
  <c r="C8786" i="16"/>
  <c r="D8786" i="16"/>
  <c r="E8786" i="16"/>
  <c r="F8786" i="16" a="1"/>
  <c r="F8786" i="16" s="1"/>
  <c r="G8786" i="16"/>
  <c r="J8786" i="16"/>
  <c r="L8786" i="16"/>
  <c r="M8786" i="16"/>
  <c r="N8786" i="16"/>
  <c r="B8787" i="16"/>
  <c r="C8787" i="16"/>
  <c r="D8787" i="16"/>
  <c r="E8787" i="16"/>
  <c r="F8787" i="16" a="1"/>
  <c r="F8787" i="16" s="1"/>
  <c r="G8787" i="16"/>
  <c r="I8787" i="16" s="1"/>
  <c r="H8787" i="16"/>
  <c r="K8787" i="16" a="1"/>
  <c r="K8787" i="16" s="1"/>
  <c r="L8787" i="16"/>
  <c r="M8787" i="16"/>
  <c r="N8787" i="16"/>
  <c r="B8788" i="16"/>
  <c r="C8788" i="16"/>
  <c r="D8788" i="16"/>
  <c r="E8788" i="16"/>
  <c r="F8788" i="16" a="1"/>
  <c r="F8788" i="16" s="1"/>
  <c r="G8788" i="16"/>
  <c r="J8788" i="16"/>
  <c r="L8788" i="16"/>
  <c r="M8788" i="16"/>
  <c r="N8788" i="16"/>
  <c r="B8789" i="16"/>
  <c r="C8789" i="16"/>
  <c r="D8789" i="16"/>
  <c r="E8789" i="16"/>
  <c r="F8789" i="16" a="1"/>
  <c r="F8789" i="16" s="1"/>
  <c r="G8789" i="16"/>
  <c r="I8789" i="16" s="1"/>
  <c r="H8789" i="16"/>
  <c r="J8789" i="16"/>
  <c r="K8789" i="16" a="1"/>
  <c r="K8789" i="16" s="1"/>
  <c r="L8789" i="16"/>
  <c r="M8789" i="16"/>
  <c r="N8789" i="16"/>
  <c r="B8790" i="16"/>
  <c r="C8790" i="16"/>
  <c r="D8790" i="16"/>
  <c r="E8790" i="16"/>
  <c r="F8790" i="16" a="1"/>
  <c r="F8790" i="16"/>
  <c r="G8790" i="16"/>
  <c r="J8790" i="16" s="1"/>
  <c r="L8790" i="16"/>
  <c r="M8790" i="16"/>
  <c r="N8790" i="16"/>
  <c r="B8791" i="16"/>
  <c r="C8791" i="16"/>
  <c r="D8791" i="16"/>
  <c r="E8791" i="16"/>
  <c r="F8791" i="16" a="1"/>
  <c r="F8791" i="16"/>
  <c r="G8791" i="16"/>
  <c r="I8791" i="16" s="1"/>
  <c r="H8791" i="16"/>
  <c r="K8791" i="16" a="1"/>
  <c r="K8791" i="16" s="1"/>
  <c r="L8791" i="16"/>
  <c r="M8791" i="16"/>
  <c r="N8791" i="16"/>
  <c r="B8792" i="16"/>
  <c r="C8792" i="16"/>
  <c r="D8792" i="16"/>
  <c r="E8792" i="16"/>
  <c r="F8792" i="16" a="1"/>
  <c r="F8792" i="16"/>
  <c r="G8792" i="16"/>
  <c r="L8792" i="16"/>
  <c r="M8792" i="16"/>
  <c r="N8792" i="16"/>
  <c r="B8793" i="16"/>
  <c r="C8793" i="16"/>
  <c r="D8793" i="16"/>
  <c r="E8793" i="16"/>
  <c r="F8793" i="16" a="1"/>
  <c r="F8793" i="16"/>
  <c r="G8793" i="16"/>
  <c r="I8793" i="16" s="1"/>
  <c r="H8793" i="16"/>
  <c r="J8793" i="16"/>
  <c r="K8793" i="16" a="1"/>
  <c r="K8793" i="16" s="1"/>
  <c r="L8793" i="16"/>
  <c r="M8793" i="16"/>
  <c r="N8793" i="16"/>
  <c r="B8794" i="16"/>
  <c r="C8794" i="16"/>
  <c r="D8794" i="16"/>
  <c r="E8794" i="16"/>
  <c r="F8794" i="16" a="1"/>
  <c r="F8794" i="16" s="1"/>
  <c r="G8794" i="16"/>
  <c r="J8794" i="16"/>
  <c r="L8794" i="16"/>
  <c r="M8794" i="16"/>
  <c r="N8794" i="16"/>
  <c r="B8795" i="16"/>
  <c r="C8795" i="16"/>
  <c r="D8795" i="16"/>
  <c r="E8795" i="16"/>
  <c r="F8795" i="16" a="1"/>
  <c r="F8795" i="16"/>
  <c r="G8795" i="16"/>
  <c r="I8795" i="16" s="1"/>
  <c r="H8795" i="16"/>
  <c r="K8795" i="16" a="1"/>
  <c r="K8795" i="16" s="1"/>
  <c r="L8795" i="16"/>
  <c r="M8795" i="16"/>
  <c r="N8795" i="16"/>
  <c r="B8796" i="16"/>
  <c r="C8796" i="16"/>
  <c r="D8796" i="16"/>
  <c r="E8796" i="16"/>
  <c r="F8796" i="16" a="1"/>
  <c r="F8796" i="16" s="1"/>
  <c r="G8796" i="16"/>
  <c r="J8796" i="16"/>
  <c r="L8796" i="16"/>
  <c r="M8796" i="16"/>
  <c r="N8796" i="16"/>
  <c r="B8797" i="16"/>
  <c r="C8797" i="16"/>
  <c r="D8797" i="16"/>
  <c r="E8797" i="16"/>
  <c r="F8797" i="16" a="1"/>
  <c r="F8797" i="16" s="1"/>
  <c r="G8797" i="16"/>
  <c r="I8797" i="16" s="1"/>
  <c r="H8797" i="16"/>
  <c r="J8797" i="16"/>
  <c r="K8797" i="16" a="1"/>
  <c r="K8797" i="16" s="1"/>
  <c r="L8797" i="16"/>
  <c r="M8797" i="16"/>
  <c r="N8797" i="16"/>
  <c r="B8798" i="16"/>
  <c r="C8798" i="16"/>
  <c r="D8798" i="16"/>
  <c r="E8798" i="16"/>
  <c r="F8798" i="16" a="1"/>
  <c r="F8798" i="16" s="1"/>
  <c r="G8798" i="16"/>
  <c r="L8798" i="16"/>
  <c r="M8798" i="16"/>
  <c r="N8798" i="16"/>
  <c r="B8799" i="16"/>
  <c r="C8799" i="16"/>
  <c r="D8799" i="16"/>
  <c r="E8799" i="16"/>
  <c r="F8799" i="16" a="1"/>
  <c r="F8799" i="16" s="1"/>
  <c r="G8799" i="16"/>
  <c r="I8799" i="16" s="1"/>
  <c r="H8799" i="16"/>
  <c r="K8799" i="16" a="1"/>
  <c r="K8799" i="16" s="1"/>
  <c r="L8799" i="16"/>
  <c r="M8799" i="16"/>
  <c r="N8799" i="16"/>
  <c r="B8800" i="16"/>
  <c r="C8800" i="16"/>
  <c r="D8800" i="16"/>
  <c r="E8800" i="16"/>
  <c r="F8800" i="16" a="1"/>
  <c r="F8800" i="16" s="1"/>
  <c r="G8800" i="16"/>
  <c r="J8800" i="16" s="1"/>
  <c r="L8800" i="16"/>
  <c r="M8800" i="16"/>
  <c r="N8800" i="16"/>
  <c r="B8801" i="16"/>
  <c r="C8801" i="16"/>
  <c r="D8801" i="16"/>
  <c r="E8801" i="16"/>
  <c r="F8801" i="16" a="1"/>
  <c r="F8801" i="16"/>
  <c r="G8801" i="16"/>
  <c r="I8801" i="16" s="1"/>
  <c r="H8801" i="16"/>
  <c r="J8801" i="16"/>
  <c r="K8801" i="16" a="1"/>
  <c r="K8801" i="16" s="1"/>
  <c r="L8801" i="16"/>
  <c r="M8801" i="16"/>
  <c r="N8801" i="16"/>
  <c r="B8802" i="16"/>
  <c r="C8802" i="16"/>
  <c r="D8802" i="16"/>
  <c r="E8802" i="16"/>
  <c r="F8802" i="16" a="1"/>
  <c r="F8802" i="16" s="1"/>
  <c r="G8802" i="16"/>
  <c r="J8802" i="16"/>
  <c r="L8802" i="16"/>
  <c r="M8802" i="16"/>
  <c r="N8802" i="16"/>
  <c r="B8803" i="16"/>
  <c r="C8803" i="16"/>
  <c r="D8803" i="16"/>
  <c r="E8803" i="16"/>
  <c r="F8803" i="16" a="1"/>
  <c r="F8803" i="16" s="1"/>
  <c r="G8803" i="16"/>
  <c r="I8803" i="16" s="1"/>
  <c r="H8803" i="16"/>
  <c r="K8803" i="16" a="1"/>
  <c r="K8803" i="16" s="1"/>
  <c r="L8803" i="16"/>
  <c r="M8803" i="16"/>
  <c r="N8803" i="16"/>
  <c r="B8804" i="16"/>
  <c r="C8804" i="16"/>
  <c r="D8804" i="16"/>
  <c r="E8804" i="16"/>
  <c r="F8804" i="16" a="1"/>
  <c r="F8804" i="16" s="1"/>
  <c r="G8804" i="16"/>
  <c r="J8804" i="16"/>
  <c r="L8804" i="16"/>
  <c r="M8804" i="16"/>
  <c r="N8804" i="16"/>
  <c r="B8805" i="16"/>
  <c r="C8805" i="16"/>
  <c r="D8805" i="16"/>
  <c r="E8805" i="16"/>
  <c r="F8805" i="16" a="1"/>
  <c r="F8805" i="16" s="1"/>
  <c r="G8805" i="16"/>
  <c r="I8805" i="16" s="1"/>
  <c r="H8805" i="16"/>
  <c r="J8805" i="16"/>
  <c r="K8805" i="16" a="1"/>
  <c r="K8805" i="16" s="1"/>
  <c r="L8805" i="16"/>
  <c r="M8805" i="16"/>
  <c r="N8805" i="16"/>
  <c r="B8806" i="16"/>
  <c r="C8806" i="16"/>
  <c r="D8806" i="16"/>
  <c r="E8806" i="16"/>
  <c r="F8806" i="16" a="1"/>
  <c r="F8806" i="16"/>
  <c r="G8806" i="16"/>
  <c r="J8806" i="16" s="1"/>
  <c r="L8806" i="16"/>
  <c r="M8806" i="16"/>
  <c r="N8806" i="16"/>
  <c r="B8807" i="16"/>
  <c r="C8807" i="16"/>
  <c r="D8807" i="16"/>
  <c r="E8807" i="16"/>
  <c r="F8807" i="16" a="1"/>
  <c r="F8807" i="16"/>
  <c r="G8807" i="16"/>
  <c r="I8807" i="16" s="1"/>
  <c r="H8807" i="16"/>
  <c r="K8807" i="16" a="1"/>
  <c r="K8807" i="16" s="1"/>
  <c r="L8807" i="16"/>
  <c r="M8807" i="16"/>
  <c r="N8807" i="16"/>
  <c r="B8808" i="16"/>
  <c r="C8808" i="16"/>
  <c r="D8808" i="16"/>
  <c r="E8808" i="16"/>
  <c r="F8808" i="16" a="1"/>
  <c r="F8808" i="16"/>
  <c r="G8808" i="16"/>
  <c r="L8808" i="16"/>
  <c r="M8808" i="16"/>
  <c r="N8808" i="16"/>
  <c r="B8809" i="16"/>
  <c r="C8809" i="16"/>
  <c r="D8809" i="16"/>
  <c r="E8809" i="16"/>
  <c r="F8809" i="16" a="1"/>
  <c r="F8809" i="16"/>
  <c r="G8809" i="16"/>
  <c r="I8809" i="16" s="1"/>
  <c r="H8809" i="16"/>
  <c r="J8809" i="16"/>
  <c r="K8809" i="16" a="1"/>
  <c r="K8809" i="16" s="1"/>
  <c r="L8809" i="16"/>
  <c r="M8809" i="16"/>
  <c r="N8809" i="16"/>
  <c r="B8810" i="16"/>
  <c r="C8810" i="16"/>
  <c r="D8810" i="16"/>
  <c r="E8810" i="16"/>
  <c r="F8810" i="16" a="1"/>
  <c r="F8810" i="16" s="1"/>
  <c r="G8810" i="16"/>
  <c r="J8810" i="16"/>
  <c r="L8810" i="16"/>
  <c r="M8810" i="16"/>
  <c r="N8810" i="16"/>
  <c r="B8811" i="16"/>
  <c r="C8811" i="16"/>
  <c r="D8811" i="16"/>
  <c r="E8811" i="16"/>
  <c r="F8811" i="16" a="1"/>
  <c r="F8811" i="16"/>
  <c r="G8811" i="16"/>
  <c r="I8811" i="16" s="1"/>
  <c r="H8811" i="16"/>
  <c r="K8811" i="16" a="1"/>
  <c r="K8811" i="16" s="1"/>
  <c r="L8811" i="16"/>
  <c r="M8811" i="16"/>
  <c r="N8811" i="16"/>
  <c r="B8812" i="16"/>
  <c r="C8812" i="16"/>
  <c r="D8812" i="16"/>
  <c r="E8812" i="16"/>
  <c r="F8812" i="16" a="1"/>
  <c r="F8812" i="16" s="1"/>
  <c r="G8812" i="16"/>
  <c r="J8812" i="16"/>
  <c r="L8812" i="16"/>
  <c r="M8812" i="16"/>
  <c r="N8812" i="16"/>
  <c r="B8813" i="16"/>
  <c r="C8813" i="16"/>
  <c r="D8813" i="16"/>
  <c r="E8813" i="16"/>
  <c r="F8813" i="16" a="1"/>
  <c r="F8813" i="16" s="1"/>
  <c r="G8813" i="16"/>
  <c r="I8813" i="16" s="1"/>
  <c r="H8813" i="16"/>
  <c r="J8813" i="16"/>
  <c r="K8813" i="16" a="1"/>
  <c r="K8813" i="16" s="1"/>
  <c r="L8813" i="16"/>
  <c r="M8813" i="16"/>
  <c r="N8813" i="16"/>
  <c r="B8814" i="16"/>
  <c r="C8814" i="16"/>
  <c r="D8814" i="16"/>
  <c r="E8814" i="16"/>
  <c r="F8814" i="16" a="1"/>
  <c r="F8814" i="16"/>
  <c r="G8814" i="16"/>
  <c r="L8814" i="16"/>
  <c r="M8814" i="16"/>
  <c r="N8814" i="16"/>
  <c r="B8815" i="16"/>
  <c r="C8815" i="16"/>
  <c r="D8815" i="16"/>
  <c r="E8815" i="16"/>
  <c r="F8815" i="16" a="1"/>
  <c r="F8815" i="16"/>
  <c r="G8815" i="16"/>
  <c r="I8815" i="16" s="1"/>
  <c r="H8815" i="16"/>
  <c r="K8815" i="16" a="1"/>
  <c r="K8815" i="16" s="1"/>
  <c r="L8815" i="16"/>
  <c r="M8815" i="16"/>
  <c r="N8815" i="16"/>
  <c r="B8816" i="16"/>
  <c r="C8816" i="16"/>
  <c r="D8816" i="16"/>
  <c r="E8816" i="16"/>
  <c r="F8816" i="16" a="1"/>
  <c r="F8816" i="16"/>
  <c r="G8816" i="16"/>
  <c r="J8816" i="16" s="1"/>
  <c r="L8816" i="16"/>
  <c r="M8816" i="16"/>
  <c r="N8816" i="16"/>
  <c r="B8817" i="16"/>
  <c r="C8817" i="16"/>
  <c r="D8817" i="16"/>
  <c r="E8817" i="16"/>
  <c r="F8817" i="16" a="1"/>
  <c r="F8817" i="16"/>
  <c r="G8817" i="16"/>
  <c r="I8817" i="16" s="1"/>
  <c r="H8817" i="16"/>
  <c r="J8817" i="16"/>
  <c r="K8817" i="16" a="1"/>
  <c r="K8817" i="16" s="1"/>
  <c r="L8817" i="16"/>
  <c r="M8817" i="16"/>
  <c r="N8817" i="16"/>
  <c r="B8818" i="16"/>
  <c r="C8818" i="16"/>
  <c r="D8818" i="16"/>
  <c r="E8818" i="16"/>
  <c r="F8818" i="16" a="1"/>
  <c r="F8818" i="16" s="1"/>
  <c r="G8818" i="16"/>
  <c r="J8818" i="16"/>
  <c r="L8818" i="16"/>
  <c r="M8818" i="16"/>
  <c r="N8818" i="16"/>
  <c r="B8819" i="16"/>
  <c r="C8819" i="16"/>
  <c r="D8819" i="16"/>
  <c r="E8819" i="16"/>
  <c r="F8819" i="16" a="1"/>
  <c r="F8819" i="16" s="1"/>
  <c r="G8819" i="16"/>
  <c r="I8819" i="16" s="1"/>
  <c r="H8819" i="16"/>
  <c r="K8819" i="16" a="1"/>
  <c r="K8819" i="16" s="1"/>
  <c r="L8819" i="16"/>
  <c r="M8819" i="16"/>
  <c r="N8819" i="16"/>
  <c r="B8820" i="16"/>
  <c r="C8820" i="16"/>
  <c r="D8820" i="16"/>
  <c r="E8820" i="16"/>
  <c r="F8820" i="16" a="1"/>
  <c r="F8820" i="16" s="1"/>
  <c r="G8820" i="16"/>
  <c r="J8820" i="16"/>
  <c r="L8820" i="16"/>
  <c r="M8820" i="16"/>
  <c r="N8820" i="16"/>
  <c r="B8821" i="16"/>
  <c r="C8821" i="16"/>
  <c r="D8821" i="16"/>
  <c r="E8821" i="16"/>
  <c r="F8821" i="16" a="1"/>
  <c r="F8821" i="16" s="1"/>
  <c r="G8821" i="16"/>
  <c r="I8821" i="16" s="1"/>
  <c r="H8821" i="16"/>
  <c r="J8821" i="16"/>
  <c r="K8821" i="16" a="1"/>
  <c r="K8821" i="16" s="1"/>
  <c r="L8821" i="16"/>
  <c r="M8821" i="16"/>
  <c r="N8821" i="16"/>
  <c r="B8822" i="16"/>
  <c r="C8822" i="16"/>
  <c r="D8822" i="16"/>
  <c r="E8822" i="16"/>
  <c r="F8822" i="16" a="1"/>
  <c r="F8822" i="16"/>
  <c r="G8822" i="16"/>
  <c r="J8822" i="16" s="1"/>
  <c r="L8822" i="16"/>
  <c r="M8822" i="16"/>
  <c r="N8822" i="16"/>
  <c r="B8823" i="16"/>
  <c r="C8823" i="16"/>
  <c r="D8823" i="16"/>
  <c r="E8823" i="16"/>
  <c r="F8823" i="16" a="1"/>
  <c r="F8823" i="16"/>
  <c r="G8823" i="16"/>
  <c r="I8823" i="16" s="1"/>
  <c r="H8823" i="16"/>
  <c r="K8823" i="16" a="1"/>
  <c r="K8823" i="16" s="1"/>
  <c r="L8823" i="16"/>
  <c r="M8823" i="16"/>
  <c r="N8823" i="16"/>
  <c r="B8824" i="16"/>
  <c r="C8824" i="16"/>
  <c r="D8824" i="16"/>
  <c r="E8824" i="16"/>
  <c r="F8824" i="16" a="1"/>
  <c r="F8824" i="16"/>
  <c r="G8824" i="16"/>
  <c r="L8824" i="16"/>
  <c r="M8824" i="16"/>
  <c r="N8824" i="16"/>
  <c r="B8825" i="16"/>
  <c r="C8825" i="16"/>
  <c r="D8825" i="16"/>
  <c r="E8825" i="16"/>
  <c r="F8825" i="16" a="1"/>
  <c r="F8825" i="16"/>
  <c r="G8825" i="16"/>
  <c r="I8825" i="16" s="1"/>
  <c r="H8825" i="16"/>
  <c r="J8825" i="16"/>
  <c r="K8825" i="16" a="1"/>
  <c r="K8825" i="16" s="1"/>
  <c r="L8825" i="16"/>
  <c r="M8825" i="16"/>
  <c r="N8825" i="16"/>
  <c r="B8826" i="16"/>
  <c r="C8826" i="16"/>
  <c r="D8826" i="16"/>
  <c r="E8826" i="16"/>
  <c r="F8826" i="16" a="1"/>
  <c r="F8826" i="16" s="1"/>
  <c r="G8826" i="16"/>
  <c r="J8826" i="16"/>
  <c r="L8826" i="16"/>
  <c r="M8826" i="16"/>
  <c r="N8826" i="16"/>
  <c r="B8827" i="16"/>
  <c r="C8827" i="16"/>
  <c r="D8827" i="16"/>
  <c r="E8827" i="16"/>
  <c r="F8827" i="16" a="1"/>
  <c r="F8827" i="16"/>
  <c r="G8827" i="16"/>
  <c r="I8827" i="16" s="1"/>
  <c r="H8827" i="16"/>
  <c r="K8827" i="16" a="1"/>
  <c r="K8827" i="16" s="1"/>
  <c r="L8827" i="16"/>
  <c r="M8827" i="16"/>
  <c r="N8827" i="16"/>
  <c r="B8828" i="16"/>
  <c r="C8828" i="16"/>
  <c r="D8828" i="16"/>
  <c r="E8828" i="16"/>
  <c r="F8828" i="16" a="1"/>
  <c r="F8828" i="16" s="1"/>
  <c r="G8828" i="16"/>
  <c r="J8828" i="16"/>
  <c r="L8828" i="16"/>
  <c r="M8828" i="16"/>
  <c r="N8828" i="16"/>
  <c r="B8829" i="16"/>
  <c r="C8829" i="16"/>
  <c r="D8829" i="16"/>
  <c r="E8829" i="16"/>
  <c r="F8829" i="16" a="1"/>
  <c r="F8829" i="16" s="1"/>
  <c r="G8829" i="16"/>
  <c r="I8829" i="16" s="1"/>
  <c r="H8829" i="16"/>
  <c r="J8829" i="16"/>
  <c r="K8829" i="16" a="1"/>
  <c r="K8829" i="16" s="1"/>
  <c r="L8829" i="16"/>
  <c r="M8829" i="16"/>
  <c r="N8829" i="16"/>
  <c r="B8830" i="16"/>
  <c r="C8830" i="16"/>
  <c r="D8830" i="16"/>
  <c r="E8830" i="16"/>
  <c r="F8830" i="16" a="1"/>
  <c r="F8830" i="16" s="1"/>
  <c r="G8830" i="16"/>
  <c r="L8830" i="16"/>
  <c r="M8830" i="16"/>
  <c r="N8830" i="16"/>
  <c r="B8831" i="16"/>
  <c r="C8831" i="16"/>
  <c r="D8831" i="16"/>
  <c r="E8831" i="16"/>
  <c r="F8831" i="16" a="1"/>
  <c r="F8831" i="16" s="1"/>
  <c r="G8831" i="16"/>
  <c r="I8831" i="16" s="1"/>
  <c r="H8831" i="16"/>
  <c r="K8831" i="16" a="1"/>
  <c r="K8831" i="16" s="1"/>
  <c r="L8831" i="16"/>
  <c r="M8831" i="16"/>
  <c r="N8831" i="16"/>
  <c r="B8832" i="16"/>
  <c r="C8832" i="16"/>
  <c r="D8832" i="16"/>
  <c r="E8832" i="16"/>
  <c r="F8832" i="16" a="1"/>
  <c r="F8832" i="16" s="1"/>
  <c r="G8832" i="16"/>
  <c r="J8832" i="16" s="1"/>
  <c r="L8832" i="16"/>
  <c r="M8832" i="16"/>
  <c r="N8832" i="16"/>
  <c r="B8833" i="16"/>
  <c r="C8833" i="16"/>
  <c r="D8833" i="16"/>
  <c r="E8833" i="16"/>
  <c r="F8833" i="16" a="1"/>
  <c r="F8833" i="16"/>
  <c r="G8833" i="16"/>
  <c r="I8833" i="16" s="1"/>
  <c r="H8833" i="16"/>
  <c r="J8833" i="16"/>
  <c r="K8833" i="16" a="1"/>
  <c r="K8833" i="16" s="1"/>
  <c r="L8833" i="16"/>
  <c r="M8833" i="16"/>
  <c r="N8833" i="16"/>
  <c r="B8834" i="16"/>
  <c r="C8834" i="16"/>
  <c r="D8834" i="16"/>
  <c r="E8834" i="16"/>
  <c r="F8834" i="16" a="1"/>
  <c r="F8834" i="16" s="1"/>
  <c r="G8834" i="16"/>
  <c r="J8834" i="16"/>
  <c r="L8834" i="16"/>
  <c r="M8834" i="16"/>
  <c r="N8834" i="16"/>
  <c r="B8835" i="16"/>
  <c r="C8835" i="16"/>
  <c r="D8835" i="16"/>
  <c r="E8835" i="16"/>
  <c r="F8835" i="16" a="1"/>
  <c r="F8835" i="16" s="1"/>
  <c r="G8835" i="16"/>
  <c r="I8835" i="16" s="1"/>
  <c r="H8835" i="16"/>
  <c r="K8835" i="16" a="1"/>
  <c r="K8835" i="16" s="1"/>
  <c r="L8835" i="16"/>
  <c r="M8835" i="16"/>
  <c r="N8835" i="16"/>
  <c r="B8836" i="16"/>
  <c r="C8836" i="16"/>
  <c r="D8836" i="16"/>
  <c r="E8836" i="16"/>
  <c r="F8836" i="16" a="1"/>
  <c r="F8836" i="16" s="1"/>
  <c r="G8836" i="16"/>
  <c r="J8836" i="16"/>
  <c r="L8836" i="16"/>
  <c r="M8836" i="16"/>
  <c r="N8836" i="16"/>
  <c r="B8837" i="16"/>
  <c r="C8837" i="16"/>
  <c r="D8837" i="16"/>
  <c r="E8837" i="16"/>
  <c r="F8837" i="16" a="1"/>
  <c r="F8837" i="16" s="1"/>
  <c r="G8837" i="16"/>
  <c r="I8837" i="16" s="1"/>
  <c r="H8837" i="16"/>
  <c r="J8837" i="16"/>
  <c r="K8837" i="16" a="1"/>
  <c r="K8837" i="16" s="1"/>
  <c r="L8837" i="16"/>
  <c r="M8837" i="16"/>
  <c r="N8837" i="16"/>
  <c r="B8838" i="16"/>
  <c r="C8838" i="16"/>
  <c r="D8838" i="16"/>
  <c r="E8838" i="16"/>
  <c r="F8838" i="16" a="1"/>
  <c r="F8838" i="16"/>
  <c r="G8838" i="16"/>
  <c r="J8838" i="16" s="1"/>
  <c r="L8838" i="16"/>
  <c r="M8838" i="16"/>
  <c r="N8838" i="16"/>
  <c r="B8839" i="16"/>
  <c r="C8839" i="16"/>
  <c r="D8839" i="16"/>
  <c r="E8839" i="16"/>
  <c r="F8839" i="16" a="1"/>
  <c r="F8839" i="16"/>
  <c r="G8839" i="16"/>
  <c r="I8839" i="16" s="1"/>
  <c r="H8839" i="16"/>
  <c r="K8839" i="16" a="1"/>
  <c r="K8839" i="16" s="1"/>
  <c r="L8839" i="16"/>
  <c r="M8839" i="16"/>
  <c r="N8839" i="16"/>
  <c r="B8840" i="16"/>
  <c r="C8840" i="16"/>
  <c r="D8840" i="16"/>
  <c r="E8840" i="16"/>
  <c r="F8840" i="16" a="1"/>
  <c r="F8840" i="16"/>
  <c r="G8840" i="16"/>
  <c r="L8840" i="16"/>
  <c r="M8840" i="16"/>
  <c r="N8840" i="16"/>
  <c r="B8841" i="16"/>
  <c r="C8841" i="16"/>
  <c r="D8841" i="16"/>
  <c r="E8841" i="16"/>
  <c r="F8841" i="16" a="1"/>
  <c r="F8841" i="16"/>
  <c r="G8841" i="16"/>
  <c r="I8841" i="16" s="1"/>
  <c r="H8841" i="16"/>
  <c r="J8841" i="16"/>
  <c r="K8841" i="16" a="1"/>
  <c r="K8841" i="16" s="1"/>
  <c r="L8841" i="16"/>
  <c r="M8841" i="16"/>
  <c r="N8841" i="16"/>
  <c r="B8842" i="16"/>
  <c r="C8842" i="16"/>
  <c r="D8842" i="16"/>
  <c r="E8842" i="16"/>
  <c r="F8842" i="16" a="1"/>
  <c r="F8842" i="16" s="1"/>
  <c r="G8842" i="16"/>
  <c r="J8842" i="16"/>
  <c r="L8842" i="16"/>
  <c r="M8842" i="16"/>
  <c r="N8842" i="16"/>
  <c r="B8843" i="16"/>
  <c r="C8843" i="16"/>
  <c r="D8843" i="16"/>
  <c r="E8843" i="16"/>
  <c r="F8843" i="16" a="1"/>
  <c r="F8843" i="16"/>
  <c r="G8843" i="16"/>
  <c r="I8843" i="16" s="1"/>
  <c r="H8843" i="16"/>
  <c r="K8843" i="16" a="1"/>
  <c r="K8843" i="16" s="1"/>
  <c r="L8843" i="16"/>
  <c r="M8843" i="16"/>
  <c r="N8843" i="16"/>
  <c r="B8844" i="16"/>
  <c r="C8844" i="16"/>
  <c r="D8844" i="16"/>
  <c r="E8844" i="16"/>
  <c r="F8844" i="16" a="1"/>
  <c r="F8844" i="16" s="1"/>
  <c r="G8844" i="16"/>
  <c r="J8844" i="16"/>
  <c r="L8844" i="16"/>
  <c r="M8844" i="16"/>
  <c r="N8844" i="16"/>
  <c r="B8845" i="16"/>
  <c r="C8845" i="16"/>
  <c r="D8845" i="16"/>
  <c r="E8845" i="16"/>
  <c r="F8845" i="16" a="1"/>
  <c r="F8845" i="16" s="1"/>
  <c r="G8845" i="16"/>
  <c r="I8845" i="16" s="1"/>
  <c r="H8845" i="16"/>
  <c r="J8845" i="16"/>
  <c r="K8845" i="16" a="1"/>
  <c r="K8845" i="16" s="1"/>
  <c r="L8845" i="16"/>
  <c r="M8845" i="16"/>
  <c r="N8845" i="16"/>
  <c r="B8846" i="16"/>
  <c r="C8846" i="16"/>
  <c r="D8846" i="16"/>
  <c r="E8846" i="16"/>
  <c r="F8846" i="16" a="1"/>
  <c r="F8846" i="16"/>
  <c r="G8846" i="16"/>
  <c r="L8846" i="16"/>
  <c r="M8846" i="16"/>
  <c r="N8846" i="16"/>
  <c r="B8847" i="16"/>
  <c r="C8847" i="16"/>
  <c r="D8847" i="16"/>
  <c r="E8847" i="16"/>
  <c r="F8847" i="16" a="1"/>
  <c r="F8847" i="16"/>
  <c r="G8847" i="16"/>
  <c r="I8847" i="16" s="1"/>
  <c r="H8847" i="16"/>
  <c r="K8847" i="16" a="1"/>
  <c r="K8847" i="16" s="1"/>
  <c r="L8847" i="16"/>
  <c r="M8847" i="16"/>
  <c r="N8847" i="16"/>
  <c r="B8848" i="16"/>
  <c r="C8848" i="16"/>
  <c r="D8848" i="16"/>
  <c r="E8848" i="16"/>
  <c r="F8848" i="16" a="1"/>
  <c r="F8848" i="16"/>
  <c r="G8848" i="16"/>
  <c r="J8848" i="16" s="1"/>
  <c r="L8848" i="16"/>
  <c r="M8848" i="16"/>
  <c r="N8848" i="16"/>
  <c r="B8849" i="16"/>
  <c r="C8849" i="16"/>
  <c r="D8849" i="16"/>
  <c r="E8849" i="16"/>
  <c r="F8849" i="16" a="1"/>
  <c r="F8849" i="16"/>
  <c r="G8849" i="16"/>
  <c r="I8849" i="16" s="1"/>
  <c r="H8849" i="16"/>
  <c r="J8849" i="16"/>
  <c r="K8849" i="16" a="1"/>
  <c r="K8849" i="16" s="1"/>
  <c r="L8849" i="16"/>
  <c r="M8849" i="16"/>
  <c r="N8849" i="16"/>
  <c r="B8850" i="16"/>
  <c r="C8850" i="16"/>
  <c r="D8850" i="16"/>
  <c r="E8850" i="16"/>
  <c r="F8850" i="16" a="1"/>
  <c r="F8850" i="16" s="1"/>
  <c r="G8850" i="16"/>
  <c r="J8850" i="16"/>
  <c r="L8850" i="16"/>
  <c r="M8850" i="16"/>
  <c r="N8850" i="16"/>
  <c r="B8851" i="16"/>
  <c r="C8851" i="16"/>
  <c r="D8851" i="16"/>
  <c r="E8851" i="16"/>
  <c r="F8851" i="16" a="1"/>
  <c r="F8851" i="16" s="1"/>
  <c r="G8851" i="16"/>
  <c r="I8851" i="16" s="1"/>
  <c r="H8851" i="16"/>
  <c r="K8851" i="16" a="1"/>
  <c r="K8851" i="16" s="1"/>
  <c r="L8851" i="16"/>
  <c r="M8851" i="16"/>
  <c r="N8851" i="16"/>
  <c r="B8852" i="16"/>
  <c r="C8852" i="16"/>
  <c r="D8852" i="16"/>
  <c r="E8852" i="16"/>
  <c r="F8852" i="16" a="1"/>
  <c r="F8852" i="16" s="1"/>
  <c r="G8852" i="16"/>
  <c r="J8852" i="16"/>
  <c r="L8852" i="16"/>
  <c r="M8852" i="16"/>
  <c r="N8852" i="16"/>
  <c r="B8853" i="16"/>
  <c r="C8853" i="16"/>
  <c r="D8853" i="16"/>
  <c r="E8853" i="16"/>
  <c r="F8853" i="16" a="1"/>
  <c r="F8853" i="16" s="1"/>
  <c r="G8853" i="16"/>
  <c r="I8853" i="16" s="1"/>
  <c r="H8853" i="16"/>
  <c r="J8853" i="16"/>
  <c r="K8853" i="16" a="1"/>
  <c r="K8853" i="16" s="1"/>
  <c r="L8853" i="16"/>
  <c r="M8853" i="16"/>
  <c r="N8853" i="16"/>
  <c r="B8854" i="16"/>
  <c r="C8854" i="16"/>
  <c r="D8854" i="16"/>
  <c r="E8854" i="16"/>
  <c r="F8854" i="16" a="1"/>
  <c r="F8854" i="16"/>
  <c r="G8854" i="16"/>
  <c r="J8854" i="16" s="1"/>
  <c r="L8854" i="16"/>
  <c r="M8854" i="16"/>
  <c r="N8854" i="16"/>
  <c r="B8855" i="16"/>
  <c r="C8855" i="16"/>
  <c r="D8855" i="16"/>
  <c r="E8855" i="16"/>
  <c r="F8855" i="16" a="1"/>
  <c r="F8855" i="16"/>
  <c r="G8855" i="16"/>
  <c r="I8855" i="16" s="1"/>
  <c r="H8855" i="16"/>
  <c r="K8855" i="16" a="1"/>
  <c r="K8855" i="16" s="1"/>
  <c r="L8855" i="16"/>
  <c r="M8855" i="16"/>
  <c r="N8855" i="16"/>
  <c r="B8856" i="16"/>
  <c r="C8856" i="16"/>
  <c r="D8856" i="16"/>
  <c r="E8856" i="16"/>
  <c r="F8856" i="16" a="1"/>
  <c r="F8856" i="16"/>
  <c r="G8856" i="16"/>
  <c r="L8856" i="16"/>
  <c r="M8856" i="16"/>
  <c r="N8856" i="16"/>
  <c r="B8857" i="16"/>
  <c r="C8857" i="16"/>
  <c r="D8857" i="16"/>
  <c r="E8857" i="16"/>
  <c r="F8857" i="16" a="1"/>
  <c r="F8857" i="16"/>
  <c r="G8857" i="16"/>
  <c r="I8857" i="16" s="1"/>
  <c r="H8857" i="16"/>
  <c r="J8857" i="16"/>
  <c r="K8857" i="16" a="1"/>
  <c r="K8857" i="16" s="1"/>
  <c r="L8857" i="16"/>
  <c r="M8857" i="16"/>
  <c r="N8857" i="16"/>
  <c r="B8858" i="16"/>
  <c r="C8858" i="16"/>
  <c r="D8858" i="16"/>
  <c r="E8858" i="16"/>
  <c r="F8858" i="16" a="1"/>
  <c r="F8858" i="16" s="1"/>
  <c r="G8858" i="16"/>
  <c r="J8858" i="16"/>
  <c r="L8858" i="16"/>
  <c r="M8858" i="16"/>
  <c r="N8858" i="16"/>
  <c r="B8859" i="16"/>
  <c r="C8859" i="16"/>
  <c r="D8859" i="16"/>
  <c r="E8859" i="16"/>
  <c r="F8859" i="16" a="1"/>
  <c r="F8859" i="16"/>
  <c r="G8859" i="16"/>
  <c r="I8859" i="16" s="1"/>
  <c r="H8859" i="16"/>
  <c r="K8859" i="16" a="1"/>
  <c r="K8859" i="16" s="1"/>
  <c r="L8859" i="16"/>
  <c r="M8859" i="16"/>
  <c r="N8859" i="16"/>
  <c r="B8860" i="16"/>
  <c r="C8860" i="16"/>
  <c r="D8860" i="16"/>
  <c r="E8860" i="16"/>
  <c r="F8860" i="16" a="1"/>
  <c r="F8860" i="16" s="1"/>
  <c r="G8860" i="16"/>
  <c r="J8860" i="16"/>
  <c r="L8860" i="16"/>
  <c r="M8860" i="16"/>
  <c r="N8860" i="16"/>
  <c r="B8861" i="16"/>
  <c r="C8861" i="16"/>
  <c r="D8861" i="16"/>
  <c r="E8861" i="16"/>
  <c r="F8861" i="16" a="1"/>
  <c r="F8861" i="16" s="1"/>
  <c r="G8861" i="16"/>
  <c r="I8861" i="16" s="1"/>
  <c r="H8861" i="16"/>
  <c r="J8861" i="16"/>
  <c r="K8861" i="16" a="1"/>
  <c r="K8861" i="16" s="1"/>
  <c r="L8861" i="16"/>
  <c r="M8861" i="16"/>
  <c r="N8861" i="16"/>
  <c r="B8862" i="16"/>
  <c r="C8862" i="16"/>
  <c r="D8862" i="16"/>
  <c r="E8862" i="16"/>
  <c r="F8862" i="16" a="1"/>
  <c r="F8862" i="16" s="1"/>
  <c r="G8862" i="16"/>
  <c r="L8862" i="16"/>
  <c r="M8862" i="16"/>
  <c r="N8862" i="16"/>
  <c r="B8863" i="16"/>
  <c r="C8863" i="16"/>
  <c r="D8863" i="16"/>
  <c r="E8863" i="16"/>
  <c r="F8863" i="16" a="1"/>
  <c r="F8863" i="16" s="1"/>
  <c r="G8863" i="16"/>
  <c r="I8863" i="16" s="1"/>
  <c r="H8863" i="16"/>
  <c r="K8863" i="16" a="1"/>
  <c r="K8863" i="16" s="1"/>
  <c r="L8863" i="16"/>
  <c r="M8863" i="16"/>
  <c r="N8863" i="16"/>
  <c r="B8864" i="16"/>
  <c r="C8864" i="16"/>
  <c r="D8864" i="16"/>
  <c r="E8864" i="16"/>
  <c r="F8864" i="16" a="1"/>
  <c r="F8864" i="16" s="1"/>
  <c r="G8864" i="16"/>
  <c r="J8864" i="16" s="1"/>
  <c r="L8864" i="16"/>
  <c r="M8864" i="16"/>
  <c r="N8864" i="16"/>
  <c r="B8865" i="16"/>
  <c r="C8865" i="16"/>
  <c r="D8865" i="16"/>
  <c r="E8865" i="16"/>
  <c r="F8865" i="16" a="1"/>
  <c r="F8865" i="16"/>
  <c r="G8865" i="16"/>
  <c r="I8865" i="16" s="1"/>
  <c r="H8865" i="16"/>
  <c r="J8865" i="16"/>
  <c r="K8865" i="16" a="1"/>
  <c r="K8865" i="16" s="1"/>
  <c r="L8865" i="16"/>
  <c r="M8865" i="16"/>
  <c r="N8865" i="16"/>
  <c r="B8866" i="16"/>
  <c r="C8866" i="16"/>
  <c r="D8866" i="16"/>
  <c r="E8866" i="16"/>
  <c r="F8866" i="16" a="1"/>
  <c r="F8866" i="16" s="1"/>
  <c r="G8866" i="16"/>
  <c r="J8866" i="16"/>
  <c r="L8866" i="16"/>
  <c r="M8866" i="16"/>
  <c r="N8866" i="16"/>
  <c r="B8867" i="16"/>
  <c r="C8867" i="16"/>
  <c r="D8867" i="16"/>
  <c r="E8867" i="16"/>
  <c r="F8867" i="16" a="1"/>
  <c r="F8867" i="16" s="1"/>
  <c r="G8867" i="16"/>
  <c r="I8867" i="16" s="1"/>
  <c r="H8867" i="16"/>
  <c r="K8867" i="16" a="1"/>
  <c r="K8867" i="16" s="1"/>
  <c r="L8867" i="16"/>
  <c r="M8867" i="16"/>
  <c r="N8867" i="16"/>
  <c r="B8868" i="16"/>
  <c r="C8868" i="16"/>
  <c r="D8868" i="16"/>
  <c r="E8868" i="16"/>
  <c r="F8868" i="16" a="1"/>
  <c r="F8868" i="16" s="1"/>
  <c r="G8868" i="16"/>
  <c r="J8868" i="16"/>
  <c r="L8868" i="16"/>
  <c r="M8868" i="16"/>
  <c r="N8868" i="16"/>
  <c r="B8869" i="16"/>
  <c r="C8869" i="16"/>
  <c r="D8869" i="16"/>
  <c r="E8869" i="16"/>
  <c r="F8869" i="16" a="1"/>
  <c r="F8869" i="16" s="1"/>
  <c r="G8869" i="16"/>
  <c r="I8869" i="16" s="1"/>
  <c r="H8869" i="16"/>
  <c r="J8869" i="16"/>
  <c r="K8869" i="16" a="1"/>
  <c r="K8869" i="16" s="1"/>
  <c r="L8869" i="16"/>
  <c r="M8869" i="16"/>
  <c r="N8869" i="16"/>
  <c r="B8870" i="16"/>
  <c r="C8870" i="16"/>
  <c r="D8870" i="16"/>
  <c r="E8870" i="16"/>
  <c r="F8870" i="16" a="1"/>
  <c r="F8870" i="16"/>
  <c r="G8870" i="16"/>
  <c r="J8870" i="16" s="1"/>
  <c r="L8870" i="16"/>
  <c r="M8870" i="16"/>
  <c r="N8870" i="16"/>
  <c r="B8871" i="16"/>
  <c r="C8871" i="16"/>
  <c r="D8871" i="16"/>
  <c r="E8871" i="16"/>
  <c r="F8871" i="16" a="1"/>
  <c r="F8871" i="16"/>
  <c r="G8871" i="16"/>
  <c r="I8871" i="16" s="1"/>
  <c r="H8871" i="16"/>
  <c r="K8871" i="16" a="1"/>
  <c r="K8871" i="16" s="1"/>
  <c r="L8871" i="16"/>
  <c r="M8871" i="16"/>
  <c r="N8871" i="16"/>
  <c r="B8872" i="16"/>
  <c r="C8872" i="16"/>
  <c r="D8872" i="16"/>
  <c r="E8872" i="16"/>
  <c r="F8872" i="16" a="1"/>
  <c r="F8872" i="16"/>
  <c r="G8872" i="16"/>
  <c r="L8872" i="16"/>
  <c r="M8872" i="16"/>
  <c r="N8872" i="16"/>
  <c r="B8873" i="16"/>
  <c r="C8873" i="16"/>
  <c r="D8873" i="16"/>
  <c r="E8873" i="16"/>
  <c r="F8873" i="16" a="1"/>
  <c r="F8873" i="16"/>
  <c r="G8873" i="16"/>
  <c r="I8873" i="16" s="1"/>
  <c r="H8873" i="16"/>
  <c r="J8873" i="16"/>
  <c r="K8873" i="16" a="1"/>
  <c r="K8873" i="16" s="1"/>
  <c r="L8873" i="16"/>
  <c r="M8873" i="16"/>
  <c r="N8873" i="16"/>
  <c r="B8874" i="16"/>
  <c r="C8874" i="16"/>
  <c r="D8874" i="16"/>
  <c r="E8874" i="16"/>
  <c r="F8874" i="16" a="1"/>
  <c r="F8874" i="16" s="1"/>
  <c r="G8874" i="16"/>
  <c r="J8874" i="16"/>
  <c r="L8874" i="16"/>
  <c r="M8874" i="16"/>
  <c r="N8874" i="16"/>
  <c r="B8875" i="16"/>
  <c r="C8875" i="16"/>
  <c r="D8875" i="16"/>
  <c r="E8875" i="16"/>
  <c r="F8875" i="16" a="1"/>
  <c r="F8875" i="16"/>
  <c r="G8875" i="16"/>
  <c r="I8875" i="16" s="1"/>
  <c r="H8875" i="16"/>
  <c r="K8875" i="16" a="1"/>
  <c r="K8875" i="16" s="1"/>
  <c r="L8875" i="16"/>
  <c r="M8875" i="16"/>
  <c r="N8875" i="16"/>
  <c r="B8876" i="16"/>
  <c r="C8876" i="16"/>
  <c r="D8876" i="16"/>
  <c r="E8876" i="16"/>
  <c r="F8876" i="16" a="1"/>
  <c r="F8876" i="16" s="1"/>
  <c r="G8876" i="16"/>
  <c r="J8876" i="16"/>
  <c r="L8876" i="16"/>
  <c r="M8876" i="16"/>
  <c r="N8876" i="16"/>
  <c r="B8877" i="16"/>
  <c r="C8877" i="16"/>
  <c r="D8877" i="16"/>
  <c r="E8877" i="16"/>
  <c r="F8877" i="16" a="1"/>
  <c r="F8877" i="16" s="1"/>
  <c r="G8877" i="16"/>
  <c r="I8877" i="16" s="1"/>
  <c r="H8877" i="16"/>
  <c r="J8877" i="16"/>
  <c r="K8877" i="16" a="1"/>
  <c r="K8877" i="16" s="1"/>
  <c r="L8877" i="16"/>
  <c r="M8877" i="16"/>
  <c r="N8877" i="16"/>
  <c r="B8878" i="16"/>
  <c r="C8878" i="16"/>
  <c r="D8878" i="16"/>
  <c r="E8878" i="16"/>
  <c r="F8878" i="16" a="1"/>
  <c r="F8878" i="16"/>
  <c r="G8878" i="16"/>
  <c r="L8878" i="16"/>
  <c r="M8878" i="16"/>
  <c r="N8878" i="16"/>
  <c r="B8879" i="16"/>
  <c r="C8879" i="16"/>
  <c r="D8879" i="16"/>
  <c r="E8879" i="16"/>
  <c r="F8879" i="16" a="1"/>
  <c r="F8879" i="16"/>
  <c r="G8879" i="16"/>
  <c r="I8879" i="16" s="1"/>
  <c r="H8879" i="16"/>
  <c r="K8879" i="16" a="1"/>
  <c r="K8879" i="16" s="1"/>
  <c r="L8879" i="16"/>
  <c r="M8879" i="16"/>
  <c r="N8879" i="16"/>
  <c r="B8880" i="16"/>
  <c r="C8880" i="16"/>
  <c r="D8880" i="16"/>
  <c r="E8880" i="16"/>
  <c r="F8880" i="16" a="1"/>
  <c r="F8880" i="16"/>
  <c r="G8880" i="16"/>
  <c r="J8880" i="16" s="1"/>
  <c r="L8880" i="16"/>
  <c r="M8880" i="16"/>
  <c r="N8880" i="16"/>
  <c r="B8881" i="16"/>
  <c r="C8881" i="16"/>
  <c r="D8881" i="16"/>
  <c r="E8881" i="16"/>
  <c r="F8881" i="16" a="1"/>
  <c r="F8881" i="16"/>
  <c r="G8881" i="16"/>
  <c r="I8881" i="16" s="1"/>
  <c r="H8881" i="16"/>
  <c r="J8881" i="16"/>
  <c r="K8881" i="16" a="1"/>
  <c r="K8881" i="16" s="1"/>
  <c r="L8881" i="16"/>
  <c r="M8881" i="16"/>
  <c r="N8881" i="16"/>
  <c r="B8882" i="16"/>
  <c r="C8882" i="16"/>
  <c r="D8882" i="16"/>
  <c r="E8882" i="16"/>
  <c r="F8882" i="16" a="1"/>
  <c r="F8882" i="16" s="1"/>
  <c r="G8882" i="16"/>
  <c r="J8882" i="16"/>
  <c r="L8882" i="16"/>
  <c r="M8882" i="16"/>
  <c r="N8882" i="16"/>
  <c r="B8883" i="16"/>
  <c r="C8883" i="16"/>
  <c r="D8883" i="16"/>
  <c r="E8883" i="16"/>
  <c r="F8883" i="16" a="1"/>
  <c r="F8883" i="16" s="1"/>
  <c r="G8883" i="16"/>
  <c r="I8883" i="16" s="1"/>
  <c r="H8883" i="16"/>
  <c r="K8883" i="16" a="1"/>
  <c r="K8883" i="16" s="1"/>
  <c r="L8883" i="16"/>
  <c r="M8883" i="16"/>
  <c r="N8883" i="16"/>
  <c r="B8884" i="16"/>
  <c r="C8884" i="16"/>
  <c r="D8884" i="16"/>
  <c r="E8884" i="16"/>
  <c r="F8884" i="16" a="1"/>
  <c r="F8884" i="16"/>
  <c r="G8884" i="16"/>
  <c r="J8884" i="16"/>
  <c r="L8884" i="16"/>
  <c r="M8884" i="16"/>
  <c r="N8884" i="16"/>
  <c r="B8885" i="16"/>
  <c r="C8885" i="16"/>
  <c r="D8885" i="16"/>
  <c r="E8885" i="16"/>
  <c r="F8885" i="16" a="1"/>
  <c r="F8885" i="16" s="1"/>
  <c r="G8885" i="16"/>
  <c r="I8885" i="16" s="1"/>
  <c r="H8885" i="16"/>
  <c r="J8885" i="16"/>
  <c r="K8885" i="16" a="1"/>
  <c r="K8885" i="16" s="1"/>
  <c r="L8885" i="16"/>
  <c r="M8885" i="16"/>
  <c r="N8885" i="16"/>
  <c r="B8886" i="16"/>
  <c r="C8886" i="16"/>
  <c r="D8886" i="16"/>
  <c r="E8886" i="16"/>
  <c r="F8886" i="16" a="1"/>
  <c r="F8886" i="16" s="1"/>
  <c r="G8886" i="16"/>
  <c r="J8886" i="16" s="1"/>
  <c r="L8886" i="16"/>
  <c r="M8886" i="16"/>
  <c r="N8886" i="16"/>
  <c r="B8887" i="16"/>
  <c r="C8887" i="16"/>
  <c r="D8887" i="16"/>
  <c r="E8887" i="16"/>
  <c r="F8887" i="16" a="1"/>
  <c r="F8887" i="16" s="1"/>
  <c r="G8887" i="16"/>
  <c r="I8887" i="16" s="1"/>
  <c r="H8887" i="16"/>
  <c r="K8887" i="16" a="1"/>
  <c r="K8887" i="16" s="1"/>
  <c r="L8887" i="16"/>
  <c r="M8887" i="16"/>
  <c r="N8887" i="16"/>
  <c r="B8888" i="16"/>
  <c r="C8888" i="16"/>
  <c r="D8888" i="16"/>
  <c r="E8888" i="16"/>
  <c r="F8888" i="16" a="1"/>
  <c r="F8888" i="16" s="1"/>
  <c r="G8888" i="16"/>
  <c r="L8888" i="16"/>
  <c r="M8888" i="16"/>
  <c r="N8888" i="16"/>
  <c r="B8889" i="16"/>
  <c r="C8889" i="16"/>
  <c r="D8889" i="16"/>
  <c r="E8889" i="16"/>
  <c r="F8889" i="16" a="1"/>
  <c r="F8889" i="16"/>
  <c r="G8889" i="16"/>
  <c r="I8889" i="16" s="1"/>
  <c r="H8889" i="16"/>
  <c r="J8889" i="16"/>
  <c r="K8889" i="16" a="1"/>
  <c r="K8889" i="16" s="1"/>
  <c r="L8889" i="16"/>
  <c r="M8889" i="16"/>
  <c r="N8889" i="16"/>
  <c r="B8890" i="16"/>
  <c r="C8890" i="16"/>
  <c r="D8890" i="16"/>
  <c r="E8890" i="16"/>
  <c r="F8890" i="16" a="1"/>
  <c r="F8890" i="16" s="1"/>
  <c r="G8890" i="16"/>
  <c r="J8890" i="16"/>
  <c r="L8890" i="16"/>
  <c r="M8890" i="16"/>
  <c r="N8890" i="16"/>
  <c r="B8891" i="16"/>
  <c r="C8891" i="16"/>
  <c r="D8891" i="16"/>
  <c r="E8891" i="16"/>
  <c r="F8891" i="16" a="1"/>
  <c r="F8891" i="16" s="1"/>
  <c r="G8891" i="16"/>
  <c r="I8891" i="16" s="1"/>
  <c r="H8891" i="16"/>
  <c r="K8891" i="16" a="1"/>
  <c r="K8891" i="16" s="1"/>
  <c r="L8891" i="16"/>
  <c r="M8891" i="16"/>
  <c r="N8891" i="16"/>
  <c r="B8892" i="16"/>
  <c r="C8892" i="16"/>
  <c r="D8892" i="16"/>
  <c r="E8892" i="16"/>
  <c r="F8892" i="16" a="1"/>
  <c r="F8892" i="16"/>
  <c r="G8892" i="16"/>
  <c r="J8892" i="16"/>
  <c r="L8892" i="16"/>
  <c r="M8892" i="16"/>
  <c r="N8892" i="16"/>
  <c r="B8893" i="16"/>
  <c r="C8893" i="16"/>
  <c r="D8893" i="16"/>
  <c r="E8893" i="16"/>
  <c r="F8893" i="16" a="1"/>
  <c r="F8893" i="16" s="1"/>
  <c r="G8893" i="16"/>
  <c r="I8893" i="16" s="1"/>
  <c r="H8893" i="16"/>
  <c r="J8893" i="16"/>
  <c r="K8893" i="16" a="1"/>
  <c r="K8893" i="16" s="1"/>
  <c r="L8893" i="16"/>
  <c r="M8893" i="16"/>
  <c r="N8893" i="16"/>
  <c r="B8894" i="16"/>
  <c r="C8894" i="16"/>
  <c r="D8894" i="16"/>
  <c r="E8894" i="16"/>
  <c r="F8894" i="16" a="1"/>
  <c r="F8894" i="16"/>
  <c r="G8894" i="16"/>
  <c r="L8894" i="16"/>
  <c r="M8894" i="16"/>
  <c r="N8894" i="16"/>
  <c r="B8895" i="16"/>
  <c r="C8895" i="16"/>
  <c r="D8895" i="16"/>
  <c r="E8895" i="16"/>
  <c r="F8895" i="16" a="1"/>
  <c r="F8895" i="16"/>
  <c r="G8895" i="16"/>
  <c r="I8895" i="16" s="1"/>
  <c r="H8895" i="16"/>
  <c r="K8895" i="16" a="1"/>
  <c r="K8895" i="16" s="1"/>
  <c r="L8895" i="16"/>
  <c r="M8895" i="16"/>
  <c r="N8895" i="16"/>
  <c r="B8896" i="16"/>
  <c r="C8896" i="16"/>
  <c r="D8896" i="16"/>
  <c r="E8896" i="16"/>
  <c r="F8896" i="16" a="1"/>
  <c r="F8896" i="16"/>
  <c r="G8896" i="16"/>
  <c r="J8896" i="16" s="1"/>
  <c r="L8896" i="16"/>
  <c r="M8896" i="16"/>
  <c r="N8896" i="16"/>
  <c r="B8897" i="16"/>
  <c r="C8897" i="16"/>
  <c r="D8897" i="16"/>
  <c r="E8897" i="16"/>
  <c r="F8897" i="16" a="1"/>
  <c r="F8897" i="16"/>
  <c r="G8897" i="16"/>
  <c r="I8897" i="16" s="1"/>
  <c r="H8897" i="16"/>
  <c r="J8897" i="16"/>
  <c r="K8897" i="16" a="1"/>
  <c r="K8897" i="16" s="1"/>
  <c r="L8897" i="16"/>
  <c r="M8897" i="16"/>
  <c r="N8897" i="16"/>
  <c r="B8898" i="16"/>
  <c r="C8898" i="16"/>
  <c r="D8898" i="16"/>
  <c r="E8898" i="16"/>
  <c r="F8898" i="16" a="1"/>
  <c r="F8898" i="16" s="1"/>
  <c r="G8898" i="16"/>
  <c r="J8898" i="16"/>
  <c r="L8898" i="16"/>
  <c r="M8898" i="16"/>
  <c r="N8898" i="16"/>
  <c r="B8899" i="16"/>
  <c r="C8899" i="16"/>
  <c r="D8899" i="16"/>
  <c r="E8899" i="16"/>
  <c r="F8899" i="16" a="1"/>
  <c r="F8899" i="16" s="1"/>
  <c r="G8899" i="16"/>
  <c r="I8899" i="16" s="1"/>
  <c r="H8899" i="16"/>
  <c r="K8899" i="16" a="1"/>
  <c r="K8899" i="16" s="1"/>
  <c r="L8899" i="16"/>
  <c r="M8899" i="16"/>
  <c r="N8899" i="16"/>
  <c r="B8900" i="16"/>
  <c r="C8900" i="16"/>
  <c r="D8900" i="16"/>
  <c r="E8900" i="16"/>
  <c r="F8900" i="16" a="1"/>
  <c r="F8900" i="16"/>
  <c r="G8900" i="16"/>
  <c r="J8900" i="16"/>
  <c r="L8900" i="16"/>
  <c r="M8900" i="16"/>
  <c r="N8900" i="16"/>
  <c r="B8901" i="16"/>
  <c r="C8901" i="16"/>
  <c r="D8901" i="16"/>
  <c r="E8901" i="16"/>
  <c r="F8901" i="16" a="1"/>
  <c r="F8901" i="16" s="1"/>
  <c r="G8901" i="16"/>
  <c r="I8901" i="16" s="1"/>
  <c r="H8901" i="16"/>
  <c r="J8901" i="16"/>
  <c r="K8901" i="16" a="1"/>
  <c r="K8901" i="16" s="1"/>
  <c r="L8901" i="16"/>
  <c r="M8901" i="16"/>
  <c r="N8901" i="16"/>
  <c r="B8902" i="16"/>
  <c r="C8902" i="16"/>
  <c r="D8902" i="16"/>
  <c r="E8902" i="16"/>
  <c r="F8902" i="16" a="1"/>
  <c r="F8902" i="16" s="1"/>
  <c r="G8902" i="16"/>
  <c r="J8902" i="16" s="1"/>
  <c r="L8902" i="16"/>
  <c r="M8902" i="16"/>
  <c r="N8902" i="16"/>
  <c r="B8903" i="16"/>
  <c r="C8903" i="16"/>
  <c r="D8903" i="16"/>
  <c r="E8903" i="16"/>
  <c r="F8903" i="16" a="1"/>
  <c r="F8903" i="16" s="1"/>
  <c r="G8903" i="16"/>
  <c r="I8903" i="16" s="1"/>
  <c r="H8903" i="16"/>
  <c r="K8903" i="16" a="1"/>
  <c r="K8903" i="16" s="1"/>
  <c r="L8903" i="16"/>
  <c r="M8903" i="16"/>
  <c r="N8903" i="16"/>
  <c r="B8904" i="16"/>
  <c r="C8904" i="16"/>
  <c r="D8904" i="16"/>
  <c r="E8904" i="16"/>
  <c r="F8904" i="16" a="1"/>
  <c r="F8904" i="16" s="1"/>
  <c r="G8904" i="16"/>
  <c r="L8904" i="16"/>
  <c r="M8904" i="16"/>
  <c r="N8904" i="16"/>
  <c r="B8905" i="16"/>
  <c r="C8905" i="16"/>
  <c r="D8905" i="16"/>
  <c r="E8905" i="16"/>
  <c r="F8905" i="16" a="1"/>
  <c r="F8905" i="16"/>
  <c r="G8905" i="16"/>
  <c r="I8905" i="16" s="1"/>
  <c r="H8905" i="16"/>
  <c r="J8905" i="16"/>
  <c r="K8905" i="16" a="1"/>
  <c r="K8905" i="16" s="1"/>
  <c r="L8905" i="16"/>
  <c r="M8905" i="16"/>
  <c r="N8905" i="16"/>
  <c r="B8906" i="16"/>
  <c r="C8906" i="16"/>
  <c r="D8906" i="16"/>
  <c r="E8906" i="16"/>
  <c r="F8906" i="16" a="1"/>
  <c r="F8906" i="16" s="1"/>
  <c r="G8906" i="16"/>
  <c r="J8906" i="16"/>
  <c r="L8906" i="16"/>
  <c r="M8906" i="16"/>
  <c r="N8906" i="16"/>
  <c r="B8907" i="16"/>
  <c r="C8907" i="16"/>
  <c r="D8907" i="16"/>
  <c r="E8907" i="16"/>
  <c r="F8907" i="16" a="1"/>
  <c r="F8907" i="16" s="1"/>
  <c r="G8907" i="16"/>
  <c r="I8907" i="16" s="1"/>
  <c r="H8907" i="16"/>
  <c r="K8907" i="16" a="1"/>
  <c r="K8907" i="16" s="1"/>
  <c r="L8907" i="16"/>
  <c r="M8907" i="16"/>
  <c r="N8907" i="16"/>
  <c r="B8908" i="16"/>
  <c r="C8908" i="16"/>
  <c r="D8908" i="16"/>
  <c r="E8908" i="16"/>
  <c r="F8908" i="16" a="1"/>
  <c r="F8908" i="16"/>
  <c r="G8908" i="16"/>
  <c r="J8908" i="16"/>
  <c r="L8908" i="16"/>
  <c r="M8908" i="16"/>
  <c r="N8908" i="16"/>
  <c r="B8909" i="16"/>
  <c r="C8909" i="16"/>
  <c r="D8909" i="16"/>
  <c r="E8909" i="16"/>
  <c r="F8909" i="16" a="1"/>
  <c r="F8909" i="16" s="1"/>
  <c r="G8909" i="16"/>
  <c r="I8909" i="16" s="1"/>
  <c r="H8909" i="16"/>
  <c r="J8909" i="16"/>
  <c r="K8909" i="16" a="1"/>
  <c r="K8909" i="16" s="1"/>
  <c r="L8909" i="16"/>
  <c r="M8909" i="16"/>
  <c r="N8909" i="16"/>
  <c r="B8910" i="16"/>
  <c r="C8910" i="16"/>
  <c r="D8910" i="16"/>
  <c r="E8910" i="16"/>
  <c r="F8910" i="16" a="1"/>
  <c r="F8910" i="16"/>
  <c r="G8910" i="16"/>
  <c r="L8910" i="16"/>
  <c r="M8910" i="16"/>
  <c r="N8910" i="16"/>
  <c r="B8911" i="16"/>
  <c r="C8911" i="16"/>
  <c r="D8911" i="16"/>
  <c r="E8911" i="16"/>
  <c r="F8911" i="16" a="1"/>
  <c r="F8911" i="16"/>
  <c r="G8911" i="16"/>
  <c r="I8911" i="16" s="1"/>
  <c r="H8911" i="16"/>
  <c r="K8911" i="16" a="1"/>
  <c r="K8911" i="16" s="1"/>
  <c r="L8911" i="16"/>
  <c r="M8911" i="16"/>
  <c r="N8911" i="16"/>
  <c r="B8912" i="16"/>
  <c r="C8912" i="16"/>
  <c r="D8912" i="16"/>
  <c r="E8912" i="16"/>
  <c r="F8912" i="16" a="1"/>
  <c r="F8912" i="16"/>
  <c r="G8912" i="16"/>
  <c r="J8912" i="16" s="1"/>
  <c r="L8912" i="16"/>
  <c r="M8912" i="16"/>
  <c r="N8912" i="16"/>
  <c r="B8913" i="16"/>
  <c r="C8913" i="16"/>
  <c r="D8913" i="16"/>
  <c r="E8913" i="16"/>
  <c r="F8913" i="16" a="1"/>
  <c r="F8913" i="16"/>
  <c r="G8913" i="16"/>
  <c r="I8913" i="16" s="1"/>
  <c r="H8913" i="16"/>
  <c r="J8913" i="16"/>
  <c r="K8913" i="16" a="1"/>
  <c r="K8913" i="16" s="1"/>
  <c r="L8913" i="16"/>
  <c r="M8913" i="16"/>
  <c r="N8913" i="16"/>
  <c r="B8914" i="16"/>
  <c r="C8914" i="16"/>
  <c r="D8914" i="16"/>
  <c r="E8914" i="16"/>
  <c r="F8914" i="16" a="1"/>
  <c r="F8914" i="16" s="1"/>
  <c r="G8914" i="16"/>
  <c r="J8914" i="16"/>
  <c r="L8914" i="16"/>
  <c r="M8914" i="16"/>
  <c r="N8914" i="16"/>
  <c r="B8915" i="16"/>
  <c r="C8915" i="16"/>
  <c r="D8915" i="16"/>
  <c r="E8915" i="16"/>
  <c r="F8915" i="16" a="1"/>
  <c r="F8915" i="16" s="1"/>
  <c r="G8915" i="16"/>
  <c r="I8915" i="16" s="1"/>
  <c r="H8915" i="16"/>
  <c r="K8915" i="16" a="1"/>
  <c r="K8915" i="16" s="1"/>
  <c r="L8915" i="16"/>
  <c r="M8915" i="16"/>
  <c r="N8915" i="16"/>
  <c r="B8916" i="16"/>
  <c r="C8916" i="16"/>
  <c r="D8916" i="16"/>
  <c r="E8916" i="16"/>
  <c r="F8916" i="16" a="1"/>
  <c r="F8916" i="16"/>
  <c r="G8916" i="16"/>
  <c r="J8916" i="16"/>
  <c r="L8916" i="16"/>
  <c r="M8916" i="16"/>
  <c r="N8916" i="16"/>
  <c r="B8917" i="16"/>
  <c r="C8917" i="16"/>
  <c r="D8917" i="16"/>
  <c r="E8917" i="16"/>
  <c r="F8917" i="16" a="1"/>
  <c r="F8917" i="16" s="1"/>
  <c r="G8917" i="16"/>
  <c r="I8917" i="16" s="1"/>
  <c r="H8917" i="16"/>
  <c r="J8917" i="16"/>
  <c r="K8917" i="16" a="1"/>
  <c r="K8917" i="16" s="1"/>
  <c r="L8917" i="16"/>
  <c r="M8917" i="16"/>
  <c r="N8917" i="16"/>
  <c r="B8918" i="16"/>
  <c r="C8918" i="16"/>
  <c r="D8918" i="16"/>
  <c r="E8918" i="16"/>
  <c r="F8918" i="16" a="1"/>
  <c r="F8918" i="16" s="1"/>
  <c r="G8918" i="16"/>
  <c r="J8918" i="16" s="1"/>
  <c r="L8918" i="16"/>
  <c r="M8918" i="16"/>
  <c r="N8918" i="16"/>
  <c r="B8919" i="16"/>
  <c r="C8919" i="16"/>
  <c r="D8919" i="16"/>
  <c r="E8919" i="16"/>
  <c r="F8919" i="16" a="1"/>
  <c r="F8919" i="16" s="1"/>
  <c r="G8919" i="16"/>
  <c r="I8919" i="16" s="1"/>
  <c r="H8919" i="16"/>
  <c r="K8919" i="16" a="1"/>
  <c r="K8919" i="16" s="1"/>
  <c r="L8919" i="16"/>
  <c r="M8919" i="16"/>
  <c r="N8919" i="16"/>
  <c r="B8920" i="16"/>
  <c r="C8920" i="16"/>
  <c r="D8920" i="16"/>
  <c r="E8920" i="16"/>
  <c r="F8920" i="16" a="1"/>
  <c r="F8920" i="16" s="1"/>
  <c r="G8920" i="16"/>
  <c r="L8920" i="16"/>
  <c r="M8920" i="16"/>
  <c r="N8920" i="16"/>
  <c r="B8921" i="16"/>
  <c r="C8921" i="16"/>
  <c r="D8921" i="16"/>
  <c r="E8921" i="16"/>
  <c r="F8921" i="16" a="1"/>
  <c r="F8921" i="16"/>
  <c r="G8921" i="16"/>
  <c r="I8921" i="16" s="1"/>
  <c r="H8921" i="16"/>
  <c r="J8921" i="16"/>
  <c r="K8921" i="16" a="1"/>
  <c r="K8921" i="16" s="1"/>
  <c r="L8921" i="16"/>
  <c r="M8921" i="16"/>
  <c r="N8921" i="16"/>
  <c r="B8922" i="16"/>
  <c r="C8922" i="16"/>
  <c r="D8922" i="16"/>
  <c r="E8922" i="16"/>
  <c r="F8922" i="16" a="1"/>
  <c r="F8922" i="16" s="1"/>
  <c r="G8922" i="16"/>
  <c r="J8922" i="16"/>
  <c r="L8922" i="16"/>
  <c r="M8922" i="16"/>
  <c r="N8922" i="16"/>
  <c r="B8923" i="16"/>
  <c r="C8923" i="16"/>
  <c r="D8923" i="16"/>
  <c r="E8923" i="16"/>
  <c r="F8923" i="16" a="1"/>
  <c r="F8923" i="16" s="1"/>
  <c r="G8923" i="16"/>
  <c r="I8923" i="16" s="1"/>
  <c r="H8923" i="16"/>
  <c r="K8923" i="16" a="1"/>
  <c r="K8923" i="16" s="1"/>
  <c r="L8923" i="16"/>
  <c r="M8923" i="16"/>
  <c r="N8923" i="16"/>
  <c r="B8924" i="16"/>
  <c r="C8924" i="16"/>
  <c r="D8924" i="16"/>
  <c r="E8924" i="16"/>
  <c r="F8924" i="16" a="1"/>
  <c r="F8924" i="16"/>
  <c r="G8924" i="16"/>
  <c r="J8924" i="16"/>
  <c r="L8924" i="16"/>
  <c r="M8924" i="16"/>
  <c r="N8924" i="16"/>
  <c r="B8925" i="16"/>
  <c r="C8925" i="16"/>
  <c r="D8925" i="16"/>
  <c r="E8925" i="16"/>
  <c r="F8925" i="16" a="1"/>
  <c r="F8925" i="16" s="1"/>
  <c r="G8925" i="16"/>
  <c r="I8925" i="16" s="1"/>
  <c r="H8925" i="16"/>
  <c r="J8925" i="16"/>
  <c r="K8925" i="16" a="1"/>
  <c r="K8925" i="16" s="1"/>
  <c r="L8925" i="16"/>
  <c r="M8925" i="16"/>
  <c r="N8925" i="16"/>
  <c r="B8926" i="16"/>
  <c r="C8926" i="16"/>
  <c r="D8926" i="16"/>
  <c r="E8926" i="16"/>
  <c r="F8926" i="16" a="1"/>
  <c r="F8926" i="16"/>
  <c r="G8926" i="16"/>
  <c r="L8926" i="16"/>
  <c r="M8926" i="16"/>
  <c r="N8926" i="16"/>
  <c r="B8927" i="16"/>
  <c r="C8927" i="16"/>
  <c r="D8927" i="16"/>
  <c r="E8927" i="16"/>
  <c r="F8927" i="16" a="1"/>
  <c r="F8927" i="16"/>
  <c r="G8927" i="16"/>
  <c r="I8927" i="16" s="1"/>
  <c r="H8927" i="16"/>
  <c r="K8927" i="16" a="1"/>
  <c r="K8927" i="16" s="1"/>
  <c r="L8927" i="16"/>
  <c r="M8927" i="16"/>
  <c r="N8927" i="16"/>
  <c r="B8928" i="16"/>
  <c r="C8928" i="16"/>
  <c r="D8928" i="16"/>
  <c r="E8928" i="16"/>
  <c r="F8928" i="16" a="1"/>
  <c r="F8928" i="16"/>
  <c r="G8928" i="16"/>
  <c r="J8928" i="16" s="1"/>
  <c r="L8928" i="16"/>
  <c r="M8928" i="16"/>
  <c r="N8928" i="16"/>
  <c r="B8929" i="16"/>
  <c r="C8929" i="16"/>
  <c r="D8929" i="16"/>
  <c r="E8929" i="16"/>
  <c r="F8929" i="16" a="1"/>
  <c r="F8929" i="16"/>
  <c r="G8929" i="16"/>
  <c r="I8929" i="16" s="1"/>
  <c r="H8929" i="16"/>
  <c r="J8929" i="16"/>
  <c r="K8929" i="16" a="1"/>
  <c r="K8929" i="16" s="1"/>
  <c r="L8929" i="16"/>
  <c r="M8929" i="16"/>
  <c r="N8929" i="16"/>
  <c r="B8930" i="16"/>
  <c r="C8930" i="16"/>
  <c r="D8930" i="16"/>
  <c r="E8930" i="16"/>
  <c r="F8930" i="16" a="1"/>
  <c r="F8930" i="16" s="1"/>
  <c r="G8930" i="16"/>
  <c r="J8930" i="16"/>
  <c r="L8930" i="16"/>
  <c r="M8930" i="16"/>
  <c r="N8930" i="16"/>
  <c r="B8931" i="16"/>
  <c r="C8931" i="16"/>
  <c r="D8931" i="16"/>
  <c r="E8931" i="16"/>
  <c r="F8931" i="16" a="1"/>
  <c r="F8931" i="16" s="1"/>
  <c r="G8931" i="16"/>
  <c r="I8931" i="16" s="1"/>
  <c r="H8931" i="16"/>
  <c r="K8931" i="16" a="1"/>
  <c r="K8931" i="16" s="1"/>
  <c r="L8931" i="16"/>
  <c r="M8931" i="16"/>
  <c r="N8931" i="16"/>
  <c r="B8932" i="16"/>
  <c r="C8932" i="16"/>
  <c r="D8932" i="16"/>
  <c r="E8932" i="16"/>
  <c r="F8932" i="16" a="1"/>
  <c r="F8932" i="16"/>
  <c r="G8932" i="16"/>
  <c r="J8932" i="16"/>
  <c r="L8932" i="16"/>
  <c r="M8932" i="16"/>
  <c r="N8932" i="16"/>
  <c r="B8933" i="16"/>
  <c r="C8933" i="16"/>
  <c r="D8933" i="16"/>
  <c r="E8933" i="16"/>
  <c r="F8933" i="16" a="1"/>
  <c r="F8933" i="16" s="1"/>
  <c r="G8933" i="16"/>
  <c r="I8933" i="16" s="1"/>
  <c r="H8933" i="16"/>
  <c r="J8933" i="16"/>
  <c r="K8933" i="16" a="1"/>
  <c r="K8933" i="16" s="1"/>
  <c r="L8933" i="16"/>
  <c r="M8933" i="16"/>
  <c r="N8933" i="16"/>
  <c r="B8934" i="16"/>
  <c r="C8934" i="16"/>
  <c r="D8934" i="16"/>
  <c r="E8934" i="16"/>
  <c r="F8934" i="16" a="1"/>
  <c r="F8934" i="16" s="1"/>
  <c r="G8934" i="16"/>
  <c r="J8934" i="16" s="1"/>
  <c r="L8934" i="16"/>
  <c r="M8934" i="16"/>
  <c r="N8934" i="16"/>
  <c r="B8935" i="16"/>
  <c r="C8935" i="16"/>
  <c r="D8935" i="16"/>
  <c r="E8935" i="16"/>
  <c r="F8935" i="16" a="1"/>
  <c r="F8935" i="16" s="1"/>
  <c r="G8935" i="16"/>
  <c r="I8935" i="16" s="1"/>
  <c r="H8935" i="16"/>
  <c r="K8935" i="16" a="1"/>
  <c r="K8935" i="16" s="1"/>
  <c r="L8935" i="16"/>
  <c r="M8935" i="16"/>
  <c r="N8935" i="16"/>
  <c r="B8936" i="16"/>
  <c r="C8936" i="16"/>
  <c r="D8936" i="16"/>
  <c r="E8936" i="16"/>
  <c r="F8936" i="16" a="1"/>
  <c r="F8936" i="16" s="1"/>
  <c r="G8936" i="16"/>
  <c r="L8936" i="16"/>
  <c r="M8936" i="16"/>
  <c r="N8936" i="16"/>
  <c r="B8937" i="16"/>
  <c r="C8937" i="16"/>
  <c r="D8937" i="16"/>
  <c r="E8937" i="16"/>
  <c r="F8937" i="16" a="1"/>
  <c r="F8937" i="16"/>
  <c r="G8937" i="16"/>
  <c r="I8937" i="16" s="1"/>
  <c r="H8937" i="16"/>
  <c r="J8937" i="16"/>
  <c r="K8937" i="16" a="1"/>
  <c r="K8937" i="16" s="1"/>
  <c r="L8937" i="16"/>
  <c r="M8937" i="16"/>
  <c r="N8937" i="16"/>
  <c r="B8938" i="16"/>
  <c r="C8938" i="16"/>
  <c r="D8938" i="16"/>
  <c r="E8938" i="16"/>
  <c r="F8938" i="16" a="1"/>
  <c r="F8938" i="16" s="1"/>
  <c r="G8938" i="16"/>
  <c r="J8938" i="16"/>
  <c r="L8938" i="16"/>
  <c r="M8938" i="16"/>
  <c r="N8938" i="16"/>
  <c r="B8939" i="16"/>
  <c r="C8939" i="16"/>
  <c r="D8939" i="16"/>
  <c r="E8939" i="16"/>
  <c r="F8939" i="16" a="1"/>
  <c r="F8939" i="16" s="1"/>
  <c r="G8939" i="16"/>
  <c r="I8939" i="16" s="1"/>
  <c r="H8939" i="16"/>
  <c r="K8939" i="16" a="1"/>
  <c r="K8939" i="16" s="1"/>
  <c r="L8939" i="16"/>
  <c r="M8939" i="16"/>
  <c r="N8939" i="16"/>
  <c r="B8940" i="16"/>
  <c r="C8940" i="16"/>
  <c r="D8940" i="16"/>
  <c r="E8940" i="16"/>
  <c r="F8940" i="16" a="1"/>
  <c r="F8940" i="16"/>
  <c r="G8940" i="16"/>
  <c r="J8940" i="16"/>
  <c r="L8940" i="16"/>
  <c r="M8940" i="16"/>
  <c r="N8940" i="16"/>
  <c r="B8941" i="16"/>
  <c r="C8941" i="16"/>
  <c r="D8941" i="16"/>
  <c r="E8941" i="16"/>
  <c r="F8941" i="16" a="1"/>
  <c r="F8941" i="16" s="1"/>
  <c r="G8941" i="16"/>
  <c r="I8941" i="16" s="1"/>
  <c r="H8941" i="16"/>
  <c r="J8941" i="16"/>
  <c r="K8941" i="16" a="1"/>
  <c r="K8941" i="16" s="1"/>
  <c r="L8941" i="16"/>
  <c r="M8941" i="16"/>
  <c r="N8941" i="16"/>
  <c r="B8942" i="16"/>
  <c r="C8942" i="16"/>
  <c r="D8942" i="16"/>
  <c r="E8942" i="16"/>
  <c r="F8942" i="16" a="1"/>
  <c r="F8942" i="16"/>
  <c r="G8942" i="16"/>
  <c r="L8942" i="16"/>
  <c r="M8942" i="16"/>
  <c r="N8942" i="16"/>
  <c r="B8943" i="16"/>
  <c r="C8943" i="16"/>
  <c r="D8943" i="16"/>
  <c r="E8943" i="16"/>
  <c r="F8943" i="16" a="1"/>
  <c r="F8943" i="16"/>
  <c r="G8943" i="16"/>
  <c r="I8943" i="16" s="1"/>
  <c r="H8943" i="16"/>
  <c r="K8943" i="16" a="1"/>
  <c r="K8943" i="16" s="1"/>
  <c r="L8943" i="16"/>
  <c r="M8943" i="16"/>
  <c r="N8943" i="16"/>
  <c r="B8944" i="16"/>
  <c r="C8944" i="16"/>
  <c r="D8944" i="16"/>
  <c r="E8944" i="16"/>
  <c r="F8944" i="16" a="1"/>
  <c r="F8944" i="16"/>
  <c r="G8944" i="16"/>
  <c r="J8944" i="16" s="1"/>
  <c r="L8944" i="16"/>
  <c r="M8944" i="16"/>
  <c r="N8944" i="16"/>
  <c r="B8945" i="16"/>
  <c r="C8945" i="16"/>
  <c r="D8945" i="16"/>
  <c r="E8945" i="16"/>
  <c r="F8945" i="16" a="1"/>
  <c r="F8945" i="16"/>
  <c r="G8945" i="16"/>
  <c r="I8945" i="16" s="1"/>
  <c r="H8945" i="16"/>
  <c r="J8945" i="16"/>
  <c r="K8945" i="16" a="1"/>
  <c r="K8945" i="16" s="1"/>
  <c r="L8945" i="16"/>
  <c r="M8945" i="16"/>
  <c r="N8945" i="16"/>
  <c r="B8946" i="16"/>
  <c r="C8946" i="16"/>
  <c r="D8946" i="16"/>
  <c r="E8946" i="16"/>
  <c r="F8946" i="16" a="1"/>
  <c r="F8946" i="16" s="1"/>
  <c r="G8946" i="16"/>
  <c r="J8946" i="16"/>
  <c r="L8946" i="16"/>
  <c r="M8946" i="16"/>
  <c r="N8946" i="16"/>
  <c r="B8947" i="16"/>
  <c r="C8947" i="16"/>
  <c r="D8947" i="16"/>
  <c r="E8947" i="16"/>
  <c r="F8947" i="16" a="1"/>
  <c r="F8947" i="16" s="1"/>
  <c r="G8947" i="16"/>
  <c r="I8947" i="16" s="1"/>
  <c r="H8947" i="16"/>
  <c r="K8947" i="16" a="1"/>
  <c r="K8947" i="16" s="1"/>
  <c r="L8947" i="16"/>
  <c r="M8947" i="16"/>
  <c r="N8947" i="16"/>
  <c r="B8948" i="16"/>
  <c r="C8948" i="16"/>
  <c r="D8948" i="16"/>
  <c r="E8948" i="16"/>
  <c r="F8948" i="16" a="1"/>
  <c r="F8948" i="16"/>
  <c r="G8948" i="16"/>
  <c r="J8948" i="16"/>
  <c r="L8948" i="16"/>
  <c r="M8948" i="16"/>
  <c r="N8948" i="16"/>
  <c r="B8949" i="16"/>
  <c r="C8949" i="16"/>
  <c r="D8949" i="16"/>
  <c r="E8949" i="16"/>
  <c r="F8949" i="16" a="1"/>
  <c r="F8949" i="16" s="1"/>
  <c r="G8949" i="16"/>
  <c r="I8949" i="16" s="1"/>
  <c r="H8949" i="16"/>
  <c r="J8949" i="16"/>
  <c r="K8949" i="16" a="1"/>
  <c r="K8949" i="16" s="1"/>
  <c r="L8949" i="16"/>
  <c r="M8949" i="16"/>
  <c r="N8949" i="16"/>
  <c r="B8950" i="16"/>
  <c r="C8950" i="16"/>
  <c r="D8950" i="16"/>
  <c r="E8950" i="16"/>
  <c r="F8950" i="16" a="1"/>
  <c r="F8950" i="16" s="1"/>
  <c r="G8950" i="16"/>
  <c r="J8950" i="16" s="1"/>
  <c r="L8950" i="16"/>
  <c r="M8950" i="16"/>
  <c r="N8950" i="16"/>
  <c r="B8951" i="16"/>
  <c r="C8951" i="16"/>
  <c r="D8951" i="16"/>
  <c r="E8951" i="16"/>
  <c r="F8951" i="16" a="1"/>
  <c r="F8951" i="16" s="1"/>
  <c r="G8951" i="16"/>
  <c r="I8951" i="16" s="1"/>
  <c r="H8951" i="16"/>
  <c r="K8951" i="16" a="1"/>
  <c r="K8951" i="16" s="1"/>
  <c r="L8951" i="16"/>
  <c r="M8951" i="16"/>
  <c r="N8951" i="16"/>
  <c r="B8952" i="16"/>
  <c r="C8952" i="16"/>
  <c r="D8952" i="16"/>
  <c r="E8952" i="16"/>
  <c r="F8952" i="16" a="1"/>
  <c r="F8952" i="16" s="1"/>
  <c r="G8952" i="16"/>
  <c r="L8952" i="16"/>
  <c r="M8952" i="16"/>
  <c r="N8952" i="16"/>
  <c r="B8953" i="16"/>
  <c r="C8953" i="16"/>
  <c r="D8953" i="16"/>
  <c r="E8953" i="16"/>
  <c r="F8953" i="16" a="1"/>
  <c r="F8953" i="16"/>
  <c r="G8953" i="16"/>
  <c r="I8953" i="16" s="1"/>
  <c r="H8953" i="16"/>
  <c r="J8953" i="16"/>
  <c r="K8953" i="16" a="1"/>
  <c r="K8953" i="16" s="1"/>
  <c r="L8953" i="16"/>
  <c r="M8953" i="16"/>
  <c r="N8953" i="16"/>
  <c r="B8954" i="16"/>
  <c r="C8954" i="16"/>
  <c r="D8954" i="16"/>
  <c r="E8954" i="16"/>
  <c r="F8954" i="16" a="1"/>
  <c r="F8954" i="16" s="1"/>
  <c r="G8954" i="16"/>
  <c r="J8954" i="16"/>
  <c r="L8954" i="16"/>
  <c r="M8954" i="16"/>
  <c r="N8954" i="16"/>
  <c r="B8955" i="16"/>
  <c r="C8955" i="16"/>
  <c r="D8955" i="16"/>
  <c r="E8955" i="16"/>
  <c r="F8955" i="16" a="1"/>
  <c r="F8955" i="16" s="1"/>
  <c r="G8955" i="16"/>
  <c r="I8955" i="16" s="1"/>
  <c r="H8955" i="16"/>
  <c r="K8955" i="16" a="1"/>
  <c r="K8955" i="16" s="1"/>
  <c r="L8955" i="16"/>
  <c r="M8955" i="16"/>
  <c r="N8955" i="16"/>
  <c r="B8956" i="16"/>
  <c r="C8956" i="16"/>
  <c r="D8956" i="16"/>
  <c r="E8956" i="16"/>
  <c r="F8956" i="16" a="1"/>
  <c r="F8956" i="16"/>
  <c r="G8956" i="16"/>
  <c r="J8956" i="16"/>
  <c r="L8956" i="16"/>
  <c r="M8956" i="16"/>
  <c r="N8956" i="16"/>
  <c r="B8957" i="16"/>
  <c r="C8957" i="16"/>
  <c r="D8957" i="16"/>
  <c r="E8957" i="16"/>
  <c r="F8957" i="16" a="1"/>
  <c r="F8957" i="16" s="1"/>
  <c r="G8957" i="16"/>
  <c r="I8957" i="16" s="1"/>
  <c r="H8957" i="16"/>
  <c r="J8957" i="16"/>
  <c r="K8957" i="16" a="1"/>
  <c r="K8957" i="16" s="1"/>
  <c r="L8957" i="16"/>
  <c r="M8957" i="16"/>
  <c r="N8957" i="16"/>
  <c r="B8958" i="16"/>
  <c r="C8958" i="16"/>
  <c r="D8958" i="16"/>
  <c r="E8958" i="16"/>
  <c r="F8958" i="16" a="1"/>
  <c r="F8958" i="16"/>
  <c r="G8958" i="16"/>
  <c r="L8958" i="16"/>
  <c r="M8958" i="16"/>
  <c r="N8958" i="16"/>
  <c r="B8959" i="16"/>
  <c r="C8959" i="16"/>
  <c r="D8959" i="16"/>
  <c r="E8959" i="16"/>
  <c r="F8959" i="16" a="1"/>
  <c r="F8959" i="16"/>
  <c r="G8959" i="16"/>
  <c r="I8959" i="16" s="1"/>
  <c r="H8959" i="16"/>
  <c r="K8959" i="16" a="1"/>
  <c r="K8959" i="16" s="1"/>
  <c r="L8959" i="16"/>
  <c r="M8959" i="16"/>
  <c r="N8959" i="16"/>
  <c r="B8960" i="16"/>
  <c r="C8960" i="16"/>
  <c r="D8960" i="16"/>
  <c r="E8960" i="16"/>
  <c r="F8960" i="16" a="1"/>
  <c r="F8960" i="16"/>
  <c r="G8960" i="16"/>
  <c r="J8960" i="16" s="1"/>
  <c r="L8960" i="16"/>
  <c r="M8960" i="16"/>
  <c r="N8960" i="16"/>
  <c r="B8961" i="16"/>
  <c r="C8961" i="16"/>
  <c r="D8961" i="16"/>
  <c r="E8961" i="16"/>
  <c r="F8961" i="16" a="1"/>
  <c r="F8961" i="16"/>
  <c r="G8961" i="16"/>
  <c r="I8961" i="16" s="1"/>
  <c r="H8961" i="16"/>
  <c r="J8961" i="16"/>
  <c r="K8961" i="16" a="1"/>
  <c r="K8961" i="16" s="1"/>
  <c r="L8961" i="16"/>
  <c r="M8961" i="16"/>
  <c r="N8961" i="16"/>
  <c r="B8962" i="16"/>
  <c r="C8962" i="16"/>
  <c r="D8962" i="16"/>
  <c r="E8962" i="16"/>
  <c r="F8962" i="16" a="1"/>
  <c r="F8962" i="16" s="1"/>
  <c r="G8962" i="16"/>
  <c r="J8962" i="16"/>
  <c r="L8962" i="16"/>
  <c r="M8962" i="16"/>
  <c r="N8962" i="16"/>
  <c r="B8963" i="16"/>
  <c r="C8963" i="16"/>
  <c r="D8963" i="16"/>
  <c r="E8963" i="16"/>
  <c r="F8963" i="16" a="1"/>
  <c r="F8963" i="16" s="1"/>
  <c r="G8963" i="16"/>
  <c r="I8963" i="16" s="1"/>
  <c r="H8963" i="16"/>
  <c r="K8963" i="16" a="1"/>
  <c r="K8963" i="16" s="1"/>
  <c r="L8963" i="16"/>
  <c r="M8963" i="16"/>
  <c r="N8963" i="16"/>
  <c r="B8964" i="16"/>
  <c r="C8964" i="16"/>
  <c r="D8964" i="16"/>
  <c r="E8964" i="16"/>
  <c r="F8964" i="16" a="1"/>
  <c r="F8964" i="16"/>
  <c r="G8964" i="16"/>
  <c r="J8964" i="16"/>
  <c r="L8964" i="16"/>
  <c r="M8964" i="16"/>
  <c r="N8964" i="16"/>
  <c r="B8965" i="16"/>
  <c r="C8965" i="16"/>
  <c r="D8965" i="16"/>
  <c r="E8965" i="16"/>
  <c r="F8965" i="16" a="1"/>
  <c r="F8965" i="16" s="1"/>
  <c r="G8965" i="16"/>
  <c r="I8965" i="16" s="1"/>
  <c r="H8965" i="16"/>
  <c r="J8965" i="16"/>
  <c r="K8965" i="16" a="1"/>
  <c r="K8965" i="16" s="1"/>
  <c r="L8965" i="16"/>
  <c r="M8965" i="16"/>
  <c r="N8965" i="16"/>
  <c r="B8966" i="16"/>
  <c r="C8966" i="16"/>
  <c r="D8966" i="16"/>
  <c r="E8966" i="16"/>
  <c r="F8966" i="16" a="1"/>
  <c r="F8966" i="16" s="1"/>
  <c r="G8966" i="16"/>
  <c r="J8966" i="16" s="1"/>
  <c r="L8966" i="16"/>
  <c r="M8966" i="16"/>
  <c r="N8966" i="16"/>
  <c r="B8967" i="16"/>
  <c r="C8967" i="16"/>
  <c r="D8967" i="16"/>
  <c r="E8967" i="16"/>
  <c r="F8967" i="16" a="1"/>
  <c r="F8967" i="16" s="1"/>
  <c r="G8967" i="16"/>
  <c r="I8967" i="16" s="1"/>
  <c r="H8967" i="16"/>
  <c r="K8967" i="16" a="1"/>
  <c r="K8967" i="16" s="1"/>
  <c r="L8967" i="16"/>
  <c r="M8967" i="16"/>
  <c r="N8967" i="16"/>
  <c r="B8968" i="16"/>
  <c r="C8968" i="16"/>
  <c r="D8968" i="16"/>
  <c r="E8968" i="16"/>
  <c r="F8968" i="16" a="1"/>
  <c r="F8968" i="16" s="1"/>
  <c r="G8968" i="16"/>
  <c r="L8968" i="16"/>
  <c r="M8968" i="16"/>
  <c r="N8968" i="16"/>
  <c r="B8969" i="16"/>
  <c r="C8969" i="16"/>
  <c r="D8969" i="16"/>
  <c r="E8969" i="16"/>
  <c r="F8969" i="16" a="1"/>
  <c r="F8969" i="16"/>
  <c r="G8969" i="16"/>
  <c r="I8969" i="16" s="1"/>
  <c r="H8969" i="16"/>
  <c r="J8969" i="16"/>
  <c r="K8969" i="16" a="1"/>
  <c r="K8969" i="16" s="1"/>
  <c r="L8969" i="16"/>
  <c r="M8969" i="16"/>
  <c r="N8969" i="16"/>
  <c r="B8970" i="16"/>
  <c r="C8970" i="16"/>
  <c r="D8970" i="16"/>
  <c r="E8970" i="16"/>
  <c r="F8970" i="16" a="1"/>
  <c r="F8970" i="16" s="1"/>
  <c r="G8970" i="16"/>
  <c r="J8970" i="16"/>
  <c r="L8970" i="16"/>
  <c r="M8970" i="16"/>
  <c r="N8970" i="16"/>
  <c r="B8971" i="16"/>
  <c r="C8971" i="16"/>
  <c r="D8971" i="16"/>
  <c r="E8971" i="16"/>
  <c r="F8971" i="16" a="1"/>
  <c r="F8971" i="16" s="1"/>
  <c r="G8971" i="16"/>
  <c r="I8971" i="16" s="1"/>
  <c r="H8971" i="16"/>
  <c r="K8971" i="16" a="1"/>
  <c r="K8971" i="16" s="1"/>
  <c r="L8971" i="16"/>
  <c r="M8971" i="16"/>
  <c r="N8971" i="16"/>
  <c r="B8972" i="16"/>
  <c r="C8972" i="16"/>
  <c r="D8972" i="16"/>
  <c r="E8972" i="16"/>
  <c r="F8972" i="16" a="1"/>
  <c r="F8972" i="16"/>
  <c r="G8972" i="16"/>
  <c r="J8972" i="16"/>
  <c r="L8972" i="16"/>
  <c r="M8972" i="16"/>
  <c r="N8972" i="16"/>
  <c r="B8973" i="16"/>
  <c r="C8973" i="16"/>
  <c r="D8973" i="16"/>
  <c r="E8973" i="16"/>
  <c r="F8973" i="16" a="1"/>
  <c r="F8973" i="16" s="1"/>
  <c r="G8973" i="16"/>
  <c r="I8973" i="16" s="1"/>
  <c r="H8973" i="16"/>
  <c r="J8973" i="16"/>
  <c r="K8973" i="16" a="1"/>
  <c r="K8973" i="16" s="1"/>
  <c r="L8973" i="16"/>
  <c r="M8973" i="16"/>
  <c r="N8973" i="16"/>
  <c r="B8974" i="16"/>
  <c r="C8974" i="16"/>
  <c r="D8974" i="16"/>
  <c r="E8974" i="16"/>
  <c r="F8974" i="16" a="1"/>
  <c r="F8974" i="16"/>
  <c r="G8974" i="16"/>
  <c r="L8974" i="16"/>
  <c r="M8974" i="16"/>
  <c r="N8974" i="16"/>
  <c r="B8975" i="16"/>
  <c r="C8975" i="16"/>
  <c r="D8975" i="16"/>
  <c r="E8975" i="16"/>
  <c r="F8975" i="16" a="1"/>
  <c r="F8975" i="16"/>
  <c r="G8975" i="16"/>
  <c r="I8975" i="16" s="1"/>
  <c r="H8975" i="16"/>
  <c r="K8975" i="16" a="1"/>
  <c r="K8975" i="16" s="1"/>
  <c r="L8975" i="16"/>
  <c r="M8975" i="16"/>
  <c r="N8975" i="16"/>
  <c r="B8976" i="16"/>
  <c r="C8976" i="16"/>
  <c r="D8976" i="16"/>
  <c r="E8976" i="16"/>
  <c r="F8976" i="16" a="1"/>
  <c r="F8976" i="16"/>
  <c r="G8976" i="16"/>
  <c r="J8976" i="16" s="1"/>
  <c r="L8976" i="16"/>
  <c r="M8976" i="16"/>
  <c r="N8976" i="16"/>
  <c r="B8977" i="16"/>
  <c r="C8977" i="16"/>
  <c r="D8977" i="16"/>
  <c r="E8977" i="16"/>
  <c r="F8977" i="16" a="1"/>
  <c r="F8977" i="16"/>
  <c r="G8977" i="16"/>
  <c r="I8977" i="16" s="1"/>
  <c r="H8977" i="16"/>
  <c r="J8977" i="16"/>
  <c r="K8977" i="16" a="1"/>
  <c r="K8977" i="16" s="1"/>
  <c r="L8977" i="16"/>
  <c r="M8977" i="16"/>
  <c r="N8977" i="16"/>
  <c r="B8978" i="16"/>
  <c r="C8978" i="16"/>
  <c r="D8978" i="16"/>
  <c r="E8978" i="16"/>
  <c r="F8978" i="16" a="1"/>
  <c r="F8978" i="16" s="1"/>
  <c r="G8978" i="16"/>
  <c r="J8978" i="16"/>
  <c r="L8978" i="16"/>
  <c r="M8978" i="16"/>
  <c r="N8978" i="16"/>
  <c r="B8979" i="16"/>
  <c r="C8979" i="16"/>
  <c r="D8979" i="16"/>
  <c r="E8979" i="16"/>
  <c r="F8979" i="16" a="1"/>
  <c r="F8979" i="16" s="1"/>
  <c r="G8979" i="16"/>
  <c r="I8979" i="16" s="1"/>
  <c r="H8979" i="16"/>
  <c r="K8979" i="16" a="1"/>
  <c r="K8979" i="16" s="1"/>
  <c r="L8979" i="16"/>
  <c r="M8979" i="16"/>
  <c r="N8979" i="16"/>
  <c r="B8980" i="16"/>
  <c r="C8980" i="16"/>
  <c r="D8980" i="16"/>
  <c r="E8980" i="16"/>
  <c r="F8980" i="16" a="1"/>
  <c r="F8980" i="16"/>
  <c r="G8980" i="16"/>
  <c r="J8980" i="16"/>
  <c r="L8980" i="16"/>
  <c r="M8980" i="16"/>
  <c r="N8980" i="16"/>
  <c r="B8981" i="16"/>
  <c r="C8981" i="16"/>
  <c r="D8981" i="16"/>
  <c r="E8981" i="16"/>
  <c r="F8981" i="16" a="1"/>
  <c r="F8981" i="16" s="1"/>
  <c r="G8981" i="16"/>
  <c r="I8981" i="16" s="1"/>
  <c r="H8981" i="16"/>
  <c r="J8981" i="16"/>
  <c r="K8981" i="16" a="1"/>
  <c r="K8981" i="16" s="1"/>
  <c r="L8981" i="16"/>
  <c r="M8981" i="16"/>
  <c r="N8981" i="16"/>
  <c r="B8982" i="16"/>
  <c r="C8982" i="16"/>
  <c r="D8982" i="16"/>
  <c r="E8982" i="16"/>
  <c r="F8982" i="16" a="1"/>
  <c r="F8982" i="16" s="1"/>
  <c r="G8982" i="16"/>
  <c r="J8982" i="16" s="1"/>
  <c r="L8982" i="16"/>
  <c r="M8982" i="16"/>
  <c r="N8982" i="16"/>
  <c r="B8983" i="16"/>
  <c r="C8983" i="16"/>
  <c r="D8983" i="16"/>
  <c r="E8983" i="16"/>
  <c r="F8983" i="16" a="1"/>
  <c r="F8983" i="16" s="1"/>
  <c r="G8983" i="16"/>
  <c r="I8983" i="16" s="1"/>
  <c r="H8983" i="16"/>
  <c r="K8983" i="16" a="1"/>
  <c r="K8983" i="16" s="1"/>
  <c r="L8983" i="16"/>
  <c r="M8983" i="16"/>
  <c r="N8983" i="16"/>
  <c r="B8984" i="16"/>
  <c r="C8984" i="16"/>
  <c r="D8984" i="16"/>
  <c r="E8984" i="16"/>
  <c r="F8984" i="16" a="1"/>
  <c r="F8984" i="16" s="1"/>
  <c r="G8984" i="16"/>
  <c r="L8984" i="16"/>
  <c r="M8984" i="16"/>
  <c r="N8984" i="16"/>
  <c r="B8985" i="16"/>
  <c r="C8985" i="16"/>
  <c r="D8985" i="16"/>
  <c r="E8985" i="16"/>
  <c r="F8985" i="16" a="1"/>
  <c r="F8985" i="16"/>
  <c r="G8985" i="16"/>
  <c r="I8985" i="16" s="1"/>
  <c r="H8985" i="16"/>
  <c r="J8985" i="16"/>
  <c r="K8985" i="16" a="1"/>
  <c r="K8985" i="16" s="1"/>
  <c r="L8985" i="16"/>
  <c r="M8985" i="16"/>
  <c r="N8985" i="16"/>
  <c r="B8986" i="16"/>
  <c r="C8986" i="16"/>
  <c r="D8986" i="16"/>
  <c r="E8986" i="16"/>
  <c r="F8986" i="16" a="1"/>
  <c r="F8986" i="16" s="1"/>
  <c r="G8986" i="16"/>
  <c r="J8986" i="16"/>
  <c r="L8986" i="16"/>
  <c r="M8986" i="16"/>
  <c r="N8986" i="16"/>
  <c r="B8987" i="16"/>
  <c r="C8987" i="16"/>
  <c r="D8987" i="16"/>
  <c r="E8987" i="16"/>
  <c r="F8987" i="16" a="1"/>
  <c r="F8987" i="16" s="1"/>
  <c r="G8987" i="16"/>
  <c r="I8987" i="16" s="1"/>
  <c r="H8987" i="16"/>
  <c r="K8987" i="16" a="1"/>
  <c r="K8987" i="16" s="1"/>
  <c r="L8987" i="16"/>
  <c r="M8987" i="16"/>
  <c r="N8987" i="16"/>
  <c r="B8988" i="16"/>
  <c r="C8988" i="16"/>
  <c r="D8988" i="16"/>
  <c r="E8988" i="16"/>
  <c r="F8988" i="16" a="1"/>
  <c r="F8988" i="16"/>
  <c r="G8988" i="16"/>
  <c r="J8988" i="16"/>
  <c r="L8988" i="16"/>
  <c r="M8988" i="16"/>
  <c r="N8988" i="16"/>
  <c r="B8989" i="16"/>
  <c r="C8989" i="16"/>
  <c r="D8989" i="16"/>
  <c r="E8989" i="16"/>
  <c r="F8989" i="16" a="1"/>
  <c r="F8989" i="16" s="1"/>
  <c r="G8989" i="16"/>
  <c r="I8989" i="16" s="1"/>
  <c r="H8989" i="16"/>
  <c r="J8989" i="16"/>
  <c r="K8989" i="16" a="1"/>
  <c r="K8989" i="16" s="1"/>
  <c r="L8989" i="16"/>
  <c r="M8989" i="16"/>
  <c r="N8989" i="16"/>
  <c r="B8990" i="16"/>
  <c r="C8990" i="16"/>
  <c r="D8990" i="16"/>
  <c r="E8990" i="16"/>
  <c r="F8990" i="16" a="1"/>
  <c r="F8990" i="16"/>
  <c r="G8990" i="16"/>
  <c r="L8990" i="16"/>
  <c r="M8990" i="16"/>
  <c r="N8990" i="16"/>
  <c r="B8991" i="16"/>
  <c r="C8991" i="16"/>
  <c r="D8991" i="16"/>
  <c r="E8991" i="16"/>
  <c r="F8991" i="16" a="1"/>
  <c r="F8991" i="16"/>
  <c r="G8991" i="16"/>
  <c r="I8991" i="16" s="1"/>
  <c r="H8991" i="16"/>
  <c r="K8991" i="16" a="1"/>
  <c r="K8991" i="16" s="1"/>
  <c r="L8991" i="16"/>
  <c r="M8991" i="16"/>
  <c r="N8991" i="16"/>
  <c r="B8992" i="16"/>
  <c r="C8992" i="16"/>
  <c r="D8992" i="16"/>
  <c r="E8992" i="16"/>
  <c r="F8992" i="16" a="1"/>
  <c r="F8992" i="16"/>
  <c r="G8992" i="16"/>
  <c r="J8992" i="16" s="1"/>
  <c r="L8992" i="16"/>
  <c r="M8992" i="16"/>
  <c r="N8992" i="16"/>
  <c r="B8993" i="16"/>
  <c r="C8993" i="16"/>
  <c r="D8993" i="16"/>
  <c r="E8993" i="16"/>
  <c r="F8993" i="16" a="1"/>
  <c r="F8993" i="16"/>
  <c r="G8993" i="16"/>
  <c r="I8993" i="16" s="1"/>
  <c r="H8993" i="16"/>
  <c r="J8993" i="16"/>
  <c r="K8993" i="16" a="1"/>
  <c r="K8993" i="16" s="1"/>
  <c r="L8993" i="16"/>
  <c r="M8993" i="16"/>
  <c r="N8993" i="16"/>
  <c r="B8994" i="16"/>
  <c r="C8994" i="16"/>
  <c r="D8994" i="16"/>
  <c r="E8994" i="16"/>
  <c r="F8994" i="16" a="1"/>
  <c r="F8994" i="16" s="1"/>
  <c r="G8994" i="16"/>
  <c r="J8994" i="16"/>
  <c r="L8994" i="16"/>
  <c r="M8994" i="16"/>
  <c r="N8994" i="16"/>
  <c r="B8995" i="16"/>
  <c r="C8995" i="16"/>
  <c r="D8995" i="16"/>
  <c r="E8995" i="16"/>
  <c r="F8995" i="16" a="1"/>
  <c r="F8995" i="16" s="1"/>
  <c r="G8995" i="16"/>
  <c r="I8995" i="16" s="1"/>
  <c r="H8995" i="16"/>
  <c r="K8995" i="16" a="1"/>
  <c r="K8995" i="16" s="1"/>
  <c r="L8995" i="16"/>
  <c r="M8995" i="16"/>
  <c r="N8995" i="16"/>
  <c r="B8996" i="16"/>
  <c r="C8996" i="16"/>
  <c r="D8996" i="16"/>
  <c r="E8996" i="16"/>
  <c r="F8996" i="16" a="1"/>
  <c r="F8996" i="16"/>
  <c r="G8996" i="16"/>
  <c r="J8996" i="16"/>
  <c r="L8996" i="16"/>
  <c r="M8996" i="16"/>
  <c r="N8996" i="16"/>
  <c r="B8997" i="16"/>
  <c r="C8997" i="16"/>
  <c r="D8997" i="16"/>
  <c r="E8997" i="16"/>
  <c r="F8997" i="16" a="1"/>
  <c r="F8997" i="16" s="1"/>
  <c r="G8997" i="16"/>
  <c r="I8997" i="16" s="1"/>
  <c r="H8997" i="16"/>
  <c r="J8997" i="16"/>
  <c r="K8997" i="16" a="1"/>
  <c r="K8997" i="16" s="1"/>
  <c r="L8997" i="16"/>
  <c r="M8997" i="16"/>
  <c r="N8997" i="16"/>
  <c r="B8998" i="16"/>
  <c r="C8998" i="16"/>
  <c r="D8998" i="16"/>
  <c r="E8998" i="16"/>
  <c r="F8998" i="16" a="1"/>
  <c r="F8998" i="16" s="1"/>
  <c r="G8998" i="16"/>
  <c r="J8998" i="16" s="1"/>
  <c r="L8998" i="16"/>
  <c r="M8998" i="16"/>
  <c r="N8998" i="16"/>
  <c r="B8999" i="16"/>
  <c r="C8999" i="16"/>
  <c r="D8999" i="16"/>
  <c r="E8999" i="16"/>
  <c r="F8999" i="16" a="1"/>
  <c r="F8999" i="16" s="1"/>
  <c r="G8999" i="16"/>
  <c r="I8999" i="16" s="1"/>
  <c r="H8999" i="16"/>
  <c r="K8999" i="16" a="1"/>
  <c r="K8999" i="16" s="1"/>
  <c r="L8999" i="16"/>
  <c r="M8999" i="16"/>
  <c r="N8999" i="16"/>
  <c r="B9000" i="16"/>
  <c r="C9000" i="16"/>
  <c r="D9000" i="16"/>
  <c r="E9000" i="16"/>
  <c r="F9000" i="16" a="1"/>
  <c r="F9000" i="16" s="1"/>
  <c r="G9000" i="16"/>
  <c r="L9000" i="16"/>
  <c r="M9000" i="16"/>
  <c r="N9000" i="16"/>
  <c r="B9001" i="16"/>
  <c r="C9001" i="16"/>
  <c r="D9001" i="16"/>
  <c r="E9001" i="16"/>
  <c r="F9001" i="16" a="1"/>
  <c r="F9001" i="16"/>
  <c r="G9001" i="16"/>
  <c r="I9001" i="16" s="1"/>
  <c r="H9001" i="16"/>
  <c r="J9001" i="16"/>
  <c r="K9001" i="16" a="1"/>
  <c r="K9001" i="16" s="1"/>
  <c r="L9001" i="16"/>
  <c r="M9001" i="16"/>
  <c r="N9001" i="16"/>
  <c r="B9002" i="16"/>
  <c r="C9002" i="16"/>
  <c r="D9002" i="16"/>
  <c r="E9002" i="16"/>
  <c r="F9002" i="16" a="1"/>
  <c r="F9002" i="16" s="1"/>
  <c r="G9002" i="16"/>
  <c r="J9002" i="16"/>
  <c r="L9002" i="16"/>
  <c r="M9002" i="16"/>
  <c r="N9002" i="16"/>
  <c r="B9003" i="16"/>
  <c r="C9003" i="16"/>
  <c r="D9003" i="16"/>
  <c r="E9003" i="16"/>
  <c r="F9003" i="16" a="1"/>
  <c r="F9003" i="16" s="1"/>
  <c r="G9003" i="16"/>
  <c r="I9003" i="16" s="1"/>
  <c r="H9003" i="16"/>
  <c r="K9003" i="16" a="1"/>
  <c r="K9003" i="16" s="1"/>
  <c r="L9003" i="16"/>
  <c r="M9003" i="16"/>
  <c r="N9003" i="16"/>
  <c r="B9004" i="16"/>
  <c r="C9004" i="16"/>
  <c r="D9004" i="16"/>
  <c r="E9004" i="16"/>
  <c r="F9004" i="16" a="1"/>
  <c r="F9004" i="16"/>
  <c r="G9004" i="16"/>
  <c r="J9004" i="16"/>
  <c r="L9004" i="16"/>
  <c r="M9004" i="16"/>
  <c r="N9004" i="16"/>
  <c r="B9005" i="16"/>
  <c r="C9005" i="16"/>
  <c r="D9005" i="16"/>
  <c r="E9005" i="16"/>
  <c r="F9005" i="16" a="1"/>
  <c r="F9005" i="16" s="1"/>
  <c r="G9005" i="16"/>
  <c r="I9005" i="16" s="1"/>
  <c r="H9005" i="16"/>
  <c r="J9005" i="16"/>
  <c r="K9005" i="16" a="1"/>
  <c r="K9005" i="16" s="1"/>
  <c r="L9005" i="16"/>
  <c r="M9005" i="16"/>
  <c r="N9005" i="16"/>
  <c r="B9006" i="16"/>
  <c r="C9006" i="16"/>
  <c r="D9006" i="16"/>
  <c r="E9006" i="16"/>
  <c r="F9006" i="16" a="1"/>
  <c r="F9006" i="16"/>
  <c r="G9006" i="16"/>
  <c r="L9006" i="16"/>
  <c r="M9006" i="16"/>
  <c r="N9006" i="16"/>
  <c r="B9007" i="16"/>
  <c r="C9007" i="16"/>
  <c r="D9007" i="16"/>
  <c r="E9007" i="16"/>
  <c r="F9007" i="16" a="1"/>
  <c r="F9007" i="16"/>
  <c r="G9007" i="16"/>
  <c r="I9007" i="16" s="1"/>
  <c r="H9007" i="16"/>
  <c r="K9007" i="16" a="1"/>
  <c r="K9007" i="16" s="1"/>
  <c r="L9007" i="16"/>
  <c r="M9007" i="16"/>
  <c r="N9007" i="16"/>
  <c r="B9008" i="16"/>
  <c r="C9008" i="16"/>
  <c r="D9008" i="16"/>
  <c r="E9008" i="16"/>
  <c r="F9008" i="16" a="1"/>
  <c r="F9008" i="16"/>
  <c r="G9008" i="16"/>
  <c r="J9008" i="16" s="1"/>
  <c r="L9008" i="16"/>
  <c r="M9008" i="16"/>
  <c r="N9008" i="16"/>
  <c r="B9009" i="16"/>
  <c r="C9009" i="16"/>
  <c r="D9009" i="16"/>
  <c r="E9009" i="16"/>
  <c r="F9009" i="16" a="1"/>
  <c r="F9009" i="16"/>
  <c r="G9009" i="16"/>
  <c r="I9009" i="16" s="1"/>
  <c r="H9009" i="16"/>
  <c r="J9009" i="16"/>
  <c r="K9009" i="16" a="1"/>
  <c r="K9009" i="16" s="1"/>
  <c r="L9009" i="16"/>
  <c r="M9009" i="16"/>
  <c r="N9009" i="16"/>
  <c r="B9010" i="16"/>
  <c r="C9010" i="16"/>
  <c r="D9010" i="16"/>
  <c r="E9010" i="16"/>
  <c r="F9010" i="16" a="1"/>
  <c r="F9010" i="16" s="1"/>
  <c r="G9010" i="16"/>
  <c r="J9010" i="16"/>
  <c r="L9010" i="16"/>
  <c r="M9010" i="16"/>
  <c r="N9010" i="16"/>
  <c r="B9011" i="16"/>
  <c r="C9011" i="16"/>
  <c r="D9011" i="16"/>
  <c r="E9011" i="16"/>
  <c r="F9011" i="16" a="1"/>
  <c r="F9011" i="16" s="1"/>
  <c r="G9011" i="16"/>
  <c r="I9011" i="16" s="1"/>
  <c r="H9011" i="16"/>
  <c r="K9011" i="16" a="1"/>
  <c r="K9011" i="16" s="1"/>
  <c r="L9011" i="16"/>
  <c r="M9011" i="16"/>
  <c r="N9011" i="16"/>
  <c r="B9012" i="16"/>
  <c r="C9012" i="16"/>
  <c r="D9012" i="16"/>
  <c r="E9012" i="16"/>
  <c r="F9012" i="16" a="1"/>
  <c r="F9012" i="16"/>
  <c r="G9012" i="16"/>
  <c r="J9012" i="16"/>
  <c r="L9012" i="16"/>
  <c r="M9012" i="16"/>
  <c r="N9012" i="16"/>
  <c r="B9013" i="16"/>
  <c r="C9013" i="16"/>
  <c r="D9013" i="16"/>
  <c r="E9013" i="16"/>
  <c r="F9013" i="16" a="1"/>
  <c r="F9013" i="16" s="1"/>
  <c r="G9013" i="16"/>
  <c r="I9013" i="16" s="1"/>
  <c r="H9013" i="16"/>
  <c r="J9013" i="16"/>
  <c r="K9013" i="16" a="1"/>
  <c r="K9013" i="16" s="1"/>
  <c r="L9013" i="16"/>
  <c r="M9013" i="16"/>
  <c r="N9013" i="16"/>
  <c r="B9014" i="16"/>
  <c r="C9014" i="16"/>
  <c r="D9014" i="16"/>
  <c r="E9014" i="16"/>
  <c r="F9014" i="16" a="1"/>
  <c r="F9014" i="16" s="1"/>
  <c r="G9014" i="16"/>
  <c r="J9014" i="16" s="1"/>
  <c r="L9014" i="16"/>
  <c r="M9014" i="16"/>
  <c r="N9014" i="16"/>
  <c r="B9015" i="16"/>
  <c r="C9015" i="16"/>
  <c r="D9015" i="16"/>
  <c r="E9015" i="16"/>
  <c r="F9015" i="16" a="1"/>
  <c r="F9015" i="16" s="1"/>
  <c r="G9015" i="16"/>
  <c r="I9015" i="16" s="1"/>
  <c r="H9015" i="16"/>
  <c r="K9015" i="16" a="1"/>
  <c r="K9015" i="16" s="1"/>
  <c r="L9015" i="16"/>
  <c r="M9015" i="16"/>
  <c r="N9015" i="16"/>
  <c r="B9016" i="16"/>
  <c r="C9016" i="16"/>
  <c r="D9016" i="16"/>
  <c r="E9016" i="16"/>
  <c r="F9016" i="16" a="1"/>
  <c r="F9016" i="16" s="1"/>
  <c r="G9016" i="16"/>
  <c r="L9016" i="16"/>
  <c r="M9016" i="16"/>
  <c r="N9016" i="16"/>
  <c r="B9017" i="16"/>
  <c r="C9017" i="16"/>
  <c r="D9017" i="16"/>
  <c r="E9017" i="16"/>
  <c r="F9017" i="16" a="1"/>
  <c r="F9017" i="16"/>
  <c r="G9017" i="16"/>
  <c r="I9017" i="16" s="1"/>
  <c r="H9017" i="16"/>
  <c r="J9017" i="16"/>
  <c r="K9017" i="16" a="1"/>
  <c r="K9017" i="16" s="1"/>
  <c r="L9017" i="16"/>
  <c r="M9017" i="16"/>
  <c r="N9017" i="16"/>
  <c r="B9018" i="16"/>
  <c r="C9018" i="16"/>
  <c r="D9018" i="16"/>
  <c r="E9018" i="16"/>
  <c r="F9018" i="16" a="1"/>
  <c r="F9018" i="16" s="1"/>
  <c r="G9018" i="16"/>
  <c r="J9018" i="16"/>
  <c r="L9018" i="16"/>
  <c r="M9018" i="16"/>
  <c r="N9018" i="16"/>
  <c r="B9019" i="16"/>
  <c r="C9019" i="16"/>
  <c r="D9019" i="16"/>
  <c r="E9019" i="16"/>
  <c r="F9019" i="16" a="1"/>
  <c r="F9019" i="16" s="1"/>
  <c r="G9019" i="16"/>
  <c r="I9019" i="16" s="1"/>
  <c r="H9019" i="16"/>
  <c r="K9019" i="16" a="1"/>
  <c r="K9019" i="16" s="1"/>
  <c r="L9019" i="16"/>
  <c r="M9019" i="16"/>
  <c r="N9019" i="16"/>
  <c r="B9020" i="16"/>
  <c r="C9020" i="16"/>
  <c r="D9020" i="16"/>
  <c r="E9020" i="16"/>
  <c r="F9020" i="16" a="1"/>
  <c r="F9020" i="16"/>
  <c r="G9020" i="16"/>
  <c r="J9020" i="16"/>
  <c r="L9020" i="16"/>
  <c r="M9020" i="16"/>
  <c r="N9020" i="16"/>
  <c r="B9021" i="16"/>
  <c r="C9021" i="16"/>
  <c r="D9021" i="16"/>
  <c r="E9021" i="16"/>
  <c r="F9021" i="16" a="1"/>
  <c r="F9021" i="16" s="1"/>
  <c r="G9021" i="16"/>
  <c r="I9021" i="16" s="1"/>
  <c r="H9021" i="16"/>
  <c r="J9021" i="16"/>
  <c r="K9021" i="16" a="1"/>
  <c r="K9021" i="16" s="1"/>
  <c r="L9021" i="16"/>
  <c r="M9021" i="16"/>
  <c r="N9021" i="16"/>
  <c r="B9022" i="16"/>
  <c r="C9022" i="16"/>
  <c r="D9022" i="16"/>
  <c r="E9022" i="16"/>
  <c r="F9022" i="16" a="1"/>
  <c r="F9022" i="16"/>
  <c r="G9022" i="16"/>
  <c r="L9022" i="16"/>
  <c r="M9022" i="16"/>
  <c r="N9022" i="16"/>
  <c r="B9023" i="16"/>
  <c r="C9023" i="16"/>
  <c r="D9023" i="16"/>
  <c r="E9023" i="16"/>
  <c r="F9023" i="16" a="1"/>
  <c r="F9023" i="16"/>
  <c r="G9023" i="16"/>
  <c r="I9023" i="16" s="1"/>
  <c r="H9023" i="16"/>
  <c r="K9023" i="16" a="1"/>
  <c r="K9023" i="16" s="1"/>
  <c r="L9023" i="16"/>
  <c r="M9023" i="16"/>
  <c r="N9023" i="16"/>
  <c r="B9024" i="16"/>
  <c r="C9024" i="16"/>
  <c r="D9024" i="16"/>
  <c r="E9024" i="16"/>
  <c r="F9024" i="16" a="1"/>
  <c r="F9024" i="16"/>
  <c r="G9024" i="16"/>
  <c r="J9024" i="16" s="1"/>
  <c r="L9024" i="16"/>
  <c r="M9024" i="16"/>
  <c r="N9024" i="16"/>
  <c r="B9025" i="16"/>
  <c r="C9025" i="16"/>
  <c r="D9025" i="16"/>
  <c r="E9025" i="16"/>
  <c r="F9025" i="16" a="1"/>
  <c r="F9025" i="16"/>
  <c r="G9025" i="16"/>
  <c r="I9025" i="16" s="1"/>
  <c r="H9025" i="16"/>
  <c r="J9025" i="16"/>
  <c r="K9025" i="16" a="1"/>
  <c r="K9025" i="16" s="1"/>
  <c r="L9025" i="16"/>
  <c r="M9025" i="16"/>
  <c r="N9025" i="16"/>
  <c r="B9026" i="16"/>
  <c r="C9026" i="16"/>
  <c r="D9026" i="16"/>
  <c r="E9026" i="16"/>
  <c r="F9026" i="16" a="1"/>
  <c r="F9026" i="16" s="1"/>
  <c r="G9026" i="16"/>
  <c r="J9026" i="16"/>
  <c r="L9026" i="16"/>
  <c r="M9026" i="16"/>
  <c r="N9026" i="16"/>
  <c r="B9027" i="16"/>
  <c r="C9027" i="16"/>
  <c r="D9027" i="16"/>
  <c r="E9027" i="16"/>
  <c r="F9027" i="16" a="1"/>
  <c r="F9027" i="16" s="1"/>
  <c r="G9027" i="16"/>
  <c r="I9027" i="16" s="1"/>
  <c r="H9027" i="16"/>
  <c r="K9027" i="16" a="1"/>
  <c r="K9027" i="16" s="1"/>
  <c r="L9027" i="16"/>
  <c r="M9027" i="16"/>
  <c r="N9027" i="16"/>
  <c r="B9028" i="16"/>
  <c r="C9028" i="16"/>
  <c r="D9028" i="16"/>
  <c r="E9028" i="16"/>
  <c r="F9028" i="16" a="1"/>
  <c r="F9028" i="16"/>
  <c r="G9028" i="16"/>
  <c r="J9028" i="16"/>
  <c r="L9028" i="16"/>
  <c r="M9028" i="16"/>
  <c r="N9028" i="16"/>
  <c r="B9029" i="16"/>
  <c r="C9029" i="16"/>
  <c r="D9029" i="16"/>
  <c r="E9029" i="16"/>
  <c r="F9029" i="16" a="1"/>
  <c r="F9029" i="16" s="1"/>
  <c r="G9029" i="16"/>
  <c r="I9029" i="16" s="1"/>
  <c r="H9029" i="16"/>
  <c r="J9029" i="16"/>
  <c r="K9029" i="16" a="1"/>
  <c r="K9029" i="16" s="1"/>
  <c r="L9029" i="16"/>
  <c r="M9029" i="16"/>
  <c r="N9029" i="16"/>
  <c r="B9030" i="16"/>
  <c r="C9030" i="16"/>
  <c r="D9030" i="16"/>
  <c r="E9030" i="16"/>
  <c r="F9030" i="16" a="1"/>
  <c r="F9030" i="16" s="1"/>
  <c r="G9030" i="16"/>
  <c r="J9030" i="16" s="1"/>
  <c r="L9030" i="16"/>
  <c r="M9030" i="16"/>
  <c r="N9030" i="16"/>
  <c r="B9031" i="16"/>
  <c r="C9031" i="16"/>
  <c r="D9031" i="16"/>
  <c r="E9031" i="16"/>
  <c r="F9031" i="16" a="1"/>
  <c r="F9031" i="16" s="1"/>
  <c r="G9031" i="16"/>
  <c r="I9031" i="16" s="1"/>
  <c r="H9031" i="16"/>
  <c r="K9031" i="16" a="1"/>
  <c r="K9031" i="16" s="1"/>
  <c r="L9031" i="16"/>
  <c r="M9031" i="16"/>
  <c r="N9031" i="16"/>
  <c r="B9032" i="16"/>
  <c r="C9032" i="16"/>
  <c r="D9032" i="16"/>
  <c r="E9032" i="16"/>
  <c r="F9032" i="16" a="1"/>
  <c r="F9032" i="16" s="1"/>
  <c r="G9032" i="16"/>
  <c r="L9032" i="16"/>
  <c r="M9032" i="16"/>
  <c r="N9032" i="16"/>
  <c r="B9033" i="16"/>
  <c r="C9033" i="16"/>
  <c r="D9033" i="16"/>
  <c r="E9033" i="16"/>
  <c r="F9033" i="16" a="1"/>
  <c r="F9033" i="16"/>
  <c r="G9033" i="16"/>
  <c r="I9033" i="16" s="1"/>
  <c r="H9033" i="16"/>
  <c r="J9033" i="16"/>
  <c r="K9033" i="16" a="1"/>
  <c r="K9033" i="16" s="1"/>
  <c r="L9033" i="16"/>
  <c r="M9033" i="16"/>
  <c r="N9033" i="16"/>
  <c r="B9034" i="16"/>
  <c r="C9034" i="16"/>
  <c r="D9034" i="16"/>
  <c r="E9034" i="16"/>
  <c r="F9034" i="16" a="1"/>
  <c r="F9034" i="16" s="1"/>
  <c r="G9034" i="16"/>
  <c r="J9034" i="16"/>
  <c r="L9034" i="16"/>
  <c r="M9034" i="16"/>
  <c r="N9034" i="16"/>
  <c r="B9035" i="16"/>
  <c r="C9035" i="16"/>
  <c r="D9035" i="16"/>
  <c r="E9035" i="16"/>
  <c r="F9035" i="16" a="1"/>
  <c r="F9035" i="16" s="1"/>
  <c r="G9035" i="16"/>
  <c r="I9035" i="16" s="1"/>
  <c r="H9035" i="16"/>
  <c r="K9035" i="16" a="1"/>
  <c r="K9035" i="16" s="1"/>
  <c r="L9035" i="16"/>
  <c r="M9035" i="16"/>
  <c r="N9035" i="16"/>
  <c r="B9036" i="16"/>
  <c r="C9036" i="16"/>
  <c r="D9036" i="16"/>
  <c r="E9036" i="16"/>
  <c r="F9036" i="16" a="1"/>
  <c r="F9036" i="16"/>
  <c r="G9036" i="16"/>
  <c r="J9036" i="16"/>
  <c r="L9036" i="16"/>
  <c r="M9036" i="16"/>
  <c r="N9036" i="16"/>
  <c r="B9037" i="16"/>
  <c r="C9037" i="16"/>
  <c r="D9037" i="16"/>
  <c r="E9037" i="16"/>
  <c r="F9037" i="16" a="1"/>
  <c r="F9037" i="16" s="1"/>
  <c r="G9037" i="16"/>
  <c r="I9037" i="16" s="1"/>
  <c r="H9037" i="16"/>
  <c r="J9037" i="16"/>
  <c r="K9037" i="16" a="1"/>
  <c r="K9037" i="16" s="1"/>
  <c r="L9037" i="16"/>
  <c r="M9037" i="16"/>
  <c r="N9037" i="16"/>
  <c r="B9038" i="16"/>
  <c r="C9038" i="16"/>
  <c r="D9038" i="16"/>
  <c r="E9038" i="16"/>
  <c r="F9038" i="16" a="1"/>
  <c r="F9038" i="16"/>
  <c r="G9038" i="16"/>
  <c r="L9038" i="16"/>
  <c r="M9038" i="16"/>
  <c r="N9038" i="16"/>
  <c r="B9039" i="16"/>
  <c r="C9039" i="16"/>
  <c r="D9039" i="16"/>
  <c r="E9039" i="16"/>
  <c r="F9039" i="16" a="1"/>
  <c r="F9039" i="16"/>
  <c r="G9039" i="16"/>
  <c r="I9039" i="16" s="1"/>
  <c r="H9039" i="16"/>
  <c r="K9039" i="16" a="1"/>
  <c r="K9039" i="16" s="1"/>
  <c r="L9039" i="16"/>
  <c r="M9039" i="16"/>
  <c r="N9039" i="16"/>
  <c r="B9040" i="16"/>
  <c r="C9040" i="16"/>
  <c r="D9040" i="16"/>
  <c r="E9040" i="16"/>
  <c r="F9040" i="16" a="1"/>
  <c r="F9040" i="16"/>
  <c r="G9040" i="16"/>
  <c r="J9040" i="16" s="1"/>
  <c r="L9040" i="16"/>
  <c r="M9040" i="16"/>
  <c r="N9040" i="16"/>
  <c r="B9041" i="16"/>
  <c r="C9041" i="16"/>
  <c r="D9041" i="16"/>
  <c r="E9041" i="16"/>
  <c r="F9041" i="16" a="1"/>
  <c r="F9041" i="16"/>
  <c r="G9041" i="16"/>
  <c r="I9041" i="16" s="1"/>
  <c r="H9041" i="16"/>
  <c r="J9041" i="16"/>
  <c r="K9041" i="16" a="1"/>
  <c r="K9041" i="16" s="1"/>
  <c r="L9041" i="16"/>
  <c r="M9041" i="16"/>
  <c r="N9041" i="16"/>
  <c r="B9042" i="16"/>
  <c r="C9042" i="16"/>
  <c r="D9042" i="16"/>
  <c r="E9042" i="16"/>
  <c r="F9042" i="16" a="1"/>
  <c r="F9042" i="16" s="1"/>
  <c r="G9042" i="16"/>
  <c r="J9042" i="16"/>
  <c r="L9042" i="16"/>
  <c r="M9042" i="16"/>
  <c r="N9042" i="16"/>
  <c r="B9043" i="16"/>
  <c r="C9043" i="16"/>
  <c r="D9043" i="16"/>
  <c r="E9043" i="16"/>
  <c r="F9043" i="16" a="1"/>
  <c r="F9043" i="16" s="1"/>
  <c r="G9043" i="16"/>
  <c r="I9043" i="16" s="1"/>
  <c r="H9043" i="16"/>
  <c r="K9043" i="16" a="1"/>
  <c r="K9043" i="16" s="1"/>
  <c r="L9043" i="16"/>
  <c r="M9043" i="16"/>
  <c r="N9043" i="16"/>
  <c r="B9044" i="16"/>
  <c r="C9044" i="16"/>
  <c r="D9044" i="16"/>
  <c r="E9044" i="16"/>
  <c r="F9044" i="16" a="1"/>
  <c r="F9044" i="16"/>
  <c r="G9044" i="16"/>
  <c r="J9044" i="16"/>
  <c r="L9044" i="16"/>
  <c r="M9044" i="16"/>
  <c r="N9044" i="16"/>
  <c r="B9045" i="16"/>
  <c r="C9045" i="16"/>
  <c r="D9045" i="16"/>
  <c r="E9045" i="16"/>
  <c r="F9045" i="16" a="1"/>
  <c r="F9045" i="16" s="1"/>
  <c r="G9045" i="16"/>
  <c r="I9045" i="16" s="1"/>
  <c r="H9045" i="16"/>
  <c r="J9045" i="16"/>
  <c r="K9045" i="16" a="1"/>
  <c r="K9045" i="16" s="1"/>
  <c r="L9045" i="16"/>
  <c r="M9045" i="16"/>
  <c r="N9045" i="16"/>
  <c r="B9046" i="16"/>
  <c r="C9046" i="16"/>
  <c r="D9046" i="16"/>
  <c r="E9046" i="16"/>
  <c r="F9046" i="16" a="1"/>
  <c r="F9046" i="16" s="1"/>
  <c r="G9046" i="16"/>
  <c r="J9046" i="16" s="1"/>
  <c r="L9046" i="16"/>
  <c r="M9046" i="16"/>
  <c r="N9046" i="16"/>
  <c r="B9047" i="16"/>
  <c r="C9047" i="16"/>
  <c r="D9047" i="16"/>
  <c r="E9047" i="16"/>
  <c r="F9047" i="16" a="1"/>
  <c r="F9047" i="16" s="1"/>
  <c r="G9047" i="16"/>
  <c r="I9047" i="16" s="1"/>
  <c r="H9047" i="16"/>
  <c r="K9047" i="16" a="1"/>
  <c r="K9047" i="16" s="1"/>
  <c r="L9047" i="16"/>
  <c r="M9047" i="16"/>
  <c r="N9047" i="16"/>
  <c r="B9048" i="16"/>
  <c r="C9048" i="16"/>
  <c r="D9048" i="16"/>
  <c r="E9048" i="16"/>
  <c r="F9048" i="16" a="1"/>
  <c r="F9048" i="16" s="1"/>
  <c r="G9048" i="16"/>
  <c r="L9048" i="16"/>
  <c r="M9048" i="16"/>
  <c r="N9048" i="16"/>
  <c r="B9049" i="16"/>
  <c r="C9049" i="16"/>
  <c r="D9049" i="16"/>
  <c r="E9049" i="16"/>
  <c r="F9049" i="16" a="1"/>
  <c r="F9049" i="16"/>
  <c r="G9049" i="16"/>
  <c r="I9049" i="16" s="1"/>
  <c r="H9049" i="16"/>
  <c r="J9049" i="16"/>
  <c r="K9049" i="16" a="1"/>
  <c r="K9049" i="16" s="1"/>
  <c r="L9049" i="16"/>
  <c r="M9049" i="16"/>
  <c r="N9049" i="16"/>
  <c r="B9050" i="16"/>
  <c r="C9050" i="16"/>
  <c r="D9050" i="16"/>
  <c r="E9050" i="16"/>
  <c r="F9050" i="16" a="1"/>
  <c r="F9050" i="16" s="1"/>
  <c r="G9050" i="16"/>
  <c r="J9050" i="16"/>
  <c r="L9050" i="16"/>
  <c r="M9050" i="16"/>
  <c r="N9050" i="16"/>
  <c r="B9051" i="16"/>
  <c r="C9051" i="16"/>
  <c r="D9051" i="16"/>
  <c r="E9051" i="16"/>
  <c r="F9051" i="16" a="1"/>
  <c r="F9051" i="16" s="1"/>
  <c r="G9051" i="16"/>
  <c r="I9051" i="16" s="1"/>
  <c r="H9051" i="16"/>
  <c r="K9051" i="16" a="1"/>
  <c r="K9051" i="16" s="1"/>
  <c r="L9051" i="16"/>
  <c r="M9051" i="16"/>
  <c r="N9051" i="16"/>
  <c r="B9052" i="16"/>
  <c r="C9052" i="16"/>
  <c r="D9052" i="16"/>
  <c r="E9052" i="16"/>
  <c r="F9052" i="16" a="1"/>
  <c r="F9052" i="16"/>
  <c r="G9052" i="16"/>
  <c r="J9052" i="16"/>
  <c r="L9052" i="16"/>
  <c r="M9052" i="16"/>
  <c r="N9052" i="16"/>
  <c r="B9053" i="16"/>
  <c r="C9053" i="16"/>
  <c r="D9053" i="16"/>
  <c r="E9053" i="16"/>
  <c r="F9053" i="16" a="1"/>
  <c r="F9053" i="16" s="1"/>
  <c r="G9053" i="16"/>
  <c r="I9053" i="16" s="1"/>
  <c r="H9053" i="16"/>
  <c r="J9053" i="16"/>
  <c r="K9053" i="16" a="1"/>
  <c r="K9053" i="16" s="1"/>
  <c r="L9053" i="16"/>
  <c r="M9053" i="16"/>
  <c r="N9053" i="16"/>
  <c r="B9054" i="16"/>
  <c r="C9054" i="16"/>
  <c r="D9054" i="16"/>
  <c r="E9054" i="16"/>
  <c r="F9054" i="16" a="1"/>
  <c r="F9054" i="16"/>
  <c r="G9054" i="16"/>
  <c r="L9054" i="16"/>
  <c r="M9054" i="16"/>
  <c r="N9054" i="16"/>
  <c r="B9055" i="16"/>
  <c r="C9055" i="16"/>
  <c r="D9055" i="16"/>
  <c r="E9055" i="16"/>
  <c r="F9055" i="16" a="1"/>
  <c r="F9055" i="16"/>
  <c r="G9055" i="16"/>
  <c r="I9055" i="16" s="1"/>
  <c r="H9055" i="16"/>
  <c r="K9055" i="16" a="1"/>
  <c r="K9055" i="16" s="1"/>
  <c r="L9055" i="16"/>
  <c r="M9055" i="16"/>
  <c r="N9055" i="16"/>
  <c r="B9056" i="16"/>
  <c r="C9056" i="16"/>
  <c r="D9056" i="16"/>
  <c r="E9056" i="16"/>
  <c r="F9056" i="16" a="1"/>
  <c r="F9056" i="16"/>
  <c r="G9056" i="16"/>
  <c r="J9056" i="16" s="1"/>
  <c r="L9056" i="16"/>
  <c r="M9056" i="16"/>
  <c r="N9056" i="16"/>
  <c r="B9057" i="16"/>
  <c r="C9057" i="16"/>
  <c r="D9057" i="16"/>
  <c r="E9057" i="16"/>
  <c r="F9057" i="16" a="1"/>
  <c r="F9057" i="16"/>
  <c r="G9057" i="16"/>
  <c r="I9057" i="16" s="1"/>
  <c r="H9057" i="16"/>
  <c r="J9057" i="16"/>
  <c r="K9057" i="16" a="1"/>
  <c r="K9057" i="16" s="1"/>
  <c r="L9057" i="16"/>
  <c r="M9057" i="16"/>
  <c r="N9057" i="16"/>
  <c r="B9058" i="16"/>
  <c r="C9058" i="16"/>
  <c r="D9058" i="16"/>
  <c r="E9058" i="16"/>
  <c r="F9058" i="16" a="1"/>
  <c r="F9058" i="16" s="1"/>
  <c r="G9058" i="16"/>
  <c r="J9058" i="16"/>
  <c r="L9058" i="16"/>
  <c r="M9058" i="16"/>
  <c r="N9058" i="16"/>
  <c r="B9059" i="16"/>
  <c r="C9059" i="16"/>
  <c r="D9059" i="16"/>
  <c r="E9059" i="16"/>
  <c r="F9059" i="16" a="1"/>
  <c r="F9059" i="16" s="1"/>
  <c r="G9059" i="16"/>
  <c r="I9059" i="16" s="1"/>
  <c r="H9059" i="16"/>
  <c r="K9059" i="16" a="1"/>
  <c r="K9059" i="16" s="1"/>
  <c r="L9059" i="16"/>
  <c r="M9059" i="16"/>
  <c r="N9059" i="16"/>
  <c r="B9060" i="16"/>
  <c r="C9060" i="16"/>
  <c r="D9060" i="16"/>
  <c r="E9060" i="16"/>
  <c r="F9060" i="16" a="1"/>
  <c r="F9060" i="16"/>
  <c r="G9060" i="16"/>
  <c r="J9060" i="16"/>
  <c r="L9060" i="16"/>
  <c r="M9060" i="16"/>
  <c r="N9060" i="16"/>
  <c r="B9061" i="16"/>
  <c r="C9061" i="16"/>
  <c r="D9061" i="16"/>
  <c r="E9061" i="16"/>
  <c r="F9061" i="16" a="1"/>
  <c r="F9061" i="16" s="1"/>
  <c r="G9061" i="16"/>
  <c r="I9061" i="16" s="1"/>
  <c r="H9061" i="16"/>
  <c r="J9061" i="16"/>
  <c r="K9061" i="16" a="1"/>
  <c r="K9061" i="16" s="1"/>
  <c r="L9061" i="16"/>
  <c r="M9061" i="16"/>
  <c r="N9061" i="16"/>
  <c r="B9062" i="16"/>
  <c r="C9062" i="16"/>
  <c r="D9062" i="16"/>
  <c r="E9062" i="16"/>
  <c r="F9062" i="16" a="1"/>
  <c r="F9062" i="16" s="1"/>
  <c r="G9062" i="16"/>
  <c r="J9062" i="16" s="1"/>
  <c r="L9062" i="16"/>
  <c r="M9062" i="16"/>
  <c r="N9062" i="16"/>
  <c r="B9063" i="16"/>
  <c r="C9063" i="16"/>
  <c r="D9063" i="16"/>
  <c r="E9063" i="16"/>
  <c r="F9063" i="16" a="1"/>
  <c r="F9063" i="16" s="1"/>
  <c r="G9063" i="16"/>
  <c r="I9063" i="16" s="1"/>
  <c r="H9063" i="16"/>
  <c r="K9063" i="16" a="1"/>
  <c r="K9063" i="16" s="1"/>
  <c r="L9063" i="16"/>
  <c r="M9063" i="16"/>
  <c r="N9063" i="16"/>
  <c r="B9064" i="16"/>
  <c r="C9064" i="16"/>
  <c r="D9064" i="16"/>
  <c r="E9064" i="16"/>
  <c r="F9064" i="16" a="1"/>
  <c r="F9064" i="16" s="1"/>
  <c r="G9064" i="16"/>
  <c r="L9064" i="16"/>
  <c r="M9064" i="16"/>
  <c r="N9064" i="16"/>
  <c r="B9065" i="16"/>
  <c r="C9065" i="16"/>
  <c r="D9065" i="16"/>
  <c r="E9065" i="16"/>
  <c r="F9065" i="16" a="1"/>
  <c r="F9065" i="16"/>
  <c r="G9065" i="16"/>
  <c r="I9065" i="16" s="1"/>
  <c r="H9065" i="16"/>
  <c r="J9065" i="16"/>
  <c r="K9065" i="16" a="1"/>
  <c r="K9065" i="16" s="1"/>
  <c r="L9065" i="16"/>
  <c r="M9065" i="16"/>
  <c r="N9065" i="16"/>
  <c r="B9066" i="16"/>
  <c r="C9066" i="16"/>
  <c r="D9066" i="16"/>
  <c r="E9066" i="16"/>
  <c r="F9066" i="16" a="1"/>
  <c r="F9066" i="16" s="1"/>
  <c r="G9066" i="16"/>
  <c r="J9066" i="16"/>
  <c r="L9066" i="16"/>
  <c r="M9066" i="16"/>
  <c r="N9066" i="16"/>
  <c r="B9067" i="16"/>
  <c r="C9067" i="16"/>
  <c r="D9067" i="16"/>
  <c r="E9067" i="16"/>
  <c r="F9067" i="16" a="1"/>
  <c r="F9067" i="16" s="1"/>
  <c r="G9067" i="16"/>
  <c r="I9067" i="16" s="1"/>
  <c r="H9067" i="16"/>
  <c r="K9067" i="16" a="1"/>
  <c r="K9067" i="16" s="1"/>
  <c r="L9067" i="16"/>
  <c r="M9067" i="16"/>
  <c r="N9067" i="16"/>
  <c r="B9068" i="16"/>
  <c r="C9068" i="16"/>
  <c r="D9068" i="16"/>
  <c r="E9068" i="16"/>
  <c r="F9068" i="16" a="1"/>
  <c r="F9068" i="16"/>
  <c r="G9068" i="16"/>
  <c r="J9068" i="16"/>
  <c r="L9068" i="16"/>
  <c r="M9068" i="16"/>
  <c r="N9068" i="16"/>
  <c r="B9069" i="16"/>
  <c r="C9069" i="16"/>
  <c r="D9069" i="16"/>
  <c r="E9069" i="16"/>
  <c r="F9069" i="16" a="1"/>
  <c r="F9069" i="16" s="1"/>
  <c r="G9069" i="16"/>
  <c r="I9069" i="16" s="1"/>
  <c r="H9069" i="16"/>
  <c r="J9069" i="16"/>
  <c r="K9069" i="16" a="1"/>
  <c r="K9069" i="16" s="1"/>
  <c r="L9069" i="16"/>
  <c r="M9069" i="16"/>
  <c r="N9069" i="16"/>
  <c r="B9070" i="16"/>
  <c r="C9070" i="16"/>
  <c r="D9070" i="16"/>
  <c r="E9070" i="16"/>
  <c r="F9070" i="16" a="1"/>
  <c r="F9070" i="16"/>
  <c r="G9070" i="16"/>
  <c r="L9070" i="16"/>
  <c r="M9070" i="16"/>
  <c r="N9070" i="16"/>
  <c r="B9071" i="16"/>
  <c r="C9071" i="16"/>
  <c r="D9071" i="16"/>
  <c r="E9071" i="16"/>
  <c r="F9071" i="16" a="1"/>
  <c r="F9071" i="16"/>
  <c r="G9071" i="16"/>
  <c r="I9071" i="16" s="1"/>
  <c r="H9071" i="16"/>
  <c r="K9071" i="16" a="1"/>
  <c r="K9071" i="16" s="1"/>
  <c r="L9071" i="16"/>
  <c r="M9071" i="16"/>
  <c r="N9071" i="16"/>
  <c r="B9072" i="16"/>
  <c r="C9072" i="16"/>
  <c r="D9072" i="16"/>
  <c r="E9072" i="16"/>
  <c r="F9072" i="16" a="1"/>
  <c r="F9072" i="16"/>
  <c r="G9072" i="16"/>
  <c r="J9072" i="16" s="1"/>
  <c r="L9072" i="16"/>
  <c r="M9072" i="16"/>
  <c r="N9072" i="16"/>
  <c r="B9073" i="16"/>
  <c r="C9073" i="16"/>
  <c r="D9073" i="16"/>
  <c r="E9073" i="16"/>
  <c r="F9073" i="16" a="1"/>
  <c r="F9073" i="16"/>
  <c r="G9073" i="16"/>
  <c r="I9073" i="16" s="1"/>
  <c r="H9073" i="16"/>
  <c r="J9073" i="16"/>
  <c r="K9073" i="16" a="1"/>
  <c r="K9073" i="16" s="1"/>
  <c r="L9073" i="16"/>
  <c r="M9073" i="16"/>
  <c r="N9073" i="16"/>
  <c r="B9074" i="16"/>
  <c r="C9074" i="16"/>
  <c r="D9074" i="16"/>
  <c r="E9074" i="16"/>
  <c r="F9074" i="16" a="1"/>
  <c r="F9074" i="16" s="1"/>
  <c r="G9074" i="16"/>
  <c r="J9074" i="16"/>
  <c r="L9074" i="16"/>
  <c r="M9074" i="16"/>
  <c r="N9074" i="16"/>
  <c r="B9075" i="16"/>
  <c r="C9075" i="16"/>
  <c r="D9075" i="16"/>
  <c r="E9075" i="16"/>
  <c r="F9075" i="16" a="1"/>
  <c r="F9075" i="16" s="1"/>
  <c r="G9075" i="16"/>
  <c r="I9075" i="16" s="1"/>
  <c r="H9075" i="16"/>
  <c r="K9075" i="16" a="1"/>
  <c r="K9075" i="16" s="1"/>
  <c r="L9075" i="16"/>
  <c r="M9075" i="16"/>
  <c r="N9075" i="16"/>
  <c r="B9076" i="16"/>
  <c r="C9076" i="16"/>
  <c r="D9076" i="16"/>
  <c r="E9076" i="16"/>
  <c r="F9076" i="16" a="1"/>
  <c r="F9076" i="16"/>
  <c r="G9076" i="16"/>
  <c r="J9076" i="16"/>
  <c r="L9076" i="16"/>
  <c r="M9076" i="16"/>
  <c r="N9076" i="16"/>
  <c r="B9077" i="16"/>
  <c r="C9077" i="16"/>
  <c r="D9077" i="16"/>
  <c r="E9077" i="16"/>
  <c r="F9077" i="16" a="1"/>
  <c r="F9077" i="16" s="1"/>
  <c r="G9077" i="16"/>
  <c r="I9077" i="16" s="1"/>
  <c r="H9077" i="16"/>
  <c r="J9077" i="16"/>
  <c r="K9077" i="16" a="1"/>
  <c r="K9077" i="16" s="1"/>
  <c r="L9077" i="16"/>
  <c r="M9077" i="16"/>
  <c r="N9077" i="16"/>
  <c r="B9078" i="16"/>
  <c r="C9078" i="16"/>
  <c r="D9078" i="16"/>
  <c r="E9078" i="16"/>
  <c r="F9078" i="16" a="1"/>
  <c r="F9078" i="16" s="1"/>
  <c r="G9078" i="16"/>
  <c r="J9078" i="16" s="1"/>
  <c r="L9078" i="16"/>
  <c r="M9078" i="16"/>
  <c r="N9078" i="16"/>
  <c r="B9079" i="16"/>
  <c r="C9079" i="16"/>
  <c r="D9079" i="16"/>
  <c r="E9079" i="16"/>
  <c r="F9079" i="16" a="1"/>
  <c r="F9079" i="16" s="1"/>
  <c r="G9079" i="16"/>
  <c r="I9079" i="16" s="1"/>
  <c r="H9079" i="16"/>
  <c r="K9079" i="16" a="1"/>
  <c r="K9079" i="16" s="1"/>
  <c r="L9079" i="16"/>
  <c r="M9079" i="16"/>
  <c r="N9079" i="16"/>
  <c r="B9080" i="16"/>
  <c r="C9080" i="16"/>
  <c r="D9080" i="16"/>
  <c r="E9080" i="16"/>
  <c r="F9080" i="16" a="1"/>
  <c r="F9080" i="16" s="1"/>
  <c r="G9080" i="16"/>
  <c r="L9080" i="16"/>
  <c r="M9080" i="16"/>
  <c r="N9080" i="16"/>
  <c r="B9081" i="16"/>
  <c r="C9081" i="16"/>
  <c r="D9081" i="16"/>
  <c r="E9081" i="16"/>
  <c r="F9081" i="16" a="1"/>
  <c r="F9081" i="16"/>
  <c r="G9081" i="16"/>
  <c r="I9081" i="16" s="1"/>
  <c r="H9081" i="16"/>
  <c r="J9081" i="16"/>
  <c r="K9081" i="16" a="1"/>
  <c r="K9081" i="16" s="1"/>
  <c r="L9081" i="16"/>
  <c r="M9081" i="16"/>
  <c r="N9081" i="16"/>
  <c r="B9082" i="16"/>
  <c r="C9082" i="16"/>
  <c r="D9082" i="16"/>
  <c r="E9082" i="16"/>
  <c r="F9082" i="16" a="1"/>
  <c r="F9082" i="16" s="1"/>
  <c r="G9082" i="16"/>
  <c r="J9082" i="16"/>
  <c r="L9082" i="16"/>
  <c r="M9082" i="16"/>
  <c r="N9082" i="16"/>
  <c r="B9083" i="16"/>
  <c r="C9083" i="16"/>
  <c r="D9083" i="16"/>
  <c r="E9083" i="16"/>
  <c r="F9083" i="16" a="1"/>
  <c r="F9083" i="16" s="1"/>
  <c r="G9083" i="16"/>
  <c r="I9083" i="16" s="1"/>
  <c r="H9083" i="16"/>
  <c r="K9083" i="16" a="1"/>
  <c r="K9083" i="16" s="1"/>
  <c r="L9083" i="16"/>
  <c r="M9083" i="16"/>
  <c r="N9083" i="16"/>
  <c r="B9084" i="16"/>
  <c r="C9084" i="16"/>
  <c r="D9084" i="16"/>
  <c r="E9084" i="16"/>
  <c r="F9084" i="16" a="1"/>
  <c r="F9084" i="16"/>
  <c r="G9084" i="16"/>
  <c r="J9084" i="16"/>
  <c r="L9084" i="16"/>
  <c r="M9084" i="16"/>
  <c r="N9084" i="16"/>
  <c r="B9085" i="16"/>
  <c r="C9085" i="16"/>
  <c r="D9085" i="16"/>
  <c r="E9085" i="16"/>
  <c r="F9085" i="16" a="1"/>
  <c r="F9085" i="16" s="1"/>
  <c r="G9085" i="16"/>
  <c r="I9085" i="16" s="1"/>
  <c r="H9085" i="16"/>
  <c r="J9085" i="16"/>
  <c r="K9085" i="16" a="1"/>
  <c r="K9085" i="16" s="1"/>
  <c r="L9085" i="16"/>
  <c r="M9085" i="16"/>
  <c r="N9085" i="16"/>
  <c r="B9086" i="16"/>
  <c r="C9086" i="16"/>
  <c r="D9086" i="16"/>
  <c r="E9086" i="16"/>
  <c r="F9086" i="16" a="1"/>
  <c r="F9086" i="16"/>
  <c r="G9086" i="16"/>
  <c r="L9086" i="16"/>
  <c r="M9086" i="16"/>
  <c r="N9086" i="16"/>
  <c r="B9087" i="16"/>
  <c r="C9087" i="16"/>
  <c r="D9087" i="16"/>
  <c r="E9087" i="16"/>
  <c r="F9087" i="16" a="1"/>
  <c r="F9087" i="16"/>
  <c r="G9087" i="16"/>
  <c r="I9087" i="16" s="1"/>
  <c r="H9087" i="16"/>
  <c r="K9087" i="16" a="1"/>
  <c r="K9087" i="16" s="1"/>
  <c r="L9087" i="16"/>
  <c r="M9087" i="16"/>
  <c r="N9087" i="16"/>
  <c r="B9088" i="16"/>
  <c r="C9088" i="16"/>
  <c r="D9088" i="16"/>
  <c r="E9088" i="16"/>
  <c r="F9088" i="16" a="1"/>
  <c r="F9088" i="16"/>
  <c r="G9088" i="16"/>
  <c r="J9088" i="16" s="1"/>
  <c r="L9088" i="16"/>
  <c r="M9088" i="16"/>
  <c r="N9088" i="16"/>
  <c r="B9089" i="16"/>
  <c r="C9089" i="16"/>
  <c r="D9089" i="16"/>
  <c r="E9089" i="16"/>
  <c r="F9089" i="16" a="1"/>
  <c r="F9089" i="16"/>
  <c r="G9089" i="16"/>
  <c r="I9089" i="16" s="1"/>
  <c r="H9089" i="16"/>
  <c r="J9089" i="16"/>
  <c r="K9089" i="16" a="1"/>
  <c r="K9089" i="16" s="1"/>
  <c r="L9089" i="16"/>
  <c r="M9089" i="16"/>
  <c r="N9089" i="16"/>
  <c r="B9090" i="16"/>
  <c r="C9090" i="16"/>
  <c r="D9090" i="16"/>
  <c r="E9090" i="16"/>
  <c r="F9090" i="16" a="1"/>
  <c r="F9090" i="16" s="1"/>
  <c r="G9090" i="16"/>
  <c r="J9090" i="16"/>
  <c r="L9090" i="16"/>
  <c r="M9090" i="16"/>
  <c r="N9090" i="16"/>
  <c r="B9091" i="16"/>
  <c r="C9091" i="16"/>
  <c r="D9091" i="16"/>
  <c r="E9091" i="16"/>
  <c r="F9091" i="16" a="1"/>
  <c r="F9091" i="16" s="1"/>
  <c r="G9091" i="16"/>
  <c r="I9091" i="16" s="1"/>
  <c r="H9091" i="16"/>
  <c r="K9091" i="16" a="1"/>
  <c r="K9091" i="16" s="1"/>
  <c r="L9091" i="16"/>
  <c r="M9091" i="16"/>
  <c r="N9091" i="16"/>
  <c r="B9092" i="16"/>
  <c r="C9092" i="16"/>
  <c r="D9092" i="16"/>
  <c r="E9092" i="16"/>
  <c r="F9092" i="16" a="1"/>
  <c r="F9092" i="16"/>
  <c r="G9092" i="16"/>
  <c r="J9092" i="16"/>
  <c r="L9092" i="16"/>
  <c r="M9092" i="16"/>
  <c r="N9092" i="16"/>
  <c r="B9093" i="16"/>
  <c r="C9093" i="16"/>
  <c r="D9093" i="16"/>
  <c r="E9093" i="16"/>
  <c r="F9093" i="16" a="1"/>
  <c r="F9093" i="16" s="1"/>
  <c r="G9093" i="16"/>
  <c r="I9093" i="16" s="1"/>
  <c r="H9093" i="16"/>
  <c r="J9093" i="16"/>
  <c r="K9093" i="16" a="1"/>
  <c r="K9093" i="16" s="1"/>
  <c r="L9093" i="16"/>
  <c r="M9093" i="16"/>
  <c r="N9093" i="16"/>
  <c r="B9094" i="16"/>
  <c r="C9094" i="16"/>
  <c r="D9094" i="16"/>
  <c r="E9094" i="16"/>
  <c r="F9094" i="16" a="1"/>
  <c r="F9094" i="16" s="1"/>
  <c r="G9094" i="16"/>
  <c r="J9094" i="16" s="1"/>
  <c r="L9094" i="16"/>
  <c r="M9094" i="16"/>
  <c r="N9094" i="16"/>
  <c r="B9095" i="16"/>
  <c r="C9095" i="16"/>
  <c r="D9095" i="16"/>
  <c r="E9095" i="16"/>
  <c r="F9095" i="16" a="1"/>
  <c r="F9095" i="16" s="1"/>
  <c r="G9095" i="16"/>
  <c r="I9095" i="16" s="1"/>
  <c r="H9095" i="16"/>
  <c r="K9095" i="16" a="1"/>
  <c r="K9095" i="16" s="1"/>
  <c r="L9095" i="16"/>
  <c r="M9095" i="16"/>
  <c r="N9095" i="16"/>
  <c r="B9096" i="16"/>
  <c r="C9096" i="16"/>
  <c r="D9096" i="16"/>
  <c r="E9096" i="16"/>
  <c r="F9096" i="16" a="1"/>
  <c r="F9096" i="16" s="1"/>
  <c r="G9096" i="16"/>
  <c r="L9096" i="16"/>
  <c r="M9096" i="16"/>
  <c r="N9096" i="16"/>
  <c r="B9097" i="16"/>
  <c r="C9097" i="16"/>
  <c r="D9097" i="16"/>
  <c r="E9097" i="16"/>
  <c r="F9097" i="16" a="1"/>
  <c r="F9097" i="16"/>
  <c r="G9097" i="16"/>
  <c r="I9097" i="16" s="1"/>
  <c r="H9097" i="16"/>
  <c r="J9097" i="16"/>
  <c r="K9097" i="16" a="1"/>
  <c r="K9097" i="16" s="1"/>
  <c r="L9097" i="16"/>
  <c r="M9097" i="16"/>
  <c r="N9097" i="16"/>
  <c r="B9098" i="16"/>
  <c r="C9098" i="16"/>
  <c r="D9098" i="16"/>
  <c r="E9098" i="16"/>
  <c r="F9098" i="16" a="1"/>
  <c r="F9098" i="16" s="1"/>
  <c r="G9098" i="16"/>
  <c r="J9098" i="16"/>
  <c r="L9098" i="16"/>
  <c r="M9098" i="16"/>
  <c r="N9098" i="16"/>
  <c r="B9099" i="16"/>
  <c r="C9099" i="16"/>
  <c r="D9099" i="16"/>
  <c r="E9099" i="16"/>
  <c r="F9099" i="16" a="1"/>
  <c r="F9099" i="16" s="1"/>
  <c r="G9099" i="16"/>
  <c r="I9099" i="16" s="1"/>
  <c r="H9099" i="16"/>
  <c r="K9099" i="16" a="1"/>
  <c r="K9099" i="16" s="1"/>
  <c r="L9099" i="16"/>
  <c r="M9099" i="16"/>
  <c r="N9099" i="16"/>
  <c r="B9100" i="16"/>
  <c r="C9100" i="16"/>
  <c r="D9100" i="16"/>
  <c r="E9100" i="16"/>
  <c r="F9100" i="16" a="1"/>
  <c r="F9100" i="16"/>
  <c r="G9100" i="16"/>
  <c r="J9100" i="16"/>
  <c r="L9100" i="16"/>
  <c r="M9100" i="16"/>
  <c r="N9100" i="16"/>
  <c r="B9101" i="16"/>
  <c r="C9101" i="16"/>
  <c r="D9101" i="16"/>
  <c r="E9101" i="16"/>
  <c r="F9101" i="16" a="1"/>
  <c r="F9101" i="16" s="1"/>
  <c r="G9101" i="16"/>
  <c r="I9101" i="16" s="1"/>
  <c r="H9101" i="16"/>
  <c r="J9101" i="16"/>
  <c r="K9101" i="16" a="1"/>
  <c r="K9101" i="16" s="1"/>
  <c r="L9101" i="16"/>
  <c r="M9101" i="16"/>
  <c r="N9101" i="16"/>
  <c r="B9102" i="16"/>
  <c r="C9102" i="16"/>
  <c r="D9102" i="16"/>
  <c r="E9102" i="16"/>
  <c r="F9102" i="16" a="1"/>
  <c r="F9102" i="16"/>
  <c r="G9102" i="16"/>
  <c r="L9102" i="16"/>
  <c r="M9102" i="16"/>
  <c r="N9102" i="16"/>
  <c r="B9103" i="16"/>
  <c r="C9103" i="16"/>
  <c r="D9103" i="16"/>
  <c r="E9103" i="16"/>
  <c r="F9103" i="16" a="1"/>
  <c r="F9103" i="16"/>
  <c r="G9103" i="16"/>
  <c r="I9103" i="16" s="1"/>
  <c r="H9103" i="16"/>
  <c r="K9103" i="16" a="1"/>
  <c r="K9103" i="16" s="1"/>
  <c r="L9103" i="16"/>
  <c r="M9103" i="16"/>
  <c r="N9103" i="16"/>
  <c r="B9104" i="16"/>
  <c r="C9104" i="16"/>
  <c r="D9104" i="16"/>
  <c r="E9104" i="16"/>
  <c r="F9104" i="16" a="1"/>
  <c r="F9104" i="16"/>
  <c r="G9104" i="16"/>
  <c r="J9104" i="16" s="1"/>
  <c r="L9104" i="16"/>
  <c r="M9104" i="16"/>
  <c r="N9104" i="16"/>
  <c r="B9105" i="16"/>
  <c r="C9105" i="16"/>
  <c r="D9105" i="16"/>
  <c r="E9105" i="16"/>
  <c r="F9105" i="16" a="1"/>
  <c r="F9105" i="16"/>
  <c r="G9105" i="16"/>
  <c r="I9105" i="16" s="1"/>
  <c r="H9105" i="16"/>
  <c r="J9105" i="16"/>
  <c r="K9105" i="16" a="1"/>
  <c r="K9105" i="16" s="1"/>
  <c r="L9105" i="16"/>
  <c r="M9105" i="16"/>
  <c r="N9105" i="16"/>
  <c r="B9106" i="16"/>
  <c r="C9106" i="16"/>
  <c r="D9106" i="16"/>
  <c r="E9106" i="16"/>
  <c r="F9106" i="16" a="1"/>
  <c r="F9106" i="16" s="1"/>
  <c r="G9106" i="16"/>
  <c r="J9106" i="16"/>
  <c r="L9106" i="16"/>
  <c r="M9106" i="16"/>
  <c r="N9106" i="16"/>
  <c r="B9107" i="16"/>
  <c r="C9107" i="16"/>
  <c r="D9107" i="16"/>
  <c r="E9107" i="16"/>
  <c r="F9107" i="16" a="1"/>
  <c r="F9107" i="16" s="1"/>
  <c r="G9107" i="16"/>
  <c r="I9107" i="16" s="1"/>
  <c r="H9107" i="16"/>
  <c r="K9107" i="16" a="1"/>
  <c r="K9107" i="16" s="1"/>
  <c r="L9107" i="16"/>
  <c r="M9107" i="16"/>
  <c r="N9107" i="16"/>
  <c r="B9108" i="16"/>
  <c r="C9108" i="16"/>
  <c r="D9108" i="16"/>
  <c r="E9108" i="16"/>
  <c r="F9108" i="16" a="1"/>
  <c r="F9108" i="16"/>
  <c r="G9108" i="16"/>
  <c r="J9108" i="16"/>
  <c r="L9108" i="16"/>
  <c r="M9108" i="16"/>
  <c r="N9108" i="16"/>
  <c r="B9109" i="16"/>
  <c r="C9109" i="16"/>
  <c r="D9109" i="16"/>
  <c r="E9109" i="16"/>
  <c r="F9109" i="16" a="1"/>
  <c r="F9109" i="16" s="1"/>
  <c r="G9109" i="16"/>
  <c r="I9109" i="16" s="1"/>
  <c r="H9109" i="16"/>
  <c r="J9109" i="16"/>
  <c r="K9109" i="16" a="1"/>
  <c r="K9109" i="16" s="1"/>
  <c r="L9109" i="16"/>
  <c r="M9109" i="16"/>
  <c r="N9109" i="16"/>
  <c r="B9110" i="16"/>
  <c r="C9110" i="16"/>
  <c r="D9110" i="16"/>
  <c r="E9110" i="16"/>
  <c r="F9110" i="16" a="1"/>
  <c r="F9110" i="16" s="1"/>
  <c r="G9110" i="16"/>
  <c r="J9110" i="16" s="1"/>
  <c r="L9110" i="16"/>
  <c r="M9110" i="16"/>
  <c r="N9110" i="16"/>
  <c r="B9111" i="16"/>
  <c r="C9111" i="16"/>
  <c r="D9111" i="16"/>
  <c r="E9111" i="16"/>
  <c r="F9111" i="16" a="1"/>
  <c r="F9111" i="16" s="1"/>
  <c r="G9111" i="16"/>
  <c r="I9111" i="16" s="1"/>
  <c r="H9111" i="16"/>
  <c r="K9111" i="16" a="1"/>
  <c r="K9111" i="16" s="1"/>
  <c r="L9111" i="16"/>
  <c r="M9111" i="16"/>
  <c r="N9111" i="16"/>
  <c r="B9112" i="16"/>
  <c r="C9112" i="16"/>
  <c r="D9112" i="16"/>
  <c r="E9112" i="16"/>
  <c r="F9112" i="16" a="1"/>
  <c r="F9112" i="16" s="1"/>
  <c r="G9112" i="16"/>
  <c r="L9112" i="16"/>
  <c r="M9112" i="16"/>
  <c r="N9112" i="16"/>
  <c r="B9113" i="16"/>
  <c r="C9113" i="16"/>
  <c r="D9113" i="16"/>
  <c r="E9113" i="16"/>
  <c r="F9113" i="16" a="1"/>
  <c r="F9113" i="16"/>
  <c r="G9113" i="16"/>
  <c r="I9113" i="16" s="1"/>
  <c r="H9113" i="16"/>
  <c r="J9113" i="16"/>
  <c r="K9113" i="16" a="1"/>
  <c r="K9113" i="16" s="1"/>
  <c r="L9113" i="16"/>
  <c r="M9113" i="16"/>
  <c r="N9113" i="16"/>
  <c r="B9114" i="16"/>
  <c r="C9114" i="16"/>
  <c r="D9114" i="16"/>
  <c r="E9114" i="16"/>
  <c r="F9114" i="16" a="1"/>
  <c r="F9114" i="16" s="1"/>
  <c r="G9114" i="16"/>
  <c r="J9114" i="16"/>
  <c r="L9114" i="16"/>
  <c r="M9114" i="16"/>
  <c r="N9114" i="16"/>
  <c r="B9115" i="16"/>
  <c r="C9115" i="16"/>
  <c r="D9115" i="16"/>
  <c r="E9115" i="16"/>
  <c r="F9115" i="16" a="1"/>
  <c r="F9115" i="16" s="1"/>
  <c r="G9115" i="16"/>
  <c r="I9115" i="16" s="1"/>
  <c r="H9115" i="16"/>
  <c r="K9115" i="16" a="1"/>
  <c r="K9115" i="16" s="1"/>
  <c r="L9115" i="16"/>
  <c r="M9115" i="16"/>
  <c r="N9115" i="16"/>
  <c r="B9116" i="16"/>
  <c r="C9116" i="16"/>
  <c r="D9116" i="16"/>
  <c r="E9116" i="16"/>
  <c r="F9116" i="16" a="1"/>
  <c r="F9116" i="16"/>
  <c r="G9116" i="16"/>
  <c r="J9116" i="16"/>
  <c r="L9116" i="16"/>
  <c r="M9116" i="16"/>
  <c r="N9116" i="16"/>
  <c r="B9117" i="16"/>
  <c r="C9117" i="16"/>
  <c r="D9117" i="16"/>
  <c r="E9117" i="16"/>
  <c r="F9117" i="16" a="1"/>
  <c r="F9117" i="16" s="1"/>
  <c r="G9117" i="16"/>
  <c r="I9117" i="16" s="1"/>
  <c r="H9117" i="16"/>
  <c r="J9117" i="16"/>
  <c r="K9117" i="16" a="1"/>
  <c r="K9117" i="16" s="1"/>
  <c r="L9117" i="16"/>
  <c r="M9117" i="16"/>
  <c r="N9117" i="16"/>
  <c r="B9118" i="16"/>
  <c r="C9118" i="16"/>
  <c r="D9118" i="16"/>
  <c r="E9118" i="16"/>
  <c r="F9118" i="16" a="1"/>
  <c r="F9118" i="16"/>
  <c r="G9118" i="16"/>
  <c r="L9118" i="16"/>
  <c r="M9118" i="16"/>
  <c r="N9118" i="16"/>
  <c r="B9119" i="16"/>
  <c r="C9119" i="16"/>
  <c r="D9119" i="16"/>
  <c r="E9119" i="16"/>
  <c r="F9119" i="16" a="1"/>
  <c r="F9119" i="16"/>
  <c r="G9119" i="16"/>
  <c r="I9119" i="16" s="1"/>
  <c r="H9119" i="16"/>
  <c r="K9119" i="16" a="1"/>
  <c r="K9119" i="16" s="1"/>
  <c r="L9119" i="16"/>
  <c r="M9119" i="16"/>
  <c r="N9119" i="16"/>
  <c r="B9120" i="16"/>
  <c r="C9120" i="16"/>
  <c r="D9120" i="16"/>
  <c r="E9120" i="16"/>
  <c r="F9120" i="16" a="1"/>
  <c r="F9120" i="16"/>
  <c r="G9120" i="16"/>
  <c r="J9120" i="16" s="1"/>
  <c r="L9120" i="16"/>
  <c r="M9120" i="16"/>
  <c r="N9120" i="16"/>
  <c r="B9121" i="16"/>
  <c r="C9121" i="16"/>
  <c r="D9121" i="16"/>
  <c r="E9121" i="16"/>
  <c r="F9121" i="16" a="1"/>
  <c r="F9121" i="16"/>
  <c r="G9121" i="16"/>
  <c r="I9121" i="16" s="1"/>
  <c r="H9121" i="16"/>
  <c r="J9121" i="16"/>
  <c r="K9121" i="16" a="1"/>
  <c r="K9121" i="16" s="1"/>
  <c r="L9121" i="16"/>
  <c r="M9121" i="16"/>
  <c r="N9121" i="16"/>
  <c r="B9122" i="16"/>
  <c r="C9122" i="16"/>
  <c r="D9122" i="16"/>
  <c r="E9122" i="16"/>
  <c r="F9122" i="16" a="1"/>
  <c r="F9122" i="16" s="1"/>
  <c r="G9122" i="16"/>
  <c r="J9122" i="16"/>
  <c r="L9122" i="16"/>
  <c r="M9122" i="16"/>
  <c r="N9122" i="16"/>
  <c r="B9123" i="16"/>
  <c r="C9123" i="16"/>
  <c r="D9123" i="16"/>
  <c r="E9123" i="16"/>
  <c r="F9123" i="16" a="1"/>
  <c r="F9123" i="16" s="1"/>
  <c r="G9123" i="16"/>
  <c r="I9123" i="16" s="1"/>
  <c r="H9123" i="16"/>
  <c r="K9123" i="16" a="1"/>
  <c r="K9123" i="16" s="1"/>
  <c r="L9123" i="16"/>
  <c r="M9123" i="16"/>
  <c r="N9123" i="16"/>
  <c r="B9124" i="16"/>
  <c r="C9124" i="16"/>
  <c r="D9124" i="16"/>
  <c r="E9124" i="16"/>
  <c r="F9124" i="16" a="1"/>
  <c r="F9124" i="16"/>
  <c r="G9124" i="16"/>
  <c r="J9124" i="16"/>
  <c r="L9124" i="16"/>
  <c r="M9124" i="16"/>
  <c r="N9124" i="16"/>
  <c r="B9125" i="16"/>
  <c r="C9125" i="16"/>
  <c r="D9125" i="16"/>
  <c r="E9125" i="16"/>
  <c r="F9125" i="16" a="1"/>
  <c r="F9125" i="16" s="1"/>
  <c r="G9125" i="16"/>
  <c r="I9125" i="16" s="1"/>
  <c r="H9125" i="16"/>
  <c r="J9125" i="16"/>
  <c r="K9125" i="16" a="1"/>
  <c r="K9125" i="16" s="1"/>
  <c r="L9125" i="16"/>
  <c r="M9125" i="16"/>
  <c r="N9125" i="16"/>
  <c r="B9126" i="16"/>
  <c r="C9126" i="16"/>
  <c r="D9126" i="16"/>
  <c r="E9126" i="16"/>
  <c r="F9126" i="16" a="1"/>
  <c r="F9126" i="16" s="1"/>
  <c r="G9126" i="16"/>
  <c r="J9126" i="16" s="1"/>
  <c r="L9126" i="16"/>
  <c r="M9126" i="16"/>
  <c r="N9126" i="16"/>
  <c r="B9127" i="16"/>
  <c r="C9127" i="16"/>
  <c r="D9127" i="16"/>
  <c r="E9127" i="16"/>
  <c r="F9127" i="16" a="1"/>
  <c r="F9127" i="16" s="1"/>
  <c r="G9127" i="16"/>
  <c r="I9127" i="16" s="1"/>
  <c r="H9127" i="16"/>
  <c r="K9127" i="16" a="1"/>
  <c r="K9127" i="16" s="1"/>
  <c r="L9127" i="16"/>
  <c r="M9127" i="16"/>
  <c r="N9127" i="16"/>
  <c r="B9128" i="16"/>
  <c r="C9128" i="16"/>
  <c r="D9128" i="16"/>
  <c r="E9128" i="16"/>
  <c r="F9128" i="16" a="1"/>
  <c r="F9128" i="16" s="1"/>
  <c r="G9128" i="16"/>
  <c r="L9128" i="16"/>
  <c r="M9128" i="16"/>
  <c r="N9128" i="16"/>
  <c r="B9129" i="16"/>
  <c r="C9129" i="16"/>
  <c r="D9129" i="16"/>
  <c r="E9129" i="16"/>
  <c r="F9129" i="16" a="1"/>
  <c r="F9129" i="16"/>
  <c r="G9129" i="16"/>
  <c r="I9129" i="16" s="1"/>
  <c r="H9129" i="16"/>
  <c r="J9129" i="16"/>
  <c r="K9129" i="16" a="1"/>
  <c r="K9129" i="16" s="1"/>
  <c r="L9129" i="16"/>
  <c r="M9129" i="16"/>
  <c r="N9129" i="16"/>
  <c r="B9130" i="16"/>
  <c r="C9130" i="16"/>
  <c r="D9130" i="16"/>
  <c r="E9130" i="16"/>
  <c r="F9130" i="16" a="1"/>
  <c r="F9130" i="16" s="1"/>
  <c r="G9130" i="16"/>
  <c r="J9130" i="16"/>
  <c r="L9130" i="16"/>
  <c r="M9130" i="16"/>
  <c r="N9130" i="16"/>
  <c r="B9131" i="16"/>
  <c r="C9131" i="16"/>
  <c r="D9131" i="16"/>
  <c r="E9131" i="16"/>
  <c r="F9131" i="16" a="1"/>
  <c r="F9131" i="16" s="1"/>
  <c r="G9131" i="16"/>
  <c r="I9131" i="16" s="1"/>
  <c r="H9131" i="16"/>
  <c r="K9131" i="16" a="1"/>
  <c r="K9131" i="16" s="1"/>
  <c r="L9131" i="16"/>
  <c r="M9131" i="16"/>
  <c r="N9131" i="16"/>
  <c r="B9132" i="16"/>
  <c r="C9132" i="16"/>
  <c r="D9132" i="16"/>
  <c r="E9132" i="16"/>
  <c r="F9132" i="16" a="1"/>
  <c r="F9132" i="16"/>
  <c r="G9132" i="16"/>
  <c r="J9132" i="16"/>
  <c r="L9132" i="16"/>
  <c r="M9132" i="16"/>
  <c r="N9132" i="16"/>
  <c r="B9133" i="16"/>
  <c r="C9133" i="16"/>
  <c r="D9133" i="16"/>
  <c r="E9133" i="16"/>
  <c r="F9133" i="16" a="1"/>
  <c r="F9133" i="16" s="1"/>
  <c r="G9133" i="16"/>
  <c r="I9133" i="16" s="1"/>
  <c r="H9133" i="16"/>
  <c r="J9133" i="16"/>
  <c r="K9133" i="16" a="1"/>
  <c r="K9133" i="16" s="1"/>
  <c r="L9133" i="16"/>
  <c r="M9133" i="16"/>
  <c r="N9133" i="16"/>
  <c r="B9134" i="16"/>
  <c r="C9134" i="16"/>
  <c r="D9134" i="16"/>
  <c r="E9134" i="16"/>
  <c r="F9134" i="16" a="1"/>
  <c r="F9134" i="16"/>
  <c r="G9134" i="16"/>
  <c r="L9134" i="16"/>
  <c r="M9134" i="16"/>
  <c r="N9134" i="16"/>
  <c r="B9135" i="16"/>
  <c r="C9135" i="16"/>
  <c r="D9135" i="16"/>
  <c r="E9135" i="16"/>
  <c r="F9135" i="16" a="1"/>
  <c r="F9135" i="16"/>
  <c r="G9135" i="16"/>
  <c r="I9135" i="16" s="1"/>
  <c r="H9135" i="16"/>
  <c r="K9135" i="16" a="1"/>
  <c r="K9135" i="16" s="1"/>
  <c r="L9135" i="16"/>
  <c r="M9135" i="16"/>
  <c r="N9135" i="16"/>
  <c r="B9136" i="16"/>
  <c r="C9136" i="16"/>
  <c r="D9136" i="16"/>
  <c r="E9136" i="16"/>
  <c r="F9136" i="16" a="1"/>
  <c r="F9136" i="16"/>
  <c r="G9136" i="16"/>
  <c r="J9136" i="16" s="1"/>
  <c r="L9136" i="16"/>
  <c r="M9136" i="16"/>
  <c r="N9136" i="16"/>
  <c r="B9137" i="16"/>
  <c r="C9137" i="16"/>
  <c r="D9137" i="16"/>
  <c r="E9137" i="16"/>
  <c r="F9137" i="16" a="1"/>
  <c r="F9137" i="16"/>
  <c r="G9137" i="16"/>
  <c r="I9137" i="16" s="1"/>
  <c r="H9137" i="16"/>
  <c r="J9137" i="16"/>
  <c r="K9137" i="16" a="1"/>
  <c r="K9137" i="16" s="1"/>
  <c r="L9137" i="16"/>
  <c r="M9137" i="16"/>
  <c r="N9137" i="16"/>
  <c r="B9138" i="16"/>
  <c r="C9138" i="16"/>
  <c r="D9138" i="16"/>
  <c r="E9138" i="16"/>
  <c r="F9138" i="16" a="1"/>
  <c r="F9138" i="16" s="1"/>
  <c r="G9138" i="16"/>
  <c r="J9138" i="16"/>
  <c r="L9138" i="16"/>
  <c r="M9138" i="16"/>
  <c r="N9138" i="16"/>
  <c r="B9139" i="16"/>
  <c r="C9139" i="16"/>
  <c r="D9139" i="16"/>
  <c r="E9139" i="16"/>
  <c r="F9139" i="16" a="1"/>
  <c r="F9139" i="16" s="1"/>
  <c r="G9139" i="16"/>
  <c r="I9139" i="16" s="1"/>
  <c r="H9139" i="16"/>
  <c r="K9139" i="16" a="1"/>
  <c r="K9139" i="16" s="1"/>
  <c r="L9139" i="16"/>
  <c r="M9139" i="16"/>
  <c r="N9139" i="16"/>
  <c r="B9140" i="16"/>
  <c r="C9140" i="16"/>
  <c r="D9140" i="16"/>
  <c r="E9140" i="16"/>
  <c r="F9140" i="16" a="1"/>
  <c r="F9140" i="16"/>
  <c r="G9140" i="16"/>
  <c r="J9140" i="16"/>
  <c r="L9140" i="16"/>
  <c r="M9140" i="16"/>
  <c r="N9140" i="16"/>
  <c r="B9141" i="16"/>
  <c r="C9141" i="16"/>
  <c r="D9141" i="16"/>
  <c r="E9141" i="16"/>
  <c r="F9141" i="16" a="1"/>
  <c r="F9141" i="16" s="1"/>
  <c r="G9141" i="16"/>
  <c r="I9141" i="16" s="1"/>
  <c r="H9141" i="16"/>
  <c r="J9141" i="16"/>
  <c r="K9141" i="16" a="1"/>
  <c r="K9141" i="16" s="1"/>
  <c r="L9141" i="16"/>
  <c r="M9141" i="16"/>
  <c r="N9141" i="16"/>
  <c r="B9142" i="16"/>
  <c r="C9142" i="16"/>
  <c r="D9142" i="16"/>
  <c r="E9142" i="16"/>
  <c r="F9142" i="16" a="1"/>
  <c r="F9142" i="16" s="1"/>
  <c r="G9142" i="16"/>
  <c r="J9142" i="16" s="1"/>
  <c r="L9142" i="16"/>
  <c r="M9142" i="16"/>
  <c r="N9142" i="16"/>
  <c r="B9143" i="16"/>
  <c r="C9143" i="16"/>
  <c r="D9143" i="16"/>
  <c r="E9143" i="16"/>
  <c r="F9143" i="16" a="1"/>
  <c r="F9143" i="16" s="1"/>
  <c r="G9143" i="16"/>
  <c r="I9143" i="16" s="1"/>
  <c r="H9143" i="16"/>
  <c r="K9143" i="16" a="1"/>
  <c r="K9143" i="16" s="1"/>
  <c r="L9143" i="16"/>
  <c r="M9143" i="16"/>
  <c r="N9143" i="16"/>
  <c r="B9144" i="16"/>
  <c r="C9144" i="16"/>
  <c r="D9144" i="16"/>
  <c r="E9144" i="16"/>
  <c r="F9144" i="16" a="1"/>
  <c r="F9144" i="16" s="1"/>
  <c r="G9144" i="16"/>
  <c r="L9144" i="16"/>
  <c r="M9144" i="16"/>
  <c r="N9144" i="16"/>
  <c r="B9145" i="16"/>
  <c r="C9145" i="16"/>
  <c r="D9145" i="16"/>
  <c r="E9145" i="16"/>
  <c r="F9145" i="16" a="1"/>
  <c r="F9145" i="16"/>
  <c r="G9145" i="16"/>
  <c r="I9145" i="16" s="1"/>
  <c r="H9145" i="16"/>
  <c r="J9145" i="16"/>
  <c r="K9145" i="16" a="1"/>
  <c r="K9145" i="16" s="1"/>
  <c r="L9145" i="16"/>
  <c r="M9145" i="16"/>
  <c r="N9145" i="16"/>
  <c r="B9146" i="16"/>
  <c r="C9146" i="16"/>
  <c r="D9146" i="16"/>
  <c r="E9146" i="16"/>
  <c r="F9146" i="16" a="1"/>
  <c r="F9146" i="16" s="1"/>
  <c r="G9146" i="16"/>
  <c r="J9146" i="16"/>
  <c r="L9146" i="16"/>
  <c r="M9146" i="16"/>
  <c r="N9146" i="16"/>
  <c r="B9147" i="16"/>
  <c r="C9147" i="16"/>
  <c r="D9147" i="16"/>
  <c r="E9147" i="16"/>
  <c r="F9147" i="16" a="1"/>
  <c r="F9147" i="16" s="1"/>
  <c r="G9147" i="16"/>
  <c r="I9147" i="16" s="1"/>
  <c r="H9147" i="16"/>
  <c r="K9147" i="16" a="1"/>
  <c r="K9147" i="16" s="1"/>
  <c r="L9147" i="16"/>
  <c r="M9147" i="16"/>
  <c r="N9147" i="16"/>
  <c r="B9148" i="16"/>
  <c r="C9148" i="16"/>
  <c r="D9148" i="16"/>
  <c r="E9148" i="16"/>
  <c r="F9148" i="16" a="1"/>
  <c r="F9148" i="16"/>
  <c r="G9148" i="16"/>
  <c r="J9148" i="16"/>
  <c r="L9148" i="16"/>
  <c r="M9148" i="16"/>
  <c r="N9148" i="16"/>
  <c r="B9149" i="16"/>
  <c r="C9149" i="16"/>
  <c r="D9149" i="16"/>
  <c r="E9149" i="16"/>
  <c r="F9149" i="16" a="1"/>
  <c r="F9149" i="16" s="1"/>
  <c r="G9149" i="16"/>
  <c r="I9149" i="16" s="1"/>
  <c r="H9149" i="16"/>
  <c r="J9149" i="16"/>
  <c r="K9149" i="16" a="1"/>
  <c r="K9149" i="16" s="1"/>
  <c r="L9149" i="16"/>
  <c r="M9149" i="16"/>
  <c r="N9149" i="16"/>
  <c r="B9150" i="16"/>
  <c r="C9150" i="16"/>
  <c r="D9150" i="16"/>
  <c r="E9150" i="16"/>
  <c r="F9150" i="16" a="1"/>
  <c r="F9150" i="16"/>
  <c r="G9150" i="16"/>
  <c r="L9150" i="16"/>
  <c r="M9150" i="16"/>
  <c r="N9150" i="16"/>
  <c r="B9151" i="16"/>
  <c r="C9151" i="16"/>
  <c r="D9151" i="16"/>
  <c r="E9151" i="16"/>
  <c r="F9151" i="16" a="1"/>
  <c r="F9151" i="16"/>
  <c r="G9151" i="16"/>
  <c r="I9151" i="16" s="1"/>
  <c r="H9151" i="16"/>
  <c r="K9151" i="16" a="1"/>
  <c r="K9151" i="16" s="1"/>
  <c r="L9151" i="16"/>
  <c r="M9151" i="16"/>
  <c r="N9151" i="16"/>
  <c r="B9152" i="16"/>
  <c r="C9152" i="16"/>
  <c r="D9152" i="16"/>
  <c r="E9152" i="16"/>
  <c r="F9152" i="16" a="1"/>
  <c r="F9152" i="16"/>
  <c r="G9152" i="16"/>
  <c r="J9152" i="16" s="1"/>
  <c r="L9152" i="16"/>
  <c r="M9152" i="16"/>
  <c r="N9152" i="16"/>
  <c r="B9153" i="16"/>
  <c r="C9153" i="16"/>
  <c r="D9153" i="16"/>
  <c r="E9153" i="16"/>
  <c r="F9153" i="16" a="1"/>
  <c r="F9153" i="16"/>
  <c r="G9153" i="16"/>
  <c r="I9153" i="16" s="1"/>
  <c r="H9153" i="16"/>
  <c r="J9153" i="16"/>
  <c r="K9153" i="16" a="1"/>
  <c r="K9153" i="16" s="1"/>
  <c r="L9153" i="16"/>
  <c r="M9153" i="16"/>
  <c r="N9153" i="16"/>
  <c r="B9154" i="16"/>
  <c r="C9154" i="16"/>
  <c r="D9154" i="16"/>
  <c r="E9154" i="16"/>
  <c r="F9154" i="16" a="1"/>
  <c r="F9154" i="16" s="1"/>
  <c r="G9154" i="16"/>
  <c r="J9154" i="16"/>
  <c r="L9154" i="16"/>
  <c r="M9154" i="16"/>
  <c r="N9154" i="16"/>
  <c r="B9155" i="16"/>
  <c r="C9155" i="16"/>
  <c r="D9155" i="16"/>
  <c r="E9155" i="16"/>
  <c r="F9155" i="16" a="1"/>
  <c r="F9155" i="16" s="1"/>
  <c r="G9155" i="16"/>
  <c r="I9155" i="16" s="1"/>
  <c r="H9155" i="16"/>
  <c r="K9155" i="16" a="1"/>
  <c r="K9155" i="16" s="1"/>
  <c r="L9155" i="16"/>
  <c r="M9155" i="16"/>
  <c r="N9155" i="16"/>
  <c r="B9156" i="16"/>
  <c r="C9156" i="16"/>
  <c r="D9156" i="16"/>
  <c r="E9156" i="16"/>
  <c r="F9156" i="16" a="1"/>
  <c r="F9156" i="16"/>
  <c r="G9156" i="16"/>
  <c r="J9156" i="16"/>
  <c r="L9156" i="16"/>
  <c r="M9156" i="16"/>
  <c r="N9156" i="16"/>
  <c r="B9157" i="16"/>
  <c r="C9157" i="16"/>
  <c r="D9157" i="16"/>
  <c r="E9157" i="16"/>
  <c r="F9157" i="16" a="1"/>
  <c r="F9157" i="16" s="1"/>
  <c r="G9157" i="16"/>
  <c r="I9157" i="16" s="1"/>
  <c r="H9157" i="16"/>
  <c r="J9157" i="16"/>
  <c r="K9157" i="16" a="1"/>
  <c r="K9157" i="16" s="1"/>
  <c r="L9157" i="16"/>
  <c r="M9157" i="16"/>
  <c r="N9157" i="16"/>
  <c r="B9158" i="16"/>
  <c r="C9158" i="16"/>
  <c r="D9158" i="16"/>
  <c r="E9158" i="16"/>
  <c r="F9158" i="16" a="1"/>
  <c r="F9158" i="16" s="1"/>
  <c r="G9158" i="16"/>
  <c r="J9158" i="16" s="1"/>
  <c r="L9158" i="16"/>
  <c r="M9158" i="16"/>
  <c r="N9158" i="16"/>
  <c r="B9159" i="16"/>
  <c r="C9159" i="16"/>
  <c r="D9159" i="16"/>
  <c r="E9159" i="16"/>
  <c r="F9159" i="16" a="1"/>
  <c r="F9159" i="16" s="1"/>
  <c r="G9159" i="16"/>
  <c r="I9159" i="16" s="1"/>
  <c r="H9159" i="16"/>
  <c r="K9159" i="16" a="1"/>
  <c r="K9159" i="16" s="1"/>
  <c r="L9159" i="16"/>
  <c r="M9159" i="16"/>
  <c r="N9159" i="16"/>
  <c r="B9160" i="16"/>
  <c r="C9160" i="16"/>
  <c r="D9160" i="16"/>
  <c r="E9160" i="16"/>
  <c r="F9160" i="16" a="1"/>
  <c r="F9160" i="16" s="1"/>
  <c r="G9160" i="16"/>
  <c r="L9160" i="16"/>
  <c r="M9160" i="16"/>
  <c r="N9160" i="16"/>
  <c r="B9161" i="16"/>
  <c r="C9161" i="16"/>
  <c r="D9161" i="16"/>
  <c r="E9161" i="16"/>
  <c r="F9161" i="16" a="1"/>
  <c r="F9161" i="16"/>
  <c r="G9161" i="16"/>
  <c r="I9161" i="16" s="1"/>
  <c r="H9161" i="16"/>
  <c r="J9161" i="16"/>
  <c r="K9161" i="16" a="1"/>
  <c r="K9161" i="16" s="1"/>
  <c r="L9161" i="16"/>
  <c r="M9161" i="16"/>
  <c r="N9161" i="16"/>
  <c r="B9162" i="16"/>
  <c r="C9162" i="16"/>
  <c r="D9162" i="16"/>
  <c r="E9162" i="16"/>
  <c r="F9162" i="16" a="1"/>
  <c r="F9162" i="16" s="1"/>
  <c r="G9162" i="16"/>
  <c r="J9162" i="16"/>
  <c r="L9162" i="16"/>
  <c r="M9162" i="16"/>
  <c r="N9162" i="16"/>
  <c r="B9163" i="16"/>
  <c r="C9163" i="16"/>
  <c r="D9163" i="16"/>
  <c r="E9163" i="16"/>
  <c r="F9163" i="16" a="1"/>
  <c r="F9163" i="16" s="1"/>
  <c r="G9163" i="16"/>
  <c r="I9163" i="16" s="1"/>
  <c r="H9163" i="16"/>
  <c r="K9163" i="16" a="1"/>
  <c r="K9163" i="16" s="1"/>
  <c r="L9163" i="16"/>
  <c r="M9163" i="16"/>
  <c r="N9163" i="16"/>
  <c r="B9164" i="16"/>
  <c r="C9164" i="16"/>
  <c r="D9164" i="16"/>
  <c r="E9164" i="16"/>
  <c r="F9164" i="16" a="1"/>
  <c r="F9164" i="16"/>
  <c r="G9164" i="16"/>
  <c r="J9164" i="16"/>
  <c r="L9164" i="16"/>
  <c r="M9164" i="16"/>
  <c r="N9164" i="16"/>
  <c r="B9165" i="16"/>
  <c r="C9165" i="16"/>
  <c r="D9165" i="16"/>
  <c r="E9165" i="16"/>
  <c r="F9165" i="16" a="1"/>
  <c r="F9165" i="16" s="1"/>
  <c r="G9165" i="16"/>
  <c r="I9165" i="16" s="1"/>
  <c r="H9165" i="16"/>
  <c r="J9165" i="16"/>
  <c r="K9165" i="16" a="1"/>
  <c r="K9165" i="16" s="1"/>
  <c r="L9165" i="16"/>
  <c r="M9165" i="16"/>
  <c r="N9165" i="16"/>
  <c r="B9166" i="16"/>
  <c r="C9166" i="16"/>
  <c r="D9166" i="16"/>
  <c r="E9166" i="16"/>
  <c r="F9166" i="16" a="1"/>
  <c r="F9166" i="16"/>
  <c r="G9166" i="16"/>
  <c r="L9166" i="16"/>
  <c r="M9166" i="16"/>
  <c r="N9166" i="16"/>
  <c r="B9167" i="16"/>
  <c r="C9167" i="16"/>
  <c r="D9167" i="16"/>
  <c r="E9167" i="16"/>
  <c r="F9167" i="16" a="1"/>
  <c r="F9167" i="16"/>
  <c r="G9167" i="16"/>
  <c r="I9167" i="16" s="1"/>
  <c r="H9167" i="16"/>
  <c r="K9167" i="16" a="1"/>
  <c r="K9167" i="16" s="1"/>
  <c r="L9167" i="16"/>
  <c r="M9167" i="16"/>
  <c r="N9167" i="16"/>
  <c r="B9168" i="16"/>
  <c r="C9168" i="16"/>
  <c r="D9168" i="16"/>
  <c r="E9168" i="16"/>
  <c r="F9168" i="16" a="1"/>
  <c r="F9168" i="16"/>
  <c r="G9168" i="16"/>
  <c r="J9168" i="16" s="1"/>
  <c r="L9168" i="16"/>
  <c r="M9168" i="16"/>
  <c r="N9168" i="16"/>
  <c r="B9169" i="16"/>
  <c r="C9169" i="16"/>
  <c r="D9169" i="16"/>
  <c r="E9169" i="16"/>
  <c r="F9169" i="16" a="1"/>
  <c r="F9169" i="16"/>
  <c r="G9169" i="16"/>
  <c r="I9169" i="16" s="1"/>
  <c r="H9169" i="16"/>
  <c r="J9169" i="16"/>
  <c r="K9169" i="16" a="1"/>
  <c r="K9169" i="16" s="1"/>
  <c r="L9169" i="16"/>
  <c r="M9169" i="16"/>
  <c r="N9169" i="16"/>
  <c r="B9170" i="16"/>
  <c r="C9170" i="16"/>
  <c r="D9170" i="16"/>
  <c r="E9170" i="16"/>
  <c r="F9170" i="16" a="1"/>
  <c r="F9170" i="16" s="1"/>
  <c r="G9170" i="16"/>
  <c r="J9170" i="16"/>
  <c r="L9170" i="16"/>
  <c r="M9170" i="16"/>
  <c r="N9170" i="16"/>
  <c r="B9171" i="16"/>
  <c r="C9171" i="16"/>
  <c r="D9171" i="16"/>
  <c r="E9171" i="16"/>
  <c r="F9171" i="16" a="1"/>
  <c r="F9171" i="16" s="1"/>
  <c r="G9171" i="16"/>
  <c r="I9171" i="16" s="1"/>
  <c r="H9171" i="16"/>
  <c r="K9171" i="16" a="1"/>
  <c r="K9171" i="16" s="1"/>
  <c r="L9171" i="16"/>
  <c r="M9171" i="16"/>
  <c r="N9171" i="16"/>
  <c r="B9172" i="16"/>
  <c r="C9172" i="16"/>
  <c r="D9172" i="16"/>
  <c r="E9172" i="16"/>
  <c r="F9172" i="16" a="1"/>
  <c r="F9172" i="16"/>
  <c r="G9172" i="16"/>
  <c r="J9172" i="16"/>
  <c r="L9172" i="16"/>
  <c r="M9172" i="16"/>
  <c r="N9172" i="16"/>
  <c r="B9173" i="16"/>
  <c r="C9173" i="16"/>
  <c r="D9173" i="16"/>
  <c r="E9173" i="16"/>
  <c r="F9173" i="16" a="1"/>
  <c r="F9173" i="16" s="1"/>
  <c r="G9173" i="16"/>
  <c r="I9173" i="16" s="1"/>
  <c r="H9173" i="16"/>
  <c r="J9173" i="16"/>
  <c r="K9173" i="16" a="1"/>
  <c r="K9173" i="16" s="1"/>
  <c r="L9173" i="16"/>
  <c r="M9173" i="16"/>
  <c r="N9173" i="16"/>
  <c r="B9174" i="16"/>
  <c r="C9174" i="16"/>
  <c r="D9174" i="16"/>
  <c r="E9174" i="16"/>
  <c r="F9174" i="16" a="1"/>
  <c r="F9174" i="16" s="1"/>
  <c r="G9174" i="16"/>
  <c r="J9174" i="16" s="1"/>
  <c r="L9174" i="16"/>
  <c r="M9174" i="16"/>
  <c r="N9174" i="16"/>
  <c r="B9175" i="16"/>
  <c r="C9175" i="16"/>
  <c r="D9175" i="16"/>
  <c r="E9175" i="16"/>
  <c r="F9175" i="16" a="1"/>
  <c r="F9175" i="16" s="1"/>
  <c r="G9175" i="16"/>
  <c r="I9175" i="16" s="1"/>
  <c r="H9175" i="16"/>
  <c r="K9175" i="16" a="1"/>
  <c r="K9175" i="16" s="1"/>
  <c r="L9175" i="16"/>
  <c r="M9175" i="16"/>
  <c r="N9175" i="16"/>
  <c r="B9176" i="16"/>
  <c r="C9176" i="16"/>
  <c r="D9176" i="16"/>
  <c r="E9176" i="16"/>
  <c r="F9176" i="16" a="1"/>
  <c r="F9176" i="16" s="1"/>
  <c r="G9176" i="16"/>
  <c r="L9176" i="16"/>
  <c r="M9176" i="16"/>
  <c r="N9176" i="16"/>
  <c r="B9177" i="16"/>
  <c r="C9177" i="16"/>
  <c r="D9177" i="16"/>
  <c r="E9177" i="16"/>
  <c r="F9177" i="16" a="1"/>
  <c r="F9177" i="16"/>
  <c r="G9177" i="16"/>
  <c r="I9177" i="16" s="1"/>
  <c r="H9177" i="16"/>
  <c r="J9177" i="16"/>
  <c r="K9177" i="16" a="1"/>
  <c r="K9177" i="16" s="1"/>
  <c r="L9177" i="16"/>
  <c r="M9177" i="16"/>
  <c r="N9177" i="16"/>
  <c r="B9178" i="16"/>
  <c r="C9178" i="16"/>
  <c r="D9178" i="16"/>
  <c r="E9178" i="16"/>
  <c r="F9178" i="16" a="1"/>
  <c r="F9178" i="16" s="1"/>
  <c r="G9178" i="16"/>
  <c r="J9178" i="16"/>
  <c r="L9178" i="16"/>
  <c r="M9178" i="16"/>
  <c r="N9178" i="16"/>
  <c r="B9179" i="16"/>
  <c r="C9179" i="16"/>
  <c r="D9179" i="16"/>
  <c r="E9179" i="16"/>
  <c r="F9179" i="16" a="1"/>
  <c r="F9179" i="16" s="1"/>
  <c r="G9179" i="16"/>
  <c r="I9179" i="16" s="1"/>
  <c r="H9179" i="16"/>
  <c r="K9179" i="16" a="1"/>
  <c r="K9179" i="16" s="1"/>
  <c r="L9179" i="16"/>
  <c r="M9179" i="16"/>
  <c r="N9179" i="16"/>
  <c r="B9180" i="16"/>
  <c r="C9180" i="16"/>
  <c r="D9180" i="16"/>
  <c r="E9180" i="16"/>
  <c r="F9180" i="16" a="1"/>
  <c r="F9180" i="16"/>
  <c r="G9180" i="16"/>
  <c r="J9180" i="16"/>
  <c r="L9180" i="16"/>
  <c r="M9180" i="16"/>
  <c r="N9180" i="16"/>
  <c r="B9181" i="16"/>
  <c r="C9181" i="16"/>
  <c r="D9181" i="16"/>
  <c r="E9181" i="16"/>
  <c r="F9181" i="16" a="1"/>
  <c r="F9181" i="16" s="1"/>
  <c r="G9181" i="16"/>
  <c r="I9181" i="16" s="1"/>
  <c r="H9181" i="16"/>
  <c r="J9181" i="16"/>
  <c r="K9181" i="16" a="1"/>
  <c r="K9181" i="16" s="1"/>
  <c r="L9181" i="16"/>
  <c r="M9181" i="16"/>
  <c r="N9181" i="16"/>
  <c r="B9182" i="16"/>
  <c r="C9182" i="16"/>
  <c r="D9182" i="16"/>
  <c r="E9182" i="16"/>
  <c r="F9182" i="16" a="1"/>
  <c r="F9182" i="16"/>
  <c r="G9182" i="16"/>
  <c r="L9182" i="16"/>
  <c r="M9182" i="16"/>
  <c r="N9182" i="16"/>
  <c r="B9183" i="16"/>
  <c r="C9183" i="16"/>
  <c r="D9183" i="16"/>
  <c r="E9183" i="16"/>
  <c r="F9183" i="16" a="1"/>
  <c r="F9183" i="16"/>
  <c r="G9183" i="16"/>
  <c r="I9183" i="16" s="1"/>
  <c r="H9183" i="16"/>
  <c r="K9183" i="16" a="1"/>
  <c r="K9183" i="16" s="1"/>
  <c r="L9183" i="16"/>
  <c r="M9183" i="16"/>
  <c r="N9183" i="16"/>
  <c r="B9184" i="16"/>
  <c r="C9184" i="16"/>
  <c r="D9184" i="16"/>
  <c r="E9184" i="16"/>
  <c r="F9184" i="16" a="1"/>
  <c r="F9184" i="16"/>
  <c r="G9184" i="16"/>
  <c r="J9184" i="16" s="1"/>
  <c r="L9184" i="16"/>
  <c r="M9184" i="16"/>
  <c r="N9184" i="16"/>
  <c r="B9185" i="16"/>
  <c r="C9185" i="16"/>
  <c r="D9185" i="16"/>
  <c r="E9185" i="16"/>
  <c r="F9185" i="16" a="1"/>
  <c r="F9185" i="16"/>
  <c r="G9185" i="16"/>
  <c r="I9185" i="16" s="1"/>
  <c r="H9185" i="16"/>
  <c r="J9185" i="16"/>
  <c r="K9185" i="16" a="1"/>
  <c r="K9185" i="16" s="1"/>
  <c r="L9185" i="16"/>
  <c r="M9185" i="16"/>
  <c r="N9185" i="16"/>
  <c r="B9186" i="16"/>
  <c r="C9186" i="16"/>
  <c r="D9186" i="16"/>
  <c r="E9186" i="16"/>
  <c r="F9186" i="16" a="1"/>
  <c r="F9186" i="16" s="1"/>
  <c r="G9186" i="16"/>
  <c r="J9186" i="16"/>
  <c r="L9186" i="16"/>
  <c r="M9186" i="16"/>
  <c r="N9186" i="16"/>
  <c r="B9187" i="16"/>
  <c r="C9187" i="16"/>
  <c r="D9187" i="16"/>
  <c r="E9187" i="16"/>
  <c r="F9187" i="16" a="1"/>
  <c r="F9187" i="16" s="1"/>
  <c r="G9187" i="16"/>
  <c r="I9187" i="16" s="1"/>
  <c r="H9187" i="16"/>
  <c r="K9187" i="16" a="1"/>
  <c r="K9187" i="16" s="1"/>
  <c r="L9187" i="16"/>
  <c r="M9187" i="16"/>
  <c r="N9187" i="16"/>
  <c r="B9188" i="16"/>
  <c r="C9188" i="16"/>
  <c r="D9188" i="16"/>
  <c r="E9188" i="16"/>
  <c r="F9188" i="16" a="1"/>
  <c r="F9188" i="16"/>
  <c r="G9188" i="16"/>
  <c r="J9188" i="16"/>
  <c r="L9188" i="16"/>
  <c r="M9188" i="16"/>
  <c r="N9188" i="16"/>
  <c r="B9189" i="16"/>
  <c r="C9189" i="16"/>
  <c r="D9189" i="16"/>
  <c r="E9189" i="16"/>
  <c r="F9189" i="16" a="1"/>
  <c r="F9189" i="16" s="1"/>
  <c r="G9189" i="16"/>
  <c r="I9189" i="16" s="1"/>
  <c r="H9189" i="16"/>
  <c r="J9189" i="16"/>
  <c r="K9189" i="16" a="1"/>
  <c r="K9189" i="16" s="1"/>
  <c r="L9189" i="16"/>
  <c r="M9189" i="16"/>
  <c r="N9189" i="16"/>
  <c r="B9190" i="16"/>
  <c r="C9190" i="16"/>
  <c r="D9190" i="16"/>
  <c r="E9190" i="16"/>
  <c r="F9190" i="16" a="1"/>
  <c r="F9190" i="16" s="1"/>
  <c r="G9190" i="16"/>
  <c r="J9190" i="16" s="1"/>
  <c r="L9190" i="16"/>
  <c r="M9190" i="16"/>
  <c r="N9190" i="16"/>
  <c r="B9191" i="16"/>
  <c r="C9191" i="16"/>
  <c r="D9191" i="16"/>
  <c r="E9191" i="16"/>
  <c r="F9191" i="16" a="1"/>
  <c r="F9191" i="16" s="1"/>
  <c r="G9191" i="16"/>
  <c r="I9191" i="16" s="1"/>
  <c r="H9191" i="16"/>
  <c r="K9191" i="16" a="1"/>
  <c r="K9191" i="16" s="1"/>
  <c r="L9191" i="16"/>
  <c r="M9191" i="16"/>
  <c r="N9191" i="16"/>
  <c r="B9192" i="16"/>
  <c r="C9192" i="16"/>
  <c r="D9192" i="16"/>
  <c r="E9192" i="16"/>
  <c r="F9192" i="16" a="1"/>
  <c r="F9192" i="16" s="1"/>
  <c r="G9192" i="16"/>
  <c r="L9192" i="16"/>
  <c r="M9192" i="16"/>
  <c r="N9192" i="16"/>
  <c r="B9193" i="16"/>
  <c r="C9193" i="16"/>
  <c r="D9193" i="16"/>
  <c r="E9193" i="16"/>
  <c r="F9193" i="16" a="1"/>
  <c r="F9193" i="16"/>
  <c r="G9193" i="16"/>
  <c r="I9193" i="16" s="1"/>
  <c r="H9193" i="16"/>
  <c r="J9193" i="16"/>
  <c r="K9193" i="16" a="1"/>
  <c r="K9193" i="16" s="1"/>
  <c r="L9193" i="16"/>
  <c r="M9193" i="16"/>
  <c r="N9193" i="16"/>
  <c r="B9194" i="16"/>
  <c r="C9194" i="16"/>
  <c r="D9194" i="16"/>
  <c r="E9194" i="16"/>
  <c r="F9194" i="16" a="1"/>
  <c r="F9194" i="16" s="1"/>
  <c r="G9194" i="16"/>
  <c r="J9194" i="16"/>
  <c r="L9194" i="16"/>
  <c r="M9194" i="16"/>
  <c r="N9194" i="16"/>
  <c r="B9195" i="16"/>
  <c r="C9195" i="16"/>
  <c r="D9195" i="16"/>
  <c r="E9195" i="16"/>
  <c r="F9195" i="16" a="1"/>
  <c r="F9195" i="16" s="1"/>
  <c r="G9195" i="16"/>
  <c r="I9195" i="16" s="1"/>
  <c r="H9195" i="16"/>
  <c r="K9195" i="16" a="1"/>
  <c r="K9195" i="16" s="1"/>
  <c r="L9195" i="16"/>
  <c r="M9195" i="16"/>
  <c r="N9195" i="16"/>
  <c r="B9196" i="16"/>
  <c r="C9196" i="16"/>
  <c r="D9196" i="16"/>
  <c r="E9196" i="16"/>
  <c r="F9196" i="16" a="1"/>
  <c r="F9196" i="16"/>
  <c r="G9196" i="16"/>
  <c r="J9196" i="16"/>
  <c r="L9196" i="16"/>
  <c r="M9196" i="16"/>
  <c r="N9196" i="16"/>
  <c r="B9197" i="16"/>
  <c r="C9197" i="16"/>
  <c r="D9197" i="16"/>
  <c r="E9197" i="16"/>
  <c r="F9197" i="16" a="1"/>
  <c r="F9197" i="16" s="1"/>
  <c r="G9197" i="16"/>
  <c r="I9197" i="16" s="1"/>
  <c r="H9197" i="16"/>
  <c r="J9197" i="16"/>
  <c r="K9197" i="16" a="1"/>
  <c r="K9197" i="16" s="1"/>
  <c r="L9197" i="16"/>
  <c r="M9197" i="16"/>
  <c r="N9197" i="16"/>
  <c r="B9198" i="16"/>
  <c r="C9198" i="16"/>
  <c r="D9198" i="16"/>
  <c r="E9198" i="16"/>
  <c r="F9198" i="16" a="1"/>
  <c r="F9198" i="16"/>
  <c r="G9198" i="16"/>
  <c r="L9198" i="16"/>
  <c r="M9198" i="16"/>
  <c r="N9198" i="16"/>
  <c r="B9199" i="16"/>
  <c r="C9199" i="16"/>
  <c r="D9199" i="16"/>
  <c r="E9199" i="16"/>
  <c r="F9199" i="16" a="1"/>
  <c r="F9199" i="16"/>
  <c r="G9199" i="16"/>
  <c r="I9199" i="16" s="1"/>
  <c r="H9199" i="16"/>
  <c r="K9199" i="16" a="1"/>
  <c r="K9199" i="16" s="1"/>
  <c r="L9199" i="16"/>
  <c r="M9199" i="16"/>
  <c r="N9199" i="16"/>
  <c r="B9200" i="16"/>
  <c r="C9200" i="16"/>
  <c r="D9200" i="16"/>
  <c r="E9200" i="16"/>
  <c r="F9200" i="16" a="1"/>
  <c r="F9200" i="16"/>
  <c r="G9200" i="16"/>
  <c r="J9200" i="16" s="1"/>
  <c r="L9200" i="16"/>
  <c r="M9200" i="16"/>
  <c r="N9200" i="16"/>
  <c r="B9201" i="16"/>
  <c r="C9201" i="16"/>
  <c r="D9201" i="16"/>
  <c r="E9201" i="16"/>
  <c r="F9201" i="16" a="1"/>
  <c r="F9201" i="16"/>
  <c r="G9201" i="16"/>
  <c r="I9201" i="16" s="1"/>
  <c r="H9201" i="16"/>
  <c r="J9201" i="16"/>
  <c r="K9201" i="16" a="1"/>
  <c r="K9201" i="16" s="1"/>
  <c r="L9201" i="16"/>
  <c r="M9201" i="16"/>
  <c r="N9201" i="16"/>
  <c r="B9202" i="16"/>
  <c r="C9202" i="16"/>
  <c r="D9202" i="16"/>
  <c r="E9202" i="16"/>
  <c r="F9202" i="16" a="1"/>
  <c r="F9202" i="16" s="1"/>
  <c r="G9202" i="16"/>
  <c r="J9202" i="16"/>
  <c r="L9202" i="16"/>
  <c r="M9202" i="16"/>
  <c r="N9202" i="16"/>
  <c r="B9203" i="16"/>
  <c r="C9203" i="16"/>
  <c r="D9203" i="16"/>
  <c r="E9203" i="16"/>
  <c r="F9203" i="16" a="1"/>
  <c r="F9203" i="16" s="1"/>
  <c r="G9203" i="16"/>
  <c r="I9203" i="16" s="1"/>
  <c r="H9203" i="16"/>
  <c r="K9203" i="16" a="1"/>
  <c r="K9203" i="16" s="1"/>
  <c r="L9203" i="16"/>
  <c r="M9203" i="16"/>
  <c r="N9203" i="16"/>
  <c r="B9204" i="16"/>
  <c r="C9204" i="16"/>
  <c r="D9204" i="16"/>
  <c r="E9204" i="16"/>
  <c r="F9204" i="16" a="1"/>
  <c r="F9204" i="16"/>
  <c r="G9204" i="16"/>
  <c r="J9204" i="16"/>
  <c r="L9204" i="16"/>
  <c r="M9204" i="16"/>
  <c r="N9204" i="16"/>
  <c r="B9205" i="16"/>
  <c r="C9205" i="16"/>
  <c r="D9205" i="16"/>
  <c r="E9205" i="16"/>
  <c r="F9205" i="16" a="1"/>
  <c r="F9205" i="16" s="1"/>
  <c r="G9205" i="16"/>
  <c r="I9205" i="16" s="1"/>
  <c r="H9205" i="16"/>
  <c r="J9205" i="16"/>
  <c r="K9205" i="16" a="1"/>
  <c r="K9205" i="16" s="1"/>
  <c r="L9205" i="16"/>
  <c r="M9205" i="16"/>
  <c r="N9205" i="16"/>
  <c r="B9206" i="16"/>
  <c r="C9206" i="16"/>
  <c r="D9206" i="16"/>
  <c r="E9206" i="16"/>
  <c r="F9206" i="16" a="1"/>
  <c r="F9206" i="16" s="1"/>
  <c r="G9206" i="16"/>
  <c r="J9206" i="16" s="1"/>
  <c r="L9206" i="16"/>
  <c r="M9206" i="16"/>
  <c r="N9206" i="16"/>
  <c r="B9207" i="16"/>
  <c r="C9207" i="16"/>
  <c r="D9207" i="16"/>
  <c r="E9207" i="16"/>
  <c r="F9207" i="16" a="1"/>
  <c r="F9207" i="16" s="1"/>
  <c r="G9207" i="16"/>
  <c r="I9207" i="16" s="1"/>
  <c r="H9207" i="16"/>
  <c r="K9207" i="16" a="1"/>
  <c r="K9207" i="16" s="1"/>
  <c r="L9207" i="16"/>
  <c r="M9207" i="16"/>
  <c r="N9207" i="16"/>
  <c r="B9208" i="16"/>
  <c r="C9208" i="16"/>
  <c r="D9208" i="16"/>
  <c r="E9208" i="16"/>
  <c r="F9208" i="16" a="1"/>
  <c r="F9208" i="16" s="1"/>
  <c r="G9208" i="16"/>
  <c r="L9208" i="16"/>
  <c r="M9208" i="16"/>
  <c r="N9208" i="16"/>
  <c r="B9209" i="16"/>
  <c r="C9209" i="16"/>
  <c r="D9209" i="16"/>
  <c r="E9209" i="16"/>
  <c r="F9209" i="16" a="1"/>
  <c r="F9209" i="16"/>
  <c r="G9209" i="16"/>
  <c r="I9209" i="16" s="1"/>
  <c r="H9209" i="16"/>
  <c r="J9209" i="16"/>
  <c r="K9209" i="16" a="1"/>
  <c r="K9209" i="16" s="1"/>
  <c r="L9209" i="16"/>
  <c r="M9209" i="16"/>
  <c r="N9209" i="16"/>
  <c r="B9210" i="16"/>
  <c r="C9210" i="16"/>
  <c r="D9210" i="16"/>
  <c r="E9210" i="16"/>
  <c r="F9210" i="16" a="1"/>
  <c r="F9210" i="16" s="1"/>
  <c r="G9210" i="16"/>
  <c r="J9210" i="16"/>
  <c r="L9210" i="16"/>
  <c r="M9210" i="16"/>
  <c r="N9210" i="16"/>
  <c r="B9211" i="16"/>
  <c r="C9211" i="16"/>
  <c r="D9211" i="16"/>
  <c r="E9211" i="16"/>
  <c r="F9211" i="16" a="1"/>
  <c r="F9211" i="16" s="1"/>
  <c r="G9211" i="16"/>
  <c r="I9211" i="16" s="1"/>
  <c r="H9211" i="16"/>
  <c r="K9211" i="16" a="1"/>
  <c r="K9211" i="16" s="1"/>
  <c r="L9211" i="16"/>
  <c r="M9211" i="16"/>
  <c r="N9211" i="16"/>
  <c r="B9212" i="16"/>
  <c r="C9212" i="16"/>
  <c r="D9212" i="16"/>
  <c r="E9212" i="16"/>
  <c r="F9212" i="16" a="1"/>
  <c r="F9212" i="16"/>
  <c r="G9212" i="16"/>
  <c r="J9212" i="16"/>
  <c r="L9212" i="16"/>
  <c r="M9212" i="16"/>
  <c r="N9212" i="16"/>
  <c r="B9213" i="16"/>
  <c r="C9213" i="16"/>
  <c r="D9213" i="16"/>
  <c r="E9213" i="16"/>
  <c r="F9213" i="16" a="1"/>
  <c r="F9213" i="16" s="1"/>
  <c r="G9213" i="16"/>
  <c r="I9213" i="16" s="1"/>
  <c r="H9213" i="16"/>
  <c r="J9213" i="16"/>
  <c r="K9213" i="16" a="1"/>
  <c r="K9213" i="16" s="1"/>
  <c r="L9213" i="16"/>
  <c r="M9213" i="16"/>
  <c r="N9213" i="16"/>
  <c r="B9214" i="16"/>
  <c r="C9214" i="16"/>
  <c r="D9214" i="16"/>
  <c r="E9214" i="16"/>
  <c r="F9214" i="16" a="1"/>
  <c r="F9214" i="16"/>
  <c r="G9214" i="16"/>
  <c r="L9214" i="16"/>
  <c r="M9214" i="16"/>
  <c r="N9214" i="16"/>
  <c r="B9215" i="16"/>
  <c r="C9215" i="16"/>
  <c r="D9215" i="16"/>
  <c r="E9215" i="16"/>
  <c r="F9215" i="16" a="1"/>
  <c r="F9215" i="16"/>
  <c r="G9215" i="16"/>
  <c r="I9215" i="16" s="1"/>
  <c r="H9215" i="16"/>
  <c r="K9215" i="16" a="1"/>
  <c r="K9215" i="16" s="1"/>
  <c r="L9215" i="16"/>
  <c r="M9215" i="16"/>
  <c r="N9215" i="16"/>
  <c r="B9216" i="16"/>
  <c r="C9216" i="16"/>
  <c r="D9216" i="16"/>
  <c r="E9216" i="16"/>
  <c r="F9216" i="16" a="1"/>
  <c r="F9216" i="16"/>
  <c r="G9216" i="16"/>
  <c r="J9216" i="16" s="1"/>
  <c r="L9216" i="16"/>
  <c r="M9216" i="16"/>
  <c r="N9216" i="16"/>
  <c r="B9217" i="16"/>
  <c r="C9217" i="16"/>
  <c r="D9217" i="16"/>
  <c r="E9217" i="16"/>
  <c r="F9217" i="16" a="1"/>
  <c r="F9217" i="16"/>
  <c r="G9217" i="16"/>
  <c r="I9217" i="16" s="1"/>
  <c r="H9217" i="16"/>
  <c r="J9217" i="16"/>
  <c r="K9217" i="16" a="1"/>
  <c r="K9217" i="16" s="1"/>
  <c r="L9217" i="16"/>
  <c r="M9217" i="16"/>
  <c r="N9217" i="16"/>
  <c r="B9218" i="16"/>
  <c r="C9218" i="16"/>
  <c r="D9218" i="16"/>
  <c r="E9218" i="16"/>
  <c r="F9218" i="16" a="1"/>
  <c r="F9218" i="16" s="1"/>
  <c r="G9218" i="16"/>
  <c r="J9218" i="16"/>
  <c r="L9218" i="16"/>
  <c r="M9218" i="16"/>
  <c r="N9218" i="16"/>
  <c r="B9219" i="16"/>
  <c r="C9219" i="16"/>
  <c r="D9219" i="16"/>
  <c r="E9219" i="16"/>
  <c r="F9219" i="16" a="1"/>
  <c r="F9219" i="16" s="1"/>
  <c r="G9219" i="16"/>
  <c r="I9219" i="16" s="1"/>
  <c r="H9219" i="16"/>
  <c r="K9219" i="16" a="1"/>
  <c r="K9219" i="16" s="1"/>
  <c r="L9219" i="16"/>
  <c r="M9219" i="16"/>
  <c r="N9219" i="16"/>
  <c r="B9220" i="16"/>
  <c r="C9220" i="16"/>
  <c r="D9220" i="16"/>
  <c r="E9220" i="16"/>
  <c r="F9220" i="16" a="1"/>
  <c r="F9220" i="16"/>
  <c r="G9220" i="16"/>
  <c r="J9220" i="16"/>
  <c r="L9220" i="16"/>
  <c r="M9220" i="16"/>
  <c r="N9220" i="16"/>
  <c r="B9221" i="16"/>
  <c r="C9221" i="16"/>
  <c r="D9221" i="16"/>
  <c r="E9221" i="16"/>
  <c r="F9221" i="16" a="1"/>
  <c r="F9221" i="16" s="1"/>
  <c r="G9221" i="16"/>
  <c r="I9221" i="16" s="1"/>
  <c r="H9221" i="16"/>
  <c r="J9221" i="16"/>
  <c r="K9221" i="16" a="1"/>
  <c r="K9221" i="16" s="1"/>
  <c r="L9221" i="16"/>
  <c r="M9221" i="16"/>
  <c r="N9221" i="16"/>
  <c r="B9222" i="16"/>
  <c r="C9222" i="16"/>
  <c r="D9222" i="16"/>
  <c r="E9222" i="16"/>
  <c r="F9222" i="16" a="1"/>
  <c r="F9222" i="16" s="1"/>
  <c r="G9222" i="16"/>
  <c r="J9222" i="16" s="1"/>
  <c r="L9222" i="16"/>
  <c r="M9222" i="16"/>
  <c r="N9222" i="16"/>
  <c r="B9223" i="16"/>
  <c r="C9223" i="16"/>
  <c r="D9223" i="16"/>
  <c r="E9223" i="16"/>
  <c r="F9223" i="16" a="1"/>
  <c r="F9223" i="16" s="1"/>
  <c r="G9223" i="16"/>
  <c r="I9223" i="16" s="1"/>
  <c r="H9223" i="16"/>
  <c r="K9223" i="16" a="1"/>
  <c r="K9223" i="16" s="1"/>
  <c r="L9223" i="16"/>
  <c r="M9223" i="16"/>
  <c r="N9223" i="16"/>
  <c r="B9224" i="16"/>
  <c r="C9224" i="16"/>
  <c r="D9224" i="16"/>
  <c r="E9224" i="16"/>
  <c r="F9224" i="16" a="1"/>
  <c r="F9224" i="16" s="1"/>
  <c r="G9224" i="16"/>
  <c r="L9224" i="16"/>
  <c r="M9224" i="16"/>
  <c r="N9224" i="16"/>
  <c r="B9225" i="16"/>
  <c r="C9225" i="16"/>
  <c r="D9225" i="16"/>
  <c r="E9225" i="16"/>
  <c r="F9225" i="16" a="1"/>
  <c r="F9225" i="16"/>
  <c r="G9225" i="16"/>
  <c r="I9225" i="16" s="1"/>
  <c r="H9225" i="16"/>
  <c r="J9225" i="16"/>
  <c r="K9225" i="16" a="1"/>
  <c r="K9225" i="16" s="1"/>
  <c r="L9225" i="16"/>
  <c r="M9225" i="16"/>
  <c r="N9225" i="16"/>
  <c r="B9226" i="16"/>
  <c r="C9226" i="16"/>
  <c r="D9226" i="16"/>
  <c r="E9226" i="16"/>
  <c r="F9226" i="16" a="1"/>
  <c r="F9226" i="16" s="1"/>
  <c r="G9226" i="16"/>
  <c r="J9226" i="16"/>
  <c r="L9226" i="16"/>
  <c r="M9226" i="16"/>
  <c r="N9226" i="16"/>
  <c r="B9227" i="16"/>
  <c r="C9227" i="16"/>
  <c r="D9227" i="16"/>
  <c r="E9227" i="16"/>
  <c r="F9227" i="16" a="1"/>
  <c r="F9227" i="16" s="1"/>
  <c r="G9227" i="16"/>
  <c r="I9227" i="16" s="1"/>
  <c r="H9227" i="16"/>
  <c r="K9227" i="16" a="1"/>
  <c r="K9227" i="16" s="1"/>
  <c r="L9227" i="16"/>
  <c r="M9227" i="16"/>
  <c r="N9227" i="16"/>
  <c r="B9228" i="16"/>
  <c r="C9228" i="16"/>
  <c r="D9228" i="16"/>
  <c r="E9228" i="16"/>
  <c r="F9228" i="16" a="1"/>
  <c r="F9228" i="16"/>
  <c r="G9228" i="16"/>
  <c r="J9228" i="16"/>
  <c r="L9228" i="16"/>
  <c r="M9228" i="16"/>
  <c r="N9228" i="16"/>
  <c r="B9229" i="16"/>
  <c r="C9229" i="16"/>
  <c r="D9229" i="16"/>
  <c r="E9229" i="16"/>
  <c r="F9229" i="16" a="1"/>
  <c r="F9229" i="16" s="1"/>
  <c r="G9229" i="16"/>
  <c r="I9229" i="16" s="1"/>
  <c r="H9229" i="16"/>
  <c r="J9229" i="16"/>
  <c r="K9229" i="16" a="1"/>
  <c r="K9229" i="16" s="1"/>
  <c r="L9229" i="16"/>
  <c r="M9229" i="16"/>
  <c r="N9229" i="16"/>
  <c r="B9230" i="16"/>
  <c r="C9230" i="16"/>
  <c r="D9230" i="16"/>
  <c r="E9230" i="16"/>
  <c r="F9230" i="16" a="1"/>
  <c r="F9230" i="16"/>
  <c r="G9230" i="16"/>
  <c r="L9230" i="16"/>
  <c r="M9230" i="16"/>
  <c r="N9230" i="16"/>
  <c r="B9231" i="16"/>
  <c r="C9231" i="16"/>
  <c r="D9231" i="16"/>
  <c r="E9231" i="16"/>
  <c r="F9231" i="16" a="1"/>
  <c r="F9231" i="16"/>
  <c r="G9231" i="16"/>
  <c r="I9231" i="16" s="1"/>
  <c r="H9231" i="16"/>
  <c r="K9231" i="16" a="1"/>
  <c r="K9231" i="16" s="1"/>
  <c r="L9231" i="16"/>
  <c r="M9231" i="16"/>
  <c r="N9231" i="16"/>
  <c r="B9232" i="16"/>
  <c r="C9232" i="16"/>
  <c r="D9232" i="16"/>
  <c r="E9232" i="16"/>
  <c r="F9232" i="16" a="1"/>
  <c r="F9232" i="16"/>
  <c r="G9232" i="16"/>
  <c r="J9232" i="16" s="1"/>
  <c r="L9232" i="16"/>
  <c r="M9232" i="16"/>
  <c r="N9232" i="16"/>
  <c r="B9233" i="16"/>
  <c r="C9233" i="16"/>
  <c r="D9233" i="16"/>
  <c r="E9233" i="16"/>
  <c r="F9233" i="16" a="1"/>
  <c r="F9233" i="16"/>
  <c r="G9233" i="16"/>
  <c r="I9233" i="16" s="1"/>
  <c r="H9233" i="16"/>
  <c r="J9233" i="16"/>
  <c r="K9233" i="16" a="1"/>
  <c r="K9233" i="16" s="1"/>
  <c r="L9233" i="16"/>
  <c r="M9233" i="16"/>
  <c r="N9233" i="16"/>
  <c r="B9234" i="16"/>
  <c r="C9234" i="16"/>
  <c r="D9234" i="16"/>
  <c r="E9234" i="16"/>
  <c r="F9234" i="16" a="1"/>
  <c r="F9234" i="16" s="1"/>
  <c r="G9234" i="16"/>
  <c r="J9234" i="16"/>
  <c r="L9234" i="16"/>
  <c r="M9234" i="16"/>
  <c r="N9234" i="16"/>
  <c r="B9235" i="16"/>
  <c r="C9235" i="16"/>
  <c r="D9235" i="16"/>
  <c r="E9235" i="16"/>
  <c r="F9235" i="16" a="1"/>
  <c r="F9235" i="16" s="1"/>
  <c r="G9235" i="16"/>
  <c r="I9235" i="16" s="1"/>
  <c r="H9235" i="16"/>
  <c r="K9235" i="16" a="1"/>
  <c r="K9235" i="16" s="1"/>
  <c r="L9235" i="16"/>
  <c r="M9235" i="16"/>
  <c r="N9235" i="16"/>
  <c r="B9236" i="16"/>
  <c r="C9236" i="16"/>
  <c r="D9236" i="16"/>
  <c r="E9236" i="16"/>
  <c r="F9236" i="16" a="1"/>
  <c r="F9236" i="16"/>
  <c r="G9236" i="16"/>
  <c r="J9236" i="16"/>
  <c r="L9236" i="16"/>
  <c r="M9236" i="16"/>
  <c r="N9236" i="16"/>
  <c r="B9237" i="16"/>
  <c r="C9237" i="16"/>
  <c r="D9237" i="16"/>
  <c r="E9237" i="16"/>
  <c r="F9237" i="16" a="1"/>
  <c r="F9237" i="16" s="1"/>
  <c r="G9237" i="16"/>
  <c r="I9237" i="16" s="1"/>
  <c r="H9237" i="16"/>
  <c r="J9237" i="16"/>
  <c r="K9237" i="16" a="1"/>
  <c r="K9237" i="16" s="1"/>
  <c r="L9237" i="16"/>
  <c r="M9237" i="16"/>
  <c r="N9237" i="16"/>
  <c r="B9238" i="16"/>
  <c r="C9238" i="16"/>
  <c r="D9238" i="16"/>
  <c r="E9238" i="16"/>
  <c r="F9238" i="16" a="1"/>
  <c r="F9238" i="16" s="1"/>
  <c r="G9238" i="16"/>
  <c r="J9238" i="16" s="1"/>
  <c r="L9238" i="16"/>
  <c r="M9238" i="16"/>
  <c r="N9238" i="16"/>
  <c r="B9239" i="16"/>
  <c r="C9239" i="16"/>
  <c r="D9239" i="16"/>
  <c r="E9239" i="16"/>
  <c r="F9239" i="16" a="1"/>
  <c r="F9239" i="16" s="1"/>
  <c r="G9239" i="16"/>
  <c r="I9239" i="16" s="1"/>
  <c r="H9239" i="16"/>
  <c r="K9239" i="16" a="1"/>
  <c r="K9239" i="16" s="1"/>
  <c r="L9239" i="16"/>
  <c r="M9239" i="16"/>
  <c r="N9239" i="16"/>
  <c r="B9240" i="16"/>
  <c r="C9240" i="16"/>
  <c r="D9240" i="16"/>
  <c r="E9240" i="16"/>
  <c r="F9240" i="16" a="1"/>
  <c r="F9240" i="16" s="1"/>
  <c r="G9240" i="16"/>
  <c r="L9240" i="16"/>
  <c r="M9240" i="16"/>
  <c r="N9240" i="16"/>
  <c r="B9241" i="16"/>
  <c r="C9241" i="16"/>
  <c r="D9241" i="16"/>
  <c r="E9241" i="16"/>
  <c r="F9241" i="16" a="1"/>
  <c r="F9241" i="16"/>
  <c r="G9241" i="16"/>
  <c r="I9241" i="16" s="1"/>
  <c r="H9241" i="16"/>
  <c r="J9241" i="16"/>
  <c r="K9241" i="16" a="1"/>
  <c r="K9241" i="16" s="1"/>
  <c r="L9241" i="16"/>
  <c r="M9241" i="16"/>
  <c r="N9241" i="16"/>
  <c r="B9242" i="16"/>
  <c r="C9242" i="16"/>
  <c r="D9242" i="16"/>
  <c r="E9242" i="16"/>
  <c r="F9242" i="16" a="1"/>
  <c r="F9242" i="16" s="1"/>
  <c r="G9242" i="16"/>
  <c r="J9242" i="16"/>
  <c r="L9242" i="16"/>
  <c r="M9242" i="16"/>
  <c r="N9242" i="16"/>
  <c r="B9243" i="16"/>
  <c r="C9243" i="16"/>
  <c r="D9243" i="16"/>
  <c r="E9243" i="16"/>
  <c r="F9243" i="16" a="1"/>
  <c r="F9243" i="16" s="1"/>
  <c r="G9243" i="16"/>
  <c r="I9243" i="16" s="1"/>
  <c r="H9243" i="16"/>
  <c r="K9243" i="16" a="1"/>
  <c r="K9243" i="16" s="1"/>
  <c r="L9243" i="16"/>
  <c r="M9243" i="16"/>
  <c r="N9243" i="16"/>
  <c r="B9244" i="16"/>
  <c r="C9244" i="16"/>
  <c r="D9244" i="16"/>
  <c r="E9244" i="16"/>
  <c r="F9244" i="16" a="1"/>
  <c r="F9244" i="16"/>
  <c r="G9244" i="16"/>
  <c r="J9244" i="16"/>
  <c r="L9244" i="16"/>
  <c r="M9244" i="16"/>
  <c r="N9244" i="16"/>
  <c r="B9245" i="16"/>
  <c r="C9245" i="16"/>
  <c r="D9245" i="16"/>
  <c r="E9245" i="16"/>
  <c r="F9245" i="16" a="1"/>
  <c r="F9245" i="16" s="1"/>
  <c r="G9245" i="16"/>
  <c r="I9245" i="16" s="1"/>
  <c r="H9245" i="16"/>
  <c r="J9245" i="16"/>
  <c r="K9245" i="16" a="1"/>
  <c r="K9245" i="16" s="1"/>
  <c r="L9245" i="16"/>
  <c r="M9245" i="16"/>
  <c r="N9245" i="16"/>
  <c r="B9246" i="16"/>
  <c r="C9246" i="16"/>
  <c r="D9246" i="16"/>
  <c r="E9246" i="16"/>
  <c r="F9246" i="16" a="1"/>
  <c r="F9246" i="16"/>
  <c r="G9246" i="16"/>
  <c r="L9246" i="16"/>
  <c r="M9246" i="16"/>
  <c r="N9246" i="16"/>
  <c r="B9247" i="16"/>
  <c r="C9247" i="16"/>
  <c r="D9247" i="16"/>
  <c r="E9247" i="16"/>
  <c r="F9247" i="16" a="1"/>
  <c r="F9247" i="16"/>
  <c r="G9247" i="16"/>
  <c r="I9247" i="16" s="1"/>
  <c r="H9247" i="16"/>
  <c r="K9247" i="16" a="1"/>
  <c r="K9247" i="16" s="1"/>
  <c r="L9247" i="16"/>
  <c r="M9247" i="16"/>
  <c r="N9247" i="16"/>
  <c r="B9248" i="16"/>
  <c r="C9248" i="16"/>
  <c r="D9248" i="16"/>
  <c r="E9248" i="16"/>
  <c r="F9248" i="16" a="1"/>
  <c r="F9248" i="16"/>
  <c r="G9248" i="16"/>
  <c r="J9248" i="16" s="1"/>
  <c r="L9248" i="16"/>
  <c r="M9248" i="16"/>
  <c r="N9248" i="16"/>
  <c r="B9249" i="16"/>
  <c r="C9249" i="16"/>
  <c r="D9249" i="16"/>
  <c r="E9249" i="16"/>
  <c r="F9249" i="16" a="1"/>
  <c r="F9249" i="16"/>
  <c r="G9249" i="16"/>
  <c r="I9249" i="16" s="1"/>
  <c r="H9249" i="16"/>
  <c r="J9249" i="16"/>
  <c r="K9249" i="16" a="1"/>
  <c r="K9249" i="16" s="1"/>
  <c r="L9249" i="16"/>
  <c r="M9249" i="16"/>
  <c r="N9249" i="16"/>
  <c r="B9250" i="16"/>
  <c r="C9250" i="16"/>
  <c r="D9250" i="16"/>
  <c r="E9250" i="16"/>
  <c r="F9250" i="16" a="1"/>
  <c r="F9250" i="16" s="1"/>
  <c r="G9250" i="16"/>
  <c r="J9250" i="16"/>
  <c r="L9250" i="16"/>
  <c r="M9250" i="16"/>
  <c r="N9250" i="16"/>
  <c r="B9251" i="16"/>
  <c r="C9251" i="16"/>
  <c r="D9251" i="16"/>
  <c r="E9251" i="16"/>
  <c r="F9251" i="16" a="1"/>
  <c r="F9251" i="16" s="1"/>
  <c r="G9251" i="16"/>
  <c r="I9251" i="16" s="1"/>
  <c r="H9251" i="16"/>
  <c r="K9251" i="16" a="1"/>
  <c r="K9251" i="16" s="1"/>
  <c r="L9251" i="16"/>
  <c r="M9251" i="16"/>
  <c r="N9251" i="16"/>
  <c r="B9252" i="16"/>
  <c r="C9252" i="16"/>
  <c r="D9252" i="16"/>
  <c r="E9252" i="16"/>
  <c r="F9252" i="16" a="1"/>
  <c r="F9252" i="16"/>
  <c r="G9252" i="16"/>
  <c r="J9252" i="16"/>
  <c r="L9252" i="16"/>
  <c r="M9252" i="16"/>
  <c r="N9252" i="16"/>
  <c r="B9253" i="16"/>
  <c r="C9253" i="16"/>
  <c r="D9253" i="16"/>
  <c r="E9253" i="16"/>
  <c r="F9253" i="16" a="1"/>
  <c r="F9253" i="16" s="1"/>
  <c r="G9253" i="16"/>
  <c r="I9253" i="16" s="1"/>
  <c r="H9253" i="16"/>
  <c r="J9253" i="16"/>
  <c r="K9253" i="16" a="1"/>
  <c r="K9253" i="16" s="1"/>
  <c r="L9253" i="16"/>
  <c r="M9253" i="16"/>
  <c r="N9253" i="16"/>
  <c r="B9254" i="16"/>
  <c r="C9254" i="16"/>
  <c r="D9254" i="16"/>
  <c r="E9254" i="16"/>
  <c r="F9254" i="16" a="1"/>
  <c r="F9254" i="16" s="1"/>
  <c r="G9254" i="16"/>
  <c r="J9254" i="16" s="1"/>
  <c r="L9254" i="16"/>
  <c r="M9254" i="16"/>
  <c r="N9254" i="16"/>
  <c r="B9255" i="16"/>
  <c r="C9255" i="16"/>
  <c r="D9255" i="16"/>
  <c r="E9255" i="16"/>
  <c r="F9255" i="16" a="1"/>
  <c r="F9255" i="16" s="1"/>
  <c r="G9255" i="16"/>
  <c r="I9255" i="16" s="1"/>
  <c r="H9255" i="16"/>
  <c r="K9255" i="16" a="1"/>
  <c r="K9255" i="16" s="1"/>
  <c r="L9255" i="16"/>
  <c r="M9255" i="16"/>
  <c r="N9255" i="16"/>
  <c r="B9256" i="16"/>
  <c r="C9256" i="16"/>
  <c r="D9256" i="16"/>
  <c r="E9256" i="16"/>
  <c r="F9256" i="16" a="1"/>
  <c r="F9256" i="16" s="1"/>
  <c r="G9256" i="16"/>
  <c r="L9256" i="16"/>
  <c r="M9256" i="16"/>
  <c r="N9256" i="16"/>
  <c r="B9257" i="16"/>
  <c r="C9257" i="16"/>
  <c r="D9257" i="16"/>
  <c r="E9257" i="16"/>
  <c r="F9257" i="16" a="1"/>
  <c r="F9257" i="16"/>
  <c r="G9257" i="16"/>
  <c r="I9257" i="16" s="1"/>
  <c r="H9257" i="16"/>
  <c r="J9257" i="16"/>
  <c r="K9257" i="16" a="1"/>
  <c r="K9257" i="16" s="1"/>
  <c r="L9257" i="16"/>
  <c r="M9257" i="16"/>
  <c r="N9257" i="16"/>
  <c r="B9258" i="16"/>
  <c r="C9258" i="16"/>
  <c r="D9258" i="16"/>
  <c r="E9258" i="16"/>
  <c r="F9258" i="16" a="1"/>
  <c r="F9258" i="16" s="1"/>
  <c r="G9258" i="16"/>
  <c r="J9258" i="16"/>
  <c r="L9258" i="16"/>
  <c r="M9258" i="16"/>
  <c r="N9258" i="16"/>
  <c r="B9259" i="16"/>
  <c r="C9259" i="16"/>
  <c r="D9259" i="16"/>
  <c r="E9259" i="16"/>
  <c r="F9259" i="16" a="1"/>
  <c r="F9259" i="16" s="1"/>
  <c r="G9259" i="16"/>
  <c r="I9259" i="16" s="1"/>
  <c r="H9259" i="16"/>
  <c r="K9259" i="16" a="1"/>
  <c r="K9259" i="16" s="1"/>
  <c r="L9259" i="16"/>
  <c r="M9259" i="16"/>
  <c r="N9259" i="16"/>
  <c r="B9260" i="16"/>
  <c r="C9260" i="16"/>
  <c r="D9260" i="16"/>
  <c r="E9260" i="16"/>
  <c r="F9260" i="16" a="1"/>
  <c r="F9260" i="16"/>
  <c r="G9260" i="16"/>
  <c r="J9260" i="16"/>
  <c r="L9260" i="16"/>
  <c r="M9260" i="16"/>
  <c r="N9260" i="16"/>
  <c r="B9261" i="16"/>
  <c r="C9261" i="16"/>
  <c r="D9261" i="16"/>
  <c r="E9261" i="16"/>
  <c r="F9261" i="16" a="1"/>
  <c r="F9261" i="16" s="1"/>
  <c r="G9261" i="16"/>
  <c r="I9261" i="16" s="1"/>
  <c r="H9261" i="16"/>
  <c r="J9261" i="16"/>
  <c r="K9261" i="16" a="1"/>
  <c r="K9261" i="16" s="1"/>
  <c r="L9261" i="16"/>
  <c r="M9261" i="16"/>
  <c r="N9261" i="16"/>
  <c r="B9262" i="16"/>
  <c r="C9262" i="16"/>
  <c r="D9262" i="16"/>
  <c r="E9262" i="16"/>
  <c r="F9262" i="16" a="1"/>
  <c r="F9262" i="16"/>
  <c r="G9262" i="16"/>
  <c r="L9262" i="16"/>
  <c r="M9262" i="16"/>
  <c r="N9262" i="16"/>
  <c r="B9263" i="16"/>
  <c r="C9263" i="16"/>
  <c r="D9263" i="16"/>
  <c r="E9263" i="16"/>
  <c r="F9263" i="16" a="1"/>
  <c r="F9263" i="16"/>
  <c r="G9263" i="16"/>
  <c r="I9263" i="16" s="1"/>
  <c r="H9263" i="16"/>
  <c r="K9263" i="16" a="1"/>
  <c r="K9263" i="16" s="1"/>
  <c r="L9263" i="16"/>
  <c r="M9263" i="16"/>
  <c r="N9263" i="16"/>
  <c r="B9264" i="16"/>
  <c r="C9264" i="16"/>
  <c r="D9264" i="16"/>
  <c r="E9264" i="16"/>
  <c r="F9264" i="16" a="1"/>
  <c r="F9264" i="16"/>
  <c r="G9264" i="16"/>
  <c r="J9264" i="16" s="1"/>
  <c r="L9264" i="16"/>
  <c r="M9264" i="16"/>
  <c r="N9264" i="16"/>
  <c r="B9265" i="16"/>
  <c r="C9265" i="16"/>
  <c r="D9265" i="16"/>
  <c r="E9265" i="16"/>
  <c r="F9265" i="16" a="1"/>
  <c r="F9265" i="16"/>
  <c r="G9265" i="16"/>
  <c r="I9265" i="16" s="1"/>
  <c r="H9265" i="16"/>
  <c r="J9265" i="16"/>
  <c r="K9265" i="16" a="1"/>
  <c r="K9265" i="16" s="1"/>
  <c r="L9265" i="16"/>
  <c r="M9265" i="16"/>
  <c r="N9265" i="16"/>
  <c r="B9266" i="16"/>
  <c r="C9266" i="16"/>
  <c r="D9266" i="16"/>
  <c r="E9266" i="16"/>
  <c r="F9266" i="16" a="1"/>
  <c r="F9266" i="16" s="1"/>
  <c r="G9266" i="16"/>
  <c r="J9266" i="16"/>
  <c r="L9266" i="16"/>
  <c r="M9266" i="16"/>
  <c r="N9266" i="16"/>
  <c r="B9267" i="16"/>
  <c r="C9267" i="16"/>
  <c r="D9267" i="16"/>
  <c r="E9267" i="16"/>
  <c r="F9267" i="16" a="1"/>
  <c r="F9267" i="16" s="1"/>
  <c r="G9267" i="16"/>
  <c r="I9267" i="16" s="1"/>
  <c r="H9267" i="16"/>
  <c r="K9267" i="16" a="1"/>
  <c r="K9267" i="16" s="1"/>
  <c r="L9267" i="16"/>
  <c r="M9267" i="16"/>
  <c r="N9267" i="16"/>
  <c r="B9268" i="16"/>
  <c r="C9268" i="16"/>
  <c r="D9268" i="16"/>
  <c r="E9268" i="16"/>
  <c r="F9268" i="16" a="1"/>
  <c r="F9268" i="16"/>
  <c r="G9268" i="16"/>
  <c r="J9268" i="16"/>
  <c r="L9268" i="16"/>
  <c r="M9268" i="16"/>
  <c r="N9268" i="16"/>
  <c r="B9269" i="16"/>
  <c r="C9269" i="16"/>
  <c r="D9269" i="16"/>
  <c r="E9269" i="16"/>
  <c r="F9269" i="16" a="1"/>
  <c r="F9269" i="16" s="1"/>
  <c r="G9269" i="16"/>
  <c r="I9269" i="16" s="1"/>
  <c r="H9269" i="16"/>
  <c r="J9269" i="16"/>
  <c r="K9269" i="16" a="1"/>
  <c r="K9269" i="16" s="1"/>
  <c r="L9269" i="16"/>
  <c r="M9269" i="16"/>
  <c r="N9269" i="16"/>
  <c r="B9270" i="16"/>
  <c r="C9270" i="16"/>
  <c r="D9270" i="16"/>
  <c r="E9270" i="16"/>
  <c r="F9270" i="16" a="1"/>
  <c r="F9270" i="16" s="1"/>
  <c r="G9270" i="16"/>
  <c r="J9270" i="16" s="1"/>
  <c r="L9270" i="16"/>
  <c r="M9270" i="16"/>
  <c r="N9270" i="16"/>
  <c r="B9271" i="16"/>
  <c r="C9271" i="16"/>
  <c r="D9271" i="16"/>
  <c r="E9271" i="16"/>
  <c r="F9271" i="16" a="1"/>
  <c r="F9271" i="16" s="1"/>
  <c r="G9271" i="16"/>
  <c r="I9271" i="16" s="1"/>
  <c r="H9271" i="16"/>
  <c r="K9271" i="16" a="1"/>
  <c r="K9271" i="16" s="1"/>
  <c r="L9271" i="16"/>
  <c r="M9271" i="16"/>
  <c r="N9271" i="16"/>
  <c r="B9272" i="16"/>
  <c r="C9272" i="16"/>
  <c r="D9272" i="16"/>
  <c r="E9272" i="16"/>
  <c r="F9272" i="16" a="1"/>
  <c r="F9272" i="16" s="1"/>
  <c r="G9272" i="16"/>
  <c r="L9272" i="16"/>
  <c r="M9272" i="16"/>
  <c r="N9272" i="16"/>
  <c r="B9273" i="16"/>
  <c r="C9273" i="16"/>
  <c r="D9273" i="16"/>
  <c r="E9273" i="16"/>
  <c r="F9273" i="16" a="1"/>
  <c r="F9273" i="16"/>
  <c r="G9273" i="16"/>
  <c r="I9273" i="16" s="1"/>
  <c r="H9273" i="16"/>
  <c r="J9273" i="16"/>
  <c r="K9273" i="16" a="1"/>
  <c r="K9273" i="16" s="1"/>
  <c r="L9273" i="16"/>
  <c r="M9273" i="16"/>
  <c r="N9273" i="16"/>
  <c r="B9274" i="16"/>
  <c r="C9274" i="16"/>
  <c r="D9274" i="16"/>
  <c r="E9274" i="16"/>
  <c r="F9274" i="16" a="1"/>
  <c r="F9274" i="16" s="1"/>
  <c r="G9274" i="16"/>
  <c r="J9274" i="16"/>
  <c r="L9274" i="16"/>
  <c r="M9274" i="16"/>
  <c r="N9274" i="16"/>
  <c r="B9275" i="16"/>
  <c r="C9275" i="16"/>
  <c r="D9275" i="16"/>
  <c r="E9275" i="16"/>
  <c r="F9275" i="16" a="1"/>
  <c r="F9275" i="16" s="1"/>
  <c r="G9275" i="16"/>
  <c r="I9275" i="16" s="1"/>
  <c r="H9275" i="16"/>
  <c r="K9275" i="16" a="1"/>
  <c r="K9275" i="16" s="1"/>
  <c r="L9275" i="16"/>
  <c r="M9275" i="16"/>
  <c r="N9275" i="16"/>
  <c r="B9276" i="16"/>
  <c r="C9276" i="16"/>
  <c r="D9276" i="16"/>
  <c r="E9276" i="16"/>
  <c r="F9276" i="16" a="1"/>
  <c r="F9276" i="16"/>
  <c r="G9276" i="16"/>
  <c r="J9276" i="16"/>
  <c r="L9276" i="16"/>
  <c r="M9276" i="16"/>
  <c r="N9276" i="16"/>
  <c r="B9277" i="16"/>
  <c r="C9277" i="16"/>
  <c r="D9277" i="16"/>
  <c r="E9277" i="16"/>
  <c r="F9277" i="16" a="1"/>
  <c r="F9277" i="16" s="1"/>
  <c r="G9277" i="16"/>
  <c r="I9277" i="16" s="1"/>
  <c r="H9277" i="16"/>
  <c r="J9277" i="16"/>
  <c r="K9277" i="16" a="1"/>
  <c r="K9277" i="16" s="1"/>
  <c r="L9277" i="16"/>
  <c r="M9277" i="16"/>
  <c r="N9277" i="16"/>
  <c r="B9278" i="16"/>
  <c r="C9278" i="16"/>
  <c r="D9278" i="16"/>
  <c r="E9278" i="16"/>
  <c r="F9278" i="16" a="1"/>
  <c r="F9278" i="16"/>
  <c r="G9278" i="16"/>
  <c r="L9278" i="16"/>
  <c r="M9278" i="16"/>
  <c r="N9278" i="16"/>
  <c r="B9279" i="16"/>
  <c r="C9279" i="16"/>
  <c r="D9279" i="16"/>
  <c r="E9279" i="16"/>
  <c r="F9279" i="16" a="1"/>
  <c r="F9279" i="16"/>
  <c r="G9279" i="16"/>
  <c r="I9279" i="16" s="1"/>
  <c r="H9279" i="16"/>
  <c r="K9279" i="16" a="1"/>
  <c r="K9279" i="16" s="1"/>
  <c r="L9279" i="16"/>
  <c r="M9279" i="16"/>
  <c r="N9279" i="16"/>
  <c r="B9280" i="16"/>
  <c r="C9280" i="16"/>
  <c r="D9280" i="16"/>
  <c r="E9280" i="16"/>
  <c r="F9280" i="16" a="1"/>
  <c r="F9280" i="16"/>
  <c r="G9280" i="16"/>
  <c r="J9280" i="16" s="1"/>
  <c r="L9280" i="16"/>
  <c r="M9280" i="16"/>
  <c r="N9280" i="16"/>
  <c r="B9281" i="16"/>
  <c r="C9281" i="16"/>
  <c r="D9281" i="16"/>
  <c r="E9281" i="16"/>
  <c r="F9281" i="16" a="1"/>
  <c r="F9281" i="16"/>
  <c r="G9281" i="16"/>
  <c r="I9281" i="16" s="1"/>
  <c r="H9281" i="16"/>
  <c r="J9281" i="16"/>
  <c r="K9281" i="16" a="1"/>
  <c r="K9281" i="16" s="1"/>
  <c r="L9281" i="16"/>
  <c r="M9281" i="16"/>
  <c r="N9281" i="16"/>
  <c r="B9282" i="16"/>
  <c r="C9282" i="16"/>
  <c r="D9282" i="16"/>
  <c r="E9282" i="16"/>
  <c r="F9282" i="16" a="1"/>
  <c r="F9282" i="16" s="1"/>
  <c r="G9282" i="16"/>
  <c r="J9282" i="16"/>
  <c r="L9282" i="16"/>
  <c r="M9282" i="16"/>
  <c r="N9282" i="16"/>
  <c r="B9283" i="16"/>
  <c r="C9283" i="16"/>
  <c r="D9283" i="16"/>
  <c r="E9283" i="16"/>
  <c r="F9283" i="16" a="1"/>
  <c r="F9283" i="16" s="1"/>
  <c r="G9283" i="16"/>
  <c r="I9283" i="16" s="1"/>
  <c r="H9283" i="16"/>
  <c r="K9283" i="16" a="1"/>
  <c r="K9283" i="16" s="1"/>
  <c r="L9283" i="16"/>
  <c r="M9283" i="16"/>
  <c r="N9283" i="16"/>
  <c r="B9284" i="16"/>
  <c r="C9284" i="16"/>
  <c r="D9284" i="16"/>
  <c r="E9284" i="16"/>
  <c r="F9284" i="16" a="1"/>
  <c r="F9284" i="16"/>
  <c r="G9284" i="16"/>
  <c r="J9284" i="16"/>
  <c r="L9284" i="16"/>
  <c r="M9284" i="16"/>
  <c r="N9284" i="16"/>
  <c r="B9285" i="16"/>
  <c r="C9285" i="16"/>
  <c r="D9285" i="16"/>
  <c r="E9285" i="16"/>
  <c r="F9285" i="16" a="1"/>
  <c r="F9285" i="16" s="1"/>
  <c r="G9285" i="16"/>
  <c r="I9285" i="16" s="1"/>
  <c r="H9285" i="16"/>
  <c r="J9285" i="16"/>
  <c r="K9285" i="16" a="1"/>
  <c r="K9285" i="16" s="1"/>
  <c r="L9285" i="16"/>
  <c r="M9285" i="16"/>
  <c r="N9285" i="16"/>
  <c r="B9286" i="16"/>
  <c r="C9286" i="16"/>
  <c r="D9286" i="16"/>
  <c r="E9286" i="16"/>
  <c r="F9286" i="16" a="1"/>
  <c r="F9286" i="16" s="1"/>
  <c r="G9286" i="16"/>
  <c r="J9286" i="16" s="1"/>
  <c r="L9286" i="16"/>
  <c r="M9286" i="16"/>
  <c r="N9286" i="16"/>
  <c r="B9287" i="16"/>
  <c r="C9287" i="16"/>
  <c r="D9287" i="16"/>
  <c r="E9287" i="16"/>
  <c r="F9287" i="16" a="1"/>
  <c r="F9287" i="16" s="1"/>
  <c r="G9287" i="16"/>
  <c r="I9287" i="16" s="1"/>
  <c r="H9287" i="16"/>
  <c r="K9287" i="16" a="1"/>
  <c r="K9287" i="16" s="1"/>
  <c r="L9287" i="16"/>
  <c r="M9287" i="16"/>
  <c r="N9287" i="16"/>
  <c r="B9288" i="16"/>
  <c r="C9288" i="16"/>
  <c r="D9288" i="16"/>
  <c r="E9288" i="16"/>
  <c r="F9288" i="16" a="1"/>
  <c r="F9288" i="16" s="1"/>
  <c r="G9288" i="16"/>
  <c r="L9288" i="16"/>
  <c r="M9288" i="16"/>
  <c r="N9288" i="16"/>
  <c r="B9289" i="16"/>
  <c r="C9289" i="16"/>
  <c r="D9289" i="16"/>
  <c r="E9289" i="16"/>
  <c r="F9289" i="16" a="1"/>
  <c r="F9289" i="16"/>
  <c r="G9289" i="16"/>
  <c r="I9289" i="16" s="1"/>
  <c r="H9289" i="16"/>
  <c r="J9289" i="16"/>
  <c r="K9289" i="16" a="1"/>
  <c r="K9289" i="16" s="1"/>
  <c r="L9289" i="16"/>
  <c r="M9289" i="16"/>
  <c r="N9289" i="16"/>
  <c r="B9290" i="16"/>
  <c r="C9290" i="16"/>
  <c r="D9290" i="16"/>
  <c r="E9290" i="16"/>
  <c r="F9290" i="16" a="1"/>
  <c r="F9290" i="16" s="1"/>
  <c r="G9290" i="16"/>
  <c r="J9290" i="16"/>
  <c r="L9290" i="16"/>
  <c r="M9290" i="16"/>
  <c r="N9290" i="16"/>
  <c r="B9291" i="16"/>
  <c r="C9291" i="16"/>
  <c r="D9291" i="16"/>
  <c r="E9291" i="16"/>
  <c r="F9291" i="16" a="1"/>
  <c r="F9291" i="16" s="1"/>
  <c r="G9291" i="16"/>
  <c r="I9291" i="16" s="1"/>
  <c r="H9291" i="16"/>
  <c r="K9291" i="16" a="1"/>
  <c r="K9291" i="16" s="1"/>
  <c r="L9291" i="16"/>
  <c r="M9291" i="16"/>
  <c r="N9291" i="16"/>
  <c r="B9292" i="16"/>
  <c r="C9292" i="16"/>
  <c r="D9292" i="16"/>
  <c r="E9292" i="16"/>
  <c r="F9292" i="16" a="1"/>
  <c r="F9292" i="16"/>
  <c r="G9292" i="16"/>
  <c r="J9292" i="16"/>
  <c r="L9292" i="16"/>
  <c r="M9292" i="16"/>
  <c r="N9292" i="16"/>
  <c r="B9293" i="16"/>
  <c r="C9293" i="16"/>
  <c r="D9293" i="16"/>
  <c r="E9293" i="16"/>
  <c r="F9293" i="16" a="1"/>
  <c r="F9293" i="16" s="1"/>
  <c r="G9293" i="16"/>
  <c r="I9293" i="16" s="1"/>
  <c r="H9293" i="16"/>
  <c r="J9293" i="16"/>
  <c r="K9293" i="16" a="1"/>
  <c r="K9293" i="16" s="1"/>
  <c r="L9293" i="16"/>
  <c r="M9293" i="16"/>
  <c r="N9293" i="16"/>
  <c r="B9294" i="16"/>
  <c r="C9294" i="16"/>
  <c r="D9294" i="16"/>
  <c r="E9294" i="16"/>
  <c r="F9294" i="16" a="1"/>
  <c r="F9294" i="16"/>
  <c r="G9294" i="16"/>
  <c r="L9294" i="16"/>
  <c r="M9294" i="16"/>
  <c r="N9294" i="16"/>
  <c r="B9295" i="16"/>
  <c r="C9295" i="16"/>
  <c r="D9295" i="16"/>
  <c r="E9295" i="16"/>
  <c r="F9295" i="16" a="1"/>
  <c r="F9295" i="16"/>
  <c r="G9295" i="16"/>
  <c r="I9295" i="16" s="1"/>
  <c r="H9295" i="16"/>
  <c r="K9295" i="16" a="1"/>
  <c r="K9295" i="16" s="1"/>
  <c r="L9295" i="16"/>
  <c r="M9295" i="16"/>
  <c r="N9295" i="16"/>
  <c r="B9296" i="16"/>
  <c r="C9296" i="16"/>
  <c r="D9296" i="16"/>
  <c r="E9296" i="16"/>
  <c r="F9296" i="16" a="1"/>
  <c r="F9296" i="16"/>
  <c r="G9296" i="16"/>
  <c r="J9296" i="16" s="1"/>
  <c r="L9296" i="16"/>
  <c r="M9296" i="16"/>
  <c r="N9296" i="16"/>
  <c r="B9297" i="16"/>
  <c r="C9297" i="16"/>
  <c r="D9297" i="16"/>
  <c r="E9297" i="16"/>
  <c r="F9297" i="16" a="1"/>
  <c r="F9297" i="16"/>
  <c r="G9297" i="16"/>
  <c r="I9297" i="16" s="1"/>
  <c r="H9297" i="16"/>
  <c r="J9297" i="16"/>
  <c r="K9297" i="16" a="1"/>
  <c r="K9297" i="16" s="1"/>
  <c r="L9297" i="16"/>
  <c r="M9297" i="16"/>
  <c r="N9297" i="16"/>
  <c r="B9298" i="16"/>
  <c r="C9298" i="16"/>
  <c r="D9298" i="16"/>
  <c r="E9298" i="16"/>
  <c r="F9298" i="16" a="1"/>
  <c r="F9298" i="16" s="1"/>
  <c r="G9298" i="16"/>
  <c r="J9298" i="16"/>
  <c r="L9298" i="16"/>
  <c r="M9298" i="16"/>
  <c r="N9298" i="16"/>
  <c r="B9299" i="16"/>
  <c r="C9299" i="16"/>
  <c r="D9299" i="16"/>
  <c r="E9299" i="16"/>
  <c r="F9299" i="16" a="1"/>
  <c r="F9299" i="16" s="1"/>
  <c r="G9299" i="16"/>
  <c r="I9299" i="16" s="1"/>
  <c r="H9299" i="16"/>
  <c r="K9299" i="16" a="1"/>
  <c r="K9299" i="16" s="1"/>
  <c r="L9299" i="16"/>
  <c r="M9299" i="16"/>
  <c r="N9299" i="16"/>
  <c r="B9300" i="16"/>
  <c r="C9300" i="16"/>
  <c r="D9300" i="16"/>
  <c r="E9300" i="16"/>
  <c r="F9300" i="16" a="1"/>
  <c r="F9300" i="16"/>
  <c r="G9300" i="16"/>
  <c r="J9300" i="16"/>
  <c r="L9300" i="16"/>
  <c r="M9300" i="16"/>
  <c r="N9300" i="16"/>
  <c r="B9301" i="16"/>
  <c r="C9301" i="16"/>
  <c r="D9301" i="16"/>
  <c r="E9301" i="16"/>
  <c r="F9301" i="16" a="1"/>
  <c r="F9301" i="16" s="1"/>
  <c r="G9301" i="16"/>
  <c r="I9301" i="16" s="1"/>
  <c r="H9301" i="16"/>
  <c r="J9301" i="16"/>
  <c r="K9301" i="16" a="1"/>
  <c r="K9301" i="16" s="1"/>
  <c r="L9301" i="16"/>
  <c r="M9301" i="16"/>
  <c r="N9301" i="16"/>
  <c r="B9302" i="16"/>
  <c r="C9302" i="16"/>
  <c r="D9302" i="16"/>
  <c r="E9302" i="16"/>
  <c r="F9302" i="16" a="1"/>
  <c r="F9302" i="16" s="1"/>
  <c r="G9302" i="16"/>
  <c r="J9302" i="16" s="1"/>
  <c r="L9302" i="16"/>
  <c r="M9302" i="16"/>
  <c r="N9302" i="16"/>
  <c r="B9303" i="16"/>
  <c r="C9303" i="16"/>
  <c r="D9303" i="16"/>
  <c r="E9303" i="16"/>
  <c r="F9303" i="16" a="1"/>
  <c r="F9303" i="16" s="1"/>
  <c r="G9303" i="16"/>
  <c r="I9303" i="16" s="1"/>
  <c r="H9303" i="16"/>
  <c r="K9303" i="16" a="1"/>
  <c r="K9303" i="16" s="1"/>
  <c r="L9303" i="16"/>
  <c r="M9303" i="16"/>
  <c r="N9303" i="16"/>
  <c r="B9304" i="16"/>
  <c r="C9304" i="16"/>
  <c r="D9304" i="16"/>
  <c r="E9304" i="16"/>
  <c r="F9304" i="16" a="1"/>
  <c r="F9304" i="16" s="1"/>
  <c r="G9304" i="16"/>
  <c r="L9304" i="16"/>
  <c r="M9304" i="16"/>
  <c r="N9304" i="16"/>
  <c r="B9305" i="16"/>
  <c r="C9305" i="16"/>
  <c r="D9305" i="16"/>
  <c r="E9305" i="16"/>
  <c r="F9305" i="16" a="1"/>
  <c r="F9305" i="16"/>
  <c r="G9305" i="16"/>
  <c r="I9305" i="16" s="1"/>
  <c r="H9305" i="16"/>
  <c r="J9305" i="16"/>
  <c r="K9305" i="16" a="1"/>
  <c r="K9305" i="16" s="1"/>
  <c r="L9305" i="16"/>
  <c r="M9305" i="16"/>
  <c r="N9305" i="16"/>
  <c r="B9306" i="16"/>
  <c r="C9306" i="16"/>
  <c r="D9306" i="16"/>
  <c r="E9306" i="16"/>
  <c r="F9306" i="16" a="1"/>
  <c r="F9306" i="16" s="1"/>
  <c r="G9306" i="16"/>
  <c r="J9306" i="16"/>
  <c r="L9306" i="16"/>
  <c r="M9306" i="16"/>
  <c r="N9306" i="16"/>
  <c r="B9307" i="16"/>
  <c r="C9307" i="16"/>
  <c r="D9307" i="16"/>
  <c r="E9307" i="16"/>
  <c r="F9307" i="16" a="1"/>
  <c r="F9307" i="16" s="1"/>
  <c r="G9307" i="16"/>
  <c r="I9307" i="16" s="1"/>
  <c r="H9307" i="16"/>
  <c r="K9307" i="16" a="1"/>
  <c r="K9307" i="16" s="1"/>
  <c r="L9307" i="16"/>
  <c r="M9307" i="16"/>
  <c r="N9307" i="16"/>
  <c r="B9308" i="16"/>
  <c r="C9308" i="16"/>
  <c r="D9308" i="16"/>
  <c r="E9308" i="16"/>
  <c r="F9308" i="16" a="1"/>
  <c r="F9308" i="16"/>
  <c r="G9308" i="16"/>
  <c r="J9308" i="16"/>
  <c r="L9308" i="16"/>
  <c r="M9308" i="16"/>
  <c r="N9308" i="16"/>
  <c r="B9309" i="16"/>
  <c r="C9309" i="16"/>
  <c r="D9309" i="16"/>
  <c r="E9309" i="16"/>
  <c r="F9309" i="16" a="1"/>
  <c r="F9309" i="16" s="1"/>
  <c r="G9309" i="16"/>
  <c r="I9309" i="16" s="1"/>
  <c r="H9309" i="16"/>
  <c r="J9309" i="16"/>
  <c r="K9309" i="16" a="1"/>
  <c r="K9309" i="16" s="1"/>
  <c r="L9309" i="16"/>
  <c r="M9309" i="16"/>
  <c r="N9309" i="16"/>
  <c r="B9310" i="16"/>
  <c r="C9310" i="16"/>
  <c r="D9310" i="16"/>
  <c r="E9310" i="16"/>
  <c r="F9310" i="16" a="1"/>
  <c r="F9310" i="16"/>
  <c r="G9310" i="16"/>
  <c r="L9310" i="16"/>
  <c r="M9310" i="16"/>
  <c r="N9310" i="16"/>
  <c r="B9311" i="16"/>
  <c r="C9311" i="16"/>
  <c r="D9311" i="16"/>
  <c r="E9311" i="16"/>
  <c r="F9311" i="16" a="1"/>
  <c r="F9311" i="16"/>
  <c r="G9311" i="16"/>
  <c r="I9311" i="16" s="1"/>
  <c r="H9311" i="16"/>
  <c r="K9311" i="16" a="1"/>
  <c r="K9311" i="16" s="1"/>
  <c r="L9311" i="16"/>
  <c r="M9311" i="16"/>
  <c r="N9311" i="16"/>
  <c r="B9312" i="16"/>
  <c r="C9312" i="16"/>
  <c r="D9312" i="16"/>
  <c r="E9312" i="16"/>
  <c r="F9312" i="16" a="1"/>
  <c r="F9312" i="16"/>
  <c r="G9312" i="16"/>
  <c r="J9312" i="16" s="1"/>
  <c r="L9312" i="16"/>
  <c r="M9312" i="16"/>
  <c r="N9312" i="16"/>
  <c r="B9313" i="16"/>
  <c r="C9313" i="16"/>
  <c r="D9313" i="16"/>
  <c r="E9313" i="16"/>
  <c r="F9313" i="16" a="1"/>
  <c r="F9313" i="16"/>
  <c r="G9313" i="16"/>
  <c r="I9313" i="16" s="1"/>
  <c r="H9313" i="16"/>
  <c r="J9313" i="16"/>
  <c r="K9313" i="16" a="1"/>
  <c r="K9313" i="16" s="1"/>
  <c r="L9313" i="16"/>
  <c r="M9313" i="16"/>
  <c r="N9313" i="16"/>
  <c r="B9314" i="16"/>
  <c r="C9314" i="16"/>
  <c r="D9314" i="16"/>
  <c r="E9314" i="16"/>
  <c r="F9314" i="16" a="1"/>
  <c r="F9314" i="16" s="1"/>
  <c r="G9314" i="16"/>
  <c r="J9314" i="16"/>
  <c r="L9314" i="16"/>
  <c r="M9314" i="16"/>
  <c r="N9314" i="16"/>
  <c r="B9315" i="16"/>
  <c r="C9315" i="16"/>
  <c r="D9315" i="16"/>
  <c r="E9315" i="16"/>
  <c r="F9315" i="16" a="1"/>
  <c r="F9315" i="16" s="1"/>
  <c r="G9315" i="16"/>
  <c r="I9315" i="16" s="1"/>
  <c r="H9315" i="16"/>
  <c r="K9315" i="16" a="1"/>
  <c r="K9315" i="16" s="1"/>
  <c r="L9315" i="16"/>
  <c r="M9315" i="16"/>
  <c r="N9315" i="16"/>
  <c r="B9316" i="16"/>
  <c r="C9316" i="16"/>
  <c r="D9316" i="16"/>
  <c r="E9316" i="16"/>
  <c r="F9316" i="16" a="1"/>
  <c r="F9316" i="16"/>
  <c r="G9316" i="16"/>
  <c r="J9316" i="16"/>
  <c r="L9316" i="16"/>
  <c r="M9316" i="16"/>
  <c r="N9316" i="16"/>
  <c r="B9317" i="16"/>
  <c r="C9317" i="16"/>
  <c r="D9317" i="16"/>
  <c r="E9317" i="16"/>
  <c r="F9317" i="16" a="1"/>
  <c r="F9317" i="16" s="1"/>
  <c r="G9317" i="16"/>
  <c r="I9317" i="16" s="1"/>
  <c r="H9317" i="16"/>
  <c r="J9317" i="16"/>
  <c r="K9317" i="16" a="1"/>
  <c r="K9317" i="16" s="1"/>
  <c r="L9317" i="16"/>
  <c r="M9317" i="16"/>
  <c r="N9317" i="16"/>
  <c r="B9318" i="16"/>
  <c r="C9318" i="16"/>
  <c r="D9318" i="16"/>
  <c r="E9318" i="16"/>
  <c r="F9318" i="16" a="1"/>
  <c r="F9318" i="16" s="1"/>
  <c r="G9318" i="16"/>
  <c r="J9318" i="16" s="1"/>
  <c r="L9318" i="16"/>
  <c r="M9318" i="16"/>
  <c r="N9318" i="16"/>
  <c r="B9319" i="16"/>
  <c r="C9319" i="16"/>
  <c r="D9319" i="16"/>
  <c r="E9319" i="16"/>
  <c r="F9319" i="16" a="1"/>
  <c r="F9319" i="16" s="1"/>
  <c r="G9319" i="16"/>
  <c r="I9319" i="16" s="1"/>
  <c r="H9319" i="16"/>
  <c r="K9319" i="16" a="1"/>
  <c r="K9319" i="16" s="1"/>
  <c r="L9319" i="16"/>
  <c r="M9319" i="16"/>
  <c r="N9319" i="16"/>
  <c r="B9320" i="16"/>
  <c r="C9320" i="16"/>
  <c r="D9320" i="16"/>
  <c r="E9320" i="16"/>
  <c r="F9320" i="16" a="1"/>
  <c r="F9320" i="16" s="1"/>
  <c r="G9320" i="16"/>
  <c r="L9320" i="16"/>
  <c r="M9320" i="16"/>
  <c r="N9320" i="16"/>
  <c r="B9321" i="16"/>
  <c r="C9321" i="16"/>
  <c r="D9321" i="16"/>
  <c r="E9321" i="16"/>
  <c r="F9321" i="16" a="1"/>
  <c r="F9321" i="16"/>
  <c r="G9321" i="16"/>
  <c r="I9321" i="16" s="1"/>
  <c r="H9321" i="16"/>
  <c r="J9321" i="16"/>
  <c r="K9321" i="16" a="1"/>
  <c r="K9321" i="16" s="1"/>
  <c r="L9321" i="16"/>
  <c r="M9321" i="16"/>
  <c r="N9321" i="16"/>
  <c r="B9322" i="16"/>
  <c r="C9322" i="16"/>
  <c r="D9322" i="16"/>
  <c r="E9322" i="16"/>
  <c r="F9322" i="16" a="1"/>
  <c r="F9322" i="16" s="1"/>
  <c r="G9322" i="16"/>
  <c r="J9322" i="16"/>
  <c r="L9322" i="16"/>
  <c r="M9322" i="16"/>
  <c r="N9322" i="16"/>
  <c r="B9323" i="16"/>
  <c r="C9323" i="16"/>
  <c r="D9323" i="16"/>
  <c r="E9323" i="16"/>
  <c r="F9323" i="16" a="1"/>
  <c r="F9323" i="16" s="1"/>
  <c r="G9323" i="16"/>
  <c r="I9323" i="16" s="1"/>
  <c r="H9323" i="16"/>
  <c r="K9323" i="16" a="1"/>
  <c r="K9323" i="16" s="1"/>
  <c r="L9323" i="16"/>
  <c r="M9323" i="16"/>
  <c r="N9323" i="16"/>
  <c r="B9324" i="16"/>
  <c r="C9324" i="16"/>
  <c r="D9324" i="16"/>
  <c r="E9324" i="16"/>
  <c r="F9324" i="16" a="1"/>
  <c r="F9324" i="16"/>
  <c r="G9324" i="16"/>
  <c r="J9324" i="16"/>
  <c r="L9324" i="16"/>
  <c r="M9324" i="16"/>
  <c r="N9324" i="16"/>
  <c r="B9325" i="16"/>
  <c r="C9325" i="16"/>
  <c r="D9325" i="16"/>
  <c r="E9325" i="16"/>
  <c r="F9325" i="16" a="1"/>
  <c r="F9325" i="16" s="1"/>
  <c r="G9325" i="16"/>
  <c r="I9325" i="16" s="1"/>
  <c r="H9325" i="16"/>
  <c r="J9325" i="16"/>
  <c r="K9325" i="16" a="1"/>
  <c r="K9325" i="16" s="1"/>
  <c r="L9325" i="16"/>
  <c r="M9325" i="16"/>
  <c r="N9325" i="16"/>
  <c r="B9326" i="16"/>
  <c r="C9326" i="16"/>
  <c r="D9326" i="16"/>
  <c r="E9326" i="16"/>
  <c r="F9326" i="16" a="1"/>
  <c r="F9326" i="16"/>
  <c r="G9326" i="16"/>
  <c r="L9326" i="16"/>
  <c r="M9326" i="16"/>
  <c r="N9326" i="16"/>
  <c r="B9327" i="16"/>
  <c r="C9327" i="16"/>
  <c r="D9327" i="16"/>
  <c r="E9327" i="16"/>
  <c r="F9327" i="16" a="1"/>
  <c r="F9327" i="16"/>
  <c r="G9327" i="16"/>
  <c r="I9327" i="16" s="1"/>
  <c r="H9327" i="16"/>
  <c r="K9327" i="16" a="1"/>
  <c r="K9327" i="16" s="1"/>
  <c r="L9327" i="16"/>
  <c r="M9327" i="16"/>
  <c r="N9327" i="16"/>
  <c r="B9328" i="16"/>
  <c r="C9328" i="16"/>
  <c r="D9328" i="16"/>
  <c r="E9328" i="16"/>
  <c r="F9328" i="16" a="1"/>
  <c r="F9328" i="16"/>
  <c r="G9328" i="16"/>
  <c r="J9328" i="16" s="1"/>
  <c r="L9328" i="16"/>
  <c r="M9328" i="16"/>
  <c r="N9328" i="16"/>
  <c r="B9329" i="16"/>
  <c r="C9329" i="16"/>
  <c r="D9329" i="16"/>
  <c r="E9329" i="16"/>
  <c r="F9329" i="16" a="1"/>
  <c r="F9329" i="16"/>
  <c r="G9329" i="16"/>
  <c r="I9329" i="16" s="1"/>
  <c r="H9329" i="16"/>
  <c r="J9329" i="16"/>
  <c r="K9329" i="16" a="1"/>
  <c r="K9329" i="16" s="1"/>
  <c r="L9329" i="16"/>
  <c r="M9329" i="16"/>
  <c r="N9329" i="16"/>
  <c r="B9330" i="16"/>
  <c r="C9330" i="16"/>
  <c r="D9330" i="16"/>
  <c r="E9330" i="16"/>
  <c r="F9330" i="16" a="1"/>
  <c r="F9330" i="16" s="1"/>
  <c r="G9330" i="16"/>
  <c r="J9330" i="16"/>
  <c r="L9330" i="16"/>
  <c r="M9330" i="16"/>
  <c r="N9330" i="16"/>
  <c r="B9331" i="16"/>
  <c r="C9331" i="16"/>
  <c r="D9331" i="16"/>
  <c r="E9331" i="16"/>
  <c r="F9331" i="16" a="1"/>
  <c r="F9331" i="16" s="1"/>
  <c r="G9331" i="16"/>
  <c r="I9331" i="16" s="1"/>
  <c r="H9331" i="16"/>
  <c r="K9331" i="16" a="1"/>
  <c r="K9331" i="16" s="1"/>
  <c r="L9331" i="16"/>
  <c r="M9331" i="16"/>
  <c r="N9331" i="16"/>
  <c r="B9332" i="16"/>
  <c r="C9332" i="16"/>
  <c r="D9332" i="16"/>
  <c r="E9332" i="16"/>
  <c r="F9332" i="16" a="1"/>
  <c r="F9332" i="16"/>
  <c r="G9332" i="16"/>
  <c r="J9332" i="16"/>
  <c r="L9332" i="16"/>
  <c r="M9332" i="16"/>
  <c r="N9332" i="16"/>
  <c r="B9333" i="16"/>
  <c r="C9333" i="16"/>
  <c r="D9333" i="16"/>
  <c r="E9333" i="16"/>
  <c r="F9333" i="16" a="1"/>
  <c r="F9333" i="16" s="1"/>
  <c r="G9333" i="16"/>
  <c r="I9333" i="16" s="1"/>
  <c r="H9333" i="16"/>
  <c r="J9333" i="16"/>
  <c r="K9333" i="16" a="1"/>
  <c r="K9333" i="16" s="1"/>
  <c r="L9333" i="16"/>
  <c r="M9333" i="16"/>
  <c r="N9333" i="16"/>
  <c r="B9334" i="16"/>
  <c r="C9334" i="16"/>
  <c r="D9334" i="16"/>
  <c r="E9334" i="16"/>
  <c r="F9334" i="16" a="1"/>
  <c r="F9334" i="16" s="1"/>
  <c r="G9334" i="16"/>
  <c r="J9334" i="16" s="1"/>
  <c r="L9334" i="16"/>
  <c r="M9334" i="16"/>
  <c r="N9334" i="16"/>
  <c r="B9335" i="16"/>
  <c r="C9335" i="16"/>
  <c r="D9335" i="16"/>
  <c r="E9335" i="16"/>
  <c r="F9335" i="16" a="1"/>
  <c r="F9335" i="16" s="1"/>
  <c r="G9335" i="16"/>
  <c r="I9335" i="16" s="1"/>
  <c r="H9335" i="16"/>
  <c r="K9335" i="16" a="1"/>
  <c r="K9335" i="16" s="1"/>
  <c r="L9335" i="16"/>
  <c r="M9335" i="16"/>
  <c r="N9335" i="16"/>
  <c r="B9336" i="16"/>
  <c r="C9336" i="16"/>
  <c r="D9336" i="16"/>
  <c r="E9336" i="16"/>
  <c r="F9336" i="16" a="1"/>
  <c r="F9336" i="16" s="1"/>
  <c r="G9336" i="16"/>
  <c r="L9336" i="16"/>
  <c r="M9336" i="16"/>
  <c r="N9336" i="16"/>
  <c r="B9337" i="16"/>
  <c r="C9337" i="16"/>
  <c r="D9337" i="16"/>
  <c r="E9337" i="16"/>
  <c r="F9337" i="16" a="1"/>
  <c r="F9337" i="16"/>
  <c r="G9337" i="16"/>
  <c r="I9337" i="16" s="1"/>
  <c r="H9337" i="16"/>
  <c r="J9337" i="16"/>
  <c r="K9337" i="16" a="1"/>
  <c r="K9337" i="16" s="1"/>
  <c r="L9337" i="16"/>
  <c r="M9337" i="16"/>
  <c r="N9337" i="16"/>
  <c r="B9338" i="16"/>
  <c r="C9338" i="16"/>
  <c r="D9338" i="16"/>
  <c r="E9338" i="16"/>
  <c r="F9338" i="16" a="1"/>
  <c r="F9338" i="16" s="1"/>
  <c r="G9338" i="16"/>
  <c r="J9338" i="16"/>
  <c r="L9338" i="16"/>
  <c r="M9338" i="16"/>
  <c r="N9338" i="16"/>
  <c r="B9339" i="16"/>
  <c r="C9339" i="16"/>
  <c r="D9339" i="16"/>
  <c r="E9339" i="16"/>
  <c r="F9339" i="16" a="1"/>
  <c r="F9339" i="16" s="1"/>
  <c r="G9339" i="16"/>
  <c r="I9339" i="16" s="1"/>
  <c r="H9339" i="16"/>
  <c r="K9339" i="16" a="1"/>
  <c r="K9339" i="16" s="1"/>
  <c r="L9339" i="16"/>
  <c r="M9339" i="16"/>
  <c r="N9339" i="16"/>
  <c r="B9340" i="16"/>
  <c r="C9340" i="16"/>
  <c r="D9340" i="16"/>
  <c r="E9340" i="16"/>
  <c r="F9340" i="16" a="1"/>
  <c r="F9340" i="16"/>
  <c r="G9340" i="16"/>
  <c r="J9340" i="16"/>
  <c r="L9340" i="16"/>
  <c r="M9340" i="16"/>
  <c r="N9340" i="16"/>
  <c r="B9341" i="16"/>
  <c r="C9341" i="16"/>
  <c r="D9341" i="16"/>
  <c r="E9341" i="16"/>
  <c r="F9341" i="16" a="1"/>
  <c r="F9341" i="16" s="1"/>
  <c r="G9341" i="16"/>
  <c r="I9341" i="16" s="1"/>
  <c r="H9341" i="16"/>
  <c r="J9341" i="16"/>
  <c r="K9341" i="16" a="1"/>
  <c r="K9341" i="16" s="1"/>
  <c r="L9341" i="16"/>
  <c r="M9341" i="16"/>
  <c r="N9341" i="16"/>
  <c r="B9342" i="16"/>
  <c r="C9342" i="16"/>
  <c r="D9342" i="16"/>
  <c r="E9342" i="16"/>
  <c r="F9342" i="16" a="1"/>
  <c r="F9342" i="16"/>
  <c r="G9342" i="16"/>
  <c r="L9342" i="16"/>
  <c r="M9342" i="16"/>
  <c r="N9342" i="16"/>
  <c r="B9343" i="16"/>
  <c r="C9343" i="16"/>
  <c r="D9343" i="16"/>
  <c r="E9343" i="16"/>
  <c r="F9343" i="16" a="1"/>
  <c r="F9343" i="16"/>
  <c r="G9343" i="16"/>
  <c r="I9343" i="16" s="1"/>
  <c r="H9343" i="16"/>
  <c r="K9343" i="16" a="1"/>
  <c r="K9343" i="16" s="1"/>
  <c r="L9343" i="16"/>
  <c r="M9343" i="16"/>
  <c r="N9343" i="16"/>
  <c r="B9344" i="16"/>
  <c r="C9344" i="16"/>
  <c r="D9344" i="16"/>
  <c r="E9344" i="16"/>
  <c r="F9344" i="16" a="1"/>
  <c r="F9344" i="16"/>
  <c r="G9344" i="16"/>
  <c r="J9344" i="16" s="1"/>
  <c r="L9344" i="16"/>
  <c r="M9344" i="16"/>
  <c r="N9344" i="16"/>
  <c r="B9345" i="16"/>
  <c r="C9345" i="16"/>
  <c r="D9345" i="16"/>
  <c r="E9345" i="16"/>
  <c r="F9345" i="16" a="1"/>
  <c r="F9345" i="16"/>
  <c r="G9345" i="16"/>
  <c r="I9345" i="16" s="1"/>
  <c r="H9345" i="16"/>
  <c r="J9345" i="16"/>
  <c r="K9345" i="16" a="1"/>
  <c r="K9345" i="16" s="1"/>
  <c r="L9345" i="16"/>
  <c r="M9345" i="16"/>
  <c r="N9345" i="16"/>
  <c r="B9346" i="16"/>
  <c r="C9346" i="16"/>
  <c r="D9346" i="16"/>
  <c r="E9346" i="16"/>
  <c r="F9346" i="16" a="1"/>
  <c r="F9346" i="16" s="1"/>
  <c r="G9346" i="16"/>
  <c r="J9346" i="16"/>
  <c r="L9346" i="16"/>
  <c r="M9346" i="16"/>
  <c r="N9346" i="16"/>
  <c r="B9347" i="16"/>
  <c r="C9347" i="16"/>
  <c r="D9347" i="16"/>
  <c r="E9347" i="16"/>
  <c r="F9347" i="16" a="1"/>
  <c r="F9347" i="16" s="1"/>
  <c r="G9347" i="16"/>
  <c r="I9347" i="16" s="1"/>
  <c r="H9347" i="16"/>
  <c r="K9347" i="16" a="1"/>
  <c r="K9347" i="16" s="1"/>
  <c r="L9347" i="16"/>
  <c r="M9347" i="16"/>
  <c r="N9347" i="16"/>
  <c r="B9348" i="16"/>
  <c r="C9348" i="16"/>
  <c r="D9348" i="16"/>
  <c r="E9348" i="16"/>
  <c r="F9348" i="16" a="1"/>
  <c r="F9348" i="16"/>
  <c r="G9348" i="16"/>
  <c r="J9348" i="16"/>
  <c r="L9348" i="16"/>
  <c r="M9348" i="16"/>
  <c r="N9348" i="16"/>
  <c r="B9349" i="16"/>
  <c r="C9349" i="16"/>
  <c r="D9349" i="16"/>
  <c r="E9349" i="16"/>
  <c r="F9349" i="16" a="1"/>
  <c r="F9349" i="16" s="1"/>
  <c r="G9349" i="16"/>
  <c r="I9349" i="16" s="1"/>
  <c r="H9349" i="16"/>
  <c r="J9349" i="16"/>
  <c r="K9349" i="16" a="1"/>
  <c r="K9349" i="16" s="1"/>
  <c r="L9349" i="16"/>
  <c r="M9349" i="16"/>
  <c r="N9349" i="16"/>
  <c r="B9350" i="16"/>
  <c r="C9350" i="16"/>
  <c r="D9350" i="16"/>
  <c r="E9350" i="16"/>
  <c r="F9350" i="16" a="1"/>
  <c r="F9350" i="16" s="1"/>
  <c r="G9350" i="16"/>
  <c r="J9350" i="16" s="1"/>
  <c r="L9350" i="16"/>
  <c r="M9350" i="16"/>
  <c r="N9350" i="16"/>
  <c r="B9351" i="16"/>
  <c r="C9351" i="16"/>
  <c r="D9351" i="16"/>
  <c r="E9351" i="16"/>
  <c r="F9351" i="16" a="1"/>
  <c r="F9351" i="16" s="1"/>
  <c r="G9351" i="16"/>
  <c r="I9351" i="16" s="1"/>
  <c r="H9351" i="16"/>
  <c r="K9351" i="16" a="1"/>
  <c r="K9351" i="16" s="1"/>
  <c r="L9351" i="16"/>
  <c r="M9351" i="16"/>
  <c r="N9351" i="16"/>
  <c r="B9352" i="16"/>
  <c r="C9352" i="16"/>
  <c r="D9352" i="16"/>
  <c r="E9352" i="16"/>
  <c r="F9352" i="16" a="1"/>
  <c r="F9352" i="16" s="1"/>
  <c r="G9352" i="16"/>
  <c r="L9352" i="16"/>
  <c r="M9352" i="16"/>
  <c r="N9352" i="16"/>
  <c r="B9353" i="16"/>
  <c r="C9353" i="16"/>
  <c r="D9353" i="16"/>
  <c r="E9353" i="16"/>
  <c r="F9353" i="16" a="1"/>
  <c r="F9353" i="16"/>
  <c r="G9353" i="16"/>
  <c r="I9353" i="16" s="1"/>
  <c r="H9353" i="16"/>
  <c r="J9353" i="16"/>
  <c r="K9353" i="16" a="1"/>
  <c r="K9353" i="16" s="1"/>
  <c r="L9353" i="16"/>
  <c r="M9353" i="16"/>
  <c r="N9353" i="16"/>
  <c r="B9354" i="16"/>
  <c r="C9354" i="16"/>
  <c r="D9354" i="16"/>
  <c r="E9354" i="16"/>
  <c r="F9354" i="16" a="1"/>
  <c r="F9354" i="16" s="1"/>
  <c r="G9354" i="16"/>
  <c r="J9354" i="16"/>
  <c r="L9354" i="16"/>
  <c r="M9354" i="16"/>
  <c r="N9354" i="16"/>
  <c r="B9355" i="16"/>
  <c r="C9355" i="16"/>
  <c r="D9355" i="16"/>
  <c r="E9355" i="16"/>
  <c r="F9355" i="16" a="1"/>
  <c r="F9355" i="16" s="1"/>
  <c r="G9355" i="16"/>
  <c r="I9355" i="16" s="1"/>
  <c r="H9355" i="16"/>
  <c r="K9355" i="16" a="1"/>
  <c r="K9355" i="16" s="1"/>
  <c r="L9355" i="16"/>
  <c r="M9355" i="16"/>
  <c r="N9355" i="16"/>
  <c r="B9356" i="16"/>
  <c r="C9356" i="16"/>
  <c r="D9356" i="16"/>
  <c r="E9356" i="16"/>
  <c r="F9356" i="16" a="1"/>
  <c r="F9356" i="16"/>
  <c r="G9356" i="16"/>
  <c r="J9356" i="16"/>
  <c r="L9356" i="16"/>
  <c r="M9356" i="16"/>
  <c r="N9356" i="16"/>
  <c r="B9357" i="16"/>
  <c r="C9357" i="16"/>
  <c r="D9357" i="16"/>
  <c r="E9357" i="16"/>
  <c r="F9357" i="16" a="1"/>
  <c r="F9357" i="16" s="1"/>
  <c r="G9357" i="16"/>
  <c r="I9357" i="16" s="1"/>
  <c r="H9357" i="16"/>
  <c r="J9357" i="16"/>
  <c r="K9357" i="16" a="1"/>
  <c r="K9357" i="16" s="1"/>
  <c r="L9357" i="16"/>
  <c r="M9357" i="16"/>
  <c r="N9357" i="16"/>
  <c r="B9358" i="16"/>
  <c r="C9358" i="16"/>
  <c r="D9358" i="16"/>
  <c r="E9358" i="16"/>
  <c r="F9358" i="16" a="1"/>
  <c r="F9358" i="16"/>
  <c r="G9358" i="16"/>
  <c r="L9358" i="16"/>
  <c r="M9358" i="16"/>
  <c r="N9358" i="16"/>
  <c r="B9359" i="16"/>
  <c r="C9359" i="16"/>
  <c r="D9359" i="16"/>
  <c r="E9359" i="16"/>
  <c r="F9359" i="16" a="1"/>
  <c r="F9359" i="16"/>
  <c r="G9359" i="16"/>
  <c r="I9359" i="16" s="1"/>
  <c r="H9359" i="16"/>
  <c r="K9359" i="16" a="1"/>
  <c r="K9359" i="16" s="1"/>
  <c r="L9359" i="16"/>
  <c r="M9359" i="16"/>
  <c r="N9359" i="16"/>
  <c r="B9360" i="16"/>
  <c r="C9360" i="16"/>
  <c r="D9360" i="16"/>
  <c r="E9360" i="16"/>
  <c r="F9360" i="16" a="1"/>
  <c r="F9360" i="16"/>
  <c r="G9360" i="16"/>
  <c r="J9360" i="16" s="1"/>
  <c r="L9360" i="16"/>
  <c r="M9360" i="16"/>
  <c r="N9360" i="16"/>
  <c r="B9361" i="16"/>
  <c r="C9361" i="16"/>
  <c r="D9361" i="16"/>
  <c r="E9361" i="16"/>
  <c r="F9361" i="16" a="1"/>
  <c r="F9361" i="16"/>
  <c r="G9361" i="16"/>
  <c r="I9361" i="16" s="1"/>
  <c r="H9361" i="16"/>
  <c r="J9361" i="16"/>
  <c r="K9361" i="16" a="1"/>
  <c r="K9361" i="16" s="1"/>
  <c r="L9361" i="16"/>
  <c r="M9361" i="16"/>
  <c r="N9361" i="16"/>
  <c r="B9362" i="16"/>
  <c r="C9362" i="16"/>
  <c r="D9362" i="16"/>
  <c r="E9362" i="16"/>
  <c r="F9362" i="16" a="1"/>
  <c r="F9362" i="16" s="1"/>
  <c r="G9362" i="16"/>
  <c r="J9362" i="16"/>
  <c r="L9362" i="16"/>
  <c r="M9362" i="16"/>
  <c r="N9362" i="16"/>
  <c r="B9363" i="16"/>
  <c r="C9363" i="16"/>
  <c r="D9363" i="16"/>
  <c r="E9363" i="16"/>
  <c r="F9363" i="16" a="1"/>
  <c r="F9363" i="16" s="1"/>
  <c r="G9363" i="16"/>
  <c r="I9363" i="16" s="1"/>
  <c r="H9363" i="16"/>
  <c r="K9363" i="16" a="1"/>
  <c r="K9363" i="16" s="1"/>
  <c r="L9363" i="16"/>
  <c r="M9363" i="16"/>
  <c r="N9363" i="16"/>
  <c r="B9364" i="16"/>
  <c r="C9364" i="16"/>
  <c r="D9364" i="16"/>
  <c r="E9364" i="16"/>
  <c r="F9364" i="16" a="1"/>
  <c r="F9364" i="16"/>
  <c r="G9364" i="16"/>
  <c r="J9364" i="16"/>
  <c r="L9364" i="16"/>
  <c r="M9364" i="16"/>
  <c r="N9364" i="16"/>
  <c r="B9365" i="16"/>
  <c r="C9365" i="16"/>
  <c r="D9365" i="16"/>
  <c r="E9365" i="16"/>
  <c r="F9365" i="16" a="1"/>
  <c r="F9365" i="16" s="1"/>
  <c r="G9365" i="16"/>
  <c r="I9365" i="16" s="1"/>
  <c r="H9365" i="16"/>
  <c r="J9365" i="16"/>
  <c r="K9365" i="16" a="1"/>
  <c r="K9365" i="16" s="1"/>
  <c r="L9365" i="16"/>
  <c r="M9365" i="16"/>
  <c r="N9365" i="16"/>
  <c r="B9366" i="16"/>
  <c r="C9366" i="16"/>
  <c r="D9366" i="16"/>
  <c r="E9366" i="16"/>
  <c r="F9366" i="16" a="1"/>
  <c r="F9366" i="16" s="1"/>
  <c r="G9366" i="16"/>
  <c r="J9366" i="16" s="1"/>
  <c r="L9366" i="16"/>
  <c r="M9366" i="16"/>
  <c r="N9366" i="16"/>
  <c r="B9367" i="16"/>
  <c r="C9367" i="16"/>
  <c r="D9367" i="16"/>
  <c r="E9367" i="16"/>
  <c r="F9367" i="16" a="1"/>
  <c r="F9367" i="16" s="1"/>
  <c r="G9367" i="16"/>
  <c r="I9367" i="16" s="1"/>
  <c r="H9367" i="16"/>
  <c r="K9367" i="16" a="1"/>
  <c r="K9367" i="16" s="1"/>
  <c r="L9367" i="16"/>
  <c r="M9367" i="16"/>
  <c r="N9367" i="16"/>
  <c r="B9368" i="16"/>
  <c r="C9368" i="16"/>
  <c r="D9368" i="16"/>
  <c r="E9368" i="16"/>
  <c r="F9368" i="16" a="1"/>
  <c r="F9368" i="16" s="1"/>
  <c r="G9368" i="16"/>
  <c r="L9368" i="16"/>
  <c r="M9368" i="16"/>
  <c r="N9368" i="16"/>
  <c r="B9369" i="16"/>
  <c r="C9369" i="16"/>
  <c r="D9369" i="16"/>
  <c r="E9369" i="16"/>
  <c r="F9369" i="16" a="1"/>
  <c r="F9369" i="16"/>
  <c r="G9369" i="16"/>
  <c r="I9369" i="16" s="1"/>
  <c r="H9369" i="16"/>
  <c r="J9369" i="16"/>
  <c r="K9369" i="16" a="1"/>
  <c r="K9369" i="16" s="1"/>
  <c r="L9369" i="16"/>
  <c r="M9369" i="16"/>
  <c r="N9369" i="16"/>
  <c r="B9370" i="16"/>
  <c r="C9370" i="16"/>
  <c r="D9370" i="16"/>
  <c r="E9370" i="16"/>
  <c r="F9370" i="16" a="1"/>
  <c r="F9370" i="16" s="1"/>
  <c r="G9370" i="16"/>
  <c r="J9370" i="16"/>
  <c r="L9370" i="16"/>
  <c r="M9370" i="16"/>
  <c r="N9370" i="16"/>
  <c r="B9371" i="16"/>
  <c r="C9371" i="16"/>
  <c r="D9371" i="16"/>
  <c r="E9371" i="16"/>
  <c r="F9371" i="16" a="1"/>
  <c r="F9371" i="16" s="1"/>
  <c r="G9371" i="16"/>
  <c r="I9371" i="16" s="1"/>
  <c r="H9371" i="16"/>
  <c r="K9371" i="16" a="1"/>
  <c r="K9371" i="16" s="1"/>
  <c r="L9371" i="16"/>
  <c r="M9371" i="16"/>
  <c r="N9371" i="16"/>
  <c r="B9372" i="16"/>
  <c r="C9372" i="16"/>
  <c r="D9372" i="16"/>
  <c r="E9372" i="16"/>
  <c r="F9372" i="16" a="1"/>
  <c r="F9372" i="16"/>
  <c r="G9372" i="16"/>
  <c r="J9372" i="16"/>
  <c r="L9372" i="16"/>
  <c r="M9372" i="16"/>
  <c r="N9372" i="16"/>
  <c r="B9373" i="16"/>
  <c r="C9373" i="16"/>
  <c r="D9373" i="16"/>
  <c r="E9373" i="16"/>
  <c r="F9373" i="16" a="1"/>
  <c r="F9373" i="16" s="1"/>
  <c r="G9373" i="16"/>
  <c r="I9373" i="16" s="1"/>
  <c r="H9373" i="16"/>
  <c r="J9373" i="16"/>
  <c r="K9373" i="16" a="1"/>
  <c r="K9373" i="16" s="1"/>
  <c r="L9373" i="16"/>
  <c r="M9373" i="16"/>
  <c r="N9373" i="16"/>
  <c r="B9374" i="16"/>
  <c r="C9374" i="16"/>
  <c r="D9374" i="16"/>
  <c r="E9374" i="16"/>
  <c r="F9374" i="16" a="1"/>
  <c r="F9374" i="16"/>
  <c r="G9374" i="16"/>
  <c r="L9374" i="16"/>
  <c r="M9374" i="16"/>
  <c r="N9374" i="16"/>
  <c r="B9375" i="16"/>
  <c r="C9375" i="16"/>
  <c r="D9375" i="16"/>
  <c r="E9375" i="16"/>
  <c r="F9375" i="16" a="1"/>
  <c r="F9375" i="16"/>
  <c r="G9375" i="16"/>
  <c r="I9375" i="16" s="1"/>
  <c r="H9375" i="16"/>
  <c r="K9375" i="16" a="1"/>
  <c r="K9375" i="16" s="1"/>
  <c r="L9375" i="16"/>
  <c r="M9375" i="16"/>
  <c r="N9375" i="16"/>
  <c r="B9376" i="16"/>
  <c r="C9376" i="16"/>
  <c r="D9376" i="16"/>
  <c r="E9376" i="16"/>
  <c r="F9376" i="16" a="1"/>
  <c r="F9376" i="16"/>
  <c r="G9376" i="16"/>
  <c r="J9376" i="16" s="1"/>
  <c r="L9376" i="16"/>
  <c r="M9376" i="16"/>
  <c r="N9376" i="16"/>
  <c r="B9377" i="16"/>
  <c r="C9377" i="16"/>
  <c r="D9377" i="16"/>
  <c r="E9377" i="16"/>
  <c r="F9377" i="16" a="1"/>
  <c r="F9377" i="16"/>
  <c r="G9377" i="16"/>
  <c r="I9377" i="16" s="1"/>
  <c r="H9377" i="16"/>
  <c r="J9377" i="16"/>
  <c r="K9377" i="16" a="1"/>
  <c r="K9377" i="16" s="1"/>
  <c r="L9377" i="16"/>
  <c r="M9377" i="16"/>
  <c r="N9377" i="16"/>
  <c r="B9378" i="16"/>
  <c r="C9378" i="16"/>
  <c r="D9378" i="16"/>
  <c r="E9378" i="16"/>
  <c r="F9378" i="16" a="1"/>
  <c r="F9378" i="16" s="1"/>
  <c r="G9378" i="16"/>
  <c r="J9378" i="16"/>
  <c r="L9378" i="16"/>
  <c r="M9378" i="16"/>
  <c r="N9378" i="16"/>
  <c r="B9379" i="16"/>
  <c r="C9379" i="16"/>
  <c r="D9379" i="16"/>
  <c r="E9379" i="16"/>
  <c r="F9379" i="16" a="1"/>
  <c r="F9379" i="16" s="1"/>
  <c r="G9379" i="16"/>
  <c r="I9379" i="16" s="1"/>
  <c r="H9379" i="16"/>
  <c r="K9379" i="16" a="1"/>
  <c r="K9379" i="16" s="1"/>
  <c r="L9379" i="16"/>
  <c r="M9379" i="16"/>
  <c r="N9379" i="16"/>
  <c r="B9380" i="16"/>
  <c r="C9380" i="16"/>
  <c r="D9380" i="16"/>
  <c r="E9380" i="16"/>
  <c r="F9380" i="16" a="1"/>
  <c r="F9380" i="16"/>
  <c r="G9380" i="16"/>
  <c r="J9380" i="16"/>
  <c r="L9380" i="16"/>
  <c r="M9380" i="16"/>
  <c r="N9380" i="16"/>
  <c r="B9381" i="16"/>
  <c r="C9381" i="16"/>
  <c r="D9381" i="16"/>
  <c r="E9381" i="16"/>
  <c r="F9381" i="16" a="1"/>
  <c r="F9381" i="16" s="1"/>
  <c r="G9381" i="16"/>
  <c r="I9381" i="16" s="1"/>
  <c r="H9381" i="16"/>
  <c r="J9381" i="16"/>
  <c r="K9381" i="16" a="1"/>
  <c r="K9381" i="16" s="1"/>
  <c r="L9381" i="16"/>
  <c r="M9381" i="16"/>
  <c r="N9381" i="16"/>
  <c r="B9382" i="16"/>
  <c r="C9382" i="16"/>
  <c r="D9382" i="16"/>
  <c r="E9382" i="16"/>
  <c r="F9382" i="16" a="1"/>
  <c r="F9382" i="16" s="1"/>
  <c r="G9382" i="16"/>
  <c r="J9382" i="16" s="1"/>
  <c r="L9382" i="16"/>
  <c r="M9382" i="16"/>
  <c r="N9382" i="16"/>
  <c r="B9383" i="16"/>
  <c r="C9383" i="16"/>
  <c r="D9383" i="16"/>
  <c r="E9383" i="16"/>
  <c r="F9383" i="16" a="1"/>
  <c r="F9383" i="16" s="1"/>
  <c r="G9383" i="16"/>
  <c r="I9383" i="16" s="1"/>
  <c r="H9383" i="16"/>
  <c r="K9383" i="16" a="1"/>
  <c r="K9383" i="16" s="1"/>
  <c r="L9383" i="16"/>
  <c r="M9383" i="16"/>
  <c r="N9383" i="16"/>
  <c r="B9384" i="16"/>
  <c r="C9384" i="16"/>
  <c r="D9384" i="16"/>
  <c r="E9384" i="16"/>
  <c r="F9384" i="16" a="1"/>
  <c r="F9384" i="16" s="1"/>
  <c r="G9384" i="16"/>
  <c r="L9384" i="16"/>
  <c r="M9384" i="16"/>
  <c r="N9384" i="16"/>
  <c r="B9385" i="16"/>
  <c r="C9385" i="16"/>
  <c r="D9385" i="16"/>
  <c r="E9385" i="16"/>
  <c r="F9385" i="16" a="1"/>
  <c r="F9385" i="16"/>
  <c r="G9385" i="16"/>
  <c r="I9385" i="16" s="1"/>
  <c r="H9385" i="16"/>
  <c r="J9385" i="16"/>
  <c r="K9385" i="16" a="1"/>
  <c r="K9385" i="16" s="1"/>
  <c r="L9385" i="16"/>
  <c r="M9385" i="16"/>
  <c r="N9385" i="16"/>
  <c r="B9386" i="16"/>
  <c r="C9386" i="16"/>
  <c r="D9386" i="16"/>
  <c r="E9386" i="16"/>
  <c r="F9386" i="16" a="1"/>
  <c r="F9386" i="16" s="1"/>
  <c r="G9386" i="16"/>
  <c r="J9386" i="16"/>
  <c r="L9386" i="16"/>
  <c r="M9386" i="16"/>
  <c r="N9386" i="16"/>
  <c r="B9387" i="16"/>
  <c r="C9387" i="16"/>
  <c r="D9387" i="16"/>
  <c r="E9387" i="16"/>
  <c r="F9387" i="16" a="1"/>
  <c r="F9387" i="16" s="1"/>
  <c r="G9387" i="16"/>
  <c r="I9387" i="16" s="1"/>
  <c r="H9387" i="16"/>
  <c r="K9387" i="16" a="1"/>
  <c r="K9387" i="16" s="1"/>
  <c r="L9387" i="16"/>
  <c r="M9387" i="16"/>
  <c r="N9387" i="16"/>
  <c r="B9388" i="16"/>
  <c r="C9388" i="16"/>
  <c r="D9388" i="16"/>
  <c r="E9388" i="16"/>
  <c r="F9388" i="16" a="1"/>
  <c r="F9388" i="16"/>
  <c r="G9388" i="16"/>
  <c r="J9388" i="16"/>
  <c r="L9388" i="16"/>
  <c r="M9388" i="16"/>
  <c r="N9388" i="16"/>
  <c r="B9389" i="16"/>
  <c r="C9389" i="16"/>
  <c r="D9389" i="16"/>
  <c r="E9389" i="16"/>
  <c r="F9389" i="16" a="1"/>
  <c r="F9389" i="16" s="1"/>
  <c r="G9389" i="16"/>
  <c r="I9389" i="16" s="1"/>
  <c r="H9389" i="16"/>
  <c r="J9389" i="16"/>
  <c r="K9389" i="16" a="1"/>
  <c r="K9389" i="16" s="1"/>
  <c r="L9389" i="16"/>
  <c r="M9389" i="16"/>
  <c r="N9389" i="16"/>
  <c r="B9390" i="16"/>
  <c r="C9390" i="16"/>
  <c r="D9390" i="16"/>
  <c r="E9390" i="16"/>
  <c r="F9390" i="16" a="1"/>
  <c r="F9390" i="16"/>
  <c r="G9390" i="16"/>
  <c r="L9390" i="16"/>
  <c r="M9390" i="16"/>
  <c r="N9390" i="16"/>
  <c r="B9391" i="16"/>
  <c r="C9391" i="16"/>
  <c r="D9391" i="16"/>
  <c r="E9391" i="16"/>
  <c r="F9391" i="16" a="1"/>
  <c r="F9391" i="16"/>
  <c r="G9391" i="16"/>
  <c r="I9391" i="16" s="1"/>
  <c r="H9391" i="16"/>
  <c r="K9391" i="16" a="1"/>
  <c r="K9391" i="16" s="1"/>
  <c r="L9391" i="16"/>
  <c r="M9391" i="16"/>
  <c r="N9391" i="16"/>
  <c r="B9392" i="16"/>
  <c r="C9392" i="16"/>
  <c r="D9392" i="16"/>
  <c r="E9392" i="16"/>
  <c r="F9392" i="16" a="1"/>
  <c r="F9392" i="16"/>
  <c r="G9392" i="16"/>
  <c r="J9392" i="16" s="1"/>
  <c r="L9392" i="16"/>
  <c r="M9392" i="16"/>
  <c r="N9392" i="16"/>
  <c r="B9393" i="16"/>
  <c r="C9393" i="16"/>
  <c r="D9393" i="16"/>
  <c r="E9393" i="16"/>
  <c r="F9393" i="16" a="1"/>
  <c r="F9393" i="16"/>
  <c r="G9393" i="16"/>
  <c r="I9393" i="16" s="1"/>
  <c r="H9393" i="16"/>
  <c r="J9393" i="16"/>
  <c r="K9393" i="16" a="1"/>
  <c r="K9393" i="16" s="1"/>
  <c r="L9393" i="16"/>
  <c r="M9393" i="16"/>
  <c r="N9393" i="16"/>
  <c r="B9394" i="16"/>
  <c r="C9394" i="16"/>
  <c r="D9394" i="16"/>
  <c r="E9394" i="16"/>
  <c r="F9394" i="16" a="1"/>
  <c r="F9394" i="16" s="1"/>
  <c r="G9394" i="16"/>
  <c r="J9394" i="16"/>
  <c r="L9394" i="16"/>
  <c r="M9394" i="16"/>
  <c r="N9394" i="16"/>
  <c r="B9395" i="16"/>
  <c r="C9395" i="16"/>
  <c r="D9395" i="16"/>
  <c r="E9395" i="16"/>
  <c r="F9395" i="16" a="1"/>
  <c r="F9395" i="16" s="1"/>
  <c r="G9395" i="16"/>
  <c r="I9395" i="16" s="1"/>
  <c r="H9395" i="16"/>
  <c r="K9395" i="16" a="1"/>
  <c r="K9395" i="16" s="1"/>
  <c r="L9395" i="16"/>
  <c r="M9395" i="16"/>
  <c r="N9395" i="16"/>
  <c r="B9396" i="16"/>
  <c r="C9396" i="16"/>
  <c r="D9396" i="16"/>
  <c r="E9396" i="16"/>
  <c r="F9396" i="16" a="1"/>
  <c r="F9396" i="16"/>
  <c r="G9396" i="16"/>
  <c r="J9396" i="16"/>
  <c r="L9396" i="16"/>
  <c r="M9396" i="16"/>
  <c r="N9396" i="16"/>
  <c r="B9397" i="16"/>
  <c r="C9397" i="16"/>
  <c r="D9397" i="16"/>
  <c r="E9397" i="16"/>
  <c r="F9397" i="16" a="1"/>
  <c r="F9397" i="16" s="1"/>
  <c r="G9397" i="16"/>
  <c r="I9397" i="16" s="1"/>
  <c r="H9397" i="16"/>
  <c r="J9397" i="16"/>
  <c r="K9397" i="16" a="1"/>
  <c r="K9397" i="16" s="1"/>
  <c r="L9397" i="16"/>
  <c r="M9397" i="16"/>
  <c r="N9397" i="16"/>
  <c r="B9398" i="16"/>
  <c r="C9398" i="16"/>
  <c r="D9398" i="16"/>
  <c r="E9398" i="16"/>
  <c r="F9398" i="16" a="1"/>
  <c r="F9398" i="16" s="1"/>
  <c r="G9398" i="16"/>
  <c r="J9398" i="16" s="1"/>
  <c r="L9398" i="16"/>
  <c r="M9398" i="16"/>
  <c r="N9398" i="16"/>
  <c r="B9399" i="16"/>
  <c r="C9399" i="16"/>
  <c r="D9399" i="16"/>
  <c r="E9399" i="16"/>
  <c r="F9399" i="16" a="1"/>
  <c r="F9399" i="16" s="1"/>
  <c r="G9399" i="16"/>
  <c r="I9399" i="16" s="1"/>
  <c r="H9399" i="16"/>
  <c r="K9399" i="16" a="1"/>
  <c r="K9399" i="16" s="1"/>
  <c r="L9399" i="16"/>
  <c r="M9399" i="16"/>
  <c r="N9399" i="16"/>
  <c r="B9400" i="16"/>
  <c r="C9400" i="16"/>
  <c r="D9400" i="16"/>
  <c r="E9400" i="16"/>
  <c r="F9400" i="16" a="1"/>
  <c r="F9400" i="16" s="1"/>
  <c r="G9400" i="16"/>
  <c r="L9400" i="16"/>
  <c r="M9400" i="16"/>
  <c r="N9400" i="16"/>
  <c r="B9401" i="16"/>
  <c r="C9401" i="16"/>
  <c r="D9401" i="16"/>
  <c r="E9401" i="16"/>
  <c r="F9401" i="16" a="1"/>
  <c r="F9401" i="16"/>
  <c r="G9401" i="16"/>
  <c r="I9401" i="16" s="1"/>
  <c r="H9401" i="16"/>
  <c r="J9401" i="16"/>
  <c r="K9401" i="16" a="1"/>
  <c r="K9401" i="16" s="1"/>
  <c r="L9401" i="16"/>
  <c r="M9401" i="16"/>
  <c r="N9401" i="16"/>
  <c r="B9402" i="16"/>
  <c r="C9402" i="16"/>
  <c r="D9402" i="16"/>
  <c r="E9402" i="16"/>
  <c r="F9402" i="16" a="1"/>
  <c r="F9402" i="16" s="1"/>
  <c r="G9402" i="16"/>
  <c r="J9402" i="16"/>
  <c r="L9402" i="16"/>
  <c r="M9402" i="16"/>
  <c r="N9402" i="16"/>
  <c r="B9403" i="16"/>
  <c r="C9403" i="16"/>
  <c r="D9403" i="16"/>
  <c r="E9403" i="16"/>
  <c r="F9403" i="16" a="1"/>
  <c r="F9403" i="16" s="1"/>
  <c r="G9403" i="16"/>
  <c r="I9403" i="16" s="1"/>
  <c r="H9403" i="16"/>
  <c r="K9403" i="16" a="1"/>
  <c r="K9403" i="16" s="1"/>
  <c r="L9403" i="16"/>
  <c r="M9403" i="16"/>
  <c r="N9403" i="16"/>
  <c r="B9404" i="16"/>
  <c r="C9404" i="16"/>
  <c r="D9404" i="16"/>
  <c r="E9404" i="16"/>
  <c r="F9404" i="16" a="1"/>
  <c r="F9404" i="16"/>
  <c r="G9404" i="16"/>
  <c r="J9404" i="16"/>
  <c r="L9404" i="16"/>
  <c r="M9404" i="16"/>
  <c r="N9404" i="16"/>
  <c r="B9405" i="16"/>
  <c r="C9405" i="16"/>
  <c r="D9405" i="16"/>
  <c r="E9405" i="16"/>
  <c r="F9405" i="16" a="1"/>
  <c r="F9405" i="16" s="1"/>
  <c r="G9405" i="16"/>
  <c r="I9405" i="16" s="1"/>
  <c r="H9405" i="16"/>
  <c r="J9405" i="16"/>
  <c r="K9405" i="16" a="1"/>
  <c r="K9405" i="16" s="1"/>
  <c r="L9405" i="16"/>
  <c r="M9405" i="16"/>
  <c r="N9405" i="16"/>
  <c r="B9406" i="16"/>
  <c r="C9406" i="16"/>
  <c r="D9406" i="16"/>
  <c r="E9406" i="16"/>
  <c r="F9406" i="16" a="1"/>
  <c r="F9406" i="16"/>
  <c r="G9406" i="16"/>
  <c r="L9406" i="16"/>
  <c r="M9406" i="16"/>
  <c r="N9406" i="16"/>
  <c r="B9407" i="16"/>
  <c r="C9407" i="16"/>
  <c r="D9407" i="16"/>
  <c r="E9407" i="16"/>
  <c r="F9407" i="16" a="1"/>
  <c r="F9407" i="16"/>
  <c r="G9407" i="16"/>
  <c r="I9407" i="16" s="1"/>
  <c r="H9407" i="16"/>
  <c r="K9407" i="16" a="1"/>
  <c r="K9407" i="16" s="1"/>
  <c r="L9407" i="16"/>
  <c r="M9407" i="16"/>
  <c r="N9407" i="16"/>
  <c r="B9408" i="16"/>
  <c r="C9408" i="16"/>
  <c r="D9408" i="16"/>
  <c r="E9408" i="16"/>
  <c r="F9408" i="16" a="1"/>
  <c r="F9408" i="16"/>
  <c r="G9408" i="16"/>
  <c r="J9408" i="16" s="1"/>
  <c r="L9408" i="16"/>
  <c r="M9408" i="16"/>
  <c r="N9408" i="16"/>
  <c r="B9409" i="16"/>
  <c r="C9409" i="16"/>
  <c r="D9409" i="16"/>
  <c r="E9409" i="16"/>
  <c r="F9409" i="16" a="1"/>
  <c r="F9409" i="16"/>
  <c r="G9409" i="16"/>
  <c r="I9409" i="16" s="1"/>
  <c r="H9409" i="16"/>
  <c r="J9409" i="16"/>
  <c r="K9409" i="16" a="1"/>
  <c r="K9409" i="16" s="1"/>
  <c r="L9409" i="16"/>
  <c r="M9409" i="16"/>
  <c r="N9409" i="16"/>
  <c r="B9410" i="16"/>
  <c r="C9410" i="16"/>
  <c r="D9410" i="16"/>
  <c r="E9410" i="16"/>
  <c r="F9410" i="16" a="1"/>
  <c r="F9410" i="16" s="1"/>
  <c r="G9410" i="16"/>
  <c r="J9410" i="16"/>
  <c r="L9410" i="16"/>
  <c r="M9410" i="16"/>
  <c r="N9410" i="16"/>
  <c r="B9411" i="16"/>
  <c r="C9411" i="16"/>
  <c r="D9411" i="16"/>
  <c r="E9411" i="16"/>
  <c r="F9411" i="16" a="1"/>
  <c r="F9411" i="16" s="1"/>
  <c r="G9411" i="16"/>
  <c r="I9411" i="16" s="1"/>
  <c r="H9411" i="16"/>
  <c r="K9411" i="16" a="1"/>
  <c r="K9411" i="16" s="1"/>
  <c r="L9411" i="16"/>
  <c r="M9411" i="16"/>
  <c r="N9411" i="16"/>
  <c r="B9412" i="16"/>
  <c r="C9412" i="16"/>
  <c r="D9412" i="16"/>
  <c r="E9412" i="16"/>
  <c r="F9412" i="16" a="1"/>
  <c r="F9412" i="16"/>
  <c r="G9412" i="16"/>
  <c r="J9412" i="16"/>
  <c r="L9412" i="16"/>
  <c r="M9412" i="16"/>
  <c r="N9412" i="16"/>
  <c r="B9413" i="16"/>
  <c r="C9413" i="16"/>
  <c r="D9413" i="16"/>
  <c r="E9413" i="16"/>
  <c r="F9413" i="16" a="1"/>
  <c r="F9413" i="16" s="1"/>
  <c r="G9413" i="16"/>
  <c r="I9413" i="16" s="1"/>
  <c r="H9413" i="16"/>
  <c r="J9413" i="16"/>
  <c r="K9413" i="16" a="1"/>
  <c r="K9413" i="16" s="1"/>
  <c r="L9413" i="16"/>
  <c r="M9413" i="16"/>
  <c r="N9413" i="16"/>
  <c r="B9414" i="16"/>
  <c r="C9414" i="16"/>
  <c r="D9414" i="16"/>
  <c r="E9414" i="16"/>
  <c r="F9414" i="16" a="1"/>
  <c r="F9414" i="16" s="1"/>
  <c r="G9414" i="16"/>
  <c r="J9414" i="16" s="1"/>
  <c r="L9414" i="16"/>
  <c r="M9414" i="16"/>
  <c r="N9414" i="16"/>
  <c r="B9415" i="16"/>
  <c r="C9415" i="16"/>
  <c r="D9415" i="16"/>
  <c r="E9415" i="16"/>
  <c r="F9415" i="16" a="1"/>
  <c r="F9415" i="16" s="1"/>
  <c r="G9415" i="16"/>
  <c r="I9415" i="16" s="1"/>
  <c r="H9415" i="16"/>
  <c r="K9415" i="16" a="1"/>
  <c r="K9415" i="16" s="1"/>
  <c r="L9415" i="16"/>
  <c r="M9415" i="16"/>
  <c r="N9415" i="16"/>
  <c r="B9416" i="16"/>
  <c r="C9416" i="16"/>
  <c r="D9416" i="16"/>
  <c r="E9416" i="16"/>
  <c r="F9416" i="16" a="1"/>
  <c r="F9416" i="16" s="1"/>
  <c r="G9416" i="16"/>
  <c r="L9416" i="16"/>
  <c r="M9416" i="16"/>
  <c r="N9416" i="16"/>
  <c r="B9417" i="16"/>
  <c r="C9417" i="16"/>
  <c r="D9417" i="16"/>
  <c r="E9417" i="16"/>
  <c r="F9417" i="16" a="1"/>
  <c r="F9417" i="16"/>
  <c r="G9417" i="16"/>
  <c r="I9417" i="16" s="1"/>
  <c r="H9417" i="16"/>
  <c r="J9417" i="16"/>
  <c r="K9417" i="16" a="1"/>
  <c r="K9417" i="16" s="1"/>
  <c r="L9417" i="16"/>
  <c r="M9417" i="16"/>
  <c r="N9417" i="16"/>
  <c r="B9418" i="16"/>
  <c r="C9418" i="16"/>
  <c r="D9418" i="16"/>
  <c r="E9418" i="16"/>
  <c r="F9418" i="16" a="1"/>
  <c r="F9418" i="16" s="1"/>
  <c r="G9418" i="16"/>
  <c r="J9418" i="16"/>
  <c r="L9418" i="16"/>
  <c r="M9418" i="16"/>
  <c r="N9418" i="16"/>
  <c r="B9419" i="16"/>
  <c r="C9419" i="16"/>
  <c r="D9419" i="16"/>
  <c r="E9419" i="16"/>
  <c r="F9419" i="16" a="1"/>
  <c r="F9419" i="16" s="1"/>
  <c r="G9419" i="16"/>
  <c r="I9419" i="16" s="1"/>
  <c r="H9419" i="16"/>
  <c r="K9419" i="16" a="1"/>
  <c r="K9419" i="16" s="1"/>
  <c r="L9419" i="16"/>
  <c r="M9419" i="16"/>
  <c r="N9419" i="16"/>
  <c r="B9420" i="16"/>
  <c r="C9420" i="16"/>
  <c r="D9420" i="16"/>
  <c r="E9420" i="16"/>
  <c r="F9420" i="16" a="1"/>
  <c r="F9420" i="16"/>
  <c r="G9420" i="16"/>
  <c r="J9420" i="16"/>
  <c r="L9420" i="16"/>
  <c r="M9420" i="16"/>
  <c r="N9420" i="16"/>
  <c r="B9421" i="16"/>
  <c r="C9421" i="16"/>
  <c r="D9421" i="16"/>
  <c r="E9421" i="16"/>
  <c r="F9421" i="16" a="1"/>
  <c r="F9421" i="16" s="1"/>
  <c r="G9421" i="16"/>
  <c r="I9421" i="16" s="1"/>
  <c r="H9421" i="16"/>
  <c r="J9421" i="16"/>
  <c r="K9421" i="16" a="1"/>
  <c r="K9421" i="16" s="1"/>
  <c r="L9421" i="16"/>
  <c r="M9421" i="16"/>
  <c r="N9421" i="16"/>
  <c r="B9422" i="16"/>
  <c r="C9422" i="16"/>
  <c r="D9422" i="16"/>
  <c r="E9422" i="16"/>
  <c r="F9422" i="16" a="1"/>
  <c r="F9422" i="16"/>
  <c r="G9422" i="16"/>
  <c r="L9422" i="16"/>
  <c r="M9422" i="16"/>
  <c r="N9422" i="16"/>
  <c r="B9423" i="16"/>
  <c r="C9423" i="16"/>
  <c r="D9423" i="16"/>
  <c r="E9423" i="16"/>
  <c r="F9423" i="16" a="1"/>
  <c r="F9423" i="16"/>
  <c r="G9423" i="16"/>
  <c r="I9423" i="16" s="1"/>
  <c r="H9423" i="16"/>
  <c r="K9423" i="16" a="1"/>
  <c r="K9423" i="16" s="1"/>
  <c r="L9423" i="16"/>
  <c r="M9423" i="16"/>
  <c r="N9423" i="16"/>
  <c r="B9424" i="16"/>
  <c r="C9424" i="16"/>
  <c r="D9424" i="16"/>
  <c r="E9424" i="16"/>
  <c r="F9424" i="16" a="1"/>
  <c r="F9424" i="16"/>
  <c r="G9424" i="16"/>
  <c r="J9424" i="16" s="1"/>
  <c r="L9424" i="16"/>
  <c r="M9424" i="16"/>
  <c r="N9424" i="16"/>
  <c r="B9425" i="16"/>
  <c r="C9425" i="16"/>
  <c r="D9425" i="16"/>
  <c r="E9425" i="16"/>
  <c r="F9425" i="16" a="1"/>
  <c r="F9425" i="16"/>
  <c r="G9425" i="16"/>
  <c r="I9425" i="16" s="1"/>
  <c r="H9425" i="16"/>
  <c r="J9425" i="16"/>
  <c r="K9425" i="16" a="1"/>
  <c r="K9425" i="16" s="1"/>
  <c r="L9425" i="16"/>
  <c r="M9425" i="16"/>
  <c r="N9425" i="16"/>
  <c r="B9426" i="16"/>
  <c r="C9426" i="16"/>
  <c r="D9426" i="16"/>
  <c r="E9426" i="16"/>
  <c r="F9426" i="16" a="1"/>
  <c r="F9426" i="16" s="1"/>
  <c r="G9426" i="16"/>
  <c r="J9426" i="16"/>
  <c r="L9426" i="16"/>
  <c r="M9426" i="16"/>
  <c r="N9426" i="16"/>
  <c r="B9427" i="16"/>
  <c r="C9427" i="16"/>
  <c r="D9427" i="16"/>
  <c r="E9427" i="16"/>
  <c r="F9427" i="16" a="1"/>
  <c r="F9427" i="16" s="1"/>
  <c r="G9427" i="16"/>
  <c r="I9427" i="16" s="1"/>
  <c r="H9427" i="16"/>
  <c r="K9427" i="16" a="1"/>
  <c r="K9427" i="16" s="1"/>
  <c r="L9427" i="16"/>
  <c r="M9427" i="16"/>
  <c r="N9427" i="16"/>
  <c r="B9428" i="16"/>
  <c r="C9428" i="16"/>
  <c r="D9428" i="16"/>
  <c r="E9428" i="16"/>
  <c r="F9428" i="16" a="1"/>
  <c r="F9428" i="16"/>
  <c r="G9428" i="16"/>
  <c r="J9428" i="16"/>
  <c r="L9428" i="16"/>
  <c r="M9428" i="16"/>
  <c r="N9428" i="16"/>
  <c r="B9429" i="16"/>
  <c r="C9429" i="16"/>
  <c r="D9429" i="16"/>
  <c r="E9429" i="16"/>
  <c r="F9429" i="16" a="1"/>
  <c r="F9429" i="16" s="1"/>
  <c r="G9429" i="16"/>
  <c r="I9429" i="16" s="1"/>
  <c r="H9429" i="16"/>
  <c r="J9429" i="16"/>
  <c r="K9429" i="16" a="1"/>
  <c r="K9429" i="16" s="1"/>
  <c r="L9429" i="16"/>
  <c r="M9429" i="16"/>
  <c r="N9429" i="16"/>
  <c r="B9430" i="16"/>
  <c r="C9430" i="16"/>
  <c r="D9430" i="16"/>
  <c r="E9430" i="16"/>
  <c r="F9430" i="16" a="1"/>
  <c r="F9430" i="16" s="1"/>
  <c r="G9430" i="16"/>
  <c r="J9430" i="16" s="1"/>
  <c r="L9430" i="16"/>
  <c r="M9430" i="16"/>
  <c r="N9430" i="16"/>
  <c r="B9431" i="16"/>
  <c r="C9431" i="16"/>
  <c r="D9431" i="16"/>
  <c r="E9431" i="16"/>
  <c r="F9431" i="16" a="1"/>
  <c r="F9431" i="16" s="1"/>
  <c r="G9431" i="16"/>
  <c r="I9431" i="16" s="1"/>
  <c r="H9431" i="16"/>
  <c r="K9431" i="16" a="1"/>
  <c r="K9431" i="16" s="1"/>
  <c r="L9431" i="16"/>
  <c r="M9431" i="16"/>
  <c r="N9431" i="16"/>
  <c r="B9432" i="16"/>
  <c r="C9432" i="16"/>
  <c r="D9432" i="16"/>
  <c r="E9432" i="16"/>
  <c r="F9432" i="16" a="1"/>
  <c r="F9432" i="16" s="1"/>
  <c r="G9432" i="16"/>
  <c r="L9432" i="16"/>
  <c r="M9432" i="16"/>
  <c r="N9432" i="16"/>
  <c r="B9433" i="16"/>
  <c r="C9433" i="16"/>
  <c r="D9433" i="16"/>
  <c r="E9433" i="16"/>
  <c r="F9433" i="16" a="1"/>
  <c r="F9433" i="16"/>
  <c r="G9433" i="16"/>
  <c r="I9433" i="16" s="1"/>
  <c r="H9433" i="16"/>
  <c r="J9433" i="16"/>
  <c r="K9433" i="16" a="1"/>
  <c r="K9433" i="16" s="1"/>
  <c r="L9433" i="16"/>
  <c r="M9433" i="16"/>
  <c r="N9433" i="16"/>
  <c r="B9434" i="16"/>
  <c r="C9434" i="16"/>
  <c r="D9434" i="16"/>
  <c r="E9434" i="16"/>
  <c r="F9434" i="16" a="1"/>
  <c r="F9434" i="16" s="1"/>
  <c r="G9434" i="16"/>
  <c r="J9434" i="16"/>
  <c r="L9434" i="16"/>
  <c r="M9434" i="16"/>
  <c r="N9434" i="16"/>
  <c r="B9435" i="16"/>
  <c r="C9435" i="16"/>
  <c r="D9435" i="16"/>
  <c r="E9435" i="16"/>
  <c r="F9435" i="16" a="1"/>
  <c r="F9435" i="16" s="1"/>
  <c r="G9435" i="16"/>
  <c r="I9435" i="16" s="1"/>
  <c r="H9435" i="16"/>
  <c r="K9435" i="16" a="1"/>
  <c r="K9435" i="16" s="1"/>
  <c r="L9435" i="16"/>
  <c r="M9435" i="16"/>
  <c r="N9435" i="16"/>
  <c r="B9436" i="16"/>
  <c r="C9436" i="16"/>
  <c r="D9436" i="16"/>
  <c r="E9436" i="16"/>
  <c r="F9436" i="16" a="1"/>
  <c r="F9436" i="16"/>
  <c r="G9436" i="16"/>
  <c r="J9436" i="16"/>
  <c r="L9436" i="16"/>
  <c r="M9436" i="16"/>
  <c r="N9436" i="16"/>
  <c r="B9437" i="16"/>
  <c r="C9437" i="16"/>
  <c r="D9437" i="16"/>
  <c r="E9437" i="16"/>
  <c r="F9437" i="16" a="1"/>
  <c r="F9437" i="16" s="1"/>
  <c r="G9437" i="16"/>
  <c r="I9437" i="16" s="1"/>
  <c r="H9437" i="16"/>
  <c r="J9437" i="16"/>
  <c r="K9437" i="16" a="1"/>
  <c r="K9437" i="16" s="1"/>
  <c r="L9437" i="16"/>
  <c r="M9437" i="16"/>
  <c r="N9437" i="16"/>
  <c r="B9438" i="16"/>
  <c r="C9438" i="16"/>
  <c r="D9438" i="16"/>
  <c r="E9438" i="16"/>
  <c r="F9438" i="16" a="1"/>
  <c r="F9438" i="16"/>
  <c r="G9438" i="16"/>
  <c r="L9438" i="16"/>
  <c r="M9438" i="16"/>
  <c r="N9438" i="16"/>
  <c r="B9439" i="16"/>
  <c r="C9439" i="16"/>
  <c r="D9439" i="16"/>
  <c r="E9439" i="16"/>
  <c r="F9439" i="16" a="1"/>
  <c r="F9439" i="16"/>
  <c r="G9439" i="16"/>
  <c r="I9439" i="16" s="1"/>
  <c r="H9439" i="16"/>
  <c r="K9439" i="16" a="1"/>
  <c r="K9439" i="16" s="1"/>
  <c r="L9439" i="16"/>
  <c r="M9439" i="16"/>
  <c r="N9439" i="16"/>
  <c r="B9440" i="16"/>
  <c r="C9440" i="16"/>
  <c r="D9440" i="16"/>
  <c r="E9440" i="16"/>
  <c r="F9440" i="16" a="1"/>
  <c r="F9440" i="16"/>
  <c r="G9440" i="16"/>
  <c r="J9440" i="16" s="1"/>
  <c r="L9440" i="16"/>
  <c r="M9440" i="16"/>
  <c r="N9440" i="16"/>
  <c r="B9441" i="16"/>
  <c r="C9441" i="16"/>
  <c r="D9441" i="16"/>
  <c r="E9441" i="16"/>
  <c r="F9441" i="16" a="1"/>
  <c r="F9441" i="16"/>
  <c r="G9441" i="16"/>
  <c r="I9441" i="16" s="1"/>
  <c r="H9441" i="16"/>
  <c r="J9441" i="16"/>
  <c r="K9441" i="16" a="1"/>
  <c r="K9441" i="16" s="1"/>
  <c r="L9441" i="16"/>
  <c r="M9441" i="16"/>
  <c r="N9441" i="16"/>
  <c r="B9442" i="16"/>
  <c r="C9442" i="16"/>
  <c r="D9442" i="16"/>
  <c r="E9442" i="16"/>
  <c r="F9442" i="16" a="1"/>
  <c r="F9442" i="16" s="1"/>
  <c r="G9442" i="16"/>
  <c r="J9442" i="16"/>
  <c r="L9442" i="16"/>
  <c r="M9442" i="16"/>
  <c r="N9442" i="16"/>
  <c r="B9443" i="16"/>
  <c r="C9443" i="16"/>
  <c r="D9443" i="16"/>
  <c r="E9443" i="16"/>
  <c r="F9443" i="16" a="1"/>
  <c r="F9443" i="16" s="1"/>
  <c r="G9443" i="16"/>
  <c r="I9443" i="16" s="1"/>
  <c r="H9443" i="16"/>
  <c r="K9443" i="16" a="1"/>
  <c r="K9443" i="16" s="1"/>
  <c r="L9443" i="16"/>
  <c r="M9443" i="16"/>
  <c r="N9443" i="16"/>
  <c r="B9444" i="16"/>
  <c r="C9444" i="16"/>
  <c r="D9444" i="16"/>
  <c r="E9444" i="16"/>
  <c r="F9444" i="16" a="1"/>
  <c r="F9444" i="16"/>
  <c r="G9444" i="16"/>
  <c r="J9444" i="16"/>
  <c r="L9444" i="16"/>
  <c r="M9444" i="16"/>
  <c r="N9444" i="16"/>
  <c r="B9445" i="16"/>
  <c r="C9445" i="16"/>
  <c r="D9445" i="16"/>
  <c r="E9445" i="16"/>
  <c r="F9445" i="16" a="1"/>
  <c r="F9445" i="16" s="1"/>
  <c r="G9445" i="16"/>
  <c r="I9445" i="16" s="1"/>
  <c r="H9445" i="16"/>
  <c r="J9445" i="16"/>
  <c r="K9445" i="16" a="1"/>
  <c r="K9445" i="16" s="1"/>
  <c r="L9445" i="16"/>
  <c r="M9445" i="16"/>
  <c r="N9445" i="16"/>
  <c r="B9446" i="16"/>
  <c r="C9446" i="16"/>
  <c r="D9446" i="16"/>
  <c r="E9446" i="16"/>
  <c r="F9446" i="16" a="1"/>
  <c r="F9446" i="16" s="1"/>
  <c r="G9446" i="16"/>
  <c r="J9446" i="16" s="1"/>
  <c r="L9446" i="16"/>
  <c r="M9446" i="16"/>
  <c r="N9446" i="16"/>
  <c r="B9447" i="16"/>
  <c r="C9447" i="16"/>
  <c r="D9447" i="16"/>
  <c r="E9447" i="16"/>
  <c r="F9447" i="16" a="1"/>
  <c r="F9447" i="16" s="1"/>
  <c r="G9447" i="16"/>
  <c r="I9447" i="16" s="1"/>
  <c r="H9447" i="16"/>
  <c r="K9447" i="16" a="1"/>
  <c r="K9447" i="16" s="1"/>
  <c r="L9447" i="16"/>
  <c r="M9447" i="16"/>
  <c r="N9447" i="16"/>
  <c r="B9448" i="16"/>
  <c r="C9448" i="16"/>
  <c r="D9448" i="16"/>
  <c r="E9448" i="16"/>
  <c r="F9448" i="16" a="1"/>
  <c r="F9448" i="16" s="1"/>
  <c r="G9448" i="16"/>
  <c r="L9448" i="16"/>
  <c r="M9448" i="16"/>
  <c r="N9448" i="16"/>
  <c r="B9449" i="16"/>
  <c r="C9449" i="16"/>
  <c r="D9449" i="16"/>
  <c r="E9449" i="16"/>
  <c r="F9449" i="16" a="1"/>
  <c r="F9449" i="16"/>
  <c r="G9449" i="16"/>
  <c r="I9449" i="16" s="1"/>
  <c r="H9449" i="16"/>
  <c r="J9449" i="16"/>
  <c r="K9449" i="16" a="1"/>
  <c r="K9449" i="16" s="1"/>
  <c r="L9449" i="16"/>
  <c r="M9449" i="16"/>
  <c r="N9449" i="16"/>
  <c r="B9450" i="16"/>
  <c r="C9450" i="16"/>
  <c r="D9450" i="16"/>
  <c r="E9450" i="16"/>
  <c r="F9450" i="16" a="1"/>
  <c r="F9450" i="16" s="1"/>
  <c r="G9450" i="16"/>
  <c r="J9450" i="16"/>
  <c r="L9450" i="16"/>
  <c r="M9450" i="16"/>
  <c r="N9450" i="16"/>
  <c r="B9451" i="16"/>
  <c r="C9451" i="16"/>
  <c r="D9451" i="16"/>
  <c r="E9451" i="16"/>
  <c r="F9451" i="16" a="1"/>
  <c r="F9451" i="16" s="1"/>
  <c r="G9451" i="16"/>
  <c r="I9451" i="16" s="1"/>
  <c r="H9451" i="16"/>
  <c r="K9451" i="16" a="1"/>
  <c r="K9451" i="16" s="1"/>
  <c r="L9451" i="16"/>
  <c r="M9451" i="16"/>
  <c r="N9451" i="16"/>
  <c r="B9452" i="16"/>
  <c r="C9452" i="16"/>
  <c r="D9452" i="16"/>
  <c r="E9452" i="16"/>
  <c r="F9452" i="16" a="1"/>
  <c r="F9452" i="16"/>
  <c r="G9452" i="16"/>
  <c r="J9452" i="16"/>
  <c r="L9452" i="16"/>
  <c r="M9452" i="16"/>
  <c r="N9452" i="16"/>
  <c r="B9453" i="16"/>
  <c r="C9453" i="16"/>
  <c r="D9453" i="16"/>
  <c r="E9453" i="16"/>
  <c r="F9453" i="16" a="1"/>
  <c r="F9453" i="16" s="1"/>
  <c r="G9453" i="16"/>
  <c r="I9453" i="16" s="1"/>
  <c r="H9453" i="16"/>
  <c r="J9453" i="16"/>
  <c r="K9453" i="16" a="1"/>
  <c r="K9453" i="16" s="1"/>
  <c r="L9453" i="16"/>
  <c r="M9453" i="16"/>
  <c r="N9453" i="16"/>
  <c r="B9454" i="16"/>
  <c r="C9454" i="16"/>
  <c r="D9454" i="16"/>
  <c r="E9454" i="16"/>
  <c r="F9454" i="16" a="1"/>
  <c r="F9454" i="16"/>
  <c r="G9454" i="16"/>
  <c r="L9454" i="16"/>
  <c r="M9454" i="16"/>
  <c r="N9454" i="16"/>
  <c r="B9455" i="16"/>
  <c r="C9455" i="16"/>
  <c r="D9455" i="16"/>
  <c r="E9455" i="16"/>
  <c r="F9455" i="16" a="1"/>
  <c r="F9455" i="16"/>
  <c r="G9455" i="16"/>
  <c r="I9455" i="16" s="1"/>
  <c r="H9455" i="16"/>
  <c r="K9455" i="16" a="1"/>
  <c r="K9455" i="16" s="1"/>
  <c r="L9455" i="16"/>
  <c r="M9455" i="16"/>
  <c r="N9455" i="16"/>
  <c r="B9456" i="16"/>
  <c r="C9456" i="16"/>
  <c r="D9456" i="16"/>
  <c r="E9456" i="16"/>
  <c r="F9456" i="16" a="1"/>
  <c r="F9456" i="16"/>
  <c r="G9456" i="16"/>
  <c r="J9456" i="16" s="1"/>
  <c r="L9456" i="16"/>
  <c r="M9456" i="16"/>
  <c r="N9456" i="16"/>
  <c r="B9457" i="16"/>
  <c r="C9457" i="16"/>
  <c r="D9457" i="16"/>
  <c r="E9457" i="16"/>
  <c r="F9457" i="16" a="1"/>
  <c r="F9457" i="16"/>
  <c r="G9457" i="16"/>
  <c r="I9457" i="16" s="1"/>
  <c r="H9457" i="16"/>
  <c r="J9457" i="16"/>
  <c r="K9457" i="16" a="1"/>
  <c r="K9457" i="16" s="1"/>
  <c r="L9457" i="16"/>
  <c r="M9457" i="16"/>
  <c r="N9457" i="16"/>
  <c r="B9458" i="16"/>
  <c r="C9458" i="16"/>
  <c r="D9458" i="16"/>
  <c r="E9458" i="16"/>
  <c r="F9458" i="16" a="1"/>
  <c r="F9458" i="16" s="1"/>
  <c r="G9458" i="16"/>
  <c r="J9458" i="16"/>
  <c r="L9458" i="16"/>
  <c r="M9458" i="16"/>
  <c r="N9458" i="16"/>
  <c r="B9459" i="16"/>
  <c r="C9459" i="16"/>
  <c r="D9459" i="16"/>
  <c r="E9459" i="16"/>
  <c r="F9459" i="16" a="1"/>
  <c r="F9459" i="16" s="1"/>
  <c r="G9459" i="16"/>
  <c r="I9459" i="16" s="1"/>
  <c r="H9459" i="16"/>
  <c r="K9459" i="16" a="1"/>
  <c r="K9459" i="16" s="1"/>
  <c r="L9459" i="16"/>
  <c r="M9459" i="16"/>
  <c r="N9459" i="16"/>
  <c r="B9460" i="16"/>
  <c r="C9460" i="16"/>
  <c r="D9460" i="16"/>
  <c r="E9460" i="16"/>
  <c r="F9460" i="16" a="1"/>
  <c r="F9460" i="16"/>
  <c r="G9460" i="16"/>
  <c r="J9460" i="16"/>
  <c r="L9460" i="16"/>
  <c r="M9460" i="16"/>
  <c r="N9460" i="16"/>
  <c r="B9461" i="16"/>
  <c r="C9461" i="16"/>
  <c r="D9461" i="16"/>
  <c r="E9461" i="16"/>
  <c r="F9461" i="16" a="1"/>
  <c r="F9461" i="16" s="1"/>
  <c r="G9461" i="16"/>
  <c r="I9461" i="16" s="1"/>
  <c r="H9461" i="16"/>
  <c r="J9461" i="16"/>
  <c r="K9461" i="16" a="1"/>
  <c r="K9461" i="16" s="1"/>
  <c r="L9461" i="16"/>
  <c r="M9461" i="16"/>
  <c r="N9461" i="16"/>
  <c r="B9462" i="16"/>
  <c r="C9462" i="16"/>
  <c r="D9462" i="16"/>
  <c r="E9462" i="16"/>
  <c r="F9462" i="16" a="1"/>
  <c r="F9462" i="16" s="1"/>
  <c r="G9462" i="16"/>
  <c r="J9462" i="16" s="1"/>
  <c r="L9462" i="16"/>
  <c r="M9462" i="16"/>
  <c r="N9462" i="16"/>
  <c r="B9463" i="16"/>
  <c r="C9463" i="16"/>
  <c r="D9463" i="16"/>
  <c r="E9463" i="16"/>
  <c r="F9463" i="16" a="1"/>
  <c r="F9463" i="16" s="1"/>
  <c r="G9463" i="16"/>
  <c r="I9463" i="16" s="1"/>
  <c r="H9463" i="16"/>
  <c r="K9463" i="16" a="1"/>
  <c r="K9463" i="16" s="1"/>
  <c r="L9463" i="16"/>
  <c r="M9463" i="16"/>
  <c r="N9463" i="16"/>
  <c r="B9464" i="16"/>
  <c r="C9464" i="16"/>
  <c r="D9464" i="16"/>
  <c r="E9464" i="16"/>
  <c r="F9464" i="16" a="1"/>
  <c r="F9464" i="16" s="1"/>
  <c r="G9464" i="16"/>
  <c r="L9464" i="16"/>
  <c r="M9464" i="16"/>
  <c r="N9464" i="16"/>
  <c r="B9465" i="16"/>
  <c r="C9465" i="16"/>
  <c r="D9465" i="16"/>
  <c r="E9465" i="16"/>
  <c r="F9465" i="16" a="1"/>
  <c r="F9465" i="16"/>
  <c r="G9465" i="16"/>
  <c r="I9465" i="16" s="1"/>
  <c r="H9465" i="16"/>
  <c r="J9465" i="16"/>
  <c r="K9465" i="16" a="1"/>
  <c r="K9465" i="16" s="1"/>
  <c r="L9465" i="16"/>
  <c r="M9465" i="16"/>
  <c r="N9465" i="16"/>
  <c r="B9466" i="16"/>
  <c r="C9466" i="16"/>
  <c r="D9466" i="16"/>
  <c r="E9466" i="16"/>
  <c r="F9466" i="16" a="1"/>
  <c r="F9466" i="16" s="1"/>
  <c r="G9466" i="16"/>
  <c r="J9466" i="16"/>
  <c r="L9466" i="16"/>
  <c r="M9466" i="16"/>
  <c r="N9466" i="16"/>
  <c r="B9467" i="16"/>
  <c r="C9467" i="16"/>
  <c r="D9467" i="16"/>
  <c r="E9467" i="16"/>
  <c r="F9467" i="16" a="1"/>
  <c r="F9467" i="16" s="1"/>
  <c r="G9467" i="16"/>
  <c r="I9467" i="16" s="1"/>
  <c r="H9467" i="16"/>
  <c r="K9467" i="16" a="1"/>
  <c r="K9467" i="16" s="1"/>
  <c r="L9467" i="16"/>
  <c r="M9467" i="16"/>
  <c r="N9467" i="16"/>
  <c r="B9468" i="16"/>
  <c r="C9468" i="16"/>
  <c r="D9468" i="16"/>
  <c r="E9468" i="16"/>
  <c r="F9468" i="16" a="1"/>
  <c r="F9468" i="16"/>
  <c r="G9468" i="16"/>
  <c r="J9468" i="16"/>
  <c r="L9468" i="16"/>
  <c r="M9468" i="16"/>
  <c r="N9468" i="16"/>
  <c r="B9469" i="16"/>
  <c r="C9469" i="16"/>
  <c r="D9469" i="16"/>
  <c r="E9469" i="16"/>
  <c r="F9469" i="16" a="1"/>
  <c r="F9469" i="16" s="1"/>
  <c r="G9469" i="16"/>
  <c r="I9469" i="16" s="1"/>
  <c r="H9469" i="16"/>
  <c r="J9469" i="16"/>
  <c r="K9469" i="16" a="1"/>
  <c r="K9469" i="16" s="1"/>
  <c r="L9469" i="16"/>
  <c r="M9469" i="16"/>
  <c r="N9469" i="16"/>
  <c r="B9470" i="16"/>
  <c r="C9470" i="16"/>
  <c r="D9470" i="16"/>
  <c r="E9470" i="16"/>
  <c r="F9470" i="16" a="1"/>
  <c r="F9470" i="16"/>
  <c r="G9470" i="16"/>
  <c r="L9470" i="16"/>
  <c r="M9470" i="16"/>
  <c r="N9470" i="16"/>
  <c r="B9471" i="16"/>
  <c r="C9471" i="16"/>
  <c r="D9471" i="16"/>
  <c r="E9471" i="16"/>
  <c r="F9471" i="16" a="1"/>
  <c r="F9471" i="16"/>
  <c r="G9471" i="16"/>
  <c r="I9471" i="16" s="1"/>
  <c r="H9471" i="16"/>
  <c r="K9471" i="16" a="1"/>
  <c r="K9471" i="16" s="1"/>
  <c r="L9471" i="16"/>
  <c r="M9471" i="16"/>
  <c r="N9471" i="16"/>
  <c r="B9472" i="16"/>
  <c r="C9472" i="16"/>
  <c r="D9472" i="16"/>
  <c r="E9472" i="16"/>
  <c r="F9472" i="16" a="1"/>
  <c r="F9472" i="16"/>
  <c r="G9472" i="16"/>
  <c r="J9472" i="16" s="1"/>
  <c r="L9472" i="16"/>
  <c r="M9472" i="16"/>
  <c r="N9472" i="16"/>
  <c r="B9473" i="16"/>
  <c r="C9473" i="16"/>
  <c r="D9473" i="16"/>
  <c r="E9473" i="16"/>
  <c r="F9473" i="16" a="1"/>
  <c r="F9473" i="16"/>
  <c r="G9473" i="16"/>
  <c r="I9473" i="16" s="1"/>
  <c r="H9473" i="16"/>
  <c r="J9473" i="16"/>
  <c r="K9473" i="16" a="1"/>
  <c r="K9473" i="16" s="1"/>
  <c r="L9473" i="16"/>
  <c r="M9473" i="16"/>
  <c r="N9473" i="16"/>
  <c r="B9474" i="16"/>
  <c r="C9474" i="16"/>
  <c r="D9474" i="16"/>
  <c r="E9474" i="16"/>
  <c r="F9474" i="16" a="1"/>
  <c r="F9474" i="16" s="1"/>
  <c r="G9474" i="16"/>
  <c r="J9474" i="16"/>
  <c r="L9474" i="16"/>
  <c r="M9474" i="16"/>
  <c r="N9474" i="16"/>
  <c r="B9475" i="16"/>
  <c r="C9475" i="16"/>
  <c r="D9475" i="16"/>
  <c r="E9475" i="16"/>
  <c r="F9475" i="16" a="1"/>
  <c r="F9475" i="16" s="1"/>
  <c r="G9475" i="16"/>
  <c r="I9475" i="16" s="1"/>
  <c r="H9475" i="16"/>
  <c r="K9475" i="16" a="1"/>
  <c r="K9475" i="16" s="1"/>
  <c r="L9475" i="16"/>
  <c r="M9475" i="16"/>
  <c r="N9475" i="16"/>
  <c r="B9476" i="16"/>
  <c r="C9476" i="16"/>
  <c r="D9476" i="16"/>
  <c r="E9476" i="16"/>
  <c r="F9476" i="16" a="1"/>
  <c r="F9476" i="16"/>
  <c r="G9476" i="16"/>
  <c r="J9476" i="16"/>
  <c r="L9476" i="16"/>
  <c r="M9476" i="16"/>
  <c r="N9476" i="16"/>
  <c r="B9477" i="16"/>
  <c r="C9477" i="16"/>
  <c r="D9477" i="16"/>
  <c r="E9477" i="16"/>
  <c r="F9477" i="16" a="1"/>
  <c r="F9477" i="16" s="1"/>
  <c r="G9477" i="16"/>
  <c r="I9477" i="16" s="1"/>
  <c r="H9477" i="16"/>
  <c r="J9477" i="16"/>
  <c r="K9477" i="16" a="1"/>
  <c r="K9477" i="16" s="1"/>
  <c r="L9477" i="16"/>
  <c r="M9477" i="16"/>
  <c r="N9477" i="16"/>
  <c r="B9478" i="16"/>
  <c r="C9478" i="16"/>
  <c r="D9478" i="16"/>
  <c r="E9478" i="16"/>
  <c r="F9478" i="16" a="1"/>
  <c r="F9478" i="16" s="1"/>
  <c r="G9478" i="16"/>
  <c r="J9478" i="16" s="1"/>
  <c r="K9478" i="16" a="1"/>
  <c r="K9478" i="16" s="1"/>
  <c r="L9478" i="16"/>
  <c r="M9478" i="16"/>
  <c r="N9478" i="16"/>
  <c r="B9479" i="16"/>
  <c r="C9479" i="16"/>
  <c r="D9479" i="16"/>
  <c r="E9479" i="16"/>
  <c r="F9479" i="16" a="1"/>
  <c r="F9479" i="16" s="1"/>
  <c r="G9479" i="16"/>
  <c r="L9479" i="16"/>
  <c r="M9479" i="16"/>
  <c r="N9479" i="16"/>
  <c r="B9480" i="16"/>
  <c r="C9480" i="16"/>
  <c r="D9480" i="16"/>
  <c r="E9480" i="16"/>
  <c r="F9480" i="16" a="1"/>
  <c r="F9480" i="16" s="1"/>
  <c r="G9480" i="16"/>
  <c r="H9480" i="16" s="1"/>
  <c r="J9480" i="16"/>
  <c r="L9480" i="16"/>
  <c r="M9480" i="16"/>
  <c r="N9480" i="16"/>
  <c r="B9481" i="16"/>
  <c r="C9481" i="16"/>
  <c r="D9481" i="16"/>
  <c r="E9481" i="16"/>
  <c r="F9481" i="16" a="1"/>
  <c r="F9481" i="16"/>
  <c r="G9481" i="16"/>
  <c r="I9481" i="16" s="1"/>
  <c r="H9481" i="16"/>
  <c r="J9481" i="16"/>
  <c r="K9481" i="16" a="1"/>
  <c r="K9481" i="16" s="1"/>
  <c r="L9481" i="16"/>
  <c r="M9481" i="16"/>
  <c r="N9481" i="16"/>
  <c r="B9482" i="16"/>
  <c r="C9482" i="16"/>
  <c r="D9482" i="16"/>
  <c r="E9482" i="16"/>
  <c r="F9482" i="16" a="1"/>
  <c r="F9482" i="16" s="1"/>
  <c r="G9482" i="16"/>
  <c r="J9482" i="16" s="1"/>
  <c r="K9482" i="16" a="1"/>
  <c r="K9482" i="16" s="1"/>
  <c r="L9482" i="16"/>
  <c r="M9482" i="16"/>
  <c r="N9482" i="16"/>
  <c r="B9483" i="16"/>
  <c r="C9483" i="16"/>
  <c r="D9483" i="16"/>
  <c r="E9483" i="16"/>
  <c r="F9483" i="16" a="1"/>
  <c r="F9483" i="16" s="1"/>
  <c r="G9483" i="16"/>
  <c r="L9483" i="16"/>
  <c r="M9483" i="16"/>
  <c r="N9483" i="16"/>
  <c r="B9484" i="16"/>
  <c r="C9484" i="16"/>
  <c r="D9484" i="16"/>
  <c r="E9484" i="16"/>
  <c r="F9484" i="16" a="1"/>
  <c r="F9484" i="16"/>
  <c r="G9484" i="16"/>
  <c r="H9484" i="16" s="1"/>
  <c r="J9484" i="16"/>
  <c r="L9484" i="16"/>
  <c r="M9484" i="16"/>
  <c r="N9484" i="16"/>
  <c r="B9485" i="16"/>
  <c r="C9485" i="16"/>
  <c r="D9485" i="16"/>
  <c r="E9485" i="16"/>
  <c r="F9485" i="16" a="1"/>
  <c r="F9485" i="16" s="1"/>
  <c r="G9485" i="16"/>
  <c r="I9485" i="16" s="1"/>
  <c r="H9485" i="16"/>
  <c r="J9485" i="16"/>
  <c r="K9485" i="16" a="1"/>
  <c r="K9485" i="16" s="1"/>
  <c r="L9485" i="16"/>
  <c r="M9485" i="16"/>
  <c r="N9485" i="16"/>
  <c r="B9486" i="16"/>
  <c r="C9486" i="16"/>
  <c r="D9486" i="16"/>
  <c r="E9486" i="16"/>
  <c r="F9486" i="16" a="1"/>
  <c r="F9486" i="16"/>
  <c r="G9486" i="16"/>
  <c r="J9486" i="16" s="1"/>
  <c r="K9486" i="16" a="1"/>
  <c r="K9486" i="16" s="1"/>
  <c r="L9486" i="16"/>
  <c r="M9486" i="16"/>
  <c r="N9486" i="16"/>
  <c r="B9487" i="16"/>
  <c r="C9487" i="16"/>
  <c r="D9487" i="16"/>
  <c r="E9487" i="16"/>
  <c r="F9487" i="16" a="1"/>
  <c r="F9487" i="16" s="1"/>
  <c r="G9487" i="16"/>
  <c r="K9487" i="16" s="1" a="1"/>
  <c r="K9487" i="16" s="1"/>
  <c r="L9487" i="16"/>
  <c r="M9487" i="16"/>
  <c r="N9487" i="16"/>
  <c r="B9488" i="16"/>
  <c r="C9488" i="16"/>
  <c r="D9488" i="16"/>
  <c r="E9488" i="16"/>
  <c r="F9488" i="16" a="1"/>
  <c r="F9488" i="16" s="1"/>
  <c r="G9488" i="16"/>
  <c r="H9488" i="16" s="1"/>
  <c r="J9488" i="16"/>
  <c r="L9488" i="16"/>
  <c r="M9488" i="16"/>
  <c r="N9488" i="16"/>
  <c r="B9489" i="16"/>
  <c r="C9489" i="16"/>
  <c r="D9489" i="16"/>
  <c r="E9489" i="16"/>
  <c r="F9489" i="16" a="1"/>
  <c r="F9489" i="16" s="1"/>
  <c r="G9489" i="16"/>
  <c r="I9489" i="16" s="1"/>
  <c r="H9489" i="16"/>
  <c r="J9489" i="16"/>
  <c r="K9489" i="16" a="1"/>
  <c r="K9489" i="16" s="1"/>
  <c r="L9489" i="16"/>
  <c r="M9489" i="16"/>
  <c r="N9489" i="16"/>
  <c r="B9490" i="16"/>
  <c r="C9490" i="16"/>
  <c r="D9490" i="16"/>
  <c r="E9490" i="16"/>
  <c r="F9490" i="16" a="1"/>
  <c r="F9490" i="16" s="1"/>
  <c r="G9490" i="16"/>
  <c r="J9490" i="16" s="1"/>
  <c r="K9490" i="16" a="1"/>
  <c r="K9490" i="16" s="1"/>
  <c r="L9490" i="16"/>
  <c r="M9490" i="16"/>
  <c r="N9490" i="16"/>
  <c r="B9491" i="16"/>
  <c r="C9491" i="16"/>
  <c r="D9491" i="16"/>
  <c r="E9491" i="16"/>
  <c r="F9491" i="16" a="1"/>
  <c r="F9491" i="16"/>
  <c r="G9491" i="16"/>
  <c r="K9491" i="16" s="1" a="1"/>
  <c r="K9491" i="16" s="1"/>
  <c r="L9491" i="16"/>
  <c r="M9491" i="16"/>
  <c r="N9491" i="16"/>
  <c r="B9492" i="16"/>
  <c r="C9492" i="16"/>
  <c r="D9492" i="16"/>
  <c r="E9492" i="16"/>
  <c r="F9492" i="16" a="1"/>
  <c r="F9492" i="16"/>
  <c r="G9492" i="16"/>
  <c r="H9492" i="16" s="1"/>
  <c r="J9492" i="16"/>
  <c r="L9492" i="16"/>
  <c r="M9492" i="16"/>
  <c r="N9492" i="16"/>
  <c r="B9493" i="16"/>
  <c r="C9493" i="16"/>
  <c r="D9493" i="16"/>
  <c r="E9493" i="16"/>
  <c r="F9493" i="16" a="1"/>
  <c r="F9493" i="16" s="1"/>
  <c r="G9493" i="16"/>
  <c r="I9493" i="16" s="1"/>
  <c r="H9493" i="16"/>
  <c r="J9493" i="16"/>
  <c r="K9493" i="16" a="1"/>
  <c r="K9493" i="16" s="1"/>
  <c r="L9493" i="16"/>
  <c r="M9493" i="16"/>
  <c r="N9493" i="16"/>
  <c r="B9494" i="16"/>
  <c r="C9494" i="16"/>
  <c r="D9494" i="16"/>
  <c r="E9494" i="16"/>
  <c r="F9494" i="16" a="1"/>
  <c r="F9494" i="16" s="1"/>
  <c r="G9494" i="16"/>
  <c r="J9494" i="16" s="1"/>
  <c r="K9494" i="16" a="1"/>
  <c r="K9494" i="16" s="1"/>
  <c r="L9494" i="16"/>
  <c r="M9494" i="16"/>
  <c r="N9494" i="16"/>
  <c r="B9495" i="16"/>
  <c r="C9495" i="16"/>
  <c r="D9495" i="16"/>
  <c r="E9495" i="16"/>
  <c r="F9495" i="16" a="1"/>
  <c r="F9495" i="16" s="1"/>
  <c r="G9495" i="16"/>
  <c r="K9495" i="16" s="1" a="1"/>
  <c r="K9495" i="16" s="1"/>
  <c r="L9495" i="16"/>
  <c r="M9495" i="16"/>
  <c r="N9495" i="16"/>
  <c r="B9496" i="16"/>
  <c r="C9496" i="16"/>
  <c r="D9496" i="16"/>
  <c r="E9496" i="16"/>
  <c r="F9496" i="16" a="1"/>
  <c r="F9496" i="16" s="1"/>
  <c r="G9496" i="16"/>
  <c r="H9496" i="16" s="1"/>
  <c r="J9496" i="16"/>
  <c r="L9496" i="16"/>
  <c r="M9496" i="16"/>
  <c r="N9496" i="16"/>
  <c r="B9497" i="16"/>
  <c r="C9497" i="16"/>
  <c r="D9497" i="16"/>
  <c r="E9497" i="16"/>
  <c r="F9497" i="16" a="1"/>
  <c r="F9497" i="16"/>
  <c r="G9497" i="16"/>
  <c r="I9497" i="16" s="1"/>
  <c r="H9497" i="16"/>
  <c r="J9497" i="16"/>
  <c r="K9497" i="16" a="1"/>
  <c r="K9497" i="16" s="1"/>
  <c r="L9497" i="16"/>
  <c r="M9497" i="16"/>
  <c r="N9497" i="16"/>
  <c r="B9498" i="16"/>
  <c r="C9498" i="16"/>
  <c r="D9498" i="16"/>
  <c r="E9498" i="16"/>
  <c r="F9498" i="16" a="1"/>
  <c r="F9498" i="16" s="1"/>
  <c r="G9498" i="16"/>
  <c r="J9498" i="16" s="1"/>
  <c r="K9498" i="16" a="1"/>
  <c r="K9498" i="16" s="1"/>
  <c r="L9498" i="16"/>
  <c r="M9498" i="16"/>
  <c r="N9498" i="16"/>
  <c r="B9499" i="16"/>
  <c r="C9499" i="16"/>
  <c r="D9499" i="16"/>
  <c r="E9499" i="16"/>
  <c r="F9499" i="16" a="1"/>
  <c r="F9499" i="16" s="1"/>
  <c r="G9499" i="16"/>
  <c r="L9499" i="16"/>
  <c r="M9499" i="16"/>
  <c r="N9499" i="16"/>
  <c r="B9500" i="16"/>
  <c r="C9500" i="16"/>
  <c r="D9500" i="16"/>
  <c r="E9500" i="16"/>
  <c r="F9500" i="16" a="1"/>
  <c r="F9500" i="16"/>
  <c r="G9500" i="16"/>
  <c r="H9500" i="16" s="1"/>
  <c r="J9500" i="16"/>
  <c r="L9500" i="16"/>
  <c r="M9500" i="16"/>
  <c r="N9500" i="16"/>
  <c r="B9501" i="16"/>
  <c r="C9501" i="16"/>
  <c r="D9501" i="16"/>
  <c r="E9501" i="16"/>
  <c r="F9501" i="16" a="1"/>
  <c r="F9501" i="16" s="1"/>
  <c r="G9501" i="16"/>
  <c r="I9501" i="16" s="1"/>
  <c r="H9501" i="16"/>
  <c r="J9501" i="16"/>
  <c r="K9501" i="16" a="1"/>
  <c r="K9501" i="16" s="1"/>
  <c r="L9501" i="16"/>
  <c r="M9501" i="16"/>
  <c r="N9501" i="16"/>
  <c r="B9502" i="16"/>
  <c r="C9502" i="16"/>
  <c r="D9502" i="16"/>
  <c r="E9502" i="16"/>
  <c r="F9502" i="16" a="1"/>
  <c r="F9502" i="16"/>
  <c r="G9502" i="16"/>
  <c r="J9502" i="16" s="1"/>
  <c r="K9502" i="16" a="1"/>
  <c r="K9502" i="16" s="1"/>
  <c r="L9502" i="16"/>
  <c r="M9502" i="16"/>
  <c r="N9502" i="16"/>
  <c r="B9503" i="16"/>
  <c r="C9503" i="16"/>
  <c r="D9503" i="16"/>
  <c r="E9503" i="16"/>
  <c r="F9503" i="16" a="1"/>
  <c r="F9503" i="16" s="1"/>
  <c r="G9503" i="16"/>
  <c r="L9503" i="16"/>
  <c r="M9503" i="16"/>
  <c r="N9503" i="16"/>
  <c r="B9504" i="16"/>
  <c r="C9504" i="16"/>
  <c r="D9504" i="16"/>
  <c r="E9504" i="16"/>
  <c r="F9504" i="16" a="1"/>
  <c r="F9504" i="16" s="1"/>
  <c r="G9504" i="16"/>
  <c r="H9504" i="16" s="1"/>
  <c r="J9504" i="16"/>
  <c r="L9504" i="16"/>
  <c r="M9504" i="16"/>
  <c r="N9504" i="16"/>
  <c r="B9505" i="16"/>
  <c r="C9505" i="16"/>
  <c r="D9505" i="16"/>
  <c r="E9505" i="16"/>
  <c r="F9505" i="16" a="1"/>
  <c r="F9505" i="16" s="1"/>
  <c r="G9505" i="16"/>
  <c r="I9505" i="16" s="1"/>
  <c r="H9505" i="16"/>
  <c r="J9505" i="16"/>
  <c r="K9505" i="16" a="1"/>
  <c r="K9505" i="16" s="1"/>
  <c r="L9505" i="16"/>
  <c r="M9505" i="16"/>
  <c r="N9505" i="16"/>
  <c r="B9506" i="16"/>
  <c r="C9506" i="16"/>
  <c r="D9506" i="16"/>
  <c r="E9506" i="16"/>
  <c r="F9506" i="16" a="1"/>
  <c r="F9506" i="16" s="1"/>
  <c r="G9506" i="16"/>
  <c r="H9506" i="16" s="1"/>
  <c r="J9506" i="16"/>
  <c r="L9506" i="16"/>
  <c r="N9506" i="16"/>
  <c r="B9507" i="16"/>
  <c r="E9507" i="16" s="1"/>
  <c r="C9507" i="16"/>
  <c r="F9507" i="16" a="1"/>
  <c r="F9507" i="16" s="1"/>
  <c r="G9507" i="16"/>
  <c r="H9507" i="16" s="1"/>
  <c r="J9507" i="16"/>
  <c r="L9507" i="16"/>
  <c r="N9507" i="16"/>
  <c r="B9508" i="16"/>
  <c r="E9508" i="16" s="1"/>
  <c r="C9508" i="16"/>
  <c r="F9508" i="16" a="1"/>
  <c r="F9508" i="16" s="1"/>
  <c r="G9508" i="16"/>
  <c r="H9508" i="16" s="1"/>
  <c r="J9508" i="16"/>
  <c r="L9508" i="16"/>
  <c r="N9508" i="16"/>
  <c r="B9509" i="16"/>
  <c r="E9509" i="16" s="1"/>
  <c r="C9509" i="16"/>
  <c r="F9509" i="16" a="1"/>
  <c r="F9509" i="16" s="1"/>
  <c r="G9509" i="16"/>
  <c r="H9509" i="16" s="1"/>
  <c r="J9509" i="16"/>
  <c r="L9509" i="16"/>
  <c r="N9509" i="16"/>
  <c r="B9510" i="16"/>
  <c r="E9510" i="16" s="1"/>
  <c r="C9510" i="16"/>
  <c r="F9510" i="16" a="1"/>
  <c r="F9510" i="16" s="1"/>
  <c r="G9510" i="16"/>
  <c r="H9510" i="16" s="1"/>
  <c r="J9510" i="16"/>
  <c r="L9510" i="16"/>
  <c r="N9510" i="16"/>
  <c r="B9511" i="16"/>
  <c r="E9511" i="16" s="1"/>
  <c r="C9511" i="16"/>
  <c r="F9511" i="16" a="1"/>
  <c r="F9511" i="16" s="1"/>
  <c r="G9511" i="16"/>
  <c r="H9511" i="16" s="1"/>
  <c r="J9511" i="16"/>
  <c r="L9511" i="16"/>
  <c r="N9511" i="16"/>
  <c r="B9512" i="16"/>
  <c r="E9512" i="16" s="1"/>
  <c r="C9512" i="16"/>
  <c r="F9512" i="16" a="1"/>
  <c r="F9512" i="16" s="1"/>
  <c r="G9512" i="16"/>
  <c r="H9512" i="16" s="1"/>
  <c r="J9512" i="16"/>
  <c r="L9512" i="16"/>
  <c r="N9512" i="16"/>
  <c r="B9513" i="16"/>
  <c r="E9513" i="16" s="1"/>
  <c r="C9513" i="16"/>
  <c r="F9513" i="16" a="1"/>
  <c r="F9513" i="16" s="1"/>
  <c r="G9513" i="16"/>
  <c r="H9513" i="16" s="1"/>
  <c r="J9513" i="16"/>
  <c r="L9513" i="16"/>
  <c r="N9513" i="16"/>
  <c r="B9514" i="16"/>
  <c r="E9514" i="16" s="1"/>
  <c r="C9514" i="16"/>
  <c r="F9514" i="16" a="1"/>
  <c r="F9514" i="16" s="1"/>
  <c r="G9514" i="16"/>
  <c r="H9514" i="16" s="1"/>
  <c r="J9514" i="16"/>
  <c r="L9514" i="16"/>
  <c r="N9514" i="16"/>
  <c r="B9515" i="16"/>
  <c r="E9515" i="16" s="1"/>
  <c r="C9515" i="16"/>
  <c r="F9515" i="16" a="1"/>
  <c r="F9515" i="16" s="1"/>
  <c r="G9515" i="16"/>
  <c r="H9515" i="16" s="1"/>
  <c r="J9515" i="16"/>
  <c r="L9515" i="16"/>
  <c r="N9515" i="16"/>
  <c r="B9516" i="16"/>
  <c r="E9516" i="16" s="1"/>
  <c r="C9516" i="16"/>
  <c r="F9516" i="16" a="1"/>
  <c r="F9516" i="16" s="1"/>
  <c r="G9516" i="16"/>
  <c r="H9516" i="16" s="1"/>
  <c r="J9516" i="16"/>
  <c r="L9516" i="16"/>
  <c r="N9516" i="16"/>
  <c r="B9517" i="16"/>
  <c r="E9517" i="16" s="1"/>
  <c r="C9517" i="16"/>
  <c r="F9517" i="16" a="1"/>
  <c r="F9517" i="16" s="1"/>
  <c r="G9517" i="16"/>
  <c r="H9517" i="16" s="1"/>
  <c r="J9517" i="16"/>
  <c r="L9517" i="16"/>
  <c r="N9517" i="16"/>
  <c r="B9518" i="16"/>
  <c r="E9518" i="16" s="1"/>
  <c r="C9518" i="16"/>
  <c r="F9518" i="16" a="1"/>
  <c r="F9518" i="16" s="1"/>
  <c r="G9518" i="16"/>
  <c r="H9518" i="16" s="1"/>
  <c r="J9518" i="16"/>
  <c r="L9518" i="16"/>
  <c r="N9518" i="16"/>
  <c r="B9519" i="16"/>
  <c r="E9519" i="16" s="1"/>
  <c r="C9519" i="16"/>
  <c r="F9519" i="16" a="1"/>
  <c r="F9519" i="16" s="1"/>
  <c r="G9519" i="16"/>
  <c r="H9519" i="16" s="1"/>
  <c r="J9519" i="16"/>
  <c r="L9519" i="16"/>
  <c r="N9519" i="16"/>
  <c r="B9520" i="16"/>
  <c r="E9520" i="16" s="1"/>
  <c r="C9520" i="16"/>
  <c r="F9520" i="16" a="1"/>
  <c r="F9520" i="16" s="1"/>
  <c r="G9520" i="16"/>
  <c r="H9520" i="16" s="1"/>
  <c r="J9520" i="16"/>
  <c r="L9520" i="16"/>
  <c r="N9520" i="16"/>
  <c r="B9521" i="16"/>
  <c r="E9521" i="16" s="1"/>
  <c r="C9521" i="16"/>
  <c r="F9521" i="16" a="1"/>
  <c r="F9521" i="16" s="1"/>
  <c r="G9521" i="16"/>
  <c r="H9521" i="16" s="1"/>
  <c r="J9521" i="16"/>
  <c r="L9521" i="16"/>
  <c r="N9521" i="16"/>
  <c r="B9522" i="16"/>
  <c r="E9522" i="16" s="1"/>
  <c r="C9522" i="16"/>
  <c r="F9522" i="16" a="1"/>
  <c r="F9522" i="16" s="1"/>
  <c r="G9522" i="16"/>
  <c r="H9522" i="16" s="1"/>
  <c r="J9522" i="16"/>
  <c r="L9522" i="16"/>
  <c r="N9522" i="16"/>
  <c r="B9523" i="16"/>
  <c r="E9523" i="16" s="1"/>
  <c r="C9523" i="16"/>
  <c r="F9523" i="16" a="1"/>
  <c r="F9523" i="16" s="1"/>
  <c r="G9523" i="16"/>
  <c r="H9523" i="16" s="1"/>
  <c r="J9523" i="16"/>
  <c r="L9523" i="16"/>
  <c r="N9523" i="16"/>
  <c r="B9524" i="16"/>
  <c r="E9524" i="16" s="1"/>
  <c r="C9524" i="16"/>
  <c r="F9524" i="16" a="1"/>
  <c r="F9524" i="16" s="1"/>
  <c r="G9524" i="16"/>
  <c r="H9524" i="16" s="1"/>
  <c r="J9524" i="16"/>
  <c r="L9524" i="16"/>
  <c r="N9524" i="16"/>
  <c r="B9525" i="16"/>
  <c r="E9525" i="16" s="1"/>
  <c r="C9525" i="16"/>
  <c r="F9525" i="16" a="1"/>
  <c r="F9525" i="16" s="1"/>
  <c r="G9525" i="16"/>
  <c r="H9525" i="16" s="1"/>
  <c r="J9525" i="16"/>
  <c r="L9525" i="16"/>
  <c r="N9525" i="16"/>
  <c r="B9526" i="16"/>
  <c r="E9526" i="16" s="1"/>
  <c r="C9526" i="16"/>
  <c r="F9526" i="16" a="1"/>
  <c r="F9526" i="16" s="1"/>
  <c r="G9526" i="16"/>
  <c r="H9526" i="16" s="1"/>
  <c r="J9526" i="16"/>
  <c r="L9526" i="16"/>
  <c r="N9526" i="16"/>
  <c r="B9527" i="16"/>
  <c r="E9527" i="16" s="1"/>
  <c r="C9527" i="16"/>
  <c r="F9527" i="16" a="1"/>
  <c r="F9527" i="16" s="1"/>
  <c r="G9527" i="16"/>
  <c r="H9527" i="16" s="1"/>
  <c r="J9527" i="16"/>
  <c r="L9527" i="16"/>
  <c r="N9527" i="16"/>
  <c r="B9528" i="16"/>
  <c r="E9528" i="16" s="1"/>
  <c r="C9528" i="16"/>
  <c r="F9528" i="16" a="1"/>
  <c r="F9528" i="16" s="1"/>
  <c r="G9528" i="16"/>
  <c r="H9528" i="16" s="1"/>
  <c r="J9528" i="16"/>
  <c r="L9528" i="16"/>
  <c r="N9528" i="16"/>
  <c r="B9529" i="16"/>
  <c r="E9529" i="16" s="1"/>
  <c r="C9529" i="16"/>
  <c r="F9529" i="16" a="1"/>
  <c r="F9529" i="16" s="1"/>
  <c r="G9529" i="16"/>
  <c r="H9529" i="16" s="1"/>
  <c r="J9529" i="16"/>
  <c r="L9529" i="16"/>
  <c r="N9529" i="16"/>
  <c r="B9530" i="16"/>
  <c r="E9530" i="16" s="1"/>
  <c r="C9530" i="16"/>
  <c r="F9530" i="16" a="1"/>
  <c r="F9530" i="16" s="1"/>
  <c r="G9530" i="16"/>
  <c r="H9530" i="16" s="1"/>
  <c r="J9530" i="16"/>
  <c r="L9530" i="16"/>
  <c r="N9530" i="16"/>
  <c r="B9531" i="16"/>
  <c r="E9531" i="16" s="1"/>
  <c r="C9531" i="16"/>
  <c r="F9531" i="16" a="1"/>
  <c r="F9531" i="16" s="1"/>
  <c r="G9531" i="16"/>
  <c r="H9531" i="16" s="1"/>
  <c r="J9531" i="16"/>
  <c r="L9531" i="16"/>
  <c r="N9531" i="16"/>
  <c r="B9532" i="16"/>
  <c r="E9532" i="16" s="1"/>
  <c r="C9532" i="16"/>
  <c r="F9532" i="16" a="1"/>
  <c r="F9532" i="16" s="1"/>
  <c r="G9532" i="16"/>
  <c r="H9532" i="16" s="1"/>
  <c r="J9532" i="16"/>
  <c r="L9532" i="16"/>
  <c r="N9532" i="16"/>
  <c r="B9533" i="16"/>
  <c r="E9533" i="16" s="1"/>
  <c r="C9533" i="16"/>
  <c r="F9533" i="16" a="1"/>
  <c r="F9533" i="16" s="1"/>
  <c r="G9533" i="16"/>
  <c r="H9533" i="16" s="1"/>
  <c r="J9533" i="16"/>
  <c r="L9533" i="16"/>
  <c r="N9533" i="16"/>
  <c r="B9534" i="16"/>
  <c r="E9534" i="16" s="1"/>
  <c r="C9534" i="16"/>
  <c r="F9534" i="16" a="1"/>
  <c r="F9534" i="16" s="1"/>
  <c r="G9534" i="16"/>
  <c r="H9534" i="16" s="1"/>
  <c r="J9534" i="16"/>
  <c r="L9534" i="16"/>
  <c r="N9534" i="16"/>
  <c r="B9535" i="16"/>
  <c r="E9535" i="16" s="1"/>
  <c r="C9535" i="16"/>
  <c r="F9535" i="16" a="1"/>
  <c r="F9535" i="16" s="1"/>
  <c r="G9535" i="16"/>
  <c r="H9535" i="16" s="1"/>
  <c r="J9535" i="16"/>
  <c r="L9535" i="16"/>
  <c r="N9535" i="16"/>
  <c r="B9536" i="16"/>
  <c r="E9536" i="16" s="1"/>
  <c r="C9536" i="16"/>
  <c r="F9536" i="16" a="1"/>
  <c r="F9536" i="16" s="1"/>
  <c r="G9536" i="16"/>
  <c r="H9536" i="16" s="1"/>
  <c r="J9536" i="16"/>
  <c r="L9536" i="16"/>
  <c r="N9536" i="16"/>
  <c r="B9537" i="16"/>
  <c r="E9537" i="16" s="1"/>
  <c r="C9537" i="16"/>
  <c r="F9537" i="16" a="1"/>
  <c r="F9537" i="16" s="1"/>
  <c r="G9537" i="16"/>
  <c r="H9537" i="16" s="1"/>
  <c r="J9537" i="16"/>
  <c r="L9537" i="16"/>
  <c r="N9537" i="16"/>
  <c r="B9538" i="16"/>
  <c r="E9538" i="16" s="1"/>
  <c r="C9538" i="16"/>
  <c r="F9538" i="16" a="1"/>
  <c r="F9538" i="16" s="1"/>
  <c r="G9538" i="16"/>
  <c r="H9538" i="16" s="1"/>
  <c r="J9538" i="16"/>
  <c r="L9538" i="16"/>
  <c r="N9538" i="16"/>
  <c r="B9539" i="16"/>
  <c r="E9539" i="16" s="1"/>
  <c r="C9539" i="16"/>
  <c r="F9539" i="16" a="1"/>
  <c r="F9539" i="16" s="1"/>
  <c r="G9539" i="16"/>
  <c r="H9539" i="16" s="1"/>
  <c r="J9539" i="16"/>
  <c r="L9539" i="16"/>
  <c r="N9539" i="16"/>
  <c r="B9540" i="16"/>
  <c r="E9540" i="16" s="1"/>
  <c r="C9540" i="16"/>
  <c r="F9540" i="16" a="1"/>
  <c r="F9540" i="16" s="1"/>
  <c r="G9540" i="16"/>
  <c r="H9540" i="16" s="1"/>
  <c r="J9540" i="16"/>
  <c r="L9540" i="16"/>
  <c r="N9540" i="16"/>
  <c r="B9541" i="16"/>
  <c r="E9541" i="16" s="1"/>
  <c r="C9541" i="16"/>
  <c r="F9541" i="16" a="1"/>
  <c r="F9541" i="16" s="1"/>
  <c r="G9541" i="16"/>
  <c r="H9541" i="16" s="1"/>
  <c r="J9541" i="16"/>
  <c r="L9541" i="16"/>
  <c r="N9541" i="16"/>
  <c r="B9542" i="16"/>
  <c r="E9542" i="16" s="1"/>
  <c r="C9542" i="16"/>
  <c r="F9542" i="16" a="1"/>
  <c r="F9542" i="16" s="1"/>
  <c r="G9542" i="16"/>
  <c r="H9542" i="16" s="1"/>
  <c r="J9542" i="16"/>
  <c r="L9542" i="16"/>
  <c r="N9542" i="16"/>
  <c r="B9543" i="16"/>
  <c r="E9543" i="16" s="1"/>
  <c r="C9543" i="16"/>
  <c r="F9543" i="16" a="1"/>
  <c r="F9543" i="16" s="1"/>
  <c r="G9543" i="16"/>
  <c r="H9543" i="16" s="1"/>
  <c r="J9543" i="16"/>
  <c r="L9543" i="16"/>
  <c r="N9543" i="16"/>
  <c r="B9544" i="16"/>
  <c r="E9544" i="16" s="1"/>
  <c r="C9544" i="16"/>
  <c r="F9544" i="16" a="1"/>
  <c r="F9544" i="16" s="1"/>
  <c r="G9544" i="16"/>
  <c r="H9544" i="16" s="1"/>
  <c r="J9544" i="16"/>
  <c r="L9544" i="16"/>
  <c r="N9544" i="16"/>
  <c r="B9545" i="16"/>
  <c r="E9545" i="16" s="1"/>
  <c r="C9545" i="16"/>
  <c r="F9545" i="16" a="1"/>
  <c r="F9545" i="16" s="1"/>
  <c r="G9545" i="16"/>
  <c r="H9545" i="16" s="1"/>
  <c r="J9545" i="16"/>
  <c r="L9545" i="16"/>
  <c r="N9545" i="16"/>
  <c r="B9546" i="16"/>
  <c r="E9546" i="16" s="1"/>
  <c r="C9546" i="16"/>
  <c r="F9546" i="16" a="1"/>
  <c r="F9546" i="16" s="1"/>
  <c r="G9546" i="16"/>
  <c r="H9546" i="16" s="1"/>
  <c r="J9546" i="16"/>
  <c r="L9546" i="16"/>
  <c r="N9546" i="16"/>
  <c r="B9547" i="16"/>
  <c r="E9547" i="16" s="1"/>
  <c r="C9547" i="16"/>
  <c r="F9547" i="16" a="1"/>
  <c r="F9547" i="16" s="1"/>
  <c r="G9547" i="16"/>
  <c r="H9547" i="16" s="1"/>
  <c r="J9547" i="16"/>
  <c r="L9547" i="16"/>
  <c r="N9547" i="16"/>
  <c r="B9548" i="16"/>
  <c r="E9548" i="16" s="1"/>
  <c r="C9548" i="16"/>
  <c r="F9548" i="16" a="1"/>
  <c r="F9548" i="16" s="1"/>
  <c r="G9548" i="16"/>
  <c r="H9548" i="16" s="1"/>
  <c r="J9548" i="16"/>
  <c r="L9548" i="16"/>
  <c r="N9548" i="16"/>
  <c r="B9549" i="16"/>
  <c r="E9549" i="16" s="1"/>
  <c r="C9549" i="16"/>
  <c r="F9549" i="16" a="1"/>
  <c r="F9549" i="16" s="1"/>
  <c r="G9549" i="16"/>
  <c r="H9549" i="16" s="1"/>
  <c r="J9549" i="16"/>
  <c r="L9549" i="16"/>
  <c r="N9549" i="16"/>
  <c r="B9550" i="16"/>
  <c r="E9550" i="16" s="1"/>
  <c r="C9550" i="16"/>
  <c r="F9550" i="16" a="1"/>
  <c r="F9550" i="16" s="1"/>
  <c r="G9550" i="16"/>
  <c r="H9550" i="16" s="1"/>
  <c r="J9550" i="16"/>
  <c r="L9550" i="16"/>
  <c r="N9550" i="16"/>
  <c r="B9551" i="16"/>
  <c r="E9551" i="16" s="1"/>
  <c r="C9551" i="16"/>
  <c r="F9551" i="16" a="1"/>
  <c r="F9551" i="16" s="1"/>
  <c r="G9551" i="16"/>
  <c r="H9551" i="16" s="1"/>
  <c r="J9551" i="16"/>
  <c r="L9551" i="16"/>
  <c r="N9551" i="16"/>
  <c r="B9552" i="16"/>
  <c r="E9552" i="16" s="1"/>
  <c r="C9552" i="16"/>
  <c r="F9552" i="16" a="1"/>
  <c r="F9552" i="16" s="1"/>
  <c r="G9552" i="16"/>
  <c r="H9552" i="16" s="1"/>
  <c r="J9552" i="16"/>
  <c r="L9552" i="16"/>
  <c r="N9552" i="16"/>
  <c r="B9553" i="16"/>
  <c r="E9553" i="16" s="1"/>
  <c r="C9553" i="16"/>
  <c r="F9553" i="16" a="1"/>
  <c r="F9553" i="16" s="1"/>
  <c r="G9553" i="16"/>
  <c r="H9553" i="16" s="1"/>
  <c r="J9553" i="16"/>
  <c r="L9553" i="16"/>
  <c r="N9553" i="16"/>
  <c r="B9554" i="16"/>
  <c r="E9554" i="16" s="1"/>
  <c r="C9554" i="16"/>
  <c r="F9554" i="16" a="1"/>
  <c r="F9554" i="16" s="1"/>
  <c r="G9554" i="16"/>
  <c r="H9554" i="16" s="1"/>
  <c r="J9554" i="16"/>
  <c r="L9554" i="16"/>
  <c r="N9554" i="16"/>
  <c r="B9555" i="16"/>
  <c r="E9555" i="16" s="1"/>
  <c r="C9555" i="16"/>
  <c r="F9555" i="16" a="1"/>
  <c r="F9555" i="16" s="1"/>
  <c r="G9555" i="16"/>
  <c r="H9555" i="16" s="1"/>
  <c r="J9555" i="16"/>
  <c r="L9555" i="16"/>
  <c r="N9555" i="16"/>
  <c r="B9556" i="16"/>
  <c r="E9556" i="16" s="1"/>
  <c r="C9556" i="16"/>
  <c r="F9556" i="16" a="1"/>
  <c r="F9556" i="16" s="1"/>
  <c r="G9556" i="16"/>
  <c r="H9556" i="16" s="1"/>
  <c r="J9556" i="16"/>
  <c r="L9556" i="16"/>
  <c r="N9556" i="16"/>
  <c r="B9557" i="16"/>
  <c r="E9557" i="16" s="1"/>
  <c r="C9557" i="16"/>
  <c r="F9557" i="16" a="1"/>
  <c r="F9557" i="16" s="1"/>
  <c r="G9557" i="16"/>
  <c r="H9557" i="16" s="1"/>
  <c r="J9557" i="16"/>
  <c r="L9557" i="16"/>
  <c r="N9557" i="16"/>
  <c r="B9558" i="16"/>
  <c r="E9558" i="16" s="1"/>
  <c r="C9558" i="16"/>
  <c r="F9558" i="16" a="1"/>
  <c r="F9558" i="16" s="1"/>
  <c r="G9558" i="16"/>
  <c r="H9558" i="16" s="1"/>
  <c r="J9558" i="16"/>
  <c r="L9558" i="16"/>
  <c r="N9558" i="16"/>
  <c r="B9559" i="16"/>
  <c r="E9559" i="16" s="1"/>
  <c r="C9559" i="16"/>
  <c r="F9559" i="16" a="1"/>
  <c r="F9559" i="16" s="1"/>
  <c r="G9559" i="16"/>
  <c r="H9559" i="16" s="1"/>
  <c r="J9559" i="16"/>
  <c r="L9559" i="16"/>
  <c r="N9559" i="16"/>
  <c r="B9560" i="16"/>
  <c r="E9560" i="16" s="1"/>
  <c r="C9560" i="16"/>
  <c r="F9560" i="16" a="1"/>
  <c r="F9560" i="16" s="1"/>
  <c r="G9560" i="16"/>
  <c r="H9560" i="16" s="1"/>
  <c r="J9560" i="16"/>
  <c r="L9560" i="16"/>
  <c r="N9560" i="16"/>
  <c r="B9561" i="16"/>
  <c r="E9561" i="16" s="1"/>
  <c r="C9561" i="16"/>
  <c r="F9561" i="16" a="1"/>
  <c r="F9561" i="16" s="1"/>
  <c r="G9561" i="16"/>
  <c r="H9561" i="16" s="1"/>
  <c r="J9561" i="16"/>
  <c r="L9561" i="16"/>
  <c r="N9561" i="16"/>
  <c r="B9562" i="16"/>
  <c r="E9562" i="16" s="1"/>
  <c r="C9562" i="16"/>
  <c r="F9562" i="16" a="1"/>
  <c r="F9562" i="16" s="1"/>
  <c r="G9562" i="16"/>
  <c r="H9562" i="16" s="1"/>
  <c r="J9562" i="16"/>
  <c r="L9562" i="16"/>
  <c r="N9562" i="16"/>
  <c r="B9563" i="16"/>
  <c r="E9563" i="16" s="1"/>
  <c r="C9563" i="16"/>
  <c r="F9563" i="16" a="1"/>
  <c r="F9563" i="16" s="1"/>
  <c r="G9563" i="16"/>
  <c r="H9563" i="16" s="1"/>
  <c r="J9563" i="16"/>
  <c r="L9563" i="16"/>
  <c r="N9563" i="16"/>
  <c r="B9564" i="16"/>
  <c r="E9564" i="16" s="1"/>
  <c r="C9564" i="16"/>
  <c r="F9564" i="16" a="1"/>
  <c r="F9564" i="16" s="1"/>
  <c r="G9564" i="16"/>
  <c r="H9564" i="16" s="1"/>
  <c r="J9564" i="16"/>
  <c r="L9564" i="16"/>
  <c r="N9564" i="16"/>
  <c r="B9565" i="16"/>
  <c r="E9565" i="16" s="1"/>
  <c r="C9565" i="16"/>
  <c r="F9565" i="16" a="1"/>
  <c r="F9565" i="16" s="1"/>
  <c r="G9565" i="16"/>
  <c r="H9565" i="16" s="1"/>
  <c r="J9565" i="16"/>
  <c r="L9565" i="16"/>
  <c r="N9565" i="16"/>
  <c r="B9566" i="16"/>
  <c r="E9566" i="16" s="1"/>
  <c r="C9566" i="16"/>
  <c r="F9566" i="16" a="1"/>
  <c r="F9566" i="16" s="1"/>
  <c r="G9566" i="16"/>
  <c r="H9566" i="16" s="1"/>
  <c r="J9566" i="16"/>
  <c r="L9566" i="16"/>
  <c r="N9566" i="16"/>
  <c r="B9567" i="16"/>
  <c r="E9567" i="16" s="1"/>
  <c r="C9567" i="16"/>
  <c r="F9567" i="16" a="1"/>
  <c r="F9567" i="16" s="1"/>
  <c r="G9567" i="16"/>
  <c r="H9567" i="16" s="1"/>
  <c r="J9567" i="16"/>
  <c r="L9567" i="16"/>
  <c r="N9567" i="16"/>
  <c r="B9568" i="16"/>
  <c r="E9568" i="16" s="1"/>
  <c r="C9568" i="16"/>
  <c r="F9568" i="16" a="1"/>
  <c r="F9568" i="16" s="1"/>
  <c r="G9568" i="16"/>
  <c r="H9568" i="16" s="1"/>
  <c r="J9568" i="16"/>
  <c r="L9568" i="16"/>
  <c r="N9568" i="16"/>
  <c r="B9569" i="16"/>
  <c r="E9569" i="16" s="1"/>
  <c r="C9569" i="16"/>
  <c r="F9569" i="16" a="1"/>
  <c r="F9569" i="16" s="1"/>
  <c r="G9569" i="16"/>
  <c r="H9569" i="16" s="1"/>
  <c r="J9569" i="16"/>
  <c r="L9569" i="16"/>
  <c r="N9569" i="16"/>
  <c r="B9570" i="16"/>
  <c r="E9570" i="16" s="1"/>
  <c r="C9570" i="16"/>
  <c r="F9570" i="16" a="1"/>
  <c r="F9570" i="16" s="1"/>
  <c r="G9570" i="16"/>
  <c r="H9570" i="16" s="1"/>
  <c r="J9570" i="16"/>
  <c r="L9570" i="16"/>
  <c r="N9570" i="16"/>
  <c r="B9571" i="16"/>
  <c r="E9571" i="16" s="1"/>
  <c r="C9571" i="16"/>
  <c r="F9571" i="16" a="1"/>
  <c r="F9571" i="16" s="1"/>
  <c r="G9571" i="16"/>
  <c r="H9571" i="16" s="1"/>
  <c r="J9571" i="16"/>
  <c r="L9571" i="16"/>
  <c r="N9571" i="16"/>
  <c r="B9572" i="16"/>
  <c r="E9572" i="16" s="1"/>
  <c r="C9572" i="16"/>
  <c r="F9572" i="16" a="1"/>
  <c r="F9572" i="16" s="1"/>
  <c r="G9572" i="16"/>
  <c r="H9572" i="16" s="1"/>
  <c r="J9572" i="16"/>
  <c r="L9572" i="16"/>
  <c r="N9572" i="16"/>
  <c r="B9573" i="16"/>
  <c r="E9573" i="16" s="1"/>
  <c r="C9573" i="16"/>
  <c r="F9573" i="16" a="1"/>
  <c r="F9573" i="16" s="1"/>
  <c r="G9573" i="16"/>
  <c r="H9573" i="16" s="1"/>
  <c r="J9573" i="16"/>
  <c r="L9573" i="16"/>
  <c r="N9573" i="16"/>
  <c r="B9574" i="16"/>
  <c r="E9574" i="16" s="1"/>
  <c r="C9574" i="16"/>
  <c r="F9574" i="16" a="1"/>
  <c r="F9574" i="16" s="1"/>
  <c r="G9574" i="16"/>
  <c r="H9574" i="16" s="1"/>
  <c r="J9574" i="16"/>
  <c r="L9574" i="16"/>
  <c r="N9574" i="16"/>
  <c r="B9575" i="16"/>
  <c r="E9575" i="16" s="1"/>
  <c r="C9575" i="16"/>
  <c r="F9575" i="16" a="1"/>
  <c r="F9575" i="16" s="1"/>
  <c r="G9575" i="16"/>
  <c r="H9575" i="16" s="1"/>
  <c r="J9575" i="16"/>
  <c r="L9575" i="16"/>
  <c r="N9575" i="16"/>
  <c r="B9576" i="16"/>
  <c r="E9576" i="16" s="1"/>
  <c r="C9576" i="16"/>
  <c r="F9576" i="16" a="1"/>
  <c r="F9576" i="16" s="1"/>
  <c r="G9576" i="16"/>
  <c r="H9576" i="16" s="1"/>
  <c r="J9576" i="16"/>
  <c r="L9576" i="16"/>
  <c r="N9576" i="16"/>
  <c r="B9577" i="16"/>
  <c r="E9577" i="16" s="1"/>
  <c r="C9577" i="16"/>
  <c r="F9577" i="16" a="1"/>
  <c r="F9577" i="16" s="1"/>
  <c r="G9577" i="16"/>
  <c r="H9577" i="16" s="1"/>
  <c r="J9577" i="16"/>
  <c r="L9577" i="16"/>
  <c r="N9577" i="16"/>
  <c r="B9578" i="16"/>
  <c r="E9578" i="16" s="1"/>
  <c r="C9578" i="16"/>
  <c r="F9578" i="16" a="1"/>
  <c r="F9578" i="16" s="1"/>
  <c r="G9578" i="16"/>
  <c r="H9578" i="16" s="1"/>
  <c r="J9578" i="16"/>
  <c r="L9578" i="16"/>
  <c r="N9578" i="16"/>
  <c r="B9579" i="16"/>
  <c r="E9579" i="16" s="1"/>
  <c r="C9579" i="16"/>
  <c r="F9579" i="16" a="1"/>
  <c r="F9579" i="16" s="1"/>
  <c r="G9579" i="16"/>
  <c r="H9579" i="16" s="1"/>
  <c r="J9579" i="16"/>
  <c r="L9579" i="16"/>
  <c r="N9579" i="16"/>
  <c r="B9580" i="16"/>
  <c r="E9580" i="16" s="1"/>
  <c r="C9580" i="16"/>
  <c r="F9580" i="16" a="1"/>
  <c r="F9580" i="16" s="1"/>
  <c r="G9580" i="16"/>
  <c r="H9580" i="16" s="1"/>
  <c r="J9580" i="16"/>
  <c r="L9580" i="16"/>
  <c r="N9580" i="16"/>
  <c r="B9581" i="16"/>
  <c r="E9581" i="16" s="1"/>
  <c r="C9581" i="16"/>
  <c r="F9581" i="16" a="1"/>
  <c r="F9581" i="16" s="1"/>
  <c r="G9581" i="16"/>
  <c r="H9581" i="16" s="1"/>
  <c r="J9581" i="16"/>
  <c r="L9581" i="16"/>
  <c r="N9581" i="16"/>
  <c r="B9582" i="16"/>
  <c r="E9582" i="16" s="1"/>
  <c r="C9582" i="16"/>
  <c r="F9582" i="16" a="1"/>
  <c r="F9582" i="16" s="1"/>
  <c r="G9582" i="16"/>
  <c r="H9582" i="16" s="1"/>
  <c r="J9582" i="16"/>
  <c r="L9582" i="16"/>
  <c r="N9582" i="16"/>
  <c r="B9583" i="16"/>
  <c r="E9583" i="16" s="1"/>
  <c r="C9583" i="16"/>
  <c r="F9583" i="16" a="1"/>
  <c r="F9583" i="16" s="1"/>
  <c r="G9583" i="16"/>
  <c r="H9583" i="16" s="1"/>
  <c r="J9583" i="16"/>
  <c r="L9583" i="16"/>
  <c r="N9583" i="16"/>
  <c r="B9584" i="16"/>
  <c r="E9584" i="16" s="1"/>
  <c r="C9584" i="16"/>
  <c r="F9584" i="16" a="1"/>
  <c r="F9584" i="16" s="1"/>
  <c r="G9584" i="16"/>
  <c r="H9584" i="16" s="1"/>
  <c r="J9584" i="16"/>
  <c r="L9584" i="16"/>
  <c r="N9584" i="16"/>
  <c r="B9585" i="16"/>
  <c r="E9585" i="16" s="1"/>
  <c r="C9585" i="16"/>
  <c r="F9585" i="16" a="1"/>
  <c r="F9585" i="16" s="1"/>
  <c r="G9585" i="16"/>
  <c r="H9585" i="16" s="1"/>
  <c r="J9585" i="16"/>
  <c r="L9585" i="16"/>
  <c r="N9585" i="16"/>
  <c r="B9586" i="16"/>
  <c r="E9586" i="16" s="1"/>
  <c r="C9586" i="16"/>
  <c r="F9586" i="16" a="1"/>
  <c r="F9586" i="16" s="1"/>
  <c r="G9586" i="16"/>
  <c r="H9586" i="16" s="1"/>
  <c r="J9586" i="16"/>
  <c r="L9586" i="16"/>
  <c r="N9586" i="16"/>
  <c r="B9587" i="16"/>
  <c r="E9587" i="16" s="1"/>
  <c r="C9587" i="16"/>
  <c r="F9587" i="16" a="1"/>
  <c r="F9587" i="16" s="1"/>
  <c r="G9587" i="16"/>
  <c r="H9587" i="16" s="1"/>
  <c r="J9587" i="16"/>
  <c r="L9587" i="16"/>
  <c r="N9587" i="16"/>
  <c r="B9588" i="16"/>
  <c r="E9588" i="16" s="1"/>
  <c r="C9588" i="16"/>
  <c r="F9588" i="16" a="1"/>
  <c r="F9588" i="16" s="1"/>
  <c r="G9588" i="16"/>
  <c r="H9588" i="16" s="1"/>
  <c r="J9588" i="16"/>
  <c r="L9588" i="16"/>
  <c r="N9588" i="16"/>
  <c r="B9589" i="16"/>
  <c r="E9589" i="16" s="1"/>
  <c r="C9589" i="16"/>
  <c r="F9589" i="16" a="1"/>
  <c r="F9589" i="16" s="1"/>
  <c r="G9589" i="16"/>
  <c r="H9589" i="16" s="1"/>
  <c r="J9589" i="16"/>
  <c r="L9589" i="16"/>
  <c r="N9589" i="16"/>
  <c r="B9590" i="16"/>
  <c r="E9590" i="16" s="1"/>
  <c r="C9590" i="16"/>
  <c r="F9590" i="16" a="1"/>
  <c r="F9590" i="16" s="1"/>
  <c r="G9590" i="16"/>
  <c r="H9590" i="16" s="1"/>
  <c r="J9590" i="16"/>
  <c r="L9590" i="16"/>
  <c r="N9590" i="16"/>
  <c r="B9591" i="16"/>
  <c r="E9591" i="16" s="1"/>
  <c r="C9591" i="16"/>
  <c r="F9591" i="16" a="1"/>
  <c r="F9591" i="16" s="1"/>
  <c r="G9591" i="16"/>
  <c r="H9591" i="16" s="1"/>
  <c r="J9591" i="16"/>
  <c r="L9591" i="16"/>
  <c r="N9591" i="16"/>
  <c r="B9592" i="16"/>
  <c r="E9592" i="16" s="1"/>
  <c r="C9592" i="16"/>
  <c r="F9592" i="16" a="1"/>
  <c r="F9592" i="16" s="1"/>
  <c r="G9592" i="16"/>
  <c r="H9592" i="16" s="1"/>
  <c r="J9592" i="16"/>
  <c r="L9592" i="16"/>
  <c r="N9592" i="16"/>
  <c r="B9593" i="16"/>
  <c r="E9593" i="16" s="1"/>
  <c r="C9593" i="16"/>
  <c r="F9593" i="16" a="1"/>
  <c r="F9593" i="16" s="1"/>
  <c r="G9593" i="16"/>
  <c r="H9593" i="16" s="1"/>
  <c r="J9593" i="16"/>
  <c r="L9593" i="16"/>
  <c r="N9593" i="16"/>
  <c r="B9594" i="16"/>
  <c r="E9594" i="16" s="1"/>
  <c r="C9594" i="16"/>
  <c r="F9594" i="16" a="1"/>
  <c r="F9594" i="16" s="1"/>
  <c r="G9594" i="16"/>
  <c r="H9594" i="16" s="1"/>
  <c r="J9594" i="16"/>
  <c r="L9594" i="16"/>
  <c r="N9594" i="16"/>
  <c r="B9595" i="16"/>
  <c r="E9595" i="16" s="1"/>
  <c r="C9595" i="16"/>
  <c r="F9595" i="16" a="1"/>
  <c r="F9595" i="16" s="1"/>
  <c r="G9595" i="16"/>
  <c r="H9595" i="16" s="1"/>
  <c r="J9595" i="16"/>
  <c r="L9595" i="16"/>
  <c r="N9595" i="16"/>
  <c r="B9596" i="16"/>
  <c r="E9596" i="16" s="1"/>
  <c r="C9596" i="16"/>
  <c r="F9596" i="16" a="1"/>
  <c r="F9596" i="16" s="1"/>
  <c r="G9596" i="16"/>
  <c r="H9596" i="16" s="1"/>
  <c r="J9596" i="16"/>
  <c r="L9596" i="16"/>
  <c r="N9596" i="16"/>
  <c r="B9597" i="16"/>
  <c r="E9597" i="16" s="1"/>
  <c r="C9597" i="16"/>
  <c r="F9597" i="16" a="1"/>
  <c r="F9597" i="16" s="1"/>
  <c r="G9597" i="16"/>
  <c r="H9597" i="16" s="1"/>
  <c r="J9597" i="16"/>
  <c r="L9597" i="16"/>
  <c r="N9597" i="16"/>
  <c r="B9598" i="16"/>
  <c r="E9598" i="16" s="1"/>
  <c r="C9598" i="16"/>
  <c r="F9598" i="16" a="1"/>
  <c r="F9598" i="16" s="1"/>
  <c r="G9598" i="16"/>
  <c r="H9598" i="16" s="1"/>
  <c r="J9598" i="16"/>
  <c r="L9598" i="16"/>
  <c r="N9598" i="16"/>
  <c r="B9599" i="16"/>
  <c r="E9599" i="16" s="1"/>
  <c r="C9599" i="16"/>
  <c r="F9599" i="16" a="1"/>
  <c r="F9599" i="16" s="1"/>
  <c r="G9599" i="16"/>
  <c r="H9599" i="16" s="1"/>
  <c r="J9599" i="16"/>
  <c r="L9599" i="16"/>
  <c r="N9599" i="16"/>
  <c r="B9600" i="16"/>
  <c r="E9600" i="16" s="1"/>
  <c r="C9600" i="16"/>
  <c r="F9600" i="16" a="1"/>
  <c r="F9600" i="16" s="1"/>
  <c r="G9600" i="16"/>
  <c r="H9600" i="16" s="1"/>
  <c r="J9600" i="16"/>
  <c r="L9600" i="16"/>
  <c r="N9600" i="16"/>
  <c r="B9601" i="16"/>
  <c r="E9601" i="16" s="1"/>
  <c r="C9601" i="16"/>
  <c r="F9601" i="16" a="1"/>
  <c r="F9601" i="16" s="1"/>
  <c r="G9601" i="16"/>
  <c r="H9601" i="16" s="1"/>
  <c r="J9601" i="16"/>
  <c r="L9601" i="16"/>
  <c r="N9601" i="16"/>
  <c r="B9602" i="16"/>
  <c r="E9602" i="16" s="1"/>
  <c r="C9602" i="16"/>
  <c r="F9602" i="16" a="1"/>
  <c r="F9602" i="16" s="1"/>
  <c r="G9602" i="16"/>
  <c r="H9602" i="16" s="1"/>
  <c r="J9602" i="16"/>
  <c r="L9602" i="16"/>
  <c r="N9602" i="16"/>
  <c r="B9603" i="16"/>
  <c r="E9603" i="16" s="1"/>
  <c r="C9603" i="16"/>
  <c r="F9603" i="16" a="1"/>
  <c r="F9603" i="16" s="1"/>
  <c r="G9603" i="16"/>
  <c r="H9603" i="16" s="1"/>
  <c r="J9603" i="16"/>
  <c r="L9603" i="16"/>
  <c r="N9603" i="16"/>
  <c r="B9604" i="16"/>
  <c r="E9604" i="16" s="1"/>
  <c r="C9604" i="16"/>
  <c r="F9604" i="16" a="1"/>
  <c r="F9604" i="16" s="1"/>
  <c r="G9604" i="16"/>
  <c r="H9604" i="16" s="1"/>
  <c r="J9604" i="16"/>
  <c r="L9604" i="16"/>
  <c r="N9604" i="16"/>
  <c r="B9605" i="16"/>
  <c r="E9605" i="16" s="1"/>
  <c r="C9605" i="16"/>
  <c r="F9605" i="16" a="1"/>
  <c r="F9605" i="16" s="1"/>
  <c r="G9605" i="16"/>
  <c r="H9605" i="16" s="1"/>
  <c r="J9605" i="16"/>
  <c r="L9605" i="16"/>
  <c r="N9605" i="16"/>
  <c r="B9606" i="16"/>
  <c r="E9606" i="16" s="1"/>
  <c r="C9606" i="16"/>
  <c r="F9606" i="16" a="1"/>
  <c r="F9606" i="16" s="1"/>
  <c r="G9606" i="16"/>
  <c r="H9606" i="16" s="1"/>
  <c r="J9606" i="16"/>
  <c r="L9606" i="16"/>
  <c r="N9606" i="16"/>
  <c r="B9607" i="16"/>
  <c r="E9607" i="16" s="1"/>
  <c r="C9607" i="16"/>
  <c r="F9607" i="16" a="1"/>
  <c r="F9607" i="16" s="1"/>
  <c r="G9607" i="16"/>
  <c r="H9607" i="16" s="1"/>
  <c r="J9607" i="16"/>
  <c r="L9607" i="16"/>
  <c r="N9607" i="16"/>
  <c r="B9608" i="16"/>
  <c r="E9608" i="16" s="1"/>
  <c r="C9608" i="16"/>
  <c r="F9608" i="16" a="1"/>
  <c r="F9608" i="16" s="1"/>
  <c r="G9608" i="16"/>
  <c r="H9608" i="16" s="1"/>
  <c r="J9608" i="16"/>
  <c r="L9608" i="16"/>
  <c r="N9608" i="16"/>
  <c r="B9609" i="16"/>
  <c r="E9609" i="16" s="1"/>
  <c r="C9609" i="16"/>
  <c r="F9609" i="16" a="1"/>
  <c r="F9609" i="16" s="1"/>
  <c r="G9609" i="16"/>
  <c r="H9609" i="16" s="1"/>
  <c r="J9609" i="16"/>
  <c r="L9609" i="16"/>
  <c r="N9609" i="16"/>
  <c r="B9610" i="16"/>
  <c r="E9610" i="16" s="1"/>
  <c r="C9610" i="16"/>
  <c r="F9610" i="16" a="1"/>
  <c r="F9610" i="16" s="1"/>
  <c r="G9610" i="16"/>
  <c r="H9610" i="16" s="1"/>
  <c r="J9610" i="16"/>
  <c r="L9610" i="16"/>
  <c r="N9610" i="16"/>
  <c r="B9611" i="16"/>
  <c r="E9611" i="16" s="1"/>
  <c r="C9611" i="16"/>
  <c r="F9611" i="16" a="1"/>
  <c r="F9611" i="16" s="1"/>
  <c r="G9611" i="16"/>
  <c r="H9611" i="16" s="1"/>
  <c r="J9611" i="16"/>
  <c r="L9611" i="16"/>
  <c r="N9611" i="16"/>
  <c r="B9612" i="16"/>
  <c r="E9612" i="16" s="1"/>
  <c r="C9612" i="16"/>
  <c r="F9612" i="16" a="1"/>
  <c r="F9612" i="16" s="1"/>
  <c r="G9612" i="16"/>
  <c r="H9612" i="16" s="1"/>
  <c r="J9612" i="16"/>
  <c r="L9612" i="16"/>
  <c r="N9612" i="16"/>
  <c r="B9613" i="16"/>
  <c r="E9613" i="16" s="1"/>
  <c r="C9613" i="16"/>
  <c r="F9613" i="16" a="1"/>
  <c r="F9613" i="16" s="1"/>
  <c r="G9613" i="16"/>
  <c r="H9613" i="16" s="1"/>
  <c r="J9613" i="16"/>
  <c r="L9613" i="16"/>
  <c r="N9613" i="16"/>
  <c r="B9614" i="16"/>
  <c r="E9614" i="16" s="1"/>
  <c r="C9614" i="16"/>
  <c r="F9614" i="16" a="1"/>
  <c r="F9614" i="16" s="1"/>
  <c r="G9614" i="16"/>
  <c r="H9614" i="16" s="1"/>
  <c r="J9614" i="16"/>
  <c r="L9614" i="16"/>
  <c r="N9614" i="16"/>
  <c r="B9615" i="16"/>
  <c r="E9615" i="16" s="1"/>
  <c r="C9615" i="16"/>
  <c r="F9615" i="16" a="1"/>
  <c r="F9615" i="16" s="1"/>
  <c r="G9615" i="16"/>
  <c r="H9615" i="16" s="1"/>
  <c r="J9615" i="16"/>
  <c r="L9615" i="16"/>
  <c r="N9615" i="16"/>
  <c r="B9616" i="16"/>
  <c r="E9616" i="16" s="1"/>
  <c r="C9616" i="16"/>
  <c r="F9616" i="16" a="1"/>
  <c r="F9616" i="16" s="1"/>
  <c r="G9616" i="16"/>
  <c r="H9616" i="16" s="1"/>
  <c r="J9616" i="16"/>
  <c r="L9616" i="16"/>
  <c r="N9616" i="16"/>
  <c r="B9617" i="16"/>
  <c r="E9617" i="16" s="1"/>
  <c r="C9617" i="16"/>
  <c r="F9617" i="16" a="1"/>
  <c r="F9617" i="16" s="1"/>
  <c r="G9617" i="16"/>
  <c r="H9617" i="16" s="1"/>
  <c r="J9617" i="16"/>
  <c r="L9617" i="16"/>
  <c r="N9617" i="16"/>
  <c r="B9618" i="16"/>
  <c r="E9618" i="16" s="1"/>
  <c r="C9618" i="16"/>
  <c r="F9618" i="16" a="1"/>
  <c r="F9618" i="16" s="1"/>
  <c r="G9618" i="16"/>
  <c r="H9618" i="16" s="1"/>
  <c r="J9618" i="16"/>
  <c r="L9618" i="16"/>
  <c r="N9618" i="16"/>
  <c r="B9619" i="16"/>
  <c r="E9619" i="16" s="1"/>
  <c r="C9619" i="16"/>
  <c r="F9619" i="16" a="1"/>
  <c r="F9619" i="16" s="1"/>
  <c r="G9619" i="16"/>
  <c r="H9619" i="16" s="1"/>
  <c r="J9619" i="16"/>
  <c r="L9619" i="16"/>
  <c r="N9619" i="16"/>
  <c r="B9620" i="16"/>
  <c r="E9620" i="16" s="1"/>
  <c r="C9620" i="16"/>
  <c r="F9620" i="16" a="1"/>
  <c r="F9620" i="16" s="1"/>
  <c r="G9620" i="16"/>
  <c r="H9620" i="16" s="1"/>
  <c r="J9620" i="16"/>
  <c r="L9620" i="16"/>
  <c r="N9620" i="16"/>
  <c r="B9621" i="16"/>
  <c r="E9621" i="16" s="1"/>
  <c r="C9621" i="16"/>
  <c r="F9621" i="16" a="1"/>
  <c r="F9621" i="16" s="1"/>
  <c r="G9621" i="16"/>
  <c r="H9621" i="16" s="1"/>
  <c r="J9621" i="16"/>
  <c r="L9621" i="16"/>
  <c r="N9621" i="16"/>
  <c r="B9622" i="16"/>
  <c r="E9622" i="16" s="1"/>
  <c r="C9622" i="16"/>
  <c r="F9622" i="16" a="1"/>
  <c r="F9622" i="16" s="1"/>
  <c r="G9622" i="16"/>
  <c r="H9622" i="16" s="1"/>
  <c r="J9622" i="16"/>
  <c r="L9622" i="16"/>
  <c r="N9622" i="16"/>
  <c r="B9623" i="16"/>
  <c r="E9623" i="16" s="1"/>
  <c r="C9623" i="16"/>
  <c r="F9623" i="16" a="1"/>
  <c r="F9623" i="16" s="1"/>
  <c r="G9623" i="16"/>
  <c r="H9623" i="16" s="1"/>
  <c r="J9623" i="16"/>
  <c r="L9623" i="16"/>
  <c r="N9623" i="16"/>
  <c r="B9624" i="16"/>
  <c r="E9624" i="16" s="1"/>
  <c r="C9624" i="16"/>
  <c r="F9624" i="16" a="1"/>
  <c r="F9624" i="16" s="1"/>
  <c r="G9624" i="16"/>
  <c r="H9624" i="16" s="1"/>
  <c r="J9624" i="16"/>
  <c r="L9624" i="16"/>
  <c r="N9624" i="16"/>
  <c r="B9625" i="16"/>
  <c r="E9625" i="16" s="1"/>
  <c r="C9625" i="16"/>
  <c r="F9625" i="16" a="1"/>
  <c r="F9625" i="16" s="1"/>
  <c r="G9625" i="16"/>
  <c r="H9625" i="16" s="1"/>
  <c r="J9625" i="16"/>
  <c r="L9625" i="16"/>
  <c r="N9625" i="16"/>
  <c r="B9626" i="16"/>
  <c r="E9626" i="16" s="1"/>
  <c r="C9626" i="16"/>
  <c r="F9626" i="16" a="1"/>
  <c r="F9626" i="16" s="1"/>
  <c r="G9626" i="16"/>
  <c r="H9626" i="16" s="1"/>
  <c r="J9626" i="16"/>
  <c r="L9626" i="16"/>
  <c r="N9626" i="16"/>
  <c r="B9627" i="16"/>
  <c r="E9627" i="16" s="1"/>
  <c r="C9627" i="16"/>
  <c r="F9627" i="16" a="1"/>
  <c r="F9627" i="16" s="1"/>
  <c r="G9627" i="16"/>
  <c r="H9627" i="16" s="1"/>
  <c r="J9627" i="16"/>
  <c r="L9627" i="16"/>
  <c r="N9627" i="16"/>
  <c r="B9628" i="16"/>
  <c r="E9628" i="16" s="1"/>
  <c r="C9628" i="16"/>
  <c r="F9628" i="16" a="1"/>
  <c r="F9628" i="16" s="1"/>
  <c r="G9628" i="16"/>
  <c r="H9628" i="16" s="1"/>
  <c r="J9628" i="16"/>
  <c r="L9628" i="16"/>
  <c r="N9628" i="16"/>
  <c r="B9629" i="16"/>
  <c r="E9629" i="16" s="1"/>
  <c r="C9629" i="16"/>
  <c r="F9629" i="16" a="1"/>
  <c r="F9629" i="16" s="1"/>
  <c r="G9629" i="16"/>
  <c r="H9629" i="16" s="1"/>
  <c r="J9629" i="16"/>
  <c r="L9629" i="16"/>
  <c r="N9629" i="16"/>
  <c r="B9630" i="16"/>
  <c r="E9630" i="16" s="1"/>
  <c r="C9630" i="16"/>
  <c r="F9630" i="16" a="1"/>
  <c r="F9630" i="16" s="1"/>
  <c r="G9630" i="16"/>
  <c r="H9630" i="16" s="1"/>
  <c r="J9630" i="16"/>
  <c r="L9630" i="16"/>
  <c r="N9630" i="16"/>
  <c r="B9631" i="16"/>
  <c r="D9631" i="16" s="1"/>
  <c r="C9631" i="16"/>
  <c r="E9631" i="16"/>
  <c r="F9631" i="16" a="1"/>
  <c r="F9631" i="16" s="1"/>
  <c r="G9631" i="16"/>
  <c r="H9631" i="16"/>
  <c r="I9631" i="16"/>
  <c r="J9631" i="16"/>
  <c r="K9631" i="16" a="1"/>
  <c r="K9631" i="16" s="1"/>
  <c r="L9631" i="16"/>
  <c r="N9631" i="16" s="1"/>
  <c r="M9631" i="16"/>
  <c r="B9632" i="16"/>
  <c r="D9632" i="16" s="1"/>
  <c r="C9632" i="16"/>
  <c r="E9632" i="16"/>
  <c r="F9632" i="16" a="1"/>
  <c r="F9632" i="16" s="1"/>
  <c r="G9632" i="16"/>
  <c r="H9632" i="16"/>
  <c r="I9632" i="16"/>
  <c r="J9632" i="16"/>
  <c r="K9632" i="16" a="1"/>
  <c r="K9632" i="16"/>
  <c r="L9632" i="16"/>
  <c r="N9632" i="16" s="1"/>
  <c r="M9632" i="16"/>
  <c r="B9633" i="16"/>
  <c r="D9633" i="16" s="1"/>
  <c r="C9633" i="16"/>
  <c r="E9633" i="16"/>
  <c r="F9633" i="16" a="1"/>
  <c r="F9633" i="16" s="1"/>
  <c r="G9633" i="16"/>
  <c r="H9633" i="16"/>
  <c r="I9633" i="16"/>
  <c r="J9633" i="16"/>
  <c r="K9633" i="16" a="1"/>
  <c r="K9633" i="16" s="1"/>
  <c r="L9633" i="16"/>
  <c r="N9633" i="16" s="1"/>
  <c r="M9633" i="16"/>
  <c r="B9634" i="16"/>
  <c r="D9634" i="16" s="1"/>
  <c r="C9634" i="16"/>
  <c r="E9634" i="16"/>
  <c r="F9634" i="16" a="1"/>
  <c r="F9634" i="16" s="1"/>
  <c r="G9634" i="16"/>
  <c r="H9634" i="16"/>
  <c r="I9634" i="16"/>
  <c r="J9634" i="16"/>
  <c r="K9634" i="16" a="1"/>
  <c r="K9634" i="16"/>
  <c r="L9634" i="16"/>
  <c r="N9634" i="16" s="1"/>
  <c r="M9634" i="16"/>
  <c r="B9635" i="16"/>
  <c r="D9635" i="16" s="1"/>
  <c r="C9635" i="16"/>
  <c r="E9635" i="16"/>
  <c r="F9635" i="16" a="1"/>
  <c r="F9635" i="16" s="1"/>
  <c r="G9635" i="16"/>
  <c r="H9635" i="16"/>
  <c r="I9635" i="16"/>
  <c r="J9635" i="16"/>
  <c r="K9635" i="16" a="1"/>
  <c r="K9635" i="16" s="1"/>
  <c r="L9635" i="16"/>
  <c r="N9635" i="16" s="1"/>
  <c r="M9635" i="16"/>
  <c r="B9636" i="16"/>
  <c r="D9636" i="16" s="1"/>
  <c r="C9636" i="16"/>
  <c r="E9636" i="16"/>
  <c r="F9636" i="16" a="1"/>
  <c r="F9636" i="16" s="1"/>
  <c r="G9636" i="16"/>
  <c r="H9636" i="16"/>
  <c r="I9636" i="16"/>
  <c r="J9636" i="16"/>
  <c r="K9636" i="16" a="1"/>
  <c r="K9636" i="16"/>
  <c r="L9636" i="16"/>
  <c r="N9636" i="16" s="1"/>
  <c r="M9636" i="16"/>
  <c r="B9637" i="16"/>
  <c r="D9637" i="16" s="1"/>
  <c r="C9637" i="16"/>
  <c r="E9637" i="16"/>
  <c r="F9637" i="16" a="1"/>
  <c r="F9637" i="16" s="1"/>
  <c r="G9637" i="16"/>
  <c r="H9637" i="16"/>
  <c r="I9637" i="16"/>
  <c r="J9637" i="16"/>
  <c r="K9637" i="16" a="1"/>
  <c r="K9637" i="16" s="1"/>
  <c r="L9637" i="16"/>
  <c r="N9637" i="16" s="1"/>
  <c r="M9637" i="16"/>
  <c r="B9638" i="16"/>
  <c r="D9638" i="16" s="1"/>
  <c r="C9638" i="16"/>
  <c r="E9638" i="16"/>
  <c r="F9638" i="16" a="1"/>
  <c r="F9638" i="16" s="1"/>
  <c r="G9638" i="16"/>
  <c r="H9638" i="16"/>
  <c r="I9638" i="16"/>
  <c r="J9638" i="16"/>
  <c r="K9638" i="16" a="1"/>
  <c r="K9638" i="16"/>
  <c r="L9638" i="16"/>
  <c r="N9638" i="16" s="1"/>
  <c r="M9638" i="16"/>
  <c r="B9639" i="16"/>
  <c r="D9639" i="16" s="1"/>
  <c r="C9639" i="16"/>
  <c r="E9639" i="16"/>
  <c r="F9639" i="16" a="1"/>
  <c r="F9639" i="16" s="1"/>
  <c r="G9639" i="16"/>
  <c r="H9639" i="16"/>
  <c r="I9639" i="16"/>
  <c r="J9639" i="16"/>
  <c r="K9639" i="16" a="1"/>
  <c r="K9639" i="16" s="1"/>
  <c r="L9639" i="16"/>
  <c r="N9639" i="16" s="1"/>
  <c r="M9639" i="16"/>
  <c r="B9640" i="16"/>
  <c r="D9640" i="16" s="1"/>
  <c r="C9640" i="16"/>
  <c r="E9640" i="16"/>
  <c r="F9640" i="16" a="1"/>
  <c r="F9640" i="16" s="1"/>
  <c r="G9640" i="16"/>
  <c r="H9640" i="16"/>
  <c r="I9640" i="16"/>
  <c r="J9640" i="16"/>
  <c r="K9640" i="16" a="1"/>
  <c r="K9640" i="16"/>
  <c r="L9640" i="16"/>
  <c r="N9640" i="16" s="1"/>
  <c r="M9640" i="16"/>
  <c r="B9641" i="16"/>
  <c r="D9641" i="16" s="1"/>
  <c r="C9641" i="16"/>
  <c r="E9641" i="16"/>
  <c r="F9641" i="16" a="1"/>
  <c r="F9641" i="16" s="1"/>
  <c r="G9641" i="16"/>
  <c r="H9641" i="16"/>
  <c r="I9641" i="16"/>
  <c r="J9641" i="16"/>
  <c r="K9641" i="16" a="1"/>
  <c r="K9641" i="16" s="1"/>
  <c r="L9641" i="16"/>
  <c r="N9641" i="16" s="1"/>
  <c r="M9641" i="16"/>
  <c r="B9642" i="16"/>
  <c r="D9642" i="16" s="1"/>
  <c r="C9642" i="16"/>
  <c r="E9642" i="16"/>
  <c r="F9642" i="16" a="1"/>
  <c r="F9642" i="16" s="1"/>
  <c r="G9642" i="16"/>
  <c r="H9642" i="16"/>
  <c r="I9642" i="16"/>
  <c r="J9642" i="16"/>
  <c r="K9642" i="16" a="1"/>
  <c r="K9642" i="16"/>
  <c r="L9642" i="16"/>
  <c r="N9642" i="16" s="1"/>
  <c r="M9642" i="16"/>
  <c r="B9643" i="16"/>
  <c r="D9643" i="16" s="1"/>
  <c r="C9643" i="16"/>
  <c r="E9643" i="16"/>
  <c r="F9643" i="16" a="1"/>
  <c r="F9643" i="16" s="1"/>
  <c r="G9643" i="16"/>
  <c r="H9643" i="16"/>
  <c r="I9643" i="16"/>
  <c r="J9643" i="16"/>
  <c r="K9643" i="16" a="1"/>
  <c r="K9643" i="16" s="1"/>
  <c r="L9643" i="16"/>
  <c r="N9643" i="16" s="1"/>
  <c r="M9643" i="16"/>
  <c r="B9644" i="16"/>
  <c r="D9644" i="16" s="1"/>
  <c r="C9644" i="16"/>
  <c r="E9644" i="16"/>
  <c r="F9644" i="16" a="1"/>
  <c r="F9644" i="16" s="1"/>
  <c r="G9644" i="16"/>
  <c r="H9644" i="16"/>
  <c r="I9644" i="16"/>
  <c r="J9644" i="16"/>
  <c r="K9644" i="16" a="1"/>
  <c r="K9644" i="16"/>
  <c r="L9644" i="16"/>
  <c r="N9644" i="16" s="1"/>
  <c r="M9644" i="16"/>
  <c r="B9645" i="16"/>
  <c r="D9645" i="16" s="1"/>
  <c r="C9645" i="16"/>
  <c r="E9645" i="16"/>
  <c r="F9645" i="16" a="1"/>
  <c r="F9645" i="16" s="1"/>
  <c r="G9645" i="16"/>
  <c r="H9645" i="16"/>
  <c r="I9645" i="16"/>
  <c r="J9645" i="16"/>
  <c r="K9645" i="16" a="1"/>
  <c r="K9645" i="16" s="1"/>
  <c r="L9645" i="16"/>
  <c r="N9645" i="16" s="1"/>
  <c r="M9645" i="16"/>
  <c r="B9646" i="16"/>
  <c r="D9646" i="16" s="1"/>
  <c r="C9646" i="16"/>
  <c r="E9646" i="16"/>
  <c r="F9646" i="16" a="1"/>
  <c r="F9646" i="16" s="1"/>
  <c r="G9646" i="16"/>
  <c r="H9646" i="16"/>
  <c r="I9646" i="16"/>
  <c r="J9646" i="16"/>
  <c r="K9646" i="16" a="1"/>
  <c r="K9646" i="16"/>
  <c r="L9646" i="16"/>
  <c r="N9646" i="16" s="1"/>
  <c r="M9646" i="16"/>
  <c r="B9647" i="16"/>
  <c r="D9647" i="16" s="1"/>
  <c r="C9647" i="16"/>
  <c r="E9647" i="16"/>
  <c r="F9647" i="16" a="1"/>
  <c r="F9647" i="16" s="1"/>
  <c r="G9647" i="16"/>
  <c r="H9647" i="16"/>
  <c r="I9647" i="16"/>
  <c r="J9647" i="16"/>
  <c r="K9647" i="16" a="1"/>
  <c r="K9647" i="16" s="1"/>
  <c r="L9647" i="16"/>
  <c r="N9647" i="16" s="1"/>
  <c r="M9647" i="16"/>
  <c r="B9648" i="16"/>
  <c r="D9648" i="16" s="1"/>
  <c r="C9648" i="16"/>
  <c r="E9648" i="16"/>
  <c r="F9648" i="16" a="1"/>
  <c r="F9648" i="16" s="1"/>
  <c r="G9648" i="16"/>
  <c r="H9648" i="16"/>
  <c r="I9648" i="16"/>
  <c r="J9648" i="16"/>
  <c r="K9648" i="16" a="1"/>
  <c r="K9648" i="16"/>
  <c r="L9648" i="16"/>
  <c r="N9648" i="16" s="1"/>
  <c r="M9648" i="16"/>
  <c r="B9649" i="16"/>
  <c r="D9649" i="16" s="1"/>
  <c r="C9649" i="16"/>
  <c r="E9649" i="16"/>
  <c r="F9649" i="16" a="1"/>
  <c r="F9649" i="16" s="1"/>
  <c r="G9649" i="16"/>
  <c r="H9649" i="16"/>
  <c r="I9649" i="16"/>
  <c r="J9649" i="16"/>
  <c r="K9649" i="16" a="1"/>
  <c r="K9649" i="16" s="1"/>
  <c r="L9649" i="16"/>
  <c r="N9649" i="16" s="1"/>
  <c r="M9649" i="16"/>
  <c r="B9650" i="16"/>
  <c r="D9650" i="16" s="1"/>
  <c r="C9650" i="16"/>
  <c r="E9650" i="16"/>
  <c r="F9650" i="16" a="1"/>
  <c r="F9650" i="16" s="1"/>
  <c r="G9650" i="16"/>
  <c r="H9650" i="16"/>
  <c r="I9650" i="16"/>
  <c r="J9650" i="16"/>
  <c r="K9650" i="16" a="1"/>
  <c r="K9650" i="16"/>
  <c r="L9650" i="16"/>
  <c r="N9650" i="16" s="1"/>
  <c r="M9650" i="16"/>
  <c r="B9651" i="16"/>
  <c r="D9651" i="16" s="1"/>
  <c r="C9651" i="16"/>
  <c r="E9651" i="16"/>
  <c r="F9651" i="16" a="1"/>
  <c r="F9651" i="16" s="1"/>
  <c r="G9651" i="16"/>
  <c r="H9651" i="16"/>
  <c r="I9651" i="16"/>
  <c r="J9651" i="16"/>
  <c r="K9651" i="16" a="1"/>
  <c r="K9651" i="16" s="1"/>
  <c r="L9651" i="16"/>
  <c r="N9651" i="16" s="1"/>
  <c r="M9651" i="16"/>
  <c r="B9652" i="16"/>
  <c r="D9652" i="16" s="1"/>
  <c r="C9652" i="16"/>
  <c r="E9652" i="16"/>
  <c r="F9652" i="16" a="1"/>
  <c r="F9652" i="16" s="1"/>
  <c r="G9652" i="16"/>
  <c r="H9652" i="16"/>
  <c r="I9652" i="16"/>
  <c r="J9652" i="16"/>
  <c r="K9652" i="16" a="1"/>
  <c r="K9652" i="16"/>
  <c r="L9652" i="16"/>
  <c r="N9652" i="16" s="1"/>
  <c r="M9652" i="16"/>
  <c r="B9653" i="16"/>
  <c r="D9653" i="16" s="1"/>
  <c r="C9653" i="16"/>
  <c r="E9653" i="16"/>
  <c r="F9653" i="16" a="1"/>
  <c r="F9653" i="16" s="1"/>
  <c r="G9653" i="16"/>
  <c r="H9653" i="16"/>
  <c r="I9653" i="16"/>
  <c r="J9653" i="16"/>
  <c r="K9653" i="16" a="1"/>
  <c r="K9653" i="16" s="1"/>
  <c r="L9653" i="16"/>
  <c r="N9653" i="16" s="1"/>
  <c r="M9653" i="16"/>
  <c r="B9654" i="16"/>
  <c r="D9654" i="16" s="1"/>
  <c r="C9654" i="16"/>
  <c r="E9654" i="16"/>
  <c r="F9654" i="16" a="1"/>
  <c r="F9654" i="16" s="1"/>
  <c r="G9654" i="16"/>
  <c r="H9654" i="16"/>
  <c r="I9654" i="16"/>
  <c r="J9654" i="16"/>
  <c r="K9654" i="16" a="1"/>
  <c r="K9654" i="16"/>
  <c r="L9654" i="16"/>
  <c r="N9654" i="16" s="1"/>
  <c r="M9654" i="16"/>
  <c r="B9655" i="16"/>
  <c r="D9655" i="16" s="1"/>
  <c r="C9655" i="16"/>
  <c r="E9655" i="16"/>
  <c r="F9655" i="16" a="1"/>
  <c r="F9655" i="16" s="1"/>
  <c r="G9655" i="16"/>
  <c r="H9655" i="16"/>
  <c r="I9655" i="16"/>
  <c r="J9655" i="16"/>
  <c r="K9655" i="16" a="1"/>
  <c r="K9655" i="16" s="1"/>
  <c r="L9655" i="16"/>
  <c r="N9655" i="16" s="1"/>
  <c r="M9655" i="16"/>
  <c r="B9656" i="16"/>
  <c r="D9656" i="16" s="1"/>
  <c r="C9656" i="16"/>
  <c r="E9656" i="16"/>
  <c r="F9656" i="16" a="1"/>
  <c r="F9656" i="16" s="1"/>
  <c r="G9656" i="16"/>
  <c r="H9656" i="16"/>
  <c r="I9656" i="16"/>
  <c r="J9656" i="16"/>
  <c r="K9656" i="16" a="1"/>
  <c r="K9656" i="16"/>
  <c r="L9656" i="16"/>
  <c r="N9656" i="16" s="1"/>
  <c r="M9656" i="16"/>
  <c r="B9657" i="16"/>
  <c r="D9657" i="16" s="1"/>
  <c r="C9657" i="16"/>
  <c r="E9657" i="16"/>
  <c r="F9657" i="16" a="1"/>
  <c r="F9657" i="16" s="1"/>
  <c r="G9657" i="16"/>
  <c r="H9657" i="16"/>
  <c r="I9657" i="16"/>
  <c r="J9657" i="16"/>
  <c r="K9657" i="16" a="1"/>
  <c r="K9657" i="16" s="1"/>
  <c r="L9657" i="16"/>
  <c r="N9657" i="16" s="1"/>
  <c r="M9657" i="16"/>
  <c r="B9658" i="16"/>
  <c r="D9658" i="16" s="1"/>
  <c r="C9658" i="16"/>
  <c r="E9658" i="16"/>
  <c r="F9658" i="16" a="1"/>
  <c r="F9658" i="16" s="1"/>
  <c r="G9658" i="16"/>
  <c r="H9658" i="16"/>
  <c r="I9658" i="16"/>
  <c r="J9658" i="16"/>
  <c r="K9658" i="16" a="1"/>
  <c r="K9658" i="16"/>
  <c r="L9658" i="16"/>
  <c r="N9658" i="16" s="1"/>
  <c r="M9658" i="16"/>
  <c r="B9659" i="16"/>
  <c r="D9659" i="16" s="1"/>
  <c r="C9659" i="16"/>
  <c r="E9659" i="16"/>
  <c r="F9659" i="16" a="1"/>
  <c r="F9659" i="16" s="1"/>
  <c r="G9659" i="16"/>
  <c r="H9659" i="16"/>
  <c r="I9659" i="16"/>
  <c r="J9659" i="16"/>
  <c r="K9659" i="16" a="1"/>
  <c r="K9659" i="16" s="1"/>
  <c r="L9659" i="16"/>
  <c r="N9659" i="16" s="1"/>
  <c r="M9659" i="16"/>
  <c r="B9660" i="16"/>
  <c r="D9660" i="16" s="1"/>
  <c r="C9660" i="16"/>
  <c r="E9660" i="16"/>
  <c r="F9660" i="16" a="1"/>
  <c r="F9660" i="16" s="1"/>
  <c r="G9660" i="16"/>
  <c r="H9660" i="16"/>
  <c r="I9660" i="16"/>
  <c r="J9660" i="16"/>
  <c r="K9660" i="16" a="1"/>
  <c r="K9660" i="16"/>
  <c r="L9660" i="16"/>
  <c r="N9660" i="16" s="1"/>
  <c r="M9660" i="16"/>
  <c r="B9661" i="16"/>
  <c r="D9661" i="16" s="1"/>
  <c r="C9661" i="16"/>
  <c r="E9661" i="16"/>
  <c r="F9661" i="16" a="1"/>
  <c r="F9661" i="16" s="1"/>
  <c r="G9661" i="16"/>
  <c r="H9661" i="16"/>
  <c r="I9661" i="16"/>
  <c r="J9661" i="16"/>
  <c r="K9661" i="16" a="1"/>
  <c r="K9661" i="16" s="1"/>
  <c r="L9661" i="16"/>
  <c r="N9661" i="16" s="1"/>
  <c r="M9661" i="16"/>
  <c r="B9662" i="16"/>
  <c r="D9662" i="16" s="1"/>
  <c r="C9662" i="16"/>
  <c r="E9662" i="16"/>
  <c r="F9662" i="16" a="1"/>
  <c r="F9662" i="16" s="1"/>
  <c r="G9662" i="16"/>
  <c r="H9662" i="16"/>
  <c r="I9662" i="16"/>
  <c r="J9662" i="16"/>
  <c r="K9662" i="16" a="1"/>
  <c r="K9662" i="16"/>
  <c r="L9662" i="16"/>
  <c r="N9662" i="16" s="1"/>
  <c r="M9662" i="16"/>
  <c r="B9663" i="16"/>
  <c r="D9663" i="16" s="1"/>
  <c r="C9663" i="16"/>
  <c r="E9663" i="16"/>
  <c r="F9663" i="16" a="1"/>
  <c r="F9663" i="16" s="1"/>
  <c r="G9663" i="16"/>
  <c r="H9663" i="16"/>
  <c r="I9663" i="16"/>
  <c r="J9663" i="16"/>
  <c r="K9663" i="16" a="1"/>
  <c r="K9663" i="16" s="1"/>
  <c r="L9663" i="16"/>
  <c r="N9663" i="16" s="1"/>
  <c r="M9663" i="16"/>
  <c r="B9664" i="16"/>
  <c r="D9664" i="16" s="1"/>
  <c r="C9664" i="16"/>
  <c r="E9664" i="16"/>
  <c r="F9664" i="16" a="1"/>
  <c r="F9664" i="16" s="1"/>
  <c r="G9664" i="16"/>
  <c r="H9664" i="16"/>
  <c r="I9664" i="16"/>
  <c r="J9664" i="16"/>
  <c r="K9664" i="16" a="1"/>
  <c r="K9664" i="16"/>
  <c r="L9664" i="16"/>
  <c r="N9664" i="16" s="1"/>
  <c r="M9664" i="16"/>
  <c r="B9665" i="16"/>
  <c r="D9665" i="16" s="1"/>
  <c r="C9665" i="16"/>
  <c r="E9665" i="16"/>
  <c r="F9665" i="16" a="1"/>
  <c r="F9665" i="16" s="1"/>
  <c r="G9665" i="16"/>
  <c r="H9665" i="16"/>
  <c r="I9665" i="16"/>
  <c r="J9665" i="16"/>
  <c r="K9665" i="16" a="1"/>
  <c r="K9665" i="16" s="1"/>
  <c r="L9665" i="16"/>
  <c r="N9665" i="16" s="1"/>
  <c r="M9665" i="16"/>
  <c r="B9666" i="16"/>
  <c r="D9666" i="16" s="1"/>
  <c r="C9666" i="16"/>
  <c r="E9666" i="16"/>
  <c r="F9666" i="16" a="1"/>
  <c r="F9666" i="16" s="1"/>
  <c r="G9666" i="16"/>
  <c r="H9666" i="16"/>
  <c r="I9666" i="16"/>
  <c r="J9666" i="16"/>
  <c r="K9666" i="16" a="1"/>
  <c r="K9666" i="16"/>
  <c r="L9666" i="16"/>
  <c r="N9666" i="16" s="1"/>
  <c r="M9666" i="16"/>
  <c r="B9667" i="16"/>
  <c r="D9667" i="16" s="1"/>
  <c r="C9667" i="16"/>
  <c r="E9667" i="16"/>
  <c r="F9667" i="16" a="1"/>
  <c r="F9667" i="16" s="1"/>
  <c r="G9667" i="16"/>
  <c r="H9667" i="16"/>
  <c r="I9667" i="16"/>
  <c r="J9667" i="16"/>
  <c r="K9667" i="16" a="1"/>
  <c r="K9667" i="16" s="1"/>
  <c r="L9667" i="16"/>
  <c r="N9667" i="16" s="1"/>
  <c r="M9667" i="16"/>
  <c r="B9668" i="16"/>
  <c r="D9668" i="16" s="1"/>
  <c r="C9668" i="16"/>
  <c r="E9668" i="16"/>
  <c r="F9668" i="16" a="1"/>
  <c r="F9668" i="16" s="1"/>
  <c r="G9668" i="16"/>
  <c r="H9668" i="16"/>
  <c r="I9668" i="16"/>
  <c r="J9668" i="16"/>
  <c r="K9668" i="16" a="1"/>
  <c r="K9668" i="16"/>
  <c r="L9668" i="16"/>
  <c r="N9668" i="16" s="1"/>
  <c r="M9668" i="16"/>
  <c r="B9669" i="16"/>
  <c r="D9669" i="16" s="1"/>
  <c r="C9669" i="16"/>
  <c r="E9669" i="16"/>
  <c r="F9669" i="16" a="1"/>
  <c r="F9669" i="16" s="1"/>
  <c r="G9669" i="16"/>
  <c r="H9669" i="16"/>
  <c r="I9669" i="16"/>
  <c r="J9669" i="16"/>
  <c r="K9669" i="16" a="1"/>
  <c r="K9669" i="16" s="1"/>
  <c r="L9669" i="16"/>
  <c r="N9669" i="16" s="1"/>
  <c r="M9669" i="16"/>
  <c r="B9670" i="16"/>
  <c r="D9670" i="16" s="1"/>
  <c r="C9670" i="16"/>
  <c r="E9670" i="16"/>
  <c r="F9670" i="16" a="1"/>
  <c r="F9670" i="16" s="1"/>
  <c r="G9670" i="16"/>
  <c r="H9670" i="16"/>
  <c r="I9670" i="16"/>
  <c r="J9670" i="16"/>
  <c r="K9670" i="16" a="1"/>
  <c r="K9670" i="16"/>
  <c r="L9670" i="16"/>
  <c r="N9670" i="16" s="1"/>
  <c r="M9670" i="16"/>
  <c r="B9671" i="16"/>
  <c r="D9671" i="16" s="1"/>
  <c r="C9671" i="16"/>
  <c r="E9671" i="16"/>
  <c r="F9671" i="16" a="1"/>
  <c r="F9671" i="16" s="1"/>
  <c r="G9671" i="16"/>
  <c r="H9671" i="16"/>
  <c r="I9671" i="16"/>
  <c r="J9671" i="16"/>
  <c r="K9671" i="16" a="1"/>
  <c r="K9671" i="16" s="1"/>
  <c r="L9671" i="16"/>
  <c r="N9671" i="16" s="1"/>
  <c r="M9671" i="16"/>
  <c r="B9672" i="16"/>
  <c r="D9672" i="16" s="1"/>
  <c r="C9672" i="16"/>
  <c r="E9672" i="16"/>
  <c r="F9672" i="16" a="1"/>
  <c r="F9672" i="16" s="1"/>
  <c r="G9672" i="16"/>
  <c r="H9672" i="16"/>
  <c r="I9672" i="16"/>
  <c r="J9672" i="16"/>
  <c r="K9672" i="16" a="1"/>
  <c r="K9672" i="16"/>
  <c r="L9672" i="16"/>
  <c r="N9672" i="16" s="1"/>
  <c r="M9672" i="16"/>
  <c r="B9673" i="16"/>
  <c r="D9673" i="16" s="1"/>
  <c r="C9673" i="16"/>
  <c r="E9673" i="16"/>
  <c r="F9673" i="16" a="1"/>
  <c r="F9673" i="16" s="1"/>
  <c r="G9673" i="16"/>
  <c r="H9673" i="16"/>
  <c r="I9673" i="16"/>
  <c r="J9673" i="16"/>
  <c r="K9673" i="16" a="1"/>
  <c r="K9673" i="16" s="1"/>
  <c r="L9673" i="16"/>
  <c r="N9673" i="16" s="1"/>
  <c r="M9673" i="16"/>
  <c r="B9674" i="16"/>
  <c r="D9674" i="16" s="1"/>
  <c r="C9674" i="16"/>
  <c r="E9674" i="16"/>
  <c r="F9674" i="16" a="1"/>
  <c r="F9674" i="16" s="1"/>
  <c r="G9674" i="16"/>
  <c r="H9674" i="16"/>
  <c r="I9674" i="16"/>
  <c r="J9674" i="16"/>
  <c r="K9674" i="16" a="1"/>
  <c r="K9674" i="16"/>
  <c r="L9674" i="16"/>
  <c r="N9674" i="16" s="1"/>
  <c r="M9674" i="16"/>
  <c r="B9675" i="16"/>
  <c r="D9675" i="16" s="1"/>
  <c r="C9675" i="16"/>
  <c r="E9675" i="16"/>
  <c r="F9675" i="16" a="1"/>
  <c r="F9675" i="16" s="1"/>
  <c r="G9675" i="16"/>
  <c r="H9675" i="16"/>
  <c r="I9675" i="16"/>
  <c r="J9675" i="16"/>
  <c r="K9675" i="16" a="1"/>
  <c r="K9675" i="16" s="1"/>
  <c r="L9675" i="16"/>
  <c r="N9675" i="16" s="1"/>
  <c r="M9675" i="16"/>
  <c r="B9676" i="16"/>
  <c r="D9676" i="16" s="1"/>
  <c r="C9676" i="16"/>
  <c r="E9676" i="16"/>
  <c r="F9676" i="16" a="1"/>
  <c r="F9676" i="16" s="1"/>
  <c r="G9676" i="16"/>
  <c r="H9676" i="16"/>
  <c r="I9676" i="16"/>
  <c r="J9676" i="16"/>
  <c r="K9676" i="16" a="1"/>
  <c r="K9676" i="16"/>
  <c r="L9676" i="16"/>
  <c r="N9676" i="16" s="1"/>
  <c r="M9676" i="16"/>
  <c r="B9677" i="16"/>
  <c r="D9677" i="16" s="1"/>
  <c r="C9677" i="16"/>
  <c r="E9677" i="16"/>
  <c r="F9677" i="16" a="1"/>
  <c r="F9677" i="16" s="1"/>
  <c r="G9677" i="16"/>
  <c r="H9677" i="16"/>
  <c r="I9677" i="16"/>
  <c r="J9677" i="16"/>
  <c r="K9677" i="16" a="1"/>
  <c r="K9677" i="16" s="1"/>
  <c r="L9677" i="16"/>
  <c r="N9677" i="16" s="1"/>
  <c r="M9677" i="16"/>
  <c r="B9678" i="16"/>
  <c r="D9678" i="16" s="1"/>
  <c r="C9678" i="16"/>
  <c r="E9678" i="16"/>
  <c r="F9678" i="16" a="1"/>
  <c r="F9678" i="16" s="1"/>
  <c r="G9678" i="16"/>
  <c r="H9678" i="16"/>
  <c r="I9678" i="16"/>
  <c r="J9678" i="16"/>
  <c r="K9678" i="16" a="1"/>
  <c r="K9678" i="16"/>
  <c r="L9678" i="16"/>
  <c r="N9678" i="16" s="1"/>
  <c r="M9678" i="16"/>
  <c r="B9679" i="16"/>
  <c r="D9679" i="16" s="1"/>
  <c r="C9679" i="16"/>
  <c r="E9679" i="16"/>
  <c r="F9679" i="16" a="1"/>
  <c r="F9679" i="16" s="1"/>
  <c r="G9679" i="16"/>
  <c r="H9679" i="16"/>
  <c r="I9679" i="16"/>
  <c r="J9679" i="16"/>
  <c r="K9679" i="16" a="1"/>
  <c r="K9679" i="16" s="1"/>
  <c r="L9679" i="16"/>
  <c r="N9679" i="16" s="1"/>
  <c r="M9679" i="16"/>
  <c r="B9680" i="16"/>
  <c r="D9680" i="16" s="1"/>
  <c r="C9680" i="16"/>
  <c r="E9680" i="16"/>
  <c r="F9680" i="16" a="1"/>
  <c r="F9680" i="16" s="1"/>
  <c r="G9680" i="16"/>
  <c r="H9680" i="16"/>
  <c r="I9680" i="16"/>
  <c r="J9680" i="16"/>
  <c r="K9680" i="16" a="1"/>
  <c r="K9680" i="16"/>
  <c r="L9680" i="16"/>
  <c r="N9680" i="16" s="1"/>
  <c r="M9680" i="16"/>
  <c r="B9681" i="16"/>
  <c r="D9681" i="16" s="1"/>
  <c r="C9681" i="16"/>
  <c r="E9681" i="16"/>
  <c r="F9681" i="16" a="1"/>
  <c r="F9681" i="16" s="1"/>
  <c r="G9681" i="16"/>
  <c r="H9681" i="16"/>
  <c r="I9681" i="16"/>
  <c r="J9681" i="16"/>
  <c r="K9681" i="16" a="1"/>
  <c r="K9681" i="16" s="1"/>
  <c r="L9681" i="16"/>
  <c r="N9681" i="16" s="1"/>
  <c r="M9681" i="16"/>
  <c r="B9682" i="16"/>
  <c r="D9682" i="16" s="1"/>
  <c r="C9682" i="16"/>
  <c r="E9682" i="16"/>
  <c r="F9682" i="16" a="1"/>
  <c r="F9682" i="16" s="1"/>
  <c r="G9682" i="16"/>
  <c r="H9682" i="16"/>
  <c r="I9682" i="16"/>
  <c r="J9682" i="16"/>
  <c r="K9682" i="16" a="1"/>
  <c r="K9682" i="16"/>
  <c r="L9682" i="16"/>
  <c r="N9682" i="16" s="1"/>
  <c r="M9682" i="16"/>
  <c r="B9683" i="16"/>
  <c r="D9683" i="16" s="1"/>
  <c r="C9683" i="16"/>
  <c r="E9683" i="16"/>
  <c r="F9683" i="16" a="1"/>
  <c r="F9683" i="16" s="1"/>
  <c r="G9683" i="16"/>
  <c r="H9683" i="16"/>
  <c r="I9683" i="16"/>
  <c r="J9683" i="16"/>
  <c r="K9683" i="16" a="1"/>
  <c r="K9683" i="16" s="1"/>
  <c r="L9683" i="16"/>
  <c r="N9683" i="16" s="1"/>
  <c r="M9683" i="16"/>
  <c r="B9684" i="16"/>
  <c r="D9684" i="16" s="1"/>
  <c r="C9684" i="16"/>
  <c r="E9684" i="16"/>
  <c r="F9684" i="16" a="1"/>
  <c r="F9684" i="16" s="1"/>
  <c r="G9684" i="16"/>
  <c r="H9684" i="16"/>
  <c r="I9684" i="16"/>
  <c r="J9684" i="16"/>
  <c r="K9684" i="16" a="1"/>
  <c r="K9684" i="16"/>
  <c r="L9684" i="16"/>
  <c r="N9684" i="16" s="1"/>
  <c r="M9684" i="16"/>
  <c r="B9685" i="16"/>
  <c r="D9685" i="16" s="1"/>
  <c r="C9685" i="16"/>
  <c r="E9685" i="16"/>
  <c r="F9685" i="16" a="1"/>
  <c r="F9685" i="16" s="1"/>
  <c r="G9685" i="16"/>
  <c r="H9685" i="16"/>
  <c r="I9685" i="16"/>
  <c r="J9685" i="16"/>
  <c r="K9685" i="16" a="1"/>
  <c r="K9685" i="16" s="1"/>
  <c r="L9685" i="16"/>
  <c r="N9685" i="16" s="1"/>
  <c r="M9685" i="16"/>
  <c r="B9686" i="16"/>
  <c r="D9686" i="16" s="1"/>
  <c r="C9686" i="16"/>
  <c r="E9686" i="16"/>
  <c r="F9686" i="16" a="1"/>
  <c r="F9686" i="16" s="1"/>
  <c r="G9686" i="16"/>
  <c r="H9686" i="16"/>
  <c r="I9686" i="16"/>
  <c r="J9686" i="16"/>
  <c r="K9686" i="16" a="1"/>
  <c r="K9686" i="16"/>
  <c r="L9686" i="16"/>
  <c r="N9686" i="16" s="1"/>
  <c r="M9686" i="16"/>
  <c r="B9687" i="16"/>
  <c r="D9687" i="16" s="1"/>
  <c r="C9687" i="16"/>
  <c r="E9687" i="16"/>
  <c r="F9687" i="16" a="1"/>
  <c r="F9687" i="16" s="1"/>
  <c r="G9687" i="16"/>
  <c r="H9687" i="16"/>
  <c r="I9687" i="16"/>
  <c r="J9687" i="16"/>
  <c r="K9687" i="16" a="1"/>
  <c r="K9687" i="16" s="1"/>
  <c r="L9687" i="16"/>
  <c r="N9687" i="16" s="1"/>
  <c r="M9687" i="16"/>
  <c r="B9688" i="16"/>
  <c r="D9688" i="16" s="1"/>
  <c r="C9688" i="16"/>
  <c r="E9688" i="16"/>
  <c r="F9688" i="16" a="1"/>
  <c r="F9688" i="16" s="1"/>
  <c r="G9688" i="16"/>
  <c r="H9688" i="16"/>
  <c r="I9688" i="16"/>
  <c r="J9688" i="16"/>
  <c r="K9688" i="16" a="1"/>
  <c r="K9688" i="16"/>
  <c r="L9688" i="16"/>
  <c r="N9688" i="16" s="1"/>
  <c r="M9688" i="16"/>
  <c r="B9689" i="16"/>
  <c r="D9689" i="16" s="1"/>
  <c r="C9689" i="16"/>
  <c r="E9689" i="16"/>
  <c r="F9689" i="16" a="1"/>
  <c r="F9689" i="16" s="1"/>
  <c r="G9689" i="16"/>
  <c r="H9689" i="16"/>
  <c r="I9689" i="16"/>
  <c r="J9689" i="16"/>
  <c r="K9689" i="16" a="1"/>
  <c r="K9689" i="16" s="1"/>
  <c r="L9689" i="16"/>
  <c r="N9689" i="16" s="1"/>
  <c r="M9689" i="16"/>
  <c r="B9690" i="16"/>
  <c r="D9690" i="16" s="1"/>
  <c r="C9690" i="16"/>
  <c r="E9690" i="16"/>
  <c r="F9690" i="16" a="1"/>
  <c r="F9690" i="16" s="1"/>
  <c r="G9690" i="16"/>
  <c r="H9690" i="16"/>
  <c r="I9690" i="16"/>
  <c r="J9690" i="16"/>
  <c r="K9690" i="16" a="1"/>
  <c r="K9690" i="16"/>
  <c r="L9690" i="16"/>
  <c r="N9690" i="16" s="1"/>
  <c r="M9690" i="16"/>
  <c r="B9691" i="16"/>
  <c r="D9691" i="16" s="1"/>
  <c r="C9691" i="16"/>
  <c r="E9691" i="16"/>
  <c r="F9691" i="16" a="1"/>
  <c r="F9691" i="16" s="1"/>
  <c r="G9691" i="16"/>
  <c r="H9691" i="16"/>
  <c r="I9691" i="16"/>
  <c r="J9691" i="16"/>
  <c r="K9691" i="16" a="1"/>
  <c r="K9691" i="16" s="1"/>
  <c r="L9691" i="16"/>
  <c r="N9691" i="16" s="1"/>
  <c r="M9691" i="16"/>
  <c r="B9692" i="16"/>
  <c r="D9692" i="16" s="1"/>
  <c r="C9692" i="16"/>
  <c r="E9692" i="16"/>
  <c r="F9692" i="16" a="1"/>
  <c r="F9692" i="16" s="1"/>
  <c r="G9692" i="16"/>
  <c r="H9692" i="16"/>
  <c r="I9692" i="16"/>
  <c r="J9692" i="16"/>
  <c r="K9692" i="16" a="1"/>
  <c r="K9692" i="16"/>
  <c r="L9692" i="16"/>
  <c r="N9692" i="16" s="1"/>
  <c r="M9692" i="16"/>
  <c r="B9693" i="16"/>
  <c r="D9693" i="16" s="1"/>
  <c r="C9693" i="16"/>
  <c r="E9693" i="16"/>
  <c r="F9693" i="16" a="1"/>
  <c r="F9693" i="16" s="1"/>
  <c r="G9693" i="16"/>
  <c r="H9693" i="16"/>
  <c r="I9693" i="16"/>
  <c r="J9693" i="16"/>
  <c r="K9693" i="16" a="1"/>
  <c r="K9693" i="16" s="1"/>
  <c r="L9693" i="16"/>
  <c r="N9693" i="16" s="1"/>
  <c r="M9693" i="16"/>
  <c r="B9694" i="16"/>
  <c r="D9694" i="16" s="1"/>
  <c r="C9694" i="16"/>
  <c r="E9694" i="16"/>
  <c r="F9694" i="16" a="1"/>
  <c r="F9694" i="16" s="1"/>
  <c r="G9694" i="16"/>
  <c r="H9694" i="16"/>
  <c r="I9694" i="16"/>
  <c r="J9694" i="16"/>
  <c r="K9694" i="16" a="1"/>
  <c r="K9694" i="16"/>
  <c r="L9694" i="16"/>
  <c r="N9694" i="16" s="1"/>
  <c r="M9694" i="16"/>
  <c r="B9695" i="16"/>
  <c r="D9695" i="16" s="1"/>
  <c r="C9695" i="16"/>
  <c r="E9695" i="16"/>
  <c r="F9695" i="16" a="1"/>
  <c r="F9695" i="16" s="1"/>
  <c r="G9695" i="16"/>
  <c r="H9695" i="16"/>
  <c r="I9695" i="16"/>
  <c r="J9695" i="16"/>
  <c r="K9695" i="16" a="1"/>
  <c r="K9695" i="16" s="1"/>
  <c r="L9695" i="16"/>
  <c r="N9695" i="16" s="1"/>
  <c r="M9695" i="16"/>
  <c r="B9696" i="16"/>
  <c r="D9696" i="16" s="1"/>
  <c r="C9696" i="16"/>
  <c r="E9696" i="16"/>
  <c r="F9696" i="16" a="1"/>
  <c r="F9696" i="16" s="1"/>
  <c r="G9696" i="16"/>
  <c r="H9696" i="16"/>
  <c r="I9696" i="16"/>
  <c r="J9696" i="16"/>
  <c r="K9696" i="16" a="1"/>
  <c r="K9696" i="16"/>
  <c r="L9696" i="16"/>
  <c r="N9696" i="16" s="1"/>
  <c r="M9696" i="16"/>
  <c r="B9697" i="16"/>
  <c r="D9697" i="16" s="1"/>
  <c r="C9697" i="16"/>
  <c r="E9697" i="16"/>
  <c r="F9697" i="16" a="1"/>
  <c r="F9697" i="16" s="1"/>
  <c r="G9697" i="16"/>
  <c r="H9697" i="16"/>
  <c r="I9697" i="16"/>
  <c r="J9697" i="16"/>
  <c r="K9697" i="16" a="1"/>
  <c r="K9697" i="16" s="1"/>
  <c r="L9697" i="16"/>
  <c r="N9697" i="16" s="1"/>
  <c r="M9697" i="16"/>
  <c r="B9698" i="16"/>
  <c r="D9698" i="16" s="1"/>
  <c r="C9698" i="16"/>
  <c r="E9698" i="16"/>
  <c r="F9698" i="16" a="1"/>
  <c r="F9698" i="16" s="1"/>
  <c r="G9698" i="16"/>
  <c r="H9698" i="16"/>
  <c r="I9698" i="16"/>
  <c r="J9698" i="16"/>
  <c r="K9698" i="16" a="1"/>
  <c r="K9698" i="16"/>
  <c r="L9698" i="16"/>
  <c r="N9698" i="16" s="1"/>
  <c r="M9698" i="16"/>
  <c r="B9699" i="16"/>
  <c r="D9699" i="16" s="1"/>
  <c r="C9699" i="16"/>
  <c r="E9699" i="16"/>
  <c r="F9699" i="16" a="1"/>
  <c r="F9699" i="16" s="1"/>
  <c r="G9699" i="16"/>
  <c r="H9699" i="16"/>
  <c r="I9699" i="16"/>
  <c r="J9699" i="16"/>
  <c r="K9699" i="16" a="1"/>
  <c r="K9699" i="16" s="1"/>
  <c r="L9699" i="16"/>
  <c r="N9699" i="16" s="1"/>
  <c r="M9699" i="16"/>
  <c r="B9700" i="16"/>
  <c r="D9700" i="16" s="1"/>
  <c r="C9700" i="16"/>
  <c r="E9700" i="16"/>
  <c r="F9700" i="16" a="1"/>
  <c r="F9700" i="16" s="1"/>
  <c r="G9700" i="16"/>
  <c r="H9700" i="16"/>
  <c r="I9700" i="16"/>
  <c r="J9700" i="16"/>
  <c r="K9700" i="16" a="1"/>
  <c r="K9700" i="16"/>
  <c r="L9700" i="16"/>
  <c r="N9700" i="16" s="1"/>
  <c r="M9700" i="16"/>
  <c r="B9701" i="16"/>
  <c r="D9701" i="16" s="1"/>
  <c r="C9701" i="16"/>
  <c r="E9701" i="16"/>
  <c r="F9701" i="16" a="1"/>
  <c r="F9701" i="16" s="1"/>
  <c r="G9701" i="16"/>
  <c r="H9701" i="16"/>
  <c r="I9701" i="16"/>
  <c r="J9701" i="16"/>
  <c r="K9701" i="16" a="1"/>
  <c r="K9701" i="16" s="1"/>
  <c r="L9701" i="16"/>
  <c r="N9701" i="16" s="1"/>
  <c r="M9701" i="16"/>
  <c r="B9702" i="16"/>
  <c r="D9702" i="16" s="1"/>
  <c r="C9702" i="16"/>
  <c r="E9702" i="16"/>
  <c r="F9702" i="16" a="1"/>
  <c r="F9702" i="16" s="1"/>
  <c r="G9702" i="16"/>
  <c r="H9702" i="16"/>
  <c r="I9702" i="16"/>
  <c r="J9702" i="16"/>
  <c r="K9702" i="16" a="1"/>
  <c r="K9702" i="16"/>
  <c r="L9702" i="16"/>
  <c r="N9702" i="16" s="1"/>
  <c r="M9702" i="16"/>
  <c r="B9703" i="16"/>
  <c r="D9703" i="16" s="1"/>
  <c r="C9703" i="16"/>
  <c r="E9703" i="16"/>
  <c r="F9703" i="16" a="1"/>
  <c r="F9703" i="16" s="1"/>
  <c r="G9703" i="16"/>
  <c r="H9703" i="16"/>
  <c r="I9703" i="16"/>
  <c r="J9703" i="16"/>
  <c r="K9703" i="16" a="1"/>
  <c r="K9703" i="16" s="1"/>
  <c r="L9703" i="16"/>
  <c r="N9703" i="16" s="1"/>
  <c r="M9703" i="16"/>
  <c r="B9704" i="16"/>
  <c r="D9704" i="16" s="1"/>
  <c r="C9704" i="16"/>
  <c r="E9704" i="16"/>
  <c r="F9704" i="16" a="1"/>
  <c r="F9704" i="16" s="1"/>
  <c r="G9704" i="16"/>
  <c r="H9704" i="16"/>
  <c r="I9704" i="16"/>
  <c r="J9704" i="16"/>
  <c r="K9704" i="16" a="1"/>
  <c r="K9704" i="16"/>
  <c r="L9704" i="16"/>
  <c r="N9704" i="16" s="1"/>
  <c r="M9704" i="16"/>
  <c r="B9705" i="16"/>
  <c r="D9705" i="16" s="1"/>
  <c r="C9705" i="16"/>
  <c r="E9705" i="16"/>
  <c r="F9705" i="16" a="1"/>
  <c r="F9705" i="16" s="1"/>
  <c r="G9705" i="16"/>
  <c r="H9705" i="16"/>
  <c r="I9705" i="16"/>
  <c r="J9705" i="16"/>
  <c r="K9705" i="16" a="1"/>
  <c r="K9705" i="16" s="1"/>
  <c r="L9705" i="16"/>
  <c r="N9705" i="16" s="1"/>
  <c r="M9705" i="16"/>
  <c r="B9706" i="16"/>
  <c r="D9706" i="16" s="1"/>
  <c r="C9706" i="16"/>
  <c r="E9706" i="16"/>
  <c r="F9706" i="16" a="1"/>
  <c r="F9706" i="16" s="1"/>
  <c r="G9706" i="16"/>
  <c r="H9706" i="16"/>
  <c r="I9706" i="16"/>
  <c r="J9706" i="16"/>
  <c r="K9706" i="16" a="1"/>
  <c r="K9706" i="16"/>
  <c r="L9706" i="16"/>
  <c r="N9706" i="16" s="1"/>
  <c r="M9706" i="16"/>
  <c r="B9707" i="16"/>
  <c r="D9707" i="16" s="1"/>
  <c r="C9707" i="16"/>
  <c r="E9707" i="16"/>
  <c r="F9707" i="16" a="1"/>
  <c r="F9707" i="16" s="1"/>
  <c r="G9707" i="16"/>
  <c r="H9707" i="16"/>
  <c r="I9707" i="16"/>
  <c r="J9707" i="16"/>
  <c r="K9707" i="16" a="1"/>
  <c r="K9707" i="16" s="1"/>
  <c r="L9707" i="16"/>
  <c r="N9707" i="16" s="1"/>
  <c r="M9707" i="16"/>
  <c r="B9708" i="16"/>
  <c r="D9708" i="16" s="1"/>
  <c r="C9708" i="16"/>
  <c r="E9708" i="16"/>
  <c r="F9708" i="16" a="1"/>
  <c r="F9708" i="16" s="1"/>
  <c r="G9708" i="16"/>
  <c r="H9708" i="16"/>
  <c r="I9708" i="16"/>
  <c r="J9708" i="16"/>
  <c r="K9708" i="16" a="1"/>
  <c r="K9708" i="16"/>
  <c r="L9708" i="16"/>
  <c r="N9708" i="16" s="1"/>
  <c r="M9708" i="16"/>
  <c r="B9709" i="16"/>
  <c r="D9709" i="16" s="1"/>
  <c r="C9709" i="16"/>
  <c r="E9709" i="16"/>
  <c r="F9709" i="16" a="1"/>
  <c r="F9709" i="16" s="1"/>
  <c r="G9709" i="16"/>
  <c r="H9709" i="16"/>
  <c r="I9709" i="16"/>
  <c r="J9709" i="16"/>
  <c r="K9709" i="16" a="1"/>
  <c r="K9709" i="16" s="1"/>
  <c r="L9709" i="16"/>
  <c r="N9709" i="16" s="1"/>
  <c r="M9709" i="16"/>
  <c r="B9710" i="16"/>
  <c r="D9710" i="16" s="1"/>
  <c r="C9710" i="16"/>
  <c r="E9710" i="16"/>
  <c r="F9710" i="16" a="1"/>
  <c r="F9710" i="16" s="1"/>
  <c r="G9710" i="16"/>
  <c r="H9710" i="16"/>
  <c r="I9710" i="16"/>
  <c r="J9710" i="16"/>
  <c r="K9710" i="16" a="1"/>
  <c r="K9710" i="16"/>
  <c r="L9710" i="16"/>
  <c r="N9710" i="16" s="1"/>
  <c r="M9710" i="16"/>
  <c r="B9711" i="16"/>
  <c r="D9711" i="16" s="1"/>
  <c r="C9711" i="16"/>
  <c r="E9711" i="16"/>
  <c r="F9711" i="16" a="1"/>
  <c r="F9711" i="16" s="1"/>
  <c r="G9711" i="16"/>
  <c r="H9711" i="16"/>
  <c r="I9711" i="16"/>
  <c r="J9711" i="16"/>
  <c r="K9711" i="16" a="1"/>
  <c r="K9711" i="16" s="1"/>
  <c r="L9711" i="16"/>
  <c r="N9711" i="16" s="1"/>
  <c r="M9711" i="16"/>
  <c r="B9712" i="16"/>
  <c r="D9712" i="16" s="1"/>
  <c r="C9712" i="16"/>
  <c r="E9712" i="16"/>
  <c r="F9712" i="16" a="1"/>
  <c r="F9712" i="16" s="1"/>
  <c r="G9712" i="16"/>
  <c r="H9712" i="16"/>
  <c r="I9712" i="16"/>
  <c r="J9712" i="16"/>
  <c r="K9712" i="16" a="1"/>
  <c r="K9712" i="16"/>
  <c r="L9712" i="16"/>
  <c r="N9712" i="16" s="1"/>
  <c r="M9712" i="16"/>
  <c r="B9713" i="16"/>
  <c r="D9713" i="16" s="1"/>
  <c r="C9713" i="16"/>
  <c r="E9713" i="16"/>
  <c r="F9713" i="16" a="1"/>
  <c r="F9713" i="16" s="1"/>
  <c r="G9713" i="16"/>
  <c r="H9713" i="16"/>
  <c r="I9713" i="16"/>
  <c r="J9713" i="16"/>
  <c r="K9713" i="16" a="1"/>
  <c r="K9713" i="16" s="1"/>
  <c r="L9713" i="16"/>
  <c r="N9713" i="16" s="1"/>
  <c r="M9713" i="16"/>
  <c r="B9714" i="16"/>
  <c r="D9714" i="16" s="1"/>
  <c r="C9714" i="16"/>
  <c r="E9714" i="16"/>
  <c r="F9714" i="16" a="1"/>
  <c r="F9714" i="16" s="1"/>
  <c r="G9714" i="16"/>
  <c r="H9714" i="16"/>
  <c r="I9714" i="16"/>
  <c r="J9714" i="16"/>
  <c r="K9714" i="16" a="1"/>
  <c r="K9714" i="16"/>
  <c r="L9714" i="16"/>
  <c r="N9714" i="16" s="1"/>
  <c r="M9714" i="16"/>
  <c r="B9715" i="16"/>
  <c r="D9715" i="16" s="1"/>
  <c r="C9715" i="16"/>
  <c r="E9715" i="16"/>
  <c r="F9715" i="16" a="1"/>
  <c r="F9715" i="16" s="1"/>
  <c r="G9715" i="16"/>
  <c r="H9715" i="16"/>
  <c r="I9715" i="16"/>
  <c r="J9715" i="16"/>
  <c r="K9715" i="16" a="1"/>
  <c r="K9715" i="16" s="1"/>
  <c r="L9715" i="16"/>
  <c r="N9715" i="16" s="1"/>
  <c r="M9715" i="16"/>
  <c r="B9716" i="16"/>
  <c r="D9716" i="16" s="1"/>
  <c r="C9716" i="16"/>
  <c r="E9716" i="16"/>
  <c r="F9716" i="16" a="1"/>
  <c r="F9716" i="16" s="1"/>
  <c r="G9716" i="16"/>
  <c r="H9716" i="16"/>
  <c r="I9716" i="16"/>
  <c r="J9716" i="16"/>
  <c r="K9716" i="16" a="1"/>
  <c r="K9716" i="16"/>
  <c r="L9716" i="16"/>
  <c r="N9716" i="16" s="1"/>
  <c r="M9716" i="16"/>
  <c r="B9717" i="16"/>
  <c r="D9717" i="16" s="1"/>
  <c r="C9717" i="16"/>
  <c r="E9717" i="16"/>
  <c r="F9717" i="16" a="1"/>
  <c r="F9717" i="16" s="1"/>
  <c r="G9717" i="16"/>
  <c r="H9717" i="16"/>
  <c r="I9717" i="16"/>
  <c r="J9717" i="16"/>
  <c r="K9717" i="16" a="1"/>
  <c r="K9717" i="16" s="1"/>
  <c r="L9717" i="16"/>
  <c r="N9717" i="16" s="1"/>
  <c r="M9717" i="16"/>
  <c r="B9718" i="16"/>
  <c r="D9718" i="16" s="1"/>
  <c r="C9718" i="16"/>
  <c r="E9718" i="16"/>
  <c r="F9718" i="16" a="1"/>
  <c r="F9718" i="16" s="1"/>
  <c r="G9718" i="16"/>
  <c r="H9718" i="16"/>
  <c r="I9718" i="16"/>
  <c r="J9718" i="16"/>
  <c r="K9718" i="16" a="1"/>
  <c r="K9718" i="16"/>
  <c r="L9718" i="16"/>
  <c r="N9718" i="16" s="1"/>
  <c r="M9718" i="16"/>
  <c r="B9719" i="16"/>
  <c r="D9719" i="16" s="1"/>
  <c r="C9719" i="16"/>
  <c r="E9719" i="16"/>
  <c r="F9719" i="16" a="1"/>
  <c r="F9719" i="16" s="1"/>
  <c r="G9719" i="16"/>
  <c r="H9719" i="16"/>
  <c r="I9719" i="16"/>
  <c r="J9719" i="16"/>
  <c r="K9719" i="16" a="1"/>
  <c r="K9719" i="16" s="1"/>
  <c r="L9719" i="16"/>
  <c r="N9719" i="16" s="1"/>
  <c r="M9719" i="16"/>
  <c r="B9720" i="16"/>
  <c r="D9720" i="16" s="1"/>
  <c r="C9720" i="16"/>
  <c r="E9720" i="16"/>
  <c r="F9720" i="16" a="1"/>
  <c r="F9720" i="16" s="1"/>
  <c r="G9720" i="16"/>
  <c r="H9720" i="16"/>
  <c r="I9720" i="16"/>
  <c r="J9720" i="16"/>
  <c r="K9720" i="16" a="1"/>
  <c r="K9720" i="16"/>
  <c r="L9720" i="16"/>
  <c r="N9720" i="16" s="1"/>
  <c r="M9720" i="16"/>
  <c r="B9721" i="16"/>
  <c r="D9721" i="16" s="1"/>
  <c r="C9721" i="16"/>
  <c r="E9721" i="16"/>
  <c r="F9721" i="16" a="1"/>
  <c r="F9721" i="16" s="1"/>
  <c r="G9721" i="16"/>
  <c r="H9721" i="16"/>
  <c r="I9721" i="16"/>
  <c r="J9721" i="16"/>
  <c r="K9721" i="16" a="1"/>
  <c r="K9721" i="16" s="1"/>
  <c r="L9721" i="16"/>
  <c r="N9721" i="16" s="1"/>
  <c r="M9721" i="16"/>
  <c r="B9722" i="16"/>
  <c r="D9722" i="16" s="1"/>
  <c r="C9722" i="16"/>
  <c r="E9722" i="16"/>
  <c r="F9722" i="16" a="1"/>
  <c r="F9722" i="16" s="1"/>
  <c r="G9722" i="16"/>
  <c r="H9722" i="16"/>
  <c r="I9722" i="16"/>
  <c r="J9722" i="16"/>
  <c r="K9722" i="16" a="1"/>
  <c r="K9722" i="16"/>
  <c r="L9722" i="16"/>
  <c r="N9722" i="16" s="1"/>
  <c r="M9722" i="16"/>
  <c r="B9723" i="16"/>
  <c r="D9723" i="16" s="1"/>
  <c r="C9723" i="16"/>
  <c r="E9723" i="16"/>
  <c r="F9723" i="16" a="1"/>
  <c r="F9723" i="16" s="1"/>
  <c r="G9723" i="16"/>
  <c r="H9723" i="16"/>
  <c r="I9723" i="16"/>
  <c r="J9723" i="16"/>
  <c r="K9723" i="16" a="1"/>
  <c r="K9723" i="16" s="1"/>
  <c r="L9723" i="16"/>
  <c r="N9723" i="16" s="1"/>
  <c r="M9723" i="16"/>
  <c r="B9724" i="16"/>
  <c r="D9724" i="16" s="1"/>
  <c r="C9724" i="16"/>
  <c r="E9724" i="16"/>
  <c r="F9724" i="16" a="1"/>
  <c r="F9724" i="16" s="1"/>
  <c r="G9724" i="16"/>
  <c r="H9724" i="16"/>
  <c r="I9724" i="16"/>
  <c r="J9724" i="16"/>
  <c r="K9724" i="16" a="1"/>
  <c r="K9724" i="16"/>
  <c r="L9724" i="16"/>
  <c r="N9724" i="16" s="1"/>
  <c r="M9724" i="16"/>
  <c r="B9725" i="16"/>
  <c r="D9725" i="16" s="1"/>
  <c r="C9725" i="16"/>
  <c r="E9725" i="16"/>
  <c r="F9725" i="16" a="1"/>
  <c r="F9725" i="16" s="1"/>
  <c r="G9725" i="16"/>
  <c r="H9725" i="16"/>
  <c r="I9725" i="16"/>
  <c r="J9725" i="16"/>
  <c r="K9725" i="16" a="1"/>
  <c r="K9725" i="16" s="1"/>
  <c r="L9725" i="16"/>
  <c r="N9725" i="16" s="1"/>
  <c r="M9725" i="16"/>
  <c r="B9726" i="16"/>
  <c r="D9726" i="16" s="1"/>
  <c r="C9726" i="16"/>
  <c r="E9726" i="16"/>
  <c r="F9726" i="16" a="1"/>
  <c r="F9726" i="16" s="1"/>
  <c r="G9726" i="16"/>
  <c r="H9726" i="16"/>
  <c r="I9726" i="16"/>
  <c r="J9726" i="16"/>
  <c r="K9726" i="16" a="1"/>
  <c r="K9726" i="16"/>
  <c r="L9726" i="16"/>
  <c r="N9726" i="16" s="1"/>
  <c r="M9726" i="16"/>
  <c r="B9727" i="16"/>
  <c r="D9727" i="16" s="1"/>
  <c r="C9727" i="16"/>
  <c r="E9727" i="16"/>
  <c r="F9727" i="16" a="1"/>
  <c r="F9727" i="16" s="1"/>
  <c r="G9727" i="16"/>
  <c r="H9727" i="16"/>
  <c r="I9727" i="16"/>
  <c r="J9727" i="16"/>
  <c r="K9727" i="16" a="1"/>
  <c r="K9727" i="16" s="1"/>
  <c r="L9727" i="16"/>
  <c r="N9727" i="16" s="1"/>
  <c r="M9727" i="16"/>
  <c r="B9728" i="16"/>
  <c r="D9728" i="16" s="1"/>
  <c r="C9728" i="16"/>
  <c r="E9728" i="16"/>
  <c r="F9728" i="16" a="1"/>
  <c r="F9728" i="16" s="1"/>
  <c r="G9728" i="16"/>
  <c r="H9728" i="16"/>
  <c r="I9728" i="16"/>
  <c r="J9728" i="16"/>
  <c r="K9728" i="16" a="1"/>
  <c r="K9728" i="16"/>
  <c r="L9728" i="16"/>
  <c r="N9728" i="16" s="1"/>
  <c r="M9728" i="16"/>
  <c r="B9729" i="16"/>
  <c r="D9729" i="16" s="1"/>
  <c r="C9729" i="16"/>
  <c r="E9729" i="16"/>
  <c r="F9729" i="16" a="1"/>
  <c r="F9729" i="16" s="1"/>
  <c r="G9729" i="16"/>
  <c r="H9729" i="16"/>
  <c r="I9729" i="16"/>
  <c r="J9729" i="16"/>
  <c r="K9729" i="16" a="1"/>
  <c r="K9729" i="16" s="1"/>
  <c r="L9729" i="16"/>
  <c r="N9729" i="16" s="1"/>
  <c r="M9729" i="16"/>
  <c r="B9730" i="16"/>
  <c r="D9730" i="16" s="1"/>
  <c r="C9730" i="16"/>
  <c r="E9730" i="16"/>
  <c r="F9730" i="16" a="1"/>
  <c r="F9730" i="16" s="1"/>
  <c r="G9730" i="16"/>
  <c r="H9730" i="16"/>
  <c r="I9730" i="16"/>
  <c r="J9730" i="16"/>
  <c r="K9730" i="16" a="1"/>
  <c r="K9730" i="16"/>
  <c r="L9730" i="16"/>
  <c r="N9730" i="16" s="1"/>
  <c r="M9730" i="16"/>
  <c r="B9731" i="16"/>
  <c r="D9731" i="16" s="1"/>
  <c r="C9731" i="16"/>
  <c r="E9731" i="16"/>
  <c r="F9731" i="16" a="1"/>
  <c r="F9731" i="16" s="1"/>
  <c r="G9731" i="16"/>
  <c r="H9731" i="16"/>
  <c r="I9731" i="16"/>
  <c r="J9731" i="16"/>
  <c r="K9731" i="16" a="1"/>
  <c r="K9731" i="16" s="1"/>
  <c r="L9731" i="16"/>
  <c r="N9731" i="16" s="1"/>
  <c r="M9731" i="16"/>
  <c r="B9732" i="16"/>
  <c r="D9732" i="16" s="1"/>
  <c r="C9732" i="16"/>
  <c r="E9732" i="16"/>
  <c r="F9732" i="16" a="1"/>
  <c r="F9732" i="16" s="1"/>
  <c r="G9732" i="16"/>
  <c r="H9732" i="16"/>
  <c r="I9732" i="16"/>
  <c r="J9732" i="16"/>
  <c r="K9732" i="16" a="1"/>
  <c r="K9732" i="16"/>
  <c r="L9732" i="16"/>
  <c r="N9732" i="16" s="1"/>
  <c r="M9732" i="16"/>
  <c r="B9733" i="16"/>
  <c r="D9733" i="16" s="1"/>
  <c r="C9733" i="16"/>
  <c r="E9733" i="16"/>
  <c r="F9733" i="16" a="1"/>
  <c r="F9733" i="16" s="1"/>
  <c r="G9733" i="16"/>
  <c r="H9733" i="16"/>
  <c r="I9733" i="16"/>
  <c r="J9733" i="16"/>
  <c r="K9733" i="16" a="1"/>
  <c r="K9733" i="16" s="1"/>
  <c r="L9733" i="16"/>
  <c r="N9733" i="16" s="1"/>
  <c r="M9733" i="16"/>
  <c r="B9734" i="16"/>
  <c r="D9734" i="16" s="1"/>
  <c r="C9734" i="16"/>
  <c r="E9734" i="16"/>
  <c r="F9734" i="16" a="1"/>
  <c r="F9734" i="16" s="1"/>
  <c r="G9734" i="16"/>
  <c r="H9734" i="16"/>
  <c r="I9734" i="16"/>
  <c r="J9734" i="16"/>
  <c r="K9734" i="16" a="1"/>
  <c r="K9734" i="16"/>
  <c r="L9734" i="16"/>
  <c r="N9734" i="16" s="1"/>
  <c r="M9734" i="16"/>
  <c r="B9735" i="16"/>
  <c r="D9735" i="16" s="1"/>
  <c r="C9735" i="16"/>
  <c r="E9735" i="16"/>
  <c r="F9735" i="16" a="1"/>
  <c r="F9735" i="16" s="1"/>
  <c r="G9735" i="16"/>
  <c r="H9735" i="16"/>
  <c r="I9735" i="16"/>
  <c r="J9735" i="16"/>
  <c r="K9735" i="16" a="1"/>
  <c r="K9735" i="16" s="1"/>
  <c r="L9735" i="16"/>
  <c r="N9735" i="16" s="1"/>
  <c r="M9735" i="16"/>
  <c r="B9736" i="16"/>
  <c r="D9736" i="16" s="1"/>
  <c r="C9736" i="16"/>
  <c r="E9736" i="16"/>
  <c r="F9736" i="16" a="1"/>
  <c r="F9736" i="16" s="1"/>
  <c r="G9736" i="16"/>
  <c r="H9736" i="16"/>
  <c r="I9736" i="16"/>
  <c r="J9736" i="16"/>
  <c r="K9736" i="16" a="1"/>
  <c r="K9736" i="16"/>
  <c r="L9736" i="16"/>
  <c r="N9736" i="16" s="1"/>
  <c r="M9736" i="16"/>
  <c r="B9737" i="16"/>
  <c r="D9737" i="16" s="1"/>
  <c r="C9737" i="16"/>
  <c r="E9737" i="16"/>
  <c r="F9737" i="16" a="1"/>
  <c r="F9737" i="16" s="1"/>
  <c r="G9737" i="16"/>
  <c r="H9737" i="16"/>
  <c r="I9737" i="16"/>
  <c r="J9737" i="16"/>
  <c r="K9737" i="16" a="1"/>
  <c r="K9737" i="16" s="1"/>
  <c r="L9737" i="16"/>
  <c r="N9737" i="16" s="1"/>
  <c r="M9737" i="16"/>
  <c r="B9738" i="16"/>
  <c r="D9738" i="16" s="1"/>
  <c r="C9738" i="16"/>
  <c r="E9738" i="16"/>
  <c r="F9738" i="16" a="1"/>
  <c r="F9738" i="16" s="1"/>
  <c r="G9738" i="16"/>
  <c r="H9738" i="16"/>
  <c r="I9738" i="16"/>
  <c r="J9738" i="16"/>
  <c r="K9738" i="16" a="1"/>
  <c r="K9738" i="16"/>
  <c r="L9738" i="16"/>
  <c r="N9738" i="16" s="1"/>
  <c r="M9738" i="16"/>
  <c r="B9739" i="16"/>
  <c r="D9739" i="16" s="1"/>
  <c r="C9739" i="16"/>
  <c r="E9739" i="16"/>
  <c r="F9739" i="16" a="1"/>
  <c r="F9739" i="16" s="1"/>
  <c r="G9739" i="16"/>
  <c r="H9739" i="16"/>
  <c r="I9739" i="16"/>
  <c r="J9739" i="16"/>
  <c r="K9739" i="16" a="1"/>
  <c r="K9739" i="16" s="1"/>
  <c r="L9739" i="16"/>
  <c r="N9739" i="16" s="1"/>
  <c r="M9739" i="16"/>
  <c r="B9740" i="16"/>
  <c r="D9740" i="16" s="1"/>
  <c r="C9740" i="16"/>
  <c r="E9740" i="16"/>
  <c r="F9740" i="16" a="1"/>
  <c r="F9740" i="16" s="1"/>
  <c r="G9740" i="16"/>
  <c r="H9740" i="16"/>
  <c r="I9740" i="16"/>
  <c r="J9740" i="16"/>
  <c r="K9740" i="16" a="1"/>
  <c r="K9740" i="16"/>
  <c r="L9740" i="16"/>
  <c r="N9740" i="16" s="1"/>
  <c r="M9740" i="16"/>
  <c r="B9741" i="16"/>
  <c r="D9741" i="16" s="1"/>
  <c r="C9741" i="16"/>
  <c r="E9741" i="16"/>
  <c r="F9741" i="16" a="1"/>
  <c r="F9741" i="16" s="1"/>
  <c r="G9741" i="16"/>
  <c r="H9741" i="16"/>
  <c r="I9741" i="16"/>
  <c r="J9741" i="16"/>
  <c r="K9741" i="16" a="1"/>
  <c r="K9741" i="16" s="1"/>
  <c r="L9741" i="16"/>
  <c r="N9741" i="16" s="1"/>
  <c r="M9741" i="16"/>
  <c r="B9742" i="16"/>
  <c r="D9742" i="16" s="1"/>
  <c r="C9742" i="16"/>
  <c r="E9742" i="16"/>
  <c r="F9742" i="16" a="1"/>
  <c r="F9742" i="16" s="1"/>
  <c r="G9742" i="16"/>
  <c r="H9742" i="16"/>
  <c r="I9742" i="16"/>
  <c r="J9742" i="16"/>
  <c r="K9742" i="16" a="1"/>
  <c r="K9742" i="16"/>
  <c r="L9742" i="16"/>
  <c r="N9742" i="16" s="1"/>
  <c r="M9742" i="16"/>
  <c r="B9743" i="16"/>
  <c r="D9743" i="16" s="1"/>
  <c r="C9743" i="16"/>
  <c r="E9743" i="16"/>
  <c r="F9743" i="16" a="1"/>
  <c r="F9743" i="16" s="1"/>
  <c r="G9743" i="16"/>
  <c r="H9743" i="16"/>
  <c r="I9743" i="16"/>
  <c r="J9743" i="16"/>
  <c r="K9743" i="16" a="1"/>
  <c r="K9743" i="16" s="1"/>
  <c r="L9743" i="16"/>
  <c r="N9743" i="16" s="1"/>
  <c r="M9743" i="16"/>
  <c r="B9744" i="16"/>
  <c r="D9744" i="16" s="1"/>
  <c r="C9744" i="16"/>
  <c r="E9744" i="16"/>
  <c r="F9744" i="16" a="1"/>
  <c r="F9744" i="16" s="1"/>
  <c r="G9744" i="16"/>
  <c r="H9744" i="16"/>
  <c r="I9744" i="16"/>
  <c r="J9744" i="16"/>
  <c r="K9744" i="16" a="1"/>
  <c r="K9744" i="16"/>
  <c r="L9744" i="16"/>
  <c r="N9744" i="16" s="1"/>
  <c r="M9744" i="16"/>
  <c r="B9745" i="16"/>
  <c r="D9745" i="16" s="1"/>
  <c r="C9745" i="16"/>
  <c r="E9745" i="16"/>
  <c r="F9745" i="16" a="1"/>
  <c r="F9745" i="16" s="1"/>
  <c r="G9745" i="16"/>
  <c r="H9745" i="16"/>
  <c r="I9745" i="16"/>
  <c r="J9745" i="16"/>
  <c r="K9745" i="16" a="1"/>
  <c r="K9745" i="16" s="1"/>
  <c r="L9745" i="16"/>
  <c r="N9745" i="16" s="1"/>
  <c r="M9745" i="16"/>
  <c r="B9746" i="16"/>
  <c r="D9746" i="16" s="1"/>
  <c r="C9746" i="16"/>
  <c r="E9746" i="16"/>
  <c r="F9746" i="16" a="1"/>
  <c r="F9746" i="16" s="1"/>
  <c r="G9746" i="16"/>
  <c r="H9746" i="16"/>
  <c r="I9746" i="16"/>
  <c r="J9746" i="16"/>
  <c r="K9746" i="16" a="1"/>
  <c r="K9746" i="16"/>
  <c r="L9746" i="16"/>
  <c r="N9746" i="16" s="1"/>
  <c r="M9746" i="16"/>
  <c r="B9747" i="16"/>
  <c r="D9747" i="16" s="1"/>
  <c r="C9747" i="16"/>
  <c r="E9747" i="16"/>
  <c r="F9747" i="16" a="1"/>
  <c r="F9747" i="16" s="1"/>
  <c r="G9747" i="16"/>
  <c r="H9747" i="16"/>
  <c r="I9747" i="16"/>
  <c r="J9747" i="16"/>
  <c r="K9747" i="16" a="1"/>
  <c r="K9747" i="16" s="1"/>
  <c r="L9747" i="16"/>
  <c r="N9747" i="16" s="1"/>
  <c r="M9747" i="16"/>
  <c r="B9748" i="16"/>
  <c r="D9748" i="16" s="1"/>
  <c r="C9748" i="16"/>
  <c r="E9748" i="16"/>
  <c r="F9748" i="16" a="1"/>
  <c r="F9748" i="16" s="1"/>
  <c r="G9748" i="16"/>
  <c r="H9748" i="16"/>
  <c r="I9748" i="16"/>
  <c r="J9748" i="16"/>
  <c r="K9748" i="16" a="1"/>
  <c r="K9748" i="16"/>
  <c r="L9748" i="16"/>
  <c r="N9748" i="16" s="1"/>
  <c r="M9748" i="16"/>
  <c r="B9749" i="16"/>
  <c r="D9749" i="16" s="1"/>
  <c r="C9749" i="16"/>
  <c r="E9749" i="16"/>
  <c r="F9749" i="16" a="1"/>
  <c r="F9749" i="16" s="1"/>
  <c r="G9749" i="16"/>
  <c r="H9749" i="16"/>
  <c r="I9749" i="16"/>
  <c r="J9749" i="16"/>
  <c r="K9749" i="16" a="1"/>
  <c r="K9749" i="16" s="1"/>
  <c r="L9749" i="16"/>
  <c r="N9749" i="16" s="1"/>
  <c r="M9749" i="16"/>
  <c r="B9750" i="16"/>
  <c r="D9750" i="16" s="1"/>
  <c r="C9750" i="16"/>
  <c r="E9750" i="16"/>
  <c r="F9750" i="16" a="1"/>
  <c r="F9750" i="16" s="1"/>
  <c r="G9750" i="16"/>
  <c r="H9750" i="16"/>
  <c r="I9750" i="16"/>
  <c r="J9750" i="16"/>
  <c r="K9750" i="16" a="1"/>
  <c r="K9750" i="16"/>
  <c r="L9750" i="16"/>
  <c r="N9750" i="16" s="1"/>
  <c r="M9750" i="16"/>
  <c r="B9751" i="16"/>
  <c r="D9751" i="16" s="1"/>
  <c r="C9751" i="16"/>
  <c r="E9751" i="16"/>
  <c r="F9751" i="16" a="1"/>
  <c r="F9751" i="16" s="1"/>
  <c r="G9751" i="16"/>
  <c r="H9751" i="16"/>
  <c r="I9751" i="16"/>
  <c r="J9751" i="16"/>
  <c r="K9751" i="16" a="1"/>
  <c r="K9751" i="16" s="1"/>
  <c r="L9751" i="16"/>
  <c r="N9751" i="16" s="1"/>
  <c r="M9751" i="16"/>
  <c r="B9752" i="16"/>
  <c r="D9752" i="16" s="1"/>
  <c r="C9752" i="16"/>
  <c r="E9752" i="16"/>
  <c r="F9752" i="16" a="1"/>
  <c r="F9752" i="16" s="1"/>
  <c r="G9752" i="16"/>
  <c r="H9752" i="16"/>
  <c r="I9752" i="16"/>
  <c r="J9752" i="16"/>
  <c r="K9752" i="16" a="1"/>
  <c r="K9752" i="16"/>
  <c r="L9752" i="16"/>
  <c r="N9752" i="16" s="1"/>
  <c r="M9752" i="16"/>
  <c r="B9753" i="16"/>
  <c r="D9753" i="16" s="1"/>
  <c r="C9753" i="16"/>
  <c r="E9753" i="16"/>
  <c r="F9753" i="16" a="1"/>
  <c r="F9753" i="16" s="1"/>
  <c r="G9753" i="16"/>
  <c r="H9753" i="16"/>
  <c r="I9753" i="16"/>
  <c r="J9753" i="16"/>
  <c r="K9753" i="16" a="1"/>
  <c r="K9753" i="16" s="1"/>
  <c r="L9753" i="16"/>
  <c r="N9753" i="16" s="1"/>
  <c r="M9753" i="16"/>
  <c r="B9754" i="16"/>
  <c r="D9754" i="16" s="1"/>
  <c r="C9754" i="16"/>
  <c r="E9754" i="16"/>
  <c r="F9754" i="16" a="1"/>
  <c r="F9754" i="16" s="1"/>
  <c r="G9754" i="16"/>
  <c r="H9754" i="16"/>
  <c r="I9754" i="16"/>
  <c r="J9754" i="16"/>
  <c r="K9754" i="16" a="1"/>
  <c r="K9754" i="16"/>
  <c r="L9754" i="16"/>
  <c r="N9754" i="16" s="1"/>
  <c r="M9754" i="16"/>
  <c r="B9755" i="16"/>
  <c r="D9755" i="16" s="1"/>
  <c r="C9755" i="16"/>
  <c r="E9755" i="16"/>
  <c r="F9755" i="16" a="1"/>
  <c r="F9755" i="16" s="1"/>
  <c r="G9755" i="16"/>
  <c r="H9755" i="16"/>
  <c r="I9755" i="16"/>
  <c r="J9755" i="16"/>
  <c r="K9755" i="16" a="1"/>
  <c r="K9755" i="16" s="1"/>
  <c r="L9755" i="16"/>
  <c r="N9755" i="16" s="1"/>
  <c r="M9755" i="16"/>
  <c r="B9756" i="16"/>
  <c r="D9756" i="16" s="1"/>
  <c r="C9756" i="16"/>
  <c r="E9756" i="16"/>
  <c r="F9756" i="16" a="1"/>
  <c r="F9756" i="16" s="1"/>
  <c r="G9756" i="16"/>
  <c r="H9756" i="16"/>
  <c r="I9756" i="16"/>
  <c r="J9756" i="16"/>
  <c r="K9756" i="16" a="1"/>
  <c r="K9756" i="16"/>
  <c r="L9756" i="16"/>
  <c r="N9756" i="16" s="1"/>
  <c r="M9756" i="16"/>
  <c r="B9757" i="16"/>
  <c r="D9757" i="16" s="1"/>
  <c r="C9757" i="16"/>
  <c r="E9757" i="16"/>
  <c r="F9757" i="16" a="1"/>
  <c r="F9757" i="16" s="1"/>
  <c r="G9757" i="16"/>
  <c r="H9757" i="16"/>
  <c r="I9757" i="16"/>
  <c r="J9757" i="16"/>
  <c r="K9757" i="16" a="1"/>
  <c r="K9757" i="16" s="1"/>
  <c r="L9757" i="16"/>
  <c r="N9757" i="16" s="1"/>
  <c r="M9757" i="16"/>
  <c r="B9758" i="16"/>
  <c r="D9758" i="16" s="1"/>
  <c r="C9758" i="16"/>
  <c r="E9758" i="16"/>
  <c r="F9758" i="16" a="1"/>
  <c r="F9758" i="16" s="1"/>
  <c r="G9758" i="16"/>
  <c r="H9758" i="16"/>
  <c r="I9758" i="16"/>
  <c r="J9758" i="16"/>
  <c r="K9758" i="16" a="1"/>
  <c r="K9758" i="16"/>
  <c r="L9758" i="16"/>
  <c r="N9758" i="16" s="1"/>
  <c r="M9758" i="16"/>
  <c r="B9759" i="16"/>
  <c r="D9759" i="16" s="1"/>
  <c r="C9759" i="16"/>
  <c r="E9759" i="16"/>
  <c r="F9759" i="16" a="1"/>
  <c r="F9759" i="16" s="1"/>
  <c r="G9759" i="16"/>
  <c r="H9759" i="16"/>
  <c r="I9759" i="16"/>
  <c r="J9759" i="16"/>
  <c r="K9759" i="16" a="1"/>
  <c r="K9759" i="16" s="1"/>
  <c r="L9759" i="16"/>
  <c r="N9759" i="16" s="1"/>
  <c r="M9759" i="16"/>
  <c r="B9760" i="16"/>
  <c r="D9760" i="16" s="1"/>
  <c r="C9760" i="16"/>
  <c r="E9760" i="16"/>
  <c r="F9760" i="16" a="1"/>
  <c r="F9760" i="16" s="1"/>
  <c r="G9760" i="16"/>
  <c r="H9760" i="16"/>
  <c r="I9760" i="16"/>
  <c r="J9760" i="16"/>
  <c r="K9760" i="16" a="1"/>
  <c r="K9760" i="16"/>
  <c r="L9760" i="16"/>
  <c r="N9760" i="16" s="1"/>
  <c r="M9760" i="16"/>
  <c r="B9761" i="16"/>
  <c r="D9761" i="16" s="1"/>
  <c r="C9761" i="16"/>
  <c r="E9761" i="16"/>
  <c r="F9761" i="16" a="1"/>
  <c r="F9761" i="16" s="1"/>
  <c r="G9761" i="16"/>
  <c r="H9761" i="16"/>
  <c r="I9761" i="16"/>
  <c r="J9761" i="16"/>
  <c r="K9761" i="16" a="1"/>
  <c r="K9761" i="16" s="1"/>
  <c r="L9761" i="16"/>
  <c r="N9761" i="16" s="1"/>
  <c r="M9761" i="16"/>
  <c r="B9762" i="16"/>
  <c r="D9762" i="16" s="1"/>
  <c r="C9762" i="16"/>
  <c r="E9762" i="16"/>
  <c r="F9762" i="16" a="1"/>
  <c r="F9762" i="16" s="1"/>
  <c r="G9762" i="16"/>
  <c r="H9762" i="16"/>
  <c r="I9762" i="16"/>
  <c r="J9762" i="16"/>
  <c r="K9762" i="16" a="1"/>
  <c r="K9762" i="16"/>
  <c r="L9762" i="16"/>
  <c r="N9762" i="16" s="1"/>
  <c r="M9762" i="16"/>
  <c r="B9763" i="16"/>
  <c r="D9763" i="16" s="1"/>
  <c r="C9763" i="16"/>
  <c r="E9763" i="16"/>
  <c r="F9763" i="16" a="1"/>
  <c r="F9763" i="16" s="1"/>
  <c r="G9763" i="16"/>
  <c r="H9763" i="16"/>
  <c r="I9763" i="16"/>
  <c r="J9763" i="16"/>
  <c r="K9763" i="16" a="1"/>
  <c r="K9763" i="16" s="1"/>
  <c r="L9763" i="16"/>
  <c r="N9763" i="16" s="1"/>
  <c r="M9763" i="16"/>
  <c r="B9764" i="16"/>
  <c r="D9764" i="16" s="1"/>
  <c r="C9764" i="16"/>
  <c r="E9764" i="16"/>
  <c r="F9764" i="16" a="1"/>
  <c r="F9764" i="16" s="1"/>
  <c r="G9764" i="16"/>
  <c r="H9764" i="16"/>
  <c r="I9764" i="16"/>
  <c r="J9764" i="16"/>
  <c r="K9764" i="16" a="1"/>
  <c r="K9764" i="16"/>
  <c r="L9764" i="16"/>
  <c r="N9764" i="16" s="1"/>
  <c r="M9764" i="16"/>
  <c r="B9765" i="16"/>
  <c r="D9765" i="16" s="1"/>
  <c r="C9765" i="16"/>
  <c r="E9765" i="16"/>
  <c r="F9765" i="16" a="1"/>
  <c r="F9765" i="16" s="1"/>
  <c r="G9765" i="16"/>
  <c r="H9765" i="16"/>
  <c r="I9765" i="16"/>
  <c r="J9765" i="16"/>
  <c r="K9765" i="16" a="1"/>
  <c r="K9765" i="16" s="1"/>
  <c r="L9765" i="16"/>
  <c r="N9765" i="16" s="1"/>
  <c r="M9765" i="16"/>
  <c r="B9766" i="16"/>
  <c r="D9766" i="16" s="1"/>
  <c r="C9766" i="16"/>
  <c r="E9766" i="16"/>
  <c r="F9766" i="16" a="1"/>
  <c r="F9766" i="16" s="1"/>
  <c r="G9766" i="16"/>
  <c r="H9766" i="16"/>
  <c r="I9766" i="16"/>
  <c r="J9766" i="16"/>
  <c r="K9766" i="16" a="1"/>
  <c r="K9766" i="16"/>
  <c r="L9766" i="16"/>
  <c r="N9766" i="16" s="1"/>
  <c r="M9766" i="16"/>
  <c r="B9767" i="16"/>
  <c r="D9767" i="16" s="1"/>
  <c r="C9767" i="16"/>
  <c r="E9767" i="16"/>
  <c r="F9767" i="16" a="1"/>
  <c r="F9767" i="16" s="1"/>
  <c r="G9767" i="16"/>
  <c r="H9767" i="16"/>
  <c r="I9767" i="16"/>
  <c r="J9767" i="16"/>
  <c r="K9767" i="16" a="1"/>
  <c r="K9767" i="16" s="1"/>
  <c r="L9767" i="16"/>
  <c r="N9767" i="16" s="1"/>
  <c r="M9767" i="16"/>
  <c r="B9768" i="16"/>
  <c r="D9768" i="16" s="1"/>
  <c r="C9768" i="16"/>
  <c r="E9768" i="16"/>
  <c r="F9768" i="16" a="1"/>
  <c r="F9768" i="16" s="1"/>
  <c r="G9768" i="16"/>
  <c r="H9768" i="16"/>
  <c r="I9768" i="16"/>
  <c r="J9768" i="16"/>
  <c r="K9768" i="16" a="1"/>
  <c r="K9768" i="16"/>
  <c r="L9768" i="16"/>
  <c r="N9768" i="16" s="1"/>
  <c r="M9768" i="16"/>
  <c r="B9769" i="16"/>
  <c r="D9769" i="16" s="1"/>
  <c r="C9769" i="16"/>
  <c r="E9769" i="16"/>
  <c r="F9769" i="16" a="1"/>
  <c r="F9769" i="16" s="1"/>
  <c r="G9769" i="16"/>
  <c r="H9769" i="16"/>
  <c r="I9769" i="16"/>
  <c r="J9769" i="16"/>
  <c r="K9769" i="16" a="1"/>
  <c r="K9769" i="16" s="1"/>
  <c r="L9769" i="16"/>
  <c r="N9769" i="16" s="1"/>
  <c r="M9769" i="16"/>
  <c r="B9770" i="16"/>
  <c r="D9770" i="16" s="1"/>
  <c r="C9770" i="16"/>
  <c r="E9770" i="16"/>
  <c r="F9770" i="16" a="1"/>
  <c r="F9770" i="16" s="1"/>
  <c r="G9770" i="16"/>
  <c r="H9770" i="16"/>
  <c r="I9770" i="16"/>
  <c r="J9770" i="16"/>
  <c r="K9770" i="16" a="1"/>
  <c r="K9770" i="16"/>
  <c r="L9770" i="16"/>
  <c r="N9770" i="16" s="1"/>
  <c r="M9770" i="16"/>
  <c r="B9771" i="16"/>
  <c r="D9771" i="16" s="1"/>
  <c r="C9771" i="16"/>
  <c r="E9771" i="16"/>
  <c r="F9771" i="16" a="1"/>
  <c r="F9771" i="16" s="1"/>
  <c r="G9771" i="16"/>
  <c r="H9771" i="16"/>
  <c r="I9771" i="16"/>
  <c r="J9771" i="16"/>
  <c r="K9771" i="16" a="1"/>
  <c r="K9771" i="16" s="1"/>
  <c r="L9771" i="16"/>
  <c r="N9771" i="16" s="1"/>
  <c r="M9771" i="16"/>
  <c r="B9772" i="16"/>
  <c r="D9772" i="16" s="1"/>
  <c r="C9772" i="16"/>
  <c r="E9772" i="16"/>
  <c r="F9772" i="16" a="1"/>
  <c r="F9772" i="16" s="1"/>
  <c r="G9772" i="16"/>
  <c r="H9772" i="16"/>
  <c r="I9772" i="16"/>
  <c r="J9772" i="16"/>
  <c r="K9772" i="16" a="1"/>
  <c r="K9772" i="16"/>
  <c r="L9772" i="16"/>
  <c r="N9772" i="16" s="1"/>
  <c r="M9772" i="16"/>
  <c r="B9773" i="16"/>
  <c r="D9773" i="16" s="1"/>
  <c r="C9773" i="16"/>
  <c r="E9773" i="16"/>
  <c r="F9773" i="16" a="1"/>
  <c r="F9773" i="16" s="1"/>
  <c r="G9773" i="16"/>
  <c r="H9773" i="16"/>
  <c r="I9773" i="16"/>
  <c r="J9773" i="16"/>
  <c r="K9773" i="16" a="1"/>
  <c r="K9773" i="16" s="1"/>
  <c r="L9773" i="16"/>
  <c r="N9773" i="16" s="1"/>
  <c r="M9773" i="16"/>
  <c r="B9774" i="16"/>
  <c r="D9774" i="16" s="1"/>
  <c r="C9774" i="16"/>
  <c r="E9774" i="16"/>
  <c r="F9774" i="16" a="1"/>
  <c r="F9774" i="16" s="1"/>
  <c r="G9774" i="16"/>
  <c r="H9774" i="16"/>
  <c r="I9774" i="16"/>
  <c r="J9774" i="16"/>
  <c r="K9774" i="16" a="1"/>
  <c r="K9774" i="16"/>
  <c r="L9774" i="16"/>
  <c r="N9774" i="16" s="1"/>
  <c r="M9774" i="16"/>
  <c r="B9775" i="16"/>
  <c r="D9775" i="16" s="1"/>
  <c r="C9775" i="16"/>
  <c r="E9775" i="16"/>
  <c r="F9775" i="16" a="1"/>
  <c r="F9775" i="16" s="1"/>
  <c r="G9775" i="16"/>
  <c r="H9775" i="16"/>
  <c r="I9775" i="16"/>
  <c r="J9775" i="16"/>
  <c r="K9775" i="16" a="1"/>
  <c r="K9775" i="16" s="1"/>
  <c r="L9775" i="16"/>
  <c r="N9775" i="16" s="1"/>
  <c r="M9775" i="16"/>
  <c r="B9776" i="16"/>
  <c r="D9776" i="16" s="1"/>
  <c r="C9776" i="16"/>
  <c r="E9776" i="16"/>
  <c r="F9776" i="16" a="1"/>
  <c r="F9776" i="16" s="1"/>
  <c r="G9776" i="16"/>
  <c r="H9776" i="16"/>
  <c r="I9776" i="16"/>
  <c r="J9776" i="16"/>
  <c r="K9776" i="16" a="1"/>
  <c r="K9776" i="16"/>
  <c r="L9776" i="16"/>
  <c r="N9776" i="16" s="1"/>
  <c r="M9776" i="16"/>
  <c r="B9777" i="16"/>
  <c r="D9777" i="16" s="1"/>
  <c r="C9777" i="16"/>
  <c r="E9777" i="16"/>
  <c r="F9777" i="16" a="1"/>
  <c r="F9777" i="16" s="1"/>
  <c r="G9777" i="16"/>
  <c r="H9777" i="16"/>
  <c r="I9777" i="16"/>
  <c r="J9777" i="16"/>
  <c r="K9777" i="16" a="1"/>
  <c r="K9777" i="16" s="1"/>
  <c r="L9777" i="16"/>
  <c r="N9777" i="16" s="1"/>
  <c r="M9777" i="16"/>
  <c r="B9778" i="16"/>
  <c r="D9778" i="16" s="1"/>
  <c r="C9778" i="16"/>
  <c r="E9778" i="16"/>
  <c r="F9778" i="16" a="1"/>
  <c r="F9778" i="16" s="1"/>
  <c r="G9778" i="16"/>
  <c r="H9778" i="16"/>
  <c r="I9778" i="16"/>
  <c r="J9778" i="16"/>
  <c r="K9778" i="16" a="1"/>
  <c r="K9778" i="16"/>
  <c r="L9778" i="16"/>
  <c r="N9778" i="16" s="1"/>
  <c r="M9778" i="16"/>
  <c r="B9779" i="16"/>
  <c r="D9779" i="16" s="1"/>
  <c r="C9779" i="16"/>
  <c r="E9779" i="16"/>
  <c r="F9779" i="16" a="1"/>
  <c r="F9779" i="16" s="1"/>
  <c r="G9779" i="16"/>
  <c r="H9779" i="16"/>
  <c r="I9779" i="16"/>
  <c r="J9779" i="16"/>
  <c r="K9779" i="16" a="1"/>
  <c r="K9779" i="16" s="1"/>
  <c r="L9779" i="16"/>
  <c r="N9779" i="16" s="1"/>
  <c r="M9779" i="16"/>
  <c r="B9780" i="16"/>
  <c r="D9780" i="16" s="1"/>
  <c r="C9780" i="16"/>
  <c r="E9780" i="16"/>
  <c r="F9780" i="16" a="1"/>
  <c r="F9780" i="16" s="1"/>
  <c r="G9780" i="16"/>
  <c r="H9780" i="16"/>
  <c r="I9780" i="16"/>
  <c r="J9780" i="16"/>
  <c r="K9780" i="16" a="1"/>
  <c r="K9780" i="16"/>
  <c r="L9780" i="16"/>
  <c r="N9780" i="16" s="1"/>
  <c r="M9780" i="16"/>
  <c r="B9781" i="16"/>
  <c r="D9781" i="16" s="1"/>
  <c r="C9781" i="16"/>
  <c r="E9781" i="16"/>
  <c r="F9781" i="16" a="1"/>
  <c r="F9781" i="16" s="1"/>
  <c r="G9781" i="16"/>
  <c r="H9781" i="16"/>
  <c r="I9781" i="16"/>
  <c r="J9781" i="16"/>
  <c r="K9781" i="16" a="1"/>
  <c r="K9781" i="16" s="1"/>
  <c r="L9781" i="16"/>
  <c r="N9781" i="16" s="1"/>
  <c r="M9781" i="16"/>
  <c r="B9782" i="16"/>
  <c r="D9782" i="16" s="1"/>
  <c r="C9782" i="16"/>
  <c r="E9782" i="16"/>
  <c r="F9782" i="16" a="1"/>
  <c r="F9782" i="16" s="1"/>
  <c r="G9782" i="16"/>
  <c r="H9782" i="16"/>
  <c r="I9782" i="16"/>
  <c r="J9782" i="16"/>
  <c r="K9782" i="16" a="1"/>
  <c r="K9782" i="16"/>
  <c r="L9782" i="16"/>
  <c r="N9782" i="16" s="1"/>
  <c r="M9782" i="16"/>
  <c r="B9783" i="16"/>
  <c r="D9783" i="16" s="1"/>
  <c r="C9783" i="16"/>
  <c r="E9783" i="16"/>
  <c r="F9783" i="16" a="1"/>
  <c r="F9783" i="16" s="1"/>
  <c r="G9783" i="16"/>
  <c r="H9783" i="16"/>
  <c r="I9783" i="16"/>
  <c r="J9783" i="16"/>
  <c r="K9783" i="16" a="1"/>
  <c r="K9783" i="16" s="1"/>
  <c r="L9783" i="16"/>
  <c r="N9783" i="16" s="1"/>
  <c r="M9783" i="16"/>
  <c r="B9784" i="16"/>
  <c r="D9784" i="16" s="1"/>
  <c r="C9784" i="16"/>
  <c r="E9784" i="16"/>
  <c r="F9784" i="16" a="1"/>
  <c r="F9784" i="16" s="1"/>
  <c r="G9784" i="16"/>
  <c r="H9784" i="16"/>
  <c r="I9784" i="16"/>
  <c r="J9784" i="16"/>
  <c r="K9784" i="16" a="1"/>
  <c r="K9784" i="16"/>
  <c r="L9784" i="16"/>
  <c r="N9784" i="16" s="1"/>
  <c r="M9784" i="16"/>
  <c r="B9785" i="16"/>
  <c r="D9785" i="16" s="1"/>
  <c r="C9785" i="16"/>
  <c r="E9785" i="16"/>
  <c r="F9785" i="16" a="1"/>
  <c r="F9785" i="16" s="1"/>
  <c r="G9785" i="16"/>
  <c r="H9785" i="16"/>
  <c r="I9785" i="16"/>
  <c r="J9785" i="16"/>
  <c r="K9785" i="16" a="1"/>
  <c r="K9785" i="16" s="1"/>
  <c r="L9785" i="16"/>
  <c r="N9785" i="16" s="1"/>
  <c r="M9785" i="16"/>
  <c r="B9786" i="16"/>
  <c r="D9786" i="16" s="1"/>
  <c r="C9786" i="16"/>
  <c r="E9786" i="16"/>
  <c r="F9786" i="16" a="1"/>
  <c r="F9786" i="16" s="1"/>
  <c r="G9786" i="16"/>
  <c r="H9786" i="16"/>
  <c r="I9786" i="16"/>
  <c r="J9786" i="16"/>
  <c r="K9786" i="16" a="1"/>
  <c r="K9786" i="16"/>
  <c r="L9786" i="16"/>
  <c r="N9786" i="16" s="1"/>
  <c r="M9786" i="16"/>
  <c r="B9787" i="16"/>
  <c r="D9787" i="16" s="1"/>
  <c r="C9787" i="16"/>
  <c r="E9787" i="16"/>
  <c r="F9787" i="16" a="1"/>
  <c r="F9787" i="16" s="1"/>
  <c r="G9787" i="16"/>
  <c r="H9787" i="16"/>
  <c r="I9787" i="16"/>
  <c r="J9787" i="16"/>
  <c r="K9787" i="16" a="1"/>
  <c r="K9787" i="16" s="1"/>
  <c r="L9787" i="16"/>
  <c r="N9787" i="16" s="1"/>
  <c r="M9787" i="16"/>
  <c r="B9788" i="16"/>
  <c r="D9788" i="16" s="1"/>
  <c r="C9788" i="16"/>
  <c r="E9788" i="16"/>
  <c r="F9788" i="16" a="1"/>
  <c r="F9788" i="16" s="1"/>
  <c r="G9788" i="16"/>
  <c r="H9788" i="16"/>
  <c r="I9788" i="16"/>
  <c r="J9788" i="16"/>
  <c r="K9788" i="16" a="1"/>
  <c r="K9788" i="16"/>
  <c r="L9788" i="16"/>
  <c r="N9788" i="16" s="1"/>
  <c r="M9788" i="16"/>
  <c r="B9789" i="16"/>
  <c r="D9789" i="16" s="1"/>
  <c r="C9789" i="16"/>
  <c r="E9789" i="16"/>
  <c r="F9789" i="16" a="1"/>
  <c r="F9789" i="16" s="1"/>
  <c r="G9789" i="16"/>
  <c r="H9789" i="16"/>
  <c r="I9789" i="16"/>
  <c r="J9789" i="16"/>
  <c r="K9789" i="16" a="1"/>
  <c r="K9789" i="16" s="1"/>
  <c r="L9789" i="16"/>
  <c r="N9789" i="16" s="1"/>
  <c r="M9789" i="16"/>
  <c r="B9790" i="16"/>
  <c r="D9790" i="16" s="1"/>
  <c r="C9790" i="16"/>
  <c r="E9790" i="16"/>
  <c r="F9790" i="16" a="1"/>
  <c r="F9790" i="16" s="1"/>
  <c r="G9790" i="16"/>
  <c r="H9790" i="16"/>
  <c r="I9790" i="16"/>
  <c r="J9790" i="16"/>
  <c r="K9790" i="16" a="1"/>
  <c r="K9790" i="16"/>
  <c r="L9790" i="16"/>
  <c r="N9790" i="16" s="1"/>
  <c r="M9790" i="16"/>
  <c r="B9791" i="16"/>
  <c r="D9791" i="16" s="1"/>
  <c r="C9791" i="16"/>
  <c r="E9791" i="16"/>
  <c r="F9791" i="16" a="1"/>
  <c r="F9791" i="16" s="1"/>
  <c r="G9791" i="16"/>
  <c r="H9791" i="16"/>
  <c r="I9791" i="16"/>
  <c r="J9791" i="16"/>
  <c r="K9791" i="16" a="1"/>
  <c r="K9791" i="16" s="1"/>
  <c r="L9791" i="16"/>
  <c r="N9791" i="16" s="1"/>
  <c r="M9791" i="16"/>
  <c r="B9792" i="16"/>
  <c r="D9792" i="16" s="1"/>
  <c r="C9792" i="16"/>
  <c r="E9792" i="16"/>
  <c r="F9792" i="16" a="1"/>
  <c r="F9792" i="16" s="1"/>
  <c r="G9792" i="16"/>
  <c r="H9792" i="16"/>
  <c r="I9792" i="16"/>
  <c r="J9792" i="16"/>
  <c r="K9792" i="16" a="1"/>
  <c r="K9792" i="16"/>
  <c r="L9792" i="16"/>
  <c r="N9792" i="16" s="1"/>
  <c r="M9792" i="16"/>
  <c r="B9793" i="16"/>
  <c r="D9793" i="16" s="1"/>
  <c r="C9793" i="16"/>
  <c r="E9793" i="16"/>
  <c r="F9793" i="16" a="1"/>
  <c r="F9793" i="16" s="1"/>
  <c r="G9793" i="16"/>
  <c r="H9793" i="16"/>
  <c r="I9793" i="16"/>
  <c r="J9793" i="16"/>
  <c r="K9793" i="16" a="1"/>
  <c r="K9793" i="16" s="1"/>
  <c r="L9793" i="16"/>
  <c r="N9793" i="16" s="1"/>
  <c r="M9793" i="16"/>
  <c r="B9794" i="16"/>
  <c r="D9794" i="16" s="1"/>
  <c r="C9794" i="16"/>
  <c r="E9794" i="16"/>
  <c r="F9794" i="16" a="1"/>
  <c r="F9794" i="16" s="1"/>
  <c r="G9794" i="16"/>
  <c r="H9794" i="16"/>
  <c r="I9794" i="16"/>
  <c r="J9794" i="16"/>
  <c r="K9794" i="16" a="1"/>
  <c r="K9794" i="16"/>
  <c r="L9794" i="16"/>
  <c r="N9794" i="16" s="1"/>
  <c r="M9794" i="16"/>
  <c r="B9795" i="16"/>
  <c r="D9795" i="16" s="1"/>
  <c r="C9795" i="16"/>
  <c r="E9795" i="16"/>
  <c r="F9795" i="16" a="1"/>
  <c r="F9795" i="16" s="1"/>
  <c r="G9795" i="16"/>
  <c r="H9795" i="16"/>
  <c r="I9795" i="16"/>
  <c r="J9795" i="16"/>
  <c r="K9795" i="16" a="1"/>
  <c r="K9795" i="16" s="1"/>
  <c r="L9795" i="16"/>
  <c r="N9795" i="16" s="1"/>
  <c r="M9795" i="16"/>
  <c r="B9796" i="16"/>
  <c r="D9796" i="16" s="1"/>
  <c r="C9796" i="16"/>
  <c r="E9796" i="16"/>
  <c r="F9796" i="16" a="1"/>
  <c r="F9796" i="16" s="1"/>
  <c r="G9796" i="16"/>
  <c r="H9796" i="16"/>
  <c r="I9796" i="16"/>
  <c r="J9796" i="16"/>
  <c r="K9796" i="16" a="1"/>
  <c r="K9796" i="16"/>
  <c r="L9796" i="16"/>
  <c r="N9796" i="16" s="1"/>
  <c r="M9796" i="16"/>
  <c r="B9797" i="16"/>
  <c r="D9797" i="16" s="1"/>
  <c r="C9797" i="16"/>
  <c r="E9797" i="16"/>
  <c r="F9797" i="16" a="1"/>
  <c r="F9797" i="16" s="1"/>
  <c r="G9797" i="16"/>
  <c r="H9797" i="16"/>
  <c r="I9797" i="16"/>
  <c r="J9797" i="16"/>
  <c r="K9797" i="16" a="1"/>
  <c r="K9797" i="16" s="1"/>
  <c r="L9797" i="16"/>
  <c r="N9797" i="16" s="1"/>
  <c r="M9797" i="16"/>
  <c r="B9798" i="16"/>
  <c r="D9798" i="16" s="1"/>
  <c r="C9798" i="16"/>
  <c r="E9798" i="16"/>
  <c r="F9798" i="16" a="1"/>
  <c r="F9798" i="16" s="1"/>
  <c r="G9798" i="16"/>
  <c r="H9798" i="16"/>
  <c r="I9798" i="16"/>
  <c r="J9798" i="16"/>
  <c r="K9798" i="16" a="1"/>
  <c r="K9798" i="16"/>
  <c r="L9798" i="16"/>
  <c r="N9798" i="16" s="1"/>
  <c r="M9798" i="16"/>
  <c r="B9799" i="16"/>
  <c r="D9799" i="16" s="1"/>
  <c r="C9799" i="16"/>
  <c r="E9799" i="16"/>
  <c r="F9799" i="16" a="1"/>
  <c r="F9799" i="16" s="1"/>
  <c r="G9799" i="16"/>
  <c r="H9799" i="16"/>
  <c r="I9799" i="16"/>
  <c r="J9799" i="16"/>
  <c r="K9799" i="16" a="1"/>
  <c r="K9799" i="16" s="1"/>
  <c r="L9799" i="16"/>
  <c r="N9799" i="16" s="1"/>
  <c r="M9799" i="16"/>
  <c r="B9800" i="16"/>
  <c r="D9800" i="16" s="1"/>
  <c r="C9800" i="16"/>
  <c r="E9800" i="16"/>
  <c r="F9800" i="16" a="1"/>
  <c r="F9800" i="16" s="1"/>
  <c r="G9800" i="16"/>
  <c r="H9800" i="16"/>
  <c r="I9800" i="16"/>
  <c r="J9800" i="16"/>
  <c r="K9800" i="16" a="1"/>
  <c r="K9800" i="16"/>
  <c r="L9800" i="16"/>
  <c r="N9800" i="16" s="1"/>
  <c r="M9800" i="16"/>
  <c r="B9801" i="16"/>
  <c r="D9801" i="16" s="1"/>
  <c r="C9801" i="16"/>
  <c r="E9801" i="16"/>
  <c r="F9801" i="16" a="1"/>
  <c r="F9801" i="16" s="1"/>
  <c r="G9801" i="16"/>
  <c r="H9801" i="16"/>
  <c r="I9801" i="16"/>
  <c r="J9801" i="16"/>
  <c r="K9801" i="16" a="1"/>
  <c r="K9801" i="16" s="1"/>
  <c r="L9801" i="16"/>
  <c r="N9801" i="16" s="1"/>
  <c r="M9801" i="16"/>
  <c r="B9802" i="16"/>
  <c r="D9802" i="16" s="1"/>
  <c r="C9802" i="16"/>
  <c r="E9802" i="16"/>
  <c r="F9802" i="16" a="1"/>
  <c r="F9802" i="16" s="1"/>
  <c r="G9802" i="16"/>
  <c r="H9802" i="16"/>
  <c r="I9802" i="16"/>
  <c r="J9802" i="16"/>
  <c r="K9802" i="16" a="1"/>
  <c r="K9802" i="16"/>
  <c r="L9802" i="16"/>
  <c r="N9802" i="16" s="1"/>
  <c r="M9802" i="16"/>
  <c r="B9803" i="16"/>
  <c r="D9803" i="16" s="1"/>
  <c r="C9803" i="16"/>
  <c r="E9803" i="16"/>
  <c r="F9803" i="16" a="1"/>
  <c r="F9803" i="16" s="1"/>
  <c r="G9803" i="16"/>
  <c r="H9803" i="16"/>
  <c r="I9803" i="16"/>
  <c r="J9803" i="16"/>
  <c r="K9803" i="16" a="1"/>
  <c r="K9803" i="16" s="1"/>
  <c r="L9803" i="16"/>
  <c r="N9803" i="16" s="1"/>
  <c r="M9803" i="16"/>
  <c r="B9804" i="16"/>
  <c r="D9804" i="16" s="1"/>
  <c r="C9804" i="16"/>
  <c r="E9804" i="16"/>
  <c r="F9804" i="16" a="1"/>
  <c r="F9804" i="16" s="1"/>
  <c r="G9804" i="16"/>
  <c r="H9804" i="16"/>
  <c r="I9804" i="16"/>
  <c r="J9804" i="16"/>
  <c r="K9804" i="16" a="1"/>
  <c r="K9804" i="16"/>
  <c r="L9804" i="16"/>
  <c r="N9804" i="16" s="1"/>
  <c r="M9804" i="16"/>
  <c r="B9805" i="16"/>
  <c r="D9805" i="16" s="1"/>
  <c r="C9805" i="16"/>
  <c r="E9805" i="16"/>
  <c r="F9805" i="16" a="1"/>
  <c r="F9805" i="16" s="1"/>
  <c r="G9805" i="16"/>
  <c r="H9805" i="16"/>
  <c r="I9805" i="16"/>
  <c r="J9805" i="16"/>
  <c r="K9805" i="16" a="1"/>
  <c r="K9805" i="16" s="1"/>
  <c r="L9805" i="16"/>
  <c r="N9805" i="16" s="1"/>
  <c r="M9805" i="16"/>
  <c r="B9806" i="16"/>
  <c r="D9806" i="16" s="1"/>
  <c r="C9806" i="16"/>
  <c r="E9806" i="16"/>
  <c r="F9806" i="16" a="1"/>
  <c r="F9806" i="16" s="1"/>
  <c r="G9806" i="16"/>
  <c r="H9806" i="16"/>
  <c r="I9806" i="16"/>
  <c r="J9806" i="16"/>
  <c r="K9806" i="16" a="1"/>
  <c r="K9806" i="16"/>
  <c r="L9806" i="16"/>
  <c r="N9806" i="16" s="1"/>
  <c r="M9806" i="16"/>
  <c r="B9807" i="16"/>
  <c r="D9807" i="16" s="1"/>
  <c r="C9807" i="16"/>
  <c r="E9807" i="16"/>
  <c r="F9807" i="16" a="1"/>
  <c r="F9807" i="16" s="1"/>
  <c r="G9807" i="16"/>
  <c r="H9807" i="16"/>
  <c r="I9807" i="16"/>
  <c r="J9807" i="16"/>
  <c r="K9807" i="16" a="1"/>
  <c r="K9807" i="16" s="1"/>
  <c r="L9807" i="16"/>
  <c r="N9807" i="16" s="1"/>
  <c r="M9807" i="16"/>
  <c r="B9808" i="16"/>
  <c r="D9808" i="16" s="1"/>
  <c r="C9808" i="16"/>
  <c r="E9808" i="16"/>
  <c r="F9808" i="16" a="1"/>
  <c r="F9808" i="16" s="1"/>
  <c r="G9808" i="16"/>
  <c r="H9808" i="16"/>
  <c r="I9808" i="16"/>
  <c r="J9808" i="16"/>
  <c r="K9808" i="16" a="1"/>
  <c r="K9808" i="16"/>
  <c r="L9808" i="16"/>
  <c r="N9808" i="16" s="1"/>
  <c r="M9808" i="16"/>
  <c r="B9809" i="16"/>
  <c r="D9809" i="16" s="1"/>
  <c r="C9809" i="16"/>
  <c r="E9809" i="16"/>
  <c r="F9809" i="16" a="1"/>
  <c r="F9809" i="16" s="1"/>
  <c r="G9809" i="16"/>
  <c r="H9809" i="16"/>
  <c r="I9809" i="16"/>
  <c r="J9809" i="16"/>
  <c r="K9809" i="16" a="1"/>
  <c r="K9809" i="16" s="1"/>
  <c r="L9809" i="16"/>
  <c r="N9809" i="16" s="1"/>
  <c r="M9809" i="16"/>
  <c r="B9810" i="16"/>
  <c r="D9810" i="16" s="1"/>
  <c r="C9810" i="16"/>
  <c r="E9810" i="16"/>
  <c r="F9810" i="16" a="1"/>
  <c r="F9810" i="16" s="1"/>
  <c r="G9810" i="16"/>
  <c r="H9810" i="16"/>
  <c r="I9810" i="16"/>
  <c r="J9810" i="16"/>
  <c r="K9810" i="16" a="1"/>
  <c r="K9810" i="16"/>
  <c r="L9810" i="16"/>
  <c r="N9810" i="16" s="1"/>
  <c r="M9810" i="16"/>
  <c r="B9811" i="16"/>
  <c r="D9811" i="16" s="1"/>
  <c r="C9811" i="16"/>
  <c r="E9811" i="16"/>
  <c r="F9811" i="16" a="1"/>
  <c r="F9811" i="16" s="1"/>
  <c r="G9811" i="16"/>
  <c r="H9811" i="16"/>
  <c r="I9811" i="16"/>
  <c r="J9811" i="16"/>
  <c r="K9811" i="16" a="1"/>
  <c r="K9811" i="16" s="1"/>
  <c r="L9811" i="16"/>
  <c r="N9811" i="16" s="1"/>
  <c r="M9811" i="16"/>
  <c r="B9812" i="16"/>
  <c r="D9812" i="16" s="1"/>
  <c r="C9812" i="16"/>
  <c r="E9812" i="16"/>
  <c r="F9812" i="16" a="1"/>
  <c r="F9812" i="16" s="1"/>
  <c r="G9812" i="16"/>
  <c r="H9812" i="16"/>
  <c r="I9812" i="16"/>
  <c r="J9812" i="16"/>
  <c r="K9812" i="16" a="1"/>
  <c r="K9812" i="16"/>
  <c r="L9812" i="16"/>
  <c r="N9812" i="16" s="1"/>
  <c r="M9812" i="16"/>
  <c r="B9813" i="16"/>
  <c r="D9813" i="16" s="1"/>
  <c r="C9813" i="16"/>
  <c r="E9813" i="16"/>
  <c r="F9813" i="16" a="1"/>
  <c r="F9813" i="16" s="1"/>
  <c r="G9813" i="16"/>
  <c r="H9813" i="16"/>
  <c r="I9813" i="16"/>
  <c r="J9813" i="16"/>
  <c r="K9813" i="16" a="1"/>
  <c r="K9813" i="16" s="1"/>
  <c r="L9813" i="16"/>
  <c r="N9813" i="16" s="1"/>
  <c r="M9813" i="16"/>
  <c r="B9814" i="16"/>
  <c r="D9814" i="16" s="1"/>
  <c r="C9814" i="16"/>
  <c r="E9814" i="16"/>
  <c r="F9814" i="16" a="1"/>
  <c r="F9814" i="16" s="1"/>
  <c r="G9814" i="16"/>
  <c r="H9814" i="16"/>
  <c r="I9814" i="16"/>
  <c r="J9814" i="16"/>
  <c r="K9814" i="16" a="1"/>
  <c r="K9814" i="16"/>
  <c r="L9814" i="16"/>
  <c r="N9814" i="16" s="1"/>
  <c r="M9814" i="16"/>
  <c r="B9815" i="16"/>
  <c r="D9815" i="16" s="1"/>
  <c r="C9815" i="16"/>
  <c r="E9815" i="16"/>
  <c r="F9815" i="16" a="1"/>
  <c r="F9815" i="16" s="1"/>
  <c r="G9815" i="16"/>
  <c r="H9815" i="16"/>
  <c r="I9815" i="16"/>
  <c r="J9815" i="16"/>
  <c r="K9815" i="16" a="1"/>
  <c r="K9815" i="16" s="1"/>
  <c r="L9815" i="16"/>
  <c r="N9815" i="16" s="1"/>
  <c r="M9815" i="16"/>
  <c r="B9816" i="16"/>
  <c r="D9816" i="16" s="1"/>
  <c r="C9816" i="16"/>
  <c r="E9816" i="16"/>
  <c r="F9816" i="16" a="1"/>
  <c r="F9816" i="16" s="1"/>
  <c r="G9816" i="16"/>
  <c r="H9816" i="16"/>
  <c r="I9816" i="16"/>
  <c r="J9816" i="16"/>
  <c r="K9816" i="16" a="1"/>
  <c r="K9816" i="16"/>
  <c r="L9816" i="16"/>
  <c r="N9816" i="16" s="1"/>
  <c r="M9816" i="16"/>
  <c r="B9817" i="16"/>
  <c r="D9817" i="16" s="1"/>
  <c r="C9817" i="16"/>
  <c r="E9817" i="16"/>
  <c r="F9817" i="16" a="1"/>
  <c r="F9817" i="16" s="1"/>
  <c r="G9817" i="16"/>
  <c r="H9817" i="16"/>
  <c r="I9817" i="16"/>
  <c r="J9817" i="16"/>
  <c r="K9817" i="16" a="1"/>
  <c r="K9817" i="16" s="1"/>
  <c r="L9817" i="16"/>
  <c r="N9817" i="16" s="1"/>
  <c r="M9817" i="16"/>
  <c r="B9818" i="16"/>
  <c r="D9818" i="16" s="1"/>
  <c r="C9818" i="16"/>
  <c r="E9818" i="16"/>
  <c r="F9818" i="16" a="1"/>
  <c r="F9818" i="16" s="1"/>
  <c r="G9818" i="16"/>
  <c r="H9818" i="16"/>
  <c r="I9818" i="16"/>
  <c r="J9818" i="16"/>
  <c r="K9818" i="16" a="1"/>
  <c r="K9818" i="16"/>
  <c r="L9818" i="16"/>
  <c r="N9818" i="16" s="1"/>
  <c r="M9818" i="16"/>
  <c r="B9819" i="16"/>
  <c r="D9819" i="16" s="1"/>
  <c r="C9819" i="16"/>
  <c r="E9819" i="16"/>
  <c r="F9819" i="16" a="1"/>
  <c r="F9819" i="16" s="1"/>
  <c r="G9819" i="16"/>
  <c r="H9819" i="16"/>
  <c r="I9819" i="16"/>
  <c r="J9819" i="16"/>
  <c r="K9819" i="16" a="1"/>
  <c r="K9819" i="16" s="1"/>
  <c r="L9819" i="16"/>
  <c r="N9819" i="16" s="1"/>
  <c r="M9819" i="16"/>
  <c r="B9820" i="16"/>
  <c r="D9820" i="16" s="1"/>
  <c r="C9820" i="16"/>
  <c r="E9820" i="16"/>
  <c r="F9820" i="16" a="1"/>
  <c r="F9820" i="16" s="1"/>
  <c r="G9820" i="16"/>
  <c r="H9820" i="16"/>
  <c r="I9820" i="16"/>
  <c r="J9820" i="16"/>
  <c r="K9820" i="16" a="1"/>
  <c r="K9820" i="16"/>
  <c r="L9820" i="16"/>
  <c r="N9820" i="16" s="1"/>
  <c r="M9820" i="16"/>
  <c r="B9821" i="16"/>
  <c r="D9821" i="16" s="1"/>
  <c r="C9821" i="16"/>
  <c r="E9821" i="16"/>
  <c r="F9821" i="16" a="1"/>
  <c r="F9821" i="16" s="1"/>
  <c r="G9821" i="16"/>
  <c r="H9821" i="16"/>
  <c r="I9821" i="16"/>
  <c r="J9821" i="16"/>
  <c r="K9821" i="16" a="1"/>
  <c r="K9821" i="16" s="1"/>
  <c r="L9821" i="16"/>
  <c r="N9821" i="16" s="1"/>
  <c r="M9821" i="16"/>
  <c r="B9822" i="16"/>
  <c r="D9822" i="16" s="1"/>
  <c r="C9822" i="16"/>
  <c r="E9822" i="16"/>
  <c r="F9822" i="16" a="1"/>
  <c r="F9822" i="16" s="1"/>
  <c r="G9822" i="16"/>
  <c r="H9822" i="16"/>
  <c r="I9822" i="16"/>
  <c r="J9822" i="16"/>
  <c r="K9822" i="16" a="1"/>
  <c r="K9822" i="16"/>
  <c r="L9822" i="16"/>
  <c r="N9822" i="16" s="1"/>
  <c r="M9822" i="16"/>
  <c r="B9823" i="16"/>
  <c r="D9823" i="16" s="1"/>
  <c r="C9823" i="16"/>
  <c r="E9823" i="16"/>
  <c r="F9823" i="16" a="1"/>
  <c r="F9823" i="16" s="1"/>
  <c r="G9823" i="16"/>
  <c r="H9823" i="16"/>
  <c r="I9823" i="16"/>
  <c r="J9823" i="16"/>
  <c r="K9823" i="16" a="1"/>
  <c r="K9823" i="16" s="1"/>
  <c r="L9823" i="16"/>
  <c r="N9823" i="16" s="1"/>
  <c r="M9823" i="16"/>
  <c r="B9824" i="16"/>
  <c r="D9824" i="16" s="1"/>
  <c r="C9824" i="16"/>
  <c r="E9824" i="16"/>
  <c r="F9824" i="16" a="1"/>
  <c r="F9824" i="16" s="1"/>
  <c r="G9824" i="16"/>
  <c r="H9824" i="16"/>
  <c r="I9824" i="16"/>
  <c r="J9824" i="16"/>
  <c r="K9824" i="16" a="1"/>
  <c r="K9824" i="16"/>
  <c r="L9824" i="16"/>
  <c r="N9824" i="16" s="1"/>
  <c r="M9824" i="16"/>
  <c r="B9825" i="16"/>
  <c r="D9825" i="16" s="1"/>
  <c r="C9825" i="16"/>
  <c r="E9825" i="16"/>
  <c r="F9825" i="16" a="1"/>
  <c r="F9825" i="16" s="1"/>
  <c r="G9825" i="16"/>
  <c r="H9825" i="16"/>
  <c r="I9825" i="16"/>
  <c r="J9825" i="16"/>
  <c r="K9825" i="16" a="1"/>
  <c r="K9825" i="16" s="1"/>
  <c r="L9825" i="16"/>
  <c r="N9825" i="16" s="1"/>
  <c r="M9825" i="16"/>
  <c r="B9826" i="16"/>
  <c r="D9826" i="16" s="1"/>
  <c r="C9826" i="16"/>
  <c r="E9826" i="16"/>
  <c r="F9826" i="16" a="1"/>
  <c r="F9826" i="16" s="1"/>
  <c r="G9826" i="16"/>
  <c r="H9826" i="16"/>
  <c r="I9826" i="16"/>
  <c r="J9826" i="16"/>
  <c r="K9826" i="16" a="1"/>
  <c r="K9826" i="16"/>
  <c r="L9826" i="16"/>
  <c r="N9826" i="16" s="1"/>
  <c r="M9826" i="16"/>
  <c r="B9827" i="16"/>
  <c r="D9827" i="16" s="1"/>
  <c r="C9827" i="16"/>
  <c r="E9827" i="16"/>
  <c r="F9827" i="16" a="1"/>
  <c r="F9827" i="16" s="1"/>
  <c r="G9827" i="16"/>
  <c r="H9827" i="16"/>
  <c r="I9827" i="16"/>
  <c r="J9827" i="16"/>
  <c r="K9827" i="16" a="1"/>
  <c r="K9827" i="16" s="1"/>
  <c r="L9827" i="16"/>
  <c r="N9827" i="16" s="1"/>
  <c r="M9827" i="16"/>
  <c r="B9828" i="16"/>
  <c r="D9828" i="16" s="1"/>
  <c r="C9828" i="16"/>
  <c r="E9828" i="16"/>
  <c r="F9828" i="16" a="1"/>
  <c r="F9828" i="16" s="1"/>
  <c r="G9828" i="16"/>
  <c r="H9828" i="16"/>
  <c r="I9828" i="16"/>
  <c r="J9828" i="16"/>
  <c r="K9828" i="16" a="1"/>
  <c r="K9828" i="16"/>
  <c r="L9828" i="16"/>
  <c r="N9828" i="16" s="1"/>
  <c r="M9828" i="16"/>
  <c r="B9829" i="16"/>
  <c r="D9829" i="16" s="1"/>
  <c r="C9829" i="16"/>
  <c r="E9829" i="16"/>
  <c r="F9829" i="16" a="1"/>
  <c r="F9829" i="16" s="1"/>
  <c r="G9829" i="16"/>
  <c r="H9829" i="16"/>
  <c r="I9829" i="16"/>
  <c r="J9829" i="16"/>
  <c r="K9829" i="16" a="1"/>
  <c r="K9829" i="16" s="1"/>
  <c r="L9829" i="16"/>
  <c r="N9829" i="16" s="1"/>
  <c r="M9829" i="16"/>
  <c r="B9830" i="16"/>
  <c r="D9830" i="16" s="1"/>
  <c r="C9830" i="16"/>
  <c r="E9830" i="16"/>
  <c r="F9830" i="16" a="1"/>
  <c r="F9830" i="16" s="1"/>
  <c r="G9830" i="16"/>
  <c r="H9830" i="16"/>
  <c r="I9830" i="16"/>
  <c r="J9830" i="16"/>
  <c r="K9830" i="16" a="1"/>
  <c r="K9830" i="16"/>
  <c r="L9830" i="16"/>
  <c r="N9830" i="16" s="1"/>
  <c r="M9830" i="16"/>
  <c r="B9831" i="16"/>
  <c r="D9831" i="16" s="1"/>
  <c r="C9831" i="16"/>
  <c r="E9831" i="16"/>
  <c r="F9831" i="16" a="1"/>
  <c r="F9831" i="16" s="1"/>
  <c r="G9831" i="16"/>
  <c r="H9831" i="16"/>
  <c r="I9831" i="16"/>
  <c r="J9831" i="16"/>
  <c r="K9831" i="16" a="1"/>
  <c r="K9831" i="16" s="1"/>
  <c r="L9831" i="16"/>
  <c r="N9831" i="16" s="1"/>
  <c r="M9831" i="16"/>
  <c r="B9832" i="16"/>
  <c r="D9832" i="16" s="1"/>
  <c r="C9832" i="16"/>
  <c r="E9832" i="16"/>
  <c r="F9832" i="16" a="1"/>
  <c r="F9832" i="16" s="1"/>
  <c r="G9832" i="16"/>
  <c r="H9832" i="16"/>
  <c r="I9832" i="16"/>
  <c r="J9832" i="16"/>
  <c r="K9832" i="16" a="1"/>
  <c r="K9832" i="16"/>
  <c r="L9832" i="16"/>
  <c r="N9832" i="16" s="1"/>
  <c r="M9832" i="16"/>
  <c r="B9833" i="16"/>
  <c r="D9833" i="16" s="1"/>
  <c r="C9833" i="16"/>
  <c r="E9833" i="16"/>
  <c r="F9833" i="16" a="1"/>
  <c r="F9833" i="16" s="1"/>
  <c r="G9833" i="16"/>
  <c r="H9833" i="16"/>
  <c r="I9833" i="16"/>
  <c r="J9833" i="16"/>
  <c r="K9833" i="16" a="1"/>
  <c r="K9833" i="16" s="1"/>
  <c r="L9833" i="16"/>
  <c r="N9833" i="16" s="1"/>
  <c r="M9833" i="16"/>
  <c r="B9834" i="16"/>
  <c r="D9834" i="16" s="1"/>
  <c r="C9834" i="16"/>
  <c r="E9834" i="16"/>
  <c r="F9834" i="16" a="1"/>
  <c r="F9834" i="16" s="1"/>
  <c r="G9834" i="16"/>
  <c r="H9834" i="16"/>
  <c r="I9834" i="16"/>
  <c r="J9834" i="16"/>
  <c r="K9834" i="16" a="1"/>
  <c r="K9834" i="16"/>
  <c r="L9834" i="16"/>
  <c r="N9834" i="16" s="1"/>
  <c r="M9834" i="16"/>
  <c r="B9835" i="16"/>
  <c r="D9835" i="16" s="1"/>
  <c r="C9835" i="16"/>
  <c r="E9835" i="16"/>
  <c r="F9835" i="16" a="1"/>
  <c r="F9835" i="16" s="1"/>
  <c r="G9835" i="16"/>
  <c r="H9835" i="16"/>
  <c r="I9835" i="16"/>
  <c r="J9835" i="16"/>
  <c r="K9835" i="16" a="1"/>
  <c r="K9835" i="16" s="1"/>
  <c r="L9835" i="16"/>
  <c r="N9835" i="16" s="1"/>
  <c r="M9835" i="16"/>
  <c r="B9836" i="16"/>
  <c r="D9836" i="16" s="1"/>
  <c r="C9836" i="16"/>
  <c r="E9836" i="16"/>
  <c r="F9836" i="16" a="1"/>
  <c r="F9836" i="16" s="1"/>
  <c r="G9836" i="16"/>
  <c r="H9836" i="16"/>
  <c r="I9836" i="16"/>
  <c r="J9836" i="16"/>
  <c r="K9836" i="16" a="1"/>
  <c r="K9836" i="16"/>
  <c r="L9836" i="16"/>
  <c r="N9836" i="16" s="1"/>
  <c r="M9836" i="16"/>
  <c r="B9837" i="16"/>
  <c r="D9837" i="16" s="1"/>
  <c r="C9837" i="16"/>
  <c r="E9837" i="16"/>
  <c r="F9837" i="16" a="1"/>
  <c r="F9837" i="16" s="1"/>
  <c r="G9837" i="16"/>
  <c r="H9837" i="16"/>
  <c r="I9837" i="16"/>
  <c r="J9837" i="16"/>
  <c r="K9837" i="16" a="1"/>
  <c r="K9837" i="16" s="1"/>
  <c r="L9837" i="16"/>
  <c r="N9837" i="16" s="1"/>
  <c r="M9837" i="16"/>
  <c r="B9838" i="16"/>
  <c r="D9838" i="16" s="1"/>
  <c r="C9838" i="16"/>
  <c r="E9838" i="16"/>
  <c r="F9838" i="16" a="1"/>
  <c r="F9838" i="16" s="1"/>
  <c r="G9838" i="16"/>
  <c r="H9838" i="16"/>
  <c r="I9838" i="16"/>
  <c r="J9838" i="16"/>
  <c r="K9838" i="16" a="1"/>
  <c r="K9838" i="16"/>
  <c r="L9838" i="16"/>
  <c r="N9838" i="16" s="1"/>
  <c r="M9838" i="16"/>
  <c r="B9839" i="16"/>
  <c r="D9839" i="16" s="1"/>
  <c r="C9839" i="16"/>
  <c r="E9839" i="16"/>
  <c r="F9839" i="16" a="1"/>
  <c r="F9839" i="16" s="1"/>
  <c r="G9839" i="16"/>
  <c r="H9839" i="16"/>
  <c r="I9839" i="16"/>
  <c r="J9839" i="16"/>
  <c r="K9839" i="16" a="1"/>
  <c r="K9839" i="16" s="1"/>
  <c r="L9839" i="16"/>
  <c r="N9839" i="16" s="1"/>
  <c r="M9839" i="16"/>
  <c r="B9840" i="16"/>
  <c r="D9840" i="16" s="1"/>
  <c r="C9840" i="16"/>
  <c r="E9840" i="16"/>
  <c r="F9840" i="16" a="1"/>
  <c r="F9840" i="16" s="1"/>
  <c r="G9840" i="16"/>
  <c r="H9840" i="16"/>
  <c r="I9840" i="16"/>
  <c r="J9840" i="16"/>
  <c r="K9840" i="16" a="1"/>
  <c r="K9840" i="16"/>
  <c r="L9840" i="16"/>
  <c r="N9840" i="16" s="1"/>
  <c r="M9840" i="16"/>
  <c r="B9841" i="16"/>
  <c r="D9841" i="16" s="1"/>
  <c r="C9841" i="16"/>
  <c r="E9841" i="16"/>
  <c r="F9841" i="16" a="1"/>
  <c r="F9841" i="16" s="1"/>
  <c r="G9841" i="16"/>
  <c r="H9841" i="16"/>
  <c r="I9841" i="16"/>
  <c r="J9841" i="16"/>
  <c r="K9841" i="16" a="1"/>
  <c r="K9841" i="16" s="1"/>
  <c r="L9841" i="16"/>
  <c r="N9841" i="16" s="1"/>
  <c r="M9841" i="16"/>
  <c r="B9842" i="16"/>
  <c r="D9842" i="16" s="1"/>
  <c r="C9842" i="16"/>
  <c r="E9842" i="16"/>
  <c r="F9842" i="16" a="1"/>
  <c r="F9842" i="16" s="1"/>
  <c r="G9842" i="16"/>
  <c r="H9842" i="16"/>
  <c r="I9842" i="16"/>
  <c r="J9842" i="16"/>
  <c r="K9842" i="16" a="1"/>
  <c r="K9842" i="16"/>
  <c r="L9842" i="16"/>
  <c r="N9842" i="16" s="1"/>
  <c r="M9842" i="16"/>
  <c r="B9843" i="16"/>
  <c r="D9843" i="16" s="1"/>
  <c r="C9843" i="16"/>
  <c r="E9843" i="16"/>
  <c r="F9843" i="16" a="1"/>
  <c r="F9843" i="16" s="1"/>
  <c r="G9843" i="16"/>
  <c r="H9843" i="16"/>
  <c r="I9843" i="16"/>
  <c r="J9843" i="16"/>
  <c r="K9843" i="16" a="1"/>
  <c r="K9843" i="16" s="1"/>
  <c r="L9843" i="16"/>
  <c r="N9843" i="16" s="1"/>
  <c r="M9843" i="16"/>
  <c r="B9844" i="16"/>
  <c r="D9844" i="16" s="1"/>
  <c r="C9844" i="16"/>
  <c r="E9844" i="16"/>
  <c r="F9844" i="16" a="1"/>
  <c r="F9844" i="16" s="1"/>
  <c r="G9844" i="16"/>
  <c r="H9844" i="16"/>
  <c r="I9844" i="16"/>
  <c r="J9844" i="16"/>
  <c r="K9844" i="16" a="1"/>
  <c r="K9844" i="16"/>
  <c r="L9844" i="16"/>
  <c r="N9844" i="16" s="1"/>
  <c r="M9844" i="16"/>
  <c r="B9845" i="16"/>
  <c r="D9845" i="16" s="1"/>
  <c r="C9845" i="16"/>
  <c r="E9845" i="16"/>
  <c r="F9845" i="16" a="1"/>
  <c r="F9845" i="16" s="1"/>
  <c r="G9845" i="16"/>
  <c r="H9845" i="16"/>
  <c r="I9845" i="16"/>
  <c r="J9845" i="16"/>
  <c r="K9845" i="16" a="1"/>
  <c r="K9845" i="16" s="1"/>
  <c r="L9845" i="16"/>
  <c r="N9845" i="16" s="1"/>
  <c r="M9845" i="16"/>
  <c r="B9846" i="16"/>
  <c r="D9846" i="16" s="1"/>
  <c r="C9846" i="16"/>
  <c r="E9846" i="16"/>
  <c r="F9846" i="16" a="1"/>
  <c r="F9846" i="16" s="1"/>
  <c r="G9846" i="16"/>
  <c r="H9846" i="16"/>
  <c r="I9846" i="16"/>
  <c r="J9846" i="16"/>
  <c r="K9846" i="16" a="1"/>
  <c r="K9846" i="16"/>
  <c r="L9846" i="16"/>
  <c r="N9846" i="16" s="1"/>
  <c r="M9846" i="16"/>
  <c r="B9847" i="16"/>
  <c r="D9847" i="16" s="1"/>
  <c r="C9847" i="16"/>
  <c r="E9847" i="16"/>
  <c r="F9847" i="16" a="1"/>
  <c r="F9847" i="16" s="1"/>
  <c r="G9847" i="16"/>
  <c r="H9847" i="16"/>
  <c r="I9847" i="16"/>
  <c r="J9847" i="16"/>
  <c r="K9847" i="16" a="1"/>
  <c r="K9847" i="16" s="1"/>
  <c r="L9847" i="16"/>
  <c r="N9847" i="16" s="1"/>
  <c r="M9847" i="16"/>
  <c r="B9848" i="16"/>
  <c r="D9848" i="16" s="1"/>
  <c r="C9848" i="16"/>
  <c r="E9848" i="16"/>
  <c r="F9848" i="16" a="1"/>
  <c r="F9848" i="16" s="1"/>
  <c r="G9848" i="16"/>
  <c r="H9848" i="16"/>
  <c r="I9848" i="16"/>
  <c r="J9848" i="16"/>
  <c r="K9848" i="16" a="1"/>
  <c r="K9848" i="16"/>
  <c r="L9848" i="16"/>
  <c r="N9848" i="16" s="1"/>
  <c r="M9848" i="16"/>
  <c r="B9849" i="16"/>
  <c r="D9849" i="16" s="1"/>
  <c r="C9849" i="16"/>
  <c r="E9849" i="16"/>
  <c r="F9849" i="16" a="1"/>
  <c r="F9849" i="16" s="1"/>
  <c r="G9849" i="16"/>
  <c r="H9849" i="16"/>
  <c r="I9849" i="16"/>
  <c r="J9849" i="16"/>
  <c r="K9849" i="16" a="1"/>
  <c r="K9849" i="16" s="1"/>
  <c r="L9849" i="16"/>
  <c r="N9849" i="16" s="1"/>
  <c r="M9849" i="16"/>
  <c r="B9850" i="16"/>
  <c r="D9850" i="16" s="1"/>
  <c r="C9850" i="16"/>
  <c r="E9850" i="16"/>
  <c r="F9850" i="16" a="1"/>
  <c r="F9850" i="16" s="1"/>
  <c r="G9850" i="16"/>
  <c r="H9850" i="16"/>
  <c r="I9850" i="16"/>
  <c r="J9850" i="16"/>
  <c r="K9850" i="16" a="1"/>
  <c r="K9850" i="16"/>
  <c r="L9850" i="16"/>
  <c r="N9850" i="16" s="1"/>
  <c r="M9850" i="16"/>
  <c r="B9851" i="16"/>
  <c r="D9851" i="16" s="1"/>
  <c r="C9851" i="16"/>
  <c r="E9851" i="16"/>
  <c r="F9851" i="16" a="1"/>
  <c r="F9851" i="16" s="1"/>
  <c r="G9851" i="16"/>
  <c r="H9851" i="16"/>
  <c r="I9851" i="16"/>
  <c r="J9851" i="16"/>
  <c r="K9851" i="16" a="1"/>
  <c r="K9851" i="16" s="1"/>
  <c r="L9851" i="16"/>
  <c r="N9851" i="16" s="1"/>
  <c r="M9851" i="16"/>
  <c r="B9852" i="16"/>
  <c r="D9852" i="16" s="1"/>
  <c r="C9852" i="16"/>
  <c r="E9852" i="16"/>
  <c r="F9852" i="16" a="1"/>
  <c r="F9852" i="16" s="1"/>
  <c r="G9852" i="16"/>
  <c r="H9852" i="16"/>
  <c r="I9852" i="16"/>
  <c r="J9852" i="16"/>
  <c r="K9852" i="16" a="1"/>
  <c r="K9852" i="16"/>
  <c r="L9852" i="16"/>
  <c r="N9852" i="16" s="1"/>
  <c r="M9852" i="16"/>
  <c r="B9853" i="16"/>
  <c r="D9853" i="16" s="1"/>
  <c r="C9853" i="16"/>
  <c r="E9853" i="16"/>
  <c r="F9853" i="16" a="1"/>
  <c r="F9853" i="16" s="1"/>
  <c r="G9853" i="16"/>
  <c r="H9853" i="16"/>
  <c r="I9853" i="16"/>
  <c r="J9853" i="16"/>
  <c r="K9853" i="16" a="1"/>
  <c r="K9853" i="16" s="1"/>
  <c r="L9853" i="16"/>
  <c r="N9853" i="16" s="1"/>
  <c r="M9853" i="16"/>
  <c r="B9854" i="16"/>
  <c r="D9854" i="16" s="1"/>
  <c r="C9854" i="16"/>
  <c r="E9854" i="16"/>
  <c r="F9854" i="16" a="1"/>
  <c r="F9854" i="16" s="1"/>
  <c r="G9854" i="16"/>
  <c r="H9854" i="16"/>
  <c r="I9854" i="16"/>
  <c r="J9854" i="16"/>
  <c r="K9854" i="16" a="1"/>
  <c r="K9854" i="16"/>
  <c r="L9854" i="16"/>
  <c r="N9854" i="16" s="1"/>
  <c r="M9854" i="16"/>
  <c r="B9855" i="16"/>
  <c r="D9855" i="16" s="1"/>
  <c r="C9855" i="16"/>
  <c r="E9855" i="16"/>
  <c r="F9855" i="16" a="1"/>
  <c r="F9855" i="16" s="1"/>
  <c r="G9855" i="16"/>
  <c r="H9855" i="16"/>
  <c r="I9855" i="16"/>
  <c r="J9855" i="16"/>
  <c r="K9855" i="16" a="1"/>
  <c r="K9855" i="16" s="1"/>
  <c r="L9855" i="16"/>
  <c r="N9855" i="16" s="1"/>
  <c r="M9855" i="16"/>
  <c r="B9856" i="16"/>
  <c r="D9856" i="16" s="1"/>
  <c r="C9856" i="16"/>
  <c r="E9856" i="16"/>
  <c r="F9856" i="16" a="1"/>
  <c r="F9856" i="16" s="1"/>
  <c r="G9856" i="16"/>
  <c r="H9856" i="16"/>
  <c r="I9856" i="16"/>
  <c r="J9856" i="16"/>
  <c r="K9856" i="16" a="1"/>
  <c r="K9856" i="16"/>
  <c r="L9856" i="16"/>
  <c r="N9856" i="16" s="1"/>
  <c r="M9856" i="16"/>
  <c r="B9857" i="16"/>
  <c r="D9857" i="16" s="1"/>
  <c r="C9857" i="16"/>
  <c r="E9857" i="16"/>
  <c r="F9857" i="16" a="1"/>
  <c r="F9857" i="16" s="1"/>
  <c r="G9857" i="16"/>
  <c r="H9857" i="16"/>
  <c r="I9857" i="16"/>
  <c r="J9857" i="16"/>
  <c r="K9857" i="16" a="1"/>
  <c r="K9857" i="16" s="1"/>
  <c r="L9857" i="16"/>
  <c r="N9857" i="16" s="1"/>
  <c r="M9857" i="16"/>
  <c r="B9858" i="16"/>
  <c r="D9858" i="16" s="1"/>
  <c r="C9858" i="16"/>
  <c r="E9858" i="16"/>
  <c r="F9858" i="16" a="1"/>
  <c r="F9858" i="16" s="1"/>
  <c r="G9858" i="16"/>
  <c r="H9858" i="16"/>
  <c r="I9858" i="16"/>
  <c r="J9858" i="16"/>
  <c r="K9858" i="16" a="1"/>
  <c r="K9858" i="16"/>
  <c r="L9858" i="16"/>
  <c r="N9858" i="16" s="1"/>
  <c r="M9858" i="16"/>
  <c r="B9859" i="16"/>
  <c r="D9859" i="16" s="1"/>
  <c r="C9859" i="16"/>
  <c r="E9859" i="16"/>
  <c r="F9859" i="16" a="1"/>
  <c r="F9859" i="16" s="1"/>
  <c r="G9859" i="16"/>
  <c r="H9859" i="16"/>
  <c r="I9859" i="16"/>
  <c r="J9859" i="16"/>
  <c r="K9859" i="16" a="1"/>
  <c r="K9859" i="16" s="1"/>
  <c r="L9859" i="16"/>
  <c r="N9859" i="16" s="1"/>
  <c r="M9859" i="16"/>
  <c r="B9860" i="16"/>
  <c r="D9860" i="16" s="1"/>
  <c r="C9860" i="16"/>
  <c r="E9860" i="16"/>
  <c r="F9860" i="16" a="1"/>
  <c r="F9860" i="16" s="1"/>
  <c r="G9860" i="16"/>
  <c r="H9860" i="16"/>
  <c r="I9860" i="16"/>
  <c r="J9860" i="16"/>
  <c r="K9860" i="16" a="1"/>
  <c r="K9860" i="16"/>
  <c r="L9860" i="16"/>
  <c r="N9860" i="16" s="1"/>
  <c r="M9860" i="16"/>
  <c r="B9861" i="16"/>
  <c r="D9861" i="16" s="1"/>
  <c r="C9861" i="16"/>
  <c r="E9861" i="16"/>
  <c r="F9861" i="16" a="1"/>
  <c r="F9861" i="16" s="1"/>
  <c r="G9861" i="16"/>
  <c r="H9861" i="16"/>
  <c r="I9861" i="16"/>
  <c r="J9861" i="16"/>
  <c r="K9861" i="16" a="1"/>
  <c r="K9861" i="16" s="1"/>
  <c r="L9861" i="16"/>
  <c r="N9861" i="16" s="1"/>
  <c r="M9861" i="16"/>
  <c r="B9862" i="16"/>
  <c r="D9862" i="16" s="1"/>
  <c r="C9862" i="16"/>
  <c r="E9862" i="16"/>
  <c r="F9862" i="16" a="1"/>
  <c r="F9862" i="16" s="1"/>
  <c r="G9862" i="16"/>
  <c r="H9862" i="16"/>
  <c r="I9862" i="16"/>
  <c r="J9862" i="16"/>
  <c r="K9862" i="16" a="1"/>
  <c r="K9862" i="16"/>
  <c r="L9862" i="16"/>
  <c r="N9862" i="16" s="1"/>
  <c r="M9862" i="16"/>
  <c r="B9863" i="16"/>
  <c r="D9863" i="16" s="1"/>
  <c r="C9863" i="16"/>
  <c r="E9863" i="16"/>
  <c r="F9863" i="16" a="1"/>
  <c r="F9863" i="16" s="1"/>
  <c r="G9863" i="16"/>
  <c r="H9863" i="16"/>
  <c r="I9863" i="16"/>
  <c r="J9863" i="16"/>
  <c r="K9863" i="16" a="1"/>
  <c r="K9863" i="16" s="1"/>
  <c r="L9863" i="16"/>
  <c r="N9863" i="16" s="1"/>
  <c r="M9863" i="16"/>
  <c r="B9864" i="16"/>
  <c r="D9864" i="16" s="1"/>
  <c r="C9864" i="16"/>
  <c r="E9864" i="16"/>
  <c r="F9864" i="16" a="1"/>
  <c r="F9864" i="16" s="1"/>
  <c r="G9864" i="16"/>
  <c r="H9864" i="16"/>
  <c r="I9864" i="16"/>
  <c r="J9864" i="16"/>
  <c r="K9864" i="16" a="1"/>
  <c r="K9864" i="16"/>
  <c r="L9864" i="16"/>
  <c r="N9864" i="16" s="1"/>
  <c r="M9864" i="16"/>
  <c r="B9865" i="16"/>
  <c r="D9865" i="16" s="1"/>
  <c r="C9865" i="16"/>
  <c r="E9865" i="16"/>
  <c r="F9865" i="16" a="1"/>
  <c r="F9865" i="16" s="1"/>
  <c r="G9865" i="16"/>
  <c r="H9865" i="16"/>
  <c r="I9865" i="16"/>
  <c r="J9865" i="16"/>
  <c r="K9865" i="16" a="1"/>
  <c r="K9865" i="16" s="1"/>
  <c r="L9865" i="16"/>
  <c r="N9865" i="16" s="1"/>
  <c r="M9865" i="16"/>
  <c r="B9866" i="16"/>
  <c r="D9866" i="16" s="1"/>
  <c r="C9866" i="16"/>
  <c r="E9866" i="16"/>
  <c r="F9866" i="16" a="1"/>
  <c r="F9866" i="16" s="1"/>
  <c r="G9866" i="16"/>
  <c r="H9866" i="16"/>
  <c r="I9866" i="16"/>
  <c r="J9866" i="16"/>
  <c r="K9866" i="16" a="1"/>
  <c r="K9866" i="16"/>
  <c r="L9866" i="16"/>
  <c r="N9866" i="16" s="1"/>
  <c r="M9866" i="16"/>
  <c r="B9867" i="16"/>
  <c r="D9867" i="16" s="1"/>
  <c r="C9867" i="16"/>
  <c r="E9867" i="16"/>
  <c r="F9867" i="16" a="1"/>
  <c r="F9867" i="16" s="1"/>
  <c r="G9867" i="16"/>
  <c r="H9867" i="16"/>
  <c r="I9867" i="16"/>
  <c r="J9867" i="16"/>
  <c r="K9867" i="16" a="1"/>
  <c r="K9867" i="16" s="1"/>
  <c r="L9867" i="16"/>
  <c r="N9867" i="16" s="1"/>
  <c r="M9867" i="16"/>
  <c r="B9868" i="16"/>
  <c r="D9868" i="16" s="1"/>
  <c r="C9868" i="16"/>
  <c r="E9868" i="16"/>
  <c r="F9868" i="16" a="1"/>
  <c r="F9868" i="16" s="1"/>
  <c r="G9868" i="16"/>
  <c r="H9868" i="16"/>
  <c r="I9868" i="16"/>
  <c r="J9868" i="16"/>
  <c r="K9868" i="16" a="1"/>
  <c r="K9868" i="16"/>
  <c r="L9868" i="16"/>
  <c r="N9868" i="16" s="1"/>
  <c r="M9868" i="16"/>
  <c r="B9869" i="16"/>
  <c r="D9869" i="16" s="1"/>
  <c r="C9869" i="16"/>
  <c r="E9869" i="16"/>
  <c r="F9869" i="16" a="1"/>
  <c r="F9869" i="16" s="1"/>
  <c r="G9869" i="16"/>
  <c r="H9869" i="16"/>
  <c r="I9869" i="16"/>
  <c r="J9869" i="16"/>
  <c r="K9869" i="16" a="1"/>
  <c r="K9869" i="16" s="1"/>
  <c r="L9869" i="16"/>
  <c r="N9869" i="16" s="1"/>
  <c r="M9869" i="16"/>
  <c r="B9870" i="16"/>
  <c r="D9870" i="16" s="1"/>
  <c r="C9870" i="16"/>
  <c r="E9870" i="16"/>
  <c r="F9870" i="16" a="1"/>
  <c r="F9870" i="16" s="1"/>
  <c r="G9870" i="16"/>
  <c r="H9870" i="16"/>
  <c r="I9870" i="16"/>
  <c r="J9870" i="16"/>
  <c r="K9870" i="16" a="1"/>
  <c r="K9870" i="16"/>
  <c r="L9870" i="16"/>
  <c r="N9870" i="16" s="1"/>
  <c r="M9870" i="16"/>
  <c r="B9871" i="16"/>
  <c r="D9871" i="16" s="1"/>
  <c r="C9871" i="16"/>
  <c r="E9871" i="16"/>
  <c r="F9871" i="16" a="1"/>
  <c r="F9871" i="16" s="1"/>
  <c r="G9871" i="16"/>
  <c r="H9871" i="16"/>
  <c r="I9871" i="16"/>
  <c r="J9871" i="16"/>
  <c r="K9871" i="16" a="1"/>
  <c r="K9871" i="16" s="1"/>
  <c r="L9871" i="16"/>
  <c r="N9871" i="16" s="1"/>
  <c r="M9871" i="16"/>
  <c r="B9872" i="16"/>
  <c r="D9872" i="16" s="1"/>
  <c r="C9872" i="16"/>
  <c r="E9872" i="16"/>
  <c r="F9872" i="16" a="1"/>
  <c r="F9872" i="16" s="1"/>
  <c r="G9872" i="16"/>
  <c r="H9872" i="16"/>
  <c r="I9872" i="16"/>
  <c r="J9872" i="16"/>
  <c r="K9872" i="16" a="1"/>
  <c r="K9872" i="16"/>
  <c r="L9872" i="16"/>
  <c r="N9872" i="16" s="1"/>
  <c r="M9872" i="16"/>
  <c r="B9873" i="16"/>
  <c r="D9873" i="16" s="1"/>
  <c r="C9873" i="16"/>
  <c r="E9873" i="16"/>
  <c r="F9873" i="16" a="1"/>
  <c r="F9873" i="16" s="1"/>
  <c r="G9873" i="16"/>
  <c r="H9873" i="16"/>
  <c r="I9873" i="16"/>
  <c r="J9873" i="16"/>
  <c r="K9873" i="16" a="1"/>
  <c r="K9873" i="16" s="1"/>
  <c r="L9873" i="16"/>
  <c r="N9873" i="16" s="1"/>
  <c r="M9873" i="16"/>
  <c r="B9874" i="16"/>
  <c r="D9874" i="16" s="1"/>
  <c r="C9874" i="16"/>
  <c r="E9874" i="16"/>
  <c r="F9874" i="16" a="1"/>
  <c r="F9874" i="16" s="1"/>
  <c r="G9874" i="16"/>
  <c r="H9874" i="16"/>
  <c r="I9874" i="16"/>
  <c r="J9874" i="16"/>
  <c r="K9874" i="16" a="1"/>
  <c r="K9874" i="16"/>
  <c r="L9874" i="16"/>
  <c r="N9874" i="16" s="1"/>
  <c r="M9874" i="16"/>
  <c r="B9875" i="16"/>
  <c r="D9875" i="16" s="1"/>
  <c r="C9875" i="16"/>
  <c r="E9875" i="16"/>
  <c r="F9875" i="16" a="1"/>
  <c r="F9875" i="16" s="1"/>
  <c r="G9875" i="16"/>
  <c r="H9875" i="16"/>
  <c r="I9875" i="16"/>
  <c r="J9875" i="16"/>
  <c r="K9875" i="16" a="1"/>
  <c r="K9875" i="16" s="1"/>
  <c r="L9875" i="16"/>
  <c r="N9875" i="16" s="1"/>
  <c r="M9875" i="16"/>
  <c r="B9876" i="16"/>
  <c r="D9876" i="16" s="1"/>
  <c r="C9876" i="16"/>
  <c r="E9876" i="16"/>
  <c r="F9876" i="16" a="1"/>
  <c r="F9876" i="16" s="1"/>
  <c r="G9876" i="16"/>
  <c r="H9876" i="16"/>
  <c r="I9876" i="16"/>
  <c r="J9876" i="16"/>
  <c r="K9876" i="16" a="1"/>
  <c r="K9876" i="16"/>
  <c r="L9876" i="16"/>
  <c r="N9876" i="16" s="1"/>
  <c r="M9876" i="16"/>
  <c r="B9877" i="16"/>
  <c r="D9877" i="16" s="1"/>
  <c r="C9877" i="16"/>
  <c r="E9877" i="16"/>
  <c r="F9877" i="16" a="1"/>
  <c r="F9877" i="16" s="1"/>
  <c r="G9877" i="16"/>
  <c r="H9877" i="16"/>
  <c r="I9877" i="16"/>
  <c r="J9877" i="16"/>
  <c r="K9877" i="16" a="1"/>
  <c r="K9877" i="16" s="1"/>
  <c r="L9877" i="16"/>
  <c r="N9877" i="16" s="1"/>
  <c r="M9877" i="16"/>
  <c r="B9878" i="16"/>
  <c r="D9878" i="16" s="1"/>
  <c r="C9878" i="16"/>
  <c r="E9878" i="16"/>
  <c r="F9878" i="16" a="1"/>
  <c r="F9878" i="16" s="1"/>
  <c r="G9878" i="16"/>
  <c r="H9878" i="16"/>
  <c r="I9878" i="16"/>
  <c r="J9878" i="16"/>
  <c r="K9878" i="16" a="1"/>
  <c r="K9878" i="16"/>
  <c r="L9878" i="16"/>
  <c r="N9878" i="16" s="1"/>
  <c r="M9878" i="16"/>
  <c r="B9879" i="16"/>
  <c r="D9879" i="16" s="1"/>
  <c r="C9879" i="16"/>
  <c r="E9879" i="16"/>
  <c r="F9879" i="16" a="1"/>
  <c r="F9879" i="16" s="1"/>
  <c r="G9879" i="16"/>
  <c r="H9879" i="16"/>
  <c r="I9879" i="16"/>
  <c r="J9879" i="16"/>
  <c r="K9879" i="16" a="1"/>
  <c r="K9879" i="16" s="1"/>
  <c r="L9879" i="16"/>
  <c r="N9879" i="16" s="1"/>
  <c r="M9879" i="16"/>
  <c r="B9880" i="16"/>
  <c r="D9880" i="16" s="1"/>
  <c r="C9880" i="16"/>
  <c r="E9880" i="16"/>
  <c r="F9880" i="16" a="1"/>
  <c r="F9880" i="16" s="1"/>
  <c r="G9880" i="16"/>
  <c r="H9880" i="16"/>
  <c r="I9880" i="16"/>
  <c r="J9880" i="16"/>
  <c r="K9880" i="16" a="1"/>
  <c r="K9880" i="16"/>
  <c r="L9880" i="16"/>
  <c r="N9880" i="16" s="1"/>
  <c r="M9880" i="16"/>
  <c r="B9881" i="16"/>
  <c r="D9881" i="16" s="1"/>
  <c r="C9881" i="16"/>
  <c r="E9881" i="16"/>
  <c r="F9881" i="16" a="1"/>
  <c r="F9881" i="16" s="1"/>
  <c r="G9881" i="16"/>
  <c r="H9881" i="16"/>
  <c r="I9881" i="16"/>
  <c r="J9881" i="16"/>
  <c r="K9881" i="16" a="1"/>
  <c r="K9881" i="16" s="1"/>
  <c r="L9881" i="16"/>
  <c r="N9881" i="16" s="1"/>
  <c r="M9881" i="16"/>
  <c r="B9882" i="16"/>
  <c r="D9882" i="16" s="1"/>
  <c r="C9882" i="16"/>
  <c r="E9882" i="16"/>
  <c r="F9882" i="16" a="1"/>
  <c r="F9882" i="16" s="1"/>
  <c r="G9882" i="16"/>
  <c r="H9882" i="16"/>
  <c r="I9882" i="16"/>
  <c r="J9882" i="16"/>
  <c r="K9882" i="16" a="1"/>
  <c r="K9882" i="16"/>
  <c r="L9882" i="16"/>
  <c r="N9882" i="16" s="1"/>
  <c r="M9882" i="16"/>
  <c r="B9883" i="16"/>
  <c r="D9883" i="16" s="1"/>
  <c r="C9883" i="16"/>
  <c r="E9883" i="16"/>
  <c r="F9883" i="16" a="1"/>
  <c r="F9883" i="16" s="1"/>
  <c r="G9883" i="16"/>
  <c r="H9883" i="16"/>
  <c r="I9883" i="16"/>
  <c r="J9883" i="16"/>
  <c r="K9883" i="16" a="1"/>
  <c r="K9883" i="16" s="1"/>
  <c r="L9883" i="16"/>
  <c r="N9883" i="16" s="1"/>
  <c r="M9883" i="16"/>
  <c r="B9884" i="16"/>
  <c r="D9884" i="16" s="1"/>
  <c r="C9884" i="16"/>
  <c r="E9884" i="16"/>
  <c r="F9884" i="16" a="1"/>
  <c r="F9884" i="16" s="1"/>
  <c r="G9884" i="16"/>
  <c r="H9884" i="16"/>
  <c r="I9884" i="16"/>
  <c r="J9884" i="16"/>
  <c r="K9884" i="16" a="1"/>
  <c r="K9884" i="16"/>
  <c r="L9884" i="16"/>
  <c r="N9884" i="16" s="1"/>
  <c r="M9884" i="16"/>
  <c r="B9885" i="16"/>
  <c r="D9885" i="16" s="1"/>
  <c r="C9885" i="16"/>
  <c r="E9885" i="16"/>
  <c r="F9885" i="16" a="1"/>
  <c r="F9885" i="16" s="1"/>
  <c r="G9885" i="16"/>
  <c r="H9885" i="16"/>
  <c r="I9885" i="16"/>
  <c r="J9885" i="16"/>
  <c r="K9885" i="16" a="1"/>
  <c r="K9885" i="16" s="1"/>
  <c r="L9885" i="16"/>
  <c r="N9885" i="16" s="1"/>
  <c r="M9885" i="16"/>
  <c r="B9886" i="16"/>
  <c r="D9886" i="16" s="1"/>
  <c r="C9886" i="16"/>
  <c r="E9886" i="16"/>
  <c r="F9886" i="16" a="1"/>
  <c r="F9886" i="16" s="1"/>
  <c r="G9886" i="16"/>
  <c r="H9886" i="16"/>
  <c r="I9886" i="16"/>
  <c r="J9886" i="16"/>
  <c r="K9886" i="16" a="1"/>
  <c r="K9886" i="16"/>
  <c r="L9886" i="16"/>
  <c r="N9886" i="16" s="1"/>
  <c r="M9886" i="16"/>
  <c r="B9887" i="16"/>
  <c r="D9887" i="16" s="1"/>
  <c r="C9887" i="16"/>
  <c r="E9887" i="16"/>
  <c r="F9887" i="16" a="1"/>
  <c r="F9887" i="16" s="1"/>
  <c r="G9887" i="16"/>
  <c r="H9887" i="16"/>
  <c r="I9887" i="16"/>
  <c r="J9887" i="16"/>
  <c r="K9887" i="16" a="1"/>
  <c r="K9887" i="16" s="1"/>
  <c r="L9887" i="16"/>
  <c r="N9887" i="16" s="1"/>
  <c r="M9887" i="16"/>
  <c r="B9888" i="16"/>
  <c r="D9888" i="16" s="1"/>
  <c r="C9888" i="16"/>
  <c r="E9888" i="16"/>
  <c r="F9888" i="16" a="1"/>
  <c r="F9888" i="16" s="1"/>
  <c r="G9888" i="16"/>
  <c r="H9888" i="16"/>
  <c r="I9888" i="16"/>
  <c r="J9888" i="16"/>
  <c r="K9888" i="16" a="1"/>
  <c r="K9888" i="16"/>
  <c r="L9888" i="16"/>
  <c r="N9888" i="16" s="1"/>
  <c r="M9888" i="16"/>
  <c r="B9889" i="16"/>
  <c r="D9889" i="16" s="1"/>
  <c r="C9889" i="16"/>
  <c r="E9889" i="16"/>
  <c r="F9889" i="16" a="1"/>
  <c r="F9889" i="16" s="1"/>
  <c r="G9889" i="16"/>
  <c r="H9889" i="16"/>
  <c r="I9889" i="16"/>
  <c r="J9889" i="16"/>
  <c r="K9889" i="16" a="1"/>
  <c r="K9889" i="16" s="1"/>
  <c r="L9889" i="16"/>
  <c r="N9889" i="16" s="1"/>
  <c r="M9889" i="16"/>
  <c r="B9890" i="16"/>
  <c r="D9890" i="16" s="1"/>
  <c r="C9890" i="16"/>
  <c r="E9890" i="16"/>
  <c r="F9890" i="16" a="1"/>
  <c r="F9890" i="16" s="1"/>
  <c r="G9890" i="16"/>
  <c r="H9890" i="16"/>
  <c r="I9890" i="16"/>
  <c r="J9890" i="16"/>
  <c r="K9890" i="16" a="1"/>
  <c r="K9890" i="16"/>
  <c r="L9890" i="16"/>
  <c r="N9890" i="16" s="1"/>
  <c r="M9890" i="16"/>
  <c r="B9891" i="16"/>
  <c r="D9891" i="16" s="1"/>
  <c r="C9891" i="16"/>
  <c r="E9891" i="16"/>
  <c r="F9891" i="16" a="1"/>
  <c r="F9891" i="16" s="1"/>
  <c r="G9891" i="16"/>
  <c r="H9891" i="16"/>
  <c r="I9891" i="16"/>
  <c r="J9891" i="16"/>
  <c r="K9891" i="16" a="1"/>
  <c r="K9891" i="16" s="1"/>
  <c r="L9891" i="16"/>
  <c r="N9891" i="16" s="1"/>
  <c r="M9891" i="16"/>
  <c r="B9892" i="16"/>
  <c r="D9892" i="16" s="1"/>
  <c r="C9892" i="16"/>
  <c r="E9892" i="16"/>
  <c r="F9892" i="16" a="1"/>
  <c r="F9892" i="16" s="1"/>
  <c r="G9892" i="16"/>
  <c r="H9892" i="16"/>
  <c r="I9892" i="16"/>
  <c r="J9892" i="16"/>
  <c r="K9892" i="16" a="1"/>
  <c r="K9892" i="16"/>
  <c r="L9892" i="16"/>
  <c r="N9892" i="16" s="1"/>
  <c r="M9892" i="16"/>
  <c r="B9893" i="16"/>
  <c r="D9893" i="16" s="1"/>
  <c r="C9893" i="16"/>
  <c r="E9893" i="16"/>
  <c r="F9893" i="16" a="1"/>
  <c r="F9893" i="16" s="1"/>
  <c r="G9893" i="16"/>
  <c r="H9893" i="16"/>
  <c r="I9893" i="16"/>
  <c r="J9893" i="16"/>
  <c r="K9893" i="16" a="1"/>
  <c r="K9893" i="16" s="1"/>
  <c r="L9893" i="16"/>
  <c r="N9893" i="16" s="1"/>
  <c r="M9893" i="16"/>
  <c r="B9894" i="16"/>
  <c r="D9894" i="16" s="1"/>
  <c r="C9894" i="16"/>
  <c r="E9894" i="16"/>
  <c r="F9894" i="16" a="1"/>
  <c r="F9894" i="16" s="1"/>
  <c r="G9894" i="16"/>
  <c r="H9894" i="16"/>
  <c r="I9894" i="16"/>
  <c r="J9894" i="16"/>
  <c r="K9894" i="16" a="1"/>
  <c r="K9894" i="16"/>
  <c r="L9894" i="16"/>
  <c r="N9894" i="16" s="1"/>
  <c r="M9894" i="16"/>
  <c r="B9895" i="16"/>
  <c r="D9895" i="16" s="1"/>
  <c r="C9895" i="16"/>
  <c r="E9895" i="16"/>
  <c r="F9895" i="16" a="1"/>
  <c r="F9895" i="16" s="1"/>
  <c r="G9895" i="16"/>
  <c r="H9895" i="16"/>
  <c r="I9895" i="16"/>
  <c r="J9895" i="16"/>
  <c r="K9895" i="16" a="1"/>
  <c r="K9895" i="16" s="1"/>
  <c r="L9895" i="16"/>
  <c r="N9895" i="16" s="1"/>
  <c r="M9895" i="16"/>
  <c r="B9896" i="16"/>
  <c r="D9896" i="16" s="1"/>
  <c r="C9896" i="16"/>
  <c r="E9896" i="16"/>
  <c r="F9896" i="16" a="1"/>
  <c r="F9896" i="16" s="1"/>
  <c r="G9896" i="16"/>
  <c r="H9896" i="16"/>
  <c r="I9896" i="16"/>
  <c r="J9896" i="16"/>
  <c r="K9896" i="16" a="1"/>
  <c r="K9896" i="16"/>
  <c r="L9896" i="16"/>
  <c r="N9896" i="16" s="1"/>
  <c r="M9896" i="16"/>
  <c r="B9897" i="16"/>
  <c r="D9897" i="16" s="1"/>
  <c r="C9897" i="16"/>
  <c r="E9897" i="16"/>
  <c r="F9897" i="16" a="1"/>
  <c r="F9897" i="16" s="1"/>
  <c r="G9897" i="16"/>
  <c r="H9897" i="16"/>
  <c r="I9897" i="16"/>
  <c r="J9897" i="16"/>
  <c r="K9897" i="16" a="1"/>
  <c r="K9897" i="16" s="1"/>
  <c r="L9897" i="16"/>
  <c r="N9897" i="16" s="1"/>
  <c r="M9897" i="16"/>
  <c r="B9898" i="16"/>
  <c r="D9898" i="16" s="1"/>
  <c r="C9898" i="16"/>
  <c r="E9898" i="16"/>
  <c r="F9898" i="16" a="1"/>
  <c r="F9898" i="16" s="1"/>
  <c r="G9898" i="16"/>
  <c r="H9898" i="16"/>
  <c r="I9898" i="16"/>
  <c r="J9898" i="16"/>
  <c r="K9898" i="16" a="1"/>
  <c r="K9898" i="16"/>
  <c r="L9898" i="16"/>
  <c r="N9898" i="16" s="1"/>
  <c r="M9898" i="16"/>
  <c r="B9899" i="16"/>
  <c r="D9899" i="16" s="1"/>
  <c r="C9899" i="16"/>
  <c r="E9899" i="16"/>
  <c r="F9899" i="16" a="1"/>
  <c r="F9899" i="16" s="1"/>
  <c r="G9899" i="16"/>
  <c r="H9899" i="16"/>
  <c r="I9899" i="16"/>
  <c r="J9899" i="16"/>
  <c r="K9899" i="16" a="1"/>
  <c r="K9899" i="16" s="1"/>
  <c r="L9899" i="16"/>
  <c r="N9899" i="16" s="1"/>
  <c r="M9899" i="16"/>
  <c r="B9900" i="16"/>
  <c r="D9900" i="16" s="1"/>
  <c r="C9900" i="16"/>
  <c r="E9900" i="16"/>
  <c r="F9900" i="16" a="1"/>
  <c r="F9900" i="16" s="1"/>
  <c r="G9900" i="16"/>
  <c r="H9900" i="16"/>
  <c r="I9900" i="16"/>
  <c r="J9900" i="16"/>
  <c r="K9900" i="16" a="1"/>
  <c r="K9900" i="16"/>
  <c r="L9900" i="16"/>
  <c r="N9900" i="16" s="1"/>
  <c r="M9900" i="16"/>
  <c r="B9901" i="16"/>
  <c r="D9901" i="16" s="1"/>
  <c r="C9901" i="16"/>
  <c r="E9901" i="16"/>
  <c r="F9901" i="16" a="1"/>
  <c r="F9901" i="16" s="1"/>
  <c r="G9901" i="16"/>
  <c r="H9901" i="16"/>
  <c r="I9901" i="16"/>
  <c r="J9901" i="16"/>
  <c r="K9901" i="16" a="1"/>
  <c r="K9901" i="16" s="1"/>
  <c r="L9901" i="16"/>
  <c r="N9901" i="16" s="1"/>
  <c r="M9901" i="16"/>
  <c r="B9902" i="16"/>
  <c r="D9902" i="16" s="1"/>
  <c r="C9902" i="16"/>
  <c r="E9902" i="16"/>
  <c r="F9902" i="16" a="1"/>
  <c r="F9902" i="16" s="1"/>
  <c r="G9902" i="16"/>
  <c r="H9902" i="16"/>
  <c r="I9902" i="16"/>
  <c r="J9902" i="16"/>
  <c r="K9902" i="16" a="1"/>
  <c r="K9902" i="16"/>
  <c r="L9902" i="16"/>
  <c r="N9902" i="16" s="1"/>
  <c r="M9902" i="16"/>
  <c r="B9903" i="16"/>
  <c r="D9903" i="16" s="1"/>
  <c r="C9903" i="16"/>
  <c r="E9903" i="16"/>
  <c r="F9903" i="16" a="1"/>
  <c r="F9903" i="16" s="1"/>
  <c r="G9903" i="16"/>
  <c r="H9903" i="16"/>
  <c r="I9903" i="16"/>
  <c r="J9903" i="16"/>
  <c r="K9903" i="16" a="1"/>
  <c r="K9903" i="16" s="1"/>
  <c r="L9903" i="16"/>
  <c r="N9903" i="16" s="1"/>
  <c r="M9903" i="16"/>
  <c r="B9904" i="16"/>
  <c r="D9904" i="16" s="1"/>
  <c r="C9904" i="16"/>
  <c r="E9904" i="16"/>
  <c r="F9904" i="16" a="1"/>
  <c r="F9904" i="16" s="1"/>
  <c r="G9904" i="16"/>
  <c r="H9904" i="16"/>
  <c r="I9904" i="16"/>
  <c r="J9904" i="16"/>
  <c r="K9904" i="16" a="1"/>
  <c r="K9904" i="16"/>
  <c r="L9904" i="16"/>
  <c r="N9904" i="16" s="1"/>
  <c r="M9904" i="16"/>
  <c r="B9905" i="16"/>
  <c r="D9905" i="16" s="1"/>
  <c r="C9905" i="16"/>
  <c r="E9905" i="16"/>
  <c r="F9905" i="16" a="1"/>
  <c r="F9905" i="16" s="1"/>
  <c r="G9905" i="16"/>
  <c r="H9905" i="16"/>
  <c r="I9905" i="16"/>
  <c r="J9905" i="16"/>
  <c r="K9905" i="16" a="1"/>
  <c r="K9905" i="16" s="1"/>
  <c r="L9905" i="16"/>
  <c r="N9905" i="16" s="1"/>
  <c r="M9905" i="16"/>
  <c r="B9906" i="16"/>
  <c r="D9906" i="16" s="1"/>
  <c r="C9906" i="16"/>
  <c r="E9906" i="16"/>
  <c r="F9906" i="16" a="1"/>
  <c r="F9906" i="16" s="1"/>
  <c r="G9906" i="16"/>
  <c r="H9906" i="16"/>
  <c r="I9906" i="16"/>
  <c r="J9906" i="16"/>
  <c r="K9906" i="16" a="1"/>
  <c r="K9906" i="16"/>
  <c r="L9906" i="16"/>
  <c r="N9906" i="16" s="1"/>
  <c r="M9906" i="16"/>
  <c r="B9907" i="16"/>
  <c r="D9907" i="16" s="1"/>
  <c r="C9907" i="16"/>
  <c r="E9907" i="16"/>
  <c r="F9907" i="16" a="1"/>
  <c r="F9907" i="16" s="1"/>
  <c r="G9907" i="16"/>
  <c r="H9907" i="16"/>
  <c r="I9907" i="16"/>
  <c r="J9907" i="16"/>
  <c r="K9907" i="16" a="1"/>
  <c r="K9907" i="16" s="1"/>
  <c r="L9907" i="16"/>
  <c r="N9907" i="16" s="1"/>
  <c r="M9907" i="16"/>
  <c r="B9908" i="16"/>
  <c r="D9908" i="16" s="1"/>
  <c r="C9908" i="16"/>
  <c r="E9908" i="16"/>
  <c r="F9908" i="16" a="1"/>
  <c r="F9908" i="16" s="1"/>
  <c r="G9908" i="16"/>
  <c r="H9908" i="16"/>
  <c r="I9908" i="16"/>
  <c r="J9908" i="16"/>
  <c r="K9908" i="16" a="1"/>
  <c r="K9908" i="16"/>
  <c r="L9908" i="16"/>
  <c r="N9908" i="16" s="1"/>
  <c r="M9908" i="16"/>
  <c r="B9909" i="16"/>
  <c r="D9909" i="16" s="1"/>
  <c r="C9909" i="16"/>
  <c r="E9909" i="16"/>
  <c r="F9909" i="16" a="1"/>
  <c r="F9909" i="16" s="1"/>
  <c r="G9909" i="16"/>
  <c r="H9909" i="16"/>
  <c r="I9909" i="16"/>
  <c r="J9909" i="16"/>
  <c r="K9909" i="16" a="1"/>
  <c r="K9909" i="16" s="1"/>
  <c r="L9909" i="16"/>
  <c r="N9909" i="16" s="1"/>
  <c r="M9909" i="16"/>
  <c r="B9910" i="16"/>
  <c r="D9910" i="16" s="1"/>
  <c r="C9910" i="16"/>
  <c r="E9910" i="16"/>
  <c r="F9910" i="16" a="1"/>
  <c r="F9910" i="16" s="1"/>
  <c r="G9910" i="16"/>
  <c r="H9910" i="16"/>
  <c r="I9910" i="16"/>
  <c r="J9910" i="16"/>
  <c r="K9910" i="16" a="1"/>
  <c r="K9910" i="16"/>
  <c r="L9910" i="16"/>
  <c r="N9910" i="16" s="1"/>
  <c r="M9910" i="16"/>
  <c r="B9911" i="16"/>
  <c r="D9911" i="16" s="1"/>
  <c r="C9911" i="16"/>
  <c r="E9911" i="16"/>
  <c r="F9911" i="16" a="1"/>
  <c r="F9911" i="16" s="1"/>
  <c r="G9911" i="16"/>
  <c r="H9911" i="16"/>
  <c r="I9911" i="16"/>
  <c r="J9911" i="16"/>
  <c r="K9911" i="16" a="1"/>
  <c r="K9911" i="16" s="1"/>
  <c r="L9911" i="16"/>
  <c r="N9911" i="16" s="1"/>
  <c r="M9911" i="16"/>
  <c r="B9912" i="16"/>
  <c r="D9912" i="16" s="1"/>
  <c r="C9912" i="16"/>
  <c r="E9912" i="16"/>
  <c r="F9912" i="16" a="1"/>
  <c r="F9912" i="16" s="1"/>
  <c r="G9912" i="16"/>
  <c r="H9912" i="16"/>
  <c r="I9912" i="16"/>
  <c r="J9912" i="16"/>
  <c r="K9912" i="16" a="1"/>
  <c r="K9912" i="16"/>
  <c r="L9912" i="16"/>
  <c r="N9912" i="16" s="1"/>
  <c r="M9912" i="16"/>
  <c r="B9913" i="16"/>
  <c r="D9913" i="16" s="1"/>
  <c r="C9913" i="16"/>
  <c r="E9913" i="16"/>
  <c r="F9913" i="16" a="1"/>
  <c r="F9913" i="16" s="1"/>
  <c r="G9913" i="16"/>
  <c r="H9913" i="16"/>
  <c r="I9913" i="16"/>
  <c r="J9913" i="16"/>
  <c r="K9913" i="16" a="1"/>
  <c r="K9913" i="16" s="1"/>
  <c r="L9913" i="16"/>
  <c r="N9913" i="16" s="1"/>
  <c r="M9913" i="16"/>
  <c r="B9914" i="16"/>
  <c r="D9914" i="16" s="1"/>
  <c r="C9914" i="16"/>
  <c r="E9914" i="16"/>
  <c r="F9914" i="16" a="1"/>
  <c r="F9914" i="16" s="1"/>
  <c r="G9914" i="16"/>
  <c r="H9914" i="16"/>
  <c r="I9914" i="16"/>
  <c r="J9914" i="16"/>
  <c r="K9914" i="16" a="1"/>
  <c r="K9914" i="16"/>
  <c r="L9914" i="16"/>
  <c r="N9914" i="16" s="1"/>
  <c r="M9914" i="16"/>
  <c r="B9915" i="16"/>
  <c r="D9915" i="16" s="1"/>
  <c r="C9915" i="16"/>
  <c r="E9915" i="16"/>
  <c r="F9915" i="16" a="1"/>
  <c r="F9915" i="16" s="1"/>
  <c r="G9915" i="16"/>
  <c r="H9915" i="16"/>
  <c r="I9915" i="16"/>
  <c r="J9915" i="16"/>
  <c r="K9915" i="16" a="1"/>
  <c r="K9915" i="16" s="1"/>
  <c r="L9915" i="16"/>
  <c r="N9915" i="16" s="1"/>
  <c r="M9915" i="16"/>
  <c r="B9916" i="16"/>
  <c r="D9916" i="16" s="1"/>
  <c r="C9916" i="16"/>
  <c r="E9916" i="16"/>
  <c r="F9916" i="16" a="1"/>
  <c r="F9916" i="16" s="1"/>
  <c r="G9916" i="16"/>
  <c r="H9916" i="16"/>
  <c r="I9916" i="16"/>
  <c r="J9916" i="16"/>
  <c r="K9916" i="16" a="1"/>
  <c r="K9916" i="16"/>
  <c r="L9916" i="16"/>
  <c r="N9916" i="16" s="1"/>
  <c r="M9916" i="16"/>
  <c r="B9917" i="16"/>
  <c r="D9917" i="16" s="1"/>
  <c r="C9917" i="16"/>
  <c r="E9917" i="16"/>
  <c r="F9917" i="16" a="1"/>
  <c r="F9917" i="16" s="1"/>
  <c r="G9917" i="16"/>
  <c r="H9917" i="16"/>
  <c r="I9917" i="16"/>
  <c r="J9917" i="16"/>
  <c r="K9917" i="16" a="1"/>
  <c r="K9917" i="16" s="1"/>
  <c r="L9917" i="16"/>
  <c r="N9917" i="16" s="1"/>
  <c r="M9917" i="16"/>
  <c r="B9918" i="16"/>
  <c r="D9918" i="16" s="1"/>
  <c r="C9918" i="16"/>
  <c r="E9918" i="16"/>
  <c r="F9918" i="16" a="1"/>
  <c r="F9918" i="16" s="1"/>
  <c r="G9918" i="16"/>
  <c r="H9918" i="16"/>
  <c r="I9918" i="16"/>
  <c r="J9918" i="16"/>
  <c r="K9918" i="16" a="1"/>
  <c r="K9918" i="16"/>
  <c r="L9918" i="16"/>
  <c r="N9918" i="16" s="1"/>
  <c r="M9918" i="16"/>
  <c r="B9919" i="16"/>
  <c r="D9919" i="16" s="1"/>
  <c r="C9919" i="16"/>
  <c r="E9919" i="16"/>
  <c r="F9919" i="16" a="1"/>
  <c r="F9919" i="16" s="1"/>
  <c r="G9919" i="16"/>
  <c r="H9919" i="16"/>
  <c r="I9919" i="16"/>
  <c r="J9919" i="16"/>
  <c r="K9919" i="16" a="1"/>
  <c r="K9919" i="16" s="1"/>
  <c r="L9919" i="16"/>
  <c r="N9919" i="16" s="1"/>
  <c r="M9919" i="16"/>
  <c r="B9920" i="16"/>
  <c r="D9920" i="16" s="1"/>
  <c r="C9920" i="16"/>
  <c r="E9920" i="16"/>
  <c r="F9920" i="16" a="1"/>
  <c r="F9920" i="16" s="1"/>
  <c r="G9920" i="16"/>
  <c r="H9920" i="16"/>
  <c r="I9920" i="16"/>
  <c r="J9920" i="16"/>
  <c r="K9920" i="16" a="1"/>
  <c r="K9920" i="16"/>
  <c r="L9920" i="16"/>
  <c r="N9920" i="16" s="1"/>
  <c r="M9920" i="16"/>
  <c r="B9921" i="16"/>
  <c r="D9921" i="16" s="1"/>
  <c r="C9921" i="16"/>
  <c r="E9921" i="16"/>
  <c r="F9921" i="16" a="1"/>
  <c r="F9921" i="16" s="1"/>
  <c r="G9921" i="16"/>
  <c r="H9921" i="16"/>
  <c r="I9921" i="16"/>
  <c r="J9921" i="16"/>
  <c r="K9921" i="16" a="1"/>
  <c r="K9921" i="16" s="1"/>
  <c r="L9921" i="16"/>
  <c r="N9921" i="16" s="1"/>
  <c r="M9921" i="16"/>
  <c r="B9922" i="16"/>
  <c r="D9922" i="16" s="1"/>
  <c r="C9922" i="16"/>
  <c r="E9922" i="16"/>
  <c r="F9922" i="16" a="1"/>
  <c r="F9922" i="16" s="1"/>
  <c r="G9922" i="16"/>
  <c r="H9922" i="16"/>
  <c r="I9922" i="16"/>
  <c r="J9922" i="16"/>
  <c r="K9922" i="16" a="1"/>
  <c r="K9922" i="16"/>
  <c r="L9922" i="16"/>
  <c r="N9922" i="16" s="1"/>
  <c r="M9922" i="16"/>
  <c r="B9923" i="16"/>
  <c r="D9923" i="16" s="1"/>
  <c r="C9923" i="16"/>
  <c r="E9923" i="16"/>
  <c r="F9923" i="16" a="1"/>
  <c r="F9923" i="16" s="1"/>
  <c r="G9923" i="16"/>
  <c r="H9923" i="16"/>
  <c r="I9923" i="16"/>
  <c r="J9923" i="16"/>
  <c r="K9923" i="16" a="1"/>
  <c r="K9923" i="16" s="1"/>
  <c r="L9923" i="16"/>
  <c r="N9923" i="16" s="1"/>
  <c r="M9923" i="16"/>
  <c r="B9924" i="16"/>
  <c r="D9924" i="16" s="1"/>
  <c r="C9924" i="16"/>
  <c r="E9924" i="16"/>
  <c r="F9924" i="16" a="1"/>
  <c r="F9924" i="16" s="1"/>
  <c r="G9924" i="16"/>
  <c r="H9924" i="16"/>
  <c r="I9924" i="16"/>
  <c r="J9924" i="16"/>
  <c r="K9924" i="16" a="1"/>
  <c r="K9924" i="16"/>
  <c r="L9924" i="16"/>
  <c r="N9924" i="16" s="1"/>
  <c r="M9924" i="16"/>
  <c r="B9925" i="16"/>
  <c r="D9925" i="16" s="1"/>
  <c r="C9925" i="16"/>
  <c r="E9925" i="16"/>
  <c r="F9925" i="16" a="1"/>
  <c r="F9925" i="16" s="1"/>
  <c r="G9925" i="16"/>
  <c r="H9925" i="16"/>
  <c r="I9925" i="16"/>
  <c r="J9925" i="16"/>
  <c r="K9925" i="16" a="1"/>
  <c r="K9925" i="16" s="1"/>
  <c r="L9925" i="16"/>
  <c r="N9925" i="16" s="1"/>
  <c r="M9925" i="16"/>
  <c r="B9926" i="16"/>
  <c r="D9926" i="16" s="1"/>
  <c r="C9926" i="16"/>
  <c r="E9926" i="16"/>
  <c r="F9926" i="16" a="1"/>
  <c r="F9926" i="16" s="1"/>
  <c r="G9926" i="16"/>
  <c r="H9926" i="16"/>
  <c r="I9926" i="16"/>
  <c r="J9926" i="16"/>
  <c r="K9926" i="16" a="1"/>
  <c r="K9926" i="16"/>
  <c r="L9926" i="16"/>
  <c r="N9926" i="16" s="1"/>
  <c r="M9926" i="16"/>
  <c r="B9927" i="16"/>
  <c r="D9927" i="16" s="1"/>
  <c r="C9927" i="16"/>
  <c r="E9927" i="16"/>
  <c r="F9927" i="16" a="1"/>
  <c r="F9927" i="16" s="1"/>
  <c r="G9927" i="16"/>
  <c r="H9927" i="16"/>
  <c r="I9927" i="16"/>
  <c r="J9927" i="16"/>
  <c r="K9927" i="16" a="1"/>
  <c r="K9927" i="16" s="1"/>
  <c r="L9927" i="16"/>
  <c r="N9927" i="16" s="1"/>
  <c r="M9927" i="16"/>
  <c r="B9928" i="16"/>
  <c r="D9928" i="16" s="1"/>
  <c r="C9928" i="16"/>
  <c r="E9928" i="16"/>
  <c r="F9928" i="16" a="1"/>
  <c r="F9928" i="16" s="1"/>
  <c r="G9928" i="16"/>
  <c r="H9928" i="16"/>
  <c r="I9928" i="16"/>
  <c r="J9928" i="16"/>
  <c r="K9928" i="16" a="1"/>
  <c r="K9928" i="16"/>
  <c r="L9928" i="16"/>
  <c r="N9928" i="16" s="1"/>
  <c r="M9928" i="16"/>
  <c r="B9929" i="16"/>
  <c r="D9929" i="16" s="1"/>
  <c r="C9929" i="16"/>
  <c r="E9929" i="16"/>
  <c r="F9929" i="16" a="1"/>
  <c r="F9929" i="16" s="1"/>
  <c r="G9929" i="16"/>
  <c r="H9929" i="16"/>
  <c r="I9929" i="16"/>
  <c r="J9929" i="16"/>
  <c r="K9929" i="16" a="1"/>
  <c r="K9929" i="16" s="1"/>
  <c r="L9929" i="16"/>
  <c r="N9929" i="16" s="1"/>
  <c r="M9929" i="16"/>
  <c r="B9930" i="16"/>
  <c r="D9930" i="16" s="1"/>
  <c r="C9930" i="16"/>
  <c r="E9930" i="16"/>
  <c r="F9930" i="16" a="1"/>
  <c r="F9930" i="16" s="1"/>
  <c r="G9930" i="16"/>
  <c r="H9930" i="16"/>
  <c r="I9930" i="16"/>
  <c r="J9930" i="16"/>
  <c r="K9930" i="16" a="1"/>
  <c r="K9930" i="16"/>
  <c r="L9930" i="16"/>
  <c r="N9930" i="16" s="1"/>
  <c r="M9930" i="16"/>
  <c r="B9931" i="16"/>
  <c r="D9931" i="16" s="1"/>
  <c r="C9931" i="16"/>
  <c r="E9931" i="16"/>
  <c r="F9931" i="16" a="1"/>
  <c r="F9931" i="16" s="1"/>
  <c r="G9931" i="16"/>
  <c r="H9931" i="16"/>
  <c r="I9931" i="16"/>
  <c r="J9931" i="16"/>
  <c r="K9931" i="16" a="1"/>
  <c r="K9931" i="16" s="1"/>
  <c r="L9931" i="16"/>
  <c r="N9931" i="16" s="1"/>
  <c r="M9931" i="16"/>
  <c r="B9932" i="16"/>
  <c r="D9932" i="16" s="1"/>
  <c r="C9932" i="16"/>
  <c r="E9932" i="16"/>
  <c r="F9932" i="16" a="1"/>
  <c r="F9932" i="16" s="1"/>
  <c r="G9932" i="16"/>
  <c r="H9932" i="16"/>
  <c r="I9932" i="16"/>
  <c r="J9932" i="16"/>
  <c r="K9932" i="16" a="1"/>
  <c r="K9932" i="16"/>
  <c r="L9932" i="16"/>
  <c r="N9932" i="16" s="1"/>
  <c r="M9932" i="16"/>
  <c r="B9933" i="16"/>
  <c r="D9933" i="16" s="1"/>
  <c r="C9933" i="16"/>
  <c r="E9933" i="16"/>
  <c r="F9933" i="16" a="1"/>
  <c r="F9933" i="16" s="1"/>
  <c r="G9933" i="16"/>
  <c r="H9933" i="16"/>
  <c r="I9933" i="16"/>
  <c r="J9933" i="16"/>
  <c r="K9933" i="16" a="1"/>
  <c r="K9933" i="16" s="1"/>
  <c r="L9933" i="16"/>
  <c r="N9933" i="16" s="1"/>
  <c r="M9933" i="16"/>
  <c r="B9934" i="16"/>
  <c r="D9934" i="16" s="1"/>
  <c r="C9934" i="16"/>
  <c r="E9934" i="16"/>
  <c r="F9934" i="16" a="1"/>
  <c r="F9934" i="16" s="1"/>
  <c r="G9934" i="16"/>
  <c r="H9934" i="16"/>
  <c r="I9934" i="16"/>
  <c r="J9934" i="16"/>
  <c r="K9934" i="16" a="1"/>
  <c r="K9934" i="16"/>
  <c r="L9934" i="16"/>
  <c r="N9934" i="16" s="1"/>
  <c r="M9934" i="16"/>
  <c r="B9935" i="16"/>
  <c r="D9935" i="16" s="1"/>
  <c r="C9935" i="16"/>
  <c r="E9935" i="16"/>
  <c r="F9935" i="16" a="1"/>
  <c r="F9935" i="16" s="1"/>
  <c r="G9935" i="16"/>
  <c r="H9935" i="16"/>
  <c r="I9935" i="16"/>
  <c r="J9935" i="16"/>
  <c r="K9935" i="16" a="1"/>
  <c r="K9935" i="16" s="1"/>
  <c r="L9935" i="16"/>
  <c r="N9935" i="16" s="1"/>
  <c r="M9935" i="16"/>
  <c r="B9936" i="16"/>
  <c r="D9936" i="16" s="1"/>
  <c r="C9936" i="16"/>
  <c r="E9936" i="16"/>
  <c r="F9936" i="16" a="1"/>
  <c r="F9936" i="16" s="1"/>
  <c r="G9936" i="16"/>
  <c r="H9936" i="16"/>
  <c r="I9936" i="16"/>
  <c r="J9936" i="16"/>
  <c r="K9936" i="16" a="1"/>
  <c r="K9936" i="16"/>
  <c r="L9936" i="16"/>
  <c r="N9936" i="16" s="1"/>
  <c r="M9936" i="16"/>
  <c r="B9937" i="16"/>
  <c r="D9937" i="16" s="1"/>
  <c r="C9937" i="16"/>
  <c r="E9937" i="16"/>
  <c r="F9937" i="16" a="1"/>
  <c r="F9937" i="16" s="1"/>
  <c r="G9937" i="16"/>
  <c r="H9937" i="16"/>
  <c r="I9937" i="16"/>
  <c r="J9937" i="16"/>
  <c r="K9937" i="16" a="1"/>
  <c r="K9937" i="16" s="1"/>
  <c r="L9937" i="16"/>
  <c r="N9937" i="16" s="1"/>
  <c r="M9937" i="16"/>
  <c r="B9938" i="16"/>
  <c r="D9938" i="16" s="1"/>
  <c r="C9938" i="16"/>
  <c r="E9938" i="16"/>
  <c r="F9938" i="16" a="1"/>
  <c r="F9938" i="16" s="1"/>
  <c r="G9938" i="16"/>
  <c r="H9938" i="16"/>
  <c r="I9938" i="16"/>
  <c r="J9938" i="16"/>
  <c r="K9938" i="16" a="1"/>
  <c r="K9938" i="16"/>
  <c r="L9938" i="16"/>
  <c r="N9938" i="16" s="1"/>
  <c r="M9938" i="16"/>
  <c r="B9939" i="16"/>
  <c r="D9939" i="16" s="1"/>
  <c r="C9939" i="16"/>
  <c r="E9939" i="16"/>
  <c r="F9939" i="16" a="1"/>
  <c r="F9939" i="16" s="1"/>
  <c r="G9939" i="16"/>
  <c r="H9939" i="16"/>
  <c r="I9939" i="16"/>
  <c r="J9939" i="16"/>
  <c r="K9939" i="16" a="1"/>
  <c r="K9939" i="16" s="1"/>
  <c r="L9939" i="16"/>
  <c r="N9939" i="16" s="1"/>
  <c r="M9939" i="16"/>
  <c r="B9940" i="16"/>
  <c r="D9940" i="16" s="1"/>
  <c r="C9940" i="16"/>
  <c r="E9940" i="16"/>
  <c r="F9940" i="16" a="1"/>
  <c r="F9940" i="16" s="1"/>
  <c r="G9940" i="16"/>
  <c r="H9940" i="16"/>
  <c r="I9940" i="16"/>
  <c r="J9940" i="16"/>
  <c r="K9940" i="16" a="1"/>
  <c r="K9940" i="16"/>
  <c r="L9940" i="16"/>
  <c r="N9940" i="16" s="1"/>
  <c r="M9940" i="16"/>
  <c r="B9941" i="16"/>
  <c r="D9941" i="16" s="1"/>
  <c r="C9941" i="16"/>
  <c r="E9941" i="16"/>
  <c r="F9941" i="16" a="1"/>
  <c r="F9941" i="16" s="1"/>
  <c r="G9941" i="16"/>
  <c r="H9941" i="16"/>
  <c r="I9941" i="16"/>
  <c r="J9941" i="16"/>
  <c r="K9941" i="16" a="1"/>
  <c r="K9941" i="16" s="1"/>
  <c r="L9941" i="16"/>
  <c r="N9941" i="16" s="1"/>
  <c r="M9941" i="16"/>
  <c r="B9942" i="16"/>
  <c r="D9942" i="16" s="1"/>
  <c r="C9942" i="16"/>
  <c r="E9942" i="16"/>
  <c r="F9942" i="16" a="1"/>
  <c r="F9942" i="16" s="1"/>
  <c r="G9942" i="16"/>
  <c r="H9942" i="16"/>
  <c r="I9942" i="16"/>
  <c r="J9942" i="16"/>
  <c r="K9942" i="16" a="1"/>
  <c r="K9942" i="16"/>
  <c r="L9942" i="16"/>
  <c r="N9942" i="16" s="1"/>
  <c r="M9942" i="16"/>
  <c r="B9943" i="16"/>
  <c r="D9943" i="16" s="1"/>
  <c r="C9943" i="16"/>
  <c r="E9943" i="16"/>
  <c r="F9943" i="16" a="1"/>
  <c r="F9943" i="16" s="1"/>
  <c r="G9943" i="16"/>
  <c r="H9943" i="16"/>
  <c r="I9943" i="16"/>
  <c r="J9943" i="16"/>
  <c r="K9943" i="16" a="1"/>
  <c r="K9943" i="16" s="1"/>
  <c r="L9943" i="16"/>
  <c r="N9943" i="16" s="1"/>
  <c r="M9943" i="16"/>
  <c r="B9944" i="16"/>
  <c r="D9944" i="16" s="1"/>
  <c r="C9944" i="16"/>
  <c r="E9944" i="16"/>
  <c r="F9944" i="16" a="1"/>
  <c r="F9944" i="16" s="1"/>
  <c r="G9944" i="16"/>
  <c r="H9944" i="16"/>
  <c r="I9944" i="16"/>
  <c r="J9944" i="16"/>
  <c r="K9944" i="16" a="1"/>
  <c r="K9944" i="16"/>
  <c r="L9944" i="16"/>
  <c r="N9944" i="16" s="1"/>
  <c r="M9944" i="16"/>
  <c r="B9945" i="16"/>
  <c r="D9945" i="16" s="1"/>
  <c r="C9945" i="16"/>
  <c r="E9945" i="16"/>
  <c r="F9945" i="16" a="1"/>
  <c r="F9945" i="16" s="1"/>
  <c r="G9945" i="16"/>
  <c r="H9945" i="16"/>
  <c r="I9945" i="16"/>
  <c r="J9945" i="16"/>
  <c r="K9945" i="16" a="1"/>
  <c r="K9945" i="16" s="1"/>
  <c r="L9945" i="16"/>
  <c r="N9945" i="16" s="1"/>
  <c r="M9945" i="16"/>
  <c r="B9946" i="16"/>
  <c r="D9946" i="16" s="1"/>
  <c r="C9946" i="16"/>
  <c r="E9946" i="16"/>
  <c r="F9946" i="16" a="1"/>
  <c r="F9946" i="16" s="1"/>
  <c r="G9946" i="16"/>
  <c r="H9946" i="16"/>
  <c r="I9946" i="16"/>
  <c r="J9946" i="16"/>
  <c r="K9946" i="16" a="1"/>
  <c r="K9946" i="16"/>
  <c r="L9946" i="16"/>
  <c r="N9946" i="16" s="1"/>
  <c r="M9946" i="16"/>
  <c r="B9947" i="16"/>
  <c r="D9947" i="16" s="1"/>
  <c r="C9947" i="16"/>
  <c r="E9947" i="16"/>
  <c r="F9947" i="16" a="1"/>
  <c r="F9947" i="16" s="1"/>
  <c r="G9947" i="16"/>
  <c r="H9947" i="16"/>
  <c r="I9947" i="16"/>
  <c r="J9947" i="16"/>
  <c r="K9947" i="16" a="1"/>
  <c r="K9947" i="16" s="1"/>
  <c r="L9947" i="16"/>
  <c r="N9947" i="16" s="1"/>
  <c r="M9947" i="16"/>
  <c r="B9948" i="16"/>
  <c r="D9948" i="16" s="1"/>
  <c r="C9948" i="16"/>
  <c r="E9948" i="16"/>
  <c r="F9948" i="16" a="1"/>
  <c r="F9948" i="16" s="1"/>
  <c r="G9948" i="16"/>
  <c r="H9948" i="16"/>
  <c r="I9948" i="16"/>
  <c r="J9948" i="16"/>
  <c r="K9948" i="16" a="1"/>
  <c r="K9948" i="16"/>
  <c r="L9948" i="16"/>
  <c r="N9948" i="16" s="1"/>
  <c r="M9948" i="16"/>
  <c r="B9949" i="16"/>
  <c r="D9949" i="16" s="1"/>
  <c r="C9949" i="16"/>
  <c r="E9949" i="16"/>
  <c r="F9949" i="16" a="1"/>
  <c r="F9949" i="16" s="1"/>
  <c r="G9949" i="16"/>
  <c r="H9949" i="16"/>
  <c r="I9949" i="16"/>
  <c r="J9949" i="16"/>
  <c r="K9949" i="16" a="1"/>
  <c r="K9949" i="16" s="1"/>
  <c r="L9949" i="16"/>
  <c r="N9949" i="16" s="1"/>
  <c r="M9949" i="16"/>
  <c r="B9950" i="16"/>
  <c r="D9950" i="16" s="1"/>
  <c r="C9950" i="16"/>
  <c r="E9950" i="16"/>
  <c r="F9950" i="16" a="1"/>
  <c r="F9950" i="16" s="1"/>
  <c r="G9950" i="16"/>
  <c r="H9950" i="16"/>
  <c r="I9950" i="16"/>
  <c r="J9950" i="16"/>
  <c r="K9950" i="16" a="1"/>
  <c r="K9950" i="16"/>
  <c r="L9950" i="16"/>
  <c r="N9950" i="16" s="1"/>
  <c r="M9950" i="16"/>
  <c r="B9951" i="16"/>
  <c r="D9951" i="16" s="1"/>
  <c r="C9951" i="16"/>
  <c r="E9951" i="16"/>
  <c r="F9951" i="16" a="1"/>
  <c r="F9951" i="16" s="1"/>
  <c r="G9951" i="16"/>
  <c r="H9951" i="16"/>
  <c r="I9951" i="16"/>
  <c r="J9951" i="16"/>
  <c r="K9951" i="16" a="1"/>
  <c r="K9951" i="16" s="1"/>
  <c r="L9951" i="16"/>
  <c r="N9951" i="16" s="1"/>
  <c r="M9951" i="16"/>
  <c r="B9952" i="16"/>
  <c r="D9952" i="16" s="1"/>
  <c r="C9952" i="16"/>
  <c r="E9952" i="16"/>
  <c r="F9952" i="16" a="1"/>
  <c r="F9952" i="16" s="1"/>
  <c r="G9952" i="16"/>
  <c r="H9952" i="16"/>
  <c r="I9952" i="16"/>
  <c r="J9952" i="16"/>
  <c r="K9952" i="16" a="1"/>
  <c r="K9952" i="16"/>
  <c r="L9952" i="16"/>
  <c r="N9952" i="16" s="1"/>
  <c r="M9952" i="16"/>
  <c r="B9953" i="16"/>
  <c r="D9953" i="16" s="1"/>
  <c r="C9953" i="16"/>
  <c r="E9953" i="16"/>
  <c r="F9953" i="16" a="1"/>
  <c r="F9953" i="16" s="1"/>
  <c r="G9953" i="16"/>
  <c r="H9953" i="16"/>
  <c r="I9953" i="16"/>
  <c r="J9953" i="16"/>
  <c r="K9953" i="16" a="1"/>
  <c r="K9953" i="16" s="1"/>
  <c r="L9953" i="16"/>
  <c r="N9953" i="16" s="1"/>
  <c r="M9953" i="16"/>
  <c r="B9954" i="16"/>
  <c r="D9954" i="16" s="1"/>
  <c r="C9954" i="16"/>
  <c r="E9954" i="16"/>
  <c r="F9954" i="16" a="1"/>
  <c r="F9954" i="16" s="1"/>
  <c r="G9954" i="16"/>
  <c r="H9954" i="16"/>
  <c r="I9954" i="16"/>
  <c r="J9954" i="16"/>
  <c r="K9954" i="16" a="1"/>
  <c r="K9954" i="16"/>
  <c r="L9954" i="16"/>
  <c r="N9954" i="16" s="1"/>
  <c r="M9954" i="16"/>
  <c r="B9955" i="16"/>
  <c r="D9955" i="16" s="1"/>
  <c r="C9955" i="16"/>
  <c r="E9955" i="16"/>
  <c r="F9955" i="16" a="1"/>
  <c r="F9955" i="16" s="1"/>
  <c r="G9955" i="16"/>
  <c r="H9955" i="16"/>
  <c r="I9955" i="16"/>
  <c r="J9955" i="16"/>
  <c r="K9955" i="16" a="1"/>
  <c r="K9955" i="16" s="1"/>
  <c r="L9955" i="16"/>
  <c r="N9955" i="16" s="1"/>
  <c r="M9955" i="16"/>
  <c r="B9956" i="16"/>
  <c r="D9956" i="16" s="1"/>
  <c r="C9956" i="16"/>
  <c r="E9956" i="16"/>
  <c r="F9956" i="16" a="1"/>
  <c r="F9956" i="16" s="1"/>
  <c r="G9956" i="16"/>
  <c r="H9956" i="16"/>
  <c r="I9956" i="16"/>
  <c r="J9956" i="16"/>
  <c r="K9956" i="16" a="1"/>
  <c r="K9956" i="16"/>
  <c r="L9956" i="16"/>
  <c r="N9956" i="16" s="1"/>
  <c r="M9956" i="16"/>
  <c r="B9957" i="16"/>
  <c r="D9957" i="16" s="1"/>
  <c r="C9957" i="16"/>
  <c r="E9957" i="16"/>
  <c r="F9957" i="16" a="1"/>
  <c r="F9957" i="16" s="1"/>
  <c r="G9957" i="16"/>
  <c r="H9957" i="16"/>
  <c r="I9957" i="16"/>
  <c r="J9957" i="16"/>
  <c r="K9957" i="16" a="1"/>
  <c r="K9957" i="16" s="1"/>
  <c r="L9957" i="16"/>
  <c r="N9957" i="16" s="1"/>
  <c r="M9957" i="16"/>
  <c r="B9958" i="16"/>
  <c r="D9958" i="16" s="1"/>
  <c r="C9958" i="16"/>
  <c r="E9958" i="16"/>
  <c r="F9958" i="16" a="1"/>
  <c r="F9958" i="16" s="1"/>
  <c r="G9958" i="16"/>
  <c r="H9958" i="16"/>
  <c r="I9958" i="16"/>
  <c r="J9958" i="16"/>
  <c r="K9958" i="16" a="1"/>
  <c r="K9958" i="16"/>
  <c r="L9958" i="16"/>
  <c r="N9958" i="16" s="1"/>
  <c r="M9958" i="16"/>
  <c r="B9959" i="16"/>
  <c r="D9959" i="16" s="1"/>
  <c r="C9959" i="16"/>
  <c r="E9959" i="16"/>
  <c r="F9959" i="16" a="1"/>
  <c r="F9959" i="16" s="1"/>
  <c r="G9959" i="16"/>
  <c r="H9959" i="16"/>
  <c r="I9959" i="16"/>
  <c r="J9959" i="16"/>
  <c r="K9959" i="16" a="1"/>
  <c r="K9959" i="16" s="1"/>
  <c r="L9959" i="16"/>
  <c r="N9959" i="16" s="1"/>
  <c r="M9959" i="16"/>
  <c r="B9960" i="16"/>
  <c r="D9960" i="16" s="1"/>
  <c r="C9960" i="16"/>
  <c r="E9960" i="16"/>
  <c r="F9960" i="16" a="1"/>
  <c r="F9960" i="16" s="1"/>
  <c r="G9960" i="16"/>
  <c r="H9960" i="16"/>
  <c r="I9960" i="16"/>
  <c r="J9960" i="16"/>
  <c r="K9960" i="16" a="1"/>
  <c r="K9960" i="16"/>
  <c r="L9960" i="16"/>
  <c r="N9960" i="16" s="1"/>
  <c r="M9960" i="16"/>
  <c r="B9961" i="16"/>
  <c r="D9961" i="16" s="1"/>
  <c r="C9961" i="16"/>
  <c r="E9961" i="16"/>
  <c r="F9961" i="16" a="1"/>
  <c r="F9961" i="16" s="1"/>
  <c r="G9961" i="16"/>
  <c r="H9961" i="16"/>
  <c r="I9961" i="16"/>
  <c r="J9961" i="16"/>
  <c r="K9961" i="16" a="1"/>
  <c r="K9961" i="16" s="1"/>
  <c r="L9961" i="16"/>
  <c r="N9961" i="16" s="1"/>
  <c r="M9961" i="16"/>
  <c r="B9962" i="16"/>
  <c r="D9962" i="16" s="1"/>
  <c r="C9962" i="16"/>
  <c r="E9962" i="16"/>
  <c r="F9962" i="16" a="1"/>
  <c r="F9962" i="16" s="1"/>
  <c r="G9962" i="16"/>
  <c r="H9962" i="16"/>
  <c r="I9962" i="16"/>
  <c r="J9962" i="16"/>
  <c r="K9962" i="16" a="1"/>
  <c r="K9962" i="16"/>
  <c r="L9962" i="16"/>
  <c r="N9962" i="16" s="1"/>
  <c r="M9962" i="16"/>
  <c r="B9963" i="16"/>
  <c r="D9963" i="16" s="1"/>
  <c r="C9963" i="16"/>
  <c r="E9963" i="16"/>
  <c r="F9963" i="16" a="1"/>
  <c r="F9963" i="16" s="1"/>
  <c r="G9963" i="16"/>
  <c r="H9963" i="16"/>
  <c r="I9963" i="16"/>
  <c r="J9963" i="16"/>
  <c r="K9963" i="16" a="1"/>
  <c r="K9963" i="16" s="1"/>
  <c r="L9963" i="16"/>
  <c r="N9963" i="16" s="1"/>
  <c r="M9963" i="16"/>
  <c r="B9964" i="16"/>
  <c r="D9964" i="16" s="1"/>
  <c r="C9964" i="16"/>
  <c r="E9964" i="16"/>
  <c r="F9964" i="16" a="1"/>
  <c r="F9964" i="16" s="1"/>
  <c r="G9964" i="16"/>
  <c r="H9964" i="16"/>
  <c r="I9964" i="16"/>
  <c r="J9964" i="16"/>
  <c r="K9964" i="16" a="1"/>
  <c r="K9964" i="16"/>
  <c r="L9964" i="16"/>
  <c r="N9964" i="16" s="1"/>
  <c r="M9964" i="16"/>
  <c r="B9965" i="16"/>
  <c r="D9965" i="16" s="1"/>
  <c r="C9965" i="16"/>
  <c r="E9965" i="16"/>
  <c r="F9965" i="16" a="1"/>
  <c r="F9965" i="16" s="1"/>
  <c r="G9965" i="16"/>
  <c r="H9965" i="16"/>
  <c r="I9965" i="16"/>
  <c r="J9965" i="16"/>
  <c r="K9965" i="16" a="1"/>
  <c r="K9965" i="16" s="1"/>
  <c r="L9965" i="16"/>
  <c r="N9965" i="16" s="1"/>
  <c r="M9965" i="16"/>
  <c r="B9966" i="16"/>
  <c r="D9966" i="16" s="1"/>
  <c r="C9966" i="16"/>
  <c r="E9966" i="16"/>
  <c r="F9966" i="16" a="1"/>
  <c r="F9966" i="16" s="1"/>
  <c r="G9966" i="16"/>
  <c r="H9966" i="16"/>
  <c r="I9966" i="16"/>
  <c r="J9966" i="16"/>
  <c r="K9966" i="16" a="1"/>
  <c r="K9966" i="16"/>
  <c r="L9966" i="16"/>
  <c r="N9966" i="16" s="1"/>
  <c r="M9966" i="16"/>
  <c r="B9967" i="16"/>
  <c r="D9967" i="16" s="1"/>
  <c r="C9967" i="16"/>
  <c r="E9967" i="16"/>
  <c r="F9967" i="16" a="1"/>
  <c r="F9967" i="16" s="1"/>
  <c r="G9967" i="16"/>
  <c r="H9967" i="16"/>
  <c r="I9967" i="16"/>
  <c r="J9967" i="16"/>
  <c r="K9967" i="16" a="1"/>
  <c r="K9967" i="16" s="1"/>
  <c r="L9967" i="16"/>
  <c r="N9967" i="16" s="1"/>
  <c r="M9967" i="16"/>
  <c r="B9968" i="16"/>
  <c r="D9968" i="16" s="1"/>
  <c r="C9968" i="16"/>
  <c r="E9968" i="16"/>
  <c r="F9968" i="16" a="1"/>
  <c r="F9968" i="16" s="1"/>
  <c r="G9968" i="16"/>
  <c r="H9968" i="16"/>
  <c r="I9968" i="16"/>
  <c r="J9968" i="16"/>
  <c r="K9968" i="16" a="1"/>
  <c r="K9968" i="16"/>
  <c r="L9968" i="16"/>
  <c r="N9968" i="16" s="1"/>
  <c r="M9968" i="16"/>
  <c r="B9969" i="16"/>
  <c r="D9969" i="16" s="1"/>
  <c r="C9969" i="16"/>
  <c r="E9969" i="16"/>
  <c r="F9969" i="16" a="1"/>
  <c r="F9969" i="16" s="1"/>
  <c r="G9969" i="16"/>
  <c r="H9969" i="16"/>
  <c r="I9969" i="16"/>
  <c r="J9969" i="16"/>
  <c r="K9969" i="16" a="1"/>
  <c r="K9969" i="16" s="1"/>
  <c r="L9969" i="16"/>
  <c r="N9969" i="16" s="1"/>
  <c r="M9969" i="16"/>
  <c r="B9970" i="16"/>
  <c r="D9970" i="16" s="1"/>
  <c r="C9970" i="16"/>
  <c r="E9970" i="16"/>
  <c r="F9970" i="16" a="1"/>
  <c r="F9970" i="16" s="1"/>
  <c r="G9970" i="16"/>
  <c r="H9970" i="16"/>
  <c r="I9970" i="16"/>
  <c r="J9970" i="16"/>
  <c r="K9970" i="16" a="1"/>
  <c r="K9970" i="16"/>
  <c r="L9970" i="16"/>
  <c r="N9970" i="16" s="1"/>
  <c r="M9970" i="16"/>
  <c r="B9971" i="16"/>
  <c r="D9971" i="16" s="1"/>
  <c r="C9971" i="16"/>
  <c r="E9971" i="16"/>
  <c r="F9971" i="16" a="1"/>
  <c r="F9971" i="16" s="1"/>
  <c r="G9971" i="16"/>
  <c r="H9971" i="16"/>
  <c r="I9971" i="16"/>
  <c r="J9971" i="16"/>
  <c r="K9971" i="16" a="1"/>
  <c r="K9971" i="16" s="1"/>
  <c r="L9971" i="16"/>
  <c r="N9971" i="16" s="1"/>
  <c r="M9971" i="16"/>
  <c r="B9972" i="16"/>
  <c r="D9972" i="16" s="1"/>
  <c r="C9972" i="16"/>
  <c r="E9972" i="16"/>
  <c r="F9972" i="16" a="1"/>
  <c r="F9972" i="16" s="1"/>
  <c r="G9972" i="16"/>
  <c r="H9972" i="16"/>
  <c r="I9972" i="16"/>
  <c r="J9972" i="16"/>
  <c r="K9972" i="16" a="1"/>
  <c r="K9972" i="16"/>
  <c r="L9972" i="16"/>
  <c r="N9972" i="16" s="1"/>
  <c r="M9972" i="16"/>
  <c r="B9973" i="16"/>
  <c r="D9973" i="16" s="1"/>
  <c r="C9973" i="16"/>
  <c r="E9973" i="16"/>
  <c r="F9973" i="16" a="1"/>
  <c r="F9973" i="16" s="1"/>
  <c r="G9973" i="16"/>
  <c r="H9973" i="16"/>
  <c r="I9973" i="16"/>
  <c r="J9973" i="16"/>
  <c r="K9973" i="16" a="1"/>
  <c r="K9973" i="16" s="1"/>
  <c r="L9973" i="16"/>
  <c r="N9973" i="16" s="1"/>
  <c r="M9973" i="16"/>
  <c r="B9974" i="16"/>
  <c r="D9974" i="16" s="1"/>
  <c r="C9974" i="16"/>
  <c r="E9974" i="16"/>
  <c r="F9974" i="16" a="1"/>
  <c r="F9974" i="16" s="1"/>
  <c r="G9974" i="16"/>
  <c r="H9974" i="16"/>
  <c r="I9974" i="16"/>
  <c r="J9974" i="16"/>
  <c r="K9974" i="16" a="1"/>
  <c r="K9974" i="16"/>
  <c r="L9974" i="16"/>
  <c r="N9974" i="16" s="1"/>
  <c r="M9974" i="16"/>
  <c r="B9975" i="16"/>
  <c r="D9975" i="16" s="1"/>
  <c r="C9975" i="16"/>
  <c r="E9975" i="16"/>
  <c r="F9975" i="16" a="1"/>
  <c r="F9975" i="16" s="1"/>
  <c r="G9975" i="16"/>
  <c r="H9975" i="16"/>
  <c r="I9975" i="16"/>
  <c r="J9975" i="16"/>
  <c r="K9975" i="16" a="1"/>
  <c r="K9975" i="16" s="1"/>
  <c r="L9975" i="16"/>
  <c r="N9975" i="16" s="1"/>
  <c r="M9975" i="16"/>
  <c r="B9976" i="16"/>
  <c r="D9976" i="16" s="1"/>
  <c r="C9976" i="16"/>
  <c r="E9976" i="16"/>
  <c r="F9976" i="16" a="1"/>
  <c r="F9976" i="16" s="1"/>
  <c r="G9976" i="16"/>
  <c r="H9976" i="16"/>
  <c r="I9976" i="16"/>
  <c r="J9976" i="16"/>
  <c r="K9976" i="16" a="1"/>
  <c r="K9976" i="16"/>
  <c r="L9976" i="16"/>
  <c r="N9976" i="16" s="1"/>
  <c r="M9976" i="16"/>
  <c r="B9977" i="16"/>
  <c r="D9977" i="16" s="1"/>
  <c r="C9977" i="16"/>
  <c r="E9977" i="16"/>
  <c r="F9977" i="16" a="1"/>
  <c r="F9977" i="16" s="1"/>
  <c r="G9977" i="16"/>
  <c r="H9977" i="16"/>
  <c r="I9977" i="16"/>
  <c r="J9977" i="16"/>
  <c r="K9977" i="16" a="1"/>
  <c r="K9977" i="16" s="1"/>
  <c r="L9977" i="16"/>
  <c r="N9977" i="16" s="1"/>
  <c r="M9977" i="16"/>
  <c r="B9978" i="16"/>
  <c r="D9978" i="16" s="1"/>
  <c r="C9978" i="16"/>
  <c r="E9978" i="16"/>
  <c r="F9978" i="16" a="1"/>
  <c r="F9978" i="16" s="1"/>
  <c r="G9978" i="16"/>
  <c r="H9978" i="16"/>
  <c r="I9978" i="16"/>
  <c r="J9978" i="16"/>
  <c r="K9978" i="16" a="1"/>
  <c r="K9978" i="16"/>
  <c r="L9978" i="16"/>
  <c r="N9978" i="16" s="1"/>
  <c r="M9978" i="16"/>
  <c r="B9979" i="16"/>
  <c r="D9979" i="16" s="1"/>
  <c r="C9979" i="16"/>
  <c r="E9979" i="16"/>
  <c r="F9979" i="16" a="1"/>
  <c r="F9979" i="16" s="1"/>
  <c r="G9979" i="16"/>
  <c r="H9979" i="16"/>
  <c r="I9979" i="16"/>
  <c r="J9979" i="16"/>
  <c r="K9979" i="16" a="1"/>
  <c r="K9979" i="16" s="1"/>
  <c r="L9979" i="16"/>
  <c r="N9979" i="16" s="1"/>
  <c r="M9979" i="16"/>
  <c r="B9980" i="16"/>
  <c r="D9980" i="16" s="1"/>
  <c r="C9980" i="16"/>
  <c r="E9980" i="16"/>
  <c r="F9980" i="16" a="1"/>
  <c r="F9980" i="16" s="1"/>
  <c r="G9980" i="16"/>
  <c r="H9980" i="16"/>
  <c r="I9980" i="16"/>
  <c r="J9980" i="16"/>
  <c r="K9980" i="16" a="1"/>
  <c r="K9980" i="16"/>
  <c r="L9980" i="16"/>
  <c r="N9980" i="16" s="1"/>
  <c r="M9980" i="16"/>
  <c r="B9981" i="16"/>
  <c r="D9981" i="16" s="1"/>
  <c r="C9981" i="16"/>
  <c r="E9981" i="16"/>
  <c r="F9981" i="16" a="1"/>
  <c r="F9981" i="16" s="1"/>
  <c r="G9981" i="16"/>
  <c r="H9981" i="16"/>
  <c r="I9981" i="16"/>
  <c r="J9981" i="16"/>
  <c r="K9981" i="16" a="1"/>
  <c r="K9981" i="16" s="1"/>
  <c r="L9981" i="16"/>
  <c r="N9981" i="16" s="1"/>
  <c r="M9981" i="16"/>
  <c r="B9982" i="16"/>
  <c r="D9982" i="16" s="1"/>
  <c r="C9982" i="16"/>
  <c r="E9982" i="16"/>
  <c r="F9982" i="16" a="1"/>
  <c r="F9982" i="16" s="1"/>
  <c r="G9982" i="16"/>
  <c r="H9982" i="16"/>
  <c r="I9982" i="16"/>
  <c r="J9982" i="16"/>
  <c r="K9982" i="16" a="1"/>
  <c r="K9982" i="16"/>
  <c r="L9982" i="16"/>
  <c r="N9982" i="16" s="1"/>
  <c r="M9982" i="16"/>
  <c r="B9983" i="16"/>
  <c r="D9983" i="16" s="1"/>
  <c r="C9983" i="16"/>
  <c r="E9983" i="16"/>
  <c r="F9983" i="16" a="1"/>
  <c r="F9983" i="16" s="1"/>
  <c r="G9983" i="16"/>
  <c r="H9983" i="16"/>
  <c r="I9983" i="16"/>
  <c r="J9983" i="16"/>
  <c r="K9983" i="16" a="1"/>
  <c r="K9983" i="16" s="1"/>
  <c r="L9983" i="16"/>
  <c r="N9983" i="16" s="1"/>
  <c r="M9983" i="16"/>
  <c r="B9984" i="16"/>
  <c r="D9984" i="16" s="1"/>
  <c r="C9984" i="16"/>
  <c r="E9984" i="16"/>
  <c r="F9984" i="16" a="1"/>
  <c r="F9984" i="16" s="1"/>
  <c r="G9984" i="16"/>
  <c r="H9984" i="16"/>
  <c r="I9984" i="16"/>
  <c r="J9984" i="16"/>
  <c r="K9984" i="16" a="1"/>
  <c r="K9984" i="16"/>
  <c r="L9984" i="16"/>
  <c r="N9984" i="16" s="1"/>
  <c r="M9984" i="16"/>
  <c r="B9985" i="16"/>
  <c r="D9985" i="16" s="1"/>
  <c r="C9985" i="16"/>
  <c r="E9985" i="16"/>
  <c r="F9985" i="16" a="1"/>
  <c r="F9985" i="16" s="1"/>
  <c r="G9985" i="16"/>
  <c r="H9985" i="16"/>
  <c r="I9985" i="16"/>
  <c r="J9985" i="16"/>
  <c r="K9985" i="16" a="1"/>
  <c r="K9985" i="16" s="1"/>
  <c r="L9985" i="16"/>
  <c r="N9985" i="16" s="1"/>
  <c r="M9985" i="16"/>
  <c r="B9986" i="16"/>
  <c r="D9986" i="16" s="1"/>
  <c r="C9986" i="16"/>
  <c r="E9986" i="16"/>
  <c r="F9986" i="16" a="1"/>
  <c r="F9986" i="16" s="1"/>
  <c r="G9986" i="16"/>
  <c r="H9986" i="16"/>
  <c r="I9986" i="16"/>
  <c r="J9986" i="16"/>
  <c r="K9986" i="16" a="1"/>
  <c r="K9986" i="16"/>
  <c r="L9986" i="16"/>
  <c r="N9986" i="16" s="1"/>
  <c r="M9986" i="16"/>
  <c r="B9987" i="16"/>
  <c r="D9987" i="16" s="1"/>
  <c r="C9987" i="16"/>
  <c r="E9987" i="16"/>
  <c r="F9987" i="16" a="1"/>
  <c r="F9987" i="16" s="1"/>
  <c r="G9987" i="16"/>
  <c r="H9987" i="16"/>
  <c r="I9987" i="16"/>
  <c r="J9987" i="16"/>
  <c r="K9987" i="16" a="1"/>
  <c r="K9987" i="16" s="1"/>
  <c r="L9987" i="16"/>
  <c r="N9987" i="16" s="1"/>
  <c r="M9987" i="16"/>
  <c r="B9988" i="16"/>
  <c r="D9988" i="16" s="1"/>
  <c r="C9988" i="16"/>
  <c r="E9988" i="16"/>
  <c r="F9988" i="16" a="1"/>
  <c r="F9988" i="16" s="1"/>
  <c r="G9988" i="16"/>
  <c r="H9988" i="16"/>
  <c r="I9988" i="16"/>
  <c r="J9988" i="16"/>
  <c r="K9988" i="16" a="1"/>
  <c r="K9988" i="16"/>
  <c r="L9988" i="16"/>
  <c r="N9988" i="16" s="1"/>
  <c r="M9988" i="16"/>
  <c r="B9989" i="16"/>
  <c r="D9989" i="16" s="1"/>
  <c r="C9989" i="16"/>
  <c r="E9989" i="16"/>
  <c r="F9989" i="16" a="1"/>
  <c r="F9989" i="16" s="1"/>
  <c r="G9989" i="16"/>
  <c r="H9989" i="16"/>
  <c r="I9989" i="16"/>
  <c r="J9989" i="16"/>
  <c r="K9989" i="16" a="1"/>
  <c r="K9989" i="16" s="1"/>
  <c r="L9989" i="16"/>
  <c r="N9989" i="16" s="1"/>
  <c r="M9989" i="16"/>
  <c r="B9990" i="16"/>
  <c r="D9990" i="16" s="1"/>
  <c r="C9990" i="16"/>
  <c r="E9990" i="16"/>
  <c r="F9990" i="16" a="1"/>
  <c r="F9990" i="16" s="1"/>
  <c r="G9990" i="16"/>
  <c r="H9990" i="16"/>
  <c r="I9990" i="16"/>
  <c r="J9990" i="16"/>
  <c r="K9990" i="16" a="1"/>
  <c r="K9990" i="16"/>
  <c r="L9990" i="16"/>
  <c r="N9990" i="16" s="1"/>
  <c r="M9990" i="16"/>
  <c r="B9991" i="16"/>
  <c r="D9991" i="16" s="1"/>
  <c r="C9991" i="16"/>
  <c r="E9991" i="16"/>
  <c r="F9991" i="16" a="1"/>
  <c r="F9991" i="16" s="1"/>
  <c r="G9991" i="16"/>
  <c r="H9991" i="16"/>
  <c r="I9991" i="16"/>
  <c r="J9991" i="16"/>
  <c r="K9991" i="16" a="1"/>
  <c r="K9991" i="16" s="1"/>
  <c r="L9991" i="16"/>
  <c r="N9991" i="16" s="1"/>
  <c r="M9991" i="16"/>
  <c r="B9992" i="16"/>
  <c r="D9992" i="16" s="1"/>
  <c r="C9992" i="16"/>
  <c r="E9992" i="16"/>
  <c r="F9992" i="16" a="1"/>
  <c r="F9992" i="16" s="1"/>
  <c r="G9992" i="16"/>
  <c r="H9992" i="16"/>
  <c r="I9992" i="16"/>
  <c r="J9992" i="16"/>
  <c r="K9992" i="16" a="1"/>
  <c r="K9992" i="16"/>
  <c r="L9992" i="16"/>
  <c r="N9992" i="16" s="1"/>
  <c r="M9992" i="16"/>
  <c r="B9993" i="16"/>
  <c r="D9993" i="16" s="1"/>
  <c r="C9993" i="16"/>
  <c r="E9993" i="16"/>
  <c r="F9993" i="16" a="1"/>
  <c r="F9993" i="16" s="1"/>
  <c r="G9993" i="16"/>
  <c r="H9993" i="16"/>
  <c r="I9993" i="16"/>
  <c r="J9993" i="16"/>
  <c r="K9993" i="16" a="1"/>
  <c r="K9993" i="16" s="1"/>
  <c r="L9993" i="16"/>
  <c r="N9993" i="16" s="1"/>
  <c r="M9993" i="16"/>
  <c r="B9994" i="16"/>
  <c r="D9994" i="16" s="1"/>
  <c r="C9994" i="16"/>
  <c r="E9994" i="16"/>
  <c r="F9994" i="16" a="1"/>
  <c r="F9994" i="16" s="1"/>
  <c r="G9994" i="16"/>
  <c r="H9994" i="16"/>
  <c r="I9994" i="16"/>
  <c r="J9994" i="16"/>
  <c r="K9994" i="16" a="1"/>
  <c r="K9994" i="16"/>
  <c r="L9994" i="16"/>
  <c r="N9994" i="16" s="1"/>
  <c r="M9994" i="16"/>
  <c r="B9995" i="16"/>
  <c r="D9995" i="16" s="1"/>
  <c r="C9995" i="16"/>
  <c r="E9995" i="16"/>
  <c r="F9995" i="16" a="1"/>
  <c r="F9995" i="16" s="1"/>
  <c r="G9995" i="16"/>
  <c r="H9995" i="16"/>
  <c r="I9995" i="16"/>
  <c r="J9995" i="16"/>
  <c r="K9995" i="16" a="1"/>
  <c r="K9995" i="16" s="1"/>
  <c r="L9995" i="16"/>
  <c r="N9995" i="16" s="1"/>
  <c r="M9995" i="16"/>
  <c r="B9996" i="16"/>
  <c r="D9996" i="16" s="1"/>
  <c r="C9996" i="16"/>
  <c r="E9996" i="16"/>
  <c r="F9996" i="16" a="1"/>
  <c r="F9996" i="16" s="1"/>
  <c r="G9996" i="16"/>
  <c r="H9996" i="16"/>
  <c r="I9996" i="16"/>
  <c r="J9996" i="16"/>
  <c r="K9996" i="16" a="1"/>
  <c r="K9996" i="16"/>
  <c r="L9996" i="16"/>
  <c r="N9996" i="16" s="1"/>
  <c r="M9996" i="16"/>
  <c r="B9997" i="16"/>
  <c r="D9997" i="16" s="1"/>
  <c r="C9997" i="16"/>
  <c r="E9997" i="16"/>
  <c r="F9997" i="16" a="1"/>
  <c r="F9997" i="16" s="1"/>
  <c r="G9997" i="16"/>
  <c r="H9997" i="16"/>
  <c r="I9997" i="16"/>
  <c r="J9997" i="16"/>
  <c r="K9997" i="16" a="1"/>
  <c r="K9997" i="16" s="1"/>
  <c r="L9997" i="16"/>
  <c r="N9997" i="16" s="1"/>
  <c r="M9997" i="16"/>
  <c r="B9998" i="16"/>
  <c r="D9998" i="16" s="1"/>
  <c r="C9998" i="16"/>
  <c r="E9998" i="16"/>
  <c r="F9998" i="16" a="1"/>
  <c r="F9998" i="16" s="1"/>
  <c r="G9998" i="16"/>
  <c r="H9998" i="16"/>
  <c r="I9998" i="16"/>
  <c r="J9998" i="16"/>
  <c r="K9998" i="16" a="1"/>
  <c r="K9998" i="16"/>
  <c r="L9998" i="16"/>
  <c r="N9998" i="16" s="1"/>
  <c r="M9998" i="16"/>
  <c r="B9999" i="16"/>
  <c r="D9999" i="16" s="1"/>
  <c r="C9999" i="16"/>
  <c r="E9999" i="16"/>
  <c r="F9999" i="16" a="1"/>
  <c r="F9999" i="16" s="1"/>
  <c r="G9999" i="16"/>
  <c r="H9999" i="16"/>
  <c r="I9999" i="16"/>
  <c r="J9999" i="16"/>
  <c r="K9999" i="16" a="1"/>
  <c r="K9999" i="16" s="1"/>
  <c r="L9999" i="16"/>
  <c r="N9999" i="16" s="1"/>
  <c r="M9999" i="16"/>
  <c r="B10000" i="16"/>
  <c r="D10000" i="16" s="1"/>
  <c r="C10000" i="16"/>
  <c r="E10000" i="16"/>
  <c r="F10000" i="16" a="1"/>
  <c r="F10000" i="16" s="1"/>
  <c r="G10000" i="16"/>
  <c r="H10000" i="16"/>
  <c r="I10000" i="16"/>
  <c r="J10000" i="16"/>
  <c r="K10000" i="16" a="1"/>
  <c r="K10000" i="16"/>
  <c r="L10000" i="16"/>
  <c r="N10000" i="16" s="1"/>
  <c r="M10000" i="16"/>
  <c r="F182" i="16" a="1"/>
  <c r="F182" i="16" s="1"/>
  <c r="F181" i="16" a="1"/>
  <c r="F181" i="16" s="1"/>
  <c r="F180" i="16" a="1"/>
  <c r="F180" i="16" s="1"/>
  <c r="F179" i="16" a="1"/>
  <c r="F179" i="16" s="1"/>
  <c r="F178" i="16" a="1"/>
  <c r="F178" i="16" s="1"/>
  <c r="F177" i="16" a="1"/>
  <c r="F177" i="16" s="1"/>
  <c r="F176" i="16" a="1"/>
  <c r="F176" i="16" s="1"/>
  <c r="F175" i="16" a="1"/>
  <c r="F175" i="16" s="1"/>
  <c r="F174" i="16" a="1"/>
  <c r="F174" i="16" s="1"/>
  <c r="F173" i="16" a="1"/>
  <c r="F173" i="16" s="1"/>
  <c r="F172" i="16" a="1"/>
  <c r="F172" i="16" s="1"/>
  <c r="F171" i="16" a="1"/>
  <c r="F171" i="16" s="1"/>
  <c r="F170" i="16" a="1"/>
  <c r="F170" i="16" s="1"/>
  <c r="F169" i="16" a="1"/>
  <c r="F169" i="16" s="1"/>
  <c r="F168" i="16" a="1"/>
  <c r="F168" i="16" s="1"/>
  <c r="F167" i="16" a="1"/>
  <c r="F167" i="16" s="1"/>
  <c r="F166" i="16" a="1"/>
  <c r="F166" i="16" s="1"/>
  <c r="F165" i="16" a="1"/>
  <c r="F165" i="16" s="1"/>
  <c r="F164" i="16" a="1"/>
  <c r="F164" i="16" s="1"/>
  <c r="F163" i="16" a="1"/>
  <c r="F163" i="16" s="1"/>
  <c r="F162" i="16" a="1"/>
  <c r="F162" i="16" s="1"/>
  <c r="F161" i="16" a="1"/>
  <c r="F161" i="16" s="1"/>
  <c r="F160" i="16" a="1"/>
  <c r="F160" i="16" s="1"/>
  <c r="F159" i="16" a="1"/>
  <c r="F159" i="16" s="1"/>
  <c r="F158" i="16" a="1"/>
  <c r="F158" i="16" s="1"/>
  <c r="F157" i="16" a="1"/>
  <c r="F157" i="16" s="1"/>
  <c r="F156" i="16" a="1"/>
  <c r="F156" i="16" s="1"/>
  <c r="F155" i="16" a="1"/>
  <c r="F155" i="16" s="1"/>
  <c r="F154" i="16"/>
  <c r="F154" i="16" a="1"/>
  <c r="F153" i="16" a="1"/>
  <c r="F153" i="16" s="1"/>
  <c r="F152" i="16" a="1"/>
  <c r="F152" i="16" s="1"/>
  <c r="F151" i="16" a="1"/>
  <c r="F151" i="16" s="1"/>
  <c r="F150" i="16" a="1"/>
  <c r="F150" i="16" s="1"/>
  <c r="F149" i="16" a="1"/>
  <c r="F149" i="16" s="1"/>
  <c r="F148" i="16" a="1"/>
  <c r="F148" i="16" s="1"/>
  <c r="F147" i="16" a="1"/>
  <c r="F147" i="16" s="1"/>
  <c r="F146" i="16" a="1"/>
  <c r="F146" i="16" s="1"/>
  <c r="F145" i="16" a="1"/>
  <c r="F145" i="16" s="1"/>
  <c r="F144" i="16" a="1"/>
  <c r="F144" i="16" s="1"/>
  <c r="F143" i="16" a="1"/>
  <c r="F143" i="16" s="1"/>
  <c r="F142" i="16" a="1"/>
  <c r="F142" i="16" s="1"/>
  <c r="F141" i="16" a="1"/>
  <c r="F141" i="16" s="1"/>
  <c r="F140" i="16" a="1"/>
  <c r="F140" i="16" s="1"/>
  <c r="F139" i="16" a="1"/>
  <c r="F139" i="16" s="1"/>
  <c r="F138" i="16" a="1"/>
  <c r="F138" i="16" s="1"/>
  <c r="F137" i="16" a="1"/>
  <c r="F137" i="16" s="1"/>
  <c r="F136" i="16" a="1"/>
  <c r="F136" i="16" s="1"/>
  <c r="F135" i="16" a="1"/>
  <c r="F135" i="16" s="1"/>
  <c r="F134" i="16" a="1"/>
  <c r="F134" i="16" s="1"/>
  <c r="F133" i="16" a="1"/>
  <c r="F133" i="16" s="1"/>
  <c r="F132" i="16" a="1"/>
  <c r="F132" i="16" s="1"/>
  <c r="F131" i="16" a="1"/>
  <c r="F131" i="16" s="1"/>
  <c r="F130" i="16" a="1"/>
  <c r="F130" i="16" s="1"/>
  <c r="F129" i="16" a="1"/>
  <c r="F129" i="16" s="1"/>
  <c r="F128" i="16" a="1"/>
  <c r="F128" i="16" s="1"/>
  <c r="F127" i="16" a="1"/>
  <c r="F127" i="16" s="1"/>
  <c r="F126" i="16" a="1"/>
  <c r="F126" i="16" s="1"/>
  <c r="F125" i="16" a="1"/>
  <c r="F125" i="16" s="1"/>
  <c r="F124" i="16" a="1"/>
  <c r="F124" i="16" s="1"/>
  <c r="F123" i="16" a="1"/>
  <c r="F123" i="16" s="1"/>
  <c r="F122" i="16" a="1"/>
  <c r="F122" i="16" s="1"/>
  <c r="F121" i="16" a="1"/>
  <c r="F121" i="16" s="1"/>
  <c r="F120" i="16" a="1"/>
  <c r="F120" i="16" s="1"/>
  <c r="F119" i="16" a="1"/>
  <c r="F119" i="16" s="1"/>
  <c r="F118" i="16" a="1"/>
  <c r="F118" i="16" s="1"/>
  <c r="F117" i="16" a="1"/>
  <c r="F117" i="16" s="1"/>
  <c r="F116" i="16" a="1"/>
  <c r="F116" i="16" s="1"/>
  <c r="F115" i="16" a="1"/>
  <c r="F115" i="16" s="1"/>
  <c r="F114" i="16"/>
  <c r="F114" i="16" a="1"/>
  <c r="F113" i="16" a="1"/>
  <c r="F113" i="16" s="1"/>
  <c r="F112" i="16" a="1"/>
  <c r="F112" i="16" s="1"/>
  <c r="F111" i="16" a="1"/>
  <c r="F111" i="16" s="1"/>
  <c r="F110" i="16" a="1"/>
  <c r="F110" i="16" s="1"/>
  <c r="F109" i="16" a="1"/>
  <c r="F109" i="16" s="1"/>
  <c r="F108" i="16" a="1"/>
  <c r="F108" i="16" s="1"/>
  <c r="F107" i="16" a="1"/>
  <c r="F107" i="16" s="1"/>
  <c r="F106" i="16" a="1"/>
  <c r="F106" i="16" s="1"/>
  <c r="F105" i="16" a="1"/>
  <c r="F105" i="16" s="1"/>
  <c r="F104" i="16" a="1"/>
  <c r="F104" i="16" s="1"/>
  <c r="F103" i="16" a="1"/>
  <c r="F103" i="16" s="1"/>
  <c r="F102" i="16" a="1"/>
  <c r="F102" i="16" s="1"/>
  <c r="F101" i="16" a="1"/>
  <c r="F101" i="16" s="1"/>
  <c r="F100" i="16" a="1"/>
  <c r="F100" i="16" s="1"/>
  <c r="F99" i="16" a="1"/>
  <c r="F99" i="16" s="1"/>
  <c r="F98" i="16" a="1"/>
  <c r="F98" i="16" s="1"/>
  <c r="F97" i="16" a="1"/>
  <c r="F97" i="16" s="1"/>
  <c r="F96" i="16" a="1"/>
  <c r="F96" i="16" s="1"/>
  <c r="F95" i="16" a="1"/>
  <c r="F95" i="16" s="1"/>
  <c r="F94" i="16" a="1"/>
  <c r="F94" i="16" s="1"/>
  <c r="F93" i="16" a="1"/>
  <c r="F93" i="16" s="1"/>
  <c r="F92" i="16" a="1"/>
  <c r="F92" i="16" s="1"/>
  <c r="F91" i="16" a="1"/>
  <c r="F91" i="16" s="1"/>
  <c r="F90" i="16" a="1"/>
  <c r="F90" i="16" s="1"/>
  <c r="F89" i="16" a="1"/>
  <c r="F89" i="16" s="1"/>
  <c r="F88" i="16" a="1"/>
  <c r="F88" i="16" s="1"/>
  <c r="F87" i="16" a="1"/>
  <c r="F87" i="16" s="1"/>
  <c r="F86" i="16" a="1"/>
  <c r="F86" i="16" s="1"/>
  <c r="F85" i="16" a="1"/>
  <c r="F85" i="16" s="1"/>
  <c r="F84" i="16" a="1"/>
  <c r="F84" i="16" s="1"/>
  <c r="F83" i="16" a="1"/>
  <c r="F83" i="16" s="1"/>
  <c r="F82" i="16" a="1"/>
  <c r="F82" i="16" s="1"/>
  <c r="F81" i="16" a="1"/>
  <c r="F81" i="16" s="1"/>
  <c r="F80" i="16" a="1"/>
  <c r="F80" i="16" s="1"/>
  <c r="F79" i="16" a="1"/>
  <c r="F79" i="16" s="1"/>
  <c r="F78" i="16" a="1"/>
  <c r="F78" i="16" s="1"/>
  <c r="F77" i="16" a="1"/>
  <c r="F77" i="16" s="1"/>
  <c r="F76" i="16" a="1"/>
  <c r="F76" i="16" s="1"/>
  <c r="F75" i="16" a="1"/>
  <c r="F75" i="16" s="1"/>
  <c r="F74" i="16"/>
  <c r="F74" i="16" a="1"/>
  <c r="F73" i="16" a="1"/>
  <c r="F73" i="16" s="1"/>
  <c r="F72" i="16" a="1"/>
  <c r="F72" i="16" s="1"/>
  <c r="F71" i="16" a="1"/>
  <c r="F71" i="16" s="1"/>
  <c r="F70" i="16" a="1"/>
  <c r="F70" i="16" s="1"/>
  <c r="F69" i="16" a="1"/>
  <c r="F69" i="16" s="1"/>
  <c r="F68" i="16" a="1"/>
  <c r="F68" i="16" s="1"/>
  <c r="F67" i="16" a="1"/>
  <c r="F67" i="16" s="1"/>
  <c r="F66" i="16" a="1"/>
  <c r="F66" i="16" s="1"/>
  <c r="F65" i="16" a="1"/>
  <c r="F65" i="16" s="1"/>
  <c r="F64" i="16" a="1"/>
  <c r="F64" i="16" s="1"/>
  <c r="F63" i="16" a="1"/>
  <c r="F63" i="16" s="1"/>
  <c r="F62" i="16" a="1"/>
  <c r="F62" i="16" s="1"/>
  <c r="F61" i="16" a="1"/>
  <c r="F61" i="16" s="1"/>
  <c r="F60" i="16" a="1"/>
  <c r="F60" i="16" s="1"/>
  <c r="F59" i="16" a="1"/>
  <c r="F59" i="16" s="1"/>
  <c r="F58" i="16" a="1"/>
  <c r="F58" i="16" s="1"/>
  <c r="F57" i="16" a="1"/>
  <c r="F57" i="16" s="1"/>
  <c r="F56" i="16" a="1"/>
  <c r="F56" i="16" s="1"/>
  <c r="F55" i="16" a="1"/>
  <c r="F55" i="16" s="1"/>
  <c r="F54" i="16" a="1"/>
  <c r="F54" i="16" s="1"/>
  <c r="F53" i="16" a="1"/>
  <c r="F53" i="16" s="1"/>
  <c r="F52" i="16" a="1"/>
  <c r="F52" i="16" s="1"/>
  <c r="F51" i="16" a="1"/>
  <c r="F51" i="16" s="1"/>
  <c r="F50" i="16" a="1"/>
  <c r="F50" i="16" s="1"/>
  <c r="F49" i="16" a="1"/>
  <c r="F49" i="16" s="1"/>
  <c r="F48" i="16" a="1"/>
  <c r="F48" i="16" s="1"/>
  <c r="F47" i="16" a="1"/>
  <c r="F47" i="16" s="1"/>
  <c r="F46" i="16" a="1"/>
  <c r="F46" i="16" s="1"/>
  <c r="F45" i="16" a="1"/>
  <c r="F45" i="16" s="1"/>
  <c r="F44" i="16" a="1"/>
  <c r="F44" i="16" s="1"/>
  <c r="F43" i="16" a="1"/>
  <c r="F43" i="16" s="1"/>
  <c r="F42" i="16" a="1"/>
  <c r="F42" i="16" s="1"/>
  <c r="F41" i="16" a="1"/>
  <c r="F41" i="16" s="1"/>
  <c r="F40" i="16" a="1"/>
  <c r="F40" i="16" s="1"/>
  <c r="F39" i="16" a="1"/>
  <c r="F39" i="16" s="1"/>
  <c r="F38" i="16" a="1"/>
  <c r="F38" i="16" s="1"/>
  <c r="F37" i="16" a="1"/>
  <c r="F37" i="16" s="1"/>
  <c r="F36" i="16" a="1"/>
  <c r="F36" i="16" s="1"/>
  <c r="F35" i="16" a="1"/>
  <c r="F35" i="16" s="1"/>
  <c r="F34" i="16" a="1"/>
  <c r="F34" i="16" s="1"/>
  <c r="F33" i="16" a="1"/>
  <c r="F33" i="16" s="1"/>
  <c r="F32" i="16" a="1"/>
  <c r="F32" i="16" s="1"/>
  <c r="F31" i="16" a="1"/>
  <c r="F31" i="16" s="1"/>
  <c r="F30" i="16" a="1"/>
  <c r="F30" i="16" s="1"/>
  <c r="F29" i="16" a="1"/>
  <c r="F29" i="16" s="1"/>
  <c r="F28" i="16" a="1"/>
  <c r="F28" i="16" s="1"/>
  <c r="F27" i="16" a="1"/>
  <c r="F27" i="16" s="1"/>
  <c r="F26" i="16"/>
  <c r="F26" i="16" a="1"/>
  <c r="F25" i="16" a="1"/>
  <c r="F25" i="16" s="1"/>
  <c r="F24" i="16" a="1"/>
  <c r="F24" i="16" s="1"/>
  <c r="F23" i="16" a="1"/>
  <c r="F23" i="16" s="1"/>
  <c r="F22" i="16" a="1"/>
  <c r="F22" i="16" s="1"/>
  <c r="F21" i="16" a="1"/>
  <c r="F21" i="16" s="1"/>
  <c r="F20" i="16" a="1"/>
  <c r="F20" i="16" s="1"/>
  <c r="F19" i="16" a="1"/>
  <c r="F19" i="16" s="1"/>
  <c r="F18" i="16" a="1"/>
  <c r="F18" i="16" s="1"/>
  <c r="F17" i="16" a="1"/>
  <c r="F17" i="16" s="1"/>
  <c r="F16" i="16" a="1"/>
  <c r="F16" i="16" s="1"/>
  <c r="F15" i="16" a="1"/>
  <c r="F15" i="16" s="1"/>
  <c r="F14" i="16" a="1"/>
  <c r="F14" i="16" s="1"/>
  <c r="F13" i="16" a="1"/>
  <c r="F13" i="16" s="1"/>
  <c r="P182" i="16" a="1"/>
  <c r="P182" i="16" s="1"/>
  <c r="P181" i="16" a="1"/>
  <c r="P181" i="16" s="1"/>
  <c r="P180" i="16" a="1"/>
  <c r="P180" i="16" s="1"/>
  <c r="P179" i="16" a="1"/>
  <c r="P179" i="16" s="1"/>
  <c r="P178" i="16" a="1"/>
  <c r="P178" i="16" s="1"/>
  <c r="P177" i="16" a="1"/>
  <c r="P177" i="16" s="1"/>
  <c r="P176" i="16" a="1"/>
  <c r="P176" i="16" s="1"/>
  <c r="P175" i="16" a="1"/>
  <c r="P175" i="16" s="1"/>
  <c r="P174" i="16" a="1"/>
  <c r="P174" i="16" s="1"/>
  <c r="P173" i="16" a="1"/>
  <c r="P173" i="16" s="1"/>
  <c r="P172" i="16" a="1"/>
  <c r="P172" i="16" s="1"/>
  <c r="P171" i="16" a="1"/>
  <c r="P171" i="16" s="1"/>
  <c r="P170" i="16" a="1"/>
  <c r="P170" i="16" s="1"/>
  <c r="P169" i="16" a="1"/>
  <c r="P169" i="16" s="1"/>
  <c r="P168" i="16" a="1"/>
  <c r="P168" i="16" s="1"/>
  <c r="P167" i="16" a="1"/>
  <c r="P167" i="16" s="1"/>
  <c r="P166" i="16" a="1"/>
  <c r="P166" i="16" s="1"/>
  <c r="P165" i="16" a="1"/>
  <c r="P165" i="16" s="1"/>
  <c r="P164" i="16" a="1"/>
  <c r="P164" i="16" s="1"/>
  <c r="P163" i="16" a="1"/>
  <c r="P163" i="16" s="1"/>
  <c r="P162" i="16" a="1"/>
  <c r="P162" i="16" s="1"/>
  <c r="P161" i="16" a="1"/>
  <c r="P161" i="16" s="1"/>
  <c r="P160" i="16" a="1"/>
  <c r="P160" i="16" s="1"/>
  <c r="P159" i="16" a="1"/>
  <c r="P159" i="16" s="1"/>
  <c r="P158" i="16" a="1"/>
  <c r="P158" i="16" s="1"/>
  <c r="P157" i="16" a="1"/>
  <c r="P157" i="16" s="1"/>
  <c r="P156" i="16" a="1"/>
  <c r="P156" i="16" s="1"/>
  <c r="P155" i="16" a="1"/>
  <c r="P155" i="16" s="1"/>
  <c r="P154" i="16" a="1"/>
  <c r="P154" i="16" s="1"/>
  <c r="P153" i="16" a="1"/>
  <c r="P153" i="16" s="1"/>
  <c r="P152" i="16" a="1"/>
  <c r="P152" i="16" s="1"/>
  <c r="P151" i="16" a="1"/>
  <c r="P151" i="16" s="1"/>
  <c r="P150" i="16" a="1"/>
  <c r="P150" i="16" s="1"/>
  <c r="P149" i="16" a="1"/>
  <c r="P149" i="16" s="1"/>
  <c r="P148" i="16" a="1"/>
  <c r="P148" i="16" s="1"/>
  <c r="P147" i="16" a="1"/>
  <c r="P147" i="16" s="1"/>
  <c r="P146" i="16" a="1"/>
  <c r="P146" i="16" s="1"/>
  <c r="P145" i="16" a="1"/>
  <c r="P145" i="16" s="1"/>
  <c r="P144" i="16" a="1"/>
  <c r="P144" i="16" s="1"/>
  <c r="P143" i="16" a="1"/>
  <c r="P143" i="16" s="1"/>
  <c r="P142" i="16" a="1"/>
  <c r="P142" i="16" s="1"/>
  <c r="P141" i="16" a="1"/>
  <c r="P141" i="16" s="1"/>
  <c r="P140" i="16" a="1"/>
  <c r="P140" i="16" s="1"/>
  <c r="P139" i="16" a="1"/>
  <c r="P139" i="16" s="1"/>
  <c r="P138" i="16" a="1"/>
  <c r="P138" i="16" s="1"/>
  <c r="P137" i="16" a="1"/>
  <c r="P137" i="16" s="1"/>
  <c r="P136" i="16" a="1"/>
  <c r="P136" i="16" s="1"/>
  <c r="P135" i="16" a="1"/>
  <c r="P135" i="16" s="1"/>
  <c r="P134" i="16" a="1"/>
  <c r="P134" i="16" s="1"/>
  <c r="P133" i="16" a="1"/>
  <c r="P133" i="16" s="1"/>
  <c r="P132" i="16" a="1"/>
  <c r="P132" i="16" s="1"/>
  <c r="P131" i="16" a="1"/>
  <c r="P131" i="16" s="1"/>
  <c r="P130" i="16" a="1"/>
  <c r="P130" i="16" s="1"/>
  <c r="P129" i="16" a="1"/>
  <c r="P129" i="16" s="1"/>
  <c r="P128" i="16" a="1"/>
  <c r="P128" i="16" s="1"/>
  <c r="P127" i="16" a="1"/>
  <c r="P127" i="16" s="1"/>
  <c r="P126" i="16" a="1"/>
  <c r="P126" i="16" s="1"/>
  <c r="P125" i="16" a="1"/>
  <c r="P125" i="16" s="1"/>
  <c r="P124" i="16" a="1"/>
  <c r="P124" i="16" s="1"/>
  <c r="P123" i="16" a="1"/>
  <c r="P123" i="16" s="1"/>
  <c r="P122" i="16" a="1"/>
  <c r="P122" i="16" s="1"/>
  <c r="P121" i="16" a="1"/>
  <c r="P121" i="16" s="1"/>
  <c r="P120" i="16" a="1"/>
  <c r="P120" i="16" s="1"/>
  <c r="P119" i="16" a="1"/>
  <c r="P119" i="16" s="1"/>
  <c r="P118" i="16" a="1"/>
  <c r="P118" i="16" s="1"/>
  <c r="P117" i="16" a="1"/>
  <c r="P117" i="16" s="1"/>
  <c r="P116" i="16" a="1"/>
  <c r="P116" i="16" s="1"/>
  <c r="P115" i="16" a="1"/>
  <c r="P115" i="16" s="1"/>
  <c r="P114" i="16" a="1"/>
  <c r="P114" i="16" s="1"/>
  <c r="P113" i="16" a="1"/>
  <c r="P113" i="16" s="1"/>
  <c r="P112" i="16" a="1"/>
  <c r="P112" i="16" s="1"/>
  <c r="P111" i="16" a="1"/>
  <c r="P111" i="16" s="1"/>
  <c r="P110" i="16" a="1"/>
  <c r="P110" i="16" s="1"/>
  <c r="P109" i="16" a="1"/>
  <c r="P109" i="16" s="1"/>
  <c r="P108" i="16" a="1"/>
  <c r="P108" i="16" s="1"/>
  <c r="P107" i="16" a="1"/>
  <c r="P107" i="16" s="1"/>
  <c r="P106" i="16" a="1"/>
  <c r="P106" i="16" s="1"/>
  <c r="P105" i="16" a="1"/>
  <c r="P105" i="16" s="1"/>
  <c r="P104" i="16" a="1"/>
  <c r="P104" i="16" s="1"/>
  <c r="P103" i="16" a="1"/>
  <c r="P103" i="16" s="1"/>
  <c r="P102" i="16" a="1"/>
  <c r="P102" i="16" s="1"/>
  <c r="P101" i="16" a="1"/>
  <c r="P101" i="16" s="1"/>
  <c r="P100" i="16" a="1"/>
  <c r="P100" i="16" s="1"/>
  <c r="P99" i="16" a="1"/>
  <c r="P99" i="16" s="1"/>
  <c r="P98" i="16" a="1"/>
  <c r="P98" i="16" s="1"/>
  <c r="P97" i="16" a="1"/>
  <c r="P97" i="16" s="1"/>
  <c r="P96" i="16" a="1"/>
  <c r="P96" i="16" s="1"/>
  <c r="P95" i="16" a="1"/>
  <c r="P95" i="16" s="1"/>
  <c r="P94" i="16" a="1"/>
  <c r="P94" i="16" s="1"/>
  <c r="P93" i="16" a="1"/>
  <c r="P93" i="16" s="1"/>
  <c r="P92" i="16" a="1"/>
  <c r="P92" i="16" s="1"/>
  <c r="P91" i="16" a="1"/>
  <c r="P91" i="16" s="1"/>
  <c r="P90" i="16" a="1"/>
  <c r="P90" i="16" s="1"/>
  <c r="P89" i="16" a="1"/>
  <c r="P89" i="16" s="1"/>
  <c r="P88" i="16" a="1"/>
  <c r="P88" i="16" s="1"/>
  <c r="P87" i="16" a="1"/>
  <c r="P87" i="16" s="1"/>
  <c r="P86" i="16" a="1"/>
  <c r="P86" i="16" s="1"/>
  <c r="P85" i="16" a="1"/>
  <c r="P85" i="16" s="1"/>
  <c r="P84" i="16" a="1"/>
  <c r="P84" i="16" s="1"/>
  <c r="P83" i="16" a="1"/>
  <c r="P83" i="16" s="1"/>
  <c r="P82" i="16" a="1"/>
  <c r="P82" i="16" s="1"/>
  <c r="P81" i="16" a="1"/>
  <c r="P81" i="16" s="1"/>
  <c r="P80" i="16" a="1"/>
  <c r="P80" i="16" s="1"/>
  <c r="P79" i="16" a="1"/>
  <c r="P79" i="16" s="1"/>
  <c r="P78" i="16" a="1"/>
  <c r="P78" i="16" s="1"/>
  <c r="P77" i="16" a="1"/>
  <c r="P77" i="16" s="1"/>
  <c r="P76" i="16" a="1"/>
  <c r="P76" i="16" s="1"/>
  <c r="P75" i="16" a="1"/>
  <c r="P75" i="16" s="1"/>
  <c r="P74" i="16" a="1"/>
  <c r="P74" i="16" s="1"/>
  <c r="P73" i="16" a="1"/>
  <c r="P73" i="16" s="1"/>
  <c r="P72" i="16" a="1"/>
  <c r="P72" i="16" s="1"/>
  <c r="P71" i="16" a="1"/>
  <c r="P71" i="16" s="1"/>
  <c r="P70" i="16" a="1"/>
  <c r="P70" i="16" s="1"/>
  <c r="P69" i="16" a="1"/>
  <c r="P69" i="16" s="1"/>
  <c r="P68" i="16" a="1"/>
  <c r="P68" i="16" s="1"/>
  <c r="P67" i="16" a="1"/>
  <c r="P67" i="16" s="1"/>
  <c r="P66" i="16" a="1"/>
  <c r="P66" i="16" s="1"/>
  <c r="P65" i="16" a="1"/>
  <c r="P65" i="16" s="1"/>
  <c r="P64" i="16" a="1"/>
  <c r="P64" i="16" s="1"/>
  <c r="P63" i="16" a="1"/>
  <c r="P63" i="16" s="1"/>
  <c r="P62" i="16" a="1"/>
  <c r="P62" i="16" s="1"/>
  <c r="P61" i="16" a="1"/>
  <c r="P61" i="16" s="1"/>
  <c r="P60" i="16" a="1"/>
  <c r="P60" i="16" s="1"/>
  <c r="P59" i="16" a="1"/>
  <c r="P59" i="16" s="1"/>
  <c r="P58" i="16" a="1"/>
  <c r="P58" i="16" s="1"/>
  <c r="P57" i="16" a="1"/>
  <c r="P57" i="16" s="1"/>
  <c r="P56" i="16" a="1"/>
  <c r="P56" i="16" s="1"/>
  <c r="P55" i="16" a="1"/>
  <c r="P55" i="16" s="1"/>
  <c r="P54" i="16" a="1"/>
  <c r="P54" i="16" s="1"/>
  <c r="P53" i="16" a="1"/>
  <c r="P53" i="16" s="1"/>
  <c r="P52" i="16" a="1"/>
  <c r="P52" i="16" s="1"/>
  <c r="P51" i="16" a="1"/>
  <c r="P51" i="16" s="1"/>
  <c r="P50" i="16" a="1"/>
  <c r="P50" i="16" s="1"/>
  <c r="P49" i="16" a="1"/>
  <c r="P49" i="16" s="1"/>
  <c r="P48" i="16" a="1"/>
  <c r="P48" i="16" s="1"/>
  <c r="P47" i="16" a="1"/>
  <c r="P47" i="16" s="1"/>
  <c r="P46" i="16" a="1"/>
  <c r="P46" i="16" s="1"/>
  <c r="P45" i="16" a="1"/>
  <c r="P45" i="16" s="1"/>
  <c r="P44" i="16" a="1"/>
  <c r="P44" i="16" s="1"/>
  <c r="P43" i="16" a="1"/>
  <c r="P43" i="16" s="1"/>
  <c r="P42" i="16" a="1"/>
  <c r="P42" i="16" s="1"/>
  <c r="P41" i="16" a="1"/>
  <c r="P41" i="16" s="1"/>
  <c r="P40" i="16" a="1"/>
  <c r="P40" i="16" s="1"/>
  <c r="P39" i="16" a="1"/>
  <c r="P39" i="16" s="1"/>
  <c r="P38" i="16" a="1"/>
  <c r="P38" i="16" s="1"/>
  <c r="P37" i="16" a="1"/>
  <c r="P37" i="16" s="1"/>
  <c r="P36" i="16" a="1"/>
  <c r="P36" i="16" s="1"/>
  <c r="P35" i="16" a="1"/>
  <c r="P35" i="16" s="1"/>
  <c r="P34" i="16" a="1"/>
  <c r="P34" i="16" s="1"/>
  <c r="P33" i="16" a="1"/>
  <c r="P33" i="16" s="1"/>
  <c r="P32" i="16" a="1"/>
  <c r="P32" i="16" s="1"/>
  <c r="P31" i="16" a="1"/>
  <c r="P31" i="16" s="1"/>
  <c r="P30" i="16" a="1"/>
  <c r="P30" i="16" s="1"/>
  <c r="P29" i="16" a="1"/>
  <c r="P29" i="16" s="1"/>
  <c r="P28" i="16" a="1"/>
  <c r="P28" i="16" s="1"/>
  <c r="P27" i="16" a="1"/>
  <c r="P27" i="16" s="1"/>
  <c r="P26" i="16" a="1"/>
  <c r="P26" i="16" s="1"/>
  <c r="P25" i="16" a="1"/>
  <c r="P25" i="16" s="1"/>
  <c r="P24" i="16" a="1"/>
  <c r="P24" i="16" s="1"/>
  <c r="P23" i="16" a="1"/>
  <c r="P23" i="16" s="1"/>
  <c r="P22" i="16" a="1"/>
  <c r="P22" i="16" s="1"/>
  <c r="P21" i="16" a="1"/>
  <c r="P21" i="16" s="1"/>
  <c r="P20" i="16" a="1"/>
  <c r="P20" i="16" s="1"/>
  <c r="P19" i="16" a="1"/>
  <c r="P19" i="16" s="1"/>
  <c r="P18" i="16" a="1"/>
  <c r="P18" i="16" s="1"/>
  <c r="P17" i="16" a="1"/>
  <c r="P17" i="16" s="1"/>
  <c r="P16" i="16" a="1"/>
  <c r="P16" i="16" s="1"/>
  <c r="P15" i="16" a="1"/>
  <c r="P15" i="16" s="1"/>
  <c r="P14" i="16" a="1"/>
  <c r="P14" i="16" s="1"/>
  <c r="P13" i="16" a="1"/>
  <c r="P13" i="16" s="1"/>
  <c r="K182" i="16" a="1"/>
  <c r="K182" i="16" s="1"/>
  <c r="K181" i="16" a="1"/>
  <c r="K181" i="16" s="1"/>
  <c r="K180" i="16" a="1"/>
  <c r="K180" i="16" s="1"/>
  <c r="K179" i="16" a="1"/>
  <c r="K179" i="16" s="1"/>
  <c r="K178" i="16" a="1"/>
  <c r="K178" i="16" s="1"/>
  <c r="K177" i="16" a="1"/>
  <c r="K177" i="16" s="1"/>
  <c r="K176" i="16" a="1"/>
  <c r="K176" i="16" s="1"/>
  <c r="K175" i="16" a="1"/>
  <c r="K175" i="16" s="1"/>
  <c r="K174" i="16" a="1"/>
  <c r="K174" i="16" s="1"/>
  <c r="K173" i="16" a="1"/>
  <c r="K173" i="16" s="1"/>
  <c r="K172" i="16" a="1"/>
  <c r="K172" i="16" s="1"/>
  <c r="K171" i="16" a="1"/>
  <c r="K171" i="16" s="1"/>
  <c r="K170" i="16" a="1"/>
  <c r="K170" i="16" s="1"/>
  <c r="K169" i="16" a="1"/>
  <c r="K169" i="16" s="1"/>
  <c r="K168" i="16" a="1"/>
  <c r="K168" i="16" s="1"/>
  <c r="K167" i="16" a="1"/>
  <c r="K167" i="16" s="1"/>
  <c r="K166" i="16" a="1"/>
  <c r="K166" i="16" s="1"/>
  <c r="K165" i="16" a="1"/>
  <c r="K165" i="16" s="1"/>
  <c r="K164" i="16" a="1"/>
  <c r="K164" i="16" s="1"/>
  <c r="K163" i="16" a="1"/>
  <c r="K163" i="16" s="1"/>
  <c r="K162" i="16" a="1"/>
  <c r="K162" i="16" s="1"/>
  <c r="K161" i="16" a="1"/>
  <c r="K161" i="16" s="1"/>
  <c r="K160" i="16" a="1"/>
  <c r="K160" i="16" s="1"/>
  <c r="K159" i="16" a="1"/>
  <c r="K159" i="16" s="1"/>
  <c r="K158" i="16" a="1"/>
  <c r="K158" i="16" s="1"/>
  <c r="K157" i="16" a="1"/>
  <c r="K157" i="16" s="1"/>
  <c r="K156" i="16" a="1"/>
  <c r="K156" i="16" s="1"/>
  <c r="K155" i="16" a="1"/>
  <c r="K155" i="16" s="1"/>
  <c r="K154" i="16" a="1"/>
  <c r="K154" i="16" s="1"/>
  <c r="K153" i="16" a="1"/>
  <c r="K153" i="16" s="1"/>
  <c r="K152" i="16" a="1"/>
  <c r="K152" i="16" s="1"/>
  <c r="K151" i="16" a="1"/>
  <c r="K151" i="16" s="1"/>
  <c r="K150" i="16" a="1"/>
  <c r="K150" i="16" s="1"/>
  <c r="K149" i="16" a="1"/>
  <c r="K149" i="16" s="1"/>
  <c r="K148" i="16" a="1"/>
  <c r="K148" i="16" s="1"/>
  <c r="K147" i="16" a="1"/>
  <c r="K147" i="16" s="1"/>
  <c r="K146" i="16" a="1"/>
  <c r="K146" i="16" s="1"/>
  <c r="K145" i="16" a="1"/>
  <c r="K145" i="16" s="1"/>
  <c r="K144" i="16" a="1"/>
  <c r="K144" i="16" s="1"/>
  <c r="K143" i="16" a="1"/>
  <c r="K143" i="16" s="1"/>
  <c r="K142" i="16" a="1"/>
  <c r="K142" i="16" s="1"/>
  <c r="K141" i="16" a="1"/>
  <c r="K141" i="16" s="1"/>
  <c r="K140" i="16" a="1"/>
  <c r="K140" i="16" s="1"/>
  <c r="K139" i="16" a="1"/>
  <c r="K139" i="16" s="1"/>
  <c r="K138" i="16" a="1"/>
  <c r="K138" i="16" s="1"/>
  <c r="K137" i="16" a="1"/>
  <c r="K137" i="16" s="1"/>
  <c r="K136" i="16" a="1"/>
  <c r="K136" i="16" s="1"/>
  <c r="K135" i="16" a="1"/>
  <c r="K135" i="16" s="1"/>
  <c r="K134" i="16" a="1"/>
  <c r="K134" i="16" s="1"/>
  <c r="K133" i="16" a="1"/>
  <c r="K133" i="16" s="1"/>
  <c r="K132" i="16" a="1"/>
  <c r="K132" i="16" s="1"/>
  <c r="K131" i="16" a="1"/>
  <c r="K131" i="16" s="1"/>
  <c r="K130" i="16" a="1"/>
  <c r="K130" i="16" s="1"/>
  <c r="K129" i="16" a="1"/>
  <c r="K129" i="16" s="1"/>
  <c r="K128" i="16" a="1"/>
  <c r="K128" i="16" s="1"/>
  <c r="K127" i="16" a="1"/>
  <c r="K127" i="16" s="1"/>
  <c r="K126" i="16" a="1"/>
  <c r="K126" i="16" s="1"/>
  <c r="K125" i="16" a="1"/>
  <c r="K125" i="16" s="1"/>
  <c r="K124" i="16" a="1"/>
  <c r="K124" i="16" s="1"/>
  <c r="K123" i="16" a="1"/>
  <c r="K123" i="16" s="1"/>
  <c r="K122" i="16" a="1"/>
  <c r="K122" i="16" s="1"/>
  <c r="K121" i="16" a="1"/>
  <c r="K121" i="16" s="1"/>
  <c r="K120" i="16" a="1"/>
  <c r="K120" i="16" s="1"/>
  <c r="K119" i="16" a="1"/>
  <c r="K119" i="16" s="1"/>
  <c r="K118" i="16" a="1"/>
  <c r="K118" i="16" s="1"/>
  <c r="K117" i="16" a="1"/>
  <c r="K117" i="16" s="1"/>
  <c r="K116" i="16" a="1"/>
  <c r="K116" i="16" s="1"/>
  <c r="K115" i="16" a="1"/>
  <c r="K115" i="16" s="1"/>
  <c r="K114" i="16" a="1"/>
  <c r="K114" i="16" s="1"/>
  <c r="K113" i="16" a="1"/>
  <c r="K113" i="16" s="1"/>
  <c r="K112" i="16" a="1"/>
  <c r="K112" i="16" s="1"/>
  <c r="K111" i="16" a="1"/>
  <c r="K111" i="16" s="1"/>
  <c r="K110" i="16" a="1"/>
  <c r="K110" i="16" s="1"/>
  <c r="K109" i="16" a="1"/>
  <c r="K109" i="16" s="1"/>
  <c r="K108" i="16" a="1"/>
  <c r="K108" i="16" s="1"/>
  <c r="K107" i="16" a="1"/>
  <c r="K107" i="16" s="1"/>
  <c r="K106" i="16" a="1"/>
  <c r="K106" i="16" s="1"/>
  <c r="K105" i="16" a="1"/>
  <c r="K105" i="16" s="1"/>
  <c r="K104" i="16" a="1"/>
  <c r="K104" i="16" s="1"/>
  <c r="K103" i="16" a="1"/>
  <c r="K103" i="16" s="1"/>
  <c r="K102" i="16" a="1"/>
  <c r="K102" i="16" s="1"/>
  <c r="K101" i="16" a="1"/>
  <c r="K101" i="16" s="1"/>
  <c r="K100" i="16" a="1"/>
  <c r="K100" i="16" s="1"/>
  <c r="K99" i="16" a="1"/>
  <c r="K99" i="16" s="1"/>
  <c r="K98" i="16" a="1"/>
  <c r="K98" i="16" s="1"/>
  <c r="K97" i="16" a="1"/>
  <c r="K97" i="16" s="1"/>
  <c r="K96" i="16" a="1"/>
  <c r="K96" i="16" s="1"/>
  <c r="K95" i="16" a="1"/>
  <c r="K95" i="16" s="1"/>
  <c r="K94" i="16" a="1"/>
  <c r="K94" i="16" s="1"/>
  <c r="K93" i="16" a="1"/>
  <c r="K93" i="16" s="1"/>
  <c r="K92" i="16" a="1"/>
  <c r="K92" i="16" s="1"/>
  <c r="K91" i="16" a="1"/>
  <c r="K91" i="16" s="1"/>
  <c r="K90" i="16" a="1"/>
  <c r="K90" i="16" s="1"/>
  <c r="K89" i="16" a="1"/>
  <c r="K89" i="16" s="1"/>
  <c r="K88" i="16" a="1"/>
  <c r="K88" i="16" s="1"/>
  <c r="K87" i="16" a="1"/>
  <c r="K87" i="16" s="1"/>
  <c r="K86" i="16" a="1"/>
  <c r="K86" i="16" s="1"/>
  <c r="K85" i="16" a="1"/>
  <c r="K85" i="16" s="1"/>
  <c r="K84" i="16" a="1"/>
  <c r="K84" i="16" s="1"/>
  <c r="K83" i="16" a="1"/>
  <c r="K83" i="16" s="1"/>
  <c r="K82" i="16" a="1"/>
  <c r="K82" i="16" s="1"/>
  <c r="K81" i="16" a="1"/>
  <c r="K81" i="16" s="1"/>
  <c r="K80" i="16" a="1"/>
  <c r="K80" i="16" s="1"/>
  <c r="K79" i="16" a="1"/>
  <c r="K79" i="16" s="1"/>
  <c r="K78" i="16" a="1"/>
  <c r="K78" i="16" s="1"/>
  <c r="K77" i="16" a="1"/>
  <c r="K77" i="16" s="1"/>
  <c r="K76" i="16" a="1"/>
  <c r="K76" i="16" s="1"/>
  <c r="K75" i="16" a="1"/>
  <c r="K75" i="16" s="1"/>
  <c r="K74" i="16" a="1"/>
  <c r="K74" i="16" s="1"/>
  <c r="K73" i="16" a="1"/>
  <c r="K73" i="16" s="1"/>
  <c r="K72" i="16" a="1"/>
  <c r="K72" i="16" s="1"/>
  <c r="K71" i="16" a="1"/>
  <c r="K71" i="16" s="1"/>
  <c r="K70" i="16" a="1"/>
  <c r="K70" i="16" s="1"/>
  <c r="K69" i="16" a="1"/>
  <c r="K69" i="16" s="1"/>
  <c r="K68" i="16" a="1"/>
  <c r="K68" i="16" s="1"/>
  <c r="K67" i="16" a="1"/>
  <c r="K67" i="16" s="1"/>
  <c r="K66" i="16" a="1"/>
  <c r="K66" i="16" s="1"/>
  <c r="K65" i="16" a="1"/>
  <c r="K65" i="16" s="1"/>
  <c r="K64" i="16" a="1"/>
  <c r="K64" i="16" s="1"/>
  <c r="K63" i="16" a="1"/>
  <c r="K63" i="16" s="1"/>
  <c r="K62" i="16" a="1"/>
  <c r="K62" i="16" s="1"/>
  <c r="K61" i="16" a="1"/>
  <c r="K61" i="16" s="1"/>
  <c r="K60" i="16" a="1"/>
  <c r="K60" i="16" s="1"/>
  <c r="K59" i="16" a="1"/>
  <c r="K59" i="16" s="1"/>
  <c r="K58" i="16" a="1"/>
  <c r="K58" i="16" s="1"/>
  <c r="K57" i="16" a="1"/>
  <c r="K57" i="16" s="1"/>
  <c r="K56" i="16" a="1"/>
  <c r="K56" i="16" s="1"/>
  <c r="K55" i="16" a="1"/>
  <c r="K55" i="16" s="1"/>
  <c r="K54" i="16" a="1"/>
  <c r="K54" i="16" s="1"/>
  <c r="K53" i="16" a="1"/>
  <c r="K53" i="16" s="1"/>
  <c r="K52" i="16" a="1"/>
  <c r="K52" i="16" s="1"/>
  <c r="K51" i="16" a="1"/>
  <c r="K51" i="16" s="1"/>
  <c r="K50" i="16" a="1"/>
  <c r="K50" i="16" s="1"/>
  <c r="K49" i="16" a="1"/>
  <c r="K49" i="16" s="1"/>
  <c r="K48" i="16" a="1"/>
  <c r="K48" i="16" s="1"/>
  <c r="K47" i="16" a="1"/>
  <c r="K47" i="16" s="1"/>
  <c r="K46" i="16" a="1"/>
  <c r="K46" i="16" s="1"/>
  <c r="K45" i="16" a="1"/>
  <c r="K45" i="16" s="1"/>
  <c r="K44" i="16" a="1"/>
  <c r="K44" i="16" s="1"/>
  <c r="K43" i="16" a="1"/>
  <c r="K43" i="16" s="1"/>
  <c r="K42" i="16"/>
  <c r="K42" i="16" a="1"/>
  <c r="K41" i="16" a="1"/>
  <c r="K41" i="16" s="1"/>
  <c r="K40" i="16" a="1"/>
  <c r="K40" i="16" s="1"/>
  <c r="K39" i="16" a="1"/>
  <c r="K39" i="16" s="1"/>
  <c r="K38" i="16" a="1"/>
  <c r="K38" i="16" s="1"/>
  <c r="K37" i="16" a="1"/>
  <c r="K37" i="16" s="1"/>
  <c r="K36" i="16" a="1"/>
  <c r="K36" i="16" s="1"/>
  <c r="K35" i="16" a="1"/>
  <c r="K35" i="16" s="1"/>
  <c r="K34" i="16" a="1"/>
  <c r="K34" i="16" s="1"/>
  <c r="K33" i="16" a="1"/>
  <c r="K33" i="16" s="1"/>
  <c r="K32" i="16" a="1"/>
  <c r="K32" i="16" s="1"/>
  <c r="K31" i="16" a="1"/>
  <c r="K31" i="16" s="1"/>
  <c r="K30" i="16" a="1"/>
  <c r="K30" i="16" s="1"/>
  <c r="K29" i="16" a="1"/>
  <c r="K29" i="16" s="1"/>
  <c r="K28" i="16" a="1"/>
  <c r="K28" i="16" s="1"/>
  <c r="K27" i="16" a="1"/>
  <c r="K27" i="16" s="1"/>
  <c r="K26" i="16" a="1"/>
  <c r="K26" i="16" s="1"/>
  <c r="K25" i="16" a="1"/>
  <c r="K25" i="16" s="1"/>
  <c r="K24" i="16" a="1"/>
  <c r="K24" i="16" s="1"/>
  <c r="K23" i="16" a="1"/>
  <c r="K23" i="16" s="1"/>
  <c r="K22" i="16"/>
  <c r="K22" i="16" a="1"/>
  <c r="K21" i="16" a="1"/>
  <c r="K21" i="16" s="1"/>
  <c r="K20" i="16" a="1"/>
  <c r="K20" i="16" s="1"/>
  <c r="K19" i="16" a="1"/>
  <c r="K19" i="16" s="1"/>
  <c r="K18" i="16" a="1"/>
  <c r="K18" i="16" s="1"/>
  <c r="K17" i="16" a="1"/>
  <c r="K17" i="16" s="1"/>
  <c r="K16" i="16" a="1"/>
  <c r="K16" i="16" s="1"/>
  <c r="K15" i="16" a="1"/>
  <c r="K15" i="16" s="1"/>
  <c r="K14" i="16" a="1"/>
  <c r="K14" i="16" s="1"/>
  <c r="K13" i="16" a="1"/>
  <c r="K13" i="16" s="1"/>
  <c r="J6" i="6"/>
  <c r="H6" i="6"/>
  <c r="J10011" i="16" l="1"/>
  <c r="J10008" i="16"/>
  <c r="J10006" i="16"/>
  <c r="J10005" i="16"/>
  <c r="J10004" i="16"/>
  <c r="J10003" i="16"/>
  <c r="J10002" i="16"/>
  <c r="J10001" i="16"/>
  <c r="H10012" i="16"/>
  <c r="H10011" i="16"/>
  <c r="H10010" i="16"/>
  <c r="H10009" i="16"/>
  <c r="H10008" i="16"/>
  <c r="H10007" i="16"/>
  <c r="H10006" i="16"/>
  <c r="H10005" i="16"/>
  <c r="H10004" i="16"/>
  <c r="H10003" i="16"/>
  <c r="H10002" i="16"/>
  <c r="H10001" i="16"/>
  <c r="J10012" i="16"/>
  <c r="J10010" i="16"/>
  <c r="J10009" i="16"/>
  <c r="J10007" i="16"/>
  <c r="I9102" i="16"/>
  <c r="H9102" i="16"/>
  <c r="K9102" i="16" a="1"/>
  <c r="K9102" i="16" s="1"/>
  <c r="I9086" i="16"/>
  <c r="H9086" i="16"/>
  <c r="K9086" i="16" a="1"/>
  <c r="K9086" i="16" s="1"/>
  <c r="I9503" i="16"/>
  <c r="J9503" i="16"/>
  <c r="I9479" i="16"/>
  <c r="J9479" i="16"/>
  <c r="I9464" i="16"/>
  <c r="K9464" i="16" a="1"/>
  <c r="K9464" i="16" s="1"/>
  <c r="H9464" i="16"/>
  <c r="I9448" i="16"/>
  <c r="K9448" i="16" a="1"/>
  <c r="K9448" i="16" s="1"/>
  <c r="H9448" i="16"/>
  <c r="I9416" i="16"/>
  <c r="K9416" i="16" a="1"/>
  <c r="K9416" i="16" s="1"/>
  <c r="H9416" i="16"/>
  <c r="I9390" i="16"/>
  <c r="H9390" i="16"/>
  <c r="K9390" i="16" a="1"/>
  <c r="K9390" i="16" s="1"/>
  <c r="I9384" i="16"/>
  <c r="K9384" i="16" a="1"/>
  <c r="K9384" i="16" s="1"/>
  <c r="H9384" i="16"/>
  <c r="I9336" i="16"/>
  <c r="K9336" i="16" a="1"/>
  <c r="K9336" i="16" s="1"/>
  <c r="H9336" i="16"/>
  <c r="I9288" i="16"/>
  <c r="K9288" i="16" a="1"/>
  <c r="K9288" i="16" s="1"/>
  <c r="H9288" i="16"/>
  <c r="I9272" i="16"/>
  <c r="K9272" i="16" a="1"/>
  <c r="K9272" i="16" s="1"/>
  <c r="H9272" i="16"/>
  <c r="I9262" i="16"/>
  <c r="H9262" i="16"/>
  <c r="K9262" i="16" a="1"/>
  <c r="K9262" i="16" s="1"/>
  <c r="I9256" i="16"/>
  <c r="K9256" i="16" a="1"/>
  <c r="K9256" i="16" s="1"/>
  <c r="H9256" i="16"/>
  <c r="I9246" i="16"/>
  <c r="H9246" i="16"/>
  <c r="K9246" i="16" a="1"/>
  <c r="K9246" i="16" s="1"/>
  <c r="I9224" i="16"/>
  <c r="K9224" i="16" a="1"/>
  <c r="K9224" i="16" s="1"/>
  <c r="H9224" i="16"/>
  <c r="I9208" i="16"/>
  <c r="K9208" i="16" a="1"/>
  <c r="K9208" i="16" s="1"/>
  <c r="H9208" i="16"/>
  <c r="I9192" i="16"/>
  <c r="K9192" i="16" a="1"/>
  <c r="K9192" i="16" s="1"/>
  <c r="H9192" i="16"/>
  <c r="I9150" i="16"/>
  <c r="H9150" i="16"/>
  <c r="K9150" i="16" a="1"/>
  <c r="K9150" i="16" s="1"/>
  <c r="I9128" i="16"/>
  <c r="K9128" i="16" a="1"/>
  <c r="K9128" i="16" s="1"/>
  <c r="H9128" i="16"/>
  <c r="I9096" i="16"/>
  <c r="K9096" i="16" a="1"/>
  <c r="K9096" i="16" s="1"/>
  <c r="H9096" i="16"/>
  <c r="I9080" i="16"/>
  <c r="K9080" i="16" a="1"/>
  <c r="K9080" i="16" s="1"/>
  <c r="H9080" i="16"/>
  <c r="I9064" i="16"/>
  <c r="K9064" i="16" a="1"/>
  <c r="K9064" i="16" s="1"/>
  <c r="H9064" i="16"/>
  <c r="I9016" i="16"/>
  <c r="K9016" i="16" a="1"/>
  <c r="K9016" i="16" s="1"/>
  <c r="H9016" i="16"/>
  <c r="I8990" i="16"/>
  <c r="H8990" i="16"/>
  <c r="K8990" i="16" a="1"/>
  <c r="K8990" i="16" s="1"/>
  <c r="I8974" i="16"/>
  <c r="H8974" i="16"/>
  <c r="K8974" i="16" a="1"/>
  <c r="K8974" i="16" s="1"/>
  <c r="I8952" i="16"/>
  <c r="K8952" i="16" a="1"/>
  <c r="K8952" i="16" s="1"/>
  <c r="H8952" i="16"/>
  <c r="I8942" i="16"/>
  <c r="H8942" i="16"/>
  <c r="K8942" i="16" a="1"/>
  <c r="K8942" i="16" s="1"/>
  <c r="I8910" i="16"/>
  <c r="H8910" i="16"/>
  <c r="K8910" i="16" a="1"/>
  <c r="K8910" i="16" s="1"/>
  <c r="I8894" i="16"/>
  <c r="H8894" i="16"/>
  <c r="K8894" i="16" a="1"/>
  <c r="K8894" i="16" s="1"/>
  <c r="I8862" i="16"/>
  <c r="H8862" i="16"/>
  <c r="K8862" i="16" a="1"/>
  <c r="K8862" i="16" s="1"/>
  <c r="I8840" i="16"/>
  <c r="K8840" i="16" a="1"/>
  <c r="K8840" i="16" s="1"/>
  <c r="H8840" i="16"/>
  <c r="I8824" i="16"/>
  <c r="K8824" i="16" a="1"/>
  <c r="K8824" i="16" s="1"/>
  <c r="H8824" i="16"/>
  <c r="I8808" i="16"/>
  <c r="K8808" i="16" a="1"/>
  <c r="K8808" i="16" s="1"/>
  <c r="H8808" i="16"/>
  <c r="I8776" i="16"/>
  <c r="K8776" i="16" a="1"/>
  <c r="K8776" i="16" s="1"/>
  <c r="H8776" i="16"/>
  <c r="I8744" i="16"/>
  <c r="K8744" i="16" a="1"/>
  <c r="K8744" i="16" s="1"/>
  <c r="H8744" i="16"/>
  <c r="I8734" i="16"/>
  <c r="H8734" i="16"/>
  <c r="K8734" i="16" a="1"/>
  <c r="K8734" i="16" s="1"/>
  <c r="I8728" i="16"/>
  <c r="K8728" i="16" a="1"/>
  <c r="K8728" i="16" s="1"/>
  <c r="H8728" i="16"/>
  <c r="I8712" i="16"/>
  <c r="K8712" i="16" a="1"/>
  <c r="K8712" i="16" s="1"/>
  <c r="H8712" i="16"/>
  <c r="I8696" i="16"/>
  <c r="K8696" i="16" a="1"/>
  <c r="K8696" i="16" s="1"/>
  <c r="H8696" i="16"/>
  <c r="I8670" i="16"/>
  <c r="H8670" i="16"/>
  <c r="K8670" i="16" a="1"/>
  <c r="K8670" i="16" s="1"/>
  <c r="I8664" i="16"/>
  <c r="K8664" i="16" a="1"/>
  <c r="K8664" i="16" s="1"/>
  <c r="H8664" i="16"/>
  <c r="I8616" i="16"/>
  <c r="K8616" i="16" a="1"/>
  <c r="K8616" i="16" s="1"/>
  <c r="H8616" i="16"/>
  <c r="I8600" i="16"/>
  <c r="K8600" i="16" a="1"/>
  <c r="K8600" i="16" s="1"/>
  <c r="H8600" i="16"/>
  <c r="I8574" i="16"/>
  <c r="H8574" i="16"/>
  <c r="K8574" i="16" a="1"/>
  <c r="K8574" i="16" s="1"/>
  <c r="I8568" i="16"/>
  <c r="K8568" i="16" a="1"/>
  <c r="K8568" i="16" s="1"/>
  <c r="H8568" i="16"/>
  <c r="I8520" i="16"/>
  <c r="K8520" i="16" a="1"/>
  <c r="K8520" i="16" s="1"/>
  <c r="H8520" i="16"/>
  <c r="I8504" i="16"/>
  <c r="K8504" i="16" a="1"/>
  <c r="K8504" i="16" s="1"/>
  <c r="H8504" i="16"/>
  <c r="I8460" i="16"/>
  <c r="K8460" i="16" a="1"/>
  <c r="K8460" i="16" s="1"/>
  <c r="H8460" i="16"/>
  <c r="I8454" i="16"/>
  <c r="H8454" i="16"/>
  <c r="K8454" i="16" a="1"/>
  <c r="K8454" i="16" s="1"/>
  <c r="I8412" i="16"/>
  <c r="K8412" i="16" a="1"/>
  <c r="K8412" i="16" s="1"/>
  <c r="H8412" i="16"/>
  <c r="I8404" i="16"/>
  <c r="K8404" i="16" a="1"/>
  <c r="K8404" i="16" s="1"/>
  <c r="H8404" i="16"/>
  <c r="I8374" i="16"/>
  <c r="H8374" i="16"/>
  <c r="K8374" i="16" a="1"/>
  <c r="K8374" i="16" s="1"/>
  <c r="I8364" i="16"/>
  <c r="K8364" i="16" a="1"/>
  <c r="K8364" i="16" s="1"/>
  <c r="H8364" i="16"/>
  <c r="I8342" i="16"/>
  <c r="H8342" i="16"/>
  <c r="K8342" i="16" a="1"/>
  <c r="K8342" i="16" s="1"/>
  <c r="I8332" i="16"/>
  <c r="K8332" i="16" a="1"/>
  <c r="K8332" i="16" s="1"/>
  <c r="H8332" i="16"/>
  <c r="I8310" i="16"/>
  <c r="H8310" i="16"/>
  <c r="K8310" i="16" a="1"/>
  <c r="K8310" i="16" s="1"/>
  <c r="I8284" i="16"/>
  <c r="K8284" i="16" a="1"/>
  <c r="K8284" i="16" s="1"/>
  <c r="H8284" i="16"/>
  <c r="I8268" i="16"/>
  <c r="K8268" i="16" a="1"/>
  <c r="K8268" i="16" s="1"/>
  <c r="H8268" i="16"/>
  <c r="I8262" i="16"/>
  <c r="H8262" i="16"/>
  <c r="K8262" i="16" a="1"/>
  <c r="K8262" i="16" s="1"/>
  <c r="I8198" i="16"/>
  <c r="H8198" i="16"/>
  <c r="K8198" i="16" a="1"/>
  <c r="K8198" i="16" s="1"/>
  <c r="I8182" i="16"/>
  <c r="H8182" i="16"/>
  <c r="K8182" i="16" a="1"/>
  <c r="K8182" i="16" s="1"/>
  <c r="I8178" i="16"/>
  <c r="H8178" i="16"/>
  <c r="K8178" i="16" a="1"/>
  <c r="K8178" i="16" s="1"/>
  <c r="I8168" i="16"/>
  <c r="K8168" i="16" a="1"/>
  <c r="K8168" i="16" s="1"/>
  <c r="H8168" i="16"/>
  <c r="I8162" i="16"/>
  <c r="H8162" i="16"/>
  <c r="K8162" i="16" a="1"/>
  <c r="K8162" i="16" s="1"/>
  <c r="I8110" i="16"/>
  <c r="H8110" i="16"/>
  <c r="K8110" i="16" a="1"/>
  <c r="K8110" i="16" s="1"/>
  <c r="I8104" i="16"/>
  <c r="K8104" i="16" a="1"/>
  <c r="K8104" i="16" s="1"/>
  <c r="H8104" i="16"/>
  <c r="I8088" i="16"/>
  <c r="K8088" i="16" a="1"/>
  <c r="K8088" i="16" s="1"/>
  <c r="H8088" i="16"/>
  <c r="I8030" i="16"/>
  <c r="H8030" i="16"/>
  <c r="K8030" i="16" a="1"/>
  <c r="K8030" i="16" s="1"/>
  <c r="I8014" i="16"/>
  <c r="H8014" i="16"/>
  <c r="K8014" i="16" a="1"/>
  <c r="K8014" i="16" s="1"/>
  <c r="I8008" i="16"/>
  <c r="K8008" i="16" a="1"/>
  <c r="K8008" i="16" s="1"/>
  <c r="H8008" i="16"/>
  <c r="I7982" i="16"/>
  <c r="H7982" i="16"/>
  <c r="K7982" i="16" a="1"/>
  <c r="K7982" i="16" s="1"/>
  <c r="I7976" i="16"/>
  <c r="K7976" i="16" a="1"/>
  <c r="K7976" i="16" s="1"/>
  <c r="H7976" i="16"/>
  <c r="I7950" i="16"/>
  <c r="H7950" i="16"/>
  <c r="K7950" i="16" a="1"/>
  <c r="K7950" i="16" s="1"/>
  <c r="I7944" i="16"/>
  <c r="K7944" i="16" a="1"/>
  <c r="K7944" i="16" s="1"/>
  <c r="H7944" i="16"/>
  <c r="I7922" i="16"/>
  <c r="H7922" i="16"/>
  <c r="J7922" i="16"/>
  <c r="K7922" i="16" a="1"/>
  <c r="K7922" i="16" s="1"/>
  <c r="I7874" i="16"/>
  <c r="H7874" i="16"/>
  <c r="J7874" i="16"/>
  <c r="K7874" i="16" a="1"/>
  <c r="K7874" i="16" s="1"/>
  <c r="I7858" i="16"/>
  <c r="H7858" i="16"/>
  <c r="J7858" i="16"/>
  <c r="K7858" i="16" a="1"/>
  <c r="K7858" i="16" s="1"/>
  <c r="I7746" i="16"/>
  <c r="H7746" i="16"/>
  <c r="J7746" i="16"/>
  <c r="K7746" i="16" a="1"/>
  <c r="K7746" i="16" s="1"/>
  <c r="I7666" i="16"/>
  <c r="H7666" i="16"/>
  <c r="J7666" i="16"/>
  <c r="K7666" i="16" a="1"/>
  <c r="K7666" i="16" s="1"/>
  <c r="I7634" i="16"/>
  <c r="H7634" i="16"/>
  <c r="J7634" i="16"/>
  <c r="K7634" i="16" a="1"/>
  <c r="K7634" i="16" s="1"/>
  <c r="I7622" i="16"/>
  <c r="H7622" i="16"/>
  <c r="J7622" i="16"/>
  <c r="K7622" i="16" a="1"/>
  <c r="K7622" i="16" s="1"/>
  <c r="I7590" i="16"/>
  <c r="H7590" i="16"/>
  <c r="J7590" i="16"/>
  <c r="K7590" i="16" a="1"/>
  <c r="K7590" i="16" s="1"/>
  <c r="I7574" i="16"/>
  <c r="H7574" i="16"/>
  <c r="J7574" i="16"/>
  <c r="K7574" i="16" a="1"/>
  <c r="K7574" i="16" s="1"/>
  <c r="I7558" i="16"/>
  <c r="H7558" i="16"/>
  <c r="J7558" i="16"/>
  <c r="K7558" i="16" a="1"/>
  <c r="K7558" i="16" s="1"/>
  <c r="I7546" i="16"/>
  <c r="H7546" i="16"/>
  <c r="J7546" i="16"/>
  <c r="K7546" i="16" a="1"/>
  <c r="K7546" i="16" s="1"/>
  <c r="I7494" i="16"/>
  <c r="H7494" i="16"/>
  <c r="J7494" i="16"/>
  <c r="K7494" i="16" a="1"/>
  <c r="K7494" i="16" s="1"/>
  <c r="I7478" i="16"/>
  <c r="H7478" i="16"/>
  <c r="J7478" i="16"/>
  <c r="K7478" i="16" a="1"/>
  <c r="K7478" i="16" s="1"/>
  <c r="I7462" i="16"/>
  <c r="H7462" i="16"/>
  <c r="J7462" i="16"/>
  <c r="K7462" i="16" a="1"/>
  <c r="K7462" i="16" s="1"/>
  <c r="I7446" i="16"/>
  <c r="H7446" i="16"/>
  <c r="J7446" i="16"/>
  <c r="K7446" i="16" a="1"/>
  <c r="K7446" i="16" s="1"/>
  <c r="I7430" i="16"/>
  <c r="H7430" i="16"/>
  <c r="J7430" i="16"/>
  <c r="K7430" i="16" a="1"/>
  <c r="K7430" i="16" s="1"/>
  <c r="I7398" i="16"/>
  <c r="H7398" i="16"/>
  <c r="J7398" i="16"/>
  <c r="K7398" i="16" a="1"/>
  <c r="K7398" i="16" s="1"/>
  <c r="I7252" i="16"/>
  <c r="H7252" i="16"/>
  <c r="K7252" i="16" a="1"/>
  <c r="K7252" i="16" s="1"/>
  <c r="J7252" i="16"/>
  <c r="I7182" i="16"/>
  <c r="K7182" i="16" a="1"/>
  <c r="K7182" i="16" s="1"/>
  <c r="H7182" i="16"/>
  <c r="J7182" i="16"/>
  <c r="I7118" i="16"/>
  <c r="K7118" i="16" a="1"/>
  <c r="K7118" i="16" s="1"/>
  <c r="H7118" i="16"/>
  <c r="J7118" i="16"/>
  <c r="I7092" i="16"/>
  <c r="H7092" i="16"/>
  <c r="K7092" i="16" a="1"/>
  <c r="K7092" i="16" s="1"/>
  <c r="J7092" i="16"/>
  <c r="I6964" i="16"/>
  <c r="H6964" i="16"/>
  <c r="K6964" i="16" a="1"/>
  <c r="K6964" i="16" s="1"/>
  <c r="J6964" i="16"/>
  <c r="I6958" i="16"/>
  <c r="K6958" i="16" a="1"/>
  <c r="K6958" i="16" s="1"/>
  <c r="H6958" i="16"/>
  <c r="J6958" i="16"/>
  <c r="I6017" i="16"/>
  <c r="K6017" i="16" a="1"/>
  <c r="K6017" i="16" s="1"/>
  <c r="H6017" i="16"/>
  <c r="J6017" i="16"/>
  <c r="I6011" i="16"/>
  <c r="H6011" i="16"/>
  <c r="K6011" i="16" a="1"/>
  <c r="K6011" i="16" s="1"/>
  <c r="J6011" i="16"/>
  <c r="I5889" i="16"/>
  <c r="K5889" i="16" a="1"/>
  <c r="K5889" i="16" s="1"/>
  <c r="H5889" i="16"/>
  <c r="J5889" i="16"/>
  <c r="I5883" i="16"/>
  <c r="H5883" i="16"/>
  <c r="K5883" i="16" a="1"/>
  <c r="K5883" i="16" s="1"/>
  <c r="J5883" i="16"/>
  <c r="I5761" i="16"/>
  <c r="K5761" i="16" a="1"/>
  <c r="K5761" i="16" s="1"/>
  <c r="H5761" i="16"/>
  <c r="J5761" i="16"/>
  <c r="I5755" i="16"/>
  <c r="H5755" i="16"/>
  <c r="K5755" i="16" a="1"/>
  <c r="K5755" i="16" s="1"/>
  <c r="J5755" i="16"/>
  <c r="I5633" i="16"/>
  <c r="K5633" i="16" a="1"/>
  <c r="K5633" i="16" s="1"/>
  <c r="H5633" i="16"/>
  <c r="J5633" i="16"/>
  <c r="I5627" i="16"/>
  <c r="H5627" i="16"/>
  <c r="K5627" i="16" a="1"/>
  <c r="K5627" i="16" s="1"/>
  <c r="J5627" i="16"/>
  <c r="I5505" i="16"/>
  <c r="K5505" i="16" a="1"/>
  <c r="K5505" i="16" s="1"/>
  <c r="H5505" i="16"/>
  <c r="J5505" i="16"/>
  <c r="I5499" i="16"/>
  <c r="H5499" i="16"/>
  <c r="K5499" i="16" a="1"/>
  <c r="K5499" i="16" s="1"/>
  <c r="J5499" i="16"/>
  <c r="I5377" i="16"/>
  <c r="K5377" i="16" a="1"/>
  <c r="K5377" i="16" s="1"/>
  <c r="H5377" i="16"/>
  <c r="J5377" i="16"/>
  <c r="I5371" i="16"/>
  <c r="H5371" i="16"/>
  <c r="K5371" i="16" a="1"/>
  <c r="K5371" i="16" s="1"/>
  <c r="J5371" i="16"/>
  <c r="I5249" i="16"/>
  <c r="K5249" i="16" a="1"/>
  <c r="K5249" i="16" s="1"/>
  <c r="H5249" i="16"/>
  <c r="J5249" i="16"/>
  <c r="I5243" i="16"/>
  <c r="H5243" i="16"/>
  <c r="K5243" i="16" a="1"/>
  <c r="K5243" i="16" s="1"/>
  <c r="J5243" i="16"/>
  <c r="I5121" i="16"/>
  <c r="K5121" i="16" a="1"/>
  <c r="K5121" i="16" s="1"/>
  <c r="H5121" i="16"/>
  <c r="J5121" i="16"/>
  <c r="I5115" i="16"/>
  <c r="H5115" i="16"/>
  <c r="K5115" i="16" a="1"/>
  <c r="K5115" i="16" s="1"/>
  <c r="J5115" i="16"/>
  <c r="M9630" i="16"/>
  <c r="I9630" i="16"/>
  <c r="D9630" i="16"/>
  <c r="M9629" i="16"/>
  <c r="I9629" i="16"/>
  <c r="D9629" i="16"/>
  <c r="M9628" i="16"/>
  <c r="I9628" i="16"/>
  <c r="D9628" i="16"/>
  <c r="M9627" i="16"/>
  <c r="I9627" i="16"/>
  <c r="D9627" i="16"/>
  <c r="M9626" i="16"/>
  <c r="I9626" i="16"/>
  <c r="D9626" i="16"/>
  <c r="M9625" i="16"/>
  <c r="I9625" i="16"/>
  <c r="D9625" i="16"/>
  <c r="M9624" i="16"/>
  <c r="I9624" i="16"/>
  <c r="D9624" i="16"/>
  <c r="M9623" i="16"/>
  <c r="I9623" i="16"/>
  <c r="D9623" i="16"/>
  <c r="M9622" i="16"/>
  <c r="I9622" i="16"/>
  <c r="D9622" i="16"/>
  <c r="M9621" i="16"/>
  <c r="I9621" i="16"/>
  <c r="D9621" i="16"/>
  <c r="M9620" i="16"/>
  <c r="I9620" i="16"/>
  <c r="D9620" i="16"/>
  <c r="M9619" i="16"/>
  <c r="I9619" i="16"/>
  <c r="D9619" i="16"/>
  <c r="M9618" i="16"/>
  <c r="I9618" i="16"/>
  <c r="D9618" i="16"/>
  <c r="M9617" i="16"/>
  <c r="I9617" i="16"/>
  <c r="D9617" i="16"/>
  <c r="M9616" i="16"/>
  <c r="I9616" i="16"/>
  <c r="D9616" i="16"/>
  <c r="M9615" i="16"/>
  <c r="I9615" i="16"/>
  <c r="D9615" i="16"/>
  <c r="M9614" i="16"/>
  <c r="I9614" i="16"/>
  <c r="D9614" i="16"/>
  <c r="M9613" i="16"/>
  <c r="I9613" i="16"/>
  <c r="D9613" i="16"/>
  <c r="M9612" i="16"/>
  <c r="I9612" i="16"/>
  <c r="D9612" i="16"/>
  <c r="M9611" i="16"/>
  <c r="I9611" i="16"/>
  <c r="D9611" i="16"/>
  <c r="M9610" i="16"/>
  <c r="I9610" i="16"/>
  <c r="D9610" i="16"/>
  <c r="M9609" i="16"/>
  <c r="I9609" i="16"/>
  <c r="D9609" i="16"/>
  <c r="M9608" i="16"/>
  <c r="I9608" i="16"/>
  <c r="D9608" i="16"/>
  <c r="M9607" i="16"/>
  <c r="I9607" i="16"/>
  <c r="D9607" i="16"/>
  <c r="M9606" i="16"/>
  <c r="I9606" i="16"/>
  <c r="D9606" i="16"/>
  <c r="M9605" i="16"/>
  <c r="I9605" i="16"/>
  <c r="D9605" i="16"/>
  <c r="M9604" i="16"/>
  <c r="I9604" i="16"/>
  <c r="D9604" i="16"/>
  <c r="M9603" i="16"/>
  <c r="I9603" i="16"/>
  <c r="D9603" i="16"/>
  <c r="M9602" i="16"/>
  <c r="I9602" i="16"/>
  <c r="D9602" i="16"/>
  <c r="M9601" i="16"/>
  <c r="I9601" i="16"/>
  <c r="D9601" i="16"/>
  <c r="M9600" i="16"/>
  <c r="I9600" i="16"/>
  <c r="D9600" i="16"/>
  <c r="M9599" i="16"/>
  <c r="I9599" i="16"/>
  <c r="D9599" i="16"/>
  <c r="M9598" i="16"/>
  <c r="I9598" i="16"/>
  <c r="D9598" i="16"/>
  <c r="M9597" i="16"/>
  <c r="I9597" i="16"/>
  <c r="D9597" i="16"/>
  <c r="M9596" i="16"/>
  <c r="I9596" i="16"/>
  <c r="D9596" i="16"/>
  <c r="M9595" i="16"/>
  <c r="I9595" i="16"/>
  <c r="D9595" i="16"/>
  <c r="M9594" i="16"/>
  <c r="I9594" i="16"/>
  <c r="D9594" i="16"/>
  <c r="M9593" i="16"/>
  <c r="I9593" i="16"/>
  <c r="D9593" i="16"/>
  <c r="M9592" i="16"/>
  <c r="I9592" i="16"/>
  <c r="D9592" i="16"/>
  <c r="M9591" i="16"/>
  <c r="I9591" i="16"/>
  <c r="D9591" i="16"/>
  <c r="M9590" i="16"/>
  <c r="I9590" i="16"/>
  <c r="D9590" i="16"/>
  <c r="M9589" i="16"/>
  <c r="I9589" i="16"/>
  <c r="D9589" i="16"/>
  <c r="M9588" i="16"/>
  <c r="I9588" i="16"/>
  <c r="D9588" i="16"/>
  <c r="M9587" i="16"/>
  <c r="I9587" i="16"/>
  <c r="D9587" i="16"/>
  <c r="M9586" i="16"/>
  <c r="I9586" i="16"/>
  <c r="D9586" i="16"/>
  <c r="M9585" i="16"/>
  <c r="I9585" i="16"/>
  <c r="D9585" i="16"/>
  <c r="M9584" i="16"/>
  <c r="I9584" i="16"/>
  <c r="D9584" i="16"/>
  <c r="M9583" i="16"/>
  <c r="I9583" i="16"/>
  <c r="D9583" i="16"/>
  <c r="M9582" i="16"/>
  <c r="I9582" i="16"/>
  <c r="D9582" i="16"/>
  <c r="M9581" i="16"/>
  <c r="I9581" i="16"/>
  <c r="D9581" i="16"/>
  <c r="M9580" i="16"/>
  <c r="I9580" i="16"/>
  <c r="D9580" i="16"/>
  <c r="M9579" i="16"/>
  <c r="I9579" i="16"/>
  <c r="D9579" i="16"/>
  <c r="M9578" i="16"/>
  <c r="I9578" i="16"/>
  <c r="D9578" i="16"/>
  <c r="M9577" i="16"/>
  <c r="I9577" i="16"/>
  <c r="D9577" i="16"/>
  <c r="M9576" i="16"/>
  <c r="I9576" i="16"/>
  <c r="D9576" i="16"/>
  <c r="M9575" i="16"/>
  <c r="I9575" i="16"/>
  <c r="D9575" i="16"/>
  <c r="M9574" i="16"/>
  <c r="I9574" i="16"/>
  <c r="D9574" i="16"/>
  <c r="M9573" i="16"/>
  <c r="I9573" i="16"/>
  <c r="D9573" i="16"/>
  <c r="M9572" i="16"/>
  <c r="I9572" i="16"/>
  <c r="D9572" i="16"/>
  <c r="M9571" i="16"/>
  <c r="I9571" i="16"/>
  <c r="D9571" i="16"/>
  <c r="M9570" i="16"/>
  <c r="I9570" i="16"/>
  <c r="D9570" i="16"/>
  <c r="M9569" i="16"/>
  <c r="I9569" i="16"/>
  <c r="D9569" i="16"/>
  <c r="M9568" i="16"/>
  <c r="I9568" i="16"/>
  <c r="D9568" i="16"/>
  <c r="M9567" i="16"/>
  <c r="I9567" i="16"/>
  <c r="D9567" i="16"/>
  <c r="M9566" i="16"/>
  <c r="I9566" i="16"/>
  <c r="D9566" i="16"/>
  <c r="M9565" i="16"/>
  <c r="I9565" i="16"/>
  <c r="D9565" i="16"/>
  <c r="M9564" i="16"/>
  <c r="I9564" i="16"/>
  <c r="D9564" i="16"/>
  <c r="M9563" i="16"/>
  <c r="I9563" i="16"/>
  <c r="D9563" i="16"/>
  <c r="M9562" i="16"/>
  <c r="I9562" i="16"/>
  <c r="D9562" i="16"/>
  <c r="M9561" i="16"/>
  <c r="I9561" i="16"/>
  <c r="D9561" i="16"/>
  <c r="M9560" i="16"/>
  <c r="I9560" i="16"/>
  <c r="D9560" i="16"/>
  <c r="M9559" i="16"/>
  <c r="I9559" i="16"/>
  <c r="D9559" i="16"/>
  <c r="M9558" i="16"/>
  <c r="I9558" i="16"/>
  <c r="D9558" i="16"/>
  <c r="M9557" i="16"/>
  <c r="I9557" i="16"/>
  <c r="D9557" i="16"/>
  <c r="M9556" i="16"/>
  <c r="I9556" i="16"/>
  <c r="D9556" i="16"/>
  <c r="M9555" i="16"/>
  <c r="I9555" i="16"/>
  <c r="D9555" i="16"/>
  <c r="M9554" i="16"/>
  <c r="I9554" i="16"/>
  <c r="D9554" i="16"/>
  <c r="M9553" i="16"/>
  <c r="I9553" i="16"/>
  <c r="D9553" i="16"/>
  <c r="M9552" i="16"/>
  <c r="I9552" i="16"/>
  <c r="D9552" i="16"/>
  <c r="M9551" i="16"/>
  <c r="I9551" i="16"/>
  <c r="D9551" i="16"/>
  <c r="M9550" i="16"/>
  <c r="I9550" i="16"/>
  <c r="D9550" i="16"/>
  <c r="M9549" i="16"/>
  <c r="I9549" i="16"/>
  <c r="D9549" i="16"/>
  <c r="M9548" i="16"/>
  <c r="I9548" i="16"/>
  <c r="D9548" i="16"/>
  <c r="M9547" i="16"/>
  <c r="I9547" i="16"/>
  <c r="D9547" i="16"/>
  <c r="M9546" i="16"/>
  <c r="I9546" i="16"/>
  <c r="D9546" i="16"/>
  <c r="M9545" i="16"/>
  <c r="I9545" i="16"/>
  <c r="D9545" i="16"/>
  <c r="M9544" i="16"/>
  <c r="I9544" i="16"/>
  <c r="D9544" i="16"/>
  <c r="M9543" i="16"/>
  <c r="I9543" i="16"/>
  <c r="D9543" i="16"/>
  <c r="M9542" i="16"/>
  <c r="I9542" i="16"/>
  <c r="D9542" i="16"/>
  <c r="M9541" i="16"/>
  <c r="I9541" i="16"/>
  <c r="D9541" i="16"/>
  <c r="M9540" i="16"/>
  <c r="I9540" i="16"/>
  <c r="D9540" i="16"/>
  <c r="M9539" i="16"/>
  <c r="I9539" i="16"/>
  <c r="D9539" i="16"/>
  <c r="M9538" i="16"/>
  <c r="I9538" i="16"/>
  <c r="D9538" i="16"/>
  <c r="M9537" i="16"/>
  <c r="I9537" i="16"/>
  <c r="D9537" i="16"/>
  <c r="M9536" i="16"/>
  <c r="I9536" i="16"/>
  <c r="D9536" i="16"/>
  <c r="M9535" i="16"/>
  <c r="I9535" i="16"/>
  <c r="D9535" i="16"/>
  <c r="M9534" i="16"/>
  <c r="I9534" i="16"/>
  <c r="D9534" i="16"/>
  <c r="M9533" i="16"/>
  <c r="I9533" i="16"/>
  <c r="D9533" i="16"/>
  <c r="M9532" i="16"/>
  <c r="I9532" i="16"/>
  <c r="D9532" i="16"/>
  <c r="M9531" i="16"/>
  <c r="I9531" i="16"/>
  <c r="D9531" i="16"/>
  <c r="M9530" i="16"/>
  <c r="I9530" i="16"/>
  <c r="D9530" i="16"/>
  <c r="M9529" i="16"/>
  <c r="I9529" i="16"/>
  <c r="D9529" i="16"/>
  <c r="M9528" i="16"/>
  <c r="I9528" i="16"/>
  <c r="D9528" i="16"/>
  <c r="M9527" i="16"/>
  <c r="I9527" i="16"/>
  <c r="D9527" i="16"/>
  <c r="M9526" i="16"/>
  <c r="I9526" i="16"/>
  <c r="D9526" i="16"/>
  <c r="M9525" i="16"/>
  <c r="I9525" i="16"/>
  <c r="D9525" i="16"/>
  <c r="M9524" i="16"/>
  <c r="I9524" i="16"/>
  <c r="D9524" i="16"/>
  <c r="M9523" i="16"/>
  <c r="I9523" i="16"/>
  <c r="D9523" i="16"/>
  <c r="M9522" i="16"/>
  <c r="I9522" i="16"/>
  <c r="D9522" i="16"/>
  <c r="M9521" i="16"/>
  <c r="I9521" i="16"/>
  <c r="D9521" i="16"/>
  <c r="M9520" i="16"/>
  <c r="I9520" i="16"/>
  <c r="D9520" i="16"/>
  <c r="M9519" i="16"/>
  <c r="I9519" i="16"/>
  <c r="D9519" i="16"/>
  <c r="M9518" i="16"/>
  <c r="I9518" i="16"/>
  <c r="D9518" i="16"/>
  <c r="M9517" i="16"/>
  <c r="I9517" i="16"/>
  <c r="D9517" i="16"/>
  <c r="M9516" i="16"/>
  <c r="I9516" i="16"/>
  <c r="D9516" i="16"/>
  <c r="M9515" i="16"/>
  <c r="I9515" i="16"/>
  <c r="D9515" i="16"/>
  <c r="M9514" i="16"/>
  <c r="I9514" i="16"/>
  <c r="D9514" i="16"/>
  <c r="M9513" i="16"/>
  <c r="I9513" i="16"/>
  <c r="D9513" i="16"/>
  <c r="M9512" i="16"/>
  <c r="I9512" i="16"/>
  <c r="D9512" i="16"/>
  <c r="M9511" i="16"/>
  <c r="I9511" i="16"/>
  <c r="D9511" i="16"/>
  <c r="M9510" i="16"/>
  <c r="I9510" i="16"/>
  <c r="D9510" i="16"/>
  <c r="M9509" i="16"/>
  <c r="I9509" i="16"/>
  <c r="D9509" i="16"/>
  <c r="M9508" i="16"/>
  <c r="I9508" i="16"/>
  <c r="D9508" i="16"/>
  <c r="M9507" i="16"/>
  <c r="I9507" i="16"/>
  <c r="D9507" i="16"/>
  <c r="M9506" i="16"/>
  <c r="I9506" i="16"/>
  <c r="I9476" i="16"/>
  <c r="K9476" i="16" a="1"/>
  <c r="K9476" i="16" s="1"/>
  <c r="H9476" i="16"/>
  <c r="I9466" i="16"/>
  <c r="H9466" i="16"/>
  <c r="K9466" i="16" a="1"/>
  <c r="K9466" i="16" s="1"/>
  <c r="I9460" i="16"/>
  <c r="K9460" i="16" a="1"/>
  <c r="K9460" i="16" s="1"/>
  <c r="H9460" i="16"/>
  <c r="I9450" i="16"/>
  <c r="H9450" i="16"/>
  <c r="K9450" i="16" a="1"/>
  <c r="K9450" i="16" s="1"/>
  <c r="I9444" i="16"/>
  <c r="K9444" i="16" a="1"/>
  <c r="K9444" i="16" s="1"/>
  <c r="H9444" i="16"/>
  <c r="I9434" i="16"/>
  <c r="H9434" i="16"/>
  <c r="K9434" i="16" a="1"/>
  <c r="K9434" i="16" s="1"/>
  <c r="I9428" i="16"/>
  <c r="K9428" i="16" a="1"/>
  <c r="K9428" i="16" s="1"/>
  <c r="H9428" i="16"/>
  <c r="I9418" i="16"/>
  <c r="H9418" i="16"/>
  <c r="K9418" i="16" a="1"/>
  <c r="K9418" i="16" s="1"/>
  <c r="I9412" i="16"/>
  <c r="K9412" i="16" a="1"/>
  <c r="K9412" i="16" s="1"/>
  <c r="H9412" i="16"/>
  <c r="I9402" i="16"/>
  <c r="H9402" i="16"/>
  <c r="K9402" i="16" a="1"/>
  <c r="K9402" i="16" s="1"/>
  <c r="I9396" i="16"/>
  <c r="K9396" i="16" a="1"/>
  <c r="K9396" i="16" s="1"/>
  <c r="H9396" i="16"/>
  <c r="I9386" i="16"/>
  <c r="H9386" i="16"/>
  <c r="K9386" i="16" a="1"/>
  <c r="K9386" i="16" s="1"/>
  <c r="I9380" i="16"/>
  <c r="K9380" i="16" a="1"/>
  <c r="K9380" i="16" s="1"/>
  <c r="H9380" i="16"/>
  <c r="I9370" i="16"/>
  <c r="H9370" i="16"/>
  <c r="K9370" i="16" a="1"/>
  <c r="K9370" i="16" s="1"/>
  <c r="I9364" i="16"/>
  <c r="K9364" i="16" a="1"/>
  <c r="K9364" i="16" s="1"/>
  <c r="H9364" i="16"/>
  <c r="I9354" i="16"/>
  <c r="H9354" i="16"/>
  <c r="K9354" i="16" a="1"/>
  <c r="K9354" i="16" s="1"/>
  <c r="I9348" i="16"/>
  <c r="K9348" i="16" a="1"/>
  <c r="K9348" i="16" s="1"/>
  <c r="H9348" i="16"/>
  <c r="I9338" i="16"/>
  <c r="H9338" i="16"/>
  <c r="K9338" i="16" a="1"/>
  <c r="K9338" i="16" s="1"/>
  <c r="I9332" i="16"/>
  <c r="K9332" i="16" a="1"/>
  <c r="K9332" i="16" s="1"/>
  <c r="H9332" i="16"/>
  <c r="I9322" i="16"/>
  <c r="H9322" i="16"/>
  <c r="K9322" i="16" a="1"/>
  <c r="K9322" i="16" s="1"/>
  <c r="I9316" i="16"/>
  <c r="K9316" i="16" a="1"/>
  <c r="K9316" i="16" s="1"/>
  <c r="H9316" i="16"/>
  <c r="I9306" i="16"/>
  <c r="H9306" i="16"/>
  <c r="K9306" i="16" a="1"/>
  <c r="K9306" i="16" s="1"/>
  <c r="I9300" i="16"/>
  <c r="K9300" i="16" a="1"/>
  <c r="K9300" i="16" s="1"/>
  <c r="H9300" i="16"/>
  <c r="I9290" i="16"/>
  <c r="H9290" i="16"/>
  <c r="K9290" i="16" a="1"/>
  <c r="K9290" i="16" s="1"/>
  <c r="I9284" i="16"/>
  <c r="K9284" i="16" a="1"/>
  <c r="K9284" i="16" s="1"/>
  <c r="H9284" i="16"/>
  <c r="I9274" i="16"/>
  <c r="H9274" i="16"/>
  <c r="K9274" i="16" a="1"/>
  <c r="K9274" i="16" s="1"/>
  <c r="I9268" i="16"/>
  <c r="K9268" i="16" a="1"/>
  <c r="K9268" i="16" s="1"/>
  <c r="H9268" i="16"/>
  <c r="I9258" i="16"/>
  <c r="H9258" i="16"/>
  <c r="K9258" i="16" a="1"/>
  <c r="K9258" i="16" s="1"/>
  <c r="I9252" i="16"/>
  <c r="K9252" i="16" a="1"/>
  <c r="K9252" i="16" s="1"/>
  <c r="H9252" i="16"/>
  <c r="I9242" i="16"/>
  <c r="H9242" i="16"/>
  <c r="K9242" i="16" a="1"/>
  <c r="K9242" i="16" s="1"/>
  <c r="I9236" i="16"/>
  <c r="K9236" i="16" a="1"/>
  <c r="K9236" i="16" s="1"/>
  <c r="H9236" i="16"/>
  <c r="I9226" i="16"/>
  <c r="H9226" i="16"/>
  <c r="K9226" i="16" a="1"/>
  <c r="K9226" i="16" s="1"/>
  <c r="I9220" i="16"/>
  <c r="K9220" i="16" a="1"/>
  <c r="K9220" i="16" s="1"/>
  <c r="H9220" i="16"/>
  <c r="I9210" i="16"/>
  <c r="H9210" i="16"/>
  <c r="K9210" i="16" a="1"/>
  <c r="K9210" i="16" s="1"/>
  <c r="I9204" i="16"/>
  <c r="K9204" i="16" a="1"/>
  <c r="K9204" i="16" s="1"/>
  <c r="H9204" i="16"/>
  <c r="I9194" i="16"/>
  <c r="H9194" i="16"/>
  <c r="K9194" i="16" a="1"/>
  <c r="K9194" i="16" s="1"/>
  <c r="I9188" i="16"/>
  <c r="K9188" i="16" a="1"/>
  <c r="K9188" i="16" s="1"/>
  <c r="H9188" i="16"/>
  <c r="I9178" i="16"/>
  <c r="H9178" i="16"/>
  <c r="K9178" i="16" a="1"/>
  <c r="K9178" i="16" s="1"/>
  <c r="I9172" i="16"/>
  <c r="K9172" i="16" a="1"/>
  <c r="K9172" i="16" s="1"/>
  <c r="H9172" i="16"/>
  <c r="I9162" i="16"/>
  <c r="H9162" i="16"/>
  <c r="K9162" i="16" a="1"/>
  <c r="K9162" i="16" s="1"/>
  <c r="I9156" i="16"/>
  <c r="K9156" i="16" a="1"/>
  <c r="K9156" i="16" s="1"/>
  <c r="H9156" i="16"/>
  <c r="I9146" i="16"/>
  <c r="H9146" i="16"/>
  <c r="K9146" i="16" a="1"/>
  <c r="K9146" i="16" s="1"/>
  <c r="I9140" i="16"/>
  <c r="K9140" i="16" a="1"/>
  <c r="K9140" i="16" s="1"/>
  <c r="H9140" i="16"/>
  <c r="I9130" i="16"/>
  <c r="H9130" i="16"/>
  <c r="K9130" i="16" a="1"/>
  <c r="K9130" i="16" s="1"/>
  <c r="I9124" i="16"/>
  <c r="K9124" i="16" a="1"/>
  <c r="K9124" i="16" s="1"/>
  <c r="H9124" i="16"/>
  <c r="I9114" i="16"/>
  <c r="H9114" i="16"/>
  <c r="K9114" i="16" a="1"/>
  <c r="K9114" i="16" s="1"/>
  <c r="I9108" i="16"/>
  <c r="K9108" i="16" a="1"/>
  <c r="K9108" i="16" s="1"/>
  <c r="H9108" i="16"/>
  <c r="I9098" i="16"/>
  <c r="H9098" i="16"/>
  <c r="K9098" i="16" a="1"/>
  <c r="K9098" i="16" s="1"/>
  <c r="I9092" i="16"/>
  <c r="K9092" i="16" a="1"/>
  <c r="K9092" i="16" s="1"/>
  <c r="H9092" i="16"/>
  <c r="I9082" i="16"/>
  <c r="H9082" i="16"/>
  <c r="K9082" i="16" a="1"/>
  <c r="K9082" i="16" s="1"/>
  <c r="I9076" i="16"/>
  <c r="K9076" i="16" a="1"/>
  <c r="K9076" i="16" s="1"/>
  <c r="H9076" i="16"/>
  <c r="I9066" i="16"/>
  <c r="H9066" i="16"/>
  <c r="K9066" i="16" a="1"/>
  <c r="K9066" i="16" s="1"/>
  <c r="I9060" i="16"/>
  <c r="K9060" i="16" a="1"/>
  <c r="K9060" i="16" s="1"/>
  <c r="H9060" i="16"/>
  <c r="I9050" i="16"/>
  <c r="H9050" i="16"/>
  <c r="K9050" i="16" a="1"/>
  <c r="K9050" i="16" s="1"/>
  <c r="I9044" i="16"/>
  <c r="K9044" i="16" a="1"/>
  <c r="K9044" i="16" s="1"/>
  <c r="H9044" i="16"/>
  <c r="I9034" i="16"/>
  <c r="H9034" i="16"/>
  <c r="K9034" i="16" a="1"/>
  <c r="K9034" i="16" s="1"/>
  <c r="I9028" i="16"/>
  <c r="K9028" i="16" a="1"/>
  <c r="K9028" i="16" s="1"/>
  <c r="H9028" i="16"/>
  <c r="I9018" i="16"/>
  <c r="H9018" i="16"/>
  <c r="K9018" i="16" a="1"/>
  <c r="K9018" i="16" s="1"/>
  <c r="I9012" i="16"/>
  <c r="K9012" i="16" a="1"/>
  <c r="K9012" i="16" s="1"/>
  <c r="H9012" i="16"/>
  <c r="I9002" i="16"/>
  <c r="H9002" i="16"/>
  <c r="K9002" i="16" a="1"/>
  <c r="K9002" i="16" s="1"/>
  <c r="I8996" i="16"/>
  <c r="K8996" i="16" a="1"/>
  <c r="K8996" i="16" s="1"/>
  <c r="H8996" i="16"/>
  <c r="I8986" i="16"/>
  <c r="H8986" i="16"/>
  <c r="K8986" i="16" a="1"/>
  <c r="K8986" i="16" s="1"/>
  <c r="I8980" i="16"/>
  <c r="K8980" i="16" a="1"/>
  <c r="K8980" i="16" s="1"/>
  <c r="H8980" i="16"/>
  <c r="I8970" i="16"/>
  <c r="H8970" i="16"/>
  <c r="K8970" i="16" a="1"/>
  <c r="K8970" i="16" s="1"/>
  <c r="I8964" i="16"/>
  <c r="K8964" i="16" a="1"/>
  <c r="K8964" i="16" s="1"/>
  <c r="H8964" i="16"/>
  <c r="I8954" i="16"/>
  <c r="H8954" i="16"/>
  <c r="K8954" i="16" a="1"/>
  <c r="K8954" i="16" s="1"/>
  <c r="I8948" i="16"/>
  <c r="K8948" i="16" a="1"/>
  <c r="K8948" i="16" s="1"/>
  <c r="H8948" i="16"/>
  <c r="I8938" i="16"/>
  <c r="H8938" i="16"/>
  <c r="K8938" i="16" a="1"/>
  <c r="K8938" i="16" s="1"/>
  <c r="I8932" i="16"/>
  <c r="K8932" i="16" a="1"/>
  <c r="K8932" i="16" s="1"/>
  <c r="H8932" i="16"/>
  <c r="I8922" i="16"/>
  <c r="H8922" i="16"/>
  <c r="K8922" i="16" a="1"/>
  <c r="K8922" i="16" s="1"/>
  <c r="I8916" i="16"/>
  <c r="K8916" i="16" a="1"/>
  <c r="K8916" i="16" s="1"/>
  <c r="H8916" i="16"/>
  <c r="I8906" i="16"/>
  <c r="H8906" i="16"/>
  <c r="K8906" i="16" a="1"/>
  <c r="K8906" i="16" s="1"/>
  <c r="I8900" i="16"/>
  <c r="K8900" i="16" a="1"/>
  <c r="K8900" i="16" s="1"/>
  <c r="H8900" i="16"/>
  <c r="I8890" i="16"/>
  <c r="H8890" i="16"/>
  <c r="K8890" i="16" a="1"/>
  <c r="K8890" i="16" s="1"/>
  <c r="I8884" i="16"/>
  <c r="K8884" i="16" a="1"/>
  <c r="K8884" i="16" s="1"/>
  <c r="H8884" i="16"/>
  <c r="I8874" i="16"/>
  <c r="H8874" i="16"/>
  <c r="K8874" i="16" a="1"/>
  <c r="K8874" i="16" s="1"/>
  <c r="I8868" i="16"/>
  <c r="K8868" i="16" a="1"/>
  <c r="K8868" i="16" s="1"/>
  <c r="H8868" i="16"/>
  <c r="I8858" i="16"/>
  <c r="H8858" i="16"/>
  <c r="K8858" i="16" a="1"/>
  <c r="K8858" i="16" s="1"/>
  <c r="I8852" i="16"/>
  <c r="K8852" i="16" a="1"/>
  <c r="K8852" i="16" s="1"/>
  <c r="H8852" i="16"/>
  <c r="I8842" i="16"/>
  <c r="H8842" i="16"/>
  <c r="K8842" i="16" a="1"/>
  <c r="K8842" i="16" s="1"/>
  <c r="I8836" i="16"/>
  <c r="K8836" i="16" a="1"/>
  <c r="K8836" i="16" s="1"/>
  <c r="H8836" i="16"/>
  <c r="I8826" i="16"/>
  <c r="H8826" i="16"/>
  <c r="K8826" i="16" a="1"/>
  <c r="K8826" i="16" s="1"/>
  <c r="I8820" i="16"/>
  <c r="K8820" i="16" a="1"/>
  <c r="K8820" i="16" s="1"/>
  <c r="H8820" i="16"/>
  <c r="I8810" i="16"/>
  <c r="H8810" i="16"/>
  <c r="K8810" i="16" a="1"/>
  <c r="K8810" i="16" s="1"/>
  <c r="I8804" i="16"/>
  <c r="K8804" i="16" a="1"/>
  <c r="K8804" i="16" s="1"/>
  <c r="H8804" i="16"/>
  <c r="I8794" i="16"/>
  <c r="H8794" i="16"/>
  <c r="K8794" i="16" a="1"/>
  <c r="K8794" i="16" s="1"/>
  <c r="I8788" i="16"/>
  <c r="K8788" i="16" a="1"/>
  <c r="K8788" i="16" s="1"/>
  <c r="H8788" i="16"/>
  <c r="I8778" i="16"/>
  <c r="H8778" i="16"/>
  <c r="K8778" i="16" a="1"/>
  <c r="K8778" i="16" s="1"/>
  <c r="I8772" i="16"/>
  <c r="K8772" i="16" a="1"/>
  <c r="K8772" i="16" s="1"/>
  <c r="H8772" i="16"/>
  <c r="I8762" i="16"/>
  <c r="H8762" i="16"/>
  <c r="K8762" i="16" a="1"/>
  <c r="K8762" i="16" s="1"/>
  <c r="I8756" i="16"/>
  <c r="K8756" i="16" a="1"/>
  <c r="K8756" i="16" s="1"/>
  <c r="H8756" i="16"/>
  <c r="I8746" i="16"/>
  <c r="H8746" i="16"/>
  <c r="K8746" i="16" a="1"/>
  <c r="K8746" i="16" s="1"/>
  <c r="I8740" i="16"/>
  <c r="K8740" i="16" a="1"/>
  <c r="K8740" i="16" s="1"/>
  <c r="H8740" i="16"/>
  <c r="I8730" i="16"/>
  <c r="H8730" i="16"/>
  <c r="K8730" i="16" a="1"/>
  <c r="K8730" i="16" s="1"/>
  <c r="I8724" i="16"/>
  <c r="K8724" i="16" a="1"/>
  <c r="K8724" i="16" s="1"/>
  <c r="H8724" i="16"/>
  <c r="I8714" i="16"/>
  <c r="H8714" i="16"/>
  <c r="K8714" i="16" a="1"/>
  <c r="K8714" i="16" s="1"/>
  <c r="I8708" i="16"/>
  <c r="K8708" i="16" a="1"/>
  <c r="K8708" i="16" s="1"/>
  <c r="H8708" i="16"/>
  <c r="I8698" i="16"/>
  <c r="H8698" i="16"/>
  <c r="K8698" i="16" a="1"/>
  <c r="K8698" i="16" s="1"/>
  <c r="I8692" i="16"/>
  <c r="K8692" i="16" a="1"/>
  <c r="K8692" i="16" s="1"/>
  <c r="H8692" i="16"/>
  <c r="I8682" i="16"/>
  <c r="H8682" i="16"/>
  <c r="K8682" i="16" a="1"/>
  <c r="K8682" i="16" s="1"/>
  <c r="I8676" i="16"/>
  <c r="K8676" i="16" a="1"/>
  <c r="K8676" i="16" s="1"/>
  <c r="H8676" i="16"/>
  <c r="I8666" i="16"/>
  <c r="H8666" i="16"/>
  <c r="K8666" i="16" a="1"/>
  <c r="K8666" i="16" s="1"/>
  <c r="I8660" i="16"/>
  <c r="K8660" i="16" a="1"/>
  <c r="K8660" i="16" s="1"/>
  <c r="H8660" i="16"/>
  <c r="I8650" i="16"/>
  <c r="H8650" i="16"/>
  <c r="K8650" i="16" a="1"/>
  <c r="K8650" i="16" s="1"/>
  <c r="I8644" i="16"/>
  <c r="K8644" i="16" a="1"/>
  <c r="K8644" i="16" s="1"/>
  <c r="H8644" i="16"/>
  <c r="I8634" i="16"/>
  <c r="H8634" i="16"/>
  <c r="K8634" i="16" a="1"/>
  <c r="K8634" i="16" s="1"/>
  <c r="I8628" i="16"/>
  <c r="K8628" i="16" a="1"/>
  <c r="K8628" i="16" s="1"/>
  <c r="H8628" i="16"/>
  <c r="I8618" i="16"/>
  <c r="H8618" i="16"/>
  <c r="K8618" i="16" a="1"/>
  <c r="K8618" i="16" s="1"/>
  <c r="I8612" i="16"/>
  <c r="K8612" i="16" a="1"/>
  <c r="K8612" i="16" s="1"/>
  <c r="H8612" i="16"/>
  <c r="I8602" i="16"/>
  <c r="H8602" i="16"/>
  <c r="K8602" i="16" a="1"/>
  <c r="K8602" i="16" s="1"/>
  <c r="I8596" i="16"/>
  <c r="K8596" i="16" a="1"/>
  <c r="K8596" i="16" s="1"/>
  <c r="H8596" i="16"/>
  <c r="I8586" i="16"/>
  <c r="H8586" i="16"/>
  <c r="K8586" i="16" a="1"/>
  <c r="K8586" i="16" s="1"/>
  <c r="I8580" i="16"/>
  <c r="K8580" i="16" a="1"/>
  <c r="K8580" i="16" s="1"/>
  <c r="H8580" i="16"/>
  <c r="I8570" i="16"/>
  <c r="H8570" i="16"/>
  <c r="K8570" i="16" a="1"/>
  <c r="K8570" i="16" s="1"/>
  <c r="I8564" i="16"/>
  <c r="K8564" i="16" a="1"/>
  <c r="K8564" i="16" s="1"/>
  <c r="H8564" i="16"/>
  <c r="I8554" i="16"/>
  <c r="H8554" i="16"/>
  <c r="K8554" i="16" a="1"/>
  <c r="K8554" i="16" s="1"/>
  <c r="I8548" i="16"/>
  <c r="K8548" i="16" a="1"/>
  <c r="K8548" i="16" s="1"/>
  <c r="H8548" i="16"/>
  <c r="I8538" i="16"/>
  <c r="H8538" i="16"/>
  <c r="K8538" i="16" a="1"/>
  <c r="K8538" i="16" s="1"/>
  <c r="I8532" i="16"/>
  <c r="K8532" i="16" a="1"/>
  <c r="K8532" i="16" s="1"/>
  <c r="H8532" i="16"/>
  <c r="I8522" i="16"/>
  <c r="H8522" i="16"/>
  <c r="K8522" i="16" a="1"/>
  <c r="K8522" i="16" s="1"/>
  <c r="I8516" i="16"/>
  <c r="K8516" i="16" a="1"/>
  <c r="K8516" i="16" s="1"/>
  <c r="H8516" i="16"/>
  <c r="I8506" i="16"/>
  <c r="H8506" i="16"/>
  <c r="K8506" i="16" a="1"/>
  <c r="K8506" i="16" s="1"/>
  <c r="I8500" i="16"/>
  <c r="K8500" i="16" a="1"/>
  <c r="K8500" i="16" s="1"/>
  <c r="H8500" i="16"/>
  <c r="I8496" i="16"/>
  <c r="K8496" i="16" a="1"/>
  <c r="K8496" i="16" s="1"/>
  <c r="H8496" i="16"/>
  <c r="I8492" i="16"/>
  <c r="K8492" i="16" a="1"/>
  <c r="K8492" i="16" s="1"/>
  <c r="H8492" i="16"/>
  <c r="I8488" i="16"/>
  <c r="K8488" i="16" a="1"/>
  <c r="K8488" i="16" s="1"/>
  <c r="H8488" i="16"/>
  <c r="I8482" i="16"/>
  <c r="H8482" i="16"/>
  <c r="K8482" i="16" a="1"/>
  <c r="K8482" i="16" s="1"/>
  <c r="I8472" i="16"/>
  <c r="K8472" i="16" a="1"/>
  <c r="K8472" i="16" s="1"/>
  <c r="H8472" i="16"/>
  <c r="I8466" i="16"/>
  <c r="H8466" i="16"/>
  <c r="K8466" i="16" a="1"/>
  <c r="K8466" i="16" s="1"/>
  <c r="I8456" i="16"/>
  <c r="K8456" i="16" a="1"/>
  <c r="K8456" i="16" s="1"/>
  <c r="H8456" i="16"/>
  <c r="I8450" i="16"/>
  <c r="H8450" i="16"/>
  <c r="K8450" i="16" a="1"/>
  <c r="K8450" i="16" s="1"/>
  <c r="I8444" i="16"/>
  <c r="K8444" i="16" a="1"/>
  <c r="K8444" i="16" s="1"/>
  <c r="H8444" i="16"/>
  <c r="I8434" i="16"/>
  <c r="H8434" i="16"/>
  <c r="K8434" i="16" a="1"/>
  <c r="K8434" i="16" s="1"/>
  <c r="I8428" i="16"/>
  <c r="K8428" i="16" a="1"/>
  <c r="K8428" i="16" s="1"/>
  <c r="H8428" i="16"/>
  <c r="I8418" i="16"/>
  <c r="H8418" i="16"/>
  <c r="K8418" i="16" a="1"/>
  <c r="K8418" i="16" s="1"/>
  <c r="I8392" i="16"/>
  <c r="K8392" i="16" a="1"/>
  <c r="K8392" i="16" s="1"/>
  <c r="H8392" i="16"/>
  <c r="I8386" i="16"/>
  <c r="H8386" i="16"/>
  <c r="K8386" i="16" a="1"/>
  <c r="K8386" i="16" s="1"/>
  <c r="I8376" i="16"/>
  <c r="K8376" i="16" a="1"/>
  <c r="K8376" i="16" s="1"/>
  <c r="H8376" i="16"/>
  <c r="I8370" i="16"/>
  <c r="H8370" i="16"/>
  <c r="K8370" i="16" a="1"/>
  <c r="K8370" i="16" s="1"/>
  <c r="I8360" i="16"/>
  <c r="K8360" i="16" a="1"/>
  <c r="K8360" i="16" s="1"/>
  <c r="H8360" i="16"/>
  <c r="I8354" i="16"/>
  <c r="H8354" i="16"/>
  <c r="K8354" i="16" a="1"/>
  <c r="K8354" i="16" s="1"/>
  <c r="I8344" i="16"/>
  <c r="K8344" i="16" a="1"/>
  <c r="K8344" i="16" s="1"/>
  <c r="H8344" i="16"/>
  <c r="I8338" i="16"/>
  <c r="H8338" i="16"/>
  <c r="K8338" i="16" a="1"/>
  <c r="K8338" i="16" s="1"/>
  <c r="I8328" i="16"/>
  <c r="K8328" i="16" a="1"/>
  <c r="K8328" i="16" s="1"/>
  <c r="H8328" i="16"/>
  <c r="I8322" i="16"/>
  <c r="H8322" i="16"/>
  <c r="K8322" i="16" a="1"/>
  <c r="K8322" i="16" s="1"/>
  <c r="I8312" i="16"/>
  <c r="K8312" i="16" a="1"/>
  <c r="K8312" i="16" s="1"/>
  <c r="H8312" i="16"/>
  <c r="I8306" i="16"/>
  <c r="H8306" i="16"/>
  <c r="K8306" i="16" a="1"/>
  <c r="K8306" i="16" s="1"/>
  <c r="I8296" i="16"/>
  <c r="K8296" i="16" a="1"/>
  <c r="K8296" i="16" s="1"/>
  <c r="H8296" i="16"/>
  <c r="I8290" i="16"/>
  <c r="H8290" i="16"/>
  <c r="K8290" i="16" a="1"/>
  <c r="K8290" i="16" s="1"/>
  <c r="I8280" i="16"/>
  <c r="K8280" i="16" a="1"/>
  <c r="K8280" i="16" s="1"/>
  <c r="H8280" i="16"/>
  <c r="I8274" i="16"/>
  <c r="H8274" i="16"/>
  <c r="K8274" i="16" a="1"/>
  <c r="K8274" i="16" s="1"/>
  <c r="I8264" i="16"/>
  <c r="K8264" i="16" a="1"/>
  <c r="K8264" i="16" s="1"/>
  <c r="H8264" i="16"/>
  <c r="I8258" i="16"/>
  <c r="H8258" i="16"/>
  <c r="K8258" i="16" a="1"/>
  <c r="K8258" i="16" s="1"/>
  <c r="I8248" i="16"/>
  <c r="K8248" i="16" a="1"/>
  <c r="K8248" i="16" s="1"/>
  <c r="H8248" i="16"/>
  <c r="I8242" i="16"/>
  <c r="H8242" i="16"/>
  <c r="K8242" i="16" a="1"/>
  <c r="K8242" i="16" s="1"/>
  <c r="I8232" i="16"/>
  <c r="K8232" i="16" a="1"/>
  <c r="K8232" i="16" s="1"/>
  <c r="H8232" i="16"/>
  <c r="I8226" i="16"/>
  <c r="H8226" i="16"/>
  <c r="K8226" i="16" a="1"/>
  <c r="K8226" i="16" s="1"/>
  <c r="I8216" i="16"/>
  <c r="K8216" i="16" a="1"/>
  <c r="K8216" i="16" s="1"/>
  <c r="H8216" i="16"/>
  <c r="I8210" i="16"/>
  <c r="H8210" i="16"/>
  <c r="K8210" i="16" a="1"/>
  <c r="K8210" i="16" s="1"/>
  <c r="I8200" i="16"/>
  <c r="K8200" i="16" a="1"/>
  <c r="K8200" i="16" s="1"/>
  <c r="H8200" i="16"/>
  <c r="I8194" i="16"/>
  <c r="H8194" i="16"/>
  <c r="K8194" i="16" a="1"/>
  <c r="K8194" i="16" s="1"/>
  <c r="I8184" i="16"/>
  <c r="K8184" i="16" a="1"/>
  <c r="K8184" i="16" s="1"/>
  <c r="H8184" i="16"/>
  <c r="I8174" i="16"/>
  <c r="H8174" i="16"/>
  <c r="K8174" i="16" a="1"/>
  <c r="K8174" i="16" s="1"/>
  <c r="I8164" i="16"/>
  <c r="K8164" i="16" a="1"/>
  <c r="K8164" i="16" s="1"/>
  <c r="H8164" i="16"/>
  <c r="I8158" i="16"/>
  <c r="H8158" i="16"/>
  <c r="K8158" i="16" a="1"/>
  <c r="K8158" i="16" s="1"/>
  <c r="I8148" i="16"/>
  <c r="K8148" i="16" a="1"/>
  <c r="K8148" i="16" s="1"/>
  <c r="H8148" i="16"/>
  <c r="I8138" i="16"/>
  <c r="H8138" i="16"/>
  <c r="K8138" i="16" a="1"/>
  <c r="K8138" i="16" s="1"/>
  <c r="I8132" i="16"/>
  <c r="K8132" i="16" a="1"/>
  <c r="K8132" i="16" s="1"/>
  <c r="H8132" i="16"/>
  <c r="I8122" i="16"/>
  <c r="H8122" i="16"/>
  <c r="K8122" i="16" a="1"/>
  <c r="K8122" i="16" s="1"/>
  <c r="I8116" i="16"/>
  <c r="K8116" i="16" a="1"/>
  <c r="K8116" i="16" s="1"/>
  <c r="H8116" i="16"/>
  <c r="I8106" i="16"/>
  <c r="H8106" i="16"/>
  <c r="K8106" i="16" a="1"/>
  <c r="K8106" i="16" s="1"/>
  <c r="I8100" i="16"/>
  <c r="K8100" i="16" a="1"/>
  <c r="K8100" i="16" s="1"/>
  <c r="H8100" i="16"/>
  <c r="I8090" i="16"/>
  <c r="H8090" i="16"/>
  <c r="K8090" i="16" a="1"/>
  <c r="K8090" i="16" s="1"/>
  <c r="I8084" i="16"/>
  <c r="K8084" i="16" a="1"/>
  <c r="K8084" i="16" s="1"/>
  <c r="H8084" i="16"/>
  <c r="I8074" i="16"/>
  <c r="H8074" i="16"/>
  <c r="K8074" i="16" a="1"/>
  <c r="K8074" i="16" s="1"/>
  <c r="I8068" i="16"/>
  <c r="K8068" i="16" a="1"/>
  <c r="K8068" i="16" s="1"/>
  <c r="H8068" i="16"/>
  <c r="I8058" i="16"/>
  <c r="H8058" i="16"/>
  <c r="K8058" i="16" a="1"/>
  <c r="K8058" i="16" s="1"/>
  <c r="I8052" i="16"/>
  <c r="K8052" i="16" a="1"/>
  <c r="K8052" i="16" s="1"/>
  <c r="H8052" i="16"/>
  <c r="I8042" i="16"/>
  <c r="H8042" i="16"/>
  <c r="K8042" i="16" a="1"/>
  <c r="K8042" i="16" s="1"/>
  <c r="I8036" i="16"/>
  <c r="K8036" i="16" a="1"/>
  <c r="K8036" i="16" s="1"/>
  <c r="H8036" i="16"/>
  <c r="I8026" i="16"/>
  <c r="H8026" i="16"/>
  <c r="K8026" i="16" a="1"/>
  <c r="K8026" i="16" s="1"/>
  <c r="I8020" i="16"/>
  <c r="K8020" i="16" a="1"/>
  <c r="K8020" i="16" s="1"/>
  <c r="H8020" i="16"/>
  <c r="I8010" i="16"/>
  <c r="H8010" i="16"/>
  <c r="K8010" i="16" a="1"/>
  <c r="K8010" i="16" s="1"/>
  <c r="I8004" i="16"/>
  <c r="K8004" i="16" a="1"/>
  <c r="K8004" i="16" s="1"/>
  <c r="H8004" i="16"/>
  <c r="I7994" i="16"/>
  <c r="H7994" i="16"/>
  <c r="K7994" i="16" a="1"/>
  <c r="K7994" i="16" s="1"/>
  <c r="I7988" i="16"/>
  <c r="K7988" i="16" a="1"/>
  <c r="K7988" i="16" s="1"/>
  <c r="H7988" i="16"/>
  <c r="I7978" i="16"/>
  <c r="H7978" i="16"/>
  <c r="K7978" i="16" a="1"/>
  <c r="K7978" i="16" s="1"/>
  <c r="I7972" i="16"/>
  <c r="K7972" i="16" a="1"/>
  <c r="K7972" i="16" s="1"/>
  <c r="H7972" i="16"/>
  <c r="I7962" i="16"/>
  <c r="H7962" i="16"/>
  <c r="K7962" i="16" a="1"/>
  <c r="K7962" i="16" s="1"/>
  <c r="I7956" i="16"/>
  <c r="K7956" i="16" a="1"/>
  <c r="K7956" i="16" s="1"/>
  <c r="H7956" i="16"/>
  <c r="I7946" i="16"/>
  <c r="H7946" i="16"/>
  <c r="K7946" i="16" a="1"/>
  <c r="K7946" i="16" s="1"/>
  <c r="I7940" i="16"/>
  <c r="K7940" i="16" a="1"/>
  <c r="K7940" i="16" s="1"/>
  <c r="H7940" i="16"/>
  <c r="I7930" i="16"/>
  <c r="H7930" i="16"/>
  <c r="K7930" i="16" a="1"/>
  <c r="K7930" i="16" s="1"/>
  <c r="I7926" i="16"/>
  <c r="H7926" i="16"/>
  <c r="J7926" i="16"/>
  <c r="K7926" i="16" a="1"/>
  <c r="K7926" i="16" s="1"/>
  <c r="I7910" i="16"/>
  <c r="H7910" i="16"/>
  <c r="J7910" i="16"/>
  <c r="K7910" i="16" a="1"/>
  <c r="K7910" i="16" s="1"/>
  <c r="I7894" i="16"/>
  <c r="H7894" i="16"/>
  <c r="J7894" i="16"/>
  <c r="K7894" i="16" a="1"/>
  <c r="K7894" i="16" s="1"/>
  <c r="I7878" i="16"/>
  <c r="H7878" i="16"/>
  <c r="J7878" i="16"/>
  <c r="K7878" i="16" a="1"/>
  <c r="K7878" i="16" s="1"/>
  <c r="I7862" i="16"/>
  <c r="H7862" i="16"/>
  <c r="J7862" i="16"/>
  <c r="K7862" i="16" a="1"/>
  <c r="K7862" i="16" s="1"/>
  <c r="I7846" i="16"/>
  <c r="H7846" i="16"/>
  <c r="J7846" i="16"/>
  <c r="K7846" i="16" a="1"/>
  <c r="K7846" i="16" s="1"/>
  <c r="I7830" i="16"/>
  <c r="H7830" i="16"/>
  <c r="J7830" i="16"/>
  <c r="K7830" i="16" a="1"/>
  <c r="K7830" i="16" s="1"/>
  <c r="I7814" i="16"/>
  <c r="H7814" i="16"/>
  <c r="J7814" i="16"/>
  <c r="K7814" i="16" a="1"/>
  <c r="K7814" i="16" s="1"/>
  <c r="I7798" i="16"/>
  <c r="H7798" i="16"/>
  <c r="J7798" i="16"/>
  <c r="K7798" i="16" a="1"/>
  <c r="K7798" i="16" s="1"/>
  <c r="I7782" i="16"/>
  <c r="H7782" i="16"/>
  <c r="J7782" i="16"/>
  <c r="K7782" i="16" a="1"/>
  <c r="K7782" i="16" s="1"/>
  <c r="I7766" i="16"/>
  <c r="H7766" i="16"/>
  <c r="J7766" i="16"/>
  <c r="K7766" i="16" a="1"/>
  <c r="K7766" i="16" s="1"/>
  <c r="I7750" i="16"/>
  <c r="H7750" i="16"/>
  <c r="J7750" i="16"/>
  <c r="K7750" i="16" a="1"/>
  <c r="K7750" i="16" s="1"/>
  <c r="I7734" i="16"/>
  <c r="H7734" i="16"/>
  <c r="J7734" i="16"/>
  <c r="K7734" i="16" a="1"/>
  <c r="K7734" i="16" s="1"/>
  <c r="I7722" i="16"/>
  <c r="H7722" i="16"/>
  <c r="J7722" i="16"/>
  <c r="K7722" i="16" a="1"/>
  <c r="K7722" i="16" s="1"/>
  <c r="I7714" i="16"/>
  <c r="H7714" i="16"/>
  <c r="J7714" i="16"/>
  <c r="K7714" i="16" a="1"/>
  <c r="K7714" i="16" s="1"/>
  <c r="I7706" i="16"/>
  <c r="H7706" i="16"/>
  <c r="J7706" i="16"/>
  <c r="K7706" i="16" a="1"/>
  <c r="K7706" i="16" s="1"/>
  <c r="I7698" i="16"/>
  <c r="H7698" i="16"/>
  <c r="J7698" i="16"/>
  <c r="K7698" i="16" a="1"/>
  <c r="K7698" i="16" s="1"/>
  <c r="I7690" i="16"/>
  <c r="H7690" i="16"/>
  <c r="J7690" i="16"/>
  <c r="K7690" i="16" a="1"/>
  <c r="K7690" i="16" s="1"/>
  <c r="I7682" i="16"/>
  <c r="H7682" i="16"/>
  <c r="J7682" i="16"/>
  <c r="K7682" i="16" a="1"/>
  <c r="K7682" i="16" s="1"/>
  <c r="I7654" i="16"/>
  <c r="H7654" i="16"/>
  <c r="J7654" i="16"/>
  <c r="K7654" i="16" a="1"/>
  <c r="K7654" i="16" s="1"/>
  <c r="I7638" i="16"/>
  <c r="H7638" i="16"/>
  <c r="J7638" i="16"/>
  <c r="K7638" i="16" a="1"/>
  <c r="K7638" i="16" s="1"/>
  <c r="I7626" i="16"/>
  <c r="H7626" i="16"/>
  <c r="J7626" i="16"/>
  <c r="K7626" i="16" a="1"/>
  <c r="K7626" i="16" s="1"/>
  <c r="I7610" i="16"/>
  <c r="H7610" i="16"/>
  <c r="J7610" i="16"/>
  <c r="K7610" i="16" a="1"/>
  <c r="K7610" i="16" s="1"/>
  <c r="I7594" i="16"/>
  <c r="H7594" i="16"/>
  <c r="J7594" i="16"/>
  <c r="K7594" i="16" a="1"/>
  <c r="K7594" i="16" s="1"/>
  <c r="I7578" i="16"/>
  <c r="H7578" i="16"/>
  <c r="J7578" i="16"/>
  <c r="K7578" i="16" a="1"/>
  <c r="K7578" i="16" s="1"/>
  <c r="I7562" i="16"/>
  <c r="H7562" i="16"/>
  <c r="J7562" i="16"/>
  <c r="K7562" i="16" a="1"/>
  <c r="K7562" i="16" s="1"/>
  <c r="I7534" i="16"/>
  <c r="H7534" i="16"/>
  <c r="J7534" i="16"/>
  <c r="K7534" i="16" a="1"/>
  <c r="K7534" i="16" s="1"/>
  <c r="I7518" i="16"/>
  <c r="H7518" i="16"/>
  <c r="J7518" i="16"/>
  <c r="K7518" i="16" a="1"/>
  <c r="K7518" i="16" s="1"/>
  <c r="I7502" i="16"/>
  <c r="H7502" i="16"/>
  <c r="J7502" i="16"/>
  <c r="K7502" i="16" a="1"/>
  <c r="K7502" i="16" s="1"/>
  <c r="I7498" i="16"/>
  <c r="H7498" i="16"/>
  <c r="J7498" i="16"/>
  <c r="K7498" i="16" a="1"/>
  <c r="K7498" i="16" s="1"/>
  <c r="I7482" i="16"/>
  <c r="H7482" i="16"/>
  <c r="J7482" i="16"/>
  <c r="K7482" i="16" a="1"/>
  <c r="K7482" i="16" s="1"/>
  <c r="I7466" i="16"/>
  <c r="H7466" i="16"/>
  <c r="J7466" i="16"/>
  <c r="K7466" i="16" a="1"/>
  <c r="K7466" i="16" s="1"/>
  <c r="I7450" i="16"/>
  <c r="H7450" i="16"/>
  <c r="J7450" i="16"/>
  <c r="K7450" i="16" a="1"/>
  <c r="K7450" i="16" s="1"/>
  <c r="I7434" i="16"/>
  <c r="H7434" i="16"/>
  <c r="J7434" i="16"/>
  <c r="K7434" i="16" a="1"/>
  <c r="K7434" i="16" s="1"/>
  <c r="I7418" i="16"/>
  <c r="H7418" i="16"/>
  <c r="J7418" i="16"/>
  <c r="K7418" i="16" a="1"/>
  <c r="K7418" i="16" s="1"/>
  <c r="I7402" i="16"/>
  <c r="H7402" i="16"/>
  <c r="J7402" i="16"/>
  <c r="K7402" i="16" a="1"/>
  <c r="K7402" i="16" s="1"/>
  <c r="I6936" i="16"/>
  <c r="H6936" i="16"/>
  <c r="K6936" i="16" a="1"/>
  <c r="K6936" i="16" s="1"/>
  <c r="J6936" i="16"/>
  <c r="I6918" i="16"/>
  <c r="K6918" i="16" a="1"/>
  <c r="K6918" i="16" s="1"/>
  <c r="H6918" i="16"/>
  <c r="J6918" i="16"/>
  <c r="I6912" i="16"/>
  <c r="H6912" i="16"/>
  <c r="K6912" i="16" a="1"/>
  <c r="K6912" i="16" s="1"/>
  <c r="J6912" i="16"/>
  <c r="I6894" i="16"/>
  <c r="K6894" i="16" a="1"/>
  <c r="K6894" i="16" s="1"/>
  <c r="H6894" i="16"/>
  <c r="J6894" i="16"/>
  <c r="I6736" i="16"/>
  <c r="H6736" i="16"/>
  <c r="J6736" i="16"/>
  <c r="K6736" i="16" a="1"/>
  <c r="K6736" i="16" s="1"/>
  <c r="I5985" i="16"/>
  <c r="K5985" i="16" a="1"/>
  <c r="K5985" i="16" s="1"/>
  <c r="H5985" i="16"/>
  <c r="J5985" i="16"/>
  <c r="I5979" i="16"/>
  <c r="H5979" i="16"/>
  <c r="K5979" i="16" a="1"/>
  <c r="K5979" i="16" s="1"/>
  <c r="J5979" i="16"/>
  <c r="I5857" i="16"/>
  <c r="K5857" i="16" a="1"/>
  <c r="K5857" i="16" s="1"/>
  <c r="H5857" i="16"/>
  <c r="J5857" i="16"/>
  <c r="I5851" i="16"/>
  <c r="H5851" i="16"/>
  <c r="K5851" i="16" a="1"/>
  <c r="K5851" i="16" s="1"/>
  <c r="J5851" i="16"/>
  <c r="I5729" i="16"/>
  <c r="K5729" i="16" a="1"/>
  <c r="K5729" i="16" s="1"/>
  <c r="H5729" i="16"/>
  <c r="J5729" i="16"/>
  <c r="I5723" i="16"/>
  <c r="H5723" i="16"/>
  <c r="K5723" i="16" a="1"/>
  <c r="K5723" i="16" s="1"/>
  <c r="J5723" i="16"/>
  <c r="I5601" i="16"/>
  <c r="K5601" i="16" a="1"/>
  <c r="K5601" i="16" s="1"/>
  <c r="H5601" i="16"/>
  <c r="J5601" i="16"/>
  <c r="I5595" i="16"/>
  <c r="H5595" i="16"/>
  <c r="K5595" i="16" a="1"/>
  <c r="K5595" i="16" s="1"/>
  <c r="J5595" i="16"/>
  <c r="I5473" i="16"/>
  <c r="K5473" i="16" a="1"/>
  <c r="K5473" i="16" s="1"/>
  <c r="H5473" i="16"/>
  <c r="J5473" i="16"/>
  <c r="I5467" i="16"/>
  <c r="H5467" i="16"/>
  <c r="K5467" i="16" a="1"/>
  <c r="K5467" i="16" s="1"/>
  <c r="J5467" i="16"/>
  <c r="I5345" i="16"/>
  <c r="K5345" i="16" a="1"/>
  <c r="K5345" i="16" s="1"/>
  <c r="H5345" i="16"/>
  <c r="J5345" i="16"/>
  <c r="I5339" i="16"/>
  <c r="H5339" i="16"/>
  <c r="K5339" i="16" a="1"/>
  <c r="K5339" i="16" s="1"/>
  <c r="J5339" i="16"/>
  <c r="I5217" i="16"/>
  <c r="K5217" i="16" a="1"/>
  <c r="K5217" i="16" s="1"/>
  <c r="H5217" i="16"/>
  <c r="J5217" i="16"/>
  <c r="I5211" i="16"/>
  <c r="H5211" i="16"/>
  <c r="K5211" i="16" a="1"/>
  <c r="K5211" i="16" s="1"/>
  <c r="J5211" i="16"/>
  <c r="I9499" i="16"/>
  <c r="J9499" i="16"/>
  <c r="I9483" i="16"/>
  <c r="J9483" i="16"/>
  <c r="I9454" i="16"/>
  <c r="H9454" i="16"/>
  <c r="K9454" i="16" a="1"/>
  <c r="K9454" i="16" s="1"/>
  <c r="I9438" i="16"/>
  <c r="H9438" i="16"/>
  <c r="K9438" i="16" a="1"/>
  <c r="K9438" i="16" s="1"/>
  <c r="I9432" i="16"/>
  <c r="K9432" i="16" a="1"/>
  <c r="K9432" i="16" s="1"/>
  <c r="H9432" i="16"/>
  <c r="I9406" i="16"/>
  <c r="H9406" i="16"/>
  <c r="K9406" i="16" a="1"/>
  <c r="K9406" i="16" s="1"/>
  <c r="I9400" i="16"/>
  <c r="K9400" i="16" a="1"/>
  <c r="K9400" i="16" s="1"/>
  <c r="H9400" i="16"/>
  <c r="I9352" i="16"/>
  <c r="K9352" i="16" a="1"/>
  <c r="K9352" i="16" s="1"/>
  <c r="H9352" i="16"/>
  <c r="I9326" i="16"/>
  <c r="H9326" i="16"/>
  <c r="K9326" i="16" a="1"/>
  <c r="K9326" i="16" s="1"/>
  <c r="I9310" i="16"/>
  <c r="H9310" i="16"/>
  <c r="K9310" i="16" a="1"/>
  <c r="K9310" i="16" s="1"/>
  <c r="I9294" i="16"/>
  <c r="H9294" i="16"/>
  <c r="K9294" i="16" a="1"/>
  <c r="K9294" i="16" s="1"/>
  <c r="I9214" i="16"/>
  <c r="H9214" i="16"/>
  <c r="K9214" i="16" a="1"/>
  <c r="K9214" i="16" s="1"/>
  <c r="I9176" i="16"/>
  <c r="K9176" i="16" a="1"/>
  <c r="K9176" i="16" s="1"/>
  <c r="H9176" i="16"/>
  <c r="I9144" i="16"/>
  <c r="K9144" i="16" a="1"/>
  <c r="K9144" i="16" s="1"/>
  <c r="H9144" i="16"/>
  <c r="I9134" i="16"/>
  <c r="H9134" i="16"/>
  <c r="K9134" i="16" a="1"/>
  <c r="K9134" i="16" s="1"/>
  <c r="I9118" i="16"/>
  <c r="H9118" i="16"/>
  <c r="K9118" i="16" a="1"/>
  <c r="K9118" i="16" s="1"/>
  <c r="I9112" i="16"/>
  <c r="K9112" i="16" a="1"/>
  <c r="K9112" i="16" s="1"/>
  <c r="H9112" i="16"/>
  <c r="I9048" i="16"/>
  <c r="K9048" i="16" a="1"/>
  <c r="K9048" i="16" s="1"/>
  <c r="H9048" i="16"/>
  <c r="I9022" i="16"/>
  <c r="H9022" i="16"/>
  <c r="K9022" i="16" a="1"/>
  <c r="K9022" i="16" s="1"/>
  <c r="I8936" i="16"/>
  <c r="K8936" i="16" a="1"/>
  <c r="K8936" i="16" s="1"/>
  <c r="H8936" i="16"/>
  <c r="I8904" i="16"/>
  <c r="K8904" i="16" a="1"/>
  <c r="K8904" i="16" s="1"/>
  <c r="H8904" i="16"/>
  <c r="I8878" i="16"/>
  <c r="H8878" i="16"/>
  <c r="K8878" i="16" a="1"/>
  <c r="K8878" i="16" s="1"/>
  <c r="I8872" i="16"/>
  <c r="K8872" i="16" a="1"/>
  <c r="K8872" i="16" s="1"/>
  <c r="H8872" i="16"/>
  <c r="I8830" i="16"/>
  <c r="H8830" i="16"/>
  <c r="K8830" i="16" a="1"/>
  <c r="K8830" i="16" s="1"/>
  <c r="I8798" i="16"/>
  <c r="H8798" i="16"/>
  <c r="K8798" i="16" a="1"/>
  <c r="K8798" i="16" s="1"/>
  <c r="I8782" i="16"/>
  <c r="H8782" i="16"/>
  <c r="K8782" i="16" a="1"/>
  <c r="K8782" i="16" s="1"/>
  <c r="I8760" i="16"/>
  <c r="K8760" i="16" a="1"/>
  <c r="K8760" i="16" s="1"/>
  <c r="H8760" i="16"/>
  <c r="I8750" i="16"/>
  <c r="H8750" i="16"/>
  <c r="K8750" i="16" a="1"/>
  <c r="K8750" i="16" s="1"/>
  <c r="I8718" i="16"/>
  <c r="H8718" i="16"/>
  <c r="K8718" i="16" a="1"/>
  <c r="K8718" i="16" s="1"/>
  <c r="I8686" i="16"/>
  <c r="H8686" i="16"/>
  <c r="K8686" i="16" a="1"/>
  <c r="K8686" i="16" s="1"/>
  <c r="I8680" i="16"/>
  <c r="K8680" i="16" a="1"/>
  <c r="K8680" i="16" s="1"/>
  <c r="H8680" i="16"/>
  <c r="I8654" i="16"/>
  <c r="H8654" i="16"/>
  <c r="K8654" i="16" a="1"/>
  <c r="K8654" i="16" s="1"/>
  <c r="I8648" i="16"/>
  <c r="K8648" i="16" a="1"/>
  <c r="K8648" i="16" s="1"/>
  <c r="H8648" i="16"/>
  <c r="I8606" i="16"/>
  <c r="H8606" i="16"/>
  <c r="K8606" i="16" a="1"/>
  <c r="K8606" i="16" s="1"/>
  <c r="I8584" i="16"/>
  <c r="K8584" i="16" a="1"/>
  <c r="K8584" i="16" s="1"/>
  <c r="H8584" i="16"/>
  <c r="I8558" i="16"/>
  <c r="H8558" i="16"/>
  <c r="K8558" i="16" a="1"/>
  <c r="K8558" i="16" s="1"/>
  <c r="I8542" i="16"/>
  <c r="H8542" i="16"/>
  <c r="K8542" i="16" a="1"/>
  <c r="K8542" i="16" s="1"/>
  <c r="I8536" i="16"/>
  <c r="K8536" i="16" a="1"/>
  <c r="K8536" i="16" s="1"/>
  <c r="H8536" i="16"/>
  <c r="I8476" i="16"/>
  <c r="K8476" i="16" a="1"/>
  <c r="K8476" i="16" s="1"/>
  <c r="H8476" i="16"/>
  <c r="I8416" i="16"/>
  <c r="K8416" i="16" a="1"/>
  <c r="K8416" i="16" s="1"/>
  <c r="H8416" i="16"/>
  <c r="I8408" i="16"/>
  <c r="K8408" i="16" a="1"/>
  <c r="K8408" i="16" s="1"/>
  <c r="H8408" i="16"/>
  <c r="I8400" i="16"/>
  <c r="K8400" i="16" a="1"/>
  <c r="K8400" i="16" s="1"/>
  <c r="H8400" i="16"/>
  <c r="I8396" i="16"/>
  <c r="K8396" i="16" a="1"/>
  <c r="K8396" i="16" s="1"/>
  <c r="H8396" i="16"/>
  <c r="I8390" i="16"/>
  <c r="H8390" i="16"/>
  <c r="K8390" i="16" a="1"/>
  <c r="K8390" i="16" s="1"/>
  <c r="I8348" i="16"/>
  <c r="K8348" i="16" a="1"/>
  <c r="K8348" i="16" s="1"/>
  <c r="H8348" i="16"/>
  <c r="I8316" i="16"/>
  <c r="K8316" i="16" a="1"/>
  <c r="K8316" i="16" s="1"/>
  <c r="H8316" i="16"/>
  <c r="I8300" i="16"/>
  <c r="K8300" i="16" a="1"/>
  <c r="K8300" i="16" s="1"/>
  <c r="H8300" i="16"/>
  <c r="I8246" i="16"/>
  <c r="H8246" i="16"/>
  <c r="K8246" i="16" a="1"/>
  <c r="K8246" i="16" s="1"/>
  <c r="I8230" i="16"/>
  <c r="H8230" i="16"/>
  <c r="K8230" i="16" a="1"/>
  <c r="K8230" i="16" s="1"/>
  <c r="I8220" i="16"/>
  <c r="K8220" i="16" a="1"/>
  <c r="K8220" i="16" s="1"/>
  <c r="H8220" i="16"/>
  <c r="I8204" i="16"/>
  <c r="K8204" i="16" a="1"/>
  <c r="K8204" i="16" s="1"/>
  <c r="H8204" i="16"/>
  <c r="I8188" i="16"/>
  <c r="K8188" i="16" a="1"/>
  <c r="K8188" i="16" s="1"/>
  <c r="H8188" i="16"/>
  <c r="I8152" i="16"/>
  <c r="K8152" i="16" a="1"/>
  <c r="K8152" i="16" s="1"/>
  <c r="H8152" i="16"/>
  <c r="I8126" i="16"/>
  <c r="H8126" i="16"/>
  <c r="K8126" i="16" a="1"/>
  <c r="K8126" i="16" s="1"/>
  <c r="I8078" i="16"/>
  <c r="H8078" i="16"/>
  <c r="K8078" i="16" a="1"/>
  <c r="K8078" i="16" s="1"/>
  <c r="I8056" i="16"/>
  <c r="K8056" i="16" a="1"/>
  <c r="K8056" i="16" s="1"/>
  <c r="H8056" i="16"/>
  <c r="I8046" i="16"/>
  <c r="H8046" i="16"/>
  <c r="K8046" i="16" a="1"/>
  <c r="K8046" i="16" s="1"/>
  <c r="I7998" i="16"/>
  <c r="H7998" i="16"/>
  <c r="K7998" i="16" a="1"/>
  <c r="K7998" i="16" s="1"/>
  <c r="I7992" i="16"/>
  <c r="K7992" i="16" a="1"/>
  <c r="K7992" i="16" s="1"/>
  <c r="H7992" i="16"/>
  <c r="I7934" i="16"/>
  <c r="H7934" i="16"/>
  <c r="K7934" i="16" a="1"/>
  <c r="K7934" i="16" s="1"/>
  <c r="I7890" i="16"/>
  <c r="H7890" i="16"/>
  <c r="J7890" i="16"/>
  <c r="K7890" i="16" a="1"/>
  <c r="K7890" i="16" s="1"/>
  <c r="I7826" i="16"/>
  <c r="H7826" i="16"/>
  <c r="J7826" i="16"/>
  <c r="K7826" i="16" a="1"/>
  <c r="K7826" i="16" s="1"/>
  <c r="I7810" i="16"/>
  <c r="H7810" i="16"/>
  <c r="J7810" i="16"/>
  <c r="K7810" i="16" a="1"/>
  <c r="K7810" i="16" s="1"/>
  <c r="I7794" i="16"/>
  <c r="H7794" i="16"/>
  <c r="J7794" i="16"/>
  <c r="K7794" i="16" a="1"/>
  <c r="K7794" i="16" s="1"/>
  <c r="I7778" i="16"/>
  <c r="H7778" i="16"/>
  <c r="J7778" i="16"/>
  <c r="K7778" i="16" a="1"/>
  <c r="K7778" i="16" s="1"/>
  <c r="I7762" i="16"/>
  <c r="H7762" i="16"/>
  <c r="J7762" i="16"/>
  <c r="K7762" i="16" a="1"/>
  <c r="K7762" i="16" s="1"/>
  <c r="I7530" i="16"/>
  <c r="H7530" i="16"/>
  <c r="J7530" i="16"/>
  <c r="K7530" i="16" a="1"/>
  <c r="K7530" i="16" s="1"/>
  <c r="I7514" i="16"/>
  <c r="H7514" i="16"/>
  <c r="J7514" i="16"/>
  <c r="K7514" i="16" a="1"/>
  <c r="K7514" i="16" s="1"/>
  <c r="I7348" i="16"/>
  <c r="H7348" i="16"/>
  <c r="K7348" i="16" a="1"/>
  <c r="K7348" i="16" s="1"/>
  <c r="J7348" i="16"/>
  <c r="I7342" i="16"/>
  <c r="K7342" i="16" a="1"/>
  <c r="K7342" i="16" s="1"/>
  <c r="H7342" i="16"/>
  <c r="J7342" i="16"/>
  <c r="I7316" i="16"/>
  <c r="H7316" i="16"/>
  <c r="K7316" i="16" a="1"/>
  <c r="K7316" i="16" s="1"/>
  <c r="J7316" i="16"/>
  <c r="I7310" i="16"/>
  <c r="K7310" i="16" a="1"/>
  <c r="K7310" i="16" s="1"/>
  <c r="H7310" i="16"/>
  <c r="J7310" i="16"/>
  <c r="I7278" i="16"/>
  <c r="K7278" i="16" a="1"/>
  <c r="K7278" i="16" s="1"/>
  <c r="H7278" i="16"/>
  <c r="J7278" i="16"/>
  <c r="I7246" i="16"/>
  <c r="K7246" i="16" a="1"/>
  <c r="K7246" i="16" s="1"/>
  <c r="H7246" i="16"/>
  <c r="J7246" i="16"/>
  <c r="I7214" i="16"/>
  <c r="K7214" i="16" a="1"/>
  <c r="K7214" i="16" s="1"/>
  <c r="H7214" i="16"/>
  <c r="J7214" i="16"/>
  <c r="I7188" i="16"/>
  <c r="H7188" i="16"/>
  <c r="K7188" i="16" a="1"/>
  <c r="K7188" i="16" s="1"/>
  <c r="J7188" i="16"/>
  <c r="I7156" i="16"/>
  <c r="H7156" i="16"/>
  <c r="K7156" i="16" a="1"/>
  <c r="K7156" i="16" s="1"/>
  <c r="J7156" i="16"/>
  <c r="I7124" i="16"/>
  <c r="H7124" i="16"/>
  <c r="K7124" i="16" a="1"/>
  <c r="K7124" i="16" s="1"/>
  <c r="J7124" i="16"/>
  <c r="I7086" i="16"/>
  <c r="K7086" i="16" a="1"/>
  <c r="K7086" i="16" s="1"/>
  <c r="H7086" i="16"/>
  <c r="J7086" i="16"/>
  <c r="I7054" i="16"/>
  <c r="K7054" i="16" a="1"/>
  <c r="K7054" i="16" s="1"/>
  <c r="H7054" i="16"/>
  <c r="J7054" i="16"/>
  <c r="I7022" i="16"/>
  <c r="K7022" i="16" a="1"/>
  <c r="K7022" i="16" s="1"/>
  <c r="H7022" i="16"/>
  <c r="J7022" i="16"/>
  <c r="I6990" i="16"/>
  <c r="K6990" i="16" a="1"/>
  <c r="K6990" i="16" s="1"/>
  <c r="H6990" i="16"/>
  <c r="J6990" i="16"/>
  <c r="I6940" i="16"/>
  <c r="H6940" i="16"/>
  <c r="K6940" i="16" a="1"/>
  <c r="K6940" i="16" s="1"/>
  <c r="J6940" i="16"/>
  <c r="I6898" i="16"/>
  <c r="K6898" i="16" a="1"/>
  <c r="K6898" i="16" s="1"/>
  <c r="H6898" i="16"/>
  <c r="J6898" i="16"/>
  <c r="I6874" i="16"/>
  <c r="K6874" i="16" a="1"/>
  <c r="K6874" i="16" s="1"/>
  <c r="H6874" i="16"/>
  <c r="J6874" i="16"/>
  <c r="I6868" i="16"/>
  <c r="H6868" i="16"/>
  <c r="K6868" i="16" a="1"/>
  <c r="K6868" i="16" s="1"/>
  <c r="J6868" i="16"/>
  <c r="I6836" i="16"/>
  <c r="H6836" i="16"/>
  <c r="K6836" i="16" a="1"/>
  <c r="K6836" i="16" s="1"/>
  <c r="J6836" i="16"/>
  <c r="I9504" i="16"/>
  <c r="K9504" i="16" a="1"/>
  <c r="K9504" i="16" s="1"/>
  <c r="K9503" i="16" a="1"/>
  <c r="K9503" i="16" s="1"/>
  <c r="I9502" i="16"/>
  <c r="H9502" i="16"/>
  <c r="I9500" i="16"/>
  <c r="K9500" i="16" a="1"/>
  <c r="K9500" i="16" s="1"/>
  <c r="K9499" i="16" a="1"/>
  <c r="K9499" i="16" s="1"/>
  <c r="I9498" i="16"/>
  <c r="H9498" i="16"/>
  <c r="I9496" i="16"/>
  <c r="K9496" i="16" a="1"/>
  <c r="K9496" i="16" s="1"/>
  <c r="I9494" i="16"/>
  <c r="H9494" i="16"/>
  <c r="I9492" i="16"/>
  <c r="K9492" i="16" a="1"/>
  <c r="K9492" i="16" s="1"/>
  <c r="I9490" i="16"/>
  <c r="H9490" i="16"/>
  <c r="I9488" i="16"/>
  <c r="K9488" i="16" a="1"/>
  <c r="K9488" i="16" s="1"/>
  <c r="I9486" i="16"/>
  <c r="H9486" i="16"/>
  <c r="I9484" i="16"/>
  <c r="K9484" i="16" a="1"/>
  <c r="K9484" i="16" s="1"/>
  <c r="K9483" i="16" a="1"/>
  <c r="K9483" i="16" s="1"/>
  <c r="I9482" i="16"/>
  <c r="H9482" i="16"/>
  <c r="I9480" i="16"/>
  <c r="K9480" i="16" a="1"/>
  <c r="K9480" i="16" s="1"/>
  <c r="K9479" i="16" a="1"/>
  <c r="K9479" i="16" s="1"/>
  <c r="I9478" i="16"/>
  <c r="H9478" i="16"/>
  <c r="I9472" i="16"/>
  <c r="K9472" i="16" a="1"/>
  <c r="K9472" i="16" s="1"/>
  <c r="H9472" i="16"/>
  <c r="I9462" i="16"/>
  <c r="H9462" i="16"/>
  <c r="K9462" i="16" a="1"/>
  <c r="K9462" i="16" s="1"/>
  <c r="I9456" i="16"/>
  <c r="K9456" i="16" a="1"/>
  <c r="K9456" i="16" s="1"/>
  <c r="H9456" i="16"/>
  <c r="I9446" i="16"/>
  <c r="H9446" i="16"/>
  <c r="K9446" i="16" a="1"/>
  <c r="K9446" i="16" s="1"/>
  <c r="I9440" i="16"/>
  <c r="K9440" i="16" a="1"/>
  <c r="K9440" i="16" s="1"/>
  <c r="H9440" i="16"/>
  <c r="I9430" i="16"/>
  <c r="H9430" i="16"/>
  <c r="K9430" i="16" a="1"/>
  <c r="K9430" i="16" s="1"/>
  <c r="I9424" i="16"/>
  <c r="K9424" i="16" a="1"/>
  <c r="K9424" i="16" s="1"/>
  <c r="H9424" i="16"/>
  <c r="I9414" i="16"/>
  <c r="H9414" i="16"/>
  <c r="K9414" i="16" a="1"/>
  <c r="K9414" i="16" s="1"/>
  <c r="I9408" i="16"/>
  <c r="K9408" i="16" a="1"/>
  <c r="K9408" i="16" s="1"/>
  <c r="H9408" i="16"/>
  <c r="I9398" i="16"/>
  <c r="H9398" i="16"/>
  <c r="K9398" i="16" a="1"/>
  <c r="K9398" i="16" s="1"/>
  <c r="I9392" i="16"/>
  <c r="K9392" i="16" a="1"/>
  <c r="K9392" i="16" s="1"/>
  <c r="H9392" i="16"/>
  <c r="I9382" i="16"/>
  <c r="H9382" i="16"/>
  <c r="K9382" i="16" a="1"/>
  <c r="K9382" i="16" s="1"/>
  <c r="I9376" i="16"/>
  <c r="K9376" i="16" a="1"/>
  <c r="K9376" i="16" s="1"/>
  <c r="H9376" i="16"/>
  <c r="I9366" i="16"/>
  <c r="H9366" i="16"/>
  <c r="K9366" i="16" a="1"/>
  <c r="K9366" i="16" s="1"/>
  <c r="I9360" i="16"/>
  <c r="K9360" i="16" a="1"/>
  <c r="K9360" i="16" s="1"/>
  <c r="H9360" i="16"/>
  <c r="I9350" i="16"/>
  <c r="H9350" i="16"/>
  <c r="K9350" i="16" a="1"/>
  <c r="K9350" i="16" s="1"/>
  <c r="I9344" i="16"/>
  <c r="K9344" i="16" a="1"/>
  <c r="K9344" i="16" s="1"/>
  <c r="H9344" i="16"/>
  <c r="I9334" i="16"/>
  <c r="H9334" i="16"/>
  <c r="K9334" i="16" a="1"/>
  <c r="K9334" i="16" s="1"/>
  <c r="I9328" i="16"/>
  <c r="K9328" i="16" a="1"/>
  <c r="K9328" i="16" s="1"/>
  <c r="H9328" i="16"/>
  <c r="I9318" i="16"/>
  <c r="H9318" i="16"/>
  <c r="K9318" i="16" a="1"/>
  <c r="K9318" i="16" s="1"/>
  <c r="I9312" i="16"/>
  <c r="K9312" i="16" a="1"/>
  <c r="K9312" i="16" s="1"/>
  <c r="H9312" i="16"/>
  <c r="I9302" i="16"/>
  <c r="H9302" i="16"/>
  <c r="K9302" i="16" a="1"/>
  <c r="K9302" i="16" s="1"/>
  <c r="I9296" i="16"/>
  <c r="K9296" i="16" a="1"/>
  <c r="K9296" i="16" s="1"/>
  <c r="H9296" i="16"/>
  <c r="I9286" i="16"/>
  <c r="H9286" i="16"/>
  <c r="K9286" i="16" a="1"/>
  <c r="K9286" i="16" s="1"/>
  <c r="I9280" i="16"/>
  <c r="K9280" i="16" a="1"/>
  <c r="K9280" i="16" s="1"/>
  <c r="H9280" i="16"/>
  <c r="I9270" i="16"/>
  <c r="H9270" i="16"/>
  <c r="K9270" i="16" a="1"/>
  <c r="K9270" i="16" s="1"/>
  <c r="I9264" i="16"/>
  <c r="K9264" i="16" a="1"/>
  <c r="K9264" i="16" s="1"/>
  <c r="H9264" i="16"/>
  <c r="I9254" i="16"/>
  <c r="H9254" i="16"/>
  <c r="K9254" i="16" a="1"/>
  <c r="K9254" i="16" s="1"/>
  <c r="I9248" i="16"/>
  <c r="K9248" i="16" a="1"/>
  <c r="K9248" i="16" s="1"/>
  <c r="H9248" i="16"/>
  <c r="I9238" i="16"/>
  <c r="H9238" i="16"/>
  <c r="K9238" i="16" a="1"/>
  <c r="K9238" i="16" s="1"/>
  <c r="I9232" i="16"/>
  <c r="K9232" i="16" a="1"/>
  <c r="K9232" i="16" s="1"/>
  <c r="H9232" i="16"/>
  <c r="I9222" i="16"/>
  <c r="H9222" i="16"/>
  <c r="K9222" i="16" a="1"/>
  <c r="K9222" i="16" s="1"/>
  <c r="I9216" i="16"/>
  <c r="K9216" i="16" a="1"/>
  <c r="K9216" i="16" s="1"/>
  <c r="H9216" i="16"/>
  <c r="I9206" i="16"/>
  <c r="H9206" i="16"/>
  <c r="K9206" i="16" a="1"/>
  <c r="K9206" i="16" s="1"/>
  <c r="I9200" i="16"/>
  <c r="K9200" i="16" a="1"/>
  <c r="K9200" i="16" s="1"/>
  <c r="H9200" i="16"/>
  <c r="I9190" i="16"/>
  <c r="H9190" i="16"/>
  <c r="K9190" i="16" a="1"/>
  <c r="K9190" i="16" s="1"/>
  <c r="I9184" i="16"/>
  <c r="K9184" i="16" a="1"/>
  <c r="K9184" i="16" s="1"/>
  <c r="H9184" i="16"/>
  <c r="I9174" i="16"/>
  <c r="H9174" i="16"/>
  <c r="K9174" i="16" a="1"/>
  <c r="K9174" i="16" s="1"/>
  <c r="I9168" i="16"/>
  <c r="K9168" i="16" a="1"/>
  <c r="K9168" i="16" s="1"/>
  <c r="H9168" i="16"/>
  <c r="I9158" i="16"/>
  <c r="H9158" i="16"/>
  <c r="K9158" i="16" a="1"/>
  <c r="K9158" i="16" s="1"/>
  <c r="I9152" i="16"/>
  <c r="K9152" i="16" a="1"/>
  <c r="K9152" i="16" s="1"/>
  <c r="H9152" i="16"/>
  <c r="I9142" i="16"/>
  <c r="H9142" i="16"/>
  <c r="K9142" i="16" a="1"/>
  <c r="K9142" i="16" s="1"/>
  <c r="I9136" i="16"/>
  <c r="K9136" i="16" a="1"/>
  <c r="K9136" i="16" s="1"/>
  <c r="H9136" i="16"/>
  <c r="I9126" i="16"/>
  <c r="H9126" i="16"/>
  <c r="K9126" i="16" a="1"/>
  <c r="K9126" i="16" s="1"/>
  <c r="I9120" i="16"/>
  <c r="K9120" i="16" a="1"/>
  <c r="K9120" i="16" s="1"/>
  <c r="H9120" i="16"/>
  <c r="I9110" i="16"/>
  <c r="H9110" i="16"/>
  <c r="K9110" i="16" a="1"/>
  <c r="K9110" i="16" s="1"/>
  <c r="I9104" i="16"/>
  <c r="K9104" i="16" a="1"/>
  <c r="K9104" i="16" s="1"/>
  <c r="H9104" i="16"/>
  <c r="I9094" i="16"/>
  <c r="H9094" i="16"/>
  <c r="K9094" i="16" a="1"/>
  <c r="K9094" i="16" s="1"/>
  <c r="I9088" i="16"/>
  <c r="K9088" i="16" a="1"/>
  <c r="K9088" i="16" s="1"/>
  <c r="H9088" i="16"/>
  <c r="I9078" i="16"/>
  <c r="H9078" i="16"/>
  <c r="K9078" i="16" a="1"/>
  <c r="K9078" i="16" s="1"/>
  <c r="I9072" i="16"/>
  <c r="K9072" i="16" a="1"/>
  <c r="K9072" i="16" s="1"/>
  <c r="H9072" i="16"/>
  <c r="I9062" i="16"/>
  <c r="H9062" i="16"/>
  <c r="K9062" i="16" a="1"/>
  <c r="K9062" i="16" s="1"/>
  <c r="I9056" i="16"/>
  <c r="K9056" i="16" a="1"/>
  <c r="K9056" i="16" s="1"/>
  <c r="H9056" i="16"/>
  <c r="I9046" i="16"/>
  <c r="H9046" i="16"/>
  <c r="K9046" i="16" a="1"/>
  <c r="K9046" i="16" s="1"/>
  <c r="I9040" i="16"/>
  <c r="K9040" i="16" a="1"/>
  <c r="K9040" i="16" s="1"/>
  <c r="H9040" i="16"/>
  <c r="I9030" i="16"/>
  <c r="H9030" i="16"/>
  <c r="K9030" i="16" a="1"/>
  <c r="K9030" i="16" s="1"/>
  <c r="I9024" i="16"/>
  <c r="K9024" i="16" a="1"/>
  <c r="K9024" i="16" s="1"/>
  <c r="H9024" i="16"/>
  <c r="I9014" i="16"/>
  <c r="H9014" i="16"/>
  <c r="K9014" i="16" a="1"/>
  <c r="K9014" i="16" s="1"/>
  <c r="I9008" i="16"/>
  <c r="K9008" i="16" a="1"/>
  <c r="K9008" i="16" s="1"/>
  <c r="H9008" i="16"/>
  <c r="I8998" i="16"/>
  <c r="H8998" i="16"/>
  <c r="K8998" i="16" a="1"/>
  <c r="K8998" i="16" s="1"/>
  <c r="I8992" i="16"/>
  <c r="K8992" i="16" a="1"/>
  <c r="K8992" i="16" s="1"/>
  <c r="H8992" i="16"/>
  <c r="I8982" i="16"/>
  <c r="H8982" i="16"/>
  <c r="K8982" i="16" a="1"/>
  <c r="K8982" i="16" s="1"/>
  <c r="I8976" i="16"/>
  <c r="K8976" i="16" a="1"/>
  <c r="K8976" i="16" s="1"/>
  <c r="H8976" i="16"/>
  <c r="I8966" i="16"/>
  <c r="H8966" i="16"/>
  <c r="K8966" i="16" a="1"/>
  <c r="K8966" i="16" s="1"/>
  <c r="I8960" i="16"/>
  <c r="K8960" i="16" a="1"/>
  <c r="K8960" i="16" s="1"/>
  <c r="H8960" i="16"/>
  <c r="I8950" i="16"/>
  <c r="H8950" i="16"/>
  <c r="K8950" i="16" a="1"/>
  <c r="K8950" i="16" s="1"/>
  <c r="I8944" i="16"/>
  <c r="K8944" i="16" a="1"/>
  <c r="K8944" i="16" s="1"/>
  <c r="H8944" i="16"/>
  <c r="I8934" i="16"/>
  <c r="H8934" i="16"/>
  <c r="K8934" i="16" a="1"/>
  <c r="K8934" i="16" s="1"/>
  <c r="I8928" i="16"/>
  <c r="K8928" i="16" a="1"/>
  <c r="K8928" i="16" s="1"/>
  <c r="H8928" i="16"/>
  <c r="I8918" i="16"/>
  <c r="H8918" i="16"/>
  <c r="K8918" i="16" a="1"/>
  <c r="K8918" i="16" s="1"/>
  <c r="I8912" i="16"/>
  <c r="K8912" i="16" a="1"/>
  <c r="K8912" i="16" s="1"/>
  <c r="H8912" i="16"/>
  <c r="I8902" i="16"/>
  <c r="H8902" i="16"/>
  <c r="K8902" i="16" a="1"/>
  <c r="K8902" i="16" s="1"/>
  <c r="I8896" i="16"/>
  <c r="K8896" i="16" a="1"/>
  <c r="K8896" i="16" s="1"/>
  <c r="H8896" i="16"/>
  <c r="I8886" i="16"/>
  <c r="H8886" i="16"/>
  <c r="K8886" i="16" a="1"/>
  <c r="K8886" i="16" s="1"/>
  <c r="I8880" i="16"/>
  <c r="K8880" i="16" a="1"/>
  <c r="K8880" i="16" s="1"/>
  <c r="H8880" i="16"/>
  <c r="I8870" i="16"/>
  <c r="H8870" i="16"/>
  <c r="K8870" i="16" a="1"/>
  <c r="K8870" i="16" s="1"/>
  <c r="I8864" i="16"/>
  <c r="K8864" i="16" a="1"/>
  <c r="K8864" i="16" s="1"/>
  <c r="H8864" i="16"/>
  <c r="I8854" i="16"/>
  <c r="H8854" i="16"/>
  <c r="K8854" i="16" a="1"/>
  <c r="K8854" i="16" s="1"/>
  <c r="I8848" i="16"/>
  <c r="K8848" i="16" a="1"/>
  <c r="K8848" i="16" s="1"/>
  <c r="H8848" i="16"/>
  <c r="I8838" i="16"/>
  <c r="H8838" i="16"/>
  <c r="K8838" i="16" a="1"/>
  <c r="K8838" i="16" s="1"/>
  <c r="I8832" i="16"/>
  <c r="K8832" i="16" a="1"/>
  <c r="K8832" i="16" s="1"/>
  <c r="H8832" i="16"/>
  <c r="I8822" i="16"/>
  <c r="H8822" i="16"/>
  <c r="K8822" i="16" a="1"/>
  <c r="K8822" i="16" s="1"/>
  <c r="I8816" i="16"/>
  <c r="K8816" i="16" a="1"/>
  <c r="K8816" i="16" s="1"/>
  <c r="H8816" i="16"/>
  <c r="I8806" i="16"/>
  <c r="H8806" i="16"/>
  <c r="K8806" i="16" a="1"/>
  <c r="K8806" i="16" s="1"/>
  <c r="I8800" i="16"/>
  <c r="K8800" i="16" a="1"/>
  <c r="K8800" i="16" s="1"/>
  <c r="H8800" i="16"/>
  <c r="I8790" i="16"/>
  <c r="H8790" i="16"/>
  <c r="K8790" i="16" a="1"/>
  <c r="K8790" i="16" s="1"/>
  <c r="I8784" i="16"/>
  <c r="K8784" i="16" a="1"/>
  <c r="K8784" i="16" s="1"/>
  <c r="H8784" i="16"/>
  <c r="I8774" i="16"/>
  <c r="H8774" i="16"/>
  <c r="K8774" i="16" a="1"/>
  <c r="K8774" i="16" s="1"/>
  <c r="I8768" i="16"/>
  <c r="K8768" i="16" a="1"/>
  <c r="K8768" i="16" s="1"/>
  <c r="H8768" i="16"/>
  <c r="I8758" i="16"/>
  <c r="H8758" i="16"/>
  <c r="K8758" i="16" a="1"/>
  <c r="K8758" i="16" s="1"/>
  <c r="I8752" i="16"/>
  <c r="K8752" i="16" a="1"/>
  <c r="K8752" i="16" s="1"/>
  <c r="H8752" i="16"/>
  <c r="I8742" i="16"/>
  <c r="H8742" i="16"/>
  <c r="K8742" i="16" a="1"/>
  <c r="K8742" i="16" s="1"/>
  <c r="I8736" i="16"/>
  <c r="K8736" i="16" a="1"/>
  <c r="K8736" i="16" s="1"/>
  <c r="H8736" i="16"/>
  <c r="I8726" i="16"/>
  <c r="H8726" i="16"/>
  <c r="K8726" i="16" a="1"/>
  <c r="K8726" i="16" s="1"/>
  <c r="I8720" i="16"/>
  <c r="K8720" i="16" a="1"/>
  <c r="K8720" i="16" s="1"/>
  <c r="H8720" i="16"/>
  <c r="I8710" i="16"/>
  <c r="H8710" i="16"/>
  <c r="K8710" i="16" a="1"/>
  <c r="K8710" i="16" s="1"/>
  <c r="I8704" i="16"/>
  <c r="K8704" i="16" a="1"/>
  <c r="K8704" i="16" s="1"/>
  <c r="H8704" i="16"/>
  <c r="I8694" i="16"/>
  <c r="H8694" i="16"/>
  <c r="K8694" i="16" a="1"/>
  <c r="K8694" i="16" s="1"/>
  <c r="I8688" i="16"/>
  <c r="K8688" i="16" a="1"/>
  <c r="K8688" i="16" s="1"/>
  <c r="H8688" i="16"/>
  <c r="I8678" i="16"/>
  <c r="H8678" i="16"/>
  <c r="K8678" i="16" a="1"/>
  <c r="K8678" i="16" s="1"/>
  <c r="I8672" i="16"/>
  <c r="K8672" i="16" a="1"/>
  <c r="K8672" i="16" s="1"/>
  <c r="H8672" i="16"/>
  <c r="I8662" i="16"/>
  <c r="H8662" i="16"/>
  <c r="K8662" i="16" a="1"/>
  <c r="K8662" i="16" s="1"/>
  <c r="I8656" i="16"/>
  <c r="K8656" i="16" a="1"/>
  <c r="K8656" i="16" s="1"/>
  <c r="H8656" i="16"/>
  <c r="I8646" i="16"/>
  <c r="H8646" i="16"/>
  <c r="K8646" i="16" a="1"/>
  <c r="K8646" i="16" s="1"/>
  <c r="I8640" i="16"/>
  <c r="K8640" i="16" a="1"/>
  <c r="K8640" i="16" s="1"/>
  <c r="H8640" i="16"/>
  <c r="I8630" i="16"/>
  <c r="H8630" i="16"/>
  <c r="K8630" i="16" a="1"/>
  <c r="K8630" i="16" s="1"/>
  <c r="I8624" i="16"/>
  <c r="K8624" i="16" a="1"/>
  <c r="K8624" i="16" s="1"/>
  <c r="H8624" i="16"/>
  <c r="I8614" i="16"/>
  <c r="H8614" i="16"/>
  <c r="K8614" i="16" a="1"/>
  <c r="K8614" i="16" s="1"/>
  <c r="I8608" i="16"/>
  <c r="K8608" i="16" a="1"/>
  <c r="K8608" i="16" s="1"/>
  <c r="H8608" i="16"/>
  <c r="I8598" i="16"/>
  <c r="H8598" i="16"/>
  <c r="K8598" i="16" a="1"/>
  <c r="K8598" i="16" s="1"/>
  <c r="I8592" i="16"/>
  <c r="K8592" i="16" a="1"/>
  <c r="K8592" i="16" s="1"/>
  <c r="H8592" i="16"/>
  <c r="I8582" i="16"/>
  <c r="H8582" i="16"/>
  <c r="K8582" i="16" a="1"/>
  <c r="K8582" i="16" s="1"/>
  <c r="I8576" i="16"/>
  <c r="K8576" i="16" a="1"/>
  <c r="K8576" i="16" s="1"/>
  <c r="H8576" i="16"/>
  <c r="I8566" i="16"/>
  <c r="H8566" i="16"/>
  <c r="K8566" i="16" a="1"/>
  <c r="K8566" i="16" s="1"/>
  <c r="I8560" i="16"/>
  <c r="K8560" i="16" a="1"/>
  <c r="K8560" i="16" s="1"/>
  <c r="H8560" i="16"/>
  <c r="I8550" i="16"/>
  <c r="H8550" i="16"/>
  <c r="K8550" i="16" a="1"/>
  <c r="K8550" i="16" s="1"/>
  <c r="I8544" i="16"/>
  <c r="K8544" i="16" a="1"/>
  <c r="K8544" i="16" s="1"/>
  <c r="H8544" i="16"/>
  <c r="I8534" i="16"/>
  <c r="H8534" i="16"/>
  <c r="K8534" i="16" a="1"/>
  <c r="K8534" i="16" s="1"/>
  <c r="I8528" i="16"/>
  <c r="K8528" i="16" a="1"/>
  <c r="K8528" i="16" s="1"/>
  <c r="H8528" i="16"/>
  <c r="I8518" i="16"/>
  <c r="H8518" i="16"/>
  <c r="K8518" i="16" a="1"/>
  <c r="K8518" i="16" s="1"/>
  <c r="I8512" i="16"/>
  <c r="K8512" i="16" a="1"/>
  <c r="K8512" i="16" s="1"/>
  <c r="H8512" i="16"/>
  <c r="I8502" i="16"/>
  <c r="H8502" i="16"/>
  <c r="K8502" i="16" a="1"/>
  <c r="K8502" i="16" s="1"/>
  <c r="I8484" i="16"/>
  <c r="K8484" i="16" a="1"/>
  <c r="K8484" i="16" s="1"/>
  <c r="H8484" i="16"/>
  <c r="I8478" i="16"/>
  <c r="H8478" i="16"/>
  <c r="K8478" i="16" a="1"/>
  <c r="K8478" i="16" s="1"/>
  <c r="I8468" i="16"/>
  <c r="K8468" i="16" a="1"/>
  <c r="K8468" i="16" s="1"/>
  <c r="H8468" i="16"/>
  <c r="I8462" i="16"/>
  <c r="H8462" i="16"/>
  <c r="K8462" i="16" a="1"/>
  <c r="K8462" i="16" s="1"/>
  <c r="I8452" i="16"/>
  <c r="K8452" i="16" a="1"/>
  <c r="K8452" i="16" s="1"/>
  <c r="H8452" i="16"/>
  <c r="I8446" i="16"/>
  <c r="H8446" i="16"/>
  <c r="K8446" i="16" a="1"/>
  <c r="K8446" i="16" s="1"/>
  <c r="I8440" i="16"/>
  <c r="K8440" i="16" a="1"/>
  <c r="K8440" i="16" s="1"/>
  <c r="H8440" i="16"/>
  <c r="I8430" i="16"/>
  <c r="H8430" i="16"/>
  <c r="K8430" i="16" a="1"/>
  <c r="K8430" i="16" s="1"/>
  <c r="I8424" i="16"/>
  <c r="K8424" i="16" a="1"/>
  <c r="K8424" i="16" s="1"/>
  <c r="H8424" i="16"/>
  <c r="I8414" i="16"/>
  <c r="H8414" i="16"/>
  <c r="K8414" i="16" a="1"/>
  <c r="K8414" i="16" s="1"/>
  <c r="I8410" i="16"/>
  <c r="H8410" i="16"/>
  <c r="K8410" i="16" a="1"/>
  <c r="K8410" i="16" s="1"/>
  <c r="I8406" i="16"/>
  <c r="H8406" i="16"/>
  <c r="K8406" i="16" a="1"/>
  <c r="K8406" i="16" s="1"/>
  <c r="I8402" i="16"/>
  <c r="H8402" i="16"/>
  <c r="K8402" i="16" a="1"/>
  <c r="K8402" i="16" s="1"/>
  <c r="I8398" i="16"/>
  <c r="H8398" i="16"/>
  <c r="K8398" i="16" a="1"/>
  <c r="K8398" i="16" s="1"/>
  <c r="I8388" i="16"/>
  <c r="K8388" i="16" a="1"/>
  <c r="K8388" i="16" s="1"/>
  <c r="H8388" i="16"/>
  <c r="I8382" i="16"/>
  <c r="H8382" i="16"/>
  <c r="K8382" i="16" a="1"/>
  <c r="K8382" i="16" s="1"/>
  <c r="I8372" i="16"/>
  <c r="K8372" i="16" a="1"/>
  <c r="K8372" i="16" s="1"/>
  <c r="H8372" i="16"/>
  <c r="I8366" i="16"/>
  <c r="H8366" i="16"/>
  <c r="K8366" i="16" a="1"/>
  <c r="K8366" i="16" s="1"/>
  <c r="I8356" i="16"/>
  <c r="K8356" i="16" a="1"/>
  <c r="K8356" i="16" s="1"/>
  <c r="H8356" i="16"/>
  <c r="I8350" i="16"/>
  <c r="H8350" i="16"/>
  <c r="K8350" i="16" a="1"/>
  <c r="K8350" i="16" s="1"/>
  <c r="I8340" i="16"/>
  <c r="K8340" i="16" a="1"/>
  <c r="K8340" i="16" s="1"/>
  <c r="H8340" i="16"/>
  <c r="I8334" i="16"/>
  <c r="H8334" i="16"/>
  <c r="K8334" i="16" a="1"/>
  <c r="K8334" i="16" s="1"/>
  <c r="I8324" i="16"/>
  <c r="K8324" i="16" a="1"/>
  <c r="K8324" i="16" s="1"/>
  <c r="H8324" i="16"/>
  <c r="I8318" i="16"/>
  <c r="H8318" i="16"/>
  <c r="K8318" i="16" a="1"/>
  <c r="K8318" i="16" s="1"/>
  <c r="I8308" i="16"/>
  <c r="K8308" i="16" a="1"/>
  <c r="K8308" i="16" s="1"/>
  <c r="H8308" i="16"/>
  <c r="I8302" i="16"/>
  <c r="H8302" i="16"/>
  <c r="K8302" i="16" a="1"/>
  <c r="K8302" i="16" s="1"/>
  <c r="I8292" i="16"/>
  <c r="K8292" i="16" a="1"/>
  <c r="K8292" i="16" s="1"/>
  <c r="H8292" i="16"/>
  <c r="I8286" i="16"/>
  <c r="H8286" i="16"/>
  <c r="K8286" i="16" a="1"/>
  <c r="K8286" i="16" s="1"/>
  <c r="I8276" i="16"/>
  <c r="K8276" i="16" a="1"/>
  <c r="K8276" i="16" s="1"/>
  <c r="H8276" i="16"/>
  <c r="I8270" i="16"/>
  <c r="H8270" i="16"/>
  <c r="K8270" i="16" a="1"/>
  <c r="K8270" i="16" s="1"/>
  <c r="I8260" i="16"/>
  <c r="K8260" i="16" a="1"/>
  <c r="K8260" i="16" s="1"/>
  <c r="H8260" i="16"/>
  <c r="I8254" i="16"/>
  <c r="H8254" i="16"/>
  <c r="K8254" i="16" a="1"/>
  <c r="K8254" i="16" s="1"/>
  <c r="I8244" i="16"/>
  <c r="K8244" i="16" a="1"/>
  <c r="K8244" i="16" s="1"/>
  <c r="H8244" i="16"/>
  <c r="I8238" i="16"/>
  <c r="H8238" i="16"/>
  <c r="K8238" i="16" a="1"/>
  <c r="K8238" i="16" s="1"/>
  <c r="I8228" i="16"/>
  <c r="K8228" i="16" a="1"/>
  <c r="K8228" i="16" s="1"/>
  <c r="H8228" i="16"/>
  <c r="I8222" i="16"/>
  <c r="H8222" i="16"/>
  <c r="K8222" i="16" a="1"/>
  <c r="K8222" i="16" s="1"/>
  <c r="I8212" i="16"/>
  <c r="K8212" i="16" a="1"/>
  <c r="K8212" i="16" s="1"/>
  <c r="H8212" i="16"/>
  <c r="I8206" i="16"/>
  <c r="H8206" i="16"/>
  <c r="K8206" i="16" a="1"/>
  <c r="K8206" i="16" s="1"/>
  <c r="I8196" i="16"/>
  <c r="K8196" i="16" a="1"/>
  <c r="K8196" i="16" s="1"/>
  <c r="H8196" i="16"/>
  <c r="I8190" i="16"/>
  <c r="H8190" i="16"/>
  <c r="K8190" i="16" a="1"/>
  <c r="K8190" i="16" s="1"/>
  <c r="I8180" i="16"/>
  <c r="K8180" i="16" a="1"/>
  <c r="K8180" i="16" s="1"/>
  <c r="H8180" i="16"/>
  <c r="I8176" i="16"/>
  <c r="K8176" i="16" a="1"/>
  <c r="K8176" i="16" s="1"/>
  <c r="H8176" i="16"/>
  <c r="I8170" i="16"/>
  <c r="H8170" i="16"/>
  <c r="K8170" i="16" a="1"/>
  <c r="K8170" i="16" s="1"/>
  <c r="I8160" i="16"/>
  <c r="K8160" i="16" a="1"/>
  <c r="K8160" i="16" s="1"/>
  <c r="H8160" i="16"/>
  <c r="I8154" i="16"/>
  <c r="H8154" i="16"/>
  <c r="K8154" i="16" a="1"/>
  <c r="K8154" i="16" s="1"/>
  <c r="I8144" i="16"/>
  <c r="K8144" i="16" a="1"/>
  <c r="K8144" i="16" s="1"/>
  <c r="H8144" i="16"/>
  <c r="I8134" i="16"/>
  <c r="H8134" i="16"/>
  <c r="K8134" i="16" a="1"/>
  <c r="K8134" i="16" s="1"/>
  <c r="I8128" i="16"/>
  <c r="K8128" i="16" a="1"/>
  <c r="K8128" i="16" s="1"/>
  <c r="H8128" i="16"/>
  <c r="I8118" i="16"/>
  <c r="H8118" i="16"/>
  <c r="K8118" i="16" a="1"/>
  <c r="K8118" i="16" s="1"/>
  <c r="I8112" i="16"/>
  <c r="K8112" i="16" a="1"/>
  <c r="K8112" i="16" s="1"/>
  <c r="H8112" i="16"/>
  <c r="I8102" i="16"/>
  <c r="H8102" i="16"/>
  <c r="K8102" i="16" a="1"/>
  <c r="K8102" i="16" s="1"/>
  <c r="I8096" i="16"/>
  <c r="K8096" i="16" a="1"/>
  <c r="K8096" i="16" s="1"/>
  <c r="H8096" i="16"/>
  <c r="I8086" i="16"/>
  <c r="H8086" i="16"/>
  <c r="K8086" i="16" a="1"/>
  <c r="K8086" i="16" s="1"/>
  <c r="I8080" i="16"/>
  <c r="K8080" i="16" a="1"/>
  <c r="K8080" i="16" s="1"/>
  <c r="H8080" i="16"/>
  <c r="I8070" i="16"/>
  <c r="H8070" i="16"/>
  <c r="K8070" i="16" a="1"/>
  <c r="K8070" i="16" s="1"/>
  <c r="I8064" i="16"/>
  <c r="K8064" i="16" a="1"/>
  <c r="K8064" i="16" s="1"/>
  <c r="H8064" i="16"/>
  <c r="I8054" i="16"/>
  <c r="H8054" i="16"/>
  <c r="K8054" i="16" a="1"/>
  <c r="K8054" i="16" s="1"/>
  <c r="I8048" i="16"/>
  <c r="K8048" i="16" a="1"/>
  <c r="K8048" i="16" s="1"/>
  <c r="H8048" i="16"/>
  <c r="I8038" i="16"/>
  <c r="H8038" i="16"/>
  <c r="K8038" i="16" a="1"/>
  <c r="K8038" i="16" s="1"/>
  <c r="I8032" i="16"/>
  <c r="K8032" i="16" a="1"/>
  <c r="K8032" i="16" s="1"/>
  <c r="H8032" i="16"/>
  <c r="I8022" i="16"/>
  <c r="H8022" i="16"/>
  <c r="K8022" i="16" a="1"/>
  <c r="K8022" i="16" s="1"/>
  <c r="I8016" i="16"/>
  <c r="K8016" i="16" a="1"/>
  <c r="K8016" i="16" s="1"/>
  <c r="H8016" i="16"/>
  <c r="I8006" i="16"/>
  <c r="H8006" i="16"/>
  <c r="K8006" i="16" a="1"/>
  <c r="K8006" i="16" s="1"/>
  <c r="I8000" i="16"/>
  <c r="K8000" i="16" a="1"/>
  <c r="K8000" i="16" s="1"/>
  <c r="H8000" i="16"/>
  <c r="I7990" i="16"/>
  <c r="H7990" i="16"/>
  <c r="K7990" i="16" a="1"/>
  <c r="K7990" i="16" s="1"/>
  <c r="I7984" i="16"/>
  <c r="K7984" i="16" a="1"/>
  <c r="K7984" i="16" s="1"/>
  <c r="H7984" i="16"/>
  <c r="I7974" i="16"/>
  <c r="H7974" i="16"/>
  <c r="K7974" i="16" a="1"/>
  <c r="K7974" i="16" s="1"/>
  <c r="I7968" i="16"/>
  <c r="K7968" i="16" a="1"/>
  <c r="K7968" i="16" s="1"/>
  <c r="H7968" i="16"/>
  <c r="I7958" i="16"/>
  <c r="H7958" i="16"/>
  <c r="K7958" i="16" a="1"/>
  <c r="K7958" i="16" s="1"/>
  <c r="I7952" i="16"/>
  <c r="K7952" i="16" a="1"/>
  <c r="K7952" i="16" s="1"/>
  <c r="H7952" i="16"/>
  <c r="I7942" i="16"/>
  <c r="H7942" i="16"/>
  <c r="K7942" i="16" a="1"/>
  <c r="K7942" i="16" s="1"/>
  <c r="I7936" i="16"/>
  <c r="K7936" i="16" a="1"/>
  <c r="K7936" i="16" s="1"/>
  <c r="H7936" i="16"/>
  <c r="I7914" i="16"/>
  <c r="H7914" i="16"/>
  <c r="J7914" i="16"/>
  <c r="K7914" i="16" a="1"/>
  <c r="K7914" i="16" s="1"/>
  <c r="I7898" i="16"/>
  <c r="H7898" i="16"/>
  <c r="J7898" i="16"/>
  <c r="K7898" i="16" a="1"/>
  <c r="K7898" i="16" s="1"/>
  <c r="I7882" i="16"/>
  <c r="H7882" i="16"/>
  <c r="J7882" i="16"/>
  <c r="K7882" i="16" a="1"/>
  <c r="K7882" i="16" s="1"/>
  <c r="I7866" i="16"/>
  <c r="H7866" i="16"/>
  <c r="J7866" i="16"/>
  <c r="K7866" i="16" a="1"/>
  <c r="K7866" i="16" s="1"/>
  <c r="I7850" i="16"/>
  <c r="H7850" i="16"/>
  <c r="J7850" i="16"/>
  <c r="K7850" i="16" a="1"/>
  <c r="K7850" i="16" s="1"/>
  <c r="I7834" i="16"/>
  <c r="H7834" i="16"/>
  <c r="J7834" i="16"/>
  <c r="K7834" i="16" a="1"/>
  <c r="K7834" i="16" s="1"/>
  <c r="I7818" i="16"/>
  <c r="H7818" i="16"/>
  <c r="J7818" i="16"/>
  <c r="K7818" i="16" a="1"/>
  <c r="K7818" i="16" s="1"/>
  <c r="I7802" i="16"/>
  <c r="H7802" i="16"/>
  <c r="J7802" i="16"/>
  <c r="K7802" i="16" a="1"/>
  <c r="K7802" i="16" s="1"/>
  <c r="I7786" i="16"/>
  <c r="H7786" i="16"/>
  <c r="J7786" i="16"/>
  <c r="K7786" i="16" a="1"/>
  <c r="K7786" i="16" s="1"/>
  <c r="I7770" i="16"/>
  <c r="H7770" i="16"/>
  <c r="J7770" i="16"/>
  <c r="K7770" i="16" a="1"/>
  <c r="K7770" i="16" s="1"/>
  <c r="I7754" i="16"/>
  <c r="H7754" i="16"/>
  <c r="J7754" i="16"/>
  <c r="K7754" i="16" a="1"/>
  <c r="K7754" i="16" s="1"/>
  <c r="I7738" i="16"/>
  <c r="H7738" i="16"/>
  <c r="J7738" i="16"/>
  <c r="K7738" i="16" a="1"/>
  <c r="K7738" i="16" s="1"/>
  <c r="I7670" i="16"/>
  <c r="H7670" i="16"/>
  <c r="J7670" i="16"/>
  <c r="K7670" i="16" a="1"/>
  <c r="K7670" i="16" s="1"/>
  <c r="I7658" i="16"/>
  <c r="H7658" i="16"/>
  <c r="J7658" i="16"/>
  <c r="K7658" i="16" a="1"/>
  <c r="K7658" i="16" s="1"/>
  <c r="I7642" i="16"/>
  <c r="H7642" i="16"/>
  <c r="J7642" i="16"/>
  <c r="K7642" i="16" a="1"/>
  <c r="K7642" i="16" s="1"/>
  <c r="I7614" i="16"/>
  <c r="H7614" i="16"/>
  <c r="J7614" i="16"/>
  <c r="K7614" i="16" a="1"/>
  <c r="K7614" i="16" s="1"/>
  <c r="I7598" i="16"/>
  <c r="H7598" i="16"/>
  <c r="J7598" i="16"/>
  <c r="K7598" i="16" a="1"/>
  <c r="K7598" i="16" s="1"/>
  <c r="I7582" i="16"/>
  <c r="H7582" i="16"/>
  <c r="J7582" i="16"/>
  <c r="K7582" i="16" a="1"/>
  <c r="K7582" i="16" s="1"/>
  <c r="I7566" i="16"/>
  <c r="H7566" i="16"/>
  <c r="J7566" i="16"/>
  <c r="K7566" i="16" a="1"/>
  <c r="K7566" i="16" s="1"/>
  <c r="I7550" i="16"/>
  <c r="H7550" i="16"/>
  <c r="J7550" i="16"/>
  <c r="K7550" i="16" a="1"/>
  <c r="K7550" i="16" s="1"/>
  <c r="I7538" i="16"/>
  <c r="H7538" i="16"/>
  <c r="J7538" i="16"/>
  <c r="K7538" i="16" a="1"/>
  <c r="K7538" i="16" s="1"/>
  <c r="I7522" i="16"/>
  <c r="H7522" i="16"/>
  <c r="J7522" i="16"/>
  <c r="K7522" i="16" a="1"/>
  <c r="K7522" i="16" s="1"/>
  <c r="I7506" i="16"/>
  <c r="H7506" i="16"/>
  <c r="J7506" i="16"/>
  <c r="K7506" i="16" a="1"/>
  <c r="K7506" i="16" s="1"/>
  <c r="I7486" i="16"/>
  <c r="H7486" i="16"/>
  <c r="J7486" i="16"/>
  <c r="K7486" i="16" a="1"/>
  <c r="K7486" i="16" s="1"/>
  <c r="I7470" i="16"/>
  <c r="H7470" i="16"/>
  <c r="J7470" i="16"/>
  <c r="K7470" i="16" a="1"/>
  <c r="K7470" i="16" s="1"/>
  <c r="I7454" i="16"/>
  <c r="H7454" i="16"/>
  <c r="J7454" i="16"/>
  <c r="K7454" i="16" a="1"/>
  <c r="K7454" i="16" s="1"/>
  <c r="I7438" i="16"/>
  <c r="H7438" i="16"/>
  <c r="J7438" i="16"/>
  <c r="K7438" i="16" a="1"/>
  <c r="K7438" i="16" s="1"/>
  <c r="I7422" i="16"/>
  <c r="H7422" i="16"/>
  <c r="J7422" i="16"/>
  <c r="K7422" i="16" a="1"/>
  <c r="K7422" i="16" s="1"/>
  <c r="I7406" i="16"/>
  <c r="H7406" i="16"/>
  <c r="J7406" i="16"/>
  <c r="K7406" i="16" a="1"/>
  <c r="K7406" i="16" s="1"/>
  <c r="I7364" i="16"/>
  <c r="H7364" i="16"/>
  <c r="K7364" i="16" a="1"/>
  <c r="K7364" i="16" s="1"/>
  <c r="J7364" i="16"/>
  <c r="I7358" i="16"/>
  <c r="K7358" i="16" a="1"/>
  <c r="K7358" i="16" s="1"/>
  <c r="H7358" i="16"/>
  <c r="J7358" i="16"/>
  <c r="I7332" i="16"/>
  <c r="H7332" i="16"/>
  <c r="K7332" i="16" a="1"/>
  <c r="K7332" i="16" s="1"/>
  <c r="J7332" i="16"/>
  <c r="I7326" i="16"/>
  <c r="K7326" i="16" a="1"/>
  <c r="K7326" i="16" s="1"/>
  <c r="H7326" i="16"/>
  <c r="J7326" i="16"/>
  <c r="I7300" i="16"/>
  <c r="H7300" i="16"/>
  <c r="K7300" i="16" a="1"/>
  <c r="K7300" i="16" s="1"/>
  <c r="J7300" i="16"/>
  <c r="I7294" i="16"/>
  <c r="K7294" i="16" a="1"/>
  <c r="K7294" i="16" s="1"/>
  <c r="H7294" i="16"/>
  <c r="J7294" i="16"/>
  <c r="I7268" i="16"/>
  <c r="H7268" i="16"/>
  <c r="K7268" i="16" a="1"/>
  <c r="K7268" i="16" s="1"/>
  <c r="J7268" i="16"/>
  <c r="I7262" i="16"/>
  <c r="K7262" i="16" a="1"/>
  <c r="K7262" i="16" s="1"/>
  <c r="H7262" i="16"/>
  <c r="J7262" i="16"/>
  <c r="I7236" i="16"/>
  <c r="H7236" i="16"/>
  <c r="K7236" i="16" a="1"/>
  <c r="K7236" i="16" s="1"/>
  <c r="J7236" i="16"/>
  <c r="I7230" i="16"/>
  <c r="K7230" i="16" a="1"/>
  <c r="K7230" i="16" s="1"/>
  <c r="H7230" i="16"/>
  <c r="J7230" i="16"/>
  <c r="I7204" i="16"/>
  <c r="H7204" i="16"/>
  <c r="K7204" i="16" a="1"/>
  <c r="K7204" i="16" s="1"/>
  <c r="J7204" i="16"/>
  <c r="I7198" i="16"/>
  <c r="K7198" i="16" a="1"/>
  <c r="K7198" i="16" s="1"/>
  <c r="H7198" i="16"/>
  <c r="J7198" i="16"/>
  <c r="I7172" i="16"/>
  <c r="H7172" i="16"/>
  <c r="K7172" i="16" a="1"/>
  <c r="K7172" i="16" s="1"/>
  <c r="J7172" i="16"/>
  <c r="I7166" i="16"/>
  <c r="K7166" i="16" a="1"/>
  <c r="K7166" i="16" s="1"/>
  <c r="H7166" i="16"/>
  <c r="J7166" i="16"/>
  <c r="I7140" i="16"/>
  <c r="H7140" i="16"/>
  <c r="K7140" i="16" a="1"/>
  <c r="K7140" i="16" s="1"/>
  <c r="J7140" i="16"/>
  <c r="I7134" i="16"/>
  <c r="K7134" i="16" a="1"/>
  <c r="K7134" i="16" s="1"/>
  <c r="H7134" i="16"/>
  <c r="J7134" i="16"/>
  <c r="I7108" i="16"/>
  <c r="H7108" i="16"/>
  <c r="K7108" i="16" a="1"/>
  <c r="K7108" i="16" s="1"/>
  <c r="J7108" i="16"/>
  <c r="I7102" i="16"/>
  <c r="K7102" i="16" a="1"/>
  <c r="K7102" i="16" s="1"/>
  <c r="H7102" i="16"/>
  <c r="J7102" i="16"/>
  <c r="I7076" i="16"/>
  <c r="H7076" i="16"/>
  <c r="K7076" i="16" a="1"/>
  <c r="K7076" i="16" s="1"/>
  <c r="J7076" i="16"/>
  <c r="I7070" i="16"/>
  <c r="K7070" i="16" a="1"/>
  <c r="K7070" i="16" s="1"/>
  <c r="H7070" i="16"/>
  <c r="J7070" i="16"/>
  <c r="I7044" i="16"/>
  <c r="H7044" i="16"/>
  <c r="K7044" i="16" a="1"/>
  <c r="K7044" i="16" s="1"/>
  <c r="J7044" i="16"/>
  <c r="I7038" i="16"/>
  <c r="K7038" i="16" a="1"/>
  <c r="K7038" i="16" s="1"/>
  <c r="H7038" i="16"/>
  <c r="J7038" i="16"/>
  <c r="I7012" i="16"/>
  <c r="H7012" i="16"/>
  <c r="K7012" i="16" a="1"/>
  <c r="K7012" i="16" s="1"/>
  <c r="J7012" i="16"/>
  <c r="I7006" i="16"/>
  <c r="K7006" i="16" a="1"/>
  <c r="K7006" i="16" s="1"/>
  <c r="H7006" i="16"/>
  <c r="J7006" i="16"/>
  <c r="I6980" i="16"/>
  <c r="H6980" i="16"/>
  <c r="K6980" i="16" a="1"/>
  <c r="K6980" i="16" s="1"/>
  <c r="J6980" i="16"/>
  <c r="I6974" i="16"/>
  <c r="K6974" i="16" a="1"/>
  <c r="K6974" i="16" s="1"/>
  <c r="H6974" i="16"/>
  <c r="J6974" i="16"/>
  <c r="I6948" i="16"/>
  <c r="H6948" i="16"/>
  <c r="K6948" i="16" a="1"/>
  <c r="K6948" i="16" s="1"/>
  <c r="J6948" i="16"/>
  <c r="I6932" i="16"/>
  <c r="H6932" i="16"/>
  <c r="K6932" i="16" a="1"/>
  <c r="K6932" i="16" s="1"/>
  <c r="J6932" i="16"/>
  <c r="I6890" i="16"/>
  <c r="K6890" i="16" a="1"/>
  <c r="K6890" i="16" s="1"/>
  <c r="H6890" i="16"/>
  <c r="J6890" i="16"/>
  <c r="I6884" i="16"/>
  <c r="H6884" i="16"/>
  <c r="K6884" i="16" a="1"/>
  <c r="K6884" i="16" s="1"/>
  <c r="J6884" i="16"/>
  <c r="I6858" i="16"/>
  <c r="K6858" i="16" a="1"/>
  <c r="K6858" i="16" s="1"/>
  <c r="H6858" i="16"/>
  <c r="J6858" i="16"/>
  <c r="I6852" i="16"/>
  <c r="H6852" i="16"/>
  <c r="K6852" i="16" a="1"/>
  <c r="K6852" i="16" s="1"/>
  <c r="J6852" i="16"/>
  <c r="I6826" i="16"/>
  <c r="K6826" i="16" a="1"/>
  <c r="K6826" i="16" s="1"/>
  <c r="H6826" i="16"/>
  <c r="J6826" i="16"/>
  <c r="I6820" i="16"/>
  <c r="H6820" i="16"/>
  <c r="K6820" i="16" a="1"/>
  <c r="K6820" i="16" s="1"/>
  <c r="J6820" i="16"/>
  <c r="I6784" i="16"/>
  <c r="H6784" i="16"/>
  <c r="J6784" i="16"/>
  <c r="K6784" i="16" a="1"/>
  <c r="K6784" i="16" s="1"/>
  <c r="I6720" i="16"/>
  <c r="H6720" i="16"/>
  <c r="J6720" i="16"/>
  <c r="K6720" i="16" a="1"/>
  <c r="K6720" i="16" s="1"/>
  <c r="I5953" i="16"/>
  <c r="K5953" i="16" a="1"/>
  <c r="K5953" i="16" s="1"/>
  <c r="H5953" i="16"/>
  <c r="J5953" i="16"/>
  <c r="I5947" i="16"/>
  <c r="H5947" i="16"/>
  <c r="K5947" i="16" a="1"/>
  <c r="K5947" i="16" s="1"/>
  <c r="J5947" i="16"/>
  <c r="I5825" i="16"/>
  <c r="K5825" i="16" a="1"/>
  <c r="K5825" i="16" s="1"/>
  <c r="H5825" i="16"/>
  <c r="J5825" i="16"/>
  <c r="I5819" i="16"/>
  <c r="H5819" i="16"/>
  <c r="K5819" i="16" a="1"/>
  <c r="K5819" i="16" s="1"/>
  <c r="J5819" i="16"/>
  <c r="I5697" i="16"/>
  <c r="K5697" i="16" a="1"/>
  <c r="K5697" i="16" s="1"/>
  <c r="H5697" i="16"/>
  <c r="J5697" i="16"/>
  <c r="I5691" i="16"/>
  <c r="H5691" i="16"/>
  <c r="K5691" i="16" a="1"/>
  <c r="K5691" i="16" s="1"/>
  <c r="J5691" i="16"/>
  <c r="I5569" i="16"/>
  <c r="K5569" i="16" a="1"/>
  <c r="K5569" i="16" s="1"/>
  <c r="H5569" i="16"/>
  <c r="J5569" i="16"/>
  <c r="I5563" i="16"/>
  <c r="H5563" i="16"/>
  <c r="K5563" i="16" a="1"/>
  <c r="K5563" i="16" s="1"/>
  <c r="J5563" i="16"/>
  <c r="I5441" i="16"/>
  <c r="K5441" i="16" a="1"/>
  <c r="K5441" i="16" s="1"/>
  <c r="H5441" i="16"/>
  <c r="J5441" i="16"/>
  <c r="I5435" i="16"/>
  <c r="H5435" i="16"/>
  <c r="K5435" i="16" a="1"/>
  <c r="K5435" i="16" s="1"/>
  <c r="J5435" i="16"/>
  <c r="I5313" i="16"/>
  <c r="K5313" i="16" a="1"/>
  <c r="K5313" i="16" s="1"/>
  <c r="H5313" i="16"/>
  <c r="J5313" i="16"/>
  <c r="I5307" i="16"/>
  <c r="H5307" i="16"/>
  <c r="K5307" i="16" a="1"/>
  <c r="K5307" i="16" s="1"/>
  <c r="J5307" i="16"/>
  <c r="I5185" i="16"/>
  <c r="K5185" i="16" a="1"/>
  <c r="K5185" i="16" s="1"/>
  <c r="H5185" i="16"/>
  <c r="J5185" i="16"/>
  <c r="I5179" i="16"/>
  <c r="H5179" i="16"/>
  <c r="K5179" i="16" a="1"/>
  <c r="K5179" i="16" s="1"/>
  <c r="J5179" i="16"/>
  <c r="I9495" i="16"/>
  <c r="J9495" i="16"/>
  <c r="I9491" i="16"/>
  <c r="J9491" i="16"/>
  <c r="I9487" i="16"/>
  <c r="J9487" i="16"/>
  <c r="I9470" i="16"/>
  <c r="H9470" i="16"/>
  <c r="K9470" i="16" a="1"/>
  <c r="K9470" i="16" s="1"/>
  <c r="I9422" i="16"/>
  <c r="H9422" i="16"/>
  <c r="K9422" i="16" a="1"/>
  <c r="K9422" i="16" s="1"/>
  <c r="I9374" i="16"/>
  <c r="H9374" i="16"/>
  <c r="K9374" i="16" a="1"/>
  <c r="K9374" i="16" s="1"/>
  <c r="I9368" i="16"/>
  <c r="K9368" i="16" a="1"/>
  <c r="K9368" i="16" s="1"/>
  <c r="H9368" i="16"/>
  <c r="I9358" i="16"/>
  <c r="H9358" i="16"/>
  <c r="K9358" i="16" a="1"/>
  <c r="K9358" i="16" s="1"/>
  <c r="I9342" i="16"/>
  <c r="H9342" i="16"/>
  <c r="K9342" i="16" a="1"/>
  <c r="K9342" i="16" s="1"/>
  <c r="I9320" i="16"/>
  <c r="K9320" i="16" a="1"/>
  <c r="K9320" i="16" s="1"/>
  <c r="H9320" i="16"/>
  <c r="I9304" i="16"/>
  <c r="K9304" i="16" a="1"/>
  <c r="K9304" i="16" s="1"/>
  <c r="H9304" i="16"/>
  <c r="I9278" i="16"/>
  <c r="H9278" i="16"/>
  <c r="K9278" i="16" a="1"/>
  <c r="K9278" i="16" s="1"/>
  <c r="I9240" i="16"/>
  <c r="K9240" i="16" a="1"/>
  <c r="K9240" i="16" s="1"/>
  <c r="H9240" i="16"/>
  <c r="I9230" i="16"/>
  <c r="H9230" i="16"/>
  <c r="K9230" i="16" a="1"/>
  <c r="K9230" i="16" s="1"/>
  <c r="I9198" i="16"/>
  <c r="H9198" i="16"/>
  <c r="K9198" i="16" a="1"/>
  <c r="K9198" i="16" s="1"/>
  <c r="I9182" i="16"/>
  <c r="H9182" i="16"/>
  <c r="K9182" i="16" a="1"/>
  <c r="K9182" i="16" s="1"/>
  <c r="I9166" i="16"/>
  <c r="H9166" i="16"/>
  <c r="K9166" i="16" a="1"/>
  <c r="K9166" i="16" s="1"/>
  <c r="I9160" i="16"/>
  <c r="K9160" i="16" a="1"/>
  <c r="K9160" i="16" s="1"/>
  <c r="H9160" i="16"/>
  <c r="I9070" i="16"/>
  <c r="H9070" i="16"/>
  <c r="K9070" i="16" a="1"/>
  <c r="K9070" i="16" s="1"/>
  <c r="I9054" i="16"/>
  <c r="H9054" i="16"/>
  <c r="K9054" i="16" a="1"/>
  <c r="K9054" i="16" s="1"/>
  <c r="I9038" i="16"/>
  <c r="H9038" i="16"/>
  <c r="K9038" i="16" a="1"/>
  <c r="K9038" i="16" s="1"/>
  <c r="I9032" i="16"/>
  <c r="K9032" i="16" a="1"/>
  <c r="K9032" i="16" s="1"/>
  <c r="H9032" i="16"/>
  <c r="I9006" i="16"/>
  <c r="H9006" i="16"/>
  <c r="K9006" i="16" a="1"/>
  <c r="K9006" i="16" s="1"/>
  <c r="I9000" i="16"/>
  <c r="K9000" i="16" a="1"/>
  <c r="K9000" i="16" s="1"/>
  <c r="H9000" i="16"/>
  <c r="I8984" i="16"/>
  <c r="K8984" i="16" a="1"/>
  <c r="K8984" i="16" s="1"/>
  <c r="H8984" i="16"/>
  <c r="I8968" i="16"/>
  <c r="K8968" i="16" a="1"/>
  <c r="K8968" i="16" s="1"/>
  <c r="H8968" i="16"/>
  <c r="I8958" i="16"/>
  <c r="H8958" i="16"/>
  <c r="K8958" i="16" a="1"/>
  <c r="K8958" i="16" s="1"/>
  <c r="I8926" i="16"/>
  <c r="H8926" i="16"/>
  <c r="K8926" i="16" a="1"/>
  <c r="K8926" i="16" s="1"/>
  <c r="I8920" i="16"/>
  <c r="K8920" i="16" a="1"/>
  <c r="K8920" i="16" s="1"/>
  <c r="H8920" i="16"/>
  <c r="I8888" i="16"/>
  <c r="K8888" i="16" a="1"/>
  <c r="K8888" i="16" s="1"/>
  <c r="H8888" i="16"/>
  <c r="I8856" i="16"/>
  <c r="K8856" i="16" a="1"/>
  <c r="K8856" i="16" s="1"/>
  <c r="H8856" i="16"/>
  <c r="I8846" i="16"/>
  <c r="H8846" i="16"/>
  <c r="K8846" i="16" a="1"/>
  <c r="K8846" i="16" s="1"/>
  <c r="I8814" i="16"/>
  <c r="H8814" i="16"/>
  <c r="K8814" i="16" a="1"/>
  <c r="K8814" i="16" s="1"/>
  <c r="I8792" i="16"/>
  <c r="K8792" i="16" a="1"/>
  <c r="K8792" i="16" s="1"/>
  <c r="H8792" i="16"/>
  <c r="I8766" i="16"/>
  <c r="H8766" i="16"/>
  <c r="K8766" i="16" a="1"/>
  <c r="K8766" i="16" s="1"/>
  <c r="I8702" i="16"/>
  <c r="H8702" i="16"/>
  <c r="K8702" i="16" a="1"/>
  <c r="K8702" i="16" s="1"/>
  <c r="I8638" i="16"/>
  <c r="H8638" i="16"/>
  <c r="K8638" i="16" a="1"/>
  <c r="K8638" i="16" s="1"/>
  <c r="I8632" i="16"/>
  <c r="K8632" i="16" a="1"/>
  <c r="K8632" i="16" s="1"/>
  <c r="H8632" i="16"/>
  <c r="I8622" i="16"/>
  <c r="H8622" i="16"/>
  <c r="K8622" i="16" a="1"/>
  <c r="K8622" i="16" s="1"/>
  <c r="I8590" i="16"/>
  <c r="H8590" i="16"/>
  <c r="K8590" i="16" a="1"/>
  <c r="K8590" i="16" s="1"/>
  <c r="I8552" i="16"/>
  <c r="K8552" i="16" a="1"/>
  <c r="K8552" i="16" s="1"/>
  <c r="H8552" i="16"/>
  <c r="I8526" i="16"/>
  <c r="H8526" i="16"/>
  <c r="K8526" i="16" a="1"/>
  <c r="K8526" i="16" s="1"/>
  <c r="I8510" i="16"/>
  <c r="H8510" i="16"/>
  <c r="K8510" i="16" a="1"/>
  <c r="K8510" i="16" s="1"/>
  <c r="I8486" i="16"/>
  <c r="H8486" i="16"/>
  <c r="K8486" i="16" a="1"/>
  <c r="K8486" i="16" s="1"/>
  <c r="I8470" i="16"/>
  <c r="H8470" i="16"/>
  <c r="K8470" i="16" a="1"/>
  <c r="K8470" i="16" s="1"/>
  <c r="I8438" i="16"/>
  <c r="H8438" i="16"/>
  <c r="K8438" i="16" a="1"/>
  <c r="K8438" i="16" s="1"/>
  <c r="I8432" i="16"/>
  <c r="K8432" i="16" a="1"/>
  <c r="K8432" i="16" s="1"/>
  <c r="H8432" i="16"/>
  <c r="I8422" i="16"/>
  <c r="H8422" i="16"/>
  <c r="K8422" i="16" a="1"/>
  <c r="K8422" i="16" s="1"/>
  <c r="I8380" i="16"/>
  <c r="K8380" i="16" a="1"/>
  <c r="K8380" i="16" s="1"/>
  <c r="H8380" i="16"/>
  <c r="I8358" i="16"/>
  <c r="H8358" i="16"/>
  <c r="K8358" i="16" a="1"/>
  <c r="K8358" i="16" s="1"/>
  <c r="I8326" i="16"/>
  <c r="H8326" i="16"/>
  <c r="K8326" i="16" a="1"/>
  <c r="K8326" i="16" s="1"/>
  <c r="I8294" i="16"/>
  <c r="H8294" i="16"/>
  <c r="K8294" i="16" a="1"/>
  <c r="K8294" i="16" s="1"/>
  <c r="I8278" i="16"/>
  <c r="H8278" i="16"/>
  <c r="K8278" i="16" a="1"/>
  <c r="K8278" i="16" s="1"/>
  <c r="I8252" i="16"/>
  <c r="K8252" i="16" a="1"/>
  <c r="K8252" i="16" s="1"/>
  <c r="H8252" i="16"/>
  <c r="I8236" i="16"/>
  <c r="K8236" i="16" a="1"/>
  <c r="K8236" i="16" s="1"/>
  <c r="H8236" i="16"/>
  <c r="I8214" i="16"/>
  <c r="H8214" i="16"/>
  <c r="K8214" i="16" a="1"/>
  <c r="K8214" i="16" s="1"/>
  <c r="I8142" i="16"/>
  <c r="H8142" i="16"/>
  <c r="K8142" i="16" a="1"/>
  <c r="K8142" i="16" s="1"/>
  <c r="I8136" i="16"/>
  <c r="K8136" i="16" a="1"/>
  <c r="K8136" i="16" s="1"/>
  <c r="H8136" i="16"/>
  <c r="I8120" i="16"/>
  <c r="K8120" i="16" a="1"/>
  <c r="K8120" i="16" s="1"/>
  <c r="H8120" i="16"/>
  <c r="I8094" i="16"/>
  <c r="H8094" i="16"/>
  <c r="K8094" i="16" a="1"/>
  <c r="K8094" i="16" s="1"/>
  <c r="I8072" i="16"/>
  <c r="K8072" i="16" a="1"/>
  <c r="K8072" i="16" s="1"/>
  <c r="H8072" i="16"/>
  <c r="I8062" i="16"/>
  <c r="H8062" i="16"/>
  <c r="K8062" i="16" a="1"/>
  <c r="K8062" i="16" s="1"/>
  <c r="I8040" i="16"/>
  <c r="K8040" i="16" a="1"/>
  <c r="K8040" i="16" s="1"/>
  <c r="H8040" i="16"/>
  <c r="I8024" i="16"/>
  <c r="K8024" i="16" a="1"/>
  <c r="K8024" i="16" s="1"/>
  <c r="H8024" i="16"/>
  <c r="I7966" i="16"/>
  <c r="H7966" i="16"/>
  <c r="K7966" i="16" a="1"/>
  <c r="K7966" i="16" s="1"/>
  <c r="I7960" i="16"/>
  <c r="K7960" i="16" a="1"/>
  <c r="K7960" i="16" s="1"/>
  <c r="H7960" i="16"/>
  <c r="I7906" i="16"/>
  <c r="H7906" i="16"/>
  <c r="J7906" i="16"/>
  <c r="K7906" i="16" a="1"/>
  <c r="K7906" i="16" s="1"/>
  <c r="I7842" i="16"/>
  <c r="H7842" i="16"/>
  <c r="J7842" i="16"/>
  <c r="K7842" i="16" a="1"/>
  <c r="K7842" i="16" s="1"/>
  <c r="I7730" i="16"/>
  <c r="H7730" i="16"/>
  <c r="J7730" i="16"/>
  <c r="K7730" i="16" a="1"/>
  <c r="K7730" i="16" s="1"/>
  <c r="I7678" i="16"/>
  <c r="H7678" i="16"/>
  <c r="J7678" i="16"/>
  <c r="K7678" i="16" a="1"/>
  <c r="K7678" i="16" s="1"/>
  <c r="I7650" i="16"/>
  <c r="H7650" i="16"/>
  <c r="J7650" i="16"/>
  <c r="K7650" i="16" a="1"/>
  <c r="K7650" i="16" s="1"/>
  <c r="I7606" i="16"/>
  <c r="H7606" i="16"/>
  <c r="J7606" i="16"/>
  <c r="K7606" i="16" a="1"/>
  <c r="K7606" i="16" s="1"/>
  <c r="I7414" i="16"/>
  <c r="H7414" i="16"/>
  <c r="J7414" i="16"/>
  <c r="K7414" i="16" a="1"/>
  <c r="K7414" i="16" s="1"/>
  <c r="I7284" i="16"/>
  <c r="H7284" i="16"/>
  <c r="K7284" i="16" a="1"/>
  <c r="K7284" i="16" s="1"/>
  <c r="J7284" i="16"/>
  <c r="I7220" i="16"/>
  <c r="H7220" i="16"/>
  <c r="K7220" i="16" a="1"/>
  <c r="K7220" i="16" s="1"/>
  <c r="J7220" i="16"/>
  <c r="I7150" i="16"/>
  <c r="K7150" i="16" a="1"/>
  <c r="K7150" i="16" s="1"/>
  <c r="H7150" i="16"/>
  <c r="J7150" i="16"/>
  <c r="I7060" i="16"/>
  <c r="H7060" i="16"/>
  <c r="K7060" i="16" a="1"/>
  <c r="K7060" i="16" s="1"/>
  <c r="J7060" i="16"/>
  <c r="I7028" i="16"/>
  <c r="H7028" i="16"/>
  <c r="K7028" i="16" a="1"/>
  <c r="K7028" i="16" s="1"/>
  <c r="J7028" i="16"/>
  <c r="I6996" i="16"/>
  <c r="H6996" i="16"/>
  <c r="K6996" i="16" a="1"/>
  <c r="K6996" i="16" s="1"/>
  <c r="J6996" i="16"/>
  <c r="I6842" i="16"/>
  <c r="K6842" i="16" a="1"/>
  <c r="K6842" i="16" s="1"/>
  <c r="H6842" i="16"/>
  <c r="J6842" i="16"/>
  <c r="I6796" i="16"/>
  <c r="H6796" i="16"/>
  <c r="J6796" i="16"/>
  <c r="K6796" i="16" a="1"/>
  <c r="K6796" i="16" s="1"/>
  <c r="I6752" i="16"/>
  <c r="H6752" i="16"/>
  <c r="J6752" i="16"/>
  <c r="K6752" i="16" a="1"/>
  <c r="K6752" i="16" s="1"/>
  <c r="K9630" i="16" a="1"/>
  <c r="K9630" i="16" s="1"/>
  <c r="K9629" i="16" a="1"/>
  <c r="K9629" i="16" s="1"/>
  <c r="K9628" i="16" a="1"/>
  <c r="K9628" i="16" s="1"/>
  <c r="K9627" i="16" a="1"/>
  <c r="K9627" i="16" s="1"/>
  <c r="K9626" i="16" a="1"/>
  <c r="K9626" i="16" s="1"/>
  <c r="K9625" i="16" a="1"/>
  <c r="K9625" i="16" s="1"/>
  <c r="K9624" i="16" a="1"/>
  <c r="K9624" i="16" s="1"/>
  <c r="K9623" i="16" a="1"/>
  <c r="K9623" i="16" s="1"/>
  <c r="K9622" i="16" a="1"/>
  <c r="K9622" i="16" s="1"/>
  <c r="K9621" i="16" a="1"/>
  <c r="K9621" i="16" s="1"/>
  <c r="K9620" i="16" a="1"/>
  <c r="K9620" i="16" s="1"/>
  <c r="K9619" i="16" a="1"/>
  <c r="K9619" i="16" s="1"/>
  <c r="K9618" i="16" a="1"/>
  <c r="K9618" i="16" s="1"/>
  <c r="K9617" i="16" a="1"/>
  <c r="K9617" i="16" s="1"/>
  <c r="K9616" i="16" a="1"/>
  <c r="K9616" i="16" s="1"/>
  <c r="K9615" i="16" a="1"/>
  <c r="K9615" i="16" s="1"/>
  <c r="K9614" i="16" a="1"/>
  <c r="K9614" i="16" s="1"/>
  <c r="K9613" i="16" a="1"/>
  <c r="K9613" i="16" s="1"/>
  <c r="K9612" i="16" a="1"/>
  <c r="K9612" i="16" s="1"/>
  <c r="K9611" i="16" a="1"/>
  <c r="K9611" i="16" s="1"/>
  <c r="K9610" i="16" a="1"/>
  <c r="K9610" i="16" s="1"/>
  <c r="K9609" i="16" a="1"/>
  <c r="K9609" i="16" s="1"/>
  <c r="K9608" i="16" a="1"/>
  <c r="K9608" i="16" s="1"/>
  <c r="K9607" i="16" a="1"/>
  <c r="K9607" i="16" s="1"/>
  <c r="K9606" i="16" a="1"/>
  <c r="K9606" i="16" s="1"/>
  <c r="K9605" i="16" a="1"/>
  <c r="K9605" i="16" s="1"/>
  <c r="K9604" i="16" a="1"/>
  <c r="K9604" i="16" s="1"/>
  <c r="K9603" i="16" a="1"/>
  <c r="K9603" i="16" s="1"/>
  <c r="K9602" i="16" a="1"/>
  <c r="K9602" i="16" s="1"/>
  <c r="K9601" i="16" a="1"/>
  <c r="K9601" i="16" s="1"/>
  <c r="K9600" i="16" a="1"/>
  <c r="K9600" i="16" s="1"/>
  <c r="K9599" i="16" a="1"/>
  <c r="K9599" i="16" s="1"/>
  <c r="K9598" i="16" a="1"/>
  <c r="K9598" i="16" s="1"/>
  <c r="K9597" i="16" a="1"/>
  <c r="K9597" i="16" s="1"/>
  <c r="K9596" i="16" a="1"/>
  <c r="K9596" i="16" s="1"/>
  <c r="K9595" i="16" a="1"/>
  <c r="K9595" i="16" s="1"/>
  <c r="K9594" i="16" a="1"/>
  <c r="K9594" i="16" s="1"/>
  <c r="K9593" i="16" a="1"/>
  <c r="K9593" i="16" s="1"/>
  <c r="K9592" i="16" a="1"/>
  <c r="K9592" i="16" s="1"/>
  <c r="K9591" i="16" a="1"/>
  <c r="K9591" i="16" s="1"/>
  <c r="K9590" i="16" a="1"/>
  <c r="K9590" i="16" s="1"/>
  <c r="K9589" i="16" a="1"/>
  <c r="K9589" i="16" s="1"/>
  <c r="K9588" i="16" a="1"/>
  <c r="K9588" i="16" s="1"/>
  <c r="K9587" i="16" a="1"/>
  <c r="K9587" i="16" s="1"/>
  <c r="K9586" i="16" a="1"/>
  <c r="K9586" i="16" s="1"/>
  <c r="K9585" i="16" a="1"/>
  <c r="K9585" i="16" s="1"/>
  <c r="K9584" i="16" a="1"/>
  <c r="K9584" i="16" s="1"/>
  <c r="K9583" i="16" a="1"/>
  <c r="K9583" i="16" s="1"/>
  <c r="K9582" i="16" a="1"/>
  <c r="K9582" i="16" s="1"/>
  <c r="K9581" i="16" a="1"/>
  <c r="K9581" i="16" s="1"/>
  <c r="K9580" i="16" a="1"/>
  <c r="K9580" i="16" s="1"/>
  <c r="K9579" i="16" a="1"/>
  <c r="K9579" i="16" s="1"/>
  <c r="K9578" i="16" a="1"/>
  <c r="K9578" i="16" s="1"/>
  <c r="K9577" i="16" a="1"/>
  <c r="K9577" i="16" s="1"/>
  <c r="K9576" i="16" a="1"/>
  <c r="K9576" i="16" s="1"/>
  <c r="K9575" i="16" a="1"/>
  <c r="K9575" i="16" s="1"/>
  <c r="K9574" i="16" a="1"/>
  <c r="K9574" i="16" s="1"/>
  <c r="K9573" i="16" a="1"/>
  <c r="K9573" i="16" s="1"/>
  <c r="K9572" i="16" a="1"/>
  <c r="K9572" i="16" s="1"/>
  <c r="K9571" i="16" a="1"/>
  <c r="K9571" i="16" s="1"/>
  <c r="K9570" i="16" a="1"/>
  <c r="K9570" i="16" s="1"/>
  <c r="K9569" i="16" a="1"/>
  <c r="K9569" i="16" s="1"/>
  <c r="K9568" i="16" a="1"/>
  <c r="K9568" i="16" s="1"/>
  <c r="K9567" i="16" a="1"/>
  <c r="K9567" i="16" s="1"/>
  <c r="K9566" i="16" a="1"/>
  <c r="K9566" i="16" s="1"/>
  <c r="K9565" i="16" a="1"/>
  <c r="K9565" i="16" s="1"/>
  <c r="K9564" i="16" a="1"/>
  <c r="K9564" i="16" s="1"/>
  <c r="K9563" i="16" a="1"/>
  <c r="K9563" i="16" s="1"/>
  <c r="K9562" i="16" a="1"/>
  <c r="K9562" i="16" s="1"/>
  <c r="K9561" i="16" a="1"/>
  <c r="K9561" i="16" s="1"/>
  <c r="K9560" i="16" a="1"/>
  <c r="K9560" i="16" s="1"/>
  <c r="K9559" i="16" a="1"/>
  <c r="K9559" i="16" s="1"/>
  <c r="K9558" i="16" a="1"/>
  <c r="K9558" i="16" s="1"/>
  <c r="K9557" i="16" a="1"/>
  <c r="K9557" i="16" s="1"/>
  <c r="K9556" i="16" a="1"/>
  <c r="K9556" i="16" s="1"/>
  <c r="K9555" i="16" a="1"/>
  <c r="K9555" i="16" s="1"/>
  <c r="K9554" i="16" a="1"/>
  <c r="K9554" i="16" s="1"/>
  <c r="K9553" i="16" a="1"/>
  <c r="K9553" i="16" s="1"/>
  <c r="K9552" i="16" a="1"/>
  <c r="K9552" i="16" s="1"/>
  <c r="K9551" i="16" a="1"/>
  <c r="K9551" i="16" s="1"/>
  <c r="K9550" i="16" a="1"/>
  <c r="K9550" i="16" s="1"/>
  <c r="K9549" i="16" a="1"/>
  <c r="K9549" i="16" s="1"/>
  <c r="K9548" i="16" a="1"/>
  <c r="K9548" i="16" s="1"/>
  <c r="K9547" i="16" a="1"/>
  <c r="K9547" i="16" s="1"/>
  <c r="K9546" i="16" a="1"/>
  <c r="K9546" i="16" s="1"/>
  <c r="K9545" i="16" a="1"/>
  <c r="K9545" i="16" s="1"/>
  <c r="K9544" i="16" a="1"/>
  <c r="K9544" i="16" s="1"/>
  <c r="K9543" i="16" a="1"/>
  <c r="K9543" i="16" s="1"/>
  <c r="K9542" i="16" a="1"/>
  <c r="K9542" i="16" s="1"/>
  <c r="K9541" i="16" a="1"/>
  <c r="K9541" i="16" s="1"/>
  <c r="K9540" i="16" a="1"/>
  <c r="K9540" i="16" s="1"/>
  <c r="K9539" i="16" a="1"/>
  <c r="K9539" i="16" s="1"/>
  <c r="K9538" i="16" a="1"/>
  <c r="K9538" i="16" s="1"/>
  <c r="K9537" i="16" a="1"/>
  <c r="K9537" i="16" s="1"/>
  <c r="K9536" i="16" a="1"/>
  <c r="K9536" i="16" s="1"/>
  <c r="K9535" i="16" a="1"/>
  <c r="K9535" i="16" s="1"/>
  <c r="K9534" i="16" a="1"/>
  <c r="K9534" i="16" s="1"/>
  <c r="K9533" i="16" a="1"/>
  <c r="K9533" i="16" s="1"/>
  <c r="K9532" i="16" a="1"/>
  <c r="K9532" i="16" s="1"/>
  <c r="K9531" i="16" a="1"/>
  <c r="K9531" i="16" s="1"/>
  <c r="K9530" i="16" a="1"/>
  <c r="K9530" i="16" s="1"/>
  <c r="K9529" i="16" a="1"/>
  <c r="K9529" i="16" s="1"/>
  <c r="K9528" i="16" a="1"/>
  <c r="K9528" i="16" s="1"/>
  <c r="K9527" i="16" a="1"/>
  <c r="K9527" i="16" s="1"/>
  <c r="K9526" i="16" a="1"/>
  <c r="K9526" i="16" s="1"/>
  <c r="K9525" i="16" a="1"/>
  <c r="K9525" i="16" s="1"/>
  <c r="K9524" i="16" a="1"/>
  <c r="K9524" i="16" s="1"/>
  <c r="K9523" i="16" a="1"/>
  <c r="K9523" i="16" s="1"/>
  <c r="K9522" i="16" a="1"/>
  <c r="K9522" i="16" s="1"/>
  <c r="K9521" i="16" a="1"/>
  <c r="K9521" i="16" s="1"/>
  <c r="K9520" i="16" a="1"/>
  <c r="K9520" i="16" s="1"/>
  <c r="K9519" i="16" a="1"/>
  <c r="K9519" i="16" s="1"/>
  <c r="K9518" i="16" a="1"/>
  <c r="K9518" i="16" s="1"/>
  <c r="K9517" i="16" a="1"/>
  <c r="K9517" i="16" s="1"/>
  <c r="K9516" i="16" a="1"/>
  <c r="K9516" i="16" s="1"/>
  <c r="K9515" i="16" a="1"/>
  <c r="K9515" i="16" s="1"/>
  <c r="K9514" i="16" a="1"/>
  <c r="K9514" i="16" s="1"/>
  <c r="K9513" i="16" a="1"/>
  <c r="K9513" i="16" s="1"/>
  <c r="K9512" i="16" a="1"/>
  <c r="K9512" i="16" s="1"/>
  <c r="K9511" i="16" a="1"/>
  <c r="K9511" i="16" s="1"/>
  <c r="K9510" i="16" a="1"/>
  <c r="K9510" i="16" s="1"/>
  <c r="K9509" i="16" a="1"/>
  <c r="K9509" i="16" s="1"/>
  <c r="K9508" i="16" a="1"/>
  <c r="K9508" i="16" s="1"/>
  <c r="K9507" i="16" a="1"/>
  <c r="K9507" i="16" s="1"/>
  <c r="K9506" i="16" a="1"/>
  <c r="K9506" i="16" s="1"/>
  <c r="H9503" i="16"/>
  <c r="H9499" i="16"/>
  <c r="H9495" i="16"/>
  <c r="H9491" i="16"/>
  <c r="H9487" i="16"/>
  <c r="H9483" i="16"/>
  <c r="H9479" i="16"/>
  <c r="I9474" i="16"/>
  <c r="H9474" i="16"/>
  <c r="K9474" i="16" a="1"/>
  <c r="K9474" i="16" s="1"/>
  <c r="J9470" i="16"/>
  <c r="I9468" i="16"/>
  <c r="K9468" i="16" a="1"/>
  <c r="K9468" i="16" s="1"/>
  <c r="H9468" i="16"/>
  <c r="J9464" i="16"/>
  <c r="I9458" i="16"/>
  <c r="H9458" i="16"/>
  <c r="K9458" i="16" a="1"/>
  <c r="K9458" i="16" s="1"/>
  <c r="J9454" i="16"/>
  <c r="I9452" i="16"/>
  <c r="K9452" i="16" a="1"/>
  <c r="K9452" i="16" s="1"/>
  <c r="H9452" i="16"/>
  <c r="J9448" i="16"/>
  <c r="I9442" i="16"/>
  <c r="H9442" i="16"/>
  <c r="K9442" i="16" a="1"/>
  <c r="K9442" i="16" s="1"/>
  <c r="J9438" i="16"/>
  <c r="I9436" i="16"/>
  <c r="K9436" i="16" a="1"/>
  <c r="K9436" i="16" s="1"/>
  <c r="H9436" i="16"/>
  <c r="J9432" i="16"/>
  <c r="I9426" i="16"/>
  <c r="H9426" i="16"/>
  <c r="K9426" i="16" a="1"/>
  <c r="K9426" i="16" s="1"/>
  <c r="J9422" i="16"/>
  <c r="I9420" i="16"/>
  <c r="K9420" i="16" a="1"/>
  <c r="K9420" i="16" s="1"/>
  <c r="H9420" i="16"/>
  <c r="J9416" i="16"/>
  <c r="I9410" i="16"/>
  <c r="H9410" i="16"/>
  <c r="K9410" i="16" a="1"/>
  <c r="K9410" i="16" s="1"/>
  <c r="J9406" i="16"/>
  <c r="I9404" i="16"/>
  <c r="K9404" i="16" a="1"/>
  <c r="K9404" i="16" s="1"/>
  <c r="H9404" i="16"/>
  <c r="J9400" i="16"/>
  <c r="I9394" i="16"/>
  <c r="H9394" i="16"/>
  <c r="K9394" i="16" a="1"/>
  <c r="K9394" i="16" s="1"/>
  <c r="J9390" i="16"/>
  <c r="I9388" i="16"/>
  <c r="K9388" i="16" a="1"/>
  <c r="K9388" i="16" s="1"/>
  <c r="H9388" i="16"/>
  <c r="J9384" i="16"/>
  <c r="I9378" i="16"/>
  <c r="H9378" i="16"/>
  <c r="K9378" i="16" a="1"/>
  <c r="K9378" i="16" s="1"/>
  <c r="J9374" i="16"/>
  <c r="I9372" i="16"/>
  <c r="K9372" i="16" a="1"/>
  <c r="K9372" i="16" s="1"/>
  <c r="H9372" i="16"/>
  <c r="J9368" i="16"/>
  <c r="I9362" i="16"/>
  <c r="H9362" i="16"/>
  <c r="K9362" i="16" a="1"/>
  <c r="K9362" i="16" s="1"/>
  <c r="J9358" i="16"/>
  <c r="I9356" i="16"/>
  <c r="K9356" i="16" a="1"/>
  <c r="K9356" i="16" s="1"/>
  <c r="H9356" i="16"/>
  <c r="J9352" i="16"/>
  <c r="I9346" i="16"/>
  <c r="H9346" i="16"/>
  <c r="K9346" i="16" a="1"/>
  <c r="K9346" i="16" s="1"/>
  <c r="J9342" i="16"/>
  <c r="I9340" i="16"/>
  <c r="K9340" i="16" a="1"/>
  <c r="K9340" i="16" s="1"/>
  <c r="H9340" i="16"/>
  <c r="J9336" i="16"/>
  <c r="I9330" i="16"/>
  <c r="H9330" i="16"/>
  <c r="K9330" i="16" a="1"/>
  <c r="K9330" i="16" s="1"/>
  <c r="J9326" i="16"/>
  <c r="I9324" i="16"/>
  <c r="K9324" i="16" a="1"/>
  <c r="K9324" i="16" s="1"/>
  <c r="H9324" i="16"/>
  <c r="J9320" i="16"/>
  <c r="I9314" i="16"/>
  <c r="H9314" i="16"/>
  <c r="K9314" i="16" a="1"/>
  <c r="K9314" i="16" s="1"/>
  <c r="J9310" i="16"/>
  <c r="I9308" i="16"/>
  <c r="K9308" i="16" a="1"/>
  <c r="K9308" i="16" s="1"/>
  <c r="H9308" i="16"/>
  <c r="J9304" i="16"/>
  <c r="I9298" i="16"/>
  <c r="H9298" i="16"/>
  <c r="K9298" i="16" a="1"/>
  <c r="K9298" i="16" s="1"/>
  <c r="J9294" i="16"/>
  <c r="I9292" i="16"/>
  <c r="K9292" i="16" a="1"/>
  <c r="K9292" i="16" s="1"/>
  <c r="H9292" i="16"/>
  <c r="J9288" i="16"/>
  <c r="I9282" i="16"/>
  <c r="H9282" i="16"/>
  <c r="K9282" i="16" a="1"/>
  <c r="K9282" i="16" s="1"/>
  <c r="J9278" i="16"/>
  <c r="I9276" i="16"/>
  <c r="K9276" i="16" a="1"/>
  <c r="K9276" i="16" s="1"/>
  <c r="H9276" i="16"/>
  <c r="J9272" i="16"/>
  <c r="I9266" i="16"/>
  <c r="H9266" i="16"/>
  <c r="K9266" i="16" a="1"/>
  <c r="K9266" i="16" s="1"/>
  <c r="J9262" i="16"/>
  <c r="I9260" i="16"/>
  <c r="K9260" i="16" a="1"/>
  <c r="K9260" i="16" s="1"/>
  <c r="H9260" i="16"/>
  <c r="J9256" i="16"/>
  <c r="I9250" i="16"/>
  <c r="H9250" i="16"/>
  <c r="K9250" i="16" a="1"/>
  <c r="K9250" i="16" s="1"/>
  <c r="J9246" i="16"/>
  <c r="I9244" i="16"/>
  <c r="K9244" i="16" a="1"/>
  <c r="K9244" i="16" s="1"/>
  <c r="H9244" i="16"/>
  <c r="J9240" i="16"/>
  <c r="I9234" i="16"/>
  <c r="H9234" i="16"/>
  <c r="K9234" i="16" a="1"/>
  <c r="K9234" i="16" s="1"/>
  <c r="J9230" i="16"/>
  <c r="I9228" i="16"/>
  <c r="K9228" i="16" a="1"/>
  <c r="K9228" i="16" s="1"/>
  <c r="H9228" i="16"/>
  <c r="J9224" i="16"/>
  <c r="I9218" i="16"/>
  <c r="H9218" i="16"/>
  <c r="K9218" i="16" a="1"/>
  <c r="K9218" i="16" s="1"/>
  <c r="J9214" i="16"/>
  <c r="I9212" i="16"/>
  <c r="K9212" i="16" a="1"/>
  <c r="K9212" i="16" s="1"/>
  <c r="H9212" i="16"/>
  <c r="J9208" i="16"/>
  <c r="I9202" i="16"/>
  <c r="H9202" i="16"/>
  <c r="K9202" i="16" a="1"/>
  <c r="K9202" i="16" s="1"/>
  <c r="J9198" i="16"/>
  <c r="I9196" i="16"/>
  <c r="K9196" i="16" a="1"/>
  <c r="K9196" i="16" s="1"/>
  <c r="H9196" i="16"/>
  <c r="J9192" i="16"/>
  <c r="I9186" i="16"/>
  <c r="H9186" i="16"/>
  <c r="K9186" i="16" a="1"/>
  <c r="K9186" i="16" s="1"/>
  <c r="J9182" i="16"/>
  <c r="I9180" i="16"/>
  <c r="K9180" i="16" a="1"/>
  <c r="K9180" i="16" s="1"/>
  <c r="H9180" i="16"/>
  <c r="J9176" i="16"/>
  <c r="I9170" i="16"/>
  <c r="H9170" i="16"/>
  <c r="K9170" i="16" a="1"/>
  <c r="K9170" i="16" s="1"/>
  <c r="J9166" i="16"/>
  <c r="I9164" i="16"/>
  <c r="K9164" i="16" a="1"/>
  <c r="K9164" i="16" s="1"/>
  <c r="H9164" i="16"/>
  <c r="J9160" i="16"/>
  <c r="I9154" i="16"/>
  <c r="H9154" i="16"/>
  <c r="K9154" i="16" a="1"/>
  <c r="K9154" i="16" s="1"/>
  <c r="J9150" i="16"/>
  <c r="I9148" i="16"/>
  <c r="K9148" i="16" a="1"/>
  <c r="K9148" i="16" s="1"/>
  <c r="H9148" i="16"/>
  <c r="J9144" i="16"/>
  <c r="I9138" i="16"/>
  <c r="H9138" i="16"/>
  <c r="K9138" i="16" a="1"/>
  <c r="K9138" i="16" s="1"/>
  <c r="J9134" i="16"/>
  <c r="I9132" i="16"/>
  <c r="K9132" i="16" a="1"/>
  <c r="K9132" i="16" s="1"/>
  <c r="H9132" i="16"/>
  <c r="J9128" i="16"/>
  <c r="I9122" i="16"/>
  <c r="H9122" i="16"/>
  <c r="K9122" i="16" a="1"/>
  <c r="K9122" i="16" s="1"/>
  <c r="J9118" i="16"/>
  <c r="I9116" i="16"/>
  <c r="K9116" i="16" a="1"/>
  <c r="K9116" i="16" s="1"/>
  <c r="H9116" i="16"/>
  <c r="J9112" i="16"/>
  <c r="I9106" i="16"/>
  <c r="H9106" i="16"/>
  <c r="K9106" i="16" a="1"/>
  <c r="K9106" i="16" s="1"/>
  <c r="J9102" i="16"/>
  <c r="I9100" i="16"/>
  <c r="K9100" i="16" a="1"/>
  <c r="K9100" i="16" s="1"/>
  <c r="H9100" i="16"/>
  <c r="J9096" i="16"/>
  <c r="I9090" i="16"/>
  <c r="H9090" i="16"/>
  <c r="K9090" i="16" a="1"/>
  <c r="K9090" i="16" s="1"/>
  <c r="J9086" i="16"/>
  <c r="I9084" i="16"/>
  <c r="K9084" i="16" a="1"/>
  <c r="K9084" i="16" s="1"/>
  <c r="H9084" i="16"/>
  <c r="J9080" i="16"/>
  <c r="I9074" i="16"/>
  <c r="H9074" i="16"/>
  <c r="K9074" i="16" a="1"/>
  <c r="K9074" i="16" s="1"/>
  <c r="J9070" i="16"/>
  <c r="I9068" i="16"/>
  <c r="K9068" i="16" a="1"/>
  <c r="K9068" i="16" s="1"/>
  <c r="H9068" i="16"/>
  <c r="J9064" i="16"/>
  <c r="I9058" i="16"/>
  <c r="H9058" i="16"/>
  <c r="K9058" i="16" a="1"/>
  <c r="K9058" i="16" s="1"/>
  <c r="J9054" i="16"/>
  <c r="I9052" i="16"/>
  <c r="K9052" i="16" a="1"/>
  <c r="K9052" i="16" s="1"/>
  <c r="H9052" i="16"/>
  <c r="J9048" i="16"/>
  <c r="I9042" i="16"/>
  <c r="H9042" i="16"/>
  <c r="K9042" i="16" a="1"/>
  <c r="K9042" i="16" s="1"/>
  <c r="J9038" i="16"/>
  <c r="I9036" i="16"/>
  <c r="K9036" i="16" a="1"/>
  <c r="K9036" i="16" s="1"/>
  <c r="H9036" i="16"/>
  <c r="J9032" i="16"/>
  <c r="I9026" i="16"/>
  <c r="H9026" i="16"/>
  <c r="K9026" i="16" a="1"/>
  <c r="K9026" i="16" s="1"/>
  <c r="J9022" i="16"/>
  <c r="I9020" i="16"/>
  <c r="K9020" i="16" a="1"/>
  <c r="K9020" i="16" s="1"/>
  <c r="H9020" i="16"/>
  <c r="J9016" i="16"/>
  <c r="I9010" i="16"/>
  <c r="H9010" i="16"/>
  <c r="K9010" i="16" a="1"/>
  <c r="K9010" i="16" s="1"/>
  <c r="J9006" i="16"/>
  <c r="I9004" i="16"/>
  <c r="K9004" i="16" a="1"/>
  <c r="K9004" i="16" s="1"/>
  <c r="H9004" i="16"/>
  <c r="J9000" i="16"/>
  <c r="I8994" i="16"/>
  <c r="H8994" i="16"/>
  <c r="K8994" i="16" a="1"/>
  <c r="K8994" i="16" s="1"/>
  <c r="J8990" i="16"/>
  <c r="I8988" i="16"/>
  <c r="K8988" i="16" a="1"/>
  <c r="K8988" i="16" s="1"/>
  <c r="H8988" i="16"/>
  <c r="J8984" i="16"/>
  <c r="I8978" i="16"/>
  <c r="H8978" i="16"/>
  <c r="K8978" i="16" a="1"/>
  <c r="K8978" i="16" s="1"/>
  <c r="J8974" i="16"/>
  <c r="I8972" i="16"/>
  <c r="K8972" i="16" a="1"/>
  <c r="K8972" i="16" s="1"/>
  <c r="H8972" i="16"/>
  <c r="J8968" i="16"/>
  <c r="I8962" i="16"/>
  <c r="H8962" i="16"/>
  <c r="K8962" i="16" a="1"/>
  <c r="K8962" i="16" s="1"/>
  <c r="J8958" i="16"/>
  <c r="I8956" i="16"/>
  <c r="K8956" i="16" a="1"/>
  <c r="K8956" i="16" s="1"/>
  <c r="H8956" i="16"/>
  <c r="J8952" i="16"/>
  <c r="I8946" i="16"/>
  <c r="H8946" i="16"/>
  <c r="K8946" i="16" a="1"/>
  <c r="K8946" i="16" s="1"/>
  <c r="J8942" i="16"/>
  <c r="I8940" i="16"/>
  <c r="K8940" i="16" a="1"/>
  <c r="K8940" i="16" s="1"/>
  <c r="H8940" i="16"/>
  <c r="J8936" i="16"/>
  <c r="I8930" i="16"/>
  <c r="H8930" i="16"/>
  <c r="K8930" i="16" a="1"/>
  <c r="K8930" i="16" s="1"/>
  <c r="J8926" i="16"/>
  <c r="I8924" i="16"/>
  <c r="K8924" i="16" a="1"/>
  <c r="K8924" i="16" s="1"/>
  <c r="H8924" i="16"/>
  <c r="J8920" i="16"/>
  <c r="I8914" i="16"/>
  <c r="H8914" i="16"/>
  <c r="K8914" i="16" a="1"/>
  <c r="K8914" i="16" s="1"/>
  <c r="J8910" i="16"/>
  <c r="I8908" i="16"/>
  <c r="K8908" i="16" a="1"/>
  <c r="K8908" i="16" s="1"/>
  <c r="H8908" i="16"/>
  <c r="J8904" i="16"/>
  <c r="I8898" i="16"/>
  <c r="H8898" i="16"/>
  <c r="K8898" i="16" a="1"/>
  <c r="K8898" i="16" s="1"/>
  <c r="J8894" i="16"/>
  <c r="I8892" i="16"/>
  <c r="K8892" i="16" a="1"/>
  <c r="K8892" i="16" s="1"/>
  <c r="H8892" i="16"/>
  <c r="J8888" i="16"/>
  <c r="I8882" i="16"/>
  <c r="H8882" i="16"/>
  <c r="K8882" i="16" a="1"/>
  <c r="K8882" i="16" s="1"/>
  <c r="J8878" i="16"/>
  <c r="I8876" i="16"/>
  <c r="K8876" i="16" a="1"/>
  <c r="K8876" i="16" s="1"/>
  <c r="H8876" i="16"/>
  <c r="J8872" i="16"/>
  <c r="I8866" i="16"/>
  <c r="H8866" i="16"/>
  <c r="K8866" i="16" a="1"/>
  <c r="K8866" i="16" s="1"/>
  <c r="J8862" i="16"/>
  <c r="I8860" i="16"/>
  <c r="K8860" i="16" a="1"/>
  <c r="K8860" i="16" s="1"/>
  <c r="H8860" i="16"/>
  <c r="J8856" i="16"/>
  <c r="I8850" i="16"/>
  <c r="H8850" i="16"/>
  <c r="K8850" i="16" a="1"/>
  <c r="K8850" i="16" s="1"/>
  <c r="J8846" i="16"/>
  <c r="I8844" i="16"/>
  <c r="K8844" i="16" a="1"/>
  <c r="K8844" i="16" s="1"/>
  <c r="H8844" i="16"/>
  <c r="J8840" i="16"/>
  <c r="I8834" i="16"/>
  <c r="H8834" i="16"/>
  <c r="K8834" i="16" a="1"/>
  <c r="K8834" i="16" s="1"/>
  <c r="J8830" i="16"/>
  <c r="I8828" i="16"/>
  <c r="K8828" i="16" a="1"/>
  <c r="K8828" i="16" s="1"/>
  <c r="H8828" i="16"/>
  <c r="J8824" i="16"/>
  <c r="I8818" i="16"/>
  <c r="H8818" i="16"/>
  <c r="K8818" i="16" a="1"/>
  <c r="K8818" i="16" s="1"/>
  <c r="J8814" i="16"/>
  <c r="I8812" i="16"/>
  <c r="K8812" i="16" a="1"/>
  <c r="K8812" i="16" s="1"/>
  <c r="H8812" i="16"/>
  <c r="J8808" i="16"/>
  <c r="I8802" i="16"/>
  <c r="H8802" i="16"/>
  <c r="K8802" i="16" a="1"/>
  <c r="K8802" i="16" s="1"/>
  <c r="J8798" i="16"/>
  <c r="I8796" i="16"/>
  <c r="K8796" i="16" a="1"/>
  <c r="K8796" i="16" s="1"/>
  <c r="H8796" i="16"/>
  <c r="J8792" i="16"/>
  <c r="I8786" i="16"/>
  <c r="H8786" i="16"/>
  <c r="K8786" i="16" a="1"/>
  <c r="K8786" i="16" s="1"/>
  <c r="J8782" i="16"/>
  <c r="I8780" i="16"/>
  <c r="K8780" i="16" a="1"/>
  <c r="K8780" i="16" s="1"/>
  <c r="H8780" i="16"/>
  <c r="J8776" i="16"/>
  <c r="I8770" i="16"/>
  <c r="H8770" i="16"/>
  <c r="K8770" i="16" a="1"/>
  <c r="K8770" i="16" s="1"/>
  <c r="J8766" i="16"/>
  <c r="I8764" i="16"/>
  <c r="K8764" i="16" a="1"/>
  <c r="K8764" i="16" s="1"/>
  <c r="H8764" i="16"/>
  <c r="J8760" i="16"/>
  <c r="I8754" i="16"/>
  <c r="H8754" i="16"/>
  <c r="K8754" i="16" a="1"/>
  <c r="K8754" i="16" s="1"/>
  <c r="J8750" i="16"/>
  <c r="I8748" i="16"/>
  <c r="K8748" i="16" a="1"/>
  <c r="K8748" i="16" s="1"/>
  <c r="H8748" i="16"/>
  <c r="J8744" i="16"/>
  <c r="I8738" i="16"/>
  <c r="H8738" i="16"/>
  <c r="K8738" i="16" a="1"/>
  <c r="K8738" i="16" s="1"/>
  <c r="J8734" i="16"/>
  <c r="I8732" i="16"/>
  <c r="K8732" i="16" a="1"/>
  <c r="K8732" i="16" s="1"/>
  <c r="H8732" i="16"/>
  <c r="J8728" i="16"/>
  <c r="I8722" i="16"/>
  <c r="H8722" i="16"/>
  <c r="K8722" i="16" a="1"/>
  <c r="K8722" i="16" s="1"/>
  <c r="J8718" i="16"/>
  <c r="I8716" i="16"/>
  <c r="K8716" i="16" a="1"/>
  <c r="K8716" i="16" s="1"/>
  <c r="H8716" i="16"/>
  <c r="J8712" i="16"/>
  <c r="I8706" i="16"/>
  <c r="H8706" i="16"/>
  <c r="K8706" i="16" a="1"/>
  <c r="K8706" i="16" s="1"/>
  <c r="J8702" i="16"/>
  <c r="I8700" i="16"/>
  <c r="K8700" i="16" a="1"/>
  <c r="K8700" i="16" s="1"/>
  <c r="H8700" i="16"/>
  <c r="J8696" i="16"/>
  <c r="I8690" i="16"/>
  <c r="H8690" i="16"/>
  <c r="K8690" i="16" a="1"/>
  <c r="K8690" i="16" s="1"/>
  <c r="J8686" i="16"/>
  <c r="I8684" i="16"/>
  <c r="K8684" i="16" a="1"/>
  <c r="K8684" i="16" s="1"/>
  <c r="H8684" i="16"/>
  <c r="J8680" i="16"/>
  <c r="I8674" i="16"/>
  <c r="H8674" i="16"/>
  <c r="K8674" i="16" a="1"/>
  <c r="K8674" i="16" s="1"/>
  <c r="J8670" i="16"/>
  <c r="I8668" i="16"/>
  <c r="K8668" i="16" a="1"/>
  <c r="K8668" i="16" s="1"/>
  <c r="H8668" i="16"/>
  <c r="J8664" i="16"/>
  <c r="I8658" i="16"/>
  <c r="H8658" i="16"/>
  <c r="K8658" i="16" a="1"/>
  <c r="K8658" i="16" s="1"/>
  <c r="J8654" i="16"/>
  <c r="I8652" i="16"/>
  <c r="K8652" i="16" a="1"/>
  <c r="K8652" i="16" s="1"/>
  <c r="H8652" i="16"/>
  <c r="J8648" i="16"/>
  <c r="I8642" i="16"/>
  <c r="H8642" i="16"/>
  <c r="K8642" i="16" a="1"/>
  <c r="K8642" i="16" s="1"/>
  <c r="J8638" i="16"/>
  <c r="I8636" i="16"/>
  <c r="K8636" i="16" a="1"/>
  <c r="K8636" i="16" s="1"/>
  <c r="H8636" i="16"/>
  <c r="J8632" i="16"/>
  <c r="I8626" i="16"/>
  <c r="H8626" i="16"/>
  <c r="K8626" i="16" a="1"/>
  <c r="K8626" i="16" s="1"/>
  <c r="J8622" i="16"/>
  <c r="I8620" i="16"/>
  <c r="K8620" i="16" a="1"/>
  <c r="K8620" i="16" s="1"/>
  <c r="H8620" i="16"/>
  <c r="J8616" i="16"/>
  <c r="I8610" i="16"/>
  <c r="H8610" i="16"/>
  <c r="K8610" i="16" a="1"/>
  <c r="K8610" i="16" s="1"/>
  <c r="J8606" i="16"/>
  <c r="I8604" i="16"/>
  <c r="K8604" i="16" a="1"/>
  <c r="K8604" i="16" s="1"/>
  <c r="H8604" i="16"/>
  <c r="J8600" i="16"/>
  <c r="I8594" i="16"/>
  <c r="H8594" i="16"/>
  <c r="K8594" i="16" a="1"/>
  <c r="K8594" i="16" s="1"/>
  <c r="J8590" i="16"/>
  <c r="I8588" i="16"/>
  <c r="K8588" i="16" a="1"/>
  <c r="K8588" i="16" s="1"/>
  <c r="H8588" i="16"/>
  <c r="J8584" i="16"/>
  <c r="I8578" i="16"/>
  <c r="H8578" i="16"/>
  <c r="K8578" i="16" a="1"/>
  <c r="K8578" i="16" s="1"/>
  <c r="J8574" i="16"/>
  <c r="I8572" i="16"/>
  <c r="K8572" i="16" a="1"/>
  <c r="K8572" i="16" s="1"/>
  <c r="H8572" i="16"/>
  <c r="J8568" i="16"/>
  <c r="I8562" i="16"/>
  <c r="H8562" i="16"/>
  <c r="K8562" i="16" a="1"/>
  <c r="K8562" i="16" s="1"/>
  <c r="J8558" i="16"/>
  <c r="I8556" i="16"/>
  <c r="K8556" i="16" a="1"/>
  <c r="K8556" i="16" s="1"/>
  <c r="H8556" i="16"/>
  <c r="J8552" i="16"/>
  <c r="I8546" i="16"/>
  <c r="H8546" i="16"/>
  <c r="K8546" i="16" a="1"/>
  <c r="K8546" i="16" s="1"/>
  <c r="J8542" i="16"/>
  <c r="I8540" i="16"/>
  <c r="K8540" i="16" a="1"/>
  <c r="K8540" i="16" s="1"/>
  <c r="H8540" i="16"/>
  <c r="J8536" i="16"/>
  <c r="I8530" i="16"/>
  <c r="H8530" i="16"/>
  <c r="K8530" i="16" a="1"/>
  <c r="K8530" i="16" s="1"/>
  <c r="J8526" i="16"/>
  <c r="I8524" i="16"/>
  <c r="K8524" i="16" a="1"/>
  <c r="K8524" i="16" s="1"/>
  <c r="H8524" i="16"/>
  <c r="J8520" i="16"/>
  <c r="I8514" i="16"/>
  <c r="H8514" i="16"/>
  <c r="K8514" i="16" a="1"/>
  <c r="K8514" i="16" s="1"/>
  <c r="J8510" i="16"/>
  <c r="I8508" i="16"/>
  <c r="K8508" i="16" a="1"/>
  <c r="K8508" i="16" s="1"/>
  <c r="H8508" i="16"/>
  <c r="J8504" i="16"/>
  <c r="I8498" i="16"/>
  <c r="H8498" i="16"/>
  <c r="K8498" i="16" a="1"/>
  <c r="K8498" i="16" s="1"/>
  <c r="I8494" i="16"/>
  <c r="H8494" i="16"/>
  <c r="K8494" i="16" a="1"/>
  <c r="K8494" i="16" s="1"/>
  <c r="I8490" i="16"/>
  <c r="H8490" i="16"/>
  <c r="K8490" i="16" a="1"/>
  <c r="K8490" i="16" s="1"/>
  <c r="J8486" i="16"/>
  <c r="I8480" i="16"/>
  <c r="K8480" i="16" a="1"/>
  <c r="K8480" i="16" s="1"/>
  <c r="H8480" i="16"/>
  <c r="J8476" i="16"/>
  <c r="I8474" i="16"/>
  <c r="H8474" i="16"/>
  <c r="K8474" i="16" a="1"/>
  <c r="K8474" i="16" s="1"/>
  <c r="J8470" i="16"/>
  <c r="I8464" i="16"/>
  <c r="K8464" i="16" a="1"/>
  <c r="K8464" i="16" s="1"/>
  <c r="H8464" i="16"/>
  <c r="J8460" i="16"/>
  <c r="I8458" i="16"/>
  <c r="H8458" i="16"/>
  <c r="K8458" i="16" a="1"/>
  <c r="K8458" i="16" s="1"/>
  <c r="J8454" i="16"/>
  <c r="I8448" i="16"/>
  <c r="K8448" i="16" a="1"/>
  <c r="K8448" i="16" s="1"/>
  <c r="H8448" i="16"/>
  <c r="I8442" i="16"/>
  <c r="H8442" i="16"/>
  <c r="K8442" i="16" a="1"/>
  <c r="K8442" i="16" s="1"/>
  <c r="J8438" i="16"/>
  <c r="I8436" i="16"/>
  <c r="K8436" i="16" a="1"/>
  <c r="K8436" i="16" s="1"/>
  <c r="H8436" i="16"/>
  <c r="J8432" i="16"/>
  <c r="I8426" i="16"/>
  <c r="H8426" i="16"/>
  <c r="K8426" i="16" a="1"/>
  <c r="K8426" i="16" s="1"/>
  <c r="J8422" i="16"/>
  <c r="I8420" i="16"/>
  <c r="K8420" i="16" a="1"/>
  <c r="K8420" i="16" s="1"/>
  <c r="H8420" i="16"/>
  <c r="J8416" i="16"/>
  <c r="J8412" i="16"/>
  <c r="J8408" i="16"/>
  <c r="J8404" i="16"/>
  <c r="J8400" i="16"/>
  <c r="J8396" i="16"/>
  <c r="I8394" i="16"/>
  <c r="H8394" i="16"/>
  <c r="K8394" i="16" a="1"/>
  <c r="K8394" i="16" s="1"/>
  <c r="J8390" i="16"/>
  <c r="I8384" i="16"/>
  <c r="K8384" i="16" a="1"/>
  <c r="K8384" i="16" s="1"/>
  <c r="H8384" i="16"/>
  <c r="J8380" i="16"/>
  <c r="I8378" i="16"/>
  <c r="H8378" i="16"/>
  <c r="K8378" i="16" a="1"/>
  <c r="K8378" i="16" s="1"/>
  <c r="J8374" i="16"/>
  <c r="I8368" i="16"/>
  <c r="K8368" i="16" a="1"/>
  <c r="K8368" i="16" s="1"/>
  <c r="H8368" i="16"/>
  <c r="J8364" i="16"/>
  <c r="I8362" i="16"/>
  <c r="H8362" i="16"/>
  <c r="K8362" i="16" a="1"/>
  <c r="K8362" i="16" s="1"/>
  <c r="J8358" i="16"/>
  <c r="I8352" i="16"/>
  <c r="K8352" i="16" a="1"/>
  <c r="K8352" i="16" s="1"/>
  <c r="H8352" i="16"/>
  <c r="J8348" i="16"/>
  <c r="I8346" i="16"/>
  <c r="H8346" i="16"/>
  <c r="K8346" i="16" a="1"/>
  <c r="K8346" i="16" s="1"/>
  <c r="J8342" i="16"/>
  <c r="I8336" i="16"/>
  <c r="K8336" i="16" a="1"/>
  <c r="K8336" i="16" s="1"/>
  <c r="H8336" i="16"/>
  <c r="J8332" i="16"/>
  <c r="I8330" i="16"/>
  <c r="H8330" i="16"/>
  <c r="K8330" i="16" a="1"/>
  <c r="K8330" i="16" s="1"/>
  <c r="J8326" i="16"/>
  <c r="I8320" i="16"/>
  <c r="K8320" i="16" a="1"/>
  <c r="K8320" i="16" s="1"/>
  <c r="H8320" i="16"/>
  <c r="J8316" i="16"/>
  <c r="I8314" i="16"/>
  <c r="H8314" i="16"/>
  <c r="K8314" i="16" a="1"/>
  <c r="K8314" i="16" s="1"/>
  <c r="J8310" i="16"/>
  <c r="I8304" i="16"/>
  <c r="K8304" i="16" a="1"/>
  <c r="K8304" i="16" s="1"/>
  <c r="H8304" i="16"/>
  <c r="J8300" i="16"/>
  <c r="I8298" i="16"/>
  <c r="H8298" i="16"/>
  <c r="K8298" i="16" a="1"/>
  <c r="K8298" i="16" s="1"/>
  <c r="J8294" i="16"/>
  <c r="I8288" i="16"/>
  <c r="K8288" i="16" a="1"/>
  <c r="K8288" i="16" s="1"/>
  <c r="H8288" i="16"/>
  <c r="J8284" i="16"/>
  <c r="I8282" i="16"/>
  <c r="H8282" i="16"/>
  <c r="K8282" i="16" a="1"/>
  <c r="K8282" i="16" s="1"/>
  <c r="J8278" i="16"/>
  <c r="I8272" i="16"/>
  <c r="K8272" i="16" a="1"/>
  <c r="K8272" i="16" s="1"/>
  <c r="H8272" i="16"/>
  <c r="J8268" i="16"/>
  <c r="I8266" i="16"/>
  <c r="H8266" i="16"/>
  <c r="K8266" i="16" a="1"/>
  <c r="K8266" i="16" s="1"/>
  <c r="J8262" i="16"/>
  <c r="I8256" i="16"/>
  <c r="K8256" i="16" a="1"/>
  <c r="K8256" i="16" s="1"/>
  <c r="H8256" i="16"/>
  <c r="J8252" i="16"/>
  <c r="I8250" i="16"/>
  <c r="H8250" i="16"/>
  <c r="K8250" i="16" a="1"/>
  <c r="K8250" i="16" s="1"/>
  <c r="J8246" i="16"/>
  <c r="I8240" i="16"/>
  <c r="K8240" i="16" a="1"/>
  <c r="K8240" i="16" s="1"/>
  <c r="H8240" i="16"/>
  <c r="J8236" i="16"/>
  <c r="I8234" i="16"/>
  <c r="H8234" i="16"/>
  <c r="K8234" i="16" a="1"/>
  <c r="K8234" i="16" s="1"/>
  <c r="J8230" i="16"/>
  <c r="I8224" i="16"/>
  <c r="K8224" i="16" a="1"/>
  <c r="K8224" i="16" s="1"/>
  <c r="H8224" i="16"/>
  <c r="J8220" i="16"/>
  <c r="I8218" i="16"/>
  <c r="H8218" i="16"/>
  <c r="K8218" i="16" a="1"/>
  <c r="K8218" i="16" s="1"/>
  <c r="J8214" i="16"/>
  <c r="I8208" i="16"/>
  <c r="K8208" i="16" a="1"/>
  <c r="K8208" i="16" s="1"/>
  <c r="H8208" i="16"/>
  <c r="J8204" i="16"/>
  <c r="I8202" i="16"/>
  <c r="H8202" i="16"/>
  <c r="K8202" i="16" a="1"/>
  <c r="K8202" i="16" s="1"/>
  <c r="J8198" i="16"/>
  <c r="I8192" i="16"/>
  <c r="K8192" i="16" a="1"/>
  <c r="K8192" i="16" s="1"/>
  <c r="H8192" i="16"/>
  <c r="J8188" i="16"/>
  <c r="I8186" i="16"/>
  <c r="H8186" i="16"/>
  <c r="K8186" i="16" a="1"/>
  <c r="K8186" i="16" s="1"/>
  <c r="J8182" i="16"/>
  <c r="J8178" i="16"/>
  <c r="I8172" i="16"/>
  <c r="K8172" i="16" a="1"/>
  <c r="K8172" i="16" s="1"/>
  <c r="H8172" i="16"/>
  <c r="J8168" i="16"/>
  <c r="I8166" i="16"/>
  <c r="H8166" i="16"/>
  <c r="K8166" i="16" a="1"/>
  <c r="K8166" i="16" s="1"/>
  <c r="J8162" i="16"/>
  <c r="I8156" i="16"/>
  <c r="K8156" i="16" a="1"/>
  <c r="K8156" i="16" s="1"/>
  <c r="H8156" i="16"/>
  <c r="J8152" i="16"/>
  <c r="I8150" i="16"/>
  <c r="H8150" i="16"/>
  <c r="K8150" i="16" a="1"/>
  <c r="K8150" i="16" s="1"/>
  <c r="I8146" i="16"/>
  <c r="H8146" i="16"/>
  <c r="K8146" i="16" a="1"/>
  <c r="K8146" i="16" s="1"/>
  <c r="J8142" i="16"/>
  <c r="I8140" i="16"/>
  <c r="K8140" i="16" a="1"/>
  <c r="K8140" i="16" s="1"/>
  <c r="H8140" i="16"/>
  <c r="J8136" i="16"/>
  <c r="I8130" i="16"/>
  <c r="H8130" i="16"/>
  <c r="K8130" i="16" a="1"/>
  <c r="K8130" i="16" s="1"/>
  <c r="J8126" i="16"/>
  <c r="I8124" i="16"/>
  <c r="K8124" i="16" a="1"/>
  <c r="K8124" i="16" s="1"/>
  <c r="H8124" i="16"/>
  <c r="J8120" i="16"/>
  <c r="I8114" i="16"/>
  <c r="H8114" i="16"/>
  <c r="K8114" i="16" a="1"/>
  <c r="K8114" i="16" s="1"/>
  <c r="J8110" i="16"/>
  <c r="I8108" i="16"/>
  <c r="K8108" i="16" a="1"/>
  <c r="K8108" i="16" s="1"/>
  <c r="H8108" i="16"/>
  <c r="J8104" i="16"/>
  <c r="I8098" i="16"/>
  <c r="H8098" i="16"/>
  <c r="K8098" i="16" a="1"/>
  <c r="K8098" i="16" s="1"/>
  <c r="J8094" i="16"/>
  <c r="I8092" i="16"/>
  <c r="K8092" i="16" a="1"/>
  <c r="K8092" i="16" s="1"/>
  <c r="H8092" i="16"/>
  <c r="J8088" i="16"/>
  <c r="I8082" i="16"/>
  <c r="H8082" i="16"/>
  <c r="K8082" i="16" a="1"/>
  <c r="K8082" i="16" s="1"/>
  <c r="J8078" i="16"/>
  <c r="I8076" i="16"/>
  <c r="K8076" i="16" a="1"/>
  <c r="K8076" i="16" s="1"/>
  <c r="H8076" i="16"/>
  <c r="J8072" i="16"/>
  <c r="I8066" i="16"/>
  <c r="H8066" i="16"/>
  <c r="K8066" i="16" a="1"/>
  <c r="K8066" i="16" s="1"/>
  <c r="J8062" i="16"/>
  <c r="I8060" i="16"/>
  <c r="K8060" i="16" a="1"/>
  <c r="K8060" i="16" s="1"/>
  <c r="H8060" i="16"/>
  <c r="J8056" i="16"/>
  <c r="I8050" i="16"/>
  <c r="H8050" i="16"/>
  <c r="K8050" i="16" a="1"/>
  <c r="K8050" i="16" s="1"/>
  <c r="J8046" i="16"/>
  <c r="I8044" i="16"/>
  <c r="K8044" i="16" a="1"/>
  <c r="K8044" i="16" s="1"/>
  <c r="H8044" i="16"/>
  <c r="J8040" i="16"/>
  <c r="I8034" i="16"/>
  <c r="H8034" i="16"/>
  <c r="K8034" i="16" a="1"/>
  <c r="K8034" i="16" s="1"/>
  <c r="J8030" i="16"/>
  <c r="I8028" i="16"/>
  <c r="K8028" i="16" a="1"/>
  <c r="K8028" i="16" s="1"/>
  <c r="H8028" i="16"/>
  <c r="J8024" i="16"/>
  <c r="I8018" i="16"/>
  <c r="H8018" i="16"/>
  <c r="K8018" i="16" a="1"/>
  <c r="K8018" i="16" s="1"/>
  <c r="J8014" i="16"/>
  <c r="I8012" i="16"/>
  <c r="K8012" i="16" a="1"/>
  <c r="K8012" i="16" s="1"/>
  <c r="H8012" i="16"/>
  <c r="J8008" i="16"/>
  <c r="I8002" i="16"/>
  <c r="H8002" i="16"/>
  <c r="K8002" i="16" a="1"/>
  <c r="K8002" i="16" s="1"/>
  <c r="J7998" i="16"/>
  <c r="I7996" i="16"/>
  <c r="K7996" i="16" a="1"/>
  <c r="K7996" i="16" s="1"/>
  <c r="H7996" i="16"/>
  <c r="J7992" i="16"/>
  <c r="I7986" i="16"/>
  <c r="H7986" i="16"/>
  <c r="K7986" i="16" a="1"/>
  <c r="K7986" i="16" s="1"/>
  <c r="J7982" i="16"/>
  <c r="I7980" i="16"/>
  <c r="K7980" i="16" a="1"/>
  <c r="K7980" i="16" s="1"/>
  <c r="H7980" i="16"/>
  <c r="J7976" i="16"/>
  <c r="I7970" i="16"/>
  <c r="H7970" i="16"/>
  <c r="K7970" i="16" a="1"/>
  <c r="K7970" i="16" s="1"/>
  <c r="J7966" i="16"/>
  <c r="I7964" i="16"/>
  <c r="K7964" i="16" a="1"/>
  <c r="K7964" i="16" s="1"/>
  <c r="H7964" i="16"/>
  <c r="J7960" i="16"/>
  <c r="I7954" i="16"/>
  <c r="H7954" i="16"/>
  <c r="K7954" i="16" a="1"/>
  <c r="K7954" i="16" s="1"/>
  <c r="J7950" i="16"/>
  <c r="I7948" i="16"/>
  <c r="K7948" i="16" a="1"/>
  <c r="K7948" i="16" s="1"/>
  <c r="H7948" i="16"/>
  <c r="J7944" i="16"/>
  <c r="I7938" i="16"/>
  <c r="H7938" i="16"/>
  <c r="K7938" i="16" a="1"/>
  <c r="K7938" i="16" s="1"/>
  <c r="J7934" i="16"/>
  <c r="I7932" i="16"/>
  <c r="K7932" i="16" a="1"/>
  <c r="K7932" i="16" s="1"/>
  <c r="H7932" i="16"/>
  <c r="I7918" i="16"/>
  <c r="H7918" i="16"/>
  <c r="J7918" i="16"/>
  <c r="K7918" i="16" a="1"/>
  <c r="K7918" i="16" s="1"/>
  <c r="I7902" i="16"/>
  <c r="H7902" i="16"/>
  <c r="J7902" i="16"/>
  <c r="K7902" i="16" a="1"/>
  <c r="K7902" i="16" s="1"/>
  <c r="I7886" i="16"/>
  <c r="H7886" i="16"/>
  <c r="J7886" i="16"/>
  <c r="K7886" i="16" a="1"/>
  <c r="K7886" i="16" s="1"/>
  <c r="I7870" i="16"/>
  <c r="H7870" i="16"/>
  <c r="J7870" i="16"/>
  <c r="K7870" i="16" a="1"/>
  <c r="K7870" i="16" s="1"/>
  <c r="I7854" i="16"/>
  <c r="H7854" i="16"/>
  <c r="J7854" i="16"/>
  <c r="K7854" i="16" a="1"/>
  <c r="K7854" i="16" s="1"/>
  <c r="I7838" i="16"/>
  <c r="H7838" i="16"/>
  <c r="J7838" i="16"/>
  <c r="K7838" i="16" a="1"/>
  <c r="K7838" i="16" s="1"/>
  <c r="I7822" i="16"/>
  <c r="H7822" i="16"/>
  <c r="J7822" i="16"/>
  <c r="K7822" i="16" a="1"/>
  <c r="K7822" i="16" s="1"/>
  <c r="I7806" i="16"/>
  <c r="H7806" i="16"/>
  <c r="J7806" i="16"/>
  <c r="K7806" i="16" a="1"/>
  <c r="K7806" i="16" s="1"/>
  <c r="I7790" i="16"/>
  <c r="H7790" i="16"/>
  <c r="J7790" i="16"/>
  <c r="K7790" i="16" a="1"/>
  <c r="K7790" i="16" s="1"/>
  <c r="I7774" i="16"/>
  <c r="H7774" i="16"/>
  <c r="J7774" i="16"/>
  <c r="K7774" i="16" a="1"/>
  <c r="K7774" i="16" s="1"/>
  <c r="I7758" i="16"/>
  <c r="H7758" i="16"/>
  <c r="J7758" i="16"/>
  <c r="K7758" i="16" a="1"/>
  <c r="K7758" i="16" s="1"/>
  <c r="I7742" i="16"/>
  <c r="H7742" i="16"/>
  <c r="J7742" i="16"/>
  <c r="K7742" i="16" a="1"/>
  <c r="K7742" i="16" s="1"/>
  <c r="I7726" i="16"/>
  <c r="H7726" i="16"/>
  <c r="J7726" i="16"/>
  <c r="K7726" i="16" a="1"/>
  <c r="K7726" i="16" s="1"/>
  <c r="I7718" i="16"/>
  <c r="H7718" i="16"/>
  <c r="J7718" i="16"/>
  <c r="K7718" i="16" a="1"/>
  <c r="K7718" i="16" s="1"/>
  <c r="I7710" i="16"/>
  <c r="H7710" i="16"/>
  <c r="J7710" i="16"/>
  <c r="K7710" i="16" a="1"/>
  <c r="K7710" i="16" s="1"/>
  <c r="I7702" i="16"/>
  <c r="H7702" i="16"/>
  <c r="J7702" i="16"/>
  <c r="K7702" i="16" a="1"/>
  <c r="K7702" i="16" s="1"/>
  <c r="I7694" i="16"/>
  <c r="H7694" i="16"/>
  <c r="J7694" i="16"/>
  <c r="K7694" i="16" a="1"/>
  <c r="K7694" i="16" s="1"/>
  <c r="I7686" i="16"/>
  <c r="H7686" i="16"/>
  <c r="J7686" i="16"/>
  <c r="K7686" i="16" a="1"/>
  <c r="K7686" i="16" s="1"/>
  <c r="I7674" i="16"/>
  <c r="H7674" i="16"/>
  <c r="J7674" i="16"/>
  <c r="K7674" i="16" a="1"/>
  <c r="K7674" i="16" s="1"/>
  <c r="I7662" i="16"/>
  <c r="H7662" i="16"/>
  <c r="J7662" i="16"/>
  <c r="K7662" i="16" a="1"/>
  <c r="K7662" i="16" s="1"/>
  <c r="I7646" i="16"/>
  <c r="H7646" i="16"/>
  <c r="J7646" i="16"/>
  <c r="K7646" i="16" a="1"/>
  <c r="K7646" i="16" s="1"/>
  <c r="I7630" i="16"/>
  <c r="H7630" i="16"/>
  <c r="J7630" i="16"/>
  <c r="K7630" i="16" a="1"/>
  <c r="K7630" i="16" s="1"/>
  <c r="I7618" i="16"/>
  <c r="H7618" i="16"/>
  <c r="J7618" i="16"/>
  <c r="K7618" i="16" a="1"/>
  <c r="K7618" i="16" s="1"/>
  <c r="I7602" i="16"/>
  <c r="H7602" i="16"/>
  <c r="J7602" i="16"/>
  <c r="K7602" i="16" a="1"/>
  <c r="K7602" i="16" s="1"/>
  <c r="I7586" i="16"/>
  <c r="H7586" i="16"/>
  <c r="J7586" i="16"/>
  <c r="K7586" i="16" a="1"/>
  <c r="K7586" i="16" s="1"/>
  <c r="I7570" i="16"/>
  <c r="H7570" i="16"/>
  <c r="J7570" i="16"/>
  <c r="K7570" i="16" a="1"/>
  <c r="K7570" i="16" s="1"/>
  <c r="I7554" i="16"/>
  <c r="H7554" i="16"/>
  <c r="J7554" i="16"/>
  <c r="K7554" i="16" a="1"/>
  <c r="K7554" i="16" s="1"/>
  <c r="I7542" i="16"/>
  <c r="H7542" i="16"/>
  <c r="J7542" i="16"/>
  <c r="K7542" i="16" a="1"/>
  <c r="K7542" i="16" s="1"/>
  <c r="I7526" i="16"/>
  <c r="H7526" i="16"/>
  <c r="J7526" i="16"/>
  <c r="K7526" i="16" a="1"/>
  <c r="K7526" i="16" s="1"/>
  <c r="I7510" i="16"/>
  <c r="H7510" i="16"/>
  <c r="J7510" i="16"/>
  <c r="K7510" i="16" a="1"/>
  <c r="K7510" i="16" s="1"/>
  <c r="I7490" i="16"/>
  <c r="H7490" i="16"/>
  <c r="J7490" i="16"/>
  <c r="K7490" i="16" a="1"/>
  <c r="K7490" i="16" s="1"/>
  <c r="I7474" i="16"/>
  <c r="H7474" i="16"/>
  <c r="J7474" i="16"/>
  <c r="K7474" i="16" a="1"/>
  <c r="K7474" i="16" s="1"/>
  <c r="I7458" i="16"/>
  <c r="H7458" i="16"/>
  <c r="J7458" i="16"/>
  <c r="K7458" i="16" a="1"/>
  <c r="K7458" i="16" s="1"/>
  <c r="I7442" i="16"/>
  <c r="H7442" i="16"/>
  <c r="J7442" i="16"/>
  <c r="K7442" i="16" a="1"/>
  <c r="K7442" i="16" s="1"/>
  <c r="I7426" i="16"/>
  <c r="H7426" i="16"/>
  <c r="J7426" i="16"/>
  <c r="K7426" i="16" a="1"/>
  <c r="K7426" i="16" s="1"/>
  <c r="I7410" i="16"/>
  <c r="H7410" i="16"/>
  <c r="J7410" i="16"/>
  <c r="K7410" i="16" a="1"/>
  <c r="K7410" i="16" s="1"/>
  <c r="I7394" i="16"/>
  <c r="H7394" i="16"/>
  <c r="J7394" i="16"/>
  <c r="K7394" i="16" a="1"/>
  <c r="K7394" i="16" s="1"/>
  <c r="I6944" i="16"/>
  <c r="H6944" i="16"/>
  <c r="K6944" i="16" a="1"/>
  <c r="K6944" i="16" s="1"/>
  <c r="J6944" i="16"/>
  <c r="I6928" i="16"/>
  <c r="H6928" i="16"/>
  <c r="K6928" i="16" a="1"/>
  <c r="K6928" i="16" s="1"/>
  <c r="J6928" i="16"/>
  <c r="I6902" i="16"/>
  <c r="K6902" i="16" a="1"/>
  <c r="K6902" i="16" s="1"/>
  <c r="H6902" i="16"/>
  <c r="J6902" i="16"/>
  <c r="I6812" i="16"/>
  <c r="H6812" i="16"/>
  <c r="J6812" i="16"/>
  <c r="K6812" i="16" a="1"/>
  <c r="K6812" i="16" s="1"/>
  <c r="I6768" i="16"/>
  <c r="H6768" i="16"/>
  <c r="J6768" i="16"/>
  <c r="K6768" i="16" a="1"/>
  <c r="K6768" i="16" s="1"/>
  <c r="I6049" i="16"/>
  <c r="K6049" i="16" a="1"/>
  <c r="K6049" i="16" s="1"/>
  <c r="H6049" i="16"/>
  <c r="J6049" i="16"/>
  <c r="I6043" i="16"/>
  <c r="H6043" i="16"/>
  <c r="K6043" i="16" a="1"/>
  <c r="K6043" i="16" s="1"/>
  <c r="J6043" i="16"/>
  <c r="I5921" i="16"/>
  <c r="K5921" i="16" a="1"/>
  <c r="K5921" i="16" s="1"/>
  <c r="H5921" i="16"/>
  <c r="J5921" i="16"/>
  <c r="I5915" i="16"/>
  <c r="H5915" i="16"/>
  <c r="K5915" i="16" a="1"/>
  <c r="K5915" i="16" s="1"/>
  <c r="J5915" i="16"/>
  <c r="I5793" i="16"/>
  <c r="K5793" i="16" a="1"/>
  <c r="K5793" i="16" s="1"/>
  <c r="H5793" i="16"/>
  <c r="J5793" i="16"/>
  <c r="I5787" i="16"/>
  <c r="H5787" i="16"/>
  <c r="K5787" i="16" a="1"/>
  <c r="K5787" i="16" s="1"/>
  <c r="J5787" i="16"/>
  <c r="I5665" i="16"/>
  <c r="K5665" i="16" a="1"/>
  <c r="K5665" i="16" s="1"/>
  <c r="H5665" i="16"/>
  <c r="J5665" i="16"/>
  <c r="I5659" i="16"/>
  <c r="H5659" i="16"/>
  <c r="K5659" i="16" a="1"/>
  <c r="K5659" i="16" s="1"/>
  <c r="J5659" i="16"/>
  <c r="I5537" i="16"/>
  <c r="K5537" i="16" a="1"/>
  <c r="K5537" i="16" s="1"/>
  <c r="H5537" i="16"/>
  <c r="J5537" i="16"/>
  <c r="I5531" i="16"/>
  <c r="H5531" i="16"/>
  <c r="K5531" i="16" a="1"/>
  <c r="K5531" i="16" s="1"/>
  <c r="J5531" i="16"/>
  <c r="I5409" i="16"/>
  <c r="K5409" i="16" a="1"/>
  <c r="K5409" i="16" s="1"/>
  <c r="H5409" i="16"/>
  <c r="J5409" i="16"/>
  <c r="I5403" i="16"/>
  <c r="H5403" i="16"/>
  <c r="K5403" i="16" a="1"/>
  <c r="K5403" i="16" s="1"/>
  <c r="J5403" i="16"/>
  <c r="I5281" i="16"/>
  <c r="K5281" i="16" a="1"/>
  <c r="K5281" i="16" s="1"/>
  <c r="H5281" i="16"/>
  <c r="J5281" i="16"/>
  <c r="I5275" i="16"/>
  <c r="H5275" i="16"/>
  <c r="K5275" i="16" a="1"/>
  <c r="K5275" i="16" s="1"/>
  <c r="J5275" i="16"/>
  <c r="I5153" i="16"/>
  <c r="K5153" i="16" a="1"/>
  <c r="K5153" i="16" s="1"/>
  <c r="H5153" i="16"/>
  <c r="J5153" i="16"/>
  <c r="I5147" i="16"/>
  <c r="H5147" i="16"/>
  <c r="K5147" i="16" a="1"/>
  <c r="K5147" i="16" s="1"/>
  <c r="J5147" i="16"/>
  <c r="I5089" i="16"/>
  <c r="K5089" i="16" a="1"/>
  <c r="K5089" i="16" s="1"/>
  <c r="H5089" i="16"/>
  <c r="J5089" i="16"/>
  <c r="D4923" i="16"/>
  <c r="F4923" i="16" a="1"/>
  <c r="F4923" i="16" s="1"/>
  <c r="C4923" i="16"/>
  <c r="E4923" i="16"/>
  <c r="D4891" i="16"/>
  <c r="F4891" i="16" a="1"/>
  <c r="F4891" i="16" s="1"/>
  <c r="C4891" i="16"/>
  <c r="E4891" i="16"/>
  <c r="D4859" i="16"/>
  <c r="F4859" i="16" a="1"/>
  <c r="F4859" i="16" s="1"/>
  <c r="C4859" i="16"/>
  <c r="E4859" i="16"/>
  <c r="D4827" i="16"/>
  <c r="F4827" i="16" a="1"/>
  <c r="F4827" i="16" s="1"/>
  <c r="C4827" i="16"/>
  <c r="E4827" i="16"/>
  <c r="D4795" i="16"/>
  <c r="F4795" i="16" a="1"/>
  <c r="F4795" i="16" s="1"/>
  <c r="C4795" i="16"/>
  <c r="E4795" i="16"/>
  <c r="D4763" i="16"/>
  <c r="F4763" i="16" a="1"/>
  <c r="F4763" i="16" s="1"/>
  <c r="C4763" i="16"/>
  <c r="E4763" i="16"/>
  <c r="D4731" i="16"/>
  <c r="F4731" i="16" a="1"/>
  <c r="F4731" i="16" s="1"/>
  <c r="C4731" i="16"/>
  <c r="E4731" i="16"/>
  <c r="D4699" i="16"/>
  <c r="F4699" i="16" a="1"/>
  <c r="F4699" i="16" s="1"/>
  <c r="C4699" i="16"/>
  <c r="E4699" i="16"/>
  <c r="D4667" i="16"/>
  <c r="F4667" i="16" a="1"/>
  <c r="F4667" i="16" s="1"/>
  <c r="C4667" i="16"/>
  <c r="E4667" i="16"/>
  <c r="D4635" i="16"/>
  <c r="F4635" i="16" a="1"/>
  <c r="F4635" i="16" s="1"/>
  <c r="C4635" i="16"/>
  <c r="E4635" i="16"/>
  <c r="D4603" i="16"/>
  <c r="F4603" i="16" a="1"/>
  <c r="F4603" i="16" s="1"/>
  <c r="C4603" i="16"/>
  <c r="E4603" i="16"/>
  <c r="D4571" i="16"/>
  <c r="F4571" i="16" a="1"/>
  <c r="F4571" i="16" s="1"/>
  <c r="C4571" i="16"/>
  <c r="E4571" i="16"/>
  <c r="D4539" i="16"/>
  <c r="F4539" i="16" a="1"/>
  <c r="F4539" i="16" s="1"/>
  <c r="C4539" i="16"/>
  <c r="E4539" i="16"/>
  <c r="D4507" i="16"/>
  <c r="F4507" i="16" a="1"/>
  <c r="F4507" i="16" s="1"/>
  <c r="C4507" i="16"/>
  <c r="E4507" i="16"/>
  <c r="D4475" i="16"/>
  <c r="F4475" i="16" a="1"/>
  <c r="F4475" i="16" s="1"/>
  <c r="C4475" i="16"/>
  <c r="E4475" i="16"/>
  <c r="D4443" i="16"/>
  <c r="F4443" i="16" a="1"/>
  <c r="F4443" i="16" s="1"/>
  <c r="C4443" i="16"/>
  <c r="E4443" i="16"/>
  <c r="D4411" i="16"/>
  <c r="F4411" i="16" a="1"/>
  <c r="F4411" i="16" s="1"/>
  <c r="C4411" i="16"/>
  <c r="E4411" i="16"/>
  <c r="J8497" i="16"/>
  <c r="J8493" i="16"/>
  <c r="J8489" i="16"/>
  <c r="J8485" i="16"/>
  <c r="J8481" i="16"/>
  <c r="J8477" i="16"/>
  <c r="J8473" i="16"/>
  <c r="J8469" i="16"/>
  <c r="J8465" i="16"/>
  <c r="J8461" i="16"/>
  <c r="J8457" i="16"/>
  <c r="J8453" i="16"/>
  <c r="J8449" i="16"/>
  <c r="J8413" i="16"/>
  <c r="J8409" i="16"/>
  <c r="J8405" i="16"/>
  <c r="J8401" i="16"/>
  <c r="J8397" i="16"/>
  <c r="J8393" i="16"/>
  <c r="J8389" i="16"/>
  <c r="J8385" i="16"/>
  <c r="J8381" i="16"/>
  <c r="J8377" i="16"/>
  <c r="J8373" i="16"/>
  <c r="J8369" i="16"/>
  <c r="J8365" i="16"/>
  <c r="J8361" i="16"/>
  <c r="J8357" i="16"/>
  <c r="J8353" i="16"/>
  <c r="J8349" i="16"/>
  <c r="J8345" i="16"/>
  <c r="J8341" i="16"/>
  <c r="J8337" i="16"/>
  <c r="J8333" i="16"/>
  <c r="J8329" i="16"/>
  <c r="J8325" i="16"/>
  <c r="J8321" i="16"/>
  <c r="J8317" i="16"/>
  <c r="J8313" i="16"/>
  <c r="J8309" i="16"/>
  <c r="J8305" i="16"/>
  <c r="J8301" i="16"/>
  <c r="J8297" i="16"/>
  <c r="J8293" i="16"/>
  <c r="J8289" i="16"/>
  <c r="J8285" i="16"/>
  <c r="J8281" i="16"/>
  <c r="J8277" i="16"/>
  <c r="J8273" i="16"/>
  <c r="J8269" i="16"/>
  <c r="J8265" i="16"/>
  <c r="J8261" i="16"/>
  <c r="J8257" i="16"/>
  <c r="J8253" i="16"/>
  <c r="J8249" i="16"/>
  <c r="J8245" i="16"/>
  <c r="J8241" i="16"/>
  <c r="J8237" i="16"/>
  <c r="J8233" i="16"/>
  <c r="J8229" i="16"/>
  <c r="J8225" i="16"/>
  <c r="J8221" i="16"/>
  <c r="J8217" i="16"/>
  <c r="J8213" i="16"/>
  <c r="J8209" i="16"/>
  <c r="J8205" i="16"/>
  <c r="J8201" i="16"/>
  <c r="J8197" i="16"/>
  <c r="J8193" i="16"/>
  <c r="J8189" i="16"/>
  <c r="J8185" i="16"/>
  <c r="J8181" i="16"/>
  <c r="J8177" i="16"/>
  <c r="J8173" i="16"/>
  <c r="J8169" i="16"/>
  <c r="J8165" i="16"/>
  <c r="J8161" i="16"/>
  <c r="J8157" i="16"/>
  <c r="J8153" i="16"/>
  <c r="J8149" i="16"/>
  <c r="H7928" i="16"/>
  <c r="H7924" i="16"/>
  <c r="H7920" i="16"/>
  <c r="H7916" i="16"/>
  <c r="H7912" i="16"/>
  <c r="H7908" i="16"/>
  <c r="H7904" i="16"/>
  <c r="H7900" i="16"/>
  <c r="H7896" i="16"/>
  <c r="H7892" i="16"/>
  <c r="H7888" i="16"/>
  <c r="H7884" i="16"/>
  <c r="H7880" i="16"/>
  <c r="H7876" i="16"/>
  <c r="H7872" i="16"/>
  <c r="H7868" i="16"/>
  <c r="H7864" i="16"/>
  <c r="H7860" i="16"/>
  <c r="H7856" i="16"/>
  <c r="H7852" i="16"/>
  <c r="H7848" i="16"/>
  <c r="H7844" i="16"/>
  <c r="H7840" i="16"/>
  <c r="H7836" i="16"/>
  <c r="H7832" i="16"/>
  <c r="H7828" i="16"/>
  <c r="H7824" i="16"/>
  <c r="H7820" i="16"/>
  <c r="H7816" i="16"/>
  <c r="H7812" i="16"/>
  <c r="H7808" i="16"/>
  <c r="H7804" i="16"/>
  <c r="H7800" i="16"/>
  <c r="H7796" i="16"/>
  <c r="H7792" i="16"/>
  <c r="H7788" i="16"/>
  <c r="H7784" i="16"/>
  <c r="H7780" i="16"/>
  <c r="H7776" i="16"/>
  <c r="H7772" i="16"/>
  <c r="H7768" i="16"/>
  <c r="H7764" i="16"/>
  <c r="H7760" i="16"/>
  <c r="H7756" i="16"/>
  <c r="H7752" i="16"/>
  <c r="H7748" i="16"/>
  <c r="H7744" i="16"/>
  <c r="H7740" i="16"/>
  <c r="H7736" i="16"/>
  <c r="H7732" i="16"/>
  <c r="H7728" i="16"/>
  <c r="J7725" i="16"/>
  <c r="H7724" i="16"/>
  <c r="J7721" i="16"/>
  <c r="H7720" i="16"/>
  <c r="J7717" i="16"/>
  <c r="H7716" i="16"/>
  <c r="J7713" i="16"/>
  <c r="H7712" i="16"/>
  <c r="J7709" i="16"/>
  <c r="H7708" i="16"/>
  <c r="J7705" i="16"/>
  <c r="H7704" i="16"/>
  <c r="J7701" i="16"/>
  <c r="H7700" i="16"/>
  <c r="J7697" i="16"/>
  <c r="H7696" i="16"/>
  <c r="J7693" i="16"/>
  <c r="H7692" i="16"/>
  <c r="J7689" i="16"/>
  <c r="H7688" i="16"/>
  <c r="J7685" i="16"/>
  <c r="H7684" i="16"/>
  <c r="J7681" i="16"/>
  <c r="H7680" i="16"/>
  <c r="J7677" i="16"/>
  <c r="H7676" i="16"/>
  <c r="J7673" i="16"/>
  <c r="H7672" i="16"/>
  <c r="J7669" i="16"/>
  <c r="H7668" i="16"/>
  <c r="J7665" i="16"/>
  <c r="H7664" i="16"/>
  <c r="J7661" i="16"/>
  <c r="H7660" i="16"/>
  <c r="J7657" i="16"/>
  <c r="H7656" i="16"/>
  <c r="J7653" i="16"/>
  <c r="H7652" i="16"/>
  <c r="J7649" i="16"/>
  <c r="H7648" i="16"/>
  <c r="J7645" i="16"/>
  <c r="H7644" i="16"/>
  <c r="J7641" i="16"/>
  <c r="H7640" i="16"/>
  <c r="J7637" i="16"/>
  <c r="H7636" i="16"/>
  <c r="J7633" i="16"/>
  <c r="H7632" i="16"/>
  <c r="J7629" i="16"/>
  <c r="H7628" i="16"/>
  <c r="J7625" i="16"/>
  <c r="H7624" i="16"/>
  <c r="J7621" i="16"/>
  <c r="H7620" i="16"/>
  <c r="J7617" i="16"/>
  <c r="H7616" i="16"/>
  <c r="J7613" i="16"/>
  <c r="H7612" i="16"/>
  <c r="J7609" i="16"/>
  <c r="H7608" i="16"/>
  <c r="J7605" i="16"/>
  <c r="H7604" i="16"/>
  <c r="J7601" i="16"/>
  <c r="H7600" i="16"/>
  <c r="J7597" i="16"/>
  <c r="H7596" i="16"/>
  <c r="J7593" i="16"/>
  <c r="H7592" i="16"/>
  <c r="J7589" i="16"/>
  <c r="H7588" i="16"/>
  <c r="J7585" i="16"/>
  <c r="H7584" i="16"/>
  <c r="J7581" i="16"/>
  <c r="H7580" i="16"/>
  <c r="J7577" i="16"/>
  <c r="H7576" i="16"/>
  <c r="J7573" i="16"/>
  <c r="H7572" i="16"/>
  <c r="J7569" i="16"/>
  <c r="H7568" i="16"/>
  <c r="J7565" i="16"/>
  <c r="H7564" i="16"/>
  <c r="J7561" i="16"/>
  <c r="H7560" i="16"/>
  <c r="J7557" i="16"/>
  <c r="H7556" i="16"/>
  <c r="J7553" i="16"/>
  <c r="H7552" i="16"/>
  <c r="J7549" i="16"/>
  <c r="H7548" i="16"/>
  <c r="H7544" i="16"/>
  <c r="H7540" i="16"/>
  <c r="H7536" i="16"/>
  <c r="H7532" i="16"/>
  <c r="H7528" i="16"/>
  <c r="H7524" i="16"/>
  <c r="H7520" i="16"/>
  <c r="H7516" i="16"/>
  <c r="H7512" i="16"/>
  <c r="H7508" i="16"/>
  <c r="H7504" i="16"/>
  <c r="H7500" i="16"/>
  <c r="J7497" i="16"/>
  <c r="H7496" i="16"/>
  <c r="J7493" i="16"/>
  <c r="H7492" i="16"/>
  <c r="J7489" i="16"/>
  <c r="H7488" i="16"/>
  <c r="J7485" i="16"/>
  <c r="H7484" i="16"/>
  <c r="J7481" i="16"/>
  <c r="H7480" i="16"/>
  <c r="J7477" i="16"/>
  <c r="H7476" i="16"/>
  <c r="J7473" i="16"/>
  <c r="H7472" i="16"/>
  <c r="J7469" i="16"/>
  <c r="H7468" i="16"/>
  <c r="J7465" i="16"/>
  <c r="H7464" i="16"/>
  <c r="J7461" i="16"/>
  <c r="H7460" i="16"/>
  <c r="J7457" i="16"/>
  <c r="H7456" i="16"/>
  <c r="J7453" i="16"/>
  <c r="H7452" i="16"/>
  <c r="J7449" i="16"/>
  <c r="H7448" i="16"/>
  <c r="J7445" i="16"/>
  <c r="H7444" i="16"/>
  <c r="J7441" i="16"/>
  <c r="H7440" i="16"/>
  <c r="J7437" i="16"/>
  <c r="H7436" i="16"/>
  <c r="J7433" i="16"/>
  <c r="H7432" i="16"/>
  <c r="J7429" i="16"/>
  <c r="H7428" i="16"/>
  <c r="J7425" i="16"/>
  <c r="H7424" i="16"/>
  <c r="J7421" i="16"/>
  <c r="H7420" i="16"/>
  <c r="J7417" i="16"/>
  <c r="H7416" i="16"/>
  <c r="J7413" i="16"/>
  <c r="H7412" i="16"/>
  <c r="J7409" i="16"/>
  <c r="H7408" i="16"/>
  <c r="J7405" i="16"/>
  <c r="H7404" i="16"/>
  <c r="J7401" i="16"/>
  <c r="H7400" i="16"/>
  <c r="J7397" i="16"/>
  <c r="H7396" i="16"/>
  <c r="J7393" i="16"/>
  <c r="H7392" i="16"/>
  <c r="I7389" i="16"/>
  <c r="J7389" i="16"/>
  <c r="I7385" i="16"/>
  <c r="J7385" i="16"/>
  <c r="I7381" i="16"/>
  <c r="J7381" i="16"/>
  <c r="I7377" i="16"/>
  <c r="J7377" i="16"/>
  <c r="I7370" i="16"/>
  <c r="K7370" i="16" a="1"/>
  <c r="K7370" i="16" s="1"/>
  <c r="H7370" i="16"/>
  <c r="I7360" i="16"/>
  <c r="H7360" i="16"/>
  <c r="K7360" i="16" a="1"/>
  <c r="K7360" i="16" s="1"/>
  <c r="I7354" i="16"/>
  <c r="K7354" i="16" a="1"/>
  <c r="K7354" i="16" s="1"/>
  <c r="H7354" i="16"/>
  <c r="I7344" i="16"/>
  <c r="H7344" i="16"/>
  <c r="K7344" i="16" a="1"/>
  <c r="K7344" i="16" s="1"/>
  <c r="I7338" i="16"/>
  <c r="K7338" i="16" a="1"/>
  <c r="K7338" i="16" s="1"/>
  <c r="H7338" i="16"/>
  <c r="I7328" i="16"/>
  <c r="H7328" i="16"/>
  <c r="K7328" i="16" a="1"/>
  <c r="K7328" i="16" s="1"/>
  <c r="I7322" i="16"/>
  <c r="K7322" i="16" a="1"/>
  <c r="K7322" i="16" s="1"/>
  <c r="H7322" i="16"/>
  <c r="I7312" i="16"/>
  <c r="H7312" i="16"/>
  <c r="K7312" i="16" a="1"/>
  <c r="K7312" i="16" s="1"/>
  <c r="I7306" i="16"/>
  <c r="K7306" i="16" a="1"/>
  <c r="K7306" i="16" s="1"/>
  <c r="H7306" i="16"/>
  <c r="I7296" i="16"/>
  <c r="H7296" i="16"/>
  <c r="K7296" i="16" a="1"/>
  <c r="K7296" i="16" s="1"/>
  <c r="I7290" i="16"/>
  <c r="K7290" i="16" a="1"/>
  <c r="K7290" i="16" s="1"/>
  <c r="H7290" i="16"/>
  <c r="I7280" i="16"/>
  <c r="H7280" i="16"/>
  <c r="K7280" i="16" a="1"/>
  <c r="K7280" i="16" s="1"/>
  <c r="I7274" i="16"/>
  <c r="K7274" i="16" a="1"/>
  <c r="K7274" i="16" s="1"/>
  <c r="H7274" i="16"/>
  <c r="I7264" i="16"/>
  <c r="H7264" i="16"/>
  <c r="K7264" i="16" a="1"/>
  <c r="K7264" i="16" s="1"/>
  <c r="I7258" i="16"/>
  <c r="K7258" i="16" a="1"/>
  <c r="K7258" i="16" s="1"/>
  <c r="H7258" i="16"/>
  <c r="I7248" i="16"/>
  <c r="H7248" i="16"/>
  <c r="K7248" i="16" a="1"/>
  <c r="K7248" i="16" s="1"/>
  <c r="I7242" i="16"/>
  <c r="K7242" i="16" a="1"/>
  <c r="K7242" i="16" s="1"/>
  <c r="H7242" i="16"/>
  <c r="I7232" i="16"/>
  <c r="H7232" i="16"/>
  <c r="K7232" i="16" a="1"/>
  <c r="K7232" i="16" s="1"/>
  <c r="I7226" i="16"/>
  <c r="K7226" i="16" a="1"/>
  <c r="K7226" i="16" s="1"/>
  <c r="H7226" i="16"/>
  <c r="I7216" i="16"/>
  <c r="H7216" i="16"/>
  <c r="K7216" i="16" a="1"/>
  <c r="K7216" i="16" s="1"/>
  <c r="I7210" i="16"/>
  <c r="K7210" i="16" a="1"/>
  <c r="K7210" i="16" s="1"/>
  <c r="H7210" i="16"/>
  <c r="I7200" i="16"/>
  <c r="H7200" i="16"/>
  <c r="K7200" i="16" a="1"/>
  <c r="K7200" i="16" s="1"/>
  <c r="I7194" i="16"/>
  <c r="K7194" i="16" a="1"/>
  <c r="K7194" i="16" s="1"/>
  <c r="H7194" i="16"/>
  <c r="I7184" i="16"/>
  <c r="H7184" i="16"/>
  <c r="K7184" i="16" a="1"/>
  <c r="K7184" i="16" s="1"/>
  <c r="I7178" i="16"/>
  <c r="K7178" i="16" a="1"/>
  <c r="K7178" i="16" s="1"/>
  <c r="H7178" i="16"/>
  <c r="I7168" i="16"/>
  <c r="H7168" i="16"/>
  <c r="K7168" i="16" a="1"/>
  <c r="K7168" i="16" s="1"/>
  <c r="I7162" i="16"/>
  <c r="K7162" i="16" a="1"/>
  <c r="K7162" i="16" s="1"/>
  <c r="H7162" i="16"/>
  <c r="I7152" i="16"/>
  <c r="H7152" i="16"/>
  <c r="K7152" i="16" a="1"/>
  <c r="K7152" i="16" s="1"/>
  <c r="I7146" i="16"/>
  <c r="K7146" i="16" a="1"/>
  <c r="K7146" i="16" s="1"/>
  <c r="H7146" i="16"/>
  <c r="I7136" i="16"/>
  <c r="H7136" i="16"/>
  <c r="K7136" i="16" a="1"/>
  <c r="K7136" i="16" s="1"/>
  <c r="I7130" i="16"/>
  <c r="K7130" i="16" a="1"/>
  <c r="K7130" i="16" s="1"/>
  <c r="H7130" i="16"/>
  <c r="I7120" i="16"/>
  <c r="H7120" i="16"/>
  <c r="K7120" i="16" a="1"/>
  <c r="K7120" i="16" s="1"/>
  <c r="I7114" i="16"/>
  <c r="K7114" i="16" a="1"/>
  <c r="K7114" i="16" s="1"/>
  <c r="H7114" i="16"/>
  <c r="I7104" i="16"/>
  <c r="H7104" i="16"/>
  <c r="K7104" i="16" a="1"/>
  <c r="K7104" i="16" s="1"/>
  <c r="I7098" i="16"/>
  <c r="K7098" i="16" a="1"/>
  <c r="K7098" i="16" s="1"/>
  <c r="H7098" i="16"/>
  <c r="I7088" i="16"/>
  <c r="H7088" i="16"/>
  <c r="K7088" i="16" a="1"/>
  <c r="K7088" i="16" s="1"/>
  <c r="I7082" i="16"/>
  <c r="K7082" i="16" a="1"/>
  <c r="K7082" i="16" s="1"/>
  <c r="H7082" i="16"/>
  <c r="I7072" i="16"/>
  <c r="H7072" i="16"/>
  <c r="K7072" i="16" a="1"/>
  <c r="K7072" i="16" s="1"/>
  <c r="I7066" i="16"/>
  <c r="K7066" i="16" a="1"/>
  <c r="K7066" i="16" s="1"/>
  <c r="H7066" i="16"/>
  <c r="I7056" i="16"/>
  <c r="H7056" i="16"/>
  <c r="K7056" i="16" a="1"/>
  <c r="K7056" i="16" s="1"/>
  <c r="I7050" i="16"/>
  <c r="K7050" i="16" a="1"/>
  <c r="K7050" i="16" s="1"/>
  <c r="H7050" i="16"/>
  <c r="I7040" i="16"/>
  <c r="H7040" i="16"/>
  <c r="K7040" i="16" a="1"/>
  <c r="K7040" i="16" s="1"/>
  <c r="I7034" i="16"/>
  <c r="K7034" i="16" a="1"/>
  <c r="K7034" i="16" s="1"/>
  <c r="H7034" i="16"/>
  <c r="I7024" i="16"/>
  <c r="H7024" i="16"/>
  <c r="K7024" i="16" a="1"/>
  <c r="K7024" i="16" s="1"/>
  <c r="I7018" i="16"/>
  <c r="K7018" i="16" a="1"/>
  <c r="K7018" i="16" s="1"/>
  <c r="H7018" i="16"/>
  <c r="I7008" i="16"/>
  <c r="H7008" i="16"/>
  <c r="K7008" i="16" a="1"/>
  <c r="K7008" i="16" s="1"/>
  <c r="I7002" i="16"/>
  <c r="K7002" i="16" a="1"/>
  <c r="K7002" i="16" s="1"/>
  <c r="H7002" i="16"/>
  <c r="I6992" i="16"/>
  <c r="H6992" i="16"/>
  <c r="K6992" i="16" a="1"/>
  <c r="K6992" i="16" s="1"/>
  <c r="I6986" i="16"/>
  <c r="K6986" i="16" a="1"/>
  <c r="K6986" i="16" s="1"/>
  <c r="H6986" i="16"/>
  <c r="I6976" i="16"/>
  <c r="H6976" i="16"/>
  <c r="K6976" i="16" a="1"/>
  <c r="K6976" i="16" s="1"/>
  <c r="I6970" i="16"/>
  <c r="K6970" i="16" a="1"/>
  <c r="K6970" i="16" s="1"/>
  <c r="H6970" i="16"/>
  <c r="I6960" i="16"/>
  <c r="H6960" i="16"/>
  <c r="K6960" i="16" a="1"/>
  <c r="K6960" i="16" s="1"/>
  <c r="I6954" i="16"/>
  <c r="K6954" i="16" a="1"/>
  <c r="K6954" i="16" s="1"/>
  <c r="H6954" i="16"/>
  <c r="I6924" i="16"/>
  <c r="H6924" i="16"/>
  <c r="K6924" i="16" a="1"/>
  <c r="K6924" i="16" s="1"/>
  <c r="I6914" i="16"/>
  <c r="K6914" i="16" a="1"/>
  <c r="K6914" i="16" s="1"/>
  <c r="H6914" i="16"/>
  <c r="I6908" i="16"/>
  <c r="H6908" i="16"/>
  <c r="K6908" i="16" a="1"/>
  <c r="K6908" i="16" s="1"/>
  <c r="I6904" i="16"/>
  <c r="H6904" i="16"/>
  <c r="K6904" i="16" a="1"/>
  <c r="K6904" i="16" s="1"/>
  <c r="I6886" i="16"/>
  <c r="K6886" i="16" a="1"/>
  <c r="K6886" i="16" s="1"/>
  <c r="H6886" i="16"/>
  <c r="I6880" i="16"/>
  <c r="H6880" i="16"/>
  <c r="K6880" i="16" a="1"/>
  <c r="K6880" i="16" s="1"/>
  <c r="I6870" i="16"/>
  <c r="K6870" i="16" a="1"/>
  <c r="K6870" i="16" s="1"/>
  <c r="H6870" i="16"/>
  <c r="I6864" i="16"/>
  <c r="H6864" i="16"/>
  <c r="K6864" i="16" a="1"/>
  <c r="K6864" i="16" s="1"/>
  <c r="I6854" i="16"/>
  <c r="K6854" i="16" a="1"/>
  <c r="K6854" i="16" s="1"/>
  <c r="H6854" i="16"/>
  <c r="I6848" i="16"/>
  <c r="H6848" i="16"/>
  <c r="K6848" i="16" a="1"/>
  <c r="K6848" i="16" s="1"/>
  <c r="I6838" i="16"/>
  <c r="K6838" i="16" a="1"/>
  <c r="K6838" i="16" s="1"/>
  <c r="H6838" i="16"/>
  <c r="I6832" i="16"/>
  <c r="H6832" i="16"/>
  <c r="K6832" i="16" a="1"/>
  <c r="K6832" i="16" s="1"/>
  <c r="I6822" i="16"/>
  <c r="K6822" i="16" a="1"/>
  <c r="K6822" i="16" s="1"/>
  <c r="H6822" i="16"/>
  <c r="I6816" i="16"/>
  <c r="H6816" i="16"/>
  <c r="K6816" i="16" a="1"/>
  <c r="K6816" i="16" s="1"/>
  <c r="I6800" i="16"/>
  <c r="H6800" i="16"/>
  <c r="J6800" i="16"/>
  <c r="K6800" i="16" a="1"/>
  <c r="K6800" i="16" s="1"/>
  <c r="I6788" i="16"/>
  <c r="H6788" i="16"/>
  <c r="J6788" i="16"/>
  <c r="K6788" i="16" a="1"/>
  <c r="K6788" i="16" s="1"/>
  <c r="I6772" i="16"/>
  <c r="H6772" i="16"/>
  <c r="J6772" i="16"/>
  <c r="K6772" i="16" a="1"/>
  <c r="K6772" i="16" s="1"/>
  <c r="I6756" i="16"/>
  <c r="H6756" i="16"/>
  <c r="J6756" i="16"/>
  <c r="K6756" i="16" a="1"/>
  <c r="K6756" i="16" s="1"/>
  <c r="I6740" i="16"/>
  <c r="H6740" i="16"/>
  <c r="J6740" i="16"/>
  <c r="K6740" i="16" a="1"/>
  <c r="K6740" i="16" s="1"/>
  <c r="I6724" i="16"/>
  <c r="H6724" i="16"/>
  <c r="J6724" i="16"/>
  <c r="K6724" i="16" a="1"/>
  <c r="K6724" i="16" s="1"/>
  <c r="D5084" i="16"/>
  <c r="F5084" i="16" a="1"/>
  <c r="F5084" i="16" s="1"/>
  <c r="C5084" i="16"/>
  <c r="E5084" i="16"/>
  <c r="D5076" i="16"/>
  <c r="F5076" i="16" a="1"/>
  <c r="F5076" i="16" s="1"/>
  <c r="C5076" i="16"/>
  <c r="E5076" i="16"/>
  <c r="D5068" i="16"/>
  <c r="F5068" i="16" a="1"/>
  <c r="F5068" i="16" s="1"/>
  <c r="C5068" i="16"/>
  <c r="E5068" i="16"/>
  <c r="D5060" i="16"/>
  <c r="F5060" i="16" a="1"/>
  <c r="F5060" i="16" s="1"/>
  <c r="C5060" i="16"/>
  <c r="E5060" i="16"/>
  <c r="D5052" i="16"/>
  <c r="F5052" i="16" a="1"/>
  <c r="F5052" i="16" s="1"/>
  <c r="C5052" i="16"/>
  <c r="E5052" i="16"/>
  <c r="D5044" i="16"/>
  <c r="F5044" i="16" a="1"/>
  <c r="F5044" i="16" s="1"/>
  <c r="C5044" i="16"/>
  <c r="E5044" i="16"/>
  <c r="D5036" i="16"/>
  <c r="F5036" i="16" a="1"/>
  <c r="F5036" i="16" s="1"/>
  <c r="C5036" i="16"/>
  <c r="E5036" i="16"/>
  <c r="D5028" i="16"/>
  <c r="F5028" i="16" a="1"/>
  <c r="F5028" i="16" s="1"/>
  <c r="C5028" i="16"/>
  <c r="E5028" i="16"/>
  <c r="D5020" i="16"/>
  <c r="F5020" i="16" a="1"/>
  <c r="F5020" i="16" s="1"/>
  <c r="C5020" i="16"/>
  <c r="E5020" i="16"/>
  <c r="D5012" i="16"/>
  <c r="F5012" i="16" a="1"/>
  <c r="F5012" i="16" s="1"/>
  <c r="C5012" i="16"/>
  <c r="E5012" i="16"/>
  <c r="D5004" i="16"/>
  <c r="F5004" i="16" a="1"/>
  <c r="F5004" i="16" s="1"/>
  <c r="C5004" i="16"/>
  <c r="E5004" i="16"/>
  <c r="D4996" i="16"/>
  <c r="F4996" i="16" a="1"/>
  <c r="F4996" i="16" s="1"/>
  <c r="C4996" i="16"/>
  <c r="E4996" i="16"/>
  <c r="D4988" i="16"/>
  <c r="F4988" i="16" a="1"/>
  <c r="F4988" i="16" s="1"/>
  <c r="C4988" i="16"/>
  <c r="E4988" i="16"/>
  <c r="D4980" i="16"/>
  <c r="F4980" i="16" a="1"/>
  <c r="F4980" i="16" s="1"/>
  <c r="C4980" i="16"/>
  <c r="E4980" i="16"/>
  <c r="D4972" i="16"/>
  <c r="F4972" i="16" a="1"/>
  <c r="F4972" i="16" s="1"/>
  <c r="C4972" i="16"/>
  <c r="E4972" i="16"/>
  <c r="D4964" i="16"/>
  <c r="F4964" i="16" a="1"/>
  <c r="F4964" i="16" s="1"/>
  <c r="C4964" i="16"/>
  <c r="E4964" i="16"/>
  <c r="D4915" i="16"/>
  <c r="F4915" i="16" a="1"/>
  <c r="F4915" i="16" s="1"/>
  <c r="C4915" i="16"/>
  <c r="E4915" i="16"/>
  <c r="D4883" i="16"/>
  <c r="F4883" i="16" a="1"/>
  <c r="F4883" i="16" s="1"/>
  <c r="C4883" i="16"/>
  <c r="E4883" i="16"/>
  <c r="D4851" i="16"/>
  <c r="F4851" i="16" a="1"/>
  <c r="F4851" i="16" s="1"/>
  <c r="C4851" i="16"/>
  <c r="E4851" i="16"/>
  <c r="D4819" i="16"/>
  <c r="F4819" i="16" a="1"/>
  <c r="F4819" i="16" s="1"/>
  <c r="C4819" i="16"/>
  <c r="E4819" i="16"/>
  <c r="D4787" i="16"/>
  <c r="F4787" i="16" a="1"/>
  <c r="F4787" i="16" s="1"/>
  <c r="C4787" i="16"/>
  <c r="E4787" i="16"/>
  <c r="D4755" i="16"/>
  <c r="F4755" i="16" a="1"/>
  <c r="F4755" i="16" s="1"/>
  <c r="C4755" i="16"/>
  <c r="E4755" i="16"/>
  <c r="D4723" i="16"/>
  <c r="F4723" i="16" a="1"/>
  <c r="F4723" i="16" s="1"/>
  <c r="C4723" i="16"/>
  <c r="E4723" i="16"/>
  <c r="D4691" i="16"/>
  <c r="F4691" i="16" a="1"/>
  <c r="F4691" i="16" s="1"/>
  <c r="C4691" i="16"/>
  <c r="E4691" i="16"/>
  <c r="D4659" i="16"/>
  <c r="F4659" i="16" a="1"/>
  <c r="F4659" i="16" s="1"/>
  <c r="C4659" i="16"/>
  <c r="E4659" i="16"/>
  <c r="D4627" i="16"/>
  <c r="F4627" i="16" a="1"/>
  <c r="F4627" i="16" s="1"/>
  <c r="C4627" i="16"/>
  <c r="E4627" i="16"/>
  <c r="D4595" i="16"/>
  <c r="F4595" i="16" a="1"/>
  <c r="F4595" i="16" s="1"/>
  <c r="C4595" i="16"/>
  <c r="E4595" i="16"/>
  <c r="D4563" i="16"/>
  <c r="F4563" i="16" a="1"/>
  <c r="F4563" i="16" s="1"/>
  <c r="C4563" i="16"/>
  <c r="E4563" i="16"/>
  <c r="D4531" i="16"/>
  <c r="F4531" i="16" a="1"/>
  <c r="F4531" i="16" s="1"/>
  <c r="C4531" i="16"/>
  <c r="E4531" i="16"/>
  <c r="D4499" i="16"/>
  <c r="F4499" i="16" a="1"/>
  <c r="F4499" i="16" s="1"/>
  <c r="C4499" i="16"/>
  <c r="E4499" i="16"/>
  <c r="D4467" i="16"/>
  <c r="F4467" i="16" a="1"/>
  <c r="F4467" i="16" s="1"/>
  <c r="C4467" i="16"/>
  <c r="E4467" i="16"/>
  <c r="D4435" i="16"/>
  <c r="F4435" i="16" a="1"/>
  <c r="F4435" i="16" s="1"/>
  <c r="C4435" i="16"/>
  <c r="E4435" i="16"/>
  <c r="D4403" i="16"/>
  <c r="F4403" i="16" a="1"/>
  <c r="F4403" i="16" s="1"/>
  <c r="C4403" i="16"/>
  <c r="E4403" i="16"/>
  <c r="I7372" i="16"/>
  <c r="H7372" i="16"/>
  <c r="K7372" i="16" a="1"/>
  <c r="K7372" i="16" s="1"/>
  <c r="I7366" i="16"/>
  <c r="K7366" i="16" a="1"/>
  <c r="K7366" i="16" s="1"/>
  <c r="H7366" i="16"/>
  <c r="I7356" i="16"/>
  <c r="H7356" i="16"/>
  <c r="K7356" i="16" a="1"/>
  <c r="K7356" i="16" s="1"/>
  <c r="I7350" i="16"/>
  <c r="K7350" i="16" a="1"/>
  <c r="K7350" i="16" s="1"/>
  <c r="H7350" i="16"/>
  <c r="I7340" i="16"/>
  <c r="H7340" i="16"/>
  <c r="K7340" i="16" a="1"/>
  <c r="K7340" i="16" s="1"/>
  <c r="I7334" i="16"/>
  <c r="K7334" i="16" a="1"/>
  <c r="K7334" i="16" s="1"/>
  <c r="H7334" i="16"/>
  <c r="I7324" i="16"/>
  <c r="H7324" i="16"/>
  <c r="K7324" i="16" a="1"/>
  <c r="K7324" i="16" s="1"/>
  <c r="I7318" i="16"/>
  <c r="K7318" i="16" a="1"/>
  <c r="K7318" i="16" s="1"/>
  <c r="H7318" i="16"/>
  <c r="I7308" i="16"/>
  <c r="H7308" i="16"/>
  <c r="K7308" i="16" a="1"/>
  <c r="K7308" i="16" s="1"/>
  <c r="I7302" i="16"/>
  <c r="K7302" i="16" a="1"/>
  <c r="K7302" i="16" s="1"/>
  <c r="H7302" i="16"/>
  <c r="I7292" i="16"/>
  <c r="H7292" i="16"/>
  <c r="K7292" i="16" a="1"/>
  <c r="K7292" i="16" s="1"/>
  <c r="I7286" i="16"/>
  <c r="K7286" i="16" a="1"/>
  <c r="K7286" i="16" s="1"/>
  <c r="H7286" i="16"/>
  <c r="I7276" i="16"/>
  <c r="H7276" i="16"/>
  <c r="K7276" i="16" a="1"/>
  <c r="K7276" i="16" s="1"/>
  <c r="I7270" i="16"/>
  <c r="K7270" i="16" a="1"/>
  <c r="K7270" i="16" s="1"/>
  <c r="H7270" i="16"/>
  <c r="I7260" i="16"/>
  <c r="H7260" i="16"/>
  <c r="K7260" i="16" a="1"/>
  <c r="K7260" i="16" s="1"/>
  <c r="I7254" i="16"/>
  <c r="K7254" i="16" a="1"/>
  <c r="K7254" i="16" s="1"/>
  <c r="H7254" i="16"/>
  <c r="I7244" i="16"/>
  <c r="H7244" i="16"/>
  <c r="K7244" i="16" a="1"/>
  <c r="K7244" i="16" s="1"/>
  <c r="I7238" i="16"/>
  <c r="K7238" i="16" a="1"/>
  <c r="K7238" i="16" s="1"/>
  <c r="H7238" i="16"/>
  <c r="I7228" i="16"/>
  <c r="H7228" i="16"/>
  <c r="K7228" i="16" a="1"/>
  <c r="K7228" i="16" s="1"/>
  <c r="I7222" i="16"/>
  <c r="K7222" i="16" a="1"/>
  <c r="K7222" i="16" s="1"/>
  <c r="H7222" i="16"/>
  <c r="I7212" i="16"/>
  <c r="H7212" i="16"/>
  <c r="K7212" i="16" a="1"/>
  <c r="K7212" i="16" s="1"/>
  <c r="I7206" i="16"/>
  <c r="K7206" i="16" a="1"/>
  <c r="K7206" i="16" s="1"/>
  <c r="H7206" i="16"/>
  <c r="I7196" i="16"/>
  <c r="H7196" i="16"/>
  <c r="K7196" i="16" a="1"/>
  <c r="K7196" i="16" s="1"/>
  <c r="I7190" i="16"/>
  <c r="K7190" i="16" a="1"/>
  <c r="K7190" i="16" s="1"/>
  <c r="H7190" i="16"/>
  <c r="I7180" i="16"/>
  <c r="H7180" i="16"/>
  <c r="K7180" i="16" a="1"/>
  <c r="K7180" i="16" s="1"/>
  <c r="I7174" i="16"/>
  <c r="K7174" i="16" a="1"/>
  <c r="K7174" i="16" s="1"/>
  <c r="H7174" i="16"/>
  <c r="I7164" i="16"/>
  <c r="H7164" i="16"/>
  <c r="K7164" i="16" a="1"/>
  <c r="K7164" i="16" s="1"/>
  <c r="I7158" i="16"/>
  <c r="K7158" i="16" a="1"/>
  <c r="K7158" i="16" s="1"/>
  <c r="H7158" i="16"/>
  <c r="I7148" i="16"/>
  <c r="H7148" i="16"/>
  <c r="K7148" i="16" a="1"/>
  <c r="K7148" i="16" s="1"/>
  <c r="I7142" i="16"/>
  <c r="K7142" i="16" a="1"/>
  <c r="K7142" i="16" s="1"/>
  <c r="H7142" i="16"/>
  <c r="I7132" i="16"/>
  <c r="H7132" i="16"/>
  <c r="K7132" i="16" a="1"/>
  <c r="K7132" i="16" s="1"/>
  <c r="I7126" i="16"/>
  <c r="K7126" i="16" a="1"/>
  <c r="K7126" i="16" s="1"/>
  <c r="H7126" i="16"/>
  <c r="I7116" i="16"/>
  <c r="H7116" i="16"/>
  <c r="K7116" i="16" a="1"/>
  <c r="K7116" i="16" s="1"/>
  <c r="I7110" i="16"/>
  <c r="K7110" i="16" a="1"/>
  <c r="K7110" i="16" s="1"/>
  <c r="H7110" i="16"/>
  <c r="I7100" i="16"/>
  <c r="H7100" i="16"/>
  <c r="K7100" i="16" a="1"/>
  <c r="K7100" i="16" s="1"/>
  <c r="I7094" i="16"/>
  <c r="K7094" i="16" a="1"/>
  <c r="K7094" i="16" s="1"/>
  <c r="H7094" i="16"/>
  <c r="I7084" i="16"/>
  <c r="H7084" i="16"/>
  <c r="K7084" i="16" a="1"/>
  <c r="K7084" i="16" s="1"/>
  <c r="I7078" i="16"/>
  <c r="K7078" i="16" a="1"/>
  <c r="K7078" i="16" s="1"/>
  <c r="H7078" i="16"/>
  <c r="I7068" i="16"/>
  <c r="H7068" i="16"/>
  <c r="K7068" i="16" a="1"/>
  <c r="K7068" i="16" s="1"/>
  <c r="I7062" i="16"/>
  <c r="K7062" i="16" a="1"/>
  <c r="K7062" i="16" s="1"/>
  <c r="H7062" i="16"/>
  <c r="I7052" i="16"/>
  <c r="H7052" i="16"/>
  <c r="K7052" i="16" a="1"/>
  <c r="K7052" i="16" s="1"/>
  <c r="I7046" i="16"/>
  <c r="K7046" i="16" a="1"/>
  <c r="K7046" i="16" s="1"/>
  <c r="H7046" i="16"/>
  <c r="I7036" i="16"/>
  <c r="H7036" i="16"/>
  <c r="K7036" i="16" a="1"/>
  <c r="K7036" i="16" s="1"/>
  <c r="I7030" i="16"/>
  <c r="K7030" i="16" a="1"/>
  <c r="K7030" i="16" s="1"/>
  <c r="H7030" i="16"/>
  <c r="I7020" i="16"/>
  <c r="H7020" i="16"/>
  <c r="K7020" i="16" a="1"/>
  <c r="K7020" i="16" s="1"/>
  <c r="I7014" i="16"/>
  <c r="K7014" i="16" a="1"/>
  <c r="K7014" i="16" s="1"/>
  <c r="H7014" i="16"/>
  <c r="I7004" i="16"/>
  <c r="H7004" i="16"/>
  <c r="K7004" i="16" a="1"/>
  <c r="K7004" i="16" s="1"/>
  <c r="I6998" i="16"/>
  <c r="K6998" i="16" a="1"/>
  <c r="K6998" i="16" s="1"/>
  <c r="H6998" i="16"/>
  <c r="I6988" i="16"/>
  <c r="H6988" i="16"/>
  <c r="K6988" i="16" a="1"/>
  <c r="K6988" i="16" s="1"/>
  <c r="I6982" i="16"/>
  <c r="K6982" i="16" a="1"/>
  <c r="K6982" i="16" s="1"/>
  <c r="H6982" i="16"/>
  <c r="I6972" i="16"/>
  <c r="H6972" i="16"/>
  <c r="K6972" i="16" a="1"/>
  <c r="K6972" i="16" s="1"/>
  <c r="I6966" i="16"/>
  <c r="K6966" i="16" a="1"/>
  <c r="K6966" i="16" s="1"/>
  <c r="H6966" i="16"/>
  <c r="I6956" i="16"/>
  <c r="H6956" i="16"/>
  <c r="K6956" i="16" a="1"/>
  <c r="K6956" i="16" s="1"/>
  <c r="I6950" i="16"/>
  <c r="K6950" i="16" a="1"/>
  <c r="K6950" i="16" s="1"/>
  <c r="H6950" i="16"/>
  <c r="I6946" i="16"/>
  <c r="K6946" i="16" a="1"/>
  <c r="K6946" i="16" s="1"/>
  <c r="H6946" i="16"/>
  <c r="I6942" i="16"/>
  <c r="K6942" i="16" a="1"/>
  <c r="K6942" i="16" s="1"/>
  <c r="H6942" i="16"/>
  <c r="I6938" i="16"/>
  <c r="K6938" i="16" a="1"/>
  <c r="K6938" i="16" s="1"/>
  <c r="H6938" i="16"/>
  <c r="I6934" i="16"/>
  <c r="K6934" i="16" a="1"/>
  <c r="K6934" i="16" s="1"/>
  <c r="H6934" i="16"/>
  <c r="I6930" i="16"/>
  <c r="K6930" i="16" a="1"/>
  <c r="K6930" i="16" s="1"/>
  <c r="H6930" i="16"/>
  <c r="I6926" i="16"/>
  <c r="K6926" i="16" a="1"/>
  <c r="K6926" i="16" s="1"/>
  <c r="H6926" i="16"/>
  <c r="I6920" i="16"/>
  <c r="H6920" i="16"/>
  <c r="K6920" i="16" a="1"/>
  <c r="K6920" i="16" s="1"/>
  <c r="I6910" i="16"/>
  <c r="K6910" i="16" a="1"/>
  <c r="K6910" i="16" s="1"/>
  <c r="H6910" i="16"/>
  <c r="I6900" i="16"/>
  <c r="H6900" i="16"/>
  <c r="K6900" i="16" a="1"/>
  <c r="K6900" i="16" s="1"/>
  <c r="I6896" i="16"/>
  <c r="H6896" i="16"/>
  <c r="K6896" i="16" a="1"/>
  <c r="K6896" i="16" s="1"/>
  <c r="I6892" i="16"/>
  <c r="H6892" i="16"/>
  <c r="K6892" i="16" a="1"/>
  <c r="K6892" i="16" s="1"/>
  <c r="I6882" i="16"/>
  <c r="K6882" i="16" a="1"/>
  <c r="K6882" i="16" s="1"/>
  <c r="H6882" i="16"/>
  <c r="I6876" i="16"/>
  <c r="H6876" i="16"/>
  <c r="K6876" i="16" a="1"/>
  <c r="K6876" i="16" s="1"/>
  <c r="I6866" i="16"/>
  <c r="K6866" i="16" a="1"/>
  <c r="K6866" i="16" s="1"/>
  <c r="H6866" i="16"/>
  <c r="I6860" i="16"/>
  <c r="H6860" i="16"/>
  <c r="K6860" i="16" a="1"/>
  <c r="K6860" i="16" s="1"/>
  <c r="I6850" i="16"/>
  <c r="K6850" i="16" a="1"/>
  <c r="K6850" i="16" s="1"/>
  <c r="H6850" i="16"/>
  <c r="I6844" i="16"/>
  <c r="H6844" i="16"/>
  <c r="K6844" i="16" a="1"/>
  <c r="K6844" i="16" s="1"/>
  <c r="I6834" i="16"/>
  <c r="K6834" i="16" a="1"/>
  <c r="K6834" i="16" s="1"/>
  <c r="H6834" i="16"/>
  <c r="I6828" i="16"/>
  <c r="H6828" i="16"/>
  <c r="K6828" i="16" a="1"/>
  <c r="K6828" i="16" s="1"/>
  <c r="I6818" i="16"/>
  <c r="K6818" i="16" a="1"/>
  <c r="K6818" i="16" s="1"/>
  <c r="H6818" i="16"/>
  <c r="I6804" i="16"/>
  <c r="H6804" i="16"/>
  <c r="J6804" i="16"/>
  <c r="K6804" i="16" a="1"/>
  <c r="K6804" i="16" s="1"/>
  <c r="I6792" i="16"/>
  <c r="H6792" i="16"/>
  <c r="J6792" i="16"/>
  <c r="K6792" i="16" a="1"/>
  <c r="K6792" i="16" s="1"/>
  <c r="I6776" i="16"/>
  <c r="H6776" i="16"/>
  <c r="J6776" i="16"/>
  <c r="K6776" i="16" a="1"/>
  <c r="K6776" i="16" s="1"/>
  <c r="I6760" i="16"/>
  <c r="H6760" i="16"/>
  <c r="J6760" i="16"/>
  <c r="K6760" i="16" a="1"/>
  <c r="K6760" i="16" s="1"/>
  <c r="I6744" i="16"/>
  <c r="H6744" i="16"/>
  <c r="J6744" i="16"/>
  <c r="K6744" i="16" a="1"/>
  <c r="K6744" i="16" s="1"/>
  <c r="I6728" i="16"/>
  <c r="H6728" i="16"/>
  <c r="J6728" i="16"/>
  <c r="K6728" i="16" a="1"/>
  <c r="K6728" i="16" s="1"/>
  <c r="I6712" i="16"/>
  <c r="H6712" i="16"/>
  <c r="J6712" i="16"/>
  <c r="K6712" i="16" a="1"/>
  <c r="K6712" i="16" s="1"/>
  <c r="I6033" i="16"/>
  <c r="K6033" i="16" a="1"/>
  <c r="K6033" i="16" s="1"/>
  <c r="H6033" i="16"/>
  <c r="J6033" i="16"/>
  <c r="I6027" i="16"/>
  <c r="H6027" i="16"/>
  <c r="K6027" i="16" a="1"/>
  <c r="K6027" i="16" s="1"/>
  <c r="J6027" i="16"/>
  <c r="I6001" i="16"/>
  <c r="K6001" i="16" a="1"/>
  <c r="K6001" i="16" s="1"/>
  <c r="H6001" i="16"/>
  <c r="J6001" i="16"/>
  <c r="I5995" i="16"/>
  <c r="H5995" i="16"/>
  <c r="K5995" i="16" a="1"/>
  <c r="K5995" i="16" s="1"/>
  <c r="J5995" i="16"/>
  <c r="I5969" i="16"/>
  <c r="K5969" i="16" a="1"/>
  <c r="K5969" i="16" s="1"/>
  <c r="H5969" i="16"/>
  <c r="J5969" i="16"/>
  <c r="I5963" i="16"/>
  <c r="H5963" i="16"/>
  <c r="K5963" i="16" a="1"/>
  <c r="K5963" i="16" s="1"/>
  <c r="J5963" i="16"/>
  <c r="I5937" i="16"/>
  <c r="K5937" i="16" a="1"/>
  <c r="K5937" i="16" s="1"/>
  <c r="H5937" i="16"/>
  <c r="J5937" i="16"/>
  <c r="I5931" i="16"/>
  <c r="H5931" i="16"/>
  <c r="K5931" i="16" a="1"/>
  <c r="K5931" i="16" s="1"/>
  <c r="J5931" i="16"/>
  <c r="I5905" i="16"/>
  <c r="K5905" i="16" a="1"/>
  <c r="K5905" i="16" s="1"/>
  <c r="H5905" i="16"/>
  <c r="J5905" i="16"/>
  <c r="I5899" i="16"/>
  <c r="H5899" i="16"/>
  <c r="K5899" i="16" a="1"/>
  <c r="K5899" i="16" s="1"/>
  <c r="J5899" i="16"/>
  <c r="I5873" i="16"/>
  <c r="K5873" i="16" a="1"/>
  <c r="K5873" i="16" s="1"/>
  <c r="H5873" i="16"/>
  <c r="J5873" i="16"/>
  <c r="I5867" i="16"/>
  <c r="H5867" i="16"/>
  <c r="K5867" i="16" a="1"/>
  <c r="K5867" i="16" s="1"/>
  <c r="J5867" i="16"/>
  <c r="I5841" i="16"/>
  <c r="K5841" i="16" a="1"/>
  <c r="K5841" i="16" s="1"/>
  <c r="H5841" i="16"/>
  <c r="J5841" i="16"/>
  <c r="I5835" i="16"/>
  <c r="H5835" i="16"/>
  <c r="K5835" i="16" a="1"/>
  <c r="K5835" i="16" s="1"/>
  <c r="J5835" i="16"/>
  <c r="I5809" i="16"/>
  <c r="K5809" i="16" a="1"/>
  <c r="K5809" i="16" s="1"/>
  <c r="H5809" i="16"/>
  <c r="J5809" i="16"/>
  <c r="I5803" i="16"/>
  <c r="H5803" i="16"/>
  <c r="K5803" i="16" a="1"/>
  <c r="K5803" i="16" s="1"/>
  <c r="J5803" i="16"/>
  <c r="I5777" i="16"/>
  <c r="K5777" i="16" a="1"/>
  <c r="K5777" i="16" s="1"/>
  <c r="H5777" i="16"/>
  <c r="J5777" i="16"/>
  <c r="I5771" i="16"/>
  <c r="H5771" i="16"/>
  <c r="K5771" i="16" a="1"/>
  <c r="K5771" i="16" s="1"/>
  <c r="J5771" i="16"/>
  <c r="I5745" i="16"/>
  <c r="K5745" i="16" a="1"/>
  <c r="K5745" i="16" s="1"/>
  <c r="H5745" i="16"/>
  <c r="J5745" i="16"/>
  <c r="I5739" i="16"/>
  <c r="H5739" i="16"/>
  <c r="K5739" i="16" a="1"/>
  <c r="K5739" i="16" s="1"/>
  <c r="J5739" i="16"/>
  <c r="I5713" i="16"/>
  <c r="K5713" i="16" a="1"/>
  <c r="K5713" i="16" s="1"/>
  <c r="H5713" i="16"/>
  <c r="J5713" i="16"/>
  <c r="I5707" i="16"/>
  <c r="H5707" i="16"/>
  <c r="K5707" i="16" a="1"/>
  <c r="K5707" i="16" s="1"/>
  <c r="J5707" i="16"/>
  <c r="I5681" i="16"/>
  <c r="K5681" i="16" a="1"/>
  <c r="K5681" i="16" s="1"/>
  <c r="H5681" i="16"/>
  <c r="J5681" i="16"/>
  <c r="I5675" i="16"/>
  <c r="H5675" i="16"/>
  <c r="K5675" i="16" a="1"/>
  <c r="K5675" i="16" s="1"/>
  <c r="J5675" i="16"/>
  <c r="I5649" i="16"/>
  <c r="K5649" i="16" a="1"/>
  <c r="K5649" i="16" s="1"/>
  <c r="H5649" i="16"/>
  <c r="J5649" i="16"/>
  <c r="I5643" i="16"/>
  <c r="H5643" i="16"/>
  <c r="K5643" i="16" a="1"/>
  <c r="K5643" i="16" s="1"/>
  <c r="J5643" i="16"/>
  <c r="I5617" i="16"/>
  <c r="K5617" i="16" a="1"/>
  <c r="K5617" i="16" s="1"/>
  <c r="H5617" i="16"/>
  <c r="J5617" i="16"/>
  <c r="I5611" i="16"/>
  <c r="H5611" i="16"/>
  <c r="K5611" i="16" a="1"/>
  <c r="K5611" i="16" s="1"/>
  <c r="J5611" i="16"/>
  <c r="I5585" i="16"/>
  <c r="K5585" i="16" a="1"/>
  <c r="K5585" i="16" s="1"/>
  <c r="H5585" i="16"/>
  <c r="J5585" i="16"/>
  <c r="I5579" i="16"/>
  <c r="H5579" i="16"/>
  <c r="K5579" i="16" a="1"/>
  <c r="K5579" i="16" s="1"/>
  <c r="J5579" i="16"/>
  <c r="I5553" i="16"/>
  <c r="K5553" i="16" a="1"/>
  <c r="K5553" i="16" s="1"/>
  <c r="H5553" i="16"/>
  <c r="J5553" i="16"/>
  <c r="I5547" i="16"/>
  <c r="H5547" i="16"/>
  <c r="K5547" i="16" a="1"/>
  <c r="K5547" i="16" s="1"/>
  <c r="J5547" i="16"/>
  <c r="I5521" i="16"/>
  <c r="K5521" i="16" a="1"/>
  <c r="K5521" i="16" s="1"/>
  <c r="H5521" i="16"/>
  <c r="J5521" i="16"/>
  <c r="I5515" i="16"/>
  <c r="H5515" i="16"/>
  <c r="K5515" i="16" a="1"/>
  <c r="K5515" i="16" s="1"/>
  <c r="J5515" i="16"/>
  <c r="I5489" i="16"/>
  <c r="K5489" i="16" a="1"/>
  <c r="K5489" i="16" s="1"/>
  <c r="H5489" i="16"/>
  <c r="J5489" i="16"/>
  <c r="I5483" i="16"/>
  <c r="H5483" i="16"/>
  <c r="K5483" i="16" a="1"/>
  <c r="K5483" i="16" s="1"/>
  <c r="J5483" i="16"/>
  <c r="I5457" i="16"/>
  <c r="K5457" i="16" a="1"/>
  <c r="K5457" i="16" s="1"/>
  <c r="H5457" i="16"/>
  <c r="J5457" i="16"/>
  <c r="I5451" i="16"/>
  <c r="H5451" i="16"/>
  <c r="K5451" i="16" a="1"/>
  <c r="K5451" i="16" s="1"/>
  <c r="J5451" i="16"/>
  <c r="I5425" i="16"/>
  <c r="K5425" i="16" a="1"/>
  <c r="K5425" i="16" s="1"/>
  <c r="H5425" i="16"/>
  <c r="J5425" i="16"/>
  <c r="I5419" i="16"/>
  <c r="H5419" i="16"/>
  <c r="K5419" i="16" a="1"/>
  <c r="K5419" i="16" s="1"/>
  <c r="J5419" i="16"/>
  <c r="I5393" i="16"/>
  <c r="K5393" i="16" a="1"/>
  <c r="K5393" i="16" s="1"/>
  <c r="H5393" i="16"/>
  <c r="J5393" i="16"/>
  <c r="I5387" i="16"/>
  <c r="H5387" i="16"/>
  <c r="K5387" i="16" a="1"/>
  <c r="K5387" i="16" s="1"/>
  <c r="J5387" i="16"/>
  <c r="I5361" i="16"/>
  <c r="K5361" i="16" a="1"/>
  <c r="K5361" i="16" s="1"/>
  <c r="H5361" i="16"/>
  <c r="J5361" i="16"/>
  <c r="I5355" i="16"/>
  <c r="H5355" i="16"/>
  <c r="K5355" i="16" a="1"/>
  <c r="K5355" i="16" s="1"/>
  <c r="J5355" i="16"/>
  <c r="I5329" i="16"/>
  <c r="K5329" i="16" a="1"/>
  <c r="K5329" i="16" s="1"/>
  <c r="H5329" i="16"/>
  <c r="J5329" i="16"/>
  <c r="I5323" i="16"/>
  <c r="H5323" i="16"/>
  <c r="K5323" i="16" a="1"/>
  <c r="K5323" i="16" s="1"/>
  <c r="J5323" i="16"/>
  <c r="I5297" i="16"/>
  <c r="K5297" i="16" a="1"/>
  <c r="K5297" i="16" s="1"/>
  <c r="H5297" i="16"/>
  <c r="J5297" i="16"/>
  <c r="I5291" i="16"/>
  <c r="H5291" i="16"/>
  <c r="K5291" i="16" a="1"/>
  <c r="K5291" i="16" s="1"/>
  <c r="J5291" i="16"/>
  <c r="I5265" i="16"/>
  <c r="K5265" i="16" a="1"/>
  <c r="K5265" i="16" s="1"/>
  <c r="H5265" i="16"/>
  <c r="J5265" i="16"/>
  <c r="I5259" i="16"/>
  <c r="H5259" i="16"/>
  <c r="K5259" i="16" a="1"/>
  <c r="K5259" i="16" s="1"/>
  <c r="J5259" i="16"/>
  <c r="I5233" i="16"/>
  <c r="K5233" i="16" a="1"/>
  <c r="K5233" i="16" s="1"/>
  <c r="H5233" i="16"/>
  <c r="J5233" i="16"/>
  <c r="I5227" i="16"/>
  <c r="H5227" i="16"/>
  <c r="K5227" i="16" a="1"/>
  <c r="K5227" i="16" s="1"/>
  <c r="J5227" i="16"/>
  <c r="I5201" i="16"/>
  <c r="K5201" i="16" a="1"/>
  <c r="K5201" i="16" s="1"/>
  <c r="H5201" i="16"/>
  <c r="J5201" i="16"/>
  <c r="I5195" i="16"/>
  <c r="H5195" i="16"/>
  <c r="K5195" i="16" a="1"/>
  <c r="K5195" i="16" s="1"/>
  <c r="J5195" i="16"/>
  <c r="I5169" i="16"/>
  <c r="K5169" i="16" a="1"/>
  <c r="K5169" i="16" s="1"/>
  <c r="H5169" i="16"/>
  <c r="J5169" i="16"/>
  <c r="I5163" i="16"/>
  <c r="H5163" i="16"/>
  <c r="K5163" i="16" a="1"/>
  <c r="K5163" i="16" s="1"/>
  <c r="J5163" i="16"/>
  <c r="I5137" i="16"/>
  <c r="K5137" i="16" a="1"/>
  <c r="K5137" i="16" s="1"/>
  <c r="H5137" i="16"/>
  <c r="J5137" i="16"/>
  <c r="I5131" i="16"/>
  <c r="H5131" i="16"/>
  <c r="K5131" i="16" a="1"/>
  <c r="K5131" i="16" s="1"/>
  <c r="J5131" i="16"/>
  <c r="I5105" i="16"/>
  <c r="K5105" i="16" a="1"/>
  <c r="K5105" i="16" s="1"/>
  <c r="H5105" i="16"/>
  <c r="J5105" i="16"/>
  <c r="I5099" i="16"/>
  <c r="H5099" i="16"/>
  <c r="K5099" i="16" a="1"/>
  <c r="K5099" i="16" s="1"/>
  <c r="J5099" i="16"/>
  <c r="D4956" i="16"/>
  <c r="F4956" i="16" a="1"/>
  <c r="F4956" i="16" s="1"/>
  <c r="C4956" i="16"/>
  <c r="E4956" i="16"/>
  <c r="D4948" i="16"/>
  <c r="F4948" i="16" a="1"/>
  <c r="F4948" i="16" s="1"/>
  <c r="C4948" i="16"/>
  <c r="E4948" i="16"/>
  <c r="D4940" i="16"/>
  <c r="F4940" i="16" a="1"/>
  <c r="F4940" i="16" s="1"/>
  <c r="C4940" i="16"/>
  <c r="E4940" i="16"/>
  <c r="D4907" i="16"/>
  <c r="F4907" i="16" a="1"/>
  <c r="F4907" i="16" s="1"/>
  <c r="C4907" i="16"/>
  <c r="E4907" i="16"/>
  <c r="D4875" i="16"/>
  <c r="F4875" i="16" a="1"/>
  <c r="F4875" i="16" s="1"/>
  <c r="C4875" i="16"/>
  <c r="E4875" i="16"/>
  <c r="D4843" i="16"/>
  <c r="F4843" i="16" a="1"/>
  <c r="F4843" i="16" s="1"/>
  <c r="C4843" i="16"/>
  <c r="E4843" i="16"/>
  <c r="D4811" i="16"/>
  <c r="F4811" i="16" a="1"/>
  <c r="F4811" i="16" s="1"/>
  <c r="C4811" i="16"/>
  <c r="E4811" i="16"/>
  <c r="D4779" i="16"/>
  <c r="F4779" i="16" a="1"/>
  <c r="F4779" i="16" s="1"/>
  <c r="C4779" i="16"/>
  <c r="E4779" i="16"/>
  <c r="D4747" i="16"/>
  <c r="F4747" i="16" a="1"/>
  <c r="F4747" i="16" s="1"/>
  <c r="C4747" i="16"/>
  <c r="E4747" i="16"/>
  <c r="D4715" i="16"/>
  <c r="F4715" i="16" a="1"/>
  <c r="F4715" i="16" s="1"/>
  <c r="C4715" i="16"/>
  <c r="E4715" i="16"/>
  <c r="D4683" i="16"/>
  <c r="F4683" i="16" a="1"/>
  <c r="F4683" i="16" s="1"/>
  <c r="C4683" i="16"/>
  <c r="E4683" i="16"/>
  <c r="D4651" i="16"/>
  <c r="F4651" i="16" a="1"/>
  <c r="F4651" i="16" s="1"/>
  <c r="C4651" i="16"/>
  <c r="E4651" i="16"/>
  <c r="D4619" i="16"/>
  <c r="F4619" i="16" a="1"/>
  <c r="F4619" i="16" s="1"/>
  <c r="C4619" i="16"/>
  <c r="E4619" i="16"/>
  <c r="D4587" i="16"/>
  <c r="F4587" i="16" a="1"/>
  <c r="F4587" i="16" s="1"/>
  <c r="C4587" i="16"/>
  <c r="E4587" i="16"/>
  <c r="D4555" i="16"/>
  <c r="F4555" i="16" a="1"/>
  <c r="F4555" i="16" s="1"/>
  <c r="C4555" i="16"/>
  <c r="E4555" i="16"/>
  <c r="D4523" i="16"/>
  <c r="F4523" i="16" a="1"/>
  <c r="F4523" i="16" s="1"/>
  <c r="C4523" i="16"/>
  <c r="E4523" i="16"/>
  <c r="D4491" i="16"/>
  <c r="F4491" i="16" a="1"/>
  <c r="F4491" i="16" s="1"/>
  <c r="C4491" i="16"/>
  <c r="E4491" i="16"/>
  <c r="D4459" i="16"/>
  <c r="F4459" i="16" a="1"/>
  <c r="F4459" i="16" s="1"/>
  <c r="C4459" i="16"/>
  <c r="E4459" i="16"/>
  <c r="D4427" i="16"/>
  <c r="F4427" i="16" a="1"/>
  <c r="F4427" i="16" s="1"/>
  <c r="C4427" i="16"/>
  <c r="E4427" i="16"/>
  <c r="J4146" i="16"/>
  <c r="H4146" i="16"/>
  <c r="I4146" i="16"/>
  <c r="K4146" i="16" a="1"/>
  <c r="K4146" i="16" s="1"/>
  <c r="J4138" i="16"/>
  <c r="H4138" i="16"/>
  <c r="I4138" i="16"/>
  <c r="K4138" i="16" a="1"/>
  <c r="K4138" i="16" s="1"/>
  <c r="J4130" i="16"/>
  <c r="H4130" i="16"/>
  <c r="I4130" i="16"/>
  <c r="K4130" i="16" a="1"/>
  <c r="K4130" i="16" s="1"/>
  <c r="J4122" i="16"/>
  <c r="H4122" i="16"/>
  <c r="I4122" i="16"/>
  <c r="K4122" i="16" a="1"/>
  <c r="K4122" i="16" s="1"/>
  <c r="J4114" i="16"/>
  <c r="H4114" i="16"/>
  <c r="I4114" i="16"/>
  <c r="K4114" i="16" a="1"/>
  <c r="K4114" i="16" s="1"/>
  <c r="J4106" i="16"/>
  <c r="H4106" i="16"/>
  <c r="I4106" i="16"/>
  <c r="K4106" i="16" a="1"/>
  <c r="K4106" i="16" s="1"/>
  <c r="J4098" i="16"/>
  <c r="H4098" i="16"/>
  <c r="I4098" i="16"/>
  <c r="K4098" i="16" a="1"/>
  <c r="K4098" i="16" s="1"/>
  <c r="J4090" i="16"/>
  <c r="H4090" i="16"/>
  <c r="I4090" i="16"/>
  <c r="K4090" i="16" a="1"/>
  <c r="K4090" i="16" s="1"/>
  <c r="J4082" i="16"/>
  <c r="H4082" i="16"/>
  <c r="I4082" i="16"/>
  <c r="K4082" i="16" a="1"/>
  <c r="K4082" i="16" s="1"/>
  <c r="J4074" i="16"/>
  <c r="H4074" i="16"/>
  <c r="I4074" i="16"/>
  <c r="K4074" i="16" a="1"/>
  <c r="K4074" i="16" s="1"/>
  <c r="J4066" i="16"/>
  <c r="H4066" i="16"/>
  <c r="I4066" i="16"/>
  <c r="K4066" i="16" a="1"/>
  <c r="K4066" i="16" s="1"/>
  <c r="J4058" i="16"/>
  <c r="H4058" i="16"/>
  <c r="I4058" i="16"/>
  <c r="K4058" i="16" a="1"/>
  <c r="K4058" i="16" s="1"/>
  <c r="J4050" i="16"/>
  <c r="H4050" i="16"/>
  <c r="I4050" i="16"/>
  <c r="K4050" i="16" a="1"/>
  <c r="K4050" i="16" s="1"/>
  <c r="J4042" i="16"/>
  <c r="H4042" i="16"/>
  <c r="I4042" i="16"/>
  <c r="K4042" i="16" a="1"/>
  <c r="K4042" i="16" s="1"/>
  <c r="J4034" i="16"/>
  <c r="H4034" i="16"/>
  <c r="I4034" i="16"/>
  <c r="K4034" i="16" a="1"/>
  <c r="K4034" i="16" s="1"/>
  <c r="J4026" i="16"/>
  <c r="H4026" i="16"/>
  <c r="I4026" i="16"/>
  <c r="K4026" i="16" a="1"/>
  <c r="K4026" i="16" s="1"/>
  <c r="J4018" i="16"/>
  <c r="H4018" i="16"/>
  <c r="I4018" i="16"/>
  <c r="K4018" i="16" a="1"/>
  <c r="K4018" i="16" s="1"/>
  <c r="J4010" i="16"/>
  <c r="H4010" i="16"/>
  <c r="I4010" i="16"/>
  <c r="K4010" i="16" a="1"/>
  <c r="K4010" i="16" s="1"/>
  <c r="J4002" i="16"/>
  <c r="H4002" i="16"/>
  <c r="I4002" i="16"/>
  <c r="K4002" i="16" a="1"/>
  <c r="K4002" i="16" s="1"/>
  <c r="J3994" i="16"/>
  <c r="H3994" i="16"/>
  <c r="I3994" i="16"/>
  <c r="K3994" i="16" a="1"/>
  <c r="K3994" i="16" s="1"/>
  <c r="J3986" i="16"/>
  <c r="H3986" i="16"/>
  <c r="I3986" i="16"/>
  <c r="K3986" i="16" a="1"/>
  <c r="K3986" i="16" s="1"/>
  <c r="J3978" i="16"/>
  <c r="H3978" i="16"/>
  <c r="I3978" i="16"/>
  <c r="K3978" i="16" a="1"/>
  <c r="K3978" i="16" s="1"/>
  <c r="J3970" i="16"/>
  <c r="H3970" i="16"/>
  <c r="I3970" i="16"/>
  <c r="K3970" i="16" a="1"/>
  <c r="K3970" i="16" s="1"/>
  <c r="J3962" i="16"/>
  <c r="H3962" i="16"/>
  <c r="I3962" i="16"/>
  <c r="K3962" i="16" a="1"/>
  <c r="K3962" i="16" s="1"/>
  <c r="J3954" i="16"/>
  <c r="H3954" i="16"/>
  <c r="I3954" i="16"/>
  <c r="K3954" i="16" a="1"/>
  <c r="K3954" i="16" s="1"/>
  <c r="J3946" i="16"/>
  <c r="H3946" i="16"/>
  <c r="I3946" i="16"/>
  <c r="K3946" i="16" a="1"/>
  <c r="K3946" i="16" s="1"/>
  <c r="J3938" i="16"/>
  <c r="H3938" i="16"/>
  <c r="I3938" i="16"/>
  <c r="K3938" i="16" a="1"/>
  <c r="K3938" i="16" s="1"/>
  <c r="J3930" i="16"/>
  <c r="H3930" i="16"/>
  <c r="I3930" i="16"/>
  <c r="K3930" i="16" a="1"/>
  <c r="K3930" i="16" s="1"/>
  <c r="J3922" i="16"/>
  <c r="H3922" i="16"/>
  <c r="I3922" i="16"/>
  <c r="K3922" i="16" a="1"/>
  <c r="K3922" i="16" s="1"/>
  <c r="J3914" i="16"/>
  <c r="H3914" i="16"/>
  <c r="I3914" i="16"/>
  <c r="K3914" i="16" a="1"/>
  <c r="K3914" i="16" s="1"/>
  <c r="J9475" i="16"/>
  <c r="J9471" i="16"/>
  <c r="J9467" i="16"/>
  <c r="J9463" i="16"/>
  <c r="J9459" i="16"/>
  <c r="J9455" i="16"/>
  <c r="J9451" i="16"/>
  <c r="J9447" i="16"/>
  <c r="J9443" i="16"/>
  <c r="J9439" i="16"/>
  <c r="J9435" i="16"/>
  <c r="J9431" i="16"/>
  <c r="J9427" i="16"/>
  <c r="J9423" i="16"/>
  <c r="J9419" i="16"/>
  <c r="J9415" i="16"/>
  <c r="J9411" i="16"/>
  <c r="J9407" i="16"/>
  <c r="J9403" i="16"/>
  <c r="J9399" i="16"/>
  <c r="J9395" i="16"/>
  <c r="J9391" i="16"/>
  <c r="J9387" i="16"/>
  <c r="J9383" i="16"/>
  <c r="J9379" i="16"/>
  <c r="J9375" i="16"/>
  <c r="J9371" i="16"/>
  <c r="J9367" i="16"/>
  <c r="J9363" i="16"/>
  <c r="J9359" i="16"/>
  <c r="J9355" i="16"/>
  <c r="J9351" i="16"/>
  <c r="J9347" i="16"/>
  <c r="J9343" i="16"/>
  <c r="J9339" i="16"/>
  <c r="J9335" i="16"/>
  <c r="J9331" i="16"/>
  <c r="J9327" i="16"/>
  <c r="J9323" i="16"/>
  <c r="J9319" i="16"/>
  <c r="J9315" i="16"/>
  <c r="J9311" i="16"/>
  <c r="J9307" i="16"/>
  <c r="J9303" i="16"/>
  <c r="J9299" i="16"/>
  <c r="J9295" i="16"/>
  <c r="J9291" i="16"/>
  <c r="J9287" i="16"/>
  <c r="J9283" i="16"/>
  <c r="J9279" i="16"/>
  <c r="J9275" i="16"/>
  <c r="J9271" i="16"/>
  <c r="J9267" i="16"/>
  <c r="J9263" i="16"/>
  <c r="J9259" i="16"/>
  <c r="J9255" i="16"/>
  <c r="J9251" i="16"/>
  <c r="J9247" i="16"/>
  <c r="J9243" i="16"/>
  <c r="J9239" i="16"/>
  <c r="J9235" i="16"/>
  <c r="J9231" i="16"/>
  <c r="J9227" i="16"/>
  <c r="J9223" i="16"/>
  <c r="J9219" i="16"/>
  <c r="J9215" i="16"/>
  <c r="J9211" i="16"/>
  <c r="J9207" i="16"/>
  <c r="J9203" i="16"/>
  <c r="J9199" i="16"/>
  <c r="J9195" i="16"/>
  <c r="J9191" i="16"/>
  <c r="J9187" i="16"/>
  <c r="J9183" i="16"/>
  <c r="J9179" i="16"/>
  <c r="J9175" i="16"/>
  <c r="J9171" i="16"/>
  <c r="J9167" i="16"/>
  <c r="J9163" i="16"/>
  <c r="J9159" i="16"/>
  <c r="J9155" i="16"/>
  <c r="J9151" i="16"/>
  <c r="J9147" i="16"/>
  <c r="J9143" i="16"/>
  <c r="J9139" i="16"/>
  <c r="J9135" i="16"/>
  <c r="J9131" i="16"/>
  <c r="J9127" i="16"/>
  <c r="J9123" i="16"/>
  <c r="J9119" i="16"/>
  <c r="J9115" i="16"/>
  <c r="J9111" i="16"/>
  <c r="J9107" i="16"/>
  <c r="J9103" i="16"/>
  <c r="J9099" i="16"/>
  <c r="J9095" i="16"/>
  <c r="J9091" i="16"/>
  <c r="J9087" i="16"/>
  <c r="J9083" i="16"/>
  <c r="J9079" i="16"/>
  <c r="J9075" i="16"/>
  <c r="J9071" i="16"/>
  <c r="J9067" i="16"/>
  <c r="J9063" i="16"/>
  <c r="J9059" i="16"/>
  <c r="J9055" i="16"/>
  <c r="J9051" i="16"/>
  <c r="J9047" i="16"/>
  <c r="J9043" i="16"/>
  <c r="J9039" i="16"/>
  <c r="J9035" i="16"/>
  <c r="J9031" i="16"/>
  <c r="J9027" i="16"/>
  <c r="J9023" i="16"/>
  <c r="J9019" i="16"/>
  <c r="J9015" i="16"/>
  <c r="J9011" i="16"/>
  <c r="J9007" i="16"/>
  <c r="J9003" i="16"/>
  <c r="J8999" i="16"/>
  <c r="J8995" i="16"/>
  <c r="J8991" i="16"/>
  <c r="J8987" i="16"/>
  <c r="J8983" i="16"/>
  <c r="J8979" i="16"/>
  <c r="J8975" i="16"/>
  <c r="J8971" i="16"/>
  <c r="J8967" i="16"/>
  <c r="J8963" i="16"/>
  <c r="J8959" i="16"/>
  <c r="J8955" i="16"/>
  <c r="J8951" i="16"/>
  <c r="J8947" i="16"/>
  <c r="J8943" i="16"/>
  <c r="J8939" i="16"/>
  <c r="J8935" i="16"/>
  <c r="J8931" i="16"/>
  <c r="J8927" i="16"/>
  <c r="J8923" i="16"/>
  <c r="J8919" i="16"/>
  <c r="J8915" i="16"/>
  <c r="J8911" i="16"/>
  <c r="J8907" i="16"/>
  <c r="J8903" i="16"/>
  <c r="J8899" i="16"/>
  <c r="J8895" i="16"/>
  <c r="J8891" i="16"/>
  <c r="J8887" i="16"/>
  <c r="J8883" i="16"/>
  <c r="J8879" i="16"/>
  <c r="J8875" i="16"/>
  <c r="J8871" i="16"/>
  <c r="J8867" i="16"/>
  <c r="J8863" i="16"/>
  <c r="J8859" i="16"/>
  <c r="J8855" i="16"/>
  <c r="J8851" i="16"/>
  <c r="J8847" i="16"/>
  <c r="J8843" i="16"/>
  <c r="J8839" i="16"/>
  <c r="J8835" i="16"/>
  <c r="J8831" i="16"/>
  <c r="J8827" i="16"/>
  <c r="J8823" i="16"/>
  <c r="J8819" i="16"/>
  <c r="J8815" i="16"/>
  <c r="J8811" i="16"/>
  <c r="J8807" i="16"/>
  <c r="J8803" i="16"/>
  <c r="J8799" i="16"/>
  <c r="J8795" i="16"/>
  <c r="J8791" i="16"/>
  <c r="J8787" i="16"/>
  <c r="J8783" i="16"/>
  <c r="J8779" i="16"/>
  <c r="J8775" i="16"/>
  <c r="J8771" i="16"/>
  <c r="J8767" i="16"/>
  <c r="J8763" i="16"/>
  <c r="J8759" i="16"/>
  <c r="J8755" i="16"/>
  <c r="J8751" i="16"/>
  <c r="J8747" i="16"/>
  <c r="J8743" i="16"/>
  <c r="J8739" i="16"/>
  <c r="J8735" i="16"/>
  <c r="J8731" i="16"/>
  <c r="J8727" i="16"/>
  <c r="J8723" i="16"/>
  <c r="J8719" i="16"/>
  <c r="J8715" i="16"/>
  <c r="J8711" i="16"/>
  <c r="J8707" i="16"/>
  <c r="J8703" i="16"/>
  <c r="J8699" i="16"/>
  <c r="J8695" i="16"/>
  <c r="J8691" i="16"/>
  <c r="J8687" i="16"/>
  <c r="J8683" i="16"/>
  <c r="J8679" i="16"/>
  <c r="J8675" i="16"/>
  <c r="J8671" i="16"/>
  <c r="J8667" i="16"/>
  <c r="J8663" i="16"/>
  <c r="J8659" i="16"/>
  <c r="J8655" i="16"/>
  <c r="J8651" i="16"/>
  <c r="J8647" i="16"/>
  <c r="J8643" i="16"/>
  <c r="J8639" i="16"/>
  <c r="J8635" i="16"/>
  <c r="J8631" i="16"/>
  <c r="J8627" i="16"/>
  <c r="J8623" i="16"/>
  <c r="J8619" i="16"/>
  <c r="J8615" i="16"/>
  <c r="J8611" i="16"/>
  <c r="J8607" i="16"/>
  <c r="J8603" i="16"/>
  <c r="J8599" i="16"/>
  <c r="J8595" i="16"/>
  <c r="J8591" i="16"/>
  <c r="J8587" i="16"/>
  <c r="J8583" i="16"/>
  <c r="J8579" i="16"/>
  <c r="J8575" i="16"/>
  <c r="J8571" i="16"/>
  <c r="J8567" i="16"/>
  <c r="J8563" i="16"/>
  <c r="J8559" i="16"/>
  <c r="J8555" i="16"/>
  <c r="J8551" i="16"/>
  <c r="J8547" i="16"/>
  <c r="J8543" i="16"/>
  <c r="J8539" i="16"/>
  <c r="J8535" i="16"/>
  <c r="J8531" i="16"/>
  <c r="J8527" i="16"/>
  <c r="J8523" i="16"/>
  <c r="J8519" i="16"/>
  <c r="J8515" i="16"/>
  <c r="J8511" i="16"/>
  <c r="J8507" i="16"/>
  <c r="J8503" i="16"/>
  <c r="J8499" i="16"/>
  <c r="J8495" i="16"/>
  <c r="J8491" i="16"/>
  <c r="J8443" i="16"/>
  <c r="J8439" i="16"/>
  <c r="J8435" i="16"/>
  <c r="J8431" i="16"/>
  <c r="J8427" i="16"/>
  <c r="J8423" i="16"/>
  <c r="J8419" i="16"/>
  <c r="J8415" i="16"/>
  <c r="J8411" i="16"/>
  <c r="J8407" i="16"/>
  <c r="J8403" i="16"/>
  <c r="J8399" i="16"/>
  <c r="J8179" i="16"/>
  <c r="J8147" i="16"/>
  <c r="J8143" i="16"/>
  <c r="J8139" i="16"/>
  <c r="J8135" i="16"/>
  <c r="J8131" i="16"/>
  <c r="J8127" i="16"/>
  <c r="J8123" i="16"/>
  <c r="J8119" i="16"/>
  <c r="J8115" i="16"/>
  <c r="J8111" i="16"/>
  <c r="J8107" i="16"/>
  <c r="J8103" i="16"/>
  <c r="J8099" i="16"/>
  <c r="J8095" i="16"/>
  <c r="J8091" i="16"/>
  <c r="J8087" i="16"/>
  <c r="J8083" i="16"/>
  <c r="J8079" i="16"/>
  <c r="J8075" i="16"/>
  <c r="J8071" i="16"/>
  <c r="J8067" i="16"/>
  <c r="J8063" i="16"/>
  <c r="J8059" i="16"/>
  <c r="J8055" i="16"/>
  <c r="J8051" i="16"/>
  <c r="J8047" i="16"/>
  <c r="J8043" i="16"/>
  <c r="J8039" i="16"/>
  <c r="J8035" i="16"/>
  <c r="J8031" i="16"/>
  <c r="J8027" i="16"/>
  <c r="J8023" i="16"/>
  <c r="J8019" i="16"/>
  <c r="J8015" i="16"/>
  <c r="J8011" i="16"/>
  <c r="J8007" i="16"/>
  <c r="J8003" i="16"/>
  <c r="J7999" i="16"/>
  <c r="J7995" i="16"/>
  <c r="J7991" i="16"/>
  <c r="J7987" i="16"/>
  <c r="J7983" i="16"/>
  <c r="J7979" i="16"/>
  <c r="J7975" i="16"/>
  <c r="J7971" i="16"/>
  <c r="J7967" i="16"/>
  <c r="J7963" i="16"/>
  <c r="J7959" i="16"/>
  <c r="J7955" i="16"/>
  <c r="J7951" i="16"/>
  <c r="J7947" i="16"/>
  <c r="J7943" i="16"/>
  <c r="J7939" i="16"/>
  <c r="J7935" i="16"/>
  <c r="J7931" i="16"/>
  <c r="K7928" i="16" a="1"/>
  <c r="K7928" i="16" s="1"/>
  <c r="J7927" i="16"/>
  <c r="K7924" i="16" a="1"/>
  <c r="K7924" i="16" s="1"/>
  <c r="J7923" i="16"/>
  <c r="K7920" i="16" a="1"/>
  <c r="K7920" i="16" s="1"/>
  <c r="J7919" i="16"/>
  <c r="K7916" i="16" a="1"/>
  <c r="K7916" i="16" s="1"/>
  <c r="J7915" i="16"/>
  <c r="K7912" i="16" a="1"/>
  <c r="K7912" i="16" s="1"/>
  <c r="J7911" i="16"/>
  <c r="K7908" i="16" a="1"/>
  <c r="K7908" i="16" s="1"/>
  <c r="J7907" i="16"/>
  <c r="K7904" i="16" a="1"/>
  <c r="K7904" i="16" s="1"/>
  <c r="J7903" i="16"/>
  <c r="K7900" i="16" a="1"/>
  <c r="K7900" i="16" s="1"/>
  <c r="J7899" i="16"/>
  <c r="K7896" i="16" a="1"/>
  <c r="K7896" i="16" s="1"/>
  <c r="J7895" i="16"/>
  <c r="K7892" i="16" a="1"/>
  <c r="K7892" i="16" s="1"/>
  <c r="J7891" i="16"/>
  <c r="K7888" i="16" a="1"/>
  <c r="K7888" i="16" s="1"/>
  <c r="J7887" i="16"/>
  <c r="K7884" i="16" a="1"/>
  <c r="K7884" i="16" s="1"/>
  <c r="J7883" i="16"/>
  <c r="K7880" i="16" a="1"/>
  <c r="K7880" i="16" s="1"/>
  <c r="J7879" i="16"/>
  <c r="K7876" i="16" a="1"/>
  <c r="K7876" i="16" s="1"/>
  <c r="J7875" i="16"/>
  <c r="K7872" i="16" a="1"/>
  <c r="K7872" i="16" s="1"/>
  <c r="J7871" i="16"/>
  <c r="K7868" i="16" a="1"/>
  <c r="K7868" i="16" s="1"/>
  <c r="J7867" i="16"/>
  <c r="K7864" i="16" a="1"/>
  <c r="K7864" i="16" s="1"/>
  <c r="J7863" i="16"/>
  <c r="K7860" i="16" a="1"/>
  <c r="K7860" i="16" s="1"/>
  <c r="J7859" i="16"/>
  <c r="K7856" i="16" a="1"/>
  <c r="K7856" i="16" s="1"/>
  <c r="J7855" i="16"/>
  <c r="K7852" i="16" a="1"/>
  <c r="K7852" i="16" s="1"/>
  <c r="J7851" i="16"/>
  <c r="K7848" i="16" a="1"/>
  <c r="K7848" i="16" s="1"/>
  <c r="J7847" i="16"/>
  <c r="K7844" i="16" a="1"/>
  <c r="K7844" i="16" s="1"/>
  <c r="J7843" i="16"/>
  <c r="K7840" i="16" a="1"/>
  <c r="K7840" i="16" s="1"/>
  <c r="J7839" i="16"/>
  <c r="K7836" i="16" a="1"/>
  <c r="K7836" i="16" s="1"/>
  <c r="J7835" i="16"/>
  <c r="K7832" i="16" a="1"/>
  <c r="K7832" i="16" s="1"/>
  <c r="J7831" i="16"/>
  <c r="K7828" i="16" a="1"/>
  <c r="K7828" i="16" s="1"/>
  <c r="J7827" i="16"/>
  <c r="K7824" i="16" a="1"/>
  <c r="K7824" i="16" s="1"/>
  <c r="J7823" i="16"/>
  <c r="K7820" i="16" a="1"/>
  <c r="K7820" i="16" s="1"/>
  <c r="J7819" i="16"/>
  <c r="K7816" i="16" a="1"/>
  <c r="K7816" i="16" s="1"/>
  <c r="J7815" i="16"/>
  <c r="K7812" i="16" a="1"/>
  <c r="K7812" i="16" s="1"/>
  <c r="J7811" i="16"/>
  <c r="K7808" i="16" a="1"/>
  <c r="K7808" i="16" s="1"/>
  <c r="J7807" i="16"/>
  <c r="K7804" i="16" a="1"/>
  <c r="K7804" i="16" s="1"/>
  <c r="J7803" i="16"/>
  <c r="K7800" i="16" a="1"/>
  <c r="K7800" i="16" s="1"/>
  <c r="J7799" i="16"/>
  <c r="K7796" i="16" a="1"/>
  <c r="K7796" i="16" s="1"/>
  <c r="J7795" i="16"/>
  <c r="K7792" i="16" a="1"/>
  <c r="K7792" i="16" s="1"/>
  <c r="J7791" i="16"/>
  <c r="K7788" i="16" a="1"/>
  <c r="K7788" i="16" s="1"/>
  <c r="J7787" i="16"/>
  <c r="K7784" i="16" a="1"/>
  <c r="K7784" i="16" s="1"/>
  <c r="J7783" i="16"/>
  <c r="K7780" i="16" a="1"/>
  <c r="K7780" i="16" s="1"/>
  <c r="J7779" i="16"/>
  <c r="K7776" i="16" a="1"/>
  <c r="K7776" i="16" s="1"/>
  <c r="J7775" i="16"/>
  <c r="K7772" i="16" a="1"/>
  <c r="K7772" i="16" s="1"/>
  <c r="J7771" i="16"/>
  <c r="K7768" i="16" a="1"/>
  <c r="K7768" i="16" s="1"/>
  <c r="J7767" i="16"/>
  <c r="K7764" i="16" a="1"/>
  <c r="K7764" i="16" s="1"/>
  <c r="J7763" i="16"/>
  <c r="K7760" i="16" a="1"/>
  <c r="K7760" i="16" s="1"/>
  <c r="J7759" i="16"/>
  <c r="K7756" i="16" a="1"/>
  <c r="K7756" i="16" s="1"/>
  <c r="J7755" i="16"/>
  <c r="K7752" i="16" a="1"/>
  <c r="K7752" i="16" s="1"/>
  <c r="J7751" i="16"/>
  <c r="K7748" i="16" a="1"/>
  <c r="K7748" i="16" s="1"/>
  <c r="J7747" i="16"/>
  <c r="K7744" i="16" a="1"/>
  <c r="K7744" i="16" s="1"/>
  <c r="J7743" i="16"/>
  <c r="K7740" i="16" a="1"/>
  <c r="K7740" i="16" s="1"/>
  <c r="J7739" i="16"/>
  <c r="K7736" i="16" a="1"/>
  <c r="K7736" i="16" s="1"/>
  <c r="J7735" i="16"/>
  <c r="K7732" i="16" a="1"/>
  <c r="K7732" i="16" s="1"/>
  <c r="J7731" i="16"/>
  <c r="K7728" i="16" a="1"/>
  <c r="K7728" i="16" s="1"/>
  <c r="J7727" i="16"/>
  <c r="K7724" i="16" a="1"/>
  <c r="K7724" i="16" s="1"/>
  <c r="J7723" i="16"/>
  <c r="K7720" i="16" a="1"/>
  <c r="K7720" i="16" s="1"/>
  <c r="J7719" i="16"/>
  <c r="K7716" i="16" a="1"/>
  <c r="K7716" i="16" s="1"/>
  <c r="J7715" i="16"/>
  <c r="K7712" i="16" a="1"/>
  <c r="K7712" i="16" s="1"/>
  <c r="J7711" i="16"/>
  <c r="K7708" i="16" a="1"/>
  <c r="K7708" i="16" s="1"/>
  <c r="J7707" i="16"/>
  <c r="K7704" i="16" a="1"/>
  <c r="K7704" i="16" s="1"/>
  <c r="J7703" i="16"/>
  <c r="K7700" i="16" a="1"/>
  <c r="K7700" i="16" s="1"/>
  <c r="J7699" i="16"/>
  <c r="K7696" i="16" a="1"/>
  <c r="K7696" i="16" s="1"/>
  <c r="J7695" i="16"/>
  <c r="K7692" i="16" a="1"/>
  <c r="K7692" i="16" s="1"/>
  <c r="J7691" i="16"/>
  <c r="K7688" i="16" a="1"/>
  <c r="K7688" i="16" s="1"/>
  <c r="J7687" i="16"/>
  <c r="K7684" i="16" a="1"/>
  <c r="K7684" i="16" s="1"/>
  <c r="J7683" i="16"/>
  <c r="K7680" i="16" a="1"/>
  <c r="K7680" i="16" s="1"/>
  <c r="K7676" i="16" a="1"/>
  <c r="K7676" i="16" s="1"/>
  <c r="K7672" i="16" a="1"/>
  <c r="K7672" i="16" s="1"/>
  <c r="K7668" i="16" a="1"/>
  <c r="K7668" i="16" s="1"/>
  <c r="J7667" i="16"/>
  <c r="K7664" i="16" a="1"/>
  <c r="K7664" i="16" s="1"/>
  <c r="K7660" i="16" a="1"/>
  <c r="K7660" i="16" s="1"/>
  <c r="K7656" i="16" a="1"/>
  <c r="K7656" i="16" s="1"/>
  <c r="K7652" i="16" a="1"/>
  <c r="K7652" i="16" s="1"/>
  <c r="K7648" i="16" a="1"/>
  <c r="K7648" i="16" s="1"/>
  <c r="K7644" i="16" a="1"/>
  <c r="K7644" i="16" s="1"/>
  <c r="K7640" i="16" a="1"/>
  <c r="K7640" i="16" s="1"/>
  <c r="K7636" i="16" a="1"/>
  <c r="K7636" i="16" s="1"/>
  <c r="K7632" i="16" a="1"/>
  <c r="K7632" i="16" s="1"/>
  <c r="K7628" i="16" a="1"/>
  <c r="K7628" i="16" s="1"/>
  <c r="J7627" i="16"/>
  <c r="K7624" i="16" a="1"/>
  <c r="K7624" i="16" s="1"/>
  <c r="K7620" i="16" a="1"/>
  <c r="K7620" i="16" s="1"/>
  <c r="K7616" i="16" a="1"/>
  <c r="K7616" i="16" s="1"/>
  <c r="K7612" i="16" a="1"/>
  <c r="K7612" i="16" s="1"/>
  <c r="K7608" i="16" a="1"/>
  <c r="K7608" i="16" s="1"/>
  <c r="K7604" i="16" a="1"/>
  <c r="K7604" i="16" s="1"/>
  <c r="K7600" i="16" a="1"/>
  <c r="K7600" i="16" s="1"/>
  <c r="K7596" i="16" a="1"/>
  <c r="K7596" i="16" s="1"/>
  <c r="K7592" i="16" a="1"/>
  <c r="K7592" i="16" s="1"/>
  <c r="K7588" i="16" a="1"/>
  <c r="K7588" i="16" s="1"/>
  <c r="K7584" i="16" a="1"/>
  <c r="K7584" i="16" s="1"/>
  <c r="K7580" i="16" a="1"/>
  <c r="K7580" i="16" s="1"/>
  <c r="K7576" i="16" a="1"/>
  <c r="K7576" i="16" s="1"/>
  <c r="K7572" i="16" a="1"/>
  <c r="K7572" i="16" s="1"/>
  <c r="K7568" i="16" a="1"/>
  <c r="K7568" i="16" s="1"/>
  <c r="K7564" i="16" a="1"/>
  <c r="K7564" i="16" s="1"/>
  <c r="K7560" i="16" a="1"/>
  <c r="K7560" i="16" s="1"/>
  <c r="K7556" i="16" a="1"/>
  <c r="K7556" i="16" s="1"/>
  <c r="K7552" i="16" a="1"/>
  <c r="K7552" i="16" s="1"/>
  <c r="K7548" i="16" a="1"/>
  <c r="K7548" i="16" s="1"/>
  <c r="J7547" i="16"/>
  <c r="K7544" i="16" a="1"/>
  <c r="K7544" i="16" s="1"/>
  <c r="J7543" i="16"/>
  <c r="K7540" i="16" a="1"/>
  <c r="K7540" i="16" s="1"/>
  <c r="J7539" i="16"/>
  <c r="K7536" i="16" a="1"/>
  <c r="K7536" i="16" s="1"/>
  <c r="J7535" i="16"/>
  <c r="K7532" i="16" a="1"/>
  <c r="K7532" i="16" s="1"/>
  <c r="J7531" i="16"/>
  <c r="K7528" i="16" a="1"/>
  <c r="K7528" i="16" s="1"/>
  <c r="J7527" i="16"/>
  <c r="K7524" i="16" a="1"/>
  <c r="K7524" i="16" s="1"/>
  <c r="J7523" i="16"/>
  <c r="K7520" i="16" a="1"/>
  <c r="K7520" i="16" s="1"/>
  <c r="J7519" i="16"/>
  <c r="K7516" i="16" a="1"/>
  <c r="K7516" i="16" s="1"/>
  <c r="J7515" i="16"/>
  <c r="K7512" i="16" a="1"/>
  <c r="K7512" i="16" s="1"/>
  <c r="J7511" i="16"/>
  <c r="K7508" i="16" a="1"/>
  <c r="K7508" i="16" s="1"/>
  <c r="J7507" i="16"/>
  <c r="K7504" i="16" a="1"/>
  <c r="K7504" i="16" s="1"/>
  <c r="J7503" i="16"/>
  <c r="K7500" i="16" a="1"/>
  <c r="K7500" i="16" s="1"/>
  <c r="K7496" i="16" a="1"/>
  <c r="K7496" i="16" s="1"/>
  <c r="K7492" i="16" a="1"/>
  <c r="K7492" i="16" s="1"/>
  <c r="K7488" i="16" a="1"/>
  <c r="K7488" i="16" s="1"/>
  <c r="K7484" i="16" a="1"/>
  <c r="K7484" i="16" s="1"/>
  <c r="K7480" i="16" a="1"/>
  <c r="K7480" i="16" s="1"/>
  <c r="K7476" i="16" a="1"/>
  <c r="K7476" i="16" s="1"/>
  <c r="K7472" i="16" a="1"/>
  <c r="K7472" i="16" s="1"/>
  <c r="K7468" i="16" a="1"/>
  <c r="K7468" i="16" s="1"/>
  <c r="K7464" i="16" a="1"/>
  <c r="K7464" i="16" s="1"/>
  <c r="K7460" i="16" a="1"/>
  <c r="K7460" i="16" s="1"/>
  <c r="K7456" i="16" a="1"/>
  <c r="K7456" i="16" s="1"/>
  <c r="K7452" i="16" a="1"/>
  <c r="K7452" i="16" s="1"/>
  <c r="K7448" i="16" a="1"/>
  <c r="K7448" i="16" s="1"/>
  <c r="K7444" i="16" a="1"/>
  <c r="K7444" i="16" s="1"/>
  <c r="K7440" i="16" a="1"/>
  <c r="K7440" i="16" s="1"/>
  <c r="K7436" i="16" a="1"/>
  <c r="K7436" i="16" s="1"/>
  <c r="K7432" i="16" a="1"/>
  <c r="K7432" i="16" s="1"/>
  <c r="K7428" i="16" a="1"/>
  <c r="K7428" i="16" s="1"/>
  <c r="K7424" i="16" a="1"/>
  <c r="K7424" i="16" s="1"/>
  <c r="K7420" i="16" a="1"/>
  <c r="K7420" i="16" s="1"/>
  <c r="K7416" i="16" a="1"/>
  <c r="K7416" i="16" s="1"/>
  <c r="K7412" i="16" a="1"/>
  <c r="K7412" i="16" s="1"/>
  <c r="K7408" i="16" a="1"/>
  <c r="K7408" i="16" s="1"/>
  <c r="K7404" i="16" a="1"/>
  <c r="K7404" i="16" s="1"/>
  <c r="K7400" i="16" a="1"/>
  <c r="K7400" i="16" s="1"/>
  <c r="K7396" i="16" a="1"/>
  <c r="K7396" i="16" s="1"/>
  <c r="K7392" i="16" a="1"/>
  <c r="K7392" i="16" s="1"/>
  <c r="I7390" i="16"/>
  <c r="K7390" i="16" a="1"/>
  <c r="K7390" i="16" s="1"/>
  <c r="I7388" i="16"/>
  <c r="H7388" i="16"/>
  <c r="I7386" i="16"/>
  <c r="K7386" i="16" a="1"/>
  <c r="K7386" i="16" s="1"/>
  <c r="I7384" i="16"/>
  <c r="H7384" i="16"/>
  <c r="I7382" i="16"/>
  <c r="K7382" i="16" a="1"/>
  <c r="K7382" i="16" s="1"/>
  <c r="I7380" i="16"/>
  <c r="H7380" i="16"/>
  <c r="I7378" i="16"/>
  <c r="K7378" i="16" a="1"/>
  <c r="K7378" i="16" s="1"/>
  <c r="I7376" i="16"/>
  <c r="H7376" i="16"/>
  <c r="I7374" i="16"/>
  <c r="K7374" i="16" a="1"/>
  <c r="K7374" i="16" s="1"/>
  <c r="I7368" i="16"/>
  <c r="H7368" i="16"/>
  <c r="K7368" i="16" a="1"/>
  <c r="K7368" i="16" s="1"/>
  <c r="I7362" i="16"/>
  <c r="K7362" i="16" a="1"/>
  <c r="K7362" i="16" s="1"/>
  <c r="H7362" i="16"/>
  <c r="I7352" i="16"/>
  <c r="H7352" i="16"/>
  <c r="K7352" i="16" a="1"/>
  <c r="K7352" i="16" s="1"/>
  <c r="I7346" i="16"/>
  <c r="K7346" i="16" a="1"/>
  <c r="K7346" i="16" s="1"/>
  <c r="H7346" i="16"/>
  <c r="I7336" i="16"/>
  <c r="H7336" i="16"/>
  <c r="K7336" i="16" a="1"/>
  <c r="K7336" i="16" s="1"/>
  <c r="I7330" i="16"/>
  <c r="K7330" i="16" a="1"/>
  <c r="K7330" i="16" s="1"/>
  <c r="H7330" i="16"/>
  <c r="I7320" i="16"/>
  <c r="H7320" i="16"/>
  <c r="K7320" i="16" a="1"/>
  <c r="K7320" i="16" s="1"/>
  <c r="I7314" i="16"/>
  <c r="K7314" i="16" a="1"/>
  <c r="K7314" i="16" s="1"/>
  <c r="H7314" i="16"/>
  <c r="I7304" i="16"/>
  <c r="H7304" i="16"/>
  <c r="K7304" i="16" a="1"/>
  <c r="K7304" i="16" s="1"/>
  <c r="I7298" i="16"/>
  <c r="K7298" i="16" a="1"/>
  <c r="K7298" i="16" s="1"/>
  <c r="H7298" i="16"/>
  <c r="I7288" i="16"/>
  <c r="H7288" i="16"/>
  <c r="K7288" i="16" a="1"/>
  <c r="K7288" i="16" s="1"/>
  <c r="I7282" i="16"/>
  <c r="K7282" i="16" a="1"/>
  <c r="K7282" i="16" s="1"/>
  <c r="H7282" i="16"/>
  <c r="I7272" i="16"/>
  <c r="H7272" i="16"/>
  <c r="K7272" i="16" a="1"/>
  <c r="K7272" i="16" s="1"/>
  <c r="I7266" i="16"/>
  <c r="K7266" i="16" a="1"/>
  <c r="K7266" i="16" s="1"/>
  <c r="H7266" i="16"/>
  <c r="I7256" i="16"/>
  <c r="H7256" i="16"/>
  <c r="K7256" i="16" a="1"/>
  <c r="K7256" i="16" s="1"/>
  <c r="I7250" i="16"/>
  <c r="K7250" i="16" a="1"/>
  <c r="K7250" i="16" s="1"/>
  <c r="H7250" i="16"/>
  <c r="I7240" i="16"/>
  <c r="H7240" i="16"/>
  <c r="K7240" i="16" a="1"/>
  <c r="K7240" i="16" s="1"/>
  <c r="I7234" i="16"/>
  <c r="K7234" i="16" a="1"/>
  <c r="K7234" i="16" s="1"/>
  <c r="H7234" i="16"/>
  <c r="I7224" i="16"/>
  <c r="H7224" i="16"/>
  <c r="K7224" i="16" a="1"/>
  <c r="K7224" i="16" s="1"/>
  <c r="I7218" i="16"/>
  <c r="K7218" i="16" a="1"/>
  <c r="K7218" i="16" s="1"/>
  <c r="H7218" i="16"/>
  <c r="I7208" i="16"/>
  <c r="H7208" i="16"/>
  <c r="K7208" i="16" a="1"/>
  <c r="K7208" i="16" s="1"/>
  <c r="I7202" i="16"/>
  <c r="K7202" i="16" a="1"/>
  <c r="K7202" i="16" s="1"/>
  <c r="H7202" i="16"/>
  <c r="I7192" i="16"/>
  <c r="H7192" i="16"/>
  <c r="K7192" i="16" a="1"/>
  <c r="K7192" i="16" s="1"/>
  <c r="I7186" i="16"/>
  <c r="K7186" i="16" a="1"/>
  <c r="K7186" i="16" s="1"/>
  <c r="H7186" i="16"/>
  <c r="I7176" i="16"/>
  <c r="H7176" i="16"/>
  <c r="K7176" i="16" a="1"/>
  <c r="K7176" i="16" s="1"/>
  <c r="I7170" i="16"/>
  <c r="K7170" i="16" a="1"/>
  <c r="K7170" i="16" s="1"/>
  <c r="H7170" i="16"/>
  <c r="I7160" i="16"/>
  <c r="H7160" i="16"/>
  <c r="K7160" i="16" a="1"/>
  <c r="K7160" i="16" s="1"/>
  <c r="I7154" i="16"/>
  <c r="K7154" i="16" a="1"/>
  <c r="K7154" i="16" s="1"/>
  <c r="H7154" i="16"/>
  <c r="I7144" i="16"/>
  <c r="H7144" i="16"/>
  <c r="K7144" i="16" a="1"/>
  <c r="K7144" i="16" s="1"/>
  <c r="I7138" i="16"/>
  <c r="K7138" i="16" a="1"/>
  <c r="K7138" i="16" s="1"/>
  <c r="H7138" i="16"/>
  <c r="I7128" i="16"/>
  <c r="H7128" i="16"/>
  <c r="K7128" i="16" a="1"/>
  <c r="K7128" i="16" s="1"/>
  <c r="I7122" i="16"/>
  <c r="K7122" i="16" a="1"/>
  <c r="K7122" i="16" s="1"/>
  <c r="H7122" i="16"/>
  <c r="I7112" i="16"/>
  <c r="H7112" i="16"/>
  <c r="K7112" i="16" a="1"/>
  <c r="K7112" i="16" s="1"/>
  <c r="I7106" i="16"/>
  <c r="K7106" i="16" a="1"/>
  <c r="K7106" i="16" s="1"/>
  <c r="H7106" i="16"/>
  <c r="I7096" i="16"/>
  <c r="H7096" i="16"/>
  <c r="K7096" i="16" a="1"/>
  <c r="K7096" i="16" s="1"/>
  <c r="I7090" i="16"/>
  <c r="K7090" i="16" a="1"/>
  <c r="K7090" i="16" s="1"/>
  <c r="H7090" i="16"/>
  <c r="I7080" i="16"/>
  <c r="H7080" i="16"/>
  <c r="K7080" i="16" a="1"/>
  <c r="K7080" i="16" s="1"/>
  <c r="I7074" i="16"/>
  <c r="K7074" i="16" a="1"/>
  <c r="K7074" i="16" s="1"/>
  <c r="H7074" i="16"/>
  <c r="I7064" i="16"/>
  <c r="H7064" i="16"/>
  <c r="K7064" i="16" a="1"/>
  <c r="K7064" i="16" s="1"/>
  <c r="I7058" i="16"/>
  <c r="K7058" i="16" a="1"/>
  <c r="K7058" i="16" s="1"/>
  <c r="H7058" i="16"/>
  <c r="I7048" i="16"/>
  <c r="H7048" i="16"/>
  <c r="K7048" i="16" a="1"/>
  <c r="K7048" i="16" s="1"/>
  <c r="I7042" i="16"/>
  <c r="K7042" i="16" a="1"/>
  <c r="K7042" i="16" s="1"/>
  <c r="H7042" i="16"/>
  <c r="I7032" i="16"/>
  <c r="H7032" i="16"/>
  <c r="K7032" i="16" a="1"/>
  <c r="K7032" i="16" s="1"/>
  <c r="I7026" i="16"/>
  <c r="K7026" i="16" a="1"/>
  <c r="K7026" i="16" s="1"/>
  <c r="H7026" i="16"/>
  <c r="I7016" i="16"/>
  <c r="H7016" i="16"/>
  <c r="K7016" i="16" a="1"/>
  <c r="K7016" i="16" s="1"/>
  <c r="I7010" i="16"/>
  <c r="K7010" i="16" a="1"/>
  <c r="K7010" i="16" s="1"/>
  <c r="H7010" i="16"/>
  <c r="I7000" i="16"/>
  <c r="H7000" i="16"/>
  <c r="K7000" i="16" a="1"/>
  <c r="K7000" i="16" s="1"/>
  <c r="I6994" i="16"/>
  <c r="K6994" i="16" a="1"/>
  <c r="K6994" i="16" s="1"/>
  <c r="H6994" i="16"/>
  <c r="I6984" i="16"/>
  <c r="H6984" i="16"/>
  <c r="K6984" i="16" a="1"/>
  <c r="K6984" i="16" s="1"/>
  <c r="I6978" i="16"/>
  <c r="K6978" i="16" a="1"/>
  <c r="K6978" i="16" s="1"/>
  <c r="H6978" i="16"/>
  <c r="I6968" i="16"/>
  <c r="H6968" i="16"/>
  <c r="K6968" i="16" a="1"/>
  <c r="K6968" i="16" s="1"/>
  <c r="I6962" i="16"/>
  <c r="K6962" i="16" a="1"/>
  <c r="K6962" i="16" s="1"/>
  <c r="H6962" i="16"/>
  <c r="I6952" i="16"/>
  <c r="H6952" i="16"/>
  <c r="K6952" i="16" a="1"/>
  <c r="K6952" i="16" s="1"/>
  <c r="I6922" i="16"/>
  <c r="K6922" i="16" a="1"/>
  <c r="K6922" i="16" s="1"/>
  <c r="H6922" i="16"/>
  <c r="I6916" i="16"/>
  <c r="H6916" i="16"/>
  <c r="K6916" i="16" a="1"/>
  <c r="K6916" i="16" s="1"/>
  <c r="I6906" i="16"/>
  <c r="K6906" i="16" a="1"/>
  <c r="K6906" i="16" s="1"/>
  <c r="H6906" i="16"/>
  <c r="I6888" i="16"/>
  <c r="H6888" i="16"/>
  <c r="K6888" i="16" a="1"/>
  <c r="K6888" i="16" s="1"/>
  <c r="I6878" i="16"/>
  <c r="K6878" i="16" a="1"/>
  <c r="K6878" i="16" s="1"/>
  <c r="H6878" i="16"/>
  <c r="I6872" i="16"/>
  <c r="H6872" i="16"/>
  <c r="K6872" i="16" a="1"/>
  <c r="K6872" i="16" s="1"/>
  <c r="I6862" i="16"/>
  <c r="K6862" i="16" a="1"/>
  <c r="K6862" i="16" s="1"/>
  <c r="H6862" i="16"/>
  <c r="I6856" i="16"/>
  <c r="H6856" i="16"/>
  <c r="K6856" i="16" a="1"/>
  <c r="K6856" i="16" s="1"/>
  <c r="I6846" i="16"/>
  <c r="K6846" i="16" a="1"/>
  <c r="K6846" i="16" s="1"/>
  <c r="H6846" i="16"/>
  <c r="I6840" i="16"/>
  <c r="H6840" i="16"/>
  <c r="K6840" i="16" a="1"/>
  <c r="K6840" i="16" s="1"/>
  <c r="I6830" i="16"/>
  <c r="K6830" i="16" a="1"/>
  <c r="K6830" i="16" s="1"/>
  <c r="H6830" i="16"/>
  <c r="I6824" i="16"/>
  <c r="H6824" i="16"/>
  <c r="K6824" i="16" a="1"/>
  <c r="K6824" i="16" s="1"/>
  <c r="I6808" i="16"/>
  <c r="H6808" i="16"/>
  <c r="J6808" i="16"/>
  <c r="K6808" i="16" a="1"/>
  <c r="K6808" i="16" s="1"/>
  <c r="I6780" i="16"/>
  <c r="H6780" i="16"/>
  <c r="J6780" i="16"/>
  <c r="K6780" i="16" a="1"/>
  <c r="K6780" i="16" s="1"/>
  <c r="I6764" i="16"/>
  <c r="H6764" i="16"/>
  <c r="J6764" i="16"/>
  <c r="K6764" i="16" a="1"/>
  <c r="K6764" i="16" s="1"/>
  <c r="I6748" i="16"/>
  <c r="H6748" i="16"/>
  <c r="J6748" i="16"/>
  <c r="K6748" i="16" a="1"/>
  <c r="K6748" i="16" s="1"/>
  <c r="I6732" i="16"/>
  <c r="H6732" i="16"/>
  <c r="J6732" i="16"/>
  <c r="K6732" i="16" a="1"/>
  <c r="K6732" i="16" s="1"/>
  <c r="I6716" i="16"/>
  <c r="H6716" i="16"/>
  <c r="J6716" i="16"/>
  <c r="K6716" i="16" a="1"/>
  <c r="K6716" i="16" s="1"/>
  <c r="D4931" i="16"/>
  <c r="F4931" i="16" a="1"/>
  <c r="F4931" i="16" s="1"/>
  <c r="C4931" i="16"/>
  <c r="E4931" i="16"/>
  <c r="D4899" i="16"/>
  <c r="F4899" i="16" a="1"/>
  <c r="F4899" i="16" s="1"/>
  <c r="C4899" i="16"/>
  <c r="E4899" i="16"/>
  <c r="D4867" i="16"/>
  <c r="F4867" i="16" a="1"/>
  <c r="F4867" i="16" s="1"/>
  <c r="C4867" i="16"/>
  <c r="E4867" i="16"/>
  <c r="D4835" i="16"/>
  <c r="F4835" i="16" a="1"/>
  <c r="F4835" i="16" s="1"/>
  <c r="C4835" i="16"/>
  <c r="E4835" i="16"/>
  <c r="D4803" i="16"/>
  <c r="F4803" i="16" a="1"/>
  <c r="F4803" i="16" s="1"/>
  <c r="C4803" i="16"/>
  <c r="E4803" i="16"/>
  <c r="D4771" i="16"/>
  <c r="F4771" i="16" a="1"/>
  <c r="F4771" i="16" s="1"/>
  <c r="C4771" i="16"/>
  <c r="E4771" i="16"/>
  <c r="D4739" i="16"/>
  <c r="F4739" i="16" a="1"/>
  <c r="F4739" i="16" s="1"/>
  <c r="C4739" i="16"/>
  <c r="E4739" i="16"/>
  <c r="D4707" i="16"/>
  <c r="F4707" i="16" a="1"/>
  <c r="F4707" i="16" s="1"/>
  <c r="C4707" i="16"/>
  <c r="E4707" i="16"/>
  <c r="D4675" i="16"/>
  <c r="F4675" i="16" a="1"/>
  <c r="F4675" i="16" s="1"/>
  <c r="C4675" i="16"/>
  <c r="E4675" i="16"/>
  <c r="D4643" i="16"/>
  <c r="F4643" i="16" a="1"/>
  <c r="F4643" i="16" s="1"/>
  <c r="C4643" i="16"/>
  <c r="E4643" i="16"/>
  <c r="D4611" i="16"/>
  <c r="F4611" i="16" a="1"/>
  <c r="F4611" i="16" s="1"/>
  <c r="C4611" i="16"/>
  <c r="E4611" i="16"/>
  <c r="D4579" i="16"/>
  <c r="F4579" i="16" a="1"/>
  <c r="F4579" i="16" s="1"/>
  <c r="C4579" i="16"/>
  <c r="E4579" i="16"/>
  <c r="D4547" i="16"/>
  <c r="F4547" i="16" a="1"/>
  <c r="F4547" i="16" s="1"/>
  <c r="C4547" i="16"/>
  <c r="E4547" i="16"/>
  <c r="D4515" i="16"/>
  <c r="F4515" i="16" a="1"/>
  <c r="F4515" i="16" s="1"/>
  <c r="C4515" i="16"/>
  <c r="E4515" i="16"/>
  <c r="D4483" i="16"/>
  <c r="F4483" i="16" a="1"/>
  <c r="F4483" i="16" s="1"/>
  <c r="C4483" i="16"/>
  <c r="E4483" i="16"/>
  <c r="D4451" i="16"/>
  <c r="F4451" i="16" a="1"/>
  <c r="F4451" i="16" s="1"/>
  <c r="C4451" i="16"/>
  <c r="E4451" i="16"/>
  <c r="D4419" i="16"/>
  <c r="F4419" i="16" a="1"/>
  <c r="F4419" i="16" s="1"/>
  <c r="C4419" i="16"/>
  <c r="E4419" i="16"/>
  <c r="J3906" i="16"/>
  <c r="H3906" i="16"/>
  <c r="I3906" i="16"/>
  <c r="K3906" i="16" a="1"/>
  <c r="K3906" i="16" s="1"/>
  <c r="J3898" i="16"/>
  <c r="H3898" i="16"/>
  <c r="I3898" i="16"/>
  <c r="K3898" i="16" a="1"/>
  <c r="K3898" i="16" s="1"/>
  <c r="J3890" i="16"/>
  <c r="H3890" i="16"/>
  <c r="I3890" i="16"/>
  <c r="K3890" i="16" a="1"/>
  <c r="K3890" i="16" s="1"/>
  <c r="J3882" i="16"/>
  <c r="H3882" i="16"/>
  <c r="I3882" i="16"/>
  <c r="K3882" i="16" a="1"/>
  <c r="K3882" i="16" s="1"/>
  <c r="J3874" i="16"/>
  <c r="H3874" i="16"/>
  <c r="I3874" i="16"/>
  <c r="K3874" i="16" a="1"/>
  <c r="K3874" i="16" s="1"/>
  <c r="J3866" i="16"/>
  <c r="H3866" i="16"/>
  <c r="I3866" i="16"/>
  <c r="K3866" i="16" a="1"/>
  <c r="K3866" i="16" s="1"/>
  <c r="J3858" i="16"/>
  <c r="H3858" i="16"/>
  <c r="I3858" i="16"/>
  <c r="K3858" i="16" a="1"/>
  <c r="K3858" i="16" s="1"/>
  <c r="J3850" i="16"/>
  <c r="H3850" i="16"/>
  <c r="I3850" i="16"/>
  <c r="K3850" i="16" a="1"/>
  <c r="K3850" i="16" s="1"/>
  <c r="J3842" i="16"/>
  <c r="H3842" i="16"/>
  <c r="I3842" i="16"/>
  <c r="K3842" i="16" a="1"/>
  <c r="K3842" i="16" s="1"/>
  <c r="J3834" i="16"/>
  <c r="H3834" i="16"/>
  <c r="I3834" i="16"/>
  <c r="K3834" i="16" a="1"/>
  <c r="K3834" i="16" s="1"/>
  <c r="J3826" i="16"/>
  <c r="H3826" i="16"/>
  <c r="I3826" i="16"/>
  <c r="K3826" i="16" a="1"/>
  <c r="K3826" i="16" s="1"/>
  <c r="J3818" i="16"/>
  <c r="H3818" i="16"/>
  <c r="I3818" i="16"/>
  <c r="K3818" i="16" a="1"/>
  <c r="K3818" i="16" s="1"/>
  <c r="J3810" i="16"/>
  <c r="H3810" i="16"/>
  <c r="I3810" i="16"/>
  <c r="K3810" i="16" a="1"/>
  <c r="K3810" i="16" s="1"/>
  <c r="J3802" i="16"/>
  <c r="H3802" i="16"/>
  <c r="I3802" i="16"/>
  <c r="K3802" i="16" a="1"/>
  <c r="K3802" i="16" s="1"/>
  <c r="J3794" i="16"/>
  <c r="H3794" i="16"/>
  <c r="I3794" i="16"/>
  <c r="K3794" i="16" a="1"/>
  <c r="K3794" i="16" s="1"/>
  <c r="J3786" i="16"/>
  <c r="H3786" i="16"/>
  <c r="I3786" i="16"/>
  <c r="K3786" i="16" a="1"/>
  <c r="K3786" i="16" s="1"/>
  <c r="J3778" i="16"/>
  <c r="H3778" i="16"/>
  <c r="I3778" i="16"/>
  <c r="K3778" i="16" a="1"/>
  <c r="K3778" i="16" s="1"/>
  <c r="J3770" i="16"/>
  <c r="H3770" i="16"/>
  <c r="I3770" i="16"/>
  <c r="K3770" i="16" a="1"/>
  <c r="K3770" i="16" s="1"/>
  <c r="J3762" i="16"/>
  <c r="H3762" i="16"/>
  <c r="I3762" i="16"/>
  <c r="K3762" i="16" a="1"/>
  <c r="K3762" i="16" s="1"/>
  <c r="J3754" i="16"/>
  <c r="H3754" i="16"/>
  <c r="I3754" i="16"/>
  <c r="K3754" i="16" a="1"/>
  <c r="K3754" i="16" s="1"/>
  <c r="J3746" i="16"/>
  <c r="H3746" i="16"/>
  <c r="I3746" i="16"/>
  <c r="K3746" i="16" a="1"/>
  <c r="K3746" i="16" s="1"/>
  <c r="J3738" i="16"/>
  <c r="H3738" i="16"/>
  <c r="I3738" i="16"/>
  <c r="K3738" i="16" a="1"/>
  <c r="K3738" i="16" s="1"/>
  <c r="J3730" i="16"/>
  <c r="H3730" i="16"/>
  <c r="I3730" i="16"/>
  <c r="K3730" i="16" a="1"/>
  <c r="K3730" i="16" s="1"/>
  <c r="J3722" i="16"/>
  <c r="H3722" i="16"/>
  <c r="I3722" i="16"/>
  <c r="K3722" i="16" a="1"/>
  <c r="K3722" i="16" s="1"/>
  <c r="J3714" i="16"/>
  <c r="H3714" i="16"/>
  <c r="I3714" i="16"/>
  <c r="K3714" i="16" a="1"/>
  <c r="K3714" i="16" s="1"/>
  <c r="J3706" i="16"/>
  <c r="H3706" i="16"/>
  <c r="I3706" i="16"/>
  <c r="K3706" i="16" a="1"/>
  <c r="K3706" i="16" s="1"/>
  <c r="J3698" i="16"/>
  <c r="H3698" i="16"/>
  <c r="I3698" i="16"/>
  <c r="K3698" i="16" a="1"/>
  <c r="K3698" i="16" s="1"/>
  <c r="J3690" i="16"/>
  <c r="H3690" i="16"/>
  <c r="I3690" i="16"/>
  <c r="K3690" i="16" a="1"/>
  <c r="K3690" i="16" s="1"/>
  <c r="J3682" i="16"/>
  <c r="H3682" i="16"/>
  <c r="I3682" i="16"/>
  <c r="K3682" i="16" a="1"/>
  <c r="K3682" i="16" s="1"/>
  <c r="J3674" i="16"/>
  <c r="H3674" i="16"/>
  <c r="I3674" i="16"/>
  <c r="K3674" i="16" a="1"/>
  <c r="K3674" i="16" s="1"/>
  <c r="J3666" i="16"/>
  <c r="H3666" i="16"/>
  <c r="I3666" i="16"/>
  <c r="K3666" i="16" a="1"/>
  <c r="K3666" i="16" s="1"/>
  <c r="J3658" i="16"/>
  <c r="H3658" i="16"/>
  <c r="I3658" i="16"/>
  <c r="K3658" i="16" a="1"/>
  <c r="K3658" i="16" s="1"/>
  <c r="J3650" i="16"/>
  <c r="H3650" i="16"/>
  <c r="I3650" i="16"/>
  <c r="K3650" i="16" a="1"/>
  <c r="K3650" i="16" s="1"/>
  <c r="J3642" i="16"/>
  <c r="H3642" i="16"/>
  <c r="I3642" i="16"/>
  <c r="K3642" i="16" a="1"/>
  <c r="K3642" i="16" s="1"/>
  <c r="J3634" i="16"/>
  <c r="H3634" i="16"/>
  <c r="I3634" i="16"/>
  <c r="K3634" i="16" a="1"/>
  <c r="K3634" i="16" s="1"/>
  <c r="J3626" i="16"/>
  <c r="H3626" i="16"/>
  <c r="I3626" i="16"/>
  <c r="K3626" i="16" a="1"/>
  <c r="K3626" i="16" s="1"/>
  <c r="J3618" i="16"/>
  <c r="H3618" i="16"/>
  <c r="I3618" i="16"/>
  <c r="K3618" i="16" a="1"/>
  <c r="K3618" i="16" s="1"/>
  <c r="J3610" i="16"/>
  <c r="H3610" i="16"/>
  <c r="I3610" i="16"/>
  <c r="K3610" i="16" a="1"/>
  <c r="K3610" i="16" s="1"/>
  <c r="J3602" i="16"/>
  <c r="H3602" i="16"/>
  <c r="I3602" i="16"/>
  <c r="K3602" i="16" a="1"/>
  <c r="K3602" i="16" s="1"/>
  <c r="J3594" i="16"/>
  <c r="H3594" i="16"/>
  <c r="I3594" i="16"/>
  <c r="K3594" i="16" a="1"/>
  <c r="K3594" i="16" s="1"/>
  <c r="N3058" i="16"/>
  <c r="M3058" i="16"/>
  <c r="D3039" i="16"/>
  <c r="F3039" i="16" a="1"/>
  <c r="F3039" i="16" s="1"/>
  <c r="C3039" i="16"/>
  <c r="E3039" i="16"/>
  <c r="D2986" i="16"/>
  <c r="C2986" i="16"/>
  <c r="E2986" i="16"/>
  <c r="F2986" i="16" a="1"/>
  <c r="F2986" i="16" s="1"/>
  <c r="D2892" i="16"/>
  <c r="F2892" i="16" a="1"/>
  <c r="F2892" i="16" s="1"/>
  <c r="C2892" i="16"/>
  <c r="E2892" i="16"/>
  <c r="D2812" i="16"/>
  <c r="F2812" i="16" a="1"/>
  <c r="F2812" i="16" s="1"/>
  <c r="C2812" i="16"/>
  <c r="E2812" i="16"/>
  <c r="D2684" i="16"/>
  <c r="F2684" i="16" a="1"/>
  <c r="F2684" i="16" s="1"/>
  <c r="C2684" i="16"/>
  <c r="E2684" i="16"/>
  <c r="N2321" i="16"/>
  <c r="M2321" i="16"/>
  <c r="D2302" i="16"/>
  <c r="F2302" i="16" a="1"/>
  <c r="F2302" i="16" s="1"/>
  <c r="C2302" i="16"/>
  <c r="E2302" i="16"/>
  <c r="J6947" i="16"/>
  <c r="J6943" i="16"/>
  <c r="J6939" i="16"/>
  <c r="J6935" i="16"/>
  <c r="J6931" i="16"/>
  <c r="J6927" i="16"/>
  <c r="J6923" i="16"/>
  <c r="J6919" i="16"/>
  <c r="J6915" i="16"/>
  <c r="J6911" i="16"/>
  <c r="J6907" i="16"/>
  <c r="J6899" i="16"/>
  <c r="J6895" i="16"/>
  <c r="J6891" i="16"/>
  <c r="J6887" i="16"/>
  <c r="J6883" i="16"/>
  <c r="J6879" i="16"/>
  <c r="J6875" i="16"/>
  <c r="J6871" i="16"/>
  <c r="J6867" i="16"/>
  <c r="J6863" i="16"/>
  <c r="J6859" i="16"/>
  <c r="J6855" i="16"/>
  <c r="J6851" i="16"/>
  <c r="J6847" i="16"/>
  <c r="J6843" i="16"/>
  <c r="J6839" i="16"/>
  <c r="J6835" i="16"/>
  <c r="J6831" i="16"/>
  <c r="J6827" i="16"/>
  <c r="J6823" i="16"/>
  <c r="J6819" i="16"/>
  <c r="J6815" i="16"/>
  <c r="H6814" i="16"/>
  <c r="J6811" i="16"/>
  <c r="H6810" i="16"/>
  <c r="J6807" i="16"/>
  <c r="H6806" i="16"/>
  <c r="J6803" i="16"/>
  <c r="H6802" i="16"/>
  <c r="J6799" i="16"/>
  <c r="H6798" i="16"/>
  <c r="J6795" i="16"/>
  <c r="H6794" i="16"/>
  <c r="H6790" i="16"/>
  <c r="H6786" i="16"/>
  <c r="H6782" i="16"/>
  <c r="H6778" i="16"/>
  <c r="H6774" i="16"/>
  <c r="H6770" i="16"/>
  <c r="H6766" i="16"/>
  <c r="H6762" i="16"/>
  <c r="H6758" i="16"/>
  <c r="H6754" i="16"/>
  <c r="H6750" i="16"/>
  <c r="H6746" i="16"/>
  <c r="H6742" i="16"/>
  <c r="H6738" i="16"/>
  <c r="H6734" i="16"/>
  <c r="H6730" i="16"/>
  <c r="H6726" i="16"/>
  <c r="H6722" i="16"/>
  <c r="H6718" i="16"/>
  <c r="H6714" i="16"/>
  <c r="H6710" i="16"/>
  <c r="I6045" i="16"/>
  <c r="K6045" i="16" a="1"/>
  <c r="K6045" i="16" s="1"/>
  <c r="H6045" i="16"/>
  <c r="I6039" i="16"/>
  <c r="H6039" i="16"/>
  <c r="K6039" i="16" a="1"/>
  <c r="K6039" i="16" s="1"/>
  <c r="I6029" i="16"/>
  <c r="K6029" i="16" a="1"/>
  <c r="K6029" i="16" s="1"/>
  <c r="H6029" i="16"/>
  <c r="I6023" i="16"/>
  <c r="H6023" i="16"/>
  <c r="K6023" i="16" a="1"/>
  <c r="K6023" i="16" s="1"/>
  <c r="I6013" i="16"/>
  <c r="K6013" i="16" a="1"/>
  <c r="K6013" i="16" s="1"/>
  <c r="H6013" i="16"/>
  <c r="I6007" i="16"/>
  <c r="H6007" i="16"/>
  <c r="K6007" i="16" a="1"/>
  <c r="K6007" i="16" s="1"/>
  <c r="I5997" i="16"/>
  <c r="K5997" i="16" a="1"/>
  <c r="K5997" i="16" s="1"/>
  <c r="H5997" i="16"/>
  <c r="I5991" i="16"/>
  <c r="H5991" i="16"/>
  <c r="K5991" i="16" a="1"/>
  <c r="K5991" i="16" s="1"/>
  <c r="I5981" i="16"/>
  <c r="K5981" i="16" a="1"/>
  <c r="K5981" i="16" s="1"/>
  <c r="H5981" i="16"/>
  <c r="I5975" i="16"/>
  <c r="H5975" i="16"/>
  <c r="K5975" i="16" a="1"/>
  <c r="K5975" i="16" s="1"/>
  <c r="I5965" i="16"/>
  <c r="K5965" i="16" a="1"/>
  <c r="K5965" i="16" s="1"/>
  <c r="H5965" i="16"/>
  <c r="I5959" i="16"/>
  <c r="H5959" i="16"/>
  <c r="K5959" i="16" a="1"/>
  <c r="K5959" i="16" s="1"/>
  <c r="I5949" i="16"/>
  <c r="K5949" i="16" a="1"/>
  <c r="K5949" i="16" s="1"/>
  <c r="H5949" i="16"/>
  <c r="I5943" i="16"/>
  <c r="H5943" i="16"/>
  <c r="K5943" i="16" a="1"/>
  <c r="K5943" i="16" s="1"/>
  <c r="I5933" i="16"/>
  <c r="K5933" i="16" a="1"/>
  <c r="K5933" i="16" s="1"/>
  <c r="H5933" i="16"/>
  <c r="I5927" i="16"/>
  <c r="H5927" i="16"/>
  <c r="K5927" i="16" a="1"/>
  <c r="K5927" i="16" s="1"/>
  <c r="I5917" i="16"/>
  <c r="K5917" i="16" a="1"/>
  <c r="K5917" i="16" s="1"/>
  <c r="H5917" i="16"/>
  <c r="I5911" i="16"/>
  <c r="H5911" i="16"/>
  <c r="K5911" i="16" a="1"/>
  <c r="K5911" i="16" s="1"/>
  <c r="I5901" i="16"/>
  <c r="K5901" i="16" a="1"/>
  <c r="K5901" i="16" s="1"/>
  <c r="H5901" i="16"/>
  <c r="I5895" i="16"/>
  <c r="H5895" i="16"/>
  <c r="K5895" i="16" a="1"/>
  <c r="K5895" i="16" s="1"/>
  <c r="I5885" i="16"/>
  <c r="K5885" i="16" a="1"/>
  <c r="K5885" i="16" s="1"/>
  <c r="H5885" i="16"/>
  <c r="I5879" i="16"/>
  <c r="H5879" i="16"/>
  <c r="K5879" i="16" a="1"/>
  <c r="K5879" i="16" s="1"/>
  <c r="I5869" i="16"/>
  <c r="K5869" i="16" a="1"/>
  <c r="K5869" i="16" s="1"/>
  <c r="H5869" i="16"/>
  <c r="I5863" i="16"/>
  <c r="H5863" i="16"/>
  <c r="K5863" i="16" a="1"/>
  <c r="K5863" i="16" s="1"/>
  <c r="I5853" i="16"/>
  <c r="K5853" i="16" a="1"/>
  <c r="K5853" i="16" s="1"/>
  <c r="H5853" i="16"/>
  <c r="I5847" i="16"/>
  <c r="H5847" i="16"/>
  <c r="K5847" i="16" a="1"/>
  <c r="K5847" i="16" s="1"/>
  <c r="I5837" i="16"/>
  <c r="K5837" i="16" a="1"/>
  <c r="K5837" i="16" s="1"/>
  <c r="H5837" i="16"/>
  <c r="I5831" i="16"/>
  <c r="H5831" i="16"/>
  <c r="K5831" i="16" a="1"/>
  <c r="K5831" i="16" s="1"/>
  <c r="I5821" i="16"/>
  <c r="K5821" i="16" a="1"/>
  <c r="K5821" i="16" s="1"/>
  <c r="H5821" i="16"/>
  <c r="I5815" i="16"/>
  <c r="H5815" i="16"/>
  <c r="K5815" i="16" a="1"/>
  <c r="K5815" i="16" s="1"/>
  <c r="I5805" i="16"/>
  <c r="K5805" i="16" a="1"/>
  <c r="K5805" i="16" s="1"/>
  <c r="H5805" i="16"/>
  <c r="I5799" i="16"/>
  <c r="H5799" i="16"/>
  <c r="K5799" i="16" a="1"/>
  <c r="K5799" i="16" s="1"/>
  <c r="I5789" i="16"/>
  <c r="K5789" i="16" a="1"/>
  <c r="K5789" i="16" s="1"/>
  <c r="H5789" i="16"/>
  <c r="I5783" i="16"/>
  <c r="H5783" i="16"/>
  <c r="K5783" i="16" a="1"/>
  <c r="K5783" i="16" s="1"/>
  <c r="I5773" i="16"/>
  <c r="K5773" i="16" a="1"/>
  <c r="K5773" i="16" s="1"/>
  <c r="H5773" i="16"/>
  <c r="I5767" i="16"/>
  <c r="H5767" i="16"/>
  <c r="K5767" i="16" a="1"/>
  <c r="K5767" i="16" s="1"/>
  <c r="I5757" i="16"/>
  <c r="K5757" i="16" a="1"/>
  <c r="K5757" i="16" s="1"/>
  <c r="H5757" i="16"/>
  <c r="I5751" i="16"/>
  <c r="H5751" i="16"/>
  <c r="K5751" i="16" a="1"/>
  <c r="K5751" i="16" s="1"/>
  <c r="I5741" i="16"/>
  <c r="K5741" i="16" a="1"/>
  <c r="K5741" i="16" s="1"/>
  <c r="H5741" i="16"/>
  <c r="I5735" i="16"/>
  <c r="H5735" i="16"/>
  <c r="K5735" i="16" a="1"/>
  <c r="K5735" i="16" s="1"/>
  <c r="I5725" i="16"/>
  <c r="K5725" i="16" a="1"/>
  <c r="K5725" i="16" s="1"/>
  <c r="H5725" i="16"/>
  <c r="I5719" i="16"/>
  <c r="H5719" i="16"/>
  <c r="K5719" i="16" a="1"/>
  <c r="K5719" i="16" s="1"/>
  <c r="I5709" i="16"/>
  <c r="K5709" i="16" a="1"/>
  <c r="K5709" i="16" s="1"/>
  <c r="H5709" i="16"/>
  <c r="I5703" i="16"/>
  <c r="H5703" i="16"/>
  <c r="K5703" i="16" a="1"/>
  <c r="K5703" i="16" s="1"/>
  <c r="I5693" i="16"/>
  <c r="K5693" i="16" a="1"/>
  <c r="K5693" i="16" s="1"/>
  <c r="H5693" i="16"/>
  <c r="I5687" i="16"/>
  <c r="H5687" i="16"/>
  <c r="K5687" i="16" a="1"/>
  <c r="K5687" i="16" s="1"/>
  <c r="I5677" i="16"/>
  <c r="K5677" i="16" a="1"/>
  <c r="K5677" i="16" s="1"/>
  <c r="H5677" i="16"/>
  <c r="I5671" i="16"/>
  <c r="H5671" i="16"/>
  <c r="K5671" i="16" a="1"/>
  <c r="K5671" i="16" s="1"/>
  <c r="I5661" i="16"/>
  <c r="K5661" i="16" a="1"/>
  <c r="K5661" i="16" s="1"/>
  <c r="H5661" i="16"/>
  <c r="I5655" i="16"/>
  <c r="H5655" i="16"/>
  <c r="K5655" i="16" a="1"/>
  <c r="K5655" i="16" s="1"/>
  <c r="I5645" i="16"/>
  <c r="K5645" i="16" a="1"/>
  <c r="K5645" i="16" s="1"/>
  <c r="H5645" i="16"/>
  <c r="I5639" i="16"/>
  <c r="H5639" i="16"/>
  <c r="K5639" i="16" a="1"/>
  <c r="K5639" i="16" s="1"/>
  <c r="I5629" i="16"/>
  <c r="K5629" i="16" a="1"/>
  <c r="K5629" i="16" s="1"/>
  <c r="H5629" i="16"/>
  <c r="I5623" i="16"/>
  <c r="H5623" i="16"/>
  <c r="K5623" i="16" a="1"/>
  <c r="K5623" i="16" s="1"/>
  <c r="I5613" i="16"/>
  <c r="K5613" i="16" a="1"/>
  <c r="K5613" i="16" s="1"/>
  <c r="H5613" i="16"/>
  <c r="I5607" i="16"/>
  <c r="H5607" i="16"/>
  <c r="K5607" i="16" a="1"/>
  <c r="K5607" i="16" s="1"/>
  <c r="I5597" i="16"/>
  <c r="K5597" i="16" a="1"/>
  <c r="K5597" i="16" s="1"/>
  <c r="H5597" i="16"/>
  <c r="I5591" i="16"/>
  <c r="H5591" i="16"/>
  <c r="K5591" i="16" a="1"/>
  <c r="K5591" i="16" s="1"/>
  <c r="I5581" i="16"/>
  <c r="K5581" i="16" a="1"/>
  <c r="K5581" i="16" s="1"/>
  <c r="H5581" i="16"/>
  <c r="I5575" i="16"/>
  <c r="H5575" i="16"/>
  <c r="K5575" i="16" a="1"/>
  <c r="K5575" i="16" s="1"/>
  <c r="I5565" i="16"/>
  <c r="K5565" i="16" a="1"/>
  <c r="K5565" i="16" s="1"/>
  <c r="H5565" i="16"/>
  <c r="I5559" i="16"/>
  <c r="H5559" i="16"/>
  <c r="K5559" i="16" a="1"/>
  <c r="K5559" i="16" s="1"/>
  <c r="I5549" i="16"/>
  <c r="K5549" i="16" a="1"/>
  <c r="K5549" i="16" s="1"/>
  <c r="H5549" i="16"/>
  <c r="I5543" i="16"/>
  <c r="H5543" i="16"/>
  <c r="K5543" i="16" a="1"/>
  <c r="K5543" i="16" s="1"/>
  <c r="I5533" i="16"/>
  <c r="K5533" i="16" a="1"/>
  <c r="K5533" i="16" s="1"/>
  <c r="H5533" i="16"/>
  <c r="I5527" i="16"/>
  <c r="H5527" i="16"/>
  <c r="K5527" i="16" a="1"/>
  <c r="K5527" i="16" s="1"/>
  <c r="I5517" i="16"/>
  <c r="K5517" i="16" a="1"/>
  <c r="K5517" i="16" s="1"/>
  <c r="H5517" i="16"/>
  <c r="I5511" i="16"/>
  <c r="H5511" i="16"/>
  <c r="K5511" i="16" a="1"/>
  <c r="K5511" i="16" s="1"/>
  <c r="I5501" i="16"/>
  <c r="K5501" i="16" a="1"/>
  <c r="K5501" i="16" s="1"/>
  <c r="H5501" i="16"/>
  <c r="I5495" i="16"/>
  <c r="H5495" i="16"/>
  <c r="K5495" i="16" a="1"/>
  <c r="K5495" i="16" s="1"/>
  <c r="I5485" i="16"/>
  <c r="K5485" i="16" a="1"/>
  <c r="K5485" i="16" s="1"/>
  <c r="H5485" i="16"/>
  <c r="I5479" i="16"/>
  <c r="H5479" i="16"/>
  <c r="K5479" i="16" a="1"/>
  <c r="K5479" i="16" s="1"/>
  <c r="I5469" i="16"/>
  <c r="K5469" i="16" a="1"/>
  <c r="K5469" i="16" s="1"/>
  <c r="H5469" i="16"/>
  <c r="I5463" i="16"/>
  <c r="H5463" i="16"/>
  <c r="K5463" i="16" a="1"/>
  <c r="K5463" i="16" s="1"/>
  <c r="I5453" i="16"/>
  <c r="K5453" i="16" a="1"/>
  <c r="K5453" i="16" s="1"/>
  <c r="H5453" i="16"/>
  <c r="I5447" i="16"/>
  <c r="H5447" i="16"/>
  <c r="K5447" i="16" a="1"/>
  <c r="K5447" i="16" s="1"/>
  <c r="I5437" i="16"/>
  <c r="K5437" i="16" a="1"/>
  <c r="K5437" i="16" s="1"/>
  <c r="H5437" i="16"/>
  <c r="I5431" i="16"/>
  <c r="H5431" i="16"/>
  <c r="K5431" i="16" a="1"/>
  <c r="K5431" i="16" s="1"/>
  <c r="I5421" i="16"/>
  <c r="K5421" i="16" a="1"/>
  <c r="K5421" i="16" s="1"/>
  <c r="H5421" i="16"/>
  <c r="I5415" i="16"/>
  <c r="H5415" i="16"/>
  <c r="K5415" i="16" a="1"/>
  <c r="K5415" i="16" s="1"/>
  <c r="I5405" i="16"/>
  <c r="K5405" i="16" a="1"/>
  <c r="K5405" i="16" s="1"/>
  <c r="H5405" i="16"/>
  <c r="I5399" i="16"/>
  <c r="H5399" i="16"/>
  <c r="K5399" i="16" a="1"/>
  <c r="K5399" i="16" s="1"/>
  <c r="I5389" i="16"/>
  <c r="K5389" i="16" a="1"/>
  <c r="K5389" i="16" s="1"/>
  <c r="H5389" i="16"/>
  <c r="I5383" i="16"/>
  <c r="H5383" i="16"/>
  <c r="K5383" i="16" a="1"/>
  <c r="K5383" i="16" s="1"/>
  <c r="I5373" i="16"/>
  <c r="K5373" i="16" a="1"/>
  <c r="K5373" i="16" s="1"/>
  <c r="H5373" i="16"/>
  <c r="I5367" i="16"/>
  <c r="H5367" i="16"/>
  <c r="K5367" i="16" a="1"/>
  <c r="K5367" i="16" s="1"/>
  <c r="I5357" i="16"/>
  <c r="K5357" i="16" a="1"/>
  <c r="K5357" i="16" s="1"/>
  <c r="H5357" i="16"/>
  <c r="I5351" i="16"/>
  <c r="H5351" i="16"/>
  <c r="K5351" i="16" a="1"/>
  <c r="K5351" i="16" s="1"/>
  <c r="I5341" i="16"/>
  <c r="K5341" i="16" a="1"/>
  <c r="K5341" i="16" s="1"/>
  <c r="H5341" i="16"/>
  <c r="I5335" i="16"/>
  <c r="H5335" i="16"/>
  <c r="K5335" i="16" a="1"/>
  <c r="K5335" i="16" s="1"/>
  <c r="I5325" i="16"/>
  <c r="K5325" i="16" a="1"/>
  <c r="K5325" i="16" s="1"/>
  <c r="H5325" i="16"/>
  <c r="I5319" i="16"/>
  <c r="H5319" i="16"/>
  <c r="K5319" i="16" a="1"/>
  <c r="K5319" i="16" s="1"/>
  <c r="I5309" i="16"/>
  <c r="K5309" i="16" a="1"/>
  <c r="K5309" i="16" s="1"/>
  <c r="H5309" i="16"/>
  <c r="I5303" i="16"/>
  <c r="H5303" i="16"/>
  <c r="K5303" i="16" a="1"/>
  <c r="K5303" i="16" s="1"/>
  <c r="I5293" i="16"/>
  <c r="K5293" i="16" a="1"/>
  <c r="K5293" i="16" s="1"/>
  <c r="H5293" i="16"/>
  <c r="I5287" i="16"/>
  <c r="H5287" i="16"/>
  <c r="K5287" i="16" a="1"/>
  <c r="K5287" i="16" s="1"/>
  <c r="I5277" i="16"/>
  <c r="K5277" i="16" a="1"/>
  <c r="K5277" i="16" s="1"/>
  <c r="H5277" i="16"/>
  <c r="I5271" i="16"/>
  <c r="H5271" i="16"/>
  <c r="K5271" i="16" a="1"/>
  <c r="K5271" i="16" s="1"/>
  <c r="I5261" i="16"/>
  <c r="K5261" i="16" a="1"/>
  <c r="K5261" i="16" s="1"/>
  <c r="H5261" i="16"/>
  <c r="I5255" i="16"/>
  <c r="H5255" i="16"/>
  <c r="K5255" i="16" a="1"/>
  <c r="K5255" i="16" s="1"/>
  <c r="I5245" i="16"/>
  <c r="K5245" i="16" a="1"/>
  <c r="K5245" i="16" s="1"/>
  <c r="H5245" i="16"/>
  <c r="I5239" i="16"/>
  <c r="H5239" i="16"/>
  <c r="K5239" i="16" a="1"/>
  <c r="K5239" i="16" s="1"/>
  <c r="I5229" i="16"/>
  <c r="K5229" i="16" a="1"/>
  <c r="K5229" i="16" s="1"/>
  <c r="H5229" i="16"/>
  <c r="I5223" i="16"/>
  <c r="H5223" i="16"/>
  <c r="K5223" i="16" a="1"/>
  <c r="K5223" i="16" s="1"/>
  <c r="I5213" i="16"/>
  <c r="K5213" i="16" a="1"/>
  <c r="K5213" i="16" s="1"/>
  <c r="H5213" i="16"/>
  <c r="I5207" i="16"/>
  <c r="H5207" i="16"/>
  <c r="K5207" i="16" a="1"/>
  <c r="K5207" i="16" s="1"/>
  <c r="I5197" i="16"/>
  <c r="K5197" i="16" a="1"/>
  <c r="K5197" i="16" s="1"/>
  <c r="H5197" i="16"/>
  <c r="I5191" i="16"/>
  <c r="H5191" i="16"/>
  <c r="K5191" i="16" a="1"/>
  <c r="K5191" i="16" s="1"/>
  <c r="I5181" i="16"/>
  <c r="K5181" i="16" a="1"/>
  <c r="K5181" i="16" s="1"/>
  <c r="H5181" i="16"/>
  <c r="I5175" i="16"/>
  <c r="H5175" i="16"/>
  <c r="K5175" i="16" a="1"/>
  <c r="K5175" i="16" s="1"/>
  <c r="I5165" i="16"/>
  <c r="K5165" i="16" a="1"/>
  <c r="K5165" i="16" s="1"/>
  <c r="H5165" i="16"/>
  <c r="I5159" i="16"/>
  <c r="H5159" i="16"/>
  <c r="K5159" i="16" a="1"/>
  <c r="K5159" i="16" s="1"/>
  <c r="I5149" i="16"/>
  <c r="K5149" i="16" a="1"/>
  <c r="K5149" i="16" s="1"/>
  <c r="H5149" i="16"/>
  <c r="I5143" i="16"/>
  <c r="H5143" i="16"/>
  <c r="K5143" i="16" a="1"/>
  <c r="K5143" i="16" s="1"/>
  <c r="I5133" i="16"/>
  <c r="K5133" i="16" a="1"/>
  <c r="K5133" i="16" s="1"/>
  <c r="H5133" i="16"/>
  <c r="I5127" i="16"/>
  <c r="H5127" i="16"/>
  <c r="K5127" i="16" a="1"/>
  <c r="K5127" i="16" s="1"/>
  <c r="I5117" i="16"/>
  <c r="K5117" i="16" a="1"/>
  <c r="K5117" i="16" s="1"/>
  <c r="H5117" i="16"/>
  <c r="I5111" i="16"/>
  <c r="H5111" i="16"/>
  <c r="K5111" i="16" a="1"/>
  <c r="K5111" i="16" s="1"/>
  <c r="I5101" i="16"/>
  <c r="K5101" i="16" a="1"/>
  <c r="K5101" i="16" s="1"/>
  <c r="H5101" i="16"/>
  <c r="I5095" i="16"/>
  <c r="H5095" i="16"/>
  <c r="K5095" i="16" a="1"/>
  <c r="K5095" i="16" s="1"/>
  <c r="D5088" i="16"/>
  <c r="F5088" i="16" a="1"/>
  <c r="F5088" i="16" s="1"/>
  <c r="C5088" i="16"/>
  <c r="N5083" i="16"/>
  <c r="M5083" i="16"/>
  <c r="D5083" i="16"/>
  <c r="C5083" i="16"/>
  <c r="E5083" i="16"/>
  <c r="D5080" i="16"/>
  <c r="F5080" i="16" a="1"/>
  <c r="F5080" i="16" s="1"/>
  <c r="C5080" i="16"/>
  <c r="N5075" i="16"/>
  <c r="M5075" i="16"/>
  <c r="D5075" i="16"/>
  <c r="C5075" i="16"/>
  <c r="E5075" i="16"/>
  <c r="D5072" i="16"/>
  <c r="F5072" i="16" a="1"/>
  <c r="F5072" i="16" s="1"/>
  <c r="C5072" i="16"/>
  <c r="N5067" i="16"/>
  <c r="M5067" i="16"/>
  <c r="D5067" i="16"/>
  <c r="C5067" i="16"/>
  <c r="E5067" i="16"/>
  <c r="D5064" i="16"/>
  <c r="F5064" i="16" a="1"/>
  <c r="F5064" i="16" s="1"/>
  <c r="C5064" i="16"/>
  <c r="N5059" i="16"/>
  <c r="M5059" i="16"/>
  <c r="D5059" i="16"/>
  <c r="C5059" i="16"/>
  <c r="E5059" i="16"/>
  <c r="D5056" i="16"/>
  <c r="F5056" i="16" a="1"/>
  <c r="F5056" i="16" s="1"/>
  <c r="C5056" i="16"/>
  <c r="N5051" i="16"/>
  <c r="M5051" i="16"/>
  <c r="D5051" i="16"/>
  <c r="C5051" i="16"/>
  <c r="E5051" i="16"/>
  <c r="D5048" i="16"/>
  <c r="F5048" i="16" a="1"/>
  <c r="F5048" i="16" s="1"/>
  <c r="C5048" i="16"/>
  <c r="N5043" i="16"/>
  <c r="M5043" i="16"/>
  <c r="D5043" i="16"/>
  <c r="C5043" i="16"/>
  <c r="E5043" i="16"/>
  <c r="D5040" i="16"/>
  <c r="F5040" i="16" a="1"/>
  <c r="F5040" i="16" s="1"/>
  <c r="C5040" i="16"/>
  <c r="N5035" i="16"/>
  <c r="M5035" i="16"/>
  <c r="D5035" i="16"/>
  <c r="C5035" i="16"/>
  <c r="E5035" i="16"/>
  <c r="D5032" i="16"/>
  <c r="F5032" i="16" a="1"/>
  <c r="F5032" i="16" s="1"/>
  <c r="C5032" i="16"/>
  <c r="N5027" i="16"/>
  <c r="M5027" i="16"/>
  <c r="D5027" i="16"/>
  <c r="C5027" i="16"/>
  <c r="E5027" i="16"/>
  <c r="D5024" i="16"/>
  <c r="F5024" i="16" a="1"/>
  <c r="F5024" i="16" s="1"/>
  <c r="C5024" i="16"/>
  <c r="N5019" i="16"/>
  <c r="M5019" i="16"/>
  <c r="D5019" i="16"/>
  <c r="C5019" i="16"/>
  <c r="E5019" i="16"/>
  <c r="D5016" i="16"/>
  <c r="F5016" i="16" a="1"/>
  <c r="F5016" i="16" s="1"/>
  <c r="C5016" i="16"/>
  <c r="N5011" i="16"/>
  <c r="M5011" i="16"/>
  <c r="D5011" i="16"/>
  <c r="C5011" i="16"/>
  <c r="E5011" i="16"/>
  <c r="D5008" i="16"/>
  <c r="F5008" i="16" a="1"/>
  <c r="F5008" i="16" s="1"/>
  <c r="C5008" i="16"/>
  <c r="N5003" i="16"/>
  <c r="M5003" i="16"/>
  <c r="D5003" i="16"/>
  <c r="C5003" i="16"/>
  <c r="E5003" i="16"/>
  <c r="D5000" i="16"/>
  <c r="F5000" i="16" a="1"/>
  <c r="F5000" i="16" s="1"/>
  <c r="C5000" i="16"/>
  <c r="N4995" i="16"/>
  <c r="M4995" i="16"/>
  <c r="D4995" i="16"/>
  <c r="C4995" i="16"/>
  <c r="E4995" i="16"/>
  <c r="D4992" i="16"/>
  <c r="F4992" i="16" a="1"/>
  <c r="F4992" i="16" s="1"/>
  <c r="C4992" i="16"/>
  <c r="N4987" i="16"/>
  <c r="M4987" i="16"/>
  <c r="D4987" i="16"/>
  <c r="C4987" i="16"/>
  <c r="E4987" i="16"/>
  <c r="D4984" i="16"/>
  <c r="F4984" i="16" a="1"/>
  <c r="F4984" i="16" s="1"/>
  <c r="C4984" i="16"/>
  <c r="N4979" i="16"/>
  <c r="M4979" i="16"/>
  <c r="D4979" i="16"/>
  <c r="C4979" i="16"/>
  <c r="E4979" i="16"/>
  <c r="D4976" i="16"/>
  <c r="F4976" i="16" a="1"/>
  <c r="F4976" i="16" s="1"/>
  <c r="C4976" i="16"/>
  <c r="N4971" i="16"/>
  <c r="M4971" i="16"/>
  <c r="D4971" i="16"/>
  <c r="C4971" i="16"/>
  <c r="E4971" i="16"/>
  <c r="D4968" i="16"/>
  <c r="F4968" i="16" a="1"/>
  <c r="F4968" i="16" s="1"/>
  <c r="C4968" i="16"/>
  <c r="N4963" i="16"/>
  <c r="M4963" i="16"/>
  <c r="D4963" i="16"/>
  <c r="C4963" i="16"/>
  <c r="E4963" i="16"/>
  <c r="D4960" i="16"/>
  <c r="F4960" i="16" a="1"/>
  <c r="F4960" i="16" s="1"/>
  <c r="C4960" i="16"/>
  <c r="N4955" i="16"/>
  <c r="M4955" i="16"/>
  <c r="D4955" i="16"/>
  <c r="C4955" i="16"/>
  <c r="E4955" i="16"/>
  <c r="D4952" i="16"/>
  <c r="F4952" i="16" a="1"/>
  <c r="F4952" i="16" s="1"/>
  <c r="C4952" i="16"/>
  <c r="N4947" i="16"/>
  <c r="M4947" i="16"/>
  <c r="D4947" i="16"/>
  <c r="C4947" i="16"/>
  <c r="E4947" i="16"/>
  <c r="D4944" i="16"/>
  <c r="F4944" i="16" a="1"/>
  <c r="F4944" i="16" s="1"/>
  <c r="C4944" i="16"/>
  <c r="N4939" i="16"/>
  <c r="M4939" i="16"/>
  <c r="D4939" i="16"/>
  <c r="C4939" i="16"/>
  <c r="E4939" i="16"/>
  <c r="D4936" i="16"/>
  <c r="F4936" i="16" a="1"/>
  <c r="F4936" i="16" s="1"/>
  <c r="C4936" i="16"/>
  <c r="D4934" i="16"/>
  <c r="C4934" i="16"/>
  <c r="F4934" i="16" a="1"/>
  <c r="F4934" i="16" s="1"/>
  <c r="E4934" i="16"/>
  <c r="D4926" i="16"/>
  <c r="C4926" i="16"/>
  <c r="F4926" i="16" a="1"/>
  <c r="F4926" i="16" s="1"/>
  <c r="E4926" i="16"/>
  <c r="D4918" i="16"/>
  <c r="C4918" i="16"/>
  <c r="F4918" i="16" a="1"/>
  <c r="F4918" i="16" s="1"/>
  <c r="E4918" i="16"/>
  <c r="D4910" i="16"/>
  <c r="C4910" i="16"/>
  <c r="F4910" i="16" a="1"/>
  <c r="F4910" i="16" s="1"/>
  <c r="E4910" i="16"/>
  <c r="D4902" i="16"/>
  <c r="C4902" i="16"/>
  <c r="F4902" i="16" a="1"/>
  <c r="F4902" i="16" s="1"/>
  <c r="E4902" i="16"/>
  <c r="D4894" i="16"/>
  <c r="C4894" i="16"/>
  <c r="F4894" i="16" a="1"/>
  <c r="F4894" i="16" s="1"/>
  <c r="E4894" i="16"/>
  <c r="D4886" i="16"/>
  <c r="C4886" i="16"/>
  <c r="F4886" i="16" a="1"/>
  <c r="F4886" i="16" s="1"/>
  <c r="E4886" i="16"/>
  <c r="D4878" i="16"/>
  <c r="C4878" i="16"/>
  <c r="F4878" i="16" a="1"/>
  <c r="F4878" i="16" s="1"/>
  <c r="E4878" i="16"/>
  <c r="D4870" i="16"/>
  <c r="C4870" i="16"/>
  <c r="F4870" i="16" a="1"/>
  <c r="F4870" i="16" s="1"/>
  <c r="E4870" i="16"/>
  <c r="D4862" i="16"/>
  <c r="C4862" i="16"/>
  <c r="F4862" i="16" a="1"/>
  <c r="F4862" i="16" s="1"/>
  <c r="E4862" i="16"/>
  <c r="D4854" i="16"/>
  <c r="C4854" i="16"/>
  <c r="F4854" i="16" a="1"/>
  <c r="F4854" i="16" s="1"/>
  <c r="E4854" i="16"/>
  <c r="D4846" i="16"/>
  <c r="C4846" i="16"/>
  <c r="F4846" i="16" a="1"/>
  <c r="F4846" i="16" s="1"/>
  <c r="E4846" i="16"/>
  <c r="D4838" i="16"/>
  <c r="C4838" i="16"/>
  <c r="F4838" i="16" a="1"/>
  <c r="F4838" i="16" s="1"/>
  <c r="E4838" i="16"/>
  <c r="D4830" i="16"/>
  <c r="C4830" i="16"/>
  <c r="F4830" i="16" a="1"/>
  <c r="F4830" i="16" s="1"/>
  <c r="E4830" i="16"/>
  <c r="D4822" i="16"/>
  <c r="C4822" i="16"/>
  <c r="F4822" i="16" a="1"/>
  <c r="F4822" i="16" s="1"/>
  <c r="E4822" i="16"/>
  <c r="D4814" i="16"/>
  <c r="C4814" i="16"/>
  <c r="F4814" i="16" a="1"/>
  <c r="F4814" i="16" s="1"/>
  <c r="E4814" i="16"/>
  <c r="D4806" i="16"/>
  <c r="C4806" i="16"/>
  <c r="F4806" i="16" a="1"/>
  <c r="F4806" i="16" s="1"/>
  <c r="E4806" i="16"/>
  <c r="D4798" i="16"/>
  <c r="C4798" i="16"/>
  <c r="F4798" i="16" a="1"/>
  <c r="F4798" i="16" s="1"/>
  <c r="E4798" i="16"/>
  <c r="D4790" i="16"/>
  <c r="C4790" i="16"/>
  <c r="F4790" i="16" a="1"/>
  <c r="F4790" i="16" s="1"/>
  <c r="E4790" i="16"/>
  <c r="D4782" i="16"/>
  <c r="C4782" i="16"/>
  <c r="F4782" i="16" a="1"/>
  <c r="F4782" i="16" s="1"/>
  <c r="E4782" i="16"/>
  <c r="D4774" i="16"/>
  <c r="C4774" i="16"/>
  <c r="F4774" i="16" a="1"/>
  <c r="F4774" i="16" s="1"/>
  <c r="E4774" i="16"/>
  <c r="D4766" i="16"/>
  <c r="C4766" i="16"/>
  <c r="F4766" i="16" a="1"/>
  <c r="F4766" i="16" s="1"/>
  <c r="E4766" i="16"/>
  <c r="D4758" i="16"/>
  <c r="C4758" i="16"/>
  <c r="F4758" i="16" a="1"/>
  <c r="F4758" i="16" s="1"/>
  <c r="E4758" i="16"/>
  <c r="D4750" i="16"/>
  <c r="C4750" i="16"/>
  <c r="F4750" i="16" a="1"/>
  <c r="F4750" i="16" s="1"/>
  <c r="E4750" i="16"/>
  <c r="D4742" i="16"/>
  <c r="C4742" i="16"/>
  <c r="F4742" i="16" a="1"/>
  <c r="F4742" i="16" s="1"/>
  <c r="E4742" i="16"/>
  <c r="D4734" i="16"/>
  <c r="C4734" i="16"/>
  <c r="F4734" i="16" a="1"/>
  <c r="F4734" i="16" s="1"/>
  <c r="E4734" i="16"/>
  <c r="D4726" i="16"/>
  <c r="C4726" i="16"/>
  <c r="F4726" i="16" a="1"/>
  <c r="F4726" i="16" s="1"/>
  <c r="E4726" i="16"/>
  <c r="D4718" i="16"/>
  <c r="C4718" i="16"/>
  <c r="F4718" i="16" a="1"/>
  <c r="F4718" i="16" s="1"/>
  <c r="E4718" i="16"/>
  <c r="D4710" i="16"/>
  <c r="C4710" i="16"/>
  <c r="F4710" i="16" a="1"/>
  <c r="F4710" i="16" s="1"/>
  <c r="E4710" i="16"/>
  <c r="D4702" i="16"/>
  <c r="C4702" i="16"/>
  <c r="F4702" i="16" a="1"/>
  <c r="F4702" i="16" s="1"/>
  <c r="E4702" i="16"/>
  <c r="D4694" i="16"/>
  <c r="C4694" i="16"/>
  <c r="F4694" i="16" a="1"/>
  <c r="F4694" i="16" s="1"/>
  <c r="E4694" i="16"/>
  <c r="D4686" i="16"/>
  <c r="C4686" i="16"/>
  <c r="F4686" i="16" a="1"/>
  <c r="F4686" i="16" s="1"/>
  <c r="E4686" i="16"/>
  <c r="D4678" i="16"/>
  <c r="C4678" i="16"/>
  <c r="F4678" i="16" a="1"/>
  <c r="F4678" i="16" s="1"/>
  <c r="E4678" i="16"/>
  <c r="D4670" i="16"/>
  <c r="C4670" i="16"/>
  <c r="F4670" i="16" a="1"/>
  <c r="F4670" i="16" s="1"/>
  <c r="E4670" i="16"/>
  <c r="D4662" i="16"/>
  <c r="C4662" i="16"/>
  <c r="F4662" i="16" a="1"/>
  <c r="F4662" i="16" s="1"/>
  <c r="E4662" i="16"/>
  <c r="D4654" i="16"/>
  <c r="C4654" i="16"/>
  <c r="F4654" i="16" a="1"/>
  <c r="F4654" i="16" s="1"/>
  <c r="E4654" i="16"/>
  <c r="D4646" i="16"/>
  <c r="C4646" i="16"/>
  <c r="F4646" i="16" a="1"/>
  <c r="F4646" i="16" s="1"/>
  <c r="E4646" i="16"/>
  <c r="D4638" i="16"/>
  <c r="C4638" i="16"/>
  <c r="F4638" i="16" a="1"/>
  <c r="F4638" i="16" s="1"/>
  <c r="E4638" i="16"/>
  <c r="D4630" i="16"/>
  <c r="C4630" i="16"/>
  <c r="F4630" i="16" a="1"/>
  <c r="F4630" i="16" s="1"/>
  <c r="E4630" i="16"/>
  <c r="D4622" i="16"/>
  <c r="C4622" i="16"/>
  <c r="F4622" i="16" a="1"/>
  <c r="F4622" i="16" s="1"/>
  <c r="E4622" i="16"/>
  <c r="D4614" i="16"/>
  <c r="C4614" i="16"/>
  <c r="F4614" i="16" a="1"/>
  <c r="F4614" i="16" s="1"/>
  <c r="E4614" i="16"/>
  <c r="D4606" i="16"/>
  <c r="C4606" i="16"/>
  <c r="F4606" i="16" a="1"/>
  <c r="F4606" i="16" s="1"/>
  <c r="E4606" i="16"/>
  <c r="D4598" i="16"/>
  <c r="C4598" i="16"/>
  <c r="F4598" i="16" a="1"/>
  <c r="F4598" i="16" s="1"/>
  <c r="E4598" i="16"/>
  <c r="D4590" i="16"/>
  <c r="C4590" i="16"/>
  <c r="F4590" i="16" a="1"/>
  <c r="F4590" i="16" s="1"/>
  <c r="E4590" i="16"/>
  <c r="D4582" i="16"/>
  <c r="C4582" i="16"/>
  <c r="F4582" i="16" a="1"/>
  <c r="F4582" i="16" s="1"/>
  <c r="E4582" i="16"/>
  <c r="D4574" i="16"/>
  <c r="C4574" i="16"/>
  <c r="F4574" i="16" a="1"/>
  <c r="F4574" i="16" s="1"/>
  <c r="E4574" i="16"/>
  <c r="D4566" i="16"/>
  <c r="C4566" i="16"/>
  <c r="F4566" i="16" a="1"/>
  <c r="F4566" i="16" s="1"/>
  <c r="E4566" i="16"/>
  <c r="D4558" i="16"/>
  <c r="C4558" i="16"/>
  <c r="F4558" i="16" a="1"/>
  <c r="F4558" i="16" s="1"/>
  <c r="E4558" i="16"/>
  <c r="D4550" i="16"/>
  <c r="C4550" i="16"/>
  <c r="F4550" i="16" a="1"/>
  <c r="F4550" i="16" s="1"/>
  <c r="E4550" i="16"/>
  <c r="D4542" i="16"/>
  <c r="C4542" i="16"/>
  <c r="F4542" i="16" a="1"/>
  <c r="F4542" i="16" s="1"/>
  <c r="E4542" i="16"/>
  <c r="D4534" i="16"/>
  <c r="C4534" i="16"/>
  <c r="F4534" i="16" a="1"/>
  <c r="F4534" i="16" s="1"/>
  <c r="E4534" i="16"/>
  <c r="D4526" i="16"/>
  <c r="C4526" i="16"/>
  <c r="F4526" i="16" a="1"/>
  <c r="F4526" i="16" s="1"/>
  <c r="E4526" i="16"/>
  <c r="D4518" i="16"/>
  <c r="C4518" i="16"/>
  <c r="F4518" i="16" a="1"/>
  <c r="F4518" i="16" s="1"/>
  <c r="E4518" i="16"/>
  <c r="D4510" i="16"/>
  <c r="C4510" i="16"/>
  <c r="F4510" i="16" a="1"/>
  <c r="F4510" i="16" s="1"/>
  <c r="E4510" i="16"/>
  <c r="D4502" i="16"/>
  <c r="C4502" i="16"/>
  <c r="F4502" i="16" a="1"/>
  <c r="F4502" i="16" s="1"/>
  <c r="E4502" i="16"/>
  <c r="D4494" i="16"/>
  <c r="C4494" i="16"/>
  <c r="F4494" i="16" a="1"/>
  <c r="F4494" i="16" s="1"/>
  <c r="E4494" i="16"/>
  <c r="D4486" i="16"/>
  <c r="C4486" i="16"/>
  <c r="F4486" i="16" a="1"/>
  <c r="F4486" i="16" s="1"/>
  <c r="E4486" i="16"/>
  <c r="D4478" i="16"/>
  <c r="C4478" i="16"/>
  <c r="F4478" i="16" a="1"/>
  <c r="F4478" i="16" s="1"/>
  <c r="E4478" i="16"/>
  <c r="D4470" i="16"/>
  <c r="C4470" i="16"/>
  <c r="F4470" i="16" a="1"/>
  <c r="F4470" i="16" s="1"/>
  <c r="E4470" i="16"/>
  <c r="D4462" i="16"/>
  <c r="C4462" i="16"/>
  <c r="F4462" i="16" a="1"/>
  <c r="F4462" i="16" s="1"/>
  <c r="E4462" i="16"/>
  <c r="D4454" i="16"/>
  <c r="C4454" i="16"/>
  <c r="F4454" i="16" a="1"/>
  <c r="F4454" i="16" s="1"/>
  <c r="E4454" i="16"/>
  <c r="D4446" i="16"/>
  <c r="C4446" i="16"/>
  <c r="F4446" i="16" a="1"/>
  <c r="F4446" i="16" s="1"/>
  <c r="E4446" i="16"/>
  <c r="D4438" i="16"/>
  <c r="C4438" i="16"/>
  <c r="F4438" i="16" a="1"/>
  <c r="F4438" i="16" s="1"/>
  <c r="E4438" i="16"/>
  <c r="D4430" i="16"/>
  <c r="C4430" i="16"/>
  <c r="F4430" i="16" a="1"/>
  <c r="F4430" i="16" s="1"/>
  <c r="E4430" i="16"/>
  <c r="D4422" i="16"/>
  <c r="C4422" i="16"/>
  <c r="F4422" i="16" a="1"/>
  <c r="F4422" i="16" s="1"/>
  <c r="E4422" i="16"/>
  <c r="D4414" i="16"/>
  <c r="C4414" i="16"/>
  <c r="F4414" i="16" a="1"/>
  <c r="F4414" i="16" s="1"/>
  <c r="E4414" i="16"/>
  <c r="D4406" i="16"/>
  <c r="C4406" i="16"/>
  <c r="F4406" i="16" a="1"/>
  <c r="F4406" i="16" s="1"/>
  <c r="E4406" i="16"/>
  <c r="D4399" i="16"/>
  <c r="F4399" i="16" a="1"/>
  <c r="F4399" i="16" s="1"/>
  <c r="C4399" i="16"/>
  <c r="E4399" i="16"/>
  <c r="D4390" i="16"/>
  <c r="C4390" i="16"/>
  <c r="F4390" i="16" a="1"/>
  <c r="F4390" i="16" s="1"/>
  <c r="E4390" i="16"/>
  <c r="D4383" i="16"/>
  <c r="F4383" i="16" a="1"/>
  <c r="F4383" i="16" s="1"/>
  <c r="C4383" i="16"/>
  <c r="E4383" i="16"/>
  <c r="D4374" i="16"/>
  <c r="C4374" i="16"/>
  <c r="F4374" i="16" a="1"/>
  <c r="F4374" i="16" s="1"/>
  <c r="E4374" i="16"/>
  <c r="D4367" i="16"/>
  <c r="F4367" i="16" a="1"/>
  <c r="F4367" i="16" s="1"/>
  <c r="C4367" i="16"/>
  <c r="E4367" i="16"/>
  <c r="D4358" i="16"/>
  <c r="C4358" i="16"/>
  <c r="F4358" i="16" a="1"/>
  <c r="F4358" i="16" s="1"/>
  <c r="E4358" i="16"/>
  <c r="D4351" i="16"/>
  <c r="F4351" i="16" a="1"/>
  <c r="F4351" i="16" s="1"/>
  <c r="C4351" i="16"/>
  <c r="E4351" i="16"/>
  <c r="D4342" i="16"/>
  <c r="C4342" i="16"/>
  <c r="F4342" i="16" a="1"/>
  <c r="F4342" i="16" s="1"/>
  <c r="E4342" i="16"/>
  <c r="D4335" i="16"/>
  <c r="F4335" i="16" a="1"/>
  <c r="F4335" i="16" s="1"/>
  <c r="C4335" i="16"/>
  <c r="E4335" i="16"/>
  <c r="D4326" i="16"/>
  <c r="C4326" i="16"/>
  <c r="F4326" i="16" a="1"/>
  <c r="F4326" i="16" s="1"/>
  <c r="E4326" i="16"/>
  <c r="D4319" i="16"/>
  <c r="F4319" i="16" a="1"/>
  <c r="F4319" i="16" s="1"/>
  <c r="C4319" i="16"/>
  <c r="E4319" i="16"/>
  <c r="D4310" i="16"/>
  <c r="C4310" i="16"/>
  <c r="F4310" i="16" a="1"/>
  <c r="F4310" i="16" s="1"/>
  <c r="E4310" i="16"/>
  <c r="D4303" i="16"/>
  <c r="F4303" i="16" a="1"/>
  <c r="F4303" i="16" s="1"/>
  <c r="C4303" i="16"/>
  <c r="E4303" i="16"/>
  <c r="D4294" i="16"/>
  <c r="C4294" i="16"/>
  <c r="F4294" i="16" a="1"/>
  <c r="F4294" i="16" s="1"/>
  <c r="E4294" i="16"/>
  <c r="D4287" i="16"/>
  <c r="F4287" i="16" a="1"/>
  <c r="F4287" i="16" s="1"/>
  <c r="C4287" i="16"/>
  <c r="E4287" i="16"/>
  <c r="D4278" i="16"/>
  <c r="C4278" i="16"/>
  <c r="F4278" i="16" a="1"/>
  <c r="F4278" i="16" s="1"/>
  <c r="E4278" i="16"/>
  <c r="D4271" i="16"/>
  <c r="F4271" i="16" a="1"/>
  <c r="F4271" i="16" s="1"/>
  <c r="C4271" i="16"/>
  <c r="E4271" i="16"/>
  <c r="D4262" i="16"/>
  <c r="C4262" i="16"/>
  <c r="F4262" i="16" a="1"/>
  <c r="F4262" i="16" s="1"/>
  <c r="E4262" i="16"/>
  <c r="D4255" i="16"/>
  <c r="F4255" i="16" a="1"/>
  <c r="F4255" i="16" s="1"/>
  <c r="C4255" i="16"/>
  <c r="E4255" i="16"/>
  <c r="D4246" i="16"/>
  <c r="C4246" i="16"/>
  <c r="F4246" i="16" a="1"/>
  <c r="F4246" i="16" s="1"/>
  <c r="E4246" i="16"/>
  <c r="D4239" i="16"/>
  <c r="F4239" i="16" a="1"/>
  <c r="F4239" i="16" s="1"/>
  <c r="C4239" i="16"/>
  <c r="E4239" i="16"/>
  <c r="D4230" i="16"/>
  <c r="C4230" i="16"/>
  <c r="F4230" i="16" a="1"/>
  <c r="F4230" i="16" s="1"/>
  <c r="E4230" i="16"/>
  <c r="D4223" i="16"/>
  <c r="F4223" i="16" a="1"/>
  <c r="F4223" i="16" s="1"/>
  <c r="C4223" i="16"/>
  <c r="E4223" i="16"/>
  <c r="D4214" i="16"/>
  <c r="C4214" i="16"/>
  <c r="F4214" i="16" a="1"/>
  <c r="F4214" i="16" s="1"/>
  <c r="E4214" i="16"/>
  <c r="D4207" i="16"/>
  <c r="F4207" i="16" a="1"/>
  <c r="F4207" i="16" s="1"/>
  <c r="C4207" i="16"/>
  <c r="E4207" i="16"/>
  <c r="D4198" i="16"/>
  <c r="C4198" i="16"/>
  <c r="F4198" i="16" a="1"/>
  <c r="F4198" i="16" s="1"/>
  <c r="E4198" i="16"/>
  <c r="D4191" i="16"/>
  <c r="F4191" i="16" a="1"/>
  <c r="F4191" i="16" s="1"/>
  <c r="C4191" i="16"/>
  <c r="E4191" i="16"/>
  <c r="D4182" i="16"/>
  <c r="C4182" i="16"/>
  <c r="F4182" i="16" a="1"/>
  <c r="F4182" i="16" s="1"/>
  <c r="E4182" i="16"/>
  <c r="D4175" i="16"/>
  <c r="F4175" i="16" a="1"/>
  <c r="F4175" i="16" s="1"/>
  <c r="C4175" i="16"/>
  <c r="E4175" i="16"/>
  <c r="D4166" i="16"/>
  <c r="C4166" i="16"/>
  <c r="F4166" i="16" a="1"/>
  <c r="F4166" i="16" s="1"/>
  <c r="E4166" i="16"/>
  <c r="D4159" i="16"/>
  <c r="F4159" i="16" a="1"/>
  <c r="F4159" i="16" s="1"/>
  <c r="C4159" i="16"/>
  <c r="E4159" i="16"/>
  <c r="J4147" i="16"/>
  <c r="H4147" i="16"/>
  <c r="I4147" i="16"/>
  <c r="K4147" i="16" a="1"/>
  <c r="K4147" i="16" s="1"/>
  <c r="J4139" i="16"/>
  <c r="H4139" i="16"/>
  <c r="I4139" i="16"/>
  <c r="K4139" i="16" a="1"/>
  <c r="K4139" i="16" s="1"/>
  <c r="J4131" i="16"/>
  <c r="H4131" i="16"/>
  <c r="I4131" i="16"/>
  <c r="K4131" i="16" a="1"/>
  <c r="K4131" i="16" s="1"/>
  <c r="J4123" i="16"/>
  <c r="H4123" i="16"/>
  <c r="I4123" i="16"/>
  <c r="K4123" i="16" a="1"/>
  <c r="K4123" i="16" s="1"/>
  <c r="J4115" i="16"/>
  <c r="H4115" i="16"/>
  <c r="I4115" i="16"/>
  <c r="K4115" i="16" a="1"/>
  <c r="K4115" i="16" s="1"/>
  <c r="J4107" i="16"/>
  <c r="H4107" i="16"/>
  <c r="I4107" i="16"/>
  <c r="K4107" i="16" a="1"/>
  <c r="K4107" i="16" s="1"/>
  <c r="J4099" i="16"/>
  <c r="H4099" i="16"/>
  <c r="I4099" i="16"/>
  <c r="K4099" i="16" a="1"/>
  <c r="K4099" i="16" s="1"/>
  <c r="J4091" i="16"/>
  <c r="H4091" i="16"/>
  <c r="I4091" i="16"/>
  <c r="K4091" i="16" a="1"/>
  <c r="K4091" i="16" s="1"/>
  <c r="J4083" i="16"/>
  <c r="H4083" i="16"/>
  <c r="I4083" i="16"/>
  <c r="K4083" i="16" a="1"/>
  <c r="K4083" i="16" s="1"/>
  <c r="J4075" i="16"/>
  <c r="H4075" i="16"/>
  <c r="I4075" i="16"/>
  <c r="K4075" i="16" a="1"/>
  <c r="K4075" i="16" s="1"/>
  <c r="J4067" i="16"/>
  <c r="H4067" i="16"/>
  <c r="I4067" i="16"/>
  <c r="K4067" i="16" a="1"/>
  <c r="K4067" i="16" s="1"/>
  <c r="J4059" i="16"/>
  <c r="H4059" i="16"/>
  <c r="I4059" i="16"/>
  <c r="K4059" i="16" a="1"/>
  <c r="K4059" i="16" s="1"/>
  <c r="J4051" i="16"/>
  <c r="H4051" i="16"/>
  <c r="I4051" i="16"/>
  <c r="K4051" i="16" a="1"/>
  <c r="K4051" i="16" s="1"/>
  <c r="J4043" i="16"/>
  <c r="H4043" i="16"/>
  <c r="I4043" i="16"/>
  <c r="K4043" i="16" a="1"/>
  <c r="K4043" i="16" s="1"/>
  <c r="J4035" i="16"/>
  <c r="H4035" i="16"/>
  <c r="I4035" i="16"/>
  <c r="K4035" i="16" a="1"/>
  <c r="K4035" i="16" s="1"/>
  <c r="J4027" i="16"/>
  <c r="H4027" i="16"/>
  <c r="I4027" i="16"/>
  <c r="K4027" i="16" a="1"/>
  <c r="K4027" i="16" s="1"/>
  <c r="J4019" i="16"/>
  <c r="H4019" i="16"/>
  <c r="I4019" i="16"/>
  <c r="K4019" i="16" a="1"/>
  <c r="K4019" i="16" s="1"/>
  <c r="J4011" i="16"/>
  <c r="H4011" i="16"/>
  <c r="I4011" i="16"/>
  <c r="K4011" i="16" a="1"/>
  <c r="K4011" i="16" s="1"/>
  <c r="J4003" i="16"/>
  <c r="H4003" i="16"/>
  <c r="I4003" i="16"/>
  <c r="K4003" i="16" a="1"/>
  <c r="K4003" i="16" s="1"/>
  <c r="J3995" i="16"/>
  <c r="H3995" i="16"/>
  <c r="I3995" i="16"/>
  <c r="K3995" i="16" a="1"/>
  <c r="K3995" i="16" s="1"/>
  <c r="J3987" i="16"/>
  <c r="H3987" i="16"/>
  <c r="I3987" i="16"/>
  <c r="K3987" i="16" a="1"/>
  <c r="K3987" i="16" s="1"/>
  <c r="J3979" i="16"/>
  <c r="H3979" i="16"/>
  <c r="I3979" i="16"/>
  <c r="K3979" i="16" a="1"/>
  <c r="K3979" i="16" s="1"/>
  <c r="J3971" i="16"/>
  <c r="H3971" i="16"/>
  <c r="I3971" i="16"/>
  <c r="K3971" i="16" a="1"/>
  <c r="K3971" i="16" s="1"/>
  <c r="J3963" i="16"/>
  <c r="H3963" i="16"/>
  <c r="I3963" i="16"/>
  <c r="K3963" i="16" a="1"/>
  <c r="K3963" i="16" s="1"/>
  <c r="J3955" i="16"/>
  <c r="H3955" i="16"/>
  <c r="I3955" i="16"/>
  <c r="K3955" i="16" a="1"/>
  <c r="K3955" i="16" s="1"/>
  <c r="J3947" i="16"/>
  <c r="H3947" i="16"/>
  <c r="I3947" i="16"/>
  <c r="K3947" i="16" a="1"/>
  <c r="K3947" i="16" s="1"/>
  <c r="J3939" i="16"/>
  <c r="H3939" i="16"/>
  <c r="I3939" i="16"/>
  <c r="K3939" i="16" a="1"/>
  <c r="K3939" i="16" s="1"/>
  <c r="J3931" i="16"/>
  <c r="H3931" i="16"/>
  <c r="I3931" i="16"/>
  <c r="K3931" i="16" a="1"/>
  <c r="K3931" i="16" s="1"/>
  <c r="J3923" i="16"/>
  <c r="H3923" i="16"/>
  <c r="I3923" i="16"/>
  <c r="K3923" i="16" a="1"/>
  <c r="K3923" i="16" s="1"/>
  <c r="J3915" i="16"/>
  <c r="H3915" i="16"/>
  <c r="I3915" i="16"/>
  <c r="K3915" i="16" a="1"/>
  <c r="K3915" i="16" s="1"/>
  <c r="J3907" i="16"/>
  <c r="H3907" i="16"/>
  <c r="I3907" i="16"/>
  <c r="K3907" i="16" a="1"/>
  <c r="K3907" i="16" s="1"/>
  <c r="J3899" i="16"/>
  <c r="H3899" i="16"/>
  <c r="I3899" i="16"/>
  <c r="K3899" i="16" a="1"/>
  <c r="K3899" i="16" s="1"/>
  <c r="J3891" i="16"/>
  <c r="H3891" i="16"/>
  <c r="I3891" i="16"/>
  <c r="K3891" i="16" a="1"/>
  <c r="K3891" i="16" s="1"/>
  <c r="J3883" i="16"/>
  <c r="H3883" i="16"/>
  <c r="I3883" i="16"/>
  <c r="K3883" i="16" a="1"/>
  <c r="K3883" i="16" s="1"/>
  <c r="J3875" i="16"/>
  <c r="H3875" i="16"/>
  <c r="I3875" i="16"/>
  <c r="K3875" i="16" a="1"/>
  <c r="K3875" i="16" s="1"/>
  <c r="J3867" i="16"/>
  <c r="H3867" i="16"/>
  <c r="I3867" i="16"/>
  <c r="K3867" i="16" a="1"/>
  <c r="K3867" i="16" s="1"/>
  <c r="J3859" i="16"/>
  <c r="H3859" i="16"/>
  <c r="I3859" i="16"/>
  <c r="K3859" i="16" a="1"/>
  <c r="K3859" i="16" s="1"/>
  <c r="J3851" i="16"/>
  <c r="H3851" i="16"/>
  <c r="I3851" i="16"/>
  <c r="K3851" i="16" a="1"/>
  <c r="K3851" i="16" s="1"/>
  <c r="J3843" i="16"/>
  <c r="H3843" i="16"/>
  <c r="I3843" i="16"/>
  <c r="K3843" i="16" a="1"/>
  <c r="K3843" i="16" s="1"/>
  <c r="J3835" i="16"/>
  <c r="H3835" i="16"/>
  <c r="I3835" i="16"/>
  <c r="K3835" i="16" a="1"/>
  <c r="K3835" i="16" s="1"/>
  <c r="J3827" i="16"/>
  <c r="H3827" i="16"/>
  <c r="I3827" i="16"/>
  <c r="K3827" i="16" a="1"/>
  <c r="K3827" i="16" s="1"/>
  <c r="J3819" i="16"/>
  <c r="H3819" i="16"/>
  <c r="I3819" i="16"/>
  <c r="K3819" i="16" a="1"/>
  <c r="K3819" i="16" s="1"/>
  <c r="J3811" i="16"/>
  <c r="H3811" i="16"/>
  <c r="I3811" i="16"/>
  <c r="K3811" i="16" a="1"/>
  <c r="K3811" i="16" s="1"/>
  <c r="J3803" i="16"/>
  <c r="H3803" i="16"/>
  <c r="I3803" i="16"/>
  <c r="K3803" i="16" a="1"/>
  <c r="K3803" i="16" s="1"/>
  <c r="J3795" i="16"/>
  <c r="H3795" i="16"/>
  <c r="I3795" i="16"/>
  <c r="K3795" i="16" a="1"/>
  <c r="K3795" i="16" s="1"/>
  <c r="J3787" i="16"/>
  <c r="H3787" i="16"/>
  <c r="I3787" i="16"/>
  <c r="K3787" i="16" a="1"/>
  <c r="K3787" i="16" s="1"/>
  <c r="J3779" i="16"/>
  <c r="H3779" i="16"/>
  <c r="I3779" i="16"/>
  <c r="K3779" i="16" a="1"/>
  <c r="K3779" i="16" s="1"/>
  <c r="J3771" i="16"/>
  <c r="H3771" i="16"/>
  <c r="I3771" i="16"/>
  <c r="K3771" i="16" a="1"/>
  <c r="K3771" i="16" s="1"/>
  <c r="J3763" i="16"/>
  <c r="H3763" i="16"/>
  <c r="I3763" i="16"/>
  <c r="K3763" i="16" a="1"/>
  <c r="K3763" i="16" s="1"/>
  <c r="J3755" i="16"/>
  <c r="H3755" i="16"/>
  <c r="I3755" i="16"/>
  <c r="K3755" i="16" a="1"/>
  <c r="K3755" i="16" s="1"/>
  <c r="J3747" i="16"/>
  <c r="H3747" i="16"/>
  <c r="I3747" i="16"/>
  <c r="K3747" i="16" a="1"/>
  <c r="K3747" i="16" s="1"/>
  <c r="J3739" i="16"/>
  <c r="H3739" i="16"/>
  <c r="I3739" i="16"/>
  <c r="K3739" i="16" a="1"/>
  <c r="K3739" i="16" s="1"/>
  <c r="J3731" i="16"/>
  <c r="H3731" i="16"/>
  <c r="I3731" i="16"/>
  <c r="K3731" i="16" a="1"/>
  <c r="K3731" i="16" s="1"/>
  <c r="J3723" i="16"/>
  <c r="H3723" i="16"/>
  <c r="I3723" i="16"/>
  <c r="K3723" i="16" a="1"/>
  <c r="K3723" i="16" s="1"/>
  <c r="J3715" i="16"/>
  <c r="H3715" i="16"/>
  <c r="I3715" i="16"/>
  <c r="K3715" i="16" a="1"/>
  <c r="K3715" i="16" s="1"/>
  <c r="J3707" i="16"/>
  <c r="H3707" i="16"/>
  <c r="I3707" i="16"/>
  <c r="K3707" i="16" a="1"/>
  <c r="K3707" i="16" s="1"/>
  <c r="J3699" i="16"/>
  <c r="H3699" i="16"/>
  <c r="I3699" i="16"/>
  <c r="K3699" i="16" a="1"/>
  <c r="K3699" i="16" s="1"/>
  <c r="J3691" i="16"/>
  <c r="H3691" i="16"/>
  <c r="I3691" i="16"/>
  <c r="K3691" i="16" a="1"/>
  <c r="K3691" i="16" s="1"/>
  <c r="J3683" i="16"/>
  <c r="H3683" i="16"/>
  <c r="I3683" i="16"/>
  <c r="K3683" i="16" a="1"/>
  <c r="K3683" i="16" s="1"/>
  <c r="J3675" i="16"/>
  <c r="H3675" i="16"/>
  <c r="I3675" i="16"/>
  <c r="K3675" i="16" a="1"/>
  <c r="K3675" i="16" s="1"/>
  <c r="J3667" i="16"/>
  <c r="H3667" i="16"/>
  <c r="I3667" i="16"/>
  <c r="K3667" i="16" a="1"/>
  <c r="K3667" i="16" s="1"/>
  <c r="J3659" i="16"/>
  <c r="H3659" i="16"/>
  <c r="I3659" i="16"/>
  <c r="K3659" i="16" a="1"/>
  <c r="K3659" i="16" s="1"/>
  <c r="J3651" i="16"/>
  <c r="H3651" i="16"/>
  <c r="I3651" i="16"/>
  <c r="K3651" i="16" a="1"/>
  <c r="K3651" i="16" s="1"/>
  <c r="J3643" i="16"/>
  <c r="H3643" i="16"/>
  <c r="I3643" i="16"/>
  <c r="K3643" i="16" a="1"/>
  <c r="K3643" i="16" s="1"/>
  <c r="J3635" i="16"/>
  <c r="H3635" i="16"/>
  <c r="I3635" i="16"/>
  <c r="K3635" i="16" a="1"/>
  <c r="K3635" i="16" s="1"/>
  <c r="J3627" i="16"/>
  <c r="H3627" i="16"/>
  <c r="I3627" i="16"/>
  <c r="K3627" i="16" a="1"/>
  <c r="K3627" i="16" s="1"/>
  <c r="J3619" i="16"/>
  <c r="H3619" i="16"/>
  <c r="I3619" i="16"/>
  <c r="K3619" i="16" a="1"/>
  <c r="K3619" i="16" s="1"/>
  <c r="J3611" i="16"/>
  <c r="H3611" i="16"/>
  <c r="I3611" i="16"/>
  <c r="K3611" i="16" a="1"/>
  <c r="K3611" i="16" s="1"/>
  <c r="J3603" i="16"/>
  <c r="H3603" i="16"/>
  <c r="I3603" i="16"/>
  <c r="K3603" i="16" a="1"/>
  <c r="K3603" i="16" s="1"/>
  <c r="J3595" i="16"/>
  <c r="H3595" i="16"/>
  <c r="I3595" i="16"/>
  <c r="K3595" i="16" a="1"/>
  <c r="K3595" i="16" s="1"/>
  <c r="N3090" i="16"/>
  <c r="M3090" i="16"/>
  <c r="D3071" i="16"/>
  <c r="F3071" i="16" a="1"/>
  <c r="F3071" i="16" s="1"/>
  <c r="C3071" i="16"/>
  <c r="E3071" i="16"/>
  <c r="D3018" i="16"/>
  <c r="C3018" i="16"/>
  <c r="E3018" i="16"/>
  <c r="F3018" i="16" a="1"/>
  <c r="F3018" i="16" s="1"/>
  <c r="N2962" i="16"/>
  <c r="M2962" i="16"/>
  <c r="D2940" i="16"/>
  <c r="F2940" i="16" a="1"/>
  <c r="F2940" i="16" s="1"/>
  <c r="C2940" i="16"/>
  <c r="E2940" i="16"/>
  <c r="D2876" i="16"/>
  <c r="F2876" i="16" a="1"/>
  <c r="F2876" i="16" s="1"/>
  <c r="C2876" i="16"/>
  <c r="E2876" i="16"/>
  <c r="D2780" i="16"/>
  <c r="F2780" i="16" a="1"/>
  <c r="F2780" i="16" s="1"/>
  <c r="C2780" i="16"/>
  <c r="E2780" i="16"/>
  <c r="D2652" i="16"/>
  <c r="F2652" i="16" a="1"/>
  <c r="F2652" i="16" s="1"/>
  <c r="C2652" i="16"/>
  <c r="E2652" i="16"/>
  <c r="D2505" i="16"/>
  <c r="C2505" i="16"/>
  <c r="E2505" i="16"/>
  <c r="F2505" i="16" a="1"/>
  <c r="F2505" i="16" s="1"/>
  <c r="I6051" i="16"/>
  <c r="H6051" i="16"/>
  <c r="K6051" i="16" a="1"/>
  <c r="K6051" i="16" s="1"/>
  <c r="I6041" i="16"/>
  <c r="K6041" i="16" a="1"/>
  <c r="K6041" i="16" s="1"/>
  <c r="H6041" i="16"/>
  <c r="I6035" i="16"/>
  <c r="H6035" i="16"/>
  <c r="K6035" i="16" a="1"/>
  <c r="K6035" i="16" s="1"/>
  <c r="I6025" i="16"/>
  <c r="K6025" i="16" a="1"/>
  <c r="K6025" i="16" s="1"/>
  <c r="H6025" i="16"/>
  <c r="I6019" i="16"/>
  <c r="H6019" i="16"/>
  <c r="K6019" i="16" a="1"/>
  <c r="K6019" i="16" s="1"/>
  <c r="I6009" i="16"/>
  <c r="K6009" i="16" a="1"/>
  <c r="K6009" i="16" s="1"/>
  <c r="H6009" i="16"/>
  <c r="I6003" i="16"/>
  <c r="H6003" i="16"/>
  <c r="K6003" i="16" a="1"/>
  <c r="K6003" i="16" s="1"/>
  <c r="I5993" i="16"/>
  <c r="K5993" i="16" a="1"/>
  <c r="K5993" i="16" s="1"/>
  <c r="H5993" i="16"/>
  <c r="I5987" i="16"/>
  <c r="H5987" i="16"/>
  <c r="K5987" i="16" a="1"/>
  <c r="K5987" i="16" s="1"/>
  <c r="I5977" i="16"/>
  <c r="K5977" i="16" a="1"/>
  <c r="K5977" i="16" s="1"/>
  <c r="H5977" i="16"/>
  <c r="I5971" i="16"/>
  <c r="H5971" i="16"/>
  <c r="K5971" i="16" a="1"/>
  <c r="K5971" i="16" s="1"/>
  <c r="I5961" i="16"/>
  <c r="K5961" i="16" a="1"/>
  <c r="K5961" i="16" s="1"/>
  <c r="H5961" i="16"/>
  <c r="I5955" i="16"/>
  <c r="H5955" i="16"/>
  <c r="K5955" i="16" a="1"/>
  <c r="K5955" i="16" s="1"/>
  <c r="I5945" i="16"/>
  <c r="K5945" i="16" a="1"/>
  <c r="K5945" i="16" s="1"/>
  <c r="H5945" i="16"/>
  <c r="I5939" i="16"/>
  <c r="H5939" i="16"/>
  <c r="K5939" i="16" a="1"/>
  <c r="K5939" i="16" s="1"/>
  <c r="I5929" i="16"/>
  <c r="K5929" i="16" a="1"/>
  <c r="K5929" i="16" s="1"/>
  <c r="H5929" i="16"/>
  <c r="I5923" i="16"/>
  <c r="H5923" i="16"/>
  <c r="K5923" i="16" a="1"/>
  <c r="K5923" i="16" s="1"/>
  <c r="I5913" i="16"/>
  <c r="K5913" i="16" a="1"/>
  <c r="K5913" i="16" s="1"/>
  <c r="H5913" i="16"/>
  <c r="I5907" i="16"/>
  <c r="H5907" i="16"/>
  <c r="K5907" i="16" a="1"/>
  <c r="K5907" i="16" s="1"/>
  <c r="I5897" i="16"/>
  <c r="K5897" i="16" a="1"/>
  <c r="K5897" i="16" s="1"/>
  <c r="H5897" i="16"/>
  <c r="I5891" i="16"/>
  <c r="H5891" i="16"/>
  <c r="K5891" i="16" a="1"/>
  <c r="K5891" i="16" s="1"/>
  <c r="I5881" i="16"/>
  <c r="K5881" i="16" a="1"/>
  <c r="K5881" i="16" s="1"/>
  <c r="H5881" i="16"/>
  <c r="I5875" i="16"/>
  <c r="H5875" i="16"/>
  <c r="K5875" i="16" a="1"/>
  <c r="K5875" i="16" s="1"/>
  <c r="I5865" i="16"/>
  <c r="K5865" i="16" a="1"/>
  <c r="K5865" i="16" s="1"/>
  <c r="H5865" i="16"/>
  <c r="I5859" i="16"/>
  <c r="H5859" i="16"/>
  <c r="K5859" i="16" a="1"/>
  <c r="K5859" i="16" s="1"/>
  <c r="I5849" i="16"/>
  <c r="K5849" i="16" a="1"/>
  <c r="K5849" i="16" s="1"/>
  <c r="H5849" i="16"/>
  <c r="I5843" i="16"/>
  <c r="H5843" i="16"/>
  <c r="K5843" i="16" a="1"/>
  <c r="K5843" i="16" s="1"/>
  <c r="I5833" i="16"/>
  <c r="K5833" i="16" a="1"/>
  <c r="K5833" i="16" s="1"/>
  <c r="H5833" i="16"/>
  <c r="I5827" i="16"/>
  <c r="H5827" i="16"/>
  <c r="K5827" i="16" a="1"/>
  <c r="K5827" i="16" s="1"/>
  <c r="I5817" i="16"/>
  <c r="K5817" i="16" a="1"/>
  <c r="K5817" i="16" s="1"/>
  <c r="H5817" i="16"/>
  <c r="I5811" i="16"/>
  <c r="H5811" i="16"/>
  <c r="K5811" i="16" a="1"/>
  <c r="K5811" i="16" s="1"/>
  <c r="I5801" i="16"/>
  <c r="K5801" i="16" a="1"/>
  <c r="K5801" i="16" s="1"/>
  <c r="H5801" i="16"/>
  <c r="I5795" i="16"/>
  <c r="H5795" i="16"/>
  <c r="K5795" i="16" a="1"/>
  <c r="K5795" i="16" s="1"/>
  <c r="I5785" i="16"/>
  <c r="K5785" i="16" a="1"/>
  <c r="K5785" i="16" s="1"/>
  <c r="H5785" i="16"/>
  <c r="I5779" i="16"/>
  <c r="H5779" i="16"/>
  <c r="K5779" i="16" a="1"/>
  <c r="K5779" i="16" s="1"/>
  <c r="I5769" i="16"/>
  <c r="K5769" i="16" a="1"/>
  <c r="K5769" i="16" s="1"/>
  <c r="H5769" i="16"/>
  <c r="I5763" i="16"/>
  <c r="H5763" i="16"/>
  <c r="K5763" i="16" a="1"/>
  <c r="K5763" i="16" s="1"/>
  <c r="I5753" i="16"/>
  <c r="K5753" i="16" a="1"/>
  <c r="K5753" i="16" s="1"/>
  <c r="H5753" i="16"/>
  <c r="I5747" i="16"/>
  <c r="H5747" i="16"/>
  <c r="K5747" i="16" a="1"/>
  <c r="K5747" i="16" s="1"/>
  <c r="I5737" i="16"/>
  <c r="K5737" i="16" a="1"/>
  <c r="K5737" i="16" s="1"/>
  <c r="H5737" i="16"/>
  <c r="I5731" i="16"/>
  <c r="H5731" i="16"/>
  <c r="K5731" i="16" a="1"/>
  <c r="K5731" i="16" s="1"/>
  <c r="I5721" i="16"/>
  <c r="K5721" i="16" a="1"/>
  <c r="K5721" i="16" s="1"/>
  <c r="H5721" i="16"/>
  <c r="I5715" i="16"/>
  <c r="H5715" i="16"/>
  <c r="K5715" i="16" a="1"/>
  <c r="K5715" i="16" s="1"/>
  <c r="I5705" i="16"/>
  <c r="K5705" i="16" a="1"/>
  <c r="K5705" i="16" s="1"/>
  <c r="H5705" i="16"/>
  <c r="I5699" i="16"/>
  <c r="H5699" i="16"/>
  <c r="K5699" i="16" a="1"/>
  <c r="K5699" i="16" s="1"/>
  <c r="I5689" i="16"/>
  <c r="K5689" i="16" a="1"/>
  <c r="K5689" i="16" s="1"/>
  <c r="H5689" i="16"/>
  <c r="I5683" i="16"/>
  <c r="H5683" i="16"/>
  <c r="K5683" i="16" a="1"/>
  <c r="K5683" i="16" s="1"/>
  <c r="I5673" i="16"/>
  <c r="K5673" i="16" a="1"/>
  <c r="K5673" i="16" s="1"/>
  <c r="H5673" i="16"/>
  <c r="I5667" i="16"/>
  <c r="H5667" i="16"/>
  <c r="K5667" i="16" a="1"/>
  <c r="K5667" i="16" s="1"/>
  <c r="I5657" i="16"/>
  <c r="K5657" i="16" a="1"/>
  <c r="K5657" i="16" s="1"/>
  <c r="H5657" i="16"/>
  <c r="I5651" i="16"/>
  <c r="H5651" i="16"/>
  <c r="K5651" i="16" a="1"/>
  <c r="K5651" i="16" s="1"/>
  <c r="I5641" i="16"/>
  <c r="K5641" i="16" a="1"/>
  <c r="K5641" i="16" s="1"/>
  <c r="H5641" i="16"/>
  <c r="I5635" i="16"/>
  <c r="H5635" i="16"/>
  <c r="K5635" i="16" a="1"/>
  <c r="K5635" i="16" s="1"/>
  <c r="I5625" i="16"/>
  <c r="K5625" i="16" a="1"/>
  <c r="K5625" i="16" s="1"/>
  <c r="H5625" i="16"/>
  <c r="I5619" i="16"/>
  <c r="H5619" i="16"/>
  <c r="K5619" i="16" a="1"/>
  <c r="K5619" i="16" s="1"/>
  <c r="I5609" i="16"/>
  <c r="K5609" i="16" a="1"/>
  <c r="K5609" i="16" s="1"/>
  <c r="H5609" i="16"/>
  <c r="I5603" i="16"/>
  <c r="H5603" i="16"/>
  <c r="K5603" i="16" a="1"/>
  <c r="K5603" i="16" s="1"/>
  <c r="I5593" i="16"/>
  <c r="K5593" i="16" a="1"/>
  <c r="K5593" i="16" s="1"/>
  <c r="H5593" i="16"/>
  <c r="I5587" i="16"/>
  <c r="H5587" i="16"/>
  <c r="K5587" i="16" a="1"/>
  <c r="K5587" i="16" s="1"/>
  <c r="I5577" i="16"/>
  <c r="K5577" i="16" a="1"/>
  <c r="K5577" i="16" s="1"/>
  <c r="H5577" i="16"/>
  <c r="I5571" i="16"/>
  <c r="H5571" i="16"/>
  <c r="K5571" i="16" a="1"/>
  <c r="K5571" i="16" s="1"/>
  <c r="I5561" i="16"/>
  <c r="K5561" i="16" a="1"/>
  <c r="K5561" i="16" s="1"/>
  <c r="H5561" i="16"/>
  <c r="I5555" i="16"/>
  <c r="H5555" i="16"/>
  <c r="K5555" i="16" a="1"/>
  <c r="K5555" i="16" s="1"/>
  <c r="I5545" i="16"/>
  <c r="K5545" i="16" a="1"/>
  <c r="K5545" i="16" s="1"/>
  <c r="H5545" i="16"/>
  <c r="I5539" i="16"/>
  <c r="H5539" i="16"/>
  <c r="K5539" i="16" a="1"/>
  <c r="K5539" i="16" s="1"/>
  <c r="I5529" i="16"/>
  <c r="K5529" i="16" a="1"/>
  <c r="K5529" i="16" s="1"/>
  <c r="H5529" i="16"/>
  <c r="I5523" i="16"/>
  <c r="H5523" i="16"/>
  <c r="K5523" i="16" a="1"/>
  <c r="K5523" i="16" s="1"/>
  <c r="I5513" i="16"/>
  <c r="K5513" i="16" a="1"/>
  <c r="K5513" i="16" s="1"/>
  <c r="H5513" i="16"/>
  <c r="I5507" i="16"/>
  <c r="H5507" i="16"/>
  <c r="K5507" i="16" a="1"/>
  <c r="K5507" i="16" s="1"/>
  <c r="I5497" i="16"/>
  <c r="K5497" i="16" a="1"/>
  <c r="K5497" i="16" s="1"/>
  <c r="H5497" i="16"/>
  <c r="I5491" i="16"/>
  <c r="H5491" i="16"/>
  <c r="K5491" i="16" a="1"/>
  <c r="K5491" i="16" s="1"/>
  <c r="I5481" i="16"/>
  <c r="K5481" i="16" a="1"/>
  <c r="K5481" i="16" s="1"/>
  <c r="H5481" i="16"/>
  <c r="I5475" i="16"/>
  <c r="H5475" i="16"/>
  <c r="K5475" i="16" a="1"/>
  <c r="K5475" i="16" s="1"/>
  <c r="I5465" i="16"/>
  <c r="K5465" i="16" a="1"/>
  <c r="K5465" i="16" s="1"/>
  <c r="H5465" i="16"/>
  <c r="I5459" i="16"/>
  <c r="H5459" i="16"/>
  <c r="K5459" i="16" a="1"/>
  <c r="K5459" i="16" s="1"/>
  <c r="I5449" i="16"/>
  <c r="K5449" i="16" a="1"/>
  <c r="K5449" i="16" s="1"/>
  <c r="H5449" i="16"/>
  <c r="I5443" i="16"/>
  <c r="H5443" i="16"/>
  <c r="K5443" i="16" a="1"/>
  <c r="K5443" i="16" s="1"/>
  <c r="I5433" i="16"/>
  <c r="K5433" i="16" a="1"/>
  <c r="K5433" i="16" s="1"/>
  <c r="H5433" i="16"/>
  <c r="I5427" i="16"/>
  <c r="H5427" i="16"/>
  <c r="K5427" i="16" a="1"/>
  <c r="K5427" i="16" s="1"/>
  <c r="I5417" i="16"/>
  <c r="K5417" i="16" a="1"/>
  <c r="K5417" i="16" s="1"/>
  <c r="H5417" i="16"/>
  <c r="I5411" i="16"/>
  <c r="H5411" i="16"/>
  <c r="K5411" i="16" a="1"/>
  <c r="K5411" i="16" s="1"/>
  <c r="I5401" i="16"/>
  <c r="K5401" i="16" a="1"/>
  <c r="K5401" i="16" s="1"/>
  <c r="H5401" i="16"/>
  <c r="I5395" i="16"/>
  <c r="H5395" i="16"/>
  <c r="K5395" i="16" a="1"/>
  <c r="K5395" i="16" s="1"/>
  <c r="I5385" i="16"/>
  <c r="K5385" i="16" a="1"/>
  <c r="K5385" i="16" s="1"/>
  <c r="H5385" i="16"/>
  <c r="I5379" i="16"/>
  <c r="H5379" i="16"/>
  <c r="K5379" i="16" a="1"/>
  <c r="K5379" i="16" s="1"/>
  <c r="I5369" i="16"/>
  <c r="K5369" i="16" a="1"/>
  <c r="K5369" i="16" s="1"/>
  <c r="H5369" i="16"/>
  <c r="I5363" i="16"/>
  <c r="H5363" i="16"/>
  <c r="K5363" i="16" a="1"/>
  <c r="K5363" i="16" s="1"/>
  <c r="I5353" i="16"/>
  <c r="K5353" i="16" a="1"/>
  <c r="K5353" i="16" s="1"/>
  <c r="H5353" i="16"/>
  <c r="I5347" i="16"/>
  <c r="H5347" i="16"/>
  <c r="K5347" i="16" a="1"/>
  <c r="K5347" i="16" s="1"/>
  <c r="I5337" i="16"/>
  <c r="K5337" i="16" a="1"/>
  <c r="K5337" i="16" s="1"/>
  <c r="H5337" i="16"/>
  <c r="I5331" i="16"/>
  <c r="H5331" i="16"/>
  <c r="K5331" i="16" a="1"/>
  <c r="K5331" i="16" s="1"/>
  <c r="I5321" i="16"/>
  <c r="K5321" i="16" a="1"/>
  <c r="K5321" i="16" s="1"/>
  <c r="H5321" i="16"/>
  <c r="I5315" i="16"/>
  <c r="H5315" i="16"/>
  <c r="K5315" i="16" a="1"/>
  <c r="K5315" i="16" s="1"/>
  <c r="I5305" i="16"/>
  <c r="K5305" i="16" a="1"/>
  <c r="K5305" i="16" s="1"/>
  <c r="H5305" i="16"/>
  <c r="I5299" i="16"/>
  <c r="H5299" i="16"/>
  <c r="K5299" i="16" a="1"/>
  <c r="K5299" i="16" s="1"/>
  <c r="I5289" i="16"/>
  <c r="K5289" i="16" a="1"/>
  <c r="K5289" i="16" s="1"/>
  <c r="H5289" i="16"/>
  <c r="I5283" i="16"/>
  <c r="H5283" i="16"/>
  <c r="K5283" i="16" a="1"/>
  <c r="K5283" i="16" s="1"/>
  <c r="I5273" i="16"/>
  <c r="K5273" i="16" a="1"/>
  <c r="K5273" i="16" s="1"/>
  <c r="H5273" i="16"/>
  <c r="I5267" i="16"/>
  <c r="H5267" i="16"/>
  <c r="K5267" i="16" a="1"/>
  <c r="K5267" i="16" s="1"/>
  <c r="I5257" i="16"/>
  <c r="K5257" i="16" a="1"/>
  <c r="K5257" i="16" s="1"/>
  <c r="H5257" i="16"/>
  <c r="I5251" i="16"/>
  <c r="H5251" i="16"/>
  <c r="K5251" i="16" a="1"/>
  <c r="K5251" i="16" s="1"/>
  <c r="I5241" i="16"/>
  <c r="K5241" i="16" a="1"/>
  <c r="K5241" i="16" s="1"/>
  <c r="H5241" i="16"/>
  <c r="I5235" i="16"/>
  <c r="H5235" i="16"/>
  <c r="K5235" i="16" a="1"/>
  <c r="K5235" i="16" s="1"/>
  <c r="I5225" i="16"/>
  <c r="K5225" i="16" a="1"/>
  <c r="K5225" i="16" s="1"/>
  <c r="H5225" i="16"/>
  <c r="I5219" i="16"/>
  <c r="H5219" i="16"/>
  <c r="K5219" i="16" a="1"/>
  <c r="K5219" i="16" s="1"/>
  <c r="I5209" i="16"/>
  <c r="K5209" i="16" a="1"/>
  <c r="K5209" i="16" s="1"/>
  <c r="H5209" i="16"/>
  <c r="I5203" i="16"/>
  <c r="H5203" i="16"/>
  <c r="K5203" i="16" a="1"/>
  <c r="K5203" i="16" s="1"/>
  <c r="I5193" i="16"/>
  <c r="K5193" i="16" a="1"/>
  <c r="K5193" i="16" s="1"/>
  <c r="H5193" i="16"/>
  <c r="I5187" i="16"/>
  <c r="H5187" i="16"/>
  <c r="K5187" i="16" a="1"/>
  <c r="K5187" i="16" s="1"/>
  <c r="I5177" i="16"/>
  <c r="K5177" i="16" a="1"/>
  <c r="K5177" i="16" s="1"/>
  <c r="H5177" i="16"/>
  <c r="I5171" i="16"/>
  <c r="H5171" i="16"/>
  <c r="K5171" i="16" a="1"/>
  <c r="K5171" i="16" s="1"/>
  <c r="I5161" i="16"/>
  <c r="K5161" i="16" a="1"/>
  <c r="K5161" i="16" s="1"/>
  <c r="H5161" i="16"/>
  <c r="I5155" i="16"/>
  <c r="H5155" i="16"/>
  <c r="K5155" i="16" a="1"/>
  <c r="K5155" i="16" s="1"/>
  <c r="I5145" i="16"/>
  <c r="K5145" i="16" a="1"/>
  <c r="K5145" i="16" s="1"/>
  <c r="H5145" i="16"/>
  <c r="I5139" i="16"/>
  <c r="H5139" i="16"/>
  <c r="K5139" i="16" a="1"/>
  <c r="K5139" i="16" s="1"/>
  <c r="I5129" i="16"/>
  <c r="K5129" i="16" a="1"/>
  <c r="K5129" i="16" s="1"/>
  <c r="H5129" i="16"/>
  <c r="I5123" i="16"/>
  <c r="H5123" i="16"/>
  <c r="K5123" i="16" a="1"/>
  <c r="K5123" i="16" s="1"/>
  <c r="I5113" i="16"/>
  <c r="K5113" i="16" a="1"/>
  <c r="K5113" i="16" s="1"/>
  <c r="H5113" i="16"/>
  <c r="I5107" i="16"/>
  <c r="H5107" i="16"/>
  <c r="K5107" i="16" a="1"/>
  <c r="K5107" i="16" s="1"/>
  <c r="I5097" i="16"/>
  <c r="K5097" i="16" a="1"/>
  <c r="K5097" i="16" s="1"/>
  <c r="H5097" i="16"/>
  <c r="I5091" i="16"/>
  <c r="H5091" i="16"/>
  <c r="K5091" i="16" a="1"/>
  <c r="K5091" i="16" s="1"/>
  <c r="N5087" i="16"/>
  <c r="M5087" i="16"/>
  <c r="D5087" i="16"/>
  <c r="C5087" i="16"/>
  <c r="E5087" i="16"/>
  <c r="N5079" i="16"/>
  <c r="M5079" i="16"/>
  <c r="D5079" i="16"/>
  <c r="C5079" i="16"/>
  <c r="E5079" i="16"/>
  <c r="N5071" i="16"/>
  <c r="M5071" i="16"/>
  <c r="D5071" i="16"/>
  <c r="C5071" i="16"/>
  <c r="E5071" i="16"/>
  <c r="N5063" i="16"/>
  <c r="M5063" i="16"/>
  <c r="D5063" i="16"/>
  <c r="C5063" i="16"/>
  <c r="E5063" i="16"/>
  <c r="N5055" i="16"/>
  <c r="M5055" i="16"/>
  <c r="D5055" i="16"/>
  <c r="C5055" i="16"/>
  <c r="E5055" i="16"/>
  <c r="N5047" i="16"/>
  <c r="M5047" i="16"/>
  <c r="D5047" i="16"/>
  <c r="C5047" i="16"/>
  <c r="E5047" i="16"/>
  <c r="N5039" i="16"/>
  <c r="M5039" i="16"/>
  <c r="D5039" i="16"/>
  <c r="C5039" i="16"/>
  <c r="E5039" i="16"/>
  <c r="N5031" i="16"/>
  <c r="M5031" i="16"/>
  <c r="D5031" i="16"/>
  <c r="C5031" i="16"/>
  <c r="E5031" i="16"/>
  <c r="N5023" i="16"/>
  <c r="M5023" i="16"/>
  <c r="D5023" i="16"/>
  <c r="C5023" i="16"/>
  <c r="E5023" i="16"/>
  <c r="N5015" i="16"/>
  <c r="M5015" i="16"/>
  <c r="D5015" i="16"/>
  <c r="C5015" i="16"/>
  <c r="E5015" i="16"/>
  <c r="N5007" i="16"/>
  <c r="M5007" i="16"/>
  <c r="D5007" i="16"/>
  <c r="C5007" i="16"/>
  <c r="E5007" i="16"/>
  <c r="N4999" i="16"/>
  <c r="M4999" i="16"/>
  <c r="D4999" i="16"/>
  <c r="C4999" i="16"/>
  <c r="E4999" i="16"/>
  <c r="N4991" i="16"/>
  <c r="M4991" i="16"/>
  <c r="D4991" i="16"/>
  <c r="C4991" i="16"/>
  <c r="E4991" i="16"/>
  <c r="N4983" i="16"/>
  <c r="M4983" i="16"/>
  <c r="D4983" i="16"/>
  <c r="C4983" i="16"/>
  <c r="E4983" i="16"/>
  <c r="N4975" i="16"/>
  <c r="M4975" i="16"/>
  <c r="D4975" i="16"/>
  <c r="C4975" i="16"/>
  <c r="E4975" i="16"/>
  <c r="N4967" i="16"/>
  <c r="M4967" i="16"/>
  <c r="D4967" i="16"/>
  <c r="C4967" i="16"/>
  <c r="E4967" i="16"/>
  <c r="N4959" i="16"/>
  <c r="M4959" i="16"/>
  <c r="D4959" i="16"/>
  <c r="C4959" i="16"/>
  <c r="E4959" i="16"/>
  <c r="N4951" i="16"/>
  <c r="M4951" i="16"/>
  <c r="D4951" i="16"/>
  <c r="C4951" i="16"/>
  <c r="E4951" i="16"/>
  <c r="N4943" i="16"/>
  <c r="M4943" i="16"/>
  <c r="D4943" i="16"/>
  <c r="C4943" i="16"/>
  <c r="E4943" i="16"/>
  <c r="N4935" i="16"/>
  <c r="M4935" i="16"/>
  <c r="D4935" i="16"/>
  <c r="C4935" i="16"/>
  <c r="E4935" i="16"/>
  <c r="D4927" i="16"/>
  <c r="F4927" i="16" a="1"/>
  <c r="F4927" i="16" s="1"/>
  <c r="C4927" i="16"/>
  <c r="E4927" i="16"/>
  <c r="D4919" i="16"/>
  <c r="F4919" i="16" a="1"/>
  <c r="F4919" i="16" s="1"/>
  <c r="C4919" i="16"/>
  <c r="E4919" i="16"/>
  <c r="D4911" i="16"/>
  <c r="F4911" i="16" a="1"/>
  <c r="F4911" i="16" s="1"/>
  <c r="C4911" i="16"/>
  <c r="E4911" i="16"/>
  <c r="D4903" i="16"/>
  <c r="F4903" i="16" a="1"/>
  <c r="F4903" i="16" s="1"/>
  <c r="C4903" i="16"/>
  <c r="E4903" i="16"/>
  <c r="D4895" i="16"/>
  <c r="F4895" i="16" a="1"/>
  <c r="F4895" i="16" s="1"/>
  <c r="C4895" i="16"/>
  <c r="E4895" i="16"/>
  <c r="D4887" i="16"/>
  <c r="F4887" i="16" a="1"/>
  <c r="F4887" i="16" s="1"/>
  <c r="C4887" i="16"/>
  <c r="E4887" i="16"/>
  <c r="D4879" i="16"/>
  <c r="F4879" i="16" a="1"/>
  <c r="F4879" i="16" s="1"/>
  <c r="C4879" i="16"/>
  <c r="E4879" i="16"/>
  <c r="D4871" i="16"/>
  <c r="F4871" i="16" a="1"/>
  <c r="F4871" i="16" s="1"/>
  <c r="C4871" i="16"/>
  <c r="E4871" i="16"/>
  <c r="D4863" i="16"/>
  <c r="F4863" i="16" a="1"/>
  <c r="F4863" i="16" s="1"/>
  <c r="C4863" i="16"/>
  <c r="E4863" i="16"/>
  <c r="D4855" i="16"/>
  <c r="F4855" i="16" a="1"/>
  <c r="F4855" i="16" s="1"/>
  <c r="C4855" i="16"/>
  <c r="E4855" i="16"/>
  <c r="D4847" i="16"/>
  <c r="F4847" i="16" a="1"/>
  <c r="F4847" i="16" s="1"/>
  <c r="C4847" i="16"/>
  <c r="E4847" i="16"/>
  <c r="D4839" i="16"/>
  <c r="F4839" i="16" a="1"/>
  <c r="F4839" i="16" s="1"/>
  <c r="C4839" i="16"/>
  <c r="E4839" i="16"/>
  <c r="D4831" i="16"/>
  <c r="F4831" i="16" a="1"/>
  <c r="F4831" i="16" s="1"/>
  <c r="C4831" i="16"/>
  <c r="E4831" i="16"/>
  <c r="D4823" i="16"/>
  <c r="F4823" i="16" a="1"/>
  <c r="F4823" i="16" s="1"/>
  <c r="C4823" i="16"/>
  <c r="E4823" i="16"/>
  <c r="D4815" i="16"/>
  <c r="F4815" i="16" a="1"/>
  <c r="F4815" i="16" s="1"/>
  <c r="C4815" i="16"/>
  <c r="E4815" i="16"/>
  <c r="D4807" i="16"/>
  <c r="F4807" i="16" a="1"/>
  <c r="F4807" i="16" s="1"/>
  <c r="C4807" i="16"/>
  <c r="E4807" i="16"/>
  <c r="D4799" i="16"/>
  <c r="F4799" i="16" a="1"/>
  <c r="F4799" i="16" s="1"/>
  <c r="C4799" i="16"/>
  <c r="E4799" i="16"/>
  <c r="D4791" i="16"/>
  <c r="F4791" i="16" a="1"/>
  <c r="F4791" i="16" s="1"/>
  <c r="C4791" i="16"/>
  <c r="E4791" i="16"/>
  <c r="D4783" i="16"/>
  <c r="F4783" i="16" a="1"/>
  <c r="F4783" i="16" s="1"/>
  <c r="C4783" i="16"/>
  <c r="E4783" i="16"/>
  <c r="D4775" i="16"/>
  <c r="F4775" i="16" a="1"/>
  <c r="F4775" i="16" s="1"/>
  <c r="C4775" i="16"/>
  <c r="E4775" i="16"/>
  <c r="D4767" i="16"/>
  <c r="F4767" i="16" a="1"/>
  <c r="F4767" i="16" s="1"/>
  <c r="C4767" i="16"/>
  <c r="E4767" i="16"/>
  <c r="D4759" i="16"/>
  <c r="F4759" i="16" a="1"/>
  <c r="F4759" i="16" s="1"/>
  <c r="C4759" i="16"/>
  <c r="E4759" i="16"/>
  <c r="D4751" i="16"/>
  <c r="F4751" i="16" a="1"/>
  <c r="F4751" i="16" s="1"/>
  <c r="C4751" i="16"/>
  <c r="E4751" i="16"/>
  <c r="D4743" i="16"/>
  <c r="F4743" i="16" a="1"/>
  <c r="F4743" i="16" s="1"/>
  <c r="C4743" i="16"/>
  <c r="E4743" i="16"/>
  <c r="D4735" i="16"/>
  <c r="F4735" i="16" a="1"/>
  <c r="F4735" i="16" s="1"/>
  <c r="C4735" i="16"/>
  <c r="E4735" i="16"/>
  <c r="D4727" i="16"/>
  <c r="F4727" i="16" a="1"/>
  <c r="F4727" i="16" s="1"/>
  <c r="C4727" i="16"/>
  <c r="E4727" i="16"/>
  <c r="D4719" i="16"/>
  <c r="F4719" i="16" a="1"/>
  <c r="F4719" i="16" s="1"/>
  <c r="C4719" i="16"/>
  <c r="E4719" i="16"/>
  <c r="D4711" i="16"/>
  <c r="F4711" i="16" a="1"/>
  <c r="F4711" i="16" s="1"/>
  <c r="C4711" i="16"/>
  <c r="E4711" i="16"/>
  <c r="D4703" i="16"/>
  <c r="F4703" i="16" a="1"/>
  <c r="F4703" i="16" s="1"/>
  <c r="C4703" i="16"/>
  <c r="E4703" i="16"/>
  <c r="D4695" i="16"/>
  <c r="F4695" i="16" a="1"/>
  <c r="F4695" i="16" s="1"/>
  <c r="C4695" i="16"/>
  <c r="E4695" i="16"/>
  <c r="D4687" i="16"/>
  <c r="F4687" i="16" a="1"/>
  <c r="F4687" i="16" s="1"/>
  <c r="C4687" i="16"/>
  <c r="E4687" i="16"/>
  <c r="D4679" i="16"/>
  <c r="F4679" i="16" a="1"/>
  <c r="F4679" i="16" s="1"/>
  <c r="C4679" i="16"/>
  <c r="E4679" i="16"/>
  <c r="D4671" i="16"/>
  <c r="F4671" i="16" a="1"/>
  <c r="F4671" i="16" s="1"/>
  <c r="C4671" i="16"/>
  <c r="E4671" i="16"/>
  <c r="D4663" i="16"/>
  <c r="F4663" i="16" a="1"/>
  <c r="F4663" i="16" s="1"/>
  <c r="C4663" i="16"/>
  <c r="E4663" i="16"/>
  <c r="D4655" i="16"/>
  <c r="F4655" i="16" a="1"/>
  <c r="F4655" i="16" s="1"/>
  <c r="C4655" i="16"/>
  <c r="E4655" i="16"/>
  <c r="D4647" i="16"/>
  <c r="F4647" i="16" a="1"/>
  <c r="F4647" i="16" s="1"/>
  <c r="C4647" i="16"/>
  <c r="E4647" i="16"/>
  <c r="D4639" i="16"/>
  <c r="F4639" i="16" a="1"/>
  <c r="F4639" i="16" s="1"/>
  <c r="C4639" i="16"/>
  <c r="E4639" i="16"/>
  <c r="D4631" i="16"/>
  <c r="F4631" i="16" a="1"/>
  <c r="F4631" i="16" s="1"/>
  <c r="C4631" i="16"/>
  <c r="E4631" i="16"/>
  <c r="D4623" i="16"/>
  <c r="F4623" i="16" a="1"/>
  <c r="F4623" i="16" s="1"/>
  <c r="C4623" i="16"/>
  <c r="E4623" i="16"/>
  <c r="D4615" i="16"/>
  <c r="F4615" i="16" a="1"/>
  <c r="F4615" i="16" s="1"/>
  <c r="C4615" i="16"/>
  <c r="E4615" i="16"/>
  <c r="D4607" i="16"/>
  <c r="F4607" i="16" a="1"/>
  <c r="F4607" i="16" s="1"/>
  <c r="C4607" i="16"/>
  <c r="E4607" i="16"/>
  <c r="D4599" i="16"/>
  <c r="F4599" i="16" a="1"/>
  <c r="F4599" i="16" s="1"/>
  <c r="C4599" i="16"/>
  <c r="E4599" i="16"/>
  <c r="D4591" i="16"/>
  <c r="F4591" i="16" a="1"/>
  <c r="F4591" i="16" s="1"/>
  <c r="C4591" i="16"/>
  <c r="E4591" i="16"/>
  <c r="D4583" i="16"/>
  <c r="F4583" i="16" a="1"/>
  <c r="F4583" i="16" s="1"/>
  <c r="C4583" i="16"/>
  <c r="E4583" i="16"/>
  <c r="D4575" i="16"/>
  <c r="F4575" i="16" a="1"/>
  <c r="F4575" i="16" s="1"/>
  <c r="C4575" i="16"/>
  <c r="E4575" i="16"/>
  <c r="D4567" i="16"/>
  <c r="F4567" i="16" a="1"/>
  <c r="F4567" i="16" s="1"/>
  <c r="C4567" i="16"/>
  <c r="E4567" i="16"/>
  <c r="D4559" i="16"/>
  <c r="F4559" i="16" a="1"/>
  <c r="F4559" i="16" s="1"/>
  <c r="C4559" i="16"/>
  <c r="E4559" i="16"/>
  <c r="D4551" i="16"/>
  <c r="F4551" i="16" a="1"/>
  <c r="F4551" i="16" s="1"/>
  <c r="C4551" i="16"/>
  <c r="E4551" i="16"/>
  <c r="D4543" i="16"/>
  <c r="F4543" i="16" a="1"/>
  <c r="F4543" i="16" s="1"/>
  <c r="C4543" i="16"/>
  <c r="E4543" i="16"/>
  <c r="D4535" i="16"/>
  <c r="F4535" i="16" a="1"/>
  <c r="F4535" i="16" s="1"/>
  <c r="C4535" i="16"/>
  <c r="E4535" i="16"/>
  <c r="D4527" i="16"/>
  <c r="F4527" i="16" a="1"/>
  <c r="F4527" i="16" s="1"/>
  <c r="C4527" i="16"/>
  <c r="E4527" i="16"/>
  <c r="D4519" i="16"/>
  <c r="F4519" i="16" a="1"/>
  <c r="F4519" i="16" s="1"/>
  <c r="C4519" i="16"/>
  <c r="E4519" i="16"/>
  <c r="D4511" i="16"/>
  <c r="F4511" i="16" a="1"/>
  <c r="F4511" i="16" s="1"/>
  <c r="C4511" i="16"/>
  <c r="E4511" i="16"/>
  <c r="D4503" i="16"/>
  <c r="F4503" i="16" a="1"/>
  <c r="F4503" i="16" s="1"/>
  <c r="C4503" i="16"/>
  <c r="E4503" i="16"/>
  <c r="D4495" i="16"/>
  <c r="F4495" i="16" a="1"/>
  <c r="F4495" i="16" s="1"/>
  <c r="C4495" i="16"/>
  <c r="E4495" i="16"/>
  <c r="D4487" i="16"/>
  <c r="F4487" i="16" a="1"/>
  <c r="F4487" i="16" s="1"/>
  <c r="C4487" i="16"/>
  <c r="E4487" i="16"/>
  <c r="D4479" i="16"/>
  <c r="F4479" i="16" a="1"/>
  <c r="F4479" i="16" s="1"/>
  <c r="C4479" i="16"/>
  <c r="E4479" i="16"/>
  <c r="D4471" i="16"/>
  <c r="F4471" i="16" a="1"/>
  <c r="F4471" i="16" s="1"/>
  <c r="C4471" i="16"/>
  <c r="E4471" i="16"/>
  <c r="D4463" i="16"/>
  <c r="F4463" i="16" a="1"/>
  <c r="F4463" i="16" s="1"/>
  <c r="C4463" i="16"/>
  <c r="E4463" i="16"/>
  <c r="D4455" i="16"/>
  <c r="F4455" i="16" a="1"/>
  <c r="F4455" i="16" s="1"/>
  <c r="C4455" i="16"/>
  <c r="E4455" i="16"/>
  <c r="D4447" i="16"/>
  <c r="F4447" i="16" a="1"/>
  <c r="F4447" i="16" s="1"/>
  <c r="C4447" i="16"/>
  <c r="E4447" i="16"/>
  <c r="D4439" i="16"/>
  <c r="F4439" i="16" a="1"/>
  <c r="F4439" i="16" s="1"/>
  <c r="C4439" i="16"/>
  <c r="E4439" i="16"/>
  <c r="D4431" i="16"/>
  <c r="F4431" i="16" a="1"/>
  <c r="F4431" i="16" s="1"/>
  <c r="C4431" i="16"/>
  <c r="E4431" i="16"/>
  <c r="D4423" i="16"/>
  <c r="F4423" i="16" a="1"/>
  <c r="F4423" i="16" s="1"/>
  <c r="C4423" i="16"/>
  <c r="E4423" i="16"/>
  <c r="D4415" i="16"/>
  <c r="F4415" i="16" a="1"/>
  <c r="F4415" i="16" s="1"/>
  <c r="C4415" i="16"/>
  <c r="E4415" i="16"/>
  <c r="D4407" i="16"/>
  <c r="F4407" i="16" a="1"/>
  <c r="F4407" i="16" s="1"/>
  <c r="C4407" i="16"/>
  <c r="E4407" i="16"/>
  <c r="D3050" i="16"/>
  <c r="C3050" i="16"/>
  <c r="E3050" i="16"/>
  <c r="F3050" i="16" a="1"/>
  <c r="F3050" i="16" s="1"/>
  <c r="N2994" i="16"/>
  <c r="M2994" i="16"/>
  <c r="D2975" i="16"/>
  <c r="F2975" i="16" a="1"/>
  <c r="F2975" i="16" s="1"/>
  <c r="C2975" i="16"/>
  <c r="E2975" i="16"/>
  <c r="D2924" i="16"/>
  <c r="F2924" i="16" a="1"/>
  <c r="F2924" i="16" s="1"/>
  <c r="C2924" i="16"/>
  <c r="E2924" i="16"/>
  <c r="D2860" i="16"/>
  <c r="F2860" i="16" a="1"/>
  <c r="F2860" i="16" s="1"/>
  <c r="C2860" i="16"/>
  <c r="E2860" i="16"/>
  <c r="D2748" i="16"/>
  <c r="F2748" i="16" a="1"/>
  <c r="F2748" i="16" s="1"/>
  <c r="C2748" i="16"/>
  <c r="E2748" i="16"/>
  <c r="D2620" i="16"/>
  <c r="F2620" i="16" a="1"/>
  <c r="F2620" i="16" s="1"/>
  <c r="C2620" i="16"/>
  <c r="E2620" i="16"/>
  <c r="D2558" i="16"/>
  <c r="F2558" i="16" a="1"/>
  <c r="F2558" i="16" s="1"/>
  <c r="C2558" i="16"/>
  <c r="E2558" i="16"/>
  <c r="D2377" i="16"/>
  <c r="C2377" i="16"/>
  <c r="E2377" i="16"/>
  <c r="F2377" i="16" a="1"/>
  <c r="F2377" i="16" s="1"/>
  <c r="J7373" i="16"/>
  <c r="J7369" i="16"/>
  <c r="J7365" i="16"/>
  <c r="J7361" i="16"/>
  <c r="J7357" i="16"/>
  <c r="J7353" i="16"/>
  <c r="J7349" i="16"/>
  <c r="J7345" i="16"/>
  <c r="J7341" i="16"/>
  <c r="J7337" i="16"/>
  <c r="J7333" i="16"/>
  <c r="J7329" i="16"/>
  <c r="J7325" i="16"/>
  <c r="J7321" i="16"/>
  <c r="J7317" i="16"/>
  <c r="J7313" i="16"/>
  <c r="J7309" i="16"/>
  <c r="J7305" i="16"/>
  <c r="J7301" i="16"/>
  <c r="J7297" i="16"/>
  <c r="J7293" i="16"/>
  <c r="J7289" i="16"/>
  <c r="J7285" i="16"/>
  <c r="J7281" i="16"/>
  <c r="J7277" i="16"/>
  <c r="J7273" i="16"/>
  <c r="J7269" i="16"/>
  <c r="J7265" i="16"/>
  <c r="J7261" i="16"/>
  <c r="J7257" i="16"/>
  <c r="J7253" i="16"/>
  <c r="J7249" i="16"/>
  <c r="J7245" i="16"/>
  <c r="J7241" i="16"/>
  <c r="J7237" i="16"/>
  <c r="J7233" i="16"/>
  <c r="J7229" i="16"/>
  <c r="J7225" i="16"/>
  <c r="J7221" i="16"/>
  <c r="J7217" i="16"/>
  <c r="J7213" i="16"/>
  <c r="J7209" i="16"/>
  <c r="J7205" i="16"/>
  <c r="J7201" i="16"/>
  <c r="J7197" i="16"/>
  <c r="J7193" i="16"/>
  <c r="J7189" i="16"/>
  <c r="J7185" i="16"/>
  <c r="J7181" i="16"/>
  <c r="J7177" i="16"/>
  <c r="J7173" i="16"/>
  <c r="J7169" i="16"/>
  <c r="J7165" i="16"/>
  <c r="J7161" i="16"/>
  <c r="J7157" i="16"/>
  <c r="J7153" i="16"/>
  <c r="J7149" i="16"/>
  <c r="J7145" i="16"/>
  <c r="J7141" i="16"/>
  <c r="J7137" i="16"/>
  <c r="J7133" i="16"/>
  <c r="J7129" i="16"/>
  <c r="J7125" i="16"/>
  <c r="J7121" i="16"/>
  <c r="J7117" i="16"/>
  <c r="J7113" i="16"/>
  <c r="J7109" i="16"/>
  <c r="J7105" i="16"/>
  <c r="J7101" i="16"/>
  <c r="J7097" i="16"/>
  <c r="J7093" i="16"/>
  <c r="J7089" i="16"/>
  <c r="J7085" i="16"/>
  <c r="J7081" i="16"/>
  <c r="J7077" i="16"/>
  <c r="J7073" i="16"/>
  <c r="J7069" i="16"/>
  <c r="J7065" i="16"/>
  <c r="J7061" i="16"/>
  <c r="J7057" i="16"/>
  <c r="J7053" i="16"/>
  <c r="J7049" i="16"/>
  <c r="J7045" i="16"/>
  <c r="J7041" i="16"/>
  <c r="J7037" i="16"/>
  <c r="J7033" i="16"/>
  <c r="J7029" i="16"/>
  <c r="J7025" i="16"/>
  <c r="J7021" i="16"/>
  <c r="J7017" i="16"/>
  <c r="J7013" i="16"/>
  <c r="J7009" i="16"/>
  <c r="J7005" i="16"/>
  <c r="J7001" i="16"/>
  <c r="J6997" i="16"/>
  <c r="J6993" i="16"/>
  <c r="J6989" i="16"/>
  <c r="J6985" i="16"/>
  <c r="J6981" i="16"/>
  <c r="J6977" i="16"/>
  <c r="J6973" i="16"/>
  <c r="J6969" i="16"/>
  <c r="J6965" i="16"/>
  <c r="J6961" i="16"/>
  <c r="J6957" i="16"/>
  <c r="J6953" i="16"/>
  <c r="J6949" i="16"/>
  <c r="J6945" i="16"/>
  <c r="J6941" i="16"/>
  <c r="J6937" i="16"/>
  <c r="J6933" i="16"/>
  <c r="J6929" i="16"/>
  <c r="J6905" i="16"/>
  <c r="J6901" i="16"/>
  <c r="J6897" i="16"/>
  <c r="J6893" i="16"/>
  <c r="K6814" i="16" a="1"/>
  <c r="K6814" i="16" s="1"/>
  <c r="K6810" i="16" a="1"/>
  <c r="K6810" i="16" s="1"/>
  <c r="K6806" i="16" a="1"/>
  <c r="K6806" i="16" s="1"/>
  <c r="K6802" i="16" a="1"/>
  <c r="K6802" i="16" s="1"/>
  <c r="K6798" i="16" a="1"/>
  <c r="K6798" i="16" s="1"/>
  <c r="K6794" i="16" a="1"/>
  <c r="K6794" i="16" s="1"/>
  <c r="J6793" i="16"/>
  <c r="K6790" i="16" a="1"/>
  <c r="K6790" i="16" s="1"/>
  <c r="J6789" i="16"/>
  <c r="K6786" i="16" a="1"/>
  <c r="K6786" i="16" s="1"/>
  <c r="J6785" i="16"/>
  <c r="K6782" i="16" a="1"/>
  <c r="K6782" i="16" s="1"/>
  <c r="J6781" i="16"/>
  <c r="K6778" i="16" a="1"/>
  <c r="K6778" i="16" s="1"/>
  <c r="J6777" i="16"/>
  <c r="K6774" i="16" a="1"/>
  <c r="K6774" i="16" s="1"/>
  <c r="J6773" i="16"/>
  <c r="K6770" i="16" a="1"/>
  <c r="K6770" i="16" s="1"/>
  <c r="J6769" i="16"/>
  <c r="K6766" i="16" a="1"/>
  <c r="K6766" i="16" s="1"/>
  <c r="J6765" i="16"/>
  <c r="K6762" i="16" a="1"/>
  <c r="K6762" i="16" s="1"/>
  <c r="J6761" i="16"/>
  <c r="K6758" i="16" a="1"/>
  <c r="K6758" i="16" s="1"/>
  <c r="J6757" i="16"/>
  <c r="K6754" i="16" a="1"/>
  <c r="K6754" i="16" s="1"/>
  <c r="J6753" i="16"/>
  <c r="K6750" i="16" a="1"/>
  <c r="K6750" i="16" s="1"/>
  <c r="J6749" i="16"/>
  <c r="K6746" i="16" a="1"/>
  <c r="K6746" i="16" s="1"/>
  <c r="J6745" i="16"/>
  <c r="K6742" i="16" a="1"/>
  <c r="K6742" i="16" s="1"/>
  <c r="J6741" i="16"/>
  <c r="K6738" i="16" a="1"/>
  <c r="K6738" i="16" s="1"/>
  <c r="J6737" i="16"/>
  <c r="K6734" i="16" a="1"/>
  <c r="K6734" i="16" s="1"/>
  <c r="J6733" i="16"/>
  <c r="K6730" i="16" a="1"/>
  <c r="K6730" i="16" s="1"/>
  <c r="J6729" i="16"/>
  <c r="K6726" i="16" a="1"/>
  <c r="K6726" i="16" s="1"/>
  <c r="J6725" i="16"/>
  <c r="K6722" i="16" a="1"/>
  <c r="K6722" i="16" s="1"/>
  <c r="J6721" i="16"/>
  <c r="K6718" i="16" a="1"/>
  <c r="K6718" i="16" s="1"/>
  <c r="J6717" i="16"/>
  <c r="K6714" i="16" a="1"/>
  <c r="K6714" i="16" s="1"/>
  <c r="J6713" i="16"/>
  <c r="K6710" i="16" a="1"/>
  <c r="K6710" i="16" s="1"/>
  <c r="J6709" i="16"/>
  <c r="I6053" i="16"/>
  <c r="K6053" i="16" a="1"/>
  <c r="K6053" i="16" s="1"/>
  <c r="H6053" i="16"/>
  <c r="I6047" i="16"/>
  <c r="H6047" i="16"/>
  <c r="K6047" i="16" a="1"/>
  <c r="K6047" i="16" s="1"/>
  <c r="I6037" i="16"/>
  <c r="K6037" i="16" a="1"/>
  <c r="K6037" i="16" s="1"/>
  <c r="H6037" i="16"/>
  <c r="I6031" i="16"/>
  <c r="H6031" i="16"/>
  <c r="K6031" i="16" a="1"/>
  <c r="K6031" i="16" s="1"/>
  <c r="I6021" i="16"/>
  <c r="K6021" i="16" a="1"/>
  <c r="K6021" i="16" s="1"/>
  <c r="H6021" i="16"/>
  <c r="I6015" i="16"/>
  <c r="H6015" i="16"/>
  <c r="K6015" i="16" a="1"/>
  <c r="K6015" i="16" s="1"/>
  <c r="I6005" i="16"/>
  <c r="K6005" i="16" a="1"/>
  <c r="K6005" i="16" s="1"/>
  <c r="H6005" i="16"/>
  <c r="I5999" i="16"/>
  <c r="H5999" i="16"/>
  <c r="K5999" i="16" a="1"/>
  <c r="K5999" i="16" s="1"/>
  <c r="I5989" i="16"/>
  <c r="K5989" i="16" a="1"/>
  <c r="K5989" i="16" s="1"/>
  <c r="H5989" i="16"/>
  <c r="I5983" i="16"/>
  <c r="H5983" i="16"/>
  <c r="K5983" i="16" a="1"/>
  <c r="K5983" i="16" s="1"/>
  <c r="I5973" i="16"/>
  <c r="K5973" i="16" a="1"/>
  <c r="K5973" i="16" s="1"/>
  <c r="H5973" i="16"/>
  <c r="I5967" i="16"/>
  <c r="H5967" i="16"/>
  <c r="K5967" i="16" a="1"/>
  <c r="K5967" i="16" s="1"/>
  <c r="I5957" i="16"/>
  <c r="K5957" i="16" a="1"/>
  <c r="K5957" i="16" s="1"/>
  <c r="H5957" i="16"/>
  <c r="I5951" i="16"/>
  <c r="H5951" i="16"/>
  <c r="K5951" i="16" a="1"/>
  <c r="K5951" i="16" s="1"/>
  <c r="I5941" i="16"/>
  <c r="K5941" i="16" a="1"/>
  <c r="K5941" i="16" s="1"/>
  <c r="H5941" i="16"/>
  <c r="I5935" i="16"/>
  <c r="H5935" i="16"/>
  <c r="K5935" i="16" a="1"/>
  <c r="K5935" i="16" s="1"/>
  <c r="I5925" i="16"/>
  <c r="K5925" i="16" a="1"/>
  <c r="K5925" i="16" s="1"/>
  <c r="H5925" i="16"/>
  <c r="I5919" i="16"/>
  <c r="H5919" i="16"/>
  <c r="K5919" i="16" a="1"/>
  <c r="K5919" i="16" s="1"/>
  <c r="I5909" i="16"/>
  <c r="K5909" i="16" a="1"/>
  <c r="K5909" i="16" s="1"/>
  <c r="H5909" i="16"/>
  <c r="I5903" i="16"/>
  <c r="H5903" i="16"/>
  <c r="K5903" i="16" a="1"/>
  <c r="K5903" i="16" s="1"/>
  <c r="I5893" i="16"/>
  <c r="K5893" i="16" a="1"/>
  <c r="K5893" i="16" s="1"/>
  <c r="H5893" i="16"/>
  <c r="I5887" i="16"/>
  <c r="H5887" i="16"/>
  <c r="K5887" i="16" a="1"/>
  <c r="K5887" i="16" s="1"/>
  <c r="I5877" i="16"/>
  <c r="K5877" i="16" a="1"/>
  <c r="K5877" i="16" s="1"/>
  <c r="H5877" i="16"/>
  <c r="I5871" i="16"/>
  <c r="H5871" i="16"/>
  <c r="K5871" i="16" a="1"/>
  <c r="K5871" i="16" s="1"/>
  <c r="I5861" i="16"/>
  <c r="K5861" i="16" a="1"/>
  <c r="K5861" i="16" s="1"/>
  <c r="H5861" i="16"/>
  <c r="I5855" i="16"/>
  <c r="H5855" i="16"/>
  <c r="K5855" i="16" a="1"/>
  <c r="K5855" i="16" s="1"/>
  <c r="I5845" i="16"/>
  <c r="K5845" i="16" a="1"/>
  <c r="K5845" i="16" s="1"/>
  <c r="H5845" i="16"/>
  <c r="I5839" i="16"/>
  <c r="H5839" i="16"/>
  <c r="K5839" i="16" a="1"/>
  <c r="K5839" i="16" s="1"/>
  <c r="I5829" i="16"/>
  <c r="K5829" i="16" a="1"/>
  <c r="K5829" i="16" s="1"/>
  <c r="H5829" i="16"/>
  <c r="I5823" i="16"/>
  <c r="H5823" i="16"/>
  <c r="K5823" i="16" a="1"/>
  <c r="K5823" i="16" s="1"/>
  <c r="I5813" i="16"/>
  <c r="K5813" i="16" a="1"/>
  <c r="K5813" i="16" s="1"/>
  <c r="H5813" i="16"/>
  <c r="I5807" i="16"/>
  <c r="H5807" i="16"/>
  <c r="K5807" i="16" a="1"/>
  <c r="K5807" i="16" s="1"/>
  <c r="I5797" i="16"/>
  <c r="K5797" i="16" a="1"/>
  <c r="K5797" i="16" s="1"/>
  <c r="H5797" i="16"/>
  <c r="I5791" i="16"/>
  <c r="H5791" i="16"/>
  <c r="K5791" i="16" a="1"/>
  <c r="K5791" i="16" s="1"/>
  <c r="I5781" i="16"/>
  <c r="K5781" i="16" a="1"/>
  <c r="K5781" i="16" s="1"/>
  <c r="H5781" i="16"/>
  <c r="I5775" i="16"/>
  <c r="H5775" i="16"/>
  <c r="K5775" i="16" a="1"/>
  <c r="K5775" i="16" s="1"/>
  <c r="I5765" i="16"/>
  <c r="K5765" i="16" a="1"/>
  <c r="K5765" i="16" s="1"/>
  <c r="H5765" i="16"/>
  <c r="I5759" i="16"/>
  <c r="H5759" i="16"/>
  <c r="K5759" i="16" a="1"/>
  <c r="K5759" i="16" s="1"/>
  <c r="I5749" i="16"/>
  <c r="K5749" i="16" a="1"/>
  <c r="K5749" i="16" s="1"/>
  <c r="H5749" i="16"/>
  <c r="I5743" i="16"/>
  <c r="H5743" i="16"/>
  <c r="K5743" i="16" a="1"/>
  <c r="K5743" i="16" s="1"/>
  <c r="I5733" i="16"/>
  <c r="K5733" i="16" a="1"/>
  <c r="K5733" i="16" s="1"/>
  <c r="H5733" i="16"/>
  <c r="I5727" i="16"/>
  <c r="H5727" i="16"/>
  <c r="K5727" i="16" a="1"/>
  <c r="K5727" i="16" s="1"/>
  <c r="I5717" i="16"/>
  <c r="K5717" i="16" a="1"/>
  <c r="K5717" i="16" s="1"/>
  <c r="H5717" i="16"/>
  <c r="I5711" i="16"/>
  <c r="H5711" i="16"/>
  <c r="K5711" i="16" a="1"/>
  <c r="K5711" i="16" s="1"/>
  <c r="I5701" i="16"/>
  <c r="K5701" i="16" a="1"/>
  <c r="K5701" i="16" s="1"/>
  <c r="H5701" i="16"/>
  <c r="I5695" i="16"/>
  <c r="H5695" i="16"/>
  <c r="K5695" i="16" a="1"/>
  <c r="K5695" i="16" s="1"/>
  <c r="I5685" i="16"/>
  <c r="K5685" i="16" a="1"/>
  <c r="K5685" i="16" s="1"/>
  <c r="H5685" i="16"/>
  <c r="I5679" i="16"/>
  <c r="H5679" i="16"/>
  <c r="K5679" i="16" a="1"/>
  <c r="K5679" i="16" s="1"/>
  <c r="I5669" i="16"/>
  <c r="K5669" i="16" a="1"/>
  <c r="K5669" i="16" s="1"/>
  <c r="H5669" i="16"/>
  <c r="I5663" i="16"/>
  <c r="H5663" i="16"/>
  <c r="K5663" i="16" a="1"/>
  <c r="K5663" i="16" s="1"/>
  <c r="I5653" i="16"/>
  <c r="K5653" i="16" a="1"/>
  <c r="K5653" i="16" s="1"/>
  <c r="H5653" i="16"/>
  <c r="I5647" i="16"/>
  <c r="H5647" i="16"/>
  <c r="K5647" i="16" a="1"/>
  <c r="K5647" i="16" s="1"/>
  <c r="I5637" i="16"/>
  <c r="K5637" i="16" a="1"/>
  <c r="K5637" i="16" s="1"/>
  <c r="H5637" i="16"/>
  <c r="I5631" i="16"/>
  <c r="H5631" i="16"/>
  <c r="K5631" i="16" a="1"/>
  <c r="K5631" i="16" s="1"/>
  <c r="I5621" i="16"/>
  <c r="K5621" i="16" a="1"/>
  <c r="K5621" i="16" s="1"/>
  <c r="H5621" i="16"/>
  <c r="I5615" i="16"/>
  <c r="H5615" i="16"/>
  <c r="K5615" i="16" a="1"/>
  <c r="K5615" i="16" s="1"/>
  <c r="I5605" i="16"/>
  <c r="K5605" i="16" a="1"/>
  <c r="K5605" i="16" s="1"/>
  <c r="H5605" i="16"/>
  <c r="I5599" i="16"/>
  <c r="H5599" i="16"/>
  <c r="K5599" i="16" a="1"/>
  <c r="K5599" i="16" s="1"/>
  <c r="I5589" i="16"/>
  <c r="K5589" i="16" a="1"/>
  <c r="K5589" i="16" s="1"/>
  <c r="H5589" i="16"/>
  <c r="I5583" i="16"/>
  <c r="H5583" i="16"/>
  <c r="K5583" i="16" a="1"/>
  <c r="K5583" i="16" s="1"/>
  <c r="I5573" i="16"/>
  <c r="K5573" i="16" a="1"/>
  <c r="K5573" i="16" s="1"/>
  <c r="H5573" i="16"/>
  <c r="I5567" i="16"/>
  <c r="H5567" i="16"/>
  <c r="K5567" i="16" a="1"/>
  <c r="K5567" i="16" s="1"/>
  <c r="I5557" i="16"/>
  <c r="K5557" i="16" a="1"/>
  <c r="K5557" i="16" s="1"/>
  <c r="H5557" i="16"/>
  <c r="I5551" i="16"/>
  <c r="H5551" i="16"/>
  <c r="K5551" i="16" a="1"/>
  <c r="K5551" i="16" s="1"/>
  <c r="I5541" i="16"/>
  <c r="K5541" i="16" a="1"/>
  <c r="K5541" i="16" s="1"/>
  <c r="H5541" i="16"/>
  <c r="I5535" i="16"/>
  <c r="H5535" i="16"/>
  <c r="K5535" i="16" a="1"/>
  <c r="K5535" i="16" s="1"/>
  <c r="I5525" i="16"/>
  <c r="K5525" i="16" a="1"/>
  <c r="K5525" i="16" s="1"/>
  <c r="H5525" i="16"/>
  <c r="I5519" i="16"/>
  <c r="H5519" i="16"/>
  <c r="K5519" i="16" a="1"/>
  <c r="K5519" i="16" s="1"/>
  <c r="I5509" i="16"/>
  <c r="K5509" i="16" a="1"/>
  <c r="K5509" i="16" s="1"/>
  <c r="H5509" i="16"/>
  <c r="I5503" i="16"/>
  <c r="H5503" i="16"/>
  <c r="K5503" i="16" a="1"/>
  <c r="K5503" i="16" s="1"/>
  <c r="I5493" i="16"/>
  <c r="K5493" i="16" a="1"/>
  <c r="K5493" i="16" s="1"/>
  <c r="H5493" i="16"/>
  <c r="I5487" i="16"/>
  <c r="H5487" i="16"/>
  <c r="K5487" i="16" a="1"/>
  <c r="K5487" i="16" s="1"/>
  <c r="I5477" i="16"/>
  <c r="K5477" i="16" a="1"/>
  <c r="K5477" i="16" s="1"/>
  <c r="H5477" i="16"/>
  <c r="I5471" i="16"/>
  <c r="H5471" i="16"/>
  <c r="K5471" i="16" a="1"/>
  <c r="K5471" i="16" s="1"/>
  <c r="I5461" i="16"/>
  <c r="K5461" i="16" a="1"/>
  <c r="K5461" i="16" s="1"/>
  <c r="H5461" i="16"/>
  <c r="I5455" i="16"/>
  <c r="H5455" i="16"/>
  <c r="K5455" i="16" a="1"/>
  <c r="K5455" i="16" s="1"/>
  <c r="I5445" i="16"/>
  <c r="K5445" i="16" a="1"/>
  <c r="K5445" i="16" s="1"/>
  <c r="H5445" i="16"/>
  <c r="I5439" i="16"/>
  <c r="H5439" i="16"/>
  <c r="K5439" i="16" a="1"/>
  <c r="K5439" i="16" s="1"/>
  <c r="I5429" i="16"/>
  <c r="K5429" i="16" a="1"/>
  <c r="K5429" i="16" s="1"/>
  <c r="H5429" i="16"/>
  <c r="I5423" i="16"/>
  <c r="H5423" i="16"/>
  <c r="K5423" i="16" a="1"/>
  <c r="K5423" i="16" s="1"/>
  <c r="I5413" i="16"/>
  <c r="K5413" i="16" a="1"/>
  <c r="K5413" i="16" s="1"/>
  <c r="H5413" i="16"/>
  <c r="I5407" i="16"/>
  <c r="H5407" i="16"/>
  <c r="K5407" i="16" a="1"/>
  <c r="K5407" i="16" s="1"/>
  <c r="I5397" i="16"/>
  <c r="K5397" i="16" a="1"/>
  <c r="K5397" i="16" s="1"/>
  <c r="H5397" i="16"/>
  <c r="I5391" i="16"/>
  <c r="H5391" i="16"/>
  <c r="K5391" i="16" a="1"/>
  <c r="K5391" i="16" s="1"/>
  <c r="I5381" i="16"/>
  <c r="K5381" i="16" a="1"/>
  <c r="K5381" i="16" s="1"/>
  <c r="H5381" i="16"/>
  <c r="I5375" i="16"/>
  <c r="H5375" i="16"/>
  <c r="K5375" i="16" a="1"/>
  <c r="K5375" i="16" s="1"/>
  <c r="I5365" i="16"/>
  <c r="K5365" i="16" a="1"/>
  <c r="K5365" i="16" s="1"/>
  <c r="H5365" i="16"/>
  <c r="I5359" i="16"/>
  <c r="H5359" i="16"/>
  <c r="K5359" i="16" a="1"/>
  <c r="K5359" i="16" s="1"/>
  <c r="I5349" i="16"/>
  <c r="K5349" i="16" a="1"/>
  <c r="K5349" i="16" s="1"/>
  <c r="H5349" i="16"/>
  <c r="I5343" i="16"/>
  <c r="H5343" i="16"/>
  <c r="K5343" i="16" a="1"/>
  <c r="K5343" i="16" s="1"/>
  <c r="I5333" i="16"/>
  <c r="K5333" i="16" a="1"/>
  <c r="K5333" i="16" s="1"/>
  <c r="H5333" i="16"/>
  <c r="I5327" i="16"/>
  <c r="H5327" i="16"/>
  <c r="K5327" i="16" a="1"/>
  <c r="K5327" i="16" s="1"/>
  <c r="I5317" i="16"/>
  <c r="K5317" i="16" a="1"/>
  <c r="K5317" i="16" s="1"/>
  <c r="H5317" i="16"/>
  <c r="I5311" i="16"/>
  <c r="H5311" i="16"/>
  <c r="K5311" i="16" a="1"/>
  <c r="K5311" i="16" s="1"/>
  <c r="I5301" i="16"/>
  <c r="K5301" i="16" a="1"/>
  <c r="K5301" i="16" s="1"/>
  <c r="H5301" i="16"/>
  <c r="I5295" i="16"/>
  <c r="H5295" i="16"/>
  <c r="K5295" i="16" a="1"/>
  <c r="K5295" i="16" s="1"/>
  <c r="I5285" i="16"/>
  <c r="K5285" i="16" a="1"/>
  <c r="K5285" i="16" s="1"/>
  <c r="H5285" i="16"/>
  <c r="I5279" i="16"/>
  <c r="H5279" i="16"/>
  <c r="K5279" i="16" a="1"/>
  <c r="K5279" i="16" s="1"/>
  <c r="I5269" i="16"/>
  <c r="K5269" i="16" a="1"/>
  <c r="K5269" i="16" s="1"/>
  <c r="H5269" i="16"/>
  <c r="I5263" i="16"/>
  <c r="H5263" i="16"/>
  <c r="K5263" i="16" a="1"/>
  <c r="K5263" i="16" s="1"/>
  <c r="I5253" i="16"/>
  <c r="K5253" i="16" a="1"/>
  <c r="K5253" i="16" s="1"/>
  <c r="H5253" i="16"/>
  <c r="I5247" i="16"/>
  <c r="H5247" i="16"/>
  <c r="K5247" i="16" a="1"/>
  <c r="K5247" i="16" s="1"/>
  <c r="I5237" i="16"/>
  <c r="K5237" i="16" a="1"/>
  <c r="K5237" i="16" s="1"/>
  <c r="H5237" i="16"/>
  <c r="I5231" i="16"/>
  <c r="H5231" i="16"/>
  <c r="K5231" i="16" a="1"/>
  <c r="K5231" i="16" s="1"/>
  <c r="I5221" i="16"/>
  <c r="K5221" i="16" a="1"/>
  <c r="K5221" i="16" s="1"/>
  <c r="H5221" i="16"/>
  <c r="I5215" i="16"/>
  <c r="H5215" i="16"/>
  <c r="K5215" i="16" a="1"/>
  <c r="K5215" i="16" s="1"/>
  <c r="I5205" i="16"/>
  <c r="K5205" i="16" a="1"/>
  <c r="K5205" i="16" s="1"/>
  <c r="H5205" i="16"/>
  <c r="I5199" i="16"/>
  <c r="H5199" i="16"/>
  <c r="K5199" i="16" a="1"/>
  <c r="K5199" i="16" s="1"/>
  <c r="I5189" i="16"/>
  <c r="K5189" i="16" a="1"/>
  <c r="K5189" i="16" s="1"/>
  <c r="H5189" i="16"/>
  <c r="I5183" i="16"/>
  <c r="H5183" i="16"/>
  <c r="K5183" i="16" a="1"/>
  <c r="K5183" i="16" s="1"/>
  <c r="I5173" i="16"/>
  <c r="K5173" i="16" a="1"/>
  <c r="K5173" i="16" s="1"/>
  <c r="H5173" i="16"/>
  <c r="I5167" i="16"/>
  <c r="H5167" i="16"/>
  <c r="K5167" i="16" a="1"/>
  <c r="K5167" i="16" s="1"/>
  <c r="I5157" i="16"/>
  <c r="K5157" i="16" a="1"/>
  <c r="K5157" i="16" s="1"/>
  <c r="H5157" i="16"/>
  <c r="I5151" i="16"/>
  <c r="H5151" i="16"/>
  <c r="K5151" i="16" a="1"/>
  <c r="K5151" i="16" s="1"/>
  <c r="I5141" i="16"/>
  <c r="K5141" i="16" a="1"/>
  <c r="K5141" i="16" s="1"/>
  <c r="H5141" i="16"/>
  <c r="I5135" i="16"/>
  <c r="H5135" i="16"/>
  <c r="K5135" i="16" a="1"/>
  <c r="K5135" i="16" s="1"/>
  <c r="I5125" i="16"/>
  <c r="K5125" i="16" a="1"/>
  <c r="K5125" i="16" s="1"/>
  <c r="H5125" i="16"/>
  <c r="I5119" i="16"/>
  <c r="H5119" i="16"/>
  <c r="K5119" i="16" a="1"/>
  <c r="K5119" i="16" s="1"/>
  <c r="I5109" i="16"/>
  <c r="K5109" i="16" a="1"/>
  <c r="K5109" i="16" s="1"/>
  <c r="H5109" i="16"/>
  <c r="I5103" i="16"/>
  <c r="H5103" i="16"/>
  <c r="K5103" i="16" a="1"/>
  <c r="K5103" i="16" s="1"/>
  <c r="I5093" i="16"/>
  <c r="K5093" i="16" a="1"/>
  <c r="K5093" i="16" s="1"/>
  <c r="H5093" i="16"/>
  <c r="D4930" i="16"/>
  <c r="C4930" i="16"/>
  <c r="F4930" i="16" a="1"/>
  <c r="F4930" i="16" s="1"/>
  <c r="E4930" i="16"/>
  <c r="D4922" i="16"/>
  <c r="C4922" i="16"/>
  <c r="F4922" i="16" a="1"/>
  <c r="F4922" i="16" s="1"/>
  <c r="E4922" i="16"/>
  <c r="D4914" i="16"/>
  <c r="C4914" i="16"/>
  <c r="F4914" i="16" a="1"/>
  <c r="F4914" i="16" s="1"/>
  <c r="E4914" i="16"/>
  <c r="D4906" i="16"/>
  <c r="C4906" i="16"/>
  <c r="F4906" i="16" a="1"/>
  <c r="F4906" i="16" s="1"/>
  <c r="E4906" i="16"/>
  <c r="D4898" i="16"/>
  <c r="C4898" i="16"/>
  <c r="F4898" i="16" a="1"/>
  <c r="F4898" i="16" s="1"/>
  <c r="E4898" i="16"/>
  <c r="D4890" i="16"/>
  <c r="C4890" i="16"/>
  <c r="F4890" i="16" a="1"/>
  <c r="F4890" i="16" s="1"/>
  <c r="E4890" i="16"/>
  <c r="D4882" i="16"/>
  <c r="C4882" i="16"/>
  <c r="F4882" i="16" a="1"/>
  <c r="F4882" i="16" s="1"/>
  <c r="E4882" i="16"/>
  <c r="D4874" i="16"/>
  <c r="C4874" i="16"/>
  <c r="F4874" i="16" a="1"/>
  <c r="F4874" i="16" s="1"/>
  <c r="E4874" i="16"/>
  <c r="D4866" i="16"/>
  <c r="C4866" i="16"/>
  <c r="F4866" i="16" a="1"/>
  <c r="F4866" i="16" s="1"/>
  <c r="E4866" i="16"/>
  <c r="D4858" i="16"/>
  <c r="C4858" i="16"/>
  <c r="F4858" i="16" a="1"/>
  <c r="F4858" i="16" s="1"/>
  <c r="E4858" i="16"/>
  <c r="D4850" i="16"/>
  <c r="C4850" i="16"/>
  <c r="F4850" i="16" a="1"/>
  <c r="F4850" i="16" s="1"/>
  <c r="E4850" i="16"/>
  <c r="D4842" i="16"/>
  <c r="C4842" i="16"/>
  <c r="F4842" i="16" a="1"/>
  <c r="F4842" i="16" s="1"/>
  <c r="E4842" i="16"/>
  <c r="D4834" i="16"/>
  <c r="C4834" i="16"/>
  <c r="F4834" i="16" a="1"/>
  <c r="F4834" i="16" s="1"/>
  <c r="E4834" i="16"/>
  <c r="D4826" i="16"/>
  <c r="C4826" i="16"/>
  <c r="F4826" i="16" a="1"/>
  <c r="F4826" i="16" s="1"/>
  <c r="E4826" i="16"/>
  <c r="D4818" i="16"/>
  <c r="C4818" i="16"/>
  <c r="F4818" i="16" a="1"/>
  <c r="F4818" i="16" s="1"/>
  <c r="E4818" i="16"/>
  <c r="D4810" i="16"/>
  <c r="C4810" i="16"/>
  <c r="F4810" i="16" a="1"/>
  <c r="F4810" i="16" s="1"/>
  <c r="E4810" i="16"/>
  <c r="D4802" i="16"/>
  <c r="C4802" i="16"/>
  <c r="F4802" i="16" a="1"/>
  <c r="F4802" i="16" s="1"/>
  <c r="E4802" i="16"/>
  <c r="D4794" i="16"/>
  <c r="C4794" i="16"/>
  <c r="F4794" i="16" a="1"/>
  <c r="F4794" i="16" s="1"/>
  <c r="E4794" i="16"/>
  <c r="D4786" i="16"/>
  <c r="C4786" i="16"/>
  <c r="F4786" i="16" a="1"/>
  <c r="F4786" i="16" s="1"/>
  <c r="E4786" i="16"/>
  <c r="D4778" i="16"/>
  <c r="C4778" i="16"/>
  <c r="F4778" i="16" a="1"/>
  <c r="F4778" i="16" s="1"/>
  <c r="E4778" i="16"/>
  <c r="D4770" i="16"/>
  <c r="C4770" i="16"/>
  <c r="F4770" i="16" a="1"/>
  <c r="F4770" i="16" s="1"/>
  <c r="E4770" i="16"/>
  <c r="D4762" i="16"/>
  <c r="C4762" i="16"/>
  <c r="F4762" i="16" a="1"/>
  <c r="F4762" i="16" s="1"/>
  <c r="E4762" i="16"/>
  <c r="D4754" i="16"/>
  <c r="C4754" i="16"/>
  <c r="F4754" i="16" a="1"/>
  <c r="F4754" i="16" s="1"/>
  <c r="E4754" i="16"/>
  <c r="D4746" i="16"/>
  <c r="C4746" i="16"/>
  <c r="F4746" i="16" a="1"/>
  <c r="F4746" i="16" s="1"/>
  <c r="E4746" i="16"/>
  <c r="D4738" i="16"/>
  <c r="C4738" i="16"/>
  <c r="F4738" i="16" a="1"/>
  <c r="F4738" i="16" s="1"/>
  <c r="E4738" i="16"/>
  <c r="D4730" i="16"/>
  <c r="C4730" i="16"/>
  <c r="F4730" i="16" a="1"/>
  <c r="F4730" i="16" s="1"/>
  <c r="E4730" i="16"/>
  <c r="D4722" i="16"/>
  <c r="C4722" i="16"/>
  <c r="F4722" i="16" a="1"/>
  <c r="F4722" i="16" s="1"/>
  <c r="E4722" i="16"/>
  <c r="D4714" i="16"/>
  <c r="C4714" i="16"/>
  <c r="F4714" i="16" a="1"/>
  <c r="F4714" i="16" s="1"/>
  <c r="E4714" i="16"/>
  <c r="D4706" i="16"/>
  <c r="C4706" i="16"/>
  <c r="F4706" i="16" a="1"/>
  <c r="F4706" i="16" s="1"/>
  <c r="E4706" i="16"/>
  <c r="D4698" i="16"/>
  <c r="C4698" i="16"/>
  <c r="F4698" i="16" a="1"/>
  <c r="F4698" i="16" s="1"/>
  <c r="E4698" i="16"/>
  <c r="D4690" i="16"/>
  <c r="C4690" i="16"/>
  <c r="F4690" i="16" a="1"/>
  <c r="F4690" i="16" s="1"/>
  <c r="E4690" i="16"/>
  <c r="D4682" i="16"/>
  <c r="C4682" i="16"/>
  <c r="F4682" i="16" a="1"/>
  <c r="F4682" i="16" s="1"/>
  <c r="E4682" i="16"/>
  <c r="D4674" i="16"/>
  <c r="C4674" i="16"/>
  <c r="F4674" i="16" a="1"/>
  <c r="F4674" i="16" s="1"/>
  <c r="E4674" i="16"/>
  <c r="D4666" i="16"/>
  <c r="C4666" i="16"/>
  <c r="F4666" i="16" a="1"/>
  <c r="F4666" i="16" s="1"/>
  <c r="E4666" i="16"/>
  <c r="D4658" i="16"/>
  <c r="C4658" i="16"/>
  <c r="F4658" i="16" a="1"/>
  <c r="F4658" i="16" s="1"/>
  <c r="E4658" i="16"/>
  <c r="D4650" i="16"/>
  <c r="C4650" i="16"/>
  <c r="F4650" i="16" a="1"/>
  <c r="F4650" i="16" s="1"/>
  <c r="E4650" i="16"/>
  <c r="D4642" i="16"/>
  <c r="C4642" i="16"/>
  <c r="F4642" i="16" a="1"/>
  <c r="F4642" i="16" s="1"/>
  <c r="E4642" i="16"/>
  <c r="D4634" i="16"/>
  <c r="C4634" i="16"/>
  <c r="F4634" i="16" a="1"/>
  <c r="F4634" i="16" s="1"/>
  <c r="E4634" i="16"/>
  <c r="D4626" i="16"/>
  <c r="C4626" i="16"/>
  <c r="F4626" i="16" a="1"/>
  <c r="F4626" i="16" s="1"/>
  <c r="E4626" i="16"/>
  <c r="D4618" i="16"/>
  <c r="C4618" i="16"/>
  <c r="F4618" i="16" a="1"/>
  <c r="F4618" i="16" s="1"/>
  <c r="E4618" i="16"/>
  <c r="D4610" i="16"/>
  <c r="C4610" i="16"/>
  <c r="F4610" i="16" a="1"/>
  <c r="F4610" i="16" s="1"/>
  <c r="E4610" i="16"/>
  <c r="D4602" i="16"/>
  <c r="C4602" i="16"/>
  <c r="F4602" i="16" a="1"/>
  <c r="F4602" i="16" s="1"/>
  <c r="E4602" i="16"/>
  <c r="D4594" i="16"/>
  <c r="C4594" i="16"/>
  <c r="F4594" i="16" a="1"/>
  <c r="F4594" i="16" s="1"/>
  <c r="E4594" i="16"/>
  <c r="D4586" i="16"/>
  <c r="C4586" i="16"/>
  <c r="F4586" i="16" a="1"/>
  <c r="F4586" i="16" s="1"/>
  <c r="E4586" i="16"/>
  <c r="D4578" i="16"/>
  <c r="C4578" i="16"/>
  <c r="F4578" i="16" a="1"/>
  <c r="F4578" i="16" s="1"/>
  <c r="E4578" i="16"/>
  <c r="D4570" i="16"/>
  <c r="C4570" i="16"/>
  <c r="F4570" i="16" a="1"/>
  <c r="F4570" i="16" s="1"/>
  <c r="E4570" i="16"/>
  <c r="D4562" i="16"/>
  <c r="C4562" i="16"/>
  <c r="F4562" i="16" a="1"/>
  <c r="F4562" i="16" s="1"/>
  <c r="E4562" i="16"/>
  <c r="D4554" i="16"/>
  <c r="C4554" i="16"/>
  <c r="F4554" i="16" a="1"/>
  <c r="F4554" i="16" s="1"/>
  <c r="E4554" i="16"/>
  <c r="D4546" i="16"/>
  <c r="C4546" i="16"/>
  <c r="F4546" i="16" a="1"/>
  <c r="F4546" i="16" s="1"/>
  <c r="E4546" i="16"/>
  <c r="D4538" i="16"/>
  <c r="C4538" i="16"/>
  <c r="F4538" i="16" a="1"/>
  <c r="F4538" i="16" s="1"/>
  <c r="E4538" i="16"/>
  <c r="D4530" i="16"/>
  <c r="C4530" i="16"/>
  <c r="F4530" i="16" a="1"/>
  <c r="F4530" i="16" s="1"/>
  <c r="E4530" i="16"/>
  <c r="D4522" i="16"/>
  <c r="C4522" i="16"/>
  <c r="F4522" i="16" a="1"/>
  <c r="F4522" i="16" s="1"/>
  <c r="E4522" i="16"/>
  <c r="D4514" i="16"/>
  <c r="C4514" i="16"/>
  <c r="F4514" i="16" a="1"/>
  <c r="F4514" i="16" s="1"/>
  <c r="E4514" i="16"/>
  <c r="D4506" i="16"/>
  <c r="C4506" i="16"/>
  <c r="F4506" i="16" a="1"/>
  <c r="F4506" i="16" s="1"/>
  <c r="E4506" i="16"/>
  <c r="D4498" i="16"/>
  <c r="C4498" i="16"/>
  <c r="F4498" i="16" a="1"/>
  <c r="F4498" i="16" s="1"/>
  <c r="E4498" i="16"/>
  <c r="D4490" i="16"/>
  <c r="C4490" i="16"/>
  <c r="F4490" i="16" a="1"/>
  <c r="F4490" i="16" s="1"/>
  <c r="E4490" i="16"/>
  <c r="D4482" i="16"/>
  <c r="C4482" i="16"/>
  <c r="F4482" i="16" a="1"/>
  <c r="F4482" i="16" s="1"/>
  <c r="E4482" i="16"/>
  <c r="D4474" i="16"/>
  <c r="C4474" i="16"/>
  <c r="F4474" i="16" a="1"/>
  <c r="F4474" i="16" s="1"/>
  <c r="E4474" i="16"/>
  <c r="D4466" i="16"/>
  <c r="C4466" i="16"/>
  <c r="F4466" i="16" a="1"/>
  <c r="F4466" i="16" s="1"/>
  <c r="E4466" i="16"/>
  <c r="D4458" i="16"/>
  <c r="C4458" i="16"/>
  <c r="F4458" i="16" a="1"/>
  <c r="F4458" i="16" s="1"/>
  <c r="E4458" i="16"/>
  <c r="D4450" i="16"/>
  <c r="C4450" i="16"/>
  <c r="F4450" i="16" a="1"/>
  <c r="F4450" i="16" s="1"/>
  <c r="E4450" i="16"/>
  <c r="D4442" i="16"/>
  <c r="C4442" i="16"/>
  <c r="F4442" i="16" a="1"/>
  <c r="F4442" i="16" s="1"/>
  <c r="E4442" i="16"/>
  <c r="D4434" i="16"/>
  <c r="C4434" i="16"/>
  <c r="F4434" i="16" a="1"/>
  <c r="F4434" i="16" s="1"/>
  <c r="E4434" i="16"/>
  <c r="D4426" i="16"/>
  <c r="C4426" i="16"/>
  <c r="F4426" i="16" a="1"/>
  <c r="F4426" i="16" s="1"/>
  <c r="E4426" i="16"/>
  <c r="D4418" i="16"/>
  <c r="C4418" i="16"/>
  <c r="F4418" i="16" a="1"/>
  <c r="F4418" i="16" s="1"/>
  <c r="E4418" i="16"/>
  <c r="D4410" i="16"/>
  <c r="C4410" i="16"/>
  <c r="F4410" i="16" a="1"/>
  <c r="F4410" i="16" s="1"/>
  <c r="E4410" i="16"/>
  <c r="D4402" i="16"/>
  <c r="C4402" i="16"/>
  <c r="F4402" i="16" a="1"/>
  <c r="F4402" i="16" s="1"/>
  <c r="E4402" i="16"/>
  <c r="D4398" i="16"/>
  <c r="C4398" i="16"/>
  <c r="F4398" i="16" a="1"/>
  <c r="F4398" i="16" s="1"/>
  <c r="E4398" i="16"/>
  <c r="D4391" i="16"/>
  <c r="F4391" i="16" a="1"/>
  <c r="F4391" i="16" s="1"/>
  <c r="C4391" i="16"/>
  <c r="E4391" i="16"/>
  <c r="D4382" i="16"/>
  <c r="C4382" i="16"/>
  <c r="F4382" i="16" a="1"/>
  <c r="F4382" i="16" s="1"/>
  <c r="E4382" i="16"/>
  <c r="D4375" i="16"/>
  <c r="F4375" i="16" a="1"/>
  <c r="F4375" i="16" s="1"/>
  <c r="C4375" i="16"/>
  <c r="E4375" i="16"/>
  <c r="D4366" i="16"/>
  <c r="C4366" i="16"/>
  <c r="F4366" i="16" a="1"/>
  <c r="F4366" i="16" s="1"/>
  <c r="E4366" i="16"/>
  <c r="D4359" i="16"/>
  <c r="F4359" i="16" a="1"/>
  <c r="F4359" i="16" s="1"/>
  <c r="C4359" i="16"/>
  <c r="E4359" i="16"/>
  <c r="D4350" i="16"/>
  <c r="C4350" i="16"/>
  <c r="F4350" i="16" a="1"/>
  <c r="F4350" i="16" s="1"/>
  <c r="E4350" i="16"/>
  <c r="D4343" i="16"/>
  <c r="F4343" i="16" a="1"/>
  <c r="F4343" i="16" s="1"/>
  <c r="C4343" i="16"/>
  <c r="E4343" i="16"/>
  <c r="D4334" i="16"/>
  <c r="C4334" i="16"/>
  <c r="F4334" i="16" a="1"/>
  <c r="F4334" i="16" s="1"/>
  <c r="E4334" i="16"/>
  <c r="D4327" i="16"/>
  <c r="F4327" i="16" a="1"/>
  <c r="F4327" i="16" s="1"/>
  <c r="C4327" i="16"/>
  <c r="E4327" i="16"/>
  <c r="D4318" i="16"/>
  <c r="C4318" i="16"/>
  <c r="F4318" i="16" a="1"/>
  <c r="F4318" i="16" s="1"/>
  <c r="E4318" i="16"/>
  <c r="D4311" i="16"/>
  <c r="F4311" i="16" a="1"/>
  <c r="F4311" i="16" s="1"/>
  <c r="C4311" i="16"/>
  <c r="E4311" i="16"/>
  <c r="D4302" i="16"/>
  <c r="C4302" i="16"/>
  <c r="F4302" i="16" a="1"/>
  <c r="F4302" i="16" s="1"/>
  <c r="E4302" i="16"/>
  <c r="D4295" i="16"/>
  <c r="F4295" i="16" a="1"/>
  <c r="F4295" i="16" s="1"/>
  <c r="C4295" i="16"/>
  <c r="E4295" i="16"/>
  <c r="D4286" i="16"/>
  <c r="C4286" i="16"/>
  <c r="F4286" i="16" a="1"/>
  <c r="F4286" i="16" s="1"/>
  <c r="E4286" i="16"/>
  <c r="D4279" i="16"/>
  <c r="F4279" i="16" a="1"/>
  <c r="F4279" i="16" s="1"/>
  <c r="C4279" i="16"/>
  <c r="E4279" i="16"/>
  <c r="D4270" i="16"/>
  <c r="C4270" i="16"/>
  <c r="F4270" i="16" a="1"/>
  <c r="F4270" i="16" s="1"/>
  <c r="E4270" i="16"/>
  <c r="D4263" i="16"/>
  <c r="F4263" i="16" a="1"/>
  <c r="F4263" i="16" s="1"/>
  <c r="C4263" i="16"/>
  <c r="E4263" i="16"/>
  <c r="D4254" i="16"/>
  <c r="C4254" i="16"/>
  <c r="F4254" i="16" a="1"/>
  <c r="F4254" i="16" s="1"/>
  <c r="E4254" i="16"/>
  <c r="D4247" i="16"/>
  <c r="F4247" i="16" a="1"/>
  <c r="F4247" i="16" s="1"/>
  <c r="C4247" i="16"/>
  <c r="E4247" i="16"/>
  <c r="D4238" i="16"/>
  <c r="C4238" i="16"/>
  <c r="F4238" i="16" a="1"/>
  <c r="F4238" i="16" s="1"/>
  <c r="E4238" i="16"/>
  <c r="D4231" i="16"/>
  <c r="F4231" i="16" a="1"/>
  <c r="F4231" i="16" s="1"/>
  <c r="C4231" i="16"/>
  <c r="E4231" i="16"/>
  <c r="D4222" i="16"/>
  <c r="C4222" i="16"/>
  <c r="F4222" i="16" a="1"/>
  <c r="F4222" i="16" s="1"/>
  <c r="E4222" i="16"/>
  <c r="D4215" i="16"/>
  <c r="F4215" i="16" a="1"/>
  <c r="F4215" i="16" s="1"/>
  <c r="C4215" i="16"/>
  <c r="E4215" i="16"/>
  <c r="D4206" i="16"/>
  <c r="C4206" i="16"/>
  <c r="F4206" i="16" a="1"/>
  <c r="F4206" i="16" s="1"/>
  <c r="E4206" i="16"/>
  <c r="D4199" i="16"/>
  <c r="F4199" i="16" a="1"/>
  <c r="F4199" i="16" s="1"/>
  <c r="C4199" i="16"/>
  <c r="E4199" i="16"/>
  <c r="D4190" i="16"/>
  <c r="C4190" i="16"/>
  <c r="F4190" i="16" a="1"/>
  <c r="F4190" i="16" s="1"/>
  <c r="E4190" i="16"/>
  <c r="D4183" i="16"/>
  <c r="F4183" i="16" a="1"/>
  <c r="F4183" i="16" s="1"/>
  <c r="C4183" i="16"/>
  <c r="E4183" i="16"/>
  <c r="D4174" i="16"/>
  <c r="C4174" i="16"/>
  <c r="F4174" i="16" a="1"/>
  <c r="F4174" i="16" s="1"/>
  <c r="E4174" i="16"/>
  <c r="D4167" i="16"/>
  <c r="F4167" i="16" a="1"/>
  <c r="F4167" i="16" s="1"/>
  <c r="C4167" i="16"/>
  <c r="E4167" i="16"/>
  <c r="D4158" i="16"/>
  <c r="C4158" i="16"/>
  <c r="F4158" i="16" a="1"/>
  <c r="F4158" i="16" s="1"/>
  <c r="E4158" i="16"/>
  <c r="D3082" i="16"/>
  <c r="C3082" i="16"/>
  <c r="E3082" i="16"/>
  <c r="F3082" i="16" a="1"/>
  <c r="F3082" i="16" s="1"/>
  <c r="N3026" i="16"/>
  <c r="M3026" i="16"/>
  <c r="D3007" i="16"/>
  <c r="F3007" i="16" a="1"/>
  <c r="F3007" i="16" s="1"/>
  <c r="C3007" i="16"/>
  <c r="E3007" i="16"/>
  <c r="D2954" i="16"/>
  <c r="C2954" i="16"/>
  <c r="E2954" i="16"/>
  <c r="F2954" i="16" a="1"/>
  <c r="F2954" i="16" s="1"/>
  <c r="D2908" i="16"/>
  <c r="F2908" i="16" a="1"/>
  <c r="F2908" i="16" s="1"/>
  <c r="C2908" i="16"/>
  <c r="E2908" i="16"/>
  <c r="D2844" i="16"/>
  <c r="F2844" i="16" a="1"/>
  <c r="F2844" i="16" s="1"/>
  <c r="C2844" i="16"/>
  <c r="E2844" i="16"/>
  <c r="D2716" i="16"/>
  <c r="F2716" i="16" a="1"/>
  <c r="F2716" i="16" s="1"/>
  <c r="C2716" i="16"/>
  <c r="E2716" i="16"/>
  <c r="D2588" i="16"/>
  <c r="F2588" i="16" a="1"/>
  <c r="F2588" i="16" s="1"/>
  <c r="C2588" i="16"/>
  <c r="E2588" i="16"/>
  <c r="N2449" i="16"/>
  <c r="M2449" i="16"/>
  <c r="D2430" i="16"/>
  <c r="F2430" i="16" a="1"/>
  <c r="F2430" i="16" s="1"/>
  <c r="C2430" i="16"/>
  <c r="E2430" i="16"/>
  <c r="D2249" i="16"/>
  <c r="C2249" i="16"/>
  <c r="E2249" i="16"/>
  <c r="F2249" i="16" a="1"/>
  <c r="F2249" i="16" s="1"/>
  <c r="D4395" i="16"/>
  <c r="F4395" i="16" a="1"/>
  <c r="F4395" i="16" s="1"/>
  <c r="C4395" i="16"/>
  <c r="D4394" i="16"/>
  <c r="C4394" i="16"/>
  <c r="F4394" i="16" a="1"/>
  <c r="F4394" i="16" s="1"/>
  <c r="D4387" i="16"/>
  <c r="F4387" i="16" a="1"/>
  <c r="F4387" i="16" s="1"/>
  <c r="C4387" i="16"/>
  <c r="D4386" i="16"/>
  <c r="C4386" i="16"/>
  <c r="F4386" i="16" a="1"/>
  <c r="F4386" i="16" s="1"/>
  <c r="D4379" i="16"/>
  <c r="F4379" i="16" a="1"/>
  <c r="F4379" i="16" s="1"/>
  <c r="C4379" i="16"/>
  <c r="D4378" i="16"/>
  <c r="C4378" i="16"/>
  <c r="F4378" i="16" a="1"/>
  <c r="F4378" i="16" s="1"/>
  <c r="D4371" i="16"/>
  <c r="F4371" i="16" a="1"/>
  <c r="F4371" i="16" s="1"/>
  <c r="C4371" i="16"/>
  <c r="D4370" i="16"/>
  <c r="C4370" i="16"/>
  <c r="F4370" i="16" a="1"/>
  <c r="F4370" i="16" s="1"/>
  <c r="D4363" i="16"/>
  <c r="F4363" i="16" a="1"/>
  <c r="F4363" i="16" s="1"/>
  <c r="C4363" i="16"/>
  <c r="D4362" i="16"/>
  <c r="C4362" i="16"/>
  <c r="F4362" i="16" a="1"/>
  <c r="F4362" i="16" s="1"/>
  <c r="D4355" i="16"/>
  <c r="F4355" i="16" a="1"/>
  <c r="F4355" i="16" s="1"/>
  <c r="C4355" i="16"/>
  <c r="D4354" i="16"/>
  <c r="C4354" i="16"/>
  <c r="F4354" i="16" a="1"/>
  <c r="F4354" i="16" s="1"/>
  <c r="D4347" i="16"/>
  <c r="F4347" i="16" a="1"/>
  <c r="F4347" i="16" s="1"/>
  <c r="C4347" i="16"/>
  <c r="D4346" i="16"/>
  <c r="C4346" i="16"/>
  <c r="F4346" i="16" a="1"/>
  <c r="F4346" i="16" s="1"/>
  <c r="D4339" i="16"/>
  <c r="F4339" i="16" a="1"/>
  <c r="F4339" i="16" s="1"/>
  <c r="C4339" i="16"/>
  <c r="D4338" i="16"/>
  <c r="C4338" i="16"/>
  <c r="F4338" i="16" a="1"/>
  <c r="F4338" i="16" s="1"/>
  <c r="D4331" i="16"/>
  <c r="F4331" i="16" a="1"/>
  <c r="F4331" i="16" s="1"/>
  <c r="C4331" i="16"/>
  <c r="D4330" i="16"/>
  <c r="C4330" i="16"/>
  <c r="F4330" i="16" a="1"/>
  <c r="F4330" i="16" s="1"/>
  <c r="D4323" i="16"/>
  <c r="F4323" i="16" a="1"/>
  <c r="F4323" i="16" s="1"/>
  <c r="C4323" i="16"/>
  <c r="D4322" i="16"/>
  <c r="C4322" i="16"/>
  <c r="F4322" i="16" a="1"/>
  <c r="F4322" i="16" s="1"/>
  <c r="D4315" i="16"/>
  <c r="F4315" i="16" a="1"/>
  <c r="F4315" i="16" s="1"/>
  <c r="C4315" i="16"/>
  <c r="D4314" i="16"/>
  <c r="C4314" i="16"/>
  <c r="F4314" i="16" a="1"/>
  <c r="F4314" i="16" s="1"/>
  <c r="D4307" i="16"/>
  <c r="F4307" i="16" a="1"/>
  <c r="F4307" i="16" s="1"/>
  <c r="C4307" i="16"/>
  <c r="D4306" i="16"/>
  <c r="C4306" i="16"/>
  <c r="F4306" i="16" a="1"/>
  <c r="F4306" i="16" s="1"/>
  <c r="D4299" i="16"/>
  <c r="F4299" i="16" a="1"/>
  <c r="F4299" i="16" s="1"/>
  <c r="C4299" i="16"/>
  <c r="D4298" i="16"/>
  <c r="C4298" i="16"/>
  <c r="F4298" i="16" a="1"/>
  <c r="F4298" i="16" s="1"/>
  <c r="D4291" i="16"/>
  <c r="F4291" i="16" a="1"/>
  <c r="F4291" i="16" s="1"/>
  <c r="C4291" i="16"/>
  <c r="D4290" i="16"/>
  <c r="C4290" i="16"/>
  <c r="F4290" i="16" a="1"/>
  <c r="F4290" i="16" s="1"/>
  <c r="D4283" i="16"/>
  <c r="F4283" i="16" a="1"/>
  <c r="F4283" i="16" s="1"/>
  <c r="C4283" i="16"/>
  <c r="D4282" i="16"/>
  <c r="C4282" i="16"/>
  <c r="F4282" i="16" a="1"/>
  <c r="F4282" i="16" s="1"/>
  <c r="D4275" i="16"/>
  <c r="F4275" i="16" a="1"/>
  <c r="F4275" i="16" s="1"/>
  <c r="C4275" i="16"/>
  <c r="D4274" i="16"/>
  <c r="C4274" i="16"/>
  <c r="F4274" i="16" a="1"/>
  <c r="F4274" i="16" s="1"/>
  <c r="D4267" i="16"/>
  <c r="F4267" i="16" a="1"/>
  <c r="F4267" i="16" s="1"/>
  <c r="C4267" i="16"/>
  <c r="D4266" i="16"/>
  <c r="C4266" i="16"/>
  <c r="F4266" i="16" a="1"/>
  <c r="F4266" i="16" s="1"/>
  <c r="D4259" i="16"/>
  <c r="F4259" i="16" a="1"/>
  <c r="F4259" i="16" s="1"/>
  <c r="C4259" i="16"/>
  <c r="D4258" i="16"/>
  <c r="C4258" i="16"/>
  <c r="F4258" i="16" a="1"/>
  <c r="F4258" i="16" s="1"/>
  <c r="D4251" i="16"/>
  <c r="F4251" i="16" a="1"/>
  <c r="F4251" i="16" s="1"/>
  <c r="C4251" i="16"/>
  <c r="D4250" i="16"/>
  <c r="C4250" i="16"/>
  <c r="F4250" i="16" a="1"/>
  <c r="F4250" i="16" s="1"/>
  <c r="D4243" i="16"/>
  <c r="F4243" i="16" a="1"/>
  <c r="F4243" i="16" s="1"/>
  <c r="C4243" i="16"/>
  <c r="D4242" i="16"/>
  <c r="C4242" i="16"/>
  <c r="F4242" i="16" a="1"/>
  <c r="F4242" i="16" s="1"/>
  <c r="D4235" i="16"/>
  <c r="F4235" i="16" a="1"/>
  <c r="F4235" i="16" s="1"/>
  <c r="C4235" i="16"/>
  <c r="D4234" i="16"/>
  <c r="C4234" i="16"/>
  <c r="F4234" i="16" a="1"/>
  <c r="F4234" i="16" s="1"/>
  <c r="D4227" i="16"/>
  <c r="F4227" i="16" a="1"/>
  <c r="F4227" i="16" s="1"/>
  <c r="C4227" i="16"/>
  <c r="D4226" i="16"/>
  <c r="C4226" i="16"/>
  <c r="F4226" i="16" a="1"/>
  <c r="F4226" i="16" s="1"/>
  <c r="D4219" i="16"/>
  <c r="F4219" i="16" a="1"/>
  <c r="F4219" i="16" s="1"/>
  <c r="C4219" i="16"/>
  <c r="D4218" i="16"/>
  <c r="C4218" i="16"/>
  <c r="F4218" i="16" a="1"/>
  <c r="F4218" i="16" s="1"/>
  <c r="D4211" i="16"/>
  <c r="F4211" i="16" a="1"/>
  <c r="F4211" i="16" s="1"/>
  <c r="C4211" i="16"/>
  <c r="D4210" i="16"/>
  <c r="C4210" i="16"/>
  <c r="F4210" i="16" a="1"/>
  <c r="F4210" i="16" s="1"/>
  <c r="D4203" i="16"/>
  <c r="F4203" i="16" a="1"/>
  <c r="F4203" i="16" s="1"/>
  <c r="C4203" i="16"/>
  <c r="D4202" i="16"/>
  <c r="C4202" i="16"/>
  <c r="F4202" i="16" a="1"/>
  <c r="F4202" i="16" s="1"/>
  <c r="D4195" i="16"/>
  <c r="F4195" i="16" a="1"/>
  <c r="F4195" i="16" s="1"/>
  <c r="C4195" i="16"/>
  <c r="D4194" i="16"/>
  <c r="C4194" i="16"/>
  <c r="F4194" i="16" a="1"/>
  <c r="F4194" i="16" s="1"/>
  <c r="D4187" i="16"/>
  <c r="F4187" i="16" a="1"/>
  <c r="F4187" i="16" s="1"/>
  <c r="C4187" i="16"/>
  <c r="D4186" i="16"/>
  <c r="C4186" i="16"/>
  <c r="F4186" i="16" a="1"/>
  <c r="F4186" i="16" s="1"/>
  <c r="D4179" i="16"/>
  <c r="F4179" i="16" a="1"/>
  <c r="F4179" i="16" s="1"/>
  <c r="C4179" i="16"/>
  <c r="D4178" i="16"/>
  <c r="C4178" i="16"/>
  <c r="F4178" i="16" a="1"/>
  <c r="F4178" i="16" s="1"/>
  <c r="D4171" i="16"/>
  <c r="F4171" i="16" a="1"/>
  <c r="F4171" i="16" s="1"/>
  <c r="C4171" i="16"/>
  <c r="D4170" i="16"/>
  <c r="C4170" i="16"/>
  <c r="F4170" i="16" a="1"/>
  <c r="F4170" i="16" s="1"/>
  <c r="D4163" i="16"/>
  <c r="F4163" i="16" a="1"/>
  <c r="F4163" i="16" s="1"/>
  <c r="C4163" i="16"/>
  <c r="D4162" i="16"/>
  <c r="C4162" i="16"/>
  <c r="F4162" i="16" a="1"/>
  <c r="F4162" i="16" s="1"/>
  <c r="D4155" i="16"/>
  <c r="F4155" i="16" a="1"/>
  <c r="F4155" i="16" s="1"/>
  <c r="C4155" i="16"/>
  <c r="J4151" i="16"/>
  <c r="H4151" i="16"/>
  <c r="I4151" i="16"/>
  <c r="J4150" i="16"/>
  <c r="H4150" i="16"/>
  <c r="I4150" i="16"/>
  <c r="J4143" i="16"/>
  <c r="H4143" i="16"/>
  <c r="I4143" i="16"/>
  <c r="J4142" i="16"/>
  <c r="H4142" i="16"/>
  <c r="I4142" i="16"/>
  <c r="J4135" i="16"/>
  <c r="H4135" i="16"/>
  <c r="I4135" i="16"/>
  <c r="J4134" i="16"/>
  <c r="H4134" i="16"/>
  <c r="I4134" i="16"/>
  <c r="J4127" i="16"/>
  <c r="H4127" i="16"/>
  <c r="I4127" i="16"/>
  <c r="J4126" i="16"/>
  <c r="H4126" i="16"/>
  <c r="I4126" i="16"/>
  <c r="J4119" i="16"/>
  <c r="H4119" i="16"/>
  <c r="I4119" i="16"/>
  <c r="J4118" i="16"/>
  <c r="H4118" i="16"/>
  <c r="I4118" i="16"/>
  <c r="J4111" i="16"/>
  <c r="H4111" i="16"/>
  <c r="I4111" i="16"/>
  <c r="J4110" i="16"/>
  <c r="H4110" i="16"/>
  <c r="I4110" i="16"/>
  <c r="J4103" i="16"/>
  <c r="H4103" i="16"/>
  <c r="I4103" i="16"/>
  <c r="J4102" i="16"/>
  <c r="H4102" i="16"/>
  <c r="I4102" i="16"/>
  <c r="J4095" i="16"/>
  <c r="H4095" i="16"/>
  <c r="I4095" i="16"/>
  <c r="J4094" i="16"/>
  <c r="H4094" i="16"/>
  <c r="I4094" i="16"/>
  <c r="J4087" i="16"/>
  <c r="H4087" i="16"/>
  <c r="I4087" i="16"/>
  <c r="J4086" i="16"/>
  <c r="H4086" i="16"/>
  <c r="I4086" i="16"/>
  <c r="J4079" i="16"/>
  <c r="H4079" i="16"/>
  <c r="I4079" i="16"/>
  <c r="J4078" i="16"/>
  <c r="H4078" i="16"/>
  <c r="I4078" i="16"/>
  <c r="J4071" i="16"/>
  <c r="H4071" i="16"/>
  <c r="I4071" i="16"/>
  <c r="J4070" i="16"/>
  <c r="H4070" i="16"/>
  <c r="I4070" i="16"/>
  <c r="J4063" i="16"/>
  <c r="H4063" i="16"/>
  <c r="I4063" i="16"/>
  <c r="J4062" i="16"/>
  <c r="H4062" i="16"/>
  <c r="I4062" i="16"/>
  <c r="J4055" i="16"/>
  <c r="H4055" i="16"/>
  <c r="I4055" i="16"/>
  <c r="J4054" i="16"/>
  <c r="H4054" i="16"/>
  <c r="I4054" i="16"/>
  <c r="J4047" i="16"/>
  <c r="H4047" i="16"/>
  <c r="I4047" i="16"/>
  <c r="J4046" i="16"/>
  <c r="H4046" i="16"/>
  <c r="I4046" i="16"/>
  <c r="J4039" i="16"/>
  <c r="H4039" i="16"/>
  <c r="I4039" i="16"/>
  <c r="J4038" i="16"/>
  <c r="H4038" i="16"/>
  <c r="I4038" i="16"/>
  <c r="J4031" i="16"/>
  <c r="H4031" i="16"/>
  <c r="I4031" i="16"/>
  <c r="J4030" i="16"/>
  <c r="H4030" i="16"/>
  <c r="I4030" i="16"/>
  <c r="J4023" i="16"/>
  <c r="H4023" i="16"/>
  <c r="I4023" i="16"/>
  <c r="J4022" i="16"/>
  <c r="H4022" i="16"/>
  <c r="I4022" i="16"/>
  <c r="J4015" i="16"/>
  <c r="H4015" i="16"/>
  <c r="I4015" i="16"/>
  <c r="J4014" i="16"/>
  <c r="H4014" i="16"/>
  <c r="I4014" i="16"/>
  <c r="J4007" i="16"/>
  <c r="H4007" i="16"/>
  <c r="I4007" i="16"/>
  <c r="J4006" i="16"/>
  <c r="H4006" i="16"/>
  <c r="I4006" i="16"/>
  <c r="J3999" i="16"/>
  <c r="H3999" i="16"/>
  <c r="I3999" i="16"/>
  <c r="J3998" i="16"/>
  <c r="H3998" i="16"/>
  <c r="I3998" i="16"/>
  <c r="J3991" i="16"/>
  <c r="H3991" i="16"/>
  <c r="I3991" i="16"/>
  <c r="J3990" i="16"/>
  <c r="H3990" i="16"/>
  <c r="I3990" i="16"/>
  <c r="J3983" i="16"/>
  <c r="H3983" i="16"/>
  <c r="I3983" i="16"/>
  <c r="J3982" i="16"/>
  <c r="H3982" i="16"/>
  <c r="I3982" i="16"/>
  <c r="J3975" i="16"/>
  <c r="H3975" i="16"/>
  <c r="I3975" i="16"/>
  <c r="J3974" i="16"/>
  <c r="H3974" i="16"/>
  <c r="I3974" i="16"/>
  <c r="J3967" i="16"/>
  <c r="H3967" i="16"/>
  <c r="I3967" i="16"/>
  <c r="J3966" i="16"/>
  <c r="H3966" i="16"/>
  <c r="I3966" i="16"/>
  <c r="J3959" i="16"/>
  <c r="H3959" i="16"/>
  <c r="I3959" i="16"/>
  <c r="J3958" i="16"/>
  <c r="H3958" i="16"/>
  <c r="I3958" i="16"/>
  <c r="J3951" i="16"/>
  <c r="H3951" i="16"/>
  <c r="I3951" i="16"/>
  <c r="J3950" i="16"/>
  <c r="H3950" i="16"/>
  <c r="I3950" i="16"/>
  <c r="J3943" i="16"/>
  <c r="H3943" i="16"/>
  <c r="I3943" i="16"/>
  <c r="J3942" i="16"/>
  <c r="H3942" i="16"/>
  <c r="I3942" i="16"/>
  <c r="J3935" i="16"/>
  <c r="H3935" i="16"/>
  <c r="I3935" i="16"/>
  <c r="J3934" i="16"/>
  <c r="H3934" i="16"/>
  <c r="I3934" i="16"/>
  <c r="J3927" i="16"/>
  <c r="H3927" i="16"/>
  <c r="I3927" i="16"/>
  <c r="J3926" i="16"/>
  <c r="H3926" i="16"/>
  <c r="I3926" i="16"/>
  <c r="J3919" i="16"/>
  <c r="H3919" i="16"/>
  <c r="I3919" i="16"/>
  <c r="J3918" i="16"/>
  <c r="H3918" i="16"/>
  <c r="I3918" i="16"/>
  <c r="J3911" i="16"/>
  <c r="H3911" i="16"/>
  <c r="I3911" i="16"/>
  <c r="J3910" i="16"/>
  <c r="H3910" i="16"/>
  <c r="I3910" i="16"/>
  <c r="J3903" i="16"/>
  <c r="H3903" i="16"/>
  <c r="I3903" i="16"/>
  <c r="J3902" i="16"/>
  <c r="H3902" i="16"/>
  <c r="I3902" i="16"/>
  <c r="J3895" i="16"/>
  <c r="H3895" i="16"/>
  <c r="I3895" i="16"/>
  <c r="J3894" i="16"/>
  <c r="H3894" i="16"/>
  <c r="I3894" i="16"/>
  <c r="J3887" i="16"/>
  <c r="H3887" i="16"/>
  <c r="I3887" i="16"/>
  <c r="J3886" i="16"/>
  <c r="H3886" i="16"/>
  <c r="I3886" i="16"/>
  <c r="J3879" i="16"/>
  <c r="H3879" i="16"/>
  <c r="I3879" i="16"/>
  <c r="J3878" i="16"/>
  <c r="H3878" i="16"/>
  <c r="I3878" i="16"/>
  <c r="J3871" i="16"/>
  <c r="H3871" i="16"/>
  <c r="I3871" i="16"/>
  <c r="J3870" i="16"/>
  <c r="H3870" i="16"/>
  <c r="I3870" i="16"/>
  <c r="J3863" i="16"/>
  <c r="H3863" i="16"/>
  <c r="I3863" i="16"/>
  <c r="J3862" i="16"/>
  <c r="H3862" i="16"/>
  <c r="I3862" i="16"/>
  <c r="J3855" i="16"/>
  <c r="H3855" i="16"/>
  <c r="I3855" i="16"/>
  <c r="J3854" i="16"/>
  <c r="H3854" i="16"/>
  <c r="I3854" i="16"/>
  <c r="J3847" i="16"/>
  <c r="H3847" i="16"/>
  <c r="I3847" i="16"/>
  <c r="J3846" i="16"/>
  <c r="H3846" i="16"/>
  <c r="I3846" i="16"/>
  <c r="J3839" i="16"/>
  <c r="H3839" i="16"/>
  <c r="I3839" i="16"/>
  <c r="J3838" i="16"/>
  <c r="H3838" i="16"/>
  <c r="I3838" i="16"/>
  <c r="J3831" i="16"/>
  <c r="H3831" i="16"/>
  <c r="I3831" i="16"/>
  <c r="J3830" i="16"/>
  <c r="H3830" i="16"/>
  <c r="I3830" i="16"/>
  <c r="J3823" i="16"/>
  <c r="H3823" i="16"/>
  <c r="I3823" i="16"/>
  <c r="J3822" i="16"/>
  <c r="H3822" i="16"/>
  <c r="I3822" i="16"/>
  <c r="J3815" i="16"/>
  <c r="H3815" i="16"/>
  <c r="I3815" i="16"/>
  <c r="J3814" i="16"/>
  <c r="H3814" i="16"/>
  <c r="I3814" i="16"/>
  <c r="J3807" i="16"/>
  <c r="H3807" i="16"/>
  <c r="I3807" i="16"/>
  <c r="J3806" i="16"/>
  <c r="H3806" i="16"/>
  <c r="I3806" i="16"/>
  <c r="J3799" i="16"/>
  <c r="H3799" i="16"/>
  <c r="I3799" i="16"/>
  <c r="J3798" i="16"/>
  <c r="H3798" i="16"/>
  <c r="I3798" i="16"/>
  <c r="J3791" i="16"/>
  <c r="H3791" i="16"/>
  <c r="I3791" i="16"/>
  <c r="J3790" i="16"/>
  <c r="H3790" i="16"/>
  <c r="I3790" i="16"/>
  <c r="J3783" i="16"/>
  <c r="H3783" i="16"/>
  <c r="I3783" i="16"/>
  <c r="J3782" i="16"/>
  <c r="H3782" i="16"/>
  <c r="I3782" i="16"/>
  <c r="J3775" i="16"/>
  <c r="H3775" i="16"/>
  <c r="I3775" i="16"/>
  <c r="J3774" i="16"/>
  <c r="H3774" i="16"/>
  <c r="I3774" i="16"/>
  <c r="J3767" i="16"/>
  <c r="H3767" i="16"/>
  <c r="I3767" i="16"/>
  <c r="J3766" i="16"/>
  <c r="H3766" i="16"/>
  <c r="I3766" i="16"/>
  <c r="J3759" i="16"/>
  <c r="H3759" i="16"/>
  <c r="I3759" i="16"/>
  <c r="J3758" i="16"/>
  <c r="H3758" i="16"/>
  <c r="I3758" i="16"/>
  <c r="J3751" i="16"/>
  <c r="H3751" i="16"/>
  <c r="I3751" i="16"/>
  <c r="J3750" i="16"/>
  <c r="H3750" i="16"/>
  <c r="I3750" i="16"/>
  <c r="J3743" i="16"/>
  <c r="H3743" i="16"/>
  <c r="I3743" i="16"/>
  <c r="J3742" i="16"/>
  <c r="H3742" i="16"/>
  <c r="I3742" i="16"/>
  <c r="J3735" i="16"/>
  <c r="H3735" i="16"/>
  <c r="I3735" i="16"/>
  <c r="J3734" i="16"/>
  <c r="H3734" i="16"/>
  <c r="I3734" i="16"/>
  <c r="J3727" i="16"/>
  <c r="H3727" i="16"/>
  <c r="I3727" i="16"/>
  <c r="J3726" i="16"/>
  <c r="H3726" i="16"/>
  <c r="I3726" i="16"/>
  <c r="J3719" i="16"/>
  <c r="H3719" i="16"/>
  <c r="I3719" i="16"/>
  <c r="J3718" i="16"/>
  <c r="H3718" i="16"/>
  <c r="I3718" i="16"/>
  <c r="J3711" i="16"/>
  <c r="H3711" i="16"/>
  <c r="I3711" i="16"/>
  <c r="J3710" i="16"/>
  <c r="H3710" i="16"/>
  <c r="I3710" i="16"/>
  <c r="J3703" i="16"/>
  <c r="H3703" i="16"/>
  <c r="I3703" i="16"/>
  <c r="J3702" i="16"/>
  <c r="H3702" i="16"/>
  <c r="I3702" i="16"/>
  <c r="J3695" i="16"/>
  <c r="H3695" i="16"/>
  <c r="I3695" i="16"/>
  <c r="J3694" i="16"/>
  <c r="H3694" i="16"/>
  <c r="I3694" i="16"/>
  <c r="J3687" i="16"/>
  <c r="H3687" i="16"/>
  <c r="I3687" i="16"/>
  <c r="J3686" i="16"/>
  <c r="H3686" i="16"/>
  <c r="I3686" i="16"/>
  <c r="J3679" i="16"/>
  <c r="H3679" i="16"/>
  <c r="I3679" i="16"/>
  <c r="J3678" i="16"/>
  <c r="H3678" i="16"/>
  <c r="I3678" i="16"/>
  <c r="J3671" i="16"/>
  <c r="H3671" i="16"/>
  <c r="I3671" i="16"/>
  <c r="J3670" i="16"/>
  <c r="H3670" i="16"/>
  <c r="I3670" i="16"/>
  <c r="J3663" i="16"/>
  <c r="H3663" i="16"/>
  <c r="I3663" i="16"/>
  <c r="J3662" i="16"/>
  <c r="H3662" i="16"/>
  <c r="I3662" i="16"/>
  <c r="J3655" i="16"/>
  <c r="H3655" i="16"/>
  <c r="I3655" i="16"/>
  <c r="J3654" i="16"/>
  <c r="H3654" i="16"/>
  <c r="I3654" i="16"/>
  <c r="J3647" i="16"/>
  <c r="H3647" i="16"/>
  <c r="I3647" i="16"/>
  <c r="J3646" i="16"/>
  <c r="H3646" i="16"/>
  <c r="I3646" i="16"/>
  <c r="J3639" i="16"/>
  <c r="H3639" i="16"/>
  <c r="I3639" i="16"/>
  <c r="J3638" i="16"/>
  <c r="H3638" i="16"/>
  <c r="I3638" i="16"/>
  <c r="J3631" i="16"/>
  <c r="H3631" i="16"/>
  <c r="I3631" i="16"/>
  <c r="J3630" i="16"/>
  <c r="H3630" i="16"/>
  <c r="I3630" i="16"/>
  <c r="J3623" i="16"/>
  <c r="H3623" i="16"/>
  <c r="I3623" i="16"/>
  <c r="J3622" i="16"/>
  <c r="H3622" i="16"/>
  <c r="I3622" i="16"/>
  <c r="J3615" i="16"/>
  <c r="H3615" i="16"/>
  <c r="I3615" i="16"/>
  <c r="J3614" i="16"/>
  <c r="H3614" i="16"/>
  <c r="I3614" i="16"/>
  <c r="J3607" i="16"/>
  <c r="H3607" i="16"/>
  <c r="I3607" i="16"/>
  <c r="J3606" i="16"/>
  <c r="H3606" i="16"/>
  <c r="I3606" i="16"/>
  <c r="J3599" i="16"/>
  <c r="H3599" i="16"/>
  <c r="I3599" i="16"/>
  <c r="J3598" i="16"/>
  <c r="H3598" i="16"/>
  <c r="I3598" i="16"/>
  <c r="J3591" i="16"/>
  <c r="H3591" i="16"/>
  <c r="I3591" i="16"/>
  <c r="J3590" i="16"/>
  <c r="H3590" i="16"/>
  <c r="I3590" i="16"/>
  <c r="D3098" i="16"/>
  <c r="C3098" i="16"/>
  <c r="E3098" i="16"/>
  <c r="F3098" i="16" a="1"/>
  <c r="F3098" i="16" s="1"/>
  <c r="D3087" i="16"/>
  <c r="F3087" i="16" a="1"/>
  <c r="F3087" i="16" s="1"/>
  <c r="C3087" i="16"/>
  <c r="E3087" i="16"/>
  <c r="N3074" i="16"/>
  <c r="M3074" i="16"/>
  <c r="D3066" i="16"/>
  <c r="C3066" i="16"/>
  <c r="E3066" i="16"/>
  <c r="F3066" i="16" a="1"/>
  <c r="F3066" i="16" s="1"/>
  <c r="D3055" i="16"/>
  <c r="F3055" i="16" a="1"/>
  <c r="F3055" i="16" s="1"/>
  <c r="C3055" i="16"/>
  <c r="E3055" i="16"/>
  <c r="N3042" i="16"/>
  <c r="M3042" i="16"/>
  <c r="D3034" i="16"/>
  <c r="C3034" i="16"/>
  <c r="E3034" i="16"/>
  <c r="F3034" i="16" a="1"/>
  <c r="F3034" i="16" s="1"/>
  <c r="D3023" i="16"/>
  <c r="F3023" i="16" a="1"/>
  <c r="F3023" i="16" s="1"/>
  <c r="C3023" i="16"/>
  <c r="E3023" i="16"/>
  <c r="N3010" i="16"/>
  <c r="M3010" i="16"/>
  <c r="D3002" i="16"/>
  <c r="C3002" i="16"/>
  <c r="E3002" i="16"/>
  <c r="F3002" i="16" a="1"/>
  <c r="F3002" i="16" s="1"/>
  <c r="D2991" i="16"/>
  <c r="F2991" i="16" a="1"/>
  <c r="F2991" i="16" s="1"/>
  <c r="C2991" i="16"/>
  <c r="E2991" i="16"/>
  <c r="N2978" i="16"/>
  <c r="M2978" i="16"/>
  <c r="D2970" i="16"/>
  <c r="C2970" i="16"/>
  <c r="E2970" i="16"/>
  <c r="F2970" i="16" a="1"/>
  <c r="F2970" i="16" s="1"/>
  <c r="D2959" i="16"/>
  <c r="F2959" i="16" a="1"/>
  <c r="F2959" i="16" s="1"/>
  <c r="C2959" i="16"/>
  <c r="E2959" i="16"/>
  <c r="D2932" i="16"/>
  <c r="F2932" i="16" a="1"/>
  <c r="F2932" i="16" s="1"/>
  <c r="C2932" i="16"/>
  <c r="E2932" i="16"/>
  <c r="D2916" i="16"/>
  <c r="F2916" i="16" a="1"/>
  <c r="F2916" i="16" s="1"/>
  <c r="C2916" i="16"/>
  <c r="E2916" i="16"/>
  <c r="D2900" i="16"/>
  <c r="F2900" i="16" a="1"/>
  <c r="F2900" i="16" s="1"/>
  <c r="C2900" i="16"/>
  <c r="E2900" i="16"/>
  <c r="D2884" i="16"/>
  <c r="F2884" i="16" a="1"/>
  <c r="F2884" i="16" s="1"/>
  <c r="C2884" i="16"/>
  <c r="E2884" i="16"/>
  <c r="D2868" i="16"/>
  <c r="F2868" i="16" a="1"/>
  <c r="F2868" i="16" s="1"/>
  <c r="C2868" i="16"/>
  <c r="E2868" i="16"/>
  <c r="D2852" i="16"/>
  <c r="F2852" i="16" a="1"/>
  <c r="F2852" i="16" s="1"/>
  <c r="C2852" i="16"/>
  <c r="E2852" i="16"/>
  <c r="D2828" i="16"/>
  <c r="F2828" i="16" a="1"/>
  <c r="F2828" i="16" s="1"/>
  <c r="C2828" i="16"/>
  <c r="E2828" i="16"/>
  <c r="D2796" i="16"/>
  <c r="F2796" i="16" a="1"/>
  <c r="F2796" i="16" s="1"/>
  <c r="C2796" i="16"/>
  <c r="E2796" i="16"/>
  <c r="D2764" i="16"/>
  <c r="F2764" i="16" a="1"/>
  <c r="F2764" i="16" s="1"/>
  <c r="C2764" i="16"/>
  <c r="E2764" i="16"/>
  <c r="D2732" i="16"/>
  <c r="F2732" i="16" a="1"/>
  <c r="F2732" i="16" s="1"/>
  <c r="C2732" i="16"/>
  <c r="E2732" i="16"/>
  <c r="D2700" i="16"/>
  <c r="F2700" i="16" a="1"/>
  <c r="F2700" i="16" s="1"/>
  <c r="C2700" i="16"/>
  <c r="E2700" i="16"/>
  <c r="D2668" i="16"/>
  <c r="F2668" i="16" a="1"/>
  <c r="F2668" i="16" s="1"/>
  <c r="C2668" i="16"/>
  <c r="E2668" i="16"/>
  <c r="D2636" i="16"/>
  <c r="F2636" i="16" a="1"/>
  <c r="F2636" i="16" s="1"/>
  <c r="C2636" i="16"/>
  <c r="E2636" i="16"/>
  <c r="D2604" i="16"/>
  <c r="F2604" i="16" a="1"/>
  <c r="F2604" i="16" s="1"/>
  <c r="C2604" i="16"/>
  <c r="E2604" i="16"/>
  <c r="D2569" i="16"/>
  <c r="C2569" i="16"/>
  <c r="E2569" i="16"/>
  <c r="F2569" i="16" a="1"/>
  <c r="F2569" i="16" s="1"/>
  <c r="N2513" i="16"/>
  <c r="M2513" i="16"/>
  <c r="D2494" i="16"/>
  <c r="F2494" i="16" a="1"/>
  <c r="F2494" i="16" s="1"/>
  <c r="C2494" i="16"/>
  <c r="E2494" i="16"/>
  <c r="D2441" i="16"/>
  <c r="C2441" i="16"/>
  <c r="E2441" i="16"/>
  <c r="F2441" i="16" a="1"/>
  <c r="F2441" i="16" s="1"/>
  <c r="N2385" i="16"/>
  <c r="M2385" i="16"/>
  <c r="D2366" i="16"/>
  <c r="F2366" i="16" a="1"/>
  <c r="F2366" i="16" s="1"/>
  <c r="C2366" i="16"/>
  <c r="E2366" i="16"/>
  <c r="D2313" i="16"/>
  <c r="C2313" i="16"/>
  <c r="E2313" i="16"/>
  <c r="F2313" i="16" a="1"/>
  <c r="F2313" i="16" s="1"/>
  <c r="N2257" i="16"/>
  <c r="M2257" i="16"/>
  <c r="D2238" i="16"/>
  <c r="F2238" i="16" a="1"/>
  <c r="F2238" i="16" s="1"/>
  <c r="C2238" i="16"/>
  <c r="E2238" i="16"/>
  <c r="J6050" i="16"/>
  <c r="J6046" i="16"/>
  <c r="J6042" i="16"/>
  <c r="J6038" i="16"/>
  <c r="J6034" i="16"/>
  <c r="J6030" i="16"/>
  <c r="J6026" i="16"/>
  <c r="J6022" i="16"/>
  <c r="J6018" i="16"/>
  <c r="J6014" i="16"/>
  <c r="J6010" i="16"/>
  <c r="J6006" i="16"/>
  <c r="J6002" i="16"/>
  <c r="J5998" i="16"/>
  <c r="J5994" i="16"/>
  <c r="J5990" i="16"/>
  <c r="J5986" i="16"/>
  <c r="J5982" i="16"/>
  <c r="J5978" i="16"/>
  <c r="J5974" i="16"/>
  <c r="J5970" i="16"/>
  <c r="J5966" i="16"/>
  <c r="J5962" i="16"/>
  <c r="J5958" i="16"/>
  <c r="J5954" i="16"/>
  <c r="J5950" i="16"/>
  <c r="J5946" i="16"/>
  <c r="J5942" i="16"/>
  <c r="J5938" i="16"/>
  <c r="J5934" i="16"/>
  <c r="J5930" i="16"/>
  <c r="J5926" i="16"/>
  <c r="J5922" i="16"/>
  <c r="J5918" i="16"/>
  <c r="J5914" i="16"/>
  <c r="J5910" i="16"/>
  <c r="J5906" i="16"/>
  <c r="J5902" i="16"/>
  <c r="J5898" i="16"/>
  <c r="J5894" i="16"/>
  <c r="J5890" i="16"/>
  <c r="J5886" i="16"/>
  <c r="J5882" i="16"/>
  <c r="J5878" i="16"/>
  <c r="J5874" i="16"/>
  <c r="J5870" i="16"/>
  <c r="J5866" i="16"/>
  <c r="J5862" i="16"/>
  <c r="J5858" i="16"/>
  <c r="J5854" i="16"/>
  <c r="J5850" i="16"/>
  <c r="J5846" i="16"/>
  <c r="J5842" i="16"/>
  <c r="J5838" i="16"/>
  <c r="J5834" i="16"/>
  <c r="J5830" i="16"/>
  <c r="J5826" i="16"/>
  <c r="J5822" i="16"/>
  <c r="J5818" i="16"/>
  <c r="J5814" i="16"/>
  <c r="J5810" i="16"/>
  <c r="J5806" i="16"/>
  <c r="J5802" i="16"/>
  <c r="J5798" i="16"/>
  <c r="J5794" i="16"/>
  <c r="J5790" i="16"/>
  <c r="J5786" i="16"/>
  <c r="J5782" i="16"/>
  <c r="J5778" i="16"/>
  <c r="J5774" i="16"/>
  <c r="J5770" i="16"/>
  <c r="J5766" i="16"/>
  <c r="J5762" i="16"/>
  <c r="J5758" i="16"/>
  <c r="J5754" i="16"/>
  <c r="J5750" i="16"/>
  <c r="J5746" i="16"/>
  <c r="J5742" i="16"/>
  <c r="J5738" i="16"/>
  <c r="J5734" i="16"/>
  <c r="J5730" i="16"/>
  <c r="J5726" i="16"/>
  <c r="J5722" i="16"/>
  <c r="J5718" i="16"/>
  <c r="J5714" i="16"/>
  <c r="J5710" i="16"/>
  <c r="J5706" i="16"/>
  <c r="J5702" i="16"/>
  <c r="J5698" i="16"/>
  <c r="J5694" i="16"/>
  <c r="J5690" i="16"/>
  <c r="J5686" i="16"/>
  <c r="J5682" i="16"/>
  <c r="J5678" i="16"/>
  <c r="J5674" i="16"/>
  <c r="J5670" i="16"/>
  <c r="J5666" i="16"/>
  <c r="J5662" i="16"/>
  <c r="J5658" i="16"/>
  <c r="J5654" i="16"/>
  <c r="J5650" i="16"/>
  <c r="J5646" i="16"/>
  <c r="J5642" i="16"/>
  <c r="J5638" i="16"/>
  <c r="J5634" i="16"/>
  <c r="J5630" i="16"/>
  <c r="J5626" i="16"/>
  <c r="J5622" i="16"/>
  <c r="J5618" i="16"/>
  <c r="J5614" i="16"/>
  <c r="J5610" i="16"/>
  <c r="J5606" i="16"/>
  <c r="J5602" i="16"/>
  <c r="J5598" i="16"/>
  <c r="J5594" i="16"/>
  <c r="J5590" i="16"/>
  <c r="J5586" i="16"/>
  <c r="J5582" i="16"/>
  <c r="J5578" i="16"/>
  <c r="J5574" i="16"/>
  <c r="J5570" i="16"/>
  <c r="J5566" i="16"/>
  <c r="J5562" i="16"/>
  <c r="J5558" i="16"/>
  <c r="J5554" i="16"/>
  <c r="J5550" i="16"/>
  <c r="J5546" i="16"/>
  <c r="J5542" i="16"/>
  <c r="J5538" i="16"/>
  <c r="J5534" i="16"/>
  <c r="J5530" i="16"/>
  <c r="J5526" i="16"/>
  <c r="J5522" i="16"/>
  <c r="J5518" i="16"/>
  <c r="J5514" i="16"/>
  <c r="J5510" i="16"/>
  <c r="J5506" i="16"/>
  <c r="J5502" i="16"/>
  <c r="J5498" i="16"/>
  <c r="J5494" i="16"/>
  <c r="J5490" i="16"/>
  <c r="J5486" i="16"/>
  <c r="J5482" i="16"/>
  <c r="J5478" i="16"/>
  <c r="J5474" i="16"/>
  <c r="J5470" i="16"/>
  <c r="J5466" i="16"/>
  <c r="J5462" i="16"/>
  <c r="J5458" i="16"/>
  <c r="J5454" i="16"/>
  <c r="J5450" i="16"/>
  <c r="J5446" i="16"/>
  <c r="J5442" i="16"/>
  <c r="J5438" i="16"/>
  <c r="J5434" i="16"/>
  <c r="J5430" i="16"/>
  <c r="J5426" i="16"/>
  <c r="J5422" i="16"/>
  <c r="J5418" i="16"/>
  <c r="J5414" i="16"/>
  <c r="J5410" i="16"/>
  <c r="J5406" i="16"/>
  <c r="J5402" i="16"/>
  <c r="J5398" i="16"/>
  <c r="J5394" i="16"/>
  <c r="J5390" i="16"/>
  <c r="J5386" i="16"/>
  <c r="J5382" i="16"/>
  <c r="J5378" i="16"/>
  <c r="J5374" i="16"/>
  <c r="J5370" i="16"/>
  <c r="J5366" i="16"/>
  <c r="J5362" i="16"/>
  <c r="J5358" i="16"/>
  <c r="J5354" i="16"/>
  <c r="J5350" i="16"/>
  <c r="J5346" i="16"/>
  <c r="J5342" i="16"/>
  <c r="J5338" i="16"/>
  <c r="J5334" i="16"/>
  <c r="J5330" i="16"/>
  <c r="J5326" i="16"/>
  <c r="J5322" i="16"/>
  <c r="J5318" i="16"/>
  <c r="J5314" i="16"/>
  <c r="J5310" i="16"/>
  <c r="J5306" i="16"/>
  <c r="J5302" i="16"/>
  <c r="J5298" i="16"/>
  <c r="J5294" i="16"/>
  <c r="J5290" i="16"/>
  <c r="J5286" i="16"/>
  <c r="J5282" i="16"/>
  <c r="J5278" i="16"/>
  <c r="J5274" i="16"/>
  <c r="J5270" i="16"/>
  <c r="J5266" i="16"/>
  <c r="J5262" i="16"/>
  <c r="J5258" i="16"/>
  <c r="J5254" i="16"/>
  <c r="J5250" i="16"/>
  <c r="J5246" i="16"/>
  <c r="J5242" i="16"/>
  <c r="J5238" i="16"/>
  <c r="J5234" i="16"/>
  <c r="J5230" i="16"/>
  <c r="J5226" i="16"/>
  <c r="J5222" i="16"/>
  <c r="J5218" i="16"/>
  <c r="J5214" i="16"/>
  <c r="J5210" i="16"/>
  <c r="J5206" i="16"/>
  <c r="J5202" i="16"/>
  <c r="J5198" i="16"/>
  <c r="J5194" i="16"/>
  <c r="J5190" i="16"/>
  <c r="J5186" i="16"/>
  <c r="J5182" i="16"/>
  <c r="J5178" i="16"/>
  <c r="J5174" i="16"/>
  <c r="J5170" i="16"/>
  <c r="J5166" i="16"/>
  <c r="J5162" i="16"/>
  <c r="J5158" i="16"/>
  <c r="J5154" i="16"/>
  <c r="J5150" i="16"/>
  <c r="J5146" i="16"/>
  <c r="J5142" i="16"/>
  <c r="J5138" i="16"/>
  <c r="J5134" i="16"/>
  <c r="J5130" i="16"/>
  <c r="J5126" i="16"/>
  <c r="J5122" i="16"/>
  <c r="J5118" i="16"/>
  <c r="J5114" i="16"/>
  <c r="J5110" i="16"/>
  <c r="J5106" i="16"/>
  <c r="J5102" i="16"/>
  <c r="J5098" i="16"/>
  <c r="J5094" i="16"/>
  <c r="J5090" i="16"/>
  <c r="N5085" i="16"/>
  <c r="D5082" i="16"/>
  <c r="F5082" i="16" a="1"/>
  <c r="F5082" i="16" s="1"/>
  <c r="D5081" i="16"/>
  <c r="C5081" i="16"/>
  <c r="N5077" i="16"/>
  <c r="D5074" i="16"/>
  <c r="F5074" i="16" a="1"/>
  <c r="F5074" i="16" s="1"/>
  <c r="D5073" i="16"/>
  <c r="C5073" i="16"/>
  <c r="N5069" i="16"/>
  <c r="D5066" i="16"/>
  <c r="F5066" i="16" a="1"/>
  <c r="F5066" i="16" s="1"/>
  <c r="D5065" i="16"/>
  <c r="C5065" i="16"/>
  <c r="N5061" i="16"/>
  <c r="D5058" i="16"/>
  <c r="F5058" i="16" a="1"/>
  <c r="F5058" i="16" s="1"/>
  <c r="D5057" i="16"/>
  <c r="C5057" i="16"/>
  <c r="N5053" i="16"/>
  <c r="D5050" i="16"/>
  <c r="F5050" i="16" a="1"/>
  <c r="F5050" i="16" s="1"/>
  <c r="D5049" i="16"/>
  <c r="C5049" i="16"/>
  <c r="N5045" i="16"/>
  <c r="D5042" i="16"/>
  <c r="F5042" i="16" a="1"/>
  <c r="F5042" i="16" s="1"/>
  <c r="D5041" i="16"/>
  <c r="C5041" i="16"/>
  <c r="N5037" i="16"/>
  <c r="D5034" i="16"/>
  <c r="F5034" i="16" a="1"/>
  <c r="F5034" i="16" s="1"/>
  <c r="D5033" i="16"/>
  <c r="C5033" i="16"/>
  <c r="N5029" i="16"/>
  <c r="D5026" i="16"/>
  <c r="F5026" i="16" a="1"/>
  <c r="F5026" i="16" s="1"/>
  <c r="D5025" i="16"/>
  <c r="C5025" i="16"/>
  <c r="N5021" i="16"/>
  <c r="D5018" i="16"/>
  <c r="F5018" i="16" a="1"/>
  <c r="F5018" i="16" s="1"/>
  <c r="D5017" i="16"/>
  <c r="C5017" i="16"/>
  <c r="N5013" i="16"/>
  <c r="D5010" i="16"/>
  <c r="F5010" i="16" a="1"/>
  <c r="F5010" i="16" s="1"/>
  <c r="D5009" i="16"/>
  <c r="C5009" i="16"/>
  <c r="N5005" i="16"/>
  <c r="D5002" i="16"/>
  <c r="F5002" i="16" a="1"/>
  <c r="F5002" i="16" s="1"/>
  <c r="D5001" i="16"/>
  <c r="C5001" i="16"/>
  <c r="N4997" i="16"/>
  <c r="D4994" i="16"/>
  <c r="F4994" i="16" a="1"/>
  <c r="F4994" i="16" s="1"/>
  <c r="D4993" i="16"/>
  <c r="C4993" i="16"/>
  <c r="N4989" i="16"/>
  <c r="D4986" i="16"/>
  <c r="F4986" i="16" a="1"/>
  <c r="F4986" i="16" s="1"/>
  <c r="D4985" i="16"/>
  <c r="C4985" i="16"/>
  <c r="N4981" i="16"/>
  <c r="D4978" i="16"/>
  <c r="F4978" i="16" a="1"/>
  <c r="F4978" i="16" s="1"/>
  <c r="D4977" i="16"/>
  <c r="C4977" i="16"/>
  <c r="N4973" i="16"/>
  <c r="D4970" i="16"/>
  <c r="F4970" i="16" a="1"/>
  <c r="F4970" i="16" s="1"/>
  <c r="D4969" i="16"/>
  <c r="C4969" i="16"/>
  <c r="N4965" i="16"/>
  <c r="D4962" i="16"/>
  <c r="F4962" i="16" a="1"/>
  <c r="F4962" i="16" s="1"/>
  <c r="D4961" i="16"/>
  <c r="C4961" i="16"/>
  <c r="N4957" i="16"/>
  <c r="D4954" i="16"/>
  <c r="F4954" i="16" a="1"/>
  <c r="F4954" i="16" s="1"/>
  <c r="D4953" i="16"/>
  <c r="C4953" i="16"/>
  <c r="N4949" i="16"/>
  <c r="D4946" i="16"/>
  <c r="F4946" i="16" a="1"/>
  <c r="F4946" i="16" s="1"/>
  <c r="D4945" i="16"/>
  <c r="C4945" i="16"/>
  <c r="N4941" i="16"/>
  <c r="D4938" i="16"/>
  <c r="F4938" i="16" a="1"/>
  <c r="F4938" i="16" s="1"/>
  <c r="D4937" i="16"/>
  <c r="C4937" i="16"/>
  <c r="D4933" i="16"/>
  <c r="F4933" i="16" a="1"/>
  <c r="F4933" i="16" s="1"/>
  <c r="C4933" i="16"/>
  <c r="D4932" i="16"/>
  <c r="C4932" i="16"/>
  <c r="F4932" i="16" a="1"/>
  <c r="F4932" i="16" s="1"/>
  <c r="D4925" i="16"/>
  <c r="F4925" i="16" a="1"/>
  <c r="F4925" i="16" s="1"/>
  <c r="C4925" i="16"/>
  <c r="D4924" i="16"/>
  <c r="C4924" i="16"/>
  <c r="F4924" i="16" a="1"/>
  <c r="F4924" i="16" s="1"/>
  <c r="D4917" i="16"/>
  <c r="F4917" i="16" a="1"/>
  <c r="F4917" i="16" s="1"/>
  <c r="C4917" i="16"/>
  <c r="D4916" i="16"/>
  <c r="C4916" i="16"/>
  <c r="F4916" i="16" a="1"/>
  <c r="F4916" i="16" s="1"/>
  <c r="D4909" i="16"/>
  <c r="F4909" i="16" a="1"/>
  <c r="F4909" i="16" s="1"/>
  <c r="C4909" i="16"/>
  <c r="D4908" i="16"/>
  <c r="C4908" i="16"/>
  <c r="F4908" i="16" a="1"/>
  <c r="F4908" i="16" s="1"/>
  <c r="D4901" i="16"/>
  <c r="F4901" i="16" a="1"/>
  <c r="F4901" i="16" s="1"/>
  <c r="C4901" i="16"/>
  <c r="D4900" i="16"/>
  <c r="C4900" i="16"/>
  <c r="F4900" i="16" a="1"/>
  <c r="F4900" i="16" s="1"/>
  <c r="D4893" i="16"/>
  <c r="F4893" i="16" a="1"/>
  <c r="F4893" i="16" s="1"/>
  <c r="C4893" i="16"/>
  <c r="D4892" i="16"/>
  <c r="C4892" i="16"/>
  <c r="F4892" i="16" a="1"/>
  <c r="F4892" i="16" s="1"/>
  <c r="D4885" i="16"/>
  <c r="F4885" i="16" a="1"/>
  <c r="F4885" i="16" s="1"/>
  <c r="C4885" i="16"/>
  <c r="D4884" i="16"/>
  <c r="C4884" i="16"/>
  <c r="F4884" i="16" a="1"/>
  <c r="F4884" i="16" s="1"/>
  <c r="D4877" i="16"/>
  <c r="F4877" i="16" a="1"/>
  <c r="F4877" i="16" s="1"/>
  <c r="C4877" i="16"/>
  <c r="D4876" i="16"/>
  <c r="C4876" i="16"/>
  <c r="F4876" i="16" a="1"/>
  <c r="F4876" i="16" s="1"/>
  <c r="D4869" i="16"/>
  <c r="F4869" i="16" a="1"/>
  <c r="F4869" i="16" s="1"/>
  <c r="C4869" i="16"/>
  <c r="D4868" i="16"/>
  <c r="C4868" i="16"/>
  <c r="F4868" i="16" a="1"/>
  <c r="F4868" i="16" s="1"/>
  <c r="D4861" i="16"/>
  <c r="F4861" i="16" a="1"/>
  <c r="F4861" i="16" s="1"/>
  <c r="C4861" i="16"/>
  <c r="D4860" i="16"/>
  <c r="C4860" i="16"/>
  <c r="F4860" i="16" a="1"/>
  <c r="F4860" i="16" s="1"/>
  <c r="D4853" i="16"/>
  <c r="F4853" i="16" a="1"/>
  <c r="F4853" i="16" s="1"/>
  <c r="C4853" i="16"/>
  <c r="D4852" i="16"/>
  <c r="C4852" i="16"/>
  <c r="F4852" i="16" a="1"/>
  <c r="F4852" i="16" s="1"/>
  <c r="D4845" i="16"/>
  <c r="F4845" i="16" a="1"/>
  <c r="F4845" i="16" s="1"/>
  <c r="C4845" i="16"/>
  <c r="D4844" i="16"/>
  <c r="C4844" i="16"/>
  <c r="F4844" i="16" a="1"/>
  <c r="F4844" i="16" s="1"/>
  <c r="D4837" i="16"/>
  <c r="F4837" i="16" a="1"/>
  <c r="F4837" i="16" s="1"/>
  <c r="C4837" i="16"/>
  <c r="D4836" i="16"/>
  <c r="C4836" i="16"/>
  <c r="F4836" i="16" a="1"/>
  <c r="F4836" i="16" s="1"/>
  <c r="D4829" i="16"/>
  <c r="F4829" i="16" a="1"/>
  <c r="F4829" i="16" s="1"/>
  <c r="C4829" i="16"/>
  <c r="D4828" i="16"/>
  <c r="C4828" i="16"/>
  <c r="F4828" i="16" a="1"/>
  <c r="F4828" i="16" s="1"/>
  <c r="D4821" i="16"/>
  <c r="F4821" i="16" a="1"/>
  <c r="F4821" i="16" s="1"/>
  <c r="C4821" i="16"/>
  <c r="D4820" i="16"/>
  <c r="C4820" i="16"/>
  <c r="F4820" i="16" a="1"/>
  <c r="F4820" i="16" s="1"/>
  <c r="D4813" i="16"/>
  <c r="F4813" i="16" a="1"/>
  <c r="F4813" i="16" s="1"/>
  <c r="C4813" i="16"/>
  <c r="D4812" i="16"/>
  <c r="C4812" i="16"/>
  <c r="F4812" i="16" a="1"/>
  <c r="F4812" i="16" s="1"/>
  <c r="D4805" i="16"/>
  <c r="F4805" i="16" a="1"/>
  <c r="F4805" i="16" s="1"/>
  <c r="C4805" i="16"/>
  <c r="D4804" i="16"/>
  <c r="C4804" i="16"/>
  <c r="F4804" i="16" a="1"/>
  <c r="F4804" i="16" s="1"/>
  <c r="D4797" i="16"/>
  <c r="F4797" i="16" a="1"/>
  <c r="F4797" i="16" s="1"/>
  <c r="C4797" i="16"/>
  <c r="D4796" i="16"/>
  <c r="C4796" i="16"/>
  <c r="F4796" i="16" a="1"/>
  <c r="F4796" i="16" s="1"/>
  <c r="D4789" i="16"/>
  <c r="F4789" i="16" a="1"/>
  <c r="F4789" i="16" s="1"/>
  <c r="C4789" i="16"/>
  <c r="D4788" i="16"/>
  <c r="C4788" i="16"/>
  <c r="F4788" i="16" a="1"/>
  <c r="F4788" i="16" s="1"/>
  <c r="D4781" i="16"/>
  <c r="F4781" i="16" a="1"/>
  <c r="F4781" i="16" s="1"/>
  <c r="C4781" i="16"/>
  <c r="D4780" i="16"/>
  <c r="C4780" i="16"/>
  <c r="F4780" i="16" a="1"/>
  <c r="F4780" i="16" s="1"/>
  <c r="D4773" i="16"/>
  <c r="F4773" i="16" a="1"/>
  <c r="F4773" i="16" s="1"/>
  <c r="C4773" i="16"/>
  <c r="D4772" i="16"/>
  <c r="C4772" i="16"/>
  <c r="F4772" i="16" a="1"/>
  <c r="F4772" i="16" s="1"/>
  <c r="D4765" i="16"/>
  <c r="F4765" i="16" a="1"/>
  <c r="F4765" i="16" s="1"/>
  <c r="C4765" i="16"/>
  <c r="D4764" i="16"/>
  <c r="C4764" i="16"/>
  <c r="F4764" i="16" a="1"/>
  <c r="F4764" i="16" s="1"/>
  <c r="D4757" i="16"/>
  <c r="F4757" i="16" a="1"/>
  <c r="F4757" i="16" s="1"/>
  <c r="C4757" i="16"/>
  <c r="D4756" i="16"/>
  <c r="C4756" i="16"/>
  <c r="F4756" i="16" a="1"/>
  <c r="F4756" i="16" s="1"/>
  <c r="D4749" i="16"/>
  <c r="F4749" i="16" a="1"/>
  <c r="F4749" i="16" s="1"/>
  <c r="C4749" i="16"/>
  <c r="D4748" i="16"/>
  <c r="C4748" i="16"/>
  <c r="F4748" i="16" a="1"/>
  <c r="F4748" i="16" s="1"/>
  <c r="D4741" i="16"/>
  <c r="F4741" i="16" a="1"/>
  <c r="F4741" i="16" s="1"/>
  <c r="C4741" i="16"/>
  <c r="D4740" i="16"/>
  <c r="C4740" i="16"/>
  <c r="F4740" i="16" a="1"/>
  <c r="F4740" i="16" s="1"/>
  <c r="D4733" i="16"/>
  <c r="F4733" i="16" a="1"/>
  <c r="F4733" i="16" s="1"/>
  <c r="C4733" i="16"/>
  <c r="D4732" i="16"/>
  <c r="C4732" i="16"/>
  <c r="F4732" i="16" a="1"/>
  <c r="F4732" i="16" s="1"/>
  <c r="D4725" i="16"/>
  <c r="F4725" i="16" a="1"/>
  <c r="F4725" i="16" s="1"/>
  <c r="C4725" i="16"/>
  <c r="D4724" i="16"/>
  <c r="C4724" i="16"/>
  <c r="F4724" i="16" a="1"/>
  <c r="F4724" i="16" s="1"/>
  <c r="D4717" i="16"/>
  <c r="F4717" i="16" a="1"/>
  <c r="F4717" i="16" s="1"/>
  <c r="C4717" i="16"/>
  <c r="D4716" i="16"/>
  <c r="C4716" i="16"/>
  <c r="F4716" i="16" a="1"/>
  <c r="F4716" i="16" s="1"/>
  <c r="D4709" i="16"/>
  <c r="F4709" i="16" a="1"/>
  <c r="F4709" i="16" s="1"/>
  <c r="C4709" i="16"/>
  <c r="D4708" i="16"/>
  <c r="C4708" i="16"/>
  <c r="F4708" i="16" a="1"/>
  <c r="F4708" i="16" s="1"/>
  <c r="D4701" i="16"/>
  <c r="F4701" i="16" a="1"/>
  <c r="F4701" i="16" s="1"/>
  <c r="C4701" i="16"/>
  <c r="D4700" i="16"/>
  <c r="C4700" i="16"/>
  <c r="F4700" i="16" a="1"/>
  <c r="F4700" i="16" s="1"/>
  <c r="D4693" i="16"/>
  <c r="F4693" i="16" a="1"/>
  <c r="F4693" i="16" s="1"/>
  <c r="C4693" i="16"/>
  <c r="D4692" i="16"/>
  <c r="C4692" i="16"/>
  <c r="F4692" i="16" a="1"/>
  <c r="F4692" i="16" s="1"/>
  <c r="D4685" i="16"/>
  <c r="F4685" i="16" a="1"/>
  <c r="F4685" i="16" s="1"/>
  <c r="C4685" i="16"/>
  <c r="D4684" i="16"/>
  <c r="C4684" i="16"/>
  <c r="F4684" i="16" a="1"/>
  <c r="F4684" i="16" s="1"/>
  <c r="D4677" i="16"/>
  <c r="F4677" i="16" a="1"/>
  <c r="F4677" i="16" s="1"/>
  <c r="C4677" i="16"/>
  <c r="D4676" i="16"/>
  <c r="C4676" i="16"/>
  <c r="F4676" i="16" a="1"/>
  <c r="F4676" i="16" s="1"/>
  <c r="D4669" i="16"/>
  <c r="F4669" i="16" a="1"/>
  <c r="F4669" i="16" s="1"/>
  <c r="C4669" i="16"/>
  <c r="D4668" i="16"/>
  <c r="C4668" i="16"/>
  <c r="F4668" i="16" a="1"/>
  <c r="F4668" i="16" s="1"/>
  <c r="D4661" i="16"/>
  <c r="F4661" i="16" a="1"/>
  <c r="F4661" i="16" s="1"/>
  <c r="C4661" i="16"/>
  <c r="D4660" i="16"/>
  <c r="C4660" i="16"/>
  <c r="F4660" i="16" a="1"/>
  <c r="F4660" i="16" s="1"/>
  <c r="D4653" i="16"/>
  <c r="F4653" i="16" a="1"/>
  <c r="F4653" i="16" s="1"/>
  <c r="C4653" i="16"/>
  <c r="D4652" i="16"/>
  <c r="C4652" i="16"/>
  <c r="F4652" i="16" a="1"/>
  <c r="F4652" i="16" s="1"/>
  <c r="D4645" i="16"/>
  <c r="F4645" i="16" a="1"/>
  <c r="F4645" i="16" s="1"/>
  <c r="C4645" i="16"/>
  <c r="D4644" i="16"/>
  <c r="C4644" i="16"/>
  <c r="F4644" i="16" a="1"/>
  <c r="F4644" i="16" s="1"/>
  <c r="D4637" i="16"/>
  <c r="F4637" i="16" a="1"/>
  <c r="F4637" i="16" s="1"/>
  <c r="C4637" i="16"/>
  <c r="D4636" i="16"/>
  <c r="C4636" i="16"/>
  <c r="F4636" i="16" a="1"/>
  <c r="F4636" i="16" s="1"/>
  <c r="D4629" i="16"/>
  <c r="F4629" i="16" a="1"/>
  <c r="F4629" i="16" s="1"/>
  <c r="C4629" i="16"/>
  <c r="D4628" i="16"/>
  <c r="C4628" i="16"/>
  <c r="F4628" i="16" a="1"/>
  <c r="F4628" i="16" s="1"/>
  <c r="D4621" i="16"/>
  <c r="F4621" i="16" a="1"/>
  <c r="F4621" i="16" s="1"/>
  <c r="C4621" i="16"/>
  <c r="D4620" i="16"/>
  <c r="C4620" i="16"/>
  <c r="F4620" i="16" a="1"/>
  <c r="F4620" i="16" s="1"/>
  <c r="D4613" i="16"/>
  <c r="F4613" i="16" a="1"/>
  <c r="F4613" i="16" s="1"/>
  <c r="C4613" i="16"/>
  <c r="D4612" i="16"/>
  <c r="C4612" i="16"/>
  <c r="F4612" i="16" a="1"/>
  <c r="F4612" i="16" s="1"/>
  <c r="D4605" i="16"/>
  <c r="F4605" i="16" a="1"/>
  <c r="F4605" i="16" s="1"/>
  <c r="C4605" i="16"/>
  <c r="D4604" i="16"/>
  <c r="C4604" i="16"/>
  <c r="F4604" i="16" a="1"/>
  <c r="F4604" i="16" s="1"/>
  <c r="D4597" i="16"/>
  <c r="F4597" i="16" a="1"/>
  <c r="F4597" i="16" s="1"/>
  <c r="C4597" i="16"/>
  <c r="D4596" i="16"/>
  <c r="C4596" i="16"/>
  <c r="F4596" i="16" a="1"/>
  <c r="F4596" i="16" s="1"/>
  <c r="D4589" i="16"/>
  <c r="F4589" i="16" a="1"/>
  <c r="F4589" i="16" s="1"/>
  <c r="C4589" i="16"/>
  <c r="D4588" i="16"/>
  <c r="C4588" i="16"/>
  <c r="F4588" i="16" a="1"/>
  <c r="F4588" i="16" s="1"/>
  <c r="D4581" i="16"/>
  <c r="F4581" i="16" a="1"/>
  <c r="F4581" i="16" s="1"/>
  <c r="C4581" i="16"/>
  <c r="D4580" i="16"/>
  <c r="C4580" i="16"/>
  <c r="F4580" i="16" a="1"/>
  <c r="F4580" i="16" s="1"/>
  <c r="D4573" i="16"/>
  <c r="F4573" i="16" a="1"/>
  <c r="F4573" i="16" s="1"/>
  <c r="C4573" i="16"/>
  <c r="D4572" i="16"/>
  <c r="C4572" i="16"/>
  <c r="F4572" i="16" a="1"/>
  <c r="F4572" i="16" s="1"/>
  <c r="D4565" i="16"/>
  <c r="F4565" i="16" a="1"/>
  <c r="F4565" i="16" s="1"/>
  <c r="C4565" i="16"/>
  <c r="D4564" i="16"/>
  <c r="C4564" i="16"/>
  <c r="F4564" i="16" a="1"/>
  <c r="F4564" i="16" s="1"/>
  <c r="D4557" i="16"/>
  <c r="F4557" i="16" a="1"/>
  <c r="F4557" i="16" s="1"/>
  <c r="C4557" i="16"/>
  <c r="D4556" i="16"/>
  <c r="C4556" i="16"/>
  <c r="F4556" i="16" a="1"/>
  <c r="F4556" i="16" s="1"/>
  <c r="D4549" i="16"/>
  <c r="F4549" i="16" a="1"/>
  <c r="F4549" i="16" s="1"/>
  <c r="C4549" i="16"/>
  <c r="D4548" i="16"/>
  <c r="C4548" i="16"/>
  <c r="F4548" i="16" a="1"/>
  <c r="F4548" i="16" s="1"/>
  <c r="D4541" i="16"/>
  <c r="F4541" i="16" a="1"/>
  <c r="F4541" i="16" s="1"/>
  <c r="C4541" i="16"/>
  <c r="D4540" i="16"/>
  <c r="C4540" i="16"/>
  <c r="F4540" i="16" a="1"/>
  <c r="F4540" i="16" s="1"/>
  <c r="D4533" i="16"/>
  <c r="F4533" i="16" a="1"/>
  <c r="F4533" i="16" s="1"/>
  <c r="C4533" i="16"/>
  <c r="D4532" i="16"/>
  <c r="C4532" i="16"/>
  <c r="F4532" i="16" a="1"/>
  <c r="F4532" i="16" s="1"/>
  <c r="D4525" i="16"/>
  <c r="F4525" i="16" a="1"/>
  <c r="F4525" i="16" s="1"/>
  <c r="C4525" i="16"/>
  <c r="D4524" i="16"/>
  <c r="C4524" i="16"/>
  <c r="F4524" i="16" a="1"/>
  <c r="F4524" i="16" s="1"/>
  <c r="D4517" i="16"/>
  <c r="F4517" i="16" a="1"/>
  <c r="F4517" i="16" s="1"/>
  <c r="C4517" i="16"/>
  <c r="D4516" i="16"/>
  <c r="C4516" i="16"/>
  <c r="F4516" i="16" a="1"/>
  <c r="F4516" i="16" s="1"/>
  <c r="D4509" i="16"/>
  <c r="F4509" i="16" a="1"/>
  <c r="F4509" i="16" s="1"/>
  <c r="C4509" i="16"/>
  <c r="D4508" i="16"/>
  <c r="C4508" i="16"/>
  <c r="F4508" i="16" a="1"/>
  <c r="F4508" i="16" s="1"/>
  <c r="D4501" i="16"/>
  <c r="F4501" i="16" a="1"/>
  <c r="F4501" i="16" s="1"/>
  <c r="C4501" i="16"/>
  <c r="D4500" i="16"/>
  <c r="C4500" i="16"/>
  <c r="F4500" i="16" a="1"/>
  <c r="F4500" i="16" s="1"/>
  <c r="D4493" i="16"/>
  <c r="F4493" i="16" a="1"/>
  <c r="F4493" i="16" s="1"/>
  <c r="C4493" i="16"/>
  <c r="D4492" i="16"/>
  <c r="C4492" i="16"/>
  <c r="F4492" i="16" a="1"/>
  <c r="F4492" i="16" s="1"/>
  <c r="D4485" i="16"/>
  <c r="F4485" i="16" a="1"/>
  <c r="F4485" i="16" s="1"/>
  <c r="C4485" i="16"/>
  <c r="D4484" i="16"/>
  <c r="C4484" i="16"/>
  <c r="F4484" i="16" a="1"/>
  <c r="F4484" i="16" s="1"/>
  <c r="D4477" i="16"/>
  <c r="F4477" i="16" a="1"/>
  <c r="F4477" i="16" s="1"/>
  <c r="C4477" i="16"/>
  <c r="D4476" i="16"/>
  <c r="C4476" i="16"/>
  <c r="F4476" i="16" a="1"/>
  <c r="F4476" i="16" s="1"/>
  <c r="D4469" i="16"/>
  <c r="F4469" i="16" a="1"/>
  <c r="F4469" i="16" s="1"/>
  <c r="C4469" i="16"/>
  <c r="D4468" i="16"/>
  <c r="C4468" i="16"/>
  <c r="F4468" i="16" a="1"/>
  <c r="F4468" i="16" s="1"/>
  <c r="D4461" i="16"/>
  <c r="F4461" i="16" a="1"/>
  <c r="F4461" i="16" s="1"/>
  <c r="C4461" i="16"/>
  <c r="D4460" i="16"/>
  <c r="C4460" i="16"/>
  <c r="F4460" i="16" a="1"/>
  <c r="F4460" i="16" s="1"/>
  <c r="D4453" i="16"/>
  <c r="F4453" i="16" a="1"/>
  <c r="F4453" i="16" s="1"/>
  <c r="C4453" i="16"/>
  <c r="D4452" i="16"/>
  <c r="C4452" i="16"/>
  <c r="F4452" i="16" a="1"/>
  <c r="F4452" i="16" s="1"/>
  <c r="D4445" i="16"/>
  <c r="F4445" i="16" a="1"/>
  <c r="F4445" i="16" s="1"/>
  <c r="C4445" i="16"/>
  <c r="D4444" i="16"/>
  <c r="C4444" i="16"/>
  <c r="F4444" i="16" a="1"/>
  <c r="F4444" i="16" s="1"/>
  <c r="D4437" i="16"/>
  <c r="F4437" i="16" a="1"/>
  <c r="F4437" i="16" s="1"/>
  <c r="C4437" i="16"/>
  <c r="D4436" i="16"/>
  <c r="C4436" i="16"/>
  <c r="F4436" i="16" a="1"/>
  <c r="F4436" i="16" s="1"/>
  <c r="D4429" i="16"/>
  <c r="F4429" i="16" a="1"/>
  <c r="F4429" i="16" s="1"/>
  <c r="C4429" i="16"/>
  <c r="D4428" i="16"/>
  <c r="C4428" i="16"/>
  <c r="F4428" i="16" a="1"/>
  <c r="F4428" i="16" s="1"/>
  <c r="D4421" i="16"/>
  <c r="F4421" i="16" a="1"/>
  <c r="F4421" i="16" s="1"/>
  <c r="C4421" i="16"/>
  <c r="D4420" i="16"/>
  <c r="C4420" i="16"/>
  <c r="F4420" i="16" a="1"/>
  <c r="F4420" i="16" s="1"/>
  <c r="D4413" i="16"/>
  <c r="F4413" i="16" a="1"/>
  <c r="F4413" i="16" s="1"/>
  <c r="C4413" i="16"/>
  <c r="D4412" i="16"/>
  <c r="C4412" i="16"/>
  <c r="F4412" i="16" a="1"/>
  <c r="F4412" i="16" s="1"/>
  <c r="D4405" i="16"/>
  <c r="F4405" i="16" a="1"/>
  <c r="F4405" i="16" s="1"/>
  <c r="C4405" i="16"/>
  <c r="D4404" i="16"/>
  <c r="C4404" i="16"/>
  <c r="F4404" i="16" a="1"/>
  <c r="F4404" i="16" s="1"/>
  <c r="D4397" i="16"/>
  <c r="F4397" i="16" a="1"/>
  <c r="F4397" i="16" s="1"/>
  <c r="C4397" i="16"/>
  <c r="D4396" i="16"/>
  <c r="C4396" i="16"/>
  <c r="F4396" i="16" a="1"/>
  <c r="F4396" i="16" s="1"/>
  <c r="D4389" i="16"/>
  <c r="F4389" i="16" a="1"/>
  <c r="F4389" i="16" s="1"/>
  <c r="C4389" i="16"/>
  <c r="D4388" i="16"/>
  <c r="C4388" i="16"/>
  <c r="F4388" i="16" a="1"/>
  <c r="F4388" i="16" s="1"/>
  <c r="D4381" i="16"/>
  <c r="F4381" i="16" a="1"/>
  <c r="F4381" i="16" s="1"/>
  <c r="C4381" i="16"/>
  <c r="D4380" i="16"/>
  <c r="C4380" i="16"/>
  <c r="F4380" i="16" a="1"/>
  <c r="F4380" i="16" s="1"/>
  <c r="D4373" i="16"/>
  <c r="F4373" i="16" a="1"/>
  <c r="F4373" i="16" s="1"/>
  <c r="C4373" i="16"/>
  <c r="D4372" i="16"/>
  <c r="C4372" i="16"/>
  <c r="F4372" i="16" a="1"/>
  <c r="F4372" i="16" s="1"/>
  <c r="D4365" i="16"/>
  <c r="F4365" i="16" a="1"/>
  <c r="F4365" i="16" s="1"/>
  <c r="C4365" i="16"/>
  <c r="D4364" i="16"/>
  <c r="C4364" i="16"/>
  <c r="F4364" i="16" a="1"/>
  <c r="F4364" i="16" s="1"/>
  <c r="D4357" i="16"/>
  <c r="F4357" i="16" a="1"/>
  <c r="F4357" i="16" s="1"/>
  <c r="C4357" i="16"/>
  <c r="D4356" i="16"/>
  <c r="C4356" i="16"/>
  <c r="F4356" i="16" a="1"/>
  <c r="F4356" i="16" s="1"/>
  <c r="D4349" i="16"/>
  <c r="F4349" i="16" a="1"/>
  <c r="F4349" i="16" s="1"/>
  <c r="C4349" i="16"/>
  <c r="D4348" i="16"/>
  <c r="C4348" i="16"/>
  <c r="F4348" i="16" a="1"/>
  <c r="F4348" i="16" s="1"/>
  <c r="D4341" i="16"/>
  <c r="F4341" i="16" a="1"/>
  <c r="F4341" i="16" s="1"/>
  <c r="C4341" i="16"/>
  <c r="D4340" i="16"/>
  <c r="C4340" i="16"/>
  <c r="F4340" i="16" a="1"/>
  <c r="F4340" i="16" s="1"/>
  <c r="D4333" i="16"/>
  <c r="F4333" i="16" a="1"/>
  <c r="F4333" i="16" s="1"/>
  <c r="C4333" i="16"/>
  <c r="D4332" i="16"/>
  <c r="C4332" i="16"/>
  <c r="F4332" i="16" a="1"/>
  <c r="F4332" i="16" s="1"/>
  <c r="D4325" i="16"/>
  <c r="F4325" i="16" a="1"/>
  <c r="F4325" i="16" s="1"/>
  <c r="C4325" i="16"/>
  <c r="D4324" i="16"/>
  <c r="C4324" i="16"/>
  <c r="F4324" i="16" a="1"/>
  <c r="F4324" i="16" s="1"/>
  <c r="D4317" i="16"/>
  <c r="F4317" i="16" a="1"/>
  <c r="F4317" i="16" s="1"/>
  <c r="C4317" i="16"/>
  <c r="D4316" i="16"/>
  <c r="C4316" i="16"/>
  <c r="F4316" i="16" a="1"/>
  <c r="F4316" i="16" s="1"/>
  <c r="D4309" i="16"/>
  <c r="F4309" i="16" a="1"/>
  <c r="F4309" i="16" s="1"/>
  <c r="C4309" i="16"/>
  <c r="D4308" i="16"/>
  <c r="C4308" i="16"/>
  <c r="F4308" i="16" a="1"/>
  <c r="F4308" i="16" s="1"/>
  <c r="D4301" i="16"/>
  <c r="F4301" i="16" a="1"/>
  <c r="F4301" i="16" s="1"/>
  <c r="C4301" i="16"/>
  <c r="D4300" i="16"/>
  <c r="C4300" i="16"/>
  <c r="F4300" i="16" a="1"/>
  <c r="F4300" i="16" s="1"/>
  <c r="D4293" i="16"/>
  <c r="F4293" i="16" a="1"/>
  <c r="F4293" i="16" s="1"/>
  <c r="C4293" i="16"/>
  <c r="D4292" i="16"/>
  <c r="C4292" i="16"/>
  <c r="F4292" i="16" a="1"/>
  <c r="F4292" i="16" s="1"/>
  <c r="D4285" i="16"/>
  <c r="F4285" i="16" a="1"/>
  <c r="F4285" i="16" s="1"/>
  <c r="C4285" i="16"/>
  <c r="D4284" i="16"/>
  <c r="C4284" i="16"/>
  <c r="F4284" i="16" a="1"/>
  <c r="F4284" i="16" s="1"/>
  <c r="D4277" i="16"/>
  <c r="F4277" i="16" a="1"/>
  <c r="F4277" i="16" s="1"/>
  <c r="C4277" i="16"/>
  <c r="D4276" i="16"/>
  <c r="C4276" i="16"/>
  <c r="F4276" i="16" a="1"/>
  <c r="F4276" i="16" s="1"/>
  <c r="D4269" i="16"/>
  <c r="F4269" i="16" a="1"/>
  <c r="F4269" i="16" s="1"/>
  <c r="C4269" i="16"/>
  <c r="D4268" i="16"/>
  <c r="C4268" i="16"/>
  <c r="F4268" i="16" a="1"/>
  <c r="F4268" i="16" s="1"/>
  <c r="D4261" i="16"/>
  <c r="F4261" i="16" a="1"/>
  <c r="F4261" i="16" s="1"/>
  <c r="C4261" i="16"/>
  <c r="D4260" i="16"/>
  <c r="C4260" i="16"/>
  <c r="F4260" i="16" a="1"/>
  <c r="F4260" i="16" s="1"/>
  <c r="D4253" i="16"/>
  <c r="F4253" i="16" a="1"/>
  <c r="F4253" i="16" s="1"/>
  <c r="C4253" i="16"/>
  <c r="D4252" i="16"/>
  <c r="C4252" i="16"/>
  <c r="F4252" i="16" a="1"/>
  <c r="F4252" i="16" s="1"/>
  <c r="D4245" i="16"/>
  <c r="F4245" i="16" a="1"/>
  <c r="F4245" i="16" s="1"/>
  <c r="C4245" i="16"/>
  <c r="D4244" i="16"/>
  <c r="C4244" i="16"/>
  <c r="F4244" i="16" a="1"/>
  <c r="F4244" i="16" s="1"/>
  <c r="D4237" i="16"/>
  <c r="F4237" i="16" a="1"/>
  <c r="F4237" i="16" s="1"/>
  <c r="C4237" i="16"/>
  <c r="D4236" i="16"/>
  <c r="C4236" i="16"/>
  <c r="F4236" i="16" a="1"/>
  <c r="F4236" i="16" s="1"/>
  <c r="D4229" i="16"/>
  <c r="F4229" i="16" a="1"/>
  <c r="F4229" i="16" s="1"/>
  <c r="C4229" i="16"/>
  <c r="D4228" i="16"/>
  <c r="C4228" i="16"/>
  <c r="F4228" i="16" a="1"/>
  <c r="F4228" i="16" s="1"/>
  <c r="D4221" i="16"/>
  <c r="F4221" i="16" a="1"/>
  <c r="F4221" i="16" s="1"/>
  <c r="C4221" i="16"/>
  <c r="D4220" i="16"/>
  <c r="C4220" i="16"/>
  <c r="F4220" i="16" a="1"/>
  <c r="F4220" i="16" s="1"/>
  <c r="D4213" i="16"/>
  <c r="F4213" i="16" a="1"/>
  <c r="F4213" i="16" s="1"/>
  <c r="C4213" i="16"/>
  <c r="D4212" i="16"/>
  <c r="C4212" i="16"/>
  <c r="F4212" i="16" a="1"/>
  <c r="F4212" i="16" s="1"/>
  <c r="D4205" i="16"/>
  <c r="F4205" i="16" a="1"/>
  <c r="F4205" i="16" s="1"/>
  <c r="C4205" i="16"/>
  <c r="D4204" i="16"/>
  <c r="C4204" i="16"/>
  <c r="F4204" i="16" a="1"/>
  <c r="F4204" i="16" s="1"/>
  <c r="D4197" i="16"/>
  <c r="F4197" i="16" a="1"/>
  <c r="F4197" i="16" s="1"/>
  <c r="C4197" i="16"/>
  <c r="D4196" i="16"/>
  <c r="C4196" i="16"/>
  <c r="F4196" i="16" a="1"/>
  <c r="F4196" i="16" s="1"/>
  <c r="D4189" i="16"/>
  <c r="F4189" i="16" a="1"/>
  <c r="F4189" i="16" s="1"/>
  <c r="C4189" i="16"/>
  <c r="D4188" i="16"/>
  <c r="C4188" i="16"/>
  <c r="F4188" i="16" a="1"/>
  <c r="F4188" i="16" s="1"/>
  <c r="D4181" i="16"/>
  <c r="F4181" i="16" a="1"/>
  <c r="F4181" i="16" s="1"/>
  <c r="C4181" i="16"/>
  <c r="D4180" i="16"/>
  <c r="C4180" i="16"/>
  <c r="F4180" i="16" a="1"/>
  <c r="F4180" i="16" s="1"/>
  <c r="D4173" i="16"/>
  <c r="F4173" i="16" a="1"/>
  <c r="F4173" i="16" s="1"/>
  <c r="C4173" i="16"/>
  <c r="D4172" i="16"/>
  <c r="C4172" i="16"/>
  <c r="F4172" i="16" a="1"/>
  <c r="F4172" i="16" s="1"/>
  <c r="D4165" i="16"/>
  <c r="F4165" i="16" a="1"/>
  <c r="F4165" i="16" s="1"/>
  <c r="C4165" i="16"/>
  <c r="D4164" i="16"/>
  <c r="C4164" i="16"/>
  <c r="F4164" i="16" a="1"/>
  <c r="F4164" i="16" s="1"/>
  <c r="D4157" i="16"/>
  <c r="F4157" i="16" a="1"/>
  <c r="F4157" i="16" s="1"/>
  <c r="C4157" i="16"/>
  <c r="D4156" i="16"/>
  <c r="C4156" i="16"/>
  <c r="F4156" i="16" a="1"/>
  <c r="F4156" i="16" s="1"/>
  <c r="J4153" i="16"/>
  <c r="H4153" i="16"/>
  <c r="I4153" i="16"/>
  <c r="J4152" i="16"/>
  <c r="H4152" i="16"/>
  <c r="I4152" i="16"/>
  <c r="J4145" i="16"/>
  <c r="H4145" i="16"/>
  <c r="I4145" i="16"/>
  <c r="J4144" i="16"/>
  <c r="H4144" i="16"/>
  <c r="I4144" i="16"/>
  <c r="J4137" i="16"/>
  <c r="H4137" i="16"/>
  <c r="I4137" i="16"/>
  <c r="J4136" i="16"/>
  <c r="H4136" i="16"/>
  <c r="I4136" i="16"/>
  <c r="J4129" i="16"/>
  <c r="H4129" i="16"/>
  <c r="I4129" i="16"/>
  <c r="J4128" i="16"/>
  <c r="H4128" i="16"/>
  <c r="I4128" i="16"/>
  <c r="J4121" i="16"/>
  <c r="H4121" i="16"/>
  <c r="I4121" i="16"/>
  <c r="J4120" i="16"/>
  <c r="H4120" i="16"/>
  <c r="I4120" i="16"/>
  <c r="J4113" i="16"/>
  <c r="H4113" i="16"/>
  <c r="I4113" i="16"/>
  <c r="J4112" i="16"/>
  <c r="H4112" i="16"/>
  <c r="I4112" i="16"/>
  <c r="J4105" i="16"/>
  <c r="H4105" i="16"/>
  <c r="I4105" i="16"/>
  <c r="J4104" i="16"/>
  <c r="H4104" i="16"/>
  <c r="I4104" i="16"/>
  <c r="J4097" i="16"/>
  <c r="H4097" i="16"/>
  <c r="I4097" i="16"/>
  <c r="J4096" i="16"/>
  <c r="H4096" i="16"/>
  <c r="I4096" i="16"/>
  <c r="J4089" i="16"/>
  <c r="H4089" i="16"/>
  <c r="I4089" i="16"/>
  <c r="J4088" i="16"/>
  <c r="H4088" i="16"/>
  <c r="I4088" i="16"/>
  <c r="J4081" i="16"/>
  <c r="H4081" i="16"/>
  <c r="I4081" i="16"/>
  <c r="J4080" i="16"/>
  <c r="H4080" i="16"/>
  <c r="I4080" i="16"/>
  <c r="J4073" i="16"/>
  <c r="H4073" i="16"/>
  <c r="I4073" i="16"/>
  <c r="J4072" i="16"/>
  <c r="H4072" i="16"/>
  <c r="I4072" i="16"/>
  <c r="J4065" i="16"/>
  <c r="H4065" i="16"/>
  <c r="I4065" i="16"/>
  <c r="J4064" i="16"/>
  <c r="H4064" i="16"/>
  <c r="I4064" i="16"/>
  <c r="J4057" i="16"/>
  <c r="H4057" i="16"/>
  <c r="I4057" i="16"/>
  <c r="J4056" i="16"/>
  <c r="H4056" i="16"/>
  <c r="I4056" i="16"/>
  <c r="J4049" i="16"/>
  <c r="H4049" i="16"/>
  <c r="I4049" i="16"/>
  <c r="J4048" i="16"/>
  <c r="H4048" i="16"/>
  <c r="I4048" i="16"/>
  <c r="J4041" i="16"/>
  <c r="H4041" i="16"/>
  <c r="I4041" i="16"/>
  <c r="J4040" i="16"/>
  <c r="H4040" i="16"/>
  <c r="I4040" i="16"/>
  <c r="J4033" i="16"/>
  <c r="H4033" i="16"/>
  <c r="I4033" i="16"/>
  <c r="J4032" i="16"/>
  <c r="H4032" i="16"/>
  <c r="I4032" i="16"/>
  <c r="J4025" i="16"/>
  <c r="H4025" i="16"/>
  <c r="I4025" i="16"/>
  <c r="J4024" i="16"/>
  <c r="H4024" i="16"/>
  <c r="I4024" i="16"/>
  <c r="J4017" i="16"/>
  <c r="H4017" i="16"/>
  <c r="I4017" i="16"/>
  <c r="J4016" i="16"/>
  <c r="H4016" i="16"/>
  <c r="I4016" i="16"/>
  <c r="J4009" i="16"/>
  <c r="H4009" i="16"/>
  <c r="I4009" i="16"/>
  <c r="J4008" i="16"/>
  <c r="H4008" i="16"/>
  <c r="I4008" i="16"/>
  <c r="J4001" i="16"/>
  <c r="H4001" i="16"/>
  <c r="I4001" i="16"/>
  <c r="J4000" i="16"/>
  <c r="H4000" i="16"/>
  <c r="I4000" i="16"/>
  <c r="J3993" i="16"/>
  <c r="H3993" i="16"/>
  <c r="I3993" i="16"/>
  <c r="J3992" i="16"/>
  <c r="H3992" i="16"/>
  <c r="I3992" i="16"/>
  <c r="J3985" i="16"/>
  <c r="H3985" i="16"/>
  <c r="I3985" i="16"/>
  <c r="J3984" i="16"/>
  <c r="H3984" i="16"/>
  <c r="I3984" i="16"/>
  <c r="J3977" i="16"/>
  <c r="H3977" i="16"/>
  <c r="I3977" i="16"/>
  <c r="J3976" i="16"/>
  <c r="H3976" i="16"/>
  <c r="I3976" i="16"/>
  <c r="J3969" i="16"/>
  <c r="H3969" i="16"/>
  <c r="I3969" i="16"/>
  <c r="J3968" i="16"/>
  <c r="H3968" i="16"/>
  <c r="I3968" i="16"/>
  <c r="J3961" i="16"/>
  <c r="H3961" i="16"/>
  <c r="I3961" i="16"/>
  <c r="J3960" i="16"/>
  <c r="H3960" i="16"/>
  <c r="I3960" i="16"/>
  <c r="J3953" i="16"/>
  <c r="H3953" i="16"/>
  <c r="I3953" i="16"/>
  <c r="J3952" i="16"/>
  <c r="H3952" i="16"/>
  <c r="I3952" i="16"/>
  <c r="J3945" i="16"/>
  <c r="H3945" i="16"/>
  <c r="I3945" i="16"/>
  <c r="J3944" i="16"/>
  <c r="H3944" i="16"/>
  <c r="I3944" i="16"/>
  <c r="J3937" i="16"/>
  <c r="H3937" i="16"/>
  <c r="I3937" i="16"/>
  <c r="J3936" i="16"/>
  <c r="H3936" i="16"/>
  <c r="I3936" i="16"/>
  <c r="J3929" i="16"/>
  <c r="H3929" i="16"/>
  <c r="I3929" i="16"/>
  <c r="J3928" i="16"/>
  <c r="H3928" i="16"/>
  <c r="I3928" i="16"/>
  <c r="J3921" i="16"/>
  <c r="H3921" i="16"/>
  <c r="I3921" i="16"/>
  <c r="J3920" i="16"/>
  <c r="H3920" i="16"/>
  <c r="I3920" i="16"/>
  <c r="J3913" i="16"/>
  <c r="H3913" i="16"/>
  <c r="I3913" i="16"/>
  <c r="J3912" i="16"/>
  <c r="H3912" i="16"/>
  <c r="I3912" i="16"/>
  <c r="J3905" i="16"/>
  <c r="H3905" i="16"/>
  <c r="I3905" i="16"/>
  <c r="J3904" i="16"/>
  <c r="H3904" i="16"/>
  <c r="I3904" i="16"/>
  <c r="J3897" i="16"/>
  <c r="H3897" i="16"/>
  <c r="I3897" i="16"/>
  <c r="J3896" i="16"/>
  <c r="H3896" i="16"/>
  <c r="I3896" i="16"/>
  <c r="J3889" i="16"/>
  <c r="H3889" i="16"/>
  <c r="I3889" i="16"/>
  <c r="J3888" i="16"/>
  <c r="H3888" i="16"/>
  <c r="I3888" i="16"/>
  <c r="J3881" i="16"/>
  <c r="H3881" i="16"/>
  <c r="I3881" i="16"/>
  <c r="J3880" i="16"/>
  <c r="H3880" i="16"/>
  <c r="I3880" i="16"/>
  <c r="J3873" i="16"/>
  <c r="H3873" i="16"/>
  <c r="I3873" i="16"/>
  <c r="J3872" i="16"/>
  <c r="H3872" i="16"/>
  <c r="I3872" i="16"/>
  <c r="J3865" i="16"/>
  <c r="H3865" i="16"/>
  <c r="I3865" i="16"/>
  <c r="J3864" i="16"/>
  <c r="H3864" i="16"/>
  <c r="I3864" i="16"/>
  <c r="J3857" i="16"/>
  <c r="H3857" i="16"/>
  <c r="I3857" i="16"/>
  <c r="J3856" i="16"/>
  <c r="H3856" i="16"/>
  <c r="I3856" i="16"/>
  <c r="J3849" i="16"/>
  <c r="H3849" i="16"/>
  <c r="I3849" i="16"/>
  <c r="J3848" i="16"/>
  <c r="H3848" i="16"/>
  <c r="I3848" i="16"/>
  <c r="J3841" i="16"/>
  <c r="H3841" i="16"/>
  <c r="I3841" i="16"/>
  <c r="J3840" i="16"/>
  <c r="H3840" i="16"/>
  <c r="I3840" i="16"/>
  <c r="J3833" i="16"/>
  <c r="H3833" i="16"/>
  <c r="I3833" i="16"/>
  <c r="J3832" i="16"/>
  <c r="H3832" i="16"/>
  <c r="I3832" i="16"/>
  <c r="J3825" i="16"/>
  <c r="H3825" i="16"/>
  <c r="I3825" i="16"/>
  <c r="J3824" i="16"/>
  <c r="H3824" i="16"/>
  <c r="I3824" i="16"/>
  <c r="J3817" i="16"/>
  <c r="H3817" i="16"/>
  <c r="I3817" i="16"/>
  <c r="J3816" i="16"/>
  <c r="H3816" i="16"/>
  <c r="I3816" i="16"/>
  <c r="J3809" i="16"/>
  <c r="H3809" i="16"/>
  <c r="I3809" i="16"/>
  <c r="J3808" i="16"/>
  <c r="H3808" i="16"/>
  <c r="I3808" i="16"/>
  <c r="J3801" i="16"/>
  <c r="H3801" i="16"/>
  <c r="I3801" i="16"/>
  <c r="J3800" i="16"/>
  <c r="H3800" i="16"/>
  <c r="I3800" i="16"/>
  <c r="J3793" i="16"/>
  <c r="H3793" i="16"/>
  <c r="I3793" i="16"/>
  <c r="J3792" i="16"/>
  <c r="H3792" i="16"/>
  <c r="I3792" i="16"/>
  <c r="J3785" i="16"/>
  <c r="H3785" i="16"/>
  <c r="I3785" i="16"/>
  <c r="J3784" i="16"/>
  <c r="H3784" i="16"/>
  <c r="I3784" i="16"/>
  <c r="J3777" i="16"/>
  <c r="H3777" i="16"/>
  <c r="I3777" i="16"/>
  <c r="J3776" i="16"/>
  <c r="H3776" i="16"/>
  <c r="I3776" i="16"/>
  <c r="J3769" i="16"/>
  <c r="H3769" i="16"/>
  <c r="I3769" i="16"/>
  <c r="J3768" i="16"/>
  <c r="H3768" i="16"/>
  <c r="I3768" i="16"/>
  <c r="J3761" i="16"/>
  <c r="H3761" i="16"/>
  <c r="I3761" i="16"/>
  <c r="J3760" i="16"/>
  <c r="H3760" i="16"/>
  <c r="I3760" i="16"/>
  <c r="J3753" i="16"/>
  <c r="H3753" i="16"/>
  <c r="I3753" i="16"/>
  <c r="J3752" i="16"/>
  <c r="H3752" i="16"/>
  <c r="I3752" i="16"/>
  <c r="J3745" i="16"/>
  <c r="H3745" i="16"/>
  <c r="I3745" i="16"/>
  <c r="J3744" i="16"/>
  <c r="H3744" i="16"/>
  <c r="I3744" i="16"/>
  <c r="J3737" i="16"/>
  <c r="H3737" i="16"/>
  <c r="I3737" i="16"/>
  <c r="J3736" i="16"/>
  <c r="H3736" i="16"/>
  <c r="I3736" i="16"/>
  <c r="J3729" i="16"/>
  <c r="H3729" i="16"/>
  <c r="I3729" i="16"/>
  <c r="J3728" i="16"/>
  <c r="H3728" i="16"/>
  <c r="I3728" i="16"/>
  <c r="J3721" i="16"/>
  <c r="H3721" i="16"/>
  <c r="I3721" i="16"/>
  <c r="J3720" i="16"/>
  <c r="H3720" i="16"/>
  <c r="I3720" i="16"/>
  <c r="J3713" i="16"/>
  <c r="H3713" i="16"/>
  <c r="I3713" i="16"/>
  <c r="J3712" i="16"/>
  <c r="H3712" i="16"/>
  <c r="I3712" i="16"/>
  <c r="J3705" i="16"/>
  <c r="H3705" i="16"/>
  <c r="I3705" i="16"/>
  <c r="J3704" i="16"/>
  <c r="H3704" i="16"/>
  <c r="I3704" i="16"/>
  <c r="J3697" i="16"/>
  <c r="H3697" i="16"/>
  <c r="I3697" i="16"/>
  <c r="J3696" i="16"/>
  <c r="H3696" i="16"/>
  <c r="I3696" i="16"/>
  <c r="J3689" i="16"/>
  <c r="H3689" i="16"/>
  <c r="I3689" i="16"/>
  <c r="J3688" i="16"/>
  <c r="H3688" i="16"/>
  <c r="I3688" i="16"/>
  <c r="J3681" i="16"/>
  <c r="H3681" i="16"/>
  <c r="I3681" i="16"/>
  <c r="J3680" i="16"/>
  <c r="H3680" i="16"/>
  <c r="I3680" i="16"/>
  <c r="J3673" i="16"/>
  <c r="H3673" i="16"/>
  <c r="I3673" i="16"/>
  <c r="J3672" i="16"/>
  <c r="H3672" i="16"/>
  <c r="I3672" i="16"/>
  <c r="J3665" i="16"/>
  <c r="H3665" i="16"/>
  <c r="I3665" i="16"/>
  <c r="J3664" i="16"/>
  <c r="H3664" i="16"/>
  <c r="I3664" i="16"/>
  <c r="J3657" i="16"/>
  <c r="H3657" i="16"/>
  <c r="I3657" i="16"/>
  <c r="J3656" i="16"/>
  <c r="H3656" i="16"/>
  <c r="I3656" i="16"/>
  <c r="J3649" i="16"/>
  <c r="H3649" i="16"/>
  <c r="I3649" i="16"/>
  <c r="J3648" i="16"/>
  <c r="H3648" i="16"/>
  <c r="I3648" i="16"/>
  <c r="J3641" i="16"/>
  <c r="H3641" i="16"/>
  <c r="I3641" i="16"/>
  <c r="J3640" i="16"/>
  <c r="H3640" i="16"/>
  <c r="I3640" i="16"/>
  <c r="J3633" i="16"/>
  <c r="H3633" i="16"/>
  <c r="I3633" i="16"/>
  <c r="J3632" i="16"/>
  <c r="H3632" i="16"/>
  <c r="I3632" i="16"/>
  <c r="J3625" i="16"/>
  <c r="H3625" i="16"/>
  <c r="I3625" i="16"/>
  <c r="J3624" i="16"/>
  <c r="H3624" i="16"/>
  <c r="I3624" i="16"/>
  <c r="J3617" i="16"/>
  <c r="H3617" i="16"/>
  <c r="I3617" i="16"/>
  <c r="J3616" i="16"/>
  <c r="H3616" i="16"/>
  <c r="I3616" i="16"/>
  <c r="J3609" i="16"/>
  <c r="H3609" i="16"/>
  <c r="I3609" i="16"/>
  <c r="J3608" i="16"/>
  <c r="H3608" i="16"/>
  <c r="I3608" i="16"/>
  <c r="J3601" i="16"/>
  <c r="H3601" i="16"/>
  <c r="I3601" i="16"/>
  <c r="J3600" i="16"/>
  <c r="H3600" i="16"/>
  <c r="I3600" i="16"/>
  <c r="J3593" i="16"/>
  <c r="H3593" i="16"/>
  <c r="I3593" i="16"/>
  <c r="J3592" i="16"/>
  <c r="H3592" i="16"/>
  <c r="I3592" i="16"/>
  <c r="N3098" i="16"/>
  <c r="M3098" i="16"/>
  <c r="D3090" i="16"/>
  <c r="C3090" i="16"/>
  <c r="E3090" i="16"/>
  <c r="F3090" i="16" a="1"/>
  <c r="F3090" i="16" s="1"/>
  <c r="D3079" i="16"/>
  <c r="F3079" i="16" a="1"/>
  <c r="F3079" i="16" s="1"/>
  <c r="C3079" i="16"/>
  <c r="E3079" i="16"/>
  <c r="N3066" i="16"/>
  <c r="M3066" i="16"/>
  <c r="D3058" i="16"/>
  <c r="C3058" i="16"/>
  <c r="E3058" i="16"/>
  <c r="F3058" i="16" a="1"/>
  <c r="F3058" i="16" s="1"/>
  <c r="D3047" i="16"/>
  <c r="F3047" i="16" a="1"/>
  <c r="F3047" i="16" s="1"/>
  <c r="C3047" i="16"/>
  <c r="E3047" i="16"/>
  <c r="N3034" i="16"/>
  <c r="M3034" i="16"/>
  <c r="D3026" i="16"/>
  <c r="C3026" i="16"/>
  <c r="E3026" i="16"/>
  <c r="F3026" i="16" a="1"/>
  <c r="F3026" i="16" s="1"/>
  <c r="D3015" i="16"/>
  <c r="F3015" i="16" a="1"/>
  <c r="F3015" i="16" s="1"/>
  <c r="C3015" i="16"/>
  <c r="E3015" i="16"/>
  <c r="N3002" i="16"/>
  <c r="M3002" i="16"/>
  <c r="D2994" i="16"/>
  <c r="C2994" i="16"/>
  <c r="E2994" i="16"/>
  <c r="F2994" i="16" a="1"/>
  <c r="F2994" i="16" s="1"/>
  <c r="D2983" i="16"/>
  <c r="F2983" i="16" a="1"/>
  <c r="F2983" i="16" s="1"/>
  <c r="C2983" i="16"/>
  <c r="E2983" i="16"/>
  <c r="N2970" i="16"/>
  <c r="M2970" i="16"/>
  <c r="D2962" i="16"/>
  <c r="C2962" i="16"/>
  <c r="E2962" i="16"/>
  <c r="F2962" i="16" a="1"/>
  <c r="F2962" i="16" s="1"/>
  <c r="D2951" i="16"/>
  <c r="F2951" i="16" a="1"/>
  <c r="F2951" i="16" s="1"/>
  <c r="C2951" i="16"/>
  <c r="E2951" i="16"/>
  <c r="D2944" i="16"/>
  <c r="F2944" i="16" a="1"/>
  <c r="F2944" i="16" s="1"/>
  <c r="C2944" i="16"/>
  <c r="E2944" i="16"/>
  <c r="D2928" i="16"/>
  <c r="F2928" i="16" a="1"/>
  <c r="F2928" i="16" s="1"/>
  <c r="C2928" i="16"/>
  <c r="E2928" i="16"/>
  <c r="D2912" i="16"/>
  <c r="F2912" i="16" a="1"/>
  <c r="F2912" i="16" s="1"/>
  <c r="C2912" i="16"/>
  <c r="E2912" i="16"/>
  <c r="D2896" i="16"/>
  <c r="F2896" i="16" a="1"/>
  <c r="F2896" i="16" s="1"/>
  <c r="C2896" i="16"/>
  <c r="E2896" i="16"/>
  <c r="D2880" i="16"/>
  <c r="F2880" i="16" a="1"/>
  <c r="F2880" i="16" s="1"/>
  <c r="C2880" i="16"/>
  <c r="E2880" i="16"/>
  <c r="D2864" i="16"/>
  <c r="F2864" i="16" a="1"/>
  <c r="F2864" i="16" s="1"/>
  <c r="C2864" i="16"/>
  <c r="E2864" i="16"/>
  <c r="D2848" i="16"/>
  <c r="F2848" i="16" a="1"/>
  <c r="F2848" i="16" s="1"/>
  <c r="C2848" i="16"/>
  <c r="E2848" i="16"/>
  <c r="D2820" i="16"/>
  <c r="F2820" i="16" a="1"/>
  <c r="F2820" i="16" s="1"/>
  <c r="C2820" i="16"/>
  <c r="E2820" i="16"/>
  <c r="D2788" i="16"/>
  <c r="F2788" i="16" a="1"/>
  <c r="F2788" i="16" s="1"/>
  <c r="C2788" i="16"/>
  <c r="E2788" i="16"/>
  <c r="D2756" i="16"/>
  <c r="F2756" i="16" a="1"/>
  <c r="F2756" i="16" s="1"/>
  <c r="C2756" i="16"/>
  <c r="E2756" i="16"/>
  <c r="D2724" i="16"/>
  <c r="F2724" i="16" a="1"/>
  <c r="F2724" i="16" s="1"/>
  <c r="C2724" i="16"/>
  <c r="E2724" i="16"/>
  <c r="D2692" i="16"/>
  <c r="F2692" i="16" a="1"/>
  <c r="F2692" i="16" s="1"/>
  <c r="C2692" i="16"/>
  <c r="E2692" i="16"/>
  <c r="D2660" i="16"/>
  <c r="F2660" i="16" a="1"/>
  <c r="F2660" i="16" s="1"/>
  <c r="C2660" i="16"/>
  <c r="E2660" i="16"/>
  <c r="D2628" i="16"/>
  <c r="F2628" i="16" a="1"/>
  <c r="F2628" i="16" s="1"/>
  <c r="C2628" i="16"/>
  <c r="E2628" i="16"/>
  <c r="D2596" i="16"/>
  <c r="F2596" i="16" a="1"/>
  <c r="F2596" i="16" s="1"/>
  <c r="C2596" i="16"/>
  <c r="E2596" i="16"/>
  <c r="N2545" i="16"/>
  <c r="M2545" i="16"/>
  <c r="D2526" i="16"/>
  <c r="F2526" i="16" a="1"/>
  <c r="F2526" i="16" s="1"/>
  <c r="C2526" i="16"/>
  <c r="E2526" i="16"/>
  <c r="D2473" i="16"/>
  <c r="C2473" i="16"/>
  <c r="E2473" i="16"/>
  <c r="F2473" i="16" a="1"/>
  <c r="F2473" i="16" s="1"/>
  <c r="N2417" i="16"/>
  <c r="M2417" i="16"/>
  <c r="D2398" i="16"/>
  <c r="F2398" i="16" a="1"/>
  <c r="F2398" i="16" s="1"/>
  <c r="C2398" i="16"/>
  <c r="E2398" i="16"/>
  <c r="D2345" i="16"/>
  <c r="C2345" i="16"/>
  <c r="E2345" i="16"/>
  <c r="F2345" i="16" a="1"/>
  <c r="F2345" i="16" s="1"/>
  <c r="N2289" i="16"/>
  <c r="M2289" i="16"/>
  <c r="D2270" i="16"/>
  <c r="F2270" i="16" a="1"/>
  <c r="F2270" i="16" s="1"/>
  <c r="C2270" i="16"/>
  <c r="E2270" i="16"/>
  <c r="M1879" i="16"/>
  <c r="N1879" i="16"/>
  <c r="M1872" i="16"/>
  <c r="N1872" i="16"/>
  <c r="M1863" i="16"/>
  <c r="N1863" i="16"/>
  <c r="I1737" i="16"/>
  <c r="K1737" i="16" a="1"/>
  <c r="K1737" i="16" s="1"/>
  <c r="H1737" i="16"/>
  <c r="J1737" i="16"/>
  <c r="I1708" i="16"/>
  <c r="J1708" i="16"/>
  <c r="H1708" i="16"/>
  <c r="K1708" i="16" a="1"/>
  <c r="K1708" i="16" s="1"/>
  <c r="I1673" i="16"/>
  <c r="K1673" i="16" a="1"/>
  <c r="K1673" i="16" s="1"/>
  <c r="H1673" i="16"/>
  <c r="J1673" i="16"/>
  <c r="I1644" i="16"/>
  <c r="J1644" i="16"/>
  <c r="H1644" i="16"/>
  <c r="K1644" i="16" a="1"/>
  <c r="K1644" i="16" s="1"/>
  <c r="I1609" i="16"/>
  <c r="K1609" i="16" a="1"/>
  <c r="K1609" i="16" s="1"/>
  <c r="H1609" i="16"/>
  <c r="J1609" i="16"/>
  <c r="I1580" i="16"/>
  <c r="J1580" i="16"/>
  <c r="H1580" i="16"/>
  <c r="K1580" i="16" a="1"/>
  <c r="K1580" i="16" s="1"/>
  <c r="I1207" i="16"/>
  <c r="K1207" i="16" a="1"/>
  <c r="K1207" i="16" s="1"/>
  <c r="H1207" i="16"/>
  <c r="J1207" i="16"/>
  <c r="I1143" i="16"/>
  <c r="K1143" i="16" a="1"/>
  <c r="K1143" i="16" s="1"/>
  <c r="H1143" i="16"/>
  <c r="J1143" i="16"/>
  <c r="D5086" i="16"/>
  <c r="F5086" i="16" a="1"/>
  <c r="F5086" i="16" s="1"/>
  <c r="D5085" i="16"/>
  <c r="C5085" i="16"/>
  <c r="N5081" i="16"/>
  <c r="D5078" i="16"/>
  <c r="F5078" i="16" a="1"/>
  <c r="F5078" i="16" s="1"/>
  <c r="D5077" i="16"/>
  <c r="C5077" i="16"/>
  <c r="N5073" i="16"/>
  <c r="D5070" i="16"/>
  <c r="F5070" i="16" a="1"/>
  <c r="F5070" i="16" s="1"/>
  <c r="D5069" i="16"/>
  <c r="C5069" i="16"/>
  <c r="N5065" i="16"/>
  <c r="D5062" i="16"/>
  <c r="F5062" i="16" a="1"/>
  <c r="F5062" i="16" s="1"/>
  <c r="D5061" i="16"/>
  <c r="C5061" i="16"/>
  <c r="N5057" i="16"/>
  <c r="D5054" i="16"/>
  <c r="F5054" i="16" a="1"/>
  <c r="F5054" i="16" s="1"/>
  <c r="D5053" i="16"/>
  <c r="C5053" i="16"/>
  <c r="N5049" i="16"/>
  <c r="D5046" i="16"/>
  <c r="F5046" i="16" a="1"/>
  <c r="F5046" i="16" s="1"/>
  <c r="D5045" i="16"/>
  <c r="C5045" i="16"/>
  <c r="N5041" i="16"/>
  <c r="D5038" i="16"/>
  <c r="F5038" i="16" a="1"/>
  <c r="F5038" i="16" s="1"/>
  <c r="D5037" i="16"/>
  <c r="C5037" i="16"/>
  <c r="N5033" i="16"/>
  <c r="D5030" i="16"/>
  <c r="F5030" i="16" a="1"/>
  <c r="F5030" i="16" s="1"/>
  <c r="D5029" i="16"/>
  <c r="C5029" i="16"/>
  <c r="N5025" i="16"/>
  <c r="D5022" i="16"/>
  <c r="F5022" i="16" a="1"/>
  <c r="F5022" i="16" s="1"/>
  <c r="D5021" i="16"/>
  <c r="C5021" i="16"/>
  <c r="N5017" i="16"/>
  <c r="D5014" i="16"/>
  <c r="F5014" i="16" a="1"/>
  <c r="F5014" i="16" s="1"/>
  <c r="D5013" i="16"/>
  <c r="C5013" i="16"/>
  <c r="N5009" i="16"/>
  <c r="D5006" i="16"/>
  <c r="F5006" i="16" a="1"/>
  <c r="F5006" i="16" s="1"/>
  <c r="D5005" i="16"/>
  <c r="C5005" i="16"/>
  <c r="N5001" i="16"/>
  <c r="D4998" i="16"/>
  <c r="F4998" i="16" a="1"/>
  <c r="F4998" i="16" s="1"/>
  <c r="D4997" i="16"/>
  <c r="C4997" i="16"/>
  <c r="N4993" i="16"/>
  <c r="D4990" i="16"/>
  <c r="F4990" i="16" a="1"/>
  <c r="F4990" i="16" s="1"/>
  <c r="D4989" i="16"/>
  <c r="C4989" i="16"/>
  <c r="N4985" i="16"/>
  <c r="D4982" i="16"/>
  <c r="F4982" i="16" a="1"/>
  <c r="F4982" i="16" s="1"/>
  <c r="D4981" i="16"/>
  <c r="C4981" i="16"/>
  <c r="N4977" i="16"/>
  <c r="D4974" i="16"/>
  <c r="F4974" i="16" a="1"/>
  <c r="F4974" i="16" s="1"/>
  <c r="D4973" i="16"/>
  <c r="C4973" i="16"/>
  <c r="N4969" i="16"/>
  <c r="D4966" i="16"/>
  <c r="F4966" i="16" a="1"/>
  <c r="F4966" i="16" s="1"/>
  <c r="D4965" i="16"/>
  <c r="C4965" i="16"/>
  <c r="N4961" i="16"/>
  <c r="D4958" i="16"/>
  <c r="F4958" i="16" a="1"/>
  <c r="F4958" i="16" s="1"/>
  <c r="D4957" i="16"/>
  <c r="C4957" i="16"/>
  <c r="N4953" i="16"/>
  <c r="D4950" i="16"/>
  <c r="F4950" i="16" a="1"/>
  <c r="F4950" i="16" s="1"/>
  <c r="D4949" i="16"/>
  <c r="C4949" i="16"/>
  <c r="N4945" i="16"/>
  <c r="D4942" i="16"/>
  <c r="F4942" i="16" a="1"/>
  <c r="F4942" i="16" s="1"/>
  <c r="D4941" i="16"/>
  <c r="C4941" i="16"/>
  <c r="N4937" i="16"/>
  <c r="D4929" i="16"/>
  <c r="F4929" i="16" a="1"/>
  <c r="F4929" i="16" s="1"/>
  <c r="C4929" i="16"/>
  <c r="D4928" i="16"/>
  <c r="C4928" i="16"/>
  <c r="F4928" i="16" a="1"/>
  <c r="F4928" i="16" s="1"/>
  <c r="D4921" i="16"/>
  <c r="F4921" i="16" a="1"/>
  <c r="F4921" i="16" s="1"/>
  <c r="C4921" i="16"/>
  <c r="D4920" i="16"/>
  <c r="C4920" i="16"/>
  <c r="F4920" i="16" a="1"/>
  <c r="F4920" i="16" s="1"/>
  <c r="D4913" i="16"/>
  <c r="F4913" i="16" a="1"/>
  <c r="F4913" i="16" s="1"/>
  <c r="C4913" i="16"/>
  <c r="D4912" i="16"/>
  <c r="C4912" i="16"/>
  <c r="F4912" i="16" a="1"/>
  <c r="F4912" i="16" s="1"/>
  <c r="D4905" i="16"/>
  <c r="F4905" i="16" a="1"/>
  <c r="F4905" i="16" s="1"/>
  <c r="C4905" i="16"/>
  <c r="D4904" i="16"/>
  <c r="C4904" i="16"/>
  <c r="F4904" i="16" a="1"/>
  <c r="F4904" i="16" s="1"/>
  <c r="D4897" i="16"/>
  <c r="F4897" i="16" a="1"/>
  <c r="F4897" i="16" s="1"/>
  <c r="C4897" i="16"/>
  <c r="D4896" i="16"/>
  <c r="C4896" i="16"/>
  <c r="F4896" i="16" a="1"/>
  <c r="F4896" i="16" s="1"/>
  <c r="D4889" i="16"/>
  <c r="F4889" i="16" a="1"/>
  <c r="F4889" i="16" s="1"/>
  <c r="C4889" i="16"/>
  <c r="D4888" i="16"/>
  <c r="C4888" i="16"/>
  <c r="F4888" i="16" a="1"/>
  <c r="F4888" i="16" s="1"/>
  <c r="D4881" i="16"/>
  <c r="F4881" i="16" a="1"/>
  <c r="F4881" i="16" s="1"/>
  <c r="C4881" i="16"/>
  <c r="D4880" i="16"/>
  <c r="C4880" i="16"/>
  <c r="F4880" i="16" a="1"/>
  <c r="F4880" i="16" s="1"/>
  <c r="D4873" i="16"/>
  <c r="F4873" i="16" a="1"/>
  <c r="F4873" i="16" s="1"/>
  <c r="C4873" i="16"/>
  <c r="D4872" i="16"/>
  <c r="C4872" i="16"/>
  <c r="F4872" i="16" a="1"/>
  <c r="F4872" i="16" s="1"/>
  <c r="D4865" i="16"/>
  <c r="F4865" i="16" a="1"/>
  <c r="F4865" i="16" s="1"/>
  <c r="C4865" i="16"/>
  <c r="D4864" i="16"/>
  <c r="C4864" i="16"/>
  <c r="F4864" i="16" a="1"/>
  <c r="F4864" i="16" s="1"/>
  <c r="D4857" i="16"/>
  <c r="F4857" i="16" a="1"/>
  <c r="F4857" i="16" s="1"/>
  <c r="C4857" i="16"/>
  <c r="D4856" i="16"/>
  <c r="C4856" i="16"/>
  <c r="F4856" i="16" a="1"/>
  <c r="F4856" i="16" s="1"/>
  <c r="D4849" i="16"/>
  <c r="F4849" i="16" a="1"/>
  <c r="F4849" i="16" s="1"/>
  <c r="C4849" i="16"/>
  <c r="D4848" i="16"/>
  <c r="C4848" i="16"/>
  <c r="F4848" i="16" a="1"/>
  <c r="F4848" i="16" s="1"/>
  <c r="D4841" i="16"/>
  <c r="F4841" i="16" a="1"/>
  <c r="F4841" i="16" s="1"/>
  <c r="C4841" i="16"/>
  <c r="D4840" i="16"/>
  <c r="C4840" i="16"/>
  <c r="F4840" i="16" a="1"/>
  <c r="F4840" i="16" s="1"/>
  <c r="D4833" i="16"/>
  <c r="F4833" i="16" a="1"/>
  <c r="F4833" i="16" s="1"/>
  <c r="C4833" i="16"/>
  <c r="D4832" i="16"/>
  <c r="C4832" i="16"/>
  <c r="F4832" i="16" a="1"/>
  <c r="F4832" i="16" s="1"/>
  <c r="D4825" i="16"/>
  <c r="F4825" i="16" a="1"/>
  <c r="F4825" i="16" s="1"/>
  <c r="C4825" i="16"/>
  <c r="D4824" i="16"/>
  <c r="C4824" i="16"/>
  <c r="F4824" i="16" a="1"/>
  <c r="F4824" i="16" s="1"/>
  <c r="D4817" i="16"/>
  <c r="F4817" i="16" a="1"/>
  <c r="F4817" i="16" s="1"/>
  <c r="C4817" i="16"/>
  <c r="D4816" i="16"/>
  <c r="C4816" i="16"/>
  <c r="F4816" i="16" a="1"/>
  <c r="F4816" i="16" s="1"/>
  <c r="D4809" i="16"/>
  <c r="F4809" i="16" a="1"/>
  <c r="F4809" i="16" s="1"/>
  <c r="C4809" i="16"/>
  <c r="D4808" i="16"/>
  <c r="C4808" i="16"/>
  <c r="F4808" i="16" a="1"/>
  <c r="F4808" i="16" s="1"/>
  <c r="D4801" i="16"/>
  <c r="F4801" i="16" a="1"/>
  <c r="F4801" i="16" s="1"/>
  <c r="C4801" i="16"/>
  <c r="D4800" i="16"/>
  <c r="C4800" i="16"/>
  <c r="F4800" i="16" a="1"/>
  <c r="F4800" i="16" s="1"/>
  <c r="D4793" i="16"/>
  <c r="F4793" i="16" a="1"/>
  <c r="F4793" i="16" s="1"/>
  <c r="C4793" i="16"/>
  <c r="D4792" i="16"/>
  <c r="C4792" i="16"/>
  <c r="F4792" i="16" a="1"/>
  <c r="F4792" i="16" s="1"/>
  <c r="D4785" i="16"/>
  <c r="F4785" i="16" a="1"/>
  <c r="F4785" i="16" s="1"/>
  <c r="C4785" i="16"/>
  <c r="D4784" i="16"/>
  <c r="C4784" i="16"/>
  <c r="F4784" i="16" a="1"/>
  <c r="F4784" i="16" s="1"/>
  <c r="D4777" i="16"/>
  <c r="F4777" i="16" a="1"/>
  <c r="F4777" i="16" s="1"/>
  <c r="C4777" i="16"/>
  <c r="D4776" i="16"/>
  <c r="C4776" i="16"/>
  <c r="F4776" i="16" a="1"/>
  <c r="F4776" i="16" s="1"/>
  <c r="D4769" i="16"/>
  <c r="F4769" i="16" a="1"/>
  <c r="F4769" i="16" s="1"/>
  <c r="C4769" i="16"/>
  <c r="D4768" i="16"/>
  <c r="C4768" i="16"/>
  <c r="F4768" i="16" a="1"/>
  <c r="F4768" i="16" s="1"/>
  <c r="D4761" i="16"/>
  <c r="F4761" i="16" a="1"/>
  <c r="F4761" i="16" s="1"/>
  <c r="C4761" i="16"/>
  <c r="D4760" i="16"/>
  <c r="C4760" i="16"/>
  <c r="F4760" i="16" a="1"/>
  <c r="F4760" i="16" s="1"/>
  <c r="D4753" i="16"/>
  <c r="F4753" i="16" a="1"/>
  <c r="F4753" i="16" s="1"/>
  <c r="C4753" i="16"/>
  <c r="D4752" i="16"/>
  <c r="C4752" i="16"/>
  <c r="F4752" i="16" a="1"/>
  <c r="F4752" i="16" s="1"/>
  <c r="D4745" i="16"/>
  <c r="F4745" i="16" a="1"/>
  <c r="F4745" i="16" s="1"/>
  <c r="C4745" i="16"/>
  <c r="D4744" i="16"/>
  <c r="C4744" i="16"/>
  <c r="F4744" i="16" a="1"/>
  <c r="F4744" i="16" s="1"/>
  <c r="D4737" i="16"/>
  <c r="F4737" i="16" a="1"/>
  <c r="F4737" i="16" s="1"/>
  <c r="C4737" i="16"/>
  <c r="D4736" i="16"/>
  <c r="C4736" i="16"/>
  <c r="F4736" i="16" a="1"/>
  <c r="F4736" i="16" s="1"/>
  <c r="D4729" i="16"/>
  <c r="F4729" i="16" a="1"/>
  <c r="F4729" i="16" s="1"/>
  <c r="C4729" i="16"/>
  <c r="D4728" i="16"/>
  <c r="C4728" i="16"/>
  <c r="F4728" i="16" a="1"/>
  <c r="F4728" i="16" s="1"/>
  <c r="D4721" i="16"/>
  <c r="F4721" i="16" a="1"/>
  <c r="F4721" i="16" s="1"/>
  <c r="C4721" i="16"/>
  <c r="D4720" i="16"/>
  <c r="C4720" i="16"/>
  <c r="F4720" i="16" a="1"/>
  <c r="F4720" i="16" s="1"/>
  <c r="D4713" i="16"/>
  <c r="F4713" i="16" a="1"/>
  <c r="F4713" i="16" s="1"/>
  <c r="C4713" i="16"/>
  <c r="D4712" i="16"/>
  <c r="C4712" i="16"/>
  <c r="F4712" i="16" a="1"/>
  <c r="F4712" i="16" s="1"/>
  <c r="D4705" i="16"/>
  <c r="F4705" i="16" a="1"/>
  <c r="F4705" i="16" s="1"/>
  <c r="C4705" i="16"/>
  <c r="D4704" i="16"/>
  <c r="C4704" i="16"/>
  <c r="F4704" i="16" a="1"/>
  <c r="F4704" i="16" s="1"/>
  <c r="D4697" i="16"/>
  <c r="F4697" i="16" a="1"/>
  <c r="F4697" i="16" s="1"/>
  <c r="C4697" i="16"/>
  <c r="D4696" i="16"/>
  <c r="C4696" i="16"/>
  <c r="F4696" i="16" a="1"/>
  <c r="F4696" i="16" s="1"/>
  <c r="D4689" i="16"/>
  <c r="F4689" i="16" a="1"/>
  <c r="F4689" i="16" s="1"/>
  <c r="C4689" i="16"/>
  <c r="D4688" i="16"/>
  <c r="C4688" i="16"/>
  <c r="F4688" i="16" a="1"/>
  <c r="F4688" i="16" s="1"/>
  <c r="D4681" i="16"/>
  <c r="F4681" i="16" a="1"/>
  <c r="F4681" i="16" s="1"/>
  <c r="C4681" i="16"/>
  <c r="D4680" i="16"/>
  <c r="C4680" i="16"/>
  <c r="F4680" i="16" a="1"/>
  <c r="F4680" i="16" s="1"/>
  <c r="D4673" i="16"/>
  <c r="F4673" i="16" a="1"/>
  <c r="F4673" i="16" s="1"/>
  <c r="C4673" i="16"/>
  <c r="D4672" i="16"/>
  <c r="C4672" i="16"/>
  <c r="F4672" i="16" a="1"/>
  <c r="F4672" i="16" s="1"/>
  <c r="D4665" i="16"/>
  <c r="F4665" i="16" a="1"/>
  <c r="F4665" i="16" s="1"/>
  <c r="C4665" i="16"/>
  <c r="D4664" i="16"/>
  <c r="C4664" i="16"/>
  <c r="F4664" i="16" a="1"/>
  <c r="F4664" i="16" s="1"/>
  <c r="D4657" i="16"/>
  <c r="F4657" i="16" a="1"/>
  <c r="F4657" i="16" s="1"/>
  <c r="C4657" i="16"/>
  <c r="D4656" i="16"/>
  <c r="C4656" i="16"/>
  <c r="F4656" i="16" a="1"/>
  <c r="F4656" i="16" s="1"/>
  <c r="D4649" i="16"/>
  <c r="F4649" i="16" a="1"/>
  <c r="F4649" i="16" s="1"/>
  <c r="C4649" i="16"/>
  <c r="D4648" i="16"/>
  <c r="C4648" i="16"/>
  <c r="F4648" i="16" a="1"/>
  <c r="F4648" i="16" s="1"/>
  <c r="D4641" i="16"/>
  <c r="F4641" i="16" a="1"/>
  <c r="F4641" i="16" s="1"/>
  <c r="C4641" i="16"/>
  <c r="D4640" i="16"/>
  <c r="C4640" i="16"/>
  <c r="F4640" i="16" a="1"/>
  <c r="F4640" i="16" s="1"/>
  <c r="D4633" i="16"/>
  <c r="F4633" i="16" a="1"/>
  <c r="F4633" i="16" s="1"/>
  <c r="C4633" i="16"/>
  <c r="D4632" i="16"/>
  <c r="C4632" i="16"/>
  <c r="F4632" i="16" a="1"/>
  <c r="F4632" i="16" s="1"/>
  <c r="D4625" i="16"/>
  <c r="F4625" i="16" a="1"/>
  <c r="F4625" i="16" s="1"/>
  <c r="C4625" i="16"/>
  <c r="D4624" i="16"/>
  <c r="C4624" i="16"/>
  <c r="F4624" i="16" a="1"/>
  <c r="F4624" i="16" s="1"/>
  <c r="D4617" i="16"/>
  <c r="F4617" i="16" a="1"/>
  <c r="F4617" i="16" s="1"/>
  <c r="C4617" i="16"/>
  <c r="D4616" i="16"/>
  <c r="C4616" i="16"/>
  <c r="F4616" i="16" a="1"/>
  <c r="F4616" i="16" s="1"/>
  <c r="D4609" i="16"/>
  <c r="F4609" i="16" a="1"/>
  <c r="F4609" i="16" s="1"/>
  <c r="C4609" i="16"/>
  <c r="D4608" i="16"/>
  <c r="C4608" i="16"/>
  <c r="F4608" i="16" a="1"/>
  <c r="F4608" i="16" s="1"/>
  <c r="D4601" i="16"/>
  <c r="F4601" i="16" a="1"/>
  <c r="F4601" i="16" s="1"/>
  <c r="C4601" i="16"/>
  <c r="D4600" i="16"/>
  <c r="C4600" i="16"/>
  <c r="F4600" i="16" a="1"/>
  <c r="F4600" i="16" s="1"/>
  <c r="D4593" i="16"/>
  <c r="F4593" i="16" a="1"/>
  <c r="F4593" i="16" s="1"/>
  <c r="C4593" i="16"/>
  <c r="D4592" i="16"/>
  <c r="C4592" i="16"/>
  <c r="F4592" i="16" a="1"/>
  <c r="F4592" i="16" s="1"/>
  <c r="D4585" i="16"/>
  <c r="F4585" i="16" a="1"/>
  <c r="F4585" i="16" s="1"/>
  <c r="C4585" i="16"/>
  <c r="D4584" i="16"/>
  <c r="C4584" i="16"/>
  <c r="F4584" i="16" a="1"/>
  <c r="F4584" i="16" s="1"/>
  <c r="D4577" i="16"/>
  <c r="F4577" i="16" a="1"/>
  <c r="F4577" i="16" s="1"/>
  <c r="C4577" i="16"/>
  <c r="D4576" i="16"/>
  <c r="C4576" i="16"/>
  <c r="F4576" i="16" a="1"/>
  <c r="F4576" i="16" s="1"/>
  <c r="D4569" i="16"/>
  <c r="F4569" i="16" a="1"/>
  <c r="F4569" i="16" s="1"/>
  <c r="C4569" i="16"/>
  <c r="D4568" i="16"/>
  <c r="C4568" i="16"/>
  <c r="F4568" i="16" a="1"/>
  <c r="F4568" i="16" s="1"/>
  <c r="D4561" i="16"/>
  <c r="F4561" i="16" a="1"/>
  <c r="F4561" i="16" s="1"/>
  <c r="C4561" i="16"/>
  <c r="D4560" i="16"/>
  <c r="C4560" i="16"/>
  <c r="F4560" i="16" a="1"/>
  <c r="F4560" i="16" s="1"/>
  <c r="D4553" i="16"/>
  <c r="F4553" i="16" a="1"/>
  <c r="F4553" i="16" s="1"/>
  <c r="C4553" i="16"/>
  <c r="D4552" i="16"/>
  <c r="C4552" i="16"/>
  <c r="F4552" i="16" a="1"/>
  <c r="F4552" i="16" s="1"/>
  <c r="D4545" i="16"/>
  <c r="F4545" i="16" a="1"/>
  <c r="F4545" i="16" s="1"/>
  <c r="C4545" i="16"/>
  <c r="D4544" i="16"/>
  <c r="C4544" i="16"/>
  <c r="F4544" i="16" a="1"/>
  <c r="F4544" i="16" s="1"/>
  <c r="D4537" i="16"/>
  <c r="F4537" i="16" a="1"/>
  <c r="F4537" i="16" s="1"/>
  <c r="C4537" i="16"/>
  <c r="D4536" i="16"/>
  <c r="C4536" i="16"/>
  <c r="F4536" i="16" a="1"/>
  <c r="F4536" i="16" s="1"/>
  <c r="D4529" i="16"/>
  <c r="F4529" i="16" a="1"/>
  <c r="F4529" i="16" s="1"/>
  <c r="C4529" i="16"/>
  <c r="D4528" i="16"/>
  <c r="C4528" i="16"/>
  <c r="F4528" i="16" a="1"/>
  <c r="F4528" i="16" s="1"/>
  <c r="D4521" i="16"/>
  <c r="F4521" i="16" a="1"/>
  <c r="F4521" i="16" s="1"/>
  <c r="C4521" i="16"/>
  <c r="D4520" i="16"/>
  <c r="C4520" i="16"/>
  <c r="F4520" i="16" a="1"/>
  <c r="F4520" i="16" s="1"/>
  <c r="D4513" i="16"/>
  <c r="F4513" i="16" a="1"/>
  <c r="F4513" i="16" s="1"/>
  <c r="C4513" i="16"/>
  <c r="D4512" i="16"/>
  <c r="C4512" i="16"/>
  <c r="F4512" i="16" a="1"/>
  <c r="F4512" i="16" s="1"/>
  <c r="D4505" i="16"/>
  <c r="F4505" i="16" a="1"/>
  <c r="F4505" i="16" s="1"/>
  <c r="C4505" i="16"/>
  <c r="D4504" i="16"/>
  <c r="C4504" i="16"/>
  <c r="F4504" i="16" a="1"/>
  <c r="F4504" i="16" s="1"/>
  <c r="D4497" i="16"/>
  <c r="F4497" i="16" a="1"/>
  <c r="F4497" i="16" s="1"/>
  <c r="C4497" i="16"/>
  <c r="D4496" i="16"/>
  <c r="C4496" i="16"/>
  <c r="F4496" i="16" a="1"/>
  <c r="F4496" i="16" s="1"/>
  <c r="D4489" i="16"/>
  <c r="F4489" i="16" a="1"/>
  <c r="F4489" i="16" s="1"/>
  <c r="C4489" i="16"/>
  <c r="D4488" i="16"/>
  <c r="C4488" i="16"/>
  <c r="F4488" i="16" a="1"/>
  <c r="F4488" i="16" s="1"/>
  <c r="D4481" i="16"/>
  <c r="F4481" i="16" a="1"/>
  <c r="F4481" i="16" s="1"/>
  <c r="C4481" i="16"/>
  <c r="D4480" i="16"/>
  <c r="C4480" i="16"/>
  <c r="F4480" i="16" a="1"/>
  <c r="F4480" i="16" s="1"/>
  <c r="D4473" i="16"/>
  <c r="F4473" i="16" a="1"/>
  <c r="F4473" i="16" s="1"/>
  <c r="C4473" i="16"/>
  <c r="D4472" i="16"/>
  <c r="C4472" i="16"/>
  <c r="F4472" i="16" a="1"/>
  <c r="F4472" i="16" s="1"/>
  <c r="D4465" i="16"/>
  <c r="F4465" i="16" a="1"/>
  <c r="F4465" i="16" s="1"/>
  <c r="C4465" i="16"/>
  <c r="D4464" i="16"/>
  <c r="C4464" i="16"/>
  <c r="F4464" i="16" a="1"/>
  <c r="F4464" i="16" s="1"/>
  <c r="D4457" i="16"/>
  <c r="F4457" i="16" a="1"/>
  <c r="F4457" i="16" s="1"/>
  <c r="C4457" i="16"/>
  <c r="D4456" i="16"/>
  <c r="C4456" i="16"/>
  <c r="F4456" i="16" a="1"/>
  <c r="F4456" i="16" s="1"/>
  <c r="D4449" i="16"/>
  <c r="F4449" i="16" a="1"/>
  <c r="F4449" i="16" s="1"/>
  <c r="C4449" i="16"/>
  <c r="D4448" i="16"/>
  <c r="C4448" i="16"/>
  <c r="F4448" i="16" a="1"/>
  <c r="F4448" i="16" s="1"/>
  <c r="D4441" i="16"/>
  <c r="F4441" i="16" a="1"/>
  <c r="F4441" i="16" s="1"/>
  <c r="C4441" i="16"/>
  <c r="D4440" i="16"/>
  <c r="C4440" i="16"/>
  <c r="F4440" i="16" a="1"/>
  <c r="F4440" i="16" s="1"/>
  <c r="D4433" i="16"/>
  <c r="F4433" i="16" a="1"/>
  <c r="F4433" i="16" s="1"/>
  <c r="C4433" i="16"/>
  <c r="D4432" i="16"/>
  <c r="C4432" i="16"/>
  <c r="F4432" i="16" a="1"/>
  <c r="F4432" i="16" s="1"/>
  <c r="D4425" i="16"/>
  <c r="F4425" i="16" a="1"/>
  <c r="F4425" i="16" s="1"/>
  <c r="C4425" i="16"/>
  <c r="D4424" i="16"/>
  <c r="C4424" i="16"/>
  <c r="F4424" i="16" a="1"/>
  <c r="F4424" i="16" s="1"/>
  <c r="D4417" i="16"/>
  <c r="F4417" i="16" a="1"/>
  <c r="F4417" i="16" s="1"/>
  <c r="C4417" i="16"/>
  <c r="D4416" i="16"/>
  <c r="C4416" i="16"/>
  <c r="F4416" i="16" a="1"/>
  <c r="F4416" i="16" s="1"/>
  <c r="D4409" i="16"/>
  <c r="F4409" i="16" a="1"/>
  <c r="F4409" i="16" s="1"/>
  <c r="C4409" i="16"/>
  <c r="D4408" i="16"/>
  <c r="C4408" i="16"/>
  <c r="F4408" i="16" a="1"/>
  <c r="F4408" i="16" s="1"/>
  <c r="D4401" i="16"/>
  <c r="F4401" i="16" a="1"/>
  <c r="F4401" i="16" s="1"/>
  <c r="C4401" i="16"/>
  <c r="D4400" i="16"/>
  <c r="C4400" i="16"/>
  <c r="F4400" i="16" a="1"/>
  <c r="F4400" i="16" s="1"/>
  <c r="E4395" i="16"/>
  <c r="E4394" i="16"/>
  <c r="D4393" i="16"/>
  <c r="F4393" i="16" a="1"/>
  <c r="F4393" i="16" s="1"/>
  <c r="C4393" i="16"/>
  <c r="D4392" i="16"/>
  <c r="C4392" i="16"/>
  <c r="F4392" i="16" a="1"/>
  <c r="F4392" i="16" s="1"/>
  <c r="E4387" i="16"/>
  <c r="E4386" i="16"/>
  <c r="D4385" i="16"/>
  <c r="F4385" i="16" a="1"/>
  <c r="F4385" i="16" s="1"/>
  <c r="C4385" i="16"/>
  <c r="D4384" i="16"/>
  <c r="C4384" i="16"/>
  <c r="F4384" i="16" a="1"/>
  <c r="F4384" i="16" s="1"/>
  <c r="E4379" i="16"/>
  <c r="E4378" i="16"/>
  <c r="D4377" i="16"/>
  <c r="F4377" i="16" a="1"/>
  <c r="F4377" i="16" s="1"/>
  <c r="C4377" i="16"/>
  <c r="D4376" i="16"/>
  <c r="C4376" i="16"/>
  <c r="F4376" i="16" a="1"/>
  <c r="F4376" i="16" s="1"/>
  <c r="E4371" i="16"/>
  <c r="E4370" i="16"/>
  <c r="D4369" i="16"/>
  <c r="F4369" i="16" a="1"/>
  <c r="F4369" i="16" s="1"/>
  <c r="C4369" i="16"/>
  <c r="D4368" i="16"/>
  <c r="C4368" i="16"/>
  <c r="F4368" i="16" a="1"/>
  <c r="F4368" i="16" s="1"/>
  <c r="E4363" i="16"/>
  <c r="E4362" i="16"/>
  <c r="D4361" i="16"/>
  <c r="F4361" i="16" a="1"/>
  <c r="F4361" i="16" s="1"/>
  <c r="C4361" i="16"/>
  <c r="D4360" i="16"/>
  <c r="C4360" i="16"/>
  <c r="F4360" i="16" a="1"/>
  <c r="F4360" i="16" s="1"/>
  <c r="E4355" i="16"/>
  <c r="E4354" i="16"/>
  <c r="D4353" i="16"/>
  <c r="F4353" i="16" a="1"/>
  <c r="F4353" i="16" s="1"/>
  <c r="C4353" i="16"/>
  <c r="D4352" i="16"/>
  <c r="C4352" i="16"/>
  <c r="F4352" i="16" a="1"/>
  <c r="F4352" i="16" s="1"/>
  <c r="E4347" i="16"/>
  <c r="E4346" i="16"/>
  <c r="D4345" i="16"/>
  <c r="F4345" i="16" a="1"/>
  <c r="F4345" i="16" s="1"/>
  <c r="C4345" i="16"/>
  <c r="D4344" i="16"/>
  <c r="C4344" i="16"/>
  <c r="F4344" i="16" a="1"/>
  <c r="F4344" i="16" s="1"/>
  <c r="E4339" i="16"/>
  <c r="E4338" i="16"/>
  <c r="D4337" i="16"/>
  <c r="F4337" i="16" a="1"/>
  <c r="F4337" i="16" s="1"/>
  <c r="C4337" i="16"/>
  <c r="D4336" i="16"/>
  <c r="C4336" i="16"/>
  <c r="F4336" i="16" a="1"/>
  <c r="F4336" i="16" s="1"/>
  <c r="E4331" i="16"/>
  <c r="E4330" i="16"/>
  <c r="D4329" i="16"/>
  <c r="F4329" i="16" a="1"/>
  <c r="F4329" i="16" s="1"/>
  <c r="C4329" i="16"/>
  <c r="D4328" i="16"/>
  <c r="C4328" i="16"/>
  <c r="F4328" i="16" a="1"/>
  <c r="F4328" i="16" s="1"/>
  <c r="E4323" i="16"/>
  <c r="E4322" i="16"/>
  <c r="D4321" i="16"/>
  <c r="F4321" i="16" a="1"/>
  <c r="F4321" i="16" s="1"/>
  <c r="C4321" i="16"/>
  <c r="D4320" i="16"/>
  <c r="C4320" i="16"/>
  <c r="F4320" i="16" a="1"/>
  <c r="F4320" i="16" s="1"/>
  <c r="E4315" i="16"/>
  <c r="E4314" i="16"/>
  <c r="D4313" i="16"/>
  <c r="F4313" i="16" a="1"/>
  <c r="F4313" i="16" s="1"/>
  <c r="C4313" i="16"/>
  <c r="D4312" i="16"/>
  <c r="C4312" i="16"/>
  <c r="F4312" i="16" a="1"/>
  <c r="F4312" i="16" s="1"/>
  <c r="E4307" i="16"/>
  <c r="E4306" i="16"/>
  <c r="D4305" i="16"/>
  <c r="F4305" i="16" a="1"/>
  <c r="F4305" i="16" s="1"/>
  <c r="C4305" i="16"/>
  <c r="D4304" i="16"/>
  <c r="C4304" i="16"/>
  <c r="F4304" i="16" a="1"/>
  <c r="F4304" i="16" s="1"/>
  <c r="E4299" i="16"/>
  <c r="E4298" i="16"/>
  <c r="D4297" i="16"/>
  <c r="F4297" i="16" a="1"/>
  <c r="F4297" i="16" s="1"/>
  <c r="C4297" i="16"/>
  <c r="D4296" i="16"/>
  <c r="C4296" i="16"/>
  <c r="F4296" i="16" a="1"/>
  <c r="F4296" i="16" s="1"/>
  <c r="E4291" i="16"/>
  <c r="E4290" i="16"/>
  <c r="D4289" i="16"/>
  <c r="F4289" i="16" a="1"/>
  <c r="F4289" i="16" s="1"/>
  <c r="C4289" i="16"/>
  <c r="D4288" i="16"/>
  <c r="C4288" i="16"/>
  <c r="F4288" i="16" a="1"/>
  <c r="F4288" i="16" s="1"/>
  <c r="E4283" i="16"/>
  <c r="E4282" i="16"/>
  <c r="D4281" i="16"/>
  <c r="F4281" i="16" a="1"/>
  <c r="F4281" i="16" s="1"/>
  <c r="C4281" i="16"/>
  <c r="D4280" i="16"/>
  <c r="C4280" i="16"/>
  <c r="F4280" i="16" a="1"/>
  <c r="F4280" i="16" s="1"/>
  <c r="E4275" i="16"/>
  <c r="E4274" i="16"/>
  <c r="D4273" i="16"/>
  <c r="F4273" i="16" a="1"/>
  <c r="F4273" i="16" s="1"/>
  <c r="C4273" i="16"/>
  <c r="D4272" i="16"/>
  <c r="C4272" i="16"/>
  <c r="F4272" i="16" a="1"/>
  <c r="F4272" i="16" s="1"/>
  <c r="E4267" i="16"/>
  <c r="E4266" i="16"/>
  <c r="D4265" i="16"/>
  <c r="F4265" i="16" a="1"/>
  <c r="F4265" i="16" s="1"/>
  <c r="C4265" i="16"/>
  <c r="D4264" i="16"/>
  <c r="C4264" i="16"/>
  <c r="F4264" i="16" a="1"/>
  <c r="F4264" i="16" s="1"/>
  <c r="E4259" i="16"/>
  <c r="E4258" i="16"/>
  <c r="D4257" i="16"/>
  <c r="F4257" i="16" a="1"/>
  <c r="F4257" i="16" s="1"/>
  <c r="C4257" i="16"/>
  <c r="D4256" i="16"/>
  <c r="C4256" i="16"/>
  <c r="F4256" i="16" a="1"/>
  <c r="F4256" i="16" s="1"/>
  <c r="E4251" i="16"/>
  <c r="E4250" i="16"/>
  <c r="D4249" i="16"/>
  <c r="F4249" i="16" a="1"/>
  <c r="F4249" i="16" s="1"/>
  <c r="C4249" i="16"/>
  <c r="D4248" i="16"/>
  <c r="C4248" i="16"/>
  <c r="F4248" i="16" a="1"/>
  <c r="F4248" i="16" s="1"/>
  <c r="E4243" i="16"/>
  <c r="E4242" i="16"/>
  <c r="D4241" i="16"/>
  <c r="F4241" i="16" a="1"/>
  <c r="F4241" i="16" s="1"/>
  <c r="C4241" i="16"/>
  <c r="D4240" i="16"/>
  <c r="C4240" i="16"/>
  <c r="F4240" i="16" a="1"/>
  <c r="F4240" i="16" s="1"/>
  <c r="E4235" i="16"/>
  <c r="E4234" i="16"/>
  <c r="D4233" i="16"/>
  <c r="F4233" i="16" a="1"/>
  <c r="F4233" i="16" s="1"/>
  <c r="C4233" i="16"/>
  <c r="D4232" i="16"/>
  <c r="C4232" i="16"/>
  <c r="F4232" i="16" a="1"/>
  <c r="F4232" i="16" s="1"/>
  <c r="E4227" i="16"/>
  <c r="E4226" i="16"/>
  <c r="D4225" i="16"/>
  <c r="F4225" i="16" a="1"/>
  <c r="F4225" i="16" s="1"/>
  <c r="C4225" i="16"/>
  <c r="D4224" i="16"/>
  <c r="C4224" i="16"/>
  <c r="F4224" i="16" a="1"/>
  <c r="F4224" i="16" s="1"/>
  <c r="E4219" i="16"/>
  <c r="E4218" i="16"/>
  <c r="D4217" i="16"/>
  <c r="F4217" i="16" a="1"/>
  <c r="F4217" i="16" s="1"/>
  <c r="C4217" i="16"/>
  <c r="D4216" i="16"/>
  <c r="C4216" i="16"/>
  <c r="F4216" i="16" a="1"/>
  <c r="F4216" i="16" s="1"/>
  <c r="E4211" i="16"/>
  <c r="E4210" i="16"/>
  <c r="D4209" i="16"/>
  <c r="F4209" i="16" a="1"/>
  <c r="F4209" i="16" s="1"/>
  <c r="C4209" i="16"/>
  <c r="D4208" i="16"/>
  <c r="C4208" i="16"/>
  <c r="F4208" i="16" a="1"/>
  <c r="F4208" i="16" s="1"/>
  <c r="E4203" i="16"/>
  <c r="E4202" i="16"/>
  <c r="D4201" i="16"/>
  <c r="F4201" i="16" a="1"/>
  <c r="F4201" i="16" s="1"/>
  <c r="C4201" i="16"/>
  <c r="D4200" i="16"/>
  <c r="C4200" i="16"/>
  <c r="F4200" i="16" a="1"/>
  <c r="F4200" i="16" s="1"/>
  <c r="E4195" i="16"/>
  <c r="E4194" i="16"/>
  <c r="D4193" i="16"/>
  <c r="F4193" i="16" a="1"/>
  <c r="F4193" i="16" s="1"/>
  <c r="C4193" i="16"/>
  <c r="D4192" i="16"/>
  <c r="C4192" i="16"/>
  <c r="F4192" i="16" a="1"/>
  <c r="F4192" i="16" s="1"/>
  <c r="E4187" i="16"/>
  <c r="E4186" i="16"/>
  <c r="D4185" i="16"/>
  <c r="F4185" i="16" a="1"/>
  <c r="F4185" i="16" s="1"/>
  <c r="C4185" i="16"/>
  <c r="D4184" i="16"/>
  <c r="C4184" i="16"/>
  <c r="F4184" i="16" a="1"/>
  <c r="F4184" i="16" s="1"/>
  <c r="E4179" i="16"/>
  <c r="E4178" i="16"/>
  <c r="D4177" i="16"/>
  <c r="F4177" i="16" a="1"/>
  <c r="F4177" i="16" s="1"/>
  <c r="C4177" i="16"/>
  <c r="D4176" i="16"/>
  <c r="C4176" i="16"/>
  <c r="F4176" i="16" a="1"/>
  <c r="F4176" i="16" s="1"/>
  <c r="E4171" i="16"/>
  <c r="E4170" i="16"/>
  <c r="D4169" i="16"/>
  <c r="F4169" i="16" a="1"/>
  <c r="F4169" i="16" s="1"/>
  <c r="C4169" i="16"/>
  <c r="D4168" i="16"/>
  <c r="C4168" i="16"/>
  <c r="F4168" i="16" a="1"/>
  <c r="F4168" i="16" s="1"/>
  <c r="E4163" i="16"/>
  <c r="E4162" i="16"/>
  <c r="D4161" i="16"/>
  <c r="F4161" i="16" a="1"/>
  <c r="F4161" i="16" s="1"/>
  <c r="C4161" i="16"/>
  <c r="D4160" i="16"/>
  <c r="C4160" i="16"/>
  <c r="F4160" i="16" a="1"/>
  <c r="F4160" i="16" s="1"/>
  <c r="E4155" i="16"/>
  <c r="K4151" i="16" a="1"/>
  <c r="K4151" i="16" s="1"/>
  <c r="K4150" i="16" a="1"/>
  <c r="K4150" i="16" s="1"/>
  <c r="J4149" i="16"/>
  <c r="H4149" i="16"/>
  <c r="I4149" i="16"/>
  <c r="J4148" i="16"/>
  <c r="H4148" i="16"/>
  <c r="I4148" i="16"/>
  <c r="K4143" i="16" a="1"/>
  <c r="K4143" i="16" s="1"/>
  <c r="K4142" i="16" a="1"/>
  <c r="K4142" i="16" s="1"/>
  <c r="J4141" i="16"/>
  <c r="H4141" i="16"/>
  <c r="I4141" i="16"/>
  <c r="J4140" i="16"/>
  <c r="H4140" i="16"/>
  <c r="I4140" i="16"/>
  <c r="K4135" i="16" a="1"/>
  <c r="K4135" i="16" s="1"/>
  <c r="K4134" i="16" a="1"/>
  <c r="K4134" i="16" s="1"/>
  <c r="J4133" i="16"/>
  <c r="H4133" i="16"/>
  <c r="I4133" i="16"/>
  <c r="J4132" i="16"/>
  <c r="H4132" i="16"/>
  <c r="I4132" i="16"/>
  <c r="K4127" i="16" a="1"/>
  <c r="K4127" i="16" s="1"/>
  <c r="K4126" i="16" a="1"/>
  <c r="K4126" i="16" s="1"/>
  <c r="J4125" i="16"/>
  <c r="H4125" i="16"/>
  <c r="I4125" i="16"/>
  <c r="J4124" i="16"/>
  <c r="H4124" i="16"/>
  <c r="I4124" i="16"/>
  <c r="K4119" i="16" a="1"/>
  <c r="K4119" i="16" s="1"/>
  <c r="K4118" i="16" a="1"/>
  <c r="K4118" i="16" s="1"/>
  <c r="J4117" i="16"/>
  <c r="H4117" i="16"/>
  <c r="I4117" i="16"/>
  <c r="J4116" i="16"/>
  <c r="H4116" i="16"/>
  <c r="I4116" i="16"/>
  <c r="K4111" i="16" a="1"/>
  <c r="K4111" i="16" s="1"/>
  <c r="K4110" i="16" a="1"/>
  <c r="K4110" i="16" s="1"/>
  <c r="J4109" i="16"/>
  <c r="H4109" i="16"/>
  <c r="I4109" i="16"/>
  <c r="J4108" i="16"/>
  <c r="H4108" i="16"/>
  <c r="I4108" i="16"/>
  <c r="K4103" i="16" a="1"/>
  <c r="K4103" i="16" s="1"/>
  <c r="K4102" i="16" a="1"/>
  <c r="K4102" i="16" s="1"/>
  <c r="J4101" i="16"/>
  <c r="H4101" i="16"/>
  <c r="I4101" i="16"/>
  <c r="J4100" i="16"/>
  <c r="H4100" i="16"/>
  <c r="I4100" i="16"/>
  <c r="K4095" i="16" a="1"/>
  <c r="K4095" i="16" s="1"/>
  <c r="K4094" i="16" a="1"/>
  <c r="K4094" i="16" s="1"/>
  <c r="J4093" i="16"/>
  <c r="H4093" i="16"/>
  <c r="I4093" i="16"/>
  <c r="J4092" i="16"/>
  <c r="H4092" i="16"/>
  <c r="I4092" i="16"/>
  <c r="K4087" i="16" a="1"/>
  <c r="K4087" i="16" s="1"/>
  <c r="K4086" i="16" a="1"/>
  <c r="K4086" i="16" s="1"/>
  <c r="J4085" i="16"/>
  <c r="H4085" i="16"/>
  <c r="I4085" i="16"/>
  <c r="J4084" i="16"/>
  <c r="H4084" i="16"/>
  <c r="I4084" i="16"/>
  <c r="K4079" i="16" a="1"/>
  <c r="K4079" i="16" s="1"/>
  <c r="K4078" i="16" a="1"/>
  <c r="K4078" i="16" s="1"/>
  <c r="J4077" i="16"/>
  <c r="H4077" i="16"/>
  <c r="I4077" i="16"/>
  <c r="J4076" i="16"/>
  <c r="H4076" i="16"/>
  <c r="I4076" i="16"/>
  <c r="K4071" i="16" a="1"/>
  <c r="K4071" i="16" s="1"/>
  <c r="K4070" i="16" a="1"/>
  <c r="K4070" i="16" s="1"/>
  <c r="J4069" i="16"/>
  <c r="H4069" i="16"/>
  <c r="I4069" i="16"/>
  <c r="J4068" i="16"/>
  <c r="H4068" i="16"/>
  <c r="I4068" i="16"/>
  <c r="K4063" i="16" a="1"/>
  <c r="K4063" i="16" s="1"/>
  <c r="K4062" i="16" a="1"/>
  <c r="K4062" i="16" s="1"/>
  <c r="J4061" i="16"/>
  <c r="H4061" i="16"/>
  <c r="I4061" i="16"/>
  <c r="J4060" i="16"/>
  <c r="H4060" i="16"/>
  <c r="I4060" i="16"/>
  <c r="K4055" i="16" a="1"/>
  <c r="K4055" i="16" s="1"/>
  <c r="K4054" i="16" a="1"/>
  <c r="K4054" i="16" s="1"/>
  <c r="J4053" i="16"/>
  <c r="H4053" i="16"/>
  <c r="I4053" i="16"/>
  <c r="J4052" i="16"/>
  <c r="H4052" i="16"/>
  <c r="I4052" i="16"/>
  <c r="K4047" i="16" a="1"/>
  <c r="K4047" i="16" s="1"/>
  <c r="K4046" i="16" a="1"/>
  <c r="K4046" i="16" s="1"/>
  <c r="J4045" i="16"/>
  <c r="H4045" i="16"/>
  <c r="I4045" i="16"/>
  <c r="J4044" i="16"/>
  <c r="H4044" i="16"/>
  <c r="I4044" i="16"/>
  <c r="K4039" i="16" a="1"/>
  <c r="K4039" i="16" s="1"/>
  <c r="K4038" i="16" a="1"/>
  <c r="K4038" i="16" s="1"/>
  <c r="J4037" i="16"/>
  <c r="H4037" i="16"/>
  <c r="I4037" i="16"/>
  <c r="J4036" i="16"/>
  <c r="H4036" i="16"/>
  <c r="I4036" i="16"/>
  <c r="K4031" i="16" a="1"/>
  <c r="K4031" i="16" s="1"/>
  <c r="K4030" i="16" a="1"/>
  <c r="K4030" i="16" s="1"/>
  <c r="J4029" i="16"/>
  <c r="H4029" i="16"/>
  <c r="I4029" i="16"/>
  <c r="J4028" i="16"/>
  <c r="H4028" i="16"/>
  <c r="I4028" i="16"/>
  <c r="K4023" i="16" a="1"/>
  <c r="K4023" i="16" s="1"/>
  <c r="K4022" i="16" a="1"/>
  <c r="K4022" i="16" s="1"/>
  <c r="J4021" i="16"/>
  <c r="H4021" i="16"/>
  <c r="I4021" i="16"/>
  <c r="J4020" i="16"/>
  <c r="H4020" i="16"/>
  <c r="I4020" i="16"/>
  <c r="K4015" i="16" a="1"/>
  <c r="K4015" i="16" s="1"/>
  <c r="K4014" i="16" a="1"/>
  <c r="K4014" i="16" s="1"/>
  <c r="J4013" i="16"/>
  <c r="H4013" i="16"/>
  <c r="I4013" i="16"/>
  <c r="J4012" i="16"/>
  <c r="H4012" i="16"/>
  <c r="I4012" i="16"/>
  <c r="K4007" i="16" a="1"/>
  <c r="K4007" i="16" s="1"/>
  <c r="K4006" i="16" a="1"/>
  <c r="K4006" i="16" s="1"/>
  <c r="J4005" i="16"/>
  <c r="H4005" i="16"/>
  <c r="I4005" i="16"/>
  <c r="J4004" i="16"/>
  <c r="H4004" i="16"/>
  <c r="I4004" i="16"/>
  <c r="K3999" i="16" a="1"/>
  <c r="K3999" i="16" s="1"/>
  <c r="K3998" i="16" a="1"/>
  <c r="K3998" i="16" s="1"/>
  <c r="J3997" i="16"/>
  <c r="H3997" i="16"/>
  <c r="I3997" i="16"/>
  <c r="J3996" i="16"/>
  <c r="H3996" i="16"/>
  <c r="I3996" i="16"/>
  <c r="K3991" i="16" a="1"/>
  <c r="K3991" i="16" s="1"/>
  <c r="K3990" i="16" a="1"/>
  <c r="K3990" i="16" s="1"/>
  <c r="J3989" i="16"/>
  <c r="H3989" i="16"/>
  <c r="I3989" i="16"/>
  <c r="J3988" i="16"/>
  <c r="H3988" i="16"/>
  <c r="I3988" i="16"/>
  <c r="K3983" i="16" a="1"/>
  <c r="K3983" i="16" s="1"/>
  <c r="K3982" i="16" a="1"/>
  <c r="K3982" i="16" s="1"/>
  <c r="J3981" i="16"/>
  <c r="H3981" i="16"/>
  <c r="I3981" i="16"/>
  <c r="J3980" i="16"/>
  <c r="H3980" i="16"/>
  <c r="I3980" i="16"/>
  <c r="K3975" i="16" a="1"/>
  <c r="K3975" i="16" s="1"/>
  <c r="K3974" i="16" a="1"/>
  <c r="K3974" i="16" s="1"/>
  <c r="J3973" i="16"/>
  <c r="H3973" i="16"/>
  <c r="I3973" i="16"/>
  <c r="J3972" i="16"/>
  <c r="H3972" i="16"/>
  <c r="I3972" i="16"/>
  <c r="K3967" i="16" a="1"/>
  <c r="K3967" i="16" s="1"/>
  <c r="K3966" i="16" a="1"/>
  <c r="K3966" i="16" s="1"/>
  <c r="J3965" i="16"/>
  <c r="H3965" i="16"/>
  <c r="I3965" i="16"/>
  <c r="J3964" i="16"/>
  <c r="H3964" i="16"/>
  <c r="I3964" i="16"/>
  <c r="K3959" i="16" a="1"/>
  <c r="K3959" i="16" s="1"/>
  <c r="K3958" i="16" a="1"/>
  <c r="K3958" i="16" s="1"/>
  <c r="J3957" i="16"/>
  <c r="H3957" i="16"/>
  <c r="I3957" i="16"/>
  <c r="J3956" i="16"/>
  <c r="H3956" i="16"/>
  <c r="I3956" i="16"/>
  <c r="K3951" i="16" a="1"/>
  <c r="K3951" i="16" s="1"/>
  <c r="K3950" i="16" a="1"/>
  <c r="K3950" i="16" s="1"/>
  <c r="J3949" i="16"/>
  <c r="H3949" i="16"/>
  <c r="I3949" i="16"/>
  <c r="J3948" i="16"/>
  <c r="H3948" i="16"/>
  <c r="I3948" i="16"/>
  <c r="K3943" i="16" a="1"/>
  <c r="K3943" i="16" s="1"/>
  <c r="K3942" i="16" a="1"/>
  <c r="K3942" i="16" s="1"/>
  <c r="J3941" i="16"/>
  <c r="H3941" i="16"/>
  <c r="I3941" i="16"/>
  <c r="J3940" i="16"/>
  <c r="H3940" i="16"/>
  <c r="I3940" i="16"/>
  <c r="K3935" i="16" a="1"/>
  <c r="K3935" i="16" s="1"/>
  <c r="K3934" i="16" a="1"/>
  <c r="K3934" i="16" s="1"/>
  <c r="J3933" i="16"/>
  <c r="H3933" i="16"/>
  <c r="I3933" i="16"/>
  <c r="J3932" i="16"/>
  <c r="H3932" i="16"/>
  <c r="I3932" i="16"/>
  <c r="K3927" i="16" a="1"/>
  <c r="K3927" i="16" s="1"/>
  <c r="K3926" i="16" a="1"/>
  <c r="K3926" i="16" s="1"/>
  <c r="J3925" i="16"/>
  <c r="H3925" i="16"/>
  <c r="I3925" i="16"/>
  <c r="J3924" i="16"/>
  <c r="H3924" i="16"/>
  <c r="I3924" i="16"/>
  <c r="K3919" i="16" a="1"/>
  <c r="K3919" i="16" s="1"/>
  <c r="K3918" i="16" a="1"/>
  <c r="K3918" i="16" s="1"/>
  <c r="J3917" i="16"/>
  <c r="H3917" i="16"/>
  <c r="I3917" i="16"/>
  <c r="J3916" i="16"/>
  <c r="H3916" i="16"/>
  <c r="I3916" i="16"/>
  <c r="K3911" i="16" a="1"/>
  <c r="K3911" i="16" s="1"/>
  <c r="K3910" i="16" a="1"/>
  <c r="K3910" i="16" s="1"/>
  <c r="J3909" i="16"/>
  <c r="H3909" i="16"/>
  <c r="I3909" i="16"/>
  <c r="J3908" i="16"/>
  <c r="H3908" i="16"/>
  <c r="I3908" i="16"/>
  <c r="K3903" i="16" a="1"/>
  <c r="K3903" i="16" s="1"/>
  <c r="K3902" i="16" a="1"/>
  <c r="K3902" i="16" s="1"/>
  <c r="J3901" i="16"/>
  <c r="H3901" i="16"/>
  <c r="I3901" i="16"/>
  <c r="J3900" i="16"/>
  <c r="H3900" i="16"/>
  <c r="I3900" i="16"/>
  <c r="K3895" i="16" a="1"/>
  <c r="K3895" i="16" s="1"/>
  <c r="K3894" i="16" a="1"/>
  <c r="K3894" i="16" s="1"/>
  <c r="J3893" i="16"/>
  <c r="H3893" i="16"/>
  <c r="I3893" i="16"/>
  <c r="J3892" i="16"/>
  <c r="H3892" i="16"/>
  <c r="I3892" i="16"/>
  <c r="K3887" i="16" a="1"/>
  <c r="K3887" i="16" s="1"/>
  <c r="K3886" i="16" a="1"/>
  <c r="K3886" i="16" s="1"/>
  <c r="J3885" i="16"/>
  <c r="H3885" i="16"/>
  <c r="I3885" i="16"/>
  <c r="J3884" i="16"/>
  <c r="H3884" i="16"/>
  <c r="I3884" i="16"/>
  <c r="K3879" i="16" a="1"/>
  <c r="K3879" i="16" s="1"/>
  <c r="K3878" i="16" a="1"/>
  <c r="K3878" i="16" s="1"/>
  <c r="J3877" i="16"/>
  <c r="H3877" i="16"/>
  <c r="I3877" i="16"/>
  <c r="J3876" i="16"/>
  <c r="H3876" i="16"/>
  <c r="I3876" i="16"/>
  <c r="K3871" i="16" a="1"/>
  <c r="K3871" i="16" s="1"/>
  <c r="K3870" i="16" a="1"/>
  <c r="K3870" i="16" s="1"/>
  <c r="J3869" i="16"/>
  <c r="H3869" i="16"/>
  <c r="I3869" i="16"/>
  <c r="J3868" i="16"/>
  <c r="H3868" i="16"/>
  <c r="I3868" i="16"/>
  <c r="K3863" i="16" a="1"/>
  <c r="K3863" i="16" s="1"/>
  <c r="K3862" i="16" a="1"/>
  <c r="K3862" i="16" s="1"/>
  <c r="J3861" i="16"/>
  <c r="H3861" i="16"/>
  <c r="I3861" i="16"/>
  <c r="J3860" i="16"/>
  <c r="H3860" i="16"/>
  <c r="I3860" i="16"/>
  <c r="K3855" i="16" a="1"/>
  <c r="K3855" i="16" s="1"/>
  <c r="K3854" i="16" a="1"/>
  <c r="K3854" i="16" s="1"/>
  <c r="J3853" i="16"/>
  <c r="H3853" i="16"/>
  <c r="I3853" i="16"/>
  <c r="J3852" i="16"/>
  <c r="H3852" i="16"/>
  <c r="I3852" i="16"/>
  <c r="K3847" i="16" a="1"/>
  <c r="K3847" i="16" s="1"/>
  <c r="K3846" i="16" a="1"/>
  <c r="K3846" i="16" s="1"/>
  <c r="J3845" i="16"/>
  <c r="H3845" i="16"/>
  <c r="I3845" i="16"/>
  <c r="J3844" i="16"/>
  <c r="H3844" i="16"/>
  <c r="I3844" i="16"/>
  <c r="K3839" i="16" a="1"/>
  <c r="K3839" i="16" s="1"/>
  <c r="K3838" i="16" a="1"/>
  <c r="K3838" i="16" s="1"/>
  <c r="J3837" i="16"/>
  <c r="H3837" i="16"/>
  <c r="I3837" i="16"/>
  <c r="J3836" i="16"/>
  <c r="H3836" i="16"/>
  <c r="I3836" i="16"/>
  <c r="K3831" i="16" a="1"/>
  <c r="K3831" i="16" s="1"/>
  <c r="K3830" i="16" a="1"/>
  <c r="K3830" i="16" s="1"/>
  <c r="J3829" i="16"/>
  <c r="H3829" i="16"/>
  <c r="I3829" i="16"/>
  <c r="J3828" i="16"/>
  <c r="H3828" i="16"/>
  <c r="I3828" i="16"/>
  <c r="K3823" i="16" a="1"/>
  <c r="K3823" i="16" s="1"/>
  <c r="K3822" i="16" a="1"/>
  <c r="K3822" i="16" s="1"/>
  <c r="J3821" i="16"/>
  <c r="H3821" i="16"/>
  <c r="I3821" i="16"/>
  <c r="J3820" i="16"/>
  <c r="H3820" i="16"/>
  <c r="I3820" i="16"/>
  <c r="K3815" i="16" a="1"/>
  <c r="K3815" i="16" s="1"/>
  <c r="K3814" i="16" a="1"/>
  <c r="K3814" i="16" s="1"/>
  <c r="J3813" i="16"/>
  <c r="H3813" i="16"/>
  <c r="I3813" i="16"/>
  <c r="J3812" i="16"/>
  <c r="H3812" i="16"/>
  <c r="I3812" i="16"/>
  <c r="K3807" i="16" a="1"/>
  <c r="K3807" i="16" s="1"/>
  <c r="K3806" i="16" a="1"/>
  <c r="K3806" i="16" s="1"/>
  <c r="J3805" i="16"/>
  <c r="H3805" i="16"/>
  <c r="I3805" i="16"/>
  <c r="J3804" i="16"/>
  <c r="H3804" i="16"/>
  <c r="I3804" i="16"/>
  <c r="K3799" i="16" a="1"/>
  <c r="K3799" i="16" s="1"/>
  <c r="K3798" i="16" a="1"/>
  <c r="K3798" i="16" s="1"/>
  <c r="J3797" i="16"/>
  <c r="H3797" i="16"/>
  <c r="I3797" i="16"/>
  <c r="J3796" i="16"/>
  <c r="H3796" i="16"/>
  <c r="I3796" i="16"/>
  <c r="K3791" i="16" a="1"/>
  <c r="K3791" i="16" s="1"/>
  <c r="K3790" i="16" a="1"/>
  <c r="K3790" i="16" s="1"/>
  <c r="J3789" i="16"/>
  <c r="H3789" i="16"/>
  <c r="I3789" i="16"/>
  <c r="J3788" i="16"/>
  <c r="H3788" i="16"/>
  <c r="I3788" i="16"/>
  <c r="K3783" i="16" a="1"/>
  <c r="K3783" i="16" s="1"/>
  <c r="K3782" i="16" a="1"/>
  <c r="K3782" i="16" s="1"/>
  <c r="J3781" i="16"/>
  <c r="H3781" i="16"/>
  <c r="I3781" i="16"/>
  <c r="J3780" i="16"/>
  <c r="H3780" i="16"/>
  <c r="I3780" i="16"/>
  <c r="K3775" i="16" a="1"/>
  <c r="K3775" i="16" s="1"/>
  <c r="K3774" i="16" a="1"/>
  <c r="K3774" i="16" s="1"/>
  <c r="J3773" i="16"/>
  <c r="H3773" i="16"/>
  <c r="I3773" i="16"/>
  <c r="J3772" i="16"/>
  <c r="H3772" i="16"/>
  <c r="I3772" i="16"/>
  <c r="K3767" i="16" a="1"/>
  <c r="K3767" i="16" s="1"/>
  <c r="K3766" i="16" a="1"/>
  <c r="K3766" i="16" s="1"/>
  <c r="J3765" i="16"/>
  <c r="H3765" i="16"/>
  <c r="I3765" i="16"/>
  <c r="J3764" i="16"/>
  <c r="H3764" i="16"/>
  <c r="I3764" i="16"/>
  <c r="K3759" i="16" a="1"/>
  <c r="K3759" i="16" s="1"/>
  <c r="K3758" i="16" a="1"/>
  <c r="K3758" i="16" s="1"/>
  <c r="J3757" i="16"/>
  <c r="H3757" i="16"/>
  <c r="I3757" i="16"/>
  <c r="J3756" i="16"/>
  <c r="H3756" i="16"/>
  <c r="I3756" i="16"/>
  <c r="K3751" i="16" a="1"/>
  <c r="K3751" i="16" s="1"/>
  <c r="K3750" i="16" a="1"/>
  <c r="K3750" i="16" s="1"/>
  <c r="J3749" i="16"/>
  <c r="H3749" i="16"/>
  <c r="I3749" i="16"/>
  <c r="J3748" i="16"/>
  <c r="H3748" i="16"/>
  <c r="I3748" i="16"/>
  <c r="K3743" i="16" a="1"/>
  <c r="K3743" i="16" s="1"/>
  <c r="K3742" i="16" a="1"/>
  <c r="K3742" i="16" s="1"/>
  <c r="J3741" i="16"/>
  <c r="H3741" i="16"/>
  <c r="I3741" i="16"/>
  <c r="J3740" i="16"/>
  <c r="H3740" i="16"/>
  <c r="I3740" i="16"/>
  <c r="K3735" i="16" a="1"/>
  <c r="K3735" i="16" s="1"/>
  <c r="K3734" i="16" a="1"/>
  <c r="K3734" i="16" s="1"/>
  <c r="J3733" i="16"/>
  <c r="H3733" i="16"/>
  <c r="I3733" i="16"/>
  <c r="J3732" i="16"/>
  <c r="H3732" i="16"/>
  <c r="I3732" i="16"/>
  <c r="K3727" i="16" a="1"/>
  <c r="K3727" i="16" s="1"/>
  <c r="K3726" i="16" a="1"/>
  <c r="K3726" i="16" s="1"/>
  <c r="J3725" i="16"/>
  <c r="H3725" i="16"/>
  <c r="I3725" i="16"/>
  <c r="J3724" i="16"/>
  <c r="H3724" i="16"/>
  <c r="I3724" i="16"/>
  <c r="K3719" i="16" a="1"/>
  <c r="K3719" i="16" s="1"/>
  <c r="K3718" i="16" a="1"/>
  <c r="K3718" i="16" s="1"/>
  <c r="J3717" i="16"/>
  <c r="H3717" i="16"/>
  <c r="I3717" i="16"/>
  <c r="J3716" i="16"/>
  <c r="H3716" i="16"/>
  <c r="I3716" i="16"/>
  <c r="K3711" i="16" a="1"/>
  <c r="K3711" i="16" s="1"/>
  <c r="K3710" i="16" a="1"/>
  <c r="K3710" i="16" s="1"/>
  <c r="J3709" i="16"/>
  <c r="H3709" i="16"/>
  <c r="I3709" i="16"/>
  <c r="J3708" i="16"/>
  <c r="H3708" i="16"/>
  <c r="I3708" i="16"/>
  <c r="K3703" i="16" a="1"/>
  <c r="K3703" i="16" s="1"/>
  <c r="K3702" i="16" a="1"/>
  <c r="K3702" i="16" s="1"/>
  <c r="J3701" i="16"/>
  <c r="H3701" i="16"/>
  <c r="I3701" i="16"/>
  <c r="J3700" i="16"/>
  <c r="H3700" i="16"/>
  <c r="I3700" i="16"/>
  <c r="K3695" i="16" a="1"/>
  <c r="K3695" i="16" s="1"/>
  <c r="K3694" i="16" a="1"/>
  <c r="K3694" i="16" s="1"/>
  <c r="J3693" i="16"/>
  <c r="H3693" i="16"/>
  <c r="I3693" i="16"/>
  <c r="J3692" i="16"/>
  <c r="H3692" i="16"/>
  <c r="I3692" i="16"/>
  <c r="K3687" i="16" a="1"/>
  <c r="K3687" i="16" s="1"/>
  <c r="K3686" i="16" a="1"/>
  <c r="K3686" i="16" s="1"/>
  <c r="J3685" i="16"/>
  <c r="H3685" i="16"/>
  <c r="I3685" i="16"/>
  <c r="J3684" i="16"/>
  <c r="H3684" i="16"/>
  <c r="I3684" i="16"/>
  <c r="K3679" i="16" a="1"/>
  <c r="K3679" i="16" s="1"/>
  <c r="K3678" i="16" a="1"/>
  <c r="K3678" i="16" s="1"/>
  <c r="J3677" i="16"/>
  <c r="H3677" i="16"/>
  <c r="I3677" i="16"/>
  <c r="J3676" i="16"/>
  <c r="H3676" i="16"/>
  <c r="I3676" i="16"/>
  <c r="K3671" i="16" a="1"/>
  <c r="K3671" i="16" s="1"/>
  <c r="K3670" i="16" a="1"/>
  <c r="K3670" i="16" s="1"/>
  <c r="J3669" i="16"/>
  <c r="H3669" i="16"/>
  <c r="I3669" i="16"/>
  <c r="J3668" i="16"/>
  <c r="H3668" i="16"/>
  <c r="I3668" i="16"/>
  <c r="K3663" i="16" a="1"/>
  <c r="K3663" i="16" s="1"/>
  <c r="K3662" i="16" a="1"/>
  <c r="K3662" i="16" s="1"/>
  <c r="J3661" i="16"/>
  <c r="H3661" i="16"/>
  <c r="I3661" i="16"/>
  <c r="J3660" i="16"/>
  <c r="H3660" i="16"/>
  <c r="I3660" i="16"/>
  <c r="K3655" i="16" a="1"/>
  <c r="K3655" i="16" s="1"/>
  <c r="K3654" i="16" a="1"/>
  <c r="K3654" i="16" s="1"/>
  <c r="J3653" i="16"/>
  <c r="H3653" i="16"/>
  <c r="I3653" i="16"/>
  <c r="J3652" i="16"/>
  <c r="H3652" i="16"/>
  <c r="I3652" i="16"/>
  <c r="K3647" i="16" a="1"/>
  <c r="K3647" i="16" s="1"/>
  <c r="K3646" i="16" a="1"/>
  <c r="K3646" i="16" s="1"/>
  <c r="J3645" i="16"/>
  <c r="H3645" i="16"/>
  <c r="I3645" i="16"/>
  <c r="J3644" i="16"/>
  <c r="H3644" i="16"/>
  <c r="I3644" i="16"/>
  <c r="K3639" i="16" a="1"/>
  <c r="K3639" i="16" s="1"/>
  <c r="K3638" i="16" a="1"/>
  <c r="K3638" i="16" s="1"/>
  <c r="J3637" i="16"/>
  <c r="H3637" i="16"/>
  <c r="I3637" i="16"/>
  <c r="J3636" i="16"/>
  <c r="H3636" i="16"/>
  <c r="I3636" i="16"/>
  <c r="K3631" i="16" a="1"/>
  <c r="K3631" i="16" s="1"/>
  <c r="K3630" i="16" a="1"/>
  <c r="K3630" i="16" s="1"/>
  <c r="J3629" i="16"/>
  <c r="H3629" i="16"/>
  <c r="I3629" i="16"/>
  <c r="J3628" i="16"/>
  <c r="H3628" i="16"/>
  <c r="I3628" i="16"/>
  <c r="K3623" i="16" a="1"/>
  <c r="K3623" i="16" s="1"/>
  <c r="K3622" i="16" a="1"/>
  <c r="K3622" i="16" s="1"/>
  <c r="J3621" i="16"/>
  <c r="H3621" i="16"/>
  <c r="I3621" i="16"/>
  <c r="J3620" i="16"/>
  <c r="H3620" i="16"/>
  <c r="I3620" i="16"/>
  <c r="K3615" i="16" a="1"/>
  <c r="K3615" i="16" s="1"/>
  <c r="K3614" i="16" a="1"/>
  <c r="K3614" i="16" s="1"/>
  <c r="J3613" i="16"/>
  <c r="H3613" i="16"/>
  <c r="I3613" i="16"/>
  <c r="J3612" i="16"/>
  <c r="H3612" i="16"/>
  <c r="I3612" i="16"/>
  <c r="K3607" i="16" a="1"/>
  <c r="K3607" i="16" s="1"/>
  <c r="K3606" i="16" a="1"/>
  <c r="K3606" i="16" s="1"/>
  <c r="J3605" i="16"/>
  <c r="H3605" i="16"/>
  <c r="I3605" i="16"/>
  <c r="J3604" i="16"/>
  <c r="H3604" i="16"/>
  <c r="I3604" i="16"/>
  <c r="K3599" i="16" a="1"/>
  <c r="K3599" i="16" s="1"/>
  <c r="K3598" i="16" a="1"/>
  <c r="K3598" i="16" s="1"/>
  <c r="J3597" i="16"/>
  <c r="H3597" i="16"/>
  <c r="I3597" i="16"/>
  <c r="J3596" i="16"/>
  <c r="H3596" i="16"/>
  <c r="I3596" i="16"/>
  <c r="K3591" i="16" a="1"/>
  <c r="K3591" i="16" s="1"/>
  <c r="K3590" i="16" a="1"/>
  <c r="K3590" i="16" s="1"/>
  <c r="J3589" i="16"/>
  <c r="H3589" i="16"/>
  <c r="I3589" i="16"/>
  <c r="J3588" i="16"/>
  <c r="H3588" i="16"/>
  <c r="I3588" i="16"/>
  <c r="D3095" i="16"/>
  <c r="F3095" i="16" a="1"/>
  <c r="F3095" i="16" s="1"/>
  <c r="C3095" i="16"/>
  <c r="E3095" i="16"/>
  <c r="N3082" i="16"/>
  <c r="M3082" i="16"/>
  <c r="D3074" i="16"/>
  <c r="C3074" i="16"/>
  <c r="E3074" i="16"/>
  <c r="F3074" i="16" a="1"/>
  <c r="F3074" i="16" s="1"/>
  <c r="D3063" i="16"/>
  <c r="F3063" i="16" a="1"/>
  <c r="F3063" i="16" s="1"/>
  <c r="C3063" i="16"/>
  <c r="E3063" i="16"/>
  <c r="N3050" i="16"/>
  <c r="M3050" i="16"/>
  <c r="D3042" i="16"/>
  <c r="C3042" i="16"/>
  <c r="E3042" i="16"/>
  <c r="F3042" i="16" a="1"/>
  <c r="F3042" i="16" s="1"/>
  <c r="D3031" i="16"/>
  <c r="F3031" i="16" a="1"/>
  <c r="F3031" i="16" s="1"/>
  <c r="C3031" i="16"/>
  <c r="E3031" i="16"/>
  <c r="N3018" i="16"/>
  <c r="M3018" i="16"/>
  <c r="D3010" i="16"/>
  <c r="C3010" i="16"/>
  <c r="E3010" i="16"/>
  <c r="F3010" i="16" a="1"/>
  <c r="F3010" i="16" s="1"/>
  <c r="D2999" i="16"/>
  <c r="F2999" i="16" a="1"/>
  <c r="F2999" i="16" s="1"/>
  <c r="C2999" i="16"/>
  <c r="E2999" i="16"/>
  <c r="N2986" i="16"/>
  <c r="M2986" i="16"/>
  <c r="D2978" i="16"/>
  <c r="C2978" i="16"/>
  <c r="E2978" i="16"/>
  <c r="F2978" i="16" a="1"/>
  <c r="F2978" i="16" s="1"/>
  <c r="D2967" i="16"/>
  <c r="F2967" i="16" a="1"/>
  <c r="F2967" i="16" s="1"/>
  <c r="C2967" i="16"/>
  <c r="E2967" i="16"/>
  <c r="N2954" i="16"/>
  <c r="M2954" i="16"/>
  <c r="D2936" i="16"/>
  <c r="F2936" i="16" a="1"/>
  <c r="F2936" i="16" s="1"/>
  <c r="C2936" i="16"/>
  <c r="E2936" i="16"/>
  <c r="D2920" i="16"/>
  <c r="F2920" i="16" a="1"/>
  <c r="F2920" i="16" s="1"/>
  <c r="C2920" i="16"/>
  <c r="E2920" i="16"/>
  <c r="D2904" i="16"/>
  <c r="F2904" i="16" a="1"/>
  <c r="F2904" i="16" s="1"/>
  <c r="C2904" i="16"/>
  <c r="E2904" i="16"/>
  <c r="D2888" i="16"/>
  <c r="F2888" i="16" a="1"/>
  <c r="F2888" i="16" s="1"/>
  <c r="C2888" i="16"/>
  <c r="E2888" i="16"/>
  <c r="D2872" i="16"/>
  <c r="F2872" i="16" a="1"/>
  <c r="F2872" i="16" s="1"/>
  <c r="C2872" i="16"/>
  <c r="E2872" i="16"/>
  <c r="D2856" i="16"/>
  <c r="F2856" i="16" a="1"/>
  <c r="F2856" i="16" s="1"/>
  <c r="C2856" i="16"/>
  <c r="E2856" i="16"/>
  <c r="D2836" i="16"/>
  <c r="F2836" i="16" a="1"/>
  <c r="F2836" i="16" s="1"/>
  <c r="C2836" i="16"/>
  <c r="E2836" i="16"/>
  <c r="D2804" i="16"/>
  <c r="F2804" i="16" a="1"/>
  <c r="F2804" i="16" s="1"/>
  <c r="C2804" i="16"/>
  <c r="E2804" i="16"/>
  <c r="D2772" i="16"/>
  <c r="F2772" i="16" a="1"/>
  <c r="F2772" i="16" s="1"/>
  <c r="C2772" i="16"/>
  <c r="E2772" i="16"/>
  <c r="D2740" i="16"/>
  <c r="F2740" i="16" a="1"/>
  <c r="F2740" i="16" s="1"/>
  <c r="C2740" i="16"/>
  <c r="E2740" i="16"/>
  <c r="D2708" i="16"/>
  <c r="F2708" i="16" a="1"/>
  <c r="F2708" i="16" s="1"/>
  <c r="C2708" i="16"/>
  <c r="E2708" i="16"/>
  <c r="D2676" i="16"/>
  <c r="F2676" i="16" a="1"/>
  <c r="F2676" i="16" s="1"/>
  <c r="C2676" i="16"/>
  <c r="E2676" i="16"/>
  <c r="D2644" i="16"/>
  <c r="F2644" i="16" a="1"/>
  <c r="F2644" i="16" s="1"/>
  <c r="C2644" i="16"/>
  <c r="E2644" i="16"/>
  <c r="D2612" i="16"/>
  <c r="F2612" i="16" a="1"/>
  <c r="F2612" i="16" s="1"/>
  <c r="C2612" i="16"/>
  <c r="E2612" i="16"/>
  <c r="D2580" i="16"/>
  <c r="F2580" i="16" a="1"/>
  <c r="F2580" i="16" s="1"/>
  <c r="C2580" i="16"/>
  <c r="E2580" i="16"/>
  <c r="D2537" i="16"/>
  <c r="C2537" i="16"/>
  <c r="E2537" i="16"/>
  <c r="F2537" i="16" a="1"/>
  <c r="F2537" i="16" s="1"/>
  <c r="N2481" i="16"/>
  <c r="M2481" i="16"/>
  <c r="D2462" i="16"/>
  <c r="F2462" i="16" a="1"/>
  <c r="F2462" i="16" s="1"/>
  <c r="C2462" i="16"/>
  <c r="E2462" i="16"/>
  <c r="D2409" i="16"/>
  <c r="C2409" i="16"/>
  <c r="E2409" i="16"/>
  <c r="F2409" i="16" a="1"/>
  <c r="F2409" i="16" s="1"/>
  <c r="N2353" i="16"/>
  <c r="M2353" i="16"/>
  <c r="D2334" i="16"/>
  <c r="F2334" i="16" a="1"/>
  <c r="F2334" i="16" s="1"/>
  <c r="C2334" i="16"/>
  <c r="E2334" i="16"/>
  <c r="D2281" i="16"/>
  <c r="C2281" i="16"/>
  <c r="E2281" i="16"/>
  <c r="F2281" i="16" a="1"/>
  <c r="F2281" i="16" s="1"/>
  <c r="D2840" i="16"/>
  <c r="F2840" i="16" a="1"/>
  <c r="F2840" i="16" s="1"/>
  <c r="C2840" i="16"/>
  <c r="E2840" i="16"/>
  <c r="D2832" i="16"/>
  <c r="F2832" i="16" a="1"/>
  <c r="F2832" i="16" s="1"/>
  <c r="C2832" i="16"/>
  <c r="E2832" i="16"/>
  <c r="D2824" i="16"/>
  <c r="F2824" i="16" a="1"/>
  <c r="F2824" i="16" s="1"/>
  <c r="C2824" i="16"/>
  <c r="E2824" i="16"/>
  <c r="D2816" i="16"/>
  <c r="F2816" i="16" a="1"/>
  <c r="F2816" i="16" s="1"/>
  <c r="C2816" i="16"/>
  <c r="E2816" i="16"/>
  <c r="D2808" i="16"/>
  <c r="F2808" i="16" a="1"/>
  <c r="F2808" i="16" s="1"/>
  <c r="C2808" i="16"/>
  <c r="E2808" i="16"/>
  <c r="D2800" i="16"/>
  <c r="F2800" i="16" a="1"/>
  <c r="F2800" i="16" s="1"/>
  <c r="C2800" i="16"/>
  <c r="E2800" i="16"/>
  <c r="D2792" i="16"/>
  <c r="F2792" i="16" a="1"/>
  <c r="F2792" i="16" s="1"/>
  <c r="C2792" i="16"/>
  <c r="E2792" i="16"/>
  <c r="D2784" i="16"/>
  <c r="F2784" i="16" a="1"/>
  <c r="F2784" i="16" s="1"/>
  <c r="C2784" i="16"/>
  <c r="E2784" i="16"/>
  <c r="D2776" i="16"/>
  <c r="F2776" i="16" a="1"/>
  <c r="F2776" i="16" s="1"/>
  <c r="C2776" i="16"/>
  <c r="E2776" i="16"/>
  <c r="D2768" i="16"/>
  <c r="F2768" i="16" a="1"/>
  <c r="F2768" i="16" s="1"/>
  <c r="C2768" i="16"/>
  <c r="E2768" i="16"/>
  <c r="D2760" i="16"/>
  <c r="F2760" i="16" a="1"/>
  <c r="F2760" i="16" s="1"/>
  <c r="C2760" i="16"/>
  <c r="E2760" i="16"/>
  <c r="D2752" i="16"/>
  <c r="F2752" i="16" a="1"/>
  <c r="F2752" i="16" s="1"/>
  <c r="C2752" i="16"/>
  <c r="E2752" i="16"/>
  <c r="D2744" i="16"/>
  <c r="F2744" i="16" a="1"/>
  <c r="F2744" i="16" s="1"/>
  <c r="C2744" i="16"/>
  <c r="E2744" i="16"/>
  <c r="D2736" i="16"/>
  <c r="F2736" i="16" a="1"/>
  <c r="F2736" i="16" s="1"/>
  <c r="C2736" i="16"/>
  <c r="E2736" i="16"/>
  <c r="D2728" i="16"/>
  <c r="F2728" i="16" a="1"/>
  <c r="F2728" i="16" s="1"/>
  <c r="C2728" i="16"/>
  <c r="E2728" i="16"/>
  <c r="D2720" i="16"/>
  <c r="F2720" i="16" a="1"/>
  <c r="F2720" i="16" s="1"/>
  <c r="C2720" i="16"/>
  <c r="E2720" i="16"/>
  <c r="D2712" i="16"/>
  <c r="F2712" i="16" a="1"/>
  <c r="F2712" i="16" s="1"/>
  <c r="C2712" i="16"/>
  <c r="E2712" i="16"/>
  <c r="D2704" i="16"/>
  <c r="F2704" i="16" a="1"/>
  <c r="F2704" i="16" s="1"/>
  <c r="C2704" i="16"/>
  <c r="E2704" i="16"/>
  <c r="D2696" i="16"/>
  <c r="F2696" i="16" a="1"/>
  <c r="F2696" i="16" s="1"/>
  <c r="C2696" i="16"/>
  <c r="E2696" i="16"/>
  <c r="D2688" i="16"/>
  <c r="F2688" i="16" a="1"/>
  <c r="F2688" i="16" s="1"/>
  <c r="C2688" i="16"/>
  <c r="E2688" i="16"/>
  <c r="D2680" i="16"/>
  <c r="F2680" i="16" a="1"/>
  <c r="F2680" i="16" s="1"/>
  <c r="C2680" i="16"/>
  <c r="E2680" i="16"/>
  <c r="D2672" i="16"/>
  <c r="F2672" i="16" a="1"/>
  <c r="F2672" i="16" s="1"/>
  <c r="C2672" i="16"/>
  <c r="E2672" i="16"/>
  <c r="D2664" i="16"/>
  <c r="F2664" i="16" a="1"/>
  <c r="F2664" i="16" s="1"/>
  <c r="C2664" i="16"/>
  <c r="E2664" i="16"/>
  <c r="D2656" i="16"/>
  <c r="F2656" i="16" a="1"/>
  <c r="F2656" i="16" s="1"/>
  <c r="C2656" i="16"/>
  <c r="E2656" i="16"/>
  <c r="D2648" i="16"/>
  <c r="F2648" i="16" a="1"/>
  <c r="F2648" i="16" s="1"/>
  <c r="C2648" i="16"/>
  <c r="E2648" i="16"/>
  <c r="D2640" i="16"/>
  <c r="F2640" i="16" a="1"/>
  <c r="F2640" i="16" s="1"/>
  <c r="C2640" i="16"/>
  <c r="E2640" i="16"/>
  <c r="D2632" i="16"/>
  <c r="F2632" i="16" a="1"/>
  <c r="F2632" i="16" s="1"/>
  <c r="C2632" i="16"/>
  <c r="E2632" i="16"/>
  <c r="D2624" i="16"/>
  <c r="F2624" i="16" a="1"/>
  <c r="F2624" i="16" s="1"/>
  <c r="C2624" i="16"/>
  <c r="E2624" i="16"/>
  <c r="D2616" i="16"/>
  <c r="F2616" i="16" a="1"/>
  <c r="F2616" i="16" s="1"/>
  <c r="C2616" i="16"/>
  <c r="E2616" i="16"/>
  <c r="D2608" i="16"/>
  <c r="F2608" i="16" a="1"/>
  <c r="F2608" i="16" s="1"/>
  <c r="C2608" i="16"/>
  <c r="E2608" i="16"/>
  <c r="D2600" i="16"/>
  <c r="F2600" i="16" a="1"/>
  <c r="F2600" i="16" s="1"/>
  <c r="C2600" i="16"/>
  <c r="E2600" i="16"/>
  <c r="D2592" i="16"/>
  <c r="F2592" i="16" a="1"/>
  <c r="F2592" i="16" s="1"/>
  <c r="C2592" i="16"/>
  <c r="E2592" i="16"/>
  <c r="D2584" i="16"/>
  <c r="F2584" i="16" a="1"/>
  <c r="F2584" i="16" s="1"/>
  <c r="C2584" i="16"/>
  <c r="E2584" i="16"/>
  <c r="D2574" i="16"/>
  <c r="F2574" i="16" a="1"/>
  <c r="F2574" i="16" s="1"/>
  <c r="C2574" i="16"/>
  <c r="E2574" i="16"/>
  <c r="N2561" i="16"/>
  <c r="M2561" i="16"/>
  <c r="D2553" i="16"/>
  <c r="C2553" i="16"/>
  <c r="E2553" i="16"/>
  <c r="F2553" i="16" a="1"/>
  <c r="F2553" i="16" s="1"/>
  <c r="D2542" i="16"/>
  <c r="F2542" i="16" a="1"/>
  <c r="F2542" i="16" s="1"/>
  <c r="C2542" i="16"/>
  <c r="E2542" i="16"/>
  <c r="N2529" i="16"/>
  <c r="M2529" i="16"/>
  <c r="D2521" i="16"/>
  <c r="C2521" i="16"/>
  <c r="E2521" i="16"/>
  <c r="F2521" i="16" a="1"/>
  <c r="F2521" i="16" s="1"/>
  <c r="D2510" i="16"/>
  <c r="F2510" i="16" a="1"/>
  <c r="F2510" i="16" s="1"/>
  <c r="C2510" i="16"/>
  <c r="E2510" i="16"/>
  <c r="N2497" i="16"/>
  <c r="M2497" i="16"/>
  <c r="D2489" i="16"/>
  <c r="C2489" i="16"/>
  <c r="E2489" i="16"/>
  <c r="F2489" i="16" a="1"/>
  <c r="F2489" i="16" s="1"/>
  <c r="D2478" i="16"/>
  <c r="F2478" i="16" a="1"/>
  <c r="F2478" i="16" s="1"/>
  <c r="C2478" i="16"/>
  <c r="E2478" i="16"/>
  <c r="N2465" i="16"/>
  <c r="M2465" i="16"/>
  <c r="D2457" i="16"/>
  <c r="C2457" i="16"/>
  <c r="E2457" i="16"/>
  <c r="F2457" i="16" a="1"/>
  <c r="F2457" i="16" s="1"/>
  <c r="D2446" i="16"/>
  <c r="F2446" i="16" a="1"/>
  <c r="F2446" i="16" s="1"/>
  <c r="C2446" i="16"/>
  <c r="E2446" i="16"/>
  <c r="N2433" i="16"/>
  <c r="M2433" i="16"/>
  <c r="D2425" i="16"/>
  <c r="C2425" i="16"/>
  <c r="E2425" i="16"/>
  <c r="F2425" i="16" a="1"/>
  <c r="F2425" i="16" s="1"/>
  <c r="D2414" i="16"/>
  <c r="F2414" i="16" a="1"/>
  <c r="F2414" i="16" s="1"/>
  <c r="C2414" i="16"/>
  <c r="E2414" i="16"/>
  <c r="N2401" i="16"/>
  <c r="M2401" i="16"/>
  <c r="D2393" i="16"/>
  <c r="C2393" i="16"/>
  <c r="E2393" i="16"/>
  <c r="F2393" i="16" a="1"/>
  <c r="F2393" i="16" s="1"/>
  <c r="D2382" i="16"/>
  <c r="F2382" i="16" a="1"/>
  <c r="F2382" i="16" s="1"/>
  <c r="C2382" i="16"/>
  <c r="E2382" i="16"/>
  <c r="N2369" i="16"/>
  <c r="M2369" i="16"/>
  <c r="D2361" i="16"/>
  <c r="C2361" i="16"/>
  <c r="E2361" i="16"/>
  <c r="F2361" i="16" a="1"/>
  <c r="F2361" i="16" s="1"/>
  <c r="D2350" i="16"/>
  <c r="F2350" i="16" a="1"/>
  <c r="F2350" i="16" s="1"/>
  <c r="C2350" i="16"/>
  <c r="E2350" i="16"/>
  <c r="N2337" i="16"/>
  <c r="M2337" i="16"/>
  <c r="D2329" i="16"/>
  <c r="C2329" i="16"/>
  <c r="E2329" i="16"/>
  <c r="F2329" i="16" a="1"/>
  <c r="F2329" i="16" s="1"/>
  <c r="D2318" i="16"/>
  <c r="F2318" i="16" a="1"/>
  <c r="F2318" i="16" s="1"/>
  <c r="C2318" i="16"/>
  <c r="E2318" i="16"/>
  <c r="N2305" i="16"/>
  <c r="M2305" i="16"/>
  <c r="D2297" i="16"/>
  <c r="C2297" i="16"/>
  <c r="E2297" i="16"/>
  <c r="F2297" i="16" a="1"/>
  <c r="F2297" i="16" s="1"/>
  <c r="D2286" i="16"/>
  <c r="F2286" i="16" a="1"/>
  <c r="F2286" i="16" s="1"/>
  <c r="C2286" i="16"/>
  <c r="E2286" i="16"/>
  <c r="N2273" i="16"/>
  <c r="M2273" i="16"/>
  <c r="D2265" i="16"/>
  <c r="C2265" i="16"/>
  <c r="E2265" i="16"/>
  <c r="F2265" i="16" a="1"/>
  <c r="F2265" i="16" s="1"/>
  <c r="D2254" i="16"/>
  <c r="F2254" i="16" a="1"/>
  <c r="F2254" i="16" s="1"/>
  <c r="C2254" i="16"/>
  <c r="E2254" i="16"/>
  <c r="N2241" i="16"/>
  <c r="M2241" i="16"/>
  <c r="D2233" i="16"/>
  <c r="C2233" i="16"/>
  <c r="E2233" i="16"/>
  <c r="F2233" i="16" a="1"/>
  <c r="F2233" i="16" s="1"/>
  <c r="N2225" i="16"/>
  <c r="M2225" i="16"/>
  <c r="N2217" i="16"/>
  <c r="M2217" i="16"/>
  <c r="N2209" i="16"/>
  <c r="M2209" i="16"/>
  <c r="N2201" i="16"/>
  <c r="M2201" i="16"/>
  <c r="N2193" i="16"/>
  <c r="M2193" i="16"/>
  <c r="N2185" i="16"/>
  <c r="M2185" i="16"/>
  <c r="N2177" i="16"/>
  <c r="M2177" i="16"/>
  <c r="N2169" i="16"/>
  <c r="M2169" i="16"/>
  <c r="M1880" i="16"/>
  <c r="N1880" i="16"/>
  <c r="M1871" i="16"/>
  <c r="N1871" i="16"/>
  <c r="M1864" i="16"/>
  <c r="N1864" i="16"/>
  <c r="I1740" i="16"/>
  <c r="J1740" i="16"/>
  <c r="H1740" i="16"/>
  <c r="K1740" i="16" a="1"/>
  <c r="K1740" i="16" s="1"/>
  <c r="I1705" i="16"/>
  <c r="K1705" i="16" a="1"/>
  <c r="K1705" i="16" s="1"/>
  <c r="H1705" i="16"/>
  <c r="J1705" i="16"/>
  <c r="I1676" i="16"/>
  <c r="J1676" i="16"/>
  <c r="H1676" i="16"/>
  <c r="K1676" i="16" a="1"/>
  <c r="K1676" i="16" s="1"/>
  <c r="I1641" i="16"/>
  <c r="K1641" i="16" a="1"/>
  <c r="K1641" i="16" s="1"/>
  <c r="H1641" i="16"/>
  <c r="J1641" i="16"/>
  <c r="I1612" i="16"/>
  <c r="J1612" i="16"/>
  <c r="H1612" i="16"/>
  <c r="K1612" i="16" a="1"/>
  <c r="K1612" i="16" s="1"/>
  <c r="I1577" i="16"/>
  <c r="K1577" i="16" a="1"/>
  <c r="K1577" i="16" s="1"/>
  <c r="H1577" i="16"/>
  <c r="J1577" i="16"/>
  <c r="I1175" i="16"/>
  <c r="K1175" i="16" a="1"/>
  <c r="K1175" i="16" s="1"/>
  <c r="H1175" i="16"/>
  <c r="J1175" i="16"/>
  <c r="I1111" i="16"/>
  <c r="K1111" i="16" a="1"/>
  <c r="K1111" i="16" s="1"/>
  <c r="H1111" i="16"/>
  <c r="J1111" i="16"/>
  <c r="I898" i="16"/>
  <c r="H898" i="16"/>
  <c r="K898" i="16" a="1"/>
  <c r="K898" i="16" s="1"/>
  <c r="J898" i="16"/>
  <c r="C194" i="16"/>
  <c r="D194" i="16"/>
  <c r="F194" i="16" a="1"/>
  <c r="F194" i="16" s="1"/>
  <c r="E194" i="16"/>
  <c r="I184" i="16"/>
  <c r="J184" i="16"/>
  <c r="H184" i="16"/>
  <c r="K184" i="16" a="1"/>
  <c r="K184" i="16" s="1"/>
  <c r="C4153" i="16"/>
  <c r="D4153" i="16"/>
  <c r="C4151" i="16"/>
  <c r="D4151" i="16"/>
  <c r="C4149" i="16"/>
  <c r="D4149" i="16"/>
  <c r="C4147" i="16"/>
  <c r="D4147" i="16"/>
  <c r="C4145" i="16"/>
  <c r="D4145" i="16"/>
  <c r="C4143" i="16"/>
  <c r="D4143" i="16"/>
  <c r="C4141" i="16"/>
  <c r="D4141" i="16"/>
  <c r="C4139" i="16"/>
  <c r="D4139" i="16"/>
  <c r="C4137" i="16"/>
  <c r="D4137" i="16"/>
  <c r="C4135" i="16"/>
  <c r="D4135" i="16"/>
  <c r="C4133" i="16"/>
  <c r="D4133" i="16"/>
  <c r="C4131" i="16"/>
  <c r="D4131" i="16"/>
  <c r="C4129" i="16"/>
  <c r="D4129" i="16"/>
  <c r="C4127" i="16"/>
  <c r="D4127" i="16"/>
  <c r="C4125" i="16"/>
  <c r="D4125" i="16"/>
  <c r="C4123" i="16"/>
  <c r="D4123" i="16"/>
  <c r="C4121" i="16"/>
  <c r="D4121" i="16"/>
  <c r="C4119" i="16"/>
  <c r="D4119" i="16"/>
  <c r="C4117" i="16"/>
  <c r="D4117" i="16"/>
  <c r="C4115" i="16"/>
  <c r="D4115" i="16"/>
  <c r="C4113" i="16"/>
  <c r="D4113" i="16"/>
  <c r="C4111" i="16"/>
  <c r="D4111" i="16"/>
  <c r="C4109" i="16"/>
  <c r="D4109" i="16"/>
  <c r="C4107" i="16"/>
  <c r="D4107" i="16"/>
  <c r="C4105" i="16"/>
  <c r="D4105" i="16"/>
  <c r="C4103" i="16"/>
  <c r="D4103" i="16"/>
  <c r="C4101" i="16"/>
  <c r="D4101" i="16"/>
  <c r="C4099" i="16"/>
  <c r="D4099" i="16"/>
  <c r="C4097" i="16"/>
  <c r="D4097" i="16"/>
  <c r="C4095" i="16"/>
  <c r="D4095" i="16"/>
  <c r="C4093" i="16"/>
  <c r="D4093" i="16"/>
  <c r="C4091" i="16"/>
  <c r="D4091" i="16"/>
  <c r="C4089" i="16"/>
  <c r="D4089" i="16"/>
  <c r="C4087" i="16"/>
  <c r="D4087" i="16"/>
  <c r="C4085" i="16"/>
  <c r="D4085" i="16"/>
  <c r="C4083" i="16"/>
  <c r="D4083" i="16"/>
  <c r="C4081" i="16"/>
  <c r="D4081" i="16"/>
  <c r="C4079" i="16"/>
  <c r="D4079" i="16"/>
  <c r="C4077" i="16"/>
  <c r="D4077" i="16"/>
  <c r="C4075" i="16"/>
  <c r="D4075" i="16"/>
  <c r="C4073" i="16"/>
  <c r="D4073" i="16"/>
  <c r="C4071" i="16"/>
  <c r="D4071" i="16"/>
  <c r="C4069" i="16"/>
  <c r="D4069" i="16"/>
  <c r="C4067" i="16"/>
  <c r="D4067" i="16"/>
  <c r="C4065" i="16"/>
  <c r="D4065" i="16"/>
  <c r="C4063" i="16"/>
  <c r="D4063" i="16"/>
  <c r="C4061" i="16"/>
  <c r="D4061" i="16"/>
  <c r="C4059" i="16"/>
  <c r="D4059" i="16"/>
  <c r="C4057" i="16"/>
  <c r="D4057" i="16"/>
  <c r="C4055" i="16"/>
  <c r="D4055" i="16"/>
  <c r="C4053" i="16"/>
  <c r="D4053" i="16"/>
  <c r="C4051" i="16"/>
  <c r="D4051" i="16"/>
  <c r="C4049" i="16"/>
  <c r="D4049" i="16"/>
  <c r="C4047" i="16"/>
  <c r="D4047" i="16"/>
  <c r="C4045" i="16"/>
  <c r="D4045" i="16"/>
  <c r="C4043" i="16"/>
  <c r="D4043" i="16"/>
  <c r="C4041" i="16"/>
  <c r="D4041" i="16"/>
  <c r="C4039" i="16"/>
  <c r="D4039" i="16"/>
  <c r="C4037" i="16"/>
  <c r="D4037" i="16"/>
  <c r="C4035" i="16"/>
  <c r="D4035" i="16"/>
  <c r="C4033" i="16"/>
  <c r="D4033" i="16"/>
  <c r="C4031" i="16"/>
  <c r="D4031" i="16"/>
  <c r="C4029" i="16"/>
  <c r="D4029" i="16"/>
  <c r="C4027" i="16"/>
  <c r="D4027" i="16"/>
  <c r="C4025" i="16"/>
  <c r="D4025" i="16"/>
  <c r="C4023" i="16"/>
  <c r="D4023" i="16"/>
  <c r="C4021" i="16"/>
  <c r="D4021" i="16"/>
  <c r="C4019" i="16"/>
  <c r="D4019" i="16"/>
  <c r="C4017" i="16"/>
  <c r="D4017" i="16"/>
  <c r="C4015" i="16"/>
  <c r="D4015" i="16"/>
  <c r="C4013" i="16"/>
  <c r="D4013" i="16"/>
  <c r="C4011" i="16"/>
  <c r="D4011" i="16"/>
  <c r="C4009" i="16"/>
  <c r="D4009" i="16"/>
  <c r="C4007" i="16"/>
  <c r="D4007" i="16"/>
  <c r="C4005" i="16"/>
  <c r="D4005" i="16"/>
  <c r="C4003" i="16"/>
  <c r="D4003" i="16"/>
  <c r="C4001" i="16"/>
  <c r="D4001" i="16"/>
  <c r="C3999" i="16"/>
  <c r="D3999" i="16"/>
  <c r="C3997" i="16"/>
  <c r="D3997" i="16"/>
  <c r="C3995" i="16"/>
  <c r="D3995" i="16"/>
  <c r="C3993" i="16"/>
  <c r="D3993" i="16"/>
  <c r="C3991" i="16"/>
  <c r="D3991" i="16"/>
  <c r="C3989" i="16"/>
  <c r="D3989" i="16"/>
  <c r="C3987" i="16"/>
  <c r="D3987" i="16"/>
  <c r="C3985" i="16"/>
  <c r="D3985" i="16"/>
  <c r="C3983" i="16"/>
  <c r="D3983" i="16"/>
  <c r="C3981" i="16"/>
  <c r="D3981" i="16"/>
  <c r="C3979" i="16"/>
  <c r="D3979" i="16"/>
  <c r="C3977" i="16"/>
  <c r="D3977" i="16"/>
  <c r="C3975" i="16"/>
  <c r="D3975" i="16"/>
  <c r="C3973" i="16"/>
  <c r="D3973" i="16"/>
  <c r="C3971" i="16"/>
  <c r="D3971" i="16"/>
  <c r="C3969" i="16"/>
  <c r="D3969" i="16"/>
  <c r="C3967" i="16"/>
  <c r="D3967" i="16"/>
  <c r="C3965" i="16"/>
  <c r="D3965" i="16"/>
  <c r="C3963" i="16"/>
  <c r="D3963" i="16"/>
  <c r="C3961" i="16"/>
  <c r="D3961" i="16"/>
  <c r="C3959" i="16"/>
  <c r="D3959" i="16"/>
  <c r="C3957" i="16"/>
  <c r="D3957" i="16"/>
  <c r="C3955" i="16"/>
  <c r="D3955" i="16"/>
  <c r="C3953" i="16"/>
  <c r="D3953" i="16"/>
  <c r="C3951" i="16"/>
  <c r="D3951" i="16"/>
  <c r="C3949" i="16"/>
  <c r="D3949" i="16"/>
  <c r="C3947" i="16"/>
  <c r="D3947" i="16"/>
  <c r="C3945" i="16"/>
  <c r="D3945" i="16"/>
  <c r="C3943" i="16"/>
  <c r="D3943" i="16"/>
  <c r="C3941" i="16"/>
  <c r="D3941" i="16"/>
  <c r="C3939" i="16"/>
  <c r="D3939" i="16"/>
  <c r="C3937" i="16"/>
  <c r="D3937" i="16"/>
  <c r="C3935" i="16"/>
  <c r="D3935" i="16"/>
  <c r="C3933" i="16"/>
  <c r="D3933" i="16"/>
  <c r="C3931" i="16"/>
  <c r="D3931" i="16"/>
  <c r="C3929" i="16"/>
  <c r="D3929" i="16"/>
  <c r="C3927" i="16"/>
  <c r="D3927" i="16"/>
  <c r="C3925" i="16"/>
  <c r="D3925" i="16"/>
  <c r="C3923" i="16"/>
  <c r="D3923" i="16"/>
  <c r="C3921" i="16"/>
  <c r="D3921" i="16"/>
  <c r="C3919" i="16"/>
  <c r="D3919" i="16"/>
  <c r="C3917" i="16"/>
  <c r="D3917" i="16"/>
  <c r="C3915" i="16"/>
  <c r="D3915" i="16"/>
  <c r="C3913" i="16"/>
  <c r="D3913" i="16"/>
  <c r="C3911" i="16"/>
  <c r="D3911" i="16"/>
  <c r="C3909" i="16"/>
  <c r="D3909" i="16"/>
  <c r="C3907" i="16"/>
  <c r="D3907" i="16"/>
  <c r="C3905" i="16"/>
  <c r="D3905" i="16"/>
  <c r="C3903" i="16"/>
  <c r="D3903" i="16"/>
  <c r="C3901" i="16"/>
  <c r="D3901" i="16"/>
  <c r="C3899" i="16"/>
  <c r="D3899" i="16"/>
  <c r="C3897" i="16"/>
  <c r="D3897" i="16"/>
  <c r="C3895" i="16"/>
  <c r="D3895" i="16"/>
  <c r="C3893" i="16"/>
  <c r="D3893" i="16"/>
  <c r="C3891" i="16"/>
  <c r="D3891" i="16"/>
  <c r="C3889" i="16"/>
  <c r="D3889" i="16"/>
  <c r="C3887" i="16"/>
  <c r="D3887" i="16"/>
  <c r="C3885" i="16"/>
  <c r="D3885" i="16"/>
  <c r="C3883" i="16"/>
  <c r="D3883" i="16"/>
  <c r="C3881" i="16"/>
  <c r="D3881" i="16"/>
  <c r="C3879" i="16"/>
  <c r="D3879" i="16"/>
  <c r="C3877" i="16"/>
  <c r="D3877" i="16"/>
  <c r="C3875" i="16"/>
  <c r="D3875" i="16"/>
  <c r="C3873" i="16"/>
  <c r="D3873" i="16"/>
  <c r="C3871" i="16"/>
  <c r="D3871" i="16"/>
  <c r="C3869" i="16"/>
  <c r="D3869" i="16"/>
  <c r="C3867" i="16"/>
  <c r="D3867" i="16"/>
  <c r="C3865" i="16"/>
  <c r="D3865" i="16"/>
  <c r="C3863" i="16"/>
  <c r="D3863" i="16"/>
  <c r="C3861" i="16"/>
  <c r="D3861" i="16"/>
  <c r="C3859" i="16"/>
  <c r="D3859" i="16"/>
  <c r="C3857" i="16"/>
  <c r="D3857" i="16"/>
  <c r="C3855" i="16"/>
  <c r="D3855" i="16"/>
  <c r="C3853" i="16"/>
  <c r="D3853" i="16"/>
  <c r="C3851" i="16"/>
  <c r="D3851" i="16"/>
  <c r="C3849" i="16"/>
  <c r="D3849" i="16"/>
  <c r="C3847" i="16"/>
  <c r="D3847" i="16"/>
  <c r="C3845" i="16"/>
  <c r="D3845" i="16"/>
  <c r="C3843" i="16"/>
  <c r="D3843" i="16"/>
  <c r="C3841" i="16"/>
  <c r="D3841" i="16"/>
  <c r="C3839" i="16"/>
  <c r="D3839" i="16"/>
  <c r="C3837" i="16"/>
  <c r="D3837" i="16"/>
  <c r="C3835" i="16"/>
  <c r="D3835" i="16"/>
  <c r="C3833" i="16"/>
  <c r="D3833" i="16"/>
  <c r="C3831" i="16"/>
  <c r="D3831" i="16"/>
  <c r="C3829" i="16"/>
  <c r="D3829" i="16"/>
  <c r="C3827" i="16"/>
  <c r="D3827" i="16"/>
  <c r="C3825" i="16"/>
  <c r="D3825" i="16"/>
  <c r="C3823" i="16"/>
  <c r="D3823" i="16"/>
  <c r="C3821" i="16"/>
  <c r="D3821" i="16"/>
  <c r="C3819" i="16"/>
  <c r="D3819" i="16"/>
  <c r="C3817" i="16"/>
  <c r="D3817" i="16"/>
  <c r="C3815" i="16"/>
  <c r="D3815" i="16"/>
  <c r="C3813" i="16"/>
  <c r="D3813" i="16"/>
  <c r="C3811" i="16"/>
  <c r="D3811" i="16"/>
  <c r="C3809" i="16"/>
  <c r="D3809" i="16"/>
  <c r="C3807" i="16"/>
  <c r="D3807" i="16"/>
  <c r="C3805" i="16"/>
  <c r="D3805" i="16"/>
  <c r="C3803" i="16"/>
  <c r="D3803" i="16"/>
  <c r="C3801" i="16"/>
  <c r="D3801" i="16"/>
  <c r="C3799" i="16"/>
  <c r="D3799" i="16"/>
  <c r="C3797" i="16"/>
  <c r="D3797" i="16"/>
  <c r="C3795" i="16"/>
  <c r="D3795" i="16"/>
  <c r="C3793" i="16"/>
  <c r="D3793" i="16"/>
  <c r="C3791" i="16"/>
  <c r="D3791" i="16"/>
  <c r="C3789" i="16"/>
  <c r="D3789" i="16"/>
  <c r="C3787" i="16"/>
  <c r="D3787" i="16"/>
  <c r="C3785" i="16"/>
  <c r="D3785" i="16"/>
  <c r="C3783" i="16"/>
  <c r="D3783" i="16"/>
  <c r="C3781" i="16"/>
  <c r="D3781" i="16"/>
  <c r="C3779" i="16"/>
  <c r="D3779" i="16"/>
  <c r="C3777" i="16"/>
  <c r="D3777" i="16"/>
  <c r="C3775" i="16"/>
  <c r="D3775" i="16"/>
  <c r="C3773" i="16"/>
  <c r="D3773" i="16"/>
  <c r="C3771" i="16"/>
  <c r="D3771" i="16"/>
  <c r="C3769" i="16"/>
  <c r="D3769" i="16"/>
  <c r="C3767" i="16"/>
  <c r="D3767" i="16"/>
  <c r="C3765" i="16"/>
  <c r="D3765" i="16"/>
  <c r="C3763" i="16"/>
  <c r="D3763" i="16"/>
  <c r="C3761" i="16"/>
  <c r="D3761" i="16"/>
  <c r="C3759" i="16"/>
  <c r="D3759" i="16"/>
  <c r="C3757" i="16"/>
  <c r="D3757" i="16"/>
  <c r="C3755" i="16"/>
  <c r="D3755" i="16"/>
  <c r="C3753" i="16"/>
  <c r="D3753" i="16"/>
  <c r="C3751" i="16"/>
  <c r="D3751" i="16"/>
  <c r="C3749" i="16"/>
  <c r="D3749" i="16"/>
  <c r="C3747" i="16"/>
  <c r="D3747" i="16"/>
  <c r="C3745" i="16"/>
  <c r="D3745" i="16"/>
  <c r="C3743" i="16"/>
  <c r="D3743" i="16"/>
  <c r="C3741" i="16"/>
  <c r="D3741" i="16"/>
  <c r="C3739" i="16"/>
  <c r="D3739" i="16"/>
  <c r="C3737" i="16"/>
  <c r="D3737" i="16"/>
  <c r="C3735" i="16"/>
  <c r="D3735" i="16"/>
  <c r="C3733" i="16"/>
  <c r="D3733" i="16"/>
  <c r="C3731" i="16"/>
  <c r="D3731" i="16"/>
  <c r="C3729" i="16"/>
  <c r="D3729" i="16"/>
  <c r="C3727" i="16"/>
  <c r="D3727" i="16"/>
  <c r="C3725" i="16"/>
  <c r="D3725" i="16"/>
  <c r="C3723" i="16"/>
  <c r="D3723" i="16"/>
  <c r="C3721" i="16"/>
  <c r="D3721" i="16"/>
  <c r="C3719" i="16"/>
  <c r="D3719" i="16"/>
  <c r="C3717" i="16"/>
  <c r="D3717" i="16"/>
  <c r="C3715" i="16"/>
  <c r="D3715" i="16"/>
  <c r="C3713" i="16"/>
  <c r="D3713" i="16"/>
  <c r="C3711" i="16"/>
  <c r="D3711" i="16"/>
  <c r="C3709" i="16"/>
  <c r="D3709" i="16"/>
  <c r="C3707" i="16"/>
  <c r="D3707" i="16"/>
  <c r="C3705" i="16"/>
  <c r="D3705" i="16"/>
  <c r="C3703" i="16"/>
  <c r="D3703" i="16"/>
  <c r="C3701" i="16"/>
  <c r="D3701" i="16"/>
  <c r="C3699" i="16"/>
  <c r="D3699" i="16"/>
  <c r="C3697" i="16"/>
  <c r="D3697" i="16"/>
  <c r="C3695" i="16"/>
  <c r="D3695" i="16"/>
  <c r="C3693" i="16"/>
  <c r="D3693" i="16"/>
  <c r="C3691" i="16"/>
  <c r="D3691" i="16"/>
  <c r="C3689" i="16"/>
  <c r="D3689" i="16"/>
  <c r="C3687" i="16"/>
  <c r="D3687" i="16"/>
  <c r="C3685" i="16"/>
  <c r="D3685" i="16"/>
  <c r="C3683" i="16"/>
  <c r="D3683" i="16"/>
  <c r="C3681" i="16"/>
  <c r="D3681" i="16"/>
  <c r="C3679" i="16"/>
  <c r="D3679" i="16"/>
  <c r="C3677" i="16"/>
  <c r="D3677" i="16"/>
  <c r="C3675" i="16"/>
  <c r="D3675" i="16"/>
  <c r="C3673" i="16"/>
  <c r="D3673" i="16"/>
  <c r="C3671" i="16"/>
  <c r="D3671" i="16"/>
  <c r="C3669" i="16"/>
  <c r="D3669" i="16"/>
  <c r="C3667" i="16"/>
  <c r="D3667" i="16"/>
  <c r="C3665" i="16"/>
  <c r="D3665" i="16"/>
  <c r="C3663" i="16"/>
  <c r="D3663" i="16"/>
  <c r="C3661" i="16"/>
  <c r="D3661" i="16"/>
  <c r="C3659" i="16"/>
  <c r="D3659" i="16"/>
  <c r="C3657" i="16"/>
  <c r="D3657" i="16"/>
  <c r="C3655" i="16"/>
  <c r="D3655" i="16"/>
  <c r="C3653" i="16"/>
  <c r="D3653" i="16"/>
  <c r="C3651" i="16"/>
  <c r="D3651" i="16"/>
  <c r="C3649" i="16"/>
  <c r="D3649" i="16"/>
  <c r="C3647" i="16"/>
  <c r="D3647" i="16"/>
  <c r="C3645" i="16"/>
  <c r="D3645" i="16"/>
  <c r="C3643" i="16"/>
  <c r="D3643" i="16"/>
  <c r="C3641" i="16"/>
  <c r="D3641" i="16"/>
  <c r="C3639" i="16"/>
  <c r="D3639" i="16"/>
  <c r="C3637" i="16"/>
  <c r="D3637" i="16"/>
  <c r="C3635" i="16"/>
  <c r="D3635" i="16"/>
  <c r="C3633" i="16"/>
  <c r="D3633" i="16"/>
  <c r="C3631" i="16"/>
  <c r="D3631" i="16"/>
  <c r="C3629" i="16"/>
  <c r="D3629" i="16"/>
  <c r="C3627" i="16"/>
  <c r="D3627" i="16"/>
  <c r="C3625" i="16"/>
  <c r="D3625" i="16"/>
  <c r="C3623" i="16"/>
  <c r="D3623" i="16"/>
  <c r="C3621" i="16"/>
  <c r="D3621" i="16"/>
  <c r="C3619" i="16"/>
  <c r="D3619" i="16"/>
  <c r="C3617" i="16"/>
  <c r="D3617" i="16"/>
  <c r="C3615" i="16"/>
  <c r="D3615" i="16"/>
  <c r="C3613" i="16"/>
  <c r="D3613" i="16"/>
  <c r="C3611" i="16"/>
  <c r="D3611" i="16"/>
  <c r="C3609" i="16"/>
  <c r="D3609" i="16"/>
  <c r="C3607" i="16"/>
  <c r="D3607" i="16"/>
  <c r="C3605" i="16"/>
  <c r="D3605" i="16"/>
  <c r="C3603" i="16"/>
  <c r="D3603" i="16"/>
  <c r="C3601" i="16"/>
  <c r="D3601" i="16"/>
  <c r="C3599" i="16"/>
  <c r="D3599" i="16"/>
  <c r="C3597" i="16"/>
  <c r="D3597" i="16"/>
  <c r="C3595" i="16"/>
  <c r="D3595" i="16"/>
  <c r="C3593" i="16"/>
  <c r="D3593" i="16"/>
  <c r="C3591" i="16"/>
  <c r="D3591" i="16"/>
  <c r="C3589" i="16"/>
  <c r="D3589" i="16"/>
  <c r="J3587" i="16"/>
  <c r="K3587" i="16" a="1"/>
  <c r="K3587" i="16" s="1"/>
  <c r="H3587" i="16"/>
  <c r="J3586" i="16"/>
  <c r="K3586" i="16" a="1"/>
  <c r="K3586" i="16" s="1"/>
  <c r="H3586" i="16"/>
  <c r="J3585" i="16"/>
  <c r="K3585" i="16" a="1"/>
  <c r="K3585" i="16" s="1"/>
  <c r="H3585" i="16"/>
  <c r="J3584" i="16"/>
  <c r="K3584" i="16" a="1"/>
  <c r="K3584" i="16" s="1"/>
  <c r="H3584" i="16"/>
  <c r="J3583" i="16"/>
  <c r="K3583" i="16" a="1"/>
  <c r="K3583" i="16" s="1"/>
  <c r="H3583" i="16"/>
  <c r="J3582" i="16"/>
  <c r="K3582" i="16" a="1"/>
  <c r="K3582" i="16" s="1"/>
  <c r="H3582" i="16"/>
  <c r="J3581" i="16"/>
  <c r="K3581" i="16" a="1"/>
  <c r="K3581" i="16" s="1"/>
  <c r="H3581" i="16"/>
  <c r="J3580" i="16"/>
  <c r="K3580" i="16" a="1"/>
  <c r="K3580" i="16" s="1"/>
  <c r="H3580" i="16"/>
  <c r="J3579" i="16"/>
  <c r="K3579" i="16" a="1"/>
  <c r="K3579" i="16" s="1"/>
  <c r="H3579" i="16"/>
  <c r="J3578" i="16"/>
  <c r="K3578" i="16" a="1"/>
  <c r="K3578" i="16" s="1"/>
  <c r="H3578" i="16"/>
  <c r="J3577" i="16"/>
  <c r="K3577" i="16" a="1"/>
  <c r="K3577" i="16" s="1"/>
  <c r="H3577" i="16"/>
  <c r="J3576" i="16"/>
  <c r="K3576" i="16" a="1"/>
  <c r="K3576" i="16" s="1"/>
  <c r="H3576" i="16"/>
  <c r="J3575" i="16"/>
  <c r="K3575" i="16" a="1"/>
  <c r="K3575" i="16" s="1"/>
  <c r="H3575" i="16"/>
  <c r="J3574" i="16"/>
  <c r="K3574" i="16" a="1"/>
  <c r="K3574" i="16" s="1"/>
  <c r="H3574" i="16"/>
  <c r="J3573" i="16"/>
  <c r="K3573" i="16" a="1"/>
  <c r="K3573" i="16" s="1"/>
  <c r="H3573" i="16"/>
  <c r="J3572" i="16"/>
  <c r="K3572" i="16" a="1"/>
  <c r="K3572" i="16" s="1"/>
  <c r="H3572" i="16"/>
  <c r="J3571" i="16"/>
  <c r="K3571" i="16" a="1"/>
  <c r="K3571" i="16" s="1"/>
  <c r="H3571" i="16"/>
  <c r="J3570" i="16"/>
  <c r="K3570" i="16" a="1"/>
  <c r="K3570" i="16" s="1"/>
  <c r="H3570" i="16"/>
  <c r="J3569" i="16"/>
  <c r="K3569" i="16" a="1"/>
  <c r="K3569" i="16" s="1"/>
  <c r="H3569" i="16"/>
  <c r="J3568" i="16"/>
  <c r="K3568" i="16" a="1"/>
  <c r="K3568" i="16" s="1"/>
  <c r="H3568" i="16"/>
  <c r="J3567" i="16"/>
  <c r="K3567" i="16" a="1"/>
  <c r="K3567" i="16" s="1"/>
  <c r="H3567" i="16"/>
  <c r="J3566" i="16"/>
  <c r="K3566" i="16" a="1"/>
  <c r="K3566" i="16" s="1"/>
  <c r="H3566" i="16"/>
  <c r="J3565" i="16"/>
  <c r="K3565" i="16" a="1"/>
  <c r="K3565" i="16" s="1"/>
  <c r="H3565" i="16"/>
  <c r="J3564" i="16"/>
  <c r="K3564" i="16" a="1"/>
  <c r="K3564" i="16" s="1"/>
  <c r="H3564" i="16"/>
  <c r="J3563" i="16"/>
  <c r="K3563" i="16" a="1"/>
  <c r="K3563" i="16" s="1"/>
  <c r="H3563" i="16"/>
  <c r="J3562" i="16"/>
  <c r="K3562" i="16" a="1"/>
  <c r="K3562" i="16" s="1"/>
  <c r="H3562" i="16"/>
  <c r="J3561" i="16"/>
  <c r="K3561" i="16" a="1"/>
  <c r="K3561" i="16" s="1"/>
  <c r="H3561" i="16"/>
  <c r="J3560" i="16"/>
  <c r="K3560" i="16" a="1"/>
  <c r="K3560" i="16" s="1"/>
  <c r="H3560" i="16"/>
  <c r="J3559" i="16"/>
  <c r="K3559" i="16" a="1"/>
  <c r="K3559" i="16" s="1"/>
  <c r="H3559" i="16"/>
  <c r="J3558" i="16"/>
  <c r="K3558" i="16" a="1"/>
  <c r="K3558" i="16" s="1"/>
  <c r="H3558" i="16"/>
  <c r="J3557" i="16"/>
  <c r="K3557" i="16" a="1"/>
  <c r="K3557" i="16" s="1"/>
  <c r="H3557" i="16"/>
  <c r="J3556" i="16"/>
  <c r="K3556" i="16" a="1"/>
  <c r="K3556" i="16" s="1"/>
  <c r="H3556" i="16"/>
  <c r="J3555" i="16"/>
  <c r="K3555" i="16" a="1"/>
  <c r="K3555" i="16" s="1"/>
  <c r="H3555" i="16"/>
  <c r="J3554" i="16"/>
  <c r="K3554" i="16" a="1"/>
  <c r="K3554" i="16" s="1"/>
  <c r="H3554" i="16"/>
  <c r="J3553" i="16"/>
  <c r="K3553" i="16" a="1"/>
  <c r="K3553" i="16" s="1"/>
  <c r="H3553" i="16"/>
  <c r="J3552" i="16"/>
  <c r="K3552" i="16" a="1"/>
  <c r="K3552" i="16" s="1"/>
  <c r="H3552" i="16"/>
  <c r="J3551" i="16"/>
  <c r="K3551" i="16" a="1"/>
  <c r="K3551" i="16" s="1"/>
  <c r="H3551" i="16"/>
  <c r="J3550" i="16"/>
  <c r="K3550" i="16" a="1"/>
  <c r="K3550" i="16" s="1"/>
  <c r="H3550" i="16"/>
  <c r="J3549" i="16"/>
  <c r="K3549" i="16" a="1"/>
  <c r="K3549" i="16" s="1"/>
  <c r="H3549" i="16"/>
  <c r="J3548" i="16"/>
  <c r="K3548" i="16" a="1"/>
  <c r="K3548" i="16" s="1"/>
  <c r="H3548" i="16"/>
  <c r="J3547" i="16"/>
  <c r="K3547" i="16" a="1"/>
  <c r="K3547" i="16" s="1"/>
  <c r="H3547" i="16"/>
  <c r="J3546" i="16"/>
  <c r="K3546" i="16" a="1"/>
  <c r="K3546" i="16" s="1"/>
  <c r="H3546" i="16"/>
  <c r="J3545" i="16"/>
  <c r="K3545" i="16" a="1"/>
  <c r="K3545" i="16" s="1"/>
  <c r="H3545" i="16"/>
  <c r="J3544" i="16"/>
  <c r="K3544" i="16" a="1"/>
  <c r="K3544" i="16" s="1"/>
  <c r="H3544" i="16"/>
  <c r="J3543" i="16"/>
  <c r="K3543" i="16" a="1"/>
  <c r="K3543" i="16" s="1"/>
  <c r="H3543" i="16"/>
  <c r="J3542" i="16"/>
  <c r="K3542" i="16" a="1"/>
  <c r="K3542" i="16" s="1"/>
  <c r="H3542" i="16"/>
  <c r="J3541" i="16"/>
  <c r="K3541" i="16" a="1"/>
  <c r="K3541" i="16" s="1"/>
  <c r="H3541" i="16"/>
  <c r="J3540" i="16"/>
  <c r="K3540" i="16" a="1"/>
  <c r="K3540" i="16" s="1"/>
  <c r="H3540" i="16"/>
  <c r="J3539" i="16"/>
  <c r="K3539" i="16" a="1"/>
  <c r="K3539" i="16" s="1"/>
  <c r="H3539" i="16"/>
  <c r="J3538" i="16"/>
  <c r="K3538" i="16" a="1"/>
  <c r="K3538" i="16" s="1"/>
  <c r="H3538" i="16"/>
  <c r="J3537" i="16"/>
  <c r="K3537" i="16" a="1"/>
  <c r="K3537" i="16" s="1"/>
  <c r="H3537" i="16"/>
  <c r="J3536" i="16"/>
  <c r="K3536" i="16" a="1"/>
  <c r="K3536" i="16" s="1"/>
  <c r="H3536" i="16"/>
  <c r="J3535" i="16"/>
  <c r="K3535" i="16" a="1"/>
  <c r="K3535" i="16" s="1"/>
  <c r="H3535" i="16"/>
  <c r="J3534" i="16"/>
  <c r="K3534" i="16" a="1"/>
  <c r="K3534" i="16" s="1"/>
  <c r="H3534" i="16"/>
  <c r="J3533" i="16"/>
  <c r="K3533" i="16" a="1"/>
  <c r="K3533" i="16" s="1"/>
  <c r="H3533" i="16"/>
  <c r="J3532" i="16"/>
  <c r="K3532" i="16" a="1"/>
  <c r="K3532" i="16" s="1"/>
  <c r="H3532" i="16"/>
  <c r="J3531" i="16"/>
  <c r="K3531" i="16" a="1"/>
  <c r="K3531" i="16" s="1"/>
  <c r="H3531" i="16"/>
  <c r="J3530" i="16"/>
  <c r="K3530" i="16" a="1"/>
  <c r="K3530" i="16" s="1"/>
  <c r="H3530" i="16"/>
  <c r="J3529" i="16"/>
  <c r="K3529" i="16" a="1"/>
  <c r="K3529" i="16" s="1"/>
  <c r="H3529" i="16"/>
  <c r="J3528" i="16"/>
  <c r="K3528" i="16" a="1"/>
  <c r="K3528" i="16" s="1"/>
  <c r="H3528" i="16"/>
  <c r="J3527" i="16"/>
  <c r="K3527" i="16" a="1"/>
  <c r="K3527" i="16" s="1"/>
  <c r="H3527" i="16"/>
  <c r="J3526" i="16"/>
  <c r="K3526" i="16" a="1"/>
  <c r="K3526" i="16" s="1"/>
  <c r="H3526" i="16"/>
  <c r="J3525" i="16"/>
  <c r="K3525" i="16" a="1"/>
  <c r="K3525" i="16" s="1"/>
  <c r="H3525" i="16"/>
  <c r="J3524" i="16"/>
  <c r="K3524" i="16" a="1"/>
  <c r="K3524" i="16" s="1"/>
  <c r="H3524" i="16"/>
  <c r="J3523" i="16"/>
  <c r="K3523" i="16" a="1"/>
  <c r="K3523" i="16" s="1"/>
  <c r="H3523" i="16"/>
  <c r="J3522" i="16"/>
  <c r="K3522" i="16" a="1"/>
  <c r="K3522" i="16" s="1"/>
  <c r="H3522" i="16"/>
  <c r="J3521" i="16"/>
  <c r="K3521" i="16" a="1"/>
  <c r="K3521" i="16" s="1"/>
  <c r="H3521" i="16"/>
  <c r="J3520" i="16"/>
  <c r="K3520" i="16" a="1"/>
  <c r="K3520" i="16" s="1"/>
  <c r="H3520" i="16"/>
  <c r="J3519" i="16"/>
  <c r="K3519" i="16" a="1"/>
  <c r="K3519" i="16" s="1"/>
  <c r="H3519" i="16"/>
  <c r="J3518" i="16"/>
  <c r="K3518" i="16" a="1"/>
  <c r="K3518" i="16" s="1"/>
  <c r="H3518" i="16"/>
  <c r="J3517" i="16"/>
  <c r="K3517" i="16" a="1"/>
  <c r="K3517" i="16" s="1"/>
  <c r="H3517" i="16"/>
  <c r="J3516" i="16"/>
  <c r="K3516" i="16" a="1"/>
  <c r="K3516" i="16" s="1"/>
  <c r="H3516" i="16"/>
  <c r="J3515" i="16"/>
  <c r="K3515" i="16" a="1"/>
  <c r="K3515" i="16" s="1"/>
  <c r="H3515" i="16"/>
  <c r="J3514" i="16"/>
  <c r="K3514" i="16" a="1"/>
  <c r="K3514" i="16" s="1"/>
  <c r="H3514" i="16"/>
  <c r="J3513" i="16"/>
  <c r="K3513" i="16" a="1"/>
  <c r="K3513" i="16" s="1"/>
  <c r="H3513" i="16"/>
  <c r="J3512" i="16"/>
  <c r="K3512" i="16" a="1"/>
  <c r="K3512" i="16" s="1"/>
  <c r="H3512" i="16"/>
  <c r="J3511" i="16"/>
  <c r="K3511" i="16" a="1"/>
  <c r="K3511" i="16" s="1"/>
  <c r="H3511" i="16"/>
  <c r="J3510" i="16"/>
  <c r="K3510" i="16" a="1"/>
  <c r="K3510" i="16" s="1"/>
  <c r="H3510" i="16"/>
  <c r="J3509" i="16"/>
  <c r="K3509" i="16" a="1"/>
  <c r="K3509" i="16" s="1"/>
  <c r="H3509" i="16"/>
  <c r="J3508" i="16"/>
  <c r="K3508" i="16" a="1"/>
  <c r="K3508" i="16" s="1"/>
  <c r="H3508" i="16"/>
  <c r="J3507" i="16"/>
  <c r="K3507" i="16" a="1"/>
  <c r="K3507" i="16" s="1"/>
  <c r="H3507" i="16"/>
  <c r="J3506" i="16"/>
  <c r="K3506" i="16" a="1"/>
  <c r="K3506" i="16" s="1"/>
  <c r="H3506" i="16"/>
  <c r="J3505" i="16"/>
  <c r="K3505" i="16" a="1"/>
  <c r="K3505" i="16" s="1"/>
  <c r="H3505" i="16"/>
  <c r="J3504" i="16"/>
  <c r="K3504" i="16" a="1"/>
  <c r="K3504" i="16" s="1"/>
  <c r="H3504" i="16"/>
  <c r="J3503" i="16"/>
  <c r="K3503" i="16" a="1"/>
  <c r="K3503" i="16" s="1"/>
  <c r="H3503" i="16"/>
  <c r="J3502" i="16"/>
  <c r="K3502" i="16" a="1"/>
  <c r="K3502" i="16" s="1"/>
  <c r="H3502" i="16"/>
  <c r="J3501" i="16"/>
  <c r="K3501" i="16" a="1"/>
  <c r="K3501" i="16" s="1"/>
  <c r="H3501" i="16"/>
  <c r="J3500" i="16"/>
  <c r="K3500" i="16" a="1"/>
  <c r="K3500" i="16" s="1"/>
  <c r="H3500" i="16"/>
  <c r="J3499" i="16"/>
  <c r="K3499" i="16" a="1"/>
  <c r="K3499" i="16" s="1"/>
  <c r="H3499" i="16"/>
  <c r="J3498" i="16"/>
  <c r="K3498" i="16" a="1"/>
  <c r="K3498" i="16" s="1"/>
  <c r="H3498" i="16"/>
  <c r="J3497" i="16"/>
  <c r="K3497" i="16" a="1"/>
  <c r="K3497" i="16" s="1"/>
  <c r="H3497" i="16"/>
  <c r="J3496" i="16"/>
  <c r="K3496" i="16" a="1"/>
  <c r="K3496" i="16" s="1"/>
  <c r="H3496" i="16"/>
  <c r="J3495" i="16"/>
  <c r="K3495" i="16" a="1"/>
  <c r="K3495" i="16" s="1"/>
  <c r="H3495" i="16"/>
  <c r="J3494" i="16"/>
  <c r="K3494" i="16" a="1"/>
  <c r="K3494" i="16" s="1"/>
  <c r="H3494" i="16"/>
  <c r="J3493" i="16"/>
  <c r="K3493" i="16" a="1"/>
  <c r="K3493" i="16" s="1"/>
  <c r="H3493" i="16"/>
  <c r="J3492" i="16"/>
  <c r="K3492" i="16" a="1"/>
  <c r="K3492" i="16" s="1"/>
  <c r="H3492" i="16"/>
  <c r="J3491" i="16"/>
  <c r="K3491" i="16" a="1"/>
  <c r="K3491" i="16" s="1"/>
  <c r="H3491" i="16"/>
  <c r="J3490" i="16"/>
  <c r="K3490" i="16" a="1"/>
  <c r="K3490" i="16" s="1"/>
  <c r="H3490" i="16"/>
  <c r="J3489" i="16"/>
  <c r="K3489" i="16" a="1"/>
  <c r="K3489" i="16" s="1"/>
  <c r="H3489" i="16"/>
  <c r="J3488" i="16"/>
  <c r="K3488" i="16" a="1"/>
  <c r="K3488" i="16" s="1"/>
  <c r="H3488" i="16"/>
  <c r="J3487" i="16"/>
  <c r="K3487" i="16" a="1"/>
  <c r="K3487" i="16" s="1"/>
  <c r="H3487" i="16"/>
  <c r="J3486" i="16"/>
  <c r="K3486" i="16" a="1"/>
  <c r="K3486" i="16" s="1"/>
  <c r="H3486" i="16"/>
  <c r="J3485" i="16"/>
  <c r="K3485" i="16" a="1"/>
  <c r="K3485" i="16" s="1"/>
  <c r="H3485" i="16"/>
  <c r="J3484" i="16"/>
  <c r="K3484" i="16" a="1"/>
  <c r="K3484" i="16" s="1"/>
  <c r="H3484" i="16"/>
  <c r="J3483" i="16"/>
  <c r="K3483" i="16" a="1"/>
  <c r="K3483" i="16" s="1"/>
  <c r="H3483" i="16"/>
  <c r="J3482" i="16"/>
  <c r="K3482" i="16" a="1"/>
  <c r="K3482" i="16" s="1"/>
  <c r="H3482" i="16"/>
  <c r="J3481" i="16"/>
  <c r="K3481" i="16" a="1"/>
  <c r="K3481" i="16" s="1"/>
  <c r="H3481" i="16"/>
  <c r="J3480" i="16"/>
  <c r="K3480" i="16" a="1"/>
  <c r="K3480" i="16" s="1"/>
  <c r="H3480" i="16"/>
  <c r="J3479" i="16"/>
  <c r="K3479" i="16" a="1"/>
  <c r="K3479" i="16" s="1"/>
  <c r="H3479" i="16"/>
  <c r="J3478" i="16"/>
  <c r="K3478" i="16" a="1"/>
  <c r="K3478" i="16" s="1"/>
  <c r="H3478" i="16"/>
  <c r="J3477" i="16"/>
  <c r="K3477" i="16" a="1"/>
  <c r="K3477" i="16" s="1"/>
  <c r="H3477" i="16"/>
  <c r="J3476" i="16"/>
  <c r="K3476" i="16" a="1"/>
  <c r="K3476" i="16" s="1"/>
  <c r="H3476" i="16"/>
  <c r="J3475" i="16"/>
  <c r="K3475" i="16" a="1"/>
  <c r="K3475" i="16" s="1"/>
  <c r="H3475" i="16"/>
  <c r="J3474" i="16"/>
  <c r="K3474" i="16" a="1"/>
  <c r="K3474" i="16" s="1"/>
  <c r="H3474" i="16"/>
  <c r="J3473" i="16"/>
  <c r="K3473" i="16" a="1"/>
  <c r="K3473" i="16" s="1"/>
  <c r="H3473" i="16"/>
  <c r="J3472" i="16"/>
  <c r="K3472" i="16" a="1"/>
  <c r="K3472" i="16" s="1"/>
  <c r="H3472" i="16"/>
  <c r="J3471" i="16"/>
  <c r="K3471" i="16" a="1"/>
  <c r="K3471" i="16" s="1"/>
  <c r="H3471" i="16"/>
  <c r="J3470" i="16"/>
  <c r="K3470" i="16" a="1"/>
  <c r="K3470" i="16" s="1"/>
  <c r="H3470" i="16"/>
  <c r="J3469" i="16"/>
  <c r="K3469" i="16" a="1"/>
  <c r="K3469" i="16" s="1"/>
  <c r="H3469" i="16"/>
  <c r="J3468" i="16"/>
  <c r="K3468" i="16" a="1"/>
  <c r="K3468" i="16" s="1"/>
  <c r="H3468" i="16"/>
  <c r="J3467" i="16"/>
  <c r="K3467" i="16" a="1"/>
  <c r="K3467" i="16" s="1"/>
  <c r="H3467" i="16"/>
  <c r="J3466" i="16"/>
  <c r="K3466" i="16" a="1"/>
  <c r="K3466" i="16" s="1"/>
  <c r="H3466" i="16"/>
  <c r="J3465" i="16"/>
  <c r="K3465" i="16" a="1"/>
  <c r="K3465" i="16" s="1"/>
  <c r="H3465" i="16"/>
  <c r="J3464" i="16"/>
  <c r="K3464" i="16" a="1"/>
  <c r="K3464" i="16" s="1"/>
  <c r="H3464" i="16"/>
  <c r="J3463" i="16"/>
  <c r="K3463" i="16" a="1"/>
  <c r="K3463" i="16" s="1"/>
  <c r="H3463" i="16"/>
  <c r="J3462" i="16"/>
  <c r="K3462" i="16" a="1"/>
  <c r="K3462" i="16" s="1"/>
  <c r="H3462" i="16"/>
  <c r="J3461" i="16"/>
  <c r="K3461" i="16" a="1"/>
  <c r="K3461" i="16" s="1"/>
  <c r="H3461" i="16"/>
  <c r="J3460" i="16"/>
  <c r="K3460" i="16" a="1"/>
  <c r="K3460" i="16" s="1"/>
  <c r="H3460" i="16"/>
  <c r="J3459" i="16"/>
  <c r="K3459" i="16" a="1"/>
  <c r="K3459" i="16" s="1"/>
  <c r="H3459" i="16"/>
  <c r="J3458" i="16"/>
  <c r="K3458" i="16" a="1"/>
  <c r="K3458" i="16" s="1"/>
  <c r="H3458" i="16"/>
  <c r="J3457" i="16"/>
  <c r="K3457" i="16" a="1"/>
  <c r="K3457" i="16" s="1"/>
  <c r="H3457" i="16"/>
  <c r="J3456" i="16"/>
  <c r="K3456" i="16" a="1"/>
  <c r="K3456" i="16" s="1"/>
  <c r="H3456" i="16"/>
  <c r="J3455" i="16"/>
  <c r="K3455" i="16" a="1"/>
  <c r="K3455" i="16" s="1"/>
  <c r="H3455" i="16"/>
  <c r="J3454" i="16"/>
  <c r="K3454" i="16" a="1"/>
  <c r="K3454" i="16" s="1"/>
  <c r="H3454" i="16"/>
  <c r="J3453" i="16"/>
  <c r="K3453" i="16" a="1"/>
  <c r="K3453" i="16" s="1"/>
  <c r="H3453" i="16"/>
  <c r="J3452" i="16"/>
  <c r="K3452" i="16" a="1"/>
  <c r="K3452" i="16" s="1"/>
  <c r="H3452" i="16"/>
  <c r="J3451" i="16"/>
  <c r="K3451" i="16" a="1"/>
  <c r="K3451" i="16" s="1"/>
  <c r="H3451" i="16"/>
  <c r="J3450" i="16"/>
  <c r="K3450" i="16" a="1"/>
  <c r="K3450" i="16" s="1"/>
  <c r="H3450" i="16"/>
  <c r="J3449" i="16"/>
  <c r="K3449" i="16" a="1"/>
  <c r="K3449" i="16" s="1"/>
  <c r="H3449" i="16"/>
  <c r="J3448" i="16"/>
  <c r="K3448" i="16" a="1"/>
  <c r="K3448" i="16" s="1"/>
  <c r="H3448" i="16"/>
  <c r="J3447" i="16"/>
  <c r="K3447" i="16" a="1"/>
  <c r="K3447" i="16" s="1"/>
  <c r="H3447" i="16"/>
  <c r="J3446" i="16"/>
  <c r="K3446" i="16" a="1"/>
  <c r="K3446" i="16" s="1"/>
  <c r="H3446" i="16"/>
  <c r="J3445" i="16"/>
  <c r="K3445" i="16" a="1"/>
  <c r="K3445" i="16" s="1"/>
  <c r="H3445" i="16"/>
  <c r="J3444" i="16"/>
  <c r="K3444" i="16" a="1"/>
  <c r="K3444" i="16" s="1"/>
  <c r="H3444" i="16"/>
  <c r="J3443" i="16"/>
  <c r="K3443" i="16" a="1"/>
  <c r="K3443" i="16" s="1"/>
  <c r="H3443" i="16"/>
  <c r="J3442" i="16"/>
  <c r="K3442" i="16" a="1"/>
  <c r="K3442" i="16" s="1"/>
  <c r="H3442" i="16"/>
  <c r="J3441" i="16"/>
  <c r="K3441" i="16" a="1"/>
  <c r="K3441" i="16" s="1"/>
  <c r="H3441" i="16"/>
  <c r="J3440" i="16"/>
  <c r="K3440" i="16" a="1"/>
  <c r="K3440" i="16" s="1"/>
  <c r="H3440" i="16"/>
  <c r="J3439" i="16"/>
  <c r="K3439" i="16" a="1"/>
  <c r="K3439" i="16" s="1"/>
  <c r="H3439" i="16"/>
  <c r="J3438" i="16"/>
  <c r="K3438" i="16" a="1"/>
  <c r="K3438" i="16" s="1"/>
  <c r="H3438" i="16"/>
  <c r="J3437" i="16"/>
  <c r="K3437" i="16" a="1"/>
  <c r="K3437" i="16" s="1"/>
  <c r="H3437" i="16"/>
  <c r="J3436" i="16"/>
  <c r="K3436" i="16" a="1"/>
  <c r="K3436" i="16" s="1"/>
  <c r="H3436" i="16"/>
  <c r="J3435" i="16"/>
  <c r="K3435" i="16" a="1"/>
  <c r="K3435" i="16" s="1"/>
  <c r="H3435" i="16"/>
  <c r="J3434" i="16"/>
  <c r="K3434" i="16" a="1"/>
  <c r="K3434" i="16" s="1"/>
  <c r="H3434" i="16"/>
  <c r="J3433" i="16"/>
  <c r="K3433" i="16" a="1"/>
  <c r="K3433" i="16" s="1"/>
  <c r="H3433" i="16"/>
  <c r="J3432" i="16"/>
  <c r="K3432" i="16" a="1"/>
  <c r="K3432" i="16" s="1"/>
  <c r="H3432" i="16"/>
  <c r="J3431" i="16"/>
  <c r="K3431" i="16" a="1"/>
  <c r="K3431" i="16" s="1"/>
  <c r="H3431" i="16"/>
  <c r="J3430" i="16"/>
  <c r="K3430" i="16" a="1"/>
  <c r="K3430" i="16" s="1"/>
  <c r="H3430" i="16"/>
  <c r="J3429" i="16"/>
  <c r="K3429" i="16" a="1"/>
  <c r="K3429" i="16" s="1"/>
  <c r="H3429" i="16"/>
  <c r="J3428" i="16"/>
  <c r="K3428" i="16" a="1"/>
  <c r="K3428" i="16" s="1"/>
  <c r="H3428" i="16"/>
  <c r="J3427" i="16"/>
  <c r="K3427" i="16" a="1"/>
  <c r="K3427" i="16" s="1"/>
  <c r="H3427" i="16"/>
  <c r="J3426" i="16"/>
  <c r="K3426" i="16" a="1"/>
  <c r="K3426" i="16" s="1"/>
  <c r="H3426" i="16"/>
  <c r="J3425" i="16"/>
  <c r="K3425" i="16" a="1"/>
  <c r="K3425" i="16" s="1"/>
  <c r="H3425" i="16"/>
  <c r="J3424" i="16"/>
  <c r="K3424" i="16" a="1"/>
  <c r="K3424" i="16" s="1"/>
  <c r="H3424" i="16"/>
  <c r="J3423" i="16"/>
  <c r="K3423" i="16" a="1"/>
  <c r="K3423" i="16" s="1"/>
  <c r="H3423" i="16"/>
  <c r="J3422" i="16"/>
  <c r="K3422" i="16" a="1"/>
  <c r="K3422" i="16" s="1"/>
  <c r="H3422" i="16"/>
  <c r="J3421" i="16"/>
  <c r="K3421" i="16" a="1"/>
  <c r="K3421" i="16" s="1"/>
  <c r="H3421" i="16"/>
  <c r="J3420" i="16"/>
  <c r="K3420" i="16" a="1"/>
  <c r="K3420" i="16" s="1"/>
  <c r="H3420" i="16"/>
  <c r="J3419" i="16"/>
  <c r="K3419" i="16" a="1"/>
  <c r="K3419" i="16" s="1"/>
  <c r="H3419" i="16"/>
  <c r="J3418" i="16"/>
  <c r="K3418" i="16" a="1"/>
  <c r="K3418" i="16" s="1"/>
  <c r="H3418" i="16"/>
  <c r="J3417" i="16"/>
  <c r="K3417" i="16" a="1"/>
  <c r="K3417" i="16" s="1"/>
  <c r="H3417" i="16"/>
  <c r="J3416" i="16"/>
  <c r="K3416" i="16" a="1"/>
  <c r="K3416" i="16" s="1"/>
  <c r="H3416" i="16"/>
  <c r="J3415" i="16"/>
  <c r="K3415" i="16" a="1"/>
  <c r="K3415" i="16" s="1"/>
  <c r="H3415" i="16"/>
  <c r="J3414" i="16"/>
  <c r="K3414" i="16" a="1"/>
  <c r="K3414" i="16" s="1"/>
  <c r="H3414" i="16"/>
  <c r="J3413" i="16"/>
  <c r="K3413" i="16" a="1"/>
  <c r="K3413" i="16" s="1"/>
  <c r="H3413" i="16"/>
  <c r="J3412" i="16"/>
  <c r="K3412" i="16" a="1"/>
  <c r="K3412" i="16" s="1"/>
  <c r="H3412" i="16"/>
  <c r="J3411" i="16"/>
  <c r="K3411" i="16" a="1"/>
  <c r="K3411" i="16" s="1"/>
  <c r="H3411" i="16"/>
  <c r="J3410" i="16"/>
  <c r="K3410" i="16" a="1"/>
  <c r="K3410" i="16" s="1"/>
  <c r="H3410" i="16"/>
  <c r="J3409" i="16"/>
  <c r="K3409" i="16" a="1"/>
  <c r="K3409" i="16" s="1"/>
  <c r="H3409" i="16"/>
  <c r="J3408" i="16"/>
  <c r="K3408" i="16" a="1"/>
  <c r="K3408" i="16" s="1"/>
  <c r="H3408" i="16"/>
  <c r="J3407" i="16"/>
  <c r="K3407" i="16" a="1"/>
  <c r="K3407" i="16" s="1"/>
  <c r="H3407" i="16"/>
  <c r="J3406" i="16"/>
  <c r="K3406" i="16" a="1"/>
  <c r="K3406" i="16" s="1"/>
  <c r="H3406" i="16"/>
  <c r="J3405" i="16"/>
  <c r="K3405" i="16" a="1"/>
  <c r="K3405" i="16" s="1"/>
  <c r="H3405" i="16"/>
  <c r="J3404" i="16"/>
  <c r="K3404" i="16" a="1"/>
  <c r="K3404" i="16" s="1"/>
  <c r="H3404" i="16"/>
  <c r="J3403" i="16"/>
  <c r="K3403" i="16" a="1"/>
  <c r="K3403" i="16" s="1"/>
  <c r="H3403" i="16"/>
  <c r="J3402" i="16"/>
  <c r="K3402" i="16" a="1"/>
  <c r="K3402" i="16" s="1"/>
  <c r="H3402" i="16"/>
  <c r="J3401" i="16"/>
  <c r="K3401" i="16" a="1"/>
  <c r="K3401" i="16" s="1"/>
  <c r="H3401" i="16"/>
  <c r="J3400" i="16"/>
  <c r="K3400" i="16" a="1"/>
  <c r="K3400" i="16" s="1"/>
  <c r="H3400" i="16"/>
  <c r="J3399" i="16"/>
  <c r="K3399" i="16" a="1"/>
  <c r="K3399" i="16" s="1"/>
  <c r="H3399" i="16"/>
  <c r="J3398" i="16"/>
  <c r="K3398" i="16" a="1"/>
  <c r="K3398" i="16" s="1"/>
  <c r="H3398" i="16"/>
  <c r="J3397" i="16"/>
  <c r="K3397" i="16" a="1"/>
  <c r="K3397" i="16" s="1"/>
  <c r="H3397" i="16"/>
  <c r="J3396" i="16"/>
  <c r="K3396" i="16" a="1"/>
  <c r="K3396" i="16" s="1"/>
  <c r="H3396" i="16"/>
  <c r="J3395" i="16"/>
  <c r="K3395" i="16" a="1"/>
  <c r="K3395" i="16" s="1"/>
  <c r="H3395" i="16"/>
  <c r="J3394" i="16"/>
  <c r="K3394" i="16" a="1"/>
  <c r="K3394" i="16" s="1"/>
  <c r="H3394" i="16"/>
  <c r="J3393" i="16"/>
  <c r="K3393" i="16" a="1"/>
  <c r="K3393" i="16" s="1"/>
  <c r="H3393" i="16"/>
  <c r="J3392" i="16"/>
  <c r="K3392" i="16" a="1"/>
  <c r="K3392" i="16" s="1"/>
  <c r="H3392" i="16"/>
  <c r="J3391" i="16"/>
  <c r="K3391" i="16" a="1"/>
  <c r="K3391" i="16" s="1"/>
  <c r="H3391" i="16"/>
  <c r="J3390" i="16"/>
  <c r="K3390" i="16" a="1"/>
  <c r="K3390" i="16" s="1"/>
  <c r="H3390" i="16"/>
  <c r="J3389" i="16"/>
  <c r="K3389" i="16" a="1"/>
  <c r="K3389" i="16" s="1"/>
  <c r="H3389" i="16"/>
  <c r="J3388" i="16"/>
  <c r="K3388" i="16" a="1"/>
  <c r="K3388" i="16" s="1"/>
  <c r="H3388" i="16"/>
  <c r="J3387" i="16"/>
  <c r="K3387" i="16" a="1"/>
  <c r="K3387" i="16" s="1"/>
  <c r="H3387" i="16"/>
  <c r="J3386" i="16"/>
  <c r="K3386" i="16" a="1"/>
  <c r="K3386" i="16" s="1"/>
  <c r="H3386" i="16"/>
  <c r="J3385" i="16"/>
  <c r="K3385" i="16" a="1"/>
  <c r="K3385" i="16" s="1"/>
  <c r="H3385" i="16"/>
  <c r="J3384" i="16"/>
  <c r="K3384" i="16" a="1"/>
  <c r="K3384" i="16" s="1"/>
  <c r="H3384" i="16"/>
  <c r="J3383" i="16"/>
  <c r="K3383" i="16" a="1"/>
  <c r="K3383" i="16" s="1"/>
  <c r="H3383" i="16"/>
  <c r="J3382" i="16"/>
  <c r="K3382" i="16" a="1"/>
  <c r="K3382" i="16" s="1"/>
  <c r="H3382" i="16"/>
  <c r="J3381" i="16"/>
  <c r="K3381" i="16" a="1"/>
  <c r="K3381" i="16" s="1"/>
  <c r="H3381" i="16"/>
  <c r="J3380" i="16"/>
  <c r="K3380" i="16" a="1"/>
  <c r="K3380" i="16" s="1"/>
  <c r="H3380" i="16"/>
  <c r="J3379" i="16"/>
  <c r="K3379" i="16" a="1"/>
  <c r="K3379" i="16" s="1"/>
  <c r="H3379" i="16"/>
  <c r="J3378" i="16"/>
  <c r="K3378" i="16" a="1"/>
  <c r="K3378" i="16" s="1"/>
  <c r="H3378" i="16"/>
  <c r="J3377" i="16"/>
  <c r="K3377" i="16" a="1"/>
  <c r="K3377" i="16" s="1"/>
  <c r="H3377" i="16"/>
  <c r="J3376" i="16"/>
  <c r="K3376" i="16" a="1"/>
  <c r="K3376" i="16" s="1"/>
  <c r="H3376" i="16"/>
  <c r="J3375" i="16"/>
  <c r="K3375" i="16" a="1"/>
  <c r="K3375" i="16" s="1"/>
  <c r="H3375" i="16"/>
  <c r="J3374" i="16"/>
  <c r="K3374" i="16" a="1"/>
  <c r="K3374" i="16" s="1"/>
  <c r="H3374" i="16"/>
  <c r="J3373" i="16"/>
  <c r="K3373" i="16" a="1"/>
  <c r="K3373" i="16" s="1"/>
  <c r="H3373" i="16"/>
  <c r="J3372" i="16"/>
  <c r="K3372" i="16" a="1"/>
  <c r="K3372" i="16" s="1"/>
  <c r="H3372" i="16"/>
  <c r="J3371" i="16"/>
  <c r="K3371" i="16" a="1"/>
  <c r="K3371" i="16" s="1"/>
  <c r="H3371" i="16"/>
  <c r="J3370" i="16"/>
  <c r="K3370" i="16" a="1"/>
  <c r="K3370" i="16" s="1"/>
  <c r="H3370" i="16"/>
  <c r="J3369" i="16"/>
  <c r="K3369" i="16" a="1"/>
  <c r="K3369" i="16" s="1"/>
  <c r="H3369" i="16"/>
  <c r="J3368" i="16"/>
  <c r="K3368" i="16" a="1"/>
  <c r="K3368" i="16" s="1"/>
  <c r="H3368" i="16"/>
  <c r="J3367" i="16"/>
  <c r="K3367" i="16" a="1"/>
  <c r="K3367" i="16" s="1"/>
  <c r="H3367" i="16"/>
  <c r="J3366" i="16"/>
  <c r="K3366" i="16" a="1"/>
  <c r="K3366" i="16" s="1"/>
  <c r="H3366" i="16"/>
  <c r="J3365" i="16"/>
  <c r="K3365" i="16" a="1"/>
  <c r="K3365" i="16" s="1"/>
  <c r="H3365" i="16"/>
  <c r="J3364" i="16"/>
  <c r="K3364" i="16" a="1"/>
  <c r="K3364" i="16" s="1"/>
  <c r="H3364" i="16"/>
  <c r="J3363" i="16"/>
  <c r="K3363" i="16" a="1"/>
  <c r="K3363" i="16" s="1"/>
  <c r="H3363" i="16"/>
  <c r="J3362" i="16"/>
  <c r="K3362" i="16" a="1"/>
  <c r="K3362" i="16" s="1"/>
  <c r="H3362" i="16"/>
  <c r="J3361" i="16"/>
  <c r="K3361" i="16" a="1"/>
  <c r="K3361" i="16" s="1"/>
  <c r="H3361" i="16"/>
  <c r="J3360" i="16"/>
  <c r="K3360" i="16" a="1"/>
  <c r="K3360" i="16" s="1"/>
  <c r="H3360" i="16"/>
  <c r="J3359" i="16"/>
  <c r="K3359" i="16" a="1"/>
  <c r="K3359" i="16" s="1"/>
  <c r="H3359" i="16"/>
  <c r="J3358" i="16"/>
  <c r="K3358" i="16" a="1"/>
  <c r="K3358" i="16" s="1"/>
  <c r="H3358" i="16"/>
  <c r="J3357" i="16"/>
  <c r="K3357" i="16" a="1"/>
  <c r="K3357" i="16" s="1"/>
  <c r="H3357" i="16"/>
  <c r="J3356" i="16"/>
  <c r="K3356" i="16" a="1"/>
  <c r="K3356" i="16" s="1"/>
  <c r="H3356" i="16"/>
  <c r="J3355" i="16"/>
  <c r="K3355" i="16" a="1"/>
  <c r="K3355" i="16" s="1"/>
  <c r="H3355" i="16"/>
  <c r="J3354" i="16"/>
  <c r="K3354" i="16" a="1"/>
  <c r="K3354" i="16" s="1"/>
  <c r="H3354" i="16"/>
  <c r="J3353" i="16"/>
  <c r="K3353" i="16" a="1"/>
  <c r="K3353" i="16" s="1"/>
  <c r="H3353" i="16"/>
  <c r="J3352" i="16"/>
  <c r="K3352" i="16" a="1"/>
  <c r="K3352" i="16" s="1"/>
  <c r="H3352" i="16"/>
  <c r="J3351" i="16"/>
  <c r="K3351" i="16" a="1"/>
  <c r="K3351" i="16" s="1"/>
  <c r="H3351" i="16"/>
  <c r="J3350" i="16"/>
  <c r="K3350" i="16" a="1"/>
  <c r="K3350" i="16" s="1"/>
  <c r="H3350" i="16"/>
  <c r="J3349" i="16"/>
  <c r="K3349" i="16" a="1"/>
  <c r="K3349" i="16" s="1"/>
  <c r="H3349" i="16"/>
  <c r="J3348" i="16"/>
  <c r="K3348" i="16" a="1"/>
  <c r="K3348" i="16" s="1"/>
  <c r="H3348" i="16"/>
  <c r="J3347" i="16"/>
  <c r="K3347" i="16" a="1"/>
  <c r="K3347" i="16" s="1"/>
  <c r="H3347" i="16"/>
  <c r="J3346" i="16"/>
  <c r="K3346" i="16" a="1"/>
  <c r="K3346" i="16" s="1"/>
  <c r="H3346" i="16"/>
  <c r="J3345" i="16"/>
  <c r="K3345" i="16" a="1"/>
  <c r="K3345" i="16" s="1"/>
  <c r="H3345" i="16"/>
  <c r="J3344" i="16"/>
  <c r="K3344" i="16" a="1"/>
  <c r="K3344" i="16" s="1"/>
  <c r="H3344" i="16"/>
  <c r="J3343" i="16"/>
  <c r="K3343" i="16" a="1"/>
  <c r="K3343" i="16" s="1"/>
  <c r="H3343" i="16"/>
  <c r="J3342" i="16"/>
  <c r="K3342" i="16" a="1"/>
  <c r="K3342" i="16" s="1"/>
  <c r="H3342" i="16"/>
  <c r="J3341" i="16"/>
  <c r="K3341" i="16" a="1"/>
  <c r="K3341" i="16" s="1"/>
  <c r="H3341" i="16"/>
  <c r="J3340" i="16"/>
  <c r="K3340" i="16" a="1"/>
  <c r="K3340" i="16" s="1"/>
  <c r="H3340" i="16"/>
  <c r="J3339" i="16"/>
  <c r="K3339" i="16" a="1"/>
  <c r="K3339" i="16" s="1"/>
  <c r="H3339" i="16"/>
  <c r="J3338" i="16"/>
  <c r="K3338" i="16" a="1"/>
  <c r="K3338" i="16" s="1"/>
  <c r="H3338" i="16"/>
  <c r="J3337" i="16"/>
  <c r="K3337" i="16" a="1"/>
  <c r="K3337" i="16" s="1"/>
  <c r="H3337" i="16"/>
  <c r="J3336" i="16"/>
  <c r="K3336" i="16" a="1"/>
  <c r="K3336" i="16" s="1"/>
  <c r="H3336" i="16"/>
  <c r="J3335" i="16"/>
  <c r="K3335" i="16" a="1"/>
  <c r="K3335" i="16" s="1"/>
  <c r="H3335" i="16"/>
  <c r="J3334" i="16"/>
  <c r="K3334" i="16" a="1"/>
  <c r="K3334" i="16" s="1"/>
  <c r="H3334" i="16"/>
  <c r="J3333" i="16"/>
  <c r="K3333" i="16" a="1"/>
  <c r="K3333" i="16" s="1"/>
  <c r="H3333" i="16"/>
  <c r="J3332" i="16"/>
  <c r="K3332" i="16" a="1"/>
  <c r="K3332" i="16" s="1"/>
  <c r="H3332" i="16"/>
  <c r="J3331" i="16"/>
  <c r="K3331" i="16" a="1"/>
  <c r="K3331" i="16" s="1"/>
  <c r="H3331" i="16"/>
  <c r="J3330" i="16"/>
  <c r="K3330" i="16" a="1"/>
  <c r="K3330" i="16" s="1"/>
  <c r="H3330" i="16"/>
  <c r="J3329" i="16"/>
  <c r="K3329" i="16" a="1"/>
  <c r="K3329" i="16" s="1"/>
  <c r="H3329" i="16"/>
  <c r="J3328" i="16"/>
  <c r="K3328" i="16" a="1"/>
  <c r="K3328" i="16" s="1"/>
  <c r="H3328" i="16"/>
  <c r="J3327" i="16"/>
  <c r="K3327" i="16" a="1"/>
  <c r="K3327" i="16" s="1"/>
  <c r="H3327" i="16"/>
  <c r="J3326" i="16"/>
  <c r="K3326" i="16" a="1"/>
  <c r="K3326" i="16" s="1"/>
  <c r="H3326" i="16"/>
  <c r="J3325" i="16"/>
  <c r="K3325" i="16" a="1"/>
  <c r="K3325" i="16" s="1"/>
  <c r="H3325" i="16"/>
  <c r="J3324" i="16"/>
  <c r="K3324" i="16" a="1"/>
  <c r="K3324" i="16" s="1"/>
  <c r="H3324" i="16"/>
  <c r="J3323" i="16"/>
  <c r="K3323" i="16" a="1"/>
  <c r="K3323" i="16" s="1"/>
  <c r="H3323" i="16"/>
  <c r="J3322" i="16"/>
  <c r="K3322" i="16" a="1"/>
  <c r="K3322" i="16" s="1"/>
  <c r="H3322" i="16"/>
  <c r="J3321" i="16"/>
  <c r="K3321" i="16" a="1"/>
  <c r="K3321" i="16" s="1"/>
  <c r="H3321" i="16"/>
  <c r="J3320" i="16"/>
  <c r="K3320" i="16" a="1"/>
  <c r="K3320" i="16" s="1"/>
  <c r="H3320" i="16"/>
  <c r="J3319" i="16"/>
  <c r="K3319" i="16" a="1"/>
  <c r="K3319" i="16" s="1"/>
  <c r="H3319" i="16"/>
  <c r="J3318" i="16"/>
  <c r="K3318" i="16" a="1"/>
  <c r="K3318" i="16" s="1"/>
  <c r="H3318" i="16"/>
  <c r="J3317" i="16"/>
  <c r="K3317" i="16" a="1"/>
  <c r="K3317" i="16" s="1"/>
  <c r="H3317" i="16"/>
  <c r="J3316" i="16"/>
  <c r="K3316" i="16" a="1"/>
  <c r="K3316" i="16" s="1"/>
  <c r="H3316" i="16"/>
  <c r="J3315" i="16"/>
  <c r="K3315" i="16" a="1"/>
  <c r="K3315" i="16" s="1"/>
  <c r="H3315" i="16"/>
  <c r="J3314" i="16"/>
  <c r="K3314" i="16" a="1"/>
  <c r="K3314" i="16" s="1"/>
  <c r="H3314" i="16"/>
  <c r="J3313" i="16"/>
  <c r="K3313" i="16" a="1"/>
  <c r="K3313" i="16" s="1"/>
  <c r="H3313" i="16"/>
  <c r="J3312" i="16"/>
  <c r="K3312" i="16" a="1"/>
  <c r="K3312" i="16" s="1"/>
  <c r="H3312" i="16"/>
  <c r="J3311" i="16"/>
  <c r="K3311" i="16" a="1"/>
  <c r="K3311" i="16" s="1"/>
  <c r="H3311" i="16"/>
  <c r="J3310" i="16"/>
  <c r="K3310" i="16" a="1"/>
  <c r="K3310" i="16" s="1"/>
  <c r="H3310" i="16"/>
  <c r="J3309" i="16"/>
  <c r="K3309" i="16" a="1"/>
  <c r="K3309" i="16" s="1"/>
  <c r="H3309" i="16"/>
  <c r="J3308" i="16"/>
  <c r="K3308" i="16" a="1"/>
  <c r="K3308" i="16" s="1"/>
  <c r="H3308" i="16"/>
  <c r="J3307" i="16"/>
  <c r="K3307" i="16" a="1"/>
  <c r="K3307" i="16" s="1"/>
  <c r="H3307" i="16"/>
  <c r="J3306" i="16"/>
  <c r="K3306" i="16" a="1"/>
  <c r="K3306" i="16" s="1"/>
  <c r="H3306" i="16"/>
  <c r="J3305" i="16"/>
  <c r="K3305" i="16" a="1"/>
  <c r="K3305" i="16" s="1"/>
  <c r="H3305" i="16"/>
  <c r="J3304" i="16"/>
  <c r="K3304" i="16" a="1"/>
  <c r="K3304" i="16" s="1"/>
  <c r="H3304" i="16"/>
  <c r="J3303" i="16"/>
  <c r="K3303" i="16" a="1"/>
  <c r="K3303" i="16" s="1"/>
  <c r="H3303" i="16"/>
  <c r="J3302" i="16"/>
  <c r="K3302" i="16" a="1"/>
  <c r="K3302" i="16" s="1"/>
  <c r="H3302" i="16"/>
  <c r="J3301" i="16"/>
  <c r="K3301" i="16" a="1"/>
  <c r="K3301" i="16" s="1"/>
  <c r="H3301" i="16"/>
  <c r="J3300" i="16"/>
  <c r="K3300" i="16" a="1"/>
  <c r="K3300" i="16" s="1"/>
  <c r="H3300" i="16"/>
  <c r="J3299" i="16"/>
  <c r="K3299" i="16" a="1"/>
  <c r="K3299" i="16" s="1"/>
  <c r="H3299" i="16"/>
  <c r="J3298" i="16"/>
  <c r="K3298" i="16" a="1"/>
  <c r="K3298" i="16" s="1"/>
  <c r="H3298" i="16"/>
  <c r="J3297" i="16"/>
  <c r="K3297" i="16" a="1"/>
  <c r="K3297" i="16" s="1"/>
  <c r="H3297" i="16"/>
  <c r="J3296" i="16"/>
  <c r="K3296" i="16" a="1"/>
  <c r="K3296" i="16" s="1"/>
  <c r="H3296" i="16"/>
  <c r="J3295" i="16"/>
  <c r="K3295" i="16" a="1"/>
  <c r="K3295" i="16" s="1"/>
  <c r="H3295" i="16"/>
  <c r="J3294" i="16"/>
  <c r="K3294" i="16" a="1"/>
  <c r="K3294" i="16" s="1"/>
  <c r="H3294" i="16"/>
  <c r="J3293" i="16"/>
  <c r="K3293" i="16" a="1"/>
  <c r="K3293" i="16" s="1"/>
  <c r="H3293" i="16"/>
  <c r="J3292" i="16"/>
  <c r="K3292" i="16" a="1"/>
  <c r="K3292" i="16" s="1"/>
  <c r="H3292" i="16"/>
  <c r="J3291" i="16"/>
  <c r="K3291" i="16" a="1"/>
  <c r="K3291" i="16" s="1"/>
  <c r="H3291" i="16"/>
  <c r="J3290" i="16"/>
  <c r="K3290" i="16" a="1"/>
  <c r="K3290" i="16" s="1"/>
  <c r="H3290" i="16"/>
  <c r="J3289" i="16"/>
  <c r="K3289" i="16" a="1"/>
  <c r="K3289" i="16" s="1"/>
  <c r="H3289" i="16"/>
  <c r="J3288" i="16"/>
  <c r="K3288" i="16" a="1"/>
  <c r="K3288" i="16" s="1"/>
  <c r="H3288" i="16"/>
  <c r="J3287" i="16"/>
  <c r="K3287" i="16" a="1"/>
  <c r="K3287" i="16" s="1"/>
  <c r="H3287" i="16"/>
  <c r="J3286" i="16"/>
  <c r="K3286" i="16" a="1"/>
  <c r="K3286" i="16" s="1"/>
  <c r="H3286" i="16"/>
  <c r="J3285" i="16"/>
  <c r="K3285" i="16" a="1"/>
  <c r="K3285" i="16" s="1"/>
  <c r="H3285" i="16"/>
  <c r="J3284" i="16"/>
  <c r="K3284" i="16" a="1"/>
  <c r="K3284" i="16" s="1"/>
  <c r="H3284" i="16"/>
  <c r="J3283" i="16"/>
  <c r="K3283" i="16" a="1"/>
  <c r="K3283" i="16" s="1"/>
  <c r="H3283" i="16"/>
  <c r="J3282" i="16"/>
  <c r="K3282" i="16" a="1"/>
  <c r="K3282" i="16" s="1"/>
  <c r="H3282" i="16"/>
  <c r="J3281" i="16"/>
  <c r="K3281" i="16" a="1"/>
  <c r="K3281" i="16" s="1"/>
  <c r="H3281" i="16"/>
  <c r="J3280" i="16"/>
  <c r="K3280" i="16" a="1"/>
  <c r="K3280" i="16" s="1"/>
  <c r="H3280" i="16"/>
  <c r="J3279" i="16"/>
  <c r="K3279" i="16" a="1"/>
  <c r="K3279" i="16" s="1"/>
  <c r="H3279" i="16"/>
  <c r="J3278" i="16"/>
  <c r="K3278" i="16" a="1"/>
  <c r="K3278" i="16" s="1"/>
  <c r="H3278" i="16"/>
  <c r="J3277" i="16"/>
  <c r="K3277" i="16" a="1"/>
  <c r="K3277" i="16" s="1"/>
  <c r="H3277" i="16"/>
  <c r="J3276" i="16"/>
  <c r="K3276" i="16" a="1"/>
  <c r="K3276" i="16" s="1"/>
  <c r="H3276" i="16"/>
  <c r="J3275" i="16"/>
  <c r="K3275" i="16" a="1"/>
  <c r="K3275" i="16" s="1"/>
  <c r="H3275" i="16"/>
  <c r="J3274" i="16"/>
  <c r="K3274" i="16" a="1"/>
  <c r="K3274" i="16" s="1"/>
  <c r="H3274" i="16"/>
  <c r="J3273" i="16"/>
  <c r="K3273" i="16" a="1"/>
  <c r="K3273" i="16" s="1"/>
  <c r="H3273" i="16"/>
  <c r="J3272" i="16"/>
  <c r="K3272" i="16" a="1"/>
  <c r="K3272" i="16" s="1"/>
  <c r="H3272" i="16"/>
  <c r="J3271" i="16"/>
  <c r="K3271" i="16" a="1"/>
  <c r="K3271" i="16" s="1"/>
  <c r="H3271" i="16"/>
  <c r="J3270" i="16"/>
  <c r="K3270" i="16" a="1"/>
  <c r="K3270" i="16" s="1"/>
  <c r="H3270" i="16"/>
  <c r="J3269" i="16"/>
  <c r="K3269" i="16" a="1"/>
  <c r="K3269" i="16" s="1"/>
  <c r="H3269" i="16"/>
  <c r="J3268" i="16"/>
  <c r="K3268" i="16" a="1"/>
  <c r="K3268" i="16" s="1"/>
  <c r="H3268" i="16"/>
  <c r="J3267" i="16"/>
  <c r="K3267" i="16" a="1"/>
  <c r="K3267" i="16" s="1"/>
  <c r="H3267" i="16"/>
  <c r="J3266" i="16"/>
  <c r="K3266" i="16" a="1"/>
  <c r="K3266" i="16" s="1"/>
  <c r="H3266" i="16"/>
  <c r="J3265" i="16"/>
  <c r="K3265" i="16" a="1"/>
  <c r="K3265" i="16" s="1"/>
  <c r="H3265" i="16"/>
  <c r="J3264" i="16"/>
  <c r="K3264" i="16" a="1"/>
  <c r="K3264" i="16" s="1"/>
  <c r="H3264" i="16"/>
  <c r="J3263" i="16"/>
  <c r="K3263" i="16" a="1"/>
  <c r="K3263" i="16" s="1"/>
  <c r="H3263" i="16"/>
  <c r="J3262" i="16"/>
  <c r="K3262" i="16" a="1"/>
  <c r="K3262" i="16" s="1"/>
  <c r="H3262" i="16"/>
  <c r="J3261" i="16"/>
  <c r="K3261" i="16" a="1"/>
  <c r="K3261" i="16" s="1"/>
  <c r="H3261" i="16"/>
  <c r="J3260" i="16"/>
  <c r="K3260" i="16" a="1"/>
  <c r="K3260" i="16" s="1"/>
  <c r="H3260" i="16"/>
  <c r="J3259" i="16"/>
  <c r="K3259" i="16" a="1"/>
  <c r="K3259" i="16" s="1"/>
  <c r="H3259" i="16"/>
  <c r="J3258" i="16"/>
  <c r="K3258" i="16" a="1"/>
  <c r="K3258" i="16" s="1"/>
  <c r="H3258" i="16"/>
  <c r="J3257" i="16"/>
  <c r="K3257" i="16" a="1"/>
  <c r="K3257" i="16" s="1"/>
  <c r="H3257" i="16"/>
  <c r="J3256" i="16"/>
  <c r="K3256" i="16" a="1"/>
  <c r="K3256" i="16" s="1"/>
  <c r="H3256" i="16"/>
  <c r="J3255" i="16"/>
  <c r="K3255" i="16" a="1"/>
  <c r="K3255" i="16" s="1"/>
  <c r="H3255" i="16"/>
  <c r="J3254" i="16"/>
  <c r="K3254" i="16" a="1"/>
  <c r="K3254" i="16" s="1"/>
  <c r="H3254" i="16"/>
  <c r="J3253" i="16"/>
  <c r="K3253" i="16" a="1"/>
  <c r="K3253" i="16" s="1"/>
  <c r="H3253" i="16"/>
  <c r="J3252" i="16"/>
  <c r="K3252" i="16" a="1"/>
  <c r="K3252" i="16" s="1"/>
  <c r="H3252" i="16"/>
  <c r="J3251" i="16"/>
  <c r="K3251" i="16" a="1"/>
  <c r="K3251" i="16" s="1"/>
  <c r="H3251" i="16"/>
  <c r="J3250" i="16"/>
  <c r="K3250" i="16" a="1"/>
  <c r="K3250" i="16" s="1"/>
  <c r="H3250" i="16"/>
  <c r="J3249" i="16"/>
  <c r="K3249" i="16" a="1"/>
  <c r="K3249" i="16" s="1"/>
  <c r="H3249" i="16"/>
  <c r="J3248" i="16"/>
  <c r="K3248" i="16" a="1"/>
  <c r="K3248" i="16" s="1"/>
  <c r="H3248" i="16"/>
  <c r="J3247" i="16"/>
  <c r="K3247" i="16" a="1"/>
  <c r="K3247" i="16" s="1"/>
  <c r="H3247" i="16"/>
  <c r="J3246" i="16"/>
  <c r="K3246" i="16" a="1"/>
  <c r="K3246" i="16" s="1"/>
  <c r="H3246" i="16"/>
  <c r="J3245" i="16"/>
  <c r="K3245" i="16" a="1"/>
  <c r="K3245" i="16" s="1"/>
  <c r="H3245" i="16"/>
  <c r="J3244" i="16"/>
  <c r="K3244" i="16" a="1"/>
  <c r="K3244" i="16" s="1"/>
  <c r="H3244" i="16"/>
  <c r="J3243" i="16"/>
  <c r="K3243" i="16" a="1"/>
  <c r="K3243" i="16" s="1"/>
  <c r="H3243" i="16"/>
  <c r="J3242" i="16"/>
  <c r="K3242" i="16" a="1"/>
  <c r="K3242" i="16" s="1"/>
  <c r="H3242" i="16"/>
  <c r="J3241" i="16"/>
  <c r="K3241" i="16" a="1"/>
  <c r="K3241" i="16" s="1"/>
  <c r="H3241" i="16"/>
  <c r="J3240" i="16"/>
  <c r="K3240" i="16" a="1"/>
  <c r="K3240" i="16" s="1"/>
  <c r="H3240" i="16"/>
  <c r="J3239" i="16"/>
  <c r="K3239" i="16" a="1"/>
  <c r="K3239" i="16" s="1"/>
  <c r="H3239" i="16"/>
  <c r="J3238" i="16"/>
  <c r="K3238" i="16" a="1"/>
  <c r="K3238" i="16" s="1"/>
  <c r="H3238" i="16"/>
  <c r="J3237" i="16"/>
  <c r="K3237" i="16" a="1"/>
  <c r="K3237" i="16" s="1"/>
  <c r="H3237" i="16"/>
  <c r="J3236" i="16"/>
  <c r="K3236" i="16" a="1"/>
  <c r="K3236" i="16" s="1"/>
  <c r="H3236" i="16"/>
  <c r="J3235" i="16"/>
  <c r="K3235" i="16" a="1"/>
  <c r="K3235" i="16" s="1"/>
  <c r="H3235" i="16"/>
  <c r="J3234" i="16"/>
  <c r="K3234" i="16" a="1"/>
  <c r="K3234" i="16" s="1"/>
  <c r="H3234" i="16"/>
  <c r="J3233" i="16"/>
  <c r="K3233" i="16" a="1"/>
  <c r="K3233" i="16" s="1"/>
  <c r="H3233" i="16"/>
  <c r="J3232" i="16"/>
  <c r="K3232" i="16" a="1"/>
  <c r="K3232" i="16" s="1"/>
  <c r="H3232" i="16"/>
  <c r="J3231" i="16"/>
  <c r="K3231" i="16" a="1"/>
  <c r="K3231" i="16" s="1"/>
  <c r="H3231" i="16"/>
  <c r="J3230" i="16"/>
  <c r="K3230" i="16" a="1"/>
  <c r="K3230" i="16" s="1"/>
  <c r="H3230" i="16"/>
  <c r="J3229" i="16"/>
  <c r="K3229" i="16" a="1"/>
  <c r="K3229" i="16" s="1"/>
  <c r="H3229" i="16"/>
  <c r="J3228" i="16"/>
  <c r="K3228" i="16" a="1"/>
  <c r="K3228" i="16" s="1"/>
  <c r="H3228" i="16"/>
  <c r="J3227" i="16"/>
  <c r="K3227" i="16" a="1"/>
  <c r="K3227" i="16" s="1"/>
  <c r="H3227" i="16"/>
  <c r="J3226" i="16"/>
  <c r="K3226" i="16" a="1"/>
  <c r="K3226" i="16" s="1"/>
  <c r="H3226" i="16"/>
  <c r="J3225" i="16"/>
  <c r="K3225" i="16" a="1"/>
  <c r="K3225" i="16" s="1"/>
  <c r="H3225" i="16"/>
  <c r="J3224" i="16"/>
  <c r="K3224" i="16" a="1"/>
  <c r="K3224" i="16" s="1"/>
  <c r="H3224" i="16"/>
  <c r="J3223" i="16"/>
  <c r="K3223" i="16" a="1"/>
  <c r="K3223" i="16" s="1"/>
  <c r="H3223" i="16"/>
  <c r="J3222" i="16"/>
  <c r="K3222" i="16" a="1"/>
  <c r="K3222" i="16" s="1"/>
  <c r="H3222" i="16"/>
  <c r="J3221" i="16"/>
  <c r="K3221" i="16" a="1"/>
  <c r="K3221" i="16" s="1"/>
  <c r="H3221" i="16"/>
  <c r="J3220" i="16"/>
  <c r="K3220" i="16" a="1"/>
  <c r="K3220" i="16" s="1"/>
  <c r="H3220" i="16"/>
  <c r="J3219" i="16"/>
  <c r="K3219" i="16" a="1"/>
  <c r="K3219" i="16" s="1"/>
  <c r="H3219" i="16"/>
  <c r="J3218" i="16"/>
  <c r="K3218" i="16" a="1"/>
  <c r="K3218" i="16" s="1"/>
  <c r="H3218" i="16"/>
  <c r="J3217" i="16"/>
  <c r="K3217" i="16" a="1"/>
  <c r="K3217" i="16" s="1"/>
  <c r="H3217" i="16"/>
  <c r="J3216" i="16"/>
  <c r="K3216" i="16" a="1"/>
  <c r="K3216" i="16" s="1"/>
  <c r="H3216" i="16"/>
  <c r="J3215" i="16"/>
  <c r="K3215" i="16" a="1"/>
  <c r="K3215" i="16" s="1"/>
  <c r="H3215" i="16"/>
  <c r="J3214" i="16"/>
  <c r="K3214" i="16" a="1"/>
  <c r="K3214" i="16" s="1"/>
  <c r="H3214" i="16"/>
  <c r="J3213" i="16"/>
  <c r="K3213" i="16" a="1"/>
  <c r="K3213" i="16" s="1"/>
  <c r="H3213" i="16"/>
  <c r="J3212" i="16"/>
  <c r="K3212" i="16" a="1"/>
  <c r="K3212" i="16" s="1"/>
  <c r="H3212" i="16"/>
  <c r="J3211" i="16"/>
  <c r="K3211" i="16" a="1"/>
  <c r="K3211" i="16" s="1"/>
  <c r="H3211" i="16"/>
  <c r="J3210" i="16"/>
  <c r="K3210" i="16" a="1"/>
  <c r="K3210" i="16" s="1"/>
  <c r="H3210" i="16"/>
  <c r="J3209" i="16"/>
  <c r="K3209" i="16" a="1"/>
  <c r="K3209" i="16" s="1"/>
  <c r="H3209" i="16"/>
  <c r="J3208" i="16"/>
  <c r="K3208" i="16" a="1"/>
  <c r="K3208" i="16" s="1"/>
  <c r="H3208" i="16"/>
  <c r="J3207" i="16"/>
  <c r="K3207" i="16" a="1"/>
  <c r="K3207" i="16" s="1"/>
  <c r="H3207" i="16"/>
  <c r="J3206" i="16"/>
  <c r="K3206" i="16" a="1"/>
  <c r="K3206" i="16" s="1"/>
  <c r="H3206" i="16"/>
  <c r="J3205" i="16"/>
  <c r="K3205" i="16" a="1"/>
  <c r="K3205" i="16" s="1"/>
  <c r="H3205" i="16"/>
  <c r="J3204" i="16"/>
  <c r="K3204" i="16" a="1"/>
  <c r="K3204" i="16" s="1"/>
  <c r="H3204" i="16"/>
  <c r="J3203" i="16"/>
  <c r="K3203" i="16" a="1"/>
  <c r="K3203" i="16" s="1"/>
  <c r="H3203" i="16"/>
  <c r="J3202" i="16"/>
  <c r="K3202" i="16" a="1"/>
  <c r="K3202" i="16" s="1"/>
  <c r="H3202" i="16"/>
  <c r="J3201" i="16"/>
  <c r="K3201" i="16" a="1"/>
  <c r="K3201" i="16" s="1"/>
  <c r="H3201" i="16"/>
  <c r="J3200" i="16"/>
  <c r="K3200" i="16" a="1"/>
  <c r="K3200" i="16" s="1"/>
  <c r="H3200" i="16"/>
  <c r="J3199" i="16"/>
  <c r="K3199" i="16" a="1"/>
  <c r="K3199" i="16" s="1"/>
  <c r="H3199" i="16"/>
  <c r="J3198" i="16"/>
  <c r="K3198" i="16" a="1"/>
  <c r="K3198" i="16" s="1"/>
  <c r="H3198" i="16"/>
  <c r="J3197" i="16"/>
  <c r="K3197" i="16" a="1"/>
  <c r="K3197" i="16" s="1"/>
  <c r="H3197" i="16"/>
  <c r="J3196" i="16"/>
  <c r="K3196" i="16" a="1"/>
  <c r="K3196" i="16" s="1"/>
  <c r="H3196" i="16"/>
  <c r="J3195" i="16"/>
  <c r="K3195" i="16" a="1"/>
  <c r="K3195" i="16" s="1"/>
  <c r="H3195" i="16"/>
  <c r="J3194" i="16"/>
  <c r="K3194" i="16" a="1"/>
  <c r="K3194" i="16" s="1"/>
  <c r="H3194" i="16"/>
  <c r="J3193" i="16"/>
  <c r="K3193" i="16" a="1"/>
  <c r="K3193" i="16" s="1"/>
  <c r="H3193" i="16"/>
  <c r="J3192" i="16"/>
  <c r="K3192" i="16" a="1"/>
  <c r="K3192" i="16" s="1"/>
  <c r="H3192" i="16"/>
  <c r="J3191" i="16"/>
  <c r="K3191" i="16" a="1"/>
  <c r="K3191" i="16" s="1"/>
  <c r="H3191" i="16"/>
  <c r="J3190" i="16"/>
  <c r="K3190" i="16" a="1"/>
  <c r="K3190" i="16" s="1"/>
  <c r="H3190" i="16"/>
  <c r="J3189" i="16"/>
  <c r="K3189" i="16" a="1"/>
  <c r="K3189" i="16" s="1"/>
  <c r="H3189" i="16"/>
  <c r="J3188" i="16"/>
  <c r="K3188" i="16" a="1"/>
  <c r="K3188" i="16" s="1"/>
  <c r="H3188" i="16"/>
  <c r="J3187" i="16"/>
  <c r="K3187" i="16" a="1"/>
  <c r="K3187" i="16" s="1"/>
  <c r="H3187" i="16"/>
  <c r="J3186" i="16"/>
  <c r="K3186" i="16" a="1"/>
  <c r="K3186" i="16" s="1"/>
  <c r="H3186" i="16"/>
  <c r="J3185" i="16"/>
  <c r="K3185" i="16" a="1"/>
  <c r="K3185" i="16" s="1"/>
  <c r="H3185" i="16"/>
  <c r="J3184" i="16"/>
  <c r="K3184" i="16" a="1"/>
  <c r="K3184" i="16" s="1"/>
  <c r="H3184" i="16"/>
  <c r="J3183" i="16"/>
  <c r="K3183" i="16" a="1"/>
  <c r="K3183" i="16" s="1"/>
  <c r="H3183" i="16"/>
  <c r="J3182" i="16"/>
  <c r="K3182" i="16" a="1"/>
  <c r="K3182" i="16" s="1"/>
  <c r="H3182" i="16"/>
  <c r="J3181" i="16"/>
  <c r="K3181" i="16" a="1"/>
  <c r="K3181" i="16" s="1"/>
  <c r="H3181" i="16"/>
  <c r="J3180" i="16"/>
  <c r="K3180" i="16" a="1"/>
  <c r="K3180" i="16" s="1"/>
  <c r="H3180" i="16"/>
  <c r="J3179" i="16"/>
  <c r="K3179" i="16" a="1"/>
  <c r="K3179" i="16" s="1"/>
  <c r="H3179" i="16"/>
  <c r="J3178" i="16"/>
  <c r="K3178" i="16" a="1"/>
  <c r="K3178" i="16" s="1"/>
  <c r="H3178" i="16"/>
  <c r="J3177" i="16"/>
  <c r="K3177" i="16" a="1"/>
  <c r="K3177" i="16" s="1"/>
  <c r="H3177" i="16"/>
  <c r="J3176" i="16"/>
  <c r="K3176" i="16" a="1"/>
  <c r="K3176" i="16" s="1"/>
  <c r="H3176" i="16"/>
  <c r="J3175" i="16"/>
  <c r="K3175" i="16" a="1"/>
  <c r="K3175" i="16" s="1"/>
  <c r="H3175" i="16"/>
  <c r="J3174" i="16"/>
  <c r="K3174" i="16" a="1"/>
  <c r="K3174" i="16" s="1"/>
  <c r="H3174" i="16"/>
  <c r="J3173" i="16"/>
  <c r="K3173" i="16" a="1"/>
  <c r="K3173" i="16" s="1"/>
  <c r="H3173" i="16"/>
  <c r="J3172" i="16"/>
  <c r="K3172" i="16" a="1"/>
  <c r="K3172" i="16" s="1"/>
  <c r="H3172" i="16"/>
  <c r="J3171" i="16"/>
  <c r="K3171" i="16" a="1"/>
  <c r="K3171" i="16" s="1"/>
  <c r="H3171" i="16"/>
  <c r="J3170" i="16"/>
  <c r="K3170" i="16" a="1"/>
  <c r="K3170" i="16" s="1"/>
  <c r="H3170" i="16"/>
  <c r="J3169" i="16"/>
  <c r="K3169" i="16" a="1"/>
  <c r="K3169" i="16" s="1"/>
  <c r="H3169" i="16"/>
  <c r="J3168" i="16"/>
  <c r="K3168" i="16" a="1"/>
  <c r="K3168" i="16" s="1"/>
  <c r="H3168" i="16"/>
  <c r="J3167" i="16"/>
  <c r="K3167" i="16" a="1"/>
  <c r="K3167" i="16" s="1"/>
  <c r="H3167" i="16"/>
  <c r="J3166" i="16"/>
  <c r="K3166" i="16" a="1"/>
  <c r="K3166" i="16" s="1"/>
  <c r="H3166" i="16"/>
  <c r="J3165" i="16"/>
  <c r="K3165" i="16" a="1"/>
  <c r="K3165" i="16" s="1"/>
  <c r="H3165" i="16"/>
  <c r="J3164" i="16"/>
  <c r="K3164" i="16" a="1"/>
  <c r="K3164" i="16" s="1"/>
  <c r="H3164" i="16"/>
  <c r="J3163" i="16"/>
  <c r="K3163" i="16" a="1"/>
  <c r="K3163" i="16" s="1"/>
  <c r="H3163" i="16"/>
  <c r="J3162" i="16"/>
  <c r="K3162" i="16" a="1"/>
  <c r="K3162" i="16" s="1"/>
  <c r="H3162" i="16"/>
  <c r="J3161" i="16"/>
  <c r="K3161" i="16" a="1"/>
  <c r="K3161" i="16" s="1"/>
  <c r="H3161" i="16"/>
  <c r="J3160" i="16"/>
  <c r="K3160" i="16" a="1"/>
  <c r="K3160" i="16" s="1"/>
  <c r="H3160" i="16"/>
  <c r="J3159" i="16"/>
  <c r="K3159" i="16" a="1"/>
  <c r="K3159" i="16" s="1"/>
  <c r="H3159" i="16"/>
  <c r="J3158" i="16"/>
  <c r="K3158" i="16" a="1"/>
  <c r="K3158" i="16" s="1"/>
  <c r="H3158" i="16"/>
  <c r="J3157" i="16"/>
  <c r="K3157" i="16" a="1"/>
  <c r="K3157" i="16" s="1"/>
  <c r="H3157" i="16"/>
  <c r="J3156" i="16"/>
  <c r="K3156" i="16" a="1"/>
  <c r="K3156" i="16" s="1"/>
  <c r="H3156" i="16"/>
  <c r="J3155" i="16"/>
  <c r="K3155" i="16" a="1"/>
  <c r="K3155" i="16" s="1"/>
  <c r="H3155" i="16"/>
  <c r="J3154" i="16"/>
  <c r="K3154" i="16" a="1"/>
  <c r="K3154" i="16" s="1"/>
  <c r="H3154" i="16"/>
  <c r="J3153" i="16"/>
  <c r="K3153" i="16" a="1"/>
  <c r="K3153" i="16" s="1"/>
  <c r="H3153" i="16"/>
  <c r="J3152" i="16"/>
  <c r="K3152" i="16" a="1"/>
  <c r="K3152" i="16" s="1"/>
  <c r="H3152" i="16"/>
  <c r="J3151" i="16"/>
  <c r="K3151" i="16" a="1"/>
  <c r="K3151" i="16" s="1"/>
  <c r="H3151" i="16"/>
  <c r="J3150" i="16"/>
  <c r="K3150" i="16" a="1"/>
  <c r="K3150" i="16" s="1"/>
  <c r="H3150" i="16"/>
  <c r="J3149" i="16"/>
  <c r="K3149" i="16" a="1"/>
  <c r="K3149" i="16" s="1"/>
  <c r="H3149" i="16"/>
  <c r="J3148" i="16"/>
  <c r="K3148" i="16" a="1"/>
  <c r="K3148" i="16" s="1"/>
  <c r="H3148" i="16"/>
  <c r="J3147" i="16"/>
  <c r="K3147" i="16" a="1"/>
  <c r="K3147" i="16" s="1"/>
  <c r="H3147" i="16"/>
  <c r="J3146" i="16"/>
  <c r="K3146" i="16" a="1"/>
  <c r="K3146" i="16" s="1"/>
  <c r="H3146" i="16"/>
  <c r="J3145" i="16"/>
  <c r="K3145" i="16" a="1"/>
  <c r="K3145" i="16" s="1"/>
  <c r="H3145" i="16"/>
  <c r="J3144" i="16"/>
  <c r="K3144" i="16" a="1"/>
  <c r="K3144" i="16" s="1"/>
  <c r="H3144" i="16"/>
  <c r="J3143" i="16"/>
  <c r="K3143" i="16" a="1"/>
  <c r="K3143" i="16" s="1"/>
  <c r="H3143" i="16"/>
  <c r="J3142" i="16"/>
  <c r="K3142" i="16" a="1"/>
  <c r="K3142" i="16" s="1"/>
  <c r="H3142" i="16"/>
  <c r="J3141" i="16"/>
  <c r="K3141" i="16" a="1"/>
  <c r="K3141" i="16" s="1"/>
  <c r="H3141" i="16"/>
  <c r="J3140" i="16"/>
  <c r="K3140" i="16" a="1"/>
  <c r="K3140" i="16" s="1"/>
  <c r="H3140" i="16"/>
  <c r="J3139" i="16"/>
  <c r="K3139" i="16" a="1"/>
  <c r="K3139" i="16" s="1"/>
  <c r="H3139" i="16"/>
  <c r="J3138" i="16"/>
  <c r="K3138" i="16" a="1"/>
  <c r="K3138" i="16" s="1"/>
  <c r="H3138" i="16"/>
  <c r="J3137" i="16"/>
  <c r="K3137" i="16" a="1"/>
  <c r="K3137" i="16" s="1"/>
  <c r="H3137" i="16"/>
  <c r="J3136" i="16"/>
  <c r="K3136" i="16" a="1"/>
  <c r="K3136" i="16" s="1"/>
  <c r="H3136" i="16"/>
  <c r="J3135" i="16"/>
  <c r="K3135" i="16" a="1"/>
  <c r="K3135" i="16" s="1"/>
  <c r="H3135" i="16"/>
  <c r="J3134" i="16"/>
  <c r="K3134" i="16" a="1"/>
  <c r="K3134" i="16" s="1"/>
  <c r="H3134" i="16"/>
  <c r="J3133" i="16"/>
  <c r="K3133" i="16" a="1"/>
  <c r="K3133" i="16" s="1"/>
  <c r="H3133" i="16"/>
  <c r="J3132" i="16"/>
  <c r="K3132" i="16" a="1"/>
  <c r="K3132" i="16" s="1"/>
  <c r="H3132" i="16"/>
  <c r="J3131" i="16"/>
  <c r="K3131" i="16" a="1"/>
  <c r="K3131" i="16" s="1"/>
  <c r="H3131" i="16"/>
  <c r="J3130" i="16"/>
  <c r="K3130" i="16" a="1"/>
  <c r="K3130" i="16" s="1"/>
  <c r="H3130" i="16"/>
  <c r="J3129" i="16"/>
  <c r="K3129" i="16" a="1"/>
  <c r="K3129" i="16" s="1"/>
  <c r="H3129" i="16"/>
  <c r="J3128" i="16"/>
  <c r="K3128" i="16" a="1"/>
  <c r="K3128" i="16" s="1"/>
  <c r="H3128" i="16"/>
  <c r="J3127" i="16"/>
  <c r="K3127" i="16" a="1"/>
  <c r="K3127" i="16" s="1"/>
  <c r="H3127" i="16"/>
  <c r="J3126" i="16"/>
  <c r="K3126" i="16" a="1"/>
  <c r="K3126" i="16" s="1"/>
  <c r="H3126" i="16"/>
  <c r="J3125" i="16"/>
  <c r="K3125" i="16" a="1"/>
  <c r="K3125" i="16" s="1"/>
  <c r="H3125" i="16"/>
  <c r="J3124" i="16"/>
  <c r="K3124" i="16" a="1"/>
  <c r="K3124" i="16" s="1"/>
  <c r="H3124" i="16"/>
  <c r="J3123" i="16"/>
  <c r="K3123" i="16" a="1"/>
  <c r="K3123" i="16" s="1"/>
  <c r="H3123" i="16"/>
  <c r="J3122" i="16"/>
  <c r="K3122" i="16" a="1"/>
  <c r="K3122" i="16" s="1"/>
  <c r="H3122" i="16"/>
  <c r="J3121" i="16"/>
  <c r="K3121" i="16" a="1"/>
  <c r="K3121" i="16" s="1"/>
  <c r="H3121" i="16"/>
  <c r="J3120" i="16"/>
  <c r="K3120" i="16" a="1"/>
  <c r="K3120" i="16" s="1"/>
  <c r="H3120" i="16"/>
  <c r="J3119" i="16"/>
  <c r="K3119" i="16" a="1"/>
  <c r="K3119" i="16" s="1"/>
  <c r="H3119" i="16"/>
  <c r="J3118" i="16"/>
  <c r="K3118" i="16" a="1"/>
  <c r="K3118" i="16" s="1"/>
  <c r="H3118" i="16"/>
  <c r="J3117" i="16"/>
  <c r="K3117" i="16" a="1"/>
  <c r="K3117" i="16" s="1"/>
  <c r="H3117" i="16"/>
  <c r="J3116" i="16"/>
  <c r="K3116" i="16" a="1"/>
  <c r="K3116" i="16" s="1"/>
  <c r="H3116" i="16"/>
  <c r="J3115" i="16"/>
  <c r="K3115" i="16" a="1"/>
  <c r="K3115" i="16" s="1"/>
  <c r="H3115" i="16"/>
  <c r="J3114" i="16"/>
  <c r="K3114" i="16" a="1"/>
  <c r="K3114" i="16" s="1"/>
  <c r="H3114" i="16"/>
  <c r="J3113" i="16"/>
  <c r="K3113" i="16" a="1"/>
  <c r="K3113" i="16" s="1"/>
  <c r="H3113" i="16"/>
  <c r="J3112" i="16"/>
  <c r="K3112" i="16" a="1"/>
  <c r="K3112" i="16" s="1"/>
  <c r="H3112" i="16"/>
  <c r="J3111" i="16"/>
  <c r="K3111" i="16" a="1"/>
  <c r="K3111" i="16" s="1"/>
  <c r="H3111" i="16"/>
  <c r="J3110" i="16"/>
  <c r="K3110" i="16" a="1"/>
  <c r="K3110" i="16" s="1"/>
  <c r="H3110" i="16"/>
  <c r="J3109" i="16"/>
  <c r="K3109" i="16" a="1"/>
  <c r="K3109" i="16" s="1"/>
  <c r="H3109" i="16"/>
  <c r="J3108" i="16"/>
  <c r="K3108" i="16" a="1"/>
  <c r="K3108" i="16" s="1"/>
  <c r="H3108" i="16"/>
  <c r="J3107" i="16"/>
  <c r="K3107" i="16" a="1"/>
  <c r="K3107" i="16" s="1"/>
  <c r="H3107" i="16"/>
  <c r="J3106" i="16"/>
  <c r="K3106" i="16" a="1"/>
  <c r="K3106" i="16" s="1"/>
  <c r="H3106" i="16"/>
  <c r="J3105" i="16"/>
  <c r="K3105" i="16" a="1"/>
  <c r="K3105" i="16" s="1"/>
  <c r="H3105" i="16"/>
  <c r="J3104" i="16"/>
  <c r="K3104" i="16" a="1"/>
  <c r="K3104" i="16" s="1"/>
  <c r="H3104" i="16"/>
  <c r="J3103" i="16"/>
  <c r="K3103" i="16" a="1"/>
  <c r="K3103" i="16" s="1"/>
  <c r="H3103" i="16"/>
  <c r="J3102" i="16"/>
  <c r="K3102" i="16" a="1"/>
  <c r="K3102" i="16" s="1"/>
  <c r="H3102" i="16"/>
  <c r="D3099" i="16"/>
  <c r="F3099" i="16" a="1"/>
  <c r="F3099" i="16" s="1"/>
  <c r="C3099" i="16"/>
  <c r="D3091" i="16"/>
  <c r="F3091" i="16" a="1"/>
  <c r="F3091" i="16" s="1"/>
  <c r="C3091" i="16"/>
  <c r="D3083" i="16"/>
  <c r="F3083" i="16" a="1"/>
  <c r="F3083" i="16" s="1"/>
  <c r="C3083" i="16"/>
  <c r="D3075" i="16"/>
  <c r="F3075" i="16" a="1"/>
  <c r="F3075" i="16" s="1"/>
  <c r="C3075" i="16"/>
  <c r="D3067" i="16"/>
  <c r="F3067" i="16" a="1"/>
  <c r="F3067" i="16" s="1"/>
  <c r="C3067" i="16"/>
  <c r="D3059" i="16"/>
  <c r="F3059" i="16" a="1"/>
  <c r="F3059" i="16" s="1"/>
  <c r="C3059" i="16"/>
  <c r="D3051" i="16"/>
  <c r="F3051" i="16" a="1"/>
  <c r="F3051" i="16" s="1"/>
  <c r="C3051" i="16"/>
  <c r="D3043" i="16"/>
  <c r="F3043" i="16" a="1"/>
  <c r="F3043" i="16" s="1"/>
  <c r="C3043" i="16"/>
  <c r="D3035" i="16"/>
  <c r="F3035" i="16" a="1"/>
  <c r="F3035" i="16" s="1"/>
  <c r="C3035" i="16"/>
  <c r="D3027" i="16"/>
  <c r="F3027" i="16" a="1"/>
  <c r="F3027" i="16" s="1"/>
  <c r="C3027" i="16"/>
  <c r="D3019" i="16"/>
  <c r="F3019" i="16" a="1"/>
  <c r="F3019" i="16" s="1"/>
  <c r="C3019" i="16"/>
  <c r="D3011" i="16"/>
  <c r="F3011" i="16" a="1"/>
  <c r="F3011" i="16" s="1"/>
  <c r="C3011" i="16"/>
  <c r="D3003" i="16"/>
  <c r="F3003" i="16" a="1"/>
  <c r="F3003" i="16" s="1"/>
  <c r="C3003" i="16"/>
  <c r="D2995" i="16"/>
  <c r="F2995" i="16" a="1"/>
  <c r="F2995" i="16" s="1"/>
  <c r="C2995" i="16"/>
  <c r="D2987" i="16"/>
  <c r="F2987" i="16" a="1"/>
  <c r="F2987" i="16" s="1"/>
  <c r="C2987" i="16"/>
  <c r="D2979" i="16"/>
  <c r="F2979" i="16" a="1"/>
  <c r="F2979" i="16" s="1"/>
  <c r="C2979" i="16"/>
  <c r="D2971" i="16"/>
  <c r="F2971" i="16" a="1"/>
  <c r="F2971" i="16" s="1"/>
  <c r="C2971" i="16"/>
  <c r="D2963" i="16"/>
  <c r="F2963" i="16" a="1"/>
  <c r="F2963" i="16" s="1"/>
  <c r="C2963" i="16"/>
  <c r="D2955" i="16"/>
  <c r="F2955" i="16" a="1"/>
  <c r="F2955" i="16" s="1"/>
  <c r="C2955" i="16"/>
  <c r="D2947" i="16"/>
  <c r="F2947" i="16" a="1"/>
  <c r="F2947" i="16" s="1"/>
  <c r="C2947" i="16"/>
  <c r="D2939" i="16"/>
  <c r="C2939" i="16"/>
  <c r="F2939" i="16" a="1"/>
  <c r="F2939" i="16" s="1"/>
  <c r="E2939" i="16"/>
  <c r="D2931" i="16"/>
  <c r="C2931" i="16"/>
  <c r="F2931" i="16" a="1"/>
  <c r="F2931" i="16" s="1"/>
  <c r="E2931" i="16"/>
  <c r="D2923" i="16"/>
  <c r="C2923" i="16"/>
  <c r="F2923" i="16" a="1"/>
  <c r="F2923" i="16" s="1"/>
  <c r="E2923" i="16"/>
  <c r="D2915" i="16"/>
  <c r="C2915" i="16"/>
  <c r="F2915" i="16" a="1"/>
  <c r="F2915" i="16" s="1"/>
  <c r="E2915" i="16"/>
  <c r="D2907" i="16"/>
  <c r="C2907" i="16"/>
  <c r="F2907" i="16" a="1"/>
  <c r="F2907" i="16" s="1"/>
  <c r="E2907" i="16"/>
  <c r="D2899" i="16"/>
  <c r="C2899" i="16"/>
  <c r="F2899" i="16" a="1"/>
  <c r="F2899" i="16" s="1"/>
  <c r="E2899" i="16"/>
  <c r="D2891" i="16"/>
  <c r="C2891" i="16"/>
  <c r="F2891" i="16" a="1"/>
  <c r="F2891" i="16" s="1"/>
  <c r="E2891" i="16"/>
  <c r="D2883" i="16"/>
  <c r="C2883" i="16"/>
  <c r="F2883" i="16" a="1"/>
  <c r="F2883" i="16" s="1"/>
  <c r="E2883" i="16"/>
  <c r="D2875" i="16"/>
  <c r="C2875" i="16"/>
  <c r="F2875" i="16" a="1"/>
  <c r="F2875" i="16" s="1"/>
  <c r="E2875" i="16"/>
  <c r="D2867" i="16"/>
  <c r="C2867" i="16"/>
  <c r="F2867" i="16" a="1"/>
  <c r="F2867" i="16" s="1"/>
  <c r="E2867" i="16"/>
  <c r="D2859" i="16"/>
  <c r="C2859" i="16"/>
  <c r="F2859" i="16" a="1"/>
  <c r="F2859" i="16" s="1"/>
  <c r="E2859" i="16"/>
  <c r="D2851" i="16"/>
  <c r="C2851" i="16"/>
  <c r="F2851" i="16" a="1"/>
  <c r="F2851" i="16" s="1"/>
  <c r="E2851" i="16"/>
  <c r="D2843" i="16"/>
  <c r="C2843" i="16"/>
  <c r="F2843" i="16" a="1"/>
  <c r="F2843" i="16" s="1"/>
  <c r="E2843" i="16"/>
  <c r="D2835" i="16"/>
  <c r="C2835" i="16"/>
  <c r="F2835" i="16" a="1"/>
  <c r="F2835" i="16" s="1"/>
  <c r="E2835" i="16"/>
  <c r="D2827" i="16"/>
  <c r="C2827" i="16"/>
  <c r="F2827" i="16" a="1"/>
  <c r="F2827" i="16" s="1"/>
  <c r="E2827" i="16"/>
  <c r="D2819" i="16"/>
  <c r="C2819" i="16"/>
  <c r="F2819" i="16" a="1"/>
  <c r="F2819" i="16" s="1"/>
  <c r="E2819" i="16"/>
  <c r="D2811" i="16"/>
  <c r="C2811" i="16"/>
  <c r="F2811" i="16" a="1"/>
  <c r="F2811" i="16" s="1"/>
  <c r="E2811" i="16"/>
  <c r="D2803" i="16"/>
  <c r="C2803" i="16"/>
  <c r="F2803" i="16" a="1"/>
  <c r="F2803" i="16" s="1"/>
  <c r="E2803" i="16"/>
  <c r="D2795" i="16"/>
  <c r="C2795" i="16"/>
  <c r="F2795" i="16" a="1"/>
  <c r="F2795" i="16" s="1"/>
  <c r="E2795" i="16"/>
  <c r="D2787" i="16"/>
  <c r="C2787" i="16"/>
  <c r="F2787" i="16" a="1"/>
  <c r="F2787" i="16" s="1"/>
  <c r="E2787" i="16"/>
  <c r="D2779" i="16"/>
  <c r="C2779" i="16"/>
  <c r="F2779" i="16" a="1"/>
  <c r="F2779" i="16" s="1"/>
  <c r="E2779" i="16"/>
  <c r="D2771" i="16"/>
  <c r="C2771" i="16"/>
  <c r="F2771" i="16" a="1"/>
  <c r="F2771" i="16" s="1"/>
  <c r="E2771" i="16"/>
  <c r="D2763" i="16"/>
  <c r="C2763" i="16"/>
  <c r="F2763" i="16" a="1"/>
  <c r="F2763" i="16" s="1"/>
  <c r="E2763" i="16"/>
  <c r="D2755" i="16"/>
  <c r="C2755" i="16"/>
  <c r="F2755" i="16" a="1"/>
  <c r="F2755" i="16" s="1"/>
  <c r="E2755" i="16"/>
  <c r="D2747" i="16"/>
  <c r="C2747" i="16"/>
  <c r="F2747" i="16" a="1"/>
  <c r="F2747" i="16" s="1"/>
  <c r="E2747" i="16"/>
  <c r="D2739" i="16"/>
  <c r="C2739" i="16"/>
  <c r="F2739" i="16" a="1"/>
  <c r="F2739" i="16" s="1"/>
  <c r="E2739" i="16"/>
  <c r="D2731" i="16"/>
  <c r="C2731" i="16"/>
  <c r="F2731" i="16" a="1"/>
  <c r="F2731" i="16" s="1"/>
  <c r="E2731" i="16"/>
  <c r="D2723" i="16"/>
  <c r="C2723" i="16"/>
  <c r="F2723" i="16" a="1"/>
  <c r="F2723" i="16" s="1"/>
  <c r="E2723" i="16"/>
  <c r="D2715" i="16"/>
  <c r="C2715" i="16"/>
  <c r="F2715" i="16" a="1"/>
  <c r="F2715" i="16" s="1"/>
  <c r="E2715" i="16"/>
  <c r="D2707" i="16"/>
  <c r="C2707" i="16"/>
  <c r="F2707" i="16" a="1"/>
  <c r="F2707" i="16" s="1"/>
  <c r="E2707" i="16"/>
  <c r="D2699" i="16"/>
  <c r="C2699" i="16"/>
  <c r="F2699" i="16" a="1"/>
  <c r="F2699" i="16" s="1"/>
  <c r="E2699" i="16"/>
  <c r="D2691" i="16"/>
  <c r="C2691" i="16"/>
  <c r="F2691" i="16" a="1"/>
  <c r="F2691" i="16" s="1"/>
  <c r="E2691" i="16"/>
  <c r="D2683" i="16"/>
  <c r="C2683" i="16"/>
  <c r="F2683" i="16" a="1"/>
  <c r="F2683" i="16" s="1"/>
  <c r="E2683" i="16"/>
  <c r="D2675" i="16"/>
  <c r="C2675" i="16"/>
  <c r="F2675" i="16" a="1"/>
  <c r="F2675" i="16" s="1"/>
  <c r="E2675" i="16"/>
  <c r="D2667" i="16"/>
  <c r="C2667" i="16"/>
  <c r="F2667" i="16" a="1"/>
  <c r="F2667" i="16" s="1"/>
  <c r="E2667" i="16"/>
  <c r="D2659" i="16"/>
  <c r="C2659" i="16"/>
  <c r="F2659" i="16" a="1"/>
  <c r="F2659" i="16" s="1"/>
  <c r="E2659" i="16"/>
  <c r="D2651" i="16"/>
  <c r="C2651" i="16"/>
  <c r="F2651" i="16" a="1"/>
  <c r="F2651" i="16" s="1"/>
  <c r="E2651" i="16"/>
  <c r="D2643" i="16"/>
  <c r="C2643" i="16"/>
  <c r="F2643" i="16" a="1"/>
  <c r="F2643" i="16" s="1"/>
  <c r="E2643" i="16"/>
  <c r="D2635" i="16"/>
  <c r="C2635" i="16"/>
  <c r="F2635" i="16" a="1"/>
  <c r="F2635" i="16" s="1"/>
  <c r="E2635" i="16"/>
  <c r="D2627" i="16"/>
  <c r="C2627" i="16"/>
  <c r="F2627" i="16" a="1"/>
  <c r="F2627" i="16" s="1"/>
  <c r="E2627" i="16"/>
  <c r="D2619" i="16"/>
  <c r="C2619" i="16"/>
  <c r="F2619" i="16" a="1"/>
  <c r="F2619" i="16" s="1"/>
  <c r="E2619" i="16"/>
  <c r="D2611" i="16"/>
  <c r="C2611" i="16"/>
  <c r="F2611" i="16" a="1"/>
  <c r="F2611" i="16" s="1"/>
  <c r="E2611" i="16"/>
  <c r="D2603" i="16"/>
  <c r="C2603" i="16"/>
  <c r="F2603" i="16" a="1"/>
  <c r="F2603" i="16" s="1"/>
  <c r="E2603" i="16"/>
  <c r="D2595" i="16"/>
  <c r="C2595" i="16"/>
  <c r="F2595" i="16" a="1"/>
  <c r="F2595" i="16" s="1"/>
  <c r="E2595" i="16"/>
  <c r="D2587" i="16"/>
  <c r="C2587" i="16"/>
  <c r="F2587" i="16" a="1"/>
  <c r="F2587" i="16" s="1"/>
  <c r="E2587" i="16"/>
  <c r="D2579" i="16"/>
  <c r="C2579" i="16"/>
  <c r="F2579" i="16" a="1"/>
  <c r="F2579" i="16" s="1"/>
  <c r="E2579" i="16"/>
  <c r="D2566" i="16"/>
  <c r="F2566" i="16" a="1"/>
  <c r="F2566" i="16" s="1"/>
  <c r="C2566" i="16"/>
  <c r="E2566" i="16"/>
  <c r="N2553" i="16"/>
  <c r="M2553" i="16"/>
  <c r="D2545" i="16"/>
  <c r="C2545" i="16"/>
  <c r="E2545" i="16"/>
  <c r="F2545" i="16" a="1"/>
  <c r="F2545" i="16" s="1"/>
  <c r="D2534" i="16"/>
  <c r="F2534" i="16" a="1"/>
  <c r="F2534" i="16" s="1"/>
  <c r="C2534" i="16"/>
  <c r="E2534" i="16"/>
  <c r="N2521" i="16"/>
  <c r="M2521" i="16"/>
  <c r="D2513" i="16"/>
  <c r="C2513" i="16"/>
  <c r="E2513" i="16"/>
  <c r="F2513" i="16" a="1"/>
  <c r="F2513" i="16" s="1"/>
  <c r="D2502" i="16"/>
  <c r="F2502" i="16" a="1"/>
  <c r="F2502" i="16" s="1"/>
  <c r="C2502" i="16"/>
  <c r="E2502" i="16"/>
  <c r="N2489" i="16"/>
  <c r="M2489" i="16"/>
  <c r="D2481" i="16"/>
  <c r="C2481" i="16"/>
  <c r="E2481" i="16"/>
  <c r="F2481" i="16" a="1"/>
  <c r="F2481" i="16" s="1"/>
  <c r="D2470" i="16"/>
  <c r="F2470" i="16" a="1"/>
  <c r="F2470" i="16" s="1"/>
  <c r="C2470" i="16"/>
  <c r="E2470" i="16"/>
  <c r="N2457" i="16"/>
  <c r="M2457" i="16"/>
  <c r="D2449" i="16"/>
  <c r="C2449" i="16"/>
  <c r="E2449" i="16"/>
  <c r="F2449" i="16" a="1"/>
  <c r="F2449" i="16" s="1"/>
  <c r="D2438" i="16"/>
  <c r="F2438" i="16" a="1"/>
  <c r="F2438" i="16" s="1"/>
  <c r="C2438" i="16"/>
  <c r="E2438" i="16"/>
  <c r="N2425" i="16"/>
  <c r="M2425" i="16"/>
  <c r="D2417" i="16"/>
  <c r="C2417" i="16"/>
  <c r="E2417" i="16"/>
  <c r="F2417" i="16" a="1"/>
  <c r="F2417" i="16" s="1"/>
  <c r="D2406" i="16"/>
  <c r="F2406" i="16" a="1"/>
  <c r="F2406" i="16" s="1"/>
  <c r="C2406" i="16"/>
  <c r="E2406" i="16"/>
  <c r="N2393" i="16"/>
  <c r="M2393" i="16"/>
  <c r="D2385" i="16"/>
  <c r="C2385" i="16"/>
  <c r="E2385" i="16"/>
  <c r="F2385" i="16" a="1"/>
  <c r="F2385" i="16" s="1"/>
  <c r="D2374" i="16"/>
  <c r="F2374" i="16" a="1"/>
  <c r="F2374" i="16" s="1"/>
  <c r="C2374" i="16"/>
  <c r="E2374" i="16"/>
  <c r="N2361" i="16"/>
  <c r="M2361" i="16"/>
  <c r="D2353" i="16"/>
  <c r="C2353" i="16"/>
  <c r="E2353" i="16"/>
  <c r="F2353" i="16" a="1"/>
  <c r="F2353" i="16" s="1"/>
  <c r="D2342" i="16"/>
  <c r="F2342" i="16" a="1"/>
  <c r="F2342" i="16" s="1"/>
  <c r="C2342" i="16"/>
  <c r="E2342" i="16"/>
  <c r="N2329" i="16"/>
  <c r="M2329" i="16"/>
  <c r="D2321" i="16"/>
  <c r="C2321" i="16"/>
  <c r="E2321" i="16"/>
  <c r="F2321" i="16" a="1"/>
  <c r="F2321" i="16" s="1"/>
  <c r="D2310" i="16"/>
  <c r="F2310" i="16" a="1"/>
  <c r="F2310" i="16" s="1"/>
  <c r="C2310" i="16"/>
  <c r="E2310" i="16"/>
  <c r="N2297" i="16"/>
  <c r="M2297" i="16"/>
  <c r="D2289" i="16"/>
  <c r="C2289" i="16"/>
  <c r="E2289" i="16"/>
  <c r="F2289" i="16" a="1"/>
  <c r="F2289" i="16" s="1"/>
  <c r="D2278" i="16"/>
  <c r="F2278" i="16" a="1"/>
  <c r="F2278" i="16" s="1"/>
  <c r="C2278" i="16"/>
  <c r="E2278" i="16"/>
  <c r="N2265" i="16"/>
  <c r="M2265" i="16"/>
  <c r="D2257" i="16"/>
  <c r="C2257" i="16"/>
  <c r="E2257" i="16"/>
  <c r="F2257" i="16" a="1"/>
  <c r="F2257" i="16" s="1"/>
  <c r="D2246" i="16"/>
  <c r="F2246" i="16" a="1"/>
  <c r="F2246" i="16" s="1"/>
  <c r="C2246" i="16"/>
  <c r="E2246" i="16"/>
  <c r="N2233" i="16"/>
  <c r="M2233" i="16"/>
  <c r="I770" i="16"/>
  <c r="H770" i="16"/>
  <c r="K770" i="16" a="1"/>
  <c r="K770" i="16" s="1"/>
  <c r="J770" i="16"/>
  <c r="C4154" i="16"/>
  <c r="D4154" i="16"/>
  <c r="C4152" i="16"/>
  <c r="D4152" i="16"/>
  <c r="C4150" i="16"/>
  <c r="D4150" i="16"/>
  <c r="C4148" i="16"/>
  <c r="D4148" i="16"/>
  <c r="C4146" i="16"/>
  <c r="D4146" i="16"/>
  <c r="C4144" i="16"/>
  <c r="D4144" i="16"/>
  <c r="C4142" i="16"/>
  <c r="D4142" i="16"/>
  <c r="C4140" i="16"/>
  <c r="D4140" i="16"/>
  <c r="C4138" i="16"/>
  <c r="D4138" i="16"/>
  <c r="C4136" i="16"/>
  <c r="D4136" i="16"/>
  <c r="C4134" i="16"/>
  <c r="D4134" i="16"/>
  <c r="C4132" i="16"/>
  <c r="D4132" i="16"/>
  <c r="C4130" i="16"/>
  <c r="D4130" i="16"/>
  <c r="C4128" i="16"/>
  <c r="D4128" i="16"/>
  <c r="C4126" i="16"/>
  <c r="D4126" i="16"/>
  <c r="C4124" i="16"/>
  <c r="D4124" i="16"/>
  <c r="C4122" i="16"/>
  <c r="D4122" i="16"/>
  <c r="C4120" i="16"/>
  <c r="D4120" i="16"/>
  <c r="C4118" i="16"/>
  <c r="D4118" i="16"/>
  <c r="C4116" i="16"/>
  <c r="D4116" i="16"/>
  <c r="C4114" i="16"/>
  <c r="D4114" i="16"/>
  <c r="C4112" i="16"/>
  <c r="D4112" i="16"/>
  <c r="C4110" i="16"/>
  <c r="D4110" i="16"/>
  <c r="C4108" i="16"/>
  <c r="D4108" i="16"/>
  <c r="C4106" i="16"/>
  <c r="D4106" i="16"/>
  <c r="C4104" i="16"/>
  <c r="D4104" i="16"/>
  <c r="C4102" i="16"/>
  <c r="D4102" i="16"/>
  <c r="C4100" i="16"/>
  <c r="D4100" i="16"/>
  <c r="C4098" i="16"/>
  <c r="D4098" i="16"/>
  <c r="C4096" i="16"/>
  <c r="D4096" i="16"/>
  <c r="C4094" i="16"/>
  <c r="D4094" i="16"/>
  <c r="C4092" i="16"/>
  <c r="D4092" i="16"/>
  <c r="C4090" i="16"/>
  <c r="D4090" i="16"/>
  <c r="C4088" i="16"/>
  <c r="D4088" i="16"/>
  <c r="C4086" i="16"/>
  <c r="D4086" i="16"/>
  <c r="C4084" i="16"/>
  <c r="D4084" i="16"/>
  <c r="C4082" i="16"/>
  <c r="D4082" i="16"/>
  <c r="C4080" i="16"/>
  <c r="D4080" i="16"/>
  <c r="C4078" i="16"/>
  <c r="D4078" i="16"/>
  <c r="C4076" i="16"/>
  <c r="D4076" i="16"/>
  <c r="C4074" i="16"/>
  <c r="D4074" i="16"/>
  <c r="C4072" i="16"/>
  <c r="D4072" i="16"/>
  <c r="C4070" i="16"/>
  <c r="D4070" i="16"/>
  <c r="C4068" i="16"/>
  <c r="D4068" i="16"/>
  <c r="C4066" i="16"/>
  <c r="D4066" i="16"/>
  <c r="C4064" i="16"/>
  <c r="D4064" i="16"/>
  <c r="C4062" i="16"/>
  <c r="D4062" i="16"/>
  <c r="C4060" i="16"/>
  <c r="D4060" i="16"/>
  <c r="C4058" i="16"/>
  <c r="D4058" i="16"/>
  <c r="C4056" i="16"/>
  <c r="D4056" i="16"/>
  <c r="C4054" i="16"/>
  <c r="D4054" i="16"/>
  <c r="C4052" i="16"/>
  <c r="D4052" i="16"/>
  <c r="C4050" i="16"/>
  <c r="D4050" i="16"/>
  <c r="C4048" i="16"/>
  <c r="D4048" i="16"/>
  <c r="C4046" i="16"/>
  <c r="D4046" i="16"/>
  <c r="C4044" i="16"/>
  <c r="D4044" i="16"/>
  <c r="C4042" i="16"/>
  <c r="D4042" i="16"/>
  <c r="C4040" i="16"/>
  <c r="D4040" i="16"/>
  <c r="C4038" i="16"/>
  <c r="D4038" i="16"/>
  <c r="C4036" i="16"/>
  <c r="D4036" i="16"/>
  <c r="C4034" i="16"/>
  <c r="D4034" i="16"/>
  <c r="C4032" i="16"/>
  <c r="D4032" i="16"/>
  <c r="C4030" i="16"/>
  <c r="D4030" i="16"/>
  <c r="C4028" i="16"/>
  <c r="D4028" i="16"/>
  <c r="C4026" i="16"/>
  <c r="D4026" i="16"/>
  <c r="C4024" i="16"/>
  <c r="D4024" i="16"/>
  <c r="C4022" i="16"/>
  <c r="D4022" i="16"/>
  <c r="C4020" i="16"/>
  <c r="D4020" i="16"/>
  <c r="C4018" i="16"/>
  <c r="D4018" i="16"/>
  <c r="C4016" i="16"/>
  <c r="D4016" i="16"/>
  <c r="C4014" i="16"/>
  <c r="D4014" i="16"/>
  <c r="C4012" i="16"/>
  <c r="D4012" i="16"/>
  <c r="C4010" i="16"/>
  <c r="D4010" i="16"/>
  <c r="C4008" i="16"/>
  <c r="D4008" i="16"/>
  <c r="C4006" i="16"/>
  <c r="D4006" i="16"/>
  <c r="C4004" i="16"/>
  <c r="D4004" i="16"/>
  <c r="C4002" i="16"/>
  <c r="D4002" i="16"/>
  <c r="C4000" i="16"/>
  <c r="D4000" i="16"/>
  <c r="C3998" i="16"/>
  <c r="D3998" i="16"/>
  <c r="C3996" i="16"/>
  <c r="D3996" i="16"/>
  <c r="C3994" i="16"/>
  <c r="D3994" i="16"/>
  <c r="C3992" i="16"/>
  <c r="D3992" i="16"/>
  <c r="C3990" i="16"/>
  <c r="D3990" i="16"/>
  <c r="C3988" i="16"/>
  <c r="D3988" i="16"/>
  <c r="C3986" i="16"/>
  <c r="D3986" i="16"/>
  <c r="C3984" i="16"/>
  <c r="D3984" i="16"/>
  <c r="C3982" i="16"/>
  <c r="D3982" i="16"/>
  <c r="C3980" i="16"/>
  <c r="D3980" i="16"/>
  <c r="C3978" i="16"/>
  <c r="D3978" i="16"/>
  <c r="C3976" i="16"/>
  <c r="D3976" i="16"/>
  <c r="C3974" i="16"/>
  <c r="D3974" i="16"/>
  <c r="C3972" i="16"/>
  <c r="D3972" i="16"/>
  <c r="C3970" i="16"/>
  <c r="D3970" i="16"/>
  <c r="C3968" i="16"/>
  <c r="D3968" i="16"/>
  <c r="C3966" i="16"/>
  <c r="D3966" i="16"/>
  <c r="C3964" i="16"/>
  <c r="D3964" i="16"/>
  <c r="C3962" i="16"/>
  <c r="D3962" i="16"/>
  <c r="C3960" i="16"/>
  <c r="D3960" i="16"/>
  <c r="C3958" i="16"/>
  <c r="D3958" i="16"/>
  <c r="C3956" i="16"/>
  <c r="D3956" i="16"/>
  <c r="C3954" i="16"/>
  <c r="D3954" i="16"/>
  <c r="C3952" i="16"/>
  <c r="D3952" i="16"/>
  <c r="C3950" i="16"/>
  <c r="D3950" i="16"/>
  <c r="C3948" i="16"/>
  <c r="D3948" i="16"/>
  <c r="C3946" i="16"/>
  <c r="D3946" i="16"/>
  <c r="C3944" i="16"/>
  <c r="D3944" i="16"/>
  <c r="C3942" i="16"/>
  <c r="D3942" i="16"/>
  <c r="C3940" i="16"/>
  <c r="D3940" i="16"/>
  <c r="C3938" i="16"/>
  <c r="D3938" i="16"/>
  <c r="C3936" i="16"/>
  <c r="D3936" i="16"/>
  <c r="C3934" i="16"/>
  <c r="D3934" i="16"/>
  <c r="C3932" i="16"/>
  <c r="D3932" i="16"/>
  <c r="C3930" i="16"/>
  <c r="D3930" i="16"/>
  <c r="C3928" i="16"/>
  <c r="D3928" i="16"/>
  <c r="C3926" i="16"/>
  <c r="D3926" i="16"/>
  <c r="C3924" i="16"/>
  <c r="D3924" i="16"/>
  <c r="C3922" i="16"/>
  <c r="D3922" i="16"/>
  <c r="C3920" i="16"/>
  <c r="D3920" i="16"/>
  <c r="C3918" i="16"/>
  <c r="D3918" i="16"/>
  <c r="C3916" i="16"/>
  <c r="D3916" i="16"/>
  <c r="C3914" i="16"/>
  <c r="D3914" i="16"/>
  <c r="C3912" i="16"/>
  <c r="D3912" i="16"/>
  <c r="C3910" i="16"/>
  <c r="D3910" i="16"/>
  <c r="C3908" i="16"/>
  <c r="D3908" i="16"/>
  <c r="C3906" i="16"/>
  <c r="D3906" i="16"/>
  <c r="C3904" i="16"/>
  <c r="D3904" i="16"/>
  <c r="C3902" i="16"/>
  <c r="D3902" i="16"/>
  <c r="C3900" i="16"/>
  <c r="D3900" i="16"/>
  <c r="C3898" i="16"/>
  <c r="D3898" i="16"/>
  <c r="C3896" i="16"/>
  <c r="D3896" i="16"/>
  <c r="C3894" i="16"/>
  <c r="D3894" i="16"/>
  <c r="C3892" i="16"/>
  <c r="D3892" i="16"/>
  <c r="C3890" i="16"/>
  <c r="D3890" i="16"/>
  <c r="C3888" i="16"/>
  <c r="D3888" i="16"/>
  <c r="C3886" i="16"/>
  <c r="D3886" i="16"/>
  <c r="C3884" i="16"/>
  <c r="D3884" i="16"/>
  <c r="C3882" i="16"/>
  <c r="D3882" i="16"/>
  <c r="C3880" i="16"/>
  <c r="D3880" i="16"/>
  <c r="C3878" i="16"/>
  <c r="D3878" i="16"/>
  <c r="C3876" i="16"/>
  <c r="D3876" i="16"/>
  <c r="C3874" i="16"/>
  <c r="D3874" i="16"/>
  <c r="C3872" i="16"/>
  <c r="D3872" i="16"/>
  <c r="C3870" i="16"/>
  <c r="D3870" i="16"/>
  <c r="C3868" i="16"/>
  <c r="D3868" i="16"/>
  <c r="C3866" i="16"/>
  <c r="D3866" i="16"/>
  <c r="C3864" i="16"/>
  <c r="D3864" i="16"/>
  <c r="C3862" i="16"/>
  <c r="D3862" i="16"/>
  <c r="C3860" i="16"/>
  <c r="D3860" i="16"/>
  <c r="C3858" i="16"/>
  <c r="D3858" i="16"/>
  <c r="C3856" i="16"/>
  <c r="D3856" i="16"/>
  <c r="C3854" i="16"/>
  <c r="D3854" i="16"/>
  <c r="C3852" i="16"/>
  <c r="D3852" i="16"/>
  <c r="C3850" i="16"/>
  <c r="D3850" i="16"/>
  <c r="C3848" i="16"/>
  <c r="D3848" i="16"/>
  <c r="C3846" i="16"/>
  <c r="D3846" i="16"/>
  <c r="C3844" i="16"/>
  <c r="D3844" i="16"/>
  <c r="C3842" i="16"/>
  <c r="D3842" i="16"/>
  <c r="C3840" i="16"/>
  <c r="D3840" i="16"/>
  <c r="C3838" i="16"/>
  <c r="D3838" i="16"/>
  <c r="C3836" i="16"/>
  <c r="D3836" i="16"/>
  <c r="C3834" i="16"/>
  <c r="D3834" i="16"/>
  <c r="C3832" i="16"/>
  <c r="D3832" i="16"/>
  <c r="C3830" i="16"/>
  <c r="D3830" i="16"/>
  <c r="C3828" i="16"/>
  <c r="D3828" i="16"/>
  <c r="C3826" i="16"/>
  <c r="D3826" i="16"/>
  <c r="C3824" i="16"/>
  <c r="D3824" i="16"/>
  <c r="C3822" i="16"/>
  <c r="D3822" i="16"/>
  <c r="C3820" i="16"/>
  <c r="D3820" i="16"/>
  <c r="C3818" i="16"/>
  <c r="D3818" i="16"/>
  <c r="C3816" i="16"/>
  <c r="D3816" i="16"/>
  <c r="C3814" i="16"/>
  <c r="D3814" i="16"/>
  <c r="C3812" i="16"/>
  <c r="D3812" i="16"/>
  <c r="C3810" i="16"/>
  <c r="D3810" i="16"/>
  <c r="C3808" i="16"/>
  <c r="D3808" i="16"/>
  <c r="C3806" i="16"/>
  <c r="D3806" i="16"/>
  <c r="C3804" i="16"/>
  <c r="D3804" i="16"/>
  <c r="C3802" i="16"/>
  <c r="D3802" i="16"/>
  <c r="C3800" i="16"/>
  <c r="D3800" i="16"/>
  <c r="C3798" i="16"/>
  <c r="D3798" i="16"/>
  <c r="C3796" i="16"/>
  <c r="D3796" i="16"/>
  <c r="C3794" i="16"/>
  <c r="D3794" i="16"/>
  <c r="C3792" i="16"/>
  <c r="D3792" i="16"/>
  <c r="C3790" i="16"/>
  <c r="D3790" i="16"/>
  <c r="C3788" i="16"/>
  <c r="D3788" i="16"/>
  <c r="C3786" i="16"/>
  <c r="D3786" i="16"/>
  <c r="C3784" i="16"/>
  <c r="D3784" i="16"/>
  <c r="C3782" i="16"/>
  <c r="D3782" i="16"/>
  <c r="C3780" i="16"/>
  <c r="D3780" i="16"/>
  <c r="C3778" i="16"/>
  <c r="D3778" i="16"/>
  <c r="C3776" i="16"/>
  <c r="D3776" i="16"/>
  <c r="C3774" i="16"/>
  <c r="D3774" i="16"/>
  <c r="C3772" i="16"/>
  <c r="D3772" i="16"/>
  <c r="C3770" i="16"/>
  <c r="D3770" i="16"/>
  <c r="C3768" i="16"/>
  <c r="D3768" i="16"/>
  <c r="C3766" i="16"/>
  <c r="D3766" i="16"/>
  <c r="C3764" i="16"/>
  <c r="D3764" i="16"/>
  <c r="C3762" i="16"/>
  <c r="D3762" i="16"/>
  <c r="C3760" i="16"/>
  <c r="D3760" i="16"/>
  <c r="C3758" i="16"/>
  <c r="D3758" i="16"/>
  <c r="C3756" i="16"/>
  <c r="D3756" i="16"/>
  <c r="C3754" i="16"/>
  <c r="D3754" i="16"/>
  <c r="C3752" i="16"/>
  <c r="D3752" i="16"/>
  <c r="C3750" i="16"/>
  <c r="D3750" i="16"/>
  <c r="C3748" i="16"/>
  <c r="D3748" i="16"/>
  <c r="C3746" i="16"/>
  <c r="D3746" i="16"/>
  <c r="C3744" i="16"/>
  <c r="D3744" i="16"/>
  <c r="C3742" i="16"/>
  <c r="D3742" i="16"/>
  <c r="C3740" i="16"/>
  <c r="D3740" i="16"/>
  <c r="C3738" i="16"/>
  <c r="D3738" i="16"/>
  <c r="C3736" i="16"/>
  <c r="D3736" i="16"/>
  <c r="C3734" i="16"/>
  <c r="D3734" i="16"/>
  <c r="C3732" i="16"/>
  <c r="D3732" i="16"/>
  <c r="C3730" i="16"/>
  <c r="D3730" i="16"/>
  <c r="C3728" i="16"/>
  <c r="D3728" i="16"/>
  <c r="C3726" i="16"/>
  <c r="D3726" i="16"/>
  <c r="C3724" i="16"/>
  <c r="D3724" i="16"/>
  <c r="C3722" i="16"/>
  <c r="D3722" i="16"/>
  <c r="C3720" i="16"/>
  <c r="D3720" i="16"/>
  <c r="C3718" i="16"/>
  <c r="D3718" i="16"/>
  <c r="C3716" i="16"/>
  <c r="D3716" i="16"/>
  <c r="C3714" i="16"/>
  <c r="D3714" i="16"/>
  <c r="C3712" i="16"/>
  <c r="D3712" i="16"/>
  <c r="C3710" i="16"/>
  <c r="D3710" i="16"/>
  <c r="C3708" i="16"/>
  <c r="D3708" i="16"/>
  <c r="C3706" i="16"/>
  <c r="D3706" i="16"/>
  <c r="C3704" i="16"/>
  <c r="D3704" i="16"/>
  <c r="C3702" i="16"/>
  <c r="D3702" i="16"/>
  <c r="C3700" i="16"/>
  <c r="D3700" i="16"/>
  <c r="C3698" i="16"/>
  <c r="D3698" i="16"/>
  <c r="C3696" i="16"/>
  <c r="D3696" i="16"/>
  <c r="C3694" i="16"/>
  <c r="D3694" i="16"/>
  <c r="C3692" i="16"/>
  <c r="D3692" i="16"/>
  <c r="C3690" i="16"/>
  <c r="D3690" i="16"/>
  <c r="C3688" i="16"/>
  <c r="D3688" i="16"/>
  <c r="C3686" i="16"/>
  <c r="D3686" i="16"/>
  <c r="C3684" i="16"/>
  <c r="D3684" i="16"/>
  <c r="C3682" i="16"/>
  <c r="D3682" i="16"/>
  <c r="C3680" i="16"/>
  <c r="D3680" i="16"/>
  <c r="C3678" i="16"/>
  <c r="D3678" i="16"/>
  <c r="C3676" i="16"/>
  <c r="D3676" i="16"/>
  <c r="C3674" i="16"/>
  <c r="D3674" i="16"/>
  <c r="C3672" i="16"/>
  <c r="D3672" i="16"/>
  <c r="C3670" i="16"/>
  <c r="D3670" i="16"/>
  <c r="C3668" i="16"/>
  <c r="D3668" i="16"/>
  <c r="C3666" i="16"/>
  <c r="D3666" i="16"/>
  <c r="C3664" i="16"/>
  <c r="D3664" i="16"/>
  <c r="C3662" i="16"/>
  <c r="D3662" i="16"/>
  <c r="C3660" i="16"/>
  <c r="D3660" i="16"/>
  <c r="C3658" i="16"/>
  <c r="D3658" i="16"/>
  <c r="C3656" i="16"/>
  <c r="D3656" i="16"/>
  <c r="C3654" i="16"/>
  <c r="D3654" i="16"/>
  <c r="C3652" i="16"/>
  <c r="D3652" i="16"/>
  <c r="C3650" i="16"/>
  <c r="D3650" i="16"/>
  <c r="C3648" i="16"/>
  <c r="D3648" i="16"/>
  <c r="C3646" i="16"/>
  <c r="D3646" i="16"/>
  <c r="C3644" i="16"/>
  <c r="D3644" i="16"/>
  <c r="C3642" i="16"/>
  <c r="D3642" i="16"/>
  <c r="C3640" i="16"/>
  <c r="D3640" i="16"/>
  <c r="C3638" i="16"/>
  <c r="D3638" i="16"/>
  <c r="C3636" i="16"/>
  <c r="D3636" i="16"/>
  <c r="C3634" i="16"/>
  <c r="D3634" i="16"/>
  <c r="C3632" i="16"/>
  <c r="D3632" i="16"/>
  <c r="C3630" i="16"/>
  <c r="D3630" i="16"/>
  <c r="C3628" i="16"/>
  <c r="D3628" i="16"/>
  <c r="C3626" i="16"/>
  <c r="D3626" i="16"/>
  <c r="C3624" i="16"/>
  <c r="D3624" i="16"/>
  <c r="C3622" i="16"/>
  <c r="D3622" i="16"/>
  <c r="C3620" i="16"/>
  <c r="D3620" i="16"/>
  <c r="C3618" i="16"/>
  <c r="D3618" i="16"/>
  <c r="C3616" i="16"/>
  <c r="D3616" i="16"/>
  <c r="C3614" i="16"/>
  <c r="D3614" i="16"/>
  <c r="C3612" i="16"/>
  <c r="D3612" i="16"/>
  <c r="C3610" i="16"/>
  <c r="D3610" i="16"/>
  <c r="C3608" i="16"/>
  <c r="D3608" i="16"/>
  <c r="C3606" i="16"/>
  <c r="D3606" i="16"/>
  <c r="C3604" i="16"/>
  <c r="D3604" i="16"/>
  <c r="C3602" i="16"/>
  <c r="D3602" i="16"/>
  <c r="C3600" i="16"/>
  <c r="D3600" i="16"/>
  <c r="C3598" i="16"/>
  <c r="D3598" i="16"/>
  <c r="C3596" i="16"/>
  <c r="D3596" i="16"/>
  <c r="C3594" i="16"/>
  <c r="D3594" i="16"/>
  <c r="C3592" i="16"/>
  <c r="D3592" i="16"/>
  <c r="C3590" i="16"/>
  <c r="D3590" i="16"/>
  <c r="C3588" i="16"/>
  <c r="D3588" i="16"/>
  <c r="C3587" i="16"/>
  <c r="F3587" i="16" a="1"/>
  <c r="F3587" i="16" s="1"/>
  <c r="D3587" i="16"/>
  <c r="C3586" i="16"/>
  <c r="F3586" i="16" a="1"/>
  <c r="F3586" i="16" s="1"/>
  <c r="D3586" i="16"/>
  <c r="C3585" i="16"/>
  <c r="F3585" i="16" a="1"/>
  <c r="F3585" i="16" s="1"/>
  <c r="D3585" i="16"/>
  <c r="C3584" i="16"/>
  <c r="F3584" i="16" a="1"/>
  <c r="F3584" i="16" s="1"/>
  <c r="D3584" i="16"/>
  <c r="C3583" i="16"/>
  <c r="F3583" i="16" a="1"/>
  <c r="F3583" i="16" s="1"/>
  <c r="D3583" i="16"/>
  <c r="C3582" i="16"/>
  <c r="F3582" i="16" a="1"/>
  <c r="F3582" i="16" s="1"/>
  <c r="D3582" i="16"/>
  <c r="C3581" i="16"/>
  <c r="F3581" i="16" a="1"/>
  <c r="F3581" i="16" s="1"/>
  <c r="D3581" i="16"/>
  <c r="C3580" i="16"/>
  <c r="F3580" i="16" a="1"/>
  <c r="F3580" i="16" s="1"/>
  <c r="D3580" i="16"/>
  <c r="C3579" i="16"/>
  <c r="F3579" i="16" a="1"/>
  <c r="F3579" i="16" s="1"/>
  <c r="D3579" i="16"/>
  <c r="C3578" i="16"/>
  <c r="F3578" i="16" a="1"/>
  <c r="F3578" i="16" s="1"/>
  <c r="D3578" i="16"/>
  <c r="C3577" i="16"/>
  <c r="F3577" i="16" a="1"/>
  <c r="F3577" i="16" s="1"/>
  <c r="D3577" i="16"/>
  <c r="C3576" i="16"/>
  <c r="F3576" i="16" a="1"/>
  <c r="F3576" i="16" s="1"/>
  <c r="D3576" i="16"/>
  <c r="C3575" i="16"/>
  <c r="F3575" i="16" a="1"/>
  <c r="F3575" i="16" s="1"/>
  <c r="D3575" i="16"/>
  <c r="C3574" i="16"/>
  <c r="F3574" i="16" a="1"/>
  <c r="F3574" i="16" s="1"/>
  <c r="D3574" i="16"/>
  <c r="C3573" i="16"/>
  <c r="F3573" i="16" a="1"/>
  <c r="F3573" i="16" s="1"/>
  <c r="D3573" i="16"/>
  <c r="C3572" i="16"/>
  <c r="F3572" i="16" a="1"/>
  <c r="F3572" i="16" s="1"/>
  <c r="D3572" i="16"/>
  <c r="C3571" i="16"/>
  <c r="F3571" i="16" a="1"/>
  <c r="F3571" i="16" s="1"/>
  <c r="D3571" i="16"/>
  <c r="C3570" i="16"/>
  <c r="F3570" i="16" a="1"/>
  <c r="F3570" i="16" s="1"/>
  <c r="D3570" i="16"/>
  <c r="C3569" i="16"/>
  <c r="F3569" i="16" a="1"/>
  <c r="F3569" i="16" s="1"/>
  <c r="D3569" i="16"/>
  <c r="C3568" i="16"/>
  <c r="F3568" i="16" a="1"/>
  <c r="F3568" i="16" s="1"/>
  <c r="D3568" i="16"/>
  <c r="C3567" i="16"/>
  <c r="F3567" i="16" a="1"/>
  <c r="F3567" i="16" s="1"/>
  <c r="D3567" i="16"/>
  <c r="C3566" i="16"/>
  <c r="F3566" i="16" a="1"/>
  <c r="F3566" i="16" s="1"/>
  <c r="D3566" i="16"/>
  <c r="C3565" i="16"/>
  <c r="F3565" i="16" a="1"/>
  <c r="F3565" i="16" s="1"/>
  <c r="D3565" i="16"/>
  <c r="C3564" i="16"/>
  <c r="F3564" i="16" a="1"/>
  <c r="F3564" i="16" s="1"/>
  <c r="D3564" i="16"/>
  <c r="C3563" i="16"/>
  <c r="F3563" i="16" a="1"/>
  <c r="F3563" i="16" s="1"/>
  <c r="D3563" i="16"/>
  <c r="C3562" i="16"/>
  <c r="F3562" i="16" a="1"/>
  <c r="F3562" i="16" s="1"/>
  <c r="D3562" i="16"/>
  <c r="C3561" i="16"/>
  <c r="F3561" i="16" a="1"/>
  <c r="F3561" i="16" s="1"/>
  <c r="D3561" i="16"/>
  <c r="C3560" i="16"/>
  <c r="F3560" i="16" a="1"/>
  <c r="F3560" i="16" s="1"/>
  <c r="D3560" i="16"/>
  <c r="C3559" i="16"/>
  <c r="F3559" i="16" a="1"/>
  <c r="F3559" i="16" s="1"/>
  <c r="D3559" i="16"/>
  <c r="C3558" i="16"/>
  <c r="F3558" i="16" a="1"/>
  <c r="F3558" i="16" s="1"/>
  <c r="D3558" i="16"/>
  <c r="C3557" i="16"/>
  <c r="F3557" i="16" a="1"/>
  <c r="F3557" i="16" s="1"/>
  <c r="D3557" i="16"/>
  <c r="C3556" i="16"/>
  <c r="F3556" i="16" a="1"/>
  <c r="F3556" i="16" s="1"/>
  <c r="D3556" i="16"/>
  <c r="C3555" i="16"/>
  <c r="F3555" i="16" a="1"/>
  <c r="F3555" i="16" s="1"/>
  <c r="D3555" i="16"/>
  <c r="C3554" i="16"/>
  <c r="F3554" i="16" a="1"/>
  <c r="F3554" i="16" s="1"/>
  <c r="D3554" i="16"/>
  <c r="C3553" i="16"/>
  <c r="F3553" i="16" a="1"/>
  <c r="F3553" i="16" s="1"/>
  <c r="D3553" i="16"/>
  <c r="C3552" i="16"/>
  <c r="F3552" i="16" a="1"/>
  <c r="F3552" i="16" s="1"/>
  <c r="D3552" i="16"/>
  <c r="C3551" i="16"/>
  <c r="F3551" i="16" a="1"/>
  <c r="F3551" i="16" s="1"/>
  <c r="D3551" i="16"/>
  <c r="C3550" i="16"/>
  <c r="F3550" i="16" a="1"/>
  <c r="F3550" i="16" s="1"/>
  <c r="D3550" i="16"/>
  <c r="C3549" i="16"/>
  <c r="F3549" i="16" a="1"/>
  <c r="F3549" i="16" s="1"/>
  <c r="D3549" i="16"/>
  <c r="C3548" i="16"/>
  <c r="F3548" i="16" a="1"/>
  <c r="F3548" i="16" s="1"/>
  <c r="D3548" i="16"/>
  <c r="C3547" i="16"/>
  <c r="F3547" i="16" a="1"/>
  <c r="F3547" i="16" s="1"/>
  <c r="D3547" i="16"/>
  <c r="C3546" i="16"/>
  <c r="F3546" i="16" a="1"/>
  <c r="F3546" i="16" s="1"/>
  <c r="D3546" i="16"/>
  <c r="C3545" i="16"/>
  <c r="F3545" i="16" a="1"/>
  <c r="F3545" i="16" s="1"/>
  <c r="D3545" i="16"/>
  <c r="C3544" i="16"/>
  <c r="F3544" i="16" a="1"/>
  <c r="F3544" i="16" s="1"/>
  <c r="D3544" i="16"/>
  <c r="C3543" i="16"/>
  <c r="F3543" i="16" a="1"/>
  <c r="F3543" i="16" s="1"/>
  <c r="D3543" i="16"/>
  <c r="C3542" i="16"/>
  <c r="F3542" i="16" a="1"/>
  <c r="F3542" i="16" s="1"/>
  <c r="D3542" i="16"/>
  <c r="C3541" i="16"/>
  <c r="F3541" i="16" a="1"/>
  <c r="F3541" i="16" s="1"/>
  <c r="D3541" i="16"/>
  <c r="C3540" i="16"/>
  <c r="F3540" i="16" a="1"/>
  <c r="F3540" i="16" s="1"/>
  <c r="D3540" i="16"/>
  <c r="C3539" i="16"/>
  <c r="F3539" i="16" a="1"/>
  <c r="F3539" i="16" s="1"/>
  <c r="D3539" i="16"/>
  <c r="C3538" i="16"/>
  <c r="F3538" i="16" a="1"/>
  <c r="F3538" i="16" s="1"/>
  <c r="D3538" i="16"/>
  <c r="C3537" i="16"/>
  <c r="F3537" i="16" a="1"/>
  <c r="F3537" i="16" s="1"/>
  <c r="D3537" i="16"/>
  <c r="C3536" i="16"/>
  <c r="F3536" i="16" a="1"/>
  <c r="F3536" i="16" s="1"/>
  <c r="D3536" i="16"/>
  <c r="C3535" i="16"/>
  <c r="F3535" i="16" a="1"/>
  <c r="F3535" i="16" s="1"/>
  <c r="D3535" i="16"/>
  <c r="C3534" i="16"/>
  <c r="F3534" i="16" a="1"/>
  <c r="F3534" i="16" s="1"/>
  <c r="D3534" i="16"/>
  <c r="C3533" i="16"/>
  <c r="F3533" i="16" a="1"/>
  <c r="F3533" i="16" s="1"/>
  <c r="D3533" i="16"/>
  <c r="C3532" i="16"/>
  <c r="F3532" i="16" a="1"/>
  <c r="F3532" i="16" s="1"/>
  <c r="D3532" i="16"/>
  <c r="C3531" i="16"/>
  <c r="F3531" i="16" a="1"/>
  <c r="F3531" i="16" s="1"/>
  <c r="D3531" i="16"/>
  <c r="C3530" i="16"/>
  <c r="F3530" i="16" a="1"/>
  <c r="F3530" i="16" s="1"/>
  <c r="D3530" i="16"/>
  <c r="C3529" i="16"/>
  <c r="F3529" i="16" a="1"/>
  <c r="F3529" i="16" s="1"/>
  <c r="D3529" i="16"/>
  <c r="C3528" i="16"/>
  <c r="F3528" i="16" a="1"/>
  <c r="F3528" i="16" s="1"/>
  <c r="D3528" i="16"/>
  <c r="C3527" i="16"/>
  <c r="F3527" i="16" a="1"/>
  <c r="F3527" i="16" s="1"/>
  <c r="D3527" i="16"/>
  <c r="C3526" i="16"/>
  <c r="F3526" i="16" a="1"/>
  <c r="F3526" i="16" s="1"/>
  <c r="D3526" i="16"/>
  <c r="C3525" i="16"/>
  <c r="F3525" i="16" a="1"/>
  <c r="F3525" i="16" s="1"/>
  <c r="D3525" i="16"/>
  <c r="C3524" i="16"/>
  <c r="F3524" i="16" a="1"/>
  <c r="F3524" i="16" s="1"/>
  <c r="D3524" i="16"/>
  <c r="C3523" i="16"/>
  <c r="F3523" i="16" a="1"/>
  <c r="F3523" i="16" s="1"/>
  <c r="D3523" i="16"/>
  <c r="C3522" i="16"/>
  <c r="F3522" i="16" a="1"/>
  <c r="F3522" i="16" s="1"/>
  <c r="D3522" i="16"/>
  <c r="C3521" i="16"/>
  <c r="F3521" i="16" a="1"/>
  <c r="F3521" i="16" s="1"/>
  <c r="D3521" i="16"/>
  <c r="C3520" i="16"/>
  <c r="F3520" i="16" a="1"/>
  <c r="F3520" i="16" s="1"/>
  <c r="D3520" i="16"/>
  <c r="C3519" i="16"/>
  <c r="F3519" i="16" a="1"/>
  <c r="F3519" i="16" s="1"/>
  <c r="D3519" i="16"/>
  <c r="C3518" i="16"/>
  <c r="F3518" i="16" a="1"/>
  <c r="F3518" i="16" s="1"/>
  <c r="D3518" i="16"/>
  <c r="C3517" i="16"/>
  <c r="F3517" i="16" a="1"/>
  <c r="F3517" i="16" s="1"/>
  <c r="D3517" i="16"/>
  <c r="C3516" i="16"/>
  <c r="F3516" i="16" a="1"/>
  <c r="F3516" i="16" s="1"/>
  <c r="D3516" i="16"/>
  <c r="C3515" i="16"/>
  <c r="F3515" i="16" a="1"/>
  <c r="F3515" i="16" s="1"/>
  <c r="D3515" i="16"/>
  <c r="C3514" i="16"/>
  <c r="F3514" i="16" a="1"/>
  <c r="F3514" i="16" s="1"/>
  <c r="D3514" i="16"/>
  <c r="C3513" i="16"/>
  <c r="F3513" i="16" a="1"/>
  <c r="F3513" i="16" s="1"/>
  <c r="D3513" i="16"/>
  <c r="C3512" i="16"/>
  <c r="F3512" i="16" a="1"/>
  <c r="F3512" i="16" s="1"/>
  <c r="D3512" i="16"/>
  <c r="C3511" i="16"/>
  <c r="F3511" i="16" a="1"/>
  <c r="F3511" i="16" s="1"/>
  <c r="D3511" i="16"/>
  <c r="C3510" i="16"/>
  <c r="F3510" i="16" a="1"/>
  <c r="F3510" i="16" s="1"/>
  <c r="D3510" i="16"/>
  <c r="C3509" i="16"/>
  <c r="F3509" i="16" a="1"/>
  <c r="F3509" i="16" s="1"/>
  <c r="D3509" i="16"/>
  <c r="C3508" i="16"/>
  <c r="F3508" i="16" a="1"/>
  <c r="F3508" i="16" s="1"/>
  <c r="D3508" i="16"/>
  <c r="C3507" i="16"/>
  <c r="F3507" i="16" a="1"/>
  <c r="F3507" i="16" s="1"/>
  <c r="D3507" i="16"/>
  <c r="C3506" i="16"/>
  <c r="F3506" i="16" a="1"/>
  <c r="F3506" i="16" s="1"/>
  <c r="D3506" i="16"/>
  <c r="C3505" i="16"/>
  <c r="F3505" i="16" a="1"/>
  <c r="F3505" i="16" s="1"/>
  <c r="D3505" i="16"/>
  <c r="C3504" i="16"/>
  <c r="F3504" i="16" a="1"/>
  <c r="F3504" i="16" s="1"/>
  <c r="D3504" i="16"/>
  <c r="C3503" i="16"/>
  <c r="F3503" i="16" a="1"/>
  <c r="F3503" i="16" s="1"/>
  <c r="D3503" i="16"/>
  <c r="C3502" i="16"/>
  <c r="F3502" i="16" a="1"/>
  <c r="F3502" i="16" s="1"/>
  <c r="D3502" i="16"/>
  <c r="C3501" i="16"/>
  <c r="F3501" i="16" a="1"/>
  <c r="F3501" i="16" s="1"/>
  <c r="D3501" i="16"/>
  <c r="C3500" i="16"/>
  <c r="F3500" i="16" a="1"/>
  <c r="F3500" i="16" s="1"/>
  <c r="D3500" i="16"/>
  <c r="C3499" i="16"/>
  <c r="F3499" i="16" a="1"/>
  <c r="F3499" i="16" s="1"/>
  <c r="D3499" i="16"/>
  <c r="C3498" i="16"/>
  <c r="F3498" i="16" a="1"/>
  <c r="F3498" i="16" s="1"/>
  <c r="D3498" i="16"/>
  <c r="C3497" i="16"/>
  <c r="F3497" i="16" a="1"/>
  <c r="F3497" i="16" s="1"/>
  <c r="D3497" i="16"/>
  <c r="C3496" i="16"/>
  <c r="F3496" i="16" a="1"/>
  <c r="F3496" i="16" s="1"/>
  <c r="D3496" i="16"/>
  <c r="C3495" i="16"/>
  <c r="F3495" i="16" a="1"/>
  <c r="F3495" i="16" s="1"/>
  <c r="D3495" i="16"/>
  <c r="C3494" i="16"/>
  <c r="F3494" i="16" a="1"/>
  <c r="F3494" i="16" s="1"/>
  <c r="D3494" i="16"/>
  <c r="C3493" i="16"/>
  <c r="F3493" i="16" a="1"/>
  <c r="F3493" i="16" s="1"/>
  <c r="D3493" i="16"/>
  <c r="C3492" i="16"/>
  <c r="F3492" i="16" a="1"/>
  <c r="F3492" i="16" s="1"/>
  <c r="D3492" i="16"/>
  <c r="C3491" i="16"/>
  <c r="F3491" i="16" a="1"/>
  <c r="F3491" i="16" s="1"/>
  <c r="D3491" i="16"/>
  <c r="C3490" i="16"/>
  <c r="F3490" i="16" a="1"/>
  <c r="F3490" i="16" s="1"/>
  <c r="D3490" i="16"/>
  <c r="C3489" i="16"/>
  <c r="F3489" i="16" a="1"/>
  <c r="F3489" i="16" s="1"/>
  <c r="D3489" i="16"/>
  <c r="C3488" i="16"/>
  <c r="F3488" i="16" a="1"/>
  <c r="F3488" i="16" s="1"/>
  <c r="D3488" i="16"/>
  <c r="C3487" i="16"/>
  <c r="F3487" i="16" a="1"/>
  <c r="F3487" i="16" s="1"/>
  <c r="D3487" i="16"/>
  <c r="C3486" i="16"/>
  <c r="F3486" i="16" a="1"/>
  <c r="F3486" i="16" s="1"/>
  <c r="D3486" i="16"/>
  <c r="C3485" i="16"/>
  <c r="F3485" i="16" a="1"/>
  <c r="F3485" i="16" s="1"/>
  <c r="D3485" i="16"/>
  <c r="C3484" i="16"/>
  <c r="F3484" i="16" a="1"/>
  <c r="F3484" i="16" s="1"/>
  <c r="D3484" i="16"/>
  <c r="C3483" i="16"/>
  <c r="F3483" i="16" a="1"/>
  <c r="F3483" i="16" s="1"/>
  <c r="D3483" i="16"/>
  <c r="C3482" i="16"/>
  <c r="F3482" i="16" a="1"/>
  <c r="F3482" i="16" s="1"/>
  <c r="D3482" i="16"/>
  <c r="C3481" i="16"/>
  <c r="F3481" i="16" a="1"/>
  <c r="F3481" i="16" s="1"/>
  <c r="D3481" i="16"/>
  <c r="C3480" i="16"/>
  <c r="F3480" i="16" a="1"/>
  <c r="F3480" i="16" s="1"/>
  <c r="D3480" i="16"/>
  <c r="C3479" i="16"/>
  <c r="F3479" i="16" a="1"/>
  <c r="F3479" i="16" s="1"/>
  <c r="D3479" i="16"/>
  <c r="C3478" i="16"/>
  <c r="F3478" i="16" a="1"/>
  <c r="F3478" i="16" s="1"/>
  <c r="D3478" i="16"/>
  <c r="C3477" i="16"/>
  <c r="F3477" i="16" a="1"/>
  <c r="F3477" i="16" s="1"/>
  <c r="D3477" i="16"/>
  <c r="C3476" i="16"/>
  <c r="F3476" i="16" a="1"/>
  <c r="F3476" i="16" s="1"/>
  <c r="D3476" i="16"/>
  <c r="C3475" i="16"/>
  <c r="F3475" i="16" a="1"/>
  <c r="F3475" i="16" s="1"/>
  <c r="D3475" i="16"/>
  <c r="C3474" i="16"/>
  <c r="F3474" i="16" a="1"/>
  <c r="F3474" i="16" s="1"/>
  <c r="D3474" i="16"/>
  <c r="C3473" i="16"/>
  <c r="F3473" i="16" a="1"/>
  <c r="F3473" i="16" s="1"/>
  <c r="D3473" i="16"/>
  <c r="C3472" i="16"/>
  <c r="F3472" i="16" a="1"/>
  <c r="F3472" i="16" s="1"/>
  <c r="D3472" i="16"/>
  <c r="C3471" i="16"/>
  <c r="F3471" i="16" a="1"/>
  <c r="F3471" i="16" s="1"/>
  <c r="D3471" i="16"/>
  <c r="C3470" i="16"/>
  <c r="F3470" i="16" a="1"/>
  <c r="F3470" i="16" s="1"/>
  <c r="D3470" i="16"/>
  <c r="C3469" i="16"/>
  <c r="F3469" i="16" a="1"/>
  <c r="F3469" i="16" s="1"/>
  <c r="D3469" i="16"/>
  <c r="C3468" i="16"/>
  <c r="F3468" i="16" a="1"/>
  <c r="F3468" i="16" s="1"/>
  <c r="D3468" i="16"/>
  <c r="C3467" i="16"/>
  <c r="F3467" i="16" a="1"/>
  <c r="F3467" i="16" s="1"/>
  <c r="D3467" i="16"/>
  <c r="C3466" i="16"/>
  <c r="F3466" i="16" a="1"/>
  <c r="F3466" i="16" s="1"/>
  <c r="D3466" i="16"/>
  <c r="C3465" i="16"/>
  <c r="F3465" i="16" a="1"/>
  <c r="F3465" i="16" s="1"/>
  <c r="D3465" i="16"/>
  <c r="C3464" i="16"/>
  <c r="F3464" i="16" a="1"/>
  <c r="F3464" i="16" s="1"/>
  <c r="D3464" i="16"/>
  <c r="C3463" i="16"/>
  <c r="F3463" i="16" a="1"/>
  <c r="F3463" i="16" s="1"/>
  <c r="D3463" i="16"/>
  <c r="C3462" i="16"/>
  <c r="F3462" i="16" a="1"/>
  <c r="F3462" i="16" s="1"/>
  <c r="D3462" i="16"/>
  <c r="C3461" i="16"/>
  <c r="F3461" i="16" a="1"/>
  <c r="F3461" i="16" s="1"/>
  <c r="D3461" i="16"/>
  <c r="C3460" i="16"/>
  <c r="F3460" i="16" a="1"/>
  <c r="F3460" i="16" s="1"/>
  <c r="D3460" i="16"/>
  <c r="C3459" i="16"/>
  <c r="F3459" i="16" a="1"/>
  <c r="F3459" i="16" s="1"/>
  <c r="D3459" i="16"/>
  <c r="C3458" i="16"/>
  <c r="F3458" i="16" a="1"/>
  <c r="F3458" i="16" s="1"/>
  <c r="D3458" i="16"/>
  <c r="C3457" i="16"/>
  <c r="F3457" i="16" a="1"/>
  <c r="F3457" i="16" s="1"/>
  <c r="D3457" i="16"/>
  <c r="C3456" i="16"/>
  <c r="F3456" i="16" a="1"/>
  <c r="F3456" i="16" s="1"/>
  <c r="D3456" i="16"/>
  <c r="C3455" i="16"/>
  <c r="F3455" i="16" a="1"/>
  <c r="F3455" i="16" s="1"/>
  <c r="D3455" i="16"/>
  <c r="C3454" i="16"/>
  <c r="F3454" i="16" a="1"/>
  <c r="F3454" i="16" s="1"/>
  <c r="D3454" i="16"/>
  <c r="C3453" i="16"/>
  <c r="F3453" i="16" a="1"/>
  <c r="F3453" i="16" s="1"/>
  <c r="D3453" i="16"/>
  <c r="C3452" i="16"/>
  <c r="F3452" i="16" a="1"/>
  <c r="F3452" i="16" s="1"/>
  <c r="D3452" i="16"/>
  <c r="C3451" i="16"/>
  <c r="F3451" i="16" a="1"/>
  <c r="F3451" i="16" s="1"/>
  <c r="D3451" i="16"/>
  <c r="C3450" i="16"/>
  <c r="F3450" i="16" a="1"/>
  <c r="F3450" i="16" s="1"/>
  <c r="D3450" i="16"/>
  <c r="C3449" i="16"/>
  <c r="F3449" i="16" a="1"/>
  <c r="F3449" i="16" s="1"/>
  <c r="D3449" i="16"/>
  <c r="C3448" i="16"/>
  <c r="F3448" i="16" a="1"/>
  <c r="F3448" i="16" s="1"/>
  <c r="D3448" i="16"/>
  <c r="C3447" i="16"/>
  <c r="F3447" i="16" a="1"/>
  <c r="F3447" i="16" s="1"/>
  <c r="D3447" i="16"/>
  <c r="C3446" i="16"/>
  <c r="F3446" i="16" a="1"/>
  <c r="F3446" i="16" s="1"/>
  <c r="D3446" i="16"/>
  <c r="C3445" i="16"/>
  <c r="F3445" i="16" a="1"/>
  <c r="F3445" i="16" s="1"/>
  <c r="D3445" i="16"/>
  <c r="C3444" i="16"/>
  <c r="F3444" i="16" a="1"/>
  <c r="F3444" i="16" s="1"/>
  <c r="D3444" i="16"/>
  <c r="C3443" i="16"/>
  <c r="F3443" i="16" a="1"/>
  <c r="F3443" i="16" s="1"/>
  <c r="D3443" i="16"/>
  <c r="C3442" i="16"/>
  <c r="F3442" i="16" a="1"/>
  <c r="F3442" i="16" s="1"/>
  <c r="D3442" i="16"/>
  <c r="C3441" i="16"/>
  <c r="F3441" i="16" a="1"/>
  <c r="F3441" i="16" s="1"/>
  <c r="D3441" i="16"/>
  <c r="C3440" i="16"/>
  <c r="F3440" i="16" a="1"/>
  <c r="F3440" i="16" s="1"/>
  <c r="D3440" i="16"/>
  <c r="C3439" i="16"/>
  <c r="F3439" i="16" a="1"/>
  <c r="F3439" i="16" s="1"/>
  <c r="D3439" i="16"/>
  <c r="C3438" i="16"/>
  <c r="F3438" i="16" a="1"/>
  <c r="F3438" i="16" s="1"/>
  <c r="D3438" i="16"/>
  <c r="C3437" i="16"/>
  <c r="F3437" i="16" a="1"/>
  <c r="F3437" i="16" s="1"/>
  <c r="D3437" i="16"/>
  <c r="C3436" i="16"/>
  <c r="F3436" i="16" a="1"/>
  <c r="F3436" i="16" s="1"/>
  <c r="D3436" i="16"/>
  <c r="C3435" i="16"/>
  <c r="F3435" i="16" a="1"/>
  <c r="F3435" i="16" s="1"/>
  <c r="D3435" i="16"/>
  <c r="C3434" i="16"/>
  <c r="F3434" i="16" a="1"/>
  <c r="F3434" i="16" s="1"/>
  <c r="D3434" i="16"/>
  <c r="C3433" i="16"/>
  <c r="F3433" i="16" a="1"/>
  <c r="F3433" i="16" s="1"/>
  <c r="D3433" i="16"/>
  <c r="C3432" i="16"/>
  <c r="F3432" i="16" a="1"/>
  <c r="F3432" i="16" s="1"/>
  <c r="D3432" i="16"/>
  <c r="C3431" i="16"/>
  <c r="F3431" i="16" a="1"/>
  <c r="F3431" i="16" s="1"/>
  <c r="D3431" i="16"/>
  <c r="C3430" i="16"/>
  <c r="F3430" i="16" a="1"/>
  <c r="F3430" i="16" s="1"/>
  <c r="D3430" i="16"/>
  <c r="C3429" i="16"/>
  <c r="F3429" i="16" a="1"/>
  <c r="F3429" i="16" s="1"/>
  <c r="D3429" i="16"/>
  <c r="C3428" i="16"/>
  <c r="F3428" i="16" a="1"/>
  <c r="F3428" i="16" s="1"/>
  <c r="D3428" i="16"/>
  <c r="C3427" i="16"/>
  <c r="F3427" i="16" a="1"/>
  <c r="F3427" i="16" s="1"/>
  <c r="D3427" i="16"/>
  <c r="C3426" i="16"/>
  <c r="F3426" i="16" a="1"/>
  <c r="F3426" i="16" s="1"/>
  <c r="D3426" i="16"/>
  <c r="C3425" i="16"/>
  <c r="F3425" i="16" a="1"/>
  <c r="F3425" i="16" s="1"/>
  <c r="D3425" i="16"/>
  <c r="C3424" i="16"/>
  <c r="F3424" i="16" a="1"/>
  <c r="F3424" i="16" s="1"/>
  <c r="D3424" i="16"/>
  <c r="C3423" i="16"/>
  <c r="F3423" i="16" a="1"/>
  <c r="F3423" i="16" s="1"/>
  <c r="D3423" i="16"/>
  <c r="C3422" i="16"/>
  <c r="F3422" i="16" a="1"/>
  <c r="F3422" i="16" s="1"/>
  <c r="D3422" i="16"/>
  <c r="C3421" i="16"/>
  <c r="F3421" i="16" a="1"/>
  <c r="F3421" i="16" s="1"/>
  <c r="D3421" i="16"/>
  <c r="C3420" i="16"/>
  <c r="F3420" i="16" a="1"/>
  <c r="F3420" i="16" s="1"/>
  <c r="D3420" i="16"/>
  <c r="C3419" i="16"/>
  <c r="F3419" i="16" a="1"/>
  <c r="F3419" i="16" s="1"/>
  <c r="D3419" i="16"/>
  <c r="C3418" i="16"/>
  <c r="F3418" i="16" a="1"/>
  <c r="F3418" i="16" s="1"/>
  <c r="D3418" i="16"/>
  <c r="C3417" i="16"/>
  <c r="F3417" i="16" a="1"/>
  <c r="F3417" i="16" s="1"/>
  <c r="D3417" i="16"/>
  <c r="C3416" i="16"/>
  <c r="F3416" i="16" a="1"/>
  <c r="F3416" i="16" s="1"/>
  <c r="D3416" i="16"/>
  <c r="C3415" i="16"/>
  <c r="F3415" i="16" a="1"/>
  <c r="F3415" i="16" s="1"/>
  <c r="D3415" i="16"/>
  <c r="C3414" i="16"/>
  <c r="F3414" i="16" a="1"/>
  <c r="F3414" i="16" s="1"/>
  <c r="D3414" i="16"/>
  <c r="C3413" i="16"/>
  <c r="F3413" i="16" a="1"/>
  <c r="F3413" i="16" s="1"/>
  <c r="D3413" i="16"/>
  <c r="C3412" i="16"/>
  <c r="F3412" i="16" a="1"/>
  <c r="F3412" i="16" s="1"/>
  <c r="D3412" i="16"/>
  <c r="C3411" i="16"/>
  <c r="F3411" i="16" a="1"/>
  <c r="F3411" i="16" s="1"/>
  <c r="D3411" i="16"/>
  <c r="C3410" i="16"/>
  <c r="F3410" i="16" a="1"/>
  <c r="F3410" i="16" s="1"/>
  <c r="D3410" i="16"/>
  <c r="C3409" i="16"/>
  <c r="F3409" i="16" a="1"/>
  <c r="F3409" i="16" s="1"/>
  <c r="D3409" i="16"/>
  <c r="C3408" i="16"/>
  <c r="F3408" i="16" a="1"/>
  <c r="F3408" i="16" s="1"/>
  <c r="D3408" i="16"/>
  <c r="C3407" i="16"/>
  <c r="F3407" i="16" a="1"/>
  <c r="F3407" i="16" s="1"/>
  <c r="D3407" i="16"/>
  <c r="C3406" i="16"/>
  <c r="F3406" i="16" a="1"/>
  <c r="F3406" i="16" s="1"/>
  <c r="D3406" i="16"/>
  <c r="C3405" i="16"/>
  <c r="F3405" i="16" a="1"/>
  <c r="F3405" i="16" s="1"/>
  <c r="D3405" i="16"/>
  <c r="C3404" i="16"/>
  <c r="F3404" i="16" a="1"/>
  <c r="F3404" i="16" s="1"/>
  <c r="D3404" i="16"/>
  <c r="C3403" i="16"/>
  <c r="F3403" i="16" a="1"/>
  <c r="F3403" i="16" s="1"/>
  <c r="D3403" i="16"/>
  <c r="C3402" i="16"/>
  <c r="F3402" i="16" a="1"/>
  <c r="F3402" i="16" s="1"/>
  <c r="D3402" i="16"/>
  <c r="C3401" i="16"/>
  <c r="F3401" i="16" a="1"/>
  <c r="F3401" i="16" s="1"/>
  <c r="D3401" i="16"/>
  <c r="C3400" i="16"/>
  <c r="F3400" i="16" a="1"/>
  <c r="F3400" i="16" s="1"/>
  <c r="D3400" i="16"/>
  <c r="C3399" i="16"/>
  <c r="F3399" i="16" a="1"/>
  <c r="F3399" i="16" s="1"/>
  <c r="D3399" i="16"/>
  <c r="C3398" i="16"/>
  <c r="F3398" i="16" a="1"/>
  <c r="F3398" i="16" s="1"/>
  <c r="D3398" i="16"/>
  <c r="C3397" i="16"/>
  <c r="F3397" i="16" a="1"/>
  <c r="F3397" i="16" s="1"/>
  <c r="D3397" i="16"/>
  <c r="C3396" i="16"/>
  <c r="F3396" i="16" a="1"/>
  <c r="F3396" i="16" s="1"/>
  <c r="D3396" i="16"/>
  <c r="C3395" i="16"/>
  <c r="F3395" i="16" a="1"/>
  <c r="F3395" i="16" s="1"/>
  <c r="D3395" i="16"/>
  <c r="C3394" i="16"/>
  <c r="F3394" i="16" a="1"/>
  <c r="F3394" i="16" s="1"/>
  <c r="D3394" i="16"/>
  <c r="C3393" i="16"/>
  <c r="F3393" i="16" a="1"/>
  <c r="F3393" i="16" s="1"/>
  <c r="D3393" i="16"/>
  <c r="C3392" i="16"/>
  <c r="F3392" i="16" a="1"/>
  <c r="F3392" i="16" s="1"/>
  <c r="D3392" i="16"/>
  <c r="C3391" i="16"/>
  <c r="F3391" i="16" a="1"/>
  <c r="F3391" i="16" s="1"/>
  <c r="D3391" i="16"/>
  <c r="C3390" i="16"/>
  <c r="F3390" i="16" a="1"/>
  <c r="F3390" i="16" s="1"/>
  <c r="D3390" i="16"/>
  <c r="C3389" i="16"/>
  <c r="F3389" i="16" a="1"/>
  <c r="F3389" i="16" s="1"/>
  <c r="D3389" i="16"/>
  <c r="C3388" i="16"/>
  <c r="F3388" i="16" a="1"/>
  <c r="F3388" i="16" s="1"/>
  <c r="D3388" i="16"/>
  <c r="C3387" i="16"/>
  <c r="F3387" i="16" a="1"/>
  <c r="F3387" i="16" s="1"/>
  <c r="D3387" i="16"/>
  <c r="C3386" i="16"/>
  <c r="F3386" i="16" a="1"/>
  <c r="F3386" i="16" s="1"/>
  <c r="D3386" i="16"/>
  <c r="C3385" i="16"/>
  <c r="F3385" i="16" a="1"/>
  <c r="F3385" i="16" s="1"/>
  <c r="D3385" i="16"/>
  <c r="C3384" i="16"/>
  <c r="F3384" i="16" a="1"/>
  <c r="F3384" i="16" s="1"/>
  <c r="D3384" i="16"/>
  <c r="C3383" i="16"/>
  <c r="F3383" i="16" a="1"/>
  <c r="F3383" i="16" s="1"/>
  <c r="D3383" i="16"/>
  <c r="C3382" i="16"/>
  <c r="F3382" i="16" a="1"/>
  <c r="F3382" i="16" s="1"/>
  <c r="D3382" i="16"/>
  <c r="C3381" i="16"/>
  <c r="F3381" i="16" a="1"/>
  <c r="F3381" i="16" s="1"/>
  <c r="D3381" i="16"/>
  <c r="C3380" i="16"/>
  <c r="F3380" i="16" a="1"/>
  <c r="F3380" i="16" s="1"/>
  <c r="D3380" i="16"/>
  <c r="C3379" i="16"/>
  <c r="F3379" i="16" a="1"/>
  <c r="F3379" i="16" s="1"/>
  <c r="D3379" i="16"/>
  <c r="C3378" i="16"/>
  <c r="F3378" i="16" a="1"/>
  <c r="F3378" i="16" s="1"/>
  <c r="D3378" i="16"/>
  <c r="C3377" i="16"/>
  <c r="F3377" i="16" a="1"/>
  <c r="F3377" i="16" s="1"/>
  <c r="D3377" i="16"/>
  <c r="C3376" i="16"/>
  <c r="F3376" i="16" a="1"/>
  <c r="F3376" i="16" s="1"/>
  <c r="D3376" i="16"/>
  <c r="C3375" i="16"/>
  <c r="F3375" i="16" a="1"/>
  <c r="F3375" i="16" s="1"/>
  <c r="D3375" i="16"/>
  <c r="C3374" i="16"/>
  <c r="F3374" i="16" a="1"/>
  <c r="F3374" i="16" s="1"/>
  <c r="D3374" i="16"/>
  <c r="C3373" i="16"/>
  <c r="F3373" i="16" a="1"/>
  <c r="F3373" i="16" s="1"/>
  <c r="D3373" i="16"/>
  <c r="C3372" i="16"/>
  <c r="F3372" i="16" a="1"/>
  <c r="F3372" i="16" s="1"/>
  <c r="D3372" i="16"/>
  <c r="C3371" i="16"/>
  <c r="F3371" i="16" a="1"/>
  <c r="F3371" i="16" s="1"/>
  <c r="D3371" i="16"/>
  <c r="C3370" i="16"/>
  <c r="F3370" i="16" a="1"/>
  <c r="F3370" i="16" s="1"/>
  <c r="D3370" i="16"/>
  <c r="C3369" i="16"/>
  <c r="F3369" i="16" a="1"/>
  <c r="F3369" i="16" s="1"/>
  <c r="D3369" i="16"/>
  <c r="C3368" i="16"/>
  <c r="F3368" i="16" a="1"/>
  <c r="F3368" i="16" s="1"/>
  <c r="D3368" i="16"/>
  <c r="C3367" i="16"/>
  <c r="F3367" i="16" a="1"/>
  <c r="F3367" i="16" s="1"/>
  <c r="D3367" i="16"/>
  <c r="C3366" i="16"/>
  <c r="F3366" i="16" a="1"/>
  <c r="F3366" i="16" s="1"/>
  <c r="D3366" i="16"/>
  <c r="C3365" i="16"/>
  <c r="F3365" i="16" a="1"/>
  <c r="F3365" i="16" s="1"/>
  <c r="D3365" i="16"/>
  <c r="C3364" i="16"/>
  <c r="F3364" i="16" a="1"/>
  <c r="F3364" i="16" s="1"/>
  <c r="D3364" i="16"/>
  <c r="C3363" i="16"/>
  <c r="F3363" i="16" a="1"/>
  <c r="F3363" i="16" s="1"/>
  <c r="D3363" i="16"/>
  <c r="C3362" i="16"/>
  <c r="F3362" i="16" a="1"/>
  <c r="F3362" i="16" s="1"/>
  <c r="D3362" i="16"/>
  <c r="C3361" i="16"/>
  <c r="F3361" i="16" a="1"/>
  <c r="F3361" i="16" s="1"/>
  <c r="D3361" i="16"/>
  <c r="C3360" i="16"/>
  <c r="F3360" i="16" a="1"/>
  <c r="F3360" i="16" s="1"/>
  <c r="D3360" i="16"/>
  <c r="C3359" i="16"/>
  <c r="F3359" i="16" a="1"/>
  <c r="F3359" i="16" s="1"/>
  <c r="D3359" i="16"/>
  <c r="C3358" i="16"/>
  <c r="F3358" i="16" a="1"/>
  <c r="F3358" i="16" s="1"/>
  <c r="D3358" i="16"/>
  <c r="C3357" i="16"/>
  <c r="F3357" i="16" a="1"/>
  <c r="F3357" i="16" s="1"/>
  <c r="D3357" i="16"/>
  <c r="C3356" i="16"/>
  <c r="F3356" i="16" a="1"/>
  <c r="F3356" i="16" s="1"/>
  <c r="D3356" i="16"/>
  <c r="C3355" i="16"/>
  <c r="F3355" i="16" a="1"/>
  <c r="F3355" i="16" s="1"/>
  <c r="D3355" i="16"/>
  <c r="C3354" i="16"/>
  <c r="F3354" i="16" a="1"/>
  <c r="F3354" i="16" s="1"/>
  <c r="D3354" i="16"/>
  <c r="C3353" i="16"/>
  <c r="F3353" i="16" a="1"/>
  <c r="F3353" i="16" s="1"/>
  <c r="D3353" i="16"/>
  <c r="C3352" i="16"/>
  <c r="F3352" i="16" a="1"/>
  <c r="F3352" i="16" s="1"/>
  <c r="D3352" i="16"/>
  <c r="C3351" i="16"/>
  <c r="F3351" i="16" a="1"/>
  <c r="F3351" i="16" s="1"/>
  <c r="D3351" i="16"/>
  <c r="C3350" i="16"/>
  <c r="F3350" i="16" a="1"/>
  <c r="F3350" i="16" s="1"/>
  <c r="D3350" i="16"/>
  <c r="C3349" i="16"/>
  <c r="F3349" i="16" a="1"/>
  <c r="F3349" i="16" s="1"/>
  <c r="D3349" i="16"/>
  <c r="C3348" i="16"/>
  <c r="F3348" i="16" a="1"/>
  <c r="F3348" i="16" s="1"/>
  <c r="D3348" i="16"/>
  <c r="C3347" i="16"/>
  <c r="F3347" i="16" a="1"/>
  <c r="F3347" i="16" s="1"/>
  <c r="D3347" i="16"/>
  <c r="C3346" i="16"/>
  <c r="F3346" i="16" a="1"/>
  <c r="F3346" i="16" s="1"/>
  <c r="D3346" i="16"/>
  <c r="C3345" i="16"/>
  <c r="F3345" i="16" a="1"/>
  <c r="F3345" i="16" s="1"/>
  <c r="D3345" i="16"/>
  <c r="C3344" i="16"/>
  <c r="F3344" i="16" a="1"/>
  <c r="F3344" i="16" s="1"/>
  <c r="D3344" i="16"/>
  <c r="C3343" i="16"/>
  <c r="F3343" i="16" a="1"/>
  <c r="F3343" i="16" s="1"/>
  <c r="D3343" i="16"/>
  <c r="C3342" i="16"/>
  <c r="F3342" i="16" a="1"/>
  <c r="F3342" i="16" s="1"/>
  <c r="D3342" i="16"/>
  <c r="C3341" i="16"/>
  <c r="F3341" i="16" a="1"/>
  <c r="F3341" i="16" s="1"/>
  <c r="D3341" i="16"/>
  <c r="C3340" i="16"/>
  <c r="F3340" i="16" a="1"/>
  <c r="F3340" i="16" s="1"/>
  <c r="D3340" i="16"/>
  <c r="C3339" i="16"/>
  <c r="F3339" i="16" a="1"/>
  <c r="F3339" i="16" s="1"/>
  <c r="D3339" i="16"/>
  <c r="C3338" i="16"/>
  <c r="F3338" i="16" a="1"/>
  <c r="F3338" i="16" s="1"/>
  <c r="D3338" i="16"/>
  <c r="C3337" i="16"/>
  <c r="F3337" i="16" a="1"/>
  <c r="F3337" i="16" s="1"/>
  <c r="D3337" i="16"/>
  <c r="C3336" i="16"/>
  <c r="F3336" i="16" a="1"/>
  <c r="F3336" i="16" s="1"/>
  <c r="D3336" i="16"/>
  <c r="C3335" i="16"/>
  <c r="F3335" i="16" a="1"/>
  <c r="F3335" i="16" s="1"/>
  <c r="D3335" i="16"/>
  <c r="C3334" i="16"/>
  <c r="F3334" i="16" a="1"/>
  <c r="F3334" i="16" s="1"/>
  <c r="D3334" i="16"/>
  <c r="C3333" i="16"/>
  <c r="F3333" i="16" a="1"/>
  <c r="F3333" i="16" s="1"/>
  <c r="D3333" i="16"/>
  <c r="C3332" i="16"/>
  <c r="F3332" i="16" a="1"/>
  <c r="F3332" i="16" s="1"/>
  <c r="D3332" i="16"/>
  <c r="C3331" i="16"/>
  <c r="F3331" i="16" a="1"/>
  <c r="F3331" i="16" s="1"/>
  <c r="D3331" i="16"/>
  <c r="C3330" i="16"/>
  <c r="F3330" i="16" a="1"/>
  <c r="F3330" i="16" s="1"/>
  <c r="D3330" i="16"/>
  <c r="C3329" i="16"/>
  <c r="F3329" i="16" a="1"/>
  <c r="F3329" i="16" s="1"/>
  <c r="D3329" i="16"/>
  <c r="C3328" i="16"/>
  <c r="F3328" i="16" a="1"/>
  <c r="F3328" i="16" s="1"/>
  <c r="D3328" i="16"/>
  <c r="C3327" i="16"/>
  <c r="F3327" i="16" a="1"/>
  <c r="F3327" i="16" s="1"/>
  <c r="D3327" i="16"/>
  <c r="C3326" i="16"/>
  <c r="F3326" i="16" a="1"/>
  <c r="F3326" i="16" s="1"/>
  <c r="D3326" i="16"/>
  <c r="C3325" i="16"/>
  <c r="F3325" i="16" a="1"/>
  <c r="F3325" i="16" s="1"/>
  <c r="D3325" i="16"/>
  <c r="C3324" i="16"/>
  <c r="F3324" i="16" a="1"/>
  <c r="F3324" i="16" s="1"/>
  <c r="D3324" i="16"/>
  <c r="C3323" i="16"/>
  <c r="F3323" i="16" a="1"/>
  <c r="F3323" i="16" s="1"/>
  <c r="D3323" i="16"/>
  <c r="C3322" i="16"/>
  <c r="F3322" i="16" a="1"/>
  <c r="F3322" i="16" s="1"/>
  <c r="D3322" i="16"/>
  <c r="C3321" i="16"/>
  <c r="F3321" i="16" a="1"/>
  <c r="F3321" i="16" s="1"/>
  <c r="D3321" i="16"/>
  <c r="C3320" i="16"/>
  <c r="F3320" i="16" a="1"/>
  <c r="F3320" i="16" s="1"/>
  <c r="D3320" i="16"/>
  <c r="C3319" i="16"/>
  <c r="F3319" i="16" a="1"/>
  <c r="F3319" i="16" s="1"/>
  <c r="D3319" i="16"/>
  <c r="C3318" i="16"/>
  <c r="F3318" i="16" a="1"/>
  <c r="F3318" i="16" s="1"/>
  <c r="D3318" i="16"/>
  <c r="C3317" i="16"/>
  <c r="F3317" i="16" a="1"/>
  <c r="F3317" i="16" s="1"/>
  <c r="D3317" i="16"/>
  <c r="C3316" i="16"/>
  <c r="F3316" i="16" a="1"/>
  <c r="F3316" i="16" s="1"/>
  <c r="D3316" i="16"/>
  <c r="C3315" i="16"/>
  <c r="F3315" i="16" a="1"/>
  <c r="F3315" i="16" s="1"/>
  <c r="D3315" i="16"/>
  <c r="C3314" i="16"/>
  <c r="F3314" i="16" a="1"/>
  <c r="F3314" i="16" s="1"/>
  <c r="D3314" i="16"/>
  <c r="C3313" i="16"/>
  <c r="F3313" i="16" a="1"/>
  <c r="F3313" i="16" s="1"/>
  <c r="D3313" i="16"/>
  <c r="C3312" i="16"/>
  <c r="F3312" i="16" a="1"/>
  <c r="F3312" i="16" s="1"/>
  <c r="D3312" i="16"/>
  <c r="C3311" i="16"/>
  <c r="F3311" i="16" a="1"/>
  <c r="F3311" i="16" s="1"/>
  <c r="D3311" i="16"/>
  <c r="C3310" i="16"/>
  <c r="F3310" i="16" a="1"/>
  <c r="F3310" i="16" s="1"/>
  <c r="D3310" i="16"/>
  <c r="C3309" i="16"/>
  <c r="F3309" i="16" a="1"/>
  <c r="F3309" i="16" s="1"/>
  <c r="D3309" i="16"/>
  <c r="C3308" i="16"/>
  <c r="F3308" i="16" a="1"/>
  <c r="F3308" i="16" s="1"/>
  <c r="D3308" i="16"/>
  <c r="C3307" i="16"/>
  <c r="F3307" i="16" a="1"/>
  <c r="F3307" i="16" s="1"/>
  <c r="D3307" i="16"/>
  <c r="C3306" i="16"/>
  <c r="F3306" i="16" a="1"/>
  <c r="F3306" i="16" s="1"/>
  <c r="D3306" i="16"/>
  <c r="C3305" i="16"/>
  <c r="F3305" i="16" a="1"/>
  <c r="F3305" i="16" s="1"/>
  <c r="D3305" i="16"/>
  <c r="C3304" i="16"/>
  <c r="F3304" i="16" a="1"/>
  <c r="F3304" i="16" s="1"/>
  <c r="D3304" i="16"/>
  <c r="C3303" i="16"/>
  <c r="F3303" i="16" a="1"/>
  <c r="F3303" i="16" s="1"/>
  <c r="D3303" i="16"/>
  <c r="C3302" i="16"/>
  <c r="F3302" i="16" a="1"/>
  <c r="F3302" i="16" s="1"/>
  <c r="D3302" i="16"/>
  <c r="C3301" i="16"/>
  <c r="F3301" i="16" a="1"/>
  <c r="F3301" i="16" s="1"/>
  <c r="D3301" i="16"/>
  <c r="C3300" i="16"/>
  <c r="F3300" i="16" a="1"/>
  <c r="F3300" i="16" s="1"/>
  <c r="D3300" i="16"/>
  <c r="C3299" i="16"/>
  <c r="F3299" i="16" a="1"/>
  <c r="F3299" i="16" s="1"/>
  <c r="D3299" i="16"/>
  <c r="C3298" i="16"/>
  <c r="F3298" i="16" a="1"/>
  <c r="F3298" i="16" s="1"/>
  <c r="D3298" i="16"/>
  <c r="C3297" i="16"/>
  <c r="F3297" i="16" a="1"/>
  <c r="F3297" i="16" s="1"/>
  <c r="D3297" i="16"/>
  <c r="C3296" i="16"/>
  <c r="F3296" i="16" a="1"/>
  <c r="F3296" i="16" s="1"/>
  <c r="D3296" i="16"/>
  <c r="C3295" i="16"/>
  <c r="F3295" i="16" a="1"/>
  <c r="F3295" i="16" s="1"/>
  <c r="D3295" i="16"/>
  <c r="C3294" i="16"/>
  <c r="F3294" i="16" a="1"/>
  <c r="F3294" i="16" s="1"/>
  <c r="D3294" i="16"/>
  <c r="C3293" i="16"/>
  <c r="F3293" i="16" a="1"/>
  <c r="F3293" i="16" s="1"/>
  <c r="D3293" i="16"/>
  <c r="C3292" i="16"/>
  <c r="F3292" i="16" a="1"/>
  <c r="F3292" i="16" s="1"/>
  <c r="D3292" i="16"/>
  <c r="C3291" i="16"/>
  <c r="F3291" i="16" a="1"/>
  <c r="F3291" i="16" s="1"/>
  <c r="D3291" i="16"/>
  <c r="C3290" i="16"/>
  <c r="F3290" i="16" a="1"/>
  <c r="F3290" i="16" s="1"/>
  <c r="D3290" i="16"/>
  <c r="C3289" i="16"/>
  <c r="F3289" i="16" a="1"/>
  <c r="F3289" i="16" s="1"/>
  <c r="D3289" i="16"/>
  <c r="C3288" i="16"/>
  <c r="F3288" i="16" a="1"/>
  <c r="F3288" i="16" s="1"/>
  <c r="D3288" i="16"/>
  <c r="C3287" i="16"/>
  <c r="F3287" i="16" a="1"/>
  <c r="F3287" i="16" s="1"/>
  <c r="D3287" i="16"/>
  <c r="C3286" i="16"/>
  <c r="F3286" i="16" a="1"/>
  <c r="F3286" i="16" s="1"/>
  <c r="D3286" i="16"/>
  <c r="C3285" i="16"/>
  <c r="F3285" i="16" a="1"/>
  <c r="F3285" i="16" s="1"/>
  <c r="D3285" i="16"/>
  <c r="C3284" i="16"/>
  <c r="F3284" i="16" a="1"/>
  <c r="F3284" i="16" s="1"/>
  <c r="D3284" i="16"/>
  <c r="C3283" i="16"/>
  <c r="F3283" i="16" a="1"/>
  <c r="F3283" i="16" s="1"/>
  <c r="D3283" i="16"/>
  <c r="C3282" i="16"/>
  <c r="F3282" i="16" a="1"/>
  <c r="F3282" i="16" s="1"/>
  <c r="D3282" i="16"/>
  <c r="C3281" i="16"/>
  <c r="F3281" i="16" a="1"/>
  <c r="F3281" i="16" s="1"/>
  <c r="D3281" i="16"/>
  <c r="C3280" i="16"/>
  <c r="F3280" i="16" a="1"/>
  <c r="F3280" i="16" s="1"/>
  <c r="D3280" i="16"/>
  <c r="C3279" i="16"/>
  <c r="F3279" i="16" a="1"/>
  <c r="F3279" i="16" s="1"/>
  <c r="D3279" i="16"/>
  <c r="C3278" i="16"/>
  <c r="F3278" i="16" a="1"/>
  <c r="F3278" i="16" s="1"/>
  <c r="D3278" i="16"/>
  <c r="C3277" i="16"/>
  <c r="F3277" i="16" a="1"/>
  <c r="F3277" i="16" s="1"/>
  <c r="D3277" i="16"/>
  <c r="C3276" i="16"/>
  <c r="F3276" i="16" a="1"/>
  <c r="F3276" i="16" s="1"/>
  <c r="D3276" i="16"/>
  <c r="C3275" i="16"/>
  <c r="F3275" i="16" a="1"/>
  <c r="F3275" i="16" s="1"/>
  <c r="D3275" i="16"/>
  <c r="C3274" i="16"/>
  <c r="F3274" i="16" a="1"/>
  <c r="F3274" i="16" s="1"/>
  <c r="D3274" i="16"/>
  <c r="C3273" i="16"/>
  <c r="F3273" i="16" a="1"/>
  <c r="F3273" i="16" s="1"/>
  <c r="D3273" i="16"/>
  <c r="C3272" i="16"/>
  <c r="F3272" i="16" a="1"/>
  <c r="F3272" i="16" s="1"/>
  <c r="D3272" i="16"/>
  <c r="C3271" i="16"/>
  <c r="F3271" i="16" a="1"/>
  <c r="F3271" i="16" s="1"/>
  <c r="D3271" i="16"/>
  <c r="C3270" i="16"/>
  <c r="F3270" i="16" a="1"/>
  <c r="F3270" i="16" s="1"/>
  <c r="D3270" i="16"/>
  <c r="C3269" i="16"/>
  <c r="F3269" i="16" a="1"/>
  <c r="F3269" i="16" s="1"/>
  <c r="D3269" i="16"/>
  <c r="C3268" i="16"/>
  <c r="F3268" i="16" a="1"/>
  <c r="F3268" i="16" s="1"/>
  <c r="D3268" i="16"/>
  <c r="C3267" i="16"/>
  <c r="F3267" i="16" a="1"/>
  <c r="F3267" i="16" s="1"/>
  <c r="D3267" i="16"/>
  <c r="C3266" i="16"/>
  <c r="F3266" i="16" a="1"/>
  <c r="F3266" i="16" s="1"/>
  <c r="D3266" i="16"/>
  <c r="C3265" i="16"/>
  <c r="F3265" i="16" a="1"/>
  <c r="F3265" i="16" s="1"/>
  <c r="D3265" i="16"/>
  <c r="C3264" i="16"/>
  <c r="F3264" i="16" a="1"/>
  <c r="F3264" i="16" s="1"/>
  <c r="D3264" i="16"/>
  <c r="C3263" i="16"/>
  <c r="F3263" i="16" a="1"/>
  <c r="F3263" i="16" s="1"/>
  <c r="D3263" i="16"/>
  <c r="C3262" i="16"/>
  <c r="F3262" i="16" a="1"/>
  <c r="F3262" i="16" s="1"/>
  <c r="D3262" i="16"/>
  <c r="C3261" i="16"/>
  <c r="F3261" i="16" a="1"/>
  <c r="F3261" i="16" s="1"/>
  <c r="D3261" i="16"/>
  <c r="C3260" i="16"/>
  <c r="F3260" i="16" a="1"/>
  <c r="F3260" i="16" s="1"/>
  <c r="D3260" i="16"/>
  <c r="C3259" i="16"/>
  <c r="F3259" i="16" a="1"/>
  <c r="F3259" i="16" s="1"/>
  <c r="D3259" i="16"/>
  <c r="C3258" i="16"/>
  <c r="F3258" i="16" a="1"/>
  <c r="F3258" i="16" s="1"/>
  <c r="D3258" i="16"/>
  <c r="C3257" i="16"/>
  <c r="F3257" i="16" a="1"/>
  <c r="F3257" i="16" s="1"/>
  <c r="D3257" i="16"/>
  <c r="C3256" i="16"/>
  <c r="F3256" i="16" a="1"/>
  <c r="F3256" i="16" s="1"/>
  <c r="D3256" i="16"/>
  <c r="C3255" i="16"/>
  <c r="F3255" i="16" a="1"/>
  <c r="F3255" i="16" s="1"/>
  <c r="D3255" i="16"/>
  <c r="C3254" i="16"/>
  <c r="F3254" i="16" a="1"/>
  <c r="F3254" i="16" s="1"/>
  <c r="D3254" i="16"/>
  <c r="C3253" i="16"/>
  <c r="F3253" i="16" a="1"/>
  <c r="F3253" i="16" s="1"/>
  <c r="D3253" i="16"/>
  <c r="C3252" i="16"/>
  <c r="F3252" i="16" a="1"/>
  <c r="F3252" i="16" s="1"/>
  <c r="D3252" i="16"/>
  <c r="C3251" i="16"/>
  <c r="F3251" i="16" a="1"/>
  <c r="F3251" i="16" s="1"/>
  <c r="D3251" i="16"/>
  <c r="C3250" i="16"/>
  <c r="F3250" i="16" a="1"/>
  <c r="F3250" i="16" s="1"/>
  <c r="D3250" i="16"/>
  <c r="C3249" i="16"/>
  <c r="F3249" i="16" a="1"/>
  <c r="F3249" i="16" s="1"/>
  <c r="D3249" i="16"/>
  <c r="C3248" i="16"/>
  <c r="F3248" i="16" a="1"/>
  <c r="F3248" i="16" s="1"/>
  <c r="D3248" i="16"/>
  <c r="C3247" i="16"/>
  <c r="F3247" i="16" a="1"/>
  <c r="F3247" i="16" s="1"/>
  <c r="D3247" i="16"/>
  <c r="C3246" i="16"/>
  <c r="F3246" i="16" a="1"/>
  <c r="F3246" i="16" s="1"/>
  <c r="D3246" i="16"/>
  <c r="C3245" i="16"/>
  <c r="F3245" i="16" a="1"/>
  <c r="F3245" i="16" s="1"/>
  <c r="D3245" i="16"/>
  <c r="C3244" i="16"/>
  <c r="F3244" i="16" a="1"/>
  <c r="F3244" i="16" s="1"/>
  <c r="D3244" i="16"/>
  <c r="C3243" i="16"/>
  <c r="F3243" i="16" a="1"/>
  <c r="F3243" i="16" s="1"/>
  <c r="D3243" i="16"/>
  <c r="C3242" i="16"/>
  <c r="F3242" i="16" a="1"/>
  <c r="F3242" i="16" s="1"/>
  <c r="D3242" i="16"/>
  <c r="C3241" i="16"/>
  <c r="F3241" i="16" a="1"/>
  <c r="F3241" i="16" s="1"/>
  <c r="D3241" i="16"/>
  <c r="C3240" i="16"/>
  <c r="F3240" i="16" a="1"/>
  <c r="F3240" i="16" s="1"/>
  <c r="D3240" i="16"/>
  <c r="C3239" i="16"/>
  <c r="F3239" i="16" a="1"/>
  <c r="F3239" i="16" s="1"/>
  <c r="D3239" i="16"/>
  <c r="C3238" i="16"/>
  <c r="F3238" i="16" a="1"/>
  <c r="F3238" i="16" s="1"/>
  <c r="D3238" i="16"/>
  <c r="C3237" i="16"/>
  <c r="F3237" i="16" a="1"/>
  <c r="F3237" i="16" s="1"/>
  <c r="D3237" i="16"/>
  <c r="C3236" i="16"/>
  <c r="F3236" i="16" a="1"/>
  <c r="F3236" i="16" s="1"/>
  <c r="D3236" i="16"/>
  <c r="C3235" i="16"/>
  <c r="F3235" i="16" a="1"/>
  <c r="F3235" i="16" s="1"/>
  <c r="D3235" i="16"/>
  <c r="C3234" i="16"/>
  <c r="F3234" i="16" a="1"/>
  <c r="F3234" i="16" s="1"/>
  <c r="D3234" i="16"/>
  <c r="C3233" i="16"/>
  <c r="F3233" i="16" a="1"/>
  <c r="F3233" i="16" s="1"/>
  <c r="D3233" i="16"/>
  <c r="C3232" i="16"/>
  <c r="F3232" i="16" a="1"/>
  <c r="F3232" i="16" s="1"/>
  <c r="D3232" i="16"/>
  <c r="C3231" i="16"/>
  <c r="F3231" i="16" a="1"/>
  <c r="F3231" i="16" s="1"/>
  <c r="D3231" i="16"/>
  <c r="C3230" i="16"/>
  <c r="F3230" i="16" a="1"/>
  <c r="F3230" i="16" s="1"/>
  <c r="D3230" i="16"/>
  <c r="C3229" i="16"/>
  <c r="F3229" i="16" a="1"/>
  <c r="F3229" i="16" s="1"/>
  <c r="D3229" i="16"/>
  <c r="C3228" i="16"/>
  <c r="F3228" i="16" a="1"/>
  <c r="F3228" i="16" s="1"/>
  <c r="D3228" i="16"/>
  <c r="C3227" i="16"/>
  <c r="F3227" i="16" a="1"/>
  <c r="F3227" i="16" s="1"/>
  <c r="D3227" i="16"/>
  <c r="C3226" i="16"/>
  <c r="F3226" i="16" a="1"/>
  <c r="F3226" i="16" s="1"/>
  <c r="D3226" i="16"/>
  <c r="C3225" i="16"/>
  <c r="F3225" i="16" a="1"/>
  <c r="F3225" i="16" s="1"/>
  <c r="D3225" i="16"/>
  <c r="C3224" i="16"/>
  <c r="F3224" i="16" a="1"/>
  <c r="F3224" i="16" s="1"/>
  <c r="D3224" i="16"/>
  <c r="C3223" i="16"/>
  <c r="F3223" i="16" a="1"/>
  <c r="F3223" i="16" s="1"/>
  <c r="D3223" i="16"/>
  <c r="C3222" i="16"/>
  <c r="F3222" i="16" a="1"/>
  <c r="F3222" i="16" s="1"/>
  <c r="D3222" i="16"/>
  <c r="C3221" i="16"/>
  <c r="F3221" i="16" a="1"/>
  <c r="F3221" i="16" s="1"/>
  <c r="D3221" i="16"/>
  <c r="C3220" i="16"/>
  <c r="F3220" i="16" a="1"/>
  <c r="F3220" i="16" s="1"/>
  <c r="D3220" i="16"/>
  <c r="C3219" i="16"/>
  <c r="F3219" i="16" a="1"/>
  <c r="F3219" i="16" s="1"/>
  <c r="D3219" i="16"/>
  <c r="C3218" i="16"/>
  <c r="F3218" i="16" a="1"/>
  <c r="F3218" i="16" s="1"/>
  <c r="D3218" i="16"/>
  <c r="C3217" i="16"/>
  <c r="F3217" i="16" a="1"/>
  <c r="F3217" i="16" s="1"/>
  <c r="D3217" i="16"/>
  <c r="C3216" i="16"/>
  <c r="F3216" i="16" a="1"/>
  <c r="F3216" i="16" s="1"/>
  <c r="D3216" i="16"/>
  <c r="C3215" i="16"/>
  <c r="F3215" i="16" a="1"/>
  <c r="F3215" i="16" s="1"/>
  <c r="D3215" i="16"/>
  <c r="C3214" i="16"/>
  <c r="F3214" i="16" a="1"/>
  <c r="F3214" i="16" s="1"/>
  <c r="D3214" i="16"/>
  <c r="C3213" i="16"/>
  <c r="F3213" i="16" a="1"/>
  <c r="F3213" i="16" s="1"/>
  <c r="D3213" i="16"/>
  <c r="C3212" i="16"/>
  <c r="F3212" i="16" a="1"/>
  <c r="F3212" i="16" s="1"/>
  <c r="D3212" i="16"/>
  <c r="C3211" i="16"/>
  <c r="F3211" i="16" a="1"/>
  <c r="F3211" i="16" s="1"/>
  <c r="D3211" i="16"/>
  <c r="C3210" i="16"/>
  <c r="F3210" i="16" a="1"/>
  <c r="F3210" i="16" s="1"/>
  <c r="D3210" i="16"/>
  <c r="C3209" i="16"/>
  <c r="F3209" i="16" a="1"/>
  <c r="F3209" i="16" s="1"/>
  <c r="D3209" i="16"/>
  <c r="C3208" i="16"/>
  <c r="F3208" i="16" a="1"/>
  <c r="F3208" i="16" s="1"/>
  <c r="D3208" i="16"/>
  <c r="C3207" i="16"/>
  <c r="F3207" i="16" a="1"/>
  <c r="F3207" i="16" s="1"/>
  <c r="D3207" i="16"/>
  <c r="C3206" i="16"/>
  <c r="F3206" i="16" a="1"/>
  <c r="F3206" i="16" s="1"/>
  <c r="D3206" i="16"/>
  <c r="C3205" i="16"/>
  <c r="F3205" i="16" a="1"/>
  <c r="F3205" i="16" s="1"/>
  <c r="D3205" i="16"/>
  <c r="C3204" i="16"/>
  <c r="F3204" i="16" a="1"/>
  <c r="F3204" i="16" s="1"/>
  <c r="D3204" i="16"/>
  <c r="C3203" i="16"/>
  <c r="F3203" i="16" a="1"/>
  <c r="F3203" i="16" s="1"/>
  <c r="D3203" i="16"/>
  <c r="C3202" i="16"/>
  <c r="F3202" i="16" a="1"/>
  <c r="F3202" i="16" s="1"/>
  <c r="D3202" i="16"/>
  <c r="C3201" i="16"/>
  <c r="F3201" i="16" a="1"/>
  <c r="F3201" i="16" s="1"/>
  <c r="D3201" i="16"/>
  <c r="C3200" i="16"/>
  <c r="F3200" i="16" a="1"/>
  <c r="F3200" i="16" s="1"/>
  <c r="D3200" i="16"/>
  <c r="C3199" i="16"/>
  <c r="F3199" i="16" a="1"/>
  <c r="F3199" i="16" s="1"/>
  <c r="D3199" i="16"/>
  <c r="C3198" i="16"/>
  <c r="F3198" i="16" a="1"/>
  <c r="F3198" i="16" s="1"/>
  <c r="D3198" i="16"/>
  <c r="C3197" i="16"/>
  <c r="F3197" i="16" a="1"/>
  <c r="F3197" i="16" s="1"/>
  <c r="D3197" i="16"/>
  <c r="C3196" i="16"/>
  <c r="F3196" i="16" a="1"/>
  <c r="F3196" i="16" s="1"/>
  <c r="D3196" i="16"/>
  <c r="C3195" i="16"/>
  <c r="F3195" i="16" a="1"/>
  <c r="F3195" i="16" s="1"/>
  <c r="D3195" i="16"/>
  <c r="C3194" i="16"/>
  <c r="F3194" i="16" a="1"/>
  <c r="F3194" i="16" s="1"/>
  <c r="D3194" i="16"/>
  <c r="C3193" i="16"/>
  <c r="F3193" i="16" a="1"/>
  <c r="F3193" i="16" s="1"/>
  <c r="D3193" i="16"/>
  <c r="C3192" i="16"/>
  <c r="F3192" i="16" a="1"/>
  <c r="F3192" i="16" s="1"/>
  <c r="D3192" i="16"/>
  <c r="C3191" i="16"/>
  <c r="F3191" i="16" a="1"/>
  <c r="F3191" i="16" s="1"/>
  <c r="D3191" i="16"/>
  <c r="C3190" i="16"/>
  <c r="F3190" i="16" a="1"/>
  <c r="F3190" i="16" s="1"/>
  <c r="D3190" i="16"/>
  <c r="C3189" i="16"/>
  <c r="F3189" i="16" a="1"/>
  <c r="F3189" i="16" s="1"/>
  <c r="D3189" i="16"/>
  <c r="C3188" i="16"/>
  <c r="F3188" i="16" a="1"/>
  <c r="F3188" i="16" s="1"/>
  <c r="D3188" i="16"/>
  <c r="C3187" i="16"/>
  <c r="F3187" i="16" a="1"/>
  <c r="F3187" i="16" s="1"/>
  <c r="D3187" i="16"/>
  <c r="C3186" i="16"/>
  <c r="F3186" i="16" a="1"/>
  <c r="F3186" i="16" s="1"/>
  <c r="D3186" i="16"/>
  <c r="C3185" i="16"/>
  <c r="F3185" i="16" a="1"/>
  <c r="F3185" i="16" s="1"/>
  <c r="D3185" i="16"/>
  <c r="C3184" i="16"/>
  <c r="F3184" i="16" a="1"/>
  <c r="F3184" i="16" s="1"/>
  <c r="D3184" i="16"/>
  <c r="C3183" i="16"/>
  <c r="F3183" i="16" a="1"/>
  <c r="F3183" i="16" s="1"/>
  <c r="D3183" i="16"/>
  <c r="C3182" i="16"/>
  <c r="F3182" i="16" a="1"/>
  <c r="F3182" i="16" s="1"/>
  <c r="D3182" i="16"/>
  <c r="C3181" i="16"/>
  <c r="F3181" i="16" a="1"/>
  <c r="F3181" i="16" s="1"/>
  <c r="D3181" i="16"/>
  <c r="C3180" i="16"/>
  <c r="F3180" i="16" a="1"/>
  <c r="F3180" i="16" s="1"/>
  <c r="D3180" i="16"/>
  <c r="C3179" i="16"/>
  <c r="F3179" i="16" a="1"/>
  <c r="F3179" i="16" s="1"/>
  <c r="D3179" i="16"/>
  <c r="C3178" i="16"/>
  <c r="F3178" i="16" a="1"/>
  <c r="F3178" i="16" s="1"/>
  <c r="D3178" i="16"/>
  <c r="C3177" i="16"/>
  <c r="F3177" i="16" a="1"/>
  <c r="F3177" i="16" s="1"/>
  <c r="D3177" i="16"/>
  <c r="C3176" i="16"/>
  <c r="F3176" i="16" a="1"/>
  <c r="F3176" i="16" s="1"/>
  <c r="D3176" i="16"/>
  <c r="C3175" i="16"/>
  <c r="F3175" i="16" a="1"/>
  <c r="F3175" i="16" s="1"/>
  <c r="D3175" i="16"/>
  <c r="C3174" i="16"/>
  <c r="F3174" i="16" a="1"/>
  <c r="F3174" i="16" s="1"/>
  <c r="D3174" i="16"/>
  <c r="C3173" i="16"/>
  <c r="F3173" i="16" a="1"/>
  <c r="F3173" i="16" s="1"/>
  <c r="D3173" i="16"/>
  <c r="C3172" i="16"/>
  <c r="F3172" i="16" a="1"/>
  <c r="F3172" i="16" s="1"/>
  <c r="D3172" i="16"/>
  <c r="C3171" i="16"/>
  <c r="F3171" i="16" a="1"/>
  <c r="F3171" i="16" s="1"/>
  <c r="D3171" i="16"/>
  <c r="C3170" i="16"/>
  <c r="F3170" i="16" a="1"/>
  <c r="F3170" i="16" s="1"/>
  <c r="D3170" i="16"/>
  <c r="C3169" i="16"/>
  <c r="F3169" i="16" a="1"/>
  <c r="F3169" i="16" s="1"/>
  <c r="D3169" i="16"/>
  <c r="C3168" i="16"/>
  <c r="F3168" i="16" a="1"/>
  <c r="F3168" i="16" s="1"/>
  <c r="D3168" i="16"/>
  <c r="C3167" i="16"/>
  <c r="F3167" i="16" a="1"/>
  <c r="F3167" i="16" s="1"/>
  <c r="D3167" i="16"/>
  <c r="C3166" i="16"/>
  <c r="F3166" i="16" a="1"/>
  <c r="F3166" i="16" s="1"/>
  <c r="D3166" i="16"/>
  <c r="C3165" i="16"/>
  <c r="F3165" i="16" a="1"/>
  <c r="F3165" i="16" s="1"/>
  <c r="D3165" i="16"/>
  <c r="C3164" i="16"/>
  <c r="F3164" i="16" a="1"/>
  <c r="F3164" i="16" s="1"/>
  <c r="D3164" i="16"/>
  <c r="C3163" i="16"/>
  <c r="F3163" i="16" a="1"/>
  <c r="F3163" i="16" s="1"/>
  <c r="D3163" i="16"/>
  <c r="C3162" i="16"/>
  <c r="F3162" i="16" a="1"/>
  <c r="F3162" i="16" s="1"/>
  <c r="D3162" i="16"/>
  <c r="C3161" i="16"/>
  <c r="F3161" i="16" a="1"/>
  <c r="F3161" i="16" s="1"/>
  <c r="D3161" i="16"/>
  <c r="C3160" i="16"/>
  <c r="F3160" i="16" a="1"/>
  <c r="F3160" i="16" s="1"/>
  <c r="D3160" i="16"/>
  <c r="C3159" i="16"/>
  <c r="F3159" i="16" a="1"/>
  <c r="F3159" i="16" s="1"/>
  <c r="D3159" i="16"/>
  <c r="C3158" i="16"/>
  <c r="F3158" i="16" a="1"/>
  <c r="F3158" i="16" s="1"/>
  <c r="D3158" i="16"/>
  <c r="C3157" i="16"/>
  <c r="F3157" i="16" a="1"/>
  <c r="F3157" i="16" s="1"/>
  <c r="D3157" i="16"/>
  <c r="C3156" i="16"/>
  <c r="F3156" i="16" a="1"/>
  <c r="F3156" i="16" s="1"/>
  <c r="D3156" i="16"/>
  <c r="C3155" i="16"/>
  <c r="F3155" i="16" a="1"/>
  <c r="F3155" i="16" s="1"/>
  <c r="D3155" i="16"/>
  <c r="C3154" i="16"/>
  <c r="F3154" i="16" a="1"/>
  <c r="F3154" i="16" s="1"/>
  <c r="D3154" i="16"/>
  <c r="C3153" i="16"/>
  <c r="F3153" i="16" a="1"/>
  <c r="F3153" i="16" s="1"/>
  <c r="D3153" i="16"/>
  <c r="C3152" i="16"/>
  <c r="F3152" i="16" a="1"/>
  <c r="F3152" i="16" s="1"/>
  <c r="D3152" i="16"/>
  <c r="C3151" i="16"/>
  <c r="F3151" i="16" a="1"/>
  <c r="F3151" i="16" s="1"/>
  <c r="D3151" i="16"/>
  <c r="C3150" i="16"/>
  <c r="F3150" i="16" a="1"/>
  <c r="F3150" i="16" s="1"/>
  <c r="D3150" i="16"/>
  <c r="C3149" i="16"/>
  <c r="F3149" i="16" a="1"/>
  <c r="F3149" i="16" s="1"/>
  <c r="D3149" i="16"/>
  <c r="C3148" i="16"/>
  <c r="F3148" i="16" a="1"/>
  <c r="F3148" i="16" s="1"/>
  <c r="D3148" i="16"/>
  <c r="C3147" i="16"/>
  <c r="F3147" i="16" a="1"/>
  <c r="F3147" i="16" s="1"/>
  <c r="D3147" i="16"/>
  <c r="C3146" i="16"/>
  <c r="F3146" i="16" a="1"/>
  <c r="F3146" i="16" s="1"/>
  <c r="D3146" i="16"/>
  <c r="C3145" i="16"/>
  <c r="F3145" i="16" a="1"/>
  <c r="F3145" i="16" s="1"/>
  <c r="D3145" i="16"/>
  <c r="C3144" i="16"/>
  <c r="F3144" i="16" a="1"/>
  <c r="F3144" i="16" s="1"/>
  <c r="D3144" i="16"/>
  <c r="C3143" i="16"/>
  <c r="F3143" i="16" a="1"/>
  <c r="F3143" i="16" s="1"/>
  <c r="D3143" i="16"/>
  <c r="C3142" i="16"/>
  <c r="F3142" i="16" a="1"/>
  <c r="F3142" i="16" s="1"/>
  <c r="D3142" i="16"/>
  <c r="C3141" i="16"/>
  <c r="F3141" i="16" a="1"/>
  <c r="F3141" i="16" s="1"/>
  <c r="D3141" i="16"/>
  <c r="C3140" i="16"/>
  <c r="F3140" i="16" a="1"/>
  <c r="F3140" i="16" s="1"/>
  <c r="D3140" i="16"/>
  <c r="C3139" i="16"/>
  <c r="F3139" i="16" a="1"/>
  <c r="F3139" i="16" s="1"/>
  <c r="D3139" i="16"/>
  <c r="C3138" i="16"/>
  <c r="F3138" i="16" a="1"/>
  <c r="F3138" i="16" s="1"/>
  <c r="D3138" i="16"/>
  <c r="C3137" i="16"/>
  <c r="F3137" i="16" a="1"/>
  <c r="F3137" i="16" s="1"/>
  <c r="D3137" i="16"/>
  <c r="C3136" i="16"/>
  <c r="F3136" i="16" a="1"/>
  <c r="F3136" i="16" s="1"/>
  <c r="D3136" i="16"/>
  <c r="C3135" i="16"/>
  <c r="F3135" i="16" a="1"/>
  <c r="F3135" i="16" s="1"/>
  <c r="D3135" i="16"/>
  <c r="C3134" i="16"/>
  <c r="F3134" i="16" a="1"/>
  <c r="F3134" i="16" s="1"/>
  <c r="D3134" i="16"/>
  <c r="C3133" i="16"/>
  <c r="F3133" i="16" a="1"/>
  <c r="F3133" i="16" s="1"/>
  <c r="D3133" i="16"/>
  <c r="C3132" i="16"/>
  <c r="F3132" i="16" a="1"/>
  <c r="F3132" i="16" s="1"/>
  <c r="D3132" i="16"/>
  <c r="C3131" i="16"/>
  <c r="F3131" i="16" a="1"/>
  <c r="F3131" i="16" s="1"/>
  <c r="D3131" i="16"/>
  <c r="C3130" i="16"/>
  <c r="F3130" i="16" a="1"/>
  <c r="F3130" i="16" s="1"/>
  <c r="D3130" i="16"/>
  <c r="C3129" i="16"/>
  <c r="F3129" i="16" a="1"/>
  <c r="F3129" i="16" s="1"/>
  <c r="D3129" i="16"/>
  <c r="C3128" i="16"/>
  <c r="F3128" i="16" a="1"/>
  <c r="F3128" i="16" s="1"/>
  <c r="D3128" i="16"/>
  <c r="C3127" i="16"/>
  <c r="F3127" i="16" a="1"/>
  <c r="F3127" i="16" s="1"/>
  <c r="D3127" i="16"/>
  <c r="C3126" i="16"/>
  <c r="F3126" i="16" a="1"/>
  <c r="F3126" i="16" s="1"/>
  <c r="D3126" i="16"/>
  <c r="C3125" i="16"/>
  <c r="F3125" i="16" a="1"/>
  <c r="F3125" i="16" s="1"/>
  <c r="D3125" i="16"/>
  <c r="C3124" i="16"/>
  <c r="F3124" i="16" a="1"/>
  <c r="F3124" i="16" s="1"/>
  <c r="D3124" i="16"/>
  <c r="C3123" i="16"/>
  <c r="F3123" i="16" a="1"/>
  <c r="F3123" i="16" s="1"/>
  <c r="D3123" i="16"/>
  <c r="C3122" i="16"/>
  <c r="F3122" i="16" a="1"/>
  <c r="F3122" i="16" s="1"/>
  <c r="D3122" i="16"/>
  <c r="C3121" i="16"/>
  <c r="F3121" i="16" a="1"/>
  <c r="F3121" i="16" s="1"/>
  <c r="D3121" i="16"/>
  <c r="C3120" i="16"/>
  <c r="F3120" i="16" a="1"/>
  <c r="F3120" i="16" s="1"/>
  <c r="D3120" i="16"/>
  <c r="C3119" i="16"/>
  <c r="F3119" i="16" a="1"/>
  <c r="F3119" i="16" s="1"/>
  <c r="D3119" i="16"/>
  <c r="C3118" i="16"/>
  <c r="F3118" i="16" a="1"/>
  <c r="F3118" i="16" s="1"/>
  <c r="D3118" i="16"/>
  <c r="C3117" i="16"/>
  <c r="F3117" i="16" a="1"/>
  <c r="F3117" i="16" s="1"/>
  <c r="D3117" i="16"/>
  <c r="C3116" i="16"/>
  <c r="F3116" i="16" a="1"/>
  <c r="F3116" i="16" s="1"/>
  <c r="D3116" i="16"/>
  <c r="C3115" i="16"/>
  <c r="F3115" i="16" a="1"/>
  <c r="F3115" i="16" s="1"/>
  <c r="D3115" i="16"/>
  <c r="C3114" i="16"/>
  <c r="F3114" i="16" a="1"/>
  <c r="F3114" i="16" s="1"/>
  <c r="D3114" i="16"/>
  <c r="C3113" i="16"/>
  <c r="F3113" i="16" a="1"/>
  <c r="F3113" i="16" s="1"/>
  <c r="D3113" i="16"/>
  <c r="C3112" i="16"/>
  <c r="F3112" i="16" a="1"/>
  <c r="F3112" i="16" s="1"/>
  <c r="D3112" i="16"/>
  <c r="C3111" i="16"/>
  <c r="F3111" i="16" a="1"/>
  <c r="F3111" i="16" s="1"/>
  <c r="D3111" i="16"/>
  <c r="C3110" i="16"/>
  <c r="F3110" i="16" a="1"/>
  <c r="F3110" i="16" s="1"/>
  <c r="D3110" i="16"/>
  <c r="C3109" i="16"/>
  <c r="F3109" i="16" a="1"/>
  <c r="F3109" i="16" s="1"/>
  <c r="D3109" i="16"/>
  <c r="C3108" i="16"/>
  <c r="F3108" i="16" a="1"/>
  <c r="F3108" i="16" s="1"/>
  <c r="D3108" i="16"/>
  <c r="C3107" i="16"/>
  <c r="F3107" i="16" a="1"/>
  <c r="F3107" i="16" s="1"/>
  <c r="D3107" i="16"/>
  <c r="C3106" i="16"/>
  <c r="F3106" i="16" a="1"/>
  <c r="F3106" i="16" s="1"/>
  <c r="D3106" i="16"/>
  <c r="C3105" i="16"/>
  <c r="F3105" i="16" a="1"/>
  <c r="F3105" i="16" s="1"/>
  <c r="D3105" i="16"/>
  <c r="C3104" i="16"/>
  <c r="F3104" i="16" a="1"/>
  <c r="F3104" i="16" s="1"/>
  <c r="D3104" i="16"/>
  <c r="C3103" i="16"/>
  <c r="F3103" i="16" a="1"/>
  <c r="F3103" i="16" s="1"/>
  <c r="D3103" i="16"/>
  <c r="C3102" i="16"/>
  <c r="F3102" i="16" a="1"/>
  <c r="F3102" i="16" s="1"/>
  <c r="D3102" i="16"/>
  <c r="N3094" i="16"/>
  <c r="M3094" i="16"/>
  <c r="D3094" i="16"/>
  <c r="C3094" i="16"/>
  <c r="E3094" i="16"/>
  <c r="N3086" i="16"/>
  <c r="M3086" i="16"/>
  <c r="D3086" i="16"/>
  <c r="C3086" i="16"/>
  <c r="E3086" i="16"/>
  <c r="N3078" i="16"/>
  <c r="M3078" i="16"/>
  <c r="D3078" i="16"/>
  <c r="C3078" i="16"/>
  <c r="E3078" i="16"/>
  <c r="N3070" i="16"/>
  <c r="M3070" i="16"/>
  <c r="D3070" i="16"/>
  <c r="C3070" i="16"/>
  <c r="E3070" i="16"/>
  <c r="N3062" i="16"/>
  <c r="M3062" i="16"/>
  <c r="D3062" i="16"/>
  <c r="C3062" i="16"/>
  <c r="E3062" i="16"/>
  <c r="N3054" i="16"/>
  <c r="M3054" i="16"/>
  <c r="D3054" i="16"/>
  <c r="C3054" i="16"/>
  <c r="E3054" i="16"/>
  <c r="N3046" i="16"/>
  <c r="M3046" i="16"/>
  <c r="D3046" i="16"/>
  <c r="C3046" i="16"/>
  <c r="E3046" i="16"/>
  <c r="N3038" i="16"/>
  <c r="M3038" i="16"/>
  <c r="D3038" i="16"/>
  <c r="C3038" i="16"/>
  <c r="E3038" i="16"/>
  <c r="N3030" i="16"/>
  <c r="M3030" i="16"/>
  <c r="D3030" i="16"/>
  <c r="C3030" i="16"/>
  <c r="E3030" i="16"/>
  <c r="N3022" i="16"/>
  <c r="M3022" i="16"/>
  <c r="D3022" i="16"/>
  <c r="C3022" i="16"/>
  <c r="E3022" i="16"/>
  <c r="N3014" i="16"/>
  <c r="M3014" i="16"/>
  <c r="D3014" i="16"/>
  <c r="C3014" i="16"/>
  <c r="E3014" i="16"/>
  <c r="N3006" i="16"/>
  <c r="M3006" i="16"/>
  <c r="D3006" i="16"/>
  <c r="C3006" i="16"/>
  <c r="E3006" i="16"/>
  <c r="N2998" i="16"/>
  <c r="M2998" i="16"/>
  <c r="D2998" i="16"/>
  <c r="C2998" i="16"/>
  <c r="E2998" i="16"/>
  <c r="N2990" i="16"/>
  <c r="M2990" i="16"/>
  <c r="D2990" i="16"/>
  <c r="C2990" i="16"/>
  <c r="E2990" i="16"/>
  <c r="N2982" i="16"/>
  <c r="M2982" i="16"/>
  <c r="D2982" i="16"/>
  <c r="C2982" i="16"/>
  <c r="E2982" i="16"/>
  <c r="N2974" i="16"/>
  <c r="M2974" i="16"/>
  <c r="D2974" i="16"/>
  <c r="C2974" i="16"/>
  <c r="E2974" i="16"/>
  <c r="N2966" i="16"/>
  <c r="M2966" i="16"/>
  <c r="D2966" i="16"/>
  <c r="C2966" i="16"/>
  <c r="E2966" i="16"/>
  <c r="N2958" i="16"/>
  <c r="M2958" i="16"/>
  <c r="D2958" i="16"/>
  <c r="C2958" i="16"/>
  <c r="E2958" i="16"/>
  <c r="N2950" i="16"/>
  <c r="M2950" i="16"/>
  <c r="D2950" i="16"/>
  <c r="C2950" i="16"/>
  <c r="E2950" i="16"/>
  <c r="D2943" i="16"/>
  <c r="C2943" i="16"/>
  <c r="F2943" i="16" a="1"/>
  <c r="F2943" i="16" s="1"/>
  <c r="E2943" i="16"/>
  <c r="D2935" i="16"/>
  <c r="C2935" i="16"/>
  <c r="F2935" i="16" a="1"/>
  <c r="F2935" i="16" s="1"/>
  <c r="E2935" i="16"/>
  <c r="D2927" i="16"/>
  <c r="C2927" i="16"/>
  <c r="F2927" i="16" a="1"/>
  <c r="F2927" i="16" s="1"/>
  <c r="E2927" i="16"/>
  <c r="D2919" i="16"/>
  <c r="C2919" i="16"/>
  <c r="F2919" i="16" a="1"/>
  <c r="F2919" i="16" s="1"/>
  <c r="E2919" i="16"/>
  <c r="D2911" i="16"/>
  <c r="C2911" i="16"/>
  <c r="F2911" i="16" a="1"/>
  <c r="F2911" i="16" s="1"/>
  <c r="E2911" i="16"/>
  <c r="D2903" i="16"/>
  <c r="C2903" i="16"/>
  <c r="F2903" i="16" a="1"/>
  <c r="F2903" i="16" s="1"/>
  <c r="E2903" i="16"/>
  <c r="D2895" i="16"/>
  <c r="C2895" i="16"/>
  <c r="F2895" i="16" a="1"/>
  <c r="F2895" i="16" s="1"/>
  <c r="E2895" i="16"/>
  <c r="D2887" i="16"/>
  <c r="C2887" i="16"/>
  <c r="F2887" i="16" a="1"/>
  <c r="F2887" i="16" s="1"/>
  <c r="E2887" i="16"/>
  <c r="D2879" i="16"/>
  <c r="C2879" i="16"/>
  <c r="F2879" i="16" a="1"/>
  <c r="F2879" i="16" s="1"/>
  <c r="E2879" i="16"/>
  <c r="D2871" i="16"/>
  <c r="C2871" i="16"/>
  <c r="F2871" i="16" a="1"/>
  <c r="F2871" i="16" s="1"/>
  <c r="E2871" i="16"/>
  <c r="D2863" i="16"/>
  <c r="C2863" i="16"/>
  <c r="F2863" i="16" a="1"/>
  <c r="F2863" i="16" s="1"/>
  <c r="E2863" i="16"/>
  <c r="D2855" i="16"/>
  <c r="C2855" i="16"/>
  <c r="F2855" i="16" a="1"/>
  <c r="F2855" i="16" s="1"/>
  <c r="E2855" i="16"/>
  <c r="D2847" i="16"/>
  <c r="C2847" i="16"/>
  <c r="F2847" i="16" a="1"/>
  <c r="F2847" i="16" s="1"/>
  <c r="E2847" i="16"/>
  <c r="D2839" i="16"/>
  <c r="C2839" i="16"/>
  <c r="F2839" i="16" a="1"/>
  <c r="F2839" i="16" s="1"/>
  <c r="E2839" i="16"/>
  <c r="D2831" i="16"/>
  <c r="C2831" i="16"/>
  <c r="F2831" i="16" a="1"/>
  <c r="F2831" i="16" s="1"/>
  <c r="E2831" i="16"/>
  <c r="D2823" i="16"/>
  <c r="C2823" i="16"/>
  <c r="F2823" i="16" a="1"/>
  <c r="F2823" i="16" s="1"/>
  <c r="E2823" i="16"/>
  <c r="D2815" i="16"/>
  <c r="C2815" i="16"/>
  <c r="F2815" i="16" a="1"/>
  <c r="F2815" i="16" s="1"/>
  <c r="E2815" i="16"/>
  <c r="D2807" i="16"/>
  <c r="C2807" i="16"/>
  <c r="F2807" i="16" a="1"/>
  <c r="F2807" i="16" s="1"/>
  <c r="E2807" i="16"/>
  <c r="D2799" i="16"/>
  <c r="C2799" i="16"/>
  <c r="F2799" i="16" a="1"/>
  <c r="F2799" i="16" s="1"/>
  <c r="E2799" i="16"/>
  <c r="D2791" i="16"/>
  <c r="C2791" i="16"/>
  <c r="F2791" i="16" a="1"/>
  <c r="F2791" i="16" s="1"/>
  <c r="E2791" i="16"/>
  <c r="D2783" i="16"/>
  <c r="C2783" i="16"/>
  <c r="F2783" i="16" a="1"/>
  <c r="F2783" i="16" s="1"/>
  <c r="E2783" i="16"/>
  <c r="D2775" i="16"/>
  <c r="C2775" i="16"/>
  <c r="F2775" i="16" a="1"/>
  <c r="F2775" i="16" s="1"/>
  <c r="E2775" i="16"/>
  <c r="D2767" i="16"/>
  <c r="C2767" i="16"/>
  <c r="F2767" i="16" a="1"/>
  <c r="F2767" i="16" s="1"/>
  <c r="E2767" i="16"/>
  <c r="D2759" i="16"/>
  <c r="C2759" i="16"/>
  <c r="F2759" i="16" a="1"/>
  <c r="F2759" i="16" s="1"/>
  <c r="E2759" i="16"/>
  <c r="D2751" i="16"/>
  <c r="C2751" i="16"/>
  <c r="F2751" i="16" a="1"/>
  <c r="F2751" i="16" s="1"/>
  <c r="E2751" i="16"/>
  <c r="D2743" i="16"/>
  <c r="C2743" i="16"/>
  <c r="F2743" i="16" a="1"/>
  <c r="F2743" i="16" s="1"/>
  <c r="E2743" i="16"/>
  <c r="D2735" i="16"/>
  <c r="C2735" i="16"/>
  <c r="F2735" i="16" a="1"/>
  <c r="F2735" i="16" s="1"/>
  <c r="E2735" i="16"/>
  <c r="D2727" i="16"/>
  <c r="C2727" i="16"/>
  <c r="F2727" i="16" a="1"/>
  <c r="F2727" i="16" s="1"/>
  <c r="E2727" i="16"/>
  <c r="D2719" i="16"/>
  <c r="C2719" i="16"/>
  <c r="F2719" i="16" a="1"/>
  <c r="F2719" i="16" s="1"/>
  <c r="E2719" i="16"/>
  <c r="D2711" i="16"/>
  <c r="C2711" i="16"/>
  <c r="F2711" i="16" a="1"/>
  <c r="F2711" i="16" s="1"/>
  <c r="E2711" i="16"/>
  <c r="D2703" i="16"/>
  <c r="C2703" i="16"/>
  <c r="F2703" i="16" a="1"/>
  <c r="F2703" i="16" s="1"/>
  <c r="E2703" i="16"/>
  <c r="D2695" i="16"/>
  <c r="C2695" i="16"/>
  <c r="F2695" i="16" a="1"/>
  <c r="F2695" i="16" s="1"/>
  <c r="E2695" i="16"/>
  <c r="D2687" i="16"/>
  <c r="C2687" i="16"/>
  <c r="F2687" i="16" a="1"/>
  <c r="F2687" i="16" s="1"/>
  <c r="E2687" i="16"/>
  <c r="D2679" i="16"/>
  <c r="C2679" i="16"/>
  <c r="F2679" i="16" a="1"/>
  <c r="F2679" i="16" s="1"/>
  <c r="E2679" i="16"/>
  <c r="D2671" i="16"/>
  <c r="C2671" i="16"/>
  <c r="F2671" i="16" a="1"/>
  <c r="F2671" i="16" s="1"/>
  <c r="E2671" i="16"/>
  <c r="D2663" i="16"/>
  <c r="C2663" i="16"/>
  <c r="F2663" i="16" a="1"/>
  <c r="F2663" i="16" s="1"/>
  <c r="E2663" i="16"/>
  <c r="D2655" i="16"/>
  <c r="C2655" i="16"/>
  <c r="F2655" i="16" a="1"/>
  <c r="F2655" i="16" s="1"/>
  <c r="E2655" i="16"/>
  <c r="D2647" i="16"/>
  <c r="C2647" i="16"/>
  <c r="F2647" i="16" a="1"/>
  <c r="F2647" i="16" s="1"/>
  <c r="E2647" i="16"/>
  <c r="D2639" i="16"/>
  <c r="C2639" i="16"/>
  <c r="F2639" i="16" a="1"/>
  <c r="F2639" i="16" s="1"/>
  <c r="E2639" i="16"/>
  <c r="D2631" i="16"/>
  <c r="C2631" i="16"/>
  <c r="F2631" i="16" a="1"/>
  <c r="F2631" i="16" s="1"/>
  <c r="E2631" i="16"/>
  <c r="D2623" i="16"/>
  <c r="C2623" i="16"/>
  <c r="F2623" i="16" a="1"/>
  <c r="F2623" i="16" s="1"/>
  <c r="E2623" i="16"/>
  <c r="D2615" i="16"/>
  <c r="C2615" i="16"/>
  <c r="F2615" i="16" a="1"/>
  <c r="F2615" i="16" s="1"/>
  <c r="E2615" i="16"/>
  <c r="D2607" i="16"/>
  <c r="C2607" i="16"/>
  <c r="F2607" i="16" a="1"/>
  <c r="F2607" i="16" s="1"/>
  <c r="E2607" i="16"/>
  <c r="D2599" i="16"/>
  <c r="C2599" i="16"/>
  <c r="F2599" i="16" a="1"/>
  <c r="F2599" i="16" s="1"/>
  <c r="E2599" i="16"/>
  <c r="D2591" i="16"/>
  <c r="C2591" i="16"/>
  <c r="F2591" i="16" a="1"/>
  <c r="F2591" i="16" s="1"/>
  <c r="E2591" i="16"/>
  <c r="D2583" i="16"/>
  <c r="C2583" i="16"/>
  <c r="F2583" i="16" a="1"/>
  <c r="F2583" i="16" s="1"/>
  <c r="E2583" i="16"/>
  <c r="N2569" i="16"/>
  <c r="M2569" i="16"/>
  <c r="D2561" i="16"/>
  <c r="C2561" i="16"/>
  <c r="E2561" i="16"/>
  <c r="F2561" i="16" a="1"/>
  <c r="F2561" i="16" s="1"/>
  <c r="D2550" i="16"/>
  <c r="F2550" i="16" a="1"/>
  <c r="F2550" i="16" s="1"/>
  <c r="C2550" i="16"/>
  <c r="E2550" i="16"/>
  <c r="N2537" i="16"/>
  <c r="M2537" i="16"/>
  <c r="D2529" i="16"/>
  <c r="C2529" i="16"/>
  <c r="E2529" i="16"/>
  <c r="F2529" i="16" a="1"/>
  <c r="F2529" i="16" s="1"/>
  <c r="D2518" i="16"/>
  <c r="F2518" i="16" a="1"/>
  <c r="F2518" i="16" s="1"/>
  <c r="C2518" i="16"/>
  <c r="E2518" i="16"/>
  <c r="N2505" i="16"/>
  <c r="M2505" i="16"/>
  <c r="D2497" i="16"/>
  <c r="C2497" i="16"/>
  <c r="E2497" i="16"/>
  <c r="F2497" i="16" a="1"/>
  <c r="F2497" i="16" s="1"/>
  <c r="D2486" i="16"/>
  <c r="F2486" i="16" a="1"/>
  <c r="F2486" i="16" s="1"/>
  <c r="C2486" i="16"/>
  <c r="E2486" i="16"/>
  <c r="N2473" i="16"/>
  <c r="M2473" i="16"/>
  <c r="D2465" i="16"/>
  <c r="C2465" i="16"/>
  <c r="E2465" i="16"/>
  <c r="F2465" i="16" a="1"/>
  <c r="F2465" i="16" s="1"/>
  <c r="D2454" i="16"/>
  <c r="F2454" i="16" a="1"/>
  <c r="F2454" i="16" s="1"/>
  <c r="C2454" i="16"/>
  <c r="E2454" i="16"/>
  <c r="N2441" i="16"/>
  <c r="M2441" i="16"/>
  <c r="D2433" i="16"/>
  <c r="C2433" i="16"/>
  <c r="E2433" i="16"/>
  <c r="F2433" i="16" a="1"/>
  <c r="F2433" i="16" s="1"/>
  <c r="D2422" i="16"/>
  <c r="F2422" i="16" a="1"/>
  <c r="F2422" i="16" s="1"/>
  <c r="C2422" i="16"/>
  <c r="E2422" i="16"/>
  <c r="N2409" i="16"/>
  <c r="M2409" i="16"/>
  <c r="D2401" i="16"/>
  <c r="C2401" i="16"/>
  <c r="E2401" i="16"/>
  <c r="F2401" i="16" a="1"/>
  <c r="F2401" i="16" s="1"/>
  <c r="D2390" i="16"/>
  <c r="F2390" i="16" a="1"/>
  <c r="F2390" i="16" s="1"/>
  <c r="C2390" i="16"/>
  <c r="E2390" i="16"/>
  <c r="N2377" i="16"/>
  <c r="M2377" i="16"/>
  <c r="D2369" i="16"/>
  <c r="C2369" i="16"/>
  <c r="E2369" i="16"/>
  <c r="F2369" i="16" a="1"/>
  <c r="F2369" i="16" s="1"/>
  <c r="D2358" i="16"/>
  <c r="F2358" i="16" a="1"/>
  <c r="F2358" i="16" s="1"/>
  <c r="C2358" i="16"/>
  <c r="E2358" i="16"/>
  <c r="N2345" i="16"/>
  <c r="M2345" i="16"/>
  <c r="D2337" i="16"/>
  <c r="C2337" i="16"/>
  <c r="E2337" i="16"/>
  <c r="F2337" i="16" a="1"/>
  <c r="F2337" i="16" s="1"/>
  <c r="D2326" i="16"/>
  <c r="F2326" i="16" a="1"/>
  <c r="F2326" i="16" s="1"/>
  <c r="C2326" i="16"/>
  <c r="E2326" i="16"/>
  <c r="N2313" i="16"/>
  <c r="M2313" i="16"/>
  <c r="D2305" i="16"/>
  <c r="C2305" i="16"/>
  <c r="E2305" i="16"/>
  <c r="F2305" i="16" a="1"/>
  <c r="F2305" i="16" s="1"/>
  <c r="D2294" i="16"/>
  <c r="F2294" i="16" a="1"/>
  <c r="F2294" i="16" s="1"/>
  <c r="C2294" i="16"/>
  <c r="E2294" i="16"/>
  <c r="N2281" i="16"/>
  <c r="M2281" i="16"/>
  <c r="D2273" i="16"/>
  <c r="C2273" i="16"/>
  <c r="E2273" i="16"/>
  <c r="F2273" i="16" a="1"/>
  <c r="F2273" i="16" s="1"/>
  <c r="D2262" i="16"/>
  <c r="F2262" i="16" a="1"/>
  <c r="F2262" i="16" s="1"/>
  <c r="C2262" i="16"/>
  <c r="E2262" i="16"/>
  <c r="N2249" i="16"/>
  <c r="M2249" i="16"/>
  <c r="D2241" i="16"/>
  <c r="C2241" i="16"/>
  <c r="E2241" i="16"/>
  <c r="F2241" i="16" a="1"/>
  <c r="F2241" i="16" s="1"/>
  <c r="D2230" i="16"/>
  <c r="F2230" i="16" a="1"/>
  <c r="F2230" i="16" s="1"/>
  <c r="C2230" i="16"/>
  <c r="E2230" i="16"/>
  <c r="D2225" i="16"/>
  <c r="C2225" i="16"/>
  <c r="E2225" i="16"/>
  <c r="F2225" i="16" a="1"/>
  <c r="F2225" i="16" s="1"/>
  <c r="D2222" i="16"/>
  <c r="F2222" i="16" a="1"/>
  <c r="F2222" i="16" s="1"/>
  <c r="C2222" i="16"/>
  <c r="E2222" i="16"/>
  <c r="D2217" i="16"/>
  <c r="C2217" i="16"/>
  <c r="E2217" i="16"/>
  <c r="F2217" i="16" a="1"/>
  <c r="F2217" i="16" s="1"/>
  <c r="D2214" i="16"/>
  <c r="F2214" i="16" a="1"/>
  <c r="F2214" i="16" s="1"/>
  <c r="C2214" i="16"/>
  <c r="E2214" i="16"/>
  <c r="D2209" i="16"/>
  <c r="C2209" i="16"/>
  <c r="E2209" i="16"/>
  <c r="F2209" i="16" a="1"/>
  <c r="F2209" i="16" s="1"/>
  <c r="D2206" i="16"/>
  <c r="F2206" i="16" a="1"/>
  <c r="F2206" i="16" s="1"/>
  <c r="C2206" i="16"/>
  <c r="E2206" i="16"/>
  <c r="D2201" i="16"/>
  <c r="C2201" i="16"/>
  <c r="E2201" i="16"/>
  <c r="F2201" i="16" a="1"/>
  <c r="F2201" i="16" s="1"/>
  <c r="D2198" i="16"/>
  <c r="F2198" i="16" a="1"/>
  <c r="F2198" i="16" s="1"/>
  <c r="C2198" i="16"/>
  <c r="E2198" i="16"/>
  <c r="D2193" i="16"/>
  <c r="C2193" i="16"/>
  <c r="E2193" i="16"/>
  <c r="F2193" i="16" a="1"/>
  <c r="F2193" i="16" s="1"/>
  <c r="D2190" i="16"/>
  <c r="F2190" i="16" a="1"/>
  <c r="F2190" i="16" s="1"/>
  <c r="C2190" i="16"/>
  <c r="E2190" i="16"/>
  <c r="D2185" i="16"/>
  <c r="C2185" i="16"/>
  <c r="E2185" i="16"/>
  <c r="F2185" i="16" a="1"/>
  <c r="F2185" i="16" s="1"/>
  <c r="D2182" i="16"/>
  <c r="F2182" i="16" a="1"/>
  <c r="F2182" i="16" s="1"/>
  <c r="C2182" i="16"/>
  <c r="E2182" i="16"/>
  <c r="D2177" i="16"/>
  <c r="C2177" i="16"/>
  <c r="E2177" i="16"/>
  <c r="F2177" i="16" a="1"/>
  <c r="F2177" i="16" s="1"/>
  <c r="D2174" i="16"/>
  <c r="F2174" i="16" a="1"/>
  <c r="F2174" i="16" s="1"/>
  <c r="C2174" i="16"/>
  <c r="E2174" i="16"/>
  <c r="N3100" i="16"/>
  <c r="D3097" i="16"/>
  <c r="F3097" i="16" a="1"/>
  <c r="F3097" i="16" s="1"/>
  <c r="D3096" i="16"/>
  <c r="C3096" i="16"/>
  <c r="N3092" i="16"/>
  <c r="D3089" i="16"/>
  <c r="F3089" i="16" a="1"/>
  <c r="F3089" i="16" s="1"/>
  <c r="D3088" i="16"/>
  <c r="C3088" i="16"/>
  <c r="N3084" i="16"/>
  <c r="D3081" i="16"/>
  <c r="F3081" i="16" a="1"/>
  <c r="F3081" i="16" s="1"/>
  <c r="D3080" i="16"/>
  <c r="C3080" i="16"/>
  <c r="N3076" i="16"/>
  <c r="D3073" i="16"/>
  <c r="F3073" i="16" a="1"/>
  <c r="F3073" i="16" s="1"/>
  <c r="D3072" i="16"/>
  <c r="C3072" i="16"/>
  <c r="N3068" i="16"/>
  <c r="D3065" i="16"/>
  <c r="F3065" i="16" a="1"/>
  <c r="F3065" i="16" s="1"/>
  <c r="D3064" i="16"/>
  <c r="C3064" i="16"/>
  <c r="N3060" i="16"/>
  <c r="D3057" i="16"/>
  <c r="F3057" i="16" a="1"/>
  <c r="F3057" i="16" s="1"/>
  <c r="D3056" i="16"/>
  <c r="C3056" i="16"/>
  <c r="N3052" i="16"/>
  <c r="D3049" i="16"/>
  <c r="F3049" i="16" a="1"/>
  <c r="F3049" i="16" s="1"/>
  <c r="D3048" i="16"/>
  <c r="C3048" i="16"/>
  <c r="N3044" i="16"/>
  <c r="D3041" i="16"/>
  <c r="F3041" i="16" a="1"/>
  <c r="F3041" i="16" s="1"/>
  <c r="D3040" i="16"/>
  <c r="C3040" i="16"/>
  <c r="N3036" i="16"/>
  <c r="D3033" i="16"/>
  <c r="F3033" i="16" a="1"/>
  <c r="F3033" i="16" s="1"/>
  <c r="D3032" i="16"/>
  <c r="C3032" i="16"/>
  <c r="N3028" i="16"/>
  <c r="D3025" i="16"/>
  <c r="F3025" i="16" a="1"/>
  <c r="F3025" i="16" s="1"/>
  <c r="D3024" i="16"/>
  <c r="C3024" i="16"/>
  <c r="N3020" i="16"/>
  <c r="D3017" i="16"/>
  <c r="F3017" i="16" a="1"/>
  <c r="F3017" i="16" s="1"/>
  <c r="D3016" i="16"/>
  <c r="C3016" i="16"/>
  <c r="N3012" i="16"/>
  <c r="D3009" i="16"/>
  <c r="F3009" i="16" a="1"/>
  <c r="F3009" i="16" s="1"/>
  <c r="D3008" i="16"/>
  <c r="C3008" i="16"/>
  <c r="N3004" i="16"/>
  <c r="D3001" i="16"/>
  <c r="F3001" i="16" a="1"/>
  <c r="F3001" i="16" s="1"/>
  <c r="D3000" i="16"/>
  <c r="C3000" i="16"/>
  <c r="N2996" i="16"/>
  <c r="D2993" i="16"/>
  <c r="F2993" i="16" a="1"/>
  <c r="F2993" i="16" s="1"/>
  <c r="D2992" i="16"/>
  <c r="C2992" i="16"/>
  <c r="N2988" i="16"/>
  <c r="D2985" i="16"/>
  <c r="F2985" i="16" a="1"/>
  <c r="F2985" i="16" s="1"/>
  <c r="D2984" i="16"/>
  <c r="C2984" i="16"/>
  <c r="N2980" i="16"/>
  <c r="D2977" i="16"/>
  <c r="F2977" i="16" a="1"/>
  <c r="F2977" i="16" s="1"/>
  <c r="D2976" i="16"/>
  <c r="C2976" i="16"/>
  <c r="N2972" i="16"/>
  <c r="D2969" i="16"/>
  <c r="F2969" i="16" a="1"/>
  <c r="F2969" i="16" s="1"/>
  <c r="D2968" i="16"/>
  <c r="C2968" i="16"/>
  <c r="N2964" i="16"/>
  <c r="D2961" i="16"/>
  <c r="F2961" i="16" a="1"/>
  <c r="F2961" i="16" s="1"/>
  <c r="D2960" i="16"/>
  <c r="C2960" i="16"/>
  <c r="N2956" i="16"/>
  <c r="D2953" i="16"/>
  <c r="F2953" i="16" a="1"/>
  <c r="F2953" i="16" s="1"/>
  <c r="D2952" i="16"/>
  <c r="C2952" i="16"/>
  <c r="N2948" i="16"/>
  <c r="D2942" i="16"/>
  <c r="F2942" i="16" a="1"/>
  <c r="F2942" i="16" s="1"/>
  <c r="C2942" i="16"/>
  <c r="D2941" i="16"/>
  <c r="C2941" i="16"/>
  <c r="F2941" i="16" a="1"/>
  <c r="F2941" i="16" s="1"/>
  <c r="D2934" i="16"/>
  <c r="F2934" i="16" a="1"/>
  <c r="F2934" i="16" s="1"/>
  <c r="C2934" i="16"/>
  <c r="D2933" i="16"/>
  <c r="C2933" i="16"/>
  <c r="F2933" i="16" a="1"/>
  <c r="F2933" i="16" s="1"/>
  <c r="D2926" i="16"/>
  <c r="F2926" i="16" a="1"/>
  <c r="F2926" i="16" s="1"/>
  <c r="C2926" i="16"/>
  <c r="D2925" i="16"/>
  <c r="C2925" i="16"/>
  <c r="F2925" i="16" a="1"/>
  <c r="F2925" i="16" s="1"/>
  <c r="D2918" i="16"/>
  <c r="F2918" i="16" a="1"/>
  <c r="F2918" i="16" s="1"/>
  <c r="C2918" i="16"/>
  <c r="D2917" i="16"/>
  <c r="C2917" i="16"/>
  <c r="F2917" i="16" a="1"/>
  <c r="F2917" i="16" s="1"/>
  <c r="D2910" i="16"/>
  <c r="F2910" i="16" a="1"/>
  <c r="F2910" i="16" s="1"/>
  <c r="C2910" i="16"/>
  <c r="D2909" i="16"/>
  <c r="C2909" i="16"/>
  <c r="F2909" i="16" a="1"/>
  <c r="F2909" i="16" s="1"/>
  <c r="D2902" i="16"/>
  <c r="F2902" i="16" a="1"/>
  <c r="F2902" i="16" s="1"/>
  <c r="C2902" i="16"/>
  <c r="D2901" i="16"/>
  <c r="C2901" i="16"/>
  <c r="F2901" i="16" a="1"/>
  <c r="F2901" i="16" s="1"/>
  <c r="D2894" i="16"/>
  <c r="F2894" i="16" a="1"/>
  <c r="F2894" i="16" s="1"/>
  <c r="C2894" i="16"/>
  <c r="D2893" i="16"/>
  <c r="C2893" i="16"/>
  <c r="F2893" i="16" a="1"/>
  <c r="F2893" i="16" s="1"/>
  <c r="D2886" i="16"/>
  <c r="F2886" i="16" a="1"/>
  <c r="F2886" i="16" s="1"/>
  <c r="C2886" i="16"/>
  <c r="D2885" i="16"/>
  <c r="C2885" i="16"/>
  <c r="F2885" i="16" a="1"/>
  <c r="F2885" i="16" s="1"/>
  <c r="D2878" i="16"/>
  <c r="F2878" i="16" a="1"/>
  <c r="F2878" i="16" s="1"/>
  <c r="C2878" i="16"/>
  <c r="D2877" i="16"/>
  <c r="C2877" i="16"/>
  <c r="F2877" i="16" a="1"/>
  <c r="F2877" i="16" s="1"/>
  <c r="D2870" i="16"/>
  <c r="F2870" i="16" a="1"/>
  <c r="F2870" i="16" s="1"/>
  <c r="C2870" i="16"/>
  <c r="D2869" i="16"/>
  <c r="C2869" i="16"/>
  <c r="F2869" i="16" a="1"/>
  <c r="F2869" i="16" s="1"/>
  <c r="D2862" i="16"/>
  <c r="F2862" i="16" a="1"/>
  <c r="F2862" i="16" s="1"/>
  <c r="C2862" i="16"/>
  <c r="D2861" i="16"/>
  <c r="C2861" i="16"/>
  <c r="F2861" i="16" a="1"/>
  <c r="F2861" i="16" s="1"/>
  <c r="D2854" i="16"/>
  <c r="F2854" i="16" a="1"/>
  <c r="F2854" i="16" s="1"/>
  <c r="C2854" i="16"/>
  <c r="D2853" i="16"/>
  <c r="C2853" i="16"/>
  <c r="F2853" i="16" a="1"/>
  <c r="F2853" i="16" s="1"/>
  <c r="D2846" i="16"/>
  <c r="F2846" i="16" a="1"/>
  <c r="F2846" i="16" s="1"/>
  <c r="C2846" i="16"/>
  <c r="D2845" i="16"/>
  <c r="C2845" i="16"/>
  <c r="F2845" i="16" a="1"/>
  <c r="F2845" i="16" s="1"/>
  <c r="D2838" i="16"/>
  <c r="F2838" i="16" a="1"/>
  <c r="F2838" i="16" s="1"/>
  <c r="C2838" i="16"/>
  <c r="D2837" i="16"/>
  <c r="C2837" i="16"/>
  <c r="F2837" i="16" a="1"/>
  <c r="F2837" i="16" s="1"/>
  <c r="D2830" i="16"/>
  <c r="F2830" i="16" a="1"/>
  <c r="F2830" i="16" s="1"/>
  <c r="C2830" i="16"/>
  <c r="D2829" i="16"/>
  <c r="C2829" i="16"/>
  <c r="F2829" i="16" a="1"/>
  <c r="F2829" i="16" s="1"/>
  <c r="D2822" i="16"/>
  <c r="F2822" i="16" a="1"/>
  <c r="F2822" i="16" s="1"/>
  <c r="C2822" i="16"/>
  <c r="D2821" i="16"/>
  <c r="C2821" i="16"/>
  <c r="F2821" i="16" a="1"/>
  <c r="F2821" i="16" s="1"/>
  <c r="D2814" i="16"/>
  <c r="F2814" i="16" a="1"/>
  <c r="F2814" i="16" s="1"/>
  <c r="C2814" i="16"/>
  <c r="D2813" i="16"/>
  <c r="C2813" i="16"/>
  <c r="F2813" i="16" a="1"/>
  <c r="F2813" i="16" s="1"/>
  <c r="D2806" i="16"/>
  <c r="F2806" i="16" a="1"/>
  <c r="F2806" i="16" s="1"/>
  <c r="C2806" i="16"/>
  <c r="D2805" i="16"/>
  <c r="C2805" i="16"/>
  <c r="F2805" i="16" a="1"/>
  <c r="F2805" i="16" s="1"/>
  <c r="D2798" i="16"/>
  <c r="F2798" i="16" a="1"/>
  <c r="F2798" i="16" s="1"/>
  <c r="C2798" i="16"/>
  <c r="D2797" i="16"/>
  <c r="C2797" i="16"/>
  <c r="F2797" i="16" a="1"/>
  <c r="F2797" i="16" s="1"/>
  <c r="D2790" i="16"/>
  <c r="F2790" i="16" a="1"/>
  <c r="F2790" i="16" s="1"/>
  <c r="C2790" i="16"/>
  <c r="D2789" i="16"/>
  <c r="C2789" i="16"/>
  <c r="F2789" i="16" a="1"/>
  <c r="F2789" i="16" s="1"/>
  <c r="D2782" i="16"/>
  <c r="F2782" i="16" a="1"/>
  <c r="F2782" i="16" s="1"/>
  <c r="C2782" i="16"/>
  <c r="D2781" i="16"/>
  <c r="C2781" i="16"/>
  <c r="F2781" i="16" a="1"/>
  <c r="F2781" i="16" s="1"/>
  <c r="D2774" i="16"/>
  <c r="F2774" i="16" a="1"/>
  <c r="F2774" i="16" s="1"/>
  <c r="C2774" i="16"/>
  <c r="D2773" i="16"/>
  <c r="C2773" i="16"/>
  <c r="F2773" i="16" a="1"/>
  <c r="F2773" i="16" s="1"/>
  <c r="D2766" i="16"/>
  <c r="F2766" i="16" a="1"/>
  <c r="F2766" i="16" s="1"/>
  <c r="C2766" i="16"/>
  <c r="D2765" i="16"/>
  <c r="C2765" i="16"/>
  <c r="F2765" i="16" a="1"/>
  <c r="F2765" i="16" s="1"/>
  <c r="D2758" i="16"/>
  <c r="F2758" i="16" a="1"/>
  <c r="F2758" i="16" s="1"/>
  <c r="C2758" i="16"/>
  <c r="D2757" i="16"/>
  <c r="C2757" i="16"/>
  <c r="F2757" i="16" a="1"/>
  <c r="F2757" i="16" s="1"/>
  <c r="D2750" i="16"/>
  <c r="F2750" i="16" a="1"/>
  <c r="F2750" i="16" s="1"/>
  <c r="C2750" i="16"/>
  <c r="D2749" i="16"/>
  <c r="C2749" i="16"/>
  <c r="F2749" i="16" a="1"/>
  <c r="F2749" i="16" s="1"/>
  <c r="D2742" i="16"/>
  <c r="F2742" i="16" a="1"/>
  <c r="F2742" i="16" s="1"/>
  <c r="C2742" i="16"/>
  <c r="D2741" i="16"/>
  <c r="C2741" i="16"/>
  <c r="F2741" i="16" a="1"/>
  <c r="F2741" i="16" s="1"/>
  <c r="D2734" i="16"/>
  <c r="F2734" i="16" a="1"/>
  <c r="F2734" i="16" s="1"/>
  <c r="C2734" i="16"/>
  <c r="D2733" i="16"/>
  <c r="C2733" i="16"/>
  <c r="F2733" i="16" a="1"/>
  <c r="F2733" i="16" s="1"/>
  <c r="D2726" i="16"/>
  <c r="F2726" i="16" a="1"/>
  <c r="F2726" i="16" s="1"/>
  <c r="C2726" i="16"/>
  <c r="D2725" i="16"/>
  <c r="C2725" i="16"/>
  <c r="F2725" i="16" a="1"/>
  <c r="F2725" i="16" s="1"/>
  <c r="D2718" i="16"/>
  <c r="F2718" i="16" a="1"/>
  <c r="F2718" i="16" s="1"/>
  <c r="C2718" i="16"/>
  <c r="D2717" i="16"/>
  <c r="C2717" i="16"/>
  <c r="F2717" i="16" a="1"/>
  <c r="F2717" i="16" s="1"/>
  <c r="D2710" i="16"/>
  <c r="F2710" i="16" a="1"/>
  <c r="F2710" i="16" s="1"/>
  <c r="C2710" i="16"/>
  <c r="D2709" i="16"/>
  <c r="C2709" i="16"/>
  <c r="F2709" i="16" a="1"/>
  <c r="F2709" i="16" s="1"/>
  <c r="D2702" i="16"/>
  <c r="F2702" i="16" a="1"/>
  <c r="F2702" i="16" s="1"/>
  <c r="C2702" i="16"/>
  <c r="D2701" i="16"/>
  <c r="C2701" i="16"/>
  <c r="F2701" i="16" a="1"/>
  <c r="F2701" i="16" s="1"/>
  <c r="D2694" i="16"/>
  <c r="F2694" i="16" a="1"/>
  <c r="F2694" i="16" s="1"/>
  <c r="C2694" i="16"/>
  <c r="D2693" i="16"/>
  <c r="C2693" i="16"/>
  <c r="F2693" i="16" a="1"/>
  <c r="F2693" i="16" s="1"/>
  <c r="D2686" i="16"/>
  <c r="F2686" i="16" a="1"/>
  <c r="F2686" i="16" s="1"/>
  <c r="C2686" i="16"/>
  <c r="D2685" i="16"/>
  <c r="C2685" i="16"/>
  <c r="F2685" i="16" a="1"/>
  <c r="F2685" i="16" s="1"/>
  <c r="D2678" i="16"/>
  <c r="F2678" i="16" a="1"/>
  <c r="F2678" i="16" s="1"/>
  <c r="C2678" i="16"/>
  <c r="D2677" i="16"/>
  <c r="C2677" i="16"/>
  <c r="F2677" i="16" a="1"/>
  <c r="F2677" i="16" s="1"/>
  <c r="D2670" i="16"/>
  <c r="F2670" i="16" a="1"/>
  <c r="F2670" i="16" s="1"/>
  <c r="C2670" i="16"/>
  <c r="D2669" i="16"/>
  <c r="C2669" i="16"/>
  <c r="F2669" i="16" a="1"/>
  <c r="F2669" i="16" s="1"/>
  <c r="D2662" i="16"/>
  <c r="F2662" i="16" a="1"/>
  <c r="F2662" i="16" s="1"/>
  <c r="C2662" i="16"/>
  <c r="D2661" i="16"/>
  <c r="C2661" i="16"/>
  <c r="F2661" i="16" a="1"/>
  <c r="F2661" i="16" s="1"/>
  <c r="D2654" i="16"/>
  <c r="F2654" i="16" a="1"/>
  <c r="F2654" i="16" s="1"/>
  <c r="C2654" i="16"/>
  <c r="D2653" i="16"/>
  <c r="C2653" i="16"/>
  <c r="F2653" i="16" a="1"/>
  <c r="F2653" i="16" s="1"/>
  <c r="D2646" i="16"/>
  <c r="F2646" i="16" a="1"/>
  <c r="F2646" i="16" s="1"/>
  <c r="C2646" i="16"/>
  <c r="D2645" i="16"/>
  <c r="C2645" i="16"/>
  <c r="F2645" i="16" a="1"/>
  <c r="F2645" i="16" s="1"/>
  <c r="D2638" i="16"/>
  <c r="F2638" i="16" a="1"/>
  <c r="F2638" i="16" s="1"/>
  <c r="C2638" i="16"/>
  <c r="D2637" i="16"/>
  <c r="C2637" i="16"/>
  <c r="F2637" i="16" a="1"/>
  <c r="F2637" i="16" s="1"/>
  <c r="D2630" i="16"/>
  <c r="F2630" i="16" a="1"/>
  <c r="F2630" i="16" s="1"/>
  <c r="C2630" i="16"/>
  <c r="D2629" i="16"/>
  <c r="C2629" i="16"/>
  <c r="F2629" i="16" a="1"/>
  <c r="F2629" i="16" s="1"/>
  <c r="D2622" i="16"/>
  <c r="F2622" i="16" a="1"/>
  <c r="F2622" i="16" s="1"/>
  <c r="C2622" i="16"/>
  <c r="D2621" i="16"/>
  <c r="C2621" i="16"/>
  <c r="F2621" i="16" a="1"/>
  <c r="F2621" i="16" s="1"/>
  <c r="D2614" i="16"/>
  <c r="F2614" i="16" a="1"/>
  <c r="F2614" i="16" s="1"/>
  <c r="C2614" i="16"/>
  <c r="D2613" i="16"/>
  <c r="C2613" i="16"/>
  <c r="F2613" i="16" a="1"/>
  <c r="F2613" i="16" s="1"/>
  <c r="D2606" i="16"/>
  <c r="F2606" i="16" a="1"/>
  <c r="F2606" i="16" s="1"/>
  <c r="C2606" i="16"/>
  <c r="D2605" i="16"/>
  <c r="C2605" i="16"/>
  <c r="F2605" i="16" a="1"/>
  <c r="F2605" i="16" s="1"/>
  <c r="D2598" i="16"/>
  <c r="F2598" i="16" a="1"/>
  <c r="F2598" i="16" s="1"/>
  <c r="C2598" i="16"/>
  <c r="D2597" i="16"/>
  <c r="C2597" i="16"/>
  <c r="F2597" i="16" a="1"/>
  <c r="F2597" i="16" s="1"/>
  <c r="D2590" i="16"/>
  <c r="F2590" i="16" a="1"/>
  <c r="F2590" i="16" s="1"/>
  <c r="C2590" i="16"/>
  <c r="D2589" i="16"/>
  <c r="C2589" i="16"/>
  <c r="F2589" i="16" a="1"/>
  <c r="F2589" i="16" s="1"/>
  <c r="D2582" i="16"/>
  <c r="F2582" i="16" a="1"/>
  <c r="F2582" i="16" s="1"/>
  <c r="C2582" i="16"/>
  <c r="D2581" i="16"/>
  <c r="C2581" i="16"/>
  <c r="F2581" i="16" a="1"/>
  <c r="F2581" i="16" s="1"/>
  <c r="D2570" i="16"/>
  <c r="F2570" i="16" a="1"/>
  <c r="F2570" i="16" s="1"/>
  <c r="C2570" i="16"/>
  <c r="D2562" i="16"/>
  <c r="F2562" i="16" a="1"/>
  <c r="F2562" i="16" s="1"/>
  <c r="C2562" i="16"/>
  <c r="D2554" i="16"/>
  <c r="F2554" i="16" a="1"/>
  <c r="F2554" i="16" s="1"/>
  <c r="C2554" i="16"/>
  <c r="D2546" i="16"/>
  <c r="F2546" i="16" a="1"/>
  <c r="F2546" i="16" s="1"/>
  <c r="C2546" i="16"/>
  <c r="D2538" i="16"/>
  <c r="F2538" i="16" a="1"/>
  <c r="F2538" i="16" s="1"/>
  <c r="C2538" i="16"/>
  <c r="D2530" i="16"/>
  <c r="F2530" i="16" a="1"/>
  <c r="F2530" i="16" s="1"/>
  <c r="C2530" i="16"/>
  <c r="D2522" i="16"/>
  <c r="F2522" i="16" a="1"/>
  <c r="F2522" i="16" s="1"/>
  <c r="C2522" i="16"/>
  <c r="D2514" i="16"/>
  <c r="F2514" i="16" a="1"/>
  <c r="F2514" i="16" s="1"/>
  <c r="C2514" i="16"/>
  <c r="D2506" i="16"/>
  <c r="F2506" i="16" a="1"/>
  <c r="F2506" i="16" s="1"/>
  <c r="C2506" i="16"/>
  <c r="D2498" i="16"/>
  <c r="F2498" i="16" a="1"/>
  <c r="F2498" i="16" s="1"/>
  <c r="C2498" i="16"/>
  <c r="D2490" i="16"/>
  <c r="F2490" i="16" a="1"/>
  <c r="F2490" i="16" s="1"/>
  <c r="C2490" i="16"/>
  <c r="D2482" i="16"/>
  <c r="F2482" i="16" a="1"/>
  <c r="F2482" i="16" s="1"/>
  <c r="C2482" i="16"/>
  <c r="D2474" i="16"/>
  <c r="F2474" i="16" a="1"/>
  <c r="F2474" i="16" s="1"/>
  <c r="C2474" i="16"/>
  <c r="D2466" i="16"/>
  <c r="F2466" i="16" a="1"/>
  <c r="F2466" i="16" s="1"/>
  <c r="C2466" i="16"/>
  <c r="D2458" i="16"/>
  <c r="F2458" i="16" a="1"/>
  <c r="F2458" i="16" s="1"/>
  <c r="C2458" i="16"/>
  <c r="D2450" i="16"/>
  <c r="F2450" i="16" a="1"/>
  <c r="F2450" i="16" s="1"/>
  <c r="C2450" i="16"/>
  <c r="D2442" i="16"/>
  <c r="F2442" i="16" a="1"/>
  <c r="F2442" i="16" s="1"/>
  <c r="C2442" i="16"/>
  <c r="D2434" i="16"/>
  <c r="F2434" i="16" a="1"/>
  <c r="F2434" i="16" s="1"/>
  <c r="C2434" i="16"/>
  <c r="D2426" i="16"/>
  <c r="F2426" i="16" a="1"/>
  <c r="F2426" i="16" s="1"/>
  <c r="C2426" i="16"/>
  <c r="D2418" i="16"/>
  <c r="F2418" i="16" a="1"/>
  <c r="F2418" i="16" s="1"/>
  <c r="C2418" i="16"/>
  <c r="D2410" i="16"/>
  <c r="F2410" i="16" a="1"/>
  <c r="F2410" i="16" s="1"/>
  <c r="C2410" i="16"/>
  <c r="D2402" i="16"/>
  <c r="F2402" i="16" a="1"/>
  <c r="F2402" i="16" s="1"/>
  <c r="C2402" i="16"/>
  <c r="D2394" i="16"/>
  <c r="F2394" i="16" a="1"/>
  <c r="F2394" i="16" s="1"/>
  <c r="C2394" i="16"/>
  <c r="D2386" i="16"/>
  <c r="F2386" i="16" a="1"/>
  <c r="F2386" i="16" s="1"/>
  <c r="C2386" i="16"/>
  <c r="D2378" i="16"/>
  <c r="F2378" i="16" a="1"/>
  <c r="F2378" i="16" s="1"/>
  <c r="C2378" i="16"/>
  <c r="D2370" i="16"/>
  <c r="F2370" i="16" a="1"/>
  <c r="F2370" i="16" s="1"/>
  <c r="C2370" i="16"/>
  <c r="D2362" i="16"/>
  <c r="F2362" i="16" a="1"/>
  <c r="F2362" i="16" s="1"/>
  <c r="C2362" i="16"/>
  <c r="D2354" i="16"/>
  <c r="F2354" i="16" a="1"/>
  <c r="F2354" i="16" s="1"/>
  <c r="C2354" i="16"/>
  <c r="D2346" i="16"/>
  <c r="F2346" i="16" a="1"/>
  <c r="F2346" i="16" s="1"/>
  <c r="C2346" i="16"/>
  <c r="D2338" i="16"/>
  <c r="F2338" i="16" a="1"/>
  <c r="F2338" i="16" s="1"/>
  <c r="C2338" i="16"/>
  <c r="D2330" i="16"/>
  <c r="F2330" i="16" a="1"/>
  <c r="F2330" i="16" s="1"/>
  <c r="C2330" i="16"/>
  <c r="D2322" i="16"/>
  <c r="F2322" i="16" a="1"/>
  <c r="F2322" i="16" s="1"/>
  <c r="C2322" i="16"/>
  <c r="D2314" i="16"/>
  <c r="F2314" i="16" a="1"/>
  <c r="F2314" i="16" s="1"/>
  <c r="C2314" i="16"/>
  <c r="D2306" i="16"/>
  <c r="F2306" i="16" a="1"/>
  <c r="F2306" i="16" s="1"/>
  <c r="C2306" i="16"/>
  <c r="D2298" i="16"/>
  <c r="F2298" i="16" a="1"/>
  <c r="F2298" i="16" s="1"/>
  <c r="C2298" i="16"/>
  <c r="D2290" i="16"/>
  <c r="F2290" i="16" a="1"/>
  <c r="F2290" i="16" s="1"/>
  <c r="C2290" i="16"/>
  <c r="D2282" i="16"/>
  <c r="F2282" i="16" a="1"/>
  <c r="F2282" i="16" s="1"/>
  <c r="C2282" i="16"/>
  <c r="D2274" i="16"/>
  <c r="F2274" i="16" a="1"/>
  <c r="F2274" i="16" s="1"/>
  <c r="C2274" i="16"/>
  <c r="D2266" i="16"/>
  <c r="F2266" i="16" a="1"/>
  <c r="F2266" i="16" s="1"/>
  <c r="C2266" i="16"/>
  <c r="D2258" i="16"/>
  <c r="F2258" i="16" a="1"/>
  <c r="F2258" i="16" s="1"/>
  <c r="C2258" i="16"/>
  <c r="D2250" i="16"/>
  <c r="F2250" i="16" a="1"/>
  <c r="F2250" i="16" s="1"/>
  <c r="C2250" i="16"/>
  <c r="D2242" i="16"/>
  <c r="F2242" i="16" a="1"/>
  <c r="F2242" i="16" s="1"/>
  <c r="C2242" i="16"/>
  <c r="D2234" i="16"/>
  <c r="F2234" i="16" a="1"/>
  <c r="F2234" i="16" s="1"/>
  <c r="C2234" i="16"/>
  <c r="M1883" i="16"/>
  <c r="N1883" i="16"/>
  <c r="M1876" i="16"/>
  <c r="N1876" i="16"/>
  <c r="M1867" i="16"/>
  <c r="N1867" i="16"/>
  <c r="I1748" i="16"/>
  <c r="J1748" i="16"/>
  <c r="H1748" i="16"/>
  <c r="K1748" i="16" a="1"/>
  <c r="K1748" i="16" s="1"/>
  <c r="I1684" i="16"/>
  <c r="J1684" i="16"/>
  <c r="H1684" i="16"/>
  <c r="K1684" i="16" a="1"/>
  <c r="K1684" i="16" s="1"/>
  <c r="I1620" i="16"/>
  <c r="J1620" i="16"/>
  <c r="H1620" i="16"/>
  <c r="K1620" i="16" a="1"/>
  <c r="K1620" i="16" s="1"/>
  <c r="I1191" i="16"/>
  <c r="K1191" i="16" a="1"/>
  <c r="K1191" i="16" s="1"/>
  <c r="H1191" i="16"/>
  <c r="J1191" i="16"/>
  <c r="I1127" i="16"/>
  <c r="K1127" i="16" a="1"/>
  <c r="K1127" i="16" s="1"/>
  <c r="H1127" i="16"/>
  <c r="J1127" i="16"/>
  <c r="I834" i="16"/>
  <c r="H834" i="16"/>
  <c r="K834" i="16" a="1"/>
  <c r="K834" i="16" s="1"/>
  <c r="J834" i="16"/>
  <c r="D3101" i="16"/>
  <c r="F3101" i="16" a="1"/>
  <c r="F3101" i="16" s="1"/>
  <c r="D3100" i="16"/>
  <c r="C3100" i="16"/>
  <c r="N3096" i="16"/>
  <c r="D3093" i="16"/>
  <c r="F3093" i="16" a="1"/>
  <c r="F3093" i="16" s="1"/>
  <c r="D3092" i="16"/>
  <c r="C3092" i="16"/>
  <c r="N3088" i="16"/>
  <c r="D3085" i="16"/>
  <c r="F3085" i="16" a="1"/>
  <c r="F3085" i="16" s="1"/>
  <c r="D3084" i="16"/>
  <c r="C3084" i="16"/>
  <c r="N3080" i="16"/>
  <c r="D3077" i="16"/>
  <c r="F3077" i="16" a="1"/>
  <c r="F3077" i="16" s="1"/>
  <c r="D3076" i="16"/>
  <c r="C3076" i="16"/>
  <c r="N3072" i="16"/>
  <c r="D3069" i="16"/>
  <c r="F3069" i="16" a="1"/>
  <c r="F3069" i="16" s="1"/>
  <c r="D3068" i="16"/>
  <c r="C3068" i="16"/>
  <c r="N3064" i="16"/>
  <c r="D3061" i="16"/>
  <c r="F3061" i="16" a="1"/>
  <c r="F3061" i="16" s="1"/>
  <c r="D3060" i="16"/>
  <c r="C3060" i="16"/>
  <c r="N3056" i="16"/>
  <c r="D3053" i="16"/>
  <c r="F3053" i="16" a="1"/>
  <c r="F3053" i="16" s="1"/>
  <c r="D3052" i="16"/>
  <c r="C3052" i="16"/>
  <c r="N3048" i="16"/>
  <c r="D3045" i="16"/>
  <c r="F3045" i="16" a="1"/>
  <c r="F3045" i="16" s="1"/>
  <c r="D3044" i="16"/>
  <c r="C3044" i="16"/>
  <c r="N3040" i="16"/>
  <c r="D3037" i="16"/>
  <c r="F3037" i="16" a="1"/>
  <c r="F3037" i="16" s="1"/>
  <c r="D3036" i="16"/>
  <c r="C3036" i="16"/>
  <c r="N3032" i="16"/>
  <c r="D3029" i="16"/>
  <c r="F3029" i="16" a="1"/>
  <c r="F3029" i="16" s="1"/>
  <c r="D3028" i="16"/>
  <c r="C3028" i="16"/>
  <c r="N3024" i="16"/>
  <c r="D3021" i="16"/>
  <c r="F3021" i="16" a="1"/>
  <c r="F3021" i="16" s="1"/>
  <c r="D3020" i="16"/>
  <c r="C3020" i="16"/>
  <c r="N3016" i="16"/>
  <c r="D3013" i="16"/>
  <c r="F3013" i="16" a="1"/>
  <c r="F3013" i="16" s="1"/>
  <c r="D3012" i="16"/>
  <c r="C3012" i="16"/>
  <c r="N3008" i="16"/>
  <c r="D3005" i="16"/>
  <c r="F3005" i="16" a="1"/>
  <c r="F3005" i="16" s="1"/>
  <c r="D3004" i="16"/>
  <c r="C3004" i="16"/>
  <c r="N3000" i="16"/>
  <c r="D2997" i="16"/>
  <c r="F2997" i="16" a="1"/>
  <c r="F2997" i="16" s="1"/>
  <c r="D2996" i="16"/>
  <c r="C2996" i="16"/>
  <c r="N2992" i="16"/>
  <c r="D2989" i="16"/>
  <c r="F2989" i="16" a="1"/>
  <c r="F2989" i="16" s="1"/>
  <c r="D2988" i="16"/>
  <c r="C2988" i="16"/>
  <c r="N2984" i="16"/>
  <c r="D2981" i="16"/>
  <c r="F2981" i="16" a="1"/>
  <c r="F2981" i="16" s="1"/>
  <c r="D2980" i="16"/>
  <c r="C2980" i="16"/>
  <c r="N2976" i="16"/>
  <c r="D2973" i="16"/>
  <c r="F2973" i="16" a="1"/>
  <c r="F2973" i="16" s="1"/>
  <c r="D2972" i="16"/>
  <c r="C2972" i="16"/>
  <c r="N2968" i="16"/>
  <c r="D2965" i="16"/>
  <c r="F2965" i="16" a="1"/>
  <c r="F2965" i="16" s="1"/>
  <c r="D2964" i="16"/>
  <c r="C2964" i="16"/>
  <c r="N2960" i="16"/>
  <c r="D2957" i="16"/>
  <c r="F2957" i="16" a="1"/>
  <c r="F2957" i="16" s="1"/>
  <c r="D2956" i="16"/>
  <c r="C2956" i="16"/>
  <c r="N2952" i="16"/>
  <c r="D2949" i="16"/>
  <c r="F2949" i="16" a="1"/>
  <c r="F2949" i="16" s="1"/>
  <c r="D2948" i="16"/>
  <c r="C2948" i="16"/>
  <c r="D2946" i="16"/>
  <c r="F2946" i="16" a="1"/>
  <c r="F2946" i="16" s="1"/>
  <c r="C2946" i="16"/>
  <c r="D2945" i="16"/>
  <c r="C2945" i="16"/>
  <c r="F2945" i="16" a="1"/>
  <c r="F2945" i="16" s="1"/>
  <c r="D2938" i="16"/>
  <c r="F2938" i="16" a="1"/>
  <c r="F2938" i="16" s="1"/>
  <c r="C2938" i="16"/>
  <c r="D2937" i="16"/>
  <c r="C2937" i="16"/>
  <c r="F2937" i="16" a="1"/>
  <c r="F2937" i="16" s="1"/>
  <c r="D2930" i="16"/>
  <c r="F2930" i="16" a="1"/>
  <c r="F2930" i="16" s="1"/>
  <c r="C2930" i="16"/>
  <c r="D2929" i="16"/>
  <c r="C2929" i="16"/>
  <c r="F2929" i="16" a="1"/>
  <c r="F2929" i="16" s="1"/>
  <c r="D2922" i="16"/>
  <c r="F2922" i="16" a="1"/>
  <c r="F2922" i="16" s="1"/>
  <c r="C2922" i="16"/>
  <c r="D2921" i="16"/>
  <c r="C2921" i="16"/>
  <c r="F2921" i="16" a="1"/>
  <c r="F2921" i="16" s="1"/>
  <c r="D2914" i="16"/>
  <c r="F2914" i="16" a="1"/>
  <c r="F2914" i="16" s="1"/>
  <c r="C2914" i="16"/>
  <c r="D2913" i="16"/>
  <c r="C2913" i="16"/>
  <c r="F2913" i="16" a="1"/>
  <c r="F2913" i="16" s="1"/>
  <c r="D2906" i="16"/>
  <c r="F2906" i="16" a="1"/>
  <c r="F2906" i="16" s="1"/>
  <c r="C2906" i="16"/>
  <c r="D2905" i="16"/>
  <c r="C2905" i="16"/>
  <c r="F2905" i="16" a="1"/>
  <c r="F2905" i="16" s="1"/>
  <c r="D2898" i="16"/>
  <c r="F2898" i="16" a="1"/>
  <c r="F2898" i="16" s="1"/>
  <c r="C2898" i="16"/>
  <c r="D2897" i="16"/>
  <c r="C2897" i="16"/>
  <c r="F2897" i="16" a="1"/>
  <c r="F2897" i="16" s="1"/>
  <c r="D2890" i="16"/>
  <c r="F2890" i="16" a="1"/>
  <c r="F2890" i="16" s="1"/>
  <c r="C2890" i="16"/>
  <c r="D2889" i="16"/>
  <c r="C2889" i="16"/>
  <c r="F2889" i="16" a="1"/>
  <c r="F2889" i="16" s="1"/>
  <c r="D2882" i="16"/>
  <c r="F2882" i="16" a="1"/>
  <c r="F2882" i="16" s="1"/>
  <c r="C2882" i="16"/>
  <c r="D2881" i="16"/>
  <c r="C2881" i="16"/>
  <c r="F2881" i="16" a="1"/>
  <c r="F2881" i="16" s="1"/>
  <c r="D2874" i="16"/>
  <c r="F2874" i="16" a="1"/>
  <c r="F2874" i="16" s="1"/>
  <c r="C2874" i="16"/>
  <c r="D2873" i="16"/>
  <c r="C2873" i="16"/>
  <c r="F2873" i="16" a="1"/>
  <c r="F2873" i="16" s="1"/>
  <c r="D2866" i="16"/>
  <c r="F2866" i="16" a="1"/>
  <c r="F2866" i="16" s="1"/>
  <c r="C2866" i="16"/>
  <c r="D2865" i="16"/>
  <c r="C2865" i="16"/>
  <c r="F2865" i="16" a="1"/>
  <c r="F2865" i="16" s="1"/>
  <c r="D2858" i="16"/>
  <c r="F2858" i="16" a="1"/>
  <c r="F2858" i="16" s="1"/>
  <c r="C2858" i="16"/>
  <c r="D2857" i="16"/>
  <c r="C2857" i="16"/>
  <c r="F2857" i="16" a="1"/>
  <c r="F2857" i="16" s="1"/>
  <c r="D2850" i="16"/>
  <c r="F2850" i="16" a="1"/>
  <c r="F2850" i="16" s="1"/>
  <c r="C2850" i="16"/>
  <c r="D2849" i="16"/>
  <c r="C2849" i="16"/>
  <c r="F2849" i="16" a="1"/>
  <c r="F2849" i="16" s="1"/>
  <c r="D2842" i="16"/>
  <c r="F2842" i="16" a="1"/>
  <c r="F2842" i="16" s="1"/>
  <c r="C2842" i="16"/>
  <c r="D2841" i="16"/>
  <c r="C2841" i="16"/>
  <c r="F2841" i="16" a="1"/>
  <c r="F2841" i="16" s="1"/>
  <c r="D2834" i="16"/>
  <c r="F2834" i="16" a="1"/>
  <c r="F2834" i="16" s="1"/>
  <c r="C2834" i="16"/>
  <c r="D2833" i="16"/>
  <c r="C2833" i="16"/>
  <c r="F2833" i="16" a="1"/>
  <c r="F2833" i="16" s="1"/>
  <c r="D2826" i="16"/>
  <c r="F2826" i="16" a="1"/>
  <c r="F2826" i="16" s="1"/>
  <c r="C2826" i="16"/>
  <c r="D2825" i="16"/>
  <c r="C2825" i="16"/>
  <c r="F2825" i="16" a="1"/>
  <c r="F2825" i="16" s="1"/>
  <c r="D2818" i="16"/>
  <c r="F2818" i="16" a="1"/>
  <c r="F2818" i="16" s="1"/>
  <c r="C2818" i="16"/>
  <c r="D2817" i="16"/>
  <c r="C2817" i="16"/>
  <c r="F2817" i="16" a="1"/>
  <c r="F2817" i="16" s="1"/>
  <c r="D2810" i="16"/>
  <c r="F2810" i="16" a="1"/>
  <c r="F2810" i="16" s="1"/>
  <c r="C2810" i="16"/>
  <c r="D2809" i="16"/>
  <c r="C2809" i="16"/>
  <c r="F2809" i="16" a="1"/>
  <c r="F2809" i="16" s="1"/>
  <c r="D2802" i="16"/>
  <c r="F2802" i="16" a="1"/>
  <c r="F2802" i="16" s="1"/>
  <c r="C2802" i="16"/>
  <c r="D2801" i="16"/>
  <c r="C2801" i="16"/>
  <c r="F2801" i="16" a="1"/>
  <c r="F2801" i="16" s="1"/>
  <c r="D2794" i="16"/>
  <c r="F2794" i="16" a="1"/>
  <c r="F2794" i="16" s="1"/>
  <c r="C2794" i="16"/>
  <c r="D2793" i="16"/>
  <c r="C2793" i="16"/>
  <c r="F2793" i="16" a="1"/>
  <c r="F2793" i="16" s="1"/>
  <c r="D2786" i="16"/>
  <c r="F2786" i="16" a="1"/>
  <c r="F2786" i="16" s="1"/>
  <c r="C2786" i="16"/>
  <c r="D2785" i="16"/>
  <c r="C2785" i="16"/>
  <c r="F2785" i="16" a="1"/>
  <c r="F2785" i="16" s="1"/>
  <c r="D2778" i="16"/>
  <c r="F2778" i="16" a="1"/>
  <c r="F2778" i="16" s="1"/>
  <c r="C2778" i="16"/>
  <c r="D2777" i="16"/>
  <c r="C2777" i="16"/>
  <c r="F2777" i="16" a="1"/>
  <c r="F2777" i="16" s="1"/>
  <c r="D2770" i="16"/>
  <c r="F2770" i="16" a="1"/>
  <c r="F2770" i="16" s="1"/>
  <c r="C2770" i="16"/>
  <c r="D2769" i="16"/>
  <c r="C2769" i="16"/>
  <c r="F2769" i="16" a="1"/>
  <c r="F2769" i="16" s="1"/>
  <c r="D2762" i="16"/>
  <c r="F2762" i="16" a="1"/>
  <c r="F2762" i="16" s="1"/>
  <c r="C2762" i="16"/>
  <c r="D2761" i="16"/>
  <c r="C2761" i="16"/>
  <c r="F2761" i="16" a="1"/>
  <c r="F2761" i="16" s="1"/>
  <c r="D2754" i="16"/>
  <c r="F2754" i="16" a="1"/>
  <c r="F2754" i="16" s="1"/>
  <c r="C2754" i="16"/>
  <c r="D2753" i="16"/>
  <c r="C2753" i="16"/>
  <c r="F2753" i="16" a="1"/>
  <c r="F2753" i="16" s="1"/>
  <c r="D2746" i="16"/>
  <c r="F2746" i="16" a="1"/>
  <c r="F2746" i="16" s="1"/>
  <c r="C2746" i="16"/>
  <c r="D2745" i="16"/>
  <c r="C2745" i="16"/>
  <c r="F2745" i="16" a="1"/>
  <c r="F2745" i="16" s="1"/>
  <c r="D2738" i="16"/>
  <c r="F2738" i="16" a="1"/>
  <c r="F2738" i="16" s="1"/>
  <c r="C2738" i="16"/>
  <c r="D2737" i="16"/>
  <c r="C2737" i="16"/>
  <c r="F2737" i="16" a="1"/>
  <c r="F2737" i="16" s="1"/>
  <c r="D2730" i="16"/>
  <c r="F2730" i="16" a="1"/>
  <c r="F2730" i="16" s="1"/>
  <c r="C2730" i="16"/>
  <c r="D2729" i="16"/>
  <c r="C2729" i="16"/>
  <c r="F2729" i="16" a="1"/>
  <c r="F2729" i="16" s="1"/>
  <c r="D2722" i="16"/>
  <c r="F2722" i="16" a="1"/>
  <c r="F2722" i="16" s="1"/>
  <c r="C2722" i="16"/>
  <c r="D2721" i="16"/>
  <c r="C2721" i="16"/>
  <c r="F2721" i="16" a="1"/>
  <c r="F2721" i="16" s="1"/>
  <c r="D2714" i="16"/>
  <c r="F2714" i="16" a="1"/>
  <c r="F2714" i="16" s="1"/>
  <c r="C2714" i="16"/>
  <c r="D2713" i="16"/>
  <c r="C2713" i="16"/>
  <c r="F2713" i="16" a="1"/>
  <c r="F2713" i="16" s="1"/>
  <c r="D2706" i="16"/>
  <c r="F2706" i="16" a="1"/>
  <c r="F2706" i="16" s="1"/>
  <c r="C2706" i="16"/>
  <c r="D2705" i="16"/>
  <c r="C2705" i="16"/>
  <c r="F2705" i="16" a="1"/>
  <c r="F2705" i="16" s="1"/>
  <c r="D2698" i="16"/>
  <c r="F2698" i="16" a="1"/>
  <c r="F2698" i="16" s="1"/>
  <c r="C2698" i="16"/>
  <c r="D2697" i="16"/>
  <c r="C2697" i="16"/>
  <c r="F2697" i="16" a="1"/>
  <c r="F2697" i="16" s="1"/>
  <c r="D2690" i="16"/>
  <c r="F2690" i="16" a="1"/>
  <c r="F2690" i="16" s="1"/>
  <c r="C2690" i="16"/>
  <c r="D2689" i="16"/>
  <c r="C2689" i="16"/>
  <c r="F2689" i="16" a="1"/>
  <c r="F2689" i="16" s="1"/>
  <c r="D2682" i="16"/>
  <c r="F2682" i="16" a="1"/>
  <c r="F2682" i="16" s="1"/>
  <c r="C2682" i="16"/>
  <c r="D2681" i="16"/>
  <c r="C2681" i="16"/>
  <c r="F2681" i="16" a="1"/>
  <c r="F2681" i="16" s="1"/>
  <c r="D2674" i="16"/>
  <c r="F2674" i="16" a="1"/>
  <c r="F2674" i="16" s="1"/>
  <c r="C2674" i="16"/>
  <c r="D2673" i="16"/>
  <c r="C2673" i="16"/>
  <c r="F2673" i="16" a="1"/>
  <c r="F2673" i="16" s="1"/>
  <c r="D2666" i="16"/>
  <c r="F2666" i="16" a="1"/>
  <c r="F2666" i="16" s="1"/>
  <c r="C2666" i="16"/>
  <c r="D2665" i="16"/>
  <c r="C2665" i="16"/>
  <c r="F2665" i="16" a="1"/>
  <c r="F2665" i="16" s="1"/>
  <c r="D2658" i="16"/>
  <c r="F2658" i="16" a="1"/>
  <c r="F2658" i="16" s="1"/>
  <c r="C2658" i="16"/>
  <c r="D2657" i="16"/>
  <c r="C2657" i="16"/>
  <c r="F2657" i="16" a="1"/>
  <c r="F2657" i="16" s="1"/>
  <c r="D2650" i="16"/>
  <c r="F2650" i="16" a="1"/>
  <c r="F2650" i="16" s="1"/>
  <c r="C2650" i="16"/>
  <c r="D2649" i="16"/>
  <c r="C2649" i="16"/>
  <c r="F2649" i="16" a="1"/>
  <c r="F2649" i="16" s="1"/>
  <c r="D2642" i="16"/>
  <c r="F2642" i="16" a="1"/>
  <c r="F2642" i="16" s="1"/>
  <c r="C2642" i="16"/>
  <c r="D2641" i="16"/>
  <c r="C2641" i="16"/>
  <c r="F2641" i="16" a="1"/>
  <c r="F2641" i="16" s="1"/>
  <c r="D2634" i="16"/>
  <c r="F2634" i="16" a="1"/>
  <c r="F2634" i="16" s="1"/>
  <c r="C2634" i="16"/>
  <c r="D2633" i="16"/>
  <c r="C2633" i="16"/>
  <c r="F2633" i="16" a="1"/>
  <c r="F2633" i="16" s="1"/>
  <c r="D2626" i="16"/>
  <c r="F2626" i="16" a="1"/>
  <c r="F2626" i="16" s="1"/>
  <c r="C2626" i="16"/>
  <c r="D2625" i="16"/>
  <c r="C2625" i="16"/>
  <c r="F2625" i="16" a="1"/>
  <c r="F2625" i="16" s="1"/>
  <c r="D2618" i="16"/>
  <c r="F2618" i="16" a="1"/>
  <c r="F2618" i="16" s="1"/>
  <c r="C2618" i="16"/>
  <c r="D2617" i="16"/>
  <c r="C2617" i="16"/>
  <c r="F2617" i="16" a="1"/>
  <c r="F2617" i="16" s="1"/>
  <c r="D2610" i="16"/>
  <c r="F2610" i="16" a="1"/>
  <c r="F2610" i="16" s="1"/>
  <c r="C2610" i="16"/>
  <c r="D2609" i="16"/>
  <c r="C2609" i="16"/>
  <c r="F2609" i="16" a="1"/>
  <c r="F2609" i="16" s="1"/>
  <c r="D2602" i="16"/>
  <c r="F2602" i="16" a="1"/>
  <c r="F2602" i="16" s="1"/>
  <c r="C2602" i="16"/>
  <c r="D2601" i="16"/>
  <c r="C2601" i="16"/>
  <c r="F2601" i="16" a="1"/>
  <c r="F2601" i="16" s="1"/>
  <c r="D2594" i="16"/>
  <c r="F2594" i="16" a="1"/>
  <c r="F2594" i="16" s="1"/>
  <c r="C2594" i="16"/>
  <c r="D2593" i="16"/>
  <c r="C2593" i="16"/>
  <c r="F2593" i="16" a="1"/>
  <c r="F2593" i="16" s="1"/>
  <c r="D2586" i="16"/>
  <c r="F2586" i="16" a="1"/>
  <c r="F2586" i="16" s="1"/>
  <c r="C2586" i="16"/>
  <c r="D2585" i="16"/>
  <c r="C2585" i="16"/>
  <c r="F2585" i="16" a="1"/>
  <c r="F2585" i="16" s="1"/>
  <c r="D2578" i="16"/>
  <c r="F2578" i="16" a="1"/>
  <c r="F2578" i="16" s="1"/>
  <c r="C2578" i="16"/>
  <c r="D2577" i="16"/>
  <c r="C2577" i="16"/>
  <c r="F2577" i="16" a="1"/>
  <c r="F2577" i="16" s="1"/>
  <c r="N2573" i="16"/>
  <c r="M2573" i="16"/>
  <c r="D2573" i="16"/>
  <c r="C2573" i="16"/>
  <c r="E2573" i="16"/>
  <c r="N2565" i="16"/>
  <c r="M2565" i="16"/>
  <c r="D2565" i="16"/>
  <c r="C2565" i="16"/>
  <c r="E2565" i="16"/>
  <c r="N2557" i="16"/>
  <c r="M2557" i="16"/>
  <c r="D2557" i="16"/>
  <c r="C2557" i="16"/>
  <c r="E2557" i="16"/>
  <c r="N2549" i="16"/>
  <c r="M2549" i="16"/>
  <c r="D2549" i="16"/>
  <c r="C2549" i="16"/>
  <c r="E2549" i="16"/>
  <c r="N2541" i="16"/>
  <c r="M2541" i="16"/>
  <c r="D2541" i="16"/>
  <c r="C2541" i="16"/>
  <c r="E2541" i="16"/>
  <c r="N2533" i="16"/>
  <c r="M2533" i="16"/>
  <c r="D2533" i="16"/>
  <c r="C2533" i="16"/>
  <c r="E2533" i="16"/>
  <c r="N2525" i="16"/>
  <c r="M2525" i="16"/>
  <c r="D2525" i="16"/>
  <c r="C2525" i="16"/>
  <c r="E2525" i="16"/>
  <c r="N2517" i="16"/>
  <c r="M2517" i="16"/>
  <c r="D2517" i="16"/>
  <c r="C2517" i="16"/>
  <c r="E2517" i="16"/>
  <c r="N2509" i="16"/>
  <c r="M2509" i="16"/>
  <c r="D2509" i="16"/>
  <c r="C2509" i="16"/>
  <c r="E2509" i="16"/>
  <c r="N2501" i="16"/>
  <c r="M2501" i="16"/>
  <c r="D2501" i="16"/>
  <c r="C2501" i="16"/>
  <c r="E2501" i="16"/>
  <c r="N2493" i="16"/>
  <c r="M2493" i="16"/>
  <c r="D2493" i="16"/>
  <c r="C2493" i="16"/>
  <c r="E2493" i="16"/>
  <c r="N2485" i="16"/>
  <c r="M2485" i="16"/>
  <c r="D2485" i="16"/>
  <c r="C2485" i="16"/>
  <c r="E2485" i="16"/>
  <c r="N2477" i="16"/>
  <c r="M2477" i="16"/>
  <c r="D2477" i="16"/>
  <c r="C2477" i="16"/>
  <c r="E2477" i="16"/>
  <c r="N2469" i="16"/>
  <c r="M2469" i="16"/>
  <c r="D2469" i="16"/>
  <c r="C2469" i="16"/>
  <c r="E2469" i="16"/>
  <c r="N2461" i="16"/>
  <c r="M2461" i="16"/>
  <c r="D2461" i="16"/>
  <c r="C2461" i="16"/>
  <c r="E2461" i="16"/>
  <c r="N2453" i="16"/>
  <c r="M2453" i="16"/>
  <c r="D2453" i="16"/>
  <c r="C2453" i="16"/>
  <c r="E2453" i="16"/>
  <c r="N2445" i="16"/>
  <c r="M2445" i="16"/>
  <c r="D2445" i="16"/>
  <c r="C2445" i="16"/>
  <c r="E2445" i="16"/>
  <c r="N2437" i="16"/>
  <c r="M2437" i="16"/>
  <c r="D2437" i="16"/>
  <c r="C2437" i="16"/>
  <c r="E2437" i="16"/>
  <c r="N2429" i="16"/>
  <c r="M2429" i="16"/>
  <c r="D2429" i="16"/>
  <c r="C2429" i="16"/>
  <c r="E2429" i="16"/>
  <c r="N2421" i="16"/>
  <c r="M2421" i="16"/>
  <c r="D2421" i="16"/>
  <c r="C2421" i="16"/>
  <c r="E2421" i="16"/>
  <c r="N2413" i="16"/>
  <c r="M2413" i="16"/>
  <c r="D2413" i="16"/>
  <c r="C2413" i="16"/>
  <c r="E2413" i="16"/>
  <c r="N2405" i="16"/>
  <c r="M2405" i="16"/>
  <c r="D2405" i="16"/>
  <c r="C2405" i="16"/>
  <c r="E2405" i="16"/>
  <c r="N2397" i="16"/>
  <c r="M2397" i="16"/>
  <c r="D2397" i="16"/>
  <c r="C2397" i="16"/>
  <c r="E2397" i="16"/>
  <c r="N2389" i="16"/>
  <c r="M2389" i="16"/>
  <c r="D2389" i="16"/>
  <c r="C2389" i="16"/>
  <c r="E2389" i="16"/>
  <c r="N2381" i="16"/>
  <c r="M2381" i="16"/>
  <c r="D2381" i="16"/>
  <c r="C2381" i="16"/>
  <c r="E2381" i="16"/>
  <c r="N2373" i="16"/>
  <c r="M2373" i="16"/>
  <c r="D2373" i="16"/>
  <c r="C2373" i="16"/>
  <c r="E2373" i="16"/>
  <c r="N2365" i="16"/>
  <c r="M2365" i="16"/>
  <c r="D2365" i="16"/>
  <c r="C2365" i="16"/>
  <c r="E2365" i="16"/>
  <c r="N2357" i="16"/>
  <c r="M2357" i="16"/>
  <c r="D2357" i="16"/>
  <c r="C2357" i="16"/>
  <c r="E2357" i="16"/>
  <c r="N2349" i="16"/>
  <c r="M2349" i="16"/>
  <c r="D2349" i="16"/>
  <c r="C2349" i="16"/>
  <c r="E2349" i="16"/>
  <c r="N2341" i="16"/>
  <c r="M2341" i="16"/>
  <c r="D2341" i="16"/>
  <c r="C2341" i="16"/>
  <c r="E2341" i="16"/>
  <c r="N2333" i="16"/>
  <c r="M2333" i="16"/>
  <c r="D2333" i="16"/>
  <c r="C2333" i="16"/>
  <c r="E2333" i="16"/>
  <c r="N2325" i="16"/>
  <c r="M2325" i="16"/>
  <c r="D2325" i="16"/>
  <c r="C2325" i="16"/>
  <c r="E2325" i="16"/>
  <c r="N2317" i="16"/>
  <c r="M2317" i="16"/>
  <c r="D2317" i="16"/>
  <c r="C2317" i="16"/>
  <c r="E2317" i="16"/>
  <c r="N2309" i="16"/>
  <c r="M2309" i="16"/>
  <c r="D2309" i="16"/>
  <c r="C2309" i="16"/>
  <c r="E2309" i="16"/>
  <c r="N2301" i="16"/>
  <c r="M2301" i="16"/>
  <c r="D2301" i="16"/>
  <c r="C2301" i="16"/>
  <c r="E2301" i="16"/>
  <c r="N2293" i="16"/>
  <c r="M2293" i="16"/>
  <c r="D2293" i="16"/>
  <c r="C2293" i="16"/>
  <c r="E2293" i="16"/>
  <c r="N2285" i="16"/>
  <c r="M2285" i="16"/>
  <c r="D2285" i="16"/>
  <c r="C2285" i="16"/>
  <c r="E2285" i="16"/>
  <c r="N2277" i="16"/>
  <c r="M2277" i="16"/>
  <c r="D2277" i="16"/>
  <c r="C2277" i="16"/>
  <c r="E2277" i="16"/>
  <c r="N2269" i="16"/>
  <c r="M2269" i="16"/>
  <c r="D2269" i="16"/>
  <c r="C2269" i="16"/>
  <c r="E2269" i="16"/>
  <c r="N2261" i="16"/>
  <c r="M2261" i="16"/>
  <c r="D2261" i="16"/>
  <c r="C2261" i="16"/>
  <c r="E2261" i="16"/>
  <c r="N2253" i="16"/>
  <c r="M2253" i="16"/>
  <c r="D2253" i="16"/>
  <c r="C2253" i="16"/>
  <c r="E2253" i="16"/>
  <c r="N2245" i="16"/>
  <c r="M2245" i="16"/>
  <c r="D2245" i="16"/>
  <c r="C2245" i="16"/>
  <c r="E2245" i="16"/>
  <c r="N2237" i="16"/>
  <c r="M2237" i="16"/>
  <c r="D2237" i="16"/>
  <c r="C2237" i="16"/>
  <c r="E2237" i="16"/>
  <c r="N2229" i="16"/>
  <c r="M2229" i="16"/>
  <c r="D2229" i="16"/>
  <c r="C2229" i="16"/>
  <c r="E2229" i="16"/>
  <c r="D2226" i="16"/>
  <c r="F2226" i="16" a="1"/>
  <c r="F2226" i="16" s="1"/>
  <c r="C2226" i="16"/>
  <c r="N2221" i="16"/>
  <c r="M2221" i="16"/>
  <c r="D2221" i="16"/>
  <c r="C2221" i="16"/>
  <c r="E2221" i="16"/>
  <c r="D2218" i="16"/>
  <c r="F2218" i="16" a="1"/>
  <c r="F2218" i="16" s="1"/>
  <c r="C2218" i="16"/>
  <c r="N2213" i="16"/>
  <c r="M2213" i="16"/>
  <c r="D2213" i="16"/>
  <c r="C2213" i="16"/>
  <c r="E2213" i="16"/>
  <c r="D2210" i="16"/>
  <c r="F2210" i="16" a="1"/>
  <c r="F2210" i="16" s="1"/>
  <c r="C2210" i="16"/>
  <c r="N2205" i="16"/>
  <c r="M2205" i="16"/>
  <c r="D2205" i="16"/>
  <c r="C2205" i="16"/>
  <c r="E2205" i="16"/>
  <c r="D2202" i="16"/>
  <c r="F2202" i="16" a="1"/>
  <c r="F2202" i="16" s="1"/>
  <c r="C2202" i="16"/>
  <c r="N2197" i="16"/>
  <c r="M2197" i="16"/>
  <c r="D2197" i="16"/>
  <c r="C2197" i="16"/>
  <c r="E2197" i="16"/>
  <c r="D2194" i="16"/>
  <c r="F2194" i="16" a="1"/>
  <c r="F2194" i="16" s="1"/>
  <c r="C2194" i="16"/>
  <c r="N2189" i="16"/>
  <c r="M2189" i="16"/>
  <c r="D2189" i="16"/>
  <c r="C2189" i="16"/>
  <c r="E2189" i="16"/>
  <c r="D2186" i="16"/>
  <c r="F2186" i="16" a="1"/>
  <c r="F2186" i="16" s="1"/>
  <c r="C2186" i="16"/>
  <c r="N2181" i="16"/>
  <c r="M2181" i="16"/>
  <c r="D2181" i="16"/>
  <c r="C2181" i="16"/>
  <c r="E2181" i="16"/>
  <c r="D2178" i="16"/>
  <c r="F2178" i="16" a="1"/>
  <c r="F2178" i="16" s="1"/>
  <c r="C2178" i="16"/>
  <c r="N2173" i="16"/>
  <c r="M2173" i="16"/>
  <c r="D2173" i="16"/>
  <c r="C2173" i="16"/>
  <c r="E2173" i="16"/>
  <c r="D2170" i="16"/>
  <c r="F2170" i="16" a="1"/>
  <c r="F2170" i="16" s="1"/>
  <c r="C2170" i="16"/>
  <c r="M1875" i="16"/>
  <c r="N1875" i="16"/>
  <c r="M1868" i="16"/>
  <c r="N1868" i="16"/>
  <c r="I1716" i="16"/>
  <c r="J1716" i="16"/>
  <c r="H1716" i="16"/>
  <c r="K1716" i="16" a="1"/>
  <c r="K1716" i="16" s="1"/>
  <c r="I1652" i="16"/>
  <c r="J1652" i="16"/>
  <c r="H1652" i="16"/>
  <c r="K1652" i="16" a="1"/>
  <c r="K1652" i="16" s="1"/>
  <c r="I1588" i="16"/>
  <c r="J1588" i="16"/>
  <c r="H1588" i="16"/>
  <c r="K1588" i="16" a="1"/>
  <c r="K1588" i="16" s="1"/>
  <c r="I1381" i="16"/>
  <c r="H1381" i="16"/>
  <c r="K1381" i="16" a="1"/>
  <c r="K1381" i="16" s="1"/>
  <c r="J1381" i="16"/>
  <c r="I1349" i="16"/>
  <c r="H1349" i="16"/>
  <c r="K1349" i="16" a="1"/>
  <c r="K1349" i="16" s="1"/>
  <c r="J1349" i="16"/>
  <c r="I1317" i="16"/>
  <c r="H1317" i="16"/>
  <c r="K1317" i="16" a="1"/>
  <c r="K1317" i="16" s="1"/>
  <c r="J1317" i="16"/>
  <c r="I1285" i="16"/>
  <c r="H1285" i="16"/>
  <c r="K1285" i="16" a="1"/>
  <c r="K1285" i="16" s="1"/>
  <c r="J1285" i="16"/>
  <c r="I1253" i="16"/>
  <c r="H1253" i="16"/>
  <c r="K1253" i="16" a="1"/>
  <c r="K1253" i="16" s="1"/>
  <c r="J1253" i="16"/>
  <c r="I1221" i="16"/>
  <c r="H1221" i="16"/>
  <c r="K1221" i="16" a="1"/>
  <c r="K1221" i="16" s="1"/>
  <c r="J1221" i="16"/>
  <c r="I1159" i="16"/>
  <c r="K1159" i="16" a="1"/>
  <c r="K1159" i="16" s="1"/>
  <c r="H1159" i="16"/>
  <c r="J1159" i="16"/>
  <c r="I706" i="16"/>
  <c r="H706" i="16"/>
  <c r="K706" i="16" a="1"/>
  <c r="K706" i="16" s="1"/>
  <c r="J706" i="16"/>
  <c r="D2576" i="16"/>
  <c r="F2576" i="16" a="1"/>
  <c r="F2576" i="16" s="1"/>
  <c r="D2575" i="16"/>
  <c r="C2575" i="16"/>
  <c r="N2571" i="16"/>
  <c r="D2568" i="16"/>
  <c r="F2568" i="16" a="1"/>
  <c r="F2568" i="16" s="1"/>
  <c r="D2567" i="16"/>
  <c r="C2567" i="16"/>
  <c r="N2563" i="16"/>
  <c r="D2560" i="16"/>
  <c r="F2560" i="16" a="1"/>
  <c r="F2560" i="16" s="1"/>
  <c r="D2559" i="16"/>
  <c r="C2559" i="16"/>
  <c r="N2555" i="16"/>
  <c r="D2552" i="16"/>
  <c r="F2552" i="16" a="1"/>
  <c r="F2552" i="16" s="1"/>
  <c r="D2551" i="16"/>
  <c r="C2551" i="16"/>
  <c r="N2547" i="16"/>
  <c r="D2544" i="16"/>
  <c r="F2544" i="16" a="1"/>
  <c r="F2544" i="16" s="1"/>
  <c r="D2543" i="16"/>
  <c r="C2543" i="16"/>
  <c r="N2539" i="16"/>
  <c r="D2536" i="16"/>
  <c r="F2536" i="16" a="1"/>
  <c r="F2536" i="16" s="1"/>
  <c r="D2535" i="16"/>
  <c r="C2535" i="16"/>
  <c r="N2531" i="16"/>
  <c r="D2528" i="16"/>
  <c r="F2528" i="16" a="1"/>
  <c r="F2528" i="16" s="1"/>
  <c r="D2527" i="16"/>
  <c r="C2527" i="16"/>
  <c r="N2523" i="16"/>
  <c r="D2520" i="16"/>
  <c r="F2520" i="16" a="1"/>
  <c r="F2520" i="16" s="1"/>
  <c r="D2519" i="16"/>
  <c r="C2519" i="16"/>
  <c r="N2515" i="16"/>
  <c r="D2512" i="16"/>
  <c r="F2512" i="16" a="1"/>
  <c r="F2512" i="16" s="1"/>
  <c r="D2511" i="16"/>
  <c r="C2511" i="16"/>
  <c r="N2507" i="16"/>
  <c r="D2504" i="16"/>
  <c r="F2504" i="16" a="1"/>
  <c r="F2504" i="16" s="1"/>
  <c r="D2503" i="16"/>
  <c r="C2503" i="16"/>
  <c r="N2499" i="16"/>
  <c r="D2496" i="16"/>
  <c r="F2496" i="16" a="1"/>
  <c r="F2496" i="16" s="1"/>
  <c r="D2495" i="16"/>
  <c r="C2495" i="16"/>
  <c r="N2491" i="16"/>
  <c r="D2488" i="16"/>
  <c r="F2488" i="16" a="1"/>
  <c r="F2488" i="16" s="1"/>
  <c r="D2487" i="16"/>
  <c r="C2487" i="16"/>
  <c r="N2483" i="16"/>
  <c r="D2480" i="16"/>
  <c r="F2480" i="16" a="1"/>
  <c r="F2480" i="16" s="1"/>
  <c r="D2479" i="16"/>
  <c r="C2479" i="16"/>
  <c r="N2475" i="16"/>
  <c r="D2472" i="16"/>
  <c r="F2472" i="16" a="1"/>
  <c r="F2472" i="16" s="1"/>
  <c r="D2471" i="16"/>
  <c r="C2471" i="16"/>
  <c r="N2467" i="16"/>
  <c r="D2464" i="16"/>
  <c r="F2464" i="16" a="1"/>
  <c r="F2464" i="16" s="1"/>
  <c r="D2463" i="16"/>
  <c r="C2463" i="16"/>
  <c r="N2459" i="16"/>
  <c r="D2456" i="16"/>
  <c r="F2456" i="16" a="1"/>
  <c r="F2456" i="16" s="1"/>
  <c r="D2455" i="16"/>
  <c r="C2455" i="16"/>
  <c r="N2451" i="16"/>
  <c r="D2448" i="16"/>
  <c r="F2448" i="16" a="1"/>
  <c r="F2448" i="16" s="1"/>
  <c r="D2447" i="16"/>
  <c r="C2447" i="16"/>
  <c r="N2443" i="16"/>
  <c r="D2440" i="16"/>
  <c r="F2440" i="16" a="1"/>
  <c r="F2440" i="16" s="1"/>
  <c r="D2439" i="16"/>
  <c r="C2439" i="16"/>
  <c r="N2435" i="16"/>
  <c r="D2432" i="16"/>
  <c r="F2432" i="16" a="1"/>
  <c r="F2432" i="16" s="1"/>
  <c r="D2431" i="16"/>
  <c r="C2431" i="16"/>
  <c r="N2427" i="16"/>
  <c r="D2424" i="16"/>
  <c r="F2424" i="16" a="1"/>
  <c r="F2424" i="16" s="1"/>
  <c r="D2423" i="16"/>
  <c r="C2423" i="16"/>
  <c r="N2419" i="16"/>
  <c r="D2416" i="16"/>
  <c r="F2416" i="16" a="1"/>
  <c r="F2416" i="16" s="1"/>
  <c r="D2415" i="16"/>
  <c r="C2415" i="16"/>
  <c r="N2411" i="16"/>
  <c r="D2408" i="16"/>
  <c r="F2408" i="16" a="1"/>
  <c r="F2408" i="16" s="1"/>
  <c r="D2407" i="16"/>
  <c r="C2407" i="16"/>
  <c r="N2403" i="16"/>
  <c r="D2400" i="16"/>
  <c r="F2400" i="16" a="1"/>
  <c r="F2400" i="16" s="1"/>
  <c r="D2399" i="16"/>
  <c r="C2399" i="16"/>
  <c r="N2395" i="16"/>
  <c r="D2392" i="16"/>
  <c r="F2392" i="16" a="1"/>
  <c r="F2392" i="16" s="1"/>
  <c r="D2391" i="16"/>
  <c r="C2391" i="16"/>
  <c r="N2387" i="16"/>
  <c r="D2384" i="16"/>
  <c r="F2384" i="16" a="1"/>
  <c r="F2384" i="16" s="1"/>
  <c r="D2383" i="16"/>
  <c r="C2383" i="16"/>
  <c r="N2379" i="16"/>
  <c r="D2376" i="16"/>
  <c r="F2376" i="16" a="1"/>
  <c r="F2376" i="16" s="1"/>
  <c r="D2375" i="16"/>
  <c r="C2375" i="16"/>
  <c r="N2371" i="16"/>
  <c r="D2368" i="16"/>
  <c r="F2368" i="16" a="1"/>
  <c r="F2368" i="16" s="1"/>
  <c r="D2367" i="16"/>
  <c r="C2367" i="16"/>
  <c r="N2363" i="16"/>
  <c r="D2360" i="16"/>
  <c r="F2360" i="16" a="1"/>
  <c r="F2360" i="16" s="1"/>
  <c r="D2359" i="16"/>
  <c r="C2359" i="16"/>
  <c r="N2355" i="16"/>
  <c r="D2352" i="16"/>
  <c r="F2352" i="16" a="1"/>
  <c r="F2352" i="16" s="1"/>
  <c r="D2351" i="16"/>
  <c r="C2351" i="16"/>
  <c r="N2347" i="16"/>
  <c r="D2344" i="16"/>
  <c r="F2344" i="16" a="1"/>
  <c r="F2344" i="16" s="1"/>
  <c r="D2343" i="16"/>
  <c r="C2343" i="16"/>
  <c r="N2339" i="16"/>
  <c r="D2336" i="16"/>
  <c r="F2336" i="16" a="1"/>
  <c r="F2336" i="16" s="1"/>
  <c r="D2335" i="16"/>
  <c r="C2335" i="16"/>
  <c r="N2331" i="16"/>
  <c r="D2328" i="16"/>
  <c r="F2328" i="16" a="1"/>
  <c r="F2328" i="16" s="1"/>
  <c r="D2327" i="16"/>
  <c r="C2327" i="16"/>
  <c r="N2323" i="16"/>
  <c r="D2320" i="16"/>
  <c r="F2320" i="16" a="1"/>
  <c r="F2320" i="16" s="1"/>
  <c r="D2319" i="16"/>
  <c r="C2319" i="16"/>
  <c r="N2315" i="16"/>
  <c r="D2312" i="16"/>
  <c r="F2312" i="16" a="1"/>
  <c r="F2312" i="16" s="1"/>
  <c r="D2311" i="16"/>
  <c r="C2311" i="16"/>
  <c r="N2307" i="16"/>
  <c r="D2304" i="16"/>
  <c r="F2304" i="16" a="1"/>
  <c r="F2304" i="16" s="1"/>
  <c r="D2303" i="16"/>
  <c r="C2303" i="16"/>
  <c r="N2299" i="16"/>
  <c r="D2296" i="16"/>
  <c r="F2296" i="16" a="1"/>
  <c r="F2296" i="16" s="1"/>
  <c r="D2295" i="16"/>
  <c r="C2295" i="16"/>
  <c r="N2291" i="16"/>
  <c r="D2288" i="16"/>
  <c r="F2288" i="16" a="1"/>
  <c r="F2288" i="16" s="1"/>
  <c r="D2287" i="16"/>
  <c r="C2287" i="16"/>
  <c r="N2283" i="16"/>
  <c r="D2280" i="16"/>
  <c r="F2280" i="16" a="1"/>
  <c r="F2280" i="16" s="1"/>
  <c r="D2279" i="16"/>
  <c r="C2279" i="16"/>
  <c r="N2275" i="16"/>
  <c r="D2272" i="16"/>
  <c r="F2272" i="16" a="1"/>
  <c r="F2272" i="16" s="1"/>
  <c r="D2271" i="16"/>
  <c r="C2271" i="16"/>
  <c r="N2267" i="16"/>
  <c r="D2264" i="16"/>
  <c r="F2264" i="16" a="1"/>
  <c r="F2264" i="16" s="1"/>
  <c r="D2263" i="16"/>
  <c r="C2263" i="16"/>
  <c r="N2259" i="16"/>
  <c r="D2256" i="16"/>
  <c r="F2256" i="16" a="1"/>
  <c r="F2256" i="16" s="1"/>
  <c r="D2255" i="16"/>
  <c r="C2255" i="16"/>
  <c r="N2251" i="16"/>
  <c r="D2248" i="16"/>
  <c r="F2248" i="16" a="1"/>
  <c r="F2248" i="16" s="1"/>
  <c r="D2247" i="16"/>
  <c r="C2247" i="16"/>
  <c r="N2243" i="16"/>
  <c r="D2240" i="16"/>
  <c r="F2240" i="16" a="1"/>
  <c r="F2240" i="16" s="1"/>
  <c r="D2239" i="16"/>
  <c r="C2239" i="16"/>
  <c r="N2235" i="16"/>
  <c r="D2232" i="16"/>
  <c r="F2232" i="16" a="1"/>
  <c r="F2232" i="16" s="1"/>
  <c r="D2231" i="16"/>
  <c r="C2231" i="16"/>
  <c r="N2227" i="16"/>
  <c r="D2224" i="16"/>
  <c r="F2224" i="16" a="1"/>
  <c r="F2224" i="16" s="1"/>
  <c r="D2223" i="16"/>
  <c r="C2223" i="16"/>
  <c r="N2219" i="16"/>
  <c r="D2216" i="16"/>
  <c r="F2216" i="16" a="1"/>
  <c r="F2216" i="16" s="1"/>
  <c r="D2215" i="16"/>
  <c r="C2215" i="16"/>
  <c r="N2211" i="16"/>
  <c r="D2208" i="16"/>
  <c r="F2208" i="16" a="1"/>
  <c r="F2208" i="16" s="1"/>
  <c r="D2207" i="16"/>
  <c r="C2207" i="16"/>
  <c r="N2203" i="16"/>
  <c r="D2200" i="16"/>
  <c r="F2200" i="16" a="1"/>
  <c r="F2200" i="16" s="1"/>
  <c r="D2199" i="16"/>
  <c r="C2199" i="16"/>
  <c r="N2195" i="16"/>
  <c r="D2192" i="16"/>
  <c r="F2192" i="16" a="1"/>
  <c r="F2192" i="16" s="1"/>
  <c r="D2191" i="16"/>
  <c r="C2191" i="16"/>
  <c r="N2187" i="16"/>
  <c r="D2184" i="16"/>
  <c r="F2184" i="16" a="1"/>
  <c r="F2184" i="16" s="1"/>
  <c r="D2183" i="16"/>
  <c r="C2183" i="16"/>
  <c r="N2179" i="16"/>
  <c r="D2176" i="16"/>
  <c r="F2176" i="16" a="1"/>
  <c r="F2176" i="16" s="1"/>
  <c r="D2175" i="16"/>
  <c r="C2175" i="16"/>
  <c r="N2171" i="16"/>
  <c r="H1882" i="16"/>
  <c r="K1882" i="16" a="1"/>
  <c r="K1882" i="16" s="1"/>
  <c r="I1882" i="16"/>
  <c r="H1877" i="16"/>
  <c r="K1877" i="16" a="1"/>
  <c r="K1877" i="16" s="1"/>
  <c r="I1877" i="16"/>
  <c r="J1877" i="16"/>
  <c r="H1874" i="16"/>
  <c r="K1874" i="16" a="1"/>
  <c r="K1874" i="16" s="1"/>
  <c r="I1874" i="16"/>
  <c r="H1869" i="16"/>
  <c r="K1869" i="16" a="1"/>
  <c r="K1869" i="16" s="1"/>
  <c r="I1869" i="16"/>
  <c r="J1869" i="16"/>
  <c r="H1866" i="16"/>
  <c r="K1866" i="16" a="1"/>
  <c r="K1866" i="16" s="1"/>
  <c r="I1866" i="16"/>
  <c r="I1333" i="16"/>
  <c r="H1333" i="16"/>
  <c r="K1333" i="16" a="1"/>
  <c r="K1333" i="16" s="1"/>
  <c r="J1333" i="16"/>
  <c r="I1269" i="16"/>
  <c r="H1269" i="16"/>
  <c r="K1269" i="16" a="1"/>
  <c r="K1269" i="16" s="1"/>
  <c r="J1269" i="16"/>
  <c r="I786" i="16"/>
  <c r="H786" i="16"/>
  <c r="K786" i="16" a="1"/>
  <c r="K786" i="16" s="1"/>
  <c r="J786" i="16"/>
  <c r="N2575" i="16"/>
  <c r="D2572" i="16"/>
  <c r="F2572" i="16" a="1"/>
  <c r="F2572" i="16" s="1"/>
  <c r="D2571" i="16"/>
  <c r="C2571" i="16"/>
  <c r="N2567" i="16"/>
  <c r="D2564" i="16"/>
  <c r="F2564" i="16" a="1"/>
  <c r="F2564" i="16" s="1"/>
  <c r="D2563" i="16"/>
  <c r="C2563" i="16"/>
  <c r="N2559" i="16"/>
  <c r="D2556" i="16"/>
  <c r="F2556" i="16" a="1"/>
  <c r="F2556" i="16" s="1"/>
  <c r="D2555" i="16"/>
  <c r="C2555" i="16"/>
  <c r="N2551" i="16"/>
  <c r="D2548" i="16"/>
  <c r="F2548" i="16" a="1"/>
  <c r="F2548" i="16" s="1"/>
  <c r="D2547" i="16"/>
  <c r="C2547" i="16"/>
  <c r="N2543" i="16"/>
  <c r="D2540" i="16"/>
  <c r="F2540" i="16" a="1"/>
  <c r="F2540" i="16" s="1"/>
  <c r="D2539" i="16"/>
  <c r="C2539" i="16"/>
  <c r="N2535" i="16"/>
  <c r="D2532" i="16"/>
  <c r="F2532" i="16" a="1"/>
  <c r="F2532" i="16" s="1"/>
  <c r="D2531" i="16"/>
  <c r="C2531" i="16"/>
  <c r="N2527" i="16"/>
  <c r="D2524" i="16"/>
  <c r="F2524" i="16" a="1"/>
  <c r="F2524" i="16" s="1"/>
  <c r="D2523" i="16"/>
  <c r="C2523" i="16"/>
  <c r="N2519" i="16"/>
  <c r="D2516" i="16"/>
  <c r="F2516" i="16" a="1"/>
  <c r="F2516" i="16" s="1"/>
  <c r="D2515" i="16"/>
  <c r="C2515" i="16"/>
  <c r="N2511" i="16"/>
  <c r="D2508" i="16"/>
  <c r="F2508" i="16" a="1"/>
  <c r="F2508" i="16" s="1"/>
  <c r="D2507" i="16"/>
  <c r="C2507" i="16"/>
  <c r="N2503" i="16"/>
  <c r="D2500" i="16"/>
  <c r="F2500" i="16" a="1"/>
  <c r="F2500" i="16" s="1"/>
  <c r="D2499" i="16"/>
  <c r="C2499" i="16"/>
  <c r="N2495" i="16"/>
  <c r="D2492" i="16"/>
  <c r="F2492" i="16" a="1"/>
  <c r="F2492" i="16" s="1"/>
  <c r="D2491" i="16"/>
  <c r="C2491" i="16"/>
  <c r="N2487" i="16"/>
  <c r="D2484" i="16"/>
  <c r="F2484" i="16" a="1"/>
  <c r="F2484" i="16" s="1"/>
  <c r="D2483" i="16"/>
  <c r="C2483" i="16"/>
  <c r="N2479" i="16"/>
  <c r="D2476" i="16"/>
  <c r="F2476" i="16" a="1"/>
  <c r="F2476" i="16" s="1"/>
  <c r="D2475" i="16"/>
  <c r="C2475" i="16"/>
  <c r="N2471" i="16"/>
  <c r="D2468" i="16"/>
  <c r="F2468" i="16" a="1"/>
  <c r="F2468" i="16" s="1"/>
  <c r="D2467" i="16"/>
  <c r="C2467" i="16"/>
  <c r="N2463" i="16"/>
  <c r="D2460" i="16"/>
  <c r="F2460" i="16" a="1"/>
  <c r="F2460" i="16" s="1"/>
  <c r="D2459" i="16"/>
  <c r="C2459" i="16"/>
  <c r="N2455" i="16"/>
  <c r="D2452" i="16"/>
  <c r="F2452" i="16" a="1"/>
  <c r="F2452" i="16" s="1"/>
  <c r="D2451" i="16"/>
  <c r="C2451" i="16"/>
  <c r="N2447" i="16"/>
  <c r="D2444" i="16"/>
  <c r="F2444" i="16" a="1"/>
  <c r="F2444" i="16" s="1"/>
  <c r="D2443" i="16"/>
  <c r="C2443" i="16"/>
  <c r="N2439" i="16"/>
  <c r="D2436" i="16"/>
  <c r="F2436" i="16" a="1"/>
  <c r="F2436" i="16" s="1"/>
  <c r="D2435" i="16"/>
  <c r="C2435" i="16"/>
  <c r="N2431" i="16"/>
  <c r="D2428" i="16"/>
  <c r="F2428" i="16" a="1"/>
  <c r="F2428" i="16" s="1"/>
  <c r="D2427" i="16"/>
  <c r="C2427" i="16"/>
  <c r="N2423" i="16"/>
  <c r="D2420" i="16"/>
  <c r="F2420" i="16" a="1"/>
  <c r="F2420" i="16" s="1"/>
  <c r="D2419" i="16"/>
  <c r="C2419" i="16"/>
  <c r="N2415" i="16"/>
  <c r="D2412" i="16"/>
  <c r="F2412" i="16" a="1"/>
  <c r="F2412" i="16" s="1"/>
  <c r="D2411" i="16"/>
  <c r="C2411" i="16"/>
  <c r="N2407" i="16"/>
  <c r="D2404" i="16"/>
  <c r="F2404" i="16" a="1"/>
  <c r="F2404" i="16" s="1"/>
  <c r="D2403" i="16"/>
  <c r="C2403" i="16"/>
  <c r="N2399" i="16"/>
  <c r="D2396" i="16"/>
  <c r="F2396" i="16" a="1"/>
  <c r="F2396" i="16" s="1"/>
  <c r="D2395" i="16"/>
  <c r="C2395" i="16"/>
  <c r="N2391" i="16"/>
  <c r="D2388" i="16"/>
  <c r="F2388" i="16" a="1"/>
  <c r="F2388" i="16" s="1"/>
  <c r="D2387" i="16"/>
  <c r="C2387" i="16"/>
  <c r="N2383" i="16"/>
  <c r="D2380" i="16"/>
  <c r="F2380" i="16" a="1"/>
  <c r="F2380" i="16" s="1"/>
  <c r="D2379" i="16"/>
  <c r="C2379" i="16"/>
  <c r="N2375" i="16"/>
  <c r="D2372" i="16"/>
  <c r="F2372" i="16" a="1"/>
  <c r="F2372" i="16" s="1"/>
  <c r="D2371" i="16"/>
  <c r="C2371" i="16"/>
  <c r="N2367" i="16"/>
  <c r="D2364" i="16"/>
  <c r="F2364" i="16" a="1"/>
  <c r="F2364" i="16" s="1"/>
  <c r="D2363" i="16"/>
  <c r="C2363" i="16"/>
  <c r="N2359" i="16"/>
  <c r="D2356" i="16"/>
  <c r="F2356" i="16" a="1"/>
  <c r="F2356" i="16" s="1"/>
  <c r="D2355" i="16"/>
  <c r="C2355" i="16"/>
  <c r="N2351" i="16"/>
  <c r="D2348" i="16"/>
  <c r="F2348" i="16" a="1"/>
  <c r="F2348" i="16" s="1"/>
  <c r="D2347" i="16"/>
  <c r="C2347" i="16"/>
  <c r="N2343" i="16"/>
  <c r="D2340" i="16"/>
  <c r="F2340" i="16" a="1"/>
  <c r="F2340" i="16" s="1"/>
  <c r="D2339" i="16"/>
  <c r="C2339" i="16"/>
  <c r="N2335" i="16"/>
  <c r="D2332" i="16"/>
  <c r="F2332" i="16" a="1"/>
  <c r="F2332" i="16" s="1"/>
  <c r="D2331" i="16"/>
  <c r="C2331" i="16"/>
  <c r="N2327" i="16"/>
  <c r="D2324" i="16"/>
  <c r="F2324" i="16" a="1"/>
  <c r="F2324" i="16" s="1"/>
  <c r="D2323" i="16"/>
  <c r="C2323" i="16"/>
  <c r="N2319" i="16"/>
  <c r="D2316" i="16"/>
  <c r="F2316" i="16" a="1"/>
  <c r="F2316" i="16" s="1"/>
  <c r="D2315" i="16"/>
  <c r="C2315" i="16"/>
  <c r="N2311" i="16"/>
  <c r="D2308" i="16"/>
  <c r="F2308" i="16" a="1"/>
  <c r="F2308" i="16" s="1"/>
  <c r="D2307" i="16"/>
  <c r="C2307" i="16"/>
  <c r="N2303" i="16"/>
  <c r="D2300" i="16"/>
  <c r="F2300" i="16" a="1"/>
  <c r="F2300" i="16" s="1"/>
  <c r="D2299" i="16"/>
  <c r="C2299" i="16"/>
  <c r="N2295" i="16"/>
  <c r="D2292" i="16"/>
  <c r="F2292" i="16" a="1"/>
  <c r="F2292" i="16" s="1"/>
  <c r="D2291" i="16"/>
  <c r="C2291" i="16"/>
  <c r="N2287" i="16"/>
  <c r="D2284" i="16"/>
  <c r="F2284" i="16" a="1"/>
  <c r="F2284" i="16" s="1"/>
  <c r="D2283" i="16"/>
  <c r="C2283" i="16"/>
  <c r="N2279" i="16"/>
  <c r="D2276" i="16"/>
  <c r="F2276" i="16" a="1"/>
  <c r="F2276" i="16" s="1"/>
  <c r="D2275" i="16"/>
  <c r="C2275" i="16"/>
  <c r="N2271" i="16"/>
  <c r="D2268" i="16"/>
  <c r="F2268" i="16" a="1"/>
  <c r="F2268" i="16" s="1"/>
  <c r="D2267" i="16"/>
  <c r="C2267" i="16"/>
  <c r="N2263" i="16"/>
  <c r="D2260" i="16"/>
  <c r="F2260" i="16" a="1"/>
  <c r="F2260" i="16" s="1"/>
  <c r="D2259" i="16"/>
  <c r="C2259" i="16"/>
  <c r="N2255" i="16"/>
  <c r="D2252" i="16"/>
  <c r="F2252" i="16" a="1"/>
  <c r="F2252" i="16" s="1"/>
  <c r="D2251" i="16"/>
  <c r="C2251" i="16"/>
  <c r="N2247" i="16"/>
  <c r="D2244" i="16"/>
  <c r="F2244" i="16" a="1"/>
  <c r="F2244" i="16" s="1"/>
  <c r="D2243" i="16"/>
  <c r="C2243" i="16"/>
  <c r="N2239" i="16"/>
  <c r="D2236" i="16"/>
  <c r="F2236" i="16" a="1"/>
  <c r="F2236" i="16" s="1"/>
  <c r="D2235" i="16"/>
  <c r="C2235" i="16"/>
  <c r="N2231" i="16"/>
  <c r="D2228" i="16"/>
  <c r="F2228" i="16" a="1"/>
  <c r="F2228" i="16" s="1"/>
  <c r="D2227" i="16"/>
  <c r="C2227" i="16"/>
  <c r="E2224" i="16"/>
  <c r="N2223" i="16"/>
  <c r="F2223" i="16" a="1"/>
  <c r="F2223" i="16" s="1"/>
  <c r="D2220" i="16"/>
  <c r="F2220" i="16" a="1"/>
  <c r="F2220" i="16" s="1"/>
  <c r="D2219" i="16"/>
  <c r="C2219" i="16"/>
  <c r="E2216" i="16"/>
  <c r="N2215" i="16"/>
  <c r="F2215" i="16" a="1"/>
  <c r="F2215" i="16" s="1"/>
  <c r="D2212" i="16"/>
  <c r="F2212" i="16" a="1"/>
  <c r="F2212" i="16" s="1"/>
  <c r="D2211" i="16"/>
  <c r="C2211" i="16"/>
  <c r="E2208" i="16"/>
  <c r="N2207" i="16"/>
  <c r="F2207" i="16" a="1"/>
  <c r="F2207" i="16" s="1"/>
  <c r="D2204" i="16"/>
  <c r="F2204" i="16" a="1"/>
  <c r="F2204" i="16" s="1"/>
  <c r="D2203" i="16"/>
  <c r="C2203" i="16"/>
  <c r="E2200" i="16"/>
  <c r="N2199" i="16"/>
  <c r="F2199" i="16" a="1"/>
  <c r="F2199" i="16" s="1"/>
  <c r="D2196" i="16"/>
  <c r="F2196" i="16" a="1"/>
  <c r="F2196" i="16" s="1"/>
  <c r="D2195" i="16"/>
  <c r="C2195" i="16"/>
  <c r="E2192" i="16"/>
  <c r="N2191" i="16"/>
  <c r="F2191" i="16" a="1"/>
  <c r="F2191" i="16" s="1"/>
  <c r="D2188" i="16"/>
  <c r="F2188" i="16" a="1"/>
  <c r="F2188" i="16" s="1"/>
  <c r="D2187" i="16"/>
  <c r="C2187" i="16"/>
  <c r="E2184" i="16"/>
  <c r="N2183" i="16"/>
  <c r="F2183" i="16" a="1"/>
  <c r="F2183" i="16" s="1"/>
  <c r="D2180" i="16"/>
  <c r="F2180" i="16" a="1"/>
  <c r="F2180" i="16" s="1"/>
  <c r="D2179" i="16"/>
  <c r="C2179" i="16"/>
  <c r="E2176" i="16"/>
  <c r="N2175" i="16"/>
  <c r="F2175" i="16" a="1"/>
  <c r="F2175" i="16" s="1"/>
  <c r="D2172" i="16"/>
  <c r="F2172" i="16" a="1"/>
  <c r="F2172" i="16" s="1"/>
  <c r="D2171" i="16"/>
  <c r="C2171" i="16"/>
  <c r="H1881" i="16"/>
  <c r="K1881" i="16" a="1"/>
  <c r="K1881" i="16" s="1"/>
  <c r="I1881" i="16"/>
  <c r="J1881" i="16"/>
  <c r="H1878" i="16"/>
  <c r="K1878" i="16" a="1"/>
  <c r="K1878" i="16" s="1"/>
  <c r="I1878" i="16"/>
  <c r="H1873" i="16"/>
  <c r="K1873" i="16" a="1"/>
  <c r="K1873" i="16" s="1"/>
  <c r="I1873" i="16"/>
  <c r="J1873" i="16"/>
  <c r="H1870" i="16"/>
  <c r="K1870" i="16" a="1"/>
  <c r="K1870" i="16" s="1"/>
  <c r="I1870" i="16"/>
  <c r="H1865" i="16"/>
  <c r="K1865" i="16" a="1"/>
  <c r="K1865" i="16" s="1"/>
  <c r="I1865" i="16"/>
  <c r="J1865" i="16"/>
  <c r="I1857" i="16"/>
  <c r="K1857" i="16" a="1"/>
  <c r="K1857" i="16" s="1"/>
  <c r="H1857" i="16"/>
  <c r="I1856" i="16"/>
  <c r="J1856" i="16"/>
  <c r="H1856" i="16"/>
  <c r="I1855" i="16"/>
  <c r="H1855" i="16"/>
  <c r="J1855" i="16"/>
  <c r="I1849" i="16"/>
  <c r="K1849" i="16" a="1"/>
  <c r="K1849" i="16" s="1"/>
  <c r="H1849" i="16"/>
  <c r="I1848" i="16"/>
  <c r="J1848" i="16"/>
  <c r="H1848" i="16"/>
  <c r="I1847" i="16"/>
  <c r="H1847" i="16"/>
  <c r="J1847" i="16"/>
  <c r="I1841" i="16"/>
  <c r="K1841" i="16" a="1"/>
  <c r="K1841" i="16" s="1"/>
  <c r="H1841" i="16"/>
  <c r="I1840" i="16"/>
  <c r="J1840" i="16"/>
  <c r="H1840" i="16"/>
  <c r="I1839" i="16"/>
  <c r="H1839" i="16"/>
  <c r="J1839" i="16"/>
  <c r="I1833" i="16"/>
  <c r="K1833" i="16" a="1"/>
  <c r="K1833" i="16" s="1"/>
  <c r="H1833" i="16"/>
  <c r="I1832" i="16"/>
  <c r="J1832" i="16"/>
  <c r="H1832" i="16"/>
  <c r="I1831" i="16"/>
  <c r="H1831" i="16"/>
  <c r="J1831" i="16"/>
  <c r="I1825" i="16"/>
  <c r="K1825" i="16" a="1"/>
  <c r="K1825" i="16" s="1"/>
  <c r="H1825" i="16"/>
  <c r="I1824" i="16"/>
  <c r="J1824" i="16"/>
  <c r="H1824" i="16"/>
  <c r="I1823" i="16"/>
  <c r="H1823" i="16"/>
  <c r="J1823" i="16"/>
  <c r="I1817" i="16"/>
  <c r="K1817" i="16" a="1"/>
  <c r="K1817" i="16" s="1"/>
  <c r="H1817" i="16"/>
  <c r="I1816" i="16"/>
  <c r="J1816" i="16"/>
  <c r="H1816" i="16"/>
  <c r="I1815" i="16"/>
  <c r="H1815" i="16"/>
  <c r="J1815" i="16"/>
  <c r="I1809" i="16"/>
  <c r="K1809" i="16" a="1"/>
  <c r="K1809" i="16" s="1"/>
  <c r="H1809" i="16"/>
  <c r="I1808" i="16"/>
  <c r="J1808" i="16"/>
  <c r="H1808" i="16"/>
  <c r="I1807" i="16"/>
  <c r="H1807" i="16"/>
  <c r="J1807" i="16"/>
  <c r="I1801" i="16"/>
  <c r="K1801" i="16" a="1"/>
  <c r="K1801" i="16" s="1"/>
  <c r="H1801" i="16"/>
  <c r="I1800" i="16"/>
  <c r="J1800" i="16"/>
  <c r="H1800" i="16"/>
  <c r="I1799" i="16"/>
  <c r="H1799" i="16"/>
  <c r="J1799" i="16"/>
  <c r="I1793" i="16"/>
  <c r="K1793" i="16" a="1"/>
  <c r="K1793" i="16" s="1"/>
  <c r="H1793" i="16"/>
  <c r="I1792" i="16"/>
  <c r="J1792" i="16"/>
  <c r="H1792" i="16"/>
  <c r="I1791" i="16"/>
  <c r="H1791" i="16"/>
  <c r="J1791" i="16"/>
  <c r="I1785" i="16"/>
  <c r="K1785" i="16" a="1"/>
  <c r="K1785" i="16" s="1"/>
  <c r="H1785" i="16"/>
  <c r="I1784" i="16"/>
  <c r="J1784" i="16"/>
  <c r="H1784" i="16"/>
  <c r="I1783" i="16"/>
  <c r="H1783" i="16"/>
  <c r="J1783" i="16"/>
  <c r="I1777" i="16"/>
  <c r="K1777" i="16" a="1"/>
  <c r="K1777" i="16" s="1"/>
  <c r="H1777" i="16"/>
  <c r="I1776" i="16"/>
  <c r="J1776" i="16"/>
  <c r="H1776" i="16"/>
  <c r="I1775" i="16"/>
  <c r="H1775" i="16"/>
  <c r="J1775" i="16"/>
  <c r="I1769" i="16"/>
  <c r="K1769" i="16" a="1"/>
  <c r="K1769" i="16" s="1"/>
  <c r="H1769" i="16"/>
  <c r="I1768" i="16"/>
  <c r="J1768" i="16"/>
  <c r="H1768" i="16"/>
  <c r="I1767" i="16"/>
  <c r="H1767" i="16"/>
  <c r="J1767" i="16"/>
  <c r="I1761" i="16"/>
  <c r="K1761" i="16" a="1"/>
  <c r="K1761" i="16" s="1"/>
  <c r="H1761" i="16"/>
  <c r="I1759" i="16"/>
  <c r="H1759" i="16"/>
  <c r="J1759" i="16"/>
  <c r="I1735" i="16"/>
  <c r="H1735" i="16"/>
  <c r="J1735" i="16"/>
  <c r="K1735" i="16" a="1"/>
  <c r="K1735" i="16" s="1"/>
  <c r="I1729" i="16"/>
  <c r="K1729" i="16" a="1"/>
  <c r="K1729" i="16" s="1"/>
  <c r="H1729" i="16"/>
  <c r="I1727" i="16"/>
  <c r="H1727" i="16"/>
  <c r="J1727" i="16"/>
  <c r="I1703" i="16"/>
  <c r="H1703" i="16"/>
  <c r="J1703" i="16"/>
  <c r="K1703" i="16" a="1"/>
  <c r="K1703" i="16" s="1"/>
  <c r="I1697" i="16"/>
  <c r="K1697" i="16" a="1"/>
  <c r="K1697" i="16" s="1"/>
  <c r="H1697" i="16"/>
  <c r="I1695" i="16"/>
  <c r="H1695" i="16"/>
  <c r="J1695" i="16"/>
  <c r="I1671" i="16"/>
  <c r="H1671" i="16"/>
  <c r="J1671" i="16"/>
  <c r="K1671" i="16" a="1"/>
  <c r="K1671" i="16" s="1"/>
  <c r="I1665" i="16"/>
  <c r="K1665" i="16" a="1"/>
  <c r="K1665" i="16" s="1"/>
  <c r="H1665" i="16"/>
  <c r="I1663" i="16"/>
  <c r="H1663" i="16"/>
  <c r="J1663" i="16"/>
  <c r="I1639" i="16"/>
  <c r="H1639" i="16"/>
  <c r="J1639" i="16"/>
  <c r="K1639" i="16" a="1"/>
  <c r="K1639" i="16" s="1"/>
  <c r="I1633" i="16"/>
  <c r="K1633" i="16" a="1"/>
  <c r="K1633" i="16" s="1"/>
  <c r="H1633" i="16"/>
  <c r="I1631" i="16"/>
  <c r="H1631" i="16"/>
  <c r="J1631" i="16"/>
  <c r="I1607" i="16"/>
  <c r="H1607" i="16"/>
  <c r="J1607" i="16"/>
  <c r="K1607" i="16" a="1"/>
  <c r="K1607" i="16" s="1"/>
  <c r="I1601" i="16"/>
  <c r="K1601" i="16" a="1"/>
  <c r="K1601" i="16" s="1"/>
  <c r="H1601" i="16"/>
  <c r="I1599" i="16"/>
  <c r="H1599" i="16"/>
  <c r="J1599" i="16"/>
  <c r="I1575" i="16"/>
  <c r="H1575" i="16"/>
  <c r="J1575" i="16"/>
  <c r="K1575" i="16" a="1"/>
  <c r="K1575" i="16" s="1"/>
  <c r="I1569" i="16"/>
  <c r="K1569" i="16" a="1"/>
  <c r="K1569" i="16" s="1"/>
  <c r="H1569" i="16"/>
  <c r="I1567" i="16"/>
  <c r="H1567" i="16"/>
  <c r="J1567" i="16"/>
  <c r="I1365" i="16"/>
  <c r="H1365" i="16"/>
  <c r="K1365" i="16" a="1"/>
  <c r="K1365" i="16" s="1"/>
  <c r="J1365" i="16"/>
  <c r="I1301" i="16"/>
  <c r="H1301" i="16"/>
  <c r="K1301" i="16" a="1"/>
  <c r="K1301" i="16" s="1"/>
  <c r="J1301" i="16"/>
  <c r="I1237" i="16"/>
  <c r="H1237" i="16"/>
  <c r="K1237" i="16" a="1"/>
  <c r="K1237" i="16" s="1"/>
  <c r="J1237" i="16"/>
  <c r="I850" i="16"/>
  <c r="H850" i="16"/>
  <c r="K850" i="16" a="1"/>
  <c r="K850" i="16" s="1"/>
  <c r="J850" i="16"/>
  <c r="I722" i="16"/>
  <c r="H722" i="16"/>
  <c r="K722" i="16" a="1"/>
  <c r="K722" i="16" s="1"/>
  <c r="J722" i="16"/>
  <c r="H1883" i="16"/>
  <c r="K1883" i="16" a="1"/>
  <c r="K1883" i="16" s="1"/>
  <c r="I1883" i="16"/>
  <c r="M1881" i="16"/>
  <c r="H1879" i="16"/>
  <c r="K1879" i="16" a="1"/>
  <c r="K1879" i="16" s="1"/>
  <c r="I1879" i="16"/>
  <c r="M1877" i="16"/>
  <c r="H1875" i="16"/>
  <c r="K1875" i="16" a="1"/>
  <c r="K1875" i="16" s="1"/>
  <c r="I1875" i="16"/>
  <c r="M1873" i="16"/>
  <c r="H1871" i="16"/>
  <c r="K1871" i="16" a="1"/>
  <c r="K1871" i="16" s="1"/>
  <c r="I1871" i="16"/>
  <c r="M1869" i="16"/>
  <c r="H1867" i="16"/>
  <c r="K1867" i="16" a="1"/>
  <c r="K1867" i="16" s="1"/>
  <c r="I1867" i="16"/>
  <c r="M1865" i="16"/>
  <c r="H1863" i="16"/>
  <c r="K1863" i="16" a="1"/>
  <c r="K1863" i="16" s="1"/>
  <c r="I1863" i="16"/>
  <c r="I1753" i="16"/>
  <c r="K1753" i="16" a="1"/>
  <c r="K1753" i="16" s="1"/>
  <c r="H1753" i="16"/>
  <c r="I1751" i="16"/>
  <c r="H1751" i="16"/>
  <c r="J1751" i="16"/>
  <c r="I1721" i="16"/>
  <c r="K1721" i="16" a="1"/>
  <c r="K1721" i="16" s="1"/>
  <c r="H1721" i="16"/>
  <c r="I1719" i="16"/>
  <c r="H1719" i="16"/>
  <c r="J1719" i="16"/>
  <c r="I1689" i="16"/>
  <c r="K1689" i="16" a="1"/>
  <c r="K1689" i="16" s="1"/>
  <c r="H1689" i="16"/>
  <c r="I1687" i="16"/>
  <c r="H1687" i="16"/>
  <c r="J1687" i="16"/>
  <c r="I1657" i="16"/>
  <c r="K1657" i="16" a="1"/>
  <c r="K1657" i="16" s="1"/>
  <c r="H1657" i="16"/>
  <c r="I1655" i="16"/>
  <c r="H1655" i="16"/>
  <c r="J1655" i="16"/>
  <c r="I1625" i="16"/>
  <c r="K1625" i="16" a="1"/>
  <c r="K1625" i="16" s="1"/>
  <c r="H1625" i="16"/>
  <c r="I1623" i="16"/>
  <c r="H1623" i="16"/>
  <c r="J1623" i="16"/>
  <c r="I1593" i="16"/>
  <c r="K1593" i="16" a="1"/>
  <c r="K1593" i="16" s="1"/>
  <c r="H1593" i="16"/>
  <c r="I1591" i="16"/>
  <c r="H1591" i="16"/>
  <c r="J1591" i="16"/>
  <c r="I1561" i="16"/>
  <c r="K1561" i="16" a="1"/>
  <c r="K1561" i="16" s="1"/>
  <c r="H1561" i="16"/>
  <c r="I1559" i="16"/>
  <c r="H1559" i="16"/>
  <c r="J1559" i="16"/>
  <c r="I882" i="16"/>
  <c r="H882" i="16"/>
  <c r="K882" i="16" a="1"/>
  <c r="K882" i="16" s="1"/>
  <c r="J882" i="16"/>
  <c r="I818" i="16"/>
  <c r="H818" i="16"/>
  <c r="K818" i="16" a="1"/>
  <c r="K818" i="16" s="1"/>
  <c r="J818" i="16"/>
  <c r="I754" i="16"/>
  <c r="H754" i="16"/>
  <c r="K754" i="16" a="1"/>
  <c r="K754" i="16" s="1"/>
  <c r="J754" i="16"/>
  <c r="I690" i="16"/>
  <c r="H690" i="16"/>
  <c r="K690" i="16" a="1"/>
  <c r="K690" i="16" s="1"/>
  <c r="J690" i="16"/>
  <c r="N653" i="16"/>
  <c r="M653" i="16"/>
  <c r="M1882" i="16"/>
  <c r="H1880" i="16"/>
  <c r="K1880" i="16" a="1"/>
  <c r="K1880" i="16" s="1"/>
  <c r="I1880" i="16"/>
  <c r="M1878" i="16"/>
  <c r="H1876" i="16"/>
  <c r="K1876" i="16" a="1"/>
  <c r="K1876" i="16" s="1"/>
  <c r="I1876" i="16"/>
  <c r="M1874" i="16"/>
  <c r="H1872" i="16"/>
  <c r="K1872" i="16" a="1"/>
  <c r="K1872" i="16" s="1"/>
  <c r="I1872" i="16"/>
  <c r="M1870" i="16"/>
  <c r="H1868" i="16"/>
  <c r="K1868" i="16" a="1"/>
  <c r="K1868" i="16" s="1"/>
  <c r="I1868" i="16"/>
  <c r="M1866" i="16"/>
  <c r="H1864" i="16"/>
  <c r="K1864" i="16" a="1"/>
  <c r="K1864" i="16" s="1"/>
  <c r="I1864" i="16"/>
  <c r="M1862" i="16"/>
  <c r="I1861" i="16"/>
  <c r="K1861" i="16" a="1"/>
  <c r="K1861" i="16" s="1"/>
  <c r="H1861" i="16"/>
  <c r="I1860" i="16"/>
  <c r="J1860" i="16"/>
  <c r="H1860" i="16"/>
  <c r="I1859" i="16"/>
  <c r="H1859" i="16"/>
  <c r="J1859" i="16"/>
  <c r="I1853" i="16"/>
  <c r="K1853" i="16" a="1"/>
  <c r="K1853" i="16" s="1"/>
  <c r="H1853" i="16"/>
  <c r="I1852" i="16"/>
  <c r="J1852" i="16"/>
  <c r="H1852" i="16"/>
  <c r="I1851" i="16"/>
  <c r="H1851" i="16"/>
  <c r="J1851" i="16"/>
  <c r="I1845" i="16"/>
  <c r="K1845" i="16" a="1"/>
  <c r="K1845" i="16" s="1"/>
  <c r="H1845" i="16"/>
  <c r="I1844" i="16"/>
  <c r="J1844" i="16"/>
  <c r="H1844" i="16"/>
  <c r="I1843" i="16"/>
  <c r="H1843" i="16"/>
  <c r="J1843" i="16"/>
  <c r="I1837" i="16"/>
  <c r="K1837" i="16" a="1"/>
  <c r="K1837" i="16" s="1"/>
  <c r="H1837" i="16"/>
  <c r="I1836" i="16"/>
  <c r="J1836" i="16"/>
  <c r="H1836" i="16"/>
  <c r="I1835" i="16"/>
  <c r="H1835" i="16"/>
  <c r="J1835" i="16"/>
  <c r="I1829" i="16"/>
  <c r="K1829" i="16" a="1"/>
  <c r="K1829" i="16" s="1"/>
  <c r="H1829" i="16"/>
  <c r="I1828" i="16"/>
  <c r="J1828" i="16"/>
  <c r="H1828" i="16"/>
  <c r="I1827" i="16"/>
  <c r="H1827" i="16"/>
  <c r="J1827" i="16"/>
  <c r="I1821" i="16"/>
  <c r="K1821" i="16" a="1"/>
  <c r="K1821" i="16" s="1"/>
  <c r="H1821" i="16"/>
  <c r="I1820" i="16"/>
  <c r="J1820" i="16"/>
  <c r="H1820" i="16"/>
  <c r="I1819" i="16"/>
  <c r="H1819" i="16"/>
  <c r="J1819" i="16"/>
  <c r="I1813" i="16"/>
  <c r="K1813" i="16" a="1"/>
  <c r="K1813" i="16" s="1"/>
  <c r="H1813" i="16"/>
  <c r="I1812" i="16"/>
  <c r="J1812" i="16"/>
  <c r="H1812" i="16"/>
  <c r="I1811" i="16"/>
  <c r="H1811" i="16"/>
  <c r="J1811" i="16"/>
  <c r="I1805" i="16"/>
  <c r="K1805" i="16" a="1"/>
  <c r="K1805" i="16" s="1"/>
  <c r="H1805" i="16"/>
  <c r="I1804" i="16"/>
  <c r="J1804" i="16"/>
  <c r="H1804" i="16"/>
  <c r="I1803" i="16"/>
  <c r="H1803" i="16"/>
  <c r="J1803" i="16"/>
  <c r="I1797" i="16"/>
  <c r="K1797" i="16" a="1"/>
  <c r="K1797" i="16" s="1"/>
  <c r="H1797" i="16"/>
  <c r="I1796" i="16"/>
  <c r="J1796" i="16"/>
  <c r="H1796" i="16"/>
  <c r="I1795" i="16"/>
  <c r="H1795" i="16"/>
  <c r="J1795" i="16"/>
  <c r="I1789" i="16"/>
  <c r="K1789" i="16" a="1"/>
  <c r="K1789" i="16" s="1"/>
  <c r="H1789" i="16"/>
  <c r="I1788" i="16"/>
  <c r="J1788" i="16"/>
  <c r="H1788" i="16"/>
  <c r="I1787" i="16"/>
  <c r="H1787" i="16"/>
  <c r="J1787" i="16"/>
  <c r="I1781" i="16"/>
  <c r="K1781" i="16" a="1"/>
  <c r="K1781" i="16" s="1"/>
  <c r="H1781" i="16"/>
  <c r="I1780" i="16"/>
  <c r="J1780" i="16"/>
  <c r="H1780" i="16"/>
  <c r="I1779" i="16"/>
  <c r="H1779" i="16"/>
  <c r="J1779" i="16"/>
  <c r="I1773" i="16"/>
  <c r="K1773" i="16" a="1"/>
  <c r="K1773" i="16" s="1"/>
  <c r="H1773" i="16"/>
  <c r="I1772" i="16"/>
  <c r="J1772" i="16"/>
  <c r="H1772" i="16"/>
  <c r="I1771" i="16"/>
  <c r="H1771" i="16"/>
  <c r="J1771" i="16"/>
  <c r="I1765" i="16"/>
  <c r="K1765" i="16" a="1"/>
  <c r="K1765" i="16" s="1"/>
  <c r="H1765" i="16"/>
  <c r="I1764" i="16"/>
  <c r="J1764" i="16"/>
  <c r="H1764" i="16"/>
  <c r="I1756" i="16"/>
  <c r="J1756" i="16"/>
  <c r="H1756" i="16"/>
  <c r="K1756" i="16" a="1"/>
  <c r="K1756" i="16" s="1"/>
  <c r="I1745" i="16"/>
  <c r="K1745" i="16" a="1"/>
  <c r="K1745" i="16" s="1"/>
  <c r="H1745" i="16"/>
  <c r="I1743" i="16"/>
  <c r="H1743" i="16"/>
  <c r="J1743" i="16"/>
  <c r="I1732" i="16"/>
  <c r="J1732" i="16"/>
  <c r="H1732" i="16"/>
  <c r="K1732" i="16" a="1"/>
  <c r="K1732" i="16" s="1"/>
  <c r="I1724" i="16"/>
  <c r="J1724" i="16"/>
  <c r="H1724" i="16"/>
  <c r="K1724" i="16" a="1"/>
  <c r="K1724" i="16" s="1"/>
  <c r="I1713" i="16"/>
  <c r="K1713" i="16" a="1"/>
  <c r="K1713" i="16" s="1"/>
  <c r="H1713" i="16"/>
  <c r="I1711" i="16"/>
  <c r="H1711" i="16"/>
  <c r="J1711" i="16"/>
  <c r="I1700" i="16"/>
  <c r="J1700" i="16"/>
  <c r="H1700" i="16"/>
  <c r="K1700" i="16" a="1"/>
  <c r="K1700" i="16" s="1"/>
  <c r="I1692" i="16"/>
  <c r="J1692" i="16"/>
  <c r="H1692" i="16"/>
  <c r="K1692" i="16" a="1"/>
  <c r="K1692" i="16" s="1"/>
  <c r="I1681" i="16"/>
  <c r="K1681" i="16" a="1"/>
  <c r="K1681" i="16" s="1"/>
  <c r="H1681" i="16"/>
  <c r="I1679" i="16"/>
  <c r="H1679" i="16"/>
  <c r="J1679" i="16"/>
  <c r="I1668" i="16"/>
  <c r="J1668" i="16"/>
  <c r="H1668" i="16"/>
  <c r="K1668" i="16" a="1"/>
  <c r="K1668" i="16" s="1"/>
  <c r="I1660" i="16"/>
  <c r="J1660" i="16"/>
  <c r="H1660" i="16"/>
  <c r="K1660" i="16" a="1"/>
  <c r="K1660" i="16" s="1"/>
  <c r="I1649" i="16"/>
  <c r="K1649" i="16" a="1"/>
  <c r="K1649" i="16" s="1"/>
  <c r="H1649" i="16"/>
  <c r="I1647" i="16"/>
  <c r="H1647" i="16"/>
  <c r="J1647" i="16"/>
  <c r="I1636" i="16"/>
  <c r="J1636" i="16"/>
  <c r="H1636" i="16"/>
  <c r="K1636" i="16" a="1"/>
  <c r="K1636" i="16" s="1"/>
  <c r="I1628" i="16"/>
  <c r="J1628" i="16"/>
  <c r="H1628" i="16"/>
  <c r="K1628" i="16" a="1"/>
  <c r="K1628" i="16" s="1"/>
  <c r="I1617" i="16"/>
  <c r="K1617" i="16" a="1"/>
  <c r="K1617" i="16" s="1"/>
  <c r="H1617" i="16"/>
  <c r="I1615" i="16"/>
  <c r="H1615" i="16"/>
  <c r="J1615" i="16"/>
  <c r="I1604" i="16"/>
  <c r="J1604" i="16"/>
  <c r="H1604" i="16"/>
  <c r="K1604" i="16" a="1"/>
  <c r="K1604" i="16" s="1"/>
  <c r="I1596" i="16"/>
  <c r="J1596" i="16"/>
  <c r="H1596" i="16"/>
  <c r="K1596" i="16" a="1"/>
  <c r="K1596" i="16" s="1"/>
  <c r="I1585" i="16"/>
  <c r="K1585" i="16" a="1"/>
  <c r="K1585" i="16" s="1"/>
  <c r="H1585" i="16"/>
  <c r="I1583" i="16"/>
  <c r="H1583" i="16"/>
  <c r="J1583" i="16"/>
  <c r="I1572" i="16"/>
  <c r="J1572" i="16"/>
  <c r="H1572" i="16"/>
  <c r="K1572" i="16" a="1"/>
  <c r="K1572" i="16" s="1"/>
  <c r="I1564" i="16"/>
  <c r="J1564" i="16"/>
  <c r="H1564" i="16"/>
  <c r="K1564" i="16" a="1"/>
  <c r="K1564" i="16" s="1"/>
  <c r="I1393" i="16"/>
  <c r="H1393" i="16"/>
  <c r="K1393" i="16" a="1"/>
  <c r="K1393" i="16" s="1"/>
  <c r="J1393" i="16"/>
  <c r="I1377" i="16"/>
  <c r="H1377" i="16"/>
  <c r="K1377" i="16" a="1"/>
  <c r="K1377" i="16" s="1"/>
  <c r="J1377" i="16"/>
  <c r="I1361" i="16"/>
  <c r="H1361" i="16"/>
  <c r="K1361" i="16" a="1"/>
  <c r="K1361" i="16" s="1"/>
  <c r="J1361" i="16"/>
  <c r="I1345" i="16"/>
  <c r="H1345" i="16"/>
  <c r="K1345" i="16" a="1"/>
  <c r="K1345" i="16" s="1"/>
  <c r="J1345" i="16"/>
  <c r="I1329" i="16"/>
  <c r="H1329" i="16"/>
  <c r="K1329" i="16" a="1"/>
  <c r="K1329" i="16" s="1"/>
  <c r="J1329" i="16"/>
  <c r="I1313" i="16"/>
  <c r="H1313" i="16"/>
  <c r="K1313" i="16" a="1"/>
  <c r="K1313" i="16" s="1"/>
  <c r="J1313" i="16"/>
  <c r="I1297" i="16"/>
  <c r="H1297" i="16"/>
  <c r="K1297" i="16" a="1"/>
  <c r="K1297" i="16" s="1"/>
  <c r="J1297" i="16"/>
  <c r="I1281" i="16"/>
  <c r="H1281" i="16"/>
  <c r="K1281" i="16" a="1"/>
  <c r="K1281" i="16" s="1"/>
  <c r="J1281" i="16"/>
  <c r="I1265" i="16"/>
  <c r="H1265" i="16"/>
  <c r="K1265" i="16" a="1"/>
  <c r="K1265" i="16" s="1"/>
  <c r="J1265" i="16"/>
  <c r="I1249" i="16"/>
  <c r="H1249" i="16"/>
  <c r="K1249" i="16" a="1"/>
  <c r="K1249" i="16" s="1"/>
  <c r="J1249" i="16"/>
  <c r="I1233" i="16"/>
  <c r="H1233" i="16"/>
  <c r="K1233" i="16" a="1"/>
  <c r="K1233" i="16" s="1"/>
  <c r="J1233" i="16"/>
  <c r="I1217" i="16"/>
  <c r="H1217" i="16"/>
  <c r="K1217" i="16" a="1"/>
  <c r="K1217" i="16" s="1"/>
  <c r="J1217" i="16"/>
  <c r="I866" i="16"/>
  <c r="H866" i="16"/>
  <c r="K866" i="16" a="1"/>
  <c r="K866" i="16" s="1"/>
  <c r="J866" i="16"/>
  <c r="I802" i="16"/>
  <c r="H802" i="16"/>
  <c r="K802" i="16" a="1"/>
  <c r="K802" i="16" s="1"/>
  <c r="J802" i="16"/>
  <c r="I738" i="16"/>
  <c r="H738" i="16"/>
  <c r="K738" i="16" a="1"/>
  <c r="K738" i="16" s="1"/>
  <c r="J738" i="16"/>
  <c r="I674" i="16"/>
  <c r="H674" i="16"/>
  <c r="K674" i="16" a="1"/>
  <c r="K674" i="16" s="1"/>
  <c r="J674" i="16"/>
  <c r="N621" i="16"/>
  <c r="M621" i="16"/>
  <c r="D1883" i="16"/>
  <c r="D1882" i="16"/>
  <c r="D1881" i="16"/>
  <c r="D1880" i="16"/>
  <c r="D1879" i="16"/>
  <c r="D1878" i="16"/>
  <c r="D1877" i="16"/>
  <c r="D1876" i="16"/>
  <c r="D1875" i="16"/>
  <c r="D1874" i="16"/>
  <c r="D1873" i="16"/>
  <c r="D1872" i="16"/>
  <c r="D1871" i="16"/>
  <c r="D1870" i="16"/>
  <c r="D1869" i="16"/>
  <c r="D1868" i="16"/>
  <c r="D1867" i="16"/>
  <c r="D1866" i="16"/>
  <c r="D1865" i="16"/>
  <c r="D1864" i="16"/>
  <c r="D1863" i="16"/>
  <c r="I1755" i="16"/>
  <c r="H1755" i="16"/>
  <c r="I1752" i="16"/>
  <c r="J1752" i="16"/>
  <c r="H1752" i="16"/>
  <c r="I1749" i="16"/>
  <c r="K1749" i="16" a="1"/>
  <c r="K1749" i="16" s="1"/>
  <c r="I1739" i="16"/>
  <c r="H1739" i="16"/>
  <c r="I1736" i="16"/>
  <c r="J1736" i="16"/>
  <c r="H1736" i="16"/>
  <c r="I1733" i="16"/>
  <c r="K1733" i="16" a="1"/>
  <c r="K1733" i="16" s="1"/>
  <c r="I1723" i="16"/>
  <c r="H1723" i="16"/>
  <c r="I1720" i="16"/>
  <c r="J1720" i="16"/>
  <c r="H1720" i="16"/>
  <c r="I1717" i="16"/>
  <c r="K1717" i="16" a="1"/>
  <c r="K1717" i="16" s="1"/>
  <c r="I1707" i="16"/>
  <c r="H1707" i="16"/>
  <c r="I1704" i="16"/>
  <c r="J1704" i="16"/>
  <c r="H1704" i="16"/>
  <c r="I1701" i="16"/>
  <c r="K1701" i="16" a="1"/>
  <c r="K1701" i="16" s="1"/>
  <c r="I1691" i="16"/>
  <c r="H1691" i="16"/>
  <c r="I1688" i="16"/>
  <c r="J1688" i="16"/>
  <c r="H1688" i="16"/>
  <c r="I1685" i="16"/>
  <c r="K1685" i="16" a="1"/>
  <c r="K1685" i="16" s="1"/>
  <c r="I1675" i="16"/>
  <c r="H1675" i="16"/>
  <c r="I1672" i="16"/>
  <c r="J1672" i="16"/>
  <c r="H1672" i="16"/>
  <c r="I1669" i="16"/>
  <c r="K1669" i="16" a="1"/>
  <c r="K1669" i="16" s="1"/>
  <c r="I1659" i="16"/>
  <c r="H1659" i="16"/>
  <c r="I1656" i="16"/>
  <c r="J1656" i="16"/>
  <c r="H1656" i="16"/>
  <c r="I1653" i="16"/>
  <c r="K1653" i="16" a="1"/>
  <c r="K1653" i="16" s="1"/>
  <c r="I1643" i="16"/>
  <c r="H1643" i="16"/>
  <c r="I1640" i="16"/>
  <c r="J1640" i="16"/>
  <c r="H1640" i="16"/>
  <c r="I1637" i="16"/>
  <c r="K1637" i="16" a="1"/>
  <c r="K1637" i="16" s="1"/>
  <c r="I1627" i="16"/>
  <c r="H1627" i="16"/>
  <c r="I1624" i="16"/>
  <c r="J1624" i="16"/>
  <c r="H1624" i="16"/>
  <c r="I1621" i="16"/>
  <c r="K1621" i="16" a="1"/>
  <c r="K1621" i="16" s="1"/>
  <c r="I1611" i="16"/>
  <c r="H1611" i="16"/>
  <c r="I1608" i="16"/>
  <c r="J1608" i="16"/>
  <c r="H1608" i="16"/>
  <c r="I1605" i="16"/>
  <c r="K1605" i="16" a="1"/>
  <c r="K1605" i="16" s="1"/>
  <c r="I1595" i="16"/>
  <c r="H1595" i="16"/>
  <c r="I1592" i="16"/>
  <c r="J1592" i="16"/>
  <c r="H1592" i="16"/>
  <c r="I1589" i="16"/>
  <c r="K1589" i="16" a="1"/>
  <c r="K1589" i="16" s="1"/>
  <c r="I1579" i="16"/>
  <c r="H1579" i="16"/>
  <c r="I1576" i="16"/>
  <c r="J1576" i="16"/>
  <c r="H1576" i="16"/>
  <c r="I1573" i="16"/>
  <c r="K1573" i="16" a="1"/>
  <c r="K1573" i="16" s="1"/>
  <c r="I1563" i="16"/>
  <c r="H1563" i="16"/>
  <c r="I1560" i="16"/>
  <c r="J1560" i="16"/>
  <c r="H1560" i="16"/>
  <c r="I1557" i="16"/>
  <c r="K1557" i="16" a="1"/>
  <c r="K1557" i="16" s="1"/>
  <c r="I1556" i="16"/>
  <c r="J1556" i="16"/>
  <c r="H1556" i="16"/>
  <c r="K1556" i="16" a="1"/>
  <c r="K1556" i="16" s="1"/>
  <c r="I1552" i="16"/>
  <c r="J1552" i="16"/>
  <c r="H1552" i="16"/>
  <c r="K1552" i="16" a="1"/>
  <c r="K1552" i="16" s="1"/>
  <c r="I1548" i="16"/>
  <c r="J1548" i="16"/>
  <c r="H1548" i="16"/>
  <c r="K1548" i="16" a="1"/>
  <c r="K1548" i="16" s="1"/>
  <c r="I1544" i="16"/>
  <c r="J1544" i="16"/>
  <c r="H1544" i="16"/>
  <c r="K1544" i="16" a="1"/>
  <c r="K1544" i="16" s="1"/>
  <c r="I1540" i="16"/>
  <c r="J1540" i="16"/>
  <c r="H1540" i="16"/>
  <c r="K1540" i="16" a="1"/>
  <c r="K1540" i="16" s="1"/>
  <c r="I1536" i="16"/>
  <c r="J1536" i="16"/>
  <c r="H1536" i="16"/>
  <c r="K1536" i="16" a="1"/>
  <c r="K1536" i="16" s="1"/>
  <c r="I1532" i="16"/>
  <c r="J1532" i="16"/>
  <c r="H1532" i="16"/>
  <c r="K1532" i="16" a="1"/>
  <c r="K1532" i="16" s="1"/>
  <c r="I1528" i="16"/>
  <c r="J1528" i="16"/>
  <c r="H1528" i="16"/>
  <c r="K1528" i="16" a="1"/>
  <c r="K1528" i="16" s="1"/>
  <c r="I1524" i="16"/>
  <c r="J1524" i="16"/>
  <c r="H1524" i="16"/>
  <c r="K1524" i="16" a="1"/>
  <c r="K1524" i="16" s="1"/>
  <c r="I1520" i="16"/>
  <c r="J1520" i="16"/>
  <c r="H1520" i="16"/>
  <c r="K1520" i="16" a="1"/>
  <c r="K1520" i="16" s="1"/>
  <c r="I1516" i="16"/>
  <c r="J1516" i="16"/>
  <c r="H1516" i="16"/>
  <c r="K1516" i="16" a="1"/>
  <c r="K1516" i="16" s="1"/>
  <c r="I1512" i="16"/>
  <c r="J1512" i="16"/>
  <c r="H1512" i="16"/>
  <c r="K1512" i="16" a="1"/>
  <c r="K1512" i="16" s="1"/>
  <c r="I1508" i="16"/>
  <c r="J1508" i="16"/>
  <c r="H1508" i="16"/>
  <c r="K1508" i="16" a="1"/>
  <c r="K1508" i="16" s="1"/>
  <c r="I1504" i="16"/>
  <c r="J1504" i="16"/>
  <c r="H1504" i="16"/>
  <c r="K1504" i="16" a="1"/>
  <c r="K1504" i="16" s="1"/>
  <c r="I1500" i="16"/>
  <c r="J1500" i="16"/>
  <c r="H1500" i="16"/>
  <c r="K1500" i="16" a="1"/>
  <c r="K1500" i="16" s="1"/>
  <c r="I1496" i="16"/>
  <c r="J1496" i="16"/>
  <c r="H1496" i="16"/>
  <c r="K1496" i="16" a="1"/>
  <c r="K1496" i="16" s="1"/>
  <c r="I1492" i="16"/>
  <c r="J1492" i="16"/>
  <c r="H1492" i="16"/>
  <c r="K1492" i="16" a="1"/>
  <c r="K1492" i="16" s="1"/>
  <c r="I1488" i="16"/>
  <c r="J1488" i="16"/>
  <c r="H1488" i="16"/>
  <c r="K1488" i="16" a="1"/>
  <c r="K1488" i="16" s="1"/>
  <c r="I1484" i="16"/>
  <c r="J1484" i="16"/>
  <c r="H1484" i="16"/>
  <c r="K1484" i="16" a="1"/>
  <c r="K1484" i="16" s="1"/>
  <c r="I1480" i="16"/>
  <c r="J1480" i="16"/>
  <c r="H1480" i="16"/>
  <c r="K1480" i="16" a="1"/>
  <c r="K1480" i="16" s="1"/>
  <c r="I1476" i="16"/>
  <c r="J1476" i="16"/>
  <c r="H1476" i="16"/>
  <c r="K1476" i="16" a="1"/>
  <c r="K1476" i="16" s="1"/>
  <c r="I1472" i="16"/>
  <c r="J1472" i="16"/>
  <c r="H1472" i="16"/>
  <c r="K1472" i="16" a="1"/>
  <c r="K1472" i="16" s="1"/>
  <c r="I1468" i="16"/>
  <c r="J1468" i="16"/>
  <c r="H1468" i="16"/>
  <c r="K1468" i="16" a="1"/>
  <c r="K1468" i="16" s="1"/>
  <c r="I1464" i="16"/>
  <c r="J1464" i="16"/>
  <c r="H1464" i="16"/>
  <c r="K1464" i="16" a="1"/>
  <c r="K1464" i="16" s="1"/>
  <c r="I1460" i="16"/>
  <c r="J1460" i="16"/>
  <c r="H1460" i="16"/>
  <c r="K1460" i="16" a="1"/>
  <c r="K1460" i="16" s="1"/>
  <c r="I1456" i="16"/>
  <c r="J1456" i="16"/>
  <c r="H1456" i="16"/>
  <c r="K1456" i="16" a="1"/>
  <c r="K1456" i="16" s="1"/>
  <c r="I1452" i="16"/>
  <c r="J1452" i="16"/>
  <c r="H1452" i="16"/>
  <c r="K1452" i="16" a="1"/>
  <c r="K1452" i="16" s="1"/>
  <c r="I1448" i="16"/>
  <c r="J1448" i="16"/>
  <c r="H1448" i="16"/>
  <c r="K1448" i="16" a="1"/>
  <c r="K1448" i="16" s="1"/>
  <c r="I1444" i="16"/>
  <c r="J1444" i="16"/>
  <c r="H1444" i="16"/>
  <c r="K1444" i="16" a="1"/>
  <c r="K1444" i="16" s="1"/>
  <c r="I1440" i="16"/>
  <c r="J1440" i="16"/>
  <c r="H1440" i="16"/>
  <c r="K1440" i="16" a="1"/>
  <c r="K1440" i="16" s="1"/>
  <c r="I1436" i="16"/>
  <c r="J1436" i="16"/>
  <c r="H1436" i="16"/>
  <c r="K1436" i="16" a="1"/>
  <c r="K1436" i="16" s="1"/>
  <c r="I1432" i="16"/>
  <c r="J1432" i="16"/>
  <c r="H1432" i="16"/>
  <c r="K1432" i="16" a="1"/>
  <c r="K1432" i="16" s="1"/>
  <c r="I1428" i="16"/>
  <c r="J1428" i="16"/>
  <c r="H1428" i="16"/>
  <c r="K1428" i="16" a="1"/>
  <c r="K1428" i="16" s="1"/>
  <c r="I1424" i="16"/>
  <c r="J1424" i="16"/>
  <c r="H1424" i="16"/>
  <c r="K1424" i="16" a="1"/>
  <c r="K1424" i="16" s="1"/>
  <c r="I1420" i="16"/>
  <c r="J1420" i="16"/>
  <c r="H1420" i="16"/>
  <c r="K1420" i="16" a="1"/>
  <c r="K1420" i="16" s="1"/>
  <c r="I1416" i="16"/>
  <c r="J1416" i="16"/>
  <c r="H1416" i="16"/>
  <c r="K1416" i="16" a="1"/>
  <c r="K1416" i="16" s="1"/>
  <c r="I1412" i="16"/>
  <c r="J1412" i="16"/>
  <c r="H1412" i="16"/>
  <c r="K1412" i="16" a="1"/>
  <c r="K1412" i="16" s="1"/>
  <c r="I1408" i="16"/>
  <c r="J1408" i="16"/>
  <c r="H1408" i="16"/>
  <c r="K1408" i="16" a="1"/>
  <c r="K1408" i="16" s="1"/>
  <c r="I1404" i="16"/>
  <c r="J1404" i="16"/>
  <c r="H1404" i="16"/>
  <c r="K1404" i="16" a="1"/>
  <c r="K1404" i="16" s="1"/>
  <c r="I1400" i="16"/>
  <c r="J1400" i="16"/>
  <c r="H1400" i="16"/>
  <c r="K1400" i="16" a="1"/>
  <c r="K1400" i="16" s="1"/>
  <c r="I1396" i="16"/>
  <c r="J1396" i="16"/>
  <c r="H1396" i="16"/>
  <c r="K1396" i="16" a="1"/>
  <c r="K1396" i="16" s="1"/>
  <c r="I1387" i="16"/>
  <c r="K1387" i="16" a="1"/>
  <c r="K1387" i="16" s="1"/>
  <c r="H1387" i="16"/>
  <c r="J1387" i="16"/>
  <c r="I1383" i="16"/>
  <c r="K1383" i="16" a="1"/>
  <c r="K1383" i="16" s="1"/>
  <c r="H1383" i="16"/>
  <c r="I1355" i="16"/>
  <c r="K1355" i="16" a="1"/>
  <c r="K1355" i="16" s="1"/>
  <c r="H1355" i="16"/>
  <c r="J1355" i="16"/>
  <c r="I1351" i="16"/>
  <c r="K1351" i="16" a="1"/>
  <c r="K1351" i="16" s="1"/>
  <c r="H1351" i="16"/>
  <c r="I1323" i="16"/>
  <c r="K1323" i="16" a="1"/>
  <c r="K1323" i="16" s="1"/>
  <c r="H1323" i="16"/>
  <c r="J1323" i="16"/>
  <c r="I1319" i="16"/>
  <c r="K1319" i="16" a="1"/>
  <c r="K1319" i="16" s="1"/>
  <c r="H1319" i="16"/>
  <c r="I1291" i="16"/>
  <c r="K1291" i="16" a="1"/>
  <c r="K1291" i="16" s="1"/>
  <c r="H1291" i="16"/>
  <c r="J1291" i="16"/>
  <c r="I1287" i="16"/>
  <c r="K1287" i="16" a="1"/>
  <c r="K1287" i="16" s="1"/>
  <c r="H1287" i="16"/>
  <c r="I1259" i="16"/>
  <c r="K1259" i="16" a="1"/>
  <c r="K1259" i="16" s="1"/>
  <c r="H1259" i="16"/>
  <c r="J1259" i="16"/>
  <c r="I1255" i="16"/>
  <c r="K1255" i="16" a="1"/>
  <c r="K1255" i="16" s="1"/>
  <c r="H1255" i="16"/>
  <c r="I1227" i="16"/>
  <c r="K1227" i="16" a="1"/>
  <c r="K1227" i="16" s="1"/>
  <c r="H1227" i="16"/>
  <c r="J1227" i="16"/>
  <c r="I1223" i="16"/>
  <c r="K1223" i="16" a="1"/>
  <c r="K1223" i="16" s="1"/>
  <c r="H1223" i="16"/>
  <c r="I904" i="16"/>
  <c r="K904" i="16" a="1"/>
  <c r="K904" i="16" s="1"/>
  <c r="H904" i="16"/>
  <c r="J904" i="16"/>
  <c r="I872" i="16"/>
  <c r="K872" i="16" a="1"/>
  <c r="K872" i="16" s="1"/>
  <c r="H872" i="16"/>
  <c r="J872" i="16"/>
  <c r="I840" i="16"/>
  <c r="K840" i="16" a="1"/>
  <c r="K840" i="16" s="1"/>
  <c r="H840" i="16"/>
  <c r="J840" i="16"/>
  <c r="I808" i="16"/>
  <c r="K808" i="16" a="1"/>
  <c r="K808" i="16" s="1"/>
  <c r="H808" i="16"/>
  <c r="J808" i="16"/>
  <c r="I776" i="16"/>
  <c r="K776" i="16" a="1"/>
  <c r="K776" i="16" s="1"/>
  <c r="H776" i="16"/>
  <c r="J776" i="16"/>
  <c r="I744" i="16"/>
  <c r="K744" i="16" a="1"/>
  <c r="K744" i="16" s="1"/>
  <c r="H744" i="16"/>
  <c r="J744" i="16"/>
  <c r="I712" i="16"/>
  <c r="K712" i="16" a="1"/>
  <c r="K712" i="16" s="1"/>
  <c r="H712" i="16"/>
  <c r="J712" i="16"/>
  <c r="I680" i="16"/>
  <c r="K680" i="16" a="1"/>
  <c r="K680" i="16" s="1"/>
  <c r="H680" i="16"/>
  <c r="J680" i="16"/>
  <c r="N661" i="16"/>
  <c r="M661" i="16"/>
  <c r="D658" i="16"/>
  <c r="F658" i="16" a="1"/>
  <c r="F658" i="16" s="1"/>
  <c r="C658" i="16"/>
  <c r="E658" i="16"/>
  <c r="D653" i="16"/>
  <c r="C653" i="16"/>
  <c r="E653" i="16"/>
  <c r="F653" i="16" a="1"/>
  <c r="F653" i="16" s="1"/>
  <c r="D650" i="16"/>
  <c r="F650" i="16" a="1"/>
  <c r="F650" i="16" s="1"/>
  <c r="C650" i="16"/>
  <c r="E650" i="16"/>
  <c r="D645" i="16"/>
  <c r="C645" i="16"/>
  <c r="E645" i="16"/>
  <c r="F645" i="16" a="1"/>
  <c r="F645" i="16" s="1"/>
  <c r="D599" i="16"/>
  <c r="F599" i="16" a="1"/>
  <c r="F599" i="16" s="1"/>
  <c r="C599" i="16"/>
  <c r="E599" i="16"/>
  <c r="D595" i="16"/>
  <c r="F595" i="16" a="1"/>
  <c r="F595" i="16" s="1"/>
  <c r="C595" i="16"/>
  <c r="E595" i="16"/>
  <c r="D567" i="16"/>
  <c r="F567" i="16" a="1"/>
  <c r="F567" i="16" s="1"/>
  <c r="C567" i="16"/>
  <c r="E567" i="16"/>
  <c r="D563" i="16"/>
  <c r="F563" i="16" a="1"/>
  <c r="F563" i="16" s="1"/>
  <c r="C563" i="16"/>
  <c r="E563" i="16"/>
  <c r="D535" i="16"/>
  <c r="F535" i="16" a="1"/>
  <c r="F535" i="16" s="1"/>
  <c r="C535" i="16"/>
  <c r="E535" i="16"/>
  <c r="D531" i="16"/>
  <c r="F531" i="16" a="1"/>
  <c r="F531" i="16" s="1"/>
  <c r="C531" i="16"/>
  <c r="E531" i="16"/>
  <c r="D503" i="16"/>
  <c r="F503" i="16" a="1"/>
  <c r="F503" i="16" s="1"/>
  <c r="C503" i="16"/>
  <c r="E503" i="16"/>
  <c r="D499" i="16"/>
  <c r="F499" i="16" a="1"/>
  <c r="F499" i="16" s="1"/>
  <c r="C499" i="16"/>
  <c r="E499" i="16"/>
  <c r="D471" i="16"/>
  <c r="F471" i="16" a="1"/>
  <c r="F471" i="16" s="1"/>
  <c r="C471" i="16"/>
  <c r="E471" i="16"/>
  <c r="D467" i="16"/>
  <c r="F467" i="16" a="1"/>
  <c r="F467" i="16" s="1"/>
  <c r="C467" i="16"/>
  <c r="E467" i="16"/>
  <c r="I1763" i="16"/>
  <c r="H1763" i="16"/>
  <c r="I1760" i="16"/>
  <c r="J1760" i="16"/>
  <c r="H1760" i="16"/>
  <c r="I1757" i="16"/>
  <c r="K1757" i="16" a="1"/>
  <c r="K1757" i="16" s="1"/>
  <c r="I1747" i="16"/>
  <c r="H1747" i="16"/>
  <c r="I1744" i="16"/>
  <c r="J1744" i="16"/>
  <c r="H1744" i="16"/>
  <c r="I1741" i="16"/>
  <c r="K1741" i="16" a="1"/>
  <c r="K1741" i="16" s="1"/>
  <c r="I1731" i="16"/>
  <c r="H1731" i="16"/>
  <c r="I1728" i="16"/>
  <c r="J1728" i="16"/>
  <c r="H1728" i="16"/>
  <c r="I1725" i="16"/>
  <c r="K1725" i="16" a="1"/>
  <c r="K1725" i="16" s="1"/>
  <c r="I1715" i="16"/>
  <c r="H1715" i="16"/>
  <c r="I1712" i="16"/>
  <c r="J1712" i="16"/>
  <c r="H1712" i="16"/>
  <c r="I1709" i="16"/>
  <c r="K1709" i="16" a="1"/>
  <c r="K1709" i="16" s="1"/>
  <c r="I1699" i="16"/>
  <c r="H1699" i="16"/>
  <c r="I1696" i="16"/>
  <c r="J1696" i="16"/>
  <c r="H1696" i="16"/>
  <c r="I1693" i="16"/>
  <c r="K1693" i="16" a="1"/>
  <c r="K1693" i="16" s="1"/>
  <c r="I1683" i="16"/>
  <c r="H1683" i="16"/>
  <c r="I1680" i="16"/>
  <c r="J1680" i="16"/>
  <c r="H1680" i="16"/>
  <c r="I1677" i="16"/>
  <c r="K1677" i="16" a="1"/>
  <c r="K1677" i="16" s="1"/>
  <c r="I1667" i="16"/>
  <c r="H1667" i="16"/>
  <c r="I1664" i="16"/>
  <c r="J1664" i="16"/>
  <c r="H1664" i="16"/>
  <c r="I1661" i="16"/>
  <c r="K1661" i="16" a="1"/>
  <c r="K1661" i="16" s="1"/>
  <c r="I1651" i="16"/>
  <c r="H1651" i="16"/>
  <c r="I1648" i="16"/>
  <c r="J1648" i="16"/>
  <c r="H1648" i="16"/>
  <c r="I1645" i="16"/>
  <c r="K1645" i="16" a="1"/>
  <c r="K1645" i="16" s="1"/>
  <c r="I1635" i="16"/>
  <c r="H1635" i="16"/>
  <c r="I1632" i="16"/>
  <c r="J1632" i="16"/>
  <c r="H1632" i="16"/>
  <c r="I1629" i="16"/>
  <c r="K1629" i="16" a="1"/>
  <c r="K1629" i="16" s="1"/>
  <c r="I1619" i="16"/>
  <c r="H1619" i="16"/>
  <c r="I1616" i="16"/>
  <c r="J1616" i="16"/>
  <c r="H1616" i="16"/>
  <c r="I1613" i="16"/>
  <c r="K1613" i="16" a="1"/>
  <c r="K1613" i="16" s="1"/>
  <c r="I1603" i="16"/>
  <c r="H1603" i="16"/>
  <c r="I1600" i="16"/>
  <c r="J1600" i="16"/>
  <c r="H1600" i="16"/>
  <c r="I1597" i="16"/>
  <c r="K1597" i="16" a="1"/>
  <c r="K1597" i="16" s="1"/>
  <c r="I1587" i="16"/>
  <c r="H1587" i="16"/>
  <c r="I1584" i="16"/>
  <c r="J1584" i="16"/>
  <c r="H1584" i="16"/>
  <c r="I1581" i="16"/>
  <c r="K1581" i="16" a="1"/>
  <c r="K1581" i="16" s="1"/>
  <c r="I1571" i="16"/>
  <c r="H1571" i="16"/>
  <c r="I1568" i="16"/>
  <c r="J1568" i="16"/>
  <c r="H1568" i="16"/>
  <c r="I1565" i="16"/>
  <c r="K1565" i="16" a="1"/>
  <c r="K1565" i="16" s="1"/>
  <c r="I1371" i="16"/>
  <c r="K1371" i="16" a="1"/>
  <c r="K1371" i="16" s="1"/>
  <c r="H1371" i="16"/>
  <c r="J1371" i="16"/>
  <c r="I1367" i="16"/>
  <c r="K1367" i="16" a="1"/>
  <c r="K1367" i="16" s="1"/>
  <c r="H1367" i="16"/>
  <c r="I1339" i="16"/>
  <c r="K1339" i="16" a="1"/>
  <c r="K1339" i="16" s="1"/>
  <c r="H1339" i="16"/>
  <c r="J1339" i="16"/>
  <c r="I1335" i="16"/>
  <c r="K1335" i="16" a="1"/>
  <c r="K1335" i="16" s="1"/>
  <c r="H1335" i="16"/>
  <c r="I1307" i="16"/>
  <c r="K1307" i="16" a="1"/>
  <c r="K1307" i="16" s="1"/>
  <c r="H1307" i="16"/>
  <c r="J1307" i="16"/>
  <c r="I1303" i="16"/>
  <c r="K1303" i="16" a="1"/>
  <c r="K1303" i="16" s="1"/>
  <c r="H1303" i="16"/>
  <c r="I1275" i="16"/>
  <c r="K1275" i="16" a="1"/>
  <c r="K1275" i="16" s="1"/>
  <c r="H1275" i="16"/>
  <c r="J1275" i="16"/>
  <c r="I1271" i="16"/>
  <c r="K1271" i="16" a="1"/>
  <c r="K1271" i="16" s="1"/>
  <c r="H1271" i="16"/>
  <c r="I1243" i="16"/>
  <c r="K1243" i="16" a="1"/>
  <c r="K1243" i="16" s="1"/>
  <c r="H1243" i="16"/>
  <c r="J1243" i="16"/>
  <c r="I1239" i="16"/>
  <c r="K1239" i="16" a="1"/>
  <c r="K1239" i="16" s="1"/>
  <c r="H1239" i="16"/>
  <c r="I1211" i="16"/>
  <c r="K1211" i="16" a="1"/>
  <c r="K1211" i="16" s="1"/>
  <c r="H1211" i="16"/>
  <c r="J1211" i="16"/>
  <c r="I1205" i="16"/>
  <c r="H1205" i="16"/>
  <c r="K1205" i="16" a="1"/>
  <c r="K1205" i="16" s="1"/>
  <c r="J1205" i="16"/>
  <c r="I1201" i="16"/>
  <c r="H1201" i="16"/>
  <c r="K1201" i="16" a="1"/>
  <c r="K1201" i="16" s="1"/>
  <c r="I1195" i="16"/>
  <c r="K1195" i="16" a="1"/>
  <c r="K1195" i="16" s="1"/>
  <c r="H1195" i="16"/>
  <c r="J1195" i="16"/>
  <c r="I1189" i="16"/>
  <c r="H1189" i="16"/>
  <c r="K1189" i="16" a="1"/>
  <c r="K1189" i="16" s="1"/>
  <c r="J1189" i="16"/>
  <c r="I1185" i="16"/>
  <c r="H1185" i="16"/>
  <c r="K1185" i="16" a="1"/>
  <c r="K1185" i="16" s="1"/>
  <c r="I1179" i="16"/>
  <c r="K1179" i="16" a="1"/>
  <c r="K1179" i="16" s="1"/>
  <c r="H1179" i="16"/>
  <c r="J1179" i="16"/>
  <c r="I1173" i="16"/>
  <c r="H1173" i="16"/>
  <c r="K1173" i="16" a="1"/>
  <c r="K1173" i="16" s="1"/>
  <c r="J1173" i="16"/>
  <c r="I1169" i="16"/>
  <c r="H1169" i="16"/>
  <c r="K1169" i="16" a="1"/>
  <c r="K1169" i="16" s="1"/>
  <c r="I1163" i="16"/>
  <c r="K1163" i="16" a="1"/>
  <c r="K1163" i="16" s="1"/>
  <c r="H1163" i="16"/>
  <c r="J1163" i="16"/>
  <c r="I1157" i="16"/>
  <c r="H1157" i="16"/>
  <c r="K1157" i="16" a="1"/>
  <c r="K1157" i="16" s="1"/>
  <c r="J1157" i="16"/>
  <c r="I1153" i="16"/>
  <c r="H1153" i="16"/>
  <c r="K1153" i="16" a="1"/>
  <c r="K1153" i="16" s="1"/>
  <c r="I1147" i="16"/>
  <c r="K1147" i="16" a="1"/>
  <c r="K1147" i="16" s="1"/>
  <c r="H1147" i="16"/>
  <c r="J1147" i="16"/>
  <c r="I1141" i="16"/>
  <c r="H1141" i="16"/>
  <c r="K1141" i="16" a="1"/>
  <c r="K1141" i="16" s="1"/>
  <c r="J1141" i="16"/>
  <c r="I1137" i="16"/>
  <c r="H1137" i="16"/>
  <c r="K1137" i="16" a="1"/>
  <c r="K1137" i="16" s="1"/>
  <c r="I1131" i="16"/>
  <c r="K1131" i="16" a="1"/>
  <c r="K1131" i="16" s="1"/>
  <c r="H1131" i="16"/>
  <c r="J1131" i="16"/>
  <c r="I1125" i="16"/>
  <c r="H1125" i="16"/>
  <c r="K1125" i="16" a="1"/>
  <c r="K1125" i="16" s="1"/>
  <c r="J1125" i="16"/>
  <c r="I1121" i="16"/>
  <c r="H1121" i="16"/>
  <c r="K1121" i="16" a="1"/>
  <c r="K1121" i="16" s="1"/>
  <c r="I1115" i="16"/>
  <c r="K1115" i="16" a="1"/>
  <c r="K1115" i="16" s="1"/>
  <c r="H1115" i="16"/>
  <c r="J1115" i="16"/>
  <c r="I1109" i="16"/>
  <c r="H1109" i="16"/>
  <c r="K1109" i="16" a="1"/>
  <c r="K1109" i="16" s="1"/>
  <c r="J1109" i="16"/>
  <c r="I1105" i="16"/>
  <c r="H1105" i="16"/>
  <c r="K1105" i="16" a="1"/>
  <c r="K1105" i="16" s="1"/>
  <c r="I1099" i="16"/>
  <c r="K1099" i="16" a="1"/>
  <c r="K1099" i="16" s="1"/>
  <c r="H1099" i="16"/>
  <c r="J1099" i="16"/>
  <c r="I888" i="16"/>
  <c r="K888" i="16" a="1"/>
  <c r="K888" i="16" s="1"/>
  <c r="H888" i="16"/>
  <c r="J888" i="16"/>
  <c r="I856" i="16"/>
  <c r="K856" i="16" a="1"/>
  <c r="K856" i="16" s="1"/>
  <c r="H856" i="16"/>
  <c r="J856" i="16"/>
  <c r="I824" i="16"/>
  <c r="K824" i="16" a="1"/>
  <c r="K824" i="16" s="1"/>
  <c r="H824" i="16"/>
  <c r="J824" i="16"/>
  <c r="I792" i="16"/>
  <c r="K792" i="16" a="1"/>
  <c r="K792" i="16" s="1"/>
  <c r="H792" i="16"/>
  <c r="J792" i="16"/>
  <c r="I760" i="16"/>
  <c r="K760" i="16" a="1"/>
  <c r="K760" i="16" s="1"/>
  <c r="H760" i="16"/>
  <c r="J760" i="16"/>
  <c r="I728" i="16"/>
  <c r="K728" i="16" a="1"/>
  <c r="K728" i="16" s="1"/>
  <c r="H728" i="16"/>
  <c r="J728" i="16"/>
  <c r="I696" i="16"/>
  <c r="K696" i="16" a="1"/>
  <c r="K696" i="16" s="1"/>
  <c r="H696" i="16"/>
  <c r="J696" i="16"/>
  <c r="N629" i="16"/>
  <c r="M629" i="16"/>
  <c r="D626" i="16"/>
  <c r="F626" i="16" a="1"/>
  <c r="F626" i="16" s="1"/>
  <c r="C626" i="16"/>
  <c r="E626" i="16"/>
  <c r="D621" i="16"/>
  <c r="C621" i="16"/>
  <c r="E621" i="16"/>
  <c r="F621" i="16" a="1"/>
  <c r="F621" i="16" s="1"/>
  <c r="D618" i="16"/>
  <c r="F618" i="16" a="1"/>
  <c r="F618" i="16" s="1"/>
  <c r="C618" i="16"/>
  <c r="E618" i="16"/>
  <c r="D613" i="16"/>
  <c r="C613" i="16"/>
  <c r="E613" i="16"/>
  <c r="F613" i="16" a="1"/>
  <c r="F613" i="16" s="1"/>
  <c r="D583" i="16"/>
  <c r="F583" i="16" a="1"/>
  <c r="F583" i="16" s="1"/>
  <c r="C583" i="16"/>
  <c r="E583" i="16"/>
  <c r="D579" i="16"/>
  <c r="F579" i="16" a="1"/>
  <c r="F579" i="16" s="1"/>
  <c r="C579" i="16"/>
  <c r="E579" i="16"/>
  <c r="D551" i="16"/>
  <c r="F551" i="16" a="1"/>
  <c r="F551" i="16" s="1"/>
  <c r="C551" i="16"/>
  <c r="E551" i="16"/>
  <c r="D547" i="16"/>
  <c r="F547" i="16" a="1"/>
  <c r="F547" i="16" s="1"/>
  <c r="C547" i="16"/>
  <c r="E547" i="16"/>
  <c r="D519" i="16"/>
  <c r="F519" i="16" a="1"/>
  <c r="F519" i="16" s="1"/>
  <c r="C519" i="16"/>
  <c r="E519" i="16"/>
  <c r="D515" i="16"/>
  <c r="F515" i="16" a="1"/>
  <c r="F515" i="16" s="1"/>
  <c r="C515" i="16"/>
  <c r="E515" i="16"/>
  <c r="D487" i="16"/>
  <c r="F487" i="16" a="1"/>
  <c r="F487" i="16" s="1"/>
  <c r="C487" i="16"/>
  <c r="E487" i="16"/>
  <c r="D483" i="16"/>
  <c r="F483" i="16" a="1"/>
  <c r="F483" i="16" s="1"/>
  <c r="C483" i="16"/>
  <c r="E483" i="16"/>
  <c r="D455" i="16"/>
  <c r="F455" i="16" a="1"/>
  <c r="F455" i="16" s="1"/>
  <c r="C455" i="16"/>
  <c r="E455" i="16"/>
  <c r="D451" i="16"/>
  <c r="F451" i="16" a="1"/>
  <c r="F451" i="16" s="1"/>
  <c r="C451" i="16"/>
  <c r="E451" i="16"/>
  <c r="I1555" i="16"/>
  <c r="H1555" i="16"/>
  <c r="I1553" i="16"/>
  <c r="K1553" i="16" a="1"/>
  <c r="K1553" i="16" s="1"/>
  <c r="I1551" i="16"/>
  <c r="H1551" i="16"/>
  <c r="I1549" i="16"/>
  <c r="K1549" i="16" a="1"/>
  <c r="K1549" i="16" s="1"/>
  <c r="I1547" i="16"/>
  <c r="H1547" i="16"/>
  <c r="I1545" i="16"/>
  <c r="K1545" i="16" a="1"/>
  <c r="K1545" i="16" s="1"/>
  <c r="I1543" i="16"/>
  <c r="H1543" i="16"/>
  <c r="I1541" i="16"/>
  <c r="K1541" i="16" a="1"/>
  <c r="K1541" i="16" s="1"/>
  <c r="I1539" i="16"/>
  <c r="H1539" i="16"/>
  <c r="I1537" i="16"/>
  <c r="K1537" i="16" a="1"/>
  <c r="K1537" i="16" s="1"/>
  <c r="I1535" i="16"/>
  <c r="H1535" i="16"/>
  <c r="I1533" i="16"/>
  <c r="K1533" i="16" a="1"/>
  <c r="K1533" i="16" s="1"/>
  <c r="I1531" i="16"/>
  <c r="H1531" i="16"/>
  <c r="I1529" i="16"/>
  <c r="K1529" i="16" a="1"/>
  <c r="K1529" i="16" s="1"/>
  <c r="I1527" i="16"/>
  <c r="H1527" i="16"/>
  <c r="I1525" i="16"/>
  <c r="K1525" i="16" a="1"/>
  <c r="K1525" i="16" s="1"/>
  <c r="I1523" i="16"/>
  <c r="H1523" i="16"/>
  <c r="I1521" i="16"/>
  <c r="K1521" i="16" a="1"/>
  <c r="K1521" i="16" s="1"/>
  <c r="I1519" i="16"/>
  <c r="H1519" i="16"/>
  <c r="I1517" i="16"/>
  <c r="K1517" i="16" a="1"/>
  <c r="K1517" i="16" s="1"/>
  <c r="I1515" i="16"/>
  <c r="H1515" i="16"/>
  <c r="I1513" i="16"/>
  <c r="K1513" i="16" a="1"/>
  <c r="K1513" i="16" s="1"/>
  <c r="I1511" i="16"/>
  <c r="H1511" i="16"/>
  <c r="I1509" i="16"/>
  <c r="K1509" i="16" a="1"/>
  <c r="K1509" i="16" s="1"/>
  <c r="I1507" i="16"/>
  <c r="H1507" i="16"/>
  <c r="I1505" i="16"/>
  <c r="K1505" i="16" a="1"/>
  <c r="K1505" i="16" s="1"/>
  <c r="I1503" i="16"/>
  <c r="H1503" i="16"/>
  <c r="I1501" i="16"/>
  <c r="K1501" i="16" a="1"/>
  <c r="K1501" i="16" s="1"/>
  <c r="I1499" i="16"/>
  <c r="H1499" i="16"/>
  <c r="I1497" i="16"/>
  <c r="K1497" i="16" a="1"/>
  <c r="K1497" i="16" s="1"/>
  <c r="I1495" i="16"/>
  <c r="H1495" i="16"/>
  <c r="I1493" i="16"/>
  <c r="K1493" i="16" a="1"/>
  <c r="K1493" i="16" s="1"/>
  <c r="I1491" i="16"/>
  <c r="H1491" i="16"/>
  <c r="I1489" i="16"/>
  <c r="K1489" i="16" a="1"/>
  <c r="K1489" i="16" s="1"/>
  <c r="I1487" i="16"/>
  <c r="H1487" i="16"/>
  <c r="I1485" i="16"/>
  <c r="K1485" i="16" a="1"/>
  <c r="K1485" i="16" s="1"/>
  <c r="I1483" i="16"/>
  <c r="H1483" i="16"/>
  <c r="I1481" i="16"/>
  <c r="K1481" i="16" a="1"/>
  <c r="K1481" i="16" s="1"/>
  <c r="I1479" i="16"/>
  <c r="H1479" i="16"/>
  <c r="I1477" i="16"/>
  <c r="K1477" i="16" a="1"/>
  <c r="K1477" i="16" s="1"/>
  <c r="I1475" i="16"/>
  <c r="H1475" i="16"/>
  <c r="I1473" i="16"/>
  <c r="K1473" i="16" a="1"/>
  <c r="K1473" i="16" s="1"/>
  <c r="I1471" i="16"/>
  <c r="H1471" i="16"/>
  <c r="I1469" i="16"/>
  <c r="K1469" i="16" a="1"/>
  <c r="K1469" i="16" s="1"/>
  <c r="I1467" i="16"/>
  <c r="H1467" i="16"/>
  <c r="I1465" i="16"/>
  <c r="K1465" i="16" a="1"/>
  <c r="K1465" i="16" s="1"/>
  <c r="I1463" i="16"/>
  <c r="H1463" i="16"/>
  <c r="I1461" i="16"/>
  <c r="K1461" i="16" a="1"/>
  <c r="K1461" i="16" s="1"/>
  <c r="I1459" i="16"/>
  <c r="H1459" i="16"/>
  <c r="I1457" i="16"/>
  <c r="K1457" i="16" a="1"/>
  <c r="K1457" i="16" s="1"/>
  <c r="I1455" i="16"/>
  <c r="H1455" i="16"/>
  <c r="I1453" i="16"/>
  <c r="K1453" i="16" a="1"/>
  <c r="K1453" i="16" s="1"/>
  <c r="I1451" i="16"/>
  <c r="H1451" i="16"/>
  <c r="I1449" i="16"/>
  <c r="K1449" i="16" a="1"/>
  <c r="K1449" i="16" s="1"/>
  <c r="I1447" i="16"/>
  <c r="H1447" i="16"/>
  <c r="I1445" i="16"/>
  <c r="K1445" i="16" a="1"/>
  <c r="K1445" i="16" s="1"/>
  <c r="I1443" i="16"/>
  <c r="H1443" i="16"/>
  <c r="I1441" i="16"/>
  <c r="K1441" i="16" a="1"/>
  <c r="K1441" i="16" s="1"/>
  <c r="I1439" i="16"/>
  <c r="H1439" i="16"/>
  <c r="I1437" i="16"/>
  <c r="K1437" i="16" a="1"/>
  <c r="K1437" i="16" s="1"/>
  <c r="I1435" i="16"/>
  <c r="H1435" i="16"/>
  <c r="I1433" i="16"/>
  <c r="K1433" i="16" a="1"/>
  <c r="K1433" i="16" s="1"/>
  <c r="I1431" i="16"/>
  <c r="H1431" i="16"/>
  <c r="I1429" i="16"/>
  <c r="K1429" i="16" a="1"/>
  <c r="K1429" i="16" s="1"/>
  <c r="I1427" i="16"/>
  <c r="H1427" i="16"/>
  <c r="I1425" i="16"/>
  <c r="K1425" i="16" a="1"/>
  <c r="K1425" i="16" s="1"/>
  <c r="I1423" i="16"/>
  <c r="H1423" i="16"/>
  <c r="I1421" i="16"/>
  <c r="K1421" i="16" a="1"/>
  <c r="K1421" i="16" s="1"/>
  <c r="I1419" i="16"/>
  <c r="H1419" i="16"/>
  <c r="I1417" i="16"/>
  <c r="K1417" i="16" a="1"/>
  <c r="K1417" i="16" s="1"/>
  <c r="I1415" i="16"/>
  <c r="H1415" i="16"/>
  <c r="I1413" i="16"/>
  <c r="K1413" i="16" a="1"/>
  <c r="K1413" i="16" s="1"/>
  <c r="I1411" i="16"/>
  <c r="H1411" i="16"/>
  <c r="I1409" i="16"/>
  <c r="K1409" i="16" a="1"/>
  <c r="K1409" i="16" s="1"/>
  <c r="I1407" i="16"/>
  <c r="H1407" i="16"/>
  <c r="I1405" i="16"/>
  <c r="K1405" i="16" a="1"/>
  <c r="K1405" i="16" s="1"/>
  <c r="I1403" i="16"/>
  <c r="H1403" i="16"/>
  <c r="I1401" i="16"/>
  <c r="K1401" i="16" a="1"/>
  <c r="K1401" i="16" s="1"/>
  <c r="I1399" i="16"/>
  <c r="H1399" i="16"/>
  <c r="I1397" i="16"/>
  <c r="K1397" i="16" a="1"/>
  <c r="K1397" i="16" s="1"/>
  <c r="I1395" i="16"/>
  <c r="H1395" i="16"/>
  <c r="I1389" i="16"/>
  <c r="H1389" i="16"/>
  <c r="K1389" i="16" a="1"/>
  <c r="K1389" i="16" s="1"/>
  <c r="I1379" i="16"/>
  <c r="K1379" i="16" a="1"/>
  <c r="K1379" i="16" s="1"/>
  <c r="H1379" i="16"/>
  <c r="I1373" i="16"/>
  <c r="H1373" i="16"/>
  <c r="K1373" i="16" a="1"/>
  <c r="K1373" i="16" s="1"/>
  <c r="I1363" i="16"/>
  <c r="K1363" i="16" a="1"/>
  <c r="K1363" i="16" s="1"/>
  <c r="H1363" i="16"/>
  <c r="I1357" i="16"/>
  <c r="H1357" i="16"/>
  <c r="K1357" i="16" a="1"/>
  <c r="K1357" i="16" s="1"/>
  <c r="I1347" i="16"/>
  <c r="K1347" i="16" a="1"/>
  <c r="K1347" i="16" s="1"/>
  <c r="H1347" i="16"/>
  <c r="I1341" i="16"/>
  <c r="H1341" i="16"/>
  <c r="K1341" i="16" a="1"/>
  <c r="K1341" i="16" s="1"/>
  <c r="I1331" i="16"/>
  <c r="K1331" i="16" a="1"/>
  <c r="K1331" i="16" s="1"/>
  <c r="H1331" i="16"/>
  <c r="I1325" i="16"/>
  <c r="H1325" i="16"/>
  <c r="K1325" i="16" a="1"/>
  <c r="K1325" i="16" s="1"/>
  <c r="I1315" i="16"/>
  <c r="K1315" i="16" a="1"/>
  <c r="K1315" i="16" s="1"/>
  <c r="H1315" i="16"/>
  <c r="I1309" i="16"/>
  <c r="H1309" i="16"/>
  <c r="K1309" i="16" a="1"/>
  <c r="K1309" i="16" s="1"/>
  <c r="I1299" i="16"/>
  <c r="K1299" i="16" a="1"/>
  <c r="K1299" i="16" s="1"/>
  <c r="H1299" i="16"/>
  <c r="I1293" i="16"/>
  <c r="H1293" i="16"/>
  <c r="K1293" i="16" a="1"/>
  <c r="K1293" i="16" s="1"/>
  <c r="I1283" i="16"/>
  <c r="K1283" i="16" a="1"/>
  <c r="K1283" i="16" s="1"/>
  <c r="H1283" i="16"/>
  <c r="I1277" i="16"/>
  <c r="H1277" i="16"/>
  <c r="K1277" i="16" a="1"/>
  <c r="K1277" i="16" s="1"/>
  <c r="I1267" i="16"/>
  <c r="K1267" i="16" a="1"/>
  <c r="K1267" i="16" s="1"/>
  <c r="H1267" i="16"/>
  <c r="I1261" i="16"/>
  <c r="H1261" i="16"/>
  <c r="K1261" i="16" a="1"/>
  <c r="K1261" i="16" s="1"/>
  <c r="I1251" i="16"/>
  <c r="K1251" i="16" a="1"/>
  <c r="K1251" i="16" s="1"/>
  <c r="H1251" i="16"/>
  <c r="I1245" i="16"/>
  <c r="H1245" i="16"/>
  <c r="K1245" i="16" a="1"/>
  <c r="K1245" i="16" s="1"/>
  <c r="I1235" i="16"/>
  <c r="K1235" i="16" a="1"/>
  <c r="K1235" i="16" s="1"/>
  <c r="H1235" i="16"/>
  <c r="I1229" i="16"/>
  <c r="H1229" i="16"/>
  <c r="K1229" i="16" a="1"/>
  <c r="K1229" i="16" s="1"/>
  <c r="I1219" i="16"/>
  <c r="K1219" i="16" a="1"/>
  <c r="K1219" i="16" s="1"/>
  <c r="H1219" i="16"/>
  <c r="I1213" i="16"/>
  <c r="H1213" i="16"/>
  <c r="K1213" i="16" a="1"/>
  <c r="K1213" i="16" s="1"/>
  <c r="I1203" i="16"/>
  <c r="K1203" i="16" a="1"/>
  <c r="K1203" i="16" s="1"/>
  <c r="H1203" i="16"/>
  <c r="I1197" i="16"/>
  <c r="H1197" i="16"/>
  <c r="K1197" i="16" a="1"/>
  <c r="K1197" i="16" s="1"/>
  <c r="I1187" i="16"/>
  <c r="K1187" i="16" a="1"/>
  <c r="K1187" i="16" s="1"/>
  <c r="H1187" i="16"/>
  <c r="I1181" i="16"/>
  <c r="H1181" i="16"/>
  <c r="K1181" i="16" a="1"/>
  <c r="K1181" i="16" s="1"/>
  <c r="I1171" i="16"/>
  <c r="K1171" i="16" a="1"/>
  <c r="K1171" i="16" s="1"/>
  <c r="H1171" i="16"/>
  <c r="I1165" i="16"/>
  <c r="H1165" i="16"/>
  <c r="K1165" i="16" a="1"/>
  <c r="K1165" i="16" s="1"/>
  <c r="I1155" i="16"/>
  <c r="K1155" i="16" a="1"/>
  <c r="K1155" i="16" s="1"/>
  <c r="H1155" i="16"/>
  <c r="I1149" i="16"/>
  <c r="H1149" i="16"/>
  <c r="K1149" i="16" a="1"/>
  <c r="K1149" i="16" s="1"/>
  <c r="I1139" i="16"/>
  <c r="K1139" i="16" a="1"/>
  <c r="K1139" i="16" s="1"/>
  <c r="H1139" i="16"/>
  <c r="I1133" i="16"/>
  <c r="H1133" i="16"/>
  <c r="K1133" i="16" a="1"/>
  <c r="K1133" i="16" s="1"/>
  <c r="I1123" i="16"/>
  <c r="K1123" i="16" a="1"/>
  <c r="K1123" i="16" s="1"/>
  <c r="H1123" i="16"/>
  <c r="I1117" i="16"/>
  <c r="H1117" i="16"/>
  <c r="K1117" i="16" a="1"/>
  <c r="K1117" i="16" s="1"/>
  <c r="I1107" i="16"/>
  <c r="K1107" i="16" a="1"/>
  <c r="K1107" i="16" s="1"/>
  <c r="H1107" i="16"/>
  <c r="I1101" i="16"/>
  <c r="H1101" i="16"/>
  <c r="K1101" i="16" a="1"/>
  <c r="K1101" i="16" s="1"/>
  <c r="I896" i="16"/>
  <c r="K896" i="16" a="1"/>
  <c r="K896" i="16" s="1"/>
  <c r="H896" i="16"/>
  <c r="J896" i="16"/>
  <c r="I880" i="16"/>
  <c r="K880" i="16" a="1"/>
  <c r="K880" i="16" s="1"/>
  <c r="H880" i="16"/>
  <c r="J880" i="16"/>
  <c r="I864" i="16"/>
  <c r="K864" i="16" a="1"/>
  <c r="K864" i="16" s="1"/>
  <c r="H864" i="16"/>
  <c r="J864" i="16"/>
  <c r="I848" i="16"/>
  <c r="K848" i="16" a="1"/>
  <c r="K848" i="16" s="1"/>
  <c r="H848" i="16"/>
  <c r="J848" i="16"/>
  <c r="I832" i="16"/>
  <c r="K832" i="16" a="1"/>
  <c r="K832" i="16" s="1"/>
  <c r="H832" i="16"/>
  <c r="J832" i="16"/>
  <c r="I816" i="16"/>
  <c r="K816" i="16" a="1"/>
  <c r="K816" i="16" s="1"/>
  <c r="H816" i="16"/>
  <c r="J816" i="16"/>
  <c r="I800" i="16"/>
  <c r="K800" i="16" a="1"/>
  <c r="K800" i="16" s="1"/>
  <c r="H800" i="16"/>
  <c r="J800" i="16"/>
  <c r="I784" i="16"/>
  <c r="K784" i="16" a="1"/>
  <c r="K784" i="16" s="1"/>
  <c r="H784" i="16"/>
  <c r="J784" i="16"/>
  <c r="I768" i="16"/>
  <c r="K768" i="16" a="1"/>
  <c r="K768" i="16" s="1"/>
  <c r="H768" i="16"/>
  <c r="J768" i="16"/>
  <c r="I752" i="16"/>
  <c r="K752" i="16" a="1"/>
  <c r="K752" i="16" s="1"/>
  <c r="H752" i="16"/>
  <c r="J752" i="16"/>
  <c r="I736" i="16"/>
  <c r="K736" i="16" a="1"/>
  <c r="K736" i="16" s="1"/>
  <c r="H736" i="16"/>
  <c r="J736" i="16"/>
  <c r="I720" i="16"/>
  <c r="K720" i="16" a="1"/>
  <c r="K720" i="16" s="1"/>
  <c r="H720" i="16"/>
  <c r="J720" i="16"/>
  <c r="I704" i="16"/>
  <c r="K704" i="16" a="1"/>
  <c r="K704" i="16" s="1"/>
  <c r="H704" i="16"/>
  <c r="J704" i="16"/>
  <c r="I688" i="16"/>
  <c r="K688" i="16" a="1"/>
  <c r="K688" i="16" s="1"/>
  <c r="H688" i="16"/>
  <c r="J688" i="16"/>
  <c r="D674" i="16"/>
  <c r="F674" i="16" a="1"/>
  <c r="F674" i="16" s="1"/>
  <c r="C674" i="16"/>
  <c r="E674" i="16"/>
  <c r="D669" i="16"/>
  <c r="C669" i="16"/>
  <c r="E669" i="16"/>
  <c r="F669" i="16" a="1"/>
  <c r="F669" i="16" s="1"/>
  <c r="N645" i="16"/>
  <c r="M645" i="16"/>
  <c r="D642" i="16"/>
  <c r="F642" i="16" a="1"/>
  <c r="F642" i="16" s="1"/>
  <c r="C642" i="16"/>
  <c r="E642" i="16"/>
  <c r="D637" i="16"/>
  <c r="C637" i="16"/>
  <c r="E637" i="16"/>
  <c r="F637" i="16" a="1"/>
  <c r="F637" i="16" s="1"/>
  <c r="N613" i="16"/>
  <c r="M613" i="16"/>
  <c r="D610" i="16"/>
  <c r="F610" i="16" a="1"/>
  <c r="F610" i="16" s="1"/>
  <c r="C610" i="16"/>
  <c r="E610" i="16"/>
  <c r="D605" i="16"/>
  <c r="C605" i="16"/>
  <c r="E605" i="16"/>
  <c r="F605" i="16" a="1"/>
  <c r="F605" i="16" s="1"/>
  <c r="D591" i="16"/>
  <c r="F591" i="16" a="1"/>
  <c r="F591" i="16" s="1"/>
  <c r="C591" i="16"/>
  <c r="E591" i="16"/>
  <c r="D575" i="16"/>
  <c r="F575" i="16" a="1"/>
  <c r="F575" i="16" s="1"/>
  <c r="C575" i="16"/>
  <c r="E575" i="16"/>
  <c r="D559" i="16"/>
  <c r="F559" i="16" a="1"/>
  <c r="F559" i="16" s="1"/>
  <c r="C559" i="16"/>
  <c r="E559" i="16"/>
  <c r="D543" i="16"/>
  <c r="F543" i="16" a="1"/>
  <c r="F543" i="16" s="1"/>
  <c r="C543" i="16"/>
  <c r="E543" i="16"/>
  <c r="D527" i="16"/>
  <c r="F527" i="16" a="1"/>
  <c r="F527" i="16" s="1"/>
  <c r="C527" i="16"/>
  <c r="E527" i="16"/>
  <c r="D511" i="16"/>
  <c r="F511" i="16" a="1"/>
  <c r="F511" i="16" s="1"/>
  <c r="C511" i="16"/>
  <c r="E511" i="16"/>
  <c r="D495" i="16"/>
  <c r="F495" i="16" a="1"/>
  <c r="F495" i="16" s="1"/>
  <c r="C495" i="16"/>
  <c r="E495" i="16"/>
  <c r="D479" i="16"/>
  <c r="F479" i="16" a="1"/>
  <c r="F479" i="16" s="1"/>
  <c r="C479" i="16"/>
  <c r="E479" i="16"/>
  <c r="D463" i="16"/>
  <c r="F463" i="16" a="1"/>
  <c r="F463" i="16" s="1"/>
  <c r="C463" i="16"/>
  <c r="E463" i="16"/>
  <c r="D447" i="16"/>
  <c r="F447" i="16" a="1"/>
  <c r="F447" i="16" s="1"/>
  <c r="C447" i="16"/>
  <c r="E447" i="16"/>
  <c r="I1391" i="16"/>
  <c r="K1391" i="16" a="1"/>
  <c r="K1391" i="16" s="1"/>
  <c r="H1391" i="16"/>
  <c r="I1385" i="16"/>
  <c r="H1385" i="16"/>
  <c r="K1385" i="16" a="1"/>
  <c r="K1385" i="16" s="1"/>
  <c r="I1375" i="16"/>
  <c r="K1375" i="16" a="1"/>
  <c r="K1375" i="16" s="1"/>
  <c r="H1375" i="16"/>
  <c r="I1369" i="16"/>
  <c r="H1369" i="16"/>
  <c r="K1369" i="16" a="1"/>
  <c r="K1369" i="16" s="1"/>
  <c r="I1359" i="16"/>
  <c r="K1359" i="16" a="1"/>
  <c r="K1359" i="16" s="1"/>
  <c r="H1359" i="16"/>
  <c r="I1353" i="16"/>
  <c r="H1353" i="16"/>
  <c r="K1353" i="16" a="1"/>
  <c r="K1353" i="16" s="1"/>
  <c r="I1343" i="16"/>
  <c r="K1343" i="16" a="1"/>
  <c r="K1343" i="16" s="1"/>
  <c r="H1343" i="16"/>
  <c r="I1337" i="16"/>
  <c r="H1337" i="16"/>
  <c r="K1337" i="16" a="1"/>
  <c r="K1337" i="16" s="1"/>
  <c r="I1327" i="16"/>
  <c r="K1327" i="16" a="1"/>
  <c r="K1327" i="16" s="1"/>
  <c r="H1327" i="16"/>
  <c r="I1321" i="16"/>
  <c r="H1321" i="16"/>
  <c r="K1321" i="16" a="1"/>
  <c r="K1321" i="16" s="1"/>
  <c r="I1311" i="16"/>
  <c r="K1311" i="16" a="1"/>
  <c r="K1311" i="16" s="1"/>
  <c r="H1311" i="16"/>
  <c r="I1305" i="16"/>
  <c r="H1305" i="16"/>
  <c r="K1305" i="16" a="1"/>
  <c r="K1305" i="16" s="1"/>
  <c r="I1295" i="16"/>
  <c r="K1295" i="16" a="1"/>
  <c r="K1295" i="16" s="1"/>
  <c r="H1295" i="16"/>
  <c r="I1289" i="16"/>
  <c r="H1289" i="16"/>
  <c r="K1289" i="16" a="1"/>
  <c r="K1289" i="16" s="1"/>
  <c r="I1279" i="16"/>
  <c r="K1279" i="16" a="1"/>
  <c r="K1279" i="16" s="1"/>
  <c r="H1279" i="16"/>
  <c r="I1273" i="16"/>
  <c r="H1273" i="16"/>
  <c r="K1273" i="16" a="1"/>
  <c r="K1273" i="16" s="1"/>
  <c r="I1263" i="16"/>
  <c r="K1263" i="16" a="1"/>
  <c r="K1263" i="16" s="1"/>
  <c r="H1263" i="16"/>
  <c r="I1257" i="16"/>
  <c r="H1257" i="16"/>
  <c r="K1257" i="16" a="1"/>
  <c r="K1257" i="16" s="1"/>
  <c r="I1247" i="16"/>
  <c r="K1247" i="16" a="1"/>
  <c r="K1247" i="16" s="1"/>
  <c r="H1247" i="16"/>
  <c r="I1241" i="16"/>
  <c r="H1241" i="16"/>
  <c r="K1241" i="16" a="1"/>
  <c r="K1241" i="16" s="1"/>
  <c r="I1231" i="16"/>
  <c r="K1231" i="16" a="1"/>
  <c r="K1231" i="16" s="1"/>
  <c r="H1231" i="16"/>
  <c r="I1225" i="16"/>
  <c r="H1225" i="16"/>
  <c r="K1225" i="16" a="1"/>
  <c r="K1225" i="16" s="1"/>
  <c r="I1215" i="16"/>
  <c r="K1215" i="16" a="1"/>
  <c r="K1215" i="16" s="1"/>
  <c r="H1215" i="16"/>
  <c r="I1209" i="16"/>
  <c r="H1209" i="16"/>
  <c r="K1209" i="16" a="1"/>
  <c r="K1209" i="16" s="1"/>
  <c r="I1199" i="16"/>
  <c r="K1199" i="16" a="1"/>
  <c r="K1199" i="16" s="1"/>
  <c r="H1199" i="16"/>
  <c r="I1193" i="16"/>
  <c r="H1193" i="16"/>
  <c r="K1193" i="16" a="1"/>
  <c r="K1193" i="16" s="1"/>
  <c r="I1183" i="16"/>
  <c r="K1183" i="16" a="1"/>
  <c r="K1183" i="16" s="1"/>
  <c r="H1183" i="16"/>
  <c r="I1177" i="16"/>
  <c r="H1177" i="16"/>
  <c r="K1177" i="16" a="1"/>
  <c r="K1177" i="16" s="1"/>
  <c r="I1167" i="16"/>
  <c r="K1167" i="16" a="1"/>
  <c r="K1167" i="16" s="1"/>
  <c r="H1167" i="16"/>
  <c r="I1161" i="16"/>
  <c r="H1161" i="16"/>
  <c r="K1161" i="16" a="1"/>
  <c r="K1161" i="16" s="1"/>
  <c r="I1151" i="16"/>
  <c r="K1151" i="16" a="1"/>
  <c r="K1151" i="16" s="1"/>
  <c r="H1151" i="16"/>
  <c r="I1145" i="16"/>
  <c r="H1145" i="16"/>
  <c r="K1145" i="16" a="1"/>
  <c r="K1145" i="16" s="1"/>
  <c r="I1135" i="16"/>
  <c r="K1135" i="16" a="1"/>
  <c r="K1135" i="16" s="1"/>
  <c r="H1135" i="16"/>
  <c r="I1129" i="16"/>
  <c r="H1129" i="16"/>
  <c r="K1129" i="16" a="1"/>
  <c r="K1129" i="16" s="1"/>
  <c r="I1119" i="16"/>
  <c r="K1119" i="16" a="1"/>
  <c r="K1119" i="16" s="1"/>
  <c r="H1119" i="16"/>
  <c r="I1113" i="16"/>
  <c r="H1113" i="16"/>
  <c r="K1113" i="16" a="1"/>
  <c r="K1113" i="16" s="1"/>
  <c r="I1103" i="16"/>
  <c r="K1103" i="16" a="1"/>
  <c r="K1103" i="16" s="1"/>
  <c r="H1103" i="16"/>
  <c r="I906" i="16"/>
  <c r="H906" i="16"/>
  <c r="K906" i="16" a="1"/>
  <c r="K906" i="16" s="1"/>
  <c r="J906" i="16"/>
  <c r="I890" i="16"/>
  <c r="H890" i="16"/>
  <c r="K890" i="16" a="1"/>
  <c r="K890" i="16" s="1"/>
  <c r="J890" i="16"/>
  <c r="I874" i="16"/>
  <c r="H874" i="16"/>
  <c r="K874" i="16" a="1"/>
  <c r="K874" i="16" s="1"/>
  <c r="J874" i="16"/>
  <c r="I858" i="16"/>
  <c r="H858" i="16"/>
  <c r="K858" i="16" a="1"/>
  <c r="K858" i="16" s="1"/>
  <c r="J858" i="16"/>
  <c r="I842" i="16"/>
  <c r="H842" i="16"/>
  <c r="K842" i="16" a="1"/>
  <c r="K842" i="16" s="1"/>
  <c r="J842" i="16"/>
  <c r="I826" i="16"/>
  <c r="H826" i="16"/>
  <c r="K826" i="16" a="1"/>
  <c r="K826" i="16" s="1"/>
  <c r="J826" i="16"/>
  <c r="I810" i="16"/>
  <c r="H810" i="16"/>
  <c r="K810" i="16" a="1"/>
  <c r="K810" i="16" s="1"/>
  <c r="J810" i="16"/>
  <c r="I794" i="16"/>
  <c r="H794" i="16"/>
  <c r="K794" i="16" a="1"/>
  <c r="K794" i="16" s="1"/>
  <c r="J794" i="16"/>
  <c r="I778" i="16"/>
  <c r="H778" i="16"/>
  <c r="K778" i="16" a="1"/>
  <c r="K778" i="16" s="1"/>
  <c r="J778" i="16"/>
  <c r="I762" i="16"/>
  <c r="H762" i="16"/>
  <c r="K762" i="16" a="1"/>
  <c r="K762" i="16" s="1"/>
  <c r="J762" i="16"/>
  <c r="I746" i="16"/>
  <c r="H746" i="16"/>
  <c r="K746" i="16" a="1"/>
  <c r="K746" i="16" s="1"/>
  <c r="J746" i="16"/>
  <c r="I730" i="16"/>
  <c r="H730" i="16"/>
  <c r="K730" i="16" a="1"/>
  <c r="K730" i="16" s="1"/>
  <c r="J730" i="16"/>
  <c r="I714" i="16"/>
  <c r="H714" i="16"/>
  <c r="K714" i="16" a="1"/>
  <c r="K714" i="16" s="1"/>
  <c r="J714" i="16"/>
  <c r="I698" i="16"/>
  <c r="H698" i="16"/>
  <c r="K698" i="16" a="1"/>
  <c r="K698" i="16" s="1"/>
  <c r="J698" i="16"/>
  <c r="I682" i="16"/>
  <c r="H682" i="16"/>
  <c r="K682" i="16" a="1"/>
  <c r="K682" i="16" s="1"/>
  <c r="J682" i="16"/>
  <c r="N669" i="16"/>
  <c r="M669" i="16"/>
  <c r="D666" i="16"/>
  <c r="F666" i="16" a="1"/>
  <c r="F666" i="16" s="1"/>
  <c r="C666" i="16"/>
  <c r="E666" i="16"/>
  <c r="D661" i="16"/>
  <c r="C661" i="16"/>
  <c r="E661" i="16"/>
  <c r="F661" i="16" a="1"/>
  <c r="F661" i="16" s="1"/>
  <c r="N637" i="16"/>
  <c r="M637" i="16"/>
  <c r="D634" i="16"/>
  <c r="F634" i="16" a="1"/>
  <c r="F634" i="16" s="1"/>
  <c r="C634" i="16"/>
  <c r="E634" i="16"/>
  <c r="D629" i="16"/>
  <c r="C629" i="16"/>
  <c r="E629" i="16"/>
  <c r="F629" i="16" a="1"/>
  <c r="F629" i="16" s="1"/>
  <c r="N605" i="16"/>
  <c r="M605" i="16"/>
  <c r="D603" i="16"/>
  <c r="F603" i="16" a="1"/>
  <c r="F603" i="16" s="1"/>
  <c r="C603" i="16"/>
  <c r="E603" i="16"/>
  <c r="D587" i="16"/>
  <c r="F587" i="16" a="1"/>
  <c r="F587" i="16" s="1"/>
  <c r="C587" i="16"/>
  <c r="E587" i="16"/>
  <c r="D571" i="16"/>
  <c r="F571" i="16" a="1"/>
  <c r="F571" i="16" s="1"/>
  <c r="C571" i="16"/>
  <c r="E571" i="16"/>
  <c r="D555" i="16"/>
  <c r="F555" i="16" a="1"/>
  <c r="F555" i="16" s="1"/>
  <c r="C555" i="16"/>
  <c r="E555" i="16"/>
  <c r="D539" i="16"/>
  <c r="F539" i="16" a="1"/>
  <c r="F539" i="16" s="1"/>
  <c r="C539" i="16"/>
  <c r="E539" i="16"/>
  <c r="D523" i="16"/>
  <c r="F523" i="16" a="1"/>
  <c r="F523" i="16" s="1"/>
  <c r="C523" i="16"/>
  <c r="E523" i="16"/>
  <c r="D507" i="16"/>
  <c r="F507" i="16" a="1"/>
  <c r="F507" i="16" s="1"/>
  <c r="C507" i="16"/>
  <c r="E507" i="16"/>
  <c r="D491" i="16"/>
  <c r="F491" i="16" a="1"/>
  <c r="F491" i="16" s="1"/>
  <c r="C491" i="16"/>
  <c r="E491" i="16"/>
  <c r="D475" i="16"/>
  <c r="F475" i="16" a="1"/>
  <c r="F475" i="16" s="1"/>
  <c r="C475" i="16"/>
  <c r="E475" i="16"/>
  <c r="D459" i="16"/>
  <c r="F459" i="16" a="1"/>
  <c r="F459" i="16" s="1"/>
  <c r="C459" i="16"/>
  <c r="E459" i="16"/>
  <c r="J1392" i="16"/>
  <c r="J1388" i="16"/>
  <c r="J1384" i="16"/>
  <c r="J1380" i="16"/>
  <c r="J1376" i="16"/>
  <c r="J1372" i="16"/>
  <c r="J1368" i="16"/>
  <c r="J1364" i="16"/>
  <c r="J1360" i="16"/>
  <c r="J1356" i="16"/>
  <c r="J1352" i="16"/>
  <c r="J1348" i="16"/>
  <c r="J1344" i="16"/>
  <c r="J1340" i="16"/>
  <c r="J1336" i="16"/>
  <c r="J1332" i="16"/>
  <c r="J1328" i="16"/>
  <c r="J1324" i="16"/>
  <c r="J1320" i="16"/>
  <c r="J1316" i="16"/>
  <c r="J1312" i="16"/>
  <c r="J1308" i="16"/>
  <c r="J1304" i="16"/>
  <c r="J1300" i="16"/>
  <c r="J1296" i="16"/>
  <c r="J1292" i="16"/>
  <c r="J1288" i="16"/>
  <c r="J1284" i="16"/>
  <c r="J1280" i="16"/>
  <c r="J1276" i="16"/>
  <c r="J1272" i="16"/>
  <c r="J1268" i="16"/>
  <c r="J1264" i="16"/>
  <c r="J1260" i="16"/>
  <c r="J1256" i="16"/>
  <c r="J1252" i="16"/>
  <c r="J1248" i="16"/>
  <c r="J1244" i="16"/>
  <c r="J1240" i="16"/>
  <c r="J1236" i="16"/>
  <c r="J1232" i="16"/>
  <c r="J1228" i="16"/>
  <c r="J1224" i="16"/>
  <c r="J1220" i="16"/>
  <c r="J1216" i="16"/>
  <c r="J1212" i="16"/>
  <c r="J1208" i="16"/>
  <c r="J1204" i="16"/>
  <c r="J1200" i="16"/>
  <c r="J1196" i="16"/>
  <c r="J1192" i="16"/>
  <c r="J1188" i="16"/>
  <c r="J1184" i="16"/>
  <c r="J1180" i="16"/>
  <c r="J1176" i="16"/>
  <c r="J1172" i="16"/>
  <c r="J1168" i="16"/>
  <c r="J1164" i="16"/>
  <c r="J1160" i="16"/>
  <c r="J1156" i="16"/>
  <c r="J1152" i="16"/>
  <c r="J1148" i="16"/>
  <c r="J1144" i="16"/>
  <c r="J1140" i="16"/>
  <c r="J1136" i="16"/>
  <c r="J1132" i="16"/>
  <c r="J1128" i="16"/>
  <c r="J1124" i="16"/>
  <c r="J1120" i="16"/>
  <c r="J1116" i="16"/>
  <c r="J1112" i="16"/>
  <c r="J1108" i="16"/>
  <c r="J1104" i="16"/>
  <c r="J1100" i="16"/>
  <c r="I908" i="16"/>
  <c r="K908" i="16" a="1"/>
  <c r="K908" i="16" s="1"/>
  <c r="H908" i="16"/>
  <c r="I902" i="16"/>
  <c r="H902" i="16"/>
  <c r="K902" i="16" a="1"/>
  <c r="K902" i="16" s="1"/>
  <c r="I892" i="16"/>
  <c r="K892" i="16" a="1"/>
  <c r="K892" i="16" s="1"/>
  <c r="H892" i="16"/>
  <c r="I886" i="16"/>
  <c r="H886" i="16"/>
  <c r="K886" i="16" a="1"/>
  <c r="K886" i="16" s="1"/>
  <c r="I876" i="16"/>
  <c r="K876" i="16" a="1"/>
  <c r="K876" i="16" s="1"/>
  <c r="H876" i="16"/>
  <c r="I870" i="16"/>
  <c r="H870" i="16"/>
  <c r="K870" i="16" a="1"/>
  <c r="K870" i="16" s="1"/>
  <c r="I860" i="16"/>
  <c r="K860" i="16" a="1"/>
  <c r="K860" i="16" s="1"/>
  <c r="H860" i="16"/>
  <c r="I854" i="16"/>
  <c r="H854" i="16"/>
  <c r="K854" i="16" a="1"/>
  <c r="K854" i="16" s="1"/>
  <c r="I844" i="16"/>
  <c r="K844" i="16" a="1"/>
  <c r="K844" i="16" s="1"/>
  <c r="H844" i="16"/>
  <c r="I838" i="16"/>
  <c r="H838" i="16"/>
  <c r="K838" i="16" a="1"/>
  <c r="K838" i="16" s="1"/>
  <c r="I828" i="16"/>
  <c r="K828" i="16" a="1"/>
  <c r="K828" i="16" s="1"/>
  <c r="H828" i="16"/>
  <c r="I822" i="16"/>
  <c r="H822" i="16"/>
  <c r="K822" i="16" a="1"/>
  <c r="K822" i="16" s="1"/>
  <c r="I812" i="16"/>
  <c r="K812" i="16" a="1"/>
  <c r="K812" i="16" s="1"/>
  <c r="H812" i="16"/>
  <c r="I806" i="16"/>
  <c r="H806" i="16"/>
  <c r="K806" i="16" a="1"/>
  <c r="K806" i="16" s="1"/>
  <c r="I796" i="16"/>
  <c r="K796" i="16" a="1"/>
  <c r="K796" i="16" s="1"/>
  <c r="H796" i="16"/>
  <c r="I790" i="16"/>
  <c r="H790" i="16"/>
  <c r="K790" i="16" a="1"/>
  <c r="K790" i="16" s="1"/>
  <c r="I780" i="16"/>
  <c r="K780" i="16" a="1"/>
  <c r="K780" i="16" s="1"/>
  <c r="H780" i="16"/>
  <c r="I774" i="16"/>
  <c r="H774" i="16"/>
  <c r="K774" i="16" a="1"/>
  <c r="K774" i="16" s="1"/>
  <c r="I764" i="16"/>
  <c r="K764" i="16" a="1"/>
  <c r="K764" i="16" s="1"/>
  <c r="H764" i="16"/>
  <c r="I758" i="16"/>
  <c r="H758" i="16"/>
  <c r="K758" i="16" a="1"/>
  <c r="K758" i="16" s="1"/>
  <c r="I748" i="16"/>
  <c r="K748" i="16" a="1"/>
  <c r="K748" i="16" s="1"/>
  <c r="H748" i="16"/>
  <c r="I742" i="16"/>
  <c r="H742" i="16"/>
  <c r="K742" i="16" a="1"/>
  <c r="K742" i="16" s="1"/>
  <c r="I732" i="16"/>
  <c r="K732" i="16" a="1"/>
  <c r="K732" i="16" s="1"/>
  <c r="H732" i="16"/>
  <c r="I726" i="16"/>
  <c r="H726" i="16"/>
  <c r="K726" i="16" a="1"/>
  <c r="K726" i="16" s="1"/>
  <c r="I716" i="16"/>
  <c r="K716" i="16" a="1"/>
  <c r="K716" i="16" s="1"/>
  <c r="H716" i="16"/>
  <c r="I710" i="16"/>
  <c r="H710" i="16"/>
  <c r="K710" i="16" a="1"/>
  <c r="K710" i="16" s="1"/>
  <c r="I700" i="16"/>
  <c r="K700" i="16" a="1"/>
  <c r="K700" i="16" s="1"/>
  <c r="H700" i="16"/>
  <c r="I694" i="16"/>
  <c r="H694" i="16"/>
  <c r="K694" i="16" a="1"/>
  <c r="K694" i="16" s="1"/>
  <c r="I684" i="16"/>
  <c r="K684" i="16" a="1"/>
  <c r="K684" i="16" s="1"/>
  <c r="H684" i="16"/>
  <c r="I678" i="16"/>
  <c r="H678" i="16"/>
  <c r="K678" i="16" a="1"/>
  <c r="K678" i="16" s="1"/>
  <c r="N673" i="16"/>
  <c r="M673" i="16"/>
  <c r="D673" i="16"/>
  <c r="C673" i="16"/>
  <c r="E673" i="16"/>
  <c r="D670" i="16"/>
  <c r="F670" i="16" a="1"/>
  <c r="F670" i="16" s="1"/>
  <c r="C670" i="16"/>
  <c r="N665" i="16"/>
  <c r="M665" i="16"/>
  <c r="D665" i="16"/>
  <c r="C665" i="16"/>
  <c r="E665" i="16"/>
  <c r="D662" i="16"/>
  <c r="F662" i="16" a="1"/>
  <c r="F662" i="16" s="1"/>
  <c r="C662" i="16"/>
  <c r="N657" i="16"/>
  <c r="M657" i="16"/>
  <c r="D657" i="16"/>
  <c r="C657" i="16"/>
  <c r="E657" i="16"/>
  <c r="D654" i="16"/>
  <c r="F654" i="16" a="1"/>
  <c r="F654" i="16" s="1"/>
  <c r="C654" i="16"/>
  <c r="N649" i="16"/>
  <c r="M649" i="16"/>
  <c r="D649" i="16"/>
  <c r="C649" i="16"/>
  <c r="E649" i="16"/>
  <c r="D646" i="16"/>
  <c r="F646" i="16" a="1"/>
  <c r="F646" i="16" s="1"/>
  <c r="C646" i="16"/>
  <c r="N641" i="16"/>
  <c r="M641" i="16"/>
  <c r="D641" i="16"/>
  <c r="C641" i="16"/>
  <c r="E641" i="16"/>
  <c r="D638" i="16"/>
  <c r="F638" i="16" a="1"/>
  <c r="F638" i="16" s="1"/>
  <c r="C638" i="16"/>
  <c r="N633" i="16"/>
  <c r="M633" i="16"/>
  <c r="D633" i="16"/>
  <c r="C633" i="16"/>
  <c r="E633" i="16"/>
  <c r="D630" i="16"/>
  <c r="F630" i="16" a="1"/>
  <c r="F630" i="16" s="1"/>
  <c r="C630" i="16"/>
  <c r="N625" i="16"/>
  <c r="M625" i="16"/>
  <c r="D625" i="16"/>
  <c r="C625" i="16"/>
  <c r="E625" i="16"/>
  <c r="D622" i="16"/>
  <c r="F622" i="16" a="1"/>
  <c r="F622" i="16" s="1"/>
  <c r="C622" i="16"/>
  <c r="N617" i="16"/>
  <c r="M617" i="16"/>
  <c r="D617" i="16"/>
  <c r="C617" i="16"/>
  <c r="E617" i="16"/>
  <c r="D614" i="16"/>
  <c r="F614" i="16" a="1"/>
  <c r="F614" i="16" s="1"/>
  <c r="C614" i="16"/>
  <c r="N609" i="16"/>
  <c r="M609" i="16"/>
  <c r="D609" i="16"/>
  <c r="C609" i="16"/>
  <c r="E609" i="16"/>
  <c r="D606" i="16"/>
  <c r="F606" i="16" a="1"/>
  <c r="F606" i="16" s="1"/>
  <c r="C606" i="16"/>
  <c r="D598" i="16"/>
  <c r="C598" i="16"/>
  <c r="F598" i="16" a="1"/>
  <c r="F598" i="16" s="1"/>
  <c r="E598" i="16"/>
  <c r="D590" i="16"/>
  <c r="C590" i="16"/>
  <c r="F590" i="16" a="1"/>
  <c r="F590" i="16" s="1"/>
  <c r="E590" i="16"/>
  <c r="D582" i="16"/>
  <c r="C582" i="16"/>
  <c r="F582" i="16" a="1"/>
  <c r="F582" i="16" s="1"/>
  <c r="E582" i="16"/>
  <c r="D574" i="16"/>
  <c r="C574" i="16"/>
  <c r="F574" i="16" a="1"/>
  <c r="F574" i="16" s="1"/>
  <c r="E574" i="16"/>
  <c r="D566" i="16"/>
  <c r="C566" i="16"/>
  <c r="F566" i="16" a="1"/>
  <c r="F566" i="16" s="1"/>
  <c r="E566" i="16"/>
  <c r="D558" i="16"/>
  <c r="C558" i="16"/>
  <c r="F558" i="16" a="1"/>
  <c r="F558" i="16" s="1"/>
  <c r="E558" i="16"/>
  <c r="D550" i="16"/>
  <c r="C550" i="16"/>
  <c r="F550" i="16" a="1"/>
  <c r="F550" i="16" s="1"/>
  <c r="E550" i="16"/>
  <c r="D542" i="16"/>
  <c r="C542" i="16"/>
  <c r="F542" i="16" a="1"/>
  <c r="F542" i="16" s="1"/>
  <c r="E542" i="16"/>
  <c r="D534" i="16"/>
  <c r="C534" i="16"/>
  <c r="F534" i="16" a="1"/>
  <c r="F534" i="16" s="1"/>
  <c r="E534" i="16"/>
  <c r="D526" i="16"/>
  <c r="C526" i="16"/>
  <c r="F526" i="16" a="1"/>
  <c r="F526" i="16" s="1"/>
  <c r="E526" i="16"/>
  <c r="D518" i="16"/>
  <c r="C518" i="16"/>
  <c r="F518" i="16" a="1"/>
  <c r="F518" i="16" s="1"/>
  <c r="E518" i="16"/>
  <c r="D510" i="16"/>
  <c r="C510" i="16"/>
  <c r="F510" i="16" a="1"/>
  <c r="F510" i="16" s="1"/>
  <c r="E510" i="16"/>
  <c r="D502" i="16"/>
  <c r="C502" i="16"/>
  <c r="F502" i="16" a="1"/>
  <c r="F502" i="16" s="1"/>
  <c r="E502" i="16"/>
  <c r="D494" i="16"/>
  <c r="C494" i="16"/>
  <c r="F494" i="16" a="1"/>
  <c r="F494" i="16" s="1"/>
  <c r="E494" i="16"/>
  <c r="D486" i="16"/>
  <c r="C486" i="16"/>
  <c r="F486" i="16" a="1"/>
  <c r="F486" i="16" s="1"/>
  <c r="E486" i="16"/>
  <c r="D478" i="16"/>
  <c r="C478" i="16"/>
  <c r="F478" i="16" a="1"/>
  <c r="F478" i="16" s="1"/>
  <c r="E478" i="16"/>
  <c r="D470" i="16"/>
  <c r="C470" i="16"/>
  <c r="F470" i="16" a="1"/>
  <c r="F470" i="16" s="1"/>
  <c r="E470" i="16"/>
  <c r="D462" i="16"/>
  <c r="C462" i="16"/>
  <c r="F462" i="16" a="1"/>
  <c r="F462" i="16" s="1"/>
  <c r="E462" i="16"/>
  <c r="D454" i="16"/>
  <c r="C454" i="16"/>
  <c r="F454" i="16" a="1"/>
  <c r="F454" i="16" s="1"/>
  <c r="E454" i="16"/>
  <c r="D446" i="16"/>
  <c r="C446" i="16"/>
  <c r="F446" i="16" a="1"/>
  <c r="F446" i="16" s="1"/>
  <c r="E446" i="16"/>
  <c r="M431" i="16"/>
  <c r="N431" i="16"/>
  <c r="M427" i="16"/>
  <c r="N427" i="16"/>
  <c r="M423" i="16"/>
  <c r="N423" i="16"/>
  <c r="M419" i="16"/>
  <c r="N419" i="16"/>
  <c r="M415" i="16"/>
  <c r="N415" i="16"/>
  <c r="M411" i="16"/>
  <c r="N411" i="16"/>
  <c r="M407" i="16"/>
  <c r="N407" i="16"/>
  <c r="M403" i="16"/>
  <c r="N403" i="16"/>
  <c r="M399" i="16"/>
  <c r="N399" i="16"/>
  <c r="M395" i="16"/>
  <c r="N395" i="16"/>
  <c r="M391" i="16"/>
  <c r="N391" i="16"/>
  <c r="M387" i="16"/>
  <c r="N387" i="16"/>
  <c r="M383" i="16"/>
  <c r="N383" i="16"/>
  <c r="C380" i="16"/>
  <c r="E380" i="16"/>
  <c r="D380" i="16"/>
  <c r="F380" i="16" a="1"/>
  <c r="F380" i="16" s="1"/>
  <c r="C376" i="16"/>
  <c r="E376" i="16"/>
  <c r="D376" i="16"/>
  <c r="F376" i="16" a="1"/>
  <c r="F376" i="16" s="1"/>
  <c r="I345" i="16"/>
  <c r="K345" i="16" a="1"/>
  <c r="K345" i="16" s="1"/>
  <c r="H345" i="16"/>
  <c r="J345" i="16"/>
  <c r="I900" i="16"/>
  <c r="K900" i="16" a="1"/>
  <c r="K900" i="16" s="1"/>
  <c r="H900" i="16"/>
  <c r="I894" i="16"/>
  <c r="H894" i="16"/>
  <c r="K894" i="16" a="1"/>
  <c r="K894" i="16" s="1"/>
  <c r="I884" i="16"/>
  <c r="K884" i="16" a="1"/>
  <c r="K884" i="16" s="1"/>
  <c r="H884" i="16"/>
  <c r="I878" i="16"/>
  <c r="H878" i="16"/>
  <c r="K878" i="16" a="1"/>
  <c r="K878" i="16" s="1"/>
  <c r="I868" i="16"/>
  <c r="K868" i="16" a="1"/>
  <c r="K868" i="16" s="1"/>
  <c r="H868" i="16"/>
  <c r="I862" i="16"/>
  <c r="H862" i="16"/>
  <c r="K862" i="16" a="1"/>
  <c r="K862" i="16" s="1"/>
  <c r="I852" i="16"/>
  <c r="K852" i="16" a="1"/>
  <c r="K852" i="16" s="1"/>
  <c r="H852" i="16"/>
  <c r="I846" i="16"/>
  <c r="H846" i="16"/>
  <c r="K846" i="16" a="1"/>
  <c r="K846" i="16" s="1"/>
  <c r="I836" i="16"/>
  <c r="K836" i="16" a="1"/>
  <c r="K836" i="16" s="1"/>
  <c r="H836" i="16"/>
  <c r="I830" i="16"/>
  <c r="H830" i="16"/>
  <c r="K830" i="16" a="1"/>
  <c r="K830" i="16" s="1"/>
  <c r="I820" i="16"/>
  <c r="K820" i="16" a="1"/>
  <c r="K820" i="16" s="1"/>
  <c r="H820" i="16"/>
  <c r="I814" i="16"/>
  <c r="H814" i="16"/>
  <c r="K814" i="16" a="1"/>
  <c r="K814" i="16" s="1"/>
  <c r="I804" i="16"/>
  <c r="K804" i="16" a="1"/>
  <c r="K804" i="16" s="1"/>
  <c r="H804" i="16"/>
  <c r="I798" i="16"/>
  <c r="H798" i="16"/>
  <c r="K798" i="16" a="1"/>
  <c r="K798" i="16" s="1"/>
  <c r="I788" i="16"/>
  <c r="K788" i="16" a="1"/>
  <c r="K788" i="16" s="1"/>
  <c r="H788" i="16"/>
  <c r="I782" i="16"/>
  <c r="H782" i="16"/>
  <c r="K782" i="16" a="1"/>
  <c r="K782" i="16" s="1"/>
  <c r="I772" i="16"/>
  <c r="K772" i="16" a="1"/>
  <c r="K772" i="16" s="1"/>
  <c r="H772" i="16"/>
  <c r="I766" i="16"/>
  <c r="H766" i="16"/>
  <c r="K766" i="16" a="1"/>
  <c r="K766" i="16" s="1"/>
  <c r="I756" i="16"/>
  <c r="K756" i="16" a="1"/>
  <c r="K756" i="16" s="1"/>
  <c r="H756" i="16"/>
  <c r="I750" i="16"/>
  <c r="H750" i="16"/>
  <c r="K750" i="16" a="1"/>
  <c r="K750" i="16" s="1"/>
  <c r="I740" i="16"/>
  <c r="K740" i="16" a="1"/>
  <c r="K740" i="16" s="1"/>
  <c r="H740" i="16"/>
  <c r="I734" i="16"/>
  <c r="H734" i="16"/>
  <c r="K734" i="16" a="1"/>
  <c r="K734" i="16" s="1"/>
  <c r="I724" i="16"/>
  <c r="K724" i="16" a="1"/>
  <c r="K724" i="16" s="1"/>
  <c r="H724" i="16"/>
  <c r="I718" i="16"/>
  <c r="H718" i="16"/>
  <c r="K718" i="16" a="1"/>
  <c r="K718" i="16" s="1"/>
  <c r="I708" i="16"/>
  <c r="K708" i="16" a="1"/>
  <c r="K708" i="16" s="1"/>
  <c r="H708" i="16"/>
  <c r="I702" i="16"/>
  <c r="H702" i="16"/>
  <c r="K702" i="16" a="1"/>
  <c r="K702" i="16" s="1"/>
  <c r="I692" i="16"/>
  <c r="K692" i="16" a="1"/>
  <c r="K692" i="16" s="1"/>
  <c r="H692" i="16"/>
  <c r="I686" i="16"/>
  <c r="H686" i="16"/>
  <c r="K686" i="16" a="1"/>
  <c r="K686" i="16" s="1"/>
  <c r="I676" i="16"/>
  <c r="K676" i="16" a="1"/>
  <c r="K676" i="16" s="1"/>
  <c r="H676" i="16"/>
  <c r="D602" i="16"/>
  <c r="C602" i="16"/>
  <c r="F602" i="16" a="1"/>
  <c r="F602" i="16" s="1"/>
  <c r="E602" i="16"/>
  <c r="D594" i="16"/>
  <c r="C594" i="16"/>
  <c r="F594" i="16" a="1"/>
  <c r="F594" i="16" s="1"/>
  <c r="E594" i="16"/>
  <c r="D586" i="16"/>
  <c r="C586" i="16"/>
  <c r="F586" i="16" a="1"/>
  <c r="F586" i="16" s="1"/>
  <c r="E586" i="16"/>
  <c r="D578" i="16"/>
  <c r="C578" i="16"/>
  <c r="F578" i="16" a="1"/>
  <c r="F578" i="16" s="1"/>
  <c r="E578" i="16"/>
  <c r="D570" i="16"/>
  <c r="C570" i="16"/>
  <c r="F570" i="16" a="1"/>
  <c r="F570" i="16" s="1"/>
  <c r="E570" i="16"/>
  <c r="D562" i="16"/>
  <c r="C562" i="16"/>
  <c r="F562" i="16" a="1"/>
  <c r="F562" i="16" s="1"/>
  <c r="E562" i="16"/>
  <c r="D554" i="16"/>
  <c r="C554" i="16"/>
  <c r="F554" i="16" a="1"/>
  <c r="F554" i="16" s="1"/>
  <c r="E554" i="16"/>
  <c r="D546" i="16"/>
  <c r="C546" i="16"/>
  <c r="F546" i="16" a="1"/>
  <c r="F546" i="16" s="1"/>
  <c r="E546" i="16"/>
  <c r="D538" i="16"/>
  <c r="C538" i="16"/>
  <c r="F538" i="16" a="1"/>
  <c r="F538" i="16" s="1"/>
  <c r="E538" i="16"/>
  <c r="D530" i="16"/>
  <c r="C530" i="16"/>
  <c r="F530" i="16" a="1"/>
  <c r="F530" i="16" s="1"/>
  <c r="E530" i="16"/>
  <c r="D522" i="16"/>
  <c r="C522" i="16"/>
  <c r="F522" i="16" a="1"/>
  <c r="F522" i="16" s="1"/>
  <c r="E522" i="16"/>
  <c r="D514" i="16"/>
  <c r="C514" i="16"/>
  <c r="F514" i="16" a="1"/>
  <c r="F514" i="16" s="1"/>
  <c r="E514" i="16"/>
  <c r="D506" i="16"/>
  <c r="C506" i="16"/>
  <c r="F506" i="16" a="1"/>
  <c r="F506" i="16" s="1"/>
  <c r="E506" i="16"/>
  <c r="D498" i="16"/>
  <c r="C498" i="16"/>
  <c r="F498" i="16" a="1"/>
  <c r="F498" i="16" s="1"/>
  <c r="E498" i="16"/>
  <c r="D490" i="16"/>
  <c r="C490" i="16"/>
  <c r="F490" i="16" a="1"/>
  <c r="F490" i="16" s="1"/>
  <c r="E490" i="16"/>
  <c r="D482" i="16"/>
  <c r="C482" i="16"/>
  <c r="F482" i="16" a="1"/>
  <c r="F482" i="16" s="1"/>
  <c r="E482" i="16"/>
  <c r="D474" i="16"/>
  <c r="C474" i="16"/>
  <c r="F474" i="16" a="1"/>
  <c r="F474" i="16" s="1"/>
  <c r="E474" i="16"/>
  <c r="D466" i="16"/>
  <c r="C466" i="16"/>
  <c r="F466" i="16" a="1"/>
  <c r="F466" i="16" s="1"/>
  <c r="E466" i="16"/>
  <c r="D458" i="16"/>
  <c r="C458" i="16"/>
  <c r="F458" i="16" a="1"/>
  <c r="F458" i="16" s="1"/>
  <c r="E458" i="16"/>
  <c r="D450" i="16"/>
  <c r="C450" i="16"/>
  <c r="F450" i="16" a="1"/>
  <c r="F450" i="16" s="1"/>
  <c r="E450" i="16"/>
  <c r="M429" i="16"/>
  <c r="N429" i="16"/>
  <c r="M425" i="16"/>
  <c r="N425" i="16"/>
  <c r="M421" i="16"/>
  <c r="N421" i="16"/>
  <c r="M417" i="16"/>
  <c r="N417" i="16"/>
  <c r="M413" i="16"/>
  <c r="N413" i="16"/>
  <c r="M409" i="16"/>
  <c r="N409" i="16"/>
  <c r="M405" i="16"/>
  <c r="N405" i="16"/>
  <c r="M401" i="16"/>
  <c r="N401" i="16"/>
  <c r="M397" i="16"/>
  <c r="N397" i="16"/>
  <c r="M393" i="16"/>
  <c r="N393" i="16"/>
  <c r="M389" i="16"/>
  <c r="N389" i="16"/>
  <c r="M385" i="16"/>
  <c r="N385" i="16"/>
  <c r="M381" i="16"/>
  <c r="N381" i="16"/>
  <c r="M377" i="16"/>
  <c r="N377" i="16"/>
  <c r="M373" i="16"/>
  <c r="N373" i="16"/>
  <c r="I361" i="16"/>
  <c r="K361" i="16" a="1"/>
  <c r="K361" i="16" s="1"/>
  <c r="H361" i="16"/>
  <c r="J361" i="16"/>
  <c r="I329" i="16"/>
  <c r="K329" i="16" a="1"/>
  <c r="K329" i="16" s="1"/>
  <c r="H329" i="16"/>
  <c r="J329" i="16"/>
  <c r="J905" i="16"/>
  <c r="J901" i="16"/>
  <c r="J897" i="16"/>
  <c r="J893" i="16"/>
  <c r="J889" i="16"/>
  <c r="J885" i="16"/>
  <c r="J881" i="16"/>
  <c r="J877" i="16"/>
  <c r="J873" i="16"/>
  <c r="J869" i="16"/>
  <c r="J865" i="16"/>
  <c r="J861" i="16"/>
  <c r="J857" i="16"/>
  <c r="J853" i="16"/>
  <c r="J849" i="16"/>
  <c r="J845" i="16"/>
  <c r="J841" i="16"/>
  <c r="J837" i="16"/>
  <c r="J833" i="16"/>
  <c r="J829" i="16"/>
  <c r="J825" i="16"/>
  <c r="J821" i="16"/>
  <c r="J817" i="16"/>
  <c r="J813" i="16"/>
  <c r="J809" i="16"/>
  <c r="J805" i="16"/>
  <c r="J801" i="16"/>
  <c r="J797" i="16"/>
  <c r="J793" i="16"/>
  <c r="J789" i="16"/>
  <c r="J785" i="16"/>
  <c r="J781" i="16"/>
  <c r="J777" i="16"/>
  <c r="J773" i="16"/>
  <c r="J769" i="16"/>
  <c r="J765" i="16"/>
  <c r="J761" i="16"/>
  <c r="J757" i="16"/>
  <c r="J753" i="16"/>
  <c r="J749" i="16"/>
  <c r="J745" i="16"/>
  <c r="J741" i="16"/>
  <c r="J737" i="16"/>
  <c r="J733" i="16"/>
  <c r="J729" i="16"/>
  <c r="J725" i="16"/>
  <c r="J721" i="16"/>
  <c r="J717" i="16"/>
  <c r="J713" i="16"/>
  <c r="J709" i="16"/>
  <c r="J705" i="16"/>
  <c r="J701" i="16"/>
  <c r="J697" i="16"/>
  <c r="J693" i="16"/>
  <c r="J689" i="16"/>
  <c r="J685" i="16"/>
  <c r="J681" i="16"/>
  <c r="J677" i="16"/>
  <c r="D672" i="16"/>
  <c r="F672" i="16" a="1"/>
  <c r="F672" i="16" s="1"/>
  <c r="D671" i="16"/>
  <c r="C671" i="16"/>
  <c r="N667" i="16"/>
  <c r="D664" i="16"/>
  <c r="F664" i="16" a="1"/>
  <c r="F664" i="16" s="1"/>
  <c r="D663" i="16"/>
  <c r="C663" i="16"/>
  <c r="N659" i="16"/>
  <c r="D656" i="16"/>
  <c r="F656" i="16" a="1"/>
  <c r="F656" i="16" s="1"/>
  <c r="D655" i="16"/>
  <c r="C655" i="16"/>
  <c r="N651" i="16"/>
  <c r="D648" i="16"/>
  <c r="F648" i="16" a="1"/>
  <c r="F648" i="16" s="1"/>
  <c r="D647" i="16"/>
  <c r="C647" i="16"/>
  <c r="N643" i="16"/>
  <c r="D640" i="16"/>
  <c r="F640" i="16" a="1"/>
  <c r="F640" i="16" s="1"/>
  <c r="D639" i="16"/>
  <c r="C639" i="16"/>
  <c r="N635" i="16"/>
  <c r="D632" i="16"/>
  <c r="F632" i="16" a="1"/>
  <c r="F632" i="16" s="1"/>
  <c r="D631" i="16"/>
  <c r="C631" i="16"/>
  <c r="N627" i="16"/>
  <c r="D624" i="16"/>
  <c r="F624" i="16" a="1"/>
  <c r="F624" i="16" s="1"/>
  <c r="D623" i="16"/>
  <c r="C623" i="16"/>
  <c r="N619" i="16"/>
  <c r="D616" i="16"/>
  <c r="F616" i="16" a="1"/>
  <c r="F616" i="16" s="1"/>
  <c r="D615" i="16"/>
  <c r="C615" i="16"/>
  <c r="N611" i="16"/>
  <c r="D608" i="16"/>
  <c r="F608" i="16" a="1"/>
  <c r="F608" i="16" s="1"/>
  <c r="D607" i="16"/>
  <c r="C607" i="16"/>
  <c r="N603" i="16"/>
  <c r="D601" i="16"/>
  <c r="F601" i="16" a="1"/>
  <c r="F601" i="16" s="1"/>
  <c r="C601" i="16"/>
  <c r="D600" i="16"/>
  <c r="C600" i="16"/>
  <c r="F600" i="16" a="1"/>
  <c r="F600" i="16" s="1"/>
  <c r="D593" i="16"/>
  <c r="F593" i="16" a="1"/>
  <c r="F593" i="16" s="1"/>
  <c r="C593" i="16"/>
  <c r="D592" i="16"/>
  <c r="C592" i="16"/>
  <c r="F592" i="16" a="1"/>
  <c r="F592" i="16" s="1"/>
  <c r="D585" i="16"/>
  <c r="F585" i="16" a="1"/>
  <c r="F585" i="16" s="1"/>
  <c r="C585" i="16"/>
  <c r="D584" i="16"/>
  <c r="C584" i="16"/>
  <c r="F584" i="16" a="1"/>
  <c r="F584" i="16" s="1"/>
  <c r="D577" i="16"/>
  <c r="F577" i="16" a="1"/>
  <c r="F577" i="16" s="1"/>
  <c r="C577" i="16"/>
  <c r="D576" i="16"/>
  <c r="C576" i="16"/>
  <c r="F576" i="16" a="1"/>
  <c r="F576" i="16" s="1"/>
  <c r="D569" i="16"/>
  <c r="F569" i="16" a="1"/>
  <c r="F569" i="16" s="1"/>
  <c r="C569" i="16"/>
  <c r="D568" i="16"/>
  <c r="C568" i="16"/>
  <c r="F568" i="16" a="1"/>
  <c r="F568" i="16" s="1"/>
  <c r="D561" i="16"/>
  <c r="F561" i="16" a="1"/>
  <c r="F561" i="16" s="1"/>
  <c r="C561" i="16"/>
  <c r="D560" i="16"/>
  <c r="C560" i="16"/>
  <c r="F560" i="16" a="1"/>
  <c r="F560" i="16" s="1"/>
  <c r="D553" i="16"/>
  <c r="F553" i="16" a="1"/>
  <c r="F553" i="16" s="1"/>
  <c r="C553" i="16"/>
  <c r="D552" i="16"/>
  <c r="C552" i="16"/>
  <c r="F552" i="16" a="1"/>
  <c r="F552" i="16" s="1"/>
  <c r="D545" i="16"/>
  <c r="F545" i="16" a="1"/>
  <c r="F545" i="16" s="1"/>
  <c r="C545" i="16"/>
  <c r="D544" i="16"/>
  <c r="C544" i="16"/>
  <c r="F544" i="16" a="1"/>
  <c r="F544" i="16" s="1"/>
  <c r="D537" i="16"/>
  <c r="F537" i="16" a="1"/>
  <c r="F537" i="16" s="1"/>
  <c r="C537" i="16"/>
  <c r="D536" i="16"/>
  <c r="C536" i="16"/>
  <c r="F536" i="16" a="1"/>
  <c r="F536" i="16" s="1"/>
  <c r="D529" i="16"/>
  <c r="F529" i="16" a="1"/>
  <c r="F529" i="16" s="1"/>
  <c r="C529" i="16"/>
  <c r="D528" i="16"/>
  <c r="C528" i="16"/>
  <c r="F528" i="16" a="1"/>
  <c r="F528" i="16" s="1"/>
  <c r="D521" i="16"/>
  <c r="F521" i="16" a="1"/>
  <c r="F521" i="16" s="1"/>
  <c r="C521" i="16"/>
  <c r="D520" i="16"/>
  <c r="C520" i="16"/>
  <c r="F520" i="16" a="1"/>
  <c r="F520" i="16" s="1"/>
  <c r="D513" i="16"/>
  <c r="F513" i="16" a="1"/>
  <c r="F513" i="16" s="1"/>
  <c r="C513" i="16"/>
  <c r="D512" i="16"/>
  <c r="C512" i="16"/>
  <c r="F512" i="16" a="1"/>
  <c r="F512" i="16" s="1"/>
  <c r="D505" i="16"/>
  <c r="F505" i="16" a="1"/>
  <c r="F505" i="16" s="1"/>
  <c r="C505" i="16"/>
  <c r="D504" i="16"/>
  <c r="C504" i="16"/>
  <c r="F504" i="16" a="1"/>
  <c r="F504" i="16" s="1"/>
  <c r="D497" i="16"/>
  <c r="F497" i="16" a="1"/>
  <c r="F497" i="16" s="1"/>
  <c r="C497" i="16"/>
  <c r="D496" i="16"/>
  <c r="C496" i="16"/>
  <c r="F496" i="16" a="1"/>
  <c r="F496" i="16" s="1"/>
  <c r="D489" i="16"/>
  <c r="F489" i="16" a="1"/>
  <c r="F489" i="16" s="1"/>
  <c r="C489" i="16"/>
  <c r="D488" i="16"/>
  <c r="C488" i="16"/>
  <c r="F488" i="16" a="1"/>
  <c r="F488" i="16" s="1"/>
  <c r="D481" i="16"/>
  <c r="F481" i="16" a="1"/>
  <c r="F481" i="16" s="1"/>
  <c r="C481" i="16"/>
  <c r="D480" i="16"/>
  <c r="C480" i="16"/>
  <c r="F480" i="16" a="1"/>
  <c r="F480" i="16" s="1"/>
  <c r="D473" i="16"/>
  <c r="F473" i="16" a="1"/>
  <c r="F473" i="16" s="1"/>
  <c r="C473" i="16"/>
  <c r="D472" i="16"/>
  <c r="C472" i="16"/>
  <c r="F472" i="16" a="1"/>
  <c r="F472" i="16" s="1"/>
  <c r="D465" i="16"/>
  <c r="F465" i="16" a="1"/>
  <c r="F465" i="16" s="1"/>
  <c r="C465" i="16"/>
  <c r="D464" i="16"/>
  <c r="C464" i="16"/>
  <c r="F464" i="16" a="1"/>
  <c r="F464" i="16" s="1"/>
  <c r="D457" i="16"/>
  <c r="F457" i="16" a="1"/>
  <c r="F457" i="16" s="1"/>
  <c r="C457" i="16"/>
  <c r="D456" i="16"/>
  <c r="C456" i="16"/>
  <c r="F456" i="16" a="1"/>
  <c r="F456" i="16" s="1"/>
  <c r="D449" i="16"/>
  <c r="F449" i="16" a="1"/>
  <c r="F449" i="16" s="1"/>
  <c r="C449" i="16"/>
  <c r="D448" i="16"/>
  <c r="C448" i="16"/>
  <c r="F448" i="16" a="1"/>
  <c r="F448" i="16" s="1"/>
  <c r="M428" i="16"/>
  <c r="N428" i="16"/>
  <c r="M424" i="16"/>
  <c r="N424" i="16"/>
  <c r="M420" i="16"/>
  <c r="N420" i="16"/>
  <c r="M416" i="16"/>
  <c r="N416" i="16"/>
  <c r="M412" i="16"/>
  <c r="N412" i="16"/>
  <c r="M408" i="16"/>
  <c r="N408" i="16"/>
  <c r="M404" i="16"/>
  <c r="N404" i="16"/>
  <c r="M400" i="16"/>
  <c r="N400" i="16"/>
  <c r="M396" i="16"/>
  <c r="N396" i="16"/>
  <c r="M392" i="16"/>
  <c r="N392" i="16"/>
  <c r="M388" i="16"/>
  <c r="N388" i="16"/>
  <c r="M384" i="16"/>
  <c r="N384" i="16"/>
  <c r="I293" i="16"/>
  <c r="H293" i="16"/>
  <c r="K293" i="16" a="1"/>
  <c r="K293" i="16" s="1"/>
  <c r="J293" i="16"/>
  <c r="N671" i="16"/>
  <c r="D668" i="16"/>
  <c r="F668" i="16" a="1"/>
  <c r="F668" i="16" s="1"/>
  <c r="D667" i="16"/>
  <c r="C667" i="16"/>
  <c r="N663" i="16"/>
  <c r="D660" i="16"/>
  <c r="F660" i="16" a="1"/>
  <c r="F660" i="16" s="1"/>
  <c r="D659" i="16"/>
  <c r="C659" i="16"/>
  <c r="N655" i="16"/>
  <c r="D652" i="16"/>
  <c r="F652" i="16" a="1"/>
  <c r="F652" i="16" s="1"/>
  <c r="D651" i="16"/>
  <c r="C651" i="16"/>
  <c r="N647" i="16"/>
  <c r="D644" i="16"/>
  <c r="F644" i="16" a="1"/>
  <c r="F644" i="16" s="1"/>
  <c r="D643" i="16"/>
  <c r="C643" i="16"/>
  <c r="N639" i="16"/>
  <c r="D636" i="16"/>
  <c r="F636" i="16" a="1"/>
  <c r="F636" i="16" s="1"/>
  <c r="D635" i="16"/>
  <c r="C635" i="16"/>
  <c r="N631" i="16"/>
  <c r="D628" i="16"/>
  <c r="F628" i="16" a="1"/>
  <c r="F628" i="16" s="1"/>
  <c r="D627" i="16"/>
  <c r="C627" i="16"/>
  <c r="N623" i="16"/>
  <c r="D620" i="16"/>
  <c r="F620" i="16" a="1"/>
  <c r="F620" i="16" s="1"/>
  <c r="D619" i="16"/>
  <c r="C619" i="16"/>
  <c r="N615" i="16"/>
  <c r="D612" i="16"/>
  <c r="F612" i="16" a="1"/>
  <c r="F612" i="16" s="1"/>
  <c r="D611" i="16"/>
  <c r="C611" i="16"/>
  <c r="N607" i="16"/>
  <c r="D604" i="16"/>
  <c r="F604" i="16" a="1"/>
  <c r="F604" i="16" s="1"/>
  <c r="D597" i="16"/>
  <c r="F597" i="16" a="1"/>
  <c r="F597" i="16" s="1"/>
  <c r="C597" i="16"/>
  <c r="D596" i="16"/>
  <c r="C596" i="16"/>
  <c r="F596" i="16" a="1"/>
  <c r="F596" i="16" s="1"/>
  <c r="D589" i="16"/>
  <c r="F589" i="16" a="1"/>
  <c r="F589" i="16" s="1"/>
  <c r="C589" i="16"/>
  <c r="D588" i="16"/>
  <c r="C588" i="16"/>
  <c r="F588" i="16" a="1"/>
  <c r="F588" i="16" s="1"/>
  <c r="D581" i="16"/>
  <c r="F581" i="16" a="1"/>
  <c r="F581" i="16" s="1"/>
  <c r="C581" i="16"/>
  <c r="D580" i="16"/>
  <c r="C580" i="16"/>
  <c r="F580" i="16" a="1"/>
  <c r="F580" i="16" s="1"/>
  <c r="D573" i="16"/>
  <c r="F573" i="16" a="1"/>
  <c r="F573" i="16" s="1"/>
  <c r="C573" i="16"/>
  <c r="D572" i="16"/>
  <c r="C572" i="16"/>
  <c r="F572" i="16" a="1"/>
  <c r="F572" i="16" s="1"/>
  <c r="D565" i="16"/>
  <c r="F565" i="16" a="1"/>
  <c r="F565" i="16" s="1"/>
  <c r="C565" i="16"/>
  <c r="D564" i="16"/>
  <c r="C564" i="16"/>
  <c r="F564" i="16" a="1"/>
  <c r="F564" i="16" s="1"/>
  <c r="D557" i="16"/>
  <c r="F557" i="16" a="1"/>
  <c r="F557" i="16" s="1"/>
  <c r="C557" i="16"/>
  <c r="D556" i="16"/>
  <c r="C556" i="16"/>
  <c r="F556" i="16" a="1"/>
  <c r="F556" i="16" s="1"/>
  <c r="D549" i="16"/>
  <c r="F549" i="16" a="1"/>
  <c r="F549" i="16" s="1"/>
  <c r="C549" i="16"/>
  <c r="D548" i="16"/>
  <c r="C548" i="16"/>
  <c r="F548" i="16" a="1"/>
  <c r="F548" i="16" s="1"/>
  <c r="D541" i="16"/>
  <c r="F541" i="16" a="1"/>
  <c r="F541" i="16" s="1"/>
  <c r="C541" i="16"/>
  <c r="D540" i="16"/>
  <c r="C540" i="16"/>
  <c r="F540" i="16" a="1"/>
  <c r="F540" i="16" s="1"/>
  <c r="D533" i="16"/>
  <c r="F533" i="16" a="1"/>
  <c r="F533" i="16" s="1"/>
  <c r="C533" i="16"/>
  <c r="D532" i="16"/>
  <c r="C532" i="16"/>
  <c r="F532" i="16" a="1"/>
  <c r="F532" i="16" s="1"/>
  <c r="D525" i="16"/>
  <c r="F525" i="16" a="1"/>
  <c r="F525" i="16" s="1"/>
  <c r="C525" i="16"/>
  <c r="D524" i="16"/>
  <c r="C524" i="16"/>
  <c r="F524" i="16" a="1"/>
  <c r="F524" i="16" s="1"/>
  <c r="D517" i="16"/>
  <c r="F517" i="16" a="1"/>
  <c r="F517" i="16" s="1"/>
  <c r="C517" i="16"/>
  <c r="D516" i="16"/>
  <c r="C516" i="16"/>
  <c r="F516" i="16" a="1"/>
  <c r="F516" i="16" s="1"/>
  <c r="D509" i="16"/>
  <c r="F509" i="16" a="1"/>
  <c r="F509" i="16" s="1"/>
  <c r="C509" i="16"/>
  <c r="D508" i="16"/>
  <c r="C508" i="16"/>
  <c r="F508" i="16" a="1"/>
  <c r="F508" i="16" s="1"/>
  <c r="D501" i="16"/>
  <c r="F501" i="16" a="1"/>
  <c r="F501" i="16" s="1"/>
  <c r="C501" i="16"/>
  <c r="D500" i="16"/>
  <c r="C500" i="16"/>
  <c r="F500" i="16" a="1"/>
  <c r="F500" i="16" s="1"/>
  <c r="D493" i="16"/>
  <c r="F493" i="16" a="1"/>
  <c r="F493" i="16" s="1"/>
  <c r="C493" i="16"/>
  <c r="D492" i="16"/>
  <c r="C492" i="16"/>
  <c r="F492" i="16" a="1"/>
  <c r="F492" i="16" s="1"/>
  <c r="D485" i="16"/>
  <c r="F485" i="16" a="1"/>
  <c r="F485" i="16" s="1"/>
  <c r="C485" i="16"/>
  <c r="D484" i="16"/>
  <c r="C484" i="16"/>
  <c r="F484" i="16" a="1"/>
  <c r="F484" i="16" s="1"/>
  <c r="D477" i="16"/>
  <c r="F477" i="16" a="1"/>
  <c r="F477" i="16" s="1"/>
  <c r="C477" i="16"/>
  <c r="D476" i="16"/>
  <c r="C476" i="16"/>
  <c r="F476" i="16" a="1"/>
  <c r="F476" i="16" s="1"/>
  <c r="D469" i="16"/>
  <c r="F469" i="16" a="1"/>
  <c r="F469" i="16" s="1"/>
  <c r="C469" i="16"/>
  <c r="D468" i="16"/>
  <c r="C468" i="16"/>
  <c r="F468" i="16" a="1"/>
  <c r="F468" i="16" s="1"/>
  <c r="D461" i="16"/>
  <c r="F461" i="16" a="1"/>
  <c r="F461" i="16" s="1"/>
  <c r="C461" i="16"/>
  <c r="D460" i="16"/>
  <c r="C460" i="16"/>
  <c r="F460" i="16" a="1"/>
  <c r="F460" i="16" s="1"/>
  <c r="D453" i="16"/>
  <c r="F453" i="16" a="1"/>
  <c r="F453" i="16" s="1"/>
  <c r="C453" i="16"/>
  <c r="D452" i="16"/>
  <c r="C452" i="16"/>
  <c r="F452" i="16" a="1"/>
  <c r="F452" i="16" s="1"/>
  <c r="M430" i="16"/>
  <c r="N430" i="16"/>
  <c r="M426" i="16"/>
  <c r="N426" i="16"/>
  <c r="M422" i="16"/>
  <c r="N422" i="16"/>
  <c r="M418" i="16"/>
  <c r="N418" i="16"/>
  <c r="M414" i="16"/>
  <c r="N414" i="16"/>
  <c r="M410" i="16"/>
  <c r="N410" i="16"/>
  <c r="M406" i="16"/>
  <c r="N406" i="16"/>
  <c r="M402" i="16"/>
  <c r="N402" i="16"/>
  <c r="M398" i="16"/>
  <c r="N398" i="16"/>
  <c r="M394" i="16"/>
  <c r="N394" i="16"/>
  <c r="M390" i="16"/>
  <c r="N390" i="16"/>
  <c r="M386" i="16"/>
  <c r="N386" i="16"/>
  <c r="M382" i="16"/>
  <c r="N382" i="16"/>
  <c r="J381" i="16"/>
  <c r="I381" i="16"/>
  <c r="H381" i="16"/>
  <c r="K381" i="16" a="1"/>
  <c r="K381" i="16" s="1"/>
  <c r="J377" i="16"/>
  <c r="I377" i="16"/>
  <c r="H377" i="16"/>
  <c r="K377" i="16" a="1"/>
  <c r="K377" i="16" s="1"/>
  <c r="J373" i="16"/>
  <c r="I373" i="16"/>
  <c r="H373" i="16"/>
  <c r="K373" i="16" a="1"/>
  <c r="K373" i="16" s="1"/>
  <c r="I359" i="16"/>
  <c r="H359" i="16"/>
  <c r="J359" i="16"/>
  <c r="K359" i="16" a="1"/>
  <c r="K359" i="16" s="1"/>
  <c r="I343" i="16"/>
  <c r="H343" i="16"/>
  <c r="J343" i="16"/>
  <c r="K343" i="16" a="1"/>
  <c r="K343" i="16" s="1"/>
  <c r="I327" i="16"/>
  <c r="H327" i="16"/>
  <c r="J327" i="16"/>
  <c r="K327" i="16" a="1"/>
  <c r="K327" i="16" s="1"/>
  <c r="I237" i="16"/>
  <c r="H237" i="16"/>
  <c r="K237" i="16" a="1"/>
  <c r="K237" i="16" s="1"/>
  <c r="J237" i="16"/>
  <c r="J379" i="16"/>
  <c r="I379" i="16"/>
  <c r="H379" i="16"/>
  <c r="M375" i="16"/>
  <c r="N375" i="16"/>
  <c r="C374" i="16"/>
  <c r="E374" i="16"/>
  <c r="D374" i="16"/>
  <c r="I369" i="16"/>
  <c r="K369" i="16" a="1"/>
  <c r="K369" i="16" s="1"/>
  <c r="H369" i="16"/>
  <c r="I367" i="16"/>
  <c r="H367" i="16"/>
  <c r="J367" i="16"/>
  <c r="I356" i="16"/>
  <c r="J356" i="16"/>
  <c r="H356" i="16"/>
  <c r="K356" i="16" a="1"/>
  <c r="K356" i="16" s="1"/>
  <c r="I348" i="16"/>
  <c r="J348" i="16"/>
  <c r="H348" i="16"/>
  <c r="K348" i="16" a="1"/>
  <c r="K348" i="16" s="1"/>
  <c r="I337" i="16"/>
  <c r="K337" i="16" a="1"/>
  <c r="K337" i="16" s="1"/>
  <c r="H337" i="16"/>
  <c r="I335" i="16"/>
  <c r="H335" i="16"/>
  <c r="J335" i="16"/>
  <c r="I324" i="16"/>
  <c r="J324" i="16"/>
  <c r="H324" i="16"/>
  <c r="K324" i="16" a="1"/>
  <c r="K324" i="16" s="1"/>
  <c r="I316" i="16"/>
  <c r="J316" i="16"/>
  <c r="H316" i="16"/>
  <c r="K316" i="16" a="1"/>
  <c r="K316" i="16" s="1"/>
  <c r="M379" i="16"/>
  <c r="N379" i="16"/>
  <c r="C378" i="16"/>
  <c r="E378" i="16"/>
  <c r="D378" i="16"/>
  <c r="J375" i="16"/>
  <c r="I375" i="16"/>
  <c r="H375" i="16"/>
  <c r="I372" i="16"/>
  <c r="J372" i="16"/>
  <c r="H372" i="16"/>
  <c r="K372" i="16" a="1"/>
  <c r="K372" i="16" s="1"/>
  <c r="I364" i="16"/>
  <c r="J364" i="16"/>
  <c r="H364" i="16"/>
  <c r="K364" i="16" a="1"/>
  <c r="K364" i="16" s="1"/>
  <c r="I353" i="16"/>
  <c r="K353" i="16" a="1"/>
  <c r="K353" i="16" s="1"/>
  <c r="H353" i="16"/>
  <c r="I351" i="16"/>
  <c r="H351" i="16"/>
  <c r="J351" i="16"/>
  <c r="I340" i="16"/>
  <c r="J340" i="16"/>
  <c r="H340" i="16"/>
  <c r="K340" i="16" a="1"/>
  <c r="K340" i="16" s="1"/>
  <c r="I332" i="16"/>
  <c r="J332" i="16"/>
  <c r="H332" i="16"/>
  <c r="K332" i="16" a="1"/>
  <c r="K332" i="16" s="1"/>
  <c r="I321" i="16"/>
  <c r="K321" i="16" a="1"/>
  <c r="K321" i="16" s="1"/>
  <c r="H321" i="16"/>
  <c r="I319" i="16"/>
  <c r="H319" i="16"/>
  <c r="J319" i="16"/>
  <c r="I309" i="16"/>
  <c r="H309" i="16"/>
  <c r="K309" i="16" a="1"/>
  <c r="K309" i="16" s="1"/>
  <c r="J309" i="16"/>
  <c r="I221" i="16"/>
  <c r="H221" i="16"/>
  <c r="K221" i="16" a="1"/>
  <c r="K221" i="16" s="1"/>
  <c r="J221" i="16"/>
  <c r="I431" i="16"/>
  <c r="E431" i="16"/>
  <c r="I430" i="16"/>
  <c r="E430" i="16"/>
  <c r="I429" i="16"/>
  <c r="E429" i="16"/>
  <c r="I428" i="16"/>
  <c r="E428" i="16"/>
  <c r="I427" i="16"/>
  <c r="E427" i="16"/>
  <c r="I426" i="16"/>
  <c r="E426" i="16"/>
  <c r="I425" i="16"/>
  <c r="E425" i="16"/>
  <c r="I424" i="16"/>
  <c r="E424" i="16"/>
  <c r="I423" i="16"/>
  <c r="E423" i="16"/>
  <c r="I422" i="16"/>
  <c r="E422" i="16"/>
  <c r="I421" i="16"/>
  <c r="E421" i="16"/>
  <c r="I420" i="16"/>
  <c r="E420" i="16"/>
  <c r="I419" i="16"/>
  <c r="E419" i="16"/>
  <c r="I418" i="16"/>
  <c r="E418" i="16"/>
  <c r="I417" i="16"/>
  <c r="E417" i="16"/>
  <c r="I416" i="16"/>
  <c r="E416" i="16"/>
  <c r="I415" i="16"/>
  <c r="E415" i="16"/>
  <c r="I414" i="16"/>
  <c r="E414" i="16"/>
  <c r="I413" i="16"/>
  <c r="E413" i="16"/>
  <c r="I412" i="16"/>
  <c r="E412" i="16"/>
  <c r="I411" i="16"/>
  <c r="E411" i="16"/>
  <c r="I410" i="16"/>
  <c r="E410" i="16"/>
  <c r="I409" i="16"/>
  <c r="E409" i="16"/>
  <c r="I408" i="16"/>
  <c r="E408" i="16"/>
  <c r="I407" i="16"/>
  <c r="E407" i="16"/>
  <c r="I406" i="16"/>
  <c r="E406" i="16"/>
  <c r="I405" i="16"/>
  <c r="E405" i="16"/>
  <c r="I404" i="16"/>
  <c r="E404" i="16"/>
  <c r="I403" i="16"/>
  <c r="E403" i="16"/>
  <c r="I402" i="16"/>
  <c r="E402" i="16"/>
  <c r="I401" i="16"/>
  <c r="E401" i="16"/>
  <c r="I400" i="16"/>
  <c r="E400" i="16"/>
  <c r="I399" i="16"/>
  <c r="E399" i="16"/>
  <c r="I398" i="16"/>
  <c r="E398" i="16"/>
  <c r="I397" i="16"/>
  <c r="E397" i="16"/>
  <c r="I396" i="16"/>
  <c r="E396" i="16"/>
  <c r="I395" i="16"/>
  <c r="E395" i="16"/>
  <c r="I394" i="16"/>
  <c r="E394" i="16"/>
  <c r="I393" i="16"/>
  <c r="E393" i="16"/>
  <c r="I392" i="16"/>
  <c r="E392" i="16"/>
  <c r="I391" i="16"/>
  <c r="E391" i="16"/>
  <c r="I390" i="16"/>
  <c r="E390" i="16"/>
  <c r="I389" i="16"/>
  <c r="E389" i="16"/>
  <c r="I388" i="16"/>
  <c r="E388" i="16"/>
  <c r="I387" i="16"/>
  <c r="E387" i="16"/>
  <c r="I386" i="16"/>
  <c r="E386" i="16"/>
  <c r="I385" i="16"/>
  <c r="E385" i="16"/>
  <c r="I384" i="16"/>
  <c r="E384" i="16"/>
  <c r="I383" i="16"/>
  <c r="E383" i="16"/>
  <c r="I382" i="16"/>
  <c r="E382" i="16"/>
  <c r="C381" i="16"/>
  <c r="E381" i="16"/>
  <c r="M378" i="16"/>
  <c r="N378" i="16"/>
  <c r="J378" i="16"/>
  <c r="I378" i="16"/>
  <c r="C377" i="16"/>
  <c r="E377" i="16"/>
  <c r="M374" i="16"/>
  <c r="N374" i="16"/>
  <c r="J374" i="16"/>
  <c r="I374" i="16"/>
  <c r="C373" i="16"/>
  <c r="E373" i="16"/>
  <c r="I363" i="16"/>
  <c r="H363" i="16"/>
  <c r="I360" i="16"/>
  <c r="J360" i="16"/>
  <c r="H360" i="16"/>
  <c r="I357" i="16"/>
  <c r="K357" i="16" a="1"/>
  <c r="K357" i="16" s="1"/>
  <c r="I347" i="16"/>
  <c r="H347" i="16"/>
  <c r="I344" i="16"/>
  <c r="J344" i="16"/>
  <c r="H344" i="16"/>
  <c r="I341" i="16"/>
  <c r="K341" i="16" a="1"/>
  <c r="K341" i="16" s="1"/>
  <c r="I331" i="16"/>
  <c r="H331" i="16"/>
  <c r="I328" i="16"/>
  <c r="J328" i="16"/>
  <c r="H328" i="16"/>
  <c r="I325" i="16"/>
  <c r="K325" i="16" a="1"/>
  <c r="K325" i="16" s="1"/>
  <c r="I315" i="16"/>
  <c r="H315" i="16"/>
  <c r="I307" i="16"/>
  <c r="K307" i="16" a="1"/>
  <c r="K307" i="16" s="1"/>
  <c r="H307" i="16"/>
  <c r="J307" i="16"/>
  <c r="I303" i="16"/>
  <c r="K303" i="16" a="1"/>
  <c r="K303" i="16" s="1"/>
  <c r="H303" i="16"/>
  <c r="I299" i="16"/>
  <c r="K299" i="16" a="1"/>
  <c r="K299" i="16" s="1"/>
  <c r="H299" i="16"/>
  <c r="I291" i="16"/>
  <c r="K291" i="16" a="1"/>
  <c r="K291" i="16" s="1"/>
  <c r="H291" i="16"/>
  <c r="J291" i="16"/>
  <c r="I287" i="16"/>
  <c r="K287" i="16" a="1"/>
  <c r="K287" i="16" s="1"/>
  <c r="H287" i="16"/>
  <c r="I283" i="16"/>
  <c r="K283" i="16" a="1"/>
  <c r="K283" i="16" s="1"/>
  <c r="H283" i="16"/>
  <c r="I235" i="16"/>
  <c r="K235" i="16" a="1"/>
  <c r="K235" i="16" s="1"/>
  <c r="H235" i="16"/>
  <c r="J235" i="16"/>
  <c r="J196" i="16"/>
  <c r="H196" i="16"/>
  <c r="K196" i="16" a="1"/>
  <c r="K196" i="16" s="1"/>
  <c r="I196" i="16"/>
  <c r="M380" i="16"/>
  <c r="N380" i="16"/>
  <c r="J380" i="16"/>
  <c r="I380" i="16"/>
  <c r="C379" i="16"/>
  <c r="E379" i="16"/>
  <c r="M376" i="16"/>
  <c r="N376" i="16"/>
  <c r="J376" i="16"/>
  <c r="I376" i="16"/>
  <c r="C375" i="16"/>
  <c r="E375" i="16"/>
  <c r="M372" i="16"/>
  <c r="N372" i="16"/>
  <c r="I371" i="16"/>
  <c r="H371" i="16"/>
  <c r="I368" i="16"/>
  <c r="J368" i="16"/>
  <c r="H368" i="16"/>
  <c r="I365" i="16"/>
  <c r="K365" i="16" a="1"/>
  <c r="K365" i="16" s="1"/>
  <c r="I355" i="16"/>
  <c r="H355" i="16"/>
  <c r="I352" i="16"/>
  <c r="J352" i="16"/>
  <c r="H352" i="16"/>
  <c r="I349" i="16"/>
  <c r="K349" i="16" a="1"/>
  <c r="K349" i="16" s="1"/>
  <c r="I339" i="16"/>
  <c r="H339" i="16"/>
  <c r="I336" i="16"/>
  <c r="J336" i="16"/>
  <c r="H336" i="16"/>
  <c r="I333" i="16"/>
  <c r="K333" i="16" a="1"/>
  <c r="K333" i="16" s="1"/>
  <c r="I323" i="16"/>
  <c r="H323" i="16"/>
  <c r="I320" i="16"/>
  <c r="J320" i="16"/>
  <c r="H320" i="16"/>
  <c r="I317" i="16"/>
  <c r="K317" i="16" a="1"/>
  <c r="K317" i="16" s="1"/>
  <c r="I313" i="16"/>
  <c r="H313" i="16"/>
  <c r="K313" i="16" a="1"/>
  <c r="K313" i="16" s="1"/>
  <c r="I301" i="16"/>
  <c r="H301" i="16"/>
  <c r="K301" i="16" a="1"/>
  <c r="K301" i="16" s="1"/>
  <c r="J301" i="16"/>
  <c r="I297" i="16"/>
  <c r="H297" i="16"/>
  <c r="K297" i="16" a="1"/>
  <c r="K297" i="16" s="1"/>
  <c r="I285" i="16"/>
  <c r="H285" i="16"/>
  <c r="K285" i="16" a="1"/>
  <c r="K285" i="16" s="1"/>
  <c r="J285" i="16"/>
  <c r="I281" i="16"/>
  <c r="H281" i="16"/>
  <c r="K281" i="16" a="1"/>
  <c r="K281" i="16" s="1"/>
  <c r="I219" i="16"/>
  <c r="K219" i="16" a="1"/>
  <c r="K219" i="16" s="1"/>
  <c r="H219" i="16"/>
  <c r="J219" i="16"/>
  <c r="I229" i="16"/>
  <c r="H229" i="16"/>
  <c r="K229" i="16" a="1"/>
  <c r="K229" i="16" s="1"/>
  <c r="J229" i="16"/>
  <c r="C202" i="16"/>
  <c r="D202" i="16"/>
  <c r="F202" i="16" a="1"/>
  <c r="F202" i="16" s="1"/>
  <c r="E202" i="16"/>
  <c r="I311" i="16"/>
  <c r="K311" i="16" a="1"/>
  <c r="K311" i="16" s="1"/>
  <c r="H311" i="16"/>
  <c r="I305" i="16"/>
  <c r="H305" i="16"/>
  <c r="K305" i="16" a="1"/>
  <c r="K305" i="16" s="1"/>
  <c r="I295" i="16"/>
  <c r="K295" i="16" a="1"/>
  <c r="K295" i="16" s="1"/>
  <c r="H295" i="16"/>
  <c r="I289" i="16"/>
  <c r="H289" i="16"/>
  <c r="K289" i="16" a="1"/>
  <c r="K289" i="16" s="1"/>
  <c r="I279" i="16"/>
  <c r="K279" i="16" a="1"/>
  <c r="K279" i="16" s="1"/>
  <c r="H279" i="16"/>
  <c r="I243" i="16"/>
  <c r="K243" i="16" a="1"/>
  <c r="K243" i="16" s="1"/>
  <c r="H243" i="16"/>
  <c r="J243" i="16"/>
  <c r="I227" i="16"/>
  <c r="K227" i="16" a="1"/>
  <c r="K227" i="16" s="1"/>
  <c r="H227" i="16"/>
  <c r="J227" i="16"/>
  <c r="J200" i="16"/>
  <c r="H200" i="16"/>
  <c r="K200" i="16" a="1"/>
  <c r="K200" i="16" s="1"/>
  <c r="I200" i="16"/>
  <c r="C198" i="16"/>
  <c r="D198" i="16"/>
  <c r="F198" i="16" a="1"/>
  <c r="F198" i="16" s="1"/>
  <c r="E198" i="16"/>
  <c r="J312" i="16"/>
  <c r="J308" i="16"/>
  <c r="J304" i="16"/>
  <c r="J300" i="16"/>
  <c r="J296" i="16"/>
  <c r="J292" i="16"/>
  <c r="J288" i="16"/>
  <c r="J284" i="16"/>
  <c r="J280" i="16"/>
  <c r="I239" i="16"/>
  <c r="K239" i="16" a="1"/>
  <c r="K239" i="16" s="1"/>
  <c r="H239" i="16"/>
  <c r="I233" i="16"/>
  <c r="H233" i="16"/>
  <c r="K233" i="16" a="1"/>
  <c r="K233" i="16" s="1"/>
  <c r="I223" i="16"/>
  <c r="K223" i="16" a="1"/>
  <c r="K223" i="16" s="1"/>
  <c r="H223" i="16"/>
  <c r="I217" i="16"/>
  <c r="H217" i="16"/>
  <c r="K217" i="16" a="1"/>
  <c r="K217" i="16" s="1"/>
  <c r="C204" i="16"/>
  <c r="D204" i="16"/>
  <c r="F204" i="16" a="1"/>
  <c r="F204" i="16" s="1"/>
  <c r="E204" i="16"/>
  <c r="J198" i="16"/>
  <c r="H198" i="16"/>
  <c r="K198" i="16" a="1"/>
  <c r="K198" i="16" s="1"/>
  <c r="I198" i="16"/>
  <c r="C196" i="16"/>
  <c r="D196" i="16"/>
  <c r="F196" i="16" a="1"/>
  <c r="F196" i="16" s="1"/>
  <c r="E196" i="16"/>
  <c r="I241" i="16"/>
  <c r="H241" i="16"/>
  <c r="K241" i="16" a="1"/>
  <c r="K241" i="16" s="1"/>
  <c r="I231" i="16"/>
  <c r="K231" i="16" a="1"/>
  <c r="K231" i="16" s="1"/>
  <c r="H231" i="16"/>
  <c r="I225" i="16"/>
  <c r="H225" i="16"/>
  <c r="K225" i="16" a="1"/>
  <c r="K225" i="16" s="1"/>
  <c r="J202" i="16"/>
  <c r="H202" i="16"/>
  <c r="K202" i="16" a="1"/>
  <c r="K202" i="16" s="1"/>
  <c r="I202" i="16"/>
  <c r="C200" i="16"/>
  <c r="D200" i="16"/>
  <c r="F200" i="16" a="1"/>
  <c r="F200" i="16" s="1"/>
  <c r="E200" i="16"/>
  <c r="J194" i="16"/>
  <c r="H194" i="16"/>
  <c r="K194" i="16" a="1"/>
  <c r="K194" i="16" s="1"/>
  <c r="I194" i="16"/>
  <c r="J240" i="16"/>
  <c r="J236" i="16"/>
  <c r="J232" i="16"/>
  <c r="J228" i="16"/>
  <c r="J224" i="16"/>
  <c r="J220" i="16"/>
  <c r="C203" i="16"/>
  <c r="D203" i="16"/>
  <c r="F203" i="16" a="1"/>
  <c r="F203" i="16" s="1"/>
  <c r="J201" i="16"/>
  <c r="H201" i="16"/>
  <c r="K201" i="16" a="1"/>
  <c r="K201" i="16" s="1"/>
  <c r="C199" i="16"/>
  <c r="D199" i="16"/>
  <c r="F199" i="16" a="1"/>
  <c r="F199" i="16" s="1"/>
  <c r="J197" i="16"/>
  <c r="H197" i="16"/>
  <c r="K197" i="16" a="1"/>
  <c r="K197" i="16" s="1"/>
  <c r="C195" i="16"/>
  <c r="D195" i="16"/>
  <c r="F195" i="16" a="1"/>
  <c r="F195" i="16" s="1"/>
  <c r="J193" i="16"/>
  <c r="H193" i="16"/>
  <c r="K193" i="16" a="1"/>
  <c r="K193" i="16" s="1"/>
  <c r="J192" i="16"/>
  <c r="H192" i="16"/>
  <c r="K192" i="16" a="1"/>
  <c r="K192" i="16" s="1"/>
  <c r="J191" i="16"/>
  <c r="H191" i="16"/>
  <c r="K191" i="16" a="1"/>
  <c r="K191" i="16" s="1"/>
  <c r="J190" i="16"/>
  <c r="H190" i="16"/>
  <c r="K190" i="16" a="1"/>
  <c r="K190" i="16" s="1"/>
  <c r="J189" i="16"/>
  <c r="H189" i="16"/>
  <c r="K189" i="16" a="1"/>
  <c r="K189" i="16" s="1"/>
  <c r="J188" i="16"/>
  <c r="H188" i="16"/>
  <c r="K188" i="16" a="1"/>
  <c r="K188" i="16" s="1"/>
  <c r="I186" i="16"/>
  <c r="J186" i="16"/>
  <c r="H186" i="16"/>
  <c r="J203" i="16"/>
  <c r="H203" i="16"/>
  <c r="K203" i="16" a="1"/>
  <c r="K203" i="16" s="1"/>
  <c r="C201" i="16"/>
  <c r="D201" i="16"/>
  <c r="F201" i="16" a="1"/>
  <c r="F201" i="16" s="1"/>
  <c r="J199" i="16"/>
  <c r="H199" i="16"/>
  <c r="K199" i="16" a="1"/>
  <c r="K199" i="16" s="1"/>
  <c r="C197" i="16"/>
  <c r="D197" i="16"/>
  <c r="F197" i="16" a="1"/>
  <c r="F197" i="16" s="1"/>
  <c r="J195" i="16"/>
  <c r="H195" i="16"/>
  <c r="K195" i="16" a="1"/>
  <c r="K195" i="16" s="1"/>
  <c r="C193" i="16"/>
  <c r="D193" i="16"/>
  <c r="F193" i="16" a="1"/>
  <c r="F193" i="16" s="1"/>
  <c r="C192" i="16"/>
  <c r="D192" i="16"/>
  <c r="F192" i="16" a="1"/>
  <c r="F192" i="16" s="1"/>
  <c r="C191" i="16"/>
  <c r="D191" i="16"/>
  <c r="F191" i="16" a="1"/>
  <c r="F191" i="16" s="1"/>
  <c r="C190" i="16"/>
  <c r="D190" i="16"/>
  <c r="F190" i="16" a="1"/>
  <c r="F190" i="16" s="1"/>
  <c r="C189" i="16"/>
  <c r="D189" i="16"/>
  <c r="F189" i="16" a="1"/>
  <c r="F189" i="16" s="1"/>
  <c r="I185" i="16"/>
  <c r="J185" i="16"/>
  <c r="I187" i="16"/>
  <c r="J187" i="16"/>
  <c r="K185" i="16" a="1"/>
  <c r="K185" i="16" s="1"/>
  <c r="I183" i="16"/>
  <c r="J183" i="16"/>
  <c r="K5" i="4"/>
  <c r="C5" i="8"/>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E59" i="8" l="1"/>
  <c r="E64" i="8"/>
  <c r="F64" i="8"/>
  <c r="B5" i="7"/>
  <c r="B9" i="5"/>
  <c r="B6" i="5"/>
  <c r="F6" i="5"/>
  <c r="H6" i="5"/>
  <c r="B7" i="5"/>
  <c r="F7" i="5"/>
  <c r="H7" i="5"/>
  <c r="B8" i="5"/>
  <c r="B5" i="5"/>
  <c r="F5" i="5"/>
  <c r="H5" i="5"/>
  <c r="E66" i="8"/>
  <c r="F66" i="8"/>
  <c r="G66" i="8"/>
  <c r="E67" i="8"/>
  <c r="F67" i="8"/>
  <c r="G67" i="8"/>
  <c r="E68" i="8"/>
  <c r="F68" i="8"/>
  <c r="G68" i="8"/>
  <c r="E69" i="8"/>
  <c r="F69" i="8"/>
  <c r="G69" i="8"/>
  <c r="E70" i="8"/>
  <c r="F70" i="8"/>
  <c r="G70" i="8"/>
  <c r="E71" i="8"/>
  <c r="F71" i="8"/>
  <c r="G71" i="8"/>
  <c r="E72" i="8"/>
  <c r="F72" i="8"/>
  <c r="G72" i="8"/>
  <c r="E73" i="8"/>
  <c r="F73" i="8"/>
  <c r="G73" i="8"/>
  <c r="E74" i="8"/>
  <c r="F74" i="8"/>
  <c r="G74" i="8"/>
  <c r="I74" i="8" s="1"/>
  <c r="E75" i="8"/>
  <c r="F75" i="8"/>
  <c r="G75" i="8"/>
  <c r="C76" i="8"/>
  <c r="E76" i="8"/>
  <c r="F76" i="8"/>
  <c r="G76" i="8"/>
  <c r="I76" i="8" s="1"/>
  <c r="C77" i="8"/>
  <c r="E77" i="8"/>
  <c r="F77" i="8"/>
  <c r="G77" i="8"/>
  <c r="C78" i="8"/>
  <c r="E78" i="8"/>
  <c r="F78" i="8"/>
  <c r="G78" i="8"/>
  <c r="I78" i="8" s="1"/>
  <c r="C79" i="8"/>
  <c r="E79" i="8"/>
  <c r="F79" i="8"/>
  <c r="G79" i="8"/>
  <c r="C80" i="8"/>
  <c r="E80" i="8"/>
  <c r="F80" i="8"/>
  <c r="G80" i="8"/>
  <c r="I80" i="8" s="1"/>
  <c r="C81" i="8"/>
  <c r="E81" i="8"/>
  <c r="F81" i="8"/>
  <c r="G81" i="8"/>
  <c r="C82" i="8"/>
  <c r="E82" i="8"/>
  <c r="F82" i="8"/>
  <c r="G82" i="8"/>
  <c r="I82" i="8" s="1"/>
  <c r="C83" i="8"/>
  <c r="E83" i="8"/>
  <c r="F83" i="8"/>
  <c r="G83" i="8"/>
  <c r="C84" i="8"/>
  <c r="E84" i="8"/>
  <c r="F84" i="8"/>
  <c r="G84" i="8"/>
  <c r="I84" i="8" s="1"/>
  <c r="C85" i="8"/>
  <c r="E85" i="8"/>
  <c r="F85" i="8"/>
  <c r="G85" i="8"/>
  <c r="C86" i="8"/>
  <c r="E86" i="8"/>
  <c r="F86" i="8"/>
  <c r="G86" i="8"/>
  <c r="I86" i="8" s="1"/>
  <c r="C87" i="8"/>
  <c r="E87" i="8"/>
  <c r="F87" i="8"/>
  <c r="G87" i="8"/>
  <c r="C88" i="8"/>
  <c r="E88" i="8"/>
  <c r="F88" i="8"/>
  <c r="G88" i="8"/>
  <c r="I88" i="8" s="1"/>
  <c r="C89" i="8"/>
  <c r="E89" i="8"/>
  <c r="F89" i="8"/>
  <c r="G89" i="8"/>
  <c r="C90" i="8"/>
  <c r="E90" i="8"/>
  <c r="F90" i="8"/>
  <c r="G90" i="8"/>
  <c r="I90" i="8" s="1"/>
  <c r="C91" i="8"/>
  <c r="E91" i="8"/>
  <c r="F91" i="8"/>
  <c r="G91" i="8"/>
  <c r="C92" i="8"/>
  <c r="E92" i="8"/>
  <c r="F92" i="8"/>
  <c r="G92" i="8"/>
  <c r="I92" i="8" s="1"/>
  <c r="C93" i="8"/>
  <c r="E93" i="8"/>
  <c r="F93" i="8"/>
  <c r="G93" i="8"/>
  <c r="C94" i="8"/>
  <c r="E94" i="8"/>
  <c r="F94" i="8"/>
  <c r="G94" i="8"/>
  <c r="I94" i="8" s="1"/>
  <c r="C95" i="8"/>
  <c r="E95" i="8"/>
  <c r="F95" i="8"/>
  <c r="G95" i="8"/>
  <c r="C96" i="8"/>
  <c r="E96" i="8"/>
  <c r="F96" i="8"/>
  <c r="G96" i="8"/>
  <c r="I96" i="8" s="1"/>
  <c r="C97" i="8"/>
  <c r="E97" i="8"/>
  <c r="F97" i="8"/>
  <c r="G97" i="8"/>
  <c r="C98" i="8"/>
  <c r="E98" i="8"/>
  <c r="F98" i="8"/>
  <c r="G98" i="8"/>
  <c r="I98" i="8" s="1"/>
  <c r="C99" i="8"/>
  <c r="E99" i="8"/>
  <c r="F99" i="8"/>
  <c r="G99" i="8"/>
  <c r="C100" i="8"/>
  <c r="E100" i="8"/>
  <c r="F100" i="8"/>
  <c r="G100" i="8"/>
  <c r="I100" i="8" s="1"/>
  <c r="C101" i="8"/>
  <c r="E101" i="8"/>
  <c r="F101" i="8"/>
  <c r="G101" i="8"/>
  <c r="C102" i="8"/>
  <c r="E102" i="8"/>
  <c r="F102" i="8"/>
  <c r="G102" i="8"/>
  <c r="I102" i="8" s="1"/>
  <c r="C103" i="8"/>
  <c r="E103" i="8"/>
  <c r="F103" i="8"/>
  <c r="G103" i="8"/>
  <c r="C104" i="8"/>
  <c r="E104" i="8"/>
  <c r="F104" i="8"/>
  <c r="G104" i="8"/>
  <c r="I104" i="8" s="1"/>
  <c r="C105" i="8"/>
  <c r="E105" i="8"/>
  <c r="F105" i="8"/>
  <c r="G105" i="8"/>
  <c r="C106" i="8"/>
  <c r="E106" i="8"/>
  <c r="F106" i="8"/>
  <c r="G106" i="8"/>
  <c r="I106" i="8" s="1"/>
  <c r="C107" i="8"/>
  <c r="E107" i="8"/>
  <c r="F107" i="8"/>
  <c r="G107" i="8"/>
  <c r="C108" i="8"/>
  <c r="E108" i="8"/>
  <c r="F108" i="8"/>
  <c r="G108" i="8"/>
  <c r="I108" i="8" s="1"/>
  <c r="C109" i="8"/>
  <c r="E109" i="8"/>
  <c r="F109" i="8"/>
  <c r="G109" i="8"/>
  <c r="C110" i="8"/>
  <c r="E110" i="8"/>
  <c r="F110" i="8"/>
  <c r="G110" i="8"/>
  <c r="I110" i="8" s="1"/>
  <c r="C111" i="8"/>
  <c r="E111" i="8"/>
  <c r="F111" i="8"/>
  <c r="G111" i="8"/>
  <c r="C112" i="8"/>
  <c r="E112" i="8"/>
  <c r="F112" i="8"/>
  <c r="G112" i="8"/>
  <c r="C113" i="8"/>
  <c r="E113" i="8"/>
  <c r="F113" i="8"/>
  <c r="G113" i="8"/>
  <c r="C114" i="8"/>
  <c r="E114" i="8"/>
  <c r="F114" i="8"/>
  <c r="G114" i="8"/>
  <c r="C115" i="8"/>
  <c r="E115" i="8"/>
  <c r="F115" i="8"/>
  <c r="G115" i="8"/>
  <c r="C116" i="8"/>
  <c r="E116" i="8"/>
  <c r="F116" i="8"/>
  <c r="G116" i="8"/>
  <c r="C117" i="8"/>
  <c r="E117" i="8"/>
  <c r="F117" i="8"/>
  <c r="G117" i="8"/>
  <c r="C118" i="8"/>
  <c r="E118" i="8"/>
  <c r="F118" i="8"/>
  <c r="G118" i="8"/>
  <c r="C119" i="8"/>
  <c r="E119" i="8"/>
  <c r="F119" i="8"/>
  <c r="G119" i="8"/>
  <c r="C120" i="8"/>
  <c r="E120" i="8"/>
  <c r="F120" i="8"/>
  <c r="G120" i="8"/>
  <c r="C121" i="8"/>
  <c r="E121" i="8"/>
  <c r="F121" i="8"/>
  <c r="G121" i="8"/>
  <c r="C122" i="8"/>
  <c r="E122" i="8"/>
  <c r="F122" i="8"/>
  <c r="G122" i="8"/>
  <c r="C123" i="8"/>
  <c r="E123" i="8"/>
  <c r="F123" i="8"/>
  <c r="G123" i="8"/>
  <c r="C124" i="8"/>
  <c r="E124" i="8"/>
  <c r="F124" i="8"/>
  <c r="G124" i="8"/>
  <c r="C125" i="8"/>
  <c r="E125" i="8"/>
  <c r="F125" i="8"/>
  <c r="G125" i="8"/>
  <c r="C126" i="8"/>
  <c r="E126" i="8"/>
  <c r="F126" i="8"/>
  <c r="G126" i="8"/>
  <c r="C127" i="8"/>
  <c r="E127" i="8"/>
  <c r="F127" i="8"/>
  <c r="G127" i="8"/>
  <c r="C128" i="8"/>
  <c r="E128" i="8"/>
  <c r="F128" i="8"/>
  <c r="G128" i="8"/>
  <c r="C129" i="8"/>
  <c r="E129" i="8"/>
  <c r="F129" i="8"/>
  <c r="G129" i="8"/>
  <c r="C130" i="8"/>
  <c r="E130" i="8"/>
  <c r="F130" i="8"/>
  <c r="G130" i="8"/>
  <c r="C131" i="8"/>
  <c r="E131" i="8"/>
  <c r="F131" i="8"/>
  <c r="G131" i="8"/>
  <c r="C132" i="8"/>
  <c r="E132" i="8"/>
  <c r="F132" i="8"/>
  <c r="G132" i="8"/>
  <c r="C133" i="8"/>
  <c r="E133" i="8"/>
  <c r="F133" i="8"/>
  <c r="G133" i="8"/>
  <c r="C134" i="8"/>
  <c r="E134" i="8"/>
  <c r="F134" i="8"/>
  <c r="G134" i="8"/>
  <c r="C135" i="8"/>
  <c r="E135" i="8"/>
  <c r="F135" i="8"/>
  <c r="G135" i="8"/>
  <c r="C136" i="8"/>
  <c r="E136" i="8"/>
  <c r="F136" i="8"/>
  <c r="G136" i="8"/>
  <c r="C137" i="8"/>
  <c r="E137" i="8"/>
  <c r="F137" i="8"/>
  <c r="G137" i="8"/>
  <c r="C138" i="8"/>
  <c r="E138" i="8"/>
  <c r="F138" i="8"/>
  <c r="G138" i="8"/>
  <c r="C139" i="8"/>
  <c r="E139" i="8"/>
  <c r="F139" i="8"/>
  <c r="G139" i="8"/>
  <c r="C140" i="8"/>
  <c r="E140" i="8"/>
  <c r="F140" i="8"/>
  <c r="G140" i="8"/>
  <c r="C141" i="8"/>
  <c r="E141" i="8"/>
  <c r="F141" i="8"/>
  <c r="G141" i="8"/>
  <c r="C142" i="8"/>
  <c r="E142" i="8"/>
  <c r="F142" i="8"/>
  <c r="G142" i="8"/>
  <c r="C143" i="8"/>
  <c r="E143" i="8"/>
  <c r="F143" i="8"/>
  <c r="G143" i="8"/>
  <c r="C144" i="8"/>
  <c r="E144" i="8"/>
  <c r="F144" i="8"/>
  <c r="G144" i="8"/>
  <c r="C145" i="8"/>
  <c r="E145" i="8"/>
  <c r="F145" i="8"/>
  <c r="G145" i="8"/>
  <c r="C146" i="8"/>
  <c r="E146" i="8"/>
  <c r="F146" i="8"/>
  <c r="G146" i="8"/>
  <c r="C147" i="8"/>
  <c r="E147" i="8"/>
  <c r="F147" i="8"/>
  <c r="G147" i="8"/>
  <c r="C148" i="8"/>
  <c r="E148" i="8"/>
  <c r="F148" i="8"/>
  <c r="G148" i="8"/>
  <c r="C149" i="8"/>
  <c r="E149" i="8"/>
  <c r="F149" i="8"/>
  <c r="G149" i="8"/>
  <c r="C150" i="8"/>
  <c r="E150" i="8"/>
  <c r="F150" i="8"/>
  <c r="G150" i="8"/>
  <c r="C151" i="8"/>
  <c r="E151" i="8"/>
  <c r="F151" i="8"/>
  <c r="G151" i="8"/>
  <c r="C152" i="8"/>
  <c r="E152" i="8"/>
  <c r="F152" i="8"/>
  <c r="G152" i="8"/>
  <c r="C153" i="8"/>
  <c r="E153" i="8"/>
  <c r="F153" i="8"/>
  <c r="G153" i="8"/>
  <c r="C154" i="8"/>
  <c r="E154" i="8"/>
  <c r="F154" i="8"/>
  <c r="G154" i="8"/>
  <c r="C155" i="8"/>
  <c r="E155" i="8"/>
  <c r="F155" i="8"/>
  <c r="G155" i="8"/>
  <c r="C156" i="8"/>
  <c r="E156" i="8"/>
  <c r="F156" i="8"/>
  <c r="G156" i="8"/>
  <c r="C157" i="8"/>
  <c r="E157" i="8"/>
  <c r="F157" i="8"/>
  <c r="G157" i="8"/>
  <c r="C158" i="8"/>
  <c r="E158" i="8"/>
  <c r="F158" i="8"/>
  <c r="G158" i="8"/>
  <c r="C159" i="8"/>
  <c r="E159" i="8"/>
  <c r="F159" i="8"/>
  <c r="G159" i="8"/>
  <c r="C160" i="8"/>
  <c r="E160" i="8"/>
  <c r="F160" i="8"/>
  <c r="G160" i="8"/>
  <c r="C161" i="8"/>
  <c r="E161" i="8"/>
  <c r="F161" i="8"/>
  <c r="G161" i="8"/>
  <c r="C162" i="8"/>
  <c r="E162" i="8"/>
  <c r="F162" i="8"/>
  <c r="G162" i="8"/>
  <c r="C163" i="8"/>
  <c r="E163" i="8"/>
  <c r="F163" i="8"/>
  <c r="G163" i="8"/>
  <c r="C164" i="8"/>
  <c r="E164" i="8"/>
  <c r="F164" i="8"/>
  <c r="G164" i="8"/>
  <c r="C165" i="8"/>
  <c r="E165" i="8"/>
  <c r="F165" i="8"/>
  <c r="G165" i="8"/>
  <c r="C166" i="8"/>
  <c r="E166" i="8"/>
  <c r="F166" i="8"/>
  <c r="G166" i="8"/>
  <c r="C167" i="8"/>
  <c r="E167" i="8"/>
  <c r="F167" i="8"/>
  <c r="G167" i="8"/>
  <c r="C168" i="8"/>
  <c r="E168" i="8"/>
  <c r="F168" i="8"/>
  <c r="G168" i="8"/>
  <c r="C169" i="8"/>
  <c r="E169" i="8"/>
  <c r="F169" i="8"/>
  <c r="G169" i="8"/>
  <c r="C170" i="8"/>
  <c r="E170" i="8"/>
  <c r="F170" i="8"/>
  <c r="G170" i="8"/>
  <c r="C171" i="8"/>
  <c r="E171" i="8"/>
  <c r="F171" i="8"/>
  <c r="G171" i="8"/>
  <c r="C172" i="8"/>
  <c r="E172" i="8"/>
  <c r="F172" i="8"/>
  <c r="G172" i="8"/>
  <c r="C173" i="8"/>
  <c r="E173" i="8"/>
  <c r="F173" i="8"/>
  <c r="G173" i="8"/>
  <c r="C174" i="8"/>
  <c r="E174" i="8"/>
  <c r="F174" i="8"/>
  <c r="G174" i="8"/>
  <c r="C175" i="8"/>
  <c r="E175" i="8"/>
  <c r="F175" i="8"/>
  <c r="G175" i="8"/>
  <c r="C176" i="8"/>
  <c r="E176" i="8"/>
  <c r="F176" i="8"/>
  <c r="G176" i="8"/>
  <c r="C177" i="8"/>
  <c r="E177" i="8"/>
  <c r="F177" i="8"/>
  <c r="G177" i="8"/>
  <c r="C178" i="8"/>
  <c r="E178" i="8"/>
  <c r="F178" i="8"/>
  <c r="G178" i="8"/>
  <c r="C179" i="8"/>
  <c r="E179" i="8"/>
  <c r="F179" i="8"/>
  <c r="G179" i="8"/>
  <c r="C180" i="8"/>
  <c r="E180" i="8"/>
  <c r="F180" i="8"/>
  <c r="G180" i="8"/>
  <c r="C181" i="8"/>
  <c r="E181" i="8"/>
  <c r="F181" i="8"/>
  <c r="G181" i="8"/>
  <c r="C182" i="8"/>
  <c r="E182" i="8"/>
  <c r="F182" i="8"/>
  <c r="G182" i="8"/>
  <c r="C183" i="8"/>
  <c r="E183" i="8"/>
  <c r="F183" i="8"/>
  <c r="G183" i="8"/>
  <c r="C184" i="8"/>
  <c r="E184" i="8"/>
  <c r="F184" i="8"/>
  <c r="G184" i="8"/>
  <c r="C185" i="8"/>
  <c r="E185" i="8"/>
  <c r="F185" i="8"/>
  <c r="G185" i="8"/>
  <c r="C186" i="8"/>
  <c r="E186" i="8"/>
  <c r="F186" i="8"/>
  <c r="G186" i="8"/>
  <c r="C187" i="8"/>
  <c r="E187" i="8"/>
  <c r="F187" i="8"/>
  <c r="G187" i="8"/>
  <c r="C188" i="8"/>
  <c r="E188" i="8"/>
  <c r="F188" i="8"/>
  <c r="G188" i="8"/>
  <c r="C189" i="8"/>
  <c r="E189" i="8"/>
  <c r="F189" i="8"/>
  <c r="G189" i="8"/>
  <c r="C190" i="8"/>
  <c r="E190" i="8"/>
  <c r="F190" i="8"/>
  <c r="G190" i="8"/>
  <c r="C191" i="8"/>
  <c r="E191" i="8"/>
  <c r="F191" i="8"/>
  <c r="G191" i="8"/>
  <c r="C192" i="8"/>
  <c r="E192" i="8"/>
  <c r="F192" i="8"/>
  <c r="G192" i="8"/>
  <c r="C193" i="8"/>
  <c r="E193" i="8"/>
  <c r="F193" i="8"/>
  <c r="G193" i="8"/>
  <c r="C194" i="8"/>
  <c r="E194" i="8"/>
  <c r="F194" i="8"/>
  <c r="G194" i="8"/>
  <c r="C195" i="8"/>
  <c r="E195" i="8"/>
  <c r="F195" i="8"/>
  <c r="G195" i="8"/>
  <c r="C196" i="8"/>
  <c r="E196" i="8"/>
  <c r="F196" i="8"/>
  <c r="G196" i="8"/>
  <c r="C197" i="8"/>
  <c r="E197" i="8"/>
  <c r="F197" i="8"/>
  <c r="G197" i="8"/>
  <c r="C198" i="8"/>
  <c r="E198" i="8"/>
  <c r="F198" i="8"/>
  <c r="G198" i="8"/>
  <c r="C199" i="8"/>
  <c r="E199" i="8"/>
  <c r="F199" i="8"/>
  <c r="G199" i="8"/>
  <c r="C200" i="8"/>
  <c r="E200" i="8"/>
  <c r="F200" i="8"/>
  <c r="G200" i="8"/>
  <c r="C201" i="8"/>
  <c r="E201" i="8"/>
  <c r="F201" i="8"/>
  <c r="G201" i="8"/>
  <c r="C202" i="8"/>
  <c r="E202" i="8"/>
  <c r="F202" i="8"/>
  <c r="G202" i="8"/>
  <c r="C203" i="8"/>
  <c r="E203" i="8"/>
  <c r="F203" i="8"/>
  <c r="G203" i="8"/>
  <c r="C204" i="8"/>
  <c r="E204" i="8"/>
  <c r="F204" i="8"/>
  <c r="G204" i="8"/>
  <c r="C205" i="8"/>
  <c r="B205" i="8" s="1"/>
  <c r="E205" i="8"/>
  <c r="F205" i="8"/>
  <c r="G205" i="8"/>
  <c r="C206" i="8"/>
  <c r="B206" i="8" s="1"/>
  <c r="E206" i="8"/>
  <c r="F206" i="8"/>
  <c r="G206" i="8"/>
  <c r="C207" i="8"/>
  <c r="B207" i="8" s="1"/>
  <c r="E207" i="8"/>
  <c r="F207" i="8"/>
  <c r="G207" i="8"/>
  <c r="C208" i="8"/>
  <c r="B208" i="8" s="1"/>
  <c r="E208" i="8"/>
  <c r="F208" i="8"/>
  <c r="G208" i="8"/>
  <c r="C209" i="8"/>
  <c r="B209" i="8" s="1"/>
  <c r="E209" i="8"/>
  <c r="F209" i="8"/>
  <c r="G209" i="8"/>
  <c r="C210" i="8"/>
  <c r="B210" i="8" s="1"/>
  <c r="E210" i="8"/>
  <c r="F210" i="8"/>
  <c r="G210" i="8"/>
  <c r="C211" i="8"/>
  <c r="B211" i="8" s="1"/>
  <c r="E211" i="8"/>
  <c r="F211" i="8"/>
  <c r="G211" i="8"/>
  <c r="C212" i="8"/>
  <c r="B212" i="8" s="1"/>
  <c r="E212" i="8"/>
  <c r="F212" i="8"/>
  <c r="G212" i="8"/>
  <c r="C213" i="8"/>
  <c r="B213" i="8" s="1"/>
  <c r="E213" i="8"/>
  <c r="F213" i="8"/>
  <c r="G213" i="8"/>
  <c r="C214" i="8"/>
  <c r="B214" i="8" s="1"/>
  <c r="E214" i="8"/>
  <c r="F214" i="8"/>
  <c r="G214" i="8"/>
  <c r="C215" i="8"/>
  <c r="B215" i="8" s="1"/>
  <c r="E215" i="8"/>
  <c r="F215" i="8"/>
  <c r="G215" i="8"/>
  <c r="C216" i="8"/>
  <c r="B216" i="8" s="1"/>
  <c r="E216" i="8"/>
  <c r="F216" i="8"/>
  <c r="G216" i="8"/>
  <c r="C217" i="8"/>
  <c r="B217" i="8" s="1"/>
  <c r="E217" i="8"/>
  <c r="F217" i="8"/>
  <c r="G217" i="8"/>
  <c r="C218" i="8"/>
  <c r="B218" i="8" s="1"/>
  <c r="E218" i="8"/>
  <c r="F218" i="8"/>
  <c r="G218" i="8"/>
  <c r="C219" i="8"/>
  <c r="B219" i="8" s="1"/>
  <c r="E219" i="8"/>
  <c r="F219" i="8"/>
  <c r="G219" i="8"/>
  <c r="C220" i="8"/>
  <c r="B220" i="8" s="1"/>
  <c r="E220" i="8"/>
  <c r="F220" i="8"/>
  <c r="G220" i="8"/>
  <c r="C221" i="8"/>
  <c r="B221" i="8" s="1"/>
  <c r="E221" i="8"/>
  <c r="F221" i="8"/>
  <c r="G221" i="8"/>
  <c r="C222" i="8"/>
  <c r="B222" i="8" s="1"/>
  <c r="E222" i="8"/>
  <c r="F222" i="8"/>
  <c r="G222" i="8"/>
  <c r="C223" i="8"/>
  <c r="B223" i="8" s="1"/>
  <c r="E223" i="8"/>
  <c r="F223" i="8"/>
  <c r="G223" i="8"/>
  <c r="C224" i="8"/>
  <c r="B224" i="8" s="1"/>
  <c r="E224" i="8"/>
  <c r="F224" i="8"/>
  <c r="G224" i="8"/>
  <c r="C225" i="8"/>
  <c r="B225" i="8" s="1"/>
  <c r="E225" i="8"/>
  <c r="F225" i="8"/>
  <c r="G225" i="8"/>
  <c r="C226" i="8"/>
  <c r="B226" i="8" s="1"/>
  <c r="E226" i="8"/>
  <c r="F226" i="8"/>
  <c r="G226" i="8"/>
  <c r="C227" i="8"/>
  <c r="B227" i="8" s="1"/>
  <c r="E227" i="8"/>
  <c r="F227" i="8"/>
  <c r="G227" i="8"/>
  <c r="C228" i="8"/>
  <c r="B228" i="8" s="1"/>
  <c r="E228" i="8"/>
  <c r="F228" i="8"/>
  <c r="G228" i="8"/>
  <c r="C229" i="8"/>
  <c r="B229" i="8" s="1"/>
  <c r="E229" i="8"/>
  <c r="F229" i="8"/>
  <c r="G229" i="8"/>
  <c r="C230" i="8"/>
  <c r="B230" i="8" s="1"/>
  <c r="E230" i="8"/>
  <c r="F230" i="8"/>
  <c r="G230" i="8"/>
  <c r="C231" i="8"/>
  <c r="B231" i="8" s="1"/>
  <c r="E231" i="8"/>
  <c r="F231" i="8"/>
  <c r="G231" i="8"/>
  <c r="C232" i="8"/>
  <c r="B232" i="8" s="1"/>
  <c r="E232" i="8"/>
  <c r="F232" i="8"/>
  <c r="G232" i="8"/>
  <c r="C233" i="8"/>
  <c r="B233" i="8" s="1"/>
  <c r="E233" i="8"/>
  <c r="F233" i="8"/>
  <c r="G233" i="8"/>
  <c r="C234" i="8"/>
  <c r="B234" i="8" s="1"/>
  <c r="E234" i="8"/>
  <c r="F234" i="8"/>
  <c r="G234" i="8"/>
  <c r="C235" i="8"/>
  <c r="B235" i="8" s="1"/>
  <c r="E235" i="8"/>
  <c r="F235" i="8"/>
  <c r="G235" i="8"/>
  <c r="C236" i="8"/>
  <c r="B236" i="8" s="1"/>
  <c r="E236" i="8"/>
  <c r="F236" i="8"/>
  <c r="G236" i="8"/>
  <c r="C237" i="8"/>
  <c r="B237" i="8" s="1"/>
  <c r="E237" i="8"/>
  <c r="F237" i="8"/>
  <c r="G237" i="8"/>
  <c r="C238" i="8"/>
  <c r="B238" i="8" s="1"/>
  <c r="E238" i="8"/>
  <c r="F238" i="8"/>
  <c r="G238" i="8"/>
  <c r="C239" i="8"/>
  <c r="B239" i="8" s="1"/>
  <c r="E239" i="8"/>
  <c r="F239" i="8"/>
  <c r="G239" i="8"/>
  <c r="C240" i="8"/>
  <c r="B240" i="8" s="1"/>
  <c r="E240" i="8"/>
  <c r="F240" i="8"/>
  <c r="G240" i="8"/>
  <c r="C241" i="8"/>
  <c r="B241" i="8" s="1"/>
  <c r="E241" i="8"/>
  <c r="F241" i="8"/>
  <c r="G241" i="8"/>
  <c r="C242" i="8"/>
  <c r="B242" i="8" s="1"/>
  <c r="E242" i="8"/>
  <c r="F242" i="8"/>
  <c r="G242" i="8"/>
  <c r="C243" i="8"/>
  <c r="B243" i="8" s="1"/>
  <c r="E243" i="8"/>
  <c r="F243" i="8"/>
  <c r="G243" i="8"/>
  <c r="C244" i="8"/>
  <c r="B244" i="8" s="1"/>
  <c r="E244" i="8"/>
  <c r="F244" i="8"/>
  <c r="G244" i="8"/>
  <c r="C245" i="8"/>
  <c r="B245" i="8" s="1"/>
  <c r="E245" i="8"/>
  <c r="F245" i="8"/>
  <c r="G245" i="8"/>
  <c r="C246" i="8"/>
  <c r="B246" i="8" s="1"/>
  <c r="E246" i="8"/>
  <c r="F246" i="8"/>
  <c r="G246" i="8"/>
  <c r="C247" i="8"/>
  <c r="B247" i="8" s="1"/>
  <c r="E247" i="8"/>
  <c r="F247" i="8"/>
  <c r="G247" i="8"/>
  <c r="C248" i="8"/>
  <c r="B248" i="8" s="1"/>
  <c r="E248" i="8"/>
  <c r="F248" i="8"/>
  <c r="G248" i="8"/>
  <c r="C249" i="8"/>
  <c r="B249" i="8" s="1"/>
  <c r="E249" i="8"/>
  <c r="F249" i="8"/>
  <c r="G249" i="8"/>
  <c r="C250" i="8"/>
  <c r="B250" i="8" s="1"/>
  <c r="E250" i="8"/>
  <c r="F250" i="8"/>
  <c r="G250" i="8"/>
  <c r="C251" i="8"/>
  <c r="B251" i="8" s="1"/>
  <c r="E251" i="8"/>
  <c r="F251" i="8"/>
  <c r="G251" i="8"/>
  <c r="C252" i="8"/>
  <c r="B252" i="8" s="1"/>
  <c r="E252" i="8"/>
  <c r="F252" i="8"/>
  <c r="G252" i="8"/>
  <c r="C253" i="8"/>
  <c r="B253" i="8" s="1"/>
  <c r="E253" i="8"/>
  <c r="F253" i="8"/>
  <c r="G253" i="8"/>
  <c r="C254" i="8"/>
  <c r="B254" i="8" s="1"/>
  <c r="E254" i="8"/>
  <c r="F254" i="8"/>
  <c r="G254" i="8"/>
  <c r="C255" i="8"/>
  <c r="B255" i="8" s="1"/>
  <c r="E255" i="8"/>
  <c r="F255" i="8"/>
  <c r="G255" i="8"/>
  <c r="C256" i="8"/>
  <c r="B256" i="8" s="1"/>
  <c r="E256" i="8"/>
  <c r="F256" i="8"/>
  <c r="G256" i="8"/>
  <c r="C257" i="8"/>
  <c r="B257" i="8" s="1"/>
  <c r="E257" i="8"/>
  <c r="F257" i="8"/>
  <c r="G257" i="8"/>
  <c r="C258" i="8"/>
  <c r="B258" i="8" s="1"/>
  <c r="E258" i="8"/>
  <c r="F258" i="8"/>
  <c r="G258" i="8"/>
  <c r="C259" i="8"/>
  <c r="B259" i="8" s="1"/>
  <c r="E259" i="8"/>
  <c r="F259" i="8"/>
  <c r="G259" i="8"/>
  <c r="C260" i="8"/>
  <c r="B260" i="8" s="1"/>
  <c r="E260" i="8"/>
  <c r="F260" i="8"/>
  <c r="G260" i="8"/>
  <c r="C261" i="8"/>
  <c r="B261" i="8" s="1"/>
  <c r="E261" i="8"/>
  <c r="F261" i="8"/>
  <c r="G261" i="8"/>
  <c r="C262" i="8"/>
  <c r="B262" i="8" s="1"/>
  <c r="E262" i="8"/>
  <c r="F262" i="8"/>
  <c r="G262" i="8"/>
  <c r="C263" i="8"/>
  <c r="B263" i="8" s="1"/>
  <c r="E263" i="8"/>
  <c r="F263" i="8"/>
  <c r="G263" i="8"/>
  <c r="C264" i="8"/>
  <c r="B264" i="8" s="1"/>
  <c r="E264" i="8"/>
  <c r="F264" i="8"/>
  <c r="G264" i="8"/>
  <c r="C265" i="8"/>
  <c r="B265" i="8" s="1"/>
  <c r="E265" i="8"/>
  <c r="F265" i="8"/>
  <c r="G265" i="8"/>
  <c r="C266" i="8"/>
  <c r="B266" i="8" s="1"/>
  <c r="E266" i="8"/>
  <c r="F266" i="8"/>
  <c r="G266" i="8"/>
  <c r="C267" i="8"/>
  <c r="B267" i="8" s="1"/>
  <c r="E267" i="8"/>
  <c r="F267" i="8"/>
  <c r="G267" i="8"/>
  <c r="C268" i="8"/>
  <c r="B268" i="8" s="1"/>
  <c r="E268" i="8"/>
  <c r="F268" i="8"/>
  <c r="G268" i="8"/>
  <c r="C269" i="8"/>
  <c r="B269" i="8" s="1"/>
  <c r="E269" i="8"/>
  <c r="F269" i="8"/>
  <c r="G269" i="8"/>
  <c r="C270" i="8"/>
  <c r="B270" i="8" s="1"/>
  <c r="E270" i="8"/>
  <c r="F270" i="8"/>
  <c r="G270" i="8"/>
  <c r="C271" i="8"/>
  <c r="B271" i="8" s="1"/>
  <c r="E271" i="8"/>
  <c r="F271" i="8"/>
  <c r="G271" i="8"/>
  <c r="C272" i="8"/>
  <c r="B272" i="8" s="1"/>
  <c r="E272" i="8"/>
  <c r="F272" i="8"/>
  <c r="G272" i="8"/>
  <c r="C273" i="8"/>
  <c r="B273" i="8" s="1"/>
  <c r="E273" i="8"/>
  <c r="F273" i="8"/>
  <c r="G273" i="8"/>
  <c r="C274" i="8"/>
  <c r="B274" i="8" s="1"/>
  <c r="E274" i="8"/>
  <c r="F274" i="8"/>
  <c r="G274" i="8"/>
  <c r="C275" i="8"/>
  <c r="B275" i="8" s="1"/>
  <c r="E275" i="8"/>
  <c r="F275" i="8"/>
  <c r="G275" i="8"/>
  <c r="C276" i="8"/>
  <c r="B276" i="8" s="1"/>
  <c r="E276" i="8"/>
  <c r="F276" i="8"/>
  <c r="G276" i="8"/>
  <c r="C277" i="8"/>
  <c r="B277" i="8" s="1"/>
  <c r="E277" i="8"/>
  <c r="F277" i="8"/>
  <c r="G277" i="8"/>
  <c r="C278" i="8"/>
  <c r="B278" i="8" s="1"/>
  <c r="E278" i="8"/>
  <c r="F278" i="8"/>
  <c r="G278" i="8"/>
  <c r="C279" i="8"/>
  <c r="B279" i="8" s="1"/>
  <c r="E279" i="8"/>
  <c r="F279" i="8"/>
  <c r="G279" i="8"/>
  <c r="C280" i="8"/>
  <c r="B280" i="8" s="1"/>
  <c r="E280" i="8"/>
  <c r="F280" i="8"/>
  <c r="G280" i="8"/>
  <c r="C281" i="8"/>
  <c r="B281" i="8" s="1"/>
  <c r="E281" i="8"/>
  <c r="F281" i="8"/>
  <c r="G281" i="8"/>
  <c r="C282" i="8"/>
  <c r="B282" i="8" s="1"/>
  <c r="E282" i="8"/>
  <c r="F282" i="8"/>
  <c r="G282" i="8"/>
  <c r="C283" i="8"/>
  <c r="B283" i="8" s="1"/>
  <c r="E283" i="8"/>
  <c r="F283" i="8"/>
  <c r="G283" i="8"/>
  <c r="C284" i="8"/>
  <c r="B284" i="8" s="1"/>
  <c r="E284" i="8"/>
  <c r="F284" i="8"/>
  <c r="G284" i="8"/>
  <c r="C285" i="8"/>
  <c r="B285" i="8" s="1"/>
  <c r="E285" i="8"/>
  <c r="F285" i="8"/>
  <c r="G285" i="8"/>
  <c r="C286" i="8"/>
  <c r="B286" i="8" s="1"/>
  <c r="E286" i="8"/>
  <c r="F286" i="8"/>
  <c r="G286" i="8"/>
  <c r="C287" i="8"/>
  <c r="B287" i="8" s="1"/>
  <c r="E287" i="8"/>
  <c r="F287" i="8"/>
  <c r="G287" i="8"/>
  <c r="C288" i="8"/>
  <c r="B288" i="8" s="1"/>
  <c r="E288" i="8"/>
  <c r="F288" i="8"/>
  <c r="G288" i="8"/>
  <c r="C289" i="8"/>
  <c r="B289" i="8" s="1"/>
  <c r="E289" i="8"/>
  <c r="F289" i="8"/>
  <c r="G289" i="8"/>
  <c r="C290" i="8"/>
  <c r="B290" i="8" s="1"/>
  <c r="E290" i="8"/>
  <c r="F290" i="8"/>
  <c r="G290" i="8"/>
  <c r="C291" i="8"/>
  <c r="B291" i="8" s="1"/>
  <c r="E291" i="8"/>
  <c r="F291" i="8"/>
  <c r="G291" i="8"/>
  <c r="C292" i="8"/>
  <c r="B292" i="8" s="1"/>
  <c r="E292" i="8"/>
  <c r="F292" i="8"/>
  <c r="G292" i="8"/>
  <c r="C293" i="8"/>
  <c r="B293" i="8" s="1"/>
  <c r="E293" i="8"/>
  <c r="F293" i="8"/>
  <c r="G293" i="8"/>
  <c r="C294" i="8"/>
  <c r="B294" i="8" s="1"/>
  <c r="E294" i="8"/>
  <c r="F294" i="8"/>
  <c r="G294" i="8"/>
  <c r="C295" i="8"/>
  <c r="B295" i="8" s="1"/>
  <c r="E295" i="8"/>
  <c r="F295" i="8"/>
  <c r="G295" i="8"/>
  <c r="C296" i="8"/>
  <c r="B296" i="8" s="1"/>
  <c r="E296" i="8"/>
  <c r="F296" i="8"/>
  <c r="G296" i="8"/>
  <c r="C297" i="8"/>
  <c r="B297" i="8" s="1"/>
  <c r="E297" i="8"/>
  <c r="F297" i="8"/>
  <c r="G297" i="8"/>
  <c r="C298" i="8"/>
  <c r="B298" i="8" s="1"/>
  <c r="E298" i="8"/>
  <c r="F298" i="8"/>
  <c r="G298" i="8"/>
  <c r="C299" i="8"/>
  <c r="B299" i="8" s="1"/>
  <c r="E299" i="8"/>
  <c r="F299" i="8"/>
  <c r="G299" i="8"/>
  <c r="C300" i="8"/>
  <c r="B300" i="8" s="1"/>
  <c r="E300" i="8"/>
  <c r="F300" i="8"/>
  <c r="G300" i="8"/>
  <c r="C301" i="8"/>
  <c r="B301" i="8" s="1"/>
  <c r="E301" i="8"/>
  <c r="F301" i="8"/>
  <c r="G301" i="8"/>
  <c r="C302" i="8"/>
  <c r="B302" i="8" s="1"/>
  <c r="E302" i="8"/>
  <c r="F302" i="8"/>
  <c r="G302" i="8"/>
  <c r="C303" i="8"/>
  <c r="B303" i="8" s="1"/>
  <c r="E303" i="8"/>
  <c r="F303" i="8"/>
  <c r="G303" i="8"/>
  <c r="C304" i="8"/>
  <c r="B304" i="8" s="1"/>
  <c r="E304" i="8"/>
  <c r="F304" i="8"/>
  <c r="G304" i="8"/>
  <c r="C305" i="8"/>
  <c r="B305" i="8" s="1"/>
  <c r="E305" i="8"/>
  <c r="F305" i="8"/>
  <c r="G305" i="8"/>
  <c r="C306" i="8"/>
  <c r="B306" i="8" s="1"/>
  <c r="E306" i="8"/>
  <c r="F306" i="8"/>
  <c r="G306" i="8"/>
  <c r="C307" i="8"/>
  <c r="B307" i="8" s="1"/>
  <c r="E307" i="8"/>
  <c r="F307" i="8"/>
  <c r="G307" i="8"/>
  <c r="C308" i="8"/>
  <c r="B308" i="8" s="1"/>
  <c r="E308" i="8"/>
  <c r="F308" i="8"/>
  <c r="G308" i="8"/>
  <c r="C309" i="8"/>
  <c r="B309" i="8" s="1"/>
  <c r="E309" i="8"/>
  <c r="F309" i="8"/>
  <c r="G309" i="8"/>
  <c r="C310" i="8"/>
  <c r="B310" i="8" s="1"/>
  <c r="E310" i="8"/>
  <c r="F310" i="8"/>
  <c r="G310" i="8"/>
  <c r="C311" i="8"/>
  <c r="B311" i="8" s="1"/>
  <c r="E311" i="8"/>
  <c r="F311" i="8"/>
  <c r="G311" i="8"/>
  <c r="C312" i="8"/>
  <c r="B312" i="8" s="1"/>
  <c r="E312" i="8"/>
  <c r="F312" i="8"/>
  <c r="G312" i="8"/>
  <c r="C313" i="8"/>
  <c r="B313" i="8" s="1"/>
  <c r="E313" i="8"/>
  <c r="F313" i="8"/>
  <c r="G313" i="8"/>
  <c r="C314" i="8"/>
  <c r="B314" i="8" s="1"/>
  <c r="E314" i="8"/>
  <c r="F314" i="8"/>
  <c r="G314" i="8"/>
  <c r="C315" i="8"/>
  <c r="B315" i="8" s="1"/>
  <c r="E315" i="8"/>
  <c r="F315" i="8"/>
  <c r="G315" i="8"/>
  <c r="C316" i="8"/>
  <c r="B316" i="8" s="1"/>
  <c r="E316" i="8"/>
  <c r="F316" i="8"/>
  <c r="G316" i="8"/>
  <c r="C317" i="8"/>
  <c r="B317" i="8" s="1"/>
  <c r="E317" i="8"/>
  <c r="F317" i="8"/>
  <c r="G317" i="8"/>
  <c r="C318" i="8"/>
  <c r="B318" i="8" s="1"/>
  <c r="E318" i="8"/>
  <c r="F318" i="8"/>
  <c r="G318" i="8"/>
  <c r="C319" i="8"/>
  <c r="B319" i="8" s="1"/>
  <c r="E319" i="8"/>
  <c r="F319" i="8"/>
  <c r="G319" i="8"/>
  <c r="C320" i="8"/>
  <c r="B320" i="8" s="1"/>
  <c r="E320" i="8"/>
  <c r="F320" i="8"/>
  <c r="G320" i="8"/>
  <c r="C321" i="8"/>
  <c r="B321" i="8" s="1"/>
  <c r="E321" i="8"/>
  <c r="F321" i="8"/>
  <c r="G321" i="8"/>
  <c r="C322" i="8"/>
  <c r="B322" i="8" s="1"/>
  <c r="E322" i="8"/>
  <c r="F322" i="8"/>
  <c r="G322" i="8"/>
  <c r="C323" i="8"/>
  <c r="B323" i="8" s="1"/>
  <c r="E323" i="8"/>
  <c r="F323" i="8"/>
  <c r="G323" i="8"/>
  <c r="C324" i="8"/>
  <c r="B324" i="8" s="1"/>
  <c r="E324" i="8"/>
  <c r="F324" i="8"/>
  <c r="G324" i="8"/>
  <c r="C325" i="8"/>
  <c r="B325" i="8" s="1"/>
  <c r="E325" i="8"/>
  <c r="F325" i="8"/>
  <c r="G325" i="8"/>
  <c r="C326" i="8"/>
  <c r="B326" i="8" s="1"/>
  <c r="E326" i="8"/>
  <c r="F326" i="8"/>
  <c r="G326" i="8"/>
  <c r="C327" i="8"/>
  <c r="B327" i="8" s="1"/>
  <c r="E327" i="8"/>
  <c r="F327" i="8"/>
  <c r="G327" i="8"/>
  <c r="C328" i="8"/>
  <c r="B328" i="8" s="1"/>
  <c r="E328" i="8"/>
  <c r="F328" i="8"/>
  <c r="G328" i="8"/>
  <c r="C329" i="8"/>
  <c r="B329" i="8" s="1"/>
  <c r="E329" i="8"/>
  <c r="F329" i="8"/>
  <c r="G329" i="8"/>
  <c r="C330" i="8"/>
  <c r="B330" i="8" s="1"/>
  <c r="E330" i="8"/>
  <c r="F330" i="8"/>
  <c r="G330" i="8"/>
  <c r="C331" i="8"/>
  <c r="B331" i="8" s="1"/>
  <c r="E331" i="8"/>
  <c r="F331" i="8"/>
  <c r="G331" i="8"/>
  <c r="C332" i="8"/>
  <c r="B332" i="8" s="1"/>
  <c r="E332" i="8"/>
  <c r="F332" i="8"/>
  <c r="G332" i="8"/>
  <c r="C333" i="8"/>
  <c r="B333" i="8" s="1"/>
  <c r="E333" i="8"/>
  <c r="F333" i="8"/>
  <c r="G333" i="8"/>
  <c r="C334" i="8"/>
  <c r="B334" i="8" s="1"/>
  <c r="E334" i="8"/>
  <c r="F334" i="8"/>
  <c r="G334" i="8"/>
  <c r="C335" i="8"/>
  <c r="B335" i="8" s="1"/>
  <c r="E335" i="8"/>
  <c r="F335" i="8"/>
  <c r="G335" i="8"/>
  <c r="C336" i="8"/>
  <c r="B336" i="8" s="1"/>
  <c r="E336" i="8"/>
  <c r="F336" i="8"/>
  <c r="G336" i="8"/>
  <c r="C337" i="8"/>
  <c r="B337" i="8" s="1"/>
  <c r="E337" i="8"/>
  <c r="F337" i="8"/>
  <c r="G337" i="8"/>
  <c r="C338" i="8"/>
  <c r="B338" i="8" s="1"/>
  <c r="E338" i="8"/>
  <c r="F338" i="8"/>
  <c r="G338" i="8"/>
  <c r="C339" i="8"/>
  <c r="B339" i="8" s="1"/>
  <c r="E339" i="8"/>
  <c r="F339" i="8"/>
  <c r="G339" i="8"/>
  <c r="C340" i="8"/>
  <c r="B340" i="8" s="1"/>
  <c r="E340" i="8"/>
  <c r="F340" i="8"/>
  <c r="G340" i="8"/>
  <c r="C341" i="8"/>
  <c r="B341" i="8" s="1"/>
  <c r="E341" i="8"/>
  <c r="F341" i="8"/>
  <c r="G341" i="8"/>
  <c r="C342" i="8"/>
  <c r="B342" i="8" s="1"/>
  <c r="E342" i="8"/>
  <c r="F342" i="8"/>
  <c r="G342" i="8"/>
  <c r="C343" i="8"/>
  <c r="B343" i="8" s="1"/>
  <c r="E343" i="8"/>
  <c r="F343" i="8"/>
  <c r="G343" i="8"/>
  <c r="C344" i="8"/>
  <c r="B344" i="8" s="1"/>
  <c r="E344" i="8"/>
  <c r="F344" i="8"/>
  <c r="G344" i="8"/>
  <c r="C345" i="8"/>
  <c r="B345" i="8" s="1"/>
  <c r="E345" i="8"/>
  <c r="F345" i="8"/>
  <c r="G345" i="8"/>
  <c r="C346" i="8"/>
  <c r="B346" i="8" s="1"/>
  <c r="E346" i="8"/>
  <c r="F346" i="8"/>
  <c r="G346" i="8"/>
  <c r="C347" i="8"/>
  <c r="B347" i="8" s="1"/>
  <c r="E347" i="8"/>
  <c r="F347" i="8"/>
  <c r="G347" i="8"/>
  <c r="C348" i="8"/>
  <c r="B348" i="8" s="1"/>
  <c r="E348" i="8"/>
  <c r="F348" i="8"/>
  <c r="G348" i="8"/>
  <c r="C349" i="8"/>
  <c r="B349" i="8" s="1"/>
  <c r="E349" i="8"/>
  <c r="F349" i="8"/>
  <c r="G349" i="8"/>
  <c r="C350" i="8"/>
  <c r="B350" i="8" s="1"/>
  <c r="E350" i="8"/>
  <c r="F350" i="8"/>
  <c r="G350" i="8"/>
  <c r="C351" i="8"/>
  <c r="B351" i="8" s="1"/>
  <c r="E351" i="8"/>
  <c r="F351" i="8"/>
  <c r="G351" i="8"/>
  <c r="C352" i="8"/>
  <c r="B352" i="8" s="1"/>
  <c r="E352" i="8"/>
  <c r="F352" i="8"/>
  <c r="G352" i="8"/>
  <c r="C353" i="8"/>
  <c r="B353" i="8" s="1"/>
  <c r="E353" i="8"/>
  <c r="F353" i="8"/>
  <c r="G353" i="8"/>
  <c r="C354" i="8"/>
  <c r="B354" i="8" s="1"/>
  <c r="E354" i="8"/>
  <c r="F354" i="8"/>
  <c r="G354" i="8"/>
  <c r="C355" i="8"/>
  <c r="B355" i="8" s="1"/>
  <c r="E355" i="8"/>
  <c r="F355" i="8"/>
  <c r="G355" i="8"/>
  <c r="C356" i="8"/>
  <c r="B356" i="8" s="1"/>
  <c r="E356" i="8"/>
  <c r="F356" i="8"/>
  <c r="G356" i="8"/>
  <c r="C357" i="8"/>
  <c r="B357" i="8" s="1"/>
  <c r="E357" i="8"/>
  <c r="F357" i="8"/>
  <c r="G357" i="8"/>
  <c r="C358" i="8"/>
  <c r="B358" i="8" s="1"/>
  <c r="E358" i="8"/>
  <c r="F358" i="8"/>
  <c r="G358" i="8"/>
  <c r="C359" i="8"/>
  <c r="B359" i="8" s="1"/>
  <c r="E359" i="8"/>
  <c r="F359" i="8"/>
  <c r="G359" i="8"/>
  <c r="C360" i="8"/>
  <c r="B360" i="8" s="1"/>
  <c r="E360" i="8"/>
  <c r="F360" i="8"/>
  <c r="G360" i="8"/>
  <c r="C361" i="8"/>
  <c r="B361" i="8" s="1"/>
  <c r="E361" i="8"/>
  <c r="F361" i="8"/>
  <c r="G361" i="8"/>
  <c r="C362" i="8"/>
  <c r="B362" i="8" s="1"/>
  <c r="E362" i="8"/>
  <c r="F362" i="8"/>
  <c r="G362" i="8"/>
  <c r="C363" i="8"/>
  <c r="B363" i="8" s="1"/>
  <c r="E363" i="8"/>
  <c r="F363" i="8"/>
  <c r="G363" i="8"/>
  <c r="C364" i="8"/>
  <c r="B364" i="8" s="1"/>
  <c r="E364" i="8"/>
  <c r="F364" i="8"/>
  <c r="G364" i="8"/>
  <c r="C365" i="8"/>
  <c r="B365" i="8" s="1"/>
  <c r="E365" i="8"/>
  <c r="F365" i="8"/>
  <c r="G365" i="8"/>
  <c r="C366" i="8"/>
  <c r="B366" i="8" s="1"/>
  <c r="E366" i="8"/>
  <c r="F366" i="8"/>
  <c r="G366" i="8"/>
  <c r="C367" i="8"/>
  <c r="B367" i="8" s="1"/>
  <c r="E367" i="8"/>
  <c r="F367" i="8"/>
  <c r="G367" i="8"/>
  <c r="C368" i="8"/>
  <c r="B368" i="8" s="1"/>
  <c r="E368" i="8"/>
  <c r="F368" i="8"/>
  <c r="G368" i="8"/>
  <c r="C369" i="8"/>
  <c r="B369" i="8" s="1"/>
  <c r="E369" i="8"/>
  <c r="F369" i="8"/>
  <c r="G369" i="8"/>
  <c r="C370" i="8"/>
  <c r="B370" i="8" s="1"/>
  <c r="E370" i="8"/>
  <c r="F370" i="8"/>
  <c r="G370" i="8"/>
  <c r="C371" i="8"/>
  <c r="B371" i="8" s="1"/>
  <c r="E371" i="8"/>
  <c r="F371" i="8"/>
  <c r="G371" i="8"/>
  <c r="C372" i="8"/>
  <c r="B372" i="8" s="1"/>
  <c r="E372" i="8"/>
  <c r="F372" i="8"/>
  <c r="G372" i="8"/>
  <c r="C373" i="8"/>
  <c r="B373" i="8" s="1"/>
  <c r="E373" i="8"/>
  <c r="F373" i="8"/>
  <c r="G373" i="8"/>
  <c r="C374" i="8"/>
  <c r="B374" i="8" s="1"/>
  <c r="E374" i="8"/>
  <c r="F374" i="8"/>
  <c r="G374" i="8"/>
  <c r="C375" i="8"/>
  <c r="B375" i="8" s="1"/>
  <c r="E375" i="8"/>
  <c r="F375" i="8"/>
  <c r="G375" i="8"/>
  <c r="C376" i="8"/>
  <c r="B376" i="8" s="1"/>
  <c r="E376" i="8"/>
  <c r="F376" i="8"/>
  <c r="G376" i="8"/>
  <c r="C377" i="8"/>
  <c r="B377" i="8" s="1"/>
  <c r="E377" i="8"/>
  <c r="F377" i="8"/>
  <c r="G377" i="8"/>
  <c r="C378" i="8"/>
  <c r="B378" i="8" s="1"/>
  <c r="E378" i="8"/>
  <c r="F378" i="8"/>
  <c r="G378" i="8"/>
  <c r="C379" i="8"/>
  <c r="B379" i="8" s="1"/>
  <c r="E379" i="8"/>
  <c r="F379" i="8"/>
  <c r="G379" i="8"/>
  <c r="C380" i="8"/>
  <c r="B380" i="8" s="1"/>
  <c r="E380" i="8"/>
  <c r="F380" i="8"/>
  <c r="G380" i="8"/>
  <c r="C381" i="8"/>
  <c r="B381" i="8" s="1"/>
  <c r="E381" i="8"/>
  <c r="F381" i="8"/>
  <c r="G381" i="8"/>
  <c r="C382" i="8"/>
  <c r="B382" i="8" s="1"/>
  <c r="E382" i="8"/>
  <c r="F382" i="8"/>
  <c r="G382" i="8"/>
  <c r="C383" i="8"/>
  <c r="B383" i="8" s="1"/>
  <c r="E383" i="8"/>
  <c r="F383" i="8"/>
  <c r="G383" i="8"/>
  <c r="C384" i="8"/>
  <c r="B384" i="8" s="1"/>
  <c r="E384" i="8"/>
  <c r="F384" i="8"/>
  <c r="G384" i="8"/>
  <c r="C385" i="8"/>
  <c r="B385" i="8" s="1"/>
  <c r="E385" i="8"/>
  <c r="F385" i="8"/>
  <c r="G385" i="8"/>
  <c r="C386" i="8"/>
  <c r="B386" i="8" s="1"/>
  <c r="E386" i="8"/>
  <c r="F386" i="8"/>
  <c r="G386" i="8"/>
  <c r="C387" i="8"/>
  <c r="B387" i="8" s="1"/>
  <c r="E387" i="8"/>
  <c r="F387" i="8"/>
  <c r="G387" i="8"/>
  <c r="C388" i="8"/>
  <c r="B388" i="8" s="1"/>
  <c r="E388" i="8"/>
  <c r="F388" i="8"/>
  <c r="G388" i="8"/>
  <c r="C389" i="8"/>
  <c r="B389" i="8" s="1"/>
  <c r="E389" i="8"/>
  <c r="F389" i="8"/>
  <c r="G389" i="8"/>
  <c r="C390" i="8"/>
  <c r="B390" i="8" s="1"/>
  <c r="E390" i="8"/>
  <c r="F390" i="8"/>
  <c r="G390" i="8"/>
  <c r="C391" i="8"/>
  <c r="B391" i="8" s="1"/>
  <c r="E391" i="8"/>
  <c r="F391" i="8"/>
  <c r="G391" i="8"/>
  <c r="C392" i="8"/>
  <c r="B392" i="8" s="1"/>
  <c r="E392" i="8"/>
  <c r="F392" i="8"/>
  <c r="G392" i="8"/>
  <c r="C393" i="8"/>
  <c r="B393" i="8" s="1"/>
  <c r="E393" i="8"/>
  <c r="F393" i="8"/>
  <c r="G393" i="8"/>
  <c r="C394" i="8"/>
  <c r="B394" i="8" s="1"/>
  <c r="E394" i="8"/>
  <c r="F394" i="8"/>
  <c r="G394" i="8"/>
  <c r="C395" i="8"/>
  <c r="B395" i="8" s="1"/>
  <c r="E395" i="8"/>
  <c r="F395" i="8"/>
  <c r="G395" i="8"/>
  <c r="C396" i="8"/>
  <c r="B396" i="8" s="1"/>
  <c r="E396" i="8"/>
  <c r="F396" i="8"/>
  <c r="G396" i="8"/>
  <c r="C397" i="8"/>
  <c r="B397" i="8" s="1"/>
  <c r="E397" i="8"/>
  <c r="F397" i="8"/>
  <c r="G397" i="8"/>
  <c r="C398" i="8"/>
  <c r="B398" i="8" s="1"/>
  <c r="E398" i="8"/>
  <c r="F398" i="8"/>
  <c r="G398" i="8"/>
  <c r="C399" i="8"/>
  <c r="B399" i="8" s="1"/>
  <c r="E399" i="8"/>
  <c r="F399" i="8"/>
  <c r="G399" i="8"/>
  <c r="C400" i="8"/>
  <c r="B400" i="8" s="1"/>
  <c r="E400" i="8"/>
  <c r="F400" i="8"/>
  <c r="G400" i="8"/>
  <c r="C401" i="8"/>
  <c r="B401" i="8" s="1"/>
  <c r="E401" i="8"/>
  <c r="F401" i="8"/>
  <c r="G401" i="8"/>
  <c r="C402" i="8"/>
  <c r="B402" i="8" s="1"/>
  <c r="E402" i="8"/>
  <c r="F402" i="8"/>
  <c r="G402" i="8"/>
  <c r="C403" i="8"/>
  <c r="B403" i="8" s="1"/>
  <c r="E403" i="8"/>
  <c r="F403" i="8"/>
  <c r="G403" i="8"/>
  <c r="C404" i="8"/>
  <c r="B404" i="8" s="1"/>
  <c r="E404" i="8"/>
  <c r="F404" i="8"/>
  <c r="G404" i="8"/>
  <c r="C405" i="8"/>
  <c r="B405" i="8" s="1"/>
  <c r="E405" i="8"/>
  <c r="F405" i="8"/>
  <c r="G405" i="8"/>
  <c r="C406" i="8"/>
  <c r="B406" i="8" s="1"/>
  <c r="E406" i="8"/>
  <c r="F406" i="8"/>
  <c r="G406" i="8"/>
  <c r="C407" i="8"/>
  <c r="B407" i="8" s="1"/>
  <c r="E407" i="8"/>
  <c r="F407" i="8"/>
  <c r="G407" i="8"/>
  <c r="C408" i="8"/>
  <c r="B408" i="8" s="1"/>
  <c r="E408" i="8"/>
  <c r="F408" i="8"/>
  <c r="G408" i="8"/>
  <c r="C409" i="8"/>
  <c r="B409" i="8" s="1"/>
  <c r="E409" i="8"/>
  <c r="F409" i="8"/>
  <c r="G409" i="8"/>
  <c r="C410" i="8"/>
  <c r="B410" i="8" s="1"/>
  <c r="E410" i="8"/>
  <c r="F410" i="8"/>
  <c r="G410" i="8"/>
  <c r="C411" i="8"/>
  <c r="B411" i="8" s="1"/>
  <c r="E411" i="8"/>
  <c r="F411" i="8"/>
  <c r="G411" i="8"/>
  <c r="C412" i="8"/>
  <c r="B412" i="8" s="1"/>
  <c r="E412" i="8"/>
  <c r="F412" i="8"/>
  <c r="G412" i="8"/>
  <c r="C413" i="8"/>
  <c r="B413" i="8" s="1"/>
  <c r="E413" i="8"/>
  <c r="F413" i="8"/>
  <c r="G413" i="8"/>
  <c r="C414" i="8"/>
  <c r="B414" i="8" s="1"/>
  <c r="E414" i="8"/>
  <c r="F414" i="8"/>
  <c r="G414" i="8"/>
  <c r="C415" i="8"/>
  <c r="B415" i="8" s="1"/>
  <c r="E415" i="8"/>
  <c r="F415" i="8"/>
  <c r="G415" i="8"/>
  <c r="C416" i="8"/>
  <c r="B416" i="8" s="1"/>
  <c r="E416" i="8"/>
  <c r="F416" i="8"/>
  <c r="G416" i="8"/>
  <c r="C417" i="8"/>
  <c r="B417" i="8" s="1"/>
  <c r="E417" i="8"/>
  <c r="F417" i="8"/>
  <c r="G417" i="8"/>
  <c r="C418" i="8"/>
  <c r="B418" i="8" s="1"/>
  <c r="E418" i="8"/>
  <c r="F418" i="8"/>
  <c r="G418" i="8"/>
  <c r="C419" i="8"/>
  <c r="B419" i="8" s="1"/>
  <c r="E419" i="8"/>
  <c r="F419" i="8"/>
  <c r="G419" i="8"/>
  <c r="C420" i="8"/>
  <c r="B420" i="8" s="1"/>
  <c r="E420" i="8"/>
  <c r="F420" i="8"/>
  <c r="G420" i="8"/>
  <c r="C421" i="8"/>
  <c r="B421" i="8" s="1"/>
  <c r="E421" i="8"/>
  <c r="F421" i="8"/>
  <c r="G421" i="8"/>
  <c r="C422" i="8"/>
  <c r="B422" i="8" s="1"/>
  <c r="E422" i="8"/>
  <c r="F422" i="8"/>
  <c r="G422" i="8"/>
  <c r="C423" i="8"/>
  <c r="B423" i="8" s="1"/>
  <c r="E423" i="8"/>
  <c r="F423" i="8"/>
  <c r="G423" i="8"/>
  <c r="C424" i="8"/>
  <c r="B424" i="8" s="1"/>
  <c r="E424" i="8"/>
  <c r="F424" i="8"/>
  <c r="G424" i="8"/>
  <c r="C425" i="8"/>
  <c r="B425" i="8" s="1"/>
  <c r="E425" i="8"/>
  <c r="F425" i="8"/>
  <c r="G425" i="8"/>
  <c r="C426" i="8"/>
  <c r="B426" i="8" s="1"/>
  <c r="E426" i="8"/>
  <c r="F426" i="8"/>
  <c r="G426" i="8"/>
  <c r="C427" i="8"/>
  <c r="B427" i="8" s="1"/>
  <c r="E427" i="8"/>
  <c r="F427" i="8"/>
  <c r="G427" i="8"/>
  <c r="C428" i="8"/>
  <c r="B428" i="8" s="1"/>
  <c r="E428" i="8"/>
  <c r="F428" i="8"/>
  <c r="G428" i="8"/>
  <c r="C429" i="8"/>
  <c r="B429" i="8" s="1"/>
  <c r="E429" i="8"/>
  <c r="F429" i="8"/>
  <c r="G429" i="8"/>
  <c r="C430" i="8"/>
  <c r="B430" i="8" s="1"/>
  <c r="E430" i="8"/>
  <c r="F430" i="8"/>
  <c r="G430" i="8"/>
  <c r="C431" i="8"/>
  <c r="B431" i="8" s="1"/>
  <c r="E431" i="8"/>
  <c r="F431" i="8"/>
  <c r="G431" i="8"/>
  <c r="C432" i="8"/>
  <c r="B432" i="8" s="1"/>
  <c r="E432" i="8"/>
  <c r="F432" i="8"/>
  <c r="G432" i="8"/>
  <c r="C433" i="8"/>
  <c r="B433" i="8" s="1"/>
  <c r="E433" i="8"/>
  <c r="F433" i="8"/>
  <c r="G433" i="8"/>
  <c r="C434" i="8"/>
  <c r="B434" i="8" s="1"/>
  <c r="E434" i="8"/>
  <c r="F434" i="8"/>
  <c r="G434" i="8"/>
  <c r="C435" i="8"/>
  <c r="B435" i="8" s="1"/>
  <c r="E435" i="8"/>
  <c r="F435" i="8"/>
  <c r="G435" i="8"/>
  <c r="C436" i="8"/>
  <c r="B436" i="8" s="1"/>
  <c r="E436" i="8"/>
  <c r="F436" i="8"/>
  <c r="G436" i="8"/>
  <c r="C437" i="8"/>
  <c r="B437" i="8" s="1"/>
  <c r="E437" i="8"/>
  <c r="F437" i="8"/>
  <c r="G437" i="8"/>
  <c r="C438" i="8"/>
  <c r="B438" i="8" s="1"/>
  <c r="E438" i="8"/>
  <c r="F438" i="8"/>
  <c r="G438" i="8"/>
  <c r="C439" i="8"/>
  <c r="B439" i="8" s="1"/>
  <c r="E439" i="8"/>
  <c r="F439" i="8"/>
  <c r="G439" i="8"/>
  <c r="C440" i="8"/>
  <c r="B440" i="8" s="1"/>
  <c r="E440" i="8"/>
  <c r="F440" i="8"/>
  <c r="G440" i="8"/>
  <c r="C441" i="8"/>
  <c r="B441" i="8" s="1"/>
  <c r="E441" i="8"/>
  <c r="F441" i="8"/>
  <c r="G441" i="8"/>
  <c r="C442" i="8"/>
  <c r="B442" i="8" s="1"/>
  <c r="E442" i="8"/>
  <c r="F442" i="8"/>
  <c r="G442" i="8"/>
  <c r="C443" i="8"/>
  <c r="B443" i="8" s="1"/>
  <c r="E443" i="8"/>
  <c r="F443" i="8"/>
  <c r="G443" i="8"/>
  <c r="C444" i="8"/>
  <c r="B444" i="8" s="1"/>
  <c r="E444" i="8"/>
  <c r="F444" i="8"/>
  <c r="G444" i="8"/>
  <c r="C445" i="8"/>
  <c r="B445" i="8" s="1"/>
  <c r="E445" i="8"/>
  <c r="F445" i="8"/>
  <c r="G445" i="8"/>
  <c r="C446" i="8"/>
  <c r="B446" i="8" s="1"/>
  <c r="E446" i="8"/>
  <c r="F446" i="8"/>
  <c r="G446" i="8"/>
  <c r="C447" i="8"/>
  <c r="B447" i="8" s="1"/>
  <c r="E447" i="8"/>
  <c r="F447" i="8"/>
  <c r="G447" i="8"/>
  <c r="C448" i="8"/>
  <c r="B448" i="8" s="1"/>
  <c r="E448" i="8"/>
  <c r="F448" i="8"/>
  <c r="G448" i="8"/>
  <c r="C449" i="8"/>
  <c r="B449" i="8" s="1"/>
  <c r="E449" i="8"/>
  <c r="F449" i="8"/>
  <c r="G449" i="8"/>
  <c r="C450" i="8"/>
  <c r="B450" i="8" s="1"/>
  <c r="E450" i="8"/>
  <c r="F450" i="8"/>
  <c r="G450" i="8"/>
  <c r="C451" i="8"/>
  <c r="B451" i="8" s="1"/>
  <c r="E451" i="8"/>
  <c r="F451" i="8"/>
  <c r="G451" i="8"/>
  <c r="C452" i="8"/>
  <c r="B452" i="8" s="1"/>
  <c r="E452" i="8"/>
  <c r="F452" i="8"/>
  <c r="G452" i="8"/>
  <c r="C453" i="8"/>
  <c r="B453" i="8" s="1"/>
  <c r="E453" i="8"/>
  <c r="F453" i="8"/>
  <c r="G453" i="8"/>
  <c r="C454" i="8"/>
  <c r="B454" i="8" s="1"/>
  <c r="E454" i="8"/>
  <c r="F454" i="8"/>
  <c r="G454" i="8"/>
  <c r="C455" i="8"/>
  <c r="B455" i="8" s="1"/>
  <c r="E455" i="8"/>
  <c r="F455" i="8"/>
  <c r="G455" i="8"/>
  <c r="C456" i="8"/>
  <c r="B456" i="8" s="1"/>
  <c r="E456" i="8"/>
  <c r="F456" i="8"/>
  <c r="G456" i="8"/>
  <c r="C457" i="8"/>
  <c r="B457" i="8" s="1"/>
  <c r="E457" i="8"/>
  <c r="F457" i="8"/>
  <c r="G457" i="8"/>
  <c r="C458" i="8"/>
  <c r="B458" i="8" s="1"/>
  <c r="E458" i="8"/>
  <c r="F458" i="8"/>
  <c r="G458" i="8"/>
  <c r="C459" i="8"/>
  <c r="B459" i="8" s="1"/>
  <c r="E459" i="8"/>
  <c r="F459" i="8"/>
  <c r="G459" i="8"/>
  <c r="C460" i="8"/>
  <c r="B460" i="8" s="1"/>
  <c r="E460" i="8"/>
  <c r="F460" i="8"/>
  <c r="G460" i="8"/>
  <c r="C461" i="8"/>
  <c r="B461" i="8" s="1"/>
  <c r="E461" i="8"/>
  <c r="F461" i="8"/>
  <c r="G461" i="8"/>
  <c r="C462" i="8"/>
  <c r="B462" i="8" s="1"/>
  <c r="E462" i="8"/>
  <c r="F462" i="8"/>
  <c r="G462" i="8"/>
  <c r="C463" i="8"/>
  <c r="B463" i="8" s="1"/>
  <c r="E463" i="8"/>
  <c r="F463" i="8"/>
  <c r="G463" i="8"/>
  <c r="C464" i="8"/>
  <c r="B464" i="8" s="1"/>
  <c r="E464" i="8"/>
  <c r="F464" i="8"/>
  <c r="G464" i="8"/>
  <c r="C465" i="8"/>
  <c r="B465" i="8" s="1"/>
  <c r="E465" i="8"/>
  <c r="F465" i="8"/>
  <c r="G465" i="8"/>
  <c r="C466" i="8"/>
  <c r="B466" i="8" s="1"/>
  <c r="E466" i="8"/>
  <c r="F466" i="8"/>
  <c r="G466" i="8"/>
  <c r="C467" i="8"/>
  <c r="B467" i="8" s="1"/>
  <c r="E467" i="8"/>
  <c r="F467" i="8"/>
  <c r="G467" i="8"/>
  <c r="C468" i="8"/>
  <c r="B468" i="8" s="1"/>
  <c r="E468" i="8"/>
  <c r="F468" i="8"/>
  <c r="G468" i="8"/>
  <c r="C469" i="8"/>
  <c r="B469" i="8" s="1"/>
  <c r="E469" i="8"/>
  <c r="F469" i="8"/>
  <c r="G469" i="8"/>
  <c r="C470" i="8"/>
  <c r="B470" i="8" s="1"/>
  <c r="E470" i="8"/>
  <c r="F470" i="8"/>
  <c r="G470" i="8"/>
  <c r="C471" i="8"/>
  <c r="B471" i="8" s="1"/>
  <c r="E471" i="8"/>
  <c r="F471" i="8"/>
  <c r="G471" i="8"/>
  <c r="C472" i="8"/>
  <c r="B472" i="8" s="1"/>
  <c r="E472" i="8"/>
  <c r="F472" i="8"/>
  <c r="G472" i="8"/>
  <c r="C473" i="8"/>
  <c r="B473" i="8" s="1"/>
  <c r="E473" i="8"/>
  <c r="F473" i="8"/>
  <c r="G473" i="8"/>
  <c r="C474" i="8"/>
  <c r="B474" i="8" s="1"/>
  <c r="E474" i="8"/>
  <c r="F474" i="8"/>
  <c r="G474" i="8"/>
  <c r="C475" i="8"/>
  <c r="B475" i="8" s="1"/>
  <c r="E475" i="8"/>
  <c r="F475" i="8"/>
  <c r="G475" i="8"/>
  <c r="C476" i="8"/>
  <c r="B476" i="8" s="1"/>
  <c r="E476" i="8"/>
  <c r="F476" i="8"/>
  <c r="G476" i="8"/>
  <c r="C477" i="8"/>
  <c r="B477" i="8" s="1"/>
  <c r="E477" i="8"/>
  <c r="F477" i="8"/>
  <c r="G477" i="8"/>
  <c r="C478" i="8"/>
  <c r="B478" i="8" s="1"/>
  <c r="E478" i="8"/>
  <c r="F478" i="8"/>
  <c r="G478" i="8"/>
  <c r="C479" i="8"/>
  <c r="B479" i="8" s="1"/>
  <c r="E479" i="8"/>
  <c r="F479" i="8"/>
  <c r="G479" i="8"/>
  <c r="C480" i="8"/>
  <c r="B480" i="8" s="1"/>
  <c r="E480" i="8"/>
  <c r="F480" i="8"/>
  <c r="G480" i="8"/>
  <c r="C481" i="8"/>
  <c r="B481" i="8" s="1"/>
  <c r="E481" i="8"/>
  <c r="F481" i="8"/>
  <c r="G481" i="8"/>
  <c r="C482" i="8"/>
  <c r="B482" i="8" s="1"/>
  <c r="E482" i="8"/>
  <c r="F482" i="8"/>
  <c r="G482" i="8"/>
  <c r="C483" i="8"/>
  <c r="B483" i="8" s="1"/>
  <c r="E483" i="8"/>
  <c r="F483" i="8"/>
  <c r="G483" i="8"/>
  <c r="C484" i="8"/>
  <c r="B484" i="8" s="1"/>
  <c r="E484" i="8"/>
  <c r="F484" i="8"/>
  <c r="G484" i="8"/>
  <c r="C485" i="8"/>
  <c r="B485" i="8" s="1"/>
  <c r="E485" i="8"/>
  <c r="F485" i="8"/>
  <c r="G485" i="8"/>
  <c r="C486" i="8"/>
  <c r="B486" i="8" s="1"/>
  <c r="E486" i="8"/>
  <c r="F486" i="8"/>
  <c r="G486" i="8"/>
  <c r="C487" i="8"/>
  <c r="B487" i="8" s="1"/>
  <c r="E487" i="8"/>
  <c r="F487" i="8"/>
  <c r="G487" i="8"/>
  <c r="C488" i="8"/>
  <c r="B488" i="8" s="1"/>
  <c r="E488" i="8"/>
  <c r="F488" i="8"/>
  <c r="G488" i="8"/>
  <c r="C489" i="8"/>
  <c r="B489" i="8" s="1"/>
  <c r="E489" i="8"/>
  <c r="F489" i="8"/>
  <c r="G489" i="8"/>
  <c r="C490" i="8"/>
  <c r="B490" i="8" s="1"/>
  <c r="E490" i="8"/>
  <c r="F490" i="8"/>
  <c r="G490" i="8"/>
  <c r="C491" i="8"/>
  <c r="B491" i="8" s="1"/>
  <c r="E491" i="8"/>
  <c r="F491" i="8"/>
  <c r="G491" i="8"/>
  <c r="C492" i="8"/>
  <c r="B492" i="8" s="1"/>
  <c r="E492" i="8"/>
  <c r="F492" i="8"/>
  <c r="G492" i="8"/>
  <c r="C493" i="8"/>
  <c r="B493" i="8" s="1"/>
  <c r="E493" i="8"/>
  <c r="F493" i="8"/>
  <c r="G493" i="8"/>
  <c r="C494" i="8"/>
  <c r="B494" i="8" s="1"/>
  <c r="E494" i="8"/>
  <c r="F494" i="8"/>
  <c r="G494" i="8"/>
  <c r="C495" i="8"/>
  <c r="B495" i="8" s="1"/>
  <c r="E495" i="8"/>
  <c r="F495" i="8"/>
  <c r="G495" i="8"/>
  <c r="C496" i="8"/>
  <c r="B496" i="8" s="1"/>
  <c r="E496" i="8"/>
  <c r="F496" i="8"/>
  <c r="G496" i="8"/>
  <c r="C497" i="8"/>
  <c r="B497" i="8" s="1"/>
  <c r="E497" i="8"/>
  <c r="F497" i="8"/>
  <c r="G497" i="8"/>
  <c r="C498" i="8"/>
  <c r="B498" i="8" s="1"/>
  <c r="E498" i="8"/>
  <c r="F498" i="8"/>
  <c r="G498" i="8"/>
  <c r="C499" i="8"/>
  <c r="B499" i="8" s="1"/>
  <c r="E499" i="8"/>
  <c r="F499" i="8"/>
  <c r="G499" i="8"/>
  <c r="F5" i="7"/>
  <c r="G5" i="7"/>
  <c r="B6" i="7"/>
  <c r="F6" i="7"/>
  <c r="G6" i="7"/>
  <c r="B7" i="7"/>
  <c r="F7" i="7"/>
  <c r="G7" i="7"/>
  <c r="B8" i="7"/>
  <c r="F8" i="7"/>
  <c r="G8" i="7"/>
  <c r="B9" i="7"/>
  <c r="F9" i="7"/>
  <c r="G9" i="7"/>
  <c r="B10" i="7"/>
  <c r="F10" i="7"/>
  <c r="G10" i="7"/>
  <c r="B11" i="7"/>
  <c r="F11" i="7"/>
  <c r="G11" i="7"/>
  <c r="B12" i="7"/>
  <c r="F12" i="7"/>
  <c r="G12" i="7"/>
  <c r="B13" i="7"/>
  <c r="F13" i="7"/>
  <c r="G13" i="7"/>
  <c r="B14" i="7"/>
  <c r="F14" i="7"/>
  <c r="G14" i="7"/>
  <c r="B15" i="7"/>
  <c r="F15" i="7"/>
  <c r="G15" i="7"/>
  <c r="B16" i="7"/>
  <c r="F16" i="7"/>
  <c r="G16" i="7"/>
  <c r="B17" i="7"/>
  <c r="F17" i="7"/>
  <c r="G17" i="7"/>
  <c r="B18" i="7"/>
  <c r="F18" i="7"/>
  <c r="G18" i="7"/>
  <c r="B19" i="7"/>
  <c r="F19" i="7"/>
  <c r="G19" i="7"/>
  <c r="B20" i="7"/>
  <c r="F20" i="7"/>
  <c r="G20" i="7"/>
  <c r="B21" i="7"/>
  <c r="F21" i="7"/>
  <c r="G21" i="7"/>
  <c r="B22" i="7"/>
  <c r="F22" i="7"/>
  <c r="G22" i="7"/>
  <c r="B23" i="7"/>
  <c r="F23" i="7"/>
  <c r="G23" i="7"/>
  <c r="B24" i="7"/>
  <c r="F24" i="7"/>
  <c r="G24" i="7"/>
  <c r="B25" i="7"/>
  <c r="F25" i="7"/>
  <c r="G25" i="7"/>
  <c r="B26" i="7"/>
  <c r="F26" i="7"/>
  <c r="G26" i="7"/>
  <c r="B27" i="7"/>
  <c r="F27" i="7"/>
  <c r="G27" i="7"/>
  <c r="B28" i="7"/>
  <c r="F28" i="7"/>
  <c r="G28" i="7"/>
  <c r="B29" i="7"/>
  <c r="F29" i="7"/>
  <c r="G29" i="7"/>
  <c r="B30" i="7"/>
  <c r="F30" i="7"/>
  <c r="G30" i="7"/>
  <c r="B31" i="7"/>
  <c r="F31" i="7"/>
  <c r="G31" i="7"/>
  <c r="B32" i="7"/>
  <c r="F32" i="7"/>
  <c r="G32" i="7"/>
  <c r="B33" i="7"/>
  <c r="F33" i="7"/>
  <c r="G33" i="7"/>
  <c r="B34" i="7"/>
  <c r="F34" i="7"/>
  <c r="G34" i="7"/>
  <c r="B35" i="7"/>
  <c r="F35" i="7"/>
  <c r="G35" i="7"/>
  <c r="B36" i="7"/>
  <c r="F36" i="7"/>
  <c r="G36" i="7"/>
  <c r="B37" i="7"/>
  <c r="F37" i="7"/>
  <c r="G37" i="7"/>
  <c r="B38" i="7"/>
  <c r="F38" i="7"/>
  <c r="G38" i="7"/>
  <c r="B39" i="7"/>
  <c r="F39" i="7"/>
  <c r="G39" i="7"/>
  <c r="B40" i="7"/>
  <c r="F40" i="7"/>
  <c r="G40" i="7"/>
  <c r="B41" i="7"/>
  <c r="F41" i="7"/>
  <c r="G41" i="7"/>
  <c r="B42" i="7"/>
  <c r="F42" i="7"/>
  <c r="G42" i="7"/>
  <c r="B43" i="7"/>
  <c r="F43" i="7"/>
  <c r="G43" i="7"/>
  <c r="B44" i="7"/>
  <c r="F44" i="7"/>
  <c r="G44" i="7"/>
  <c r="B45" i="7"/>
  <c r="F45" i="7"/>
  <c r="G45" i="7"/>
  <c r="B46" i="7"/>
  <c r="F46" i="7"/>
  <c r="G46" i="7"/>
  <c r="B47" i="7"/>
  <c r="F47" i="7"/>
  <c r="G47" i="7"/>
  <c r="B48" i="7"/>
  <c r="F48" i="7"/>
  <c r="G48" i="7"/>
  <c r="B49" i="7"/>
  <c r="F49" i="7"/>
  <c r="G49" i="7"/>
  <c r="B50" i="7"/>
  <c r="F50" i="7"/>
  <c r="G50" i="7"/>
  <c r="B51" i="7"/>
  <c r="F51" i="7"/>
  <c r="G51" i="7"/>
  <c r="B52" i="7"/>
  <c r="F52" i="7"/>
  <c r="G52" i="7"/>
  <c r="B53" i="7"/>
  <c r="F53" i="7"/>
  <c r="G53" i="7"/>
  <c r="B54" i="7"/>
  <c r="F54" i="7"/>
  <c r="G54" i="7"/>
  <c r="B55" i="7"/>
  <c r="F55" i="7"/>
  <c r="G55" i="7"/>
  <c r="B56" i="7"/>
  <c r="F56" i="7"/>
  <c r="G56" i="7"/>
  <c r="B57" i="7"/>
  <c r="F57" i="7"/>
  <c r="G57" i="7"/>
  <c r="B58" i="7"/>
  <c r="F58" i="7"/>
  <c r="G58" i="7"/>
  <c r="B59" i="7"/>
  <c r="F59" i="7"/>
  <c r="G59" i="7"/>
  <c r="B60" i="7"/>
  <c r="F60" i="7"/>
  <c r="G60" i="7"/>
  <c r="B61" i="7"/>
  <c r="F61" i="7"/>
  <c r="G61" i="7"/>
  <c r="B62" i="7"/>
  <c r="F62" i="7"/>
  <c r="G62" i="7"/>
  <c r="B63" i="7"/>
  <c r="F63" i="7"/>
  <c r="G63" i="7"/>
  <c r="B64" i="7"/>
  <c r="F64" i="7"/>
  <c r="G64" i="7"/>
  <c r="B65" i="7"/>
  <c r="F65" i="7"/>
  <c r="G65" i="7"/>
  <c r="B66" i="7"/>
  <c r="F66" i="7"/>
  <c r="G66" i="7"/>
  <c r="B67" i="7"/>
  <c r="F67" i="7"/>
  <c r="G67" i="7"/>
  <c r="B68" i="7"/>
  <c r="F68" i="7"/>
  <c r="G68" i="7"/>
  <c r="B69" i="7"/>
  <c r="F69" i="7"/>
  <c r="G69" i="7"/>
  <c r="B70" i="7"/>
  <c r="F70" i="7"/>
  <c r="G70" i="7"/>
  <c r="B71" i="7"/>
  <c r="F71" i="7"/>
  <c r="G71" i="7"/>
  <c r="B72" i="7"/>
  <c r="F72" i="7"/>
  <c r="G72" i="7"/>
  <c r="B73" i="7"/>
  <c r="F73" i="7"/>
  <c r="G73" i="7"/>
  <c r="B74" i="7"/>
  <c r="F74" i="7"/>
  <c r="G74" i="7"/>
  <c r="B75" i="7"/>
  <c r="F75" i="7"/>
  <c r="G75" i="7"/>
  <c r="B76" i="7"/>
  <c r="F76" i="7"/>
  <c r="G76" i="7"/>
  <c r="B77" i="7"/>
  <c r="F77" i="7"/>
  <c r="G77" i="7"/>
  <c r="B78" i="7"/>
  <c r="F78" i="7"/>
  <c r="G78" i="7"/>
  <c r="B79" i="7"/>
  <c r="F79" i="7"/>
  <c r="G79" i="7"/>
  <c r="B80" i="7"/>
  <c r="F80" i="7"/>
  <c r="G80" i="7"/>
  <c r="B81" i="7"/>
  <c r="F81" i="7"/>
  <c r="G81" i="7"/>
  <c r="B82" i="7"/>
  <c r="F82" i="7"/>
  <c r="G82" i="7"/>
  <c r="B83" i="7"/>
  <c r="F83" i="7"/>
  <c r="G83" i="7"/>
  <c r="B84" i="7"/>
  <c r="F84" i="7"/>
  <c r="G84" i="7"/>
  <c r="B85" i="7"/>
  <c r="F85" i="7"/>
  <c r="G85" i="7"/>
  <c r="B86" i="7"/>
  <c r="F86" i="7"/>
  <c r="G86" i="7"/>
  <c r="B87" i="7"/>
  <c r="F87" i="7"/>
  <c r="G87" i="7"/>
  <c r="B88" i="7"/>
  <c r="F88" i="7"/>
  <c r="G88" i="7"/>
  <c r="B89" i="7"/>
  <c r="F89" i="7"/>
  <c r="G89" i="7"/>
  <c r="B90" i="7"/>
  <c r="F90" i="7"/>
  <c r="G90" i="7"/>
  <c r="B91" i="7"/>
  <c r="F91" i="7"/>
  <c r="G91" i="7"/>
  <c r="B92" i="7"/>
  <c r="F92" i="7"/>
  <c r="G92" i="7"/>
  <c r="B93" i="7"/>
  <c r="F93" i="7"/>
  <c r="G93" i="7"/>
  <c r="B94" i="7"/>
  <c r="F94" i="7"/>
  <c r="G94" i="7"/>
  <c r="B95" i="7"/>
  <c r="F95" i="7"/>
  <c r="G95" i="7"/>
  <c r="B96" i="7"/>
  <c r="F96" i="7"/>
  <c r="G96" i="7"/>
  <c r="B97" i="7"/>
  <c r="F97" i="7"/>
  <c r="G97" i="7"/>
  <c r="B98" i="7"/>
  <c r="F98" i="7"/>
  <c r="G98" i="7"/>
  <c r="B99" i="7"/>
  <c r="F99" i="7"/>
  <c r="G99" i="7"/>
  <c r="B100" i="7"/>
  <c r="F100" i="7"/>
  <c r="G100" i="7"/>
  <c r="B101" i="7"/>
  <c r="F101" i="7"/>
  <c r="G101" i="7"/>
  <c r="B102" i="7"/>
  <c r="F102" i="7"/>
  <c r="G102" i="7"/>
  <c r="B103" i="7"/>
  <c r="F103" i="7"/>
  <c r="G103" i="7"/>
  <c r="B104" i="7"/>
  <c r="F104" i="7"/>
  <c r="G104" i="7"/>
  <c r="B105" i="7"/>
  <c r="F105" i="7"/>
  <c r="G105" i="7"/>
  <c r="B106" i="7"/>
  <c r="F106" i="7"/>
  <c r="G106" i="7"/>
  <c r="B107" i="7"/>
  <c r="F107" i="7"/>
  <c r="G107" i="7"/>
  <c r="B108" i="7"/>
  <c r="F108" i="7"/>
  <c r="G108" i="7"/>
  <c r="B109" i="7"/>
  <c r="F109" i="7"/>
  <c r="G109" i="7"/>
  <c r="B110" i="7"/>
  <c r="F110" i="7"/>
  <c r="G110" i="7"/>
  <c r="B111" i="7"/>
  <c r="F111" i="7"/>
  <c r="G111" i="7"/>
  <c r="B112" i="7"/>
  <c r="F112" i="7"/>
  <c r="G112" i="7"/>
  <c r="B113" i="7"/>
  <c r="F113" i="7"/>
  <c r="G113" i="7"/>
  <c r="B114" i="7"/>
  <c r="F114" i="7"/>
  <c r="G114" i="7"/>
  <c r="B115" i="7"/>
  <c r="F115" i="7"/>
  <c r="G115" i="7"/>
  <c r="B116" i="7"/>
  <c r="F116" i="7"/>
  <c r="G116" i="7"/>
  <c r="B117" i="7"/>
  <c r="F117" i="7"/>
  <c r="G117" i="7"/>
  <c r="B118" i="7"/>
  <c r="F118" i="7"/>
  <c r="G118" i="7"/>
  <c r="B119" i="7"/>
  <c r="F119" i="7"/>
  <c r="G119" i="7"/>
  <c r="B120" i="7"/>
  <c r="F120" i="7"/>
  <c r="G120" i="7"/>
  <c r="B121" i="7"/>
  <c r="F121" i="7"/>
  <c r="G121" i="7"/>
  <c r="B122" i="7"/>
  <c r="F122" i="7"/>
  <c r="G122" i="7"/>
  <c r="B123" i="7"/>
  <c r="F123" i="7"/>
  <c r="G123" i="7"/>
  <c r="B124" i="7"/>
  <c r="F124" i="7"/>
  <c r="G124" i="7"/>
  <c r="B125" i="7"/>
  <c r="F125" i="7"/>
  <c r="G125" i="7"/>
  <c r="B126" i="7"/>
  <c r="F126" i="7"/>
  <c r="G126" i="7"/>
  <c r="B127" i="7"/>
  <c r="F127" i="7"/>
  <c r="G127" i="7"/>
  <c r="B128" i="7"/>
  <c r="F128" i="7"/>
  <c r="G128" i="7"/>
  <c r="B129" i="7"/>
  <c r="F129" i="7"/>
  <c r="G129" i="7"/>
  <c r="B130" i="7"/>
  <c r="F130" i="7"/>
  <c r="G130" i="7"/>
  <c r="B131" i="7"/>
  <c r="F131" i="7"/>
  <c r="G131" i="7"/>
  <c r="B132" i="7"/>
  <c r="F132" i="7"/>
  <c r="G132" i="7"/>
  <c r="B133" i="7"/>
  <c r="F133" i="7"/>
  <c r="G133" i="7"/>
  <c r="B134" i="7"/>
  <c r="F134" i="7"/>
  <c r="G134" i="7"/>
  <c r="B135" i="7"/>
  <c r="F135" i="7"/>
  <c r="G135" i="7"/>
  <c r="B136" i="7"/>
  <c r="F136" i="7"/>
  <c r="G136" i="7"/>
  <c r="B137" i="7"/>
  <c r="F137" i="7"/>
  <c r="G137" i="7"/>
  <c r="B138" i="7"/>
  <c r="F138" i="7"/>
  <c r="G138" i="7"/>
  <c r="B139" i="7"/>
  <c r="F139" i="7"/>
  <c r="G139" i="7"/>
  <c r="B140" i="7"/>
  <c r="F140" i="7"/>
  <c r="G140" i="7"/>
  <c r="B141" i="7"/>
  <c r="F141" i="7"/>
  <c r="G141" i="7"/>
  <c r="B142" i="7"/>
  <c r="F142" i="7"/>
  <c r="G142" i="7"/>
  <c r="B143" i="7"/>
  <c r="F143" i="7"/>
  <c r="G143" i="7"/>
  <c r="B144" i="7"/>
  <c r="F144" i="7"/>
  <c r="G144" i="7"/>
  <c r="B145" i="7"/>
  <c r="F145" i="7"/>
  <c r="G145" i="7"/>
  <c r="B146" i="7"/>
  <c r="F146" i="7"/>
  <c r="G146" i="7"/>
  <c r="B147" i="7"/>
  <c r="F147" i="7"/>
  <c r="G147" i="7"/>
  <c r="B148" i="7"/>
  <c r="F148" i="7"/>
  <c r="G148" i="7"/>
  <c r="B149" i="7"/>
  <c r="F149" i="7"/>
  <c r="G149" i="7"/>
  <c r="B150" i="7"/>
  <c r="F150" i="7"/>
  <c r="G150" i="7"/>
  <c r="B151" i="7"/>
  <c r="F151" i="7"/>
  <c r="G151" i="7"/>
  <c r="B152" i="7"/>
  <c r="F152" i="7"/>
  <c r="G152" i="7"/>
  <c r="B153" i="7"/>
  <c r="F153" i="7"/>
  <c r="G153" i="7"/>
  <c r="B154" i="7"/>
  <c r="F154" i="7"/>
  <c r="G154" i="7"/>
  <c r="B155" i="7"/>
  <c r="F155" i="7"/>
  <c r="G155" i="7"/>
  <c r="B156" i="7"/>
  <c r="F156" i="7"/>
  <c r="G156" i="7"/>
  <c r="B157" i="7"/>
  <c r="F157" i="7"/>
  <c r="G157" i="7"/>
  <c r="B158" i="7"/>
  <c r="F158" i="7"/>
  <c r="G158" i="7"/>
  <c r="B159" i="7"/>
  <c r="F159" i="7"/>
  <c r="G159" i="7"/>
  <c r="B160" i="7"/>
  <c r="F160" i="7"/>
  <c r="G160" i="7"/>
  <c r="B161" i="7"/>
  <c r="F161" i="7"/>
  <c r="G161" i="7"/>
  <c r="B162" i="7"/>
  <c r="F162" i="7"/>
  <c r="G162" i="7"/>
  <c r="B163" i="7"/>
  <c r="F163" i="7"/>
  <c r="G163" i="7"/>
  <c r="B164" i="7"/>
  <c r="F164" i="7"/>
  <c r="G164" i="7"/>
  <c r="B165" i="7"/>
  <c r="F165" i="7"/>
  <c r="G165" i="7"/>
  <c r="B166" i="7"/>
  <c r="F166" i="7"/>
  <c r="G166" i="7"/>
  <c r="B167" i="7"/>
  <c r="F167" i="7"/>
  <c r="G167" i="7"/>
  <c r="B168" i="7"/>
  <c r="F168" i="7"/>
  <c r="G168" i="7"/>
  <c r="B169" i="7"/>
  <c r="F169" i="7"/>
  <c r="G169" i="7"/>
  <c r="B170" i="7"/>
  <c r="F170" i="7"/>
  <c r="G170" i="7"/>
  <c r="B171" i="7"/>
  <c r="F171" i="7"/>
  <c r="G171" i="7"/>
  <c r="B172" i="7"/>
  <c r="F172" i="7"/>
  <c r="G172" i="7"/>
  <c r="B173" i="7"/>
  <c r="F173" i="7"/>
  <c r="G173" i="7"/>
  <c r="B174" i="7"/>
  <c r="F174" i="7"/>
  <c r="G174" i="7"/>
  <c r="B175" i="7"/>
  <c r="F175" i="7"/>
  <c r="G175" i="7"/>
  <c r="B176" i="7"/>
  <c r="F176" i="7"/>
  <c r="G176" i="7"/>
  <c r="B177" i="7"/>
  <c r="F177" i="7"/>
  <c r="G177" i="7"/>
  <c r="B178" i="7"/>
  <c r="F178" i="7"/>
  <c r="G178" i="7"/>
  <c r="B179" i="7"/>
  <c r="F179" i="7"/>
  <c r="G179" i="7"/>
  <c r="B180" i="7"/>
  <c r="F180" i="7"/>
  <c r="G180" i="7"/>
  <c r="B181" i="7"/>
  <c r="F181" i="7"/>
  <c r="G181" i="7"/>
  <c r="B182" i="7"/>
  <c r="F182" i="7"/>
  <c r="G182" i="7"/>
  <c r="B183" i="7"/>
  <c r="F183" i="7"/>
  <c r="G183" i="7"/>
  <c r="B184" i="7"/>
  <c r="F184" i="7"/>
  <c r="G184" i="7"/>
  <c r="B185" i="7"/>
  <c r="F185" i="7"/>
  <c r="G185" i="7"/>
  <c r="B186" i="7"/>
  <c r="F186" i="7"/>
  <c r="G186" i="7"/>
  <c r="B187" i="7"/>
  <c r="F187" i="7"/>
  <c r="G187" i="7"/>
  <c r="B188" i="7"/>
  <c r="F188" i="7"/>
  <c r="G188" i="7"/>
  <c r="B189" i="7"/>
  <c r="F189" i="7"/>
  <c r="G189" i="7"/>
  <c r="B190" i="7"/>
  <c r="F190" i="7"/>
  <c r="G190" i="7"/>
  <c r="B191" i="7"/>
  <c r="F191" i="7"/>
  <c r="G191" i="7"/>
  <c r="B192" i="7"/>
  <c r="F192" i="7"/>
  <c r="G192" i="7"/>
  <c r="B193" i="7"/>
  <c r="F193" i="7"/>
  <c r="G193" i="7"/>
  <c r="B194" i="7"/>
  <c r="F194" i="7"/>
  <c r="G194" i="7"/>
  <c r="B195" i="7"/>
  <c r="F195" i="7"/>
  <c r="G195" i="7"/>
  <c r="B196" i="7"/>
  <c r="F196" i="7"/>
  <c r="G196" i="7"/>
  <c r="B197" i="7"/>
  <c r="F197" i="7"/>
  <c r="G197" i="7"/>
  <c r="B198" i="7"/>
  <c r="F198" i="7"/>
  <c r="G198" i="7"/>
  <c r="B199" i="7"/>
  <c r="F199" i="7"/>
  <c r="G199" i="7"/>
  <c r="B200" i="7"/>
  <c r="F200" i="7"/>
  <c r="G200" i="7"/>
  <c r="B201" i="7"/>
  <c r="F201" i="7"/>
  <c r="G201" i="7"/>
  <c r="B202" i="7"/>
  <c r="F202" i="7"/>
  <c r="G202" i="7"/>
  <c r="B203" i="7"/>
  <c r="F203" i="7"/>
  <c r="G203" i="7"/>
  <c r="B204" i="7"/>
  <c r="F204" i="7"/>
  <c r="G204" i="7"/>
  <c r="B205" i="7"/>
  <c r="F205" i="7"/>
  <c r="G205" i="7"/>
  <c r="B206" i="7"/>
  <c r="F206" i="7"/>
  <c r="G206" i="7"/>
  <c r="B207" i="7"/>
  <c r="F207" i="7"/>
  <c r="G207" i="7"/>
  <c r="B208" i="7"/>
  <c r="F208" i="7"/>
  <c r="G208" i="7"/>
  <c r="B209" i="7"/>
  <c r="F209" i="7"/>
  <c r="G209" i="7"/>
  <c r="B210" i="7"/>
  <c r="F210" i="7"/>
  <c r="G210" i="7"/>
  <c r="B211" i="7"/>
  <c r="F211" i="7"/>
  <c r="G211" i="7"/>
  <c r="B212" i="7"/>
  <c r="F212" i="7"/>
  <c r="G212" i="7"/>
  <c r="B213" i="7"/>
  <c r="F213" i="7"/>
  <c r="G213" i="7"/>
  <c r="B214" i="7"/>
  <c r="F214" i="7"/>
  <c r="G214" i="7"/>
  <c r="B215" i="7"/>
  <c r="F215" i="7"/>
  <c r="G215" i="7"/>
  <c r="B216" i="7"/>
  <c r="F216" i="7"/>
  <c r="G216" i="7"/>
  <c r="B217" i="7"/>
  <c r="F217" i="7"/>
  <c r="G217" i="7"/>
  <c r="B218" i="7"/>
  <c r="F218" i="7"/>
  <c r="G218" i="7"/>
  <c r="B219" i="7"/>
  <c r="F219" i="7"/>
  <c r="G219" i="7"/>
  <c r="B220" i="7"/>
  <c r="F220" i="7"/>
  <c r="G220" i="7"/>
  <c r="B221" i="7"/>
  <c r="F221" i="7"/>
  <c r="G221" i="7"/>
  <c r="B222" i="7"/>
  <c r="F222" i="7"/>
  <c r="G222" i="7"/>
  <c r="B223" i="7"/>
  <c r="F223" i="7"/>
  <c r="G223" i="7"/>
  <c r="B224" i="7"/>
  <c r="F224" i="7"/>
  <c r="G224" i="7"/>
  <c r="B225" i="7"/>
  <c r="F225" i="7"/>
  <c r="G225" i="7"/>
  <c r="B226" i="7"/>
  <c r="F226" i="7"/>
  <c r="G226" i="7"/>
  <c r="B227" i="7"/>
  <c r="F227" i="7"/>
  <c r="G227" i="7"/>
  <c r="B228" i="7"/>
  <c r="F228" i="7"/>
  <c r="G228" i="7"/>
  <c r="B229" i="7"/>
  <c r="F229" i="7"/>
  <c r="G229" i="7"/>
  <c r="B230" i="7"/>
  <c r="F230" i="7"/>
  <c r="G230" i="7"/>
  <c r="B231" i="7"/>
  <c r="F231" i="7"/>
  <c r="G231" i="7"/>
  <c r="B232" i="7"/>
  <c r="F232" i="7"/>
  <c r="G232" i="7"/>
  <c r="B233" i="7"/>
  <c r="F233" i="7"/>
  <c r="G233" i="7"/>
  <c r="B234" i="7"/>
  <c r="F234" i="7"/>
  <c r="G234" i="7"/>
  <c r="B235" i="7"/>
  <c r="F235" i="7"/>
  <c r="G235" i="7"/>
  <c r="B236" i="7"/>
  <c r="F236" i="7"/>
  <c r="G236" i="7"/>
  <c r="B237" i="7"/>
  <c r="F237" i="7"/>
  <c r="G237" i="7"/>
  <c r="B238" i="7"/>
  <c r="F238" i="7"/>
  <c r="G238" i="7"/>
  <c r="B239" i="7"/>
  <c r="F239" i="7"/>
  <c r="G239" i="7"/>
  <c r="B240" i="7"/>
  <c r="F240" i="7"/>
  <c r="G240" i="7"/>
  <c r="B241" i="7"/>
  <c r="F241" i="7"/>
  <c r="G241" i="7"/>
  <c r="B242" i="7"/>
  <c r="F242" i="7"/>
  <c r="G242" i="7"/>
  <c r="B243" i="7"/>
  <c r="F243" i="7"/>
  <c r="G243" i="7"/>
  <c r="B244" i="7"/>
  <c r="F244" i="7"/>
  <c r="G244" i="7"/>
  <c r="B245" i="7"/>
  <c r="F245" i="7"/>
  <c r="G245" i="7"/>
  <c r="B246" i="7"/>
  <c r="F246" i="7"/>
  <c r="G246" i="7"/>
  <c r="B247" i="7"/>
  <c r="F247" i="7"/>
  <c r="G247" i="7"/>
  <c r="B248" i="7"/>
  <c r="F248" i="7"/>
  <c r="G248" i="7"/>
  <c r="B249" i="7"/>
  <c r="F249" i="7"/>
  <c r="G249" i="7"/>
  <c r="B250" i="7"/>
  <c r="F250" i="7"/>
  <c r="G250" i="7"/>
  <c r="B251" i="7"/>
  <c r="F251" i="7"/>
  <c r="G251" i="7"/>
  <c r="B252" i="7"/>
  <c r="F252" i="7"/>
  <c r="G252" i="7"/>
  <c r="B253" i="7"/>
  <c r="F253" i="7"/>
  <c r="G253" i="7"/>
  <c r="B254" i="7"/>
  <c r="F254" i="7"/>
  <c r="G254" i="7"/>
  <c r="B255" i="7"/>
  <c r="F255" i="7"/>
  <c r="G255" i="7"/>
  <c r="B256" i="7"/>
  <c r="F256" i="7"/>
  <c r="G256" i="7"/>
  <c r="B257" i="7"/>
  <c r="F257" i="7"/>
  <c r="G257" i="7"/>
  <c r="B258" i="7"/>
  <c r="F258" i="7"/>
  <c r="G258" i="7"/>
  <c r="B259" i="7"/>
  <c r="F259" i="7"/>
  <c r="G259" i="7"/>
  <c r="B260" i="7"/>
  <c r="F260" i="7"/>
  <c r="G260" i="7"/>
  <c r="B261" i="7"/>
  <c r="F261" i="7"/>
  <c r="G261" i="7"/>
  <c r="B262" i="7"/>
  <c r="F262" i="7"/>
  <c r="G262" i="7"/>
  <c r="B263" i="7"/>
  <c r="F263" i="7"/>
  <c r="G263" i="7"/>
  <c r="B264" i="7"/>
  <c r="F264" i="7"/>
  <c r="G264" i="7"/>
  <c r="B265" i="7"/>
  <c r="F265" i="7"/>
  <c r="G265" i="7"/>
  <c r="B266" i="7"/>
  <c r="F266" i="7"/>
  <c r="G266" i="7"/>
  <c r="B267" i="7"/>
  <c r="F267" i="7"/>
  <c r="G267" i="7"/>
  <c r="B268" i="7"/>
  <c r="F268" i="7"/>
  <c r="G268" i="7"/>
  <c r="B269" i="7"/>
  <c r="F269" i="7"/>
  <c r="G269" i="7"/>
  <c r="B270" i="7"/>
  <c r="F270" i="7"/>
  <c r="G270" i="7"/>
  <c r="B271" i="7"/>
  <c r="F271" i="7"/>
  <c r="G271" i="7"/>
  <c r="B272" i="7"/>
  <c r="F272" i="7"/>
  <c r="G272" i="7"/>
  <c r="B273" i="7"/>
  <c r="F273" i="7"/>
  <c r="G273" i="7"/>
  <c r="B274" i="7"/>
  <c r="F274" i="7"/>
  <c r="G274" i="7"/>
  <c r="B275" i="7"/>
  <c r="F275" i="7"/>
  <c r="G275" i="7"/>
  <c r="B276" i="7"/>
  <c r="F276" i="7"/>
  <c r="G276" i="7"/>
  <c r="B277" i="7"/>
  <c r="F277" i="7"/>
  <c r="G277" i="7"/>
  <c r="B278" i="7"/>
  <c r="F278" i="7"/>
  <c r="G278" i="7"/>
  <c r="B279" i="7"/>
  <c r="F279" i="7"/>
  <c r="G279" i="7"/>
  <c r="B280" i="7"/>
  <c r="F280" i="7"/>
  <c r="G280" i="7"/>
  <c r="B281" i="7"/>
  <c r="F281" i="7"/>
  <c r="G281" i="7"/>
  <c r="B282" i="7"/>
  <c r="F282" i="7"/>
  <c r="G282" i="7"/>
  <c r="B283" i="7"/>
  <c r="F283" i="7"/>
  <c r="G283" i="7"/>
  <c r="B284" i="7"/>
  <c r="F284" i="7"/>
  <c r="G284" i="7"/>
  <c r="B285" i="7"/>
  <c r="F285" i="7"/>
  <c r="G285" i="7"/>
  <c r="B286" i="7"/>
  <c r="F286" i="7"/>
  <c r="G286" i="7"/>
  <c r="B287" i="7"/>
  <c r="F287" i="7"/>
  <c r="G287" i="7"/>
  <c r="B288" i="7"/>
  <c r="F288" i="7"/>
  <c r="G288" i="7"/>
  <c r="B289" i="7"/>
  <c r="F289" i="7"/>
  <c r="G289" i="7"/>
  <c r="B290" i="7"/>
  <c r="F290" i="7"/>
  <c r="G290" i="7"/>
  <c r="B291" i="7"/>
  <c r="F291" i="7"/>
  <c r="G291" i="7"/>
  <c r="B292" i="7"/>
  <c r="F292" i="7"/>
  <c r="G292" i="7"/>
  <c r="B293" i="7"/>
  <c r="F293" i="7"/>
  <c r="G293" i="7"/>
  <c r="B294" i="7"/>
  <c r="F294" i="7"/>
  <c r="G294" i="7"/>
  <c r="B295" i="7"/>
  <c r="F295" i="7"/>
  <c r="G295" i="7"/>
  <c r="B296" i="7"/>
  <c r="F296" i="7"/>
  <c r="G296" i="7"/>
  <c r="B297" i="7"/>
  <c r="F297" i="7"/>
  <c r="G297" i="7"/>
  <c r="B298" i="7"/>
  <c r="F298" i="7"/>
  <c r="G298" i="7"/>
  <c r="B299" i="7"/>
  <c r="F299" i="7"/>
  <c r="G299" i="7"/>
  <c r="B300" i="7"/>
  <c r="F300" i="7"/>
  <c r="G300" i="7"/>
  <c r="B301" i="7"/>
  <c r="F301" i="7"/>
  <c r="G301" i="7"/>
  <c r="B302" i="7"/>
  <c r="F302" i="7"/>
  <c r="G302" i="7"/>
  <c r="B303" i="7"/>
  <c r="F303" i="7"/>
  <c r="G303" i="7"/>
  <c r="B304" i="7"/>
  <c r="F304" i="7"/>
  <c r="G304" i="7"/>
  <c r="B305" i="7"/>
  <c r="F305" i="7"/>
  <c r="G305" i="7"/>
  <c r="B306" i="7"/>
  <c r="F306" i="7"/>
  <c r="G306" i="7"/>
  <c r="B307" i="7"/>
  <c r="F307" i="7"/>
  <c r="G307" i="7"/>
  <c r="B308" i="7"/>
  <c r="F308" i="7"/>
  <c r="G308" i="7"/>
  <c r="B309" i="7"/>
  <c r="F309" i="7"/>
  <c r="G309" i="7"/>
  <c r="B310" i="7"/>
  <c r="F310" i="7"/>
  <c r="G310" i="7"/>
  <c r="B311" i="7"/>
  <c r="F311" i="7"/>
  <c r="G311" i="7"/>
  <c r="B312" i="7"/>
  <c r="F312" i="7"/>
  <c r="G312" i="7"/>
  <c r="B313" i="7"/>
  <c r="F313" i="7"/>
  <c r="G313" i="7"/>
  <c r="B314" i="7"/>
  <c r="F314" i="7"/>
  <c r="G314" i="7"/>
  <c r="B315" i="7"/>
  <c r="F315" i="7"/>
  <c r="G315" i="7"/>
  <c r="B316" i="7"/>
  <c r="F316" i="7"/>
  <c r="G316" i="7"/>
  <c r="B317" i="7"/>
  <c r="F317" i="7"/>
  <c r="G317" i="7"/>
  <c r="B318" i="7"/>
  <c r="F318" i="7"/>
  <c r="G318" i="7"/>
  <c r="B319" i="7"/>
  <c r="F319" i="7"/>
  <c r="G319" i="7"/>
  <c r="B320" i="7"/>
  <c r="F320" i="7"/>
  <c r="G320" i="7"/>
  <c r="B321" i="7"/>
  <c r="F321" i="7"/>
  <c r="G321" i="7"/>
  <c r="B322" i="7"/>
  <c r="F322" i="7"/>
  <c r="G322" i="7"/>
  <c r="B323" i="7"/>
  <c r="F323" i="7"/>
  <c r="G323" i="7"/>
  <c r="B324" i="7"/>
  <c r="F324" i="7"/>
  <c r="G324" i="7"/>
  <c r="B325" i="7"/>
  <c r="F325" i="7"/>
  <c r="G325" i="7"/>
  <c r="B326" i="7"/>
  <c r="F326" i="7"/>
  <c r="G326" i="7"/>
  <c r="B327" i="7"/>
  <c r="F327" i="7"/>
  <c r="G327" i="7"/>
  <c r="B328" i="7"/>
  <c r="F328" i="7"/>
  <c r="G328" i="7"/>
  <c r="B329" i="7"/>
  <c r="F329" i="7"/>
  <c r="G329" i="7"/>
  <c r="B330" i="7"/>
  <c r="F330" i="7"/>
  <c r="G330" i="7"/>
  <c r="B331" i="7"/>
  <c r="F331" i="7"/>
  <c r="G331" i="7"/>
  <c r="B332" i="7"/>
  <c r="F332" i="7"/>
  <c r="G332" i="7"/>
  <c r="B333" i="7"/>
  <c r="F333" i="7"/>
  <c r="G333" i="7"/>
  <c r="B334" i="7"/>
  <c r="F334" i="7"/>
  <c r="G334" i="7"/>
  <c r="B335" i="7"/>
  <c r="F335" i="7"/>
  <c r="G335" i="7"/>
  <c r="B336" i="7"/>
  <c r="F336" i="7"/>
  <c r="G336" i="7"/>
  <c r="B337" i="7"/>
  <c r="F337" i="7"/>
  <c r="G337" i="7"/>
  <c r="B338" i="7"/>
  <c r="F338" i="7"/>
  <c r="G338" i="7"/>
  <c r="B339" i="7"/>
  <c r="F339" i="7"/>
  <c r="G339" i="7"/>
  <c r="B340" i="7"/>
  <c r="F340" i="7"/>
  <c r="G340" i="7"/>
  <c r="B341" i="7"/>
  <c r="F341" i="7"/>
  <c r="G341" i="7"/>
  <c r="B342" i="7"/>
  <c r="F342" i="7"/>
  <c r="G342" i="7"/>
  <c r="B343" i="7"/>
  <c r="F343" i="7"/>
  <c r="G343" i="7"/>
  <c r="B344" i="7"/>
  <c r="F344" i="7"/>
  <c r="G344" i="7"/>
  <c r="B345" i="7"/>
  <c r="F345" i="7"/>
  <c r="G345" i="7"/>
  <c r="B346" i="7"/>
  <c r="F346" i="7"/>
  <c r="G346" i="7"/>
  <c r="B347" i="7"/>
  <c r="F347" i="7"/>
  <c r="G347" i="7"/>
  <c r="B348" i="7"/>
  <c r="F348" i="7"/>
  <c r="G348" i="7"/>
  <c r="B349" i="7"/>
  <c r="F349" i="7"/>
  <c r="G349" i="7"/>
  <c r="B350" i="7"/>
  <c r="F350" i="7"/>
  <c r="G350" i="7"/>
  <c r="B351" i="7"/>
  <c r="F351" i="7"/>
  <c r="G351" i="7"/>
  <c r="B352" i="7"/>
  <c r="F352" i="7"/>
  <c r="G352" i="7"/>
  <c r="B353" i="7"/>
  <c r="F353" i="7"/>
  <c r="G353" i="7"/>
  <c r="B354" i="7"/>
  <c r="F354" i="7"/>
  <c r="G354" i="7"/>
  <c r="B355" i="7"/>
  <c r="F355" i="7"/>
  <c r="G355" i="7"/>
  <c r="B356" i="7"/>
  <c r="F356" i="7"/>
  <c r="G356" i="7"/>
  <c r="B357" i="7"/>
  <c r="F357" i="7"/>
  <c r="G357" i="7"/>
  <c r="B358" i="7"/>
  <c r="F358" i="7"/>
  <c r="G358" i="7"/>
  <c r="B359" i="7"/>
  <c r="F359" i="7"/>
  <c r="G359" i="7"/>
  <c r="B360" i="7"/>
  <c r="F360" i="7"/>
  <c r="G360" i="7"/>
  <c r="B361" i="7"/>
  <c r="F361" i="7"/>
  <c r="G361" i="7"/>
  <c r="B362" i="7"/>
  <c r="F362" i="7"/>
  <c r="G362" i="7"/>
  <c r="B363" i="7"/>
  <c r="F363" i="7"/>
  <c r="G363" i="7"/>
  <c r="B364" i="7"/>
  <c r="F364" i="7"/>
  <c r="G364" i="7"/>
  <c r="B365" i="7"/>
  <c r="F365" i="7"/>
  <c r="G365" i="7"/>
  <c r="B366" i="7"/>
  <c r="F366" i="7"/>
  <c r="G366" i="7"/>
  <c r="B367" i="7"/>
  <c r="F367" i="7"/>
  <c r="G367" i="7"/>
  <c r="B368" i="7"/>
  <c r="F368" i="7"/>
  <c r="G368" i="7"/>
  <c r="B369" i="7"/>
  <c r="F369" i="7"/>
  <c r="G369" i="7"/>
  <c r="B370" i="7"/>
  <c r="F370" i="7"/>
  <c r="G370" i="7"/>
  <c r="B371" i="7"/>
  <c r="F371" i="7"/>
  <c r="G371" i="7"/>
  <c r="B372" i="7"/>
  <c r="F372" i="7"/>
  <c r="G372" i="7"/>
  <c r="B373" i="7"/>
  <c r="F373" i="7"/>
  <c r="G373" i="7"/>
  <c r="B374" i="7"/>
  <c r="F374" i="7"/>
  <c r="G374" i="7"/>
  <c r="B375" i="7"/>
  <c r="F375" i="7"/>
  <c r="G375" i="7"/>
  <c r="B376" i="7"/>
  <c r="F376" i="7"/>
  <c r="G376" i="7"/>
  <c r="B377" i="7"/>
  <c r="F377" i="7"/>
  <c r="G377" i="7"/>
  <c r="B378" i="7"/>
  <c r="F378" i="7"/>
  <c r="G378" i="7"/>
  <c r="B379" i="7"/>
  <c r="F379" i="7"/>
  <c r="G379" i="7"/>
  <c r="B380" i="7"/>
  <c r="F380" i="7"/>
  <c r="G380" i="7"/>
  <c r="B381" i="7"/>
  <c r="F381" i="7"/>
  <c r="G381" i="7"/>
  <c r="B382" i="7"/>
  <c r="F382" i="7"/>
  <c r="G382" i="7"/>
  <c r="B383" i="7"/>
  <c r="F383" i="7"/>
  <c r="G383" i="7"/>
  <c r="B384" i="7"/>
  <c r="F384" i="7"/>
  <c r="G384" i="7"/>
  <c r="B385" i="7"/>
  <c r="F385" i="7"/>
  <c r="G385" i="7"/>
  <c r="B386" i="7"/>
  <c r="F386" i="7"/>
  <c r="G386" i="7"/>
  <c r="B387" i="7"/>
  <c r="F387" i="7"/>
  <c r="G387" i="7"/>
  <c r="B388" i="7"/>
  <c r="F388" i="7"/>
  <c r="G388" i="7"/>
  <c r="B389" i="7"/>
  <c r="F389" i="7"/>
  <c r="G389" i="7"/>
  <c r="B390" i="7"/>
  <c r="F390" i="7"/>
  <c r="G390" i="7"/>
  <c r="B391" i="7"/>
  <c r="F391" i="7"/>
  <c r="G391" i="7"/>
  <c r="B392" i="7"/>
  <c r="F392" i="7"/>
  <c r="G392" i="7"/>
  <c r="B393" i="7"/>
  <c r="F393" i="7"/>
  <c r="G393" i="7"/>
  <c r="B394" i="7"/>
  <c r="F394" i="7"/>
  <c r="G394" i="7"/>
  <c r="B395" i="7"/>
  <c r="F395" i="7"/>
  <c r="G395" i="7"/>
  <c r="B396" i="7"/>
  <c r="F396" i="7"/>
  <c r="G396" i="7"/>
  <c r="B397" i="7"/>
  <c r="F397" i="7"/>
  <c r="G397" i="7"/>
  <c r="B398" i="7"/>
  <c r="F398" i="7"/>
  <c r="G398" i="7"/>
  <c r="B399" i="7"/>
  <c r="F399" i="7"/>
  <c r="G399" i="7"/>
  <c r="B400" i="7"/>
  <c r="F400" i="7"/>
  <c r="G400" i="7"/>
  <c r="B401" i="7"/>
  <c r="F401" i="7"/>
  <c r="G401" i="7"/>
  <c r="B402" i="7"/>
  <c r="F402" i="7"/>
  <c r="G402" i="7"/>
  <c r="B403" i="7"/>
  <c r="F403" i="7"/>
  <c r="G403" i="7"/>
  <c r="B404" i="7"/>
  <c r="F404" i="7"/>
  <c r="G404" i="7"/>
  <c r="B405" i="7"/>
  <c r="F405" i="7"/>
  <c r="G405" i="7"/>
  <c r="B406" i="7"/>
  <c r="F406" i="7"/>
  <c r="G406" i="7"/>
  <c r="B407" i="7"/>
  <c r="F407" i="7"/>
  <c r="G407" i="7"/>
  <c r="B408" i="7"/>
  <c r="F408" i="7"/>
  <c r="G408" i="7"/>
  <c r="B409" i="7"/>
  <c r="F409" i="7"/>
  <c r="G409" i="7"/>
  <c r="B410" i="7"/>
  <c r="F410" i="7"/>
  <c r="G410" i="7"/>
  <c r="B411" i="7"/>
  <c r="F411" i="7"/>
  <c r="G411" i="7"/>
  <c r="B412" i="7"/>
  <c r="F412" i="7"/>
  <c r="G412" i="7"/>
  <c r="B413" i="7"/>
  <c r="F413" i="7"/>
  <c r="G413" i="7"/>
  <c r="B414" i="7"/>
  <c r="F414" i="7"/>
  <c r="G414" i="7"/>
  <c r="B415" i="7"/>
  <c r="F415" i="7"/>
  <c r="G415" i="7"/>
  <c r="B416" i="7"/>
  <c r="F416" i="7"/>
  <c r="G416" i="7"/>
  <c r="B417" i="7"/>
  <c r="F417" i="7"/>
  <c r="G417" i="7"/>
  <c r="B418" i="7"/>
  <c r="F418" i="7"/>
  <c r="G418" i="7"/>
  <c r="B419" i="7"/>
  <c r="F419" i="7"/>
  <c r="G419" i="7"/>
  <c r="B420" i="7"/>
  <c r="F420" i="7"/>
  <c r="G420" i="7"/>
  <c r="B421" i="7"/>
  <c r="F421" i="7"/>
  <c r="G421" i="7"/>
  <c r="B422" i="7"/>
  <c r="F422" i="7"/>
  <c r="G422" i="7"/>
  <c r="B423" i="7"/>
  <c r="F423" i="7"/>
  <c r="G423" i="7"/>
  <c r="B424" i="7"/>
  <c r="F424" i="7"/>
  <c r="G424" i="7"/>
  <c r="B425" i="7"/>
  <c r="F425" i="7"/>
  <c r="G425" i="7"/>
  <c r="B426" i="7"/>
  <c r="F426" i="7"/>
  <c r="G426" i="7"/>
  <c r="B427" i="7"/>
  <c r="F427" i="7"/>
  <c r="G427" i="7"/>
  <c r="B428" i="7"/>
  <c r="F428" i="7"/>
  <c r="G428" i="7"/>
  <c r="B429" i="7"/>
  <c r="F429" i="7"/>
  <c r="G429" i="7"/>
  <c r="B430" i="7"/>
  <c r="F430" i="7"/>
  <c r="G430" i="7"/>
  <c r="B431" i="7"/>
  <c r="F431" i="7"/>
  <c r="G431" i="7"/>
  <c r="B432" i="7"/>
  <c r="F432" i="7"/>
  <c r="G432" i="7"/>
  <c r="B433" i="7"/>
  <c r="F433" i="7"/>
  <c r="G433" i="7"/>
  <c r="B434" i="7"/>
  <c r="F434" i="7"/>
  <c r="G434" i="7"/>
  <c r="B435" i="7"/>
  <c r="F435" i="7"/>
  <c r="G435" i="7"/>
  <c r="B436" i="7"/>
  <c r="F436" i="7"/>
  <c r="G436" i="7"/>
  <c r="B437" i="7"/>
  <c r="F437" i="7"/>
  <c r="G437" i="7"/>
  <c r="B438" i="7"/>
  <c r="F438" i="7"/>
  <c r="G438" i="7"/>
  <c r="B439" i="7"/>
  <c r="F439" i="7"/>
  <c r="G439" i="7"/>
  <c r="B440" i="7"/>
  <c r="F440" i="7"/>
  <c r="G440" i="7"/>
  <c r="B441" i="7"/>
  <c r="F441" i="7"/>
  <c r="G441" i="7"/>
  <c r="B442" i="7"/>
  <c r="F442" i="7"/>
  <c r="G442" i="7"/>
  <c r="B443" i="7"/>
  <c r="F443" i="7"/>
  <c r="G443" i="7"/>
  <c r="B444" i="7"/>
  <c r="F444" i="7"/>
  <c r="G444" i="7"/>
  <c r="B445" i="7"/>
  <c r="F445" i="7"/>
  <c r="G445" i="7"/>
  <c r="B446" i="7"/>
  <c r="F446" i="7"/>
  <c r="G446" i="7"/>
  <c r="B447" i="7"/>
  <c r="F447" i="7"/>
  <c r="G447" i="7"/>
  <c r="B448" i="7"/>
  <c r="F448" i="7"/>
  <c r="G448" i="7"/>
  <c r="B449" i="7"/>
  <c r="F449" i="7"/>
  <c r="G449" i="7"/>
  <c r="B450" i="7"/>
  <c r="F450" i="7"/>
  <c r="G450" i="7"/>
  <c r="B451" i="7"/>
  <c r="F451" i="7"/>
  <c r="G451" i="7"/>
  <c r="B452" i="7"/>
  <c r="F452" i="7"/>
  <c r="G452" i="7"/>
  <c r="B453" i="7"/>
  <c r="F453" i="7"/>
  <c r="G453" i="7"/>
  <c r="B454" i="7"/>
  <c r="F454" i="7"/>
  <c r="G454" i="7"/>
  <c r="B455" i="7"/>
  <c r="F455" i="7"/>
  <c r="G455" i="7"/>
  <c r="B456" i="7"/>
  <c r="F456" i="7"/>
  <c r="G456" i="7"/>
  <c r="B457" i="7"/>
  <c r="F457" i="7"/>
  <c r="G457" i="7"/>
  <c r="B458" i="7"/>
  <c r="F458" i="7"/>
  <c r="G458" i="7"/>
  <c r="B459" i="7"/>
  <c r="F459" i="7"/>
  <c r="G459" i="7"/>
  <c r="B460" i="7"/>
  <c r="F460" i="7"/>
  <c r="G460" i="7"/>
  <c r="B461" i="7"/>
  <c r="F461" i="7"/>
  <c r="G461" i="7"/>
  <c r="B462" i="7"/>
  <c r="F462" i="7"/>
  <c r="G462" i="7"/>
  <c r="B463" i="7"/>
  <c r="F463" i="7"/>
  <c r="G463" i="7"/>
  <c r="B464" i="7"/>
  <c r="F464" i="7"/>
  <c r="G464" i="7"/>
  <c r="B465" i="7"/>
  <c r="F465" i="7"/>
  <c r="G465" i="7"/>
  <c r="B466" i="7"/>
  <c r="F466" i="7"/>
  <c r="G466" i="7"/>
  <c r="B467" i="7"/>
  <c r="F467" i="7"/>
  <c r="G467" i="7"/>
  <c r="B468" i="7"/>
  <c r="F468" i="7"/>
  <c r="G468" i="7"/>
  <c r="B469" i="7"/>
  <c r="F469" i="7"/>
  <c r="G469" i="7"/>
  <c r="B470" i="7"/>
  <c r="F470" i="7"/>
  <c r="G470" i="7"/>
  <c r="B471" i="7"/>
  <c r="F471" i="7"/>
  <c r="G471" i="7"/>
  <c r="B472" i="7"/>
  <c r="F472" i="7"/>
  <c r="G472" i="7"/>
  <c r="B473" i="7"/>
  <c r="F473" i="7"/>
  <c r="G473" i="7"/>
  <c r="B474" i="7"/>
  <c r="F474" i="7"/>
  <c r="G474" i="7"/>
  <c r="B475" i="7"/>
  <c r="F475" i="7"/>
  <c r="G475" i="7"/>
  <c r="B476" i="7"/>
  <c r="F476" i="7"/>
  <c r="G476" i="7"/>
  <c r="B477" i="7"/>
  <c r="F477" i="7"/>
  <c r="G477" i="7"/>
  <c r="B478" i="7"/>
  <c r="F478" i="7"/>
  <c r="G478" i="7"/>
  <c r="B479" i="7"/>
  <c r="F479" i="7"/>
  <c r="G479" i="7"/>
  <c r="B480" i="7"/>
  <c r="F480" i="7"/>
  <c r="G480" i="7"/>
  <c r="B481" i="7"/>
  <c r="F481" i="7"/>
  <c r="G481" i="7"/>
  <c r="B482" i="7"/>
  <c r="F482" i="7"/>
  <c r="G482" i="7"/>
  <c r="B483" i="7"/>
  <c r="F483" i="7"/>
  <c r="G483" i="7"/>
  <c r="B484" i="7"/>
  <c r="F484" i="7"/>
  <c r="G484" i="7"/>
  <c r="B485" i="7"/>
  <c r="F485" i="7"/>
  <c r="G485" i="7"/>
  <c r="B486" i="7"/>
  <c r="F486" i="7"/>
  <c r="G486" i="7"/>
  <c r="B487" i="7"/>
  <c r="F487" i="7"/>
  <c r="G487" i="7"/>
  <c r="B488" i="7"/>
  <c r="F488" i="7"/>
  <c r="G488" i="7"/>
  <c r="B489" i="7"/>
  <c r="F489" i="7"/>
  <c r="G489" i="7"/>
  <c r="B490" i="7"/>
  <c r="F490" i="7"/>
  <c r="G490" i="7"/>
  <c r="B491" i="7"/>
  <c r="F491" i="7"/>
  <c r="G491" i="7"/>
  <c r="B492" i="7"/>
  <c r="F492" i="7"/>
  <c r="G492" i="7"/>
  <c r="B493" i="7"/>
  <c r="F493" i="7"/>
  <c r="G493" i="7"/>
  <c r="B494" i="7"/>
  <c r="F494" i="7"/>
  <c r="G494" i="7"/>
  <c r="B495" i="7"/>
  <c r="F495" i="7"/>
  <c r="G495" i="7"/>
  <c r="B496" i="7"/>
  <c r="F496" i="7"/>
  <c r="G496" i="7"/>
  <c r="B497" i="7"/>
  <c r="F497" i="7"/>
  <c r="G497" i="7"/>
  <c r="B96" i="6"/>
  <c r="E96" i="6"/>
  <c r="H96" i="6"/>
  <c r="J96" i="6"/>
  <c r="B97" i="6"/>
  <c r="E97" i="6"/>
  <c r="H97" i="6"/>
  <c r="J97" i="6"/>
  <c r="B98" i="6"/>
  <c r="E98" i="6"/>
  <c r="H98" i="6"/>
  <c r="J98" i="6"/>
  <c r="B99" i="6"/>
  <c r="E99" i="6"/>
  <c r="H99" i="6"/>
  <c r="J99" i="6"/>
  <c r="B100" i="6"/>
  <c r="E100" i="6"/>
  <c r="H100" i="6"/>
  <c r="J100" i="6"/>
  <c r="B101" i="6"/>
  <c r="E101" i="6"/>
  <c r="H101" i="6"/>
  <c r="J101" i="6"/>
  <c r="B102" i="6"/>
  <c r="E102" i="6"/>
  <c r="H102" i="6"/>
  <c r="J102" i="6"/>
  <c r="B103" i="6"/>
  <c r="E103" i="6"/>
  <c r="H103" i="6"/>
  <c r="J103" i="6"/>
  <c r="B104" i="6"/>
  <c r="E104" i="6"/>
  <c r="H104" i="6"/>
  <c r="J104" i="6"/>
  <c r="B105" i="6"/>
  <c r="E105" i="6"/>
  <c r="H105" i="6"/>
  <c r="J105" i="6"/>
  <c r="B106" i="6"/>
  <c r="E106" i="6"/>
  <c r="H106" i="6"/>
  <c r="J106" i="6"/>
  <c r="B107" i="6"/>
  <c r="E107" i="6"/>
  <c r="H107" i="6"/>
  <c r="J107" i="6"/>
  <c r="B108" i="6"/>
  <c r="E108" i="6"/>
  <c r="H108" i="6"/>
  <c r="J108" i="6"/>
  <c r="B109" i="6"/>
  <c r="E109" i="6"/>
  <c r="H109" i="6"/>
  <c r="J109" i="6"/>
  <c r="B110" i="6"/>
  <c r="E110" i="6"/>
  <c r="H110" i="6"/>
  <c r="J110" i="6"/>
  <c r="B111" i="6"/>
  <c r="E111" i="6"/>
  <c r="H111" i="6"/>
  <c r="J111" i="6"/>
  <c r="B112" i="6"/>
  <c r="E112" i="6"/>
  <c r="H112" i="6"/>
  <c r="J112" i="6"/>
  <c r="B113" i="6"/>
  <c r="E113" i="6"/>
  <c r="H113" i="6"/>
  <c r="J113" i="6"/>
  <c r="B114" i="6"/>
  <c r="E114" i="6"/>
  <c r="H114" i="6"/>
  <c r="J114" i="6"/>
  <c r="B115" i="6"/>
  <c r="E115" i="6"/>
  <c r="H115" i="6"/>
  <c r="J115" i="6"/>
  <c r="B116" i="6"/>
  <c r="E116" i="6"/>
  <c r="H116" i="6"/>
  <c r="J116" i="6"/>
  <c r="B117" i="6"/>
  <c r="E117" i="6"/>
  <c r="H117" i="6"/>
  <c r="J117" i="6"/>
  <c r="B118" i="6"/>
  <c r="E118" i="6"/>
  <c r="H118" i="6"/>
  <c r="J118" i="6"/>
  <c r="B119" i="6"/>
  <c r="E119" i="6"/>
  <c r="H119" i="6"/>
  <c r="J119" i="6"/>
  <c r="B120" i="6"/>
  <c r="E120" i="6"/>
  <c r="H120" i="6"/>
  <c r="J120" i="6"/>
  <c r="B121" i="6"/>
  <c r="E121" i="6"/>
  <c r="H121" i="6"/>
  <c r="J121" i="6"/>
  <c r="B122" i="6"/>
  <c r="E122" i="6"/>
  <c r="H122" i="6"/>
  <c r="J122" i="6"/>
  <c r="B123" i="6"/>
  <c r="E123" i="6"/>
  <c r="H123" i="6"/>
  <c r="J123" i="6"/>
  <c r="B124" i="6"/>
  <c r="E124" i="6"/>
  <c r="H124" i="6"/>
  <c r="J124" i="6"/>
  <c r="B125" i="6"/>
  <c r="E125" i="6"/>
  <c r="H125" i="6"/>
  <c r="J125" i="6"/>
  <c r="B126" i="6"/>
  <c r="E126" i="6"/>
  <c r="H126" i="6"/>
  <c r="J126" i="6"/>
  <c r="B127" i="6"/>
  <c r="E127" i="6"/>
  <c r="H127" i="6"/>
  <c r="J127" i="6"/>
  <c r="B128" i="6"/>
  <c r="E128" i="6"/>
  <c r="H128" i="6"/>
  <c r="J128" i="6"/>
  <c r="B129" i="6"/>
  <c r="E129" i="6"/>
  <c r="H129" i="6"/>
  <c r="J129" i="6"/>
  <c r="B130" i="6"/>
  <c r="E130" i="6"/>
  <c r="H130" i="6"/>
  <c r="J130" i="6"/>
  <c r="B131" i="6"/>
  <c r="E131" i="6"/>
  <c r="H131" i="6"/>
  <c r="J131" i="6"/>
  <c r="B132" i="6"/>
  <c r="E132" i="6"/>
  <c r="H132" i="6"/>
  <c r="J132" i="6"/>
  <c r="B133" i="6"/>
  <c r="E133" i="6"/>
  <c r="H133" i="6"/>
  <c r="J133" i="6"/>
  <c r="B134" i="6"/>
  <c r="E134" i="6"/>
  <c r="H134" i="6"/>
  <c r="J134" i="6"/>
  <c r="B135" i="6"/>
  <c r="E135" i="6"/>
  <c r="H135" i="6"/>
  <c r="J135" i="6"/>
  <c r="B136" i="6"/>
  <c r="E136" i="6"/>
  <c r="H136" i="6"/>
  <c r="J136" i="6"/>
  <c r="B137" i="6"/>
  <c r="E137" i="6"/>
  <c r="H137" i="6"/>
  <c r="J137" i="6"/>
  <c r="B138" i="6"/>
  <c r="E138" i="6"/>
  <c r="H138" i="6"/>
  <c r="J138" i="6"/>
  <c r="B139" i="6"/>
  <c r="E139" i="6"/>
  <c r="H139" i="6"/>
  <c r="J139" i="6"/>
  <c r="B140" i="6"/>
  <c r="E140" i="6"/>
  <c r="H140" i="6"/>
  <c r="J140" i="6"/>
  <c r="B141" i="6"/>
  <c r="E141" i="6"/>
  <c r="H141" i="6"/>
  <c r="J141" i="6"/>
  <c r="B142" i="6"/>
  <c r="E142" i="6"/>
  <c r="H142" i="6"/>
  <c r="J142" i="6"/>
  <c r="B143" i="6"/>
  <c r="E143" i="6"/>
  <c r="H143" i="6"/>
  <c r="J143" i="6"/>
  <c r="B144" i="6"/>
  <c r="E144" i="6"/>
  <c r="H144" i="6"/>
  <c r="J144" i="6"/>
  <c r="B145" i="6"/>
  <c r="E145" i="6"/>
  <c r="H145" i="6"/>
  <c r="J145" i="6"/>
  <c r="B146" i="6"/>
  <c r="E146" i="6"/>
  <c r="H146" i="6"/>
  <c r="J146" i="6"/>
  <c r="B147" i="6"/>
  <c r="E147" i="6"/>
  <c r="H147" i="6"/>
  <c r="J147" i="6"/>
  <c r="B148" i="6"/>
  <c r="E148" i="6"/>
  <c r="H148" i="6"/>
  <c r="J148" i="6"/>
  <c r="B149" i="6"/>
  <c r="E149" i="6"/>
  <c r="H149" i="6"/>
  <c r="J149" i="6"/>
  <c r="B150" i="6"/>
  <c r="E150" i="6"/>
  <c r="H150" i="6"/>
  <c r="J150" i="6"/>
  <c r="B151" i="6"/>
  <c r="E151" i="6"/>
  <c r="H151" i="6"/>
  <c r="J151" i="6"/>
  <c r="B152" i="6"/>
  <c r="E152" i="6"/>
  <c r="H152" i="6"/>
  <c r="J152" i="6"/>
  <c r="B153" i="6"/>
  <c r="E153" i="6"/>
  <c r="H153" i="6"/>
  <c r="J153" i="6"/>
  <c r="B154" i="6"/>
  <c r="E154" i="6"/>
  <c r="H154" i="6"/>
  <c r="J154" i="6"/>
  <c r="B155" i="6"/>
  <c r="E155" i="6"/>
  <c r="H155" i="6"/>
  <c r="J155" i="6"/>
  <c r="B156" i="6"/>
  <c r="E156" i="6"/>
  <c r="H156" i="6"/>
  <c r="J156" i="6"/>
  <c r="B157" i="6"/>
  <c r="E157" i="6"/>
  <c r="H157" i="6"/>
  <c r="J157" i="6"/>
  <c r="B158" i="6"/>
  <c r="E158" i="6"/>
  <c r="H158" i="6"/>
  <c r="J158" i="6"/>
  <c r="B159" i="6"/>
  <c r="E159" i="6"/>
  <c r="H159" i="6"/>
  <c r="J159" i="6"/>
  <c r="B160" i="6"/>
  <c r="E160" i="6"/>
  <c r="H160" i="6"/>
  <c r="J160" i="6"/>
  <c r="B161" i="6"/>
  <c r="E161" i="6"/>
  <c r="H161" i="6"/>
  <c r="J161" i="6"/>
  <c r="B162" i="6"/>
  <c r="E162" i="6"/>
  <c r="H162" i="6"/>
  <c r="J162" i="6"/>
  <c r="B163" i="6"/>
  <c r="E163" i="6"/>
  <c r="H163" i="6"/>
  <c r="J163" i="6"/>
  <c r="B164" i="6"/>
  <c r="E164" i="6"/>
  <c r="H164" i="6"/>
  <c r="J164" i="6"/>
  <c r="B165" i="6"/>
  <c r="E165" i="6"/>
  <c r="H165" i="6"/>
  <c r="J165" i="6"/>
  <c r="B166" i="6"/>
  <c r="E166" i="6"/>
  <c r="H166" i="6"/>
  <c r="J166" i="6"/>
  <c r="B167" i="6"/>
  <c r="E167" i="6"/>
  <c r="H167" i="6"/>
  <c r="J167" i="6"/>
  <c r="B168" i="6"/>
  <c r="E168" i="6"/>
  <c r="H168" i="6"/>
  <c r="J168" i="6"/>
  <c r="B169" i="6"/>
  <c r="E169" i="6"/>
  <c r="H169" i="6"/>
  <c r="J169" i="6"/>
  <c r="B170" i="6"/>
  <c r="E170" i="6"/>
  <c r="H170" i="6"/>
  <c r="J170" i="6"/>
  <c r="B171" i="6"/>
  <c r="E171" i="6"/>
  <c r="H171" i="6"/>
  <c r="J171" i="6"/>
  <c r="B172" i="6"/>
  <c r="E172" i="6"/>
  <c r="H172" i="6"/>
  <c r="J172" i="6"/>
  <c r="B173" i="6"/>
  <c r="E173" i="6"/>
  <c r="H173" i="6"/>
  <c r="J173" i="6"/>
  <c r="B174" i="6"/>
  <c r="E174" i="6"/>
  <c r="H174" i="6"/>
  <c r="J174" i="6"/>
  <c r="B175" i="6"/>
  <c r="E175" i="6"/>
  <c r="H175" i="6"/>
  <c r="J175" i="6"/>
  <c r="B176" i="6"/>
  <c r="E176" i="6"/>
  <c r="H176" i="6"/>
  <c r="J176" i="6"/>
  <c r="B177" i="6"/>
  <c r="E177" i="6"/>
  <c r="H177" i="6"/>
  <c r="J177" i="6"/>
  <c r="B178" i="6"/>
  <c r="E178" i="6"/>
  <c r="H178" i="6"/>
  <c r="J178" i="6"/>
  <c r="B179" i="6"/>
  <c r="E179" i="6"/>
  <c r="H179" i="6"/>
  <c r="J179" i="6"/>
  <c r="B180" i="6"/>
  <c r="E180" i="6"/>
  <c r="H180" i="6"/>
  <c r="J180" i="6"/>
  <c r="B181" i="6"/>
  <c r="E181" i="6"/>
  <c r="H181" i="6"/>
  <c r="J181" i="6"/>
  <c r="B182" i="6"/>
  <c r="E182" i="6"/>
  <c r="H182" i="6"/>
  <c r="J182" i="6"/>
  <c r="B183" i="6"/>
  <c r="E183" i="6"/>
  <c r="H183" i="6"/>
  <c r="J183" i="6"/>
  <c r="B184" i="6"/>
  <c r="E184" i="6"/>
  <c r="H184" i="6"/>
  <c r="J184" i="6"/>
  <c r="B185" i="6"/>
  <c r="E185" i="6"/>
  <c r="H185" i="6"/>
  <c r="J185" i="6"/>
  <c r="B186" i="6"/>
  <c r="E186" i="6"/>
  <c r="H186" i="6"/>
  <c r="J186" i="6"/>
  <c r="B187" i="6"/>
  <c r="E187" i="6"/>
  <c r="H187" i="6"/>
  <c r="J187" i="6"/>
  <c r="B188" i="6"/>
  <c r="E188" i="6"/>
  <c r="H188" i="6"/>
  <c r="J188" i="6"/>
  <c r="B189" i="6"/>
  <c r="E189" i="6"/>
  <c r="H189" i="6"/>
  <c r="J189" i="6"/>
  <c r="B190" i="6"/>
  <c r="E190" i="6"/>
  <c r="H190" i="6"/>
  <c r="J190" i="6"/>
  <c r="B191" i="6"/>
  <c r="E191" i="6"/>
  <c r="H191" i="6"/>
  <c r="J191" i="6"/>
  <c r="B192" i="6"/>
  <c r="E192" i="6"/>
  <c r="H192" i="6"/>
  <c r="J192" i="6"/>
  <c r="B193" i="6"/>
  <c r="E193" i="6"/>
  <c r="H193" i="6"/>
  <c r="J193" i="6"/>
  <c r="B194" i="6"/>
  <c r="E194" i="6"/>
  <c r="H194" i="6"/>
  <c r="J194" i="6"/>
  <c r="B195" i="6"/>
  <c r="E195" i="6"/>
  <c r="H195" i="6"/>
  <c r="J195" i="6"/>
  <c r="B196" i="6"/>
  <c r="E196" i="6"/>
  <c r="H196" i="6"/>
  <c r="J196" i="6"/>
  <c r="B197" i="6"/>
  <c r="E197" i="6"/>
  <c r="H197" i="6"/>
  <c r="J197" i="6"/>
  <c r="B198" i="6"/>
  <c r="E198" i="6"/>
  <c r="H198" i="6"/>
  <c r="J198" i="6"/>
  <c r="B199" i="6"/>
  <c r="E199" i="6"/>
  <c r="H199" i="6"/>
  <c r="J199" i="6"/>
  <c r="B200" i="6"/>
  <c r="E200" i="6"/>
  <c r="H200" i="6"/>
  <c r="J200" i="6"/>
  <c r="B201" i="6"/>
  <c r="E201" i="6"/>
  <c r="H201" i="6"/>
  <c r="J201" i="6"/>
  <c r="B202" i="6"/>
  <c r="E202" i="6"/>
  <c r="H202" i="6"/>
  <c r="J202" i="6"/>
  <c r="B203" i="6"/>
  <c r="E203" i="6"/>
  <c r="H203" i="6"/>
  <c r="J203" i="6"/>
  <c r="B204" i="6"/>
  <c r="E204" i="6"/>
  <c r="H204" i="6"/>
  <c r="J204" i="6"/>
  <c r="B205" i="6"/>
  <c r="E205" i="6"/>
  <c r="H205" i="6"/>
  <c r="J205" i="6"/>
  <c r="B206" i="6"/>
  <c r="E206" i="6"/>
  <c r="H206" i="6"/>
  <c r="J206" i="6"/>
  <c r="B207" i="6"/>
  <c r="E207" i="6"/>
  <c r="H207" i="6"/>
  <c r="J207" i="6"/>
  <c r="B208" i="6"/>
  <c r="E208" i="6"/>
  <c r="H208" i="6"/>
  <c r="J208" i="6"/>
  <c r="B209" i="6"/>
  <c r="E209" i="6"/>
  <c r="H209" i="6"/>
  <c r="J209" i="6"/>
  <c r="B210" i="6"/>
  <c r="E210" i="6"/>
  <c r="H210" i="6"/>
  <c r="J210" i="6"/>
  <c r="B211" i="6"/>
  <c r="E211" i="6"/>
  <c r="H211" i="6"/>
  <c r="J211" i="6"/>
  <c r="B212" i="6"/>
  <c r="E212" i="6"/>
  <c r="H212" i="6"/>
  <c r="J212" i="6"/>
  <c r="B213" i="6"/>
  <c r="E213" i="6"/>
  <c r="H213" i="6"/>
  <c r="J213" i="6"/>
  <c r="B214" i="6"/>
  <c r="E214" i="6"/>
  <c r="H214" i="6"/>
  <c r="J214" i="6"/>
  <c r="B215" i="6"/>
  <c r="E215" i="6"/>
  <c r="H215" i="6"/>
  <c r="J215" i="6"/>
  <c r="B216" i="6"/>
  <c r="E216" i="6"/>
  <c r="H216" i="6"/>
  <c r="J216" i="6"/>
  <c r="B217" i="6"/>
  <c r="E217" i="6"/>
  <c r="H217" i="6"/>
  <c r="J217" i="6"/>
  <c r="B218" i="6"/>
  <c r="E218" i="6"/>
  <c r="H218" i="6"/>
  <c r="J218" i="6"/>
  <c r="B219" i="6"/>
  <c r="E219" i="6"/>
  <c r="H219" i="6"/>
  <c r="J219" i="6"/>
  <c r="B220" i="6"/>
  <c r="E220" i="6"/>
  <c r="H220" i="6"/>
  <c r="J220" i="6"/>
  <c r="B221" i="6"/>
  <c r="E221" i="6"/>
  <c r="H221" i="6"/>
  <c r="J221" i="6"/>
  <c r="B222" i="6"/>
  <c r="E222" i="6"/>
  <c r="H222" i="6"/>
  <c r="J222" i="6"/>
  <c r="B223" i="6"/>
  <c r="E223" i="6"/>
  <c r="H223" i="6"/>
  <c r="J223" i="6"/>
  <c r="B224" i="6"/>
  <c r="E224" i="6"/>
  <c r="H224" i="6"/>
  <c r="J224" i="6"/>
  <c r="B225" i="6"/>
  <c r="E225" i="6"/>
  <c r="H225" i="6"/>
  <c r="J225" i="6"/>
  <c r="B226" i="6"/>
  <c r="E226" i="6"/>
  <c r="H226" i="6"/>
  <c r="J226" i="6"/>
  <c r="B227" i="6"/>
  <c r="E227" i="6"/>
  <c r="H227" i="6"/>
  <c r="J227" i="6"/>
  <c r="B228" i="6"/>
  <c r="E228" i="6"/>
  <c r="H228" i="6"/>
  <c r="J228" i="6"/>
  <c r="B229" i="6"/>
  <c r="E229" i="6"/>
  <c r="H229" i="6"/>
  <c r="J229" i="6"/>
  <c r="B230" i="6"/>
  <c r="E230" i="6"/>
  <c r="H230" i="6"/>
  <c r="J230" i="6"/>
  <c r="B231" i="6"/>
  <c r="E231" i="6"/>
  <c r="H231" i="6"/>
  <c r="J231" i="6"/>
  <c r="B232" i="6"/>
  <c r="E232" i="6"/>
  <c r="H232" i="6"/>
  <c r="J232" i="6"/>
  <c r="B233" i="6"/>
  <c r="E233" i="6"/>
  <c r="H233" i="6"/>
  <c r="J233" i="6"/>
  <c r="B234" i="6"/>
  <c r="E234" i="6"/>
  <c r="H234" i="6"/>
  <c r="J234" i="6"/>
  <c r="B235" i="6"/>
  <c r="E235" i="6"/>
  <c r="H235" i="6"/>
  <c r="J235" i="6"/>
  <c r="B236" i="6"/>
  <c r="E236" i="6"/>
  <c r="H236" i="6"/>
  <c r="J236" i="6"/>
  <c r="B237" i="6"/>
  <c r="E237" i="6"/>
  <c r="H237" i="6"/>
  <c r="J237" i="6"/>
  <c r="B238" i="6"/>
  <c r="E238" i="6"/>
  <c r="H238" i="6"/>
  <c r="J238" i="6"/>
  <c r="B239" i="6"/>
  <c r="E239" i="6"/>
  <c r="H239" i="6"/>
  <c r="J239" i="6"/>
  <c r="B240" i="6"/>
  <c r="E240" i="6"/>
  <c r="H240" i="6"/>
  <c r="J240" i="6"/>
  <c r="B241" i="6"/>
  <c r="E241" i="6"/>
  <c r="H241" i="6"/>
  <c r="J241" i="6"/>
  <c r="B242" i="6"/>
  <c r="E242" i="6"/>
  <c r="H242" i="6"/>
  <c r="J242" i="6"/>
  <c r="B243" i="6"/>
  <c r="E243" i="6"/>
  <c r="H243" i="6"/>
  <c r="J243" i="6"/>
  <c r="B244" i="6"/>
  <c r="E244" i="6"/>
  <c r="H244" i="6"/>
  <c r="J244" i="6"/>
  <c r="B245" i="6"/>
  <c r="E245" i="6"/>
  <c r="H245" i="6"/>
  <c r="J245" i="6"/>
  <c r="B246" i="6"/>
  <c r="E246" i="6"/>
  <c r="H246" i="6"/>
  <c r="J246" i="6"/>
  <c r="B247" i="6"/>
  <c r="E247" i="6"/>
  <c r="H247" i="6"/>
  <c r="J247" i="6"/>
  <c r="B248" i="6"/>
  <c r="E248" i="6"/>
  <c r="H248" i="6"/>
  <c r="J248" i="6"/>
  <c r="B249" i="6"/>
  <c r="E249" i="6"/>
  <c r="H249" i="6"/>
  <c r="J249" i="6"/>
  <c r="B250" i="6"/>
  <c r="E250" i="6"/>
  <c r="H250" i="6"/>
  <c r="J250" i="6"/>
  <c r="B251" i="6"/>
  <c r="E251" i="6"/>
  <c r="H251" i="6"/>
  <c r="J251" i="6"/>
  <c r="B252" i="6"/>
  <c r="E252" i="6"/>
  <c r="H252" i="6"/>
  <c r="J252" i="6"/>
  <c r="B253" i="6"/>
  <c r="E253" i="6"/>
  <c r="H253" i="6"/>
  <c r="J253" i="6"/>
  <c r="B254" i="6"/>
  <c r="E254" i="6"/>
  <c r="H254" i="6"/>
  <c r="J254" i="6"/>
  <c r="B255" i="6"/>
  <c r="E255" i="6"/>
  <c r="H255" i="6"/>
  <c r="J255" i="6"/>
  <c r="B256" i="6"/>
  <c r="E256" i="6"/>
  <c r="H256" i="6"/>
  <c r="J256" i="6"/>
  <c r="B257" i="6"/>
  <c r="E257" i="6"/>
  <c r="H257" i="6"/>
  <c r="J257" i="6"/>
  <c r="B258" i="6"/>
  <c r="E258" i="6"/>
  <c r="H258" i="6"/>
  <c r="J258" i="6"/>
  <c r="B259" i="6"/>
  <c r="E259" i="6"/>
  <c r="H259" i="6"/>
  <c r="J259" i="6"/>
  <c r="B260" i="6"/>
  <c r="E260" i="6"/>
  <c r="H260" i="6"/>
  <c r="J260" i="6"/>
  <c r="B261" i="6"/>
  <c r="E261" i="6"/>
  <c r="H261" i="6"/>
  <c r="J261" i="6"/>
  <c r="B262" i="6"/>
  <c r="E262" i="6"/>
  <c r="H262" i="6"/>
  <c r="J262" i="6"/>
  <c r="B263" i="6"/>
  <c r="E263" i="6"/>
  <c r="H263" i="6"/>
  <c r="J263" i="6"/>
  <c r="B264" i="6"/>
  <c r="E264" i="6"/>
  <c r="H264" i="6"/>
  <c r="J264" i="6"/>
  <c r="B265" i="6"/>
  <c r="E265" i="6"/>
  <c r="H265" i="6"/>
  <c r="J265" i="6"/>
  <c r="B266" i="6"/>
  <c r="E266" i="6"/>
  <c r="H266" i="6"/>
  <c r="J266" i="6"/>
  <c r="B267" i="6"/>
  <c r="E267" i="6"/>
  <c r="H267" i="6"/>
  <c r="J267" i="6"/>
  <c r="B268" i="6"/>
  <c r="E268" i="6"/>
  <c r="H268" i="6"/>
  <c r="J268" i="6"/>
  <c r="B269" i="6"/>
  <c r="E269" i="6"/>
  <c r="H269" i="6"/>
  <c r="J269" i="6"/>
  <c r="B270" i="6"/>
  <c r="E270" i="6"/>
  <c r="H270" i="6"/>
  <c r="J270" i="6"/>
  <c r="B271" i="6"/>
  <c r="E271" i="6"/>
  <c r="H271" i="6"/>
  <c r="J271" i="6"/>
  <c r="B272" i="6"/>
  <c r="E272" i="6"/>
  <c r="H272" i="6"/>
  <c r="J272" i="6"/>
  <c r="B273" i="6"/>
  <c r="E273" i="6"/>
  <c r="H273" i="6"/>
  <c r="J273" i="6"/>
  <c r="B274" i="6"/>
  <c r="E274" i="6"/>
  <c r="H274" i="6"/>
  <c r="J274" i="6"/>
  <c r="B275" i="6"/>
  <c r="E275" i="6"/>
  <c r="H275" i="6"/>
  <c r="J275" i="6"/>
  <c r="B276" i="6"/>
  <c r="E276" i="6"/>
  <c r="H276" i="6"/>
  <c r="J276" i="6"/>
  <c r="B277" i="6"/>
  <c r="E277" i="6"/>
  <c r="H277" i="6"/>
  <c r="J277" i="6"/>
  <c r="B278" i="6"/>
  <c r="E278" i="6"/>
  <c r="H278" i="6"/>
  <c r="J278" i="6"/>
  <c r="B279" i="6"/>
  <c r="E279" i="6"/>
  <c r="H279" i="6"/>
  <c r="J279" i="6"/>
  <c r="B280" i="6"/>
  <c r="E280" i="6"/>
  <c r="H280" i="6"/>
  <c r="J280" i="6"/>
  <c r="B281" i="6"/>
  <c r="E281" i="6"/>
  <c r="H281" i="6"/>
  <c r="J281" i="6"/>
  <c r="B282" i="6"/>
  <c r="E282" i="6"/>
  <c r="H282" i="6"/>
  <c r="J282" i="6"/>
  <c r="B283" i="6"/>
  <c r="E283" i="6"/>
  <c r="H283" i="6"/>
  <c r="J283" i="6"/>
  <c r="B284" i="6"/>
  <c r="E284" i="6"/>
  <c r="H284" i="6"/>
  <c r="J284" i="6"/>
  <c r="B285" i="6"/>
  <c r="E285" i="6"/>
  <c r="H285" i="6"/>
  <c r="J285" i="6"/>
  <c r="B286" i="6"/>
  <c r="E286" i="6"/>
  <c r="H286" i="6"/>
  <c r="J286" i="6"/>
  <c r="B287" i="6"/>
  <c r="E287" i="6"/>
  <c r="H287" i="6"/>
  <c r="J287" i="6"/>
  <c r="B288" i="6"/>
  <c r="E288" i="6"/>
  <c r="H288" i="6"/>
  <c r="J288" i="6"/>
  <c r="B289" i="6"/>
  <c r="E289" i="6"/>
  <c r="H289" i="6"/>
  <c r="J289" i="6"/>
  <c r="B290" i="6"/>
  <c r="E290" i="6"/>
  <c r="H290" i="6"/>
  <c r="J290" i="6"/>
  <c r="B291" i="6"/>
  <c r="E291" i="6"/>
  <c r="H291" i="6"/>
  <c r="J291" i="6"/>
  <c r="B292" i="6"/>
  <c r="E292" i="6"/>
  <c r="H292" i="6"/>
  <c r="J292" i="6"/>
  <c r="B293" i="6"/>
  <c r="E293" i="6"/>
  <c r="H293" i="6"/>
  <c r="J293" i="6"/>
  <c r="B294" i="6"/>
  <c r="E294" i="6"/>
  <c r="H294" i="6"/>
  <c r="J294" i="6"/>
  <c r="B295" i="6"/>
  <c r="E295" i="6"/>
  <c r="H295" i="6"/>
  <c r="J295" i="6"/>
  <c r="B296" i="6"/>
  <c r="E296" i="6"/>
  <c r="H296" i="6"/>
  <c r="J296" i="6"/>
  <c r="B297" i="6"/>
  <c r="E297" i="6"/>
  <c r="H297" i="6"/>
  <c r="J297" i="6"/>
  <c r="B298" i="6"/>
  <c r="E298" i="6"/>
  <c r="H298" i="6"/>
  <c r="J298" i="6"/>
  <c r="B299" i="6"/>
  <c r="E299" i="6"/>
  <c r="H299" i="6"/>
  <c r="J299" i="6"/>
  <c r="B300" i="6"/>
  <c r="E300" i="6"/>
  <c r="H300" i="6"/>
  <c r="J300" i="6"/>
  <c r="B301" i="6"/>
  <c r="E301" i="6"/>
  <c r="H301" i="6"/>
  <c r="J301" i="6"/>
  <c r="B302" i="6"/>
  <c r="E302" i="6"/>
  <c r="H302" i="6"/>
  <c r="J302" i="6"/>
  <c r="B303" i="6"/>
  <c r="E303" i="6"/>
  <c r="H303" i="6"/>
  <c r="J303" i="6"/>
  <c r="B304" i="6"/>
  <c r="E304" i="6"/>
  <c r="H304" i="6"/>
  <c r="J304" i="6"/>
  <c r="B305" i="6"/>
  <c r="E305" i="6"/>
  <c r="H305" i="6"/>
  <c r="J305" i="6"/>
  <c r="B306" i="6"/>
  <c r="E306" i="6"/>
  <c r="H306" i="6"/>
  <c r="J306" i="6"/>
  <c r="B307" i="6"/>
  <c r="E307" i="6"/>
  <c r="H307" i="6"/>
  <c r="J307" i="6"/>
  <c r="B308" i="6"/>
  <c r="E308" i="6"/>
  <c r="H308" i="6"/>
  <c r="J308" i="6"/>
  <c r="B309" i="6"/>
  <c r="E309" i="6"/>
  <c r="H309" i="6"/>
  <c r="J309" i="6"/>
  <c r="B310" i="6"/>
  <c r="E310" i="6"/>
  <c r="H310" i="6"/>
  <c r="J310" i="6"/>
  <c r="B311" i="6"/>
  <c r="E311" i="6"/>
  <c r="H311" i="6"/>
  <c r="J311" i="6"/>
  <c r="B312" i="6"/>
  <c r="E312" i="6"/>
  <c r="H312" i="6"/>
  <c r="J312" i="6"/>
  <c r="B313" i="6"/>
  <c r="E313" i="6"/>
  <c r="H313" i="6"/>
  <c r="J313" i="6"/>
  <c r="B314" i="6"/>
  <c r="E314" i="6"/>
  <c r="H314" i="6"/>
  <c r="J314" i="6"/>
  <c r="B315" i="6"/>
  <c r="E315" i="6"/>
  <c r="H315" i="6"/>
  <c r="J315" i="6"/>
  <c r="B316" i="6"/>
  <c r="E316" i="6"/>
  <c r="H316" i="6"/>
  <c r="J316" i="6"/>
  <c r="B317" i="6"/>
  <c r="E317" i="6"/>
  <c r="H317" i="6"/>
  <c r="J317" i="6"/>
  <c r="B318" i="6"/>
  <c r="E318" i="6"/>
  <c r="H318" i="6"/>
  <c r="J318" i="6"/>
  <c r="B319" i="6"/>
  <c r="E319" i="6"/>
  <c r="H319" i="6"/>
  <c r="J319" i="6"/>
  <c r="B320" i="6"/>
  <c r="E320" i="6"/>
  <c r="H320" i="6"/>
  <c r="J320" i="6"/>
  <c r="B321" i="6"/>
  <c r="E321" i="6"/>
  <c r="H321" i="6"/>
  <c r="J321" i="6"/>
  <c r="B322" i="6"/>
  <c r="E322" i="6"/>
  <c r="H322" i="6"/>
  <c r="J322" i="6"/>
  <c r="B323" i="6"/>
  <c r="E323" i="6"/>
  <c r="H323" i="6"/>
  <c r="J323" i="6"/>
  <c r="B324" i="6"/>
  <c r="E324" i="6"/>
  <c r="H324" i="6"/>
  <c r="J324" i="6"/>
  <c r="B325" i="6"/>
  <c r="E325" i="6"/>
  <c r="H325" i="6"/>
  <c r="J325" i="6"/>
  <c r="B326" i="6"/>
  <c r="E326" i="6"/>
  <c r="H326" i="6"/>
  <c r="J326" i="6"/>
  <c r="B327" i="6"/>
  <c r="E327" i="6"/>
  <c r="H327" i="6"/>
  <c r="J327" i="6"/>
  <c r="B328" i="6"/>
  <c r="E328" i="6"/>
  <c r="H328" i="6"/>
  <c r="J328" i="6"/>
  <c r="B329" i="6"/>
  <c r="E329" i="6"/>
  <c r="H329" i="6"/>
  <c r="J329" i="6"/>
  <c r="B330" i="6"/>
  <c r="E330" i="6"/>
  <c r="H330" i="6"/>
  <c r="J330" i="6"/>
  <c r="B331" i="6"/>
  <c r="E331" i="6"/>
  <c r="H331" i="6"/>
  <c r="J331" i="6"/>
  <c r="B332" i="6"/>
  <c r="E332" i="6"/>
  <c r="H332" i="6"/>
  <c r="J332" i="6"/>
  <c r="B333" i="6"/>
  <c r="E333" i="6"/>
  <c r="H333" i="6"/>
  <c r="J333" i="6"/>
  <c r="B334" i="6"/>
  <c r="E334" i="6"/>
  <c r="H334" i="6"/>
  <c r="J334" i="6"/>
  <c r="B335" i="6"/>
  <c r="E335" i="6"/>
  <c r="H335" i="6"/>
  <c r="J335" i="6"/>
  <c r="B336" i="6"/>
  <c r="E336" i="6"/>
  <c r="H336" i="6"/>
  <c r="J336" i="6"/>
  <c r="B337" i="6"/>
  <c r="E337" i="6"/>
  <c r="H337" i="6"/>
  <c r="J337" i="6"/>
  <c r="B338" i="6"/>
  <c r="E338" i="6"/>
  <c r="H338" i="6"/>
  <c r="J338" i="6"/>
  <c r="B339" i="6"/>
  <c r="E339" i="6"/>
  <c r="H339" i="6"/>
  <c r="J339" i="6"/>
  <c r="B340" i="6"/>
  <c r="E340" i="6"/>
  <c r="H340" i="6"/>
  <c r="J340" i="6"/>
  <c r="B341" i="6"/>
  <c r="E341" i="6"/>
  <c r="H341" i="6"/>
  <c r="J341" i="6"/>
  <c r="B342" i="6"/>
  <c r="E342" i="6"/>
  <c r="H342" i="6"/>
  <c r="J342" i="6"/>
  <c r="B343" i="6"/>
  <c r="E343" i="6"/>
  <c r="H343" i="6"/>
  <c r="J343" i="6"/>
  <c r="B344" i="6"/>
  <c r="E344" i="6"/>
  <c r="H344" i="6"/>
  <c r="J344" i="6"/>
  <c r="B345" i="6"/>
  <c r="E345" i="6"/>
  <c r="H345" i="6"/>
  <c r="J345" i="6"/>
  <c r="B346" i="6"/>
  <c r="E346" i="6"/>
  <c r="H346" i="6"/>
  <c r="J346" i="6"/>
  <c r="B347" i="6"/>
  <c r="E347" i="6"/>
  <c r="H347" i="6"/>
  <c r="J347" i="6"/>
  <c r="B348" i="6"/>
  <c r="E348" i="6"/>
  <c r="H348" i="6"/>
  <c r="J348" i="6"/>
  <c r="B349" i="6"/>
  <c r="E349" i="6"/>
  <c r="H349" i="6"/>
  <c r="J349" i="6"/>
  <c r="B350" i="6"/>
  <c r="E350" i="6"/>
  <c r="H350" i="6"/>
  <c r="J350" i="6"/>
  <c r="B351" i="6"/>
  <c r="E351" i="6"/>
  <c r="H351" i="6"/>
  <c r="J351" i="6"/>
  <c r="B352" i="6"/>
  <c r="E352" i="6"/>
  <c r="H352" i="6"/>
  <c r="J352" i="6"/>
  <c r="B353" i="6"/>
  <c r="E353" i="6"/>
  <c r="H353" i="6"/>
  <c r="J353" i="6"/>
  <c r="B354" i="6"/>
  <c r="E354" i="6"/>
  <c r="H354" i="6"/>
  <c r="J354" i="6"/>
  <c r="B355" i="6"/>
  <c r="E355" i="6"/>
  <c r="H355" i="6"/>
  <c r="J355" i="6"/>
  <c r="B356" i="6"/>
  <c r="E356" i="6"/>
  <c r="H356" i="6"/>
  <c r="J356" i="6"/>
  <c r="B357" i="6"/>
  <c r="E357" i="6"/>
  <c r="H357" i="6"/>
  <c r="J357" i="6"/>
  <c r="B358" i="6"/>
  <c r="E358" i="6"/>
  <c r="H358" i="6"/>
  <c r="J358" i="6"/>
  <c r="B359" i="6"/>
  <c r="E359" i="6"/>
  <c r="H359" i="6"/>
  <c r="J359" i="6"/>
  <c r="B360" i="6"/>
  <c r="E360" i="6"/>
  <c r="H360" i="6"/>
  <c r="J360" i="6"/>
  <c r="B361" i="6"/>
  <c r="E361" i="6"/>
  <c r="H361" i="6"/>
  <c r="J361" i="6"/>
  <c r="B362" i="6"/>
  <c r="E362" i="6"/>
  <c r="H362" i="6"/>
  <c r="J362" i="6"/>
  <c r="B363" i="6"/>
  <c r="E363" i="6"/>
  <c r="H363" i="6"/>
  <c r="J363" i="6"/>
  <c r="B364" i="6"/>
  <c r="E364" i="6"/>
  <c r="H364" i="6"/>
  <c r="J364" i="6"/>
  <c r="B365" i="6"/>
  <c r="E365" i="6"/>
  <c r="H365" i="6"/>
  <c r="J365" i="6"/>
  <c r="B366" i="6"/>
  <c r="E366" i="6"/>
  <c r="H366" i="6"/>
  <c r="J366" i="6"/>
  <c r="B367" i="6"/>
  <c r="E367" i="6"/>
  <c r="H367" i="6"/>
  <c r="J367" i="6"/>
  <c r="B368" i="6"/>
  <c r="E368" i="6"/>
  <c r="H368" i="6"/>
  <c r="J368" i="6"/>
  <c r="B369" i="6"/>
  <c r="E369" i="6"/>
  <c r="H369" i="6"/>
  <c r="J369" i="6"/>
  <c r="B370" i="6"/>
  <c r="E370" i="6"/>
  <c r="H370" i="6"/>
  <c r="J370" i="6"/>
  <c r="B371" i="6"/>
  <c r="E371" i="6"/>
  <c r="H371" i="6"/>
  <c r="J371" i="6"/>
  <c r="B372" i="6"/>
  <c r="E372" i="6"/>
  <c r="H372" i="6"/>
  <c r="J372" i="6"/>
  <c r="B373" i="6"/>
  <c r="E373" i="6"/>
  <c r="H373" i="6"/>
  <c r="J373" i="6"/>
  <c r="B374" i="6"/>
  <c r="E374" i="6"/>
  <c r="H374" i="6"/>
  <c r="J374" i="6"/>
  <c r="B375" i="6"/>
  <c r="E375" i="6"/>
  <c r="H375" i="6"/>
  <c r="J375" i="6"/>
  <c r="B376" i="6"/>
  <c r="E376" i="6"/>
  <c r="H376" i="6"/>
  <c r="J376" i="6"/>
  <c r="B377" i="6"/>
  <c r="E377" i="6"/>
  <c r="H377" i="6"/>
  <c r="J377" i="6"/>
  <c r="B378" i="6"/>
  <c r="E378" i="6"/>
  <c r="H378" i="6"/>
  <c r="J378" i="6"/>
  <c r="B379" i="6"/>
  <c r="E379" i="6"/>
  <c r="H379" i="6"/>
  <c r="J379" i="6"/>
  <c r="B380" i="6"/>
  <c r="E380" i="6"/>
  <c r="H380" i="6"/>
  <c r="J380" i="6"/>
  <c r="B381" i="6"/>
  <c r="E381" i="6"/>
  <c r="H381" i="6"/>
  <c r="J381" i="6"/>
  <c r="B382" i="6"/>
  <c r="E382" i="6"/>
  <c r="H382" i="6"/>
  <c r="J382" i="6"/>
  <c r="B383" i="6"/>
  <c r="E383" i="6"/>
  <c r="H383" i="6"/>
  <c r="J383" i="6"/>
  <c r="B384" i="6"/>
  <c r="E384" i="6"/>
  <c r="H384" i="6"/>
  <c r="J384" i="6"/>
  <c r="B385" i="6"/>
  <c r="E385" i="6"/>
  <c r="H385" i="6"/>
  <c r="J385" i="6"/>
  <c r="B386" i="6"/>
  <c r="E386" i="6"/>
  <c r="H386" i="6"/>
  <c r="J386" i="6"/>
  <c r="B387" i="6"/>
  <c r="E387" i="6"/>
  <c r="H387" i="6"/>
  <c r="J387" i="6"/>
  <c r="B388" i="6"/>
  <c r="E388" i="6"/>
  <c r="H388" i="6"/>
  <c r="J388" i="6"/>
  <c r="B389" i="6"/>
  <c r="E389" i="6"/>
  <c r="H389" i="6"/>
  <c r="J389" i="6"/>
  <c r="B390" i="6"/>
  <c r="E390" i="6"/>
  <c r="H390" i="6"/>
  <c r="J390" i="6"/>
  <c r="B391" i="6"/>
  <c r="E391" i="6"/>
  <c r="H391" i="6"/>
  <c r="J391" i="6"/>
  <c r="B392" i="6"/>
  <c r="E392" i="6"/>
  <c r="H392" i="6"/>
  <c r="J392" i="6"/>
  <c r="B393" i="6"/>
  <c r="E393" i="6"/>
  <c r="H393" i="6"/>
  <c r="J393" i="6"/>
  <c r="B394" i="6"/>
  <c r="E394" i="6"/>
  <c r="H394" i="6"/>
  <c r="J394" i="6"/>
  <c r="B395" i="6"/>
  <c r="E395" i="6"/>
  <c r="H395" i="6"/>
  <c r="J395" i="6"/>
  <c r="B396" i="6"/>
  <c r="E396" i="6"/>
  <c r="H396" i="6"/>
  <c r="J396" i="6"/>
  <c r="B397" i="6"/>
  <c r="E397" i="6"/>
  <c r="H397" i="6"/>
  <c r="J397" i="6"/>
  <c r="B398" i="6"/>
  <c r="E398" i="6"/>
  <c r="H398" i="6"/>
  <c r="J398" i="6"/>
  <c r="B399" i="6"/>
  <c r="E399" i="6"/>
  <c r="H399" i="6"/>
  <c r="J399" i="6"/>
  <c r="B400" i="6"/>
  <c r="E400" i="6"/>
  <c r="H400" i="6"/>
  <c r="J400" i="6"/>
  <c r="B401" i="6"/>
  <c r="E401" i="6"/>
  <c r="H401" i="6"/>
  <c r="J401" i="6"/>
  <c r="B402" i="6"/>
  <c r="E402" i="6"/>
  <c r="H402" i="6"/>
  <c r="J402" i="6"/>
  <c r="B403" i="6"/>
  <c r="E403" i="6"/>
  <c r="H403" i="6"/>
  <c r="J403" i="6"/>
  <c r="B404" i="6"/>
  <c r="E404" i="6"/>
  <c r="H404" i="6"/>
  <c r="J404" i="6"/>
  <c r="B405" i="6"/>
  <c r="E405" i="6"/>
  <c r="H405" i="6"/>
  <c r="J405" i="6"/>
  <c r="B406" i="6"/>
  <c r="E406" i="6"/>
  <c r="H406" i="6"/>
  <c r="J406" i="6"/>
  <c r="B407" i="6"/>
  <c r="E407" i="6"/>
  <c r="H407" i="6"/>
  <c r="J407" i="6"/>
  <c r="B408" i="6"/>
  <c r="E408" i="6"/>
  <c r="H408" i="6"/>
  <c r="J408" i="6"/>
  <c r="B409" i="6"/>
  <c r="E409" i="6"/>
  <c r="H409" i="6"/>
  <c r="J409" i="6"/>
  <c r="B410" i="6"/>
  <c r="E410" i="6"/>
  <c r="H410" i="6"/>
  <c r="J410" i="6"/>
  <c r="B411" i="6"/>
  <c r="E411" i="6"/>
  <c r="H411" i="6"/>
  <c r="J411" i="6"/>
  <c r="B412" i="6"/>
  <c r="E412" i="6"/>
  <c r="H412" i="6"/>
  <c r="J412" i="6"/>
  <c r="B413" i="6"/>
  <c r="E413" i="6"/>
  <c r="H413" i="6"/>
  <c r="J413" i="6"/>
  <c r="B414" i="6"/>
  <c r="E414" i="6"/>
  <c r="H414" i="6"/>
  <c r="J414" i="6"/>
  <c r="B415" i="6"/>
  <c r="E415" i="6"/>
  <c r="H415" i="6"/>
  <c r="J415" i="6"/>
  <c r="B416" i="6"/>
  <c r="E416" i="6"/>
  <c r="H416" i="6"/>
  <c r="J416" i="6"/>
  <c r="B417" i="6"/>
  <c r="E417" i="6"/>
  <c r="H417" i="6"/>
  <c r="J417" i="6"/>
  <c r="B418" i="6"/>
  <c r="E418" i="6"/>
  <c r="H418" i="6"/>
  <c r="J418" i="6"/>
  <c r="B419" i="6"/>
  <c r="E419" i="6"/>
  <c r="H419" i="6"/>
  <c r="J419" i="6"/>
  <c r="B420" i="6"/>
  <c r="E420" i="6"/>
  <c r="H420" i="6"/>
  <c r="J420" i="6"/>
  <c r="B421" i="6"/>
  <c r="E421" i="6"/>
  <c r="H421" i="6"/>
  <c r="J421" i="6"/>
  <c r="B422" i="6"/>
  <c r="E422" i="6"/>
  <c r="H422" i="6"/>
  <c r="J422" i="6"/>
  <c r="B423" i="6"/>
  <c r="E423" i="6"/>
  <c r="H423" i="6"/>
  <c r="J423" i="6"/>
  <c r="B424" i="6"/>
  <c r="E424" i="6"/>
  <c r="H424" i="6"/>
  <c r="J424" i="6"/>
  <c r="B425" i="6"/>
  <c r="E425" i="6"/>
  <c r="H425" i="6"/>
  <c r="J425" i="6"/>
  <c r="B426" i="6"/>
  <c r="E426" i="6"/>
  <c r="H426" i="6"/>
  <c r="J426" i="6"/>
  <c r="B427" i="6"/>
  <c r="E427" i="6"/>
  <c r="H427" i="6"/>
  <c r="J427" i="6"/>
  <c r="B428" i="6"/>
  <c r="E428" i="6"/>
  <c r="H428" i="6"/>
  <c r="J428" i="6"/>
  <c r="B429" i="6"/>
  <c r="E429" i="6"/>
  <c r="H429" i="6"/>
  <c r="J429" i="6"/>
  <c r="B430" i="6"/>
  <c r="E430" i="6"/>
  <c r="H430" i="6"/>
  <c r="J430" i="6"/>
  <c r="B431" i="6"/>
  <c r="E431" i="6"/>
  <c r="H431" i="6"/>
  <c r="J431" i="6"/>
  <c r="B432" i="6"/>
  <c r="E432" i="6"/>
  <c r="H432" i="6"/>
  <c r="J432" i="6"/>
  <c r="B433" i="6"/>
  <c r="E433" i="6"/>
  <c r="H433" i="6"/>
  <c r="J433" i="6"/>
  <c r="B434" i="6"/>
  <c r="E434" i="6"/>
  <c r="H434" i="6"/>
  <c r="J434" i="6"/>
  <c r="B435" i="6"/>
  <c r="E435" i="6"/>
  <c r="H435" i="6"/>
  <c r="J435" i="6"/>
  <c r="B436" i="6"/>
  <c r="E436" i="6"/>
  <c r="H436" i="6"/>
  <c r="J436" i="6"/>
  <c r="B437" i="6"/>
  <c r="E437" i="6"/>
  <c r="H437" i="6"/>
  <c r="J437" i="6"/>
  <c r="B438" i="6"/>
  <c r="E438" i="6"/>
  <c r="H438" i="6"/>
  <c r="J438" i="6"/>
  <c r="B439" i="6"/>
  <c r="E439" i="6"/>
  <c r="H439" i="6"/>
  <c r="J439" i="6"/>
  <c r="B440" i="6"/>
  <c r="E440" i="6"/>
  <c r="H440" i="6"/>
  <c r="J440" i="6"/>
  <c r="B441" i="6"/>
  <c r="E441" i="6"/>
  <c r="H441" i="6"/>
  <c r="J441" i="6"/>
  <c r="B442" i="6"/>
  <c r="E442" i="6"/>
  <c r="H442" i="6"/>
  <c r="J442" i="6"/>
  <c r="B443" i="6"/>
  <c r="E443" i="6"/>
  <c r="H443" i="6"/>
  <c r="J443" i="6"/>
  <c r="B444" i="6"/>
  <c r="E444" i="6"/>
  <c r="H444" i="6"/>
  <c r="J444" i="6"/>
  <c r="B445" i="6"/>
  <c r="E445" i="6"/>
  <c r="H445" i="6"/>
  <c r="J445" i="6"/>
  <c r="B446" i="6"/>
  <c r="E446" i="6"/>
  <c r="H446" i="6"/>
  <c r="J446" i="6"/>
  <c r="B447" i="6"/>
  <c r="E447" i="6"/>
  <c r="H447" i="6"/>
  <c r="J447" i="6"/>
  <c r="B448" i="6"/>
  <c r="E448" i="6"/>
  <c r="H448" i="6"/>
  <c r="J448" i="6"/>
  <c r="B449" i="6"/>
  <c r="E449" i="6"/>
  <c r="H449" i="6"/>
  <c r="J449" i="6"/>
  <c r="B450" i="6"/>
  <c r="E450" i="6"/>
  <c r="H450" i="6"/>
  <c r="J450" i="6"/>
  <c r="B451" i="6"/>
  <c r="E451" i="6"/>
  <c r="H451" i="6"/>
  <c r="J451" i="6"/>
  <c r="B452" i="6"/>
  <c r="E452" i="6"/>
  <c r="H452" i="6"/>
  <c r="J452" i="6"/>
  <c r="B453" i="6"/>
  <c r="E453" i="6"/>
  <c r="H453" i="6"/>
  <c r="J453" i="6"/>
  <c r="B454" i="6"/>
  <c r="E454" i="6"/>
  <c r="H454" i="6"/>
  <c r="J454" i="6"/>
  <c r="B455" i="6"/>
  <c r="E455" i="6"/>
  <c r="H455" i="6"/>
  <c r="J455" i="6"/>
  <c r="B456" i="6"/>
  <c r="E456" i="6"/>
  <c r="H456" i="6"/>
  <c r="J456" i="6"/>
  <c r="B457" i="6"/>
  <c r="E457" i="6"/>
  <c r="H457" i="6"/>
  <c r="J457" i="6"/>
  <c r="B458" i="6"/>
  <c r="E458" i="6"/>
  <c r="H458" i="6"/>
  <c r="J458" i="6"/>
  <c r="B459" i="6"/>
  <c r="E459" i="6"/>
  <c r="H459" i="6"/>
  <c r="J459" i="6"/>
  <c r="B460" i="6"/>
  <c r="E460" i="6"/>
  <c r="H460" i="6"/>
  <c r="J460" i="6"/>
  <c r="B461" i="6"/>
  <c r="E461" i="6"/>
  <c r="H461" i="6"/>
  <c r="J461" i="6"/>
  <c r="B462" i="6"/>
  <c r="E462" i="6"/>
  <c r="H462" i="6"/>
  <c r="J462" i="6"/>
  <c r="B463" i="6"/>
  <c r="E463" i="6"/>
  <c r="H463" i="6"/>
  <c r="J463" i="6"/>
  <c r="B464" i="6"/>
  <c r="E464" i="6"/>
  <c r="H464" i="6"/>
  <c r="J464" i="6"/>
  <c r="B465" i="6"/>
  <c r="E465" i="6"/>
  <c r="H465" i="6"/>
  <c r="J465" i="6"/>
  <c r="B466" i="6"/>
  <c r="E466" i="6"/>
  <c r="H466" i="6"/>
  <c r="J466" i="6"/>
  <c r="B467" i="6"/>
  <c r="E467" i="6"/>
  <c r="H467" i="6"/>
  <c r="J467" i="6"/>
  <c r="B468" i="6"/>
  <c r="E468" i="6"/>
  <c r="H468" i="6"/>
  <c r="J468" i="6"/>
  <c r="B469" i="6"/>
  <c r="E469" i="6"/>
  <c r="H469" i="6"/>
  <c r="J469" i="6"/>
  <c r="B470" i="6"/>
  <c r="E470" i="6"/>
  <c r="H470" i="6"/>
  <c r="J470" i="6"/>
  <c r="B471" i="6"/>
  <c r="E471" i="6"/>
  <c r="H471" i="6"/>
  <c r="J471" i="6"/>
  <c r="B472" i="6"/>
  <c r="E472" i="6"/>
  <c r="H472" i="6"/>
  <c r="J472" i="6"/>
  <c r="B473" i="6"/>
  <c r="E473" i="6"/>
  <c r="H473" i="6"/>
  <c r="J473" i="6"/>
  <c r="B474" i="6"/>
  <c r="E474" i="6"/>
  <c r="H474" i="6"/>
  <c r="J474" i="6"/>
  <c r="B475" i="6"/>
  <c r="E475" i="6"/>
  <c r="H475" i="6"/>
  <c r="J475" i="6"/>
  <c r="B476" i="6"/>
  <c r="E476" i="6"/>
  <c r="H476" i="6"/>
  <c r="J476" i="6"/>
  <c r="B477" i="6"/>
  <c r="E477" i="6"/>
  <c r="H477" i="6"/>
  <c r="J477" i="6"/>
  <c r="B478" i="6"/>
  <c r="E478" i="6"/>
  <c r="H478" i="6"/>
  <c r="J478" i="6"/>
  <c r="B479" i="6"/>
  <c r="E479" i="6"/>
  <c r="H479" i="6"/>
  <c r="J479" i="6"/>
  <c r="B480" i="6"/>
  <c r="E480" i="6"/>
  <c r="H480" i="6"/>
  <c r="J480" i="6"/>
  <c r="B481" i="6"/>
  <c r="E481" i="6"/>
  <c r="H481" i="6"/>
  <c r="J481" i="6"/>
  <c r="B482" i="6"/>
  <c r="E482" i="6"/>
  <c r="H482" i="6"/>
  <c r="J482" i="6"/>
  <c r="B483" i="6"/>
  <c r="E483" i="6"/>
  <c r="H483" i="6"/>
  <c r="J483" i="6"/>
  <c r="B484" i="6"/>
  <c r="E484" i="6"/>
  <c r="H484" i="6"/>
  <c r="J484" i="6"/>
  <c r="B485" i="6"/>
  <c r="E485" i="6"/>
  <c r="H485" i="6"/>
  <c r="J485" i="6"/>
  <c r="B486" i="6"/>
  <c r="E486" i="6"/>
  <c r="H486" i="6"/>
  <c r="J486" i="6"/>
  <c r="B487" i="6"/>
  <c r="E487" i="6"/>
  <c r="H487" i="6"/>
  <c r="J487" i="6"/>
  <c r="B488" i="6"/>
  <c r="E488" i="6"/>
  <c r="H488" i="6"/>
  <c r="J488" i="6"/>
  <c r="B489" i="6"/>
  <c r="E489" i="6"/>
  <c r="H489" i="6"/>
  <c r="J489" i="6"/>
  <c r="B490" i="6"/>
  <c r="E490" i="6"/>
  <c r="H490" i="6"/>
  <c r="J490" i="6"/>
  <c r="B491" i="6"/>
  <c r="E491" i="6"/>
  <c r="H491" i="6"/>
  <c r="J491" i="6"/>
  <c r="B492" i="6"/>
  <c r="E492" i="6"/>
  <c r="H492" i="6"/>
  <c r="J492" i="6"/>
  <c r="B493" i="6"/>
  <c r="E493" i="6"/>
  <c r="H493" i="6"/>
  <c r="J493" i="6"/>
  <c r="B494" i="6"/>
  <c r="E494" i="6"/>
  <c r="H494" i="6"/>
  <c r="J494" i="6"/>
  <c r="B495" i="6"/>
  <c r="E495" i="6"/>
  <c r="H495" i="6"/>
  <c r="J495" i="6"/>
  <c r="B496" i="6"/>
  <c r="E496" i="6"/>
  <c r="H496" i="6"/>
  <c r="J496" i="6"/>
  <c r="B497" i="6"/>
  <c r="E497" i="6"/>
  <c r="H497" i="6"/>
  <c r="J497" i="6"/>
  <c r="B498" i="6"/>
  <c r="E498" i="6"/>
  <c r="H498" i="6"/>
  <c r="J498" i="6"/>
  <c r="B499" i="6"/>
  <c r="E499" i="6"/>
  <c r="H499" i="6"/>
  <c r="J499" i="6"/>
  <c r="B500" i="6"/>
  <c r="E500" i="6"/>
  <c r="H500" i="6"/>
  <c r="J500" i="6"/>
  <c r="B18" i="6"/>
  <c r="E18" i="6"/>
  <c r="H18" i="6"/>
  <c r="J18" i="6"/>
  <c r="B19" i="6"/>
  <c r="E19" i="6"/>
  <c r="H19" i="6"/>
  <c r="J19" i="6"/>
  <c r="B20" i="6"/>
  <c r="E20" i="6"/>
  <c r="H20" i="6"/>
  <c r="J20" i="6"/>
  <c r="B21" i="6"/>
  <c r="E21" i="6"/>
  <c r="H21" i="6"/>
  <c r="J21" i="6"/>
  <c r="B22" i="6"/>
  <c r="E22" i="6"/>
  <c r="H22" i="6"/>
  <c r="J22" i="6"/>
  <c r="B23" i="6"/>
  <c r="E23" i="6"/>
  <c r="H23" i="6"/>
  <c r="J23" i="6"/>
  <c r="B24" i="6"/>
  <c r="E24" i="6"/>
  <c r="H24" i="6"/>
  <c r="J24" i="6"/>
  <c r="B25" i="6"/>
  <c r="E25" i="6"/>
  <c r="H25" i="6"/>
  <c r="J25" i="6"/>
  <c r="B26" i="6"/>
  <c r="E26" i="6"/>
  <c r="H26" i="6"/>
  <c r="J26" i="6"/>
  <c r="B27" i="6"/>
  <c r="E27" i="6"/>
  <c r="H27" i="6"/>
  <c r="J27" i="6"/>
  <c r="B28" i="6"/>
  <c r="E28" i="6"/>
  <c r="H28" i="6"/>
  <c r="J28" i="6"/>
  <c r="B29" i="6"/>
  <c r="E29" i="6"/>
  <c r="H29" i="6"/>
  <c r="J29" i="6"/>
  <c r="B30" i="6"/>
  <c r="E30" i="6"/>
  <c r="H30" i="6"/>
  <c r="J30" i="6"/>
  <c r="B31" i="6"/>
  <c r="E31" i="6"/>
  <c r="H31" i="6"/>
  <c r="J31" i="6"/>
  <c r="B32" i="6"/>
  <c r="E32" i="6"/>
  <c r="H32" i="6"/>
  <c r="J32" i="6"/>
  <c r="B33" i="6"/>
  <c r="E33" i="6"/>
  <c r="H33" i="6"/>
  <c r="J33" i="6"/>
  <c r="B34" i="6"/>
  <c r="E34" i="6"/>
  <c r="H34" i="6"/>
  <c r="J34" i="6"/>
  <c r="B35" i="6"/>
  <c r="E35" i="6"/>
  <c r="H35" i="6"/>
  <c r="J35" i="6"/>
  <c r="B36" i="6"/>
  <c r="E36" i="6"/>
  <c r="H36" i="6"/>
  <c r="J36" i="6"/>
  <c r="B37" i="6"/>
  <c r="E37" i="6"/>
  <c r="H37" i="6"/>
  <c r="J37" i="6"/>
  <c r="B38" i="6"/>
  <c r="E38" i="6"/>
  <c r="H38" i="6"/>
  <c r="J38" i="6"/>
  <c r="B39" i="6"/>
  <c r="E39" i="6"/>
  <c r="H39" i="6"/>
  <c r="J39" i="6"/>
  <c r="B40" i="6"/>
  <c r="E40" i="6"/>
  <c r="H40" i="6"/>
  <c r="J40" i="6"/>
  <c r="B41" i="6"/>
  <c r="E41" i="6"/>
  <c r="H41" i="6"/>
  <c r="J41" i="6"/>
  <c r="B42" i="6"/>
  <c r="E42" i="6"/>
  <c r="H42" i="6"/>
  <c r="J42" i="6"/>
  <c r="B43" i="6"/>
  <c r="E43" i="6"/>
  <c r="H43" i="6"/>
  <c r="J43" i="6"/>
  <c r="B44" i="6"/>
  <c r="E44" i="6"/>
  <c r="H44" i="6"/>
  <c r="J44" i="6"/>
  <c r="B45" i="6"/>
  <c r="E45" i="6"/>
  <c r="H45" i="6"/>
  <c r="J45" i="6"/>
  <c r="B46" i="6"/>
  <c r="E46" i="6"/>
  <c r="H46" i="6"/>
  <c r="J46" i="6"/>
  <c r="B47" i="6"/>
  <c r="E47" i="6"/>
  <c r="H47" i="6"/>
  <c r="J47" i="6"/>
  <c r="B48" i="6"/>
  <c r="E48" i="6"/>
  <c r="H48" i="6"/>
  <c r="J48" i="6"/>
  <c r="B49" i="6"/>
  <c r="E49" i="6"/>
  <c r="H49" i="6"/>
  <c r="J49" i="6"/>
  <c r="B50" i="6"/>
  <c r="E50" i="6"/>
  <c r="H50" i="6"/>
  <c r="J50" i="6"/>
  <c r="B51" i="6"/>
  <c r="E51" i="6"/>
  <c r="H51" i="6"/>
  <c r="J51" i="6"/>
  <c r="B52" i="6"/>
  <c r="E52" i="6"/>
  <c r="H52" i="6"/>
  <c r="J52" i="6"/>
  <c r="B53" i="6"/>
  <c r="E53" i="6"/>
  <c r="H53" i="6"/>
  <c r="J53" i="6"/>
  <c r="B54" i="6"/>
  <c r="E54" i="6"/>
  <c r="H54" i="6"/>
  <c r="J54" i="6"/>
  <c r="B55" i="6"/>
  <c r="E55" i="6"/>
  <c r="H55" i="6"/>
  <c r="J55" i="6"/>
  <c r="B56" i="6"/>
  <c r="E56" i="6"/>
  <c r="H56" i="6"/>
  <c r="J56" i="6"/>
  <c r="B57" i="6"/>
  <c r="E57" i="6"/>
  <c r="H57" i="6"/>
  <c r="J57" i="6"/>
  <c r="B58" i="6"/>
  <c r="E58" i="6"/>
  <c r="H58" i="6"/>
  <c r="J58" i="6"/>
  <c r="B59" i="6"/>
  <c r="E59" i="6"/>
  <c r="H59" i="6"/>
  <c r="J59" i="6"/>
  <c r="B60" i="6"/>
  <c r="E60" i="6"/>
  <c r="H60" i="6"/>
  <c r="J60" i="6"/>
  <c r="B61" i="6"/>
  <c r="E61" i="6"/>
  <c r="H61" i="6"/>
  <c r="J61" i="6"/>
  <c r="B62" i="6"/>
  <c r="E62" i="6"/>
  <c r="H62" i="6"/>
  <c r="J62" i="6"/>
  <c r="B63" i="6"/>
  <c r="E63" i="6"/>
  <c r="H63" i="6"/>
  <c r="J63" i="6"/>
  <c r="B64" i="6"/>
  <c r="E64" i="6"/>
  <c r="H64" i="6"/>
  <c r="J64" i="6"/>
  <c r="B65" i="6"/>
  <c r="E65" i="6"/>
  <c r="H65" i="6"/>
  <c r="J65" i="6"/>
  <c r="B66" i="6"/>
  <c r="E66" i="6"/>
  <c r="H66" i="6"/>
  <c r="J66" i="6"/>
  <c r="B67" i="6"/>
  <c r="E67" i="6"/>
  <c r="H67" i="6"/>
  <c r="J67" i="6"/>
  <c r="B68" i="6"/>
  <c r="E68" i="6"/>
  <c r="H68" i="6"/>
  <c r="J68" i="6"/>
  <c r="B69" i="6"/>
  <c r="E69" i="6"/>
  <c r="H69" i="6"/>
  <c r="J69" i="6"/>
  <c r="B70" i="6"/>
  <c r="E70" i="6"/>
  <c r="H70" i="6"/>
  <c r="J70" i="6"/>
  <c r="B71" i="6"/>
  <c r="E71" i="6"/>
  <c r="H71" i="6"/>
  <c r="J71" i="6"/>
  <c r="B72" i="6"/>
  <c r="E72" i="6"/>
  <c r="H72" i="6"/>
  <c r="J72" i="6"/>
  <c r="B73" i="6"/>
  <c r="E73" i="6"/>
  <c r="H73" i="6"/>
  <c r="J73" i="6"/>
  <c r="B74" i="6"/>
  <c r="E74" i="6"/>
  <c r="H74" i="6"/>
  <c r="J74" i="6"/>
  <c r="B75" i="6"/>
  <c r="E75" i="6"/>
  <c r="H75" i="6"/>
  <c r="J75" i="6"/>
  <c r="B76" i="6"/>
  <c r="E76" i="6"/>
  <c r="H76" i="6"/>
  <c r="J76" i="6"/>
  <c r="B77" i="6"/>
  <c r="E77" i="6"/>
  <c r="H77" i="6"/>
  <c r="J77" i="6"/>
  <c r="B78" i="6"/>
  <c r="E78" i="6"/>
  <c r="H78" i="6"/>
  <c r="J78" i="6"/>
  <c r="B79" i="6"/>
  <c r="E79" i="6"/>
  <c r="H79" i="6"/>
  <c r="J79" i="6"/>
  <c r="B80" i="6"/>
  <c r="E80" i="6"/>
  <c r="H80" i="6"/>
  <c r="J80" i="6"/>
  <c r="B81" i="6"/>
  <c r="E81" i="6"/>
  <c r="H81" i="6"/>
  <c r="J81" i="6"/>
  <c r="B82" i="6"/>
  <c r="E82" i="6"/>
  <c r="H82" i="6"/>
  <c r="J82" i="6"/>
  <c r="B83" i="6"/>
  <c r="E83" i="6"/>
  <c r="H83" i="6"/>
  <c r="J83" i="6"/>
  <c r="B84" i="6"/>
  <c r="E84" i="6"/>
  <c r="H84" i="6"/>
  <c r="J84" i="6"/>
  <c r="B85" i="6"/>
  <c r="E85" i="6"/>
  <c r="H85" i="6"/>
  <c r="J85" i="6"/>
  <c r="B86" i="6"/>
  <c r="E86" i="6"/>
  <c r="H86" i="6"/>
  <c r="J86" i="6"/>
  <c r="B87" i="6"/>
  <c r="E87" i="6"/>
  <c r="H87" i="6"/>
  <c r="J87" i="6"/>
  <c r="B88" i="6"/>
  <c r="E88" i="6"/>
  <c r="H88" i="6"/>
  <c r="J88" i="6"/>
  <c r="B89" i="6"/>
  <c r="E89" i="6"/>
  <c r="H89" i="6"/>
  <c r="J89" i="6"/>
  <c r="B90" i="6"/>
  <c r="E90" i="6"/>
  <c r="H90" i="6"/>
  <c r="J90" i="6"/>
  <c r="B91" i="6"/>
  <c r="E91" i="6"/>
  <c r="H91" i="6"/>
  <c r="J91" i="6"/>
  <c r="B92" i="6"/>
  <c r="E92" i="6"/>
  <c r="H92" i="6"/>
  <c r="J92" i="6"/>
  <c r="B93" i="6"/>
  <c r="E93" i="6"/>
  <c r="H93" i="6"/>
  <c r="J93" i="6"/>
  <c r="B94" i="6"/>
  <c r="E94" i="6"/>
  <c r="H94" i="6"/>
  <c r="J94" i="6"/>
  <c r="B95" i="6"/>
  <c r="E95" i="6"/>
  <c r="H95" i="6"/>
  <c r="J95" i="6"/>
  <c r="F8" i="5"/>
  <c r="H8" i="5"/>
  <c r="F9" i="5"/>
  <c r="H9" i="5"/>
  <c r="B10" i="5"/>
  <c r="F10" i="5"/>
  <c r="H10" i="5"/>
  <c r="B11" i="5"/>
  <c r="F11" i="5"/>
  <c r="H11" i="5"/>
  <c r="B12" i="5"/>
  <c r="F12" i="5"/>
  <c r="H12" i="5"/>
  <c r="B13" i="5"/>
  <c r="F13" i="5"/>
  <c r="H13" i="5"/>
  <c r="B14" i="5"/>
  <c r="F14" i="5"/>
  <c r="H14" i="5"/>
  <c r="B15" i="5"/>
  <c r="F15" i="5"/>
  <c r="H15" i="5"/>
  <c r="B16" i="5"/>
  <c r="F16" i="5"/>
  <c r="H16" i="5"/>
  <c r="B17" i="5"/>
  <c r="F17" i="5"/>
  <c r="H17" i="5"/>
  <c r="B18" i="5"/>
  <c r="F18" i="5"/>
  <c r="H18" i="5"/>
  <c r="B19" i="5"/>
  <c r="F19" i="5"/>
  <c r="H19" i="5"/>
  <c r="B20" i="5"/>
  <c r="F20" i="5"/>
  <c r="H20" i="5"/>
  <c r="B21" i="5"/>
  <c r="F21" i="5"/>
  <c r="H21" i="5"/>
  <c r="B22" i="5"/>
  <c r="F22" i="5"/>
  <c r="H22" i="5"/>
  <c r="B23" i="5"/>
  <c r="F23" i="5"/>
  <c r="H23" i="5"/>
  <c r="B24" i="5"/>
  <c r="F24" i="5"/>
  <c r="H24" i="5"/>
  <c r="B25" i="5"/>
  <c r="F25" i="5"/>
  <c r="H25" i="5"/>
  <c r="B26" i="5"/>
  <c r="F26" i="5"/>
  <c r="H26" i="5"/>
  <c r="B27" i="5"/>
  <c r="F27" i="5"/>
  <c r="H27" i="5"/>
  <c r="B28" i="5"/>
  <c r="F28" i="5"/>
  <c r="H28" i="5"/>
  <c r="B29" i="5"/>
  <c r="F29" i="5"/>
  <c r="H29" i="5"/>
  <c r="B30" i="5"/>
  <c r="F30" i="5"/>
  <c r="H30" i="5"/>
  <c r="B31" i="5"/>
  <c r="F31" i="5"/>
  <c r="H31" i="5"/>
  <c r="B32" i="5"/>
  <c r="F32" i="5"/>
  <c r="H32" i="5"/>
  <c r="B33" i="5"/>
  <c r="F33" i="5"/>
  <c r="H33" i="5"/>
  <c r="B34" i="5"/>
  <c r="F34" i="5"/>
  <c r="H34" i="5"/>
  <c r="B35" i="5"/>
  <c r="F35" i="5"/>
  <c r="H35" i="5"/>
  <c r="B36" i="5"/>
  <c r="F36" i="5"/>
  <c r="H36" i="5"/>
  <c r="B37" i="5"/>
  <c r="F37" i="5"/>
  <c r="H37" i="5"/>
  <c r="B38" i="5"/>
  <c r="F38" i="5"/>
  <c r="H38" i="5"/>
  <c r="B39" i="5"/>
  <c r="F39" i="5"/>
  <c r="H39" i="5"/>
  <c r="B40" i="5"/>
  <c r="F40" i="5"/>
  <c r="H40" i="5"/>
  <c r="B41" i="5"/>
  <c r="F41" i="5"/>
  <c r="H41" i="5"/>
  <c r="B42" i="5"/>
  <c r="F42" i="5"/>
  <c r="H42" i="5"/>
  <c r="B43" i="5"/>
  <c r="F43" i="5"/>
  <c r="H43" i="5"/>
  <c r="B44" i="5"/>
  <c r="F44" i="5"/>
  <c r="H44" i="5"/>
  <c r="B45" i="5"/>
  <c r="F45" i="5"/>
  <c r="H45" i="5"/>
  <c r="B46" i="5"/>
  <c r="F46" i="5"/>
  <c r="H46" i="5"/>
  <c r="B47" i="5"/>
  <c r="F47" i="5"/>
  <c r="H47" i="5"/>
  <c r="B48" i="5"/>
  <c r="F48" i="5"/>
  <c r="H48" i="5"/>
  <c r="B49" i="5"/>
  <c r="F49" i="5"/>
  <c r="H49" i="5"/>
  <c r="B50" i="5"/>
  <c r="F50" i="5"/>
  <c r="H50" i="5"/>
  <c r="B51" i="5"/>
  <c r="F51" i="5"/>
  <c r="H51" i="5"/>
  <c r="B52" i="5"/>
  <c r="F52" i="5"/>
  <c r="H52" i="5"/>
  <c r="B53" i="5"/>
  <c r="F53" i="5"/>
  <c r="H53" i="5"/>
  <c r="B54" i="5"/>
  <c r="F54" i="5"/>
  <c r="H54" i="5"/>
  <c r="B55" i="5"/>
  <c r="F55" i="5"/>
  <c r="H55" i="5"/>
  <c r="B56" i="5"/>
  <c r="F56" i="5"/>
  <c r="H56" i="5"/>
  <c r="B57" i="5"/>
  <c r="F57" i="5"/>
  <c r="H57" i="5"/>
  <c r="B58" i="5"/>
  <c r="F58" i="5"/>
  <c r="H58" i="5"/>
  <c r="B59" i="5"/>
  <c r="F59" i="5"/>
  <c r="H59" i="5"/>
  <c r="B60" i="5"/>
  <c r="F60" i="5"/>
  <c r="H60" i="5"/>
  <c r="B61" i="5"/>
  <c r="F61" i="5"/>
  <c r="H61" i="5"/>
  <c r="B62" i="5"/>
  <c r="F62" i="5"/>
  <c r="H62" i="5"/>
  <c r="B63" i="5"/>
  <c r="F63" i="5"/>
  <c r="H63" i="5"/>
  <c r="B64" i="5"/>
  <c r="F64" i="5"/>
  <c r="H64" i="5"/>
  <c r="B65" i="5"/>
  <c r="F65" i="5"/>
  <c r="H65" i="5"/>
  <c r="B66" i="5"/>
  <c r="F66" i="5"/>
  <c r="H66" i="5"/>
  <c r="B67" i="5"/>
  <c r="F67" i="5"/>
  <c r="H67" i="5"/>
  <c r="B68" i="5"/>
  <c r="F68" i="5"/>
  <c r="H68" i="5"/>
  <c r="B69" i="5"/>
  <c r="F69" i="5"/>
  <c r="H69" i="5"/>
  <c r="B70" i="5"/>
  <c r="F70" i="5"/>
  <c r="H70" i="5"/>
  <c r="B71" i="5"/>
  <c r="F71" i="5"/>
  <c r="H71" i="5"/>
  <c r="B72" i="5"/>
  <c r="F72" i="5"/>
  <c r="H72" i="5"/>
  <c r="B73" i="5"/>
  <c r="F73" i="5"/>
  <c r="H73" i="5"/>
  <c r="B74" i="5"/>
  <c r="F74" i="5"/>
  <c r="H74" i="5"/>
  <c r="B75" i="5"/>
  <c r="F75" i="5"/>
  <c r="H75" i="5"/>
  <c r="B76" i="5"/>
  <c r="F76" i="5"/>
  <c r="H76" i="5"/>
  <c r="B77" i="5"/>
  <c r="F77" i="5"/>
  <c r="H77" i="5"/>
  <c r="B78" i="5"/>
  <c r="F78" i="5"/>
  <c r="H78" i="5"/>
  <c r="B79" i="5"/>
  <c r="F79" i="5"/>
  <c r="H79" i="5"/>
  <c r="B80" i="5"/>
  <c r="F80" i="5"/>
  <c r="H80" i="5"/>
  <c r="B81" i="5"/>
  <c r="F81" i="5"/>
  <c r="H81" i="5"/>
  <c r="B82" i="5"/>
  <c r="F82" i="5"/>
  <c r="H82" i="5"/>
  <c r="B83" i="5"/>
  <c r="F83" i="5"/>
  <c r="H83" i="5"/>
  <c r="B84" i="5"/>
  <c r="F84" i="5"/>
  <c r="H84" i="5"/>
  <c r="B85" i="5"/>
  <c r="F85" i="5"/>
  <c r="H85" i="5"/>
  <c r="B86" i="5"/>
  <c r="F86" i="5"/>
  <c r="H86" i="5"/>
  <c r="B87" i="5"/>
  <c r="F87" i="5"/>
  <c r="H87" i="5"/>
  <c r="B88" i="5"/>
  <c r="F88" i="5"/>
  <c r="H88" i="5"/>
  <c r="B89" i="5"/>
  <c r="F89" i="5"/>
  <c r="H89" i="5"/>
  <c r="B90" i="5"/>
  <c r="F90" i="5"/>
  <c r="H90" i="5"/>
  <c r="B91" i="5"/>
  <c r="F91" i="5"/>
  <c r="H91" i="5"/>
  <c r="B92" i="5"/>
  <c r="F92" i="5"/>
  <c r="H92" i="5"/>
  <c r="B93" i="5"/>
  <c r="F93" i="5"/>
  <c r="H93" i="5"/>
  <c r="B94" i="5"/>
  <c r="F94" i="5"/>
  <c r="H94" i="5"/>
  <c r="B95" i="5"/>
  <c r="F95" i="5"/>
  <c r="H95" i="5"/>
  <c r="B96" i="5"/>
  <c r="F96" i="5"/>
  <c r="H96" i="5"/>
  <c r="B97" i="5"/>
  <c r="F97" i="5"/>
  <c r="H97" i="5"/>
  <c r="B98" i="5"/>
  <c r="F98" i="5"/>
  <c r="H98" i="5"/>
  <c r="B99" i="5"/>
  <c r="F99" i="5"/>
  <c r="H99" i="5"/>
  <c r="B100" i="5"/>
  <c r="F100" i="5"/>
  <c r="H100" i="5"/>
  <c r="B101" i="5"/>
  <c r="F101" i="5"/>
  <c r="H101" i="5"/>
  <c r="B102" i="5"/>
  <c r="F102" i="5"/>
  <c r="H102" i="5"/>
  <c r="B103" i="5"/>
  <c r="F103" i="5"/>
  <c r="H103" i="5"/>
  <c r="B104" i="5"/>
  <c r="F104" i="5"/>
  <c r="H104" i="5"/>
  <c r="B105" i="5"/>
  <c r="F105" i="5"/>
  <c r="H105" i="5"/>
  <c r="B106" i="5"/>
  <c r="F106" i="5"/>
  <c r="H106" i="5"/>
  <c r="B107" i="5"/>
  <c r="F107" i="5"/>
  <c r="H107" i="5"/>
  <c r="B108" i="5"/>
  <c r="F108" i="5"/>
  <c r="H108" i="5"/>
  <c r="B109" i="5"/>
  <c r="F109" i="5"/>
  <c r="H109" i="5"/>
  <c r="B110" i="5"/>
  <c r="F110" i="5"/>
  <c r="H110" i="5"/>
  <c r="B111" i="5"/>
  <c r="F111" i="5"/>
  <c r="H111" i="5"/>
  <c r="B112" i="5"/>
  <c r="F112" i="5"/>
  <c r="H112" i="5"/>
  <c r="B113" i="5"/>
  <c r="F113" i="5"/>
  <c r="H113" i="5"/>
  <c r="B114" i="5"/>
  <c r="F114" i="5"/>
  <c r="H114" i="5"/>
  <c r="B115" i="5"/>
  <c r="F115" i="5"/>
  <c r="H115" i="5"/>
  <c r="B116" i="5"/>
  <c r="F116" i="5"/>
  <c r="H116" i="5"/>
  <c r="B117" i="5"/>
  <c r="F117" i="5"/>
  <c r="H117" i="5"/>
  <c r="B118" i="5"/>
  <c r="F118" i="5"/>
  <c r="H118" i="5"/>
  <c r="B119" i="5"/>
  <c r="F119" i="5"/>
  <c r="H119" i="5"/>
  <c r="B120" i="5"/>
  <c r="F120" i="5"/>
  <c r="H120" i="5"/>
  <c r="B121" i="5"/>
  <c r="F121" i="5"/>
  <c r="H121" i="5"/>
  <c r="B122" i="5"/>
  <c r="F122" i="5"/>
  <c r="H122" i="5"/>
  <c r="B123" i="5"/>
  <c r="F123" i="5"/>
  <c r="H123" i="5"/>
  <c r="B124" i="5"/>
  <c r="F124" i="5"/>
  <c r="H124" i="5"/>
  <c r="B125" i="5"/>
  <c r="F125" i="5"/>
  <c r="H125" i="5"/>
  <c r="B126" i="5"/>
  <c r="F126" i="5"/>
  <c r="H126" i="5"/>
  <c r="B127" i="5"/>
  <c r="F127" i="5"/>
  <c r="H127" i="5"/>
  <c r="B128" i="5"/>
  <c r="F128" i="5"/>
  <c r="H128" i="5"/>
  <c r="B129" i="5"/>
  <c r="F129" i="5"/>
  <c r="H129" i="5"/>
  <c r="B130" i="5"/>
  <c r="F130" i="5"/>
  <c r="H130" i="5"/>
  <c r="B131" i="5"/>
  <c r="F131" i="5"/>
  <c r="H131" i="5"/>
  <c r="B132" i="5"/>
  <c r="F132" i="5"/>
  <c r="H132" i="5"/>
  <c r="B133" i="5"/>
  <c r="F133" i="5"/>
  <c r="H133" i="5"/>
  <c r="B134" i="5"/>
  <c r="F134" i="5"/>
  <c r="H134" i="5"/>
  <c r="B135" i="5"/>
  <c r="F135" i="5"/>
  <c r="H135" i="5"/>
  <c r="B136" i="5"/>
  <c r="F136" i="5"/>
  <c r="H136" i="5"/>
  <c r="B137" i="5"/>
  <c r="F137" i="5"/>
  <c r="H137" i="5"/>
  <c r="B138" i="5"/>
  <c r="F138" i="5"/>
  <c r="H138" i="5"/>
  <c r="B139" i="5"/>
  <c r="F139" i="5"/>
  <c r="H139" i="5"/>
  <c r="B140" i="5"/>
  <c r="F140" i="5"/>
  <c r="H140" i="5"/>
  <c r="B141" i="5"/>
  <c r="F141" i="5"/>
  <c r="H141" i="5"/>
  <c r="B142" i="5"/>
  <c r="F142" i="5"/>
  <c r="H142" i="5"/>
  <c r="B143" i="5"/>
  <c r="F143" i="5"/>
  <c r="H143" i="5"/>
  <c r="B144" i="5"/>
  <c r="F144" i="5"/>
  <c r="H144" i="5"/>
  <c r="B145" i="5"/>
  <c r="F145" i="5"/>
  <c r="H145" i="5"/>
  <c r="B146" i="5"/>
  <c r="F146" i="5"/>
  <c r="H146" i="5"/>
  <c r="B147" i="5"/>
  <c r="F147" i="5"/>
  <c r="H147" i="5"/>
  <c r="B148" i="5"/>
  <c r="F148" i="5"/>
  <c r="H148" i="5"/>
  <c r="B149" i="5"/>
  <c r="F149" i="5"/>
  <c r="H149" i="5"/>
  <c r="B150" i="5"/>
  <c r="F150" i="5"/>
  <c r="H150" i="5"/>
  <c r="B151" i="5"/>
  <c r="F151" i="5"/>
  <c r="H151" i="5"/>
  <c r="B152" i="5"/>
  <c r="F152" i="5"/>
  <c r="H152" i="5"/>
  <c r="B153" i="5"/>
  <c r="F153" i="5"/>
  <c r="H153" i="5"/>
  <c r="B154" i="5"/>
  <c r="F154" i="5"/>
  <c r="H154" i="5"/>
  <c r="B155" i="5"/>
  <c r="F155" i="5"/>
  <c r="H155" i="5"/>
  <c r="B156" i="5"/>
  <c r="F156" i="5"/>
  <c r="H156" i="5"/>
  <c r="B157" i="5"/>
  <c r="F157" i="5"/>
  <c r="H157" i="5"/>
  <c r="B158" i="5"/>
  <c r="F158" i="5"/>
  <c r="H158" i="5"/>
  <c r="B159" i="5"/>
  <c r="F159" i="5"/>
  <c r="H159" i="5"/>
  <c r="B160" i="5"/>
  <c r="F160" i="5"/>
  <c r="H160" i="5"/>
  <c r="B161" i="5"/>
  <c r="F161" i="5"/>
  <c r="H161" i="5"/>
  <c r="B162" i="5"/>
  <c r="F162" i="5"/>
  <c r="H162" i="5"/>
  <c r="B163" i="5"/>
  <c r="F163" i="5"/>
  <c r="H163" i="5"/>
  <c r="B164" i="5"/>
  <c r="F164" i="5"/>
  <c r="H164" i="5"/>
  <c r="B165" i="5"/>
  <c r="F165" i="5"/>
  <c r="H165" i="5"/>
  <c r="B166" i="5"/>
  <c r="F166" i="5"/>
  <c r="H166" i="5"/>
  <c r="B167" i="5"/>
  <c r="F167" i="5"/>
  <c r="H167" i="5"/>
  <c r="B168" i="5"/>
  <c r="F168" i="5"/>
  <c r="H168" i="5"/>
  <c r="B169" i="5"/>
  <c r="F169" i="5"/>
  <c r="H169" i="5"/>
  <c r="B170" i="5"/>
  <c r="F170" i="5"/>
  <c r="H170" i="5"/>
  <c r="B171" i="5"/>
  <c r="F171" i="5"/>
  <c r="H171" i="5"/>
  <c r="B172" i="5"/>
  <c r="F172" i="5"/>
  <c r="H172" i="5"/>
  <c r="B173" i="5"/>
  <c r="F173" i="5"/>
  <c r="H173" i="5"/>
  <c r="B174" i="5"/>
  <c r="F174" i="5"/>
  <c r="H174" i="5"/>
  <c r="B175" i="5"/>
  <c r="F175" i="5"/>
  <c r="H175" i="5"/>
  <c r="B176" i="5"/>
  <c r="F176" i="5"/>
  <c r="H176" i="5"/>
  <c r="B177" i="5"/>
  <c r="F177" i="5"/>
  <c r="H177" i="5"/>
  <c r="B178" i="5"/>
  <c r="F178" i="5"/>
  <c r="H178" i="5"/>
  <c r="B179" i="5"/>
  <c r="F179" i="5"/>
  <c r="H179" i="5"/>
  <c r="B180" i="5"/>
  <c r="F180" i="5"/>
  <c r="H180" i="5"/>
  <c r="B181" i="5"/>
  <c r="F181" i="5"/>
  <c r="H181" i="5"/>
  <c r="B182" i="5"/>
  <c r="F182" i="5"/>
  <c r="H182" i="5"/>
  <c r="B183" i="5"/>
  <c r="F183" i="5"/>
  <c r="H183" i="5"/>
  <c r="B184" i="5"/>
  <c r="F184" i="5"/>
  <c r="H184" i="5"/>
  <c r="B185" i="5"/>
  <c r="F185" i="5"/>
  <c r="H185" i="5"/>
  <c r="B186" i="5"/>
  <c r="F186" i="5"/>
  <c r="H186" i="5"/>
  <c r="B187" i="5"/>
  <c r="F187" i="5"/>
  <c r="H187" i="5"/>
  <c r="B188" i="5"/>
  <c r="F188" i="5"/>
  <c r="H188" i="5"/>
  <c r="B189" i="5"/>
  <c r="F189" i="5"/>
  <c r="H189" i="5"/>
  <c r="B190" i="5"/>
  <c r="F190" i="5"/>
  <c r="H190" i="5"/>
  <c r="B191" i="5"/>
  <c r="F191" i="5"/>
  <c r="H191" i="5"/>
  <c r="B192" i="5"/>
  <c r="F192" i="5"/>
  <c r="H192" i="5"/>
  <c r="B193" i="5"/>
  <c r="F193" i="5"/>
  <c r="H193" i="5"/>
  <c r="B194" i="5"/>
  <c r="F194" i="5"/>
  <c r="H194" i="5"/>
  <c r="B195" i="5"/>
  <c r="F195" i="5"/>
  <c r="H195" i="5"/>
  <c r="B196" i="5"/>
  <c r="F196" i="5"/>
  <c r="H196" i="5"/>
  <c r="B197" i="5"/>
  <c r="F197" i="5"/>
  <c r="H197" i="5"/>
  <c r="B198" i="5"/>
  <c r="F198" i="5"/>
  <c r="H198" i="5"/>
  <c r="B199" i="5"/>
  <c r="F199" i="5"/>
  <c r="H199" i="5"/>
  <c r="B200" i="5"/>
  <c r="F200" i="5"/>
  <c r="H200" i="5"/>
  <c r="B201" i="5"/>
  <c r="F201" i="5"/>
  <c r="H201" i="5"/>
  <c r="B202" i="5"/>
  <c r="F202" i="5"/>
  <c r="H202" i="5"/>
  <c r="B203" i="5"/>
  <c r="F203" i="5"/>
  <c r="H203" i="5"/>
  <c r="B204" i="5"/>
  <c r="F204" i="5"/>
  <c r="H204" i="5"/>
  <c r="B205" i="5"/>
  <c r="F205" i="5"/>
  <c r="H205" i="5"/>
  <c r="B206" i="5"/>
  <c r="F206" i="5"/>
  <c r="H206" i="5"/>
  <c r="B207" i="5"/>
  <c r="F207" i="5"/>
  <c r="H207" i="5"/>
  <c r="B208" i="5"/>
  <c r="F208" i="5"/>
  <c r="H208" i="5"/>
  <c r="B209" i="5"/>
  <c r="F209" i="5"/>
  <c r="H209" i="5"/>
  <c r="B210" i="5"/>
  <c r="F210" i="5"/>
  <c r="H210" i="5"/>
  <c r="B211" i="5"/>
  <c r="F211" i="5"/>
  <c r="H211" i="5"/>
  <c r="B212" i="5"/>
  <c r="F212" i="5"/>
  <c r="H212" i="5"/>
  <c r="B213" i="5"/>
  <c r="F213" i="5"/>
  <c r="H213" i="5"/>
  <c r="B214" i="5"/>
  <c r="F214" i="5"/>
  <c r="H214" i="5"/>
  <c r="B215" i="5"/>
  <c r="F215" i="5"/>
  <c r="H215" i="5"/>
  <c r="B216" i="5"/>
  <c r="F216" i="5"/>
  <c r="H216" i="5"/>
  <c r="B217" i="5"/>
  <c r="F217" i="5"/>
  <c r="H217" i="5"/>
  <c r="B218" i="5"/>
  <c r="F218" i="5"/>
  <c r="H218" i="5"/>
  <c r="B219" i="5"/>
  <c r="F219" i="5"/>
  <c r="H219" i="5"/>
  <c r="B220" i="5"/>
  <c r="F220" i="5"/>
  <c r="H220" i="5"/>
  <c r="B221" i="5"/>
  <c r="F221" i="5"/>
  <c r="H221" i="5"/>
  <c r="B222" i="5"/>
  <c r="F222" i="5"/>
  <c r="H222" i="5"/>
  <c r="B223" i="5"/>
  <c r="F223" i="5"/>
  <c r="H223" i="5"/>
  <c r="B224" i="5"/>
  <c r="F224" i="5"/>
  <c r="H224" i="5"/>
  <c r="B225" i="5"/>
  <c r="F225" i="5"/>
  <c r="H225" i="5"/>
  <c r="B226" i="5"/>
  <c r="F226" i="5"/>
  <c r="H226" i="5"/>
  <c r="B227" i="5"/>
  <c r="F227" i="5"/>
  <c r="H227" i="5"/>
  <c r="B228" i="5"/>
  <c r="F228" i="5"/>
  <c r="H228" i="5"/>
  <c r="B229" i="5"/>
  <c r="F229" i="5"/>
  <c r="H229" i="5"/>
  <c r="B230" i="5"/>
  <c r="F230" i="5"/>
  <c r="H230" i="5"/>
  <c r="B231" i="5"/>
  <c r="F231" i="5"/>
  <c r="H231" i="5"/>
  <c r="B232" i="5"/>
  <c r="F232" i="5"/>
  <c r="H232" i="5"/>
  <c r="B233" i="5"/>
  <c r="F233" i="5"/>
  <c r="H233" i="5"/>
  <c r="B234" i="5"/>
  <c r="F234" i="5"/>
  <c r="H234" i="5"/>
  <c r="B235" i="5"/>
  <c r="F235" i="5"/>
  <c r="H235" i="5"/>
  <c r="B236" i="5"/>
  <c r="F236" i="5"/>
  <c r="H236" i="5"/>
  <c r="B237" i="5"/>
  <c r="F237" i="5"/>
  <c r="H237" i="5"/>
  <c r="B238" i="5"/>
  <c r="F238" i="5"/>
  <c r="H238" i="5"/>
  <c r="B239" i="5"/>
  <c r="F239" i="5"/>
  <c r="H239" i="5"/>
  <c r="B240" i="5"/>
  <c r="F240" i="5"/>
  <c r="H240" i="5"/>
  <c r="B241" i="5"/>
  <c r="F241" i="5"/>
  <c r="H241" i="5"/>
  <c r="B242" i="5"/>
  <c r="F242" i="5"/>
  <c r="H242" i="5"/>
  <c r="B243" i="5"/>
  <c r="F243" i="5"/>
  <c r="H243" i="5"/>
  <c r="B244" i="5"/>
  <c r="F244" i="5"/>
  <c r="H244" i="5"/>
  <c r="B245" i="5"/>
  <c r="F245" i="5"/>
  <c r="H245" i="5"/>
  <c r="B246" i="5"/>
  <c r="F246" i="5"/>
  <c r="H246" i="5"/>
  <c r="B247" i="5"/>
  <c r="F247" i="5"/>
  <c r="H247" i="5"/>
  <c r="B248" i="5"/>
  <c r="F248" i="5"/>
  <c r="H248" i="5"/>
  <c r="B249" i="5"/>
  <c r="F249" i="5"/>
  <c r="H249" i="5"/>
  <c r="B250" i="5"/>
  <c r="F250" i="5"/>
  <c r="H250" i="5"/>
  <c r="B251" i="5"/>
  <c r="F251" i="5"/>
  <c r="H251" i="5"/>
  <c r="B252" i="5"/>
  <c r="F252" i="5"/>
  <c r="H252" i="5"/>
  <c r="B253" i="5"/>
  <c r="F253" i="5"/>
  <c r="H253" i="5"/>
  <c r="B254" i="5"/>
  <c r="F254" i="5"/>
  <c r="H254" i="5"/>
  <c r="B255" i="5"/>
  <c r="F255" i="5"/>
  <c r="H255" i="5"/>
  <c r="B256" i="5"/>
  <c r="F256" i="5"/>
  <c r="H256" i="5"/>
  <c r="B257" i="5"/>
  <c r="F257" i="5"/>
  <c r="H257" i="5"/>
  <c r="B258" i="5"/>
  <c r="F258" i="5"/>
  <c r="H258" i="5"/>
  <c r="B259" i="5"/>
  <c r="F259" i="5"/>
  <c r="H259" i="5"/>
  <c r="B260" i="5"/>
  <c r="F260" i="5"/>
  <c r="H260" i="5"/>
  <c r="B261" i="5"/>
  <c r="F261" i="5"/>
  <c r="H261" i="5"/>
  <c r="B262" i="5"/>
  <c r="F262" i="5"/>
  <c r="H262" i="5"/>
  <c r="B263" i="5"/>
  <c r="F263" i="5"/>
  <c r="H263" i="5"/>
  <c r="B264" i="5"/>
  <c r="F264" i="5"/>
  <c r="H264" i="5"/>
  <c r="B265" i="5"/>
  <c r="F265" i="5"/>
  <c r="H265" i="5"/>
  <c r="B266" i="5"/>
  <c r="F266" i="5"/>
  <c r="H266" i="5"/>
  <c r="B267" i="5"/>
  <c r="F267" i="5"/>
  <c r="H267" i="5"/>
  <c r="B268" i="5"/>
  <c r="F268" i="5"/>
  <c r="H268" i="5"/>
  <c r="B269" i="5"/>
  <c r="F269" i="5"/>
  <c r="H269" i="5"/>
  <c r="B270" i="5"/>
  <c r="F270" i="5"/>
  <c r="H270" i="5"/>
  <c r="B271" i="5"/>
  <c r="F271" i="5"/>
  <c r="H271" i="5"/>
  <c r="B272" i="5"/>
  <c r="F272" i="5"/>
  <c r="H272" i="5"/>
  <c r="B273" i="5"/>
  <c r="F273" i="5"/>
  <c r="H273" i="5"/>
  <c r="B274" i="5"/>
  <c r="F274" i="5"/>
  <c r="H274" i="5"/>
  <c r="B275" i="5"/>
  <c r="F275" i="5"/>
  <c r="H275" i="5"/>
  <c r="B276" i="5"/>
  <c r="F276" i="5"/>
  <c r="H276" i="5"/>
  <c r="B277" i="5"/>
  <c r="F277" i="5"/>
  <c r="H277" i="5"/>
  <c r="B278" i="5"/>
  <c r="F278" i="5"/>
  <c r="H278" i="5"/>
  <c r="B279" i="5"/>
  <c r="F279" i="5"/>
  <c r="H279" i="5"/>
  <c r="B280" i="5"/>
  <c r="F280" i="5"/>
  <c r="H280" i="5"/>
  <c r="B281" i="5"/>
  <c r="F281" i="5"/>
  <c r="H281" i="5"/>
  <c r="B282" i="5"/>
  <c r="F282" i="5"/>
  <c r="H282" i="5"/>
  <c r="B283" i="5"/>
  <c r="F283" i="5"/>
  <c r="H283" i="5"/>
  <c r="B284" i="5"/>
  <c r="F284" i="5"/>
  <c r="H284" i="5"/>
  <c r="B285" i="5"/>
  <c r="F285" i="5"/>
  <c r="H285" i="5"/>
  <c r="B286" i="5"/>
  <c r="F286" i="5"/>
  <c r="H286" i="5"/>
  <c r="B287" i="5"/>
  <c r="F287" i="5"/>
  <c r="H287" i="5"/>
  <c r="B288" i="5"/>
  <c r="F288" i="5"/>
  <c r="H288" i="5"/>
  <c r="B289" i="5"/>
  <c r="F289" i="5"/>
  <c r="H289" i="5"/>
  <c r="B290" i="5"/>
  <c r="F290" i="5"/>
  <c r="H290" i="5"/>
  <c r="B291" i="5"/>
  <c r="F291" i="5"/>
  <c r="H291" i="5"/>
  <c r="B292" i="5"/>
  <c r="F292" i="5"/>
  <c r="H292" i="5"/>
  <c r="B293" i="5"/>
  <c r="F293" i="5"/>
  <c r="H293" i="5"/>
  <c r="B294" i="5"/>
  <c r="F294" i="5"/>
  <c r="H294" i="5"/>
  <c r="B295" i="5"/>
  <c r="F295" i="5"/>
  <c r="H295" i="5"/>
  <c r="B296" i="5"/>
  <c r="F296" i="5"/>
  <c r="H296" i="5"/>
  <c r="B297" i="5"/>
  <c r="F297" i="5"/>
  <c r="H297" i="5"/>
  <c r="B298" i="5"/>
  <c r="F298" i="5"/>
  <c r="H298" i="5"/>
  <c r="B299" i="5"/>
  <c r="F299" i="5"/>
  <c r="H299" i="5"/>
  <c r="B300" i="5"/>
  <c r="F300" i="5"/>
  <c r="H300" i="5"/>
  <c r="B301" i="5"/>
  <c r="F301" i="5"/>
  <c r="H301" i="5"/>
  <c r="B302" i="5"/>
  <c r="F302" i="5"/>
  <c r="H302" i="5"/>
  <c r="B303" i="5"/>
  <c r="F303" i="5"/>
  <c r="H303" i="5"/>
  <c r="B304" i="5"/>
  <c r="F304" i="5"/>
  <c r="H304" i="5"/>
  <c r="B305" i="5"/>
  <c r="F305" i="5"/>
  <c r="H305" i="5"/>
  <c r="B306" i="5"/>
  <c r="F306" i="5"/>
  <c r="H306" i="5"/>
  <c r="B307" i="5"/>
  <c r="F307" i="5"/>
  <c r="H307" i="5"/>
  <c r="B308" i="5"/>
  <c r="F308" i="5"/>
  <c r="H308" i="5"/>
  <c r="B309" i="5"/>
  <c r="F309" i="5"/>
  <c r="H309" i="5"/>
  <c r="B310" i="5"/>
  <c r="F310" i="5"/>
  <c r="H310" i="5"/>
  <c r="B311" i="5"/>
  <c r="F311" i="5"/>
  <c r="H311" i="5"/>
  <c r="B312" i="5"/>
  <c r="F312" i="5"/>
  <c r="H312" i="5"/>
  <c r="B313" i="5"/>
  <c r="F313" i="5"/>
  <c r="H313" i="5"/>
  <c r="B314" i="5"/>
  <c r="F314" i="5"/>
  <c r="H314" i="5"/>
  <c r="B315" i="5"/>
  <c r="F315" i="5"/>
  <c r="H315" i="5"/>
  <c r="B316" i="5"/>
  <c r="F316" i="5"/>
  <c r="H316" i="5"/>
  <c r="B317" i="5"/>
  <c r="F317" i="5"/>
  <c r="H317" i="5"/>
  <c r="B318" i="5"/>
  <c r="F318" i="5"/>
  <c r="H318" i="5"/>
  <c r="B319" i="5"/>
  <c r="F319" i="5"/>
  <c r="H319" i="5"/>
  <c r="B320" i="5"/>
  <c r="F320" i="5"/>
  <c r="H320" i="5"/>
  <c r="B321" i="5"/>
  <c r="F321" i="5"/>
  <c r="H321" i="5"/>
  <c r="B322" i="5"/>
  <c r="F322" i="5"/>
  <c r="H322" i="5"/>
  <c r="B323" i="5"/>
  <c r="F323" i="5"/>
  <c r="H323" i="5"/>
  <c r="B324" i="5"/>
  <c r="F324" i="5"/>
  <c r="H324" i="5"/>
  <c r="B325" i="5"/>
  <c r="F325" i="5"/>
  <c r="H325" i="5"/>
  <c r="B326" i="5"/>
  <c r="F326" i="5"/>
  <c r="H326" i="5"/>
  <c r="B327" i="5"/>
  <c r="F327" i="5"/>
  <c r="H327" i="5"/>
  <c r="B328" i="5"/>
  <c r="F328" i="5"/>
  <c r="H328" i="5"/>
  <c r="B329" i="5"/>
  <c r="F329" i="5"/>
  <c r="H329" i="5"/>
  <c r="B330" i="5"/>
  <c r="F330" i="5"/>
  <c r="H330" i="5"/>
  <c r="B331" i="5"/>
  <c r="F331" i="5"/>
  <c r="H331" i="5"/>
  <c r="B332" i="5"/>
  <c r="F332" i="5"/>
  <c r="H332" i="5"/>
  <c r="B333" i="5"/>
  <c r="F333" i="5"/>
  <c r="H333" i="5"/>
  <c r="B334" i="5"/>
  <c r="F334" i="5"/>
  <c r="H334" i="5"/>
  <c r="B335" i="5"/>
  <c r="F335" i="5"/>
  <c r="H335" i="5"/>
  <c r="B336" i="5"/>
  <c r="F336" i="5"/>
  <c r="H336" i="5"/>
  <c r="B337" i="5"/>
  <c r="F337" i="5"/>
  <c r="H337" i="5"/>
  <c r="B338" i="5"/>
  <c r="F338" i="5"/>
  <c r="H338" i="5"/>
  <c r="B339" i="5"/>
  <c r="F339" i="5"/>
  <c r="H339" i="5"/>
  <c r="B340" i="5"/>
  <c r="F340" i="5"/>
  <c r="H340" i="5"/>
  <c r="B341" i="5"/>
  <c r="F341" i="5"/>
  <c r="H341" i="5"/>
  <c r="B342" i="5"/>
  <c r="F342" i="5"/>
  <c r="H342" i="5"/>
  <c r="B343" i="5"/>
  <c r="F343" i="5"/>
  <c r="H343" i="5"/>
  <c r="B344" i="5"/>
  <c r="F344" i="5"/>
  <c r="H344" i="5"/>
  <c r="B345" i="5"/>
  <c r="F345" i="5"/>
  <c r="H345" i="5"/>
  <c r="B346" i="5"/>
  <c r="F346" i="5"/>
  <c r="H346" i="5"/>
  <c r="B347" i="5"/>
  <c r="F347" i="5"/>
  <c r="H347" i="5"/>
  <c r="B348" i="5"/>
  <c r="F348" i="5"/>
  <c r="H348" i="5"/>
  <c r="B349" i="5"/>
  <c r="F349" i="5"/>
  <c r="H349" i="5"/>
  <c r="B350" i="5"/>
  <c r="F350" i="5"/>
  <c r="H350" i="5"/>
  <c r="B351" i="5"/>
  <c r="F351" i="5"/>
  <c r="H351" i="5"/>
  <c r="B352" i="5"/>
  <c r="F352" i="5"/>
  <c r="H352" i="5"/>
  <c r="B353" i="5"/>
  <c r="F353" i="5"/>
  <c r="H353" i="5"/>
  <c r="B354" i="5"/>
  <c r="F354" i="5"/>
  <c r="H354" i="5"/>
  <c r="B355" i="5"/>
  <c r="F355" i="5"/>
  <c r="H355" i="5"/>
  <c r="B356" i="5"/>
  <c r="F356" i="5"/>
  <c r="H356" i="5"/>
  <c r="B357" i="5"/>
  <c r="F357" i="5"/>
  <c r="H357" i="5"/>
  <c r="B358" i="5"/>
  <c r="F358" i="5"/>
  <c r="H358" i="5"/>
  <c r="B359" i="5"/>
  <c r="F359" i="5"/>
  <c r="H359" i="5"/>
  <c r="B360" i="5"/>
  <c r="F360" i="5"/>
  <c r="H360" i="5"/>
  <c r="B361" i="5"/>
  <c r="F361" i="5"/>
  <c r="H361" i="5"/>
  <c r="B362" i="5"/>
  <c r="F362" i="5"/>
  <c r="H362" i="5"/>
  <c r="B363" i="5"/>
  <c r="F363" i="5"/>
  <c r="H363" i="5"/>
  <c r="B364" i="5"/>
  <c r="F364" i="5"/>
  <c r="H364" i="5"/>
  <c r="B365" i="5"/>
  <c r="F365" i="5"/>
  <c r="H365" i="5"/>
  <c r="B366" i="5"/>
  <c r="F366" i="5"/>
  <c r="H366" i="5"/>
  <c r="B367" i="5"/>
  <c r="F367" i="5"/>
  <c r="H367" i="5"/>
  <c r="B368" i="5"/>
  <c r="F368" i="5"/>
  <c r="H368" i="5"/>
  <c r="B369" i="5"/>
  <c r="F369" i="5"/>
  <c r="H369" i="5"/>
  <c r="B370" i="5"/>
  <c r="F370" i="5"/>
  <c r="H370" i="5"/>
  <c r="B371" i="5"/>
  <c r="F371" i="5"/>
  <c r="H371" i="5"/>
  <c r="B372" i="5"/>
  <c r="F372" i="5"/>
  <c r="H372" i="5"/>
  <c r="B373" i="5"/>
  <c r="F373" i="5"/>
  <c r="H373" i="5"/>
  <c r="B374" i="5"/>
  <c r="F374" i="5"/>
  <c r="H374" i="5"/>
  <c r="B375" i="5"/>
  <c r="F375" i="5"/>
  <c r="H375" i="5"/>
  <c r="B376" i="5"/>
  <c r="F376" i="5"/>
  <c r="H376" i="5"/>
  <c r="B377" i="5"/>
  <c r="F377" i="5"/>
  <c r="H377" i="5"/>
  <c r="B378" i="5"/>
  <c r="F378" i="5"/>
  <c r="H378" i="5"/>
  <c r="B379" i="5"/>
  <c r="F379" i="5"/>
  <c r="H379" i="5"/>
  <c r="B380" i="5"/>
  <c r="F380" i="5"/>
  <c r="H380" i="5"/>
  <c r="B381" i="5"/>
  <c r="F381" i="5"/>
  <c r="H381" i="5"/>
  <c r="B382" i="5"/>
  <c r="F382" i="5"/>
  <c r="H382" i="5"/>
  <c r="B383" i="5"/>
  <c r="F383" i="5"/>
  <c r="H383" i="5"/>
  <c r="B384" i="5"/>
  <c r="F384" i="5"/>
  <c r="H384" i="5"/>
  <c r="B385" i="5"/>
  <c r="F385" i="5"/>
  <c r="H385" i="5"/>
  <c r="B386" i="5"/>
  <c r="F386" i="5"/>
  <c r="H386" i="5"/>
  <c r="B387" i="5"/>
  <c r="F387" i="5"/>
  <c r="H387" i="5"/>
  <c r="B388" i="5"/>
  <c r="F388" i="5"/>
  <c r="H388" i="5"/>
  <c r="B389" i="5"/>
  <c r="F389" i="5"/>
  <c r="H389" i="5"/>
  <c r="B390" i="5"/>
  <c r="F390" i="5"/>
  <c r="H390" i="5"/>
  <c r="B391" i="5"/>
  <c r="F391" i="5"/>
  <c r="H391" i="5"/>
  <c r="B392" i="5"/>
  <c r="F392" i="5"/>
  <c r="H392" i="5"/>
  <c r="B393" i="5"/>
  <c r="F393" i="5"/>
  <c r="H393" i="5"/>
  <c r="B394" i="5"/>
  <c r="F394" i="5"/>
  <c r="H394" i="5"/>
  <c r="B395" i="5"/>
  <c r="F395" i="5"/>
  <c r="H395" i="5"/>
  <c r="B396" i="5"/>
  <c r="F396" i="5"/>
  <c r="H396" i="5"/>
  <c r="B397" i="5"/>
  <c r="F397" i="5"/>
  <c r="H397" i="5"/>
  <c r="B398" i="5"/>
  <c r="F398" i="5"/>
  <c r="H398" i="5"/>
  <c r="B399" i="5"/>
  <c r="F399" i="5"/>
  <c r="H399" i="5"/>
  <c r="B400" i="5"/>
  <c r="F400" i="5"/>
  <c r="H400" i="5"/>
  <c r="B401" i="5"/>
  <c r="F401" i="5"/>
  <c r="H401" i="5"/>
  <c r="B402" i="5"/>
  <c r="F402" i="5"/>
  <c r="H402" i="5"/>
  <c r="B403" i="5"/>
  <c r="F403" i="5"/>
  <c r="H403" i="5"/>
  <c r="B404" i="5"/>
  <c r="F404" i="5"/>
  <c r="H404" i="5"/>
  <c r="B405" i="5"/>
  <c r="F405" i="5"/>
  <c r="H405" i="5"/>
  <c r="B406" i="5"/>
  <c r="F406" i="5"/>
  <c r="H406" i="5"/>
  <c r="B407" i="5"/>
  <c r="F407" i="5"/>
  <c r="H407" i="5"/>
  <c r="B408" i="5"/>
  <c r="F408" i="5"/>
  <c r="H408" i="5"/>
  <c r="B409" i="5"/>
  <c r="F409" i="5"/>
  <c r="H409" i="5"/>
  <c r="B410" i="5"/>
  <c r="F410" i="5"/>
  <c r="H410" i="5"/>
  <c r="B411" i="5"/>
  <c r="F411" i="5"/>
  <c r="H411" i="5"/>
  <c r="B412" i="5"/>
  <c r="F412" i="5"/>
  <c r="H412" i="5"/>
  <c r="B413" i="5"/>
  <c r="F413" i="5"/>
  <c r="H413" i="5"/>
  <c r="B414" i="5"/>
  <c r="F414" i="5"/>
  <c r="H414" i="5"/>
  <c r="B415" i="5"/>
  <c r="F415" i="5"/>
  <c r="H415" i="5"/>
  <c r="B416" i="5"/>
  <c r="F416" i="5"/>
  <c r="H416" i="5"/>
  <c r="B417" i="5"/>
  <c r="F417" i="5"/>
  <c r="H417" i="5"/>
  <c r="B418" i="5"/>
  <c r="F418" i="5"/>
  <c r="H418" i="5"/>
  <c r="B419" i="5"/>
  <c r="F419" i="5"/>
  <c r="H419" i="5"/>
  <c r="B420" i="5"/>
  <c r="F420" i="5"/>
  <c r="H420" i="5"/>
  <c r="B421" i="5"/>
  <c r="F421" i="5"/>
  <c r="H421" i="5"/>
  <c r="B422" i="5"/>
  <c r="F422" i="5"/>
  <c r="H422" i="5"/>
  <c r="B423" i="5"/>
  <c r="F423" i="5"/>
  <c r="H423" i="5"/>
  <c r="B424" i="5"/>
  <c r="F424" i="5"/>
  <c r="H424" i="5"/>
  <c r="B425" i="5"/>
  <c r="F425" i="5"/>
  <c r="H425" i="5"/>
  <c r="B426" i="5"/>
  <c r="F426" i="5"/>
  <c r="H426" i="5"/>
  <c r="B427" i="5"/>
  <c r="F427" i="5"/>
  <c r="H427" i="5"/>
  <c r="B428" i="5"/>
  <c r="F428" i="5"/>
  <c r="H428" i="5"/>
  <c r="B429" i="5"/>
  <c r="F429" i="5"/>
  <c r="H429" i="5"/>
  <c r="B430" i="5"/>
  <c r="F430" i="5"/>
  <c r="H430" i="5"/>
  <c r="B431" i="5"/>
  <c r="F431" i="5"/>
  <c r="H431" i="5"/>
  <c r="B432" i="5"/>
  <c r="F432" i="5"/>
  <c r="H432" i="5"/>
  <c r="B433" i="5"/>
  <c r="F433" i="5"/>
  <c r="H433" i="5"/>
  <c r="B434" i="5"/>
  <c r="F434" i="5"/>
  <c r="H434" i="5"/>
  <c r="B435" i="5"/>
  <c r="F435" i="5"/>
  <c r="H435" i="5"/>
  <c r="B436" i="5"/>
  <c r="F436" i="5"/>
  <c r="H436" i="5"/>
  <c r="B437" i="5"/>
  <c r="F437" i="5"/>
  <c r="H437" i="5"/>
  <c r="B438" i="5"/>
  <c r="F438" i="5"/>
  <c r="H438" i="5"/>
  <c r="B439" i="5"/>
  <c r="F439" i="5"/>
  <c r="H439" i="5"/>
  <c r="B440" i="5"/>
  <c r="F440" i="5"/>
  <c r="H440" i="5"/>
  <c r="B441" i="5"/>
  <c r="F441" i="5"/>
  <c r="H441" i="5"/>
  <c r="B442" i="5"/>
  <c r="F442" i="5"/>
  <c r="H442" i="5"/>
  <c r="B443" i="5"/>
  <c r="F443" i="5"/>
  <c r="H443" i="5"/>
  <c r="B444" i="5"/>
  <c r="F444" i="5"/>
  <c r="H444" i="5"/>
  <c r="B445" i="5"/>
  <c r="F445" i="5"/>
  <c r="H445" i="5"/>
  <c r="B446" i="5"/>
  <c r="F446" i="5"/>
  <c r="H446" i="5"/>
  <c r="B447" i="5"/>
  <c r="F447" i="5"/>
  <c r="H447" i="5"/>
  <c r="B448" i="5"/>
  <c r="F448" i="5"/>
  <c r="H448" i="5"/>
  <c r="B449" i="5"/>
  <c r="F449" i="5"/>
  <c r="H449" i="5"/>
  <c r="B450" i="5"/>
  <c r="F450" i="5"/>
  <c r="H450" i="5"/>
  <c r="B451" i="5"/>
  <c r="F451" i="5"/>
  <c r="H451" i="5"/>
  <c r="B452" i="5"/>
  <c r="F452" i="5"/>
  <c r="H452" i="5"/>
  <c r="B453" i="5"/>
  <c r="F453" i="5"/>
  <c r="H453" i="5"/>
  <c r="B454" i="5"/>
  <c r="F454" i="5"/>
  <c r="H454" i="5"/>
  <c r="B455" i="5"/>
  <c r="F455" i="5"/>
  <c r="H455" i="5"/>
  <c r="B456" i="5"/>
  <c r="F456" i="5"/>
  <c r="H456" i="5"/>
  <c r="B457" i="5"/>
  <c r="F457" i="5"/>
  <c r="H457" i="5"/>
  <c r="B458" i="5"/>
  <c r="F458" i="5"/>
  <c r="H458" i="5"/>
  <c r="B459" i="5"/>
  <c r="F459" i="5"/>
  <c r="H459" i="5"/>
  <c r="B460" i="5"/>
  <c r="F460" i="5"/>
  <c r="H460" i="5"/>
  <c r="B461" i="5"/>
  <c r="F461" i="5"/>
  <c r="H461" i="5"/>
  <c r="B462" i="5"/>
  <c r="F462" i="5"/>
  <c r="H462" i="5"/>
  <c r="B463" i="5"/>
  <c r="F463" i="5"/>
  <c r="H463" i="5"/>
  <c r="B464" i="5"/>
  <c r="F464" i="5"/>
  <c r="H464" i="5"/>
  <c r="B465" i="5"/>
  <c r="F465" i="5"/>
  <c r="H465" i="5"/>
  <c r="B466" i="5"/>
  <c r="F466" i="5"/>
  <c r="H466" i="5"/>
  <c r="B467" i="5"/>
  <c r="F467" i="5"/>
  <c r="H467" i="5"/>
  <c r="B468" i="5"/>
  <c r="F468" i="5"/>
  <c r="H468" i="5"/>
  <c r="B469" i="5"/>
  <c r="F469" i="5"/>
  <c r="H469" i="5"/>
  <c r="B470" i="5"/>
  <c r="F470" i="5"/>
  <c r="H470" i="5"/>
  <c r="B471" i="5"/>
  <c r="F471" i="5"/>
  <c r="H471" i="5"/>
  <c r="B472" i="5"/>
  <c r="F472" i="5"/>
  <c r="H472" i="5"/>
  <c r="B473" i="5"/>
  <c r="F473" i="5"/>
  <c r="H473" i="5"/>
  <c r="B474" i="5"/>
  <c r="F474" i="5"/>
  <c r="H474" i="5"/>
  <c r="B475" i="5"/>
  <c r="F475" i="5"/>
  <c r="H475" i="5"/>
  <c r="B476" i="5"/>
  <c r="F476" i="5"/>
  <c r="H476" i="5"/>
  <c r="B477" i="5"/>
  <c r="F477" i="5"/>
  <c r="H477" i="5"/>
  <c r="B478" i="5"/>
  <c r="F478" i="5"/>
  <c r="H478" i="5"/>
  <c r="B479" i="5"/>
  <c r="F479" i="5"/>
  <c r="H479" i="5"/>
  <c r="B480" i="5"/>
  <c r="F480" i="5"/>
  <c r="H480" i="5"/>
  <c r="B481" i="5"/>
  <c r="F481" i="5"/>
  <c r="H481" i="5"/>
  <c r="B482" i="5"/>
  <c r="F482" i="5"/>
  <c r="H482" i="5"/>
  <c r="B483" i="5"/>
  <c r="F483" i="5"/>
  <c r="H483" i="5"/>
  <c r="B484" i="5"/>
  <c r="F484" i="5"/>
  <c r="H484" i="5"/>
  <c r="B485" i="5"/>
  <c r="F485" i="5"/>
  <c r="H485" i="5"/>
  <c r="B486" i="5"/>
  <c r="F486" i="5"/>
  <c r="H486" i="5"/>
  <c r="B487" i="5"/>
  <c r="F487" i="5"/>
  <c r="H487" i="5"/>
  <c r="B488" i="5"/>
  <c r="F488" i="5"/>
  <c r="H488" i="5"/>
  <c r="B489" i="5"/>
  <c r="F489" i="5"/>
  <c r="H489" i="5"/>
  <c r="B490" i="5"/>
  <c r="F490" i="5"/>
  <c r="H490" i="5"/>
  <c r="B491" i="5"/>
  <c r="F491" i="5"/>
  <c r="H491" i="5"/>
  <c r="B492" i="5"/>
  <c r="F492" i="5"/>
  <c r="H492" i="5"/>
  <c r="B493" i="5"/>
  <c r="F493" i="5"/>
  <c r="H493" i="5"/>
  <c r="B494" i="5"/>
  <c r="F494" i="5"/>
  <c r="H494" i="5"/>
  <c r="B495" i="5"/>
  <c r="F495" i="5"/>
  <c r="H495" i="5"/>
  <c r="B496" i="5"/>
  <c r="F496" i="5"/>
  <c r="H496" i="5"/>
  <c r="B497" i="5"/>
  <c r="F497" i="5"/>
  <c r="H497" i="5"/>
  <c r="B498" i="5"/>
  <c r="F498" i="5"/>
  <c r="H498" i="5"/>
  <c r="B499" i="5"/>
  <c r="F499" i="5"/>
  <c r="H499" i="5"/>
  <c r="B500" i="5"/>
  <c r="F500" i="5"/>
  <c r="H500" i="5"/>
  <c r="B8" i="4"/>
  <c r="F8" i="4"/>
  <c r="H8" i="4"/>
  <c r="K8" i="4"/>
  <c r="B9" i="4"/>
  <c r="F9" i="4"/>
  <c r="H9" i="4"/>
  <c r="K9" i="4"/>
  <c r="B10" i="4"/>
  <c r="F10" i="4"/>
  <c r="H10" i="4"/>
  <c r="K10" i="4"/>
  <c r="B11" i="4"/>
  <c r="F11" i="4"/>
  <c r="H11" i="4"/>
  <c r="K11" i="4"/>
  <c r="B12" i="4"/>
  <c r="F12" i="4"/>
  <c r="H12" i="4"/>
  <c r="K12" i="4"/>
  <c r="B13" i="4"/>
  <c r="F13" i="4"/>
  <c r="H13" i="4"/>
  <c r="K13" i="4"/>
  <c r="B14" i="4"/>
  <c r="F14" i="4"/>
  <c r="H14" i="4"/>
  <c r="K14" i="4"/>
  <c r="B15" i="4"/>
  <c r="F15" i="4"/>
  <c r="H15" i="4"/>
  <c r="K15" i="4"/>
  <c r="B16" i="4"/>
  <c r="F16" i="4"/>
  <c r="H16" i="4"/>
  <c r="K16" i="4"/>
  <c r="B17" i="4"/>
  <c r="F17" i="4"/>
  <c r="H17" i="4"/>
  <c r="K17" i="4"/>
  <c r="B18" i="4"/>
  <c r="F18" i="4"/>
  <c r="H18" i="4"/>
  <c r="K18" i="4"/>
  <c r="B19" i="4"/>
  <c r="F19" i="4"/>
  <c r="H19" i="4"/>
  <c r="K19" i="4"/>
  <c r="B20" i="4"/>
  <c r="F20" i="4"/>
  <c r="H20" i="4"/>
  <c r="K20" i="4"/>
  <c r="B21" i="4"/>
  <c r="F21" i="4"/>
  <c r="H21" i="4"/>
  <c r="K21" i="4"/>
  <c r="B22" i="4"/>
  <c r="F22" i="4"/>
  <c r="H22" i="4"/>
  <c r="K22" i="4"/>
  <c r="B23" i="4"/>
  <c r="F23" i="4"/>
  <c r="H23" i="4"/>
  <c r="K23" i="4"/>
  <c r="B24" i="4"/>
  <c r="F24" i="4"/>
  <c r="H24" i="4"/>
  <c r="K24" i="4"/>
  <c r="B25" i="4"/>
  <c r="F25" i="4"/>
  <c r="H25" i="4"/>
  <c r="K25" i="4"/>
  <c r="B26" i="4"/>
  <c r="F26" i="4"/>
  <c r="H26" i="4"/>
  <c r="K26" i="4"/>
  <c r="B27" i="4"/>
  <c r="F27" i="4"/>
  <c r="H27" i="4"/>
  <c r="K27" i="4"/>
  <c r="B28" i="4"/>
  <c r="F28" i="4"/>
  <c r="H28" i="4"/>
  <c r="K28" i="4"/>
  <c r="B29" i="4"/>
  <c r="F29" i="4"/>
  <c r="H29" i="4"/>
  <c r="K29" i="4"/>
  <c r="B30" i="4"/>
  <c r="F30" i="4"/>
  <c r="H30" i="4"/>
  <c r="K30" i="4"/>
  <c r="B31" i="4"/>
  <c r="F31" i="4"/>
  <c r="H31" i="4"/>
  <c r="K31" i="4"/>
  <c r="B32" i="4"/>
  <c r="F32" i="4"/>
  <c r="H32" i="4"/>
  <c r="K32" i="4"/>
  <c r="B33" i="4"/>
  <c r="F33" i="4"/>
  <c r="H33" i="4"/>
  <c r="K33" i="4"/>
  <c r="B34" i="4"/>
  <c r="F34" i="4"/>
  <c r="H34" i="4"/>
  <c r="K34" i="4"/>
  <c r="B35" i="4"/>
  <c r="F35" i="4"/>
  <c r="H35" i="4"/>
  <c r="K35" i="4"/>
  <c r="B36" i="4"/>
  <c r="F36" i="4"/>
  <c r="H36" i="4"/>
  <c r="K36" i="4"/>
  <c r="B37" i="4"/>
  <c r="F37" i="4"/>
  <c r="H37" i="4"/>
  <c r="K37" i="4"/>
  <c r="B38" i="4"/>
  <c r="F38" i="4"/>
  <c r="H38" i="4"/>
  <c r="K38" i="4"/>
  <c r="B39" i="4"/>
  <c r="F39" i="4"/>
  <c r="H39" i="4"/>
  <c r="K39" i="4"/>
  <c r="B40" i="4"/>
  <c r="F40" i="4"/>
  <c r="H40" i="4"/>
  <c r="K40" i="4"/>
  <c r="B41" i="4"/>
  <c r="F41" i="4"/>
  <c r="H41" i="4"/>
  <c r="K41" i="4"/>
  <c r="B42" i="4"/>
  <c r="F42" i="4"/>
  <c r="H42" i="4"/>
  <c r="K42" i="4"/>
  <c r="B43" i="4"/>
  <c r="F43" i="4"/>
  <c r="H43" i="4"/>
  <c r="K43" i="4"/>
  <c r="B44" i="4"/>
  <c r="F44" i="4"/>
  <c r="H44" i="4"/>
  <c r="K44" i="4"/>
  <c r="B45" i="4"/>
  <c r="F45" i="4"/>
  <c r="H45" i="4"/>
  <c r="K45" i="4"/>
  <c r="B46" i="4"/>
  <c r="F46" i="4"/>
  <c r="H46" i="4"/>
  <c r="K46" i="4"/>
  <c r="B47" i="4"/>
  <c r="F47" i="4"/>
  <c r="H47" i="4"/>
  <c r="K47" i="4"/>
  <c r="B48" i="4"/>
  <c r="F48" i="4"/>
  <c r="H48" i="4"/>
  <c r="K48" i="4"/>
  <c r="B49" i="4"/>
  <c r="F49" i="4"/>
  <c r="H49" i="4"/>
  <c r="K49" i="4"/>
  <c r="B50" i="4"/>
  <c r="F50" i="4"/>
  <c r="H50" i="4"/>
  <c r="K50" i="4"/>
  <c r="B51" i="4"/>
  <c r="F51" i="4"/>
  <c r="H51" i="4"/>
  <c r="K51" i="4"/>
  <c r="B52" i="4"/>
  <c r="F52" i="4"/>
  <c r="H52" i="4"/>
  <c r="K52" i="4"/>
  <c r="B53" i="4"/>
  <c r="F53" i="4"/>
  <c r="H53" i="4"/>
  <c r="K53" i="4"/>
  <c r="B54" i="4"/>
  <c r="F54" i="4"/>
  <c r="H54" i="4"/>
  <c r="K54" i="4"/>
  <c r="B55" i="4"/>
  <c r="F55" i="4"/>
  <c r="H55" i="4"/>
  <c r="K55" i="4"/>
  <c r="B56" i="4"/>
  <c r="F56" i="4"/>
  <c r="H56" i="4"/>
  <c r="K56" i="4"/>
  <c r="B57" i="4"/>
  <c r="F57" i="4"/>
  <c r="H57" i="4"/>
  <c r="K57" i="4"/>
  <c r="B58" i="4"/>
  <c r="F58" i="4"/>
  <c r="H58" i="4"/>
  <c r="K58" i="4"/>
  <c r="B59" i="4"/>
  <c r="F59" i="4"/>
  <c r="H59" i="4"/>
  <c r="K59" i="4"/>
  <c r="B60" i="4"/>
  <c r="F60" i="4"/>
  <c r="H60" i="4"/>
  <c r="K60" i="4"/>
  <c r="B61" i="4"/>
  <c r="F61" i="4"/>
  <c r="H61" i="4"/>
  <c r="K61" i="4"/>
  <c r="B62" i="4"/>
  <c r="F62" i="4"/>
  <c r="H62" i="4"/>
  <c r="K62" i="4"/>
  <c r="B63" i="4"/>
  <c r="F63" i="4"/>
  <c r="H63" i="4"/>
  <c r="K63" i="4"/>
  <c r="B64" i="4"/>
  <c r="F64" i="4"/>
  <c r="H64" i="4"/>
  <c r="K64" i="4"/>
  <c r="B65" i="4"/>
  <c r="F65" i="4"/>
  <c r="H65" i="4"/>
  <c r="K65" i="4"/>
  <c r="B66" i="4"/>
  <c r="F66" i="4"/>
  <c r="H66" i="4"/>
  <c r="K66" i="4"/>
  <c r="B67" i="4"/>
  <c r="F67" i="4"/>
  <c r="H67" i="4"/>
  <c r="K67" i="4"/>
  <c r="B68" i="4"/>
  <c r="F68" i="4"/>
  <c r="H68" i="4"/>
  <c r="K68" i="4"/>
  <c r="B69" i="4"/>
  <c r="F69" i="4"/>
  <c r="H69" i="4"/>
  <c r="K69" i="4"/>
  <c r="B70" i="4"/>
  <c r="F70" i="4"/>
  <c r="H70" i="4"/>
  <c r="K70" i="4"/>
  <c r="B71" i="4"/>
  <c r="F71" i="4"/>
  <c r="H71" i="4"/>
  <c r="K71" i="4"/>
  <c r="B72" i="4"/>
  <c r="F72" i="4"/>
  <c r="H72" i="4"/>
  <c r="K72" i="4"/>
  <c r="B73" i="4"/>
  <c r="F73" i="4"/>
  <c r="H73" i="4"/>
  <c r="K73" i="4"/>
  <c r="B74" i="4"/>
  <c r="F74" i="4"/>
  <c r="H74" i="4"/>
  <c r="K74" i="4"/>
  <c r="B75" i="4"/>
  <c r="F75" i="4"/>
  <c r="H75" i="4"/>
  <c r="K75" i="4"/>
  <c r="B76" i="4"/>
  <c r="F76" i="4"/>
  <c r="H76" i="4"/>
  <c r="K76" i="4"/>
  <c r="B77" i="4"/>
  <c r="F77" i="4"/>
  <c r="H77" i="4"/>
  <c r="K77" i="4"/>
  <c r="B78" i="4"/>
  <c r="F78" i="4"/>
  <c r="H78" i="4"/>
  <c r="K78" i="4"/>
  <c r="B79" i="4"/>
  <c r="F79" i="4"/>
  <c r="H79" i="4"/>
  <c r="K79" i="4"/>
  <c r="B80" i="4"/>
  <c r="F80" i="4"/>
  <c r="H80" i="4"/>
  <c r="K80" i="4"/>
  <c r="B81" i="4"/>
  <c r="F81" i="4"/>
  <c r="H81" i="4"/>
  <c r="K81" i="4"/>
  <c r="B82" i="4"/>
  <c r="F82" i="4"/>
  <c r="H82" i="4"/>
  <c r="K82" i="4"/>
  <c r="B83" i="4"/>
  <c r="F83" i="4"/>
  <c r="H83" i="4"/>
  <c r="K83" i="4"/>
  <c r="B84" i="4"/>
  <c r="F84" i="4"/>
  <c r="H84" i="4"/>
  <c r="K84" i="4"/>
  <c r="B85" i="4"/>
  <c r="F85" i="4"/>
  <c r="H85" i="4"/>
  <c r="K85" i="4"/>
  <c r="B86" i="4"/>
  <c r="F86" i="4"/>
  <c r="H86" i="4"/>
  <c r="K86" i="4"/>
  <c r="B87" i="4"/>
  <c r="F87" i="4"/>
  <c r="H87" i="4"/>
  <c r="K87" i="4"/>
  <c r="B88" i="4"/>
  <c r="F88" i="4"/>
  <c r="H88" i="4"/>
  <c r="K88" i="4"/>
  <c r="B89" i="4"/>
  <c r="F89" i="4"/>
  <c r="H89" i="4"/>
  <c r="K89" i="4"/>
  <c r="B90" i="4"/>
  <c r="F90" i="4"/>
  <c r="H90" i="4"/>
  <c r="K90" i="4"/>
  <c r="B91" i="4"/>
  <c r="F91" i="4"/>
  <c r="H91" i="4"/>
  <c r="K91" i="4"/>
  <c r="B92" i="4"/>
  <c r="F92" i="4"/>
  <c r="H92" i="4"/>
  <c r="K92" i="4"/>
  <c r="B93" i="4"/>
  <c r="F93" i="4"/>
  <c r="H93" i="4"/>
  <c r="K93" i="4"/>
  <c r="B94" i="4"/>
  <c r="F94" i="4"/>
  <c r="H94" i="4"/>
  <c r="K94" i="4"/>
  <c r="B95" i="4"/>
  <c r="F95" i="4"/>
  <c r="H95" i="4"/>
  <c r="K95" i="4"/>
  <c r="B96" i="4"/>
  <c r="F96" i="4"/>
  <c r="H96" i="4"/>
  <c r="K96" i="4"/>
  <c r="B97" i="4"/>
  <c r="F97" i="4"/>
  <c r="H97" i="4"/>
  <c r="K97" i="4"/>
  <c r="B98" i="4"/>
  <c r="F98" i="4"/>
  <c r="H98" i="4"/>
  <c r="K98" i="4"/>
  <c r="B99" i="4"/>
  <c r="F99" i="4"/>
  <c r="H99" i="4"/>
  <c r="K99" i="4"/>
  <c r="B100" i="4"/>
  <c r="F100" i="4"/>
  <c r="H100" i="4"/>
  <c r="K100" i="4"/>
  <c r="B101" i="4"/>
  <c r="F101" i="4"/>
  <c r="H101" i="4"/>
  <c r="K101" i="4"/>
  <c r="B102" i="4"/>
  <c r="F102" i="4"/>
  <c r="H102" i="4"/>
  <c r="K102" i="4"/>
  <c r="B103" i="4"/>
  <c r="F103" i="4"/>
  <c r="H103" i="4"/>
  <c r="K103" i="4"/>
  <c r="B104" i="4"/>
  <c r="F104" i="4"/>
  <c r="H104" i="4"/>
  <c r="K104" i="4"/>
  <c r="B105" i="4"/>
  <c r="F105" i="4"/>
  <c r="H105" i="4"/>
  <c r="K105" i="4"/>
  <c r="B106" i="4"/>
  <c r="F106" i="4"/>
  <c r="H106" i="4"/>
  <c r="K106" i="4"/>
  <c r="B107" i="4"/>
  <c r="F107" i="4"/>
  <c r="H107" i="4"/>
  <c r="K107" i="4"/>
  <c r="B108" i="4"/>
  <c r="F108" i="4"/>
  <c r="H108" i="4"/>
  <c r="K108" i="4"/>
  <c r="B109" i="4"/>
  <c r="F109" i="4"/>
  <c r="H109" i="4"/>
  <c r="K109" i="4"/>
  <c r="B110" i="4"/>
  <c r="F110" i="4"/>
  <c r="H110" i="4"/>
  <c r="K110" i="4"/>
  <c r="B111" i="4"/>
  <c r="F111" i="4"/>
  <c r="H111" i="4"/>
  <c r="K111" i="4"/>
  <c r="B112" i="4"/>
  <c r="F112" i="4"/>
  <c r="H112" i="4"/>
  <c r="K112" i="4"/>
  <c r="B113" i="4"/>
  <c r="F113" i="4"/>
  <c r="H113" i="4"/>
  <c r="K113" i="4"/>
  <c r="B114" i="4"/>
  <c r="F114" i="4"/>
  <c r="H114" i="4"/>
  <c r="K114" i="4"/>
  <c r="B115" i="4"/>
  <c r="F115" i="4"/>
  <c r="H115" i="4"/>
  <c r="K115" i="4"/>
  <c r="B116" i="4"/>
  <c r="F116" i="4"/>
  <c r="H116" i="4"/>
  <c r="K116" i="4"/>
  <c r="B117" i="4"/>
  <c r="F117" i="4"/>
  <c r="H117" i="4"/>
  <c r="K117" i="4"/>
  <c r="B118" i="4"/>
  <c r="F118" i="4"/>
  <c r="H118" i="4"/>
  <c r="K118" i="4"/>
  <c r="B119" i="4"/>
  <c r="F119" i="4"/>
  <c r="H119" i="4"/>
  <c r="K119" i="4"/>
  <c r="B120" i="4"/>
  <c r="F120" i="4"/>
  <c r="H120" i="4"/>
  <c r="K120" i="4"/>
  <c r="B121" i="4"/>
  <c r="F121" i="4"/>
  <c r="H121" i="4"/>
  <c r="K121" i="4"/>
  <c r="B122" i="4"/>
  <c r="F122" i="4"/>
  <c r="H122" i="4"/>
  <c r="K122" i="4"/>
  <c r="B123" i="4"/>
  <c r="F123" i="4"/>
  <c r="H123" i="4"/>
  <c r="K123" i="4"/>
  <c r="B124" i="4"/>
  <c r="F124" i="4"/>
  <c r="H124" i="4"/>
  <c r="K124" i="4"/>
  <c r="B125" i="4"/>
  <c r="F125" i="4"/>
  <c r="H125" i="4"/>
  <c r="K125" i="4"/>
  <c r="B126" i="4"/>
  <c r="F126" i="4"/>
  <c r="H126" i="4"/>
  <c r="K126" i="4"/>
  <c r="B127" i="4"/>
  <c r="F127" i="4"/>
  <c r="H127" i="4"/>
  <c r="K127" i="4"/>
  <c r="B128" i="4"/>
  <c r="F128" i="4"/>
  <c r="H128" i="4"/>
  <c r="K128" i="4"/>
  <c r="B129" i="4"/>
  <c r="F129" i="4"/>
  <c r="H129" i="4"/>
  <c r="K129" i="4"/>
  <c r="B130" i="4"/>
  <c r="F130" i="4"/>
  <c r="H130" i="4"/>
  <c r="K130" i="4"/>
  <c r="B131" i="4"/>
  <c r="F131" i="4"/>
  <c r="H131" i="4"/>
  <c r="K131" i="4"/>
  <c r="B132" i="4"/>
  <c r="F132" i="4"/>
  <c r="H132" i="4"/>
  <c r="K132" i="4"/>
  <c r="B133" i="4"/>
  <c r="F133" i="4"/>
  <c r="H133" i="4"/>
  <c r="K133" i="4"/>
  <c r="B134" i="4"/>
  <c r="F134" i="4"/>
  <c r="H134" i="4"/>
  <c r="K134" i="4"/>
  <c r="B135" i="4"/>
  <c r="F135" i="4"/>
  <c r="H135" i="4"/>
  <c r="K135" i="4"/>
  <c r="B136" i="4"/>
  <c r="F136" i="4"/>
  <c r="H136" i="4"/>
  <c r="K136" i="4"/>
  <c r="B137" i="4"/>
  <c r="F137" i="4"/>
  <c r="H137" i="4"/>
  <c r="K137" i="4"/>
  <c r="B138" i="4"/>
  <c r="F138" i="4"/>
  <c r="H138" i="4"/>
  <c r="K138" i="4"/>
  <c r="B139" i="4"/>
  <c r="F139" i="4"/>
  <c r="H139" i="4"/>
  <c r="K139" i="4"/>
  <c r="B140" i="4"/>
  <c r="F140" i="4"/>
  <c r="H140" i="4"/>
  <c r="K140" i="4"/>
  <c r="B141" i="4"/>
  <c r="F141" i="4"/>
  <c r="H141" i="4"/>
  <c r="K141" i="4"/>
  <c r="B142" i="4"/>
  <c r="F142" i="4"/>
  <c r="H142" i="4"/>
  <c r="K142" i="4"/>
  <c r="B143" i="4"/>
  <c r="F143" i="4"/>
  <c r="H143" i="4"/>
  <c r="K143" i="4"/>
  <c r="B144" i="4"/>
  <c r="F144" i="4"/>
  <c r="H144" i="4"/>
  <c r="K144" i="4"/>
  <c r="B145" i="4"/>
  <c r="F145" i="4"/>
  <c r="H145" i="4"/>
  <c r="K145" i="4"/>
  <c r="B146" i="4"/>
  <c r="F146" i="4"/>
  <c r="H146" i="4"/>
  <c r="K146" i="4"/>
  <c r="B147" i="4"/>
  <c r="F147" i="4"/>
  <c r="H147" i="4"/>
  <c r="K147" i="4"/>
  <c r="B148" i="4"/>
  <c r="F148" i="4"/>
  <c r="H148" i="4"/>
  <c r="K148" i="4"/>
  <c r="B149" i="4"/>
  <c r="F149" i="4"/>
  <c r="H149" i="4"/>
  <c r="K149" i="4"/>
  <c r="B150" i="4"/>
  <c r="F150" i="4"/>
  <c r="H150" i="4"/>
  <c r="K150" i="4"/>
  <c r="B151" i="4"/>
  <c r="F151" i="4"/>
  <c r="H151" i="4"/>
  <c r="K151" i="4"/>
  <c r="B152" i="4"/>
  <c r="F152" i="4"/>
  <c r="H152" i="4"/>
  <c r="K152" i="4"/>
  <c r="B153" i="4"/>
  <c r="F153" i="4"/>
  <c r="H153" i="4"/>
  <c r="K153" i="4"/>
  <c r="B154" i="4"/>
  <c r="F154" i="4"/>
  <c r="H154" i="4"/>
  <c r="K154" i="4"/>
  <c r="B155" i="4"/>
  <c r="F155" i="4"/>
  <c r="H155" i="4"/>
  <c r="K155" i="4"/>
  <c r="B156" i="4"/>
  <c r="F156" i="4"/>
  <c r="H156" i="4"/>
  <c r="K156" i="4"/>
  <c r="B157" i="4"/>
  <c r="F157" i="4"/>
  <c r="H157" i="4"/>
  <c r="K157" i="4"/>
  <c r="B158" i="4"/>
  <c r="F158" i="4"/>
  <c r="H158" i="4"/>
  <c r="K158" i="4"/>
  <c r="B159" i="4"/>
  <c r="F159" i="4"/>
  <c r="H159" i="4"/>
  <c r="K159" i="4"/>
  <c r="B160" i="4"/>
  <c r="F160" i="4"/>
  <c r="H160" i="4"/>
  <c r="K160" i="4"/>
  <c r="B161" i="4"/>
  <c r="F161" i="4"/>
  <c r="H161" i="4"/>
  <c r="K161" i="4"/>
  <c r="B162" i="4"/>
  <c r="F162" i="4"/>
  <c r="H162" i="4"/>
  <c r="K162" i="4"/>
  <c r="B163" i="4"/>
  <c r="F163" i="4"/>
  <c r="H163" i="4"/>
  <c r="K163" i="4"/>
  <c r="B164" i="4"/>
  <c r="F164" i="4"/>
  <c r="H164" i="4"/>
  <c r="K164" i="4"/>
  <c r="B165" i="4"/>
  <c r="F165" i="4"/>
  <c r="H165" i="4"/>
  <c r="K165" i="4"/>
  <c r="B166" i="4"/>
  <c r="F166" i="4"/>
  <c r="H166" i="4"/>
  <c r="K166" i="4"/>
  <c r="B167" i="4"/>
  <c r="F167" i="4"/>
  <c r="H167" i="4"/>
  <c r="K167" i="4"/>
  <c r="B168" i="4"/>
  <c r="F168" i="4"/>
  <c r="H168" i="4"/>
  <c r="K168" i="4"/>
  <c r="B169" i="4"/>
  <c r="F169" i="4"/>
  <c r="H169" i="4"/>
  <c r="K169" i="4"/>
  <c r="B170" i="4"/>
  <c r="F170" i="4"/>
  <c r="H170" i="4"/>
  <c r="K170" i="4"/>
  <c r="B171" i="4"/>
  <c r="F171" i="4"/>
  <c r="H171" i="4"/>
  <c r="K171" i="4"/>
  <c r="B172" i="4"/>
  <c r="F172" i="4"/>
  <c r="H172" i="4"/>
  <c r="K172" i="4"/>
  <c r="B173" i="4"/>
  <c r="F173" i="4"/>
  <c r="H173" i="4"/>
  <c r="K173" i="4"/>
  <c r="B174" i="4"/>
  <c r="F174" i="4"/>
  <c r="H174" i="4"/>
  <c r="K174" i="4"/>
  <c r="B175" i="4"/>
  <c r="F175" i="4"/>
  <c r="H175" i="4"/>
  <c r="K175" i="4"/>
  <c r="B176" i="4"/>
  <c r="F176" i="4"/>
  <c r="H176" i="4"/>
  <c r="K176" i="4"/>
  <c r="B177" i="4"/>
  <c r="F177" i="4"/>
  <c r="H177" i="4"/>
  <c r="K177" i="4"/>
  <c r="B178" i="4"/>
  <c r="F178" i="4"/>
  <c r="H178" i="4"/>
  <c r="K178" i="4"/>
  <c r="B179" i="4"/>
  <c r="F179" i="4"/>
  <c r="H179" i="4"/>
  <c r="K179" i="4"/>
  <c r="B180" i="4"/>
  <c r="F180" i="4"/>
  <c r="H180" i="4"/>
  <c r="K180" i="4"/>
  <c r="B181" i="4"/>
  <c r="F181" i="4"/>
  <c r="H181" i="4"/>
  <c r="K181" i="4"/>
  <c r="B182" i="4"/>
  <c r="F182" i="4"/>
  <c r="H182" i="4"/>
  <c r="K182" i="4"/>
  <c r="B183" i="4"/>
  <c r="F183" i="4"/>
  <c r="H183" i="4"/>
  <c r="K183" i="4"/>
  <c r="B184" i="4"/>
  <c r="F184" i="4"/>
  <c r="H184" i="4"/>
  <c r="K184" i="4"/>
  <c r="B185" i="4"/>
  <c r="F185" i="4"/>
  <c r="H185" i="4"/>
  <c r="K185" i="4"/>
  <c r="B186" i="4"/>
  <c r="F186" i="4"/>
  <c r="H186" i="4"/>
  <c r="K186" i="4"/>
  <c r="B187" i="4"/>
  <c r="F187" i="4"/>
  <c r="H187" i="4"/>
  <c r="K187" i="4"/>
  <c r="B188" i="4"/>
  <c r="F188" i="4"/>
  <c r="H188" i="4"/>
  <c r="K188" i="4"/>
  <c r="B189" i="4"/>
  <c r="F189" i="4"/>
  <c r="H189" i="4"/>
  <c r="K189" i="4"/>
  <c r="B190" i="4"/>
  <c r="F190" i="4"/>
  <c r="H190" i="4"/>
  <c r="K190" i="4"/>
  <c r="B191" i="4"/>
  <c r="F191" i="4"/>
  <c r="H191" i="4"/>
  <c r="K191" i="4"/>
  <c r="B192" i="4"/>
  <c r="F192" i="4"/>
  <c r="H192" i="4"/>
  <c r="K192" i="4"/>
  <c r="B193" i="4"/>
  <c r="F193" i="4"/>
  <c r="H193" i="4"/>
  <c r="K193" i="4"/>
  <c r="B194" i="4"/>
  <c r="F194" i="4"/>
  <c r="H194" i="4"/>
  <c r="K194" i="4"/>
  <c r="B195" i="4"/>
  <c r="F195" i="4"/>
  <c r="H195" i="4"/>
  <c r="K195" i="4"/>
  <c r="B196" i="4"/>
  <c r="F196" i="4"/>
  <c r="H196" i="4"/>
  <c r="K196" i="4"/>
  <c r="B197" i="4"/>
  <c r="F197" i="4"/>
  <c r="H197" i="4"/>
  <c r="K197" i="4"/>
  <c r="B198" i="4"/>
  <c r="F198" i="4"/>
  <c r="H198" i="4"/>
  <c r="K198" i="4"/>
  <c r="B199" i="4"/>
  <c r="F199" i="4"/>
  <c r="H199" i="4"/>
  <c r="K199" i="4"/>
  <c r="B200" i="4"/>
  <c r="F200" i="4"/>
  <c r="H200" i="4"/>
  <c r="K200" i="4"/>
  <c r="B201" i="4"/>
  <c r="F201" i="4"/>
  <c r="H201" i="4"/>
  <c r="K201" i="4"/>
  <c r="B202" i="4"/>
  <c r="F202" i="4"/>
  <c r="H202" i="4"/>
  <c r="K202" i="4"/>
  <c r="B203" i="4"/>
  <c r="F203" i="4"/>
  <c r="H203" i="4"/>
  <c r="K203" i="4"/>
  <c r="B204" i="4"/>
  <c r="F204" i="4"/>
  <c r="H204" i="4"/>
  <c r="K204" i="4"/>
  <c r="B205" i="4"/>
  <c r="F205" i="4"/>
  <c r="H205" i="4"/>
  <c r="K205" i="4"/>
  <c r="B206" i="4"/>
  <c r="F206" i="4"/>
  <c r="H206" i="4"/>
  <c r="K206" i="4"/>
  <c r="B207" i="4"/>
  <c r="F207" i="4"/>
  <c r="H207" i="4"/>
  <c r="K207" i="4"/>
  <c r="B208" i="4"/>
  <c r="F208" i="4"/>
  <c r="H208" i="4"/>
  <c r="K208" i="4"/>
  <c r="B209" i="4"/>
  <c r="F209" i="4"/>
  <c r="H209" i="4"/>
  <c r="K209" i="4"/>
  <c r="B210" i="4"/>
  <c r="F210" i="4"/>
  <c r="H210" i="4"/>
  <c r="K210" i="4"/>
  <c r="B211" i="4"/>
  <c r="F211" i="4"/>
  <c r="H211" i="4"/>
  <c r="K211" i="4"/>
  <c r="B212" i="4"/>
  <c r="F212" i="4"/>
  <c r="H212" i="4"/>
  <c r="K212" i="4"/>
  <c r="B213" i="4"/>
  <c r="F213" i="4"/>
  <c r="H213" i="4"/>
  <c r="K213" i="4"/>
  <c r="B214" i="4"/>
  <c r="F214" i="4"/>
  <c r="H214" i="4"/>
  <c r="K214" i="4"/>
  <c r="B215" i="4"/>
  <c r="F215" i="4"/>
  <c r="H215" i="4"/>
  <c r="K215" i="4"/>
  <c r="B216" i="4"/>
  <c r="F216" i="4"/>
  <c r="H216" i="4"/>
  <c r="K216" i="4"/>
  <c r="B217" i="4"/>
  <c r="F217" i="4"/>
  <c r="H217" i="4"/>
  <c r="K217" i="4"/>
  <c r="B218" i="4"/>
  <c r="F218" i="4"/>
  <c r="H218" i="4"/>
  <c r="K218" i="4"/>
  <c r="B219" i="4"/>
  <c r="F219" i="4"/>
  <c r="H219" i="4"/>
  <c r="K219" i="4"/>
  <c r="B220" i="4"/>
  <c r="F220" i="4"/>
  <c r="H220" i="4"/>
  <c r="K220" i="4"/>
  <c r="B221" i="4"/>
  <c r="F221" i="4"/>
  <c r="H221" i="4"/>
  <c r="K221" i="4"/>
  <c r="B222" i="4"/>
  <c r="F222" i="4"/>
  <c r="H222" i="4"/>
  <c r="K222" i="4"/>
  <c r="B223" i="4"/>
  <c r="F223" i="4"/>
  <c r="H223" i="4"/>
  <c r="K223" i="4"/>
  <c r="B224" i="4"/>
  <c r="F224" i="4"/>
  <c r="H224" i="4"/>
  <c r="K224" i="4"/>
  <c r="B225" i="4"/>
  <c r="F225" i="4"/>
  <c r="H225" i="4"/>
  <c r="K225" i="4"/>
  <c r="B226" i="4"/>
  <c r="F226" i="4"/>
  <c r="H226" i="4"/>
  <c r="K226" i="4"/>
  <c r="B227" i="4"/>
  <c r="F227" i="4"/>
  <c r="H227" i="4"/>
  <c r="K227" i="4"/>
  <c r="B228" i="4"/>
  <c r="F228" i="4"/>
  <c r="H228" i="4"/>
  <c r="K228" i="4"/>
  <c r="B229" i="4"/>
  <c r="F229" i="4"/>
  <c r="H229" i="4"/>
  <c r="K229" i="4"/>
  <c r="B230" i="4"/>
  <c r="F230" i="4"/>
  <c r="H230" i="4"/>
  <c r="K230" i="4"/>
  <c r="B231" i="4"/>
  <c r="F231" i="4"/>
  <c r="H231" i="4"/>
  <c r="K231" i="4"/>
  <c r="B232" i="4"/>
  <c r="F232" i="4"/>
  <c r="H232" i="4"/>
  <c r="K232" i="4"/>
  <c r="B233" i="4"/>
  <c r="F233" i="4"/>
  <c r="H233" i="4"/>
  <c r="K233" i="4"/>
  <c r="B234" i="4"/>
  <c r="F234" i="4"/>
  <c r="H234" i="4"/>
  <c r="K234" i="4"/>
  <c r="B235" i="4"/>
  <c r="F235" i="4"/>
  <c r="H235" i="4"/>
  <c r="K235" i="4"/>
  <c r="B236" i="4"/>
  <c r="F236" i="4"/>
  <c r="H236" i="4"/>
  <c r="K236" i="4"/>
  <c r="B237" i="4"/>
  <c r="F237" i="4"/>
  <c r="H237" i="4"/>
  <c r="K237" i="4"/>
  <c r="B238" i="4"/>
  <c r="F238" i="4"/>
  <c r="H238" i="4"/>
  <c r="K238" i="4"/>
  <c r="B239" i="4"/>
  <c r="F239" i="4"/>
  <c r="H239" i="4"/>
  <c r="K239" i="4"/>
  <c r="B240" i="4"/>
  <c r="F240" i="4"/>
  <c r="H240" i="4"/>
  <c r="K240" i="4"/>
  <c r="B241" i="4"/>
  <c r="F241" i="4"/>
  <c r="H241" i="4"/>
  <c r="K241" i="4"/>
  <c r="B242" i="4"/>
  <c r="F242" i="4"/>
  <c r="H242" i="4"/>
  <c r="K242" i="4"/>
  <c r="B243" i="4"/>
  <c r="F243" i="4"/>
  <c r="H243" i="4"/>
  <c r="K243" i="4"/>
  <c r="B244" i="4"/>
  <c r="F244" i="4"/>
  <c r="H244" i="4"/>
  <c r="K244" i="4"/>
  <c r="B245" i="4"/>
  <c r="F245" i="4"/>
  <c r="H245" i="4"/>
  <c r="K245" i="4"/>
  <c r="B246" i="4"/>
  <c r="F246" i="4"/>
  <c r="H246" i="4"/>
  <c r="K246" i="4"/>
  <c r="B247" i="4"/>
  <c r="F247" i="4"/>
  <c r="H247" i="4"/>
  <c r="K247" i="4"/>
  <c r="B248" i="4"/>
  <c r="F248" i="4"/>
  <c r="H248" i="4"/>
  <c r="K248" i="4"/>
  <c r="B249" i="4"/>
  <c r="F249" i="4"/>
  <c r="H249" i="4"/>
  <c r="K249" i="4"/>
  <c r="B250" i="4"/>
  <c r="F250" i="4"/>
  <c r="H250" i="4"/>
  <c r="K250" i="4"/>
  <c r="B251" i="4"/>
  <c r="F251" i="4"/>
  <c r="H251" i="4"/>
  <c r="K251" i="4"/>
  <c r="B252" i="4"/>
  <c r="F252" i="4"/>
  <c r="H252" i="4"/>
  <c r="K252" i="4"/>
  <c r="B253" i="4"/>
  <c r="F253" i="4"/>
  <c r="H253" i="4"/>
  <c r="K253" i="4"/>
  <c r="B254" i="4"/>
  <c r="F254" i="4"/>
  <c r="H254" i="4"/>
  <c r="K254" i="4"/>
  <c r="B255" i="4"/>
  <c r="F255" i="4"/>
  <c r="H255" i="4"/>
  <c r="K255" i="4"/>
  <c r="B256" i="4"/>
  <c r="F256" i="4"/>
  <c r="H256" i="4"/>
  <c r="K256" i="4"/>
  <c r="B257" i="4"/>
  <c r="F257" i="4"/>
  <c r="H257" i="4"/>
  <c r="K257" i="4"/>
  <c r="B258" i="4"/>
  <c r="F258" i="4"/>
  <c r="H258" i="4"/>
  <c r="K258" i="4"/>
  <c r="B259" i="4"/>
  <c r="F259" i="4"/>
  <c r="H259" i="4"/>
  <c r="K259" i="4"/>
  <c r="B260" i="4"/>
  <c r="F260" i="4"/>
  <c r="H260" i="4"/>
  <c r="K260" i="4"/>
  <c r="B261" i="4"/>
  <c r="F261" i="4"/>
  <c r="H261" i="4"/>
  <c r="K261" i="4"/>
  <c r="B262" i="4"/>
  <c r="F262" i="4"/>
  <c r="H262" i="4"/>
  <c r="K262" i="4"/>
  <c r="B263" i="4"/>
  <c r="F263" i="4"/>
  <c r="H263" i="4"/>
  <c r="K263" i="4"/>
  <c r="B264" i="4"/>
  <c r="F264" i="4"/>
  <c r="H264" i="4"/>
  <c r="K264" i="4"/>
  <c r="B265" i="4"/>
  <c r="F265" i="4"/>
  <c r="H265" i="4"/>
  <c r="K265" i="4"/>
  <c r="B266" i="4"/>
  <c r="F266" i="4"/>
  <c r="H266" i="4"/>
  <c r="K266" i="4"/>
  <c r="B267" i="4"/>
  <c r="F267" i="4"/>
  <c r="H267" i="4"/>
  <c r="K267" i="4"/>
  <c r="B268" i="4"/>
  <c r="F268" i="4"/>
  <c r="H268" i="4"/>
  <c r="K268" i="4"/>
  <c r="B269" i="4"/>
  <c r="F269" i="4"/>
  <c r="H269" i="4"/>
  <c r="K269" i="4"/>
  <c r="B270" i="4"/>
  <c r="F270" i="4"/>
  <c r="H270" i="4"/>
  <c r="K270" i="4"/>
  <c r="B271" i="4"/>
  <c r="F271" i="4"/>
  <c r="H271" i="4"/>
  <c r="K271" i="4"/>
  <c r="B272" i="4"/>
  <c r="F272" i="4"/>
  <c r="H272" i="4"/>
  <c r="K272" i="4"/>
  <c r="B273" i="4"/>
  <c r="F273" i="4"/>
  <c r="H273" i="4"/>
  <c r="K273" i="4"/>
  <c r="B274" i="4"/>
  <c r="F274" i="4"/>
  <c r="H274" i="4"/>
  <c r="K274" i="4"/>
  <c r="B275" i="4"/>
  <c r="F275" i="4"/>
  <c r="H275" i="4"/>
  <c r="K275" i="4"/>
  <c r="B276" i="4"/>
  <c r="F276" i="4"/>
  <c r="H276" i="4"/>
  <c r="K276" i="4"/>
  <c r="B277" i="4"/>
  <c r="F277" i="4"/>
  <c r="H277" i="4"/>
  <c r="K277" i="4"/>
  <c r="B278" i="4"/>
  <c r="F278" i="4"/>
  <c r="H278" i="4"/>
  <c r="K278" i="4"/>
  <c r="B279" i="4"/>
  <c r="F279" i="4"/>
  <c r="H279" i="4"/>
  <c r="K279" i="4"/>
  <c r="B280" i="4"/>
  <c r="F280" i="4"/>
  <c r="H280" i="4"/>
  <c r="K280" i="4"/>
  <c r="B281" i="4"/>
  <c r="F281" i="4"/>
  <c r="H281" i="4"/>
  <c r="K281" i="4"/>
  <c r="B282" i="4"/>
  <c r="F282" i="4"/>
  <c r="H282" i="4"/>
  <c r="K282" i="4"/>
  <c r="B283" i="4"/>
  <c r="F283" i="4"/>
  <c r="H283" i="4"/>
  <c r="K283" i="4"/>
  <c r="B284" i="4"/>
  <c r="F284" i="4"/>
  <c r="H284" i="4"/>
  <c r="K284" i="4"/>
  <c r="B285" i="4"/>
  <c r="F285" i="4"/>
  <c r="H285" i="4"/>
  <c r="K285" i="4"/>
  <c r="B286" i="4"/>
  <c r="F286" i="4"/>
  <c r="H286" i="4"/>
  <c r="K286" i="4"/>
  <c r="B287" i="4"/>
  <c r="F287" i="4"/>
  <c r="H287" i="4"/>
  <c r="K287" i="4"/>
  <c r="B288" i="4"/>
  <c r="F288" i="4"/>
  <c r="H288" i="4"/>
  <c r="K288" i="4"/>
  <c r="B289" i="4"/>
  <c r="F289" i="4"/>
  <c r="H289" i="4"/>
  <c r="K289" i="4"/>
  <c r="B290" i="4"/>
  <c r="F290" i="4"/>
  <c r="H290" i="4"/>
  <c r="K290" i="4"/>
  <c r="B291" i="4"/>
  <c r="F291" i="4"/>
  <c r="H291" i="4"/>
  <c r="K291" i="4"/>
  <c r="B292" i="4"/>
  <c r="F292" i="4"/>
  <c r="H292" i="4"/>
  <c r="K292" i="4"/>
  <c r="B293" i="4"/>
  <c r="F293" i="4"/>
  <c r="H293" i="4"/>
  <c r="K293" i="4"/>
  <c r="B294" i="4"/>
  <c r="F294" i="4"/>
  <c r="H294" i="4"/>
  <c r="K294" i="4"/>
  <c r="B295" i="4"/>
  <c r="F295" i="4"/>
  <c r="H295" i="4"/>
  <c r="K295" i="4"/>
  <c r="B296" i="4"/>
  <c r="F296" i="4"/>
  <c r="H296" i="4"/>
  <c r="K296" i="4"/>
  <c r="B297" i="4"/>
  <c r="F297" i="4"/>
  <c r="H297" i="4"/>
  <c r="K297" i="4"/>
  <c r="B298" i="4"/>
  <c r="F298" i="4"/>
  <c r="H298" i="4"/>
  <c r="K298" i="4"/>
  <c r="B299" i="4"/>
  <c r="F299" i="4"/>
  <c r="H299" i="4"/>
  <c r="K299" i="4"/>
  <c r="B300" i="4"/>
  <c r="F300" i="4"/>
  <c r="H300" i="4"/>
  <c r="K300" i="4"/>
  <c r="B301" i="4"/>
  <c r="F301" i="4"/>
  <c r="H301" i="4"/>
  <c r="K301" i="4"/>
  <c r="B302" i="4"/>
  <c r="F302" i="4"/>
  <c r="H302" i="4"/>
  <c r="K302" i="4"/>
  <c r="B303" i="4"/>
  <c r="F303" i="4"/>
  <c r="H303" i="4"/>
  <c r="K303" i="4"/>
  <c r="B304" i="4"/>
  <c r="F304" i="4"/>
  <c r="H304" i="4"/>
  <c r="K304" i="4"/>
  <c r="B305" i="4"/>
  <c r="F305" i="4"/>
  <c r="H305" i="4"/>
  <c r="K305" i="4"/>
  <c r="B306" i="4"/>
  <c r="F306" i="4"/>
  <c r="H306" i="4"/>
  <c r="K306" i="4"/>
  <c r="B307" i="4"/>
  <c r="F307" i="4"/>
  <c r="H307" i="4"/>
  <c r="K307" i="4"/>
  <c r="B308" i="4"/>
  <c r="F308" i="4"/>
  <c r="H308" i="4"/>
  <c r="K308" i="4"/>
  <c r="B309" i="4"/>
  <c r="F309" i="4"/>
  <c r="H309" i="4"/>
  <c r="K309" i="4"/>
  <c r="B310" i="4"/>
  <c r="F310" i="4"/>
  <c r="H310" i="4"/>
  <c r="K310" i="4"/>
  <c r="B311" i="4"/>
  <c r="F311" i="4"/>
  <c r="H311" i="4"/>
  <c r="K311" i="4"/>
  <c r="B312" i="4"/>
  <c r="F312" i="4"/>
  <c r="H312" i="4"/>
  <c r="K312" i="4"/>
  <c r="B313" i="4"/>
  <c r="F313" i="4"/>
  <c r="H313" i="4"/>
  <c r="K313" i="4"/>
  <c r="B314" i="4"/>
  <c r="F314" i="4"/>
  <c r="H314" i="4"/>
  <c r="K314" i="4"/>
  <c r="B315" i="4"/>
  <c r="F315" i="4"/>
  <c r="H315" i="4"/>
  <c r="K315" i="4"/>
  <c r="B316" i="4"/>
  <c r="F316" i="4"/>
  <c r="H316" i="4"/>
  <c r="K316" i="4"/>
  <c r="B317" i="4"/>
  <c r="F317" i="4"/>
  <c r="H317" i="4"/>
  <c r="K317" i="4"/>
  <c r="B318" i="4"/>
  <c r="F318" i="4"/>
  <c r="H318" i="4"/>
  <c r="K318" i="4"/>
  <c r="B319" i="4"/>
  <c r="F319" i="4"/>
  <c r="H319" i="4"/>
  <c r="K319" i="4"/>
  <c r="B320" i="4"/>
  <c r="F320" i="4"/>
  <c r="H320" i="4"/>
  <c r="K320" i="4"/>
  <c r="B321" i="4"/>
  <c r="F321" i="4"/>
  <c r="H321" i="4"/>
  <c r="K321" i="4"/>
  <c r="B322" i="4"/>
  <c r="F322" i="4"/>
  <c r="H322" i="4"/>
  <c r="K322" i="4"/>
  <c r="B323" i="4"/>
  <c r="F323" i="4"/>
  <c r="H323" i="4"/>
  <c r="K323" i="4"/>
  <c r="B324" i="4"/>
  <c r="F324" i="4"/>
  <c r="H324" i="4"/>
  <c r="K324" i="4"/>
  <c r="B325" i="4"/>
  <c r="F325" i="4"/>
  <c r="H325" i="4"/>
  <c r="K325" i="4"/>
  <c r="B326" i="4"/>
  <c r="F326" i="4"/>
  <c r="H326" i="4"/>
  <c r="K326" i="4"/>
  <c r="B327" i="4"/>
  <c r="F327" i="4"/>
  <c r="H327" i="4"/>
  <c r="K327" i="4"/>
  <c r="B328" i="4"/>
  <c r="F328" i="4"/>
  <c r="H328" i="4"/>
  <c r="K328" i="4"/>
  <c r="B329" i="4"/>
  <c r="F329" i="4"/>
  <c r="H329" i="4"/>
  <c r="K329" i="4"/>
  <c r="B330" i="4"/>
  <c r="F330" i="4"/>
  <c r="H330" i="4"/>
  <c r="K330" i="4"/>
  <c r="B331" i="4"/>
  <c r="F331" i="4"/>
  <c r="H331" i="4"/>
  <c r="K331" i="4"/>
  <c r="B332" i="4"/>
  <c r="F332" i="4"/>
  <c r="H332" i="4"/>
  <c r="K332" i="4"/>
  <c r="B333" i="4"/>
  <c r="F333" i="4"/>
  <c r="H333" i="4"/>
  <c r="K333" i="4"/>
  <c r="B334" i="4"/>
  <c r="F334" i="4"/>
  <c r="H334" i="4"/>
  <c r="K334" i="4"/>
  <c r="B335" i="4"/>
  <c r="F335" i="4"/>
  <c r="H335" i="4"/>
  <c r="K335" i="4"/>
  <c r="B336" i="4"/>
  <c r="F336" i="4"/>
  <c r="H336" i="4"/>
  <c r="K336" i="4"/>
  <c r="B337" i="4"/>
  <c r="F337" i="4"/>
  <c r="H337" i="4"/>
  <c r="K337" i="4"/>
  <c r="B338" i="4"/>
  <c r="F338" i="4"/>
  <c r="H338" i="4"/>
  <c r="K338" i="4"/>
  <c r="B339" i="4"/>
  <c r="F339" i="4"/>
  <c r="H339" i="4"/>
  <c r="K339" i="4"/>
  <c r="B340" i="4"/>
  <c r="F340" i="4"/>
  <c r="H340" i="4"/>
  <c r="K340" i="4"/>
  <c r="B341" i="4"/>
  <c r="F341" i="4"/>
  <c r="H341" i="4"/>
  <c r="K341" i="4"/>
  <c r="B342" i="4"/>
  <c r="F342" i="4"/>
  <c r="H342" i="4"/>
  <c r="K342" i="4"/>
  <c r="B343" i="4"/>
  <c r="F343" i="4"/>
  <c r="H343" i="4"/>
  <c r="K343" i="4"/>
  <c r="B344" i="4"/>
  <c r="F344" i="4"/>
  <c r="H344" i="4"/>
  <c r="K344" i="4"/>
  <c r="B345" i="4"/>
  <c r="F345" i="4"/>
  <c r="H345" i="4"/>
  <c r="K345" i="4"/>
  <c r="B346" i="4"/>
  <c r="F346" i="4"/>
  <c r="H346" i="4"/>
  <c r="K346" i="4"/>
  <c r="B347" i="4"/>
  <c r="F347" i="4"/>
  <c r="H347" i="4"/>
  <c r="K347" i="4"/>
  <c r="B348" i="4"/>
  <c r="F348" i="4"/>
  <c r="H348" i="4"/>
  <c r="K348" i="4"/>
  <c r="B349" i="4"/>
  <c r="F349" i="4"/>
  <c r="H349" i="4"/>
  <c r="K349" i="4"/>
  <c r="B350" i="4"/>
  <c r="F350" i="4"/>
  <c r="H350" i="4"/>
  <c r="K350" i="4"/>
  <c r="B351" i="4"/>
  <c r="F351" i="4"/>
  <c r="H351" i="4"/>
  <c r="K351" i="4"/>
  <c r="B352" i="4"/>
  <c r="F352" i="4"/>
  <c r="H352" i="4"/>
  <c r="K352" i="4"/>
  <c r="B353" i="4"/>
  <c r="F353" i="4"/>
  <c r="H353" i="4"/>
  <c r="K353" i="4"/>
  <c r="B354" i="4"/>
  <c r="F354" i="4"/>
  <c r="H354" i="4"/>
  <c r="K354" i="4"/>
  <c r="B355" i="4"/>
  <c r="F355" i="4"/>
  <c r="H355" i="4"/>
  <c r="K355" i="4"/>
  <c r="B356" i="4"/>
  <c r="F356" i="4"/>
  <c r="H356" i="4"/>
  <c r="K356" i="4"/>
  <c r="B357" i="4"/>
  <c r="F357" i="4"/>
  <c r="H357" i="4"/>
  <c r="K357" i="4"/>
  <c r="B358" i="4"/>
  <c r="F358" i="4"/>
  <c r="H358" i="4"/>
  <c r="K358" i="4"/>
  <c r="B359" i="4"/>
  <c r="F359" i="4"/>
  <c r="H359" i="4"/>
  <c r="K359" i="4"/>
  <c r="B360" i="4"/>
  <c r="F360" i="4"/>
  <c r="H360" i="4"/>
  <c r="K360" i="4"/>
  <c r="B361" i="4"/>
  <c r="F361" i="4"/>
  <c r="H361" i="4"/>
  <c r="K361" i="4"/>
  <c r="B362" i="4"/>
  <c r="F362" i="4"/>
  <c r="H362" i="4"/>
  <c r="K362" i="4"/>
  <c r="B363" i="4"/>
  <c r="F363" i="4"/>
  <c r="H363" i="4"/>
  <c r="K363" i="4"/>
  <c r="B364" i="4"/>
  <c r="F364" i="4"/>
  <c r="H364" i="4"/>
  <c r="K364" i="4"/>
  <c r="B365" i="4"/>
  <c r="F365" i="4"/>
  <c r="H365" i="4"/>
  <c r="K365" i="4"/>
  <c r="B366" i="4"/>
  <c r="F366" i="4"/>
  <c r="H366" i="4"/>
  <c r="K366" i="4"/>
  <c r="B367" i="4"/>
  <c r="F367" i="4"/>
  <c r="H367" i="4"/>
  <c r="K367" i="4"/>
  <c r="B368" i="4"/>
  <c r="F368" i="4"/>
  <c r="H368" i="4"/>
  <c r="K368" i="4"/>
  <c r="B369" i="4"/>
  <c r="F369" i="4"/>
  <c r="H369" i="4"/>
  <c r="K369" i="4"/>
  <c r="B370" i="4"/>
  <c r="F370" i="4"/>
  <c r="H370" i="4"/>
  <c r="K370" i="4"/>
  <c r="B371" i="4"/>
  <c r="F371" i="4"/>
  <c r="H371" i="4"/>
  <c r="K371" i="4"/>
  <c r="B372" i="4"/>
  <c r="F372" i="4"/>
  <c r="H372" i="4"/>
  <c r="K372" i="4"/>
  <c r="B373" i="4"/>
  <c r="F373" i="4"/>
  <c r="H373" i="4"/>
  <c r="K373" i="4"/>
  <c r="B374" i="4"/>
  <c r="F374" i="4"/>
  <c r="H374" i="4"/>
  <c r="K374" i="4"/>
  <c r="B375" i="4"/>
  <c r="F375" i="4"/>
  <c r="H375" i="4"/>
  <c r="K375" i="4"/>
  <c r="B376" i="4"/>
  <c r="F376" i="4"/>
  <c r="H376" i="4"/>
  <c r="K376" i="4"/>
  <c r="B377" i="4"/>
  <c r="F377" i="4"/>
  <c r="H377" i="4"/>
  <c r="K377" i="4"/>
  <c r="B378" i="4"/>
  <c r="F378" i="4"/>
  <c r="H378" i="4"/>
  <c r="K378" i="4"/>
  <c r="B379" i="4"/>
  <c r="F379" i="4"/>
  <c r="H379" i="4"/>
  <c r="K379" i="4"/>
  <c r="B380" i="4"/>
  <c r="F380" i="4"/>
  <c r="H380" i="4"/>
  <c r="K380" i="4"/>
  <c r="B381" i="4"/>
  <c r="F381" i="4"/>
  <c r="H381" i="4"/>
  <c r="K381" i="4"/>
  <c r="B382" i="4"/>
  <c r="F382" i="4"/>
  <c r="H382" i="4"/>
  <c r="K382" i="4"/>
  <c r="B383" i="4"/>
  <c r="F383" i="4"/>
  <c r="H383" i="4"/>
  <c r="K383" i="4"/>
  <c r="B384" i="4"/>
  <c r="F384" i="4"/>
  <c r="H384" i="4"/>
  <c r="K384" i="4"/>
  <c r="B385" i="4"/>
  <c r="F385" i="4"/>
  <c r="H385" i="4"/>
  <c r="K385" i="4"/>
  <c r="B386" i="4"/>
  <c r="F386" i="4"/>
  <c r="H386" i="4"/>
  <c r="K386" i="4"/>
  <c r="B387" i="4"/>
  <c r="F387" i="4"/>
  <c r="H387" i="4"/>
  <c r="K387" i="4"/>
  <c r="B388" i="4"/>
  <c r="F388" i="4"/>
  <c r="H388" i="4"/>
  <c r="K388" i="4"/>
  <c r="B389" i="4"/>
  <c r="F389" i="4"/>
  <c r="H389" i="4"/>
  <c r="K389" i="4"/>
  <c r="B390" i="4"/>
  <c r="F390" i="4"/>
  <c r="H390" i="4"/>
  <c r="K390" i="4"/>
  <c r="B391" i="4"/>
  <c r="F391" i="4"/>
  <c r="H391" i="4"/>
  <c r="K391" i="4"/>
  <c r="B392" i="4"/>
  <c r="F392" i="4"/>
  <c r="H392" i="4"/>
  <c r="K392" i="4"/>
  <c r="B393" i="4"/>
  <c r="F393" i="4"/>
  <c r="H393" i="4"/>
  <c r="K393" i="4"/>
  <c r="B394" i="4"/>
  <c r="F394" i="4"/>
  <c r="H394" i="4"/>
  <c r="K394" i="4"/>
  <c r="B395" i="4"/>
  <c r="F395" i="4"/>
  <c r="H395" i="4"/>
  <c r="K395" i="4"/>
  <c r="B396" i="4"/>
  <c r="F396" i="4"/>
  <c r="H396" i="4"/>
  <c r="K396" i="4"/>
  <c r="B397" i="4"/>
  <c r="F397" i="4"/>
  <c r="H397" i="4"/>
  <c r="K397" i="4"/>
  <c r="B398" i="4"/>
  <c r="F398" i="4"/>
  <c r="H398" i="4"/>
  <c r="K398" i="4"/>
  <c r="B399" i="4"/>
  <c r="F399" i="4"/>
  <c r="H399" i="4"/>
  <c r="K399" i="4"/>
  <c r="B400" i="4"/>
  <c r="F400" i="4"/>
  <c r="H400" i="4"/>
  <c r="K400" i="4"/>
  <c r="B401" i="4"/>
  <c r="F401" i="4"/>
  <c r="H401" i="4"/>
  <c r="K401" i="4"/>
  <c r="B402" i="4"/>
  <c r="F402" i="4"/>
  <c r="H402" i="4"/>
  <c r="K402" i="4"/>
  <c r="B403" i="4"/>
  <c r="F403" i="4"/>
  <c r="H403" i="4"/>
  <c r="K403" i="4"/>
  <c r="B404" i="4"/>
  <c r="F404" i="4"/>
  <c r="H404" i="4"/>
  <c r="K404" i="4"/>
  <c r="B405" i="4"/>
  <c r="F405" i="4"/>
  <c r="H405" i="4"/>
  <c r="K405" i="4"/>
  <c r="B406" i="4"/>
  <c r="F406" i="4"/>
  <c r="H406" i="4"/>
  <c r="K406" i="4"/>
  <c r="B407" i="4"/>
  <c r="F407" i="4"/>
  <c r="H407" i="4"/>
  <c r="K407" i="4"/>
  <c r="B408" i="4"/>
  <c r="F408" i="4"/>
  <c r="H408" i="4"/>
  <c r="K408" i="4"/>
  <c r="B409" i="4"/>
  <c r="F409" i="4"/>
  <c r="H409" i="4"/>
  <c r="K409" i="4"/>
  <c r="B410" i="4"/>
  <c r="F410" i="4"/>
  <c r="H410" i="4"/>
  <c r="K410" i="4"/>
  <c r="B411" i="4"/>
  <c r="F411" i="4"/>
  <c r="H411" i="4"/>
  <c r="K411" i="4"/>
  <c r="B412" i="4"/>
  <c r="F412" i="4"/>
  <c r="H412" i="4"/>
  <c r="K412" i="4"/>
  <c r="B413" i="4"/>
  <c r="F413" i="4"/>
  <c r="H413" i="4"/>
  <c r="K413" i="4"/>
  <c r="B414" i="4"/>
  <c r="F414" i="4"/>
  <c r="H414" i="4"/>
  <c r="K414" i="4"/>
  <c r="B415" i="4"/>
  <c r="F415" i="4"/>
  <c r="H415" i="4"/>
  <c r="K415" i="4"/>
  <c r="B416" i="4"/>
  <c r="F416" i="4"/>
  <c r="H416" i="4"/>
  <c r="K416" i="4"/>
  <c r="B417" i="4"/>
  <c r="F417" i="4"/>
  <c r="H417" i="4"/>
  <c r="K417" i="4"/>
  <c r="B418" i="4"/>
  <c r="F418" i="4"/>
  <c r="H418" i="4"/>
  <c r="K418" i="4"/>
  <c r="B419" i="4"/>
  <c r="F419" i="4"/>
  <c r="H419" i="4"/>
  <c r="K419" i="4"/>
  <c r="B420" i="4"/>
  <c r="F420" i="4"/>
  <c r="H420" i="4"/>
  <c r="K420" i="4"/>
  <c r="B421" i="4"/>
  <c r="F421" i="4"/>
  <c r="H421" i="4"/>
  <c r="K421" i="4"/>
  <c r="B422" i="4"/>
  <c r="F422" i="4"/>
  <c r="H422" i="4"/>
  <c r="K422" i="4"/>
  <c r="B423" i="4"/>
  <c r="F423" i="4"/>
  <c r="H423" i="4"/>
  <c r="K423" i="4"/>
  <c r="B424" i="4"/>
  <c r="F424" i="4"/>
  <c r="H424" i="4"/>
  <c r="K424" i="4"/>
  <c r="B425" i="4"/>
  <c r="F425" i="4"/>
  <c r="H425" i="4"/>
  <c r="K425" i="4"/>
  <c r="B426" i="4"/>
  <c r="F426" i="4"/>
  <c r="H426" i="4"/>
  <c r="K426" i="4"/>
  <c r="B427" i="4"/>
  <c r="F427" i="4"/>
  <c r="H427" i="4"/>
  <c r="K427" i="4"/>
  <c r="B428" i="4"/>
  <c r="F428" i="4"/>
  <c r="H428" i="4"/>
  <c r="K428" i="4"/>
  <c r="B429" i="4"/>
  <c r="F429" i="4"/>
  <c r="H429" i="4"/>
  <c r="K429" i="4"/>
  <c r="B430" i="4"/>
  <c r="F430" i="4"/>
  <c r="H430" i="4"/>
  <c r="K430" i="4"/>
  <c r="B431" i="4"/>
  <c r="F431" i="4"/>
  <c r="H431" i="4"/>
  <c r="K431" i="4"/>
  <c r="B432" i="4"/>
  <c r="F432" i="4"/>
  <c r="H432" i="4"/>
  <c r="K432" i="4"/>
  <c r="B433" i="4"/>
  <c r="F433" i="4"/>
  <c r="H433" i="4"/>
  <c r="K433" i="4"/>
  <c r="B434" i="4"/>
  <c r="F434" i="4"/>
  <c r="H434" i="4"/>
  <c r="K434" i="4"/>
  <c r="B435" i="4"/>
  <c r="F435" i="4"/>
  <c r="H435" i="4"/>
  <c r="K435" i="4"/>
  <c r="B436" i="4"/>
  <c r="F436" i="4"/>
  <c r="H436" i="4"/>
  <c r="K436" i="4"/>
  <c r="B437" i="4"/>
  <c r="F437" i="4"/>
  <c r="H437" i="4"/>
  <c r="K437" i="4"/>
  <c r="B438" i="4"/>
  <c r="F438" i="4"/>
  <c r="H438" i="4"/>
  <c r="K438" i="4"/>
  <c r="B439" i="4"/>
  <c r="F439" i="4"/>
  <c r="H439" i="4"/>
  <c r="K439" i="4"/>
  <c r="B440" i="4"/>
  <c r="F440" i="4"/>
  <c r="H440" i="4"/>
  <c r="K440" i="4"/>
  <c r="B441" i="4"/>
  <c r="F441" i="4"/>
  <c r="H441" i="4"/>
  <c r="K441" i="4"/>
  <c r="B442" i="4"/>
  <c r="F442" i="4"/>
  <c r="H442" i="4"/>
  <c r="K442" i="4"/>
  <c r="B443" i="4"/>
  <c r="F443" i="4"/>
  <c r="H443" i="4"/>
  <c r="K443" i="4"/>
  <c r="B444" i="4"/>
  <c r="F444" i="4"/>
  <c r="H444" i="4"/>
  <c r="K444" i="4"/>
  <c r="B445" i="4"/>
  <c r="F445" i="4"/>
  <c r="H445" i="4"/>
  <c r="K445" i="4"/>
  <c r="B446" i="4"/>
  <c r="F446" i="4"/>
  <c r="H446" i="4"/>
  <c r="K446" i="4"/>
  <c r="B447" i="4"/>
  <c r="F447" i="4"/>
  <c r="H447" i="4"/>
  <c r="K447" i="4"/>
  <c r="B448" i="4"/>
  <c r="F448" i="4"/>
  <c r="H448" i="4"/>
  <c r="K448" i="4"/>
  <c r="B449" i="4"/>
  <c r="F449" i="4"/>
  <c r="H449" i="4"/>
  <c r="K449" i="4"/>
  <c r="B450" i="4"/>
  <c r="F450" i="4"/>
  <c r="H450" i="4"/>
  <c r="K450" i="4"/>
  <c r="B451" i="4"/>
  <c r="F451" i="4"/>
  <c r="H451" i="4"/>
  <c r="K451" i="4"/>
  <c r="B452" i="4"/>
  <c r="F452" i="4"/>
  <c r="H452" i="4"/>
  <c r="K452" i="4"/>
  <c r="B453" i="4"/>
  <c r="F453" i="4"/>
  <c r="H453" i="4"/>
  <c r="K453" i="4"/>
  <c r="B454" i="4"/>
  <c r="F454" i="4"/>
  <c r="H454" i="4"/>
  <c r="K454" i="4"/>
  <c r="B455" i="4"/>
  <c r="F455" i="4"/>
  <c r="H455" i="4"/>
  <c r="K455" i="4"/>
  <c r="B456" i="4"/>
  <c r="F456" i="4"/>
  <c r="H456" i="4"/>
  <c r="K456" i="4"/>
  <c r="B457" i="4"/>
  <c r="F457" i="4"/>
  <c r="H457" i="4"/>
  <c r="K457" i="4"/>
  <c r="B458" i="4"/>
  <c r="F458" i="4"/>
  <c r="H458" i="4"/>
  <c r="K458" i="4"/>
  <c r="B459" i="4"/>
  <c r="F459" i="4"/>
  <c r="H459" i="4"/>
  <c r="K459" i="4"/>
  <c r="B460" i="4"/>
  <c r="F460" i="4"/>
  <c r="H460" i="4"/>
  <c r="K460" i="4"/>
  <c r="B461" i="4"/>
  <c r="F461" i="4"/>
  <c r="H461" i="4"/>
  <c r="K461" i="4"/>
  <c r="B462" i="4"/>
  <c r="F462" i="4"/>
  <c r="H462" i="4"/>
  <c r="K462" i="4"/>
  <c r="B463" i="4"/>
  <c r="F463" i="4"/>
  <c r="H463" i="4"/>
  <c r="K463" i="4"/>
  <c r="B464" i="4"/>
  <c r="F464" i="4"/>
  <c r="H464" i="4"/>
  <c r="K464" i="4"/>
  <c r="B465" i="4"/>
  <c r="F465" i="4"/>
  <c r="H465" i="4"/>
  <c r="K465" i="4"/>
  <c r="B466" i="4"/>
  <c r="F466" i="4"/>
  <c r="H466" i="4"/>
  <c r="K466" i="4"/>
  <c r="B467" i="4"/>
  <c r="F467" i="4"/>
  <c r="H467" i="4"/>
  <c r="K467" i="4"/>
  <c r="B468" i="4"/>
  <c r="F468" i="4"/>
  <c r="H468" i="4"/>
  <c r="K468" i="4"/>
  <c r="B469" i="4"/>
  <c r="F469" i="4"/>
  <c r="H469" i="4"/>
  <c r="K469" i="4"/>
  <c r="B470" i="4"/>
  <c r="F470" i="4"/>
  <c r="H470" i="4"/>
  <c r="K470" i="4"/>
  <c r="B471" i="4"/>
  <c r="F471" i="4"/>
  <c r="H471" i="4"/>
  <c r="K471" i="4"/>
  <c r="B472" i="4"/>
  <c r="F472" i="4"/>
  <c r="H472" i="4"/>
  <c r="K472" i="4"/>
  <c r="B473" i="4"/>
  <c r="F473" i="4"/>
  <c r="H473" i="4"/>
  <c r="K473" i="4"/>
  <c r="B474" i="4"/>
  <c r="F474" i="4"/>
  <c r="H474" i="4"/>
  <c r="K474" i="4"/>
  <c r="B475" i="4"/>
  <c r="F475" i="4"/>
  <c r="H475" i="4"/>
  <c r="K475" i="4"/>
  <c r="B476" i="4"/>
  <c r="F476" i="4"/>
  <c r="H476" i="4"/>
  <c r="K476" i="4"/>
  <c r="B477" i="4"/>
  <c r="F477" i="4"/>
  <c r="H477" i="4"/>
  <c r="K477" i="4"/>
  <c r="B478" i="4"/>
  <c r="F478" i="4"/>
  <c r="H478" i="4"/>
  <c r="K478" i="4"/>
  <c r="B479" i="4"/>
  <c r="F479" i="4"/>
  <c r="H479" i="4"/>
  <c r="K479" i="4"/>
  <c r="B480" i="4"/>
  <c r="F480" i="4"/>
  <c r="H480" i="4"/>
  <c r="K480" i="4"/>
  <c r="B481" i="4"/>
  <c r="F481" i="4"/>
  <c r="H481" i="4"/>
  <c r="K481" i="4"/>
  <c r="B482" i="4"/>
  <c r="F482" i="4"/>
  <c r="H482" i="4"/>
  <c r="K482" i="4"/>
  <c r="B483" i="4"/>
  <c r="F483" i="4"/>
  <c r="H483" i="4"/>
  <c r="K483" i="4"/>
  <c r="B484" i="4"/>
  <c r="F484" i="4"/>
  <c r="H484" i="4"/>
  <c r="K484" i="4"/>
  <c r="B485" i="4"/>
  <c r="F485" i="4"/>
  <c r="H485" i="4"/>
  <c r="K485" i="4"/>
  <c r="B486" i="4"/>
  <c r="F486" i="4"/>
  <c r="H486" i="4"/>
  <c r="K486" i="4"/>
  <c r="B487" i="4"/>
  <c r="F487" i="4"/>
  <c r="H487" i="4"/>
  <c r="K487" i="4"/>
  <c r="B488" i="4"/>
  <c r="F488" i="4"/>
  <c r="H488" i="4"/>
  <c r="K488" i="4"/>
  <c r="B489" i="4"/>
  <c r="F489" i="4"/>
  <c r="H489" i="4"/>
  <c r="K489" i="4"/>
  <c r="B490" i="4"/>
  <c r="F490" i="4"/>
  <c r="H490" i="4"/>
  <c r="K490" i="4"/>
  <c r="B491" i="4"/>
  <c r="F491" i="4"/>
  <c r="H491" i="4"/>
  <c r="K491" i="4"/>
  <c r="B492" i="4"/>
  <c r="F492" i="4"/>
  <c r="H492" i="4"/>
  <c r="K492" i="4"/>
  <c r="B493" i="4"/>
  <c r="F493" i="4"/>
  <c r="H493" i="4"/>
  <c r="K493" i="4"/>
  <c r="B494" i="4"/>
  <c r="F494" i="4"/>
  <c r="H494" i="4"/>
  <c r="K494" i="4"/>
  <c r="B495" i="4"/>
  <c r="F495" i="4"/>
  <c r="H495" i="4"/>
  <c r="K495" i="4"/>
  <c r="B496" i="4"/>
  <c r="F496" i="4"/>
  <c r="H496" i="4"/>
  <c r="K496" i="4"/>
  <c r="B497" i="4"/>
  <c r="F497" i="4"/>
  <c r="H497" i="4"/>
  <c r="K497" i="4"/>
  <c r="B498" i="4"/>
  <c r="F498" i="4"/>
  <c r="H498" i="4"/>
  <c r="K498" i="4"/>
  <c r="B499" i="4"/>
  <c r="F499" i="4"/>
  <c r="H499" i="4"/>
  <c r="K499" i="4"/>
  <c r="B500" i="4"/>
  <c r="F500" i="4"/>
  <c r="H500" i="4"/>
  <c r="K500" i="4"/>
  <c r="B7" i="1"/>
  <c r="F7" i="1"/>
  <c r="K7" i="1"/>
  <c r="L7" i="1" s="1"/>
  <c r="B8" i="1"/>
  <c r="F8" i="1"/>
  <c r="K8" i="1"/>
  <c r="L8" i="1" s="1"/>
  <c r="B9" i="1"/>
  <c r="F9" i="1"/>
  <c r="K9" i="1"/>
  <c r="L9" i="1" s="1"/>
  <c r="B10" i="1"/>
  <c r="F10" i="1"/>
  <c r="K10" i="1"/>
  <c r="L10" i="1" s="1"/>
  <c r="B11" i="1"/>
  <c r="F11" i="1"/>
  <c r="K11" i="1"/>
  <c r="L11" i="1" s="1"/>
  <c r="B12" i="1"/>
  <c r="F12" i="1"/>
  <c r="K12" i="1"/>
  <c r="L12" i="1" s="1"/>
  <c r="B13" i="1"/>
  <c r="F13" i="1"/>
  <c r="K13" i="1"/>
  <c r="L13" i="1" s="1"/>
  <c r="B14" i="1"/>
  <c r="F14" i="1"/>
  <c r="K14" i="1"/>
  <c r="L14" i="1" s="1"/>
  <c r="B15" i="1"/>
  <c r="F15" i="1"/>
  <c r="K15" i="1"/>
  <c r="L15" i="1" s="1"/>
  <c r="B16" i="1"/>
  <c r="F16" i="1"/>
  <c r="K16" i="1"/>
  <c r="L16" i="1" s="1"/>
  <c r="B17" i="1"/>
  <c r="F17" i="1"/>
  <c r="K17" i="1"/>
  <c r="L17" i="1" s="1"/>
  <c r="B18" i="1"/>
  <c r="F18" i="1"/>
  <c r="K18" i="1"/>
  <c r="L18" i="1" s="1"/>
  <c r="B19" i="1"/>
  <c r="F19" i="1"/>
  <c r="K19" i="1"/>
  <c r="L19" i="1" s="1"/>
  <c r="B20" i="1"/>
  <c r="F20" i="1"/>
  <c r="K20" i="1"/>
  <c r="L20" i="1" s="1"/>
  <c r="B21" i="1"/>
  <c r="F21" i="1"/>
  <c r="K21" i="1"/>
  <c r="L21" i="1" s="1"/>
  <c r="B22" i="1"/>
  <c r="F22" i="1"/>
  <c r="K22" i="1"/>
  <c r="L22" i="1" s="1"/>
  <c r="B23" i="1"/>
  <c r="F23" i="1"/>
  <c r="K23" i="1"/>
  <c r="L23" i="1" s="1"/>
  <c r="B24" i="1"/>
  <c r="F24" i="1"/>
  <c r="K24" i="1"/>
  <c r="L24" i="1" s="1"/>
  <c r="B25" i="1"/>
  <c r="F25" i="1"/>
  <c r="K25" i="1"/>
  <c r="L25" i="1" s="1"/>
  <c r="B26" i="1"/>
  <c r="F26" i="1"/>
  <c r="K26" i="1"/>
  <c r="L26" i="1" s="1"/>
  <c r="B27" i="1"/>
  <c r="F27" i="1"/>
  <c r="K27" i="1"/>
  <c r="L27" i="1" s="1"/>
  <c r="B28" i="1"/>
  <c r="F28" i="1"/>
  <c r="K28" i="1"/>
  <c r="L28" i="1" s="1"/>
  <c r="B29" i="1"/>
  <c r="F29" i="1"/>
  <c r="K29" i="1"/>
  <c r="L29" i="1" s="1"/>
  <c r="B30" i="1"/>
  <c r="F30" i="1"/>
  <c r="K30" i="1"/>
  <c r="L30" i="1" s="1"/>
  <c r="B31" i="1"/>
  <c r="F31" i="1"/>
  <c r="K31" i="1"/>
  <c r="L31" i="1" s="1"/>
  <c r="B32" i="1"/>
  <c r="F32" i="1"/>
  <c r="K32" i="1"/>
  <c r="L32" i="1" s="1"/>
  <c r="B33" i="1"/>
  <c r="F33" i="1"/>
  <c r="K33" i="1"/>
  <c r="L33" i="1" s="1"/>
  <c r="B34" i="1"/>
  <c r="F34" i="1"/>
  <c r="K34" i="1"/>
  <c r="L34" i="1" s="1"/>
  <c r="B35" i="1"/>
  <c r="F35" i="1"/>
  <c r="K35" i="1"/>
  <c r="L35" i="1" s="1"/>
  <c r="B36" i="1"/>
  <c r="F36" i="1"/>
  <c r="K36" i="1"/>
  <c r="L36" i="1" s="1"/>
  <c r="B37" i="1"/>
  <c r="F37" i="1"/>
  <c r="K37" i="1"/>
  <c r="L37" i="1" s="1"/>
  <c r="B38" i="1"/>
  <c r="F38" i="1"/>
  <c r="K38" i="1"/>
  <c r="L38" i="1" s="1"/>
  <c r="B39" i="1"/>
  <c r="F39" i="1"/>
  <c r="K39" i="1"/>
  <c r="L39" i="1" s="1"/>
  <c r="B40" i="1"/>
  <c r="F40" i="1"/>
  <c r="K40" i="1"/>
  <c r="L40" i="1" s="1"/>
  <c r="B41" i="1"/>
  <c r="F41" i="1"/>
  <c r="K41" i="1"/>
  <c r="L41" i="1" s="1"/>
  <c r="B42" i="1"/>
  <c r="F42" i="1"/>
  <c r="K42" i="1"/>
  <c r="L42" i="1" s="1"/>
  <c r="B43" i="1"/>
  <c r="F43" i="1"/>
  <c r="K43" i="1"/>
  <c r="L43" i="1" s="1"/>
  <c r="B44" i="1"/>
  <c r="F44" i="1"/>
  <c r="K44" i="1"/>
  <c r="L44" i="1" s="1"/>
  <c r="B45" i="1"/>
  <c r="F45" i="1"/>
  <c r="K45" i="1"/>
  <c r="L45" i="1" s="1"/>
  <c r="B46" i="1"/>
  <c r="F46" i="1"/>
  <c r="K46" i="1"/>
  <c r="L46" i="1" s="1"/>
  <c r="B47" i="1"/>
  <c r="F47" i="1"/>
  <c r="K47" i="1"/>
  <c r="L47" i="1" s="1"/>
  <c r="B48" i="1"/>
  <c r="F48" i="1"/>
  <c r="K48" i="1"/>
  <c r="L48" i="1" s="1"/>
  <c r="B49" i="1"/>
  <c r="F49" i="1"/>
  <c r="K49" i="1"/>
  <c r="L49" i="1" s="1"/>
  <c r="B50" i="1"/>
  <c r="F50" i="1"/>
  <c r="K50" i="1"/>
  <c r="L50" i="1" s="1"/>
  <c r="B51" i="1"/>
  <c r="F51" i="1"/>
  <c r="K51" i="1"/>
  <c r="L51" i="1" s="1"/>
  <c r="B52" i="1"/>
  <c r="F52" i="1"/>
  <c r="K52" i="1"/>
  <c r="L52" i="1" s="1"/>
  <c r="B53" i="1"/>
  <c r="F53" i="1"/>
  <c r="K53" i="1"/>
  <c r="L53" i="1" s="1"/>
  <c r="B54" i="1"/>
  <c r="F54" i="1"/>
  <c r="K54" i="1"/>
  <c r="L54" i="1" s="1"/>
  <c r="B55" i="1"/>
  <c r="F55" i="1"/>
  <c r="K55" i="1"/>
  <c r="L55" i="1" s="1"/>
  <c r="B56" i="1"/>
  <c r="F56" i="1"/>
  <c r="K56" i="1"/>
  <c r="L56" i="1" s="1"/>
  <c r="B57" i="1"/>
  <c r="F57" i="1"/>
  <c r="K57" i="1"/>
  <c r="L57" i="1" s="1"/>
  <c r="B58" i="1"/>
  <c r="F58" i="1"/>
  <c r="K58" i="1"/>
  <c r="L58" i="1" s="1"/>
  <c r="B59" i="1"/>
  <c r="F59" i="1"/>
  <c r="K59" i="1"/>
  <c r="L59" i="1" s="1"/>
  <c r="B60" i="1"/>
  <c r="F60" i="1"/>
  <c r="K60" i="1"/>
  <c r="L60" i="1" s="1"/>
  <c r="B61" i="1"/>
  <c r="F61" i="1"/>
  <c r="K61" i="1"/>
  <c r="L61" i="1" s="1"/>
  <c r="B62" i="1"/>
  <c r="F62" i="1"/>
  <c r="K62" i="1"/>
  <c r="L62" i="1" s="1"/>
  <c r="B63" i="1"/>
  <c r="F63" i="1"/>
  <c r="K63" i="1"/>
  <c r="L63" i="1" s="1"/>
  <c r="B64" i="1"/>
  <c r="F64" i="1"/>
  <c r="K64" i="1"/>
  <c r="L64" i="1" s="1"/>
  <c r="B65" i="1"/>
  <c r="F65" i="1"/>
  <c r="K65" i="1"/>
  <c r="L65" i="1" s="1"/>
  <c r="B66" i="1"/>
  <c r="F66" i="1"/>
  <c r="K66" i="1"/>
  <c r="L66" i="1" s="1"/>
  <c r="B67" i="1"/>
  <c r="F67" i="1"/>
  <c r="K67" i="1"/>
  <c r="L67" i="1" s="1"/>
  <c r="B68" i="1"/>
  <c r="F68" i="1"/>
  <c r="K68" i="1"/>
  <c r="L68" i="1" s="1"/>
  <c r="B69" i="1"/>
  <c r="F69" i="1"/>
  <c r="K69" i="1"/>
  <c r="L69" i="1" s="1"/>
  <c r="B70" i="1"/>
  <c r="F70" i="1"/>
  <c r="K70" i="1"/>
  <c r="L70" i="1" s="1"/>
  <c r="B71" i="1"/>
  <c r="F71" i="1"/>
  <c r="K71" i="1"/>
  <c r="L71" i="1" s="1"/>
  <c r="B72" i="1"/>
  <c r="F72" i="1"/>
  <c r="K72" i="1"/>
  <c r="L72" i="1" s="1"/>
  <c r="B73" i="1"/>
  <c r="F73" i="1"/>
  <c r="K73" i="1"/>
  <c r="L73" i="1" s="1"/>
  <c r="B74" i="1"/>
  <c r="F74" i="1"/>
  <c r="K74" i="1"/>
  <c r="L74" i="1" s="1"/>
  <c r="B75" i="1"/>
  <c r="F75" i="1"/>
  <c r="K75" i="1"/>
  <c r="L75" i="1" s="1"/>
  <c r="B76" i="1"/>
  <c r="F76" i="1"/>
  <c r="K76" i="1"/>
  <c r="L76" i="1" s="1"/>
  <c r="B77" i="1"/>
  <c r="F77" i="1"/>
  <c r="K77" i="1"/>
  <c r="L77" i="1" s="1"/>
  <c r="B78" i="1"/>
  <c r="F78" i="1"/>
  <c r="K78" i="1"/>
  <c r="L78" i="1" s="1"/>
  <c r="B79" i="1"/>
  <c r="F79" i="1"/>
  <c r="K79" i="1"/>
  <c r="L79" i="1" s="1"/>
  <c r="B80" i="1"/>
  <c r="F80" i="1"/>
  <c r="K80" i="1"/>
  <c r="L80" i="1" s="1"/>
  <c r="B81" i="1"/>
  <c r="F81" i="1"/>
  <c r="K81" i="1"/>
  <c r="L81" i="1" s="1"/>
  <c r="B82" i="1"/>
  <c r="F82" i="1"/>
  <c r="K82" i="1"/>
  <c r="L82" i="1" s="1"/>
  <c r="B83" i="1"/>
  <c r="F83" i="1"/>
  <c r="K83" i="1"/>
  <c r="L83" i="1" s="1"/>
  <c r="B84" i="1"/>
  <c r="F84" i="1"/>
  <c r="K84" i="1"/>
  <c r="L84" i="1" s="1"/>
  <c r="B85" i="1"/>
  <c r="F85" i="1"/>
  <c r="K85" i="1"/>
  <c r="L85" i="1" s="1"/>
  <c r="B86" i="1"/>
  <c r="F86" i="1"/>
  <c r="K86" i="1"/>
  <c r="L86" i="1" s="1"/>
  <c r="B87" i="1"/>
  <c r="F87" i="1"/>
  <c r="K87" i="1"/>
  <c r="L87" i="1" s="1"/>
  <c r="B88" i="1"/>
  <c r="F88" i="1"/>
  <c r="K88" i="1"/>
  <c r="L88" i="1" s="1"/>
  <c r="B89" i="1"/>
  <c r="F89" i="1"/>
  <c r="K89" i="1"/>
  <c r="L89" i="1" s="1"/>
  <c r="B90" i="1"/>
  <c r="F90" i="1"/>
  <c r="K90" i="1"/>
  <c r="L90" i="1" s="1"/>
  <c r="B91" i="1"/>
  <c r="F91" i="1"/>
  <c r="K91" i="1"/>
  <c r="L91" i="1" s="1"/>
  <c r="B92" i="1"/>
  <c r="F92" i="1"/>
  <c r="K92" i="1"/>
  <c r="L92" i="1" s="1"/>
  <c r="B93" i="1"/>
  <c r="F93" i="1"/>
  <c r="K93" i="1"/>
  <c r="L93" i="1" s="1"/>
  <c r="B94" i="1"/>
  <c r="F94" i="1"/>
  <c r="K94" i="1"/>
  <c r="L94" i="1" s="1"/>
  <c r="B95" i="1"/>
  <c r="F95" i="1"/>
  <c r="K95" i="1"/>
  <c r="L95" i="1" s="1"/>
  <c r="B96" i="1"/>
  <c r="F96" i="1"/>
  <c r="K96" i="1"/>
  <c r="L96" i="1" s="1"/>
  <c r="B97" i="1"/>
  <c r="F97" i="1"/>
  <c r="K97" i="1"/>
  <c r="L97" i="1" s="1"/>
  <c r="B98" i="1"/>
  <c r="F98" i="1"/>
  <c r="K98" i="1"/>
  <c r="L98" i="1" s="1"/>
  <c r="B99" i="1"/>
  <c r="F99" i="1"/>
  <c r="K99" i="1"/>
  <c r="L99" i="1" s="1"/>
  <c r="B100" i="1"/>
  <c r="F100" i="1"/>
  <c r="K100" i="1"/>
  <c r="L100" i="1" s="1"/>
  <c r="B101" i="1"/>
  <c r="F101" i="1"/>
  <c r="K101" i="1"/>
  <c r="L101" i="1" s="1"/>
  <c r="B102" i="1"/>
  <c r="F102" i="1"/>
  <c r="K102" i="1"/>
  <c r="L102" i="1" s="1"/>
  <c r="B103" i="1"/>
  <c r="F103" i="1"/>
  <c r="K103" i="1"/>
  <c r="L103" i="1" s="1"/>
  <c r="B104" i="1"/>
  <c r="F104" i="1"/>
  <c r="K104" i="1"/>
  <c r="L104" i="1" s="1"/>
  <c r="B105" i="1"/>
  <c r="F105" i="1"/>
  <c r="K105" i="1"/>
  <c r="L105" i="1" s="1"/>
  <c r="B106" i="1"/>
  <c r="F106" i="1"/>
  <c r="K106" i="1"/>
  <c r="L106" i="1" s="1"/>
  <c r="B107" i="1"/>
  <c r="F107" i="1"/>
  <c r="K107" i="1"/>
  <c r="L107" i="1" s="1"/>
  <c r="B108" i="1"/>
  <c r="F108" i="1"/>
  <c r="K108" i="1"/>
  <c r="L108" i="1" s="1"/>
  <c r="B109" i="1"/>
  <c r="F109" i="1"/>
  <c r="K109" i="1"/>
  <c r="L109" i="1" s="1"/>
  <c r="B110" i="1"/>
  <c r="F110" i="1"/>
  <c r="K110" i="1"/>
  <c r="L110" i="1" s="1"/>
  <c r="B111" i="1"/>
  <c r="F111" i="1"/>
  <c r="K111" i="1"/>
  <c r="L111" i="1" s="1"/>
  <c r="B112" i="1"/>
  <c r="F112" i="1"/>
  <c r="K112" i="1"/>
  <c r="L112" i="1" s="1"/>
  <c r="B113" i="1"/>
  <c r="F113" i="1"/>
  <c r="K113" i="1"/>
  <c r="L113" i="1" s="1"/>
  <c r="B114" i="1"/>
  <c r="F114" i="1"/>
  <c r="K114" i="1"/>
  <c r="L114" i="1" s="1"/>
  <c r="B115" i="1"/>
  <c r="F115" i="1"/>
  <c r="K115" i="1"/>
  <c r="L115" i="1" s="1"/>
  <c r="B116" i="1"/>
  <c r="F116" i="1"/>
  <c r="K116" i="1"/>
  <c r="L116" i="1" s="1"/>
  <c r="B117" i="1"/>
  <c r="F117" i="1"/>
  <c r="K117" i="1"/>
  <c r="L117" i="1" s="1"/>
  <c r="B118" i="1"/>
  <c r="F118" i="1"/>
  <c r="K118" i="1"/>
  <c r="L118" i="1" s="1"/>
  <c r="B119" i="1"/>
  <c r="F119" i="1"/>
  <c r="K119" i="1"/>
  <c r="L119" i="1" s="1"/>
  <c r="B120" i="1"/>
  <c r="F120" i="1"/>
  <c r="K120" i="1"/>
  <c r="L120" i="1" s="1"/>
  <c r="B121" i="1"/>
  <c r="F121" i="1"/>
  <c r="K121" i="1"/>
  <c r="L121" i="1" s="1"/>
  <c r="B122" i="1"/>
  <c r="F122" i="1"/>
  <c r="K122" i="1"/>
  <c r="L122" i="1" s="1"/>
  <c r="B123" i="1"/>
  <c r="F123" i="1"/>
  <c r="K123" i="1"/>
  <c r="L123" i="1" s="1"/>
  <c r="B124" i="1"/>
  <c r="F124" i="1"/>
  <c r="K124" i="1"/>
  <c r="L124" i="1" s="1"/>
  <c r="B125" i="1"/>
  <c r="F125" i="1"/>
  <c r="K125" i="1"/>
  <c r="L125" i="1" s="1"/>
  <c r="B126" i="1"/>
  <c r="F126" i="1"/>
  <c r="K126" i="1"/>
  <c r="L126" i="1" s="1"/>
  <c r="B127" i="1"/>
  <c r="F127" i="1"/>
  <c r="K127" i="1"/>
  <c r="L127" i="1" s="1"/>
  <c r="B128" i="1"/>
  <c r="F128" i="1"/>
  <c r="K128" i="1"/>
  <c r="L128" i="1" s="1"/>
  <c r="B129" i="1"/>
  <c r="F129" i="1"/>
  <c r="K129" i="1"/>
  <c r="L129" i="1" s="1"/>
  <c r="B130" i="1"/>
  <c r="F130" i="1"/>
  <c r="K130" i="1"/>
  <c r="L130" i="1" s="1"/>
  <c r="B131" i="1"/>
  <c r="F131" i="1"/>
  <c r="K131" i="1"/>
  <c r="L131" i="1" s="1"/>
  <c r="B132" i="1"/>
  <c r="F132" i="1"/>
  <c r="K132" i="1"/>
  <c r="L132" i="1" s="1"/>
  <c r="B133" i="1"/>
  <c r="F133" i="1"/>
  <c r="K133" i="1"/>
  <c r="L133" i="1" s="1"/>
  <c r="B134" i="1"/>
  <c r="F134" i="1"/>
  <c r="K134" i="1"/>
  <c r="L134" i="1" s="1"/>
  <c r="B135" i="1"/>
  <c r="F135" i="1"/>
  <c r="K135" i="1"/>
  <c r="L135" i="1" s="1"/>
  <c r="B136" i="1"/>
  <c r="F136" i="1"/>
  <c r="K136" i="1"/>
  <c r="L136" i="1" s="1"/>
  <c r="B137" i="1"/>
  <c r="F137" i="1"/>
  <c r="K137" i="1"/>
  <c r="L137" i="1" s="1"/>
  <c r="B138" i="1"/>
  <c r="F138" i="1"/>
  <c r="K138" i="1"/>
  <c r="L138" i="1" s="1"/>
  <c r="B139" i="1"/>
  <c r="F139" i="1"/>
  <c r="K139" i="1"/>
  <c r="L139" i="1" s="1"/>
  <c r="B140" i="1"/>
  <c r="F140" i="1"/>
  <c r="K140" i="1"/>
  <c r="L140" i="1" s="1"/>
  <c r="B141" i="1"/>
  <c r="F141" i="1"/>
  <c r="K141" i="1"/>
  <c r="L141" i="1" s="1"/>
  <c r="B142" i="1"/>
  <c r="F142" i="1"/>
  <c r="K142" i="1"/>
  <c r="L142" i="1" s="1"/>
  <c r="B143" i="1"/>
  <c r="F143" i="1"/>
  <c r="K143" i="1"/>
  <c r="L143" i="1" s="1"/>
  <c r="B144" i="1"/>
  <c r="F144" i="1"/>
  <c r="K144" i="1"/>
  <c r="L144" i="1" s="1"/>
  <c r="B145" i="1"/>
  <c r="F145" i="1"/>
  <c r="K145" i="1"/>
  <c r="L145" i="1" s="1"/>
  <c r="B146" i="1"/>
  <c r="F146" i="1"/>
  <c r="K146" i="1"/>
  <c r="L146" i="1" s="1"/>
  <c r="B147" i="1"/>
  <c r="F147" i="1"/>
  <c r="K147" i="1"/>
  <c r="L147" i="1" s="1"/>
  <c r="B148" i="1"/>
  <c r="F148" i="1"/>
  <c r="K148" i="1"/>
  <c r="L148" i="1" s="1"/>
  <c r="B149" i="1"/>
  <c r="F149" i="1"/>
  <c r="K149" i="1"/>
  <c r="L149" i="1" s="1"/>
  <c r="B150" i="1"/>
  <c r="F150" i="1"/>
  <c r="K150" i="1"/>
  <c r="L150" i="1" s="1"/>
  <c r="B151" i="1"/>
  <c r="F151" i="1"/>
  <c r="K151" i="1"/>
  <c r="L151" i="1" s="1"/>
  <c r="B152" i="1"/>
  <c r="F152" i="1"/>
  <c r="K152" i="1"/>
  <c r="L152" i="1" s="1"/>
  <c r="B153" i="1"/>
  <c r="F153" i="1"/>
  <c r="K153" i="1"/>
  <c r="L153" i="1" s="1"/>
  <c r="B154" i="1"/>
  <c r="F154" i="1"/>
  <c r="K154" i="1"/>
  <c r="L154" i="1" s="1"/>
  <c r="B155" i="1"/>
  <c r="F155" i="1"/>
  <c r="K155" i="1"/>
  <c r="L155" i="1" s="1"/>
  <c r="B156" i="1"/>
  <c r="F156" i="1"/>
  <c r="K156" i="1"/>
  <c r="L156" i="1" s="1"/>
  <c r="B157" i="1"/>
  <c r="F157" i="1"/>
  <c r="K157" i="1"/>
  <c r="L157" i="1" s="1"/>
  <c r="B158" i="1"/>
  <c r="F158" i="1"/>
  <c r="K158" i="1"/>
  <c r="L158" i="1" s="1"/>
  <c r="B159" i="1"/>
  <c r="F159" i="1"/>
  <c r="K159" i="1"/>
  <c r="L159" i="1" s="1"/>
  <c r="B160" i="1"/>
  <c r="F160" i="1"/>
  <c r="K160" i="1"/>
  <c r="L160" i="1" s="1"/>
  <c r="B161" i="1"/>
  <c r="F161" i="1"/>
  <c r="K161" i="1"/>
  <c r="L161" i="1" s="1"/>
  <c r="B162" i="1"/>
  <c r="F162" i="1"/>
  <c r="K162" i="1"/>
  <c r="L162" i="1" s="1"/>
  <c r="B163" i="1"/>
  <c r="F163" i="1"/>
  <c r="K163" i="1"/>
  <c r="L163" i="1" s="1"/>
  <c r="B164" i="1"/>
  <c r="F164" i="1"/>
  <c r="K164" i="1"/>
  <c r="L164" i="1" s="1"/>
  <c r="B165" i="1"/>
  <c r="F165" i="1"/>
  <c r="K165" i="1"/>
  <c r="L165" i="1" s="1"/>
  <c r="B166" i="1"/>
  <c r="F166" i="1"/>
  <c r="K166" i="1"/>
  <c r="L166" i="1" s="1"/>
  <c r="B167" i="1"/>
  <c r="F167" i="1"/>
  <c r="K167" i="1"/>
  <c r="L167" i="1" s="1"/>
  <c r="B168" i="1"/>
  <c r="F168" i="1"/>
  <c r="K168" i="1"/>
  <c r="L168" i="1" s="1"/>
  <c r="B169" i="1"/>
  <c r="F169" i="1"/>
  <c r="K169" i="1"/>
  <c r="L169" i="1" s="1"/>
  <c r="B170" i="1"/>
  <c r="F170" i="1"/>
  <c r="K170" i="1"/>
  <c r="L170" i="1" s="1"/>
  <c r="B171" i="1"/>
  <c r="F171" i="1"/>
  <c r="K171" i="1"/>
  <c r="L171" i="1" s="1"/>
  <c r="B172" i="1"/>
  <c r="F172" i="1"/>
  <c r="K172" i="1"/>
  <c r="L172" i="1" s="1"/>
  <c r="B173" i="1"/>
  <c r="F173" i="1"/>
  <c r="K173" i="1"/>
  <c r="L173" i="1" s="1"/>
  <c r="B174" i="1"/>
  <c r="F174" i="1"/>
  <c r="K174" i="1"/>
  <c r="L174" i="1" s="1"/>
  <c r="B175" i="1"/>
  <c r="F175" i="1"/>
  <c r="K175" i="1"/>
  <c r="L175" i="1" s="1"/>
  <c r="B176" i="1"/>
  <c r="F176" i="1"/>
  <c r="K176" i="1"/>
  <c r="L176" i="1" s="1"/>
  <c r="B177" i="1"/>
  <c r="F177" i="1"/>
  <c r="K177" i="1"/>
  <c r="L177" i="1" s="1"/>
  <c r="B178" i="1"/>
  <c r="F178" i="1"/>
  <c r="K178" i="1"/>
  <c r="L178" i="1" s="1"/>
  <c r="B179" i="1"/>
  <c r="F179" i="1"/>
  <c r="K179" i="1"/>
  <c r="L179" i="1" s="1"/>
  <c r="B180" i="1"/>
  <c r="F180" i="1"/>
  <c r="K180" i="1"/>
  <c r="L180" i="1" s="1"/>
  <c r="B181" i="1"/>
  <c r="F181" i="1"/>
  <c r="K181" i="1"/>
  <c r="L181" i="1" s="1"/>
  <c r="B182" i="1"/>
  <c r="F182" i="1"/>
  <c r="K182" i="1"/>
  <c r="L182" i="1" s="1"/>
  <c r="B183" i="1"/>
  <c r="F183" i="1"/>
  <c r="K183" i="1"/>
  <c r="L183" i="1" s="1"/>
  <c r="B184" i="1"/>
  <c r="F184" i="1"/>
  <c r="K184" i="1"/>
  <c r="L184" i="1" s="1"/>
  <c r="B185" i="1"/>
  <c r="F185" i="1"/>
  <c r="K185" i="1"/>
  <c r="L185" i="1" s="1"/>
  <c r="B186" i="1"/>
  <c r="F186" i="1"/>
  <c r="K186" i="1"/>
  <c r="L186" i="1" s="1"/>
  <c r="B187" i="1"/>
  <c r="F187" i="1"/>
  <c r="K187" i="1"/>
  <c r="L187" i="1" s="1"/>
  <c r="B188" i="1"/>
  <c r="F188" i="1"/>
  <c r="K188" i="1"/>
  <c r="L188" i="1" s="1"/>
  <c r="B189" i="1"/>
  <c r="F189" i="1"/>
  <c r="K189" i="1"/>
  <c r="L189" i="1" s="1"/>
  <c r="B190" i="1"/>
  <c r="F190" i="1"/>
  <c r="K190" i="1"/>
  <c r="L190" i="1" s="1"/>
  <c r="B191" i="1"/>
  <c r="F191" i="1"/>
  <c r="K191" i="1"/>
  <c r="L191" i="1" s="1"/>
  <c r="B192" i="1"/>
  <c r="F192" i="1"/>
  <c r="K192" i="1"/>
  <c r="L192" i="1" s="1"/>
  <c r="B193" i="1"/>
  <c r="F193" i="1"/>
  <c r="K193" i="1"/>
  <c r="L193" i="1" s="1"/>
  <c r="B194" i="1"/>
  <c r="F194" i="1"/>
  <c r="K194" i="1"/>
  <c r="L194" i="1" s="1"/>
  <c r="B195" i="1"/>
  <c r="F195" i="1"/>
  <c r="K195" i="1"/>
  <c r="L195" i="1" s="1"/>
  <c r="B196" i="1"/>
  <c r="F196" i="1"/>
  <c r="K196" i="1"/>
  <c r="L196" i="1" s="1"/>
  <c r="B197" i="1"/>
  <c r="F197" i="1"/>
  <c r="K197" i="1"/>
  <c r="L197" i="1" s="1"/>
  <c r="B198" i="1"/>
  <c r="F198" i="1"/>
  <c r="K198" i="1"/>
  <c r="L198" i="1" s="1"/>
  <c r="B199" i="1"/>
  <c r="F199" i="1"/>
  <c r="K199" i="1"/>
  <c r="L199" i="1" s="1"/>
  <c r="B200" i="1"/>
  <c r="F200" i="1"/>
  <c r="K200" i="1"/>
  <c r="L200" i="1" s="1"/>
  <c r="B201" i="1"/>
  <c r="F201" i="1"/>
  <c r="K201" i="1"/>
  <c r="L201" i="1" s="1"/>
  <c r="B202" i="1"/>
  <c r="F202" i="1"/>
  <c r="K202" i="1"/>
  <c r="L202" i="1" s="1"/>
  <c r="B203" i="1"/>
  <c r="F203" i="1"/>
  <c r="K203" i="1"/>
  <c r="L203" i="1" s="1"/>
  <c r="B204" i="1"/>
  <c r="F204" i="1"/>
  <c r="K204" i="1"/>
  <c r="L204" i="1" s="1"/>
  <c r="B205" i="1"/>
  <c r="F205" i="1"/>
  <c r="K205" i="1"/>
  <c r="L205" i="1" s="1"/>
  <c r="B206" i="1"/>
  <c r="F206" i="1"/>
  <c r="K206" i="1"/>
  <c r="L206" i="1" s="1"/>
  <c r="B207" i="1"/>
  <c r="F207" i="1"/>
  <c r="K207" i="1"/>
  <c r="L207" i="1" s="1"/>
  <c r="B208" i="1"/>
  <c r="F208" i="1"/>
  <c r="K208" i="1"/>
  <c r="L208" i="1" s="1"/>
  <c r="B209" i="1"/>
  <c r="F209" i="1"/>
  <c r="K209" i="1"/>
  <c r="L209" i="1" s="1"/>
  <c r="B210" i="1"/>
  <c r="F210" i="1"/>
  <c r="K210" i="1"/>
  <c r="L210" i="1" s="1"/>
  <c r="B211" i="1"/>
  <c r="F211" i="1"/>
  <c r="K211" i="1"/>
  <c r="L211" i="1" s="1"/>
  <c r="B212" i="1"/>
  <c r="F212" i="1"/>
  <c r="K212" i="1"/>
  <c r="L212" i="1" s="1"/>
  <c r="B213" i="1"/>
  <c r="F213" i="1"/>
  <c r="K213" i="1"/>
  <c r="L213" i="1" s="1"/>
  <c r="B214" i="1"/>
  <c r="F214" i="1"/>
  <c r="K214" i="1"/>
  <c r="L214" i="1" s="1"/>
  <c r="B215" i="1"/>
  <c r="F215" i="1"/>
  <c r="K215" i="1"/>
  <c r="L215" i="1" s="1"/>
  <c r="B216" i="1"/>
  <c r="F216" i="1"/>
  <c r="K216" i="1"/>
  <c r="L216" i="1" s="1"/>
  <c r="B217" i="1"/>
  <c r="F217" i="1"/>
  <c r="K217" i="1"/>
  <c r="L217" i="1" s="1"/>
  <c r="B218" i="1"/>
  <c r="F218" i="1"/>
  <c r="K218" i="1"/>
  <c r="L218" i="1" s="1"/>
  <c r="B219" i="1"/>
  <c r="F219" i="1"/>
  <c r="K219" i="1"/>
  <c r="L219" i="1" s="1"/>
  <c r="B220" i="1"/>
  <c r="F220" i="1"/>
  <c r="K220" i="1"/>
  <c r="L220" i="1" s="1"/>
  <c r="B221" i="1"/>
  <c r="F221" i="1"/>
  <c r="K221" i="1"/>
  <c r="L221" i="1" s="1"/>
  <c r="B222" i="1"/>
  <c r="F222" i="1"/>
  <c r="K222" i="1"/>
  <c r="L222" i="1" s="1"/>
  <c r="B223" i="1"/>
  <c r="F223" i="1"/>
  <c r="K223" i="1"/>
  <c r="L223" i="1" s="1"/>
  <c r="B224" i="1"/>
  <c r="F224" i="1"/>
  <c r="K224" i="1"/>
  <c r="L224" i="1" s="1"/>
  <c r="B225" i="1"/>
  <c r="F225" i="1"/>
  <c r="K225" i="1"/>
  <c r="L225" i="1" s="1"/>
  <c r="B226" i="1"/>
  <c r="F226" i="1"/>
  <c r="K226" i="1"/>
  <c r="L226" i="1" s="1"/>
  <c r="B227" i="1"/>
  <c r="F227" i="1"/>
  <c r="K227" i="1"/>
  <c r="L227" i="1" s="1"/>
  <c r="B228" i="1"/>
  <c r="F228" i="1"/>
  <c r="K228" i="1"/>
  <c r="L228" i="1" s="1"/>
  <c r="B229" i="1"/>
  <c r="F229" i="1"/>
  <c r="K229" i="1"/>
  <c r="L229" i="1" s="1"/>
  <c r="B230" i="1"/>
  <c r="F230" i="1"/>
  <c r="K230" i="1"/>
  <c r="L230" i="1" s="1"/>
  <c r="B231" i="1"/>
  <c r="F231" i="1"/>
  <c r="K231" i="1"/>
  <c r="L231" i="1" s="1"/>
  <c r="B232" i="1"/>
  <c r="F232" i="1"/>
  <c r="K232" i="1"/>
  <c r="L232" i="1" s="1"/>
  <c r="B233" i="1"/>
  <c r="F233" i="1"/>
  <c r="K233" i="1"/>
  <c r="L233" i="1" s="1"/>
  <c r="B234" i="1"/>
  <c r="F234" i="1"/>
  <c r="K234" i="1"/>
  <c r="L234" i="1" s="1"/>
  <c r="B235" i="1"/>
  <c r="F235" i="1"/>
  <c r="K235" i="1"/>
  <c r="L235" i="1" s="1"/>
  <c r="B236" i="1"/>
  <c r="F236" i="1"/>
  <c r="K236" i="1"/>
  <c r="L236" i="1" s="1"/>
  <c r="B237" i="1"/>
  <c r="F237" i="1"/>
  <c r="K237" i="1"/>
  <c r="L237" i="1" s="1"/>
  <c r="B238" i="1"/>
  <c r="F238" i="1"/>
  <c r="K238" i="1"/>
  <c r="L238" i="1" s="1"/>
  <c r="B239" i="1"/>
  <c r="F239" i="1"/>
  <c r="K239" i="1"/>
  <c r="L239" i="1" s="1"/>
  <c r="B240" i="1"/>
  <c r="F240" i="1"/>
  <c r="K240" i="1"/>
  <c r="L240" i="1" s="1"/>
  <c r="B241" i="1"/>
  <c r="F241" i="1"/>
  <c r="K241" i="1"/>
  <c r="L241" i="1" s="1"/>
  <c r="B242" i="1"/>
  <c r="F242" i="1"/>
  <c r="K242" i="1"/>
  <c r="L242" i="1" s="1"/>
  <c r="B243" i="1"/>
  <c r="F243" i="1"/>
  <c r="K243" i="1"/>
  <c r="L243" i="1" s="1"/>
  <c r="B244" i="1"/>
  <c r="F244" i="1"/>
  <c r="K244" i="1"/>
  <c r="L244" i="1" s="1"/>
  <c r="B245" i="1"/>
  <c r="F245" i="1"/>
  <c r="K245" i="1"/>
  <c r="L245" i="1" s="1"/>
  <c r="B246" i="1"/>
  <c r="F246" i="1"/>
  <c r="K246" i="1"/>
  <c r="L246" i="1" s="1"/>
  <c r="B247" i="1"/>
  <c r="F247" i="1"/>
  <c r="K247" i="1"/>
  <c r="L247" i="1" s="1"/>
  <c r="B248" i="1"/>
  <c r="F248" i="1"/>
  <c r="K248" i="1"/>
  <c r="L248" i="1" s="1"/>
  <c r="B249" i="1"/>
  <c r="F249" i="1"/>
  <c r="K249" i="1"/>
  <c r="L249" i="1" s="1"/>
  <c r="B250" i="1"/>
  <c r="F250" i="1"/>
  <c r="K250" i="1"/>
  <c r="L250" i="1" s="1"/>
  <c r="B251" i="1"/>
  <c r="F251" i="1"/>
  <c r="K251" i="1"/>
  <c r="L251" i="1" s="1"/>
  <c r="B252" i="1"/>
  <c r="F252" i="1"/>
  <c r="K252" i="1"/>
  <c r="L252" i="1" s="1"/>
  <c r="B253" i="1"/>
  <c r="F253" i="1"/>
  <c r="K253" i="1"/>
  <c r="L253" i="1" s="1"/>
  <c r="B254" i="1"/>
  <c r="F254" i="1"/>
  <c r="K254" i="1"/>
  <c r="L254" i="1" s="1"/>
  <c r="B255" i="1"/>
  <c r="F255" i="1"/>
  <c r="K255" i="1"/>
  <c r="L255" i="1" s="1"/>
  <c r="B256" i="1"/>
  <c r="F256" i="1"/>
  <c r="K256" i="1"/>
  <c r="L256" i="1" s="1"/>
  <c r="B257" i="1"/>
  <c r="F257" i="1"/>
  <c r="K257" i="1"/>
  <c r="L257" i="1" s="1"/>
  <c r="B258" i="1"/>
  <c r="F258" i="1"/>
  <c r="K258" i="1"/>
  <c r="L258" i="1" s="1"/>
  <c r="B259" i="1"/>
  <c r="F259" i="1"/>
  <c r="K259" i="1"/>
  <c r="L259" i="1" s="1"/>
  <c r="B260" i="1"/>
  <c r="F260" i="1"/>
  <c r="K260" i="1"/>
  <c r="L260" i="1" s="1"/>
  <c r="B261" i="1"/>
  <c r="F261" i="1"/>
  <c r="K261" i="1"/>
  <c r="L261" i="1" s="1"/>
  <c r="B262" i="1"/>
  <c r="F262" i="1"/>
  <c r="K262" i="1"/>
  <c r="L262" i="1" s="1"/>
  <c r="B263" i="1"/>
  <c r="F263" i="1"/>
  <c r="K263" i="1"/>
  <c r="L263" i="1" s="1"/>
  <c r="B264" i="1"/>
  <c r="F264" i="1"/>
  <c r="K264" i="1"/>
  <c r="L264" i="1" s="1"/>
  <c r="B265" i="1"/>
  <c r="F265" i="1"/>
  <c r="K265" i="1"/>
  <c r="L265" i="1" s="1"/>
  <c r="B266" i="1"/>
  <c r="F266" i="1"/>
  <c r="K266" i="1"/>
  <c r="L266" i="1" s="1"/>
  <c r="B267" i="1"/>
  <c r="F267" i="1"/>
  <c r="K267" i="1"/>
  <c r="L267" i="1" s="1"/>
  <c r="B268" i="1"/>
  <c r="F268" i="1"/>
  <c r="K268" i="1"/>
  <c r="L268" i="1" s="1"/>
  <c r="B269" i="1"/>
  <c r="F269" i="1"/>
  <c r="K269" i="1"/>
  <c r="L269" i="1" s="1"/>
  <c r="B270" i="1"/>
  <c r="F270" i="1"/>
  <c r="K270" i="1"/>
  <c r="L270" i="1" s="1"/>
  <c r="B271" i="1"/>
  <c r="F271" i="1"/>
  <c r="K271" i="1"/>
  <c r="L271" i="1" s="1"/>
  <c r="B272" i="1"/>
  <c r="F272" i="1"/>
  <c r="K272" i="1"/>
  <c r="L272" i="1" s="1"/>
  <c r="B273" i="1"/>
  <c r="F273" i="1"/>
  <c r="K273" i="1"/>
  <c r="L273" i="1" s="1"/>
  <c r="B274" i="1"/>
  <c r="F274" i="1"/>
  <c r="K274" i="1"/>
  <c r="L274" i="1" s="1"/>
  <c r="B275" i="1"/>
  <c r="F275" i="1"/>
  <c r="K275" i="1"/>
  <c r="L275" i="1" s="1"/>
  <c r="B276" i="1"/>
  <c r="F276" i="1"/>
  <c r="K276" i="1"/>
  <c r="L276" i="1" s="1"/>
  <c r="B277" i="1"/>
  <c r="F277" i="1"/>
  <c r="K277" i="1"/>
  <c r="L277" i="1" s="1"/>
  <c r="B278" i="1"/>
  <c r="F278" i="1"/>
  <c r="K278" i="1"/>
  <c r="L278" i="1" s="1"/>
  <c r="B279" i="1"/>
  <c r="F279" i="1"/>
  <c r="K279" i="1"/>
  <c r="L279" i="1" s="1"/>
  <c r="B280" i="1"/>
  <c r="F280" i="1"/>
  <c r="K280" i="1"/>
  <c r="L280" i="1" s="1"/>
  <c r="B281" i="1"/>
  <c r="F281" i="1"/>
  <c r="K281" i="1"/>
  <c r="L281" i="1" s="1"/>
  <c r="B282" i="1"/>
  <c r="F282" i="1"/>
  <c r="K282" i="1"/>
  <c r="L282" i="1" s="1"/>
  <c r="B283" i="1"/>
  <c r="F283" i="1"/>
  <c r="K283" i="1"/>
  <c r="L283" i="1" s="1"/>
  <c r="B284" i="1"/>
  <c r="F284" i="1"/>
  <c r="K284" i="1"/>
  <c r="L284" i="1" s="1"/>
  <c r="B285" i="1"/>
  <c r="F285" i="1"/>
  <c r="K285" i="1"/>
  <c r="L285" i="1" s="1"/>
  <c r="B286" i="1"/>
  <c r="F286" i="1"/>
  <c r="K286" i="1"/>
  <c r="L286" i="1" s="1"/>
  <c r="B287" i="1"/>
  <c r="F287" i="1"/>
  <c r="K287" i="1"/>
  <c r="L287" i="1" s="1"/>
  <c r="B288" i="1"/>
  <c r="F288" i="1"/>
  <c r="K288" i="1"/>
  <c r="L288" i="1" s="1"/>
  <c r="B289" i="1"/>
  <c r="F289" i="1"/>
  <c r="K289" i="1"/>
  <c r="L289" i="1" s="1"/>
  <c r="B290" i="1"/>
  <c r="F290" i="1"/>
  <c r="K290" i="1"/>
  <c r="L290" i="1" s="1"/>
  <c r="B291" i="1"/>
  <c r="F291" i="1"/>
  <c r="K291" i="1"/>
  <c r="L291" i="1" s="1"/>
  <c r="B292" i="1"/>
  <c r="F292" i="1"/>
  <c r="K292" i="1"/>
  <c r="L292" i="1" s="1"/>
  <c r="B293" i="1"/>
  <c r="F293" i="1"/>
  <c r="K293" i="1"/>
  <c r="L293" i="1" s="1"/>
  <c r="B294" i="1"/>
  <c r="F294" i="1"/>
  <c r="K294" i="1"/>
  <c r="L294" i="1" s="1"/>
  <c r="B295" i="1"/>
  <c r="F295" i="1"/>
  <c r="K295" i="1"/>
  <c r="L295" i="1" s="1"/>
  <c r="B296" i="1"/>
  <c r="F296" i="1"/>
  <c r="K296" i="1"/>
  <c r="L296" i="1" s="1"/>
  <c r="B297" i="1"/>
  <c r="F297" i="1"/>
  <c r="K297" i="1"/>
  <c r="L297" i="1" s="1"/>
  <c r="B298" i="1"/>
  <c r="F298" i="1"/>
  <c r="K298" i="1"/>
  <c r="L298" i="1" s="1"/>
  <c r="B299" i="1"/>
  <c r="F299" i="1"/>
  <c r="K299" i="1"/>
  <c r="L299" i="1" s="1"/>
  <c r="B300" i="1"/>
  <c r="F300" i="1"/>
  <c r="K300" i="1"/>
  <c r="L300" i="1" s="1"/>
  <c r="B301" i="1"/>
  <c r="F301" i="1"/>
  <c r="K301" i="1"/>
  <c r="L301" i="1" s="1"/>
  <c r="B302" i="1"/>
  <c r="F302" i="1"/>
  <c r="K302" i="1"/>
  <c r="L302" i="1" s="1"/>
  <c r="B303" i="1"/>
  <c r="F303" i="1"/>
  <c r="K303" i="1"/>
  <c r="L303" i="1" s="1"/>
  <c r="B304" i="1"/>
  <c r="F304" i="1"/>
  <c r="K304" i="1"/>
  <c r="L304" i="1" s="1"/>
  <c r="B305" i="1"/>
  <c r="F305" i="1"/>
  <c r="K305" i="1"/>
  <c r="L305" i="1" s="1"/>
  <c r="B306" i="1"/>
  <c r="F306" i="1"/>
  <c r="K306" i="1"/>
  <c r="L306" i="1" s="1"/>
  <c r="B307" i="1"/>
  <c r="F307" i="1"/>
  <c r="K307" i="1"/>
  <c r="L307" i="1" s="1"/>
  <c r="B308" i="1"/>
  <c r="F308" i="1"/>
  <c r="K308" i="1"/>
  <c r="L308" i="1" s="1"/>
  <c r="B309" i="1"/>
  <c r="F309" i="1"/>
  <c r="K309" i="1"/>
  <c r="L309" i="1" s="1"/>
  <c r="B310" i="1"/>
  <c r="F310" i="1"/>
  <c r="K310" i="1"/>
  <c r="L310" i="1" s="1"/>
  <c r="B311" i="1"/>
  <c r="F311" i="1"/>
  <c r="K311" i="1"/>
  <c r="L311" i="1" s="1"/>
  <c r="B312" i="1"/>
  <c r="F312" i="1"/>
  <c r="K312" i="1"/>
  <c r="L312" i="1" s="1"/>
  <c r="B313" i="1"/>
  <c r="F313" i="1"/>
  <c r="K313" i="1"/>
  <c r="L313" i="1" s="1"/>
  <c r="B314" i="1"/>
  <c r="F314" i="1"/>
  <c r="K314" i="1"/>
  <c r="L314" i="1" s="1"/>
  <c r="B315" i="1"/>
  <c r="F315" i="1"/>
  <c r="K315" i="1"/>
  <c r="L315" i="1" s="1"/>
  <c r="B316" i="1"/>
  <c r="F316" i="1"/>
  <c r="K316" i="1"/>
  <c r="L316" i="1" s="1"/>
  <c r="B317" i="1"/>
  <c r="F317" i="1"/>
  <c r="K317" i="1"/>
  <c r="L317" i="1" s="1"/>
  <c r="B318" i="1"/>
  <c r="F318" i="1"/>
  <c r="K318" i="1"/>
  <c r="L318" i="1" s="1"/>
  <c r="B319" i="1"/>
  <c r="F319" i="1"/>
  <c r="K319" i="1"/>
  <c r="L319" i="1" s="1"/>
  <c r="B320" i="1"/>
  <c r="F320" i="1"/>
  <c r="K320" i="1"/>
  <c r="L320" i="1" s="1"/>
  <c r="B321" i="1"/>
  <c r="F321" i="1"/>
  <c r="K321" i="1"/>
  <c r="L321" i="1" s="1"/>
  <c r="B322" i="1"/>
  <c r="F322" i="1"/>
  <c r="K322" i="1"/>
  <c r="L322" i="1" s="1"/>
  <c r="B323" i="1"/>
  <c r="F323" i="1"/>
  <c r="K323" i="1"/>
  <c r="L323" i="1" s="1"/>
  <c r="B324" i="1"/>
  <c r="F324" i="1"/>
  <c r="K324" i="1"/>
  <c r="L324" i="1" s="1"/>
  <c r="B325" i="1"/>
  <c r="F325" i="1"/>
  <c r="K325" i="1"/>
  <c r="L325" i="1" s="1"/>
  <c r="B326" i="1"/>
  <c r="F326" i="1"/>
  <c r="K326" i="1"/>
  <c r="L326" i="1" s="1"/>
  <c r="B327" i="1"/>
  <c r="F327" i="1"/>
  <c r="K327" i="1"/>
  <c r="L327" i="1" s="1"/>
  <c r="B328" i="1"/>
  <c r="F328" i="1"/>
  <c r="K328" i="1"/>
  <c r="L328" i="1" s="1"/>
  <c r="B329" i="1"/>
  <c r="F329" i="1"/>
  <c r="K329" i="1"/>
  <c r="L329" i="1" s="1"/>
  <c r="B330" i="1"/>
  <c r="F330" i="1"/>
  <c r="K330" i="1"/>
  <c r="L330" i="1" s="1"/>
  <c r="B331" i="1"/>
  <c r="F331" i="1"/>
  <c r="K331" i="1"/>
  <c r="L331" i="1" s="1"/>
  <c r="B332" i="1"/>
  <c r="F332" i="1"/>
  <c r="K332" i="1"/>
  <c r="L332" i="1" s="1"/>
  <c r="B333" i="1"/>
  <c r="F333" i="1"/>
  <c r="K333" i="1"/>
  <c r="L333" i="1" s="1"/>
  <c r="B334" i="1"/>
  <c r="F334" i="1"/>
  <c r="K334" i="1"/>
  <c r="L334" i="1" s="1"/>
  <c r="B335" i="1"/>
  <c r="F335" i="1"/>
  <c r="K335" i="1"/>
  <c r="L335" i="1" s="1"/>
  <c r="B336" i="1"/>
  <c r="F336" i="1"/>
  <c r="K336" i="1"/>
  <c r="L336" i="1" s="1"/>
  <c r="B337" i="1"/>
  <c r="F337" i="1"/>
  <c r="K337" i="1"/>
  <c r="L337" i="1" s="1"/>
  <c r="B338" i="1"/>
  <c r="F338" i="1"/>
  <c r="K338" i="1"/>
  <c r="L338" i="1" s="1"/>
  <c r="B339" i="1"/>
  <c r="F339" i="1"/>
  <c r="K339" i="1"/>
  <c r="L339" i="1" s="1"/>
  <c r="B340" i="1"/>
  <c r="F340" i="1"/>
  <c r="K340" i="1"/>
  <c r="L340" i="1" s="1"/>
  <c r="B341" i="1"/>
  <c r="F341" i="1"/>
  <c r="K341" i="1"/>
  <c r="L341" i="1" s="1"/>
  <c r="B342" i="1"/>
  <c r="F342" i="1"/>
  <c r="K342" i="1"/>
  <c r="L342" i="1" s="1"/>
  <c r="B343" i="1"/>
  <c r="F343" i="1"/>
  <c r="K343" i="1"/>
  <c r="L343" i="1" s="1"/>
  <c r="B344" i="1"/>
  <c r="F344" i="1"/>
  <c r="K344" i="1"/>
  <c r="L344" i="1" s="1"/>
  <c r="B345" i="1"/>
  <c r="F345" i="1"/>
  <c r="K345" i="1"/>
  <c r="L345" i="1" s="1"/>
  <c r="B346" i="1"/>
  <c r="F346" i="1"/>
  <c r="K346" i="1"/>
  <c r="L346" i="1" s="1"/>
  <c r="B347" i="1"/>
  <c r="F347" i="1"/>
  <c r="K347" i="1"/>
  <c r="L347" i="1" s="1"/>
  <c r="B348" i="1"/>
  <c r="F348" i="1"/>
  <c r="K348" i="1"/>
  <c r="L348" i="1" s="1"/>
  <c r="B349" i="1"/>
  <c r="F349" i="1"/>
  <c r="K349" i="1"/>
  <c r="L349" i="1" s="1"/>
  <c r="B350" i="1"/>
  <c r="F350" i="1"/>
  <c r="K350" i="1"/>
  <c r="L350" i="1" s="1"/>
  <c r="B351" i="1"/>
  <c r="F351" i="1"/>
  <c r="K351" i="1"/>
  <c r="L351" i="1" s="1"/>
  <c r="B352" i="1"/>
  <c r="F352" i="1"/>
  <c r="K352" i="1"/>
  <c r="L352" i="1" s="1"/>
  <c r="B353" i="1"/>
  <c r="F353" i="1"/>
  <c r="K353" i="1"/>
  <c r="L353" i="1" s="1"/>
  <c r="B354" i="1"/>
  <c r="F354" i="1"/>
  <c r="K354" i="1"/>
  <c r="L354" i="1" s="1"/>
  <c r="B355" i="1"/>
  <c r="F355" i="1"/>
  <c r="K355" i="1"/>
  <c r="L355" i="1" s="1"/>
  <c r="B356" i="1"/>
  <c r="F356" i="1"/>
  <c r="K356" i="1"/>
  <c r="L356" i="1" s="1"/>
  <c r="B357" i="1"/>
  <c r="F357" i="1"/>
  <c r="K357" i="1"/>
  <c r="L357" i="1" s="1"/>
  <c r="B358" i="1"/>
  <c r="F358" i="1"/>
  <c r="K358" i="1"/>
  <c r="L358" i="1" s="1"/>
  <c r="B359" i="1"/>
  <c r="F359" i="1"/>
  <c r="K359" i="1"/>
  <c r="L359" i="1" s="1"/>
  <c r="B360" i="1"/>
  <c r="F360" i="1"/>
  <c r="K360" i="1"/>
  <c r="L360" i="1" s="1"/>
  <c r="B361" i="1"/>
  <c r="F361" i="1"/>
  <c r="K361" i="1"/>
  <c r="L361" i="1" s="1"/>
  <c r="B362" i="1"/>
  <c r="F362" i="1"/>
  <c r="K362" i="1"/>
  <c r="L362" i="1" s="1"/>
  <c r="B363" i="1"/>
  <c r="F363" i="1"/>
  <c r="K363" i="1"/>
  <c r="L363" i="1" s="1"/>
  <c r="B364" i="1"/>
  <c r="F364" i="1"/>
  <c r="K364" i="1"/>
  <c r="L364" i="1" s="1"/>
  <c r="B365" i="1"/>
  <c r="F365" i="1"/>
  <c r="K365" i="1"/>
  <c r="L365" i="1" s="1"/>
  <c r="B366" i="1"/>
  <c r="F366" i="1"/>
  <c r="K366" i="1"/>
  <c r="L366" i="1" s="1"/>
  <c r="B367" i="1"/>
  <c r="F367" i="1"/>
  <c r="K367" i="1"/>
  <c r="L367" i="1" s="1"/>
  <c r="B368" i="1"/>
  <c r="F368" i="1"/>
  <c r="K368" i="1"/>
  <c r="L368" i="1" s="1"/>
  <c r="B369" i="1"/>
  <c r="F369" i="1"/>
  <c r="K369" i="1"/>
  <c r="L369" i="1" s="1"/>
  <c r="B370" i="1"/>
  <c r="F370" i="1"/>
  <c r="K370" i="1"/>
  <c r="L370" i="1" s="1"/>
  <c r="B371" i="1"/>
  <c r="F371" i="1"/>
  <c r="K371" i="1"/>
  <c r="L371" i="1" s="1"/>
  <c r="B372" i="1"/>
  <c r="F372" i="1"/>
  <c r="K372" i="1"/>
  <c r="L372" i="1" s="1"/>
  <c r="B373" i="1"/>
  <c r="F373" i="1"/>
  <c r="K373" i="1"/>
  <c r="L373" i="1" s="1"/>
  <c r="B374" i="1"/>
  <c r="F374" i="1"/>
  <c r="K374" i="1"/>
  <c r="L374" i="1" s="1"/>
  <c r="B375" i="1"/>
  <c r="F375" i="1"/>
  <c r="K375" i="1"/>
  <c r="L375" i="1" s="1"/>
  <c r="B376" i="1"/>
  <c r="F376" i="1"/>
  <c r="K376" i="1"/>
  <c r="L376" i="1" s="1"/>
  <c r="B377" i="1"/>
  <c r="F377" i="1"/>
  <c r="K377" i="1"/>
  <c r="L377" i="1" s="1"/>
  <c r="B378" i="1"/>
  <c r="F378" i="1"/>
  <c r="K378" i="1"/>
  <c r="L378" i="1" s="1"/>
  <c r="B379" i="1"/>
  <c r="F379" i="1"/>
  <c r="K379" i="1"/>
  <c r="L379" i="1" s="1"/>
  <c r="B380" i="1"/>
  <c r="F380" i="1"/>
  <c r="K380" i="1"/>
  <c r="L380" i="1" s="1"/>
  <c r="B381" i="1"/>
  <c r="F381" i="1"/>
  <c r="K381" i="1"/>
  <c r="L381" i="1" s="1"/>
  <c r="B382" i="1"/>
  <c r="F382" i="1"/>
  <c r="K382" i="1"/>
  <c r="L382" i="1" s="1"/>
  <c r="B383" i="1"/>
  <c r="F383" i="1"/>
  <c r="K383" i="1"/>
  <c r="L383" i="1" s="1"/>
  <c r="B384" i="1"/>
  <c r="F384" i="1"/>
  <c r="K384" i="1"/>
  <c r="L384" i="1" s="1"/>
  <c r="B385" i="1"/>
  <c r="F385" i="1"/>
  <c r="K385" i="1"/>
  <c r="L385" i="1" s="1"/>
  <c r="B386" i="1"/>
  <c r="F386" i="1"/>
  <c r="K386" i="1"/>
  <c r="L386" i="1" s="1"/>
  <c r="B387" i="1"/>
  <c r="F387" i="1"/>
  <c r="K387" i="1"/>
  <c r="L387" i="1" s="1"/>
  <c r="B388" i="1"/>
  <c r="F388" i="1"/>
  <c r="K388" i="1"/>
  <c r="L388" i="1" s="1"/>
  <c r="B389" i="1"/>
  <c r="F389" i="1"/>
  <c r="K389" i="1"/>
  <c r="L389" i="1" s="1"/>
  <c r="B390" i="1"/>
  <c r="F390" i="1"/>
  <c r="K390" i="1"/>
  <c r="L390" i="1" s="1"/>
  <c r="B391" i="1"/>
  <c r="F391" i="1"/>
  <c r="K391" i="1"/>
  <c r="L391" i="1" s="1"/>
  <c r="B392" i="1"/>
  <c r="F392" i="1"/>
  <c r="K392" i="1"/>
  <c r="L392" i="1" s="1"/>
  <c r="B393" i="1"/>
  <c r="F393" i="1"/>
  <c r="K393" i="1"/>
  <c r="L393" i="1" s="1"/>
  <c r="B394" i="1"/>
  <c r="F394" i="1"/>
  <c r="K394" i="1"/>
  <c r="L394" i="1" s="1"/>
  <c r="B395" i="1"/>
  <c r="F395" i="1"/>
  <c r="K395" i="1"/>
  <c r="L395" i="1" s="1"/>
  <c r="B396" i="1"/>
  <c r="F396" i="1"/>
  <c r="K396" i="1"/>
  <c r="L396" i="1" s="1"/>
  <c r="B397" i="1"/>
  <c r="F397" i="1"/>
  <c r="K397" i="1"/>
  <c r="L397" i="1" s="1"/>
  <c r="B398" i="1"/>
  <c r="F398" i="1"/>
  <c r="K398" i="1"/>
  <c r="L398" i="1" s="1"/>
  <c r="B399" i="1"/>
  <c r="F399" i="1"/>
  <c r="K399" i="1"/>
  <c r="L399" i="1" s="1"/>
  <c r="B400" i="1"/>
  <c r="F400" i="1"/>
  <c r="K400" i="1"/>
  <c r="L400" i="1" s="1"/>
  <c r="B401" i="1"/>
  <c r="F401" i="1"/>
  <c r="K401" i="1"/>
  <c r="L401" i="1" s="1"/>
  <c r="B402" i="1"/>
  <c r="F402" i="1"/>
  <c r="K402" i="1"/>
  <c r="L402" i="1" s="1"/>
  <c r="B403" i="1"/>
  <c r="F403" i="1"/>
  <c r="K403" i="1"/>
  <c r="L403" i="1" s="1"/>
  <c r="B404" i="1"/>
  <c r="F404" i="1"/>
  <c r="K404" i="1"/>
  <c r="L404" i="1" s="1"/>
  <c r="B405" i="1"/>
  <c r="F405" i="1"/>
  <c r="K405" i="1"/>
  <c r="L405" i="1" s="1"/>
  <c r="B406" i="1"/>
  <c r="F406" i="1"/>
  <c r="K406" i="1"/>
  <c r="L406" i="1" s="1"/>
  <c r="B407" i="1"/>
  <c r="F407" i="1"/>
  <c r="K407" i="1"/>
  <c r="L407" i="1" s="1"/>
  <c r="B408" i="1"/>
  <c r="F408" i="1"/>
  <c r="K408" i="1"/>
  <c r="L408" i="1" s="1"/>
  <c r="B409" i="1"/>
  <c r="F409" i="1"/>
  <c r="K409" i="1"/>
  <c r="L409" i="1" s="1"/>
  <c r="B410" i="1"/>
  <c r="F410" i="1"/>
  <c r="K410" i="1"/>
  <c r="L410" i="1" s="1"/>
  <c r="B411" i="1"/>
  <c r="F411" i="1"/>
  <c r="K411" i="1"/>
  <c r="L411" i="1" s="1"/>
  <c r="B412" i="1"/>
  <c r="F412" i="1"/>
  <c r="K412" i="1"/>
  <c r="L412" i="1" s="1"/>
  <c r="B413" i="1"/>
  <c r="F413" i="1"/>
  <c r="K413" i="1"/>
  <c r="L413" i="1" s="1"/>
  <c r="B414" i="1"/>
  <c r="F414" i="1"/>
  <c r="K414" i="1"/>
  <c r="L414" i="1" s="1"/>
  <c r="B415" i="1"/>
  <c r="F415" i="1"/>
  <c r="K415" i="1"/>
  <c r="L415" i="1" s="1"/>
  <c r="B416" i="1"/>
  <c r="F416" i="1"/>
  <c r="K416" i="1"/>
  <c r="L416" i="1" s="1"/>
  <c r="B417" i="1"/>
  <c r="F417" i="1"/>
  <c r="K417" i="1"/>
  <c r="L417" i="1" s="1"/>
  <c r="B418" i="1"/>
  <c r="F418" i="1"/>
  <c r="K418" i="1"/>
  <c r="L418" i="1" s="1"/>
  <c r="B419" i="1"/>
  <c r="F419" i="1"/>
  <c r="K419" i="1"/>
  <c r="L419" i="1" s="1"/>
  <c r="B420" i="1"/>
  <c r="F420" i="1"/>
  <c r="K420" i="1"/>
  <c r="L420" i="1" s="1"/>
  <c r="B421" i="1"/>
  <c r="F421" i="1"/>
  <c r="K421" i="1"/>
  <c r="L421" i="1" s="1"/>
  <c r="B422" i="1"/>
  <c r="F422" i="1"/>
  <c r="K422" i="1"/>
  <c r="L422" i="1" s="1"/>
  <c r="B423" i="1"/>
  <c r="F423" i="1"/>
  <c r="K423" i="1"/>
  <c r="L423" i="1" s="1"/>
  <c r="B424" i="1"/>
  <c r="F424" i="1"/>
  <c r="K424" i="1"/>
  <c r="L424" i="1" s="1"/>
  <c r="B425" i="1"/>
  <c r="F425" i="1"/>
  <c r="K425" i="1"/>
  <c r="L425" i="1" s="1"/>
  <c r="B426" i="1"/>
  <c r="F426" i="1"/>
  <c r="K426" i="1"/>
  <c r="L426" i="1" s="1"/>
  <c r="B427" i="1"/>
  <c r="F427" i="1"/>
  <c r="K427" i="1"/>
  <c r="L427" i="1" s="1"/>
  <c r="B428" i="1"/>
  <c r="F428" i="1"/>
  <c r="K428" i="1"/>
  <c r="L428" i="1" s="1"/>
  <c r="B429" i="1"/>
  <c r="F429" i="1"/>
  <c r="K429" i="1"/>
  <c r="L429" i="1" s="1"/>
  <c r="B430" i="1"/>
  <c r="F430" i="1"/>
  <c r="K430" i="1"/>
  <c r="L430" i="1" s="1"/>
  <c r="B431" i="1"/>
  <c r="F431" i="1"/>
  <c r="K431" i="1"/>
  <c r="L431" i="1" s="1"/>
  <c r="B432" i="1"/>
  <c r="F432" i="1"/>
  <c r="K432" i="1"/>
  <c r="L432" i="1" s="1"/>
  <c r="B433" i="1"/>
  <c r="F433" i="1"/>
  <c r="K433" i="1"/>
  <c r="L433" i="1" s="1"/>
  <c r="B434" i="1"/>
  <c r="F434" i="1"/>
  <c r="K434" i="1"/>
  <c r="L434" i="1" s="1"/>
  <c r="B435" i="1"/>
  <c r="F435" i="1"/>
  <c r="K435" i="1"/>
  <c r="L435" i="1" s="1"/>
  <c r="B436" i="1"/>
  <c r="F436" i="1"/>
  <c r="K436" i="1"/>
  <c r="L436" i="1" s="1"/>
  <c r="B437" i="1"/>
  <c r="F437" i="1"/>
  <c r="K437" i="1"/>
  <c r="L437" i="1" s="1"/>
  <c r="B438" i="1"/>
  <c r="F438" i="1"/>
  <c r="K438" i="1"/>
  <c r="L438" i="1" s="1"/>
  <c r="B439" i="1"/>
  <c r="F439" i="1"/>
  <c r="K439" i="1"/>
  <c r="L439" i="1" s="1"/>
  <c r="B440" i="1"/>
  <c r="F440" i="1"/>
  <c r="K440" i="1"/>
  <c r="L440" i="1" s="1"/>
  <c r="B441" i="1"/>
  <c r="F441" i="1"/>
  <c r="K441" i="1"/>
  <c r="L441" i="1" s="1"/>
  <c r="B442" i="1"/>
  <c r="F442" i="1"/>
  <c r="K442" i="1"/>
  <c r="L442" i="1" s="1"/>
  <c r="B443" i="1"/>
  <c r="F443" i="1"/>
  <c r="K443" i="1"/>
  <c r="L443" i="1" s="1"/>
  <c r="B444" i="1"/>
  <c r="F444" i="1"/>
  <c r="K444" i="1"/>
  <c r="L444" i="1" s="1"/>
  <c r="B445" i="1"/>
  <c r="F445" i="1"/>
  <c r="K445" i="1"/>
  <c r="L445" i="1" s="1"/>
  <c r="B446" i="1"/>
  <c r="F446" i="1"/>
  <c r="K446" i="1"/>
  <c r="L446" i="1" s="1"/>
  <c r="B447" i="1"/>
  <c r="F447" i="1"/>
  <c r="K447" i="1"/>
  <c r="L447" i="1" s="1"/>
  <c r="B448" i="1"/>
  <c r="F448" i="1"/>
  <c r="K448" i="1"/>
  <c r="L448" i="1" s="1"/>
  <c r="B449" i="1"/>
  <c r="F449" i="1"/>
  <c r="K449" i="1"/>
  <c r="L449" i="1" s="1"/>
  <c r="B450" i="1"/>
  <c r="F450" i="1"/>
  <c r="K450" i="1"/>
  <c r="L450" i="1" s="1"/>
  <c r="B451" i="1"/>
  <c r="F451" i="1"/>
  <c r="K451" i="1"/>
  <c r="L451" i="1" s="1"/>
  <c r="B452" i="1"/>
  <c r="F452" i="1"/>
  <c r="K452" i="1"/>
  <c r="L452" i="1" s="1"/>
  <c r="B453" i="1"/>
  <c r="F453" i="1"/>
  <c r="K453" i="1"/>
  <c r="L453" i="1" s="1"/>
  <c r="B454" i="1"/>
  <c r="F454" i="1"/>
  <c r="K454" i="1"/>
  <c r="L454" i="1" s="1"/>
  <c r="B455" i="1"/>
  <c r="F455" i="1"/>
  <c r="K455" i="1"/>
  <c r="L455" i="1" s="1"/>
  <c r="B456" i="1"/>
  <c r="F456" i="1"/>
  <c r="K456" i="1"/>
  <c r="L456" i="1" s="1"/>
  <c r="B457" i="1"/>
  <c r="F457" i="1"/>
  <c r="K457" i="1"/>
  <c r="L457" i="1" s="1"/>
  <c r="B458" i="1"/>
  <c r="F458" i="1"/>
  <c r="K458" i="1"/>
  <c r="L458" i="1" s="1"/>
  <c r="B459" i="1"/>
  <c r="F459" i="1"/>
  <c r="K459" i="1"/>
  <c r="L459" i="1" s="1"/>
  <c r="B460" i="1"/>
  <c r="F460" i="1"/>
  <c r="K460" i="1"/>
  <c r="L460" i="1" s="1"/>
  <c r="B461" i="1"/>
  <c r="F461" i="1"/>
  <c r="K461" i="1"/>
  <c r="L461" i="1" s="1"/>
  <c r="B462" i="1"/>
  <c r="F462" i="1"/>
  <c r="K462" i="1"/>
  <c r="L462" i="1" s="1"/>
  <c r="B463" i="1"/>
  <c r="F463" i="1"/>
  <c r="K463" i="1"/>
  <c r="L463" i="1" s="1"/>
  <c r="B464" i="1"/>
  <c r="F464" i="1"/>
  <c r="K464" i="1"/>
  <c r="L464" i="1" s="1"/>
  <c r="B465" i="1"/>
  <c r="F465" i="1"/>
  <c r="K465" i="1"/>
  <c r="L465" i="1" s="1"/>
  <c r="B466" i="1"/>
  <c r="F466" i="1"/>
  <c r="K466" i="1"/>
  <c r="L466" i="1" s="1"/>
  <c r="B467" i="1"/>
  <c r="F467" i="1"/>
  <c r="K467" i="1"/>
  <c r="L467" i="1" s="1"/>
  <c r="B468" i="1"/>
  <c r="F468" i="1"/>
  <c r="K468" i="1"/>
  <c r="L468" i="1" s="1"/>
  <c r="B469" i="1"/>
  <c r="F469" i="1"/>
  <c r="K469" i="1"/>
  <c r="L469" i="1" s="1"/>
  <c r="B470" i="1"/>
  <c r="F470" i="1"/>
  <c r="K470" i="1"/>
  <c r="L470" i="1" s="1"/>
  <c r="B471" i="1"/>
  <c r="F471" i="1"/>
  <c r="K471" i="1"/>
  <c r="L471" i="1" s="1"/>
  <c r="B472" i="1"/>
  <c r="F472" i="1"/>
  <c r="K472" i="1"/>
  <c r="L472" i="1" s="1"/>
  <c r="B473" i="1"/>
  <c r="F473" i="1"/>
  <c r="K473" i="1"/>
  <c r="L473" i="1" s="1"/>
  <c r="B474" i="1"/>
  <c r="F474" i="1"/>
  <c r="K474" i="1"/>
  <c r="L474" i="1" s="1"/>
  <c r="B475" i="1"/>
  <c r="F475" i="1"/>
  <c r="K475" i="1"/>
  <c r="L475" i="1" s="1"/>
  <c r="B476" i="1"/>
  <c r="F476" i="1"/>
  <c r="K476" i="1"/>
  <c r="L476" i="1" s="1"/>
  <c r="B477" i="1"/>
  <c r="F477" i="1"/>
  <c r="K477" i="1"/>
  <c r="L477" i="1" s="1"/>
  <c r="B478" i="1"/>
  <c r="F478" i="1"/>
  <c r="K478" i="1"/>
  <c r="L478" i="1" s="1"/>
  <c r="B479" i="1"/>
  <c r="F479" i="1"/>
  <c r="K479" i="1"/>
  <c r="L479" i="1" s="1"/>
  <c r="B480" i="1"/>
  <c r="F480" i="1"/>
  <c r="K480" i="1"/>
  <c r="L480" i="1" s="1"/>
  <c r="B481" i="1"/>
  <c r="F481" i="1"/>
  <c r="K481" i="1"/>
  <c r="L481" i="1" s="1"/>
  <c r="B482" i="1"/>
  <c r="F482" i="1"/>
  <c r="K482" i="1"/>
  <c r="L482" i="1" s="1"/>
  <c r="B483" i="1"/>
  <c r="F483" i="1"/>
  <c r="K483" i="1"/>
  <c r="L483" i="1" s="1"/>
  <c r="B484" i="1"/>
  <c r="F484" i="1"/>
  <c r="K484" i="1"/>
  <c r="L484" i="1" s="1"/>
  <c r="B485" i="1"/>
  <c r="F485" i="1"/>
  <c r="K485" i="1"/>
  <c r="L485" i="1" s="1"/>
  <c r="B486" i="1"/>
  <c r="F486" i="1"/>
  <c r="K486" i="1"/>
  <c r="L486" i="1" s="1"/>
  <c r="B487" i="1"/>
  <c r="F487" i="1"/>
  <c r="K487" i="1"/>
  <c r="L487" i="1" s="1"/>
  <c r="B488" i="1"/>
  <c r="F488" i="1"/>
  <c r="K488" i="1"/>
  <c r="L488" i="1" s="1"/>
  <c r="B489" i="1"/>
  <c r="F489" i="1"/>
  <c r="K489" i="1"/>
  <c r="L489" i="1" s="1"/>
  <c r="B490" i="1"/>
  <c r="F490" i="1"/>
  <c r="K490" i="1"/>
  <c r="L490" i="1" s="1"/>
  <c r="B491" i="1"/>
  <c r="F491" i="1"/>
  <c r="K491" i="1"/>
  <c r="L491" i="1" s="1"/>
  <c r="B492" i="1"/>
  <c r="F492" i="1"/>
  <c r="K492" i="1"/>
  <c r="L492" i="1" s="1"/>
  <c r="B493" i="1"/>
  <c r="F493" i="1"/>
  <c r="K493" i="1"/>
  <c r="L493" i="1" s="1"/>
  <c r="B494" i="1"/>
  <c r="F494" i="1"/>
  <c r="K494" i="1"/>
  <c r="L494" i="1" s="1"/>
  <c r="B495" i="1"/>
  <c r="F495" i="1"/>
  <c r="K495" i="1"/>
  <c r="L495" i="1" s="1"/>
  <c r="B496" i="1"/>
  <c r="F496" i="1"/>
  <c r="K496" i="1"/>
  <c r="L496" i="1" s="1"/>
  <c r="B497" i="1"/>
  <c r="F497" i="1"/>
  <c r="K497" i="1"/>
  <c r="L497" i="1" s="1"/>
  <c r="B498" i="1"/>
  <c r="F498" i="1"/>
  <c r="K498" i="1"/>
  <c r="L498" i="1" s="1"/>
  <c r="B499" i="1"/>
  <c r="F499" i="1"/>
  <c r="K499" i="1"/>
  <c r="L499" i="1" s="1"/>
  <c r="B500" i="1"/>
  <c r="F500" i="1"/>
  <c r="K500" i="1"/>
  <c r="L500" i="1" s="1"/>
  <c r="I72" i="8" l="1"/>
  <c r="I66" i="8"/>
  <c r="I248" i="8"/>
  <c r="I246" i="8"/>
  <c r="I232" i="8"/>
  <c r="I230" i="8"/>
  <c r="I224" i="8"/>
  <c r="I222" i="8"/>
  <c r="I208" i="8"/>
  <c r="I206" i="8"/>
  <c r="I200" i="8"/>
  <c r="I192" i="8"/>
  <c r="I190" i="8"/>
  <c r="I184" i="8"/>
  <c r="I182" i="8"/>
  <c r="I176" i="8"/>
  <c r="I174" i="8"/>
  <c r="I162" i="8"/>
  <c r="I158" i="8"/>
  <c r="I154" i="8"/>
  <c r="I150" i="8"/>
  <c r="I146" i="8"/>
  <c r="I142" i="8"/>
  <c r="I138" i="8"/>
  <c r="I134" i="8"/>
  <c r="I130" i="8"/>
  <c r="I128" i="8"/>
  <c r="I126" i="8"/>
  <c r="I124" i="8"/>
  <c r="I122" i="8"/>
  <c r="I120" i="8"/>
  <c r="I118" i="8"/>
  <c r="I114" i="8"/>
  <c r="I112" i="8"/>
  <c r="H68" i="8"/>
  <c r="H498" i="8"/>
  <c r="H496" i="8"/>
  <c r="H494" i="8"/>
  <c r="H492" i="8"/>
  <c r="H490" i="8"/>
  <c r="H488" i="8"/>
  <c r="H486" i="8"/>
  <c r="H484" i="8"/>
  <c r="H482" i="8"/>
  <c r="H480" i="8"/>
  <c r="H478" i="8"/>
  <c r="H476" i="8"/>
  <c r="H474" i="8"/>
  <c r="H472" i="8"/>
  <c r="H470" i="8"/>
  <c r="H468" i="8"/>
  <c r="H466" i="8"/>
  <c r="H464" i="8"/>
  <c r="H462" i="8"/>
  <c r="H460" i="8"/>
  <c r="H458" i="8"/>
  <c r="H456" i="8"/>
  <c r="H454" i="8"/>
  <c r="H452" i="8"/>
  <c r="H450" i="8"/>
  <c r="H448" i="8"/>
  <c r="H446" i="8"/>
  <c r="H444" i="8"/>
  <c r="H442" i="8"/>
  <c r="H440" i="8"/>
  <c r="H438" i="8"/>
  <c r="H436" i="8"/>
  <c r="H434" i="8"/>
  <c r="H432" i="8"/>
  <c r="H430" i="8"/>
  <c r="H428" i="8"/>
  <c r="H426" i="8"/>
  <c r="H424" i="8"/>
  <c r="H422" i="8"/>
  <c r="H420" i="8"/>
  <c r="H418" i="8"/>
  <c r="H416" i="8"/>
  <c r="H414" i="8"/>
  <c r="H412" i="8"/>
  <c r="H410" i="8"/>
  <c r="H408" i="8"/>
  <c r="H406" i="8"/>
  <c r="H404" i="8"/>
  <c r="H402" i="8"/>
  <c r="H400" i="8"/>
  <c r="H398" i="8"/>
  <c r="H396" i="8"/>
  <c r="H394" i="8"/>
  <c r="H392" i="8"/>
  <c r="H390" i="8"/>
  <c r="H388" i="8"/>
  <c r="H386" i="8"/>
  <c r="H384" i="8"/>
  <c r="H382" i="8"/>
  <c r="H380" i="8"/>
  <c r="H378" i="8"/>
  <c r="H376" i="8"/>
  <c r="H374" i="8"/>
  <c r="H372" i="8"/>
  <c r="H370" i="8"/>
  <c r="H368" i="8"/>
  <c r="H366" i="8"/>
  <c r="H364" i="8"/>
  <c r="H196" i="8"/>
  <c r="H180" i="8"/>
  <c r="H136" i="8"/>
  <c r="H362" i="8"/>
  <c r="H360" i="8"/>
  <c r="H358" i="8"/>
  <c r="H356" i="8"/>
  <c r="H354" i="8"/>
  <c r="H352" i="8"/>
  <c r="H350" i="8"/>
  <c r="H348" i="8"/>
  <c r="H346" i="8"/>
  <c r="H344" i="8"/>
  <c r="I116" i="8"/>
  <c r="H342" i="8"/>
  <c r="H340" i="8"/>
  <c r="H338" i="8"/>
  <c r="H336" i="8"/>
  <c r="H334" i="8"/>
  <c r="H332" i="8"/>
  <c r="H330" i="8"/>
  <c r="H328" i="8"/>
  <c r="H326" i="8"/>
  <c r="H324" i="8"/>
  <c r="H322" i="8"/>
  <c r="H320" i="8"/>
  <c r="H318" i="8"/>
  <c r="H316" i="8"/>
  <c r="H314" i="8"/>
  <c r="H312" i="8"/>
  <c r="H310" i="8"/>
  <c r="H308" i="8"/>
  <c r="H306" i="8"/>
  <c r="H304" i="8"/>
  <c r="H302" i="8"/>
  <c r="H300" i="8"/>
  <c r="H298" i="8"/>
  <c r="H296" i="8"/>
  <c r="H294" i="8"/>
  <c r="H292" i="8"/>
  <c r="H290" i="8"/>
  <c r="H288" i="8"/>
  <c r="H286" i="8"/>
  <c r="H284" i="8"/>
  <c r="H282" i="8"/>
  <c r="H280" i="8"/>
  <c r="H278" i="8"/>
  <c r="H188" i="8"/>
  <c r="H172" i="8"/>
  <c r="I164" i="8"/>
  <c r="I148" i="8"/>
  <c r="H198" i="8"/>
  <c r="H197" i="8"/>
  <c r="H192" i="8"/>
  <c r="H190" i="8"/>
  <c r="H189" i="8"/>
  <c r="H184" i="8"/>
  <c r="H182" i="8"/>
  <c r="H181" i="8"/>
  <c r="H176" i="8"/>
  <c r="H174" i="8"/>
  <c r="H173" i="8"/>
  <c r="I168" i="8"/>
  <c r="I258" i="8"/>
  <c r="I256" i="8"/>
  <c r="I252" i="8"/>
  <c r="I242" i="8"/>
  <c r="I238" i="8"/>
  <c r="I228" i="8"/>
  <c r="I226" i="8"/>
  <c r="I220" i="8"/>
  <c r="I214" i="8"/>
  <c r="I210" i="8"/>
  <c r="I202" i="8"/>
  <c r="I498" i="8"/>
  <c r="I496" i="8"/>
  <c r="I494" i="8"/>
  <c r="I492" i="8"/>
  <c r="I490" i="8"/>
  <c r="I488" i="8"/>
  <c r="I486" i="8"/>
  <c r="I484" i="8"/>
  <c r="I482" i="8"/>
  <c r="I478" i="8"/>
  <c r="I476" i="8"/>
  <c r="I474" i="8"/>
  <c r="I472" i="8"/>
  <c r="I470" i="8"/>
  <c r="I468" i="8"/>
  <c r="I466" i="8"/>
  <c r="I464" i="8"/>
  <c r="I458" i="8"/>
  <c r="I452" i="8"/>
  <c r="I450" i="8"/>
  <c r="I448" i="8"/>
  <c r="I446" i="8"/>
  <c r="I444" i="8"/>
  <c r="I442" i="8"/>
  <c r="I438" i="8"/>
  <c r="I436" i="8"/>
  <c r="I434" i="8"/>
  <c r="I432" i="8"/>
  <c r="I429" i="8"/>
  <c r="I425" i="8"/>
  <c r="I421" i="8"/>
  <c r="I419" i="8"/>
  <c r="I417" i="8"/>
  <c r="I415" i="8"/>
  <c r="I413" i="8"/>
  <c r="I411" i="8"/>
  <c r="I409" i="8"/>
  <c r="I405" i="8"/>
  <c r="I403" i="8"/>
  <c r="I399" i="8"/>
  <c r="I397" i="8"/>
  <c r="I395" i="8"/>
  <c r="I393" i="8"/>
  <c r="I391" i="8"/>
  <c r="I389" i="8"/>
  <c r="I387" i="8"/>
  <c r="I385" i="8"/>
  <c r="I383" i="8"/>
  <c r="I381" i="8"/>
  <c r="I379" i="8"/>
  <c r="I377" i="8"/>
  <c r="I375" i="8"/>
  <c r="I373" i="8"/>
  <c r="I371" i="8"/>
  <c r="I369" i="8"/>
  <c r="I367" i="8"/>
  <c r="I365" i="8"/>
  <c r="I363" i="8"/>
  <c r="I361" i="8"/>
  <c r="I359" i="8"/>
  <c r="I357" i="8"/>
  <c r="I355" i="8"/>
  <c r="I353" i="8"/>
  <c r="I351" i="8"/>
  <c r="I349" i="8"/>
  <c r="I347" i="8"/>
  <c r="I345" i="8"/>
  <c r="I343" i="8"/>
  <c r="I341" i="8"/>
  <c r="I339" i="8"/>
  <c r="I337" i="8"/>
  <c r="I335" i="8"/>
  <c r="I333" i="8"/>
  <c r="I331" i="8"/>
  <c r="I329" i="8"/>
  <c r="I327" i="8"/>
  <c r="I325" i="8"/>
  <c r="I323" i="8"/>
  <c r="I321" i="8"/>
  <c r="I319" i="8"/>
  <c r="I317" i="8"/>
  <c r="I315" i="8"/>
  <c r="I313" i="8"/>
  <c r="I311" i="8"/>
  <c r="I309" i="8"/>
  <c r="I307" i="8"/>
  <c r="I305" i="8"/>
  <c r="I303" i="8"/>
  <c r="I301" i="8"/>
  <c r="I299" i="8"/>
  <c r="I297" i="8"/>
  <c r="I295" i="8"/>
  <c r="I293" i="8"/>
  <c r="I291" i="8"/>
  <c r="I289" i="8"/>
  <c r="I287" i="8"/>
  <c r="I285" i="8"/>
  <c r="I283" i="8"/>
  <c r="I281" i="8"/>
  <c r="I279" i="8"/>
  <c r="I277" i="8"/>
  <c r="I275" i="8"/>
  <c r="I273" i="8"/>
  <c r="I271" i="8"/>
  <c r="I269" i="8"/>
  <c r="I267" i="8"/>
  <c r="I265" i="8"/>
  <c r="I259" i="8"/>
  <c r="I254" i="8"/>
  <c r="I250" i="8"/>
  <c r="I196" i="8"/>
  <c r="I194" i="8"/>
  <c r="I188" i="8"/>
  <c r="I186" i="8"/>
  <c r="I180" i="8"/>
  <c r="I178" i="8"/>
  <c r="I172" i="8"/>
  <c r="I170" i="8"/>
  <c r="I166" i="8"/>
  <c r="I499" i="8"/>
  <c r="I497" i="8"/>
  <c r="I495" i="8"/>
  <c r="I493" i="8"/>
  <c r="I491" i="8"/>
  <c r="I489" i="8"/>
  <c r="I487" i="8"/>
  <c r="I485" i="8"/>
  <c r="I483" i="8"/>
  <c r="I479" i="8"/>
  <c r="I477" i="8"/>
  <c r="I475" i="8"/>
  <c r="I473" i="8"/>
  <c r="I471" i="8"/>
  <c r="I469" i="8"/>
  <c r="I467" i="8"/>
  <c r="I465" i="8"/>
  <c r="I463" i="8"/>
  <c r="I461" i="8"/>
  <c r="I457" i="8"/>
  <c r="I453" i="8"/>
  <c r="I449" i="8"/>
  <c r="I445" i="8"/>
  <c r="I443" i="8"/>
  <c r="I441" i="8"/>
  <c r="I437" i="8"/>
  <c r="I435" i="8"/>
  <c r="I430" i="8"/>
  <c r="I428" i="8"/>
  <c r="I426" i="8"/>
  <c r="I424" i="8"/>
  <c r="I422" i="8"/>
  <c r="I420" i="8"/>
  <c r="I418" i="8"/>
  <c r="I416" i="8"/>
  <c r="I414" i="8"/>
  <c r="I412" i="8"/>
  <c r="I410" i="8"/>
  <c r="I406" i="8"/>
  <c r="I404" i="8"/>
  <c r="I400" i="8"/>
  <c r="I398" i="8"/>
  <c r="I396" i="8"/>
  <c r="I394" i="8"/>
  <c r="I392" i="8"/>
  <c r="I390" i="8"/>
  <c r="I388" i="8"/>
  <c r="I386" i="8"/>
  <c r="I384" i="8"/>
  <c r="I382" i="8"/>
  <c r="I380" i="8"/>
  <c r="I378" i="8"/>
  <c r="I376" i="8"/>
  <c r="I374" i="8"/>
  <c r="I372" i="8"/>
  <c r="I370" i="8"/>
  <c r="I368" i="8"/>
  <c r="I366" i="8"/>
  <c r="I364" i="8"/>
  <c r="I362" i="8"/>
  <c r="I360" i="8"/>
  <c r="I358" i="8"/>
  <c r="I356" i="8"/>
  <c r="I354" i="8"/>
  <c r="I352" i="8"/>
  <c r="I350" i="8"/>
  <c r="I346" i="8"/>
  <c r="I344" i="8"/>
  <c r="I342" i="8"/>
  <c r="I340" i="8"/>
  <c r="I338" i="8"/>
  <c r="I336" i="8"/>
  <c r="I334" i="8"/>
  <c r="I332" i="8"/>
  <c r="I330" i="8"/>
  <c r="I328" i="8"/>
  <c r="I326" i="8"/>
  <c r="I324" i="8"/>
  <c r="I322" i="8"/>
  <c r="I320" i="8"/>
  <c r="I318" i="8"/>
  <c r="I316" i="8"/>
  <c r="I314" i="8"/>
  <c r="I312" i="8"/>
  <c r="I310" i="8"/>
  <c r="I308" i="8"/>
  <c r="I306" i="8"/>
  <c r="I304" i="8"/>
  <c r="I302" i="8"/>
  <c r="I300" i="8"/>
  <c r="I298" i="8"/>
  <c r="I296" i="8"/>
  <c r="I294" i="8"/>
  <c r="I292" i="8"/>
  <c r="I290" i="8"/>
  <c r="I288" i="8"/>
  <c r="I286" i="8"/>
  <c r="I284" i="8"/>
  <c r="I282" i="8"/>
  <c r="I280" i="8"/>
  <c r="I278" i="8"/>
  <c r="I276" i="8"/>
  <c r="I274" i="8"/>
  <c r="I272" i="8"/>
  <c r="I270" i="8"/>
  <c r="I268" i="8"/>
  <c r="I266" i="8"/>
  <c r="I264" i="8"/>
  <c r="I262" i="8"/>
  <c r="I260" i="8"/>
  <c r="I240" i="8"/>
  <c r="I234" i="8"/>
  <c r="I218" i="8"/>
  <c r="I216" i="8"/>
  <c r="I212" i="8"/>
  <c r="I204" i="8"/>
  <c r="I140" i="8"/>
  <c r="I460" i="8"/>
  <c r="I156" i="8"/>
  <c r="H152" i="8"/>
  <c r="I462" i="8"/>
  <c r="I459" i="8"/>
  <c r="I454" i="8"/>
  <c r="I447" i="8"/>
  <c r="I407" i="8"/>
  <c r="H276" i="8"/>
  <c r="H274" i="8"/>
  <c r="H272" i="8"/>
  <c r="H160" i="8"/>
  <c r="H144" i="8"/>
  <c r="I456" i="8"/>
  <c r="I455" i="8"/>
  <c r="I451" i="8"/>
  <c r="I440" i="8"/>
  <c r="I439" i="8"/>
  <c r="I433" i="8"/>
  <c r="I431" i="8"/>
  <c r="I68" i="8"/>
  <c r="I481" i="8"/>
  <c r="I402" i="8"/>
  <c r="H164" i="8"/>
  <c r="I160" i="8"/>
  <c r="H156" i="8"/>
  <c r="I152" i="8"/>
  <c r="H148" i="8"/>
  <c r="I144" i="8"/>
  <c r="H140" i="8"/>
  <c r="I136" i="8"/>
  <c r="H70" i="8"/>
  <c r="H69" i="8"/>
  <c r="I427" i="8"/>
  <c r="I408" i="8"/>
  <c r="H270" i="8"/>
  <c r="H262" i="8"/>
  <c r="H256" i="8"/>
  <c r="H168" i="8"/>
  <c r="H166" i="8"/>
  <c r="H165" i="8"/>
  <c r="I423" i="8"/>
  <c r="I236" i="8"/>
  <c r="I132" i="8"/>
  <c r="I480" i="8"/>
  <c r="H244" i="8"/>
  <c r="H240" i="8"/>
  <c r="H194" i="8"/>
  <c r="H193" i="8"/>
  <c r="H186" i="8"/>
  <c r="H185" i="8"/>
  <c r="H178" i="8"/>
  <c r="H177" i="8"/>
  <c r="H170" i="8"/>
  <c r="H169" i="8"/>
  <c r="H162" i="8"/>
  <c r="H158" i="8"/>
  <c r="H154" i="8"/>
  <c r="H150" i="8"/>
  <c r="H146" i="8"/>
  <c r="H142" i="8"/>
  <c r="H138" i="8"/>
  <c r="H66" i="8"/>
  <c r="H252" i="8"/>
  <c r="H248" i="8"/>
  <c r="I244" i="8"/>
  <c r="H236" i="8"/>
  <c r="H232" i="8"/>
  <c r="H228" i="8"/>
  <c r="H224" i="8"/>
  <c r="H212" i="8"/>
  <c r="H208" i="8"/>
  <c r="H204" i="8"/>
  <c r="H200" i="8"/>
  <c r="H124" i="8"/>
  <c r="H120" i="8"/>
  <c r="H104" i="8"/>
  <c r="H100" i="8"/>
  <c r="H96" i="8"/>
  <c r="H92" i="8"/>
  <c r="H88" i="8"/>
  <c r="H220" i="8"/>
  <c r="H216" i="8"/>
  <c r="H161" i="8"/>
  <c r="H157" i="8"/>
  <c r="H153" i="8"/>
  <c r="H149" i="8"/>
  <c r="H145" i="8"/>
  <c r="H141" i="8"/>
  <c r="H137" i="8"/>
  <c r="H132" i="8"/>
  <c r="H128" i="8"/>
  <c r="H116" i="8"/>
  <c r="H112" i="8"/>
  <c r="H108" i="8"/>
  <c r="H84" i="8"/>
  <c r="H80" i="8"/>
  <c r="H76" i="8"/>
  <c r="H72" i="8"/>
  <c r="H268" i="8"/>
  <c r="H266" i="8"/>
  <c r="H258" i="8"/>
  <c r="H257" i="8"/>
  <c r="H254" i="8"/>
  <c r="H253" i="8"/>
  <c r="H250" i="8"/>
  <c r="H249" i="8"/>
  <c r="H246" i="8"/>
  <c r="H245" i="8"/>
  <c r="H242" i="8"/>
  <c r="H241" i="8"/>
  <c r="H238" i="8"/>
  <c r="H237" i="8"/>
  <c r="H234" i="8"/>
  <c r="H233" i="8"/>
  <c r="H230" i="8"/>
  <c r="H229" i="8"/>
  <c r="H226" i="8"/>
  <c r="H225" i="8"/>
  <c r="H222" i="8"/>
  <c r="H221" i="8"/>
  <c r="H218" i="8"/>
  <c r="H217" i="8"/>
  <c r="H214" i="8"/>
  <c r="H213" i="8"/>
  <c r="H210" i="8"/>
  <c r="H209" i="8"/>
  <c r="H206" i="8"/>
  <c r="H205" i="8"/>
  <c r="H202" i="8"/>
  <c r="H201" i="8"/>
  <c r="I198" i="8"/>
  <c r="H134" i="8"/>
  <c r="H133" i="8"/>
  <c r="H130" i="8"/>
  <c r="H129" i="8"/>
  <c r="H126" i="8"/>
  <c r="H125" i="8"/>
  <c r="H122" i="8"/>
  <c r="H121" i="8"/>
  <c r="H118" i="8"/>
  <c r="H117" i="8"/>
  <c r="H114" i="8"/>
  <c r="H113" i="8"/>
  <c r="H110" i="8"/>
  <c r="H109" i="8"/>
  <c r="H106" i="8"/>
  <c r="H105" i="8"/>
  <c r="H102" i="8"/>
  <c r="H101" i="8"/>
  <c r="H98" i="8"/>
  <c r="H97" i="8"/>
  <c r="H94" i="8"/>
  <c r="H93" i="8"/>
  <c r="H90" i="8"/>
  <c r="H89" i="8"/>
  <c r="H86" i="8"/>
  <c r="H85" i="8"/>
  <c r="H82" i="8"/>
  <c r="H81" i="8"/>
  <c r="H78" i="8"/>
  <c r="H77" i="8"/>
  <c r="H74" i="8"/>
  <c r="H73" i="8"/>
  <c r="I70" i="8"/>
  <c r="H260" i="8"/>
  <c r="H259" i="8"/>
  <c r="H255" i="8"/>
  <c r="H251" i="8"/>
  <c r="H247" i="8"/>
  <c r="H243" i="8"/>
  <c r="H239" i="8"/>
  <c r="H235" i="8"/>
  <c r="H231" i="8"/>
  <c r="H227" i="8"/>
  <c r="H223" i="8"/>
  <c r="H219" i="8"/>
  <c r="H215" i="8"/>
  <c r="H211" i="8"/>
  <c r="H207" i="8"/>
  <c r="H203" i="8"/>
  <c r="H199" i="8"/>
  <c r="H195" i="8"/>
  <c r="H191" i="8"/>
  <c r="H187" i="8"/>
  <c r="H183" i="8"/>
  <c r="H179" i="8"/>
  <c r="H175" i="8"/>
  <c r="H171" i="8"/>
  <c r="H167" i="8"/>
  <c r="H163" i="8"/>
  <c r="H159" i="8"/>
  <c r="H155" i="8"/>
  <c r="H151" i="8"/>
  <c r="H147" i="8"/>
  <c r="H143" i="8"/>
  <c r="H139" i="8"/>
  <c r="H135" i="8"/>
  <c r="H131" i="8"/>
  <c r="H127" i="8"/>
  <c r="H123" i="8"/>
  <c r="H119" i="8"/>
  <c r="H115" i="8"/>
  <c r="H111" i="8"/>
  <c r="H107" i="8"/>
  <c r="H103" i="8"/>
  <c r="H99" i="8"/>
  <c r="H95" i="8"/>
  <c r="H91" i="8"/>
  <c r="H87" i="8"/>
  <c r="H83" i="8"/>
  <c r="H79" i="8"/>
  <c r="H75" i="8"/>
  <c r="H71" i="8"/>
  <c r="H67" i="8"/>
  <c r="I401" i="8"/>
  <c r="H264" i="8"/>
  <c r="H263" i="8"/>
  <c r="H499" i="8"/>
  <c r="H497" i="8"/>
  <c r="H495" i="8"/>
  <c r="H493" i="8"/>
  <c r="H491" i="8"/>
  <c r="H489" i="8"/>
  <c r="H487" i="8"/>
  <c r="H485" i="8"/>
  <c r="H483" i="8"/>
  <c r="H481" i="8"/>
  <c r="H479" i="8"/>
  <c r="H477" i="8"/>
  <c r="H475" i="8"/>
  <c r="H473" i="8"/>
  <c r="H471" i="8"/>
  <c r="H469" i="8"/>
  <c r="H467" i="8"/>
  <c r="H465" i="8"/>
  <c r="H463" i="8"/>
  <c r="H461" i="8"/>
  <c r="H459" i="8"/>
  <c r="H457" i="8"/>
  <c r="H455" i="8"/>
  <c r="H453" i="8"/>
  <c r="H451" i="8"/>
  <c r="H449" i="8"/>
  <c r="H447" i="8"/>
  <c r="H445" i="8"/>
  <c r="H443" i="8"/>
  <c r="H441" i="8"/>
  <c r="H439" i="8"/>
  <c r="H437" i="8"/>
  <c r="H435" i="8"/>
  <c r="H433" i="8"/>
  <c r="H431" i="8"/>
  <c r="H429" i="8"/>
  <c r="H427" i="8"/>
  <c r="H425" i="8"/>
  <c r="H423" i="8"/>
  <c r="H421" i="8"/>
  <c r="H419" i="8"/>
  <c r="H417" i="8"/>
  <c r="H415" i="8"/>
  <c r="H413" i="8"/>
  <c r="H411" i="8"/>
  <c r="H409" i="8"/>
  <c r="H407" i="8"/>
  <c r="H405" i="8"/>
  <c r="H403" i="8"/>
  <c r="H401" i="8"/>
  <c r="H399" i="8"/>
  <c r="H397" i="8"/>
  <c r="H395" i="8"/>
  <c r="H393" i="8"/>
  <c r="H391" i="8"/>
  <c r="H389" i="8"/>
  <c r="H387" i="8"/>
  <c r="H385" i="8"/>
  <c r="H383" i="8"/>
  <c r="H381" i="8"/>
  <c r="H379" i="8"/>
  <c r="H377" i="8"/>
  <c r="H375" i="8"/>
  <c r="H373" i="8"/>
  <c r="H371" i="8"/>
  <c r="H369" i="8"/>
  <c r="H367" i="8"/>
  <c r="H365" i="8"/>
  <c r="H363" i="8"/>
  <c r="H361" i="8"/>
  <c r="H359" i="8"/>
  <c r="H357" i="8"/>
  <c r="H355" i="8"/>
  <c r="H353" i="8"/>
  <c r="H351" i="8"/>
  <c r="H349" i="8"/>
  <c r="I348" i="8"/>
  <c r="H347" i="8"/>
  <c r="H345" i="8"/>
  <c r="H343" i="8"/>
  <c r="H341" i="8"/>
  <c r="H339" i="8"/>
  <c r="H337" i="8"/>
  <c r="H335" i="8"/>
  <c r="H333" i="8"/>
  <c r="H331" i="8"/>
  <c r="H329" i="8"/>
  <c r="H327" i="8"/>
  <c r="H325" i="8"/>
  <c r="H323" i="8"/>
  <c r="H321" i="8"/>
  <c r="H319" i="8"/>
  <c r="H317" i="8"/>
  <c r="H315" i="8"/>
  <c r="H313" i="8"/>
  <c r="H311" i="8"/>
  <c r="H309" i="8"/>
  <c r="H307" i="8"/>
  <c r="H305" i="8"/>
  <c r="H303" i="8"/>
  <c r="H301" i="8"/>
  <c r="H299" i="8"/>
  <c r="H297" i="8"/>
  <c r="H295" i="8"/>
  <c r="H293" i="8"/>
  <c r="H291" i="8"/>
  <c r="H289" i="8"/>
  <c r="H287" i="8"/>
  <c r="H285" i="8"/>
  <c r="H283" i="8"/>
  <c r="H281" i="8"/>
  <c r="H279" i="8"/>
  <c r="H277" i="8"/>
  <c r="H275" i="8"/>
  <c r="H273" i="8"/>
  <c r="H271" i="8"/>
  <c r="H269" i="8"/>
  <c r="H267" i="8"/>
  <c r="H265" i="8"/>
  <c r="H261" i="8"/>
  <c r="I257" i="8"/>
  <c r="I255" i="8"/>
  <c r="I253" i="8"/>
  <c r="I251" i="8"/>
  <c r="I249" i="8"/>
  <c r="I247" i="8"/>
  <c r="I245" i="8"/>
  <c r="I243" i="8"/>
  <c r="I241" i="8"/>
  <c r="I239" i="8"/>
  <c r="I237" i="8"/>
  <c r="I235" i="8"/>
  <c r="I233" i="8"/>
  <c r="I231" i="8"/>
  <c r="I229" i="8"/>
  <c r="I227" i="8"/>
  <c r="I225" i="8"/>
  <c r="I223" i="8"/>
  <c r="I221" i="8"/>
  <c r="I219" i="8"/>
  <c r="I217" i="8"/>
  <c r="I215" i="8"/>
  <c r="I213" i="8"/>
  <c r="I211" i="8"/>
  <c r="I209" i="8"/>
  <c r="I207" i="8"/>
  <c r="I205" i="8"/>
  <c r="I203" i="8"/>
  <c r="I201" i="8"/>
  <c r="I199" i="8"/>
  <c r="I197" i="8"/>
  <c r="I195" i="8"/>
  <c r="I193" i="8"/>
  <c r="I191" i="8"/>
  <c r="I189" i="8"/>
  <c r="I187" i="8"/>
  <c r="I185" i="8"/>
  <c r="I183" i="8"/>
  <c r="I181" i="8"/>
  <c r="I179" i="8"/>
  <c r="I177" i="8"/>
  <c r="I175" i="8"/>
  <c r="I173" i="8"/>
  <c r="I171" i="8"/>
  <c r="I169" i="8"/>
  <c r="I167" i="8"/>
  <c r="I165" i="8"/>
  <c r="I163" i="8"/>
  <c r="I161" i="8"/>
  <c r="I159" i="8"/>
  <c r="I157" i="8"/>
  <c r="I155" i="8"/>
  <c r="I153" i="8"/>
  <c r="I151" i="8"/>
  <c r="I149" i="8"/>
  <c r="I147" i="8"/>
  <c r="I145" i="8"/>
  <c r="I143" i="8"/>
  <c r="I141" i="8"/>
  <c r="I139" i="8"/>
  <c r="I137" i="8"/>
  <c r="I135" i="8"/>
  <c r="I133" i="8"/>
  <c r="I131" i="8"/>
  <c r="I129" i="8"/>
  <c r="I127" i="8"/>
  <c r="I125" i="8"/>
  <c r="I123" i="8"/>
  <c r="I121" i="8"/>
  <c r="I119" i="8"/>
  <c r="I117" i="8"/>
  <c r="I115" i="8"/>
  <c r="I113" i="8"/>
  <c r="I111" i="8"/>
  <c r="I109" i="8"/>
  <c r="I107" i="8"/>
  <c r="I105" i="8"/>
  <c r="I103" i="8"/>
  <c r="I101" i="8"/>
  <c r="I99" i="8"/>
  <c r="I97" i="8"/>
  <c r="I95" i="8"/>
  <c r="I93" i="8"/>
  <c r="I91" i="8"/>
  <c r="I89" i="8"/>
  <c r="I87" i="8"/>
  <c r="I85" i="8"/>
  <c r="I83" i="8"/>
  <c r="I81" i="8"/>
  <c r="I79" i="8"/>
  <c r="I77" i="8"/>
  <c r="I75" i="8"/>
  <c r="I73" i="8"/>
  <c r="I71" i="8"/>
  <c r="I69" i="8"/>
  <c r="I67" i="8"/>
  <c r="I263" i="8"/>
  <c r="I261" i="8"/>
  <c r="K5" i="1"/>
  <c r="L5" i="1" s="1"/>
  <c r="G11" i="16"/>
  <c r="G85" i="16" s="1"/>
  <c r="L11" i="16"/>
  <c r="L40" i="16" s="1"/>
  <c r="N40" i="16" s="1"/>
  <c r="B11" i="16"/>
  <c r="B14" i="16" s="1"/>
  <c r="B1" i="8"/>
  <c r="C3" i="19" s="1"/>
  <c r="E5" i="8"/>
  <c r="F5" i="8"/>
  <c r="E6" i="8"/>
  <c r="G5" i="8"/>
  <c r="B6" i="6"/>
  <c r="B7" i="6"/>
  <c r="E7" i="6"/>
  <c r="H7" i="6"/>
  <c r="J7" i="6"/>
  <c r="B8" i="6"/>
  <c r="E8" i="6"/>
  <c r="H8" i="6"/>
  <c r="J8" i="6"/>
  <c r="B9" i="6"/>
  <c r="E9" i="6"/>
  <c r="H9" i="6"/>
  <c r="J9" i="6"/>
  <c r="B10" i="6"/>
  <c r="E10" i="6"/>
  <c r="H10" i="6"/>
  <c r="J10" i="6"/>
  <c r="B11" i="6"/>
  <c r="E11" i="6"/>
  <c r="H11" i="6"/>
  <c r="J11" i="6"/>
  <c r="B12" i="6"/>
  <c r="E12" i="6"/>
  <c r="H12" i="6"/>
  <c r="J12" i="6"/>
  <c r="B13" i="6"/>
  <c r="E13" i="6"/>
  <c r="H13" i="6"/>
  <c r="J13" i="6"/>
  <c r="B14" i="6"/>
  <c r="E14" i="6"/>
  <c r="H14" i="6"/>
  <c r="J14" i="6"/>
  <c r="B15" i="6"/>
  <c r="E15" i="6"/>
  <c r="H15" i="6"/>
  <c r="J15" i="6"/>
  <c r="B16" i="6"/>
  <c r="E16" i="6"/>
  <c r="H16" i="6"/>
  <c r="J16" i="6"/>
  <c r="B17" i="6"/>
  <c r="E17" i="6"/>
  <c r="H17" i="6"/>
  <c r="J17" i="6"/>
  <c r="B5" i="4"/>
  <c r="B5" i="1"/>
  <c r="B6" i="1"/>
  <c r="K6" i="1"/>
  <c r="L6" i="1" s="1"/>
  <c r="I5" i="8" l="1"/>
  <c r="B167" i="16"/>
  <c r="C167" i="16" s="1"/>
  <c r="G13" i="16"/>
  <c r="H13" i="16" s="1"/>
  <c r="B151" i="16"/>
  <c r="C151" i="16" s="1"/>
  <c r="B113" i="16"/>
  <c r="B13" i="16"/>
  <c r="D13" i="16" s="1"/>
  <c r="B159" i="16"/>
  <c r="C159" i="16" s="1"/>
  <c r="B143" i="16"/>
  <c r="B130" i="16"/>
  <c r="C130" i="16" s="1"/>
  <c r="B97" i="16"/>
  <c r="D97" i="16" s="1"/>
  <c r="B171" i="16"/>
  <c r="C171" i="16" s="1"/>
  <c r="B163" i="16"/>
  <c r="B155" i="16"/>
  <c r="B147" i="16"/>
  <c r="B139" i="16"/>
  <c r="B181" i="16"/>
  <c r="D181" i="16" s="1"/>
  <c r="B122" i="16"/>
  <c r="C122" i="16" s="1"/>
  <c r="B105" i="16"/>
  <c r="E105" i="16" s="1"/>
  <c r="B80" i="16"/>
  <c r="B173" i="16"/>
  <c r="B169" i="16"/>
  <c r="B165" i="16"/>
  <c r="B161" i="16"/>
  <c r="B157" i="16"/>
  <c r="E157" i="16" s="1"/>
  <c r="B153" i="16"/>
  <c r="B149" i="16"/>
  <c r="B145" i="16"/>
  <c r="C145" i="16" s="1"/>
  <c r="B141" i="16"/>
  <c r="E141" i="16" s="1"/>
  <c r="B137" i="16"/>
  <c r="B178" i="16"/>
  <c r="E178" i="16" s="1"/>
  <c r="B134" i="16"/>
  <c r="B127" i="16"/>
  <c r="B118" i="16"/>
  <c r="B109" i="16"/>
  <c r="E109" i="16" s="1"/>
  <c r="B101" i="16"/>
  <c r="E101" i="16" s="1"/>
  <c r="B88" i="16"/>
  <c r="B40" i="16"/>
  <c r="B174" i="16"/>
  <c r="D174" i="16" s="1"/>
  <c r="B172" i="16"/>
  <c r="D172" i="16" s="1"/>
  <c r="B170" i="16"/>
  <c r="C170" i="16" s="1"/>
  <c r="B168" i="16"/>
  <c r="E168" i="16" s="1"/>
  <c r="B166" i="16"/>
  <c r="C166" i="16" s="1"/>
  <c r="B164" i="16"/>
  <c r="E164" i="16" s="1"/>
  <c r="B162" i="16"/>
  <c r="B160" i="16"/>
  <c r="E160" i="16" s="1"/>
  <c r="B158" i="16"/>
  <c r="D158" i="16" s="1"/>
  <c r="B156" i="16"/>
  <c r="E156" i="16" s="1"/>
  <c r="B154" i="16"/>
  <c r="B152" i="16"/>
  <c r="E152" i="16" s="1"/>
  <c r="B150" i="16"/>
  <c r="C150" i="16" s="1"/>
  <c r="B148" i="16"/>
  <c r="E148" i="16" s="1"/>
  <c r="B146" i="16"/>
  <c r="E146" i="16" s="1"/>
  <c r="B144" i="16"/>
  <c r="B142" i="16"/>
  <c r="D142" i="16" s="1"/>
  <c r="B140" i="16"/>
  <c r="E140" i="16" s="1"/>
  <c r="B138" i="16"/>
  <c r="B136" i="16"/>
  <c r="E136" i="16" s="1"/>
  <c r="L13" i="16"/>
  <c r="O13" i="16" s="1"/>
  <c r="B176" i="16"/>
  <c r="B182" i="16"/>
  <c r="E182" i="16" s="1"/>
  <c r="B132" i="16"/>
  <c r="C132" i="16" s="1"/>
  <c r="B129" i="16"/>
  <c r="D129" i="16" s="1"/>
  <c r="B124" i="16"/>
  <c r="C124" i="16" s="1"/>
  <c r="B120" i="16"/>
  <c r="E120" i="16" s="1"/>
  <c r="B116" i="16"/>
  <c r="C116" i="16" s="1"/>
  <c r="B111" i="16"/>
  <c r="E111" i="16" s="1"/>
  <c r="B107" i="16"/>
  <c r="E107" i="16" s="1"/>
  <c r="B103" i="16"/>
  <c r="D103" i="16" s="1"/>
  <c r="B99" i="16"/>
  <c r="E99" i="16" s="1"/>
  <c r="B91" i="16"/>
  <c r="E91" i="16" s="1"/>
  <c r="B83" i="16"/>
  <c r="C83" i="16" s="1"/>
  <c r="B41" i="16"/>
  <c r="E41" i="16" s="1"/>
  <c r="B30" i="16"/>
  <c r="C30" i="16" s="1"/>
  <c r="L174" i="16"/>
  <c r="M174" i="16" s="1"/>
  <c r="G151" i="16"/>
  <c r="L143" i="16"/>
  <c r="N143" i="16" s="1"/>
  <c r="G169" i="16"/>
  <c r="H169" i="16" s="1"/>
  <c r="G129" i="16"/>
  <c r="J129" i="16" s="1"/>
  <c r="D170" i="16"/>
  <c r="B179" i="16"/>
  <c r="C179" i="16" s="1"/>
  <c r="B177" i="16"/>
  <c r="B175" i="16"/>
  <c r="B180" i="16"/>
  <c r="E180" i="16" s="1"/>
  <c r="B135" i="16"/>
  <c r="B133" i="16"/>
  <c r="C133" i="16" s="1"/>
  <c r="B131" i="16"/>
  <c r="E131" i="16" s="1"/>
  <c r="B128" i="16"/>
  <c r="E128" i="16" s="1"/>
  <c r="B126" i="16"/>
  <c r="B125" i="16"/>
  <c r="C125" i="16" s="1"/>
  <c r="B123" i="16"/>
  <c r="E123" i="16" s="1"/>
  <c r="B121" i="16"/>
  <c r="D121" i="16" s="1"/>
  <c r="B119" i="16"/>
  <c r="E119" i="16" s="1"/>
  <c r="B117" i="16"/>
  <c r="E117" i="16" s="1"/>
  <c r="B115" i="16"/>
  <c r="E115" i="16" s="1"/>
  <c r="B114" i="16"/>
  <c r="D114" i="16" s="1"/>
  <c r="B112" i="16"/>
  <c r="B110" i="16"/>
  <c r="C110" i="16" s="1"/>
  <c r="B108" i="16"/>
  <c r="C108" i="16" s="1"/>
  <c r="B106" i="16"/>
  <c r="C106" i="16" s="1"/>
  <c r="B104" i="16"/>
  <c r="B102" i="16"/>
  <c r="C102" i="16" s="1"/>
  <c r="B100" i="16"/>
  <c r="C100" i="16" s="1"/>
  <c r="B98" i="16"/>
  <c r="C98" i="16" s="1"/>
  <c r="B92" i="16"/>
  <c r="C92" i="16" s="1"/>
  <c r="B90" i="16"/>
  <c r="C90" i="16" s="1"/>
  <c r="B85" i="16"/>
  <c r="C85" i="16" s="1"/>
  <c r="B82" i="16"/>
  <c r="C82" i="16" s="1"/>
  <c r="B46" i="16"/>
  <c r="C46" i="16" s="1"/>
  <c r="B38" i="16"/>
  <c r="C38" i="16" s="1"/>
  <c r="B22" i="16"/>
  <c r="C22" i="16" s="1"/>
  <c r="L159" i="16"/>
  <c r="N159" i="16" s="1"/>
  <c r="L125" i="16"/>
  <c r="M125" i="16" s="1"/>
  <c r="G175" i="16"/>
  <c r="G163" i="16"/>
  <c r="G139" i="16"/>
  <c r="G115" i="16"/>
  <c r="L167" i="16"/>
  <c r="N167" i="16" s="1"/>
  <c r="L151" i="16"/>
  <c r="N151" i="16" s="1"/>
  <c r="L135" i="16"/>
  <c r="O135" i="16" s="1"/>
  <c r="L114" i="16"/>
  <c r="G179" i="16"/>
  <c r="G171" i="16"/>
  <c r="G166" i="16"/>
  <c r="J166" i="16" s="1"/>
  <c r="G160" i="16"/>
  <c r="G145" i="16"/>
  <c r="H145" i="16" s="1"/>
  <c r="G134" i="16"/>
  <c r="J134" i="16" s="1"/>
  <c r="G123" i="16"/>
  <c r="G97" i="16"/>
  <c r="J97" i="16" s="1"/>
  <c r="D140" i="16"/>
  <c r="E130" i="16"/>
  <c r="L178" i="16"/>
  <c r="N178" i="16" s="1"/>
  <c r="L169" i="16"/>
  <c r="L163" i="16"/>
  <c r="N163" i="16" s="1"/>
  <c r="L155" i="16"/>
  <c r="N155" i="16" s="1"/>
  <c r="L147" i="16"/>
  <c r="L139" i="16"/>
  <c r="O139" i="16" s="1"/>
  <c r="L129" i="16"/>
  <c r="O129" i="16" s="1"/>
  <c r="L119" i="16"/>
  <c r="N119" i="16" s="1"/>
  <c r="L110" i="16"/>
  <c r="G181" i="16"/>
  <c r="G177" i="16"/>
  <c r="I177" i="16" s="1"/>
  <c r="G173" i="16"/>
  <c r="G167" i="16"/>
  <c r="G165" i="16"/>
  <c r="H165" i="16" s="1"/>
  <c r="G162" i="16"/>
  <c r="J162" i="16" s="1"/>
  <c r="G157" i="16"/>
  <c r="J157" i="16" s="1"/>
  <c r="G149" i="16"/>
  <c r="H149" i="16" s="1"/>
  <c r="G142" i="16"/>
  <c r="J142" i="16" s="1"/>
  <c r="G137" i="16"/>
  <c r="H137" i="16" s="1"/>
  <c r="G131" i="16"/>
  <c r="G126" i="16"/>
  <c r="G121" i="16"/>
  <c r="H121" i="16" s="1"/>
  <c r="G107" i="16"/>
  <c r="G90" i="16"/>
  <c r="I90" i="16" s="1"/>
  <c r="E122" i="16"/>
  <c r="D119" i="16"/>
  <c r="L181" i="16"/>
  <c r="M181" i="16" s="1"/>
  <c r="L179" i="16"/>
  <c r="L177" i="16"/>
  <c r="N177" i="16" s="1"/>
  <c r="L171" i="16"/>
  <c r="N171" i="16" s="1"/>
  <c r="O167" i="16"/>
  <c r="L166" i="16"/>
  <c r="M166" i="16" s="1"/>
  <c r="L164" i="16"/>
  <c r="M164" i="16" s="1"/>
  <c r="L162" i="16"/>
  <c r="M162" i="16" s="1"/>
  <c r="L160" i="16"/>
  <c r="M160" i="16" s="1"/>
  <c r="L158" i="16"/>
  <c r="L156" i="16"/>
  <c r="M156" i="16" s="1"/>
  <c r="L154" i="16"/>
  <c r="L152" i="16"/>
  <c r="M152" i="16" s="1"/>
  <c r="L150" i="16"/>
  <c r="N150" i="16" s="1"/>
  <c r="L148" i="16"/>
  <c r="L146" i="16"/>
  <c r="N146" i="16" s="1"/>
  <c r="L144" i="16"/>
  <c r="L142" i="16"/>
  <c r="N142" i="16" s="1"/>
  <c r="L140" i="16"/>
  <c r="L138" i="16"/>
  <c r="N138" i="16" s="1"/>
  <c r="L136" i="16"/>
  <c r="M136" i="16" s="1"/>
  <c r="L134" i="16"/>
  <c r="L132" i="16"/>
  <c r="M132" i="16" s="1"/>
  <c r="L130" i="16"/>
  <c r="M130" i="16" s="1"/>
  <c r="L128" i="16"/>
  <c r="M128" i="16" s="1"/>
  <c r="L123" i="16"/>
  <c r="L118" i="16"/>
  <c r="O118" i="16" s="1"/>
  <c r="L116" i="16"/>
  <c r="M116" i="16" s="1"/>
  <c r="L112" i="16"/>
  <c r="L108" i="16"/>
  <c r="G182" i="16"/>
  <c r="J182" i="16" s="1"/>
  <c r="G180" i="16"/>
  <c r="G178" i="16"/>
  <c r="J178" i="16" s="1"/>
  <c r="G176" i="16"/>
  <c r="G174" i="16"/>
  <c r="I174" i="16" s="1"/>
  <c r="G172" i="16"/>
  <c r="G170" i="16"/>
  <c r="H170" i="16" s="1"/>
  <c r="G168" i="16"/>
  <c r="I168" i="16" s="1"/>
  <c r="G164" i="16"/>
  <c r="H164" i="16" s="1"/>
  <c r="G161" i="16"/>
  <c r="G159" i="16"/>
  <c r="G155" i="16"/>
  <c r="G153" i="16"/>
  <c r="I153" i="16" s="1"/>
  <c r="G148" i="16"/>
  <c r="H148" i="16" s="1"/>
  <c r="G146" i="16"/>
  <c r="I146" i="16" s="1"/>
  <c r="G143" i="16"/>
  <c r="G141" i="16"/>
  <c r="H141" i="16" s="1"/>
  <c r="G138" i="16"/>
  <c r="I138" i="16" s="1"/>
  <c r="G135" i="16"/>
  <c r="G133" i="16"/>
  <c r="J133" i="16" s="1"/>
  <c r="G130" i="16"/>
  <c r="J130" i="16" s="1"/>
  <c r="G127" i="16"/>
  <c r="G125" i="16"/>
  <c r="J125" i="16" s="1"/>
  <c r="G122" i="16"/>
  <c r="I122" i="16" s="1"/>
  <c r="G119" i="16"/>
  <c r="G111" i="16"/>
  <c r="G102" i="16"/>
  <c r="G93" i="16"/>
  <c r="J93" i="16" s="1"/>
  <c r="G87" i="16"/>
  <c r="I87" i="16" s="1"/>
  <c r="E171" i="16"/>
  <c r="E170" i="16"/>
  <c r="D164" i="16"/>
  <c r="D122" i="16"/>
  <c r="L182" i="16"/>
  <c r="N182" i="16" s="1"/>
  <c r="L180" i="16"/>
  <c r="M180" i="16" s="1"/>
  <c r="L176" i="16"/>
  <c r="O176" i="16" s="1"/>
  <c r="L175" i="16"/>
  <c r="M175" i="16" s="1"/>
  <c r="L173" i="16"/>
  <c r="L172" i="16"/>
  <c r="M172" i="16" s="1"/>
  <c r="L170" i="16"/>
  <c r="M170" i="16" s="1"/>
  <c r="L168" i="16"/>
  <c r="M168" i="16" s="1"/>
  <c r="L165" i="16"/>
  <c r="L161" i="16"/>
  <c r="M158" i="16"/>
  <c r="L157" i="16"/>
  <c r="M154" i="16"/>
  <c r="L153" i="16"/>
  <c r="M150" i="16"/>
  <c r="L149" i="16"/>
  <c r="O147" i="16"/>
  <c r="L145" i="16"/>
  <c r="O143" i="16"/>
  <c r="L141" i="16"/>
  <c r="L137" i="16"/>
  <c r="M134" i="16"/>
  <c r="L133" i="16"/>
  <c r="L131" i="16"/>
  <c r="L127" i="16"/>
  <c r="M127" i="16" s="1"/>
  <c r="L126" i="16"/>
  <c r="M126" i="16" s="1"/>
  <c r="L124" i="16"/>
  <c r="L122" i="16"/>
  <c r="L121" i="16"/>
  <c r="O121" i="16" s="1"/>
  <c r="L120" i="16"/>
  <c r="M120" i="16" s="1"/>
  <c r="L117" i="16"/>
  <c r="M117" i="16" s="1"/>
  <c r="L115" i="16"/>
  <c r="L113" i="16"/>
  <c r="L111" i="16"/>
  <c r="N111" i="16" s="1"/>
  <c r="L109" i="16"/>
  <c r="L107" i="16"/>
  <c r="O107" i="16" s="1"/>
  <c r="G158" i="16"/>
  <c r="J158" i="16" s="1"/>
  <c r="G156" i="16"/>
  <c r="I156" i="16" s="1"/>
  <c r="G154" i="16"/>
  <c r="J154" i="16" s="1"/>
  <c r="G152" i="16"/>
  <c r="J152" i="16" s="1"/>
  <c r="G150" i="16"/>
  <c r="H150" i="16" s="1"/>
  <c r="I149" i="16"/>
  <c r="G147" i="16"/>
  <c r="G144" i="16"/>
  <c r="I144" i="16" s="1"/>
  <c r="G140" i="16"/>
  <c r="I140" i="16" s="1"/>
  <c r="J138" i="16"/>
  <c r="G136" i="16"/>
  <c r="H136" i="16" s="1"/>
  <c r="G132" i="16"/>
  <c r="G128" i="16"/>
  <c r="H128" i="16" s="1"/>
  <c r="J126" i="16"/>
  <c r="G124" i="16"/>
  <c r="J122" i="16"/>
  <c r="G120" i="16"/>
  <c r="H120" i="16" s="1"/>
  <c r="G118" i="16"/>
  <c r="I118" i="16" s="1"/>
  <c r="G113" i="16"/>
  <c r="J113" i="16" s="1"/>
  <c r="G109" i="16"/>
  <c r="H109" i="16" s="1"/>
  <c r="G104" i="16"/>
  <c r="H104" i="16" s="1"/>
  <c r="G99" i="16"/>
  <c r="G95" i="16"/>
  <c r="G91" i="16"/>
  <c r="G89" i="16"/>
  <c r="J89" i="16" s="1"/>
  <c r="G86" i="16"/>
  <c r="I86" i="16" s="1"/>
  <c r="G117" i="16"/>
  <c r="H117" i="16" s="1"/>
  <c r="G116" i="16"/>
  <c r="I116" i="16" s="1"/>
  <c r="G114" i="16"/>
  <c r="G112" i="16"/>
  <c r="I112" i="16" s="1"/>
  <c r="G110" i="16"/>
  <c r="G108" i="16"/>
  <c r="G106" i="16"/>
  <c r="G105" i="16"/>
  <c r="I105" i="16" s="1"/>
  <c r="G103" i="16"/>
  <c r="G101" i="16"/>
  <c r="J101" i="16" s="1"/>
  <c r="G100" i="16"/>
  <c r="I100" i="16" s="1"/>
  <c r="G98" i="16"/>
  <c r="I98" i="16" s="1"/>
  <c r="G96" i="16"/>
  <c r="H96" i="16" s="1"/>
  <c r="G94" i="16"/>
  <c r="I94" i="16" s="1"/>
  <c r="G92" i="16"/>
  <c r="J92" i="16" s="1"/>
  <c r="G88" i="16"/>
  <c r="I88" i="16" s="1"/>
  <c r="D156" i="16"/>
  <c r="D148" i="16"/>
  <c r="D130" i="16"/>
  <c r="C119" i="16"/>
  <c r="C105" i="16"/>
  <c r="C101" i="16"/>
  <c r="B96" i="16"/>
  <c r="B95" i="16"/>
  <c r="B94" i="16"/>
  <c r="E94" i="16" s="1"/>
  <c r="B93" i="16"/>
  <c r="E93" i="16" s="1"/>
  <c r="B89" i="16"/>
  <c r="B87" i="16"/>
  <c r="D87" i="16" s="1"/>
  <c r="B86" i="16"/>
  <c r="D86" i="16" s="1"/>
  <c r="B84" i="16"/>
  <c r="D84" i="16" s="1"/>
  <c r="B81" i="16"/>
  <c r="C81" i="16" s="1"/>
  <c r="B79" i="16"/>
  <c r="C79" i="16" s="1"/>
  <c r="B78" i="16"/>
  <c r="B77" i="16"/>
  <c r="B76" i="16"/>
  <c r="B75" i="16"/>
  <c r="E75" i="16" s="1"/>
  <c r="B74" i="16"/>
  <c r="B73" i="16"/>
  <c r="B72" i="16"/>
  <c r="B71" i="16"/>
  <c r="E71" i="16" s="1"/>
  <c r="B70" i="16"/>
  <c r="B69" i="16"/>
  <c r="B68" i="16"/>
  <c r="B67" i="16"/>
  <c r="E67" i="16" s="1"/>
  <c r="B66" i="16"/>
  <c r="B65" i="16"/>
  <c r="B64" i="16"/>
  <c r="B63" i="16"/>
  <c r="E63" i="16" s="1"/>
  <c r="B62" i="16"/>
  <c r="B61" i="16"/>
  <c r="B60" i="16"/>
  <c r="B59" i="16"/>
  <c r="E59" i="16" s="1"/>
  <c r="B58" i="16"/>
  <c r="B57" i="16"/>
  <c r="B56" i="16"/>
  <c r="B55" i="16"/>
  <c r="E55" i="16" s="1"/>
  <c r="B54" i="16"/>
  <c r="B53" i="16"/>
  <c r="B52" i="16"/>
  <c r="B51" i="16"/>
  <c r="E51" i="16" s="1"/>
  <c r="B50" i="16"/>
  <c r="B49" i="16"/>
  <c r="B48" i="16"/>
  <c r="B47" i="16"/>
  <c r="D47" i="16" s="1"/>
  <c r="B45" i="16"/>
  <c r="E45" i="16" s="1"/>
  <c r="B44" i="16"/>
  <c r="B43" i="16"/>
  <c r="B42" i="16"/>
  <c r="E42" i="16" s="1"/>
  <c r="B39" i="16"/>
  <c r="E39" i="16" s="1"/>
  <c r="B37" i="16"/>
  <c r="E37" i="16" s="1"/>
  <c r="B29" i="16"/>
  <c r="E29" i="16" s="1"/>
  <c r="B21" i="16"/>
  <c r="E21" i="16" s="1"/>
  <c r="F6" i="8"/>
  <c r="H6" i="8" s="1"/>
  <c r="G6" i="8"/>
  <c r="I6" i="8" s="1"/>
  <c r="E173" i="16"/>
  <c r="C169" i="16"/>
  <c r="E169" i="16"/>
  <c r="E162" i="16"/>
  <c r="C155" i="16"/>
  <c r="E155" i="16"/>
  <c r="C153" i="16"/>
  <c r="E144" i="16"/>
  <c r="C144" i="16"/>
  <c r="C139" i="16"/>
  <c r="E139" i="16"/>
  <c r="C137" i="16"/>
  <c r="E176" i="16"/>
  <c r="D176" i="16"/>
  <c r="E135" i="16"/>
  <c r="D135" i="16"/>
  <c r="C128" i="16"/>
  <c r="E127" i="16"/>
  <c r="D127" i="16"/>
  <c r="E113" i="16"/>
  <c r="C113" i="16"/>
  <c r="C112" i="16"/>
  <c r="D112" i="16"/>
  <c r="C104" i="16"/>
  <c r="D104" i="16"/>
  <c r="E97" i="16"/>
  <c r="C88" i="16"/>
  <c r="D88" i="16"/>
  <c r="C80" i="16"/>
  <c r="D80" i="16"/>
  <c r="C40" i="16"/>
  <c r="D40" i="16"/>
  <c r="I132" i="16"/>
  <c r="H85" i="16"/>
  <c r="K6" i="4"/>
  <c r="G3" i="7"/>
  <c r="F3" i="7"/>
  <c r="C174" i="16"/>
  <c r="C172" i="16"/>
  <c r="E172" i="16"/>
  <c r="C163" i="16"/>
  <c r="E163" i="16"/>
  <c r="C161" i="16"/>
  <c r="E158" i="16"/>
  <c r="C157" i="16"/>
  <c r="D157" i="16"/>
  <c r="E154" i="16"/>
  <c r="C147" i="16"/>
  <c r="C143" i="16"/>
  <c r="D143" i="16"/>
  <c r="E142" i="16"/>
  <c r="C141" i="16"/>
  <c r="D141" i="16"/>
  <c r="E138" i="16"/>
  <c r="C175" i="16"/>
  <c r="E175" i="16"/>
  <c r="E181" i="16"/>
  <c r="C181" i="16"/>
  <c r="C134" i="16"/>
  <c r="D134" i="16"/>
  <c r="C129" i="16"/>
  <c r="C126" i="16"/>
  <c r="D126" i="16"/>
  <c r="E121" i="16"/>
  <c r="C118" i="16"/>
  <c r="D118" i="16"/>
  <c r="C103" i="16"/>
  <c r="O182" i="16"/>
  <c r="M182" i="16"/>
  <c r="M178" i="16"/>
  <c r="M171" i="16"/>
  <c r="M129" i="16"/>
  <c r="H177" i="16"/>
  <c r="H166" i="16"/>
  <c r="H157" i="16"/>
  <c r="I145" i="16"/>
  <c r="I137" i="16"/>
  <c r="I133" i="16"/>
  <c r="H129" i="16"/>
  <c r="D150" i="16"/>
  <c r="D113" i="16"/>
  <c r="E112" i="16"/>
  <c r="E104" i="16"/>
  <c r="E88" i="16"/>
  <c r="E80" i="16"/>
  <c r="N176" i="16"/>
  <c r="O123" i="16"/>
  <c r="J161" i="16"/>
  <c r="H5" i="8"/>
  <c r="F6" i="1"/>
  <c r="K7" i="4"/>
  <c r="E7" i="8"/>
  <c r="G7" i="8"/>
  <c r="F7" i="4"/>
  <c r="F7" i="8"/>
  <c r="F8" i="8"/>
  <c r="B6" i="4"/>
  <c r="B7" i="4" s="1"/>
  <c r="D173" i="16"/>
  <c r="D171" i="16"/>
  <c r="D169" i="16"/>
  <c r="C164" i="16"/>
  <c r="D163" i="16"/>
  <c r="D162" i="16"/>
  <c r="E161" i="16"/>
  <c r="C156" i="16"/>
  <c r="D155" i="16"/>
  <c r="D154" i="16"/>
  <c r="E153" i="16"/>
  <c r="C148" i="16"/>
  <c r="D146" i="16"/>
  <c r="E145" i="16"/>
  <c r="C140" i="16"/>
  <c r="D139" i="16"/>
  <c r="D138" i="16"/>
  <c r="E137" i="16"/>
  <c r="D179" i="16"/>
  <c r="C182" i="16"/>
  <c r="E134" i="16"/>
  <c r="D133" i="16"/>
  <c r="D132" i="16"/>
  <c r="C131" i="16"/>
  <c r="E126" i="16"/>
  <c r="D124" i="16"/>
  <c r="C123" i="16"/>
  <c r="E118" i="16"/>
  <c r="D117" i="16"/>
  <c r="D116" i="16"/>
  <c r="C115" i="16"/>
  <c r="D108" i="16"/>
  <c r="C107" i="16"/>
  <c r="D101" i="16"/>
  <c r="D100" i="16"/>
  <c r="C99" i="16"/>
  <c r="D92" i="16"/>
  <c r="C173" i="16"/>
  <c r="D168" i="16"/>
  <c r="C162" i="16"/>
  <c r="D161" i="16"/>
  <c r="D160" i="16"/>
  <c r="E159" i="16"/>
  <c r="C154" i="16"/>
  <c r="D153" i="16"/>
  <c r="D152" i="16"/>
  <c r="E151" i="16"/>
  <c r="C146" i="16"/>
  <c r="D145" i="16"/>
  <c r="D144" i="16"/>
  <c r="E143" i="16"/>
  <c r="C138" i="16"/>
  <c r="D137" i="16"/>
  <c r="D136" i="16"/>
  <c r="D85" i="16"/>
  <c r="E85" i="16"/>
  <c r="D83" i="16"/>
  <c r="E83" i="16"/>
  <c r="D81" i="16"/>
  <c r="E79" i="16"/>
  <c r="C168" i="16"/>
  <c r="C160" i="16"/>
  <c r="D159" i="16"/>
  <c r="C152" i="16"/>
  <c r="D151" i="16"/>
  <c r="C136" i="16"/>
  <c r="C176" i="16"/>
  <c r="D175" i="16"/>
  <c r="C135" i="16"/>
  <c r="D128" i="16"/>
  <c r="C127" i="16"/>
  <c r="D120" i="16"/>
  <c r="E179" i="16"/>
  <c r="D182" i="16"/>
  <c r="E132" i="16"/>
  <c r="D131" i="16"/>
  <c r="E124" i="16"/>
  <c r="D123" i="16"/>
  <c r="E116" i="16"/>
  <c r="D115" i="16"/>
  <c r="E108" i="16"/>
  <c r="D107" i="16"/>
  <c r="E100" i="16"/>
  <c r="D99" i="16"/>
  <c r="E92" i="16"/>
  <c r="E77" i="16"/>
  <c r="E73" i="16"/>
  <c r="E69" i="16"/>
  <c r="E65" i="16"/>
  <c r="E61" i="16"/>
  <c r="E57" i="16"/>
  <c r="E53" i="16"/>
  <c r="E49" i="16"/>
  <c r="E46" i="16"/>
  <c r="E38" i="16"/>
  <c r="B34" i="16"/>
  <c r="B33" i="16"/>
  <c r="E30" i="16"/>
  <c r="D29" i="16"/>
  <c r="B26" i="16"/>
  <c r="B25" i="16"/>
  <c r="E22" i="16"/>
  <c r="B18" i="16"/>
  <c r="B17" i="16"/>
  <c r="C14" i="16"/>
  <c r="N173" i="16"/>
  <c r="O173" i="16"/>
  <c r="M173" i="16"/>
  <c r="N170" i="16"/>
  <c r="O170" i="16"/>
  <c r="E48" i="16"/>
  <c r="D46" i="16"/>
  <c r="E40" i="16"/>
  <c r="D38" i="16"/>
  <c r="B36" i="16"/>
  <c r="B35" i="16"/>
  <c r="D30" i="16"/>
  <c r="C29" i="16"/>
  <c r="B28" i="16"/>
  <c r="B27" i="16"/>
  <c r="D22" i="16"/>
  <c r="B20" i="16"/>
  <c r="B19" i="16"/>
  <c r="E14" i="16"/>
  <c r="N165" i="16"/>
  <c r="O165" i="16"/>
  <c r="M165" i="16"/>
  <c r="N153" i="16"/>
  <c r="B32" i="16"/>
  <c r="B31" i="16"/>
  <c r="B24" i="16"/>
  <c r="B23" i="16"/>
  <c r="B16" i="16"/>
  <c r="B15" i="16"/>
  <c r="D14" i="16"/>
  <c r="O166" i="16"/>
  <c r="O162" i="16"/>
  <c r="O158" i="16"/>
  <c r="O154" i="16"/>
  <c r="O150" i="16"/>
  <c r="O146" i="16"/>
  <c r="O142" i="16"/>
  <c r="O138" i="16"/>
  <c r="M137" i="16"/>
  <c r="O134" i="16"/>
  <c r="M133" i="16"/>
  <c r="M114" i="16"/>
  <c r="O114" i="16"/>
  <c r="M110" i="16"/>
  <c r="O110" i="16"/>
  <c r="N110" i="16"/>
  <c r="M163" i="16"/>
  <c r="M159" i="16"/>
  <c r="M155" i="16"/>
  <c r="M147" i="16"/>
  <c r="M143" i="16"/>
  <c r="M135" i="16"/>
  <c r="M112" i="16"/>
  <c r="M108" i="16"/>
  <c r="O108" i="16"/>
  <c r="N108" i="16"/>
  <c r="O137" i="16"/>
  <c r="O133" i="16"/>
  <c r="M113" i="16"/>
  <c r="O113" i="16"/>
  <c r="M109" i="16"/>
  <c r="O109" i="16"/>
  <c r="M107" i="16"/>
  <c r="M40" i="16"/>
  <c r="O40" i="16"/>
  <c r="L106" i="16"/>
  <c r="L105" i="16"/>
  <c r="L104" i="16"/>
  <c r="L103" i="16"/>
  <c r="L102" i="16"/>
  <c r="L101" i="16"/>
  <c r="L100" i="16"/>
  <c r="L99" i="16"/>
  <c r="L98" i="16"/>
  <c r="L97" i="16"/>
  <c r="L96" i="16"/>
  <c r="L95" i="16"/>
  <c r="L94" i="16"/>
  <c r="L93" i="16"/>
  <c r="L92" i="16"/>
  <c r="L91" i="16"/>
  <c r="L90" i="16"/>
  <c r="L89" i="16"/>
  <c r="L88" i="16"/>
  <c r="L87" i="16"/>
  <c r="L86" i="16"/>
  <c r="L85" i="16"/>
  <c r="L84" i="16"/>
  <c r="L83" i="16"/>
  <c r="L82" i="16"/>
  <c r="L81" i="16"/>
  <c r="L80" i="16"/>
  <c r="L79" i="16"/>
  <c r="L78" i="16"/>
  <c r="L77" i="16"/>
  <c r="L76" i="16"/>
  <c r="L75" i="16"/>
  <c r="L74" i="16"/>
  <c r="L73" i="16"/>
  <c r="L72" i="16"/>
  <c r="L71" i="16"/>
  <c r="L70" i="16"/>
  <c r="L69" i="16"/>
  <c r="L68" i="16"/>
  <c r="L67" i="16"/>
  <c r="L66" i="16"/>
  <c r="L65" i="16"/>
  <c r="L64" i="16"/>
  <c r="L63" i="16"/>
  <c r="L62" i="16"/>
  <c r="L61" i="16"/>
  <c r="L60" i="16"/>
  <c r="L59" i="16"/>
  <c r="L58" i="16"/>
  <c r="L57" i="16"/>
  <c r="L56" i="16"/>
  <c r="L55" i="16"/>
  <c r="L54" i="16"/>
  <c r="L53" i="16"/>
  <c r="L52" i="16"/>
  <c r="L51" i="16"/>
  <c r="L50" i="16"/>
  <c r="L49" i="16"/>
  <c r="L48" i="16"/>
  <c r="L47" i="16"/>
  <c r="L46" i="16"/>
  <c r="L45" i="16"/>
  <c r="L44" i="16"/>
  <c r="L43" i="16"/>
  <c r="L42" i="16"/>
  <c r="L41" i="16"/>
  <c r="H179" i="16"/>
  <c r="H176" i="16"/>
  <c r="J176" i="16"/>
  <c r="H163" i="16"/>
  <c r="I163" i="16"/>
  <c r="J163" i="16"/>
  <c r="H160" i="16"/>
  <c r="J160" i="16"/>
  <c r="H147" i="16"/>
  <c r="I147" i="16"/>
  <c r="J147" i="16"/>
  <c r="I115" i="16"/>
  <c r="H175" i="16"/>
  <c r="J175" i="16"/>
  <c r="H172" i="16"/>
  <c r="J172" i="16"/>
  <c r="I159" i="16"/>
  <c r="H156" i="16"/>
  <c r="H143" i="16"/>
  <c r="J143" i="16"/>
  <c r="I139" i="16"/>
  <c r="H135" i="16"/>
  <c r="I135" i="16"/>
  <c r="J135" i="16"/>
  <c r="H131" i="16"/>
  <c r="I131" i="16"/>
  <c r="J131" i="16"/>
  <c r="H127" i="16"/>
  <c r="J127" i="16"/>
  <c r="I123" i="16"/>
  <c r="H103" i="16"/>
  <c r="I103" i="16"/>
  <c r="J103" i="16"/>
  <c r="L14" i="16"/>
  <c r="L15" i="16"/>
  <c r="L16" i="16"/>
  <c r="L17" i="16"/>
  <c r="L18" i="16"/>
  <c r="L19" i="16"/>
  <c r="L20" i="16"/>
  <c r="L21" i="16"/>
  <c r="L22" i="16"/>
  <c r="L23" i="16"/>
  <c r="L24" i="16"/>
  <c r="L25" i="16"/>
  <c r="L26" i="16"/>
  <c r="L27" i="16"/>
  <c r="L28" i="16"/>
  <c r="L29" i="16"/>
  <c r="L30" i="16"/>
  <c r="L31" i="16"/>
  <c r="L32" i="16"/>
  <c r="L33" i="16"/>
  <c r="L34" i="16"/>
  <c r="L35" i="16"/>
  <c r="L36" i="16"/>
  <c r="L37" i="16"/>
  <c r="L38" i="16"/>
  <c r="L39" i="16"/>
  <c r="H180" i="16"/>
  <c r="J180" i="16"/>
  <c r="I171" i="16"/>
  <c r="H168" i="16"/>
  <c r="J168" i="16"/>
  <c r="H155" i="16"/>
  <c r="I155" i="16"/>
  <c r="J155" i="16"/>
  <c r="H152" i="16"/>
  <c r="H107" i="16"/>
  <c r="J107" i="16"/>
  <c r="J179" i="16"/>
  <c r="I176" i="16"/>
  <c r="H167" i="16"/>
  <c r="J167" i="16"/>
  <c r="I160" i="16"/>
  <c r="H151" i="16"/>
  <c r="J151" i="16"/>
  <c r="J148" i="16"/>
  <c r="I111" i="16"/>
  <c r="H95" i="16"/>
  <c r="I95" i="16"/>
  <c r="J95" i="16"/>
  <c r="I91" i="16"/>
  <c r="I126" i="16"/>
  <c r="I114" i="16"/>
  <c r="I110" i="16"/>
  <c r="I106" i="16"/>
  <c r="I102" i="16"/>
  <c r="J140" i="16"/>
  <c r="J136" i="16"/>
  <c r="J132" i="16"/>
  <c r="J128" i="16"/>
  <c r="J124" i="16"/>
  <c r="J120" i="16"/>
  <c r="J85" i="16"/>
  <c r="I117" i="16"/>
  <c r="J114" i="16"/>
  <c r="I113" i="16"/>
  <c r="J110" i="16"/>
  <c r="J106" i="16"/>
  <c r="J102" i="16"/>
  <c r="I97" i="16"/>
  <c r="J94" i="16"/>
  <c r="J90" i="16"/>
  <c r="I89" i="16"/>
  <c r="I85"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5" i="16"/>
  <c r="G76" i="16"/>
  <c r="G77" i="16"/>
  <c r="G78" i="16"/>
  <c r="G79" i="16"/>
  <c r="G80" i="16"/>
  <c r="G81" i="16"/>
  <c r="G82" i="16"/>
  <c r="G83" i="16"/>
  <c r="G84" i="16"/>
  <c r="G14" i="16"/>
  <c r="J118" i="16" l="1"/>
  <c r="M139" i="16"/>
  <c r="D39" i="16"/>
  <c r="J87" i="16"/>
  <c r="I119" i="16"/>
  <c r="D167" i="16"/>
  <c r="D109" i="16"/>
  <c r="E165" i="16"/>
  <c r="I182" i="16"/>
  <c r="D110" i="16"/>
  <c r="D149" i="16"/>
  <c r="E150" i="16"/>
  <c r="D165" i="16"/>
  <c r="E166" i="16"/>
  <c r="C109" i="16"/>
  <c r="C178" i="16"/>
  <c r="D105" i="16"/>
  <c r="J86" i="16"/>
  <c r="J164" i="16"/>
  <c r="H171" i="16"/>
  <c r="J119" i="16"/>
  <c r="J98" i="16"/>
  <c r="I134" i="16"/>
  <c r="I181" i="16"/>
  <c r="I99" i="16"/>
  <c r="N169" i="16"/>
  <c r="D91" i="16"/>
  <c r="N13" i="16"/>
  <c r="E167" i="16"/>
  <c r="D125" i="16"/>
  <c r="E177" i="16"/>
  <c r="D147" i="16"/>
  <c r="I142" i="16"/>
  <c r="J171" i="16"/>
  <c r="H119" i="16"/>
  <c r="J115" i="16"/>
  <c r="O174" i="16"/>
  <c r="M145" i="16"/>
  <c r="C91" i="16"/>
  <c r="E110" i="16"/>
  <c r="D178" i="16"/>
  <c r="E149" i="16"/>
  <c r="D166" i="16"/>
  <c r="C142" i="16"/>
  <c r="E147" i="16"/>
  <c r="C158" i="16"/>
  <c r="E174" i="16"/>
  <c r="C97" i="16"/>
  <c r="C149" i="16"/>
  <c r="C165" i="16"/>
  <c r="I130" i="16"/>
  <c r="H115" i="16"/>
  <c r="M169" i="16"/>
  <c r="E102" i="16"/>
  <c r="I121" i="16"/>
  <c r="E9" i="8"/>
  <c r="G9" i="8"/>
  <c r="F9" i="8"/>
  <c r="O149" i="16"/>
  <c r="M161" i="16"/>
  <c r="D79" i="16"/>
  <c r="D93" i="16"/>
  <c r="O119" i="16"/>
  <c r="E90" i="16"/>
  <c r="H101" i="16"/>
  <c r="D102" i="16"/>
  <c r="E103" i="16"/>
  <c r="E129" i="16"/>
  <c r="C180" i="16"/>
  <c r="D177" i="16"/>
  <c r="I170" i="16"/>
  <c r="C120" i="16"/>
  <c r="J88" i="16"/>
  <c r="J173" i="16"/>
  <c r="E106" i="16"/>
  <c r="J109" i="16"/>
  <c r="I157" i="16"/>
  <c r="N125" i="16"/>
  <c r="C121" i="16"/>
  <c r="D180" i="16"/>
  <c r="C177" i="16"/>
  <c r="J181" i="16"/>
  <c r="D90" i="16"/>
  <c r="D106" i="16"/>
  <c r="E125" i="16"/>
  <c r="E133" i="16"/>
  <c r="C41" i="16"/>
  <c r="M111" i="16"/>
  <c r="N112" i="16"/>
  <c r="M151" i="16"/>
  <c r="N114" i="16"/>
  <c r="N174" i="16"/>
  <c r="O141" i="16"/>
  <c r="N145" i="16"/>
  <c r="M153" i="16"/>
  <c r="O157" i="16"/>
  <c r="N161" i="16"/>
  <c r="O169" i="16"/>
  <c r="M13" i="16"/>
  <c r="O115" i="16"/>
  <c r="M115" i="16"/>
  <c r="O111" i="16"/>
  <c r="O112" i="16"/>
  <c r="M141" i="16"/>
  <c r="N141" i="16"/>
  <c r="O145" i="16"/>
  <c r="M149" i="16"/>
  <c r="N149" i="16"/>
  <c r="O153" i="16"/>
  <c r="M157" i="16"/>
  <c r="N157" i="16"/>
  <c r="O161" i="16"/>
  <c r="M119" i="16"/>
  <c r="N129" i="16"/>
  <c r="O178" i="16"/>
  <c r="O128" i="16"/>
  <c r="O159" i="16"/>
  <c r="O163" i="16"/>
  <c r="M167" i="16"/>
  <c r="F5" i="4"/>
  <c r="F6" i="4"/>
  <c r="F5" i="1"/>
  <c r="I93" i="16"/>
  <c r="I101" i="16"/>
  <c r="I109" i="16"/>
  <c r="J144" i="16"/>
  <c r="J91" i="16"/>
  <c r="H91" i="16"/>
  <c r="J111" i="16"/>
  <c r="H111" i="16"/>
  <c r="I151" i="16"/>
  <c r="I167" i="16"/>
  <c r="I107" i="16"/>
  <c r="J123" i="16"/>
  <c r="H123" i="16"/>
  <c r="I127" i="16"/>
  <c r="J139" i="16"/>
  <c r="H139" i="16"/>
  <c r="I143" i="16"/>
  <c r="J156" i="16"/>
  <c r="J159" i="16"/>
  <c r="H159" i="16"/>
  <c r="I175" i="16"/>
  <c r="J99" i="16"/>
  <c r="H99" i="16"/>
  <c r="I179" i="16"/>
  <c r="I13" i="16"/>
  <c r="J112" i="16"/>
  <c r="J170" i="16"/>
  <c r="I129" i="16"/>
  <c r="H133" i="16"/>
  <c r="I166" i="16"/>
  <c r="H182" i="16"/>
  <c r="H144" i="16"/>
  <c r="J149" i="16"/>
  <c r="O127" i="16"/>
  <c r="H125" i="16"/>
  <c r="I141" i="16"/>
  <c r="I172" i="16"/>
  <c r="M121" i="16"/>
  <c r="N137" i="16"/>
  <c r="I173" i="16"/>
  <c r="E86" i="16"/>
  <c r="J96" i="16"/>
  <c r="J150" i="16"/>
  <c r="O131" i="16"/>
  <c r="N180" i="16"/>
  <c r="J117" i="16"/>
  <c r="I125" i="16"/>
  <c r="N168" i="16"/>
  <c r="I96" i="16"/>
  <c r="H173" i="16"/>
  <c r="H181" i="16"/>
  <c r="D98" i="16"/>
  <c r="I128" i="16"/>
  <c r="I136" i="16"/>
  <c r="J104" i="16"/>
  <c r="H154" i="16"/>
  <c r="I120" i="16"/>
  <c r="H140" i="16"/>
  <c r="I150" i="16"/>
  <c r="C111" i="16"/>
  <c r="H92" i="16"/>
  <c r="N117" i="16"/>
  <c r="I104" i="16"/>
  <c r="I124" i="16"/>
  <c r="E84" i="16"/>
  <c r="I92" i="16"/>
  <c r="I154" i="16"/>
  <c r="N121" i="16"/>
  <c r="H124" i="16"/>
  <c r="H132" i="16"/>
  <c r="I161" i="16"/>
  <c r="M123" i="16"/>
  <c r="N127" i="16"/>
  <c r="D82" i="16"/>
  <c r="D42" i="16"/>
  <c r="H112" i="16"/>
  <c r="H161" i="16"/>
  <c r="N123" i="16"/>
  <c r="O180" i="16"/>
  <c r="I165" i="16"/>
  <c r="C117" i="16"/>
  <c r="M142" i="16"/>
  <c r="M179" i="16"/>
  <c r="C39" i="16"/>
  <c r="C87" i="16"/>
  <c r="H88" i="16"/>
  <c r="C84" i="16"/>
  <c r="C93" i="16"/>
  <c r="M138" i="16"/>
  <c r="M146" i="16"/>
  <c r="J165" i="16"/>
  <c r="C21" i="16"/>
  <c r="C37" i="16"/>
  <c r="C45" i="16"/>
  <c r="D21" i="16"/>
  <c r="D37" i="16"/>
  <c r="D45" i="16"/>
  <c r="E81" i="16"/>
  <c r="C86" i="16"/>
  <c r="N113" i="16"/>
  <c r="M131" i="16"/>
  <c r="M176" i="16"/>
  <c r="O155" i="16"/>
  <c r="I158" i="16"/>
  <c r="M118" i="16"/>
  <c r="M177" i="16"/>
  <c r="J174" i="16"/>
  <c r="O151" i="16"/>
  <c r="E82" i="16"/>
  <c r="E98" i="16"/>
  <c r="C42" i="16"/>
  <c r="E87" i="16"/>
  <c r="N115" i="16"/>
  <c r="N131" i="16"/>
  <c r="I162" i="16"/>
  <c r="I178" i="16"/>
  <c r="M140" i="16"/>
  <c r="M144" i="16"/>
  <c r="M148" i="16"/>
  <c r="D41" i="16"/>
  <c r="D111" i="16"/>
  <c r="I169" i="16"/>
  <c r="J169" i="16"/>
  <c r="O125" i="16"/>
  <c r="C114" i="16"/>
  <c r="E114" i="16"/>
  <c r="J145" i="16"/>
  <c r="N135" i="16"/>
  <c r="H97" i="16"/>
  <c r="H134" i="16"/>
  <c r="H90" i="16"/>
  <c r="J121" i="16"/>
  <c r="H142" i="16"/>
  <c r="J177" i="16"/>
  <c r="N147" i="16"/>
  <c r="H126" i="16"/>
  <c r="J137" i="16"/>
  <c r="H162" i="16"/>
  <c r="N139" i="16"/>
  <c r="H87" i="16"/>
  <c r="H102" i="16"/>
  <c r="H130" i="16"/>
  <c r="J141" i="16"/>
  <c r="H146" i="16"/>
  <c r="J146" i="16"/>
  <c r="I164" i="16"/>
  <c r="H174" i="16"/>
  <c r="H178" i="16"/>
  <c r="N118" i="16"/>
  <c r="N128" i="16"/>
  <c r="N132" i="16"/>
  <c r="O132" i="16"/>
  <c r="N136" i="16"/>
  <c r="O136" i="16"/>
  <c r="N140" i="16"/>
  <c r="O140" i="16"/>
  <c r="N144" i="16"/>
  <c r="O144" i="16"/>
  <c r="N148" i="16"/>
  <c r="O148" i="16"/>
  <c r="N152" i="16"/>
  <c r="O152" i="16"/>
  <c r="N156" i="16"/>
  <c r="O156" i="16"/>
  <c r="N160" i="16"/>
  <c r="O160" i="16"/>
  <c r="N164" i="16"/>
  <c r="O164" i="16"/>
  <c r="O177" i="16"/>
  <c r="O181" i="16"/>
  <c r="N181" i="16"/>
  <c r="H93" i="16"/>
  <c r="H122" i="16"/>
  <c r="H138" i="16"/>
  <c r="I148" i="16"/>
  <c r="H153" i="16"/>
  <c r="J153" i="16"/>
  <c r="I180" i="16"/>
  <c r="N116" i="16"/>
  <c r="O116" i="16"/>
  <c r="N130" i="16"/>
  <c r="O130" i="16"/>
  <c r="N134" i="16"/>
  <c r="N154" i="16"/>
  <c r="N158" i="16"/>
  <c r="N162" i="16"/>
  <c r="N166" i="16"/>
  <c r="O171" i="16"/>
  <c r="O179" i="16"/>
  <c r="N179" i="16"/>
  <c r="H89" i="16"/>
  <c r="H113" i="16"/>
  <c r="N109" i="16"/>
  <c r="N124" i="16"/>
  <c r="O124" i="16"/>
  <c r="M124" i="16"/>
  <c r="O168" i="16"/>
  <c r="N172" i="16"/>
  <c r="O172" i="16"/>
  <c r="O175" i="16"/>
  <c r="N175" i="16"/>
  <c r="H86" i="16"/>
  <c r="H118" i="16"/>
  <c r="I152" i="16"/>
  <c r="H158" i="16"/>
  <c r="N107" i="16"/>
  <c r="O117" i="16"/>
  <c r="N120" i="16"/>
  <c r="O120" i="16"/>
  <c r="N122" i="16"/>
  <c r="O122" i="16"/>
  <c r="M122" i="16"/>
  <c r="N126" i="16"/>
  <c r="O126" i="16"/>
  <c r="N133" i="16"/>
  <c r="H100" i="16"/>
  <c r="J100" i="16"/>
  <c r="H106" i="16"/>
  <c r="H110" i="16"/>
  <c r="H114" i="16"/>
  <c r="H94" i="16"/>
  <c r="H98" i="16"/>
  <c r="H105" i="16"/>
  <c r="J105" i="16"/>
  <c r="H108" i="16"/>
  <c r="J108" i="16"/>
  <c r="I108" i="16"/>
  <c r="H116" i="16"/>
  <c r="J116" i="16"/>
  <c r="E43" i="16"/>
  <c r="C43" i="16"/>
  <c r="D43" i="16"/>
  <c r="C48" i="16"/>
  <c r="D48" i="16"/>
  <c r="C50" i="16"/>
  <c r="E50" i="16"/>
  <c r="D50" i="16"/>
  <c r="C52" i="16"/>
  <c r="D52" i="16"/>
  <c r="E52" i="16"/>
  <c r="C54" i="16"/>
  <c r="D54" i="16"/>
  <c r="E54" i="16"/>
  <c r="C56" i="16"/>
  <c r="D56" i="16"/>
  <c r="E56" i="16"/>
  <c r="C58" i="16"/>
  <c r="D58" i="16"/>
  <c r="E58" i="16"/>
  <c r="C60" i="16"/>
  <c r="D60" i="16"/>
  <c r="E60" i="16"/>
  <c r="C62" i="16"/>
  <c r="D62" i="16"/>
  <c r="E62" i="16"/>
  <c r="C64" i="16"/>
  <c r="D64" i="16"/>
  <c r="E64" i="16"/>
  <c r="C66" i="16"/>
  <c r="D66" i="16"/>
  <c r="E66" i="16"/>
  <c r="C68" i="16"/>
  <c r="D68" i="16"/>
  <c r="E68" i="16"/>
  <c r="C70" i="16"/>
  <c r="D70" i="16"/>
  <c r="E70" i="16"/>
  <c r="C72" i="16"/>
  <c r="D72" i="16"/>
  <c r="E72" i="16"/>
  <c r="C74" i="16"/>
  <c r="D74" i="16"/>
  <c r="E74" i="16"/>
  <c r="C76" i="16"/>
  <c r="D76" i="16"/>
  <c r="E76" i="16"/>
  <c r="C78" i="16"/>
  <c r="D78" i="16"/>
  <c r="E78" i="16"/>
  <c r="E89" i="16"/>
  <c r="C89" i="16"/>
  <c r="D89" i="16"/>
  <c r="C94" i="16"/>
  <c r="D94" i="16"/>
  <c r="C96" i="16"/>
  <c r="D96" i="16"/>
  <c r="E96" i="16"/>
  <c r="C13" i="16"/>
  <c r="C44" i="16"/>
  <c r="D44" i="16"/>
  <c r="E44" i="16"/>
  <c r="E47" i="16"/>
  <c r="C47" i="16"/>
  <c r="D49" i="16"/>
  <c r="C49" i="16"/>
  <c r="D51" i="16"/>
  <c r="C51" i="16"/>
  <c r="D53" i="16"/>
  <c r="C53" i="16"/>
  <c r="D55" i="16"/>
  <c r="C55" i="16"/>
  <c r="D57" i="16"/>
  <c r="C57" i="16"/>
  <c r="D59" i="16"/>
  <c r="C59" i="16"/>
  <c r="D61" i="16"/>
  <c r="C61" i="16"/>
  <c r="D63" i="16"/>
  <c r="C63" i="16"/>
  <c r="D65" i="16"/>
  <c r="C65" i="16"/>
  <c r="D67" i="16"/>
  <c r="C67" i="16"/>
  <c r="D69" i="16"/>
  <c r="C69" i="16"/>
  <c r="D71" i="16"/>
  <c r="C71" i="16"/>
  <c r="D73" i="16"/>
  <c r="C73" i="16"/>
  <c r="D75" i="16"/>
  <c r="C75" i="16"/>
  <c r="D77" i="16"/>
  <c r="C77" i="16"/>
  <c r="E95" i="16"/>
  <c r="C95" i="16"/>
  <c r="D95" i="16"/>
  <c r="G8" i="8"/>
  <c r="E8" i="8"/>
  <c r="H8" i="8" s="1"/>
  <c r="H7" i="4"/>
  <c r="K3" i="4"/>
  <c r="J14" i="16"/>
  <c r="I77" i="16"/>
  <c r="H77" i="16"/>
  <c r="J77" i="16"/>
  <c r="I73" i="16"/>
  <c r="H73" i="16"/>
  <c r="J73" i="16"/>
  <c r="J65" i="16"/>
  <c r="I65" i="16"/>
  <c r="H65" i="16"/>
  <c r="J57" i="16"/>
  <c r="I57" i="16"/>
  <c r="H57" i="16"/>
  <c r="J49" i="16"/>
  <c r="I49" i="16"/>
  <c r="H49" i="16"/>
  <c r="J41" i="16"/>
  <c r="I41" i="16"/>
  <c r="H41" i="16"/>
  <c r="J33" i="16"/>
  <c r="I33" i="16"/>
  <c r="H33" i="16"/>
  <c r="J25" i="16"/>
  <c r="I25" i="16"/>
  <c r="H25" i="16"/>
  <c r="J17" i="16"/>
  <c r="I17" i="16"/>
  <c r="H17" i="16"/>
  <c r="H84" i="16"/>
  <c r="I84" i="16"/>
  <c r="J84" i="16"/>
  <c r="H80" i="16"/>
  <c r="I80" i="16"/>
  <c r="J80" i="16"/>
  <c r="H76" i="16"/>
  <c r="J76" i="16"/>
  <c r="I76" i="16"/>
  <c r="H72" i="16"/>
  <c r="I72" i="16"/>
  <c r="J72" i="16"/>
  <c r="J68" i="16"/>
  <c r="H68" i="16"/>
  <c r="I68" i="16"/>
  <c r="J64" i="16"/>
  <c r="H64" i="16"/>
  <c r="I64" i="16"/>
  <c r="J60" i="16"/>
  <c r="H60" i="16"/>
  <c r="I60" i="16"/>
  <c r="J56" i="16"/>
  <c r="H56" i="16"/>
  <c r="I56" i="16"/>
  <c r="J52" i="16"/>
  <c r="H52" i="16"/>
  <c r="I52" i="16"/>
  <c r="J48" i="16"/>
  <c r="H48" i="16"/>
  <c r="I48" i="16"/>
  <c r="J44" i="16"/>
  <c r="H44" i="16"/>
  <c r="I44" i="16"/>
  <c r="J40" i="16"/>
  <c r="H40" i="16"/>
  <c r="I40" i="16"/>
  <c r="J36" i="16"/>
  <c r="H36" i="16"/>
  <c r="I36" i="16"/>
  <c r="J32" i="16"/>
  <c r="H32" i="16"/>
  <c r="I32" i="16"/>
  <c r="J28" i="16"/>
  <c r="H28" i="16"/>
  <c r="I28" i="16"/>
  <c r="J24" i="16"/>
  <c r="H24" i="16"/>
  <c r="I24" i="16"/>
  <c r="J20" i="16"/>
  <c r="H20" i="16"/>
  <c r="I20" i="16"/>
  <c r="H16" i="16"/>
  <c r="M39" i="16"/>
  <c r="O39" i="16"/>
  <c r="N39" i="16"/>
  <c r="M35" i="16"/>
  <c r="O35" i="16"/>
  <c r="N35" i="16"/>
  <c r="M31" i="16"/>
  <c r="O31" i="16"/>
  <c r="N31" i="16"/>
  <c r="N27" i="16"/>
  <c r="O27" i="16"/>
  <c r="M27" i="16"/>
  <c r="N23" i="16"/>
  <c r="M23" i="16"/>
  <c r="O23" i="16"/>
  <c r="N19" i="16"/>
  <c r="O19" i="16"/>
  <c r="M19" i="16"/>
  <c r="N15" i="16"/>
  <c r="M15" i="16"/>
  <c r="O15" i="16"/>
  <c r="M43" i="16"/>
  <c r="O43" i="16"/>
  <c r="N43" i="16"/>
  <c r="M47" i="16"/>
  <c r="O47" i="16"/>
  <c r="N47" i="16"/>
  <c r="M51" i="16"/>
  <c r="O51" i="16"/>
  <c r="N51" i="16"/>
  <c r="M55" i="16"/>
  <c r="O55" i="16"/>
  <c r="N55" i="16"/>
  <c r="M59" i="16"/>
  <c r="O59" i="16"/>
  <c r="N59" i="16"/>
  <c r="M63" i="16"/>
  <c r="O63" i="16"/>
  <c r="N63" i="16"/>
  <c r="M67" i="16"/>
  <c r="O67" i="16"/>
  <c r="N67" i="16"/>
  <c r="M71" i="16"/>
  <c r="O71" i="16"/>
  <c r="N71" i="16"/>
  <c r="M75" i="16"/>
  <c r="O75" i="16"/>
  <c r="N75" i="16"/>
  <c r="M79" i="16"/>
  <c r="O79" i="16"/>
  <c r="N79" i="16"/>
  <c r="M83" i="16"/>
  <c r="O83" i="16"/>
  <c r="N83" i="16"/>
  <c r="M87" i="16"/>
  <c r="O87" i="16"/>
  <c r="N87" i="16"/>
  <c r="M91" i="16"/>
  <c r="O91" i="16"/>
  <c r="N91" i="16"/>
  <c r="M95" i="16"/>
  <c r="O95" i="16"/>
  <c r="N95" i="16"/>
  <c r="M99" i="16"/>
  <c r="O99" i="16"/>
  <c r="N99" i="16"/>
  <c r="M103" i="16"/>
  <c r="O103" i="16"/>
  <c r="N103" i="16"/>
  <c r="C18" i="16"/>
  <c r="D18" i="16"/>
  <c r="E18" i="16"/>
  <c r="C26" i="16"/>
  <c r="D26" i="16"/>
  <c r="E26" i="16"/>
  <c r="C34" i="16"/>
  <c r="D34" i="16"/>
  <c r="E34" i="16"/>
  <c r="J13" i="16"/>
  <c r="J83" i="16"/>
  <c r="H83" i="16"/>
  <c r="I83" i="16"/>
  <c r="H75" i="16"/>
  <c r="I75" i="16"/>
  <c r="J75" i="16"/>
  <c r="J67" i="16"/>
  <c r="H67" i="16"/>
  <c r="I67" i="16"/>
  <c r="J59" i="16"/>
  <c r="H59" i="16"/>
  <c r="I59" i="16"/>
  <c r="J51" i="16"/>
  <c r="H51" i="16"/>
  <c r="I51" i="16"/>
  <c r="J43" i="16"/>
  <c r="H43" i="16"/>
  <c r="I43" i="16"/>
  <c r="J35" i="16"/>
  <c r="H35" i="16"/>
  <c r="I35" i="16"/>
  <c r="J27" i="16"/>
  <c r="H27" i="16"/>
  <c r="I27" i="16"/>
  <c r="J19" i="16"/>
  <c r="H19" i="16"/>
  <c r="I19" i="16"/>
  <c r="N38" i="16"/>
  <c r="O38" i="16"/>
  <c r="M38" i="16"/>
  <c r="N34" i="16"/>
  <c r="O34" i="16"/>
  <c r="M34" i="16"/>
  <c r="M30" i="16"/>
  <c r="N30" i="16"/>
  <c r="O30" i="16"/>
  <c r="M26" i="16"/>
  <c r="O26" i="16"/>
  <c r="N26" i="16"/>
  <c r="M22" i="16"/>
  <c r="N22" i="16"/>
  <c r="O22" i="16"/>
  <c r="M18" i="16"/>
  <c r="O18" i="16"/>
  <c r="N18" i="16"/>
  <c r="M14" i="16"/>
  <c r="N14" i="16"/>
  <c r="O14" i="16"/>
  <c r="M44" i="16"/>
  <c r="O44" i="16"/>
  <c r="N44" i="16"/>
  <c r="M48" i="16"/>
  <c r="O48" i="16"/>
  <c r="N48" i="16"/>
  <c r="M52" i="16"/>
  <c r="O52" i="16"/>
  <c r="N52" i="16"/>
  <c r="M56" i="16"/>
  <c r="O56" i="16"/>
  <c r="N56" i="16"/>
  <c r="M60" i="16"/>
  <c r="O60" i="16"/>
  <c r="N60" i="16"/>
  <c r="M64" i="16"/>
  <c r="O64" i="16"/>
  <c r="N64" i="16"/>
  <c r="M68" i="16"/>
  <c r="O68" i="16"/>
  <c r="N68" i="16"/>
  <c r="M72" i="16"/>
  <c r="O72" i="16"/>
  <c r="N72" i="16"/>
  <c r="M76" i="16"/>
  <c r="O76" i="16"/>
  <c r="N76" i="16"/>
  <c r="M80" i="16"/>
  <c r="O80" i="16"/>
  <c r="N80" i="16"/>
  <c r="M84" i="16"/>
  <c r="O84" i="16"/>
  <c r="N84" i="16"/>
  <c r="M88" i="16"/>
  <c r="O88" i="16"/>
  <c r="N88" i="16"/>
  <c r="M92" i="16"/>
  <c r="O92" i="16"/>
  <c r="N92" i="16"/>
  <c r="M96" i="16"/>
  <c r="O96" i="16"/>
  <c r="N96" i="16"/>
  <c r="M100" i="16"/>
  <c r="O100" i="16"/>
  <c r="N100" i="16"/>
  <c r="M104" i="16"/>
  <c r="O104" i="16"/>
  <c r="N104" i="16"/>
  <c r="E19" i="16"/>
  <c r="D19" i="16"/>
  <c r="C19" i="16"/>
  <c r="E27" i="16"/>
  <c r="D27" i="16"/>
  <c r="C27" i="16"/>
  <c r="E35" i="16"/>
  <c r="D35" i="16"/>
  <c r="C35" i="16"/>
  <c r="H79" i="16"/>
  <c r="I79" i="16"/>
  <c r="J79" i="16"/>
  <c r="J71" i="16"/>
  <c r="H71" i="16"/>
  <c r="I71" i="16"/>
  <c r="J63" i="16"/>
  <c r="H63" i="16"/>
  <c r="I63" i="16"/>
  <c r="J55" i="16"/>
  <c r="H55" i="16"/>
  <c r="I55" i="16"/>
  <c r="J47" i="16"/>
  <c r="H47" i="16"/>
  <c r="I47" i="16"/>
  <c r="J39" i="16"/>
  <c r="H39" i="16"/>
  <c r="I39" i="16"/>
  <c r="J31" i="16"/>
  <c r="H31" i="16"/>
  <c r="I31" i="16"/>
  <c r="J23" i="16"/>
  <c r="H23" i="16"/>
  <c r="I23" i="16"/>
  <c r="H15" i="16"/>
  <c r="J82" i="16"/>
  <c r="H82" i="16"/>
  <c r="I82" i="16"/>
  <c r="J78" i="16"/>
  <c r="I78" i="16"/>
  <c r="H78" i="16"/>
  <c r="J74" i="16"/>
  <c r="H74" i="16"/>
  <c r="I74" i="16"/>
  <c r="J70" i="16"/>
  <c r="H70" i="16"/>
  <c r="I70" i="16"/>
  <c r="J66" i="16"/>
  <c r="H66" i="16"/>
  <c r="I66" i="16"/>
  <c r="J62" i="16"/>
  <c r="H62" i="16"/>
  <c r="I62" i="16"/>
  <c r="J58" i="16"/>
  <c r="H58" i="16"/>
  <c r="I58" i="16"/>
  <c r="J54" i="16"/>
  <c r="H54" i="16"/>
  <c r="I54" i="16"/>
  <c r="J50" i="16"/>
  <c r="H50" i="16"/>
  <c r="I50" i="16"/>
  <c r="J46" i="16"/>
  <c r="H46" i="16"/>
  <c r="I46" i="16"/>
  <c r="J42" i="16"/>
  <c r="H42" i="16"/>
  <c r="I42" i="16"/>
  <c r="J38" i="16"/>
  <c r="H38" i="16"/>
  <c r="I38" i="16"/>
  <c r="J34" i="16"/>
  <c r="H34" i="16"/>
  <c r="I34" i="16"/>
  <c r="J30" i="16"/>
  <c r="H30" i="16"/>
  <c r="I30" i="16"/>
  <c r="J26" i="16"/>
  <c r="H26" i="16"/>
  <c r="I26" i="16"/>
  <c r="J22" i="16"/>
  <c r="H22" i="16"/>
  <c r="I22" i="16"/>
  <c r="J18" i="16"/>
  <c r="H18" i="16"/>
  <c r="I18" i="16"/>
  <c r="O37" i="16"/>
  <c r="M37" i="16"/>
  <c r="N37" i="16"/>
  <c r="O33" i="16"/>
  <c r="M33" i="16"/>
  <c r="N33" i="16"/>
  <c r="N29" i="16"/>
  <c r="M29" i="16"/>
  <c r="O29" i="16"/>
  <c r="O25" i="16"/>
  <c r="M25" i="16"/>
  <c r="N25" i="16"/>
  <c r="N21" i="16"/>
  <c r="O21" i="16"/>
  <c r="M21" i="16"/>
  <c r="M17" i="16"/>
  <c r="O17" i="16"/>
  <c r="N17" i="16"/>
  <c r="M41" i="16"/>
  <c r="O41" i="16"/>
  <c r="N41" i="16"/>
  <c r="M45" i="16"/>
  <c r="O45" i="16"/>
  <c r="N45" i="16"/>
  <c r="M49" i="16"/>
  <c r="O49" i="16"/>
  <c r="N49" i="16"/>
  <c r="M53" i="16"/>
  <c r="O53" i="16"/>
  <c r="N53" i="16"/>
  <c r="M57" i="16"/>
  <c r="O57" i="16"/>
  <c r="N57" i="16"/>
  <c r="M61" i="16"/>
  <c r="O61" i="16"/>
  <c r="N61" i="16"/>
  <c r="M65" i="16"/>
  <c r="O65" i="16"/>
  <c r="N65" i="16"/>
  <c r="M69" i="16"/>
  <c r="O69" i="16"/>
  <c r="N69" i="16"/>
  <c r="M73" i="16"/>
  <c r="O73" i="16"/>
  <c r="N73" i="16"/>
  <c r="M77" i="16"/>
  <c r="O77" i="16"/>
  <c r="N77" i="16"/>
  <c r="M81" i="16"/>
  <c r="O81" i="16"/>
  <c r="N81" i="16"/>
  <c r="M85" i="16"/>
  <c r="O85" i="16"/>
  <c r="N85" i="16"/>
  <c r="M89" i="16"/>
  <c r="O89" i="16"/>
  <c r="N89" i="16"/>
  <c r="M93" i="16"/>
  <c r="O93" i="16"/>
  <c r="N93" i="16"/>
  <c r="M97" i="16"/>
  <c r="O97" i="16"/>
  <c r="N97" i="16"/>
  <c r="M101" i="16"/>
  <c r="O101" i="16"/>
  <c r="N101" i="16"/>
  <c r="M105" i="16"/>
  <c r="O105" i="16"/>
  <c r="N105" i="16"/>
  <c r="C15" i="16"/>
  <c r="E23" i="16"/>
  <c r="C23" i="16"/>
  <c r="D23" i="16"/>
  <c r="E31" i="16"/>
  <c r="C31" i="16"/>
  <c r="D31" i="16"/>
  <c r="C20" i="16"/>
  <c r="E20" i="16"/>
  <c r="D20" i="16"/>
  <c r="C28" i="16"/>
  <c r="E28" i="16"/>
  <c r="D28" i="16"/>
  <c r="C36" i="16"/>
  <c r="E36" i="16"/>
  <c r="D36" i="16"/>
  <c r="E13" i="16"/>
  <c r="H7" i="8"/>
  <c r="I7" i="8"/>
  <c r="I81" i="16"/>
  <c r="H81" i="16"/>
  <c r="J81" i="16"/>
  <c r="J69" i="16"/>
  <c r="H69" i="16"/>
  <c r="I69" i="16"/>
  <c r="J61" i="16"/>
  <c r="H61" i="16"/>
  <c r="I61" i="16"/>
  <c r="J53" i="16"/>
  <c r="H53" i="16"/>
  <c r="I53" i="16"/>
  <c r="J45" i="16"/>
  <c r="H45" i="16"/>
  <c r="I45" i="16"/>
  <c r="J37" i="16"/>
  <c r="H37" i="16"/>
  <c r="I37" i="16"/>
  <c r="J29" i="16"/>
  <c r="H29" i="16"/>
  <c r="I29" i="16"/>
  <c r="J21" i="16"/>
  <c r="H21" i="16"/>
  <c r="I21" i="16"/>
  <c r="N36" i="16"/>
  <c r="M36" i="16"/>
  <c r="O36" i="16"/>
  <c r="N32" i="16"/>
  <c r="M32" i="16"/>
  <c r="O32" i="16"/>
  <c r="O28" i="16"/>
  <c r="N28" i="16"/>
  <c r="M28" i="16"/>
  <c r="O24" i="16"/>
  <c r="M24" i="16"/>
  <c r="N24" i="16"/>
  <c r="O20" i="16"/>
  <c r="N20" i="16"/>
  <c r="M20" i="16"/>
  <c r="O16" i="16"/>
  <c r="M16" i="16"/>
  <c r="N16" i="16"/>
  <c r="M42" i="16"/>
  <c r="O42" i="16"/>
  <c r="N42" i="16"/>
  <c r="M46" i="16"/>
  <c r="O46" i="16"/>
  <c r="N46" i="16"/>
  <c r="M50" i="16"/>
  <c r="O50" i="16"/>
  <c r="N50" i="16"/>
  <c r="M54" i="16"/>
  <c r="O54" i="16"/>
  <c r="N54" i="16"/>
  <c r="M58" i="16"/>
  <c r="O58" i="16"/>
  <c r="N58" i="16"/>
  <c r="M62" i="16"/>
  <c r="O62" i="16"/>
  <c r="N62" i="16"/>
  <c r="M66" i="16"/>
  <c r="O66" i="16"/>
  <c r="N66" i="16"/>
  <c r="M70" i="16"/>
  <c r="O70" i="16"/>
  <c r="N70" i="16"/>
  <c r="M74" i="16"/>
  <c r="O74" i="16"/>
  <c r="N74" i="16"/>
  <c r="M78" i="16"/>
  <c r="O78" i="16"/>
  <c r="N78" i="16"/>
  <c r="M82" i="16"/>
  <c r="O82" i="16"/>
  <c r="N82" i="16"/>
  <c r="M86" i="16"/>
  <c r="O86" i="16"/>
  <c r="N86" i="16"/>
  <c r="M90" i="16"/>
  <c r="O90" i="16"/>
  <c r="N90" i="16"/>
  <c r="M94" i="16"/>
  <c r="O94" i="16"/>
  <c r="N94" i="16"/>
  <c r="M98" i="16"/>
  <c r="O98" i="16"/>
  <c r="N98" i="16"/>
  <c r="M102" i="16"/>
  <c r="O102" i="16"/>
  <c r="N102" i="16"/>
  <c r="M106" i="16"/>
  <c r="O106" i="16"/>
  <c r="N106" i="16"/>
  <c r="D16" i="16"/>
  <c r="C24" i="16"/>
  <c r="D24" i="16"/>
  <c r="E24" i="16"/>
  <c r="C32" i="16"/>
  <c r="D32" i="16"/>
  <c r="E32" i="16"/>
  <c r="C17" i="16"/>
  <c r="E25" i="16"/>
  <c r="C25" i="16"/>
  <c r="D25" i="16"/>
  <c r="E33" i="16"/>
  <c r="C33" i="16"/>
  <c r="D33" i="16"/>
  <c r="I9" i="8" l="1"/>
  <c r="E10" i="8"/>
  <c r="G10" i="8"/>
  <c r="F10" i="8"/>
  <c r="H9" i="8"/>
  <c r="H5" i="4"/>
  <c r="H6" i="4"/>
  <c r="I8" i="8"/>
  <c r="D17" i="16"/>
  <c r="E17" i="16"/>
  <c r="J16" i="16"/>
  <c r="C16" i="16"/>
  <c r="I15" i="16"/>
  <c r="E16" i="16"/>
  <c r="J15" i="16"/>
  <c r="I16" i="16"/>
  <c r="H14" i="16"/>
  <c r="I14" i="16"/>
  <c r="D15" i="16"/>
  <c r="E15" i="16"/>
  <c r="I10" i="8" l="1"/>
  <c r="E11" i="8"/>
  <c r="G11" i="8"/>
  <c r="F11" i="8"/>
  <c r="H10" i="8"/>
  <c r="E4" i="16"/>
  <c r="E14" i="8" l="1"/>
  <c r="G14" i="8"/>
  <c r="F14" i="8"/>
  <c r="H11" i="8"/>
  <c r="I11" i="8"/>
  <c r="E13" i="8"/>
  <c r="G13" i="8"/>
  <c r="F13" i="8"/>
  <c r="E12" i="8"/>
  <c r="G12" i="8"/>
  <c r="F12" i="8"/>
  <c r="I14" i="8" l="1"/>
  <c r="H13" i="8"/>
  <c r="I13" i="8"/>
  <c r="E15" i="8"/>
  <c r="G15" i="8"/>
  <c r="F15" i="8"/>
  <c r="H12" i="8"/>
  <c r="I12" i="8"/>
  <c r="H14" i="8"/>
  <c r="I15" i="8" l="1"/>
  <c r="H15" i="8"/>
  <c r="E16" i="8"/>
  <c r="G16" i="8"/>
  <c r="F16" i="8"/>
  <c r="I16" i="8" l="1"/>
  <c r="E17" i="8"/>
  <c r="G17" i="8"/>
  <c r="F17" i="8"/>
  <c r="H16" i="8"/>
  <c r="H17" i="8" l="1"/>
  <c r="I17" i="8"/>
  <c r="E18" i="8"/>
  <c r="G18" i="8"/>
  <c r="F18" i="8"/>
  <c r="I18" i="8" l="1"/>
  <c r="E19" i="8"/>
  <c r="G19" i="8"/>
  <c r="F19" i="8"/>
  <c r="H18" i="8"/>
  <c r="H19" i="8" l="1"/>
  <c r="I19" i="8"/>
  <c r="E20" i="8"/>
  <c r="G20" i="8"/>
  <c r="F20" i="8"/>
  <c r="I20" i="8" l="1"/>
  <c r="E21" i="8"/>
  <c r="G21" i="8"/>
  <c r="F21" i="8"/>
  <c r="H20" i="8"/>
  <c r="E22" i="8" l="1"/>
  <c r="G22" i="8"/>
  <c r="F22" i="8"/>
  <c r="H21" i="8"/>
  <c r="I21" i="8"/>
  <c r="I22" i="8" l="1"/>
  <c r="E23" i="8"/>
  <c r="G23" i="8"/>
  <c r="F23" i="8"/>
  <c r="H22" i="8"/>
  <c r="I23" i="8" l="1"/>
  <c r="H23" i="8"/>
  <c r="E24" i="8"/>
  <c r="G24" i="8"/>
  <c r="F24" i="8"/>
  <c r="I24" i="8" l="1"/>
  <c r="F25" i="8"/>
  <c r="E25" i="8"/>
  <c r="G25" i="8"/>
  <c r="H24" i="8"/>
  <c r="H25" i="8" l="1"/>
  <c r="I25" i="8"/>
  <c r="F26" i="8"/>
  <c r="E26" i="8"/>
  <c r="G26" i="8"/>
  <c r="H26" i="8" l="1"/>
  <c r="F27" i="8"/>
  <c r="E27" i="8"/>
  <c r="G27" i="8"/>
  <c r="I26" i="8"/>
  <c r="H27" i="8" l="1"/>
  <c r="I27" i="8"/>
  <c r="F28" i="8"/>
  <c r="E28" i="8"/>
  <c r="G28" i="8"/>
  <c r="H28" i="8" l="1"/>
  <c r="I28" i="8"/>
  <c r="E29" i="8"/>
  <c r="G29" i="8"/>
  <c r="F29" i="8"/>
  <c r="H29" i="8" l="1"/>
  <c r="I29" i="8"/>
  <c r="E30" i="8"/>
  <c r="G30" i="8"/>
  <c r="F30" i="8"/>
  <c r="I30" i="8" l="1"/>
  <c r="E31" i="8"/>
  <c r="G31" i="8"/>
  <c r="F31" i="8"/>
  <c r="H30" i="8"/>
  <c r="I31" i="8" l="1"/>
  <c r="H31" i="8"/>
  <c r="E32" i="8"/>
  <c r="G32" i="8"/>
  <c r="F32" i="8"/>
  <c r="I32" i="8" l="1"/>
  <c r="F33" i="8"/>
  <c r="E33" i="8"/>
  <c r="G33" i="8"/>
  <c r="H32" i="8"/>
  <c r="H33" i="8" l="1"/>
  <c r="I33" i="8"/>
  <c r="F34" i="8"/>
  <c r="E34" i="8"/>
  <c r="G34" i="8"/>
  <c r="H34" i="8" l="1"/>
  <c r="J5" i="8" a="1"/>
  <c r="J5" i="8" s="1"/>
  <c r="K5" i="8" s="1"/>
  <c r="F35" i="8"/>
  <c r="E35" i="8"/>
  <c r="G35" i="8"/>
  <c r="I34" i="8"/>
  <c r="J6" i="8" l="1" a="1"/>
  <c r="J6" i="8" s="1"/>
  <c r="K6" i="8" s="1"/>
  <c r="H35" i="8"/>
  <c r="I35" i="8"/>
  <c r="F36" i="8"/>
  <c r="E36" i="8"/>
  <c r="G36" i="8"/>
  <c r="J7" i="8" l="1" a="1"/>
  <c r="J7" i="8" s="1"/>
  <c r="K7" i="8" s="1"/>
  <c r="L7" i="8" s="1"/>
  <c r="H36" i="8"/>
  <c r="I36" i="8"/>
  <c r="E37" i="8"/>
  <c r="G37" i="8"/>
  <c r="F37" i="8"/>
  <c r="J8" i="8" l="1" a="1"/>
  <c r="J8" i="8" s="1"/>
  <c r="K8" i="8" s="1"/>
  <c r="L8" i="8" s="1"/>
  <c r="E38" i="8"/>
  <c r="G38" i="8"/>
  <c r="F38" i="8"/>
  <c r="H37" i="8"/>
  <c r="I37" i="8"/>
  <c r="J9" i="8" l="1" a="1"/>
  <c r="J9" i="8" s="1"/>
  <c r="K9" i="8" s="1"/>
  <c r="L9" i="8" s="1"/>
  <c r="I38" i="8"/>
  <c r="E39" i="8"/>
  <c r="G39" i="8"/>
  <c r="F39" i="8"/>
  <c r="H38" i="8"/>
  <c r="J10" i="8" l="1" a="1"/>
  <c r="J10" i="8" s="1"/>
  <c r="L10" i="8" s="1"/>
  <c r="E40" i="8"/>
  <c r="G40" i="8"/>
  <c r="F40" i="8"/>
  <c r="I39" i="8"/>
  <c r="H39" i="8"/>
  <c r="J11" i="8" l="1" a="1"/>
  <c r="J11" i="8" s="1"/>
  <c r="L11" i="8" s="1"/>
  <c r="I40" i="8"/>
  <c r="F41" i="8"/>
  <c r="E41" i="8"/>
  <c r="G41" i="8"/>
  <c r="H40" i="8"/>
  <c r="J12" i="8" l="1" a="1"/>
  <c r="J12" i="8" s="1"/>
  <c r="L12" i="8" s="1"/>
  <c r="H41" i="8"/>
  <c r="I41" i="8"/>
  <c r="F42" i="8"/>
  <c r="E42" i="8"/>
  <c r="H42" i="8" s="1"/>
  <c r="G42" i="8"/>
  <c r="J13" i="8" l="1" a="1"/>
  <c r="J13" i="8" s="1"/>
  <c r="L13" i="8" s="1"/>
  <c r="F43" i="8"/>
  <c r="E43" i="8"/>
  <c r="G43" i="8"/>
  <c r="I42" i="8"/>
  <c r="J14" i="8" l="1" a="1"/>
  <c r="J14" i="8" s="1"/>
  <c r="L14" i="8" s="1"/>
  <c r="H43" i="8"/>
  <c r="I43" i="8"/>
  <c r="F44" i="8"/>
  <c r="E44" i="8"/>
  <c r="G44" i="8"/>
  <c r="J15" i="8" l="1" a="1"/>
  <c r="J15" i="8" s="1"/>
  <c r="L15" i="8" s="1"/>
  <c r="H44" i="8"/>
  <c r="I44" i="8"/>
  <c r="E45" i="8"/>
  <c r="G45" i="8"/>
  <c r="F45" i="8"/>
  <c r="J16" i="8" l="1" a="1"/>
  <c r="J16" i="8" s="1"/>
  <c r="L16" i="8" s="1"/>
  <c r="E46" i="8"/>
  <c r="G46" i="8"/>
  <c r="F46" i="8"/>
  <c r="H45" i="8"/>
  <c r="I45" i="8"/>
  <c r="J17" i="8" l="1" a="1"/>
  <c r="J17" i="8" s="1"/>
  <c r="L17" i="8" s="1"/>
  <c r="I46" i="8"/>
  <c r="E47" i="8"/>
  <c r="G47" i="8"/>
  <c r="F47" i="8"/>
  <c r="H46" i="8"/>
  <c r="J18" i="8" l="1" a="1"/>
  <c r="J18" i="8" s="1"/>
  <c r="L18" i="8" s="1"/>
  <c r="E48" i="8"/>
  <c r="G48" i="8"/>
  <c r="F48" i="8"/>
  <c r="I47" i="8"/>
  <c r="H47" i="8"/>
  <c r="I48" i="8" l="1"/>
  <c r="J19" i="8" a="1"/>
  <c r="J19" i="8" s="1"/>
  <c r="L19" i="8" s="1"/>
  <c r="F49" i="8"/>
  <c r="E49" i="8"/>
  <c r="G49" i="8"/>
  <c r="H48" i="8"/>
  <c r="J20" i="8" l="1" a="1"/>
  <c r="J20" i="8" s="1"/>
  <c r="L20" i="8" s="1"/>
  <c r="H49" i="8"/>
  <c r="I49" i="8"/>
  <c r="F50" i="8"/>
  <c r="E50" i="8"/>
  <c r="G50" i="8"/>
  <c r="H50" i="8" l="1"/>
  <c r="J21" i="8" a="1"/>
  <c r="J21" i="8" s="1"/>
  <c r="L21" i="8" s="1"/>
  <c r="F51" i="8"/>
  <c r="E51" i="8"/>
  <c r="G51" i="8"/>
  <c r="I50" i="8"/>
  <c r="J22" i="8" l="1" a="1"/>
  <c r="J22" i="8" s="1"/>
  <c r="L22" i="8" s="1"/>
  <c r="H51" i="8"/>
  <c r="I51" i="8"/>
  <c r="F52" i="8"/>
  <c r="E52" i="8"/>
  <c r="G52" i="8"/>
  <c r="J23" i="8" l="1" a="1"/>
  <c r="J23" i="8" s="1"/>
  <c r="L23" i="8" s="1"/>
  <c r="H52" i="8"/>
  <c r="I52" i="8"/>
  <c r="E53" i="8"/>
  <c r="G53" i="8"/>
  <c r="F53" i="8"/>
  <c r="J24" i="8" l="1" a="1"/>
  <c r="J24" i="8" s="1"/>
  <c r="L24" i="8" s="1"/>
  <c r="E54" i="8"/>
  <c r="G54" i="8"/>
  <c r="F54" i="8"/>
  <c r="H53" i="8"/>
  <c r="I53" i="8"/>
  <c r="J25" i="8" l="1" a="1"/>
  <c r="J25" i="8" s="1"/>
  <c r="L25" i="8" s="1"/>
  <c r="I54" i="8"/>
  <c r="E55" i="8"/>
  <c r="G55" i="8"/>
  <c r="F55" i="8"/>
  <c r="H54" i="8"/>
  <c r="J26" i="8" l="1" a="1"/>
  <c r="J26" i="8" s="1"/>
  <c r="L26" i="8" s="1"/>
  <c r="E56" i="8"/>
  <c r="G56" i="8"/>
  <c r="F56" i="8"/>
  <c r="I55" i="8"/>
  <c r="H55" i="8"/>
  <c r="J27" i="8" l="1" a="1"/>
  <c r="J27" i="8" s="1"/>
  <c r="L27" i="8" s="1"/>
  <c r="I56" i="8"/>
  <c r="F57" i="8"/>
  <c r="E57" i="8"/>
  <c r="G57" i="8"/>
  <c r="H56" i="8"/>
  <c r="J28" i="8" l="1" a="1"/>
  <c r="J28" i="8" s="1"/>
  <c r="L28" i="8" s="1"/>
  <c r="H57" i="8"/>
  <c r="I57" i="8"/>
  <c r="F58" i="8"/>
  <c r="E58" i="8"/>
  <c r="H58" i="8" s="1"/>
  <c r="G58" i="8"/>
  <c r="J29" i="8" l="1" a="1"/>
  <c r="J29" i="8" s="1"/>
  <c r="L29" i="8" s="1"/>
  <c r="F59" i="8"/>
  <c r="G59" i="8"/>
  <c r="I58" i="8"/>
  <c r="J30" i="8" l="1" a="1"/>
  <c r="J30" i="8" s="1"/>
  <c r="L30" i="8" s="1"/>
  <c r="H59" i="8"/>
  <c r="I59" i="8"/>
  <c r="F60" i="8"/>
  <c r="E60" i="8"/>
  <c r="G60" i="8"/>
  <c r="J31" i="8" l="1" a="1"/>
  <c r="J31" i="8" s="1"/>
  <c r="L31" i="8" s="1"/>
  <c r="H60" i="8"/>
  <c r="I60" i="8"/>
  <c r="E61" i="8"/>
  <c r="G61" i="8"/>
  <c r="F61" i="8"/>
  <c r="E62" i="8" l="1"/>
  <c r="G62" i="8"/>
  <c r="F62" i="8"/>
  <c r="H61" i="8"/>
  <c r="I61" i="8"/>
  <c r="I62" i="8" l="1"/>
  <c r="E63" i="8"/>
  <c r="G63" i="8"/>
  <c r="F63" i="8"/>
  <c r="H62" i="8"/>
  <c r="G64" i="8" l="1"/>
  <c r="I63" i="8"/>
  <c r="H63" i="8"/>
  <c r="I64" i="8" l="1"/>
  <c r="F65" i="8"/>
  <c r="E65" i="8"/>
  <c r="G65" i="8"/>
  <c r="H64" i="8"/>
  <c r="L5" i="8" s="1"/>
  <c r="H65" i="8" l="1"/>
  <c r="L6" i="8" s="1"/>
  <c r="L3" i="8" s="1"/>
  <c r="I65" i="8"/>
  <c r="L3" i="1" l="1"/>
</calcChain>
</file>

<file path=xl/sharedStrings.xml><?xml version="1.0" encoding="utf-8"?>
<sst xmlns="http://schemas.openxmlformats.org/spreadsheetml/2006/main" count="2367" uniqueCount="2297">
  <si>
    <t>كود الصنف</t>
  </si>
  <si>
    <t>اسم الصنف</t>
  </si>
  <si>
    <t>رصيد اول المدة</t>
  </si>
  <si>
    <t>رصيد المخزن</t>
  </si>
  <si>
    <t>اجمالى الرصيد</t>
  </si>
  <si>
    <t>السعر</t>
  </si>
  <si>
    <t>القيمة المخزنية</t>
  </si>
  <si>
    <t>تكهين</t>
  </si>
  <si>
    <t>م</t>
  </si>
  <si>
    <t>التاريخ</t>
  </si>
  <si>
    <t>رقم الاذن</t>
  </si>
  <si>
    <t>وارد من / منصرف الى</t>
  </si>
  <si>
    <t>ملاحظات</t>
  </si>
  <si>
    <t>رقم الإذن</t>
  </si>
  <si>
    <t>بيان الصنف</t>
  </si>
  <si>
    <t>المورد</t>
  </si>
  <si>
    <t>الكمية</t>
  </si>
  <si>
    <t>الاجمالى</t>
  </si>
  <si>
    <t>13%</t>
  </si>
  <si>
    <t>المستلم</t>
  </si>
  <si>
    <t>كود المسئول</t>
  </si>
  <si>
    <t>صاحب العهده</t>
  </si>
  <si>
    <t xml:space="preserve">الكمية </t>
  </si>
  <si>
    <t>كود</t>
  </si>
  <si>
    <t xml:space="preserve"> المسلم</t>
  </si>
  <si>
    <t>كود2</t>
  </si>
  <si>
    <t xml:space="preserve"> المستلم</t>
  </si>
  <si>
    <t xml:space="preserve">   كود المستلم</t>
  </si>
  <si>
    <t xml:space="preserve">   كود  الصنف</t>
  </si>
  <si>
    <t>منقول من</t>
  </si>
  <si>
    <t>منصرف الى</t>
  </si>
  <si>
    <t>صرف</t>
  </si>
  <si>
    <t>المسئول</t>
  </si>
  <si>
    <t>الكود</t>
  </si>
  <si>
    <t>اضافة</t>
  </si>
  <si>
    <t>القمية  المضافة</t>
  </si>
  <si>
    <t>القيمة  النصرفة</t>
  </si>
  <si>
    <t>بحث</t>
  </si>
  <si>
    <t>رقم الصنف</t>
  </si>
  <si>
    <t>النوع</t>
  </si>
  <si>
    <t>اثاث</t>
  </si>
  <si>
    <t>اجهزه</t>
  </si>
  <si>
    <t>الات</t>
  </si>
  <si>
    <t>جهاز غازات الدم ( قلم بار كود + UPS ½ k )</t>
  </si>
  <si>
    <t>المحضن</t>
  </si>
  <si>
    <t>جهاز نيوبوليزر</t>
  </si>
  <si>
    <t>وحدة ريط 90</t>
  </si>
  <si>
    <t>خرامة مستندات كبيرة</t>
  </si>
  <si>
    <t>خرامة مستندات صغيرة</t>
  </si>
  <si>
    <t>هيد بوكس</t>
  </si>
  <si>
    <t>مقص فك غرز</t>
  </si>
  <si>
    <t>جفت بسن وبدون سن</t>
  </si>
  <si>
    <t>قارىء باركود</t>
  </si>
  <si>
    <t>طابعة باركود</t>
  </si>
  <si>
    <t>جهاز تدفئة الدم</t>
  </si>
  <si>
    <t>حوض تدفئة</t>
  </si>
  <si>
    <t>مضخة محاليل BBRAUN</t>
  </si>
  <si>
    <t>مبخر سيفوتك</t>
  </si>
  <si>
    <t>سماعة طبيب</t>
  </si>
  <si>
    <t>جهاز شفط كهربائى متحرك 4 لتر</t>
  </si>
  <si>
    <t>جهاز شفط كهربائى متحرك 2 لتر</t>
  </si>
  <si>
    <t>جهاز تحليل السكر MATCH</t>
  </si>
  <si>
    <t>جهاز تحليل السكر ACCACHON</t>
  </si>
  <si>
    <t>جهاز ضغط زئبقى</t>
  </si>
  <si>
    <t>خطاف لون ستار</t>
  </si>
  <si>
    <t>جهاز نيوبوليزر اتوم</t>
  </si>
  <si>
    <t>حامل لجهاز النيوبوليزر</t>
  </si>
  <si>
    <t>كشاف عمليات لوسيا</t>
  </si>
  <si>
    <t>مونتور اطفال نبهوكوهدين bsm3562k</t>
  </si>
  <si>
    <t>جهاز نيبوليزر nimo</t>
  </si>
  <si>
    <t>جهاز ضغط اطفال</t>
  </si>
  <si>
    <t>دباسة مستندات كبيرة</t>
  </si>
  <si>
    <t>دباسة مستندات صغيرة</t>
  </si>
  <si>
    <t>ترابيزة عمليات جينيرل</t>
  </si>
  <si>
    <t>جهاز تعقيم بالبخار</t>
  </si>
  <si>
    <t>ميرلاند مقاس 5 م طول 25سم منحنى</t>
  </si>
  <si>
    <t>جفت ماسك فنيستريتدذ طويل مفرغ من الفتصف مقاس 5 مم طول 25 سم</t>
  </si>
  <si>
    <t>جفت ماسك فنيستريتدذ  صغير احادى الحركة مقاس 5مم طول 25 سم</t>
  </si>
  <si>
    <t>جفت ثنائى الحركة قصير 5مم طول 25 سم</t>
  </si>
  <si>
    <t>هووك مقاس 5مم طول 33 سم</t>
  </si>
  <si>
    <t xml:space="preserve">اكلاشيهات </t>
  </si>
  <si>
    <t>عربية هيدروليك جاج</t>
  </si>
  <si>
    <t>عدة تليفون صغيرة سعار 24 مفتاح للخطوط</t>
  </si>
  <si>
    <t>جهاز مساج للاطفال حديثى الولادة يعمل بالبطارية الجافة</t>
  </si>
  <si>
    <t xml:space="preserve">جهاز دياثرمى كى جراحى </t>
  </si>
  <si>
    <t>منظار حنجرى فيبروتيك</t>
  </si>
  <si>
    <t>طبيلية بلاستيك</t>
  </si>
  <si>
    <t>غلاية ببرونات بلاستيك</t>
  </si>
  <si>
    <t xml:space="preserve">شفاط حائط 60 × 60 </t>
  </si>
  <si>
    <t xml:space="preserve">عد تليفون باناسونيك </t>
  </si>
  <si>
    <t>كاميرا خارجية 2 ميجابيكسل ضد المياه ليلى 1200 خط</t>
  </si>
  <si>
    <t xml:space="preserve">كاميرا ليلى خارجى 1200 </t>
  </si>
  <si>
    <t xml:space="preserve">كاميرا ليلى داخلى 1200 خط </t>
  </si>
  <si>
    <t>كاميرا 1200 خط داخلى 2 ميجابيكسل</t>
  </si>
  <si>
    <t xml:space="preserve">راك معدنى 140 سم </t>
  </si>
  <si>
    <t>حامل معدنى مجلفن</t>
  </si>
  <si>
    <t xml:space="preserve">جهاز لاب توب del </t>
  </si>
  <si>
    <t>قلم قياس جرعات الاشعة</t>
  </si>
  <si>
    <t>شاحن اقلام قياس جرعات الاشعة</t>
  </si>
  <si>
    <t>ترمومتر ثلاجة</t>
  </si>
  <si>
    <t>علاء محتار محمود الرهيوى</t>
  </si>
  <si>
    <t>داليا حسن على  حسن</t>
  </si>
  <si>
    <t>احمد ابراهيم محمد قنديل</t>
  </si>
  <si>
    <t>داليا الضعيف محمد احمد</t>
  </si>
  <si>
    <t>عبير نجيب عبد الله حسن</t>
  </si>
  <si>
    <t>مصطفى رجب موافى</t>
  </si>
  <si>
    <t>منى اديب اسطفانوس غبريال</t>
  </si>
  <si>
    <t>سالى عبد الودود زين العابدين</t>
  </si>
  <si>
    <t>منى كمال عبد الله محمد الشربينى</t>
  </si>
  <si>
    <t>ريهام حسن يسن احمد</t>
  </si>
  <si>
    <t>هويدا عبد الحكيم عفيفي عيسي</t>
  </si>
  <si>
    <t>مرمر مسعد السيد عجلان</t>
  </si>
  <si>
    <t>راندا السيد العربى ابوزيد السيد</t>
  </si>
  <si>
    <t>رشا محمد يحيى احمد حسن</t>
  </si>
  <si>
    <t>مها احمد عبد  المجيد الجندى</t>
  </si>
  <si>
    <t>حنان محمد عبد السميع السيد</t>
  </si>
  <si>
    <t>رشا ابراهيم عز الدين مرزوق</t>
  </si>
  <si>
    <t>امنية عاطف عزمى</t>
  </si>
  <si>
    <t>محمد سامى السيد السعدنى</t>
  </si>
  <si>
    <t>سلامة فتحى سلامة الغول</t>
  </si>
  <si>
    <t>سارة قاسم بدر الدين بيومى</t>
  </si>
  <si>
    <t>محمود عبد الله على</t>
  </si>
  <si>
    <t>احمد عطية السيد ابراهيم</t>
  </si>
  <si>
    <t>محمد سعيد عبد القادر حامد</t>
  </si>
  <si>
    <t>سعد محمد الشربينى  نبوى</t>
  </si>
  <si>
    <t>جمال عبد الله ابراهيم حسن</t>
  </si>
  <si>
    <t>عامر سليمان عامر حجاب</t>
  </si>
  <si>
    <t>زهيه حسين السيد عزالدين</t>
  </si>
  <si>
    <t>طارق السيد عزب عبد الجليل</t>
  </si>
  <si>
    <t>وائل احمد عبد الفتاح عطيه</t>
  </si>
  <si>
    <t>احمد عبد السميع ابراهيم</t>
  </si>
  <si>
    <t>اميرة محمود  حمدى</t>
  </si>
  <si>
    <t>ساره حسن عبد  العزيز حسن</t>
  </si>
  <si>
    <t>دينا اشرف احمد زكى</t>
  </si>
  <si>
    <t>نصيف حفناوى احمد العفيفى</t>
  </si>
  <si>
    <t>طارق ياسين على الرخ</t>
  </si>
  <si>
    <t>فرحانة ذكى برعى غنيم</t>
  </si>
  <si>
    <t>هشام تاج الدين عبد الجليل مشهور</t>
  </si>
  <si>
    <t>باهر احمد سعيد سليمان</t>
  </si>
  <si>
    <t>وليد السيد شعلان السيد</t>
  </si>
  <si>
    <t>اميره حفناوى محمد الهادى</t>
  </si>
  <si>
    <t>هبه حسن محمود السيد</t>
  </si>
  <si>
    <t>دعاء عبد الحميد عبد الواحد</t>
  </si>
  <si>
    <t>سميرة بندارى محمد حسانين</t>
  </si>
  <si>
    <t>احمد عبد المنعم الشوادفى نجم</t>
  </si>
  <si>
    <t>فاطمة السيد عزب السيد</t>
  </si>
  <si>
    <t>محمد السيد محمد عبد العال</t>
  </si>
  <si>
    <t>رحاب مصطفى عبد الله السيد</t>
  </si>
  <si>
    <t>السيد احمد محمود عبده الجندى</t>
  </si>
  <si>
    <t>زكريا محمد فاروق بحيرى</t>
  </si>
  <si>
    <t>احمد ابوالعطا احمد ابوالعطا</t>
  </si>
  <si>
    <t>السيد محمد الحسينى يسن</t>
  </si>
  <si>
    <t>وليد ابراهيم محمد يوسف</t>
  </si>
  <si>
    <t>الهام صلاح عبد المنعم عزيز</t>
  </si>
  <si>
    <t>هبه سمير احمد سليم بدر</t>
  </si>
  <si>
    <t>محمد عبد الحميد على عبد الحميد</t>
  </si>
  <si>
    <t>ابوبكر عيد محمد محمد</t>
  </si>
  <si>
    <t>مينا منير أمين يوسف</t>
  </si>
  <si>
    <t>حسن رضوان شرف الدين</t>
  </si>
  <si>
    <t>ايمن وجيه عبد الجليل يوسف</t>
  </si>
  <si>
    <t>ايمان سليمان محمد ابراهيم</t>
  </si>
  <si>
    <t>عزيزه على عبد القادر محمد</t>
  </si>
  <si>
    <t>خالد صابر جوده محمد</t>
  </si>
  <si>
    <t>عبد العزيز محمد محمد علام</t>
  </si>
  <si>
    <t>وائل عبد الباري محمد احمد</t>
  </si>
  <si>
    <t>شيماء حسن علي السمري</t>
  </si>
  <si>
    <t>وليد محمد موسى بركه</t>
  </si>
  <si>
    <t>محمد على حفنى ابراهيم</t>
  </si>
  <si>
    <t>محسن الشحات شعبان اسماعيل</t>
  </si>
  <si>
    <t>نورا سعيد عزيز ابراهيم</t>
  </si>
  <si>
    <t>مرفت الصياد جوده فرج</t>
  </si>
  <si>
    <t>ايمان عبد القوي متولي عبد النبي</t>
  </si>
  <si>
    <t>سعيد سعد خليفة ابراهيم</t>
  </si>
  <si>
    <t>عاطف ابراهيم عبد الحميد البلشى</t>
  </si>
  <si>
    <t>اميمه السيد محمد الامير</t>
  </si>
  <si>
    <t>مروه زكريا غريب مهدي</t>
  </si>
  <si>
    <t>احمد توفيق منصور شرف الدين</t>
  </si>
  <si>
    <t>مصطفي محمد عبد العال الخضراوي</t>
  </si>
  <si>
    <t>سعيده رمضان ابراهيم محمد</t>
  </si>
  <si>
    <t>اكرام محمد سعيد عبد المنصف</t>
  </si>
  <si>
    <t>ساميه عبد الستار محمد حسين</t>
  </si>
  <si>
    <t>محمود عبد الله محمد العزونى</t>
  </si>
  <si>
    <t>نصره عبد الكريم محمد صبرى</t>
  </si>
  <si>
    <t>هبه جوده محمود متولى</t>
  </si>
  <si>
    <t>عبد الله صابر محمد أبوغربية</t>
  </si>
  <si>
    <t>لمياء عبد الفتاح عبد  الحليم</t>
  </si>
  <si>
    <t>بسمه جمال جوده عامر</t>
  </si>
  <si>
    <t>اسلام محمد سعد السواح</t>
  </si>
  <si>
    <t>اميرة عبد  الحميد محروس ابراهيم</t>
  </si>
  <si>
    <t>ساره السيد فرج السيد</t>
  </si>
  <si>
    <t>جليله صبيح عبد الرحمن السيد</t>
  </si>
  <si>
    <t>سيده السيد أحمد متولى</t>
  </si>
  <si>
    <t>سليمه محمد خليل نصير</t>
  </si>
  <si>
    <t>سمر سمير عبد الفتاح غنيم</t>
  </si>
  <si>
    <t>سنيه فوزى السيد إسماعيل</t>
  </si>
  <si>
    <t>هانى محمد عبد الحميد محمد</t>
  </si>
  <si>
    <t>اشرف محمد عابدين محمد</t>
  </si>
  <si>
    <t>السيد عبد الرحمن السيد معروف</t>
  </si>
  <si>
    <t>شيرين السيد سيد أحمد</t>
  </si>
  <si>
    <t>سالى صبرى مصطفى أحمد</t>
  </si>
  <si>
    <t>محمد عاطف سيد التهامى</t>
  </si>
  <si>
    <t>احمد محمد مهنى إبراهيم</t>
  </si>
  <si>
    <t>ياسمين عبد النبى محمد</t>
  </si>
  <si>
    <t>مجدى سعيد محمد عفيفى</t>
  </si>
  <si>
    <t>بلال سليمان محمد الجندى</t>
  </si>
  <si>
    <t>داليا حسنى سيد أحمد إبراهيم</t>
  </si>
  <si>
    <t>تامر محمد عبد الستار دسوقى</t>
  </si>
  <si>
    <t>مايسه رسمى محمد</t>
  </si>
  <si>
    <t>موسى سعيد فتوح مصطفى</t>
  </si>
  <si>
    <t>بثينه عبد الخالق حسن مرسى</t>
  </si>
  <si>
    <t>انصاف بشرى عرفه محمد</t>
  </si>
  <si>
    <t>انتصار كمال عبد الله محمد</t>
  </si>
  <si>
    <t>زينب حلمى عبد الرسول جبريل</t>
  </si>
  <si>
    <t>اميره عبد الفتاح عبد المعبود</t>
  </si>
  <si>
    <t>شيماء محمد محمد عبد القادر</t>
  </si>
  <si>
    <t>سهام فتحى محمد محمد حسن</t>
  </si>
  <si>
    <t>نعمه قطب إبراهيم قطب</t>
  </si>
  <si>
    <t>احمد عبد المنعم رشاد السيد</t>
  </si>
  <si>
    <t>رحاب سعيد مرزوق عفيفى</t>
  </si>
  <si>
    <t>شريف محمد وجدى محمدى</t>
  </si>
  <si>
    <t>احمد رفعت عبد الغفار البنا</t>
  </si>
  <si>
    <t>نسرين السيد احمد عطا خلف</t>
  </si>
  <si>
    <t>سمير صبحي الشحات مصلحي</t>
  </si>
  <si>
    <t>رضا محمد عبد المجيد الزيني</t>
  </si>
  <si>
    <t>محمد سيد سالم عراقى</t>
  </si>
  <si>
    <t>تامر محمد عزت عبد العظيم</t>
  </si>
  <si>
    <t>وردة سمير عبد الفتاح حسن</t>
  </si>
  <si>
    <t>اشجان عبد المجيد حسين غانم</t>
  </si>
  <si>
    <t>صفاء غريب عبد الله غريب</t>
  </si>
  <si>
    <t>هاله محمد شبراوى بيومى</t>
  </si>
  <si>
    <t>اميره محمد السيد حسين</t>
  </si>
  <si>
    <t>امل سمير عنانى محمد</t>
  </si>
  <si>
    <t>جمال محمد حسن ابراهيم</t>
  </si>
  <si>
    <t>كريم احمد ذكى ابراهيم</t>
  </si>
  <si>
    <t>سمر رزق عوضين ابراهيم</t>
  </si>
  <si>
    <t>اماليا شفيق منير عزمى</t>
  </si>
  <si>
    <t>منال محمد ابراهيم شاهين</t>
  </si>
  <si>
    <t>عبد الباسط عبد العزيز ماضى محمد</t>
  </si>
  <si>
    <t>الهام سليمان سليمان حسنين</t>
  </si>
  <si>
    <t>ماجدة محمد جودة محمد مصلحي</t>
  </si>
  <si>
    <t>نادية حمدى عطية عبد الله</t>
  </si>
  <si>
    <t>انهار شوقى عبد الرحمن دسوقى</t>
  </si>
  <si>
    <t>احلاهم عبد الحميد موسى احمد</t>
  </si>
  <si>
    <t>سهام سعيد محمد السيد</t>
  </si>
  <si>
    <t>يحيى محمد حمزة سيد الاهل</t>
  </si>
  <si>
    <t>سوسن مصطفى السيد جبر</t>
  </si>
  <si>
    <t>محمد نجاح محمد غنيمى</t>
  </si>
  <si>
    <t>محمد زايد السيد محمد</t>
  </si>
  <si>
    <t>محمد مصطفى إبراهيم احمد</t>
  </si>
  <si>
    <t>طلال رفاعي حامد دياب</t>
  </si>
  <si>
    <t>ياسمين عادل محمد نصار</t>
  </si>
  <si>
    <t>منى جلال مصطفي احمد</t>
  </si>
  <si>
    <t>سعد بيومي جوده مطر</t>
  </si>
  <si>
    <t>وليد كمال حسنين البهنسي</t>
  </si>
  <si>
    <t>فاتن سعيد السيد متولى</t>
  </si>
  <si>
    <t>شيرين رأفت عبد الجليل عبد الفتاح</t>
  </si>
  <si>
    <t>رجب محمد الفرماوى محمد</t>
  </si>
  <si>
    <t>اميمة عبد الله عبد المؤمن الجزار</t>
  </si>
  <si>
    <t>الهام توفيق احمد الحسينى</t>
  </si>
  <si>
    <t>عبد الفتاح فتحى عبد الفتاح غنيمى</t>
  </si>
  <si>
    <t>احمد عزت زكى السيد</t>
  </si>
  <si>
    <t>سهام ياسين زيادة</t>
  </si>
  <si>
    <t>اميرة حسن على النجار</t>
  </si>
  <si>
    <t>منال صبحى السيد المحلاوى</t>
  </si>
  <si>
    <t>بشير شحته محمد سالم</t>
  </si>
  <si>
    <t>رامى محمد حسنى عبد الفتاح</t>
  </si>
  <si>
    <t>هناء محمد عبد الفتاح السيد</t>
  </si>
  <si>
    <t>سمير محمد عبد الرافع الملاح</t>
  </si>
  <si>
    <t>رشا محمد أحمد السيد</t>
  </si>
  <si>
    <t>حسنى  محمد عبد الرافع الملاح</t>
  </si>
  <si>
    <t>احمد عبد الرحمن عبد المحسن عرفة</t>
  </si>
  <si>
    <t>اشرف عبد الفتاح محمود سليمان</t>
  </si>
  <si>
    <t>محمد سعيد ابراهيم محمد</t>
  </si>
  <si>
    <t>احمد محمد وجدي محمد</t>
  </si>
  <si>
    <t>اسامة السيد متولى الجزار</t>
  </si>
  <si>
    <t>جمال ابوالفتوح مصطفى دويدار</t>
  </si>
  <si>
    <t>تامر محمد كمال ابوطالب</t>
  </si>
  <si>
    <t>سعد عبد العزيز عمر متولى</t>
  </si>
  <si>
    <t>هند محمد رضا عنتر</t>
  </si>
  <si>
    <t>بثينه السيد مهدى هندى</t>
  </si>
  <si>
    <t>ايناس العليمى محمد على</t>
  </si>
  <si>
    <t>احسان شبل حسين حجازى</t>
  </si>
  <si>
    <t>نشوه إسماعيل عبد الصادق</t>
  </si>
  <si>
    <t>سهير عبد الله محمود عمرو</t>
  </si>
  <si>
    <t>شيماء سلامه محمد جمعه</t>
  </si>
  <si>
    <t>خديجه بدر عبد المنعم بدر</t>
  </si>
  <si>
    <t>عزه عبد العليم محمد إمام</t>
  </si>
  <si>
    <t>عمر عبد الله عبد العزيز حفنى</t>
  </si>
  <si>
    <t>عزة على حبيب الامير</t>
  </si>
  <si>
    <t>دينا حنفي محمد ابراهيم</t>
  </si>
  <si>
    <t>شيماء السيد احمد فتحى</t>
  </si>
  <si>
    <t>رضا عبد الفتاح غنيم</t>
  </si>
  <si>
    <t>محمد محمد السيد عبد المولى</t>
  </si>
  <si>
    <t>فاطمة محمد سعد البهنسى</t>
  </si>
  <si>
    <t>عبد الناصر محمد احمد عامر</t>
  </si>
  <si>
    <t>مايسه السيد محروس الجندى</t>
  </si>
  <si>
    <t>ايمان عبد الفتاح عبد الحميد حسن</t>
  </si>
  <si>
    <t>ريم محمد السيد محمد</t>
  </si>
  <si>
    <t>عبد المنعم تاج الدين عبد الجليل</t>
  </si>
  <si>
    <t>شريف عبد المنعم محمود سليمان</t>
  </si>
  <si>
    <t>ريهام وفاء فؤاد عبد الله</t>
  </si>
  <si>
    <t>مى محمد جودة السيد</t>
  </si>
  <si>
    <t>شيرى بشرى سيدهم خليل</t>
  </si>
  <si>
    <t>رانيا حسب  النبى متولى  محمد</t>
  </si>
  <si>
    <t>سحر احمد ابوالفتح عبد اللطيف</t>
  </si>
  <si>
    <t>هانى عبد الرحمن محمد العفيفى</t>
  </si>
  <si>
    <t>اشرف محمد الهادى صبحى</t>
  </si>
  <si>
    <t>صابر عبد الرحمن غريب السويدى</t>
  </si>
  <si>
    <t>ايمان عبد العظيم سليمان سلامة</t>
  </si>
  <si>
    <t>سمر احمد عبد  السميع ابراهيم</t>
  </si>
  <si>
    <t>نهى عبد المغيث محمد عجلان</t>
  </si>
  <si>
    <t>عمرو عبد الحفيظ النورى</t>
  </si>
  <si>
    <t>رضا ابراهيم أحمد جاد</t>
  </si>
  <si>
    <t>زكريا عبد الرحيم عبد الحليم محمد</t>
  </si>
  <si>
    <t>شهيره حجاج عبد المنعم حجاج</t>
  </si>
  <si>
    <t>محمد عبد الكريم  محمد مرعى</t>
  </si>
  <si>
    <t>رجب غريب عبد الله غريب</t>
  </si>
  <si>
    <t>رشا السيد مصطفى</t>
  </si>
  <si>
    <t>محمد عبد العزيز صديق بدر</t>
  </si>
  <si>
    <t>وفاء رزق عبد المنعم أحمد</t>
  </si>
  <si>
    <t>نيفين غنيمى سعيد عبد اللطيف</t>
  </si>
  <si>
    <t>امينه صبحى على أبوالدهب</t>
  </si>
  <si>
    <t>صباح عبد السميع السيد موسى</t>
  </si>
  <si>
    <t>ورد السيد محمد على</t>
  </si>
  <si>
    <t>حميده محمد عبد الصادق محمد</t>
  </si>
  <si>
    <t>عبير عبد الفتاح جوده</t>
  </si>
  <si>
    <t>اميرة جمال الدين عبد العزيزحجاج</t>
  </si>
  <si>
    <t>صباح دياب غانم حسن</t>
  </si>
  <si>
    <t>احمد عبد المنعم محمد عبيد</t>
  </si>
  <si>
    <t>عبد الغفار محمد السيد</t>
  </si>
  <si>
    <t>محمد على عبد الغنى محمد</t>
  </si>
  <si>
    <t>احمد مصطفى محمد حسين</t>
  </si>
  <si>
    <t>وليد محمد عبد الله محمد البنهاوي</t>
  </si>
  <si>
    <t>سميرة عبد النعيم سليمان على</t>
  </si>
  <si>
    <t>عبير مختار محمد ابراهيم</t>
  </si>
  <si>
    <t>شيماء يحيى جميل محمد</t>
  </si>
  <si>
    <t>الهام محمد فرج عبد الواحد</t>
  </si>
  <si>
    <t>اشرف عبد الفتاح حسن</t>
  </si>
  <si>
    <t>مصطفى عبد الفتاح محمد الطاهر</t>
  </si>
  <si>
    <t>ايمان عزب عبد الله الضامن</t>
  </si>
  <si>
    <t>رقية محمد عبد العزيز عبد الرحمن</t>
  </si>
  <si>
    <t>عفاف عبد العظيم على احمد</t>
  </si>
  <si>
    <t>لواء رشاد متولى السيد</t>
  </si>
  <si>
    <t>سامى عبد الغفار محمد عفيفي</t>
  </si>
  <si>
    <t>منى محمد مجاهد ابراهيم</t>
  </si>
  <si>
    <t>سامح ابراهيم بيومى ابراهيم</t>
  </si>
  <si>
    <t>نعمة حمدى محمد ابراهيم</t>
  </si>
  <si>
    <t>حاتم بكر عيسوى احمد</t>
  </si>
  <si>
    <t>محمد صابر جودة محمد عبده</t>
  </si>
  <si>
    <t>حامد عبد الموجود عمر متولى</t>
  </si>
  <si>
    <t>امال ابراهيم الحسينى عطوه</t>
  </si>
  <si>
    <t>احمد محمد حسن البنهاوى</t>
  </si>
  <si>
    <t>سماح السيد عبد الرحمن احمد</t>
  </si>
  <si>
    <t>ايمان السيد عبد الرحمن احمد</t>
  </si>
  <si>
    <t>امال متولى عبد الباسط متولي</t>
  </si>
  <si>
    <t>نيفين محمد عطا محمد</t>
  </si>
  <si>
    <t>نجوى محمدى عبد ربه على</t>
  </si>
  <si>
    <t>وجدى محمد محمود العجمى</t>
  </si>
  <si>
    <t>حجازى عبد العظيم حسن السيد</t>
  </si>
  <si>
    <t>منى احمد محمد عطيه</t>
  </si>
  <si>
    <t>هبه عبد القوى متولى عبد النبى</t>
  </si>
  <si>
    <t>رضا السيد محمد غنيمى</t>
  </si>
  <si>
    <t>نهى فوزى نصر على</t>
  </si>
  <si>
    <t>اسلام عبد العزيز حامد</t>
  </si>
  <si>
    <t>ولاء محمود على قنديل</t>
  </si>
  <si>
    <t>احمد عبد الفتاح الحلبى</t>
  </si>
  <si>
    <t>محمد كمال عبد الرؤوف إبراهيم</t>
  </si>
  <si>
    <t>فاديه السيد عبد العظيم شافعي</t>
  </si>
  <si>
    <t>محمود السيد الطيب الوكيل</t>
  </si>
  <si>
    <t>رشا ابراهيم أبو العز مصلحى</t>
  </si>
  <si>
    <t>لطيفه خضر إبراهيم على</t>
  </si>
  <si>
    <t>منال يوسف منصور ايوب</t>
  </si>
  <si>
    <t>علياء حلمى وهيدى عبد الرحمن</t>
  </si>
  <si>
    <t>بسمه أمين محمد أحمد</t>
  </si>
  <si>
    <t>صابر عبد الغفار مهدى سيد</t>
  </si>
  <si>
    <t>انور السيد محمود عبد الحميد</t>
  </si>
  <si>
    <t>حسنيه يوسف شرف</t>
  </si>
  <si>
    <t>امير صبحى خليل حجازي</t>
  </si>
  <si>
    <t>امنيه محمد أحمد عيد سيد</t>
  </si>
  <si>
    <t>نعمه عبد الفتاح على سعد</t>
  </si>
  <si>
    <t>فاطمه محمد صادق عبد الهادى</t>
  </si>
  <si>
    <t>ياسمين سامى أحمد هاشم</t>
  </si>
  <si>
    <t>شعبان السيد طه السيد</t>
  </si>
  <si>
    <t>نجاح عبد السميع ماضى الطباخ</t>
  </si>
  <si>
    <t>فتوح سعيد فتوح مصطفى</t>
  </si>
  <si>
    <t>احمد حسن محمد شرف الدين</t>
  </si>
  <si>
    <t>امل سالم أحمد سالم</t>
  </si>
  <si>
    <t>سعديه إبراهيم محمد السيد</t>
  </si>
  <si>
    <t>اميره عراقى حسين محمد</t>
  </si>
  <si>
    <t>محمد سعيد أحمد عراقى</t>
  </si>
  <si>
    <t>احمد فوزى أحمد وهبه</t>
  </si>
  <si>
    <t>ابراهيم محمود حسن إبراهيم</t>
  </si>
  <si>
    <t>عمرو حسن محمد عبد الغفار</t>
  </si>
  <si>
    <t>منال مختار حسين</t>
  </si>
  <si>
    <t>سماسم محمد عبد الرحمن رمضان</t>
  </si>
  <si>
    <t>اسامه صلاح محمود الجندى</t>
  </si>
  <si>
    <t>احمد سيد أحمد أمين</t>
  </si>
  <si>
    <t>محمود جمال السيد محمد</t>
  </si>
  <si>
    <t>محمد عبد التواب سباعى هيكل</t>
  </si>
  <si>
    <t>مروه عبد الستار اسماعيل</t>
  </si>
  <si>
    <t>سلوى على ابراهيم مصطفى</t>
  </si>
  <si>
    <t>احمد رفاعى محمد الخواص</t>
  </si>
  <si>
    <t>فاطمة سعد عبد الفتاح جمعه</t>
  </si>
  <si>
    <t>كريم عادل سليمان</t>
  </si>
  <si>
    <t>نهى حسب النبى متولى</t>
  </si>
  <si>
    <t>احمد الاحمدى محمود الجندي</t>
  </si>
  <si>
    <t>سليم احمد سليم على</t>
  </si>
  <si>
    <t>زينب عبد الرحمن بيومى</t>
  </si>
  <si>
    <t>فاتن احمد سعيد عطية</t>
  </si>
  <si>
    <t>كريم يسرى عبد الوهاب</t>
  </si>
  <si>
    <t>يسرية يونس سالم عبد السلام</t>
  </si>
  <si>
    <t>امل عبد الحميد عبد السلام</t>
  </si>
  <si>
    <t>عمرو عبد الحميد عبد الجواد الزيات</t>
  </si>
  <si>
    <t>تيسير على عبد الغنى على</t>
  </si>
  <si>
    <t>محمد سيف النصر محمد</t>
  </si>
  <si>
    <t>محمد عبد الفتاح عبد البديع السيد</t>
  </si>
  <si>
    <t>عزيزة عبد المجيد محمد السيد</t>
  </si>
  <si>
    <t>محبوبة محمد عبد الحميد توفيق</t>
  </si>
  <si>
    <t>اسامه حامد النجار</t>
  </si>
  <si>
    <t>سحر على محمد على</t>
  </si>
  <si>
    <t>نجاة أحمد سليمان العزب</t>
  </si>
  <si>
    <t>محمد عامر عبد البر</t>
  </si>
  <si>
    <t>شيماء رضا عبد الجليل عبد المجيد</t>
  </si>
  <si>
    <t>ولاء سمير على عبد الرحمن</t>
  </si>
  <si>
    <t>فاتن خميس أحمد سالم</t>
  </si>
  <si>
    <t>احمد السيد متولى الجزار</t>
  </si>
  <si>
    <t>احمد محمد إبراهيم السيد</t>
  </si>
  <si>
    <t>احمد فاروق أحمد محمد</t>
  </si>
  <si>
    <t xml:space="preserve">جهاد عبد الرشيد عبد السميع </t>
  </si>
  <si>
    <t>هانم على كامل احمد</t>
  </si>
  <si>
    <t>زينب فتحى عبد الهادى قطب</t>
  </si>
  <si>
    <t>محمد عبد الغفار محمد شحاتة</t>
  </si>
  <si>
    <t>هانى حسين عبد المطلب ابراهيم</t>
  </si>
  <si>
    <t>عبد الله محمد عبد الله منصور شرف</t>
  </si>
  <si>
    <t>عبد الفتاح كامل عبد الفتاح عقل</t>
  </si>
  <si>
    <t>احمد طارق محمد توفيق</t>
  </si>
  <si>
    <t>امل حامد عبد الغنى بحيرى</t>
  </si>
  <si>
    <t>هدى متولى شندى متولى</t>
  </si>
  <si>
    <t>هيثم عبد السلام سليمان عثمان</t>
  </si>
  <si>
    <t>رؤى مسعد محمد رشاد</t>
  </si>
  <si>
    <t>حنان جوده محمود السيد</t>
  </si>
  <si>
    <t>عبد البصير فرج عبد البصير</t>
  </si>
  <si>
    <t>هدى احمد سيد علي</t>
  </si>
  <si>
    <t>مروه صابر عبد المنعم</t>
  </si>
  <si>
    <t>هيام جاد نور جاد</t>
  </si>
  <si>
    <t>الهام عبد الفتاح السيد على</t>
  </si>
  <si>
    <t>ريهام حلمى عبد الستار الصياد</t>
  </si>
  <si>
    <t>محمود صلاح موسى</t>
  </si>
  <si>
    <t>مؤمن زين العابدين موسى</t>
  </si>
  <si>
    <t>محسن فؤاد محمد محمود</t>
  </si>
  <si>
    <t>سحر محمد عبد الهادى محمد</t>
  </si>
  <si>
    <t>سمر مصطفى محمد محمد</t>
  </si>
  <si>
    <t>دعاء محمود حسين محمود</t>
  </si>
  <si>
    <t>ايمان عبد البر عبد المنعم على</t>
  </si>
  <si>
    <t>شيماء سيد أحمد محمد</t>
  </si>
  <si>
    <t>حسان حسان اسماعيل اسماعيل</t>
  </si>
  <si>
    <t>ابتسام عبد الراضى عبده محمد</t>
  </si>
  <si>
    <t>رانيا حمدي محمد يوسف مدكور</t>
  </si>
  <si>
    <t>ايمان محمد عقل موسى</t>
  </si>
  <si>
    <t>مختار محمد محمود العجمى</t>
  </si>
  <si>
    <t>كريمة عبد الجواد السيد ابراهيم</t>
  </si>
  <si>
    <t>امانى محمد حسن توفيق حرب</t>
  </si>
  <si>
    <t>اسماء إبراهيم العسال</t>
  </si>
  <si>
    <t>ناهد عبد الحميد على عبد الحميد</t>
  </si>
  <si>
    <t>ماجده فكرى عبد الكريم سليمان</t>
  </si>
  <si>
    <t>محمد احمد عبد السميع ابراهيم</t>
  </si>
  <si>
    <t>اميمه محمد نجدى مسعود</t>
  </si>
  <si>
    <t>ساميه مهدى محمد السيد</t>
  </si>
  <si>
    <t>فتحيه فتحى فوزى</t>
  </si>
  <si>
    <t>احمد عطيه عبد الله عبد الفتاح</t>
  </si>
  <si>
    <t>نورا على محمود محمد</t>
  </si>
  <si>
    <t>بشرى محمد محمد عمر</t>
  </si>
  <si>
    <t>سهام شلبى عبد الرازق</t>
  </si>
  <si>
    <t>ايمان عبد الحميد محمد عبد  الرحم</t>
  </si>
  <si>
    <t>مشيره محمد عزالرجال إبراهيم</t>
  </si>
  <si>
    <t>رضا راسم محمود محمد</t>
  </si>
  <si>
    <t>دعاء عبد الوكيل عبد السلام</t>
  </si>
  <si>
    <t>غاده محمد عبيد عبد الوهاب</t>
  </si>
  <si>
    <t>نهى سمير محمد أحمد</t>
  </si>
  <si>
    <t>لمياء محمد سعد عبد  النبى</t>
  </si>
  <si>
    <t>بسمه فاروق عبد العزيز الشربينى</t>
  </si>
  <si>
    <t>منى محمد محمد ابراهيم  دنيا</t>
  </si>
  <si>
    <t>محمد ابراهيم السيد سالم</t>
  </si>
  <si>
    <t>رحاب عبد التواب عبد المقصود</t>
  </si>
  <si>
    <t>علاء محمد حسن صالحين</t>
  </si>
  <si>
    <t>احسان عبد العزيز محمد الشحات</t>
  </si>
  <si>
    <t>محمد حسب النبى متولى محمد</t>
  </si>
  <si>
    <t>رحاب فرج إبراهيم فرج</t>
  </si>
  <si>
    <t>سلوى فضل غنيم</t>
  </si>
  <si>
    <t>الفت موسى محمد سلامه</t>
  </si>
  <si>
    <t>بيومى محمد عبد السلام عبد الحافظ</t>
  </si>
  <si>
    <t>محمد اسماعيل عبد الصادق عبد الحافظ</t>
  </si>
  <si>
    <t>عبد العزيز حفنى إبراهيم حفنى</t>
  </si>
  <si>
    <t>اميره محمد مهدى أحمد</t>
  </si>
  <si>
    <t>هانى عبد العاطى مصطفى الخولى</t>
  </si>
  <si>
    <t>اكرام عبد الله عبد الرحمن محمد</t>
  </si>
  <si>
    <t>امانى عبد المقصود حسن على</t>
  </si>
  <si>
    <t>غاليه جوده محمد احمد</t>
  </si>
  <si>
    <t>شروق محمود محمد المولد</t>
  </si>
  <si>
    <t>صفاء مصطفى عبد اللطيف سليمان</t>
  </si>
  <si>
    <t>فاطمه جوده منتصر على يوسف</t>
  </si>
  <si>
    <t>امير سعيد محمد أبوالفتوح</t>
  </si>
  <si>
    <t>يحيى زكريا السيد حسين</t>
  </si>
  <si>
    <t>اسماء السيد السيد سلام</t>
  </si>
  <si>
    <t>شيماء على إبراهيم</t>
  </si>
  <si>
    <t>رامى ابراهيم عبد البديع</t>
  </si>
  <si>
    <t>شيماء فاروق عبد الرحمن</t>
  </si>
  <si>
    <t>محمد عبد المنعم محمد عطيه</t>
  </si>
  <si>
    <t>ايمان موسى فهيم عبد الجواد</t>
  </si>
  <si>
    <t>هند عبد الله عبد الرازق محمد</t>
  </si>
  <si>
    <t>احمد سعيد السيد على محمد</t>
  </si>
  <si>
    <t>هند سمير عبد العزيز حسن</t>
  </si>
  <si>
    <t>اتمان عبد الرحمن مختار</t>
  </si>
  <si>
    <t>حنان السيد عبد القوى على</t>
  </si>
  <si>
    <t>نوال السيد عبد الفتاح</t>
  </si>
  <si>
    <t>نوره عبد الحميد الشربينى أحمد</t>
  </si>
  <si>
    <t>احمد منير عبد الفتاح</t>
  </si>
  <si>
    <t>رشا حسين على السيد</t>
  </si>
  <si>
    <t>منى محمود عبد الفتاح محمود</t>
  </si>
  <si>
    <t>رانيا جمال عبد الله محمود</t>
  </si>
  <si>
    <t>حنان شفيق فايق خميس</t>
  </si>
  <si>
    <t>منصوره السيد محمد حسين</t>
  </si>
  <si>
    <t>هانى احمد محروس</t>
  </si>
  <si>
    <t>دينا بيومى عيسى أبوالعنين</t>
  </si>
  <si>
    <t>محمد عبد العزيز الشاعر</t>
  </si>
  <si>
    <t>امل السيد احمد حسن</t>
  </si>
  <si>
    <t>ايناس رفعت فتحى الشهابى</t>
  </si>
  <si>
    <t>ساره سامى عفيفى إبراهيم خضرى</t>
  </si>
  <si>
    <t>احمد على عبد الرحمن مصطفى</t>
  </si>
  <si>
    <t>هيام عبد الرازق السيد شاهين</t>
  </si>
  <si>
    <t>مروى رفعت عبد  المعطى</t>
  </si>
  <si>
    <t>فاطمه محمد عبد الكريم حسين</t>
  </si>
  <si>
    <t>رشا حسين عبد الهادى محمد</t>
  </si>
  <si>
    <t>شيرين عبد الرحيم سيد أحمد</t>
  </si>
  <si>
    <t>سحر امين زكى سليمان</t>
  </si>
  <si>
    <t>هويدا مسعود عفيفى</t>
  </si>
  <si>
    <t>مروه عبد الفتاح محمد عبد الفتاح</t>
  </si>
  <si>
    <t>لمياء حسن عبد الحميد موسى</t>
  </si>
  <si>
    <t>عبد العال محمد عبد ا لعال</t>
  </si>
  <si>
    <t>فاطمه محمد أحمد محمد</t>
  </si>
  <si>
    <t>احمد سعيد محمد عبد الموجود</t>
  </si>
  <si>
    <t>حسام محمد البكرى محمود</t>
  </si>
  <si>
    <t>هيام مصطفى عبد المعبود</t>
  </si>
  <si>
    <t>منى احمد عمر محمد</t>
  </si>
  <si>
    <t>السيده عرفه السيد</t>
  </si>
  <si>
    <t>احمد محمد عبد المنعم محمد العفي</t>
  </si>
  <si>
    <t>منى سعيد السيد مصطفى</t>
  </si>
  <si>
    <t>ايمان مجدى عبد الغنى إبراهيم</t>
  </si>
  <si>
    <t>هانى محمود شوقى حافظ</t>
  </si>
  <si>
    <t>حسناء لملوم عبد الحميد عبد الفتاح</t>
  </si>
  <si>
    <t>محمد فتحى محمدى هيكل</t>
  </si>
  <si>
    <t>محمود شوقى عثمان عبد العظيم</t>
  </si>
  <si>
    <t>سعيد رمضان عبد الوهاب شبل</t>
  </si>
  <si>
    <t>عبد الفتاح محمود محمد شعيب</t>
  </si>
  <si>
    <t>احمد عبد الحفيظ احمد محمد</t>
  </si>
  <si>
    <t>جيهان عزت عبد العزيز على</t>
  </si>
  <si>
    <t>حامد محمد حامد</t>
  </si>
  <si>
    <t>هبه أحمد أحمد عوض</t>
  </si>
  <si>
    <t>هند عباس عزب سرحان</t>
  </si>
  <si>
    <t>سهام رضا محمد  الدسوقى</t>
  </si>
  <si>
    <t>عفاف عبد الفتاح على محمد</t>
  </si>
  <si>
    <t>هانى فاروق سلامه ابراهيم</t>
  </si>
  <si>
    <t>دعاء احمد مراكبى أحمد</t>
  </si>
  <si>
    <t>رجاء جمال أحمد عفيفي</t>
  </si>
  <si>
    <t>محمد السيد أحمد بدوى</t>
  </si>
  <si>
    <t>سعديه عبد الفتاح أبوالفتوح مهدى</t>
  </si>
  <si>
    <t>وائل عبد الرحمن شعيب شريف</t>
  </si>
  <si>
    <t>امانى عيسي محمود سليمان</t>
  </si>
  <si>
    <t>فاديه محمد عامر علي</t>
  </si>
  <si>
    <t>اسماء عطيه عبد الفتاح السيد</t>
  </si>
  <si>
    <t>مصطفي محمود ابراهيم حمد</t>
  </si>
  <si>
    <t>مني زين العابدين السيد</t>
  </si>
  <si>
    <t>لارا جورج فخري</t>
  </si>
  <si>
    <t>لمياء جوده الشافعي</t>
  </si>
  <si>
    <t>اميره رمضان عبد السلام</t>
  </si>
  <si>
    <t>مروه عمرو محمد زكي</t>
  </si>
  <si>
    <t>عمر عبد الصبور عمر النقيب</t>
  </si>
  <si>
    <t>مريم عبد السيد عبد الملاك</t>
  </si>
  <si>
    <t>هبه السيد السيد مرسى</t>
  </si>
  <si>
    <t>حميده عبد السميع عبد الفتاح محمد</t>
  </si>
  <si>
    <t>عبد الغنى عبد الستار محمد</t>
  </si>
  <si>
    <t>خالد معتمد حسن خميس</t>
  </si>
  <si>
    <t>هبه محمد إبراهيم شبل</t>
  </si>
  <si>
    <t>منى عادل السيد احمد</t>
  </si>
  <si>
    <t>رانيا أنور موسى نوير</t>
  </si>
  <si>
    <t>ماجده محمد مصطفى على</t>
  </si>
  <si>
    <t>جورج نبيل إبراهيم نيروز</t>
  </si>
  <si>
    <t>عزه ابراهيم شحاته الزينى</t>
  </si>
  <si>
    <t>هيام صبحى أحمد سليمان</t>
  </si>
  <si>
    <t>مينا عادل صبحى حنا</t>
  </si>
  <si>
    <t>ورده صلاح عيد الاصولى</t>
  </si>
  <si>
    <t>هبه عبد الرحمن أحمد عبد الله</t>
  </si>
  <si>
    <t>ماجد أحمد عبد المنعم السيد</t>
  </si>
  <si>
    <t>سلمى أحمد سالم احمد</t>
  </si>
  <si>
    <t>وفاء السيد عبد الفتاح</t>
  </si>
  <si>
    <t>تيسير حسن عبد الغنى نصار</t>
  </si>
  <si>
    <t>تهانى غنيم عبد الحليم</t>
  </si>
  <si>
    <t>حازم سعيد سيد حسن</t>
  </si>
  <si>
    <t>وفاء محمد غنيم محمد</t>
  </si>
  <si>
    <t>بوسى محمد إسماعيل مروان</t>
  </si>
  <si>
    <t xml:space="preserve">عبد العزيز محمد عبد السلام </t>
  </si>
  <si>
    <t>سامح عمر محمد عمر</t>
  </si>
  <si>
    <t>ايمن عبد الله عبد الحميد عبد الله</t>
  </si>
  <si>
    <t>محمد راضى جوده يوسف</t>
  </si>
  <si>
    <t>ايمان عبد الباسط مصطفى إبراهيم</t>
  </si>
  <si>
    <t>عبد الله محمد عبد السلام ابراهيم</t>
  </si>
  <si>
    <t>حسام محمد نجيب منصور</t>
  </si>
  <si>
    <t>شيرين حمدى مصطفى العادلى</t>
  </si>
  <si>
    <t>منى سعيد إبراهيم سعيد</t>
  </si>
  <si>
    <t>سوزان عصام محمد محمد</t>
  </si>
  <si>
    <t>خالد القاضى محمد عبد الرحمن</t>
  </si>
  <si>
    <t>فاتن عبد الله عبد المغنى</t>
  </si>
  <si>
    <t>فاطمه عبد المنعم شندى</t>
  </si>
  <si>
    <t>علا مكرم سعد أحمد</t>
  </si>
  <si>
    <t>السيد محمد إسماعيل نوفل</t>
  </si>
  <si>
    <t>وفاء محمود توفيق غنيم</t>
  </si>
  <si>
    <t>ياسمين أحمد الجمال</t>
  </si>
  <si>
    <t>دعاء جمال عبد المنعم محمد</t>
  </si>
  <si>
    <t>خالد محمد عبد التواب السيد</t>
  </si>
  <si>
    <t>هند قدرى محمد يوسف</t>
  </si>
  <si>
    <t>دينا سمير عبد العزيز حسن</t>
  </si>
  <si>
    <t>نهى محمد فتحى عبد الحميد</t>
  </si>
  <si>
    <t>محمد هارون عبد الله فايد</t>
  </si>
  <si>
    <t>هاجر عبد الحى عبد النعيم</t>
  </si>
  <si>
    <t>هاله محى الدين محمد مصطفى</t>
  </si>
  <si>
    <t>جمال جوده إبراهيم مصطفى</t>
  </si>
  <si>
    <t>نوسه محمد لبيب إبراهيم</t>
  </si>
  <si>
    <t>حنان مسعد أحمد ثابت</t>
  </si>
  <si>
    <t>عمرو محي محمد عبد المعطى</t>
  </si>
  <si>
    <t>عماد يسرى عرفان دويدار</t>
  </si>
  <si>
    <t>هاله عبد العزيز على مصطفى</t>
  </si>
  <si>
    <t>فاطمه عبد الجليل أبوالحسن توفيق</t>
  </si>
  <si>
    <t>السيد خيرى إبراهيم محمد</t>
  </si>
  <si>
    <t>دعاء بهير جلال إبراهيم</t>
  </si>
  <si>
    <t>سماح محمد عبد العزيز</t>
  </si>
  <si>
    <t>شيماء محمد مبروك على</t>
  </si>
  <si>
    <t>محمد حسن محمد حسن دويدار</t>
  </si>
  <si>
    <t>ايمان محمد يوسف محمود</t>
  </si>
  <si>
    <t>انهار عبد الله عبد المؤمن الجزار</t>
  </si>
  <si>
    <t>محمد صلاح الدين محمد الأنور</t>
  </si>
  <si>
    <t>ايمان مصطفى محمد عبد العاطى</t>
  </si>
  <si>
    <t>رانيا السيد محمد الشعراوى</t>
  </si>
  <si>
    <t>عبير عبد النبى عبد الله على</t>
  </si>
  <si>
    <t>وسام فتحى محمد سليمان</t>
  </si>
  <si>
    <t>اسلام محمود عبد الفتاح أحمد</t>
  </si>
  <si>
    <t>صفوه محمد عبد العزيز محمد</t>
  </si>
  <si>
    <t>هبة الله محمود محمد محمود</t>
  </si>
  <si>
    <t>خالد السيد احمد الصراوى</t>
  </si>
  <si>
    <t>هبه عبد الله سعيد عبد السلام</t>
  </si>
  <si>
    <t>حسن السيد علي</t>
  </si>
  <si>
    <t>محمد سيد حمدى محمود</t>
  </si>
  <si>
    <t>احمد رمضان زايد</t>
  </si>
  <si>
    <t>سيد محب السيد عطيه</t>
  </si>
  <si>
    <t>محمد أحمد السويركى</t>
  </si>
  <si>
    <t>محمد محمد متولى السيد</t>
  </si>
  <si>
    <t>راجية ثروت توفيق اسماعيل</t>
  </si>
  <si>
    <t>منى محمد درويش ابراهيم</t>
  </si>
  <si>
    <t>ايمان يونس محروس عبد الله</t>
  </si>
  <si>
    <t>ابراهيم امام ابراهيم حجاج</t>
  </si>
  <si>
    <t>هشام محروس عامر</t>
  </si>
  <si>
    <t>عزة ابراهيم منصور احمد</t>
  </si>
  <si>
    <t>رغداء وفاء فؤاد عبد الله</t>
  </si>
  <si>
    <t>ايهاب محمد سعيد منصور</t>
  </si>
  <si>
    <t>ماجد ممدوح نوار محمد</t>
  </si>
  <si>
    <t>على محمد على باشا</t>
  </si>
  <si>
    <t>فاطمة عبد العزيز محمد الشحات</t>
  </si>
  <si>
    <t>حسام رسلان حسين السيد</t>
  </si>
  <si>
    <t>احمد محروس عطا احمد</t>
  </si>
  <si>
    <t>سهام عبد البارى محمد عبد القادر</t>
  </si>
  <si>
    <t>نهى منصور جلال ابراهيم</t>
  </si>
  <si>
    <t>دينا عبد العظيم الشاذلى يوسف</t>
  </si>
  <si>
    <t>دينا شفيق مهران القهوجى</t>
  </si>
  <si>
    <t>طه إيهاب طه العرباوى</t>
  </si>
  <si>
    <t>محمد أحمد إبراهيم رافع</t>
  </si>
  <si>
    <t>احمد مصطفى عبد القادر عبد الحميد</t>
  </si>
  <si>
    <t>فيكتور فضل الله فرنسيس</t>
  </si>
  <si>
    <t>دينا خيرى عابد رسلان</t>
  </si>
  <si>
    <t>ابراهيم الخليل عاطف محمد</t>
  </si>
  <si>
    <t>الشريف أحمد محمود نعمان</t>
  </si>
  <si>
    <t>ايمان محمد عبد العزيز سلام</t>
  </si>
  <si>
    <t>ميرال صبرى ابراهيم حباظه</t>
  </si>
  <si>
    <t>هبه حسين احمد خليل</t>
  </si>
  <si>
    <t>نصر احمد حامد حسن عامر</t>
  </si>
  <si>
    <t>محمد طلعت محمد مرسى</t>
  </si>
  <si>
    <t>محمد لطفى محمد</t>
  </si>
  <si>
    <t>خالد باشا عطيه سالم</t>
  </si>
  <si>
    <t>هند احمد عزب سلامه</t>
  </si>
  <si>
    <t>اسماء سيد أحمد محمد على</t>
  </si>
  <si>
    <t>مديحه مامون عبد الحليم مصطفى</t>
  </si>
  <si>
    <t>محمد سعيد منصور مازن</t>
  </si>
  <si>
    <t>رندا السيد ذكى على</t>
  </si>
  <si>
    <t>سماح طه محمد عمر</t>
  </si>
  <si>
    <t>منال عبد العظيم محمد طنطاوى</t>
  </si>
  <si>
    <t>ابتسام سمير أحمد محمد</t>
  </si>
  <si>
    <t>حنان السيد مهدى هلال</t>
  </si>
  <si>
    <t>اسراء محمد حمدي ابوالفتوح</t>
  </si>
  <si>
    <t>حسام احمد سامي متولي</t>
  </si>
  <si>
    <t>ايمان عبد الفتاح إبراهيم مصطفى</t>
  </si>
  <si>
    <t>مرفت محمد عبده ابراهيم</t>
  </si>
  <si>
    <t>بشير حسين محمد امام</t>
  </si>
  <si>
    <t>ايمان ماهر منير ابراهيم العزب</t>
  </si>
  <si>
    <t>ايمان محمد صلاح الدين اسماعيل</t>
  </si>
  <si>
    <t>ساميه جمال حامد ابراهيم</t>
  </si>
  <si>
    <t>هاله حامد محمد</t>
  </si>
  <si>
    <t>خالد صلاح محمود الجندى</t>
  </si>
  <si>
    <t>سماح حسن محمد احمد</t>
  </si>
  <si>
    <t>ريهام عدلى حسين</t>
  </si>
  <si>
    <t>اسراء عبد الرحمن محمود السيد</t>
  </si>
  <si>
    <t>الشيماء محمد ابراهيم</t>
  </si>
  <si>
    <t>نرمين عبد  العليم السيد احمد</t>
  </si>
  <si>
    <t>ايمان احمد السيد قاسم</t>
  </si>
  <si>
    <t>زينب محمد مرداشى</t>
  </si>
  <si>
    <t>رحاب عادل زكى ابراهيم</t>
  </si>
  <si>
    <t>نهى محمد البشير عبد العزيز</t>
  </si>
  <si>
    <t>كريمه محمد عطا على</t>
  </si>
  <si>
    <t>رانيا سيد محمد</t>
  </si>
  <si>
    <t>ايمان السيد على حسن</t>
  </si>
  <si>
    <t>مها على بدوى ابراهيم</t>
  </si>
  <si>
    <t>باريس ابو المجد عبد القادر</t>
  </si>
  <si>
    <t>مها صبرى عبد ربه</t>
  </si>
  <si>
    <t>رمضان ابوالفتوح بيومى ابراهيم</t>
  </si>
  <si>
    <t>طه محمد متولي ابراهيم</t>
  </si>
  <si>
    <t>ماجد مصطفي حسن</t>
  </si>
  <si>
    <t>عبد الله حامد عبد الله الشرقاوي</t>
  </si>
  <si>
    <t>شريهان جمال محمد جلال البغدادى</t>
  </si>
  <si>
    <t>عماد احمد محمد محمد</t>
  </si>
  <si>
    <t>ابتسام احمد عبد السميع محمد</t>
  </si>
  <si>
    <t>رانيا محمد البشير عبد العزيز</t>
  </si>
  <si>
    <t>فاطمه عفيفى احمد عفيفى</t>
  </si>
  <si>
    <t>احمد السيد حسن عبد الله خشبه</t>
  </si>
  <si>
    <t>محمد الهادى عطا غريب</t>
  </si>
  <si>
    <t>منى محمد خليفه حجازى</t>
  </si>
  <si>
    <t>عبير عبد الحفيظ محمد السيد</t>
  </si>
  <si>
    <t>عزه شوقى عبد الرحمن</t>
  </si>
  <si>
    <t>امانى محمد عبد الحفيظ محمد</t>
  </si>
  <si>
    <t>احمد محمد الفيشاوى</t>
  </si>
  <si>
    <t>نورا مختار حسانين السيد</t>
  </si>
  <si>
    <t>رانيا  عبد  الرحمن عبد المنعم</t>
  </si>
  <si>
    <t>نجوى مسعد السيد ابراهيم</t>
  </si>
  <si>
    <t>سماح محمود محمد</t>
  </si>
  <si>
    <t>زينب على ابراهيم احمد</t>
  </si>
  <si>
    <t>سماح صلاح محمد</t>
  </si>
  <si>
    <t>غاده عبد المنعم حلمى على</t>
  </si>
  <si>
    <t>انتصار عبده عبد العليم</t>
  </si>
  <si>
    <t>مروه صلاح محمد هاشم</t>
  </si>
  <si>
    <t>داليا سليمان محمد سليمان</t>
  </si>
  <si>
    <t>فاطمه حسن جوده عبد النبى</t>
  </si>
  <si>
    <t>ايمان امين احمد على</t>
  </si>
  <si>
    <t>محمد حظ محمد عبد الواسع</t>
  </si>
  <si>
    <t>محمد حسن عبد الخالق سلامه</t>
  </si>
  <si>
    <t>عمرو محمد منير سليمان</t>
  </si>
  <si>
    <t>محمد على زين الدين حموده</t>
  </si>
  <si>
    <t>ابتسام علي مختار علي</t>
  </si>
  <si>
    <t>مها صبري عبد الرحيم السيد</t>
  </si>
  <si>
    <t>ابراهيم حسن احمد</t>
  </si>
  <si>
    <t>فاطمه عبد الرزاق عبد الفتاح احمد</t>
  </si>
  <si>
    <t>السيد عبد الرحمن  السيد عامر</t>
  </si>
  <si>
    <t>خالد محمد عبد العظيم عيد</t>
  </si>
  <si>
    <t>مصطفى عبد العظيم مصطفى</t>
  </si>
  <si>
    <t>هشام احمد الصافورى</t>
  </si>
  <si>
    <t>نبيل محمد ابراهيم العجوز</t>
  </si>
  <si>
    <t>مروه عيسوى محمود الجيار</t>
  </si>
  <si>
    <t>محمد منير عبد الحميد النحله</t>
  </si>
  <si>
    <t>انور السيد محمد الامير</t>
  </si>
  <si>
    <t>امل نعمه الله حسين</t>
  </si>
  <si>
    <t>كريم عبد العليم محمود حسن</t>
  </si>
  <si>
    <t>عبد العزيز فهمى عبد العزيز</t>
  </si>
  <si>
    <t>حسن ايهاب عبد الروؤف محمد</t>
  </si>
  <si>
    <t>حسام محمد محمد محمد على</t>
  </si>
  <si>
    <t>ساهر عبد السميع عبد الفتاح محمد</t>
  </si>
  <si>
    <t>ولاء محمد السيد محمد عبد العال</t>
  </si>
  <si>
    <t>ايمن ابراهيم عبد السميع ابراهيم</t>
  </si>
  <si>
    <t>سوسن زهران الطوخي رمضان</t>
  </si>
  <si>
    <t>شيماء عربى مكروم</t>
  </si>
  <si>
    <t>احمد حمدى ذكى ابراهيم</t>
  </si>
  <si>
    <t>اشرف امين عبد الرحمن سيد</t>
  </si>
  <si>
    <t>ماهر صبرى عبد ه محمد ابراهيم</t>
  </si>
  <si>
    <t>عبد العاطي خميس رزق</t>
  </si>
  <si>
    <t>هبه محمد  امين سرحان</t>
  </si>
  <si>
    <t>وليد ابرهيم محمد عبده</t>
  </si>
  <si>
    <t>عبد الله عبد العزيزعبد الله  حسان</t>
  </si>
  <si>
    <t>احمد رفعت الطاهر</t>
  </si>
  <si>
    <t>عمرو محمد سليمان عبد الله</t>
  </si>
  <si>
    <t>شريف مهدى عبد الحليم سلامة</t>
  </si>
  <si>
    <t>اسماء محمد نبيل محمد احمد</t>
  </si>
  <si>
    <t>مروه صلاح عبد  الرسول سليمان</t>
  </si>
  <si>
    <t>محمد على محمد عيد</t>
  </si>
  <si>
    <t>احمد عبد العزيز محمد عطيه</t>
  </si>
  <si>
    <t>وفاء عبد الرحمن شبل</t>
  </si>
  <si>
    <t>عزه عبد العزيز ابراهيم</t>
  </si>
  <si>
    <t>جمال عبد الناصر فريد الشافعى</t>
  </si>
  <si>
    <t>يوسف احمد محمد فرماوى</t>
  </si>
  <si>
    <t>ايات محمد عبد الحليم التطاوى</t>
  </si>
  <si>
    <t>هدى عادل عراقى</t>
  </si>
  <si>
    <t>ميادة محمد على احمد</t>
  </si>
  <si>
    <t>ايمن السعيد  محمد</t>
  </si>
  <si>
    <t>عمرو عطيه عبد الله عبد الفتاح</t>
  </si>
  <si>
    <t>احمد محمد السيد احمد الزيان</t>
  </si>
  <si>
    <t>احمد عبد العظيم ابراهيم رضوان</t>
  </si>
  <si>
    <t>اسماء صلاح جوده حسن</t>
  </si>
  <si>
    <t>حنان محمود عبد العزيز</t>
  </si>
  <si>
    <t>احمد محمد سليم زهران</t>
  </si>
  <si>
    <t>منار محمد الهادى محمد</t>
  </si>
  <si>
    <t>شيماء مجدى احمد الفقى</t>
  </si>
  <si>
    <t>السيده عبد الله احمد عبد الله</t>
  </si>
  <si>
    <t>منار عبد الرازق مصطفى</t>
  </si>
  <si>
    <t>امل عطيه ابراهيم عطية</t>
  </si>
  <si>
    <t>احمد محمد الصاوى زناتى</t>
  </si>
  <si>
    <t>السيد عبده نصر الجيزاوى</t>
  </si>
  <si>
    <t>احمد اشرف محمد الهمشرى</t>
  </si>
  <si>
    <t>حمدى احمد عبده الجزار</t>
  </si>
  <si>
    <t>رضا سند عرفة عفيفى</t>
  </si>
  <si>
    <t>بهاء الدين محمد حسنين</t>
  </si>
  <si>
    <t>محمد نبيل محمد ابراهيم</t>
  </si>
  <si>
    <t>وفاء محمد السيد عبد  الله</t>
  </si>
  <si>
    <t>عبلة احمد علي الالفي</t>
  </si>
  <si>
    <t>عبد الحميد محمد صلاح الدين اله</t>
  </si>
  <si>
    <t>شريف نبهان محمد توفيق</t>
  </si>
  <si>
    <t>سميه عبد السميع محمد علوان</t>
  </si>
  <si>
    <t>نبيل مصطفي  محمود دسوقي</t>
  </si>
  <si>
    <t>نبيل حسن محمد ابراهيم العجوز</t>
  </si>
  <si>
    <t>عمرو عبد الحميد زكي ابو زيد</t>
  </si>
  <si>
    <t>احمد محمد حسن سالم</t>
  </si>
  <si>
    <t>اميمة انور اسماعيل محمد</t>
  </si>
  <si>
    <t>شريف السيد سيلمان عزب</t>
  </si>
  <si>
    <t>بحيري السيد بحيري احمد</t>
  </si>
  <si>
    <t>محمد محسن  بيومى المغربي</t>
  </si>
  <si>
    <t>عاصم عبد السميع احمد</t>
  </si>
  <si>
    <t>ليلي متولي ابراهيم</t>
  </si>
  <si>
    <t>الهامي رفقي محمود</t>
  </si>
  <si>
    <t>اسماء محمد حسني السيد</t>
  </si>
  <si>
    <t>سمير محمد زاهد عبد الله</t>
  </si>
  <si>
    <t>مدحت محمد رفعت</t>
  </si>
  <si>
    <t>ايمن محمد احمد الاقداحي</t>
  </si>
  <si>
    <t>نجاة عزت عرفات عبد الله</t>
  </si>
  <si>
    <t>عبد الحميد عبد  المنعم عبد  الحم</t>
  </si>
  <si>
    <t>نادية محمد عبد الجواد</t>
  </si>
  <si>
    <t>ايمن عبد الرحيم علي</t>
  </si>
  <si>
    <t>هاني احمد علي داوود</t>
  </si>
  <si>
    <t>رزق عبد الحكيم محمد</t>
  </si>
  <si>
    <t>عبد العزيز عبد الله عبد العزيز</t>
  </si>
  <si>
    <t>نيفين السيد عبد  القوي</t>
  </si>
  <si>
    <t>محمود ابراهيم عبد الفتاح</t>
  </si>
  <si>
    <t>اسلام علي محمد علي</t>
  </si>
  <si>
    <t>احمد محمد محمد الفيشاوي</t>
  </si>
  <si>
    <t>ابراهيم عزت محمد مصطفي</t>
  </si>
  <si>
    <t>احمد محمود زين العابدين</t>
  </si>
  <si>
    <t>محمد مصطفي السيد</t>
  </si>
  <si>
    <t>خالد محمد عبد السلام</t>
  </si>
  <si>
    <t>احمد محمد عبد العظيم</t>
  </si>
  <si>
    <t>عمرو عبد المجيد مأمون عبد المجيد</t>
  </si>
  <si>
    <t>عبير احمد البدوي</t>
  </si>
  <si>
    <t>الهام عبد الغفار محمدي نوار</t>
  </si>
  <si>
    <t>ايمان سعد عايد السيد صباح</t>
  </si>
  <si>
    <t>هبه سمير محمد عبد  القوى</t>
  </si>
  <si>
    <t>هدي عبد الخالق محمد</t>
  </si>
  <si>
    <t>عصام داوود  فهمي</t>
  </si>
  <si>
    <t>السيد مصطفي امام محمد</t>
  </si>
  <si>
    <t>ايمن صبحي حسين</t>
  </si>
  <si>
    <t>محمود جمال عبد الرحمن الشبراوي</t>
  </si>
  <si>
    <t>حنان فرج جمعان سالم</t>
  </si>
  <si>
    <t>عزيزة احمد ابراهيم احمد</t>
  </si>
  <si>
    <t>رانيا رشاد احمد سيد احمد</t>
  </si>
  <si>
    <t>رشا محمد رضا عابد</t>
  </si>
  <si>
    <t>اميمه سمير محمدي على</t>
  </si>
  <si>
    <t>اسماء محمد  عادل</t>
  </si>
  <si>
    <t>سهام علي محمود حجازي</t>
  </si>
  <si>
    <t>اميرة السيد ابو نعمة السيد</t>
  </si>
  <si>
    <t>تغريد محمد ابراهيم سيد</t>
  </si>
  <si>
    <t>مروه ربيع محمد البسيونى</t>
  </si>
  <si>
    <t>شيرين عبد المنعم عيد سالم</t>
  </si>
  <si>
    <t>عزة عطية جودة عطيه</t>
  </si>
  <si>
    <t>فاطمة علي عراقي  محمد</t>
  </si>
  <si>
    <t>مني محمد نجيب سعد</t>
  </si>
  <si>
    <t>رشا انور وجدى السيد</t>
  </si>
  <si>
    <t>رضا ابو اليزيد ابوالعز حبق</t>
  </si>
  <si>
    <t>حنان السيد السيد عقل</t>
  </si>
  <si>
    <t>ماهر فتحي حنا</t>
  </si>
  <si>
    <t>محمد احمد محمد ناصف</t>
  </si>
  <si>
    <t>محمود سباعى عبد السلام الناغى</t>
  </si>
  <si>
    <t>محمد احمد حافظ العوضي</t>
  </si>
  <si>
    <t>احمد عبد المنعم عبد الله محمود</t>
  </si>
  <si>
    <t>محمد عطفي عقل عقل</t>
  </si>
  <si>
    <t>هند فاروق عبد الحميد النادي</t>
  </si>
  <si>
    <t>محمد عبد المؤمن السيد جمعه</t>
  </si>
  <si>
    <t>امانى حسين محمد حسين</t>
  </si>
  <si>
    <t>مروه صلاح احمد نصار</t>
  </si>
  <si>
    <t>احمد سمير حسيني جندية</t>
  </si>
  <si>
    <t xml:space="preserve">منى حسين ابراهيم </t>
  </si>
  <si>
    <t>هند ابراهيم محمد</t>
  </si>
  <si>
    <t>وسام سميح عبد  الحميد</t>
  </si>
  <si>
    <t>عبير حسن محمد علي</t>
  </si>
  <si>
    <t>حنان عادل عبد الفتاح</t>
  </si>
  <si>
    <t>رانيا السيد محمد المهدي</t>
  </si>
  <si>
    <t>هويدا علي بدر الدين</t>
  </si>
  <si>
    <t>نانسي ابراهيم عبد السيد</t>
  </si>
  <si>
    <t>هبه محمد رأفت احمد</t>
  </si>
  <si>
    <t>هالة مدحت عبد السلام</t>
  </si>
  <si>
    <t>عفاف رمضان محمود محمد</t>
  </si>
  <si>
    <t>لبني رشاد محمد</t>
  </si>
  <si>
    <t>احمد عبد الفتاح حسين</t>
  </si>
  <si>
    <t>صابر محمد السيد غنيم</t>
  </si>
  <si>
    <t>محمود جمال السيد عبد العظيم</t>
  </si>
  <si>
    <t>اميرة رمضان ابراهيم عطية</t>
  </si>
  <si>
    <t>نورا عبد الرحمن عبد العزيز مصطفى</t>
  </si>
  <si>
    <t>اميرة محمد توفيق</t>
  </si>
  <si>
    <t>ثريا حسين علي</t>
  </si>
  <si>
    <t>محمد حنفي محمد علي</t>
  </si>
  <si>
    <t>هبه احمد مجدي</t>
  </si>
  <si>
    <t>راندا السيد زكي على</t>
  </si>
  <si>
    <t>امانى صلاح الدين عبد الحميد</t>
  </si>
  <si>
    <t>وفاء عبد النبي ابو السعود</t>
  </si>
  <si>
    <t>نادية السيد ابراهيم عيد</t>
  </si>
  <si>
    <t>سحر عطا صادق ابراهيم</t>
  </si>
  <si>
    <t>ايمان زاهر محمد محمد</t>
  </si>
  <si>
    <t>جيهان اسماعيل عبد القادر</t>
  </si>
  <si>
    <t>سماح حامد محمد السيد</t>
  </si>
  <si>
    <t>سماح رجب مهدي محمد</t>
  </si>
  <si>
    <t>هدى يحي جمعة محمود</t>
  </si>
  <si>
    <t>ايمان عبد الرازق عبد  العزيز طه</t>
  </si>
  <si>
    <t>سهير عيد محمد عيد</t>
  </si>
  <si>
    <t>رقية محمد عبد  العزيز عبد الهادى</t>
  </si>
  <si>
    <t>رشا فتح الله عبد المنعم</t>
  </si>
  <si>
    <t>رحاب رفاعي راضي</t>
  </si>
  <si>
    <t>هويدا محمد يونس عبد الرحيم</t>
  </si>
  <si>
    <t>اسماء ابراهيم عبد الغني ابراهيم</t>
  </si>
  <si>
    <t>ايمان فتحي السيد محمد</t>
  </si>
  <si>
    <t>سلوي صلاح الدين حسين</t>
  </si>
  <si>
    <t>شيماء مصطفي محمد هريدى</t>
  </si>
  <si>
    <t>اميره محمود مهدي مهدى</t>
  </si>
  <si>
    <t>نجلاء فتحي ابو اليزيد</t>
  </si>
  <si>
    <t>اميره عادل حسن جيلانى</t>
  </si>
  <si>
    <t>سماح محمد عامر حسين</t>
  </si>
  <si>
    <t>اميره ابراهيم محمد الغريب</t>
  </si>
  <si>
    <t>سومية على عبد  المعبود</t>
  </si>
  <si>
    <t>اسماء صبحى حسن عطيه</t>
  </si>
  <si>
    <t>رشا شوقى متولى غنيم</t>
  </si>
  <si>
    <t>مروي محمد رشاد على</t>
  </si>
  <si>
    <t>هانى احمد نصر السيد</t>
  </si>
  <si>
    <t>نجاح السيد عبد القادر سليمان</t>
  </si>
  <si>
    <t>سمر محمد عبد القادر متولى</t>
  </si>
  <si>
    <t>نانسي حافظ احمد</t>
  </si>
  <si>
    <t>امل محمد علي اسماعيل</t>
  </si>
  <si>
    <t>منال رجب مغاوري محمد</t>
  </si>
  <si>
    <t>حسنية محمد عز العرب احمد</t>
  </si>
  <si>
    <t>نورا عبد الرحمن محمد موافى</t>
  </si>
  <si>
    <t>مروه محمد عبد  العزيز</t>
  </si>
  <si>
    <t>سارة شعبان فرحات سويلم</t>
  </si>
  <si>
    <t>سماح محمد دياب حافظ</t>
  </si>
  <si>
    <t>هبه علي عبد  المجيد على</t>
  </si>
  <si>
    <t>ياسمين شعبان محمود السيد</t>
  </si>
  <si>
    <t>هند محمد عبد  الحليم محمد</t>
  </si>
  <si>
    <t>مروه محمد رشاد محمد</t>
  </si>
  <si>
    <t>ايمان جودة عبد الله محمد</t>
  </si>
  <si>
    <t>سمر عبد العظيم عبد الهادي</t>
  </si>
  <si>
    <t>دعاء صبري احمد ميليجي</t>
  </si>
  <si>
    <t>عمرو حسن جودة حسن</t>
  </si>
  <si>
    <t>رحاب ابراهيم سليمان عبد  الحليم</t>
  </si>
  <si>
    <t>امال سليمان عبد الله سليمان</t>
  </si>
  <si>
    <t>ناديه مصطفي صبح خليل</t>
  </si>
  <si>
    <t>على عبد الباسط عبد  الرحيم</t>
  </si>
  <si>
    <t>امينة عبد الرحمن مروان كيلانى</t>
  </si>
  <si>
    <t>عبير عبد الله محمد محمد عثمان</t>
  </si>
  <si>
    <t>مرفت امين عبد  العليم ابراهيم</t>
  </si>
  <si>
    <t>امل عادل فتح الله مجاهد</t>
  </si>
  <si>
    <t>زينب عبد  الباسط السيد</t>
  </si>
  <si>
    <t>محمد غريب عبد  العزيز</t>
  </si>
  <si>
    <t>وردة الصباحي فرج عربة</t>
  </si>
  <si>
    <t>هبه سعيد عبد  الرازق عطيه</t>
  </si>
  <si>
    <t xml:space="preserve">صباح محمود عبد  العزيز </t>
  </si>
  <si>
    <t>فتحيه احمد فايق موسى</t>
  </si>
  <si>
    <t>انتصار عيد حماد سلامه</t>
  </si>
  <si>
    <t>حنان عبد القادر عبد التواب</t>
  </si>
  <si>
    <t>منى مصطفي عبد القادر محمد</t>
  </si>
  <si>
    <t>شيماء زاهر محمد احمد</t>
  </si>
  <si>
    <t>راندا صليب يوسف</t>
  </si>
  <si>
    <t>رشا رضا محمد السيد</t>
  </si>
  <si>
    <t>هبة عبد الرسول عبد الخالق</t>
  </si>
  <si>
    <t>مروه عبد  الرحمن ابراهيم</t>
  </si>
  <si>
    <t>السيدة السيد احمد عبد العزيز</t>
  </si>
  <si>
    <t>محمد حسني محمد علي</t>
  </si>
  <si>
    <t>حنان محمد رشاد الرفاعي</t>
  </si>
  <si>
    <t>ايمن رمضان عبد العزيز</t>
  </si>
  <si>
    <t>احمد محمد سيد على</t>
  </si>
  <si>
    <t>امانى عزت عبد العزيز</t>
  </si>
  <si>
    <t>احمد عادل ابراهيم ابراهيم</t>
  </si>
  <si>
    <t>سعد محمد عبد  الحميد حموده</t>
  </si>
  <si>
    <t>محمود عبد العزيز ابراهيم</t>
  </si>
  <si>
    <t>نانسي الشحات خليل</t>
  </si>
  <si>
    <t>محمد عزت عبد  الشافي</t>
  </si>
  <si>
    <t>احمد عبد اللطيف علوان</t>
  </si>
  <si>
    <t>حسام الدين مصطفي ابراهيم</t>
  </si>
  <si>
    <t>شيماء عبد الله احمد</t>
  </si>
  <si>
    <t>وفاء مسعد ابو هاشم</t>
  </si>
  <si>
    <t>وفاء نبيل السيد داوود</t>
  </si>
  <si>
    <t>عبد الرحمن محمد السعيد</t>
  </si>
  <si>
    <t>كريم عبد الله علي</t>
  </si>
  <si>
    <t>يحيي محمد حمزة سيد الاهل</t>
  </si>
  <si>
    <t>حازم المتولي احمد محمد</t>
  </si>
  <si>
    <t>منار وحيد علي ناصر</t>
  </si>
  <si>
    <t>سها احمد محمد الشربيني</t>
  </si>
  <si>
    <t>محمد العزب ابراهيم سعدة</t>
  </si>
  <si>
    <t>وليد بكر السيد بكر</t>
  </si>
  <si>
    <t>احمد خضري بدر</t>
  </si>
  <si>
    <t>شهاب السيد عبد  السلام</t>
  </si>
  <si>
    <t>مروه سعد احمد دراز</t>
  </si>
  <si>
    <t>محمد احمد يونس</t>
  </si>
  <si>
    <t>محمد رجب السيد هيكل</t>
  </si>
  <si>
    <t>ناريمان عبد الرؤوف توفيق</t>
  </si>
  <si>
    <t>سامح السيد عبد العزيز طيرة</t>
  </si>
  <si>
    <t>احمد عبد الكريم احمد</t>
  </si>
  <si>
    <t>مني حسن محمد عبد الغفار</t>
  </si>
  <si>
    <t>احمد محمد متوكل</t>
  </si>
  <si>
    <t>ولاء عبد الرحيم احمد</t>
  </si>
  <si>
    <t>راندا احمد عبد القوي</t>
  </si>
  <si>
    <t>احمد محمد جودة</t>
  </si>
  <si>
    <t>علا محمودي محمد موسي</t>
  </si>
  <si>
    <t>عمر عبد  الله عبد  العزيز</t>
  </si>
  <si>
    <t>دعاء محمد الهادي على</t>
  </si>
  <si>
    <t>عبير ابو ضيف مرسي</t>
  </si>
  <si>
    <t>عطية شحته سيد العدل</t>
  </si>
  <si>
    <t>اسماعيل اباعد مصطفي</t>
  </si>
  <si>
    <t>نشوي احمد احمد عوض</t>
  </si>
  <si>
    <t>هند السيد محمد علي</t>
  </si>
  <si>
    <t>مني شوقي محمود</t>
  </si>
  <si>
    <t>ياسمين صبري محمد مرسي</t>
  </si>
  <si>
    <t>مها محمود حسن امين</t>
  </si>
  <si>
    <t>محمد عيسى محمد سالم</t>
  </si>
  <si>
    <t>محمد عاطف السيد</t>
  </si>
  <si>
    <t>فاطمة اسماعيل محمد</t>
  </si>
  <si>
    <t>مصطفي عبد  المنعم محمد</t>
  </si>
  <si>
    <t>زينب محمد عبد الخالق محمد</t>
  </si>
  <si>
    <t>ايمان السيد السيد عطيفة</t>
  </si>
  <si>
    <t>امينة ابو السعود محمود</t>
  </si>
  <si>
    <t>هدى رمضان يوسف</t>
  </si>
  <si>
    <t>هناء احمد عبد  المحسن</t>
  </si>
  <si>
    <t>ام هاشم السيد مصطفى</t>
  </si>
  <si>
    <t>رحاب عبد الستار عباس</t>
  </si>
  <si>
    <t>فاتن رضا محمد حبيب</t>
  </si>
  <si>
    <t>نجلاء محمود محمد فايد</t>
  </si>
  <si>
    <t>منى عبد المنعم عبد السلام</t>
  </si>
  <si>
    <t>عزيزه عبد الخالق حسن احمد</t>
  </si>
  <si>
    <t>احسان ابراهيم عطية سلامه</t>
  </si>
  <si>
    <t>اسماء عواد محمود عطيه</t>
  </si>
  <si>
    <t>ازهار محمد عبد العظيم الجنزورى</t>
  </si>
  <si>
    <t>سناء اسماعيل دسوقي على</t>
  </si>
  <si>
    <t>نجلاء حسن محمد</t>
  </si>
  <si>
    <t>سهير ابراهيم محمد ابراهيم</t>
  </si>
  <si>
    <t>ماجدة عبد العزيز عبد العزيز</t>
  </si>
  <si>
    <t>فهيمة نبيل عبد  الحليم وهدان</t>
  </si>
  <si>
    <t>رشا فوزى عبد العظيم عطوه</t>
  </si>
  <si>
    <t>رشا حمدي عبد المعبود السيد</t>
  </si>
  <si>
    <t>سهام فرج الله محمد</t>
  </si>
  <si>
    <t>نجوي علي ابو العلا</t>
  </si>
  <si>
    <t>رحاب شوقي محمد عفيفى</t>
  </si>
  <si>
    <t>ايمان عبد الحميد عبد السلام</t>
  </si>
  <si>
    <t>ريهام وهيدى عبد المقصود</t>
  </si>
  <si>
    <t>رشا ابراهيم الدسوقي</t>
  </si>
  <si>
    <t>محاسن عبد  الله محمد رشاد</t>
  </si>
  <si>
    <t>فاطمة عطية متولي</t>
  </si>
  <si>
    <t>رشا عبد المنعم عبد الوهاب</t>
  </si>
  <si>
    <t>داليا جودة محمدي</t>
  </si>
  <si>
    <t>هند صلاح عراقي</t>
  </si>
  <si>
    <t>اسماء احمد محمود</t>
  </si>
  <si>
    <t>شيرين منير عبد الفتاح</t>
  </si>
  <si>
    <t>منال محمد ابو الفتوح</t>
  </si>
  <si>
    <t>حنان اسامة ابو العينين</t>
  </si>
  <si>
    <t>نور مصطفى عبد الخالق</t>
  </si>
  <si>
    <t>صلاح سعيد محمد ابو ناجى</t>
  </si>
  <si>
    <t>رحاب محمد مصطفى وهبه</t>
  </si>
  <si>
    <t>مروه غالي عبد  الخالق</t>
  </si>
  <si>
    <t>رضا عبد  الفتاح امام</t>
  </si>
  <si>
    <t>هانى مصطفى عراقي</t>
  </si>
  <si>
    <t>على زين العابدين السيد</t>
  </si>
  <si>
    <t>رزق ممتاز ابراهييم</t>
  </si>
  <si>
    <t>مجدي احمد عبد  المقصود</t>
  </si>
  <si>
    <t>منى عبد الهادي ابراهيم</t>
  </si>
  <si>
    <t>محمد عبد المنعم محمد عطية</t>
  </si>
  <si>
    <t>امينة محمد ابراهيم</t>
  </si>
  <si>
    <t>سالي كمال عبد الله الشوربجي</t>
  </si>
  <si>
    <t>هيثم عزمي عبد  الوهاب</t>
  </si>
  <si>
    <t>احمد طارق حسن على</t>
  </si>
  <si>
    <t>وليد محمد  انور محمد</t>
  </si>
  <si>
    <t>احمد عادل مليجى بسيونى</t>
  </si>
  <si>
    <t>اشرف اسماعيل سعد عبود</t>
  </si>
  <si>
    <t>امل سعد محمد محمد</t>
  </si>
  <si>
    <t>محمد عبد العظيم عيسى عبد البديع</t>
  </si>
  <si>
    <t>محمود السعيد احمد النجار</t>
  </si>
  <si>
    <t>خالد محى محمد عبد المعطى</t>
  </si>
  <si>
    <t>هبه محمد عبد العزيز السيد</t>
  </si>
  <si>
    <t>بهاء الدين محمد ابراهيم</t>
  </si>
  <si>
    <t>سامح فتحي صالح الدسوقى</t>
  </si>
  <si>
    <t>رشا عواد عبد المنصف</t>
  </si>
  <si>
    <t>شيماء عبد الشكور أحمد مليجى</t>
  </si>
  <si>
    <t>شيماء رفعت على السيد</t>
  </si>
  <si>
    <t>منى محمد دياب على</t>
  </si>
  <si>
    <t>محمد صلاح يوسف محمد</t>
  </si>
  <si>
    <t>رنا نبيل العجوز</t>
  </si>
  <si>
    <t>عايده عبد الستار على ابوالعنين</t>
  </si>
  <si>
    <t>هانى احمد ابراهيم احمد</t>
  </si>
  <si>
    <t>رضا السيد ابراهيم محمد</t>
  </si>
  <si>
    <t>احمد محمد فؤاد عبد المجيد يوسف</t>
  </si>
  <si>
    <t>امانى كمال محمد حسنين</t>
  </si>
  <si>
    <t>حازم محمد حسيني موسى</t>
  </si>
  <si>
    <t>اسلام محمود صفوت عبد الحميد</t>
  </si>
  <si>
    <t>احمد ربيع عرفه الجيار</t>
  </si>
  <si>
    <t>رباب صلاح الدين عبد اللطيف</t>
  </si>
  <si>
    <t>دعاء عبد الله محمد السيد</t>
  </si>
  <si>
    <t>اسلام سعيد محمد محمد</t>
  </si>
  <si>
    <t>انس فج النور قطب</t>
  </si>
  <si>
    <t>محمد السيد احمد السيد</t>
  </si>
  <si>
    <t>محمود محمد احمد معوض</t>
  </si>
  <si>
    <t>مروه حمدى السيد</t>
  </si>
  <si>
    <t>نهله محمد انيس عبد اللطيف</t>
  </si>
  <si>
    <t>نهى ايمن عبد الرحمن</t>
  </si>
  <si>
    <t>شريف الحسينى ابراهيم عثمان</t>
  </si>
  <si>
    <t>وفاء عطيه بدوى عطيه</t>
  </si>
  <si>
    <t>هبه عبد المنعم اسماعيل</t>
  </si>
  <si>
    <t>مريانا عزيز عطيه منصور</t>
  </si>
  <si>
    <t>امل عبد البديع عبد الرازق محمد</t>
  </si>
  <si>
    <t>محمد نور الدين عبد العزيز محمود</t>
  </si>
  <si>
    <t>محمد جمال الدين حسن</t>
  </si>
  <si>
    <t>محمد على عبد العزيز على</t>
  </si>
  <si>
    <t>رنا سعيد عبد الحميد عبد التواب</t>
  </si>
  <si>
    <t>محمد محمد محمد الشبينى</t>
  </si>
  <si>
    <t>محمد متولى السيد نصار</t>
  </si>
  <si>
    <t>شيماء حمدى عبد الله شحاته</t>
  </si>
  <si>
    <t>وديدة ابراهيم خليل ابراهيم</t>
  </si>
  <si>
    <t>فريد محمد فريد حشيش</t>
  </si>
  <si>
    <t>احمد سيد أحمد برجيس</t>
  </si>
  <si>
    <t>سنيه رضا سالم عبد الله</t>
  </si>
  <si>
    <t>شيرين اشرف حمدى .</t>
  </si>
  <si>
    <t>محمد احمد مرسي شحاته</t>
  </si>
  <si>
    <t>ممدوح صلاح محمود عبده الجندى</t>
  </si>
  <si>
    <t>محمد موافى ابراهيم عاصى</t>
  </si>
  <si>
    <t>مينا سمير سعد مترى</t>
  </si>
  <si>
    <t xml:space="preserve">محمد رضوان محمد </t>
  </si>
  <si>
    <t>خالد عبد الحميد على</t>
  </si>
  <si>
    <t>حنان محمد صلاح الدين مصطفى</t>
  </si>
  <si>
    <t>رشا ممتاز ابراهيم محمد</t>
  </si>
  <si>
    <t>نهال العليمي ابراهيم سعد الله</t>
  </si>
  <si>
    <t>نوران عبد المنعم عبد الفتاح</t>
  </si>
  <si>
    <t>محمد الهادى عبد المنعم احمد</t>
  </si>
  <si>
    <t>شريف جلال إبراهيم حسن</t>
  </si>
  <si>
    <t>صفاء عبد الغنى شندى حسين</t>
  </si>
  <si>
    <t>جوده صبرى عبده محمد</t>
  </si>
  <si>
    <t>امانى احمد مصيلحى صقر</t>
  </si>
  <si>
    <t>علا محمد على</t>
  </si>
  <si>
    <t>ايه سعيد عبد الله</t>
  </si>
  <si>
    <t>اميره احمد عبد الباسط احمد</t>
  </si>
  <si>
    <t>محمد عفت فرحات</t>
  </si>
  <si>
    <t>هبه احمد محمد منصور</t>
  </si>
  <si>
    <t>طارق حامد محمد عفيفى</t>
  </si>
  <si>
    <t>صابر فرحات عطا سالم</t>
  </si>
  <si>
    <t>عبد النبى ابو السعود الطوخى سيد</t>
  </si>
  <si>
    <t>السيد جوده عيد غلاب</t>
  </si>
  <si>
    <t>ايمان عبد الرحمن السعيد</t>
  </si>
  <si>
    <t>ايمان مسعد محمد عبد الغفار</t>
  </si>
  <si>
    <t>علا عبد الرحمن يونس عبد الرحمن</t>
  </si>
  <si>
    <t>نشوى عبد الحليم محمد</t>
  </si>
  <si>
    <t>شيماء حمدان عبد الهادى محمد</t>
  </si>
  <si>
    <t>عمر رمضان طه على ابوزيد</t>
  </si>
  <si>
    <t>احمد حامد محمود حجاج</t>
  </si>
  <si>
    <t>ايه صلاح الدين فؤاد رستم</t>
  </si>
  <si>
    <t>هبه محمد محمود حسنين</t>
  </si>
  <si>
    <t>اميرة سليمان على</t>
  </si>
  <si>
    <t>الهام غنيمى متولى</t>
  </si>
  <si>
    <t>دعاء دسوقى ابوالعنين سيد احمد</t>
  </si>
  <si>
    <t>محمد ابراهيم الدسوقى عبد العظيم</t>
  </si>
  <si>
    <t>اسماء على المهدى عبد الله على</t>
  </si>
  <si>
    <t>رضا سلامه عبد الله سرور</t>
  </si>
  <si>
    <t>امل محمد طارق محمود احمد</t>
  </si>
  <si>
    <t>شروق محمد رضا ابراهيم</t>
  </si>
  <si>
    <t>مصطفى احمد عاطف كامل</t>
  </si>
  <si>
    <t>ايمان ابراهيم مصطفى القرنفلى</t>
  </si>
  <si>
    <t>شريف عبد الفتاح حسن مدكور</t>
  </si>
  <si>
    <t>ايمان مصطفى محمود مصطفى</t>
  </si>
  <si>
    <t>ولاء ابراهيم مصطفى ابراهيم</t>
  </si>
  <si>
    <t>علاء سالم ابراهيم سالم</t>
  </si>
  <si>
    <t>محمود مصطفى عصام الدين</t>
  </si>
  <si>
    <t>احمد حسان احمد عبد الرحيم</t>
  </si>
  <si>
    <t>ربيع عطا عبد الصادق محمد</t>
  </si>
  <si>
    <t>نهال السيد عبد الرحمن السيد</t>
  </si>
  <si>
    <t>دعاء عبد الهادى ابراهيم الزغبى</t>
  </si>
  <si>
    <t>علا هاشم محمد الخضرى</t>
  </si>
  <si>
    <t>محمود محمد ابوالعطا مراد</t>
  </si>
  <si>
    <t>محمود عبد المجيد محمد رزق</t>
  </si>
  <si>
    <t>امير ابراهيم عبد الحميد لاشين</t>
  </si>
  <si>
    <t>سوزان حسن عبد الرحمن محمد</t>
  </si>
  <si>
    <t>مؤمن محمد محمد الطوخى</t>
  </si>
  <si>
    <t>تامر محمد قدرى يونس</t>
  </si>
  <si>
    <t>احمد سعيد السيد فرج</t>
  </si>
  <si>
    <t>محمد سعيد لطفى عمار</t>
  </si>
  <si>
    <t>محمود ابوزيد صابر عبد ربه</t>
  </si>
  <si>
    <t>محمد حمدى المهدى الصاوى</t>
  </si>
  <si>
    <t>احمد ابراهيم احمد محمد</t>
  </si>
  <si>
    <t>زينب احمد فؤاد قنديل</t>
  </si>
  <si>
    <t>احمد قدرى غازى محمد</t>
  </si>
  <si>
    <t>كريم سمير حلمى عبد الدايم</t>
  </si>
  <si>
    <t>رحاب عبد الفتاح محمد</t>
  </si>
  <si>
    <t>امال طارق ابو بكر</t>
  </si>
  <si>
    <t>اسراء احمد عبد المرضى السيد</t>
  </si>
  <si>
    <t>ايناس محمد حمدى قنديل</t>
  </si>
  <si>
    <t>احمد محمد لبيب محمد</t>
  </si>
  <si>
    <t>محمد السيد سعد السعدوى</t>
  </si>
  <si>
    <t>وائل عمرعبد العزير احمد زينه</t>
  </si>
  <si>
    <t>محمد كارم عبد العظيم محمد</t>
  </si>
  <si>
    <t>ايهاب عبد الله محمد سالم</t>
  </si>
  <si>
    <t>محمد اسامه عبد الحميد والى</t>
  </si>
  <si>
    <t>محمد ابوالعطا احمد</t>
  </si>
  <si>
    <t>شريف شحته محمد سالم</t>
  </si>
  <si>
    <t>على محمد على زيادة</t>
  </si>
  <si>
    <t>هيثم عبد الباسط عبد السلام العدوى</t>
  </si>
  <si>
    <t>شيماء سلامه غنيمي عبد اللطيف</t>
  </si>
  <si>
    <t>منى محمد محمد ابوطبل</t>
  </si>
  <si>
    <t>ابراهيم الخليل عاطف محمد حسن</t>
  </si>
  <si>
    <t>مسعد فتوح زكي محمد راشد</t>
  </si>
  <si>
    <t>شيماء شحتو شحتو دسوقى</t>
  </si>
  <si>
    <t>كريمه مسعد عبد النبي احمد</t>
  </si>
  <si>
    <t>سليمان على فهمى على احمد</t>
  </si>
  <si>
    <t>نهى نصر رمضان رمضان</t>
  </si>
  <si>
    <t>حسام احمد المحمدى مراد</t>
  </si>
  <si>
    <t>امانى محمد على محمد</t>
  </si>
  <si>
    <t>منى محمد نجيب سعد</t>
  </si>
  <si>
    <t>ماجدة السيد عبد الوهاب محمد</t>
  </si>
  <si>
    <t>ايناس سليمان محمد ابراهيم</t>
  </si>
  <si>
    <t>اميرة سامي محمد عبد الحميد</t>
  </si>
  <si>
    <t>نعمه السيد نجيب عبد البصير</t>
  </si>
  <si>
    <t>نجوى بدر حسب النبى مصطفى</t>
  </si>
  <si>
    <t>ضحى مسلم حسن مسلم</t>
  </si>
  <si>
    <t>سمر محمد حسنين عبد المجيد</t>
  </si>
  <si>
    <t>ريهام حمدى الشحات السيد</t>
  </si>
  <si>
    <t>ايمان محمد السيد محمد</t>
  </si>
  <si>
    <t>كريمة محمد سعيد محمد</t>
  </si>
  <si>
    <t>دينا محمد مبروك خلف</t>
  </si>
  <si>
    <t>دعاء ممدوح جمعه على على</t>
  </si>
  <si>
    <t>ايمان على محمد احمد</t>
  </si>
  <si>
    <t>نادية جلال على على عمر</t>
  </si>
  <si>
    <t>داليا محمود حسن ابراهيم</t>
  </si>
  <si>
    <t>شيماء سعيد عبد الحكم يوسف</t>
  </si>
  <si>
    <t>مصطفى عبده عبد الفتاح محمد</t>
  </si>
  <si>
    <t>هبه احمد السيد عبد الغنى</t>
  </si>
  <si>
    <t>محمد جمال الدين محمد بسيونى</t>
  </si>
  <si>
    <t>محمد السيد عرفه جبر</t>
  </si>
  <si>
    <t>ريهام عفيفي خطاب السيد</t>
  </si>
  <si>
    <t>هدى فتحى عبد الرحمن محمد</t>
  </si>
  <si>
    <t>شيماء رافت عبد المنعم</t>
  </si>
  <si>
    <t>نهاد صلاح خليل يوسف</t>
  </si>
  <si>
    <t>امل محمد على السيد</t>
  </si>
  <si>
    <t>مصطفى احمد محمد حسن</t>
  </si>
  <si>
    <t>هدير ابراهيم عبد العزيز اسماعيل</t>
  </si>
  <si>
    <t>نورا حسين سيد عيسى مبروك</t>
  </si>
  <si>
    <t>احمد محمد مجاهد متولى</t>
  </si>
  <si>
    <t>الشيماء عبد الحسيب  الخولى</t>
  </si>
  <si>
    <t>منى عبد اللطيف عبد الفتاح محمود</t>
  </si>
  <si>
    <t>رنا السيد محمد طاهر عبد الفتاح</t>
  </si>
  <si>
    <t>اسراء طلعت محمد سالم عامر</t>
  </si>
  <si>
    <t>سمر محمد المهدى عبد العزيز</t>
  </si>
  <si>
    <t>ريهام محمد مختار محمد</t>
  </si>
  <si>
    <t>شيماء محمد احمد محمد</t>
  </si>
  <si>
    <t>جهاد زكي طه الرفاعى</t>
  </si>
  <si>
    <t>ولاء صلاح احمد غلاب</t>
  </si>
  <si>
    <t>اسماء ابراهيم جابر عبد الجواد</t>
  </si>
  <si>
    <t>ايمان حمد عبد العظيم السيد</t>
  </si>
  <si>
    <t>اميرة حامد متولى محمد</t>
  </si>
  <si>
    <t>دعاء محمد جودة الدسوقي</t>
  </si>
  <si>
    <t>اية غنيم ابراهيم</t>
  </si>
  <si>
    <t>محمد احمد السيد جوده</t>
  </si>
  <si>
    <t>منى ماجد عبد الحليم رمضان</t>
  </si>
  <si>
    <t>اسامه محمود على عمران</t>
  </si>
  <si>
    <t>محمد عبد الرازق عبد الرحمن عيد</t>
  </si>
  <si>
    <t>مرام فاروق محمد سلامه</t>
  </si>
  <si>
    <t>هانى هاشم امين احمد</t>
  </si>
  <si>
    <t>ايمان محمد عبد المجيد الشرقاوي</t>
  </si>
  <si>
    <t>ايمان عاصم الشريف</t>
  </si>
  <si>
    <t>ريهام سعيد الشماخ</t>
  </si>
  <si>
    <t>دعاء فوزى عبد القادر منصور</t>
  </si>
  <si>
    <t>اسماء السيد محمد حسن</t>
  </si>
  <si>
    <t>هند جابر طلحة مصطفى</t>
  </si>
  <si>
    <t>نهى جمال محمد صيام</t>
  </si>
  <si>
    <t>يحيي عبود محمد</t>
  </si>
  <si>
    <t>مصطفي خليل محمد</t>
  </si>
  <si>
    <t>باسم محمد سلمان</t>
  </si>
  <si>
    <t>ناهد سامي شديد احمد</t>
  </si>
  <si>
    <t>هبه صلاح محمد عبد المجيد</t>
  </si>
  <si>
    <t>ايمان صلاح سعيد عبد السلام</t>
  </si>
  <si>
    <t>طارق محمد محمد محمد مرعي</t>
  </si>
  <si>
    <t>شيماء ابوبكر عبيد زيدان</t>
  </si>
  <si>
    <t>ولاء عبد الحميد السيد</t>
  </si>
  <si>
    <t>سماح سالم صبيح</t>
  </si>
  <si>
    <t>محمود حمدى عبد الفتاح محمد</t>
  </si>
  <si>
    <t>منال عزيز عبد العظيم</t>
  </si>
  <si>
    <t>احمد محمود عبد العاطي كريم</t>
  </si>
  <si>
    <t>احمد على محمد فتوح</t>
  </si>
  <si>
    <t>اسماء السيد محمد محمد</t>
  </si>
  <si>
    <t>تامر وحيد مصطفى ابوالدهب</t>
  </si>
  <si>
    <t>اياد فريد عبد الفتاح عبيد</t>
  </si>
  <si>
    <t>تامر سامي محمد غريب</t>
  </si>
  <si>
    <t>حسين حمدان مخلف</t>
  </si>
  <si>
    <t>ماجد نجم عبد الله</t>
  </si>
  <si>
    <t>سلام كريم حمادي</t>
  </si>
  <si>
    <t>محمد ماهر مشرف عبد الرازق</t>
  </si>
  <si>
    <t>نهى عبد الحميد عبد البر</t>
  </si>
  <si>
    <t>مصطفي محمد كامل محمد ابراهيم</t>
  </si>
  <si>
    <t>هانى الرفاعى يوسف الهنداوى</t>
  </si>
  <si>
    <t>نبيل محمد الطيب محمد</t>
  </si>
  <si>
    <t>سارة محمد مرسى النجار</t>
  </si>
  <si>
    <t>سماح شكرى عبد الرحمن احمد</t>
  </si>
  <si>
    <t>محمد عبد المنعم السيد محمد</t>
  </si>
  <si>
    <t>ابتسام عثمان سعد رمضان</t>
  </si>
  <si>
    <t>رحاب عبد المرضي ابراهيم ابراهيم</t>
  </si>
  <si>
    <t>لميس محمود السيد موسى</t>
  </si>
  <si>
    <t>احمد مصطفى كامل حتاته</t>
  </si>
  <si>
    <t>رانيا عبد الرحمن شعيب</t>
  </si>
  <si>
    <t>نورا سعد السيد احمد المنشاوى</t>
  </si>
  <si>
    <t>دعاء صلاح  حلمى العزيز</t>
  </si>
  <si>
    <t>باهى محمد حافظ عفيفى</t>
  </si>
  <si>
    <t>احمد محمد فوزى محمد</t>
  </si>
  <si>
    <t>ايمان ابراهيم عطيه ابراهيم</t>
  </si>
  <si>
    <t>منال ابراهيم مصطفى قورة</t>
  </si>
  <si>
    <t>مصطفى محمد حافظ كرات</t>
  </si>
  <si>
    <t>فيفيان جورج فهمى اتناس</t>
  </si>
  <si>
    <t>وليد محمد محمد قنديل</t>
  </si>
  <si>
    <t>سمر اشرف محمد عبد العزيز</t>
  </si>
  <si>
    <t>هاجر محمد على مقداد</t>
  </si>
  <si>
    <t>هدى كمال حسين منصور</t>
  </si>
  <si>
    <t>انتصار جميل  فهيم</t>
  </si>
  <si>
    <t>النادى عبد اللة النادى محمد</t>
  </si>
  <si>
    <t>ايمان سمير جلال احمد</t>
  </si>
  <si>
    <t>ايناس على عبد الخالق سلطان</t>
  </si>
  <si>
    <t>محمد اسماعيل عبد الحميد محمد</t>
  </si>
  <si>
    <t>تامر فهمي عبد الحميد فهمي</t>
  </si>
  <si>
    <t>مينا اميل الكسان صليب</t>
  </si>
  <si>
    <t>محمد محمود محمد عبد الرحيم</t>
  </si>
  <si>
    <t>مها ابراهيم محمد ابو ريحان</t>
  </si>
  <si>
    <t>وائل محمد شعبان فرج</t>
  </si>
  <si>
    <t>خلود رضا عبد  الله مازن</t>
  </si>
  <si>
    <t>اسراء ممدوح عبد الحميد عطيه</t>
  </si>
  <si>
    <t>ريهام حسن ابراهيم فايد</t>
  </si>
  <si>
    <t>هند نزيه محمد هيكل</t>
  </si>
  <si>
    <t>احمد فتحى على عبد الرحمن</t>
  </si>
  <si>
    <t>اسماء رجب عبد الحميد عبد الرحيم</t>
  </si>
  <si>
    <t>شيماءمسعد محمد ابراهيم شحاته</t>
  </si>
  <si>
    <t>شيماء نبيل عبد المعطى العشرى</t>
  </si>
  <si>
    <t>ايمان امين عبد الفتاح على</t>
  </si>
  <si>
    <t>مرفت على عبد الرحمن جادالله</t>
  </si>
  <si>
    <t>فريده فتحى محمد قرواش</t>
  </si>
  <si>
    <t>مها مصطفى السيد الجندى</t>
  </si>
  <si>
    <t>زهراء ابراهيم عبد المجيد السامو</t>
  </si>
  <si>
    <t>رانيا احمد عامر السيد</t>
  </si>
  <si>
    <t>هبه اسماعيل عبد النعيم</t>
  </si>
  <si>
    <t>ندي عبد  الحميد عبد  العزيز</t>
  </si>
  <si>
    <t>رشا محمد صفوت عطا</t>
  </si>
  <si>
    <t>ايرينى ميخائيل عبد المسيح عزيز</t>
  </si>
  <si>
    <t>امينه محمد على محمد</t>
  </si>
  <si>
    <t>ابراهيم السعيد عبد الوهاب</t>
  </si>
  <si>
    <t>اشرف عبد السلام صالح عبد السلام</t>
  </si>
  <si>
    <t>محمد عمر عبد العزيز خليل</t>
  </si>
  <si>
    <t>ريهام محمد حسين سالم</t>
  </si>
  <si>
    <t>راجية رمضان عبد العال احمد</t>
  </si>
  <si>
    <t>احمد محمود عطيه محمد</t>
  </si>
  <si>
    <t>حنان حسن عبد العزيز بركه</t>
  </si>
  <si>
    <t>لبني ابراهيم محمد عساف</t>
  </si>
  <si>
    <t>محمد سعد على عبد الفتاح</t>
  </si>
  <si>
    <t>محمود سيد مصطفى .</t>
  </si>
  <si>
    <t>سمر صبحى حسن ابراهيم</t>
  </si>
  <si>
    <t>امانى محمد مرضتى محمد منير</t>
  </si>
  <si>
    <t>مروه جمال ابراهيم حسانين</t>
  </si>
  <si>
    <t>هاله محمد طلعت سليمان شندي</t>
  </si>
  <si>
    <t>عمرو امين عبد الغفار سليم</t>
  </si>
  <si>
    <t>هبه احمد محمد العسال</t>
  </si>
  <si>
    <t>هاله محمد طلعت سليمان</t>
  </si>
  <si>
    <t>احمد صلاح احمد محمود</t>
  </si>
  <si>
    <t>دينا محمد عادل احمد شلبى</t>
  </si>
  <si>
    <t>محمد ابراهيم عز الدين</t>
  </si>
  <si>
    <t>احمد جمال عبد الناصر ابراهيم</t>
  </si>
  <si>
    <t>هاله عبد الحميد عبد  الرزق هدهود</t>
  </si>
  <si>
    <t>احمد عبد الله شفيق شلبى</t>
  </si>
  <si>
    <t>ايمان جمال مجاهد سعد</t>
  </si>
  <si>
    <t>نسمه عبد الغفار عبد الرحمن على</t>
  </si>
  <si>
    <t>ايمان عبد اللطيف عفيفى عبد اللط</t>
  </si>
  <si>
    <t>محمد ناجى محمود درغام</t>
  </si>
  <si>
    <t>رضوى محمد اشرف ابراهيم يوسف</t>
  </si>
  <si>
    <t>احمد محمود صبري ابراهيم محمود</t>
  </si>
  <si>
    <t>ثريا رافع جوده رافع</t>
  </si>
  <si>
    <t>فاتن عبد الرؤوف عبد الوهاب</t>
  </si>
  <si>
    <t>مروه فتحى عبد  الحليم على</t>
  </si>
  <si>
    <t>رامى احمد محمد عدس</t>
  </si>
  <si>
    <t>مدحت محمد حلمى حامد</t>
  </si>
  <si>
    <t>احمد ابراهيم منصور محمد الشندي</t>
  </si>
  <si>
    <t>فاتن فاروق عبد الحميد</t>
  </si>
  <si>
    <t>امير محمد منصور محمد</t>
  </si>
  <si>
    <t>احمد سعيد محمود نبايل</t>
  </si>
  <si>
    <t>سماح عبد الرحمن سبول</t>
  </si>
  <si>
    <t>احمد عبد الرحمن مغاورى السعدنى</t>
  </si>
  <si>
    <t>داليا حسين عبد الفتاح موسى</t>
  </si>
  <si>
    <t>بلال عبد  المحسن عبد الله</t>
  </si>
  <si>
    <t>احمد محمد عبد الستار الحاج على</t>
  </si>
  <si>
    <t>ساره محمود عبد العزيز السيد</t>
  </si>
  <si>
    <t>مصطفى جمال الدين عبد  الفتاح</t>
  </si>
  <si>
    <t>محمود محمد محمد عبد  المقصود</t>
  </si>
  <si>
    <t>عمرو ربيع عبد العزيز السكرى</t>
  </si>
  <si>
    <t>احمد على علوان عطيه</t>
  </si>
  <si>
    <t>اميمه حسين محمد مرسى</t>
  </si>
  <si>
    <t>محمد احمد عبد العليم خليفه</t>
  </si>
  <si>
    <t>هاجر محمد الشهاوى محمد السايح</t>
  </si>
  <si>
    <t>رباب قاسم عبد الفتاح</t>
  </si>
  <si>
    <t>علاء رمضان حامد حموده</t>
  </si>
  <si>
    <t>احمد رجب يوسف عطية</t>
  </si>
  <si>
    <t>اكمل محمد فتحي عبد  الفتاح</t>
  </si>
  <si>
    <t>مصطفي جمال  مصطفى البلشي</t>
  </si>
  <si>
    <t>ايمان جمال عبد الرحمن السيد</t>
  </si>
  <si>
    <t>احمد ماهر محمد</t>
  </si>
  <si>
    <t>تامر محمد حسن  محمد</t>
  </si>
  <si>
    <t>لبنى سالم محمد سالم</t>
  </si>
  <si>
    <t>اسماء مبروك عبد الصمد</t>
  </si>
  <si>
    <t>فاطمه اسامه محمد</t>
  </si>
  <si>
    <t>اسماء سامى السيد</t>
  </si>
  <si>
    <t>يمنى ابراهيم محمد</t>
  </si>
  <si>
    <t>محمد عبد المتجلى عبد الصمد</t>
  </si>
  <si>
    <t>مصطفى محمد محمود علام</t>
  </si>
  <si>
    <t>سالى صلاح الدين عبد الله</t>
  </si>
  <si>
    <t>رانيا دسوقى السيد</t>
  </si>
  <si>
    <t>ايمان عمرى ابراهيم</t>
  </si>
  <si>
    <t>هند عادل الجيوشى</t>
  </si>
  <si>
    <t>ياسمين الحسينى متولى</t>
  </si>
  <si>
    <t>هاله مصطفى ابراهيم</t>
  </si>
  <si>
    <t>محمد رشاد محمد</t>
  </si>
  <si>
    <t>معتز ابراهيم عبد  الرحمن</t>
  </si>
  <si>
    <t>احمد محمد الدسوقى محمد توتو</t>
  </si>
  <si>
    <t>احمد محمود احمد فتيح</t>
  </si>
  <si>
    <t>احمد عبد العاطى بركات</t>
  </si>
  <si>
    <t>هشام عبد  اللطيف يوسف سند</t>
  </si>
  <si>
    <t>السيد عبد  المنعم احمد جاد</t>
  </si>
  <si>
    <t>طاهر عبد الرحيم عبد الغنى</t>
  </si>
  <si>
    <t>يحيى شاهين على بدر</t>
  </si>
  <si>
    <t>احمد محمد نبيل</t>
  </si>
  <si>
    <t>كريم ممدوح محمود</t>
  </si>
  <si>
    <t>احمد عبد الغفار عبد الرحمن على</t>
  </si>
  <si>
    <t>احمد عادل عبد الوهاب العنانى</t>
  </si>
  <si>
    <t>احمد ابراهيم حسين صالح</t>
  </si>
  <si>
    <t>سامح السيد محمد عطيه</t>
  </si>
  <si>
    <t>احمد محمد على ابراهيم</t>
  </si>
  <si>
    <t>ابراهيم مصطفى محمد</t>
  </si>
  <si>
    <t>حاتم منصور منصور</t>
  </si>
  <si>
    <t>هيثم عبد المنعم موسى</t>
  </si>
  <si>
    <t>محمد جمال محمد حسن</t>
  </si>
  <si>
    <t>اميره عبد الله محمد احمد</t>
  </si>
  <si>
    <t>شلبى ربيع محمد شلبى</t>
  </si>
  <si>
    <t>احمد عبد الفتاح محمد ابراهيم</t>
  </si>
  <si>
    <t>امانى طه عبد الرحمن سالم</t>
  </si>
  <si>
    <t>ياسمين أبو السعود عبد الغني قمر</t>
  </si>
  <si>
    <t>محمد رضا حسني الجابري</t>
  </si>
  <si>
    <t>اسماء عاطف عبد المحسن محمود</t>
  </si>
  <si>
    <t>محمود محمد زين العابدين</t>
  </si>
  <si>
    <t>وسام المنشاوي عفيفي ابراهيم</t>
  </si>
  <si>
    <t>اسامه جمال عبد الحميد ابراهيم</t>
  </si>
  <si>
    <t>احمد محمد عبد المنعم محمد حسن</t>
  </si>
  <si>
    <t>احمد سليمان عبد الحليم سليمان</t>
  </si>
  <si>
    <t>هشام مدحت محمد السيد</t>
  </si>
  <si>
    <t>مروه السيد احمد حسن</t>
  </si>
  <si>
    <t>احمد عبد الفتاح السيد ابوالحسن</t>
  </si>
  <si>
    <t>امير عبد  القادر حسن الشابوري</t>
  </si>
  <si>
    <t>ولاء ناجى محمد الدماطى</t>
  </si>
  <si>
    <t>اشرف صلاح إسماعيل علي</t>
  </si>
  <si>
    <t>احمد محمد ابو النصر السعيد</t>
  </si>
  <si>
    <t>احمد محمد محمد عامر خليفه</t>
  </si>
  <si>
    <t>حسام سامى محمود الحبشى</t>
  </si>
  <si>
    <t>تسبيح محمد سيد حميدة</t>
  </si>
  <si>
    <t>رحاب حسين السباعى رمضان</t>
  </si>
  <si>
    <t>نسمة السيد عطية السيد</t>
  </si>
  <si>
    <t>محمد عبد الحكيم إبراهيم دقة</t>
  </si>
  <si>
    <t>نهى ابراهيم أبو اليزيد صالح</t>
  </si>
  <si>
    <t>اسماء محمد حسن حسن</t>
  </si>
  <si>
    <t>محمد سعيد ابراهيم الدمنهورى</t>
  </si>
  <si>
    <t>اسلام محمد عبد الحميد احمد</t>
  </si>
  <si>
    <t>فرج السيد محمود كفافي</t>
  </si>
  <si>
    <t>منى خالد عبد  الحميد عدس</t>
  </si>
  <si>
    <t>اميره محمد الطوخي محمد</t>
  </si>
  <si>
    <t>احمد صالح عبد  العزيز غيث</t>
  </si>
  <si>
    <t>احمد سعيد عقل محي الدين</t>
  </si>
  <si>
    <t xml:space="preserve">محمد عبد الحي مهدي عبد الله </t>
  </si>
  <si>
    <t>احمد حمدي صابر عبد  النبي</t>
  </si>
  <si>
    <t>حسني حسين حسني احمد</t>
  </si>
  <si>
    <t>حسين مجدي حسين محمد حسين</t>
  </si>
  <si>
    <t>مها عبد الفتاح عبد المقصود</t>
  </si>
  <si>
    <t>محمد احمد رشاد الحسيني</t>
  </si>
  <si>
    <t>شيماء يوسف علي ابراهيم</t>
  </si>
  <si>
    <t>دعاء اسماعيل محمد محمد ماضي</t>
  </si>
  <si>
    <t>سيف الاسلام عبد  اللطيف ابراهيم</t>
  </si>
  <si>
    <t>عبد الله عاطف عبد الله احمد</t>
  </si>
  <si>
    <t>سلمي جمال محمد الدمرداش فايق</t>
  </si>
  <si>
    <t>شيماء صابر فرحات محمد محمد</t>
  </si>
  <si>
    <t>ياسمين محمد محمدلبيب عبد الباسط</t>
  </si>
  <si>
    <t>محمد احمد عبد الحليم فتوح</t>
  </si>
  <si>
    <t>طاهر انور محمد الهادى سابق</t>
  </si>
  <si>
    <t>عاصم هشام محمود محمد</t>
  </si>
  <si>
    <t>رشا سيد احمد محمود</t>
  </si>
  <si>
    <t>سلسبيل سيد عبد القادر</t>
  </si>
  <si>
    <t>اميرة عبد الله رمضان عبد اللطيف</t>
  </si>
  <si>
    <t>منى عبد الشافى عبد المقصود</t>
  </si>
  <si>
    <t>احمد احمد عبد  الله محمد</t>
  </si>
  <si>
    <t>محمد كمال على الشريف</t>
  </si>
  <si>
    <t>هبه عبد الله عبد الحميد سلامة</t>
  </si>
  <si>
    <t>احمد عبد العظيم عبد القادر بدر</t>
  </si>
  <si>
    <t>دعاء سمير عبد الحميد عباس</t>
  </si>
  <si>
    <t>اسلام بهير جلال ابراهيم</t>
  </si>
  <si>
    <t>منار ابراهيم عبد الحليم</t>
  </si>
  <si>
    <t>ياسمين فتحى صابر محمد حمودة</t>
  </si>
  <si>
    <t>شيماء بهى الدين احمد الجندى</t>
  </si>
  <si>
    <t>امانى محمود دسوقى على</t>
  </si>
  <si>
    <t>دعاء عبد  الهادى ابراهيم</t>
  </si>
  <si>
    <t>محمد علي عبده هويدي</t>
  </si>
  <si>
    <t>اسماعيل سعيد محمد عبد الرحمن</t>
  </si>
  <si>
    <t>انور عبد الحكم محمد حافظ</t>
  </si>
  <si>
    <t>هانى صابر حسن ابراهيم</t>
  </si>
  <si>
    <t>محمد احمد امين صالح</t>
  </si>
  <si>
    <t>غادة عبد الهادى ابراهيم الزغبى</t>
  </si>
  <si>
    <t>عبد المنعم عبد الفتاح يونس</t>
  </si>
  <si>
    <t>اكرم الشافعى الصادق الشافعى</t>
  </si>
  <si>
    <t>هالة عبد  البديع عبد الحميد ناي</t>
  </si>
  <si>
    <t>سارة عبد الله محمد عطية</t>
  </si>
  <si>
    <t>شيرين عبد الغفار طه خليل</t>
  </si>
  <si>
    <t>محمد حامد عبد الفتاح محمد</t>
  </si>
  <si>
    <t>جمال عبد الفتاح محمود السيد</t>
  </si>
  <si>
    <t>محمد حماد السيد طنطاوى</t>
  </si>
  <si>
    <t>احمد محجوب كامل محمود</t>
  </si>
  <si>
    <t>رقيه سعيد عبد  الغفار عيش</t>
  </si>
  <si>
    <t>الزهراء عرفات إبراهيم خطاب</t>
  </si>
  <si>
    <t>رضا ابراهيم محمد علوان</t>
  </si>
  <si>
    <t>شبيب احمد محمد عبد الباقي</t>
  </si>
  <si>
    <t>بسمة سيد عباس على</t>
  </si>
  <si>
    <t>منى محسن محمود العطار</t>
  </si>
  <si>
    <t>مروه محمد المهتدى على</t>
  </si>
  <si>
    <t>محمد سنوسى محمد سليمان</t>
  </si>
  <si>
    <t>ايمان وجيه السيد محمد</t>
  </si>
  <si>
    <t>هاله عبد الفتاح عبد الكريم</t>
  </si>
  <si>
    <t>احمد حسن السيد حبيب</t>
  </si>
  <si>
    <t>سعيد شوقي احمد جاب الله</t>
  </si>
  <si>
    <t>ابتهال حامد محمد حسنين</t>
  </si>
  <si>
    <t>ايمان حمدي محمد المهدى</t>
  </si>
  <si>
    <t>محمود السيد فهيم احمد خليفه</t>
  </si>
  <si>
    <t>محمد رفعت فتوح احمد</t>
  </si>
  <si>
    <t>صلاح ناصر محمد عفيفى</t>
  </si>
  <si>
    <t>عبد الحميد ربيع عبد  الحميد عيس</t>
  </si>
  <si>
    <t>رويده عاطف عبد العال محمد</t>
  </si>
  <si>
    <t>سمر عزب عبد السلام الطوخى</t>
  </si>
  <si>
    <t>ساره احمد يسن احمد غيث</t>
  </si>
  <si>
    <t>علاء الدين مدحت عبد المنعم شاهين</t>
  </si>
  <si>
    <t>احمد عبد الجليل محمد عفيفي</t>
  </si>
  <si>
    <t>نسرين على عبد النبى موسى</t>
  </si>
  <si>
    <t>نهى سمير عبد الحميد محمد</t>
  </si>
  <si>
    <t>ايات ابراهيم فتوح ابراهيم</t>
  </si>
  <si>
    <t>شيماء محمود توفيق محمد</t>
  </si>
  <si>
    <t>هند رمضان مغاورى محمد</t>
  </si>
  <si>
    <t>سالى عادل على عبد البارى</t>
  </si>
  <si>
    <t>هيام عبد  النبي السيد محمود</t>
  </si>
  <si>
    <t>ريهام جمال عبد العظيم عمر</t>
  </si>
  <si>
    <t>شيماء كمال احمد حسن</t>
  </si>
  <si>
    <t>بسمه السيد لطفي السيد</t>
  </si>
  <si>
    <t>شيماء سمير رجب يوسف</t>
  </si>
  <si>
    <t>هاله عابدين عبد الله</t>
  </si>
  <si>
    <t>عزة عبد  العزيز احمد محمد</t>
  </si>
  <si>
    <t>فاطمة السيد عبد السلام ابوزيد</t>
  </si>
  <si>
    <t>ماجدة عماد سلامة عبد الحميد</t>
  </si>
  <si>
    <t>هانم محمد عوض محمد</t>
  </si>
  <si>
    <t>ايمان محمد ابراهيم محمد احمد</t>
  </si>
  <si>
    <t>اسماء السيد ابو وردة عبد اللطيف</t>
  </si>
  <si>
    <t>سمر فتحي محمد صالح</t>
  </si>
  <si>
    <t>ايه محمد عبد الفتاح عبد العزيز</t>
  </si>
  <si>
    <t>نسمه مصطفي عبد الحميد أحمد</t>
  </si>
  <si>
    <t>هبه صبحى السيد محمود</t>
  </si>
  <si>
    <t>محمد يحي ابراهيم العسال</t>
  </si>
  <si>
    <t>محمد فوزى محمد سالم</t>
  </si>
  <si>
    <t>احمد عادل بسيونى عبد العزيز</t>
  </si>
  <si>
    <t>عبد الرحمن صلاح محمد على</t>
  </si>
  <si>
    <t>احمد على حسن عطية</t>
  </si>
  <si>
    <t>رنا عطوه حسن عطوه</t>
  </si>
  <si>
    <t>محمد عادل غريب محمد</t>
  </si>
  <si>
    <t>نرمين ناجح عبد الرحمن</t>
  </si>
  <si>
    <t>سمر محمد عبد  العزيز</t>
  </si>
  <si>
    <t xml:space="preserve">هالة صلاح عبد العزيز السيد عبد </t>
  </si>
  <si>
    <t>اسراء السيد احمد مهدى</t>
  </si>
  <si>
    <t>اسماء التهامى عبد الرءوف</t>
  </si>
  <si>
    <t>هبه عبد الروؤف احمد محمد</t>
  </si>
  <si>
    <t>منى شكرى زكى عبد المقصود</t>
  </si>
  <si>
    <t>رفيده محمد عرفه طه</t>
  </si>
  <si>
    <t>محمد صلاح محمد على</t>
  </si>
  <si>
    <t>عبد الله سميح عبد الله خطاب</t>
  </si>
  <si>
    <t>هند عمران محمد عبد الفتاح</t>
  </si>
  <si>
    <t>هبه عبد العال السيد عبد العال</t>
  </si>
  <si>
    <t>حسام حسن محمد حسانين</t>
  </si>
  <si>
    <t>شيماء سعيد جودة الجيد</t>
  </si>
  <si>
    <t>شوقي عاطف شوقي ابراهيم المليجي</t>
  </si>
  <si>
    <t>شريف علي محمود علي سيد احمد</t>
  </si>
  <si>
    <t>رانا صبري محمد محمود عبد الغني</t>
  </si>
  <si>
    <t>هبه محمد ابراهيم محمد عبده</t>
  </si>
  <si>
    <t>شريهان سالم السباعي العبد</t>
  </si>
  <si>
    <t>ابتهال شكرى صادق احمد هلال</t>
  </si>
  <si>
    <t>احمد ربيع محمود معتصم</t>
  </si>
  <si>
    <t>مصطفى احمد لطفى احمد عبد الباسط</t>
  </si>
  <si>
    <t>احمد اسامة عبد الغفار عبد الجواد</t>
  </si>
  <si>
    <t>علياء عبد الله محمود محمد عراقى</t>
  </si>
  <si>
    <t>دينا محمود احمد طنطاوي</t>
  </si>
  <si>
    <t>محمد السيد محي عطية اسماعيل</t>
  </si>
  <si>
    <t>الدسوقى عبد الحميد عبد الحميد ال</t>
  </si>
  <si>
    <t>اسراء عبد العزيز احمد ابو زيد</t>
  </si>
  <si>
    <t>ابراهيم عمر عبد اللاه عمر</t>
  </si>
  <si>
    <t>منى محمود السيد حسب الله</t>
  </si>
  <si>
    <t>شريف ابو الفرح ابراهيم طاحون</t>
  </si>
  <si>
    <t>مني ابراهيم محمد ابراهيم عطا</t>
  </si>
  <si>
    <t>ايمن عبد العال محمدي عبد العال</t>
  </si>
  <si>
    <t>دينا سعيد محمود علي</t>
  </si>
  <si>
    <t>دينا عاطف عبد الفتاح محمد</t>
  </si>
  <si>
    <t>محمد مسعد ابراهيم رمضان</t>
  </si>
  <si>
    <t>شيماء محمدعبد  الرحمن فروح</t>
  </si>
  <si>
    <t>عبد الحليم فكرى عبد الحليم داود</t>
  </si>
  <si>
    <t>اسماعيل محمد رفعت اسماعيل</t>
  </si>
  <si>
    <t>غادة عبد العليم ابراهيم شرف</t>
  </si>
  <si>
    <t>نورهان محمد عبد  المنعم</t>
  </si>
  <si>
    <t>اسامه صلاح عبد الرحيم اسماعيل</t>
  </si>
  <si>
    <t>ناريمان صبيح عبد العظيم يوسف</t>
  </si>
  <si>
    <t>محمود محمد عبد  الحليم حسن</t>
  </si>
  <si>
    <t>ايمان احمد الجيوشى احمد</t>
  </si>
  <si>
    <t>ساره محمد محمود دسوقى</t>
  </si>
  <si>
    <t>انس فوزى على على خليل</t>
  </si>
  <si>
    <t>اميرة عصام احمد مسند</t>
  </si>
  <si>
    <t>امنيه اصلان محمد اصلان</t>
  </si>
  <si>
    <t>هبه مصبح ابوالسعود</t>
  </si>
  <si>
    <t>سلطان حسن ابراهيم عبد المتعال</t>
  </si>
  <si>
    <t>رحاب عبد الفتاح جمعة</t>
  </si>
  <si>
    <t>شادي ثروت شاكر يني</t>
  </si>
  <si>
    <t>احمد ايهاب رمزى بدير</t>
  </si>
  <si>
    <t>ايمان عبد الاعلا محمود السيد</t>
  </si>
  <si>
    <t>محمد عبد الرؤف عبد  الحميد</t>
  </si>
  <si>
    <t>محمد غريب منشاوي أحمد</t>
  </si>
  <si>
    <t>هناء عبد  الفتاح طه عبد الوهاب</t>
  </si>
  <si>
    <t>دعاء عاطف رمضان عبد السلام</t>
  </si>
  <si>
    <t>نانسي امير جرجس عازر</t>
  </si>
  <si>
    <t>محمود عبد الغني عبد الرحمن</t>
  </si>
  <si>
    <t>رحاب مجدي سعد الدين محمود</t>
  </si>
  <si>
    <t>ضياء سعدى توفيق على</t>
  </si>
  <si>
    <t>امل كمال محمد حسنين</t>
  </si>
  <si>
    <t>مروة جمال رشاد محمد</t>
  </si>
  <si>
    <t>مي جمال عبد الناصر حسين علي</t>
  </si>
  <si>
    <t>اسماء عنتر محمد الجبلي</t>
  </si>
  <si>
    <t>هناء محمد حسين محمد ابراهيم</t>
  </si>
  <si>
    <t>اسراء محمد ابراهيم محمد</t>
  </si>
  <si>
    <t>محمد عادل علي النجدي علي</t>
  </si>
  <si>
    <t>احمد محمد طلبه العزب</t>
  </si>
  <si>
    <t>صالح خيري محمد السيد جمعه</t>
  </si>
  <si>
    <t>ندي نوح مصطفي نوح</t>
  </si>
  <si>
    <t>اميره محمد صابر عبد المجيد</t>
  </si>
  <si>
    <t>محمد محمد الزمزمى محمد</t>
  </si>
  <si>
    <t>رانده رضا عبد المجيد محمد</t>
  </si>
  <si>
    <t>محمد طارق عبد السميع مشعل</t>
  </si>
  <si>
    <t>احمد محمد عبد السلام عوض</t>
  </si>
  <si>
    <t>محمد احمد حسن السيد قنديل</t>
  </si>
  <si>
    <t>محمد امين السيد اسماعيل</t>
  </si>
  <si>
    <t>ايهاب رفعت عبد الغنى نور الدين</t>
  </si>
  <si>
    <t>مصطفى ابراهيم على محمد</t>
  </si>
  <si>
    <t>داليا يحي ابراهيم على</t>
  </si>
  <si>
    <t>مروه عبد الحميد محمد ابوالنصر</t>
  </si>
  <si>
    <t>رانيا محيي حموده رسلان</t>
  </si>
  <si>
    <t>امل السيد عبد الموجود احمد</t>
  </si>
  <si>
    <t>رشا نبيل بطرس ابراهيم</t>
  </si>
  <si>
    <t>احسان عبد الحميد حسانين حجاج</t>
  </si>
  <si>
    <t>الشيماء احمد محمد ابوبكر</t>
  </si>
  <si>
    <t>دينا علي صبحي علي اسماعيل</t>
  </si>
  <si>
    <t>محمد عبد الوهاب محمود على</t>
  </si>
  <si>
    <t>تامر احمد عراقى شحاتة</t>
  </si>
  <si>
    <t>نهاد احمد فؤاد عبد  الواحد</t>
  </si>
  <si>
    <t>محمد ابراهيم احمد مختار</t>
  </si>
  <si>
    <t>نجوى ابراهيم السيد ابراهيم</t>
  </si>
  <si>
    <t>غادة ثروت محمد خليل</t>
  </si>
  <si>
    <t>ابراهيم محمد محمد محمد عطية</t>
  </si>
  <si>
    <t>مروه احمد فتحي عباس</t>
  </si>
  <si>
    <t>هاله محمد ابراهيم علي</t>
  </si>
  <si>
    <t>ايمان على فتحى النضار</t>
  </si>
  <si>
    <t>ياسمين محمد على عبد القادر</t>
  </si>
  <si>
    <t>ماريانا وهيب وهبه رزق</t>
  </si>
  <si>
    <t>رائف عبد  الرحمن طلب عبد ربه</t>
  </si>
  <si>
    <t>اسماء عبد اللاه اسماعيل عيسى</t>
  </si>
  <si>
    <t>مها رضا قطب ابراهيم ابراهيم</t>
  </si>
  <si>
    <t>احمد احمد سيد سيد مسعد</t>
  </si>
  <si>
    <t>نورهان محمد زكريا ابراهيم</t>
  </si>
  <si>
    <t>مياده احمد السعيد الغريب السيد</t>
  </si>
  <si>
    <t>امانى مقبل زايد الدسوقي</t>
  </si>
  <si>
    <t>احمد محمد ربيع محمود  احمد</t>
  </si>
  <si>
    <t>كريم محمد مهدى عباس</t>
  </si>
  <si>
    <t>احمد محمود احمد عبد العزيز</t>
  </si>
  <si>
    <t>احمد محمد حسن محمد ورد</t>
  </si>
  <si>
    <t>اسلام ابو بكر عبد القادر</t>
  </si>
  <si>
    <t>احمد محمد محمد عبد اللطيف</t>
  </si>
  <si>
    <t>عزه جمال عبد اللطيف محمد</t>
  </si>
  <si>
    <t>اميره خيري السيد محمد</t>
  </si>
  <si>
    <t xml:space="preserve">شيماء ناصر عبد اللطيف عبد </t>
  </si>
  <si>
    <t>صفاء زكريا جاب الله عبد الجواد</t>
  </si>
  <si>
    <t>امير احمد حسن عطا</t>
  </si>
  <si>
    <t>احمد صبحي احمد حسن رزق</t>
  </si>
  <si>
    <t>جيهاد احمد محمد الجهجاه</t>
  </si>
  <si>
    <t>اسراء حسان محمد حسن البحراوى</t>
  </si>
  <si>
    <t>جهاد عماد الدين منصور</t>
  </si>
  <si>
    <t>عبير عاطف محمد ابراهيم</t>
  </si>
  <si>
    <t>هاله محمود سليمان محمد ربيع</t>
  </si>
  <si>
    <t>ساره سمير احمد سعودى</t>
  </si>
  <si>
    <t>امل السعيد احمد محمد جوهرى</t>
  </si>
  <si>
    <t>شيماء سعد محمد امام</t>
  </si>
  <si>
    <t>دعاء  عبد الوهاب عبد الله</t>
  </si>
  <si>
    <t>احمد فاروق احمد حسين دسوقى</t>
  </si>
  <si>
    <t>محمود على مسلم العشيرى</t>
  </si>
  <si>
    <t>ابراهيم احمد عبد الغفار محمد</t>
  </si>
  <si>
    <t>ساره محمود عبد القادر بدير</t>
  </si>
  <si>
    <t>حسن على حسن على</t>
  </si>
  <si>
    <t>بسمه محمد رضا ابراهيم</t>
  </si>
  <si>
    <t>مينا جرجس بقطر جرجس</t>
  </si>
  <si>
    <t>خديجة سعد محمد عواد</t>
  </si>
  <si>
    <t>رانيا محمود مغاورى عبد الغنى</t>
  </si>
  <si>
    <t>محمود ابراهيم ابراهيم</t>
  </si>
  <si>
    <t>هشام محمد رضا دسوقى</t>
  </si>
  <si>
    <t>طلعت السعيد عبد المنعم محمد</t>
  </si>
  <si>
    <t>محمد عبد الغفار مختار شندى</t>
  </si>
  <si>
    <t>ساره عبد الهادي مصطفي محمد</t>
  </si>
  <si>
    <t>رشا يحيى غنيم احمد</t>
  </si>
  <si>
    <t>ابتسام احمد محمد محمود</t>
  </si>
  <si>
    <t>احمد محمد صبري حسين</t>
  </si>
  <si>
    <t>محمد عبد الحميد سعيد محمد</t>
  </si>
  <si>
    <t>نشوى محمد محمد خير</t>
  </si>
  <si>
    <t>ساره مصطفي منصور محمد</t>
  </si>
  <si>
    <t>رباب عبد الحميد السيد محمد</t>
  </si>
  <si>
    <t>هبه جميل علي النواوي</t>
  </si>
  <si>
    <t>مروي محجوب محمود عبد الباقي</t>
  </si>
  <si>
    <t>دعاء عادل محمد عبد الحميد</t>
  </si>
  <si>
    <t>اسماء صلاح محمد يوسف</t>
  </si>
  <si>
    <t>خديجة أحمد إبراهيم احمد</t>
  </si>
  <si>
    <t>احمد عاطف احمد البشري</t>
  </si>
  <si>
    <t>محمد عزيز علي غزاله</t>
  </si>
  <si>
    <t>معاذ عبد الفتاح الامام الجبار</t>
  </si>
  <si>
    <t>تغريد جمال علي عواد الشاعر</t>
  </si>
  <si>
    <t>محمد سامى عبد الحميد عبد الرحمن</t>
  </si>
  <si>
    <t>شيماء معوض حامد الخولى</t>
  </si>
  <si>
    <t>ريهام محمد احمد عبد القادر</t>
  </si>
  <si>
    <t>اكرم حسني حسنين سيداحمد</t>
  </si>
  <si>
    <t>الاء جمال عبد اللطيف احمد</t>
  </si>
  <si>
    <t>اميرة صفوت السيد عمر</t>
  </si>
  <si>
    <t>امل ابراهيم محمد ابراهيم</t>
  </si>
  <si>
    <t>امنيه عبد الله الطنطاوي عياد</t>
  </si>
  <si>
    <t>مروه محمد حارس ابراهيم متولي</t>
  </si>
  <si>
    <t>محمد نبيل محمد جابر عبد الرحمن</t>
  </si>
  <si>
    <t>رضوي محمد صلاح الدين سالم عزب</t>
  </si>
  <si>
    <t>محمد عبد الفتاح محمود عبد الفتاح</t>
  </si>
  <si>
    <t>سمر محمد محمود عبد الغني سلطان</t>
  </si>
  <si>
    <t>العربي صبري احمد عبد السلام</t>
  </si>
  <si>
    <t>عمر جوده حسن محمد الدسوقي</t>
  </si>
  <si>
    <t>ايناس السيد محمد محمد</t>
  </si>
  <si>
    <t>احمد السيد احمد ابراهيم مرسي</t>
  </si>
  <si>
    <t>ريمون نادر ناثان صموئيل</t>
  </si>
  <si>
    <t>زياد محمد محمد متولي المرزوقي</t>
  </si>
  <si>
    <t>محمد حسين فتحي محمد</t>
  </si>
  <si>
    <t>احمد عادل حامد محمود عامر</t>
  </si>
  <si>
    <t>ولاء سعيد محمد البسيونى</t>
  </si>
  <si>
    <t>عبير منصور عبد المطلب عبد الباقى</t>
  </si>
  <si>
    <t>احمد رافت احمد رشاد</t>
  </si>
  <si>
    <t>اسماء عبد الرازق سعد عمر</t>
  </si>
  <si>
    <t>هاني جلال ابراهيم خفاجي</t>
  </si>
  <si>
    <t>احمد محمد ابراهيم عبد المنعم</t>
  </si>
  <si>
    <t>اميرة مجدى صلاح بكرى</t>
  </si>
  <si>
    <t>محمد السيد محمد عبد المنعم</t>
  </si>
  <si>
    <t>دعاء رشدى احمد محمد</t>
  </si>
  <si>
    <t>اسماء امين عبد الجواد قناوي</t>
  </si>
  <si>
    <t>محمد عبد الفتاح عبد الله محمود</t>
  </si>
  <si>
    <t>اسماء عيد محمود محمد</t>
  </si>
  <si>
    <t>محمود فهمي احمد طلبة</t>
  </si>
  <si>
    <t>ابراهيم عبد النبي جاد احمد</t>
  </si>
  <si>
    <t>ايهاب فوزي عبد القادر محمد</t>
  </si>
  <si>
    <t>منى مصطفي اسماعيل مصطفي</t>
  </si>
  <si>
    <t>نورا محمود سعد محمد</t>
  </si>
  <si>
    <t>ايمان كامل شفيق عبد العزيز</t>
  </si>
  <si>
    <t>سها رضا سيف عبد  المنعم</t>
  </si>
  <si>
    <t>عبد اللطيف محمود عبد اللطيف</t>
  </si>
  <si>
    <t>احمد فؤاد امين ايوب</t>
  </si>
  <si>
    <t>وفاء اسماعيل حمدان حسن</t>
  </si>
  <si>
    <t>عبد الله سيد احمد مصطفي</t>
  </si>
  <si>
    <t>ايمان محمد عوض عطية</t>
  </si>
  <si>
    <t>محمود احمد عيسوي الدسوقي</t>
  </si>
  <si>
    <t>شروق سيد محمود الطناني</t>
  </si>
  <si>
    <t>نجلاء فتحي صلاح محمد عوض</t>
  </si>
  <si>
    <t>سمر أحمد عطية ابو العطا</t>
  </si>
  <si>
    <t>امل محمد موسى محمد</t>
  </si>
  <si>
    <t>شيماء جمال محمد محمد</t>
  </si>
  <si>
    <t>ايناس السيد صابر السيد</t>
  </si>
  <si>
    <t>حنان السيد محمد عبد الفتاح</t>
  </si>
  <si>
    <t>مايسة عبد الله السيد عبد الله</t>
  </si>
  <si>
    <t>عمرو محمود فوزي عبد الوهاب</t>
  </si>
  <si>
    <t>محمود فتحي علي أحمد عبد الله</t>
  </si>
  <si>
    <t>سمر فوزى عبد المنعم عواد</t>
  </si>
  <si>
    <t>محمد ذكي محمد ذكي</t>
  </si>
  <si>
    <t>محمد ابراهيم محمود محمد</t>
  </si>
  <si>
    <t>نورا عماد عبد الحكيم ابوالسعود</t>
  </si>
  <si>
    <t>ايهاب عبد الفتاح اسماعيل اسماعيل</t>
  </si>
  <si>
    <t>ايناس ابراهيم بدر ابراهيم</t>
  </si>
  <si>
    <t>نهى المتولى السيد احمد منصور</t>
  </si>
  <si>
    <t>سالى احمد احمد الحسينى</t>
  </si>
  <si>
    <t>نانسى عوض محمد ابوشلق</t>
  </si>
  <si>
    <t>سامية احمد عبد الوهاب ذكر الله</t>
  </si>
  <si>
    <t>فاطمة حسن حسن عيسى بيصار</t>
  </si>
  <si>
    <t>محمد محمد عبد الفتاح حلاوة</t>
  </si>
  <si>
    <t>هبه عبد المنعم غنيم عبد الرحمن</t>
  </si>
  <si>
    <t>احمد ابراهيم فضل ابراهيم منصور</t>
  </si>
  <si>
    <t>محمد علي محمد الحاج علي</t>
  </si>
  <si>
    <t>شيماء حسن ابوالمجد بلاص</t>
  </si>
  <si>
    <t>وحيد دسوقي محمد دسوقي</t>
  </si>
  <si>
    <t>محمود علي عبد المحسن فرج</t>
  </si>
  <si>
    <t>ياسمين محمد عبد المعز احمد</t>
  </si>
  <si>
    <t>مصطفى جلال مصطفى عبد الواحد</t>
  </si>
  <si>
    <t>منى محمد محمد فرحات</t>
  </si>
  <si>
    <t>احمد جمال عبد الغفار محمد جبريل</t>
  </si>
  <si>
    <t>احمد ابراهيم عبد العظيم شريف</t>
  </si>
  <si>
    <t>اسماء كمال الدين محمد محمد</t>
  </si>
  <si>
    <t>اسماءعمر عبد العال طه</t>
  </si>
  <si>
    <t>هيام محمد الطاهر عبد السميع</t>
  </si>
  <si>
    <t>احمد عيد ابراهيم عيد</t>
  </si>
  <si>
    <t>مها عبد الغني عبد العظيم عجور</t>
  </si>
  <si>
    <t>كليب سيد على عثمان</t>
  </si>
  <si>
    <t>محمد سعيد السيد عبد السميع</t>
  </si>
  <si>
    <t>محمد صلاح جودة السيد</t>
  </si>
  <si>
    <t>فاطمة محمد نشات محمد</t>
  </si>
  <si>
    <t xml:space="preserve">محمد عبد الرحمن ابراهيم </t>
  </si>
  <si>
    <t>اماني عبد الباسط صبري محمد</t>
  </si>
  <si>
    <t>مصطفي جلال مصطفي علي عامر</t>
  </si>
  <si>
    <t>وليد محمد البكري محمد حسانين</t>
  </si>
  <si>
    <t>هيثم السيد محمد محمد</t>
  </si>
  <si>
    <t>السيد عبد السلام السيد حسين</t>
  </si>
  <si>
    <t>ايات سمير عزت على الزيات</t>
  </si>
  <si>
    <t>هبة جمال عبد الحميد ناصر</t>
  </si>
  <si>
    <t>مى درغام السيد على</t>
  </si>
  <si>
    <t>محمود فتحى رفاعى السيد</t>
  </si>
  <si>
    <t>محمد بكر عبد الله عوض</t>
  </si>
  <si>
    <t>احمد عبد الرحمن امين عليوه</t>
  </si>
  <si>
    <t>محمد عبد المنعم على شقران</t>
  </si>
  <si>
    <t>اسلام عبد الوهاب حسن ابو يوسف</t>
  </si>
  <si>
    <t>شريف ممدوح عبد الحافظ عمرو</t>
  </si>
  <si>
    <t>احمد عبد الله تركي السيد</t>
  </si>
  <si>
    <t>محمود ربيع سليمان محمود حماد</t>
  </si>
  <si>
    <t>اروى توفيق احمد عبد الغنى</t>
  </si>
  <si>
    <t>نورا عبد المحسن ابراهيم</t>
  </si>
  <si>
    <t>منى محمد احمد محمد ابو العلا</t>
  </si>
  <si>
    <t>ياسمين طه محجوب احمد</t>
  </si>
  <si>
    <t>محمد عبد الحكيم محمد عبد الحكيم</t>
  </si>
  <si>
    <t>ايمان عبد المطلب يوسف عبد المعطي</t>
  </si>
  <si>
    <t>هشام محمد محمود سلطان</t>
  </si>
  <si>
    <t>نورا زكريا عبد الحليم عفيفي الش</t>
  </si>
  <si>
    <t>ايمان صبري متولي السيد حسين</t>
  </si>
  <si>
    <t>خلود علي احمد غباغبي احمد</t>
  </si>
  <si>
    <t>شيماء حمدي محمود بسيوني</t>
  </si>
  <si>
    <t>رانيا عماد عبد الصمد محمد</t>
  </si>
  <si>
    <t>اسراء نايف منصور ناصر</t>
  </si>
  <si>
    <t>اسراء خليل حسانين حميدة</t>
  </si>
  <si>
    <t>سماء عبد الله برديسى احمد</t>
  </si>
  <si>
    <t>لميس سيد السيد احمد</t>
  </si>
  <si>
    <t>وفاء عبد الحميد على موسى</t>
  </si>
  <si>
    <t>سلمى محمد اشرف الزناتى</t>
  </si>
  <si>
    <t>عبد الكريم صلاح عبد الكريم</t>
  </si>
  <si>
    <t>ايه صلاح عبد الحميد حسن العريان</t>
  </si>
  <si>
    <t>وائل محمد السيد محمد السيد</t>
  </si>
  <si>
    <t>نهاد عبد الحكيم محمد زينهم</t>
  </si>
  <si>
    <t>اسراء حمدي ابو النصر عبد المطلب</t>
  </si>
  <si>
    <t>ايه السيد ابو زيد خميس عوضالله</t>
  </si>
  <si>
    <t>وسام فاروق السيد عفيفي وهدان</t>
  </si>
  <si>
    <t>محمود احمد عطية حربى</t>
  </si>
  <si>
    <t>اسامه احمد رأفت عبد المجيد دياب</t>
  </si>
  <si>
    <t>زهراء محمد عبد المحسن على صالح</t>
  </si>
  <si>
    <t>عزت ابراهيم عبد العال عمران</t>
  </si>
  <si>
    <t>احمد ابراهيم محمد سليم</t>
  </si>
  <si>
    <t>اسامة صلاح عبد الحميد عبد العال</t>
  </si>
  <si>
    <t>عمرو عبد الرحمن عبد الملك محمد</t>
  </si>
  <si>
    <t>احمد سيد محمد محمد شاهين</t>
  </si>
  <si>
    <t>محمد احمد جودة البربري محمد</t>
  </si>
  <si>
    <t>انس وحيد امين امين محمود</t>
  </si>
  <si>
    <t>سعد عبد الحكيم السعيد الحلو</t>
  </si>
  <si>
    <t>وليد ابو بكر محمد احمد السيد</t>
  </si>
  <si>
    <t>احمد عبد العزيز عطية عبد ربه</t>
  </si>
  <si>
    <t>هبة ابراهيم اشرف محمد حسيب</t>
  </si>
  <si>
    <t>سهر فراج احمد فراج</t>
  </si>
  <si>
    <t>محمد محمد عبد الرحيم المجدوب</t>
  </si>
  <si>
    <t>على عبد الحكيم على محمد</t>
  </si>
  <si>
    <t>هدير فهمي رمضان عبد الرحمن الجن</t>
  </si>
  <si>
    <t>هبه محمود محمد عبد العزيز</t>
  </si>
  <si>
    <t>اسلام فتحى حسن محمد</t>
  </si>
  <si>
    <t>هيام يحى محمد مسعود</t>
  </si>
  <si>
    <t>رنا محمد مختار احمد الشافعي</t>
  </si>
  <si>
    <t>ايمان مسعد عبد الحليم يونس</t>
  </si>
  <si>
    <t>عايدة سمير عبد اللطيف عيد</t>
  </si>
  <si>
    <t>ايه محمد وهدان ابو زيد</t>
  </si>
  <si>
    <t>محمد خالد عبد الخالق ابراهيم</t>
  </si>
  <si>
    <t>الشيماء سلامة عبد الرحمن السيد</t>
  </si>
  <si>
    <t>مروه محمد حسين محمد</t>
  </si>
  <si>
    <t>نورا فتحى عوض عبده هزاع</t>
  </si>
  <si>
    <t>رمضان فتحى عبد الرسول قابل</t>
  </si>
  <si>
    <t>محمد المتولى محمد ابراهيم</t>
  </si>
  <si>
    <t>احمد الصادق خليل يوسف</t>
  </si>
  <si>
    <t>محمد احمد محمد محمد</t>
  </si>
  <si>
    <t>محمود محمد سليمان السيد</t>
  </si>
  <si>
    <t>احمد عبد العزيز حسن عبد العزيز</t>
  </si>
  <si>
    <t>محمد سامح محمد فهمي</t>
  </si>
  <si>
    <t>الشيماء محمد عبد الرازق علي</t>
  </si>
  <si>
    <t>احمد محمد فهمى عبد الرحمن</t>
  </si>
  <si>
    <t>هاجر عبد الرحمن عبد الفتاح احمد</t>
  </si>
  <si>
    <t>اسراء محمد محمد الزعبلاوى</t>
  </si>
  <si>
    <t>على  حسنى الدسوقى سليمان</t>
  </si>
  <si>
    <t>عمرو عبد المنعم ابراهيم عبده</t>
  </si>
  <si>
    <t>محمد حاتم عبد العظيم ابراهيم</t>
  </si>
  <si>
    <t>ايمان السيد عمر يوسف خاطر</t>
  </si>
  <si>
    <t>امانى احمد السيد عبد الله</t>
  </si>
  <si>
    <t>محمد عاطف السيد ابراهيم</t>
  </si>
  <si>
    <t>امنية محمد عبد الرحمن</t>
  </si>
  <si>
    <t>رفيق نادر جندى عبد الملاك</t>
  </si>
  <si>
    <t>حسام صبحى محمد الشحات</t>
  </si>
  <si>
    <t>احمد عبد  العظيم عبد الجواد</t>
  </si>
  <si>
    <t>محمد عادل السيد مصطفى</t>
  </si>
  <si>
    <t>محمد صالح عبد الفتاح خليل</t>
  </si>
  <si>
    <t>محسن جمال محمد حسنين عمر</t>
  </si>
  <si>
    <t>اسلام صلاح عبد الحميد احمد</t>
  </si>
  <si>
    <t>اسماعيل عبد الهادي عبد الحميد</t>
  </si>
  <si>
    <t>فادى مجدى موريس اسكندر</t>
  </si>
  <si>
    <t>سهام مصطفى حسين ابراهيم</t>
  </si>
  <si>
    <t>احمد سعيد عبد  الرازق ابوالمجد</t>
  </si>
  <si>
    <t>محمد ممدوح عبد السميع السيد نصر</t>
  </si>
  <si>
    <t>صفاء الشحات احمد امام</t>
  </si>
  <si>
    <t>الاء عادل عبده ابراهيم الخضرى</t>
  </si>
  <si>
    <t>نهال مبروك احمد عيد</t>
  </si>
  <si>
    <t>عمر عبد الحميد عبد المنعم</t>
  </si>
  <si>
    <t>نهلة احمد محمد اسماعيل</t>
  </si>
  <si>
    <t>دينا احمد احمد علام</t>
  </si>
  <si>
    <t>ضحى سعيد السيد محمد السكرى</t>
  </si>
  <si>
    <t>احمد نبيل سعيد البزار</t>
  </si>
  <si>
    <t>هاله سامى عبد العزيز السيد</t>
  </si>
  <si>
    <t>دينا فايز حموده محمد</t>
  </si>
  <si>
    <t>ايمن عجيب سيد احمد</t>
  </si>
  <si>
    <t>زينب يوسف ابراهيم منصور</t>
  </si>
  <si>
    <t>ايمان رمضان رفعت محمد</t>
  </si>
  <si>
    <t>منال محمد نبيل عبد الغنى</t>
  </si>
  <si>
    <t>محمد ربيع الشناوى صديق</t>
  </si>
  <si>
    <t>ياسر محمد احمد عبد المجيد</t>
  </si>
  <si>
    <t>هبه عبد الله عبد الباسط غريب</t>
  </si>
  <si>
    <t>بلال محمد ابراهيم ابراهيم</t>
  </si>
  <si>
    <t>احمد اشرف شحاته محمد</t>
  </si>
  <si>
    <t>شيماء عادل ابو سيف</t>
  </si>
  <si>
    <t>محمد جمعه على ادم</t>
  </si>
  <si>
    <t>دينا عطية محمد بيومى</t>
  </si>
  <si>
    <t>عبير جمعة عطية امين</t>
  </si>
  <si>
    <t>منار صلاح محمد سليمان عليوه</t>
  </si>
  <si>
    <t>سمر عمر محمد ابو النجا</t>
  </si>
  <si>
    <t>محمد عبد الحليم عطوه عبد  الحلي</t>
  </si>
  <si>
    <t>دعاء احمد جودة مصطفى سالم</t>
  </si>
  <si>
    <t>كريمه عبد الرازق عبد الفتاح بحيرى</t>
  </si>
  <si>
    <t>ايه محمد صبرى محمود السيد</t>
  </si>
  <si>
    <t>محمد محمود احمدى ابراهيم</t>
  </si>
  <si>
    <t>زهراء بيومى عبد الله راشد</t>
  </si>
  <si>
    <t>السيد محمود السيد محمد</t>
  </si>
  <si>
    <t>مينا جرجس عبده جرجس</t>
  </si>
  <si>
    <t>شيماء صبحى كمال ابو المكارم</t>
  </si>
  <si>
    <t>داليا كرم سيد احمد</t>
  </si>
  <si>
    <t>عطية احمد عطية احمد</t>
  </si>
  <si>
    <t>هناء عبد اللطيف عبد الرؤوف مجاهد</t>
  </si>
  <si>
    <t>علا محمد عاطف نوح</t>
  </si>
  <si>
    <t>نهال كمال الدين عباس</t>
  </si>
  <si>
    <t>محمد سمير محمد بخيت</t>
  </si>
  <si>
    <t>على عبد التواب على ابراهيم</t>
  </si>
  <si>
    <t>محمد رمضان السيد عبد العال</t>
  </si>
  <si>
    <t>نسمه فتحى الشحات حسن</t>
  </si>
  <si>
    <t>هند عبد  المجيد على محمد محسنه</t>
  </si>
  <si>
    <t>احمد سعيد على عبد العاطى</t>
  </si>
  <si>
    <t>احمد السيد حسن درويش</t>
  </si>
  <si>
    <t>محمد سعيد عبد الرؤف محمد</t>
  </si>
  <si>
    <t>احمد محمد عثمان عبد العال</t>
  </si>
  <si>
    <t>احمد جلال مصيلحى السيد السعدنى</t>
  </si>
  <si>
    <t>احمد عبد الفتاح محمد محمد عطية</t>
  </si>
  <si>
    <t>سعيد محمد السعيد لبيب</t>
  </si>
  <si>
    <t>سارة محمد ابراهيم القصبى</t>
  </si>
  <si>
    <t>محمد سامى محمد السيد عمر</t>
  </si>
  <si>
    <t>اسلام السيد راضى السيد دياب</t>
  </si>
  <si>
    <t>محمد حسن السيد الفار</t>
  </si>
  <si>
    <t>محمد السيد عبد  الرحمن احمد</t>
  </si>
  <si>
    <t>ايهاب سيف عبد الجواد عمر</t>
  </si>
  <si>
    <t>امانى احمد احمد البليهى</t>
  </si>
  <si>
    <t>اسلام محمد احمد ابوالسعيد</t>
  </si>
  <si>
    <t>محمد يونس محمد يونس البحيرى</t>
  </si>
  <si>
    <t>حسن طارق عبد الله ابراهيم</t>
  </si>
  <si>
    <t>احمد مدحت جمال الدين ذكى</t>
  </si>
  <si>
    <t>هوايدة محمد كمال شعبان</t>
  </si>
  <si>
    <t>حازم على حافظ شعبان</t>
  </si>
  <si>
    <t>عبد الرحمن السيد محمود حافظ</t>
  </si>
  <si>
    <t>بهاء الدين عبد ربه توفيق</t>
  </si>
  <si>
    <t>اسلام محمد صلاح الدين على حجاب</t>
  </si>
  <si>
    <t>منى الطوخى محمد فوده</t>
  </si>
  <si>
    <t>اشرف محمد محمد المهدى</t>
  </si>
  <si>
    <t>اسامة ابو الفتوح ذكى</t>
  </si>
  <si>
    <t>اميرة سعيد رياض عبد  الباقى</t>
  </si>
  <si>
    <t>وليد احمد صلاح الدين حسن</t>
  </si>
  <si>
    <t>شريف جلال محمد حسن</t>
  </si>
  <si>
    <t>احمد احمد عثمان الحبشى</t>
  </si>
  <si>
    <t>احمد محمد عبد الغنى عبد  الرحمن</t>
  </si>
  <si>
    <t>محمود السيد مصطفى السيد</t>
  </si>
  <si>
    <t>محمد محمد عبد المقصود زهرة</t>
  </si>
  <si>
    <t>ايهاب فكيه فتحى على الصياد</t>
  </si>
  <si>
    <t>محمود محمد عزت ابو العينين</t>
  </si>
  <si>
    <t>محمد عبد الله عزيز الدين</t>
  </si>
  <si>
    <t>عماد الدين ممدوح السيد الدغيدى</t>
  </si>
  <si>
    <t>محمود محمد سعيد عبد الشافى</t>
  </si>
  <si>
    <t>ضياء انور احمد احمد مدين</t>
  </si>
  <si>
    <t>هانم رضا محمد غيطاس</t>
  </si>
  <si>
    <t>عايدة السيد الدمرداش موسى</t>
  </si>
  <si>
    <t>احمد اسامة عبد الوهاب سلامة</t>
  </si>
  <si>
    <t>على محمد رياض على المحلاوى</t>
  </si>
  <si>
    <t>احمد محمد سالم عبد المجيد احمد</t>
  </si>
  <si>
    <t>محمد فتحى احمد خليل</t>
  </si>
  <si>
    <t>اميرة السعيد احمد على</t>
  </si>
  <si>
    <t>احمد محمد احمد عبد الغنى غيث</t>
  </si>
  <si>
    <t>احمد طه فهمى العرجه</t>
  </si>
  <si>
    <t>طارق ابراهيم حامد حبيب</t>
  </si>
  <si>
    <t>اسماء محمدى عطا راضى</t>
  </si>
  <si>
    <t>لمياء السيد عزت حسن</t>
  </si>
  <si>
    <t>محمد طارق عبد الجليل عكاشة</t>
  </si>
  <si>
    <t>نجلاء فتحى نصر عبد الله</t>
  </si>
  <si>
    <t>امانى حسن عمر محمد</t>
  </si>
  <si>
    <t>احمد مصطفى عبد الله مصطفى</t>
  </si>
  <si>
    <t xml:space="preserve">نهيل عبد الباقى طلبه محمد عبد </t>
  </si>
  <si>
    <t>محمد سيد ابراهيم عواد</t>
  </si>
  <si>
    <t>احمد على جودة على احمد</t>
  </si>
  <si>
    <t>ايمان مجدى محمد عبد الحميد</t>
  </si>
  <si>
    <t>رانيا الصادق عبد الله  الصادق</t>
  </si>
  <si>
    <t>محمد ماجد محمد عواد</t>
  </si>
  <si>
    <t>احمد حمدى يوسف عكاشة</t>
  </si>
  <si>
    <t>ماجد محمود محمد محمد يوسف</t>
  </si>
  <si>
    <t>رنا احمد وحيد ابومسلم عبد الله</t>
  </si>
  <si>
    <t>مورين مجدى عزيز سليمان</t>
  </si>
  <si>
    <t>هدى ربيع بدوى عبد  النبى</t>
  </si>
  <si>
    <t>ولاء ابراهيم عبد  الحميد</t>
  </si>
  <si>
    <t>ياسر سامح لطفى  شعلان</t>
  </si>
  <si>
    <t>رانيا عبد العظيم محمد حسن</t>
  </si>
  <si>
    <t>ياسر على ابراهيم حسن العطار</t>
  </si>
  <si>
    <t>مها عبد العاطى محمد شلبى</t>
  </si>
  <si>
    <t>خالد مسعد عبد الفتاح محمد</t>
  </si>
  <si>
    <t>احمد محمد يوسف ابوالنجا</t>
  </si>
  <si>
    <t>احمد السيد عيسى عرفة</t>
  </si>
  <si>
    <t>محمود جمال الدين محمد محمد</t>
  </si>
  <si>
    <t>غاده عبد الرشيد السيد جاد</t>
  </si>
  <si>
    <t>دعاء عادل السيد عبد  المطلب</t>
  </si>
  <si>
    <t>امانى سالم عبد  العظيم ابو غازى</t>
  </si>
  <si>
    <t>رائد محمد ابراهيم مسلم قمر</t>
  </si>
  <si>
    <t>عائشه نادى عبد القادر عمر</t>
  </si>
  <si>
    <t>اسراء جلال على وهبه</t>
  </si>
  <si>
    <t>خالد عواد اسماعيل حجازى</t>
  </si>
  <si>
    <t>سمر محمود محمد صادق</t>
  </si>
  <si>
    <t>احمد نصر جوده حسن</t>
  </si>
  <si>
    <t>محمد عبد التواب جلال عفيفي</t>
  </si>
  <si>
    <t>ساره عبد الناصر معتمد ابوناشى</t>
  </si>
  <si>
    <t>منال ذهنى محمد ابراهيم</t>
  </si>
  <si>
    <t>وسام احمد دياب غانم</t>
  </si>
  <si>
    <t>عبد العزيز سميح عبد  العزيز احمد</t>
  </si>
  <si>
    <t>شيماء حسن الانور احمد محمود</t>
  </si>
  <si>
    <t>الشيماء محمد الشحات ابوالمجد</t>
  </si>
  <si>
    <t>احمد يحي عبد العزيز محمد</t>
  </si>
  <si>
    <t>شيماء عبد المطلب عبد الحى</t>
  </si>
  <si>
    <t>محمد رجب لبيب السيد خضر</t>
  </si>
  <si>
    <t>محمد ممدوح محمد الشافعي</t>
  </si>
  <si>
    <t>محمد رمضان يوسف سلامة</t>
  </si>
  <si>
    <t>عبد العظيم الحسينى عبد العظيم</t>
  </si>
  <si>
    <t>دعاء عبد العزيز السيد سالم</t>
  </si>
  <si>
    <t>محمد عبد الرحمن عبد الله</t>
  </si>
  <si>
    <t>عمرو سمير عيسى عبد الرحمن</t>
  </si>
  <si>
    <t>احلام فتحى عبد الونيس</t>
  </si>
  <si>
    <t>محمد ابراهيم  امين بيومى</t>
  </si>
  <si>
    <t>هبه خالد محمد رجب</t>
  </si>
  <si>
    <t>ايمان عاطف نجيب ابواليمن</t>
  </si>
  <si>
    <t>محمود محمد عطية اسماعيل</t>
  </si>
  <si>
    <t>مصطفى اسماعيل احمد عبد الموجود</t>
  </si>
  <si>
    <t>ايمان احمد عباس خفاجى</t>
  </si>
  <si>
    <t>اسماء محمد منجى احمد</t>
  </si>
  <si>
    <t>نجلاء ايمن حسنى حسين فهمى</t>
  </si>
  <si>
    <t>وليد محمد عبد العزيز مصطفى</t>
  </si>
  <si>
    <t>اسماء فهيم فضل حسيني</t>
  </si>
  <si>
    <t>عمر محمد جوده موسي</t>
  </si>
  <si>
    <t>السيد محمد السيد عباس</t>
  </si>
  <si>
    <t>ممدوح محمد سليمان جاب الله</t>
  </si>
  <si>
    <t>محمد عثمان السيد عثمان</t>
  </si>
  <si>
    <t>فتوح عبد الناصر فتوح محمد</t>
  </si>
  <si>
    <t>عبد السميع كمال عبد السميع الطوخ</t>
  </si>
  <si>
    <t>عبد الله الشحات عبد الله مغازي</t>
  </si>
  <si>
    <t>محمد رجب محمد عبد الغني</t>
  </si>
  <si>
    <t>رامى نبيل محمد دغيدى</t>
  </si>
  <si>
    <t>هبه صفوت محمد عبد الباسط</t>
  </si>
  <si>
    <t>نهى محمد مصطفى بركاوى</t>
  </si>
  <si>
    <t>سوزان عطية الشوادفى البنا</t>
  </si>
  <si>
    <t>محمد بدر محمد انس</t>
  </si>
  <si>
    <t>محمد ابراهيم احمد محمد</t>
  </si>
  <si>
    <t>محمد توكل محمد سلمان</t>
  </si>
  <si>
    <t>محمد رضا فتحي عبد الكريم</t>
  </si>
  <si>
    <t>حوريه سامح سمير ابوالفتوح</t>
  </si>
  <si>
    <t>كريم هانى عبد  العزيز</t>
  </si>
  <si>
    <t>السيد ياسين فتحى ياسين</t>
  </si>
  <si>
    <t>محمد ماهر طنطاوى محمد</t>
  </si>
  <si>
    <t>محمد مسعد عبد الفتاح محمد</t>
  </si>
  <si>
    <t>هبه محمد عبد الهادى امين امام</t>
  </si>
  <si>
    <t>ساره حمدان مصطفى محمد</t>
  </si>
  <si>
    <t>سهام رشدى سليمان محمد</t>
  </si>
  <si>
    <t>عبير احمد عبد الفتاح دراز</t>
  </si>
  <si>
    <t>اسماء ابراهيم فرج ابراهيم</t>
  </si>
  <si>
    <t>محمود السيد احمد السيد</t>
  </si>
  <si>
    <t>احمد جلال معوض متولى خليل</t>
  </si>
  <si>
    <t>مها محمد سيد احمد الصاوى</t>
  </si>
  <si>
    <t>اسلام صبرى محمد نصر</t>
  </si>
  <si>
    <t>زينه عفيفي يوسف ابوصير</t>
  </si>
  <si>
    <t>احمد مؤنس احمد البينى</t>
  </si>
  <si>
    <t xml:space="preserve">عبد الحليم محمود عبد الحليم </t>
  </si>
  <si>
    <t>امل محمد عبد المقصود شاهين</t>
  </si>
  <si>
    <t>رنا محمد جلال محمد طحانوب</t>
  </si>
  <si>
    <t>احمد محمد فريد احمد</t>
  </si>
  <si>
    <t>مصطفى محمد ربيع محمود</t>
  </si>
  <si>
    <t>الزهراء موسى احمد سيف</t>
  </si>
  <si>
    <t>احمد مجدى ابراهيم السيد علام</t>
  </si>
  <si>
    <t>محمد مبروك عبد  الغفار</t>
  </si>
  <si>
    <t>احمد زكريا عبد ربه</t>
  </si>
  <si>
    <t>محمد صالح محجوب ابو فروة</t>
  </si>
  <si>
    <t>حسام ابراهيم فتحى السيد</t>
  </si>
  <si>
    <t>الهام خالد عبد الخالق محمد</t>
  </si>
  <si>
    <t>احمد عبد الفتاح عبد المعطى فرج</t>
  </si>
  <si>
    <t>مصطفى محمد عبد الحميد احمد</t>
  </si>
  <si>
    <t>كريم على مصطفى على عبد  العال</t>
  </si>
  <si>
    <t>امنية محمد رمضان ابراهيم</t>
  </si>
  <si>
    <t>رانيا فتحى عوض عبده</t>
  </si>
  <si>
    <t>هبه فتحى ياسين محمد</t>
  </si>
  <si>
    <t>هبه الله احمد السيد الشناوى</t>
  </si>
  <si>
    <t>مريم عبد الحميد محمد احمد</t>
  </si>
  <si>
    <t>عزيزة اسماعيل اسماعيل سليمان</t>
  </si>
  <si>
    <t>احمد محمد عبد الفتاح حمزاوى</t>
  </si>
  <si>
    <t>هند رضا احمد عبد الحافظ</t>
  </si>
  <si>
    <t>اسامه فج النور قطب فج النور</t>
  </si>
  <si>
    <t>احمد جمال صالح محمد</t>
  </si>
  <si>
    <t>امير صابر سعيد امام زين</t>
  </si>
  <si>
    <t>شيماء حمودة عبد البديع يوسف</t>
  </si>
  <si>
    <t>احمد عادل عبد الرحمن محمد صلاح</t>
  </si>
  <si>
    <t>منى فتحى عبد الله السيد عامر</t>
  </si>
  <si>
    <t>هدير محمد السيد الجمال</t>
  </si>
  <si>
    <t>رانده احمد محمد عكيله</t>
  </si>
  <si>
    <t>ايمان شريف محمد سيد محمد</t>
  </si>
  <si>
    <t>منار عصام عبد الستار</t>
  </si>
  <si>
    <t>محمود رضا ابراهيم على القط</t>
  </si>
  <si>
    <t>رانيا فيصل محمد عبد الفتاح</t>
  </si>
  <si>
    <t>محمد صلاح لبيب محمد</t>
  </si>
  <si>
    <t>اسراء فوزى احمد عبد الرحمن تاج</t>
  </si>
  <si>
    <t>دعاء حمدى عبد  الرحمن عبد  الرحم</t>
  </si>
  <si>
    <t>ايه صلاح جودة  موسى</t>
  </si>
  <si>
    <t>ياسمين جمال عبد التواب محمد</t>
  </si>
  <si>
    <t>ساره سيد حماده مدبولى</t>
  </si>
  <si>
    <t>زينب محمد خيرت السيد الحديدي</t>
  </si>
  <si>
    <t>نشوى رزق السيد على محمد</t>
  </si>
  <si>
    <t>ساره صبحى حسن سالم</t>
  </si>
  <si>
    <t>احمد عبد الحفيظ عبد الخالق</t>
  </si>
  <si>
    <t>غاده محمد هلال السيد</t>
  </si>
  <si>
    <t>محمد مجدى محمد محجوب الحوفى</t>
  </si>
  <si>
    <t>سمر عادل لطفي علي</t>
  </si>
  <si>
    <t>نورهان احمد السيد عليوه</t>
  </si>
  <si>
    <t>احمد شحاته شحاته عبد اللطيف</t>
  </si>
  <si>
    <t>محمود محمد ربيع محمد</t>
  </si>
  <si>
    <t>تسنيم سمير عبد الغنى محمد</t>
  </si>
  <si>
    <t>السيد فوزى السيد حسين</t>
  </si>
  <si>
    <t>هيثم جمعه منصور عثمان</t>
  </si>
  <si>
    <t>سويتش الكاتيل 24 بورت</t>
  </si>
  <si>
    <t>جهاز اعطاء محاليل شخصى</t>
  </si>
  <si>
    <t>التدريب</t>
  </si>
  <si>
    <t>ادارة التدريب</t>
  </si>
  <si>
    <t>التمريض</t>
  </si>
  <si>
    <t>ادارة خدمات التمريض</t>
  </si>
  <si>
    <t>اطفال داخلي</t>
  </si>
  <si>
    <t>الاداره</t>
  </si>
  <si>
    <t>الادارة الهندسية</t>
  </si>
  <si>
    <t>اشعه</t>
  </si>
  <si>
    <t>الاشعة</t>
  </si>
  <si>
    <t>ايكو</t>
  </si>
  <si>
    <t xml:space="preserve">الاشعة ECO </t>
  </si>
  <si>
    <t>تليفزيونيه</t>
  </si>
  <si>
    <t>الاشعة التليفزيونية</t>
  </si>
  <si>
    <t>الاضابير</t>
  </si>
  <si>
    <t>الامن</t>
  </si>
  <si>
    <t>الاورام</t>
  </si>
  <si>
    <t>التعقيم</t>
  </si>
  <si>
    <t>التعقيم المركزي</t>
  </si>
  <si>
    <t>الحديقه</t>
  </si>
  <si>
    <t xml:space="preserve">الحديقة </t>
  </si>
  <si>
    <t>الحضانه</t>
  </si>
  <si>
    <t>الحضانة</t>
  </si>
  <si>
    <t>الخزينه</t>
  </si>
  <si>
    <t>الخزينة</t>
  </si>
  <si>
    <t xml:space="preserve">الدفاع    </t>
  </si>
  <si>
    <t xml:space="preserve">الدفاع المدني    </t>
  </si>
  <si>
    <t>السويتش</t>
  </si>
  <si>
    <t>الصيانه</t>
  </si>
  <si>
    <t>الصيانة</t>
  </si>
  <si>
    <t>الصيدليه</t>
  </si>
  <si>
    <t>الصيدلية</t>
  </si>
  <si>
    <t>الصيدليه خ</t>
  </si>
  <si>
    <t>الصيدلية الخارجي</t>
  </si>
  <si>
    <t>الصيدليه م</t>
  </si>
  <si>
    <t>الصيدلية مخزن</t>
  </si>
  <si>
    <t>طوارئ</t>
  </si>
  <si>
    <t>الطوارئ</t>
  </si>
  <si>
    <t>العلاج</t>
  </si>
  <si>
    <t>العلاج الطبيعي</t>
  </si>
  <si>
    <t>العمليات</t>
  </si>
  <si>
    <t>عنايه</t>
  </si>
  <si>
    <t>العناية المركزة</t>
  </si>
  <si>
    <t>الغازات</t>
  </si>
  <si>
    <t>القاعه ص</t>
  </si>
  <si>
    <t>القاعة الصغرى</t>
  </si>
  <si>
    <t>القاعه ك</t>
  </si>
  <si>
    <t>القاعة الكبرى</t>
  </si>
  <si>
    <t>الكشك</t>
  </si>
  <si>
    <t>الكمبيوتر</t>
  </si>
  <si>
    <t>اللوكر</t>
  </si>
  <si>
    <t>المراقب</t>
  </si>
  <si>
    <t>المراقب المالي</t>
  </si>
  <si>
    <t>المصاعد</t>
  </si>
  <si>
    <t>المطبخ</t>
  </si>
  <si>
    <t>معمل</t>
  </si>
  <si>
    <t>المعمل</t>
  </si>
  <si>
    <t>معمل خ</t>
  </si>
  <si>
    <t>المعمل الخارجي</t>
  </si>
  <si>
    <t>المغسله</t>
  </si>
  <si>
    <t>المغسلة</t>
  </si>
  <si>
    <t>المكتبه</t>
  </si>
  <si>
    <t>النفايات</t>
  </si>
  <si>
    <t>الوحده</t>
  </si>
  <si>
    <t>الوحدة الحسابية</t>
  </si>
  <si>
    <t>امراض الدم</t>
  </si>
  <si>
    <t>بنك</t>
  </si>
  <si>
    <t>بنك الدم</t>
  </si>
  <si>
    <t>جراحه اطفال</t>
  </si>
  <si>
    <t>جراحة الاطفال</t>
  </si>
  <si>
    <t>جراحه مواليد</t>
  </si>
  <si>
    <t>جراحه المواليد</t>
  </si>
  <si>
    <t>المدير</t>
  </si>
  <si>
    <t>سكرتارية المدير العام</t>
  </si>
  <si>
    <t>سكن اناث</t>
  </si>
  <si>
    <t>سكن اطباء اناث</t>
  </si>
  <si>
    <t>سكن رجال</t>
  </si>
  <si>
    <t>سكن اطباء رجال</t>
  </si>
  <si>
    <t>سكن تمريض</t>
  </si>
  <si>
    <t>سكن التمريض</t>
  </si>
  <si>
    <t>اسنان</t>
  </si>
  <si>
    <t>عيادة الاسنان</t>
  </si>
  <si>
    <t>السمعيات</t>
  </si>
  <si>
    <t>عيادة السمعيات</t>
  </si>
  <si>
    <t>الليزر</t>
  </si>
  <si>
    <t>عيادة الليزر</t>
  </si>
  <si>
    <t>التكييف</t>
  </si>
  <si>
    <t>فني التكييف</t>
  </si>
  <si>
    <t>م المستديم</t>
  </si>
  <si>
    <t>مخزن المستديم</t>
  </si>
  <si>
    <t>م مستلزمات 1</t>
  </si>
  <si>
    <t>مخزن المستلزمات 1</t>
  </si>
  <si>
    <t>م مستلزمات 2</t>
  </si>
  <si>
    <t>مخزن المستلزمات 2</t>
  </si>
  <si>
    <t>م مستهلك</t>
  </si>
  <si>
    <t>مخزن المستهلك</t>
  </si>
  <si>
    <t>م مطبوعات</t>
  </si>
  <si>
    <t>مخزن المطبوعات</t>
  </si>
  <si>
    <t>م مفروشات</t>
  </si>
  <si>
    <t>مخزن المفروشات</t>
  </si>
  <si>
    <t>م المعامل</t>
  </si>
  <si>
    <t>مخزن مستلزمات المعامل وبنك الدم</t>
  </si>
  <si>
    <t>الاليزا</t>
  </si>
  <si>
    <t>معمل الاليزا</t>
  </si>
  <si>
    <t>البكتريا</t>
  </si>
  <si>
    <t>معمل البكتريا</t>
  </si>
  <si>
    <t>الكيمياء</t>
  </si>
  <si>
    <t>معمل الكيمياء</t>
  </si>
  <si>
    <t>المناعه</t>
  </si>
  <si>
    <t>معمل المناعة</t>
  </si>
  <si>
    <t>هيماتولجى</t>
  </si>
  <si>
    <t>معمل الهيماتولجى</t>
  </si>
  <si>
    <t>الوراثه</t>
  </si>
  <si>
    <t>معمل الوراثة</t>
  </si>
  <si>
    <t>مكافحه</t>
  </si>
  <si>
    <t>مكافحه العدوى</t>
  </si>
  <si>
    <t>مكتب الدخول</t>
  </si>
  <si>
    <t>نائب المدير</t>
  </si>
  <si>
    <t>التخاطب</t>
  </si>
  <si>
    <t>جفت ماسك انيروكلش مقاس 5مم طول 25سم</t>
  </si>
  <si>
    <t>الصنف</t>
  </si>
  <si>
    <t>رصيد اول المده</t>
  </si>
  <si>
    <t>مضاف</t>
  </si>
  <si>
    <t>رصيد اخر المده</t>
  </si>
  <si>
    <t>تم النقل الى</t>
  </si>
  <si>
    <t>تكهين اونقل</t>
  </si>
  <si>
    <t>المسئول العهده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</si>
</sst>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General;General;"/>
    <numFmt numFmtId="165" formatCode="&quot;$&quot;#,##0_);\(&quot;$&quot;#,##0\)"/>
    <numFmt numFmtId="166" formatCode="mm/dd/yy"/>
    <numFmt numFmtId="167" formatCode="_-* #,##0_-;\-* #,##0_-;_-* &quot;-&quot;_-;_-@_-"/>
    <numFmt numFmtId="168" formatCode="_-* #,##0.00_-;\-* #,##0.00_-;_-* &quot;-&quot;??_-;_-@_-"/>
    <numFmt numFmtId="169" formatCode="0_);[Red]\(0\)"/>
    <numFmt numFmtId="170" formatCode="_(* #,##0.00_);_(* \(#,##0.00\);_(* &quot;-&quot;??_);_(@_)"/>
    <numFmt numFmtId="171" formatCode="_(&quot;$&quot;* #,##0.00_);_(&quot;$&quot;* \(#,##0.00\);_(&quot;$&quot;* &quot;-&quot;??_);_(@_)"/>
    <numFmt numFmtId="172" formatCode="0%_);[Red]\(0%\)"/>
    <numFmt numFmtId="173" formatCode="0.00%_);[Red]\(0.00%\)"/>
    <numFmt numFmtId="174" formatCode="_-&quot;£&quot;* #,##0_-;\-&quot;£&quot;* #,##0_-;_-&quot;£&quot;* &quot;-&quot;_-;_-@_-"/>
    <numFmt numFmtId="175" formatCode="_-&quot;£&quot;* #,##0.00_-;\-&quot;£&quot;* #,##0.00_-;_-&quot;£&quot;* &quot;-&quot;??_-;_-@_-"/>
    <numFmt numFmtId="176" formatCode="[$-1010000]yyyy/mm/dd;@"/>
  </numFmts>
  <fonts count="55">
    <font>
      <sz val="11"/>
      <color theme="1"/>
      <name val="Arial"/>
      <family val="2"/>
      <charset val="178"/>
    </font>
    <font>
      <b/>
      <sz val="14"/>
      <name val="Arial"/>
      <family val="2"/>
    </font>
    <font>
      <sz val="8"/>
      <name val="Tahoma"/>
      <family val="2"/>
    </font>
    <font>
      <sz val="8"/>
      <name val="Times New Roman"/>
      <family val="1"/>
    </font>
    <font>
      <sz val="8"/>
      <name val="Verdana"/>
      <family val="2"/>
    </font>
    <font>
      <sz val="10"/>
      <name val="Arial"/>
      <family val="2"/>
    </font>
    <font>
      <sz val="10"/>
      <name val="Helv"/>
    </font>
    <font>
      <b/>
      <sz val="9"/>
      <name val="Arial"/>
      <family val="2"/>
    </font>
    <font>
      <b/>
      <sz val="8"/>
      <color indexed="9"/>
      <name val="Tahoma"/>
      <family val="2"/>
    </font>
    <font>
      <b/>
      <sz val="8"/>
      <color indexed="8"/>
      <name val="Tahoma"/>
      <family val="2"/>
    </font>
    <font>
      <u/>
      <sz val="10"/>
      <color indexed="12"/>
      <name val="Arial"/>
      <family val="2"/>
    </font>
    <font>
      <b/>
      <sz val="11"/>
      <color indexed="23"/>
      <name val="Verdana"/>
      <family val="2"/>
    </font>
    <font>
      <sz val="10"/>
      <color indexed="10"/>
      <name val="Helv"/>
    </font>
    <font>
      <sz val="8"/>
      <name val="Arial"/>
      <family val="2"/>
    </font>
    <font>
      <sz val="9"/>
      <color indexed="10"/>
      <name val="Arial"/>
      <family val="2"/>
    </font>
    <font>
      <i/>
      <sz val="10"/>
      <color indexed="12"/>
      <name val="Tms Rmn"/>
    </font>
    <font>
      <b/>
      <sz val="10"/>
      <color indexed="8"/>
      <name val="Tms Rmn"/>
    </font>
    <font>
      <b/>
      <sz val="14"/>
      <name val="Arial"/>
      <family val="2"/>
    </font>
    <font>
      <b/>
      <sz val="15"/>
      <name val="Arial"/>
      <family val="2"/>
      <charset val="178"/>
    </font>
    <font>
      <sz val="11"/>
      <color indexed="9"/>
      <name val="Arial"/>
      <family val="2"/>
      <charset val="178"/>
    </font>
    <font>
      <b/>
      <sz val="16"/>
      <color indexed="9"/>
      <name val="Arial"/>
      <family val="2"/>
    </font>
    <font>
      <b/>
      <sz val="16"/>
      <color indexed="9"/>
      <name val="Arial"/>
      <family val="2"/>
    </font>
    <font>
      <b/>
      <sz val="16"/>
      <color indexed="9"/>
      <name val="Arial"/>
      <family val="2"/>
      <charset val="178"/>
    </font>
    <font>
      <b/>
      <sz val="14"/>
      <color indexed="62"/>
      <name val="Arial"/>
      <family val="2"/>
    </font>
    <font>
      <b/>
      <sz val="14"/>
      <color indexed="8"/>
      <name val="Arial"/>
      <family val="2"/>
    </font>
    <font>
      <b/>
      <sz val="26"/>
      <color indexed="9"/>
      <name val="Arial"/>
      <family val="2"/>
    </font>
    <font>
      <b/>
      <sz val="14"/>
      <color indexed="56"/>
      <name val="Arial"/>
      <family val="2"/>
    </font>
    <font>
      <sz val="14"/>
      <color indexed="8"/>
      <name val="Arial"/>
      <family val="2"/>
      <charset val="178"/>
    </font>
    <font>
      <b/>
      <sz val="14"/>
      <color indexed="8"/>
      <name val="Arial"/>
      <family val="2"/>
      <charset val="178"/>
    </font>
    <font>
      <b/>
      <sz val="16"/>
      <color indexed="9"/>
      <name val="Arial"/>
      <family val="2"/>
      <charset val="178"/>
    </font>
    <font>
      <b/>
      <sz val="15"/>
      <color indexed="8"/>
      <name val="Arial"/>
      <family val="2"/>
      <charset val="178"/>
    </font>
    <font>
      <b/>
      <sz val="15"/>
      <color indexed="56"/>
      <name val="Arial"/>
      <family val="2"/>
      <charset val="178"/>
    </font>
    <font>
      <b/>
      <sz val="14"/>
      <color indexed="56"/>
      <name val="Arial"/>
      <family val="2"/>
    </font>
    <font>
      <b/>
      <sz val="18"/>
      <color indexed="9"/>
      <name val="Arial"/>
      <family val="2"/>
    </font>
    <font>
      <b/>
      <sz val="20"/>
      <color indexed="8"/>
      <name val="Arial"/>
      <family val="2"/>
    </font>
    <font>
      <b/>
      <sz val="16"/>
      <color indexed="8"/>
      <name val="Arial"/>
      <family val="2"/>
    </font>
    <font>
      <sz val="8"/>
      <name val="Arial"/>
      <family val="2"/>
      <charset val="178"/>
    </font>
    <font>
      <sz val="6"/>
      <color indexed="9"/>
      <name val="Arial"/>
      <family val="2"/>
      <charset val="178"/>
    </font>
    <font>
      <sz val="8"/>
      <color indexed="9"/>
      <name val="Arial"/>
      <family val="2"/>
      <charset val="178"/>
    </font>
    <font>
      <sz val="11"/>
      <color theme="1"/>
      <name val="Arial"/>
      <family val="2"/>
      <charset val="178"/>
    </font>
    <font>
      <u/>
      <sz val="10"/>
      <color theme="10"/>
      <name val="Arial"/>
      <family val="2"/>
    </font>
    <font>
      <b/>
      <sz val="18"/>
      <color rgb="FF0000FF"/>
      <name val="Arial"/>
      <family val="2"/>
    </font>
    <font>
      <sz val="20"/>
      <color theme="0"/>
      <name val="Arial"/>
      <family val="2"/>
      <charset val="178"/>
    </font>
    <font>
      <b/>
      <sz val="18"/>
      <color indexed="8"/>
      <name val="Arial"/>
      <family val="2"/>
    </font>
    <font>
      <b/>
      <sz val="8"/>
      <color indexed="9"/>
      <name val="Arial"/>
      <family val="2"/>
    </font>
    <font>
      <b/>
      <sz val="11"/>
      <color theme="1"/>
      <name val="Arial"/>
      <family val="2"/>
    </font>
    <font>
      <b/>
      <sz val="20"/>
      <color indexed="9"/>
      <name val="Arial"/>
      <family val="2"/>
    </font>
    <font>
      <b/>
      <sz val="14"/>
      <color indexed="62"/>
      <name val="Calibri"/>
      <family val="2"/>
      <scheme val="minor"/>
    </font>
    <font>
      <b/>
      <sz val="14"/>
      <color rgb="FF0000CC"/>
      <name val="Arial"/>
      <family val="2"/>
    </font>
    <font>
      <sz val="11"/>
      <name val="Arial"/>
      <family val="2"/>
      <charset val="178"/>
    </font>
    <font>
      <sz val="11"/>
      <color theme="0"/>
      <name val="Arial"/>
      <family val="2"/>
      <charset val="178"/>
    </font>
    <font>
      <b/>
      <sz val="14"/>
      <color theme="0"/>
      <name val="Arial"/>
      <family val="2"/>
      <charset val="178"/>
    </font>
    <font>
      <b/>
      <sz val="14"/>
      <color indexed="8"/>
      <name val="Arial"/>
    </font>
    <font>
      <b/>
      <sz val="14"/>
      <color indexed="9"/>
      <name val="Arial"/>
      <family val="2"/>
    </font>
    <font>
      <b/>
      <sz val="12"/>
      <color indexed="9"/>
      <name val="Arial"/>
      <family val="2"/>
    </font>
  </fonts>
  <fills count="24">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lightGray">
        <fgColor indexed="13"/>
        <bgColor indexed="13"/>
      </patternFill>
    </fill>
    <fill>
      <patternFill patternType="darkGray">
        <fgColor indexed="22"/>
        <bgColor indexed="13"/>
      </patternFill>
    </fill>
    <fill>
      <patternFill patternType="solid">
        <fgColor indexed="8"/>
        <bgColor indexed="64"/>
      </patternFill>
    </fill>
    <fill>
      <patternFill patternType="solid">
        <fgColor indexed="22"/>
        <bgColor indexed="64"/>
      </patternFill>
    </fill>
    <fill>
      <patternFill patternType="solid">
        <fgColor indexed="9"/>
        <bgColor indexed="9"/>
      </patternFill>
    </fill>
    <fill>
      <patternFill patternType="solid">
        <fgColor indexed="22"/>
        <bgColor indexed="22"/>
      </patternFill>
    </fill>
    <fill>
      <patternFill patternType="solid">
        <fgColor indexed="58"/>
        <bgColor indexed="64"/>
      </patternFill>
    </fill>
    <fill>
      <patternFill patternType="solid">
        <fgColor indexed="60"/>
        <bgColor indexed="64"/>
      </patternFill>
    </fill>
    <fill>
      <patternFill patternType="solid">
        <fgColor indexed="44"/>
        <bgColor indexed="64"/>
      </patternFill>
    </fill>
    <fill>
      <patternFill patternType="solid">
        <fgColor theme="7"/>
        <bgColor indexed="64"/>
      </patternFill>
    </fill>
    <fill>
      <patternFill patternType="solid">
        <fgColor theme="7"/>
        <bgColor indexed="36"/>
      </patternFill>
    </fill>
    <fill>
      <patternFill patternType="solid">
        <fgColor rgb="FFFFFF00"/>
        <bgColor indexed="64"/>
      </patternFill>
    </fill>
    <fill>
      <patternFill patternType="solid">
        <fgColor theme="5" tint="-0.249977111117893"/>
        <bgColor indexed="64"/>
      </patternFill>
    </fill>
    <fill>
      <patternFill patternType="solid">
        <fgColor theme="3" tint="0.59999389629810485"/>
        <bgColor indexed="64"/>
      </patternFill>
    </fill>
    <fill>
      <patternFill patternType="solid">
        <fgColor rgb="FF0070C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theme="0"/>
        <bgColor indexed="64"/>
      </patternFill>
    </fill>
    <fill>
      <patternFill patternType="solid">
        <fgColor theme="0"/>
        <bgColor indexed="36"/>
      </patternFill>
    </fill>
  </fills>
  <borders count="29">
    <border>
      <left/>
      <right/>
      <top/>
      <bottom/>
      <diagonal/>
    </border>
    <border>
      <left style="thin">
        <color indexed="64"/>
      </left>
      <right/>
      <top style="thin">
        <color indexed="64"/>
      </top>
      <bottom style="thin">
        <color indexed="64"/>
      </bottom>
      <diagonal/>
    </border>
    <border>
      <left style="thin">
        <color indexed="64"/>
      </left>
      <right/>
      <top/>
      <bottom/>
      <diagonal/>
    </border>
    <border>
      <left style="medium">
        <color indexed="18"/>
      </left>
      <right style="medium">
        <color indexed="18"/>
      </right>
      <top style="medium">
        <color indexed="18"/>
      </top>
      <bottom style="medium">
        <color indexed="18"/>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style="thin">
        <color indexed="64"/>
      </top>
      <bottom/>
      <diagonal/>
    </border>
    <border>
      <left/>
      <right/>
      <top style="thin">
        <color indexed="64"/>
      </top>
      <bottom style="double">
        <color indexed="64"/>
      </bottom>
      <diagonal/>
    </border>
    <border>
      <left style="thin">
        <color indexed="9"/>
      </left>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54"/>
      </left>
      <right/>
      <top style="thin">
        <color indexed="36"/>
      </top>
      <bottom style="thin">
        <color indexed="5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54"/>
      </left>
      <right style="thick">
        <color indexed="54"/>
      </right>
      <top style="thin">
        <color theme="7"/>
      </top>
      <bottom style="thin">
        <color indexed="54"/>
      </bottom>
      <diagonal/>
    </border>
    <border>
      <left style="thin">
        <color theme="7"/>
      </left>
      <right style="thin">
        <color indexed="64"/>
      </right>
      <top style="thin">
        <color indexed="64"/>
      </top>
      <bottom style="thin">
        <color indexed="64"/>
      </bottom>
      <diagonal/>
    </border>
  </borders>
  <cellStyleXfs count="39">
    <xf numFmtId="0" fontId="0" fillId="0" borderId="0"/>
    <xf numFmtId="37" fontId="2" fillId="2" borderId="1" applyBorder="0" applyProtection="0">
      <alignment vertical="center"/>
    </xf>
    <xf numFmtId="165" fontId="3" fillId="0" borderId="2">
      <protection locked="0"/>
    </xf>
    <xf numFmtId="0" fontId="4" fillId="3" borderId="0" applyBorder="0">
      <alignment horizontal="left" vertical="center" indent="1"/>
    </xf>
    <xf numFmtId="3" fontId="5" fillId="0" borderId="0" applyFont="0" applyFill="0" applyBorder="0" applyAlignment="0" applyProtection="0"/>
    <xf numFmtId="165" fontId="5" fillId="0" borderId="0" applyFont="0" applyFill="0" applyBorder="0" applyAlignment="0" applyProtection="0"/>
    <xf numFmtId="0" fontId="6" fillId="0" borderId="3"/>
    <xf numFmtId="4" fontId="3" fillId="4" borderId="3">
      <protection locked="0"/>
    </xf>
    <xf numFmtId="166"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4" fontId="3" fillId="5" borderId="3"/>
    <xf numFmtId="170" fontId="7" fillId="0" borderId="4"/>
    <xf numFmtId="37" fontId="8" fillId="6" borderId="2" applyBorder="0">
      <alignment horizontal="left" vertical="center" indent="1"/>
    </xf>
    <xf numFmtId="37" fontId="9" fillId="7" borderId="5" applyFill="0">
      <alignment vertical="center"/>
    </xf>
    <xf numFmtId="0" fontId="9" fillId="8" borderId="6" applyNumberFormat="0">
      <alignment horizontal="left" vertical="top" indent="1"/>
    </xf>
    <xf numFmtId="0" fontId="9" fillId="2" borderId="0" applyBorder="0">
      <alignment horizontal="left" vertical="center" indent="1"/>
    </xf>
    <xf numFmtId="0" fontId="9" fillId="0" borderId="6" applyNumberFormat="0" applyFill="0">
      <alignment horizontal="centerContinuous" vertical="top"/>
    </xf>
    <xf numFmtId="0" fontId="1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170" fontId="7" fillId="0" borderId="7"/>
    <xf numFmtId="171" fontId="7" fillId="0" borderId="8"/>
    <xf numFmtId="0" fontId="11" fillId="7" borderId="0">
      <alignment horizontal="left" wrapText="1" indent="1"/>
    </xf>
    <xf numFmtId="0" fontId="5" fillId="0" borderId="0"/>
    <xf numFmtId="0" fontId="39" fillId="0" borderId="0"/>
    <xf numFmtId="0" fontId="39" fillId="0" borderId="0"/>
    <xf numFmtId="0" fontId="39" fillId="0" borderId="0"/>
    <xf numFmtId="0" fontId="12" fillId="0" borderId="0"/>
    <xf numFmtId="9" fontId="5" fillId="0" borderId="0" applyFont="0" applyFill="0" applyBorder="0" applyAlignment="0" applyProtection="0"/>
    <xf numFmtId="172" fontId="13" fillId="9" borderId="9"/>
    <xf numFmtId="173" fontId="13" fillId="0" borderId="9" applyFont="0" applyFill="0" applyBorder="0" applyAlignment="0" applyProtection="0">
      <protection locked="0"/>
    </xf>
    <xf numFmtId="2" fontId="14" fillId="0" borderId="0">
      <protection locked="0"/>
    </xf>
    <xf numFmtId="0" fontId="5" fillId="10" borderId="0"/>
    <xf numFmtId="49" fontId="5" fillId="0" borderId="0" applyFont="0" applyFill="0" applyBorder="0" applyAlignment="0" applyProtection="0"/>
    <xf numFmtId="0" fontId="15" fillId="0" borderId="0">
      <alignment horizontal="right"/>
    </xf>
    <xf numFmtId="0" fontId="16" fillId="0" borderId="0"/>
    <xf numFmtId="174" fontId="5" fillId="0" borderId="0" applyFont="0" applyFill="0" applyBorder="0" applyAlignment="0" applyProtection="0"/>
    <xf numFmtId="175" fontId="5" fillId="0" borderId="0" applyFont="0" applyFill="0" applyBorder="0" applyAlignment="0" applyProtection="0"/>
  </cellStyleXfs>
  <cellXfs count="131">
    <xf numFmtId="0" fontId="0" fillId="0" borderId="0" xfId="0"/>
    <xf numFmtId="164" fontId="1" fillId="0" borderId="10" xfId="26" applyNumberFormat="1" applyFont="1" applyFill="1" applyBorder="1" applyAlignment="1">
      <alignment horizontal="center" wrapText="1" readingOrder="2"/>
    </xf>
    <xf numFmtId="0" fontId="0" fillId="0" borderId="0" xfId="0" applyAlignment="1">
      <alignment horizontal="center" vertical="center"/>
    </xf>
    <xf numFmtId="2" fontId="23" fillId="0" borderId="10" xfId="25" applyNumberFormat="1" applyFont="1" applyBorder="1" applyAlignment="1">
      <alignment horizontal="right" vertical="center"/>
    </xf>
    <xf numFmtId="2" fontId="23" fillId="0" borderId="13" xfId="25" applyNumberFormat="1" applyFont="1" applyBorder="1" applyAlignment="1">
      <alignment horizontal="right" vertical="center"/>
    </xf>
    <xf numFmtId="0" fontId="0" fillId="0" borderId="0" xfId="0" applyAlignment="1">
      <alignment horizontal="right" vertical="center"/>
    </xf>
    <xf numFmtId="176" fontId="24" fillId="0" borderId="10" xfId="0" applyNumberFormat="1" applyFont="1" applyBorder="1" applyAlignment="1">
      <alignment horizontal="center" vertical="center" readingOrder="2"/>
    </xf>
    <xf numFmtId="164" fontId="1" fillId="0" borderId="10" xfId="26" applyNumberFormat="1" applyFont="1" applyFill="1" applyBorder="1" applyAlignment="1">
      <alignment horizontal="center" vertical="center" wrapText="1" readingOrder="2"/>
    </xf>
    <xf numFmtId="0" fontId="0" fillId="2" borderId="0" xfId="0" applyFill="1" applyBorder="1" applyAlignment="1">
      <alignment horizontal="center"/>
    </xf>
    <xf numFmtId="164" fontId="17" fillId="0" borderId="10" xfId="26" applyNumberFormat="1" applyFont="1" applyFill="1" applyBorder="1" applyAlignment="1">
      <alignment horizontal="center" wrapText="1" readingOrder="2"/>
    </xf>
    <xf numFmtId="164" fontId="26" fillId="0" borderId="10" xfId="26" applyNumberFormat="1" applyFont="1" applyFill="1" applyBorder="1" applyAlignment="1">
      <alignment horizontal="right" vertical="center" wrapText="1" readingOrder="2"/>
    </xf>
    <xf numFmtId="0" fontId="27" fillId="0" borderId="0" xfId="0" applyFont="1" applyAlignment="1">
      <alignment horizontal="center" vertical="center" readingOrder="2"/>
    </xf>
    <xf numFmtId="0" fontId="28" fillId="0" borderId="0" xfId="0" applyNumberFormat="1" applyFont="1" applyBorder="1" applyAlignment="1" applyProtection="1">
      <alignment horizontal="center" vertical="center" readingOrder="2"/>
      <protection hidden="1"/>
    </xf>
    <xf numFmtId="0" fontId="27" fillId="0" borderId="15" xfId="0" applyFont="1" applyBorder="1" applyAlignment="1">
      <alignment horizontal="center" vertical="center" readingOrder="2"/>
    </xf>
    <xf numFmtId="0" fontId="0" fillId="0" borderId="0" xfId="0" applyBorder="1" applyAlignment="1">
      <alignment horizontal="center" vertical="center"/>
    </xf>
    <xf numFmtId="2" fontId="0" fillId="0" borderId="0" xfId="0" applyNumberFormat="1"/>
    <xf numFmtId="1" fontId="1" fillId="0" borderId="10" xfId="26" applyNumberFormat="1" applyFont="1" applyFill="1" applyBorder="1" applyAlignment="1">
      <alignment horizontal="center" wrapText="1" readingOrder="2"/>
    </xf>
    <xf numFmtId="164" fontId="18" fillId="0" borderId="10" xfId="26" applyNumberFormat="1" applyFont="1" applyFill="1" applyBorder="1" applyAlignment="1">
      <alignment horizontal="center" vertical="center" wrapText="1" readingOrder="2"/>
    </xf>
    <xf numFmtId="176" fontId="30" fillId="0" borderId="10" xfId="0" applyNumberFormat="1" applyFont="1" applyBorder="1" applyAlignment="1">
      <alignment horizontal="center" vertical="center" readingOrder="2"/>
    </xf>
    <xf numFmtId="164" fontId="31" fillId="0" borderId="10" xfId="26" applyNumberFormat="1" applyFont="1" applyFill="1" applyBorder="1" applyAlignment="1">
      <alignment horizontal="right" vertical="center" wrapText="1" readingOrder="2"/>
    </xf>
    <xf numFmtId="164" fontId="31" fillId="0" borderId="10" xfId="26" applyNumberFormat="1" applyFont="1" applyFill="1" applyBorder="1" applyAlignment="1">
      <alignment horizontal="center" vertical="center" wrapText="1" readingOrder="2"/>
    </xf>
    <xf numFmtId="164" fontId="32" fillId="0" borderId="10" xfId="26" applyNumberFormat="1" applyFont="1" applyFill="1" applyBorder="1" applyAlignment="1">
      <alignment horizontal="right" vertical="center" wrapText="1" readingOrder="2"/>
    </xf>
    <xf numFmtId="1" fontId="17" fillId="0" borderId="10" xfId="26" applyNumberFormat="1" applyFont="1" applyFill="1" applyBorder="1" applyAlignment="1">
      <alignment horizontal="center" wrapText="1" readingOrder="2"/>
    </xf>
    <xf numFmtId="0" fontId="33" fillId="11" borderId="10" xfId="0" applyFont="1" applyFill="1" applyBorder="1" applyAlignment="1">
      <alignment horizontal="center" vertical="center"/>
    </xf>
    <xf numFmtId="0" fontId="20" fillId="11" borderId="14" xfId="25" applyFont="1" applyFill="1" applyBorder="1" applyAlignment="1" applyProtection="1">
      <alignment horizontal="center" vertical="center" wrapText="1"/>
      <protection hidden="1"/>
    </xf>
    <xf numFmtId="0" fontId="35" fillId="0" borderId="0" xfId="0" applyFont="1" applyBorder="1" applyAlignment="1">
      <alignment horizontal="center" vertical="center" shrinkToFit="1" readingOrder="2"/>
    </xf>
    <xf numFmtId="176" fontId="35" fillId="0" borderId="0" xfId="0" applyNumberFormat="1" applyFont="1" applyBorder="1" applyAlignment="1">
      <alignment horizontal="center" vertical="center" shrinkToFit="1" readingOrder="2"/>
    </xf>
    <xf numFmtId="0" fontId="35" fillId="0" borderId="0" xfId="0" applyFont="1" applyBorder="1" applyAlignment="1">
      <alignment horizontal="center" shrinkToFit="1" readingOrder="2"/>
    </xf>
    <xf numFmtId="0" fontId="38" fillId="0" borderId="0" xfId="0" applyFont="1"/>
    <xf numFmtId="0" fontId="37" fillId="0" borderId="0" xfId="0" applyFont="1" applyBorder="1" applyAlignment="1">
      <alignment horizontal="center" vertical="center"/>
    </xf>
    <xf numFmtId="0" fontId="0" fillId="0" borderId="0" xfId="0" applyAlignment="1">
      <alignment vertical="center"/>
    </xf>
    <xf numFmtId="1" fontId="0" fillId="0" borderId="0" xfId="0" applyNumberFormat="1" applyAlignment="1">
      <alignment vertical="center"/>
    </xf>
    <xf numFmtId="0" fontId="0" fillId="0" borderId="15" xfId="0" applyBorder="1" applyAlignment="1">
      <alignment horizontal="center" vertical="center"/>
    </xf>
    <xf numFmtId="0" fontId="25" fillId="2" borderId="0" xfId="0" applyFont="1" applyFill="1" applyBorder="1" applyAlignment="1">
      <alignment horizontal="center" vertical="center"/>
    </xf>
    <xf numFmtId="0" fontId="0" fillId="2" borderId="0" xfId="0" applyFill="1" applyBorder="1" applyAlignment="1">
      <alignment horizontal="center" vertical="center"/>
    </xf>
    <xf numFmtId="1" fontId="0" fillId="0" borderId="0" xfId="0" applyNumberFormat="1" applyBorder="1" applyAlignment="1">
      <alignment horizontal="center" vertical="center"/>
    </xf>
    <xf numFmtId="1" fontId="0" fillId="0" borderId="15" xfId="0" applyNumberFormat="1" applyBorder="1" applyAlignment="1">
      <alignment horizontal="center" vertical="center"/>
    </xf>
    <xf numFmtId="1" fontId="1" fillId="0" borderId="10" xfId="26" applyNumberFormat="1" applyFont="1" applyFill="1" applyBorder="1" applyAlignment="1">
      <alignment horizontal="center" vertical="center" wrapText="1" readingOrder="2"/>
    </xf>
    <xf numFmtId="164" fontId="1" fillId="0" borderId="1" xfId="26" applyNumberFormat="1" applyFont="1" applyFill="1" applyBorder="1" applyAlignment="1">
      <alignment horizontal="center" wrapText="1" readingOrder="2"/>
    </xf>
    <xf numFmtId="164" fontId="17" fillId="0" borderId="1" xfId="26" applyNumberFormat="1" applyFont="1" applyFill="1" applyBorder="1" applyAlignment="1">
      <alignment horizontal="center" wrapText="1" readingOrder="2"/>
    </xf>
    <xf numFmtId="2" fontId="32" fillId="0" borderId="12" xfId="25" applyNumberFormat="1" applyFont="1" applyFill="1" applyBorder="1" applyAlignment="1">
      <alignment horizontal="right"/>
    </xf>
    <xf numFmtId="164" fontId="17" fillId="0" borderId="18" xfId="26" applyNumberFormat="1" applyFont="1" applyFill="1" applyBorder="1" applyAlignment="1">
      <alignment horizontal="center" wrapText="1" readingOrder="2"/>
    </xf>
    <xf numFmtId="0" fontId="20" fillId="13" borderId="12" xfId="25" applyNumberFormat="1" applyFont="1" applyFill="1" applyBorder="1" applyAlignment="1">
      <alignment horizontal="center" vertical="center" wrapText="1"/>
    </xf>
    <xf numFmtId="0" fontId="20" fillId="13" borderId="12" xfId="25" applyNumberFormat="1" applyFont="1" applyFill="1" applyBorder="1" applyAlignment="1" applyProtection="1">
      <alignment horizontal="center" vertical="center"/>
      <protection hidden="1"/>
    </xf>
    <xf numFmtId="0" fontId="20" fillId="13" borderId="7" xfId="25" applyNumberFormat="1" applyFont="1" applyFill="1" applyBorder="1" applyAlignment="1" applyProtection="1">
      <alignment horizontal="center" vertical="center"/>
      <protection hidden="1"/>
    </xf>
    <xf numFmtId="164" fontId="21" fillId="14" borderId="11" xfId="0" applyNumberFormat="1" applyFont="1" applyFill="1" applyBorder="1" applyAlignment="1">
      <alignment horizontal="center" vertical="center" wrapText="1" readingOrder="2"/>
    </xf>
    <xf numFmtId="1" fontId="21" fillId="14" borderId="11" xfId="0" applyNumberFormat="1" applyFont="1" applyFill="1" applyBorder="1" applyAlignment="1">
      <alignment horizontal="center" vertical="center" wrapText="1" readingOrder="2"/>
    </xf>
    <xf numFmtId="9" fontId="21" fillId="14" borderId="11" xfId="0" applyNumberFormat="1" applyFont="1" applyFill="1" applyBorder="1" applyAlignment="1">
      <alignment horizontal="center" vertical="center" wrapText="1" readingOrder="2"/>
    </xf>
    <xf numFmtId="1" fontId="21" fillId="14" borderId="10" xfId="0" applyNumberFormat="1" applyFont="1" applyFill="1" applyBorder="1" applyAlignment="1">
      <alignment horizontal="center" vertical="center" wrapText="1" readingOrder="2"/>
    </xf>
    <xf numFmtId="164" fontId="22" fillId="14" borderId="10" xfId="0" applyNumberFormat="1" applyFont="1" applyFill="1" applyBorder="1" applyAlignment="1">
      <alignment horizontal="center" vertical="center" wrapText="1" readingOrder="2"/>
    </xf>
    <xf numFmtId="164" fontId="22" fillId="14" borderId="11" xfId="0" applyNumberFormat="1" applyFont="1" applyFill="1" applyBorder="1" applyAlignment="1">
      <alignment horizontal="center" vertical="center" wrapText="1" readingOrder="2"/>
    </xf>
    <xf numFmtId="2" fontId="22" fillId="14" borderId="10" xfId="0" applyNumberFormat="1" applyFont="1" applyFill="1" applyBorder="1" applyAlignment="1">
      <alignment horizontal="center" vertical="center" wrapText="1" readingOrder="2"/>
    </xf>
    <xf numFmtId="2" fontId="21" fillId="14" borderId="10" xfId="0" applyNumberFormat="1" applyFont="1" applyFill="1" applyBorder="1" applyAlignment="1">
      <alignment horizontal="center" vertical="center" wrapText="1" readingOrder="2"/>
    </xf>
    <xf numFmtId="0" fontId="20" fillId="13" borderId="10" xfId="0" applyNumberFormat="1" applyFont="1" applyFill="1" applyBorder="1" applyAlignment="1" applyProtection="1">
      <alignment horizontal="center" vertical="center"/>
    </xf>
    <xf numFmtId="0" fontId="20" fillId="13" borderId="10" xfId="0" applyNumberFormat="1" applyFont="1" applyFill="1" applyBorder="1" applyAlignment="1" applyProtection="1">
      <alignment horizontal="center" vertical="center"/>
      <protection hidden="1"/>
    </xf>
    <xf numFmtId="1" fontId="20" fillId="13" borderId="10" xfId="0" applyNumberFormat="1" applyFont="1" applyFill="1" applyBorder="1" applyAlignment="1" applyProtection="1">
      <alignment horizontal="center" vertical="center"/>
      <protection hidden="1"/>
    </xf>
    <xf numFmtId="49" fontId="29" fillId="13" borderId="12" xfId="25" applyNumberFormat="1" applyFont="1" applyFill="1" applyBorder="1" applyAlignment="1" applyProtection="1">
      <alignment horizontal="center" vertical="center" wrapText="1" readingOrder="2"/>
      <protection hidden="1"/>
    </xf>
    <xf numFmtId="0" fontId="20" fillId="13" borderId="12" xfId="25" applyFont="1" applyFill="1" applyBorder="1" applyAlignment="1" applyProtection="1">
      <alignment horizontal="center" vertical="center"/>
      <protection hidden="1"/>
    </xf>
    <xf numFmtId="0" fontId="20" fillId="13" borderId="14" xfId="25" applyFont="1" applyFill="1" applyBorder="1" applyAlignment="1" applyProtection="1">
      <alignment horizontal="center" vertical="center" wrapText="1"/>
      <protection hidden="1"/>
    </xf>
    <xf numFmtId="1" fontId="20" fillId="13" borderId="14" xfId="25" applyNumberFormat="1" applyFont="1" applyFill="1" applyBorder="1" applyAlignment="1" applyProtection="1">
      <alignment horizontal="center" vertical="center" wrapText="1"/>
      <protection locked="0" hidden="1"/>
    </xf>
    <xf numFmtId="1" fontId="20" fillId="13" borderId="12" xfId="25" applyNumberFormat="1" applyFont="1" applyFill="1" applyBorder="1" applyAlignment="1" applyProtection="1">
      <alignment horizontal="center" vertical="center" wrapText="1"/>
      <protection locked="0" hidden="1"/>
    </xf>
    <xf numFmtId="1" fontId="20" fillId="13" borderId="10" xfId="25" applyNumberFormat="1" applyFont="1" applyFill="1" applyBorder="1" applyAlignment="1" applyProtection="1">
      <alignment horizontal="center" vertical="center"/>
      <protection hidden="1"/>
    </xf>
    <xf numFmtId="0" fontId="20" fillId="13" borderId="10" xfId="25" applyNumberFormat="1" applyFont="1" applyFill="1" applyBorder="1" applyAlignment="1">
      <alignment horizontal="center" vertical="center"/>
    </xf>
    <xf numFmtId="0" fontId="20" fillId="13" borderId="10" xfId="25" applyNumberFormat="1" applyFont="1" applyFill="1" applyBorder="1" applyAlignment="1" applyProtection="1">
      <alignment horizontal="center" vertical="center"/>
      <protection hidden="1"/>
    </xf>
    <xf numFmtId="0" fontId="20" fillId="13" borderId="11" xfId="25" applyNumberFormat="1" applyFont="1" applyFill="1" applyBorder="1" applyAlignment="1" applyProtection="1">
      <alignment horizontal="center" vertical="center"/>
      <protection hidden="1"/>
    </xf>
    <xf numFmtId="0" fontId="20" fillId="13" borderId="17" xfId="25" applyNumberFormat="1" applyFont="1" applyFill="1" applyBorder="1" applyAlignment="1" applyProtection="1">
      <alignment horizontal="center" vertical="center"/>
      <protection hidden="1"/>
    </xf>
    <xf numFmtId="164" fontId="1" fillId="15" borderId="10" xfId="26" applyNumberFormat="1" applyFont="1" applyFill="1" applyBorder="1" applyAlignment="1">
      <alignment horizontal="center" vertical="center" wrapText="1" readingOrder="2"/>
    </xf>
    <xf numFmtId="0" fontId="34" fillId="12" borderId="19" xfId="0" applyFont="1" applyFill="1" applyBorder="1" applyAlignment="1">
      <alignment horizontal="center" vertical="center" readingOrder="2"/>
    </xf>
    <xf numFmtId="0" fontId="19" fillId="0" borderId="0" xfId="0" applyFont="1" applyAlignment="1">
      <alignment horizontal="center" vertical="center"/>
    </xf>
    <xf numFmtId="0" fontId="38" fillId="0" borderId="0" xfId="0" applyFont="1" applyAlignment="1">
      <alignment horizontal="center" vertical="center"/>
    </xf>
    <xf numFmtId="9" fontId="20" fillId="14" borderId="11" xfId="0" applyNumberFormat="1" applyFont="1" applyFill="1" applyBorder="1" applyAlignment="1">
      <alignment horizontal="center" vertical="center" wrapText="1" readingOrder="2"/>
    </xf>
    <xf numFmtId="0" fontId="20" fillId="13" borderId="18" xfId="25" applyNumberFormat="1" applyFont="1" applyFill="1" applyBorder="1" applyAlignment="1" applyProtection="1">
      <alignment horizontal="center" vertical="center"/>
      <protection hidden="1"/>
    </xf>
    <xf numFmtId="2" fontId="23" fillId="0" borderId="1" xfId="25" applyNumberFormat="1" applyFont="1" applyBorder="1" applyAlignment="1">
      <alignment horizontal="right" vertical="center"/>
    </xf>
    <xf numFmtId="0" fontId="0" fillId="0" borderId="2" xfId="0" applyBorder="1"/>
    <xf numFmtId="0" fontId="0" fillId="0" borderId="2" xfId="0" applyBorder="1" applyAlignment="1">
      <alignment horizontal="center" vertical="center"/>
    </xf>
    <xf numFmtId="0" fontId="0" fillId="17" borderId="0" xfId="0" applyFill="1"/>
    <xf numFmtId="0" fontId="44" fillId="0" borderId="0" xfId="0" applyFont="1" applyBorder="1" applyAlignment="1">
      <alignment horizontal="center" vertical="center"/>
    </xf>
    <xf numFmtId="0" fontId="45" fillId="0" borderId="0" xfId="0" applyFont="1" applyAlignment="1">
      <alignment horizontal="center" vertical="center"/>
    </xf>
    <xf numFmtId="1" fontId="33" fillId="13" borderId="23" xfId="0" applyNumberFormat="1" applyFont="1" applyFill="1" applyBorder="1" applyAlignment="1">
      <alignment horizontal="center" vertical="center"/>
    </xf>
    <xf numFmtId="1" fontId="46" fillId="13" borderId="19" xfId="25" applyNumberFormat="1" applyFont="1" applyFill="1" applyBorder="1" applyAlignment="1">
      <alignment horizontal="center" vertical="center" wrapText="1"/>
    </xf>
    <xf numFmtId="0" fontId="43" fillId="17" borderId="10" xfId="0" applyFont="1" applyFill="1" applyBorder="1" applyAlignment="1">
      <alignment horizontal="center" vertical="center"/>
    </xf>
    <xf numFmtId="0" fontId="43" fillId="19" borderId="10" xfId="0" applyFont="1" applyFill="1" applyBorder="1" applyAlignment="1">
      <alignment horizontal="center" vertical="center"/>
    </xf>
    <xf numFmtId="0" fontId="43" fillId="20" borderId="10" xfId="0" applyFont="1" applyFill="1" applyBorder="1" applyAlignment="1">
      <alignment horizontal="center" vertical="center"/>
    </xf>
    <xf numFmtId="0" fontId="0" fillId="21" borderId="0" xfId="0" applyFill="1"/>
    <xf numFmtId="0" fontId="0" fillId="0" borderId="26" xfId="0" applyBorder="1"/>
    <xf numFmtId="0" fontId="29" fillId="13" borderId="16" xfId="25" applyNumberFormat="1" applyFont="1" applyFill="1" applyBorder="1" applyAlignment="1">
      <alignment horizontal="center" vertical="center" readingOrder="2"/>
    </xf>
    <xf numFmtId="2" fontId="47" fillId="0" borderId="27" xfId="0" applyNumberFormat="1" applyFont="1" applyBorder="1" applyAlignment="1">
      <alignment horizontal="right"/>
    </xf>
    <xf numFmtId="164" fontId="48" fillId="0" borderId="28" xfId="0" applyNumberFormat="1" applyFont="1" applyFill="1" applyBorder="1" applyAlignment="1">
      <alignment horizontal="center" wrapText="1" readingOrder="2"/>
    </xf>
    <xf numFmtId="0" fontId="0" fillId="0" borderId="10" xfId="0" applyBorder="1"/>
    <xf numFmtId="0" fontId="49" fillId="0" borderId="0" xfId="0" applyFont="1" applyBorder="1"/>
    <xf numFmtId="0" fontId="49" fillId="0" borderId="0" xfId="0" applyFont="1" applyBorder="1" applyAlignment="1">
      <alignment horizontal="center" vertical="center"/>
    </xf>
    <xf numFmtId="0" fontId="49" fillId="0" borderId="0" xfId="0" applyFont="1"/>
    <xf numFmtId="164" fontId="20" fillId="14" borderId="11" xfId="0" applyNumberFormat="1" applyFont="1" applyFill="1" applyBorder="1" applyAlignment="1">
      <alignment horizontal="center" vertical="center" wrapText="1" readingOrder="2"/>
    </xf>
    <xf numFmtId="164" fontId="51" fillId="0" borderId="0" xfId="26" applyNumberFormat="1" applyFont="1" applyFill="1" applyBorder="1" applyAlignment="1">
      <alignment horizontal="center" vertical="center" wrapText="1" readingOrder="2"/>
    </xf>
    <xf numFmtId="0" fontId="0" fillId="22" borderId="2" xfId="0" applyFill="1" applyBorder="1"/>
    <xf numFmtId="164" fontId="22" fillId="23" borderId="0" xfId="0" applyNumberFormat="1" applyFont="1" applyFill="1" applyBorder="1" applyAlignment="1">
      <alignment horizontal="center" vertical="center" wrapText="1" readingOrder="2"/>
    </xf>
    <xf numFmtId="164" fontId="1" fillId="22" borderId="0" xfId="26" applyNumberFormat="1" applyFont="1" applyFill="1" applyBorder="1" applyAlignment="1">
      <alignment horizontal="center" wrapText="1" readingOrder="2"/>
    </xf>
    <xf numFmtId="0" fontId="50" fillId="0" borderId="0" xfId="0" applyFont="1"/>
    <xf numFmtId="2" fontId="47" fillId="0" borderId="27" xfId="0" applyNumberFormat="1" applyFont="1" applyFill="1" applyBorder="1" applyAlignment="1">
      <alignment horizontal="right"/>
    </xf>
    <xf numFmtId="0" fontId="0" fillId="0" borderId="10" xfId="0" applyBorder="1" applyAlignment="1">
      <alignment horizontal="center" readingOrder="2"/>
    </xf>
    <xf numFmtId="0" fontId="0" fillId="0" borderId="26" xfId="0" applyBorder="1" applyAlignment="1">
      <alignment horizontal="center"/>
    </xf>
    <xf numFmtId="164" fontId="1" fillId="0" borderId="10" xfId="0" applyNumberFormat="1" applyFont="1" applyFill="1" applyBorder="1" applyAlignment="1">
      <alignment horizontal="center" wrapText="1" readingOrder="2"/>
    </xf>
    <xf numFmtId="164" fontId="1" fillId="0" borderId="10" xfId="0" applyNumberFormat="1" applyFont="1" applyFill="1" applyBorder="1" applyAlignment="1" applyProtection="1">
      <alignment horizontal="center" wrapText="1" readingOrder="2"/>
      <protection hidden="1"/>
    </xf>
    <xf numFmtId="2" fontId="47" fillId="0" borderId="10" xfId="26" applyNumberFormat="1" applyFont="1" applyFill="1" applyBorder="1" applyAlignment="1">
      <alignment horizontal="right"/>
    </xf>
    <xf numFmtId="164" fontId="1" fillId="0" borderId="0" xfId="0" applyNumberFormat="1" applyFont="1" applyFill="1" applyBorder="1" applyAlignment="1" applyProtection="1">
      <alignment horizontal="center" wrapText="1" readingOrder="2"/>
      <protection hidden="1"/>
    </xf>
    <xf numFmtId="0" fontId="28" fillId="0" borderId="10" xfId="0" applyNumberFormat="1" applyFont="1" applyBorder="1" applyAlignment="1" applyProtection="1">
      <alignment horizontal="center" vertical="center" readingOrder="2"/>
      <protection hidden="1"/>
    </xf>
    <xf numFmtId="0" fontId="52" fillId="0" borderId="0" xfId="0" applyNumberFormat="1" applyFont="1" applyFill="1" applyBorder="1" applyAlignment="1" applyProtection="1">
      <alignment horizontal="center" vertical="center" readingOrder="2"/>
      <protection hidden="1"/>
    </xf>
    <xf numFmtId="0" fontId="52" fillId="0" borderId="0" xfId="0" applyNumberFormat="1" applyFont="1" applyFill="1" applyAlignment="1" applyProtection="1">
      <alignment horizontal="center" vertical="center" readingOrder="2"/>
      <protection hidden="1"/>
    </xf>
    <xf numFmtId="1" fontId="33" fillId="0" borderId="0" xfId="0" applyNumberFormat="1" applyFont="1" applyFill="1" applyBorder="1" applyAlignment="1">
      <alignment horizontal="center" vertical="center"/>
    </xf>
    <xf numFmtId="164" fontId="41" fillId="0" borderId="0" xfId="26" applyNumberFormat="1" applyFont="1" applyFill="1" applyBorder="1" applyAlignment="1">
      <alignment horizontal="center" vertical="center" shrinkToFit="1" readingOrder="2"/>
    </xf>
    <xf numFmtId="1" fontId="33" fillId="13" borderId="10" xfId="0" applyNumberFormat="1" applyFont="1" applyFill="1" applyBorder="1" applyAlignment="1">
      <alignment horizontal="center" vertical="center"/>
    </xf>
    <xf numFmtId="164" fontId="41" fillId="15" borderId="10" xfId="26" applyNumberFormat="1" applyFont="1" applyFill="1" applyBorder="1" applyAlignment="1">
      <alignment horizontal="center" vertical="center" shrinkToFit="1" readingOrder="2"/>
    </xf>
    <xf numFmtId="1" fontId="53" fillId="13" borderId="10" xfId="0" applyNumberFormat="1" applyFont="1" applyFill="1" applyBorder="1" applyAlignment="1">
      <alignment horizontal="center" vertical="center"/>
    </xf>
    <xf numFmtId="0" fontId="34" fillId="12" borderId="10" xfId="0" applyFont="1" applyFill="1" applyBorder="1" applyAlignment="1">
      <alignment horizontal="center" vertical="center" readingOrder="2"/>
    </xf>
    <xf numFmtId="1" fontId="54" fillId="13" borderId="10" xfId="0" applyNumberFormat="1" applyFont="1" applyFill="1" applyBorder="1" applyAlignment="1">
      <alignment horizontal="center" vertical="center"/>
    </xf>
    <xf numFmtId="1" fontId="54" fillId="13" borderId="10" xfId="0" applyNumberFormat="1" applyFont="1" applyFill="1" applyBorder="1" applyAlignment="1">
      <alignment horizontal="center" vertical="center" wrapText="1"/>
    </xf>
    <xf numFmtId="0" fontId="0" fillId="18" borderId="18" xfId="0" applyFill="1" applyBorder="1" applyAlignment="1">
      <alignment horizontal="center"/>
    </xf>
    <xf numFmtId="0" fontId="0" fillId="18" borderId="25" xfId="0" applyFill="1" applyBorder="1" applyAlignment="1">
      <alignment horizontal="center"/>
    </xf>
    <xf numFmtId="0" fontId="0" fillId="18" borderId="2" xfId="0" applyFill="1" applyBorder="1" applyAlignment="1">
      <alignment horizontal="center"/>
    </xf>
    <xf numFmtId="0" fontId="0" fillId="18" borderId="26" xfId="0" applyFill="1" applyBorder="1" applyAlignment="1">
      <alignment horizontal="center"/>
    </xf>
    <xf numFmtId="0" fontId="0" fillId="18" borderId="17" xfId="0" applyFill="1" applyBorder="1" applyAlignment="1">
      <alignment horizontal="center"/>
    </xf>
    <xf numFmtId="0" fontId="0" fillId="18" borderId="16" xfId="0" applyFill="1" applyBorder="1" applyAlignment="1">
      <alignment horizontal="center"/>
    </xf>
    <xf numFmtId="0" fontId="42" fillId="16" borderId="10" xfId="0" applyFont="1" applyFill="1" applyBorder="1" applyAlignment="1">
      <alignment horizontal="center" vertical="center"/>
    </xf>
    <xf numFmtId="0" fontId="0" fillId="0" borderId="15" xfId="0" applyBorder="1" applyAlignment="1">
      <alignment horizontal="center"/>
    </xf>
    <xf numFmtId="0" fontId="0" fillId="0" borderId="16" xfId="0" applyBorder="1" applyAlignment="1">
      <alignment horizontal="center"/>
    </xf>
    <xf numFmtId="1" fontId="33" fillId="13" borderId="24" xfId="0" applyNumberFormat="1" applyFont="1" applyFill="1" applyBorder="1" applyAlignment="1">
      <alignment horizontal="center" vertical="center"/>
    </xf>
    <xf numFmtId="1" fontId="33" fillId="13" borderId="5" xfId="0" applyNumberFormat="1" applyFont="1" applyFill="1" applyBorder="1" applyAlignment="1">
      <alignment horizontal="center" vertical="center"/>
    </xf>
    <xf numFmtId="1" fontId="33" fillId="13" borderId="20" xfId="0" applyNumberFormat="1" applyFont="1" applyFill="1" applyBorder="1" applyAlignment="1">
      <alignment horizontal="center" vertical="center"/>
    </xf>
    <xf numFmtId="164" fontId="41" fillId="15" borderId="21" xfId="26" applyNumberFormat="1" applyFont="1" applyFill="1" applyBorder="1" applyAlignment="1">
      <alignment horizontal="center" vertical="center" shrinkToFit="1" readingOrder="2"/>
    </xf>
    <xf numFmtId="164" fontId="41" fillId="15" borderId="6" xfId="26" applyNumberFormat="1" applyFont="1" applyFill="1" applyBorder="1" applyAlignment="1">
      <alignment horizontal="center" vertical="center" shrinkToFit="1" readingOrder="2"/>
    </xf>
    <xf numFmtId="164" fontId="41" fillId="15" borderId="22" xfId="26" applyNumberFormat="1" applyFont="1" applyFill="1" applyBorder="1" applyAlignment="1">
      <alignment horizontal="center" vertical="center" shrinkToFit="1" readingOrder="2"/>
    </xf>
  </cellXfs>
  <cellStyles count="39">
    <cellStyle name="amount" xfId="1"/>
    <cellStyle name="Blank" xfId="2"/>
    <cellStyle name="Body text" xfId="3"/>
    <cellStyle name="Comma0" xfId="4"/>
    <cellStyle name="Currency0" xfId="5"/>
    <cellStyle name="DarkBlueOutline" xfId="6"/>
    <cellStyle name="DarkBlueOutlineYellow" xfId="7"/>
    <cellStyle name="Date" xfId="8"/>
    <cellStyle name="Dezimal [0]_Compiling Utility Macros" xfId="9"/>
    <cellStyle name="Dezimal_Compiling Utility Macros" xfId="10"/>
    <cellStyle name="Fixed" xfId="11"/>
    <cellStyle name="GRAY" xfId="12"/>
    <cellStyle name="Gross Margin" xfId="13"/>
    <cellStyle name="header" xfId="14"/>
    <cellStyle name="Header Total" xfId="15"/>
    <cellStyle name="Header1" xfId="16"/>
    <cellStyle name="Header2" xfId="17"/>
    <cellStyle name="Header3" xfId="18"/>
    <cellStyle name="Hyperlink 2" xfId="19"/>
    <cellStyle name="Hyperlink 3" xfId="20"/>
    <cellStyle name="Level 2 Total" xfId="21"/>
    <cellStyle name="Major Total" xfId="22"/>
    <cellStyle name="NonPrint_TemTitle" xfId="23"/>
    <cellStyle name="Normal" xfId="0" builtinId="0"/>
    <cellStyle name="Normal 2" xfId="24"/>
    <cellStyle name="Normal 3" xfId="25"/>
    <cellStyle name="Normal 4" xfId="26"/>
    <cellStyle name="Normal 5" xfId="27"/>
    <cellStyle name="NormalRed" xfId="28"/>
    <cellStyle name="Percent 2" xfId="29"/>
    <cellStyle name="Percent.0" xfId="30"/>
    <cellStyle name="Percent.00" xfId="31"/>
    <cellStyle name="RED POSTED" xfId="32"/>
    <cellStyle name="Standard_Anpassen der Amortisation" xfId="33"/>
    <cellStyle name="Text" xfId="34"/>
    <cellStyle name="TmsRmn10BlueItalic" xfId="35"/>
    <cellStyle name="TmsRmn10Bold" xfId="36"/>
    <cellStyle name="Währung [0]_Compiling Utility Macros" xfId="37"/>
    <cellStyle name="Währung_Compiling Utility Macros" xfId="38"/>
  </cellStyles>
  <dxfs count="44">
    <dxf>
      <font>
        <condense val="0"/>
        <extend val="0"/>
        <color auto="1"/>
      </font>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lor theme="0"/>
      </font>
    </dxf>
    <dxf>
      <font>
        <condense val="0"/>
        <extend val="0"/>
        <color indexed="9"/>
      </font>
    </dxf>
    <dxf>
      <font>
        <condense val="0"/>
        <extend val="0"/>
        <color auto="1"/>
      </font>
      <border>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4"/>
        <color auto="1"/>
        <name val="Arial"/>
        <scheme val="none"/>
      </font>
      <numFmt numFmtId="164" formatCode="General;General;"/>
      <fill>
        <patternFill patternType="none">
          <fgColor indexed="64"/>
          <bgColor indexed="65"/>
        </patternFill>
      </fill>
      <alignment horizontal="center" vertical="bottom" textRotation="0" wrapText="1" indent="0" justifyLastLine="0" shrinkToFit="0" readingOrder="2"/>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4"/>
        <color indexed="56"/>
        <name val="Arial"/>
        <scheme val="none"/>
      </font>
      <numFmt numFmtId="164" formatCode="General;General;"/>
      <fill>
        <patternFill patternType="none">
          <fgColor indexed="64"/>
          <bgColor indexed="65"/>
        </patternFill>
      </fill>
      <alignment horizontal="right" vertical="center" textRotation="0" wrapText="1" indent="0" justifyLastLine="0" shrinkToFit="0" readingOrder="2"/>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4"/>
        <color indexed="8"/>
        <name val="Arial"/>
        <scheme val="none"/>
      </font>
      <numFmt numFmtId="0" formatCode="General"/>
      <fill>
        <patternFill patternType="none">
          <fgColor indexed="64"/>
          <bgColor indexed="65"/>
        </patternFill>
      </fill>
      <alignment horizontal="center" vertical="center" textRotation="0" wrapText="0" indent="0" justifyLastLine="0" shrinkToFit="0" readingOrder="2"/>
      <protection locked="1" hidden="1"/>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theme="7"/>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border>
        <left style="thin">
          <color indexed="64"/>
        </left>
        <right style="thin">
          <color indexed="64"/>
        </right>
        <top style="thin">
          <color indexed="64"/>
        </top>
        <bottom style="thin">
          <color indexed="64"/>
        </bottom>
      </border>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border>
        <left style="thin">
          <color indexed="64"/>
        </left>
        <right style="thin">
          <color indexed="64"/>
        </right>
        <top style="thin">
          <color indexed="64"/>
        </top>
        <bottom style="thin">
          <color indexed="64"/>
        </bottom>
      </border>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font>
        <condense val="0"/>
        <extend val="0"/>
        <color indexed="9"/>
      </font>
    </dxf>
    <dxf>
      <font>
        <condense val="0"/>
        <extend val="0"/>
        <color indexed="9"/>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condense val="0"/>
        <extend val="0"/>
        <color indexed="9"/>
      </font>
    </dxf>
    <dxf>
      <font>
        <condense val="0"/>
        <extend val="0"/>
        <color rgb="FF9C0006"/>
      </font>
      <fill>
        <patternFill>
          <bgColor rgb="FFFFC7CE"/>
        </patternFill>
      </fill>
    </dxf>
    <dxf>
      <border>
        <left style="thin">
          <color indexed="64"/>
        </left>
        <right style="thin">
          <color indexed="64"/>
        </right>
        <top style="thin">
          <color indexed="64"/>
        </top>
        <bottom style="thin">
          <color indexed="64"/>
        </bottom>
      </border>
    </dxf>
    <dxf>
      <font>
        <condense val="0"/>
        <extend val="0"/>
        <color indexed="9"/>
      </font>
    </dxf>
    <dxf>
      <border>
        <left style="thin">
          <color indexed="64"/>
        </left>
        <right style="thin">
          <color indexed="64"/>
        </right>
        <top style="thin">
          <color indexed="64"/>
        </top>
        <bottom style="thin">
          <color indexed="64"/>
        </bottom>
      </border>
    </dxf>
    <dxf>
      <font>
        <condense val="0"/>
        <extend val="0"/>
        <color indexed="9"/>
      </font>
    </dxf>
    <dxf>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s>
  <tableStyles count="1" defaultTableStyle="TableStyleMedium9" defaultPivotStyle="PivotStyleLight16">
    <tableStyle name="نمط الجدول 1" pivot="0" count="0"/>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hyperlink" Target="#&#1589;&#1585;&#1601;!A1"/><Relationship Id="rId3" Type="http://schemas.openxmlformats.org/officeDocument/2006/relationships/hyperlink" Target="#&#1610;&#1608;&#1605;&#1610;&#1607;!A1"/><Relationship Id="rId7" Type="http://schemas.openxmlformats.org/officeDocument/2006/relationships/hyperlink" Target="#&#1605;&#1587;&#1574;&#1608;&#1604;!A1"/><Relationship Id="rId2" Type="http://schemas.openxmlformats.org/officeDocument/2006/relationships/hyperlink" Target="#&#1575;&#1590;&#1575;&#1601;&#1607;!A1"/><Relationship Id="rId1" Type="http://schemas.openxmlformats.org/officeDocument/2006/relationships/hyperlink" Target="#&#1575;&#1604;&#1585;&#1574;&#1610;&#1587;&#1610;&#1577;!A1"/><Relationship Id="rId6" Type="http://schemas.openxmlformats.org/officeDocument/2006/relationships/hyperlink" Target="#&#1578;&#1602;&#1585;&#1610;&#1585;!A1"/><Relationship Id="rId5" Type="http://schemas.openxmlformats.org/officeDocument/2006/relationships/hyperlink" Target="#&#1605;&#1582;&#1586;&#1606;!A1"/><Relationship Id="rId10" Type="http://schemas.openxmlformats.org/officeDocument/2006/relationships/hyperlink" Target="#&#1606;&#1602;&#1604;!A1"/><Relationship Id="rId4" Type="http://schemas.openxmlformats.org/officeDocument/2006/relationships/hyperlink" Target="#&#1589;&#1606;&#1601;!A1"/><Relationship Id="rId9" Type="http://schemas.openxmlformats.org/officeDocument/2006/relationships/hyperlink" Target="#&#1578;&#1603;&#1607;&#1610;&#1606;!A1"/></Relationships>
</file>

<file path=xl/drawings/_rels/drawing2.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3.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4.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5.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6.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7.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8.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9.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10.xml.rels><?xml version="1.0" encoding="UTF-8" standalone="yes"?>
<Relationships xmlns="http://schemas.openxmlformats.org/package/2006/relationships"><Relationship Id="rId3" Type="http://schemas.openxmlformats.org/officeDocument/2006/relationships/hyperlink" Target="#&#1578;&#1603;&#1607;&#1610;&#1606;!A1"/><Relationship Id="rId2" Type="http://schemas.openxmlformats.org/officeDocument/2006/relationships/hyperlink" Target="#&#1589;&#1585;&#1601;!A1"/><Relationship Id="rId1" Type="http://schemas.openxmlformats.org/officeDocument/2006/relationships/hyperlink" Target="#&#1575;&#1590;&#1575;&#1601;&#1607;!A1"/><Relationship Id="rId4" Type="http://schemas.openxmlformats.org/officeDocument/2006/relationships/hyperlink" Target="#&#1575;&#1604;&#1585;&#1574;&#1610;&#1587;&#1610;&#1577;!A1"/></Relationships>
</file>

<file path=xl/drawings/drawing1.xml><?xml version="1.0" encoding="utf-8"?>
<xdr:wsDr xmlns:xdr="http://schemas.openxmlformats.org/drawingml/2006/spreadsheetDrawing" xmlns:a="http://schemas.openxmlformats.org/drawingml/2006/main">
  <xdr:twoCellAnchor>
    <xdr:from>
      <xdr:col>3</xdr:col>
      <xdr:colOff>19050</xdr:colOff>
      <xdr:row>1</xdr:row>
      <xdr:rowOff>152401</xdr:rowOff>
    </xdr:from>
    <xdr:to>
      <xdr:col>5</xdr:col>
      <xdr:colOff>0</xdr:colOff>
      <xdr:row>3</xdr:row>
      <xdr:rowOff>1</xdr:rowOff>
    </xdr:to>
    <xdr:sp macro="" textlink="">
      <xdr:nvSpPr>
        <xdr:cNvPr id="2" name="مستطيل مستدير الزوايا 1">
          <a:hlinkClick xmlns:r="http://schemas.openxmlformats.org/officeDocument/2006/relationships" r:id="rId1"/>
        </xdr:cNvPr>
        <xdr:cNvSpPr/>
      </xdr:nvSpPr>
      <xdr:spPr>
        <a:xfrm>
          <a:off x="11236137675" y="314326"/>
          <a:ext cx="3124200" cy="609600"/>
        </a:xfrm>
        <a:prstGeom prst="roundRect">
          <a:avLst/>
        </a:prstGeom>
      </xdr:spPr>
      <xdr:style>
        <a:lnRef idx="2">
          <a:schemeClr val="accent2"/>
        </a:lnRef>
        <a:fillRef idx="1">
          <a:schemeClr val="lt1"/>
        </a:fillRef>
        <a:effectRef idx="0">
          <a:schemeClr val="accent2"/>
        </a:effectRef>
        <a:fontRef idx="minor">
          <a:schemeClr val="dk1"/>
        </a:fontRef>
      </xdr:style>
      <xdr:txBody>
        <a:bodyPr rtlCol="1" anchor="ctr"/>
        <a:lstStyle/>
        <a:p>
          <a:pPr algn="ctr" rtl="1"/>
          <a:r>
            <a:rPr lang="ar-EG" sz="3200" b="1">
              <a:solidFill>
                <a:srgbClr val="002060"/>
              </a:solidFill>
            </a:rPr>
            <a:t>الرئيسية</a:t>
          </a:r>
        </a:p>
      </xdr:txBody>
    </xdr:sp>
    <xdr:clientData/>
  </xdr:twoCellAnchor>
  <xdr:twoCellAnchor>
    <xdr:from>
      <xdr:col>1</xdr:col>
      <xdr:colOff>1200150</xdr:colOff>
      <xdr:row>4</xdr:row>
      <xdr:rowOff>104775</xdr:rowOff>
    </xdr:from>
    <xdr:to>
      <xdr:col>2</xdr:col>
      <xdr:colOff>1200150</xdr:colOff>
      <xdr:row>6</xdr:row>
      <xdr:rowOff>76200</xdr:rowOff>
    </xdr:to>
    <xdr:sp macro="" textlink="">
      <xdr:nvSpPr>
        <xdr:cNvPr id="3" name="مخطط انسيابي: معالجة متعاقبة 2">
          <a:hlinkClick xmlns:r="http://schemas.openxmlformats.org/officeDocument/2006/relationships" r:id="rId2"/>
        </xdr:cNvPr>
        <xdr:cNvSpPr/>
      </xdr:nvSpPr>
      <xdr:spPr>
        <a:xfrm>
          <a:off x="11239652400" y="1409700"/>
          <a:ext cx="1571625" cy="733425"/>
        </a:xfrm>
        <a:prstGeom prst="flowChartAlternateProcess">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400" b="1">
              <a:solidFill>
                <a:schemeClr val="tx2"/>
              </a:solidFill>
              <a:latin typeface="+mn-lt"/>
              <a:ea typeface="+mn-ea"/>
              <a:cs typeface="+mn-cs"/>
            </a:rPr>
            <a:t>إضافة</a:t>
          </a:r>
        </a:p>
      </xdr:txBody>
    </xdr:sp>
    <xdr:clientData/>
  </xdr:twoCellAnchor>
  <xdr:twoCellAnchor>
    <xdr:from>
      <xdr:col>2</xdr:col>
      <xdr:colOff>523875</xdr:colOff>
      <xdr:row>7</xdr:row>
      <xdr:rowOff>114300</xdr:rowOff>
    </xdr:from>
    <xdr:to>
      <xdr:col>3</xdr:col>
      <xdr:colOff>523875</xdr:colOff>
      <xdr:row>9</xdr:row>
      <xdr:rowOff>85725</xdr:rowOff>
    </xdr:to>
    <xdr:sp macro="" textlink="">
      <xdr:nvSpPr>
        <xdr:cNvPr id="4" name="مخطط انسيابي: معالجة متعاقبة 3">
          <a:hlinkClick xmlns:r="http://schemas.openxmlformats.org/officeDocument/2006/relationships" r:id="rId3"/>
        </xdr:cNvPr>
        <xdr:cNvSpPr/>
      </xdr:nvSpPr>
      <xdr:spPr>
        <a:xfrm>
          <a:off x="11238757050" y="2562225"/>
          <a:ext cx="1571625" cy="733425"/>
        </a:xfrm>
        <a:prstGeom prst="flowChartAlternateProcess">
          <a:avLst/>
        </a:prstGeom>
      </xdr:spPr>
      <xdr:style>
        <a:lnRef idx="1">
          <a:schemeClr val="accent5"/>
        </a:lnRef>
        <a:fillRef idx="2">
          <a:schemeClr val="accent5"/>
        </a:fillRef>
        <a:effectRef idx="1">
          <a:schemeClr val="accent5"/>
        </a:effectRef>
        <a:fontRef idx="minor">
          <a:schemeClr val="dk1"/>
        </a:fontRef>
      </xdr:style>
      <xdr:txBody>
        <a:bodyPr rtlCol="1" anchor="ctr"/>
        <a:lstStyle/>
        <a:p>
          <a:pPr algn="ctr" rtl="1"/>
          <a:r>
            <a:rPr lang="ar-EG" sz="2400" b="1">
              <a:solidFill>
                <a:schemeClr val="tx2"/>
              </a:solidFill>
              <a:latin typeface="+mn-lt"/>
              <a:ea typeface="+mn-ea"/>
              <a:cs typeface="+mn-cs"/>
            </a:rPr>
            <a:t>يومية</a:t>
          </a:r>
          <a:r>
            <a:rPr lang="ar-EG" sz="1100"/>
            <a:t> </a:t>
          </a:r>
          <a:r>
            <a:rPr lang="ar-EG" sz="2400" b="1">
              <a:solidFill>
                <a:schemeClr val="tx2"/>
              </a:solidFill>
              <a:latin typeface="+mn-lt"/>
              <a:ea typeface="+mn-ea"/>
              <a:cs typeface="+mn-cs"/>
            </a:rPr>
            <a:t>المخزن</a:t>
          </a:r>
        </a:p>
      </xdr:txBody>
    </xdr:sp>
    <xdr:clientData/>
  </xdr:twoCellAnchor>
  <xdr:twoCellAnchor>
    <xdr:from>
      <xdr:col>2</xdr:col>
      <xdr:colOff>1438276</xdr:colOff>
      <xdr:row>10</xdr:row>
      <xdr:rowOff>114300</xdr:rowOff>
    </xdr:from>
    <xdr:to>
      <xdr:col>3</xdr:col>
      <xdr:colOff>1438275</xdr:colOff>
      <xdr:row>12</xdr:row>
      <xdr:rowOff>85725</xdr:rowOff>
    </xdr:to>
    <xdr:sp macro="" textlink="">
      <xdr:nvSpPr>
        <xdr:cNvPr id="5" name="مخطط انسيابي: معالجة متعاقبة 4">
          <a:hlinkClick xmlns:r="http://schemas.openxmlformats.org/officeDocument/2006/relationships" r:id="rId4"/>
        </xdr:cNvPr>
        <xdr:cNvSpPr/>
      </xdr:nvSpPr>
      <xdr:spPr>
        <a:xfrm>
          <a:off x="11237842650" y="3705225"/>
          <a:ext cx="1571624" cy="733425"/>
        </a:xfrm>
        <a:prstGeom prst="flowChartAlternateProcess">
          <a:avLst/>
        </a:prstGeom>
      </xdr:spPr>
      <xdr:style>
        <a:lnRef idx="1">
          <a:schemeClr val="accent6"/>
        </a:lnRef>
        <a:fillRef idx="2">
          <a:schemeClr val="accent6"/>
        </a:fillRef>
        <a:effectRef idx="1">
          <a:schemeClr val="accent6"/>
        </a:effectRef>
        <a:fontRef idx="minor">
          <a:schemeClr val="dk1"/>
        </a:fontRef>
      </xdr:style>
      <xdr:txBody>
        <a:bodyPr rtlCol="1" anchor="ctr"/>
        <a:lstStyle/>
        <a:p>
          <a:pPr algn="ctr" rtl="1"/>
          <a:r>
            <a:rPr lang="ar-EG" sz="2400" b="1">
              <a:solidFill>
                <a:schemeClr val="tx2"/>
              </a:solidFill>
              <a:latin typeface="+mn-lt"/>
              <a:ea typeface="+mn-ea"/>
              <a:cs typeface="+mn-cs"/>
            </a:rPr>
            <a:t>كود</a:t>
          </a:r>
          <a:r>
            <a:rPr lang="ar-EG" sz="1100"/>
            <a:t> </a:t>
          </a:r>
          <a:r>
            <a:rPr lang="ar-EG" sz="2400" b="1">
              <a:solidFill>
                <a:schemeClr val="tx2"/>
              </a:solidFill>
              <a:latin typeface="+mn-lt"/>
              <a:ea typeface="+mn-ea"/>
              <a:cs typeface="+mn-cs"/>
            </a:rPr>
            <a:t>الصنف</a:t>
          </a:r>
        </a:p>
      </xdr:txBody>
    </xdr:sp>
    <xdr:clientData/>
  </xdr:twoCellAnchor>
  <xdr:twoCellAnchor>
    <xdr:from>
      <xdr:col>3</xdr:col>
      <xdr:colOff>790575</xdr:colOff>
      <xdr:row>7</xdr:row>
      <xdr:rowOff>114300</xdr:rowOff>
    </xdr:from>
    <xdr:to>
      <xdr:col>4</xdr:col>
      <xdr:colOff>790575</xdr:colOff>
      <xdr:row>9</xdr:row>
      <xdr:rowOff>85725</xdr:rowOff>
    </xdr:to>
    <xdr:sp macro="" textlink="">
      <xdr:nvSpPr>
        <xdr:cNvPr id="18" name="مخطط انسيابي: معالجة متعاقبة 17">
          <a:hlinkClick xmlns:r="http://schemas.openxmlformats.org/officeDocument/2006/relationships" r:id="rId5"/>
        </xdr:cNvPr>
        <xdr:cNvSpPr/>
      </xdr:nvSpPr>
      <xdr:spPr>
        <a:xfrm>
          <a:off x="11236918725" y="2562225"/>
          <a:ext cx="1571625" cy="733425"/>
        </a:xfrm>
        <a:prstGeom prst="flowChartAlternateProcess">
          <a:avLst/>
        </a:prstGeom>
      </xdr:spPr>
      <xdr:style>
        <a:lnRef idx="1">
          <a:schemeClr val="accent5"/>
        </a:lnRef>
        <a:fillRef idx="2">
          <a:schemeClr val="accent5"/>
        </a:fillRef>
        <a:effectRef idx="1">
          <a:schemeClr val="accent5"/>
        </a:effectRef>
        <a:fontRef idx="minor">
          <a:schemeClr val="dk1"/>
        </a:fontRef>
      </xdr:style>
      <xdr:txBody>
        <a:bodyPr rtlCol="1" anchor="ctr"/>
        <a:lstStyle/>
        <a:p>
          <a:pPr algn="ctr" rtl="1"/>
          <a:r>
            <a:rPr lang="ar-EG" sz="2400" b="1">
              <a:solidFill>
                <a:schemeClr val="tx2"/>
              </a:solidFill>
              <a:latin typeface="+mn-lt"/>
              <a:ea typeface="+mn-ea"/>
              <a:cs typeface="+mn-cs"/>
            </a:rPr>
            <a:t>رصيد</a:t>
          </a:r>
          <a:r>
            <a:rPr lang="ar-EG" sz="1100"/>
            <a:t> </a:t>
          </a:r>
          <a:r>
            <a:rPr lang="ar-EG" sz="2400" b="1">
              <a:solidFill>
                <a:schemeClr val="tx2"/>
              </a:solidFill>
              <a:latin typeface="+mn-lt"/>
              <a:ea typeface="+mn-ea"/>
              <a:cs typeface="+mn-cs"/>
            </a:rPr>
            <a:t>المخزن</a:t>
          </a:r>
        </a:p>
      </xdr:txBody>
    </xdr:sp>
    <xdr:clientData/>
  </xdr:twoCellAnchor>
  <xdr:twoCellAnchor>
    <xdr:from>
      <xdr:col>4</xdr:col>
      <xdr:colOff>1057275</xdr:colOff>
      <xdr:row>7</xdr:row>
      <xdr:rowOff>114300</xdr:rowOff>
    </xdr:from>
    <xdr:to>
      <xdr:col>5</xdr:col>
      <xdr:colOff>1057275</xdr:colOff>
      <xdr:row>9</xdr:row>
      <xdr:rowOff>85725</xdr:rowOff>
    </xdr:to>
    <xdr:sp macro="" textlink="">
      <xdr:nvSpPr>
        <xdr:cNvPr id="19" name="مخطط انسيابي: معالجة متعاقبة 18">
          <a:hlinkClick xmlns:r="http://schemas.openxmlformats.org/officeDocument/2006/relationships" r:id="rId6"/>
        </xdr:cNvPr>
        <xdr:cNvSpPr/>
      </xdr:nvSpPr>
      <xdr:spPr>
        <a:xfrm>
          <a:off x="11235080400" y="2562225"/>
          <a:ext cx="1571625" cy="733425"/>
        </a:xfrm>
        <a:prstGeom prst="flowChartAlternateProcess">
          <a:avLst/>
        </a:prstGeom>
      </xdr:spPr>
      <xdr:style>
        <a:lnRef idx="1">
          <a:schemeClr val="accent5"/>
        </a:lnRef>
        <a:fillRef idx="2">
          <a:schemeClr val="accent5"/>
        </a:fillRef>
        <a:effectRef idx="1">
          <a:schemeClr val="accent5"/>
        </a:effectRef>
        <a:fontRef idx="minor">
          <a:schemeClr val="dk1"/>
        </a:fontRef>
      </xdr:style>
      <xdr:txBody>
        <a:bodyPr rtlCol="1" anchor="ctr"/>
        <a:lstStyle/>
        <a:p>
          <a:pPr algn="ctr" rtl="1"/>
          <a:r>
            <a:rPr lang="ar-EG" sz="2400" b="1">
              <a:solidFill>
                <a:schemeClr val="tx2"/>
              </a:solidFill>
              <a:latin typeface="+mn-lt"/>
              <a:ea typeface="+mn-ea"/>
              <a:cs typeface="+mn-cs"/>
            </a:rPr>
            <a:t>حالة</a:t>
          </a:r>
          <a:r>
            <a:rPr lang="ar-EG" sz="1100" baseline="0"/>
            <a:t> </a:t>
          </a:r>
          <a:r>
            <a:rPr lang="ar-EG" sz="2400" b="1">
              <a:solidFill>
                <a:schemeClr val="tx2"/>
              </a:solidFill>
              <a:latin typeface="+mn-lt"/>
              <a:ea typeface="+mn-ea"/>
              <a:cs typeface="+mn-cs"/>
            </a:rPr>
            <a:t>الصنف</a:t>
          </a:r>
        </a:p>
      </xdr:txBody>
    </xdr:sp>
    <xdr:clientData/>
  </xdr:twoCellAnchor>
  <xdr:twoCellAnchor>
    <xdr:from>
      <xdr:col>4</xdr:col>
      <xdr:colOff>114300</xdr:colOff>
      <xdr:row>10</xdr:row>
      <xdr:rowOff>114300</xdr:rowOff>
    </xdr:from>
    <xdr:to>
      <xdr:col>5</xdr:col>
      <xdr:colOff>114299</xdr:colOff>
      <xdr:row>12</xdr:row>
      <xdr:rowOff>85725</xdr:rowOff>
    </xdr:to>
    <xdr:sp macro="" textlink="">
      <xdr:nvSpPr>
        <xdr:cNvPr id="22" name="مخطط انسيابي: معالجة متعاقبة 21">
          <a:hlinkClick xmlns:r="http://schemas.openxmlformats.org/officeDocument/2006/relationships" r:id="rId7"/>
        </xdr:cNvPr>
        <xdr:cNvSpPr/>
      </xdr:nvSpPr>
      <xdr:spPr>
        <a:xfrm>
          <a:off x="11236023376" y="3705225"/>
          <a:ext cx="1571624" cy="733425"/>
        </a:xfrm>
        <a:prstGeom prst="flowChartAlternateProcess">
          <a:avLst/>
        </a:prstGeom>
      </xdr:spPr>
      <xdr:style>
        <a:lnRef idx="1">
          <a:schemeClr val="accent6"/>
        </a:lnRef>
        <a:fillRef idx="2">
          <a:schemeClr val="accent6"/>
        </a:fillRef>
        <a:effectRef idx="1">
          <a:schemeClr val="accent6"/>
        </a:effectRef>
        <a:fontRef idx="minor">
          <a:schemeClr val="dk1"/>
        </a:fontRef>
      </xdr:style>
      <xdr:txBody>
        <a:bodyPr rtlCol="1" anchor="ctr"/>
        <a:lstStyle/>
        <a:p>
          <a:pPr algn="ctr" rtl="1"/>
          <a:r>
            <a:rPr lang="ar-EG" sz="2400" b="1">
              <a:solidFill>
                <a:schemeClr val="tx2"/>
              </a:solidFill>
              <a:latin typeface="+mn-lt"/>
              <a:ea typeface="+mn-ea"/>
              <a:cs typeface="+mn-cs"/>
            </a:rPr>
            <a:t>كود</a:t>
          </a:r>
          <a:r>
            <a:rPr lang="ar-EG" sz="2400" b="1">
              <a:solidFill>
                <a:schemeClr val="lt1"/>
              </a:solidFill>
              <a:latin typeface="+mn-lt"/>
              <a:ea typeface="+mn-ea"/>
              <a:cs typeface="+mn-cs"/>
            </a:rPr>
            <a:t> </a:t>
          </a:r>
          <a:r>
            <a:rPr lang="ar-EG" sz="2400" b="1">
              <a:solidFill>
                <a:schemeClr val="tx2"/>
              </a:solidFill>
              <a:latin typeface="+mn-lt"/>
              <a:ea typeface="+mn-ea"/>
              <a:cs typeface="+mn-cs"/>
            </a:rPr>
            <a:t>المسئول</a:t>
          </a:r>
        </a:p>
      </xdr:txBody>
    </xdr:sp>
    <xdr:clientData/>
  </xdr:twoCellAnchor>
  <xdr:twoCellAnchor>
    <xdr:from>
      <xdr:col>2</xdr:col>
      <xdr:colOff>1438275</xdr:colOff>
      <xdr:row>4</xdr:row>
      <xdr:rowOff>104775</xdr:rowOff>
    </xdr:from>
    <xdr:to>
      <xdr:col>3</xdr:col>
      <xdr:colOff>1438275</xdr:colOff>
      <xdr:row>6</xdr:row>
      <xdr:rowOff>76200</xdr:rowOff>
    </xdr:to>
    <xdr:sp macro="" textlink="">
      <xdr:nvSpPr>
        <xdr:cNvPr id="23" name="مخطط انسيابي: معالجة متعاقبة 22">
          <a:hlinkClick xmlns:r="http://schemas.openxmlformats.org/officeDocument/2006/relationships" r:id="rId8"/>
        </xdr:cNvPr>
        <xdr:cNvSpPr/>
      </xdr:nvSpPr>
      <xdr:spPr>
        <a:xfrm>
          <a:off x="11237842650" y="1409700"/>
          <a:ext cx="1571625" cy="733425"/>
        </a:xfrm>
        <a:prstGeom prst="flowChartAlternateProcess">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400" b="1">
              <a:solidFill>
                <a:schemeClr val="tx2"/>
              </a:solidFill>
              <a:latin typeface="+mn-lt"/>
              <a:ea typeface="+mn-ea"/>
              <a:cs typeface="+mn-cs"/>
            </a:rPr>
            <a:t>صرف</a:t>
          </a:r>
        </a:p>
      </xdr:txBody>
    </xdr:sp>
    <xdr:clientData/>
  </xdr:twoCellAnchor>
  <xdr:twoCellAnchor>
    <xdr:from>
      <xdr:col>4</xdr:col>
      <xdr:colOff>152400</xdr:colOff>
      <xdr:row>4</xdr:row>
      <xdr:rowOff>104775</xdr:rowOff>
    </xdr:from>
    <xdr:to>
      <xdr:col>5</xdr:col>
      <xdr:colOff>152400</xdr:colOff>
      <xdr:row>6</xdr:row>
      <xdr:rowOff>76200</xdr:rowOff>
    </xdr:to>
    <xdr:sp macro="" textlink="">
      <xdr:nvSpPr>
        <xdr:cNvPr id="24" name="مخطط انسيابي: معالجة متعاقبة 23">
          <a:hlinkClick xmlns:r="http://schemas.openxmlformats.org/officeDocument/2006/relationships" r:id="rId9"/>
        </xdr:cNvPr>
        <xdr:cNvSpPr/>
      </xdr:nvSpPr>
      <xdr:spPr>
        <a:xfrm>
          <a:off x="11235985275" y="1409700"/>
          <a:ext cx="1571625" cy="733425"/>
        </a:xfrm>
        <a:prstGeom prst="flowChartAlternateProcess">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400" b="1">
              <a:solidFill>
                <a:schemeClr val="tx2"/>
              </a:solidFill>
              <a:latin typeface="+mn-lt"/>
              <a:ea typeface="+mn-ea"/>
              <a:cs typeface="+mn-cs"/>
            </a:rPr>
            <a:t>تكهين</a:t>
          </a:r>
        </a:p>
      </xdr:txBody>
    </xdr:sp>
    <xdr:clientData/>
  </xdr:twoCellAnchor>
  <xdr:twoCellAnchor>
    <xdr:from>
      <xdr:col>5</xdr:col>
      <xdr:colOff>390525</xdr:colOff>
      <xdr:row>4</xdr:row>
      <xdr:rowOff>104775</xdr:rowOff>
    </xdr:from>
    <xdr:to>
      <xdr:col>6</xdr:col>
      <xdr:colOff>390525</xdr:colOff>
      <xdr:row>6</xdr:row>
      <xdr:rowOff>76200</xdr:rowOff>
    </xdr:to>
    <xdr:sp macro="" textlink="">
      <xdr:nvSpPr>
        <xdr:cNvPr id="25" name="مخطط انسيابي: معالجة متعاقبة 24">
          <a:hlinkClick xmlns:r="http://schemas.openxmlformats.org/officeDocument/2006/relationships" r:id="rId10"/>
        </xdr:cNvPr>
        <xdr:cNvSpPr/>
      </xdr:nvSpPr>
      <xdr:spPr>
        <a:xfrm>
          <a:off x="11234175525" y="1409700"/>
          <a:ext cx="1571625" cy="733425"/>
        </a:xfrm>
        <a:prstGeom prst="flowChartAlternateProcess">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400" b="1">
              <a:solidFill>
                <a:schemeClr val="tx2"/>
              </a:solidFill>
              <a:latin typeface="+mn-lt"/>
              <a:ea typeface="+mn-ea"/>
              <a:cs typeface="+mn-cs"/>
            </a:rPr>
            <a:t>نقل</a:t>
          </a:r>
          <a:r>
            <a:rPr lang="ar-EG" sz="1100" baseline="0"/>
            <a:t> </a:t>
          </a:r>
          <a:r>
            <a:rPr lang="ar-EG" sz="2400" b="1">
              <a:solidFill>
                <a:schemeClr val="tx2"/>
              </a:solidFill>
              <a:latin typeface="+mn-lt"/>
              <a:ea typeface="+mn-ea"/>
              <a:cs typeface="+mn-cs"/>
            </a:rPr>
            <a:t>عهدة</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1241425</xdr:colOff>
      <xdr:row>1</xdr:row>
      <xdr:rowOff>0</xdr:rowOff>
    </xdr:from>
    <xdr:to>
      <xdr:col>8</xdr:col>
      <xdr:colOff>9525</xdr:colOff>
      <xdr:row>2</xdr:row>
      <xdr:rowOff>6847</xdr:rowOff>
    </xdr:to>
    <xdr:sp macro="" textlink="">
      <xdr:nvSpPr>
        <xdr:cNvPr id="3" name="مستطيل مستدير الزوايا 2"/>
        <xdr:cNvSpPr/>
      </xdr:nvSpPr>
      <xdr:spPr>
        <a:xfrm>
          <a:off x="5476875" y="317500"/>
          <a:ext cx="3476625" cy="458788"/>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إذن إضافة</a:t>
          </a:r>
        </a:p>
      </xdr:txBody>
    </xdr:sp>
    <xdr:clientData/>
  </xdr:twoCellAnchor>
  <xdr:twoCellAnchor>
    <xdr:from>
      <xdr:col>2</xdr:col>
      <xdr:colOff>0</xdr:colOff>
      <xdr:row>1</xdr:row>
      <xdr:rowOff>165100</xdr:rowOff>
    </xdr:from>
    <xdr:to>
      <xdr:col>3</xdr:col>
      <xdr:colOff>38100</xdr:colOff>
      <xdr:row>2</xdr:row>
      <xdr:rowOff>288925</xdr:rowOff>
    </xdr:to>
    <xdr:sp macro="" textlink="">
      <xdr:nvSpPr>
        <xdr:cNvPr id="4" name="مخطط انسيابي: معالجة متعاقبة 3">
          <a:hlinkClick xmlns:r="http://schemas.openxmlformats.org/officeDocument/2006/relationships" r:id="rId1"/>
        </xdr:cNvPr>
        <xdr:cNvSpPr/>
      </xdr:nvSpPr>
      <xdr:spPr>
        <a:xfrm>
          <a:off x="12103100" y="482600"/>
          <a:ext cx="1181100" cy="568325"/>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1</xdr:row>
      <xdr:rowOff>0</xdr:rowOff>
    </xdr:from>
    <xdr:to>
      <xdr:col>7</xdr:col>
      <xdr:colOff>733425</xdr:colOff>
      <xdr:row>2</xdr:row>
      <xdr:rowOff>23965</xdr:rowOff>
    </xdr:to>
    <xdr:sp macro="" textlink="">
      <xdr:nvSpPr>
        <xdr:cNvPr id="3" name="مستطيل مستدير الزوايا 2"/>
        <xdr:cNvSpPr/>
      </xdr:nvSpPr>
      <xdr:spPr>
        <a:xfrm>
          <a:off x="6772275" y="314325"/>
          <a:ext cx="3495675" cy="452438"/>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إذن صرف</a:t>
          </a:r>
        </a:p>
      </xdr:txBody>
    </xdr:sp>
    <xdr:clientData/>
  </xdr:twoCellAnchor>
  <xdr:twoCellAnchor>
    <xdr:from>
      <xdr:col>2</xdr:col>
      <xdr:colOff>0</xdr:colOff>
      <xdr:row>1</xdr:row>
      <xdr:rowOff>154778</xdr:rowOff>
    </xdr:from>
    <xdr:to>
      <xdr:col>2</xdr:col>
      <xdr:colOff>1181100</xdr:colOff>
      <xdr:row>2</xdr:row>
      <xdr:rowOff>282572</xdr:rowOff>
    </xdr:to>
    <xdr:sp macro="" textlink="">
      <xdr:nvSpPr>
        <xdr:cNvPr id="6" name="مخطط انسيابي: معالجة متعاقبة 5">
          <a:hlinkClick xmlns:r="http://schemas.openxmlformats.org/officeDocument/2006/relationships" r:id="rId1"/>
        </xdr:cNvPr>
        <xdr:cNvSpPr/>
      </xdr:nvSpPr>
      <xdr:spPr>
        <a:xfrm>
          <a:off x="12332493" y="464341"/>
          <a:ext cx="1181100" cy="568325"/>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1</xdr:row>
      <xdr:rowOff>0</xdr:rowOff>
    </xdr:from>
    <xdr:to>
      <xdr:col>7</xdr:col>
      <xdr:colOff>733425</xdr:colOff>
      <xdr:row>2</xdr:row>
      <xdr:rowOff>14288</xdr:rowOff>
    </xdr:to>
    <xdr:sp macro="" textlink="">
      <xdr:nvSpPr>
        <xdr:cNvPr id="3" name="مستطيل مستدير الزوايا 2"/>
        <xdr:cNvSpPr/>
      </xdr:nvSpPr>
      <xdr:spPr>
        <a:xfrm>
          <a:off x="2714625" y="314325"/>
          <a:ext cx="3495675" cy="452438"/>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إذن تكهين</a:t>
          </a:r>
        </a:p>
      </xdr:txBody>
    </xdr:sp>
    <xdr:clientData/>
  </xdr:twoCellAnchor>
  <xdr:twoCellAnchor>
    <xdr:from>
      <xdr:col>2</xdr:col>
      <xdr:colOff>0</xdr:colOff>
      <xdr:row>1</xdr:row>
      <xdr:rowOff>150390</xdr:rowOff>
    </xdr:from>
    <xdr:to>
      <xdr:col>2</xdr:col>
      <xdr:colOff>1181100</xdr:colOff>
      <xdr:row>2</xdr:row>
      <xdr:rowOff>277557</xdr:rowOff>
    </xdr:to>
    <xdr:sp macro="" textlink="">
      <xdr:nvSpPr>
        <xdr:cNvPr id="5" name="مخطط انسيابي: معالجة متعاقبة 4">
          <a:hlinkClick xmlns:r="http://schemas.openxmlformats.org/officeDocument/2006/relationships" r:id="rId1"/>
        </xdr:cNvPr>
        <xdr:cNvSpPr/>
      </xdr:nvSpPr>
      <xdr:spPr>
        <a:xfrm>
          <a:off x="8283742" y="461206"/>
          <a:ext cx="1181100" cy="568325"/>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85725</xdr:colOff>
      <xdr:row>1</xdr:row>
      <xdr:rowOff>0</xdr:rowOff>
    </xdr:from>
    <xdr:to>
      <xdr:col>7</xdr:col>
      <xdr:colOff>9525</xdr:colOff>
      <xdr:row>2</xdr:row>
      <xdr:rowOff>23965</xdr:rowOff>
    </xdr:to>
    <xdr:sp macro="" textlink="">
      <xdr:nvSpPr>
        <xdr:cNvPr id="3" name="مستطيل مستدير الزوايا 2"/>
        <xdr:cNvSpPr/>
      </xdr:nvSpPr>
      <xdr:spPr>
        <a:xfrm>
          <a:off x="5391150" y="314325"/>
          <a:ext cx="3495675" cy="452438"/>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نقل عهده</a:t>
          </a:r>
        </a:p>
      </xdr:txBody>
    </xdr:sp>
    <xdr:clientData/>
  </xdr:twoCellAnchor>
  <xdr:twoCellAnchor>
    <xdr:from>
      <xdr:col>2</xdr:col>
      <xdr:colOff>0</xdr:colOff>
      <xdr:row>2</xdr:row>
      <xdr:rowOff>95248</xdr:rowOff>
    </xdr:from>
    <xdr:to>
      <xdr:col>2</xdr:col>
      <xdr:colOff>1181100</xdr:colOff>
      <xdr:row>3</xdr:row>
      <xdr:rowOff>354011</xdr:rowOff>
    </xdr:to>
    <xdr:sp macro="" textlink="">
      <xdr:nvSpPr>
        <xdr:cNvPr id="5" name="مخطط انسيابي: معالجة متعاقبة 4">
          <a:hlinkClick xmlns:r="http://schemas.openxmlformats.org/officeDocument/2006/relationships" r:id="rId1"/>
        </xdr:cNvPr>
        <xdr:cNvSpPr/>
      </xdr:nvSpPr>
      <xdr:spPr>
        <a:xfrm>
          <a:off x="10213182" y="845342"/>
          <a:ext cx="1181100" cy="568325"/>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123825</xdr:colOff>
      <xdr:row>0</xdr:row>
      <xdr:rowOff>238125</xdr:rowOff>
    </xdr:from>
    <xdr:to>
      <xdr:col>6</xdr:col>
      <xdr:colOff>95250</xdr:colOff>
      <xdr:row>1</xdr:row>
      <xdr:rowOff>368759</xdr:rowOff>
    </xdr:to>
    <xdr:sp macro="" textlink="">
      <xdr:nvSpPr>
        <xdr:cNvPr id="3" name="مستطيل مستدير الزوايا 2"/>
        <xdr:cNvSpPr/>
      </xdr:nvSpPr>
      <xdr:spPr>
        <a:xfrm>
          <a:off x="3390900" y="238125"/>
          <a:ext cx="3667125" cy="444959"/>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يومية المخزن</a:t>
          </a:r>
        </a:p>
      </xdr:txBody>
    </xdr:sp>
    <xdr:clientData/>
  </xdr:twoCellAnchor>
  <xdr:twoCellAnchor>
    <xdr:from>
      <xdr:col>1</xdr:col>
      <xdr:colOff>676275</xdr:colOff>
      <xdr:row>1</xdr:row>
      <xdr:rowOff>152400</xdr:rowOff>
    </xdr:from>
    <xdr:to>
      <xdr:col>3</xdr:col>
      <xdr:colOff>19050</xdr:colOff>
      <xdr:row>2</xdr:row>
      <xdr:rowOff>282575</xdr:rowOff>
    </xdr:to>
    <xdr:sp macro="" textlink="">
      <xdr:nvSpPr>
        <xdr:cNvPr id="5" name="مخطط انسيابي: معالجة متعاقبة 4">
          <a:hlinkClick xmlns:r="http://schemas.openxmlformats.org/officeDocument/2006/relationships" r:id="rId1"/>
        </xdr:cNvPr>
        <xdr:cNvSpPr/>
      </xdr:nvSpPr>
      <xdr:spPr>
        <a:xfrm>
          <a:off x="7839075" y="466725"/>
          <a:ext cx="1104900" cy="568325"/>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1318935</xdr:colOff>
      <xdr:row>1</xdr:row>
      <xdr:rowOff>0</xdr:rowOff>
    </xdr:from>
    <xdr:to>
      <xdr:col>6</xdr:col>
      <xdr:colOff>171491</xdr:colOff>
      <xdr:row>2</xdr:row>
      <xdr:rowOff>21864</xdr:rowOff>
    </xdr:to>
    <xdr:sp macro="" textlink="">
      <xdr:nvSpPr>
        <xdr:cNvPr id="3" name="مستطيل مستدير الزوايا 2"/>
        <xdr:cNvSpPr/>
      </xdr:nvSpPr>
      <xdr:spPr>
        <a:xfrm>
          <a:off x="11264940176" y="317500"/>
          <a:ext cx="3890222" cy="455781"/>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رصيد المخزن</a:t>
          </a:r>
        </a:p>
      </xdr:txBody>
    </xdr:sp>
    <xdr:clientData/>
  </xdr:twoCellAnchor>
  <xdr:twoCellAnchor>
    <xdr:from>
      <xdr:col>1</xdr:col>
      <xdr:colOff>10583</xdr:colOff>
      <xdr:row>1</xdr:row>
      <xdr:rowOff>222243</xdr:rowOff>
    </xdr:from>
    <xdr:to>
      <xdr:col>2</xdr:col>
      <xdr:colOff>366183</xdr:colOff>
      <xdr:row>2</xdr:row>
      <xdr:rowOff>356651</xdr:rowOff>
    </xdr:to>
    <xdr:sp macro="" textlink="">
      <xdr:nvSpPr>
        <xdr:cNvPr id="5" name="مخطط انسيابي: معالجة متعاقبة 4">
          <a:hlinkClick xmlns:r="http://schemas.openxmlformats.org/officeDocument/2006/relationships" r:id="rId1"/>
        </xdr:cNvPr>
        <xdr:cNvSpPr/>
      </xdr:nvSpPr>
      <xdr:spPr>
        <a:xfrm>
          <a:off x="11270841483" y="539743"/>
          <a:ext cx="1181100" cy="568325"/>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1</xdr:row>
      <xdr:rowOff>0</xdr:rowOff>
    </xdr:from>
    <xdr:to>
      <xdr:col>3</xdr:col>
      <xdr:colOff>11438</xdr:colOff>
      <xdr:row>2</xdr:row>
      <xdr:rowOff>6809</xdr:rowOff>
    </xdr:to>
    <xdr:sp macro="" textlink="">
      <xdr:nvSpPr>
        <xdr:cNvPr id="4" name="مستطيل مستدير الزوايا 3"/>
        <xdr:cNvSpPr/>
      </xdr:nvSpPr>
      <xdr:spPr>
        <a:xfrm>
          <a:off x="666750" y="314325"/>
          <a:ext cx="3495675" cy="452438"/>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كود الموظف</a:t>
          </a:r>
        </a:p>
      </xdr:txBody>
    </xdr:sp>
    <xdr:clientData/>
  </xdr:twoCellAnchor>
  <xdr:twoCellAnchor>
    <xdr:from>
      <xdr:col>1</xdr:col>
      <xdr:colOff>0</xdr:colOff>
      <xdr:row>1</xdr:row>
      <xdr:rowOff>152400</xdr:rowOff>
    </xdr:from>
    <xdr:to>
      <xdr:col>1</xdr:col>
      <xdr:colOff>1181100</xdr:colOff>
      <xdr:row>2</xdr:row>
      <xdr:rowOff>282575</xdr:rowOff>
    </xdr:to>
    <xdr:sp macro="" textlink="">
      <xdr:nvSpPr>
        <xdr:cNvPr id="5" name="مخطط انسيابي: معالجة متعاقبة 4">
          <a:hlinkClick xmlns:r="http://schemas.openxmlformats.org/officeDocument/2006/relationships" r:id="rId1"/>
        </xdr:cNvPr>
        <xdr:cNvSpPr/>
      </xdr:nvSpPr>
      <xdr:spPr>
        <a:xfrm>
          <a:off x="4171950" y="466725"/>
          <a:ext cx="1181100" cy="568325"/>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704850</xdr:colOff>
      <xdr:row>1</xdr:row>
      <xdr:rowOff>0</xdr:rowOff>
    </xdr:from>
    <xdr:to>
      <xdr:col>3</xdr:col>
      <xdr:colOff>723900</xdr:colOff>
      <xdr:row>2</xdr:row>
      <xdr:rowOff>6809</xdr:rowOff>
    </xdr:to>
    <xdr:sp macro="" textlink="">
      <xdr:nvSpPr>
        <xdr:cNvPr id="4" name="مستطيل مستدير الزوايا 3"/>
        <xdr:cNvSpPr/>
      </xdr:nvSpPr>
      <xdr:spPr>
        <a:xfrm>
          <a:off x="1533525" y="314325"/>
          <a:ext cx="3495675" cy="452438"/>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a:t>كود الصنف</a:t>
          </a:r>
        </a:p>
      </xdr:txBody>
    </xdr:sp>
    <xdr:clientData/>
  </xdr:twoCellAnchor>
  <xdr:twoCellAnchor>
    <xdr:from>
      <xdr:col>1</xdr:col>
      <xdr:colOff>0</xdr:colOff>
      <xdr:row>1</xdr:row>
      <xdr:rowOff>209550</xdr:rowOff>
    </xdr:from>
    <xdr:to>
      <xdr:col>2</xdr:col>
      <xdr:colOff>28575</xdr:colOff>
      <xdr:row>2</xdr:row>
      <xdr:rowOff>285750</xdr:rowOff>
    </xdr:to>
    <xdr:sp macro="" textlink="">
      <xdr:nvSpPr>
        <xdr:cNvPr id="3" name="مخطط انسيابي: معالجة متعاقبة 2">
          <a:hlinkClick xmlns:r="http://schemas.openxmlformats.org/officeDocument/2006/relationships" r:id="rId1"/>
        </xdr:cNvPr>
        <xdr:cNvSpPr/>
      </xdr:nvSpPr>
      <xdr:spPr>
        <a:xfrm>
          <a:off x="5705475" y="523875"/>
          <a:ext cx="1219200" cy="514350"/>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marL="0" marR="0" indent="0" algn="ctr" defTabSz="914400" rtl="1" eaLnBrk="1" fontAlgn="auto" latinLnBrk="0" hangingPunct="1">
            <a:lnSpc>
              <a:spcPct val="100000"/>
            </a:lnSpc>
            <a:spcBef>
              <a:spcPts val="0"/>
            </a:spcBef>
            <a:spcAft>
              <a:spcPts val="0"/>
            </a:spcAft>
            <a:buClrTx/>
            <a:buSzTx/>
            <a:buFontTx/>
            <a:buNone/>
            <a:tabLst/>
            <a:defRPr/>
          </a:pPr>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20129</xdr:colOff>
      <xdr:row>7</xdr:row>
      <xdr:rowOff>0</xdr:rowOff>
    </xdr:from>
    <xdr:to>
      <xdr:col>5</xdr:col>
      <xdr:colOff>20127</xdr:colOff>
      <xdr:row>9</xdr:row>
      <xdr:rowOff>144818</xdr:rowOff>
    </xdr:to>
    <xdr:sp macro="" textlink="">
      <xdr:nvSpPr>
        <xdr:cNvPr id="5" name="مستطيل مستدير الزوايا 4">
          <a:hlinkClick xmlns:r="http://schemas.openxmlformats.org/officeDocument/2006/relationships" r:id="rId1"/>
        </xdr:cNvPr>
        <xdr:cNvSpPr/>
      </xdr:nvSpPr>
      <xdr:spPr>
        <a:xfrm>
          <a:off x="11267175417" y="1492250"/>
          <a:ext cx="2710371" cy="512233"/>
        </a:xfrm>
        <a:prstGeom prst="roundRect">
          <a:avLst/>
        </a:prstGeom>
      </xdr:spPr>
      <xdr:style>
        <a:lnRef idx="1">
          <a:schemeClr val="accent4"/>
        </a:lnRef>
        <a:fillRef idx="2">
          <a:schemeClr val="accent4"/>
        </a:fillRef>
        <a:effectRef idx="1">
          <a:schemeClr val="accent4"/>
        </a:effectRef>
        <a:fontRef idx="minor">
          <a:schemeClr val="dk1"/>
        </a:fontRef>
      </xdr:style>
      <xdr:txBody>
        <a:bodyPr rtlCol="1" anchor="ctr"/>
        <a:lstStyle/>
        <a:p>
          <a:pPr algn="ctr" rtl="1"/>
          <a:r>
            <a:rPr lang="ar-EG" sz="2800" b="1" u="sng">
              <a:solidFill>
                <a:schemeClr val="tx2"/>
              </a:solidFill>
            </a:rPr>
            <a:t>اضافة</a:t>
          </a:r>
        </a:p>
      </xdr:txBody>
    </xdr:sp>
    <xdr:clientData/>
  </xdr:twoCellAnchor>
  <xdr:twoCellAnchor>
    <xdr:from>
      <xdr:col>6</xdr:col>
      <xdr:colOff>10584</xdr:colOff>
      <xdr:row>7</xdr:row>
      <xdr:rowOff>1905</xdr:rowOff>
    </xdr:from>
    <xdr:to>
      <xdr:col>10</xdr:col>
      <xdr:colOff>13555</xdr:colOff>
      <xdr:row>9</xdr:row>
      <xdr:rowOff>162002</xdr:rowOff>
    </xdr:to>
    <xdr:sp macro="" textlink="">
      <xdr:nvSpPr>
        <xdr:cNvPr id="7" name="مستطيل مستدير الزوايا 6">
          <a:hlinkClick xmlns:r="http://schemas.openxmlformats.org/officeDocument/2006/relationships" r:id="rId2"/>
        </xdr:cNvPr>
        <xdr:cNvSpPr/>
      </xdr:nvSpPr>
      <xdr:spPr>
        <a:xfrm>
          <a:off x="11264169750" y="1501775"/>
          <a:ext cx="2730500" cy="512233"/>
        </a:xfrm>
        <a:prstGeom prst="roundRect">
          <a:avLst/>
        </a:prstGeom>
      </xdr:spPr>
      <xdr:style>
        <a:lnRef idx="1">
          <a:schemeClr val="accent5"/>
        </a:lnRef>
        <a:fillRef idx="2">
          <a:schemeClr val="accent5"/>
        </a:fillRef>
        <a:effectRef idx="1">
          <a:schemeClr val="accent5"/>
        </a:effectRef>
        <a:fontRef idx="minor">
          <a:schemeClr val="dk1"/>
        </a:fontRef>
      </xdr:style>
      <xdr:txBody>
        <a:bodyPr rtlCol="1" anchor="ctr"/>
        <a:lstStyle/>
        <a:p>
          <a:pPr algn="ctr" rtl="1"/>
          <a:r>
            <a:rPr lang="ar-EG" sz="2800" b="1" u="sng">
              <a:solidFill>
                <a:schemeClr val="tx2"/>
              </a:solidFill>
            </a:rPr>
            <a:t>صرف</a:t>
          </a:r>
        </a:p>
      </xdr:txBody>
    </xdr:sp>
    <xdr:clientData/>
  </xdr:twoCellAnchor>
  <xdr:twoCellAnchor>
    <xdr:from>
      <xdr:col>11</xdr:col>
      <xdr:colOff>10583</xdr:colOff>
      <xdr:row>7</xdr:row>
      <xdr:rowOff>0</xdr:rowOff>
    </xdr:from>
    <xdr:to>
      <xdr:col>15</xdr:col>
      <xdr:colOff>12761</xdr:colOff>
      <xdr:row>9</xdr:row>
      <xdr:rowOff>144818</xdr:rowOff>
    </xdr:to>
    <xdr:sp macro="" textlink="">
      <xdr:nvSpPr>
        <xdr:cNvPr id="8" name="مستطيل مستدير الزوايا 7">
          <a:hlinkClick xmlns:r="http://schemas.openxmlformats.org/officeDocument/2006/relationships" r:id="rId3"/>
        </xdr:cNvPr>
        <xdr:cNvSpPr/>
      </xdr:nvSpPr>
      <xdr:spPr>
        <a:xfrm>
          <a:off x="11261173555" y="1492250"/>
          <a:ext cx="2731612" cy="512233"/>
        </a:xfrm>
        <a:prstGeom prst="roundRect">
          <a:avLst/>
        </a:prstGeom>
      </xdr:spPr>
      <xdr:style>
        <a:lnRef idx="1">
          <a:schemeClr val="accent2"/>
        </a:lnRef>
        <a:fillRef idx="2">
          <a:schemeClr val="accent2"/>
        </a:fillRef>
        <a:effectRef idx="1">
          <a:schemeClr val="accent2"/>
        </a:effectRef>
        <a:fontRef idx="minor">
          <a:schemeClr val="dk1"/>
        </a:fontRef>
      </xdr:style>
      <xdr:txBody>
        <a:bodyPr rtlCol="1" anchor="ctr"/>
        <a:lstStyle/>
        <a:p>
          <a:pPr algn="ctr" rtl="1"/>
          <a:r>
            <a:rPr lang="ar-EG" sz="2800" b="1" u="sng">
              <a:solidFill>
                <a:schemeClr val="tx2"/>
              </a:solidFill>
            </a:rPr>
            <a:t>تكهين</a:t>
          </a:r>
        </a:p>
      </xdr:txBody>
    </xdr:sp>
    <xdr:clientData/>
  </xdr:twoCellAnchor>
  <xdr:twoCellAnchor>
    <xdr:from>
      <xdr:col>0</xdr:col>
      <xdr:colOff>169337</xdr:colOff>
      <xdr:row>0</xdr:row>
      <xdr:rowOff>148168</xdr:rowOff>
    </xdr:from>
    <xdr:to>
      <xdr:col>2</xdr:col>
      <xdr:colOff>508001</xdr:colOff>
      <xdr:row>2</xdr:row>
      <xdr:rowOff>232832</xdr:rowOff>
    </xdr:to>
    <xdr:sp macro="" textlink="">
      <xdr:nvSpPr>
        <xdr:cNvPr id="10" name="مخطط انسيابي: معالجة متعاقبة 9">
          <a:hlinkClick xmlns:r="http://schemas.openxmlformats.org/officeDocument/2006/relationships" r:id="rId4"/>
        </xdr:cNvPr>
        <xdr:cNvSpPr/>
      </xdr:nvSpPr>
      <xdr:spPr>
        <a:xfrm>
          <a:off x="11269239166" y="148168"/>
          <a:ext cx="1111247" cy="582081"/>
        </a:xfrm>
        <a:prstGeom prst="flowChartAlternateProcess">
          <a:avLst/>
        </a:prstGeom>
      </xdr:spPr>
      <xdr:style>
        <a:lnRef idx="0">
          <a:schemeClr val="accent5"/>
        </a:lnRef>
        <a:fillRef idx="3">
          <a:schemeClr val="accent5"/>
        </a:fillRef>
        <a:effectRef idx="3">
          <a:schemeClr val="accent5"/>
        </a:effectRef>
        <a:fontRef idx="minor">
          <a:schemeClr val="lt1"/>
        </a:fontRef>
      </xdr:style>
      <xdr:txBody>
        <a:bodyPr rtlCol="1" anchor="ctr"/>
        <a:lstStyle/>
        <a:p>
          <a:pPr algn="ctr" rtl="1"/>
          <a:r>
            <a:rPr kumimoji="0" lang="ar-EG" sz="2400" b="1" i="0" u="none" strike="noStrike" kern="0" cap="none" spc="0" normalizeH="0" baseline="0" noProof="0">
              <a:ln>
                <a:noFill/>
              </a:ln>
              <a:solidFill>
                <a:schemeClr val="bg1"/>
              </a:solidFill>
              <a:effectLst/>
              <a:uLnTx/>
              <a:uFillTx/>
              <a:latin typeface="+mn-lt"/>
              <a:ea typeface="+mn-ea"/>
              <a:cs typeface="+mn-cs"/>
            </a:rPr>
            <a:t>الرئيسية</a:t>
          </a:r>
          <a:endParaRPr lang="ar-EG" sz="2400" b="1">
            <a:solidFill>
              <a:schemeClr val="bg1"/>
            </a:solidFill>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oo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ccounting%20Library\Excel\&#1616;Advanced%20Sheets\&#1605;&#1608;&#1575;&#1586;&#1606;&#1577;%20&#1578;&#1582;&#1591;&#1610;&#1591;&#1610;&#1577;%20&#1602;&#1608;&#1575;&#1574;&#16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ook1"/>
    </sheetNames>
    <definedNames>
      <definedName name="Data.Top.Left"/>
      <definedName name="Macro1"/>
      <definedName name="Macro2"/>
    </defined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xWorks"/>
      <sheetName val="Introduction"/>
      <sheetName val="Master Data Entry"/>
      <sheetName val="Summary Dashboard"/>
      <sheetName val="Cash Flow Statement"/>
      <sheetName val="Cash Flow Statement 8 Periods"/>
      <sheetName val="Balance Sheet"/>
      <sheetName val="Balance Sheet 8 Periods"/>
      <sheetName val="BS Summary &amp; What-ifs Charts"/>
      <sheetName val="Balance Sheets Charts"/>
      <sheetName val="Balance Sheet Projections"/>
      <sheetName val="Print Projected Balance Sheet"/>
      <sheetName val="Print What-if Balance Sheet"/>
      <sheetName val="Income Statement"/>
      <sheetName val="Income Statement 8 Periods"/>
      <sheetName val="Forecast Analysis 8 Years"/>
      <sheetName val="Income Summary &amp; What-if Charts"/>
      <sheetName val="Income Statement Charts"/>
      <sheetName val="Income Projections Charts"/>
      <sheetName val="Print Projected Income"/>
      <sheetName val="Print What-if Income Statement"/>
      <sheetName val="Financial Ratios"/>
      <sheetName val="Key Financial Indicators"/>
      <sheetName val="Key Financial Ratios Indicators"/>
      <sheetName val="Optimal Performance"/>
      <sheetName val="Break-Even Analysis 4 Periods"/>
      <sheetName val="Bankrupcy Predictions"/>
      <sheetName val="Copyright"/>
    </sheetNames>
    <sheetDataSet>
      <sheetData sheetId="0" refreshError="1"/>
      <sheetData sheetId="1" refreshError="1"/>
      <sheetData sheetId="2">
        <row r="8">
          <cell r="I8" t="str">
            <v>C</v>
          </cell>
        </row>
        <row r="41">
          <cell r="I41">
            <v>0.3</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refreshError="1"/>
      <sheetData sheetId="27" refreshError="1"/>
    </sheetDataSet>
  </externalBook>
</externalLink>
</file>

<file path=xl/tables/table1.xml><?xml version="1.0" encoding="utf-8"?>
<table xmlns="http://schemas.openxmlformats.org/spreadsheetml/2006/main" id="10" name="الجدول468911" displayName="الجدول468911" ref="B4:D1004" totalsRowShown="0" headerRowDxfId="11" headerRowBorderDxfId="10" tableBorderDxfId="9">
  <autoFilter ref="B4:D1004"/>
  <tableColumns count="3">
    <tableColumn id="1" name="كود الصنف" dataDxfId="8">
      <calculatedColumnFormula>IF(C5&lt;&gt;0,1,"")</calculatedColumnFormula>
    </tableColumn>
    <tableColumn id="2" name="اسم الصنف" dataDxfId="7" dataCellStyle="Normal 4"/>
    <tableColumn id="3" name="السعر" dataDxfId="6" dataCellStyle="Normal 4"/>
  </tableColumns>
  <tableStyleInfo name="نمط الجدول 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howOutlineSymbols="0"/>
  </sheetPr>
  <dimension ref="A1:H16"/>
  <sheetViews>
    <sheetView showGridLines="0" showRowColHeaders="0" showZeros="0" rightToLeft="1" showOutlineSymbols="0" workbookViewId="0">
      <pane xSplit="8" ySplit="15" topLeftCell="I16" activePane="bottomRight" state="frozen"/>
      <selection pane="topRight" activeCell="H1" sqref="H1"/>
      <selection pane="bottomLeft" activeCell="A14" sqref="A14"/>
      <selection pane="bottomRight"/>
    </sheetView>
  </sheetViews>
  <sheetFormatPr baseColWidth="10" defaultColWidth="9" defaultRowHeight="30" customHeight="1"/>
  <cols>
    <col min="1" max="1" width="1.625" customWidth="1"/>
    <col min="2" max="6" width="20.625" customWidth="1"/>
    <col min="7" max="7" width="21.75" customWidth="1"/>
    <col min="8" max="8" width="2.625" customWidth="1"/>
  </cols>
  <sheetData>
    <row r="1" spans="1:8" ht="12.75" customHeight="1">
      <c r="A1" s="83"/>
      <c r="B1" s="83"/>
      <c r="C1" s="83"/>
      <c r="D1" s="83"/>
      <c r="E1" s="83"/>
      <c r="F1" s="83"/>
      <c r="G1" s="83"/>
      <c r="H1" s="83"/>
    </row>
    <row r="2" spans="1:8" ht="30" customHeight="1">
      <c r="A2" s="83"/>
      <c r="B2" s="75"/>
      <c r="C2" s="75"/>
      <c r="D2" s="116"/>
      <c r="E2" s="117"/>
      <c r="F2" s="75"/>
      <c r="G2" s="75"/>
      <c r="H2" s="83"/>
    </row>
    <row r="3" spans="1:8" ht="30" customHeight="1">
      <c r="A3" s="83"/>
      <c r="B3" s="75"/>
      <c r="C3" s="75"/>
      <c r="D3" s="118"/>
      <c r="E3" s="119"/>
      <c r="F3" s="75"/>
      <c r="G3" s="75"/>
      <c r="H3" s="83"/>
    </row>
    <row r="4" spans="1:8" ht="30" customHeight="1">
      <c r="A4" s="83"/>
      <c r="B4" s="75"/>
      <c r="C4" s="75"/>
      <c r="D4" s="120"/>
      <c r="E4" s="121"/>
      <c r="F4" s="75"/>
      <c r="G4" s="75"/>
      <c r="H4" s="83"/>
    </row>
    <row r="5" spans="1:8" ht="30" customHeight="1">
      <c r="A5" s="83"/>
      <c r="B5" s="75"/>
      <c r="C5" s="75"/>
      <c r="D5" s="75"/>
      <c r="E5" s="75"/>
      <c r="F5" s="75"/>
      <c r="G5" s="75"/>
      <c r="H5" s="83"/>
    </row>
    <row r="6" spans="1:8" ht="30" customHeight="1">
      <c r="A6" s="83"/>
      <c r="B6" s="75"/>
      <c r="C6" s="75"/>
      <c r="D6" s="75"/>
      <c r="E6" s="75"/>
      <c r="F6" s="75"/>
      <c r="G6" s="75"/>
      <c r="H6" s="83"/>
    </row>
    <row r="7" spans="1:8" ht="30" customHeight="1">
      <c r="A7" s="83"/>
      <c r="B7" s="75"/>
      <c r="C7" s="75"/>
      <c r="D7" s="75"/>
      <c r="E7" s="75"/>
      <c r="F7" s="75"/>
      <c r="G7" s="75"/>
      <c r="H7" s="83"/>
    </row>
    <row r="8" spans="1:8" ht="30" customHeight="1">
      <c r="A8" s="83"/>
      <c r="B8" s="75"/>
      <c r="C8" s="75"/>
      <c r="D8" s="75"/>
      <c r="E8" s="75"/>
      <c r="F8" s="75"/>
      <c r="G8" s="75"/>
      <c r="H8" s="83"/>
    </row>
    <row r="9" spans="1:8" ht="30" customHeight="1">
      <c r="A9" s="83"/>
      <c r="B9" s="75"/>
      <c r="C9" s="75"/>
      <c r="D9" s="75"/>
      <c r="E9" s="75"/>
      <c r="F9" s="75"/>
      <c r="G9" s="75"/>
      <c r="H9" s="83"/>
    </row>
    <row r="10" spans="1:8" ht="30" customHeight="1">
      <c r="A10" s="83"/>
      <c r="B10" s="75"/>
      <c r="C10" s="75"/>
      <c r="D10" s="75"/>
      <c r="E10" s="75"/>
      <c r="F10" s="75"/>
      <c r="G10" s="75"/>
      <c r="H10" s="83"/>
    </row>
    <row r="11" spans="1:8" ht="30" customHeight="1">
      <c r="A11" s="83"/>
      <c r="B11" s="75"/>
      <c r="C11" s="75"/>
      <c r="D11" s="75"/>
      <c r="E11" s="75"/>
      <c r="F11" s="75"/>
      <c r="G11" s="75"/>
      <c r="H11" s="83"/>
    </row>
    <row r="12" spans="1:8" ht="30" customHeight="1">
      <c r="A12" s="83"/>
      <c r="B12" s="75"/>
      <c r="C12" s="75"/>
      <c r="D12" s="75"/>
      <c r="E12" s="75"/>
      <c r="F12" s="75"/>
      <c r="G12" s="75"/>
      <c r="H12" s="83"/>
    </row>
    <row r="13" spans="1:8" ht="30" customHeight="1">
      <c r="A13" s="83"/>
      <c r="B13" s="75"/>
      <c r="C13" s="75"/>
      <c r="D13" s="75"/>
      <c r="E13" s="75"/>
      <c r="F13" s="75"/>
      <c r="G13" s="75"/>
      <c r="H13" s="83"/>
    </row>
    <row r="14" spans="1:8" ht="30" customHeight="1">
      <c r="A14" s="83"/>
      <c r="B14" s="75"/>
      <c r="C14" s="75"/>
      <c r="D14" s="75"/>
      <c r="E14" s="75"/>
      <c r="F14" s="75"/>
      <c r="G14" s="75"/>
      <c r="H14" s="83"/>
    </row>
    <row r="15" spans="1:8" ht="19.5" customHeight="1">
      <c r="A15" s="83"/>
      <c r="B15" s="75"/>
      <c r="C15" s="75"/>
      <c r="D15" s="75"/>
      <c r="E15" s="75"/>
      <c r="F15" s="75"/>
      <c r="G15" s="75"/>
      <c r="H15" s="83"/>
    </row>
    <row r="16" spans="1:8" s="83" customFormat="1" ht="17.25" customHeight="1"/>
  </sheetData>
  <mergeCells count="1">
    <mergeCell ref="D2:E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0"/>
  <sheetViews>
    <sheetView showGridLines="0" showZeros="0" rightToLeft="1" zoomScale="80" zoomScaleNormal="80" workbookViewId="0">
      <pane xSplit="13" ySplit="4" topLeftCell="N5" activePane="bottomRight" state="frozen"/>
      <selection pane="topRight" activeCell="H1" sqref="H1"/>
      <selection pane="bottomLeft" activeCell="A14" sqref="A14"/>
      <selection pane="bottomRight" activeCell="G6" sqref="G6"/>
    </sheetView>
  </sheetViews>
  <sheetFormatPr baseColWidth="10" defaultColWidth="0" defaultRowHeight="24.95" customHeight="1"/>
  <cols>
    <col min="1" max="1" width="1.125" hidden="1" customWidth="1"/>
    <col min="2" max="2" width="5.75" style="2" customWidth="1"/>
    <col min="3" max="3" width="14.625" style="2" customWidth="1"/>
    <col min="4" max="4" width="12.125" style="2" customWidth="1"/>
    <col min="5" max="5" width="9.5" style="2" customWidth="1"/>
    <col min="6" max="6" width="29" customWidth="1"/>
    <col min="7" max="7" width="7.75" style="2" customWidth="1"/>
    <col min="8" max="8" width="24.5" customWidth="1"/>
    <col min="9" max="9" width="8.875" style="2" customWidth="1"/>
    <col min="10" max="10" width="10.625" style="2" customWidth="1"/>
    <col min="11" max="11" width="12.125" style="2" customWidth="1"/>
    <col min="12" max="12" width="20.125" style="2" customWidth="1"/>
    <col min="13" max="13" width="9" style="91" customWidth="1"/>
    <col min="14" max="14" width="9" customWidth="1"/>
  </cols>
  <sheetData>
    <row r="1" spans="2:13" ht="16.5" customHeight="1">
      <c r="M1" s="89"/>
    </row>
    <row r="2" spans="2:13" ht="35.1" customHeight="1">
      <c r="M2" s="89"/>
    </row>
    <row r="3" spans="2:13" ht="24.95" customHeight="1">
      <c r="L3" s="66">
        <f>SUBTOTAL(9,L5:L500)</f>
        <v>0</v>
      </c>
      <c r="M3" s="89"/>
    </row>
    <row r="4" spans="2:13" s="2" customFormat="1" ht="39.950000000000003" customHeight="1">
      <c r="B4" s="45" t="s">
        <v>8</v>
      </c>
      <c r="C4" s="45" t="s">
        <v>9</v>
      </c>
      <c r="D4" s="45" t="s">
        <v>13</v>
      </c>
      <c r="E4" s="45" t="s">
        <v>0</v>
      </c>
      <c r="F4" s="45" t="s">
        <v>14</v>
      </c>
      <c r="G4" s="92" t="s">
        <v>39</v>
      </c>
      <c r="H4" s="45" t="s">
        <v>15</v>
      </c>
      <c r="I4" s="45" t="s">
        <v>16</v>
      </c>
      <c r="J4" s="46" t="s">
        <v>5</v>
      </c>
      <c r="K4" s="47" t="s">
        <v>18</v>
      </c>
      <c r="L4" s="48" t="s">
        <v>17</v>
      </c>
      <c r="M4" s="90"/>
    </row>
    <row r="5" spans="2:13" ht="24.95" customHeight="1">
      <c r="B5" s="12" t="str">
        <f>IF(C5&lt;&gt;0,1,"")</f>
        <v/>
      </c>
      <c r="C5" s="18"/>
      <c r="D5" s="17"/>
      <c r="E5" s="17"/>
      <c r="F5" s="19" t="str">
        <f>IF(E5&gt;0,VLOOKUP(E5,صنف!B:D,2,0),"")</f>
        <v/>
      </c>
      <c r="G5" s="20"/>
      <c r="H5" s="19"/>
      <c r="I5" s="17"/>
      <c r="J5" s="17"/>
      <c r="K5" s="17">
        <f t="shared" ref="K5:K6" si="0">(J5*13%)+J5</f>
        <v>0</v>
      </c>
      <c r="L5" s="17">
        <f>IF(اضافه!$K5="","",I5*K5)</f>
        <v>0</v>
      </c>
      <c r="M5" s="89"/>
    </row>
    <row r="6" spans="2:13" ht="24.95" customHeight="1">
      <c r="B6" s="12" t="str">
        <f>IF(C6&lt;&gt;0,1+B5,"")</f>
        <v/>
      </c>
      <c r="C6" s="18"/>
      <c r="D6" s="17"/>
      <c r="E6" s="17"/>
      <c r="F6" s="19" t="str">
        <f>IF(E6&gt;0,VLOOKUP(E6,صنف!B:D,2,0),"")</f>
        <v/>
      </c>
      <c r="G6" s="20"/>
      <c r="H6" s="19"/>
      <c r="I6" s="17"/>
      <c r="J6" s="17"/>
      <c r="K6" s="17">
        <f t="shared" si="0"/>
        <v>0</v>
      </c>
      <c r="L6" s="17">
        <f>IF(اضافه!$K6="","",I6*K6)</f>
        <v>0</v>
      </c>
      <c r="M6" s="89"/>
    </row>
    <row r="7" spans="2:13" ht="24.95" customHeight="1">
      <c r="B7" s="12" t="str">
        <f t="shared" ref="B7:B70" si="1">IF(C7&lt;&gt;0,1+B6,"")</f>
        <v/>
      </c>
      <c r="C7" s="18"/>
      <c r="D7" s="17"/>
      <c r="E7" s="17"/>
      <c r="F7" s="19" t="str">
        <f>IF(E7&gt;0,VLOOKUP(E7,صنف!B:D,2,0),"")</f>
        <v/>
      </c>
      <c r="G7" s="20"/>
      <c r="H7" s="19"/>
      <c r="I7" s="17"/>
      <c r="J7" s="17"/>
      <c r="K7" s="17">
        <f t="shared" ref="K7:K70" si="2">(J7*13%)+J7</f>
        <v>0</v>
      </c>
      <c r="L7" s="17">
        <f>IF(اضافه!$K7="","",I7*K7)</f>
        <v>0</v>
      </c>
      <c r="M7" s="89"/>
    </row>
    <row r="8" spans="2:13" ht="24.95" customHeight="1">
      <c r="B8" s="12" t="str">
        <f t="shared" si="1"/>
        <v/>
      </c>
      <c r="C8" s="18"/>
      <c r="D8" s="17"/>
      <c r="E8" s="17"/>
      <c r="F8" s="19" t="str">
        <f>IF(E8&gt;0,VLOOKUP(E8,صنف!B:D,2,0),"")</f>
        <v/>
      </c>
      <c r="G8" s="20"/>
      <c r="H8" s="19"/>
      <c r="I8" s="17"/>
      <c r="J8" s="17"/>
      <c r="K8" s="17">
        <f t="shared" si="2"/>
        <v>0</v>
      </c>
      <c r="L8" s="17">
        <f>IF(اضافه!$K8="","",I8*K8)</f>
        <v>0</v>
      </c>
      <c r="M8" s="89"/>
    </row>
    <row r="9" spans="2:13" ht="24.95" customHeight="1">
      <c r="B9" s="12" t="str">
        <f t="shared" si="1"/>
        <v/>
      </c>
      <c r="C9" s="18"/>
      <c r="D9" s="17"/>
      <c r="E9" s="17"/>
      <c r="F9" s="19" t="str">
        <f>IF(E9&gt;0,VLOOKUP(E9,صنف!B:D,2,0),"")</f>
        <v/>
      </c>
      <c r="G9" s="20"/>
      <c r="H9" s="19"/>
      <c r="I9" s="17"/>
      <c r="J9" s="17"/>
      <c r="K9" s="17">
        <f t="shared" si="2"/>
        <v>0</v>
      </c>
      <c r="L9" s="17">
        <f>IF(اضافه!$K9="","",I9*K9)</f>
        <v>0</v>
      </c>
      <c r="M9" s="89"/>
    </row>
    <row r="10" spans="2:13" ht="24.95" customHeight="1">
      <c r="B10" s="12" t="str">
        <f t="shared" si="1"/>
        <v/>
      </c>
      <c r="C10" s="18"/>
      <c r="D10" s="17"/>
      <c r="E10" s="17"/>
      <c r="F10" s="19" t="str">
        <f>IF(E10&gt;0,VLOOKUP(E10,صنف!B:D,2,0),"")</f>
        <v/>
      </c>
      <c r="G10" s="20"/>
      <c r="H10" s="19"/>
      <c r="I10" s="17"/>
      <c r="J10" s="17"/>
      <c r="K10" s="17">
        <f t="shared" si="2"/>
        <v>0</v>
      </c>
      <c r="L10" s="17">
        <f>IF(اضافه!$K10="","",I10*K10)</f>
        <v>0</v>
      </c>
      <c r="M10" s="93" t="s">
        <v>40</v>
      </c>
    </row>
    <row r="11" spans="2:13" ht="24.95" customHeight="1">
      <c r="B11" s="12" t="str">
        <f t="shared" si="1"/>
        <v/>
      </c>
      <c r="C11" s="18"/>
      <c r="D11" s="17"/>
      <c r="E11" s="17"/>
      <c r="F11" s="19" t="str">
        <f>IF(E11&gt;0,VLOOKUP(E11,صنف!B:D,2,0),"")</f>
        <v/>
      </c>
      <c r="G11" s="20"/>
      <c r="H11" s="19"/>
      <c r="I11" s="17"/>
      <c r="J11" s="17"/>
      <c r="K11" s="17">
        <f t="shared" si="2"/>
        <v>0</v>
      </c>
      <c r="L11" s="17">
        <f>IF(اضافه!$K11="","",I11*K11)</f>
        <v>0</v>
      </c>
      <c r="M11" s="93" t="s">
        <v>41</v>
      </c>
    </row>
    <row r="12" spans="2:13" ht="24.95" customHeight="1">
      <c r="B12" s="12" t="str">
        <f t="shared" si="1"/>
        <v/>
      </c>
      <c r="C12" s="18"/>
      <c r="D12" s="17"/>
      <c r="E12" s="17"/>
      <c r="F12" s="19" t="str">
        <f>IF(E12&gt;0,VLOOKUP(E12,صنف!B:D,2,0),"")</f>
        <v/>
      </c>
      <c r="G12" s="20"/>
      <c r="H12" s="19"/>
      <c r="I12" s="17"/>
      <c r="J12" s="17"/>
      <c r="K12" s="17">
        <f t="shared" si="2"/>
        <v>0</v>
      </c>
      <c r="L12" s="17">
        <f>IF(اضافه!$K12="","",I12*K12)</f>
        <v>0</v>
      </c>
      <c r="M12" s="93" t="s">
        <v>42</v>
      </c>
    </row>
    <row r="13" spans="2:13" ht="24.95" customHeight="1">
      <c r="B13" s="12" t="str">
        <f t="shared" si="1"/>
        <v/>
      </c>
      <c r="C13" s="18"/>
      <c r="D13" s="17"/>
      <c r="E13" s="17"/>
      <c r="F13" s="19" t="str">
        <f>IF(E13&gt;0,VLOOKUP(E13,صنف!B:D,2,0),"")</f>
        <v/>
      </c>
      <c r="G13" s="20"/>
      <c r="H13" s="19"/>
      <c r="I13" s="17"/>
      <c r="J13" s="17"/>
      <c r="K13" s="17">
        <f t="shared" si="2"/>
        <v>0</v>
      </c>
      <c r="L13" s="17">
        <f>IF(اضافه!$K13="","",I13*K13)</f>
        <v>0</v>
      </c>
      <c r="M13" s="89"/>
    </row>
    <row r="14" spans="2:13" ht="24.95" customHeight="1">
      <c r="B14" s="12" t="str">
        <f t="shared" si="1"/>
        <v/>
      </c>
      <c r="C14" s="18"/>
      <c r="D14" s="17"/>
      <c r="E14" s="17"/>
      <c r="F14" s="19" t="str">
        <f>IF(E14&gt;0,VLOOKUP(E14,صنف!B:D,2,0),"")</f>
        <v/>
      </c>
      <c r="G14" s="20"/>
      <c r="H14" s="19"/>
      <c r="I14" s="17"/>
      <c r="J14" s="17"/>
      <c r="K14" s="17">
        <f t="shared" si="2"/>
        <v>0</v>
      </c>
      <c r="L14" s="17">
        <f>IF(اضافه!$K14="","",I14*K14)</f>
        <v>0</v>
      </c>
      <c r="M14" s="89"/>
    </row>
    <row r="15" spans="2:13" ht="24.95" customHeight="1">
      <c r="B15" s="12" t="str">
        <f t="shared" si="1"/>
        <v/>
      </c>
      <c r="C15" s="18"/>
      <c r="D15" s="17"/>
      <c r="E15" s="17"/>
      <c r="F15" s="19" t="str">
        <f>IF(E15&gt;0,VLOOKUP(E15,صنف!B:D,2,0),"")</f>
        <v/>
      </c>
      <c r="G15" s="20"/>
      <c r="H15" s="19"/>
      <c r="I15" s="17"/>
      <c r="J15" s="17"/>
      <c r="K15" s="17">
        <f t="shared" si="2"/>
        <v>0</v>
      </c>
      <c r="L15" s="17">
        <f>IF(اضافه!$K15="","",I15*K15)</f>
        <v>0</v>
      </c>
      <c r="M15" s="89"/>
    </row>
    <row r="16" spans="2:13" ht="24.95" customHeight="1">
      <c r="B16" s="12" t="str">
        <f t="shared" si="1"/>
        <v/>
      </c>
      <c r="C16" s="18"/>
      <c r="D16" s="17"/>
      <c r="E16" s="17"/>
      <c r="F16" s="19" t="str">
        <f>IF(E16&gt;0,VLOOKUP(E16,صنف!B:D,2,0),"")</f>
        <v/>
      </c>
      <c r="G16" s="20"/>
      <c r="H16" s="19"/>
      <c r="I16" s="17"/>
      <c r="J16" s="17"/>
      <c r="K16" s="17">
        <f t="shared" si="2"/>
        <v>0</v>
      </c>
      <c r="L16" s="17">
        <f>IF(اضافه!$K16="","",I16*K16)</f>
        <v>0</v>
      </c>
      <c r="M16" s="89"/>
    </row>
    <row r="17" spans="2:12" ht="24.95" customHeight="1">
      <c r="B17" s="12" t="str">
        <f t="shared" si="1"/>
        <v/>
      </c>
      <c r="C17" s="18"/>
      <c r="D17" s="17"/>
      <c r="E17" s="17"/>
      <c r="F17" s="19" t="str">
        <f>IF(E17&gt;0,VLOOKUP(E17,صنف!B:D,2,0),"")</f>
        <v/>
      </c>
      <c r="G17" s="20"/>
      <c r="H17" s="19"/>
      <c r="I17" s="17"/>
      <c r="J17" s="17"/>
      <c r="K17" s="17">
        <f t="shared" si="2"/>
        <v>0</v>
      </c>
      <c r="L17" s="17">
        <f>IF(اضافه!$K17="","",I17*K17)</f>
        <v>0</v>
      </c>
    </row>
    <row r="18" spans="2:12" ht="24.95" customHeight="1">
      <c r="B18" s="12" t="str">
        <f t="shared" si="1"/>
        <v/>
      </c>
      <c r="C18" s="18"/>
      <c r="D18" s="17"/>
      <c r="E18" s="17"/>
      <c r="F18" s="19" t="str">
        <f>IF(E18&gt;0,VLOOKUP(E18,صنف!B:D,2,0),"")</f>
        <v/>
      </c>
      <c r="G18" s="20"/>
      <c r="H18" s="19"/>
      <c r="I18" s="17"/>
      <c r="J18" s="17"/>
      <c r="K18" s="17">
        <f t="shared" si="2"/>
        <v>0</v>
      </c>
      <c r="L18" s="17">
        <f>IF(اضافه!$K18="","",I18*K18)</f>
        <v>0</v>
      </c>
    </row>
    <row r="19" spans="2:12" ht="24.95" customHeight="1">
      <c r="B19" s="12" t="str">
        <f t="shared" si="1"/>
        <v/>
      </c>
      <c r="C19" s="18"/>
      <c r="D19" s="17"/>
      <c r="E19" s="17"/>
      <c r="F19" s="19" t="str">
        <f>IF(E19&gt;0,VLOOKUP(E19,صنف!B:D,2,0),"")</f>
        <v/>
      </c>
      <c r="G19" s="20"/>
      <c r="H19" s="19"/>
      <c r="I19" s="17"/>
      <c r="J19" s="17"/>
      <c r="K19" s="17">
        <f t="shared" si="2"/>
        <v>0</v>
      </c>
      <c r="L19" s="17">
        <f>IF(اضافه!$K19="","",I19*K19)</f>
        <v>0</v>
      </c>
    </row>
    <row r="20" spans="2:12" ht="24.95" customHeight="1">
      <c r="B20" s="12" t="str">
        <f t="shared" si="1"/>
        <v/>
      </c>
      <c r="C20" s="18"/>
      <c r="D20" s="17"/>
      <c r="E20" s="17"/>
      <c r="F20" s="19" t="str">
        <f>IF(E20&gt;0,VLOOKUP(E20,صنف!B:D,2,0),"")</f>
        <v/>
      </c>
      <c r="G20" s="20"/>
      <c r="H20" s="19"/>
      <c r="I20" s="17"/>
      <c r="J20" s="17"/>
      <c r="K20" s="17">
        <f t="shared" si="2"/>
        <v>0</v>
      </c>
      <c r="L20" s="17">
        <f>IF(اضافه!$K20="","",I20*K20)</f>
        <v>0</v>
      </c>
    </row>
    <row r="21" spans="2:12" ht="24.95" customHeight="1">
      <c r="B21" s="12" t="str">
        <f t="shared" si="1"/>
        <v/>
      </c>
      <c r="C21" s="18"/>
      <c r="D21" s="17"/>
      <c r="E21" s="17"/>
      <c r="F21" s="19" t="str">
        <f>IF(E21&gt;0,VLOOKUP(E21,صنف!B:D,2,0),"")</f>
        <v/>
      </c>
      <c r="G21" s="20"/>
      <c r="H21" s="19"/>
      <c r="I21" s="17"/>
      <c r="J21" s="17"/>
      <c r="K21" s="17">
        <f t="shared" si="2"/>
        <v>0</v>
      </c>
      <c r="L21" s="17">
        <f>IF(اضافه!$K21="","",I21*K21)</f>
        <v>0</v>
      </c>
    </row>
    <row r="22" spans="2:12" ht="24.95" customHeight="1">
      <c r="B22" s="12" t="str">
        <f t="shared" si="1"/>
        <v/>
      </c>
      <c r="C22" s="18"/>
      <c r="D22" s="17"/>
      <c r="E22" s="17"/>
      <c r="F22" s="19" t="str">
        <f>IF(E22&gt;0,VLOOKUP(E22,صنف!B:D,2,0),"")</f>
        <v/>
      </c>
      <c r="G22" s="20"/>
      <c r="H22" s="19"/>
      <c r="I22" s="17"/>
      <c r="J22" s="17"/>
      <c r="K22" s="17">
        <f t="shared" si="2"/>
        <v>0</v>
      </c>
      <c r="L22" s="17">
        <f>IF(اضافه!$K22="","",I22*K22)</f>
        <v>0</v>
      </c>
    </row>
    <row r="23" spans="2:12" ht="24.95" customHeight="1">
      <c r="B23" s="12" t="str">
        <f t="shared" si="1"/>
        <v/>
      </c>
      <c r="C23" s="18"/>
      <c r="D23" s="17"/>
      <c r="E23" s="17"/>
      <c r="F23" s="19" t="str">
        <f>IF(E23&gt;0,VLOOKUP(E23,صنف!B:D,2,0),"")</f>
        <v/>
      </c>
      <c r="G23" s="20"/>
      <c r="H23" s="19"/>
      <c r="I23" s="17"/>
      <c r="J23" s="17"/>
      <c r="K23" s="17">
        <f t="shared" si="2"/>
        <v>0</v>
      </c>
      <c r="L23" s="17">
        <f>IF(اضافه!$K23="","",I23*K23)</f>
        <v>0</v>
      </c>
    </row>
    <row r="24" spans="2:12" ht="24.95" customHeight="1">
      <c r="B24" s="12" t="str">
        <f t="shared" si="1"/>
        <v/>
      </c>
      <c r="C24" s="18"/>
      <c r="D24" s="17"/>
      <c r="E24" s="17"/>
      <c r="F24" s="19" t="str">
        <f>IF(E24&gt;0,VLOOKUP(E24,صنف!B:D,2,0),"")</f>
        <v/>
      </c>
      <c r="G24" s="20"/>
      <c r="H24" s="19"/>
      <c r="I24" s="17"/>
      <c r="J24" s="17"/>
      <c r="K24" s="17">
        <f t="shared" si="2"/>
        <v>0</v>
      </c>
      <c r="L24" s="17">
        <f>IF(اضافه!$K24="","",I24*K24)</f>
        <v>0</v>
      </c>
    </row>
    <row r="25" spans="2:12" ht="24.95" customHeight="1">
      <c r="B25" s="12" t="str">
        <f t="shared" si="1"/>
        <v/>
      </c>
      <c r="C25" s="18"/>
      <c r="D25" s="17"/>
      <c r="E25" s="17"/>
      <c r="F25" s="19" t="str">
        <f>IF(E25&gt;0,VLOOKUP(E25,صنف!B:D,2,0),"")</f>
        <v/>
      </c>
      <c r="G25" s="20"/>
      <c r="H25" s="19"/>
      <c r="I25" s="17"/>
      <c r="J25" s="17"/>
      <c r="K25" s="17">
        <f t="shared" si="2"/>
        <v>0</v>
      </c>
      <c r="L25" s="17">
        <f>IF(اضافه!$K25="","",I25*K25)</f>
        <v>0</v>
      </c>
    </row>
    <row r="26" spans="2:12" ht="24.95" customHeight="1">
      <c r="B26" s="12" t="str">
        <f t="shared" si="1"/>
        <v/>
      </c>
      <c r="C26" s="18"/>
      <c r="D26" s="17"/>
      <c r="E26" s="17"/>
      <c r="F26" s="19" t="str">
        <f>IF(E26&gt;0,VLOOKUP(E26,صنف!B:D,2,0),"")</f>
        <v/>
      </c>
      <c r="G26" s="20"/>
      <c r="H26" s="19"/>
      <c r="I26" s="17"/>
      <c r="J26" s="17"/>
      <c r="K26" s="17">
        <f t="shared" si="2"/>
        <v>0</v>
      </c>
      <c r="L26" s="17">
        <f>IF(اضافه!$K26="","",I26*K26)</f>
        <v>0</v>
      </c>
    </row>
    <row r="27" spans="2:12" ht="24.95" customHeight="1">
      <c r="B27" s="12" t="str">
        <f t="shared" si="1"/>
        <v/>
      </c>
      <c r="C27" s="18"/>
      <c r="D27" s="17"/>
      <c r="E27" s="17"/>
      <c r="F27" s="19" t="str">
        <f>IF(E27&gt;0,VLOOKUP(E27,صنف!B:D,2,0),"")</f>
        <v/>
      </c>
      <c r="G27" s="20"/>
      <c r="H27" s="19"/>
      <c r="I27" s="17"/>
      <c r="J27" s="17"/>
      <c r="K27" s="17">
        <f t="shared" si="2"/>
        <v>0</v>
      </c>
      <c r="L27" s="17">
        <f>IF(اضافه!$K27="","",I27*K27)</f>
        <v>0</v>
      </c>
    </row>
    <row r="28" spans="2:12" ht="24.95" customHeight="1">
      <c r="B28" s="12" t="str">
        <f t="shared" si="1"/>
        <v/>
      </c>
      <c r="C28" s="18"/>
      <c r="D28" s="17"/>
      <c r="E28" s="17"/>
      <c r="F28" s="19" t="str">
        <f>IF(E28&gt;0,VLOOKUP(E28,صنف!B:D,2,0),"")</f>
        <v/>
      </c>
      <c r="G28" s="20"/>
      <c r="H28" s="19"/>
      <c r="I28" s="17"/>
      <c r="J28" s="17"/>
      <c r="K28" s="17">
        <f t="shared" si="2"/>
        <v>0</v>
      </c>
      <c r="L28" s="17">
        <f>IF(اضافه!$K28="","",I28*K28)</f>
        <v>0</v>
      </c>
    </row>
    <row r="29" spans="2:12" ht="24.95" customHeight="1">
      <c r="B29" s="12" t="str">
        <f t="shared" si="1"/>
        <v/>
      </c>
      <c r="C29" s="18"/>
      <c r="D29" s="17"/>
      <c r="E29" s="17"/>
      <c r="F29" s="19" t="str">
        <f>IF(E29&gt;0,VLOOKUP(E29,صنف!B:D,2,0),"")</f>
        <v/>
      </c>
      <c r="G29" s="20"/>
      <c r="H29" s="19"/>
      <c r="I29" s="17"/>
      <c r="J29" s="17"/>
      <c r="K29" s="17">
        <f t="shared" si="2"/>
        <v>0</v>
      </c>
      <c r="L29" s="17">
        <f>IF(اضافه!$K29="","",I29*K29)</f>
        <v>0</v>
      </c>
    </row>
    <row r="30" spans="2:12" ht="24.95" customHeight="1">
      <c r="B30" s="12" t="str">
        <f t="shared" si="1"/>
        <v/>
      </c>
      <c r="C30" s="18"/>
      <c r="D30" s="17"/>
      <c r="E30" s="17"/>
      <c r="F30" s="19" t="str">
        <f>IF(E30&gt;0,VLOOKUP(E30,صنف!B:D,2,0),"")</f>
        <v/>
      </c>
      <c r="G30" s="20"/>
      <c r="H30" s="19"/>
      <c r="I30" s="17"/>
      <c r="J30" s="17"/>
      <c r="K30" s="17">
        <f t="shared" si="2"/>
        <v>0</v>
      </c>
      <c r="L30" s="17">
        <f>IF(اضافه!$K30="","",I30*K30)</f>
        <v>0</v>
      </c>
    </row>
    <row r="31" spans="2:12" ht="24.95" customHeight="1">
      <c r="B31" s="12" t="str">
        <f t="shared" si="1"/>
        <v/>
      </c>
      <c r="C31" s="18"/>
      <c r="D31" s="17"/>
      <c r="E31" s="17"/>
      <c r="F31" s="19" t="str">
        <f>IF(E31&gt;0,VLOOKUP(E31,صنف!B:D,2,0),"")</f>
        <v/>
      </c>
      <c r="G31" s="20"/>
      <c r="H31" s="19"/>
      <c r="I31" s="17"/>
      <c r="J31" s="17"/>
      <c r="K31" s="17">
        <f t="shared" si="2"/>
        <v>0</v>
      </c>
      <c r="L31" s="17">
        <f>IF(اضافه!$K31="","",I31*K31)</f>
        <v>0</v>
      </c>
    </row>
    <row r="32" spans="2:12" ht="24.95" customHeight="1">
      <c r="B32" s="12" t="str">
        <f t="shared" si="1"/>
        <v/>
      </c>
      <c r="C32" s="18"/>
      <c r="D32" s="17"/>
      <c r="E32" s="17"/>
      <c r="F32" s="19" t="str">
        <f>IF(E32&gt;0,VLOOKUP(E32,صنف!B:D,2,0),"")</f>
        <v/>
      </c>
      <c r="G32" s="20"/>
      <c r="H32" s="19"/>
      <c r="I32" s="17"/>
      <c r="J32" s="17"/>
      <c r="K32" s="17">
        <f t="shared" si="2"/>
        <v>0</v>
      </c>
      <c r="L32" s="17">
        <f>IF(اضافه!$K32="","",I32*K32)</f>
        <v>0</v>
      </c>
    </row>
    <row r="33" spans="2:12" ht="24.95" customHeight="1">
      <c r="B33" s="12" t="str">
        <f t="shared" si="1"/>
        <v/>
      </c>
      <c r="C33" s="18"/>
      <c r="D33" s="17"/>
      <c r="E33" s="17"/>
      <c r="F33" s="19" t="str">
        <f>IF(E33&gt;0,VLOOKUP(E33,صنف!B:D,2,0),"")</f>
        <v/>
      </c>
      <c r="G33" s="20"/>
      <c r="H33" s="19"/>
      <c r="I33" s="17"/>
      <c r="J33" s="17"/>
      <c r="K33" s="17">
        <f t="shared" si="2"/>
        <v>0</v>
      </c>
      <c r="L33" s="17">
        <f>IF(اضافه!$K33="","",I33*K33)</f>
        <v>0</v>
      </c>
    </row>
    <row r="34" spans="2:12" ht="24.95" customHeight="1">
      <c r="B34" s="12" t="str">
        <f t="shared" si="1"/>
        <v/>
      </c>
      <c r="C34" s="18"/>
      <c r="D34" s="17"/>
      <c r="E34" s="17"/>
      <c r="F34" s="19" t="str">
        <f>IF(E34&gt;0,VLOOKUP(E34,صنف!B:D,2,0),"")</f>
        <v/>
      </c>
      <c r="G34" s="20"/>
      <c r="H34" s="19"/>
      <c r="I34" s="17"/>
      <c r="J34" s="17"/>
      <c r="K34" s="17">
        <f t="shared" si="2"/>
        <v>0</v>
      </c>
      <c r="L34" s="17">
        <f>IF(اضافه!$K34="","",I34*K34)</f>
        <v>0</v>
      </c>
    </row>
    <row r="35" spans="2:12" ht="24.95" customHeight="1">
      <c r="B35" s="12" t="str">
        <f t="shared" si="1"/>
        <v/>
      </c>
      <c r="C35" s="18"/>
      <c r="D35" s="17"/>
      <c r="E35" s="17"/>
      <c r="F35" s="19" t="str">
        <f>IF(E35&gt;0,VLOOKUP(E35,صنف!B:D,2,0),"")</f>
        <v/>
      </c>
      <c r="G35" s="20"/>
      <c r="H35" s="19"/>
      <c r="I35" s="17"/>
      <c r="J35" s="17"/>
      <c r="K35" s="17">
        <f t="shared" si="2"/>
        <v>0</v>
      </c>
      <c r="L35" s="17">
        <f>IF(اضافه!$K35="","",I35*K35)</f>
        <v>0</v>
      </c>
    </row>
    <row r="36" spans="2:12" ht="24.95" customHeight="1">
      <c r="B36" s="12" t="str">
        <f t="shared" si="1"/>
        <v/>
      </c>
      <c r="C36" s="18"/>
      <c r="D36" s="17"/>
      <c r="E36" s="17"/>
      <c r="F36" s="19" t="str">
        <f>IF(E36&gt;0,VLOOKUP(E36,صنف!B:D,2,0),"")</f>
        <v/>
      </c>
      <c r="G36" s="20"/>
      <c r="H36" s="19"/>
      <c r="I36" s="17"/>
      <c r="J36" s="17"/>
      <c r="K36" s="17">
        <f t="shared" si="2"/>
        <v>0</v>
      </c>
      <c r="L36" s="17">
        <f>IF(اضافه!$K36="","",I36*K36)</f>
        <v>0</v>
      </c>
    </row>
    <row r="37" spans="2:12" ht="24.95" customHeight="1">
      <c r="B37" s="12" t="str">
        <f t="shared" si="1"/>
        <v/>
      </c>
      <c r="C37" s="18"/>
      <c r="D37" s="17"/>
      <c r="E37" s="17"/>
      <c r="F37" s="19" t="str">
        <f>IF(E37&gt;0,VLOOKUP(E37,صنف!B:D,2,0),"")</f>
        <v/>
      </c>
      <c r="G37" s="20"/>
      <c r="H37" s="19"/>
      <c r="I37" s="17"/>
      <c r="J37" s="17"/>
      <c r="K37" s="17">
        <f t="shared" si="2"/>
        <v>0</v>
      </c>
      <c r="L37" s="17">
        <f>IF(اضافه!$K37="","",I37*K37)</f>
        <v>0</v>
      </c>
    </row>
    <row r="38" spans="2:12" ht="24.95" customHeight="1">
      <c r="B38" s="12" t="str">
        <f t="shared" si="1"/>
        <v/>
      </c>
      <c r="C38" s="18"/>
      <c r="D38" s="17"/>
      <c r="E38" s="17"/>
      <c r="F38" s="19" t="str">
        <f>IF(E38&gt;0,VLOOKUP(E38,صنف!B:D,2,0),"")</f>
        <v/>
      </c>
      <c r="G38" s="20"/>
      <c r="H38" s="19"/>
      <c r="I38" s="17"/>
      <c r="J38" s="17"/>
      <c r="K38" s="17">
        <f t="shared" si="2"/>
        <v>0</v>
      </c>
      <c r="L38" s="17">
        <f>IF(اضافه!$K38="","",I38*K38)</f>
        <v>0</v>
      </c>
    </row>
    <row r="39" spans="2:12" ht="24.95" customHeight="1">
      <c r="B39" s="12" t="str">
        <f t="shared" si="1"/>
        <v/>
      </c>
      <c r="C39" s="18"/>
      <c r="D39" s="17"/>
      <c r="E39" s="17"/>
      <c r="F39" s="19" t="str">
        <f>IF(E39&gt;0,VLOOKUP(E39,صنف!B:D,2,0),"")</f>
        <v/>
      </c>
      <c r="G39" s="20"/>
      <c r="H39" s="19"/>
      <c r="I39" s="17"/>
      <c r="J39" s="17"/>
      <c r="K39" s="17">
        <f t="shared" si="2"/>
        <v>0</v>
      </c>
      <c r="L39" s="17">
        <f>IF(اضافه!$K39="","",I39*K39)</f>
        <v>0</v>
      </c>
    </row>
    <row r="40" spans="2:12" ht="24.95" customHeight="1">
      <c r="B40" s="12" t="str">
        <f t="shared" si="1"/>
        <v/>
      </c>
      <c r="C40" s="18"/>
      <c r="D40" s="17"/>
      <c r="E40" s="17"/>
      <c r="F40" s="19" t="str">
        <f>IF(E40&gt;0,VLOOKUP(E40,صنف!B:D,2,0),"")</f>
        <v/>
      </c>
      <c r="G40" s="20"/>
      <c r="H40" s="19"/>
      <c r="I40" s="17"/>
      <c r="J40" s="17"/>
      <c r="K40" s="17">
        <f t="shared" si="2"/>
        <v>0</v>
      </c>
      <c r="L40" s="17">
        <f>IF(اضافه!$K40="","",I40*K40)</f>
        <v>0</v>
      </c>
    </row>
    <row r="41" spans="2:12" ht="24.95" customHeight="1">
      <c r="B41" s="12" t="str">
        <f t="shared" si="1"/>
        <v/>
      </c>
      <c r="C41" s="18"/>
      <c r="D41" s="17"/>
      <c r="E41" s="17"/>
      <c r="F41" s="19" t="str">
        <f>IF(E41&gt;0,VLOOKUP(E41,صنف!B:D,2,0),"")</f>
        <v/>
      </c>
      <c r="G41" s="20"/>
      <c r="H41" s="19"/>
      <c r="I41" s="17"/>
      <c r="J41" s="17"/>
      <c r="K41" s="17">
        <f t="shared" si="2"/>
        <v>0</v>
      </c>
      <c r="L41" s="17">
        <f>IF(اضافه!$K41="","",I41*K41)</f>
        <v>0</v>
      </c>
    </row>
    <row r="42" spans="2:12" ht="24.95" customHeight="1">
      <c r="B42" s="12" t="str">
        <f t="shared" si="1"/>
        <v/>
      </c>
      <c r="C42" s="18"/>
      <c r="D42" s="17"/>
      <c r="E42" s="17"/>
      <c r="F42" s="19" t="str">
        <f>IF(E42&gt;0,VLOOKUP(E42,صنف!B:D,2,0),"")</f>
        <v/>
      </c>
      <c r="G42" s="20"/>
      <c r="H42" s="19"/>
      <c r="I42" s="17"/>
      <c r="J42" s="17"/>
      <c r="K42" s="17">
        <f t="shared" si="2"/>
        <v>0</v>
      </c>
      <c r="L42" s="17">
        <f>IF(اضافه!$K42="","",I42*K42)</f>
        <v>0</v>
      </c>
    </row>
    <row r="43" spans="2:12" ht="24.95" customHeight="1">
      <c r="B43" s="12" t="str">
        <f t="shared" si="1"/>
        <v/>
      </c>
      <c r="C43" s="18"/>
      <c r="D43" s="17"/>
      <c r="E43" s="17"/>
      <c r="F43" s="19" t="str">
        <f>IF(E43&gt;0,VLOOKUP(E43,صنف!B:D,2,0),"")</f>
        <v/>
      </c>
      <c r="G43" s="20"/>
      <c r="H43" s="19"/>
      <c r="I43" s="17"/>
      <c r="J43" s="17"/>
      <c r="K43" s="17">
        <f t="shared" si="2"/>
        <v>0</v>
      </c>
      <c r="L43" s="17">
        <f>IF(اضافه!$K43="","",I43*K43)</f>
        <v>0</v>
      </c>
    </row>
    <row r="44" spans="2:12" ht="24.95" customHeight="1">
      <c r="B44" s="12" t="str">
        <f t="shared" si="1"/>
        <v/>
      </c>
      <c r="C44" s="18"/>
      <c r="D44" s="17"/>
      <c r="E44" s="17"/>
      <c r="F44" s="19" t="str">
        <f>IF(E44&gt;0,VLOOKUP(E44,صنف!B:D,2,0),"")</f>
        <v/>
      </c>
      <c r="G44" s="20"/>
      <c r="H44" s="19"/>
      <c r="I44" s="17"/>
      <c r="J44" s="17"/>
      <c r="K44" s="17">
        <f t="shared" si="2"/>
        <v>0</v>
      </c>
      <c r="L44" s="17">
        <f>IF(اضافه!$K44="","",I44*K44)</f>
        <v>0</v>
      </c>
    </row>
    <row r="45" spans="2:12" ht="24.95" customHeight="1">
      <c r="B45" s="12" t="str">
        <f t="shared" si="1"/>
        <v/>
      </c>
      <c r="C45" s="18"/>
      <c r="D45" s="17"/>
      <c r="E45" s="17"/>
      <c r="F45" s="19" t="str">
        <f>IF(E45&gt;0,VLOOKUP(E45,صنف!B:D,2,0),"")</f>
        <v/>
      </c>
      <c r="G45" s="20"/>
      <c r="H45" s="19"/>
      <c r="I45" s="17"/>
      <c r="J45" s="17"/>
      <c r="K45" s="17">
        <f t="shared" si="2"/>
        <v>0</v>
      </c>
      <c r="L45" s="17">
        <f>IF(اضافه!$K45="","",I45*K45)</f>
        <v>0</v>
      </c>
    </row>
    <row r="46" spans="2:12" ht="24.95" customHeight="1">
      <c r="B46" s="12" t="str">
        <f t="shared" si="1"/>
        <v/>
      </c>
      <c r="C46" s="18"/>
      <c r="D46" s="17"/>
      <c r="E46" s="17"/>
      <c r="F46" s="19" t="str">
        <f>IF(E46&gt;0,VLOOKUP(E46,صنف!B:D,2,0),"")</f>
        <v/>
      </c>
      <c r="G46" s="20"/>
      <c r="H46" s="19"/>
      <c r="I46" s="17"/>
      <c r="J46" s="17"/>
      <c r="K46" s="17">
        <f t="shared" si="2"/>
        <v>0</v>
      </c>
      <c r="L46" s="17">
        <f>IF(اضافه!$K46="","",I46*K46)</f>
        <v>0</v>
      </c>
    </row>
    <row r="47" spans="2:12" ht="24.95" customHeight="1">
      <c r="B47" s="12" t="str">
        <f t="shared" si="1"/>
        <v/>
      </c>
      <c r="C47" s="18"/>
      <c r="D47" s="17"/>
      <c r="E47" s="17"/>
      <c r="F47" s="19" t="str">
        <f>IF(E47&gt;0,VLOOKUP(E47,صنف!B:D,2,0),"")</f>
        <v/>
      </c>
      <c r="G47" s="20"/>
      <c r="H47" s="19"/>
      <c r="I47" s="17"/>
      <c r="J47" s="17"/>
      <c r="K47" s="17">
        <f t="shared" si="2"/>
        <v>0</v>
      </c>
      <c r="L47" s="17">
        <f>IF(اضافه!$K47="","",I47*K47)</f>
        <v>0</v>
      </c>
    </row>
    <row r="48" spans="2:12" ht="24.95" customHeight="1">
      <c r="B48" s="12" t="str">
        <f t="shared" si="1"/>
        <v/>
      </c>
      <c r="C48" s="18"/>
      <c r="D48" s="17"/>
      <c r="E48" s="17"/>
      <c r="F48" s="19" t="str">
        <f>IF(E48&gt;0,VLOOKUP(E48,صنف!B:D,2,0),"")</f>
        <v/>
      </c>
      <c r="G48" s="20"/>
      <c r="H48" s="19"/>
      <c r="I48" s="17"/>
      <c r="J48" s="17"/>
      <c r="K48" s="17">
        <f t="shared" si="2"/>
        <v>0</v>
      </c>
      <c r="L48" s="17">
        <f>IF(اضافه!$K48="","",I48*K48)</f>
        <v>0</v>
      </c>
    </row>
    <row r="49" spans="2:12" ht="24.95" customHeight="1">
      <c r="B49" s="12" t="str">
        <f t="shared" si="1"/>
        <v/>
      </c>
      <c r="C49" s="18"/>
      <c r="D49" s="17"/>
      <c r="E49" s="17"/>
      <c r="F49" s="19" t="str">
        <f>IF(E49&gt;0,VLOOKUP(E49,صنف!B:D,2,0),"")</f>
        <v/>
      </c>
      <c r="G49" s="20"/>
      <c r="H49" s="19"/>
      <c r="I49" s="17"/>
      <c r="J49" s="17"/>
      <c r="K49" s="17">
        <f t="shared" si="2"/>
        <v>0</v>
      </c>
      <c r="L49" s="17">
        <f>IF(اضافه!$K49="","",I49*K49)</f>
        <v>0</v>
      </c>
    </row>
    <row r="50" spans="2:12" ht="24.95" customHeight="1">
      <c r="B50" s="12" t="str">
        <f t="shared" si="1"/>
        <v/>
      </c>
      <c r="C50" s="18"/>
      <c r="D50" s="17"/>
      <c r="E50" s="17"/>
      <c r="F50" s="19" t="str">
        <f>IF(E50&gt;0,VLOOKUP(E50,صنف!B:D,2,0),"")</f>
        <v/>
      </c>
      <c r="G50" s="20"/>
      <c r="H50" s="19"/>
      <c r="I50" s="17"/>
      <c r="J50" s="17"/>
      <c r="K50" s="17">
        <f t="shared" si="2"/>
        <v>0</v>
      </c>
      <c r="L50" s="17">
        <f>IF(اضافه!$K50="","",I50*K50)</f>
        <v>0</v>
      </c>
    </row>
    <row r="51" spans="2:12" ht="24.95" customHeight="1">
      <c r="B51" s="12" t="str">
        <f t="shared" si="1"/>
        <v/>
      </c>
      <c r="C51" s="18"/>
      <c r="D51" s="17"/>
      <c r="E51" s="17"/>
      <c r="F51" s="19" t="str">
        <f>IF(E51&gt;0,VLOOKUP(E51,صنف!B:D,2,0),"")</f>
        <v/>
      </c>
      <c r="G51" s="20"/>
      <c r="H51" s="19"/>
      <c r="I51" s="17"/>
      <c r="J51" s="17"/>
      <c r="K51" s="17">
        <f t="shared" si="2"/>
        <v>0</v>
      </c>
      <c r="L51" s="17">
        <f>IF(اضافه!$K51="","",I51*K51)</f>
        <v>0</v>
      </c>
    </row>
    <row r="52" spans="2:12" ht="24.95" customHeight="1">
      <c r="B52" s="12" t="str">
        <f t="shared" si="1"/>
        <v/>
      </c>
      <c r="C52" s="18"/>
      <c r="D52" s="17"/>
      <c r="E52" s="17"/>
      <c r="F52" s="19" t="str">
        <f>IF(E52&gt;0,VLOOKUP(E52,صنف!B:D,2,0),"")</f>
        <v/>
      </c>
      <c r="G52" s="20"/>
      <c r="H52" s="19"/>
      <c r="I52" s="17"/>
      <c r="J52" s="17"/>
      <c r="K52" s="17">
        <f t="shared" si="2"/>
        <v>0</v>
      </c>
      <c r="L52" s="17">
        <f>IF(اضافه!$K52="","",I52*K52)</f>
        <v>0</v>
      </c>
    </row>
    <row r="53" spans="2:12" ht="24.95" customHeight="1">
      <c r="B53" s="12" t="str">
        <f t="shared" si="1"/>
        <v/>
      </c>
      <c r="C53" s="18"/>
      <c r="D53" s="17"/>
      <c r="E53" s="17"/>
      <c r="F53" s="19" t="str">
        <f>IF(E53&gt;0,VLOOKUP(E53,صنف!B:D,2,0),"")</f>
        <v/>
      </c>
      <c r="G53" s="20"/>
      <c r="H53" s="19"/>
      <c r="I53" s="17"/>
      <c r="J53" s="17"/>
      <c r="K53" s="17">
        <f t="shared" si="2"/>
        <v>0</v>
      </c>
      <c r="L53" s="17">
        <f>IF(اضافه!$K53="","",I53*K53)</f>
        <v>0</v>
      </c>
    </row>
    <row r="54" spans="2:12" ht="24.95" customHeight="1">
      <c r="B54" s="12" t="str">
        <f t="shared" si="1"/>
        <v/>
      </c>
      <c r="C54" s="18"/>
      <c r="D54" s="17"/>
      <c r="E54" s="17"/>
      <c r="F54" s="19" t="str">
        <f>IF(E54&gt;0,VLOOKUP(E54,صنف!B:D,2,0),"")</f>
        <v/>
      </c>
      <c r="G54" s="20"/>
      <c r="H54" s="19"/>
      <c r="I54" s="17"/>
      <c r="J54" s="17"/>
      <c r="K54" s="17">
        <f t="shared" si="2"/>
        <v>0</v>
      </c>
      <c r="L54" s="17">
        <f>IF(اضافه!$K54="","",I54*K54)</f>
        <v>0</v>
      </c>
    </row>
    <row r="55" spans="2:12" ht="24.95" customHeight="1">
      <c r="B55" s="12" t="str">
        <f t="shared" si="1"/>
        <v/>
      </c>
      <c r="C55" s="18"/>
      <c r="D55" s="17"/>
      <c r="E55" s="17"/>
      <c r="F55" s="19" t="str">
        <f>IF(E55&gt;0,VLOOKUP(E55,صنف!B:D,2,0),"")</f>
        <v/>
      </c>
      <c r="G55" s="20"/>
      <c r="H55" s="19"/>
      <c r="I55" s="17"/>
      <c r="J55" s="17"/>
      <c r="K55" s="17">
        <f t="shared" si="2"/>
        <v>0</v>
      </c>
      <c r="L55" s="17">
        <f>IF(اضافه!$K55="","",I55*K55)</f>
        <v>0</v>
      </c>
    </row>
    <row r="56" spans="2:12" ht="24.95" customHeight="1">
      <c r="B56" s="12" t="str">
        <f t="shared" si="1"/>
        <v/>
      </c>
      <c r="C56" s="18"/>
      <c r="D56" s="17"/>
      <c r="E56" s="17"/>
      <c r="F56" s="19" t="str">
        <f>IF(E56&gt;0,VLOOKUP(E56,صنف!B:D,2,0),"")</f>
        <v/>
      </c>
      <c r="G56" s="20"/>
      <c r="H56" s="19"/>
      <c r="I56" s="17"/>
      <c r="J56" s="17"/>
      <c r="K56" s="17">
        <f t="shared" si="2"/>
        <v>0</v>
      </c>
      <c r="L56" s="17">
        <f>IF(اضافه!$K56="","",I56*K56)</f>
        <v>0</v>
      </c>
    </row>
    <row r="57" spans="2:12" ht="24.95" customHeight="1">
      <c r="B57" s="12" t="str">
        <f t="shared" si="1"/>
        <v/>
      </c>
      <c r="C57" s="18"/>
      <c r="D57" s="17"/>
      <c r="E57" s="17"/>
      <c r="F57" s="19" t="str">
        <f>IF(E57&gt;0,VLOOKUP(E57,صنف!B:D,2,0),"")</f>
        <v/>
      </c>
      <c r="G57" s="20"/>
      <c r="H57" s="19"/>
      <c r="I57" s="17"/>
      <c r="J57" s="17"/>
      <c r="K57" s="17">
        <f t="shared" si="2"/>
        <v>0</v>
      </c>
      <c r="L57" s="17">
        <f>IF(اضافه!$K57="","",I57*K57)</f>
        <v>0</v>
      </c>
    </row>
    <row r="58" spans="2:12" ht="24.95" customHeight="1">
      <c r="B58" s="12" t="str">
        <f t="shared" si="1"/>
        <v/>
      </c>
      <c r="C58" s="18"/>
      <c r="D58" s="17"/>
      <c r="E58" s="17"/>
      <c r="F58" s="19" t="str">
        <f>IF(E58&gt;0,VLOOKUP(E58,صنف!B:D,2,0),"")</f>
        <v/>
      </c>
      <c r="G58" s="20"/>
      <c r="H58" s="19"/>
      <c r="I58" s="17"/>
      <c r="J58" s="17"/>
      <c r="K58" s="17">
        <f t="shared" si="2"/>
        <v>0</v>
      </c>
      <c r="L58" s="17">
        <f>IF(اضافه!$K58="","",I58*K58)</f>
        <v>0</v>
      </c>
    </row>
    <row r="59" spans="2:12" ht="24.95" customHeight="1">
      <c r="B59" s="12" t="str">
        <f t="shared" si="1"/>
        <v/>
      </c>
      <c r="C59" s="18"/>
      <c r="D59" s="17"/>
      <c r="E59" s="17"/>
      <c r="F59" s="19" t="str">
        <f>IF(E59&gt;0,VLOOKUP(E59,صنف!B:D,2,0),"")</f>
        <v/>
      </c>
      <c r="G59" s="20"/>
      <c r="H59" s="19"/>
      <c r="I59" s="17"/>
      <c r="J59" s="17"/>
      <c r="K59" s="17">
        <f t="shared" si="2"/>
        <v>0</v>
      </c>
      <c r="L59" s="17">
        <f>IF(اضافه!$K59="","",I59*K59)</f>
        <v>0</v>
      </c>
    </row>
    <row r="60" spans="2:12" ht="24.95" customHeight="1">
      <c r="B60" s="12" t="str">
        <f t="shared" si="1"/>
        <v/>
      </c>
      <c r="C60" s="18"/>
      <c r="D60" s="17"/>
      <c r="E60" s="17"/>
      <c r="F60" s="19" t="str">
        <f>IF(E60&gt;0,VLOOKUP(E60,صنف!B:D,2,0),"")</f>
        <v/>
      </c>
      <c r="G60" s="20"/>
      <c r="H60" s="19"/>
      <c r="I60" s="17"/>
      <c r="J60" s="17"/>
      <c r="K60" s="17">
        <f t="shared" si="2"/>
        <v>0</v>
      </c>
      <c r="L60" s="17">
        <f>IF(اضافه!$K60="","",I60*K60)</f>
        <v>0</v>
      </c>
    </row>
    <row r="61" spans="2:12" ht="24.95" customHeight="1">
      <c r="B61" s="12" t="str">
        <f t="shared" si="1"/>
        <v/>
      </c>
      <c r="C61" s="18"/>
      <c r="D61" s="17"/>
      <c r="E61" s="17"/>
      <c r="F61" s="19" t="str">
        <f>IF(E61&gt;0,VLOOKUP(E61,صنف!B:D,2,0),"")</f>
        <v/>
      </c>
      <c r="G61" s="20"/>
      <c r="H61" s="19"/>
      <c r="I61" s="17"/>
      <c r="J61" s="17"/>
      <c r="K61" s="17">
        <f t="shared" si="2"/>
        <v>0</v>
      </c>
      <c r="L61" s="17">
        <f>IF(اضافه!$K61="","",I61*K61)</f>
        <v>0</v>
      </c>
    </row>
    <row r="62" spans="2:12" ht="24.95" customHeight="1">
      <c r="B62" s="12" t="str">
        <f t="shared" si="1"/>
        <v/>
      </c>
      <c r="C62" s="18"/>
      <c r="D62" s="17"/>
      <c r="E62" s="17"/>
      <c r="F62" s="19" t="str">
        <f>IF(E62&gt;0,VLOOKUP(E62,صنف!B:D,2,0),"")</f>
        <v/>
      </c>
      <c r="G62" s="20"/>
      <c r="H62" s="19"/>
      <c r="I62" s="17"/>
      <c r="J62" s="17"/>
      <c r="K62" s="17">
        <f t="shared" si="2"/>
        <v>0</v>
      </c>
      <c r="L62" s="17">
        <f>IF(اضافه!$K62="","",I62*K62)</f>
        <v>0</v>
      </c>
    </row>
    <row r="63" spans="2:12" ht="24.95" customHeight="1">
      <c r="B63" s="12" t="str">
        <f t="shared" si="1"/>
        <v/>
      </c>
      <c r="C63" s="18"/>
      <c r="D63" s="17"/>
      <c r="E63" s="17"/>
      <c r="F63" s="19" t="str">
        <f>IF(E63&gt;0,VLOOKUP(E63,صنف!B:D,2,0),"")</f>
        <v/>
      </c>
      <c r="G63" s="20"/>
      <c r="H63" s="19"/>
      <c r="I63" s="17"/>
      <c r="J63" s="17"/>
      <c r="K63" s="17">
        <f t="shared" si="2"/>
        <v>0</v>
      </c>
      <c r="L63" s="17">
        <f>IF(اضافه!$K63="","",I63*K63)</f>
        <v>0</v>
      </c>
    </row>
    <row r="64" spans="2:12" ht="24.95" customHeight="1">
      <c r="B64" s="12" t="str">
        <f t="shared" si="1"/>
        <v/>
      </c>
      <c r="C64" s="18"/>
      <c r="D64" s="17"/>
      <c r="E64" s="17"/>
      <c r="F64" s="19" t="str">
        <f>IF(E64&gt;0,VLOOKUP(E64,صنف!B:D,2,0),"")</f>
        <v/>
      </c>
      <c r="G64" s="20"/>
      <c r="H64" s="19"/>
      <c r="I64" s="17"/>
      <c r="J64" s="17"/>
      <c r="K64" s="17">
        <f t="shared" si="2"/>
        <v>0</v>
      </c>
      <c r="L64" s="17">
        <f>IF(اضافه!$K64="","",I64*K64)</f>
        <v>0</v>
      </c>
    </row>
    <row r="65" spans="2:12" ht="24.95" customHeight="1">
      <c r="B65" s="12" t="str">
        <f t="shared" si="1"/>
        <v/>
      </c>
      <c r="C65" s="18"/>
      <c r="D65" s="17"/>
      <c r="E65" s="17"/>
      <c r="F65" s="19" t="str">
        <f>IF(E65&gt;0,VLOOKUP(E65,صنف!B:D,2,0),"")</f>
        <v/>
      </c>
      <c r="G65" s="20"/>
      <c r="H65" s="19"/>
      <c r="I65" s="17"/>
      <c r="J65" s="17"/>
      <c r="K65" s="17">
        <f t="shared" si="2"/>
        <v>0</v>
      </c>
      <c r="L65" s="17">
        <f>IF(اضافه!$K65="","",I65*K65)</f>
        <v>0</v>
      </c>
    </row>
    <row r="66" spans="2:12" ht="24.95" customHeight="1">
      <c r="B66" s="12" t="str">
        <f t="shared" si="1"/>
        <v/>
      </c>
      <c r="C66" s="18"/>
      <c r="D66" s="17"/>
      <c r="E66" s="17"/>
      <c r="F66" s="19" t="str">
        <f>IF(E66&gt;0,VLOOKUP(E66,صنف!B:D,2,0),"")</f>
        <v/>
      </c>
      <c r="G66" s="20"/>
      <c r="H66" s="19"/>
      <c r="I66" s="17"/>
      <c r="J66" s="17"/>
      <c r="K66" s="17">
        <f t="shared" si="2"/>
        <v>0</v>
      </c>
      <c r="L66" s="17">
        <f>IF(اضافه!$K66="","",I66*K66)</f>
        <v>0</v>
      </c>
    </row>
    <row r="67" spans="2:12" ht="24.95" customHeight="1">
      <c r="B67" s="12" t="str">
        <f t="shared" si="1"/>
        <v/>
      </c>
      <c r="C67" s="18"/>
      <c r="D67" s="17"/>
      <c r="E67" s="17"/>
      <c r="F67" s="19" t="str">
        <f>IF(E67&gt;0,VLOOKUP(E67,صنف!B:D,2,0),"")</f>
        <v/>
      </c>
      <c r="G67" s="20"/>
      <c r="H67" s="19"/>
      <c r="I67" s="17"/>
      <c r="J67" s="17"/>
      <c r="K67" s="17">
        <f t="shared" si="2"/>
        <v>0</v>
      </c>
      <c r="L67" s="17">
        <f>IF(اضافه!$K67="","",I67*K67)</f>
        <v>0</v>
      </c>
    </row>
    <row r="68" spans="2:12" ht="24.95" customHeight="1">
      <c r="B68" s="12" t="str">
        <f t="shared" si="1"/>
        <v/>
      </c>
      <c r="C68" s="18"/>
      <c r="D68" s="17"/>
      <c r="E68" s="17"/>
      <c r="F68" s="19" t="str">
        <f>IF(E68&gt;0,VLOOKUP(E68,صنف!B:D,2,0),"")</f>
        <v/>
      </c>
      <c r="G68" s="20"/>
      <c r="H68" s="19"/>
      <c r="I68" s="17"/>
      <c r="J68" s="17"/>
      <c r="K68" s="17">
        <f t="shared" si="2"/>
        <v>0</v>
      </c>
      <c r="L68" s="17">
        <f>IF(اضافه!$K68="","",I68*K68)</f>
        <v>0</v>
      </c>
    </row>
    <row r="69" spans="2:12" ht="24.95" customHeight="1">
      <c r="B69" s="12" t="str">
        <f t="shared" si="1"/>
        <v/>
      </c>
      <c r="C69" s="18"/>
      <c r="D69" s="17"/>
      <c r="E69" s="17"/>
      <c r="F69" s="19" t="str">
        <f>IF(E69&gt;0,VLOOKUP(E69,صنف!B:D,2,0),"")</f>
        <v/>
      </c>
      <c r="G69" s="20"/>
      <c r="H69" s="19"/>
      <c r="I69" s="17"/>
      <c r="J69" s="17"/>
      <c r="K69" s="17">
        <f t="shared" si="2"/>
        <v>0</v>
      </c>
      <c r="L69" s="17">
        <f>IF(اضافه!$K69="","",I69*K69)</f>
        <v>0</v>
      </c>
    </row>
    <row r="70" spans="2:12" ht="24.95" customHeight="1">
      <c r="B70" s="12" t="str">
        <f t="shared" si="1"/>
        <v/>
      </c>
      <c r="C70" s="18"/>
      <c r="D70" s="17"/>
      <c r="E70" s="17"/>
      <c r="F70" s="19" t="str">
        <f>IF(E70&gt;0,VLOOKUP(E70,صنف!B:D,2,0),"")</f>
        <v/>
      </c>
      <c r="G70" s="20"/>
      <c r="H70" s="19"/>
      <c r="I70" s="17"/>
      <c r="J70" s="17"/>
      <c r="K70" s="17">
        <f t="shared" si="2"/>
        <v>0</v>
      </c>
      <c r="L70" s="17">
        <f>IF(اضافه!$K70="","",I70*K70)</f>
        <v>0</v>
      </c>
    </row>
    <row r="71" spans="2:12" ht="24.95" customHeight="1">
      <c r="B71" s="12" t="str">
        <f t="shared" ref="B71:B134" si="3">IF(C71&lt;&gt;0,1+B70,"")</f>
        <v/>
      </c>
      <c r="C71" s="18"/>
      <c r="D71" s="17"/>
      <c r="E71" s="17"/>
      <c r="F71" s="19" t="str">
        <f>IF(E71&gt;0,VLOOKUP(E71,صنف!B:D,2,0),"")</f>
        <v/>
      </c>
      <c r="G71" s="20"/>
      <c r="H71" s="19"/>
      <c r="I71" s="17"/>
      <c r="J71" s="17"/>
      <c r="K71" s="17">
        <f t="shared" ref="K71:K134" si="4">(J71*13%)+J71</f>
        <v>0</v>
      </c>
      <c r="L71" s="17">
        <f>IF(اضافه!$K71="","",I71*K71)</f>
        <v>0</v>
      </c>
    </row>
    <row r="72" spans="2:12" ht="24.95" customHeight="1">
      <c r="B72" s="12" t="str">
        <f t="shared" si="3"/>
        <v/>
      </c>
      <c r="C72" s="18"/>
      <c r="D72" s="17"/>
      <c r="E72" s="17"/>
      <c r="F72" s="19" t="str">
        <f>IF(E72&gt;0,VLOOKUP(E72,صنف!B:D,2,0),"")</f>
        <v/>
      </c>
      <c r="G72" s="20"/>
      <c r="H72" s="19"/>
      <c r="I72" s="17"/>
      <c r="J72" s="17"/>
      <c r="K72" s="17">
        <f t="shared" si="4"/>
        <v>0</v>
      </c>
      <c r="L72" s="17">
        <f>IF(اضافه!$K72="","",I72*K72)</f>
        <v>0</v>
      </c>
    </row>
    <row r="73" spans="2:12" ht="24.95" customHeight="1">
      <c r="B73" s="12" t="str">
        <f t="shared" si="3"/>
        <v/>
      </c>
      <c r="C73" s="18"/>
      <c r="D73" s="17"/>
      <c r="E73" s="17"/>
      <c r="F73" s="19" t="str">
        <f>IF(E73&gt;0,VLOOKUP(E73,صنف!B:D,2,0),"")</f>
        <v/>
      </c>
      <c r="G73" s="20"/>
      <c r="H73" s="19"/>
      <c r="I73" s="17"/>
      <c r="J73" s="17"/>
      <c r="K73" s="17">
        <f t="shared" si="4"/>
        <v>0</v>
      </c>
      <c r="L73" s="17">
        <f>IF(اضافه!$K73="","",I73*K73)</f>
        <v>0</v>
      </c>
    </row>
    <row r="74" spans="2:12" ht="24.95" customHeight="1">
      <c r="B74" s="12" t="str">
        <f t="shared" si="3"/>
        <v/>
      </c>
      <c r="C74" s="18"/>
      <c r="D74" s="17"/>
      <c r="E74" s="17"/>
      <c r="F74" s="19" t="str">
        <f>IF(E74&gt;0,VLOOKUP(E74,صنف!B:D,2,0),"")</f>
        <v/>
      </c>
      <c r="G74" s="20"/>
      <c r="H74" s="19"/>
      <c r="I74" s="17"/>
      <c r="J74" s="17"/>
      <c r="K74" s="17">
        <f t="shared" si="4"/>
        <v>0</v>
      </c>
      <c r="L74" s="17">
        <f>IF(اضافه!$K74="","",I74*K74)</f>
        <v>0</v>
      </c>
    </row>
    <row r="75" spans="2:12" ht="24.95" customHeight="1">
      <c r="B75" s="12" t="str">
        <f t="shared" si="3"/>
        <v/>
      </c>
      <c r="C75" s="18"/>
      <c r="D75" s="17"/>
      <c r="E75" s="17"/>
      <c r="F75" s="19" t="str">
        <f>IF(E75&gt;0,VLOOKUP(E75,صنف!B:D,2,0),"")</f>
        <v/>
      </c>
      <c r="G75" s="20"/>
      <c r="H75" s="19"/>
      <c r="I75" s="17"/>
      <c r="J75" s="17"/>
      <c r="K75" s="17">
        <f t="shared" si="4"/>
        <v>0</v>
      </c>
      <c r="L75" s="17">
        <f>IF(اضافه!$K75="","",I75*K75)</f>
        <v>0</v>
      </c>
    </row>
    <row r="76" spans="2:12" ht="24.95" customHeight="1">
      <c r="B76" s="12" t="str">
        <f t="shared" si="3"/>
        <v/>
      </c>
      <c r="C76" s="18"/>
      <c r="D76" s="17"/>
      <c r="E76" s="17"/>
      <c r="F76" s="19" t="str">
        <f>IF(E76&gt;0,VLOOKUP(E76,صنف!B:D,2,0),"")</f>
        <v/>
      </c>
      <c r="G76" s="20"/>
      <c r="H76" s="19"/>
      <c r="I76" s="17"/>
      <c r="J76" s="17"/>
      <c r="K76" s="17">
        <f t="shared" si="4"/>
        <v>0</v>
      </c>
      <c r="L76" s="17">
        <f>IF(اضافه!$K76="","",I76*K76)</f>
        <v>0</v>
      </c>
    </row>
    <row r="77" spans="2:12" ht="24.95" customHeight="1">
      <c r="B77" s="12" t="str">
        <f t="shared" si="3"/>
        <v/>
      </c>
      <c r="C77" s="18"/>
      <c r="D77" s="17"/>
      <c r="E77" s="17"/>
      <c r="F77" s="19" t="str">
        <f>IF(E77&gt;0,VLOOKUP(E77,صنف!B:D,2,0),"")</f>
        <v/>
      </c>
      <c r="G77" s="20"/>
      <c r="H77" s="19"/>
      <c r="I77" s="17"/>
      <c r="J77" s="17"/>
      <c r="K77" s="17">
        <f t="shared" si="4"/>
        <v>0</v>
      </c>
      <c r="L77" s="17">
        <f>IF(اضافه!$K77="","",I77*K77)</f>
        <v>0</v>
      </c>
    </row>
    <row r="78" spans="2:12" ht="24.95" customHeight="1">
      <c r="B78" s="12" t="str">
        <f t="shared" si="3"/>
        <v/>
      </c>
      <c r="C78" s="18"/>
      <c r="D78" s="17"/>
      <c r="E78" s="17"/>
      <c r="F78" s="19" t="str">
        <f>IF(E78&gt;0,VLOOKUP(E78,صنف!B:D,2,0),"")</f>
        <v/>
      </c>
      <c r="G78" s="20"/>
      <c r="H78" s="19"/>
      <c r="I78" s="17"/>
      <c r="J78" s="17"/>
      <c r="K78" s="17">
        <f t="shared" si="4"/>
        <v>0</v>
      </c>
      <c r="L78" s="17">
        <f>IF(اضافه!$K78="","",I78*K78)</f>
        <v>0</v>
      </c>
    </row>
    <row r="79" spans="2:12" ht="24.95" customHeight="1">
      <c r="B79" s="12" t="str">
        <f t="shared" si="3"/>
        <v/>
      </c>
      <c r="C79" s="18"/>
      <c r="D79" s="17"/>
      <c r="E79" s="17"/>
      <c r="F79" s="19" t="str">
        <f>IF(E79&gt;0,VLOOKUP(E79,صنف!B:D,2,0),"")</f>
        <v/>
      </c>
      <c r="G79" s="20"/>
      <c r="H79" s="19"/>
      <c r="I79" s="17"/>
      <c r="J79" s="17"/>
      <c r="K79" s="17">
        <f t="shared" si="4"/>
        <v>0</v>
      </c>
      <c r="L79" s="17">
        <f>IF(اضافه!$K79="","",I79*K79)</f>
        <v>0</v>
      </c>
    </row>
    <row r="80" spans="2:12" ht="24.95" customHeight="1">
      <c r="B80" s="12" t="str">
        <f t="shared" si="3"/>
        <v/>
      </c>
      <c r="C80" s="18"/>
      <c r="D80" s="17"/>
      <c r="E80" s="17"/>
      <c r="F80" s="19" t="str">
        <f>IF(E80&gt;0,VLOOKUP(E80,صنف!B:D,2,0),"")</f>
        <v/>
      </c>
      <c r="G80" s="20"/>
      <c r="H80" s="19"/>
      <c r="I80" s="17"/>
      <c r="J80" s="17"/>
      <c r="K80" s="17">
        <f t="shared" si="4"/>
        <v>0</v>
      </c>
      <c r="L80" s="17">
        <f>IF(اضافه!$K80="","",I80*K80)</f>
        <v>0</v>
      </c>
    </row>
    <row r="81" spans="2:12" ht="24.95" customHeight="1">
      <c r="B81" s="12" t="str">
        <f t="shared" si="3"/>
        <v/>
      </c>
      <c r="C81" s="18"/>
      <c r="D81" s="17"/>
      <c r="E81" s="17"/>
      <c r="F81" s="19" t="str">
        <f>IF(E81&gt;0,VLOOKUP(E81,صنف!B:D,2,0),"")</f>
        <v/>
      </c>
      <c r="G81" s="20"/>
      <c r="H81" s="19"/>
      <c r="I81" s="17"/>
      <c r="J81" s="17"/>
      <c r="K81" s="17">
        <f t="shared" si="4"/>
        <v>0</v>
      </c>
      <c r="L81" s="17">
        <f>IF(اضافه!$K81="","",I81*K81)</f>
        <v>0</v>
      </c>
    </row>
    <row r="82" spans="2:12" ht="24.95" customHeight="1">
      <c r="B82" s="12" t="str">
        <f t="shared" si="3"/>
        <v/>
      </c>
      <c r="C82" s="18"/>
      <c r="D82" s="17"/>
      <c r="E82" s="17"/>
      <c r="F82" s="19" t="str">
        <f>IF(E82&gt;0,VLOOKUP(E82,صنف!B:D,2,0),"")</f>
        <v/>
      </c>
      <c r="G82" s="20"/>
      <c r="H82" s="19"/>
      <c r="I82" s="17"/>
      <c r="J82" s="17"/>
      <c r="K82" s="17">
        <f t="shared" si="4"/>
        <v>0</v>
      </c>
      <c r="L82" s="17">
        <f>IF(اضافه!$K82="","",I82*K82)</f>
        <v>0</v>
      </c>
    </row>
    <row r="83" spans="2:12" ht="24.95" customHeight="1">
      <c r="B83" s="12" t="str">
        <f t="shared" si="3"/>
        <v/>
      </c>
      <c r="C83" s="18"/>
      <c r="D83" s="17"/>
      <c r="E83" s="17"/>
      <c r="F83" s="19" t="str">
        <f>IF(E83&gt;0,VLOOKUP(E83,صنف!B:D,2,0),"")</f>
        <v/>
      </c>
      <c r="G83" s="20"/>
      <c r="H83" s="19"/>
      <c r="I83" s="17"/>
      <c r="J83" s="17"/>
      <c r="K83" s="17">
        <f t="shared" si="4"/>
        <v>0</v>
      </c>
      <c r="L83" s="17">
        <f>IF(اضافه!$K83="","",I83*K83)</f>
        <v>0</v>
      </c>
    </row>
    <row r="84" spans="2:12" ht="24.95" customHeight="1">
      <c r="B84" s="12" t="str">
        <f t="shared" si="3"/>
        <v/>
      </c>
      <c r="C84" s="18"/>
      <c r="D84" s="17"/>
      <c r="E84" s="17"/>
      <c r="F84" s="19" t="str">
        <f>IF(E84&gt;0,VLOOKUP(E84,صنف!B:D,2,0),"")</f>
        <v/>
      </c>
      <c r="G84" s="20"/>
      <c r="H84" s="19"/>
      <c r="I84" s="17"/>
      <c r="J84" s="17"/>
      <c r="K84" s="17">
        <f t="shared" si="4"/>
        <v>0</v>
      </c>
      <c r="L84" s="17">
        <f>IF(اضافه!$K84="","",I84*K84)</f>
        <v>0</v>
      </c>
    </row>
    <row r="85" spans="2:12" ht="24.95" customHeight="1">
      <c r="B85" s="12" t="str">
        <f t="shared" si="3"/>
        <v/>
      </c>
      <c r="C85" s="18"/>
      <c r="D85" s="17"/>
      <c r="E85" s="17"/>
      <c r="F85" s="19" t="str">
        <f>IF(E85&gt;0,VLOOKUP(E85,صنف!B:D,2,0),"")</f>
        <v/>
      </c>
      <c r="G85" s="20"/>
      <c r="H85" s="19"/>
      <c r="I85" s="17"/>
      <c r="J85" s="17"/>
      <c r="K85" s="17">
        <f t="shared" si="4"/>
        <v>0</v>
      </c>
      <c r="L85" s="17">
        <f>IF(اضافه!$K85="","",I85*K85)</f>
        <v>0</v>
      </c>
    </row>
    <row r="86" spans="2:12" ht="24.95" customHeight="1">
      <c r="B86" s="12" t="str">
        <f t="shared" si="3"/>
        <v/>
      </c>
      <c r="C86" s="18"/>
      <c r="D86" s="17"/>
      <c r="E86" s="17"/>
      <c r="F86" s="19" t="str">
        <f>IF(E86&gt;0,VLOOKUP(E86,صنف!B:D,2,0),"")</f>
        <v/>
      </c>
      <c r="G86" s="20"/>
      <c r="H86" s="19"/>
      <c r="I86" s="17"/>
      <c r="J86" s="17"/>
      <c r="K86" s="17">
        <f t="shared" si="4"/>
        <v>0</v>
      </c>
      <c r="L86" s="17">
        <f>IF(اضافه!$K86="","",I86*K86)</f>
        <v>0</v>
      </c>
    </row>
    <row r="87" spans="2:12" ht="24.95" customHeight="1">
      <c r="B87" s="12" t="str">
        <f t="shared" si="3"/>
        <v/>
      </c>
      <c r="C87" s="18"/>
      <c r="D87" s="17"/>
      <c r="E87" s="17"/>
      <c r="F87" s="19" t="str">
        <f>IF(E87&gt;0,VLOOKUP(E87,صنف!B:D,2,0),"")</f>
        <v/>
      </c>
      <c r="G87" s="20"/>
      <c r="H87" s="19"/>
      <c r="I87" s="17"/>
      <c r="J87" s="17"/>
      <c r="K87" s="17">
        <f t="shared" si="4"/>
        <v>0</v>
      </c>
      <c r="L87" s="17">
        <f>IF(اضافه!$K87="","",I87*K87)</f>
        <v>0</v>
      </c>
    </row>
    <row r="88" spans="2:12" ht="24.95" customHeight="1">
      <c r="B88" s="12" t="str">
        <f t="shared" si="3"/>
        <v/>
      </c>
      <c r="C88" s="18"/>
      <c r="D88" s="17"/>
      <c r="E88" s="17"/>
      <c r="F88" s="19" t="str">
        <f>IF(E88&gt;0,VLOOKUP(E88,صنف!B:D,2,0),"")</f>
        <v/>
      </c>
      <c r="G88" s="20"/>
      <c r="H88" s="19"/>
      <c r="I88" s="17"/>
      <c r="J88" s="17"/>
      <c r="K88" s="17">
        <f t="shared" si="4"/>
        <v>0</v>
      </c>
      <c r="L88" s="17">
        <f>IF(اضافه!$K88="","",I88*K88)</f>
        <v>0</v>
      </c>
    </row>
    <row r="89" spans="2:12" ht="24.95" customHeight="1">
      <c r="B89" s="12" t="str">
        <f t="shared" si="3"/>
        <v/>
      </c>
      <c r="C89" s="18"/>
      <c r="D89" s="17"/>
      <c r="E89" s="17"/>
      <c r="F89" s="19" t="str">
        <f>IF(E89&gt;0,VLOOKUP(E89,صنف!B:D,2,0),"")</f>
        <v/>
      </c>
      <c r="G89" s="20"/>
      <c r="H89" s="19"/>
      <c r="I89" s="17"/>
      <c r="J89" s="17"/>
      <c r="K89" s="17">
        <f t="shared" si="4"/>
        <v>0</v>
      </c>
      <c r="L89" s="17">
        <f>IF(اضافه!$K89="","",I89*K89)</f>
        <v>0</v>
      </c>
    </row>
    <row r="90" spans="2:12" ht="24.95" customHeight="1">
      <c r="B90" s="12" t="str">
        <f t="shared" si="3"/>
        <v/>
      </c>
      <c r="C90" s="18"/>
      <c r="D90" s="17"/>
      <c r="E90" s="17"/>
      <c r="F90" s="19" t="str">
        <f>IF(E90&gt;0,VLOOKUP(E90,صنف!B:D,2,0),"")</f>
        <v/>
      </c>
      <c r="G90" s="20"/>
      <c r="H90" s="19"/>
      <c r="I90" s="17"/>
      <c r="J90" s="17"/>
      <c r="K90" s="17">
        <f t="shared" si="4"/>
        <v>0</v>
      </c>
      <c r="L90" s="17">
        <f>IF(اضافه!$K90="","",I90*K90)</f>
        <v>0</v>
      </c>
    </row>
    <row r="91" spans="2:12" ht="24.95" customHeight="1">
      <c r="B91" s="12" t="str">
        <f t="shared" si="3"/>
        <v/>
      </c>
      <c r="C91" s="18"/>
      <c r="D91" s="17"/>
      <c r="E91" s="17"/>
      <c r="F91" s="19" t="str">
        <f>IF(E91&gt;0,VLOOKUP(E91,صنف!B:D,2,0),"")</f>
        <v/>
      </c>
      <c r="G91" s="20"/>
      <c r="H91" s="19"/>
      <c r="I91" s="17"/>
      <c r="J91" s="17"/>
      <c r="K91" s="17">
        <f t="shared" si="4"/>
        <v>0</v>
      </c>
      <c r="L91" s="17">
        <f>IF(اضافه!$K91="","",I91*K91)</f>
        <v>0</v>
      </c>
    </row>
    <row r="92" spans="2:12" ht="24.95" customHeight="1">
      <c r="B92" s="12" t="str">
        <f t="shared" si="3"/>
        <v/>
      </c>
      <c r="C92" s="18"/>
      <c r="D92" s="17"/>
      <c r="E92" s="17"/>
      <c r="F92" s="19" t="str">
        <f>IF(E92&gt;0,VLOOKUP(E92,صنف!B:D,2,0),"")</f>
        <v/>
      </c>
      <c r="G92" s="20"/>
      <c r="H92" s="19"/>
      <c r="I92" s="17"/>
      <c r="J92" s="17"/>
      <c r="K92" s="17">
        <f t="shared" si="4"/>
        <v>0</v>
      </c>
      <c r="L92" s="17">
        <f>IF(اضافه!$K92="","",I92*K92)</f>
        <v>0</v>
      </c>
    </row>
    <row r="93" spans="2:12" ht="24.95" customHeight="1">
      <c r="B93" s="12" t="str">
        <f t="shared" si="3"/>
        <v/>
      </c>
      <c r="C93" s="18"/>
      <c r="D93" s="17"/>
      <c r="E93" s="17"/>
      <c r="F93" s="19" t="str">
        <f>IF(E93&gt;0,VLOOKUP(E93,صنف!B:D,2,0),"")</f>
        <v/>
      </c>
      <c r="G93" s="20"/>
      <c r="H93" s="19"/>
      <c r="I93" s="17"/>
      <c r="J93" s="17"/>
      <c r="K93" s="17">
        <f t="shared" si="4"/>
        <v>0</v>
      </c>
      <c r="L93" s="17">
        <f>IF(اضافه!$K93="","",I93*K93)</f>
        <v>0</v>
      </c>
    </row>
    <row r="94" spans="2:12" ht="24.95" customHeight="1">
      <c r="B94" s="12" t="str">
        <f t="shared" si="3"/>
        <v/>
      </c>
      <c r="C94" s="18"/>
      <c r="D94" s="17"/>
      <c r="E94" s="17"/>
      <c r="F94" s="19" t="str">
        <f>IF(E94&gt;0,VLOOKUP(E94,صنف!B:D,2,0),"")</f>
        <v/>
      </c>
      <c r="G94" s="20"/>
      <c r="H94" s="19"/>
      <c r="I94" s="17"/>
      <c r="J94" s="17"/>
      <c r="K94" s="17">
        <f t="shared" si="4"/>
        <v>0</v>
      </c>
      <c r="L94" s="17">
        <f>IF(اضافه!$K94="","",I94*K94)</f>
        <v>0</v>
      </c>
    </row>
    <row r="95" spans="2:12" ht="24.95" customHeight="1">
      <c r="B95" s="12" t="str">
        <f t="shared" si="3"/>
        <v/>
      </c>
      <c r="C95" s="18"/>
      <c r="D95" s="17"/>
      <c r="E95" s="17"/>
      <c r="F95" s="19" t="str">
        <f>IF(E95&gt;0,VLOOKUP(E95,صنف!B:D,2,0),"")</f>
        <v/>
      </c>
      <c r="G95" s="20"/>
      <c r="H95" s="19"/>
      <c r="I95" s="17"/>
      <c r="J95" s="17"/>
      <c r="K95" s="17">
        <f t="shared" si="4"/>
        <v>0</v>
      </c>
      <c r="L95" s="17">
        <f>IF(اضافه!$K95="","",I95*K95)</f>
        <v>0</v>
      </c>
    </row>
    <row r="96" spans="2:12" ht="24.95" customHeight="1">
      <c r="B96" s="12" t="str">
        <f t="shared" si="3"/>
        <v/>
      </c>
      <c r="C96" s="18"/>
      <c r="D96" s="17"/>
      <c r="E96" s="17"/>
      <c r="F96" s="19" t="str">
        <f>IF(E96&gt;0,VLOOKUP(E96,صنف!B:D,2,0),"")</f>
        <v/>
      </c>
      <c r="G96" s="20"/>
      <c r="H96" s="19"/>
      <c r="I96" s="17"/>
      <c r="J96" s="17"/>
      <c r="K96" s="17">
        <f t="shared" si="4"/>
        <v>0</v>
      </c>
      <c r="L96" s="17">
        <f>IF(اضافه!$K96="","",I96*K96)</f>
        <v>0</v>
      </c>
    </row>
    <row r="97" spans="2:12" ht="24.95" customHeight="1">
      <c r="B97" s="12" t="str">
        <f t="shared" si="3"/>
        <v/>
      </c>
      <c r="C97" s="18"/>
      <c r="D97" s="17"/>
      <c r="E97" s="17"/>
      <c r="F97" s="19" t="str">
        <f>IF(E97&gt;0,VLOOKUP(E97,صنف!B:D,2,0),"")</f>
        <v/>
      </c>
      <c r="G97" s="20"/>
      <c r="H97" s="19"/>
      <c r="I97" s="17"/>
      <c r="J97" s="17"/>
      <c r="K97" s="17">
        <f t="shared" si="4"/>
        <v>0</v>
      </c>
      <c r="L97" s="17">
        <f>IF(اضافه!$K97="","",I97*K97)</f>
        <v>0</v>
      </c>
    </row>
    <row r="98" spans="2:12" ht="24.95" customHeight="1">
      <c r="B98" s="12" t="str">
        <f t="shared" si="3"/>
        <v/>
      </c>
      <c r="C98" s="18"/>
      <c r="D98" s="17"/>
      <c r="E98" s="17"/>
      <c r="F98" s="19" t="str">
        <f>IF(E98&gt;0,VLOOKUP(E98,صنف!B:D,2,0),"")</f>
        <v/>
      </c>
      <c r="G98" s="20"/>
      <c r="H98" s="19"/>
      <c r="I98" s="17"/>
      <c r="J98" s="17"/>
      <c r="K98" s="17">
        <f t="shared" si="4"/>
        <v>0</v>
      </c>
      <c r="L98" s="17">
        <f>IF(اضافه!$K98="","",I98*K98)</f>
        <v>0</v>
      </c>
    </row>
    <row r="99" spans="2:12" ht="24.95" customHeight="1">
      <c r="B99" s="12" t="str">
        <f t="shared" si="3"/>
        <v/>
      </c>
      <c r="C99" s="18"/>
      <c r="D99" s="17"/>
      <c r="E99" s="17"/>
      <c r="F99" s="19" t="str">
        <f>IF(E99&gt;0,VLOOKUP(E99,صنف!B:D,2,0),"")</f>
        <v/>
      </c>
      <c r="G99" s="20"/>
      <c r="H99" s="19"/>
      <c r="I99" s="17"/>
      <c r="J99" s="17"/>
      <c r="K99" s="17">
        <f t="shared" si="4"/>
        <v>0</v>
      </c>
      <c r="L99" s="17">
        <f>IF(اضافه!$K99="","",I99*K99)</f>
        <v>0</v>
      </c>
    </row>
    <row r="100" spans="2:12" ht="24.95" customHeight="1">
      <c r="B100" s="12" t="str">
        <f t="shared" si="3"/>
        <v/>
      </c>
      <c r="C100" s="18"/>
      <c r="D100" s="17"/>
      <c r="E100" s="17"/>
      <c r="F100" s="19" t="str">
        <f>IF(E100&gt;0,VLOOKUP(E100,صنف!B:D,2,0),"")</f>
        <v/>
      </c>
      <c r="G100" s="20"/>
      <c r="H100" s="19"/>
      <c r="I100" s="17"/>
      <c r="J100" s="17"/>
      <c r="K100" s="17">
        <f t="shared" si="4"/>
        <v>0</v>
      </c>
      <c r="L100" s="17">
        <f>IF(اضافه!$K100="","",I100*K100)</f>
        <v>0</v>
      </c>
    </row>
    <row r="101" spans="2:12" ht="24.95" customHeight="1">
      <c r="B101" s="12" t="str">
        <f t="shared" si="3"/>
        <v/>
      </c>
      <c r="C101" s="18"/>
      <c r="D101" s="17"/>
      <c r="E101" s="17"/>
      <c r="F101" s="19" t="str">
        <f>IF(E101&gt;0,VLOOKUP(E101,صنف!B:D,2,0),"")</f>
        <v/>
      </c>
      <c r="G101" s="20"/>
      <c r="H101" s="19"/>
      <c r="I101" s="17"/>
      <c r="J101" s="17"/>
      <c r="K101" s="17">
        <f t="shared" si="4"/>
        <v>0</v>
      </c>
      <c r="L101" s="17">
        <f>IF(اضافه!$K101="","",I101*K101)</f>
        <v>0</v>
      </c>
    </row>
    <row r="102" spans="2:12" ht="24.95" customHeight="1">
      <c r="B102" s="12" t="str">
        <f t="shared" si="3"/>
        <v/>
      </c>
      <c r="C102" s="18"/>
      <c r="D102" s="17"/>
      <c r="E102" s="17"/>
      <c r="F102" s="19" t="str">
        <f>IF(E102&gt;0,VLOOKUP(E102,صنف!B:D,2,0),"")</f>
        <v/>
      </c>
      <c r="G102" s="20"/>
      <c r="H102" s="19"/>
      <c r="I102" s="17"/>
      <c r="J102" s="17"/>
      <c r="K102" s="17">
        <f t="shared" si="4"/>
        <v>0</v>
      </c>
      <c r="L102" s="17">
        <f>IF(اضافه!$K102="","",I102*K102)</f>
        <v>0</v>
      </c>
    </row>
    <row r="103" spans="2:12" ht="24.95" customHeight="1">
      <c r="B103" s="12" t="str">
        <f t="shared" si="3"/>
        <v/>
      </c>
      <c r="C103" s="18"/>
      <c r="D103" s="17"/>
      <c r="E103" s="17"/>
      <c r="F103" s="19" t="str">
        <f>IF(E103&gt;0,VLOOKUP(E103,صنف!B:D,2,0),"")</f>
        <v/>
      </c>
      <c r="G103" s="20"/>
      <c r="H103" s="19"/>
      <c r="I103" s="17"/>
      <c r="J103" s="17"/>
      <c r="K103" s="17">
        <f t="shared" si="4"/>
        <v>0</v>
      </c>
      <c r="L103" s="17">
        <f>IF(اضافه!$K103="","",I103*K103)</f>
        <v>0</v>
      </c>
    </row>
    <row r="104" spans="2:12" ht="24.95" customHeight="1">
      <c r="B104" s="12" t="str">
        <f t="shared" si="3"/>
        <v/>
      </c>
      <c r="C104" s="18"/>
      <c r="D104" s="17"/>
      <c r="E104" s="17"/>
      <c r="F104" s="19" t="str">
        <f>IF(E104&gt;0,VLOOKUP(E104,صنف!B:D,2,0),"")</f>
        <v/>
      </c>
      <c r="G104" s="20"/>
      <c r="H104" s="19"/>
      <c r="I104" s="17"/>
      <c r="J104" s="17"/>
      <c r="K104" s="17">
        <f t="shared" si="4"/>
        <v>0</v>
      </c>
      <c r="L104" s="17">
        <f>IF(اضافه!$K104="","",I104*K104)</f>
        <v>0</v>
      </c>
    </row>
    <row r="105" spans="2:12" ht="24.95" customHeight="1">
      <c r="B105" s="12" t="str">
        <f t="shared" si="3"/>
        <v/>
      </c>
      <c r="C105" s="18"/>
      <c r="D105" s="17"/>
      <c r="E105" s="17"/>
      <c r="F105" s="19" t="str">
        <f>IF(E105&gt;0,VLOOKUP(E105,صنف!B:D,2,0),"")</f>
        <v/>
      </c>
      <c r="G105" s="20"/>
      <c r="H105" s="19"/>
      <c r="I105" s="17"/>
      <c r="J105" s="17"/>
      <c r="K105" s="17">
        <f t="shared" si="4"/>
        <v>0</v>
      </c>
      <c r="L105" s="17">
        <f>IF(اضافه!$K105="","",I105*K105)</f>
        <v>0</v>
      </c>
    </row>
    <row r="106" spans="2:12" ht="24.95" customHeight="1">
      <c r="B106" s="12" t="str">
        <f t="shared" si="3"/>
        <v/>
      </c>
      <c r="C106" s="18"/>
      <c r="D106" s="17"/>
      <c r="E106" s="17"/>
      <c r="F106" s="19" t="str">
        <f>IF(E106&gt;0,VLOOKUP(E106,صنف!B:D,2,0),"")</f>
        <v/>
      </c>
      <c r="G106" s="20"/>
      <c r="H106" s="19"/>
      <c r="I106" s="17"/>
      <c r="J106" s="17"/>
      <c r="K106" s="17">
        <f t="shared" si="4"/>
        <v>0</v>
      </c>
      <c r="L106" s="17">
        <f>IF(اضافه!$K106="","",I106*K106)</f>
        <v>0</v>
      </c>
    </row>
    <row r="107" spans="2:12" ht="24.95" customHeight="1">
      <c r="B107" s="12" t="str">
        <f t="shared" si="3"/>
        <v/>
      </c>
      <c r="C107" s="18"/>
      <c r="D107" s="17"/>
      <c r="E107" s="17"/>
      <c r="F107" s="19" t="str">
        <f>IF(E107&gt;0,VLOOKUP(E107,صنف!B:D,2,0),"")</f>
        <v/>
      </c>
      <c r="G107" s="20"/>
      <c r="H107" s="19"/>
      <c r="I107" s="17"/>
      <c r="J107" s="17"/>
      <c r="K107" s="17">
        <f t="shared" si="4"/>
        <v>0</v>
      </c>
      <c r="L107" s="17">
        <f>IF(اضافه!$K107="","",I107*K107)</f>
        <v>0</v>
      </c>
    </row>
    <row r="108" spans="2:12" ht="24.95" customHeight="1">
      <c r="B108" s="12" t="str">
        <f t="shared" si="3"/>
        <v/>
      </c>
      <c r="C108" s="18"/>
      <c r="D108" s="17"/>
      <c r="E108" s="17"/>
      <c r="F108" s="19" t="str">
        <f>IF(E108&gt;0,VLOOKUP(E108,صنف!B:D,2,0),"")</f>
        <v/>
      </c>
      <c r="G108" s="20"/>
      <c r="H108" s="19"/>
      <c r="I108" s="17"/>
      <c r="J108" s="17"/>
      <c r="K108" s="17">
        <f t="shared" si="4"/>
        <v>0</v>
      </c>
      <c r="L108" s="17">
        <f>IF(اضافه!$K108="","",I108*K108)</f>
        <v>0</v>
      </c>
    </row>
    <row r="109" spans="2:12" ht="24.95" customHeight="1">
      <c r="B109" s="12" t="str">
        <f t="shared" si="3"/>
        <v/>
      </c>
      <c r="C109" s="18"/>
      <c r="D109" s="17"/>
      <c r="E109" s="17"/>
      <c r="F109" s="19" t="str">
        <f>IF(E109&gt;0,VLOOKUP(E109,صنف!B:D,2,0),"")</f>
        <v/>
      </c>
      <c r="G109" s="20"/>
      <c r="H109" s="19"/>
      <c r="I109" s="17"/>
      <c r="J109" s="17"/>
      <c r="K109" s="17">
        <f t="shared" si="4"/>
        <v>0</v>
      </c>
      <c r="L109" s="17">
        <f>IF(اضافه!$K109="","",I109*K109)</f>
        <v>0</v>
      </c>
    </row>
    <row r="110" spans="2:12" ht="24.95" customHeight="1">
      <c r="B110" s="12" t="str">
        <f t="shared" si="3"/>
        <v/>
      </c>
      <c r="C110" s="18"/>
      <c r="D110" s="17"/>
      <c r="E110" s="17"/>
      <c r="F110" s="19" t="str">
        <f>IF(E110&gt;0,VLOOKUP(E110,صنف!B:D,2,0),"")</f>
        <v/>
      </c>
      <c r="G110" s="20"/>
      <c r="H110" s="19"/>
      <c r="I110" s="17"/>
      <c r="J110" s="17"/>
      <c r="K110" s="17">
        <f t="shared" si="4"/>
        <v>0</v>
      </c>
      <c r="L110" s="17">
        <f>IF(اضافه!$K110="","",I110*K110)</f>
        <v>0</v>
      </c>
    </row>
    <row r="111" spans="2:12" ht="24.95" customHeight="1">
      <c r="B111" s="12" t="str">
        <f t="shared" si="3"/>
        <v/>
      </c>
      <c r="C111" s="18"/>
      <c r="D111" s="17"/>
      <c r="E111" s="17"/>
      <c r="F111" s="19" t="str">
        <f>IF(E111&gt;0,VLOOKUP(E111,صنف!B:D,2,0),"")</f>
        <v/>
      </c>
      <c r="G111" s="20"/>
      <c r="H111" s="19"/>
      <c r="I111" s="17"/>
      <c r="J111" s="17"/>
      <c r="K111" s="17">
        <f t="shared" si="4"/>
        <v>0</v>
      </c>
      <c r="L111" s="17">
        <f>IF(اضافه!$K111="","",I111*K111)</f>
        <v>0</v>
      </c>
    </row>
    <row r="112" spans="2:12" ht="24.95" customHeight="1">
      <c r="B112" s="12" t="str">
        <f t="shared" si="3"/>
        <v/>
      </c>
      <c r="C112" s="18"/>
      <c r="D112" s="17"/>
      <c r="E112" s="17"/>
      <c r="F112" s="19" t="str">
        <f>IF(E112&gt;0,VLOOKUP(E112,صنف!B:D,2,0),"")</f>
        <v/>
      </c>
      <c r="G112" s="20"/>
      <c r="H112" s="19"/>
      <c r="I112" s="17"/>
      <c r="J112" s="17"/>
      <c r="K112" s="17">
        <f t="shared" si="4"/>
        <v>0</v>
      </c>
      <c r="L112" s="17">
        <f>IF(اضافه!$K112="","",I112*K112)</f>
        <v>0</v>
      </c>
    </row>
    <row r="113" spans="2:12" ht="24.95" customHeight="1">
      <c r="B113" s="12" t="str">
        <f t="shared" si="3"/>
        <v/>
      </c>
      <c r="C113" s="18"/>
      <c r="D113" s="17"/>
      <c r="E113" s="17"/>
      <c r="F113" s="19" t="str">
        <f>IF(E113&gt;0,VLOOKUP(E113,صنف!B:D,2,0),"")</f>
        <v/>
      </c>
      <c r="G113" s="20"/>
      <c r="H113" s="19"/>
      <c r="I113" s="17"/>
      <c r="J113" s="17"/>
      <c r="K113" s="17">
        <f t="shared" si="4"/>
        <v>0</v>
      </c>
      <c r="L113" s="17">
        <f>IF(اضافه!$K113="","",I113*K113)</f>
        <v>0</v>
      </c>
    </row>
    <row r="114" spans="2:12" ht="24.95" customHeight="1">
      <c r="B114" s="12" t="str">
        <f t="shared" si="3"/>
        <v/>
      </c>
      <c r="C114" s="18"/>
      <c r="D114" s="17"/>
      <c r="E114" s="17"/>
      <c r="F114" s="19" t="str">
        <f>IF(E114&gt;0,VLOOKUP(E114,صنف!B:D,2,0),"")</f>
        <v/>
      </c>
      <c r="G114" s="20"/>
      <c r="H114" s="19"/>
      <c r="I114" s="17"/>
      <c r="J114" s="17"/>
      <c r="K114" s="17">
        <f t="shared" si="4"/>
        <v>0</v>
      </c>
      <c r="L114" s="17">
        <f>IF(اضافه!$K114="","",I114*K114)</f>
        <v>0</v>
      </c>
    </row>
    <row r="115" spans="2:12" ht="24.95" customHeight="1">
      <c r="B115" s="12" t="str">
        <f t="shared" si="3"/>
        <v/>
      </c>
      <c r="C115" s="18"/>
      <c r="D115" s="17"/>
      <c r="E115" s="17"/>
      <c r="F115" s="19" t="str">
        <f>IF(E115&gt;0,VLOOKUP(E115,صنف!B:D,2,0),"")</f>
        <v/>
      </c>
      <c r="G115" s="20"/>
      <c r="H115" s="19"/>
      <c r="I115" s="17"/>
      <c r="J115" s="17"/>
      <c r="K115" s="17">
        <f t="shared" si="4"/>
        <v>0</v>
      </c>
      <c r="L115" s="17">
        <f>IF(اضافه!$K115="","",I115*K115)</f>
        <v>0</v>
      </c>
    </row>
    <row r="116" spans="2:12" ht="24.95" customHeight="1">
      <c r="B116" s="12" t="str">
        <f t="shared" si="3"/>
        <v/>
      </c>
      <c r="C116" s="18"/>
      <c r="D116" s="17"/>
      <c r="E116" s="17"/>
      <c r="F116" s="19" t="str">
        <f>IF(E116&gt;0,VLOOKUP(E116,صنف!B:D,2,0),"")</f>
        <v/>
      </c>
      <c r="G116" s="20"/>
      <c r="H116" s="19"/>
      <c r="I116" s="17"/>
      <c r="J116" s="17"/>
      <c r="K116" s="17">
        <f t="shared" si="4"/>
        <v>0</v>
      </c>
      <c r="L116" s="17">
        <f>IF(اضافه!$K116="","",I116*K116)</f>
        <v>0</v>
      </c>
    </row>
    <row r="117" spans="2:12" ht="24.95" customHeight="1">
      <c r="B117" s="12" t="str">
        <f t="shared" si="3"/>
        <v/>
      </c>
      <c r="C117" s="18"/>
      <c r="D117" s="17"/>
      <c r="E117" s="17"/>
      <c r="F117" s="19" t="str">
        <f>IF(E117&gt;0,VLOOKUP(E117,صنف!B:D,2,0),"")</f>
        <v/>
      </c>
      <c r="G117" s="20"/>
      <c r="H117" s="19"/>
      <c r="I117" s="17"/>
      <c r="J117" s="17"/>
      <c r="K117" s="17">
        <f t="shared" si="4"/>
        <v>0</v>
      </c>
      <c r="L117" s="17">
        <f>IF(اضافه!$K117="","",I117*K117)</f>
        <v>0</v>
      </c>
    </row>
    <row r="118" spans="2:12" ht="24.95" customHeight="1">
      <c r="B118" s="12" t="str">
        <f t="shared" si="3"/>
        <v/>
      </c>
      <c r="C118" s="18"/>
      <c r="D118" s="17"/>
      <c r="E118" s="17"/>
      <c r="F118" s="19" t="str">
        <f>IF(E118&gt;0,VLOOKUP(E118,صنف!B:D,2,0),"")</f>
        <v/>
      </c>
      <c r="G118" s="20"/>
      <c r="H118" s="19"/>
      <c r="I118" s="17"/>
      <c r="J118" s="17"/>
      <c r="K118" s="17">
        <f t="shared" si="4"/>
        <v>0</v>
      </c>
      <c r="L118" s="17">
        <f>IF(اضافه!$K118="","",I118*K118)</f>
        <v>0</v>
      </c>
    </row>
    <row r="119" spans="2:12" ht="24.95" customHeight="1">
      <c r="B119" s="12" t="str">
        <f t="shared" si="3"/>
        <v/>
      </c>
      <c r="C119" s="18"/>
      <c r="D119" s="17"/>
      <c r="E119" s="17"/>
      <c r="F119" s="19" t="str">
        <f>IF(E119&gt;0,VLOOKUP(E119,صنف!B:D,2,0),"")</f>
        <v/>
      </c>
      <c r="G119" s="20"/>
      <c r="H119" s="19"/>
      <c r="I119" s="17"/>
      <c r="J119" s="17"/>
      <c r="K119" s="17">
        <f t="shared" si="4"/>
        <v>0</v>
      </c>
      <c r="L119" s="17">
        <f>IF(اضافه!$K119="","",I119*K119)</f>
        <v>0</v>
      </c>
    </row>
    <row r="120" spans="2:12" ht="24.95" customHeight="1">
      <c r="B120" s="12" t="str">
        <f t="shared" si="3"/>
        <v/>
      </c>
      <c r="C120" s="18"/>
      <c r="D120" s="17"/>
      <c r="E120" s="17"/>
      <c r="F120" s="19" t="str">
        <f>IF(E120&gt;0,VLOOKUP(E120,صنف!B:D,2,0),"")</f>
        <v/>
      </c>
      <c r="G120" s="20"/>
      <c r="H120" s="19"/>
      <c r="I120" s="17"/>
      <c r="J120" s="17"/>
      <c r="K120" s="17">
        <f t="shared" si="4"/>
        <v>0</v>
      </c>
      <c r="L120" s="17">
        <f>IF(اضافه!$K120="","",I120*K120)</f>
        <v>0</v>
      </c>
    </row>
    <row r="121" spans="2:12" ht="24.95" customHeight="1">
      <c r="B121" s="12" t="str">
        <f t="shared" si="3"/>
        <v/>
      </c>
      <c r="C121" s="18"/>
      <c r="D121" s="17"/>
      <c r="E121" s="17"/>
      <c r="F121" s="19" t="str">
        <f>IF(E121&gt;0,VLOOKUP(E121,صنف!B:D,2,0),"")</f>
        <v/>
      </c>
      <c r="G121" s="20"/>
      <c r="H121" s="19"/>
      <c r="I121" s="17"/>
      <c r="J121" s="17"/>
      <c r="K121" s="17">
        <f t="shared" si="4"/>
        <v>0</v>
      </c>
      <c r="L121" s="17">
        <f>IF(اضافه!$K121="","",I121*K121)</f>
        <v>0</v>
      </c>
    </row>
    <row r="122" spans="2:12" ht="24.95" customHeight="1">
      <c r="B122" s="12" t="str">
        <f t="shared" si="3"/>
        <v/>
      </c>
      <c r="C122" s="18"/>
      <c r="D122" s="17"/>
      <c r="E122" s="17"/>
      <c r="F122" s="19" t="str">
        <f>IF(E122&gt;0,VLOOKUP(E122,صنف!B:D,2,0),"")</f>
        <v/>
      </c>
      <c r="G122" s="20"/>
      <c r="H122" s="19"/>
      <c r="I122" s="17"/>
      <c r="J122" s="17"/>
      <c r="K122" s="17">
        <f t="shared" si="4"/>
        <v>0</v>
      </c>
      <c r="L122" s="17">
        <f>IF(اضافه!$K122="","",I122*K122)</f>
        <v>0</v>
      </c>
    </row>
    <row r="123" spans="2:12" ht="24.95" customHeight="1">
      <c r="B123" s="12" t="str">
        <f t="shared" si="3"/>
        <v/>
      </c>
      <c r="C123" s="18"/>
      <c r="D123" s="17"/>
      <c r="E123" s="17"/>
      <c r="F123" s="19" t="str">
        <f>IF(E123&gt;0,VLOOKUP(E123,صنف!B:D,2,0),"")</f>
        <v/>
      </c>
      <c r="G123" s="20"/>
      <c r="H123" s="19"/>
      <c r="I123" s="17"/>
      <c r="J123" s="17"/>
      <c r="K123" s="17">
        <f t="shared" si="4"/>
        <v>0</v>
      </c>
      <c r="L123" s="17">
        <f>IF(اضافه!$K123="","",I123*K123)</f>
        <v>0</v>
      </c>
    </row>
    <row r="124" spans="2:12" ht="24.95" customHeight="1">
      <c r="B124" s="12" t="str">
        <f t="shared" si="3"/>
        <v/>
      </c>
      <c r="C124" s="18"/>
      <c r="D124" s="17"/>
      <c r="E124" s="17"/>
      <c r="F124" s="19" t="str">
        <f>IF(E124&gt;0,VLOOKUP(E124,صنف!B:D,2,0),"")</f>
        <v/>
      </c>
      <c r="G124" s="20"/>
      <c r="H124" s="19"/>
      <c r="I124" s="17"/>
      <c r="J124" s="17"/>
      <c r="K124" s="17">
        <f t="shared" si="4"/>
        <v>0</v>
      </c>
      <c r="L124" s="17">
        <f>IF(اضافه!$K124="","",I124*K124)</f>
        <v>0</v>
      </c>
    </row>
    <row r="125" spans="2:12" ht="24.95" customHeight="1">
      <c r="B125" s="12" t="str">
        <f t="shared" si="3"/>
        <v/>
      </c>
      <c r="C125" s="18"/>
      <c r="D125" s="17"/>
      <c r="E125" s="17"/>
      <c r="F125" s="19" t="str">
        <f>IF(E125&gt;0,VLOOKUP(E125,صنف!B:D,2,0),"")</f>
        <v/>
      </c>
      <c r="G125" s="20"/>
      <c r="H125" s="19"/>
      <c r="I125" s="17"/>
      <c r="J125" s="17"/>
      <c r="K125" s="17">
        <f t="shared" si="4"/>
        <v>0</v>
      </c>
      <c r="L125" s="17">
        <f>IF(اضافه!$K125="","",I125*K125)</f>
        <v>0</v>
      </c>
    </row>
    <row r="126" spans="2:12" ht="24.95" customHeight="1">
      <c r="B126" s="12" t="str">
        <f t="shared" si="3"/>
        <v/>
      </c>
      <c r="C126" s="18"/>
      <c r="D126" s="17"/>
      <c r="E126" s="17"/>
      <c r="F126" s="19" t="str">
        <f>IF(E126&gt;0,VLOOKUP(E126,صنف!B:D,2,0),"")</f>
        <v/>
      </c>
      <c r="G126" s="20"/>
      <c r="H126" s="19"/>
      <c r="I126" s="17"/>
      <c r="J126" s="17"/>
      <c r="K126" s="17">
        <f t="shared" si="4"/>
        <v>0</v>
      </c>
      <c r="L126" s="17">
        <f>IF(اضافه!$K126="","",I126*K126)</f>
        <v>0</v>
      </c>
    </row>
    <row r="127" spans="2:12" ht="24.95" customHeight="1">
      <c r="B127" s="12" t="str">
        <f t="shared" si="3"/>
        <v/>
      </c>
      <c r="C127" s="18"/>
      <c r="D127" s="17"/>
      <c r="E127" s="17"/>
      <c r="F127" s="19" t="str">
        <f>IF(E127&gt;0,VLOOKUP(E127,صنف!B:D,2,0),"")</f>
        <v/>
      </c>
      <c r="G127" s="20"/>
      <c r="H127" s="19"/>
      <c r="I127" s="17"/>
      <c r="J127" s="17"/>
      <c r="K127" s="17">
        <f t="shared" si="4"/>
        <v>0</v>
      </c>
      <c r="L127" s="17">
        <f>IF(اضافه!$K127="","",I127*K127)</f>
        <v>0</v>
      </c>
    </row>
    <row r="128" spans="2:12" ht="24.95" customHeight="1">
      <c r="B128" s="12" t="str">
        <f t="shared" si="3"/>
        <v/>
      </c>
      <c r="C128" s="18"/>
      <c r="D128" s="17"/>
      <c r="E128" s="17"/>
      <c r="F128" s="19" t="str">
        <f>IF(E128&gt;0,VLOOKUP(E128,صنف!B:D,2,0),"")</f>
        <v/>
      </c>
      <c r="G128" s="20"/>
      <c r="H128" s="19"/>
      <c r="I128" s="17"/>
      <c r="J128" s="17"/>
      <c r="K128" s="17">
        <f t="shared" si="4"/>
        <v>0</v>
      </c>
      <c r="L128" s="17">
        <f>IF(اضافه!$K128="","",I128*K128)</f>
        <v>0</v>
      </c>
    </row>
    <row r="129" spans="2:12" ht="24.95" customHeight="1">
      <c r="B129" s="12" t="str">
        <f t="shared" si="3"/>
        <v/>
      </c>
      <c r="C129" s="18"/>
      <c r="D129" s="17"/>
      <c r="E129" s="17"/>
      <c r="F129" s="19" t="str">
        <f>IF(E129&gt;0,VLOOKUP(E129,صنف!B:D,2,0),"")</f>
        <v/>
      </c>
      <c r="G129" s="20"/>
      <c r="H129" s="19"/>
      <c r="I129" s="17"/>
      <c r="J129" s="17"/>
      <c r="K129" s="17">
        <f t="shared" si="4"/>
        <v>0</v>
      </c>
      <c r="L129" s="17">
        <f>IF(اضافه!$K129="","",I129*K129)</f>
        <v>0</v>
      </c>
    </row>
    <row r="130" spans="2:12" ht="24.95" customHeight="1">
      <c r="B130" s="12" t="str">
        <f t="shared" si="3"/>
        <v/>
      </c>
      <c r="C130" s="18"/>
      <c r="D130" s="17"/>
      <c r="E130" s="17"/>
      <c r="F130" s="19" t="str">
        <f>IF(E130&gt;0,VLOOKUP(E130,صنف!B:D,2,0),"")</f>
        <v/>
      </c>
      <c r="G130" s="20"/>
      <c r="H130" s="19"/>
      <c r="I130" s="17"/>
      <c r="J130" s="17"/>
      <c r="K130" s="17">
        <f t="shared" si="4"/>
        <v>0</v>
      </c>
      <c r="L130" s="17">
        <f>IF(اضافه!$K130="","",I130*K130)</f>
        <v>0</v>
      </c>
    </row>
    <row r="131" spans="2:12" ht="24.95" customHeight="1">
      <c r="B131" s="12" t="str">
        <f t="shared" si="3"/>
        <v/>
      </c>
      <c r="C131" s="18"/>
      <c r="D131" s="17"/>
      <c r="E131" s="17"/>
      <c r="F131" s="19" t="str">
        <f>IF(E131&gt;0,VLOOKUP(E131,صنف!B:D,2,0),"")</f>
        <v/>
      </c>
      <c r="G131" s="20"/>
      <c r="H131" s="19"/>
      <c r="I131" s="17"/>
      <c r="J131" s="17"/>
      <c r="K131" s="17">
        <f t="shared" si="4"/>
        <v>0</v>
      </c>
      <c r="L131" s="17">
        <f>IF(اضافه!$K131="","",I131*K131)</f>
        <v>0</v>
      </c>
    </row>
    <row r="132" spans="2:12" ht="24.95" customHeight="1">
      <c r="B132" s="12" t="str">
        <f t="shared" si="3"/>
        <v/>
      </c>
      <c r="C132" s="18"/>
      <c r="D132" s="17"/>
      <c r="E132" s="17"/>
      <c r="F132" s="19" t="str">
        <f>IF(E132&gt;0,VLOOKUP(E132,صنف!B:D,2,0),"")</f>
        <v/>
      </c>
      <c r="G132" s="20"/>
      <c r="H132" s="19"/>
      <c r="I132" s="17"/>
      <c r="J132" s="17"/>
      <c r="K132" s="17">
        <f t="shared" si="4"/>
        <v>0</v>
      </c>
      <c r="L132" s="17">
        <f>IF(اضافه!$K132="","",I132*K132)</f>
        <v>0</v>
      </c>
    </row>
    <row r="133" spans="2:12" ht="24.95" customHeight="1">
      <c r="B133" s="12" t="str">
        <f t="shared" si="3"/>
        <v/>
      </c>
      <c r="C133" s="18"/>
      <c r="D133" s="17"/>
      <c r="E133" s="17"/>
      <c r="F133" s="19" t="str">
        <f>IF(E133&gt;0,VLOOKUP(E133,صنف!B:D,2,0),"")</f>
        <v/>
      </c>
      <c r="G133" s="20"/>
      <c r="H133" s="19"/>
      <c r="I133" s="17"/>
      <c r="J133" s="17"/>
      <c r="K133" s="17">
        <f t="shared" si="4"/>
        <v>0</v>
      </c>
      <c r="L133" s="17">
        <f>IF(اضافه!$K133="","",I133*K133)</f>
        <v>0</v>
      </c>
    </row>
    <row r="134" spans="2:12" ht="24.95" customHeight="1">
      <c r="B134" s="12" t="str">
        <f t="shared" si="3"/>
        <v/>
      </c>
      <c r="C134" s="18"/>
      <c r="D134" s="17"/>
      <c r="E134" s="17"/>
      <c r="F134" s="19" t="str">
        <f>IF(E134&gt;0,VLOOKUP(E134,صنف!B:D,2,0),"")</f>
        <v/>
      </c>
      <c r="G134" s="20"/>
      <c r="H134" s="19"/>
      <c r="I134" s="17"/>
      <c r="J134" s="17"/>
      <c r="K134" s="17">
        <f t="shared" si="4"/>
        <v>0</v>
      </c>
      <c r="L134" s="17">
        <f>IF(اضافه!$K134="","",I134*K134)</f>
        <v>0</v>
      </c>
    </row>
    <row r="135" spans="2:12" ht="24.95" customHeight="1">
      <c r="B135" s="12" t="str">
        <f t="shared" ref="B135:B198" si="5">IF(C135&lt;&gt;0,1+B134,"")</f>
        <v/>
      </c>
      <c r="C135" s="18"/>
      <c r="D135" s="17"/>
      <c r="E135" s="17"/>
      <c r="F135" s="19" t="str">
        <f>IF(E135&gt;0,VLOOKUP(E135,صنف!B:D,2,0),"")</f>
        <v/>
      </c>
      <c r="G135" s="20"/>
      <c r="H135" s="19"/>
      <c r="I135" s="17"/>
      <c r="J135" s="17"/>
      <c r="K135" s="17">
        <f t="shared" ref="K135:K198" si="6">(J135*13%)+J135</f>
        <v>0</v>
      </c>
      <c r="L135" s="17">
        <f>IF(اضافه!$K135="","",I135*K135)</f>
        <v>0</v>
      </c>
    </row>
    <row r="136" spans="2:12" ht="24.95" customHeight="1">
      <c r="B136" s="12" t="str">
        <f t="shared" si="5"/>
        <v/>
      </c>
      <c r="C136" s="18"/>
      <c r="D136" s="17"/>
      <c r="E136" s="17"/>
      <c r="F136" s="19" t="str">
        <f>IF(E136&gt;0,VLOOKUP(E136,صنف!B:D,2,0),"")</f>
        <v/>
      </c>
      <c r="G136" s="20"/>
      <c r="H136" s="19"/>
      <c r="I136" s="17"/>
      <c r="J136" s="17"/>
      <c r="K136" s="17">
        <f t="shared" si="6"/>
        <v>0</v>
      </c>
      <c r="L136" s="17">
        <f>IF(اضافه!$K136="","",I136*K136)</f>
        <v>0</v>
      </c>
    </row>
    <row r="137" spans="2:12" ht="24.95" customHeight="1">
      <c r="B137" s="12" t="str">
        <f t="shared" si="5"/>
        <v/>
      </c>
      <c r="C137" s="18"/>
      <c r="D137" s="17"/>
      <c r="E137" s="17"/>
      <c r="F137" s="19" t="str">
        <f>IF(E137&gt;0,VLOOKUP(E137,صنف!B:D,2,0),"")</f>
        <v/>
      </c>
      <c r="G137" s="20"/>
      <c r="H137" s="19"/>
      <c r="I137" s="17"/>
      <c r="J137" s="17"/>
      <c r="K137" s="17">
        <f t="shared" si="6"/>
        <v>0</v>
      </c>
      <c r="L137" s="17">
        <f>IF(اضافه!$K137="","",I137*K137)</f>
        <v>0</v>
      </c>
    </row>
    <row r="138" spans="2:12" ht="24.95" customHeight="1">
      <c r="B138" s="12" t="str">
        <f t="shared" si="5"/>
        <v/>
      </c>
      <c r="C138" s="18"/>
      <c r="D138" s="17"/>
      <c r="E138" s="17"/>
      <c r="F138" s="19" t="str">
        <f>IF(E138&gt;0,VLOOKUP(E138,صنف!B:D,2,0),"")</f>
        <v/>
      </c>
      <c r="G138" s="20"/>
      <c r="H138" s="19"/>
      <c r="I138" s="17"/>
      <c r="J138" s="17"/>
      <c r="K138" s="17">
        <f t="shared" si="6"/>
        <v>0</v>
      </c>
      <c r="L138" s="17">
        <f>IF(اضافه!$K138="","",I138*K138)</f>
        <v>0</v>
      </c>
    </row>
    <row r="139" spans="2:12" ht="24.95" customHeight="1">
      <c r="B139" s="12" t="str">
        <f t="shared" si="5"/>
        <v/>
      </c>
      <c r="C139" s="18"/>
      <c r="D139" s="17"/>
      <c r="E139" s="17"/>
      <c r="F139" s="19" t="str">
        <f>IF(E139&gt;0,VLOOKUP(E139,صنف!B:D,2,0),"")</f>
        <v/>
      </c>
      <c r="G139" s="20"/>
      <c r="H139" s="19"/>
      <c r="I139" s="17"/>
      <c r="J139" s="17"/>
      <c r="K139" s="17">
        <f t="shared" si="6"/>
        <v>0</v>
      </c>
      <c r="L139" s="17">
        <f>IF(اضافه!$K139="","",I139*K139)</f>
        <v>0</v>
      </c>
    </row>
    <row r="140" spans="2:12" ht="24.95" customHeight="1">
      <c r="B140" s="12" t="str">
        <f t="shared" si="5"/>
        <v/>
      </c>
      <c r="C140" s="18"/>
      <c r="D140" s="17"/>
      <c r="E140" s="17"/>
      <c r="F140" s="19" t="str">
        <f>IF(E140&gt;0,VLOOKUP(E140,صنف!B:D,2,0),"")</f>
        <v/>
      </c>
      <c r="G140" s="20"/>
      <c r="H140" s="19"/>
      <c r="I140" s="17"/>
      <c r="J140" s="17"/>
      <c r="K140" s="17">
        <f t="shared" si="6"/>
        <v>0</v>
      </c>
      <c r="L140" s="17">
        <f>IF(اضافه!$K140="","",I140*K140)</f>
        <v>0</v>
      </c>
    </row>
    <row r="141" spans="2:12" ht="24.95" customHeight="1">
      <c r="B141" s="12" t="str">
        <f t="shared" si="5"/>
        <v/>
      </c>
      <c r="C141" s="18"/>
      <c r="D141" s="17"/>
      <c r="E141" s="17"/>
      <c r="F141" s="19" t="str">
        <f>IF(E141&gt;0,VLOOKUP(E141,صنف!B:D,2,0),"")</f>
        <v/>
      </c>
      <c r="G141" s="20"/>
      <c r="H141" s="19"/>
      <c r="I141" s="17"/>
      <c r="J141" s="17"/>
      <c r="K141" s="17">
        <f t="shared" si="6"/>
        <v>0</v>
      </c>
      <c r="L141" s="17">
        <f>IF(اضافه!$K141="","",I141*K141)</f>
        <v>0</v>
      </c>
    </row>
    <row r="142" spans="2:12" ht="24.95" customHeight="1">
      <c r="B142" s="12" t="str">
        <f t="shared" si="5"/>
        <v/>
      </c>
      <c r="C142" s="18"/>
      <c r="D142" s="17"/>
      <c r="E142" s="17"/>
      <c r="F142" s="19" t="str">
        <f>IF(E142&gt;0,VLOOKUP(E142,صنف!B:D,2,0),"")</f>
        <v/>
      </c>
      <c r="G142" s="20"/>
      <c r="H142" s="19"/>
      <c r="I142" s="17"/>
      <c r="J142" s="17"/>
      <c r="K142" s="17">
        <f t="shared" si="6"/>
        <v>0</v>
      </c>
      <c r="L142" s="17">
        <f>IF(اضافه!$K142="","",I142*K142)</f>
        <v>0</v>
      </c>
    </row>
    <row r="143" spans="2:12" ht="24.95" customHeight="1">
      <c r="B143" s="12" t="str">
        <f t="shared" si="5"/>
        <v/>
      </c>
      <c r="C143" s="18"/>
      <c r="D143" s="17"/>
      <c r="E143" s="17"/>
      <c r="F143" s="19" t="str">
        <f>IF(E143&gt;0,VLOOKUP(E143,صنف!B:D,2,0),"")</f>
        <v/>
      </c>
      <c r="G143" s="20"/>
      <c r="H143" s="19"/>
      <c r="I143" s="17"/>
      <c r="J143" s="17"/>
      <c r="K143" s="17">
        <f t="shared" si="6"/>
        <v>0</v>
      </c>
      <c r="L143" s="17">
        <f>IF(اضافه!$K143="","",I143*K143)</f>
        <v>0</v>
      </c>
    </row>
    <row r="144" spans="2:12" ht="24.95" customHeight="1">
      <c r="B144" s="12" t="str">
        <f t="shared" si="5"/>
        <v/>
      </c>
      <c r="C144" s="18"/>
      <c r="D144" s="17"/>
      <c r="E144" s="17"/>
      <c r="F144" s="19" t="str">
        <f>IF(E144&gt;0,VLOOKUP(E144,صنف!B:D,2,0),"")</f>
        <v/>
      </c>
      <c r="G144" s="20"/>
      <c r="H144" s="19"/>
      <c r="I144" s="17"/>
      <c r="J144" s="17"/>
      <c r="K144" s="17">
        <f t="shared" si="6"/>
        <v>0</v>
      </c>
      <c r="L144" s="17">
        <f>IF(اضافه!$K144="","",I144*K144)</f>
        <v>0</v>
      </c>
    </row>
    <row r="145" spans="2:12" ht="24.95" customHeight="1">
      <c r="B145" s="12" t="str">
        <f t="shared" si="5"/>
        <v/>
      </c>
      <c r="C145" s="18"/>
      <c r="D145" s="17"/>
      <c r="E145" s="17"/>
      <c r="F145" s="19" t="str">
        <f>IF(E145&gt;0,VLOOKUP(E145,صنف!B:D,2,0),"")</f>
        <v/>
      </c>
      <c r="G145" s="20"/>
      <c r="H145" s="19"/>
      <c r="I145" s="17"/>
      <c r="J145" s="17"/>
      <c r="K145" s="17">
        <f t="shared" si="6"/>
        <v>0</v>
      </c>
      <c r="L145" s="17">
        <f>IF(اضافه!$K145="","",I145*K145)</f>
        <v>0</v>
      </c>
    </row>
    <row r="146" spans="2:12" ht="24.95" customHeight="1">
      <c r="B146" s="12" t="str">
        <f t="shared" si="5"/>
        <v/>
      </c>
      <c r="C146" s="18"/>
      <c r="D146" s="17"/>
      <c r="E146" s="17"/>
      <c r="F146" s="19" t="str">
        <f>IF(E146&gt;0,VLOOKUP(E146,صنف!B:D,2,0),"")</f>
        <v/>
      </c>
      <c r="G146" s="20"/>
      <c r="H146" s="19"/>
      <c r="I146" s="17"/>
      <c r="J146" s="17"/>
      <c r="K146" s="17">
        <f t="shared" si="6"/>
        <v>0</v>
      </c>
      <c r="L146" s="17">
        <f>IF(اضافه!$K146="","",I146*K146)</f>
        <v>0</v>
      </c>
    </row>
    <row r="147" spans="2:12" ht="24.95" customHeight="1">
      <c r="B147" s="12" t="str">
        <f t="shared" si="5"/>
        <v/>
      </c>
      <c r="C147" s="18"/>
      <c r="D147" s="17"/>
      <c r="E147" s="17"/>
      <c r="F147" s="19" t="str">
        <f>IF(E147&gt;0,VLOOKUP(E147,صنف!B:D,2,0),"")</f>
        <v/>
      </c>
      <c r="G147" s="20"/>
      <c r="H147" s="19"/>
      <c r="I147" s="17"/>
      <c r="J147" s="17"/>
      <c r="K147" s="17">
        <f t="shared" si="6"/>
        <v>0</v>
      </c>
      <c r="L147" s="17">
        <f>IF(اضافه!$K147="","",I147*K147)</f>
        <v>0</v>
      </c>
    </row>
    <row r="148" spans="2:12" ht="24.95" customHeight="1">
      <c r="B148" s="12" t="str">
        <f t="shared" si="5"/>
        <v/>
      </c>
      <c r="C148" s="18"/>
      <c r="D148" s="17"/>
      <c r="E148" s="17"/>
      <c r="F148" s="19" t="str">
        <f>IF(E148&gt;0,VLOOKUP(E148,صنف!B:D,2,0),"")</f>
        <v/>
      </c>
      <c r="G148" s="20"/>
      <c r="H148" s="19"/>
      <c r="I148" s="17"/>
      <c r="J148" s="17"/>
      <c r="K148" s="17">
        <f t="shared" si="6"/>
        <v>0</v>
      </c>
      <c r="L148" s="17">
        <f>IF(اضافه!$K148="","",I148*K148)</f>
        <v>0</v>
      </c>
    </row>
    <row r="149" spans="2:12" ht="24.95" customHeight="1">
      <c r="B149" s="12" t="str">
        <f t="shared" si="5"/>
        <v/>
      </c>
      <c r="C149" s="18"/>
      <c r="D149" s="17"/>
      <c r="E149" s="17"/>
      <c r="F149" s="19" t="str">
        <f>IF(E149&gt;0,VLOOKUP(E149,صنف!B:D,2,0),"")</f>
        <v/>
      </c>
      <c r="G149" s="20"/>
      <c r="H149" s="19"/>
      <c r="I149" s="17"/>
      <c r="J149" s="17"/>
      <c r="K149" s="17">
        <f t="shared" si="6"/>
        <v>0</v>
      </c>
      <c r="L149" s="17">
        <f>IF(اضافه!$K149="","",I149*K149)</f>
        <v>0</v>
      </c>
    </row>
    <row r="150" spans="2:12" ht="24.95" customHeight="1">
      <c r="B150" s="12" t="str">
        <f t="shared" si="5"/>
        <v/>
      </c>
      <c r="C150" s="18"/>
      <c r="D150" s="17"/>
      <c r="E150" s="17"/>
      <c r="F150" s="19" t="str">
        <f>IF(E150&gt;0,VLOOKUP(E150,صنف!B:D,2,0),"")</f>
        <v/>
      </c>
      <c r="G150" s="20"/>
      <c r="H150" s="19"/>
      <c r="I150" s="17"/>
      <c r="J150" s="17"/>
      <c r="K150" s="17">
        <f t="shared" si="6"/>
        <v>0</v>
      </c>
      <c r="L150" s="17">
        <f>IF(اضافه!$K150="","",I150*K150)</f>
        <v>0</v>
      </c>
    </row>
    <row r="151" spans="2:12" ht="24.95" customHeight="1">
      <c r="B151" s="12" t="str">
        <f t="shared" si="5"/>
        <v/>
      </c>
      <c r="C151" s="18"/>
      <c r="D151" s="17"/>
      <c r="E151" s="17"/>
      <c r="F151" s="19" t="str">
        <f>IF(E151&gt;0,VLOOKUP(E151,صنف!B:D,2,0),"")</f>
        <v/>
      </c>
      <c r="G151" s="20"/>
      <c r="H151" s="19"/>
      <c r="I151" s="17"/>
      <c r="J151" s="17"/>
      <c r="K151" s="17">
        <f t="shared" si="6"/>
        <v>0</v>
      </c>
      <c r="L151" s="17">
        <f>IF(اضافه!$K151="","",I151*K151)</f>
        <v>0</v>
      </c>
    </row>
    <row r="152" spans="2:12" ht="24.95" customHeight="1">
      <c r="B152" s="12" t="str">
        <f t="shared" si="5"/>
        <v/>
      </c>
      <c r="C152" s="18"/>
      <c r="D152" s="17"/>
      <c r="E152" s="17"/>
      <c r="F152" s="19" t="str">
        <f>IF(E152&gt;0,VLOOKUP(E152,صنف!B:D,2,0),"")</f>
        <v/>
      </c>
      <c r="G152" s="20"/>
      <c r="H152" s="19"/>
      <c r="I152" s="17"/>
      <c r="J152" s="17"/>
      <c r="K152" s="17">
        <f t="shared" si="6"/>
        <v>0</v>
      </c>
      <c r="L152" s="17">
        <f>IF(اضافه!$K152="","",I152*K152)</f>
        <v>0</v>
      </c>
    </row>
    <row r="153" spans="2:12" ht="24.95" customHeight="1">
      <c r="B153" s="12" t="str">
        <f t="shared" si="5"/>
        <v/>
      </c>
      <c r="C153" s="18"/>
      <c r="D153" s="17"/>
      <c r="E153" s="17"/>
      <c r="F153" s="19" t="str">
        <f>IF(E153&gt;0,VLOOKUP(E153,صنف!B:D,2,0),"")</f>
        <v/>
      </c>
      <c r="G153" s="20"/>
      <c r="H153" s="19"/>
      <c r="I153" s="17"/>
      <c r="J153" s="17"/>
      <c r="K153" s="17">
        <f t="shared" si="6"/>
        <v>0</v>
      </c>
      <c r="L153" s="17">
        <f>IF(اضافه!$K153="","",I153*K153)</f>
        <v>0</v>
      </c>
    </row>
    <row r="154" spans="2:12" ht="24.95" customHeight="1">
      <c r="B154" s="12" t="str">
        <f t="shared" si="5"/>
        <v/>
      </c>
      <c r="C154" s="18"/>
      <c r="D154" s="17"/>
      <c r="E154" s="17"/>
      <c r="F154" s="19" t="str">
        <f>IF(E154&gt;0,VLOOKUP(E154,صنف!B:D,2,0),"")</f>
        <v/>
      </c>
      <c r="G154" s="20"/>
      <c r="H154" s="19"/>
      <c r="I154" s="17"/>
      <c r="J154" s="17"/>
      <c r="K154" s="17">
        <f t="shared" si="6"/>
        <v>0</v>
      </c>
      <c r="L154" s="17">
        <f>IF(اضافه!$K154="","",I154*K154)</f>
        <v>0</v>
      </c>
    </row>
    <row r="155" spans="2:12" ht="24.95" customHeight="1">
      <c r="B155" s="12" t="str">
        <f t="shared" si="5"/>
        <v/>
      </c>
      <c r="C155" s="18"/>
      <c r="D155" s="17"/>
      <c r="E155" s="17"/>
      <c r="F155" s="19" t="str">
        <f>IF(E155&gt;0,VLOOKUP(E155,صنف!B:D,2,0),"")</f>
        <v/>
      </c>
      <c r="G155" s="20"/>
      <c r="H155" s="19"/>
      <c r="I155" s="17"/>
      <c r="J155" s="17"/>
      <c r="K155" s="17">
        <f t="shared" si="6"/>
        <v>0</v>
      </c>
      <c r="L155" s="17">
        <f>IF(اضافه!$K155="","",I155*K155)</f>
        <v>0</v>
      </c>
    </row>
    <row r="156" spans="2:12" ht="24.95" customHeight="1">
      <c r="B156" s="12" t="str">
        <f t="shared" si="5"/>
        <v/>
      </c>
      <c r="C156" s="18"/>
      <c r="D156" s="17"/>
      <c r="E156" s="17"/>
      <c r="F156" s="19" t="str">
        <f>IF(E156&gt;0,VLOOKUP(E156,صنف!B:D,2,0),"")</f>
        <v/>
      </c>
      <c r="G156" s="20"/>
      <c r="H156" s="19"/>
      <c r="I156" s="17"/>
      <c r="J156" s="17"/>
      <c r="K156" s="17">
        <f t="shared" si="6"/>
        <v>0</v>
      </c>
      <c r="L156" s="17">
        <f>IF(اضافه!$K156="","",I156*K156)</f>
        <v>0</v>
      </c>
    </row>
    <row r="157" spans="2:12" ht="24.95" customHeight="1">
      <c r="B157" s="12" t="str">
        <f t="shared" si="5"/>
        <v/>
      </c>
      <c r="C157" s="18"/>
      <c r="D157" s="17"/>
      <c r="E157" s="17"/>
      <c r="F157" s="19" t="str">
        <f>IF(E157&gt;0,VLOOKUP(E157,صنف!B:D,2,0),"")</f>
        <v/>
      </c>
      <c r="G157" s="20"/>
      <c r="H157" s="19"/>
      <c r="I157" s="17"/>
      <c r="J157" s="17"/>
      <c r="K157" s="17">
        <f t="shared" si="6"/>
        <v>0</v>
      </c>
      <c r="L157" s="17">
        <f>IF(اضافه!$K157="","",I157*K157)</f>
        <v>0</v>
      </c>
    </row>
    <row r="158" spans="2:12" ht="24.95" customHeight="1">
      <c r="B158" s="12" t="str">
        <f t="shared" si="5"/>
        <v/>
      </c>
      <c r="C158" s="18"/>
      <c r="D158" s="17"/>
      <c r="E158" s="17"/>
      <c r="F158" s="19" t="str">
        <f>IF(E158&gt;0,VLOOKUP(E158,صنف!B:D,2,0),"")</f>
        <v/>
      </c>
      <c r="G158" s="20"/>
      <c r="H158" s="19"/>
      <c r="I158" s="17"/>
      <c r="J158" s="17"/>
      <c r="K158" s="17">
        <f t="shared" si="6"/>
        <v>0</v>
      </c>
      <c r="L158" s="17">
        <f>IF(اضافه!$K158="","",I158*K158)</f>
        <v>0</v>
      </c>
    </row>
    <row r="159" spans="2:12" ht="24.95" customHeight="1">
      <c r="B159" s="12" t="str">
        <f t="shared" si="5"/>
        <v/>
      </c>
      <c r="C159" s="18"/>
      <c r="D159" s="17"/>
      <c r="E159" s="17"/>
      <c r="F159" s="19" t="str">
        <f>IF(E159&gt;0,VLOOKUP(E159,صنف!B:D,2,0),"")</f>
        <v/>
      </c>
      <c r="G159" s="20"/>
      <c r="H159" s="19"/>
      <c r="I159" s="17"/>
      <c r="J159" s="17"/>
      <c r="K159" s="17">
        <f t="shared" si="6"/>
        <v>0</v>
      </c>
      <c r="L159" s="17">
        <f>IF(اضافه!$K159="","",I159*K159)</f>
        <v>0</v>
      </c>
    </row>
    <row r="160" spans="2:12" ht="24.95" customHeight="1">
      <c r="B160" s="12" t="str">
        <f t="shared" si="5"/>
        <v/>
      </c>
      <c r="C160" s="18"/>
      <c r="D160" s="17"/>
      <c r="E160" s="17"/>
      <c r="F160" s="19" t="str">
        <f>IF(E160&gt;0,VLOOKUP(E160,صنف!B:D,2,0),"")</f>
        <v/>
      </c>
      <c r="G160" s="20"/>
      <c r="H160" s="19"/>
      <c r="I160" s="17"/>
      <c r="J160" s="17"/>
      <c r="K160" s="17">
        <f t="shared" si="6"/>
        <v>0</v>
      </c>
      <c r="L160" s="17">
        <f>IF(اضافه!$K160="","",I160*K160)</f>
        <v>0</v>
      </c>
    </row>
    <row r="161" spans="2:12" ht="24.95" customHeight="1">
      <c r="B161" s="12" t="str">
        <f t="shared" si="5"/>
        <v/>
      </c>
      <c r="C161" s="18"/>
      <c r="D161" s="17"/>
      <c r="E161" s="17"/>
      <c r="F161" s="19" t="str">
        <f>IF(E161&gt;0,VLOOKUP(E161,صنف!B:D,2,0),"")</f>
        <v/>
      </c>
      <c r="G161" s="20"/>
      <c r="H161" s="19"/>
      <c r="I161" s="17"/>
      <c r="J161" s="17"/>
      <c r="K161" s="17">
        <f t="shared" si="6"/>
        <v>0</v>
      </c>
      <c r="L161" s="17">
        <f>IF(اضافه!$K161="","",I161*K161)</f>
        <v>0</v>
      </c>
    </row>
    <row r="162" spans="2:12" ht="24.95" customHeight="1">
      <c r="B162" s="12" t="str">
        <f t="shared" si="5"/>
        <v/>
      </c>
      <c r="C162" s="18"/>
      <c r="D162" s="17"/>
      <c r="E162" s="17"/>
      <c r="F162" s="19" t="str">
        <f>IF(E162&gt;0,VLOOKUP(E162,صنف!B:D,2,0),"")</f>
        <v/>
      </c>
      <c r="G162" s="20"/>
      <c r="H162" s="19"/>
      <c r="I162" s="17"/>
      <c r="J162" s="17"/>
      <c r="K162" s="17">
        <f t="shared" si="6"/>
        <v>0</v>
      </c>
      <c r="L162" s="17">
        <f>IF(اضافه!$K162="","",I162*K162)</f>
        <v>0</v>
      </c>
    </row>
    <row r="163" spans="2:12" ht="24.95" customHeight="1">
      <c r="B163" s="12" t="str">
        <f t="shared" si="5"/>
        <v/>
      </c>
      <c r="C163" s="18"/>
      <c r="D163" s="17"/>
      <c r="E163" s="17"/>
      <c r="F163" s="19" t="str">
        <f>IF(E163&gt;0,VLOOKUP(E163,صنف!B:D,2,0),"")</f>
        <v/>
      </c>
      <c r="G163" s="20"/>
      <c r="H163" s="19"/>
      <c r="I163" s="17"/>
      <c r="J163" s="17"/>
      <c r="K163" s="17">
        <f t="shared" si="6"/>
        <v>0</v>
      </c>
      <c r="L163" s="17">
        <f>IF(اضافه!$K163="","",I163*K163)</f>
        <v>0</v>
      </c>
    </row>
    <row r="164" spans="2:12" ht="24.95" customHeight="1">
      <c r="B164" s="12" t="str">
        <f t="shared" si="5"/>
        <v/>
      </c>
      <c r="C164" s="18"/>
      <c r="D164" s="17"/>
      <c r="E164" s="17"/>
      <c r="F164" s="19" t="str">
        <f>IF(E164&gt;0,VLOOKUP(E164,صنف!B:D,2,0),"")</f>
        <v/>
      </c>
      <c r="G164" s="20"/>
      <c r="H164" s="19"/>
      <c r="I164" s="17"/>
      <c r="J164" s="17"/>
      <c r="K164" s="17">
        <f t="shared" si="6"/>
        <v>0</v>
      </c>
      <c r="L164" s="17">
        <f>IF(اضافه!$K164="","",I164*K164)</f>
        <v>0</v>
      </c>
    </row>
    <row r="165" spans="2:12" ht="24.95" customHeight="1">
      <c r="B165" s="12" t="str">
        <f t="shared" si="5"/>
        <v/>
      </c>
      <c r="C165" s="18"/>
      <c r="D165" s="17"/>
      <c r="E165" s="17"/>
      <c r="F165" s="19" t="str">
        <f>IF(E165&gt;0,VLOOKUP(E165,صنف!B:D,2,0),"")</f>
        <v/>
      </c>
      <c r="G165" s="20"/>
      <c r="H165" s="19"/>
      <c r="I165" s="17"/>
      <c r="J165" s="17"/>
      <c r="K165" s="17">
        <f t="shared" si="6"/>
        <v>0</v>
      </c>
      <c r="L165" s="17">
        <f>IF(اضافه!$K165="","",I165*K165)</f>
        <v>0</v>
      </c>
    </row>
    <row r="166" spans="2:12" ht="24.95" customHeight="1">
      <c r="B166" s="12" t="str">
        <f t="shared" si="5"/>
        <v/>
      </c>
      <c r="C166" s="18"/>
      <c r="D166" s="17"/>
      <c r="E166" s="17"/>
      <c r="F166" s="19" t="str">
        <f>IF(E166&gt;0,VLOOKUP(E166,صنف!B:D,2,0),"")</f>
        <v/>
      </c>
      <c r="G166" s="20"/>
      <c r="H166" s="19"/>
      <c r="I166" s="17"/>
      <c r="J166" s="17"/>
      <c r="K166" s="17">
        <f t="shared" si="6"/>
        <v>0</v>
      </c>
      <c r="L166" s="17">
        <f>IF(اضافه!$K166="","",I166*K166)</f>
        <v>0</v>
      </c>
    </row>
    <row r="167" spans="2:12" ht="24.95" customHeight="1">
      <c r="B167" s="12" t="str">
        <f t="shared" si="5"/>
        <v/>
      </c>
      <c r="C167" s="18"/>
      <c r="D167" s="17"/>
      <c r="E167" s="17"/>
      <c r="F167" s="19" t="str">
        <f>IF(E167&gt;0,VLOOKUP(E167,صنف!B:D,2,0),"")</f>
        <v/>
      </c>
      <c r="G167" s="20"/>
      <c r="H167" s="19"/>
      <c r="I167" s="17"/>
      <c r="J167" s="17"/>
      <c r="K167" s="17">
        <f t="shared" si="6"/>
        <v>0</v>
      </c>
      <c r="L167" s="17">
        <f>IF(اضافه!$K167="","",I167*K167)</f>
        <v>0</v>
      </c>
    </row>
    <row r="168" spans="2:12" ht="24.95" customHeight="1">
      <c r="B168" s="12" t="str">
        <f t="shared" si="5"/>
        <v/>
      </c>
      <c r="C168" s="18"/>
      <c r="D168" s="17"/>
      <c r="E168" s="17"/>
      <c r="F168" s="19" t="str">
        <f>IF(E168&gt;0,VLOOKUP(E168,صنف!B:D,2,0),"")</f>
        <v/>
      </c>
      <c r="G168" s="20"/>
      <c r="H168" s="19"/>
      <c r="I168" s="17"/>
      <c r="J168" s="17"/>
      <c r="K168" s="17">
        <f t="shared" si="6"/>
        <v>0</v>
      </c>
      <c r="L168" s="17">
        <f>IF(اضافه!$K168="","",I168*K168)</f>
        <v>0</v>
      </c>
    </row>
    <row r="169" spans="2:12" ht="24.95" customHeight="1">
      <c r="B169" s="12" t="str">
        <f t="shared" si="5"/>
        <v/>
      </c>
      <c r="C169" s="18"/>
      <c r="D169" s="17"/>
      <c r="E169" s="17"/>
      <c r="F169" s="19" t="str">
        <f>IF(E169&gt;0,VLOOKUP(E169,صنف!B:D,2,0),"")</f>
        <v/>
      </c>
      <c r="G169" s="20"/>
      <c r="H169" s="19"/>
      <c r="I169" s="17"/>
      <c r="J169" s="17"/>
      <c r="K169" s="17">
        <f t="shared" si="6"/>
        <v>0</v>
      </c>
      <c r="L169" s="17">
        <f>IF(اضافه!$K169="","",I169*K169)</f>
        <v>0</v>
      </c>
    </row>
    <row r="170" spans="2:12" ht="24.95" customHeight="1">
      <c r="B170" s="12" t="str">
        <f t="shared" si="5"/>
        <v/>
      </c>
      <c r="C170" s="18"/>
      <c r="D170" s="17"/>
      <c r="E170" s="17"/>
      <c r="F170" s="19" t="str">
        <f>IF(E170&gt;0,VLOOKUP(E170,صنف!B:D,2,0),"")</f>
        <v/>
      </c>
      <c r="G170" s="20"/>
      <c r="H170" s="19"/>
      <c r="I170" s="17"/>
      <c r="J170" s="17"/>
      <c r="K170" s="17">
        <f t="shared" si="6"/>
        <v>0</v>
      </c>
      <c r="L170" s="17">
        <f>IF(اضافه!$K170="","",I170*K170)</f>
        <v>0</v>
      </c>
    </row>
    <row r="171" spans="2:12" ht="24.95" customHeight="1">
      <c r="B171" s="12" t="str">
        <f t="shared" si="5"/>
        <v/>
      </c>
      <c r="C171" s="18"/>
      <c r="D171" s="17"/>
      <c r="E171" s="17"/>
      <c r="F171" s="19" t="str">
        <f>IF(E171&gt;0,VLOOKUP(E171,صنف!B:D,2,0),"")</f>
        <v/>
      </c>
      <c r="G171" s="20"/>
      <c r="H171" s="19"/>
      <c r="I171" s="17"/>
      <c r="J171" s="17"/>
      <c r="K171" s="17">
        <f t="shared" si="6"/>
        <v>0</v>
      </c>
      <c r="L171" s="17">
        <f>IF(اضافه!$K171="","",I171*K171)</f>
        <v>0</v>
      </c>
    </row>
    <row r="172" spans="2:12" ht="24.95" customHeight="1">
      <c r="B172" s="12" t="str">
        <f t="shared" si="5"/>
        <v/>
      </c>
      <c r="C172" s="18"/>
      <c r="D172" s="17"/>
      <c r="E172" s="17"/>
      <c r="F172" s="19" t="str">
        <f>IF(E172&gt;0,VLOOKUP(E172,صنف!B:D,2,0),"")</f>
        <v/>
      </c>
      <c r="G172" s="20"/>
      <c r="H172" s="19"/>
      <c r="I172" s="17"/>
      <c r="J172" s="17"/>
      <c r="K172" s="17">
        <f t="shared" si="6"/>
        <v>0</v>
      </c>
      <c r="L172" s="17">
        <f>IF(اضافه!$K172="","",I172*K172)</f>
        <v>0</v>
      </c>
    </row>
    <row r="173" spans="2:12" ht="24.95" customHeight="1">
      <c r="B173" s="12" t="str">
        <f t="shared" si="5"/>
        <v/>
      </c>
      <c r="C173" s="18"/>
      <c r="D173" s="17"/>
      <c r="E173" s="17"/>
      <c r="F173" s="19" t="str">
        <f>IF(E173&gt;0,VLOOKUP(E173,صنف!B:D,2,0),"")</f>
        <v/>
      </c>
      <c r="G173" s="20"/>
      <c r="H173" s="19"/>
      <c r="I173" s="17"/>
      <c r="J173" s="17"/>
      <c r="K173" s="17">
        <f t="shared" si="6"/>
        <v>0</v>
      </c>
      <c r="L173" s="17">
        <f>IF(اضافه!$K173="","",I173*K173)</f>
        <v>0</v>
      </c>
    </row>
    <row r="174" spans="2:12" ht="24.95" customHeight="1">
      <c r="B174" s="12" t="str">
        <f t="shared" si="5"/>
        <v/>
      </c>
      <c r="C174" s="18"/>
      <c r="D174" s="17"/>
      <c r="E174" s="17"/>
      <c r="F174" s="19" t="str">
        <f>IF(E174&gt;0,VLOOKUP(E174,صنف!B:D,2,0),"")</f>
        <v/>
      </c>
      <c r="G174" s="20"/>
      <c r="H174" s="19"/>
      <c r="I174" s="17"/>
      <c r="J174" s="17"/>
      <c r="K174" s="17">
        <f t="shared" si="6"/>
        <v>0</v>
      </c>
      <c r="L174" s="17">
        <f>IF(اضافه!$K174="","",I174*K174)</f>
        <v>0</v>
      </c>
    </row>
    <row r="175" spans="2:12" ht="24.95" customHeight="1">
      <c r="B175" s="12" t="str">
        <f t="shared" si="5"/>
        <v/>
      </c>
      <c r="C175" s="18"/>
      <c r="D175" s="17"/>
      <c r="E175" s="17"/>
      <c r="F175" s="19" t="str">
        <f>IF(E175&gt;0,VLOOKUP(E175,صنف!B:D,2,0),"")</f>
        <v/>
      </c>
      <c r="G175" s="20"/>
      <c r="H175" s="19"/>
      <c r="I175" s="17"/>
      <c r="J175" s="17"/>
      <c r="K175" s="17">
        <f t="shared" si="6"/>
        <v>0</v>
      </c>
      <c r="L175" s="17">
        <f>IF(اضافه!$K175="","",I175*K175)</f>
        <v>0</v>
      </c>
    </row>
    <row r="176" spans="2:12" ht="24.95" customHeight="1">
      <c r="B176" s="12" t="str">
        <f t="shared" si="5"/>
        <v/>
      </c>
      <c r="C176" s="18"/>
      <c r="D176" s="17"/>
      <c r="E176" s="17"/>
      <c r="F176" s="19" t="str">
        <f>IF(E176&gt;0,VLOOKUP(E176,صنف!B:D,2,0),"")</f>
        <v/>
      </c>
      <c r="G176" s="20"/>
      <c r="H176" s="19"/>
      <c r="I176" s="17"/>
      <c r="J176" s="17"/>
      <c r="K176" s="17">
        <f t="shared" si="6"/>
        <v>0</v>
      </c>
      <c r="L176" s="17">
        <f>IF(اضافه!$K176="","",I176*K176)</f>
        <v>0</v>
      </c>
    </row>
    <row r="177" spans="2:12" ht="24.95" customHeight="1">
      <c r="B177" s="12" t="str">
        <f t="shared" si="5"/>
        <v/>
      </c>
      <c r="C177" s="18"/>
      <c r="D177" s="17"/>
      <c r="E177" s="17"/>
      <c r="F177" s="19" t="str">
        <f>IF(E177&gt;0,VLOOKUP(E177,صنف!B:D,2,0),"")</f>
        <v/>
      </c>
      <c r="G177" s="20"/>
      <c r="H177" s="19"/>
      <c r="I177" s="17"/>
      <c r="J177" s="17"/>
      <c r="K177" s="17">
        <f t="shared" si="6"/>
        <v>0</v>
      </c>
      <c r="L177" s="17">
        <f>IF(اضافه!$K177="","",I177*K177)</f>
        <v>0</v>
      </c>
    </row>
    <row r="178" spans="2:12" ht="24.95" customHeight="1">
      <c r="B178" s="12" t="str">
        <f t="shared" si="5"/>
        <v/>
      </c>
      <c r="C178" s="18"/>
      <c r="D178" s="17"/>
      <c r="E178" s="17"/>
      <c r="F178" s="19" t="str">
        <f>IF(E178&gt;0,VLOOKUP(E178,صنف!B:D,2,0),"")</f>
        <v/>
      </c>
      <c r="G178" s="20"/>
      <c r="H178" s="19"/>
      <c r="I178" s="17"/>
      <c r="J178" s="17"/>
      <c r="K178" s="17">
        <f t="shared" si="6"/>
        <v>0</v>
      </c>
      <c r="L178" s="17">
        <f>IF(اضافه!$K178="","",I178*K178)</f>
        <v>0</v>
      </c>
    </row>
    <row r="179" spans="2:12" ht="24.95" customHeight="1">
      <c r="B179" s="12" t="str">
        <f t="shared" si="5"/>
        <v/>
      </c>
      <c r="C179" s="18"/>
      <c r="D179" s="17"/>
      <c r="E179" s="17"/>
      <c r="F179" s="19" t="str">
        <f>IF(E179&gt;0,VLOOKUP(E179,صنف!B:D,2,0),"")</f>
        <v/>
      </c>
      <c r="G179" s="20"/>
      <c r="H179" s="19"/>
      <c r="I179" s="17"/>
      <c r="J179" s="17"/>
      <c r="K179" s="17">
        <f t="shared" si="6"/>
        <v>0</v>
      </c>
      <c r="L179" s="17">
        <f>IF(اضافه!$K179="","",I179*K179)</f>
        <v>0</v>
      </c>
    </row>
    <row r="180" spans="2:12" ht="24.95" customHeight="1">
      <c r="B180" s="12" t="str">
        <f t="shared" si="5"/>
        <v/>
      </c>
      <c r="C180" s="18"/>
      <c r="D180" s="17"/>
      <c r="E180" s="17"/>
      <c r="F180" s="19" t="str">
        <f>IF(E180&gt;0,VLOOKUP(E180,صنف!B:D,2,0),"")</f>
        <v/>
      </c>
      <c r="G180" s="20"/>
      <c r="H180" s="19"/>
      <c r="I180" s="17"/>
      <c r="J180" s="17"/>
      <c r="K180" s="17">
        <f t="shared" si="6"/>
        <v>0</v>
      </c>
      <c r="L180" s="17">
        <f>IF(اضافه!$K180="","",I180*K180)</f>
        <v>0</v>
      </c>
    </row>
    <row r="181" spans="2:12" ht="24.95" customHeight="1">
      <c r="B181" s="12" t="str">
        <f t="shared" si="5"/>
        <v/>
      </c>
      <c r="C181" s="18"/>
      <c r="D181" s="17"/>
      <c r="E181" s="17"/>
      <c r="F181" s="19" t="str">
        <f>IF(E181&gt;0,VLOOKUP(E181,صنف!B:D,2,0),"")</f>
        <v/>
      </c>
      <c r="G181" s="20"/>
      <c r="H181" s="19"/>
      <c r="I181" s="17"/>
      <c r="J181" s="17"/>
      <c r="K181" s="17">
        <f t="shared" si="6"/>
        <v>0</v>
      </c>
      <c r="L181" s="17">
        <f>IF(اضافه!$K181="","",I181*K181)</f>
        <v>0</v>
      </c>
    </row>
    <row r="182" spans="2:12" ht="24.95" customHeight="1">
      <c r="B182" s="12" t="str">
        <f t="shared" si="5"/>
        <v/>
      </c>
      <c r="C182" s="18"/>
      <c r="D182" s="17"/>
      <c r="E182" s="17"/>
      <c r="F182" s="19" t="str">
        <f>IF(E182&gt;0,VLOOKUP(E182,صنف!B:D,2,0),"")</f>
        <v/>
      </c>
      <c r="G182" s="20"/>
      <c r="H182" s="19"/>
      <c r="I182" s="17"/>
      <c r="J182" s="17"/>
      <c r="K182" s="17">
        <f t="shared" si="6"/>
        <v>0</v>
      </c>
      <c r="L182" s="17">
        <f>IF(اضافه!$K182="","",I182*K182)</f>
        <v>0</v>
      </c>
    </row>
    <row r="183" spans="2:12" ht="24.95" customHeight="1">
      <c r="B183" s="12" t="str">
        <f t="shared" si="5"/>
        <v/>
      </c>
      <c r="C183" s="18"/>
      <c r="D183" s="17"/>
      <c r="E183" s="17"/>
      <c r="F183" s="19" t="str">
        <f>IF(E183&gt;0,VLOOKUP(E183,صنف!B:D,2,0),"")</f>
        <v/>
      </c>
      <c r="G183" s="20"/>
      <c r="H183" s="19"/>
      <c r="I183" s="17"/>
      <c r="J183" s="17"/>
      <c r="K183" s="17">
        <f t="shared" si="6"/>
        <v>0</v>
      </c>
      <c r="L183" s="17">
        <f>IF(اضافه!$K183="","",I183*K183)</f>
        <v>0</v>
      </c>
    </row>
    <row r="184" spans="2:12" ht="24.95" customHeight="1">
      <c r="B184" s="12" t="str">
        <f t="shared" si="5"/>
        <v/>
      </c>
      <c r="C184" s="18"/>
      <c r="D184" s="17"/>
      <c r="E184" s="17"/>
      <c r="F184" s="19" t="str">
        <f>IF(E184&gt;0,VLOOKUP(E184,صنف!B:D,2,0),"")</f>
        <v/>
      </c>
      <c r="G184" s="20"/>
      <c r="H184" s="19"/>
      <c r="I184" s="17"/>
      <c r="J184" s="17"/>
      <c r="K184" s="17">
        <f t="shared" si="6"/>
        <v>0</v>
      </c>
      <c r="L184" s="17">
        <f>IF(اضافه!$K184="","",I184*K184)</f>
        <v>0</v>
      </c>
    </row>
    <row r="185" spans="2:12" ht="24.95" customHeight="1">
      <c r="B185" s="12" t="str">
        <f t="shared" si="5"/>
        <v/>
      </c>
      <c r="C185" s="18"/>
      <c r="D185" s="17"/>
      <c r="E185" s="17"/>
      <c r="F185" s="19" t="str">
        <f>IF(E185&gt;0,VLOOKUP(E185,صنف!B:D,2,0),"")</f>
        <v/>
      </c>
      <c r="G185" s="20"/>
      <c r="H185" s="19"/>
      <c r="I185" s="17"/>
      <c r="J185" s="17"/>
      <c r="K185" s="17">
        <f t="shared" si="6"/>
        <v>0</v>
      </c>
      <c r="L185" s="17">
        <f>IF(اضافه!$K185="","",I185*K185)</f>
        <v>0</v>
      </c>
    </row>
    <row r="186" spans="2:12" ht="24.95" customHeight="1">
      <c r="B186" s="12" t="str">
        <f t="shared" si="5"/>
        <v/>
      </c>
      <c r="C186" s="18"/>
      <c r="D186" s="17"/>
      <c r="E186" s="17"/>
      <c r="F186" s="19" t="str">
        <f>IF(E186&gt;0,VLOOKUP(E186,صنف!B:D,2,0),"")</f>
        <v/>
      </c>
      <c r="G186" s="20"/>
      <c r="H186" s="19"/>
      <c r="I186" s="17"/>
      <c r="J186" s="17"/>
      <c r="K186" s="17">
        <f t="shared" si="6"/>
        <v>0</v>
      </c>
      <c r="L186" s="17">
        <f>IF(اضافه!$K186="","",I186*K186)</f>
        <v>0</v>
      </c>
    </row>
    <row r="187" spans="2:12" ht="24.95" customHeight="1">
      <c r="B187" s="12" t="str">
        <f t="shared" si="5"/>
        <v/>
      </c>
      <c r="C187" s="18"/>
      <c r="D187" s="17"/>
      <c r="E187" s="17"/>
      <c r="F187" s="19" t="str">
        <f>IF(E187&gt;0,VLOOKUP(E187,صنف!B:D,2,0),"")</f>
        <v/>
      </c>
      <c r="G187" s="20"/>
      <c r="H187" s="19"/>
      <c r="I187" s="17"/>
      <c r="J187" s="17"/>
      <c r="K187" s="17">
        <f t="shared" si="6"/>
        <v>0</v>
      </c>
      <c r="L187" s="17">
        <f>IF(اضافه!$K187="","",I187*K187)</f>
        <v>0</v>
      </c>
    </row>
    <row r="188" spans="2:12" ht="24.95" customHeight="1">
      <c r="B188" s="12" t="str">
        <f t="shared" si="5"/>
        <v/>
      </c>
      <c r="C188" s="18"/>
      <c r="D188" s="17"/>
      <c r="E188" s="17"/>
      <c r="F188" s="19" t="str">
        <f>IF(E188&gt;0,VLOOKUP(E188,صنف!B:D,2,0),"")</f>
        <v/>
      </c>
      <c r="G188" s="20"/>
      <c r="H188" s="19"/>
      <c r="I188" s="17"/>
      <c r="J188" s="17"/>
      <c r="K188" s="17">
        <f t="shared" si="6"/>
        <v>0</v>
      </c>
      <c r="L188" s="17">
        <f>IF(اضافه!$K188="","",I188*K188)</f>
        <v>0</v>
      </c>
    </row>
    <row r="189" spans="2:12" ht="24.95" customHeight="1">
      <c r="B189" s="12" t="str">
        <f t="shared" si="5"/>
        <v/>
      </c>
      <c r="C189" s="18"/>
      <c r="D189" s="17"/>
      <c r="E189" s="17"/>
      <c r="F189" s="19" t="str">
        <f>IF(E189&gt;0,VLOOKUP(E189,صنف!B:D,2,0),"")</f>
        <v/>
      </c>
      <c r="G189" s="20"/>
      <c r="H189" s="19"/>
      <c r="I189" s="17"/>
      <c r="J189" s="17"/>
      <c r="K189" s="17">
        <f t="shared" si="6"/>
        <v>0</v>
      </c>
      <c r="L189" s="17">
        <f>IF(اضافه!$K189="","",I189*K189)</f>
        <v>0</v>
      </c>
    </row>
    <row r="190" spans="2:12" ht="24.95" customHeight="1">
      <c r="B190" s="12" t="str">
        <f t="shared" si="5"/>
        <v/>
      </c>
      <c r="C190" s="18"/>
      <c r="D190" s="17"/>
      <c r="E190" s="17"/>
      <c r="F190" s="19" t="str">
        <f>IF(E190&gt;0,VLOOKUP(E190,صنف!B:D,2,0),"")</f>
        <v/>
      </c>
      <c r="G190" s="20"/>
      <c r="H190" s="19"/>
      <c r="I190" s="17"/>
      <c r="J190" s="17"/>
      <c r="K190" s="17">
        <f t="shared" si="6"/>
        <v>0</v>
      </c>
      <c r="L190" s="17">
        <f>IF(اضافه!$K190="","",I190*K190)</f>
        <v>0</v>
      </c>
    </row>
    <row r="191" spans="2:12" ht="24.95" customHeight="1">
      <c r="B191" s="12" t="str">
        <f t="shared" si="5"/>
        <v/>
      </c>
      <c r="C191" s="18"/>
      <c r="D191" s="17"/>
      <c r="E191" s="17"/>
      <c r="F191" s="19" t="str">
        <f>IF(E191&gt;0,VLOOKUP(E191,صنف!B:D,2,0),"")</f>
        <v/>
      </c>
      <c r="G191" s="20"/>
      <c r="H191" s="19"/>
      <c r="I191" s="17"/>
      <c r="J191" s="17"/>
      <c r="K191" s="17">
        <f t="shared" si="6"/>
        <v>0</v>
      </c>
      <c r="L191" s="17">
        <f>IF(اضافه!$K191="","",I191*K191)</f>
        <v>0</v>
      </c>
    </row>
    <row r="192" spans="2:12" ht="24.95" customHeight="1">
      <c r="B192" s="12" t="str">
        <f t="shared" si="5"/>
        <v/>
      </c>
      <c r="C192" s="18"/>
      <c r="D192" s="17"/>
      <c r="E192" s="17"/>
      <c r="F192" s="19" t="str">
        <f>IF(E192&gt;0,VLOOKUP(E192,صنف!B:D,2,0),"")</f>
        <v/>
      </c>
      <c r="G192" s="20"/>
      <c r="H192" s="19"/>
      <c r="I192" s="17"/>
      <c r="J192" s="17"/>
      <c r="K192" s="17">
        <f t="shared" si="6"/>
        <v>0</v>
      </c>
      <c r="L192" s="17">
        <f>IF(اضافه!$K192="","",I192*K192)</f>
        <v>0</v>
      </c>
    </row>
    <row r="193" spans="2:12" ht="24.95" customHeight="1">
      <c r="B193" s="12" t="str">
        <f t="shared" si="5"/>
        <v/>
      </c>
      <c r="C193" s="18"/>
      <c r="D193" s="17"/>
      <c r="E193" s="17"/>
      <c r="F193" s="19" t="str">
        <f>IF(E193&gt;0,VLOOKUP(E193,صنف!B:D,2,0),"")</f>
        <v/>
      </c>
      <c r="G193" s="20"/>
      <c r="H193" s="19"/>
      <c r="I193" s="17"/>
      <c r="J193" s="17"/>
      <c r="K193" s="17">
        <f t="shared" si="6"/>
        <v>0</v>
      </c>
      <c r="L193" s="17">
        <f>IF(اضافه!$K193="","",I193*K193)</f>
        <v>0</v>
      </c>
    </row>
    <row r="194" spans="2:12" ht="24.95" customHeight="1">
      <c r="B194" s="12" t="str">
        <f t="shared" si="5"/>
        <v/>
      </c>
      <c r="C194" s="18"/>
      <c r="D194" s="17"/>
      <c r="E194" s="17"/>
      <c r="F194" s="19" t="str">
        <f>IF(E194&gt;0,VLOOKUP(E194,صنف!B:D,2,0),"")</f>
        <v/>
      </c>
      <c r="G194" s="20"/>
      <c r="H194" s="19"/>
      <c r="I194" s="17"/>
      <c r="J194" s="17"/>
      <c r="K194" s="17">
        <f t="shared" si="6"/>
        <v>0</v>
      </c>
      <c r="L194" s="17">
        <f>IF(اضافه!$K194="","",I194*K194)</f>
        <v>0</v>
      </c>
    </row>
    <row r="195" spans="2:12" ht="24.95" customHeight="1">
      <c r="B195" s="12" t="str">
        <f t="shared" si="5"/>
        <v/>
      </c>
      <c r="C195" s="18"/>
      <c r="D195" s="17"/>
      <c r="E195" s="17"/>
      <c r="F195" s="19" t="str">
        <f>IF(E195&gt;0,VLOOKUP(E195,صنف!B:D,2,0),"")</f>
        <v/>
      </c>
      <c r="G195" s="20"/>
      <c r="H195" s="19"/>
      <c r="I195" s="17"/>
      <c r="J195" s="17"/>
      <c r="K195" s="17">
        <f t="shared" si="6"/>
        <v>0</v>
      </c>
      <c r="L195" s="17">
        <f>IF(اضافه!$K195="","",I195*K195)</f>
        <v>0</v>
      </c>
    </row>
    <row r="196" spans="2:12" ht="24.95" customHeight="1">
      <c r="B196" s="12" t="str">
        <f t="shared" si="5"/>
        <v/>
      </c>
      <c r="C196" s="18"/>
      <c r="D196" s="17"/>
      <c r="E196" s="17"/>
      <c r="F196" s="19" t="str">
        <f>IF(E196&gt;0,VLOOKUP(E196,صنف!B:D,2,0),"")</f>
        <v/>
      </c>
      <c r="G196" s="20"/>
      <c r="H196" s="19"/>
      <c r="I196" s="17"/>
      <c r="J196" s="17"/>
      <c r="K196" s="17">
        <f t="shared" si="6"/>
        <v>0</v>
      </c>
      <c r="L196" s="17">
        <f>IF(اضافه!$K196="","",I196*K196)</f>
        <v>0</v>
      </c>
    </row>
    <row r="197" spans="2:12" ht="24.95" customHeight="1">
      <c r="B197" s="12" t="str">
        <f t="shared" si="5"/>
        <v/>
      </c>
      <c r="C197" s="18"/>
      <c r="D197" s="17"/>
      <c r="E197" s="17"/>
      <c r="F197" s="19" t="str">
        <f>IF(E197&gt;0,VLOOKUP(E197,صنف!B:D,2,0),"")</f>
        <v/>
      </c>
      <c r="G197" s="20"/>
      <c r="H197" s="19"/>
      <c r="I197" s="17"/>
      <c r="J197" s="17"/>
      <c r="K197" s="17">
        <f t="shared" si="6"/>
        <v>0</v>
      </c>
      <c r="L197" s="17">
        <f>IF(اضافه!$K197="","",I197*K197)</f>
        <v>0</v>
      </c>
    </row>
    <row r="198" spans="2:12" ht="24.95" customHeight="1">
      <c r="B198" s="12" t="str">
        <f t="shared" si="5"/>
        <v/>
      </c>
      <c r="C198" s="18"/>
      <c r="D198" s="17"/>
      <c r="E198" s="17"/>
      <c r="F198" s="19" t="str">
        <f>IF(E198&gt;0,VLOOKUP(E198,صنف!B:D,2,0),"")</f>
        <v/>
      </c>
      <c r="G198" s="20"/>
      <c r="H198" s="19"/>
      <c r="I198" s="17"/>
      <c r="J198" s="17"/>
      <c r="K198" s="17">
        <f t="shared" si="6"/>
        <v>0</v>
      </c>
      <c r="L198" s="17">
        <f>IF(اضافه!$K198="","",I198*K198)</f>
        <v>0</v>
      </c>
    </row>
    <row r="199" spans="2:12" ht="24.95" customHeight="1">
      <c r="B199" s="12" t="str">
        <f t="shared" ref="B199:B262" si="7">IF(C199&lt;&gt;0,1+B198,"")</f>
        <v/>
      </c>
      <c r="C199" s="18"/>
      <c r="D199" s="17"/>
      <c r="E199" s="17"/>
      <c r="F199" s="19" t="str">
        <f>IF(E199&gt;0,VLOOKUP(E199,صنف!B:D,2,0),"")</f>
        <v/>
      </c>
      <c r="G199" s="20"/>
      <c r="H199" s="19"/>
      <c r="I199" s="17"/>
      <c r="J199" s="17"/>
      <c r="K199" s="17">
        <f t="shared" ref="K199:K262" si="8">(J199*13%)+J199</f>
        <v>0</v>
      </c>
      <c r="L199" s="17">
        <f>IF(اضافه!$K199="","",I199*K199)</f>
        <v>0</v>
      </c>
    </row>
    <row r="200" spans="2:12" ht="24.95" customHeight="1">
      <c r="B200" s="12" t="str">
        <f t="shared" si="7"/>
        <v/>
      </c>
      <c r="C200" s="18"/>
      <c r="D200" s="17"/>
      <c r="E200" s="17"/>
      <c r="F200" s="19" t="str">
        <f>IF(E200&gt;0,VLOOKUP(E200,صنف!B:D,2,0),"")</f>
        <v/>
      </c>
      <c r="G200" s="20"/>
      <c r="H200" s="19"/>
      <c r="I200" s="17"/>
      <c r="J200" s="17"/>
      <c r="K200" s="17">
        <f t="shared" si="8"/>
        <v>0</v>
      </c>
      <c r="L200" s="17">
        <f>IF(اضافه!$K200="","",I200*K200)</f>
        <v>0</v>
      </c>
    </row>
    <row r="201" spans="2:12" ht="24.95" customHeight="1">
      <c r="B201" s="12" t="str">
        <f t="shared" si="7"/>
        <v/>
      </c>
      <c r="C201" s="18"/>
      <c r="D201" s="17"/>
      <c r="E201" s="17"/>
      <c r="F201" s="19" t="str">
        <f>IF(E201&gt;0,VLOOKUP(E201,صنف!B:D,2,0),"")</f>
        <v/>
      </c>
      <c r="G201" s="20"/>
      <c r="H201" s="19"/>
      <c r="I201" s="17"/>
      <c r="J201" s="17"/>
      <c r="K201" s="17">
        <f t="shared" si="8"/>
        <v>0</v>
      </c>
      <c r="L201" s="17">
        <f>IF(اضافه!$K201="","",I201*K201)</f>
        <v>0</v>
      </c>
    </row>
    <row r="202" spans="2:12" ht="24.95" customHeight="1">
      <c r="B202" s="12" t="str">
        <f t="shared" si="7"/>
        <v/>
      </c>
      <c r="C202" s="18"/>
      <c r="D202" s="17"/>
      <c r="E202" s="17"/>
      <c r="F202" s="19" t="str">
        <f>IF(E202&gt;0,VLOOKUP(E202,صنف!B:D,2,0),"")</f>
        <v/>
      </c>
      <c r="G202" s="20"/>
      <c r="H202" s="19"/>
      <c r="I202" s="17"/>
      <c r="J202" s="17"/>
      <c r="K202" s="17">
        <f t="shared" si="8"/>
        <v>0</v>
      </c>
      <c r="L202" s="17">
        <f>IF(اضافه!$K202="","",I202*K202)</f>
        <v>0</v>
      </c>
    </row>
    <row r="203" spans="2:12" ht="24.95" customHeight="1">
      <c r="B203" s="12" t="str">
        <f t="shared" si="7"/>
        <v/>
      </c>
      <c r="C203" s="18"/>
      <c r="D203" s="17"/>
      <c r="E203" s="17"/>
      <c r="F203" s="19" t="str">
        <f>IF(E203&gt;0,VLOOKUP(E203,صنف!B:D,2,0),"")</f>
        <v/>
      </c>
      <c r="G203" s="20"/>
      <c r="H203" s="19"/>
      <c r="I203" s="17"/>
      <c r="J203" s="17"/>
      <c r="K203" s="17">
        <f t="shared" si="8"/>
        <v>0</v>
      </c>
      <c r="L203" s="17">
        <f>IF(اضافه!$K203="","",I203*K203)</f>
        <v>0</v>
      </c>
    </row>
    <row r="204" spans="2:12" ht="24.95" customHeight="1">
      <c r="B204" s="12" t="str">
        <f t="shared" si="7"/>
        <v/>
      </c>
      <c r="C204" s="18"/>
      <c r="D204" s="17"/>
      <c r="E204" s="17"/>
      <c r="F204" s="19" t="str">
        <f>IF(E204&gt;0,VLOOKUP(E204,صنف!B:D,2,0),"")</f>
        <v/>
      </c>
      <c r="G204" s="20"/>
      <c r="H204" s="19"/>
      <c r="I204" s="17"/>
      <c r="J204" s="17"/>
      <c r="K204" s="17">
        <f t="shared" si="8"/>
        <v>0</v>
      </c>
      <c r="L204" s="17">
        <f>IF(اضافه!$K204="","",I204*K204)</f>
        <v>0</v>
      </c>
    </row>
    <row r="205" spans="2:12" ht="24.95" customHeight="1">
      <c r="B205" s="12" t="str">
        <f t="shared" si="7"/>
        <v/>
      </c>
      <c r="C205" s="18"/>
      <c r="D205" s="17"/>
      <c r="E205" s="17"/>
      <c r="F205" s="19" t="str">
        <f>IF(E205&gt;0,VLOOKUP(E205,صنف!B:D,2,0),"")</f>
        <v/>
      </c>
      <c r="G205" s="20"/>
      <c r="H205" s="19"/>
      <c r="I205" s="17"/>
      <c r="J205" s="17"/>
      <c r="K205" s="17">
        <f t="shared" si="8"/>
        <v>0</v>
      </c>
      <c r="L205" s="17">
        <f>IF(اضافه!$K205="","",I205*K205)</f>
        <v>0</v>
      </c>
    </row>
    <row r="206" spans="2:12" ht="24.95" customHeight="1">
      <c r="B206" s="12" t="str">
        <f t="shared" si="7"/>
        <v/>
      </c>
      <c r="C206" s="18"/>
      <c r="D206" s="17"/>
      <c r="E206" s="17"/>
      <c r="F206" s="19" t="str">
        <f>IF(E206&gt;0,VLOOKUP(E206,صنف!B:D,2,0),"")</f>
        <v/>
      </c>
      <c r="G206" s="20"/>
      <c r="H206" s="19"/>
      <c r="I206" s="17"/>
      <c r="J206" s="17"/>
      <c r="K206" s="17">
        <f t="shared" si="8"/>
        <v>0</v>
      </c>
      <c r="L206" s="17">
        <f>IF(اضافه!$K206="","",I206*K206)</f>
        <v>0</v>
      </c>
    </row>
    <row r="207" spans="2:12" ht="24.95" customHeight="1">
      <c r="B207" s="12" t="str">
        <f t="shared" si="7"/>
        <v/>
      </c>
      <c r="C207" s="18"/>
      <c r="D207" s="17"/>
      <c r="E207" s="17"/>
      <c r="F207" s="19" t="str">
        <f>IF(E207&gt;0,VLOOKUP(E207,صنف!B:D,2,0),"")</f>
        <v/>
      </c>
      <c r="G207" s="20"/>
      <c r="H207" s="19"/>
      <c r="I207" s="17"/>
      <c r="J207" s="17"/>
      <c r="K207" s="17">
        <f t="shared" si="8"/>
        <v>0</v>
      </c>
      <c r="L207" s="17">
        <f>IF(اضافه!$K207="","",I207*K207)</f>
        <v>0</v>
      </c>
    </row>
    <row r="208" spans="2:12" ht="24.95" customHeight="1">
      <c r="B208" s="12" t="str">
        <f t="shared" si="7"/>
        <v/>
      </c>
      <c r="C208" s="18"/>
      <c r="D208" s="17"/>
      <c r="E208" s="17"/>
      <c r="F208" s="19" t="str">
        <f>IF(E208&gt;0,VLOOKUP(E208,صنف!B:D,2,0),"")</f>
        <v/>
      </c>
      <c r="G208" s="20"/>
      <c r="H208" s="19"/>
      <c r="I208" s="17"/>
      <c r="J208" s="17"/>
      <c r="K208" s="17">
        <f t="shared" si="8"/>
        <v>0</v>
      </c>
      <c r="L208" s="17">
        <f>IF(اضافه!$K208="","",I208*K208)</f>
        <v>0</v>
      </c>
    </row>
    <row r="209" spans="2:12" ht="24.95" customHeight="1">
      <c r="B209" s="12" t="str">
        <f t="shared" si="7"/>
        <v/>
      </c>
      <c r="C209" s="18"/>
      <c r="D209" s="17"/>
      <c r="E209" s="17"/>
      <c r="F209" s="19" t="str">
        <f>IF(E209&gt;0,VLOOKUP(E209,صنف!B:D,2,0),"")</f>
        <v/>
      </c>
      <c r="G209" s="20"/>
      <c r="H209" s="19"/>
      <c r="I209" s="17"/>
      <c r="J209" s="17"/>
      <c r="K209" s="17">
        <f t="shared" si="8"/>
        <v>0</v>
      </c>
      <c r="L209" s="17">
        <f>IF(اضافه!$K209="","",I209*K209)</f>
        <v>0</v>
      </c>
    </row>
    <row r="210" spans="2:12" ht="24.95" customHeight="1">
      <c r="B210" s="12" t="str">
        <f t="shared" si="7"/>
        <v/>
      </c>
      <c r="C210" s="18"/>
      <c r="D210" s="17"/>
      <c r="E210" s="17"/>
      <c r="F210" s="19" t="str">
        <f>IF(E210&gt;0,VLOOKUP(E210,صنف!B:D,2,0),"")</f>
        <v/>
      </c>
      <c r="G210" s="20"/>
      <c r="H210" s="19"/>
      <c r="I210" s="17"/>
      <c r="J210" s="17"/>
      <c r="K210" s="17">
        <f t="shared" si="8"/>
        <v>0</v>
      </c>
      <c r="L210" s="17">
        <f>IF(اضافه!$K210="","",I210*K210)</f>
        <v>0</v>
      </c>
    </row>
    <row r="211" spans="2:12" ht="24.95" customHeight="1">
      <c r="B211" s="12" t="str">
        <f t="shared" si="7"/>
        <v/>
      </c>
      <c r="C211" s="18"/>
      <c r="D211" s="17"/>
      <c r="E211" s="17"/>
      <c r="F211" s="19" t="str">
        <f>IF(E211&gt;0,VLOOKUP(E211,صنف!B:D,2,0),"")</f>
        <v/>
      </c>
      <c r="G211" s="20"/>
      <c r="H211" s="19"/>
      <c r="I211" s="17"/>
      <c r="J211" s="17"/>
      <c r="K211" s="17">
        <f t="shared" si="8"/>
        <v>0</v>
      </c>
      <c r="L211" s="17">
        <f>IF(اضافه!$K211="","",I211*K211)</f>
        <v>0</v>
      </c>
    </row>
    <row r="212" spans="2:12" ht="24.95" customHeight="1">
      <c r="B212" s="12" t="str">
        <f t="shared" si="7"/>
        <v/>
      </c>
      <c r="C212" s="18"/>
      <c r="D212" s="17"/>
      <c r="E212" s="17"/>
      <c r="F212" s="19" t="str">
        <f>IF(E212&gt;0,VLOOKUP(E212,صنف!B:D,2,0),"")</f>
        <v/>
      </c>
      <c r="G212" s="20"/>
      <c r="H212" s="19"/>
      <c r="I212" s="17"/>
      <c r="J212" s="17"/>
      <c r="K212" s="17">
        <f t="shared" si="8"/>
        <v>0</v>
      </c>
      <c r="L212" s="17">
        <f>IF(اضافه!$K212="","",I212*K212)</f>
        <v>0</v>
      </c>
    </row>
    <row r="213" spans="2:12" ht="24.95" customHeight="1">
      <c r="B213" s="12" t="str">
        <f t="shared" si="7"/>
        <v/>
      </c>
      <c r="C213" s="18"/>
      <c r="D213" s="17"/>
      <c r="E213" s="17"/>
      <c r="F213" s="19" t="str">
        <f>IF(E213&gt;0,VLOOKUP(E213,صنف!B:D,2,0),"")</f>
        <v/>
      </c>
      <c r="G213" s="20"/>
      <c r="H213" s="19"/>
      <c r="I213" s="17"/>
      <c r="J213" s="17"/>
      <c r="K213" s="17">
        <f t="shared" si="8"/>
        <v>0</v>
      </c>
      <c r="L213" s="17">
        <f>IF(اضافه!$K213="","",I213*K213)</f>
        <v>0</v>
      </c>
    </row>
    <row r="214" spans="2:12" ht="24.95" customHeight="1">
      <c r="B214" s="12" t="str">
        <f t="shared" si="7"/>
        <v/>
      </c>
      <c r="C214" s="18"/>
      <c r="D214" s="17"/>
      <c r="E214" s="17"/>
      <c r="F214" s="19" t="str">
        <f>IF(E214&gt;0,VLOOKUP(E214,صنف!B:D,2,0),"")</f>
        <v/>
      </c>
      <c r="G214" s="20"/>
      <c r="H214" s="19"/>
      <c r="I214" s="17"/>
      <c r="J214" s="17"/>
      <c r="K214" s="17">
        <f t="shared" si="8"/>
        <v>0</v>
      </c>
      <c r="L214" s="17">
        <f>IF(اضافه!$K214="","",I214*K214)</f>
        <v>0</v>
      </c>
    </row>
    <row r="215" spans="2:12" ht="24.95" customHeight="1">
      <c r="B215" s="12" t="str">
        <f t="shared" si="7"/>
        <v/>
      </c>
      <c r="C215" s="18"/>
      <c r="D215" s="17"/>
      <c r="E215" s="17"/>
      <c r="F215" s="19" t="str">
        <f>IF(E215&gt;0,VLOOKUP(E215,صنف!B:D,2,0),"")</f>
        <v/>
      </c>
      <c r="G215" s="20"/>
      <c r="H215" s="19"/>
      <c r="I215" s="17"/>
      <c r="J215" s="17"/>
      <c r="K215" s="17">
        <f t="shared" si="8"/>
        <v>0</v>
      </c>
      <c r="L215" s="17">
        <f>IF(اضافه!$K215="","",I215*K215)</f>
        <v>0</v>
      </c>
    </row>
    <row r="216" spans="2:12" ht="24.95" customHeight="1">
      <c r="B216" s="12" t="str">
        <f t="shared" si="7"/>
        <v/>
      </c>
      <c r="C216" s="18"/>
      <c r="D216" s="17"/>
      <c r="E216" s="17"/>
      <c r="F216" s="19" t="str">
        <f>IF(E216&gt;0,VLOOKUP(E216,صنف!B:D,2,0),"")</f>
        <v/>
      </c>
      <c r="G216" s="20"/>
      <c r="H216" s="19"/>
      <c r="I216" s="17"/>
      <c r="J216" s="17"/>
      <c r="K216" s="17">
        <f t="shared" si="8"/>
        <v>0</v>
      </c>
      <c r="L216" s="17">
        <f>IF(اضافه!$K216="","",I216*K216)</f>
        <v>0</v>
      </c>
    </row>
    <row r="217" spans="2:12" ht="24.95" customHeight="1">
      <c r="B217" s="12" t="str">
        <f t="shared" si="7"/>
        <v/>
      </c>
      <c r="C217" s="18"/>
      <c r="D217" s="17"/>
      <c r="E217" s="17"/>
      <c r="F217" s="19" t="str">
        <f>IF(E217&gt;0,VLOOKUP(E217,صنف!B:D,2,0),"")</f>
        <v/>
      </c>
      <c r="G217" s="20"/>
      <c r="H217" s="19"/>
      <c r="I217" s="17"/>
      <c r="J217" s="17"/>
      <c r="K217" s="17">
        <f t="shared" si="8"/>
        <v>0</v>
      </c>
      <c r="L217" s="17">
        <f>IF(اضافه!$K217="","",I217*K217)</f>
        <v>0</v>
      </c>
    </row>
    <row r="218" spans="2:12" ht="24.95" customHeight="1">
      <c r="B218" s="12" t="str">
        <f t="shared" si="7"/>
        <v/>
      </c>
      <c r="C218" s="18"/>
      <c r="D218" s="17"/>
      <c r="E218" s="17"/>
      <c r="F218" s="19" t="str">
        <f>IF(E218&gt;0,VLOOKUP(E218,صنف!B:D,2,0),"")</f>
        <v/>
      </c>
      <c r="G218" s="20"/>
      <c r="H218" s="19"/>
      <c r="I218" s="17"/>
      <c r="J218" s="17"/>
      <c r="K218" s="17">
        <f t="shared" si="8"/>
        <v>0</v>
      </c>
      <c r="L218" s="17">
        <f>IF(اضافه!$K218="","",I218*K218)</f>
        <v>0</v>
      </c>
    </row>
    <row r="219" spans="2:12" ht="24.95" customHeight="1">
      <c r="B219" s="12" t="str">
        <f t="shared" si="7"/>
        <v/>
      </c>
      <c r="C219" s="18"/>
      <c r="D219" s="17"/>
      <c r="E219" s="17"/>
      <c r="F219" s="19" t="str">
        <f>IF(E219&gt;0,VLOOKUP(E219,صنف!B:D,2,0),"")</f>
        <v/>
      </c>
      <c r="G219" s="20"/>
      <c r="H219" s="19"/>
      <c r="I219" s="17"/>
      <c r="J219" s="17"/>
      <c r="K219" s="17">
        <f t="shared" si="8"/>
        <v>0</v>
      </c>
      <c r="L219" s="17">
        <f>IF(اضافه!$K219="","",I219*K219)</f>
        <v>0</v>
      </c>
    </row>
    <row r="220" spans="2:12" ht="24.95" customHeight="1">
      <c r="B220" s="12" t="str">
        <f t="shared" si="7"/>
        <v/>
      </c>
      <c r="C220" s="18"/>
      <c r="D220" s="17"/>
      <c r="E220" s="17"/>
      <c r="F220" s="19" t="str">
        <f>IF(E220&gt;0,VLOOKUP(E220,صنف!B:D,2,0),"")</f>
        <v/>
      </c>
      <c r="G220" s="20"/>
      <c r="H220" s="19"/>
      <c r="I220" s="17"/>
      <c r="J220" s="17"/>
      <c r="K220" s="17">
        <f t="shared" si="8"/>
        <v>0</v>
      </c>
      <c r="L220" s="17">
        <f>IF(اضافه!$K220="","",I220*K220)</f>
        <v>0</v>
      </c>
    </row>
    <row r="221" spans="2:12" ht="24.95" customHeight="1">
      <c r="B221" s="12" t="str">
        <f t="shared" si="7"/>
        <v/>
      </c>
      <c r="C221" s="18"/>
      <c r="D221" s="17"/>
      <c r="E221" s="17"/>
      <c r="F221" s="19" t="str">
        <f>IF(E221&gt;0,VLOOKUP(E221,صنف!B:D,2,0),"")</f>
        <v/>
      </c>
      <c r="G221" s="20"/>
      <c r="H221" s="19"/>
      <c r="I221" s="17"/>
      <c r="J221" s="17"/>
      <c r="K221" s="17">
        <f t="shared" si="8"/>
        <v>0</v>
      </c>
      <c r="L221" s="17">
        <f>IF(اضافه!$K221="","",I221*K221)</f>
        <v>0</v>
      </c>
    </row>
    <row r="222" spans="2:12" ht="24.95" customHeight="1">
      <c r="B222" s="12" t="str">
        <f t="shared" si="7"/>
        <v/>
      </c>
      <c r="C222" s="18"/>
      <c r="D222" s="17"/>
      <c r="E222" s="17"/>
      <c r="F222" s="19" t="str">
        <f>IF(E222&gt;0,VLOOKUP(E222,صنف!B:D,2,0),"")</f>
        <v/>
      </c>
      <c r="G222" s="20"/>
      <c r="H222" s="19"/>
      <c r="I222" s="17"/>
      <c r="J222" s="17"/>
      <c r="K222" s="17">
        <f t="shared" si="8"/>
        <v>0</v>
      </c>
      <c r="L222" s="17">
        <f>IF(اضافه!$K222="","",I222*K222)</f>
        <v>0</v>
      </c>
    </row>
    <row r="223" spans="2:12" ht="24.95" customHeight="1">
      <c r="B223" s="12" t="str">
        <f t="shared" si="7"/>
        <v/>
      </c>
      <c r="C223" s="18"/>
      <c r="D223" s="17"/>
      <c r="E223" s="17"/>
      <c r="F223" s="19" t="str">
        <f>IF(E223&gt;0,VLOOKUP(E223,صنف!B:D,2,0),"")</f>
        <v/>
      </c>
      <c r="G223" s="20"/>
      <c r="H223" s="19"/>
      <c r="I223" s="17"/>
      <c r="J223" s="17"/>
      <c r="K223" s="17">
        <f t="shared" si="8"/>
        <v>0</v>
      </c>
      <c r="L223" s="17">
        <f>IF(اضافه!$K223="","",I223*K223)</f>
        <v>0</v>
      </c>
    </row>
    <row r="224" spans="2:12" ht="24.95" customHeight="1">
      <c r="B224" s="12" t="str">
        <f t="shared" si="7"/>
        <v/>
      </c>
      <c r="C224" s="18"/>
      <c r="D224" s="17"/>
      <c r="E224" s="17"/>
      <c r="F224" s="19" t="str">
        <f>IF(E224&gt;0,VLOOKUP(E224,صنف!B:D,2,0),"")</f>
        <v/>
      </c>
      <c r="G224" s="20"/>
      <c r="H224" s="19"/>
      <c r="I224" s="17"/>
      <c r="J224" s="17"/>
      <c r="K224" s="17">
        <f t="shared" si="8"/>
        <v>0</v>
      </c>
      <c r="L224" s="17">
        <f>IF(اضافه!$K224="","",I224*K224)</f>
        <v>0</v>
      </c>
    </row>
    <row r="225" spans="2:12" ht="24.95" customHeight="1">
      <c r="B225" s="12" t="str">
        <f t="shared" si="7"/>
        <v/>
      </c>
      <c r="C225" s="18"/>
      <c r="D225" s="17"/>
      <c r="E225" s="17"/>
      <c r="F225" s="19" t="str">
        <f>IF(E225&gt;0,VLOOKUP(E225,صنف!B:D,2,0),"")</f>
        <v/>
      </c>
      <c r="G225" s="20"/>
      <c r="H225" s="19"/>
      <c r="I225" s="17"/>
      <c r="J225" s="17"/>
      <c r="K225" s="17">
        <f t="shared" si="8"/>
        <v>0</v>
      </c>
      <c r="L225" s="17">
        <f>IF(اضافه!$K225="","",I225*K225)</f>
        <v>0</v>
      </c>
    </row>
    <row r="226" spans="2:12" ht="24.95" customHeight="1">
      <c r="B226" s="12" t="str">
        <f t="shared" si="7"/>
        <v/>
      </c>
      <c r="C226" s="18"/>
      <c r="D226" s="17"/>
      <c r="E226" s="17"/>
      <c r="F226" s="19" t="str">
        <f>IF(E226&gt;0,VLOOKUP(E226,صنف!B:D,2,0),"")</f>
        <v/>
      </c>
      <c r="G226" s="20"/>
      <c r="H226" s="19"/>
      <c r="I226" s="17"/>
      <c r="J226" s="17"/>
      <c r="K226" s="17">
        <f t="shared" si="8"/>
        <v>0</v>
      </c>
      <c r="L226" s="17">
        <f>IF(اضافه!$K226="","",I226*K226)</f>
        <v>0</v>
      </c>
    </row>
    <row r="227" spans="2:12" ht="24.95" customHeight="1">
      <c r="B227" s="12" t="str">
        <f t="shared" si="7"/>
        <v/>
      </c>
      <c r="C227" s="18"/>
      <c r="D227" s="17"/>
      <c r="E227" s="17"/>
      <c r="F227" s="19" t="str">
        <f>IF(E227&gt;0,VLOOKUP(E227,صنف!B:D,2,0),"")</f>
        <v/>
      </c>
      <c r="G227" s="20"/>
      <c r="H227" s="19"/>
      <c r="I227" s="17"/>
      <c r="J227" s="17"/>
      <c r="K227" s="17">
        <f t="shared" si="8"/>
        <v>0</v>
      </c>
      <c r="L227" s="17">
        <f>IF(اضافه!$K227="","",I227*K227)</f>
        <v>0</v>
      </c>
    </row>
    <row r="228" spans="2:12" ht="24.95" customHeight="1">
      <c r="B228" s="12" t="str">
        <f t="shared" si="7"/>
        <v/>
      </c>
      <c r="C228" s="18"/>
      <c r="D228" s="17"/>
      <c r="E228" s="17"/>
      <c r="F228" s="19" t="str">
        <f>IF(E228&gt;0,VLOOKUP(E228,صنف!B:D,2,0),"")</f>
        <v/>
      </c>
      <c r="G228" s="20"/>
      <c r="H228" s="19"/>
      <c r="I228" s="17"/>
      <c r="J228" s="17"/>
      <c r="K228" s="17">
        <f t="shared" si="8"/>
        <v>0</v>
      </c>
      <c r="L228" s="17">
        <f>IF(اضافه!$K228="","",I228*K228)</f>
        <v>0</v>
      </c>
    </row>
    <row r="229" spans="2:12" ht="24.95" customHeight="1">
      <c r="B229" s="12" t="str">
        <f t="shared" si="7"/>
        <v/>
      </c>
      <c r="C229" s="18"/>
      <c r="D229" s="17"/>
      <c r="E229" s="17"/>
      <c r="F229" s="19" t="str">
        <f>IF(E229&gt;0,VLOOKUP(E229,صنف!B:D,2,0),"")</f>
        <v/>
      </c>
      <c r="G229" s="20"/>
      <c r="H229" s="19"/>
      <c r="I229" s="17"/>
      <c r="J229" s="17"/>
      <c r="K229" s="17">
        <f t="shared" si="8"/>
        <v>0</v>
      </c>
      <c r="L229" s="17">
        <f>IF(اضافه!$K229="","",I229*K229)</f>
        <v>0</v>
      </c>
    </row>
    <row r="230" spans="2:12" ht="24.95" customHeight="1">
      <c r="B230" s="12" t="str">
        <f t="shared" si="7"/>
        <v/>
      </c>
      <c r="C230" s="18"/>
      <c r="D230" s="17"/>
      <c r="E230" s="17"/>
      <c r="F230" s="19" t="str">
        <f>IF(E230&gt;0,VLOOKUP(E230,صنف!B:D,2,0),"")</f>
        <v/>
      </c>
      <c r="G230" s="20"/>
      <c r="H230" s="19"/>
      <c r="I230" s="17"/>
      <c r="J230" s="17"/>
      <c r="K230" s="17">
        <f t="shared" si="8"/>
        <v>0</v>
      </c>
      <c r="L230" s="17">
        <f>IF(اضافه!$K230="","",I230*K230)</f>
        <v>0</v>
      </c>
    </row>
    <row r="231" spans="2:12" ht="24.95" customHeight="1">
      <c r="B231" s="12" t="str">
        <f t="shared" si="7"/>
        <v/>
      </c>
      <c r="C231" s="18"/>
      <c r="D231" s="17"/>
      <c r="E231" s="17"/>
      <c r="F231" s="19" t="str">
        <f>IF(E231&gt;0,VLOOKUP(E231,صنف!B:D,2,0),"")</f>
        <v/>
      </c>
      <c r="G231" s="20"/>
      <c r="H231" s="19"/>
      <c r="I231" s="17"/>
      <c r="J231" s="17"/>
      <c r="K231" s="17">
        <f t="shared" si="8"/>
        <v>0</v>
      </c>
      <c r="L231" s="17">
        <f>IF(اضافه!$K231="","",I231*K231)</f>
        <v>0</v>
      </c>
    </row>
    <row r="232" spans="2:12" ht="24.95" customHeight="1">
      <c r="B232" s="12" t="str">
        <f t="shared" si="7"/>
        <v/>
      </c>
      <c r="C232" s="18"/>
      <c r="D232" s="17"/>
      <c r="E232" s="17"/>
      <c r="F232" s="19" t="str">
        <f>IF(E232&gt;0,VLOOKUP(E232,صنف!B:D,2,0),"")</f>
        <v/>
      </c>
      <c r="G232" s="20"/>
      <c r="H232" s="19"/>
      <c r="I232" s="17"/>
      <c r="J232" s="17"/>
      <c r="K232" s="17">
        <f t="shared" si="8"/>
        <v>0</v>
      </c>
      <c r="L232" s="17">
        <f>IF(اضافه!$K232="","",I232*K232)</f>
        <v>0</v>
      </c>
    </row>
    <row r="233" spans="2:12" ht="24.95" customHeight="1">
      <c r="B233" s="12" t="str">
        <f t="shared" si="7"/>
        <v/>
      </c>
      <c r="C233" s="18"/>
      <c r="D233" s="17"/>
      <c r="E233" s="17"/>
      <c r="F233" s="19" t="str">
        <f>IF(E233&gt;0,VLOOKUP(E233,صنف!B:D,2,0),"")</f>
        <v/>
      </c>
      <c r="G233" s="20"/>
      <c r="H233" s="19"/>
      <c r="I233" s="17"/>
      <c r="J233" s="17"/>
      <c r="K233" s="17">
        <f t="shared" si="8"/>
        <v>0</v>
      </c>
      <c r="L233" s="17">
        <f>IF(اضافه!$K233="","",I233*K233)</f>
        <v>0</v>
      </c>
    </row>
    <row r="234" spans="2:12" ht="24.95" customHeight="1">
      <c r="B234" s="12" t="str">
        <f t="shared" si="7"/>
        <v/>
      </c>
      <c r="C234" s="18"/>
      <c r="D234" s="17"/>
      <c r="E234" s="17"/>
      <c r="F234" s="19" t="str">
        <f>IF(E234&gt;0,VLOOKUP(E234,صنف!B:D,2,0),"")</f>
        <v/>
      </c>
      <c r="G234" s="20"/>
      <c r="H234" s="19"/>
      <c r="I234" s="17"/>
      <c r="J234" s="17"/>
      <c r="K234" s="17">
        <f t="shared" si="8"/>
        <v>0</v>
      </c>
      <c r="L234" s="17">
        <f>IF(اضافه!$K234="","",I234*K234)</f>
        <v>0</v>
      </c>
    </row>
    <row r="235" spans="2:12" ht="24.95" customHeight="1">
      <c r="B235" s="12" t="str">
        <f t="shared" si="7"/>
        <v/>
      </c>
      <c r="C235" s="18"/>
      <c r="D235" s="17"/>
      <c r="E235" s="17"/>
      <c r="F235" s="19" t="str">
        <f>IF(E235&gt;0,VLOOKUP(E235,صنف!B:D,2,0),"")</f>
        <v/>
      </c>
      <c r="G235" s="20"/>
      <c r="H235" s="19"/>
      <c r="I235" s="17"/>
      <c r="J235" s="17"/>
      <c r="K235" s="17">
        <f t="shared" si="8"/>
        <v>0</v>
      </c>
      <c r="L235" s="17">
        <f>IF(اضافه!$K235="","",I235*K235)</f>
        <v>0</v>
      </c>
    </row>
    <row r="236" spans="2:12" ht="24.95" customHeight="1">
      <c r="B236" s="12" t="str">
        <f t="shared" si="7"/>
        <v/>
      </c>
      <c r="C236" s="18"/>
      <c r="D236" s="17"/>
      <c r="E236" s="17"/>
      <c r="F236" s="19" t="str">
        <f>IF(E236&gt;0,VLOOKUP(E236,صنف!B:D,2,0),"")</f>
        <v/>
      </c>
      <c r="G236" s="20"/>
      <c r="H236" s="19"/>
      <c r="I236" s="17"/>
      <c r="J236" s="17"/>
      <c r="K236" s="17">
        <f t="shared" si="8"/>
        <v>0</v>
      </c>
      <c r="L236" s="17">
        <f>IF(اضافه!$K236="","",I236*K236)</f>
        <v>0</v>
      </c>
    </row>
    <row r="237" spans="2:12" ht="24.95" customHeight="1">
      <c r="B237" s="12" t="str">
        <f t="shared" si="7"/>
        <v/>
      </c>
      <c r="C237" s="18"/>
      <c r="D237" s="17"/>
      <c r="E237" s="17"/>
      <c r="F237" s="19" t="str">
        <f>IF(E237&gt;0,VLOOKUP(E237,صنف!B:D,2,0),"")</f>
        <v/>
      </c>
      <c r="G237" s="20"/>
      <c r="H237" s="19"/>
      <c r="I237" s="17"/>
      <c r="J237" s="17"/>
      <c r="K237" s="17">
        <f t="shared" si="8"/>
        <v>0</v>
      </c>
      <c r="L237" s="17">
        <f>IF(اضافه!$K237="","",I237*K237)</f>
        <v>0</v>
      </c>
    </row>
    <row r="238" spans="2:12" ht="24.95" customHeight="1">
      <c r="B238" s="12" t="str">
        <f t="shared" si="7"/>
        <v/>
      </c>
      <c r="C238" s="18"/>
      <c r="D238" s="17"/>
      <c r="E238" s="17"/>
      <c r="F238" s="19" t="str">
        <f>IF(E238&gt;0,VLOOKUP(E238,صنف!B:D,2,0),"")</f>
        <v/>
      </c>
      <c r="G238" s="20"/>
      <c r="H238" s="19"/>
      <c r="I238" s="17"/>
      <c r="J238" s="17"/>
      <c r="K238" s="17">
        <f t="shared" si="8"/>
        <v>0</v>
      </c>
      <c r="L238" s="17">
        <f>IF(اضافه!$K238="","",I238*K238)</f>
        <v>0</v>
      </c>
    </row>
    <row r="239" spans="2:12" ht="24.95" customHeight="1">
      <c r="B239" s="12" t="str">
        <f t="shared" si="7"/>
        <v/>
      </c>
      <c r="C239" s="18"/>
      <c r="D239" s="17"/>
      <c r="E239" s="17"/>
      <c r="F239" s="19" t="str">
        <f>IF(E239&gt;0,VLOOKUP(E239,صنف!B:D,2,0),"")</f>
        <v/>
      </c>
      <c r="G239" s="20"/>
      <c r="H239" s="19"/>
      <c r="I239" s="17"/>
      <c r="J239" s="17"/>
      <c r="K239" s="17">
        <f t="shared" si="8"/>
        <v>0</v>
      </c>
      <c r="L239" s="17">
        <f>IF(اضافه!$K239="","",I239*K239)</f>
        <v>0</v>
      </c>
    </row>
    <row r="240" spans="2:12" ht="24.95" customHeight="1">
      <c r="B240" s="12" t="str">
        <f t="shared" si="7"/>
        <v/>
      </c>
      <c r="C240" s="18"/>
      <c r="D240" s="17"/>
      <c r="E240" s="17"/>
      <c r="F240" s="19" t="str">
        <f>IF(E240&gt;0,VLOOKUP(E240,صنف!B:D,2,0),"")</f>
        <v/>
      </c>
      <c r="G240" s="20"/>
      <c r="H240" s="19"/>
      <c r="I240" s="17"/>
      <c r="J240" s="17"/>
      <c r="K240" s="17">
        <f t="shared" si="8"/>
        <v>0</v>
      </c>
      <c r="L240" s="17">
        <f>IF(اضافه!$K240="","",I240*K240)</f>
        <v>0</v>
      </c>
    </row>
    <row r="241" spans="2:12" ht="24.95" customHeight="1">
      <c r="B241" s="12" t="str">
        <f t="shared" si="7"/>
        <v/>
      </c>
      <c r="C241" s="18"/>
      <c r="D241" s="17"/>
      <c r="E241" s="17"/>
      <c r="F241" s="19" t="str">
        <f>IF(E241&gt;0,VLOOKUP(E241,صنف!B:D,2,0),"")</f>
        <v/>
      </c>
      <c r="G241" s="20"/>
      <c r="H241" s="19"/>
      <c r="I241" s="17"/>
      <c r="J241" s="17"/>
      <c r="K241" s="17">
        <f t="shared" si="8"/>
        <v>0</v>
      </c>
      <c r="L241" s="17">
        <f>IF(اضافه!$K241="","",I241*K241)</f>
        <v>0</v>
      </c>
    </row>
    <row r="242" spans="2:12" ht="24.95" customHeight="1">
      <c r="B242" s="12" t="str">
        <f t="shared" si="7"/>
        <v/>
      </c>
      <c r="C242" s="18"/>
      <c r="D242" s="17"/>
      <c r="E242" s="17"/>
      <c r="F242" s="19" t="str">
        <f>IF(E242&gt;0,VLOOKUP(E242,صنف!B:D,2,0),"")</f>
        <v/>
      </c>
      <c r="G242" s="20"/>
      <c r="H242" s="19"/>
      <c r="I242" s="17"/>
      <c r="J242" s="17"/>
      <c r="K242" s="17">
        <f t="shared" si="8"/>
        <v>0</v>
      </c>
      <c r="L242" s="17">
        <f>IF(اضافه!$K242="","",I242*K242)</f>
        <v>0</v>
      </c>
    </row>
    <row r="243" spans="2:12" ht="24.95" customHeight="1">
      <c r="B243" s="12" t="str">
        <f t="shared" si="7"/>
        <v/>
      </c>
      <c r="C243" s="18"/>
      <c r="D243" s="17"/>
      <c r="E243" s="17"/>
      <c r="F243" s="19" t="str">
        <f>IF(E243&gt;0,VLOOKUP(E243,صنف!B:D,2,0),"")</f>
        <v/>
      </c>
      <c r="G243" s="20"/>
      <c r="H243" s="19"/>
      <c r="I243" s="17"/>
      <c r="J243" s="17"/>
      <c r="K243" s="17">
        <f t="shared" si="8"/>
        <v>0</v>
      </c>
      <c r="L243" s="17">
        <f>IF(اضافه!$K243="","",I243*K243)</f>
        <v>0</v>
      </c>
    </row>
    <row r="244" spans="2:12" ht="24.95" customHeight="1">
      <c r="B244" s="12" t="str">
        <f t="shared" si="7"/>
        <v/>
      </c>
      <c r="C244" s="18"/>
      <c r="D244" s="17"/>
      <c r="E244" s="17"/>
      <c r="F244" s="19" t="str">
        <f>IF(E244&gt;0,VLOOKUP(E244,صنف!B:D,2,0),"")</f>
        <v/>
      </c>
      <c r="G244" s="20"/>
      <c r="H244" s="19"/>
      <c r="I244" s="17"/>
      <c r="J244" s="17"/>
      <c r="K244" s="17">
        <f t="shared" si="8"/>
        <v>0</v>
      </c>
      <c r="L244" s="17">
        <f>IF(اضافه!$K244="","",I244*K244)</f>
        <v>0</v>
      </c>
    </row>
    <row r="245" spans="2:12" ht="24.95" customHeight="1">
      <c r="B245" s="12" t="str">
        <f t="shared" si="7"/>
        <v/>
      </c>
      <c r="C245" s="18"/>
      <c r="D245" s="17"/>
      <c r="E245" s="17"/>
      <c r="F245" s="19" t="str">
        <f>IF(E245&gt;0,VLOOKUP(E245,صنف!B:D,2,0),"")</f>
        <v/>
      </c>
      <c r="G245" s="20"/>
      <c r="H245" s="19"/>
      <c r="I245" s="17"/>
      <c r="J245" s="17"/>
      <c r="K245" s="17">
        <f t="shared" si="8"/>
        <v>0</v>
      </c>
      <c r="L245" s="17">
        <f>IF(اضافه!$K245="","",I245*K245)</f>
        <v>0</v>
      </c>
    </row>
    <row r="246" spans="2:12" ht="24.95" customHeight="1">
      <c r="B246" s="12" t="str">
        <f t="shared" si="7"/>
        <v/>
      </c>
      <c r="C246" s="18"/>
      <c r="D246" s="17"/>
      <c r="E246" s="17"/>
      <c r="F246" s="19" t="str">
        <f>IF(E246&gt;0,VLOOKUP(E246,صنف!B:D,2,0),"")</f>
        <v/>
      </c>
      <c r="G246" s="20"/>
      <c r="H246" s="19"/>
      <c r="I246" s="17"/>
      <c r="J246" s="17"/>
      <c r="K246" s="17">
        <f t="shared" si="8"/>
        <v>0</v>
      </c>
      <c r="L246" s="17">
        <f>IF(اضافه!$K246="","",I246*K246)</f>
        <v>0</v>
      </c>
    </row>
    <row r="247" spans="2:12" ht="24.95" customHeight="1">
      <c r="B247" s="12" t="str">
        <f t="shared" si="7"/>
        <v/>
      </c>
      <c r="C247" s="18"/>
      <c r="D247" s="17"/>
      <c r="E247" s="17"/>
      <c r="F247" s="19" t="str">
        <f>IF(E247&gt;0,VLOOKUP(E247,صنف!B:D,2,0),"")</f>
        <v/>
      </c>
      <c r="G247" s="20"/>
      <c r="H247" s="19"/>
      <c r="I247" s="17"/>
      <c r="J247" s="17"/>
      <c r="K247" s="17">
        <f t="shared" si="8"/>
        <v>0</v>
      </c>
      <c r="L247" s="17">
        <f>IF(اضافه!$K247="","",I247*K247)</f>
        <v>0</v>
      </c>
    </row>
    <row r="248" spans="2:12" ht="24.95" customHeight="1">
      <c r="B248" s="12" t="str">
        <f t="shared" si="7"/>
        <v/>
      </c>
      <c r="C248" s="18"/>
      <c r="D248" s="17"/>
      <c r="E248" s="17"/>
      <c r="F248" s="19" t="str">
        <f>IF(E248&gt;0,VLOOKUP(E248,صنف!B:D,2,0),"")</f>
        <v/>
      </c>
      <c r="G248" s="20"/>
      <c r="H248" s="19"/>
      <c r="I248" s="17"/>
      <c r="J248" s="17"/>
      <c r="K248" s="17">
        <f t="shared" si="8"/>
        <v>0</v>
      </c>
      <c r="L248" s="17">
        <f>IF(اضافه!$K248="","",I248*K248)</f>
        <v>0</v>
      </c>
    </row>
    <row r="249" spans="2:12" ht="24.95" customHeight="1">
      <c r="B249" s="12" t="str">
        <f t="shared" si="7"/>
        <v/>
      </c>
      <c r="C249" s="18"/>
      <c r="D249" s="17"/>
      <c r="E249" s="17"/>
      <c r="F249" s="19" t="str">
        <f>IF(E249&gt;0,VLOOKUP(E249,صنف!B:D,2,0),"")</f>
        <v/>
      </c>
      <c r="G249" s="20"/>
      <c r="H249" s="19"/>
      <c r="I249" s="17"/>
      <c r="J249" s="17"/>
      <c r="K249" s="17">
        <f t="shared" si="8"/>
        <v>0</v>
      </c>
      <c r="L249" s="17">
        <f>IF(اضافه!$K249="","",I249*K249)</f>
        <v>0</v>
      </c>
    </row>
    <row r="250" spans="2:12" ht="24.95" customHeight="1">
      <c r="B250" s="12" t="str">
        <f t="shared" si="7"/>
        <v/>
      </c>
      <c r="C250" s="18"/>
      <c r="D250" s="17"/>
      <c r="E250" s="17"/>
      <c r="F250" s="19" t="str">
        <f>IF(E250&gt;0,VLOOKUP(E250,صنف!B:D,2,0),"")</f>
        <v/>
      </c>
      <c r="G250" s="20"/>
      <c r="H250" s="19"/>
      <c r="I250" s="17"/>
      <c r="J250" s="17"/>
      <c r="K250" s="17">
        <f t="shared" si="8"/>
        <v>0</v>
      </c>
      <c r="L250" s="17">
        <f>IF(اضافه!$K250="","",I250*K250)</f>
        <v>0</v>
      </c>
    </row>
    <row r="251" spans="2:12" ht="24.95" customHeight="1">
      <c r="B251" s="12" t="str">
        <f t="shared" si="7"/>
        <v/>
      </c>
      <c r="C251" s="18"/>
      <c r="D251" s="17"/>
      <c r="E251" s="17"/>
      <c r="F251" s="19" t="str">
        <f>IF(E251&gt;0,VLOOKUP(E251,صنف!B:D,2,0),"")</f>
        <v/>
      </c>
      <c r="G251" s="20"/>
      <c r="H251" s="19"/>
      <c r="I251" s="17"/>
      <c r="J251" s="17"/>
      <c r="K251" s="17">
        <f t="shared" si="8"/>
        <v>0</v>
      </c>
      <c r="L251" s="17">
        <f>IF(اضافه!$K251="","",I251*K251)</f>
        <v>0</v>
      </c>
    </row>
    <row r="252" spans="2:12" ht="24.95" customHeight="1">
      <c r="B252" s="12" t="str">
        <f t="shared" si="7"/>
        <v/>
      </c>
      <c r="C252" s="18"/>
      <c r="D252" s="17"/>
      <c r="E252" s="17"/>
      <c r="F252" s="19" t="str">
        <f>IF(E252&gt;0,VLOOKUP(E252,صنف!B:D,2,0),"")</f>
        <v/>
      </c>
      <c r="G252" s="20"/>
      <c r="H252" s="19"/>
      <c r="I252" s="17"/>
      <c r="J252" s="17"/>
      <c r="K252" s="17">
        <f t="shared" si="8"/>
        <v>0</v>
      </c>
      <c r="L252" s="17">
        <f>IF(اضافه!$K252="","",I252*K252)</f>
        <v>0</v>
      </c>
    </row>
    <row r="253" spans="2:12" ht="24.95" customHeight="1">
      <c r="B253" s="12" t="str">
        <f t="shared" si="7"/>
        <v/>
      </c>
      <c r="C253" s="18"/>
      <c r="D253" s="17"/>
      <c r="E253" s="17"/>
      <c r="F253" s="19" t="str">
        <f>IF(E253&gt;0,VLOOKUP(E253,صنف!B:D,2,0),"")</f>
        <v/>
      </c>
      <c r="G253" s="20"/>
      <c r="H253" s="19"/>
      <c r="I253" s="17"/>
      <c r="J253" s="17"/>
      <c r="K253" s="17">
        <f t="shared" si="8"/>
        <v>0</v>
      </c>
      <c r="L253" s="17">
        <f>IF(اضافه!$K253="","",I253*K253)</f>
        <v>0</v>
      </c>
    </row>
    <row r="254" spans="2:12" ht="24.95" customHeight="1">
      <c r="B254" s="12" t="str">
        <f t="shared" si="7"/>
        <v/>
      </c>
      <c r="C254" s="18"/>
      <c r="D254" s="17"/>
      <c r="E254" s="17"/>
      <c r="F254" s="19" t="str">
        <f>IF(E254&gt;0,VLOOKUP(E254,صنف!B:D,2,0),"")</f>
        <v/>
      </c>
      <c r="G254" s="20"/>
      <c r="H254" s="19"/>
      <c r="I254" s="17"/>
      <c r="J254" s="17"/>
      <c r="K254" s="17">
        <f t="shared" si="8"/>
        <v>0</v>
      </c>
      <c r="L254" s="17">
        <f>IF(اضافه!$K254="","",I254*K254)</f>
        <v>0</v>
      </c>
    </row>
    <row r="255" spans="2:12" ht="24.95" customHeight="1">
      <c r="B255" s="12" t="str">
        <f t="shared" si="7"/>
        <v/>
      </c>
      <c r="C255" s="18"/>
      <c r="D255" s="17"/>
      <c r="E255" s="17"/>
      <c r="F255" s="19" t="str">
        <f>IF(E255&gt;0,VLOOKUP(E255,صنف!B:D,2,0),"")</f>
        <v/>
      </c>
      <c r="G255" s="20"/>
      <c r="H255" s="19"/>
      <c r="I255" s="17"/>
      <c r="J255" s="17"/>
      <c r="K255" s="17">
        <f t="shared" si="8"/>
        <v>0</v>
      </c>
      <c r="L255" s="17">
        <f>IF(اضافه!$K255="","",I255*K255)</f>
        <v>0</v>
      </c>
    </row>
    <row r="256" spans="2:12" ht="24.95" customHeight="1">
      <c r="B256" s="12" t="str">
        <f t="shared" si="7"/>
        <v/>
      </c>
      <c r="C256" s="18"/>
      <c r="D256" s="17"/>
      <c r="E256" s="17"/>
      <c r="F256" s="19" t="str">
        <f>IF(E256&gt;0,VLOOKUP(E256,صنف!B:D,2,0),"")</f>
        <v/>
      </c>
      <c r="G256" s="20"/>
      <c r="H256" s="19"/>
      <c r="I256" s="17"/>
      <c r="J256" s="17"/>
      <c r="K256" s="17">
        <f t="shared" si="8"/>
        <v>0</v>
      </c>
      <c r="L256" s="17">
        <f>IF(اضافه!$K256="","",I256*K256)</f>
        <v>0</v>
      </c>
    </row>
    <row r="257" spans="2:12" ht="24.95" customHeight="1">
      <c r="B257" s="12" t="str">
        <f t="shared" si="7"/>
        <v/>
      </c>
      <c r="C257" s="18"/>
      <c r="D257" s="17"/>
      <c r="E257" s="17"/>
      <c r="F257" s="19" t="str">
        <f>IF(E257&gt;0,VLOOKUP(E257,صنف!B:D,2,0),"")</f>
        <v/>
      </c>
      <c r="G257" s="20"/>
      <c r="H257" s="19"/>
      <c r="I257" s="17"/>
      <c r="J257" s="17"/>
      <c r="K257" s="17">
        <f t="shared" si="8"/>
        <v>0</v>
      </c>
      <c r="L257" s="17">
        <f>IF(اضافه!$K257="","",I257*K257)</f>
        <v>0</v>
      </c>
    </row>
    <row r="258" spans="2:12" ht="24.95" customHeight="1">
      <c r="B258" s="12" t="str">
        <f t="shared" si="7"/>
        <v/>
      </c>
      <c r="C258" s="18"/>
      <c r="D258" s="17"/>
      <c r="E258" s="17"/>
      <c r="F258" s="19" t="str">
        <f>IF(E258&gt;0,VLOOKUP(E258,صنف!B:D,2,0),"")</f>
        <v/>
      </c>
      <c r="G258" s="20"/>
      <c r="H258" s="19"/>
      <c r="I258" s="17"/>
      <c r="J258" s="17"/>
      <c r="K258" s="17">
        <f t="shared" si="8"/>
        <v>0</v>
      </c>
      <c r="L258" s="17">
        <f>IF(اضافه!$K258="","",I258*K258)</f>
        <v>0</v>
      </c>
    </row>
    <row r="259" spans="2:12" ht="24.95" customHeight="1">
      <c r="B259" s="12" t="str">
        <f t="shared" si="7"/>
        <v/>
      </c>
      <c r="C259" s="18"/>
      <c r="D259" s="17"/>
      <c r="E259" s="17"/>
      <c r="F259" s="19" t="str">
        <f>IF(E259&gt;0,VLOOKUP(E259,صنف!B:D,2,0),"")</f>
        <v/>
      </c>
      <c r="G259" s="20"/>
      <c r="H259" s="19"/>
      <c r="I259" s="17"/>
      <c r="J259" s="17"/>
      <c r="K259" s="17">
        <f t="shared" si="8"/>
        <v>0</v>
      </c>
      <c r="L259" s="17">
        <f>IF(اضافه!$K259="","",I259*K259)</f>
        <v>0</v>
      </c>
    </row>
    <row r="260" spans="2:12" ht="24.95" customHeight="1">
      <c r="B260" s="12" t="str">
        <f t="shared" si="7"/>
        <v/>
      </c>
      <c r="C260" s="18"/>
      <c r="D260" s="17"/>
      <c r="E260" s="17"/>
      <c r="F260" s="19" t="str">
        <f>IF(E260&gt;0,VLOOKUP(E260,صنف!B:D,2,0),"")</f>
        <v/>
      </c>
      <c r="G260" s="20"/>
      <c r="H260" s="19"/>
      <c r="I260" s="17"/>
      <c r="J260" s="17"/>
      <c r="K260" s="17">
        <f t="shared" si="8"/>
        <v>0</v>
      </c>
      <c r="L260" s="17">
        <f>IF(اضافه!$K260="","",I260*K260)</f>
        <v>0</v>
      </c>
    </row>
    <row r="261" spans="2:12" ht="24.95" customHeight="1">
      <c r="B261" s="12" t="str">
        <f t="shared" si="7"/>
        <v/>
      </c>
      <c r="C261" s="18"/>
      <c r="D261" s="17"/>
      <c r="E261" s="17"/>
      <c r="F261" s="19" t="str">
        <f>IF(E261&gt;0,VLOOKUP(E261,صنف!B:D,2,0),"")</f>
        <v/>
      </c>
      <c r="G261" s="20"/>
      <c r="H261" s="19"/>
      <c r="I261" s="17"/>
      <c r="J261" s="17"/>
      <c r="K261" s="17">
        <f t="shared" si="8"/>
        <v>0</v>
      </c>
      <c r="L261" s="17">
        <f>IF(اضافه!$K261="","",I261*K261)</f>
        <v>0</v>
      </c>
    </row>
    <row r="262" spans="2:12" ht="24.95" customHeight="1">
      <c r="B262" s="12" t="str">
        <f t="shared" si="7"/>
        <v/>
      </c>
      <c r="C262" s="18"/>
      <c r="D262" s="17"/>
      <c r="E262" s="17"/>
      <c r="F262" s="19" t="str">
        <f>IF(E262&gt;0,VLOOKUP(E262,صنف!B:D,2,0),"")</f>
        <v/>
      </c>
      <c r="G262" s="20"/>
      <c r="H262" s="19"/>
      <c r="I262" s="17"/>
      <c r="J262" s="17"/>
      <c r="K262" s="17">
        <f t="shared" si="8"/>
        <v>0</v>
      </c>
      <c r="L262" s="17">
        <f>IF(اضافه!$K262="","",I262*K262)</f>
        <v>0</v>
      </c>
    </row>
    <row r="263" spans="2:12" ht="24.95" customHeight="1">
      <c r="B263" s="12" t="str">
        <f t="shared" ref="B263:B326" si="9">IF(C263&lt;&gt;0,1+B262,"")</f>
        <v/>
      </c>
      <c r="C263" s="18"/>
      <c r="D263" s="17"/>
      <c r="E263" s="17"/>
      <c r="F263" s="19" t="str">
        <f>IF(E263&gt;0,VLOOKUP(E263,صنف!B:D,2,0),"")</f>
        <v/>
      </c>
      <c r="G263" s="20"/>
      <c r="H263" s="19"/>
      <c r="I263" s="17"/>
      <c r="J263" s="17"/>
      <c r="K263" s="17">
        <f t="shared" ref="K263:K326" si="10">(J263*13%)+J263</f>
        <v>0</v>
      </c>
      <c r="L263" s="17">
        <f>IF(اضافه!$K263="","",I263*K263)</f>
        <v>0</v>
      </c>
    </row>
    <row r="264" spans="2:12" ht="24.95" customHeight="1">
      <c r="B264" s="12" t="str">
        <f t="shared" si="9"/>
        <v/>
      </c>
      <c r="C264" s="18"/>
      <c r="D264" s="17"/>
      <c r="E264" s="17"/>
      <c r="F264" s="19" t="str">
        <f>IF(E264&gt;0,VLOOKUP(E264,صنف!B:D,2,0),"")</f>
        <v/>
      </c>
      <c r="G264" s="20"/>
      <c r="H264" s="19"/>
      <c r="I264" s="17"/>
      <c r="J264" s="17"/>
      <c r="K264" s="17">
        <f t="shared" si="10"/>
        <v>0</v>
      </c>
      <c r="L264" s="17">
        <f>IF(اضافه!$K264="","",I264*K264)</f>
        <v>0</v>
      </c>
    </row>
    <row r="265" spans="2:12" ht="24.95" customHeight="1">
      <c r="B265" s="12" t="str">
        <f t="shared" si="9"/>
        <v/>
      </c>
      <c r="C265" s="18"/>
      <c r="D265" s="17"/>
      <c r="E265" s="17"/>
      <c r="F265" s="19" t="str">
        <f>IF(E265&gt;0,VLOOKUP(E265,صنف!B:D,2,0),"")</f>
        <v/>
      </c>
      <c r="G265" s="20"/>
      <c r="H265" s="19"/>
      <c r="I265" s="17"/>
      <c r="J265" s="17"/>
      <c r="K265" s="17">
        <f t="shared" si="10"/>
        <v>0</v>
      </c>
      <c r="L265" s="17">
        <f>IF(اضافه!$K265="","",I265*K265)</f>
        <v>0</v>
      </c>
    </row>
    <row r="266" spans="2:12" ht="24.95" customHeight="1">
      <c r="B266" s="12" t="str">
        <f t="shared" si="9"/>
        <v/>
      </c>
      <c r="C266" s="18"/>
      <c r="D266" s="17"/>
      <c r="E266" s="17"/>
      <c r="F266" s="19" t="str">
        <f>IF(E266&gt;0,VLOOKUP(E266,صنف!B:D,2,0),"")</f>
        <v/>
      </c>
      <c r="G266" s="20"/>
      <c r="H266" s="19"/>
      <c r="I266" s="17"/>
      <c r="J266" s="17"/>
      <c r="K266" s="17">
        <f t="shared" si="10"/>
        <v>0</v>
      </c>
      <c r="L266" s="17">
        <f>IF(اضافه!$K266="","",I266*K266)</f>
        <v>0</v>
      </c>
    </row>
    <row r="267" spans="2:12" ht="24.95" customHeight="1">
      <c r="B267" s="12" t="str">
        <f t="shared" si="9"/>
        <v/>
      </c>
      <c r="C267" s="18"/>
      <c r="D267" s="17"/>
      <c r="E267" s="17"/>
      <c r="F267" s="19" t="str">
        <f>IF(E267&gt;0,VLOOKUP(E267,صنف!B:D,2,0),"")</f>
        <v/>
      </c>
      <c r="G267" s="20"/>
      <c r="H267" s="19"/>
      <c r="I267" s="17"/>
      <c r="J267" s="17"/>
      <c r="K267" s="17">
        <f t="shared" si="10"/>
        <v>0</v>
      </c>
      <c r="L267" s="17">
        <f>IF(اضافه!$K267="","",I267*K267)</f>
        <v>0</v>
      </c>
    </row>
    <row r="268" spans="2:12" ht="24.95" customHeight="1">
      <c r="B268" s="12" t="str">
        <f t="shared" si="9"/>
        <v/>
      </c>
      <c r="C268" s="18"/>
      <c r="D268" s="17"/>
      <c r="E268" s="17"/>
      <c r="F268" s="19" t="str">
        <f>IF(E268&gt;0,VLOOKUP(E268,صنف!B:D,2,0),"")</f>
        <v/>
      </c>
      <c r="G268" s="20"/>
      <c r="H268" s="19"/>
      <c r="I268" s="17"/>
      <c r="J268" s="17"/>
      <c r="K268" s="17">
        <f t="shared" si="10"/>
        <v>0</v>
      </c>
      <c r="L268" s="17">
        <f>IF(اضافه!$K268="","",I268*K268)</f>
        <v>0</v>
      </c>
    </row>
    <row r="269" spans="2:12" ht="24.95" customHeight="1">
      <c r="B269" s="12" t="str">
        <f t="shared" si="9"/>
        <v/>
      </c>
      <c r="C269" s="18"/>
      <c r="D269" s="17"/>
      <c r="E269" s="17"/>
      <c r="F269" s="19" t="str">
        <f>IF(E269&gt;0,VLOOKUP(E269,صنف!B:D,2,0),"")</f>
        <v/>
      </c>
      <c r="G269" s="20"/>
      <c r="H269" s="19"/>
      <c r="I269" s="17"/>
      <c r="J269" s="17"/>
      <c r="K269" s="17">
        <f t="shared" si="10"/>
        <v>0</v>
      </c>
      <c r="L269" s="17">
        <f>IF(اضافه!$K269="","",I269*K269)</f>
        <v>0</v>
      </c>
    </row>
    <row r="270" spans="2:12" ht="24.95" customHeight="1">
      <c r="B270" s="12" t="str">
        <f t="shared" si="9"/>
        <v/>
      </c>
      <c r="C270" s="18"/>
      <c r="D270" s="17"/>
      <c r="E270" s="17"/>
      <c r="F270" s="19" t="str">
        <f>IF(E270&gt;0,VLOOKUP(E270,صنف!B:D,2,0),"")</f>
        <v/>
      </c>
      <c r="G270" s="20"/>
      <c r="H270" s="19"/>
      <c r="I270" s="17"/>
      <c r="J270" s="17"/>
      <c r="K270" s="17">
        <f t="shared" si="10"/>
        <v>0</v>
      </c>
      <c r="L270" s="17">
        <f>IF(اضافه!$K270="","",I270*K270)</f>
        <v>0</v>
      </c>
    </row>
    <row r="271" spans="2:12" ht="24.95" customHeight="1">
      <c r="B271" s="12" t="str">
        <f t="shared" si="9"/>
        <v/>
      </c>
      <c r="C271" s="18"/>
      <c r="D271" s="17"/>
      <c r="E271" s="17"/>
      <c r="F271" s="19" t="str">
        <f>IF(E271&gt;0,VLOOKUP(E271,صنف!B:D,2,0),"")</f>
        <v/>
      </c>
      <c r="G271" s="20"/>
      <c r="H271" s="19"/>
      <c r="I271" s="17"/>
      <c r="J271" s="17"/>
      <c r="K271" s="17">
        <f t="shared" si="10"/>
        <v>0</v>
      </c>
      <c r="L271" s="17">
        <f>IF(اضافه!$K271="","",I271*K271)</f>
        <v>0</v>
      </c>
    </row>
    <row r="272" spans="2:12" ht="24.95" customHeight="1">
      <c r="B272" s="12" t="str">
        <f t="shared" si="9"/>
        <v/>
      </c>
      <c r="C272" s="18"/>
      <c r="D272" s="17"/>
      <c r="E272" s="17"/>
      <c r="F272" s="19" t="str">
        <f>IF(E272&gt;0,VLOOKUP(E272,صنف!B:D,2,0),"")</f>
        <v/>
      </c>
      <c r="G272" s="20"/>
      <c r="H272" s="19"/>
      <c r="I272" s="17"/>
      <c r="J272" s="17"/>
      <c r="K272" s="17">
        <f t="shared" si="10"/>
        <v>0</v>
      </c>
      <c r="L272" s="17">
        <f>IF(اضافه!$K272="","",I272*K272)</f>
        <v>0</v>
      </c>
    </row>
    <row r="273" spans="2:12" ht="24.95" customHeight="1">
      <c r="B273" s="12" t="str">
        <f t="shared" si="9"/>
        <v/>
      </c>
      <c r="C273" s="18"/>
      <c r="D273" s="17"/>
      <c r="E273" s="17"/>
      <c r="F273" s="19" t="str">
        <f>IF(E273&gt;0,VLOOKUP(E273,صنف!B:D,2,0),"")</f>
        <v/>
      </c>
      <c r="G273" s="20"/>
      <c r="H273" s="19"/>
      <c r="I273" s="17"/>
      <c r="J273" s="17"/>
      <c r="K273" s="17">
        <f t="shared" si="10"/>
        <v>0</v>
      </c>
      <c r="L273" s="17">
        <f>IF(اضافه!$K273="","",I273*K273)</f>
        <v>0</v>
      </c>
    </row>
    <row r="274" spans="2:12" ht="24.95" customHeight="1">
      <c r="B274" s="12" t="str">
        <f t="shared" si="9"/>
        <v/>
      </c>
      <c r="C274" s="18"/>
      <c r="D274" s="17"/>
      <c r="E274" s="17"/>
      <c r="F274" s="19" t="str">
        <f>IF(E274&gt;0,VLOOKUP(E274,صنف!B:D,2,0),"")</f>
        <v/>
      </c>
      <c r="G274" s="20"/>
      <c r="H274" s="19"/>
      <c r="I274" s="17"/>
      <c r="J274" s="17"/>
      <c r="K274" s="17">
        <f t="shared" si="10"/>
        <v>0</v>
      </c>
      <c r="L274" s="17">
        <f>IF(اضافه!$K274="","",I274*K274)</f>
        <v>0</v>
      </c>
    </row>
    <row r="275" spans="2:12" ht="24.95" customHeight="1">
      <c r="B275" s="12" t="str">
        <f t="shared" si="9"/>
        <v/>
      </c>
      <c r="C275" s="18"/>
      <c r="D275" s="17"/>
      <c r="E275" s="17"/>
      <c r="F275" s="19" t="str">
        <f>IF(E275&gt;0,VLOOKUP(E275,صنف!B:D,2,0),"")</f>
        <v/>
      </c>
      <c r="G275" s="20"/>
      <c r="H275" s="19"/>
      <c r="I275" s="17"/>
      <c r="J275" s="17"/>
      <c r="K275" s="17">
        <f t="shared" si="10"/>
        <v>0</v>
      </c>
      <c r="L275" s="17">
        <f>IF(اضافه!$K275="","",I275*K275)</f>
        <v>0</v>
      </c>
    </row>
    <row r="276" spans="2:12" ht="24.95" customHeight="1">
      <c r="B276" s="12" t="str">
        <f t="shared" si="9"/>
        <v/>
      </c>
      <c r="C276" s="18"/>
      <c r="D276" s="17"/>
      <c r="E276" s="17"/>
      <c r="F276" s="19" t="str">
        <f>IF(E276&gt;0,VLOOKUP(E276,صنف!B:D,2,0),"")</f>
        <v/>
      </c>
      <c r="G276" s="20"/>
      <c r="H276" s="19"/>
      <c r="I276" s="17"/>
      <c r="J276" s="17"/>
      <c r="K276" s="17">
        <f t="shared" si="10"/>
        <v>0</v>
      </c>
      <c r="L276" s="17">
        <f>IF(اضافه!$K276="","",I276*K276)</f>
        <v>0</v>
      </c>
    </row>
    <row r="277" spans="2:12" ht="24.95" customHeight="1">
      <c r="B277" s="12" t="str">
        <f t="shared" si="9"/>
        <v/>
      </c>
      <c r="C277" s="18"/>
      <c r="D277" s="17"/>
      <c r="E277" s="17"/>
      <c r="F277" s="19" t="str">
        <f>IF(E277&gt;0,VLOOKUP(E277,صنف!B:D,2,0),"")</f>
        <v/>
      </c>
      <c r="G277" s="20"/>
      <c r="H277" s="19"/>
      <c r="I277" s="17"/>
      <c r="J277" s="17"/>
      <c r="K277" s="17">
        <f t="shared" si="10"/>
        <v>0</v>
      </c>
      <c r="L277" s="17">
        <f>IF(اضافه!$K277="","",I277*K277)</f>
        <v>0</v>
      </c>
    </row>
    <row r="278" spans="2:12" ht="24.95" customHeight="1">
      <c r="B278" s="12" t="str">
        <f t="shared" si="9"/>
        <v/>
      </c>
      <c r="C278" s="18"/>
      <c r="D278" s="17"/>
      <c r="E278" s="17"/>
      <c r="F278" s="19" t="str">
        <f>IF(E278&gt;0,VLOOKUP(E278,صنف!B:D,2,0),"")</f>
        <v/>
      </c>
      <c r="G278" s="20"/>
      <c r="H278" s="19"/>
      <c r="I278" s="17"/>
      <c r="J278" s="17"/>
      <c r="K278" s="17">
        <f t="shared" si="10"/>
        <v>0</v>
      </c>
      <c r="L278" s="17">
        <f>IF(اضافه!$K278="","",I278*K278)</f>
        <v>0</v>
      </c>
    </row>
    <row r="279" spans="2:12" ht="24.95" customHeight="1">
      <c r="B279" s="12" t="str">
        <f t="shared" si="9"/>
        <v/>
      </c>
      <c r="C279" s="18"/>
      <c r="D279" s="17"/>
      <c r="E279" s="17"/>
      <c r="F279" s="19" t="str">
        <f>IF(E279&gt;0,VLOOKUP(E279,صنف!B:D,2,0),"")</f>
        <v/>
      </c>
      <c r="G279" s="20"/>
      <c r="H279" s="19"/>
      <c r="I279" s="17"/>
      <c r="J279" s="17"/>
      <c r="K279" s="17">
        <f t="shared" si="10"/>
        <v>0</v>
      </c>
      <c r="L279" s="17">
        <f>IF(اضافه!$K279="","",I279*K279)</f>
        <v>0</v>
      </c>
    </row>
    <row r="280" spans="2:12" ht="24.95" customHeight="1">
      <c r="B280" s="12" t="str">
        <f t="shared" si="9"/>
        <v/>
      </c>
      <c r="C280" s="18"/>
      <c r="D280" s="17"/>
      <c r="E280" s="17"/>
      <c r="F280" s="19" t="str">
        <f>IF(E280&gt;0,VLOOKUP(E280,صنف!B:D,2,0),"")</f>
        <v/>
      </c>
      <c r="G280" s="20"/>
      <c r="H280" s="19"/>
      <c r="I280" s="17"/>
      <c r="J280" s="17"/>
      <c r="K280" s="17">
        <f t="shared" si="10"/>
        <v>0</v>
      </c>
      <c r="L280" s="17">
        <f>IF(اضافه!$K280="","",I280*K280)</f>
        <v>0</v>
      </c>
    </row>
    <row r="281" spans="2:12" ht="24.95" customHeight="1">
      <c r="B281" s="12" t="str">
        <f t="shared" si="9"/>
        <v/>
      </c>
      <c r="C281" s="18"/>
      <c r="D281" s="17"/>
      <c r="E281" s="17"/>
      <c r="F281" s="19" t="str">
        <f>IF(E281&gt;0,VLOOKUP(E281,صنف!B:D,2,0),"")</f>
        <v/>
      </c>
      <c r="G281" s="20"/>
      <c r="H281" s="19"/>
      <c r="I281" s="17"/>
      <c r="J281" s="17"/>
      <c r="K281" s="17">
        <f t="shared" si="10"/>
        <v>0</v>
      </c>
      <c r="L281" s="17">
        <f>IF(اضافه!$K281="","",I281*K281)</f>
        <v>0</v>
      </c>
    </row>
    <row r="282" spans="2:12" ht="24.95" customHeight="1">
      <c r="B282" s="12" t="str">
        <f t="shared" si="9"/>
        <v/>
      </c>
      <c r="C282" s="18"/>
      <c r="D282" s="17"/>
      <c r="E282" s="17"/>
      <c r="F282" s="19" t="str">
        <f>IF(E282&gt;0,VLOOKUP(E282,صنف!B:D,2,0),"")</f>
        <v/>
      </c>
      <c r="G282" s="20"/>
      <c r="H282" s="19"/>
      <c r="I282" s="17"/>
      <c r="J282" s="17"/>
      <c r="K282" s="17">
        <f t="shared" si="10"/>
        <v>0</v>
      </c>
      <c r="L282" s="17">
        <f>IF(اضافه!$K282="","",I282*K282)</f>
        <v>0</v>
      </c>
    </row>
    <row r="283" spans="2:12" ht="24.95" customHeight="1">
      <c r="B283" s="12" t="str">
        <f t="shared" si="9"/>
        <v/>
      </c>
      <c r="C283" s="18"/>
      <c r="D283" s="17"/>
      <c r="E283" s="17"/>
      <c r="F283" s="19" t="str">
        <f>IF(E283&gt;0,VLOOKUP(E283,صنف!B:D,2,0),"")</f>
        <v/>
      </c>
      <c r="G283" s="20"/>
      <c r="H283" s="19"/>
      <c r="I283" s="17"/>
      <c r="J283" s="17"/>
      <c r="K283" s="17">
        <f t="shared" si="10"/>
        <v>0</v>
      </c>
      <c r="L283" s="17">
        <f>IF(اضافه!$K283="","",I283*K283)</f>
        <v>0</v>
      </c>
    </row>
    <row r="284" spans="2:12" ht="24.95" customHeight="1">
      <c r="B284" s="12" t="str">
        <f t="shared" si="9"/>
        <v/>
      </c>
      <c r="C284" s="18"/>
      <c r="D284" s="17"/>
      <c r="E284" s="17"/>
      <c r="F284" s="19" t="str">
        <f>IF(E284&gt;0,VLOOKUP(E284,صنف!B:D,2,0),"")</f>
        <v/>
      </c>
      <c r="G284" s="20"/>
      <c r="H284" s="19"/>
      <c r="I284" s="17"/>
      <c r="J284" s="17"/>
      <c r="K284" s="17">
        <f t="shared" si="10"/>
        <v>0</v>
      </c>
      <c r="L284" s="17">
        <f>IF(اضافه!$K284="","",I284*K284)</f>
        <v>0</v>
      </c>
    </row>
    <row r="285" spans="2:12" ht="24.95" customHeight="1">
      <c r="B285" s="12" t="str">
        <f t="shared" si="9"/>
        <v/>
      </c>
      <c r="C285" s="18"/>
      <c r="D285" s="17"/>
      <c r="E285" s="17"/>
      <c r="F285" s="19" t="str">
        <f>IF(E285&gt;0,VLOOKUP(E285,صنف!B:D,2,0),"")</f>
        <v/>
      </c>
      <c r="G285" s="20"/>
      <c r="H285" s="19"/>
      <c r="I285" s="17"/>
      <c r="J285" s="17"/>
      <c r="K285" s="17">
        <f t="shared" si="10"/>
        <v>0</v>
      </c>
      <c r="L285" s="17">
        <f>IF(اضافه!$K285="","",I285*K285)</f>
        <v>0</v>
      </c>
    </row>
    <row r="286" spans="2:12" ht="24.95" customHeight="1">
      <c r="B286" s="12" t="str">
        <f t="shared" si="9"/>
        <v/>
      </c>
      <c r="C286" s="18"/>
      <c r="D286" s="17"/>
      <c r="E286" s="17"/>
      <c r="F286" s="19" t="str">
        <f>IF(E286&gt;0,VLOOKUP(E286,صنف!B:D,2,0),"")</f>
        <v/>
      </c>
      <c r="G286" s="20"/>
      <c r="H286" s="19"/>
      <c r="I286" s="17"/>
      <c r="J286" s="17"/>
      <c r="K286" s="17">
        <f t="shared" si="10"/>
        <v>0</v>
      </c>
      <c r="L286" s="17">
        <f>IF(اضافه!$K286="","",I286*K286)</f>
        <v>0</v>
      </c>
    </row>
    <row r="287" spans="2:12" ht="24.95" customHeight="1">
      <c r="B287" s="12" t="str">
        <f t="shared" si="9"/>
        <v/>
      </c>
      <c r="C287" s="18"/>
      <c r="D287" s="17"/>
      <c r="E287" s="17"/>
      <c r="F287" s="19" t="str">
        <f>IF(E287&gt;0,VLOOKUP(E287,صنف!B:D,2,0),"")</f>
        <v/>
      </c>
      <c r="G287" s="20"/>
      <c r="H287" s="19"/>
      <c r="I287" s="17"/>
      <c r="J287" s="17"/>
      <c r="K287" s="17">
        <f t="shared" si="10"/>
        <v>0</v>
      </c>
      <c r="L287" s="17">
        <f>IF(اضافه!$K287="","",I287*K287)</f>
        <v>0</v>
      </c>
    </row>
    <row r="288" spans="2:12" ht="24.95" customHeight="1">
      <c r="B288" s="12" t="str">
        <f t="shared" si="9"/>
        <v/>
      </c>
      <c r="C288" s="18"/>
      <c r="D288" s="17"/>
      <c r="E288" s="17"/>
      <c r="F288" s="19" t="str">
        <f>IF(E288&gt;0,VLOOKUP(E288,صنف!B:D,2,0),"")</f>
        <v/>
      </c>
      <c r="G288" s="20"/>
      <c r="H288" s="19"/>
      <c r="I288" s="17"/>
      <c r="J288" s="17"/>
      <c r="K288" s="17">
        <f t="shared" si="10"/>
        <v>0</v>
      </c>
      <c r="L288" s="17">
        <f>IF(اضافه!$K288="","",I288*K288)</f>
        <v>0</v>
      </c>
    </row>
    <row r="289" spans="2:12" ht="24.95" customHeight="1">
      <c r="B289" s="12" t="str">
        <f t="shared" si="9"/>
        <v/>
      </c>
      <c r="C289" s="18"/>
      <c r="D289" s="17"/>
      <c r="E289" s="17"/>
      <c r="F289" s="19" t="str">
        <f>IF(E289&gt;0,VLOOKUP(E289,صنف!B:D,2,0),"")</f>
        <v/>
      </c>
      <c r="G289" s="20"/>
      <c r="H289" s="19"/>
      <c r="I289" s="17"/>
      <c r="J289" s="17"/>
      <c r="K289" s="17">
        <f t="shared" si="10"/>
        <v>0</v>
      </c>
      <c r="L289" s="17">
        <f>IF(اضافه!$K289="","",I289*K289)</f>
        <v>0</v>
      </c>
    </row>
    <row r="290" spans="2:12" ht="24.95" customHeight="1">
      <c r="B290" s="12" t="str">
        <f t="shared" si="9"/>
        <v/>
      </c>
      <c r="C290" s="18"/>
      <c r="D290" s="17"/>
      <c r="E290" s="17"/>
      <c r="F290" s="19" t="str">
        <f>IF(E290&gt;0,VLOOKUP(E290,صنف!B:D,2,0),"")</f>
        <v/>
      </c>
      <c r="G290" s="20"/>
      <c r="H290" s="19"/>
      <c r="I290" s="17"/>
      <c r="J290" s="17"/>
      <c r="K290" s="17">
        <f t="shared" si="10"/>
        <v>0</v>
      </c>
      <c r="L290" s="17">
        <f>IF(اضافه!$K290="","",I290*K290)</f>
        <v>0</v>
      </c>
    </row>
    <row r="291" spans="2:12" ht="24.95" customHeight="1">
      <c r="B291" s="12" t="str">
        <f t="shared" si="9"/>
        <v/>
      </c>
      <c r="C291" s="18"/>
      <c r="D291" s="17"/>
      <c r="E291" s="17"/>
      <c r="F291" s="19" t="str">
        <f>IF(E291&gt;0,VLOOKUP(E291,صنف!B:D,2,0),"")</f>
        <v/>
      </c>
      <c r="G291" s="20"/>
      <c r="H291" s="19"/>
      <c r="I291" s="17"/>
      <c r="J291" s="17"/>
      <c r="K291" s="17">
        <f t="shared" si="10"/>
        <v>0</v>
      </c>
      <c r="L291" s="17">
        <f>IF(اضافه!$K291="","",I291*K291)</f>
        <v>0</v>
      </c>
    </row>
    <row r="292" spans="2:12" ht="24.95" customHeight="1">
      <c r="B292" s="12" t="str">
        <f t="shared" si="9"/>
        <v/>
      </c>
      <c r="C292" s="18"/>
      <c r="D292" s="17"/>
      <c r="E292" s="17"/>
      <c r="F292" s="19" t="str">
        <f>IF(E292&gt;0,VLOOKUP(E292,صنف!B:D,2,0),"")</f>
        <v/>
      </c>
      <c r="G292" s="20"/>
      <c r="H292" s="19"/>
      <c r="I292" s="17"/>
      <c r="J292" s="17"/>
      <c r="K292" s="17">
        <f t="shared" si="10"/>
        <v>0</v>
      </c>
      <c r="L292" s="17">
        <f>IF(اضافه!$K292="","",I292*K292)</f>
        <v>0</v>
      </c>
    </row>
    <row r="293" spans="2:12" ht="24.95" customHeight="1">
      <c r="B293" s="12" t="str">
        <f t="shared" si="9"/>
        <v/>
      </c>
      <c r="C293" s="18"/>
      <c r="D293" s="17"/>
      <c r="E293" s="17"/>
      <c r="F293" s="19" t="str">
        <f>IF(E293&gt;0,VLOOKUP(E293,صنف!B:D,2,0),"")</f>
        <v/>
      </c>
      <c r="G293" s="20"/>
      <c r="H293" s="19"/>
      <c r="I293" s="17"/>
      <c r="J293" s="17"/>
      <c r="K293" s="17">
        <f t="shared" si="10"/>
        <v>0</v>
      </c>
      <c r="L293" s="17">
        <f>IF(اضافه!$K293="","",I293*K293)</f>
        <v>0</v>
      </c>
    </row>
    <row r="294" spans="2:12" ht="24.95" customHeight="1">
      <c r="B294" s="12" t="str">
        <f t="shared" si="9"/>
        <v/>
      </c>
      <c r="C294" s="18"/>
      <c r="D294" s="17"/>
      <c r="E294" s="17"/>
      <c r="F294" s="19" t="str">
        <f>IF(E294&gt;0,VLOOKUP(E294,صنف!B:D,2,0),"")</f>
        <v/>
      </c>
      <c r="G294" s="20"/>
      <c r="H294" s="19"/>
      <c r="I294" s="17"/>
      <c r="J294" s="17"/>
      <c r="K294" s="17">
        <f t="shared" si="10"/>
        <v>0</v>
      </c>
      <c r="L294" s="17">
        <f>IF(اضافه!$K294="","",I294*K294)</f>
        <v>0</v>
      </c>
    </row>
    <row r="295" spans="2:12" ht="24.95" customHeight="1">
      <c r="B295" s="12" t="str">
        <f t="shared" si="9"/>
        <v/>
      </c>
      <c r="C295" s="18"/>
      <c r="D295" s="17"/>
      <c r="E295" s="17"/>
      <c r="F295" s="19" t="str">
        <f>IF(E295&gt;0,VLOOKUP(E295,صنف!B:D,2,0),"")</f>
        <v/>
      </c>
      <c r="G295" s="20"/>
      <c r="H295" s="19"/>
      <c r="I295" s="17"/>
      <c r="J295" s="17"/>
      <c r="K295" s="17">
        <f t="shared" si="10"/>
        <v>0</v>
      </c>
      <c r="L295" s="17">
        <f>IF(اضافه!$K295="","",I295*K295)</f>
        <v>0</v>
      </c>
    </row>
    <row r="296" spans="2:12" ht="24.95" customHeight="1">
      <c r="B296" s="12" t="str">
        <f t="shared" si="9"/>
        <v/>
      </c>
      <c r="C296" s="18"/>
      <c r="D296" s="17"/>
      <c r="E296" s="17"/>
      <c r="F296" s="19" t="str">
        <f>IF(E296&gt;0,VLOOKUP(E296,صنف!B:D,2,0),"")</f>
        <v/>
      </c>
      <c r="G296" s="20"/>
      <c r="H296" s="19"/>
      <c r="I296" s="17"/>
      <c r="J296" s="17"/>
      <c r="K296" s="17">
        <f t="shared" si="10"/>
        <v>0</v>
      </c>
      <c r="L296" s="17">
        <f>IF(اضافه!$K296="","",I296*K296)</f>
        <v>0</v>
      </c>
    </row>
    <row r="297" spans="2:12" ht="24.95" customHeight="1">
      <c r="B297" s="12" t="str">
        <f t="shared" si="9"/>
        <v/>
      </c>
      <c r="C297" s="18"/>
      <c r="D297" s="17"/>
      <c r="E297" s="17"/>
      <c r="F297" s="19" t="str">
        <f>IF(E297&gt;0,VLOOKUP(E297,صنف!B:D,2,0),"")</f>
        <v/>
      </c>
      <c r="G297" s="20"/>
      <c r="H297" s="19"/>
      <c r="I297" s="17"/>
      <c r="J297" s="17"/>
      <c r="K297" s="17">
        <f t="shared" si="10"/>
        <v>0</v>
      </c>
      <c r="L297" s="17">
        <f>IF(اضافه!$K297="","",I297*K297)</f>
        <v>0</v>
      </c>
    </row>
    <row r="298" spans="2:12" ht="24.95" customHeight="1">
      <c r="B298" s="12" t="str">
        <f t="shared" si="9"/>
        <v/>
      </c>
      <c r="C298" s="18"/>
      <c r="D298" s="17"/>
      <c r="E298" s="17"/>
      <c r="F298" s="19" t="str">
        <f>IF(E298&gt;0,VLOOKUP(E298,صنف!B:D,2,0),"")</f>
        <v/>
      </c>
      <c r="G298" s="20"/>
      <c r="H298" s="19"/>
      <c r="I298" s="17"/>
      <c r="J298" s="17"/>
      <c r="K298" s="17">
        <f t="shared" si="10"/>
        <v>0</v>
      </c>
      <c r="L298" s="17">
        <f>IF(اضافه!$K298="","",I298*K298)</f>
        <v>0</v>
      </c>
    </row>
    <row r="299" spans="2:12" ht="24.95" customHeight="1">
      <c r="B299" s="12" t="str">
        <f t="shared" si="9"/>
        <v/>
      </c>
      <c r="C299" s="18"/>
      <c r="D299" s="17"/>
      <c r="E299" s="17"/>
      <c r="F299" s="19" t="str">
        <f>IF(E299&gt;0,VLOOKUP(E299,صنف!B:D,2,0),"")</f>
        <v/>
      </c>
      <c r="G299" s="20"/>
      <c r="H299" s="19"/>
      <c r="I299" s="17"/>
      <c r="J299" s="17"/>
      <c r="K299" s="17">
        <f t="shared" si="10"/>
        <v>0</v>
      </c>
      <c r="L299" s="17">
        <f>IF(اضافه!$K299="","",I299*K299)</f>
        <v>0</v>
      </c>
    </row>
    <row r="300" spans="2:12" ht="24.95" customHeight="1">
      <c r="B300" s="12" t="str">
        <f t="shared" si="9"/>
        <v/>
      </c>
      <c r="C300" s="18"/>
      <c r="D300" s="17"/>
      <c r="E300" s="17"/>
      <c r="F300" s="19" t="str">
        <f>IF(E300&gt;0,VLOOKUP(E300,صنف!B:D,2,0),"")</f>
        <v/>
      </c>
      <c r="G300" s="20"/>
      <c r="H300" s="19"/>
      <c r="I300" s="17"/>
      <c r="J300" s="17"/>
      <c r="K300" s="17">
        <f t="shared" si="10"/>
        <v>0</v>
      </c>
      <c r="L300" s="17">
        <f>IF(اضافه!$K300="","",I300*K300)</f>
        <v>0</v>
      </c>
    </row>
    <row r="301" spans="2:12" ht="24.95" customHeight="1">
      <c r="B301" s="12" t="str">
        <f t="shared" si="9"/>
        <v/>
      </c>
      <c r="C301" s="18"/>
      <c r="D301" s="17"/>
      <c r="E301" s="17"/>
      <c r="F301" s="19" t="str">
        <f>IF(E301&gt;0,VLOOKUP(E301,صنف!B:D,2,0),"")</f>
        <v/>
      </c>
      <c r="G301" s="20"/>
      <c r="H301" s="19"/>
      <c r="I301" s="17"/>
      <c r="J301" s="17"/>
      <c r="K301" s="17">
        <f t="shared" si="10"/>
        <v>0</v>
      </c>
      <c r="L301" s="17">
        <f>IF(اضافه!$K301="","",I301*K301)</f>
        <v>0</v>
      </c>
    </row>
    <row r="302" spans="2:12" ht="24.95" customHeight="1">
      <c r="B302" s="12" t="str">
        <f t="shared" si="9"/>
        <v/>
      </c>
      <c r="C302" s="18"/>
      <c r="D302" s="17"/>
      <c r="E302" s="17"/>
      <c r="F302" s="19" t="str">
        <f>IF(E302&gt;0,VLOOKUP(E302,صنف!B:D,2,0),"")</f>
        <v/>
      </c>
      <c r="G302" s="20"/>
      <c r="H302" s="19"/>
      <c r="I302" s="17"/>
      <c r="J302" s="17"/>
      <c r="K302" s="17">
        <f t="shared" si="10"/>
        <v>0</v>
      </c>
      <c r="L302" s="17">
        <f>IF(اضافه!$K302="","",I302*K302)</f>
        <v>0</v>
      </c>
    </row>
    <row r="303" spans="2:12" ht="24.95" customHeight="1">
      <c r="B303" s="12" t="str">
        <f t="shared" si="9"/>
        <v/>
      </c>
      <c r="C303" s="18"/>
      <c r="D303" s="17"/>
      <c r="E303" s="17"/>
      <c r="F303" s="19" t="str">
        <f>IF(E303&gt;0,VLOOKUP(E303,صنف!B:D,2,0),"")</f>
        <v/>
      </c>
      <c r="G303" s="20"/>
      <c r="H303" s="19"/>
      <c r="I303" s="17"/>
      <c r="J303" s="17"/>
      <c r="K303" s="17">
        <f t="shared" si="10"/>
        <v>0</v>
      </c>
      <c r="L303" s="17">
        <f>IF(اضافه!$K303="","",I303*K303)</f>
        <v>0</v>
      </c>
    </row>
    <row r="304" spans="2:12" ht="24.95" customHeight="1">
      <c r="B304" s="12" t="str">
        <f t="shared" si="9"/>
        <v/>
      </c>
      <c r="C304" s="18"/>
      <c r="D304" s="17"/>
      <c r="E304" s="17"/>
      <c r="F304" s="19" t="str">
        <f>IF(E304&gt;0,VLOOKUP(E304,صنف!B:D,2,0),"")</f>
        <v/>
      </c>
      <c r="G304" s="20"/>
      <c r="H304" s="19"/>
      <c r="I304" s="17"/>
      <c r="J304" s="17"/>
      <c r="K304" s="17">
        <f t="shared" si="10"/>
        <v>0</v>
      </c>
      <c r="L304" s="17">
        <f>IF(اضافه!$K304="","",I304*K304)</f>
        <v>0</v>
      </c>
    </row>
    <row r="305" spans="2:12" ht="24.95" customHeight="1">
      <c r="B305" s="12" t="str">
        <f t="shared" si="9"/>
        <v/>
      </c>
      <c r="C305" s="18"/>
      <c r="D305" s="17"/>
      <c r="E305" s="17"/>
      <c r="F305" s="19" t="str">
        <f>IF(E305&gt;0,VLOOKUP(E305,صنف!B:D,2,0),"")</f>
        <v/>
      </c>
      <c r="G305" s="20"/>
      <c r="H305" s="19"/>
      <c r="I305" s="17"/>
      <c r="J305" s="17"/>
      <c r="K305" s="17">
        <f t="shared" si="10"/>
        <v>0</v>
      </c>
      <c r="L305" s="17">
        <f>IF(اضافه!$K305="","",I305*K305)</f>
        <v>0</v>
      </c>
    </row>
    <row r="306" spans="2:12" ht="24.95" customHeight="1">
      <c r="B306" s="12" t="str">
        <f t="shared" si="9"/>
        <v/>
      </c>
      <c r="C306" s="18"/>
      <c r="D306" s="17"/>
      <c r="E306" s="17"/>
      <c r="F306" s="19" t="str">
        <f>IF(E306&gt;0,VLOOKUP(E306,صنف!B:D,2,0),"")</f>
        <v/>
      </c>
      <c r="G306" s="20"/>
      <c r="H306" s="19"/>
      <c r="I306" s="17"/>
      <c r="J306" s="17"/>
      <c r="K306" s="17">
        <f t="shared" si="10"/>
        <v>0</v>
      </c>
      <c r="L306" s="17">
        <f>IF(اضافه!$K306="","",I306*K306)</f>
        <v>0</v>
      </c>
    </row>
    <row r="307" spans="2:12" ht="24.95" customHeight="1">
      <c r="B307" s="12" t="str">
        <f t="shared" si="9"/>
        <v/>
      </c>
      <c r="C307" s="18"/>
      <c r="D307" s="17"/>
      <c r="E307" s="17"/>
      <c r="F307" s="19" t="str">
        <f>IF(E307&gt;0,VLOOKUP(E307,صنف!B:D,2,0),"")</f>
        <v/>
      </c>
      <c r="G307" s="20"/>
      <c r="H307" s="19"/>
      <c r="I307" s="17"/>
      <c r="J307" s="17"/>
      <c r="K307" s="17">
        <f t="shared" si="10"/>
        <v>0</v>
      </c>
      <c r="L307" s="17">
        <f>IF(اضافه!$K307="","",I307*K307)</f>
        <v>0</v>
      </c>
    </row>
    <row r="308" spans="2:12" ht="24.95" customHeight="1">
      <c r="B308" s="12" t="str">
        <f t="shared" si="9"/>
        <v/>
      </c>
      <c r="C308" s="18"/>
      <c r="D308" s="17"/>
      <c r="E308" s="17"/>
      <c r="F308" s="19" t="str">
        <f>IF(E308&gt;0,VLOOKUP(E308,صنف!B:D,2,0),"")</f>
        <v/>
      </c>
      <c r="G308" s="20"/>
      <c r="H308" s="19"/>
      <c r="I308" s="17"/>
      <c r="J308" s="17"/>
      <c r="K308" s="17">
        <f t="shared" si="10"/>
        <v>0</v>
      </c>
      <c r="L308" s="17">
        <f>IF(اضافه!$K308="","",I308*K308)</f>
        <v>0</v>
      </c>
    </row>
    <row r="309" spans="2:12" ht="24.95" customHeight="1">
      <c r="B309" s="12" t="str">
        <f t="shared" si="9"/>
        <v/>
      </c>
      <c r="C309" s="18"/>
      <c r="D309" s="17"/>
      <c r="E309" s="17"/>
      <c r="F309" s="19" t="str">
        <f>IF(E309&gt;0,VLOOKUP(E309,صنف!B:D,2,0),"")</f>
        <v/>
      </c>
      <c r="G309" s="20"/>
      <c r="H309" s="19"/>
      <c r="I309" s="17"/>
      <c r="J309" s="17"/>
      <c r="K309" s="17">
        <f t="shared" si="10"/>
        <v>0</v>
      </c>
      <c r="L309" s="17">
        <f>IF(اضافه!$K309="","",I309*K309)</f>
        <v>0</v>
      </c>
    </row>
    <row r="310" spans="2:12" ht="24.95" customHeight="1">
      <c r="B310" s="12" t="str">
        <f t="shared" si="9"/>
        <v/>
      </c>
      <c r="C310" s="18"/>
      <c r="D310" s="17"/>
      <c r="E310" s="17"/>
      <c r="F310" s="19" t="str">
        <f>IF(E310&gt;0,VLOOKUP(E310,صنف!B:D,2,0),"")</f>
        <v/>
      </c>
      <c r="G310" s="20"/>
      <c r="H310" s="19"/>
      <c r="I310" s="17"/>
      <c r="J310" s="17"/>
      <c r="K310" s="17">
        <f t="shared" si="10"/>
        <v>0</v>
      </c>
      <c r="L310" s="17">
        <f>IF(اضافه!$K310="","",I310*K310)</f>
        <v>0</v>
      </c>
    </row>
    <row r="311" spans="2:12" ht="24.95" customHeight="1">
      <c r="B311" s="12" t="str">
        <f t="shared" si="9"/>
        <v/>
      </c>
      <c r="C311" s="18"/>
      <c r="D311" s="17"/>
      <c r="E311" s="17"/>
      <c r="F311" s="19" t="str">
        <f>IF(E311&gt;0,VLOOKUP(E311,صنف!B:D,2,0),"")</f>
        <v/>
      </c>
      <c r="G311" s="20"/>
      <c r="H311" s="19"/>
      <c r="I311" s="17"/>
      <c r="J311" s="17"/>
      <c r="K311" s="17">
        <f t="shared" si="10"/>
        <v>0</v>
      </c>
      <c r="L311" s="17">
        <f>IF(اضافه!$K311="","",I311*K311)</f>
        <v>0</v>
      </c>
    </row>
    <row r="312" spans="2:12" ht="24.95" customHeight="1">
      <c r="B312" s="12" t="str">
        <f t="shared" si="9"/>
        <v/>
      </c>
      <c r="C312" s="18"/>
      <c r="D312" s="17"/>
      <c r="E312" s="17"/>
      <c r="F312" s="19" t="str">
        <f>IF(E312&gt;0,VLOOKUP(E312,صنف!B:D,2,0),"")</f>
        <v/>
      </c>
      <c r="G312" s="20"/>
      <c r="H312" s="19"/>
      <c r="I312" s="17"/>
      <c r="J312" s="17"/>
      <c r="K312" s="17">
        <f t="shared" si="10"/>
        <v>0</v>
      </c>
      <c r="L312" s="17">
        <f>IF(اضافه!$K312="","",I312*K312)</f>
        <v>0</v>
      </c>
    </row>
    <row r="313" spans="2:12" ht="24.95" customHeight="1">
      <c r="B313" s="12" t="str">
        <f t="shared" si="9"/>
        <v/>
      </c>
      <c r="C313" s="18"/>
      <c r="D313" s="17"/>
      <c r="E313" s="17"/>
      <c r="F313" s="19" t="str">
        <f>IF(E313&gt;0,VLOOKUP(E313,صنف!B:D,2,0),"")</f>
        <v/>
      </c>
      <c r="G313" s="20"/>
      <c r="H313" s="19"/>
      <c r="I313" s="17"/>
      <c r="J313" s="17"/>
      <c r="K313" s="17">
        <f t="shared" si="10"/>
        <v>0</v>
      </c>
      <c r="L313" s="17">
        <f>IF(اضافه!$K313="","",I313*K313)</f>
        <v>0</v>
      </c>
    </row>
    <row r="314" spans="2:12" ht="24.95" customHeight="1">
      <c r="B314" s="12" t="str">
        <f t="shared" si="9"/>
        <v/>
      </c>
      <c r="C314" s="18"/>
      <c r="D314" s="17"/>
      <c r="E314" s="17"/>
      <c r="F314" s="19" t="str">
        <f>IF(E314&gt;0,VLOOKUP(E314,صنف!B:D,2,0),"")</f>
        <v/>
      </c>
      <c r="G314" s="20"/>
      <c r="H314" s="19"/>
      <c r="I314" s="17"/>
      <c r="J314" s="17"/>
      <c r="K314" s="17">
        <f t="shared" si="10"/>
        <v>0</v>
      </c>
      <c r="L314" s="17">
        <f>IF(اضافه!$K314="","",I314*K314)</f>
        <v>0</v>
      </c>
    </row>
    <row r="315" spans="2:12" ht="24.95" customHeight="1">
      <c r="B315" s="12" t="str">
        <f t="shared" si="9"/>
        <v/>
      </c>
      <c r="C315" s="18"/>
      <c r="D315" s="17"/>
      <c r="E315" s="17"/>
      <c r="F315" s="19" t="str">
        <f>IF(E315&gt;0,VLOOKUP(E315,صنف!B:D,2,0),"")</f>
        <v/>
      </c>
      <c r="G315" s="20"/>
      <c r="H315" s="19"/>
      <c r="I315" s="17"/>
      <c r="J315" s="17"/>
      <c r="K315" s="17">
        <f t="shared" si="10"/>
        <v>0</v>
      </c>
      <c r="L315" s="17">
        <f>IF(اضافه!$K315="","",I315*K315)</f>
        <v>0</v>
      </c>
    </row>
    <row r="316" spans="2:12" ht="24.95" customHeight="1">
      <c r="B316" s="12" t="str">
        <f t="shared" si="9"/>
        <v/>
      </c>
      <c r="C316" s="18"/>
      <c r="D316" s="17"/>
      <c r="E316" s="17"/>
      <c r="F316" s="19" t="str">
        <f>IF(E316&gt;0,VLOOKUP(E316,صنف!B:D,2,0),"")</f>
        <v/>
      </c>
      <c r="G316" s="20"/>
      <c r="H316" s="19"/>
      <c r="I316" s="17"/>
      <c r="J316" s="17"/>
      <c r="K316" s="17">
        <f t="shared" si="10"/>
        <v>0</v>
      </c>
      <c r="L316" s="17">
        <f>IF(اضافه!$K316="","",I316*K316)</f>
        <v>0</v>
      </c>
    </row>
    <row r="317" spans="2:12" ht="24.95" customHeight="1">
      <c r="B317" s="12" t="str">
        <f t="shared" si="9"/>
        <v/>
      </c>
      <c r="C317" s="18"/>
      <c r="D317" s="17"/>
      <c r="E317" s="17"/>
      <c r="F317" s="19" t="str">
        <f>IF(E317&gt;0,VLOOKUP(E317,صنف!B:D,2,0),"")</f>
        <v/>
      </c>
      <c r="G317" s="20"/>
      <c r="H317" s="19"/>
      <c r="I317" s="17"/>
      <c r="J317" s="17"/>
      <c r="K317" s="17">
        <f t="shared" si="10"/>
        <v>0</v>
      </c>
      <c r="L317" s="17">
        <f>IF(اضافه!$K317="","",I317*K317)</f>
        <v>0</v>
      </c>
    </row>
    <row r="318" spans="2:12" ht="24.95" customHeight="1">
      <c r="B318" s="12" t="str">
        <f t="shared" si="9"/>
        <v/>
      </c>
      <c r="C318" s="18"/>
      <c r="D318" s="17"/>
      <c r="E318" s="17"/>
      <c r="F318" s="19" t="str">
        <f>IF(E318&gt;0,VLOOKUP(E318,صنف!B:D,2,0),"")</f>
        <v/>
      </c>
      <c r="G318" s="20"/>
      <c r="H318" s="19"/>
      <c r="I318" s="17"/>
      <c r="J318" s="17"/>
      <c r="K318" s="17">
        <f t="shared" si="10"/>
        <v>0</v>
      </c>
      <c r="L318" s="17">
        <f>IF(اضافه!$K318="","",I318*K318)</f>
        <v>0</v>
      </c>
    </row>
    <row r="319" spans="2:12" ht="24.95" customHeight="1">
      <c r="B319" s="12" t="str">
        <f t="shared" si="9"/>
        <v/>
      </c>
      <c r="C319" s="18"/>
      <c r="D319" s="17"/>
      <c r="E319" s="17"/>
      <c r="F319" s="19" t="str">
        <f>IF(E319&gt;0,VLOOKUP(E319,صنف!B:D,2,0),"")</f>
        <v/>
      </c>
      <c r="G319" s="20"/>
      <c r="H319" s="19"/>
      <c r="I319" s="17"/>
      <c r="J319" s="17"/>
      <c r="K319" s="17">
        <f t="shared" si="10"/>
        <v>0</v>
      </c>
      <c r="L319" s="17">
        <f>IF(اضافه!$K319="","",I319*K319)</f>
        <v>0</v>
      </c>
    </row>
    <row r="320" spans="2:12" ht="24.95" customHeight="1">
      <c r="B320" s="12" t="str">
        <f t="shared" si="9"/>
        <v/>
      </c>
      <c r="C320" s="18"/>
      <c r="D320" s="17"/>
      <c r="E320" s="17"/>
      <c r="F320" s="19" t="str">
        <f>IF(E320&gt;0,VLOOKUP(E320,صنف!B:D,2,0),"")</f>
        <v/>
      </c>
      <c r="G320" s="20"/>
      <c r="H320" s="19"/>
      <c r="I320" s="17"/>
      <c r="J320" s="17"/>
      <c r="K320" s="17">
        <f t="shared" si="10"/>
        <v>0</v>
      </c>
      <c r="L320" s="17">
        <f>IF(اضافه!$K320="","",I320*K320)</f>
        <v>0</v>
      </c>
    </row>
    <row r="321" spans="2:12" ht="24.95" customHeight="1">
      <c r="B321" s="12" t="str">
        <f t="shared" si="9"/>
        <v/>
      </c>
      <c r="C321" s="18"/>
      <c r="D321" s="17"/>
      <c r="E321" s="17"/>
      <c r="F321" s="19" t="str">
        <f>IF(E321&gt;0,VLOOKUP(E321,صنف!B:D,2,0),"")</f>
        <v/>
      </c>
      <c r="G321" s="20"/>
      <c r="H321" s="19"/>
      <c r="I321" s="17"/>
      <c r="J321" s="17"/>
      <c r="K321" s="17">
        <f t="shared" si="10"/>
        <v>0</v>
      </c>
      <c r="L321" s="17">
        <f>IF(اضافه!$K321="","",I321*K321)</f>
        <v>0</v>
      </c>
    </row>
    <row r="322" spans="2:12" ht="24.95" customHeight="1">
      <c r="B322" s="12" t="str">
        <f t="shared" si="9"/>
        <v/>
      </c>
      <c r="C322" s="18"/>
      <c r="D322" s="17"/>
      <c r="E322" s="17"/>
      <c r="F322" s="19" t="str">
        <f>IF(E322&gt;0,VLOOKUP(E322,صنف!B:D,2,0),"")</f>
        <v/>
      </c>
      <c r="G322" s="20"/>
      <c r="H322" s="19"/>
      <c r="I322" s="17"/>
      <c r="J322" s="17"/>
      <c r="K322" s="17">
        <f t="shared" si="10"/>
        <v>0</v>
      </c>
      <c r="L322" s="17">
        <f>IF(اضافه!$K322="","",I322*K322)</f>
        <v>0</v>
      </c>
    </row>
    <row r="323" spans="2:12" ht="24.95" customHeight="1">
      <c r="B323" s="12" t="str">
        <f t="shared" si="9"/>
        <v/>
      </c>
      <c r="C323" s="18"/>
      <c r="D323" s="17"/>
      <c r="E323" s="17"/>
      <c r="F323" s="19" t="str">
        <f>IF(E323&gt;0,VLOOKUP(E323,صنف!B:D,2,0),"")</f>
        <v/>
      </c>
      <c r="G323" s="20"/>
      <c r="H323" s="19"/>
      <c r="I323" s="17"/>
      <c r="J323" s="17"/>
      <c r="K323" s="17">
        <f t="shared" si="10"/>
        <v>0</v>
      </c>
      <c r="L323" s="17">
        <f>IF(اضافه!$K323="","",I323*K323)</f>
        <v>0</v>
      </c>
    </row>
    <row r="324" spans="2:12" ht="24.95" customHeight="1">
      <c r="B324" s="12" t="str">
        <f t="shared" si="9"/>
        <v/>
      </c>
      <c r="C324" s="18"/>
      <c r="D324" s="17"/>
      <c r="E324" s="17"/>
      <c r="F324" s="19" t="str">
        <f>IF(E324&gt;0,VLOOKUP(E324,صنف!B:D,2,0),"")</f>
        <v/>
      </c>
      <c r="G324" s="20"/>
      <c r="H324" s="19"/>
      <c r="I324" s="17"/>
      <c r="J324" s="17"/>
      <c r="K324" s="17">
        <f t="shared" si="10"/>
        <v>0</v>
      </c>
      <c r="L324" s="17">
        <f>IF(اضافه!$K324="","",I324*K324)</f>
        <v>0</v>
      </c>
    </row>
    <row r="325" spans="2:12" ht="24.95" customHeight="1">
      <c r="B325" s="12" t="str">
        <f t="shared" si="9"/>
        <v/>
      </c>
      <c r="C325" s="18"/>
      <c r="D325" s="17"/>
      <c r="E325" s="17"/>
      <c r="F325" s="19" t="str">
        <f>IF(E325&gt;0,VLOOKUP(E325,صنف!B:D,2,0),"")</f>
        <v/>
      </c>
      <c r="G325" s="20"/>
      <c r="H325" s="19"/>
      <c r="I325" s="17"/>
      <c r="J325" s="17"/>
      <c r="K325" s="17">
        <f t="shared" si="10"/>
        <v>0</v>
      </c>
      <c r="L325" s="17">
        <f>IF(اضافه!$K325="","",I325*K325)</f>
        <v>0</v>
      </c>
    </row>
    <row r="326" spans="2:12" ht="24.95" customHeight="1">
      <c r="B326" s="12" t="str">
        <f t="shared" si="9"/>
        <v/>
      </c>
      <c r="C326" s="18"/>
      <c r="D326" s="17"/>
      <c r="E326" s="17"/>
      <c r="F326" s="19" t="str">
        <f>IF(E326&gt;0,VLOOKUP(E326,صنف!B:D,2,0),"")</f>
        <v/>
      </c>
      <c r="G326" s="20"/>
      <c r="H326" s="19"/>
      <c r="I326" s="17"/>
      <c r="J326" s="17"/>
      <c r="K326" s="17">
        <f t="shared" si="10"/>
        <v>0</v>
      </c>
      <c r="L326" s="17">
        <f>IF(اضافه!$K326="","",I326*K326)</f>
        <v>0</v>
      </c>
    </row>
    <row r="327" spans="2:12" ht="24.95" customHeight="1">
      <c r="B327" s="12" t="str">
        <f t="shared" ref="B327:B390" si="11">IF(C327&lt;&gt;0,1+B326,"")</f>
        <v/>
      </c>
      <c r="C327" s="18"/>
      <c r="D327" s="17"/>
      <c r="E327" s="17"/>
      <c r="F327" s="19" t="str">
        <f>IF(E327&gt;0,VLOOKUP(E327,صنف!B:D,2,0),"")</f>
        <v/>
      </c>
      <c r="G327" s="20"/>
      <c r="H327" s="19"/>
      <c r="I327" s="17"/>
      <c r="J327" s="17"/>
      <c r="K327" s="17">
        <f t="shared" ref="K327:K390" si="12">(J327*13%)+J327</f>
        <v>0</v>
      </c>
      <c r="L327" s="17">
        <f>IF(اضافه!$K327="","",I327*K327)</f>
        <v>0</v>
      </c>
    </row>
    <row r="328" spans="2:12" ht="24.95" customHeight="1">
      <c r="B328" s="12" t="str">
        <f t="shared" si="11"/>
        <v/>
      </c>
      <c r="C328" s="18"/>
      <c r="D328" s="17"/>
      <c r="E328" s="17"/>
      <c r="F328" s="19" t="str">
        <f>IF(E328&gt;0,VLOOKUP(E328,صنف!B:D,2,0),"")</f>
        <v/>
      </c>
      <c r="G328" s="20"/>
      <c r="H328" s="19"/>
      <c r="I328" s="17"/>
      <c r="J328" s="17"/>
      <c r="K328" s="17">
        <f t="shared" si="12"/>
        <v>0</v>
      </c>
      <c r="L328" s="17">
        <f>IF(اضافه!$K328="","",I328*K328)</f>
        <v>0</v>
      </c>
    </row>
    <row r="329" spans="2:12" ht="24.95" customHeight="1">
      <c r="B329" s="12" t="str">
        <f t="shared" si="11"/>
        <v/>
      </c>
      <c r="C329" s="18"/>
      <c r="D329" s="17"/>
      <c r="E329" s="17"/>
      <c r="F329" s="19" t="str">
        <f>IF(E329&gt;0,VLOOKUP(E329,صنف!B:D,2,0),"")</f>
        <v/>
      </c>
      <c r="G329" s="20"/>
      <c r="H329" s="19"/>
      <c r="I329" s="17"/>
      <c r="J329" s="17"/>
      <c r="K329" s="17">
        <f t="shared" si="12"/>
        <v>0</v>
      </c>
      <c r="L329" s="17">
        <f>IF(اضافه!$K329="","",I329*K329)</f>
        <v>0</v>
      </c>
    </row>
    <row r="330" spans="2:12" ht="24.95" customHeight="1">
      <c r="B330" s="12" t="str">
        <f t="shared" si="11"/>
        <v/>
      </c>
      <c r="C330" s="18"/>
      <c r="D330" s="17"/>
      <c r="E330" s="17"/>
      <c r="F330" s="19" t="str">
        <f>IF(E330&gt;0,VLOOKUP(E330,صنف!B:D,2,0),"")</f>
        <v/>
      </c>
      <c r="G330" s="20"/>
      <c r="H330" s="19"/>
      <c r="I330" s="17"/>
      <c r="J330" s="17"/>
      <c r="K330" s="17">
        <f t="shared" si="12"/>
        <v>0</v>
      </c>
      <c r="L330" s="17">
        <f>IF(اضافه!$K330="","",I330*K330)</f>
        <v>0</v>
      </c>
    </row>
    <row r="331" spans="2:12" ht="24.95" customHeight="1">
      <c r="B331" s="12" t="str">
        <f t="shared" si="11"/>
        <v/>
      </c>
      <c r="C331" s="18"/>
      <c r="D331" s="17"/>
      <c r="E331" s="17"/>
      <c r="F331" s="19" t="str">
        <f>IF(E331&gt;0,VLOOKUP(E331,صنف!B:D,2,0),"")</f>
        <v/>
      </c>
      <c r="G331" s="20"/>
      <c r="H331" s="19"/>
      <c r="I331" s="17"/>
      <c r="J331" s="17"/>
      <c r="K331" s="17">
        <f t="shared" si="12"/>
        <v>0</v>
      </c>
      <c r="L331" s="17">
        <f>IF(اضافه!$K331="","",I331*K331)</f>
        <v>0</v>
      </c>
    </row>
    <row r="332" spans="2:12" ht="24.95" customHeight="1">
      <c r="B332" s="12" t="str">
        <f t="shared" si="11"/>
        <v/>
      </c>
      <c r="C332" s="18"/>
      <c r="D332" s="17"/>
      <c r="E332" s="17"/>
      <c r="F332" s="19" t="str">
        <f>IF(E332&gt;0,VLOOKUP(E332,صنف!B:D,2,0),"")</f>
        <v/>
      </c>
      <c r="G332" s="20"/>
      <c r="H332" s="19"/>
      <c r="I332" s="17"/>
      <c r="J332" s="17"/>
      <c r="K332" s="17">
        <f t="shared" si="12"/>
        <v>0</v>
      </c>
      <c r="L332" s="17">
        <f>IF(اضافه!$K332="","",I332*K332)</f>
        <v>0</v>
      </c>
    </row>
    <row r="333" spans="2:12" ht="24.95" customHeight="1">
      <c r="B333" s="12" t="str">
        <f t="shared" si="11"/>
        <v/>
      </c>
      <c r="C333" s="18"/>
      <c r="D333" s="17"/>
      <c r="E333" s="17"/>
      <c r="F333" s="19" t="str">
        <f>IF(E333&gt;0,VLOOKUP(E333,صنف!B:D,2,0),"")</f>
        <v/>
      </c>
      <c r="G333" s="20"/>
      <c r="H333" s="19"/>
      <c r="I333" s="17"/>
      <c r="J333" s="17"/>
      <c r="K333" s="17">
        <f t="shared" si="12"/>
        <v>0</v>
      </c>
      <c r="L333" s="17">
        <f>IF(اضافه!$K333="","",I333*K333)</f>
        <v>0</v>
      </c>
    </row>
    <row r="334" spans="2:12" ht="24.95" customHeight="1">
      <c r="B334" s="12" t="str">
        <f t="shared" si="11"/>
        <v/>
      </c>
      <c r="C334" s="18"/>
      <c r="D334" s="17"/>
      <c r="E334" s="17"/>
      <c r="F334" s="19" t="str">
        <f>IF(E334&gt;0,VLOOKUP(E334,صنف!B:D,2,0),"")</f>
        <v/>
      </c>
      <c r="G334" s="20"/>
      <c r="H334" s="19"/>
      <c r="I334" s="17"/>
      <c r="J334" s="17"/>
      <c r="K334" s="17">
        <f t="shared" si="12"/>
        <v>0</v>
      </c>
      <c r="L334" s="17">
        <f>IF(اضافه!$K334="","",I334*K334)</f>
        <v>0</v>
      </c>
    </row>
    <row r="335" spans="2:12" ht="24.95" customHeight="1">
      <c r="B335" s="12" t="str">
        <f t="shared" si="11"/>
        <v/>
      </c>
      <c r="C335" s="18"/>
      <c r="D335" s="17"/>
      <c r="E335" s="17"/>
      <c r="F335" s="19" t="str">
        <f>IF(E335&gt;0,VLOOKUP(E335,صنف!B:D,2,0),"")</f>
        <v/>
      </c>
      <c r="G335" s="20"/>
      <c r="H335" s="19"/>
      <c r="I335" s="17"/>
      <c r="J335" s="17"/>
      <c r="K335" s="17">
        <f t="shared" si="12"/>
        <v>0</v>
      </c>
      <c r="L335" s="17">
        <f>IF(اضافه!$K335="","",I335*K335)</f>
        <v>0</v>
      </c>
    </row>
    <row r="336" spans="2:12" ht="24.95" customHeight="1">
      <c r="B336" s="12" t="str">
        <f t="shared" si="11"/>
        <v/>
      </c>
      <c r="C336" s="18"/>
      <c r="D336" s="17"/>
      <c r="E336" s="17"/>
      <c r="F336" s="19" t="str">
        <f>IF(E336&gt;0,VLOOKUP(E336,صنف!B:D,2,0),"")</f>
        <v/>
      </c>
      <c r="G336" s="20"/>
      <c r="H336" s="19"/>
      <c r="I336" s="17"/>
      <c r="J336" s="17"/>
      <c r="K336" s="17">
        <f t="shared" si="12"/>
        <v>0</v>
      </c>
      <c r="L336" s="17">
        <f>IF(اضافه!$K336="","",I336*K336)</f>
        <v>0</v>
      </c>
    </row>
    <row r="337" spans="2:12" ht="24.95" customHeight="1">
      <c r="B337" s="12" t="str">
        <f t="shared" si="11"/>
        <v/>
      </c>
      <c r="C337" s="18"/>
      <c r="D337" s="17"/>
      <c r="E337" s="17"/>
      <c r="F337" s="19" t="str">
        <f>IF(E337&gt;0,VLOOKUP(E337,صنف!B:D,2,0),"")</f>
        <v/>
      </c>
      <c r="G337" s="20"/>
      <c r="H337" s="19"/>
      <c r="I337" s="17"/>
      <c r="J337" s="17"/>
      <c r="K337" s="17">
        <f t="shared" si="12"/>
        <v>0</v>
      </c>
      <c r="L337" s="17">
        <f>IF(اضافه!$K337="","",I337*K337)</f>
        <v>0</v>
      </c>
    </row>
    <row r="338" spans="2:12" ht="24.95" customHeight="1">
      <c r="B338" s="12" t="str">
        <f t="shared" si="11"/>
        <v/>
      </c>
      <c r="C338" s="18"/>
      <c r="D338" s="17"/>
      <c r="E338" s="17"/>
      <c r="F338" s="19" t="str">
        <f>IF(E338&gt;0,VLOOKUP(E338,صنف!B:D,2,0),"")</f>
        <v/>
      </c>
      <c r="G338" s="20"/>
      <c r="H338" s="19"/>
      <c r="I338" s="17"/>
      <c r="J338" s="17"/>
      <c r="K338" s="17">
        <f t="shared" si="12"/>
        <v>0</v>
      </c>
      <c r="L338" s="17">
        <f>IF(اضافه!$K338="","",I338*K338)</f>
        <v>0</v>
      </c>
    </row>
    <row r="339" spans="2:12" ht="24.95" customHeight="1">
      <c r="B339" s="12" t="str">
        <f t="shared" si="11"/>
        <v/>
      </c>
      <c r="C339" s="18"/>
      <c r="D339" s="17"/>
      <c r="E339" s="17"/>
      <c r="F339" s="19" t="str">
        <f>IF(E339&gt;0,VLOOKUP(E339,صنف!B:D,2,0),"")</f>
        <v/>
      </c>
      <c r="G339" s="20"/>
      <c r="H339" s="19"/>
      <c r="I339" s="17"/>
      <c r="J339" s="17"/>
      <c r="K339" s="17">
        <f t="shared" si="12"/>
        <v>0</v>
      </c>
      <c r="L339" s="17">
        <f>IF(اضافه!$K339="","",I339*K339)</f>
        <v>0</v>
      </c>
    </row>
    <row r="340" spans="2:12" ht="24.95" customHeight="1">
      <c r="B340" s="12" t="str">
        <f t="shared" si="11"/>
        <v/>
      </c>
      <c r="C340" s="18"/>
      <c r="D340" s="17"/>
      <c r="E340" s="17"/>
      <c r="F340" s="19" t="str">
        <f>IF(E340&gt;0,VLOOKUP(E340,صنف!B:D,2,0),"")</f>
        <v/>
      </c>
      <c r="G340" s="20"/>
      <c r="H340" s="19"/>
      <c r="I340" s="17"/>
      <c r="J340" s="17"/>
      <c r="K340" s="17">
        <f t="shared" si="12"/>
        <v>0</v>
      </c>
      <c r="L340" s="17">
        <f>IF(اضافه!$K340="","",I340*K340)</f>
        <v>0</v>
      </c>
    </row>
    <row r="341" spans="2:12" ht="24.95" customHeight="1">
      <c r="B341" s="12" t="str">
        <f t="shared" si="11"/>
        <v/>
      </c>
      <c r="C341" s="18"/>
      <c r="D341" s="17"/>
      <c r="E341" s="17"/>
      <c r="F341" s="19" t="str">
        <f>IF(E341&gt;0,VLOOKUP(E341,صنف!B:D,2,0),"")</f>
        <v/>
      </c>
      <c r="G341" s="20"/>
      <c r="H341" s="19"/>
      <c r="I341" s="17"/>
      <c r="J341" s="17"/>
      <c r="K341" s="17">
        <f t="shared" si="12"/>
        <v>0</v>
      </c>
      <c r="L341" s="17">
        <f>IF(اضافه!$K341="","",I341*K341)</f>
        <v>0</v>
      </c>
    </row>
    <row r="342" spans="2:12" ht="24.95" customHeight="1">
      <c r="B342" s="12" t="str">
        <f t="shared" si="11"/>
        <v/>
      </c>
      <c r="C342" s="18"/>
      <c r="D342" s="17"/>
      <c r="E342" s="17"/>
      <c r="F342" s="19" t="str">
        <f>IF(E342&gt;0,VLOOKUP(E342,صنف!B:D,2,0),"")</f>
        <v/>
      </c>
      <c r="G342" s="20"/>
      <c r="H342" s="19"/>
      <c r="I342" s="17"/>
      <c r="J342" s="17"/>
      <c r="K342" s="17">
        <f t="shared" si="12"/>
        <v>0</v>
      </c>
      <c r="L342" s="17">
        <f>IF(اضافه!$K342="","",I342*K342)</f>
        <v>0</v>
      </c>
    </row>
    <row r="343" spans="2:12" ht="24.95" customHeight="1">
      <c r="B343" s="12" t="str">
        <f t="shared" si="11"/>
        <v/>
      </c>
      <c r="C343" s="18"/>
      <c r="D343" s="17"/>
      <c r="E343" s="17"/>
      <c r="F343" s="19" t="str">
        <f>IF(E343&gt;0,VLOOKUP(E343,صنف!B:D,2,0),"")</f>
        <v/>
      </c>
      <c r="G343" s="20"/>
      <c r="H343" s="19"/>
      <c r="I343" s="17"/>
      <c r="J343" s="17"/>
      <c r="K343" s="17">
        <f t="shared" si="12"/>
        <v>0</v>
      </c>
      <c r="L343" s="17">
        <f>IF(اضافه!$K343="","",I343*K343)</f>
        <v>0</v>
      </c>
    </row>
    <row r="344" spans="2:12" ht="24.95" customHeight="1">
      <c r="B344" s="12" t="str">
        <f t="shared" si="11"/>
        <v/>
      </c>
      <c r="C344" s="18"/>
      <c r="D344" s="17"/>
      <c r="E344" s="17"/>
      <c r="F344" s="19" t="str">
        <f>IF(E344&gt;0,VLOOKUP(E344,صنف!B:D,2,0),"")</f>
        <v/>
      </c>
      <c r="G344" s="20"/>
      <c r="H344" s="19"/>
      <c r="I344" s="17"/>
      <c r="J344" s="17"/>
      <c r="K344" s="17">
        <f t="shared" si="12"/>
        <v>0</v>
      </c>
      <c r="L344" s="17">
        <f>IF(اضافه!$K344="","",I344*K344)</f>
        <v>0</v>
      </c>
    </row>
    <row r="345" spans="2:12" ht="24.95" customHeight="1">
      <c r="B345" s="12" t="str">
        <f t="shared" si="11"/>
        <v/>
      </c>
      <c r="C345" s="18"/>
      <c r="D345" s="17"/>
      <c r="E345" s="17"/>
      <c r="F345" s="19" t="str">
        <f>IF(E345&gt;0,VLOOKUP(E345,صنف!B:D,2,0),"")</f>
        <v/>
      </c>
      <c r="G345" s="20"/>
      <c r="H345" s="19"/>
      <c r="I345" s="17"/>
      <c r="J345" s="17"/>
      <c r="K345" s="17">
        <f t="shared" si="12"/>
        <v>0</v>
      </c>
      <c r="L345" s="17">
        <f>IF(اضافه!$K345="","",I345*K345)</f>
        <v>0</v>
      </c>
    </row>
    <row r="346" spans="2:12" ht="24.95" customHeight="1">
      <c r="B346" s="12" t="str">
        <f t="shared" si="11"/>
        <v/>
      </c>
      <c r="C346" s="18"/>
      <c r="D346" s="17"/>
      <c r="E346" s="17"/>
      <c r="F346" s="19" t="str">
        <f>IF(E346&gt;0,VLOOKUP(E346,صنف!B:D,2,0),"")</f>
        <v/>
      </c>
      <c r="G346" s="20"/>
      <c r="H346" s="19"/>
      <c r="I346" s="17"/>
      <c r="J346" s="17"/>
      <c r="K346" s="17">
        <f t="shared" si="12"/>
        <v>0</v>
      </c>
      <c r="L346" s="17">
        <f>IF(اضافه!$K346="","",I346*K346)</f>
        <v>0</v>
      </c>
    </row>
    <row r="347" spans="2:12" ht="24.95" customHeight="1">
      <c r="B347" s="12" t="str">
        <f t="shared" si="11"/>
        <v/>
      </c>
      <c r="C347" s="18"/>
      <c r="D347" s="17"/>
      <c r="E347" s="17"/>
      <c r="F347" s="19" t="str">
        <f>IF(E347&gt;0,VLOOKUP(E347,صنف!B:D,2,0),"")</f>
        <v/>
      </c>
      <c r="G347" s="20"/>
      <c r="H347" s="19"/>
      <c r="I347" s="17"/>
      <c r="J347" s="17"/>
      <c r="K347" s="17">
        <f t="shared" si="12"/>
        <v>0</v>
      </c>
      <c r="L347" s="17">
        <f>IF(اضافه!$K347="","",I347*K347)</f>
        <v>0</v>
      </c>
    </row>
    <row r="348" spans="2:12" ht="24.95" customHeight="1">
      <c r="B348" s="12" t="str">
        <f t="shared" si="11"/>
        <v/>
      </c>
      <c r="C348" s="18"/>
      <c r="D348" s="17"/>
      <c r="E348" s="17"/>
      <c r="F348" s="19" t="str">
        <f>IF(E348&gt;0,VLOOKUP(E348,صنف!B:D,2,0),"")</f>
        <v/>
      </c>
      <c r="G348" s="20"/>
      <c r="H348" s="19"/>
      <c r="I348" s="17"/>
      <c r="J348" s="17"/>
      <c r="K348" s="17">
        <f t="shared" si="12"/>
        <v>0</v>
      </c>
      <c r="L348" s="17">
        <f>IF(اضافه!$K348="","",I348*K348)</f>
        <v>0</v>
      </c>
    </row>
    <row r="349" spans="2:12" ht="24.95" customHeight="1">
      <c r="B349" s="12" t="str">
        <f t="shared" si="11"/>
        <v/>
      </c>
      <c r="C349" s="18"/>
      <c r="D349" s="17"/>
      <c r="E349" s="17"/>
      <c r="F349" s="19" t="str">
        <f>IF(E349&gt;0,VLOOKUP(E349,صنف!B:D,2,0),"")</f>
        <v/>
      </c>
      <c r="G349" s="20"/>
      <c r="H349" s="19"/>
      <c r="I349" s="17"/>
      <c r="J349" s="17"/>
      <c r="K349" s="17">
        <f t="shared" si="12"/>
        <v>0</v>
      </c>
      <c r="L349" s="17">
        <f>IF(اضافه!$K349="","",I349*K349)</f>
        <v>0</v>
      </c>
    </row>
    <row r="350" spans="2:12" ht="24.95" customHeight="1">
      <c r="B350" s="12" t="str">
        <f t="shared" si="11"/>
        <v/>
      </c>
      <c r="C350" s="18"/>
      <c r="D350" s="17"/>
      <c r="E350" s="17"/>
      <c r="F350" s="19" t="str">
        <f>IF(E350&gt;0,VLOOKUP(E350,صنف!B:D,2,0),"")</f>
        <v/>
      </c>
      <c r="G350" s="20"/>
      <c r="H350" s="19"/>
      <c r="I350" s="17"/>
      <c r="J350" s="17"/>
      <c r="K350" s="17">
        <f t="shared" si="12"/>
        <v>0</v>
      </c>
      <c r="L350" s="17">
        <f>IF(اضافه!$K350="","",I350*K350)</f>
        <v>0</v>
      </c>
    </row>
    <row r="351" spans="2:12" ht="24.95" customHeight="1">
      <c r="B351" s="12" t="str">
        <f t="shared" si="11"/>
        <v/>
      </c>
      <c r="C351" s="18"/>
      <c r="D351" s="17"/>
      <c r="E351" s="17"/>
      <c r="F351" s="19" t="str">
        <f>IF(E351&gt;0,VLOOKUP(E351,صنف!B:D,2,0),"")</f>
        <v/>
      </c>
      <c r="G351" s="20"/>
      <c r="H351" s="19"/>
      <c r="I351" s="17"/>
      <c r="J351" s="17"/>
      <c r="K351" s="17">
        <f t="shared" si="12"/>
        <v>0</v>
      </c>
      <c r="L351" s="17">
        <f>IF(اضافه!$K351="","",I351*K351)</f>
        <v>0</v>
      </c>
    </row>
    <row r="352" spans="2:12" ht="24.95" customHeight="1">
      <c r="B352" s="12" t="str">
        <f t="shared" si="11"/>
        <v/>
      </c>
      <c r="C352" s="18"/>
      <c r="D352" s="17"/>
      <c r="E352" s="17"/>
      <c r="F352" s="19" t="str">
        <f>IF(E352&gt;0,VLOOKUP(E352,صنف!B:D,2,0),"")</f>
        <v/>
      </c>
      <c r="G352" s="20"/>
      <c r="H352" s="19"/>
      <c r="I352" s="17"/>
      <c r="J352" s="17"/>
      <c r="K352" s="17">
        <f t="shared" si="12"/>
        <v>0</v>
      </c>
      <c r="L352" s="17">
        <f>IF(اضافه!$K352="","",I352*K352)</f>
        <v>0</v>
      </c>
    </row>
    <row r="353" spans="2:12" ht="24.95" customHeight="1">
      <c r="B353" s="12" t="str">
        <f t="shared" si="11"/>
        <v/>
      </c>
      <c r="C353" s="18"/>
      <c r="D353" s="17"/>
      <c r="E353" s="17"/>
      <c r="F353" s="19" t="str">
        <f>IF(E353&gt;0,VLOOKUP(E353,صنف!B:D,2,0),"")</f>
        <v/>
      </c>
      <c r="G353" s="20"/>
      <c r="H353" s="19"/>
      <c r="I353" s="17"/>
      <c r="J353" s="17"/>
      <c r="K353" s="17">
        <f t="shared" si="12"/>
        <v>0</v>
      </c>
      <c r="L353" s="17">
        <f>IF(اضافه!$K353="","",I353*K353)</f>
        <v>0</v>
      </c>
    </row>
    <row r="354" spans="2:12" ht="24.95" customHeight="1">
      <c r="B354" s="12" t="str">
        <f t="shared" si="11"/>
        <v/>
      </c>
      <c r="C354" s="18"/>
      <c r="D354" s="17"/>
      <c r="E354" s="17"/>
      <c r="F354" s="19" t="str">
        <f>IF(E354&gt;0,VLOOKUP(E354,صنف!B:D,2,0),"")</f>
        <v/>
      </c>
      <c r="G354" s="20"/>
      <c r="H354" s="19"/>
      <c r="I354" s="17"/>
      <c r="J354" s="17"/>
      <c r="K354" s="17">
        <f t="shared" si="12"/>
        <v>0</v>
      </c>
      <c r="L354" s="17">
        <f>IF(اضافه!$K354="","",I354*K354)</f>
        <v>0</v>
      </c>
    </row>
    <row r="355" spans="2:12" ht="24.95" customHeight="1">
      <c r="B355" s="12" t="str">
        <f t="shared" si="11"/>
        <v/>
      </c>
      <c r="C355" s="18"/>
      <c r="D355" s="17"/>
      <c r="E355" s="17"/>
      <c r="F355" s="19" t="str">
        <f>IF(E355&gt;0,VLOOKUP(E355,صنف!B:D,2,0),"")</f>
        <v/>
      </c>
      <c r="G355" s="20"/>
      <c r="H355" s="19"/>
      <c r="I355" s="17"/>
      <c r="J355" s="17"/>
      <c r="K355" s="17">
        <f t="shared" si="12"/>
        <v>0</v>
      </c>
      <c r="L355" s="17">
        <f>IF(اضافه!$K355="","",I355*K355)</f>
        <v>0</v>
      </c>
    </row>
    <row r="356" spans="2:12" ht="24.95" customHeight="1">
      <c r="B356" s="12" t="str">
        <f t="shared" si="11"/>
        <v/>
      </c>
      <c r="C356" s="18"/>
      <c r="D356" s="17"/>
      <c r="E356" s="17"/>
      <c r="F356" s="19" t="str">
        <f>IF(E356&gt;0,VLOOKUP(E356,صنف!B:D,2,0),"")</f>
        <v/>
      </c>
      <c r="G356" s="20"/>
      <c r="H356" s="19"/>
      <c r="I356" s="17"/>
      <c r="J356" s="17"/>
      <c r="K356" s="17">
        <f t="shared" si="12"/>
        <v>0</v>
      </c>
      <c r="L356" s="17">
        <f>IF(اضافه!$K356="","",I356*K356)</f>
        <v>0</v>
      </c>
    </row>
    <row r="357" spans="2:12" ht="24.95" customHeight="1">
      <c r="B357" s="12" t="str">
        <f t="shared" si="11"/>
        <v/>
      </c>
      <c r="C357" s="18"/>
      <c r="D357" s="17"/>
      <c r="E357" s="17"/>
      <c r="F357" s="19" t="str">
        <f>IF(E357&gt;0,VLOOKUP(E357,صنف!B:D,2,0),"")</f>
        <v/>
      </c>
      <c r="G357" s="20"/>
      <c r="H357" s="19"/>
      <c r="I357" s="17"/>
      <c r="J357" s="17"/>
      <c r="K357" s="17">
        <f t="shared" si="12"/>
        <v>0</v>
      </c>
      <c r="L357" s="17">
        <f>IF(اضافه!$K357="","",I357*K357)</f>
        <v>0</v>
      </c>
    </row>
    <row r="358" spans="2:12" ht="24.95" customHeight="1">
      <c r="B358" s="12" t="str">
        <f t="shared" si="11"/>
        <v/>
      </c>
      <c r="C358" s="18"/>
      <c r="D358" s="17"/>
      <c r="E358" s="17"/>
      <c r="F358" s="19" t="str">
        <f>IF(E358&gt;0,VLOOKUP(E358,صنف!B:D,2,0),"")</f>
        <v/>
      </c>
      <c r="G358" s="20"/>
      <c r="H358" s="19"/>
      <c r="I358" s="17"/>
      <c r="J358" s="17"/>
      <c r="K358" s="17">
        <f t="shared" si="12"/>
        <v>0</v>
      </c>
      <c r="L358" s="17">
        <f>IF(اضافه!$K358="","",I358*K358)</f>
        <v>0</v>
      </c>
    </row>
    <row r="359" spans="2:12" ht="24.95" customHeight="1">
      <c r="B359" s="12" t="str">
        <f t="shared" si="11"/>
        <v/>
      </c>
      <c r="C359" s="18"/>
      <c r="D359" s="17"/>
      <c r="E359" s="17"/>
      <c r="F359" s="19" t="str">
        <f>IF(E359&gt;0,VLOOKUP(E359,صنف!B:D,2,0),"")</f>
        <v/>
      </c>
      <c r="G359" s="20"/>
      <c r="H359" s="19"/>
      <c r="I359" s="17"/>
      <c r="J359" s="17"/>
      <c r="K359" s="17">
        <f t="shared" si="12"/>
        <v>0</v>
      </c>
      <c r="L359" s="17">
        <f>IF(اضافه!$K359="","",I359*K359)</f>
        <v>0</v>
      </c>
    </row>
    <row r="360" spans="2:12" ht="24.95" customHeight="1">
      <c r="B360" s="12" t="str">
        <f t="shared" si="11"/>
        <v/>
      </c>
      <c r="C360" s="18"/>
      <c r="D360" s="17"/>
      <c r="E360" s="17"/>
      <c r="F360" s="19" t="str">
        <f>IF(E360&gt;0,VLOOKUP(E360,صنف!B:D,2,0),"")</f>
        <v/>
      </c>
      <c r="G360" s="20"/>
      <c r="H360" s="19"/>
      <c r="I360" s="17"/>
      <c r="J360" s="17"/>
      <c r="K360" s="17">
        <f t="shared" si="12"/>
        <v>0</v>
      </c>
      <c r="L360" s="17">
        <f>IF(اضافه!$K360="","",I360*K360)</f>
        <v>0</v>
      </c>
    </row>
    <row r="361" spans="2:12" ht="24.95" customHeight="1">
      <c r="B361" s="12" t="str">
        <f t="shared" si="11"/>
        <v/>
      </c>
      <c r="C361" s="18"/>
      <c r="D361" s="17"/>
      <c r="E361" s="17"/>
      <c r="F361" s="19" t="str">
        <f>IF(E361&gt;0,VLOOKUP(E361,صنف!B:D,2,0),"")</f>
        <v/>
      </c>
      <c r="G361" s="20"/>
      <c r="H361" s="19"/>
      <c r="I361" s="17"/>
      <c r="J361" s="17"/>
      <c r="K361" s="17">
        <f t="shared" si="12"/>
        <v>0</v>
      </c>
      <c r="L361" s="17">
        <f>IF(اضافه!$K361="","",I361*K361)</f>
        <v>0</v>
      </c>
    </row>
    <row r="362" spans="2:12" ht="24.95" customHeight="1">
      <c r="B362" s="12" t="str">
        <f t="shared" si="11"/>
        <v/>
      </c>
      <c r="C362" s="18"/>
      <c r="D362" s="17"/>
      <c r="E362" s="17"/>
      <c r="F362" s="19" t="str">
        <f>IF(E362&gt;0,VLOOKUP(E362,صنف!B:D,2,0),"")</f>
        <v/>
      </c>
      <c r="G362" s="20"/>
      <c r="H362" s="19"/>
      <c r="I362" s="17"/>
      <c r="J362" s="17"/>
      <c r="K362" s="17">
        <f t="shared" si="12"/>
        <v>0</v>
      </c>
      <c r="L362" s="17">
        <f>IF(اضافه!$K362="","",I362*K362)</f>
        <v>0</v>
      </c>
    </row>
    <row r="363" spans="2:12" ht="24.95" customHeight="1">
      <c r="B363" s="12" t="str">
        <f t="shared" si="11"/>
        <v/>
      </c>
      <c r="C363" s="18"/>
      <c r="D363" s="17"/>
      <c r="E363" s="17"/>
      <c r="F363" s="19" t="str">
        <f>IF(E363&gt;0,VLOOKUP(E363,صنف!B:D,2,0),"")</f>
        <v/>
      </c>
      <c r="G363" s="20"/>
      <c r="H363" s="19"/>
      <c r="I363" s="17"/>
      <c r="J363" s="17"/>
      <c r="K363" s="17">
        <f t="shared" si="12"/>
        <v>0</v>
      </c>
      <c r="L363" s="17">
        <f>IF(اضافه!$K363="","",I363*K363)</f>
        <v>0</v>
      </c>
    </row>
    <row r="364" spans="2:12" ht="24.95" customHeight="1">
      <c r="B364" s="12" t="str">
        <f t="shared" si="11"/>
        <v/>
      </c>
      <c r="C364" s="18"/>
      <c r="D364" s="17"/>
      <c r="E364" s="17"/>
      <c r="F364" s="19" t="str">
        <f>IF(E364&gt;0,VLOOKUP(E364,صنف!B:D,2,0),"")</f>
        <v/>
      </c>
      <c r="G364" s="20"/>
      <c r="H364" s="19"/>
      <c r="I364" s="17"/>
      <c r="J364" s="17"/>
      <c r="K364" s="17">
        <f t="shared" si="12"/>
        <v>0</v>
      </c>
      <c r="L364" s="17">
        <f>IF(اضافه!$K364="","",I364*K364)</f>
        <v>0</v>
      </c>
    </row>
    <row r="365" spans="2:12" ht="24.95" customHeight="1">
      <c r="B365" s="12" t="str">
        <f t="shared" si="11"/>
        <v/>
      </c>
      <c r="C365" s="18"/>
      <c r="D365" s="17"/>
      <c r="E365" s="17"/>
      <c r="F365" s="19" t="str">
        <f>IF(E365&gt;0,VLOOKUP(E365,صنف!B:D,2,0),"")</f>
        <v/>
      </c>
      <c r="G365" s="20"/>
      <c r="H365" s="19"/>
      <c r="I365" s="17"/>
      <c r="J365" s="17"/>
      <c r="K365" s="17">
        <f t="shared" si="12"/>
        <v>0</v>
      </c>
      <c r="L365" s="17">
        <f>IF(اضافه!$K365="","",I365*K365)</f>
        <v>0</v>
      </c>
    </row>
    <row r="366" spans="2:12" ht="24.95" customHeight="1">
      <c r="B366" s="12" t="str">
        <f t="shared" si="11"/>
        <v/>
      </c>
      <c r="C366" s="18"/>
      <c r="D366" s="17"/>
      <c r="E366" s="17"/>
      <c r="F366" s="19" t="str">
        <f>IF(E366&gt;0,VLOOKUP(E366,صنف!B:D,2,0),"")</f>
        <v/>
      </c>
      <c r="G366" s="20"/>
      <c r="H366" s="19"/>
      <c r="I366" s="17"/>
      <c r="J366" s="17"/>
      <c r="K366" s="17">
        <f t="shared" si="12"/>
        <v>0</v>
      </c>
      <c r="L366" s="17">
        <f>IF(اضافه!$K366="","",I366*K366)</f>
        <v>0</v>
      </c>
    </row>
    <row r="367" spans="2:12" ht="24.95" customHeight="1">
      <c r="B367" s="12" t="str">
        <f t="shared" si="11"/>
        <v/>
      </c>
      <c r="C367" s="18"/>
      <c r="D367" s="17"/>
      <c r="E367" s="17"/>
      <c r="F367" s="19" t="str">
        <f>IF(E367&gt;0,VLOOKUP(E367,صنف!B:D,2,0),"")</f>
        <v/>
      </c>
      <c r="G367" s="20"/>
      <c r="H367" s="19"/>
      <c r="I367" s="17"/>
      <c r="J367" s="17"/>
      <c r="K367" s="17">
        <f t="shared" si="12"/>
        <v>0</v>
      </c>
      <c r="L367" s="17">
        <f>IF(اضافه!$K367="","",I367*K367)</f>
        <v>0</v>
      </c>
    </row>
    <row r="368" spans="2:12" ht="24.95" customHeight="1">
      <c r="B368" s="12" t="str">
        <f t="shared" si="11"/>
        <v/>
      </c>
      <c r="C368" s="18"/>
      <c r="D368" s="17"/>
      <c r="E368" s="17"/>
      <c r="F368" s="19" t="str">
        <f>IF(E368&gt;0,VLOOKUP(E368,صنف!B:D,2,0),"")</f>
        <v/>
      </c>
      <c r="G368" s="20"/>
      <c r="H368" s="19"/>
      <c r="I368" s="17"/>
      <c r="J368" s="17"/>
      <c r="K368" s="17">
        <f t="shared" si="12"/>
        <v>0</v>
      </c>
      <c r="L368" s="17">
        <f>IF(اضافه!$K368="","",I368*K368)</f>
        <v>0</v>
      </c>
    </row>
    <row r="369" spans="2:12" ht="24.95" customHeight="1">
      <c r="B369" s="12" t="str">
        <f t="shared" si="11"/>
        <v/>
      </c>
      <c r="C369" s="18"/>
      <c r="D369" s="17"/>
      <c r="E369" s="17"/>
      <c r="F369" s="19" t="str">
        <f>IF(E369&gt;0,VLOOKUP(E369,صنف!B:D,2,0),"")</f>
        <v/>
      </c>
      <c r="G369" s="20"/>
      <c r="H369" s="19"/>
      <c r="I369" s="17"/>
      <c r="J369" s="17"/>
      <c r="K369" s="17">
        <f t="shared" si="12"/>
        <v>0</v>
      </c>
      <c r="L369" s="17">
        <f>IF(اضافه!$K369="","",I369*K369)</f>
        <v>0</v>
      </c>
    </row>
    <row r="370" spans="2:12" ht="24.95" customHeight="1">
      <c r="B370" s="12" t="str">
        <f t="shared" si="11"/>
        <v/>
      </c>
      <c r="C370" s="18"/>
      <c r="D370" s="17"/>
      <c r="E370" s="17"/>
      <c r="F370" s="19" t="str">
        <f>IF(E370&gt;0,VLOOKUP(E370,صنف!B:D,2,0),"")</f>
        <v/>
      </c>
      <c r="G370" s="20"/>
      <c r="H370" s="19"/>
      <c r="I370" s="17"/>
      <c r="J370" s="17"/>
      <c r="K370" s="17">
        <f t="shared" si="12"/>
        <v>0</v>
      </c>
      <c r="L370" s="17">
        <f>IF(اضافه!$K370="","",I370*K370)</f>
        <v>0</v>
      </c>
    </row>
    <row r="371" spans="2:12" ht="24.95" customHeight="1">
      <c r="B371" s="12" t="str">
        <f t="shared" si="11"/>
        <v/>
      </c>
      <c r="C371" s="18"/>
      <c r="D371" s="17"/>
      <c r="E371" s="17"/>
      <c r="F371" s="19" t="str">
        <f>IF(E371&gt;0,VLOOKUP(E371,صنف!B:D,2,0),"")</f>
        <v/>
      </c>
      <c r="G371" s="20"/>
      <c r="H371" s="19"/>
      <c r="I371" s="17"/>
      <c r="J371" s="17"/>
      <c r="K371" s="17">
        <f t="shared" si="12"/>
        <v>0</v>
      </c>
      <c r="L371" s="17">
        <f>IF(اضافه!$K371="","",I371*K371)</f>
        <v>0</v>
      </c>
    </row>
    <row r="372" spans="2:12" ht="24.95" customHeight="1">
      <c r="B372" s="12" t="str">
        <f t="shared" si="11"/>
        <v/>
      </c>
      <c r="C372" s="18"/>
      <c r="D372" s="17"/>
      <c r="E372" s="17"/>
      <c r="F372" s="19" t="str">
        <f>IF(E372&gt;0,VLOOKUP(E372,صنف!B:D,2,0),"")</f>
        <v/>
      </c>
      <c r="G372" s="20"/>
      <c r="H372" s="19"/>
      <c r="I372" s="17"/>
      <c r="J372" s="17"/>
      <c r="K372" s="17">
        <f t="shared" si="12"/>
        <v>0</v>
      </c>
      <c r="L372" s="17">
        <f>IF(اضافه!$K372="","",I372*K372)</f>
        <v>0</v>
      </c>
    </row>
    <row r="373" spans="2:12" ht="24.95" customHeight="1">
      <c r="B373" s="12" t="str">
        <f t="shared" si="11"/>
        <v/>
      </c>
      <c r="C373" s="18"/>
      <c r="D373" s="17"/>
      <c r="E373" s="17"/>
      <c r="F373" s="19" t="str">
        <f>IF(E373&gt;0,VLOOKUP(E373,صنف!B:D,2,0),"")</f>
        <v/>
      </c>
      <c r="G373" s="20"/>
      <c r="H373" s="19"/>
      <c r="I373" s="17"/>
      <c r="J373" s="17"/>
      <c r="K373" s="17">
        <f t="shared" si="12"/>
        <v>0</v>
      </c>
      <c r="L373" s="17">
        <f>IF(اضافه!$K373="","",I373*K373)</f>
        <v>0</v>
      </c>
    </row>
    <row r="374" spans="2:12" ht="24.95" customHeight="1">
      <c r="B374" s="12" t="str">
        <f t="shared" si="11"/>
        <v/>
      </c>
      <c r="C374" s="18"/>
      <c r="D374" s="17"/>
      <c r="E374" s="17"/>
      <c r="F374" s="19" t="str">
        <f>IF(E374&gt;0,VLOOKUP(E374,صنف!B:D,2,0),"")</f>
        <v/>
      </c>
      <c r="G374" s="20"/>
      <c r="H374" s="19"/>
      <c r="I374" s="17"/>
      <c r="J374" s="17"/>
      <c r="K374" s="17">
        <f t="shared" si="12"/>
        <v>0</v>
      </c>
      <c r="L374" s="17">
        <f>IF(اضافه!$K374="","",I374*K374)</f>
        <v>0</v>
      </c>
    </row>
    <row r="375" spans="2:12" ht="24.95" customHeight="1">
      <c r="B375" s="12" t="str">
        <f t="shared" si="11"/>
        <v/>
      </c>
      <c r="C375" s="18"/>
      <c r="D375" s="17"/>
      <c r="E375" s="17"/>
      <c r="F375" s="19" t="str">
        <f>IF(E375&gt;0,VLOOKUP(E375,صنف!B:D,2,0),"")</f>
        <v/>
      </c>
      <c r="G375" s="20"/>
      <c r="H375" s="19"/>
      <c r="I375" s="17"/>
      <c r="J375" s="17"/>
      <c r="K375" s="17">
        <f t="shared" si="12"/>
        <v>0</v>
      </c>
      <c r="L375" s="17">
        <f>IF(اضافه!$K375="","",I375*K375)</f>
        <v>0</v>
      </c>
    </row>
    <row r="376" spans="2:12" ht="24.95" customHeight="1">
      <c r="B376" s="12" t="str">
        <f t="shared" si="11"/>
        <v/>
      </c>
      <c r="C376" s="18"/>
      <c r="D376" s="17"/>
      <c r="E376" s="17"/>
      <c r="F376" s="19" t="str">
        <f>IF(E376&gt;0,VLOOKUP(E376,صنف!B:D,2,0),"")</f>
        <v/>
      </c>
      <c r="G376" s="20"/>
      <c r="H376" s="19"/>
      <c r="I376" s="17"/>
      <c r="J376" s="17"/>
      <c r="K376" s="17">
        <f t="shared" si="12"/>
        <v>0</v>
      </c>
      <c r="L376" s="17">
        <f>IF(اضافه!$K376="","",I376*K376)</f>
        <v>0</v>
      </c>
    </row>
    <row r="377" spans="2:12" ht="24.95" customHeight="1">
      <c r="B377" s="12" t="str">
        <f t="shared" si="11"/>
        <v/>
      </c>
      <c r="C377" s="18"/>
      <c r="D377" s="17"/>
      <c r="E377" s="17"/>
      <c r="F377" s="19" t="str">
        <f>IF(E377&gt;0,VLOOKUP(E377,صنف!B:D,2,0),"")</f>
        <v/>
      </c>
      <c r="G377" s="20"/>
      <c r="H377" s="19"/>
      <c r="I377" s="17"/>
      <c r="J377" s="17"/>
      <c r="K377" s="17">
        <f t="shared" si="12"/>
        <v>0</v>
      </c>
      <c r="L377" s="17">
        <f>IF(اضافه!$K377="","",I377*K377)</f>
        <v>0</v>
      </c>
    </row>
    <row r="378" spans="2:12" ht="24.95" customHeight="1">
      <c r="B378" s="12" t="str">
        <f t="shared" si="11"/>
        <v/>
      </c>
      <c r="C378" s="18"/>
      <c r="D378" s="17"/>
      <c r="E378" s="17"/>
      <c r="F378" s="19" t="str">
        <f>IF(E378&gt;0,VLOOKUP(E378,صنف!B:D,2,0),"")</f>
        <v/>
      </c>
      <c r="G378" s="20"/>
      <c r="H378" s="19"/>
      <c r="I378" s="17"/>
      <c r="J378" s="17"/>
      <c r="K378" s="17">
        <f t="shared" si="12"/>
        <v>0</v>
      </c>
      <c r="L378" s="17">
        <f>IF(اضافه!$K378="","",I378*K378)</f>
        <v>0</v>
      </c>
    </row>
    <row r="379" spans="2:12" ht="24.95" customHeight="1">
      <c r="B379" s="12" t="str">
        <f t="shared" si="11"/>
        <v/>
      </c>
      <c r="C379" s="18"/>
      <c r="D379" s="17"/>
      <c r="E379" s="17"/>
      <c r="F379" s="19" t="str">
        <f>IF(E379&gt;0,VLOOKUP(E379,صنف!B:D,2,0),"")</f>
        <v/>
      </c>
      <c r="G379" s="20"/>
      <c r="H379" s="19"/>
      <c r="I379" s="17"/>
      <c r="J379" s="17"/>
      <c r="K379" s="17">
        <f t="shared" si="12"/>
        <v>0</v>
      </c>
      <c r="L379" s="17">
        <f>IF(اضافه!$K379="","",I379*K379)</f>
        <v>0</v>
      </c>
    </row>
    <row r="380" spans="2:12" ht="24.95" customHeight="1">
      <c r="B380" s="12" t="str">
        <f t="shared" si="11"/>
        <v/>
      </c>
      <c r="C380" s="18"/>
      <c r="D380" s="17"/>
      <c r="E380" s="17"/>
      <c r="F380" s="19" t="str">
        <f>IF(E380&gt;0,VLOOKUP(E380,صنف!B:D,2,0),"")</f>
        <v/>
      </c>
      <c r="G380" s="20"/>
      <c r="H380" s="19"/>
      <c r="I380" s="17"/>
      <c r="J380" s="17"/>
      <c r="K380" s="17">
        <f t="shared" si="12"/>
        <v>0</v>
      </c>
      <c r="L380" s="17">
        <f>IF(اضافه!$K380="","",I380*K380)</f>
        <v>0</v>
      </c>
    </row>
    <row r="381" spans="2:12" ht="24.95" customHeight="1">
      <c r="B381" s="12" t="str">
        <f t="shared" si="11"/>
        <v/>
      </c>
      <c r="C381" s="18"/>
      <c r="D381" s="17"/>
      <c r="E381" s="17"/>
      <c r="F381" s="19" t="str">
        <f>IF(E381&gt;0,VLOOKUP(E381,صنف!B:D,2,0),"")</f>
        <v/>
      </c>
      <c r="G381" s="20"/>
      <c r="H381" s="19"/>
      <c r="I381" s="17"/>
      <c r="J381" s="17"/>
      <c r="K381" s="17">
        <f t="shared" si="12"/>
        <v>0</v>
      </c>
      <c r="L381" s="17">
        <f>IF(اضافه!$K381="","",I381*K381)</f>
        <v>0</v>
      </c>
    </row>
    <row r="382" spans="2:12" ht="24.95" customHeight="1">
      <c r="B382" s="12" t="str">
        <f t="shared" si="11"/>
        <v/>
      </c>
      <c r="C382" s="18"/>
      <c r="D382" s="17"/>
      <c r="E382" s="17"/>
      <c r="F382" s="19" t="str">
        <f>IF(E382&gt;0,VLOOKUP(E382,صنف!B:D,2,0),"")</f>
        <v/>
      </c>
      <c r="G382" s="20"/>
      <c r="H382" s="19"/>
      <c r="I382" s="17"/>
      <c r="J382" s="17"/>
      <c r="K382" s="17">
        <f t="shared" si="12"/>
        <v>0</v>
      </c>
      <c r="L382" s="17">
        <f>IF(اضافه!$K382="","",I382*K382)</f>
        <v>0</v>
      </c>
    </row>
    <row r="383" spans="2:12" ht="24.95" customHeight="1">
      <c r="B383" s="12" t="str">
        <f t="shared" si="11"/>
        <v/>
      </c>
      <c r="C383" s="18"/>
      <c r="D383" s="17"/>
      <c r="E383" s="17"/>
      <c r="F383" s="19" t="str">
        <f>IF(E383&gt;0,VLOOKUP(E383,صنف!B:D,2,0),"")</f>
        <v/>
      </c>
      <c r="G383" s="20"/>
      <c r="H383" s="19"/>
      <c r="I383" s="17"/>
      <c r="J383" s="17"/>
      <c r="K383" s="17">
        <f t="shared" si="12"/>
        <v>0</v>
      </c>
      <c r="L383" s="17">
        <f>IF(اضافه!$K383="","",I383*K383)</f>
        <v>0</v>
      </c>
    </row>
    <row r="384" spans="2:12" ht="24.95" customHeight="1">
      <c r="B384" s="12" t="str">
        <f t="shared" si="11"/>
        <v/>
      </c>
      <c r="C384" s="18"/>
      <c r="D384" s="17"/>
      <c r="E384" s="17"/>
      <c r="F384" s="19" t="str">
        <f>IF(E384&gt;0,VLOOKUP(E384,صنف!B:D,2,0),"")</f>
        <v/>
      </c>
      <c r="G384" s="20"/>
      <c r="H384" s="19"/>
      <c r="I384" s="17"/>
      <c r="J384" s="17"/>
      <c r="K384" s="17">
        <f t="shared" si="12"/>
        <v>0</v>
      </c>
      <c r="L384" s="17">
        <f>IF(اضافه!$K384="","",I384*K384)</f>
        <v>0</v>
      </c>
    </row>
    <row r="385" spans="2:12" ht="24.95" customHeight="1">
      <c r="B385" s="12" t="str">
        <f t="shared" si="11"/>
        <v/>
      </c>
      <c r="C385" s="18"/>
      <c r="D385" s="17"/>
      <c r="E385" s="17"/>
      <c r="F385" s="19" t="str">
        <f>IF(E385&gt;0,VLOOKUP(E385,صنف!B:D,2,0),"")</f>
        <v/>
      </c>
      <c r="G385" s="20"/>
      <c r="H385" s="19"/>
      <c r="I385" s="17"/>
      <c r="J385" s="17"/>
      <c r="K385" s="17">
        <f t="shared" si="12"/>
        <v>0</v>
      </c>
      <c r="L385" s="17">
        <f>IF(اضافه!$K385="","",I385*K385)</f>
        <v>0</v>
      </c>
    </row>
    <row r="386" spans="2:12" ht="24.95" customHeight="1">
      <c r="B386" s="12" t="str">
        <f t="shared" si="11"/>
        <v/>
      </c>
      <c r="C386" s="18"/>
      <c r="D386" s="17"/>
      <c r="E386" s="17"/>
      <c r="F386" s="19" t="str">
        <f>IF(E386&gt;0,VLOOKUP(E386,صنف!B:D,2,0),"")</f>
        <v/>
      </c>
      <c r="G386" s="20"/>
      <c r="H386" s="19"/>
      <c r="I386" s="17"/>
      <c r="J386" s="17"/>
      <c r="K386" s="17">
        <f t="shared" si="12"/>
        <v>0</v>
      </c>
      <c r="L386" s="17">
        <f>IF(اضافه!$K386="","",I386*K386)</f>
        <v>0</v>
      </c>
    </row>
    <row r="387" spans="2:12" ht="24.95" customHeight="1">
      <c r="B387" s="12" t="str">
        <f t="shared" si="11"/>
        <v/>
      </c>
      <c r="C387" s="18"/>
      <c r="D387" s="17"/>
      <c r="E387" s="17"/>
      <c r="F387" s="19" t="str">
        <f>IF(E387&gt;0,VLOOKUP(E387,صنف!B:D,2,0),"")</f>
        <v/>
      </c>
      <c r="G387" s="20"/>
      <c r="H387" s="19"/>
      <c r="I387" s="17"/>
      <c r="J387" s="17"/>
      <c r="K387" s="17">
        <f t="shared" si="12"/>
        <v>0</v>
      </c>
      <c r="L387" s="17">
        <f>IF(اضافه!$K387="","",I387*K387)</f>
        <v>0</v>
      </c>
    </row>
    <row r="388" spans="2:12" ht="24.95" customHeight="1">
      <c r="B388" s="12" t="str">
        <f t="shared" si="11"/>
        <v/>
      </c>
      <c r="C388" s="18"/>
      <c r="D388" s="17"/>
      <c r="E388" s="17"/>
      <c r="F388" s="19" t="str">
        <f>IF(E388&gt;0,VLOOKUP(E388,صنف!B:D,2,0),"")</f>
        <v/>
      </c>
      <c r="G388" s="20"/>
      <c r="H388" s="19"/>
      <c r="I388" s="17"/>
      <c r="J388" s="17"/>
      <c r="K388" s="17">
        <f t="shared" si="12"/>
        <v>0</v>
      </c>
      <c r="L388" s="17">
        <f>IF(اضافه!$K388="","",I388*K388)</f>
        <v>0</v>
      </c>
    </row>
    <row r="389" spans="2:12" ht="24.95" customHeight="1">
      <c r="B389" s="12" t="str">
        <f t="shared" si="11"/>
        <v/>
      </c>
      <c r="C389" s="18"/>
      <c r="D389" s="17"/>
      <c r="E389" s="17"/>
      <c r="F389" s="19" t="str">
        <f>IF(E389&gt;0,VLOOKUP(E389,صنف!B:D,2,0),"")</f>
        <v/>
      </c>
      <c r="G389" s="20"/>
      <c r="H389" s="19"/>
      <c r="I389" s="17"/>
      <c r="J389" s="17"/>
      <c r="K389" s="17">
        <f t="shared" si="12"/>
        <v>0</v>
      </c>
      <c r="L389" s="17">
        <f>IF(اضافه!$K389="","",I389*K389)</f>
        <v>0</v>
      </c>
    </row>
    <row r="390" spans="2:12" ht="24.95" customHeight="1">
      <c r="B390" s="12" t="str">
        <f t="shared" si="11"/>
        <v/>
      </c>
      <c r="C390" s="18"/>
      <c r="D390" s="17"/>
      <c r="E390" s="17"/>
      <c r="F390" s="19" t="str">
        <f>IF(E390&gt;0,VLOOKUP(E390,صنف!B:D,2,0),"")</f>
        <v/>
      </c>
      <c r="G390" s="20"/>
      <c r="H390" s="19"/>
      <c r="I390" s="17"/>
      <c r="J390" s="17"/>
      <c r="K390" s="17">
        <f t="shared" si="12"/>
        <v>0</v>
      </c>
      <c r="L390" s="17">
        <f>IF(اضافه!$K390="","",I390*K390)</f>
        <v>0</v>
      </c>
    </row>
    <row r="391" spans="2:12" ht="24.95" customHeight="1">
      <c r="B391" s="12" t="str">
        <f t="shared" ref="B391:B454" si="13">IF(C391&lt;&gt;0,1+B390,"")</f>
        <v/>
      </c>
      <c r="C391" s="18"/>
      <c r="D391" s="17"/>
      <c r="E391" s="17"/>
      <c r="F391" s="19" t="str">
        <f>IF(E391&gt;0,VLOOKUP(E391,صنف!B:D,2,0),"")</f>
        <v/>
      </c>
      <c r="G391" s="20"/>
      <c r="H391" s="19"/>
      <c r="I391" s="17"/>
      <c r="J391" s="17"/>
      <c r="K391" s="17">
        <f t="shared" ref="K391:K454" si="14">(J391*13%)+J391</f>
        <v>0</v>
      </c>
      <c r="L391" s="17">
        <f>IF(اضافه!$K391="","",I391*K391)</f>
        <v>0</v>
      </c>
    </row>
    <row r="392" spans="2:12" ht="24.95" customHeight="1">
      <c r="B392" s="12" t="str">
        <f t="shared" si="13"/>
        <v/>
      </c>
      <c r="C392" s="18"/>
      <c r="D392" s="17"/>
      <c r="E392" s="17"/>
      <c r="F392" s="19" t="str">
        <f>IF(E392&gt;0,VLOOKUP(E392,صنف!B:D,2,0),"")</f>
        <v/>
      </c>
      <c r="G392" s="20"/>
      <c r="H392" s="19"/>
      <c r="I392" s="17"/>
      <c r="J392" s="17"/>
      <c r="K392" s="17">
        <f t="shared" si="14"/>
        <v>0</v>
      </c>
      <c r="L392" s="17">
        <f>IF(اضافه!$K392="","",I392*K392)</f>
        <v>0</v>
      </c>
    </row>
    <row r="393" spans="2:12" ht="24.95" customHeight="1">
      <c r="B393" s="12" t="str">
        <f t="shared" si="13"/>
        <v/>
      </c>
      <c r="C393" s="18"/>
      <c r="D393" s="17"/>
      <c r="E393" s="17"/>
      <c r="F393" s="19" t="str">
        <f>IF(E393&gt;0,VLOOKUP(E393,صنف!B:D,2,0),"")</f>
        <v/>
      </c>
      <c r="G393" s="20"/>
      <c r="H393" s="19"/>
      <c r="I393" s="17"/>
      <c r="J393" s="17"/>
      <c r="K393" s="17">
        <f t="shared" si="14"/>
        <v>0</v>
      </c>
      <c r="L393" s="17">
        <f>IF(اضافه!$K393="","",I393*K393)</f>
        <v>0</v>
      </c>
    </row>
    <row r="394" spans="2:12" ht="24.95" customHeight="1">
      <c r="B394" s="12" t="str">
        <f t="shared" si="13"/>
        <v/>
      </c>
      <c r="C394" s="18"/>
      <c r="D394" s="17"/>
      <c r="E394" s="17"/>
      <c r="F394" s="19" t="str">
        <f>IF(E394&gt;0,VLOOKUP(E394,صنف!B:D,2,0),"")</f>
        <v/>
      </c>
      <c r="G394" s="20"/>
      <c r="H394" s="19"/>
      <c r="I394" s="17"/>
      <c r="J394" s="17"/>
      <c r="K394" s="17">
        <f t="shared" si="14"/>
        <v>0</v>
      </c>
      <c r="L394" s="17">
        <f>IF(اضافه!$K394="","",I394*K394)</f>
        <v>0</v>
      </c>
    </row>
    <row r="395" spans="2:12" ht="24.95" customHeight="1">
      <c r="B395" s="12" t="str">
        <f t="shared" si="13"/>
        <v/>
      </c>
      <c r="C395" s="18"/>
      <c r="D395" s="17"/>
      <c r="E395" s="17"/>
      <c r="F395" s="19" t="str">
        <f>IF(E395&gt;0,VLOOKUP(E395,صنف!B:D,2,0),"")</f>
        <v/>
      </c>
      <c r="G395" s="20"/>
      <c r="H395" s="19"/>
      <c r="I395" s="17"/>
      <c r="J395" s="17"/>
      <c r="K395" s="17">
        <f t="shared" si="14"/>
        <v>0</v>
      </c>
      <c r="L395" s="17">
        <f>IF(اضافه!$K395="","",I395*K395)</f>
        <v>0</v>
      </c>
    </row>
    <row r="396" spans="2:12" ht="24.95" customHeight="1">
      <c r="B396" s="12" t="str">
        <f t="shared" si="13"/>
        <v/>
      </c>
      <c r="C396" s="18"/>
      <c r="D396" s="17"/>
      <c r="E396" s="17"/>
      <c r="F396" s="19" t="str">
        <f>IF(E396&gt;0,VLOOKUP(E396,صنف!B:D,2,0),"")</f>
        <v/>
      </c>
      <c r="G396" s="20"/>
      <c r="H396" s="19"/>
      <c r="I396" s="17"/>
      <c r="J396" s="17"/>
      <c r="K396" s="17">
        <f t="shared" si="14"/>
        <v>0</v>
      </c>
      <c r="L396" s="17">
        <f>IF(اضافه!$K396="","",I396*K396)</f>
        <v>0</v>
      </c>
    </row>
    <row r="397" spans="2:12" ht="24.95" customHeight="1">
      <c r="B397" s="12" t="str">
        <f t="shared" si="13"/>
        <v/>
      </c>
      <c r="C397" s="18"/>
      <c r="D397" s="17"/>
      <c r="E397" s="17"/>
      <c r="F397" s="19" t="str">
        <f>IF(E397&gt;0,VLOOKUP(E397,صنف!B:D,2,0),"")</f>
        <v/>
      </c>
      <c r="G397" s="20"/>
      <c r="H397" s="19"/>
      <c r="I397" s="17"/>
      <c r="J397" s="17"/>
      <c r="K397" s="17">
        <f t="shared" si="14"/>
        <v>0</v>
      </c>
      <c r="L397" s="17">
        <f>IF(اضافه!$K397="","",I397*K397)</f>
        <v>0</v>
      </c>
    </row>
    <row r="398" spans="2:12" ht="24.95" customHeight="1">
      <c r="B398" s="12" t="str">
        <f t="shared" si="13"/>
        <v/>
      </c>
      <c r="C398" s="18"/>
      <c r="D398" s="17"/>
      <c r="E398" s="17"/>
      <c r="F398" s="19" t="str">
        <f>IF(E398&gt;0,VLOOKUP(E398,صنف!B:D,2,0),"")</f>
        <v/>
      </c>
      <c r="G398" s="20"/>
      <c r="H398" s="19"/>
      <c r="I398" s="17"/>
      <c r="J398" s="17"/>
      <c r="K398" s="17">
        <f t="shared" si="14"/>
        <v>0</v>
      </c>
      <c r="L398" s="17">
        <f>IF(اضافه!$K398="","",I398*K398)</f>
        <v>0</v>
      </c>
    </row>
    <row r="399" spans="2:12" ht="24.95" customHeight="1">
      <c r="B399" s="12" t="str">
        <f t="shared" si="13"/>
        <v/>
      </c>
      <c r="C399" s="18"/>
      <c r="D399" s="17"/>
      <c r="E399" s="17"/>
      <c r="F399" s="19" t="str">
        <f>IF(E399&gt;0,VLOOKUP(E399,صنف!B:D,2,0),"")</f>
        <v/>
      </c>
      <c r="G399" s="20"/>
      <c r="H399" s="19"/>
      <c r="I399" s="17"/>
      <c r="J399" s="17"/>
      <c r="K399" s="17">
        <f t="shared" si="14"/>
        <v>0</v>
      </c>
      <c r="L399" s="17">
        <f>IF(اضافه!$K399="","",I399*K399)</f>
        <v>0</v>
      </c>
    </row>
    <row r="400" spans="2:12" ht="24.95" customHeight="1">
      <c r="B400" s="12" t="str">
        <f t="shared" si="13"/>
        <v/>
      </c>
      <c r="C400" s="18"/>
      <c r="D400" s="17"/>
      <c r="E400" s="17"/>
      <c r="F400" s="19" t="str">
        <f>IF(E400&gt;0,VLOOKUP(E400,صنف!B:D,2,0),"")</f>
        <v/>
      </c>
      <c r="G400" s="20"/>
      <c r="H400" s="19"/>
      <c r="I400" s="17"/>
      <c r="J400" s="17"/>
      <c r="K400" s="17">
        <f t="shared" si="14"/>
        <v>0</v>
      </c>
      <c r="L400" s="17">
        <f>IF(اضافه!$K400="","",I400*K400)</f>
        <v>0</v>
      </c>
    </row>
    <row r="401" spans="2:12" ht="24.95" customHeight="1">
      <c r="B401" s="12" t="str">
        <f t="shared" si="13"/>
        <v/>
      </c>
      <c r="C401" s="18"/>
      <c r="D401" s="17"/>
      <c r="E401" s="17"/>
      <c r="F401" s="19" t="str">
        <f>IF(E401&gt;0,VLOOKUP(E401,صنف!B:D,2,0),"")</f>
        <v/>
      </c>
      <c r="G401" s="20"/>
      <c r="H401" s="19"/>
      <c r="I401" s="17"/>
      <c r="J401" s="17"/>
      <c r="K401" s="17">
        <f t="shared" si="14"/>
        <v>0</v>
      </c>
      <c r="L401" s="17">
        <f>IF(اضافه!$K401="","",I401*K401)</f>
        <v>0</v>
      </c>
    </row>
    <row r="402" spans="2:12" ht="24.95" customHeight="1">
      <c r="B402" s="12" t="str">
        <f t="shared" si="13"/>
        <v/>
      </c>
      <c r="C402" s="18"/>
      <c r="D402" s="17"/>
      <c r="E402" s="17"/>
      <c r="F402" s="19" t="str">
        <f>IF(E402&gt;0,VLOOKUP(E402,صنف!B:D,2,0),"")</f>
        <v/>
      </c>
      <c r="G402" s="20"/>
      <c r="H402" s="19"/>
      <c r="I402" s="17"/>
      <c r="J402" s="17"/>
      <c r="K402" s="17">
        <f t="shared" si="14"/>
        <v>0</v>
      </c>
      <c r="L402" s="17">
        <f>IF(اضافه!$K402="","",I402*K402)</f>
        <v>0</v>
      </c>
    </row>
    <row r="403" spans="2:12" ht="24.95" customHeight="1">
      <c r="B403" s="12" t="str">
        <f t="shared" si="13"/>
        <v/>
      </c>
      <c r="C403" s="18"/>
      <c r="D403" s="17"/>
      <c r="E403" s="17"/>
      <c r="F403" s="19" t="str">
        <f>IF(E403&gt;0,VLOOKUP(E403,صنف!B:D,2,0),"")</f>
        <v/>
      </c>
      <c r="G403" s="20"/>
      <c r="H403" s="19"/>
      <c r="I403" s="17"/>
      <c r="J403" s="17"/>
      <c r="K403" s="17">
        <f t="shared" si="14"/>
        <v>0</v>
      </c>
      <c r="L403" s="17">
        <f>IF(اضافه!$K403="","",I403*K403)</f>
        <v>0</v>
      </c>
    </row>
    <row r="404" spans="2:12" ht="24.95" customHeight="1">
      <c r="B404" s="12" t="str">
        <f t="shared" si="13"/>
        <v/>
      </c>
      <c r="C404" s="18"/>
      <c r="D404" s="17"/>
      <c r="E404" s="17"/>
      <c r="F404" s="19" t="str">
        <f>IF(E404&gt;0,VLOOKUP(E404,صنف!B:D,2,0),"")</f>
        <v/>
      </c>
      <c r="G404" s="20"/>
      <c r="H404" s="19"/>
      <c r="I404" s="17"/>
      <c r="J404" s="17"/>
      <c r="K404" s="17">
        <f t="shared" si="14"/>
        <v>0</v>
      </c>
      <c r="L404" s="17">
        <f>IF(اضافه!$K404="","",I404*K404)</f>
        <v>0</v>
      </c>
    </row>
    <row r="405" spans="2:12" ht="24.95" customHeight="1">
      <c r="B405" s="12" t="str">
        <f t="shared" si="13"/>
        <v/>
      </c>
      <c r="C405" s="18"/>
      <c r="D405" s="17"/>
      <c r="E405" s="17"/>
      <c r="F405" s="19" t="str">
        <f>IF(E405&gt;0,VLOOKUP(E405,صنف!B:D,2,0),"")</f>
        <v/>
      </c>
      <c r="G405" s="20"/>
      <c r="H405" s="19"/>
      <c r="I405" s="17"/>
      <c r="J405" s="17"/>
      <c r="K405" s="17">
        <f t="shared" si="14"/>
        <v>0</v>
      </c>
      <c r="L405" s="17">
        <f>IF(اضافه!$K405="","",I405*K405)</f>
        <v>0</v>
      </c>
    </row>
    <row r="406" spans="2:12" ht="24.95" customHeight="1">
      <c r="B406" s="12" t="str">
        <f t="shared" si="13"/>
        <v/>
      </c>
      <c r="C406" s="18"/>
      <c r="D406" s="17"/>
      <c r="E406" s="17"/>
      <c r="F406" s="19" t="str">
        <f>IF(E406&gt;0,VLOOKUP(E406,صنف!B:D,2,0),"")</f>
        <v/>
      </c>
      <c r="G406" s="20"/>
      <c r="H406" s="19"/>
      <c r="I406" s="17"/>
      <c r="J406" s="17"/>
      <c r="K406" s="17">
        <f t="shared" si="14"/>
        <v>0</v>
      </c>
      <c r="L406" s="17">
        <f>IF(اضافه!$K406="","",I406*K406)</f>
        <v>0</v>
      </c>
    </row>
    <row r="407" spans="2:12" ht="24.95" customHeight="1">
      <c r="B407" s="12" t="str">
        <f t="shared" si="13"/>
        <v/>
      </c>
      <c r="C407" s="18"/>
      <c r="D407" s="17"/>
      <c r="E407" s="17"/>
      <c r="F407" s="19" t="str">
        <f>IF(E407&gt;0,VLOOKUP(E407,صنف!B:D,2,0),"")</f>
        <v/>
      </c>
      <c r="G407" s="20"/>
      <c r="H407" s="19"/>
      <c r="I407" s="17"/>
      <c r="J407" s="17"/>
      <c r="K407" s="17">
        <f t="shared" si="14"/>
        <v>0</v>
      </c>
      <c r="L407" s="17">
        <f>IF(اضافه!$K407="","",I407*K407)</f>
        <v>0</v>
      </c>
    </row>
    <row r="408" spans="2:12" ht="24.95" customHeight="1">
      <c r="B408" s="12" t="str">
        <f t="shared" si="13"/>
        <v/>
      </c>
      <c r="C408" s="18"/>
      <c r="D408" s="17"/>
      <c r="E408" s="17"/>
      <c r="F408" s="19" t="str">
        <f>IF(E408&gt;0,VLOOKUP(E408,صنف!B:D,2,0),"")</f>
        <v/>
      </c>
      <c r="G408" s="20"/>
      <c r="H408" s="19"/>
      <c r="I408" s="17"/>
      <c r="J408" s="17"/>
      <c r="K408" s="17">
        <f t="shared" si="14"/>
        <v>0</v>
      </c>
      <c r="L408" s="17">
        <f>IF(اضافه!$K408="","",I408*K408)</f>
        <v>0</v>
      </c>
    </row>
    <row r="409" spans="2:12" ht="24.95" customHeight="1">
      <c r="B409" s="12" t="str">
        <f t="shared" si="13"/>
        <v/>
      </c>
      <c r="C409" s="18"/>
      <c r="D409" s="17"/>
      <c r="E409" s="17"/>
      <c r="F409" s="19" t="str">
        <f>IF(E409&gt;0,VLOOKUP(E409,صنف!B:D,2,0),"")</f>
        <v/>
      </c>
      <c r="G409" s="20"/>
      <c r="H409" s="19"/>
      <c r="I409" s="17"/>
      <c r="J409" s="17"/>
      <c r="K409" s="17">
        <f t="shared" si="14"/>
        <v>0</v>
      </c>
      <c r="L409" s="17">
        <f>IF(اضافه!$K409="","",I409*K409)</f>
        <v>0</v>
      </c>
    </row>
    <row r="410" spans="2:12" ht="24.95" customHeight="1">
      <c r="B410" s="12" t="str">
        <f t="shared" si="13"/>
        <v/>
      </c>
      <c r="C410" s="18"/>
      <c r="D410" s="17"/>
      <c r="E410" s="17"/>
      <c r="F410" s="19" t="str">
        <f>IF(E410&gt;0,VLOOKUP(E410,صنف!B:D,2,0),"")</f>
        <v/>
      </c>
      <c r="G410" s="20"/>
      <c r="H410" s="19"/>
      <c r="I410" s="17"/>
      <c r="J410" s="17"/>
      <c r="K410" s="17">
        <f t="shared" si="14"/>
        <v>0</v>
      </c>
      <c r="L410" s="17">
        <f>IF(اضافه!$K410="","",I410*K410)</f>
        <v>0</v>
      </c>
    </row>
    <row r="411" spans="2:12" ht="24.95" customHeight="1">
      <c r="B411" s="12" t="str">
        <f t="shared" si="13"/>
        <v/>
      </c>
      <c r="C411" s="18"/>
      <c r="D411" s="17"/>
      <c r="E411" s="17"/>
      <c r="F411" s="19" t="str">
        <f>IF(E411&gt;0,VLOOKUP(E411,صنف!B:D,2,0),"")</f>
        <v/>
      </c>
      <c r="G411" s="20"/>
      <c r="H411" s="19"/>
      <c r="I411" s="17"/>
      <c r="J411" s="17"/>
      <c r="K411" s="17">
        <f t="shared" si="14"/>
        <v>0</v>
      </c>
      <c r="L411" s="17">
        <f>IF(اضافه!$K411="","",I411*K411)</f>
        <v>0</v>
      </c>
    </row>
    <row r="412" spans="2:12" ht="24.95" customHeight="1">
      <c r="B412" s="12" t="str">
        <f t="shared" si="13"/>
        <v/>
      </c>
      <c r="C412" s="18"/>
      <c r="D412" s="17"/>
      <c r="E412" s="17"/>
      <c r="F412" s="19" t="str">
        <f>IF(E412&gt;0,VLOOKUP(E412,صنف!B:D,2,0),"")</f>
        <v/>
      </c>
      <c r="G412" s="20"/>
      <c r="H412" s="19"/>
      <c r="I412" s="17"/>
      <c r="J412" s="17"/>
      <c r="K412" s="17">
        <f t="shared" si="14"/>
        <v>0</v>
      </c>
      <c r="L412" s="17">
        <f>IF(اضافه!$K412="","",I412*K412)</f>
        <v>0</v>
      </c>
    </row>
    <row r="413" spans="2:12" ht="24.95" customHeight="1">
      <c r="B413" s="12" t="str">
        <f t="shared" si="13"/>
        <v/>
      </c>
      <c r="C413" s="18"/>
      <c r="D413" s="17"/>
      <c r="E413" s="17"/>
      <c r="F413" s="19" t="str">
        <f>IF(E413&gt;0,VLOOKUP(E413,صنف!B:D,2,0),"")</f>
        <v/>
      </c>
      <c r="G413" s="20"/>
      <c r="H413" s="19"/>
      <c r="I413" s="17"/>
      <c r="J413" s="17"/>
      <c r="K413" s="17">
        <f t="shared" si="14"/>
        <v>0</v>
      </c>
      <c r="L413" s="17">
        <f>IF(اضافه!$K413="","",I413*K413)</f>
        <v>0</v>
      </c>
    </row>
    <row r="414" spans="2:12" ht="24.95" customHeight="1">
      <c r="B414" s="12" t="str">
        <f t="shared" si="13"/>
        <v/>
      </c>
      <c r="C414" s="18"/>
      <c r="D414" s="17"/>
      <c r="E414" s="17"/>
      <c r="F414" s="19" t="str">
        <f>IF(E414&gt;0,VLOOKUP(E414,صنف!B:D,2,0),"")</f>
        <v/>
      </c>
      <c r="G414" s="20"/>
      <c r="H414" s="19"/>
      <c r="I414" s="17"/>
      <c r="J414" s="17"/>
      <c r="K414" s="17">
        <f t="shared" si="14"/>
        <v>0</v>
      </c>
      <c r="L414" s="17">
        <f>IF(اضافه!$K414="","",I414*K414)</f>
        <v>0</v>
      </c>
    </row>
    <row r="415" spans="2:12" ht="24.95" customHeight="1">
      <c r="B415" s="12" t="str">
        <f t="shared" si="13"/>
        <v/>
      </c>
      <c r="C415" s="18"/>
      <c r="D415" s="17"/>
      <c r="E415" s="17"/>
      <c r="F415" s="19" t="str">
        <f>IF(E415&gt;0,VLOOKUP(E415,صنف!B:D,2,0),"")</f>
        <v/>
      </c>
      <c r="G415" s="20"/>
      <c r="H415" s="19"/>
      <c r="I415" s="17"/>
      <c r="J415" s="17"/>
      <c r="K415" s="17">
        <f t="shared" si="14"/>
        <v>0</v>
      </c>
      <c r="L415" s="17">
        <f>IF(اضافه!$K415="","",I415*K415)</f>
        <v>0</v>
      </c>
    </row>
    <row r="416" spans="2:12" ht="24.95" customHeight="1">
      <c r="B416" s="12" t="str">
        <f t="shared" si="13"/>
        <v/>
      </c>
      <c r="C416" s="18"/>
      <c r="D416" s="17"/>
      <c r="E416" s="17"/>
      <c r="F416" s="19" t="str">
        <f>IF(E416&gt;0,VLOOKUP(E416,صنف!B:D,2,0),"")</f>
        <v/>
      </c>
      <c r="G416" s="20"/>
      <c r="H416" s="19"/>
      <c r="I416" s="17"/>
      <c r="J416" s="17"/>
      <c r="K416" s="17">
        <f t="shared" si="14"/>
        <v>0</v>
      </c>
      <c r="L416" s="17">
        <f>IF(اضافه!$K416="","",I416*K416)</f>
        <v>0</v>
      </c>
    </row>
    <row r="417" spans="2:12" ht="24.95" customHeight="1">
      <c r="B417" s="12" t="str">
        <f t="shared" si="13"/>
        <v/>
      </c>
      <c r="C417" s="18"/>
      <c r="D417" s="17"/>
      <c r="E417" s="17"/>
      <c r="F417" s="19" t="str">
        <f>IF(E417&gt;0,VLOOKUP(E417,صنف!B:D,2,0),"")</f>
        <v/>
      </c>
      <c r="G417" s="20"/>
      <c r="H417" s="19"/>
      <c r="I417" s="17"/>
      <c r="J417" s="17"/>
      <c r="K417" s="17">
        <f t="shared" si="14"/>
        <v>0</v>
      </c>
      <c r="L417" s="17">
        <f>IF(اضافه!$K417="","",I417*K417)</f>
        <v>0</v>
      </c>
    </row>
    <row r="418" spans="2:12" ht="24.95" customHeight="1">
      <c r="B418" s="12" t="str">
        <f t="shared" si="13"/>
        <v/>
      </c>
      <c r="C418" s="18"/>
      <c r="D418" s="17"/>
      <c r="E418" s="17"/>
      <c r="F418" s="19" t="str">
        <f>IF(E418&gt;0,VLOOKUP(E418,صنف!B:D,2,0),"")</f>
        <v/>
      </c>
      <c r="G418" s="20"/>
      <c r="H418" s="19"/>
      <c r="I418" s="17"/>
      <c r="J418" s="17"/>
      <c r="K418" s="17">
        <f t="shared" si="14"/>
        <v>0</v>
      </c>
      <c r="L418" s="17">
        <f>IF(اضافه!$K418="","",I418*K418)</f>
        <v>0</v>
      </c>
    </row>
    <row r="419" spans="2:12" ht="24.95" customHeight="1">
      <c r="B419" s="12" t="str">
        <f t="shared" si="13"/>
        <v/>
      </c>
      <c r="C419" s="18"/>
      <c r="D419" s="17"/>
      <c r="E419" s="17"/>
      <c r="F419" s="19" t="str">
        <f>IF(E419&gt;0,VLOOKUP(E419,صنف!B:D,2,0),"")</f>
        <v/>
      </c>
      <c r="G419" s="20"/>
      <c r="H419" s="19"/>
      <c r="I419" s="17"/>
      <c r="J419" s="17"/>
      <c r="K419" s="17">
        <f t="shared" si="14"/>
        <v>0</v>
      </c>
      <c r="L419" s="17">
        <f>IF(اضافه!$K419="","",I419*K419)</f>
        <v>0</v>
      </c>
    </row>
    <row r="420" spans="2:12" ht="24.95" customHeight="1">
      <c r="B420" s="12" t="str">
        <f t="shared" si="13"/>
        <v/>
      </c>
      <c r="C420" s="18"/>
      <c r="D420" s="17"/>
      <c r="E420" s="17"/>
      <c r="F420" s="19" t="str">
        <f>IF(E420&gt;0,VLOOKUP(E420,صنف!B:D,2,0),"")</f>
        <v/>
      </c>
      <c r="G420" s="20"/>
      <c r="H420" s="19"/>
      <c r="I420" s="17"/>
      <c r="J420" s="17"/>
      <c r="K420" s="17">
        <f t="shared" si="14"/>
        <v>0</v>
      </c>
      <c r="L420" s="17">
        <f>IF(اضافه!$K420="","",I420*K420)</f>
        <v>0</v>
      </c>
    </row>
    <row r="421" spans="2:12" ht="24.95" customHeight="1">
      <c r="B421" s="12" t="str">
        <f t="shared" si="13"/>
        <v/>
      </c>
      <c r="C421" s="18"/>
      <c r="D421" s="17"/>
      <c r="E421" s="17"/>
      <c r="F421" s="19" t="str">
        <f>IF(E421&gt;0,VLOOKUP(E421,صنف!B:D,2,0),"")</f>
        <v/>
      </c>
      <c r="G421" s="20"/>
      <c r="H421" s="19"/>
      <c r="I421" s="17"/>
      <c r="J421" s="17"/>
      <c r="K421" s="17">
        <f t="shared" si="14"/>
        <v>0</v>
      </c>
      <c r="L421" s="17">
        <f>IF(اضافه!$K421="","",I421*K421)</f>
        <v>0</v>
      </c>
    </row>
    <row r="422" spans="2:12" ht="24.95" customHeight="1">
      <c r="B422" s="12" t="str">
        <f t="shared" si="13"/>
        <v/>
      </c>
      <c r="C422" s="18"/>
      <c r="D422" s="17"/>
      <c r="E422" s="17"/>
      <c r="F422" s="19" t="str">
        <f>IF(E422&gt;0,VLOOKUP(E422,صنف!B:D,2,0),"")</f>
        <v/>
      </c>
      <c r="G422" s="20"/>
      <c r="H422" s="19"/>
      <c r="I422" s="17"/>
      <c r="J422" s="17"/>
      <c r="K422" s="17">
        <f t="shared" si="14"/>
        <v>0</v>
      </c>
      <c r="L422" s="17">
        <f>IF(اضافه!$K422="","",I422*K422)</f>
        <v>0</v>
      </c>
    </row>
    <row r="423" spans="2:12" ht="24.95" customHeight="1">
      <c r="B423" s="12" t="str">
        <f t="shared" si="13"/>
        <v/>
      </c>
      <c r="C423" s="18"/>
      <c r="D423" s="17"/>
      <c r="E423" s="17"/>
      <c r="F423" s="19" t="str">
        <f>IF(E423&gt;0,VLOOKUP(E423,صنف!B:D,2,0),"")</f>
        <v/>
      </c>
      <c r="G423" s="20"/>
      <c r="H423" s="19"/>
      <c r="I423" s="17"/>
      <c r="J423" s="17"/>
      <c r="K423" s="17">
        <f t="shared" si="14"/>
        <v>0</v>
      </c>
      <c r="L423" s="17">
        <f>IF(اضافه!$K423="","",I423*K423)</f>
        <v>0</v>
      </c>
    </row>
    <row r="424" spans="2:12" ht="24.95" customHeight="1">
      <c r="B424" s="12" t="str">
        <f t="shared" si="13"/>
        <v/>
      </c>
      <c r="C424" s="18"/>
      <c r="D424" s="17"/>
      <c r="E424" s="17"/>
      <c r="F424" s="19" t="str">
        <f>IF(E424&gt;0,VLOOKUP(E424,صنف!B:D,2,0),"")</f>
        <v/>
      </c>
      <c r="G424" s="20"/>
      <c r="H424" s="19"/>
      <c r="I424" s="17"/>
      <c r="J424" s="17"/>
      <c r="K424" s="17">
        <f t="shared" si="14"/>
        <v>0</v>
      </c>
      <c r="L424" s="17">
        <f>IF(اضافه!$K424="","",I424*K424)</f>
        <v>0</v>
      </c>
    </row>
    <row r="425" spans="2:12" ht="24.95" customHeight="1">
      <c r="B425" s="12" t="str">
        <f t="shared" si="13"/>
        <v/>
      </c>
      <c r="C425" s="18"/>
      <c r="D425" s="17"/>
      <c r="E425" s="17"/>
      <c r="F425" s="19" t="str">
        <f>IF(E425&gt;0,VLOOKUP(E425,صنف!B:D,2,0),"")</f>
        <v/>
      </c>
      <c r="G425" s="20"/>
      <c r="H425" s="19"/>
      <c r="I425" s="17"/>
      <c r="J425" s="17"/>
      <c r="K425" s="17">
        <f t="shared" si="14"/>
        <v>0</v>
      </c>
      <c r="L425" s="17">
        <f>IF(اضافه!$K425="","",I425*K425)</f>
        <v>0</v>
      </c>
    </row>
    <row r="426" spans="2:12" ht="24.95" customHeight="1">
      <c r="B426" s="12" t="str">
        <f t="shared" si="13"/>
        <v/>
      </c>
      <c r="C426" s="18"/>
      <c r="D426" s="17"/>
      <c r="E426" s="17"/>
      <c r="F426" s="19" t="str">
        <f>IF(E426&gt;0,VLOOKUP(E426,صنف!B:D,2,0),"")</f>
        <v/>
      </c>
      <c r="G426" s="20"/>
      <c r="H426" s="19"/>
      <c r="I426" s="17"/>
      <c r="J426" s="17"/>
      <c r="K426" s="17">
        <f t="shared" si="14"/>
        <v>0</v>
      </c>
      <c r="L426" s="17">
        <f>IF(اضافه!$K426="","",I426*K426)</f>
        <v>0</v>
      </c>
    </row>
    <row r="427" spans="2:12" ht="24.95" customHeight="1">
      <c r="B427" s="12" t="str">
        <f t="shared" si="13"/>
        <v/>
      </c>
      <c r="C427" s="18"/>
      <c r="D427" s="17"/>
      <c r="E427" s="17"/>
      <c r="F427" s="19" t="str">
        <f>IF(E427&gt;0,VLOOKUP(E427,صنف!B:D,2,0),"")</f>
        <v/>
      </c>
      <c r="G427" s="20"/>
      <c r="H427" s="19"/>
      <c r="I427" s="17"/>
      <c r="J427" s="17"/>
      <c r="K427" s="17">
        <f t="shared" si="14"/>
        <v>0</v>
      </c>
      <c r="L427" s="17">
        <f>IF(اضافه!$K427="","",I427*K427)</f>
        <v>0</v>
      </c>
    </row>
    <row r="428" spans="2:12" ht="24.95" customHeight="1">
      <c r="B428" s="12" t="str">
        <f t="shared" si="13"/>
        <v/>
      </c>
      <c r="C428" s="18"/>
      <c r="D428" s="17"/>
      <c r="E428" s="17"/>
      <c r="F428" s="19" t="str">
        <f>IF(E428&gt;0,VLOOKUP(E428,صنف!B:D,2,0),"")</f>
        <v/>
      </c>
      <c r="G428" s="20"/>
      <c r="H428" s="19"/>
      <c r="I428" s="17"/>
      <c r="J428" s="17"/>
      <c r="K428" s="17">
        <f t="shared" si="14"/>
        <v>0</v>
      </c>
      <c r="L428" s="17">
        <f>IF(اضافه!$K428="","",I428*K428)</f>
        <v>0</v>
      </c>
    </row>
    <row r="429" spans="2:12" ht="24.95" customHeight="1">
      <c r="B429" s="12" t="str">
        <f t="shared" si="13"/>
        <v/>
      </c>
      <c r="C429" s="18"/>
      <c r="D429" s="17"/>
      <c r="E429" s="17"/>
      <c r="F429" s="19" t="str">
        <f>IF(E429&gt;0,VLOOKUP(E429,صنف!B:D,2,0),"")</f>
        <v/>
      </c>
      <c r="G429" s="20"/>
      <c r="H429" s="19"/>
      <c r="I429" s="17"/>
      <c r="J429" s="17"/>
      <c r="K429" s="17">
        <f t="shared" si="14"/>
        <v>0</v>
      </c>
      <c r="L429" s="17">
        <f>IF(اضافه!$K429="","",I429*K429)</f>
        <v>0</v>
      </c>
    </row>
    <row r="430" spans="2:12" ht="24.95" customHeight="1">
      <c r="B430" s="12" t="str">
        <f t="shared" si="13"/>
        <v/>
      </c>
      <c r="C430" s="18"/>
      <c r="D430" s="17"/>
      <c r="E430" s="17"/>
      <c r="F430" s="19" t="str">
        <f>IF(E430&gt;0,VLOOKUP(E430,صنف!B:D,2,0),"")</f>
        <v/>
      </c>
      <c r="G430" s="20"/>
      <c r="H430" s="19"/>
      <c r="I430" s="17"/>
      <c r="J430" s="17"/>
      <c r="K430" s="17">
        <f t="shared" si="14"/>
        <v>0</v>
      </c>
      <c r="L430" s="17">
        <f>IF(اضافه!$K430="","",I430*K430)</f>
        <v>0</v>
      </c>
    </row>
    <row r="431" spans="2:12" ht="24.95" customHeight="1">
      <c r="B431" s="12" t="str">
        <f t="shared" si="13"/>
        <v/>
      </c>
      <c r="C431" s="18"/>
      <c r="D431" s="17"/>
      <c r="E431" s="17"/>
      <c r="F431" s="19" t="str">
        <f>IF(E431&gt;0,VLOOKUP(E431,صنف!B:D,2,0),"")</f>
        <v/>
      </c>
      <c r="G431" s="20"/>
      <c r="H431" s="19"/>
      <c r="I431" s="17"/>
      <c r="J431" s="17"/>
      <c r="K431" s="17">
        <f t="shared" si="14"/>
        <v>0</v>
      </c>
      <c r="L431" s="17">
        <f>IF(اضافه!$K431="","",I431*K431)</f>
        <v>0</v>
      </c>
    </row>
    <row r="432" spans="2:12" ht="24.95" customHeight="1">
      <c r="B432" s="12" t="str">
        <f t="shared" si="13"/>
        <v/>
      </c>
      <c r="C432" s="18"/>
      <c r="D432" s="17"/>
      <c r="E432" s="17"/>
      <c r="F432" s="19" t="str">
        <f>IF(E432&gt;0,VLOOKUP(E432,صنف!B:D,2,0),"")</f>
        <v/>
      </c>
      <c r="G432" s="20"/>
      <c r="H432" s="19"/>
      <c r="I432" s="17"/>
      <c r="J432" s="17"/>
      <c r="K432" s="17">
        <f t="shared" si="14"/>
        <v>0</v>
      </c>
      <c r="L432" s="17">
        <f>IF(اضافه!$K432="","",I432*K432)</f>
        <v>0</v>
      </c>
    </row>
    <row r="433" spans="2:12" ht="24.95" customHeight="1">
      <c r="B433" s="12" t="str">
        <f t="shared" si="13"/>
        <v/>
      </c>
      <c r="C433" s="18"/>
      <c r="D433" s="17"/>
      <c r="E433" s="17"/>
      <c r="F433" s="19" t="str">
        <f>IF(E433&gt;0,VLOOKUP(E433,صنف!B:D,2,0),"")</f>
        <v/>
      </c>
      <c r="G433" s="20"/>
      <c r="H433" s="19"/>
      <c r="I433" s="17"/>
      <c r="J433" s="17"/>
      <c r="K433" s="17">
        <f t="shared" si="14"/>
        <v>0</v>
      </c>
      <c r="L433" s="17">
        <f>IF(اضافه!$K433="","",I433*K433)</f>
        <v>0</v>
      </c>
    </row>
    <row r="434" spans="2:12" ht="24.95" customHeight="1">
      <c r="B434" s="12" t="str">
        <f t="shared" si="13"/>
        <v/>
      </c>
      <c r="C434" s="18"/>
      <c r="D434" s="17"/>
      <c r="E434" s="17"/>
      <c r="F434" s="19" t="str">
        <f>IF(E434&gt;0,VLOOKUP(E434,صنف!B:D,2,0),"")</f>
        <v/>
      </c>
      <c r="G434" s="20"/>
      <c r="H434" s="19"/>
      <c r="I434" s="17"/>
      <c r="J434" s="17"/>
      <c r="K434" s="17">
        <f t="shared" si="14"/>
        <v>0</v>
      </c>
      <c r="L434" s="17">
        <f>IF(اضافه!$K434="","",I434*K434)</f>
        <v>0</v>
      </c>
    </row>
    <row r="435" spans="2:12" ht="24.95" customHeight="1">
      <c r="B435" s="12" t="str">
        <f t="shared" si="13"/>
        <v/>
      </c>
      <c r="C435" s="18"/>
      <c r="D435" s="17"/>
      <c r="E435" s="17"/>
      <c r="F435" s="19" t="str">
        <f>IF(E435&gt;0,VLOOKUP(E435,صنف!B:D,2,0),"")</f>
        <v/>
      </c>
      <c r="G435" s="20"/>
      <c r="H435" s="19"/>
      <c r="I435" s="17"/>
      <c r="J435" s="17"/>
      <c r="K435" s="17">
        <f t="shared" si="14"/>
        <v>0</v>
      </c>
      <c r="L435" s="17">
        <f>IF(اضافه!$K435="","",I435*K435)</f>
        <v>0</v>
      </c>
    </row>
    <row r="436" spans="2:12" ht="24.95" customHeight="1">
      <c r="B436" s="12" t="str">
        <f t="shared" si="13"/>
        <v/>
      </c>
      <c r="C436" s="18"/>
      <c r="D436" s="17"/>
      <c r="E436" s="17"/>
      <c r="F436" s="19" t="str">
        <f>IF(E436&gt;0,VLOOKUP(E436,صنف!B:D,2,0),"")</f>
        <v/>
      </c>
      <c r="G436" s="20"/>
      <c r="H436" s="19"/>
      <c r="I436" s="17"/>
      <c r="J436" s="17"/>
      <c r="K436" s="17">
        <f t="shared" si="14"/>
        <v>0</v>
      </c>
      <c r="L436" s="17">
        <f>IF(اضافه!$K436="","",I436*K436)</f>
        <v>0</v>
      </c>
    </row>
    <row r="437" spans="2:12" ht="24.95" customHeight="1">
      <c r="B437" s="12" t="str">
        <f t="shared" si="13"/>
        <v/>
      </c>
      <c r="C437" s="18"/>
      <c r="D437" s="17"/>
      <c r="E437" s="17"/>
      <c r="F437" s="19" t="str">
        <f>IF(E437&gt;0,VLOOKUP(E437,صنف!B:D,2,0),"")</f>
        <v/>
      </c>
      <c r="G437" s="20"/>
      <c r="H437" s="19"/>
      <c r="I437" s="17"/>
      <c r="J437" s="17"/>
      <c r="K437" s="17">
        <f t="shared" si="14"/>
        <v>0</v>
      </c>
      <c r="L437" s="17">
        <f>IF(اضافه!$K437="","",I437*K437)</f>
        <v>0</v>
      </c>
    </row>
    <row r="438" spans="2:12" ht="24.95" customHeight="1">
      <c r="B438" s="12" t="str">
        <f t="shared" si="13"/>
        <v/>
      </c>
      <c r="C438" s="18"/>
      <c r="D438" s="17"/>
      <c r="E438" s="17"/>
      <c r="F438" s="19" t="str">
        <f>IF(E438&gt;0,VLOOKUP(E438,صنف!B:D,2,0),"")</f>
        <v/>
      </c>
      <c r="G438" s="20"/>
      <c r="H438" s="19"/>
      <c r="I438" s="17"/>
      <c r="J438" s="17"/>
      <c r="K438" s="17">
        <f t="shared" si="14"/>
        <v>0</v>
      </c>
      <c r="L438" s="17">
        <f>IF(اضافه!$K438="","",I438*K438)</f>
        <v>0</v>
      </c>
    </row>
    <row r="439" spans="2:12" ht="24.95" customHeight="1">
      <c r="B439" s="12" t="str">
        <f t="shared" si="13"/>
        <v/>
      </c>
      <c r="C439" s="18"/>
      <c r="D439" s="17"/>
      <c r="E439" s="17"/>
      <c r="F439" s="19" t="str">
        <f>IF(E439&gt;0,VLOOKUP(E439,صنف!B:D,2,0),"")</f>
        <v/>
      </c>
      <c r="G439" s="20"/>
      <c r="H439" s="19"/>
      <c r="I439" s="17"/>
      <c r="J439" s="17"/>
      <c r="K439" s="17">
        <f t="shared" si="14"/>
        <v>0</v>
      </c>
      <c r="L439" s="17">
        <f>IF(اضافه!$K439="","",I439*K439)</f>
        <v>0</v>
      </c>
    </row>
    <row r="440" spans="2:12" ht="24.95" customHeight="1">
      <c r="B440" s="12" t="str">
        <f t="shared" si="13"/>
        <v/>
      </c>
      <c r="C440" s="18"/>
      <c r="D440" s="17"/>
      <c r="E440" s="17"/>
      <c r="F440" s="19" t="str">
        <f>IF(E440&gt;0,VLOOKUP(E440,صنف!B:D,2,0),"")</f>
        <v/>
      </c>
      <c r="G440" s="20"/>
      <c r="H440" s="19"/>
      <c r="I440" s="17"/>
      <c r="J440" s="17"/>
      <c r="K440" s="17">
        <f t="shared" si="14"/>
        <v>0</v>
      </c>
      <c r="L440" s="17">
        <f>IF(اضافه!$K440="","",I440*K440)</f>
        <v>0</v>
      </c>
    </row>
    <row r="441" spans="2:12" ht="24.95" customHeight="1">
      <c r="B441" s="12" t="str">
        <f t="shared" si="13"/>
        <v/>
      </c>
      <c r="C441" s="18"/>
      <c r="D441" s="17"/>
      <c r="E441" s="17"/>
      <c r="F441" s="19" t="str">
        <f>IF(E441&gt;0,VLOOKUP(E441,صنف!B:D,2,0),"")</f>
        <v/>
      </c>
      <c r="G441" s="20"/>
      <c r="H441" s="19"/>
      <c r="I441" s="17"/>
      <c r="J441" s="17"/>
      <c r="K441" s="17">
        <f t="shared" si="14"/>
        <v>0</v>
      </c>
      <c r="L441" s="17">
        <f>IF(اضافه!$K441="","",I441*K441)</f>
        <v>0</v>
      </c>
    </row>
    <row r="442" spans="2:12" ht="24.95" customHeight="1">
      <c r="B442" s="12" t="str">
        <f t="shared" si="13"/>
        <v/>
      </c>
      <c r="C442" s="18"/>
      <c r="D442" s="17"/>
      <c r="E442" s="17"/>
      <c r="F442" s="19" t="str">
        <f>IF(E442&gt;0,VLOOKUP(E442,صنف!B:D,2,0),"")</f>
        <v/>
      </c>
      <c r="G442" s="20"/>
      <c r="H442" s="19"/>
      <c r="I442" s="17"/>
      <c r="J442" s="17"/>
      <c r="K442" s="17">
        <f t="shared" si="14"/>
        <v>0</v>
      </c>
      <c r="L442" s="17">
        <f>IF(اضافه!$K442="","",I442*K442)</f>
        <v>0</v>
      </c>
    </row>
    <row r="443" spans="2:12" ht="24.95" customHeight="1">
      <c r="B443" s="12" t="str">
        <f t="shared" si="13"/>
        <v/>
      </c>
      <c r="C443" s="18"/>
      <c r="D443" s="17"/>
      <c r="E443" s="17"/>
      <c r="F443" s="19" t="str">
        <f>IF(E443&gt;0,VLOOKUP(E443,صنف!B:D,2,0),"")</f>
        <v/>
      </c>
      <c r="G443" s="20"/>
      <c r="H443" s="19"/>
      <c r="I443" s="17"/>
      <c r="J443" s="17"/>
      <c r="K443" s="17">
        <f t="shared" si="14"/>
        <v>0</v>
      </c>
      <c r="L443" s="17">
        <f>IF(اضافه!$K443="","",I443*K443)</f>
        <v>0</v>
      </c>
    </row>
    <row r="444" spans="2:12" ht="24.95" customHeight="1">
      <c r="B444" s="12" t="str">
        <f t="shared" si="13"/>
        <v/>
      </c>
      <c r="C444" s="18"/>
      <c r="D444" s="17"/>
      <c r="E444" s="17"/>
      <c r="F444" s="19" t="str">
        <f>IF(E444&gt;0,VLOOKUP(E444,صنف!B:D,2,0),"")</f>
        <v/>
      </c>
      <c r="G444" s="20"/>
      <c r="H444" s="19"/>
      <c r="I444" s="17"/>
      <c r="J444" s="17"/>
      <c r="K444" s="17">
        <f t="shared" si="14"/>
        <v>0</v>
      </c>
      <c r="L444" s="17">
        <f>IF(اضافه!$K444="","",I444*K444)</f>
        <v>0</v>
      </c>
    </row>
    <row r="445" spans="2:12" ht="24.95" customHeight="1">
      <c r="B445" s="12" t="str">
        <f t="shared" si="13"/>
        <v/>
      </c>
      <c r="C445" s="18"/>
      <c r="D445" s="17"/>
      <c r="E445" s="17"/>
      <c r="F445" s="19" t="str">
        <f>IF(E445&gt;0,VLOOKUP(E445,صنف!B:D,2,0),"")</f>
        <v/>
      </c>
      <c r="G445" s="20"/>
      <c r="H445" s="19"/>
      <c r="I445" s="17"/>
      <c r="J445" s="17"/>
      <c r="K445" s="17">
        <f t="shared" si="14"/>
        <v>0</v>
      </c>
      <c r="L445" s="17">
        <f>IF(اضافه!$K445="","",I445*K445)</f>
        <v>0</v>
      </c>
    </row>
    <row r="446" spans="2:12" ht="24.95" customHeight="1">
      <c r="B446" s="12" t="str">
        <f t="shared" si="13"/>
        <v/>
      </c>
      <c r="C446" s="18"/>
      <c r="D446" s="17"/>
      <c r="E446" s="17"/>
      <c r="F446" s="19" t="str">
        <f>IF(E446&gt;0,VLOOKUP(E446,صنف!B:D,2,0),"")</f>
        <v/>
      </c>
      <c r="G446" s="20"/>
      <c r="H446" s="19"/>
      <c r="I446" s="17"/>
      <c r="J446" s="17"/>
      <c r="K446" s="17">
        <f t="shared" si="14"/>
        <v>0</v>
      </c>
      <c r="L446" s="17">
        <f>IF(اضافه!$K446="","",I446*K446)</f>
        <v>0</v>
      </c>
    </row>
    <row r="447" spans="2:12" ht="24.95" customHeight="1">
      <c r="B447" s="12" t="str">
        <f t="shared" si="13"/>
        <v/>
      </c>
      <c r="C447" s="18"/>
      <c r="D447" s="17"/>
      <c r="E447" s="17"/>
      <c r="F447" s="19" t="str">
        <f>IF(E447&gt;0,VLOOKUP(E447,صنف!B:D,2,0),"")</f>
        <v/>
      </c>
      <c r="G447" s="20"/>
      <c r="H447" s="19"/>
      <c r="I447" s="17"/>
      <c r="J447" s="17"/>
      <c r="K447" s="17">
        <f t="shared" si="14"/>
        <v>0</v>
      </c>
      <c r="L447" s="17">
        <f>IF(اضافه!$K447="","",I447*K447)</f>
        <v>0</v>
      </c>
    </row>
    <row r="448" spans="2:12" ht="24.95" customHeight="1">
      <c r="B448" s="12" t="str">
        <f t="shared" si="13"/>
        <v/>
      </c>
      <c r="C448" s="18"/>
      <c r="D448" s="17"/>
      <c r="E448" s="17"/>
      <c r="F448" s="19" t="str">
        <f>IF(E448&gt;0,VLOOKUP(E448,صنف!B:D,2,0),"")</f>
        <v/>
      </c>
      <c r="G448" s="20"/>
      <c r="H448" s="19"/>
      <c r="I448" s="17"/>
      <c r="J448" s="17"/>
      <c r="K448" s="17">
        <f t="shared" si="14"/>
        <v>0</v>
      </c>
      <c r="L448" s="17">
        <f>IF(اضافه!$K448="","",I448*K448)</f>
        <v>0</v>
      </c>
    </row>
    <row r="449" spans="2:12" ht="24.95" customHeight="1">
      <c r="B449" s="12" t="str">
        <f t="shared" si="13"/>
        <v/>
      </c>
      <c r="C449" s="18"/>
      <c r="D449" s="17"/>
      <c r="E449" s="17"/>
      <c r="F449" s="19" t="str">
        <f>IF(E449&gt;0,VLOOKUP(E449,صنف!B:D,2,0),"")</f>
        <v/>
      </c>
      <c r="G449" s="20"/>
      <c r="H449" s="19"/>
      <c r="I449" s="17"/>
      <c r="J449" s="17"/>
      <c r="K449" s="17">
        <f t="shared" si="14"/>
        <v>0</v>
      </c>
      <c r="L449" s="17">
        <f>IF(اضافه!$K449="","",I449*K449)</f>
        <v>0</v>
      </c>
    </row>
    <row r="450" spans="2:12" ht="24.95" customHeight="1">
      <c r="B450" s="12" t="str">
        <f t="shared" si="13"/>
        <v/>
      </c>
      <c r="C450" s="18"/>
      <c r="D450" s="17"/>
      <c r="E450" s="17"/>
      <c r="F450" s="19" t="str">
        <f>IF(E450&gt;0,VLOOKUP(E450,صنف!B:D,2,0),"")</f>
        <v/>
      </c>
      <c r="G450" s="20"/>
      <c r="H450" s="19"/>
      <c r="I450" s="17"/>
      <c r="J450" s="17"/>
      <c r="K450" s="17">
        <f t="shared" si="14"/>
        <v>0</v>
      </c>
      <c r="L450" s="17">
        <f>IF(اضافه!$K450="","",I450*K450)</f>
        <v>0</v>
      </c>
    </row>
    <row r="451" spans="2:12" ht="24.95" customHeight="1">
      <c r="B451" s="12" t="str">
        <f t="shared" si="13"/>
        <v/>
      </c>
      <c r="C451" s="18"/>
      <c r="D451" s="17"/>
      <c r="E451" s="17"/>
      <c r="F451" s="19" t="str">
        <f>IF(E451&gt;0,VLOOKUP(E451,صنف!B:D,2,0),"")</f>
        <v/>
      </c>
      <c r="G451" s="20"/>
      <c r="H451" s="19"/>
      <c r="I451" s="17"/>
      <c r="J451" s="17"/>
      <c r="K451" s="17">
        <f t="shared" si="14"/>
        <v>0</v>
      </c>
      <c r="L451" s="17">
        <f>IF(اضافه!$K451="","",I451*K451)</f>
        <v>0</v>
      </c>
    </row>
    <row r="452" spans="2:12" ht="24.95" customHeight="1">
      <c r="B452" s="12" t="str">
        <f t="shared" si="13"/>
        <v/>
      </c>
      <c r="C452" s="18"/>
      <c r="D452" s="17"/>
      <c r="E452" s="17"/>
      <c r="F452" s="19" t="str">
        <f>IF(E452&gt;0,VLOOKUP(E452,صنف!B:D,2,0),"")</f>
        <v/>
      </c>
      <c r="G452" s="20"/>
      <c r="H452" s="19"/>
      <c r="I452" s="17"/>
      <c r="J452" s="17"/>
      <c r="K452" s="17">
        <f t="shared" si="14"/>
        <v>0</v>
      </c>
      <c r="L452" s="17">
        <f>IF(اضافه!$K452="","",I452*K452)</f>
        <v>0</v>
      </c>
    </row>
    <row r="453" spans="2:12" ht="24.95" customHeight="1">
      <c r="B453" s="12" t="str">
        <f t="shared" si="13"/>
        <v/>
      </c>
      <c r="C453" s="18"/>
      <c r="D453" s="17"/>
      <c r="E453" s="17"/>
      <c r="F453" s="19" t="str">
        <f>IF(E453&gt;0,VLOOKUP(E453,صنف!B:D,2,0),"")</f>
        <v/>
      </c>
      <c r="G453" s="20"/>
      <c r="H453" s="19"/>
      <c r="I453" s="17"/>
      <c r="J453" s="17"/>
      <c r="K453" s="17">
        <f t="shared" si="14"/>
        <v>0</v>
      </c>
      <c r="L453" s="17">
        <f>IF(اضافه!$K453="","",I453*K453)</f>
        <v>0</v>
      </c>
    </row>
    <row r="454" spans="2:12" ht="24.95" customHeight="1">
      <c r="B454" s="12" t="str">
        <f t="shared" si="13"/>
        <v/>
      </c>
      <c r="C454" s="18"/>
      <c r="D454" s="17"/>
      <c r="E454" s="17"/>
      <c r="F454" s="19" t="str">
        <f>IF(E454&gt;0,VLOOKUP(E454,صنف!B:D,2,0),"")</f>
        <v/>
      </c>
      <c r="G454" s="20"/>
      <c r="H454" s="19"/>
      <c r="I454" s="17"/>
      <c r="J454" s="17"/>
      <c r="K454" s="17">
        <f t="shared" si="14"/>
        <v>0</v>
      </c>
      <c r="L454" s="17">
        <f>IF(اضافه!$K454="","",I454*K454)</f>
        <v>0</v>
      </c>
    </row>
    <row r="455" spans="2:12" ht="24.95" customHeight="1">
      <c r="B455" s="12" t="str">
        <f t="shared" ref="B455:B500" si="15">IF(C455&lt;&gt;0,1+B454,"")</f>
        <v/>
      </c>
      <c r="C455" s="18"/>
      <c r="D455" s="17"/>
      <c r="E455" s="17"/>
      <c r="F455" s="19" t="str">
        <f>IF(E455&gt;0,VLOOKUP(E455,صنف!B:D,2,0),"")</f>
        <v/>
      </c>
      <c r="G455" s="20"/>
      <c r="H455" s="19"/>
      <c r="I455" s="17"/>
      <c r="J455" s="17"/>
      <c r="K455" s="17">
        <f t="shared" ref="K455:K500" si="16">(J455*13%)+J455</f>
        <v>0</v>
      </c>
      <c r="L455" s="17">
        <f>IF(اضافه!$K455="","",I455*K455)</f>
        <v>0</v>
      </c>
    </row>
    <row r="456" spans="2:12" ht="24.95" customHeight="1">
      <c r="B456" s="12" t="str">
        <f t="shared" si="15"/>
        <v/>
      </c>
      <c r="C456" s="18"/>
      <c r="D456" s="17"/>
      <c r="E456" s="17"/>
      <c r="F456" s="19" t="str">
        <f>IF(E456&gt;0,VLOOKUP(E456,صنف!B:D,2,0),"")</f>
        <v/>
      </c>
      <c r="G456" s="20"/>
      <c r="H456" s="19"/>
      <c r="I456" s="17"/>
      <c r="J456" s="17"/>
      <c r="K456" s="17">
        <f t="shared" si="16"/>
        <v>0</v>
      </c>
      <c r="L456" s="17">
        <f>IF(اضافه!$K456="","",I456*K456)</f>
        <v>0</v>
      </c>
    </row>
    <row r="457" spans="2:12" ht="24.95" customHeight="1">
      <c r="B457" s="12" t="str">
        <f t="shared" si="15"/>
        <v/>
      </c>
      <c r="C457" s="18"/>
      <c r="D457" s="17"/>
      <c r="E457" s="17"/>
      <c r="F457" s="19" t="str">
        <f>IF(E457&gt;0,VLOOKUP(E457,صنف!B:D,2,0),"")</f>
        <v/>
      </c>
      <c r="G457" s="20"/>
      <c r="H457" s="19"/>
      <c r="I457" s="17"/>
      <c r="J457" s="17"/>
      <c r="K457" s="17">
        <f t="shared" si="16"/>
        <v>0</v>
      </c>
      <c r="L457" s="17">
        <f>IF(اضافه!$K457="","",I457*K457)</f>
        <v>0</v>
      </c>
    </row>
    <row r="458" spans="2:12" ht="24.95" customHeight="1">
      <c r="B458" s="12" t="str">
        <f t="shared" si="15"/>
        <v/>
      </c>
      <c r="C458" s="18"/>
      <c r="D458" s="17"/>
      <c r="E458" s="17"/>
      <c r="F458" s="19" t="str">
        <f>IF(E458&gt;0,VLOOKUP(E458,صنف!B:D,2,0),"")</f>
        <v/>
      </c>
      <c r="G458" s="20"/>
      <c r="H458" s="19"/>
      <c r="I458" s="17"/>
      <c r="J458" s="17"/>
      <c r="K458" s="17">
        <f t="shared" si="16"/>
        <v>0</v>
      </c>
      <c r="L458" s="17">
        <f>IF(اضافه!$K458="","",I458*K458)</f>
        <v>0</v>
      </c>
    </row>
    <row r="459" spans="2:12" ht="24.95" customHeight="1">
      <c r="B459" s="12" t="str">
        <f t="shared" si="15"/>
        <v/>
      </c>
      <c r="C459" s="18"/>
      <c r="D459" s="17"/>
      <c r="E459" s="17"/>
      <c r="F459" s="19" t="str">
        <f>IF(E459&gt;0,VLOOKUP(E459,صنف!B:D,2,0),"")</f>
        <v/>
      </c>
      <c r="G459" s="20"/>
      <c r="H459" s="19"/>
      <c r="I459" s="17"/>
      <c r="J459" s="17"/>
      <c r="K459" s="17">
        <f t="shared" si="16"/>
        <v>0</v>
      </c>
      <c r="L459" s="17">
        <f>IF(اضافه!$K459="","",I459*K459)</f>
        <v>0</v>
      </c>
    </row>
    <row r="460" spans="2:12" ht="24.95" customHeight="1">
      <c r="B460" s="12" t="str">
        <f t="shared" si="15"/>
        <v/>
      </c>
      <c r="C460" s="18"/>
      <c r="D460" s="17"/>
      <c r="E460" s="17"/>
      <c r="F460" s="19" t="str">
        <f>IF(E460&gt;0,VLOOKUP(E460,صنف!B:D,2,0),"")</f>
        <v/>
      </c>
      <c r="G460" s="20"/>
      <c r="H460" s="19"/>
      <c r="I460" s="17"/>
      <c r="J460" s="17"/>
      <c r="K460" s="17">
        <f t="shared" si="16"/>
        <v>0</v>
      </c>
      <c r="L460" s="17">
        <f>IF(اضافه!$K460="","",I460*K460)</f>
        <v>0</v>
      </c>
    </row>
    <row r="461" spans="2:12" ht="24.95" customHeight="1">
      <c r="B461" s="12" t="str">
        <f t="shared" si="15"/>
        <v/>
      </c>
      <c r="C461" s="18"/>
      <c r="D461" s="17"/>
      <c r="E461" s="17"/>
      <c r="F461" s="19" t="str">
        <f>IF(E461&gt;0,VLOOKUP(E461,صنف!B:D,2,0),"")</f>
        <v/>
      </c>
      <c r="G461" s="20"/>
      <c r="H461" s="19"/>
      <c r="I461" s="17"/>
      <c r="J461" s="17"/>
      <c r="K461" s="17">
        <f t="shared" si="16"/>
        <v>0</v>
      </c>
      <c r="L461" s="17">
        <f>IF(اضافه!$K461="","",I461*K461)</f>
        <v>0</v>
      </c>
    </row>
    <row r="462" spans="2:12" ht="24.95" customHeight="1">
      <c r="B462" s="12" t="str">
        <f t="shared" si="15"/>
        <v/>
      </c>
      <c r="C462" s="18"/>
      <c r="D462" s="17"/>
      <c r="E462" s="17"/>
      <c r="F462" s="19" t="str">
        <f>IF(E462&gt;0,VLOOKUP(E462,صنف!B:D,2,0),"")</f>
        <v/>
      </c>
      <c r="G462" s="20"/>
      <c r="H462" s="19"/>
      <c r="I462" s="17"/>
      <c r="J462" s="17"/>
      <c r="K462" s="17">
        <f t="shared" si="16"/>
        <v>0</v>
      </c>
      <c r="L462" s="17">
        <f>IF(اضافه!$K462="","",I462*K462)</f>
        <v>0</v>
      </c>
    </row>
    <row r="463" spans="2:12" ht="24.95" customHeight="1">
      <c r="B463" s="12" t="str">
        <f t="shared" si="15"/>
        <v/>
      </c>
      <c r="C463" s="18"/>
      <c r="D463" s="17"/>
      <c r="E463" s="17"/>
      <c r="F463" s="19" t="str">
        <f>IF(E463&gt;0,VLOOKUP(E463,صنف!B:D,2,0),"")</f>
        <v/>
      </c>
      <c r="G463" s="20"/>
      <c r="H463" s="19"/>
      <c r="I463" s="17"/>
      <c r="J463" s="17"/>
      <c r="K463" s="17">
        <f t="shared" si="16"/>
        <v>0</v>
      </c>
      <c r="L463" s="17">
        <f>IF(اضافه!$K463="","",I463*K463)</f>
        <v>0</v>
      </c>
    </row>
    <row r="464" spans="2:12" ht="24.95" customHeight="1">
      <c r="B464" s="12" t="str">
        <f t="shared" si="15"/>
        <v/>
      </c>
      <c r="C464" s="18"/>
      <c r="D464" s="17"/>
      <c r="E464" s="17"/>
      <c r="F464" s="19" t="str">
        <f>IF(E464&gt;0,VLOOKUP(E464,صنف!B:D,2,0),"")</f>
        <v/>
      </c>
      <c r="G464" s="20"/>
      <c r="H464" s="19"/>
      <c r="I464" s="17"/>
      <c r="J464" s="17"/>
      <c r="K464" s="17">
        <f t="shared" si="16"/>
        <v>0</v>
      </c>
      <c r="L464" s="17">
        <f>IF(اضافه!$K464="","",I464*K464)</f>
        <v>0</v>
      </c>
    </row>
    <row r="465" spans="2:12" ht="24.95" customHeight="1">
      <c r="B465" s="12" t="str">
        <f t="shared" si="15"/>
        <v/>
      </c>
      <c r="C465" s="18"/>
      <c r="D465" s="17"/>
      <c r="E465" s="17"/>
      <c r="F465" s="19" t="str">
        <f>IF(E465&gt;0,VLOOKUP(E465,صنف!B:D,2,0),"")</f>
        <v/>
      </c>
      <c r="G465" s="20"/>
      <c r="H465" s="19"/>
      <c r="I465" s="17"/>
      <c r="J465" s="17"/>
      <c r="K465" s="17">
        <f t="shared" si="16"/>
        <v>0</v>
      </c>
      <c r="L465" s="17">
        <f>IF(اضافه!$K465="","",I465*K465)</f>
        <v>0</v>
      </c>
    </row>
    <row r="466" spans="2:12" ht="24.95" customHeight="1">
      <c r="B466" s="12" t="str">
        <f t="shared" si="15"/>
        <v/>
      </c>
      <c r="C466" s="18"/>
      <c r="D466" s="17"/>
      <c r="E466" s="17"/>
      <c r="F466" s="19" t="str">
        <f>IF(E466&gt;0,VLOOKUP(E466,صنف!B:D,2,0),"")</f>
        <v/>
      </c>
      <c r="G466" s="20"/>
      <c r="H466" s="19"/>
      <c r="I466" s="17"/>
      <c r="J466" s="17"/>
      <c r="K466" s="17">
        <f t="shared" si="16"/>
        <v>0</v>
      </c>
      <c r="L466" s="17">
        <f>IF(اضافه!$K466="","",I466*K466)</f>
        <v>0</v>
      </c>
    </row>
    <row r="467" spans="2:12" ht="24.95" customHeight="1">
      <c r="B467" s="12" t="str">
        <f t="shared" si="15"/>
        <v/>
      </c>
      <c r="C467" s="18"/>
      <c r="D467" s="17"/>
      <c r="E467" s="17"/>
      <c r="F467" s="19" t="str">
        <f>IF(E467&gt;0,VLOOKUP(E467,صنف!B:D,2,0),"")</f>
        <v/>
      </c>
      <c r="G467" s="20"/>
      <c r="H467" s="19"/>
      <c r="I467" s="17"/>
      <c r="J467" s="17"/>
      <c r="K467" s="17">
        <f t="shared" si="16"/>
        <v>0</v>
      </c>
      <c r="L467" s="17">
        <f>IF(اضافه!$K467="","",I467*K467)</f>
        <v>0</v>
      </c>
    </row>
    <row r="468" spans="2:12" ht="24.95" customHeight="1">
      <c r="B468" s="12" t="str">
        <f t="shared" si="15"/>
        <v/>
      </c>
      <c r="C468" s="18"/>
      <c r="D468" s="17"/>
      <c r="E468" s="17"/>
      <c r="F468" s="19" t="str">
        <f>IF(E468&gt;0,VLOOKUP(E468,صنف!B:D,2,0),"")</f>
        <v/>
      </c>
      <c r="G468" s="20"/>
      <c r="H468" s="19"/>
      <c r="I468" s="17"/>
      <c r="J468" s="17"/>
      <c r="K468" s="17">
        <f t="shared" si="16"/>
        <v>0</v>
      </c>
      <c r="L468" s="17">
        <f>IF(اضافه!$K468="","",I468*K468)</f>
        <v>0</v>
      </c>
    </row>
    <row r="469" spans="2:12" ht="24.95" customHeight="1">
      <c r="B469" s="12" t="str">
        <f t="shared" si="15"/>
        <v/>
      </c>
      <c r="C469" s="18"/>
      <c r="D469" s="17"/>
      <c r="E469" s="17"/>
      <c r="F469" s="19" t="str">
        <f>IF(E469&gt;0,VLOOKUP(E469,صنف!B:D,2,0),"")</f>
        <v/>
      </c>
      <c r="G469" s="20"/>
      <c r="H469" s="19"/>
      <c r="I469" s="17"/>
      <c r="J469" s="17"/>
      <c r="K469" s="17">
        <f t="shared" si="16"/>
        <v>0</v>
      </c>
      <c r="L469" s="17">
        <f>IF(اضافه!$K469="","",I469*K469)</f>
        <v>0</v>
      </c>
    </row>
    <row r="470" spans="2:12" ht="24.95" customHeight="1">
      <c r="B470" s="12" t="str">
        <f t="shared" si="15"/>
        <v/>
      </c>
      <c r="C470" s="18"/>
      <c r="D470" s="17"/>
      <c r="E470" s="17"/>
      <c r="F470" s="19" t="str">
        <f>IF(E470&gt;0,VLOOKUP(E470,صنف!B:D,2,0),"")</f>
        <v/>
      </c>
      <c r="G470" s="20"/>
      <c r="H470" s="19"/>
      <c r="I470" s="17"/>
      <c r="J470" s="17"/>
      <c r="K470" s="17">
        <f t="shared" si="16"/>
        <v>0</v>
      </c>
      <c r="L470" s="17">
        <f>IF(اضافه!$K470="","",I470*K470)</f>
        <v>0</v>
      </c>
    </row>
    <row r="471" spans="2:12" ht="24.95" customHeight="1">
      <c r="B471" s="12" t="str">
        <f t="shared" si="15"/>
        <v/>
      </c>
      <c r="C471" s="18"/>
      <c r="D471" s="17"/>
      <c r="E471" s="17"/>
      <c r="F471" s="19" t="str">
        <f>IF(E471&gt;0,VLOOKUP(E471,صنف!B:D,2,0),"")</f>
        <v/>
      </c>
      <c r="G471" s="20"/>
      <c r="H471" s="19"/>
      <c r="I471" s="17"/>
      <c r="J471" s="17"/>
      <c r="K471" s="17">
        <f t="shared" si="16"/>
        <v>0</v>
      </c>
      <c r="L471" s="17">
        <f>IF(اضافه!$K471="","",I471*K471)</f>
        <v>0</v>
      </c>
    </row>
    <row r="472" spans="2:12" ht="24.95" customHeight="1">
      <c r="B472" s="12" t="str">
        <f t="shared" si="15"/>
        <v/>
      </c>
      <c r="C472" s="18"/>
      <c r="D472" s="17"/>
      <c r="E472" s="17"/>
      <c r="F472" s="19" t="str">
        <f>IF(E472&gt;0,VLOOKUP(E472,صنف!B:D,2,0),"")</f>
        <v/>
      </c>
      <c r="G472" s="20"/>
      <c r="H472" s="19"/>
      <c r="I472" s="17"/>
      <c r="J472" s="17"/>
      <c r="K472" s="17">
        <f t="shared" si="16"/>
        <v>0</v>
      </c>
      <c r="L472" s="17">
        <f>IF(اضافه!$K472="","",I472*K472)</f>
        <v>0</v>
      </c>
    </row>
    <row r="473" spans="2:12" ht="24.95" customHeight="1">
      <c r="B473" s="12" t="str">
        <f t="shared" si="15"/>
        <v/>
      </c>
      <c r="C473" s="18"/>
      <c r="D473" s="17"/>
      <c r="E473" s="17"/>
      <c r="F473" s="19" t="str">
        <f>IF(E473&gt;0,VLOOKUP(E473,صنف!B:D,2,0),"")</f>
        <v/>
      </c>
      <c r="G473" s="20"/>
      <c r="H473" s="19"/>
      <c r="I473" s="17"/>
      <c r="J473" s="17"/>
      <c r="K473" s="17">
        <f t="shared" si="16"/>
        <v>0</v>
      </c>
      <c r="L473" s="17">
        <f>IF(اضافه!$K473="","",I473*K473)</f>
        <v>0</v>
      </c>
    </row>
    <row r="474" spans="2:12" ht="24.95" customHeight="1">
      <c r="B474" s="12" t="str">
        <f t="shared" si="15"/>
        <v/>
      </c>
      <c r="C474" s="18"/>
      <c r="D474" s="17"/>
      <c r="E474" s="17"/>
      <c r="F474" s="19" t="str">
        <f>IF(E474&gt;0,VLOOKUP(E474,صنف!B:D,2,0),"")</f>
        <v/>
      </c>
      <c r="G474" s="20"/>
      <c r="H474" s="19"/>
      <c r="I474" s="17"/>
      <c r="J474" s="17"/>
      <c r="K474" s="17">
        <f t="shared" si="16"/>
        <v>0</v>
      </c>
      <c r="L474" s="17">
        <f>IF(اضافه!$K474="","",I474*K474)</f>
        <v>0</v>
      </c>
    </row>
    <row r="475" spans="2:12" ht="24.95" customHeight="1">
      <c r="B475" s="12" t="str">
        <f t="shared" si="15"/>
        <v/>
      </c>
      <c r="C475" s="18"/>
      <c r="D475" s="17"/>
      <c r="E475" s="17"/>
      <c r="F475" s="19" t="str">
        <f>IF(E475&gt;0,VLOOKUP(E475,صنف!B:D,2,0),"")</f>
        <v/>
      </c>
      <c r="G475" s="20"/>
      <c r="H475" s="19"/>
      <c r="I475" s="17"/>
      <c r="J475" s="17"/>
      <c r="K475" s="17">
        <f t="shared" si="16"/>
        <v>0</v>
      </c>
      <c r="L475" s="17">
        <f>IF(اضافه!$K475="","",I475*K475)</f>
        <v>0</v>
      </c>
    </row>
    <row r="476" spans="2:12" ht="24.95" customHeight="1">
      <c r="B476" s="12" t="str">
        <f t="shared" si="15"/>
        <v/>
      </c>
      <c r="C476" s="18"/>
      <c r="D476" s="17"/>
      <c r="E476" s="17"/>
      <c r="F476" s="19" t="str">
        <f>IF(E476&gt;0,VLOOKUP(E476,صنف!B:D,2,0),"")</f>
        <v/>
      </c>
      <c r="G476" s="20"/>
      <c r="H476" s="19"/>
      <c r="I476" s="17"/>
      <c r="J476" s="17"/>
      <c r="K476" s="17">
        <f t="shared" si="16"/>
        <v>0</v>
      </c>
      <c r="L476" s="17">
        <f>IF(اضافه!$K476="","",I476*K476)</f>
        <v>0</v>
      </c>
    </row>
    <row r="477" spans="2:12" ht="24.95" customHeight="1">
      <c r="B477" s="12" t="str">
        <f t="shared" si="15"/>
        <v/>
      </c>
      <c r="C477" s="18"/>
      <c r="D477" s="17"/>
      <c r="E477" s="17"/>
      <c r="F477" s="19" t="str">
        <f>IF(E477&gt;0,VLOOKUP(E477,صنف!B:D,2,0),"")</f>
        <v/>
      </c>
      <c r="G477" s="20"/>
      <c r="H477" s="19"/>
      <c r="I477" s="17"/>
      <c r="J477" s="17"/>
      <c r="K477" s="17">
        <f t="shared" si="16"/>
        <v>0</v>
      </c>
      <c r="L477" s="17">
        <f>IF(اضافه!$K477="","",I477*K477)</f>
        <v>0</v>
      </c>
    </row>
    <row r="478" spans="2:12" ht="24.95" customHeight="1">
      <c r="B478" s="12" t="str">
        <f t="shared" si="15"/>
        <v/>
      </c>
      <c r="C478" s="18"/>
      <c r="D478" s="17"/>
      <c r="E478" s="17"/>
      <c r="F478" s="19" t="str">
        <f>IF(E478&gt;0,VLOOKUP(E478,صنف!B:D,2,0),"")</f>
        <v/>
      </c>
      <c r="G478" s="20"/>
      <c r="H478" s="19"/>
      <c r="I478" s="17"/>
      <c r="J478" s="17"/>
      <c r="K478" s="17">
        <f t="shared" si="16"/>
        <v>0</v>
      </c>
      <c r="L478" s="17">
        <f>IF(اضافه!$K478="","",I478*K478)</f>
        <v>0</v>
      </c>
    </row>
    <row r="479" spans="2:12" ht="24.95" customHeight="1">
      <c r="B479" s="12" t="str">
        <f t="shared" si="15"/>
        <v/>
      </c>
      <c r="C479" s="18"/>
      <c r="D479" s="17"/>
      <c r="E479" s="17"/>
      <c r="F479" s="19" t="str">
        <f>IF(E479&gt;0,VLOOKUP(E479,صنف!B:D,2,0),"")</f>
        <v/>
      </c>
      <c r="G479" s="20"/>
      <c r="H479" s="19"/>
      <c r="I479" s="17"/>
      <c r="J479" s="17"/>
      <c r="K479" s="17">
        <f t="shared" si="16"/>
        <v>0</v>
      </c>
      <c r="L479" s="17">
        <f>IF(اضافه!$K479="","",I479*K479)</f>
        <v>0</v>
      </c>
    </row>
    <row r="480" spans="2:12" ht="24.95" customHeight="1">
      <c r="B480" s="12" t="str">
        <f t="shared" si="15"/>
        <v/>
      </c>
      <c r="C480" s="18"/>
      <c r="D480" s="17"/>
      <c r="E480" s="17"/>
      <c r="F480" s="19" t="str">
        <f>IF(E480&gt;0,VLOOKUP(E480,صنف!B:D,2,0),"")</f>
        <v/>
      </c>
      <c r="G480" s="20"/>
      <c r="H480" s="19"/>
      <c r="I480" s="17"/>
      <c r="J480" s="17"/>
      <c r="K480" s="17">
        <f t="shared" si="16"/>
        <v>0</v>
      </c>
      <c r="L480" s="17">
        <f>IF(اضافه!$K480="","",I480*K480)</f>
        <v>0</v>
      </c>
    </row>
    <row r="481" spans="2:12" ht="24.95" customHeight="1">
      <c r="B481" s="12" t="str">
        <f t="shared" si="15"/>
        <v/>
      </c>
      <c r="C481" s="18"/>
      <c r="D481" s="17"/>
      <c r="E481" s="17"/>
      <c r="F481" s="19" t="str">
        <f>IF(E481&gt;0,VLOOKUP(E481,صنف!B:D,2,0),"")</f>
        <v/>
      </c>
      <c r="G481" s="20"/>
      <c r="H481" s="19"/>
      <c r="I481" s="17"/>
      <c r="J481" s="17"/>
      <c r="K481" s="17">
        <f t="shared" si="16"/>
        <v>0</v>
      </c>
      <c r="L481" s="17">
        <f>IF(اضافه!$K481="","",I481*K481)</f>
        <v>0</v>
      </c>
    </row>
    <row r="482" spans="2:12" ht="24.95" customHeight="1">
      <c r="B482" s="12" t="str">
        <f t="shared" si="15"/>
        <v/>
      </c>
      <c r="C482" s="18"/>
      <c r="D482" s="17"/>
      <c r="E482" s="17"/>
      <c r="F482" s="19" t="str">
        <f>IF(E482&gt;0,VLOOKUP(E482,صنف!B:D,2,0),"")</f>
        <v/>
      </c>
      <c r="G482" s="20"/>
      <c r="H482" s="19"/>
      <c r="I482" s="17"/>
      <c r="J482" s="17"/>
      <c r="K482" s="17">
        <f t="shared" si="16"/>
        <v>0</v>
      </c>
      <c r="L482" s="17">
        <f>IF(اضافه!$K482="","",I482*K482)</f>
        <v>0</v>
      </c>
    </row>
    <row r="483" spans="2:12" ht="24.95" customHeight="1">
      <c r="B483" s="12" t="str">
        <f t="shared" si="15"/>
        <v/>
      </c>
      <c r="C483" s="18"/>
      <c r="D483" s="17"/>
      <c r="E483" s="17"/>
      <c r="F483" s="19" t="str">
        <f>IF(E483&gt;0,VLOOKUP(E483,صنف!B:D,2,0),"")</f>
        <v/>
      </c>
      <c r="G483" s="20"/>
      <c r="H483" s="19"/>
      <c r="I483" s="17"/>
      <c r="J483" s="17"/>
      <c r="K483" s="17">
        <f t="shared" si="16"/>
        <v>0</v>
      </c>
      <c r="L483" s="17">
        <f>IF(اضافه!$K483="","",I483*K483)</f>
        <v>0</v>
      </c>
    </row>
    <row r="484" spans="2:12" ht="24.95" customHeight="1">
      <c r="B484" s="12" t="str">
        <f t="shared" si="15"/>
        <v/>
      </c>
      <c r="C484" s="18"/>
      <c r="D484" s="17"/>
      <c r="E484" s="17"/>
      <c r="F484" s="19" t="str">
        <f>IF(E484&gt;0,VLOOKUP(E484,صنف!B:D,2,0),"")</f>
        <v/>
      </c>
      <c r="G484" s="20"/>
      <c r="H484" s="19"/>
      <c r="I484" s="17"/>
      <c r="J484" s="17"/>
      <c r="K484" s="17">
        <f t="shared" si="16"/>
        <v>0</v>
      </c>
      <c r="L484" s="17">
        <f>IF(اضافه!$K484="","",I484*K484)</f>
        <v>0</v>
      </c>
    </row>
    <row r="485" spans="2:12" ht="24.95" customHeight="1">
      <c r="B485" s="12" t="str">
        <f t="shared" si="15"/>
        <v/>
      </c>
      <c r="C485" s="18"/>
      <c r="D485" s="17"/>
      <c r="E485" s="17"/>
      <c r="F485" s="19" t="str">
        <f>IF(E485&gt;0,VLOOKUP(E485,صنف!B:D,2,0),"")</f>
        <v/>
      </c>
      <c r="G485" s="20"/>
      <c r="H485" s="19"/>
      <c r="I485" s="17"/>
      <c r="J485" s="17"/>
      <c r="K485" s="17">
        <f t="shared" si="16"/>
        <v>0</v>
      </c>
      <c r="L485" s="17">
        <f>IF(اضافه!$K485="","",I485*K485)</f>
        <v>0</v>
      </c>
    </row>
    <row r="486" spans="2:12" ht="24.95" customHeight="1">
      <c r="B486" s="12" t="str">
        <f t="shared" si="15"/>
        <v/>
      </c>
      <c r="C486" s="18"/>
      <c r="D486" s="17"/>
      <c r="E486" s="17"/>
      <c r="F486" s="19" t="str">
        <f>IF(E486&gt;0,VLOOKUP(E486,صنف!B:D,2,0),"")</f>
        <v/>
      </c>
      <c r="G486" s="20"/>
      <c r="H486" s="19"/>
      <c r="I486" s="17"/>
      <c r="J486" s="17"/>
      <c r="K486" s="17">
        <f t="shared" si="16"/>
        <v>0</v>
      </c>
      <c r="L486" s="17">
        <f>IF(اضافه!$K486="","",I486*K486)</f>
        <v>0</v>
      </c>
    </row>
    <row r="487" spans="2:12" ht="24.95" customHeight="1">
      <c r="B487" s="12" t="str">
        <f t="shared" si="15"/>
        <v/>
      </c>
      <c r="C487" s="18"/>
      <c r="D487" s="17"/>
      <c r="E487" s="17"/>
      <c r="F487" s="19" t="str">
        <f>IF(E487&gt;0,VLOOKUP(E487,صنف!B:D,2,0),"")</f>
        <v/>
      </c>
      <c r="G487" s="20"/>
      <c r="H487" s="19"/>
      <c r="I487" s="17"/>
      <c r="J487" s="17"/>
      <c r="K487" s="17">
        <f t="shared" si="16"/>
        <v>0</v>
      </c>
      <c r="L487" s="17">
        <f>IF(اضافه!$K487="","",I487*K487)</f>
        <v>0</v>
      </c>
    </row>
    <row r="488" spans="2:12" ht="24.95" customHeight="1">
      <c r="B488" s="12" t="str">
        <f t="shared" si="15"/>
        <v/>
      </c>
      <c r="C488" s="18"/>
      <c r="D488" s="17"/>
      <c r="E488" s="17"/>
      <c r="F488" s="19" t="str">
        <f>IF(E488&gt;0,VLOOKUP(E488,صنف!B:D,2,0),"")</f>
        <v/>
      </c>
      <c r="G488" s="20"/>
      <c r="H488" s="19"/>
      <c r="I488" s="17"/>
      <c r="J488" s="17"/>
      <c r="K488" s="17">
        <f t="shared" si="16"/>
        <v>0</v>
      </c>
      <c r="L488" s="17">
        <f>IF(اضافه!$K488="","",I488*K488)</f>
        <v>0</v>
      </c>
    </row>
    <row r="489" spans="2:12" ht="24.95" customHeight="1">
      <c r="B489" s="12" t="str">
        <f t="shared" si="15"/>
        <v/>
      </c>
      <c r="C489" s="18"/>
      <c r="D489" s="17"/>
      <c r="E489" s="17"/>
      <c r="F489" s="19" t="str">
        <f>IF(E489&gt;0,VLOOKUP(E489,صنف!B:D,2,0),"")</f>
        <v/>
      </c>
      <c r="G489" s="20"/>
      <c r="H489" s="19"/>
      <c r="I489" s="17"/>
      <c r="J489" s="17"/>
      <c r="K489" s="17">
        <f t="shared" si="16"/>
        <v>0</v>
      </c>
      <c r="L489" s="17">
        <f>IF(اضافه!$K489="","",I489*K489)</f>
        <v>0</v>
      </c>
    </row>
    <row r="490" spans="2:12" ht="24.95" customHeight="1">
      <c r="B490" s="12" t="str">
        <f t="shared" si="15"/>
        <v/>
      </c>
      <c r="C490" s="18"/>
      <c r="D490" s="17"/>
      <c r="E490" s="17"/>
      <c r="F490" s="19" t="str">
        <f>IF(E490&gt;0,VLOOKUP(E490,صنف!B:D,2,0),"")</f>
        <v/>
      </c>
      <c r="G490" s="20"/>
      <c r="H490" s="19"/>
      <c r="I490" s="17"/>
      <c r="J490" s="17"/>
      <c r="K490" s="17">
        <f t="shared" si="16"/>
        <v>0</v>
      </c>
      <c r="L490" s="17">
        <f>IF(اضافه!$K490="","",I490*K490)</f>
        <v>0</v>
      </c>
    </row>
    <row r="491" spans="2:12" ht="24.95" customHeight="1">
      <c r="B491" s="12" t="str">
        <f t="shared" si="15"/>
        <v/>
      </c>
      <c r="C491" s="18"/>
      <c r="D491" s="17"/>
      <c r="E491" s="17"/>
      <c r="F491" s="19" t="str">
        <f>IF(E491&gt;0,VLOOKUP(E491,صنف!B:D,2,0),"")</f>
        <v/>
      </c>
      <c r="G491" s="20"/>
      <c r="H491" s="19"/>
      <c r="I491" s="17"/>
      <c r="J491" s="17"/>
      <c r="K491" s="17">
        <f t="shared" si="16"/>
        <v>0</v>
      </c>
      <c r="L491" s="17">
        <f>IF(اضافه!$K491="","",I491*K491)</f>
        <v>0</v>
      </c>
    </row>
    <row r="492" spans="2:12" ht="24.95" customHeight="1">
      <c r="B492" s="12" t="str">
        <f t="shared" si="15"/>
        <v/>
      </c>
      <c r="C492" s="18"/>
      <c r="D492" s="17"/>
      <c r="E492" s="17"/>
      <c r="F492" s="19" t="str">
        <f>IF(E492&gt;0,VLOOKUP(E492,صنف!B:D,2,0),"")</f>
        <v/>
      </c>
      <c r="G492" s="20"/>
      <c r="H492" s="19"/>
      <c r="I492" s="17"/>
      <c r="J492" s="17"/>
      <c r="K492" s="17">
        <f t="shared" si="16"/>
        <v>0</v>
      </c>
      <c r="L492" s="17">
        <f>IF(اضافه!$K492="","",I492*K492)</f>
        <v>0</v>
      </c>
    </row>
    <row r="493" spans="2:12" ht="24.95" customHeight="1">
      <c r="B493" s="12" t="str">
        <f t="shared" si="15"/>
        <v/>
      </c>
      <c r="C493" s="18"/>
      <c r="D493" s="17"/>
      <c r="E493" s="17"/>
      <c r="F493" s="19" t="str">
        <f>IF(E493&gt;0,VLOOKUP(E493,صنف!B:D,2,0),"")</f>
        <v/>
      </c>
      <c r="G493" s="20"/>
      <c r="H493" s="19"/>
      <c r="I493" s="17"/>
      <c r="J493" s="17"/>
      <c r="K493" s="17">
        <f t="shared" si="16"/>
        <v>0</v>
      </c>
      <c r="L493" s="17">
        <f>IF(اضافه!$K493="","",I493*K493)</f>
        <v>0</v>
      </c>
    </row>
    <row r="494" spans="2:12" ht="24.95" customHeight="1">
      <c r="B494" s="12" t="str">
        <f t="shared" si="15"/>
        <v/>
      </c>
      <c r="C494" s="18"/>
      <c r="D494" s="17"/>
      <c r="E494" s="17"/>
      <c r="F494" s="19" t="str">
        <f>IF(E494&gt;0,VLOOKUP(E494,صنف!B:D,2,0),"")</f>
        <v/>
      </c>
      <c r="G494" s="20"/>
      <c r="H494" s="19"/>
      <c r="I494" s="17"/>
      <c r="J494" s="17"/>
      <c r="K494" s="17">
        <f t="shared" si="16"/>
        <v>0</v>
      </c>
      <c r="L494" s="17">
        <f>IF(اضافه!$K494="","",I494*K494)</f>
        <v>0</v>
      </c>
    </row>
    <row r="495" spans="2:12" ht="24.95" customHeight="1">
      <c r="B495" s="12" t="str">
        <f t="shared" si="15"/>
        <v/>
      </c>
      <c r="C495" s="18"/>
      <c r="D495" s="17"/>
      <c r="E495" s="17"/>
      <c r="F495" s="19" t="str">
        <f>IF(E495&gt;0,VLOOKUP(E495,صنف!B:D,2,0),"")</f>
        <v/>
      </c>
      <c r="G495" s="20"/>
      <c r="H495" s="19"/>
      <c r="I495" s="17"/>
      <c r="J495" s="17"/>
      <c r="K495" s="17">
        <f t="shared" si="16"/>
        <v>0</v>
      </c>
      <c r="L495" s="17">
        <f>IF(اضافه!$K495="","",I495*K495)</f>
        <v>0</v>
      </c>
    </row>
    <row r="496" spans="2:12" ht="24.95" customHeight="1">
      <c r="B496" s="12" t="str">
        <f t="shared" si="15"/>
        <v/>
      </c>
      <c r="C496" s="18"/>
      <c r="D496" s="17"/>
      <c r="E496" s="17"/>
      <c r="F496" s="19" t="str">
        <f>IF(E496&gt;0,VLOOKUP(E496,صنف!B:D,2,0),"")</f>
        <v/>
      </c>
      <c r="G496" s="20"/>
      <c r="H496" s="19"/>
      <c r="I496" s="17"/>
      <c r="J496" s="17"/>
      <c r="K496" s="17">
        <f t="shared" si="16"/>
        <v>0</v>
      </c>
      <c r="L496" s="17">
        <f>IF(اضافه!$K496="","",I496*K496)</f>
        <v>0</v>
      </c>
    </row>
    <row r="497" spans="2:12" ht="24.95" customHeight="1">
      <c r="B497" s="12" t="str">
        <f t="shared" si="15"/>
        <v/>
      </c>
      <c r="C497" s="18"/>
      <c r="D497" s="17"/>
      <c r="E497" s="17"/>
      <c r="F497" s="19" t="str">
        <f>IF(E497&gt;0,VLOOKUP(E497,صنف!B:D,2,0),"")</f>
        <v/>
      </c>
      <c r="G497" s="20"/>
      <c r="H497" s="19"/>
      <c r="I497" s="17"/>
      <c r="J497" s="17"/>
      <c r="K497" s="17">
        <f t="shared" si="16"/>
        <v>0</v>
      </c>
      <c r="L497" s="17">
        <f>IF(اضافه!$K497="","",I497*K497)</f>
        <v>0</v>
      </c>
    </row>
    <row r="498" spans="2:12" ht="24.95" customHeight="1">
      <c r="B498" s="12" t="str">
        <f t="shared" si="15"/>
        <v/>
      </c>
      <c r="C498" s="18"/>
      <c r="D498" s="17"/>
      <c r="E498" s="17"/>
      <c r="F498" s="19" t="str">
        <f>IF(E498&gt;0,VLOOKUP(E498,صنف!B:D,2,0),"")</f>
        <v/>
      </c>
      <c r="G498" s="20"/>
      <c r="H498" s="19"/>
      <c r="I498" s="17"/>
      <c r="J498" s="17"/>
      <c r="K498" s="17">
        <f t="shared" si="16"/>
        <v>0</v>
      </c>
      <c r="L498" s="17">
        <f>IF(اضافه!$K498="","",I498*K498)</f>
        <v>0</v>
      </c>
    </row>
    <row r="499" spans="2:12" ht="24.95" customHeight="1">
      <c r="B499" s="12" t="str">
        <f t="shared" si="15"/>
        <v/>
      </c>
      <c r="C499" s="18"/>
      <c r="D499" s="17"/>
      <c r="E499" s="17"/>
      <c r="F499" s="19" t="str">
        <f>IF(E499&gt;0,VLOOKUP(E499,صنف!B:D,2,0),"")</f>
        <v/>
      </c>
      <c r="G499" s="20"/>
      <c r="H499" s="19"/>
      <c r="I499" s="17"/>
      <c r="J499" s="17"/>
      <c r="K499" s="17">
        <f t="shared" si="16"/>
        <v>0</v>
      </c>
      <c r="L499" s="17">
        <f>IF(اضافه!$K499="","",I499*K499)</f>
        <v>0</v>
      </c>
    </row>
    <row r="500" spans="2:12" ht="24.95" customHeight="1">
      <c r="B500" s="12" t="str">
        <f t="shared" si="15"/>
        <v/>
      </c>
      <c r="C500" s="18"/>
      <c r="D500" s="17"/>
      <c r="E500" s="17"/>
      <c r="F500" s="19" t="str">
        <f>IF(E500&gt;0,VLOOKUP(E500,صنف!B:D,2,0),"")</f>
        <v/>
      </c>
      <c r="G500" s="20"/>
      <c r="H500" s="19"/>
      <c r="I500" s="17"/>
      <c r="J500" s="17"/>
      <c r="K500" s="17">
        <f t="shared" si="16"/>
        <v>0</v>
      </c>
      <c r="L500" s="17">
        <f>IF(اضافه!$K500="","",I500*K500)</f>
        <v>0</v>
      </c>
    </row>
  </sheetData>
  <autoFilter ref="B4:L4"/>
  <phoneticPr fontId="36" type="noConversion"/>
  <conditionalFormatting sqref="B5:B500">
    <cfRule type="notContainsBlanks" dxfId="43" priority="3">
      <formula>LEN(TRIM(B5))&gt;0</formula>
    </cfRule>
  </conditionalFormatting>
  <dataValidations count="2">
    <dataValidation type="list" allowBlank="1" showInputMessage="1" showErrorMessage="1" sqref="G6:G500">
      <formula1>$M$10:$M$11</formula1>
    </dataValidation>
    <dataValidation type="list" allowBlank="1" showInputMessage="1" showErrorMessage="1" sqref="G5">
      <formula1>$M$10:$M$12</formula1>
    </dataValidation>
  </dataValidations>
  <pageMargins left="0.7" right="0.7" top="0.75" bottom="0.75" header="0.3" footer="0.3"/>
  <pageSetup paperSize="9" orientation="portrait" horizontalDpi="200" verticalDpi="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B1:P500"/>
  <sheetViews>
    <sheetView showGridLines="0" showZeros="0" rightToLeft="1" zoomScale="75" zoomScaleNormal="75" workbookViewId="0">
      <pane xSplit="12" ySplit="4" topLeftCell="M8" activePane="bottomRight" state="frozen"/>
      <selection pane="topRight" activeCell="H1" sqref="H1"/>
      <selection pane="bottomLeft" activeCell="A14" sqref="A14"/>
      <selection pane="bottomRight" activeCell="E8" sqref="E8"/>
    </sheetView>
  </sheetViews>
  <sheetFormatPr baseColWidth="10" defaultColWidth="0" defaultRowHeight="24.95" customHeight="1"/>
  <cols>
    <col min="1" max="1" width="1.25" customWidth="1"/>
    <col min="2" max="2" width="7.5" customWidth="1"/>
    <col min="3" max="3" width="15.625" customWidth="1"/>
    <col min="4" max="4" width="10.25" customWidth="1"/>
    <col min="5" max="5" width="8.625" customWidth="1"/>
    <col min="6" max="6" width="28.125" customWidth="1"/>
    <col min="7" max="7" width="9.625" customWidth="1"/>
    <col min="8" max="8" width="26" customWidth="1"/>
    <col min="9" max="9" width="9.875" customWidth="1"/>
    <col min="10" max="10" width="11.875" style="15" customWidth="1"/>
    <col min="11" max="11" width="16.625" style="15" customWidth="1"/>
    <col min="12" max="13" width="9" customWidth="1"/>
    <col min="14" max="15" width="9" hidden="1" customWidth="1"/>
    <col min="16" max="16" width="9" hidden="1"/>
  </cols>
  <sheetData>
    <row r="1" spans="2:13" ht="24.95" customHeight="1">
      <c r="M1" s="97" t="s">
        <v>40</v>
      </c>
    </row>
    <row r="2" spans="2:13" ht="35.1" customHeight="1">
      <c r="M2" s="97" t="s">
        <v>41</v>
      </c>
    </row>
    <row r="3" spans="2:13" ht="24.95" customHeight="1">
      <c r="K3" s="66">
        <f>SUBTOTAL(9,K5:K994)</f>
        <v>0</v>
      </c>
      <c r="M3" s="97" t="s">
        <v>42</v>
      </c>
    </row>
    <row r="4" spans="2:13" s="2" customFormat="1" ht="39.950000000000003" customHeight="1">
      <c r="B4" s="49" t="s">
        <v>8</v>
      </c>
      <c r="C4" s="49" t="s">
        <v>9</v>
      </c>
      <c r="D4" s="49" t="s">
        <v>13</v>
      </c>
      <c r="E4" s="49" t="s">
        <v>28</v>
      </c>
      <c r="F4" s="50" t="s">
        <v>14</v>
      </c>
      <c r="G4" s="50" t="s">
        <v>27</v>
      </c>
      <c r="H4" s="49" t="s">
        <v>19</v>
      </c>
      <c r="I4" s="49" t="s">
        <v>16</v>
      </c>
      <c r="J4" s="51" t="s">
        <v>5</v>
      </c>
      <c r="K4" s="52" t="s">
        <v>17</v>
      </c>
      <c r="L4" s="51" t="s">
        <v>39</v>
      </c>
    </row>
    <row r="5" spans="2:13" ht="24.95" customHeight="1">
      <c r="B5" s="12" t="str">
        <f>IF(C5&lt;&gt;0,1,"")</f>
        <v/>
      </c>
      <c r="C5" s="6"/>
      <c r="D5" s="1"/>
      <c r="E5" s="1"/>
      <c r="F5" s="10" t="str">
        <f>IF(E5&gt;0,VLOOKUP(E5,صنف!B:D,2,0),"")</f>
        <v/>
      </c>
      <c r="G5" s="1"/>
      <c r="H5" s="4" t="str">
        <f>IF(G5&gt;0,VLOOKUP(G5,مسئول!B:D,2,0),"")</f>
        <v/>
      </c>
      <c r="I5" s="1"/>
      <c r="J5" s="7"/>
      <c r="K5" s="7" t="str">
        <f>IF(صرف!$J5="","",I5*J5)</f>
        <v/>
      </c>
      <c r="L5" s="88"/>
    </row>
    <row r="6" spans="2:13" ht="24.95" customHeight="1">
      <c r="B6" s="12" t="str">
        <f>IF(C6&lt;&gt;0,1+B5,"")</f>
        <v/>
      </c>
      <c r="C6" s="6"/>
      <c r="D6" s="1"/>
      <c r="E6" s="1"/>
      <c r="F6" s="10" t="str">
        <f>IF(E6&gt;0,VLOOKUP(E6,صنف!B:D,2,0),"")</f>
        <v/>
      </c>
      <c r="G6" s="1"/>
      <c r="H6" s="10" t="str">
        <f>IF(G6&gt;0,VLOOKUP(G6,مسئول!B:D,2,0),"")</f>
        <v/>
      </c>
      <c r="I6" s="1"/>
      <c r="J6" s="7"/>
      <c r="K6" s="7" t="str">
        <f>IF(صرف!$J6="","",I6*J6)</f>
        <v/>
      </c>
      <c r="L6" s="88"/>
    </row>
    <row r="7" spans="2:13" ht="24.95" customHeight="1">
      <c r="B7" s="12" t="str">
        <f t="shared" ref="B7" si="0">IF(C7&lt;&gt;0,1+B6,"")</f>
        <v/>
      </c>
      <c r="C7" s="6"/>
      <c r="D7" s="1"/>
      <c r="E7" s="1"/>
      <c r="F7" s="10" t="str">
        <f>IF(E7&gt;0,VLOOKUP(E7,صنف!B:D,2,0),"")</f>
        <v/>
      </c>
      <c r="G7" s="1"/>
      <c r="H7" s="10" t="str">
        <f>IF(G7&gt;0,VLOOKUP(G7,مسئول!B:D,2,0),"")</f>
        <v/>
      </c>
      <c r="I7" s="1"/>
      <c r="J7" s="7"/>
      <c r="K7" s="7" t="str">
        <f>IF(صرف!$J7="","",I7*J7)</f>
        <v/>
      </c>
      <c r="L7" s="88"/>
    </row>
    <row r="8" spans="2:13" ht="24.95" customHeight="1">
      <c r="B8" s="12" t="str">
        <f t="shared" ref="B8:B71" si="1">IF(C8&lt;&gt;0,1+B7,"")</f>
        <v/>
      </c>
      <c r="C8" s="6"/>
      <c r="D8" s="1"/>
      <c r="E8" s="1"/>
      <c r="F8" s="10" t="str">
        <f>IF(E8&gt;0,VLOOKUP(E8,صنف!B:D,2,0),"")</f>
        <v/>
      </c>
      <c r="G8" s="1"/>
      <c r="H8" s="10" t="str">
        <f>IF(G8&gt;0,VLOOKUP(G8,مسئول!B:D,2,0),"")</f>
        <v/>
      </c>
      <c r="I8" s="1"/>
      <c r="J8" s="7"/>
      <c r="K8" s="7" t="str">
        <f>IF(صرف!$J8="","",I8*J8)</f>
        <v/>
      </c>
      <c r="L8" s="88"/>
    </row>
    <row r="9" spans="2:13" ht="24.95" customHeight="1">
      <c r="B9" s="12" t="str">
        <f t="shared" si="1"/>
        <v/>
      </c>
      <c r="C9" s="6"/>
      <c r="D9" s="1"/>
      <c r="E9" s="1"/>
      <c r="F9" s="10" t="str">
        <f>IF(E9&gt;0,VLOOKUP(E9,صنف!B:D,2,0),"")</f>
        <v/>
      </c>
      <c r="G9" s="1"/>
      <c r="H9" s="10" t="str">
        <f>IF(G9&gt;0,VLOOKUP(G9,مسئول!B:D,2,0),"")</f>
        <v/>
      </c>
      <c r="I9" s="1"/>
      <c r="J9" s="7"/>
      <c r="K9" s="7" t="str">
        <f>IF(صرف!$J9="","",I9*J9)</f>
        <v/>
      </c>
      <c r="L9" s="88"/>
    </row>
    <row r="10" spans="2:13" ht="24.95" customHeight="1">
      <c r="B10" s="12" t="str">
        <f t="shared" si="1"/>
        <v/>
      </c>
      <c r="C10" s="6"/>
      <c r="D10" s="1"/>
      <c r="E10" s="1"/>
      <c r="F10" s="10" t="str">
        <f>IF(E10&gt;0,VLOOKUP(E10,صنف!B:D,2,0),"")</f>
        <v/>
      </c>
      <c r="G10" s="1"/>
      <c r="H10" s="10" t="str">
        <f>IF(G10&gt;0,VLOOKUP(G10,مسئول!B:D,2,0),"")</f>
        <v/>
      </c>
      <c r="I10" s="1"/>
      <c r="J10" s="7"/>
      <c r="K10" s="7" t="str">
        <f>IF(صرف!$J10="","",I10*J10)</f>
        <v/>
      </c>
      <c r="L10" s="88"/>
    </row>
    <row r="11" spans="2:13" ht="24.95" customHeight="1">
      <c r="B11" s="12" t="str">
        <f t="shared" si="1"/>
        <v/>
      </c>
      <c r="C11" s="6"/>
      <c r="D11" s="1"/>
      <c r="E11" s="1"/>
      <c r="F11" s="10" t="str">
        <f>IF(E11&gt;0,VLOOKUP(E11,صنف!B:D,2,0),"")</f>
        <v/>
      </c>
      <c r="G11" s="1"/>
      <c r="H11" s="10" t="str">
        <f>IF(G11&gt;0,VLOOKUP(G11,مسئول!B:D,2,0),"")</f>
        <v/>
      </c>
      <c r="I11" s="1"/>
      <c r="J11" s="7"/>
      <c r="K11" s="7" t="str">
        <f>IF(صرف!$J11="","",I11*J11)</f>
        <v/>
      </c>
      <c r="L11" s="88"/>
    </row>
    <row r="12" spans="2:13" ht="24.95" customHeight="1">
      <c r="B12" s="12" t="str">
        <f t="shared" si="1"/>
        <v/>
      </c>
      <c r="C12" s="6"/>
      <c r="D12" s="1"/>
      <c r="E12" s="1"/>
      <c r="F12" s="10" t="str">
        <f>IF(E12&gt;0,VLOOKUP(E12,صنف!B:D,2,0),"")</f>
        <v/>
      </c>
      <c r="G12" s="1"/>
      <c r="H12" s="10" t="str">
        <f>IF(G12&gt;0,VLOOKUP(G12,مسئول!B:D,2,0),"")</f>
        <v/>
      </c>
      <c r="I12" s="1"/>
      <c r="J12" s="7"/>
      <c r="K12" s="7" t="str">
        <f>IF(صرف!$J12="","",I12*J12)</f>
        <v/>
      </c>
      <c r="L12" s="88"/>
    </row>
    <row r="13" spans="2:13" ht="24.95" customHeight="1">
      <c r="B13" s="12" t="str">
        <f t="shared" si="1"/>
        <v/>
      </c>
      <c r="C13" s="6"/>
      <c r="D13" s="1"/>
      <c r="E13" s="1"/>
      <c r="F13" s="10" t="str">
        <f>IF(E13&gt;0,VLOOKUP(E13,صنف!B:D,2,0),"")</f>
        <v/>
      </c>
      <c r="G13" s="1"/>
      <c r="H13" s="10" t="str">
        <f>IF(G13&gt;0,VLOOKUP(G13,مسئول!B:D,2,0),"")</f>
        <v/>
      </c>
      <c r="I13" s="1"/>
      <c r="J13" s="7"/>
      <c r="K13" s="7" t="str">
        <f>IF(صرف!$J13="","",I13*J13)</f>
        <v/>
      </c>
      <c r="L13" s="88"/>
    </row>
    <row r="14" spans="2:13" ht="24.95" customHeight="1">
      <c r="B14" s="12" t="str">
        <f t="shared" si="1"/>
        <v/>
      </c>
      <c r="C14" s="6"/>
      <c r="D14" s="1"/>
      <c r="E14" s="1"/>
      <c r="F14" s="10" t="str">
        <f>IF(E14&gt;0,VLOOKUP(E14,صنف!B:D,2,0),"")</f>
        <v/>
      </c>
      <c r="G14" s="1"/>
      <c r="H14" s="10" t="str">
        <f>IF(G14&gt;0,VLOOKUP(G14,مسئول!B:D,2,0),"")</f>
        <v/>
      </c>
      <c r="I14" s="1"/>
      <c r="J14" s="7"/>
      <c r="K14" s="7" t="str">
        <f>IF(صرف!$J14="","",I14*J14)</f>
        <v/>
      </c>
      <c r="L14" s="88"/>
    </row>
    <row r="15" spans="2:13" ht="24.95" customHeight="1">
      <c r="B15" s="12" t="str">
        <f t="shared" si="1"/>
        <v/>
      </c>
      <c r="C15" s="6"/>
      <c r="D15" s="1"/>
      <c r="E15" s="1"/>
      <c r="F15" s="10" t="str">
        <f>IF(E15&gt;0,VLOOKUP(E15,صنف!B:D,2,0),"")</f>
        <v/>
      </c>
      <c r="G15" s="1"/>
      <c r="H15" s="10" t="str">
        <f>IF(G15&gt;0,VLOOKUP(G15,مسئول!B:D,2,0),"")</f>
        <v/>
      </c>
      <c r="I15" s="1"/>
      <c r="J15" s="7"/>
      <c r="K15" s="7" t="str">
        <f>IF(صرف!$J15="","",I15*J15)</f>
        <v/>
      </c>
      <c r="L15" s="88"/>
    </row>
    <row r="16" spans="2:13" ht="24.95" customHeight="1">
      <c r="B16" s="12" t="str">
        <f t="shared" si="1"/>
        <v/>
      </c>
      <c r="C16" s="6"/>
      <c r="D16" s="1"/>
      <c r="E16" s="1"/>
      <c r="F16" s="10" t="str">
        <f>IF(E16&gt;0,VLOOKUP(E16,صنف!B:D,2,0),"")</f>
        <v/>
      </c>
      <c r="G16" s="1"/>
      <c r="H16" s="10" t="str">
        <f>IF(G16&gt;0,VLOOKUP(G16,مسئول!B:D,2,0),"")</f>
        <v/>
      </c>
      <c r="I16" s="1"/>
      <c r="J16" s="7"/>
      <c r="K16" s="7" t="str">
        <f>IF(صرف!$J16="","",I16*J16)</f>
        <v/>
      </c>
      <c r="L16" s="88"/>
    </row>
    <row r="17" spans="2:12" ht="24.95" customHeight="1">
      <c r="B17" s="12" t="str">
        <f t="shared" si="1"/>
        <v/>
      </c>
      <c r="C17" s="6"/>
      <c r="D17" s="1"/>
      <c r="E17" s="1"/>
      <c r="F17" s="10" t="str">
        <f>IF(E17&gt;0,VLOOKUP(E17,صنف!B:D,2,0),"")</f>
        <v/>
      </c>
      <c r="G17" s="1"/>
      <c r="H17" s="10" t="str">
        <f>IF(G17&gt;0,VLOOKUP(G17,مسئول!B:D,2,0),"")</f>
        <v/>
      </c>
      <c r="I17" s="1"/>
      <c r="J17" s="7"/>
      <c r="K17" s="7" t="str">
        <f>IF(صرف!$J17="","",I17*J17)</f>
        <v/>
      </c>
      <c r="L17" s="88"/>
    </row>
    <row r="18" spans="2:12" ht="24.95" customHeight="1">
      <c r="B18" s="12" t="str">
        <f t="shared" si="1"/>
        <v/>
      </c>
      <c r="C18" s="6"/>
      <c r="D18" s="1"/>
      <c r="E18" s="1"/>
      <c r="F18" s="10" t="str">
        <f>IF(E18&gt;0,VLOOKUP(E18,صنف!B:D,2,0),"")</f>
        <v/>
      </c>
      <c r="G18" s="1"/>
      <c r="H18" s="10" t="str">
        <f>IF(G18&gt;0,VLOOKUP(G18,مسئول!B:D,2,0),"")</f>
        <v/>
      </c>
      <c r="I18" s="1"/>
      <c r="J18" s="7"/>
      <c r="K18" s="7" t="str">
        <f>IF(صرف!$J18="","",I18*J18)</f>
        <v/>
      </c>
      <c r="L18" s="88"/>
    </row>
    <row r="19" spans="2:12" ht="24.95" customHeight="1">
      <c r="B19" s="12" t="str">
        <f t="shared" si="1"/>
        <v/>
      </c>
      <c r="C19" s="6"/>
      <c r="D19" s="1"/>
      <c r="E19" s="1"/>
      <c r="F19" s="10" t="str">
        <f>IF(E19&gt;0,VLOOKUP(E19,صنف!B:D,2,0),"")</f>
        <v/>
      </c>
      <c r="G19" s="1"/>
      <c r="H19" s="10" t="str">
        <f>IF(G19&gt;0,VLOOKUP(G19,مسئول!B:D,2,0),"")</f>
        <v/>
      </c>
      <c r="I19" s="1"/>
      <c r="J19" s="7"/>
      <c r="K19" s="7" t="str">
        <f>IF(صرف!$J19="","",I19*J19)</f>
        <v/>
      </c>
      <c r="L19" s="88"/>
    </row>
    <row r="20" spans="2:12" ht="24.95" customHeight="1">
      <c r="B20" s="12" t="str">
        <f t="shared" si="1"/>
        <v/>
      </c>
      <c r="C20" s="6"/>
      <c r="D20" s="1"/>
      <c r="E20" s="1"/>
      <c r="F20" s="10" t="str">
        <f>IF(E20&gt;0,VLOOKUP(E20,صنف!B:D,2,0),"")</f>
        <v/>
      </c>
      <c r="G20" s="1"/>
      <c r="H20" s="10" t="str">
        <f>IF(G20&gt;0,VLOOKUP(G20,مسئول!B:D,2,0),"")</f>
        <v/>
      </c>
      <c r="I20" s="1"/>
      <c r="J20" s="7"/>
      <c r="K20" s="7" t="str">
        <f>IF(صرف!$J20="","",I20*J20)</f>
        <v/>
      </c>
      <c r="L20" s="88"/>
    </row>
    <row r="21" spans="2:12" ht="24.95" customHeight="1">
      <c r="B21" s="12" t="str">
        <f t="shared" si="1"/>
        <v/>
      </c>
      <c r="C21" s="6"/>
      <c r="D21" s="1"/>
      <c r="E21" s="1"/>
      <c r="F21" s="10" t="str">
        <f>IF(E21&gt;0,VLOOKUP(E21,صنف!B:D,2,0),"")</f>
        <v/>
      </c>
      <c r="G21" s="1"/>
      <c r="H21" s="10" t="str">
        <f>IF(G21&gt;0,VLOOKUP(G21,مسئول!B:D,2,0),"")</f>
        <v/>
      </c>
      <c r="I21" s="1"/>
      <c r="J21" s="7"/>
      <c r="K21" s="7" t="str">
        <f>IF(صرف!$J21="","",I21*J21)</f>
        <v/>
      </c>
      <c r="L21" s="88"/>
    </row>
    <row r="22" spans="2:12" ht="24.95" customHeight="1">
      <c r="B22" s="12" t="str">
        <f t="shared" si="1"/>
        <v/>
      </c>
      <c r="C22" s="6"/>
      <c r="D22" s="1"/>
      <c r="E22" s="1"/>
      <c r="F22" s="10" t="str">
        <f>IF(E22&gt;0,VLOOKUP(E22,صنف!B:D,2,0),"")</f>
        <v/>
      </c>
      <c r="G22" s="1"/>
      <c r="H22" s="10" t="str">
        <f>IF(G22&gt;0,VLOOKUP(G22,مسئول!B:D,2,0),"")</f>
        <v/>
      </c>
      <c r="I22" s="1"/>
      <c r="J22" s="7"/>
      <c r="K22" s="7" t="str">
        <f>IF(صرف!$J22="","",I22*J22)</f>
        <v/>
      </c>
      <c r="L22" s="88"/>
    </row>
    <row r="23" spans="2:12" ht="24.95" customHeight="1">
      <c r="B23" s="12" t="str">
        <f t="shared" si="1"/>
        <v/>
      </c>
      <c r="C23" s="6"/>
      <c r="D23" s="1"/>
      <c r="E23" s="1"/>
      <c r="F23" s="10" t="str">
        <f>IF(E23&gt;0,VLOOKUP(E23,صنف!B:D,2,0),"")</f>
        <v/>
      </c>
      <c r="G23" s="1"/>
      <c r="H23" s="10" t="str">
        <f>IF(G23&gt;0,VLOOKUP(G23,مسئول!B:D,2,0),"")</f>
        <v/>
      </c>
      <c r="I23" s="1"/>
      <c r="J23" s="7"/>
      <c r="K23" s="7" t="str">
        <f>IF(صرف!$J23="","",I23*J23)</f>
        <v/>
      </c>
      <c r="L23" s="88"/>
    </row>
    <row r="24" spans="2:12" ht="24.95" customHeight="1">
      <c r="B24" s="12" t="str">
        <f t="shared" si="1"/>
        <v/>
      </c>
      <c r="C24" s="6"/>
      <c r="D24" s="1"/>
      <c r="E24" s="1"/>
      <c r="F24" s="10" t="str">
        <f>IF(E24&gt;0,VLOOKUP(E24,صنف!B:D,2,0),"")</f>
        <v/>
      </c>
      <c r="G24" s="1"/>
      <c r="H24" s="10" t="str">
        <f>IF(G24&gt;0,VLOOKUP(G24,مسئول!B:D,2,0),"")</f>
        <v/>
      </c>
      <c r="I24" s="1"/>
      <c r="J24" s="7"/>
      <c r="K24" s="7" t="str">
        <f>IF(صرف!$J24="","",I24*J24)</f>
        <v/>
      </c>
      <c r="L24" s="88"/>
    </row>
    <row r="25" spans="2:12" ht="24.95" customHeight="1">
      <c r="B25" s="12" t="str">
        <f t="shared" si="1"/>
        <v/>
      </c>
      <c r="C25" s="6"/>
      <c r="D25" s="1"/>
      <c r="E25" s="1"/>
      <c r="F25" s="10" t="str">
        <f>IF(E25&gt;0,VLOOKUP(E25,صنف!B:D,2,0),"")</f>
        <v/>
      </c>
      <c r="G25" s="1"/>
      <c r="H25" s="10" t="str">
        <f>IF(G25&gt;0,VLOOKUP(G25,مسئول!B:D,2,0),"")</f>
        <v/>
      </c>
      <c r="I25" s="1"/>
      <c r="J25" s="7"/>
      <c r="K25" s="7" t="str">
        <f>IF(صرف!$J25="","",I25*J25)</f>
        <v/>
      </c>
      <c r="L25" s="88"/>
    </row>
    <row r="26" spans="2:12" ht="24.95" customHeight="1">
      <c r="B26" s="12" t="str">
        <f t="shared" si="1"/>
        <v/>
      </c>
      <c r="C26" s="6"/>
      <c r="D26" s="1"/>
      <c r="E26" s="1"/>
      <c r="F26" s="10" t="str">
        <f>IF(E26&gt;0,VLOOKUP(E26,صنف!B:D,2,0),"")</f>
        <v/>
      </c>
      <c r="G26" s="1"/>
      <c r="H26" s="10" t="str">
        <f>IF(G26&gt;0,VLOOKUP(G26,مسئول!B:D,2,0),"")</f>
        <v/>
      </c>
      <c r="I26" s="1"/>
      <c r="J26" s="7"/>
      <c r="K26" s="7" t="str">
        <f>IF(صرف!$J26="","",I26*J26)</f>
        <v/>
      </c>
      <c r="L26" s="88"/>
    </row>
    <row r="27" spans="2:12" ht="24.95" customHeight="1">
      <c r="B27" s="12" t="str">
        <f t="shared" si="1"/>
        <v/>
      </c>
      <c r="C27" s="6"/>
      <c r="D27" s="1"/>
      <c r="E27" s="1"/>
      <c r="F27" s="10" t="str">
        <f>IF(E27&gt;0,VLOOKUP(E27,صنف!B:D,2,0),"")</f>
        <v/>
      </c>
      <c r="G27" s="1"/>
      <c r="H27" s="10" t="str">
        <f>IF(G27&gt;0,VLOOKUP(G27,مسئول!B:D,2,0),"")</f>
        <v/>
      </c>
      <c r="I27" s="1"/>
      <c r="J27" s="7"/>
      <c r="K27" s="7" t="str">
        <f>IF(صرف!$J27="","",I27*J27)</f>
        <v/>
      </c>
      <c r="L27" s="88"/>
    </row>
    <row r="28" spans="2:12" ht="24.95" customHeight="1">
      <c r="B28" s="12" t="str">
        <f t="shared" si="1"/>
        <v/>
      </c>
      <c r="C28" s="6"/>
      <c r="D28" s="1"/>
      <c r="E28" s="1"/>
      <c r="F28" s="10" t="str">
        <f>IF(E28&gt;0,VLOOKUP(E28,صنف!B:D,2,0),"")</f>
        <v/>
      </c>
      <c r="G28" s="1"/>
      <c r="H28" s="10" t="str">
        <f>IF(G28&gt;0,VLOOKUP(G28,مسئول!B:D,2,0),"")</f>
        <v/>
      </c>
      <c r="I28" s="1"/>
      <c r="J28" s="7"/>
      <c r="K28" s="7" t="str">
        <f>IF(صرف!$J28="","",I28*J28)</f>
        <v/>
      </c>
      <c r="L28" s="88"/>
    </row>
    <row r="29" spans="2:12" ht="24.95" customHeight="1">
      <c r="B29" s="12" t="str">
        <f t="shared" si="1"/>
        <v/>
      </c>
      <c r="C29" s="6"/>
      <c r="D29" s="1"/>
      <c r="E29" s="1"/>
      <c r="F29" s="10" t="str">
        <f>IF(E29&gt;0,VLOOKUP(E29,صنف!B:D,2,0),"")</f>
        <v/>
      </c>
      <c r="G29" s="1"/>
      <c r="H29" s="10" t="str">
        <f>IF(G29&gt;0,VLOOKUP(G29,مسئول!B:D,2,0),"")</f>
        <v/>
      </c>
      <c r="I29" s="1"/>
      <c r="J29" s="7"/>
      <c r="K29" s="7" t="str">
        <f>IF(صرف!$J29="","",I29*J29)</f>
        <v/>
      </c>
      <c r="L29" s="88"/>
    </row>
    <row r="30" spans="2:12" ht="24.95" customHeight="1">
      <c r="B30" s="12" t="str">
        <f t="shared" si="1"/>
        <v/>
      </c>
      <c r="C30" s="6"/>
      <c r="D30" s="1"/>
      <c r="E30" s="1"/>
      <c r="F30" s="10" t="str">
        <f>IF(E30&gt;0,VLOOKUP(E30,صنف!B:D,2,0),"")</f>
        <v/>
      </c>
      <c r="G30" s="1"/>
      <c r="H30" s="10" t="str">
        <f>IF(G30&gt;0,VLOOKUP(G30,مسئول!B:D,2,0),"")</f>
        <v/>
      </c>
      <c r="I30" s="1"/>
      <c r="J30" s="7"/>
      <c r="K30" s="7" t="str">
        <f>IF(صرف!$J30="","",I30*J30)</f>
        <v/>
      </c>
      <c r="L30" s="88"/>
    </row>
    <row r="31" spans="2:12" ht="24.95" customHeight="1">
      <c r="B31" s="12" t="str">
        <f t="shared" si="1"/>
        <v/>
      </c>
      <c r="C31" s="6"/>
      <c r="D31" s="1"/>
      <c r="E31" s="1"/>
      <c r="F31" s="10" t="str">
        <f>IF(E31&gt;0,VLOOKUP(E31,صنف!B:D,2,0),"")</f>
        <v/>
      </c>
      <c r="G31" s="1"/>
      <c r="H31" s="10" t="str">
        <f>IF(G31&gt;0,VLOOKUP(G31,مسئول!B:D,2,0),"")</f>
        <v/>
      </c>
      <c r="I31" s="1"/>
      <c r="J31" s="7"/>
      <c r="K31" s="7" t="str">
        <f>IF(صرف!$J31="","",I31*J31)</f>
        <v/>
      </c>
      <c r="L31" s="88"/>
    </row>
    <row r="32" spans="2:12" ht="24.95" customHeight="1">
      <c r="B32" s="12" t="str">
        <f t="shared" si="1"/>
        <v/>
      </c>
      <c r="C32" s="6"/>
      <c r="D32" s="1"/>
      <c r="E32" s="1"/>
      <c r="F32" s="10" t="str">
        <f>IF(E32&gt;0,VLOOKUP(E32,صنف!B:D,2,0),"")</f>
        <v/>
      </c>
      <c r="G32" s="1"/>
      <c r="H32" s="10" t="str">
        <f>IF(G32&gt;0,VLOOKUP(G32,مسئول!B:D,2,0),"")</f>
        <v/>
      </c>
      <c r="I32" s="1"/>
      <c r="J32" s="7"/>
      <c r="K32" s="7" t="str">
        <f>IF(صرف!$J32="","",I32*J32)</f>
        <v/>
      </c>
      <c r="L32" s="88"/>
    </row>
    <row r="33" spans="2:12" ht="24.95" customHeight="1">
      <c r="B33" s="12" t="str">
        <f t="shared" si="1"/>
        <v/>
      </c>
      <c r="C33" s="6"/>
      <c r="D33" s="1"/>
      <c r="E33" s="1"/>
      <c r="F33" s="10" t="str">
        <f>IF(E33&gt;0,VLOOKUP(E33,صنف!B:D,2,0),"")</f>
        <v/>
      </c>
      <c r="G33" s="1"/>
      <c r="H33" s="10" t="str">
        <f>IF(G33&gt;0,VLOOKUP(G33,مسئول!B:D,2,0),"")</f>
        <v/>
      </c>
      <c r="I33" s="1"/>
      <c r="J33" s="7"/>
      <c r="K33" s="7" t="str">
        <f>IF(صرف!$J33="","",I33*J33)</f>
        <v/>
      </c>
      <c r="L33" s="88"/>
    </row>
    <row r="34" spans="2:12" ht="24.95" customHeight="1">
      <c r="B34" s="12" t="str">
        <f t="shared" si="1"/>
        <v/>
      </c>
      <c r="C34" s="6"/>
      <c r="D34" s="1"/>
      <c r="E34" s="1"/>
      <c r="F34" s="10" t="str">
        <f>IF(E34&gt;0,VLOOKUP(E34,صنف!B:D,2,0),"")</f>
        <v/>
      </c>
      <c r="G34" s="1"/>
      <c r="H34" s="10" t="str">
        <f>IF(G34&gt;0,VLOOKUP(G34,مسئول!B:D,2,0),"")</f>
        <v/>
      </c>
      <c r="I34" s="1"/>
      <c r="J34" s="7"/>
      <c r="K34" s="7" t="str">
        <f>IF(صرف!$J34="","",I34*J34)</f>
        <v/>
      </c>
      <c r="L34" s="88"/>
    </row>
    <row r="35" spans="2:12" ht="24.95" customHeight="1">
      <c r="B35" s="12" t="str">
        <f t="shared" si="1"/>
        <v/>
      </c>
      <c r="C35" s="6"/>
      <c r="D35" s="1"/>
      <c r="E35" s="1"/>
      <c r="F35" s="10" t="str">
        <f>IF(E35&gt;0,VLOOKUP(E35,صنف!B:D,2,0),"")</f>
        <v/>
      </c>
      <c r="G35" s="1"/>
      <c r="H35" s="10" t="str">
        <f>IF(G35&gt;0,VLOOKUP(G35,مسئول!B:D,2,0),"")</f>
        <v/>
      </c>
      <c r="I35" s="1"/>
      <c r="J35" s="7"/>
      <c r="K35" s="7" t="str">
        <f>IF(صرف!$J35="","",I35*J35)</f>
        <v/>
      </c>
      <c r="L35" s="88"/>
    </row>
    <row r="36" spans="2:12" ht="24.95" customHeight="1">
      <c r="B36" s="12" t="str">
        <f t="shared" si="1"/>
        <v/>
      </c>
      <c r="C36" s="6"/>
      <c r="D36" s="1"/>
      <c r="E36" s="1"/>
      <c r="F36" s="10" t="str">
        <f>IF(E36&gt;0,VLOOKUP(E36,صنف!B:D,2,0),"")</f>
        <v/>
      </c>
      <c r="G36" s="1"/>
      <c r="H36" s="10" t="str">
        <f>IF(G36&gt;0,VLOOKUP(G36,مسئول!B:D,2,0),"")</f>
        <v/>
      </c>
      <c r="I36" s="1"/>
      <c r="J36" s="7"/>
      <c r="K36" s="7" t="str">
        <f>IF(صرف!$J36="","",I36*J36)</f>
        <v/>
      </c>
      <c r="L36" s="88"/>
    </row>
    <row r="37" spans="2:12" ht="24.95" customHeight="1">
      <c r="B37" s="12" t="str">
        <f t="shared" si="1"/>
        <v/>
      </c>
      <c r="C37" s="6"/>
      <c r="D37" s="1"/>
      <c r="E37" s="1"/>
      <c r="F37" s="10" t="str">
        <f>IF(E37&gt;0,VLOOKUP(E37,صنف!B:D,2,0),"")</f>
        <v/>
      </c>
      <c r="G37" s="1"/>
      <c r="H37" s="10" t="str">
        <f>IF(G37&gt;0,VLOOKUP(G37,مسئول!B:D,2,0),"")</f>
        <v/>
      </c>
      <c r="I37" s="1"/>
      <c r="J37" s="7"/>
      <c r="K37" s="7" t="str">
        <f>IF(صرف!$J37="","",I37*J37)</f>
        <v/>
      </c>
      <c r="L37" s="88"/>
    </row>
    <row r="38" spans="2:12" ht="24.95" customHeight="1">
      <c r="B38" s="12" t="str">
        <f t="shared" si="1"/>
        <v/>
      </c>
      <c r="C38" s="6"/>
      <c r="D38" s="1"/>
      <c r="E38" s="1"/>
      <c r="F38" s="10" t="str">
        <f>IF(E38&gt;0,VLOOKUP(E38,صنف!B:D,2,0),"")</f>
        <v/>
      </c>
      <c r="G38" s="1"/>
      <c r="H38" s="10" t="str">
        <f>IF(G38&gt;0,VLOOKUP(G38,مسئول!B:D,2,0),"")</f>
        <v/>
      </c>
      <c r="I38" s="1"/>
      <c r="J38" s="7"/>
      <c r="K38" s="7" t="str">
        <f>IF(صرف!$J38="","",I38*J38)</f>
        <v/>
      </c>
      <c r="L38" s="88"/>
    </row>
    <row r="39" spans="2:12" ht="24.95" customHeight="1">
      <c r="B39" s="12" t="str">
        <f t="shared" si="1"/>
        <v/>
      </c>
      <c r="C39" s="6"/>
      <c r="D39" s="1"/>
      <c r="E39" s="1"/>
      <c r="F39" s="10" t="str">
        <f>IF(E39&gt;0,VLOOKUP(E39,صنف!B:D,2,0),"")</f>
        <v/>
      </c>
      <c r="G39" s="1"/>
      <c r="H39" s="10" t="str">
        <f>IF(G39&gt;0,VLOOKUP(G39,مسئول!B:D,2,0),"")</f>
        <v/>
      </c>
      <c r="I39" s="1"/>
      <c r="J39" s="7"/>
      <c r="K39" s="7" t="str">
        <f>IF(صرف!$J39="","",I39*J39)</f>
        <v/>
      </c>
      <c r="L39" s="88"/>
    </row>
    <row r="40" spans="2:12" ht="24.95" customHeight="1">
      <c r="B40" s="12" t="str">
        <f t="shared" si="1"/>
        <v/>
      </c>
      <c r="C40" s="6"/>
      <c r="D40" s="1"/>
      <c r="E40" s="1"/>
      <c r="F40" s="10" t="str">
        <f>IF(E40&gt;0,VLOOKUP(E40,صنف!B:D,2,0),"")</f>
        <v/>
      </c>
      <c r="G40" s="1"/>
      <c r="H40" s="10" t="str">
        <f>IF(G40&gt;0,VLOOKUP(G40,مسئول!B:D,2,0),"")</f>
        <v/>
      </c>
      <c r="I40" s="1"/>
      <c r="J40" s="7"/>
      <c r="K40" s="7" t="str">
        <f>IF(صرف!$J40="","",I40*J40)</f>
        <v/>
      </c>
      <c r="L40" s="88"/>
    </row>
    <row r="41" spans="2:12" ht="24.95" customHeight="1">
      <c r="B41" s="12" t="str">
        <f t="shared" si="1"/>
        <v/>
      </c>
      <c r="C41" s="6"/>
      <c r="D41" s="1"/>
      <c r="E41" s="1"/>
      <c r="F41" s="10" t="str">
        <f>IF(E41&gt;0,VLOOKUP(E41,صنف!B:D,2,0),"")</f>
        <v/>
      </c>
      <c r="G41" s="1"/>
      <c r="H41" s="10" t="str">
        <f>IF(G41&gt;0,VLOOKUP(G41,مسئول!B:D,2,0),"")</f>
        <v/>
      </c>
      <c r="I41" s="1"/>
      <c r="J41" s="7"/>
      <c r="K41" s="7" t="str">
        <f>IF(صرف!$J41="","",I41*J41)</f>
        <v/>
      </c>
      <c r="L41" s="88"/>
    </row>
    <row r="42" spans="2:12" ht="24.95" customHeight="1">
      <c r="B42" s="12" t="str">
        <f t="shared" si="1"/>
        <v/>
      </c>
      <c r="C42" s="6"/>
      <c r="D42" s="1"/>
      <c r="E42" s="1"/>
      <c r="F42" s="10" t="str">
        <f>IF(E42&gt;0,VLOOKUP(E42,صنف!B:D,2,0),"")</f>
        <v/>
      </c>
      <c r="G42" s="1"/>
      <c r="H42" s="10" t="str">
        <f>IF(G42&gt;0,VLOOKUP(G42,مسئول!B:D,2,0),"")</f>
        <v/>
      </c>
      <c r="I42" s="1"/>
      <c r="J42" s="7"/>
      <c r="K42" s="7" t="str">
        <f>IF(صرف!$J42="","",I42*J42)</f>
        <v/>
      </c>
      <c r="L42" s="88"/>
    </row>
    <row r="43" spans="2:12" ht="24.95" customHeight="1">
      <c r="B43" s="12" t="str">
        <f t="shared" si="1"/>
        <v/>
      </c>
      <c r="C43" s="6"/>
      <c r="D43" s="1"/>
      <c r="E43" s="1"/>
      <c r="F43" s="10" t="str">
        <f>IF(E43&gt;0,VLOOKUP(E43,صنف!B:D,2,0),"")</f>
        <v/>
      </c>
      <c r="G43" s="1"/>
      <c r="H43" s="10" t="str">
        <f>IF(G43&gt;0,VLOOKUP(G43,مسئول!B:D,2,0),"")</f>
        <v/>
      </c>
      <c r="I43" s="1"/>
      <c r="J43" s="7"/>
      <c r="K43" s="7" t="str">
        <f>IF(صرف!$J43="","",I43*J43)</f>
        <v/>
      </c>
      <c r="L43" s="88"/>
    </row>
    <row r="44" spans="2:12" ht="24.95" customHeight="1">
      <c r="B44" s="12" t="str">
        <f t="shared" si="1"/>
        <v/>
      </c>
      <c r="C44" s="6"/>
      <c r="D44" s="1"/>
      <c r="E44" s="1"/>
      <c r="F44" s="10" t="str">
        <f>IF(E44&gt;0,VLOOKUP(E44,صنف!B:D,2,0),"")</f>
        <v/>
      </c>
      <c r="G44" s="1"/>
      <c r="H44" s="10" t="str">
        <f>IF(G44&gt;0,VLOOKUP(G44,مسئول!B:D,2,0),"")</f>
        <v/>
      </c>
      <c r="I44" s="1"/>
      <c r="J44" s="7"/>
      <c r="K44" s="7" t="str">
        <f>IF(صرف!$J44="","",I44*J44)</f>
        <v/>
      </c>
      <c r="L44" s="88"/>
    </row>
    <row r="45" spans="2:12" ht="24.95" customHeight="1">
      <c r="B45" s="12" t="str">
        <f t="shared" si="1"/>
        <v/>
      </c>
      <c r="C45" s="6"/>
      <c r="D45" s="1"/>
      <c r="E45" s="1"/>
      <c r="F45" s="10" t="str">
        <f>IF(E45&gt;0,VLOOKUP(E45,صنف!B:D,2,0),"")</f>
        <v/>
      </c>
      <c r="G45" s="1"/>
      <c r="H45" s="10" t="str">
        <f>IF(G45&gt;0,VLOOKUP(G45,مسئول!B:D,2,0),"")</f>
        <v/>
      </c>
      <c r="I45" s="1"/>
      <c r="J45" s="7"/>
      <c r="K45" s="7" t="str">
        <f>IF(صرف!$J45="","",I45*J45)</f>
        <v/>
      </c>
      <c r="L45" s="88"/>
    </row>
    <row r="46" spans="2:12" ht="24.95" customHeight="1">
      <c r="B46" s="12" t="str">
        <f t="shared" si="1"/>
        <v/>
      </c>
      <c r="C46" s="6"/>
      <c r="D46" s="1"/>
      <c r="E46" s="1"/>
      <c r="F46" s="10" t="str">
        <f>IF(E46&gt;0,VLOOKUP(E46,صنف!B:D,2,0),"")</f>
        <v/>
      </c>
      <c r="G46" s="1"/>
      <c r="H46" s="10" t="str">
        <f>IF(G46&gt;0,VLOOKUP(G46,مسئول!B:D,2,0),"")</f>
        <v/>
      </c>
      <c r="I46" s="1"/>
      <c r="J46" s="7"/>
      <c r="K46" s="7" t="str">
        <f>IF(صرف!$J46="","",I46*J46)</f>
        <v/>
      </c>
      <c r="L46" s="88"/>
    </row>
    <row r="47" spans="2:12" ht="24.95" customHeight="1">
      <c r="B47" s="12" t="str">
        <f t="shared" si="1"/>
        <v/>
      </c>
      <c r="C47" s="6"/>
      <c r="D47" s="1"/>
      <c r="E47" s="1"/>
      <c r="F47" s="10" t="str">
        <f>IF(E47&gt;0,VLOOKUP(E47,صنف!B:D,2,0),"")</f>
        <v/>
      </c>
      <c r="G47" s="1"/>
      <c r="H47" s="10" t="str">
        <f>IF(G47&gt;0,VLOOKUP(G47,مسئول!B:D,2,0),"")</f>
        <v/>
      </c>
      <c r="I47" s="1"/>
      <c r="J47" s="7"/>
      <c r="K47" s="7" t="str">
        <f>IF(صرف!$J47="","",I47*J47)</f>
        <v/>
      </c>
      <c r="L47" s="88"/>
    </row>
    <row r="48" spans="2:12" ht="24.95" customHeight="1">
      <c r="B48" s="12" t="str">
        <f t="shared" si="1"/>
        <v/>
      </c>
      <c r="C48" s="6"/>
      <c r="D48" s="1"/>
      <c r="E48" s="1"/>
      <c r="F48" s="10" t="str">
        <f>IF(E48&gt;0,VLOOKUP(E48,صنف!B:D,2,0),"")</f>
        <v/>
      </c>
      <c r="G48" s="1"/>
      <c r="H48" s="10" t="str">
        <f>IF(G48&gt;0,VLOOKUP(G48,مسئول!B:D,2,0),"")</f>
        <v/>
      </c>
      <c r="I48" s="1"/>
      <c r="J48" s="7"/>
      <c r="K48" s="7" t="str">
        <f>IF(صرف!$J48="","",I48*J48)</f>
        <v/>
      </c>
      <c r="L48" s="88"/>
    </row>
    <row r="49" spans="2:12" ht="24.95" customHeight="1">
      <c r="B49" s="12" t="str">
        <f t="shared" si="1"/>
        <v/>
      </c>
      <c r="C49" s="6"/>
      <c r="D49" s="1"/>
      <c r="E49" s="1"/>
      <c r="F49" s="10" t="str">
        <f>IF(E49&gt;0,VLOOKUP(E49,صنف!B:D,2,0),"")</f>
        <v/>
      </c>
      <c r="G49" s="1"/>
      <c r="H49" s="10" t="str">
        <f>IF(G49&gt;0,VLOOKUP(G49,مسئول!B:D,2,0),"")</f>
        <v/>
      </c>
      <c r="I49" s="1"/>
      <c r="J49" s="7"/>
      <c r="K49" s="7" t="str">
        <f>IF(صرف!$J49="","",I49*J49)</f>
        <v/>
      </c>
      <c r="L49" s="88"/>
    </row>
    <row r="50" spans="2:12" ht="24.95" customHeight="1">
      <c r="B50" s="12" t="str">
        <f t="shared" si="1"/>
        <v/>
      </c>
      <c r="C50" s="6"/>
      <c r="D50" s="1"/>
      <c r="E50" s="1"/>
      <c r="F50" s="10" t="str">
        <f>IF(E50&gt;0,VLOOKUP(E50,صنف!B:D,2,0),"")</f>
        <v/>
      </c>
      <c r="G50" s="1"/>
      <c r="H50" s="10" t="str">
        <f>IF(G50&gt;0,VLOOKUP(G50,مسئول!B:D,2,0),"")</f>
        <v/>
      </c>
      <c r="I50" s="1"/>
      <c r="J50" s="7"/>
      <c r="K50" s="7" t="str">
        <f>IF(صرف!$J50="","",I50*J50)</f>
        <v/>
      </c>
      <c r="L50" s="88"/>
    </row>
    <row r="51" spans="2:12" ht="24.95" customHeight="1">
      <c r="B51" s="12" t="str">
        <f t="shared" si="1"/>
        <v/>
      </c>
      <c r="C51" s="6"/>
      <c r="D51" s="1"/>
      <c r="E51" s="1"/>
      <c r="F51" s="10" t="str">
        <f>IF(E51&gt;0,VLOOKUP(E51,صنف!B:D,2,0),"")</f>
        <v/>
      </c>
      <c r="G51" s="1"/>
      <c r="H51" s="10" t="str">
        <f>IF(G51&gt;0,VLOOKUP(G51,مسئول!B:D,2,0),"")</f>
        <v/>
      </c>
      <c r="I51" s="1"/>
      <c r="J51" s="7"/>
      <c r="K51" s="7" t="str">
        <f>IF(صرف!$J51="","",I51*J51)</f>
        <v/>
      </c>
      <c r="L51" s="88"/>
    </row>
    <row r="52" spans="2:12" ht="24.95" customHeight="1">
      <c r="B52" s="12" t="str">
        <f t="shared" si="1"/>
        <v/>
      </c>
      <c r="C52" s="6"/>
      <c r="D52" s="1"/>
      <c r="E52" s="1"/>
      <c r="F52" s="10" t="str">
        <f>IF(E52&gt;0,VLOOKUP(E52,صنف!B:D,2,0),"")</f>
        <v/>
      </c>
      <c r="G52" s="1"/>
      <c r="H52" s="10" t="str">
        <f>IF(G52&gt;0,VLOOKUP(G52,مسئول!B:D,2,0),"")</f>
        <v/>
      </c>
      <c r="I52" s="1"/>
      <c r="J52" s="7"/>
      <c r="K52" s="7" t="str">
        <f>IF(صرف!$J52="","",I52*J52)</f>
        <v/>
      </c>
      <c r="L52" s="88"/>
    </row>
    <row r="53" spans="2:12" ht="24.95" customHeight="1">
      <c r="B53" s="12" t="str">
        <f t="shared" si="1"/>
        <v/>
      </c>
      <c r="C53" s="6"/>
      <c r="D53" s="1"/>
      <c r="E53" s="1"/>
      <c r="F53" s="10" t="str">
        <f>IF(E53&gt;0,VLOOKUP(E53,صنف!B:D,2,0),"")</f>
        <v/>
      </c>
      <c r="G53" s="1"/>
      <c r="H53" s="10" t="str">
        <f>IF(G53&gt;0,VLOOKUP(G53,مسئول!B:D,2,0),"")</f>
        <v/>
      </c>
      <c r="I53" s="1"/>
      <c r="J53" s="7"/>
      <c r="K53" s="7" t="str">
        <f>IF(صرف!$J53="","",I53*J53)</f>
        <v/>
      </c>
      <c r="L53" s="88"/>
    </row>
    <row r="54" spans="2:12" ht="24.95" customHeight="1">
      <c r="B54" s="12" t="str">
        <f t="shared" si="1"/>
        <v/>
      </c>
      <c r="C54" s="6"/>
      <c r="D54" s="1"/>
      <c r="E54" s="1"/>
      <c r="F54" s="10" t="str">
        <f>IF(E54&gt;0,VLOOKUP(E54,صنف!B:D,2,0),"")</f>
        <v/>
      </c>
      <c r="G54" s="1"/>
      <c r="H54" s="10" t="str">
        <f>IF(G54&gt;0,VLOOKUP(G54,مسئول!B:D,2,0),"")</f>
        <v/>
      </c>
      <c r="I54" s="1"/>
      <c r="J54" s="7"/>
      <c r="K54" s="7" t="str">
        <f>IF(صرف!$J54="","",I54*J54)</f>
        <v/>
      </c>
      <c r="L54" s="88"/>
    </row>
    <row r="55" spans="2:12" ht="24.95" customHeight="1">
      <c r="B55" s="12" t="str">
        <f t="shared" si="1"/>
        <v/>
      </c>
      <c r="C55" s="6"/>
      <c r="D55" s="1"/>
      <c r="E55" s="1"/>
      <c r="F55" s="10" t="str">
        <f>IF(E55&gt;0,VLOOKUP(E55,صنف!B:D,2,0),"")</f>
        <v/>
      </c>
      <c r="G55" s="1"/>
      <c r="H55" s="10" t="str">
        <f>IF(G55&gt;0,VLOOKUP(G55,مسئول!B:D,2,0),"")</f>
        <v/>
      </c>
      <c r="I55" s="1"/>
      <c r="J55" s="7"/>
      <c r="K55" s="7" t="str">
        <f>IF(صرف!$J55="","",I55*J55)</f>
        <v/>
      </c>
      <c r="L55" s="88"/>
    </row>
    <row r="56" spans="2:12" ht="24.95" customHeight="1">
      <c r="B56" s="12" t="str">
        <f t="shared" si="1"/>
        <v/>
      </c>
      <c r="C56" s="6"/>
      <c r="D56" s="1"/>
      <c r="E56" s="1"/>
      <c r="F56" s="10" t="str">
        <f>IF(E56&gt;0,VLOOKUP(E56,صنف!B:D,2,0),"")</f>
        <v/>
      </c>
      <c r="G56" s="1"/>
      <c r="H56" s="10" t="str">
        <f>IF(G56&gt;0,VLOOKUP(G56,مسئول!B:D,2,0),"")</f>
        <v/>
      </c>
      <c r="I56" s="1"/>
      <c r="J56" s="7"/>
      <c r="K56" s="7" t="str">
        <f>IF(صرف!$J56="","",I56*J56)</f>
        <v/>
      </c>
      <c r="L56" s="88"/>
    </row>
    <row r="57" spans="2:12" ht="24.95" customHeight="1">
      <c r="B57" s="12" t="str">
        <f t="shared" si="1"/>
        <v/>
      </c>
      <c r="C57" s="6"/>
      <c r="D57" s="1"/>
      <c r="E57" s="1"/>
      <c r="F57" s="10" t="str">
        <f>IF(E57&gt;0,VLOOKUP(E57,صنف!B:D,2,0),"")</f>
        <v/>
      </c>
      <c r="G57" s="1"/>
      <c r="H57" s="10" t="str">
        <f>IF(G57&gt;0,VLOOKUP(G57,مسئول!B:D,2,0),"")</f>
        <v/>
      </c>
      <c r="I57" s="1"/>
      <c r="J57" s="7"/>
      <c r="K57" s="7" t="str">
        <f>IF(صرف!$J57="","",I57*J57)</f>
        <v/>
      </c>
      <c r="L57" s="88"/>
    </row>
    <row r="58" spans="2:12" ht="24.95" customHeight="1">
      <c r="B58" s="12" t="str">
        <f t="shared" si="1"/>
        <v/>
      </c>
      <c r="C58" s="6"/>
      <c r="D58" s="1"/>
      <c r="E58" s="1"/>
      <c r="F58" s="10" t="str">
        <f>IF(E58&gt;0,VLOOKUP(E58,صنف!B:D,2,0),"")</f>
        <v/>
      </c>
      <c r="G58" s="1"/>
      <c r="H58" s="10" t="str">
        <f>IF(G58&gt;0,VLOOKUP(G58,مسئول!B:D,2,0),"")</f>
        <v/>
      </c>
      <c r="I58" s="1"/>
      <c r="J58" s="7"/>
      <c r="K58" s="7" t="str">
        <f>IF(صرف!$J58="","",I58*J58)</f>
        <v/>
      </c>
      <c r="L58" s="88"/>
    </row>
    <row r="59" spans="2:12" ht="24.95" customHeight="1">
      <c r="B59" s="12" t="str">
        <f t="shared" si="1"/>
        <v/>
      </c>
      <c r="C59" s="6"/>
      <c r="D59" s="1"/>
      <c r="E59" s="1"/>
      <c r="F59" s="10" t="str">
        <f>IF(E59&gt;0,VLOOKUP(E59,صنف!B:D,2,0),"")</f>
        <v/>
      </c>
      <c r="G59" s="1"/>
      <c r="H59" s="10" t="str">
        <f>IF(G59&gt;0,VLOOKUP(G59,مسئول!B:D,2,0),"")</f>
        <v/>
      </c>
      <c r="I59" s="1"/>
      <c r="J59" s="7"/>
      <c r="K59" s="7" t="str">
        <f>IF(صرف!$J59="","",I59*J59)</f>
        <v/>
      </c>
      <c r="L59" s="88"/>
    </row>
    <row r="60" spans="2:12" ht="24.95" customHeight="1">
      <c r="B60" s="12" t="str">
        <f t="shared" si="1"/>
        <v/>
      </c>
      <c r="C60" s="6"/>
      <c r="D60" s="1"/>
      <c r="E60" s="1"/>
      <c r="F60" s="10" t="str">
        <f>IF(E60&gt;0,VLOOKUP(E60,صنف!B:D,2,0),"")</f>
        <v/>
      </c>
      <c r="G60" s="1"/>
      <c r="H60" s="10" t="str">
        <f>IF(G60&gt;0,VLOOKUP(G60,مسئول!B:D,2,0),"")</f>
        <v/>
      </c>
      <c r="I60" s="1"/>
      <c r="J60" s="7"/>
      <c r="K60" s="7" t="str">
        <f>IF(صرف!$J60="","",I60*J60)</f>
        <v/>
      </c>
      <c r="L60" s="88"/>
    </row>
    <row r="61" spans="2:12" ht="24.95" customHeight="1">
      <c r="B61" s="12" t="str">
        <f t="shared" si="1"/>
        <v/>
      </c>
      <c r="C61" s="6"/>
      <c r="D61" s="1"/>
      <c r="E61" s="1"/>
      <c r="F61" s="10" t="str">
        <f>IF(E61&gt;0,VLOOKUP(E61,صنف!B:D,2,0),"")</f>
        <v/>
      </c>
      <c r="G61" s="1"/>
      <c r="H61" s="10" t="str">
        <f>IF(G61&gt;0,VLOOKUP(G61,مسئول!B:D,2,0),"")</f>
        <v/>
      </c>
      <c r="I61" s="1"/>
      <c r="J61" s="7"/>
      <c r="K61" s="7" t="str">
        <f>IF(صرف!$J61="","",I61*J61)</f>
        <v/>
      </c>
      <c r="L61" s="88"/>
    </row>
    <row r="62" spans="2:12" ht="24.95" customHeight="1">
      <c r="B62" s="12" t="str">
        <f t="shared" si="1"/>
        <v/>
      </c>
      <c r="C62" s="6"/>
      <c r="D62" s="1"/>
      <c r="E62" s="1"/>
      <c r="F62" s="10" t="str">
        <f>IF(E62&gt;0,VLOOKUP(E62,صنف!B:D,2,0),"")</f>
        <v/>
      </c>
      <c r="G62" s="1"/>
      <c r="H62" s="10" t="str">
        <f>IF(G62&gt;0,VLOOKUP(G62,مسئول!B:D,2,0),"")</f>
        <v/>
      </c>
      <c r="I62" s="1"/>
      <c r="J62" s="7"/>
      <c r="K62" s="7" t="str">
        <f>IF(صرف!$J62="","",I62*J62)</f>
        <v/>
      </c>
      <c r="L62" s="88"/>
    </row>
    <row r="63" spans="2:12" ht="24.95" customHeight="1">
      <c r="B63" s="12" t="str">
        <f t="shared" si="1"/>
        <v/>
      </c>
      <c r="C63" s="6"/>
      <c r="D63" s="1"/>
      <c r="E63" s="1"/>
      <c r="F63" s="10" t="str">
        <f>IF(E63&gt;0,VLOOKUP(E63,صنف!B:D,2,0),"")</f>
        <v/>
      </c>
      <c r="G63" s="1"/>
      <c r="H63" s="10" t="str">
        <f>IF(G63&gt;0,VLOOKUP(G63,مسئول!B:D,2,0),"")</f>
        <v/>
      </c>
      <c r="I63" s="1"/>
      <c r="J63" s="7"/>
      <c r="K63" s="7" t="str">
        <f>IF(صرف!$J63="","",I63*J63)</f>
        <v/>
      </c>
      <c r="L63" s="88"/>
    </row>
    <row r="64" spans="2:12" ht="24.95" customHeight="1">
      <c r="B64" s="12" t="str">
        <f t="shared" si="1"/>
        <v/>
      </c>
      <c r="C64" s="6"/>
      <c r="D64" s="1"/>
      <c r="E64" s="1"/>
      <c r="F64" s="10" t="str">
        <f>IF(E64&gt;0,VLOOKUP(E64,صنف!B:D,2,0),"")</f>
        <v/>
      </c>
      <c r="G64" s="1"/>
      <c r="H64" s="10" t="str">
        <f>IF(G64&gt;0,VLOOKUP(G64,مسئول!B:D,2,0),"")</f>
        <v/>
      </c>
      <c r="I64" s="1"/>
      <c r="J64" s="7"/>
      <c r="K64" s="7" t="str">
        <f>IF(صرف!$J64="","",I64*J64)</f>
        <v/>
      </c>
      <c r="L64" s="88"/>
    </row>
    <row r="65" spans="2:12" ht="24.95" customHeight="1">
      <c r="B65" s="12" t="str">
        <f t="shared" si="1"/>
        <v/>
      </c>
      <c r="C65" s="6"/>
      <c r="D65" s="1"/>
      <c r="E65" s="1"/>
      <c r="F65" s="10" t="str">
        <f>IF(E65&gt;0,VLOOKUP(E65,صنف!B:D,2,0),"")</f>
        <v/>
      </c>
      <c r="G65" s="1"/>
      <c r="H65" s="10" t="str">
        <f>IF(G65&gt;0,VLOOKUP(G65,مسئول!B:D,2,0),"")</f>
        <v/>
      </c>
      <c r="I65" s="1"/>
      <c r="J65" s="7"/>
      <c r="K65" s="7" t="str">
        <f>IF(صرف!$J65="","",I65*J65)</f>
        <v/>
      </c>
      <c r="L65" s="88"/>
    </row>
    <row r="66" spans="2:12" ht="24.95" customHeight="1">
      <c r="B66" s="12" t="str">
        <f t="shared" si="1"/>
        <v/>
      </c>
      <c r="C66" s="6"/>
      <c r="D66" s="1"/>
      <c r="E66" s="1"/>
      <c r="F66" s="10" t="str">
        <f>IF(E66&gt;0,VLOOKUP(E66,صنف!B:D,2,0),"")</f>
        <v/>
      </c>
      <c r="G66" s="1"/>
      <c r="H66" s="10" t="str">
        <f>IF(G66&gt;0,VLOOKUP(G66,مسئول!B:D,2,0),"")</f>
        <v/>
      </c>
      <c r="I66" s="1"/>
      <c r="J66" s="7"/>
      <c r="K66" s="7" t="str">
        <f>IF(صرف!$J66="","",I66*J66)</f>
        <v/>
      </c>
      <c r="L66" s="88"/>
    </row>
    <row r="67" spans="2:12" ht="24.95" customHeight="1">
      <c r="B67" s="12" t="str">
        <f t="shared" si="1"/>
        <v/>
      </c>
      <c r="C67" s="6"/>
      <c r="D67" s="1"/>
      <c r="E67" s="1"/>
      <c r="F67" s="10" t="str">
        <f>IF(E67&gt;0,VLOOKUP(E67,صنف!B:D,2,0),"")</f>
        <v/>
      </c>
      <c r="G67" s="1"/>
      <c r="H67" s="10" t="str">
        <f>IF(G67&gt;0,VLOOKUP(G67,مسئول!B:D,2,0),"")</f>
        <v/>
      </c>
      <c r="I67" s="1"/>
      <c r="J67" s="7"/>
      <c r="K67" s="7" t="str">
        <f>IF(صرف!$J67="","",I67*J67)</f>
        <v/>
      </c>
      <c r="L67" s="88"/>
    </row>
    <row r="68" spans="2:12" ht="24.95" customHeight="1">
      <c r="B68" s="12" t="str">
        <f t="shared" si="1"/>
        <v/>
      </c>
      <c r="C68" s="6"/>
      <c r="D68" s="1"/>
      <c r="E68" s="1"/>
      <c r="F68" s="10" t="str">
        <f>IF(E68&gt;0,VLOOKUP(E68,صنف!B:D,2,0),"")</f>
        <v/>
      </c>
      <c r="G68" s="1"/>
      <c r="H68" s="10" t="str">
        <f>IF(G68&gt;0,VLOOKUP(G68,مسئول!B:D,2,0),"")</f>
        <v/>
      </c>
      <c r="I68" s="1"/>
      <c r="J68" s="7"/>
      <c r="K68" s="7" t="str">
        <f>IF(صرف!$J68="","",I68*J68)</f>
        <v/>
      </c>
      <c r="L68" s="88"/>
    </row>
    <row r="69" spans="2:12" ht="24.95" customHeight="1">
      <c r="B69" s="12" t="str">
        <f t="shared" si="1"/>
        <v/>
      </c>
      <c r="C69" s="6"/>
      <c r="D69" s="1"/>
      <c r="E69" s="1"/>
      <c r="F69" s="10" t="str">
        <f>IF(E69&gt;0,VLOOKUP(E69,صنف!B:D,2,0),"")</f>
        <v/>
      </c>
      <c r="G69" s="1"/>
      <c r="H69" s="10" t="str">
        <f>IF(G69&gt;0,VLOOKUP(G69,مسئول!B:D,2,0),"")</f>
        <v/>
      </c>
      <c r="I69" s="1"/>
      <c r="J69" s="7"/>
      <c r="K69" s="7" t="str">
        <f>IF(صرف!$J69="","",I69*J69)</f>
        <v/>
      </c>
      <c r="L69" s="88"/>
    </row>
    <row r="70" spans="2:12" ht="24.95" customHeight="1">
      <c r="B70" s="12" t="str">
        <f t="shared" si="1"/>
        <v/>
      </c>
      <c r="C70" s="6"/>
      <c r="D70" s="1"/>
      <c r="E70" s="1"/>
      <c r="F70" s="10" t="str">
        <f>IF(E70&gt;0,VLOOKUP(E70,صنف!B:D,2,0),"")</f>
        <v/>
      </c>
      <c r="G70" s="1"/>
      <c r="H70" s="10" t="str">
        <f>IF(G70&gt;0,VLOOKUP(G70,مسئول!B:D,2,0),"")</f>
        <v/>
      </c>
      <c r="I70" s="1"/>
      <c r="J70" s="7"/>
      <c r="K70" s="7" t="str">
        <f>IF(صرف!$J70="","",I70*J70)</f>
        <v/>
      </c>
      <c r="L70" s="88"/>
    </row>
    <row r="71" spans="2:12" ht="24.95" customHeight="1">
      <c r="B71" s="12" t="str">
        <f t="shared" si="1"/>
        <v/>
      </c>
      <c r="C71" s="6"/>
      <c r="D71" s="1"/>
      <c r="E71" s="1"/>
      <c r="F71" s="10" t="str">
        <f>IF(E71&gt;0,VLOOKUP(E71,صنف!B:D,2,0),"")</f>
        <v/>
      </c>
      <c r="G71" s="1"/>
      <c r="H71" s="10" t="str">
        <f>IF(G71&gt;0,VLOOKUP(G71,مسئول!B:D,2,0),"")</f>
        <v/>
      </c>
      <c r="I71" s="1"/>
      <c r="J71" s="7"/>
      <c r="K71" s="7" t="str">
        <f>IF(صرف!$J71="","",I71*J71)</f>
        <v/>
      </c>
      <c r="L71" s="88"/>
    </row>
    <row r="72" spans="2:12" ht="24.95" customHeight="1">
      <c r="B72" s="12" t="str">
        <f t="shared" ref="B72:B135" si="2">IF(C72&lt;&gt;0,1+B71,"")</f>
        <v/>
      </c>
      <c r="C72" s="6"/>
      <c r="D72" s="1"/>
      <c r="E72" s="1"/>
      <c r="F72" s="10" t="str">
        <f>IF(E72&gt;0,VLOOKUP(E72,صنف!B:D,2,0),"")</f>
        <v/>
      </c>
      <c r="G72" s="1"/>
      <c r="H72" s="10" t="str">
        <f>IF(G72&gt;0,VLOOKUP(G72,مسئول!B:D,2,0),"")</f>
        <v/>
      </c>
      <c r="I72" s="1"/>
      <c r="J72" s="7"/>
      <c r="K72" s="7" t="str">
        <f>IF(صرف!$J72="","",I72*J72)</f>
        <v/>
      </c>
      <c r="L72" s="88"/>
    </row>
    <row r="73" spans="2:12" ht="24.95" customHeight="1">
      <c r="B73" s="12" t="str">
        <f t="shared" si="2"/>
        <v/>
      </c>
      <c r="C73" s="6"/>
      <c r="D73" s="1"/>
      <c r="E73" s="1"/>
      <c r="F73" s="10" t="str">
        <f>IF(E73&gt;0,VLOOKUP(E73,صنف!B:D,2,0),"")</f>
        <v/>
      </c>
      <c r="G73" s="1"/>
      <c r="H73" s="10" t="str">
        <f>IF(G73&gt;0,VLOOKUP(G73,مسئول!B:D,2,0),"")</f>
        <v/>
      </c>
      <c r="I73" s="1"/>
      <c r="J73" s="7"/>
      <c r="K73" s="7" t="str">
        <f>IF(صرف!$J73="","",I73*J73)</f>
        <v/>
      </c>
      <c r="L73" s="88"/>
    </row>
    <row r="74" spans="2:12" ht="24.95" customHeight="1">
      <c r="B74" s="12" t="str">
        <f t="shared" si="2"/>
        <v/>
      </c>
      <c r="C74" s="6"/>
      <c r="D74" s="1"/>
      <c r="E74" s="1"/>
      <c r="F74" s="10" t="str">
        <f>IF(E74&gt;0,VLOOKUP(E74,صنف!B:D,2,0),"")</f>
        <v/>
      </c>
      <c r="G74" s="1"/>
      <c r="H74" s="10" t="str">
        <f>IF(G74&gt;0,VLOOKUP(G74,مسئول!B:D,2,0),"")</f>
        <v/>
      </c>
      <c r="I74" s="1"/>
      <c r="J74" s="7"/>
      <c r="K74" s="7" t="str">
        <f>IF(صرف!$J74="","",I74*J74)</f>
        <v/>
      </c>
      <c r="L74" s="88"/>
    </row>
    <row r="75" spans="2:12" ht="24.95" customHeight="1">
      <c r="B75" s="12" t="str">
        <f t="shared" si="2"/>
        <v/>
      </c>
      <c r="C75" s="6"/>
      <c r="D75" s="1"/>
      <c r="E75" s="1"/>
      <c r="F75" s="10" t="str">
        <f>IF(E75&gt;0,VLOOKUP(E75,صنف!B:D,2,0),"")</f>
        <v/>
      </c>
      <c r="G75" s="1"/>
      <c r="H75" s="10" t="str">
        <f>IF(G75&gt;0,VLOOKUP(G75,مسئول!B:D,2,0),"")</f>
        <v/>
      </c>
      <c r="I75" s="1"/>
      <c r="J75" s="7"/>
      <c r="K75" s="7" t="str">
        <f>IF(صرف!$J75="","",I75*J75)</f>
        <v/>
      </c>
      <c r="L75" s="88"/>
    </row>
    <row r="76" spans="2:12" ht="24.95" customHeight="1">
      <c r="B76" s="12" t="str">
        <f t="shared" si="2"/>
        <v/>
      </c>
      <c r="C76" s="6"/>
      <c r="D76" s="1"/>
      <c r="E76" s="1"/>
      <c r="F76" s="10" t="str">
        <f>IF(E76&gt;0,VLOOKUP(E76,صنف!B:D,2,0),"")</f>
        <v/>
      </c>
      <c r="G76" s="1"/>
      <c r="H76" s="10" t="str">
        <f>IF(G76&gt;0,VLOOKUP(G76,مسئول!B:D,2,0),"")</f>
        <v/>
      </c>
      <c r="I76" s="1"/>
      <c r="J76" s="7"/>
      <c r="K76" s="7" t="str">
        <f>IF(صرف!$J76="","",I76*J76)</f>
        <v/>
      </c>
      <c r="L76" s="88"/>
    </row>
    <row r="77" spans="2:12" ht="24.95" customHeight="1">
      <c r="B77" s="12" t="str">
        <f t="shared" si="2"/>
        <v/>
      </c>
      <c r="C77" s="6"/>
      <c r="D77" s="1"/>
      <c r="E77" s="1"/>
      <c r="F77" s="10" t="str">
        <f>IF(E77&gt;0,VLOOKUP(E77,صنف!B:D,2,0),"")</f>
        <v/>
      </c>
      <c r="G77" s="1"/>
      <c r="H77" s="10" t="str">
        <f>IF(G77&gt;0,VLOOKUP(G77,مسئول!B:D,2,0),"")</f>
        <v/>
      </c>
      <c r="I77" s="1"/>
      <c r="J77" s="7"/>
      <c r="K77" s="7" t="str">
        <f>IF(صرف!$J77="","",I77*J77)</f>
        <v/>
      </c>
      <c r="L77" s="88"/>
    </row>
    <row r="78" spans="2:12" ht="24.95" customHeight="1">
      <c r="B78" s="12" t="str">
        <f t="shared" si="2"/>
        <v/>
      </c>
      <c r="C78" s="6"/>
      <c r="D78" s="1"/>
      <c r="E78" s="1"/>
      <c r="F78" s="10" t="str">
        <f>IF(E78&gt;0,VLOOKUP(E78,صنف!B:D,2,0),"")</f>
        <v/>
      </c>
      <c r="G78" s="1"/>
      <c r="H78" s="10" t="str">
        <f>IF(G78&gt;0,VLOOKUP(G78,مسئول!B:D,2,0),"")</f>
        <v/>
      </c>
      <c r="I78" s="1"/>
      <c r="J78" s="7"/>
      <c r="K78" s="7" t="str">
        <f>IF(صرف!$J78="","",I78*J78)</f>
        <v/>
      </c>
      <c r="L78" s="88"/>
    </row>
    <row r="79" spans="2:12" ht="24.95" customHeight="1">
      <c r="B79" s="12" t="str">
        <f t="shared" si="2"/>
        <v/>
      </c>
      <c r="C79" s="6"/>
      <c r="D79" s="1"/>
      <c r="E79" s="1"/>
      <c r="F79" s="10" t="str">
        <f>IF(E79&gt;0,VLOOKUP(E79,صنف!B:D,2,0),"")</f>
        <v/>
      </c>
      <c r="G79" s="1"/>
      <c r="H79" s="10" t="str">
        <f>IF(G79&gt;0,VLOOKUP(G79,مسئول!B:D,2,0),"")</f>
        <v/>
      </c>
      <c r="I79" s="1"/>
      <c r="J79" s="7"/>
      <c r="K79" s="7" t="str">
        <f>IF(صرف!$J79="","",I79*J79)</f>
        <v/>
      </c>
      <c r="L79" s="88"/>
    </row>
    <row r="80" spans="2:12" ht="24.95" customHeight="1">
      <c r="B80" s="12" t="str">
        <f t="shared" si="2"/>
        <v/>
      </c>
      <c r="C80" s="6"/>
      <c r="D80" s="1"/>
      <c r="E80" s="1"/>
      <c r="F80" s="10" t="str">
        <f>IF(E80&gt;0,VLOOKUP(E80,صنف!B:D,2,0),"")</f>
        <v/>
      </c>
      <c r="G80" s="1"/>
      <c r="H80" s="10" t="str">
        <f>IF(G80&gt;0,VLOOKUP(G80,مسئول!B:D,2,0),"")</f>
        <v/>
      </c>
      <c r="I80" s="1"/>
      <c r="J80" s="7"/>
      <c r="K80" s="7" t="str">
        <f>IF(صرف!$J80="","",I80*J80)</f>
        <v/>
      </c>
      <c r="L80" s="88"/>
    </row>
    <row r="81" spans="2:12" ht="24.95" customHeight="1">
      <c r="B81" s="12" t="str">
        <f t="shared" si="2"/>
        <v/>
      </c>
      <c r="C81" s="6"/>
      <c r="D81" s="1"/>
      <c r="E81" s="1"/>
      <c r="F81" s="10" t="str">
        <f>IF(E81&gt;0,VLOOKUP(E81,صنف!B:D,2,0),"")</f>
        <v/>
      </c>
      <c r="G81" s="1"/>
      <c r="H81" s="10" t="str">
        <f>IF(G81&gt;0,VLOOKUP(G81,مسئول!B:D,2,0),"")</f>
        <v/>
      </c>
      <c r="I81" s="1"/>
      <c r="J81" s="7"/>
      <c r="K81" s="7" t="str">
        <f>IF(صرف!$J81="","",I81*J81)</f>
        <v/>
      </c>
      <c r="L81" s="88"/>
    </row>
    <row r="82" spans="2:12" ht="24.95" customHeight="1">
      <c r="B82" s="12" t="str">
        <f t="shared" si="2"/>
        <v/>
      </c>
      <c r="C82" s="6"/>
      <c r="D82" s="1"/>
      <c r="E82" s="1"/>
      <c r="F82" s="10" t="str">
        <f>IF(E82&gt;0,VLOOKUP(E82,صنف!B:D,2,0),"")</f>
        <v/>
      </c>
      <c r="G82" s="1"/>
      <c r="H82" s="10" t="str">
        <f>IF(G82&gt;0,VLOOKUP(G82,مسئول!B:D,2,0),"")</f>
        <v/>
      </c>
      <c r="I82" s="1"/>
      <c r="J82" s="7"/>
      <c r="K82" s="7" t="str">
        <f>IF(صرف!$J82="","",I82*J82)</f>
        <v/>
      </c>
      <c r="L82" s="88"/>
    </row>
    <row r="83" spans="2:12" ht="24.95" customHeight="1">
      <c r="B83" s="12" t="str">
        <f t="shared" si="2"/>
        <v/>
      </c>
      <c r="C83" s="6"/>
      <c r="D83" s="1"/>
      <c r="E83" s="1"/>
      <c r="F83" s="10" t="str">
        <f>IF(E83&gt;0,VLOOKUP(E83,صنف!B:D,2,0),"")</f>
        <v/>
      </c>
      <c r="G83" s="1"/>
      <c r="H83" s="10" t="str">
        <f>IF(G83&gt;0,VLOOKUP(G83,مسئول!B:D,2,0),"")</f>
        <v/>
      </c>
      <c r="I83" s="1"/>
      <c r="J83" s="7"/>
      <c r="K83" s="7" t="str">
        <f>IF(صرف!$J83="","",I83*J83)</f>
        <v/>
      </c>
      <c r="L83" s="88"/>
    </row>
    <row r="84" spans="2:12" ht="24.95" customHeight="1">
      <c r="B84" s="12" t="str">
        <f t="shared" si="2"/>
        <v/>
      </c>
      <c r="C84" s="6"/>
      <c r="D84" s="1"/>
      <c r="E84" s="1"/>
      <c r="F84" s="10" t="str">
        <f>IF(E84&gt;0,VLOOKUP(E84,صنف!B:D,2,0),"")</f>
        <v/>
      </c>
      <c r="G84" s="1"/>
      <c r="H84" s="10" t="str">
        <f>IF(G84&gt;0,VLOOKUP(G84,مسئول!B:D,2,0),"")</f>
        <v/>
      </c>
      <c r="I84" s="1"/>
      <c r="J84" s="7"/>
      <c r="K84" s="7" t="str">
        <f>IF(صرف!$J84="","",I84*J84)</f>
        <v/>
      </c>
      <c r="L84" s="88"/>
    </row>
    <row r="85" spans="2:12" ht="24.95" customHeight="1">
      <c r="B85" s="12" t="str">
        <f t="shared" si="2"/>
        <v/>
      </c>
      <c r="C85" s="6"/>
      <c r="D85" s="1"/>
      <c r="E85" s="1"/>
      <c r="F85" s="10" t="str">
        <f>IF(E85&gt;0,VLOOKUP(E85,صنف!B:D,2,0),"")</f>
        <v/>
      </c>
      <c r="G85" s="1"/>
      <c r="H85" s="10" t="str">
        <f>IF(G85&gt;0,VLOOKUP(G85,مسئول!B:D,2,0),"")</f>
        <v/>
      </c>
      <c r="I85" s="1"/>
      <c r="J85" s="7"/>
      <c r="K85" s="7" t="str">
        <f>IF(صرف!$J85="","",I85*J85)</f>
        <v/>
      </c>
      <c r="L85" s="88"/>
    </row>
    <row r="86" spans="2:12" ht="24.95" customHeight="1">
      <c r="B86" s="12" t="str">
        <f t="shared" si="2"/>
        <v/>
      </c>
      <c r="C86" s="6"/>
      <c r="D86" s="1"/>
      <c r="E86" s="1"/>
      <c r="F86" s="10" t="str">
        <f>IF(E86&gt;0,VLOOKUP(E86,صنف!B:D,2,0),"")</f>
        <v/>
      </c>
      <c r="G86" s="1"/>
      <c r="H86" s="10" t="str">
        <f>IF(G86&gt;0,VLOOKUP(G86,مسئول!B:D,2,0),"")</f>
        <v/>
      </c>
      <c r="I86" s="1"/>
      <c r="J86" s="7"/>
      <c r="K86" s="7" t="str">
        <f>IF(صرف!$J86="","",I86*J86)</f>
        <v/>
      </c>
      <c r="L86" s="88"/>
    </row>
    <row r="87" spans="2:12" ht="24.95" customHeight="1">
      <c r="B87" s="12" t="str">
        <f t="shared" si="2"/>
        <v/>
      </c>
      <c r="C87" s="6"/>
      <c r="D87" s="1"/>
      <c r="E87" s="1"/>
      <c r="F87" s="10" t="str">
        <f>IF(E87&gt;0,VLOOKUP(E87,صنف!B:D,2,0),"")</f>
        <v/>
      </c>
      <c r="G87" s="1"/>
      <c r="H87" s="10" t="str">
        <f>IF(G87&gt;0,VLOOKUP(G87,مسئول!B:D,2,0),"")</f>
        <v/>
      </c>
      <c r="I87" s="1"/>
      <c r="J87" s="7"/>
      <c r="K87" s="7" t="str">
        <f>IF(صرف!$J87="","",I87*J87)</f>
        <v/>
      </c>
      <c r="L87" s="88"/>
    </row>
    <row r="88" spans="2:12" ht="24.95" customHeight="1">
      <c r="B88" s="12" t="str">
        <f t="shared" si="2"/>
        <v/>
      </c>
      <c r="C88" s="6"/>
      <c r="D88" s="1"/>
      <c r="E88" s="1"/>
      <c r="F88" s="10" t="str">
        <f>IF(E88&gt;0,VLOOKUP(E88,صنف!B:D,2,0),"")</f>
        <v/>
      </c>
      <c r="G88" s="1"/>
      <c r="H88" s="10" t="str">
        <f>IF(G88&gt;0,VLOOKUP(G88,مسئول!B:D,2,0),"")</f>
        <v/>
      </c>
      <c r="I88" s="1"/>
      <c r="J88" s="7"/>
      <c r="K88" s="7" t="str">
        <f>IF(صرف!$J88="","",I88*J88)</f>
        <v/>
      </c>
      <c r="L88" s="88"/>
    </row>
    <row r="89" spans="2:12" ht="24.95" customHeight="1">
      <c r="B89" s="12" t="str">
        <f t="shared" si="2"/>
        <v/>
      </c>
      <c r="C89" s="6"/>
      <c r="D89" s="1"/>
      <c r="E89" s="1"/>
      <c r="F89" s="10" t="str">
        <f>IF(E89&gt;0,VLOOKUP(E89,صنف!B:D,2,0),"")</f>
        <v/>
      </c>
      <c r="G89" s="1"/>
      <c r="H89" s="10" t="str">
        <f>IF(G89&gt;0,VLOOKUP(G89,مسئول!B:D,2,0),"")</f>
        <v/>
      </c>
      <c r="I89" s="1"/>
      <c r="J89" s="7"/>
      <c r="K89" s="7" t="str">
        <f>IF(صرف!$J89="","",I89*J89)</f>
        <v/>
      </c>
      <c r="L89" s="88"/>
    </row>
    <row r="90" spans="2:12" ht="24.95" customHeight="1">
      <c r="B90" s="12" t="str">
        <f t="shared" si="2"/>
        <v/>
      </c>
      <c r="C90" s="6"/>
      <c r="D90" s="1"/>
      <c r="E90" s="1"/>
      <c r="F90" s="10" t="str">
        <f>IF(E90&gt;0,VLOOKUP(E90,صنف!B:D,2,0),"")</f>
        <v/>
      </c>
      <c r="G90" s="1"/>
      <c r="H90" s="10" t="str">
        <f>IF(G90&gt;0,VLOOKUP(G90,مسئول!B:D,2,0),"")</f>
        <v/>
      </c>
      <c r="I90" s="1"/>
      <c r="J90" s="7"/>
      <c r="K90" s="7" t="str">
        <f>IF(صرف!$J90="","",I90*J90)</f>
        <v/>
      </c>
      <c r="L90" s="88"/>
    </row>
    <row r="91" spans="2:12" ht="24.95" customHeight="1">
      <c r="B91" s="12" t="str">
        <f t="shared" si="2"/>
        <v/>
      </c>
      <c r="C91" s="6"/>
      <c r="D91" s="1"/>
      <c r="E91" s="1"/>
      <c r="F91" s="10" t="str">
        <f>IF(E91&gt;0,VLOOKUP(E91,صنف!B:D,2,0),"")</f>
        <v/>
      </c>
      <c r="G91" s="1"/>
      <c r="H91" s="10" t="str">
        <f>IF(G91&gt;0,VLOOKUP(G91,مسئول!B:D,2,0),"")</f>
        <v/>
      </c>
      <c r="I91" s="1"/>
      <c r="J91" s="7"/>
      <c r="K91" s="7" t="str">
        <f>IF(صرف!$J91="","",I91*J91)</f>
        <v/>
      </c>
      <c r="L91" s="88"/>
    </row>
    <row r="92" spans="2:12" ht="24.95" customHeight="1">
      <c r="B92" s="12" t="str">
        <f t="shared" si="2"/>
        <v/>
      </c>
      <c r="C92" s="6"/>
      <c r="D92" s="1"/>
      <c r="E92" s="1"/>
      <c r="F92" s="10" t="str">
        <f>IF(E92&gt;0,VLOOKUP(E92,صنف!B:D,2,0),"")</f>
        <v/>
      </c>
      <c r="G92" s="1"/>
      <c r="H92" s="10" t="str">
        <f>IF(G92&gt;0,VLOOKUP(G92,مسئول!B:D,2,0),"")</f>
        <v/>
      </c>
      <c r="I92" s="1"/>
      <c r="J92" s="7"/>
      <c r="K92" s="7" t="str">
        <f>IF(صرف!$J92="","",I92*J92)</f>
        <v/>
      </c>
      <c r="L92" s="88"/>
    </row>
    <row r="93" spans="2:12" ht="24.95" customHeight="1">
      <c r="B93" s="12" t="str">
        <f t="shared" si="2"/>
        <v/>
      </c>
      <c r="C93" s="6"/>
      <c r="D93" s="1"/>
      <c r="E93" s="1"/>
      <c r="F93" s="10" t="str">
        <f>IF(E93&gt;0,VLOOKUP(E93,صنف!B:D,2,0),"")</f>
        <v/>
      </c>
      <c r="G93" s="1"/>
      <c r="H93" s="10" t="str">
        <f>IF(G93&gt;0,VLOOKUP(G93,مسئول!B:D,2,0),"")</f>
        <v/>
      </c>
      <c r="I93" s="1"/>
      <c r="J93" s="7"/>
      <c r="K93" s="7" t="str">
        <f>IF(صرف!$J93="","",I93*J93)</f>
        <v/>
      </c>
      <c r="L93" s="88"/>
    </row>
    <row r="94" spans="2:12" ht="24.95" customHeight="1">
      <c r="B94" s="12" t="str">
        <f t="shared" si="2"/>
        <v/>
      </c>
      <c r="C94" s="6"/>
      <c r="D94" s="1"/>
      <c r="E94" s="1"/>
      <c r="F94" s="10" t="str">
        <f>IF(E94&gt;0,VLOOKUP(E94,صنف!B:D,2,0),"")</f>
        <v/>
      </c>
      <c r="G94" s="1"/>
      <c r="H94" s="10" t="str">
        <f>IF(G94&gt;0,VLOOKUP(G94,مسئول!B:D,2,0),"")</f>
        <v/>
      </c>
      <c r="I94" s="1"/>
      <c r="J94" s="7"/>
      <c r="K94" s="7" t="str">
        <f>IF(صرف!$J94="","",I94*J94)</f>
        <v/>
      </c>
      <c r="L94" s="88"/>
    </row>
    <row r="95" spans="2:12" ht="24.95" customHeight="1">
      <c r="B95" s="12" t="str">
        <f t="shared" si="2"/>
        <v/>
      </c>
      <c r="C95" s="6"/>
      <c r="D95" s="1"/>
      <c r="E95" s="1"/>
      <c r="F95" s="10" t="str">
        <f>IF(E95&gt;0,VLOOKUP(E95,صنف!B:D,2,0),"")</f>
        <v/>
      </c>
      <c r="G95" s="1"/>
      <c r="H95" s="10" t="str">
        <f>IF(G95&gt;0,VLOOKUP(G95,مسئول!B:D,2,0),"")</f>
        <v/>
      </c>
      <c r="I95" s="1"/>
      <c r="J95" s="7"/>
      <c r="K95" s="7" t="str">
        <f>IF(صرف!$J95="","",I95*J95)</f>
        <v/>
      </c>
      <c r="L95" s="88"/>
    </row>
    <row r="96" spans="2:12" ht="24.95" customHeight="1">
      <c r="B96" s="12" t="str">
        <f t="shared" si="2"/>
        <v/>
      </c>
      <c r="C96" s="6"/>
      <c r="D96" s="1"/>
      <c r="E96" s="1"/>
      <c r="F96" s="10" t="str">
        <f>IF(E96&gt;0,VLOOKUP(E96,صنف!B:D,2,0),"")</f>
        <v/>
      </c>
      <c r="G96" s="1"/>
      <c r="H96" s="10" t="str">
        <f>IF(G96&gt;0,VLOOKUP(G96,مسئول!B:D,2,0),"")</f>
        <v/>
      </c>
      <c r="I96" s="1"/>
      <c r="J96" s="7"/>
      <c r="K96" s="7" t="str">
        <f>IF(صرف!$J96="","",I96*J96)</f>
        <v/>
      </c>
      <c r="L96" s="88"/>
    </row>
    <row r="97" spans="2:12" ht="24.95" customHeight="1">
      <c r="B97" s="12" t="str">
        <f t="shared" si="2"/>
        <v/>
      </c>
      <c r="C97" s="6"/>
      <c r="D97" s="1"/>
      <c r="E97" s="1"/>
      <c r="F97" s="10" t="str">
        <f>IF(E97&gt;0,VLOOKUP(E97,صنف!B:D,2,0),"")</f>
        <v/>
      </c>
      <c r="G97" s="1"/>
      <c r="H97" s="10" t="str">
        <f>IF(G97&gt;0,VLOOKUP(G97,مسئول!B:D,2,0),"")</f>
        <v/>
      </c>
      <c r="I97" s="1"/>
      <c r="J97" s="7"/>
      <c r="K97" s="7" t="str">
        <f>IF(صرف!$J97="","",I97*J97)</f>
        <v/>
      </c>
      <c r="L97" s="88"/>
    </row>
    <row r="98" spans="2:12" ht="24.95" customHeight="1">
      <c r="B98" s="12" t="str">
        <f t="shared" si="2"/>
        <v/>
      </c>
      <c r="C98" s="6"/>
      <c r="D98" s="1"/>
      <c r="E98" s="1"/>
      <c r="F98" s="10" t="str">
        <f>IF(E98&gt;0,VLOOKUP(E98,صنف!B:D,2,0),"")</f>
        <v/>
      </c>
      <c r="G98" s="1"/>
      <c r="H98" s="10" t="str">
        <f>IF(G98&gt;0,VLOOKUP(G98,مسئول!B:D,2,0),"")</f>
        <v/>
      </c>
      <c r="I98" s="1"/>
      <c r="J98" s="7"/>
      <c r="K98" s="7" t="str">
        <f>IF(صرف!$J98="","",I98*J98)</f>
        <v/>
      </c>
      <c r="L98" s="88"/>
    </row>
    <row r="99" spans="2:12" ht="24.95" customHeight="1">
      <c r="B99" s="12" t="str">
        <f t="shared" si="2"/>
        <v/>
      </c>
      <c r="C99" s="6"/>
      <c r="D99" s="1"/>
      <c r="E99" s="1"/>
      <c r="F99" s="10" t="str">
        <f>IF(E99&gt;0,VLOOKUP(E99,صنف!B:D,2,0),"")</f>
        <v/>
      </c>
      <c r="G99" s="1"/>
      <c r="H99" s="10" t="str">
        <f>IF(G99&gt;0,VLOOKUP(G99,مسئول!B:D,2,0),"")</f>
        <v/>
      </c>
      <c r="I99" s="1"/>
      <c r="J99" s="7"/>
      <c r="K99" s="7" t="str">
        <f>IF(صرف!$J99="","",I99*J99)</f>
        <v/>
      </c>
      <c r="L99" s="88"/>
    </row>
    <row r="100" spans="2:12" ht="24.95" customHeight="1">
      <c r="B100" s="12" t="str">
        <f t="shared" si="2"/>
        <v/>
      </c>
      <c r="C100" s="6"/>
      <c r="D100" s="1"/>
      <c r="E100" s="1"/>
      <c r="F100" s="10" t="str">
        <f>IF(E100&gt;0,VLOOKUP(E100,صنف!B:D,2,0),"")</f>
        <v/>
      </c>
      <c r="G100" s="1"/>
      <c r="H100" s="10" t="str">
        <f>IF(G100&gt;0,VLOOKUP(G100,مسئول!B:D,2,0),"")</f>
        <v/>
      </c>
      <c r="I100" s="1"/>
      <c r="J100" s="7"/>
      <c r="K100" s="7" t="str">
        <f>IF(صرف!$J100="","",I100*J100)</f>
        <v/>
      </c>
      <c r="L100" s="88"/>
    </row>
    <row r="101" spans="2:12" ht="24.95" customHeight="1">
      <c r="B101" s="12" t="str">
        <f t="shared" si="2"/>
        <v/>
      </c>
      <c r="C101" s="6"/>
      <c r="D101" s="1"/>
      <c r="E101" s="1"/>
      <c r="F101" s="10" t="str">
        <f>IF(E101&gt;0,VLOOKUP(E101,صنف!B:D,2,0),"")</f>
        <v/>
      </c>
      <c r="G101" s="1"/>
      <c r="H101" s="10" t="str">
        <f>IF(G101&gt;0,VLOOKUP(G101,مسئول!B:D,2,0),"")</f>
        <v/>
      </c>
      <c r="I101" s="1"/>
      <c r="J101" s="7"/>
      <c r="K101" s="7" t="str">
        <f>IF(صرف!$J101="","",I101*J101)</f>
        <v/>
      </c>
      <c r="L101" s="88"/>
    </row>
    <row r="102" spans="2:12" ht="24.95" customHeight="1">
      <c r="B102" s="12" t="str">
        <f t="shared" si="2"/>
        <v/>
      </c>
      <c r="C102" s="6"/>
      <c r="D102" s="1"/>
      <c r="E102" s="1"/>
      <c r="F102" s="10" t="str">
        <f>IF(E102&gt;0,VLOOKUP(E102,صنف!B:D,2,0),"")</f>
        <v/>
      </c>
      <c r="G102" s="1"/>
      <c r="H102" s="10" t="str">
        <f>IF(G102&gt;0,VLOOKUP(G102,مسئول!B:D,2,0),"")</f>
        <v/>
      </c>
      <c r="I102" s="1"/>
      <c r="J102" s="7"/>
      <c r="K102" s="7" t="str">
        <f>IF(صرف!$J102="","",I102*J102)</f>
        <v/>
      </c>
      <c r="L102" s="88"/>
    </row>
    <row r="103" spans="2:12" ht="24.95" customHeight="1">
      <c r="B103" s="12" t="str">
        <f t="shared" si="2"/>
        <v/>
      </c>
      <c r="C103" s="6"/>
      <c r="D103" s="1"/>
      <c r="E103" s="1"/>
      <c r="F103" s="10" t="str">
        <f>IF(E103&gt;0,VLOOKUP(E103,صنف!B:D,2,0),"")</f>
        <v/>
      </c>
      <c r="G103" s="1"/>
      <c r="H103" s="10" t="str">
        <f>IF(G103&gt;0,VLOOKUP(G103,مسئول!B:D,2,0),"")</f>
        <v/>
      </c>
      <c r="I103" s="1"/>
      <c r="J103" s="7"/>
      <c r="K103" s="7" t="str">
        <f>IF(صرف!$J103="","",I103*J103)</f>
        <v/>
      </c>
      <c r="L103" s="88"/>
    </row>
    <row r="104" spans="2:12" ht="24.95" customHeight="1">
      <c r="B104" s="12" t="str">
        <f t="shared" si="2"/>
        <v/>
      </c>
      <c r="C104" s="6"/>
      <c r="D104" s="1"/>
      <c r="E104" s="1"/>
      <c r="F104" s="10" t="str">
        <f>IF(E104&gt;0,VLOOKUP(E104,صنف!B:D,2,0),"")</f>
        <v/>
      </c>
      <c r="G104" s="1"/>
      <c r="H104" s="10" t="str">
        <f>IF(G104&gt;0,VLOOKUP(G104,مسئول!B:D,2,0),"")</f>
        <v/>
      </c>
      <c r="I104" s="1"/>
      <c r="J104" s="7"/>
      <c r="K104" s="7" t="str">
        <f>IF(صرف!$J104="","",I104*J104)</f>
        <v/>
      </c>
      <c r="L104" s="88"/>
    </row>
    <row r="105" spans="2:12" ht="24.95" customHeight="1">
      <c r="B105" s="12" t="str">
        <f t="shared" si="2"/>
        <v/>
      </c>
      <c r="C105" s="6"/>
      <c r="D105" s="1"/>
      <c r="E105" s="1"/>
      <c r="F105" s="10" t="str">
        <f>IF(E105&gt;0,VLOOKUP(E105,صنف!B:D,2,0),"")</f>
        <v/>
      </c>
      <c r="G105" s="1"/>
      <c r="H105" s="10" t="str">
        <f>IF(G105&gt;0,VLOOKUP(G105,مسئول!B:D,2,0),"")</f>
        <v/>
      </c>
      <c r="I105" s="1"/>
      <c r="J105" s="7"/>
      <c r="K105" s="7" t="str">
        <f>IF(صرف!$J105="","",I105*J105)</f>
        <v/>
      </c>
      <c r="L105" s="88"/>
    </row>
    <row r="106" spans="2:12" ht="24.95" customHeight="1">
      <c r="B106" s="12" t="str">
        <f t="shared" si="2"/>
        <v/>
      </c>
      <c r="C106" s="6"/>
      <c r="D106" s="1"/>
      <c r="E106" s="1"/>
      <c r="F106" s="10" t="str">
        <f>IF(E106&gt;0,VLOOKUP(E106,صنف!B:D,2,0),"")</f>
        <v/>
      </c>
      <c r="G106" s="1"/>
      <c r="H106" s="10" t="str">
        <f>IF(G106&gt;0,VLOOKUP(G106,مسئول!B:D,2,0),"")</f>
        <v/>
      </c>
      <c r="I106" s="1"/>
      <c r="J106" s="7"/>
      <c r="K106" s="7" t="str">
        <f>IF(صرف!$J106="","",I106*J106)</f>
        <v/>
      </c>
      <c r="L106" s="88"/>
    </row>
    <row r="107" spans="2:12" ht="24.95" customHeight="1">
      <c r="B107" s="12" t="str">
        <f t="shared" si="2"/>
        <v/>
      </c>
      <c r="C107" s="6"/>
      <c r="D107" s="1"/>
      <c r="E107" s="1"/>
      <c r="F107" s="10" t="str">
        <f>IF(E107&gt;0,VLOOKUP(E107,صنف!B:D,2,0),"")</f>
        <v/>
      </c>
      <c r="G107" s="1"/>
      <c r="H107" s="10" t="str">
        <f>IF(G107&gt;0,VLOOKUP(G107,مسئول!B:D,2,0),"")</f>
        <v/>
      </c>
      <c r="I107" s="1"/>
      <c r="J107" s="7"/>
      <c r="K107" s="7" t="str">
        <f>IF(صرف!$J107="","",I107*J107)</f>
        <v/>
      </c>
      <c r="L107" s="88"/>
    </row>
    <row r="108" spans="2:12" ht="24.95" customHeight="1">
      <c r="B108" s="12" t="str">
        <f t="shared" si="2"/>
        <v/>
      </c>
      <c r="C108" s="6"/>
      <c r="D108" s="1"/>
      <c r="E108" s="1"/>
      <c r="F108" s="10" t="str">
        <f>IF(E108&gt;0,VLOOKUP(E108,صنف!B:D,2,0),"")</f>
        <v/>
      </c>
      <c r="G108" s="1"/>
      <c r="H108" s="10" t="str">
        <f>IF(G108&gt;0,VLOOKUP(G108,مسئول!B:D,2,0),"")</f>
        <v/>
      </c>
      <c r="I108" s="1"/>
      <c r="J108" s="7"/>
      <c r="K108" s="7" t="str">
        <f>IF(صرف!$J108="","",I108*J108)</f>
        <v/>
      </c>
      <c r="L108" s="88"/>
    </row>
    <row r="109" spans="2:12" ht="24.95" customHeight="1">
      <c r="B109" s="12" t="str">
        <f t="shared" si="2"/>
        <v/>
      </c>
      <c r="C109" s="6"/>
      <c r="D109" s="1"/>
      <c r="E109" s="1"/>
      <c r="F109" s="10" t="str">
        <f>IF(E109&gt;0,VLOOKUP(E109,صنف!B:D,2,0),"")</f>
        <v/>
      </c>
      <c r="G109" s="1"/>
      <c r="H109" s="10" t="str">
        <f>IF(G109&gt;0,VLOOKUP(G109,مسئول!B:D,2,0),"")</f>
        <v/>
      </c>
      <c r="I109" s="1"/>
      <c r="J109" s="7"/>
      <c r="K109" s="7" t="str">
        <f>IF(صرف!$J109="","",I109*J109)</f>
        <v/>
      </c>
      <c r="L109" s="88"/>
    </row>
    <row r="110" spans="2:12" ht="24.95" customHeight="1">
      <c r="B110" s="12" t="str">
        <f t="shared" si="2"/>
        <v/>
      </c>
      <c r="C110" s="6"/>
      <c r="D110" s="1"/>
      <c r="E110" s="1"/>
      <c r="F110" s="10" t="str">
        <f>IF(E110&gt;0,VLOOKUP(E110,صنف!B:D,2,0),"")</f>
        <v/>
      </c>
      <c r="G110" s="1"/>
      <c r="H110" s="10" t="str">
        <f>IF(G110&gt;0,VLOOKUP(G110,مسئول!B:D,2,0),"")</f>
        <v/>
      </c>
      <c r="I110" s="1"/>
      <c r="J110" s="7"/>
      <c r="K110" s="7" t="str">
        <f>IF(صرف!$J110="","",I110*J110)</f>
        <v/>
      </c>
      <c r="L110" s="88"/>
    </row>
    <row r="111" spans="2:12" ht="24.95" customHeight="1">
      <c r="B111" s="12" t="str">
        <f t="shared" si="2"/>
        <v/>
      </c>
      <c r="C111" s="6"/>
      <c r="D111" s="1"/>
      <c r="E111" s="1"/>
      <c r="F111" s="10" t="str">
        <f>IF(E111&gt;0,VLOOKUP(E111,صنف!B:D,2,0),"")</f>
        <v/>
      </c>
      <c r="G111" s="1"/>
      <c r="H111" s="10" t="str">
        <f>IF(G111&gt;0,VLOOKUP(G111,مسئول!B:D,2,0),"")</f>
        <v/>
      </c>
      <c r="I111" s="1"/>
      <c r="J111" s="7"/>
      <c r="K111" s="7" t="str">
        <f>IF(صرف!$J111="","",I111*J111)</f>
        <v/>
      </c>
      <c r="L111" s="88"/>
    </row>
    <row r="112" spans="2:12" ht="24.95" customHeight="1">
      <c r="B112" s="12" t="str">
        <f t="shared" si="2"/>
        <v/>
      </c>
      <c r="C112" s="6"/>
      <c r="D112" s="1"/>
      <c r="E112" s="1"/>
      <c r="F112" s="10" t="str">
        <f>IF(E112&gt;0,VLOOKUP(E112,صنف!B:D,2,0),"")</f>
        <v/>
      </c>
      <c r="G112" s="1"/>
      <c r="H112" s="10" t="str">
        <f>IF(G112&gt;0,VLOOKUP(G112,مسئول!B:D,2,0),"")</f>
        <v/>
      </c>
      <c r="I112" s="1"/>
      <c r="J112" s="7"/>
      <c r="K112" s="7" t="str">
        <f>IF(صرف!$J112="","",I112*J112)</f>
        <v/>
      </c>
      <c r="L112" s="88"/>
    </row>
    <row r="113" spans="2:12" ht="24.95" customHeight="1">
      <c r="B113" s="12" t="str">
        <f t="shared" si="2"/>
        <v/>
      </c>
      <c r="C113" s="6"/>
      <c r="D113" s="1"/>
      <c r="E113" s="1"/>
      <c r="F113" s="10" t="str">
        <f>IF(E113&gt;0,VLOOKUP(E113,صنف!B:D,2,0),"")</f>
        <v/>
      </c>
      <c r="G113" s="1"/>
      <c r="H113" s="10" t="str">
        <f>IF(G113&gt;0,VLOOKUP(G113,مسئول!B:D,2,0),"")</f>
        <v/>
      </c>
      <c r="I113" s="1"/>
      <c r="J113" s="7"/>
      <c r="K113" s="7" t="str">
        <f>IF(صرف!$J113="","",I113*J113)</f>
        <v/>
      </c>
      <c r="L113" s="88"/>
    </row>
    <row r="114" spans="2:12" ht="24.95" customHeight="1">
      <c r="B114" s="12" t="str">
        <f t="shared" si="2"/>
        <v/>
      </c>
      <c r="C114" s="6"/>
      <c r="D114" s="1"/>
      <c r="E114" s="1"/>
      <c r="F114" s="10" t="str">
        <f>IF(E114&gt;0,VLOOKUP(E114,صنف!B:D,2,0),"")</f>
        <v/>
      </c>
      <c r="G114" s="1"/>
      <c r="H114" s="10" t="str">
        <f>IF(G114&gt;0,VLOOKUP(G114,مسئول!B:D,2,0),"")</f>
        <v/>
      </c>
      <c r="I114" s="1"/>
      <c r="J114" s="7"/>
      <c r="K114" s="7" t="str">
        <f>IF(صرف!$J114="","",I114*J114)</f>
        <v/>
      </c>
      <c r="L114" s="88"/>
    </row>
    <row r="115" spans="2:12" ht="24.95" customHeight="1">
      <c r="B115" s="12" t="str">
        <f t="shared" si="2"/>
        <v/>
      </c>
      <c r="C115" s="6"/>
      <c r="D115" s="1"/>
      <c r="E115" s="1"/>
      <c r="F115" s="10" t="str">
        <f>IF(E115&gt;0,VLOOKUP(E115,صنف!B:D,2,0),"")</f>
        <v/>
      </c>
      <c r="G115" s="1"/>
      <c r="H115" s="10" t="str">
        <f>IF(G115&gt;0,VLOOKUP(G115,مسئول!B:D,2,0),"")</f>
        <v/>
      </c>
      <c r="I115" s="1"/>
      <c r="J115" s="7"/>
      <c r="K115" s="7" t="str">
        <f>IF(صرف!$J115="","",I115*J115)</f>
        <v/>
      </c>
      <c r="L115" s="88"/>
    </row>
    <row r="116" spans="2:12" ht="24.95" customHeight="1">
      <c r="B116" s="12" t="str">
        <f t="shared" si="2"/>
        <v/>
      </c>
      <c r="C116" s="6"/>
      <c r="D116" s="1"/>
      <c r="E116" s="1"/>
      <c r="F116" s="10" t="str">
        <f>IF(E116&gt;0,VLOOKUP(E116,صنف!B:D,2,0),"")</f>
        <v/>
      </c>
      <c r="G116" s="1"/>
      <c r="H116" s="10" t="str">
        <f>IF(G116&gt;0,VLOOKUP(G116,مسئول!B:D,2,0),"")</f>
        <v/>
      </c>
      <c r="I116" s="1"/>
      <c r="J116" s="7"/>
      <c r="K116" s="7" t="str">
        <f>IF(صرف!$J116="","",I116*J116)</f>
        <v/>
      </c>
      <c r="L116" s="88"/>
    </row>
    <row r="117" spans="2:12" ht="24.95" customHeight="1">
      <c r="B117" s="12" t="str">
        <f t="shared" si="2"/>
        <v/>
      </c>
      <c r="C117" s="6"/>
      <c r="D117" s="1"/>
      <c r="E117" s="1"/>
      <c r="F117" s="10" t="str">
        <f>IF(E117&gt;0,VLOOKUP(E117,صنف!B:D,2,0),"")</f>
        <v/>
      </c>
      <c r="G117" s="1"/>
      <c r="H117" s="10" t="str">
        <f>IF(G117&gt;0,VLOOKUP(G117,مسئول!B:D,2,0),"")</f>
        <v/>
      </c>
      <c r="I117" s="1"/>
      <c r="J117" s="7"/>
      <c r="K117" s="7" t="str">
        <f>IF(صرف!$J117="","",I117*J117)</f>
        <v/>
      </c>
      <c r="L117" s="88"/>
    </row>
    <row r="118" spans="2:12" ht="24.95" customHeight="1">
      <c r="B118" s="12" t="str">
        <f t="shared" si="2"/>
        <v/>
      </c>
      <c r="C118" s="6"/>
      <c r="D118" s="1"/>
      <c r="E118" s="1"/>
      <c r="F118" s="10" t="str">
        <f>IF(E118&gt;0,VLOOKUP(E118,صنف!B:D,2,0),"")</f>
        <v/>
      </c>
      <c r="G118" s="1"/>
      <c r="H118" s="10" t="str">
        <f>IF(G118&gt;0,VLOOKUP(G118,مسئول!B:D,2,0),"")</f>
        <v/>
      </c>
      <c r="I118" s="1"/>
      <c r="J118" s="7"/>
      <c r="K118" s="7" t="str">
        <f>IF(صرف!$J118="","",I118*J118)</f>
        <v/>
      </c>
      <c r="L118" s="88"/>
    </row>
    <row r="119" spans="2:12" ht="24.95" customHeight="1">
      <c r="B119" s="12" t="str">
        <f t="shared" si="2"/>
        <v/>
      </c>
      <c r="C119" s="6"/>
      <c r="D119" s="1"/>
      <c r="E119" s="1"/>
      <c r="F119" s="10" t="str">
        <f>IF(E119&gt;0,VLOOKUP(E119,صنف!B:D,2,0),"")</f>
        <v/>
      </c>
      <c r="G119" s="1"/>
      <c r="H119" s="10" t="str">
        <f>IF(G119&gt;0,VLOOKUP(G119,مسئول!B:D,2,0),"")</f>
        <v/>
      </c>
      <c r="I119" s="1"/>
      <c r="J119" s="7"/>
      <c r="K119" s="7" t="str">
        <f>IF(صرف!$J119="","",I119*J119)</f>
        <v/>
      </c>
      <c r="L119" s="88"/>
    </row>
    <row r="120" spans="2:12" ht="24.95" customHeight="1">
      <c r="B120" s="12" t="str">
        <f t="shared" si="2"/>
        <v/>
      </c>
      <c r="C120" s="6"/>
      <c r="D120" s="1"/>
      <c r="E120" s="1"/>
      <c r="F120" s="10" t="str">
        <f>IF(E120&gt;0,VLOOKUP(E120,صنف!B:D,2,0),"")</f>
        <v/>
      </c>
      <c r="G120" s="1"/>
      <c r="H120" s="10" t="str">
        <f>IF(G120&gt;0,VLOOKUP(G120,مسئول!B:D,2,0),"")</f>
        <v/>
      </c>
      <c r="I120" s="1"/>
      <c r="J120" s="7"/>
      <c r="K120" s="7" t="str">
        <f>IF(صرف!$J120="","",I120*J120)</f>
        <v/>
      </c>
      <c r="L120" s="88"/>
    </row>
    <row r="121" spans="2:12" ht="24.95" customHeight="1">
      <c r="B121" s="12" t="str">
        <f t="shared" si="2"/>
        <v/>
      </c>
      <c r="C121" s="6"/>
      <c r="D121" s="1"/>
      <c r="E121" s="1"/>
      <c r="F121" s="10" t="str">
        <f>IF(E121&gt;0,VLOOKUP(E121,صنف!B:D,2,0),"")</f>
        <v/>
      </c>
      <c r="G121" s="1"/>
      <c r="H121" s="10" t="str">
        <f>IF(G121&gt;0,VLOOKUP(G121,مسئول!B:D,2,0),"")</f>
        <v/>
      </c>
      <c r="I121" s="1"/>
      <c r="J121" s="7"/>
      <c r="K121" s="7" t="str">
        <f>IF(صرف!$J121="","",I121*J121)</f>
        <v/>
      </c>
      <c r="L121" s="88"/>
    </row>
    <row r="122" spans="2:12" ht="24.95" customHeight="1">
      <c r="B122" s="12" t="str">
        <f t="shared" si="2"/>
        <v/>
      </c>
      <c r="C122" s="6"/>
      <c r="D122" s="1"/>
      <c r="E122" s="1"/>
      <c r="F122" s="10" t="str">
        <f>IF(E122&gt;0,VLOOKUP(E122,صنف!B:D,2,0),"")</f>
        <v/>
      </c>
      <c r="G122" s="1"/>
      <c r="H122" s="10" t="str">
        <f>IF(G122&gt;0,VLOOKUP(G122,مسئول!B:D,2,0),"")</f>
        <v/>
      </c>
      <c r="I122" s="1"/>
      <c r="J122" s="7"/>
      <c r="K122" s="7" t="str">
        <f>IF(صرف!$J122="","",I122*J122)</f>
        <v/>
      </c>
      <c r="L122" s="88"/>
    </row>
    <row r="123" spans="2:12" ht="24.95" customHeight="1">
      <c r="B123" s="12" t="str">
        <f t="shared" si="2"/>
        <v/>
      </c>
      <c r="C123" s="6"/>
      <c r="D123" s="1"/>
      <c r="E123" s="1"/>
      <c r="F123" s="10" t="str">
        <f>IF(E123&gt;0,VLOOKUP(E123,صنف!B:D,2,0),"")</f>
        <v/>
      </c>
      <c r="G123" s="1"/>
      <c r="H123" s="10" t="str">
        <f>IF(G123&gt;0,VLOOKUP(G123,مسئول!B:D,2,0),"")</f>
        <v/>
      </c>
      <c r="I123" s="1"/>
      <c r="J123" s="7"/>
      <c r="K123" s="7" t="str">
        <f>IF(صرف!$J123="","",I123*J123)</f>
        <v/>
      </c>
      <c r="L123" s="88"/>
    </row>
    <row r="124" spans="2:12" ht="24.95" customHeight="1">
      <c r="B124" s="12" t="str">
        <f t="shared" si="2"/>
        <v/>
      </c>
      <c r="C124" s="6"/>
      <c r="D124" s="1"/>
      <c r="E124" s="1"/>
      <c r="F124" s="10" t="str">
        <f>IF(E124&gt;0,VLOOKUP(E124,صنف!B:D,2,0),"")</f>
        <v/>
      </c>
      <c r="G124" s="1"/>
      <c r="H124" s="10" t="str">
        <f>IF(G124&gt;0,VLOOKUP(G124,مسئول!B:D,2,0),"")</f>
        <v/>
      </c>
      <c r="I124" s="1"/>
      <c r="J124" s="7"/>
      <c r="K124" s="7" t="str">
        <f>IF(صرف!$J124="","",I124*J124)</f>
        <v/>
      </c>
      <c r="L124" s="88"/>
    </row>
    <row r="125" spans="2:12" ht="24.95" customHeight="1">
      <c r="B125" s="12" t="str">
        <f t="shared" si="2"/>
        <v/>
      </c>
      <c r="C125" s="6"/>
      <c r="D125" s="1"/>
      <c r="E125" s="1"/>
      <c r="F125" s="10" t="str">
        <f>IF(E125&gt;0,VLOOKUP(E125,صنف!B:D,2,0),"")</f>
        <v/>
      </c>
      <c r="G125" s="1"/>
      <c r="H125" s="10" t="str">
        <f>IF(G125&gt;0,VLOOKUP(G125,مسئول!B:D,2,0),"")</f>
        <v/>
      </c>
      <c r="I125" s="1"/>
      <c r="J125" s="7"/>
      <c r="K125" s="7" t="str">
        <f>IF(صرف!$J125="","",I125*J125)</f>
        <v/>
      </c>
      <c r="L125" s="88"/>
    </row>
    <row r="126" spans="2:12" ht="24.95" customHeight="1">
      <c r="B126" s="12" t="str">
        <f t="shared" si="2"/>
        <v/>
      </c>
      <c r="C126" s="6"/>
      <c r="D126" s="1"/>
      <c r="E126" s="1"/>
      <c r="F126" s="10" t="str">
        <f>IF(E126&gt;0,VLOOKUP(E126,صنف!B:D,2,0),"")</f>
        <v/>
      </c>
      <c r="G126" s="1"/>
      <c r="H126" s="10" t="str">
        <f>IF(G126&gt;0,VLOOKUP(G126,مسئول!B:D,2,0),"")</f>
        <v/>
      </c>
      <c r="I126" s="1"/>
      <c r="J126" s="7"/>
      <c r="K126" s="7" t="str">
        <f>IF(صرف!$J126="","",I126*J126)</f>
        <v/>
      </c>
      <c r="L126" s="88"/>
    </row>
    <row r="127" spans="2:12" ht="24.95" customHeight="1">
      <c r="B127" s="12" t="str">
        <f t="shared" si="2"/>
        <v/>
      </c>
      <c r="C127" s="6"/>
      <c r="D127" s="1"/>
      <c r="E127" s="1"/>
      <c r="F127" s="10" t="str">
        <f>IF(E127&gt;0,VLOOKUP(E127,صنف!B:D,2,0),"")</f>
        <v/>
      </c>
      <c r="G127" s="1"/>
      <c r="H127" s="10" t="str">
        <f>IF(G127&gt;0,VLOOKUP(G127,مسئول!B:D,2,0),"")</f>
        <v/>
      </c>
      <c r="I127" s="1"/>
      <c r="J127" s="7"/>
      <c r="K127" s="7" t="str">
        <f>IF(صرف!$J127="","",I127*J127)</f>
        <v/>
      </c>
      <c r="L127" s="88"/>
    </row>
    <row r="128" spans="2:12" ht="24.95" customHeight="1">
      <c r="B128" s="12" t="str">
        <f t="shared" si="2"/>
        <v/>
      </c>
      <c r="C128" s="6"/>
      <c r="D128" s="1"/>
      <c r="E128" s="1"/>
      <c r="F128" s="10" t="str">
        <f>IF(E128&gt;0,VLOOKUP(E128,صنف!B:D,2,0),"")</f>
        <v/>
      </c>
      <c r="G128" s="1"/>
      <c r="H128" s="10" t="str">
        <f>IF(G128&gt;0,VLOOKUP(G128,مسئول!B:D,2,0),"")</f>
        <v/>
      </c>
      <c r="I128" s="1"/>
      <c r="J128" s="7"/>
      <c r="K128" s="7" t="str">
        <f>IF(صرف!$J128="","",I128*J128)</f>
        <v/>
      </c>
      <c r="L128" s="88"/>
    </row>
    <row r="129" spans="2:12" ht="24.95" customHeight="1">
      <c r="B129" s="12" t="str">
        <f t="shared" si="2"/>
        <v/>
      </c>
      <c r="C129" s="6"/>
      <c r="D129" s="1"/>
      <c r="E129" s="1"/>
      <c r="F129" s="10" t="str">
        <f>IF(E129&gt;0,VLOOKUP(E129,صنف!B:D,2,0),"")</f>
        <v/>
      </c>
      <c r="G129" s="1"/>
      <c r="H129" s="10" t="str">
        <f>IF(G129&gt;0,VLOOKUP(G129,مسئول!B:D,2,0),"")</f>
        <v/>
      </c>
      <c r="I129" s="1"/>
      <c r="J129" s="7"/>
      <c r="K129" s="7" t="str">
        <f>IF(صرف!$J129="","",I129*J129)</f>
        <v/>
      </c>
      <c r="L129" s="88"/>
    </row>
    <row r="130" spans="2:12" ht="24.95" customHeight="1">
      <c r="B130" s="12" t="str">
        <f t="shared" si="2"/>
        <v/>
      </c>
      <c r="C130" s="6"/>
      <c r="D130" s="1"/>
      <c r="E130" s="1"/>
      <c r="F130" s="10" t="str">
        <f>IF(E130&gt;0,VLOOKUP(E130,صنف!B:D,2,0),"")</f>
        <v/>
      </c>
      <c r="G130" s="1"/>
      <c r="H130" s="10" t="str">
        <f>IF(G130&gt;0,VLOOKUP(G130,مسئول!B:D,2,0),"")</f>
        <v/>
      </c>
      <c r="I130" s="1"/>
      <c r="J130" s="7"/>
      <c r="K130" s="7" t="str">
        <f>IF(صرف!$J130="","",I130*J130)</f>
        <v/>
      </c>
      <c r="L130" s="88"/>
    </row>
    <row r="131" spans="2:12" ht="24.95" customHeight="1">
      <c r="B131" s="12" t="str">
        <f t="shared" si="2"/>
        <v/>
      </c>
      <c r="C131" s="6"/>
      <c r="D131" s="1"/>
      <c r="E131" s="1"/>
      <c r="F131" s="10" t="str">
        <f>IF(E131&gt;0,VLOOKUP(E131,صنف!B:D,2,0),"")</f>
        <v/>
      </c>
      <c r="G131" s="1"/>
      <c r="H131" s="10" t="str">
        <f>IF(G131&gt;0,VLOOKUP(G131,مسئول!B:D,2,0),"")</f>
        <v/>
      </c>
      <c r="I131" s="1"/>
      <c r="J131" s="7"/>
      <c r="K131" s="7" t="str">
        <f>IF(صرف!$J131="","",I131*J131)</f>
        <v/>
      </c>
      <c r="L131" s="88"/>
    </row>
    <row r="132" spans="2:12" ht="24.95" customHeight="1">
      <c r="B132" s="12" t="str">
        <f t="shared" si="2"/>
        <v/>
      </c>
      <c r="C132" s="6"/>
      <c r="D132" s="1"/>
      <c r="E132" s="1"/>
      <c r="F132" s="10" t="str">
        <f>IF(E132&gt;0,VLOOKUP(E132,صنف!B:D,2,0),"")</f>
        <v/>
      </c>
      <c r="G132" s="1"/>
      <c r="H132" s="10" t="str">
        <f>IF(G132&gt;0,VLOOKUP(G132,مسئول!B:D,2,0),"")</f>
        <v/>
      </c>
      <c r="I132" s="1"/>
      <c r="J132" s="7"/>
      <c r="K132" s="7" t="str">
        <f>IF(صرف!$J132="","",I132*J132)</f>
        <v/>
      </c>
      <c r="L132" s="88"/>
    </row>
    <row r="133" spans="2:12" ht="24.95" customHeight="1">
      <c r="B133" s="12" t="str">
        <f t="shared" si="2"/>
        <v/>
      </c>
      <c r="C133" s="6"/>
      <c r="D133" s="1"/>
      <c r="E133" s="1"/>
      <c r="F133" s="10" t="str">
        <f>IF(E133&gt;0,VLOOKUP(E133,صنف!B:D,2,0),"")</f>
        <v/>
      </c>
      <c r="G133" s="1"/>
      <c r="H133" s="10" t="str">
        <f>IF(G133&gt;0,VLOOKUP(G133,مسئول!B:D,2,0),"")</f>
        <v/>
      </c>
      <c r="I133" s="1"/>
      <c r="J133" s="7"/>
      <c r="K133" s="7" t="str">
        <f>IF(صرف!$J133="","",I133*J133)</f>
        <v/>
      </c>
      <c r="L133" s="88"/>
    </row>
    <row r="134" spans="2:12" ht="24.95" customHeight="1">
      <c r="B134" s="12" t="str">
        <f t="shared" si="2"/>
        <v/>
      </c>
      <c r="C134" s="6"/>
      <c r="D134" s="1"/>
      <c r="E134" s="1"/>
      <c r="F134" s="10" t="str">
        <f>IF(E134&gt;0,VLOOKUP(E134,صنف!B:D,2,0),"")</f>
        <v/>
      </c>
      <c r="G134" s="1"/>
      <c r="H134" s="10" t="str">
        <f>IF(G134&gt;0,VLOOKUP(G134,مسئول!B:D,2,0),"")</f>
        <v/>
      </c>
      <c r="I134" s="1"/>
      <c r="J134" s="7"/>
      <c r="K134" s="7" t="str">
        <f>IF(صرف!$J134="","",I134*J134)</f>
        <v/>
      </c>
      <c r="L134" s="88"/>
    </row>
    <row r="135" spans="2:12" ht="24.95" customHeight="1">
      <c r="B135" s="12" t="str">
        <f t="shared" si="2"/>
        <v/>
      </c>
      <c r="C135" s="6"/>
      <c r="D135" s="1"/>
      <c r="E135" s="1"/>
      <c r="F135" s="10" t="str">
        <f>IF(E135&gt;0,VLOOKUP(E135,صنف!B:D,2,0),"")</f>
        <v/>
      </c>
      <c r="G135" s="1"/>
      <c r="H135" s="10" t="str">
        <f>IF(G135&gt;0,VLOOKUP(G135,مسئول!B:D,2,0),"")</f>
        <v/>
      </c>
      <c r="I135" s="1"/>
      <c r="J135" s="7"/>
      <c r="K135" s="7" t="str">
        <f>IF(صرف!$J135="","",I135*J135)</f>
        <v/>
      </c>
      <c r="L135" s="88"/>
    </row>
    <row r="136" spans="2:12" ht="24.95" customHeight="1">
      <c r="B136" s="12" t="str">
        <f t="shared" ref="B136:B199" si="3">IF(C136&lt;&gt;0,1+B135,"")</f>
        <v/>
      </c>
      <c r="C136" s="6"/>
      <c r="D136" s="1"/>
      <c r="E136" s="1"/>
      <c r="F136" s="10" t="str">
        <f>IF(E136&gt;0,VLOOKUP(E136,صنف!B:D,2,0),"")</f>
        <v/>
      </c>
      <c r="G136" s="1"/>
      <c r="H136" s="10" t="str">
        <f>IF(G136&gt;0,VLOOKUP(G136,مسئول!B:D,2,0),"")</f>
        <v/>
      </c>
      <c r="I136" s="1"/>
      <c r="J136" s="7"/>
      <c r="K136" s="7" t="str">
        <f>IF(صرف!$J136="","",I136*J136)</f>
        <v/>
      </c>
      <c r="L136" s="88"/>
    </row>
    <row r="137" spans="2:12" ht="24.95" customHeight="1">
      <c r="B137" s="12" t="str">
        <f t="shared" si="3"/>
        <v/>
      </c>
      <c r="C137" s="6"/>
      <c r="D137" s="1"/>
      <c r="E137" s="1"/>
      <c r="F137" s="10" t="str">
        <f>IF(E137&gt;0,VLOOKUP(E137,صنف!B:D,2,0),"")</f>
        <v/>
      </c>
      <c r="G137" s="1"/>
      <c r="H137" s="10" t="str">
        <f>IF(G137&gt;0,VLOOKUP(G137,مسئول!B:D,2,0),"")</f>
        <v/>
      </c>
      <c r="I137" s="1"/>
      <c r="J137" s="7"/>
      <c r="K137" s="7" t="str">
        <f>IF(صرف!$J137="","",I137*J137)</f>
        <v/>
      </c>
      <c r="L137" s="88"/>
    </row>
    <row r="138" spans="2:12" ht="24.95" customHeight="1">
      <c r="B138" s="12" t="str">
        <f t="shared" si="3"/>
        <v/>
      </c>
      <c r="C138" s="6"/>
      <c r="D138" s="1"/>
      <c r="E138" s="1"/>
      <c r="F138" s="10" t="str">
        <f>IF(E138&gt;0,VLOOKUP(E138,صنف!B:D,2,0),"")</f>
        <v/>
      </c>
      <c r="G138" s="1"/>
      <c r="H138" s="10" t="str">
        <f>IF(G138&gt;0,VLOOKUP(G138,مسئول!B:D,2,0),"")</f>
        <v/>
      </c>
      <c r="I138" s="1"/>
      <c r="J138" s="7"/>
      <c r="K138" s="7" t="str">
        <f>IF(صرف!$J138="","",I138*J138)</f>
        <v/>
      </c>
      <c r="L138" s="88"/>
    </row>
    <row r="139" spans="2:12" ht="24.95" customHeight="1">
      <c r="B139" s="12" t="str">
        <f t="shared" si="3"/>
        <v/>
      </c>
      <c r="C139" s="6"/>
      <c r="D139" s="1"/>
      <c r="E139" s="1"/>
      <c r="F139" s="10" t="str">
        <f>IF(E139&gt;0,VLOOKUP(E139,صنف!B:D,2,0),"")</f>
        <v/>
      </c>
      <c r="G139" s="1"/>
      <c r="H139" s="10" t="str">
        <f>IF(G139&gt;0,VLOOKUP(G139,مسئول!B:D,2,0),"")</f>
        <v/>
      </c>
      <c r="I139" s="1"/>
      <c r="J139" s="7"/>
      <c r="K139" s="7" t="str">
        <f>IF(صرف!$J139="","",I139*J139)</f>
        <v/>
      </c>
      <c r="L139" s="88"/>
    </row>
    <row r="140" spans="2:12" ht="24.95" customHeight="1">
      <c r="B140" s="12" t="str">
        <f t="shared" si="3"/>
        <v/>
      </c>
      <c r="C140" s="6"/>
      <c r="D140" s="1"/>
      <c r="E140" s="1"/>
      <c r="F140" s="10" t="str">
        <f>IF(E140&gt;0,VLOOKUP(E140,صنف!B:D,2,0),"")</f>
        <v/>
      </c>
      <c r="G140" s="1"/>
      <c r="H140" s="10" t="str">
        <f>IF(G140&gt;0,VLOOKUP(G140,مسئول!B:D,2,0),"")</f>
        <v/>
      </c>
      <c r="I140" s="1"/>
      <c r="J140" s="7"/>
      <c r="K140" s="7" t="str">
        <f>IF(صرف!$J140="","",I140*J140)</f>
        <v/>
      </c>
      <c r="L140" s="88"/>
    </row>
    <row r="141" spans="2:12" ht="24.95" customHeight="1">
      <c r="B141" s="12" t="str">
        <f t="shared" si="3"/>
        <v/>
      </c>
      <c r="C141" s="6"/>
      <c r="D141" s="1"/>
      <c r="E141" s="1"/>
      <c r="F141" s="10" t="str">
        <f>IF(E141&gt;0,VLOOKUP(E141,صنف!B:D,2,0),"")</f>
        <v/>
      </c>
      <c r="G141" s="1"/>
      <c r="H141" s="10" t="str">
        <f>IF(G141&gt;0,VLOOKUP(G141,مسئول!B:D,2,0),"")</f>
        <v/>
      </c>
      <c r="I141" s="1"/>
      <c r="J141" s="7"/>
      <c r="K141" s="7" t="str">
        <f>IF(صرف!$J141="","",I141*J141)</f>
        <v/>
      </c>
      <c r="L141" s="88"/>
    </row>
    <row r="142" spans="2:12" ht="24.95" customHeight="1">
      <c r="B142" s="12" t="str">
        <f t="shared" si="3"/>
        <v/>
      </c>
      <c r="C142" s="6"/>
      <c r="D142" s="1"/>
      <c r="E142" s="1"/>
      <c r="F142" s="10" t="str">
        <f>IF(E142&gt;0,VLOOKUP(E142,صنف!B:D,2,0),"")</f>
        <v/>
      </c>
      <c r="G142" s="1"/>
      <c r="H142" s="10" t="str">
        <f>IF(G142&gt;0,VLOOKUP(G142,مسئول!B:D,2,0),"")</f>
        <v/>
      </c>
      <c r="I142" s="1"/>
      <c r="J142" s="7"/>
      <c r="K142" s="7" t="str">
        <f>IF(صرف!$J142="","",I142*J142)</f>
        <v/>
      </c>
      <c r="L142" s="88"/>
    </row>
    <row r="143" spans="2:12" ht="24.95" customHeight="1">
      <c r="B143" s="12" t="str">
        <f t="shared" si="3"/>
        <v/>
      </c>
      <c r="C143" s="6"/>
      <c r="D143" s="1"/>
      <c r="E143" s="1"/>
      <c r="F143" s="10" t="str">
        <f>IF(E143&gt;0,VLOOKUP(E143,صنف!B:D,2,0),"")</f>
        <v/>
      </c>
      <c r="G143" s="1"/>
      <c r="H143" s="10" t="str">
        <f>IF(G143&gt;0,VLOOKUP(G143,مسئول!B:D,2,0),"")</f>
        <v/>
      </c>
      <c r="I143" s="1"/>
      <c r="J143" s="7"/>
      <c r="K143" s="7" t="str">
        <f>IF(صرف!$J143="","",I143*J143)</f>
        <v/>
      </c>
      <c r="L143" s="88"/>
    </row>
    <row r="144" spans="2:12" ht="24.95" customHeight="1">
      <c r="B144" s="12" t="str">
        <f t="shared" si="3"/>
        <v/>
      </c>
      <c r="C144" s="6"/>
      <c r="D144" s="1"/>
      <c r="E144" s="1"/>
      <c r="F144" s="10" t="str">
        <f>IF(E144&gt;0,VLOOKUP(E144,صنف!B:D,2,0),"")</f>
        <v/>
      </c>
      <c r="G144" s="1"/>
      <c r="H144" s="10" t="str">
        <f>IF(G144&gt;0,VLOOKUP(G144,مسئول!B:D,2,0),"")</f>
        <v/>
      </c>
      <c r="I144" s="1"/>
      <c r="J144" s="7"/>
      <c r="K144" s="7" t="str">
        <f>IF(صرف!$J144="","",I144*J144)</f>
        <v/>
      </c>
      <c r="L144" s="88"/>
    </row>
    <row r="145" spans="2:12" ht="24.95" customHeight="1">
      <c r="B145" s="12" t="str">
        <f t="shared" si="3"/>
        <v/>
      </c>
      <c r="C145" s="6"/>
      <c r="D145" s="1"/>
      <c r="E145" s="1"/>
      <c r="F145" s="10" t="str">
        <f>IF(E145&gt;0,VLOOKUP(E145,صنف!B:D,2,0),"")</f>
        <v/>
      </c>
      <c r="G145" s="1"/>
      <c r="H145" s="10" t="str">
        <f>IF(G145&gt;0,VLOOKUP(G145,مسئول!B:D,2,0),"")</f>
        <v/>
      </c>
      <c r="I145" s="1"/>
      <c r="J145" s="7"/>
      <c r="K145" s="7" t="str">
        <f>IF(صرف!$J145="","",I145*J145)</f>
        <v/>
      </c>
      <c r="L145" s="88"/>
    </row>
    <row r="146" spans="2:12" ht="24.95" customHeight="1">
      <c r="B146" s="12" t="str">
        <f t="shared" si="3"/>
        <v/>
      </c>
      <c r="C146" s="6"/>
      <c r="D146" s="1"/>
      <c r="E146" s="1"/>
      <c r="F146" s="10" t="str">
        <f>IF(E146&gt;0,VLOOKUP(E146,صنف!B:D,2,0),"")</f>
        <v/>
      </c>
      <c r="G146" s="1"/>
      <c r="H146" s="10" t="str">
        <f>IF(G146&gt;0,VLOOKUP(G146,مسئول!B:D,2,0),"")</f>
        <v/>
      </c>
      <c r="I146" s="1"/>
      <c r="J146" s="7"/>
      <c r="K146" s="7" t="str">
        <f>IF(صرف!$J146="","",I146*J146)</f>
        <v/>
      </c>
      <c r="L146" s="88"/>
    </row>
    <row r="147" spans="2:12" ht="24.95" customHeight="1">
      <c r="B147" s="12" t="str">
        <f t="shared" si="3"/>
        <v/>
      </c>
      <c r="C147" s="6"/>
      <c r="D147" s="1"/>
      <c r="E147" s="1"/>
      <c r="F147" s="10" t="str">
        <f>IF(E147&gt;0,VLOOKUP(E147,صنف!B:D,2,0),"")</f>
        <v/>
      </c>
      <c r="G147" s="1"/>
      <c r="H147" s="10" t="str">
        <f>IF(G147&gt;0,VLOOKUP(G147,مسئول!B:D,2,0),"")</f>
        <v/>
      </c>
      <c r="I147" s="1"/>
      <c r="J147" s="7"/>
      <c r="K147" s="7" t="str">
        <f>IF(صرف!$J147="","",I147*J147)</f>
        <v/>
      </c>
      <c r="L147" s="88"/>
    </row>
    <row r="148" spans="2:12" ht="24.95" customHeight="1">
      <c r="B148" s="12" t="str">
        <f t="shared" si="3"/>
        <v/>
      </c>
      <c r="C148" s="6"/>
      <c r="D148" s="1"/>
      <c r="E148" s="1"/>
      <c r="F148" s="10" t="str">
        <f>IF(E148&gt;0,VLOOKUP(E148,صنف!B:D,2,0),"")</f>
        <v/>
      </c>
      <c r="G148" s="1"/>
      <c r="H148" s="10" t="str">
        <f>IF(G148&gt;0,VLOOKUP(G148,مسئول!B:D,2,0),"")</f>
        <v/>
      </c>
      <c r="I148" s="1"/>
      <c r="J148" s="7"/>
      <c r="K148" s="7" t="str">
        <f>IF(صرف!$J148="","",I148*J148)</f>
        <v/>
      </c>
      <c r="L148" s="88"/>
    </row>
    <row r="149" spans="2:12" ht="24.95" customHeight="1">
      <c r="B149" s="12" t="str">
        <f t="shared" si="3"/>
        <v/>
      </c>
      <c r="C149" s="6"/>
      <c r="D149" s="1"/>
      <c r="E149" s="1"/>
      <c r="F149" s="10" t="str">
        <f>IF(E149&gt;0,VLOOKUP(E149,صنف!B:D,2,0),"")</f>
        <v/>
      </c>
      <c r="G149" s="1"/>
      <c r="H149" s="10" t="str">
        <f>IF(G149&gt;0,VLOOKUP(G149,مسئول!B:D,2,0),"")</f>
        <v/>
      </c>
      <c r="I149" s="1"/>
      <c r="J149" s="7"/>
      <c r="K149" s="7" t="str">
        <f>IF(صرف!$J149="","",I149*J149)</f>
        <v/>
      </c>
      <c r="L149" s="88"/>
    </row>
    <row r="150" spans="2:12" ht="24.95" customHeight="1">
      <c r="B150" s="12" t="str">
        <f t="shared" si="3"/>
        <v/>
      </c>
      <c r="C150" s="6"/>
      <c r="D150" s="1"/>
      <c r="E150" s="1"/>
      <c r="F150" s="10" t="str">
        <f>IF(E150&gt;0,VLOOKUP(E150,صنف!B:D,2,0),"")</f>
        <v/>
      </c>
      <c r="G150" s="1"/>
      <c r="H150" s="10" t="str">
        <f>IF(G150&gt;0,VLOOKUP(G150,مسئول!B:D,2,0),"")</f>
        <v/>
      </c>
      <c r="I150" s="1"/>
      <c r="J150" s="7"/>
      <c r="K150" s="7" t="str">
        <f>IF(صرف!$J150="","",I150*J150)</f>
        <v/>
      </c>
      <c r="L150" s="88"/>
    </row>
    <row r="151" spans="2:12" ht="24.95" customHeight="1">
      <c r="B151" s="12" t="str">
        <f t="shared" si="3"/>
        <v/>
      </c>
      <c r="C151" s="6"/>
      <c r="D151" s="1"/>
      <c r="E151" s="1"/>
      <c r="F151" s="10" t="str">
        <f>IF(E151&gt;0,VLOOKUP(E151,صنف!B:D,2,0),"")</f>
        <v/>
      </c>
      <c r="G151" s="1"/>
      <c r="H151" s="10" t="str">
        <f>IF(G151&gt;0,VLOOKUP(G151,مسئول!B:D,2,0),"")</f>
        <v/>
      </c>
      <c r="I151" s="1"/>
      <c r="J151" s="7"/>
      <c r="K151" s="7" t="str">
        <f>IF(صرف!$J151="","",I151*J151)</f>
        <v/>
      </c>
      <c r="L151" s="88"/>
    </row>
    <row r="152" spans="2:12" ht="24.95" customHeight="1">
      <c r="B152" s="12" t="str">
        <f t="shared" si="3"/>
        <v/>
      </c>
      <c r="C152" s="6"/>
      <c r="D152" s="1"/>
      <c r="E152" s="1"/>
      <c r="F152" s="10" t="str">
        <f>IF(E152&gt;0,VLOOKUP(E152,صنف!B:D,2,0),"")</f>
        <v/>
      </c>
      <c r="G152" s="1"/>
      <c r="H152" s="10" t="str">
        <f>IF(G152&gt;0,VLOOKUP(G152,مسئول!B:D,2,0),"")</f>
        <v/>
      </c>
      <c r="I152" s="1"/>
      <c r="J152" s="7"/>
      <c r="K152" s="7" t="str">
        <f>IF(صرف!$J152="","",I152*J152)</f>
        <v/>
      </c>
      <c r="L152" s="88"/>
    </row>
    <row r="153" spans="2:12" ht="24.95" customHeight="1">
      <c r="B153" s="12" t="str">
        <f t="shared" si="3"/>
        <v/>
      </c>
      <c r="C153" s="6"/>
      <c r="D153" s="1"/>
      <c r="E153" s="1"/>
      <c r="F153" s="10" t="str">
        <f>IF(E153&gt;0,VLOOKUP(E153,صنف!B:D,2,0),"")</f>
        <v/>
      </c>
      <c r="G153" s="1"/>
      <c r="H153" s="10" t="str">
        <f>IF(G153&gt;0,VLOOKUP(G153,مسئول!B:D,2,0),"")</f>
        <v/>
      </c>
      <c r="I153" s="1"/>
      <c r="J153" s="7"/>
      <c r="K153" s="7" t="str">
        <f>IF(صرف!$J153="","",I153*J153)</f>
        <v/>
      </c>
      <c r="L153" s="88"/>
    </row>
    <row r="154" spans="2:12" ht="24.95" customHeight="1">
      <c r="B154" s="12" t="str">
        <f t="shared" si="3"/>
        <v/>
      </c>
      <c r="C154" s="6"/>
      <c r="D154" s="1"/>
      <c r="E154" s="1"/>
      <c r="F154" s="10" t="str">
        <f>IF(E154&gt;0,VLOOKUP(E154,صنف!B:D,2,0),"")</f>
        <v/>
      </c>
      <c r="G154" s="1"/>
      <c r="H154" s="10" t="str">
        <f>IF(G154&gt;0,VLOOKUP(G154,مسئول!B:D,2,0),"")</f>
        <v/>
      </c>
      <c r="I154" s="1"/>
      <c r="J154" s="7"/>
      <c r="K154" s="7" t="str">
        <f>IF(صرف!$J154="","",I154*J154)</f>
        <v/>
      </c>
      <c r="L154" s="88"/>
    </row>
    <row r="155" spans="2:12" ht="24.95" customHeight="1">
      <c r="B155" s="12" t="str">
        <f t="shared" si="3"/>
        <v/>
      </c>
      <c r="C155" s="6"/>
      <c r="D155" s="1"/>
      <c r="E155" s="1"/>
      <c r="F155" s="10" t="str">
        <f>IF(E155&gt;0,VLOOKUP(E155,صنف!B:D,2,0),"")</f>
        <v/>
      </c>
      <c r="G155" s="1"/>
      <c r="H155" s="10" t="str">
        <f>IF(G155&gt;0,VLOOKUP(G155,مسئول!B:D,2,0),"")</f>
        <v/>
      </c>
      <c r="I155" s="1"/>
      <c r="J155" s="7"/>
      <c r="K155" s="7" t="str">
        <f>IF(صرف!$J155="","",I155*J155)</f>
        <v/>
      </c>
      <c r="L155" s="88"/>
    </row>
    <row r="156" spans="2:12" ht="24.95" customHeight="1">
      <c r="B156" s="12" t="str">
        <f t="shared" si="3"/>
        <v/>
      </c>
      <c r="C156" s="6"/>
      <c r="D156" s="1"/>
      <c r="E156" s="1"/>
      <c r="F156" s="10" t="str">
        <f>IF(E156&gt;0,VLOOKUP(E156,صنف!B:D,2,0),"")</f>
        <v/>
      </c>
      <c r="G156" s="1"/>
      <c r="H156" s="10" t="str">
        <f>IF(G156&gt;0,VLOOKUP(G156,مسئول!B:D,2,0),"")</f>
        <v/>
      </c>
      <c r="I156" s="1"/>
      <c r="J156" s="7"/>
      <c r="K156" s="7" t="str">
        <f>IF(صرف!$J156="","",I156*J156)</f>
        <v/>
      </c>
      <c r="L156" s="88"/>
    </row>
    <row r="157" spans="2:12" ht="24.95" customHeight="1">
      <c r="B157" s="12" t="str">
        <f t="shared" si="3"/>
        <v/>
      </c>
      <c r="C157" s="6"/>
      <c r="D157" s="1"/>
      <c r="E157" s="1"/>
      <c r="F157" s="10" t="str">
        <f>IF(E157&gt;0,VLOOKUP(E157,صنف!B:D,2,0),"")</f>
        <v/>
      </c>
      <c r="G157" s="1"/>
      <c r="H157" s="10" t="str">
        <f>IF(G157&gt;0,VLOOKUP(G157,مسئول!B:D,2,0),"")</f>
        <v/>
      </c>
      <c r="I157" s="1"/>
      <c r="J157" s="7"/>
      <c r="K157" s="7" t="str">
        <f>IF(صرف!$J157="","",I157*J157)</f>
        <v/>
      </c>
      <c r="L157" s="88"/>
    </row>
    <row r="158" spans="2:12" ht="24.95" customHeight="1">
      <c r="B158" s="12" t="str">
        <f t="shared" si="3"/>
        <v/>
      </c>
      <c r="C158" s="6"/>
      <c r="D158" s="1"/>
      <c r="E158" s="1"/>
      <c r="F158" s="10" t="str">
        <f>IF(E158&gt;0,VLOOKUP(E158,صنف!B:D,2,0),"")</f>
        <v/>
      </c>
      <c r="G158" s="1"/>
      <c r="H158" s="10" t="str">
        <f>IF(G158&gt;0,VLOOKUP(G158,مسئول!B:D,2,0),"")</f>
        <v/>
      </c>
      <c r="I158" s="1"/>
      <c r="J158" s="7"/>
      <c r="K158" s="7" t="str">
        <f>IF(صرف!$J158="","",I158*J158)</f>
        <v/>
      </c>
      <c r="L158" s="88"/>
    </row>
    <row r="159" spans="2:12" ht="24.95" customHeight="1">
      <c r="B159" s="12" t="str">
        <f t="shared" si="3"/>
        <v/>
      </c>
      <c r="C159" s="6"/>
      <c r="D159" s="1"/>
      <c r="E159" s="1"/>
      <c r="F159" s="10" t="str">
        <f>IF(E159&gt;0,VLOOKUP(E159,صنف!B:D,2,0),"")</f>
        <v/>
      </c>
      <c r="G159" s="1"/>
      <c r="H159" s="10" t="str">
        <f>IF(G159&gt;0,VLOOKUP(G159,مسئول!B:D,2,0),"")</f>
        <v/>
      </c>
      <c r="I159" s="1"/>
      <c r="J159" s="7"/>
      <c r="K159" s="7" t="str">
        <f>IF(صرف!$J159="","",I159*J159)</f>
        <v/>
      </c>
      <c r="L159" s="88"/>
    </row>
    <row r="160" spans="2:12" ht="24.95" customHeight="1">
      <c r="B160" s="12" t="str">
        <f t="shared" si="3"/>
        <v/>
      </c>
      <c r="C160" s="6"/>
      <c r="D160" s="1"/>
      <c r="E160" s="1"/>
      <c r="F160" s="10" t="str">
        <f>IF(E160&gt;0,VLOOKUP(E160,صنف!B:D,2,0),"")</f>
        <v/>
      </c>
      <c r="G160" s="1"/>
      <c r="H160" s="10" t="str">
        <f>IF(G160&gt;0,VLOOKUP(G160,مسئول!B:D,2,0),"")</f>
        <v/>
      </c>
      <c r="I160" s="1"/>
      <c r="J160" s="7"/>
      <c r="K160" s="7" t="str">
        <f>IF(صرف!$J160="","",I160*J160)</f>
        <v/>
      </c>
      <c r="L160" s="88"/>
    </row>
    <row r="161" spans="2:12" ht="24.95" customHeight="1">
      <c r="B161" s="12" t="str">
        <f t="shared" si="3"/>
        <v/>
      </c>
      <c r="C161" s="6"/>
      <c r="D161" s="1"/>
      <c r="E161" s="1"/>
      <c r="F161" s="10" t="str">
        <f>IF(E161&gt;0,VLOOKUP(E161,صنف!B:D,2,0),"")</f>
        <v/>
      </c>
      <c r="G161" s="1"/>
      <c r="H161" s="10" t="str">
        <f>IF(G161&gt;0,VLOOKUP(G161,مسئول!B:D,2,0),"")</f>
        <v/>
      </c>
      <c r="I161" s="1"/>
      <c r="J161" s="7"/>
      <c r="K161" s="7" t="str">
        <f>IF(صرف!$J161="","",I161*J161)</f>
        <v/>
      </c>
      <c r="L161" s="88"/>
    </row>
    <row r="162" spans="2:12" ht="24.95" customHeight="1">
      <c r="B162" s="12" t="str">
        <f t="shared" si="3"/>
        <v/>
      </c>
      <c r="C162" s="6"/>
      <c r="D162" s="1"/>
      <c r="E162" s="1"/>
      <c r="F162" s="10" t="str">
        <f>IF(E162&gt;0,VLOOKUP(E162,صنف!B:D,2,0),"")</f>
        <v/>
      </c>
      <c r="G162" s="1"/>
      <c r="H162" s="10" t="str">
        <f>IF(G162&gt;0,VLOOKUP(G162,مسئول!B:D,2,0),"")</f>
        <v/>
      </c>
      <c r="I162" s="1"/>
      <c r="J162" s="7"/>
      <c r="K162" s="7" t="str">
        <f>IF(صرف!$J162="","",I162*J162)</f>
        <v/>
      </c>
      <c r="L162" s="88"/>
    </row>
    <row r="163" spans="2:12" ht="24.95" customHeight="1">
      <c r="B163" s="12" t="str">
        <f t="shared" si="3"/>
        <v/>
      </c>
      <c r="C163" s="6"/>
      <c r="D163" s="1"/>
      <c r="E163" s="1"/>
      <c r="F163" s="10" t="str">
        <f>IF(E163&gt;0,VLOOKUP(E163,صنف!B:D,2,0),"")</f>
        <v/>
      </c>
      <c r="G163" s="1"/>
      <c r="H163" s="10" t="str">
        <f>IF(G163&gt;0,VLOOKUP(G163,مسئول!B:D,2,0),"")</f>
        <v/>
      </c>
      <c r="I163" s="1"/>
      <c r="J163" s="7"/>
      <c r="K163" s="7" t="str">
        <f>IF(صرف!$J163="","",I163*J163)</f>
        <v/>
      </c>
      <c r="L163" s="88"/>
    </row>
    <row r="164" spans="2:12" ht="24.95" customHeight="1">
      <c r="B164" s="12" t="str">
        <f t="shared" si="3"/>
        <v/>
      </c>
      <c r="C164" s="6"/>
      <c r="D164" s="1"/>
      <c r="E164" s="1"/>
      <c r="F164" s="10" t="str">
        <f>IF(E164&gt;0,VLOOKUP(E164,صنف!B:D,2,0),"")</f>
        <v/>
      </c>
      <c r="G164" s="1"/>
      <c r="H164" s="10" t="str">
        <f>IF(G164&gt;0,VLOOKUP(G164,مسئول!B:D,2,0),"")</f>
        <v/>
      </c>
      <c r="I164" s="1"/>
      <c r="J164" s="7"/>
      <c r="K164" s="7" t="str">
        <f>IF(صرف!$J164="","",I164*J164)</f>
        <v/>
      </c>
      <c r="L164" s="88"/>
    </row>
    <row r="165" spans="2:12" ht="24.95" customHeight="1">
      <c r="B165" s="12" t="str">
        <f t="shared" si="3"/>
        <v/>
      </c>
      <c r="C165" s="6"/>
      <c r="D165" s="1"/>
      <c r="E165" s="1"/>
      <c r="F165" s="10" t="str">
        <f>IF(E165&gt;0,VLOOKUP(E165,صنف!B:D,2,0),"")</f>
        <v/>
      </c>
      <c r="G165" s="1"/>
      <c r="H165" s="10" t="str">
        <f>IF(G165&gt;0,VLOOKUP(G165,مسئول!B:D,2,0),"")</f>
        <v/>
      </c>
      <c r="I165" s="1"/>
      <c r="J165" s="7"/>
      <c r="K165" s="7" t="str">
        <f>IF(صرف!$J165="","",I165*J165)</f>
        <v/>
      </c>
      <c r="L165" s="88"/>
    </row>
    <row r="166" spans="2:12" ht="24.95" customHeight="1">
      <c r="B166" s="12" t="str">
        <f t="shared" si="3"/>
        <v/>
      </c>
      <c r="C166" s="6"/>
      <c r="D166" s="1"/>
      <c r="E166" s="1"/>
      <c r="F166" s="10" t="str">
        <f>IF(E166&gt;0,VLOOKUP(E166,صنف!B:D,2,0),"")</f>
        <v/>
      </c>
      <c r="G166" s="1"/>
      <c r="H166" s="10" t="str">
        <f>IF(G166&gt;0,VLOOKUP(G166,مسئول!B:D,2,0),"")</f>
        <v/>
      </c>
      <c r="I166" s="1"/>
      <c r="J166" s="7"/>
      <c r="K166" s="7" t="str">
        <f>IF(صرف!$J166="","",I166*J166)</f>
        <v/>
      </c>
      <c r="L166" s="88"/>
    </row>
    <row r="167" spans="2:12" ht="24.95" customHeight="1">
      <c r="B167" s="12" t="str">
        <f t="shared" si="3"/>
        <v/>
      </c>
      <c r="C167" s="6"/>
      <c r="D167" s="1"/>
      <c r="E167" s="1"/>
      <c r="F167" s="10" t="str">
        <f>IF(E167&gt;0,VLOOKUP(E167,صنف!B:D,2,0),"")</f>
        <v/>
      </c>
      <c r="G167" s="1"/>
      <c r="H167" s="10" t="str">
        <f>IF(G167&gt;0,VLOOKUP(G167,مسئول!B:D,2,0),"")</f>
        <v/>
      </c>
      <c r="I167" s="1"/>
      <c r="J167" s="7"/>
      <c r="K167" s="7" t="str">
        <f>IF(صرف!$J167="","",I167*J167)</f>
        <v/>
      </c>
      <c r="L167" s="88"/>
    </row>
    <row r="168" spans="2:12" ht="24.95" customHeight="1">
      <c r="B168" s="12" t="str">
        <f t="shared" si="3"/>
        <v/>
      </c>
      <c r="C168" s="6"/>
      <c r="D168" s="1"/>
      <c r="E168" s="1"/>
      <c r="F168" s="10" t="str">
        <f>IF(E168&gt;0,VLOOKUP(E168,صنف!B:D,2,0),"")</f>
        <v/>
      </c>
      <c r="G168" s="1"/>
      <c r="H168" s="10" t="str">
        <f>IF(G168&gt;0,VLOOKUP(G168,مسئول!B:D,2,0),"")</f>
        <v/>
      </c>
      <c r="I168" s="1"/>
      <c r="J168" s="7"/>
      <c r="K168" s="7" t="str">
        <f>IF(صرف!$J168="","",I168*J168)</f>
        <v/>
      </c>
      <c r="L168" s="88"/>
    </row>
    <row r="169" spans="2:12" ht="24.95" customHeight="1">
      <c r="B169" s="12" t="str">
        <f t="shared" si="3"/>
        <v/>
      </c>
      <c r="C169" s="6"/>
      <c r="D169" s="1"/>
      <c r="E169" s="1"/>
      <c r="F169" s="10" t="str">
        <f>IF(E169&gt;0,VLOOKUP(E169,صنف!B:D,2,0),"")</f>
        <v/>
      </c>
      <c r="G169" s="1"/>
      <c r="H169" s="10" t="str">
        <f>IF(G169&gt;0,VLOOKUP(G169,مسئول!B:D,2,0),"")</f>
        <v/>
      </c>
      <c r="I169" s="1"/>
      <c r="J169" s="7"/>
      <c r="K169" s="7" t="str">
        <f>IF(صرف!$J169="","",I169*J169)</f>
        <v/>
      </c>
      <c r="L169" s="88"/>
    </row>
    <row r="170" spans="2:12" ht="24.95" customHeight="1">
      <c r="B170" s="12" t="str">
        <f t="shared" si="3"/>
        <v/>
      </c>
      <c r="C170" s="6"/>
      <c r="D170" s="1"/>
      <c r="E170" s="1"/>
      <c r="F170" s="10" t="str">
        <f>IF(E170&gt;0,VLOOKUP(E170,صنف!B:D,2,0),"")</f>
        <v/>
      </c>
      <c r="G170" s="1"/>
      <c r="H170" s="10" t="str">
        <f>IF(G170&gt;0,VLOOKUP(G170,مسئول!B:D,2,0),"")</f>
        <v/>
      </c>
      <c r="I170" s="1"/>
      <c r="J170" s="7"/>
      <c r="K170" s="7" t="str">
        <f>IF(صرف!$J170="","",I170*J170)</f>
        <v/>
      </c>
      <c r="L170" s="88"/>
    </row>
    <row r="171" spans="2:12" ht="24.95" customHeight="1">
      <c r="B171" s="12" t="str">
        <f t="shared" si="3"/>
        <v/>
      </c>
      <c r="C171" s="6"/>
      <c r="D171" s="1"/>
      <c r="E171" s="1"/>
      <c r="F171" s="10" t="str">
        <f>IF(E171&gt;0,VLOOKUP(E171,صنف!B:D,2,0),"")</f>
        <v/>
      </c>
      <c r="G171" s="1"/>
      <c r="H171" s="10" t="str">
        <f>IF(G171&gt;0,VLOOKUP(G171,مسئول!B:D,2,0),"")</f>
        <v/>
      </c>
      <c r="I171" s="1"/>
      <c r="J171" s="7"/>
      <c r="K171" s="7" t="str">
        <f>IF(صرف!$J171="","",I171*J171)</f>
        <v/>
      </c>
      <c r="L171" s="88"/>
    </row>
    <row r="172" spans="2:12" ht="24.95" customHeight="1">
      <c r="B172" s="12" t="str">
        <f t="shared" si="3"/>
        <v/>
      </c>
      <c r="C172" s="6"/>
      <c r="D172" s="1"/>
      <c r="E172" s="1"/>
      <c r="F172" s="10" t="str">
        <f>IF(E172&gt;0,VLOOKUP(E172,صنف!B:D,2,0),"")</f>
        <v/>
      </c>
      <c r="G172" s="1"/>
      <c r="H172" s="10" t="str">
        <f>IF(G172&gt;0,VLOOKUP(G172,مسئول!B:D,2,0),"")</f>
        <v/>
      </c>
      <c r="I172" s="1"/>
      <c r="J172" s="7"/>
      <c r="K172" s="7" t="str">
        <f>IF(صرف!$J172="","",I172*J172)</f>
        <v/>
      </c>
      <c r="L172" s="88"/>
    </row>
    <row r="173" spans="2:12" ht="24.95" customHeight="1">
      <c r="B173" s="12" t="str">
        <f t="shared" si="3"/>
        <v/>
      </c>
      <c r="C173" s="6"/>
      <c r="D173" s="1"/>
      <c r="E173" s="1"/>
      <c r="F173" s="10" t="str">
        <f>IF(E173&gt;0,VLOOKUP(E173,صنف!B:D,2,0),"")</f>
        <v/>
      </c>
      <c r="G173" s="1"/>
      <c r="H173" s="10" t="str">
        <f>IF(G173&gt;0,VLOOKUP(G173,مسئول!B:D,2,0),"")</f>
        <v/>
      </c>
      <c r="I173" s="1"/>
      <c r="J173" s="7"/>
      <c r="K173" s="7" t="str">
        <f>IF(صرف!$J173="","",I173*J173)</f>
        <v/>
      </c>
      <c r="L173" s="88"/>
    </row>
    <row r="174" spans="2:12" ht="24.95" customHeight="1">
      <c r="B174" s="12" t="str">
        <f t="shared" si="3"/>
        <v/>
      </c>
      <c r="C174" s="6"/>
      <c r="D174" s="1"/>
      <c r="E174" s="1"/>
      <c r="F174" s="10" t="str">
        <f>IF(E174&gt;0,VLOOKUP(E174,صنف!B:D,2,0),"")</f>
        <v/>
      </c>
      <c r="G174" s="1"/>
      <c r="H174" s="10" t="str">
        <f>IF(G174&gt;0,VLOOKUP(G174,مسئول!B:D,2,0),"")</f>
        <v/>
      </c>
      <c r="I174" s="1"/>
      <c r="J174" s="7"/>
      <c r="K174" s="7" t="str">
        <f>IF(صرف!$J174="","",I174*J174)</f>
        <v/>
      </c>
      <c r="L174" s="88"/>
    </row>
    <row r="175" spans="2:12" ht="24.95" customHeight="1">
      <c r="B175" s="12" t="str">
        <f t="shared" si="3"/>
        <v/>
      </c>
      <c r="C175" s="6"/>
      <c r="D175" s="1"/>
      <c r="E175" s="1"/>
      <c r="F175" s="10" t="str">
        <f>IF(E175&gt;0,VLOOKUP(E175,صنف!B:D,2,0),"")</f>
        <v/>
      </c>
      <c r="G175" s="1"/>
      <c r="H175" s="10" t="str">
        <f>IF(G175&gt;0,VLOOKUP(G175,مسئول!B:D,2,0),"")</f>
        <v/>
      </c>
      <c r="I175" s="1"/>
      <c r="J175" s="7"/>
      <c r="K175" s="7" t="str">
        <f>IF(صرف!$J175="","",I175*J175)</f>
        <v/>
      </c>
      <c r="L175" s="88"/>
    </row>
    <row r="176" spans="2:12" ht="24.95" customHeight="1">
      <c r="B176" s="12" t="str">
        <f t="shared" si="3"/>
        <v/>
      </c>
      <c r="C176" s="6"/>
      <c r="D176" s="1"/>
      <c r="E176" s="1"/>
      <c r="F176" s="10" t="str">
        <f>IF(E176&gt;0,VLOOKUP(E176,صنف!B:D,2,0),"")</f>
        <v/>
      </c>
      <c r="G176" s="1"/>
      <c r="H176" s="10" t="str">
        <f>IF(G176&gt;0,VLOOKUP(G176,مسئول!B:D,2,0),"")</f>
        <v/>
      </c>
      <c r="I176" s="1"/>
      <c r="J176" s="7"/>
      <c r="K176" s="7" t="str">
        <f>IF(صرف!$J176="","",I176*J176)</f>
        <v/>
      </c>
      <c r="L176" s="88"/>
    </row>
    <row r="177" spans="2:12" ht="24.95" customHeight="1">
      <c r="B177" s="12" t="str">
        <f t="shared" si="3"/>
        <v/>
      </c>
      <c r="C177" s="6"/>
      <c r="D177" s="1"/>
      <c r="E177" s="1"/>
      <c r="F177" s="10" t="str">
        <f>IF(E177&gt;0,VLOOKUP(E177,صنف!B:D,2,0),"")</f>
        <v/>
      </c>
      <c r="G177" s="1"/>
      <c r="H177" s="10" t="str">
        <f>IF(G177&gt;0,VLOOKUP(G177,مسئول!B:D,2,0),"")</f>
        <v/>
      </c>
      <c r="I177" s="1"/>
      <c r="J177" s="7"/>
      <c r="K177" s="7" t="str">
        <f>IF(صرف!$J177="","",I177*J177)</f>
        <v/>
      </c>
      <c r="L177" s="88"/>
    </row>
    <row r="178" spans="2:12" ht="24.95" customHeight="1">
      <c r="B178" s="12" t="str">
        <f t="shared" si="3"/>
        <v/>
      </c>
      <c r="C178" s="6"/>
      <c r="D178" s="1"/>
      <c r="E178" s="1"/>
      <c r="F178" s="10" t="str">
        <f>IF(E178&gt;0,VLOOKUP(E178,صنف!B:D,2,0),"")</f>
        <v/>
      </c>
      <c r="G178" s="1"/>
      <c r="H178" s="10" t="str">
        <f>IF(G178&gt;0,VLOOKUP(G178,مسئول!B:D,2,0),"")</f>
        <v/>
      </c>
      <c r="I178" s="1"/>
      <c r="J178" s="7"/>
      <c r="K178" s="7" t="str">
        <f>IF(صرف!$J178="","",I178*J178)</f>
        <v/>
      </c>
      <c r="L178" s="88"/>
    </row>
    <row r="179" spans="2:12" ht="24.95" customHeight="1">
      <c r="B179" s="12" t="str">
        <f t="shared" si="3"/>
        <v/>
      </c>
      <c r="C179" s="6"/>
      <c r="D179" s="1"/>
      <c r="E179" s="1"/>
      <c r="F179" s="10" t="str">
        <f>IF(E179&gt;0,VLOOKUP(E179,صنف!B:D,2,0),"")</f>
        <v/>
      </c>
      <c r="G179" s="1"/>
      <c r="H179" s="10" t="str">
        <f>IF(G179&gt;0,VLOOKUP(G179,مسئول!B:D,2,0),"")</f>
        <v/>
      </c>
      <c r="I179" s="1"/>
      <c r="J179" s="7"/>
      <c r="K179" s="7" t="str">
        <f>IF(صرف!$J179="","",I179*J179)</f>
        <v/>
      </c>
      <c r="L179" s="88"/>
    </row>
    <row r="180" spans="2:12" ht="24.95" customHeight="1">
      <c r="B180" s="12" t="str">
        <f t="shared" si="3"/>
        <v/>
      </c>
      <c r="C180" s="6"/>
      <c r="D180" s="1"/>
      <c r="E180" s="1"/>
      <c r="F180" s="10" t="str">
        <f>IF(E180&gt;0,VLOOKUP(E180,صنف!B:D,2,0),"")</f>
        <v/>
      </c>
      <c r="G180" s="1"/>
      <c r="H180" s="10" t="str">
        <f>IF(G180&gt;0,VLOOKUP(G180,مسئول!B:D,2,0),"")</f>
        <v/>
      </c>
      <c r="I180" s="1"/>
      <c r="J180" s="7"/>
      <c r="K180" s="7" t="str">
        <f>IF(صرف!$J180="","",I180*J180)</f>
        <v/>
      </c>
      <c r="L180" s="88"/>
    </row>
    <row r="181" spans="2:12" ht="24.95" customHeight="1">
      <c r="B181" s="12" t="str">
        <f t="shared" si="3"/>
        <v/>
      </c>
      <c r="C181" s="6"/>
      <c r="D181" s="1"/>
      <c r="E181" s="1"/>
      <c r="F181" s="10" t="str">
        <f>IF(E181&gt;0,VLOOKUP(E181,صنف!B:D,2,0),"")</f>
        <v/>
      </c>
      <c r="G181" s="1"/>
      <c r="H181" s="10" t="str">
        <f>IF(G181&gt;0,VLOOKUP(G181,مسئول!B:D,2,0),"")</f>
        <v/>
      </c>
      <c r="I181" s="1"/>
      <c r="J181" s="7"/>
      <c r="K181" s="7" t="str">
        <f>IF(صرف!$J181="","",I181*J181)</f>
        <v/>
      </c>
      <c r="L181" s="88"/>
    </row>
    <row r="182" spans="2:12" ht="24.95" customHeight="1">
      <c r="B182" s="12" t="str">
        <f t="shared" si="3"/>
        <v/>
      </c>
      <c r="C182" s="6"/>
      <c r="D182" s="1"/>
      <c r="E182" s="1"/>
      <c r="F182" s="10" t="str">
        <f>IF(E182&gt;0,VLOOKUP(E182,صنف!B:D,2,0),"")</f>
        <v/>
      </c>
      <c r="G182" s="1"/>
      <c r="H182" s="10" t="str">
        <f>IF(G182&gt;0,VLOOKUP(G182,مسئول!B:D,2,0),"")</f>
        <v/>
      </c>
      <c r="I182" s="1"/>
      <c r="J182" s="7"/>
      <c r="K182" s="7" t="str">
        <f>IF(صرف!$J182="","",I182*J182)</f>
        <v/>
      </c>
      <c r="L182" s="88"/>
    </row>
    <row r="183" spans="2:12" ht="24.95" customHeight="1">
      <c r="B183" s="12" t="str">
        <f t="shared" si="3"/>
        <v/>
      </c>
      <c r="C183" s="6"/>
      <c r="D183" s="1"/>
      <c r="E183" s="1"/>
      <c r="F183" s="10" t="str">
        <f>IF(E183&gt;0,VLOOKUP(E183,صنف!B:D,2,0),"")</f>
        <v/>
      </c>
      <c r="G183" s="1"/>
      <c r="H183" s="10" t="str">
        <f>IF(G183&gt;0,VLOOKUP(G183,مسئول!B:D,2,0),"")</f>
        <v/>
      </c>
      <c r="I183" s="1"/>
      <c r="J183" s="7"/>
      <c r="K183" s="7" t="str">
        <f>IF(صرف!$J183="","",I183*J183)</f>
        <v/>
      </c>
      <c r="L183" s="88"/>
    </row>
    <row r="184" spans="2:12" ht="24.95" customHeight="1">
      <c r="B184" s="12" t="str">
        <f t="shared" si="3"/>
        <v/>
      </c>
      <c r="C184" s="6"/>
      <c r="D184" s="1"/>
      <c r="E184" s="1"/>
      <c r="F184" s="10" t="str">
        <f>IF(E184&gt;0,VLOOKUP(E184,صنف!B:D,2,0),"")</f>
        <v/>
      </c>
      <c r="G184" s="1"/>
      <c r="H184" s="10" t="str">
        <f>IF(G184&gt;0,VLOOKUP(G184,مسئول!B:D,2,0),"")</f>
        <v/>
      </c>
      <c r="I184" s="1"/>
      <c r="J184" s="7"/>
      <c r="K184" s="7" t="str">
        <f>IF(صرف!$J184="","",I184*J184)</f>
        <v/>
      </c>
      <c r="L184" s="88"/>
    </row>
    <row r="185" spans="2:12" ht="24.95" customHeight="1">
      <c r="B185" s="12" t="str">
        <f t="shared" si="3"/>
        <v/>
      </c>
      <c r="C185" s="6"/>
      <c r="D185" s="1"/>
      <c r="E185" s="1"/>
      <c r="F185" s="10" t="str">
        <f>IF(E185&gt;0,VLOOKUP(E185,صنف!B:D,2,0),"")</f>
        <v/>
      </c>
      <c r="G185" s="1"/>
      <c r="H185" s="10" t="str">
        <f>IF(G185&gt;0,VLOOKUP(G185,مسئول!B:D,2,0),"")</f>
        <v/>
      </c>
      <c r="I185" s="1"/>
      <c r="J185" s="7"/>
      <c r="K185" s="7" t="str">
        <f>IF(صرف!$J185="","",I185*J185)</f>
        <v/>
      </c>
      <c r="L185" s="88"/>
    </row>
    <row r="186" spans="2:12" ht="24.95" customHeight="1">
      <c r="B186" s="12" t="str">
        <f t="shared" si="3"/>
        <v/>
      </c>
      <c r="C186" s="6"/>
      <c r="D186" s="1"/>
      <c r="E186" s="1"/>
      <c r="F186" s="10" t="str">
        <f>IF(E186&gt;0,VLOOKUP(E186,صنف!B:D,2,0),"")</f>
        <v/>
      </c>
      <c r="G186" s="1"/>
      <c r="H186" s="10" t="str">
        <f>IF(G186&gt;0,VLOOKUP(G186,مسئول!B:D,2,0),"")</f>
        <v/>
      </c>
      <c r="I186" s="1"/>
      <c r="J186" s="7"/>
      <c r="K186" s="7" t="str">
        <f>IF(صرف!$J186="","",I186*J186)</f>
        <v/>
      </c>
      <c r="L186" s="88"/>
    </row>
    <row r="187" spans="2:12" ht="24.95" customHeight="1">
      <c r="B187" s="12" t="str">
        <f t="shared" si="3"/>
        <v/>
      </c>
      <c r="C187" s="6"/>
      <c r="D187" s="1"/>
      <c r="E187" s="1"/>
      <c r="F187" s="10" t="str">
        <f>IF(E187&gt;0,VLOOKUP(E187,صنف!B:D,2,0),"")</f>
        <v/>
      </c>
      <c r="G187" s="1"/>
      <c r="H187" s="10" t="str">
        <f>IF(G187&gt;0,VLOOKUP(G187,مسئول!B:D,2,0),"")</f>
        <v/>
      </c>
      <c r="I187" s="1"/>
      <c r="J187" s="7"/>
      <c r="K187" s="7" t="str">
        <f>IF(صرف!$J187="","",I187*J187)</f>
        <v/>
      </c>
      <c r="L187" s="88"/>
    </row>
    <row r="188" spans="2:12" ht="24.95" customHeight="1">
      <c r="B188" s="12" t="str">
        <f t="shared" si="3"/>
        <v/>
      </c>
      <c r="C188" s="6"/>
      <c r="D188" s="1"/>
      <c r="E188" s="1"/>
      <c r="F188" s="10" t="str">
        <f>IF(E188&gt;0,VLOOKUP(E188,صنف!B:D,2,0),"")</f>
        <v/>
      </c>
      <c r="G188" s="1"/>
      <c r="H188" s="10" t="str">
        <f>IF(G188&gt;0,VLOOKUP(G188,مسئول!B:D,2,0),"")</f>
        <v/>
      </c>
      <c r="I188" s="1"/>
      <c r="J188" s="7"/>
      <c r="K188" s="7" t="str">
        <f>IF(صرف!$J188="","",I188*J188)</f>
        <v/>
      </c>
      <c r="L188" s="88"/>
    </row>
    <row r="189" spans="2:12" ht="24.95" customHeight="1">
      <c r="B189" s="12" t="str">
        <f t="shared" si="3"/>
        <v/>
      </c>
      <c r="C189" s="6"/>
      <c r="D189" s="1"/>
      <c r="E189" s="1"/>
      <c r="F189" s="10" t="str">
        <f>IF(E189&gt;0,VLOOKUP(E189,صنف!B:D,2,0),"")</f>
        <v/>
      </c>
      <c r="G189" s="1"/>
      <c r="H189" s="10" t="str">
        <f>IF(G189&gt;0,VLOOKUP(G189,مسئول!B:D,2,0),"")</f>
        <v/>
      </c>
      <c r="I189" s="1"/>
      <c r="J189" s="7"/>
      <c r="K189" s="7" t="str">
        <f>IF(صرف!$J189="","",I189*J189)</f>
        <v/>
      </c>
      <c r="L189" s="88"/>
    </row>
    <row r="190" spans="2:12" ht="24.95" customHeight="1">
      <c r="B190" s="12" t="str">
        <f t="shared" si="3"/>
        <v/>
      </c>
      <c r="C190" s="6"/>
      <c r="D190" s="1"/>
      <c r="E190" s="1"/>
      <c r="F190" s="10" t="str">
        <f>IF(E190&gt;0,VLOOKUP(E190,صنف!B:D,2,0),"")</f>
        <v/>
      </c>
      <c r="G190" s="1"/>
      <c r="H190" s="10" t="str">
        <f>IF(G190&gt;0,VLOOKUP(G190,مسئول!B:D,2,0),"")</f>
        <v/>
      </c>
      <c r="I190" s="1"/>
      <c r="J190" s="7"/>
      <c r="K190" s="7" t="str">
        <f>IF(صرف!$J190="","",I190*J190)</f>
        <v/>
      </c>
      <c r="L190" s="88"/>
    </row>
    <row r="191" spans="2:12" ht="24.95" customHeight="1">
      <c r="B191" s="12" t="str">
        <f t="shared" si="3"/>
        <v/>
      </c>
      <c r="C191" s="6"/>
      <c r="D191" s="1"/>
      <c r="E191" s="1"/>
      <c r="F191" s="10" t="str">
        <f>IF(E191&gt;0,VLOOKUP(E191,صنف!B:D,2,0),"")</f>
        <v/>
      </c>
      <c r="G191" s="1"/>
      <c r="H191" s="10" t="str">
        <f>IF(G191&gt;0,VLOOKUP(G191,مسئول!B:D,2,0),"")</f>
        <v/>
      </c>
      <c r="I191" s="1"/>
      <c r="J191" s="7"/>
      <c r="K191" s="7" t="str">
        <f>IF(صرف!$J191="","",I191*J191)</f>
        <v/>
      </c>
      <c r="L191" s="88"/>
    </row>
    <row r="192" spans="2:12" ht="24.95" customHeight="1">
      <c r="B192" s="12" t="str">
        <f t="shared" si="3"/>
        <v/>
      </c>
      <c r="C192" s="6"/>
      <c r="D192" s="1"/>
      <c r="E192" s="1"/>
      <c r="F192" s="10" t="str">
        <f>IF(E192&gt;0,VLOOKUP(E192,صنف!B:D,2,0),"")</f>
        <v/>
      </c>
      <c r="G192" s="1"/>
      <c r="H192" s="10" t="str">
        <f>IF(G192&gt;0,VLOOKUP(G192,مسئول!B:D,2,0),"")</f>
        <v/>
      </c>
      <c r="I192" s="1"/>
      <c r="J192" s="7"/>
      <c r="K192" s="7" t="str">
        <f>IF(صرف!$J192="","",I192*J192)</f>
        <v/>
      </c>
      <c r="L192" s="88"/>
    </row>
    <row r="193" spans="2:12" ht="24.95" customHeight="1">
      <c r="B193" s="12" t="str">
        <f t="shared" si="3"/>
        <v/>
      </c>
      <c r="C193" s="6"/>
      <c r="D193" s="1"/>
      <c r="E193" s="1"/>
      <c r="F193" s="10" t="str">
        <f>IF(E193&gt;0,VLOOKUP(E193,صنف!B:D,2,0),"")</f>
        <v/>
      </c>
      <c r="G193" s="1"/>
      <c r="H193" s="10" t="str">
        <f>IF(G193&gt;0,VLOOKUP(G193,مسئول!B:D,2,0),"")</f>
        <v/>
      </c>
      <c r="I193" s="1"/>
      <c r="J193" s="7"/>
      <c r="K193" s="7" t="str">
        <f>IF(صرف!$J193="","",I193*J193)</f>
        <v/>
      </c>
      <c r="L193" s="88"/>
    </row>
    <row r="194" spans="2:12" ht="24.95" customHeight="1">
      <c r="B194" s="12" t="str">
        <f t="shared" si="3"/>
        <v/>
      </c>
      <c r="C194" s="6"/>
      <c r="D194" s="1"/>
      <c r="E194" s="1"/>
      <c r="F194" s="10" t="str">
        <f>IF(E194&gt;0,VLOOKUP(E194,صنف!B:D,2,0),"")</f>
        <v/>
      </c>
      <c r="G194" s="1"/>
      <c r="H194" s="10" t="str">
        <f>IF(G194&gt;0,VLOOKUP(G194,مسئول!B:D,2,0),"")</f>
        <v/>
      </c>
      <c r="I194" s="1"/>
      <c r="J194" s="7"/>
      <c r="K194" s="7" t="str">
        <f>IF(صرف!$J194="","",I194*J194)</f>
        <v/>
      </c>
      <c r="L194" s="88"/>
    </row>
    <row r="195" spans="2:12" ht="24.95" customHeight="1">
      <c r="B195" s="12" t="str">
        <f t="shared" si="3"/>
        <v/>
      </c>
      <c r="C195" s="6"/>
      <c r="D195" s="1"/>
      <c r="E195" s="1"/>
      <c r="F195" s="10" t="str">
        <f>IF(E195&gt;0,VLOOKUP(E195,صنف!B:D,2,0),"")</f>
        <v/>
      </c>
      <c r="G195" s="1"/>
      <c r="H195" s="10" t="str">
        <f>IF(G195&gt;0,VLOOKUP(G195,مسئول!B:D,2,0),"")</f>
        <v/>
      </c>
      <c r="I195" s="1"/>
      <c r="J195" s="7"/>
      <c r="K195" s="7" t="str">
        <f>IF(صرف!$J195="","",I195*J195)</f>
        <v/>
      </c>
      <c r="L195" s="88"/>
    </row>
    <row r="196" spans="2:12" ht="24.95" customHeight="1">
      <c r="B196" s="12" t="str">
        <f t="shared" si="3"/>
        <v/>
      </c>
      <c r="C196" s="6"/>
      <c r="D196" s="1"/>
      <c r="E196" s="1"/>
      <c r="F196" s="10" t="str">
        <f>IF(E196&gt;0,VLOOKUP(E196,صنف!B:D,2,0),"")</f>
        <v/>
      </c>
      <c r="G196" s="1"/>
      <c r="H196" s="10" t="str">
        <f>IF(G196&gt;0,VLOOKUP(G196,مسئول!B:D,2,0),"")</f>
        <v/>
      </c>
      <c r="I196" s="1"/>
      <c r="J196" s="7"/>
      <c r="K196" s="7" t="str">
        <f>IF(صرف!$J196="","",I196*J196)</f>
        <v/>
      </c>
      <c r="L196" s="88"/>
    </row>
    <row r="197" spans="2:12" ht="24.95" customHeight="1">
      <c r="B197" s="12" t="str">
        <f t="shared" si="3"/>
        <v/>
      </c>
      <c r="C197" s="6"/>
      <c r="D197" s="1"/>
      <c r="E197" s="1"/>
      <c r="F197" s="10" t="str">
        <f>IF(E197&gt;0,VLOOKUP(E197,صنف!B:D,2,0),"")</f>
        <v/>
      </c>
      <c r="G197" s="1"/>
      <c r="H197" s="10" t="str">
        <f>IF(G197&gt;0,VLOOKUP(G197,مسئول!B:D,2,0),"")</f>
        <v/>
      </c>
      <c r="I197" s="1"/>
      <c r="J197" s="7"/>
      <c r="K197" s="7" t="str">
        <f>IF(صرف!$J197="","",I197*J197)</f>
        <v/>
      </c>
      <c r="L197" s="88"/>
    </row>
    <row r="198" spans="2:12" ht="24.95" customHeight="1">
      <c r="B198" s="12" t="str">
        <f t="shared" si="3"/>
        <v/>
      </c>
      <c r="C198" s="6"/>
      <c r="D198" s="1"/>
      <c r="E198" s="1"/>
      <c r="F198" s="10" t="str">
        <f>IF(E198&gt;0,VLOOKUP(E198,صنف!B:D,2,0),"")</f>
        <v/>
      </c>
      <c r="G198" s="1"/>
      <c r="H198" s="10" t="str">
        <f>IF(G198&gt;0,VLOOKUP(G198,مسئول!B:D,2,0),"")</f>
        <v/>
      </c>
      <c r="I198" s="1"/>
      <c r="J198" s="7"/>
      <c r="K198" s="7" t="str">
        <f>IF(صرف!$J198="","",I198*J198)</f>
        <v/>
      </c>
      <c r="L198" s="88"/>
    </row>
    <row r="199" spans="2:12" ht="24.95" customHeight="1">
      <c r="B199" s="12" t="str">
        <f t="shared" si="3"/>
        <v/>
      </c>
      <c r="C199" s="6"/>
      <c r="D199" s="1"/>
      <c r="E199" s="1"/>
      <c r="F199" s="10" t="str">
        <f>IF(E199&gt;0,VLOOKUP(E199,صنف!B:D,2,0),"")</f>
        <v/>
      </c>
      <c r="G199" s="1"/>
      <c r="H199" s="10" t="str">
        <f>IF(G199&gt;0,VLOOKUP(G199,مسئول!B:D,2,0),"")</f>
        <v/>
      </c>
      <c r="I199" s="1"/>
      <c r="J199" s="7"/>
      <c r="K199" s="7" t="str">
        <f>IF(صرف!$J199="","",I199*J199)</f>
        <v/>
      </c>
      <c r="L199" s="88"/>
    </row>
    <row r="200" spans="2:12" ht="24.95" customHeight="1">
      <c r="B200" s="12" t="str">
        <f t="shared" ref="B200:B263" si="4">IF(C200&lt;&gt;0,1+B199,"")</f>
        <v/>
      </c>
      <c r="C200" s="6"/>
      <c r="D200" s="1"/>
      <c r="E200" s="1"/>
      <c r="F200" s="10" t="str">
        <f>IF(E200&gt;0,VLOOKUP(E200,صنف!B:D,2,0),"")</f>
        <v/>
      </c>
      <c r="G200" s="1"/>
      <c r="H200" s="10" t="str">
        <f>IF(G200&gt;0,VLOOKUP(G200,مسئول!B:D,2,0),"")</f>
        <v/>
      </c>
      <c r="I200" s="1"/>
      <c r="J200" s="7"/>
      <c r="K200" s="7" t="str">
        <f>IF(صرف!$J200="","",I200*J200)</f>
        <v/>
      </c>
      <c r="L200" s="88"/>
    </row>
    <row r="201" spans="2:12" ht="24.95" customHeight="1">
      <c r="B201" s="12" t="str">
        <f t="shared" si="4"/>
        <v/>
      </c>
      <c r="C201" s="6"/>
      <c r="D201" s="1"/>
      <c r="E201" s="1"/>
      <c r="F201" s="10" t="str">
        <f>IF(E201&gt;0,VLOOKUP(E201,صنف!B:D,2,0),"")</f>
        <v/>
      </c>
      <c r="G201" s="1"/>
      <c r="H201" s="10" t="str">
        <f>IF(G201&gt;0,VLOOKUP(G201,مسئول!B:D,2,0),"")</f>
        <v/>
      </c>
      <c r="I201" s="1"/>
      <c r="J201" s="7"/>
      <c r="K201" s="7" t="str">
        <f>IF(صرف!$J201="","",I201*J201)</f>
        <v/>
      </c>
      <c r="L201" s="88"/>
    </row>
    <row r="202" spans="2:12" ht="24.95" customHeight="1">
      <c r="B202" s="12" t="str">
        <f t="shared" si="4"/>
        <v/>
      </c>
      <c r="C202" s="6"/>
      <c r="D202" s="1"/>
      <c r="E202" s="1"/>
      <c r="F202" s="10" t="str">
        <f>IF(E202&gt;0,VLOOKUP(E202,صنف!B:D,2,0),"")</f>
        <v/>
      </c>
      <c r="G202" s="1"/>
      <c r="H202" s="10" t="str">
        <f>IF(G202&gt;0,VLOOKUP(G202,مسئول!B:D,2,0),"")</f>
        <v/>
      </c>
      <c r="I202" s="1"/>
      <c r="J202" s="7"/>
      <c r="K202" s="7" t="str">
        <f>IF(صرف!$J202="","",I202*J202)</f>
        <v/>
      </c>
      <c r="L202" s="88"/>
    </row>
    <row r="203" spans="2:12" ht="24.95" customHeight="1">
      <c r="B203" s="12" t="str">
        <f t="shared" si="4"/>
        <v/>
      </c>
      <c r="C203" s="6"/>
      <c r="D203" s="1"/>
      <c r="E203" s="1"/>
      <c r="F203" s="10" t="str">
        <f>IF(E203&gt;0,VLOOKUP(E203,صنف!B:D,2,0),"")</f>
        <v/>
      </c>
      <c r="G203" s="1"/>
      <c r="H203" s="10" t="str">
        <f>IF(G203&gt;0,VLOOKUP(G203,مسئول!B:D,2,0),"")</f>
        <v/>
      </c>
      <c r="I203" s="1"/>
      <c r="J203" s="7"/>
      <c r="K203" s="7" t="str">
        <f>IF(صرف!$J203="","",I203*J203)</f>
        <v/>
      </c>
      <c r="L203" s="88"/>
    </row>
    <row r="204" spans="2:12" ht="24.95" customHeight="1">
      <c r="B204" s="12" t="str">
        <f t="shared" si="4"/>
        <v/>
      </c>
      <c r="C204" s="6"/>
      <c r="D204" s="1"/>
      <c r="E204" s="1"/>
      <c r="F204" s="10" t="str">
        <f>IF(E204&gt;0,VLOOKUP(E204,صنف!B:D,2,0),"")</f>
        <v/>
      </c>
      <c r="G204" s="1"/>
      <c r="H204" s="10" t="str">
        <f>IF(G204&gt;0,VLOOKUP(G204,مسئول!B:D,2,0),"")</f>
        <v/>
      </c>
      <c r="I204" s="1"/>
      <c r="J204" s="7"/>
      <c r="K204" s="7" t="str">
        <f>IF(صرف!$J204="","",I204*J204)</f>
        <v/>
      </c>
      <c r="L204" s="88"/>
    </row>
    <row r="205" spans="2:12" ht="24.95" customHeight="1">
      <c r="B205" s="12" t="str">
        <f t="shared" si="4"/>
        <v/>
      </c>
      <c r="C205" s="6"/>
      <c r="D205" s="1"/>
      <c r="E205" s="1"/>
      <c r="F205" s="10" t="str">
        <f>IF(E205&gt;0,VLOOKUP(E205,صنف!B:D,2,0),"")</f>
        <v/>
      </c>
      <c r="G205" s="1"/>
      <c r="H205" s="10" t="str">
        <f>IF(G205&gt;0,VLOOKUP(G205,مسئول!B:D,2,0),"")</f>
        <v/>
      </c>
      <c r="I205" s="1"/>
      <c r="J205" s="7"/>
      <c r="K205" s="7" t="str">
        <f>IF(صرف!$J205="","",I205*J205)</f>
        <v/>
      </c>
      <c r="L205" s="88"/>
    </row>
    <row r="206" spans="2:12" ht="24.95" customHeight="1">
      <c r="B206" s="12" t="str">
        <f t="shared" si="4"/>
        <v/>
      </c>
      <c r="C206" s="6"/>
      <c r="D206" s="1"/>
      <c r="E206" s="1"/>
      <c r="F206" s="10" t="str">
        <f>IF(E206&gt;0,VLOOKUP(E206,صنف!B:D,2,0),"")</f>
        <v/>
      </c>
      <c r="G206" s="1"/>
      <c r="H206" s="10" t="str">
        <f>IF(G206&gt;0,VLOOKUP(G206,مسئول!B:D,2,0),"")</f>
        <v/>
      </c>
      <c r="I206" s="1"/>
      <c r="J206" s="7"/>
      <c r="K206" s="7" t="str">
        <f>IF(صرف!$J206="","",I206*J206)</f>
        <v/>
      </c>
      <c r="L206" s="88"/>
    </row>
    <row r="207" spans="2:12" ht="24.95" customHeight="1">
      <c r="B207" s="12" t="str">
        <f t="shared" si="4"/>
        <v/>
      </c>
      <c r="C207" s="6"/>
      <c r="D207" s="1"/>
      <c r="E207" s="1"/>
      <c r="F207" s="10" t="str">
        <f>IF(E207&gt;0,VLOOKUP(E207,صنف!B:D,2,0),"")</f>
        <v/>
      </c>
      <c r="G207" s="1"/>
      <c r="H207" s="10" t="str">
        <f>IF(G207&gt;0,VLOOKUP(G207,مسئول!B:D,2,0),"")</f>
        <v/>
      </c>
      <c r="I207" s="1"/>
      <c r="J207" s="7"/>
      <c r="K207" s="7" t="str">
        <f>IF(صرف!$J207="","",I207*J207)</f>
        <v/>
      </c>
      <c r="L207" s="88"/>
    </row>
    <row r="208" spans="2:12" ht="24.95" customHeight="1">
      <c r="B208" s="12" t="str">
        <f t="shared" si="4"/>
        <v/>
      </c>
      <c r="C208" s="6"/>
      <c r="D208" s="1"/>
      <c r="E208" s="1"/>
      <c r="F208" s="10" t="str">
        <f>IF(E208&gt;0,VLOOKUP(E208,صنف!B:D,2,0),"")</f>
        <v/>
      </c>
      <c r="G208" s="1"/>
      <c r="H208" s="10" t="str">
        <f>IF(G208&gt;0,VLOOKUP(G208,مسئول!B:D,2,0),"")</f>
        <v/>
      </c>
      <c r="I208" s="1"/>
      <c r="J208" s="7"/>
      <c r="K208" s="7" t="str">
        <f>IF(صرف!$J208="","",I208*J208)</f>
        <v/>
      </c>
      <c r="L208" s="88"/>
    </row>
    <row r="209" spans="2:12" ht="24.95" customHeight="1">
      <c r="B209" s="12" t="str">
        <f t="shared" si="4"/>
        <v/>
      </c>
      <c r="C209" s="6"/>
      <c r="D209" s="1"/>
      <c r="E209" s="1"/>
      <c r="F209" s="10" t="str">
        <f>IF(E209&gt;0,VLOOKUP(E209,صنف!B:D,2,0),"")</f>
        <v/>
      </c>
      <c r="G209" s="1"/>
      <c r="H209" s="10" t="str">
        <f>IF(G209&gt;0,VLOOKUP(G209,مسئول!B:D,2,0),"")</f>
        <v/>
      </c>
      <c r="I209" s="1"/>
      <c r="J209" s="7"/>
      <c r="K209" s="7" t="str">
        <f>IF(صرف!$J209="","",I209*J209)</f>
        <v/>
      </c>
      <c r="L209" s="88"/>
    </row>
    <row r="210" spans="2:12" ht="24.95" customHeight="1">
      <c r="B210" s="12" t="str">
        <f t="shared" si="4"/>
        <v/>
      </c>
      <c r="C210" s="6"/>
      <c r="D210" s="1"/>
      <c r="E210" s="1"/>
      <c r="F210" s="10" t="str">
        <f>IF(E210&gt;0,VLOOKUP(E210,صنف!B:D,2,0),"")</f>
        <v/>
      </c>
      <c r="G210" s="1"/>
      <c r="H210" s="10" t="str">
        <f>IF(G210&gt;0,VLOOKUP(G210,مسئول!B:D,2,0),"")</f>
        <v/>
      </c>
      <c r="I210" s="1"/>
      <c r="J210" s="7"/>
      <c r="K210" s="7" t="str">
        <f>IF(صرف!$J210="","",I210*J210)</f>
        <v/>
      </c>
      <c r="L210" s="88"/>
    </row>
    <row r="211" spans="2:12" ht="24.95" customHeight="1">
      <c r="B211" s="12" t="str">
        <f t="shared" si="4"/>
        <v/>
      </c>
      <c r="C211" s="6"/>
      <c r="D211" s="1"/>
      <c r="E211" s="1"/>
      <c r="F211" s="10" t="str">
        <f>IF(E211&gt;0,VLOOKUP(E211,صنف!B:D,2,0),"")</f>
        <v/>
      </c>
      <c r="G211" s="1"/>
      <c r="H211" s="10" t="str">
        <f>IF(G211&gt;0,VLOOKUP(G211,مسئول!B:D,2,0),"")</f>
        <v/>
      </c>
      <c r="I211" s="1"/>
      <c r="J211" s="7"/>
      <c r="K211" s="7" t="str">
        <f>IF(صرف!$J211="","",I211*J211)</f>
        <v/>
      </c>
      <c r="L211" s="88"/>
    </row>
    <row r="212" spans="2:12" ht="24.95" customHeight="1">
      <c r="B212" s="12" t="str">
        <f t="shared" si="4"/>
        <v/>
      </c>
      <c r="C212" s="6"/>
      <c r="D212" s="1"/>
      <c r="E212" s="1"/>
      <c r="F212" s="10" t="str">
        <f>IF(E212&gt;0,VLOOKUP(E212,صنف!B:D,2,0),"")</f>
        <v/>
      </c>
      <c r="G212" s="1"/>
      <c r="H212" s="10" t="str">
        <f>IF(G212&gt;0,VLOOKUP(G212,مسئول!B:D,2,0),"")</f>
        <v/>
      </c>
      <c r="I212" s="1"/>
      <c r="J212" s="7"/>
      <c r="K212" s="7" t="str">
        <f>IF(صرف!$J212="","",I212*J212)</f>
        <v/>
      </c>
      <c r="L212" s="88"/>
    </row>
    <row r="213" spans="2:12" ht="24.95" customHeight="1">
      <c r="B213" s="12" t="str">
        <f t="shared" si="4"/>
        <v/>
      </c>
      <c r="C213" s="6"/>
      <c r="D213" s="1"/>
      <c r="E213" s="1"/>
      <c r="F213" s="10" t="str">
        <f>IF(E213&gt;0,VLOOKUP(E213,صنف!B:D,2,0),"")</f>
        <v/>
      </c>
      <c r="G213" s="1"/>
      <c r="H213" s="10" t="str">
        <f>IF(G213&gt;0,VLOOKUP(G213,مسئول!B:D,2,0),"")</f>
        <v/>
      </c>
      <c r="I213" s="1"/>
      <c r="J213" s="7"/>
      <c r="K213" s="7" t="str">
        <f>IF(صرف!$J213="","",I213*J213)</f>
        <v/>
      </c>
      <c r="L213" s="88"/>
    </row>
    <row r="214" spans="2:12" ht="24.95" customHeight="1">
      <c r="B214" s="12" t="str">
        <f t="shared" si="4"/>
        <v/>
      </c>
      <c r="C214" s="6"/>
      <c r="D214" s="1"/>
      <c r="E214" s="1"/>
      <c r="F214" s="10" t="str">
        <f>IF(E214&gt;0,VLOOKUP(E214,صنف!B:D,2,0),"")</f>
        <v/>
      </c>
      <c r="G214" s="1"/>
      <c r="H214" s="10" t="str">
        <f>IF(G214&gt;0,VLOOKUP(G214,مسئول!B:D,2,0),"")</f>
        <v/>
      </c>
      <c r="I214" s="1"/>
      <c r="J214" s="7"/>
      <c r="K214" s="7" t="str">
        <f>IF(صرف!$J214="","",I214*J214)</f>
        <v/>
      </c>
      <c r="L214" s="88"/>
    </row>
    <row r="215" spans="2:12" ht="24.95" customHeight="1">
      <c r="B215" s="12" t="str">
        <f t="shared" si="4"/>
        <v/>
      </c>
      <c r="C215" s="6"/>
      <c r="D215" s="1"/>
      <c r="E215" s="1"/>
      <c r="F215" s="10" t="str">
        <f>IF(E215&gt;0,VLOOKUP(E215,صنف!B:D,2,0),"")</f>
        <v/>
      </c>
      <c r="G215" s="1"/>
      <c r="H215" s="10" t="str">
        <f>IF(G215&gt;0,VLOOKUP(G215,مسئول!B:D,2,0),"")</f>
        <v/>
      </c>
      <c r="I215" s="1"/>
      <c r="J215" s="7"/>
      <c r="K215" s="7" t="str">
        <f>IF(صرف!$J215="","",I215*J215)</f>
        <v/>
      </c>
      <c r="L215" s="88"/>
    </row>
    <row r="216" spans="2:12" ht="24.95" customHeight="1">
      <c r="B216" s="12" t="str">
        <f t="shared" si="4"/>
        <v/>
      </c>
      <c r="C216" s="6"/>
      <c r="D216" s="1"/>
      <c r="E216" s="1"/>
      <c r="F216" s="10" t="str">
        <f>IF(E216&gt;0,VLOOKUP(E216,صنف!B:D,2,0),"")</f>
        <v/>
      </c>
      <c r="G216" s="1"/>
      <c r="H216" s="10" t="str">
        <f>IF(G216&gt;0,VLOOKUP(G216,مسئول!B:D,2,0),"")</f>
        <v/>
      </c>
      <c r="I216" s="1"/>
      <c r="J216" s="7"/>
      <c r="K216" s="7" t="str">
        <f>IF(صرف!$J216="","",I216*J216)</f>
        <v/>
      </c>
      <c r="L216" s="88"/>
    </row>
    <row r="217" spans="2:12" ht="24.95" customHeight="1">
      <c r="B217" s="12" t="str">
        <f t="shared" si="4"/>
        <v/>
      </c>
      <c r="C217" s="6"/>
      <c r="D217" s="1"/>
      <c r="E217" s="1"/>
      <c r="F217" s="10" t="str">
        <f>IF(E217&gt;0,VLOOKUP(E217,صنف!B:D,2,0),"")</f>
        <v/>
      </c>
      <c r="G217" s="1"/>
      <c r="H217" s="10" t="str">
        <f>IF(G217&gt;0,VLOOKUP(G217,مسئول!B:D,2,0),"")</f>
        <v/>
      </c>
      <c r="I217" s="1"/>
      <c r="J217" s="7"/>
      <c r="K217" s="7" t="str">
        <f>IF(صرف!$J217="","",I217*J217)</f>
        <v/>
      </c>
      <c r="L217" s="88"/>
    </row>
    <row r="218" spans="2:12" ht="24.95" customHeight="1">
      <c r="B218" s="12" t="str">
        <f t="shared" si="4"/>
        <v/>
      </c>
      <c r="C218" s="6"/>
      <c r="D218" s="1"/>
      <c r="E218" s="1"/>
      <c r="F218" s="10" t="str">
        <f>IF(E218&gt;0,VLOOKUP(E218,صنف!B:D,2,0),"")</f>
        <v/>
      </c>
      <c r="G218" s="1"/>
      <c r="H218" s="10" t="str">
        <f>IF(G218&gt;0,VLOOKUP(G218,مسئول!B:D,2,0),"")</f>
        <v/>
      </c>
      <c r="I218" s="1"/>
      <c r="J218" s="7"/>
      <c r="K218" s="7" t="str">
        <f>IF(صرف!$J218="","",I218*J218)</f>
        <v/>
      </c>
      <c r="L218" s="88"/>
    </row>
    <row r="219" spans="2:12" ht="24.95" customHeight="1">
      <c r="B219" s="12" t="str">
        <f t="shared" si="4"/>
        <v/>
      </c>
      <c r="C219" s="6"/>
      <c r="D219" s="1"/>
      <c r="E219" s="1"/>
      <c r="F219" s="10" t="str">
        <f>IF(E219&gt;0,VLOOKUP(E219,صنف!B:D,2,0),"")</f>
        <v/>
      </c>
      <c r="G219" s="1"/>
      <c r="H219" s="10" t="str">
        <f>IF(G219&gt;0,VLOOKUP(G219,مسئول!B:D,2,0),"")</f>
        <v/>
      </c>
      <c r="I219" s="1"/>
      <c r="J219" s="7"/>
      <c r="K219" s="7" t="str">
        <f>IF(صرف!$J219="","",I219*J219)</f>
        <v/>
      </c>
      <c r="L219" s="88"/>
    </row>
    <row r="220" spans="2:12" ht="24.95" customHeight="1">
      <c r="B220" s="12" t="str">
        <f t="shared" si="4"/>
        <v/>
      </c>
      <c r="C220" s="6"/>
      <c r="D220" s="1"/>
      <c r="E220" s="1"/>
      <c r="F220" s="10" t="str">
        <f>IF(E220&gt;0,VLOOKUP(E220,صنف!B:D,2,0),"")</f>
        <v/>
      </c>
      <c r="G220" s="1"/>
      <c r="H220" s="10" t="str">
        <f>IF(G220&gt;0,VLOOKUP(G220,مسئول!B:D,2,0),"")</f>
        <v/>
      </c>
      <c r="I220" s="1"/>
      <c r="J220" s="7"/>
      <c r="K220" s="7" t="str">
        <f>IF(صرف!$J220="","",I220*J220)</f>
        <v/>
      </c>
      <c r="L220" s="88"/>
    </row>
    <row r="221" spans="2:12" ht="24.95" customHeight="1">
      <c r="B221" s="12" t="str">
        <f t="shared" si="4"/>
        <v/>
      </c>
      <c r="C221" s="6"/>
      <c r="D221" s="1"/>
      <c r="E221" s="1"/>
      <c r="F221" s="10" t="str">
        <f>IF(E221&gt;0,VLOOKUP(E221,صنف!B:D,2,0),"")</f>
        <v/>
      </c>
      <c r="G221" s="1"/>
      <c r="H221" s="10" t="str">
        <f>IF(G221&gt;0,VLOOKUP(G221,مسئول!B:D,2,0),"")</f>
        <v/>
      </c>
      <c r="I221" s="1"/>
      <c r="J221" s="7"/>
      <c r="K221" s="7" t="str">
        <f>IF(صرف!$J221="","",I221*J221)</f>
        <v/>
      </c>
      <c r="L221" s="88"/>
    </row>
    <row r="222" spans="2:12" ht="24.95" customHeight="1">
      <c r="B222" s="12" t="str">
        <f t="shared" si="4"/>
        <v/>
      </c>
      <c r="C222" s="6"/>
      <c r="D222" s="1"/>
      <c r="E222" s="1"/>
      <c r="F222" s="10" t="str">
        <f>IF(E222&gt;0,VLOOKUP(E222,صنف!B:D,2,0),"")</f>
        <v/>
      </c>
      <c r="G222" s="1"/>
      <c r="H222" s="10" t="str">
        <f>IF(G222&gt;0,VLOOKUP(G222,مسئول!B:D,2,0),"")</f>
        <v/>
      </c>
      <c r="I222" s="1"/>
      <c r="J222" s="7"/>
      <c r="K222" s="7" t="str">
        <f>IF(صرف!$J222="","",I222*J222)</f>
        <v/>
      </c>
      <c r="L222" s="88"/>
    </row>
    <row r="223" spans="2:12" ht="24.95" customHeight="1">
      <c r="B223" s="12" t="str">
        <f t="shared" si="4"/>
        <v/>
      </c>
      <c r="C223" s="6"/>
      <c r="D223" s="1"/>
      <c r="E223" s="1"/>
      <c r="F223" s="10" t="str">
        <f>IF(E223&gt;0,VLOOKUP(E223,صنف!B:D,2,0),"")</f>
        <v/>
      </c>
      <c r="G223" s="1"/>
      <c r="H223" s="10" t="str">
        <f>IF(G223&gt;0,VLOOKUP(G223,مسئول!B:D,2,0),"")</f>
        <v/>
      </c>
      <c r="I223" s="1"/>
      <c r="J223" s="7"/>
      <c r="K223" s="7" t="str">
        <f>IF(صرف!$J223="","",I223*J223)</f>
        <v/>
      </c>
      <c r="L223" s="88"/>
    </row>
    <row r="224" spans="2:12" ht="24.95" customHeight="1">
      <c r="B224" s="12" t="str">
        <f t="shared" si="4"/>
        <v/>
      </c>
      <c r="C224" s="6"/>
      <c r="D224" s="1"/>
      <c r="E224" s="1"/>
      <c r="F224" s="10" t="str">
        <f>IF(E224&gt;0,VLOOKUP(E224,صنف!B:D,2,0),"")</f>
        <v/>
      </c>
      <c r="G224" s="1"/>
      <c r="H224" s="10" t="str">
        <f>IF(G224&gt;0,VLOOKUP(G224,مسئول!B:D,2,0),"")</f>
        <v/>
      </c>
      <c r="I224" s="1"/>
      <c r="J224" s="7"/>
      <c r="K224" s="7" t="str">
        <f>IF(صرف!$J224="","",I224*J224)</f>
        <v/>
      </c>
      <c r="L224" s="88"/>
    </row>
    <row r="225" spans="2:12" ht="24.95" customHeight="1">
      <c r="B225" s="12" t="str">
        <f t="shared" si="4"/>
        <v/>
      </c>
      <c r="C225" s="6"/>
      <c r="D225" s="1"/>
      <c r="E225" s="1"/>
      <c r="F225" s="10" t="str">
        <f>IF(E225&gt;0,VLOOKUP(E225,صنف!B:D,2,0),"")</f>
        <v/>
      </c>
      <c r="G225" s="1"/>
      <c r="H225" s="10" t="str">
        <f>IF(G225&gt;0,VLOOKUP(G225,مسئول!B:D,2,0),"")</f>
        <v/>
      </c>
      <c r="I225" s="1"/>
      <c r="J225" s="7"/>
      <c r="K225" s="7" t="str">
        <f>IF(صرف!$J225="","",I225*J225)</f>
        <v/>
      </c>
      <c r="L225" s="88"/>
    </row>
    <row r="226" spans="2:12" ht="24.95" customHeight="1">
      <c r="B226" s="12" t="str">
        <f t="shared" si="4"/>
        <v/>
      </c>
      <c r="C226" s="6"/>
      <c r="D226" s="1"/>
      <c r="E226" s="1"/>
      <c r="F226" s="10" t="str">
        <f>IF(E226&gt;0,VLOOKUP(E226,صنف!B:D,2,0),"")</f>
        <v/>
      </c>
      <c r="G226" s="1"/>
      <c r="H226" s="10" t="str">
        <f>IF(G226&gt;0,VLOOKUP(G226,مسئول!B:D,2,0),"")</f>
        <v/>
      </c>
      <c r="I226" s="1"/>
      <c r="J226" s="7"/>
      <c r="K226" s="7" t="str">
        <f>IF(صرف!$J226="","",I226*J226)</f>
        <v/>
      </c>
      <c r="L226" s="88"/>
    </row>
    <row r="227" spans="2:12" ht="24.95" customHeight="1">
      <c r="B227" s="12" t="str">
        <f t="shared" si="4"/>
        <v/>
      </c>
      <c r="C227" s="6"/>
      <c r="D227" s="1"/>
      <c r="E227" s="1"/>
      <c r="F227" s="10" t="str">
        <f>IF(E227&gt;0,VLOOKUP(E227,صنف!B:D,2,0),"")</f>
        <v/>
      </c>
      <c r="G227" s="1"/>
      <c r="H227" s="10" t="str">
        <f>IF(G227&gt;0,VLOOKUP(G227,مسئول!B:D,2,0),"")</f>
        <v/>
      </c>
      <c r="I227" s="1"/>
      <c r="J227" s="7"/>
      <c r="K227" s="7" t="str">
        <f>IF(صرف!$J227="","",I227*J227)</f>
        <v/>
      </c>
      <c r="L227" s="88"/>
    </row>
    <row r="228" spans="2:12" ht="24.95" customHeight="1">
      <c r="B228" s="12" t="str">
        <f t="shared" si="4"/>
        <v/>
      </c>
      <c r="C228" s="6"/>
      <c r="D228" s="1"/>
      <c r="E228" s="1"/>
      <c r="F228" s="10" t="str">
        <f>IF(E228&gt;0,VLOOKUP(E228,صنف!B:D,2,0),"")</f>
        <v/>
      </c>
      <c r="G228" s="1"/>
      <c r="H228" s="10" t="str">
        <f>IF(G228&gt;0,VLOOKUP(G228,مسئول!B:D,2,0),"")</f>
        <v/>
      </c>
      <c r="I228" s="1"/>
      <c r="J228" s="7"/>
      <c r="K228" s="7" t="str">
        <f>IF(صرف!$J228="","",I228*J228)</f>
        <v/>
      </c>
      <c r="L228" s="88"/>
    </row>
    <row r="229" spans="2:12" ht="24.95" customHeight="1">
      <c r="B229" s="12" t="str">
        <f t="shared" si="4"/>
        <v/>
      </c>
      <c r="C229" s="6"/>
      <c r="D229" s="1"/>
      <c r="E229" s="1"/>
      <c r="F229" s="10" t="str">
        <f>IF(E229&gt;0,VLOOKUP(E229,صنف!B:D,2,0),"")</f>
        <v/>
      </c>
      <c r="G229" s="1"/>
      <c r="H229" s="10" t="str">
        <f>IF(G229&gt;0,VLOOKUP(G229,مسئول!B:D,2,0),"")</f>
        <v/>
      </c>
      <c r="I229" s="1"/>
      <c r="J229" s="7"/>
      <c r="K229" s="7" t="str">
        <f>IF(صرف!$J229="","",I229*J229)</f>
        <v/>
      </c>
      <c r="L229" s="88"/>
    </row>
    <row r="230" spans="2:12" ht="24.95" customHeight="1">
      <c r="B230" s="12" t="str">
        <f t="shared" si="4"/>
        <v/>
      </c>
      <c r="C230" s="6"/>
      <c r="D230" s="1"/>
      <c r="E230" s="1"/>
      <c r="F230" s="10" t="str">
        <f>IF(E230&gt;0,VLOOKUP(E230,صنف!B:D,2,0),"")</f>
        <v/>
      </c>
      <c r="G230" s="1"/>
      <c r="H230" s="10" t="str">
        <f>IF(G230&gt;0,VLOOKUP(G230,مسئول!B:D,2,0),"")</f>
        <v/>
      </c>
      <c r="I230" s="1"/>
      <c r="J230" s="7"/>
      <c r="K230" s="7" t="str">
        <f>IF(صرف!$J230="","",I230*J230)</f>
        <v/>
      </c>
      <c r="L230" s="88"/>
    </row>
    <row r="231" spans="2:12" ht="24.95" customHeight="1">
      <c r="B231" s="12" t="str">
        <f t="shared" si="4"/>
        <v/>
      </c>
      <c r="C231" s="6"/>
      <c r="D231" s="1"/>
      <c r="E231" s="1"/>
      <c r="F231" s="10" t="str">
        <f>IF(E231&gt;0,VLOOKUP(E231,صنف!B:D,2,0),"")</f>
        <v/>
      </c>
      <c r="G231" s="1"/>
      <c r="H231" s="10" t="str">
        <f>IF(G231&gt;0,VLOOKUP(G231,مسئول!B:D,2,0),"")</f>
        <v/>
      </c>
      <c r="I231" s="1"/>
      <c r="J231" s="7"/>
      <c r="K231" s="7" t="str">
        <f>IF(صرف!$J231="","",I231*J231)</f>
        <v/>
      </c>
      <c r="L231" s="88"/>
    </row>
    <row r="232" spans="2:12" ht="24.95" customHeight="1">
      <c r="B232" s="12" t="str">
        <f t="shared" si="4"/>
        <v/>
      </c>
      <c r="C232" s="6"/>
      <c r="D232" s="1"/>
      <c r="E232" s="1"/>
      <c r="F232" s="10" t="str">
        <f>IF(E232&gt;0,VLOOKUP(E232,صنف!B:D,2,0),"")</f>
        <v/>
      </c>
      <c r="G232" s="1"/>
      <c r="H232" s="10" t="str">
        <f>IF(G232&gt;0,VLOOKUP(G232,مسئول!B:D,2,0),"")</f>
        <v/>
      </c>
      <c r="I232" s="1"/>
      <c r="J232" s="7"/>
      <c r="K232" s="7" t="str">
        <f>IF(صرف!$J232="","",I232*J232)</f>
        <v/>
      </c>
      <c r="L232" s="88"/>
    </row>
    <row r="233" spans="2:12" ht="24.95" customHeight="1">
      <c r="B233" s="12" t="str">
        <f t="shared" si="4"/>
        <v/>
      </c>
      <c r="C233" s="6"/>
      <c r="D233" s="1"/>
      <c r="E233" s="1"/>
      <c r="F233" s="10" t="str">
        <f>IF(E233&gt;0,VLOOKUP(E233,صنف!B:D,2,0),"")</f>
        <v/>
      </c>
      <c r="G233" s="1"/>
      <c r="H233" s="10" t="str">
        <f>IF(G233&gt;0,VLOOKUP(G233,مسئول!B:D,2,0),"")</f>
        <v/>
      </c>
      <c r="I233" s="1"/>
      <c r="J233" s="7"/>
      <c r="K233" s="7" t="str">
        <f>IF(صرف!$J233="","",I233*J233)</f>
        <v/>
      </c>
      <c r="L233" s="88"/>
    </row>
    <row r="234" spans="2:12" ht="24.95" customHeight="1">
      <c r="B234" s="12" t="str">
        <f t="shared" si="4"/>
        <v/>
      </c>
      <c r="C234" s="6"/>
      <c r="D234" s="1"/>
      <c r="E234" s="1"/>
      <c r="F234" s="10" t="str">
        <f>IF(E234&gt;0,VLOOKUP(E234,صنف!B:D,2,0),"")</f>
        <v/>
      </c>
      <c r="G234" s="1"/>
      <c r="H234" s="10" t="str">
        <f>IF(G234&gt;0,VLOOKUP(G234,مسئول!B:D,2,0),"")</f>
        <v/>
      </c>
      <c r="I234" s="1"/>
      <c r="J234" s="7"/>
      <c r="K234" s="7" t="str">
        <f>IF(صرف!$J234="","",I234*J234)</f>
        <v/>
      </c>
      <c r="L234" s="88"/>
    </row>
    <row r="235" spans="2:12" ht="24.95" customHeight="1">
      <c r="B235" s="12" t="str">
        <f t="shared" si="4"/>
        <v/>
      </c>
      <c r="C235" s="6"/>
      <c r="D235" s="1"/>
      <c r="E235" s="1"/>
      <c r="F235" s="10" t="str">
        <f>IF(E235&gt;0,VLOOKUP(E235,صنف!B:D,2,0),"")</f>
        <v/>
      </c>
      <c r="G235" s="1"/>
      <c r="H235" s="10" t="str">
        <f>IF(G235&gt;0,VLOOKUP(G235,مسئول!B:D,2,0),"")</f>
        <v/>
      </c>
      <c r="I235" s="1"/>
      <c r="J235" s="7"/>
      <c r="K235" s="7" t="str">
        <f>IF(صرف!$J235="","",I235*J235)</f>
        <v/>
      </c>
      <c r="L235" s="88"/>
    </row>
    <row r="236" spans="2:12" ht="24.95" customHeight="1">
      <c r="B236" s="12" t="str">
        <f t="shared" si="4"/>
        <v/>
      </c>
      <c r="C236" s="6"/>
      <c r="D236" s="1"/>
      <c r="E236" s="1"/>
      <c r="F236" s="10" t="str">
        <f>IF(E236&gt;0,VLOOKUP(E236,صنف!B:D,2,0),"")</f>
        <v/>
      </c>
      <c r="G236" s="1"/>
      <c r="H236" s="10" t="str">
        <f>IF(G236&gt;0,VLOOKUP(G236,مسئول!B:D,2,0),"")</f>
        <v/>
      </c>
      <c r="I236" s="1"/>
      <c r="J236" s="7"/>
      <c r="K236" s="7" t="str">
        <f>IF(صرف!$J236="","",I236*J236)</f>
        <v/>
      </c>
      <c r="L236" s="88"/>
    </row>
    <row r="237" spans="2:12" ht="24.95" customHeight="1">
      <c r="B237" s="12" t="str">
        <f t="shared" si="4"/>
        <v/>
      </c>
      <c r="C237" s="6"/>
      <c r="D237" s="1"/>
      <c r="E237" s="1"/>
      <c r="F237" s="10" t="str">
        <f>IF(E237&gt;0,VLOOKUP(E237,صنف!B:D,2,0),"")</f>
        <v/>
      </c>
      <c r="G237" s="1"/>
      <c r="H237" s="10" t="str">
        <f>IF(G237&gt;0,VLOOKUP(G237,مسئول!B:D,2,0),"")</f>
        <v/>
      </c>
      <c r="I237" s="1"/>
      <c r="J237" s="7"/>
      <c r="K237" s="7" t="str">
        <f>IF(صرف!$J237="","",I237*J237)</f>
        <v/>
      </c>
      <c r="L237" s="88"/>
    </row>
    <row r="238" spans="2:12" ht="24.95" customHeight="1">
      <c r="B238" s="12" t="str">
        <f t="shared" si="4"/>
        <v/>
      </c>
      <c r="C238" s="6"/>
      <c r="D238" s="1"/>
      <c r="E238" s="1"/>
      <c r="F238" s="10" t="str">
        <f>IF(E238&gt;0,VLOOKUP(E238,صنف!B:D,2,0),"")</f>
        <v/>
      </c>
      <c r="G238" s="1"/>
      <c r="H238" s="10" t="str">
        <f>IF(G238&gt;0,VLOOKUP(G238,مسئول!B:D,2,0),"")</f>
        <v/>
      </c>
      <c r="I238" s="1"/>
      <c r="J238" s="7"/>
      <c r="K238" s="7" t="str">
        <f>IF(صرف!$J238="","",I238*J238)</f>
        <v/>
      </c>
      <c r="L238" s="88"/>
    </row>
    <row r="239" spans="2:12" ht="24.95" customHeight="1">
      <c r="B239" s="12" t="str">
        <f t="shared" si="4"/>
        <v/>
      </c>
      <c r="C239" s="6"/>
      <c r="D239" s="1"/>
      <c r="E239" s="1"/>
      <c r="F239" s="10" t="str">
        <f>IF(E239&gt;0,VLOOKUP(E239,صنف!B:D,2,0),"")</f>
        <v/>
      </c>
      <c r="G239" s="1"/>
      <c r="H239" s="10" t="str">
        <f>IF(G239&gt;0,VLOOKUP(G239,مسئول!B:D,2,0),"")</f>
        <v/>
      </c>
      <c r="I239" s="1"/>
      <c r="J239" s="7"/>
      <c r="K239" s="7" t="str">
        <f>IF(صرف!$J239="","",I239*J239)</f>
        <v/>
      </c>
      <c r="L239" s="88"/>
    </row>
    <row r="240" spans="2:12" ht="24.95" customHeight="1">
      <c r="B240" s="12" t="str">
        <f t="shared" si="4"/>
        <v/>
      </c>
      <c r="C240" s="6"/>
      <c r="D240" s="1"/>
      <c r="E240" s="1"/>
      <c r="F240" s="10" t="str">
        <f>IF(E240&gt;0,VLOOKUP(E240,صنف!B:D,2,0),"")</f>
        <v/>
      </c>
      <c r="G240" s="1"/>
      <c r="H240" s="10" t="str">
        <f>IF(G240&gt;0,VLOOKUP(G240,مسئول!B:D,2,0),"")</f>
        <v/>
      </c>
      <c r="I240" s="1"/>
      <c r="J240" s="7"/>
      <c r="K240" s="7" t="str">
        <f>IF(صرف!$J240="","",I240*J240)</f>
        <v/>
      </c>
      <c r="L240" s="88"/>
    </row>
    <row r="241" spans="2:12" ht="24.95" customHeight="1">
      <c r="B241" s="12" t="str">
        <f t="shared" si="4"/>
        <v/>
      </c>
      <c r="C241" s="6"/>
      <c r="D241" s="1"/>
      <c r="E241" s="1"/>
      <c r="F241" s="10" t="str">
        <f>IF(E241&gt;0,VLOOKUP(E241,صنف!B:D,2,0),"")</f>
        <v/>
      </c>
      <c r="G241" s="1"/>
      <c r="H241" s="10" t="str">
        <f>IF(G241&gt;0,VLOOKUP(G241,مسئول!B:D,2,0),"")</f>
        <v/>
      </c>
      <c r="I241" s="1"/>
      <c r="J241" s="7"/>
      <c r="K241" s="7" t="str">
        <f>IF(صرف!$J241="","",I241*J241)</f>
        <v/>
      </c>
      <c r="L241" s="88"/>
    </row>
    <row r="242" spans="2:12" ht="24.95" customHeight="1">
      <c r="B242" s="12" t="str">
        <f t="shared" si="4"/>
        <v/>
      </c>
      <c r="C242" s="6"/>
      <c r="D242" s="1"/>
      <c r="E242" s="1"/>
      <c r="F242" s="10" t="str">
        <f>IF(E242&gt;0,VLOOKUP(E242,صنف!B:D,2,0),"")</f>
        <v/>
      </c>
      <c r="G242" s="1"/>
      <c r="H242" s="10" t="str">
        <f>IF(G242&gt;0,VLOOKUP(G242,مسئول!B:D,2,0),"")</f>
        <v/>
      </c>
      <c r="I242" s="1"/>
      <c r="J242" s="7"/>
      <c r="K242" s="7" t="str">
        <f>IF(صرف!$J242="","",I242*J242)</f>
        <v/>
      </c>
      <c r="L242" s="88"/>
    </row>
    <row r="243" spans="2:12" ht="24.95" customHeight="1">
      <c r="B243" s="12" t="str">
        <f t="shared" si="4"/>
        <v/>
      </c>
      <c r="C243" s="6"/>
      <c r="D243" s="1"/>
      <c r="E243" s="1"/>
      <c r="F243" s="10" t="str">
        <f>IF(E243&gt;0,VLOOKUP(E243,صنف!B:D,2,0),"")</f>
        <v/>
      </c>
      <c r="G243" s="1"/>
      <c r="H243" s="10" t="str">
        <f>IF(G243&gt;0,VLOOKUP(G243,مسئول!B:D,2,0),"")</f>
        <v/>
      </c>
      <c r="I243" s="1"/>
      <c r="J243" s="7"/>
      <c r="K243" s="7" t="str">
        <f>IF(صرف!$J243="","",I243*J243)</f>
        <v/>
      </c>
      <c r="L243" s="88"/>
    </row>
    <row r="244" spans="2:12" ht="24.95" customHeight="1">
      <c r="B244" s="12" t="str">
        <f t="shared" si="4"/>
        <v/>
      </c>
      <c r="C244" s="6"/>
      <c r="D244" s="1"/>
      <c r="E244" s="1"/>
      <c r="F244" s="10" t="str">
        <f>IF(E244&gt;0,VLOOKUP(E244,صنف!B:D,2,0),"")</f>
        <v/>
      </c>
      <c r="G244" s="1"/>
      <c r="H244" s="10" t="str">
        <f>IF(G244&gt;0,VLOOKUP(G244,مسئول!B:D,2,0),"")</f>
        <v/>
      </c>
      <c r="I244" s="1"/>
      <c r="J244" s="7"/>
      <c r="K244" s="7" t="str">
        <f>IF(صرف!$J244="","",I244*J244)</f>
        <v/>
      </c>
      <c r="L244" s="88"/>
    </row>
    <row r="245" spans="2:12" ht="24.95" customHeight="1">
      <c r="B245" s="12" t="str">
        <f t="shared" si="4"/>
        <v/>
      </c>
      <c r="C245" s="6"/>
      <c r="D245" s="1"/>
      <c r="E245" s="1"/>
      <c r="F245" s="10" t="str">
        <f>IF(E245&gt;0,VLOOKUP(E245,صنف!B:D,2,0),"")</f>
        <v/>
      </c>
      <c r="G245" s="1"/>
      <c r="H245" s="10" t="str">
        <f>IF(G245&gt;0,VLOOKUP(G245,مسئول!B:D,2,0),"")</f>
        <v/>
      </c>
      <c r="I245" s="1"/>
      <c r="J245" s="7"/>
      <c r="K245" s="7" t="str">
        <f>IF(صرف!$J245="","",I245*J245)</f>
        <v/>
      </c>
      <c r="L245" s="88"/>
    </row>
    <row r="246" spans="2:12" ht="24.95" customHeight="1">
      <c r="B246" s="12" t="str">
        <f t="shared" si="4"/>
        <v/>
      </c>
      <c r="C246" s="6"/>
      <c r="D246" s="1"/>
      <c r="E246" s="1"/>
      <c r="F246" s="10" t="str">
        <f>IF(E246&gt;0,VLOOKUP(E246,صنف!B:D,2,0),"")</f>
        <v/>
      </c>
      <c r="G246" s="1"/>
      <c r="H246" s="10" t="str">
        <f>IF(G246&gt;0,VLOOKUP(G246,مسئول!B:D,2,0),"")</f>
        <v/>
      </c>
      <c r="I246" s="1"/>
      <c r="J246" s="7"/>
      <c r="K246" s="7" t="str">
        <f>IF(صرف!$J246="","",I246*J246)</f>
        <v/>
      </c>
      <c r="L246" s="88"/>
    </row>
    <row r="247" spans="2:12" ht="24.95" customHeight="1">
      <c r="B247" s="12" t="str">
        <f t="shared" si="4"/>
        <v/>
      </c>
      <c r="C247" s="6"/>
      <c r="D247" s="1"/>
      <c r="E247" s="1"/>
      <c r="F247" s="10" t="str">
        <f>IF(E247&gt;0,VLOOKUP(E247,صنف!B:D,2,0),"")</f>
        <v/>
      </c>
      <c r="G247" s="1"/>
      <c r="H247" s="10" t="str">
        <f>IF(G247&gt;0,VLOOKUP(G247,مسئول!B:D,2,0),"")</f>
        <v/>
      </c>
      <c r="I247" s="1"/>
      <c r="J247" s="7"/>
      <c r="K247" s="7" t="str">
        <f>IF(صرف!$J247="","",I247*J247)</f>
        <v/>
      </c>
      <c r="L247" s="88"/>
    </row>
    <row r="248" spans="2:12" ht="24.95" customHeight="1">
      <c r="B248" s="12" t="str">
        <f t="shared" si="4"/>
        <v/>
      </c>
      <c r="C248" s="6"/>
      <c r="D248" s="1"/>
      <c r="E248" s="1"/>
      <c r="F248" s="10" t="str">
        <f>IF(E248&gt;0,VLOOKUP(E248,صنف!B:D,2,0),"")</f>
        <v/>
      </c>
      <c r="G248" s="1"/>
      <c r="H248" s="10" t="str">
        <f>IF(G248&gt;0,VLOOKUP(G248,مسئول!B:D,2,0),"")</f>
        <v/>
      </c>
      <c r="I248" s="1"/>
      <c r="J248" s="7"/>
      <c r="K248" s="7" t="str">
        <f>IF(صرف!$J248="","",I248*J248)</f>
        <v/>
      </c>
      <c r="L248" s="88"/>
    </row>
    <row r="249" spans="2:12" ht="24.95" customHeight="1">
      <c r="B249" s="12" t="str">
        <f t="shared" si="4"/>
        <v/>
      </c>
      <c r="C249" s="6"/>
      <c r="D249" s="1"/>
      <c r="E249" s="1"/>
      <c r="F249" s="10" t="str">
        <f>IF(E249&gt;0,VLOOKUP(E249,صنف!B:D,2,0),"")</f>
        <v/>
      </c>
      <c r="G249" s="1"/>
      <c r="H249" s="10" t="str">
        <f>IF(G249&gt;0,VLOOKUP(G249,مسئول!B:D,2,0),"")</f>
        <v/>
      </c>
      <c r="I249" s="1"/>
      <c r="J249" s="7"/>
      <c r="K249" s="7" t="str">
        <f>IF(صرف!$J249="","",I249*J249)</f>
        <v/>
      </c>
      <c r="L249" s="88"/>
    </row>
    <row r="250" spans="2:12" ht="24.95" customHeight="1">
      <c r="B250" s="12" t="str">
        <f t="shared" si="4"/>
        <v/>
      </c>
      <c r="C250" s="6"/>
      <c r="D250" s="1"/>
      <c r="E250" s="1"/>
      <c r="F250" s="10" t="str">
        <f>IF(E250&gt;0,VLOOKUP(E250,صنف!B:D,2,0),"")</f>
        <v/>
      </c>
      <c r="G250" s="1"/>
      <c r="H250" s="10" t="str">
        <f>IF(G250&gt;0,VLOOKUP(G250,مسئول!B:D,2,0),"")</f>
        <v/>
      </c>
      <c r="I250" s="1"/>
      <c r="J250" s="7"/>
      <c r="K250" s="7" t="str">
        <f>IF(صرف!$J250="","",I250*J250)</f>
        <v/>
      </c>
      <c r="L250" s="88"/>
    </row>
    <row r="251" spans="2:12" ht="24.95" customHeight="1">
      <c r="B251" s="12" t="str">
        <f t="shared" si="4"/>
        <v/>
      </c>
      <c r="C251" s="6"/>
      <c r="D251" s="1"/>
      <c r="E251" s="1"/>
      <c r="F251" s="10" t="str">
        <f>IF(E251&gt;0,VLOOKUP(E251,صنف!B:D,2,0),"")</f>
        <v/>
      </c>
      <c r="G251" s="1"/>
      <c r="H251" s="10" t="str">
        <f>IF(G251&gt;0,VLOOKUP(G251,مسئول!B:D,2,0),"")</f>
        <v/>
      </c>
      <c r="I251" s="1"/>
      <c r="J251" s="7"/>
      <c r="K251" s="7" t="str">
        <f>IF(صرف!$J251="","",I251*J251)</f>
        <v/>
      </c>
      <c r="L251" s="88"/>
    </row>
    <row r="252" spans="2:12" ht="24.95" customHeight="1">
      <c r="B252" s="12" t="str">
        <f t="shared" si="4"/>
        <v/>
      </c>
      <c r="C252" s="6"/>
      <c r="D252" s="1"/>
      <c r="E252" s="1"/>
      <c r="F252" s="10" t="str">
        <f>IF(E252&gt;0,VLOOKUP(E252,صنف!B:D,2,0),"")</f>
        <v/>
      </c>
      <c r="G252" s="1"/>
      <c r="H252" s="10" t="str">
        <f>IF(G252&gt;0,VLOOKUP(G252,مسئول!B:D,2,0),"")</f>
        <v/>
      </c>
      <c r="I252" s="1"/>
      <c r="J252" s="7"/>
      <c r="K252" s="7" t="str">
        <f>IF(صرف!$J252="","",I252*J252)</f>
        <v/>
      </c>
      <c r="L252" s="88"/>
    </row>
    <row r="253" spans="2:12" ht="24.95" customHeight="1">
      <c r="B253" s="12" t="str">
        <f t="shared" si="4"/>
        <v/>
      </c>
      <c r="C253" s="6"/>
      <c r="D253" s="1"/>
      <c r="E253" s="1"/>
      <c r="F253" s="10" t="str">
        <f>IF(E253&gt;0,VLOOKUP(E253,صنف!B:D,2,0),"")</f>
        <v/>
      </c>
      <c r="G253" s="1"/>
      <c r="H253" s="10" t="str">
        <f>IF(G253&gt;0,VLOOKUP(G253,مسئول!B:D,2,0),"")</f>
        <v/>
      </c>
      <c r="I253" s="1"/>
      <c r="J253" s="7"/>
      <c r="K253" s="7" t="str">
        <f>IF(صرف!$J253="","",I253*J253)</f>
        <v/>
      </c>
      <c r="L253" s="88"/>
    </row>
    <row r="254" spans="2:12" ht="24.95" customHeight="1">
      <c r="B254" s="12" t="str">
        <f t="shared" si="4"/>
        <v/>
      </c>
      <c r="C254" s="6"/>
      <c r="D254" s="1"/>
      <c r="E254" s="1"/>
      <c r="F254" s="10" t="str">
        <f>IF(E254&gt;0,VLOOKUP(E254,صنف!B:D,2,0),"")</f>
        <v/>
      </c>
      <c r="G254" s="1"/>
      <c r="H254" s="10" t="str">
        <f>IF(G254&gt;0,VLOOKUP(G254,مسئول!B:D,2,0),"")</f>
        <v/>
      </c>
      <c r="I254" s="1"/>
      <c r="J254" s="7"/>
      <c r="K254" s="7" t="str">
        <f>IF(صرف!$J254="","",I254*J254)</f>
        <v/>
      </c>
      <c r="L254" s="88"/>
    </row>
    <row r="255" spans="2:12" ht="24.95" customHeight="1">
      <c r="B255" s="12" t="str">
        <f t="shared" si="4"/>
        <v/>
      </c>
      <c r="C255" s="6"/>
      <c r="D255" s="1"/>
      <c r="E255" s="1"/>
      <c r="F255" s="10" t="str">
        <f>IF(E255&gt;0,VLOOKUP(E255,صنف!B:D,2,0),"")</f>
        <v/>
      </c>
      <c r="G255" s="1"/>
      <c r="H255" s="10" t="str">
        <f>IF(G255&gt;0,VLOOKUP(G255,مسئول!B:D,2,0),"")</f>
        <v/>
      </c>
      <c r="I255" s="1"/>
      <c r="J255" s="7"/>
      <c r="K255" s="7" t="str">
        <f>IF(صرف!$J255="","",I255*J255)</f>
        <v/>
      </c>
      <c r="L255" s="88"/>
    </row>
    <row r="256" spans="2:12" ht="24.95" customHeight="1">
      <c r="B256" s="12" t="str">
        <f t="shared" si="4"/>
        <v/>
      </c>
      <c r="C256" s="6"/>
      <c r="D256" s="1"/>
      <c r="E256" s="1"/>
      <c r="F256" s="10" t="str">
        <f>IF(E256&gt;0,VLOOKUP(E256,صنف!B:D,2,0),"")</f>
        <v/>
      </c>
      <c r="G256" s="1"/>
      <c r="H256" s="10" t="str">
        <f>IF(G256&gt;0,VLOOKUP(G256,مسئول!B:D,2,0),"")</f>
        <v/>
      </c>
      <c r="I256" s="1"/>
      <c r="J256" s="7"/>
      <c r="K256" s="7" t="str">
        <f>IF(صرف!$J256="","",I256*J256)</f>
        <v/>
      </c>
      <c r="L256" s="88"/>
    </row>
    <row r="257" spans="2:12" ht="24.95" customHeight="1">
      <c r="B257" s="12" t="str">
        <f t="shared" si="4"/>
        <v/>
      </c>
      <c r="C257" s="6"/>
      <c r="D257" s="1"/>
      <c r="E257" s="1"/>
      <c r="F257" s="10" t="str">
        <f>IF(E257&gt;0,VLOOKUP(E257,صنف!B:D,2,0),"")</f>
        <v/>
      </c>
      <c r="G257" s="1"/>
      <c r="H257" s="10" t="str">
        <f>IF(G257&gt;0,VLOOKUP(G257,مسئول!B:D,2,0),"")</f>
        <v/>
      </c>
      <c r="I257" s="1"/>
      <c r="J257" s="7"/>
      <c r="K257" s="7" t="str">
        <f>IF(صرف!$J257="","",I257*J257)</f>
        <v/>
      </c>
      <c r="L257" s="88"/>
    </row>
    <row r="258" spans="2:12" ht="24.95" customHeight="1">
      <c r="B258" s="12" t="str">
        <f t="shared" si="4"/>
        <v/>
      </c>
      <c r="C258" s="6"/>
      <c r="D258" s="1"/>
      <c r="E258" s="1"/>
      <c r="F258" s="10" t="str">
        <f>IF(E258&gt;0,VLOOKUP(E258,صنف!B:D,2,0),"")</f>
        <v/>
      </c>
      <c r="G258" s="1"/>
      <c r="H258" s="10" t="str">
        <f>IF(G258&gt;0,VLOOKUP(G258,مسئول!B:D,2,0),"")</f>
        <v/>
      </c>
      <c r="I258" s="1"/>
      <c r="J258" s="7"/>
      <c r="K258" s="7" t="str">
        <f>IF(صرف!$J258="","",I258*J258)</f>
        <v/>
      </c>
      <c r="L258" s="88"/>
    </row>
    <row r="259" spans="2:12" ht="24.95" customHeight="1">
      <c r="B259" s="12" t="str">
        <f t="shared" si="4"/>
        <v/>
      </c>
      <c r="C259" s="6"/>
      <c r="D259" s="1"/>
      <c r="E259" s="1"/>
      <c r="F259" s="10" t="str">
        <f>IF(E259&gt;0,VLOOKUP(E259,صنف!B:D,2,0),"")</f>
        <v/>
      </c>
      <c r="G259" s="1"/>
      <c r="H259" s="10" t="str">
        <f>IF(G259&gt;0,VLOOKUP(G259,مسئول!B:D,2,0),"")</f>
        <v/>
      </c>
      <c r="I259" s="1"/>
      <c r="J259" s="7"/>
      <c r="K259" s="7" t="str">
        <f>IF(صرف!$J259="","",I259*J259)</f>
        <v/>
      </c>
      <c r="L259" s="88"/>
    </row>
    <row r="260" spans="2:12" ht="24.95" customHeight="1">
      <c r="B260" s="12" t="str">
        <f t="shared" si="4"/>
        <v/>
      </c>
      <c r="C260" s="6"/>
      <c r="D260" s="1"/>
      <c r="E260" s="1"/>
      <c r="F260" s="10" t="str">
        <f>IF(E260&gt;0,VLOOKUP(E260,صنف!B:D,2,0),"")</f>
        <v/>
      </c>
      <c r="G260" s="1"/>
      <c r="H260" s="10" t="str">
        <f>IF(G260&gt;0,VLOOKUP(G260,مسئول!B:D,2,0),"")</f>
        <v/>
      </c>
      <c r="I260" s="1"/>
      <c r="J260" s="7"/>
      <c r="K260" s="7" t="str">
        <f>IF(صرف!$J260="","",I260*J260)</f>
        <v/>
      </c>
      <c r="L260" s="88"/>
    </row>
    <row r="261" spans="2:12" ht="24.95" customHeight="1">
      <c r="B261" s="12" t="str">
        <f t="shared" si="4"/>
        <v/>
      </c>
      <c r="C261" s="6"/>
      <c r="D261" s="1"/>
      <c r="E261" s="1"/>
      <c r="F261" s="10" t="str">
        <f>IF(E261&gt;0,VLOOKUP(E261,صنف!B:D,2,0),"")</f>
        <v/>
      </c>
      <c r="G261" s="1"/>
      <c r="H261" s="10" t="str">
        <f>IF(G261&gt;0,VLOOKUP(G261,مسئول!B:D,2,0),"")</f>
        <v/>
      </c>
      <c r="I261" s="1"/>
      <c r="J261" s="7"/>
      <c r="K261" s="7" t="str">
        <f>IF(صرف!$J261="","",I261*J261)</f>
        <v/>
      </c>
      <c r="L261" s="88"/>
    </row>
    <row r="262" spans="2:12" ht="24.95" customHeight="1">
      <c r="B262" s="12" t="str">
        <f t="shared" si="4"/>
        <v/>
      </c>
      <c r="C262" s="6"/>
      <c r="D262" s="1"/>
      <c r="E262" s="1"/>
      <c r="F262" s="10" t="str">
        <f>IF(E262&gt;0,VLOOKUP(E262,صنف!B:D,2,0),"")</f>
        <v/>
      </c>
      <c r="G262" s="1"/>
      <c r="H262" s="10" t="str">
        <f>IF(G262&gt;0,VLOOKUP(G262,مسئول!B:D,2,0),"")</f>
        <v/>
      </c>
      <c r="I262" s="1"/>
      <c r="J262" s="7"/>
      <c r="K262" s="7" t="str">
        <f>IF(صرف!$J262="","",I262*J262)</f>
        <v/>
      </c>
      <c r="L262" s="88"/>
    </row>
    <row r="263" spans="2:12" ht="24.95" customHeight="1">
      <c r="B263" s="12" t="str">
        <f t="shared" si="4"/>
        <v/>
      </c>
      <c r="C263" s="6"/>
      <c r="D263" s="1"/>
      <c r="E263" s="1"/>
      <c r="F263" s="10" t="str">
        <f>IF(E263&gt;0,VLOOKUP(E263,صنف!B:D,2,0),"")</f>
        <v/>
      </c>
      <c r="G263" s="1"/>
      <c r="H263" s="10" t="str">
        <f>IF(G263&gt;0,VLOOKUP(G263,مسئول!B:D,2,0),"")</f>
        <v/>
      </c>
      <c r="I263" s="1"/>
      <c r="J263" s="7"/>
      <c r="K263" s="7" t="str">
        <f>IF(صرف!$J263="","",I263*J263)</f>
        <v/>
      </c>
      <c r="L263" s="88"/>
    </row>
    <row r="264" spans="2:12" ht="24.95" customHeight="1">
      <c r="B264" s="12" t="str">
        <f t="shared" ref="B264:B327" si="5">IF(C264&lt;&gt;0,1+B263,"")</f>
        <v/>
      </c>
      <c r="C264" s="6"/>
      <c r="D264" s="1"/>
      <c r="E264" s="1"/>
      <c r="F264" s="10" t="str">
        <f>IF(E264&gt;0,VLOOKUP(E264,صنف!B:D,2,0),"")</f>
        <v/>
      </c>
      <c r="G264" s="1"/>
      <c r="H264" s="10" t="str">
        <f>IF(G264&gt;0,VLOOKUP(G264,مسئول!B:D,2,0),"")</f>
        <v/>
      </c>
      <c r="I264" s="1"/>
      <c r="J264" s="7"/>
      <c r="K264" s="7" t="str">
        <f>IF(صرف!$J264="","",I264*J264)</f>
        <v/>
      </c>
      <c r="L264" s="88"/>
    </row>
    <row r="265" spans="2:12" ht="24.95" customHeight="1">
      <c r="B265" s="12" t="str">
        <f t="shared" si="5"/>
        <v/>
      </c>
      <c r="C265" s="6"/>
      <c r="D265" s="1"/>
      <c r="E265" s="1"/>
      <c r="F265" s="10" t="str">
        <f>IF(E265&gt;0,VLOOKUP(E265,صنف!B:D,2,0),"")</f>
        <v/>
      </c>
      <c r="G265" s="1"/>
      <c r="H265" s="10" t="str">
        <f>IF(G265&gt;0,VLOOKUP(G265,مسئول!B:D,2,0),"")</f>
        <v/>
      </c>
      <c r="I265" s="1"/>
      <c r="J265" s="7"/>
      <c r="K265" s="7" t="str">
        <f>IF(صرف!$J265="","",I265*J265)</f>
        <v/>
      </c>
      <c r="L265" s="88"/>
    </row>
    <row r="266" spans="2:12" ht="24.95" customHeight="1">
      <c r="B266" s="12" t="str">
        <f t="shared" si="5"/>
        <v/>
      </c>
      <c r="C266" s="6"/>
      <c r="D266" s="1"/>
      <c r="E266" s="1"/>
      <c r="F266" s="10" t="str">
        <f>IF(E266&gt;0,VLOOKUP(E266,صنف!B:D,2,0),"")</f>
        <v/>
      </c>
      <c r="G266" s="1"/>
      <c r="H266" s="10" t="str">
        <f>IF(G266&gt;0,VLOOKUP(G266,مسئول!B:D,2,0),"")</f>
        <v/>
      </c>
      <c r="I266" s="1"/>
      <c r="J266" s="7"/>
      <c r="K266" s="7" t="str">
        <f>IF(صرف!$J266="","",I266*J266)</f>
        <v/>
      </c>
      <c r="L266" s="88"/>
    </row>
    <row r="267" spans="2:12" ht="24.95" customHeight="1">
      <c r="B267" s="12" t="str">
        <f t="shared" si="5"/>
        <v/>
      </c>
      <c r="C267" s="6"/>
      <c r="D267" s="1"/>
      <c r="E267" s="1"/>
      <c r="F267" s="10" t="str">
        <f>IF(E267&gt;0,VLOOKUP(E267,صنف!B:D,2,0),"")</f>
        <v/>
      </c>
      <c r="G267" s="1"/>
      <c r="H267" s="10" t="str">
        <f>IF(G267&gt;0,VLOOKUP(G267,مسئول!B:D,2,0),"")</f>
        <v/>
      </c>
      <c r="I267" s="1"/>
      <c r="J267" s="7"/>
      <c r="K267" s="7" t="str">
        <f>IF(صرف!$J267="","",I267*J267)</f>
        <v/>
      </c>
      <c r="L267" s="88"/>
    </row>
    <row r="268" spans="2:12" ht="24.95" customHeight="1">
      <c r="B268" s="12" t="str">
        <f t="shared" si="5"/>
        <v/>
      </c>
      <c r="C268" s="6"/>
      <c r="D268" s="1"/>
      <c r="E268" s="1"/>
      <c r="F268" s="10" t="str">
        <f>IF(E268&gt;0,VLOOKUP(E268,صنف!B:D,2,0),"")</f>
        <v/>
      </c>
      <c r="G268" s="1"/>
      <c r="H268" s="10" t="str">
        <f>IF(G268&gt;0,VLOOKUP(G268,مسئول!B:D,2,0),"")</f>
        <v/>
      </c>
      <c r="I268" s="1"/>
      <c r="J268" s="7"/>
      <c r="K268" s="7" t="str">
        <f>IF(صرف!$J268="","",I268*J268)</f>
        <v/>
      </c>
      <c r="L268" s="88"/>
    </row>
    <row r="269" spans="2:12" ht="24.95" customHeight="1">
      <c r="B269" s="12" t="str">
        <f t="shared" si="5"/>
        <v/>
      </c>
      <c r="C269" s="6"/>
      <c r="D269" s="1"/>
      <c r="E269" s="1"/>
      <c r="F269" s="10" t="str">
        <f>IF(E269&gt;0,VLOOKUP(E269,صنف!B:D,2,0),"")</f>
        <v/>
      </c>
      <c r="G269" s="1"/>
      <c r="H269" s="10" t="str">
        <f>IF(G269&gt;0,VLOOKUP(G269,مسئول!B:D,2,0),"")</f>
        <v/>
      </c>
      <c r="I269" s="1"/>
      <c r="J269" s="7"/>
      <c r="K269" s="7" t="str">
        <f>IF(صرف!$J269="","",I269*J269)</f>
        <v/>
      </c>
      <c r="L269" s="88"/>
    </row>
    <row r="270" spans="2:12" ht="24.95" customHeight="1">
      <c r="B270" s="12" t="str">
        <f t="shared" si="5"/>
        <v/>
      </c>
      <c r="C270" s="6"/>
      <c r="D270" s="1"/>
      <c r="E270" s="1"/>
      <c r="F270" s="10" t="str">
        <f>IF(E270&gt;0,VLOOKUP(E270,صنف!B:D,2,0),"")</f>
        <v/>
      </c>
      <c r="G270" s="1"/>
      <c r="H270" s="10" t="str">
        <f>IF(G270&gt;0,VLOOKUP(G270,مسئول!B:D,2,0),"")</f>
        <v/>
      </c>
      <c r="I270" s="1"/>
      <c r="J270" s="7"/>
      <c r="K270" s="7" t="str">
        <f>IF(صرف!$J270="","",I270*J270)</f>
        <v/>
      </c>
      <c r="L270" s="88"/>
    </row>
    <row r="271" spans="2:12" ht="24.95" customHeight="1">
      <c r="B271" s="12" t="str">
        <f t="shared" si="5"/>
        <v/>
      </c>
      <c r="C271" s="6"/>
      <c r="D271" s="1"/>
      <c r="E271" s="1"/>
      <c r="F271" s="10" t="str">
        <f>IF(E271&gt;0,VLOOKUP(E271,صنف!B:D,2,0),"")</f>
        <v/>
      </c>
      <c r="G271" s="1"/>
      <c r="H271" s="10" t="str">
        <f>IF(G271&gt;0,VLOOKUP(G271,مسئول!B:D,2,0),"")</f>
        <v/>
      </c>
      <c r="I271" s="1"/>
      <c r="J271" s="7"/>
      <c r="K271" s="7" t="str">
        <f>IF(صرف!$J271="","",I271*J271)</f>
        <v/>
      </c>
      <c r="L271" s="88"/>
    </row>
    <row r="272" spans="2:12" ht="24.95" customHeight="1">
      <c r="B272" s="12" t="str">
        <f t="shared" si="5"/>
        <v/>
      </c>
      <c r="C272" s="6"/>
      <c r="D272" s="1"/>
      <c r="E272" s="1"/>
      <c r="F272" s="10" t="str">
        <f>IF(E272&gt;0,VLOOKUP(E272,صنف!B:D,2,0),"")</f>
        <v/>
      </c>
      <c r="G272" s="1"/>
      <c r="H272" s="10" t="str">
        <f>IF(G272&gt;0,VLOOKUP(G272,مسئول!B:D,2,0),"")</f>
        <v/>
      </c>
      <c r="I272" s="1"/>
      <c r="J272" s="7"/>
      <c r="K272" s="7" t="str">
        <f>IF(صرف!$J272="","",I272*J272)</f>
        <v/>
      </c>
      <c r="L272" s="88"/>
    </row>
    <row r="273" spans="2:12" ht="24.95" customHeight="1">
      <c r="B273" s="12" t="str">
        <f t="shared" si="5"/>
        <v/>
      </c>
      <c r="C273" s="6"/>
      <c r="D273" s="1"/>
      <c r="E273" s="1"/>
      <c r="F273" s="10" t="str">
        <f>IF(E273&gt;0,VLOOKUP(E273,صنف!B:D,2,0),"")</f>
        <v/>
      </c>
      <c r="G273" s="1"/>
      <c r="H273" s="10" t="str">
        <f>IF(G273&gt;0,VLOOKUP(G273,مسئول!B:D,2,0),"")</f>
        <v/>
      </c>
      <c r="I273" s="1"/>
      <c r="J273" s="7"/>
      <c r="K273" s="7" t="str">
        <f>IF(صرف!$J273="","",I273*J273)</f>
        <v/>
      </c>
      <c r="L273" s="88"/>
    </row>
    <row r="274" spans="2:12" ht="24.95" customHeight="1">
      <c r="B274" s="12" t="str">
        <f t="shared" si="5"/>
        <v/>
      </c>
      <c r="C274" s="6"/>
      <c r="D274" s="1"/>
      <c r="E274" s="1"/>
      <c r="F274" s="10" t="str">
        <f>IF(E274&gt;0,VLOOKUP(E274,صنف!B:D,2,0),"")</f>
        <v/>
      </c>
      <c r="G274" s="1"/>
      <c r="H274" s="10" t="str">
        <f>IF(G274&gt;0,VLOOKUP(G274,مسئول!B:D,2,0),"")</f>
        <v/>
      </c>
      <c r="I274" s="1"/>
      <c r="J274" s="7"/>
      <c r="K274" s="7" t="str">
        <f>IF(صرف!$J274="","",I274*J274)</f>
        <v/>
      </c>
      <c r="L274" s="88"/>
    </row>
    <row r="275" spans="2:12" ht="24.95" customHeight="1">
      <c r="B275" s="12" t="str">
        <f t="shared" si="5"/>
        <v/>
      </c>
      <c r="C275" s="6"/>
      <c r="D275" s="1"/>
      <c r="E275" s="1"/>
      <c r="F275" s="10" t="str">
        <f>IF(E275&gt;0,VLOOKUP(E275,صنف!B:D,2,0),"")</f>
        <v/>
      </c>
      <c r="G275" s="1"/>
      <c r="H275" s="10" t="str">
        <f>IF(G275&gt;0,VLOOKUP(G275,مسئول!B:D,2,0),"")</f>
        <v/>
      </c>
      <c r="I275" s="1"/>
      <c r="J275" s="7"/>
      <c r="K275" s="7" t="str">
        <f>IF(صرف!$J275="","",I275*J275)</f>
        <v/>
      </c>
      <c r="L275" s="88"/>
    </row>
    <row r="276" spans="2:12" ht="24.95" customHeight="1">
      <c r="B276" s="12" t="str">
        <f t="shared" si="5"/>
        <v/>
      </c>
      <c r="C276" s="6"/>
      <c r="D276" s="1"/>
      <c r="E276" s="1"/>
      <c r="F276" s="10" t="str">
        <f>IF(E276&gt;0,VLOOKUP(E276,صنف!B:D,2,0),"")</f>
        <v/>
      </c>
      <c r="G276" s="1"/>
      <c r="H276" s="10" t="str">
        <f>IF(G276&gt;0,VLOOKUP(G276,مسئول!B:D,2,0),"")</f>
        <v/>
      </c>
      <c r="I276" s="1"/>
      <c r="J276" s="7"/>
      <c r="K276" s="7" t="str">
        <f>IF(صرف!$J276="","",I276*J276)</f>
        <v/>
      </c>
      <c r="L276" s="88"/>
    </row>
    <row r="277" spans="2:12" ht="24.95" customHeight="1">
      <c r="B277" s="12" t="str">
        <f t="shared" si="5"/>
        <v/>
      </c>
      <c r="C277" s="6"/>
      <c r="D277" s="1"/>
      <c r="E277" s="1"/>
      <c r="F277" s="10" t="str">
        <f>IF(E277&gt;0,VLOOKUP(E277,صنف!B:D,2,0),"")</f>
        <v/>
      </c>
      <c r="G277" s="1"/>
      <c r="H277" s="10" t="str">
        <f>IF(G277&gt;0,VLOOKUP(G277,مسئول!B:D,2,0),"")</f>
        <v/>
      </c>
      <c r="I277" s="1"/>
      <c r="J277" s="7"/>
      <c r="K277" s="7" t="str">
        <f>IF(صرف!$J277="","",I277*J277)</f>
        <v/>
      </c>
      <c r="L277" s="88"/>
    </row>
    <row r="278" spans="2:12" ht="24.95" customHeight="1">
      <c r="B278" s="12" t="str">
        <f t="shared" si="5"/>
        <v/>
      </c>
      <c r="C278" s="6"/>
      <c r="D278" s="1"/>
      <c r="E278" s="1"/>
      <c r="F278" s="10" t="str">
        <f>IF(E278&gt;0,VLOOKUP(E278,صنف!B:D,2,0),"")</f>
        <v/>
      </c>
      <c r="G278" s="1"/>
      <c r="H278" s="10" t="str">
        <f>IF(G278&gt;0,VLOOKUP(G278,مسئول!B:D,2,0),"")</f>
        <v/>
      </c>
      <c r="I278" s="1"/>
      <c r="J278" s="7"/>
      <c r="K278" s="7" t="str">
        <f>IF(صرف!$J278="","",I278*J278)</f>
        <v/>
      </c>
      <c r="L278" s="88"/>
    </row>
    <row r="279" spans="2:12" ht="24.95" customHeight="1">
      <c r="B279" s="12" t="str">
        <f t="shared" si="5"/>
        <v/>
      </c>
      <c r="C279" s="6"/>
      <c r="D279" s="1"/>
      <c r="E279" s="1"/>
      <c r="F279" s="10" t="str">
        <f>IF(E279&gt;0,VLOOKUP(E279,صنف!B:D,2,0),"")</f>
        <v/>
      </c>
      <c r="G279" s="1"/>
      <c r="H279" s="10" t="str">
        <f>IF(G279&gt;0,VLOOKUP(G279,مسئول!B:D,2,0),"")</f>
        <v/>
      </c>
      <c r="I279" s="1"/>
      <c r="J279" s="7"/>
      <c r="K279" s="7" t="str">
        <f>IF(صرف!$J279="","",I279*J279)</f>
        <v/>
      </c>
      <c r="L279" s="88"/>
    </row>
    <row r="280" spans="2:12" ht="24.95" customHeight="1">
      <c r="B280" s="12" t="str">
        <f t="shared" si="5"/>
        <v/>
      </c>
      <c r="C280" s="6"/>
      <c r="D280" s="1"/>
      <c r="E280" s="1"/>
      <c r="F280" s="10" t="str">
        <f>IF(E280&gt;0,VLOOKUP(E280,صنف!B:D,2,0),"")</f>
        <v/>
      </c>
      <c r="G280" s="1"/>
      <c r="H280" s="10" t="str">
        <f>IF(G280&gt;0,VLOOKUP(G280,مسئول!B:D,2,0),"")</f>
        <v/>
      </c>
      <c r="I280" s="1"/>
      <c r="J280" s="7"/>
      <c r="K280" s="7" t="str">
        <f>IF(صرف!$J280="","",I280*J280)</f>
        <v/>
      </c>
      <c r="L280" s="88"/>
    </row>
    <row r="281" spans="2:12" ht="24.95" customHeight="1">
      <c r="B281" s="12" t="str">
        <f t="shared" si="5"/>
        <v/>
      </c>
      <c r="C281" s="6"/>
      <c r="D281" s="1"/>
      <c r="E281" s="1"/>
      <c r="F281" s="10" t="str">
        <f>IF(E281&gt;0,VLOOKUP(E281,صنف!B:D,2,0),"")</f>
        <v/>
      </c>
      <c r="G281" s="1"/>
      <c r="H281" s="10" t="str">
        <f>IF(G281&gt;0,VLOOKUP(G281,مسئول!B:D,2,0),"")</f>
        <v/>
      </c>
      <c r="I281" s="1"/>
      <c r="J281" s="7"/>
      <c r="K281" s="7" t="str">
        <f>IF(صرف!$J281="","",I281*J281)</f>
        <v/>
      </c>
      <c r="L281" s="88"/>
    </row>
    <row r="282" spans="2:12" ht="24.95" customHeight="1">
      <c r="B282" s="12" t="str">
        <f t="shared" si="5"/>
        <v/>
      </c>
      <c r="C282" s="6"/>
      <c r="D282" s="1"/>
      <c r="E282" s="1"/>
      <c r="F282" s="10" t="str">
        <f>IF(E282&gt;0,VLOOKUP(E282,صنف!B:D,2,0),"")</f>
        <v/>
      </c>
      <c r="G282" s="1"/>
      <c r="H282" s="10" t="str">
        <f>IF(G282&gt;0,VLOOKUP(G282,مسئول!B:D,2,0),"")</f>
        <v/>
      </c>
      <c r="I282" s="1"/>
      <c r="J282" s="7"/>
      <c r="K282" s="7" t="str">
        <f>IF(صرف!$J282="","",I282*J282)</f>
        <v/>
      </c>
      <c r="L282" s="88"/>
    </row>
    <row r="283" spans="2:12" ht="24.95" customHeight="1">
      <c r="B283" s="12" t="str">
        <f t="shared" si="5"/>
        <v/>
      </c>
      <c r="C283" s="6"/>
      <c r="D283" s="1"/>
      <c r="E283" s="1"/>
      <c r="F283" s="10" t="str">
        <f>IF(E283&gt;0,VLOOKUP(E283,صنف!B:D,2,0),"")</f>
        <v/>
      </c>
      <c r="G283" s="1"/>
      <c r="H283" s="10" t="str">
        <f>IF(G283&gt;0,VLOOKUP(G283,مسئول!B:D,2,0),"")</f>
        <v/>
      </c>
      <c r="I283" s="1"/>
      <c r="J283" s="7"/>
      <c r="K283" s="7" t="str">
        <f>IF(صرف!$J283="","",I283*J283)</f>
        <v/>
      </c>
      <c r="L283" s="88"/>
    </row>
    <row r="284" spans="2:12" ht="24.95" customHeight="1">
      <c r="B284" s="12" t="str">
        <f t="shared" si="5"/>
        <v/>
      </c>
      <c r="C284" s="6"/>
      <c r="D284" s="1"/>
      <c r="E284" s="1"/>
      <c r="F284" s="10" t="str">
        <f>IF(E284&gt;0,VLOOKUP(E284,صنف!B:D,2,0),"")</f>
        <v/>
      </c>
      <c r="G284" s="1"/>
      <c r="H284" s="10" t="str">
        <f>IF(G284&gt;0,VLOOKUP(G284,مسئول!B:D,2,0),"")</f>
        <v/>
      </c>
      <c r="I284" s="1"/>
      <c r="J284" s="7"/>
      <c r="K284" s="7" t="str">
        <f>IF(صرف!$J284="","",I284*J284)</f>
        <v/>
      </c>
      <c r="L284" s="88"/>
    </row>
    <row r="285" spans="2:12" ht="24.95" customHeight="1">
      <c r="B285" s="12" t="str">
        <f t="shared" si="5"/>
        <v/>
      </c>
      <c r="C285" s="6"/>
      <c r="D285" s="1"/>
      <c r="E285" s="1"/>
      <c r="F285" s="10" t="str">
        <f>IF(E285&gt;0,VLOOKUP(E285,صنف!B:D,2,0),"")</f>
        <v/>
      </c>
      <c r="G285" s="1"/>
      <c r="H285" s="10" t="str">
        <f>IF(G285&gt;0,VLOOKUP(G285,مسئول!B:D,2,0),"")</f>
        <v/>
      </c>
      <c r="I285" s="1"/>
      <c r="J285" s="7"/>
      <c r="K285" s="7" t="str">
        <f>IF(صرف!$J285="","",I285*J285)</f>
        <v/>
      </c>
      <c r="L285" s="88"/>
    </row>
    <row r="286" spans="2:12" ht="24.95" customHeight="1">
      <c r="B286" s="12" t="str">
        <f t="shared" si="5"/>
        <v/>
      </c>
      <c r="C286" s="6"/>
      <c r="D286" s="1"/>
      <c r="E286" s="1"/>
      <c r="F286" s="10" t="str">
        <f>IF(E286&gt;0,VLOOKUP(E286,صنف!B:D,2,0),"")</f>
        <v/>
      </c>
      <c r="G286" s="1"/>
      <c r="H286" s="10" t="str">
        <f>IF(G286&gt;0,VLOOKUP(G286,مسئول!B:D,2,0),"")</f>
        <v/>
      </c>
      <c r="I286" s="1"/>
      <c r="J286" s="7"/>
      <c r="K286" s="7" t="str">
        <f>IF(صرف!$J286="","",I286*J286)</f>
        <v/>
      </c>
      <c r="L286" s="88"/>
    </row>
    <row r="287" spans="2:12" ht="24.95" customHeight="1">
      <c r="B287" s="12" t="str">
        <f t="shared" si="5"/>
        <v/>
      </c>
      <c r="C287" s="6"/>
      <c r="D287" s="1"/>
      <c r="E287" s="1"/>
      <c r="F287" s="10" t="str">
        <f>IF(E287&gt;0,VLOOKUP(E287,صنف!B:D,2,0),"")</f>
        <v/>
      </c>
      <c r="G287" s="1"/>
      <c r="H287" s="10" t="str">
        <f>IF(G287&gt;0,VLOOKUP(G287,مسئول!B:D,2,0),"")</f>
        <v/>
      </c>
      <c r="I287" s="1"/>
      <c r="J287" s="7"/>
      <c r="K287" s="7" t="str">
        <f>IF(صرف!$J287="","",I287*J287)</f>
        <v/>
      </c>
      <c r="L287" s="88"/>
    </row>
    <row r="288" spans="2:12" ht="24.95" customHeight="1">
      <c r="B288" s="12" t="str">
        <f t="shared" si="5"/>
        <v/>
      </c>
      <c r="C288" s="6"/>
      <c r="D288" s="1"/>
      <c r="E288" s="1"/>
      <c r="F288" s="10" t="str">
        <f>IF(E288&gt;0,VLOOKUP(E288,صنف!B:D,2,0),"")</f>
        <v/>
      </c>
      <c r="G288" s="1"/>
      <c r="H288" s="10" t="str">
        <f>IF(G288&gt;0,VLOOKUP(G288,مسئول!B:D,2,0),"")</f>
        <v/>
      </c>
      <c r="I288" s="1"/>
      <c r="J288" s="7"/>
      <c r="K288" s="7" t="str">
        <f>IF(صرف!$J288="","",I288*J288)</f>
        <v/>
      </c>
      <c r="L288" s="88"/>
    </row>
    <row r="289" spans="2:12" ht="24.95" customHeight="1">
      <c r="B289" s="12" t="str">
        <f t="shared" si="5"/>
        <v/>
      </c>
      <c r="C289" s="6"/>
      <c r="D289" s="1"/>
      <c r="E289" s="1"/>
      <c r="F289" s="10" t="str">
        <f>IF(E289&gt;0,VLOOKUP(E289,صنف!B:D,2,0),"")</f>
        <v/>
      </c>
      <c r="G289" s="1"/>
      <c r="H289" s="10" t="str">
        <f>IF(G289&gt;0,VLOOKUP(G289,مسئول!B:D,2,0),"")</f>
        <v/>
      </c>
      <c r="I289" s="1"/>
      <c r="J289" s="7"/>
      <c r="K289" s="7" t="str">
        <f>IF(صرف!$J289="","",I289*J289)</f>
        <v/>
      </c>
      <c r="L289" s="88"/>
    </row>
    <row r="290" spans="2:12" ht="24.95" customHeight="1">
      <c r="B290" s="12" t="str">
        <f t="shared" si="5"/>
        <v/>
      </c>
      <c r="C290" s="6"/>
      <c r="D290" s="1"/>
      <c r="E290" s="1"/>
      <c r="F290" s="10" t="str">
        <f>IF(E290&gt;0,VLOOKUP(E290,صنف!B:D,2,0),"")</f>
        <v/>
      </c>
      <c r="G290" s="1"/>
      <c r="H290" s="10" t="str">
        <f>IF(G290&gt;0,VLOOKUP(G290,مسئول!B:D,2,0),"")</f>
        <v/>
      </c>
      <c r="I290" s="1"/>
      <c r="J290" s="7"/>
      <c r="K290" s="7" t="str">
        <f>IF(صرف!$J290="","",I290*J290)</f>
        <v/>
      </c>
      <c r="L290" s="88"/>
    </row>
    <row r="291" spans="2:12" ht="24.95" customHeight="1">
      <c r="B291" s="12" t="str">
        <f t="shared" si="5"/>
        <v/>
      </c>
      <c r="C291" s="6"/>
      <c r="D291" s="1"/>
      <c r="E291" s="1"/>
      <c r="F291" s="10" t="str">
        <f>IF(E291&gt;0,VLOOKUP(E291,صنف!B:D,2,0),"")</f>
        <v/>
      </c>
      <c r="G291" s="1"/>
      <c r="H291" s="10" t="str">
        <f>IF(G291&gt;0,VLOOKUP(G291,مسئول!B:D,2,0),"")</f>
        <v/>
      </c>
      <c r="I291" s="1"/>
      <c r="J291" s="7"/>
      <c r="K291" s="7" t="str">
        <f>IF(صرف!$J291="","",I291*J291)</f>
        <v/>
      </c>
      <c r="L291" s="88"/>
    </row>
    <row r="292" spans="2:12" ht="24.95" customHeight="1">
      <c r="B292" s="12" t="str">
        <f t="shared" si="5"/>
        <v/>
      </c>
      <c r="C292" s="6"/>
      <c r="D292" s="1"/>
      <c r="E292" s="1"/>
      <c r="F292" s="10" t="str">
        <f>IF(E292&gt;0,VLOOKUP(E292,صنف!B:D,2,0),"")</f>
        <v/>
      </c>
      <c r="G292" s="1"/>
      <c r="H292" s="10" t="str">
        <f>IF(G292&gt;0,VLOOKUP(G292,مسئول!B:D,2,0),"")</f>
        <v/>
      </c>
      <c r="I292" s="1"/>
      <c r="J292" s="7"/>
      <c r="K292" s="7" t="str">
        <f>IF(صرف!$J292="","",I292*J292)</f>
        <v/>
      </c>
      <c r="L292" s="88"/>
    </row>
    <row r="293" spans="2:12" ht="24.95" customHeight="1">
      <c r="B293" s="12" t="str">
        <f t="shared" si="5"/>
        <v/>
      </c>
      <c r="C293" s="6"/>
      <c r="D293" s="1"/>
      <c r="E293" s="1"/>
      <c r="F293" s="10" t="str">
        <f>IF(E293&gt;0,VLOOKUP(E293,صنف!B:D,2,0),"")</f>
        <v/>
      </c>
      <c r="G293" s="1"/>
      <c r="H293" s="10" t="str">
        <f>IF(G293&gt;0,VLOOKUP(G293,مسئول!B:D,2,0),"")</f>
        <v/>
      </c>
      <c r="I293" s="1"/>
      <c r="J293" s="7"/>
      <c r="K293" s="7" t="str">
        <f>IF(صرف!$J293="","",I293*J293)</f>
        <v/>
      </c>
      <c r="L293" s="88"/>
    </row>
    <row r="294" spans="2:12" ht="24.95" customHeight="1">
      <c r="B294" s="12" t="str">
        <f t="shared" si="5"/>
        <v/>
      </c>
      <c r="C294" s="6"/>
      <c r="D294" s="1"/>
      <c r="E294" s="1"/>
      <c r="F294" s="10" t="str">
        <f>IF(E294&gt;0,VLOOKUP(E294,صنف!B:D,2,0),"")</f>
        <v/>
      </c>
      <c r="G294" s="1"/>
      <c r="H294" s="10" t="str">
        <f>IF(G294&gt;0,VLOOKUP(G294,مسئول!B:D,2,0),"")</f>
        <v/>
      </c>
      <c r="I294" s="1"/>
      <c r="J294" s="7"/>
      <c r="K294" s="7" t="str">
        <f>IF(صرف!$J294="","",I294*J294)</f>
        <v/>
      </c>
      <c r="L294" s="88"/>
    </row>
    <row r="295" spans="2:12" ht="24.95" customHeight="1">
      <c r="B295" s="12" t="str">
        <f t="shared" si="5"/>
        <v/>
      </c>
      <c r="C295" s="6"/>
      <c r="D295" s="1"/>
      <c r="E295" s="1"/>
      <c r="F295" s="10" t="str">
        <f>IF(E295&gt;0,VLOOKUP(E295,صنف!B:D,2,0),"")</f>
        <v/>
      </c>
      <c r="G295" s="1"/>
      <c r="H295" s="10" t="str">
        <f>IF(G295&gt;0,VLOOKUP(G295,مسئول!B:D,2,0),"")</f>
        <v/>
      </c>
      <c r="I295" s="1"/>
      <c r="J295" s="7"/>
      <c r="K295" s="7" t="str">
        <f>IF(صرف!$J295="","",I295*J295)</f>
        <v/>
      </c>
      <c r="L295" s="88"/>
    </row>
    <row r="296" spans="2:12" ht="24.95" customHeight="1">
      <c r="B296" s="12" t="str">
        <f t="shared" si="5"/>
        <v/>
      </c>
      <c r="C296" s="6"/>
      <c r="D296" s="1"/>
      <c r="E296" s="1"/>
      <c r="F296" s="10" t="str">
        <f>IF(E296&gt;0,VLOOKUP(E296,صنف!B:D,2,0),"")</f>
        <v/>
      </c>
      <c r="G296" s="1"/>
      <c r="H296" s="10" t="str">
        <f>IF(G296&gt;0,VLOOKUP(G296,مسئول!B:D,2,0),"")</f>
        <v/>
      </c>
      <c r="I296" s="1"/>
      <c r="J296" s="7"/>
      <c r="K296" s="7" t="str">
        <f>IF(صرف!$J296="","",I296*J296)</f>
        <v/>
      </c>
      <c r="L296" s="88"/>
    </row>
    <row r="297" spans="2:12" ht="24.95" customHeight="1">
      <c r="B297" s="12" t="str">
        <f t="shared" si="5"/>
        <v/>
      </c>
      <c r="C297" s="6"/>
      <c r="D297" s="1"/>
      <c r="E297" s="1"/>
      <c r="F297" s="10" t="str">
        <f>IF(E297&gt;0,VLOOKUP(E297,صنف!B:D,2,0),"")</f>
        <v/>
      </c>
      <c r="G297" s="1"/>
      <c r="H297" s="10" t="str">
        <f>IF(G297&gt;0,VLOOKUP(G297,مسئول!B:D,2,0),"")</f>
        <v/>
      </c>
      <c r="I297" s="1"/>
      <c r="J297" s="7"/>
      <c r="K297" s="7" t="str">
        <f>IF(صرف!$J297="","",I297*J297)</f>
        <v/>
      </c>
      <c r="L297" s="88"/>
    </row>
    <row r="298" spans="2:12" ht="24.95" customHeight="1">
      <c r="B298" s="12" t="str">
        <f t="shared" si="5"/>
        <v/>
      </c>
      <c r="C298" s="6"/>
      <c r="D298" s="1"/>
      <c r="E298" s="1"/>
      <c r="F298" s="10" t="str">
        <f>IF(E298&gt;0,VLOOKUP(E298,صنف!B:D,2,0),"")</f>
        <v/>
      </c>
      <c r="G298" s="1"/>
      <c r="H298" s="10" t="str">
        <f>IF(G298&gt;0,VLOOKUP(G298,مسئول!B:D,2,0),"")</f>
        <v/>
      </c>
      <c r="I298" s="1"/>
      <c r="J298" s="7"/>
      <c r="K298" s="7" t="str">
        <f>IF(صرف!$J298="","",I298*J298)</f>
        <v/>
      </c>
      <c r="L298" s="88"/>
    </row>
    <row r="299" spans="2:12" ht="24.95" customHeight="1">
      <c r="B299" s="12" t="str">
        <f t="shared" si="5"/>
        <v/>
      </c>
      <c r="C299" s="6"/>
      <c r="D299" s="1"/>
      <c r="E299" s="1"/>
      <c r="F299" s="10" t="str">
        <f>IF(E299&gt;0,VLOOKUP(E299,صنف!B:D,2,0),"")</f>
        <v/>
      </c>
      <c r="G299" s="1"/>
      <c r="H299" s="10" t="str">
        <f>IF(G299&gt;0,VLOOKUP(G299,مسئول!B:D,2,0),"")</f>
        <v/>
      </c>
      <c r="I299" s="1"/>
      <c r="J299" s="7"/>
      <c r="K299" s="7" t="str">
        <f>IF(صرف!$J299="","",I299*J299)</f>
        <v/>
      </c>
      <c r="L299" s="88"/>
    </row>
    <row r="300" spans="2:12" ht="24.95" customHeight="1">
      <c r="B300" s="12" t="str">
        <f t="shared" si="5"/>
        <v/>
      </c>
      <c r="C300" s="6"/>
      <c r="D300" s="1"/>
      <c r="E300" s="1"/>
      <c r="F300" s="10" t="str">
        <f>IF(E300&gt;0,VLOOKUP(E300,صنف!B:D,2,0),"")</f>
        <v/>
      </c>
      <c r="G300" s="1"/>
      <c r="H300" s="10" t="str">
        <f>IF(G300&gt;0,VLOOKUP(G300,مسئول!B:D,2,0),"")</f>
        <v/>
      </c>
      <c r="I300" s="1"/>
      <c r="J300" s="7"/>
      <c r="K300" s="7" t="str">
        <f>IF(صرف!$J300="","",I300*J300)</f>
        <v/>
      </c>
      <c r="L300" s="88"/>
    </row>
    <row r="301" spans="2:12" ht="24.95" customHeight="1">
      <c r="B301" s="12" t="str">
        <f t="shared" si="5"/>
        <v/>
      </c>
      <c r="C301" s="6"/>
      <c r="D301" s="1"/>
      <c r="E301" s="1"/>
      <c r="F301" s="10" t="str">
        <f>IF(E301&gt;0,VLOOKUP(E301,صنف!B:D,2,0),"")</f>
        <v/>
      </c>
      <c r="G301" s="1"/>
      <c r="H301" s="10" t="str">
        <f>IF(G301&gt;0,VLOOKUP(G301,مسئول!B:D,2,0),"")</f>
        <v/>
      </c>
      <c r="I301" s="1"/>
      <c r="J301" s="7"/>
      <c r="K301" s="7" t="str">
        <f>IF(صرف!$J301="","",I301*J301)</f>
        <v/>
      </c>
      <c r="L301" s="88"/>
    </row>
    <row r="302" spans="2:12" ht="24.95" customHeight="1">
      <c r="B302" s="12" t="str">
        <f t="shared" si="5"/>
        <v/>
      </c>
      <c r="C302" s="6"/>
      <c r="D302" s="1"/>
      <c r="E302" s="1"/>
      <c r="F302" s="10" t="str">
        <f>IF(E302&gt;0,VLOOKUP(E302,صنف!B:D,2,0),"")</f>
        <v/>
      </c>
      <c r="G302" s="1"/>
      <c r="H302" s="10" t="str">
        <f>IF(G302&gt;0,VLOOKUP(G302,مسئول!B:D,2,0),"")</f>
        <v/>
      </c>
      <c r="I302" s="1"/>
      <c r="J302" s="7"/>
      <c r="K302" s="7" t="str">
        <f>IF(صرف!$J302="","",I302*J302)</f>
        <v/>
      </c>
      <c r="L302" s="88"/>
    </row>
    <row r="303" spans="2:12" ht="24.95" customHeight="1">
      <c r="B303" s="12" t="str">
        <f t="shared" si="5"/>
        <v/>
      </c>
      <c r="C303" s="6"/>
      <c r="D303" s="1"/>
      <c r="E303" s="1"/>
      <c r="F303" s="10" t="str">
        <f>IF(E303&gt;0,VLOOKUP(E303,صنف!B:D,2,0),"")</f>
        <v/>
      </c>
      <c r="G303" s="1"/>
      <c r="H303" s="10" t="str">
        <f>IF(G303&gt;0,VLOOKUP(G303,مسئول!B:D,2,0),"")</f>
        <v/>
      </c>
      <c r="I303" s="1"/>
      <c r="J303" s="7"/>
      <c r="K303" s="7" t="str">
        <f>IF(صرف!$J303="","",I303*J303)</f>
        <v/>
      </c>
      <c r="L303" s="88"/>
    </row>
    <row r="304" spans="2:12" ht="24.95" customHeight="1">
      <c r="B304" s="12" t="str">
        <f t="shared" si="5"/>
        <v/>
      </c>
      <c r="C304" s="6"/>
      <c r="D304" s="1"/>
      <c r="E304" s="1"/>
      <c r="F304" s="10" t="str">
        <f>IF(E304&gt;0,VLOOKUP(E304,صنف!B:D,2,0),"")</f>
        <v/>
      </c>
      <c r="G304" s="1"/>
      <c r="H304" s="10" t="str">
        <f>IF(G304&gt;0,VLOOKUP(G304,مسئول!B:D,2,0),"")</f>
        <v/>
      </c>
      <c r="I304" s="1"/>
      <c r="J304" s="7"/>
      <c r="K304" s="7" t="str">
        <f>IF(صرف!$J304="","",I304*J304)</f>
        <v/>
      </c>
      <c r="L304" s="88"/>
    </row>
    <row r="305" spans="2:12" ht="24.95" customHeight="1">
      <c r="B305" s="12" t="str">
        <f t="shared" si="5"/>
        <v/>
      </c>
      <c r="C305" s="6"/>
      <c r="D305" s="1"/>
      <c r="E305" s="1"/>
      <c r="F305" s="10" t="str">
        <f>IF(E305&gt;0,VLOOKUP(E305,صنف!B:D,2,0),"")</f>
        <v/>
      </c>
      <c r="G305" s="1"/>
      <c r="H305" s="10" t="str">
        <f>IF(G305&gt;0,VLOOKUP(G305,مسئول!B:D,2,0),"")</f>
        <v/>
      </c>
      <c r="I305" s="1"/>
      <c r="J305" s="7"/>
      <c r="K305" s="7" t="str">
        <f>IF(صرف!$J305="","",I305*J305)</f>
        <v/>
      </c>
      <c r="L305" s="88"/>
    </row>
    <row r="306" spans="2:12" ht="24.95" customHeight="1">
      <c r="B306" s="12" t="str">
        <f t="shared" si="5"/>
        <v/>
      </c>
      <c r="C306" s="6"/>
      <c r="D306" s="1"/>
      <c r="E306" s="1"/>
      <c r="F306" s="10" t="str">
        <f>IF(E306&gt;0,VLOOKUP(E306,صنف!B:D,2,0),"")</f>
        <v/>
      </c>
      <c r="G306" s="1"/>
      <c r="H306" s="10" t="str">
        <f>IF(G306&gt;0,VLOOKUP(G306,مسئول!B:D,2,0),"")</f>
        <v/>
      </c>
      <c r="I306" s="1"/>
      <c r="J306" s="7"/>
      <c r="K306" s="7" t="str">
        <f>IF(صرف!$J306="","",I306*J306)</f>
        <v/>
      </c>
      <c r="L306" s="88"/>
    </row>
    <row r="307" spans="2:12" ht="24.95" customHeight="1">
      <c r="B307" s="12" t="str">
        <f t="shared" si="5"/>
        <v/>
      </c>
      <c r="C307" s="6"/>
      <c r="D307" s="1"/>
      <c r="E307" s="1"/>
      <c r="F307" s="10" t="str">
        <f>IF(E307&gt;0,VLOOKUP(E307,صنف!B:D,2,0),"")</f>
        <v/>
      </c>
      <c r="G307" s="1"/>
      <c r="H307" s="10" t="str">
        <f>IF(G307&gt;0,VLOOKUP(G307,مسئول!B:D,2,0),"")</f>
        <v/>
      </c>
      <c r="I307" s="1"/>
      <c r="J307" s="7"/>
      <c r="K307" s="7" t="str">
        <f>IF(صرف!$J307="","",I307*J307)</f>
        <v/>
      </c>
      <c r="L307" s="88"/>
    </row>
    <row r="308" spans="2:12" ht="24.95" customHeight="1">
      <c r="B308" s="12" t="str">
        <f t="shared" si="5"/>
        <v/>
      </c>
      <c r="C308" s="6"/>
      <c r="D308" s="1"/>
      <c r="E308" s="1"/>
      <c r="F308" s="10" t="str">
        <f>IF(E308&gt;0,VLOOKUP(E308,صنف!B:D,2,0),"")</f>
        <v/>
      </c>
      <c r="G308" s="1"/>
      <c r="H308" s="10" t="str">
        <f>IF(G308&gt;0,VLOOKUP(G308,مسئول!B:D,2,0),"")</f>
        <v/>
      </c>
      <c r="I308" s="1"/>
      <c r="J308" s="7"/>
      <c r="K308" s="7" t="str">
        <f>IF(صرف!$J308="","",I308*J308)</f>
        <v/>
      </c>
      <c r="L308" s="88"/>
    </row>
    <row r="309" spans="2:12" ht="24.95" customHeight="1">
      <c r="B309" s="12" t="str">
        <f t="shared" si="5"/>
        <v/>
      </c>
      <c r="C309" s="6"/>
      <c r="D309" s="1"/>
      <c r="E309" s="1"/>
      <c r="F309" s="10" t="str">
        <f>IF(E309&gt;0,VLOOKUP(E309,صنف!B:D,2,0),"")</f>
        <v/>
      </c>
      <c r="G309" s="1"/>
      <c r="H309" s="10" t="str">
        <f>IF(G309&gt;0,VLOOKUP(G309,مسئول!B:D,2,0),"")</f>
        <v/>
      </c>
      <c r="I309" s="1"/>
      <c r="J309" s="7"/>
      <c r="K309" s="7" t="str">
        <f>IF(صرف!$J309="","",I309*J309)</f>
        <v/>
      </c>
      <c r="L309" s="88"/>
    </row>
    <row r="310" spans="2:12" ht="24.95" customHeight="1">
      <c r="B310" s="12" t="str">
        <f t="shared" si="5"/>
        <v/>
      </c>
      <c r="C310" s="6"/>
      <c r="D310" s="1"/>
      <c r="E310" s="1"/>
      <c r="F310" s="10" t="str">
        <f>IF(E310&gt;0,VLOOKUP(E310,صنف!B:D,2,0),"")</f>
        <v/>
      </c>
      <c r="G310" s="1"/>
      <c r="H310" s="10" t="str">
        <f>IF(G310&gt;0,VLOOKUP(G310,مسئول!B:D,2,0),"")</f>
        <v/>
      </c>
      <c r="I310" s="1"/>
      <c r="J310" s="7"/>
      <c r="K310" s="7" t="str">
        <f>IF(صرف!$J310="","",I310*J310)</f>
        <v/>
      </c>
      <c r="L310" s="88"/>
    </row>
    <row r="311" spans="2:12" ht="24.95" customHeight="1">
      <c r="B311" s="12" t="str">
        <f t="shared" si="5"/>
        <v/>
      </c>
      <c r="C311" s="6"/>
      <c r="D311" s="1"/>
      <c r="E311" s="1"/>
      <c r="F311" s="10" t="str">
        <f>IF(E311&gt;0,VLOOKUP(E311,صنف!B:D,2,0),"")</f>
        <v/>
      </c>
      <c r="G311" s="1"/>
      <c r="H311" s="10" t="str">
        <f>IF(G311&gt;0,VLOOKUP(G311,مسئول!B:D,2,0),"")</f>
        <v/>
      </c>
      <c r="I311" s="1"/>
      <c r="J311" s="7"/>
      <c r="K311" s="7" t="str">
        <f>IF(صرف!$J311="","",I311*J311)</f>
        <v/>
      </c>
      <c r="L311" s="88"/>
    </row>
    <row r="312" spans="2:12" ht="24.95" customHeight="1">
      <c r="B312" s="12" t="str">
        <f t="shared" si="5"/>
        <v/>
      </c>
      <c r="C312" s="6"/>
      <c r="D312" s="1"/>
      <c r="E312" s="1"/>
      <c r="F312" s="10" t="str">
        <f>IF(E312&gt;0,VLOOKUP(E312,صنف!B:D,2,0),"")</f>
        <v/>
      </c>
      <c r="G312" s="1"/>
      <c r="H312" s="10" t="str">
        <f>IF(G312&gt;0,VLOOKUP(G312,مسئول!B:D,2,0),"")</f>
        <v/>
      </c>
      <c r="I312" s="1"/>
      <c r="J312" s="7"/>
      <c r="K312" s="7" t="str">
        <f>IF(صرف!$J312="","",I312*J312)</f>
        <v/>
      </c>
      <c r="L312" s="88"/>
    </row>
    <row r="313" spans="2:12" ht="24.95" customHeight="1">
      <c r="B313" s="12" t="str">
        <f t="shared" si="5"/>
        <v/>
      </c>
      <c r="C313" s="6"/>
      <c r="D313" s="1"/>
      <c r="E313" s="1"/>
      <c r="F313" s="10" t="str">
        <f>IF(E313&gt;0,VLOOKUP(E313,صنف!B:D,2,0),"")</f>
        <v/>
      </c>
      <c r="G313" s="1"/>
      <c r="H313" s="10" t="str">
        <f>IF(G313&gt;0,VLOOKUP(G313,مسئول!B:D,2,0),"")</f>
        <v/>
      </c>
      <c r="I313" s="1"/>
      <c r="J313" s="7"/>
      <c r="K313" s="7" t="str">
        <f>IF(صرف!$J313="","",I313*J313)</f>
        <v/>
      </c>
      <c r="L313" s="88"/>
    </row>
    <row r="314" spans="2:12" ht="24.95" customHeight="1">
      <c r="B314" s="12" t="str">
        <f t="shared" si="5"/>
        <v/>
      </c>
      <c r="C314" s="6"/>
      <c r="D314" s="1"/>
      <c r="E314" s="1"/>
      <c r="F314" s="10" t="str">
        <f>IF(E314&gt;0,VLOOKUP(E314,صنف!B:D,2,0),"")</f>
        <v/>
      </c>
      <c r="G314" s="1"/>
      <c r="H314" s="10" t="str">
        <f>IF(G314&gt;0,VLOOKUP(G314,مسئول!B:D,2,0),"")</f>
        <v/>
      </c>
      <c r="I314" s="1"/>
      <c r="J314" s="7"/>
      <c r="K314" s="7" t="str">
        <f>IF(صرف!$J314="","",I314*J314)</f>
        <v/>
      </c>
      <c r="L314" s="88"/>
    </row>
    <row r="315" spans="2:12" ht="24.95" customHeight="1">
      <c r="B315" s="12" t="str">
        <f t="shared" si="5"/>
        <v/>
      </c>
      <c r="C315" s="6"/>
      <c r="D315" s="1"/>
      <c r="E315" s="1"/>
      <c r="F315" s="10" t="str">
        <f>IF(E315&gt;0,VLOOKUP(E315,صنف!B:D,2,0),"")</f>
        <v/>
      </c>
      <c r="G315" s="1"/>
      <c r="H315" s="10" t="str">
        <f>IF(G315&gt;0,VLOOKUP(G315,مسئول!B:D,2,0),"")</f>
        <v/>
      </c>
      <c r="I315" s="1"/>
      <c r="J315" s="7"/>
      <c r="K315" s="7" t="str">
        <f>IF(صرف!$J315="","",I315*J315)</f>
        <v/>
      </c>
      <c r="L315" s="88"/>
    </row>
    <row r="316" spans="2:12" ht="24.95" customHeight="1">
      <c r="B316" s="12" t="str">
        <f t="shared" si="5"/>
        <v/>
      </c>
      <c r="C316" s="6"/>
      <c r="D316" s="1"/>
      <c r="E316" s="1"/>
      <c r="F316" s="10" t="str">
        <f>IF(E316&gt;0,VLOOKUP(E316,صنف!B:D,2,0),"")</f>
        <v/>
      </c>
      <c r="G316" s="1"/>
      <c r="H316" s="10" t="str">
        <f>IF(G316&gt;0,VLOOKUP(G316,مسئول!B:D,2,0),"")</f>
        <v/>
      </c>
      <c r="I316" s="1"/>
      <c r="J316" s="7"/>
      <c r="K316" s="7" t="str">
        <f>IF(صرف!$J316="","",I316*J316)</f>
        <v/>
      </c>
      <c r="L316" s="88"/>
    </row>
    <row r="317" spans="2:12" ht="24.95" customHeight="1">
      <c r="B317" s="12" t="str">
        <f t="shared" si="5"/>
        <v/>
      </c>
      <c r="C317" s="6"/>
      <c r="D317" s="1"/>
      <c r="E317" s="1"/>
      <c r="F317" s="10" t="str">
        <f>IF(E317&gt;0,VLOOKUP(E317,صنف!B:D,2,0),"")</f>
        <v/>
      </c>
      <c r="G317" s="1"/>
      <c r="H317" s="10" t="str">
        <f>IF(G317&gt;0,VLOOKUP(G317,مسئول!B:D,2,0),"")</f>
        <v/>
      </c>
      <c r="I317" s="1"/>
      <c r="J317" s="7"/>
      <c r="K317" s="7" t="str">
        <f>IF(صرف!$J317="","",I317*J317)</f>
        <v/>
      </c>
      <c r="L317" s="88"/>
    </row>
    <row r="318" spans="2:12" ht="24.95" customHeight="1">
      <c r="B318" s="12" t="str">
        <f t="shared" si="5"/>
        <v/>
      </c>
      <c r="C318" s="6"/>
      <c r="D318" s="1"/>
      <c r="E318" s="1"/>
      <c r="F318" s="10" t="str">
        <f>IF(E318&gt;0,VLOOKUP(E318,صنف!B:D,2,0),"")</f>
        <v/>
      </c>
      <c r="G318" s="1"/>
      <c r="H318" s="10" t="str">
        <f>IF(G318&gt;0,VLOOKUP(G318,مسئول!B:D,2,0),"")</f>
        <v/>
      </c>
      <c r="I318" s="1"/>
      <c r="J318" s="7"/>
      <c r="K318" s="7" t="str">
        <f>IF(صرف!$J318="","",I318*J318)</f>
        <v/>
      </c>
      <c r="L318" s="88"/>
    </row>
    <row r="319" spans="2:12" ht="24.95" customHeight="1">
      <c r="B319" s="12" t="str">
        <f t="shared" si="5"/>
        <v/>
      </c>
      <c r="C319" s="6"/>
      <c r="D319" s="1"/>
      <c r="E319" s="1"/>
      <c r="F319" s="10" t="str">
        <f>IF(E319&gt;0,VLOOKUP(E319,صنف!B:D,2,0),"")</f>
        <v/>
      </c>
      <c r="G319" s="1"/>
      <c r="H319" s="10" t="str">
        <f>IF(G319&gt;0,VLOOKUP(G319,مسئول!B:D,2,0),"")</f>
        <v/>
      </c>
      <c r="I319" s="1"/>
      <c r="J319" s="7"/>
      <c r="K319" s="7" t="str">
        <f>IF(صرف!$J319="","",I319*J319)</f>
        <v/>
      </c>
      <c r="L319" s="88"/>
    </row>
    <row r="320" spans="2:12" ht="24.95" customHeight="1">
      <c r="B320" s="12" t="str">
        <f t="shared" si="5"/>
        <v/>
      </c>
      <c r="C320" s="6"/>
      <c r="D320" s="1"/>
      <c r="E320" s="1"/>
      <c r="F320" s="10" t="str">
        <f>IF(E320&gt;0,VLOOKUP(E320,صنف!B:D,2,0),"")</f>
        <v/>
      </c>
      <c r="G320" s="1"/>
      <c r="H320" s="10" t="str">
        <f>IF(G320&gt;0,VLOOKUP(G320,مسئول!B:D,2,0),"")</f>
        <v/>
      </c>
      <c r="I320" s="1"/>
      <c r="J320" s="7"/>
      <c r="K320" s="7" t="str">
        <f>IF(صرف!$J320="","",I320*J320)</f>
        <v/>
      </c>
      <c r="L320" s="88"/>
    </row>
    <row r="321" spans="2:12" ht="24.95" customHeight="1">
      <c r="B321" s="12" t="str">
        <f t="shared" si="5"/>
        <v/>
      </c>
      <c r="C321" s="6"/>
      <c r="D321" s="1"/>
      <c r="E321" s="1"/>
      <c r="F321" s="10" t="str">
        <f>IF(E321&gt;0,VLOOKUP(E321,صنف!B:D,2,0),"")</f>
        <v/>
      </c>
      <c r="G321" s="1"/>
      <c r="H321" s="10" t="str">
        <f>IF(G321&gt;0,VLOOKUP(G321,مسئول!B:D,2,0),"")</f>
        <v/>
      </c>
      <c r="I321" s="1"/>
      <c r="J321" s="7"/>
      <c r="K321" s="7" t="str">
        <f>IF(صرف!$J321="","",I321*J321)</f>
        <v/>
      </c>
      <c r="L321" s="88"/>
    </row>
    <row r="322" spans="2:12" ht="24.95" customHeight="1">
      <c r="B322" s="12" t="str">
        <f t="shared" si="5"/>
        <v/>
      </c>
      <c r="C322" s="6"/>
      <c r="D322" s="1"/>
      <c r="E322" s="1"/>
      <c r="F322" s="10" t="str">
        <f>IF(E322&gt;0,VLOOKUP(E322,صنف!B:D,2,0),"")</f>
        <v/>
      </c>
      <c r="G322" s="1"/>
      <c r="H322" s="10" t="str">
        <f>IF(G322&gt;0,VLOOKUP(G322,مسئول!B:D,2,0),"")</f>
        <v/>
      </c>
      <c r="I322" s="1"/>
      <c r="J322" s="7"/>
      <c r="K322" s="7" t="str">
        <f>IF(صرف!$J322="","",I322*J322)</f>
        <v/>
      </c>
      <c r="L322" s="88"/>
    </row>
    <row r="323" spans="2:12" ht="24.95" customHeight="1">
      <c r="B323" s="12" t="str">
        <f t="shared" si="5"/>
        <v/>
      </c>
      <c r="C323" s="6"/>
      <c r="D323" s="1"/>
      <c r="E323" s="1"/>
      <c r="F323" s="10" t="str">
        <f>IF(E323&gt;0,VLOOKUP(E323,صنف!B:D,2,0),"")</f>
        <v/>
      </c>
      <c r="G323" s="1"/>
      <c r="H323" s="10" t="str">
        <f>IF(G323&gt;0,VLOOKUP(G323,مسئول!B:D,2,0),"")</f>
        <v/>
      </c>
      <c r="I323" s="1"/>
      <c r="J323" s="7"/>
      <c r="K323" s="7" t="str">
        <f>IF(صرف!$J323="","",I323*J323)</f>
        <v/>
      </c>
      <c r="L323" s="88"/>
    </row>
    <row r="324" spans="2:12" ht="24.95" customHeight="1">
      <c r="B324" s="12" t="str">
        <f t="shared" si="5"/>
        <v/>
      </c>
      <c r="C324" s="6"/>
      <c r="D324" s="1"/>
      <c r="E324" s="1"/>
      <c r="F324" s="10" t="str">
        <f>IF(E324&gt;0,VLOOKUP(E324,صنف!B:D,2,0),"")</f>
        <v/>
      </c>
      <c r="G324" s="1"/>
      <c r="H324" s="10" t="str">
        <f>IF(G324&gt;0,VLOOKUP(G324,مسئول!B:D,2,0),"")</f>
        <v/>
      </c>
      <c r="I324" s="1"/>
      <c r="J324" s="7"/>
      <c r="K324" s="7" t="str">
        <f>IF(صرف!$J324="","",I324*J324)</f>
        <v/>
      </c>
      <c r="L324" s="88"/>
    </row>
    <row r="325" spans="2:12" ht="24.95" customHeight="1">
      <c r="B325" s="12" t="str">
        <f t="shared" si="5"/>
        <v/>
      </c>
      <c r="C325" s="6"/>
      <c r="D325" s="1"/>
      <c r="E325" s="1"/>
      <c r="F325" s="10" t="str">
        <f>IF(E325&gt;0,VLOOKUP(E325,صنف!B:D,2,0),"")</f>
        <v/>
      </c>
      <c r="G325" s="1"/>
      <c r="H325" s="10" t="str">
        <f>IF(G325&gt;0,VLOOKUP(G325,مسئول!B:D,2,0),"")</f>
        <v/>
      </c>
      <c r="I325" s="1"/>
      <c r="J325" s="7"/>
      <c r="K325" s="7" t="str">
        <f>IF(صرف!$J325="","",I325*J325)</f>
        <v/>
      </c>
      <c r="L325" s="88"/>
    </row>
    <row r="326" spans="2:12" ht="24.95" customHeight="1">
      <c r="B326" s="12" t="str">
        <f t="shared" si="5"/>
        <v/>
      </c>
      <c r="C326" s="6"/>
      <c r="D326" s="1"/>
      <c r="E326" s="1"/>
      <c r="F326" s="10" t="str">
        <f>IF(E326&gt;0,VLOOKUP(E326,صنف!B:D,2,0),"")</f>
        <v/>
      </c>
      <c r="G326" s="1"/>
      <c r="H326" s="10" t="str">
        <f>IF(G326&gt;0,VLOOKUP(G326,مسئول!B:D,2,0),"")</f>
        <v/>
      </c>
      <c r="I326" s="1"/>
      <c r="J326" s="7"/>
      <c r="K326" s="7" t="str">
        <f>IF(صرف!$J326="","",I326*J326)</f>
        <v/>
      </c>
      <c r="L326" s="88"/>
    </row>
    <row r="327" spans="2:12" ht="24.95" customHeight="1">
      <c r="B327" s="12" t="str">
        <f t="shared" si="5"/>
        <v/>
      </c>
      <c r="C327" s="6"/>
      <c r="D327" s="1"/>
      <c r="E327" s="1"/>
      <c r="F327" s="10" t="str">
        <f>IF(E327&gt;0,VLOOKUP(E327,صنف!B:D,2,0),"")</f>
        <v/>
      </c>
      <c r="G327" s="1"/>
      <c r="H327" s="10" t="str">
        <f>IF(G327&gt;0,VLOOKUP(G327,مسئول!B:D,2,0),"")</f>
        <v/>
      </c>
      <c r="I327" s="1"/>
      <c r="J327" s="7"/>
      <c r="K327" s="7" t="str">
        <f>IF(صرف!$J327="","",I327*J327)</f>
        <v/>
      </c>
      <c r="L327" s="88"/>
    </row>
    <row r="328" spans="2:12" ht="24.95" customHeight="1">
      <c r="B328" s="12" t="str">
        <f t="shared" ref="B328:B391" si="6">IF(C328&lt;&gt;0,1+B327,"")</f>
        <v/>
      </c>
      <c r="C328" s="6"/>
      <c r="D328" s="1"/>
      <c r="E328" s="1"/>
      <c r="F328" s="10" t="str">
        <f>IF(E328&gt;0,VLOOKUP(E328,صنف!B:D,2,0),"")</f>
        <v/>
      </c>
      <c r="G328" s="1"/>
      <c r="H328" s="10" t="str">
        <f>IF(G328&gt;0,VLOOKUP(G328,مسئول!B:D,2,0),"")</f>
        <v/>
      </c>
      <c r="I328" s="1"/>
      <c r="J328" s="7"/>
      <c r="K328" s="7" t="str">
        <f>IF(صرف!$J328="","",I328*J328)</f>
        <v/>
      </c>
      <c r="L328" s="88"/>
    </row>
    <row r="329" spans="2:12" ht="24.95" customHeight="1">
      <c r="B329" s="12" t="str">
        <f t="shared" si="6"/>
        <v/>
      </c>
      <c r="C329" s="6"/>
      <c r="D329" s="1"/>
      <c r="E329" s="1"/>
      <c r="F329" s="10" t="str">
        <f>IF(E329&gt;0,VLOOKUP(E329,صنف!B:D,2,0),"")</f>
        <v/>
      </c>
      <c r="G329" s="1"/>
      <c r="H329" s="10" t="str">
        <f>IF(G329&gt;0,VLOOKUP(G329,مسئول!B:D,2,0),"")</f>
        <v/>
      </c>
      <c r="I329" s="1"/>
      <c r="J329" s="7"/>
      <c r="K329" s="7" t="str">
        <f>IF(صرف!$J329="","",I329*J329)</f>
        <v/>
      </c>
      <c r="L329" s="88"/>
    </row>
    <row r="330" spans="2:12" ht="24.95" customHeight="1">
      <c r="B330" s="12" t="str">
        <f t="shared" si="6"/>
        <v/>
      </c>
      <c r="C330" s="6"/>
      <c r="D330" s="1"/>
      <c r="E330" s="1"/>
      <c r="F330" s="10" t="str">
        <f>IF(E330&gt;0,VLOOKUP(E330,صنف!B:D,2,0),"")</f>
        <v/>
      </c>
      <c r="G330" s="1"/>
      <c r="H330" s="10" t="str">
        <f>IF(G330&gt;0,VLOOKUP(G330,مسئول!B:D,2,0),"")</f>
        <v/>
      </c>
      <c r="I330" s="1"/>
      <c r="J330" s="7"/>
      <c r="K330" s="7" t="str">
        <f>IF(صرف!$J330="","",I330*J330)</f>
        <v/>
      </c>
      <c r="L330" s="88"/>
    </row>
    <row r="331" spans="2:12" ht="24.95" customHeight="1">
      <c r="B331" s="12" t="str">
        <f t="shared" si="6"/>
        <v/>
      </c>
      <c r="C331" s="6"/>
      <c r="D331" s="1"/>
      <c r="E331" s="1"/>
      <c r="F331" s="10" t="str">
        <f>IF(E331&gt;0,VLOOKUP(E331,صنف!B:D,2,0),"")</f>
        <v/>
      </c>
      <c r="G331" s="1"/>
      <c r="H331" s="10" t="str">
        <f>IF(G331&gt;0,VLOOKUP(G331,مسئول!B:D,2,0),"")</f>
        <v/>
      </c>
      <c r="I331" s="1"/>
      <c r="J331" s="7"/>
      <c r="K331" s="7" t="str">
        <f>IF(صرف!$J331="","",I331*J331)</f>
        <v/>
      </c>
      <c r="L331" s="88"/>
    </row>
    <row r="332" spans="2:12" ht="24.95" customHeight="1">
      <c r="B332" s="12" t="str">
        <f t="shared" si="6"/>
        <v/>
      </c>
      <c r="C332" s="6"/>
      <c r="D332" s="1"/>
      <c r="E332" s="1"/>
      <c r="F332" s="10" t="str">
        <f>IF(E332&gt;0,VLOOKUP(E332,صنف!B:D,2,0),"")</f>
        <v/>
      </c>
      <c r="G332" s="1"/>
      <c r="H332" s="10" t="str">
        <f>IF(G332&gt;0,VLOOKUP(G332,مسئول!B:D,2,0),"")</f>
        <v/>
      </c>
      <c r="I332" s="1"/>
      <c r="J332" s="7"/>
      <c r="K332" s="7" t="str">
        <f>IF(صرف!$J332="","",I332*J332)</f>
        <v/>
      </c>
      <c r="L332" s="88"/>
    </row>
    <row r="333" spans="2:12" ht="24.95" customHeight="1">
      <c r="B333" s="12" t="str">
        <f t="shared" si="6"/>
        <v/>
      </c>
      <c r="C333" s="6"/>
      <c r="D333" s="1"/>
      <c r="E333" s="1"/>
      <c r="F333" s="10" t="str">
        <f>IF(E333&gt;0,VLOOKUP(E333,صنف!B:D,2,0),"")</f>
        <v/>
      </c>
      <c r="G333" s="1"/>
      <c r="H333" s="10" t="str">
        <f>IF(G333&gt;0,VLOOKUP(G333,مسئول!B:D,2,0),"")</f>
        <v/>
      </c>
      <c r="I333" s="1"/>
      <c r="J333" s="7"/>
      <c r="K333" s="7" t="str">
        <f>IF(صرف!$J333="","",I333*J333)</f>
        <v/>
      </c>
      <c r="L333" s="88"/>
    </row>
    <row r="334" spans="2:12" ht="24.95" customHeight="1">
      <c r="B334" s="12" t="str">
        <f t="shared" si="6"/>
        <v/>
      </c>
      <c r="C334" s="6"/>
      <c r="D334" s="1"/>
      <c r="E334" s="1"/>
      <c r="F334" s="10" t="str">
        <f>IF(E334&gt;0,VLOOKUP(E334,صنف!B:D,2,0),"")</f>
        <v/>
      </c>
      <c r="G334" s="1"/>
      <c r="H334" s="10" t="str">
        <f>IF(G334&gt;0,VLOOKUP(G334,مسئول!B:D,2,0),"")</f>
        <v/>
      </c>
      <c r="I334" s="1"/>
      <c r="J334" s="7"/>
      <c r="K334" s="7" t="str">
        <f>IF(صرف!$J334="","",I334*J334)</f>
        <v/>
      </c>
      <c r="L334" s="88"/>
    </row>
    <row r="335" spans="2:12" ht="24.95" customHeight="1">
      <c r="B335" s="12" t="str">
        <f t="shared" si="6"/>
        <v/>
      </c>
      <c r="C335" s="6"/>
      <c r="D335" s="1"/>
      <c r="E335" s="1"/>
      <c r="F335" s="10" t="str">
        <f>IF(E335&gt;0,VLOOKUP(E335,صنف!B:D,2,0),"")</f>
        <v/>
      </c>
      <c r="G335" s="1"/>
      <c r="H335" s="10" t="str">
        <f>IF(G335&gt;0,VLOOKUP(G335,مسئول!B:D,2,0),"")</f>
        <v/>
      </c>
      <c r="I335" s="1"/>
      <c r="J335" s="7"/>
      <c r="K335" s="7" t="str">
        <f>IF(صرف!$J335="","",I335*J335)</f>
        <v/>
      </c>
      <c r="L335" s="88"/>
    </row>
    <row r="336" spans="2:12" ht="24.95" customHeight="1">
      <c r="B336" s="12" t="str">
        <f t="shared" si="6"/>
        <v/>
      </c>
      <c r="C336" s="6"/>
      <c r="D336" s="1"/>
      <c r="E336" s="1"/>
      <c r="F336" s="10" t="str">
        <f>IF(E336&gt;0,VLOOKUP(E336,صنف!B:D,2,0),"")</f>
        <v/>
      </c>
      <c r="G336" s="1"/>
      <c r="H336" s="10" t="str">
        <f>IF(G336&gt;0,VLOOKUP(G336,مسئول!B:D,2,0),"")</f>
        <v/>
      </c>
      <c r="I336" s="1"/>
      <c r="J336" s="7"/>
      <c r="K336" s="7" t="str">
        <f>IF(صرف!$J336="","",I336*J336)</f>
        <v/>
      </c>
      <c r="L336" s="88"/>
    </row>
    <row r="337" spans="2:12" ht="24.95" customHeight="1">
      <c r="B337" s="12" t="str">
        <f t="shared" si="6"/>
        <v/>
      </c>
      <c r="C337" s="6"/>
      <c r="D337" s="1"/>
      <c r="E337" s="1"/>
      <c r="F337" s="10" t="str">
        <f>IF(E337&gt;0,VLOOKUP(E337,صنف!B:D,2,0),"")</f>
        <v/>
      </c>
      <c r="G337" s="1"/>
      <c r="H337" s="10" t="str">
        <f>IF(G337&gt;0,VLOOKUP(G337,مسئول!B:D,2,0),"")</f>
        <v/>
      </c>
      <c r="I337" s="1"/>
      <c r="J337" s="7"/>
      <c r="K337" s="7" t="str">
        <f>IF(صرف!$J337="","",I337*J337)</f>
        <v/>
      </c>
      <c r="L337" s="88"/>
    </row>
    <row r="338" spans="2:12" ht="24.95" customHeight="1">
      <c r="B338" s="12" t="str">
        <f t="shared" si="6"/>
        <v/>
      </c>
      <c r="C338" s="6"/>
      <c r="D338" s="1"/>
      <c r="E338" s="1"/>
      <c r="F338" s="10" t="str">
        <f>IF(E338&gt;0,VLOOKUP(E338,صنف!B:D,2,0),"")</f>
        <v/>
      </c>
      <c r="G338" s="1"/>
      <c r="H338" s="10" t="str">
        <f>IF(G338&gt;0,VLOOKUP(G338,مسئول!B:D,2,0),"")</f>
        <v/>
      </c>
      <c r="I338" s="1"/>
      <c r="J338" s="7"/>
      <c r="K338" s="7" t="str">
        <f>IF(صرف!$J338="","",I338*J338)</f>
        <v/>
      </c>
      <c r="L338" s="88"/>
    </row>
    <row r="339" spans="2:12" ht="24.95" customHeight="1">
      <c r="B339" s="12" t="str">
        <f t="shared" si="6"/>
        <v/>
      </c>
      <c r="C339" s="6"/>
      <c r="D339" s="1"/>
      <c r="E339" s="1"/>
      <c r="F339" s="10" t="str">
        <f>IF(E339&gt;0,VLOOKUP(E339,صنف!B:D,2,0),"")</f>
        <v/>
      </c>
      <c r="G339" s="1"/>
      <c r="H339" s="10" t="str">
        <f>IF(G339&gt;0,VLOOKUP(G339,مسئول!B:D,2,0),"")</f>
        <v/>
      </c>
      <c r="I339" s="1"/>
      <c r="J339" s="7"/>
      <c r="K339" s="7" t="str">
        <f>IF(صرف!$J339="","",I339*J339)</f>
        <v/>
      </c>
      <c r="L339" s="88"/>
    </row>
    <row r="340" spans="2:12" ht="24.95" customHeight="1">
      <c r="B340" s="12" t="str">
        <f t="shared" si="6"/>
        <v/>
      </c>
      <c r="C340" s="6"/>
      <c r="D340" s="1"/>
      <c r="E340" s="1"/>
      <c r="F340" s="10" t="str">
        <f>IF(E340&gt;0,VLOOKUP(E340,صنف!B:D,2,0),"")</f>
        <v/>
      </c>
      <c r="G340" s="1"/>
      <c r="H340" s="10" t="str">
        <f>IF(G340&gt;0,VLOOKUP(G340,مسئول!B:D,2,0),"")</f>
        <v/>
      </c>
      <c r="I340" s="1"/>
      <c r="J340" s="7"/>
      <c r="K340" s="7" t="str">
        <f>IF(صرف!$J340="","",I340*J340)</f>
        <v/>
      </c>
      <c r="L340" s="88"/>
    </row>
    <row r="341" spans="2:12" ht="24.95" customHeight="1">
      <c r="B341" s="12" t="str">
        <f t="shared" si="6"/>
        <v/>
      </c>
      <c r="C341" s="6"/>
      <c r="D341" s="1"/>
      <c r="E341" s="1"/>
      <c r="F341" s="10" t="str">
        <f>IF(E341&gt;0,VLOOKUP(E341,صنف!B:D,2,0),"")</f>
        <v/>
      </c>
      <c r="G341" s="1"/>
      <c r="H341" s="10" t="str">
        <f>IF(G341&gt;0,VLOOKUP(G341,مسئول!B:D,2,0),"")</f>
        <v/>
      </c>
      <c r="I341" s="1"/>
      <c r="J341" s="7"/>
      <c r="K341" s="7" t="str">
        <f>IF(صرف!$J341="","",I341*J341)</f>
        <v/>
      </c>
      <c r="L341" s="88"/>
    </row>
    <row r="342" spans="2:12" ht="24.95" customHeight="1">
      <c r="B342" s="12" t="str">
        <f t="shared" si="6"/>
        <v/>
      </c>
      <c r="C342" s="6"/>
      <c r="D342" s="1"/>
      <c r="E342" s="1"/>
      <c r="F342" s="10" t="str">
        <f>IF(E342&gt;0,VLOOKUP(E342,صنف!B:D,2,0),"")</f>
        <v/>
      </c>
      <c r="G342" s="1"/>
      <c r="H342" s="10" t="str">
        <f>IF(G342&gt;0,VLOOKUP(G342,مسئول!B:D,2,0),"")</f>
        <v/>
      </c>
      <c r="I342" s="1"/>
      <c r="J342" s="7"/>
      <c r="K342" s="7" t="str">
        <f>IF(صرف!$J342="","",I342*J342)</f>
        <v/>
      </c>
      <c r="L342" s="88"/>
    </row>
    <row r="343" spans="2:12" ht="24.95" customHeight="1">
      <c r="B343" s="12" t="str">
        <f t="shared" si="6"/>
        <v/>
      </c>
      <c r="C343" s="6"/>
      <c r="D343" s="1"/>
      <c r="E343" s="1"/>
      <c r="F343" s="10" t="str">
        <f>IF(E343&gt;0,VLOOKUP(E343,صنف!B:D,2,0),"")</f>
        <v/>
      </c>
      <c r="G343" s="1"/>
      <c r="H343" s="10" t="str">
        <f>IF(G343&gt;0,VLOOKUP(G343,مسئول!B:D,2,0),"")</f>
        <v/>
      </c>
      <c r="I343" s="1"/>
      <c r="J343" s="7"/>
      <c r="K343" s="7" t="str">
        <f>IF(صرف!$J343="","",I343*J343)</f>
        <v/>
      </c>
      <c r="L343" s="88"/>
    </row>
    <row r="344" spans="2:12" ht="24.95" customHeight="1">
      <c r="B344" s="12" t="str">
        <f t="shared" si="6"/>
        <v/>
      </c>
      <c r="C344" s="6"/>
      <c r="D344" s="1"/>
      <c r="E344" s="1"/>
      <c r="F344" s="10" t="str">
        <f>IF(E344&gt;0,VLOOKUP(E344,صنف!B:D,2,0),"")</f>
        <v/>
      </c>
      <c r="G344" s="1"/>
      <c r="H344" s="10" t="str">
        <f>IF(G344&gt;0,VLOOKUP(G344,مسئول!B:D,2,0),"")</f>
        <v/>
      </c>
      <c r="I344" s="1"/>
      <c r="J344" s="7"/>
      <c r="K344" s="7" t="str">
        <f>IF(صرف!$J344="","",I344*J344)</f>
        <v/>
      </c>
      <c r="L344" s="88"/>
    </row>
    <row r="345" spans="2:12" ht="24.95" customHeight="1">
      <c r="B345" s="12" t="str">
        <f t="shared" si="6"/>
        <v/>
      </c>
      <c r="C345" s="6"/>
      <c r="D345" s="1"/>
      <c r="E345" s="1"/>
      <c r="F345" s="10" t="str">
        <f>IF(E345&gt;0,VLOOKUP(E345,صنف!B:D,2,0),"")</f>
        <v/>
      </c>
      <c r="G345" s="1"/>
      <c r="H345" s="10" t="str">
        <f>IF(G345&gt;0,VLOOKUP(G345,مسئول!B:D,2,0),"")</f>
        <v/>
      </c>
      <c r="I345" s="1"/>
      <c r="J345" s="7"/>
      <c r="K345" s="7" t="str">
        <f>IF(صرف!$J345="","",I345*J345)</f>
        <v/>
      </c>
      <c r="L345" s="88"/>
    </row>
    <row r="346" spans="2:12" ht="24.95" customHeight="1">
      <c r="B346" s="12" t="str">
        <f t="shared" si="6"/>
        <v/>
      </c>
      <c r="C346" s="6"/>
      <c r="D346" s="1"/>
      <c r="E346" s="1"/>
      <c r="F346" s="10" t="str">
        <f>IF(E346&gt;0,VLOOKUP(E346,صنف!B:D,2,0),"")</f>
        <v/>
      </c>
      <c r="G346" s="1"/>
      <c r="H346" s="10" t="str">
        <f>IF(G346&gt;0,VLOOKUP(G346,مسئول!B:D,2,0),"")</f>
        <v/>
      </c>
      <c r="I346" s="1"/>
      <c r="J346" s="7"/>
      <c r="K346" s="7" t="str">
        <f>IF(صرف!$J346="","",I346*J346)</f>
        <v/>
      </c>
      <c r="L346" s="88"/>
    </row>
    <row r="347" spans="2:12" ht="24.95" customHeight="1">
      <c r="B347" s="12" t="str">
        <f t="shared" si="6"/>
        <v/>
      </c>
      <c r="C347" s="6"/>
      <c r="D347" s="1"/>
      <c r="E347" s="1"/>
      <c r="F347" s="10" t="str">
        <f>IF(E347&gt;0,VLOOKUP(E347,صنف!B:D,2,0),"")</f>
        <v/>
      </c>
      <c r="G347" s="1"/>
      <c r="H347" s="10" t="str">
        <f>IF(G347&gt;0,VLOOKUP(G347,مسئول!B:D,2,0),"")</f>
        <v/>
      </c>
      <c r="I347" s="1"/>
      <c r="J347" s="7"/>
      <c r="K347" s="7" t="str">
        <f>IF(صرف!$J347="","",I347*J347)</f>
        <v/>
      </c>
      <c r="L347" s="88"/>
    </row>
    <row r="348" spans="2:12" ht="24.95" customHeight="1">
      <c r="B348" s="12" t="str">
        <f t="shared" si="6"/>
        <v/>
      </c>
      <c r="C348" s="6"/>
      <c r="D348" s="1"/>
      <c r="E348" s="1"/>
      <c r="F348" s="10" t="str">
        <f>IF(E348&gt;0,VLOOKUP(E348,صنف!B:D,2,0),"")</f>
        <v/>
      </c>
      <c r="G348" s="1"/>
      <c r="H348" s="10" t="str">
        <f>IF(G348&gt;0,VLOOKUP(G348,مسئول!B:D,2,0),"")</f>
        <v/>
      </c>
      <c r="I348" s="1"/>
      <c r="J348" s="7"/>
      <c r="K348" s="7" t="str">
        <f>IF(صرف!$J348="","",I348*J348)</f>
        <v/>
      </c>
      <c r="L348" s="88"/>
    </row>
    <row r="349" spans="2:12" ht="24.95" customHeight="1">
      <c r="B349" s="12" t="str">
        <f t="shared" si="6"/>
        <v/>
      </c>
      <c r="C349" s="6"/>
      <c r="D349" s="1"/>
      <c r="E349" s="1"/>
      <c r="F349" s="10" t="str">
        <f>IF(E349&gt;0,VLOOKUP(E349,صنف!B:D,2,0),"")</f>
        <v/>
      </c>
      <c r="G349" s="1"/>
      <c r="H349" s="10" t="str">
        <f>IF(G349&gt;0,VLOOKUP(G349,مسئول!B:D,2,0),"")</f>
        <v/>
      </c>
      <c r="I349" s="1"/>
      <c r="J349" s="7"/>
      <c r="K349" s="7" t="str">
        <f>IF(صرف!$J349="","",I349*J349)</f>
        <v/>
      </c>
      <c r="L349" s="88"/>
    </row>
    <row r="350" spans="2:12" ht="24.95" customHeight="1">
      <c r="B350" s="12" t="str">
        <f t="shared" si="6"/>
        <v/>
      </c>
      <c r="C350" s="6"/>
      <c r="D350" s="1"/>
      <c r="E350" s="1"/>
      <c r="F350" s="10" t="str">
        <f>IF(E350&gt;0,VLOOKUP(E350,صنف!B:D,2,0),"")</f>
        <v/>
      </c>
      <c r="G350" s="1"/>
      <c r="H350" s="10" t="str">
        <f>IF(G350&gt;0,VLOOKUP(G350,مسئول!B:D,2,0),"")</f>
        <v/>
      </c>
      <c r="I350" s="1"/>
      <c r="J350" s="7"/>
      <c r="K350" s="7" t="str">
        <f>IF(صرف!$J350="","",I350*J350)</f>
        <v/>
      </c>
      <c r="L350" s="88"/>
    </row>
    <row r="351" spans="2:12" ht="24.95" customHeight="1">
      <c r="B351" s="12" t="str">
        <f t="shared" si="6"/>
        <v/>
      </c>
      <c r="C351" s="6"/>
      <c r="D351" s="1"/>
      <c r="E351" s="1"/>
      <c r="F351" s="10" t="str">
        <f>IF(E351&gt;0,VLOOKUP(E351,صنف!B:D,2,0),"")</f>
        <v/>
      </c>
      <c r="G351" s="1"/>
      <c r="H351" s="10" t="str">
        <f>IF(G351&gt;0,VLOOKUP(G351,مسئول!B:D,2,0),"")</f>
        <v/>
      </c>
      <c r="I351" s="1"/>
      <c r="J351" s="7"/>
      <c r="K351" s="7" t="str">
        <f>IF(صرف!$J351="","",I351*J351)</f>
        <v/>
      </c>
      <c r="L351" s="88"/>
    </row>
    <row r="352" spans="2:12" ht="24.95" customHeight="1">
      <c r="B352" s="12" t="str">
        <f t="shared" si="6"/>
        <v/>
      </c>
      <c r="C352" s="6"/>
      <c r="D352" s="1"/>
      <c r="E352" s="1"/>
      <c r="F352" s="10" t="str">
        <f>IF(E352&gt;0,VLOOKUP(E352,صنف!B:D,2,0),"")</f>
        <v/>
      </c>
      <c r="G352" s="1"/>
      <c r="H352" s="10" t="str">
        <f>IF(G352&gt;0,VLOOKUP(G352,مسئول!B:D,2,0),"")</f>
        <v/>
      </c>
      <c r="I352" s="1"/>
      <c r="J352" s="7"/>
      <c r="K352" s="7" t="str">
        <f>IF(صرف!$J352="","",I352*J352)</f>
        <v/>
      </c>
      <c r="L352" s="88"/>
    </row>
    <row r="353" spans="2:12" ht="24.95" customHeight="1">
      <c r="B353" s="12" t="str">
        <f t="shared" si="6"/>
        <v/>
      </c>
      <c r="C353" s="6"/>
      <c r="D353" s="1"/>
      <c r="E353" s="1"/>
      <c r="F353" s="10" t="str">
        <f>IF(E353&gt;0,VLOOKUP(E353,صنف!B:D,2,0),"")</f>
        <v/>
      </c>
      <c r="G353" s="1"/>
      <c r="H353" s="10" t="str">
        <f>IF(G353&gt;0,VLOOKUP(G353,مسئول!B:D,2,0),"")</f>
        <v/>
      </c>
      <c r="I353" s="1"/>
      <c r="J353" s="7"/>
      <c r="K353" s="7" t="str">
        <f>IF(صرف!$J353="","",I353*J353)</f>
        <v/>
      </c>
      <c r="L353" s="88"/>
    </row>
    <row r="354" spans="2:12" ht="24.95" customHeight="1">
      <c r="B354" s="12" t="str">
        <f t="shared" si="6"/>
        <v/>
      </c>
      <c r="C354" s="6"/>
      <c r="D354" s="1"/>
      <c r="E354" s="1"/>
      <c r="F354" s="10" t="str">
        <f>IF(E354&gt;0,VLOOKUP(E354,صنف!B:D,2,0),"")</f>
        <v/>
      </c>
      <c r="G354" s="1"/>
      <c r="H354" s="10" t="str">
        <f>IF(G354&gt;0,VLOOKUP(G354,مسئول!B:D,2,0),"")</f>
        <v/>
      </c>
      <c r="I354" s="1"/>
      <c r="J354" s="7"/>
      <c r="K354" s="7" t="str">
        <f>IF(صرف!$J354="","",I354*J354)</f>
        <v/>
      </c>
      <c r="L354" s="88"/>
    </row>
    <row r="355" spans="2:12" ht="24.95" customHeight="1">
      <c r="B355" s="12" t="str">
        <f t="shared" si="6"/>
        <v/>
      </c>
      <c r="C355" s="6"/>
      <c r="D355" s="1"/>
      <c r="E355" s="1"/>
      <c r="F355" s="10" t="str">
        <f>IF(E355&gt;0,VLOOKUP(E355,صنف!B:D,2,0),"")</f>
        <v/>
      </c>
      <c r="G355" s="1"/>
      <c r="H355" s="10" t="str">
        <f>IF(G355&gt;0,VLOOKUP(G355,مسئول!B:D,2,0),"")</f>
        <v/>
      </c>
      <c r="I355" s="1"/>
      <c r="J355" s="7"/>
      <c r="K355" s="7" t="str">
        <f>IF(صرف!$J355="","",I355*J355)</f>
        <v/>
      </c>
      <c r="L355" s="88"/>
    </row>
    <row r="356" spans="2:12" ht="24.95" customHeight="1">
      <c r="B356" s="12" t="str">
        <f t="shared" si="6"/>
        <v/>
      </c>
      <c r="C356" s="6"/>
      <c r="D356" s="1"/>
      <c r="E356" s="1"/>
      <c r="F356" s="10" t="str">
        <f>IF(E356&gt;0,VLOOKUP(E356,صنف!B:D,2,0),"")</f>
        <v/>
      </c>
      <c r="G356" s="1"/>
      <c r="H356" s="10" t="str">
        <f>IF(G356&gt;0,VLOOKUP(G356,مسئول!B:D,2,0),"")</f>
        <v/>
      </c>
      <c r="I356" s="1"/>
      <c r="J356" s="7"/>
      <c r="K356" s="7" t="str">
        <f>IF(صرف!$J356="","",I356*J356)</f>
        <v/>
      </c>
      <c r="L356" s="88"/>
    </row>
    <row r="357" spans="2:12" ht="24.95" customHeight="1">
      <c r="B357" s="12" t="str">
        <f t="shared" si="6"/>
        <v/>
      </c>
      <c r="C357" s="6"/>
      <c r="D357" s="1"/>
      <c r="E357" s="1"/>
      <c r="F357" s="10" t="str">
        <f>IF(E357&gt;0,VLOOKUP(E357,صنف!B:D,2,0),"")</f>
        <v/>
      </c>
      <c r="G357" s="1"/>
      <c r="H357" s="10" t="str">
        <f>IF(G357&gt;0,VLOOKUP(G357,مسئول!B:D,2,0),"")</f>
        <v/>
      </c>
      <c r="I357" s="1"/>
      <c r="J357" s="7"/>
      <c r="K357" s="7" t="str">
        <f>IF(صرف!$J357="","",I357*J357)</f>
        <v/>
      </c>
      <c r="L357" s="88"/>
    </row>
    <row r="358" spans="2:12" ht="24.95" customHeight="1">
      <c r="B358" s="12" t="str">
        <f t="shared" si="6"/>
        <v/>
      </c>
      <c r="C358" s="6"/>
      <c r="D358" s="1"/>
      <c r="E358" s="1"/>
      <c r="F358" s="10" t="str">
        <f>IF(E358&gt;0,VLOOKUP(E358,صنف!B:D,2,0),"")</f>
        <v/>
      </c>
      <c r="G358" s="1"/>
      <c r="H358" s="10" t="str">
        <f>IF(G358&gt;0,VLOOKUP(G358,مسئول!B:D,2,0),"")</f>
        <v/>
      </c>
      <c r="I358" s="1"/>
      <c r="J358" s="7"/>
      <c r="K358" s="7" t="str">
        <f>IF(صرف!$J358="","",I358*J358)</f>
        <v/>
      </c>
      <c r="L358" s="88"/>
    </row>
    <row r="359" spans="2:12" ht="24.95" customHeight="1">
      <c r="B359" s="12" t="str">
        <f t="shared" si="6"/>
        <v/>
      </c>
      <c r="C359" s="6"/>
      <c r="D359" s="1"/>
      <c r="E359" s="1"/>
      <c r="F359" s="10" t="str">
        <f>IF(E359&gt;0,VLOOKUP(E359,صنف!B:D,2,0),"")</f>
        <v/>
      </c>
      <c r="G359" s="1"/>
      <c r="H359" s="10" t="str">
        <f>IF(G359&gt;0,VLOOKUP(G359,مسئول!B:D,2,0),"")</f>
        <v/>
      </c>
      <c r="I359" s="1"/>
      <c r="J359" s="7"/>
      <c r="K359" s="7" t="str">
        <f>IF(صرف!$J359="","",I359*J359)</f>
        <v/>
      </c>
      <c r="L359" s="88"/>
    </row>
    <row r="360" spans="2:12" ht="24.95" customHeight="1">
      <c r="B360" s="12" t="str">
        <f t="shared" si="6"/>
        <v/>
      </c>
      <c r="C360" s="6"/>
      <c r="D360" s="1"/>
      <c r="E360" s="1"/>
      <c r="F360" s="10" t="str">
        <f>IF(E360&gt;0,VLOOKUP(E360,صنف!B:D,2,0),"")</f>
        <v/>
      </c>
      <c r="G360" s="1"/>
      <c r="H360" s="10" t="str">
        <f>IF(G360&gt;0,VLOOKUP(G360,مسئول!B:D,2,0),"")</f>
        <v/>
      </c>
      <c r="I360" s="1"/>
      <c r="J360" s="7"/>
      <c r="K360" s="7" t="str">
        <f>IF(صرف!$J360="","",I360*J360)</f>
        <v/>
      </c>
      <c r="L360" s="88"/>
    </row>
    <row r="361" spans="2:12" ht="24.95" customHeight="1">
      <c r="B361" s="12" t="str">
        <f t="shared" si="6"/>
        <v/>
      </c>
      <c r="C361" s="6"/>
      <c r="D361" s="1"/>
      <c r="E361" s="1"/>
      <c r="F361" s="10" t="str">
        <f>IF(E361&gt;0,VLOOKUP(E361,صنف!B:D,2,0),"")</f>
        <v/>
      </c>
      <c r="G361" s="1"/>
      <c r="H361" s="10" t="str">
        <f>IF(G361&gt;0,VLOOKUP(G361,مسئول!B:D,2,0),"")</f>
        <v/>
      </c>
      <c r="I361" s="1"/>
      <c r="J361" s="7"/>
      <c r="K361" s="7" t="str">
        <f>IF(صرف!$J361="","",I361*J361)</f>
        <v/>
      </c>
      <c r="L361" s="88"/>
    </row>
    <row r="362" spans="2:12" ht="24.95" customHeight="1">
      <c r="B362" s="12" t="str">
        <f t="shared" si="6"/>
        <v/>
      </c>
      <c r="C362" s="6"/>
      <c r="D362" s="1"/>
      <c r="E362" s="1"/>
      <c r="F362" s="10" t="str">
        <f>IF(E362&gt;0,VLOOKUP(E362,صنف!B:D,2,0),"")</f>
        <v/>
      </c>
      <c r="G362" s="1"/>
      <c r="H362" s="10" t="str">
        <f>IF(G362&gt;0,VLOOKUP(G362,مسئول!B:D,2,0),"")</f>
        <v/>
      </c>
      <c r="I362" s="1"/>
      <c r="J362" s="7"/>
      <c r="K362" s="7" t="str">
        <f>IF(صرف!$J362="","",I362*J362)</f>
        <v/>
      </c>
      <c r="L362" s="88"/>
    </row>
    <row r="363" spans="2:12" ht="24.95" customHeight="1">
      <c r="B363" s="12" t="str">
        <f t="shared" si="6"/>
        <v/>
      </c>
      <c r="C363" s="6"/>
      <c r="D363" s="1"/>
      <c r="E363" s="1"/>
      <c r="F363" s="10" t="str">
        <f>IF(E363&gt;0,VLOOKUP(E363,صنف!B:D,2,0),"")</f>
        <v/>
      </c>
      <c r="G363" s="1"/>
      <c r="H363" s="10" t="str">
        <f>IF(G363&gt;0,VLOOKUP(G363,مسئول!B:D,2,0),"")</f>
        <v/>
      </c>
      <c r="I363" s="1"/>
      <c r="J363" s="7"/>
      <c r="K363" s="7" t="str">
        <f>IF(صرف!$J363="","",I363*J363)</f>
        <v/>
      </c>
      <c r="L363" s="88"/>
    </row>
    <row r="364" spans="2:12" ht="24.95" customHeight="1">
      <c r="B364" s="12" t="str">
        <f t="shared" si="6"/>
        <v/>
      </c>
      <c r="C364" s="6"/>
      <c r="D364" s="1"/>
      <c r="E364" s="1"/>
      <c r="F364" s="10" t="str">
        <f>IF(E364&gt;0,VLOOKUP(E364,صنف!B:D,2,0),"")</f>
        <v/>
      </c>
      <c r="G364" s="1"/>
      <c r="H364" s="10" t="str">
        <f>IF(G364&gt;0,VLOOKUP(G364,مسئول!B:D,2,0),"")</f>
        <v/>
      </c>
      <c r="I364" s="1"/>
      <c r="J364" s="7"/>
      <c r="K364" s="7" t="str">
        <f>IF(صرف!$J364="","",I364*J364)</f>
        <v/>
      </c>
      <c r="L364" s="88"/>
    </row>
    <row r="365" spans="2:12" ht="24.95" customHeight="1">
      <c r="B365" s="12" t="str">
        <f t="shared" si="6"/>
        <v/>
      </c>
      <c r="C365" s="6"/>
      <c r="D365" s="1"/>
      <c r="E365" s="1"/>
      <c r="F365" s="10" t="str">
        <f>IF(E365&gt;0,VLOOKUP(E365,صنف!B:D,2,0),"")</f>
        <v/>
      </c>
      <c r="G365" s="1"/>
      <c r="H365" s="10" t="str">
        <f>IF(G365&gt;0,VLOOKUP(G365,مسئول!B:D,2,0),"")</f>
        <v/>
      </c>
      <c r="I365" s="1"/>
      <c r="J365" s="7"/>
      <c r="K365" s="7" t="str">
        <f>IF(صرف!$J365="","",I365*J365)</f>
        <v/>
      </c>
      <c r="L365" s="88"/>
    </row>
    <row r="366" spans="2:12" ht="24.95" customHeight="1">
      <c r="B366" s="12" t="str">
        <f t="shared" si="6"/>
        <v/>
      </c>
      <c r="C366" s="6"/>
      <c r="D366" s="1"/>
      <c r="E366" s="1"/>
      <c r="F366" s="10" t="str">
        <f>IF(E366&gt;0,VLOOKUP(E366,صنف!B:D,2,0),"")</f>
        <v/>
      </c>
      <c r="G366" s="1"/>
      <c r="H366" s="10" t="str">
        <f>IF(G366&gt;0,VLOOKUP(G366,مسئول!B:D,2,0),"")</f>
        <v/>
      </c>
      <c r="I366" s="1"/>
      <c r="J366" s="7"/>
      <c r="K366" s="7" t="str">
        <f>IF(صرف!$J366="","",I366*J366)</f>
        <v/>
      </c>
      <c r="L366" s="88"/>
    </row>
    <row r="367" spans="2:12" ht="24.95" customHeight="1">
      <c r="B367" s="12" t="str">
        <f t="shared" si="6"/>
        <v/>
      </c>
      <c r="C367" s="6"/>
      <c r="D367" s="1"/>
      <c r="E367" s="1"/>
      <c r="F367" s="10" t="str">
        <f>IF(E367&gt;0,VLOOKUP(E367,صنف!B:D,2,0),"")</f>
        <v/>
      </c>
      <c r="G367" s="1"/>
      <c r="H367" s="10" t="str">
        <f>IF(G367&gt;0,VLOOKUP(G367,مسئول!B:D,2,0),"")</f>
        <v/>
      </c>
      <c r="I367" s="1"/>
      <c r="J367" s="7"/>
      <c r="K367" s="7" t="str">
        <f>IF(صرف!$J367="","",I367*J367)</f>
        <v/>
      </c>
      <c r="L367" s="88"/>
    </row>
    <row r="368" spans="2:12" ht="24.95" customHeight="1">
      <c r="B368" s="12" t="str">
        <f t="shared" si="6"/>
        <v/>
      </c>
      <c r="C368" s="6"/>
      <c r="D368" s="1"/>
      <c r="E368" s="1"/>
      <c r="F368" s="10" t="str">
        <f>IF(E368&gt;0,VLOOKUP(E368,صنف!B:D,2,0),"")</f>
        <v/>
      </c>
      <c r="G368" s="1"/>
      <c r="H368" s="10" t="str">
        <f>IF(G368&gt;0,VLOOKUP(G368,مسئول!B:D,2,0),"")</f>
        <v/>
      </c>
      <c r="I368" s="1"/>
      <c r="J368" s="7"/>
      <c r="K368" s="7" t="str">
        <f>IF(صرف!$J368="","",I368*J368)</f>
        <v/>
      </c>
      <c r="L368" s="88"/>
    </row>
    <row r="369" spans="2:12" ht="24.95" customHeight="1">
      <c r="B369" s="12" t="str">
        <f t="shared" si="6"/>
        <v/>
      </c>
      <c r="C369" s="6"/>
      <c r="D369" s="1"/>
      <c r="E369" s="1"/>
      <c r="F369" s="10" t="str">
        <f>IF(E369&gt;0,VLOOKUP(E369,صنف!B:D,2,0),"")</f>
        <v/>
      </c>
      <c r="G369" s="1"/>
      <c r="H369" s="10" t="str">
        <f>IF(G369&gt;0,VLOOKUP(G369,مسئول!B:D,2,0),"")</f>
        <v/>
      </c>
      <c r="I369" s="1"/>
      <c r="J369" s="7"/>
      <c r="K369" s="7" t="str">
        <f>IF(صرف!$J369="","",I369*J369)</f>
        <v/>
      </c>
      <c r="L369" s="88"/>
    </row>
    <row r="370" spans="2:12" ht="24.95" customHeight="1">
      <c r="B370" s="12" t="str">
        <f t="shared" si="6"/>
        <v/>
      </c>
      <c r="C370" s="6"/>
      <c r="D370" s="1"/>
      <c r="E370" s="1"/>
      <c r="F370" s="10" t="str">
        <f>IF(E370&gt;0,VLOOKUP(E370,صنف!B:D,2,0),"")</f>
        <v/>
      </c>
      <c r="G370" s="1"/>
      <c r="H370" s="10" t="str">
        <f>IF(G370&gt;0,VLOOKUP(G370,مسئول!B:D,2,0),"")</f>
        <v/>
      </c>
      <c r="I370" s="1"/>
      <c r="J370" s="7"/>
      <c r="K370" s="7" t="str">
        <f>IF(صرف!$J370="","",I370*J370)</f>
        <v/>
      </c>
      <c r="L370" s="88"/>
    </row>
    <row r="371" spans="2:12" ht="24.95" customHeight="1">
      <c r="B371" s="12" t="str">
        <f t="shared" si="6"/>
        <v/>
      </c>
      <c r="C371" s="6"/>
      <c r="D371" s="1"/>
      <c r="E371" s="1"/>
      <c r="F371" s="10" t="str">
        <f>IF(E371&gt;0,VLOOKUP(E371,صنف!B:D,2,0),"")</f>
        <v/>
      </c>
      <c r="G371" s="1"/>
      <c r="H371" s="10" t="str">
        <f>IF(G371&gt;0,VLOOKUP(G371,مسئول!B:D,2,0),"")</f>
        <v/>
      </c>
      <c r="I371" s="1"/>
      <c r="J371" s="7"/>
      <c r="K371" s="7" t="str">
        <f>IF(صرف!$J371="","",I371*J371)</f>
        <v/>
      </c>
      <c r="L371" s="88"/>
    </row>
    <row r="372" spans="2:12" ht="24.95" customHeight="1">
      <c r="B372" s="12" t="str">
        <f t="shared" si="6"/>
        <v/>
      </c>
      <c r="C372" s="6"/>
      <c r="D372" s="1"/>
      <c r="E372" s="1"/>
      <c r="F372" s="10" t="str">
        <f>IF(E372&gt;0,VLOOKUP(E372,صنف!B:D,2,0),"")</f>
        <v/>
      </c>
      <c r="G372" s="1"/>
      <c r="H372" s="10" t="str">
        <f>IF(G372&gt;0,VLOOKUP(G372,مسئول!B:D,2,0),"")</f>
        <v/>
      </c>
      <c r="I372" s="1"/>
      <c r="J372" s="7"/>
      <c r="K372" s="7" t="str">
        <f>IF(صرف!$J372="","",I372*J372)</f>
        <v/>
      </c>
      <c r="L372" s="88"/>
    </row>
    <row r="373" spans="2:12" ht="24.95" customHeight="1">
      <c r="B373" s="12" t="str">
        <f t="shared" si="6"/>
        <v/>
      </c>
      <c r="C373" s="6"/>
      <c r="D373" s="1"/>
      <c r="E373" s="1"/>
      <c r="F373" s="10" t="str">
        <f>IF(E373&gt;0,VLOOKUP(E373,صنف!B:D,2,0),"")</f>
        <v/>
      </c>
      <c r="G373" s="1"/>
      <c r="H373" s="10" t="str">
        <f>IF(G373&gt;0,VLOOKUP(G373,مسئول!B:D,2,0),"")</f>
        <v/>
      </c>
      <c r="I373" s="1"/>
      <c r="J373" s="7"/>
      <c r="K373" s="7" t="str">
        <f>IF(صرف!$J373="","",I373*J373)</f>
        <v/>
      </c>
      <c r="L373" s="88"/>
    </row>
    <row r="374" spans="2:12" ht="24.95" customHeight="1">
      <c r="B374" s="12" t="str">
        <f t="shared" si="6"/>
        <v/>
      </c>
      <c r="C374" s="6"/>
      <c r="D374" s="1"/>
      <c r="E374" s="1"/>
      <c r="F374" s="10" t="str">
        <f>IF(E374&gt;0,VLOOKUP(E374,صنف!B:D,2,0),"")</f>
        <v/>
      </c>
      <c r="G374" s="1"/>
      <c r="H374" s="10" t="str">
        <f>IF(G374&gt;0,VLOOKUP(G374,مسئول!B:D,2,0),"")</f>
        <v/>
      </c>
      <c r="I374" s="1"/>
      <c r="J374" s="7"/>
      <c r="K374" s="7" t="str">
        <f>IF(صرف!$J374="","",I374*J374)</f>
        <v/>
      </c>
      <c r="L374" s="88"/>
    </row>
    <row r="375" spans="2:12" ht="24.95" customHeight="1">
      <c r="B375" s="12" t="str">
        <f t="shared" si="6"/>
        <v/>
      </c>
      <c r="C375" s="6"/>
      <c r="D375" s="1"/>
      <c r="E375" s="1"/>
      <c r="F375" s="10" t="str">
        <f>IF(E375&gt;0,VLOOKUP(E375,صنف!B:D,2,0),"")</f>
        <v/>
      </c>
      <c r="G375" s="1"/>
      <c r="H375" s="10" t="str">
        <f>IF(G375&gt;0,VLOOKUP(G375,مسئول!B:D,2,0),"")</f>
        <v/>
      </c>
      <c r="I375" s="1"/>
      <c r="J375" s="7"/>
      <c r="K375" s="7" t="str">
        <f>IF(صرف!$J375="","",I375*J375)</f>
        <v/>
      </c>
      <c r="L375" s="88"/>
    </row>
    <row r="376" spans="2:12" ht="24.95" customHeight="1">
      <c r="B376" s="12" t="str">
        <f t="shared" si="6"/>
        <v/>
      </c>
      <c r="C376" s="6"/>
      <c r="D376" s="1"/>
      <c r="E376" s="1"/>
      <c r="F376" s="10" t="str">
        <f>IF(E376&gt;0,VLOOKUP(E376,صنف!B:D,2,0),"")</f>
        <v/>
      </c>
      <c r="G376" s="1"/>
      <c r="H376" s="10" t="str">
        <f>IF(G376&gt;0,VLOOKUP(G376,مسئول!B:D,2,0),"")</f>
        <v/>
      </c>
      <c r="I376" s="1"/>
      <c r="J376" s="7"/>
      <c r="K376" s="7" t="str">
        <f>IF(صرف!$J376="","",I376*J376)</f>
        <v/>
      </c>
      <c r="L376" s="88"/>
    </row>
    <row r="377" spans="2:12" ht="24.95" customHeight="1">
      <c r="B377" s="12" t="str">
        <f t="shared" si="6"/>
        <v/>
      </c>
      <c r="C377" s="6"/>
      <c r="D377" s="1"/>
      <c r="E377" s="1"/>
      <c r="F377" s="10" t="str">
        <f>IF(E377&gt;0,VLOOKUP(E377,صنف!B:D,2,0),"")</f>
        <v/>
      </c>
      <c r="G377" s="1"/>
      <c r="H377" s="10" t="str">
        <f>IF(G377&gt;0,VLOOKUP(G377,مسئول!B:D,2,0),"")</f>
        <v/>
      </c>
      <c r="I377" s="1"/>
      <c r="J377" s="7"/>
      <c r="K377" s="7" t="str">
        <f>IF(صرف!$J377="","",I377*J377)</f>
        <v/>
      </c>
      <c r="L377" s="88"/>
    </row>
    <row r="378" spans="2:12" ht="24.95" customHeight="1">
      <c r="B378" s="12" t="str">
        <f t="shared" si="6"/>
        <v/>
      </c>
      <c r="C378" s="6"/>
      <c r="D378" s="1"/>
      <c r="E378" s="1"/>
      <c r="F378" s="10" t="str">
        <f>IF(E378&gt;0,VLOOKUP(E378,صنف!B:D,2,0),"")</f>
        <v/>
      </c>
      <c r="G378" s="1"/>
      <c r="H378" s="10" t="str">
        <f>IF(G378&gt;0,VLOOKUP(G378,مسئول!B:D,2,0),"")</f>
        <v/>
      </c>
      <c r="I378" s="1"/>
      <c r="J378" s="7"/>
      <c r="K378" s="7" t="str">
        <f>IF(صرف!$J378="","",I378*J378)</f>
        <v/>
      </c>
      <c r="L378" s="88"/>
    </row>
    <row r="379" spans="2:12" ht="24.95" customHeight="1">
      <c r="B379" s="12" t="str">
        <f t="shared" si="6"/>
        <v/>
      </c>
      <c r="C379" s="6"/>
      <c r="D379" s="1"/>
      <c r="E379" s="1"/>
      <c r="F379" s="10" t="str">
        <f>IF(E379&gt;0,VLOOKUP(E379,صنف!B:D,2,0),"")</f>
        <v/>
      </c>
      <c r="G379" s="1"/>
      <c r="H379" s="10" t="str">
        <f>IF(G379&gt;0,VLOOKUP(G379,مسئول!B:D,2,0),"")</f>
        <v/>
      </c>
      <c r="I379" s="1"/>
      <c r="J379" s="7"/>
      <c r="K379" s="7" t="str">
        <f>IF(صرف!$J379="","",I379*J379)</f>
        <v/>
      </c>
      <c r="L379" s="88"/>
    </row>
    <row r="380" spans="2:12" ht="24.95" customHeight="1">
      <c r="B380" s="12" t="str">
        <f t="shared" si="6"/>
        <v/>
      </c>
      <c r="C380" s="6"/>
      <c r="D380" s="1"/>
      <c r="E380" s="1"/>
      <c r="F380" s="10" t="str">
        <f>IF(E380&gt;0,VLOOKUP(E380,صنف!B:D,2,0),"")</f>
        <v/>
      </c>
      <c r="G380" s="1"/>
      <c r="H380" s="10" t="str">
        <f>IF(G380&gt;0,VLOOKUP(G380,مسئول!B:D,2,0),"")</f>
        <v/>
      </c>
      <c r="I380" s="1"/>
      <c r="J380" s="7"/>
      <c r="K380" s="7" t="str">
        <f>IF(صرف!$J380="","",I380*J380)</f>
        <v/>
      </c>
      <c r="L380" s="88"/>
    </row>
    <row r="381" spans="2:12" ht="24.95" customHeight="1">
      <c r="B381" s="12" t="str">
        <f t="shared" si="6"/>
        <v/>
      </c>
      <c r="C381" s="6"/>
      <c r="D381" s="1"/>
      <c r="E381" s="1"/>
      <c r="F381" s="10" t="str">
        <f>IF(E381&gt;0,VLOOKUP(E381,صنف!B:D,2,0),"")</f>
        <v/>
      </c>
      <c r="G381" s="1"/>
      <c r="H381" s="10" t="str">
        <f>IF(G381&gt;0,VLOOKUP(G381,مسئول!B:D,2,0),"")</f>
        <v/>
      </c>
      <c r="I381" s="1"/>
      <c r="J381" s="7"/>
      <c r="K381" s="7" t="str">
        <f>IF(صرف!$J381="","",I381*J381)</f>
        <v/>
      </c>
      <c r="L381" s="88"/>
    </row>
    <row r="382" spans="2:12" ht="24.95" customHeight="1">
      <c r="B382" s="12" t="str">
        <f t="shared" si="6"/>
        <v/>
      </c>
      <c r="C382" s="6"/>
      <c r="D382" s="1"/>
      <c r="E382" s="1"/>
      <c r="F382" s="10" t="str">
        <f>IF(E382&gt;0,VLOOKUP(E382,صنف!B:D,2,0),"")</f>
        <v/>
      </c>
      <c r="G382" s="1"/>
      <c r="H382" s="10" t="str">
        <f>IF(G382&gt;0,VLOOKUP(G382,مسئول!B:D,2,0),"")</f>
        <v/>
      </c>
      <c r="I382" s="1"/>
      <c r="J382" s="7"/>
      <c r="K382" s="7" t="str">
        <f>IF(صرف!$J382="","",I382*J382)</f>
        <v/>
      </c>
      <c r="L382" s="88"/>
    </row>
    <row r="383" spans="2:12" ht="24.95" customHeight="1">
      <c r="B383" s="12" t="str">
        <f t="shared" si="6"/>
        <v/>
      </c>
      <c r="C383" s="6"/>
      <c r="D383" s="1"/>
      <c r="E383" s="1"/>
      <c r="F383" s="10" t="str">
        <f>IF(E383&gt;0,VLOOKUP(E383,صنف!B:D,2,0),"")</f>
        <v/>
      </c>
      <c r="G383" s="1"/>
      <c r="H383" s="10" t="str">
        <f>IF(G383&gt;0,VLOOKUP(G383,مسئول!B:D,2,0),"")</f>
        <v/>
      </c>
      <c r="I383" s="1"/>
      <c r="J383" s="7"/>
      <c r="K383" s="7" t="str">
        <f>IF(صرف!$J383="","",I383*J383)</f>
        <v/>
      </c>
      <c r="L383" s="88"/>
    </row>
    <row r="384" spans="2:12" ht="24.95" customHeight="1">
      <c r="B384" s="12" t="str">
        <f t="shared" si="6"/>
        <v/>
      </c>
      <c r="C384" s="6"/>
      <c r="D384" s="1"/>
      <c r="E384" s="1"/>
      <c r="F384" s="10" t="str">
        <f>IF(E384&gt;0,VLOOKUP(E384,صنف!B:D,2,0),"")</f>
        <v/>
      </c>
      <c r="G384" s="1"/>
      <c r="H384" s="10" t="str">
        <f>IF(G384&gt;0,VLOOKUP(G384,مسئول!B:D,2,0),"")</f>
        <v/>
      </c>
      <c r="I384" s="1"/>
      <c r="J384" s="7"/>
      <c r="K384" s="7" t="str">
        <f>IF(صرف!$J384="","",I384*J384)</f>
        <v/>
      </c>
      <c r="L384" s="88"/>
    </row>
    <row r="385" spans="2:12" ht="24.95" customHeight="1">
      <c r="B385" s="12" t="str">
        <f t="shared" si="6"/>
        <v/>
      </c>
      <c r="C385" s="6"/>
      <c r="D385" s="1"/>
      <c r="E385" s="1"/>
      <c r="F385" s="10" t="str">
        <f>IF(E385&gt;0,VLOOKUP(E385,صنف!B:D,2,0),"")</f>
        <v/>
      </c>
      <c r="G385" s="1"/>
      <c r="H385" s="10" t="str">
        <f>IF(G385&gt;0,VLOOKUP(G385,مسئول!B:D,2,0),"")</f>
        <v/>
      </c>
      <c r="I385" s="1"/>
      <c r="J385" s="7"/>
      <c r="K385" s="7" t="str">
        <f>IF(صرف!$J385="","",I385*J385)</f>
        <v/>
      </c>
      <c r="L385" s="88"/>
    </row>
    <row r="386" spans="2:12" ht="24.95" customHeight="1">
      <c r="B386" s="12" t="str">
        <f t="shared" si="6"/>
        <v/>
      </c>
      <c r="C386" s="6"/>
      <c r="D386" s="1"/>
      <c r="E386" s="1"/>
      <c r="F386" s="10" t="str">
        <f>IF(E386&gt;0,VLOOKUP(E386,صنف!B:D,2,0),"")</f>
        <v/>
      </c>
      <c r="G386" s="1"/>
      <c r="H386" s="10" t="str">
        <f>IF(G386&gt;0,VLOOKUP(G386,مسئول!B:D,2,0),"")</f>
        <v/>
      </c>
      <c r="I386" s="1"/>
      <c r="J386" s="7"/>
      <c r="K386" s="7" t="str">
        <f>IF(صرف!$J386="","",I386*J386)</f>
        <v/>
      </c>
      <c r="L386" s="88"/>
    </row>
    <row r="387" spans="2:12" ht="24.95" customHeight="1">
      <c r="B387" s="12" t="str">
        <f t="shared" si="6"/>
        <v/>
      </c>
      <c r="C387" s="6"/>
      <c r="D387" s="1"/>
      <c r="E387" s="1"/>
      <c r="F387" s="10" t="str">
        <f>IF(E387&gt;0,VLOOKUP(E387,صنف!B:D,2,0),"")</f>
        <v/>
      </c>
      <c r="G387" s="1"/>
      <c r="H387" s="10" t="str">
        <f>IF(G387&gt;0,VLOOKUP(G387,مسئول!B:D,2,0),"")</f>
        <v/>
      </c>
      <c r="I387" s="1"/>
      <c r="J387" s="7"/>
      <c r="K387" s="7" t="str">
        <f>IF(صرف!$J387="","",I387*J387)</f>
        <v/>
      </c>
      <c r="L387" s="88"/>
    </row>
    <row r="388" spans="2:12" ht="24.95" customHeight="1">
      <c r="B388" s="12" t="str">
        <f t="shared" si="6"/>
        <v/>
      </c>
      <c r="C388" s="6"/>
      <c r="D388" s="1"/>
      <c r="E388" s="1"/>
      <c r="F388" s="10" t="str">
        <f>IF(E388&gt;0,VLOOKUP(E388,صنف!B:D,2,0),"")</f>
        <v/>
      </c>
      <c r="G388" s="1"/>
      <c r="H388" s="10" t="str">
        <f>IF(G388&gt;0,VLOOKUP(G388,مسئول!B:D,2,0),"")</f>
        <v/>
      </c>
      <c r="I388" s="1"/>
      <c r="J388" s="7"/>
      <c r="K388" s="7" t="str">
        <f>IF(صرف!$J388="","",I388*J388)</f>
        <v/>
      </c>
      <c r="L388" s="88"/>
    </row>
    <row r="389" spans="2:12" ht="24.95" customHeight="1">
      <c r="B389" s="12" t="str">
        <f t="shared" si="6"/>
        <v/>
      </c>
      <c r="C389" s="6"/>
      <c r="D389" s="1"/>
      <c r="E389" s="1"/>
      <c r="F389" s="10" t="str">
        <f>IF(E389&gt;0,VLOOKUP(E389,صنف!B:D,2,0),"")</f>
        <v/>
      </c>
      <c r="G389" s="1"/>
      <c r="H389" s="10" t="str">
        <f>IF(G389&gt;0,VLOOKUP(G389,مسئول!B:D,2,0),"")</f>
        <v/>
      </c>
      <c r="I389" s="1"/>
      <c r="J389" s="7"/>
      <c r="K389" s="7" t="str">
        <f>IF(صرف!$J389="","",I389*J389)</f>
        <v/>
      </c>
      <c r="L389" s="88"/>
    </row>
    <row r="390" spans="2:12" ht="24.95" customHeight="1">
      <c r="B390" s="12" t="str">
        <f t="shared" si="6"/>
        <v/>
      </c>
      <c r="C390" s="6"/>
      <c r="D390" s="1"/>
      <c r="E390" s="1"/>
      <c r="F390" s="10" t="str">
        <f>IF(E390&gt;0,VLOOKUP(E390,صنف!B:D,2,0),"")</f>
        <v/>
      </c>
      <c r="G390" s="1"/>
      <c r="H390" s="10" t="str">
        <f>IF(G390&gt;0,VLOOKUP(G390,مسئول!B:D,2,0),"")</f>
        <v/>
      </c>
      <c r="I390" s="1"/>
      <c r="J390" s="7"/>
      <c r="K390" s="7" t="str">
        <f>IF(صرف!$J390="","",I390*J390)</f>
        <v/>
      </c>
      <c r="L390" s="88"/>
    </row>
    <row r="391" spans="2:12" ht="24.95" customHeight="1">
      <c r="B391" s="12" t="str">
        <f t="shared" si="6"/>
        <v/>
      </c>
      <c r="C391" s="6"/>
      <c r="D391" s="1"/>
      <c r="E391" s="1"/>
      <c r="F391" s="10" t="str">
        <f>IF(E391&gt;0,VLOOKUP(E391,صنف!B:D,2,0),"")</f>
        <v/>
      </c>
      <c r="G391" s="1"/>
      <c r="H391" s="10" t="str">
        <f>IF(G391&gt;0,VLOOKUP(G391,مسئول!B:D,2,0),"")</f>
        <v/>
      </c>
      <c r="I391" s="1"/>
      <c r="J391" s="7"/>
      <c r="K391" s="7" t="str">
        <f>IF(صرف!$J391="","",I391*J391)</f>
        <v/>
      </c>
      <c r="L391" s="88"/>
    </row>
    <row r="392" spans="2:12" ht="24.95" customHeight="1">
      <c r="B392" s="12" t="str">
        <f t="shared" ref="B392:B455" si="7">IF(C392&lt;&gt;0,1+B391,"")</f>
        <v/>
      </c>
      <c r="C392" s="6"/>
      <c r="D392" s="1"/>
      <c r="E392" s="1"/>
      <c r="F392" s="10" t="str">
        <f>IF(E392&gt;0,VLOOKUP(E392,صنف!B:D,2,0),"")</f>
        <v/>
      </c>
      <c r="G392" s="1"/>
      <c r="H392" s="10" t="str">
        <f>IF(G392&gt;0,VLOOKUP(G392,مسئول!B:D,2,0),"")</f>
        <v/>
      </c>
      <c r="I392" s="1"/>
      <c r="J392" s="7"/>
      <c r="K392" s="7" t="str">
        <f>IF(صرف!$J392="","",I392*J392)</f>
        <v/>
      </c>
      <c r="L392" s="88"/>
    </row>
    <row r="393" spans="2:12" ht="24.95" customHeight="1">
      <c r="B393" s="12" t="str">
        <f t="shared" si="7"/>
        <v/>
      </c>
      <c r="C393" s="6"/>
      <c r="D393" s="1"/>
      <c r="E393" s="1"/>
      <c r="F393" s="10" t="str">
        <f>IF(E393&gt;0,VLOOKUP(E393,صنف!B:D,2,0),"")</f>
        <v/>
      </c>
      <c r="G393" s="1"/>
      <c r="H393" s="10" t="str">
        <f>IF(G393&gt;0,VLOOKUP(G393,مسئول!B:D,2,0),"")</f>
        <v/>
      </c>
      <c r="I393" s="1"/>
      <c r="J393" s="7"/>
      <c r="K393" s="7" t="str">
        <f>IF(صرف!$J393="","",I393*J393)</f>
        <v/>
      </c>
      <c r="L393" s="88"/>
    </row>
    <row r="394" spans="2:12" ht="24.95" customHeight="1">
      <c r="B394" s="12" t="str">
        <f t="shared" si="7"/>
        <v/>
      </c>
      <c r="C394" s="6"/>
      <c r="D394" s="1"/>
      <c r="E394" s="1"/>
      <c r="F394" s="10" t="str">
        <f>IF(E394&gt;0,VLOOKUP(E394,صنف!B:D,2,0),"")</f>
        <v/>
      </c>
      <c r="G394" s="1"/>
      <c r="H394" s="10" t="str">
        <f>IF(G394&gt;0,VLOOKUP(G394,مسئول!B:D,2,0),"")</f>
        <v/>
      </c>
      <c r="I394" s="1"/>
      <c r="J394" s="7"/>
      <c r="K394" s="7" t="str">
        <f>IF(صرف!$J394="","",I394*J394)</f>
        <v/>
      </c>
      <c r="L394" s="88"/>
    </row>
    <row r="395" spans="2:12" ht="24.95" customHeight="1">
      <c r="B395" s="12" t="str">
        <f t="shared" si="7"/>
        <v/>
      </c>
      <c r="C395" s="6"/>
      <c r="D395" s="1"/>
      <c r="E395" s="1"/>
      <c r="F395" s="10" t="str">
        <f>IF(E395&gt;0,VLOOKUP(E395,صنف!B:D,2,0),"")</f>
        <v/>
      </c>
      <c r="G395" s="1"/>
      <c r="H395" s="10" t="str">
        <f>IF(G395&gt;0,VLOOKUP(G395,مسئول!B:D,2,0),"")</f>
        <v/>
      </c>
      <c r="I395" s="1"/>
      <c r="J395" s="7"/>
      <c r="K395" s="7" t="str">
        <f>IF(صرف!$J395="","",I395*J395)</f>
        <v/>
      </c>
      <c r="L395" s="88"/>
    </row>
    <row r="396" spans="2:12" ht="24.95" customHeight="1">
      <c r="B396" s="12" t="str">
        <f t="shared" si="7"/>
        <v/>
      </c>
      <c r="C396" s="6"/>
      <c r="D396" s="1"/>
      <c r="E396" s="1"/>
      <c r="F396" s="10" t="str">
        <f>IF(E396&gt;0,VLOOKUP(E396,صنف!B:D,2,0),"")</f>
        <v/>
      </c>
      <c r="G396" s="1"/>
      <c r="H396" s="10" t="str">
        <f>IF(G396&gt;0,VLOOKUP(G396,مسئول!B:D,2,0),"")</f>
        <v/>
      </c>
      <c r="I396" s="1"/>
      <c r="J396" s="7"/>
      <c r="K396" s="7" t="str">
        <f>IF(صرف!$J396="","",I396*J396)</f>
        <v/>
      </c>
      <c r="L396" s="88"/>
    </row>
    <row r="397" spans="2:12" ht="24.95" customHeight="1">
      <c r="B397" s="12" t="str">
        <f t="shared" si="7"/>
        <v/>
      </c>
      <c r="C397" s="6"/>
      <c r="D397" s="1"/>
      <c r="E397" s="1"/>
      <c r="F397" s="10" t="str">
        <f>IF(E397&gt;0,VLOOKUP(E397,صنف!B:D,2,0),"")</f>
        <v/>
      </c>
      <c r="G397" s="1"/>
      <c r="H397" s="10" t="str">
        <f>IF(G397&gt;0,VLOOKUP(G397,مسئول!B:D,2,0),"")</f>
        <v/>
      </c>
      <c r="I397" s="1"/>
      <c r="J397" s="7"/>
      <c r="K397" s="7" t="str">
        <f>IF(صرف!$J397="","",I397*J397)</f>
        <v/>
      </c>
      <c r="L397" s="88"/>
    </row>
    <row r="398" spans="2:12" ht="24.95" customHeight="1">
      <c r="B398" s="12" t="str">
        <f t="shared" si="7"/>
        <v/>
      </c>
      <c r="C398" s="6"/>
      <c r="D398" s="1"/>
      <c r="E398" s="1"/>
      <c r="F398" s="10" t="str">
        <f>IF(E398&gt;0,VLOOKUP(E398,صنف!B:D,2,0),"")</f>
        <v/>
      </c>
      <c r="G398" s="1"/>
      <c r="H398" s="10" t="str">
        <f>IF(G398&gt;0,VLOOKUP(G398,مسئول!B:D,2,0),"")</f>
        <v/>
      </c>
      <c r="I398" s="1"/>
      <c r="J398" s="7"/>
      <c r="K398" s="7" t="str">
        <f>IF(صرف!$J398="","",I398*J398)</f>
        <v/>
      </c>
      <c r="L398" s="88"/>
    </row>
    <row r="399" spans="2:12" ht="24.95" customHeight="1">
      <c r="B399" s="12" t="str">
        <f t="shared" si="7"/>
        <v/>
      </c>
      <c r="C399" s="6"/>
      <c r="D399" s="1"/>
      <c r="E399" s="1"/>
      <c r="F399" s="10" t="str">
        <f>IF(E399&gt;0,VLOOKUP(E399,صنف!B:D,2,0),"")</f>
        <v/>
      </c>
      <c r="G399" s="1"/>
      <c r="H399" s="10" t="str">
        <f>IF(G399&gt;0,VLOOKUP(G399,مسئول!B:D,2,0),"")</f>
        <v/>
      </c>
      <c r="I399" s="1"/>
      <c r="J399" s="7"/>
      <c r="K399" s="7" t="str">
        <f>IF(صرف!$J399="","",I399*J399)</f>
        <v/>
      </c>
      <c r="L399" s="88"/>
    </row>
    <row r="400" spans="2:12" ht="24.95" customHeight="1">
      <c r="B400" s="12" t="str">
        <f t="shared" si="7"/>
        <v/>
      </c>
      <c r="C400" s="6"/>
      <c r="D400" s="1"/>
      <c r="E400" s="1"/>
      <c r="F400" s="10" t="str">
        <f>IF(E400&gt;0,VLOOKUP(E400,صنف!B:D,2,0),"")</f>
        <v/>
      </c>
      <c r="G400" s="1"/>
      <c r="H400" s="10" t="str">
        <f>IF(G400&gt;0,VLOOKUP(G400,مسئول!B:D,2,0),"")</f>
        <v/>
      </c>
      <c r="I400" s="1"/>
      <c r="J400" s="7"/>
      <c r="K400" s="7" t="str">
        <f>IF(صرف!$J400="","",I400*J400)</f>
        <v/>
      </c>
      <c r="L400" s="88"/>
    </row>
    <row r="401" spans="2:12" ht="24.95" customHeight="1">
      <c r="B401" s="12" t="str">
        <f t="shared" si="7"/>
        <v/>
      </c>
      <c r="C401" s="6"/>
      <c r="D401" s="1"/>
      <c r="E401" s="1"/>
      <c r="F401" s="10" t="str">
        <f>IF(E401&gt;0,VLOOKUP(E401,صنف!B:D,2,0),"")</f>
        <v/>
      </c>
      <c r="G401" s="1"/>
      <c r="H401" s="10" t="str">
        <f>IF(G401&gt;0,VLOOKUP(G401,مسئول!B:D,2,0),"")</f>
        <v/>
      </c>
      <c r="I401" s="1"/>
      <c r="J401" s="7"/>
      <c r="K401" s="7" t="str">
        <f>IF(صرف!$J401="","",I401*J401)</f>
        <v/>
      </c>
      <c r="L401" s="88"/>
    </row>
    <row r="402" spans="2:12" ht="24.95" customHeight="1">
      <c r="B402" s="12" t="str">
        <f t="shared" si="7"/>
        <v/>
      </c>
      <c r="C402" s="6"/>
      <c r="D402" s="1"/>
      <c r="E402" s="1"/>
      <c r="F402" s="10" t="str">
        <f>IF(E402&gt;0,VLOOKUP(E402,صنف!B:D,2,0),"")</f>
        <v/>
      </c>
      <c r="G402" s="1"/>
      <c r="H402" s="10" t="str">
        <f>IF(G402&gt;0,VLOOKUP(G402,مسئول!B:D,2,0),"")</f>
        <v/>
      </c>
      <c r="I402" s="1"/>
      <c r="J402" s="7"/>
      <c r="K402" s="7" t="str">
        <f>IF(صرف!$J402="","",I402*J402)</f>
        <v/>
      </c>
      <c r="L402" s="88"/>
    </row>
    <row r="403" spans="2:12" ht="24.95" customHeight="1">
      <c r="B403" s="12" t="str">
        <f t="shared" si="7"/>
        <v/>
      </c>
      <c r="C403" s="6"/>
      <c r="D403" s="1"/>
      <c r="E403" s="1"/>
      <c r="F403" s="10" t="str">
        <f>IF(E403&gt;0,VLOOKUP(E403,صنف!B:D,2,0),"")</f>
        <v/>
      </c>
      <c r="G403" s="1"/>
      <c r="H403" s="10" t="str">
        <f>IF(G403&gt;0,VLOOKUP(G403,مسئول!B:D,2,0),"")</f>
        <v/>
      </c>
      <c r="I403" s="1"/>
      <c r="J403" s="7"/>
      <c r="K403" s="7" t="str">
        <f>IF(صرف!$J403="","",I403*J403)</f>
        <v/>
      </c>
      <c r="L403" s="88"/>
    </row>
    <row r="404" spans="2:12" ht="24.95" customHeight="1">
      <c r="B404" s="12" t="str">
        <f t="shared" si="7"/>
        <v/>
      </c>
      <c r="C404" s="6"/>
      <c r="D404" s="1"/>
      <c r="E404" s="1"/>
      <c r="F404" s="10" t="str">
        <f>IF(E404&gt;0,VLOOKUP(E404,صنف!B:D,2,0),"")</f>
        <v/>
      </c>
      <c r="G404" s="1"/>
      <c r="H404" s="10" t="str">
        <f>IF(G404&gt;0,VLOOKUP(G404,مسئول!B:D,2,0),"")</f>
        <v/>
      </c>
      <c r="I404" s="1"/>
      <c r="J404" s="7"/>
      <c r="K404" s="7" t="str">
        <f>IF(صرف!$J404="","",I404*J404)</f>
        <v/>
      </c>
      <c r="L404" s="88"/>
    </row>
    <row r="405" spans="2:12" ht="24.95" customHeight="1">
      <c r="B405" s="12" t="str">
        <f t="shared" si="7"/>
        <v/>
      </c>
      <c r="C405" s="6"/>
      <c r="D405" s="1"/>
      <c r="E405" s="1"/>
      <c r="F405" s="10" t="str">
        <f>IF(E405&gt;0,VLOOKUP(E405,صنف!B:D,2,0),"")</f>
        <v/>
      </c>
      <c r="G405" s="1"/>
      <c r="H405" s="10" t="str">
        <f>IF(G405&gt;0,VLOOKUP(G405,مسئول!B:D,2,0),"")</f>
        <v/>
      </c>
      <c r="I405" s="1"/>
      <c r="J405" s="7"/>
      <c r="K405" s="7" t="str">
        <f>IF(صرف!$J405="","",I405*J405)</f>
        <v/>
      </c>
      <c r="L405" s="88"/>
    </row>
    <row r="406" spans="2:12" ht="24.95" customHeight="1">
      <c r="B406" s="12" t="str">
        <f t="shared" si="7"/>
        <v/>
      </c>
      <c r="C406" s="6"/>
      <c r="D406" s="1"/>
      <c r="E406" s="1"/>
      <c r="F406" s="10" t="str">
        <f>IF(E406&gt;0,VLOOKUP(E406,صنف!B:D,2,0),"")</f>
        <v/>
      </c>
      <c r="G406" s="1"/>
      <c r="H406" s="10" t="str">
        <f>IF(G406&gt;0,VLOOKUP(G406,مسئول!B:D,2,0),"")</f>
        <v/>
      </c>
      <c r="I406" s="1"/>
      <c r="J406" s="7"/>
      <c r="K406" s="7" t="str">
        <f>IF(صرف!$J406="","",I406*J406)</f>
        <v/>
      </c>
      <c r="L406" s="88"/>
    </row>
    <row r="407" spans="2:12" ht="24.95" customHeight="1">
      <c r="B407" s="12" t="str">
        <f t="shared" si="7"/>
        <v/>
      </c>
      <c r="C407" s="6"/>
      <c r="D407" s="1"/>
      <c r="E407" s="1"/>
      <c r="F407" s="10" t="str">
        <f>IF(E407&gt;0,VLOOKUP(E407,صنف!B:D,2,0),"")</f>
        <v/>
      </c>
      <c r="G407" s="1"/>
      <c r="H407" s="10" t="str">
        <f>IF(G407&gt;0,VLOOKUP(G407,مسئول!B:D,2,0),"")</f>
        <v/>
      </c>
      <c r="I407" s="1"/>
      <c r="J407" s="7"/>
      <c r="K407" s="7" t="str">
        <f>IF(صرف!$J407="","",I407*J407)</f>
        <v/>
      </c>
      <c r="L407" s="88"/>
    </row>
    <row r="408" spans="2:12" ht="24.95" customHeight="1">
      <c r="B408" s="12" t="str">
        <f t="shared" si="7"/>
        <v/>
      </c>
      <c r="C408" s="6"/>
      <c r="D408" s="1"/>
      <c r="E408" s="1"/>
      <c r="F408" s="10" t="str">
        <f>IF(E408&gt;0,VLOOKUP(E408,صنف!B:D,2,0),"")</f>
        <v/>
      </c>
      <c r="G408" s="1"/>
      <c r="H408" s="10" t="str">
        <f>IF(G408&gt;0,VLOOKUP(G408,مسئول!B:D,2,0),"")</f>
        <v/>
      </c>
      <c r="I408" s="1"/>
      <c r="J408" s="7"/>
      <c r="K408" s="7" t="str">
        <f>IF(صرف!$J408="","",I408*J408)</f>
        <v/>
      </c>
      <c r="L408" s="88"/>
    </row>
    <row r="409" spans="2:12" ht="24.95" customHeight="1">
      <c r="B409" s="12" t="str">
        <f t="shared" si="7"/>
        <v/>
      </c>
      <c r="C409" s="6"/>
      <c r="D409" s="1"/>
      <c r="E409" s="1"/>
      <c r="F409" s="10" t="str">
        <f>IF(E409&gt;0,VLOOKUP(E409,صنف!B:D,2,0),"")</f>
        <v/>
      </c>
      <c r="G409" s="1"/>
      <c r="H409" s="10" t="str">
        <f>IF(G409&gt;0,VLOOKUP(G409,مسئول!B:D,2,0),"")</f>
        <v/>
      </c>
      <c r="I409" s="1"/>
      <c r="J409" s="7"/>
      <c r="K409" s="7" t="str">
        <f>IF(صرف!$J409="","",I409*J409)</f>
        <v/>
      </c>
      <c r="L409" s="88"/>
    </row>
    <row r="410" spans="2:12" ht="24.95" customHeight="1">
      <c r="B410" s="12" t="str">
        <f t="shared" si="7"/>
        <v/>
      </c>
      <c r="C410" s="6"/>
      <c r="D410" s="1"/>
      <c r="E410" s="1"/>
      <c r="F410" s="10" t="str">
        <f>IF(E410&gt;0,VLOOKUP(E410,صنف!B:D,2,0),"")</f>
        <v/>
      </c>
      <c r="G410" s="1"/>
      <c r="H410" s="10" t="str">
        <f>IF(G410&gt;0,VLOOKUP(G410,مسئول!B:D,2,0),"")</f>
        <v/>
      </c>
      <c r="I410" s="1"/>
      <c r="J410" s="7"/>
      <c r="K410" s="7" t="str">
        <f>IF(صرف!$J410="","",I410*J410)</f>
        <v/>
      </c>
      <c r="L410" s="88"/>
    </row>
    <row r="411" spans="2:12" ht="24.95" customHeight="1">
      <c r="B411" s="12" t="str">
        <f t="shared" si="7"/>
        <v/>
      </c>
      <c r="C411" s="6"/>
      <c r="D411" s="1"/>
      <c r="E411" s="1"/>
      <c r="F411" s="10" t="str">
        <f>IF(E411&gt;0,VLOOKUP(E411,صنف!B:D,2,0),"")</f>
        <v/>
      </c>
      <c r="G411" s="1"/>
      <c r="H411" s="10" t="str">
        <f>IF(G411&gt;0,VLOOKUP(G411,مسئول!B:D,2,0),"")</f>
        <v/>
      </c>
      <c r="I411" s="1"/>
      <c r="J411" s="7"/>
      <c r="K411" s="7" t="str">
        <f>IF(صرف!$J411="","",I411*J411)</f>
        <v/>
      </c>
      <c r="L411" s="88"/>
    </row>
    <row r="412" spans="2:12" ht="24.95" customHeight="1">
      <c r="B412" s="12" t="str">
        <f t="shared" si="7"/>
        <v/>
      </c>
      <c r="C412" s="6"/>
      <c r="D412" s="1"/>
      <c r="E412" s="1"/>
      <c r="F412" s="10" t="str">
        <f>IF(E412&gt;0,VLOOKUP(E412,صنف!B:D,2,0),"")</f>
        <v/>
      </c>
      <c r="G412" s="1"/>
      <c r="H412" s="10" t="str">
        <f>IF(G412&gt;0,VLOOKUP(G412,مسئول!B:D,2,0),"")</f>
        <v/>
      </c>
      <c r="I412" s="1"/>
      <c r="J412" s="7"/>
      <c r="K412" s="7" t="str">
        <f>IF(صرف!$J412="","",I412*J412)</f>
        <v/>
      </c>
      <c r="L412" s="88"/>
    </row>
    <row r="413" spans="2:12" ht="24.95" customHeight="1">
      <c r="B413" s="12" t="str">
        <f t="shared" si="7"/>
        <v/>
      </c>
      <c r="C413" s="6"/>
      <c r="D413" s="1"/>
      <c r="E413" s="1"/>
      <c r="F413" s="10" t="str">
        <f>IF(E413&gt;0,VLOOKUP(E413,صنف!B:D,2,0),"")</f>
        <v/>
      </c>
      <c r="G413" s="1"/>
      <c r="H413" s="10" t="str">
        <f>IF(G413&gt;0,VLOOKUP(G413,مسئول!B:D,2,0),"")</f>
        <v/>
      </c>
      <c r="I413" s="1"/>
      <c r="J413" s="7"/>
      <c r="K413" s="7" t="str">
        <f>IF(صرف!$J413="","",I413*J413)</f>
        <v/>
      </c>
      <c r="L413" s="88"/>
    </row>
    <row r="414" spans="2:12" ht="24.95" customHeight="1">
      <c r="B414" s="12" t="str">
        <f t="shared" si="7"/>
        <v/>
      </c>
      <c r="C414" s="6"/>
      <c r="D414" s="1"/>
      <c r="E414" s="1"/>
      <c r="F414" s="10" t="str">
        <f>IF(E414&gt;0,VLOOKUP(E414,صنف!B:D,2,0),"")</f>
        <v/>
      </c>
      <c r="G414" s="1"/>
      <c r="H414" s="10" t="str">
        <f>IF(G414&gt;0,VLOOKUP(G414,مسئول!B:D,2,0),"")</f>
        <v/>
      </c>
      <c r="I414" s="1"/>
      <c r="J414" s="7"/>
      <c r="K414" s="7" t="str">
        <f>IF(صرف!$J414="","",I414*J414)</f>
        <v/>
      </c>
      <c r="L414" s="88"/>
    </row>
    <row r="415" spans="2:12" ht="24.95" customHeight="1">
      <c r="B415" s="12" t="str">
        <f t="shared" si="7"/>
        <v/>
      </c>
      <c r="C415" s="6"/>
      <c r="D415" s="1"/>
      <c r="E415" s="1"/>
      <c r="F415" s="10" t="str">
        <f>IF(E415&gt;0,VLOOKUP(E415,صنف!B:D,2,0),"")</f>
        <v/>
      </c>
      <c r="G415" s="1"/>
      <c r="H415" s="10" t="str">
        <f>IF(G415&gt;0,VLOOKUP(G415,مسئول!B:D,2,0),"")</f>
        <v/>
      </c>
      <c r="I415" s="1"/>
      <c r="J415" s="7"/>
      <c r="K415" s="7" t="str">
        <f>IF(صرف!$J415="","",I415*J415)</f>
        <v/>
      </c>
      <c r="L415" s="88"/>
    </row>
    <row r="416" spans="2:12" ht="24.95" customHeight="1">
      <c r="B416" s="12" t="str">
        <f t="shared" si="7"/>
        <v/>
      </c>
      <c r="C416" s="6"/>
      <c r="D416" s="1"/>
      <c r="E416" s="1"/>
      <c r="F416" s="10" t="str">
        <f>IF(E416&gt;0,VLOOKUP(E416,صنف!B:D,2,0),"")</f>
        <v/>
      </c>
      <c r="G416" s="1"/>
      <c r="H416" s="10" t="str">
        <f>IF(G416&gt;0,VLOOKUP(G416,مسئول!B:D,2,0),"")</f>
        <v/>
      </c>
      <c r="I416" s="1"/>
      <c r="J416" s="7"/>
      <c r="K416" s="7" t="str">
        <f>IF(صرف!$J416="","",I416*J416)</f>
        <v/>
      </c>
      <c r="L416" s="88"/>
    </row>
    <row r="417" spans="2:12" ht="24.95" customHeight="1">
      <c r="B417" s="12" t="str">
        <f t="shared" si="7"/>
        <v/>
      </c>
      <c r="C417" s="6"/>
      <c r="D417" s="1"/>
      <c r="E417" s="1"/>
      <c r="F417" s="10" t="str">
        <f>IF(E417&gt;0,VLOOKUP(E417,صنف!B:D,2,0),"")</f>
        <v/>
      </c>
      <c r="G417" s="1"/>
      <c r="H417" s="10" t="str">
        <f>IF(G417&gt;0,VLOOKUP(G417,مسئول!B:D,2,0),"")</f>
        <v/>
      </c>
      <c r="I417" s="1"/>
      <c r="J417" s="7"/>
      <c r="K417" s="7" t="str">
        <f>IF(صرف!$J417="","",I417*J417)</f>
        <v/>
      </c>
      <c r="L417" s="88"/>
    </row>
    <row r="418" spans="2:12" ht="24.95" customHeight="1">
      <c r="B418" s="12" t="str">
        <f t="shared" si="7"/>
        <v/>
      </c>
      <c r="C418" s="6"/>
      <c r="D418" s="1"/>
      <c r="E418" s="1"/>
      <c r="F418" s="10" t="str">
        <f>IF(E418&gt;0,VLOOKUP(E418,صنف!B:D,2,0),"")</f>
        <v/>
      </c>
      <c r="G418" s="1"/>
      <c r="H418" s="10" t="str">
        <f>IF(G418&gt;0,VLOOKUP(G418,مسئول!B:D,2,0),"")</f>
        <v/>
      </c>
      <c r="I418" s="1"/>
      <c r="J418" s="7"/>
      <c r="K418" s="7" t="str">
        <f>IF(صرف!$J418="","",I418*J418)</f>
        <v/>
      </c>
      <c r="L418" s="88"/>
    </row>
    <row r="419" spans="2:12" ht="24.95" customHeight="1">
      <c r="B419" s="12" t="str">
        <f t="shared" si="7"/>
        <v/>
      </c>
      <c r="C419" s="6"/>
      <c r="D419" s="1"/>
      <c r="E419" s="1"/>
      <c r="F419" s="10" t="str">
        <f>IF(E419&gt;0,VLOOKUP(E419,صنف!B:D,2,0),"")</f>
        <v/>
      </c>
      <c r="G419" s="1"/>
      <c r="H419" s="10" t="str">
        <f>IF(G419&gt;0,VLOOKUP(G419,مسئول!B:D,2,0),"")</f>
        <v/>
      </c>
      <c r="I419" s="1"/>
      <c r="J419" s="7"/>
      <c r="K419" s="7" t="str">
        <f>IF(صرف!$J419="","",I419*J419)</f>
        <v/>
      </c>
      <c r="L419" s="88"/>
    </row>
    <row r="420" spans="2:12" ht="24.95" customHeight="1">
      <c r="B420" s="12" t="str">
        <f t="shared" si="7"/>
        <v/>
      </c>
      <c r="C420" s="6"/>
      <c r="D420" s="1"/>
      <c r="E420" s="1"/>
      <c r="F420" s="10" t="str">
        <f>IF(E420&gt;0,VLOOKUP(E420,صنف!B:D,2,0),"")</f>
        <v/>
      </c>
      <c r="G420" s="1"/>
      <c r="H420" s="10" t="str">
        <f>IF(G420&gt;0,VLOOKUP(G420,مسئول!B:D,2,0),"")</f>
        <v/>
      </c>
      <c r="I420" s="1"/>
      <c r="J420" s="7"/>
      <c r="K420" s="7" t="str">
        <f>IF(صرف!$J420="","",I420*J420)</f>
        <v/>
      </c>
      <c r="L420" s="88"/>
    </row>
    <row r="421" spans="2:12" ht="24.95" customHeight="1">
      <c r="B421" s="12" t="str">
        <f t="shared" si="7"/>
        <v/>
      </c>
      <c r="C421" s="6"/>
      <c r="D421" s="1"/>
      <c r="E421" s="1"/>
      <c r="F421" s="10" t="str">
        <f>IF(E421&gt;0,VLOOKUP(E421,صنف!B:D,2,0),"")</f>
        <v/>
      </c>
      <c r="G421" s="1"/>
      <c r="H421" s="10" t="str">
        <f>IF(G421&gt;0,VLOOKUP(G421,مسئول!B:D,2,0),"")</f>
        <v/>
      </c>
      <c r="I421" s="1"/>
      <c r="J421" s="7"/>
      <c r="K421" s="7" t="str">
        <f>IF(صرف!$J421="","",I421*J421)</f>
        <v/>
      </c>
      <c r="L421" s="88"/>
    </row>
    <row r="422" spans="2:12" ht="24.95" customHeight="1">
      <c r="B422" s="12" t="str">
        <f t="shared" si="7"/>
        <v/>
      </c>
      <c r="C422" s="6"/>
      <c r="D422" s="1"/>
      <c r="E422" s="1"/>
      <c r="F422" s="10" t="str">
        <f>IF(E422&gt;0,VLOOKUP(E422,صنف!B:D,2,0),"")</f>
        <v/>
      </c>
      <c r="G422" s="1"/>
      <c r="H422" s="10" t="str">
        <f>IF(G422&gt;0,VLOOKUP(G422,مسئول!B:D,2,0),"")</f>
        <v/>
      </c>
      <c r="I422" s="1"/>
      <c r="J422" s="7"/>
      <c r="K422" s="7" t="str">
        <f>IF(صرف!$J422="","",I422*J422)</f>
        <v/>
      </c>
      <c r="L422" s="88"/>
    </row>
    <row r="423" spans="2:12" ht="24.95" customHeight="1">
      <c r="B423" s="12" t="str">
        <f t="shared" si="7"/>
        <v/>
      </c>
      <c r="C423" s="6"/>
      <c r="D423" s="1"/>
      <c r="E423" s="1"/>
      <c r="F423" s="10" t="str">
        <f>IF(E423&gt;0,VLOOKUP(E423,صنف!B:D,2,0),"")</f>
        <v/>
      </c>
      <c r="G423" s="1"/>
      <c r="H423" s="10" t="str">
        <f>IF(G423&gt;0,VLOOKUP(G423,مسئول!B:D,2,0),"")</f>
        <v/>
      </c>
      <c r="I423" s="1"/>
      <c r="J423" s="7"/>
      <c r="K423" s="7" t="str">
        <f>IF(صرف!$J423="","",I423*J423)</f>
        <v/>
      </c>
      <c r="L423" s="88"/>
    </row>
    <row r="424" spans="2:12" ht="24.95" customHeight="1">
      <c r="B424" s="12" t="str">
        <f t="shared" si="7"/>
        <v/>
      </c>
      <c r="C424" s="6"/>
      <c r="D424" s="1"/>
      <c r="E424" s="1"/>
      <c r="F424" s="10" t="str">
        <f>IF(E424&gt;0,VLOOKUP(E424,صنف!B:D,2,0),"")</f>
        <v/>
      </c>
      <c r="G424" s="1"/>
      <c r="H424" s="10" t="str">
        <f>IF(G424&gt;0,VLOOKUP(G424,مسئول!B:D,2,0),"")</f>
        <v/>
      </c>
      <c r="I424" s="1"/>
      <c r="J424" s="7"/>
      <c r="K424" s="7" t="str">
        <f>IF(صرف!$J424="","",I424*J424)</f>
        <v/>
      </c>
      <c r="L424" s="88"/>
    </row>
    <row r="425" spans="2:12" ht="24.95" customHeight="1">
      <c r="B425" s="12" t="str">
        <f t="shared" si="7"/>
        <v/>
      </c>
      <c r="C425" s="6"/>
      <c r="D425" s="1"/>
      <c r="E425" s="1"/>
      <c r="F425" s="10" t="str">
        <f>IF(E425&gt;0,VLOOKUP(E425,صنف!B:D,2,0),"")</f>
        <v/>
      </c>
      <c r="G425" s="1"/>
      <c r="H425" s="10" t="str">
        <f>IF(G425&gt;0,VLOOKUP(G425,مسئول!B:D,2,0),"")</f>
        <v/>
      </c>
      <c r="I425" s="1"/>
      <c r="J425" s="7"/>
      <c r="K425" s="7" t="str">
        <f>IF(صرف!$J425="","",I425*J425)</f>
        <v/>
      </c>
      <c r="L425" s="88"/>
    </row>
    <row r="426" spans="2:12" ht="24.95" customHeight="1">
      <c r="B426" s="12" t="str">
        <f t="shared" si="7"/>
        <v/>
      </c>
      <c r="C426" s="6"/>
      <c r="D426" s="1"/>
      <c r="E426" s="1"/>
      <c r="F426" s="10" t="str">
        <f>IF(E426&gt;0,VLOOKUP(E426,صنف!B:D,2,0),"")</f>
        <v/>
      </c>
      <c r="G426" s="1"/>
      <c r="H426" s="10" t="str">
        <f>IF(G426&gt;0,VLOOKUP(G426,مسئول!B:D,2,0),"")</f>
        <v/>
      </c>
      <c r="I426" s="1"/>
      <c r="J426" s="7"/>
      <c r="K426" s="7" t="str">
        <f>IF(صرف!$J426="","",I426*J426)</f>
        <v/>
      </c>
      <c r="L426" s="88"/>
    </row>
    <row r="427" spans="2:12" ht="24.95" customHeight="1">
      <c r="B427" s="12" t="str">
        <f t="shared" si="7"/>
        <v/>
      </c>
      <c r="C427" s="6"/>
      <c r="D427" s="1"/>
      <c r="E427" s="1"/>
      <c r="F427" s="10" t="str">
        <f>IF(E427&gt;0,VLOOKUP(E427,صنف!B:D,2,0),"")</f>
        <v/>
      </c>
      <c r="G427" s="1"/>
      <c r="H427" s="10" t="str">
        <f>IF(G427&gt;0,VLOOKUP(G427,مسئول!B:D,2,0),"")</f>
        <v/>
      </c>
      <c r="I427" s="1"/>
      <c r="J427" s="7"/>
      <c r="K427" s="7" t="str">
        <f>IF(صرف!$J427="","",I427*J427)</f>
        <v/>
      </c>
      <c r="L427" s="88"/>
    </row>
    <row r="428" spans="2:12" ht="24.95" customHeight="1">
      <c r="B428" s="12" t="str">
        <f t="shared" si="7"/>
        <v/>
      </c>
      <c r="C428" s="6"/>
      <c r="D428" s="1"/>
      <c r="E428" s="1"/>
      <c r="F428" s="10" t="str">
        <f>IF(E428&gt;0,VLOOKUP(E428,صنف!B:D,2,0),"")</f>
        <v/>
      </c>
      <c r="G428" s="1"/>
      <c r="H428" s="10" t="str">
        <f>IF(G428&gt;0,VLOOKUP(G428,مسئول!B:D,2,0),"")</f>
        <v/>
      </c>
      <c r="I428" s="1"/>
      <c r="J428" s="7"/>
      <c r="K428" s="7" t="str">
        <f>IF(صرف!$J428="","",I428*J428)</f>
        <v/>
      </c>
      <c r="L428" s="88"/>
    </row>
    <row r="429" spans="2:12" ht="24.95" customHeight="1">
      <c r="B429" s="12" t="str">
        <f t="shared" si="7"/>
        <v/>
      </c>
      <c r="C429" s="6"/>
      <c r="D429" s="1"/>
      <c r="E429" s="1"/>
      <c r="F429" s="10" t="str">
        <f>IF(E429&gt;0,VLOOKUP(E429,صنف!B:D,2,0),"")</f>
        <v/>
      </c>
      <c r="G429" s="1"/>
      <c r="H429" s="10" t="str">
        <f>IF(G429&gt;0,VLOOKUP(G429,مسئول!B:D,2,0),"")</f>
        <v/>
      </c>
      <c r="I429" s="1"/>
      <c r="J429" s="7"/>
      <c r="K429" s="7" t="str">
        <f>IF(صرف!$J429="","",I429*J429)</f>
        <v/>
      </c>
      <c r="L429" s="88"/>
    </row>
    <row r="430" spans="2:12" ht="24.95" customHeight="1">
      <c r="B430" s="12" t="str">
        <f t="shared" si="7"/>
        <v/>
      </c>
      <c r="C430" s="6"/>
      <c r="D430" s="1"/>
      <c r="E430" s="1"/>
      <c r="F430" s="10" t="str">
        <f>IF(E430&gt;0,VLOOKUP(E430,صنف!B:D,2,0),"")</f>
        <v/>
      </c>
      <c r="G430" s="1"/>
      <c r="H430" s="10" t="str">
        <f>IF(G430&gt;0,VLOOKUP(G430,مسئول!B:D,2,0),"")</f>
        <v/>
      </c>
      <c r="I430" s="1"/>
      <c r="J430" s="7"/>
      <c r="K430" s="7" t="str">
        <f>IF(صرف!$J430="","",I430*J430)</f>
        <v/>
      </c>
      <c r="L430" s="88"/>
    </row>
    <row r="431" spans="2:12" ht="24.95" customHeight="1">
      <c r="B431" s="12" t="str">
        <f t="shared" si="7"/>
        <v/>
      </c>
      <c r="C431" s="6"/>
      <c r="D431" s="1"/>
      <c r="E431" s="1"/>
      <c r="F431" s="10" t="str">
        <f>IF(E431&gt;0,VLOOKUP(E431,صنف!B:D,2,0),"")</f>
        <v/>
      </c>
      <c r="G431" s="1"/>
      <c r="H431" s="10" t="str">
        <f>IF(G431&gt;0,VLOOKUP(G431,مسئول!B:D,2,0),"")</f>
        <v/>
      </c>
      <c r="I431" s="1"/>
      <c r="J431" s="7"/>
      <c r="K431" s="7" t="str">
        <f>IF(صرف!$J431="","",I431*J431)</f>
        <v/>
      </c>
      <c r="L431" s="88"/>
    </row>
    <row r="432" spans="2:12" ht="24.95" customHeight="1">
      <c r="B432" s="12" t="str">
        <f t="shared" si="7"/>
        <v/>
      </c>
      <c r="C432" s="6"/>
      <c r="D432" s="1"/>
      <c r="E432" s="1"/>
      <c r="F432" s="10" t="str">
        <f>IF(E432&gt;0,VLOOKUP(E432,صنف!B:D,2,0),"")</f>
        <v/>
      </c>
      <c r="G432" s="1"/>
      <c r="H432" s="10" t="str">
        <f>IF(G432&gt;0,VLOOKUP(G432,مسئول!B:D,2,0),"")</f>
        <v/>
      </c>
      <c r="I432" s="1"/>
      <c r="J432" s="7"/>
      <c r="K432" s="7" t="str">
        <f>IF(صرف!$J432="","",I432*J432)</f>
        <v/>
      </c>
      <c r="L432" s="88"/>
    </row>
    <row r="433" spans="2:12" ht="24.95" customHeight="1">
      <c r="B433" s="12" t="str">
        <f t="shared" si="7"/>
        <v/>
      </c>
      <c r="C433" s="6"/>
      <c r="D433" s="1"/>
      <c r="E433" s="1"/>
      <c r="F433" s="10" t="str">
        <f>IF(E433&gt;0,VLOOKUP(E433,صنف!B:D,2,0),"")</f>
        <v/>
      </c>
      <c r="G433" s="1"/>
      <c r="H433" s="10" t="str">
        <f>IF(G433&gt;0,VLOOKUP(G433,مسئول!B:D,2,0),"")</f>
        <v/>
      </c>
      <c r="I433" s="1"/>
      <c r="J433" s="7"/>
      <c r="K433" s="7" t="str">
        <f>IF(صرف!$J433="","",I433*J433)</f>
        <v/>
      </c>
      <c r="L433" s="88"/>
    </row>
    <row r="434" spans="2:12" ht="24.95" customHeight="1">
      <c r="B434" s="12" t="str">
        <f t="shared" si="7"/>
        <v/>
      </c>
      <c r="C434" s="6"/>
      <c r="D434" s="1"/>
      <c r="E434" s="1"/>
      <c r="F434" s="10" t="str">
        <f>IF(E434&gt;0,VLOOKUP(E434,صنف!B:D,2,0),"")</f>
        <v/>
      </c>
      <c r="G434" s="1"/>
      <c r="H434" s="10" t="str">
        <f>IF(G434&gt;0,VLOOKUP(G434,مسئول!B:D,2,0),"")</f>
        <v/>
      </c>
      <c r="I434" s="1"/>
      <c r="J434" s="7"/>
      <c r="K434" s="7" t="str">
        <f>IF(صرف!$J434="","",I434*J434)</f>
        <v/>
      </c>
      <c r="L434" s="88"/>
    </row>
    <row r="435" spans="2:12" ht="24.95" customHeight="1">
      <c r="B435" s="12" t="str">
        <f t="shared" si="7"/>
        <v/>
      </c>
      <c r="C435" s="6"/>
      <c r="D435" s="1"/>
      <c r="E435" s="1"/>
      <c r="F435" s="10" t="str">
        <f>IF(E435&gt;0,VLOOKUP(E435,صنف!B:D,2,0),"")</f>
        <v/>
      </c>
      <c r="G435" s="1"/>
      <c r="H435" s="10" t="str">
        <f>IF(G435&gt;0,VLOOKUP(G435,مسئول!B:D,2,0),"")</f>
        <v/>
      </c>
      <c r="I435" s="1"/>
      <c r="J435" s="7"/>
      <c r="K435" s="7" t="str">
        <f>IF(صرف!$J435="","",I435*J435)</f>
        <v/>
      </c>
      <c r="L435" s="88"/>
    </row>
    <row r="436" spans="2:12" ht="24.95" customHeight="1">
      <c r="B436" s="12" t="str">
        <f t="shared" si="7"/>
        <v/>
      </c>
      <c r="C436" s="6"/>
      <c r="D436" s="1"/>
      <c r="E436" s="1"/>
      <c r="F436" s="10" t="str">
        <f>IF(E436&gt;0,VLOOKUP(E436,صنف!B:D,2,0),"")</f>
        <v/>
      </c>
      <c r="G436" s="1"/>
      <c r="H436" s="10" t="str">
        <f>IF(G436&gt;0,VLOOKUP(G436,مسئول!B:D,2,0),"")</f>
        <v/>
      </c>
      <c r="I436" s="1"/>
      <c r="J436" s="7"/>
      <c r="K436" s="7" t="str">
        <f>IF(صرف!$J436="","",I436*J436)</f>
        <v/>
      </c>
      <c r="L436" s="88"/>
    </row>
    <row r="437" spans="2:12" ht="24.95" customHeight="1">
      <c r="B437" s="12" t="str">
        <f t="shared" si="7"/>
        <v/>
      </c>
      <c r="C437" s="6"/>
      <c r="D437" s="1"/>
      <c r="E437" s="1"/>
      <c r="F437" s="10" t="str">
        <f>IF(E437&gt;0,VLOOKUP(E437,صنف!B:D,2,0),"")</f>
        <v/>
      </c>
      <c r="G437" s="1"/>
      <c r="H437" s="10" t="str">
        <f>IF(G437&gt;0,VLOOKUP(G437,مسئول!B:D,2,0),"")</f>
        <v/>
      </c>
      <c r="I437" s="1"/>
      <c r="J437" s="7"/>
      <c r="K437" s="7" t="str">
        <f>IF(صرف!$J437="","",I437*J437)</f>
        <v/>
      </c>
      <c r="L437" s="88"/>
    </row>
    <row r="438" spans="2:12" ht="24.95" customHeight="1">
      <c r="B438" s="12" t="str">
        <f t="shared" si="7"/>
        <v/>
      </c>
      <c r="C438" s="6"/>
      <c r="D438" s="1"/>
      <c r="E438" s="1"/>
      <c r="F438" s="10" t="str">
        <f>IF(E438&gt;0,VLOOKUP(E438,صنف!B:D,2,0),"")</f>
        <v/>
      </c>
      <c r="G438" s="1"/>
      <c r="H438" s="10" t="str">
        <f>IF(G438&gt;0,VLOOKUP(G438,مسئول!B:D,2,0),"")</f>
        <v/>
      </c>
      <c r="I438" s="1"/>
      <c r="J438" s="7"/>
      <c r="K438" s="7" t="str">
        <f>IF(صرف!$J438="","",I438*J438)</f>
        <v/>
      </c>
      <c r="L438" s="88"/>
    </row>
    <row r="439" spans="2:12" ht="24.95" customHeight="1">
      <c r="B439" s="12" t="str">
        <f t="shared" si="7"/>
        <v/>
      </c>
      <c r="C439" s="6"/>
      <c r="D439" s="1"/>
      <c r="E439" s="1"/>
      <c r="F439" s="10" t="str">
        <f>IF(E439&gt;0,VLOOKUP(E439,صنف!B:D,2,0),"")</f>
        <v/>
      </c>
      <c r="G439" s="1"/>
      <c r="H439" s="10" t="str">
        <f>IF(G439&gt;0,VLOOKUP(G439,مسئول!B:D,2,0),"")</f>
        <v/>
      </c>
      <c r="I439" s="1"/>
      <c r="J439" s="7"/>
      <c r="K439" s="7" t="str">
        <f>IF(صرف!$J439="","",I439*J439)</f>
        <v/>
      </c>
      <c r="L439" s="88"/>
    </row>
    <row r="440" spans="2:12" ht="24.95" customHeight="1">
      <c r="B440" s="12" t="str">
        <f t="shared" si="7"/>
        <v/>
      </c>
      <c r="C440" s="6"/>
      <c r="D440" s="1"/>
      <c r="E440" s="1"/>
      <c r="F440" s="10" t="str">
        <f>IF(E440&gt;0,VLOOKUP(E440,صنف!B:D,2,0),"")</f>
        <v/>
      </c>
      <c r="G440" s="1"/>
      <c r="H440" s="10" t="str">
        <f>IF(G440&gt;0,VLOOKUP(G440,مسئول!B:D,2,0),"")</f>
        <v/>
      </c>
      <c r="I440" s="1"/>
      <c r="J440" s="7"/>
      <c r="K440" s="7" t="str">
        <f>IF(صرف!$J440="","",I440*J440)</f>
        <v/>
      </c>
      <c r="L440" s="88"/>
    </row>
    <row r="441" spans="2:12" ht="24.95" customHeight="1">
      <c r="B441" s="12" t="str">
        <f t="shared" si="7"/>
        <v/>
      </c>
      <c r="C441" s="6"/>
      <c r="D441" s="1"/>
      <c r="E441" s="1"/>
      <c r="F441" s="10" t="str">
        <f>IF(E441&gt;0,VLOOKUP(E441,صنف!B:D,2,0),"")</f>
        <v/>
      </c>
      <c r="G441" s="1"/>
      <c r="H441" s="10" t="str">
        <f>IF(G441&gt;0,VLOOKUP(G441,مسئول!B:D,2,0),"")</f>
        <v/>
      </c>
      <c r="I441" s="1"/>
      <c r="J441" s="7"/>
      <c r="K441" s="7" t="str">
        <f>IF(صرف!$J441="","",I441*J441)</f>
        <v/>
      </c>
      <c r="L441" s="88"/>
    </row>
    <row r="442" spans="2:12" ht="24.95" customHeight="1">
      <c r="B442" s="12" t="str">
        <f t="shared" si="7"/>
        <v/>
      </c>
      <c r="C442" s="6"/>
      <c r="D442" s="1"/>
      <c r="E442" s="1"/>
      <c r="F442" s="10" t="str">
        <f>IF(E442&gt;0,VLOOKUP(E442,صنف!B:D,2,0),"")</f>
        <v/>
      </c>
      <c r="G442" s="1"/>
      <c r="H442" s="10" t="str">
        <f>IF(G442&gt;0,VLOOKUP(G442,مسئول!B:D,2,0),"")</f>
        <v/>
      </c>
      <c r="I442" s="1"/>
      <c r="J442" s="7"/>
      <c r="K442" s="7" t="str">
        <f>IF(صرف!$J442="","",I442*J442)</f>
        <v/>
      </c>
      <c r="L442" s="88"/>
    </row>
    <row r="443" spans="2:12" ht="24.95" customHeight="1">
      <c r="B443" s="12" t="str">
        <f t="shared" si="7"/>
        <v/>
      </c>
      <c r="C443" s="6"/>
      <c r="D443" s="1"/>
      <c r="E443" s="1"/>
      <c r="F443" s="10" t="str">
        <f>IF(E443&gt;0,VLOOKUP(E443,صنف!B:D,2,0),"")</f>
        <v/>
      </c>
      <c r="G443" s="1"/>
      <c r="H443" s="10" t="str">
        <f>IF(G443&gt;0,VLOOKUP(G443,مسئول!B:D,2,0),"")</f>
        <v/>
      </c>
      <c r="I443" s="1"/>
      <c r="J443" s="7"/>
      <c r="K443" s="7" t="str">
        <f>IF(صرف!$J443="","",I443*J443)</f>
        <v/>
      </c>
      <c r="L443" s="88"/>
    </row>
    <row r="444" spans="2:12" ht="24.95" customHeight="1">
      <c r="B444" s="12" t="str">
        <f t="shared" si="7"/>
        <v/>
      </c>
      <c r="C444" s="6"/>
      <c r="D444" s="1"/>
      <c r="E444" s="1"/>
      <c r="F444" s="10" t="str">
        <f>IF(E444&gt;0,VLOOKUP(E444,صنف!B:D,2,0),"")</f>
        <v/>
      </c>
      <c r="G444" s="1"/>
      <c r="H444" s="10" t="str">
        <f>IF(G444&gt;0,VLOOKUP(G444,مسئول!B:D,2,0),"")</f>
        <v/>
      </c>
      <c r="I444" s="1"/>
      <c r="J444" s="7"/>
      <c r="K444" s="7" t="str">
        <f>IF(صرف!$J444="","",I444*J444)</f>
        <v/>
      </c>
      <c r="L444" s="88"/>
    </row>
    <row r="445" spans="2:12" ht="24.95" customHeight="1">
      <c r="B445" s="12" t="str">
        <f t="shared" si="7"/>
        <v/>
      </c>
      <c r="C445" s="6"/>
      <c r="D445" s="1"/>
      <c r="E445" s="1"/>
      <c r="F445" s="10" t="str">
        <f>IF(E445&gt;0,VLOOKUP(E445,صنف!B:D,2,0),"")</f>
        <v/>
      </c>
      <c r="G445" s="1"/>
      <c r="H445" s="10" t="str">
        <f>IF(G445&gt;0,VLOOKUP(G445,مسئول!B:D,2,0),"")</f>
        <v/>
      </c>
      <c r="I445" s="1"/>
      <c r="J445" s="7"/>
      <c r="K445" s="7" t="str">
        <f>IF(صرف!$J445="","",I445*J445)</f>
        <v/>
      </c>
      <c r="L445" s="88"/>
    </row>
    <row r="446" spans="2:12" ht="24.95" customHeight="1">
      <c r="B446" s="12" t="str">
        <f t="shared" si="7"/>
        <v/>
      </c>
      <c r="C446" s="6"/>
      <c r="D446" s="1"/>
      <c r="E446" s="1"/>
      <c r="F446" s="10" t="str">
        <f>IF(E446&gt;0,VLOOKUP(E446,صنف!B:D,2,0),"")</f>
        <v/>
      </c>
      <c r="G446" s="1"/>
      <c r="H446" s="10" t="str">
        <f>IF(G446&gt;0,VLOOKUP(G446,مسئول!B:D,2,0),"")</f>
        <v/>
      </c>
      <c r="I446" s="1"/>
      <c r="J446" s="7"/>
      <c r="K446" s="7" t="str">
        <f>IF(صرف!$J446="","",I446*J446)</f>
        <v/>
      </c>
      <c r="L446" s="88"/>
    </row>
    <row r="447" spans="2:12" ht="24.95" customHeight="1">
      <c r="B447" s="12" t="str">
        <f t="shared" si="7"/>
        <v/>
      </c>
      <c r="C447" s="6"/>
      <c r="D447" s="1"/>
      <c r="E447" s="1"/>
      <c r="F447" s="10" t="str">
        <f>IF(E447&gt;0,VLOOKUP(E447,صنف!B:D,2,0),"")</f>
        <v/>
      </c>
      <c r="G447" s="1"/>
      <c r="H447" s="10" t="str">
        <f>IF(G447&gt;0,VLOOKUP(G447,مسئول!B:D,2,0),"")</f>
        <v/>
      </c>
      <c r="I447" s="1"/>
      <c r="J447" s="7"/>
      <c r="K447" s="7" t="str">
        <f>IF(صرف!$J447="","",I447*J447)</f>
        <v/>
      </c>
      <c r="L447" s="88"/>
    </row>
    <row r="448" spans="2:12" ht="24.95" customHeight="1">
      <c r="B448" s="12" t="str">
        <f t="shared" si="7"/>
        <v/>
      </c>
      <c r="C448" s="6"/>
      <c r="D448" s="1"/>
      <c r="E448" s="1"/>
      <c r="F448" s="10" t="str">
        <f>IF(E448&gt;0,VLOOKUP(E448,صنف!B:D,2,0),"")</f>
        <v/>
      </c>
      <c r="G448" s="1"/>
      <c r="H448" s="10" t="str">
        <f>IF(G448&gt;0,VLOOKUP(G448,مسئول!B:D,2,0),"")</f>
        <v/>
      </c>
      <c r="I448" s="1"/>
      <c r="J448" s="7"/>
      <c r="K448" s="7" t="str">
        <f>IF(صرف!$J448="","",I448*J448)</f>
        <v/>
      </c>
      <c r="L448" s="88"/>
    </row>
    <row r="449" spans="2:12" ht="24.95" customHeight="1">
      <c r="B449" s="12" t="str">
        <f t="shared" si="7"/>
        <v/>
      </c>
      <c r="C449" s="6"/>
      <c r="D449" s="1"/>
      <c r="E449" s="1"/>
      <c r="F449" s="10" t="str">
        <f>IF(E449&gt;0,VLOOKUP(E449,صنف!B:D,2,0),"")</f>
        <v/>
      </c>
      <c r="G449" s="1"/>
      <c r="H449" s="10" t="str">
        <f>IF(G449&gt;0,VLOOKUP(G449,مسئول!B:D,2,0),"")</f>
        <v/>
      </c>
      <c r="I449" s="1"/>
      <c r="J449" s="7"/>
      <c r="K449" s="7" t="str">
        <f>IF(صرف!$J449="","",I449*J449)</f>
        <v/>
      </c>
      <c r="L449" s="88"/>
    </row>
    <row r="450" spans="2:12" ht="24.95" customHeight="1">
      <c r="B450" s="12" t="str">
        <f t="shared" si="7"/>
        <v/>
      </c>
      <c r="C450" s="6"/>
      <c r="D450" s="1"/>
      <c r="E450" s="1"/>
      <c r="F450" s="10" t="str">
        <f>IF(E450&gt;0,VLOOKUP(E450,صنف!B:D,2,0),"")</f>
        <v/>
      </c>
      <c r="G450" s="1"/>
      <c r="H450" s="10" t="str">
        <f>IF(G450&gt;0,VLOOKUP(G450,مسئول!B:D,2,0),"")</f>
        <v/>
      </c>
      <c r="I450" s="1"/>
      <c r="J450" s="7"/>
      <c r="K450" s="7" t="str">
        <f>IF(صرف!$J450="","",I450*J450)</f>
        <v/>
      </c>
      <c r="L450" s="88"/>
    </row>
    <row r="451" spans="2:12" ht="24.95" customHeight="1">
      <c r="B451" s="12" t="str">
        <f t="shared" si="7"/>
        <v/>
      </c>
      <c r="C451" s="6"/>
      <c r="D451" s="1"/>
      <c r="E451" s="1"/>
      <c r="F451" s="10" t="str">
        <f>IF(E451&gt;0,VLOOKUP(E451,صنف!B:D,2,0),"")</f>
        <v/>
      </c>
      <c r="G451" s="1"/>
      <c r="H451" s="10" t="str">
        <f>IF(G451&gt;0,VLOOKUP(G451,مسئول!B:D,2,0),"")</f>
        <v/>
      </c>
      <c r="I451" s="1"/>
      <c r="J451" s="7"/>
      <c r="K451" s="7" t="str">
        <f>IF(صرف!$J451="","",I451*J451)</f>
        <v/>
      </c>
      <c r="L451" s="88"/>
    </row>
    <row r="452" spans="2:12" ht="24.95" customHeight="1">
      <c r="B452" s="12" t="str">
        <f t="shared" si="7"/>
        <v/>
      </c>
      <c r="C452" s="6"/>
      <c r="D452" s="1"/>
      <c r="E452" s="1"/>
      <c r="F452" s="10" t="str">
        <f>IF(E452&gt;0,VLOOKUP(E452,صنف!B:D,2,0),"")</f>
        <v/>
      </c>
      <c r="G452" s="1"/>
      <c r="H452" s="10" t="str">
        <f>IF(G452&gt;0,VLOOKUP(G452,مسئول!B:D,2,0),"")</f>
        <v/>
      </c>
      <c r="I452" s="1"/>
      <c r="J452" s="7"/>
      <c r="K452" s="7" t="str">
        <f>IF(صرف!$J452="","",I452*J452)</f>
        <v/>
      </c>
      <c r="L452" s="88"/>
    </row>
    <row r="453" spans="2:12" ht="24.95" customHeight="1">
      <c r="B453" s="12" t="str">
        <f t="shared" si="7"/>
        <v/>
      </c>
      <c r="C453" s="6"/>
      <c r="D453" s="1"/>
      <c r="E453" s="1"/>
      <c r="F453" s="10" t="str">
        <f>IF(E453&gt;0,VLOOKUP(E453,صنف!B:D,2,0),"")</f>
        <v/>
      </c>
      <c r="G453" s="1"/>
      <c r="H453" s="10" t="str">
        <f>IF(G453&gt;0,VLOOKUP(G453,مسئول!B:D,2,0),"")</f>
        <v/>
      </c>
      <c r="I453" s="1"/>
      <c r="J453" s="7"/>
      <c r="K453" s="7" t="str">
        <f>IF(صرف!$J453="","",I453*J453)</f>
        <v/>
      </c>
      <c r="L453" s="88"/>
    </row>
    <row r="454" spans="2:12" ht="24.95" customHeight="1">
      <c r="B454" s="12" t="str">
        <f t="shared" si="7"/>
        <v/>
      </c>
      <c r="C454" s="6"/>
      <c r="D454" s="1"/>
      <c r="E454" s="1"/>
      <c r="F454" s="10" t="str">
        <f>IF(E454&gt;0,VLOOKUP(E454,صنف!B:D,2,0),"")</f>
        <v/>
      </c>
      <c r="G454" s="1"/>
      <c r="H454" s="10" t="str">
        <f>IF(G454&gt;0,VLOOKUP(G454,مسئول!B:D,2,0),"")</f>
        <v/>
      </c>
      <c r="I454" s="1"/>
      <c r="J454" s="7"/>
      <c r="K454" s="7" t="str">
        <f>IF(صرف!$J454="","",I454*J454)</f>
        <v/>
      </c>
      <c r="L454" s="88"/>
    </row>
    <row r="455" spans="2:12" ht="24.95" customHeight="1">
      <c r="B455" s="12" t="str">
        <f t="shared" si="7"/>
        <v/>
      </c>
      <c r="C455" s="6"/>
      <c r="D455" s="1"/>
      <c r="E455" s="1"/>
      <c r="F455" s="10" t="str">
        <f>IF(E455&gt;0,VLOOKUP(E455,صنف!B:D,2,0),"")</f>
        <v/>
      </c>
      <c r="G455" s="1"/>
      <c r="H455" s="10" t="str">
        <f>IF(G455&gt;0,VLOOKUP(G455,مسئول!B:D,2,0),"")</f>
        <v/>
      </c>
      <c r="I455" s="1"/>
      <c r="J455" s="7"/>
      <c r="K455" s="7" t="str">
        <f>IF(صرف!$J455="","",I455*J455)</f>
        <v/>
      </c>
      <c r="L455" s="88"/>
    </row>
    <row r="456" spans="2:12" ht="24.95" customHeight="1">
      <c r="B456" s="12" t="str">
        <f t="shared" ref="B456:B500" si="8">IF(C456&lt;&gt;0,1+B455,"")</f>
        <v/>
      </c>
      <c r="C456" s="6"/>
      <c r="D456" s="1"/>
      <c r="E456" s="1"/>
      <c r="F456" s="10" t="str">
        <f>IF(E456&gt;0,VLOOKUP(E456,صنف!B:D,2,0),"")</f>
        <v/>
      </c>
      <c r="G456" s="1"/>
      <c r="H456" s="10" t="str">
        <f>IF(G456&gt;0,VLOOKUP(G456,مسئول!B:D,2,0),"")</f>
        <v/>
      </c>
      <c r="I456" s="1"/>
      <c r="J456" s="7"/>
      <c r="K456" s="7" t="str">
        <f>IF(صرف!$J456="","",I456*J456)</f>
        <v/>
      </c>
      <c r="L456" s="88"/>
    </row>
    <row r="457" spans="2:12" ht="24.95" customHeight="1">
      <c r="B457" s="12" t="str">
        <f t="shared" si="8"/>
        <v/>
      </c>
      <c r="C457" s="6"/>
      <c r="D457" s="1"/>
      <c r="E457" s="1"/>
      <c r="F457" s="10" t="str">
        <f>IF(E457&gt;0,VLOOKUP(E457,صنف!B:D,2,0),"")</f>
        <v/>
      </c>
      <c r="G457" s="1"/>
      <c r="H457" s="10" t="str">
        <f>IF(G457&gt;0,VLOOKUP(G457,مسئول!B:D,2,0),"")</f>
        <v/>
      </c>
      <c r="I457" s="1"/>
      <c r="J457" s="7"/>
      <c r="K457" s="7" t="str">
        <f>IF(صرف!$J457="","",I457*J457)</f>
        <v/>
      </c>
      <c r="L457" s="88"/>
    </row>
    <row r="458" spans="2:12" ht="24.95" customHeight="1">
      <c r="B458" s="12" t="str">
        <f t="shared" si="8"/>
        <v/>
      </c>
      <c r="C458" s="6"/>
      <c r="D458" s="1"/>
      <c r="E458" s="1"/>
      <c r="F458" s="10" t="str">
        <f>IF(E458&gt;0,VLOOKUP(E458,صنف!B:D,2,0),"")</f>
        <v/>
      </c>
      <c r="G458" s="1"/>
      <c r="H458" s="10" t="str">
        <f>IF(G458&gt;0,VLOOKUP(G458,مسئول!B:D,2,0),"")</f>
        <v/>
      </c>
      <c r="I458" s="1"/>
      <c r="J458" s="7"/>
      <c r="K458" s="7" t="str">
        <f>IF(صرف!$J458="","",I458*J458)</f>
        <v/>
      </c>
      <c r="L458" s="88"/>
    </row>
    <row r="459" spans="2:12" ht="24.95" customHeight="1">
      <c r="B459" s="12" t="str">
        <f t="shared" si="8"/>
        <v/>
      </c>
      <c r="C459" s="6"/>
      <c r="D459" s="1"/>
      <c r="E459" s="1"/>
      <c r="F459" s="10" t="str">
        <f>IF(E459&gt;0,VLOOKUP(E459,صنف!B:D,2,0),"")</f>
        <v/>
      </c>
      <c r="G459" s="1"/>
      <c r="H459" s="10" t="str">
        <f>IF(G459&gt;0,VLOOKUP(G459,مسئول!B:D,2,0),"")</f>
        <v/>
      </c>
      <c r="I459" s="1"/>
      <c r="J459" s="7"/>
      <c r="K459" s="7" t="str">
        <f>IF(صرف!$J459="","",I459*J459)</f>
        <v/>
      </c>
      <c r="L459" s="88"/>
    </row>
    <row r="460" spans="2:12" ht="24.95" customHeight="1">
      <c r="B460" s="12" t="str">
        <f t="shared" si="8"/>
        <v/>
      </c>
      <c r="C460" s="6"/>
      <c r="D460" s="1"/>
      <c r="E460" s="1"/>
      <c r="F460" s="10" t="str">
        <f>IF(E460&gt;0,VLOOKUP(E460,صنف!B:D,2,0),"")</f>
        <v/>
      </c>
      <c r="G460" s="1"/>
      <c r="H460" s="10" t="str">
        <f>IF(G460&gt;0,VLOOKUP(G460,مسئول!B:D,2,0),"")</f>
        <v/>
      </c>
      <c r="I460" s="1"/>
      <c r="J460" s="7"/>
      <c r="K460" s="7" t="str">
        <f>IF(صرف!$J460="","",I460*J460)</f>
        <v/>
      </c>
      <c r="L460" s="88"/>
    </row>
    <row r="461" spans="2:12" ht="24.95" customHeight="1">
      <c r="B461" s="12" t="str">
        <f t="shared" si="8"/>
        <v/>
      </c>
      <c r="C461" s="6"/>
      <c r="D461" s="1"/>
      <c r="E461" s="1"/>
      <c r="F461" s="10" t="str">
        <f>IF(E461&gt;0,VLOOKUP(E461,صنف!B:D,2,0),"")</f>
        <v/>
      </c>
      <c r="G461" s="1"/>
      <c r="H461" s="10" t="str">
        <f>IF(G461&gt;0,VLOOKUP(G461,مسئول!B:D,2,0),"")</f>
        <v/>
      </c>
      <c r="I461" s="1"/>
      <c r="J461" s="7"/>
      <c r="K461" s="7" t="str">
        <f>IF(صرف!$J461="","",I461*J461)</f>
        <v/>
      </c>
      <c r="L461" s="88"/>
    </row>
    <row r="462" spans="2:12" ht="24.95" customHeight="1">
      <c r="B462" s="12" t="str">
        <f t="shared" si="8"/>
        <v/>
      </c>
      <c r="C462" s="6"/>
      <c r="D462" s="1"/>
      <c r="E462" s="1"/>
      <c r="F462" s="10" t="str">
        <f>IF(E462&gt;0,VLOOKUP(E462,صنف!B:D,2,0),"")</f>
        <v/>
      </c>
      <c r="G462" s="1"/>
      <c r="H462" s="10" t="str">
        <f>IF(G462&gt;0,VLOOKUP(G462,مسئول!B:D,2,0),"")</f>
        <v/>
      </c>
      <c r="I462" s="1"/>
      <c r="J462" s="7"/>
      <c r="K462" s="7" t="str">
        <f>IF(صرف!$J462="","",I462*J462)</f>
        <v/>
      </c>
      <c r="L462" s="88"/>
    </row>
    <row r="463" spans="2:12" ht="24.95" customHeight="1">
      <c r="B463" s="12" t="str">
        <f t="shared" si="8"/>
        <v/>
      </c>
      <c r="C463" s="6"/>
      <c r="D463" s="1"/>
      <c r="E463" s="1"/>
      <c r="F463" s="10" t="str">
        <f>IF(E463&gt;0,VLOOKUP(E463,صنف!B:D,2,0),"")</f>
        <v/>
      </c>
      <c r="G463" s="1"/>
      <c r="H463" s="10" t="str">
        <f>IF(G463&gt;0,VLOOKUP(G463,مسئول!B:D,2,0),"")</f>
        <v/>
      </c>
      <c r="I463" s="1"/>
      <c r="J463" s="7"/>
      <c r="K463" s="7" t="str">
        <f>IF(صرف!$J463="","",I463*J463)</f>
        <v/>
      </c>
      <c r="L463" s="88"/>
    </row>
    <row r="464" spans="2:12" ht="24.95" customHeight="1">
      <c r="B464" s="12" t="str">
        <f t="shared" si="8"/>
        <v/>
      </c>
      <c r="C464" s="6"/>
      <c r="D464" s="1"/>
      <c r="E464" s="1"/>
      <c r="F464" s="10" t="str">
        <f>IF(E464&gt;0,VLOOKUP(E464,صنف!B:D,2,0),"")</f>
        <v/>
      </c>
      <c r="G464" s="1"/>
      <c r="H464" s="10" t="str">
        <f>IF(G464&gt;0,VLOOKUP(G464,مسئول!B:D,2,0),"")</f>
        <v/>
      </c>
      <c r="I464" s="1"/>
      <c r="J464" s="7"/>
      <c r="K464" s="7" t="str">
        <f>IF(صرف!$J464="","",I464*J464)</f>
        <v/>
      </c>
      <c r="L464" s="88"/>
    </row>
    <row r="465" spans="2:12" ht="24.95" customHeight="1">
      <c r="B465" s="12" t="str">
        <f t="shared" si="8"/>
        <v/>
      </c>
      <c r="C465" s="6"/>
      <c r="D465" s="1"/>
      <c r="E465" s="1"/>
      <c r="F465" s="10" t="str">
        <f>IF(E465&gt;0,VLOOKUP(E465,صنف!B:D,2,0),"")</f>
        <v/>
      </c>
      <c r="G465" s="1"/>
      <c r="H465" s="10" t="str">
        <f>IF(G465&gt;0,VLOOKUP(G465,مسئول!B:D,2,0),"")</f>
        <v/>
      </c>
      <c r="I465" s="1"/>
      <c r="J465" s="7"/>
      <c r="K465" s="7" t="str">
        <f>IF(صرف!$J465="","",I465*J465)</f>
        <v/>
      </c>
      <c r="L465" s="88"/>
    </row>
    <row r="466" spans="2:12" ht="24.95" customHeight="1">
      <c r="B466" s="12" t="str">
        <f t="shared" si="8"/>
        <v/>
      </c>
      <c r="C466" s="6"/>
      <c r="D466" s="1"/>
      <c r="E466" s="1"/>
      <c r="F466" s="10" t="str">
        <f>IF(E466&gt;0,VLOOKUP(E466,صنف!B:D,2,0),"")</f>
        <v/>
      </c>
      <c r="G466" s="1"/>
      <c r="H466" s="10" t="str">
        <f>IF(G466&gt;0,VLOOKUP(G466,مسئول!B:D,2,0),"")</f>
        <v/>
      </c>
      <c r="I466" s="1"/>
      <c r="J466" s="7"/>
      <c r="K466" s="7" t="str">
        <f>IF(صرف!$J466="","",I466*J466)</f>
        <v/>
      </c>
      <c r="L466" s="88"/>
    </row>
    <row r="467" spans="2:12" ht="24.95" customHeight="1">
      <c r="B467" s="12" t="str">
        <f t="shared" si="8"/>
        <v/>
      </c>
      <c r="C467" s="6"/>
      <c r="D467" s="1"/>
      <c r="E467" s="1"/>
      <c r="F467" s="10" t="str">
        <f>IF(E467&gt;0,VLOOKUP(E467,صنف!B:D,2,0),"")</f>
        <v/>
      </c>
      <c r="G467" s="1"/>
      <c r="H467" s="10" t="str">
        <f>IF(G467&gt;0,VLOOKUP(G467,مسئول!B:D,2,0),"")</f>
        <v/>
      </c>
      <c r="I467" s="1"/>
      <c r="J467" s="7"/>
      <c r="K467" s="7" t="str">
        <f>IF(صرف!$J467="","",I467*J467)</f>
        <v/>
      </c>
      <c r="L467" s="88"/>
    </row>
    <row r="468" spans="2:12" ht="24.95" customHeight="1">
      <c r="B468" s="12" t="str">
        <f t="shared" si="8"/>
        <v/>
      </c>
      <c r="C468" s="6"/>
      <c r="D468" s="1"/>
      <c r="E468" s="1"/>
      <c r="F468" s="10" t="str">
        <f>IF(E468&gt;0,VLOOKUP(E468,صنف!B:D,2,0),"")</f>
        <v/>
      </c>
      <c r="G468" s="1"/>
      <c r="H468" s="10" t="str">
        <f>IF(G468&gt;0,VLOOKUP(G468,مسئول!B:D,2,0),"")</f>
        <v/>
      </c>
      <c r="I468" s="1"/>
      <c r="J468" s="7"/>
      <c r="K468" s="7" t="str">
        <f>IF(صرف!$J468="","",I468*J468)</f>
        <v/>
      </c>
      <c r="L468" s="88"/>
    </row>
    <row r="469" spans="2:12" ht="24.95" customHeight="1">
      <c r="B469" s="12" t="str">
        <f t="shared" si="8"/>
        <v/>
      </c>
      <c r="C469" s="6"/>
      <c r="D469" s="1"/>
      <c r="E469" s="1"/>
      <c r="F469" s="10" t="str">
        <f>IF(E469&gt;0,VLOOKUP(E469,صنف!B:D,2,0),"")</f>
        <v/>
      </c>
      <c r="G469" s="1"/>
      <c r="H469" s="10" t="str">
        <f>IF(G469&gt;0,VLOOKUP(G469,مسئول!B:D,2,0),"")</f>
        <v/>
      </c>
      <c r="I469" s="1"/>
      <c r="J469" s="7"/>
      <c r="K469" s="7" t="str">
        <f>IF(صرف!$J469="","",I469*J469)</f>
        <v/>
      </c>
      <c r="L469" s="88"/>
    </row>
    <row r="470" spans="2:12" ht="24.95" customHeight="1">
      <c r="B470" s="12" t="str">
        <f t="shared" si="8"/>
        <v/>
      </c>
      <c r="C470" s="6"/>
      <c r="D470" s="1"/>
      <c r="E470" s="1"/>
      <c r="F470" s="10" t="str">
        <f>IF(E470&gt;0,VLOOKUP(E470,صنف!B:D,2,0),"")</f>
        <v/>
      </c>
      <c r="G470" s="1"/>
      <c r="H470" s="10" t="str">
        <f>IF(G470&gt;0,VLOOKUP(G470,مسئول!B:D,2,0),"")</f>
        <v/>
      </c>
      <c r="I470" s="1"/>
      <c r="J470" s="7"/>
      <c r="K470" s="7" t="str">
        <f>IF(صرف!$J470="","",I470*J470)</f>
        <v/>
      </c>
      <c r="L470" s="88"/>
    </row>
    <row r="471" spans="2:12" ht="24.95" customHeight="1">
      <c r="B471" s="12" t="str">
        <f t="shared" si="8"/>
        <v/>
      </c>
      <c r="C471" s="6"/>
      <c r="D471" s="1"/>
      <c r="E471" s="1"/>
      <c r="F471" s="10" t="str">
        <f>IF(E471&gt;0,VLOOKUP(E471,صنف!B:D,2,0),"")</f>
        <v/>
      </c>
      <c r="G471" s="1"/>
      <c r="H471" s="10" t="str">
        <f>IF(G471&gt;0,VLOOKUP(G471,مسئول!B:D,2,0),"")</f>
        <v/>
      </c>
      <c r="I471" s="1"/>
      <c r="J471" s="7"/>
      <c r="K471" s="7" t="str">
        <f>IF(صرف!$J471="","",I471*J471)</f>
        <v/>
      </c>
      <c r="L471" s="88"/>
    </row>
    <row r="472" spans="2:12" ht="24.95" customHeight="1">
      <c r="B472" s="12" t="str">
        <f t="shared" si="8"/>
        <v/>
      </c>
      <c r="C472" s="6"/>
      <c r="D472" s="1"/>
      <c r="E472" s="1"/>
      <c r="F472" s="10" t="str">
        <f>IF(E472&gt;0,VLOOKUP(E472,صنف!B:D,2,0),"")</f>
        <v/>
      </c>
      <c r="G472" s="1"/>
      <c r="H472" s="10" t="str">
        <f>IF(G472&gt;0,VLOOKUP(G472,مسئول!B:D,2,0),"")</f>
        <v/>
      </c>
      <c r="I472" s="1"/>
      <c r="J472" s="7"/>
      <c r="K472" s="7" t="str">
        <f>IF(صرف!$J472="","",I472*J472)</f>
        <v/>
      </c>
      <c r="L472" s="88"/>
    </row>
    <row r="473" spans="2:12" ht="24.95" customHeight="1">
      <c r="B473" s="12" t="str">
        <f t="shared" si="8"/>
        <v/>
      </c>
      <c r="C473" s="6"/>
      <c r="D473" s="1"/>
      <c r="E473" s="1"/>
      <c r="F473" s="10" t="str">
        <f>IF(E473&gt;0,VLOOKUP(E473,صنف!B:D,2,0),"")</f>
        <v/>
      </c>
      <c r="G473" s="1"/>
      <c r="H473" s="10" t="str">
        <f>IF(G473&gt;0,VLOOKUP(G473,مسئول!B:D,2,0),"")</f>
        <v/>
      </c>
      <c r="I473" s="1"/>
      <c r="J473" s="7"/>
      <c r="K473" s="7" t="str">
        <f>IF(صرف!$J473="","",I473*J473)</f>
        <v/>
      </c>
      <c r="L473" s="88"/>
    </row>
    <row r="474" spans="2:12" ht="24.95" customHeight="1">
      <c r="B474" s="12" t="str">
        <f t="shared" si="8"/>
        <v/>
      </c>
      <c r="C474" s="6"/>
      <c r="D474" s="1"/>
      <c r="E474" s="1"/>
      <c r="F474" s="10" t="str">
        <f>IF(E474&gt;0,VLOOKUP(E474,صنف!B:D,2,0),"")</f>
        <v/>
      </c>
      <c r="G474" s="1"/>
      <c r="H474" s="10" t="str">
        <f>IF(G474&gt;0,VLOOKUP(G474,مسئول!B:D,2,0),"")</f>
        <v/>
      </c>
      <c r="I474" s="1"/>
      <c r="J474" s="7"/>
      <c r="K474" s="7" t="str">
        <f>IF(صرف!$J474="","",I474*J474)</f>
        <v/>
      </c>
      <c r="L474" s="88"/>
    </row>
    <row r="475" spans="2:12" ht="24.95" customHeight="1">
      <c r="B475" s="12" t="str">
        <f t="shared" si="8"/>
        <v/>
      </c>
      <c r="C475" s="6"/>
      <c r="D475" s="1"/>
      <c r="E475" s="1"/>
      <c r="F475" s="10" t="str">
        <f>IF(E475&gt;0,VLOOKUP(E475,صنف!B:D,2,0),"")</f>
        <v/>
      </c>
      <c r="G475" s="1"/>
      <c r="H475" s="10" t="str">
        <f>IF(G475&gt;0,VLOOKUP(G475,مسئول!B:D,2,0),"")</f>
        <v/>
      </c>
      <c r="I475" s="1"/>
      <c r="J475" s="7"/>
      <c r="K475" s="7" t="str">
        <f>IF(صرف!$J475="","",I475*J475)</f>
        <v/>
      </c>
      <c r="L475" s="88"/>
    </row>
    <row r="476" spans="2:12" ht="24.95" customHeight="1">
      <c r="B476" s="12" t="str">
        <f t="shared" si="8"/>
        <v/>
      </c>
      <c r="C476" s="6"/>
      <c r="D476" s="1"/>
      <c r="E476" s="1"/>
      <c r="F476" s="10" t="str">
        <f>IF(E476&gt;0,VLOOKUP(E476,صنف!B:D,2,0),"")</f>
        <v/>
      </c>
      <c r="G476" s="1"/>
      <c r="H476" s="10" t="str">
        <f>IF(G476&gt;0,VLOOKUP(G476,مسئول!B:D,2,0),"")</f>
        <v/>
      </c>
      <c r="I476" s="1"/>
      <c r="J476" s="7"/>
      <c r="K476" s="7" t="str">
        <f>IF(صرف!$J476="","",I476*J476)</f>
        <v/>
      </c>
      <c r="L476" s="88"/>
    </row>
    <row r="477" spans="2:12" ht="24.95" customHeight="1">
      <c r="B477" s="12" t="str">
        <f t="shared" si="8"/>
        <v/>
      </c>
      <c r="C477" s="6"/>
      <c r="D477" s="1"/>
      <c r="E477" s="1"/>
      <c r="F477" s="10" t="str">
        <f>IF(E477&gt;0,VLOOKUP(E477,صنف!B:D,2,0),"")</f>
        <v/>
      </c>
      <c r="G477" s="1"/>
      <c r="H477" s="10" t="str">
        <f>IF(G477&gt;0,VLOOKUP(G477,مسئول!B:D,2,0),"")</f>
        <v/>
      </c>
      <c r="I477" s="1"/>
      <c r="J477" s="7"/>
      <c r="K477" s="7" t="str">
        <f>IF(صرف!$J477="","",I477*J477)</f>
        <v/>
      </c>
      <c r="L477" s="88"/>
    </row>
    <row r="478" spans="2:12" ht="24.95" customHeight="1">
      <c r="B478" s="12" t="str">
        <f t="shared" si="8"/>
        <v/>
      </c>
      <c r="C478" s="6"/>
      <c r="D478" s="1"/>
      <c r="E478" s="1"/>
      <c r="F478" s="10" t="str">
        <f>IF(E478&gt;0,VLOOKUP(E478,صنف!B:D,2,0),"")</f>
        <v/>
      </c>
      <c r="G478" s="1"/>
      <c r="H478" s="10" t="str">
        <f>IF(G478&gt;0,VLOOKUP(G478,مسئول!B:D,2,0),"")</f>
        <v/>
      </c>
      <c r="I478" s="1"/>
      <c r="J478" s="7"/>
      <c r="K478" s="7" t="str">
        <f>IF(صرف!$J478="","",I478*J478)</f>
        <v/>
      </c>
      <c r="L478" s="88"/>
    </row>
    <row r="479" spans="2:12" ht="24.95" customHeight="1">
      <c r="B479" s="12" t="str">
        <f t="shared" si="8"/>
        <v/>
      </c>
      <c r="C479" s="6"/>
      <c r="D479" s="1"/>
      <c r="E479" s="1"/>
      <c r="F479" s="10" t="str">
        <f>IF(E479&gt;0,VLOOKUP(E479,صنف!B:D,2,0),"")</f>
        <v/>
      </c>
      <c r="G479" s="1"/>
      <c r="H479" s="10" t="str">
        <f>IF(G479&gt;0,VLOOKUP(G479,مسئول!B:D,2,0),"")</f>
        <v/>
      </c>
      <c r="I479" s="1"/>
      <c r="J479" s="7"/>
      <c r="K479" s="7" t="str">
        <f>IF(صرف!$J479="","",I479*J479)</f>
        <v/>
      </c>
      <c r="L479" s="88"/>
    </row>
    <row r="480" spans="2:12" ht="24.95" customHeight="1">
      <c r="B480" s="12" t="str">
        <f t="shared" si="8"/>
        <v/>
      </c>
      <c r="C480" s="6"/>
      <c r="D480" s="1"/>
      <c r="E480" s="1"/>
      <c r="F480" s="10" t="str">
        <f>IF(E480&gt;0,VLOOKUP(E480,صنف!B:D,2,0),"")</f>
        <v/>
      </c>
      <c r="G480" s="1"/>
      <c r="H480" s="10" t="str">
        <f>IF(G480&gt;0,VLOOKUP(G480,مسئول!B:D,2,0),"")</f>
        <v/>
      </c>
      <c r="I480" s="1"/>
      <c r="J480" s="7"/>
      <c r="K480" s="7" t="str">
        <f>IF(صرف!$J480="","",I480*J480)</f>
        <v/>
      </c>
      <c r="L480" s="88"/>
    </row>
    <row r="481" spans="2:12" ht="24.95" customHeight="1">
      <c r="B481" s="12" t="str">
        <f t="shared" si="8"/>
        <v/>
      </c>
      <c r="C481" s="6"/>
      <c r="D481" s="1"/>
      <c r="E481" s="1"/>
      <c r="F481" s="10" t="str">
        <f>IF(E481&gt;0,VLOOKUP(E481,صنف!B:D,2,0),"")</f>
        <v/>
      </c>
      <c r="G481" s="1"/>
      <c r="H481" s="10" t="str">
        <f>IF(G481&gt;0,VLOOKUP(G481,مسئول!B:D,2,0),"")</f>
        <v/>
      </c>
      <c r="I481" s="1"/>
      <c r="J481" s="7"/>
      <c r="K481" s="7" t="str">
        <f>IF(صرف!$J481="","",I481*J481)</f>
        <v/>
      </c>
      <c r="L481" s="88"/>
    </row>
    <row r="482" spans="2:12" ht="24.95" customHeight="1">
      <c r="B482" s="12" t="str">
        <f t="shared" si="8"/>
        <v/>
      </c>
      <c r="C482" s="6"/>
      <c r="D482" s="1"/>
      <c r="E482" s="1"/>
      <c r="F482" s="10" t="str">
        <f>IF(E482&gt;0,VLOOKUP(E482,صنف!B:D,2,0),"")</f>
        <v/>
      </c>
      <c r="G482" s="1"/>
      <c r="H482" s="10" t="str">
        <f>IF(G482&gt;0,VLOOKUP(G482,مسئول!B:D,2,0),"")</f>
        <v/>
      </c>
      <c r="I482" s="1"/>
      <c r="J482" s="7"/>
      <c r="K482" s="7" t="str">
        <f>IF(صرف!$J482="","",I482*J482)</f>
        <v/>
      </c>
      <c r="L482" s="88"/>
    </row>
    <row r="483" spans="2:12" ht="24.95" customHeight="1">
      <c r="B483" s="12" t="str">
        <f t="shared" si="8"/>
        <v/>
      </c>
      <c r="C483" s="6"/>
      <c r="D483" s="1"/>
      <c r="E483" s="1"/>
      <c r="F483" s="10" t="str">
        <f>IF(E483&gt;0,VLOOKUP(E483,صنف!B:D,2,0),"")</f>
        <v/>
      </c>
      <c r="G483" s="1"/>
      <c r="H483" s="10" t="str">
        <f>IF(G483&gt;0,VLOOKUP(G483,مسئول!B:D,2,0),"")</f>
        <v/>
      </c>
      <c r="I483" s="1"/>
      <c r="J483" s="7"/>
      <c r="K483" s="7" t="str">
        <f>IF(صرف!$J483="","",I483*J483)</f>
        <v/>
      </c>
      <c r="L483" s="88"/>
    </row>
    <row r="484" spans="2:12" ht="24.95" customHeight="1">
      <c r="B484" s="12" t="str">
        <f t="shared" si="8"/>
        <v/>
      </c>
      <c r="C484" s="6"/>
      <c r="D484" s="1"/>
      <c r="E484" s="1"/>
      <c r="F484" s="10" t="str">
        <f>IF(E484&gt;0,VLOOKUP(E484,صنف!B:D,2,0),"")</f>
        <v/>
      </c>
      <c r="G484" s="1"/>
      <c r="H484" s="10" t="str">
        <f>IF(G484&gt;0,VLOOKUP(G484,مسئول!B:D,2,0),"")</f>
        <v/>
      </c>
      <c r="I484" s="1"/>
      <c r="J484" s="7"/>
      <c r="K484" s="7" t="str">
        <f>IF(صرف!$J484="","",I484*J484)</f>
        <v/>
      </c>
      <c r="L484" s="88"/>
    </row>
    <row r="485" spans="2:12" ht="24.95" customHeight="1">
      <c r="B485" s="12" t="str">
        <f t="shared" si="8"/>
        <v/>
      </c>
      <c r="C485" s="6"/>
      <c r="D485" s="1"/>
      <c r="E485" s="1"/>
      <c r="F485" s="10" t="str">
        <f>IF(E485&gt;0,VLOOKUP(E485,صنف!B:D,2,0),"")</f>
        <v/>
      </c>
      <c r="G485" s="1"/>
      <c r="H485" s="10" t="str">
        <f>IF(G485&gt;0,VLOOKUP(G485,مسئول!B:D,2,0),"")</f>
        <v/>
      </c>
      <c r="I485" s="1"/>
      <c r="J485" s="7"/>
      <c r="K485" s="7" t="str">
        <f>IF(صرف!$J485="","",I485*J485)</f>
        <v/>
      </c>
      <c r="L485" s="88"/>
    </row>
    <row r="486" spans="2:12" ht="24.95" customHeight="1">
      <c r="B486" s="12" t="str">
        <f t="shared" si="8"/>
        <v/>
      </c>
      <c r="C486" s="6"/>
      <c r="D486" s="1"/>
      <c r="E486" s="1"/>
      <c r="F486" s="10" t="str">
        <f>IF(E486&gt;0,VLOOKUP(E486,صنف!B:D,2,0),"")</f>
        <v/>
      </c>
      <c r="G486" s="1"/>
      <c r="H486" s="10" t="str">
        <f>IF(G486&gt;0,VLOOKUP(G486,مسئول!B:D,2,0),"")</f>
        <v/>
      </c>
      <c r="I486" s="1"/>
      <c r="J486" s="7"/>
      <c r="K486" s="7" t="str">
        <f>IF(صرف!$J486="","",I486*J486)</f>
        <v/>
      </c>
      <c r="L486" s="88"/>
    </row>
    <row r="487" spans="2:12" ht="24.95" customHeight="1">
      <c r="B487" s="12" t="str">
        <f t="shared" si="8"/>
        <v/>
      </c>
      <c r="C487" s="6"/>
      <c r="D487" s="1"/>
      <c r="E487" s="1"/>
      <c r="F487" s="10" t="str">
        <f>IF(E487&gt;0,VLOOKUP(E487,صنف!B:D,2,0),"")</f>
        <v/>
      </c>
      <c r="G487" s="1"/>
      <c r="H487" s="10" t="str">
        <f>IF(G487&gt;0,VLOOKUP(G487,مسئول!B:D,2,0),"")</f>
        <v/>
      </c>
      <c r="I487" s="1"/>
      <c r="J487" s="7"/>
      <c r="K487" s="7" t="str">
        <f>IF(صرف!$J487="","",I487*J487)</f>
        <v/>
      </c>
      <c r="L487" s="88"/>
    </row>
    <row r="488" spans="2:12" ht="24.95" customHeight="1">
      <c r="B488" s="12" t="str">
        <f t="shared" si="8"/>
        <v/>
      </c>
      <c r="C488" s="6"/>
      <c r="D488" s="1"/>
      <c r="E488" s="1"/>
      <c r="F488" s="10" t="str">
        <f>IF(E488&gt;0,VLOOKUP(E488,صنف!B:D,2,0),"")</f>
        <v/>
      </c>
      <c r="G488" s="1"/>
      <c r="H488" s="10" t="str">
        <f>IF(G488&gt;0,VLOOKUP(G488,مسئول!B:D,2,0),"")</f>
        <v/>
      </c>
      <c r="I488" s="1"/>
      <c r="J488" s="7"/>
      <c r="K488" s="7" t="str">
        <f>IF(صرف!$J488="","",I488*J488)</f>
        <v/>
      </c>
      <c r="L488" s="88"/>
    </row>
    <row r="489" spans="2:12" ht="24.95" customHeight="1">
      <c r="B489" s="12" t="str">
        <f t="shared" si="8"/>
        <v/>
      </c>
      <c r="C489" s="6"/>
      <c r="D489" s="1"/>
      <c r="E489" s="1"/>
      <c r="F489" s="10" t="str">
        <f>IF(E489&gt;0,VLOOKUP(E489,صنف!B:D,2,0),"")</f>
        <v/>
      </c>
      <c r="G489" s="1"/>
      <c r="H489" s="10" t="str">
        <f>IF(G489&gt;0,VLOOKUP(G489,مسئول!B:D,2,0),"")</f>
        <v/>
      </c>
      <c r="I489" s="1"/>
      <c r="J489" s="7"/>
      <c r="K489" s="7" t="str">
        <f>IF(صرف!$J489="","",I489*J489)</f>
        <v/>
      </c>
      <c r="L489" s="88"/>
    </row>
    <row r="490" spans="2:12" ht="24.95" customHeight="1">
      <c r="B490" s="12" t="str">
        <f t="shared" si="8"/>
        <v/>
      </c>
      <c r="C490" s="6"/>
      <c r="D490" s="1"/>
      <c r="E490" s="1"/>
      <c r="F490" s="10" t="str">
        <f>IF(E490&gt;0,VLOOKUP(E490,صنف!B:D,2,0),"")</f>
        <v/>
      </c>
      <c r="G490" s="1"/>
      <c r="H490" s="10" t="str">
        <f>IF(G490&gt;0,VLOOKUP(G490,مسئول!B:D,2,0),"")</f>
        <v/>
      </c>
      <c r="I490" s="1"/>
      <c r="J490" s="7"/>
      <c r="K490" s="7" t="str">
        <f>IF(صرف!$J490="","",I490*J490)</f>
        <v/>
      </c>
      <c r="L490" s="88"/>
    </row>
    <row r="491" spans="2:12" ht="24.95" customHeight="1">
      <c r="B491" s="12" t="str">
        <f t="shared" si="8"/>
        <v/>
      </c>
      <c r="C491" s="6"/>
      <c r="D491" s="1"/>
      <c r="E491" s="1"/>
      <c r="F491" s="10" t="str">
        <f>IF(E491&gt;0,VLOOKUP(E491,صنف!B:D,2,0),"")</f>
        <v/>
      </c>
      <c r="G491" s="1"/>
      <c r="H491" s="10" t="str">
        <f>IF(G491&gt;0,VLOOKUP(G491,مسئول!B:D,2,0),"")</f>
        <v/>
      </c>
      <c r="I491" s="1"/>
      <c r="J491" s="7"/>
      <c r="K491" s="7" t="str">
        <f>IF(صرف!$J491="","",I491*J491)</f>
        <v/>
      </c>
      <c r="L491" s="88"/>
    </row>
    <row r="492" spans="2:12" ht="24.95" customHeight="1">
      <c r="B492" s="12" t="str">
        <f t="shared" si="8"/>
        <v/>
      </c>
      <c r="C492" s="6"/>
      <c r="D492" s="1"/>
      <c r="E492" s="1"/>
      <c r="F492" s="10" t="str">
        <f>IF(E492&gt;0,VLOOKUP(E492,صنف!B:D,2,0),"")</f>
        <v/>
      </c>
      <c r="G492" s="1"/>
      <c r="H492" s="10" t="str">
        <f>IF(G492&gt;0,VLOOKUP(G492,مسئول!B:D,2,0),"")</f>
        <v/>
      </c>
      <c r="I492" s="1"/>
      <c r="J492" s="7"/>
      <c r="K492" s="7" t="str">
        <f>IF(صرف!$J492="","",I492*J492)</f>
        <v/>
      </c>
      <c r="L492" s="88"/>
    </row>
    <row r="493" spans="2:12" ht="24.95" customHeight="1">
      <c r="B493" s="12" t="str">
        <f t="shared" si="8"/>
        <v/>
      </c>
      <c r="C493" s="6"/>
      <c r="D493" s="1"/>
      <c r="E493" s="1"/>
      <c r="F493" s="10" t="str">
        <f>IF(E493&gt;0,VLOOKUP(E493,صنف!B:D,2,0),"")</f>
        <v/>
      </c>
      <c r="G493" s="1"/>
      <c r="H493" s="10" t="str">
        <f>IF(G493&gt;0,VLOOKUP(G493,مسئول!B:D,2,0),"")</f>
        <v/>
      </c>
      <c r="I493" s="1"/>
      <c r="J493" s="7"/>
      <c r="K493" s="7" t="str">
        <f>IF(صرف!$J493="","",I493*J493)</f>
        <v/>
      </c>
      <c r="L493" s="88"/>
    </row>
    <row r="494" spans="2:12" ht="24.95" customHeight="1">
      <c r="B494" s="12" t="str">
        <f t="shared" si="8"/>
        <v/>
      </c>
      <c r="C494" s="6"/>
      <c r="D494" s="1"/>
      <c r="E494" s="1"/>
      <c r="F494" s="10" t="str">
        <f>IF(E494&gt;0,VLOOKUP(E494,صنف!B:D,2,0),"")</f>
        <v/>
      </c>
      <c r="G494" s="1"/>
      <c r="H494" s="10" t="str">
        <f>IF(G494&gt;0,VLOOKUP(G494,مسئول!B:D,2,0),"")</f>
        <v/>
      </c>
      <c r="I494" s="1"/>
      <c r="J494" s="7"/>
      <c r="K494" s="7" t="str">
        <f>IF(صرف!$J494="","",I494*J494)</f>
        <v/>
      </c>
      <c r="L494" s="88"/>
    </row>
    <row r="495" spans="2:12" ht="24.95" customHeight="1">
      <c r="B495" s="12" t="str">
        <f t="shared" si="8"/>
        <v/>
      </c>
      <c r="C495" s="6"/>
      <c r="D495" s="1"/>
      <c r="E495" s="1"/>
      <c r="F495" s="10" t="str">
        <f>IF(E495&gt;0,VLOOKUP(E495,صنف!B:D,2,0),"")</f>
        <v/>
      </c>
      <c r="G495" s="1"/>
      <c r="H495" s="10" t="str">
        <f>IF(G495&gt;0,VLOOKUP(G495,مسئول!B:D,2,0),"")</f>
        <v/>
      </c>
      <c r="I495" s="1"/>
      <c r="J495" s="7"/>
      <c r="K495" s="7" t="str">
        <f>IF(صرف!$J495="","",I495*J495)</f>
        <v/>
      </c>
      <c r="L495" s="88"/>
    </row>
    <row r="496" spans="2:12" ht="24.95" customHeight="1">
      <c r="B496" s="12" t="str">
        <f t="shared" si="8"/>
        <v/>
      </c>
      <c r="C496" s="6"/>
      <c r="D496" s="1"/>
      <c r="E496" s="1"/>
      <c r="F496" s="10" t="str">
        <f>IF(E496&gt;0,VLOOKUP(E496,صنف!B:D,2,0),"")</f>
        <v/>
      </c>
      <c r="G496" s="1"/>
      <c r="H496" s="10" t="str">
        <f>IF(G496&gt;0,VLOOKUP(G496,مسئول!B:D,2,0),"")</f>
        <v/>
      </c>
      <c r="I496" s="1"/>
      <c r="J496" s="7"/>
      <c r="K496" s="7" t="str">
        <f>IF(صرف!$J496="","",I496*J496)</f>
        <v/>
      </c>
      <c r="L496" s="88"/>
    </row>
    <row r="497" spans="2:12" ht="24.95" customHeight="1">
      <c r="B497" s="12" t="str">
        <f t="shared" si="8"/>
        <v/>
      </c>
      <c r="C497" s="6"/>
      <c r="D497" s="1"/>
      <c r="E497" s="1"/>
      <c r="F497" s="10" t="str">
        <f>IF(E497&gt;0,VLOOKUP(E497,صنف!B:D,2,0),"")</f>
        <v/>
      </c>
      <c r="G497" s="1"/>
      <c r="H497" s="10" t="str">
        <f>IF(G497&gt;0,VLOOKUP(G497,مسئول!B:D,2,0),"")</f>
        <v/>
      </c>
      <c r="I497" s="1"/>
      <c r="J497" s="7"/>
      <c r="K497" s="7" t="str">
        <f>IF(صرف!$J497="","",I497*J497)</f>
        <v/>
      </c>
      <c r="L497" s="88"/>
    </row>
    <row r="498" spans="2:12" ht="24.95" customHeight="1">
      <c r="B498" s="12" t="str">
        <f t="shared" si="8"/>
        <v/>
      </c>
      <c r="C498" s="6"/>
      <c r="D498" s="1"/>
      <c r="E498" s="1"/>
      <c r="F498" s="10" t="str">
        <f>IF(E498&gt;0,VLOOKUP(E498,صنف!B:D,2,0),"")</f>
        <v/>
      </c>
      <c r="G498" s="1"/>
      <c r="H498" s="10" t="str">
        <f>IF(G498&gt;0,VLOOKUP(G498,مسئول!B:D,2,0),"")</f>
        <v/>
      </c>
      <c r="I498" s="1"/>
      <c r="J498" s="7"/>
      <c r="K498" s="7" t="str">
        <f>IF(صرف!$J498="","",I498*J498)</f>
        <v/>
      </c>
      <c r="L498" s="88"/>
    </row>
    <row r="499" spans="2:12" ht="24.95" customHeight="1">
      <c r="B499" s="12" t="str">
        <f t="shared" si="8"/>
        <v/>
      </c>
      <c r="C499" s="6"/>
      <c r="D499" s="1"/>
      <c r="E499" s="1"/>
      <c r="F499" s="10" t="str">
        <f>IF(E499&gt;0,VLOOKUP(E499,صنف!B:D,2,0),"")</f>
        <v/>
      </c>
      <c r="G499" s="1"/>
      <c r="H499" s="10" t="str">
        <f>IF(G499&gt;0,VLOOKUP(G499,مسئول!B:D,2,0),"")</f>
        <v/>
      </c>
      <c r="I499" s="1"/>
      <c r="J499" s="7"/>
      <c r="K499" s="7" t="str">
        <f>IF(صرف!$J499="","",I499*J499)</f>
        <v/>
      </c>
      <c r="L499" s="88"/>
    </row>
    <row r="500" spans="2:12" ht="24.95" customHeight="1">
      <c r="B500" s="12" t="str">
        <f t="shared" si="8"/>
        <v/>
      </c>
      <c r="C500" s="6"/>
      <c r="D500" s="1"/>
      <c r="E500" s="1"/>
      <c r="F500" s="10" t="str">
        <f>IF(E500&gt;0,VLOOKUP(E500,صنف!B:D,2,0),"")</f>
        <v/>
      </c>
      <c r="G500" s="1"/>
      <c r="H500" s="10" t="str">
        <f>IF(G500&gt;0,VLOOKUP(G500,مسئول!B:D,2,0),"")</f>
        <v/>
      </c>
      <c r="I500" s="1"/>
      <c r="J500" s="7"/>
      <c r="K500" s="7" t="str">
        <f>IF(صرف!$J500="","",I500*J500)</f>
        <v/>
      </c>
      <c r="L500" s="88"/>
    </row>
  </sheetData>
  <autoFilter ref="B4:L4"/>
  <phoneticPr fontId="36" type="noConversion"/>
  <conditionalFormatting sqref="B5:B500">
    <cfRule type="notContainsBlanks" dxfId="42" priority="1">
      <formula>LEN(TRIM(B5))&gt;0</formula>
    </cfRule>
  </conditionalFormatting>
  <conditionalFormatting sqref="H5">
    <cfRule type="cellIs" dxfId="41" priority="5" stopIfTrue="1" operator="equal">
      <formula>0</formula>
    </cfRule>
  </conditionalFormatting>
  <dataValidations count="1">
    <dataValidation type="list" allowBlank="1" showInputMessage="1" showErrorMessage="1" sqref="L5:L500">
      <formula1>$M$1:$M$3</formula1>
    </dataValidation>
  </dataValidations>
  <pageMargins left="0.7" right="0.7" top="0.75" bottom="0.75" header="0.3" footer="0.3"/>
  <pageSetup paperSize="9" orientation="portrait" horizontalDpi="200" verticalDpi="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0"/>
  <sheetViews>
    <sheetView showGridLines="0" showZeros="0" rightToLeft="1" zoomScale="90" zoomScaleNormal="90" workbookViewId="0">
      <selection activeCell="I5" sqref="I5"/>
    </sheetView>
  </sheetViews>
  <sheetFormatPr baseColWidth="10" defaultColWidth="0" defaultRowHeight="24.95" customHeight="1"/>
  <cols>
    <col min="1" max="1" width="2.125" customWidth="1"/>
    <col min="2" max="2" width="8.125" customWidth="1"/>
    <col min="3" max="3" width="15.625" customWidth="1"/>
    <col min="4" max="4" width="9.5" customWidth="1"/>
    <col min="5" max="5" width="8.25" customWidth="1"/>
    <col min="6" max="6" width="29" customWidth="1"/>
    <col min="7" max="7" width="10.625" customWidth="1"/>
    <col min="8" max="8" width="27.375" customWidth="1"/>
    <col min="9" max="10" width="10.625" customWidth="1"/>
    <col min="11" max="11" width="3.625" style="94" customWidth="1"/>
  </cols>
  <sheetData>
    <row r="1" spans="2:11" ht="24.95" customHeight="1">
      <c r="K1" s="97" t="s">
        <v>40</v>
      </c>
    </row>
    <row r="2" spans="2:11" ht="35.1" customHeight="1">
      <c r="K2" s="97" t="s">
        <v>41</v>
      </c>
    </row>
    <row r="3" spans="2:11" ht="24.95" customHeight="1">
      <c r="K3" s="97" t="s">
        <v>42</v>
      </c>
    </row>
    <row r="4" spans="2:11" s="2" customFormat="1" ht="39.950000000000003" customHeight="1">
      <c r="B4" s="49" t="s">
        <v>8</v>
      </c>
      <c r="C4" s="49" t="s">
        <v>9</v>
      </c>
      <c r="D4" s="49" t="s">
        <v>13</v>
      </c>
      <c r="E4" s="49" t="s">
        <v>0</v>
      </c>
      <c r="F4" s="50" t="s">
        <v>14</v>
      </c>
      <c r="G4" s="49" t="s">
        <v>20</v>
      </c>
      <c r="H4" s="49" t="s">
        <v>21</v>
      </c>
      <c r="I4" s="49" t="s">
        <v>22</v>
      </c>
      <c r="J4" s="49" t="s">
        <v>39</v>
      </c>
      <c r="K4" s="95"/>
    </row>
    <row r="5" spans="2:11" ht="24.95" customHeight="1">
      <c r="B5" s="12" t="str">
        <f>IF(C5&lt;&gt;0,1,"")</f>
        <v/>
      </c>
      <c r="C5" s="6"/>
      <c r="D5" s="1"/>
      <c r="E5" s="1"/>
      <c r="F5" s="4" t="str">
        <f>IF(E5&gt;0,VLOOKUP(E5,صنف!B:D,2,0),"")</f>
        <v/>
      </c>
      <c r="G5" s="1"/>
      <c r="H5" s="4" t="str">
        <f>IF(G5&gt;0,VLOOKUP(G5,مسئول!B:D,2,0),"")</f>
        <v/>
      </c>
      <c r="I5" s="1"/>
      <c r="J5" s="1"/>
      <c r="K5" s="96"/>
    </row>
    <row r="6" spans="2:11" ht="24.95" customHeight="1">
      <c r="B6" s="12" t="str">
        <f>IF(C6&lt;&gt;0,1+B5,"")</f>
        <v/>
      </c>
      <c r="C6" s="6"/>
      <c r="D6" s="1"/>
      <c r="E6" s="1"/>
      <c r="F6" s="4" t="str">
        <f>IF(E6&gt;0,VLOOKUP(E6,صنف!B:D,2,0),"")</f>
        <v/>
      </c>
      <c r="G6" s="1"/>
      <c r="H6" s="4" t="str">
        <f>IF(G6&gt;0,VLOOKUP(G6,مسئول!B:D,2,0),"")</f>
        <v/>
      </c>
      <c r="I6" s="1"/>
      <c r="J6" s="1"/>
    </row>
    <row r="7" spans="2:11" ht="24.95" customHeight="1">
      <c r="B7" s="12" t="str">
        <f>IF(C7&lt;&gt;0,1+B6,"")</f>
        <v/>
      </c>
      <c r="C7" s="6"/>
      <c r="D7" s="1"/>
      <c r="E7" s="1"/>
      <c r="F7" s="4" t="str">
        <f>IF(E7&gt;0,VLOOKUP(E7,صنف!B:D,2,0),"")</f>
        <v/>
      </c>
      <c r="G7" s="1"/>
      <c r="H7" s="4" t="str">
        <f>IF(G7&gt;0,VLOOKUP(G7,مسئول!B:D,2,0),"")</f>
        <v/>
      </c>
      <c r="I7" s="1"/>
      <c r="J7" s="1"/>
    </row>
    <row r="8" spans="2:11" ht="24.95" customHeight="1">
      <c r="B8" s="12" t="str">
        <f>IF(C8&lt;&gt;0,1+B7,"")</f>
        <v/>
      </c>
      <c r="C8" s="6"/>
      <c r="D8" s="1"/>
      <c r="E8" s="1"/>
      <c r="F8" s="4" t="str">
        <f>IF(E8&gt;0,VLOOKUP(E8,صنف!B:D,2,0),"")</f>
        <v/>
      </c>
      <c r="G8" s="1"/>
      <c r="H8" s="4" t="str">
        <f>IF(G8&gt;0,VLOOKUP(G8,مسئول!B:D,2,0),"")</f>
        <v/>
      </c>
      <c r="I8" s="1"/>
      <c r="J8" s="1"/>
    </row>
    <row r="9" spans="2:11" ht="24.95" customHeight="1">
      <c r="B9" s="12" t="str">
        <f t="shared" ref="B9:B71" si="0">IF(C9&lt;&gt;0,1+B8,"")</f>
        <v/>
      </c>
      <c r="C9" s="6"/>
      <c r="D9" s="1"/>
      <c r="E9" s="1"/>
      <c r="F9" s="4" t="str">
        <f>IF(E9&gt;0,VLOOKUP(E9,صنف!B:D,2,0),"")</f>
        <v/>
      </c>
      <c r="G9" s="1"/>
      <c r="H9" s="4" t="str">
        <f>IF(G9&gt;0,VLOOKUP(G9,مسئول!B:D,2,0),"")</f>
        <v/>
      </c>
      <c r="I9" s="1"/>
      <c r="J9" s="1"/>
    </row>
    <row r="10" spans="2:11" ht="24.95" customHeight="1">
      <c r="B10" s="12" t="str">
        <f t="shared" si="0"/>
        <v/>
      </c>
      <c r="C10" s="6"/>
      <c r="D10" s="1"/>
      <c r="E10" s="1"/>
      <c r="F10" s="4" t="str">
        <f>IF(E10&gt;0,VLOOKUP(E10,صنف!B:D,2,0),"")</f>
        <v/>
      </c>
      <c r="G10" s="1"/>
      <c r="H10" s="4" t="str">
        <f>IF(G10&gt;0,VLOOKUP(G10,مسئول!B:D,2,0),"")</f>
        <v/>
      </c>
      <c r="I10" s="1"/>
      <c r="J10" s="1"/>
    </row>
    <row r="11" spans="2:11" ht="24.95" customHeight="1">
      <c r="B11" s="12" t="str">
        <f t="shared" si="0"/>
        <v/>
      </c>
      <c r="C11" s="6"/>
      <c r="D11" s="1"/>
      <c r="E11" s="1"/>
      <c r="F11" s="4" t="str">
        <f>IF(E11&gt;0,VLOOKUP(E11,صنف!B:D,2,0),"")</f>
        <v/>
      </c>
      <c r="G11" s="1"/>
      <c r="H11" s="4" t="str">
        <f>IF(G11&gt;0,VLOOKUP(G11,مسئول!B:D,2,0),"")</f>
        <v/>
      </c>
      <c r="I11" s="1"/>
      <c r="J11" s="1"/>
    </row>
    <row r="12" spans="2:11" ht="24.95" customHeight="1">
      <c r="B12" s="12" t="str">
        <f t="shared" si="0"/>
        <v/>
      </c>
      <c r="C12" s="6"/>
      <c r="D12" s="1"/>
      <c r="E12" s="1"/>
      <c r="F12" s="4" t="str">
        <f>IF(E12&gt;0,VLOOKUP(E12,صنف!B:D,2,0),"")</f>
        <v/>
      </c>
      <c r="G12" s="1"/>
      <c r="H12" s="4" t="str">
        <f>IF(G12&gt;0,VLOOKUP(G12,مسئول!B:D,2,0),"")</f>
        <v/>
      </c>
      <c r="I12" s="1"/>
      <c r="J12" s="1"/>
    </row>
    <row r="13" spans="2:11" ht="24.95" customHeight="1">
      <c r="B13" s="12" t="str">
        <f t="shared" si="0"/>
        <v/>
      </c>
      <c r="C13" s="6"/>
      <c r="D13" s="1"/>
      <c r="E13" s="1"/>
      <c r="F13" s="4" t="str">
        <f>IF(E13&gt;0,VLOOKUP(E13,صنف!B:D,2,0),"")</f>
        <v/>
      </c>
      <c r="G13" s="1"/>
      <c r="H13" s="4" t="str">
        <f>IF(G13&gt;0,VLOOKUP(G13,مسئول!B:D,2,0),"")</f>
        <v/>
      </c>
      <c r="I13" s="1"/>
      <c r="J13" s="1"/>
    </row>
    <row r="14" spans="2:11" ht="24.95" customHeight="1">
      <c r="B14" s="12" t="str">
        <f t="shared" si="0"/>
        <v/>
      </c>
      <c r="C14" s="6"/>
      <c r="D14" s="1"/>
      <c r="E14" s="1"/>
      <c r="F14" s="4" t="str">
        <f>IF(E14&gt;0,VLOOKUP(E14,صنف!B:D,2,0),"")</f>
        <v/>
      </c>
      <c r="G14" s="1"/>
      <c r="H14" s="4" t="str">
        <f>IF(G14&gt;0,VLOOKUP(G14,مسئول!B:D,2,0),"")</f>
        <v/>
      </c>
      <c r="I14" s="1"/>
      <c r="J14" s="1"/>
    </row>
    <row r="15" spans="2:11" ht="24.95" customHeight="1">
      <c r="B15" s="12" t="str">
        <f t="shared" si="0"/>
        <v/>
      </c>
      <c r="C15" s="6"/>
      <c r="D15" s="1"/>
      <c r="E15" s="1"/>
      <c r="F15" s="4" t="str">
        <f>IF(E15&gt;0,VLOOKUP(E15,صنف!B:D,2,0),"")</f>
        <v/>
      </c>
      <c r="G15" s="1"/>
      <c r="H15" s="4" t="str">
        <f>IF(G15&gt;0,VLOOKUP(G15,مسئول!B:D,2,0),"")</f>
        <v/>
      </c>
      <c r="I15" s="1"/>
      <c r="J15" s="1"/>
    </row>
    <row r="16" spans="2:11" ht="24.95" customHeight="1">
      <c r="B16" s="12" t="str">
        <f t="shared" si="0"/>
        <v/>
      </c>
      <c r="C16" s="6"/>
      <c r="D16" s="1"/>
      <c r="E16" s="1"/>
      <c r="F16" s="4" t="str">
        <f>IF(E16&gt;0,VLOOKUP(E16,صنف!B:D,2,0),"")</f>
        <v/>
      </c>
      <c r="G16" s="1"/>
      <c r="H16" s="4" t="str">
        <f>IF(G16&gt;0,VLOOKUP(G16,مسئول!B:D,2,0),"")</f>
        <v/>
      </c>
      <c r="I16" s="1"/>
      <c r="J16" s="1"/>
    </row>
    <row r="17" spans="2:10" ht="24.95" customHeight="1">
      <c r="B17" s="12" t="str">
        <f t="shared" si="0"/>
        <v/>
      </c>
      <c r="C17" s="6"/>
      <c r="D17" s="1"/>
      <c r="E17" s="1"/>
      <c r="F17" s="4" t="str">
        <f>IF(E17&gt;0,VLOOKUP(E17,صنف!B:D,2,0),"")</f>
        <v/>
      </c>
      <c r="G17" s="1"/>
      <c r="H17" s="4" t="str">
        <f>IF(G17&gt;0,VLOOKUP(G17,مسئول!B:D,2,0),"")</f>
        <v/>
      </c>
      <c r="I17" s="1"/>
      <c r="J17" s="1"/>
    </row>
    <row r="18" spans="2:10" ht="24.95" customHeight="1">
      <c r="B18" s="12" t="str">
        <f t="shared" si="0"/>
        <v/>
      </c>
      <c r="C18" s="6"/>
      <c r="D18" s="1"/>
      <c r="E18" s="1"/>
      <c r="F18" s="4" t="str">
        <f>IF(E18&gt;0,VLOOKUP(E18,صنف!B:D,2,0),"")</f>
        <v/>
      </c>
      <c r="G18" s="1"/>
      <c r="H18" s="4" t="str">
        <f>IF(G18&gt;0,VLOOKUP(G18,مسئول!B:D,2,0),"")</f>
        <v/>
      </c>
      <c r="I18" s="1"/>
      <c r="J18" s="1"/>
    </row>
    <row r="19" spans="2:10" ht="24.95" customHeight="1">
      <c r="B19" s="12" t="str">
        <f t="shared" si="0"/>
        <v/>
      </c>
      <c r="C19" s="6"/>
      <c r="D19" s="1"/>
      <c r="E19" s="1"/>
      <c r="F19" s="4" t="str">
        <f>IF(E19&gt;0,VLOOKUP(E19,صنف!B:D,2,0),"")</f>
        <v/>
      </c>
      <c r="G19" s="1"/>
      <c r="H19" s="4" t="str">
        <f>IF(G19&gt;0,VLOOKUP(G19,مسئول!B:D,2,0),"")</f>
        <v/>
      </c>
      <c r="I19" s="1"/>
      <c r="J19" s="1"/>
    </row>
    <row r="20" spans="2:10" ht="24.95" customHeight="1">
      <c r="B20" s="12" t="str">
        <f t="shared" si="0"/>
        <v/>
      </c>
      <c r="C20" s="6"/>
      <c r="D20" s="1"/>
      <c r="E20" s="1"/>
      <c r="F20" s="4" t="str">
        <f>IF(E20&gt;0,VLOOKUP(E20,صنف!B:D,2,0),"")</f>
        <v/>
      </c>
      <c r="G20" s="1"/>
      <c r="H20" s="4" t="str">
        <f>IF(G20&gt;0,VLOOKUP(G20,مسئول!B:D,2,0),"")</f>
        <v/>
      </c>
      <c r="I20" s="1"/>
      <c r="J20" s="1"/>
    </row>
    <row r="21" spans="2:10" ht="24.95" customHeight="1">
      <c r="B21" s="12" t="str">
        <f t="shared" si="0"/>
        <v/>
      </c>
      <c r="C21" s="6"/>
      <c r="D21" s="1"/>
      <c r="E21" s="1"/>
      <c r="F21" s="4" t="str">
        <f>IF(E21&gt;0,VLOOKUP(E21,صنف!B:D,2,0),"")</f>
        <v/>
      </c>
      <c r="G21" s="1"/>
      <c r="H21" s="4" t="str">
        <f>IF(G21&gt;0,VLOOKUP(G21,مسئول!B:D,2,0),"")</f>
        <v/>
      </c>
      <c r="I21" s="1"/>
      <c r="J21" s="1"/>
    </row>
    <row r="22" spans="2:10" ht="24.95" customHeight="1">
      <c r="B22" s="12" t="str">
        <f t="shared" si="0"/>
        <v/>
      </c>
      <c r="C22" s="6"/>
      <c r="D22" s="1"/>
      <c r="E22" s="1"/>
      <c r="F22" s="4" t="str">
        <f>IF(E22&gt;0,VLOOKUP(E22,صنف!B:D,2,0),"")</f>
        <v/>
      </c>
      <c r="G22" s="1"/>
      <c r="H22" s="4" t="str">
        <f>IF(G22&gt;0,VLOOKUP(G22,مسئول!B:D,2,0),"")</f>
        <v/>
      </c>
      <c r="I22" s="1"/>
      <c r="J22" s="1"/>
    </row>
    <row r="23" spans="2:10" ht="24.95" customHeight="1">
      <c r="B23" s="12" t="str">
        <f t="shared" si="0"/>
        <v/>
      </c>
      <c r="C23" s="6"/>
      <c r="D23" s="1"/>
      <c r="E23" s="1"/>
      <c r="F23" s="4" t="str">
        <f>IF(E23&gt;0,VLOOKUP(E23,صنف!B:D,2,0),"")</f>
        <v/>
      </c>
      <c r="G23" s="1"/>
      <c r="H23" s="4" t="str">
        <f>IF(G23&gt;0,VLOOKUP(G23,مسئول!B:D,2,0),"")</f>
        <v/>
      </c>
      <c r="I23" s="1"/>
      <c r="J23" s="1"/>
    </row>
    <row r="24" spans="2:10" ht="24.95" customHeight="1">
      <c r="B24" s="12" t="str">
        <f t="shared" si="0"/>
        <v/>
      </c>
      <c r="C24" s="6"/>
      <c r="D24" s="1"/>
      <c r="E24" s="1"/>
      <c r="F24" s="4" t="str">
        <f>IF(E24&gt;0,VLOOKUP(E24,صنف!B:D,2,0),"")</f>
        <v/>
      </c>
      <c r="G24" s="1"/>
      <c r="H24" s="4" t="str">
        <f>IF(G24&gt;0,VLOOKUP(G24,مسئول!B:D,2,0),"")</f>
        <v/>
      </c>
      <c r="I24" s="1"/>
      <c r="J24" s="1"/>
    </row>
    <row r="25" spans="2:10" ht="24.95" customHeight="1">
      <c r="B25" s="12" t="str">
        <f t="shared" si="0"/>
        <v/>
      </c>
      <c r="C25" s="6"/>
      <c r="D25" s="1"/>
      <c r="E25" s="1"/>
      <c r="F25" s="4" t="str">
        <f>IF(E25&gt;0,VLOOKUP(E25,صنف!B:D,2,0),"")</f>
        <v/>
      </c>
      <c r="G25" s="1"/>
      <c r="H25" s="4" t="str">
        <f>IF(G25&gt;0,VLOOKUP(G25,مسئول!B:D,2,0),"")</f>
        <v/>
      </c>
      <c r="I25" s="1"/>
      <c r="J25" s="1"/>
    </row>
    <row r="26" spans="2:10" ht="24.95" customHeight="1">
      <c r="B26" s="12" t="str">
        <f t="shared" si="0"/>
        <v/>
      </c>
      <c r="C26" s="6"/>
      <c r="D26" s="1"/>
      <c r="E26" s="1"/>
      <c r="F26" s="4" t="str">
        <f>IF(E26&gt;0,VLOOKUP(E26,صنف!B:D,2,0),"")</f>
        <v/>
      </c>
      <c r="G26" s="1"/>
      <c r="H26" s="4" t="str">
        <f>IF(G26&gt;0,VLOOKUP(G26,مسئول!B:D,2,0),"")</f>
        <v/>
      </c>
      <c r="I26" s="1"/>
      <c r="J26" s="1"/>
    </row>
    <row r="27" spans="2:10" ht="24.95" customHeight="1">
      <c r="B27" s="12" t="str">
        <f t="shared" si="0"/>
        <v/>
      </c>
      <c r="C27" s="6"/>
      <c r="D27" s="1"/>
      <c r="E27" s="1"/>
      <c r="F27" s="4" t="str">
        <f>IF(E27&gt;0,VLOOKUP(E27,صنف!B:D,2,0),"")</f>
        <v/>
      </c>
      <c r="G27" s="1"/>
      <c r="H27" s="4" t="str">
        <f>IF(G27&gt;0,VLOOKUP(G27,مسئول!B:D,2,0),"")</f>
        <v/>
      </c>
      <c r="I27" s="1"/>
      <c r="J27" s="1"/>
    </row>
    <row r="28" spans="2:10" ht="24.95" customHeight="1">
      <c r="B28" s="12" t="str">
        <f t="shared" si="0"/>
        <v/>
      </c>
      <c r="C28" s="6"/>
      <c r="D28" s="1"/>
      <c r="E28" s="1"/>
      <c r="F28" s="4" t="str">
        <f>IF(E28&gt;0,VLOOKUP(E28,صنف!B:D,2,0),"")</f>
        <v/>
      </c>
      <c r="G28" s="1"/>
      <c r="H28" s="4" t="str">
        <f>IF(G28&gt;0,VLOOKUP(G28,مسئول!B:D,2,0),"")</f>
        <v/>
      </c>
      <c r="I28" s="1"/>
      <c r="J28" s="1"/>
    </row>
    <row r="29" spans="2:10" ht="24.95" customHeight="1">
      <c r="B29" s="12" t="str">
        <f t="shared" si="0"/>
        <v/>
      </c>
      <c r="C29" s="6"/>
      <c r="D29" s="1"/>
      <c r="E29" s="1"/>
      <c r="F29" s="4" t="str">
        <f>IF(E29&gt;0,VLOOKUP(E29,صنف!B:D,2,0),"")</f>
        <v/>
      </c>
      <c r="G29" s="1"/>
      <c r="H29" s="4" t="str">
        <f>IF(G29&gt;0,VLOOKUP(G29,مسئول!B:D,2,0),"")</f>
        <v/>
      </c>
      <c r="I29" s="1"/>
      <c r="J29" s="1"/>
    </row>
    <row r="30" spans="2:10" ht="24.95" customHeight="1">
      <c r="B30" s="12" t="str">
        <f t="shared" si="0"/>
        <v/>
      </c>
      <c r="C30" s="6"/>
      <c r="D30" s="1"/>
      <c r="E30" s="1"/>
      <c r="F30" s="4" t="str">
        <f>IF(E30&gt;0,VLOOKUP(E30,صنف!B:D,2,0),"")</f>
        <v/>
      </c>
      <c r="G30" s="1"/>
      <c r="H30" s="4" t="str">
        <f>IF(G30&gt;0,VLOOKUP(G30,مسئول!B:D,2,0),"")</f>
        <v/>
      </c>
      <c r="I30" s="1"/>
      <c r="J30" s="1"/>
    </row>
    <row r="31" spans="2:10" ht="24.95" customHeight="1">
      <c r="B31" s="12" t="str">
        <f t="shared" si="0"/>
        <v/>
      </c>
      <c r="C31" s="6"/>
      <c r="D31" s="1"/>
      <c r="E31" s="1"/>
      <c r="F31" s="4" t="str">
        <f>IF(E31&gt;0,VLOOKUP(E31,صنف!B:D,2,0),"")</f>
        <v/>
      </c>
      <c r="G31" s="1"/>
      <c r="H31" s="4" t="str">
        <f>IF(G31&gt;0,VLOOKUP(G31,مسئول!B:D,2,0),"")</f>
        <v/>
      </c>
      <c r="I31" s="1"/>
      <c r="J31" s="1"/>
    </row>
    <row r="32" spans="2:10" ht="24.95" customHeight="1">
      <c r="B32" s="12" t="str">
        <f t="shared" si="0"/>
        <v/>
      </c>
      <c r="C32" s="6"/>
      <c r="D32" s="1"/>
      <c r="E32" s="1"/>
      <c r="F32" s="4" t="str">
        <f>IF(E32&gt;0,VLOOKUP(E32,صنف!B:D,2,0),"")</f>
        <v/>
      </c>
      <c r="G32" s="1"/>
      <c r="H32" s="4" t="str">
        <f>IF(G32&gt;0,VLOOKUP(G32,مسئول!B:D,2,0),"")</f>
        <v/>
      </c>
      <c r="I32" s="1"/>
      <c r="J32" s="1"/>
    </row>
    <row r="33" spans="2:10" ht="24.95" customHeight="1">
      <c r="B33" s="12" t="str">
        <f t="shared" si="0"/>
        <v/>
      </c>
      <c r="C33" s="6"/>
      <c r="D33" s="1"/>
      <c r="E33" s="1"/>
      <c r="F33" s="4" t="str">
        <f>IF(E33&gt;0,VLOOKUP(E33,صنف!B:D,2,0),"")</f>
        <v/>
      </c>
      <c r="G33" s="1"/>
      <c r="H33" s="4" t="str">
        <f>IF(G33&gt;0,VLOOKUP(G33,مسئول!B:D,2,0),"")</f>
        <v/>
      </c>
      <c r="I33" s="1"/>
      <c r="J33" s="1"/>
    </row>
    <row r="34" spans="2:10" ht="24.95" customHeight="1">
      <c r="B34" s="12" t="str">
        <f t="shared" si="0"/>
        <v/>
      </c>
      <c r="C34" s="6"/>
      <c r="D34" s="1"/>
      <c r="E34" s="1"/>
      <c r="F34" s="4" t="str">
        <f>IF(E34&gt;0,VLOOKUP(E34,صنف!B:D,2,0),"")</f>
        <v/>
      </c>
      <c r="G34" s="1"/>
      <c r="H34" s="4" t="str">
        <f>IF(G34&gt;0,VLOOKUP(G34,مسئول!B:D,2,0),"")</f>
        <v/>
      </c>
      <c r="I34" s="1"/>
      <c r="J34" s="1"/>
    </row>
    <row r="35" spans="2:10" ht="24.95" customHeight="1">
      <c r="B35" s="12" t="str">
        <f t="shared" si="0"/>
        <v/>
      </c>
      <c r="C35" s="6"/>
      <c r="D35" s="1"/>
      <c r="E35" s="1"/>
      <c r="F35" s="4" t="str">
        <f>IF(E35&gt;0,VLOOKUP(E35,صنف!B:D,2,0),"")</f>
        <v/>
      </c>
      <c r="G35" s="1"/>
      <c r="H35" s="4" t="str">
        <f>IF(G35&gt;0,VLOOKUP(G35,مسئول!B:D,2,0),"")</f>
        <v/>
      </c>
      <c r="I35" s="1"/>
      <c r="J35" s="1"/>
    </row>
    <row r="36" spans="2:10" ht="24.95" customHeight="1">
      <c r="B36" s="12" t="str">
        <f t="shared" si="0"/>
        <v/>
      </c>
      <c r="C36" s="6"/>
      <c r="D36" s="1"/>
      <c r="E36" s="1"/>
      <c r="F36" s="4" t="str">
        <f>IF(E36&gt;0,VLOOKUP(E36,صنف!B:D,2,0),"")</f>
        <v/>
      </c>
      <c r="G36" s="1"/>
      <c r="H36" s="4" t="str">
        <f>IF(G36&gt;0,VLOOKUP(G36,مسئول!B:D,2,0),"")</f>
        <v/>
      </c>
      <c r="I36" s="1"/>
      <c r="J36" s="1"/>
    </row>
    <row r="37" spans="2:10" ht="24.95" customHeight="1">
      <c r="B37" s="12" t="str">
        <f t="shared" si="0"/>
        <v/>
      </c>
      <c r="C37" s="6"/>
      <c r="D37" s="1"/>
      <c r="E37" s="1"/>
      <c r="F37" s="4" t="str">
        <f>IF(E37&gt;0,VLOOKUP(E37,صنف!B:D,2,0),"")</f>
        <v/>
      </c>
      <c r="G37" s="1"/>
      <c r="H37" s="4" t="str">
        <f>IF(G37&gt;0,VLOOKUP(G37,مسئول!B:D,2,0),"")</f>
        <v/>
      </c>
      <c r="I37" s="1"/>
      <c r="J37" s="1"/>
    </row>
    <row r="38" spans="2:10" ht="24.95" customHeight="1">
      <c r="B38" s="12" t="str">
        <f t="shared" si="0"/>
        <v/>
      </c>
      <c r="C38" s="6"/>
      <c r="D38" s="1"/>
      <c r="E38" s="1"/>
      <c r="F38" s="4" t="str">
        <f>IF(E38&gt;0,VLOOKUP(E38,صنف!B:D,2,0),"")</f>
        <v/>
      </c>
      <c r="G38" s="1"/>
      <c r="H38" s="4" t="str">
        <f>IF(G38&gt;0,VLOOKUP(G38,مسئول!B:D,2,0),"")</f>
        <v/>
      </c>
      <c r="I38" s="1"/>
      <c r="J38" s="1"/>
    </row>
    <row r="39" spans="2:10" ht="24.95" customHeight="1">
      <c r="B39" s="12" t="str">
        <f t="shared" si="0"/>
        <v/>
      </c>
      <c r="C39" s="6"/>
      <c r="D39" s="1"/>
      <c r="E39" s="1"/>
      <c r="F39" s="4" t="str">
        <f>IF(E39&gt;0,VLOOKUP(E39,صنف!B:D,2,0),"")</f>
        <v/>
      </c>
      <c r="G39" s="1"/>
      <c r="H39" s="4" t="str">
        <f>IF(G39&gt;0,VLOOKUP(G39,مسئول!B:D,2,0),"")</f>
        <v/>
      </c>
      <c r="I39" s="1"/>
      <c r="J39" s="1"/>
    </row>
    <row r="40" spans="2:10" ht="24.95" customHeight="1">
      <c r="B40" s="12" t="str">
        <f t="shared" si="0"/>
        <v/>
      </c>
      <c r="C40" s="6"/>
      <c r="D40" s="1"/>
      <c r="E40" s="1"/>
      <c r="F40" s="4" t="str">
        <f>IF(E40&gt;0,VLOOKUP(E40,صنف!B:D,2,0),"")</f>
        <v/>
      </c>
      <c r="G40" s="1"/>
      <c r="H40" s="4" t="str">
        <f>IF(G40&gt;0,VLOOKUP(G40,مسئول!B:D,2,0),"")</f>
        <v/>
      </c>
      <c r="I40" s="1"/>
      <c r="J40" s="1"/>
    </row>
    <row r="41" spans="2:10" ht="24.95" customHeight="1">
      <c r="B41" s="12" t="str">
        <f t="shared" si="0"/>
        <v/>
      </c>
      <c r="C41" s="6"/>
      <c r="D41" s="1"/>
      <c r="E41" s="1"/>
      <c r="F41" s="4" t="str">
        <f>IF(E41&gt;0,VLOOKUP(E41,صنف!B:D,2,0),"")</f>
        <v/>
      </c>
      <c r="G41" s="1"/>
      <c r="H41" s="4" t="str">
        <f>IF(G41&gt;0,VLOOKUP(G41,مسئول!B:D,2,0),"")</f>
        <v/>
      </c>
      <c r="I41" s="1"/>
      <c r="J41" s="1"/>
    </row>
    <row r="42" spans="2:10" ht="24.95" customHeight="1">
      <c r="B42" s="12" t="str">
        <f t="shared" si="0"/>
        <v/>
      </c>
      <c r="C42" s="6"/>
      <c r="D42" s="1"/>
      <c r="E42" s="1"/>
      <c r="F42" s="4" t="str">
        <f>IF(E42&gt;0,VLOOKUP(E42,صنف!B:D,2,0),"")</f>
        <v/>
      </c>
      <c r="G42" s="1"/>
      <c r="H42" s="4" t="str">
        <f>IF(G42&gt;0,VLOOKUP(G42,مسئول!B:D,2,0),"")</f>
        <v/>
      </c>
      <c r="I42" s="1"/>
      <c r="J42" s="1"/>
    </row>
    <row r="43" spans="2:10" ht="24.95" customHeight="1">
      <c r="B43" s="12" t="str">
        <f t="shared" si="0"/>
        <v/>
      </c>
      <c r="C43" s="6"/>
      <c r="D43" s="1"/>
      <c r="E43" s="1"/>
      <c r="F43" s="4" t="str">
        <f>IF(E43&gt;0,VLOOKUP(E43,صنف!B:D,2,0),"")</f>
        <v/>
      </c>
      <c r="G43" s="1"/>
      <c r="H43" s="4" t="str">
        <f>IF(G43&gt;0,VLOOKUP(G43,مسئول!B:D,2,0),"")</f>
        <v/>
      </c>
      <c r="I43" s="1"/>
      <c r="J43" s="1"/>
    </row>
    <row r="44" spans="2:10" ht="24.95" customHeight="1">
      <c r="B44" s="12" t="str">
        <f t="shared" si="0"/>
        <v/>
      </c>
      <c r="C44" s="6"/>
      <c r="D44" s="1"/>
      <c r="E44" s="1"/>
      <c r="F44" s="4" t="str">
        <f>IF(E44&gt;0,VLOOKUP(E44,صنف!B:D,2,0),"")</f>
        <v/>
      </c>
      <c r="G44" s="1"/>
      <c r="H44" s="4" t="str">
        <f>IF(G44&gt;0,VLOOKUP(G44,مسئول!B:D,2,0),"")</f>
        <v/>
      </c>
      <c r="I44" s="1"/>
      <c r="J44" s="1"/>
    </row>
    <row r="45" spans="2:10" ht="24.95" customHeight="1">
      <c r="B45" s="12" t="str">
        <f t="shared" si="0"/>
        <v/>
      </c>
      <c r="C45" s="6"/>
      <c r="D45" s="1"/>
      <c r="E45" s="1"/>
      <c r="F45" s="4" t="str">
        <f>IF(E45&gt;0,VLOOKUP(E45,صنف!B:D,2,0),"")</f>
        <v/>
      </c>
      <c r="G45" s="1"/>
      <c r="H45" s="4" t="str">
        <f>IF(G45&gt;0,VLOOKUP(G45,مسئول!B:D,2,0),"")</f>
        <v/>
      </c>
      <c r="I45" s="1"/>
      <c r="J45" s="1"/>
    </row>
    <row r="46" spans="2:10" ht="24.95" customHeight="1">
      <c r="B46" s="12" t="str">
        <f t="shared" si="0"/>
        <v/>
      </c>
      <c r="C46" s="6"/>
      <c r="D46" s="1"/>
      <c r="E46" s="1"/>
      <c r="F46" s="4" t="str">
        <f>IF(E46&gt;0,VLOOKUP(E46,صنف!B:D,2,0),"")</f>
        <v/>
      </c>
      <c r="G46" s="1"/>
      <c r="H46" s="4" t="str">
        <f>IF(G46&gt;0,VLOOKUP(G46,مسئول!B:D,2,0),"")</f>
        <v/>
      </c>
      <c r="I46" s="1"/>
      <c r="J46" s="1"/>
    </row>
    <row r="47" spans="2:10" ht="24.95" customHeight="1">
      <c r="B47" s="12" t="str">
        <f t="shared" si="0"/>
        <v/>
      </c>
      <c r="C47" s="6"/>
      <c r="D47" s="1"/>
      <c r="E47" s="1"/>
      <c r="F47" s="4" t="str">
        <f>IF(E47&gt;0,VLOOKUP(E47,صنف!B:D,2,0),"")</f>
        <v/>
      </c>
      <c r="G47" s="1"/>
      <c r="H47" s="4" t="str">
        <f>IF(G47&gt;0,VLOOKUP(G47,مسئول!B:D,2,0),"")</f>
        <v/>
      </c>
      <c r="I47" s="1"/>
      <c r="J47" s="1"/>
    </row>
    <row r="48" spans="2:10" ht="24.95" customHeight="1">
      <c r="B48" s="12" t="str">
        <f t="shared" si="0"/>
        <v/>
      </c>
      <c r="C48" s="6"/>
      <c r="D48" s="1"/>
      <c r="E48" s="1"/>
      <c r="F48" s="4" t="str">
        <f>IF(E48&gt;0,VLOOKUP(E48,صنف!B:D,2,0),"")</f>
        <v/>
      </c>
      <c r="G48" s="1"/>
      <c r="H48" s="4" t="str">
        <f>IF(G48&gt;0,VLOOKUP(G48,مسئول!B:D,2,0),"")</f>
        <v/>
      </c>
      <c r="I48" s="1"/>
      <c r="J48" s="1"/>
    </row>
    <row r="49" spans="2:10" ht="24.95" customHeight="1">
      <c r="B49" s="12" t="str">
        <f t="shared" si="0"/>
        <v/>
      </c>
      <c r="C49" s="6"/>
      <c r="D49" s="1"/>
      <c r="E49" s="1"/>
      <c r="F49" s="4" t="str">
        <f>IF(E49&gt;0,VLOOKUP(E49,صنف!B:D,2,0),"")</f>
        <v/>
      </c>
      <c r="G49" s="1"/>
      <c r="H49" s="4" t="str">
        <f>IF(G49&gt;0,VLOOKUP(G49,مسئول!B:D,2,0),"")</f>
        <v/>
      </c>
      <c r="I49" s="1"/>
      <c r="J49" s="1"/>
    </row>
    <row r="50" spans="2:10" ht="24.95" customHeight="1">
      <c r="B50" s="12" t="str">
        <f t="shared" si="0"/>
        <v/>
      </c>
      <c r="C50" s="6"/>
      <c r="D50" s="1"/>
      <c r="E50" s="1"/>
      <c r="F50" s="4" t="str">
        <f>IF(E50&gt;0,VLOOKUP(E50,صنف!B:D,2,0),"")</f>
        <v/>
      </c>
      <c r="G50" s="1"/>
      <c r="H50" s="4" t="str">
        <f>IF(G50&gt;0,VLOOKUP(G50,مسئول!B:D,2,0),"")</f>
        <v/>
      </c>
      <c r="I50" s="1"/>
      <c r="J50" s="1"/>
    </row>
    <row r="51" spans="2:10" ht="24.95" customHeight="1">
      <c r="B51" s="12" t="str">
        <f t="shared" si="0"/>
        <v/>
      </c>
      <c r="C51" s="6"/>
      <c r="D51" s="1"/>
      <c r="E51" s="1"/>
      <c r="F51" s="4" t="str">
        <f>IF(E51&gt;0,VLOOKUP(E51,صنف!B:D,2,0),"")</f>
        <v/>
      </c>
      <c r="G51" s="1"/>
      <c r="H51" s="4" t="str">
        <f>IF(G51&gt;0,VLOOKUP(G51,مسئول!B:D,2,0),"")</f>
        <v/>
      </c>
      <c r="I51" s="1"/>
      <c r="J51" s="1"/>
    </row>
    <row r="52" spans="2:10" ht="24.95" customHeight="1">
      <c r="B52" s="12" t="str">
        <f t="shared" si="0"/>
        <v/>
      </c>
      <c r="C52" s="6"/>
      <c r="D52" s="1"/>
      <c r="E52" s="1"/>
      <c r="F52" s="4" t="str">
        <f>IF(E52&gt;0,VLOOKUP(E52,صنف!B:D,2,0),"")</f>
        <v/>
      </c>
      <c r="G52" s="1"/>
      <c r="H52" s="4" t="str">
        <f>IF(G52&gt;0,VLOOKUP(G52,مسئول!B:D,2,0),"")</f>
        <v/>
      </c>
      <c r="I52" s="1"/>
      <c r="J52" s="1"/>
    </row>
    <row r="53" spans="2:10" ht="24.95" customHeight="1">
      <c r="B53" s="12" t="str">
        <f t="shared" si="0"/>
        <v/>
      </c>
      <c r="C53" s="6"/>
      <c r="D53" s="1"/>
      <c r="E53" s="1"/>
      <c r="F53" s="4" t="str">
        <f>IF(E53&gt;0,VLOOKUP(E53,صنف!B:D,2,0),"")</f>
        <v/>
      </c>
      <c r="G53" s="1"/>
      <c r="H53" s="4" t="str">
        <f>IF(G53&gt;0,VLOOKUP(G53,مسئول!B:D,2,0),"")</f>
        <v/>
      </c>
      <c r="I53" s="1"/>
      <c r="J53" s="1"/>
    </row>
    <row r="54" spans="2:10" ht="24.95" customHeight="1">
      <c r="B54" s="12" t="str">
        <f t="shared" si="0"/>
        <v/>
      </c>
      <c r="C54" s="6"/>
      <c r="D54" s="1"/>
      <c r="E54" s="1"/>
      <c r="F54" s="4" t="str">
        <f>IF(E54&gt;0,VLOOKUP(E54,صنف!B:D,2,0),"")</f>
        <v/>
      </c>
      <c r="G54" s="1"/>
      <c r="H54" s="4" t="str">
        <f>IF(G54&gt;0,VLOOKUP(G54,مسئول!B:D,2,0),"")</f>
        <v/>
      </c>
      <c r="I54" s="1"/>
      <c r="J54" s="1"/>
    </row>
    <row r="55" spans="2:10" ht="24.95" customHeight="1">
      <c r="B55" s="12" t="str">
        <f t="shared" si="0"/>
        <v/>
      </c>
      <c r="C55" s="6"/>
      <c r="D55" s="1"/>
      <c r="E55" s="1"/>
      <c r="F55" s="4" t="str">
        <f>IF(E55&gt;0,VLOOKUP(E55,صنف!B:D,2,0),"")</f>
        <v/>
      </c>
      <c r="G55" s="1"/>
      <c r="H55" s="4" t="str">
        <f>IF(G55&gt;0,VLOOKUP(G55,مسئول!B:D,2,0),"")</f>
        <v/>
      </c>
      <c r="I55" s="1"/>
      <c r="J55" s="1"/>
    </row>
    <row r="56" spans="2:10" ht="24.95" customHeight="1">
      <c r="B56" s="12" t="str">
        <f t="shared" si="0"/>
        <v/>
      </c>
      <c r="C56" s="6"/>
      <c r="D56" s="1"/>
      <c r="E56" s="1"/>
      <c r="F56" s="4" t="str">
        <f>IF(E56&gt;0,VLOOKUP(E56,صنف!B:D,2,0),"")</f>
        <v/>
      </c>
      <c r="G56" s="1"/>
      <c r="H56" s="4" t="str">
        <f>IF(G56&gt;0,VLOOKUP(G56,مسئول!B:D,2,0),"")</f>
        <v/>
      </c>
      <c r="I56" s="1"/>
      <c r="J56" s="1"/>
    </row>
    <row r="57" spans="2:10" ht="24.95" customHeight="1">
      <c r="B57" s="12" t="str">
        <f t="shared" si="0"/>
        <v/>
      </c>
      <c r="C57" s="6"/>
      <c r="D57" s="1"/>
      <c r="E57" s="1"/>
      <c r="F57" s="4" t="str">
        <f>IF(E57&gt;0,VLOOKUP(E57,صنف!B:D,2,0),"")</f>
        <v/>
      </c>
      <c r="G57" s="1"/>
      <c r="H57" s="4" t="str">
        <f>IF(G57&gt;0,VLOOKUP(G57,مسئول!B:D,2,0),"")</f>
        <v/>
      </c>
      <c r="I57" s="1"/>
      <c r="J57" s="1"/>
    </row>
    <row r="58" spans="2:10" ht="24.95" customHeight="1">
      <c r="B58" s="12" t="str">
        <f t="shared" si="0"/>
        <v/>
      </c>
      <c r="C58" s="6"/>
      <c r="D58" s="1"/>
      <c r="E58" s="1"/>
      <c r="F58" s="4" t="str">
        <f>IF(E58&gt;0,VLOOKUP(E58,صنف!B:D,2,0),"")</f>
        <v/>
      </c>
      <c r="G58" s="1"/>
      <c r="H58" s="4" t="str">
        <f>IF(G58&gt;0,VLOOKUP(G58,مسئول!B:D,2,0),"")</f>
        <v/>
      </c>
      <c r="I58" s="1"/>
      <c r="J58" s="1"/>
    </row>
    <row r="59" spans="2:10" ht="24.95" customHeight="1">
      <c r="B59" s="12" t="str">
        <f t="shared" si="0"/>
        <v/>
      </c>
      <c r="C59" s="6"/>
      <c r="D59" s="1"/>
      <c r="E59" s="1"/>
      <c r="F59" s="4" t="str">
        <f>IF(E59&gt;0,VLOOKUP(E59,صنف!B:D,2,0),"")</f>
        <v/>
      </c>
      <c r="G59" s="1"/>
      <c r="H59" s="4" t="str">
        <f>IF(G59&gt;0,VLOOKUP(G59,مسئول!B:D,2,0),"")</f>
        <v/>
      </c>
      <c r="I59" s="1"/>
      <c r="J59" s="1"/>
    </row>
    <row r="60" spans="2:10" ht="24.95" customHeight="1">
      <c r="B60" s="12" t="str">
        <f t="shared" si="0"/>
        <v/>
      </c>
      <c r="C60" s="6"/>
      <c r="D60" s="1"/>
      <c r="E60" s="1"/>
      <c r="F60" s="4" t="str">
        <f>IF(E60&gt;0,VLOOKUP(E60,صنف!B:D,2,0),"")</f>
        <v/>
      </c>
      <c r="G60" s="1"/>
      <c r="H60" s="4" t="str">
        <f>IF(G60&gt;0,VLOOKUP(G60,مسئول!B:D,2,0),"")</f>
        <v/>
      </c>
      <c r="I60" s="1"/>
      <c r="J60" s="1"/>
    </row>
    <row r="61" spans="2:10" ht="24.95" customHeight="1">
      <c r="B61" s="12" t="str">
        <f t="shared" si="0"/>
        <v/>
      </c>
      <c r="C61" s="6"/>
      <c r="D61" s="1"/>
      <c r="E61" s="1"/>
      <c r="F61" s="4" t="str">
        <f>IF(E61&gt;0,VLOOKUP(E61,صنف!B:D,2,0),"")</f>
        <v/>
      </c>
      <c r="G61" s="1"/>
      <c r="H61" s="4" t="str">
        <f>IF(G61&gt;0,VLOOKUP(G61,مسئول!B:D,2,0),"")</f>
        <v/>
      </c>
      <c r="I61" s="1"/>
      <c r="J61" s="1"/>
    </row>
    <row r="62" spans="2:10" ht="24.95" customHeight="1">
      <c r="B62" s="12" t="str">
        <f t="shared" si="0"/>
        <v/>
      </c>
      <c r="C62" s="6"/>
      <c r="D62" s="1"/>
      <c r="E62" s="1"/>
      <c r="F62" s="4" t="str">
        <f>IF(E62&gt;0,VLOOKUP(E62,صنف!B:D,2,0),"")</f>
        <v/>
      </c>
      <c r="G62" s="1"/>
      <c r="H62" s="4" t="str">
        <f>IF(G62&gt;0,VLOOKUP(G62,مسئول!B:D,2,0),"")</f>
        <v/>
      </c>
      <c r="I62" s="1"/>
      <c r="J62" s="1"/>
    </row>
    <row r="63" spans="2:10" ht="24.95" customHeight="1">
      <c r="B63" s="12" t="str">
        <f t="shared" si="0"/>
        <v/>
      </c>
      <c r="C63" s="6"/>
      <c r="D63" s="1"/>
      <c r="E63" s="1"/>
      <c r="F63" s="4" t="str">
        <f>IF(E63&gt;0,VLOOKUP(E63,صنف!B:D,2,0),"")</f>
        <v/>
      </c>
      <c r="G63" s="1"/>
      <c r="H63" s="4" t="str">
        <f>IF(G63&gt;0,VLOOKUP(G63,مسئول!B:D,2,0),"")</f>
        <v/>
      </c>
      <c r="I63" s="1"/>
      <c r="J63" s="1"/>
    </row>
    <row r="64" spans="2:10" ht="24.95" customHeight="1">
      <c r="B64" s="12" t="str">
        <f t="shared" si="0"/>
        <v/>
      </c>
      <c r="C64" s="6"/>
      <c r="D64" s="1"/>
      <c r="E64" s="1"/>
      <c r="F64" s="4" t="str">
        <f>IF(E64&gt;0,VLOOKUP(E64,صنف!B:D,2,0),"")</f>
        <v/>
      </c>
      <c r="G64" s="1"/>
      <c r="H64" s="4" t="str">
        <f>IF(G64&gt;0,VLOOKUP(G64,مسئول!B:D,2,0),"")</f>
        <v/>
      </c>
      <c r="I64" s="1"/>
      <c r="J64" s="1"/>
    </row>
    <row r="65" spans="2:10" ht="24.95" customHeight="1">
      <c r="B65" s="12" t="str">
        <f t="shared" si="0"/>
        <v/>
      </c>
      <c r="C65" s="6"/>
      <c r="D65" s="1"/>
      <c r="E65" s="1"/>
      <c r="F65" s="4" t="str">
        <f>IF(E65&gt;0,VLOOKUP(E65,صنف!B:D,2,0),"")</f>
        <v/>
      </c>
      <c r="G65" s="1"/>
      <c r="H65" s="4" t="str">
        <f>IF(G65&gt;0,VLOOKUP(G65,مسئول!B:D,2,0),"")</f>
        <v/>
      </c>
      <c r="I65" s="1"/>
      <c r="J65" s="1"/>
    </row>
    <row r="66" spans="2:10" ht="24.95" customHeight="1">
      <c r="B66" s="12" t="str">
        <f t="shared" si="0"/>
        <v/>
      </c>
      <c r="C66" s="6"/>
      <c r="D66" s="1"/>
      <c r="E66" s="1"/>
      <c r="F66" s="4" t="str">
        <f>IF(E66&gt;0,VLOOKUP(E66,صنف!B:D,2,0),"")</f>
        <v/>
      </c>
      <c r="G66" s="1"/>
      <c r="H66" s="4" t="str">
        <f>IF(G66&gt;0,VLOOKUP(G66,مسئول!B:D,2,0),"")</f>
        <v/>
      </c>
      <c r="I66" s="1"/>
      <c r="J66" s="1"/>
    </row>
    <row r="67" spans="2:10" ht="24.95" customHeight="1">
      <c r="B67" s="12" t="str">
        <f t="shared" si="0"/>
        <v/>
      </c>
      <c r="C67" s="6"/>
      <c r="D67" s="1"/>
      <c r="E67" s="1"/>
      <c r="F67" s="4" t="str">
        <f>IF(E67&gt;0,VLOOKUP(E67,صنف!B:D,2,0),"")</f>
        <v/>
      </c>
      <c r="G67" s="1"/>
      <c r="H67" s="4" t="str">
        <f>IF(G67&gt;0,VLOOKUP(G67,مسئول!B:D,2,0),"")</f>
        <v/>
      </c>
      <c r="I67" s="1"/>
      <c r="J67" s="1"/>
    </row>
    <row r="68" spans="2:10" ht="24.95" customHeight="1">
      <c r="B68" s="12" t="str">
        <f t="shared" si="0"/>
        <v/>
      </c>
      <c r="C68" s="6"/>
      <c r="D68" s="1"/>
      <c r="E68" s="1"/>
      <c r="F68" s="4" t="str">
        <f>IF(E68&gt;0,VLOOKUP(E68,صنف!B:D,2,0),"")</f>
        <v/>
      </c>
      <c r="G68" s="1"/>
      <c r="H68" s="4" t="str">
        <f>IF(G68&gt;0,VLOOKUP(G68,مسئول!B:D,2,0),"")</f>
        <v/>
      </c>
      <c r="I68" s="1"/>
      <c r="J68" s="1"/>
    </row>
    <row r="69" spans="2:10" ht="24.95" customHeight="1">
      <c r="B69" s="12" t="str">
        <f t="shared" si="0"/>
        <v/>
      </c>
      <c r="C69" s="6"/>
      <c r="D69" s="1"/>
      <c r="E69" s="1"/>
      <c r="F69" s="4" t="str">
        <f>IF(E69&gt;0,VLOOKUP(E69,صنف!B:D,2,0),"")</f>
        <v/>
      </c>
      <c r="G69" s="1"/>
      <c r="H69" s="4" t="str">
        <f>IF(G69&gt;0,VLOOKUP(G69,مسئول!B:D,2,0),"")</f>
        <v/>
      </c>
      <c r="I69" s="1"/>
      <c r="J69" s="1"/>
    </row>
    <row r="70" spans="2:10" ht="24.95" customHeight="1">
      <c r="B70" s="12" t="str">
        <f t="shared" si="0"/>
        <v/>
      </c>
      <c r="C70" s="6"/>
      <c r="D70" s="1"/>
      <c r="E70" s="1"/>
      <c r="F70" s="4" t="str">
        <f>IF(E70&gt;0,VLOOKUP(E70,صنف!B:D,2,0),"")</f>
        <v/>
      </c>
      <c r="G70" s="1"/>
      <c r="H70" s="4" t="str">
        <f>IF(G70&gt;0,VLOOKUP(G70,مسئول!B:D,2,0),"")</f>
        <v/>
      </c>
      <c r="I70" s="1"/>
      <c r="J70" s="1"/>
    </row>
    <row r="71" spans="2:10" ht="24.95" customHeight="1">
      <c r="B71" s="12" t="str">
        <f t="shared" si="0"/>
        <v/>
      </c>
      <c r="C71" s="6"/>
      <c r="D71" s="1"/>
      <c r="E71" s="1"/>
      <c r="F71" s="4" t="str">
        <f>IF(E71&gt;0,VLOOKUP(E71,صنف!B:D,2,0),"")</f>
        <v/>
      </c>
      <c r="G71" s="1"/>
      <c r="H71" s="4" t="str">
        <f>IF(G71&gt;0,VLOOKUP(G71,مسئول!B:D,2,0),"")</f>
        <v/>
      </c>
      <c r="I71" s="1"/>
      <c r="J71" s="1"/>
    </row>
    <row r="72" spans="2:10" ht="24.95" customHeight="1">
      <c r="B72" s="12" t="str">
        <f t="shared" ref="B72:B135" si="1">IF(C72&lt;&gt;0,1+B71,"")</f>
        <v/>
      </c>
      <c r="C72" s="6"/>
      <c r="D72" s="1"/>
      <c r="E72" s="1"/>
      <c r="F72" s="4" t="str">
        <f>IF(E72&gt;0,VLOOKUP(E72,صنف!B:D,2,0),"")</f>
        <v/>
      </c>
      <c r="G72" s="1"/>
      <c r="H72" s="4" t="str">
        <f>IF(G72&gt;0,VLOOKUP(G72,مسئول!B:D,2,0),"")</f>
        <v/>
      </c>
      <c r="I72" s="1"/>
      <c r="J72" s="1"/>
    </row>
    <row r="73" spans="2:10" ht="24.95" customHeight="1">
      <c r="B73" s="12" t="str">
        <f t="shared" si="1"/>
        <v/>
      </c>
      <c r="C73" s="6"/>
      <c r="D73" s="1"/>
      <c r="E73" s="1"/>
      <c r="F73" s="4" t="str">
        <f>IF(E73&gt;0,VLOOKUP(E73,صنف!B:D,2,0),"")</f>
        <v/>
      </c>
      <c r="G73" s="1"/>
      <c r="H73" s="4" t="str">
        <f>IF(G73&gt;0,VLOOKUP(G73,مسئول!B:D,2,0),"")</f>
        <v/>
      </c>
      <c r="I73" s="1"/>
      <c r="J73" s="1"/>
    </row>
    <row r="74" spans="2:10" ht="24.95" customHeight="1">
      <c r="B74" s="12" t="str">
        <f t="shared" si="1"/>
        <v/>
      </c>
      <c r="C74" s="6"/>
      <c r="D74" s="1"/>
      <c r="E74" s="1"/>
      <c r="F74" s="4" t="str">
        <f>IF(E74&gt;0,VLOOKUP(E74,صنف!B:D,2,0),"")</f>
        <v/>
      </c>
      <c r="G74" s="1"/>
      <c r="H74" s="4" t="str">
        <f>IF(G74&gt;0,VLOOKUP(G74,مسئول!B:D,2,0),"")</f>
        <v/>
      </c>
      <c r="I74" s="1"/>
      <c r="J74" s="1"/>
    </row>
    <row r="75" spans="2:10" ht="24.95" customHeight="1">
      <c r="B75" s="12" t="str">
        <f t="shared" si="1"/>
        <v/>
      </c>
      <c r="C75" s="6"/>
      <c r="D75" s="1"/>
      <c r="E75" s="1"/>
      <c r="F75" s="4" t="str">
        <f>IF(E75&gt;0,VLOOKUP(E75,صنف!B:D,2,0),"")</f>
        <v/>
      </c>
      <c r="G75" s="1"/>
      <c r="H75" s="4" t="str">
        <f>IF(G75&gt;0,VLOOKUP(G75,مسئول!B:D,2,0),"")</f>
        <v/>
      </c>
      <c r="I75" s="1"/>
      <c r="J75" s="1"/>
    </row>
    <row r="76" spans="2:10" ht="24.95" customHeight="1">
      <c r="B76" s="12" t="str">
        <f t="shared" si="1"/>
        <v/>
      </c>
      <c r="C76" s="6"/>
      <c r="D76" s="1"/>
      <c r="E76" s="1"/>
      <c r="F76" s="4" t="str">
        <f>IF(E76&gt;0,VLOOKUP(E76,صنف!B:D,2,0),"")</f>
        <v/>
      </c>
      <c r="G76" s="1"/>
      <c r="H76" s="4" t="str">
        <f>IF(G76&gt;0,VLOOKUP(G76,مسئول!B:D,2,0),"")</f>
        <v/>
      </c>
      <c r="I76" s="1"/>
      <c r="J76" s="1"/>
    </row>
    <row r="77" spans="2:10" ht="24.95" customHeight="1">
      <c r="B77" s="12" t="str">
        <f t="shared" si="1"/>
        <v/>
      </c>
      <c r="C77" s="6"/>
      <c r="D77" s="1"/>
      <c r="E77" s="1"/>
      <c r="F77" s="4" t="str">
        <f>IF(E77&gt;0,VLOOKUP(E77,صنف!B:D,2,0),"")</f>
        <v/>
      </c>
      <c r="G77" s="1"/>
      <c r="H77" s="4" t="str">
        <f>IF(G77&gt;0,VLOOKUP(G77,مسئول!B:D,2,0),"")</f>
        <v/>
      </c>
      <c r="I77" s="1"/>
      <c r="J77" s="1"/>
    </row>
    <row r="78" spans="2:10" ht="24.95" customHeight="1">
      <c r="B78" s="12" t="str">
        <f t="shared" si="1"/>
        <v/>
      </c>
      <c r="C78" s="6"/>
      <c r="D78" s="1"/>
      <c r="E78" s="1"/>
      <c r="F78" s="4" t="str">
        <f>IF(E78&gt;0,VLOOKUP(E78,صنف!B:D,2,0),"")</f>
        <v/>
      </c>
      <c r="G78" s="1"/>
      <c r="H78" s="4" t="str">
        <f>IF(G78&gt;0,VLOOKUP(G78,مسئول!B:D,2,0),"")</f>
        <v/>
      </c>
      <c r="I78" s="1"/>
      <c r="J78" s="1"/>
    </row>
    <row r="79" spans="2:10" ht="24.95" customHeight="1">
      <c r="B79" s="12" t="str">
        <f t="shared" si="1"/>
        <v/>
      </c>
      <c r="C79" s="6"/>
      <c r="D79" s="1"/>
      <c r="E79" s="1"/>
      <c r="F79" s="4" t="str">
        <f>IF(E79&gt;0,VLOOKUP(E79,صنف!B:D,2,0),"")</f>
        <v/>
      </c>
      <c r="G79" s="1"/>
      <c r="H79" s="4" t="str">
        <f>IF(G79&gt;0,VLOOKUP(G79,مسئول!B:D,2,0),"")</f>
        <v/>
      </c>
      <c r="I79" s="1"/>
      <c r="J79" s="1"/>
    </row>
    <row r="80" spans="2:10" ht="24.95" customHeight="1">
      <c r="B80" s="12" t="str">
        <f t="shared" si="1"/>
        <v/>
      </c>
      <c r="C80" s="6"/>
      <c r="D80" s="1"/>
      <c r="E80" s="1"/>
      <c r="F80" s="4" t="str">
        <f>IF(E80&gt;0,VLOOKUP(E80,صنف!B:D,2,0),"")</f>
        <v/>
      </c>
      <c r="G80" s="1"/>
      <c r="H80" s="4" t="str">
        <f>IF(G80&gt;0,VLOOKUP(G80,مسئول!B:D,2,0),"")</f>
        <v/>
      </c>
      <c r="I80" s="1"/>
      <c r="J80" s="1"/>
    </row>
    <row r="81" spans="2:10" ht="24.95" customHeight="1">
      <c r="B81" s="12" t="str">
        <f t="shared" si="1"/>
        <v/>
      </c>
      <c r="C81" s="6"/>
      <c r="D81" s="1"/>
      <c r="E81" s="1"/>
      <c r="F81" s="4" t="str">
        <f>IF(E81&gt;0,VLOOKUP(E81,صنف!B:D,2,0),"")</f>
        <v/>
      </c>
      <c r="G81" s="1"/>
      <c r="H81" s="4" t="str">
        <f>IF(G81&gt;0,VLOOKUP(G81,مسئول!B:D,2,0),"")</f>
        <v/>
      </c>
      <c r="I81" s="1"/>
      <c r="J81" s="1"/>
    </row>
    <row r="82" spans="2:10" ht="24.95" customHeight="1">
      <c r="B82" s="12" t="str">
        <f t="shared" si="1"/>
        <v/>
      </c>
      <c r="C82" s="6"/>
      <c r="D82" s="1"/>
      <c r="E82" s="1"/>
      <c r="F82" s="4" t="str">
        <f>IF(E82&gt;0,VLOOKUP(E82,صنف!B:D,2,0),"")</f>
        <v/>
      </c>
      <c r="G82" s="1"/>
      <c r="H82" s="4" t="str">
        <f>IF(G82&gt;0,VLOOKUP(G82,مسئول!B:D,2,0),"")</f>
        <v/>
      </c>
      <c r="I82" s="1"/>
      <c r="J82" s="1"/>
    </row>
    <row r="83" spans="2:10" ht="24.95" customHeight="1">
      <c r="B83" s="12" t="str">
        <f t="shared" si="1"/>
        <v/>
      </c>
      <c r="C83" s="6"/>
      <c r="D83" s="1"/>
      <c r="E83" s="1"/>
      <c r="F83" s="4" t="str">
        <f>IF(E83&gt;0,VLOOKUP(E83,صنف!B:D,2,0),"")</f>
        <v/>
      </c>
      <c r="G83" s="1"/>
      <c r="H83" s="4" t="str">
        <f>IF(G83&gt;0,VLOOKUP(G83,مسئول!B:D,2,0),"")</f>
        <v/>
      </c>
      <c r="I83" s="1"/>
      <c r="J83" s="1"/>
    </row>
    <row r="84" spans="2:10" ht="24.95" customHeight="1">
      <c r="B84" s="12" t="str">
        <f t="shared" si="1"/>
        <v/>
      </c>
      <c r="C84" s="6"/>
      <c r="D84" s="1"/>
      <c r="E84" s="1"/>
      <c r="F84" s="4" t="str">
        <f>IF(E84&gt;0,VLOOKUP(E84,صنف!B:D,2,0),"")</f>
        <v/>
      </c>
      <c r="G84" s="1"/>
      <c r="H84" s="4" t="str">
        <f>IF(G84&gt;0,VLOOKUP(G84,مسئول!B:D,2,0),"")</f>
        <v/>
      </c>
      <c r="I84" s="1"/>
      <c r="J84" s="1"/>
    </row>
    <row r="85" spans="2:10" ht="24.95" customHeight="1">
      <c r="B85" s="12" t="str">
        <f t="shared" si="1"/>
        <v/>
      </c>
      <c r="C85" s="6"/>
      <c r="D85" s="1"/>
      <c r="E85" s="1"/>
      <c r="F85" s="4" t="str">
        <f>IF(E85&gt;0,VLOOKUP(E85,صنف!B:D,2,0),"")</f>
        <v/>
      </c>
      <c r="G85" s="1"/>
      <c r="H85" s="4" t="str">
        <f>IF(G85&gt;0,VLOOKUP(G85,مسئول!B:D,2,0),"")</f>
        <v/>
      </c>
      <c r="I85" s="1"/>
      <c r="J85" s="1"/>
    </row>
    <row r="86" spans="2:10" ht="24.95" customHeight="1">
      <c r="B86" s="12" t="str">
        <f t="shared" si="1"/>
        <v/>
      </c>
      <c r="C86" s="6"/>
      <c r="D86" s="1"/>
      <c r="E86" s="1"/>
      <c r="F86" s="4" t="str">
        <f>IF(E86&gt;0,VLOOKUP(E86,صنف!B:D,2,0),"")</f>
        <v/>
      </c>
      <c r="G86" s="1"/>
      <c r="H86" s="4" t="str">
        <f>IF(G86&gt;0,VLOOKUP(G86,مسئول!B:D,2,0),"")</f>
        <v/>
      </c>
      <c r="I86" s="1"/>
      <c r="J86" s="1"/>
    </row>
    <row r="87" spans="2:10" ht="24.95" customHeight="1">
      <c r="B87" s="12" t="str">
        <f t="shared" si="1"/>
        <v/>
      </c>
      <c r="C87" s="6"/>
      <c r="D87" s="1"/>
      <c r="E87" s="1"/>
      <c r="F87" s="4" t="str">
        <f>IF(E87&gt;0,VLOOKUP(E87,صنف!B:D,2,0),"")</f>
        <v/>
      </c>
      <c r="G87" s="1"/>
      <c r="H87" s="4" t="str">
        <f>IF(G87&gt;0,VLOOKUP(G87,مسئول!B:D,2,0),"")</f>
        <v/>
      </c>
      <c r="I87" s="1"/>
      <c r="J87" s="1"/>
    </row>
    <row r="88" spans="2:10" ht="24.95" customHeight="1">
      <c r="B88" s="12" t="str">
        <f t="shared" si="1"/>
        <v/>
      </c>
      <c r="C88" s="6"/>
      <c r="D88" s="1"/>
      <c r="E88" s="1"/>
      <c r="F88" s="4" t="str">
        <f>IF(E88&gt;0,VLOOKUP(E88,صنف!B:D,2,0),"")</f>
        <v/>
      </c>
      <c r="G88" s="1"/>
      <c r="H88" s="4" t="str">
        <f>IF(G88&gt;0,VLOOKUP(G88,مسئول!B:D,2,0),"")</f>
        <v/>
      </c>
      <c r="I88" s="1"/>
      <c r="J88" s="1"/>
    </row>
    <row r="89" spans="2:10" ht="24.95" customHeight="1">
      <c r="B89" s="12" t="str">
        <f t="shared" si="1"/>
        <v/>
      </c>
      <c r="C89" s="6"/>
      <c r="D89" s="1"/>
      <c r="E89" s="1"/>
      <c r="F89" s="4" t="str">
        <f>IF(E89&gt;0,VLOOKUP(E89,صنف!B:D,2,0),"")</f>
        <v/>
      </c>
      <c r="G89" s="1"/>
      <c r="H89" s="4" t="str">
        <f>IF(G89&gt;0,VLOOKUP(G89,مسئول!B:D,2,0),"")</f>
        <v/>
      </c>
      <c r="I89" s="1"/>
      <c r="J89" s="1"/>
    </row>
    <row r="90" spans="2:10" ht="24.95" customHeight="1">
      <c r="B90" s="12" t="str">
        <f t="shared" si="1"/>
        <v/>
      </c>
      <c r="C90" s="6"/>
      <c r="D90" s="1"/>
      <c r="E90" s="1"/>
      <c r="F90" s="4" t="str">
        <f>IF(E90&gt;0,VLOOKUP(E90,صنف!B:D,2,0),"")</f>
        <v/>
      </c>
      <c r="G90" s="1"/>
      <c r="H90" s="4" t="str">
        <f>IF(G90&gt;0,VLOOKUP(G90,مسئول!B:D,2,0),"")</f>
        <v/>
      </c>
      <c r="I90" s="1"/>
      <c r="J90" s="1"/>
    </row>
    <row r="91" spans="2:10" ht="24.95" customHeight="1">
      <c r="B91" s="12" t="str">
        <f t="shared" si="1"/>
        <v/>
      </c>
      <c r="C91" s="6"/>
      <c r="D91" s="1"/>
      <c r="E91" s="1"/>
      <c r="F91" s="4" t="str">
        <f>IF(E91&gt;0,VLOOKUP(E91,صنف!B:D,2,0),"")</f>
        <v/>
      </c>
      <c r="G91" s="1"/>
      <c r="H91" s="4" t="str">
        <f>IF(G91&gt;0,VLOOKUP(G91,مسئول!B:D,2,0),"")</f>
        <v/>
      </c>
      <c r="I91" s="1"/>
      <c r="J91" s="1"/>
    </row>
    <row r="92" spans="2:10" ht="24.95" customHeight="1">
      <c r="B92" s="12" t="str">
        <f t="shared" si="1"/>
        <v/>
      </c>
      <c r="C92" s="6"/>
      <c r="D92" s="1"/>
      <c r="E92" s="1"/>
      <c r="F92" s="4" t="str">
        <f>IF(E92&gt;0,VLOOKUP(E92,صنف!B:D,2,0),"")</f>
        <v/>
      </c>
      <c r="G92" s="1"/>
      <c r="H92" s="4" t="str">
        <f>IF(G92&gt;0,VLOOKUP(G92,مسئول!B:D,2,0),"")</f>
        <v/>
      </c>
      <c r="I92" s="1"/>
      <c r="J92" s="1"/>
    </row>
    <row r="93" spans="2:10" ht="24.95" customHeight="1">
      <c r="B93" s="12" t="str">
        <f t="shared" si="1"/>
        <v/>
      </c>
      <c r="C93" s="6"/>
      <c r="D93" s="1"/>
      <c r="E93" s="1"/>
      <c r="F93" s="4" t="str">
        <f>IF(E93&gt;0,VLOOKUP(E93,صنف!B:D,2,0),"")</f>
        <v/>
      </c>
      <c r="G93" s="1"/>
      <c r="H93" s="4" t="str">
        <f>IF(G93&gt;0,VLOOKUP(G93,مسئول!B:D,2,0),"")</f>
        <v/>
      </c>
      <c r="I93" s="1"/>
      <c r="J93" s="1"/>
    </row>
    <row r="94" spans="2:10" ht="24.95" customHeight="1">
      <c r="B94" s="12" t="str">
        <f t="shared" si="1"/>
        <v/>
      </c>
      <c r="C94" s="6"/>
      <c r="D94" s="1"/>
      <c r="E94" s="1"/>
      <c r="F94" s="4" t="str">
        <f>IF(E94&gt;0,VLOOKUP(E94,صنف!B:D,2,0),"")</f>
        <v/>
      </c>
      <c r="G94" s="1"/>
      <c r="H94" s="4" t="str">
        <f>IF(G94&gt;0,VLOOKUP(G94,مسئول!B:D,2,0),"")</f>
        <v/>
      </c>
      <c r="I94" s="1"/>
      <c r="J94" s="1"/>
    </row>
    <row r="95" spans="2:10" ht="24.95" customHeight="1">
      <c r="B95" s="12" t="str">
        <f t="shared" si="1"/>
        <v/>
      </c>
      <c r="C95" s="6"/>
      <c r="D95" s="1"/>
      <c r="E95" s="1"/>
      <c r="F95" s="4" t="str">
        <f>IF(E95&gt;0,VLOOKUP(E95,صنف!B:D,2,0),"")</f>
        <v/>
      </c>
      <c r="G95" s="1"/>
      <c r="H95" s="4" t="str">
        <f>IF(G95&gt;0,VLOOKUP(G95,مسئول!B:D,2,0),"")</f>
        <v/>
      </c>
      <c r="I95" s="1"/>
      <c r="J95" s="1"/>
    </row>
    <row r="96" spans="2:10" ht="24.95" customHeight="1">
      <c r="B96" s="12" t="str">
        <f t="shared" si="1"/>
        <v/>
      </c>
      <c r="C96" s="6"/>
      <c r="D96" s="1"/>
      <c r="E96" s="1"/>
      <c r="F96" s="4" t="str">
        <f>IF(E96&gt;0,VLOOKUP(E96,صنف!B:D,2,0),"")</f>
        <v/>
      </c>
      <c r="G96" s="1"/>
      <c r="H96" s="4" t="str">
        <f>IF(G96&gt;0,VLOOKUP(G96,مسئول!B:D,2,0),"")</f>
        <v/>
      </c>
      <c r="I96" s="1"/>
      <c r="J96" s="1"/>
    </row>
    <row r="97" spans="2:10" ht="24.95" customHeight="1">
      <c r="B97" s="12" t="str">
        <f t="shared" si="1"/>
        <v/>
      </c>
      <c r="C97" s="6"/>
      <c r="D97" s="1"/>
      <c r="E97" s="1"/>
      <c r="F97" s="4" t="str">
        <f>IF(E97&gt;0,VLOOKUP(E97,صنف!B:D,2,0),"")</f>
        <v/>
      </c>
      <c r="G97" s="1"/>
      <c r="H97" s="4" t="str">
        <f>IF(G97&gt;0,VLOOKUP(G97,مسئول!B:D,2,0),"")</f>
        <v/>
      </c>
      <c r="I97" s="1"/>
      <c r="J97" s="1"/>
    </row>
    <row r="98" spans="2:10" ht="24.95" customHeight="1">
      <c r="B98" s="12" t="str">
        <f t="shared" si="1"/>
        <v/>
      </c>
      <c r="C98" s="6"/>
      <c r="D98" s="1"/>
      <c r="E98" s="1"/>
      <c r="F98" s="4" t="str">
        <f>IF(E98&gt;0,VLOOKUP(E98,صنف!B:D,2,0),"")</f>
        <v/>
      </c>
      <c r="G98" s="1"/>
      <c r="H98" s="4" t="str">
        <f>IF(G98&gt;0,VLOOKUP(G98,مسئول!B:D,2,0),"")</f>
        <v/>
      </c>
      <c r="I98" s="1"/>
      <c r="J98" s="1"/>
    </row>
    <row r="99" spans="2:10" ht="24.95" customHeight="1">
      <c r="B99" s="12" t="str">
        <f t="shared" si="1"/>
        <v/>
      </c>
      <c r="C99" s="6"/>
      <c r="D99" s="1"/>
      <c r="E99" s="1"/>
      <c r="F99" s="4" t="str">
        <f>IF(E99&gt;0,VLOOKUP(E99,صنف!B:D,2,0),"")</f>
        <v/>
      </c>
      <c r="G99" s="1"/>
      <c r="H99" s="4" t="str">
        <f>IF(G99&gt;0,VLOOKUP(G99,مسئول!B:D,2,0),"")</f>
        <v/>
      </c>
      <c r="I99" s="1"/>
      <c r="J99" s="1"/>
    </row>
    <row r="100" spans="2:10" ht="24.95" customHeight="1">
      <c r="B100" s="12" t="str">
        <f t="shared" si="1"/>
        <v/>
      </c>
      <c r="C100" s="6"/>
      <c r="D100" s="1"/>
      <c r="E100" s="1"/>
      <c r="F100" s="4" t="str">
        <f>IF(E100&gt;0,VLOOKUP(E100,صنف!B:D,2,0),"")</f>
        <v/>
      </c>
      <c r="G100" s="1"/>
      <c r="H100" s="4" t="str">
        <f>IF(G100&gt;0,VLOOKUP(G100,مسئول!B:D,2,0),"")</f>
        <v/>
      </c>
      <c r="I100" s="1"/>
      <c r="J100" s="1"/>
    </row>
    <row r="101" spans="2:10" ht="24.95" customHeight="1">
      <c r="B101" s="12" t="str">
        <f t="shared" si="1"/>
        <v/>
      </c>
      <c r="C101" s="6"/>
      <c r="D101" s="1"/>
      <c r="E101" s="1"/>
      <c r="F101" s="4" t="str">
        <f>IF(E101&gt;0,VLOOKUP(E101,صنف!B:D,2,0),"")</f>
        <v/>
      </c>
      <c r="G101" s="1"/>
      <c r="H101" s="4" t="str">
        <f>IF(G101&gt;0,VLOOKUP(G101,مسئول!B:D,2,0),"")</f>
        <v/>
      </c>
      <c r="I101" s="1"/>
      <c r="J101" s="1"/>
    </row>
    <row r="102" spans="2:10" ht="24.95" customHeight="1">
      <c r="B102" s="12" t="str">
        <f t="shared" si="1"/>
        <v/>
      </c>
      <c r="C102" s="6"/>
      <c r="D102" s="1"/>
      <c r="E102" s="1"/>
      <c r="F102" s="4" t="str">
        <f>IF(E102&gt;0,VLOOKUP(E102,صنف!B:D,2,0),"")</f>
        <v/>
      </c>
      <c r="G102" s="1"/>
      <c r="H102" s="4" t="str">
        <f>IF(G102&gt;0,VLOOKUP(G102,مسئول!B:D,2,0),"")</f>
        <v/>
      </c>
      <c r="I102" s="1"/>
      <c r="J102" s="1"/>
    </row>
    <row r="103" spans="2:10" ht="24.95" customHeight="1">
      <c r="B103" s="12" t="str">
        <f t="shared" si="1"/>
        <v/>
      </c>
      <c r="C103" s="6"/>
      <c r="D103" s="1"/>
      <c r="E103" s="1"/>
      <c r="F103" s="4" t="str">
        <f>IF(E103&gt;0,VLOOKUP(E103,صنف!B:D,2,0),"")</f>
        <v/>
      </c>
      <c r="G103" s="1"/>
      <c r="H103" s="4" t="str">
        <f>IF(G103&gt;0,VLOOKUP(G103,مسئول!B:D,2,0),"")</f>
        <v/>
      </c>
      <c r="I103" s="1"/>
      <c r="J103" s="1"/>
    </row>
    <row r="104" spans="2:10" ht="24.95" customHeight="1">
      <c r="B104" s="12" t="str">
        <f t="shared" si="1"/>
        <v/>
      </c>
      <c r="C104" s="6"/>
      <c r="D104" s="1"/>
      <c r="E104" s="1"/>
      <c r="F104" s="4" t="str">
        <f>IF(E104&gt;0,VLOOKUP(E104,صنف!B:D,2,0),"")</f>
        <v/>
      </c>
      <c r="G104" s="1"/>
      <c r="H104" s="4" t="str">
        <f>IF(G104&gt;0,VLOOKUP(G104,مسئول!B:D,2,0),"")</f>
        <v/>
      </c>
      <c r="I104" s="1"/>
      <c r="J104" s="1"/>
    </row>
    <row r="105" spans="2:10" ht="24.95" customHeight="1">
      <c r="B105" s="12" t="str">
        <f t="shared" si="1"/>
        <v/>
      </c>
      <c r="C105" s="6"/>
      <c r="D105" s="1"/>
      <c r="E105" s="1"/>
      <c r="F105" s="4" t="str">
        <f>IF(E105&gt;0,VLOOKUP(E105,صنف!B:D,2,0),"")</f>
        <v/>
      </c>
      <c r="G105" s="1"/>
      <c r="H105" s="4" t="str">
        <f>IF(G105&gt;0,VLOOKUP(G105,مسئول!B:D,2,0),"")</f>
        <v/>
      </c>
      <c r="I105" s="1"/>
      <c r="J105" s="1"/>
    </row>
    <row r="106" spans="2:10" ht="24.95" customHeight="1">
      <c r="B106" s="12" t="str">
        <f t="shared" si="1"/>
        <v/>
      </c>
      <c r="C106" s="6"/>
      <c r="D106" s="1"/>
      <c r="E106" s="1"/>
      <c r="F106" s="4" t="str">
        <f>IF(E106&gt;0,VLOOKUP(E106,صنف!B:D,2,0),"")</f>
        <v/>
      </c>
      <c r="G106" s="1"/>
      <c r="H106" s="4" t="str">
        <f>IF(G106&gt;0,VLOOKUP(G106,مسئول!B:D,2,0),"")</f>
        <v/>
      </c>
      <c r="I106" s="1"/>
      <c r="J106" s="1"/>
    </row>
    <row r="107" spans="2:10" ht="24.95" customHeight="1">
      <c r="B107" s="12" t="str">
        <f t="shared" si="1"/>
        <v/>
      </c>
      <c r="C107" s="6"/>
      <c r="D107" s="1"/>
      <c r="E107" s="1"/>
      <c r="F107" s="4" t="str">
        <f>IF(E107&gt;0,VLOOKUP(E107,صنف!B:D,2,0),"")</f>
        <v/>
      </c>
      <c r="G107" s="1"/>
      <c r="H107" s="4" t="str">
        <f>IF(G107&gt;0,VLOOKUP(G107,مسئول!B:D,2,0),"")</f>
        <v/>
      </c>
      <c r="I107" s="1"/>
      <c r="J107" s="1"/>
    </row>
    <row r="108" spans="2:10" ht="24.95" customHeight="1">
      <c r="B108" s="12" t="str">
        <f t="shared" si="1"/>
        <v/>
      </c>
      <c r="C108" s="6"/>
      <c r="D108" s="1"/>
      <c r="E108" s="1"/>
      <c r="F108" s="4" t="str">
        <f>IF(E108&gt;0,VLOOKUP(E108,صنف!B:D,2,0),"")</f>
        <v/>
      </c>
      <c r="G108" s="1"/>
      <c r="H108" s="4" t="str">
        <f>IF(G108&gt;0,VLOOKUP(G108,مسئول!B:D,2,0),"")</f>
        <v/>
      </c>
      <c r="I108" s="1"/>
      <c r="J108" s="1"/>
    </row>
    <row r="109" spans="2:10" ht="24.95" customHeight="1">
      <c r="B109" s="12" t="str">
        <f t="shared" si="1"/>
        <v/>
      </c>
      <c r="C109" s="6"/>
      <c r="D109" s="1"/>
      <c r="E109" s="1"/>
      <c r="F109" s="4" t="str">
        <f>IF(E109&gt;0,VLOOKUP(E109,صنف!B:D,2,0),"")</f>
        <v/>
      </c>
      <c r="G109" s="1"/>
      <c r="H109" s="4" t="str">
        <f>IF(G109&gt;0,VLOOKUP(G109,مسئول!B:D,2,0),"")</f>
        <v/>
      </c>
      <c r="I109" s="1"/>
      <c r="J109" s="1"/>
    </row>
    <row r="110" spans="2:10" ht="24.95" customHeight="1">
      <c r="B110" s="12" t="str">
        <f t="shared" si="1"/>
        <v/>
      </c>
      <c r="C110" s="6"/>
      <c r="D110" s="1"/>
      <c r="E110" s="1"/>
      <c r="F110" s="4" t="str">
        <f>IF(E110&gt;0,VLOOKUP(E110,صنف!B:D,2,0),"")</f>
        <v/>
      </c>
      <c r="G110" s="1"/>
      <c r="H110" s="4" t="str">
        <f>IF(G110&gt;0,VLOOKUP(G110,مسئول!B:D,2,0),"")</f>
        <v/>
      </c>
      <c r="I110" s="1"/>
      <c r="J110" s="1"/>
    </row>
    <row r="111" spans="2:10" ht="24.95" customHeight="1">
      <c r="B111" s="12" t="str">
        <f t="shared" si="1"/>
        <v/>
      </c>
      <c r="C111" s="6"/>
      <c r="D111" s="1"/>
      <c r="E111" s="1"/>
      <c r="F111" s="4" t="str">
        <f>IF(E111&gt;0,VLOOKUP(E111,صنف!B:D,2,0),"")</f>
        <v/>
      </c>
      <c r="G111" s="1"/>
      <c r="H111" s="4" t="str">
        <f>IF(G111&gt;0,VLOOKUP(G111,مسئول!B:D,2,0),"")</f>
        <v/>
      </c>
      <c r="I111" s="1"/>
      <c r="J111" s="1"/>
    </row>
    <row r="112" spans="2:10" ht="24.95" customHeight="1">
      <c r="B112" s="12" t="str">
        <f t="shared" si="1"/>
        <v/>
      </c>
      <c r="C112" s="6"/>
      <c r="D112" s="1"/>
      <c r="E112" s="1"/>
      <c r="F112" s="4" t="str">
        <f>IF(E112&gt;0,VLOOKUP(E112,صنف!B:D,2,0),"")</f>
        <v/>
      </c>
      <c r="G112" s="1"/>
      <c r="H112" s="4" t="str">
        <f>IF(G112&gt;0,VLOOKUP(G112,مسئول!B:D,2,0),"")</f>
        <v/>
      </c>
      <c r="I112" s="1"/>
      <c r="J112" s="1"/>
    </row>
    <row r="113" spans="2:10" ht="24.95" customHeight="1">
      <c r="B113" s="12" t="str">
        <f t="shared" si="1"/>
        <v/>
      </c>
      <c r="C113" s="6"/>
      <c r="D113" s="1"/>
      <c r="E113" s="1"/>
      <c r="F113" s="4" t="str">
        <f>IF(E113&gt;0,VLOOKUP(E113,صنف!B:D,2,0),"")</f>
        <v/>
      </c>
      <c r="G113" s="1"/>
      <c r="H113" s="4" t="str">
        <f>IF(G113&gt;0,VLOOKUP(G113,مسئول!B:D,2,0),"")</f>
        <v/>
      </c>
      <c r="I113" s="1"/>
      <c r="J113" s="1"/>
    </row>
    <row r="114" spans="2:10" ht="24.95" customHeight="1">
      <c r="B114" s="12" t="str">
        <f t="shared" si="1"/>
        <v/>
      </c>
      <c r="C114" s="6"/>
      <c r="D114" s="1"/>
      <c r="E114" s="1"/>
      <c r="F114" s="4" t="str">
        <f>IF(E114&gt;0,VLOOKUP(E114,صنف!B:D,2,0),"")</f>
        <v/>
      </c>
      <c r="G114" s="1"/>
      <c r="H114" s="4" t="str">
        <f>IF(G114&gt;0,VLOOKUP(G114,مسئول!B:D,2,0),"")</f>
        <v/>
      </c>
      <c r="I114" s="1"/>
      <c r="J114" s="1"/>
    </row>
    <row r="115" spans="2:10" ht="24.95" customHeight="1">
      <c r="B115" s="12" t="str">
        <f t="shared" si="1"/>
        <v/>
      </c>
      <c r="C115" s="6"/>
      <c r="D115" s="1"/>
      <c r="E115" s="1"/>
      <c r="F115" s="4" t="str">
        <f>IF(E115&gt;0,VLOOKUP(E115,صنف!B:D,2,0),"")</f>
        <v/>
      </c>
      <c r="G115" s="1"/>
      <c r="H115" s="4" t="str">
        <f>IF(G115&gt;0,VLOOKUP(G115,مسئول!B:D,2,0),"")</f>
        <v/>
      </c>
      <c r="I115" s="1"/>
      <c r="J115" s="1"/>
    </row>
    <row r="116" spans="2:10" ht="24.95" customHeight="1">
      <c r="B116" s="12" t="str">
        <f t="shared" si="1"/>
        <v/>
      </c>
      <c r="C116" s="6"/>
      <c r="D116" s="1"/>
      <c r="E116" s="1"/>
      <c r="F116" s="4" t="str">
        <f>IF(E116&gt;0,VLOOKUP(E116,صنف!B:D,2,0),"")</f>
        <v/>
      </c>
      <c r="G116" s="1"/>
      <c r="H116" s="4" t="str">
        <f>IF(G116&gt;0,VLOOKUP(G116,مسئول!B:D,2,0),"")</f>
        <v/>
      </c>
      <c r="I116" s="1"/>
      <c r="J116" s="1"/>
    </row>
    <row r="117" spans="2:10" ht="24.95" customHeight="1">
      <c r="B117" s="12" t="str">
        <f t="shared" si="1"/>
        <v/>
      </c>
      <c r="C117" s="6"/>
      <c r="D117" s="1"/>
      <c r="E117" s="1"/>
      <c r="F117" s="4" t="str">
        <f>IF(E117&gt;0,VLOOKUP(E117,صنف!B:D,2,0),"")</f>
        <v/>
      </c>
      <c r="G117" s="1"/>
      <c r="H117" s="4" t="str">
        <f>IF(G117&gt;0,VLOOKUP(G117,مسئول!B:D,2,0),"")</f>
        <v/>
      </c>
      <c r="I117" s="1"/>
      <c r="J117" s="1"/>
    </row>
    <row r="118" spans="2:10" ht="24.95" customHeight="1">
      <c r="B118" s="12" t="str">
        <f t="shared" si="1"/>
        <v/>
      </c>
      <c r="C118" s="6"/>
      <c r="D118" s="1"/>
      <c r="E118" s="1"/>
      <c r="F118" s="4" t="str">
        <f>IF(E118&gt;0,VLOOKUP(E118,صنف!B:D,2,0),"")</f>
        <v/>
      </c>
      <c r="G118" s="1"/>
      <c r="H118" s="4" t="str">
        <f>IF(G118&gt;0,VLOOKUP(G118,مسئول!B:D,2,0),"")</f>
        <v/>
      </c>
      <c r="I118" s="1"/>
      <c r="J118" s="1"/>
    </row>
    <row r="119" spans="2:10" ht="24.95" customHeight="1">
      <c r="B119" s="12" t="str">
        <f t="shared" si="1"/>
        <v/>
      </c>
      <c r="C119" s="6"/>
      <c r="D119" s="1"/>
      <c r="E119" s="1"/>
      <c r="F119" s="4" t="str">
        <f>IF(E119&gt;0,VLOOKUP(E119,صنف!B:D,2,0),"")</f>
        <v/>
      </c>
      <c r="G119" s="1"/>
      <c r="H119" s="4" t="str">
        <f>IF(G119&gt;0,VLOOKUP(G119,مسئول!B:D,2,0),"")</f>
        <v/>
      </c>
      <c r="I119" s="1"/>
      <c r="J119" s="1"/>
    </row>
    <row r="120" spans="2:10" ht="24.95" customHeight="1">
      <c r="B120" s="12" t="str">
        <f t="shared" si="1"/>
        <v/>
      </c>
      <c r="C120" s="6"/>
      <c r="D120" s="1"/>
      <c r="E120" s="1"/>
      <c r="F120" s="4" t="str">
        <f>IF(E120&gt;0,VLOOKUP(E120,صنف!B:D,2,0),"")</f>
        <v/>
      </c>
      <c r="G120" s="1"/>
      <c r="H120" s="4" t="str">
        <f>IF(G120&gt;0,VLOOKUP(G120,مسئول!B:D,2,0),"")</f>
        <v/>
      </c>
      <c r="I120" s="1"/>
      <c r="J120" s="1"/>
    </row>
    <row r="121" spans="2:10" ht="24.95" customHeight="1">
      <c r="B121" s="12" t="str">
        <f t="shared" si="1"/>
        <v/>
      </c>
      <c r="C121" s="6"/>
      <c r="D121" s="1"/>
      <c r="E121" s="1"/>
      <c r="F121" s="4" t="str">
        <f>IF(E121&gt;0,VLOOKUP(E121,صنف!B:D,2,0),"")</f>
        <v/>
      </c>
      <c r="G121" s="1"/>
      <c r="H121" s="4" t="str">
        <f>IF(G121&gt;0,VLOOKUP(G121,مسئول!B:D,2,0),"")</f>
        <v/>
      </c>
      <c r="I121" s="1"/>
      <c r="J121" s="1"/>
    </row>
    <row r="122" spans="2:10" ht="24.95" customHeight="1">
      <c r="B122" s="12" t="str">
        <f t="shared" si="1"/>
        <v/>
      </c>
      <c r="C122" s="6"/>
      <c r="D122" s="1"/>
      <c r="E122" s="1"/>
      <c r="F122" s="4" t="str">
        <f>IF(E122&gt;0,VLOOKUP(E122,صنف!B:D,2,0),"")</f>
        <v/>
      </c>
      <c r="G122" s="1"/>
      <c r="H122" s="4" t="str">
        <f>IF(G122&gt;0,VLOOKUP(G122,مسئول!B:D,2,0),"")</f>
        <v/>
      </c>
      <c r="I122" s="1"/>
      <c r="J122" s="1"/>
    </row>
    <row r="123" spans="2:10" ht="24.95" customHeight="1">
      <c r="B123" s="12" t="str">
        <f t="shared" si="1"/>
        <v/>
      </c>
      <c r="C123" s="6"/>
      <c r="D123" s="1"/>
      <c r="E123" s="1"/>
      <c r="F123" s="4" t="str">
        <f>IF(E123&gt;0,VLOOKUP(E123,صنف!B:D,2,0),"")</f>
        <v/>
      </c>
      <c r="G123" s="1"/>
      <c r="H123" s="4" t="str">
        <f>IF(G123&gt;0,VLOOKUP(G123,مسئول!B:D,2,0),"")</f>
        <v/>
      </c>
      <c r="I123" s="1"/>
      <c r="J123" s="1"/>
    </row>
    <row r="124" spans="2:10" ht="24.95" customHeight="1">
      <c r="B124" s="12" t="str">
        <f t="shared" si="1"/>
        <v/>
      </c>
      <c r="C124" s="6"/>
      <c r="D124" s="1"/>
      <c r="E124" s="1"/>
      <c r="F124" s="4" t="str">
        <f>IF(E124&gt;0,VLOOKUP(E124,صنف!B:D,2,0),"")</f>
        <v/>
      </c>
      <c r="G124" s="1"/>
      <c r="H124" s="4" t="str">
        <f>IF(G124&gt;0,VLOOKUP(G124,مسئول!B:D,2,0),"")</f>
        <v/>
      </c>
      <c r="I124" s="1"/>
      <c r="J124" s="1"/>
    </row>
    <row r="125" spans="2:10" ht="24.95" customHeight="1">
      <c r="B125" s="12" t="str">
        <f t="shared" si="1"/>
        <v/>
      </c>
      <c r="C125" s="6"/>
      <c r="D125" s="1"/>
      <c r="E125" s="1"/>
      <c r="F125" s="4" t="str">
        <f>IF(E125&gt;0,VLOOKUP(E125,صنف!B:D,2,0),"")</f>
        <v/>
      </c>
      <c r="G125" s="1"/>
      <c r="H125" s="4" t="str">
        <f>IF(G125&gt;0,VLOOKUP(G125,مسئول!B:D,2,0),"")</f>
        <v/>
      </c>
      <c r="I125" s="1"/>
      <c r="J125" s="1"/>
    </row>
    <row r="126" spans="2:10" ht="24.95" customHeight="1">
      <c r="B126" s="12" t="str">
        <f t="shared" si="1"/>
        <v/>
      </c>
      <c r="C126" s="6"/>
      <c r="D126" s="1"/>
      <c r="E126" s="1"/>
      <c r="F126" s="4" t="str">
        <f>IF(E126&gt;0,VLOOKUP(E126,صنف!B:D,2,0),"")</f>
        <v/>
      </c>
      <c r="G126" s="1"/>
      <c r="H126" s="4" t="str">
        <f>IF(G126&gt;0,VLOOKUP(G126,مسئول!B:D,2,0),"")</f>
        <v/>
      </c>
      <c r="I126" s="1"/>
      <c r="J126" s="1"/>
    </row>
    <row r="127" spans="2:10" ht="24.95" customHeight="1">
      <c r="B127" s="12" t="str">
        <f t="shared" si="1"/>
        <v/>
      </c>
      <c r="C127" s="6"/>
      <c r="D127" s="1"/>
      <c r="E127" s="1"/>
      <c r="F127" s="4" t="str">
        <f>IF(E127&gt;0,VLOOKUP(E127,صنف!B:D,2,0),"")</f>
        <v/>
      </c>
      <c r="G127" s="1"/>
      <c r="H127" s="4" t="str">
        <f>IF(G127&gt;0,VLOOKUP(G127,مسئول!B:D,2,0),"")</f>
        <v/>
      </c>
      <c r="I127" s="1"/>
      <c r="J127" s="1"/>
    </row>
    <row r="128" spans="2:10" ht="24.95" customHeight="1">
      <c r="B128" s="12" t="str">
        <f t="shared" si="1"/>
        <v/>
      </c>
      <c r="C128" s="6"/>
      <c r="D128" s="1"/>
      <c r="E128" s="1"/>
      <c r="F128" s="4" t="str">
        <f>IF(E128&gt;0,VLOOKUP(E128,صنف!B:D,2,0),"")</f>
        <v/>
      </c>
      <c r="G128" s="1"/>
      <c r="H128" s="4" t="str">
        <f>IF(G128&gt;0,VLOOKUP(G128,مسئول!B:D,2,0),"")</f>
        <v/>
      </c>
      <c r="I128" s="1"/>
      <c r="J128" s="1"/>
    </row>
    <row r="129" spans="2:10" ht="24.95" customHeight="1">
      <c r="B129" s="12" t="str">
        <f t="shared" si="1"/>
        <v/>
      </c>
      <c r="C129" s="6"/>
      <c r="D129" s="1"/>
      <c r="E129" s="1"/>
      <c r="F129" s="4" t="str">
        <f>IF(E129&gt;0,VLOOKUP(E129,صنف!B:D,2,0),"")</f>
        <v/>
      </c>
      <c r="G129" s="1"/>
      <c r="H129" s="4" t="str">
        <f>IF(G129&gt;0,VLOOKUP(G129,مسئول!B:D,2,0),"")</f>
        <v/>
      </c>
      <c r="I129" s="1"/>
      <c r="J129" s="1"/>
    </row>
    <row r="130" spans="2:10" ht="24.95" customHeight="1">
      <c r="B130" s="12" t="str">
        <f t="shared" si="1"/>
        <v/>
      </c>
      <c r="C130" s="6"/>
      <c r="D130" s="1"/>
      <c r="E130" s="1"/>
      <c r="F130" s="4" t="str">
        <f>IF(E130&gt;0,VLOOKUP(E130,صنف!B:D,2,0),"")</f>
        <v/>
      </c>
      <c r="G130" s="1"/>
      <c r="H130" s="4" t="str">
        <f>IF(G130&gt;0,VLOOKUP(G130,مسئول!B:D,2,0),"")</f>
        <v/>
      </c>
      <c r="I130" s="1"/>
      <c r="J130" s="1"/>
    </row>
    <row r="131" spans="2:10" ht="24.95" customHeight="1">
      <c r="B131" s="12" t="str">
        <f t="shared" si="1"/>
        <v/>
      </c>
      <c r="C131" s="6"/>
      <c r="D131" s="1"/>
      <c r="E131" s="1"/>
      <c r="F131" s="4" t="str">
        <f>IF(E131&gt;0,VLOOKUP(E131,صنف!B:D,2,0),"")</f>
        <v/>
      </c>
      <c r="G131" s="1"/>
      <c r="H131" s="4" t="str">
        <f>IF(G131&gt;0,VLOOKUP(G131,مسئول!B:D,2,0),"")</f>
        <v/>
      </c>
      <c r="I131" s="1"/>
      <c r="J131" s="1"/>
    </row>
    <row r="132" spans="2:10" ht="24.95" customHeight="1">
      <c r="B132" s="12" t="str">
        <f t="shared" si="1"/>
        <v/>
      </c>
      <c r="C132" s="6"/>
      <c r="D132" s="1"/>
      <c r="E132" s="1"/>
      <c r="F132" s="4" t="str">
        <f>IF(E132&gt;0,VLOOKUP(E132,صنف!B:D,2,0),"")</f>
        <v/>
      </c>
      <c r="G132" s="1"/>
      <c r="H132" s="4" t="str">
        <f>IF(G132&gt;0,VLOOKUP(G132,مسئول!B:D,2,0),"")</f>
        <v/>
      </c>
      <c r="I132" s="1"/>
      <c r="J132" s="1"/>
    </row>
    <row r="133" spans="2:10" ht="24.95" customHeight="1">
      <c r="B133" s="12" t="str">
        <f t="shared" si="1"/>
        <v/>
      </c>
      <c r="C133" s="6"/>
      <c r="D133" s="1"/>
      <c r="E133" s="1"/>
      <c r="F133" s="4" t="str">
        <f>IF(E133&gt;0,VLOOKUP(E133,صنف!B:D,2,0),"")</f>
        <v/>
      </c>
      <c r="G133" s="1"/>
      <c r="H133" s="4" t="str">
        <f>IF(G133&gt;0,VLOOKUP(G133,مسئول!B:D,2,0),"")</f>
        <v/>
      </c>
      <c r="I133" s="1"/>
      <c r="J133" s="1"/>
    </row>
    <row r="134" spans="2:10" ht="24.95" customHeight="1">
      <c r="B134" s="12" t="str">
        <f t="shared" si="1"/>
        <v/>
      </c>
      <c r="C134" s="6"/>
      <c r="D134" s="1"/>
      <c r="E134" s="1"/>
      <c r="F134" s="4" t="str">
        <f>IF(E134&gt;0,VLOOKUP(E134,صنف!B:D,2,0),"")</f>
        <v/>
      </c>
      <c r="G134" s="1"/>
      <c r="H134" s="4" t="str">
        <f>IF(G134&gt;0,VLOOKUP(G134,مسئول!B:D,2,0),"")</f>
        <v/>
      </c>
      <c r="I134" s="1"/>
      <c r="J134" s="1"/>
    </row>
    <row r="135" spans="2:10" ht="24.95" customHeight="1">
      <c r="B135" s="12" t="str">
        <f t="shared" si="1"/>
        <v/>
      </c>
      <c r="C135" s="6"/>
      <c r="D135" s="1"/>
      <c r="E135" s="1"/>
      <c r="F135" s="4" t="str">
        <f>IF(E135&gt;0,VLOOKUP(E135,صنف!B:D,2,0),"")</f>
        <v/>
      </c>
      <c r="G135" s="1"/>
      <c r="H135" s="4" t="str">
        <f>IF(G135&gt;0,VLOOKUP(G135,مسئول!B:D,2,0),"")</f>
        <v/>
      </c>
      <c r="I135" s="1"/>
      <c r="J135" s="1"/>
    </row>
    <row r="136" spans="2:10" ht="24.95" customHeight="1">
      <c r="B136" s="12" t="str">
        <f t="shared" ref="B136:B199" si="2">IF(C136&lt;&gt;0,1+B135,"")</f>
        <v/>
      </c>
      <c r="C136" s="6"/>
      <c r="D136" s="1"/>
      <c r="E136" s="1"/>
      <c r="F136" s="4" t="str">
        <f>IF(E136&gt;0,VLOOKUP(E136,صنف!B:D,2,0),"")</f>
        <v/>
      </c>
      <c r="G136" s="1"/>
      <c r="H136" s="4" t="str">
        <f>IF(G136&gt;0,VLOOKUP(G136,مسئول!B:D,2,0),"")</f>
        <v/>
      </c>
      <c r="I136" s="1"/>
      <c r="J136" s="1"/>
    </row>
    <row r="137" spans="2:10" ht="24.95" customHeight="1">
      <c r="B137" s="12" t="str">
        <f t="shared" si="2"/>
        <v/>
      </c>
      <c r="C137" s="6"/>
      <c r="D137" s="1"/>
      <c r="E137" s="1"/>
      <c r="F137" s="4" t="str">
        <f>IF(E137&gt;0,VLOOKUP(E137,صنف!B:D,2,0),"")</f>
        <v/>
      </c>
      <c r="G137" s="1"/>
      <c r="H137" s="4" t="str">
        <f>IF(G137&gt;0,VLOOKUP(G137,مسئول!B:D,2,0),"")</f>
        <v/>
      </c>
      <c r="I137" s="1"/>
      <c r="J137" s="1"/>
    </row>
    <row r="138" spans="2:10" ht="24.95" customHeight="1">
      <c r="B138" s="12" t="str">
        <f t="shared" si="2"/>
        <v/>
      </c>
      <c r="C138" s="6"/>
      <c r="D138" s="1"/>
      <c r="E138" s="1"/>
      <c r="F138" s="4" t="str">
        <f>IF(E138&gt;0,VLOOKUP(E138,صنف!B:D,2,0),"")</f>
        <v/>
      </c>
      <c r="G138" s="1"/>
      <c r="H138" s="4" t="str">
        <f>IF(G138&gt;0,VLOOKUP(G138,مسئول!B:D,2,0),"")</f>
        <v/>
      </c>
      <c r="I138" s="1"/>
      <c r="J138" s="1"/>
    </row>
    <row r="139" spans="2:10" ht="24.95" customHeight="1">
      <c r="B139" s="12" t="str">
        <f t="shared" si="2"/>
        <v/>
      </c>
      <c r="C139" s="6"/>
      <c r="D139" s="1"/>
      <c r="E139" s="1"/>
      <c r="F139" s="4" t="str">
        <f>IF(E139&gt;0,VLOOKUP(E139,صنف!B:D,2,0),"")</f>
        <v/>
      </c>
      <c r="G139" s="1"/>
      <c r="H139" s="4" t="str">
        <f>IF(G139&gt;0,VLOOKUP(G139,مسئول!B:D,2,0),"")</f>
        <v/>
      </c>
      <c r="I139" s="1"/>
      <c r="J139" s="1"/>
    </row>
    <row r="140" spans="2:10" ht="24.95" customHeight="1">
      <c r="B140" s="12" t="str">
        <f t="shared" si="2"/>
        <v/>
      </c>
      <c r="C140" s="6"/>
      <c r="D140" s="1"/>
      <c r="E140" s="1"/>
      <c r="F140" s="4" t="str">
        <f>IF(E140&gt;0,VLOOKUP(E140,صنف!B:D,2,0),"")</f>
        <v/>
      </c>
      <c r="G140" s="1"/>
      <c r="H140" s="4" t="str">
        <f>IF(G140&gt;0,VLOOKUP(G140,مسئول!B:D,2,0),"")</f>
        <v/>
      </c>
      <c r="I140" s="1"/>
      <c r="J140" s="1"/>
    </row>
    <row r="141" spans="2:10" ht="24.95" customHeight="1">
      <c r="B141" s="12" t="str">
        <f t="shared" si="2"/>
        <v/>
      </c>
      <c r="C141" s="6"/>
      <c r="D141" s="1"/>
      <c r="E141" s="1"/>
      <c r="F141" s="4" t="str">
        <f>IF(E141&gt;0,VLOOKUP(E141,صنف!B:D,2,0),"")</f>
        <v/>
      </c>
      <c r="G141" s="1"/>
      <c r="H141" s="4" t="str">
        <f>IF(G141&gt;0,VLOOKUP(G141,مسئول!B:D,2,0),"")</f>
        <v/>
      </c>
      <c r="I141" s="1"/>
      <c r="J141" s="1"/>
    </row>
    <row r="142" spans="2:10" ht="24.95" customHeight="1">
      <c r="B142" s="12" t="str">
        <f t="shared" si="2"/>
        <v/>
      </c>
      <c r="C142" s="6"/>
      <c r="D142" s="1"/>
      <c r="E142" s="1"/>
      <c r="F142" s="4" t="str">
        <f>IF(E142&gt;0,VLOOKUP(E142,صنف!B:D,2,0),"")</f>
        <v/>
      </c>
      <c r="G142" s="1"/>
      <c r="H142" s="4" t="str">
        <f>IF(G142&gt;0,VLOOKUP(G142,مسئول!B:D,2,0),"")</f>
        <v/>
      </c>
      <c r="I142" s="1"/>
      <c r="J142" s="1"/>
    </row>
    <row r="143" spans="2:10" ht="24.95" customHeight="1">
      <c r="B143" s="12" t="str">
        <f t="shared" si="2"/>
        <v/>
      </c>
      <c r="C143" s="6"/>
      <c r="D143" s="1"/>
      <c r="E143" s="1"/>
      <c r="F143" s="4" t="str">
        <f>IF(E143&gt;0,VLOOKUP(E143,صنف!B:D,2,0),"")</f>
        <v/>
      </c>
      <c r="G143" s="1"/>
      <c r="H143" s="4" t="str">
        <f>IF(G143&gt;0,VLOOKUP(G143,مسئول!B:D,2,0),"")</f>
        <v/>
      </c>
      <c r="I143" s="1"/>
      <c r="J143" s="1"/>
    </row>
    <row r="144" spans="2:10" ht="24.95" customHeight="1">
      <c r="B144" s="12" t="str">
        <f t="shared" si="2"/>
        <v/>
      </c>
      <c r="C144" s="6"/>
      <c r="D144" s="1"/>
      <c r="E144" s="1"/>
      <c r="F144" s="4" t="str">
        <f>IF(E144&gt;0,VLOOKUP(E144,صنف!B:D,2,0),"")</f>
        <v/>
      </c>
      <c r="G144" s="1"/>
      <c r="H144" s="4" t="str">
        <f>IF(G144&gt;0,VLOOKUP(G144,مسئول!B:D,2,0),"")</f>
        <v/>
      </c>
      <c r="I144" s="1"/>
      <c r="J144" s="1"/>
    </row>
    <row r="145" spans="2:10" ht="24.95" customHeight="1">
      <c r="B145" s="12" t="str">
        <f t="shared" si="2"/>
        <v/>
      </c>
      <c r="C145" s="6"/>
      <c r="D145" s="1"/>
      <c r="E145" s="1"/>
      <c r="F145" s="4" t="str">
        <f>IF(E145&gt;0,VLOOKUP(E145,صنف!B:D,2,0),"")</f>
        <v/>
      </c>
      <c r="G145" s="1"/>
      <c r="H145" s="4" t="str">
        <f>IF(G145&gt;0,VLOOKUP(G145,مسئول!B:D,2,0),"")</f>
        <v/>
      </c>
      <c r="I145" s="1"/>
      <c r="J145" s="1"/>
    </row>
    <row r="146" spans="2:10" ht="24.95" customHeight="1">
      <c r="B146" s="12" t="str">
        <f t="shared" si="2"/>
        <v/>
      </c>
      <c r="C146" s="6"/>
      <c r="D146" s="1"/>
      <c r="E146" s="1"/>
      <c r="F146" s="4" t="str">
        <f>IF(E146&gt;0,VLOOKUP(E146,صنف!B:D,2,0),"")</f>
        <v/>
      </c>
      <c r="G146" s="1"/>
      <c r="H146" s="4" t="str">
        <f>IF(G146&gt;0,VLOOKUP(G146,مسئول!B:D,2,0),"")</f>
        <v/>
      </c>
      <c r="I146" s="1"/>
      <c r="J146" s="1"/>
    </row>
    <row r="147" spans="2:10" ht="24.95" customHeight="1">
      <c r="B147" s="12" t="str">
        <f t="shared" si="2"/>
        <v/>
      </c>
      <c r="C147" s="6"/>
      <c r="D147" s="1"/>
      <c r="E147" s="1"/>
      <c r="F147" s="4" t="str">
        <f>IF(E147&gt;0,VLOOKUP(E147,صنف!B:D,2,0),"")</f>
        <v/>
      </c>
      <c r="G147" s="1"/>
      <c r="H147" s="4" t="str">
        <f>IF(G147&gt;0,VLOOKUP(G147,مسئول!B:D,2,0),"")</f>
        <v/>
      </c>
      <c r="I147" s="1"/>
      <c r="J147" s="1"/>
    </row>
    <row r="148" spans="2:10" ht="24.95" customHeight="1">
      <c r="B148" s="12" t="str">
        <f t="shared" si="2"/>
        <v/>
      </c>
      <c r="C148" s="6"/>
      <c r="D148" s="1"/>
      <c r="E148" s="1"/>
      <c r="F148" s="4" t="str">
        <f>IF(E148&gt;0,VLOOKUP(E148,صنف!B:D,2,0),"")</f>
        <v/>
      </c>
      <c r="G148" s="1"/>
      <c r="H148" s="4" t="str">
        <f>IF(G148&gt;0,VLOOKUP(G148,مسئول!B:D,2,0),"")</f>
        <v/>
      </c>
      <c r="I148" s="1"/>
      <c r="J148" s="1"/>
    </row>
    <row r="149" spans="2:10" ht="24.95" customHeight="1">
      <c r="B149" s="12" t="str">
        <f t="shared" si="2"/>
        <v/>
      </c>
      <c r="C149" s="6"/>
      <c r="D149" s="1"/>
      <c r="E149" s="1"/>
      <c r="F149" s="4" t="str">
        <f>IF(E149&gt;0,VLOOKUP(E149,صنف!B:D,2,0),"")</f>
        <v/>
      </c>
      <c r="G149" s="1"/>
      <c r="H149" s="4" t="str">
        <f>IF(G149&gt;0,VLOOKUP(G149,مسئول!B:D,2,0),"")</f>
        <v/>
      </c>
      <c r="I149" s="1"/>
      <c r="J149" s="1"/>
    </row>
    <row r="150" spans="2:10" ht="24.95" customHeight="1">
      <c r="B150" s="12" t="str">
        <f t="shared" si="2"/>
        <v/>
      </c>
      <c r="C150" s="6"/>
      <c r="D150" s="1"/>
      <c r="E150" s="1"/>
      <c r="F150" s="4" t="str">
        <f>IF(E150&gt;0,VLOOKUP(E150,صنف!B:D,2,0),"")</f>
        <v/>
      </c>
      <c r="G150" s="1"/>
      <c r="H150" s="4" t="str">
        <f>IF(G150&gt;0,VLOOKUP(G150,مسئول!B:D,2,0),"")</f>
        <v/>
      </c>
      <c r="I150" s="1"/>
      <c r="J150" s="1"/>
    </row>
    <row r="151" spans="2:10" ht="24.95" customHeight="1">
      <c r="B151" s="12" t="str">
        <f t="shared" si="2"/>
        <v/>
      </c>
      <c r="C151" s="6"/>
      <c r="D151" s="1"/>
      <c r="E151" s="1"/>
      <c r="F151" s="4" t="str">
        <f>IF(E151&gt;0,VLOOKUP(E151,صنف!B:D,2,0),"")</f>
        <v/>
      </c>
      <c r="G151" s="1"/>
      <c r="H151" s="4" t="str">
        <f>IF(G151&gt;0,VLOOKUP(G151,مسئول!B:D,2,0),"")</f>
        <v/>
      </c>
      <c r="I151" s="1"/>
      <c r="J151" s="1"/>
    </row>
    <row r="152" spans="2:10" ht="24.95" customHeight="1">
      <c r="B152" s="12" t="str">
        <f t="shared" si="2"/>
        <v/>
      </c>
      <c r="C152" s="6"/>
      <c r="D152" s="1"/>
      <c r="E152" s="1"/>
      <c r="F152" s="4" t="str">
        <f>IF(E152&gt;0,VLOOKUP(E152,صنف!B:D,2,0),"")</f>
        <v/>
      </c>
      <c r="G152" s="1"/>
      <c r="H152" s="4" t="str">
        <f>IF(G152&gt;0,VLOOKUP(G152,مسئول!B:D,2,0),"")</f>
        <v/>
      </c>
      <c r="I152" s="1"/>
      <c r="J152" s="1"/>
    </row>
    <row r="153" spans="2:10" ht="24.95" customHeight="1">
      <c r="B153" s="12" t="str">
        <f t="shared" si="2"/>
        <v/>
      </c>
      <c r="C153" s="6"/>
      <c r="D153" s="1"/>
      <c r="E153" s="1"/>
      <c r="F153" s="4" t="str">
        <f>IF(E153&gt;0,VLOOKUP(E153,صنف!B:D,2,0),"")</f>
        <v/>
      </c>
      <c r="G153" s="1"/>
      <c r="H153" s="4" t="str">
        <f>IF(G153&gt;0,VLOOKUP(G153,مسئول!B:D,2,0),"")</f>
        <v/>
      </c>
      <c r="I153" s="1"/>
      <c r="J153" s="1"/>
    </row>
    <row r="154" spans="2:10" ht="24.95" customHeight="1">
      <c r="B154" s="12" t="str">
        <f t="shared" si="2"/>
        <v/>
      </c>
      <c r="C154" s="6"/>
      <c r="D154" s="1"/>
      <c r="E154" s="1"/>
      <c r="F154" s="4" t="str">
        <f>IF(E154&gt;0,VLOOKUP(E154,صنف!B:D,2,0),"")</f>
        <v/>
      </c>
      <c r="G154" s="1"/>
      <c r="H154" s="4" t="str">
        <f>IF(G154&gt;0,VLOOKUP(G154,مسئول!B:D,2,0),"")</f>
        <v/>
      </c>
      <c r="I154" s="1"/>
      <c r="J154" s="1"/>
    </row>
    <row r="155" spans="2:10" ht="24.95" customHeight="1">
      <c r="B155" s="12" t="str">
        <f t="shared" si="2"/>
        <v/>
      </c>
      <c r="C155" s="6"/>
      <c r="D155" s="1"/>
      <c r="E155" s="1"/>
      <c r="F155" s="4" t="str">
        <f>IF(E155&gt;0,VLOOKUP(E155,صنف!B:D,2,0),"")</f>
        <v/>
      </c>
      <c r="G155" s="1"/>
      <c r="H155" s="4" t="str">
        <f>IF(G155&gt;0,VLOOKUP(G155,مسئول!B:D,2,0),"")</f>
        <v/>
      </c>
      <c r="I155" s="1"/>
      <c r="J155" s="1"/>
    </row>
    <row r="156" spans="2:10" ht="24.95" customHeight="1">
      <c r="B156" s="12" t="str">
        <f t="shared" si="2"/>
        <v/>
      </c>
      <c r="C156" s="6"/>
      <c r="D156" s="1"/>
      <c r="E156" s="1"/>
      <c r="F156" s="4" t="str">
        <f>IF(E156&gt;0,VLOOKUP(E156,صنف!B:D,2,0),"")</f>
        <v/>
      </c>
      <c r="G156" s="1"/>
      <c r="H156" s="4" t="str">
        <f>IF(G156&gt;0,VLOOKUP(G156,مسئول!B:D,2,0),"")</f>
        <v/>
      </c>
      <c r="I156" s="1"/>
      <c r="J156" s="1"/>
    </row>
    <row r="157" spans="2:10" ht="24.95" customHeight="1">
      <c r="B157" s="12" t="str">
        <f t="shared" si="2"/>
        <v/>
      </c>
      <c r="C157" s="6"/>
      <c r="D157" s="1"/>
      <c r="E157" s="1"/>
      <c r="F157" s="4" t="str">
        <f>IF(E157&gt;0,VLOOKUP(E157,صنف!B:D,2,0),"")</f>
        <v/>
      </c>
      <c r="G157" s="1"/>
      <c r="H157" s="4" t="str">
        <f>IF(G157&gt;0,VLOOKUP(G157,مسئول!B:D,2,0),"")</f>
        <v/>
      </c>
      <c r="I157" s="1"/>
      <c r="J157" s="1"/>
    </row>
    <row r="158" spans="2:10" ht="24.95" customHeight="1">
      <c r="B158" s="12" t="str">
        <f t="shared" si="2"/>
        <v/>
      </c>
      <c r="C158" s="6"/>
      <c r="D158" s="1"/>
      <c r="E158" s="1"/>
      <c r="F158" s="4" t="str">
        <f>IF(E158&gt;0,VLOOKUP(E158,صنف!B:D,2,0),"")</f>
        <v/>
      </c>
      <c r="G158" s="1"/>
      <c r="H158" s="4" t="str">
        <f>IF(G158&gt;0,VLOOKUP(G158,مسئول!B:D,2,0),"")</f>
        <v/>
      </c>
      <c r="I158" s="1"/>
      <c r="J158" s="1"/>
    </row>
    <row r="159" spans="2:10" ht="24.95" customHeight="1">
      <c r="B159" s="12" t="str">
        <f t="shared" si="2"/>
        <v/>
      </c>
      <c r="C159" s="6"/>
      <c r="D159" s="1"/>
      <c r="E159" s="1"/>
      <c r="F159" s="4" t="str">
        <f>IF(E159&gt;0,VLOOKUP(E159,صنف!B:D,2,0),"")</f>
        <v/>
      </c>
      <c r="G159" s="1"/>
      <c r="H159" s="4" t="str">
        <f>IF(G159&gt;0,VLOOKUP(G159,مسئول!B:D,2,0),"")</f>
        <v/>
      </c>
      <c r="I159" s="1"/>
      <c r="J159" s="1"/>
    </row>
    <row r="160" spans="2:10" ht="24.95" customHeight="1">
      <c r="B160" s="12" t="str">
        <f t="shared" si="2"/>
        <v/>
      </c>
      <c r="C160" s="6"/>
      <c r="D160" s="1"/>
      <c r="E160" s="1"/>
      <c r="F160" s="4" t="str">
        <f>IF(E160&gt;0,VLOOKUP(E160,صنف!B:D,2,0),"")</f>
        <v/>
      </c>
      <c r="G160" s="1"/>
      <c r="H160" s="4" t="str">
        <f>IF(G160&gt;0,VLOOKUP(G160,مسئول!B:D,2,0),"")</f>
        <v/>
      </c>
      <c r="I160" s="1"/>
      <c r="J160" s="1"/>
    </row>
    <row r="161" spans="2:10" ht="24.95" customHeight="1">
      <c r="B161" s="12" t="str">
        <f t="shared" si="2"/>
        <v/>
      </c>
      <c r="C161" s="6"/>
      <c r="D161" s="1"/>
      <c r="E161" s="1"/>
      <c r="F161" s="4" t="str">
        <f>IF(E161&gt;0,VLOOKUP(E161,صنف!B:D,2,0),"")</f>
        <v/>
      </c>
      <c r="G161" s="1"/>
      <c r="H161" s="4" t="str">
        <f>IF(G161&gt;0,VLOOKUP(G161,مسئول!B:D,2,0),"")</f>
        <v/>
      </c>
      <c r="I161" s="1"/>
      <c r="J161" s="1"/>
    </row>
    <row r="162" spans="2:10" ht="24.95" customHeight="1">
      <c r="B162" s="12" t="str">
        <f t="shared" si="2"/>
        <v/>
      </c>
      <c r="C162" s="6"/>
      <c r="D162" s="1"/>
      <c r="E162" s="1"/>
      <c r="F162" s="4" t="str">
        <f>IF(E162&gt;0,VLOOKUP(E162,صنف!B:D,2,0),"")</f>
        <v/>
      </c>
      <c r="G162" s="1"/>
      <c r="H162" s="4" t="str">
        <f>IF(G162&gt;0,VLOOKUP(G162,مسئول!B:D,2,0),"")</f>
        <v/>
      </c>
      <c r="I162" s="1"/>
      <c r="J162" s="1"/>
    </row>
    <row r="163" spans="2:10" ht="24.95" customHeight="1">
      <c r="B163" s="12" t="str">
        <f t="shared" si="2"/>
        <v/>
      </c>
      <c r="C163" s="6"/>
      <c r="D163" s="1"/>
      <c r="E163" s="1"/>
      <c r="F163" s="4" t="str">
        <f>IF(E163&gt;0,VLOOKUP(E163,صنف!B:D,2,0),"")</f>
        <v/>
      </c>
      <c r="G163" s="1"/>
      <c r="H163" s="4" t="str">
        <f>IF(G163&gt;0,VLOOKUP(G163,مسئول!B:D,2,0),"")</f>
        <v/>
      </c>
      <c r="I163" s="1"/>
      <c r="J163" s="1"/>
    </row>
    <row r="164" spans="2:10" ht="24.95" customHeight="1">
      <c r="B164" s="12" t="str">
        <f t="shared" si="2"/>
        <v/>
      </c>
      <c r="C164" s="6"/>
      <c r="D164" s="1"/>
      <c r="E164" s="1"/>
      <c r="F164" s="4" t="str">
        <f>IF(E164&gt;0,VLOOKUP(E164,صنف!B:D,2,0),"")</f>
        <v/>
      </c>
      <c r="G164" s="1"/>
      <c r="H164" s="4" t="str">
        <f>IF(G164&gt;0,VLOOKUP(G164,مسئول!B:D,2,0),"")</f>
        <v/>
      </c>
      <c r="I164" s="1"/>
      <c r="J164" s="1"/>
    </row>
    <row r="165" spans="2:10" ht="24.95" customHeight="1">
      <c r="B165" s="12" t="str">
        <f t="shared" si="2"/>
        <v/>
      </c>
      <c r="C165" s="6"/>
      <c r="D165" s="1"/>
      <c r="E165" s="1"/>
      <c r="F165" s="4" t="str">
        <f>IF(E165&gt;0,VLOOKUP(E165,صنف!B:D,2,0),"")</f>
        <v/>
      </c>
      <c r="G165" s="1"/>
      <c r="H165" s="4" t="str">
        <f>IF(G165&gt;0,VLOOKUP(G165,مسئول!B:D,2,0),"")</f>
        <v/>
      </c>
      <c r="I165" s="1"/>
      <c r="J165" s="1"/>
    </row>
    <row r="166" spans="2:10" ht="24.95" customHeight="1">
      <c r="B166" s="12" t="str">
        <f t="shared" si="2"/>
        <v/>
      </c>
      <c r="C166" s="6"/>
      <c r="D166" s="1"/>
      <c r="E166" s="1"/>
      <c r="F166" s="4" t="str">
        <f>IF(E166&gt;0,VLOOKUP(E166,صنف!B:D,2,0),"")</f>
        <v/>
      </c>
      <c r="G166" s="1"/>
      <c r="H166" s="4" t="str">
        <f>IF(G166&gt;0,VLOOKUP(G166,مسئول!B:D,2,0),"")</f>
        <v/>
      </c>
      <c r="I166" s="1"/>
      <c r="J166" s="1"/>
    </row>
    <row r="167" spans="2:10" ht="24.95" customHeight="1">
      <c r="B167" s="12" t="str">
        <f t="shared" si="2"/>
        <v/>
      </c>
      <c r="C167" s="6"/>
      <c r="D167" s="1"/>
      <c r="E167" s="1"/>
      <c r="F167" s="4" t="str">
        <f>IF(E167&gt;0,VLOOKUP(E167,صنف!B:D,2,0),"")</f>
        <v/>
      </c>
      <c r="G167" s="1"/>
      <c r="H167" s="4" t="str">
        <f>IF(G167&gt;0,VLOOKUP(G167,مسئول!B:D,2,0),"")</f>
        <v/>
      </c>
      <c r="I167" s="1"/>
      <c r="J167" s="1"/>
    </row>
    <row r="168" spans="2:10" ht="24.95" customHeight="1">
      <c r="B168" s="12" t="str">
        <f t="shared" si="2"/>
        <v/>
      </c>
      <c r="C168" s="6"/>
      <c r="D168" s="1"/>
      <c r="E168" s="1"/>
      <c r="F168" s="4" t="str">
        <f>IF(E168&gt;0,VLOOKUP(E168,صنف!B:D,2,0),"")</f>
        <v/>
      </c>
      <c r="G168" s="1"/>
      <c r="H168" s="4" t="str">
        <f>IF(G168&gt;0,VLOOKUP(G168,مسئول!B:D,2,0),"")</f>
        <v/>
      </c>
      <c r="I168" s="1"/>
      <c r="J168" s="1"/>
    </row>
    <row r="169" spans="2:10" ht="24.95" customHeight="1">
      <c r="B169" s="12" t="str">
        <f t="shared" si="2"/>
        <v/>
      </c>
      <c r="C169" s="6"/>
      <c r="D169" s="1"/>
      <c r="E169" s="1"/>
      <c r="F169" s="4" t="str">
        <f>IF(E169&gt;0,VLOOKUP(E169,صنف!B:D,2,0),"")</f>
        <v/>
      </c>
      <c r="G169" s="1"/>
      <c r="H169" s="4" t="str">
        <f>IF(G169&gt;0,VLOOKUP(G169,مسئول!B:D,2,0),"")</f>
        <v/>
      </c>
      <c r="I169" s="1"/>
      <c r="J169" s="1"/>
    </row>
    <row r="170" spans="2:10" ht="24.95" customHeight="1">
      <c r="B170" s="12" t="str">
        <f t="shared" si="2"/>
        <v/>
      </c>
      <c r="C170" s="6"/>
      <c r="D170" s="1"/>
      <c r="E170" s="1"/>
      <c r="F170" s="4" t="str">
        <f>IF(E170&gt;0,VLOOKUP(E170,صنف!B:D,2,0),"")</f>
        <v/>
      </c>
      <c r="G170" s="1"/>
      <c r="H170" s="4" t="str">
        <f>IF(G170&gt;0,VLOOKUP(G170,مسئول!B:D,2,0),"")</f>
        <v/>
      </c>
      <c r="I170" s="1"/>
      <c r="J170" s="1"/>
    </row>
    <row r="171" spans="2:10" ht="24.95" customHeight="1">
      <c r="B171" s="12" t="str">
        <f t="shared" si="2"/>
        <v/>
      </c>
      <c r="C171" s="6"/>
      <c r="D171" s="1"/>
      <c r="E171" s="1"/>
      <c r="F171" s="4" t="str">
        <f>IF(E171&gt;0,VLOOKUP(E171,صنف!B:D,2,0),"")</f>
        <v/>
      </c>
      <c r="G171" s="1"/>
      <c r="H171" s="4" t="str">
        <f>IF(G171&gt;0,VLOOKUP(G171,مسئول!B:D,2,0),"")</f>
        <v/>
      </c>
      <c r="I171" s="1"/>
      <c r="J171" s="1"/>
    </row>
    <row r="172" spans="2:10" ht="24.95" customHeight="1">
      <c r="B172" s="12" t="str">
        <f t="shared" si="2"/>
        <v/>
      </c>
      <c r="C172" s="6"/>
      <c r="D172" s="1"/>
      <c r="E172" s="1"/>
      <c r="F172" s="4" t="str">
        <f>IF(E172&gt;0,VLOOKUP(E172,صنف!B:D,2,0),"")</f>
        <v/>
      </c>
      <c r="G172" s="1"/>
      <c r="H172" s="4" t="str">
        <f>IF(G172&gt;0,VLOOKUP(G172,مسئول!B:D,2,0),"")</f>
        <v/>
      </c>
      <c r="I172" s="1"/>
      <c r="J172" s="1"/>
    </row>
    <row r="173" spans="2:10" ht="24.95" customHeight="1">
      <c r="B173" s="12" t="str">
        <f t="shared" si="2"/>
        <v/>
      </c>
      <c r="C173" s="6"/>
      <c r="D173" s="1"/>
      <c r="E173" s="1"/>
      <c r="F173" s="4" t="str">
        <f>IF(E173&gt;0,VLOOKUP(E173,صنف!B:D,2,0),"")</f>
        <v/>
      </c>
      <c r="G173" s="1"/>
      <c r="H173" s="4" t="str">
        <f>IF(G173&gt;0,VLOOKUP(G173,مسئول!B:D,2,0),"")</f>
        <v/>
      </c>
      <c r="I173" s="1"/>
      <c r="J173" s="1"/>
    </row>
    <row r="174" spans="2:10" ht="24.95" customHeight="1">
      <c r="B174" s="12" t="str">
        <f t="shared" si="2"/>
        <v/>
      </c>
      <c r="C174" s="6"/>
      <c r="D174" s="1"/>
      <c r="E174" s="1"/>
      <c r="F174" s="4" t="str">
        <f>IF(E174&gt;0,VLOOKUP(E174,صنف!B:D,2,0),"")</f>
        <v/>
      </c>
      <c r="G174" s="1"/>
      <c r="H174" s="4" t="str">
        <f>IF(G174&gt;0,VLOOKUP(G174,مسئول!B:D,2,0),"")</f>
        <v/>
      </c>
      <c r="I174" s="1"/>
      <c r="J174" s="1"/>
    </row>
    <row r="175" spans="2:10" ht="24.95" customHeight="1">
      <c r="B175" s="12" t="str">
        <f t="shared" si="2"/>
        <v/>
      </c>
      <c r="C175" s="6"/>
      <c r="D175" s="1"/>
      <c r="E175" s="1"/>
      <c r="F175" s="4" t="str">
        <f>IF(E175&gt;0,VLOOKUP(E175,صنف!B:D,2,0),"")</f>
        <v/>
      </c>
      <c r="G175" s="1"/>
      <c r="H175" s="4" t="str">
        <f>IF(G175&gt;0,VLOOKUP(G175,مسئول!B:D,2,0),"")</f>
        <v/>
      </c>
      <c r="I175" s="1"/>
      <c r="J175" s="1"/>
    </row>
    <row r="176" spans="2:10" ht="24.95" customHeight="1">
      <c r="B176" s="12" t="str">
        <f t="shared" si="2"/>
        <v/>
      </c>
      <c r="C176" s="6"/>
      <c r="D176" s="1"/>
      <c r="E176" s="1"/>
      <c r="F176" s="4" t="str">
        <f>IF(E176&gt;0,VLOOKUP(E176,صنف!B:D,2,0),"")</f>
        <v/>
      </c>
      <c r="G176" s="1"/>
      <c r="H176" s="4" t="str">
        <f>IF(G176&gt;0,VLOOKUP(G176,مسئول!B:D,2,0),"")</f>
        <v/>
      </c>
      <c r="I176" s="1"/>
      <c r="J176" s="1"/>
    </row>
    <row r="177" spans="2:10" ht="24.95" customHeight="1">
      <c r="B177" s="12" t="str">
        <f t="shared" si="2"/>
        <v/>
      </c>
      <c r="C177" s="6"/>
      <c r="D177" s="1"/>
      <c r="E177" s="1"/>
      <c r="F177" s="4" t="str">
        <f>IF(E177&gt;0,VLOOKUP(E177,صنف!B:D,2,0),"")</f>
        <v/>
      </c>
      <c r="G177" s="1"/>
      <c r="H177" s="4" t="str">
        <f>IF(G177&gt;0,VLOOKUP(G177,مسئول!B:D,2,0),"")</f>
        <v/>
      </c>
      <c r="I177" s="1"/>
      <c r="J177" s="1"/>
    </row>
    <row r="178" spans="2:10" ht="24.95" customHeight="1">
      <c r="B178" s="12" t="str">
        <f t="shared" si="2"/>
        <v/>
      </c>
      <c r="C178" s="6"/>
      <c r="D178" s="1"/>
      <c r="E178" s="1"/>
      <c r="F178" s="4" t="str">
        <f>IF(E178&gt;0,VLOOKUP(E178,صنف!B:D,2,0),"")</f>
        <v/>
      </c>
      <c r="G178" s="1"/>
      <c r="H178" s="4" t="str">
        <f>IF(G178&gt;0,VLOOKUP(G178,مسئول!B:D,2,0),"")</f>
        <v/>
      </c>
      <c r="I178" s="1"/>
      <c r="J178" s="1"/>
    </row>
    <row r="179" spans="2:10" ht="24.95" customHeight="1">
      <c r="B179" s="12" t="str">
        <f t="shared" si="2"/>
        <v/>
      </c>
      <c r="C179" s="6"/>
      <c r="D179" s="1"/>
      <c r="E179" s="1"/>
      <c r="F179" s="4" t="str">
        <f>IF(E179&gt;0,VLOOKUP(E179,صنف!B:D,2,0),"")</f>
        <v/>
      </c>
      <c r="G179" s="1"/>
      <c r="H179" s="4" t="str">
        <f>IF(G179&gt;0,VLOOKUP(G179,مسئول!B:D,2,0),"")</f>
        <v/>
      </c>
      <c r="I179" s="1"/>
      <c r="J179" s="1"/>
    </row>
    <row r="180" spans="2:10" ht="24.95" customHeight="1">
      <c r="B180" s="12" t="str">
        <f t="shared" si="2"/>
        <v/>
      </c>
      <c r="C180" s="6"/>
      <c r="D180" s="1"/>
      <c r="E180" s="1"/>
      <c r="F180" s="4" t="str">
        <f>IF(E180&gt;0,VLOOKUP(E180,صنف!B:D,2,0),"")</f>
        <v/>
      </c>
      <c r="G180" s="1"/>
      <c r="H180" s="4" t="str">
        <f>IF(G180&gt;0,VLOOKUP(G180,مسئول!B:D,2,0),"")</f>
        <v/>
      </c>
      <c r="I180" s="1"/>
      <c r="J180" s="1"/>
    </row>
    <row r="181" spans="2:10" ht="24.95" customHeight="1">
      <c r="B181" s="12" t="str">
        <f t="shared" si="2"/>
        <v/>
      </c>
      <c r="C181" s="6"/>
      <c r="D181" s="1"/>
      <c r="E181" s="1"/>
      <c r="F181" s="4" t="str">
        <f>IF(E181&gt;0,VLOOKUP(E181,صنف!B:D,2,0),"")</f>
        <v/>
      </c>
      <c r="G181" s="1"/>
      <c r="H181" s="4" t="str">
        <f>IF(G181&gt;0,VLOOKUP(G181,مسئول!B:D,2,0),"")</f>
        <v/>
      </c>
      <c r="I181" s="1"/>
      <c r="J181" s="1"/>
    </row>
    <row r="182" spans="2:10" ht="24.95" customHeight="1">
      <c r="B182" s="12" t="str">
        <f t="shared" si="2"/>
        <v/>
      </c>
      <c r="C182" s="6"/>
      <c r="D182" s="1"/>
      <c r="E182" s="1"/>
      <c r="F182" s="4" t="str">
        <f>IF(E182&gt;0,VLOOKUP(E182,صنف!B:D,2,0),"")</f>
        <v/>
      </c>
      <c r="G182" s="1"/>
      <c r="H182" s="4" t="str">
        <f>IF(G182&gt;0,VLOOKUP(G182,مسئول!B:D,2,0),"")</f>
        <v/>
      </c>
      <c r="I182" s="1"/>
      <c r="J182" s="1"/>
    </row>
    <row r="183" spans="2:10" ht="24.95" customHeight="1">
      <c r="B183" s="12" t="str">
        <f t="shared" si="2"/>
        <v/>
      </c>
      <c r="C183" s="6"/>
      <c r="D183" s="1"/>
      <c r="E183" s="1"/>
      <c r="F183" s="4" t="str">
        <f>IF(E183&gt;0,VLOOKUP(E183,صنف!B:D,2,0),"")</f>
        <v/>
      </c>
      <c r="G183" s="1"/>
      <c r="H183" s="4" t="str">
        <f>IF(G183&gt;0,VLOOKUP(G183,مسئول!B:D,2,0),"")</f>
        <v/>
      </c>
      <c r="I183" s="1"/>
      <c r="J183" s="1"/>
    </row>
    <row r="184" spans="2:10" ht="24.95" customHeight="1">
      <c r="B184" s="12" t="str">
        <f t="shared" si="2"/>
        <v/>
      </c>
      <c r="C184" s="6"/>
      <c r="D184" s="1"/>
      <c r="E184" s="1"/>
      <c r="F184" s="4" t="str">
        <f>IF(E184&gt;0,VLOOKUP(E184,صنف!B:D,2,0),"")</f>
        <v/>
      </c>
      <c r="G184" s="1"/>
      <c r="H184" s="4" t="str">
        <f>IF(G184&gt;0,VLOOKUP(G184,مسئول!B:D,2,0),"")</f>
        <v/>
      </c>
      <c r="I184" s="1"/>
      <c r="J184" s="1"/>
    </row>
    <row r="185" spans="2:10" ht="24.95" customHeight="1">
      <c r="B185" s="12" t="str">
        <f t="shared" si="2"/>
        <v/>
      </c>
      <c r="C185" s="6"/>
      <c r="D185" s="1"/>
      <c r="E185" s="1"/>
      <c r="F185" s="4" t="str">
        <f>IF(E185&gt;0,VLOOKUP(E185,صنف!B:D,2,0),"")</f>
        <v/>
      </c>
      <c r="G185" s="1"/>
      <c r="H185" s="4" t="str">
        <f>IF(G185&gt;0,VLOOKUP(G185,مسئول!B:D,2,0),"")</f>
        <v/>
      </c>
      <c r="I185" s="1"/>
      <c r="J185" s="1"/>
    </row>
    <row r="186" spans="2:10" ht="24.95" customHeight="1">
      <c r="B186" s="12" t="str">
        <f t="shared" si="2"/>
        <v/>
      </c>
      <c r="C186" s="6"/>
      <c r="D186" s="1"/>
      <c r="E186" s="1"/>
      <c r="F186" s="4" t="str">
        <f>IF(E186&gt;0,VLOOKUP(E186,صنف!B:D,2,0),"")</f>
        <v/>
      </c>
      <c r="G186" s="1"/>
      <c r="H186" s="4" t="str">
        <f>IF(G186&gt;0,VLOOKUP(G186,مسئول!B:D,2,0),"")</f>
        <v/>
      </c>
      <c r="I186" s="1"/>
      <c r="J186" s="1"/>
    </row>
    <row r="187" spans="2:10" ht="24.95" customHeight="1">
      <c r="B187" s="12" t="str">
        <f t="shared" si="2"/>
        <v/>
      </c>
      <c r="C187" s="6"/>
      <c r="D187" s="1"/>
      <c r="E187" s="1"/>
      <c r="F187" s="4" t="str">
        <f>IF(E187&gt;0,VLOOKUP(E187,صنف!B:D,2,0),"")</f>
        <v/>
      </c>
      <c r="G187" s="1"/>
      <c r="H187" s="4" t="str">
        <f>IF(G187&gt;0,VLOOKUP(G187,مسئول!B:D,2,0),"")</f>
        <v/>
      </c>
      <c r="I187" s="1"/>
      <c r="J187" s="1"/>
    </row>
    <row r="188" spans="2:10" ht="24.95" customHeight="1">
      <c r="B188" s="12" t="str">
        <f t="shared" si="2"/>
        <v/>
      </c>
      <c r="C188" s="6"/>
      <c r="D188" s="1"/>
      <c r="E188" s="1"/>
      <c r="F188" s="4" t="str">
        <f>IF(E188&gt;0,VLOOKUP(E188,صنف!B:D,2,0),"")</f>
        <v/>
      </c>
      <c r="G188" s="1"/>
      <c r="H188" s="4" t="str">
        <f>IF(G188&gt;0,VLOOKUP(G188,مسئول!B:D,2,0),"")</f>
        <v/>
      </c>
      <c r="I188" s="1"/>
      <c r="J188" s="1"/>
    </row>
    <row r="189" spans="2:10" ht="24.95" customHeight="1">
      <c r="B189" s="12" t="str">
        <f t="shared" si="2"/>
        <v/>
      </c>
      <c r="C189" s="6"/>
      <c r="D189" s="1"/>
      <c r="E189" s="1"/>
      <c r="F189" s="4" t="str">
        <f>IF(E189&gt;0,VLOOKUP(E189,صنف!B:D,2,0),"")</f>
        <v/>
      </c>
      <c r="G189" s="1"/>
      <c r="H189" s="4" t="str">
        <f>IF(G189&gt;0,VLOOKUP(G189,مسئول!B:D,2,0),"")</f>
        <v/>
      </c>
      <c r="I189" s="1"/>
      <c r="J189" s="1"/>
    </row>
    <row r="190" spans="2:10" ht="24.95" customHeight="1">
      <c r="B190" s="12" t="str">
        <f t="shared" si="2"/>
        <v/>
      </c>
      <c r="C190" s="6"/>
      <c r="D190" s="1"/>
      <c r="E190" s="1"/>
      <c r="F190" s="4" t="str">
        <f>IF(E190&gt;0,VLOOKUP(E190,صنف!B:D,2,0),"")</f>
        <v/>
      </c>
      <c r="G190" s="1"/>
      <c r="H190" s="4" t="str">
        <f>IF(G190&gt;0,VLOOKUP(G190,مسئول!B:D,2,0),"")</f>
        <v/>
      </c>
      <c r="I190" s="1"/>
      <c r="J190" s="1"/>
    </row>
    <row r="191" spans="2:10" ht="24.95" customHeight="1">
      <c r="B191" s="12" t="str">
        <f t="shared" si="2"/>
        <v/>
      </c>
      <c r="C191" s="6"/>
      <c r="D191" s="1"/>
      <c r="E191" s="1"/>
      <c r="F191" s="4" t="str">
        <f>IF(E191&gt;0,VLOOKUP(E191,صنف!B:D,2,0),"")</f>
        <v/>
      </c>
      <c r="G191" s="1"/>
      <c r="H191" s="4" t="str">
        <f>IF(G191&gt;0,VLOOKUP(G191,مسئول!B:D,2,0),"")</f>
        <v/>
      </c>
      <c r="I191" s="1"/>
      <c r="J191" s="1"/>
    </row>
    <row r="192" spans="2:10" ht="24.95" customHeight="1">
      <c r="B192" s="12" t="str">
        <f t="shared" si="2"/>
        <v/>
      </c>
      <c r="C192" s="6"/>
      <c r="D192" s="1"/>
      <c r="E192" s="1"/>
      <c r="F192" s="4" t="str">
        <f>IF(E192&gt;0,VLOOKUP(E192,صنف!B:D,2,0),"")</f>
        <v/>
      </c>
      <c r="G192" s="1"/>
      <c r="H192" s="4" t="str">
        <f>IF(G192&gt;0,VLOOKUP(G192,مسئول!B:D,2,0),"")</f>
        <v/>
      </c>
      <c r="I192" s="1"/>
      <c r="J192" s="1"/>
    </row>
    <row r="193" spans="2:10" ht="24.95" customHeight="1">
      <c r="B193" s="12" t="str">
        <f t="shared" si="2"/>
        <v/>
      </c>
      <c r="C193" s="6"/>
      <c r="D193" s="1"/>
      <c r="E193" s="1"/>
      <c r="F193" s="4" t="str">
        <f>IF(E193&gt;0,VLOOKUP(E193,صنف!B:D,2,0),"")</f>
        <v/>
      </c>
      <c r="G193" s="1"/>
      <c r="H193" s="4" t="str">
        <f>IF(G193&gt;0,VLOOKUP(G193,مسئول!B:D,2,0),"")</f>
        <v/>
      </c>
      <c r="I193" s="1"/>
      <c r="J193" s="1"/>
    </row>
    <row r="194" spans="2:10" ht="24.95" customHeight="1">
      <c r="B194" s="12" t="str">
        <f t="shared" si="2"/>
        <v/>
      </c>
      <c r="C194" s="6"/>
      <c r="D194" s="1"/>
      <c r="E194" s="1"/>
      <c r="F194" s="4" t="str">
        <f>IF(E194&gt;0,VLOOKUP(E194,صنف!B:D,2,0),"")</f>
        <v/>
      </c>
      <c r="G194" s="1"/>
      <c r="H194" s="4" t="str">
        <f>IF(G194&gt;0,VLOOKUP(G194,مسئول!B:D,2,0),"")</f>
        <v/>
      </c>
      <c r="I194" s="1"/>
      <c r="J194" s="1"/>
    </row>
    <row r="195" spans="2:10" ht="24.95" customHeight="1">
      <c r="B195" s="12" t="str">
        <f t="shared" si="2"/>
        <v/>
      </c>
      <c r="C195" s="6"/>
      <c r="D195" s="1"/>
      <c r="E195" s="1"/>
      <c r="F195" s="4" t="str">
        <f>IF(E195&gt;0,VLOOKUP(E195,صنف!B:D,2,0),"")</f>
        <v/>
      </c>
      <c r="G195" s="1"/>
      <c r="H195" s="4" t="str">
        <f>IF(G195&gt;0,VLOOKUP(G195,مسئول!B:D,2,0),"")</f>
        <v/>
      </c>
      <c r="I195" s="1"/>
      <c r="J195" s="1"/>
    </row>
    <row r="196" spans="2:10" ht="24.95" customHeight="1">
      <c r="B196" s="12" t="str">
        <f t="shared" si="2"/>
        <v/>
      </c>
      <c r="C196" s="6"/>
      <c r="D196" s="1"/>
      <c r="E196" s="1"/>
      <c r="F196" s="4" t="str">
        <f>IF(E196&gt;0,VLOOKUP(E196,صنف!B:D,2,0),"")</f>
        <v/>
      </c>
      <c r="G196" s="1"/>
      <c r="H196" s="4" t="str">
        <f>IF(G196&gt;0,VLOOKUP(G196,مسئول!B:D,2,0),"")</f>
        <v/>
      </c>
      <c r="I196" s="1"/>
      <c r="J196" s="1"/>
    </row>
    <row r="197" spans="2:10" ht="24.95" customHeight="1">
      <c r="B197" s="12" t="str">
        <f t="shared" si="2"/>
        <v/>
      </c>
      <c r="C197" s="6"/>
      <c r="D197" s="1"/>
      <c r="E197" s="1"/>
      <c r="F197" s="4" t="str">
        <f>IF(E197&gt;0,VLOOKUP(E197,صنف!B:D,2,0),"")</f>
        <v/>
      </c>
      <c r="G197" s="1"/>
      <c r="H197" s="4" t="str">
        <f>IF(G197&gt;0,VLOOKUP(G197,مسئول!B:D,2,0),"")</f>
        <v/>
      </c>
      <c r="I197" s="1"/>
      <c r="J197" s="1"/>
    </row>
    <row r="198" spans="2:10" ht="24.95" customHeight="1">
      <c r="B198" s="12" t="str">
        <f t="shared" si="2"/>
        <v/>
      </c>
      <c r="C198" s="6"/>
      <c r="D198" s="1"/>
      <c r="E198" s="1"/>
      <c r="F198" s="4" t="str">
        <f>IF(E198&gt;0,VLOOKUP(E198,صنف!B:D,2,0),"")</f>
        <v/>
      </c>
      <c r="G198" s="1"/>
      <c r="H198" s="4" t="str">
        <f>IF(G198&gt;0,VLOOKUP(G198,مسئول!B:D,2,0),"")</f>
        <v/>
      </c>
      <c r="I198" s="1"/>
      <c r="J198" s="1"/>
    </row>
    <row r="199" spans="2:10" ht="24.95" customHeight="1">
      <c r="B199" s="12" t="str">
        <f t="shared" si="2"/>
        <v/>
      </c>
      <c r="C199" s="6"/>
      <c r="D199" s="1"/>
      <c r="E199" s="1"/>
      <c r="F199" s="4" t="str">
        <f>IF(E199&gt;0,VLOOKUP(E199,صنف!B:D,2,0),"")</f>
        <v/>
      </c>
      <c r="G199" s="1"/>
      <c r="H199" s="4" t="str">
        <f>IF(G199&gt;0,VLOOKUP(G199,مسئول!B:D,2,0),"")</f>
        <v/>
      </c>
      <c r="I199" s="1"/>
      <c r="J199" s="1"/>
    </row>
    <row r="200" spans="2:10" ht="24.95" customHeight="1">
      <c r="B200" s="12" t="str">
        <f t="shared" ref="B200:B263" si="3">IF(C200&lt;&gt;0,1+B199,"")</f>
        <v/>
      </c>
      <c r="C200" s="6"/>
      <c r="D200" s="1"/>
      <c r="E200" s="1"/>
      <c r="F200" s="4" t="str">
        <f>IF(E200&gt;0,VLOOKUP(E200,صنف!B:D,2,0),"")</f>
        <v/>
      </c>
      <c r="G200" s="1"/>
      <c r="H200" s="4" t="str">
        <f>IF(G200&gt;0,VLOOKUP(G200,مسئول!B:D,2,0),"")</f>
        <v/>
      </c>
      <c r="I200" s="1"/>
      <c r="J200" s="1"/>
    </row>
    <row r="201" spans="2:10" ht="24.95" customHeight="1">
      <c r="B201" s="12" t="str">
        <f t="shared" si="3"/>
        <v/>
      </c>
      <c r="C201" s="6"/>
      <c r="D201" s="1"/>
      <c r="E201" s="1"/>
      <c r="F201" s="4" t="str">
        <f>IF(E201&gt;0,VLOOKUP(E201,صنف!B:D,2,0),"")</f>
        <v/>
      </c>
      <c r="G201" s="1"/>
      <c r="H201" s="4" t="str">
        <f>IF(G201&gt;0,VLOOKUP(G201,مسئول!B:D,2,0),"")</f>
        <v/>
      </c>
      <c r="I201" s="1"/>
      <c r="J201" s="1"/>
    </row>
    <row r="202" spans="2:10" ht="24.95" customHeight="1">
      <c r="B202" s="12" t="str">
        <f t="shared" si="3"/>
        <v/>
      </c>
      <c r="C202" s="6"/>
      <c r="D202" s="1"/>
      <c r="E202" s="1"/>
      <c r="F202" s="4" t="str">
        <f>IF(E202&gt;0,VLOOKUP(E202,صنف!B:D,2,0),"")</f>
        <v/>
      </c>
      <c r="G202" s="1"/>
      <c r="H202" s="4" t="str">
        <f>IF(G202&gt;0,VLOOKUP(G202,مسئول!B:D,2,0),"")</f>
        <v/>
      </c>
      <c r="I202" s="1"/>
      <c r="J202" s="1"/>
    </row>
    <row r="203" spans="2:10" ht="24.95" customHeight="1">
      <c r="B203" s="12" t="str">
        <f t="shared" si="3"/>
        <v/>
      </c>
      <c r="C203" s="6"/>
      <c r="D203" s="1"/>
      <c r="E203" s="1"/>
      <c r="F203" s="4" t="str">
        <f>IF(E203&gt;0,VLOOKUP(E203,صنف!B:D,2,0),"")</f>
        <v/>
      </c>
      <c r="G203" s="1"/>
      <c r="H203" s="4" t="str">
        <f>IF(G203&gt;0,VLOOKUP(G203,مسئول!B:D,2,0),"")</f>
        <v/>
      </c>
      <c r="I203" s="1"/>
      <c r="J203" s="1"/>
    </row>
    <row r="204" spans="2:10" ht="24.95" customHeight="1">
      <c r="B204" s="12" t="str">
        <f t="shared" si="3"/>
        <v/>
      </c>
      <c r="C204" s="6"/>
      <c r="D204" s="1"/>
      <c r="E204" s="1"/>
      <c r="F204" s="4" t="str">
        <f>IF(E204&gt;0,VLOOKUP(E204,صنف!B:D,2,0),"")</f>
        <v/>
      </c>
      <c r="G204" s="1"/>
      <c r="H204" s="4" t="str">
        <f>IF(G204&gt;0,VLOOKUP(G204,مسئول!B:D,2,0),"")</f>
        <v/>
      </c>
      <c r="I204" s="1"/>
      <c r="J204" s="1"/>
    </row>
    <row r="205" spans="2:10" ht="24.95" customHeight="1">
      <c r="B205" s="12" t="str">
        <f t="shared" si="3"/>
        <v/>
      </c>
      <c r="C205" s="6"/>
      <c r="D205" s="1"/>
      <c r="E205" s="1"/>
      <c r="F205" s="4" t="str">
        <f>IF(E205&gt;0,VLOOKUP(E205,صنف!B:D,2,0),"")</f>
        <v/>
      </c>
      <c r="G205" s="1"/>
      <c r="H205" s="4" t="str">
        <f>IF(G205&gt;0,VLOOKUP(G205,مسئول!B:D,2,0),"")</f>
        <v/>
      </c>
      <c r="I205" s="1"/>
      <c r="J205" s="1"/>
    </row>
    <row r="206" spans="2:10" ht="24.95" customHeight="1">
      <c r="B206" s="12" t="str">
        <f t="shared" si="3"/>
        <v/>
      </c>
      <c r="C206" s="6"/>
      <c r="D206" s="1"/>
      <c r="E206" s="1"/>
      <c r="F206" s="4" t="str">
        <f>IF(E206&gt;0,VLOOKUP(E206,صنف!B:D,2,0),"")</f>
        <v/>
      </c>
      <c r="G206" s="1"/>
      <c r="H206" s="4" t="str">
        <f>IF(G206&gt;0,VLOOKUP(G206,مسئول!B:D,2,0),"")</f>
        <v/>
      </c>
      <c r="I206" s="1"/>
      <c r="J206" s="1"/>
    </row>
    <row r="207" spans="2:10" ht="24.95" customHeight="1">
      <c r="B207" s="12" t="str">
        <f t="shared" si="3"/>
        <v/>
      </c>
      <c r="C207" s="6"/>
      <c r="D207" s="1"/>
      <c r="E207" s="1"/>
      <c r="F207" s="4" t="str">
        <f>IF(E207&gt;0,VLOOKUP(E207,صنف!B:D,2,0),"")</f>
        <v/>
      </c>
      <c r="G207" s="1"/>
      <c r="H207" s="4" t="str">
        <f>IF(G207&gt;0,VLOOKUP(G207,مسئول!B:D,2,0),"")</f>
        <v/>
      </c>
      <c r="I207" s="1"/>
      <c r="J207" s="1"/>
    </row>
    <row r="208" spans="2:10" ht="24.95" customHeight="1">
      <c r="B208" s="12" t="str">
        <f t="shared" si="3"/>
        <v/>
      </c>
      <c r="C208" s="6"/>
      <c r="D208" s="1"/>
      <c r="E208" s="1"/>
      <c r="F208" s="4" t="str">
        <f>IF(E208&gt;0,VLOOKUP(E208,صنف!B:D,2,0),"")</f>
        <v/>
      </c>
      <c r="G208" s="1"/>
      <c r="H208" s="4" t="str">
        <f>IF(G208&gt;0,VLOOKUP(G208,مسئول!B:D,2,0),"")</f>
        <v/>
      </c>
      <c r="I208" s="1"/>
      <c r="J208" s="1"/>
    </row>
    <row r="209" spans="2:10" ht="24.95" customHeight="1">
      <c r="B209" s="12" t="str">
        <f t="shared" si="3"/>
        <v/>
      </c>
      <c r="C209" s="6"/>
      <c r="D209" s="1"/>
      <c r="E209" s="1"/>
      <c r="F209" s="4" t="str">
        <f>IF(E209&gt;0,VLOOKUP(E209,صنف!B:D,2,0),"")</f>
        <v/>
      </c>
      <c r="G209" s="1"/>
      <c r="H209" s="4" t="str">
        <f>IF(G209&gt;0,VLOOKUP(G209,مسئول!B:D,2,0),"")</f>
        <v/>
      </c>
      <c r="I209" s="1"/>
      <c r="J209" s="1"/>
    </row>
    <row r="210" spans="2:10" ht="24.95" customHeight="1">
      <c r="B210" s="12" t="str">
        <f t="shared" si="3"/>
        <v/>
      </c>
      <c r="C210" s="6"/>
      <c r="D210" s="1"/>
      <c r="E210" s="1"/>
      <c r="F210" s="4" t="str">
        <f>IF(E210&gt;0,VLOOKUP(E210,صنف!B:D,2,0),"")</f>
        <v/>
      </c>
      <c r="G210" s="1"/>
      <c r="H210" s="4" t="str">
        <f>IF(G210&gt;0,VLOOKUP(G210,مسئول!B:D,2,0),"")</f>
        <v/>
      </c>
      <c r="I210" s="1"/>
      <c r="J210" s="1"/>
    </row>
    <row r="211" spans="2:10" ht="24.95" customHeight="1">
      <c r="B211" s="12" t="str">
        <f t="shared" si="3"/>
        <v/>
      </c>
      <c r="C211" s="6"/>
      <c r="D211" s="1"/>
      <c r="E211" s="1"/>
      <c r="F211" s="4" t="str">
        <f>IF(E211&gt;0,VLOOKUP(E211,صنف!B:D,2,0),"")</f>
        <v/>
      </c>
      <c r="G211" s="1"/>
      <c r="H211" s="4" t="str">
        <f>IF(G211&gt;0,VLOOKUP(G211,مسئول!B:D,2,0),"")</f>
        <v/>
      </c>
      <c r="I211" s="1"/>
      <c r="J211" s="1"/>
    </row>
    <row r="212" spans="2:10" ht="24.95" customHeight="1">
      <c r="B212" s="12" t="str">
        <f t="shared" si="3"/>
        <v/>
      </c>
      <c r="C212" s="6"/>
      <c r="D212" s="1"/>
      <c r="E212" s="1"/>
      <c r="F212" s="4" t="str">
        <f>IF(E212&gt;0,VLOOKUP(E212,صنف!B:D,2,0),"")</f>
        <v/>
      </c>
      <c r="G212" s="1"/>
      <c r="H212" s="4" t="str">
        <f>IF(G212&gt;0,VLOOKUP(G212,مسئول!B:D,2,0),"")</f>
        <v/>
      </c>
      <c r="I212" s="1"/>
      <c r="J212" s="1"/>
    </row>
    <row r="213" spans="2:10" ht="24.95" customHeight="1">
      <c r="B213" s="12" t="str">
        <f t="shared" si="3"/>
        <v/>
      </c>
      <c r="C213" s="6"/>
      <c r="D213" s="1"/>
      <c r="E213" s="1"/>
      <c r="F213" s="4" t="str">
        <f>IF(E213&gt;0,VLOOKUP(E213,صنف!B:D,2,0),"")</f>
        <v/>
      </c>
      <c r="G213" s="1"/>
      <c r="H213" s="4" t="str">
        <f>IF(G213&gt;0,VLOOKUP(G213,مسئول!B:D,2,0),"")</f>
        <v/>
      </c>
      <c r="I213" s="1"/>
      <c r="J213" s="1"/>
    </row>
    <row r="214" spans="2:10" ht="24.95" customHeight="1">
      <c r="B214" s="12" t="str">
        <f t="shared" si="3"/>
        <v/>
      </c>
      <c r="C214" s="6"/>
      <c r="D214" s="1"/>
      <c r="E214" s="1"/>
      <c r="F214" s="4" t="str">
        <f>IF(E214&gt;0,VLOOKUP(E214,صنف!B:D,2,0),"")</f>
        <v/>
      </c>
      <c r="G214" s="1"/>
      <c r="H214" s="4" t="str">
        <f>IF(G214&gt;0,VLOOKUP(G214,مسئول!B:D,2,0),"")</f>
        <v/>
      </c>
      <c r="I214" s="1"/>
      <c r="J214" s="1"/>
    </row>
    <row r="215" spans="2:10" ht="24.95" customHeight="1">
      <c r="B215" s="12" t="str">
        <f t="shared" si="3"/>
        <v/>
      </c>
      <c r="C215" s="6"/>
      <c r="D215" s="1"/>
      <c r="E215" s="1"/>
      <c r="F215" s="4" t="str">
        <f>IF(E215&gt;0,VLOOKUP(E215,صنف!B:D,2,0),"")</f>
        <v/>
      </c>
      <c r="G215" s="1"/>
      <c r="H215" s="4" t="str">
        <f>IF(G215&gt;0,VLOOKUP(G215,مسئول!B:D,2,0),"")</f>
        <v/>
      </c>
      <c r="I215" s="1"/>
      <c r="J215" s="1"/>
    </row>
    <row r="216" spans="2:10" ht="24.95" customHeight="1">
      <c r="B216" s="12" t="str">
        <f t="shared" si="3"/>
        <v/>
      </c>
      <c r="C216" s="6"/>
      <c r="D216" s="1"/>
      <c r="E216" s="1"/>
      <c r="F216" s="4" t="str">
        <f>IF(E216&gt;0,VLOOKUP(E216,صنف!B:D,2,0),"")</f>
        <v/>
      </c>
      <c r="G216" s="1"/>
      <c r="H216" s="4" t="str">
        <f>IF(G216&gt;0,VLOOKUP(G216,مسئول!B:D,2,0),"")</f>
        <v/>
      </c>
      <c r="I216" s="1"/>
      <c r="J216" s="1"/>
    </row>
    <row r="217" spans="2:10" ht="24.95" customHeight="1">
      <c r="B217" s="12" t="str">
        <f t="shared" si="3"/>
        <v/>
      </c>
      <c r="C217" s="6"/>
      <c r="D217" s="1"/>
      <c r="E217" s="1"/>
      <c r="F217" s="4" t="str">
        <f>IF(E217&gt;0,VLOOKUP(E217,صنف!B:D,2,0),"")</f>
        <v/>
      </c>
      <c r="G217" s="1"/>
      <c r="H217" s="4" t="str">
        <f>IF(G217&gt;0,VLOOKUP(G217,مسئول!B:D,2,0),"")</f>
        <v/>
      </c>
      <c r="I217" s="1"/>
      <c r="J217" s="1"/>
    </row>
    <row r="218" spans="2:10" ht="24.95" customHeight="1">
      <c r="B218" s="12" t="str">
        <f t="shared" si="3"/>
        <v/>
      </c>
      <c r="C218" s="6"/>
      <c r="D218" s="1"/>
      <c r="E218" s="1"/>
      <c r="F218" s="4" t="str">
        <f>IF(E218&gt;0,VLOOKUP(E218,صنف!B:D,2,0),"")</f>
        <v/>
      </c>
      <c r="G218" s="1"/>
      <c r="H218" s="4" t="str">
        <f>IF(G218&gt;0,VLOOKUP(G218,مسئول!B:D,2,0),"")</f>
        <v/>
      </c>
      <c r="I218" s="1"/>
      <c r="J218" s="1"/>
    </row>
    <row r="219" spans="2:10" ht="24.95" customHeight="1">
      <c r="B219" s="12" t="str">
        <f t="shared" si="3"/>
        <v/>
      </c>
      <c r="C219" s="6"/>
      <c r="D219" s="1"/>
      <c r="E219" s="1"/>
      <c r="F219" s="4" t="str">
        <f>IF(E219&gt;0,VLOOKUP(E219,صنف!B:D,2,0),"")</f>
        <v/>
      </c>
      <c r="G219" s="1"/>
      <c r="H219" s="4" t="str">
        <f>IF(G219&gt;0,VLOOKUP(G219,مسئول!B:D,2,0),"")</f>
        <v/>
      </c>
      <c r="I219" s="1"/>
      <c r="J219" s="1"/>
    </row>
    <row r="220" spans="2:10" ht="24.95" customHeight="1">
      <c r="B220" s="12" t="str">
        <f t="shared" si="3"/>
        <v/>
      </c>
      <c r="C220" s="6"/>
      <c r="D220" s="1"/>
      <c r="E220" s="1"/>
      <c r="F220" s="4" t="str">
        <f>IF(E220&gt;0,VLOOKUP(E220,صنف!B:D,2,0),"")</f>
        <v/>
      </c>
      <c r="G220" s="1"/>
      <c r="H220" s="4" t="str">
        <f>IF(G220&gt;0,VLOOKUP(G220,مسئول!B:D,2,0),"")</f>
        <v/>
      </c>
      <c r="I220" s="1"/>
      <c r="J220" s="1"/>
    </row>
    <row r="221" spans="2:10" ht="24.95" customHeight="1">
      <c r="B221" s="12" t="str">
        <f t="shared" si="3"/>
        <v/>
      </c>
      <c r="C221" s="6"/>
      <c r="D221" s="1"/>
      <c r="E221" s="1"/>
      <c r="F221" s="4" t="str">
        <f>IF(E221&gt;0,VLOOKUP(E221,صنف!B:D,2,0),"")</f>
        <v/>
      </c>
      <c r="G221" s="1"/>
      <c r="H221" s="4" t="str">
        <f>IF(G221&gt;0,VLOOKUP(G221,مسئول!B:D,2,0),"")</f>
        <v/>
      </c>
      <c r="I221" s="1"/>
      <c r="J221" s="1"/>
    </row>
    <row r="222" spans="2:10" ht="24.95" customHeight="1">
      <c r="B222" s="12" t="str">
        <f t="shared" si="3"/>
        <v/>
      </c>
      <c r="C222" s="6"/>
      <c r="D222" s="1"/>
      <c r="E222" s="1"/>
      <c r="F222" s="4" t="str">
        <f>IF(E222&gt;0,VLOOKUP(E222,صنف!B:D,2,0),"")</f>
        <v/>
      </c>
      <c r="G222" s="1"/>
      <c r="H222" s="4" t="str">
        <f>IF(G222&gt;0,VLOOKUP(G222,مسئول!B:D,2,0),"")</f>
        <v/>
      </c>
      <c r="I222" s="1"/>
      <c r="J222" s="1"/>
    </row>
    <row r="223" spans="2:10" ht="24.95" customHeight="1">
      <c r="B223" s="12" t="str">
        <f t="shared" si="3"/>
        <v/>
      </c>
      <c r="C223" s="6"/>
      <c r="D223" s="1"/>
      <c r="E223" s="1"/>
      <c r="F223" s="4" t="str">
        <f>IF(E223&gt;0,VLOOKUP(E223,صنف!B:D,2,0),"")</f>
        <v/>
      </c>
      <c r="G223" s="1"/>
      <c r="H223" s="4" t="str">
        <f>IF(G223&gt;0,VLOOKUP(G223,مسئول!B:D,2,0),"")</f>
        <v/>
      </c>
      <c r="I223" s="1"/>
      <c r="J223" s="1"/>
    </row>
    <row r="224" spans="2:10" ht="24.95" customHeight="1">
      <c r="B224" s="12" t="str">
        <f t="shared" si="3"/>
        <v/>
      </c>
      <c r="C224" s="6"/>
      <c r="D224" s="1"/>
      <c r="E224" s="1"/>
      <c r="F224" s="4" t="str">
        <f>IF(E224&gt;0,VLOOKUP(E224,صنف!B:D,2,0),"")</f>
        <v/>
      </c>
      <c r="G224" s="1"/>
      <c r="H224" s="4" t="str">
        <f>IF(G224&gt;0,VLOOKUP(G224,مسئول!B:D,2,0),"")</f>
        <v/>
      </c>
      <c r="I224" s="1"/>
      <c r="J224" s="1"/>
    </row>
    <row r="225" spans="2:10" ht="24.95" customHeight="1">
      <c r="B225" s="12" t="str">
        <f t="shared" si="3"/>
        <v/>
      </c>
      <c r="C225" s="6"/>
      <c r="D225" s="1"/>
      <c r="E225" s="1"/>
      <c r="F225" s="4" t="str">
        <f>IF(E225&gt;0,VLOOKUP(E225,صنف!B:D,2,0),"")</f>
        <v/>
      </c>
      <c r="G225" s="1"/>
      <c r="H225" s="4" t="str">
        <f>IF(G225&gt;0,VLOOKUP(G225,مسئول!B:D,2,0),"")</f>
        <v/>
      </c>
      <c r="I225" s="1"/>
      <c r="J225" s="1"/>
    </row>
    <row r="226" spans="2:10" ht="24.95" customHeight="1">
      <c r="B226" s="12" t="str">
        <f t="shared" si="3"/>
        <v/>
      </c>
      <c r="C226" s="6"/>
      <c r="D226" s="1"/>
      <c r="E226" s="1"/>
      <c r="F226" s="4" t="str">
        <f>IF(E226&gt;0,VLOOKUP(E226,صنف!B:D,2,0),"")</f>
        <v/>
      </c>
      <c r="G226" s="1"/>
      <c r="H226" s="4" t="str">
        <f>IF(G226&gt;0,VLOOKUP(G226,مسئول!B:D,2,0),"")</f>
        <v/>
      </c>
      <c r="I226" s="1"/>
      <c r="J226" s="1"/>
    </row>
    <row r="227" spans="2:10" ht="24.95" customHeight="1">
      <c r="B227" s="12" t="str">
        <f t="shared" si="3"/>
        <v/>
      </c>
      <c r="C227" s="6"/>
      <c r="D227" s="1"/>
      <c r="E227" s="1"/>
      <c r="F227" s="4" t="str">
        <f>IF(E227&gt;0,VLOOKUP(E227,صنف!B:D,2,0),"")</f>
        <v/>
      </c>
      <c r="G227" s="1"/>
      <c r="H227" s="4" t="str">
        <f>IF(G227&gt;0,VLOOKUP(G227,مسئول!B:D,2,0),"")</f>
        <v/>
      </c>
      <c r="I227" s="1"/>
      <c r="J227" s="1"/>
    </row>
    <row r="228" spans="2:10" ht="24.95" customHeight="1">
      <c r="B228" s="12" t="str">
        <f t="shared" si="3"/>
        <v/>
      </c>
      <c r="C228" s="6"/>
      <c r="D228" s="1"/>
      <c r="E228" s="1"/>
      <c r="F228" s="4" t="str">
        <f>IF(E228&gt;0,VLOOKUP(E228,صنف!B:D,2,0),"")</f>
        <v/>
      </c>
      <c r="G228" s="1"/>
      <c r="H228" s="4" t="str">
        <f>IF(G228&gt;0,VLOOKUP(G228,مسئول!B:D,2,0),"")</f>
        <v/>
      </c>
      <c r="I228" s="1"/>
      <c r="J228" s="1"/>
    </row>
    <row r="229" spans="2:10" ht="24.95" customHeight="1">
      <c r="B229" s="12" t="str">
        <f t="shared" si="3"/>
        <v/>
      </c>
      <c r="C229" s="6"/>
      <c r="D229" s="1"/>
      <c r="E229" s="1"/>
      <c r="F229" s="4" t="str">
        <f>IF(E229&gt;0,VLOOKUP(E229,صنف!B:D,2,0),"")</f>
        <v/>
      </c>
      <c r="G229" s="1"/>
      <c r="H229" s="4" t="str">
        <f>IF(G229&gt;0,VLOOKUP(G229,مسئول!B:D,2,0),"")</f>
        <v/>
      </c>
      <c r="I229" s="1"/>
      <c r="J229" s="1"/>
    </row>
    <row r="230" spans="2:10" ht="24.95" customHeight="1">
      <c r="B230" s="12" t="str">
        <f t="shared" si="3"/>
        <v/>
      </c>
      <c r="C230" s="6"/>
      <c r="D230" s="1"/>
      <c r="E230" s="1"/>
      <c r="F230" s="4" t="str">
        <f>IF(E230&gt;0,VLOOKUP(E230,صنف!B:D,2,0),"")</f>
        <v/>
      </c>
      <c r="G230" s="1"/>
      <c r="H230" s="4" t="str">
        <f>IF(G230&gt;0,VLOOKUP(G230,مسئول!B:D,2,0),"")</f>
        <v/>
      </c>
      <c r="I230" s="1"/>
      <c r="J230" s="1"/>
    </row>
    <row r="231" spans="2:10" ht="24.95" customHeight="1">
      <c r="B231" s="12" t="str">
        <f t="shared" si="3"/>
        <v/>
      </c>
      <c r="C231" s="6"/>
      <c r="D231" s="1"/>
      <c r="E231" s="1"/>
      <c r="F231" s="4" t="str">
        <f>IF(E231&gt;0,VLOOKUP(E231,صنف!B:D,2,0),"")</f>
        <v/>
      </c>
      <c r="G231" s="1"/>
      <c r="H231" s="4" t="str">
        <f>IF(G231&gt;0,VLOOKUP(G231,مسئول!B:D,2,0),"")</f>
        <v/>
      </c>
      <c r="I231" s="1"/>
      <c r="J231" s="1"/>
    </row>
    <row r="232" spans="2:10" ht="24.95" customHeight="1">
      <c r="B232" s="12" t="str">
        <f t="shared" si="3"/>
        <v/>
      </c>
      <c r="C232" s="6"/>
      <c r="D232" s="1"/>
      <c r="E232" s="1"/>
      <c r="F232" s="4" t="str">
        <f>IF(E232&gt;0,VLOOKUP(E232,صنف!B:D,2,0),"")</f>
        <v/>
      </c>
      <c r="G232" s="1"/>
      <c r="H232" s="4" t="str">
        <f>IF(G232&gt;0,VLOOKUP(G232,مسئول!B:D,2,0),"")</f>
        <v/>
      </c>
      <c r="I232" s="1"/>
      <c r="J232" s="1"/>
    </row>
    <row r="233" spans="2:10" ht="24.95" customHeight="1">
      <c r="B233" s="12" t="str">
        <f t="shared" si="3"/>
        <v/>
      </c>
      <c r="C233" s="6"/>
      <c r="D233" s="1"/>
      <c r="E233" s="1"/>
      <c r="F233" s="4" t="str">
        <f>IF(E233&gt;0,VLOOKUP(E233,صنف!B:D,2,0),"")</f>
        <v/>
      </c>
      <c r="G233" s="1"/>
      <c r="H233" s="4" t="str">
        <f>IF(G233&gt;0,VLOOKUP(G233,مسئول!B:D,2,0),"")</f>
        <v/>
      </c>
      <c r="I233" s="1"/>
      <c r="J233" s="1"/>
    </row>
    <row r="234" spans="2:10" ht="24.95" customHeight="1">
      <c r="B234" s="12" t="str">
        <f t="shared" si="3"/>
        <v/>
      </c>
      <c r="C234" s="6"/>
      <c r="D234" s="1"/>
      <c r="E234" s="1"/>
      <c r="F234" s="4" t="str">
        <f>IF(E234&gt;0,VLOOKUP(E234,صنف!B:D,2,0),"")</f>
        <v/>
      </c>
      <c r="G234" s="1"/>
      <c r="H234" s="4" t="str">
        <f>IF(G234&gt;0,VLOOKUP(G234,مسئول!B:D,2,0),"")</f>
        <v/>
      </c>
      <c r="I234" s="1"/>
      <c r="J234" s="1"/>
    </row>
    <row r="235" spans="2:10" ht="24.95" customHeight="1">
      <c r="B235" s="12" t="str">
        <f t="shared" si="3"/>
        <v/>
      </c>
      <c r="C235" s="6"/>
      <c r="D235" s="1"/>
      <c r="E235" s="1"/>
      <c r="F235" s="4" t="str">
        <f>IF(E235&gt;0,VLOOKUP(E235,صنف!B:D,2,0),"")</f>
        <v/>
      </c>
      <c r="G235" s="1"/>
      <c r="H235" s="4" t="str">
        <f>IF(G235&gt;0,VLOOKUP(G235,مسئول!B:D,2,0),"")</f>
        <v/>
      </c>
      <c r="I235" s="1"/>
      <c r="J235" s="1"/>
    </row>
    <row r="236" spans="2:10" ht="24.95" customHeight="1">
      <c r="B236" s="12" t="str">
        <f t="shared" si="3"/>
        <v/>
      </c>
      <c r="C236" s="6"/>
      <c r="D236" s="1"/>
      <c r="E236" s="1"/>
      <c r="F236" s="4" t="str">
        <f>IF(E236&gt;0,VLOOKUP(E236,صنف!B:D,2,0),"")</f>
        <v/>
      </c>
      <c r="G236" s="1"/>
      <c r="H236" s="4" t="str">
        <f>IF(G236&gt;0,VLOOKUP(G236,مسئول!B:D,2,0),"")</f>
        <v/>
      </c>
      <c r="I236" s="1"/>
      <c r="J236" s="1"/>
    </row>
    <row r="237" spans="2:10" ht="24.95" customHeight="1">
      <c r="B237" s="12" t="str">
        <f t="shared" si="3"/>
        <v/>
      </c>
      <c r="C237" s="6"/>
      <c r="D237" s="1"/>
      <c r="E237" s="1"/>
      <c r="F237" s="4" t="str">
        <f>IF(E237&gt;0,VLOOKUP(E237,صنف!B:D,2,0),"")</f>
        <v/>
      </c>
      <c r="G237" s="1"/>
      <c r="H237" s="4" t="str">
        <f>IF(G237&gt;0,VLOOKUP(G237,مسئول!B:D,2,0),"")</f>
        <v/>
      </c>
      <c r="I237" s="1"/>
      <c r="J237" s="1"/>
    </row>
    <row r="238" spans="2:10" ht="24.95" customHeight="1">
      <c r="B238" s="12" t="str">
        <f t="shared" si="3"/>
        <v/>
      </c>
      <c r="C238" s="6"/>
      <c r="D238" s="1"/>
      <c r="E238" s="1"/>
      <c r="F238" s="4" t="str">
        <f>IF(E238&gt;0,VLOOKUP(E238,صنف!B:D,2,0),"")</f>
        <v/>
      </c>
      <c r="G238" s="1"/>
      <c r="H238" s="4" t="str">
        <f>IF(G238&gt;0,VLOOKUP(G238,مسئول!B:D,2,0),"")</f>
        <v/>
      </c>
      <c r="I238" s="1"/>
      <c r="J238" s="1"/>
    </row>
    <row r="239" spans="2:10" ht="24.95" customHeight="1">
      <c r="B239" s="12" t="str">
        <f t="shared" si="3"/>
        <v/>
      </c>
      <c r="C239" s="6"/>
      <c r="D239" s="1"/>
      <c r="E239" s="1"/>
      <c r="F239" s="4" t="str">
        <f>IF(E239&gt;0,VLOOKUP(E239,صنف!B:D,2,0),"")</f>
        <v/>
      </c>
      <c r="G239" s="1"/>
      <c r="H239" s="4" t="str">
        <f>IF(G239&gt;0,VLOOKUP(G239,مسئول!B:D,2,0),"")</f>
        <v/>
      </c>
      <c r="I239" s="1"/>
      <c r="J239" s="1"/>
    </row>
    <row r="240" spans="2:10" ht="24.95" customHeight="1">
      <c r="B240" s="12" t="str">
        <f t="shared" si="3"/>
        <v/>
      </c>
      <c r="C240" s="6"/>
      <c r="D240" s="1"/>
      <c r="E240" s="1"/>
      <c r="F240" s="4" t="str">
        <f>IF(E240&gt;0,VLOOKUP(E240,صنف!B:D,2,0),"")</f>
        <v/>
      </c>
      <c r="G240" s="1"/>
      <c r="H240" s="4" t="str">
        <f>IF(G240&gt;0,VLOOKUP(G240,مسئول!B:D,2,0),"")</f>
        <v/>
      </c>
      <c r="I240" s="1"/>
      <c r="J240" s="1"/>
    </row>
    <row r="241" spans="2:10" ht="24.95" customHeight="1">
      <c r="B241" s="12" t="str">
        <f t="shared" si="3"/>
        <v/>
      </c>
      <c r="C241" s="6"/>
      <c r="D241" s="1"/>
      <c r="E241" s="1"/>
      <c r="F241" s="4" t="str">
        <f>IF(E241&gt;0,VLOOKUP(E241,صنف!B:D,2,0),"")</f>
        <v/>
      </c>
      <c r="G241" s="1"/>
      <c r="H241" s="4" t="str">
        <f>IF(G241&gt;0,VLOOKUP(G241,مسئول!B:D,2,0),"")</f>
        <v/>
      </c>
      <c r="I241" s="1"/>
      <c r="J241" s="1"/>
    </row>
    <row r="242" spans="2:10" ht="24.95" customHeight="1">
      <c r="B242" s="12" t="str">
        <f t="shared" si="3"/>
        <v/>
      </c>
      <c r="C242" s="6"/>
      <c r="D242" s="1"/>
      <c r="E242" s="1"/>
      <c r="F242" s="4" t="str">
        <f>IF(E242&gt;0,VLOOKUP(E242,صنف!B:D,2,0),"")</f>
        <v/>
      </c>
      <c r="G242" s="1"/>
      <c r="H242" s="4" t="str">
        <f>IF(G242&gt;0,VLOOKUP(G242,مسئول!B:D,2,0),"")</f>
        <v/>
      </c>
      <c r="I242" s="1"/>
      <c r="J242" s="1"/>
    </row>
    <row r="243" spans="2:10" ht="24.95" customHeight="1">
      <c r="B243" s="12" t="str">
        <f t="shared" si="3"/>
        <v/>
      </c>
      <c r="C243" s="6"/>
      <c r="D243" s="1"/>
      <c r="E243" s="1"/>
      <c r="F243" s="4" t="str">
        <f>IF(E243&gt;0,VLOOKUP(E243,صنف!B:D,2,0),"")</f>
        <v/>
      </c>
      <c r="G243" s="1"/>
      <c r="H243" s="4" t="str">
        <f>IF(G243&gt;0,VLOOKUP(G243,مسئول!B:D,2,0),"")</f>
        <v/>
      </c>
      <c r="I243" s="1"/>
      <c r="J243" s="1"/>
    </row>
    <row r="244" spans="2:10" ht="24.95" customHeight="1">
      <c r="B244" s="12" t="str">
        <f t="shared" si="3"/>
        <v/>
      </c>
      <c r="C244" s="6"/>
      <c r="D244" s="1"/>
      <c r="E244" s="1"/>
      <c r="F244" s="4" t="str">
        <f>IF(E244&gt;0,VLOOKUP(E244,صنف!B:D,2,0),"")</f>
        <v/>
      </c>
      <c r="G244" s="1"/>
      <c r="H244" s="4" t="str">
        <f>IF(G244&gt;0,VLOOKUP(G244,مسئول!B:D,2,0),"")</f>
        <v/>
      </c>
      <c r="I244" s="1"/>
      <c r="J244" s="1"/>
    </row>
    <row r="245" spans="2:10" ht="24.95" customHeight="1">
      <c r="B245" s="12" t="str">
        <f t="shared" si="3"/>
        <v/>
      </c>
      <c r="C245" s="6"/>
      <c r="D245" s="1"/>
      <c r="E245" s="1"/>
      <c r="F245" s="4" t="str">
        <f>IF(E245&gt;0,VLOOKUP(E245,صنف!B:D,2,0),"")</f>
        <v/>
      </c>
      <c r="G245" s="1"/>
      <c r="H245" s="4" t="str">
        <f>IF(G245&gt;0,VLOOKUP(G245,مسئول!B:D,2,0),"")</f>
        <v/>
      </c>
      <c r="I245" s="1"/>
      <c r="J245" s="1"/>
    </row>
    <row r="246" spans="2:10" ht="24.95" customHeight="1">
      <c r="B246" s="12" t="str">
        <f t="shared" si="3"/>
        <v/>
      </c>
      <c r="C246" s="6"/>
      <c r="D246" s="1"/>
      <c r="E246" s="1"/>
      <c r="F246" s="4" t="str">
        <f>IF(E246&gt;0,VLOOKUP(E246,صنف!B:D,2,0),"")</f>
        <v/>
      </c>
      <c r="G246" s="1"/>
      <c r="H246" s="4" t="str">
        <f>IF(G246&gt;0,VLOOKUP(G246,مسئول!B:D,2,0),"")</f>
        <v/>
      </c>
      <c r="I246" s="1"/>
      <c r="J246" s="1"/>
    </row>
    <row r="247" spans="2:10" ht="24.95" customHeight="1">
      <c r="B247" s="12" t="str">
        <f t="shared" si="3"/>
        <v/>
      </c>
      <c r="C247" s="6"/>
      <c r="D247" s="1"/>
      <c r="E247" s="1"/>
      <c r="F247" s="4" t="str">
        <f>IF(E247&gt;0,VLOOKUP(E247,صنف!B:D,2,0),"")</f>
        <v/>
      </c>
      <c r="G247" s="1"/>
      <c r="H247" s="4" t="str">
        <f>IF(G247&gt;0,VLOOKUP(G247,مسئول!B:D,2,0),"")</f>
        <v/>
      </c>
      <c r="I247" s="1"/>
      <c r="J247" s="1"/>
    </row>
    <row r="248" spans="2:10" ht="24.95" customHeight="1">
      <c r="B248" s="12" t="str">
        <f t="shared" si="3"/>
        <v/>
      </c>
      <c r="C248" s="6"/>
      <c r="D248" s="1"/>
      <c r="E248" s="1"/>
      <c r="F248" s="4" t="str">
        <f>IF(E248&gt;0,VLOOKUP(E248,صنف!B:D,2,0),"")</f>
        <v/>
      </c>
      <c r="G248" s="1"/>
      <c r="H248" s="4" t="str">
        <f>IF(G248&gt;0,VLOOKUP(G248,مسئول!B:D,2,0),"")</f>
        <v/>
      </c>
      <c r="I248" s="1"/>
      <c r="J248" s="1"/>
    </row>
    <row r="249" spans="2:10" ht="24.95" customHeight="1">
      <c r="B249" s="12" t="str">
        <f t="shared" si="3"/>
        <v/>
      </c>
      <c r="C249" s="6"/>
      <c r="D249" s="1"/>
      <c r="E249" s="1"/>
      <c r="F249" s="4" t="str">
        <f>IF(E249&gt;0,VLOOKUP(E249,صنف!B:D,2,0),"")</f>
        <v/>
      </c>
      <c r="G249" s="1"/>
      <c r="H249" s="4" t="str">
        <f>IF(G249&gt;0,VLOOKUP(G249,مسئول!B:D,2,0),"")</f>
        <v/>
      </c>
      <c r="I249" s="1"/>
      <c r="J249" s="1"/>
    </row>
    <row r="250" spans="2:10" ht="24.95" customHeight="1">
      <c r="B250" s="12" t="str">
        <f t="shared" si="3"/>
        <v/>
      </c>
      <c r="C250" s="6"/>
      <c r="D250" s="1"/>
      <c r="E250" s="1"/>
      <c r="F250" s="4" t="str">
        <f>IF(E250&gt;0,VLOOKUP(E250,صنف!B:D,2,0),"")</f>
        <v/>
      </c>
      <c r="G250" s="1"/>
      <c r="H250" s="4" t="str">
        <f>IF(G250&gt;0,VLOOKUP(G250,مسئول!B:D,2,0),"")</f>
        <v/>
      </c>
      <c r="I250" s="1"/>
      <c r="J250" s="1"/>
    </row>
    <row r="251" spans="2:10" ht="24.95" customHeight="1">
      <c r="B251" s="12" t="str">
        <f t="shared" si="3"/>
        <v/>
      </c>
      <c r="C251" s="6"/>
      <c r="D251" s="1"/>
      <c r="E251" s="1"/>
      <c r="F251" s="4" t="str">
        <f>IF(E251&gt;0,VLOOKUP(E251,صنف!B:D,2,0),"")</f>
        <v/>
      </c>
      <c r="G251" s="1"/>
      <c r="H251" s="4" t="str">
        <f>IF(G251&gt;0,VLOOKUP(G251,مسئول!B:D,2,0),"")</f>
        <v/>
      </c>
      <c r="I251" s="1"/>
      <c r="J251" s="1"/>
    </row>
    <row r="252" spans="2:10" ht="24.95" customHeight="1">
      <c r="B252" s="12" t="str">
        <f t="shared" si="3"/>
        <v/>
      </c>
      <c r="C252" s="6"/>
      <c r="D252" s="1"/>
      <c r="E252" s="1"/>
      <c r="F252" s="4" t="str">
        <f>IF(E252&gt;0,VLOOKUP(E252,صنف!B:D,2,0),"")</f>
        <v/>
      </c>
      <c r="G252" s="1"/>
      <c r="H252" s="4" t="str">
        <f>IF(G252&gt;0,VLOOKUP(G252,مسئول!B:D,2,0),"")</f>
        <v/>
      </c>
      <c r="I252" s="1"/>
      <c r="J252" s="1"/>
    </row>
    <row r="253" spans="2:10" ht="24.95" customHeight="1">
      <c r="B253" s="12" t="str">
        <f t="shared" si="3"/>
        <v/>
      </c>
      <c r="C253" s="6"/>
      <c r="D253" s="1"/>
      <c r="E253" s="1"/>
      <c r="F253" s="4" t="str">
        <f>IF(E253&gt;0,VLOOKUP(E253,صنف!B:D,2,0),"")</f>
        <v/>
      </c>
      <c r="G253" s="1"/>
      <c r="H253" s="4" t="str">
        <f>IF(G253&gt;0,VLOOKUP(G253,مسئول!B:D,2,0),"")</f>
        <v/>
      </c>
      <c r="I253" s="1"/>
      <c r="J253" s="1"/>
    </row>
    <row r="254" spans="2:10" ht="24.95" customHeight="1">
      <c r="B254" s="12" t="str">
        <f t="shared" si="3"/>
        <v/>
      </c>
      <c r="C254" s="6"/>
      <c r="D254" s="1"/>
      <c r="E254" s="1"/>
      <c r="F254" s="4" t="str">
        <f>IF(E254&gt;0,VLOOKUP(E254,صنف!B:D,2,0),"")</f>
        <v/>
      </c>
      <c r="G254" s="1"/>
      <c r="H254" s="4" t="str">
        <f>IF(G254&gt;0,VLOOKUP(G254,مسئول!B:D,2,0),"")</f>
        <v/>
      </c>
      <c r="I254" s="1"/>
      <c r="J254" s="1"/>
    </row>
    <row r="255" spans="2:10" ht="24.95" customHeight="1">
      <c r="B255" s="12" t="str">
        <f t="shared" si="3"/>
        <v/>
      </c>
      <c r="C255" s="6"/>
      <c r="D255" s="1"/>
      <c r="E255" s="1"/>
      <c r="F255" s="4" t="str">
        <f>IF(E255&gt;0,VLOOKUP(E255,صنف!B:D,2,0),"")</f>
        <v/>
      </c>
      <c r="G255" s="1"/>
      <c r="H255" s="4" t="str">
        <f>IF(G255&gt;0,VLOOKUP(G255,مسئول!B:D,2,0),"")</f>
        <v/>
      </c>
      <c r="I255" s="1"/>
      <c r="J255" s="1"/>
    </row>
    <row r="256" spans="2:10" ht="24.95" customHeight="1">
      <c r="B256" s="12" t="str">
        <f t="shared" si="3"/>
        <v/>
      </c>
      <c r="C256" s="6"/>
      <c r="D256" s="1"/>
      <c r="E256" s="1"/>
      <c r="F256" s="4" t="str">
        <f>IF(E256&gt;0,VLOOKUP(E256,صنف!B:D,2,0),"")</f>
        <v/>
      </c>
      <c r="G256" s="1"/>
      <c r="H256" s="4" t="str">
        <f>IF(G256&gt;0,VLOOKUP(G256,مسئول!B:D,2,0),"")</f>
        <v/>
      </c>
      <c r="I256" s="1"/>
      <c r="J256" s="1"/>
    </row>
    <row r="257" spans="2:10" ht="24.95" customHeight="1">
      <c r="B257" s="12" t="str">
        <f t="shared" si="3"/>
        <v/>
      </c>
      <c r="C257" s="6"/>
      <c r="D257" s="1"/>
      <c r="E257" s="1"/>
      <c r="F257" s="4" t="str">
        <f>IF(E257&gt;0,VLOOKUP(E257,صنف!B:D,2,0),"")</f>
        <v/>
      </c>
      <c r="G257" s="1"/>
      <c r="H257" s="4" t="str">
        <f>IF(G257&gt;0,VLOOKUP(G257,مسئول!B:D,2,0),"")</f>
        <v/>
      </c>
      <c r="I257" s="1"/>
      <c r="J257" s="1"/>
    </row>
    <row r="258" spans="2:10" ht="24.95" customHeight="1">
      <c r="B258" s="12" t="str">
        <f t="shared" si="3"/>
        <v/>
      </c>
      <c r="C258" s="6"/>
      <c r="D258" s="1"/>
      <c r="E258" s="1"/>
      <c r="F258" s="4" t="str">
        <f>IF(E258&gt;0,VLOOKUP(E258,صنف!B:D,2,0),"")</f>
        <v/>
      </c>
      <c r="G258" s="1"/>
      <c r="H258" s="4" t="str">
        <f>IF(G258&gt;0,VLOOKUP(G258,مسئول!B:D,2,0),"")</f>
        <v/>
      </c>
      <c r="I258" s="1"/>
      <c r="J258" s="1"/>
    </row>
    <row r="259" spans="2:10" ht="24.95" customHeight="1">
      <c r="B259" s="12" t="str">
        <f t="shared" si="3"/>
        <v/>
      </c>
      <c r="C259" s="6"/>
      <c r="D259" s="1"/>
      <c r="E259" s="1"/>
      <c r="F259" s="4" t="str">
        <f>IF(E259&gt;0,VLOOKUP(E259,صنف!B:D,2,0),"")</f>
        <v/>
      </c>
      <c r="G259" s="1"/>
      <c r="H259" s="4" t="str">
        <f>IF(G259&gt;0,VLOOKUP(G259,مسئول!B:D,2,0),"")</f>
        <v/>
      </c>
      <c r="I259" s="1"/>
      <c r="J259" s="1"/>
    </row>
    <row r="260" spans="2:10" ht="24.95" customHeight="1">
      <c r="B260" s="12" t="str">
        <f t="shared" si="3"/>
        <v/>
      </c>
      <c r="C260" s="6"/>
      <c r="D260" s="1"/>
      <c r="E260" s="1"/>
      <c r="F260" s="4" t="str">
        <f>IF(E260&gt;0,VLOOKUP(E260,صنف!B:D,2,0),"")</f>
        <v/>
      </c>
      <c r="G260" s="1"/>
      <c r="H260" s="4" t="str">
        <f>IF(G260&gt;0,VLOOKUP(G260,مسئول!B:D,2,0),"")</f>
        <v/>
      </c>
      <c r="I260" s="1"/>
      <c r="J260" s="1"/>
    </row>
    <row r="261" spans="2:10" ht="24.95" customHeight="1">
      <c r="B261" s="12" t="str">
        <f t="shared" si="3"/>
        <v/>
      </c>
      <c r="C261" s="6"/>
      <c r="D261" s="1"/>
      <c r="E261" s="1"/>
      <c r="F261" s="4" t="str">
        <f>IF(E261&gt;0,VLOOKUP(E261,صنف!B:D,2,0),"")</f>
        <v/>
      </c>
      <c r="G261" s="1"/>
      <c r="H261" s="4" t="str">
        <f>IF(G261&gt;0,VLOOKUP(G261,مسئول!B:D,2,0),"")</f>
        <v/>
      </c>
      <c r="I261" s="1"/>
      <c r="J261" s="1"/>
    </row>
    <row r="262" spans="2:10" ht="24.95" customHeight="1">
      <c r="B262" s="12" t="str">
        <f t="shared" si="3"/>
        <v/>
      </c>
      <c r="C262" s="6"/>
      <c r="D262" s="1"/>
      <c r="E262" s="1"/>
      <c r="F262" s="4" t="str">
        <f>IF(E262&gt;0,VLOOKUP(E262,صنف!B:D,2,0),"")</f>
        <v/>
      </c>
      <c r="G262" s="1"/>
      <c r="H262" s="4" t="str">
        <f>IF(G262&gt;0,VLOOKUP(G262,مسئول!B:D,2,0),"")</f>
        <v/>
      </c>
      <c r="I262" s="1"/>
      <c r="J262" s="1"/>
    </row>
    <row r="263" spans="2:10" ht="24.95" customHeight="1">
      <c r="B263" s="12" t="str">
        <f t="shared" si="3"/>
        <v/>
      </c>
      <c r="C263" s="6"/>
      <c r="D263" s="1"/>
      <c r="E263" s="1"/>
      <c r="F263" s="4" t="str">
        <f>IF(E263&gt;0,VLOOKUP(E263,صنف!B:D,2,0),"")</f>
        <v/>
      </c>
      <c r="G263" s="1"/>
      <c r="H263" s="4" t="str">
        <f>IF(G263&gt;0,VLOOKUP(G263,مسئول!B:D,2,0),"")</f>
        <v/>
      </c>
      <c r="I263" s="1"/>
      <c r="J263" s="1"/>
    </row>
    <row r="264" spans="2:10" ht="24.95" customHeight="1">
      <c r="B264" s="12" t="str">
        <f t="shared" ref="B264:B327" si="4">IF(C264&lt;&gt;0,1+B263,"")</f>
        <v/>
      </c>
      <c r="C264" s="6"/>
      <c r="D264" s="1"/>
      <c r="E264" s="1"/>
      <c r="F264" s="4" t="str">
        <f>IF(E264&gt;0,VLOOKUP(E264,صنف!B:D,2,0),"")</f>
        <v/>
      </c>
      <c r="G264" s="1"/>
      <c r="H264" s="4" t="str">
        <f>IF(G264&gt;0,VLOOKUP(G264,مسئول!B:D,2,0),"")</f>
        <v/>
      </c>
      <c r="I264" s="1"/>
      <c r="J264" s="1"/>
    </row>
    <row r="265" spans="2:10" ht="24.95" customHeight="1">
      <c r="B265" s="12" t="str">
        <f t="shared" si="4"/>
        <v/>
      </c>
      <c r="C265" s="6"/>
      <c r="D265" s="1"/>
      <c r="E265" s="1"/>
      <c r="F265" s="4" t="str">
        <f>IF(E265&gt;0,VLOOKUP(E265,صنف!B:D,2,0),"")</f>
        <v/>
      </c>
      <c r="G265" s="1"/>
      <c r="H265" s="4" t="str">
        <f>IF(G265&gt;0,VLOOKUP(G265,مسئول!B:D,2,0),"")</f>
        <v/>
      </c>
      <c r="I265" s="1"/>
      <c r="J265" s="1"/>
    </row>
    <row r="266" spans="2:10" ht="24.95" customHeight="1">
      <c r="B266" s="12" t="str">
        <f t="shared" si="4"/>
        <v/>
      </c>
      <c r="C266" s="6"/>
      <c r="D266" s="1"/>
      <c r="E266" s="1"/>
      <c r="F266" s="4" t="str">
        <f>IF(E266&gt;0,VLOOKUP(E266,صنف!B:D,2,0),"")</f>
        <v/>
      </c>
      <c r="G266" s="1"/>
      <c r="H266" s="4" t="str">
        <f>IF(G266&gt;0,VLOOKUP(G266,مسئول!B:D,2,0),"")</f>
        <v/>
      </c>
      <c r="I266" s="1"/>
      <c r="J266" s="1"/>
    </row>
    <row r="267" spans="2:10" ht="24.95" customHeight="1">
      <c r="B267" s="12" t="str">
        <f t="shared" si="4"/>
        <v/>
      </c>
      <c r="C267" s="6"/>
      <c r="D267" s="1"/>
      <c r="E267" s="1"/>
      <c r="F267" s="4" t="str">
        <f>IF(E267&gt;0,VLOOKUP(E267,صنف!B:D,2,0),"")</f>
        <v/>
      </c>
      <c r="G267" s="1"/>
      <c r="H267" s="4" t="str">
        <f>IF(G267&gt;0,VLOOKUP(G267,مسئول!B:D,2,0),"")</f>
        <v/>
      </c>
      <c r="I267" s="1"/>
      <c r="J267" s="1"/>
    </row>
    <row r="268" spans="2:10" ht="24.95" customHeight="1">
      <c r="B268" s="12" t="str">
        <f t="shared" si="4"/>
        <v/>
      </c>
      <c r="C268" s="6"/>
      <c r="D268" s="1"/>
      <c r="E268" s="1"/>
      <c r="F268" s="4" t="str">
        <f>IF(E268&gt;0,VLOOKUP(E268,صنف!B:D,2,0),"")</f>
        <v/>
      </c>
      <c r="G268" s="1"/>
      <c r="H268" s="4" t="str">
        <f>IF(G268&gt;0,VLOOKUP(G268,مسئول!B:D,2,0),"")</f>
        <v/>
      </c>
      <c r="I268" s="1"/>
      <c r="J268" s="1"/>
    </row>
    <row r="269" spans="2:10" ht="24.95" customHeight="1">
      <c r="B269" s="12" t="str">
        <f t="shared" si="4"/>
        <v/>
      </c>
      <c r="C269" s="6"/>
      <c r="D269" s="1"/>
      <c r="E269" s="1"/>
      <c r="F269" s="4" t="str">
        <f>IF(E269&gt;0,VLOOKUP(E269,صنف!B:D,2,0),"")</f>
        <v/>
      </c>
      <c r="G269" s="1"/>
      <c r="H269" s="4" t="str">
        <f>IF(G269&gt;0,VLOOKUP(G269,مسئول!B:D,2,0),"")</f>
        <v/>
      </c>
      <c r="I269" s="1"/>
      <c r="J269" s="1"/>
    </row>
    <row r="270" spans="2:10" ht="24.95" customHeight="1">
      <c r="B270" s="12" t="str">
        <f t="shared" si="4"/>
        <v/>
      </c>
      <c r="C270" s="6"/>
      <c r="D270" s="1"/>
      <c r="E270" s="1"/>
      <c r="F270" s="4" t="str">
        <f>IF(E270&gt;0,VLOOKUP(E270,صنف!B:D,2,0),"")</f>
        <v/>
      </c>
      <c r="G270" s="1"/>
      <c r="H270" s="4" t="str">
        <f>IF(G270&gt;0,VLOOKUP(G270,مسئول!B:D,2,0),"")</f>
        <v/>
      </c>
      <c r="I270" s="1"/>
      <c r="J270" s="1"/>
    </row>
    <row r="271" spans="2:10" ht="24.95" customHeight="1">
      <c r="B271" s="12" t="str">
        <f t="shared" si="4"/>
        <v/>
      </c>
      <c r="C271" s="6"/>
      <c r="D271" s="1"/>
      <c r="E271" s="1"/>
      <c r="F271" s="4" t="str">
        <f>IF(E271&gt;0,VLOOKUP(E271,صنف!B:D,2,0),"")</f>
        <v/>
      </c>
      <c r="G271" s="1"/>
      <c r="H271" s="4" t="str">
        <f>IF(G271&gt;0,VLOOKUP(G271,مسئول!B:D,2,0),"")</f>
        <v/>
      </c>
      <c r="I271" s="1"/>
      <c r="J271" s="1"/>
    </row>
    <row r="272" spans="2:10" ht="24.95" customHeight="1">
      <c r="B272" s="12" t="str">
        <f t="shared" si="4"/>
        <v/>
      </c>
      <c r="C272" s="6"/>
      <c r="D272" s="1"/>
      <c r="E272" s="1"/>
      <c r="F272" s="4" t="str">
        <f>IF(E272&gt;0,VLOOKUP(E272,صنف!B:D,2,0),"")</f>
        <v/>
      </c>
      <c r="G272" s="1"/>
      <c r="H272" s="4" t="str">
        <f>IF(G272&gt;0,VLOOKUP(G272,مسئول!B:D,2,0),"")</f>
        <v/>
      </c>
      <c r="I272" s="1"/>
      <c r="J272" s="1"/>
    </row>
    <row r="273" spans="2:10" ht="24.95" customHeight="1">
      <c r="B273" s="12" t="str">
        <f t="shared" si="4"/>
        <v/>
      </c>
      <c r="C273" s="6"/>
      <c r="D273" s="1"/>
      <c r="E273" s="1"/>
      <c r="F273" s="4" t="str">
        <f>IF(E273&gt;0,VLOOKUP(E273,صنف!B:D,2,0),"")</f>
        <v/>
      </c>
      <c r="G273" s="1"/>
      <c r="H273" s="4" t="str">
        <f>IF(G273&gt;0,VLOOKUP(G273,مسئول!B:D,2,0),"")</f>
        <v/>
      </c>
      <c r="I273" s="1"/>
      <c r="J273" s="1"/>
    </row>
    <row r="274" spans="2:10" ht="24.95" customHeight="1">
      <c r="B274" s="12" t="str">
        <f t="shared" si="4"/>
        <v/>
      </c>
      <c r="C274" s="6"/>
      <c r="D274" s="1"/>
      <c r="E274" s="1"/>
      <c r="F274" s="4" t="str">
        <f>IF(E274&gt;0,VLOOKUP(E274,صنف!B:D,2,0),"")</f>
        <v/>
      </c>
      <c r="G274" s="1"/>
      <c r="H274" s="4" t="str">
        <f>IF(G274&gt;0,VLOOKUP(G274,مسئول!B:D,2,0),"")</f>
        <v/>
      </c>
      <c r="I274" s="1"/>
      <c r="J274" s="1"/>
    </row>
    <row r="275" spans="2:10" ht="24.95" customHeight="1">
      <c r="B275" s="12" t="str">
        <f t="shared" si="4"/>
        <v/>
      </c>
      <c r="C275" s="6"/>
      <c r="D275" s="1"/>
      <c r="E275" s="1"/>
      <c r="F275" s="4" t="str">
        <f>IF(E275&gt;0,VLOOKUP(E275,صنف!B:D,2,0),"")</f>
        <v/>
      </c>
      <c r="G275" s="1"/>
      <c r="H275" s="4" t="str">
        <f>IF(G275&gt;0,VLOOKUP(G275,مسئول!B:D,2,0),"")</f>
        <v/>
      </c>
      <c r="I275" s="1"/>
      <c r="J275" s="1"/>
    </row>
    <row r="276" spans="2:10" ht="24.95" customHeight="1">
      <c r="B276" s="12" t="str">
        <f t="shared" si="4"/>
        <v/>
      </c>
      <c r="C276" s="6"/>
      <c r="D276" s="1"/>
      <c r="E276" s="1"/>
      <c r="F276" s="4" t="str">
        <f>IF(E276&gt;0,VLOOKUP(E276,صنف!B:D,2,0),"")</f>
        <v/>
      </c>
      <c r="G276" s="1"/>
      <c r="H276" s="4" t="str">
        <f>IF(G276&gt;0,VLOOKUP(G276,مسئول!B:D,2,0),"")</f>
        <v/>
      </c>
      <c r="I276" s="1"/>
      <c r="J276" s="1"/>
    </row>
    <row r="277" spans="2:10" ht="24.95" customHeight="1">
      <c r="B277" s="12" t="str">
        <f t="shared" si="4"/>
        <v/>
      </c>
      <c r="C277" s="6"/>
      <c r="D277" s="1"/>
      <c r="E277" s="1"/>
      <c r="F277" s="4" t="str">
        <f>IF(E277&gt;0,VLOOKUP(E277,صنف!B:D,2,0),"")</f>
        <v/>
      </c>
      <c r="G277" s="1"/>
      <c r="H277" s="4" t="str">
        <f>IF(G277&gt;0,VLOOKUP(G277,مسئول!B:D,2,0),"")</f>
        <v/>
      </c>
      <c r="I277" s="1"/>
      <c r="J277" s="1"/>
    </row>
    <row r="278" spans="2:10" ht="24.95" customHeight="1">
      <c r="B278" s="12" t="str">
        <f t="shared" si="4"/>
        <v/>
      </c>
      <c r="C278" s="6"/>
      <c r="D278" s="1"/>
      <c r="E278" s="1"/>
      <c r="F278" s="4" t="str">
        <f>IF(E278&gt;0,VLOOKUP(E278,صنف!B:D,2,0),"")</f>
        <v/>
      </c>
      <c r="G278" s="1"/>
      <c r="H278" s="4" t="str">
        <f>IF(G278&gt;0,VLOOKUP(G278,مسئول!B:D,2,0),"")</f>
        <v/>
      </c>
      <c r="I278" s="1"/>
      <c r="J278" s="1"/>
    </row>
    <row r="279" spans="2:10" ht="24.95" customHeight="1">
      <c r="B279" s="12" t="str">
        <f t="shared" si="4"/>
        <v/>
      </c>
      <c r="C279" s="6"/>
      <c r="D279" s="1"/>
      <c r="E279" s="1"/>
      <c r="F279" s="4" t="str">
        <f>IF(E279&gt;0,VLOOKUP(E279,صنف!B:D,2,0),"")</f>
        <v/>
      </c>
      <c r="G279" s="1"/>
      <c r="H279" s="4" t="str">
        <f>IF(G279&gt;0,VLOOKUP(G279,مسئول!B:D,2,0),"")</f>
        <v/>
      </c>
      <c r="I279" s="1"/>
      <c r="J279" s="1"/>
    </row>
    <row r="280" spans="2:10" ht="24.95" customHeight="1">
      <c r="B280" s="12" t="str">
        <f t="shared" si="4"/>
        <v/>
      </c>
      <c r="C280" s="6"/>
      <c r="D280" s="1"/>
      <c r="E280" s="1"/>
      <c r="F280" s="4" t="str">
        <f>IF(E280&gt;0,VLOOKUP(E280,صنف!B:D,2,0),"")</f>
        <v/>
      </c>
      <c r="G280" s="1"/>
      <c r="H280" s="4" t="str">
        <f>IF(G280&gt;0,VLOOKUP(G280,مسئول!B:D,2,0),"")</f>
        <v/>
      </c>
      <c r="I280" s="1"/>
      <c r="J280" s="1"/>
    </row>
    <row r="281" spans="2:10" ht="24.95" customHeight="1">
      <c r="B281" s="12" t="str">
        <f t="shared" si="4"/>
        <v/>
      </c>
      <c r="C281" s="6"/>
      <c r="D281" s="1"/>
      <c r="E281" s="1"/>
      <c r="F281" s="4" t="str">
        <f>IF(E281&gt;0,VLOOKUP(E281,صنف!B:D,2,0),"")</f>
        <v/>
      </c>
      <c r="G281" s="1"/>
      <c r="H281" s="4" t="str">
        <f>IF(G281&gt;0,VLOOKUP(G281,مسئول!B:D,2,0),"")</f>
        <v/>
      </c>
      <c r="I281" s="1"/>
      <c r="J281" s="1"/>
    </row>
    <row r="282" spans="2:10" ht="24.95" customHeight="1">
      <c r="B282" s="12" t="str">
        <f t="shared" si="4"/>
        <v/>
      </c>
      <c r="C282" s="6"/>
      <c r="D282" s="1"/>
      <c r="E282" s="1"/>
      <c r="F282" s="4" t="str">
        <f>IF(E282&gt;0,VLOOKUP(E282,صنف!B:D,2,0),"")</f>
        <v/>
      </c>
      <c r="G282" s="1"/>
      <c r="H282" s="4" t="str">
        <f>IF(G282&gt;0,VLOOKUP(G282,مسئول!B:D,2,0),"")</f>
        <v/>
      </c>
      <c r="I282" s="1"/>
      <c r="J282" s="1"/>
    </row>
    <row r="283" spans="2:10" ht="24.95" customHeight="1">
      <c r="B283" s="12" t="str">
        <f t="shared" si="4"/>
        <v/>
      </c>
      <c r="C283" s="6"/>
      <c r="D283" s="1"/>
      <c r="E283" s="1"/>
      <c r="F283" s="4" t="str">
        <f>IF(E283&gt;0,VLOOKUP(E283,صنف!B:D,2,0),"")</f>
        <v/>
      </c>
      <c r="G283" s="1"/>
      <c r="H283" s="4" t="str">
        <f>IF(G283&gt;0,VLOOKUP(G283,مسئول!B:D,2,0),"")</f>
        <v/>
      </c>
      <c r="I283" s="1"/>
      <c r="J283" s="1"/>
    </row>
    <row r="284" spans="2:10" ht="24.95" customHeight="1">
      <c r="B284" s="12" t="str">
        <f t="shared" si="4"/>
        <v/>
      </c>
      <c r="C284" s="6"/>
      <c r="D284" s="1"/>
      <c r="E284" s="1"/>
      <c r="F284" s="4" t="str">
        <f>IF(E284&gt;0,VLOOKUP(E284,صنف!B:D,2,0),"")</f>
        <v/>
      </c>
      <c r="G284" s="1"/>
      <c r="H284" s="4" t="str">
        <f>IF(G284&gt;0,VLOOKUP(G284,مسئول!B:D,2,0),"")</f>
        <v/>
      </c>
      <c r="I284" s="1"/>
      <c r="J284" s="1"/>
    </row>
    <row r="285" spans="2:10" ht="24.95" customHeight="1">
      <c r="B285" s="12" t="str">
        <f t="shared" si="4"/>
        <v/>
      </c>
      <c r="C285" s="6"/>
      <c r="D285" s="1"/>
      <c r="E285" s="1"/>
      <c r="F285" s="4" t="str">
        <f>IF(E285&gt;0,VLOOKUP(E285,صنف!B:D,2,0),"")</f>
        <v/>
      </c>
      <c r="G285" s="1"/>
      <c r="H285" s="4" t="str">
        <f>IF(G285&gt;0,VLOOKUP(G285,مسئول!B:D,2,0),"")</f>
        <v/>
      </c>
      <c r="I285" s="1"/>
      <c r="J285" s="1"/>
    </row>
    <row r="286" spans="2:10" ht="24.95" customHeight="1">
      <c r="B286" s="12" t="str">
        <f t="shared" si="4"/>
        <v/>
      </c>
      <c r="C286" s="6"/>
      <c r="D286" s="1"/>
      <c r="E286" s="1"/>
      <c r="F286" s="4" t="str">
        <f>IF(E286&gt;0,VLOOKUP(E286,صنف!B:D,2,0),"")</f>
        <v/>
      </c>
      <c r="G286" s="1"/>
      <c r="H286" s="4" t="str">
        <f>IF(G286&gt;0,VLOOKUP(G286,مسئول!B:D,2,0),"")</f>
        <v/>
      </c>
      <c r="I286" s="1"/>
      <c r="J286" s="1"/>
    </row>
    <row r="287" spans="2:10" ht="24.95" customHeight="1">
      <c r="B287" s="12" t="str">
        <f t="shared" si="4"/>
        <v/>
      </c>
      <c r="C287" s="6"/>
      <c r="D287" s="1"/>
      <c r="E287" s="1"/>
      <c r="F287" s="4" t="str">
        <f>IF(E287&gt;0,VLOOKUP(E287,صنف!B:D,2,0),"")</f>
        <v/>
      </c>
      <c r="G287" s="1"/>
      <c r="H287" s="4" t="str">
        <f>IF(G287&gt;0,VLOOKUP(G287,مسئول!B:D,2,0),"")</f>
        <v/>
      </c>
      <c r="I287" s="1"/>
      <c r="J287" s="1"/>
    </row>
    <row r="288" spans="2:10" ht="24.95" customHeight="1">
      <c r="B288" s="12" t="str">
        <f t="shared" si="4"/>
        <v/>
      </c>
      <c r="C288" s="6"/>
      <c r="D288" s="1"/>
      <c r="E288" s="1"/>
      <c r="F288" s="4" t="str">
        <f>IF(E288&gt;0,VLOOKUP(E288,صنف!B:D,2,0),"")</f>
        <v/>
      </c>
      <c r="G288" s="1"/>
      <c r="H288" s="4" t="str">
        <f>IF(G288&gt;0,VLOOKUP(G288,مسئول!B:D,2,0),"")</f>
        <v/>
      </c>
      <c r="I288" s="1"/>
      <c r="J288" s="1"/>
    </row>
    <row r="289" spans="2:10" ht="24.95" customHeight="1">
      <c r="B289" s="12" t="str">
        <f t="shared" si="4"/>
        <v/>
      </c>
      <c r="C289" s="6"/>
      <c r="D289" s="1"/>
      <c r="E289" s="1"/>
      <c r="F289" s="4" t="str">
        <f>IF(E289&gt;0,VLOOKUP(E289,صنف!B:D,2,0),"")</f>
        <v/>
      </c>
      <c r="G289" s="1"/>
      <c r="H289" s="4" t="str">
        <f>IF(G289&gt;0,VLOOKUP(G289,مسئول!B:D,2,0),"")</f>
        <v/>
      </c>
      <c r="I289" s="1"/>
      <c r="J289" s="1"/>
    </row>
    <row r="290" spans="2:10" ht="24.95" customHeight="1">
      <c r="B290" s="12" t="str">
        <f t="shared" si="4"/>
        <v/>
      </c>
      <c r="C290" s="6"/>
      <c r="D290" s="1"/>
      <c r="E290" s="1"/>
      <c r="F290" s="4" t="str">
        <f>IF(E290&gt;0,VLOOKUP(E290,صنف!B:D,2,0),"")</f>
        <v/>
      </c>
      <c r="G290" s="1"/>
      <c r="H290" s="4" t="str">
        <f>IF(G290&gt;0,VLOOKUP(G290,مسئول!B:D,2,0),"")</f>
        <v/>
      </c>
      <c r="I290" s="1"/>
      <c r="J290" s="1"/>
    </row>
    <row r="291" spans="2:10" ht="24.95" customHeight="1">
      <c r="B291" s="12" t="str">
        <f t="shared" si="4"/>
        <v/>
      </c>
      <c r="C291" s="6"/>
      <c r="D291" s="1"/>
      <c r="E291" s="1"/>
      <c r="F291" s="4" t="str">
        <f>IF(E291&gt;0,VLOOKUP(E291,صنف!B:D,2,0),"")</f>
        <v/>
      </c>
      <c r="G291" s="1"/>
      <c r="H291" s="4" t="str">
        <f>IF(G291&gt;0,VLOOKUP(G291,مسئول!B:D,2,0),"")</f>
        <v/>
      </c>
      <c r="I291" s="1"/>
      <c r="J291" s="1"/>
    </row>
    <row r="292" spans="2:10" ht="24.95" customHeight="1">
      <c r="B292" s="12" t="str">
        <f t="shared" si="4"/>
        <v/>
      </c>
      <c r="C292" s="6"/>
      <c r="D292" s="1"/>
      <c r="E292" s="1"/>
      <c r="F292" s="4" t="str">
        <f>IF(E292&gt;0,VLOOKUP(E292,صنف!B:D,2,0),"")</f>
        <v/>
      </c>
      <c r="G292" s="1"/>
      <c r="H292" s="4" t="str">
        <f>IF(G292&gt;0,VLOOKUP(G292,مسئول!B:D,2,0),"")</f>
        <v/>
      </c>
      <c r="I292" s="1"/>
      <c r="J292" s="1"/>
    </row>
    <row r="293" spans="2:10" ht="24.95" customHeight="1">
      <c r="B293" s="12" t="str">
        <f t="shared" si="4"/>
        <v/>
      </c>
      <c r="C293" s="6"/>
      <c r="D293" s="1"/>
      <c r="E293" s="1"/>
      <c r="F293" s="4" t="str">
        <f>IF(E293&gt;0,VLOOKUP(E293,صنف!B:D,2,0),"")</f>
        <v/>
      </c>
      <c r="G293" s="1"/>
      <c r="H293" s="4" t="str">
        <f>IF(G293&gt;0,VLOOKUP(G293,مسئول!B:D,2,0),"")</f>
        <v/>
      </c>
      <c r="I293" s="1"/>
      <c r="J293" s="1"/>
    </row>
    <row r="294" spans="2:10" ht="24.95" customHeight="1">
      <c r="B294" s="12" t="str">
        <f t="shared" si="4"/>
        <v/>
      </c>
      <c r="C294" s="6"/>
      <c r="D294" s="1"/>
      <c r="E294" s="1"/>
      <c r="F294" s="4" t="str">
        <f>IF(E294&gt;0,VLOOKUP(E294,صنف!B:D,2,0),"")</f>
        <v/>
      </c>
      <c r="G294" s="1"/>
      <c r="H294" s="4" t="str">
        <f>IF(G294&gt;0,VLOOKUP(G294,مسئول!B:D,2,0),"")</f>
        <v/>
      </c>
      <c r="I294" s="1"/>
      <c r="J294" s="1"/>
    </row>
    <row r="295" spans="2:10" ht="24.95" customHeight="1">
      <c r="B295" s="12" t="str">
        <f t="shared" si="4"/>
        <v/>
      </c>
      <c r="C295" s="6"/>
      <c r="D295" s="1"/>
      <c r="E295" s="1"/>
      <c r="F295" s="4" t="str">
        <f>IF(E295&gt;0,VLOOKUP(E295,صنف!B:D,2,0),"")</f>
        <v/>
      </c>
      <c r="G295" s="1"/>
      <c r="H295" s="4" t="str">
        <f>IF(G295&gt;0,VLOOKUP(G295,مسئول!B:D,2,0),"")</f>
        <v/>
      </c>
      <c r="I295" s="1"/>
      <c r="J295" s="1"/>
    </row>
    <row r="296" spans="2:10" ht="24.95" customHeight="1">
      <c r="B296" s="12" t="str">
        <f t="shared" si="4"/>
        <v/>
      </c>
      <c r="C296" s="6"/>
      <c r="D296" s="1"/>
      <c r="E296" s="1"/>
      <c r="F296" s="4" t="str">
        <f>IF(E296&gt;0,VLOOKUP(E296,صنف!B:D,2,0),"")</f>
        <v/>
      </c>
      <c r="G296" s="1"/>
      <c r="H296" s="4" t="str">
        <f>IF(G296&gt;0,VLOOKUP(G296,مسئول!B:D,2,0),"")</f>
        <v/>
      </c>
      <c r="I296" s="1"/>
      <c r="J296" s="1"/>
    </row>
    <row r="297" spans="2:10" ht="24.95" customHeight="1">
      <c r="B297" s="12" t="str">
        <f t="shared" si="4"/>
        <v/>
      </c>
      <c r="C297" s="6"/>
      <c r="D297" s="1"/>
      <c r="E297" s="1"/>
      <c r="F297" s="4" t="str">
        <f>IF(E297&gt;0,VLOOKUP(E297,صنف!B:D,2,0),"")</f>
        <v/>
      </c>
      <c r="G297" s="1"/>
      <c r="H297" s="4" t="str">
        <f>IF(G297&gt;0,VLOOKUP(G297,مسئول!B:D,2,0),"")</f>
        <v/>
      </c>
      <c r="I297" s="1"/>
      <c r="J297" s="1"/>
    </row>
    <row r="298" spans="2:10" ht="24.95" customHeight="1">
      <c r="B298" s="12" t="str">
        <f t="shared" si="4"/>
        <v/>
      </c>
      <c r="C298" s="6"/>
      <c r="D298" s="1"/>
      <c r="E298" s="1"/>
      <c r="F298" s="4" t="str">
        <f>IF(E298&gt;0,VLOOKUP(E298,صنف!B:D,2,0),"")</f>
        <v/>
      </c>
      <c r="G298" s="1"/>
      <c r="H298" s="4" t="str">
        <f>IF(G298&gt;0,VLOOKUP(G298,مسئول!B:D,2,0),"")</f>
        <v/>
      </c>
      <c r="I298" s="1"/>
      <c r="J298" s="1"/>
    </row>
    <row r="299" spans="2:10" ht="24.95" customHeight="1">
      <c r="B299" s="12" t="str">
        <f t="shared" si="4"/>
        <v/>
      </c>
      <c r="C299" s="6"/>
      <c r="D299" s="1"/>
      <c r="E299" s="1"/>
      <c r="F299" s="4" t="str">
        <f>IF(E299&gt;0,VLOOKUP(E299,صنف!B:D,2,0),"")</f>
        <v/>
      </c>
      <c r="G299" s="1"/>
      <c r="H299" s="4" t="str">
        <f>IF(G299&gt;0,VLOOKUP(G299,مسئول!B:D,2,0),"")</f>
        <v/>
      </c>
      <c r="I299" s="1"/>
      <c r="J299" s="1"/>
    </row>
    <row r="300" spans="2:10" ht="24.95" customHeight="1">
      <c r="B300" s="12" t="str">
        <f t="shared" si="4"/>
        <v/>
      </c>
      <c r="C300" s="6"/>
      <c r="D300" s="1"/>
      <c r="E300" s="1"/>
      <c r="F300" s="4" t="str">
        <f>IF(E300&gt;0,VLOOKUP(E300,صنف!B:D,2,0),"")</f>
        <v/>
      </c>
      <c r="G300" s="1"/>
      <c r="H300" s="4" t="str">
        <f>IF(G300&gt;0,VLOOKUP(G300,مسئول!B:D,2,0),"")</f>
        <v/>
      </c>
      <c r="I300" s="1"/>
      <c r="J300" s="1"/>
    </row>
    <row r="301" spans="2:10" ht="24.95" customHeight="1">
      <c r="B301" s="12" t="str">
        <f t="shared" si="4"/>
        <v/>
      </c>
      <c r="C301" s="6"/>
      <c r="D301" s="1"/>
      <c r="E301" s="1"/>
      <c r="F301" s="4" t="str">
        <f>IF(E301&gt;0,VLOOKUP(E301,صنف!B:D,2,0),"")</f>
        <v/>
      </c>
      <c r="G301" s="1"/>
      <c r="H301" s="4" t="str">
        <f>IF(G301&gt;0,VLOOKUP(G301,مسئول!B:D,2,0),"")</f>
        <v/>
      </c>
      <c r="I301" s="1"/>
      <c r="J301" s="1"/>
    </row>
    <row r="302" spans="2:10" ht="24.95" customHeight="1">
      <c r="B302" s="12" t="str">
        <f t="shared" si="4"/>
        <v/>
      </c>
      <c r="C302" s="6"/>
      <c r="D302" s="1"/>
      <c r="E302" s="1"/>
      <c r="F302" s="4" t="str">
        <f>IF(E302&gt;0,VLOOKUP(E302,صنف!B:D,2,0),"")</f>
        <v/>
      </c>
      <c r="G302" s="1"/>
      <c r="H302" s="4" t="str">
        <f>IF(G302&gt;0,VLOOKUP(G302,مسئول!B:D,2,0),"")</f>
        <v/>
      </c>
      <c r="I302" s="1"/>
      <c r="J302" s="1"/>
    </row>
    <row r="303" spans="2:10" ht="24.95" customHeight="1">
      <c r="B303" s="12" t="str">
        <f t="shared" si="4"/>
        <v/>
      </c>
      <c r="C303" s="6"/>
      <c r="D303" s="1"/>
      <c r="E303" s="1"/>
      <c r="F303" s="4" t="str">
        <f>IF(E303&gt;0,VLOOKUP(E303,صنف!B:D,2,0),"")</f>
        <v/>
      </c>
      <c r="G303" s="1"/>
      <c r="H303" s="4" t="str">
        <f>IF(G303&gt;0,VLOOKUP(G303,مسئول!B:D,2,0),"")</f>
        <v/>
      </c>
      <c r="I303" s="1"/>
      <c r="J303" s="1"/>
    </row>
    <row r="304" spans="2:10" ht="24.95" customHeight="1">
      <c r="B304" s="12" t="str">
        <f t="shared" si="4"/>
        <v/>
      </c>
      <c r="C304" s="6"/>
      <c r="D304" s="1"/>
      <c r="E304" s="1"/>
      <c r="F304" s="4" t="str">
        <f>IF(E304&gt;0,VLOOKUP(E304,صنف!B:D,2,0),"")</f>
        <v/>
      </c>
      <c r="G304" s="1"/>
      <c r="H304" s="4" t="str">
        <f>IF(G304&gt;0,VLOOKUP(G304,مسئول!B:D,2,0),"")</f>
        <v/>
      </c>
      <c r="I304" s="1"/>
      <c r="J304" s="1"/>
    </row>
    <row r="305" spans="2:10" ht="24.95" customHeight="1">
      <c r="B305" s="12" t="str">
        <f t="shared" si="4"/>
        <v/>
      </c>
      <c r="C305" s="6"/>
      <c r="D305" s="1"/>
      <c r="E305" s="1"/>
      <c r="F305" s="4" t="str">
        <f>IF(E305&gt;0,VLOOKUP(E305,صنف!B:D,2,0),"")</f>
        <v/>
      </c>
      <c r="G305" s="1"/>
      <c r="H305" s="4" t="str">
        <f>IF(G305&gt;0,VLOOKUP(G305,مسئول!B:D,2,0),"")</f>
        <v/>
      </c>
      <c r="I305" s="1"/>
      <c r="J305" s="1"/>
    </row>
    <row r="306" spans="2:10" ht="24.95" customHeight="1">
      <c r="B306" s="12" t="str">
        <f t="shared" si="4"/>
        <v/>
      </c>
      <c r="C306" s="6"/>
      <c r="D306" s="1"/>
      <c r="E306" s="1"/>
      <c r="F306" s="4" t="str">
        <f>IF(E306&gt;0,VLOOKUP(E306,صنف!B:D,2,0),"")</f>
        <v/>
      </c>
      <c r="G306" s="1"/>
      <c r="H306" s="4" t="str">
        <f>IF(G306&gt;0,VLOOKUP(G306,مسئول!B:D,2,0),"")</f>
        <v/>
      </c>
      <c r="I306" s="1"/>
      <c r="J306" s="1"/>
    </row>
    <row r="307" spans="2:10" ht="24.95" customHeight="1">
      <c r="B307" s="12" t="str">
        <f t="shared" si="4"/>
        <v/>
      </c>
      <c r="C307" s="6"/>
      <c r="D307" s="1"/>
      <c r="E307" s="1"/>
      <c r="F307" s="4" t="str">
        <f>IF(E307&gt;0,VLOOKUP(E307,صنف!B:D,2,0),"")</f>
        <v/>
      </c>
      <c r="G307" s="1"/>
      <c r="H307" s="4" t="str">
        <f>IF(G307&gt;0,VLOOKUP(G307,مسئول!B:D,2,0),"")</f>
        <v/>
      </c>
      <c r="I307" s="1"/>
      <c r="J307" s="1"/>
    </row>
    <row r="308" spans="2:10" ht="24.95" customHeight="1">
      <c r="B308" s="12" t="str">
        <f t="shared" si="4"/>
        <v/>
      </c>
      <c r="C308" s="6"/>
      <c r="D308" s="1"/>
      <c r="E308" s="1"/>
      <c r="F308" s="4" t="str">
        <f>IF(E308&gt;0,VLOOKUP(E308,صنف!B:D,2,0),"")</f>
        <v/>
      </c>
      <c r="G308" s="1"/>
      <c r="H308" s="4" t="str">
        <f>IF(G308&gt;0,VLOOKUP(G308,مسئول!B:D,2,0),"")</f>
        <v/>
      </c>
      <c r="I308" s="1"/>
      <c r="J308" s="1"/>
    </row>
    <row r="309" spans="2:10" ht="24.95" customHeight="1">
      <c r="B309" s="12" t="str">
        <f t="shared" si="4"/>
        <v/>
      </c>
      <c r="C309" s="6"/>
      <c r="D309" s="1"/>
      <c r="E309" s="1"/>
      <c r="F309" s="4" t="str">
        <f>IF(E309&gt;0,VLOOKUP(E309,صنف!B:D,2,0),"")</f>
        <v/>
      </c>
      <c r="G309" s="1"/>
      <c r="H309" s="4" t="str">
        <f>IF(G309&gt;0,VLOOKUP(G309,مسئول!B:D,2,0),"")</f>
        <v/>
      </c>
      <c r="I309" s="1"/>
      <c r="J309" s="1"/>
    </row>
    <row r="310" spans="2:10" ht="24.95" customHeight="1">
      <c r="B310" s="12" t="str">
        <f t="shared" si="4"/>
        <v/>
      </c>
      <c r="C310" s="6"/>
      <c r="D310" s="1"/>
      <c r="E310" s="1"/>
      <c r="F310" s="4" t="str">
        <f>IF(E310&gt;0,VLOOKUP(E310,صنف!B:D,2,0),"")</f>
        <v/>
      </c>
      <c r="G310" s="1"/>
      <c r="H310" s="4" t="str">
        <f>IF(G310&gt;0,VLOOKUP(G310,مسئول!B:D,2,0),"")</f>
        <v/>
      </c>
      <c r="I310" s="1"/>
      <c r="J310" s="1"/>
    </row>
    <row r="311" spans="2:10" ht="24.95" customHeight="1">
      <c r="B311" s="12" t="str">
        <f t="shared" si="4"/>
        <v/>
      </c>
      <c r="C311" s="6"/>
      <c r="D311" s="1"/>
      <c r="E311" s="1"/>
      <c r="F311" s="4" t="str">
        <f>IF(E311&gt;0,VLOOKUP(E311,صنف!B:D,2,0),"")</f>
        <v/>
      </c>
      <c r="G311" s="1"/>
      <c r="H311" s="4" t="str">
        <f>IF(G311&gt;0,VLOOKUP(G311,مسئول!B:D,2,0),"")</f>
        <v/>
      </c>
      <c r="I311" s="1"/>
      <c r="J311" s="1"/>
    </row>
    <row r="312" spans="2:10" ht="24.95" customHeight="1">
      <c r="B312" s="12" t="str">
        <f t="shared" si="4"/>
        <v/>
      </c>
      <c r="C312" s="6"/>
      <c r="D312" s="1"/>
      <c r="E312" s="1"/>
      <c r="F312" s="4" t="str">
        <f>IF(E312&gt;0,VLOOKUP(E312,صنف!B:D,2,0),"")</f>
        <v/>
      </c>
      <c r="G312" s="1"/>
      <c r="H312" s="4" t="str">
        <f>IF(G312&gt;0,VLOOKUP(G312,مسئول!B:D,2,0),"")</f>
        <v/>
      </c>
      <c r="I312" s="1"/>
      <c r="J312" s="1"/>
    </row>
    <row r="313" spans="2:10" ht="24.95" customHeight="1">
      <c r="B313" s="12" t="str">
        <f t="shared" si="4"/>
        <v/>
      </c>
      <c r="C313" s="6"/>
      <c r="D313" s="1"/>
      <c r="E313" s="1"/>
      <c r="F313" s="4" t="str">
        <f>IF(E313&gt;0,VLOOKUP(E313,صنف!B:D,2,0),"")</f>
        <v/>
      </c>
      <c r="G313" s="1"/>
      <c r="H313" s="4" t="str">
        <f>IF(G313&gt;0,VLOOKUP(G313,مسئول!B:D,2,0),"")</f>
        <v/>
      </c>
      <c r="I313" s="1"/>
      <c r="J313" s="1"/>
    </row>
    <row r="314" spans="2:10" ht="24.95" customHeight="1">
      <c r="B314" s="12" t="str">
        <f t="shared" si="4"/>
        <v/>
      </c>
      <c r="C314" s="6"/>
      <c r="D314" s="1"/>
      <c r="E314" s="1"/>
      <c r="F314" s="4" t="str">
        <f>IF(E314&gt;0,VLOOKUP(E314,صنف!B:D,2,0),"")</f>
        <v/>
      </c>
      <c r="G314" s="1"/>
      <c r="H314" s="4" t="str">
        <f>IF(G314&gt;0,VLOOKUP(G314,مسئول!B:D,2,0),"")</f>
        <v/>
      </c>
      <c r="I314" s="1"/>
      <c r="J314" s="1"/>
    </row>
    <row r="315" spans="2:10" ht="24.95" customHeight="1">
      <c r="B315" s="12" t="str">
        <f t="shared" si="4"/>
        <v/>
      </c>
      <c r="C315" s="6"/>
      <c r="D315" s="1"/>
      <c r="E315" s="1"/>
      <c r="F315" s="4" t="str">
        <f>IF(E315&gt;0,VLOOKUP(E315,صنف!B:D,2,0),"")</f>
        <v/>
      </c>
      <c r="G315" s="1"/>
      <c r="H315" s="4" t="str">
        <f>IF(G315&gt;0,VLOOKUP(G315,مسئول!B:D,2,0),"")</f>
        <v/>
      </c>
      <c r="I315" s="1"/>
      <c r="J315" s="1"/>
    </row>
    <row r="316" spans="2:10" ht="24.95" customHeight="1">
      <c r="B316" s="12" t="str">
        <f t="shared" si="4"/>
        <v/>
      </c>
      <c r="C316" s="6"/>
      <c r="D316" s="1"/>
      <c r="E316" s="1"/>
      <c r="F316" s="4" t="str">
        <f>IF(E316&gt;0,VLOOKUP(E316,صنف!B:D,2,0),"")</f>
        <v/>
      </c>
      <c r="G316" s="1"/>
      <c r="H316" s="4" t="str">
        <f>IF(G316&gt;0,VLOOKUP(G316,مسئول!B:D,2,0),"")</f>
        <v/>
      </c>
      <c r="I316" s="1"/>
      <c r="J316" s="1"/>
    </row>
    <row r="317" spans="2:10" ht="24.95" customHeight="1">
      <c r="B317" s="12" t="str">
        <f t="shared" si="4"/>
        <v/>
      </c>
      <c r="C317" s="6"/>
      <c r="D317" s="1"/>
      <c r="E317" s="1"/>
      <c r="F317" s="4" t="str">
        <f>IF(E317&gt;0,VLOOKUP(E317,صنف!B:D,2,0),"")</f>
        <v/>
      </c>
      <c r="G317" s="1"/>
      <c r="H317" s="4" t="str">
        <f>IF(G317&gt;0,VLOOKUP(G317,مسئول!B:D,2,0),"")</f>
        <v/>
      </c>
      <c r="I317" s="1"/>
      <c r="J317" s="1"/>
    </row>
    <row r="318" spans="2:10" ht="24.95" customHeight="1">
      <c r="B318" s="12" t="str">
        <f t="shared" si="4"/>
        <v/>
      </c>
      <c r="C318" s="6"/>
      <c r="D318" s="1"/>
      <c r="E318" s="1"/>
      <c r="F318" s="4" t="str">
        <f>IF(E318&gt;0,VLOOKUP(E318,صنف!B:D,2,0),"")</f>
        <v/>
      </c>
      <c r="G318" s="1"/>
      <c r="H318" s="4" t="str">
        <f>IF(G318&gt;0,VLOOKUP(G318,مسئول!B:D,2,0),"")</f>
        <v/>
      </c>
      <c r="I318" s="1"/>
      <c r="J318" s="1"/>
    </row>
    <row r="319" spans="2:10" ht="24.95" customHeight="1">
      <c r="B319" s="12" t="str">
        <f t="shared" si="4"/>
        <v/>
      </c>
      <c r="C319" s="6"/>
      <c r="D319" s="1"/>
      <c r="E319" s="1"/>
      <c r="F319" s="4" t="str">
        <f>IF(E319&gt;0,VLOOKUP(E319,صنف!B:D,2,0),"")</f>
        <v/>
      </c>
      <c r="G319" s="1"/>
      <c r="H319" s="4" t="str">
        <f>IF(G319&gt;0,VLOOKUP(G319,مسئول!B:D,2,0),"")</f>
        <v/>
      </c>
      <c r="I319" s="1"/>
      <c r="J319" s="1"/>
    </row>
    <row r="320" spans="2:10" ht="24.95" customHeight="1">
      <c r="B320" s="12" t="str">
        <f t="shared" si="4"/>
        <v/>
      </c>
      <c r="C320" s="6"/>
      <c r="D320" s="1"/>
      <c r="E320" s="1"/>
      <c r="F320" s="4" t="str">
        <f>IF(E320&gt;0,VLOOKUP(E320,صنف!B:D,2,0),"")</f>
        <v/>
      </c>
      <c r="G320" s="1"/>
      <c r="H320" s="4" t="str">
        <f>IF(G320&gt;0,VLOOKUP(G320,مسئول!B:D,2,0),"")</f>
        <v/>
      </c>
      <c r="I320" s="1"/>
      <c r="J320" s="1"/>
    </row>
    <row r="321" spans="2:10" ht="24.95" customHeight="1">
      <c r="B321" s="12" t="str">
        <f t="shared" si="4"/>
        <v/>
      </c>
      <c r="C321" s="6"/>
      <c r="D321" s="1"/>
      <c r="E321" s="1"/>
      <c r="F321" s="4" t="str">
        <f>IF(E321&gt;0,VLOOKUP(E321,صنف!B:D,2,0),"")</f>
        <v/>
      </c>
      <c r="G321" s="1"/>
      <c r="H321" s="4" t="str">
        <f>IF(G321&gt;0,VLOOKUP(G321,مسئول!B:D,2,0),"")</f>
        <v/>
      </c>
      <c r="I321" s="1"/>
      <c r="J321" s="1"/>
    </row>
    <row r="322" spans="2:10" ht="24.95" customHeight="1">
      <c r="B322" s="12" t="str">
        <f t="shared" si="4"/>
        <v/>
      </c>
      <c r="C322" s="6"/>
      <c r="D322" s="1"/>
      <c r="E322" s="1"/>
      <c r="F322" s="4" t="str">
        <f>IF(E322&gt;0,VLOOKUP(E322,صنف!B:D,2,0),"")</f>
        <v/>
      </c>
      <c r="G322" s="1"/>
      <c r="H322" s="4" t="str">
        <f>IF(G322&gt;0,VLOOKUP(G322,مسئول!B:D,2,0),"")</f>
        <v/>
      </c>
      <c r="I322" s="1"/>
      <c r="J322" s="1"/>
    </row>
    <row r="323" spans="2:10" ht="24.95" customHeight="1">
      <c r="B323" s="12" t="str">
        <f t="shared" si="4"/>
        <v/>
      </c>
      <c r="C323" s="6"/>
      <c r="D323" s="1"/>
      <c r="E323" s="1"/>
      <c r="F323" s="4" t="str">
        <f>IF(E323&gt;0,VLOOKUP(E323,صنف!B:D,2,0),"")</f>
        <v/>
      </c>
      <c r="G323" s="1"/>
      <c r="H323" s="4" t="str">
        <f>IF(G323&gt;0,VLOOKUP(G323,مسئول!B:D,2,0),"")</f>
        <v/>
      </c>
      <c r="I323" s="1"/>
      <c r="J323" s="1"/>
    </row>
    <row r="324" spans="2:10" ht="24.95" customHeight="1">
      <c r="B324" s="12" t="str">
        <f t="shared" si="4"/>
        <v/>
      </c>
      <c r="C324" s="6"/>
      <c r="D324" s="1"/>
      <c r="E324" s="1"/>
      <c r="F324" s="4" t="str">
        <f>IF(E324&gt;0,VLOOKUP(E324,صنف!B:D,2,0),"")</f>
        <v/>
      </c>
      <c r="G324" s="1"/>
      <c r="H324" s="4" t="str">
        <f>IF(G324&gt;0,VLOOKUP(G324,مسئول!B:D,2,0),"")</f>
        <v/>
      </c>
      <c r="I324" s="1"/>
      <c r="J324" s="1"/>
    </row>
    <row r="325" spans="2:10" ht="24.95" customHeight="1">
      <c r="B325" s="12" t="str">
        <f t="shared" si="4"/>
        <v/>
      </c>
      <c r="C325" s="6"/>
      <c r="D325" s="1"/>
      <c r="E325" s="1"/>
      <c r="F325" s="4" t="str">
        <f>IF(E325&gt;0,VLOOKUP(E325,صنف!B:D,2,0),"")</f>
        <v/>
      </c>
      <c r="G325" s="1"/>
      <c r="H325" s="4" t="str">
        <f>IF(G325&gt;0,VLOOKUP(G325,مسئول!B:D,2,0),"")</f>
        <v/>
      </c>
      <c r="I325" s="1"/>
      <c r="J325" s="1"/>
    </row>
    <row r="326" spans="2:10" ht="24.95" customHeight="1">
      <c r="B326" s="12" t="str">
        <f t="shared" si="4"/>
        <v/>
      </c>
      <c r="C326" s="6"/>
      <c r="D326" s="1"/>
      <c r="E326" s="1"/>
      <c r="F326" s="4" t="str">
        <f>IF(E326&gt;0,VLOOKUP(E326,صنف!B:D,2,0),"")</f>
        <v/>
      </c>
      <c r="G326" s="1"/>
      <c r="H326" s="4" t="str">
        <f>IF(G326&gt;0,VLOOKUP(G326,مسئول!B:D,2,0),"")</f>
        <v/>
      </c>
      <c r="I326" s="1"/>
      <c r="J326" s="1"/>
    </row>
    <row r="327" spans="2:10" ht="24.95" customHeight="1">
      <c r="B327" s="12" t="str">
        <f t="shared" si="4"/>
        <v/>
      </c>
      <c r="C327" s="6"/>
      <c r="D327" s="1"/>
      <c r="E327" s="1"/>
      <c r="F327" s="4" t="str">
        <f>IF(E327&gt;0,VLOOKUP(E327,صنف!B:D,2,0),"")</f>
        <v/>
      </c>
      <c r="G327" s="1"/>
      <c r="H327" s="4" t="str">
        <f>IF(G327&gt;0,VLOOKUP(G327,مسئول!B:D,2,0),"")</f>
        <v/>
      </c>
      <c r="I327" s="1"/>
      <c r="J327" s="1"/>
    </row>
    <row r="328" spans="2:10" ht="24.95" customHeight="1">
      <c r="B328" s="12" t="str">
        <f t="shared" ref="B328:B391" si="5">IF(C328&lt;&gt;0,1+B327,"")</f>
        <v/>
      </c>
      <c r="C328" s="6"/>
      <c r="D328" s="1"/>
      <c r="E328" s="1"/>
      <c r="F328" s="4" t="str">
        <f>IF(E328&gt;0,VLOOKUP(E328,صنف!B:D,2,0),"")</f>
        <v/>
      </c>
      <c r="G328" s="1"/>
      <c r="H328" s="4" t="str">
        <f>IF(G328&gt;0,VLOOKUP(G328,مسئول!B:D,2,0),"")</f>
        <v/>
      </c>
      <c r="I328" s="1"/>
      <c r="J328" s="1"/>
    </row>
    <row r="329" spans="2:10" ht="24.95" customHeight="1">
      <c r="B329" s="12" t="str">
        <f t="shared" si="5"/>
        <v/>
      </c>
      <c r="C329" s="6"/>
      <c r="D329" s="1"/>
      <c r="E329" s="1"/>
      <c r="F329" s="4" t="str">
        <f>IF(E329&gt;0,VLOOKUP(E329,صنف!B:D,2,0),"")</f>
        <v/>
      </c>
      <c r="G329" s="1"/>
      <c r="H329" s="4" t="str">
        <f>IF(G329&gt;0,VLOOKUP(G329,مسئول!B:D,2,0),"")</f>
        <v/>
      </c>
      <c r="I329" s="1"/>
      <c r="J329" s="1"/>
    </row>
    <row r="330" spans="2:10" ht="24.95" customHeight="1">
      <c r="B330" s="12" t="str">
        <f t="shared" si="5"/>
        <v/>
      </c>
      <c r="C330" s="6"/>
      <c r="D330" s="1"/>
      <c r="E330" s="1"/>
      <c r="F330" s="4" t="str">
        <f>IF(E330&gt;0,VLOOKUP(E330,صنف!B:D,2,0),"")</f>
        <v/>
      </c>
      <c r="G330" s="1"/>
      <c r="H330" s="4" t="str">
        <f>IF(G330&gt;0,VLOOKUP(G330,مسئول!B:D,2,0),"")</f>
        <v/>
      </c>
      <c r="I330" s="1"/>
      <c r="J330" s="1"/>
    </row>
    <row r="331" spans="2:10" ht="24.95" customHeight="1">
      <c r="B331" s="12" t="str">
        <f t="shared" si="5"/>
        <v/>
      </c>
      <c r="C331" s="6"/>
      <c r="D331" s="1"/>
      <c r="E331" s="1"/>
      <c r="F331" s="4" t="str">
        <f>IF(E331&gt;0,VLOOKUP(E331,صنف!B:D,2,0),"")</f>
        <v/>
      </c>
      <c r="G331" s="1"/>
      <c r="H331" s="4" t="str">
        <f>IF(G331&gt;0,VLOOKUP(G331,مسئول!B:D,2,0),"")</f>
        <v/>
      </c>
      <c r="I331" s="1"/>
      <c r="J331" s="1"/>
    </row>
    <row r="332" spans="2:10" ht="24.95" customHeight="1">
      <c r="B332" s="12" t="str">
        <f t="shared" si="5"/>
        <v/>
      </c>
      <c r="C332" s="6"/>
      <c r="D332" s="1"/>
      <c r="E332" s="1"/>
      <c r="F332" s="4" t="str">
        <f>IF(E332&gt;0,VLOOKUP(E332,صنف!B:D,2,0),"")</f>
        <v/>
      </c>
      <c r="G332" s="1"/>
      <c r="H332" s="4" t="str">
        <f>IF(G332&gt;0,VLOOKUP(G332,مسئول!B:D,2,0),"")</f>
        <v/>
      </c>
      <c r="I332" s="1"/>
      <c r="J332" s="1"/>
    </row>
    <row r="333" spans="2:10" ht="24.95" customHeight="1">
      <c r="B333" s="12" t="str">
        <f t="shared" si="5"/>
        <v/>
      </c>
      <c r="C333" s="6"/>
      <c r="D333" s="1"/>
      <c r="E333" s="1"/>
      <c r="F333" s="4" t="str">
        <f>IF(E333&gt;0,VLOOKUP(E333,صنف!B:D,2,0),"")</f>
        <v/>
      </c>
      <c r="G333" s="1"/>
      <c r="H333" s="4" t="str">
        <f>IF(G333&gt;0,VLOOKUP(G333,مسئول!B:D,2,0),"")</f>
        <v/>
      </c>
      <c r="I333" s="1"/>
      <c r="J333" s="1"/>
    </row>
    <row r="334" spans="2:10" ht="24.95" customHeight="1">
      <c r="B334" s="12" t="str">
        <f t="shared" si="5"/>
        <v/>
      </c>
      <c r="C334" s="6"/>
      <c r="D334" s="1"/>
      <c r="E334" s="1"/>
      <c r="F334" s="4" t="str">
        <f>IF(E334&gt;0,VLOOKUP(E334,صنف!B:D,2,0),"")</f>
        <v/>
      </c>
      <c r="G334" s="1"/>
      <c r="H334" s="4" t="str">
        <f>IF(G334&gt;0,VLOOKUP(G334,مسئول!B:D,2,0),"")</f>
        <v/>
      </c>
      <c r="I334" s="1"/>
      <c r="J334" s="1"/>
    </row>
    <row r="335" spans="2:10" ht="24.95" customHeight="1">
      <c r="B335" s="12" t="str">
        <f t="shared" si="5"/>
        <v/>
      </c>
      <c r="C335" s="6"/>
      <c r="D335" s="1"/>
      <c r="E335" s="1"/>
      <c r="F335" s="4" t="str">
        <f>IF(E335&gt;0,VLOOKUP(E335,صنف!B:D,2,0),"")</f>
        <v/>
      </c>
      <c r="G335" s="1"/>
      <c r="H335" s="4" t="str">
        <f>IF(G335&gt;0,VLOOKUP(G335,مسئول!B:D,2,0),"")</f>
        <v/>
      </c>
      <c r="I335" s="1"/>
      <c r="J335" s="1"/>
    </row>
    <row r="336" spans="2:10" ht="24.95" customHeight="1">
      <c r="B336" s="12" t="str">
        <f t="shared" si="5"/>
        <v/>
      </c>
      <c r="C336" s="6"/>
      <c r="D336" s="1"/>
      <c r="E336" s="1"/>
      <c r="F336" s="4" t="str">
        <f>IF(E336&gt;0,VLOOKUP(E336,صنف!B:D,2,0),"")</f>
        <v/>
      </c>
      <c r="G336" s="1"/>
      <c r="H336" s="4" t="str">
        <f>IF(G336&gt;0,VLOOKUP(G336,مسئول!B:D,2,0),"")</f>
        <v/>
      </c>
      <c r="I336" s="1"/>
      <c r="J336" s="1"/>
    </row>
    <row r="337" spans="2:10" ht="24.95" customHeight="1">
      <c r="B337" s="12" t="str">
        <f t="shared" si="5"/>
        <v/>
      </c>
      <c r="C337" s="6"/>
      <c r="D337" s="1"/>
      <c r="E337" s="1"/>
      <c r="F337" s="4" t="str">
        <f>IF(E337&gt;0,VLOOKUP(E337,صنف!B:D,2,0),"")</f>
        <v/>
      </c>
      <c r="G337" s="1"/>
      <c r="H337" s="4" t="str">
        <f>IF(G337&gt;0,VLOOKUP(G337,مسئول!B:D,2,0),"")</f>
        <v/>
      </c>
      <c r="I337" s="1"/>
      <c r="J337" s="1"/>
    </row>
    <row r="338" spans="2:10" ht="24.95" customHeight="1">
      <c r="B338" s="12" t="str">
        <f t="shared" si="5"/>
        <v/>
      </c>
      <c r="C338" s="6"/>
      <c r="D338" s="1"/>
      <c r="E338" s="1"/>
      <c r="F338" s="4" t="str">
        <f>IF(E338&gt;0,VLOOKUP(E338,صنف!B:D,2,0),"")</f>
        <v/>
      </c>
      <c r="G338" s="1"/>
      <c r="H338" s="4" t="str">
        <f>IF(G338&gt;0,VLOOKUP(G338,مسئول!B:D,2,0),"")</f>
        <v/>
      </c>
      <c r="I338" s="1"/>
      <c r="J338" s="1"/>
    </row>
    <row r="339" spans="2:10" ht="24.95" customHeight="1">
      <c r="B339" s="12" t="str">
        <f t="shared" si="5"/>
        <v/>
      </c>
      <c r="C339" s="6"/>
      <c r="D339" s="1"/>
      <c r="E339" s="1"/>
      <c r="F339" s="4" t="str">
        <f>IF(E339&gt;0,VLOOKUP(E339,صنف!B:D,2,0),"")</f>
        <v/>
      </c>
      <c r="G339" s="1"/>
      <c r="H339" s="4" t="str">
        <f>IF(G339&gt;0,VLOOKUP(G339,مسئول!B:D,2,0),"")</f>
        <v/>
      </c>
      <c r="I339" s="1"/>
      <c r="J339" s="1"/>
    </row>
    <row r="340" spans="2:10" ht="24.95" customHeight="1">
      <c r="B340" s="12" t="str">
        <f t="shared" si="5"/>
        <v/>
      </c>
      <c r="C340" s="6"/>
      <c r="D340" s="1"/>
      <c r="E340" s="1"/>
      <c r="F340" s="4" t="str">
        <f>IF(E340&gt;0,VLOOKUP(E340,صنف!B:D,2,0),"")</f>
        <v/>
      </c>
      <c r="G340" s="1"/>
      <c r="H340" s="4" t="str">
        <f>IF(G340&gt;0,VLOOKUP(G340,مسئول!B:D,2,0),"")</f>
        <v/>
      </c>
      <c r="I340" s="1"/>
      <c r="J340" s="1"/>
    </row>
    <row r="341" spans="2:10" ht="24.95" customHeight="1">
      <c r="B341" s="12" t="str">
        <f t="shared" si="5"/>
        <v/>
      </c>
      <c r="C341" s="6"/>
      <c r="D341" s="1"/>
      <c r="E341" s="1"/>
      <c r="F341" s="4" t="str">
        <f>IF(E341&gt;0,VLOOKUP(E341,صنف!B:D,2,0),"")</f>
        <v/>
      </c>
      <c r="G341" s="1"/>
      <c r="H341" s="4" t="str">
        <f>IF(G341&gt;0,VLOOKUP(G341,مسئول!B:D,2,0),"")</f>
        <v/>
      </c>
      <c r="I341" s="1"/>
      <c r="J341" s="1"/>
    </row>
    <row r="342" spans="2:10" ht="24.95" customHeight="1">
      <c r="B342" s="12" t="str">
        <f t="shared" si="5"/>
        <v/>
      </c>
      <c r="C342" s="6"/>
      <c r="D342" s="1"/>
      <c r="E342" s="1"/>
      <c r="F342" s="4" t="str">
        <f>IF(E342&gt;0,VLOOKUP(E342,صنف!B:D,2,0),"")</f>
        <v/>
      </c>
      <c r="G342" s="1"/>
      <c r="H342" s="4" t="str">
        <f>IF(G342&gt;0,VLOOKUP(G342,مسئول!B:D,2,0),"")</f>
        <v/>
      </c>
      <c r="I342" s="1"/>
      <c r="J342" s="1"/>
    </row>
    <row r="343" spans="2:10" ht="24.95" customHeight="1">
      <c r="B343" s="12" t="str">
        <f t="shared" si="5"/>
        <v/>
      </c>
      <c r="C343" s="6"/>
      <c r="D343" s="1"/>
      <c r="E343" s="1"/>
      <c r="F343" s="4" t="str">
        <f>IF(E343&gt;0,VLOOKUP(E343,صنف!B:D,2,0),"")</f>
        <v/>
      </c>
      <c r="G343" s="1"/>
      <c r="H343" s="4" t="str">
        <f>IF(G343&gt;0,VLOOKUP(G343,مسئول!B:D,2,0),"")</f>
        <v/>
      </c>
      <c r="I343" s="1"/>
      <c r="J343" s="1"/>
    </row>
    <row r="344" spans="2:10" ht="24.95" customHeight="1">
      <c r="B344" s="12" t="str">
        <f t="shared" si="5"/>
        <v/>
      </c>
      <c r="C344" s="6"/>
      <c r="D344" s="1"/>
      <c r="E344" s="1"/>
      <c r="F344" s="4" t="str">
        <f>IF(E344&gt;0,VLOOKUP(E344,صنف!B:D,2,0),"")</f>
        <v/>
      </c>
      <c r="G344" s="1"/>
      <c r="H344" s="4" t="str">
        <f>IF(G344&gt;0,VLOOKUP(G344,مسئول!B:D,2,0),"")</f>
        <v/>
      </c>
      <c r="I344" s="1"/>
      <c r="J344" s="1"/>
    </row>
    <row r="345" spans="2:10" ht="24.95" customHeight="1">
      <c r="B345" s="12" t="str">
        <f t="shared" si="5"/>
        <v/>
      </c>
      <c r="C345" s="6"/>
      <c r="D345" s="1"/>
      <c r="E345" s="1"/>
      <c r="F345" s="4" t="str">
        <f>IF(E345&gt;0,VLOOKUP(E345,صنف!B:D,2,0),"")</f>
        <v/>
      </c>
      <c r="G345" s="1"/>
      <c r="H345" s="4" t="str">
        <f>IF(G345&gt;0,VLOOKUP(G345,مسئول!B:D,2,0),"")</f>
        <v/>
      </c>
      <c r="I345" s="1"/>
      <c r="J345" s="1"/>
    </row>
    <row r="346" spans="2:10" ht="24.95" customHeight="1">
      <c r="B346" s="12" t="str">
        <f t="shared" si="5"/>
        <v/>
      </c>
      <c r="C346" s="6"/>
      <c r="D346" s="1"/>
      <c r="E346" s="1"/>
      <c r="F346" s="4" t="str">
        <f>IF(E346&gt;0,VLOOKUP(E346,صنف!B:D,2,0),"")</f>
        <v/>
      </c>
      <c r="G346" s="1"/>
      <c r="H346" s="4" t="str">
        <f>IF(G346&gt;0,VLOOKUP(G346,مسئول!B:D,2,0),"")</f>
        <v/>
      </c>
      <c r="I346" s="1"/>
      <c r="J346" s="1"/>
    </row>
    <row r="347" spans="2:10" ht="24.95" customHeight="1">
      <c r="B347" s="12" t="str">
        <f t="shared" si="5"/>
        <v/>
      </c>
      <c r="C347" s="6"/>
      <c r="D347" s="1"/>
      <c r="E347" s="1"/>
      <c r="F347" s="4" t="str">
        <f>IF(E347&gt;0,VLOOKUP(E347,صنف!B:D,2,0),"")</f>
        <v/>
      </c>
      <c r="G347" s="1"/>
      <c r="H347" s="4" t="str">
        <f>IF(G347&gt;0,VLOOKUP(G347,مسئول!B:D,2,0),"")</f>
        <v/>
      </c>
      <c r="I347" s="1"/>
      <c r="J347" s="1"/>
    </row>
    <row r="348" spans="2:10" ht="24.95" customHeight="1">
      <c r="B348" s="12" t="str">
        <f t="shared" si="5"/>
        <v/>
      </c>
      <c r="C348" s="6"/>
      <c r="D348" s="1"/>
      <c r="E348" s="1"/>
      <c r="F348" s="4" t="str">
        <f>IF(E348&gt;0,VLOOKUP(E348,صنف!B:D,2,0),"")</f>
        <v/>
      </c>
      <c r="G348" s="1"/>
      <c r="H348" s="4" t="str">
        <f>IF(G348&gt;0,VLOOKUP(G348,مسئول!B:D,2,0),"")</f>
        <v/>
      </c>
      <c r="I348" s="1"/>
      <c r="J348" s="1"/>
    </row>
    <row r="349" spans="2:10" ht="24.95" customHeight="1">
      <c r="B349" s="12" t="str">
        <f t="shared" si="5"/>
        <v/>
      </c>
      <c r="C349" s="6"/>
      <c r="D349" s="1"/>
      <c r="E349" s="1"/>
      <c r="F349" s="4" t="str">
        <f>IF(E349&gt;0,VLOOKUP(E349,صنف!B:D,2,0),"")</f>
        <v/>
      </c>
      <c r="G349" s="1"/>
      <c r="H349" s="4" t="str">
        <f>IF(G349&gt;0,VLOOKUP(G349,مسئول!B:D,2,0),"")</f>
        <v/>
      </c>
      <c r="I349" s="1"/>
      <c r="J349" s="1"/>
    </row>
    <row r="350" spans="2:10" ht="24.95" customHeight="1">
      <c r="B350" s="12" t="str">
        <f t="shared" si="5"/>
        <v/>
      </c>
      <c r="C350" s="6"/>
      <c r="D350" s="1"/>
      <c r="E350" s="1"/>
      <c r="F350" s="4" t="str">
        <f>IF(E350&gt;0,VLOOKUP(E350,صنف!B:D,2,0),"")</f>
        <v/>
      </c>
      <c r="G350" s="1"/>
      <c r="H350" s="4" t="str">
        <f>IF(G350&gt;0,VLOOKUP(G350,مسئول!B:D,2,0),"")</f>
        <v/>
      </c>
      <c r="I350" s="1"/>
      <c r="J350" s="1"/>
    </row>
    <row r="351" spans="2:10" ht="24.95" customHeight="1">
      <c r="B351" s="12" t="str">
        <f t="shared" si="5"/>
        <v/>
      </c>
      <c r="C351" s="6"/>
      <c r="D351" s="1"/>
      <c r="E351" s="1"/>
      <c r="F351" s="4" t="str">
        <f>IF(E351&gt;0,VLOOKUP(E351,صنف!B:D,2,0),"")</f>
        <v/>
      </c>
      <c r="G351" s="1"/>
      <c r="H351" s="4" t="str">
        <f>IF(G351&gt;0,VLOOKUP(G351,مسئول!B:D,2,0),"")</f>
        <v/>
      </c>
      <c r="I351" s="1"/>
      <c r="J351" s="1"/>
    </row>
    <row r="352" spans="2:10" ht="24.95" customHeight="1">
      <c r="B352" s="12" t="str">
        <f t="shared" si="5"/>
        <v/>
      </c>
      <c r="C352" s="6"/>
      <c r="D352" s="1"/>
      <c r="E352" s="1"/>
      <c r="F352" s="4" t="str">
        <f>IF(E352&gt;0,VLOOKUP(E352,صنف!B:D,2,0),"")</f>
        <v/>
      </c>
      <c r="G352" s="1"/>
      <c r="H352" s="4" t="str">
        <f>IF(G352&gt;0,VLOOKUP(G352,مسئول!B:D,2,0),"")</f>
        <v/>
      </c>
      <c r="I352" s="1"/>
      <c r="J352" s="1"/>
    </row>
    <row r="353" spans="2:10" ht="24.95" customHeight="1">
      <c r="B353" s="12" t="str">
        <f t="shared" si="5"/>
        <v/>
      </c>
      <c r="C353" s="6"/>
      <c r="D353" s="1"/>
      <c r="E353" s="1"/>
      <c r="F353" s="4" t="str">
        <f>IF(E353&gt;0,VLOOKUP(E353,صنف!B:D,2,0),"")</f>
        <v/>
      </c>
      <c r="G353" s="1"/>
      <c r="H353" s="4" t="str">
        <f>IF(G353&gt;0,VLOOKUP(G353,مسئول!B:D,2,0),"")</f>
        <v/>
      </c>
      <c r="I353" s="1"/>
      <c r="J353" s="1"/>
    </row>
    <row r="354" spans="2:10" ht="24.95" customHeight="1">
      <c r="B354" s="12" t="str">
        <f t="shared" si="5"/>
        <v/>
      </c>
      <c r="C354" s="6"/>
      <c r="D354" s="1"/>
      <c r="E354" s="1"/>
      <c r="F354" s="4" t="str">
        <f>IF(E354&gt;0,VLOOKUP(E354,صنف!B:D,2,0),"")</f>
        <v/>
      </c>
      <c r="G354" s="1"/>
      <c r="H354" s="4" t="str">
        <f>IF(G354&gt;0,VLOOKUP(G354,مسئول!B:D,2,0),"")</f>
        <v/>
      </c>
      <c r="I354" s="1"/>
      <c r="J354" s="1"/>
    </row>
    <row r="355" spans="2:10" ht="24.95" customHeight="1">
      <c r="B355" s="12" t="str">
        <f t="shared" si="5"/>
        <v/>
      </c>
      <c r="C355" s="6"/>
      <c r="D355" s="1"/>
      <c r="E355" s="1"/>
      <c r="F355" s="4" t="str">
        <f>IF(E355&gt;0,VLOOKUP(E355,صنف!B:D,2,0),"")</f>
        <v/>
      </c>
      <c r="G355" s="1"/>
      <c r="H355" s="4" t="str">
        <f>IF(G355&gt;0,VLOOKUP(G355,مسئول!B:D,2,0),"")</f>
        <v/>
      </c>
      <c r="I355" s="1"/>
      <c r="J355" s="1"/>
    </row>
    <row r="356" spans="2:10" ht="24.95" customHeight="1">
      <c r="B356" s="12" t="str">
        <f t="shared" si="5"/>
        <v/>
      </c>
      <c r="C356" s="6"/>
      <c r="D356" s="1"/>
      <c r="E356" s="1"/>
      <c r="F356" s="4" t="str">
        <f>IF(E356&gt;0,VLOOKUP(E356,صنف!B:D,2,0),"")</f>
        <v/>
      </c>
      <c r="G356" s="1"/>
      <c r="H356" s="4" t="str">
        <f>IF(G356&gt;0,VLOOKUP(G356,مسئول!B:D,2,0),"")</f>
        <v/>
      </c>
      <c r="I356" s="1"/>
      <c r="J356" s="1"/>
    </row>
    <row r="357" spans="2:10" ht="24.95" customHeight="1">
      <c r="B357" s="12" t="str">
        <f t="shared" si="5"/>
        <v/>
      </c>
      <c r="C357" s="6"/>
      <c r="D357" s="1"/>
      <c r="E357" s="1"/>
      <c r="F357" s="4" t="str">
        <f>IF(E357&gt;0,VLOOKUP(E357,صنف!B:D,2,0),"")</f>
        <v/>
      </c>
      <c r="G357" s="1"/>
      <c r="H357" s="4" t="str">
        <f>IF(G357&gt;0,VLOOKUP(G357,مسئول!B:D,2,0),"")</f>
        <v/>
      </c>
      <c r="I357" s="1"/>
      <c r="J357" s="1"/>
    </row>
    <row r="358" spans="2:10" ht="24.95" customHeight="1">
      <c r="B358" s="12" t="str">
        <f t="shared" si="5"/>
        <v/>
      </c>
      <c r="C358" s="6"/>
      <c r="D358" s="1"/>
      <c r="E358" s="1"/>
      <c r="F358" s="4" t="str">
        <f>IF(E358&gt;0,VLOOKUP(E358,صنف!B:D,2,0),"")</f>
        <v/>
      </c>
      <c r="G358" s="1"/>
      <c r="H358" s="4" t="str">
        <f>IF(G358&gt;0,VLOOKUP(G358,مسئول!B:D,2,0),"")</f>
        <v/>
      </c>
      <c r="I358" s="1"/>
      <c r="J358" s="1"/>
    </row>
    <row r="359" spans="2:10" ht="24.95" customHeight="1">
      <c r="B359" s="12" t="str">
        <f t="shared" si="5"/>
        <v/>
      </c>
      <c r="C359" s="6"/>
      <c r="D359" s="1"/>
      <c r="E359" s="1"/>
      <c r="F359" s="4" t="str">
        <f>IF(E359&gt;0,VLOOKUP(E359,صنف!B:D,2,0),"")</f>
        <v/>
      </c>
      <c r="G359" s="1"/>
      <c r="H359" s="4" t="str">
        <f>IF(G359&gt;0,VLOOKUP(G359,مسئول!B:D,2,0),"")</f>
        <v/>
      </c>
      <c r="I359" s="1"/>
      <c r="J359" s="1"/>
    </row>
    <row r="360" spans="2:10" ht="24.95" customHeight="1">
      <c r="B360" s="12" t="str">
        <f t="shared" si="5"/>
        <v/>
      </c>
      <c r="C360" s="6"/>
      <c r="D360" s="1"/>
      <c r="E360" s="1"/>
      <c r="F360" s="4" t="str">
        <f>IF(E360&gt;0,VLOOKUP(E360,صنف!B:D,2,0),"")</f>
        <v/>
      </c>
      <c r="G360" s="1"/>
      <c r="H360" s="4" t="str">
        <f>IF(G360&gt;0,VLOOKUP(G360,مسئول!B:D,2,0),"")</f>
        <v/>
      </c>
      <c r="I360" s="1"/>
      <c r="J360" s="1"/>
    </row>
    <row r="361" spans="2:10" ht="24.95" customHeight="1">
      <c r="B361" s="12" t="str">
        <f t="shared" si="5"/>
        <v/>
      </c>
      <c r="C361" s="6"/>
      <c r="D361" s="1"/>
      <c r="E361" s="1"/>
      <c r="F361" s="4" t="str">
        <f>IF(E361&gt;0,VLOOKUP(E361,صنف!B:D,2,0),"")</f>
        <v/>
      </c>
      <c r="G361" s="1"/>
      <c r="H361" s="4" t="str">
        <f>IF(G361&gt;0,VLOOKUP(G361,مسئول!B:D,2,0),"")</f>
        <v/>
      </c>
      <c r="I361" s="1"/>
      <c r="J361" s="1"/>
    </row>
    <row r="362" spans="2:10" ht="24.95" customHeight="1">
      <c r="B362" s="12" t="str">
        <f t="shared" si="5"/>
        <v/>
      </c>
      <c r="C362" s="6"/>
      <c r="D362" s="1"/>
      <c r="E362" s="1"/>
      <c r="F362" s="4" t="str">
        <f>IF(E362&gt;0,VLOOKUP(E362,صنف!B:D,2,0),"")</f>
        <v/>
      </c>
      <c r="G362" s="1"/>
      <c r="H362" s="4" t="str">
        <f>IF(G362&gt;0,VLOOKUP(G362,مسئول!B:D,2,0),"")</f>
        <v/>
      </c>
      <c r="I362" s="1"/>
      <c r="J362" s="1"/>
    </row>
    <row r="363" spans="2:10" ht="24.95" customHeight="1">
      <c r="B363" s="12" t="str">
        <f t="shared" si="5"/>
        <v/>
      </c>
      <c r="C363" s="6"/>
      <c r="D363" s="1"/>
      <c r="E363" s="1"/>
      <c r="F363" s="4" t="str">
        <f>IF(E363&gt;0,VLOOKUP(E363,صنف!B:D,2,0),"")</f>
        <v/>
      </c>
      <c r="G363" s="1"/>
      <c r="H363" s="4" t="str">
        <f>IF(G363&gt;0,VLOOKUP(G363,مسئول!B:D,2,0),"")</f>
        <v/>
      </c>
      <c r="I363" s="1"/>
      <c r="J363" s="1"/>
    </row>
    <row r="364" spans="2:10" ht="24.95" customHeight="1">
      <c r="B364" s="12" t="str">
        <f t="shared" si="5"/>
        <v/>
      </c>
      <c r="C364" s="6"/>
      <c r="D364" s="1"/>
      <c r="E364" s="1"/>
      <c r="F364" s="4" t="str">
        <f>IF(E364&gt;0,VLOOKUP(E364,صنف!B:D,2,0),"")</f>
        <v/>
      </c>
      <c r="G364" s="1"/>
      <c r="H364" s="4" t="str">
        <f>IF(G364&gt;0,VLOOKUP(G364,مسئول!B:D,2,0),"")</f>
        <v/>
      </c>
      <c r="I364" s="1"/>
      <c r="J364" s="1"/>
    </row>
    <row r="365" spans="2:10" ht="24.95" customHeight="1">
      <c r="B365" s="12" t="str">
        <f t="shared" si="5"/>
        <v/>
      </c>
      <c r="C365" s="6"/>
      <c r="D365" s="1"/>
      <c r="E365" s="1"/>
      <c r="F365" s="4" t="str">
        <f>IF(E365&gt;0,VLOOKUP(E365,صنف!B:D,2,0),"")</f>
        <v/>
      </c>
      <c r="G365" s="1"/>
      <c r="H365" s="4" t="str">
        <f>IF(G365&gt;0,VLOOKUP(G365,مسئول!B:D,2,0),"")</f>
        <v/>
      </c>
      <c r="I365" s="1"/>
      <c r="J365" s="1"/>
    </row>
    <row r="366" spans="2:10" ht="24.95" customHeight="1">
      <c r="B366" s="12" t="str">
        <f t="shared" si="5"/>
        <v/>
      </c>
      <c r="C366" s="6"/>
      <c r="D366" s="1"/>
      <c r="E366" s="1"/>
      <c r="F366" s="4" t="str">
        <f>IF(E366&gt;0,VLOOKUP(E366,صنف!B:D,2,0),"")</f>
        <v/>
      </c>
      <c r="G366" s="1"/>
      <c r="H366" s="4" t="str">
        <f>IF(G366&gt;0,VLOOKUP(G366,مسئول!B:D,2,0),"")</f>
        <v/>
      </c>
      <c r="I366" s="1"/>
      <c r="J366" s="1"/>
    </row>
    <row r="367" spans="2:10" ht="24.95" customHeight="1">
      <c r="B367" s="12" t="str">
        <f t="shared" si="5"/>
        <v/>
      </c>
      <c r="C367" s="6"/>
      <c r="D367" s="1"/>
      <c r="E367" s="1"/>
      <c r="F367" s="4" t="str">
        <f>IF(E367&gt;0,VLOOKUP(E367,صنف!B:D,2,0),"")</f>
        <v/>
      </c>
      <c r="G367" s="1"/>
      <c r="H367" s="4" t="str">
        <f>IF(G367&gt;0,VLOOKUP(G367,مسئول!B:D,2,0),"")</f>
        <v/>
      </c>
      <c r="I367" s="1"/>
      <c r="J367" s="1"/>
    </row>
    <row r="368" spans="2:10" ht="24.95" customHeight="1">
      <c r="B368" s="12" t="str">
        <f t="shared" si="5"/>
        <v/>
      </c>
      <c r="C368" s="6"/>
      <c r="D368" s="1"/>
      <c r="E368" s="1"/>
      <c r="F368" s="4" t="str">
        <f>IF(E368&gt;0,VLOOKUP(E368,صنف!B:D,2,0),"")</f>
        <v/>
      </c>
      <c r="G368" s="1"/>
      <c r="H368" s="4" t="str">
        <f>IF(G368&gt;0,VLOOKUP(G368,مسئول!B:D,2,0),"")</f>
        <v/>
      </c>
      <c r="I368" s="1"/>
      <c r="J368" s="1"/>
    </row>
    <row r="369" spans="2:10" ht="24.95" customHeight="1">
      <c r="B369" s="12" t="str">
        <f t="shared" si="5"/>
        <v/>
      </c>
      <c r="C369" s="6"/>
      <c r="D369" s="1"/>
      <c r="E369" s="1"/>
      <c r="F369" s="4" t="str">
        <f>IF(E369&gt;0,VLOOKUP(E369,صنف!B:D,2,0),"")</f>
        <v/>
      </c>
      <c r="G369" s="1"/>
      <c r="H369" s="4" t="str">
        <f>IF(G369&gt;0,VLOOKUP(G369,مسئول!B:D,2,0),"")</f>
        <v/>
      </c>
      <c r="I369" s="1"/>
      <c r="J369" s="1"/>
    </row>
    <row r="370" spans="2:10" ht="24.95" customHeight="1">
      <c r="B370" s="12" t="str">
        <f t="shared" si="5"/>
        <v/>
      </c>
      <c r="C370" s="6"/>
      <c r="D370" s="1"/>
      <c r="E370" s="1"/>
      <c r="F370" s="4" t="str">
        <f>IF(E370&gt;0,VLOOKUP(E370,صنف!B:D,2,0),"")</f>
        <v/>
      </c>
      <c r="G370" s="1"/>
      <c r="H370" s="4" t="str">
        <f>IF(G370&gt;0,VLOOKUP(G370,مسئول!B:D,2,0),"")</f>
        <v/>
      </c>
      <c r="I370" s="1"/>
      <c r="J370" s="1"/>
    </row>
    <row r="371" spans="2:10" ht="24.95" customHeight="1">
      <c r="B371" s="12" t="str">
        <f t="shared" si="5"/>
        <v/>
      </c>
      <c r="C371" s="6"/>
      <c r="D371" s="1"/>
      <c r="E371" s="1"/>
      <c r="F371" s="4" t="str">
        <f>IF(E371&gt;0,VLOOKUP(E371,صنف!B:D,2,0),"")</f>
        <v/>
      </c>
      <c r="G371" s="1"/>
      <c r="H371" s="4" t="str">
        <f>IF(G371&gt;0,VLOOKUP(G371,مسئول!B:D,2,0),"")</f>
        <v/>
      </c>
      <c r="I371" s="1"/>
      <c r="J371" s="1"/>
    </row>
    <row r="372" spans="2:10" ht="24.95" customHeight="1">
      <c r="B372" s="12" t="str">
        <f t="shared" si="5"/>
        <v/>
      </c>
      <c r="C372" s="6"/>
      <c r="D372" s="1"/>
      <c r="E372" s="1"/>
      <c r="F372" s="4" t="str">
        <f>IF(E372&gt;0,VLOOKUP(E372,صنف!B:D,2,0),"")</f>
        <v/>
      </c>
      <c r="G372" s="1"/>
      <c r="H372" s="4" t="str">
        <f>IF(G372&gt;0,VLOOKUP(G372,مسئول!B:D,2,0),"")</f>
        <v/>
      </c>
      <c r="I372" s="1"/>
      <c r="J372" s="1"/>
    </row>
    <row r="373" spans="2:10" ht="24.95" customHeight="1">
      <c r="B373" s="12" t="str">
        <f t="shared" si="5"/>
        <v/>
      </c>
      <c r="C373" s="6"/>
      <c r="D373" s="1"/>
      <c r="E373" s="1"/>
      <c r="F373" s="4" t="str">
        <f>IF(E373&gt;0,VLOOKUP(E373,صنف!B:D,2,0),"")</f>
        <v/>
      </c>
      <c r="G373" s="1"/>
      <c r="H373" s="4" t="str">
        <f>IF(G373&gt;0,VLOOKUP(G373,مسئول!B:D,2,0),"")</f>
        <v/>
      </c>
      <c r="I373" s="1"/>
      <c r="J373" s="1"/>
    </row>
    <row r="374" spans="2:10" ht="24.95" customHeight="1">
      <c r="B374" s="12" t="str">
        <f t="shared" si="5"/>
        <v/>
      </c>
      <c r="C374" s="6"/>
      <c r="D374" s="1"/>
      <c r="E374" s="1"/>
      <c r="F374" s="4" t="str">
        <f>IF(E374&gt;0,VLOOKUP(E374,صنف!B:D,2,0),"")</f>
        <v/>
      </c>
      <c r="G374" s="1"/>
      <c r="H374" s="4" t="str">
        <f>IF(G374&gt;0,VLOOKUP(G374,مسئول!B:D,2,0),"")</f>
        <v/>
      </c>
      <c r="I374" s="1"/>
      <c r="J374" s="1"/>
    </row>
    <row r="375" spans="2:10" ht="24.95" customHeight="1">
      <c r="B375" s="12" t="str">
        <f t="shared" si="5"/>
        <v/>
      </c>
      <c r="C375" s="6"/>
      <c r="D375" s="1"/>
      <c r="E375" s="1"/>
      <c r="F375" s="4" t="str">
        <f>IF(E375&gt;0,VLOOKUP(E375,صنف!B:D,2,0),"")</f>
        <v/>
      </c>
      <c r="G375" s="1"/>
      <c r="H375" s="4" t="str">
        <f>IF(G375&gt;0,VLOOKUP(G375,مسئول!B:D,2,0),"")</f>
        <v/>
      </c>
      <c r="I375" s="1"/>
      <c r="J375" s="1"/>
    </row>
    <row r="376" spans="2:10" ht="24.95" customHeight="1">
      <c r="B376" s="12" t="str">
        <f t="shared" si="5"/>
        <v/>
      </c>
      <c r="C376" s="6"/>
      <c r="D376" s="1"/>
      <c r="E376" s="1"/>
      <c r="F376" s="4" t="str">
        <f>IF(E376&gt;0,VLOOKUP(E376,صنف!B:D,2,0),"")</f>
        <v/>
      </c>
      <c r="G376" s="1"/>
      <c r="H376" s="4" t="str">
        <f>IF(G376&gt;0,VLOOKUP(G376,مسئول!B:D,2,0),"")</f>
        <v/>
      </c>
      <c r="I376" s="1"/>
      <c r="J376" s="1"/>
    </row>
    <row r="377" spans="2:10" ht="24.95" customHeight="1">
      <c r="B377" s="12" t="str">
        <f t="shared" si="5"/>
        <v/>
      </c>
      <c r="C377" s="6"/>
      <c r="D377" s="1"/>
      <c r="E377" s="1"/>
      <c r="F377" s="4" t="str">
        <f>IF(E377&gt;0,VLOOKUP(E377,صنف!B:D,2,0),"")</f>
        <v/>
      </c>
      <c r="G377" s="1"/>
      <c r="H377" s="4" t="str">
        <f>IF(G377&gt;0,VLOOKUP(G377,مسئول!B:D,2,0),"")</f>
        <v/>
      </c>
      <c r="I377" s="1"/>
      <c r="J377" s="1"/>
    </row>
    <row r="378" spans="2:10" ht="24.95" customHeight="1">
      <c r="B378" s="12" t="str">
        <f t="shared" si="5"/>
        <v/>
      </c>
      <c r="C378" s="6"/>
      <c r="D378" s="1"/>
      <c r="E378" s="1"/>
      <c r="F378" s="4" t="str">
        <f>IF(E378&gt;0,VLOOKUP(E378,صنف!B:D,2,0),"")</f>
        <v/>
      </c>
      <c r="G378" s="1"/>
      <c r="H378" s="4" t="str">
        <f>IF(G378&gt;0,VLOOKUP(G378,مسئول!B:D,2,0),"")</f>
        <v/>
      </c>
      <c r="I378" s="1"/>
      <c r="J378" s="1"/>
    </row>
    <row r="379" spans="2:10" ht="24.95" customHeight="1">
      <c r="B379" s="12" t="str">
        <f t="shared" si="5"/>
        <v/>
      </c>
      <c r="C379" s="6"/>
      <c r="D379" s="1"/>
      <c r="E379" s="1"/>
      <c r="F379" s="4" t="str">
        <f>IF(E379&gt;0,VLOOKUP(E379,صنف!B:D,2,0),"")</f>
        <v/>
      </c>
      <c r="G379" s="1"/>
      <c r="H379" s="4" t="str">
        <f>IF(G379&gt;0,VLOOKUP(G379,مسئول!B:D,2,0),"")</f>
        <v/>
      </c>
      <c r="I379" s="1"/>
      <c r="J379" s="1"/>
    </row>
    <row r="380" spans="2:10" ht="24.95" customHeight="1">
      <c r="B380" s="12" t="str">
        <f t="shared" si="5"/>
        <v/>
      </c>
      <c r="C380" s="6"/>
      <c r="D380" s="1"/>
      <c r="E380" s="1"/>
      <c r="F380" s="4" t="str">
        <f>IF(E380&gt;0,VLOOKUP(E380,صنف!B:D,2,0),"")</f>
        <v/>
      </c>
      <c r="G380" s="1"/>
      <c r="H380" s="4" t="str">
        <f>IF(G380&gt;0,VLOOKUP(G380,مسئول!B:D,2,0),"")</f>
        <v/>
      </c>
      <c r="I380" s="1"/>
      <c r="J380" s="1"/>
    </row>
    <row r="381" spans="2:10" ht="24.95" customHeight="1">
      <c r="B381" s="12" t="str">
        <f t="shared" si="5"/>
        <v/>
      </c>
      <c r="C381" s="6"/>
      <c r="D381" s="1"/>
      <c r="E381" s="1"/>
      <c r="F381" s="4" t="str">
        <f>IF(E381&gt;0,VLOOKUP(E381,صنف!B:D,2,0),"")</f>
        <v/>
      </c>
      <c r="G381" s="1"/>
      <c r="H381" s="4" t="str">
        <f>IF(G381&gt;0,VLOOKUP(G381,مسئول!B:D,2,0),"")</f>
        <v/>
      </c>
      <c r="I381" s="1"/>
      <c r="J381" s="1"/>
    </row>
    <row r="382" spans="2:10" ht="24.95" customHeight="1">
      <c r="B382" s="12" t="str">
        <f t="shared" si="5"/>
        <v/>
      </c>
      <c r="C382" s="6"/>
      <c r="D382" s="1"/>
      <c r="E382" s="1"/>
      <c r="F382" s="4" t="str">
        <f>IF(E382&gt;0,VLOOKUP(E382,صنف!B:D,2,0),"")</f>
        <v/>
      </c>
      <c r="G382" s="1"/>
      <c r="H382" s="4" t="str">
        <f>IF(G382&gt;0,VLOOKUP(G382,مسئول!B:D,2,0),"")</f>
        <v/>
      </c>
      <c r="I382" s="1"/>
      <c r="J382" s="1"/>
    </row>
    <row r="383" spans="2:10" ht="24.95" customHeight="1">
      <c r="B383" s="12" t="str">
        <f t="shared" si="5"/>
        <v/>
      </c>
      <c r="C383" s="6"/>
      <c r="D383" s="1"/>
      <c r="E383" s="1"/>
      <c r="F383" s="4" t="str">
        <f>IF(E383&gt;0,VLOOKUP(E383,صنف!B:D,2,0),"")</f>
        <v/>
      </c>
      <c r="G383" s="1"/>
      <c r="H383" s="4" t="str">
        <f>IF(G383&gt;0,VLOOKUP(G383,مسئول!B:D,2,0),"")</f>
        <v/>
      </c>
      <c r="I383" s="1"/>
      <c r="J383" s="1"/>
    </row>
    <row r="384" spans="2:10" ht="24.95" customHeight="1">
      <c r="B384" s="12" t="str">
        <f t="shared" si="5"/>
        <v/>
      </c>
      <c r="C384" s="6"/>
      <c r="D384" s="1"/>
      <c r="E384" s="1"/>
      <c r="F384" s="4" t="str">
        <f>IF(E384&gt;0,VLOOKUP(E384,صنف!B:D,2,0),"")</f>
        <v/>
      </c>
      <c r="G384" s="1"/>
      <c r="H384" s="4" t="str">
        <f>IF(G384&gt;0,VLOOKUP(G384,مسئول!B:D,2,0),"")</f>
        <v/>
      </c>
      <c r="I384" s="1"/>
      <c r="J384" s="1"/>
    </row>
    <row r="385" spans="2:10" ht="24.95" customHeight="1">
      <c r="B385" s="12" t="str">
        <f t="shared" si="5"/>
        <v/>
      </c>
      <c r="C385" s="6"/>
      <c r="D385" s="1"/>
      <c r="E385" s="1"/>
      <c r="F385" s="4" t="str">
        <f>IF(E385&gt;0,VLOOKUP(E385,صنف!B:D,2,0),"")</f>
        <v/>
      </c>
      <c r="G385" s="1"/>
      <c r="H385" s="4" t="str">
        <f>IF(G385&gt;0,VLOOKUP(G385,مسئول!B:D,2,0),"")</f>
        <v/>
      </c>
      <c r="I385" s="1"/>
      <c r="J385" s="1"/>
    </row>
    <row r="386" spans="2:10" ht="24.95" customHeight="1">
      <c r="B386" s="12" t="str">
        <f t="shared" si="5"/>
        <v/>
      </c>
      <c r="C386" s="6"/>
      <c r="D386" s="1"/>
      <c r="E386" s="1"/>
      <c r="F386" s="4" t="str">
        <f>IF(E386&gt;0,VLOOKUP(E386,صنف!B:D,2,0),"")</f>
        <v/>
      </c>
      <c r="G386" s="1"/>
      <c r="H386" s="4" t="str">
        <f>IF(G386&gt;0,VLOOKUP(G386,مسئول!B:D,2,0),"")</f>
        <v/>
      </c>
      <c r="I386" s="1"/>
      <c r="J386" s="1"/>
    </row>
    <row r="387" spans="2:10" ht="24.95" customHeight="1">
      <c r="B387" s="12" t="str">
        <f t="shared" si="5"/>
        <v/>
      </c>
      <c r="C387" s="6"/>
      <c r="D387" s="1"/>
      <c r="E387" s="1"/>
      <c r="F387" s="4" t="str">
        <f>IF(E387&gt;0,VLOOKUP(E387,صنف!B:D,2,0),"")</f>
        <v/>
      </c>
      <c r="G387" s="1"/>
      <c r="H387" s="4" t="str">
        <f>IF(G387&gt;0,VLOOKUP(G387,مسئول!B:D,2,0),"")</f>
        <v/>
      </c>
      <c r="I387" s="1"/>
      <c r="J387" s="1"/>
    </row>
    <row r="388" spans="2:10" ht="24.95" customHeight="1">
      <c r="B388" s="12" t="str">
        <f t="shared" si="5"/>
        <v/>
      </c>
      <c r="C388" s="6"/>
      <c r="D388" s="1"/>
      <c r="E388" s="1"/>
      <c r="F388" s="4" t="str">
        <f>IF(E388&gt;0,VLOOKUP(E388,صنف!B:D,2,0),"")</f>
        <v/>
      </c>
      <c r="G388" s="1"/>
      <c r="H388" s="4" t="str">
        <f>IF(G388&gt;0,VLOOKUP(G388,مسئول!B:D,2,0),"")</f>
        <v/>
      </c>
      <c r="I388" s="1"/>
      <c r="J388" s="1"/>
    </row>
    <row r="389" spans="2:10" ht="24.95" customHeight="1">
      <c r="B389" s="12" t="str">
        <f t="shared" si="5"/>
        <v/>
      </c>
      <c r="C389" s="6"/>
      <c r="D389" s="1"/>
      <c r="E389" s="1"/>
      <c r="F389" s="4" t="str">
        <f>IF(E389&gt;0,VLOOKUP(E389,صنف!B:D,2,0),"")</f>
        <v/>
      </c>
      <c r="G389" s="1"/>
      <c r="H389" s="4" t="str">
        <f>IF(G389&gt;0,VLOOKUP(G389,مسئول!B:D,2,0),"")</f>
        <v/>
      </c>
      <c r="I389" s="1"/>
      <c r="J389" s="1"/>
    </row>
    <row r="390" spans="2:10" ht="24.95" customHeight="1">
      <c r="B390" s="12" t="str">
        <f t="shared" si="5"/>
        <v/>
      </c>
      <c r="C390" s="6"/>
      <c r="D390" s="1"/>
      <c r="E390" s="1"/>
      <c r="F390" s="4" t="str">
        <f>IF(E390&gt;0,VLOOKUP(E390,صنف!B:D,2,0),"")</f>
        <v/>
      </c>
      <c r="G390" s="1"/>
      <c r="H390" s="4" t="str">
        <f>IF(G390&gt;0,VLOOKUP(G390,مسئول!B:D,2,0),"")</f>
        <v/>
      </c>
      <c r="I390" s="1"/>
      <c r="J390" s="1"/>
    </row>
    <row r="391" spans="2:10" ht="24.95" customHeight="1">
      <c r="B391" s="12" t="str">
        <f t="shared" si="5"/>
        <v/>
      </c>
      <c r="C391" s="6"/>
      <c r="D391" s="1"/>
      <c r="E391" s="1"/>
      <c r="F391" s="4" t="str">
        <f>IF(E391&gt;0,VLOOKUP(E391,صنف!B:D,2,0),"")</f>
        <v/>
      </c>
      <c r="G391" s="1"/>
      <c r="H391" s="4" t="str">
        <f>IF(G391&gt;0,VLOOKUP(G391,مسئول!B:D,2,0),"")</f>
        <v/>
      </c>
      <c r="I391" s="1"/>
      <c r="J391" s="1"/>
    </row>
    <row r="392" spans="2:10" ht="24.95" customHeight="1">
      <c r="B392" s="12" t="str">
        <f t="shared" ref="B392:B455" si="6">IF(C392&lt;&gt;0,1+B391,"")</f>
        <v/>
      </c>
      <c r="C392" s="6"/>
      <c r="D392" s="1"/>
      <c r="E392" s="1"/>
      <c r="F392" s="4" t="str">
        <f>IF(E392&gt;0,VLOOKUP(E392,صنف!B:D,2,0),"")</f>
        <v/>
      </c>
      <c r="G392" s="1"/>
      <c r="H392" s="4" t="str">
        <f>IF(G392&gt;0,VLOOKUP(G392,مسئول!B:D,2,0),"")</f>
        <v/>
      </c>
      <c r="I392" s="1"/>
      <c r="J392" s="1"/>
    </row>
    <row r="393" spans="2:10" ht="24.95" customHeight="1">
      <c r="B393" s="12" t="str">
        <f t="shared" si="6"/>
        <v/>
      </c>
      <c r="C393" s="6"/>
      <c r="D393" s="1"/>
      <c r="E393" s="1"/>
      <c r="F393" s="4" t="str">
        <f>IF(E393&gt;0,VLOOKUP(E393,صنف!B:D,2,0),"")</f>
        <v/>
      </c>
      <c r="G393" s="1"/>
      <c r="H393" s="4" t="str">
        <f>IF(G393&gt;0,VLOOKUP(G393,مسئول!B:D,2,0),"")</f>
        <v/>
      </c>
      <c r="I393" s="1"/>
      <c r="J393" s="1"/>
    </row>
    <row r="394" spans="2:10" ht="24.95" customHeight="1">
      <c r="B394" s="12" t="str">
        <f t="shared" si="6"/>
        <v/>
      </c>
      <c r="C394" s="6"/>
      <c r="D394" s="1"/>
      <c r="E394" s="1"/>
      <c r="F394" s="4" t="str">
        <f>IF(E394&gt;0,VLOOKUP(E394,صنف!B:D,2,0),"")</f>
        <v/>
      </c>
      <c r="G394" s="1"/>
      <c r="H394" s="4" t="str">
        <f>IF(G394&gt;0,VLOOKUP(G394,مسئول!B:D,2,0),"")</f>
        <v/>
      </c>
      <c r="I394" s="1"/>
      <c r="J394" s="1"/>
    </row>
    <row r="395" spans="2:10" ht="24.95" customHeight="1">
      <c r="B395" s="12" t="str">
        <f t="shared" si="6"/>
        <v/>
      </c>
      <c r="C395" s="6"/>
      <c r="D395" s="1"/>
      <c r="E395" s="1"/>
      <c r="F395" s="4" t="str">
        <f>IF(E395&gt;0,VLOOKUP(E395,صنف!B:D,2,0),"")</f>
        <v/>
      </c>
      <c r="G395" s="1"/>
      <c r="H395" s="4" t="str">
        <f>IF(G395&gt;0,VLOOKUP(G395,مسئول!B:D,2,0),"")</f>
        <v/>
      </c>
      <c r="I395" s="1"/>
      <c r="J395" s="1"/>
    </row>
    <row r="396" spans="2:10" ht="24.95" customHeight="1">
      <c r="B396" s="12" t="str">
        <f t="shared" si="6"/>
        <v/>
      </c>
      <c r="C396" s="6"/>
      <c r="D396" s="1"/>
      <c r="E396" s="1"/>
      <c r="F396" s="4" t="str">
        <f>IF(E396&gt;0,VLOOKUP(E396,صنف!B:D,2,0),"")</f>
        <v/>
      </c>
      <c r="G396" s="1"/>
      <c r="H396" s="4" t="str">
        <f>IF(G396&gt;0,VLOOKUP(G396,مسئول!B:D,2,0),"")</f>
        <v/>
      </c>
      <c r="I396" s="1"/>
      <c r="J396" s="1"/>
    </row>
    <row r="397" spans="2:10" ht="24.95" customHeight="1">
      <c r="B397" s="12" t="str">
        <f t="shared" si="6"/>
        <v/>
      </c>
      <c r="C397" s="6"/>
      <c r="D397" s="1"/>
      <c r="E397" s="1"/>
      <c r="F397" s="4" t="str">
        <f>IF(E397&gt;0,VLOOKUP(E397,صنف!B:D,2,0),"")</f>
        <v/>
      </c>
      <c r="G397" s="1"/>
      <c r="H397" s="4" t="str">
        <f>IF(G397&gt;0,VLOOKUP(G397,مسئول!B:D,2,0),"")</f>
        <v/>
      </c>
      <c r="I397" s="1"/>
      <c r="J397" s="1"/>
    </row>
    <row r="398" spans="2:10" ht="24.95" customHeight="1">
      <c r="B398" s="12" t="str">
        <f t="shared" si="6"/>
        <v/>
      </c>
      <c r="C398" s="6"/>
      <c r="D398" s="1"/>
      <c r="E398" s="1"/>
      <c r="F398" s="4" t="str">
        <f>IF(E398&gt;0,VLOOKUP(E398,صنف!B:D,2,0),"")</f>
        <v/>
      </c>
      <c r="G398" s="1"/>
      <c r="H398" s="4" t="str">
        <f>IF(G398&gt;0,VLOOKUP(G398,مسئول!B:D,2,0),"")</f>
        <v/>
      </c>
      <c r="I398" s="1"/>
      <c r="J398" s="1"/>
    </row>
    <row r="399" spans="2:10" ht="24.95" customHeight="1">
      <c r="B399" s="12" t="str">
        <f t="shared" si="6"/>
        <v/>
      </c>
      <c r="C399" s="6"/>
      <c r="D399" s="1"/>
      <c r="E399" s="1"/>
      <c r="F399" s="4" t="str">
        <f>IF(E399&gt;0,VLOOKUP(E399,صنف!B:D,2,0),"")</f>
        <v/>
      </c>
      <c r="G399" s="1"/>
      <c r="H399" s="4" t="str">
        <f>IF(G399&gt;0,VLOOKUP(G399,مسئول!B:D,2,0),"")</f>
        <v/>
      </c>
      <c r="I399" s="1"/>
      <c r="J399" s="1"/>
    </row>
    <row r="400" spans="2:10" ht="24.95" customHeight="1">
      <c r="B400" s="12" t="str">
        <f t="shared" si="6"/>
        <v/>
      </c>
      <c r="C400" s="6"/>
      <c r="D400" s="1"/>
      <c r="E400" s="1"/>
      <c r="F400" s="4" t="str">
        <f>IF(E400&gt;0,VLOOKUP(E400,صنف!B:D,2,0),"")</f>
        <v/>
      </c>
      <c r="G400" s="1"/>
      <c r="H400" s="4" t="str">
        <f>IF(G400&gt;0,VLOOKUP(G400,مسئول!B:D,2,0),"")</f>
        <v/>
      </c>
      <c r="I400" s="1"/>
      <c r="J400" s="1"/>
    </row>
    <row r="401" spans="2:10" ht="24.95" customHeight="1">
      <c r="B401" s="12" t="str">
        <f t="shared" si="6"/>
        <v/>
      </c>
      <c r="C401" s="6"/>
      <c r="D401" s="1"/>
      <c r="E401" s="1"/>
      <c r="F401" s="4" t="str">
        <f>IF(E401&gt;0,VLOOKUP(E401,صنف!B:D,2,0),"")</f>
        <v/>
      </c>
      <c r="G401" s="1"/>
      <c r="H401" s="4" t="str">
        <f>IF(G401&gt;0,VLOOKUP(G401,مسئول!B:D,2,0),"")</f>
        <v/>
      </c>
      <c r="I401" s="1"/>
      <c r="J401" s="1"/>
    </row>
    <row r="402" spans="2:10" ht="24.95" customHeight="1">
      <c r="B402" s="12" t="str">
        <f t="shared" si="6"/>
        <v/>
      </c>
      <c r="C402" s="6"/>
      <c r="D402" s="1"/>
      <c r="E402" s="1"/>
      <c r="F402" s="4" t="str">
        <f>IF(E402&gt;0,VLOOKUP(E402,صنف!B:D,2,0),"")</f>
        <v/>
      </c>
      <c r="G402" s="1"/>
      <c r="H402" s="4" t="str">
        <f>IF(G402&gt;0,VLOOKUP(G402,مسئول!B:D,2,0),"")</f>
        <v/>
      </c>
      <c r="I402" s="1"/>
      <c r="J402" s="1"/>
    </row>
    <row r="403" spans="2:10" ht="24.95" customHeight="1">
      <c r="B403" s="12" t="str">
        <f t="shared" si="6"/>
        <v/>
      </c>
      <c r="C403" s="6"/>
      <c r="D403" s="1"/>
      <c r="E403" s="1"/>
      <c r="F403" s="4" t="str">
        <f>IF(E403&gt;0,VLOOKUP(E403,صنف!B:D,2,0),"")</f>
        <v/>
      </c>
      <c r="G403" s="1"/>
      <c r="H403" s="4" t="str">
        <f>IF(G403&gt;0,VLOOKUP(G403,مسئول!B:D,2,0),"")</f>
        <v/>
      </c>
      <c r="I403" s="1"/>
      <c r="J403" s="1"/>
    </row>
    <row r="404" spans="2:10" ht="24.95" customHeight="1">
      <c r="B404" s="12" t="str">
        <f t="shared" si="6"/>
        <v/>
      </c>
      <c r="C404" s="6"/>
      <c r="D404" s="1"/>
      <c r="E404" s="1"/>
      <c r="F404" s="4" t="str">
        <f>IF(E404&gt;0,VLOOKUP(E404,صنف!B:D,2,0),"")</f>
        <v/>
      </c>
      <c r="G404" s="1"/>
      <c r="H404" s="4" t="str">
        <f>IF(G404&gt;0,VLOOKUP(G404,مسئول!B:D,2,0),"")</f>
        <v/>
      </c>
      <c r="I404" s="1"/>
      <c r="J404" s="1"/>
    </row>
    <row r="405" spans="2:10" ht="24.95" customHeight="1">
      <c r="B405" s="12" t="str">
        <f t="shared" si="6"/>
        <v/>
      </c>
      <c r="C405" s="6"/>
      <c r="D405" s="1"/>
      <c r="E405" s="1"/>
      <c r="F405" s="4" t="str">
        <f>IF(E405&gt;0,VLOOKUP(E405,صنف!B:D,2,0),"")</f>
        <v/>
      </c>
      <c r="G405" s="1"/>
      <c r="H405" s="4" t="str">
        <f>IF(G405&gt;0,VLOOKUP(G405,مسئول!B:D,2,0),"")</f>
        <v/>
      </c>
      <c r="I405" s="1"/>
      <c r="J405" s="1"/>
    </row>
    <row r="406" spans="2:10" ht="24.95" customHeight="1">
      <c r="B406" s="12" t="str">
        <f t="shared" si="6"/>
        <v/>
      </c>
      <c r="C406" s="6"/>
      <c r="D406" s="1"/>
      <c r="E406" s="1"/>
      <c r="F406" s="4" t="str">
        <f>IF(E406&gt;0,VLOOKUP(E406,صنف!B:D,2,0),"")</f>
        <v/>
      </c>
      <c r="G406" s="1"/>
      <c r="H406" s="4" t="str">
        <f>IF(G406&gt;0,VLOOKUP(G406,مسئول!B:D,2,0),"")</f>
        <v/>
      </c>
      <c r="I406" s="1"/>
      <c r="J406" s="1"/>
    </row>
    <row r="407" spans="2:10" ht="24.95" customHeight="1">
      <c r="B407" s="12" t="str">
        <f t="shared" si="6"/>
        <v/>
      </c>
      <c r="C407" s="6"/>
      <c r="D407" s="1"/>
      <c r="E407" s="1"/>
      <c r="F407" s="4" t="str">
        <f>IF(E407&gt;0,VLOOKUP(E407,صنف!B:D,2,0),"")</f>
        <v/>
      </c>
      <c r="G407" s="1"/>
      <c r="H407" s="4" t="str">
        <f>IF(G407&gt;0,VLOOKUP(G407,مسئول!B:D,2,0),"")</f>
        <v/>
      </c>
      <c r="I407" s="1"/>
      <c r="J407" s="1"/>
    </row>
    <row r="408" spans="2:10" ht="24.95" customHeight="1">
      <c r="B408" s="12" t="str">
        <f t="shared" si="6"/>
        <v/>
      </c>
      <c r="C408" s="6"/>
      <c r="D408" s="1"/>
      <c r="E408" s="1"/>
      <c r="F408" s="4" t="str">
        <f>IF(E408&gt;0,VLOOKUP(E408,صنف!B:D,2,0),"")</f>
        <v/>
      </c>
      <c r="G408" s="1"/>
      <c r="H408" s="4" t="str">
        <f>IF(G408&gt;0,VLOOKUP(G408,مسئول!B:D,2,0),"")</f>
        <v/>
      </c>
      <c r="I408" s="1"/>
      <c r="J408" s="1"/>
    </row>
    <row r="409" spans="2:10" ht="24.95" customHeight="1">
      <c r="B409" s="12" t="str">
        <f t="shared" si="6"/>
        <v/>
      </c>
      <c r="C409" s="6"/>
      <c r="D409" s="1"/>
      <c r="E409" s="1"/>
      <c r="F409" s="4" t="str">
        <f>IF(E409&gt;0,VLOOKUP(E409,صنف!B:D,2,0),"")</f>
        <v/>
      </c>
      <c r="G409" s="1"/>
      <c r="H409" s="4" t="str">
        <f>IF(G409&gt;0,VLOOKUP(G409,مسئول!B:D,2,0),"")</f>
        <v/>
      </c>
      <c r="I409" s="1"/>
      <c r="J409" s="1"/>
    </row>
    <row r="410" spans="2:10" ht="24.95" customHeight="1">
      <c r="B410" s="12" t="str">
        <f t="shared" si="6"/>
        <v/>
      </c>
      <c r="C410" s="6"/>
      <c r="D410" s="1"/>
      <c r="E410" s="1"/>
      <c r="F410" s="4" t="str">
        <f>IF(E410&gt;0,VLOOKUP(E410,صنف!B:D,2,0),"")</f>
        <v/>
      </c>
      <c r="G410" s="1"/>
      <c r="H410" s="4" t="str">
        <f>IF(G410&gt;0,VLOOKUP(G410,مسئول!B:D,2,0),"")</f>
        <v/>
      </c>
      <c r="I410" s="1"/>
      <c r="J410" s="1"/>
    </row>
    <row r="411" spans="2:10" ht="24.95" customHeight="1">
      <c r="B411" s="12" t="str">
        <f t="shared" si="6"/>
        <v/>
      </c>
      <c r="C411" s="6"/>
      <c r="D411" s="1"/>
      <c r="E411" s="1"/>
      <c r="F411" s="4" t="str">
        <f>IF(E411&gt;0,VLOOKUP(E411,صنف!B:D,2,0),"")</f>
        <v/>
      </c>
      <c r="G411" s="1"/>
      <c r="H411" s="4" t="str">
        <f>IF(G411&gt;0,VLOOKUP(G411,مسئول!B:D,2,0),"")</f>
        <v/>
      </c>
      <c r="I411" s="1"/>
      <c r="J411" s="1"/>
    </row>
    <row r="412" spans="2:10" ht="24.95" customHeight="1">
      <c r="B412" s="12" t="str">
        <f t="shared" si="6"/>
        <v/>
      </c>
      <c r="C412" s="6"/>
      <c r="D412" s="1"/>
      <c r="E412" s="1"/>
      <c r="F412" s="4" t="str">
        <f>IF(E412&gt;0,VLOOKUP(E412,صنف!B:D,2,0),"")</f>
        <v/>
      </c>
      <c r="G412" s="1"/>
      <c r="H412" s="4" t="str">
        <f>IF(G412&gt;0,VLOOKUP(G412,مسئول!B:D,2,0),"")</f>
        <v/>
      </c>
      <c r="I412" s="1"/>
      <c r="J412" s="1"/>
    </row>
    <row r="413" spans="2:10" ht="24.95" customHeight="1">
      <c r="B413" s="12" t="str">
        <f t="shared" si="6"/>
        <v/>
      </c>
      <c r="C413" s="6"/>
      <c r="D413" s="1"/>
      <c r="E413" s="1"/>
      <c r="F413" s="4" t="str">
        <f>IF(E413&gt;0,VLOOKUP(E413,صنف!B:D,2,0),"")</f>
        <v/>
      </c>
      <c r="G413" s="1"/>
      <c r="H413" s="4" t="str">
        <f>IF(G413&gt;0,VLOOKUP(G413,مسئول!B:D,2,0),"")</f>
        <v/>
      </c>
      <c r="I413" s="1"/>
      <c r="J413" s="1"/>
    </row>
    <row r="414" spans="2:10" ht="24.95" customHeight="1">
      <c r="B414" s="12" t="str">
        <f t="shared" si="6"/>
        <v/>
      </c>
      <c r="C414" s="6"/>
      <c r="D414" s="1"/>
      <c r="E414" s="1"/>
      <c r="F414" s="4" t="str">
        <f>IF(E414&gt;0,VLOOKUP(E414,صنف!B:D,2,0),"")</f>
        <v/>
      </c>
      <c r="G414" s="1"/>
      <c r="H414" s="4" t="str">
        <f>IF(G414&gt;0,VLOOKUP(G414,مسئول!B:D,2,0),"")</f>
        <v/>
      </c>
      <c r="I414" s="1"/>
      <c r="J414" s="1"/>
    </row>
    <row r="415" spans="2:10" ht="24.95" customHeight="1">
      <c r="B415" s="12" t="str">
        <f t="shared" si="6"/>
        <v/>
      </c>
      <c r="C415" s="6"/>
      <c r="D415" s="1"/>
      <c r="E415" s="1"/>
      <c r="F415" s="4" t="str">
        <f>IF(E415&gt;0,VLOOKUP(E415,صنف!B:D,2,0),"")</f>
        <v/>
      </c>
      <c r="G415" s="1"/>
      <c r="H415" s="4" t="str">
        <f>IF(G415&gt;0,VLOOKUP(G415,مسئول!B:D,2,0),"")</f>
        <v/>
      </c>
      <c r="I415" s="1"/>
      <c r="J415" s="1"/>
    </row>
    <row r="416" spans="2:10" ht="24.95" customHeight="1">
      <c r="B416" s="12" t="str">
        <f t="shared" si="6"/>
        <v/>
      </c>
      <c r="C416" s="6"/>
      <c r="D416" s="1"/>
      <c r="E416" s="1"/>
      <c r="F416" s="4" t="str">
        <f>IF(E416&gt;0,VLOOKUP(E416,صنف!B:D,2,0),"")</f>
        <v/>
      </c>
      <c r="G416" s="1"/>
      <c r="H416" s="4" t="str">
        <f>IF(G416&gt;0,VLOOKUP(G416,مسئول!B:D,2,0),"")</f>
        <v/>
      </c>
      <c r="I416" s="1"/>
      <c r="J416" s="1"/>
    </row>
    <row r="417" spans="2:10" ht="24.95" customHeight="1">
      <c r="B417" s="12" t="str">
        <f t="shared" si="6"/>
        <v/>
      </c>
      <c r="C417" s="6"/>
      <c r="D417" s="1"/>
      <c r="E417" s="1"/>
      <c r="F417" s="4" t="str">
        <f>IF(E417&gt;0,VLOOKUP(E417,صنف!B:D,2,0),"")</f>
        <v/>
      </c>
      <c r="G417" s="1"/>
      <c r="H417" s="4" t="str">
        <f>IF(G417&gt;0,VLOOKUP(G417,مسئول!B:D,2,0),"")</f>
        <v/>
      </c>
      <c r="I417" s="1"/>
      <c r="J417" s="1"/>
    </row>
    <row r="418" spans="2:10" ht="24.95" customHeight="1">
      <c r="B418" s="12" t="str">
        <f t="shared" si="6"/>
        <v/>
      </c>
      <c r="C418" s="6"/>
      <c r="D418" s="1"/>
      <c r="E418" s="1"/>
      <c r="F418" s="4" t="str">
        <f>IF(E418&gt;0,VLOOKUP(E418,صنف!B:D,2,0),"")</f>
        <v/>
      </c>
      <c r="G418" s="1"/>
      <c r="H418" s="4" t="str">
        <f>IF(G418&gt;0,VLOOKUP(G418,مسئول!B:D,2,0),"")</f>
        <v/>
      </c>
      <c r="I418" s="1"/>
      <c r="J418" s="1"/>
    </row>
    <row r="419" spans="2:10" ht="24.95" customHeight="1">
      <c r="B419" s="12" t="str">
        <f t="shared" si="6"/>
        <v/>
      </c>
      <c r="C419" s="6"/>
      <c r="D419" s="1"/>
      <c r="E419" s="1"/>
      <c r="F419" s="4" t="str">
        <f>IF(E419&gt;0,VLOOKUP(E419,صنف!B:D,2,0),"")</f>
        <v/>
      </c>
      <c r="G419" s="1"/>
      <c r="H419" s="4" t="str">
        <f>IF(G419&gt;0,VLOOKUP(G419,مسئول!B:D,2,0),"")</f>
        <v/>
      </c>
      <c r="I419" s="1"/>
      <c r="J419" s="1"/>
    </row>
    <row r="420" spans="2:10" ht="24.95" customHeight="1">
      <c r="B420" s="12" t="str">
        <f t="shared" si="6"/>
        <v/>
      </c>
      <c r="C420" s="6"/>
      <c r="D420" s="1"/>
      <c r="E420" s="1"/>
      <c r="F420" s="4" t="str">
        <f>IF(E420&gt;0,VLOOKUP(E420,صنف!B:D,2,0),"")</f>
        <v/>
      </c>
      <c r="G420" s="1"/>
      <c r="H420" s="4" t="str">
        <f>IF(G420&gt;0,VLOOKUP(G420,مسئول!B:D,2,0),"")</f>
        <v/>
      </c>
      <c r="I420" s="1"/>
      <c r="J420" s="1"/>
    </row>
    <row r="421" spans="2:10" ht="24.95" customHeight="1">
      <c r="B421" s="12" t="str">
        <f t="shared" si="6"/>
        <v/>
      </c>
      <c r="C421" s="6"/>
      <c r="D421" s="1"/>
      <c r="E421" s="1"/>
      <c r="F421" s="4" t="str">
        <f>IF(E421&gt;0,VLOOKUP(E421,صنف!B:D,2,0),"")</f>
        <v/>
      </c>
      <c r="G421" s="1"/>
      <c r="H421" s="4" t="str">
        <f>IF(G421&gt;0,VLOOKUP(G421,مسئول!B:D,2,0),"")</f>
        <v/>
      </c>
      <c r="I421" s="1"/>
      <c r="J421" s="1"/>
    </row>
    <row r="422" spans="2:10" ht="24.95" customHeight="1">
      <c r="B422" s="12" t="str">
        <f t="shared" si="6"/>
        <v/>
      </c>
      <c r="C422" s="6"/>
      <c r="D422" s="1"/>
      <c r="E422" s="1"/>
      <c r="F422" s="4" t="str">
        <f>IF(E422&gt;0,VLOOKUP(E422,صنف!B:D,2,0),"")</f>
        <v/>
      </c>
      <c r="G422" s="1"/>
      <c r="H422" s="4" t="str">
        <f>IF(G422&gt;0,VLOOKUP(G422,مسئول!B:D,2,0),"")</f>
        <v/>
      </c>
      <c r="I422" s="1"/>
      <c r="J422" s="1"/>
    </row>
    <row r="423" spans="2:10" ht="24.95" customHeight="1">
      <c r="B423" s="12" t="str">
        <f t="shared" si="6"/>
        <v/>
      </c>
      <c r="C423" s="6"/>
      <c r="D423" s="1"/>
      <c r="E423" s="1"/>
      <c r="F423" s="4" t="str">
        <f>IF(E423&gt;0,VLOOKUP(E423,صنف!B:D,2,0),"")</f>
        <v/>
      </c>
      <c r="G423" s="1"/>
      <c r="H423" s="4" t="str">
        <f>IF(G423&gt;0,VLOOKUP(G423,مسئول!B:D,2,0),"")</f>
        <v/>
      </c>
      <c r="I423" s="1"/>
      <c r="J423" s="1"/>
    </row>
    <row r="424" spans="2:10" ht="24.95" customHeight="1">
      <c r="B424" s="12" t="str">
        <f t="shared" si="6"/>
        <v/>
      </c>
      <c r="C424" s="6"/>
      <c r="D424" s="1"/>
      <c r="E424" s="1"/>
      <c r="F424" s="4" t="str">
        <f>IF(E424&gt;0,VLOOKUP(E424,صنف!B:D,2,0),"")</f>
        <v/>
      </c>
      <c r="G424" s="1"/>
      <c r="H424" s="4" t="str">
        <f>IF(G424&gt;0,VLOOKUP(G424,مسئول!B:D,2,0),"")</f>
        <v/>
      </c>
      <c r="I424" s="1"/>
      <c r="J424" s="1"/>
    </row>
    <row r="425" spans="2:10" ht="24.95" customHeight="1">
      <c r="B425" s="12" t="str">
        <f t="shared" si="6"/>
        <v/>
      </c>
      <c r="C425" s="6"/>
      <c r="D425" s="1"/>
      <c r="E425" s="1"/>
      <c r="F425" s="4" t="str">
        <f>IF(E425&gt;0,VLOOKUP(E425,صنف!B:D,2,0),"")</f>
        <v/>
      </c>
      <c r="G425" s="1"/>
      <c r="H425" s="4" t="str">
        <f>IF(G425&gt;0,VLOOKUP(G425,مسئول!B:D,2,0),"")</f>
        <v/>
      </c>
      <c r="I425" s="1"/>
      <c r="J425" s="1"/>
    </row>
    <row r="426" spans="2:10" ht="24.95" customHeight="1">
      <c r="B426" s="12" t="str">
        <f t="shared" si="6"/>
        <v/>
      </c>
      <c r="C426" s="6"/>
      <c r="D426" s="1"/>
      <c r="E426" s="1"/>
      <c r="F426" s="4" t="str">
        <f>IF(E426&gt;0,VLOOKUP(E426,صنف!B:D,2,0),"")</f>
        <v/>
      </c>
      <c r="G426" s="1"/>
      <c r="H426" s="4" t="str">
        <f>IF(G426&gt;0,VLOOKUP(G426,مسئول!B:D,2,0),"")</f>
        <v/>
      </c>
      <c r="I426" s="1"/>
      <c r="J426" s="1"/>
    </row>
    <row r="427" spans="2:10" ht="24.95" customHeight="1">
      <c r="B427" s="12" t="str">
        <f t="shared" si="6"/>
        <v/>
      </c>
      <c r="C427" s="6"/>
      <c r="D427" s="1"/>
      <c r="E427" s="1"/>
      <c r="F427" s="4" t="str">
        <f>IF(E427&gt;0,VLOOKUP(E427,صنف!B:D,2,0),"")</f>
        <v/>
      </c>
      <c r="G427" s="1"/>
      <c r="H427" s="4" t="str">
        <f>IF(G427&gt;0,VLOOKUP(G427,مسئول!B:D,2,0),"")</f>
        <v/>
      </c>
      <c r="I427" s="1"/>
      <c r="J427" s="1"/>
    </row>
    <row r="428" spans="2:10" ht="24.95" customHeight="1">
      <c r="B428" s="12" t="str">
        <f t="shared" si="6"/>
        <v/>
      </c>
      <c r="C428" s="6"/>
      <c r="D428" s="1"/>
      <c r="E428" s="1"/>
      <c r="F428" s="4" t="str">
        <f>IF(E428&gt;0,VLOOKUP(E428,صنف!B:D,2,0),"")</f>
        <v/>
      </c>
      <c r="G428" s="1"/>
      <c r="H428" s="4" t="str">
        <f>IF(G428&gt;0,VLOOKUP(G428,مسئول!B:D,2,0),"")</f>
        <v/>
      </c>
      <c r="I428" s="1"/>
      <c r="J428" s="1"/>
    </row>
    <row r="429" spans="2:10" ht="24.95" customHeight="1">
      <c r="B429" s="12" t="str">
        <f t="shared" si="6"/>
        <v/>
      </c>
      <c r="C429" s="6"/>
      <c r="D429" s="1"/>
      <c r="E429" s="1"/>
      <c r="F429" s="4" t="str">
        <f>IF(E429&gt;0,VLOOKUP(E429,صنف!B:D,2,0),"")</f>
        <v/>
      </c>
      <c r="G429" s="1"/>
      <c r="H429" s="4" t="str">
        <f>IF(G429&gt;0,VLOOKUP(G429,مسئول!B:D,2,0),"")</f>
        <v/>
      </c>
      <c r="I429" s="1"/>
      <c r="J429" s="1"/>
    </row>
    <row r="430" spans="2:10" ht="24.95" customHeight="1">
      <c r="B430" s="12" t="str">
        <f t="shared" si="6"/>
        <v/>
      </c>
      <c r="C430" s="6"/>
      <c r="D430" s="1"/>
      <c r="E430" s="1"/>
      <c r="F430" s="4" t="str">
        <f>IF(E430&gt;0,VLOOKUP(E430,صنف!B:D,2,0),"")</f>
        <v/>
      </c>
      <c r="G430" s="1"/>
      <c r="H430" s="4" t="str">
        <f>IF(G430&gt;0,VLOOKUP(G430,مسئول!B:D,2,0),"")</f>
        <v/>
      </c>
      <c r="I430" s="1"/>
      <c r="J430" s="1"/>
    </row>
    <row r="431" spans="2:10" ht="24.95" customHeight="1">
      <c r="B431" s="12" t="str">
        <f t="shared" si="6"/>
        <v/>
      </c>
      <c r="C431" s="6"/>
      <c r="D431" s="1"/>
      <c r="E431" s="1"/>
      <c r="F431" s="4" t="str">
        <f>IF(E431&gt;0,VLOOKUP(E431,صنف!B:D,2,0),"")</f>
        <v/>
      </c>
      <c r="G431" s="1"/>
      <c r="H431" s="4" t="str">
        <f>IF(G431&gt;0,VLOOKUP(G431,مسئول!B:D,2,0),"")</f>
        <v/>
      </c>
      <c r="I431" s="1"/>
      <c r="J431" s="1"/>
    </row>
    <row r="432" spans="2:10" ht="24.95" customHeight="1">
      <c r="B432" s="12" t="str">
        <f t="shared" si="6"/>
        <v/>
      </c>
      <c r="C432" s="6"/>
      <c r="D432" s="1"/>
      <c r="E432" s="1"/>
      <c r="F432" s="4" t="str">
        <f>IF(E432&gt;0,VLOOKUP(E432,صنف!B:D,2,0),"")</f>
        <v/>
      </c>
      <c r="G432" s="1"/>
      <c r="H432" s="4" t="str">
        <f>IF(G432&gt;0,VLOOKUP(G432,مسئول!B:D,2,0),"")</f>
        <v/>
      </c>
      <c r="I432" s="1"/>
      <c r="J432" s="1"/>
    </row>
    <row r="433" spans="2:10" ht="24.95" customHeight="1">
      <c r="B433" s="12" t="str">
        <f t="shared" si="6"/>
        <v/>
      </c>
      <c r="C433" s="6"/>
      <c r="D433" s="1"/>
      <c r="E433" s="1"/>
      <c r="F433" s="4" t="str">
        <f>IF(E433&gt;0,VLOOKUP(E433,صنف!B:D,2,0),"")</f>
        <v/>
      </c>
      <c r="G433" s="1"/>
      <c r="H433" s="4" t="str">
        <f>IF(G433&gt;0,VLOOKUP(G433,مسئول!B:D,2,0),"")</f>
        <v/>
      </c>
      <c r="I433" s="1"/>
      <c r="J433" s="1"/>
    </row>
    <row r="434" spans="2:10" ht="24.95" customHeight="1">
      <c r="B434" s="12" t="str">
        <f t="shared" si="6"/>
        <v/>
      </c>
      <c r="C434" s="6"/>
      <c r="D434" s="1"/>
      <c r="E434" s="1"/>
      <c r="F434" s="4" t="str">
        <f>IF(E434&gt;0,VLOOKUP(E434,صنف!B:D,2,0),"")</f>
        <v/>
      </c>
      <c r="G434" s="1"/>
      <c r="H434" s="4" t="str">
        <f>IF(G434&gt;0,VLOOKUP(G434,مسئول!B:D,2,0),"")</f>
        <v/>
      </c>
      <c r="I434" s="1"/>
      <c r="J434" s="1"/>
    </row>
    <row r="435" spans="2:10" ht="24.95" customHeight="1">
      <c r="B435" s="12" t="str">
        <f t="shared" si="6"/>
        <v/>
      </c>
      <c r="C435" s="6"/>
      <c r="D435" s="1"/>
      <c r="E435" s="1"/>
      <c r="F435" s="4" t="str">
        <f>IF(E435&gt;0,VLOOKUP(E435,صنف!B:D,2,0),"")</f>
        <v/>
      </c>
      <c r="G435" s="1"/>
      <c r="H435" s="4" t="str">
        <f>IF(G435&gt;0,VLOOKUP(G435,مسئول!B:D,2,0),"")</f>
        <v/>
      </c>
      <c r="I435" s="1"/>
      <c r="J435" s="1"/>
    </row>
    <row r="436" spans="2:10" ht="24.95" customHeight="1">
      <c r="B436" s="12" t="str">
        <f t="shared" si="6"/>
        <v/>
      </c>
      <c r="C436" s="6"/>
      <c r="D436" s="1"/>
      <c r="E436" s="1"/>
      <c r="F436" s="4" t="str">
        <f>IF(E436&gt;0,VLOOKUP(E436,صنف!B:D,2,0),"")</f>
        <v/>
      </c>
      <c r="G436" s="1"/>
      <c r="H436" s="4" t="str">
        <f>IF(G436&gt;0,VLOOKUP(G436,مسئول!B:D,2,0),"")</f>
        <v/>
      </c>
      <c r="I436" s="1"/>
      <c r="J436" s="1"/>
    </row>
    <row r="437" spans="2:10" ht="24.95" customHeight="1">
      <c r="B437" s="12" t="str">
        <f t="shared" si="6"/>
        <v/>
      </c>
      <c r="C437" s="6"/>
      <c r="D437" s="1"/>
      <c r="E437" s="1"/>
      <c r="F437" s="4" t="str">
        <f>IF(E437&gt;0,VLOOKUP(E437,صنف!B:D,2,0),"")</f>
        <v/>
      </c>
      <c r="G437" s="1"/>
      <c r="H437" s="4" t="str">
        <f>IF(G437&gt;0,VLOOKUP(G437,مسئول!B:D,2,0),"")</f>
        <v/>
      </c>
      <c r="I437" s="1"/>
      <c r="J437" s="1"/>
    </row>
    <row r="438" spans="2:10" ht="24.95" customHeight="1">
      <c r="B438" s="12" t="str">
        <f t="shared" si="6"/>
        <v/>
      </c>
      <c r="C438" s="6"/>
      <c r="D438" s="1"/>
      <c r="E438" s="1"/>
      <c r="F438" s="4" t="str">
        <f>IF(E438&gt;0,VLOOKUP(E438,صنف!B:D,2,0),"")</f>
        <v/>
      </c>
      <c r="G438" s="1"/>
      <c r="H438" s="4" t="str">
        <f>IF(G438&gt;0,VLOOKUP(G438,مسئول!B:D,2,0),"")</f>
        <v/>
      </c>
      <c r="I438" s="1"/>
      <c r="J438" s="1"/>
    </row>
    <row r="439" spans="2:10" ht="24.95" customHeight="1">
      <c r="B439" s="12" t="str">
        <f t="shared" si="6"/>
        <v/>
      </c>
      <c r="C439" s="6"/>
      <c r="D439" s="1"/>
      <c r="E439" s="1"/>
      <c r="F439" s="4" t="str">
        <f>IF(E439&gt;0,VLOOKUP(E439,صنف!B:D,2,0),"")</f>
        <v/>
      </c>
      <c r="G439" s="1"/>
      <c r="H439" s="4" t="str">
        <f>IF(G439&gt;0,VLOOKUP(G439,مسئول!B:D,2,0),"")</f>
        <v/>
      </c>
      <c r="I439" s="1"/>
      <c r="J439" s="1"/>
    </row>
    <row r="440" spans="2:10" ht="24.95" customHeight="1">
      <c r="B440" s="12" t="str">
        <f t="shared" si="6"/>
        <v/>
      </c>
      <c r="C440" s="6"/>
      <c r="D440" s="1"/>
      <c r="E440" s="1"/>
      <c r="F440" s="4" t="str">
        <f>IF(E440&gt;0,VLOOKUP(E440,صنف!B:D,2,0),"")</f>
        <v/>
      </c>
      <c r="G440" s="1"/>
      <c r="H440" s="4" t="str">
        <f>IF(G440&gt;0,VLOOKUP(G440,مسئول!B:D,2,0),"")</f>
        <v/>
      </c>
      <c r="I440" s="1"/>
      <c r="J440" s="1"/>
    </row>
    <row r="441" spans="2:10" ht="24.95" customHeight="1">
      <c r="B441" s="12" t="str">
        <f t="shared" si="6"/>
        <v/>
      </c>
      <c r="C441" s="6"/>
      <c r="D441" s="1"/>
      <c r="E441" s="1"/>
      <c r="F441" s="4" t="str">
        <f>IF(E441&gt;0,VLOOKUP(E441,صنف!B:D,2,0),"")</f>
        <v/>
      </c>
      <c r="G441" s="1"/>
      <c r="H441" s="4" t="str">
        <f>IF(G441&gt;0,VLOOKUP(G441,مسئول!B:D,2,0),"")</f>
        <v/>
      </c>
      <c r="I441" s="1"/>
      <c r="J441" s="1"/>
    </row>
    <row r="442" spans="2:10" ht="24.95" customHeight="1">
      <c r="B442" s="12" t="str">
        <f t="shared" si="6"/>
        <v/>
      </c>
      <c r="C442" s="6"/>
      <c r="D442" s="1"/>
      <c r="E442" s="1"/>
      <c r="F442" s="4" t="str">
        <f>IF(E442&gt;0,VLOOKUP(E442,صنف!B:D,2,0),"")</f>
        <v/>
      </c>
      <c r="G442" s="1"/>
      <c r="H442" s="4" t="str">
        <f>IF(G442&gt;0,VLOOKUP(G442,مسئول!B:D,2,0),"")</f>
        <v/>
      </c>
      <c r="I442" s="1"/>
      <c r="J442" s="1"/>
    </row>
    <row r="443" spans="2:10" ht="24.95" customHeight="1">
      <c r="B443" s="12" t="str">
        <f t="shared" si="6"/>
        <v/>
      </c>
      <c r="C443" s="6"/>
      <c r="D443" s="1"/>
      <c r="E443" s="1"/>
      <c r="F443" s="4" t="str">
        <f>IF(E443&gt;0,VLOOKUP(E443,صنف!B:D,2,0),"")</f>
        <v/>
      </c>
      <c r="G443" s="1"/>
      <c r="H443" s="4" t="str">
        <f>IF(G443&gt;0,VLOOKUP(G443,مسئول!B:D,2,0),"")</f>
        <v/>
      </c>
      <c r="I443" s="1"/>
      <c r="J443" s="1"/>
    </row>
    <row r="444" spans="2:10" ht="24.95" customHeight="1">
      <c r="B444" s="12" t="str">
        <f t="shared" si="6"/>
        <v/>
      </c>
      <c r="C444" s="6"/>
      <c r="D444" s="1"/>
      <c r="E444" s="1"/>
      <c r="F444" s="4" t="str">
        <f>IF(E444&gt;0,VLOOKUP(E444,صنف!B:D,2,0),"")</f>
        <v/>
      </c>
      <c r="G444" s="1"/>
      <c r="H444" s="4" t="str">
        <f>IF(G444&gt;0,VLOOKUP(G444,مسئول!B:D,2,0),"")</f>
        <v/>
      </c>
      <c r="I444" s="1"/>
      <c r="J444" s="1"/>
    </row>
    <row r="445" spans="2:10" ht="24.95" customHeight="1">
      <c r="B445" s="12" t="str">
        <f t="shared" si="6"/>
        <v/>
      </c>
      <c r="C445" s="6"/>
      <c r="D445" s="1"/>
      <c r="E445" s="1"/>
      <c r="F445" s="4" t="str">
        <f>IF(E445&gt;0,VLOOKUP(E445,صنف!B:D,2,0),"")</f>
        <v/>
      </c>
      <c r="G445" s="1"/>
      <c r="H445" s="4" t="str">
        <f>IF(G445&gt;0,VLOOKUP(G445,مسئول!B:D,2,0),"")</f>
        <v/>
      </c>
      <c r="I445" s="1"/>
      <c r="J445" s="1"/>
    </row>
    <row r="446" spans="2:10" ht="24.95" customHeight="1">
      <c r="B446" s="12" t="str">
        <f t="shared" si="6"/>
        <v/>
      </c>
      <c r="C446" s="6"/>
      <c r="D446" s="1"/>
      <c r="E446" s="1"/>
      <c r="F446" s="4" t="str">
        <f>IF(E446&gt;0,VLOOKUP(E446,صنف!B:D,2,0),"")</f>
        <v/>
      </c>
      <c r="G446" s="1"/>
      <c r="H446" s="4" t="str">
        <f>IF(G446&gt;0,VLOOKUP(G446,مسئول!B:D,2,0),"")</f>
        <v/>
      </c>
      <c r="I446" s="1"/>
      <c r="J446" s="1"/>
    </row>
    <row r="447" spans="2:10" ht="24.95" customHeight="1">
      <c r="B447" s="12" t="str">
        <f t="shared" si="6"/>
        <v/>
      </c>
      <c r="C447" s="6"/>
      <c r="D447" s="1"/>
      <c r="E447" s="1"/>
      <c r="F447" s="4" t="str">
        <f>IF(E447&gt;0,VLOOKUP(E447,صنف!B:D,2,0),"")</f>
        <v/>
      </c>
      <c r="G447" s="1"/>
      <c r="H447" s="4" t="str">
        <f>IF(G447&gt;0,VLOOKUP(G447,مسئول!B:D,2,0),"")</f>
        <v/>
      </c>
      <c r="I447" s="1"/>
      <c r="J447" s="1"/>
    </row>
    <row r="448" spans="2:10" ht="24.95" customHeight="1">
      <c r="B448" s="12" t="str">
        <f t="shared" si="6"/>
        <v/>
      </c>
      <c r="C448" s="6"/>
      <c r="D448" s="1"/>
      <c r="E448" s="1"/>
      <c r="F448" s="4" t="str">
        <f>IF(E448&gt;0,VLOOKUP(E448,صنف!B:D,2,0),"")</f>
        <v/>
      </c>
      <c r="G448" s="1"/>
      <c r="H448" s="4" t="str">
        <f>IF(G448&gt;0,VLOOKUP(G448,مسئول!B:D,2,0),"")</f>
        <v/>
      </c>
      <c r="I448" s="1"/>
      <c r="J448" s="1"/>
    </row>
    <row r="449" spans="2:10" ht="24.95" customHeight="1">
      <c r="B449" s="12" t="str">
        <f t="shared" si="6"/>
        <v/>
      </c>
      <c r="C449" s="6"/>
      <c r="D449" s="1"/>
      <c r="E449" s="1"/>
      <c r="F449" s="4" t="str">
        <f>IF(E449&gt;0,VLOOKUP(E449,صنف!B:D,2,0),"")</f>
        <v/>
      </c>
      <c r="G449" s="1"/>
      <c r="H449" s="4" t="str">
        <f>IF(G449&gt;0,VLOOKUP(G449,مسئول!B:D,2,0),"")</f>
        <v/>
      </c>
      <c r="I449" s="1"/>
      <c r="J449" s="1"/>
    </row>
    <row r="450" spans="2:10" ht="24.95" customHeight="1">
      <c r="B450" s="12" t="str">
        <f t="shared" si="6"/>
        <v/>
      </c>
      <c r="C450" s="6"/>
      <c r="D450" s="1"/>
      <c r="E450" s="1"/>
      <c r="F450" s="4" t="str">
        <f>IF(E450&gt;0,VLOOKUP(E450,صنف!B:D,2,0),"")</f>
        <v/>
      </c>
      <c r="G450" s="1"/>
      <c r="H450" s="4" t="str">
        <f>IF(G450&gt;0,VLOOKUP(G450,مسئول!B:D,2,0),"")</f>
        <v/>
      </c>
      <c r="I450" s="1"/>
      <c r="J450" s="1"/>
    </row>
    <row r="451" spans="2:10" ht="24.95" customHeight="1">
      <c r="B451" s="12" t="str">
        <f t="shared" si="6"/>
        <v/>
      </c>
      <c r="C451" s="6"/>
      <c r="D451" s="1"/>
      <c r="E451" s="1"/>
      <c r="F451" s="4" t="str">
        <f>IF(E451&gt;0,VLOOKUP(E451,صنف!B:D,2,0),"")</f>
        <v/>
      </c>
      <c r="G451" s="1"/>
      <c r="H451" s="4" t="str">
        <f>IF(G451&gt;0,VLOOKUP(G451,مسئول!B:D,2,0),"")</f>
        <v/>
      </c>
      <c r="I451" s="1"/>
      <c r="J451" s="1"/>
    </row>
    <row r="452" spans="2:10" ht="24.95" customHeight="1">
      <c r="B452" s="12" t="str">
        <f t="shared" si="6"/>
        <v/>
      </c>
      <c r="C452" s="6"/>
      <c r="D452" s="1"/>
      <c r="E452" s="1"/>
      <c r="F452" s="4" t="str">
        <f>IF(E452&gt;0,VLOOKUP(E452,صنف!B:D,2,0),"")</f>
        <v/>
      </c>
      <c r="G452" s="1"/>
      <c r="H452" s="4" t="str">
        <f>IF(G452&gt;0,VLOOKUP(G452,مسئول!B:D,2,0),"")</f>
        <v/>
      </c>
      <c r="I452" s="1"/>
      <c r="J452" s="1"/>
    </row>
    <row r="453" spans="2:10" ht="24.95" customHeight="1">
      <c r="B453" s="12" t="str">
        <f t="shared" si="6"/>
        <v/>
      </c>
      <c r="C453" s="6"/>
      <c r="D453" s="1"/>
      <c r="E453" s="1"/>
      <c r="F453" s="4" t="str">
        <f>IF(E453&gt;0,VLOOKUP(E453,صنف!B:D,2,0),"")</f>
        <v/>
      </c>
      <c r="G453" s="1"/>
      <c r="H453" s="4" t="str">
        <f>IF(G453&gt;0,VLOOKUP(G453,مسئول!B:D,2,0),"")</f>
        <v/>
      </c>
      <c r="I453" s="1"/>
      <c r="J453" s="1"/>
    </row>
    <row r="454" spans="2:10" ht="24.95" customHeight="1">
      <c r="B454" s="12" t="str">
        <f t="shared" si="6"/>
        <v/>
      </c>
      <c r="C454" s="6"/>
      <c r="D454" s="1"/>
      <c r="E454" s="1"/>
      <c r="F454" s="4" t="str">
        <f>IF(E454&gt;0,VLOOKUP(E454,صنف!B:D,2,0),"")</f>
        <v/>
      </c>
      <c r="G454" s="1"/>
      <c r="H454" s="4" t="str">
        <f>IF(G454&gt;0,VLOOKUP(G454,مسئول!B:D,2,0),"")</f>
        <v/>
      </c>
      <c r="I454" s="1"/>
      <c r="J454" s="1"/>
    </row>
    <row r="455" spans="2:10" ht="24.95" customHeight="1">
      <c r="B455" s="12" t="str">
        <f t="shared" si="6"/>
        <v/>
      </c>
      <c r="C455" s="6"/>
      <c r="D455" s="1"/>
      <c r="E455" s="1"/>
      <c r="F455" s="4" t="str">
        <f>IF(E455&gt;0,VLOOKUP(E455,صنف!B:D,2,0),"")</f>
        <v/>
      </c>
      <c r="G455" s="1"/>
      <c r="H455" s="4" t="str">
        <f>IF(G455&gt;0,VLOOKUP(G455,مسئول!B:D,2,0),"")</f>
        <v/>
      </c>
      <c r="I455" s="1"/>
      <c r="J455" s="1"/>
    </row>
    <row r="456" spans="2:10" ht="24.95" customHeight="1">
      <c r="B456" s="12" t="str">
        <f t="shared" ref="B456:B500" si="7">IF(C456&lt;&gt;0,1+B455,"")</f>
        <v/>
      </c>
      <c r="C456" s="6"/>
      <c r="D456" s="1"/>
      <c r="E456" s="1"/>
      <c r="F456" s="4" t="str">
        <f>IF(E456&gt;0,VLOOKUP(E456,صنف!B:D,2,0),"")</f>
        <v/>
      </c>
      <c r="G456" s="1"/>
      <c r="H456" s="4" t="str">
        <f>IF(G456&gt;0,VLOOKUP(G456,مسئول!B:D,2,0),"")</f>
        <v/>
      </c>
      <c r="I456" s="1"/>
      <c r="J456" s="1"/>
    </row>
    <row r="457" spans="2:10" ht="24.95" customHeight="1">
      <c r="B457" s="12" t="str">
        <f t="shared" si="7"/>
        <v/>
      </c>
      <c r="C457" s="6"/>
      <c r="D457" s="1"/>
      <c r="E457" s="1"/>
      <c r="F457" s="4" t="str">
        <f>IF(E457&gt;0,VLOOKUP(E457,صنف!B:D,2,0),"")</f>
        <v/>
      </c>
      <c r="G457" s="1"/>
      <c r="H457" s="4" t="str">
        <f>IF(G457&gt;0,VLOOKUP(G457,مسئول!B:D,2,0),"")</f>
        <v/>
      </c>
      <c r="I457" s="1"/>
      <c r="J457" s="1"/>
    </row>
    <row r="458" spans="2:10" ht="24.95" customHeight="1">
      <c r="B458" s="12" t="str">
        <f t="shared" si="7"/>
        <v/>
      </c>
      <c r="C458" s="6"/>
      <c r="D458" s="1"/>
      <c r="E458" s="1"/>
      <c r="F458" s="4" t="str">
        <f>IF(E458&gt;0,VLOOKUP(E458,صنف!B:D,2,0),"")</f>
        <v/>
      </c>
      <c r="G458" s="1"/>
      <c r="H458" s="4" t="str">
        <f>IF(G458&gt;0,VLOOKUP(G458,مسئول!B:D,2,0),"")</f>
        <v/>
      </c>
      <c r="I458" s="1"/>
      <c r="J458" s="1"/>
    </row>
    <row r="459" spans="2:10" ht="24.95" customHeight="1">
      <c r="B459" s="12" t="str">
        <f t="shared" si="7"/>
        <v/>
      </c>
      <c r="C459" s="6"/>
      <c r="D459" s="1"/>
      <c r="E459" s="1"/>
      <c r="F459" s="4" t="str">
        <f>IF(E459&gt;0,VLOOKUP(E459,صنف!B:D,2,0),"")</f>
        <v/>
      </c>
      <c r="G459" s="1"/>
      <c r="H459" s="4" t="str">
        <f>IF(G459&gt;0,VLOOKUP(G459,مسئول!B:D,2,0),"")</f>
        <v/>
      </c>
      <c r="I459" s="1"/>
      <c r="J459" s="1"/>
    </row>
    <row r="460" spans="2:10" ht="24.95" customHeight="1">
      <c r="B460" s="12" t="str">
        <f t="shared" si="7"/>
        <v/>
      </c>
      <c r="C460" s="6"/>
      <c r="D460" s="1"/>
      <c r="E460" s="1"/>
      <c r="F460" s="4" t="str">
        <f>IF(E460&gt;0,VLOOKUP(E460,صنف!B:D,2,0),"")</f>
        <v/>
      </c>
      <c r="G460" s="1"/>
      <c r="H460" s="4" t="str">
        <f>IF(G460&gt;0,VLOOKUP(G460,مسئول!B:D,2,0),"")</f>
        <v/>
      </c>
      <c r="I460" s="1"/>
      <c r="J460" s="1"/>
    </row>
    <row r="461" spans="2:10" ht="24.95" customHeight="1">
      <c r="B461" s="12" t="str">
        <f t="shared" si="7"/>
        <v/>
      </c>
      <c r="C461" s="6"/>
      <c r="D461" s="1"/>
      <c r="E461" s="1"/>
      <c r="F461" s="4" t="str">
        <f>IF(E461&gt;0,VLOOKUP(E461,صنف!B:D,2,0),"")</f>
        <v/>
      </c>
      <c r="G461" s="1"/>
      <c r="H461" s="4" t="str">
        <f>IF(G461&gt;0,VLOOKUP(G461,مسئول!B:D,2,0),"")</f>
        <v/>
      </c>
      <c r="I461" s="1"/>
      <c r="J461" s="1"/>
    </row>
    <row r="462" spans="2:10" ht="24.95" customHeight="1">
      <c r="B462" s="12" t="str">
        <f t="shared" si="7"/>
        <v/>
      </c>
      <c r="C462" s="6"/>
      <c r="D462" s="1"/>
      <c r="E462" s="1"/>
      <c r="F462" s="4" t="str">
        <f>IF(E462&gt;0,VLOOKUP(E462,صنف!B:D,2,0),"")</f>
        <v/>
      </c>
      <c r="G462" s="1"/>
      <c r="H462" s="4" t="str">
        <f>IF(G462&gt;0,VLOOKUP(G462,مسئول!B:D,2,0),"")</f>
        <v/>
      </c>
      <c r="I462" s="1"/>
      <c r="J462" s="1"/>
    </row>
    <row r="463" spans="2:10" ht="24.95" customHeight="1">
      <c r="B463" s="12" t="str">
        <f t="shared" si="7"/>
        <v/>
      </c>
      <c r="C463" s="6"/>
      <c r="D463" s="1"/>
      <c r="E463" s="1"/>
      <c r="F463" s="4" t="str">
        <f>IF(E463&gt;0,VLOOKUP(E463,صنف!B:D,2,0),"")</f>
        <v/>
      </c>
      <c r="G463" s="1"/>
      <c r="H463" s="4" t="str">
        <f>IF(G463&gt;0,VLOOKUP(G463,مسئول!B:D,2,0),"")</f>
        <v/>
      </c>
      <c r="I463" s="1"/>
      <c r="J463" s="1"/>
    </row>
    <row r="464" spans="2:10" ht="24.95" customHeight="1">
      <c r="B464" s="12" t="str">
        <f t="shared" si="7"/>
        <v/>
      </c>
      <c r="C464" s="6"/>
      <c r="D464" s="1"/>
      <c r="E464" s="1"/>
      <c r="F464" s="4" t="str">
        <f>IF(E464&gt;0,VLOOKUP(E464,صنف!B:D,2,0),"")</f>
        <v/>
      </c>
      <c r="G464" s="1"/>
      <c r="H464" s="4" t="str">
        <f>IF(G464&gt;0,VLOOKUP(G464,مسئول!B:D,2,0),"")</f>
        <v/>
      </c>
      <c r="I464" s="1"/>
      <c r="J464" s="1"/>
    </row>
    <row r="465" spans="2:10" ht="24.95" customHeight="1">
      <c r="B465" s="12" t="str">
        <f t="shared" si="7"/>
        <v/>
      </c>
      <c r="C465" s="6"/>
      <c r="D465" s="1"/>
      <c r="E465" s="1"/>
      <c r="F465" s="4" t="str">
        <f>IF(E465&gt;0,VLOOKUP(E465,صنف!B:D,2,0),"")</f>
        <v/>
      </c>
      <c r="G465" s="1"/>
      <c r="H465" s="4" t="str">
        <f>IF(G465&gt;0,VLOOKUP(G465,مسئول!B:D,2,0),"")</f>
        <v/>
      </c>
      <c r="I465" s="1"/>
      <c r="J465" s="1"/>
    </row>
    <row r="466" spans="2:10" ht="24.95" customHeight="1">
      <c r="B466" s="12" t="str">
        <f t="shared" si="7"/>
        <v/>
      </c>
      <c r="C466" s="6"/>
      <c r="D466" s="1"/>
      <c r="E466" s="1"/>
      <c r="F466" s="4" t="str">
        <f>IF(E466&gt;0,VLOOKUP(E466,صنف!B:D,2,0),"")</f>
        <v/>
      </c>
      <c r="G466" s="1"/>
      <c r="H466" s="4" t="str">
        <f>IF(G466&gt;0,VLOOKUP(G466,مسئول!B:D,2,0),"")</f>
        <v/>
      </c>
      <c r="I466" s="1"/>
      <c r="J466" s="1"/>
    </row>
    <row r="467" spans="2:10" ht="24.95" customHeight="1">
      <c r="B467" s="12" t="str">
        <f t="shared" si="7"/>
        <v/>
      </c>
      <c r="C467" s="6"/>
      <c r="D467" s="1"/>
      <c r="E467" s="1"/>
      <c r="F467" s="4" t="str">
        <f>IF(E467&gt;0,VLOOKUP(E467,صنف!B:D,2,0),"")</f>
        <v/>
      </c>
      <c r="G467" s="1"/>
      <c r="H467" s="4" t="str">
        <f>IF(G467&gt;0,VLOOKUP(G467,مسئول!B:D,2,0),"")</f>
        <v/>
      </c>
      <c r="I467" s="1"/>
      <c r="J467" s="1"/>
    </row>
    <row r="468" spans="2:10" ht="24.95" customHeight="1">
      <c r="B468" s="12" t="str">
        <f t="shared" si="7"/>
        <v/>
      </c>
      <c r="C468" s="6"/>
      <c r="D468" s="1"/>
      <c r="E468" s="1"/>
      <c r="F468" s="4" t="str">
        <f>IF(E468&gt;0,VLOOKUP(E468,صنف!B:D,2,0),"")</f>
        <v/>
      </c>
      <c r="G468" s="1"/>
      <c r="H468" s="4" t="str">
        <f>IF(G468&gt;0,VLOOKUP(G468,مسئول!B:D,2,0),"")</f>
        <v/>
      </c>
      <c r="I468" s="1"/>
      <c r="J468" s="1"/>
    </row>
    <row r="469" spans="2:10" ht="24.95" customHeight="1">
      <c r="B469" s="12" t="str">
        <f t="shared" si="7"/>
        <v/>
      </c>
      <c r="C469" s="6"/>
      <c r="D469" s="1"/>
      <c r="E469" s="1"/>
      <c r="F469" s="4" t="str">
        <f>IF(E469&gt;0,VLOOKUP(E469,صنف!B:D,2,0),"")</f>
        <v/>
      </c>
      <c r="G469" s="1"/>
      <c r="H469" s="4" t="str">
        <f>IF(G469&gt;0,VLOOKUP(G469,مسئول!B:D,2,0),"")</f>
        <v/>
      </c>
      <c r="I469" s="1"/>
      <c r="J469" s="1"/>
    </row>
    <row r="470" spans="2:10" ht="24.95" customHeight="1">
      <c r="B470" s="12" t="str">
        <f t="shared" si="7"/>
        <v/>
      </c>
      <c r="C470" s="6"/>
      <c r="D470" s="1"/>
      <c r="E470" s="1"/>
      <c r="F470" s="4" t="str">
        <f>IF(E470&gt;0,VLOOKUP(E470,صنف!B:D,2,0),"")</f>
        <v/>
      </c>
      <c r="G470" s="1"/>
      <c r="H470" s="4" t="str">
        <f>IF(G470&gt;0,VLOOKUP(G470,مسئول!B:D,2,0),"")</f>
        <v/>
      </c>
      <c r="I470" s="1"/>
      <c r="J470" s="1"/>
    </row>
    <row r="471" spans="2:10" ht="24.95" customHeight="1">
      <c r="B471" s="12" t="str">
        <f t="shared" si="7"/>
        <v/>
      </c>
      <c r="C471" s="6"/>
      <c r="D471" s="1"/>
      <c r="E471" s="1"/>
      <c r="F471" s="4" t="str">
        <f>IF(E471&gt;0,VLOOKUP(E471,صنف!B:D,2,0),"")</f>
        <v/>
      </c>
      <c r="G471" s="1"/>
      <c r="H471" s="4" t="str">
        <f>IF(G471&gt;0,VLOOKUP(G471,مسئول!B:D,2,0),"")</f>
        <v/>
      </c>
      <c r="I471" s="1"/>
      <c r="J471" s="1"/>
    </row>
    <row r="472" spans="2:10" ht="24.95" customHeight="1">
      <c r="B472" s="12" t="str">
        <f t="shared" si="7"/>
        <v/>
      </c>
      <c r="C472" s="6"/>
      <c r="D472" s="1"/>
      <c r="E472" s="1"/>
      <c r="F472" s="4" t="str">
        <f>IF(E472&gt;0,VLOOKUP(E472,صنف!B:D,2,0),"")</f>
        <v/>
      </c>
      <c r="G472" s="1"/>
      <c r="H472" s="4" t="str">
        <f>IF(G472&gt;0,VLOOKUP(G472,مسئول!B:D,2,0),"")</f>
        <v/>
      </c>
      <c r="I472" s="1"/>
      <c r="J472" s="1"/>
    </row>
    <row r="473" spans="2:10" ht="24.95" customHeight="1">
      <c r="B473" s="12" t="str">
        <f t="shared" si="7"/>
        <v/>
      </c>
      <c r="C473" s="6"/>
      <c r="D473" s="1"/>
      <c r="E473" s="1"/>
      <c r="F473" s="4" t="str">
        <f>IF(E473&gt;0,VLOOKUP(E473,صنف!B:D,2,0),"")</f>
        <v/>
      </c>
      <c r="G473" s="1"/>
      <c r="H473" s="4" t="str">
        <f>IF(G473&gt;0,VLOOKUP(G473,مسئول!B:D,2,0),"")</f>
        <v/>
      </c>
      <c r="I473" s="1"/>
      <c r="J473" s="1"/>
    </row>
    <row r="474" spans="2:10" ht="24.95" customHeight="1">
      <c r="B474" s="12" t="str">
        <f t="shared" si="7"/>
        <v/>
      </c>
      <c r="C474" s="6"/>
      <c r="D474" s="1"/>
      <c r="E474" s="1"/>
      <c r="F474" s="4" t="str">
        <f>IF(E474&gt;0,VLOOKUP(E474,صنف!B:D,2,0),"")</f>
        <v/>
      </c>
      <c r="G474" s="1"/>
      <c r="H474" s="4" t="str">
        <f>IF(G474&gt;0,VLOOKUP(G474,مسئول!B:D,2,0),"")</f>
        <v/>
      </c>
      <c r="I474" s="1"/>
      <c r="J474" s="1"/>
    </row>
    <row r="475" spans="2:10" ht="24.95" customHeight="1">
      <c r="B475" s="12" t="str">
        <f t="shared" si="7"/>
        <v/>
      </c>
      <c r="C475" s="6"/>
      <c r="D475" s="1"/>
      <c r="E475" s="1"/>
      <c r="F475" s="4" t="str">
        <f>IF(E475&gt;0,VLOOKUP(E475,صنف!B:D,2,0),"")</f>
        <v/>
      </c>
      <c r="G475" s="1"/>
      <c r="H475" s="4" t="str">
        <f>IF(G475&gt;0,VLOOKUP(G475,مسئول!B:D,2,0),"")</f>
        <v/>
      </c>
      <c r="I475" s="1"/>
      <c r="J475" s="1"/>
    </row>
    <row r="476" spans="2:10" ht="24.95" customHeight="1">
      <c r="B476" s="12" t="str">
        <f t="shared" si="7"/>
        <v/>
      </c>
      <c r="C476" s="6"/>
      <c r="D476" s="1"/>
      <c r="E476" s="1"/>
      <c r="F476" s="4" t="str">
        <f>IF(E476&gt;0,VLOOKUP(E476,صنف!B:D,2,0),"")</f>
        <v/>
      </c>
      <c r="G476" s="1"/>
      <c r="H476" s="4" t="str">
        <f>IF(G476&gt;0,VLOOKUP(G476,مسئول!B:D,2,0),"")</f>
        <v/>
      </c>
      <c r="I476" s="1"/>
      <c r="J476" s="1"/>
    </row>
    <row r="477" spans="2:10" ht="24.95" customHeight="1">
      <c r="B477" s="12" t="str">
        <f t="shared" si="7"/>
        <v/>
      </c>
      <c r="C477" s="6"/>
      <c r="D477" s="1"/>
      <c r="E477" s="1"/>
      <c r="F477" s="4" t="str">
        <f>IF(E477&gt;0,VLOOKUP(E477,صنف!B:D,2,0),"")</f>
        <v/>
      </c>
      <c r="G477" s="1"/>
      <c r="H477" s="4" t="str">
        <f>IF(G477&gt;0,VLOOKUP(G477,مسئول!B:D,2,0),"")</f>
        <v/>
      </c>
      <c r="I477" s="1"/>
      <c r="J477" s="1"/>
    </row>
    <row r="478" spans="2:10" ht="24.95" customHeight="1">
      <c r="B478" s="12" t="str">
        <f t="shared" si="7"/>
        <v/>
      </c>
      <c r="C478" s="6"/>
      <c r="D478" s="1"/>
      <c r="E478" s="1"/>
      <c r="F478" s="4" t="str">
        <f>IF(E478&gt;0,VLOOKUP(E478,صنف!B:D,2,0),"")</f>
        <v/>
      </c>
      <c r="G478" s="1"/>
      <c r="H478" s="4" t="str">
        <f>IF(G478&gt;0,VLOOKUP(G478,مسئول!B:D,2,0),"")</f>
        <v/>
      </c>
      <c r="I478" s="1"/>
      <c r="J478" s="1"/>
    </row>
    <row r="479" spans="2:10" ht="24.95" customHeight="1">
      <c r="B479" s="12" t="str">
        <f t="shared" si="7"/>
        <v/>
      </c>
      <c r="C479" s="6"/>
      <c r="D479" s="1"/>
      <c r="E479" s="1"/>
      <c r="F479" s="4" t="str">
        <f>IF(E479&gt;0,VLOOKUP(E479,صنف!B:D,2,0),"")</f>
        <v/>
      </c>
      <c r="G479" s="1"/>
      <c r="H479" s="4" t="str">
        <f>IF(G479&gt;0,VLOOKUP(G479,مسئول!B:D,2,0),"")</f>
        <v/>
      </c>
      <c r="I479" s="1"/>
      <c r="J479" s="1"/>
    </row>
    <row r="480" spans="2:10" ht="24.95" customHeight="1">
      <c r="B480" s="12" t="str">
        <f t="shared" si="7"/>
        <v/>
      </c>
      <c r="C480" s="6"/>
      <c r="D480" s="1"/>
      <c r="E480" s="1"/>
      <c r="F480" s="4" t="str">
        <f>IF(E480&gt;0,VLOOKUP(E480,صنف!B:D,2,0),"")</f>
        <v/>
      </c>
      <c r="G480" s="1"/>
      <c r="H480" s="4" t="str">
        <f>IF(G480&gt;0,VLOOKUP(G480,مسئول!B:D,2,0),"")</f>
        <v/>
      </c>
      <c r="I480" s="1"/>
      <c r="J480" s="1"/>
    </row>
    <row r="481" spans="2:10" ht="24.95" customHeight="1">
      <c r="B481" s="12" t="str">
        <f t="shared" si="7"/>
        <v/>
      </c>
      <c r="C481" s="6"/>
      <c r="D481" s="1"/>
      <c r="E481" s="1"/>
      <c r="F481" s="4" t="str">
        <f>IF(E481&gt;0,VLOOKUP(E481,صنف!B:D,2,0),"")</f>
        <v/>
      </c>
      <c r="G481" s="1"/>
      <c r="H481" s="4" t="str">
        <f>IF(G481&gt;0,VLOOKUP(G481,مسئول!B:D,2,0),"")</f>
        <v/>
      </c>
      <c r="I481" s="1"/>
      <c r="J481" s="1"/>
    </row>
    <row r="482" spans="2:10" ht="24.95" customHeight="1">
      <c r="B482" s="12" t="str">
        <f t="shared" si="7"/>
        <v/>
      </c>
      <c r="C482" s="6"/>
      <c r="D482" s="1"/>
      <c r="E482" s="1"/>
      <c r="F482" s="4" t="str">
        <f>IF(E482&gt;0,VLOOKUP(E482,صنف!B:D,2,0),"")</f>
        <v/>
      </c>
      <c r="G482" s="1"/>
      <c r="H482" s="4" t="str">
        <f>IF(G482&gt;0,VLOOKUP(G482,مسئول!B:D,2,0),"")</f>
        <v/>
      </c>
      <c r="I482" s="1"/>
      <c r="J482" s="1"/>
    </row>
    <row r="483" spans="2:10" ht="24.95" customHeight="1">
      <c r="B483" s="12" t="str">
        <f t="shared" si="7"/>
        <v/>
      </c>
      <c r="C483" s="6"/>
      <c r="D483" s="1"/>
      <c r="E483" s="1"/>
      <c r="F483" s="4" t="str">
        <f>IF(E483&gt;0,VLOOKUP(E483,صنف!B:D,2,0),"")</f>
        <v/>
      </c>
      <c r="G483" s="1"/>
      <c r="H483" s="4" t="str">
        <f>IF(G483&gt;0,VLOOKUP(G483,مسئول!B:D,2,0),"")</f>
        <v/>
      </c>
      <c r="I483" s="1"/>
      <c r="J483" s="1"/>
    </row>
    <row r="484" spans="2:10" ht="24.95" customHeight="1">
      <c r="B484" s="12" t="str">
        <f t="shared" si="7"/>
        <v/>
      </c>
      <c r="C484" s="6"/>
      <c r="D484" s="1"/>
      <c r="E484" s="1"/>
      <c r="F484" s="4" t="str">
        <f>IF(E484&gt;0,VLOOKUP(E484,صنف!B:D,2,0),"")</f>
        <v/>
      </c>
      <c r="G484" s="1"/>
      <c r="H484" s="4" t="str">
        <f>IF(G484&gt;0,VLOOKUP(G484,مسئول!B:D,2,0),"")</f>
        <v/>
      </c>
      <c r="I484" s="1"/>
      <c r="J484" s="1"/>
    </row>
    <row r="485" spans="2:10" ht="24.95" customHeight="1">
      <c r="B485" s="12" t="str">
        <f t="shared" si="7"/>
        <v/>
      </c>
      <c r="C485" s="6"/>
      <c r="D485" s="1"/>
      <c r="E485" s="1"/>
      <c r="F485" s="4" t="str">
        <f>IF(E485&gt;0,VLOOKUP(E485,صنف!B:D,2,0),"")</f>
        <v/>
      </c>
      <c r="G485" s="1"/>
      <c r="H485" s="4" t="str">
        <f>IF(G485&gt;0,VLOOKUP(G485,مسئول!B:D,2,0),"")</f>
        <v/>
      </c>
      <c r="I485" s="1"/>
      <c r="J485" s="1"/>
    </row>
    <row r="486" spans="2:10" ht="24.95" customHeight="1">
      <c r="B486" s="12" t="str">
        <f t="shared" si="7"/>
        <v/>
      </c>
      <c r="C486" s="6"/>
      <c r="D486" s="1"/>
      <c r="E486" s="1"/>
      <c r="F486" s="4" t="str">
        <f>IF(E486&gt;0,VLOOKUP(E486,صنف!B:D,2,0),"")</f>
        <v/>
      </c>
      <c r="G486" s="1"/>
      <c r="H486" s="4" t="str">
        <f>IF(G486&gt;0,VLOOKUP(G486,مسئول!B:D,2,0),"")</f>
        <v/>
      </c>
      <c r="I486" s="1"/>
      <c r="J486" s="1"/>
    </row>
    <row r="487" spans="2:10" ht="24.95" customHeight="1">
      <c r="B487" s="12" t="str">
        <f t="shared" si="7"/>
        <v/>
      </c>
      <c r="C487" s="6"/>
      <c r="D487" s="1"/>
      <c r="E487" s="1"/>
      <c r="F487" s="4" t="str">
        <f>IF(E487&gt;0,VLOOKUP(E487,صنف!B:D,2,0),"")</f>
        <v/>
      </c>
      <c r="G487" s="1"/>
      <c r="H487" s="4" t="str">
        <f>IF(G487&gt;0,VLOOKUP(G487,مسئول!B:D,2,0),"")</f>
        <v/>
      </c>
      <c r="I487" s="1"/>
      <c r="J487" s="1"/>
    </row>
    <row r="488" spans="2:10" ht="24.95" customHeight="1">
      <c r="B488" s="12" t="str">
        <f t="shared" si="7"/>
        <v/>
      </c>
      <c r="C488" s="6"/>
      <c r="D488" s="1"/>
      <c r="E488" s="1"/>
      <c r="F488" s="4" t="str">
        <f>IF(E488&gt;0,VLOOKUP(E488,صنف!B:D,2,0),"")</f>
        <v/>
      </c>
      <c r="G488" s="1"/>
      <c r="H488" s="4" t="str">
        <f>IF(G488&gt;0,VLOOKUP(G488,مسئول!B:D,2,0),"")</f>
        <v/>
      </c>
      <c r="I488" s="1"/>
      <c r="J488" s="1"/>
    </row>
    <row r="489" spans="2:10" ht="24.95" customHeight="1">
      <c r="B489" s="12" t="str">
        <f t="shared" si="7"/>
        <v/>
      </c>
      <c r="C489" s="6"/>
      <c r="D489" s="1"/>
      <c r="E489" s="1"/>
      <c r="F489" s="4" t="str">
        <f>IF(E489&gt;0,VLOOKUP(E489,صنف!B:D,2,0),"")</f>
        <v/>
      </c>
      <c r="G489" s="1"/>
      <c r="H489" s="4" t="str">
        <f>IF(G489&gt;0,VLOOKUP(G489,مسئول!B:D,2,0),"")</f>
        <v/>
      </c>
      <c r="I489" s="1"/>
      <c r="J489" s="1"/>
    </row>
    <row r="490" spans="2:10" ht="24.95" customHeight="1">
      <c r="B490" s="12" t="str">
        <f t="shared" si="7"/>
        <v/>
      </c>
      <c r="C490" s="6"/>
      <c r="D490" s="1"/>
      <c r="E490" s="1"/>
      <c r="F490" s="4" t="str">
        <f>IF(E490&gt;0,VLOOKUP(E490,صنف!B:D,2,0),"")</f>
        <v/>
      </c>
      <c r="G490" s="1"/>
      <c r="H490" s="4" t="str">
        <f>IF(G490&gt;0,VLOOKUP(G490,مسئول!B:D,2,0),"")</f>
        <v/>
      </c>
      <c r="I490" s="1"/>
      <c r="J490" s="1"/>
    </row>
    <row r="491" spans="2:10" ht="24.95" customHeight="1">
      <c r="B491" s="12" t="str">
        <f t="shared" si="7"/>
        <v/>
      </c>
      <c r="C491" s="6"/>
      <c r="D491" s="1"/>
      <c r="E491" s="1"/>
      <c r="F491" s="4" t="str">
        <f>IF(E491&gt;0,VLOOKUP(E491,صنف!B:D,2,0),"")</f>
        <v/>
      </c>
      <c r="G491" s="1"/>
      <c r="H491" s="4" t="str">
        <f>IF(G491&gt;0,VLOOKUP(G491,مسئول!B:D,2,0),"")</f>
        <v/>
      </c>
      <c r="I491" s="1"/>
      <c r="J491" s="1"/>
    </row>
    <row r="492" spans="2:10" ht="24.95" customHeight="1">
      <c r="B492" s="12" t="str">
        <f t="shared" si="7"/>
        <v/>
      </c>
      <c r="C492" s="6"/>
      <c r="D492" s="1"/>
      <c r="E492" s="1"/>
      <c r="F492" s="4" t="str">
        <f>IF(E492&gt;0,VLOOKUP(E492,صنف!B:D,2,0),"")</f>
        <v/>
      </c>
      <c r="G492" s="1"/>
      <c r="H492" s="4" t="str">
        <f>IF(G492&gt;0,VLOOKUP(G492,مسئول!B:D,2,0),"")</f>
        <v/>
      </c>
      <c r="I492" s="1"/>
      <c r="J492" s="1"/>
    </row>
    <row r="493" spans="2:10" ht="24.95" customHeight="1">
      <c r="B493" s="12" t="str">
        <f t="shared" si="7"/>
        <v/>
      </c>
      <c r="C493" s="6"/>
      <c r="D493" s="1"/>
      <c r="E493" s="1"/>
      <c r="F493" s="4" t="str">
        <f>IF(E493&gt;0,VLOOKUP(E493,صنف!B:D,2,0),"")</f>
        <v/>
      </c>
      <c r="G493" s="1"/>
      <c r="H493" s="4" t="str">
        <f>IF(G493&gt;0,VLOOKUP(G493,مسئول!B:D,2,0),"")</f>
        <v/>
      </c>
      <c r="I493" s="1"/>
      <c r="J493" s="1"/>
    </row>
    <row r="494" spans="2:10" ht="24.95" customHeight="1">
      <c r="B494" s="12" t="str">
        <f t="shared" si="7"/>
        <v/>
      </c>
      <c r="C494" s="6"/>
      <c r="D494" s="1"/>
      <c r="E494" s="1"/>
      <c r="F494" s="4" t="str">
        <f>IF(E494&gt;0,VLOOKUP(E494,صنف!B:D,2,0),"")</f>
        <v/>
      </c>
      <c r="G494" s="1"/>
      <c r="H494" s="4" t="str">
        <f>IF(G494&gt;0,VLOOKUP(G494,مسئول!B:D,2,0),"")</f>
        <v/>
      </c>
      <c r="I494" s="1"/>
      <c r="J494" s="1"/>
    </row>
    <row r="495" spans="2:10" ht="24.95" customHeight="1">
      <c r="B495" s="12" t="str">
        <f t="shared" si="7"/>
        <v/>
      </c>
      <c r="C495" s="6"/>
      <c r="D495" s="1"/>
      <c r="E495" s="1"/>
      <c r="F495" s="4" t="str">
        <f>IF(E495&gt;0,VLOOKUP(E495,صنف!B:D,2,0),"")</f>
        <v/>
      </c>
      <c r="G495" s="1"/>
      <c r="H495" s="4" t="str">
        <f>IF(G495&gt;0,VLOOKUP(G495,مسئول!B:D,2,0),"")</f>
        <v/>
      </c>
      <c r="I495" s="1"/>
      <c r="J495" s="1"/>
    </row>
    <row r="496" spans="2:10" ht="24.95" customHeight="1">
      <c r="B496" s="12" t="str">
        <f t="shared" si="7"/>
        <v/>
      </c>
      <c r="C496" s="6"/>
      <c r="D496" s="1"/>
      <c r="E496" s="1"/>
      <c r="F496" s="4" t="str">
        <f>IF(E496&gt;0,VLOOKUP(E496,صنف!B:D,2,0),"")</f>
        <v/>
      </c>
      <c r="G496" s="1"/>
      <c r="H496" s="4" t="str">
        <f>IF(G496&gt;0,VLOOKUP(G496,مسئول!B:D,2,0),"")</f>
        <v/>
      </c>
      <c r="I496" s="1"/>
      <c r="J496" s="1"/>
    </row>
    <row r="497" spans="2:10" ht="24.95" customHeight="1">
      <c r="B497" s="12" t="str">
        <f t="shared" si="7"/>
        <v/>
      </c>
      <c r="C497" s="6"/>
      <c r="D497" s="1"/>
      <c r="E497" s="1"/>
      <c r="F497" s="4" t="str">
        <f>IF(E497&gt;0,VLOOKUP(E497,صنف!B:D,2,0),"")</f>
        <v/>
      </c>
      <c r="G497" s="1"/>
      <c r="H497" s="4" t="str">
        <f>IF(G497&gt;0,VLOOKUP(G497,مسئول!B:D,2,0),"")</f>
        <v/>
      </c>
      <c r="I497" s="1"/>
      <c r="J497" s="1"/>
    </row>
    <row r="498" spans="2:10" ht="24.95" customHeight="1">
      <c r="B498" s="12" t="str">
        <f t="shared" si="7"/>
        <v/>
      </c>
      <c r="C498" s="6"/>
      <c r="D498" s="1"/>
      <c r="E498" s="1"/>
      <c r="F498" s="4" t="str">
        <f>IF(E498&gt;0,VLOOKUP(E498,صنف!B:D,2,0),"")</f>
        <v/>
      </c>
      <c r="G498" s="1"/>
      <c r="H498" s="4" t="str">
        <f>IF(G498&gt;0,VLOOKUP(G498,مسئول!B:D,2,0),"")</f>
        <v/>
      </c>
      <c r="I498" s="1"/>
      <c r="J498" s="1"/>
    </row>
    <row r="499" spans="2:10" ht="24.95" customHeight="1">
      <c r="B499" s="12" t="str">
        <f t="shared" si="7"/>
        <v/>
      </c>
      <c r="C499" s="6"/>
      <c r="D499" s="1"/>
      <c r="E499" s="1"/>
      <c r="F499" s="4" t="str">
        <f>IF(E499&gt;0,VLOOKUP(E499,صنف!B:D,2,0),"")</f>
        <v/>
      </c>
      <c r="G499" s="1"/>
      <c r="H499" s="4" t="str">
        <f>IF(G499&gt;0,VLOOKUP(G499,مسئول!B:D,2,0),"")</f>
        <v/>
      </c>
      <c r="I499" s="1"/>
      <c r="J499" s="1"/>
    </row>
    <row r="500" spans="2:10" ht="24.95" customHeight="1">
      <c r="B500" s="12" t="str">
        <f t="shared" si="7"/>
        <v/>
      </c>
      <c r="C500" s="6"/>
      <c r="D500" s="1"/>
      <c r="E500" s="1"/>
      <c r="F500" s="4" t="str">
        <f>IF(E500&gt;0,VLOOKUP(E500,صنف!B:D,2,0),"")</f>
        <v/>
      </c>
      <c r="G500" s="1"/>
      <c r="H500" s="4" t="str">
        <f>IF(G500&gt;0,VLOOKUP(G500,مسئول!B:D,2,0),"")</f>
        <v/>
      </c>
      <c r="I500" s="1"/>
      <c r="J500" s="1"/>
    </row>
  </sheetData>
  <autoFilter ref="B4:I4"/>
  <phoneticPr fontId="36" type="noConversion"/>
  <conditionalFormatting sqref="H5:H500 F5:F500">
    <cfRule type="cellIs" dxfId="40" priority="6" stopIfTrue="1" operator="equal">
      <formula>0</formula>
    </cfRule>
  </conditionalFormatting>
  <conditionalFormatting sqref="B5:B500">
    <cfRule type="notContainsBlanks" dxfId="39" priority="4">
      <formula>LEN(TRIM(B5))&gt;0</formula>
    </cfRule>
  </conditionalFormatting>
  <dataValidations count="1">
    <dataValidation type="list" allowBlank="1" showInputMessage="1" showErrorMessage="1" sqref="J5:J500">
      <formula1>$K$1:$K$3</formula1>
    </dataValidation>
  </dataValidations>
  <pageMargins left="0.7" right="0.7" top="0.75" bottom="0.75" header="0.3" footer="0.3"/>
  <pageSetup paperSize="9" orientation="portrait" horizontalDpi="200" verticalDpi="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500"/>
  <sheetViews>
    <sheetView showGridLines="0" showZeros="0" rightToLeft="1" zoomScale="80" zoomScaleNormal="80" workbookViewId="0">
      <pane xSplit="11" ySplit="5" topLeftCell="XFD6" activePane="bottomRight" state="frozen"/>
      <selection pane="topRight" activeCell="H1" sqref="H1"/>
      <selection pane="bottomLeft" activeCell="A14" sqref="A14"/>
      <selection pane="bottomRight" activeCell="E6" sqref="E6"/>
    </sheetView>
  </sheetViews>
  <sheetFormatPr baseColWidth="10" defaultColWidth="0" defaultRowHeight="24.95" customHeight="1"/>
  <cols>
    <col min="1" max="1" width="3.625" customWidth="1"/>
    <col min="2" max="2" width="9" customWidth="1"/>
    <col min="3" max="3" width="15.625" customWidth="1"/>
    <col min="4" max="4" width="10.625" hidden="1" customWidth="1"/>
    <col min="5" max="5" width="37.625" customWidth="1"/>
    <col min="6" max="7" width="10.625" customWidth="1"/>
    <col min="8" max="8" width="26.75" customWidth="1"/>
    <col min="9" max="9" width="10.625" customWidth="1"/>
    <col min="10" max="10" width="26.25" customWidth="1"/>
    <col min="11" max="11" width="9" style="73" customWidth="1"/>
  </cols>
  <sheetData>
    <row r="2" spans="2:11" ht="35.1" customHeight="1"/>
    <row r="4" spans="2:11" ht="30" customHeight="1">
      <c r="B4" s="123"/>
      <c r="C4" s="123"/>
      <c r="D4" s="123"/>
      <c r="E4" s="123"/>
      <c r="F4" s="124"/>
      <c r="G4" s="122" t="s">
        <v>29</v>
      </c>
      <c r="H4" s="122"/>
      <c r="I4" s="122" t="s">
        <v>30</v>
      </c>
      <c r="J4" s="122"/>
    </row>
    <row r="5" spans="2:11" s="2" customFormat="1" ht="39.950000000000003" customHeight="1">
      <c r="B5" s="42" t="s">
        <v>8</v>
      </c>
      <c r="C5" s="42" t="s">
        <v>9</v>
      </c>
      <c r="D5" s="42" t="s">
        <v>0</v>
      </c>
      <c r="E5" s="42" t="s">
        <v>1</v>
      </c>
      <c r="F5" s="42" t="s">
        <v>16</v>
      </c>
      <c r="G5" s="43" t="s">
        <v>23</v>
      </c>
      <c r="H5" s="44" t="s">
        <v>24</v>
      </c>
      <c r="I5" s="43" t="s">
        <v>25</v>
      </c>
      <c r="J5" s="71" t="s">
        <v>26</v>
      </c>
      <c r="K5" s="74"/>
    </row>
    <row r="6" spans="2:11" ht="24.95" customHeight="1">
      <c r="B6" s="12">
        <f>IF(C6&lt;&gt;0,1,"")</f>
        <v>1</v>
      </c>
      <c r="C6" s="6">
        <v>42928</v>
      </c>
      <c r="D6" s="1"/>
      <c r="E6" s="3" t="s">
        <v>43</v>
      </c>
      <c r="F6" s="1">
        <v>1</v>
      </c>
      <c r="G6" s="1" t="s">
        <v>2276</v>
      </c>
      <c r="H6" s="3" t="str">
        <f>IF(G6&gt;0,VLOOKUP(G6,مسئول!B:D,2,0),"")</f>
        <v>معمل الكيمياء</v>
      </c>
      <c r="I6" s="1" t="s">
        <v>44</v>
      </c>
      <c r="J6" s="72" t="str">
        <f>IF(I6&gt;0,VLOOKUP(I6,مسئول!B:D,2,0),"")</f>
        <v>المحضن</v>
      </c>
    </row>
    <row r="7" spans="2:11" ht="24.95" customHeight="1">
      <c r="B7" s="12" t="str">
        <f>IF(C7&lt;&gt;0,1+B6,"")</f>
        <v/>
      </c>
      <c r="C7" s="6"/>
      <c r="D7" s="1"/>
      <c r="E7" s="3" t="str">
        <f>IF(D7&gt;0,VLOOKUP(D7,صنف!B:D,2,0),"")</f>
        <v/>
      </c>
      <c r="F7" s="1"/>
      <c r="G7" s="1"/>
      <c r="H7" s="3" t="str">
        <f>IF(G7&gt;0,VLOOKUP(G7,مسئول!B:D,2,0),"")</f>
        <v/>
      </c>
      <c r="I7" s="1"/>
      <c r="J7" s="72" t="str">
        <f>IF(I7&gt;0,VLOOKUP(I7,مسئول!B:D,2,0),"")</f>
        <v/>
      </c>
    </row>
    <row r="8" spans="2:11" ht="24.95" customHeight="1">
      <c r="B8" s="12" t="str">
        <f t="shared" ref="B8:B17" si="0">IF(C8&lt;&gt;0,1+B7,"")</f>
        <v/>
      </c>
      <c r="C8" s="6"/>
      <c r="D8" s="1"/>
      <c r="E8" s="3" t="str">
        <f>IF(D8&gt;0,VLOOKUP(D8,صنف!B:D,2,0),"")</f>
        <v/>
      </c>
      <c r="F8" s="1"/>
      <c r="G8" s="1"/>
      <c r="H8" s="3" t="str">
        <f>IF(G8&gt;0,VLOOKUP(G8,مسئول!B:D,2,0),"")</f>
        <v/>
      </c>
      <c r="I8" s="1"/>
      <c r="J8" s="72" t="str">
        <f>IF(I8&gt;0,VLOOKUP(I8,مسئول!B:D,2,0),"")</f>
        <v/>
      </c>
    </row>
    <row r="9" spans="2:11" ht="24.95" customHeight="1">
      <c r="B9" s="12" t="str">
        <f t="shared" si="0"/>
        <v/>
      </c>
      <c r="C9" s="6"/>
      <c r="D9" s="1"/>
      <c r="E9" s="3" t="str">
        <f>IF(D9&gt;0,VLOOKUP(D9,صنف!B:D,2,0),"")</f>
        <v/>
      </c>
      <c r="F9" s="1"/>
      <c r="G9" s="1"/>
      <c r="H9" s="3" t="str">
        <f>IF(G9&gt;0,VLOOKUP(G9,مسئول!B:D,2,0),"")</f>
        <v/>
      </c>
      <c r="I9" s="1"/>
      <c r="J9" s="72" t="str">
        <f>IF(I9&gt;0,VLOOKUP(I9,مسئول!B:D,2,0),"")</f>
        <v/>
      </c>
    </row>
    <row r="10" spans="2:11" ht="24.95" customHeight="1">
      <c r="B10" s="12" t="str">
        <f t="shared" si="0"/>
        <v/>
      </c>
      <c r="C10" s="6"/>
      <c r="D10" s="1"/>
      <c r="E10" s="3" t="str">
        <f>IF(D10&gt;0,VLOOKUP(D10,صنف!B:D,2,0),"")</f>
        <v/>
      </c>
      <c r="F10" s="1"/>
      <c r="G10" s="1"/>
      <c r="H10" s="3" t="str">
        <f>IF(G10&gt;0,VLOOKUP(G10,مسئول!B:D,2,0),"")</f>
        <v/>
      </c>
      <c r="I10" s="1"/>
      <c r="J10" s="72" t="str">
        <f>IF(I10&gt;0,VLOOKUP(I10,مسئول!B:D,2,0),"")</f>
        <v/>
      </c>
    </row>
    <row r="11" spans="2:11" ht="24.95" customHeight="1">
      <c r="B11" s="12" t="str">
        <f t="shared" si="0"/>
        <v/>
      </c>
      <c r="C11" s="6"/>
      <c r="D11" s="1"/>
      <c r="E11" s="3" t="str">
        <f>IF(D11&gt;0,VLOOKUP(D11,صنف!B:D,2,0),"")</f>
        <v/>
      </c>
      <c r="F11" s="1"/>
      <c r="G11" s="1"/>
      <c r="H11" s="3" t="str">
        <f>IF(G11&gt;0,VLOOKUP(G11,مسئول!B:D,2,0),"")</f>
        <v/>
      </c>
      <c r="I11" s="1"/>
      <c r="J11" s="72" t="str">
        <f>IF(I11&gt;0,VLOOKUP(I11,مسئول!B:D,2,0),"")</f>
        <v/>
      </c>
    </row>
    <row r="12" spans="2:11" ht="24.95" customHeight="1">
      <c r="B12" s="12" t="str">
        <f t="shared" si="0"/>
        <v/>
      </c>
      <c r="C12" s="6"/>
      <c r="D12" s="1"/>
      <c r="E12" s="3" t="str">
        <f>IF(D12&gt;0,VLOOKUP(D12,صنف!B:D,2,0),"")</f>
        <v/>
      </c>
      <c r="F12" s="1"/>
      <c r="G12" s="1"/>
      <c r="H12" s="3" t="str">
        <f>IF(G12&gt;0,VLOOKUP(G12,مسئول!B:D,2,0),"")</f>
        <v/>
      </c>
      <c r="I12" s="1"/>
      <c r="J12" s="72" t="str">
        <f>IF(I12&gt;0,VLOOKUP(I12,مسئول!B:D,2,0),"")</f>
        <v/>
      </c>
    </row>
    <row r="13" spans="2:11" ht="24.95" customHeight="1">
      <c r="B13" s="12" t="str">
        <f t="shared" si="0"/>
        <v/>
      </c>
      <c r="C13" s="6"/>
      <c r="D13" s="1"/>
      <c r="E13" s="3" t="str">
        <f>IF(D13&gt;0,VLOOKUP(D13,صنف!B:D,2,0),"")</f>
        <v/>
      </c>
      <c r="F13" s="1"/>
      <c r="G13" s="1"/>
      <c r="H13" s="3" t="str">
        <f>IF(G13&gt;0,VLOOKUP(G13,مسئول!B:D,2,0),"")</f>
        <v/>
      </c>
      <c r="I13" s="1"/>
      <c r="J13" s="72" t="str">
        <f>IF(I13&gt;0,VLOOKUP(I13,مسئول!B:D,2,0),"")</f>
        <v/>
      </c>
    </row>
    <row r="14" spans="2:11" ht="24.95" customHeight="1">
      <c r="B14" s="12" t="str">
        <f t="shared" si="0"/>
        <v/>
      </c>
      <c r="C14" s="6"/>
      <c r="D14" s="1"/>
      <c r="E14" s="3" t="str">
        <f>IF(D14&gt;0,VLOOKUP(D14,صنف!B:D,2,0),"")</f>
        <v/>
      </c>
      <c r="F14" s="1"/>
      <c r="G14" s="1"/>
      <c r="H14" s="3" t="str">
        <f>IF(G14&gt;0,VLOOKUP(G14,مسئول!B:D,2,0),"")</f>
        <v/>
      </c>
      <c r="I14" s="1"/>
      <c r="J14" s="72" t="str">
        <f>IF(I14&gt;0,VLOOKUP(I14,مسئول!B:D,2,0),"")</f>
        <v/>
      </c>
    </row>
    <row r="15" spans="2:11" ht="24.95" customHeight="1">
      <c r="B15" s="12" t="str">
        <f t="shared" si="0"/>
        <v/>
      </c>
      <c r="C15" s="6"/>
      <c r="D15" s="1"/>
      <c r="E15" s="3" t="str">
        <f>IF(D15&gt;0,VLOOKUP(D15,صنف!B:D,2,0),"")</f>
        <v/>
      </c>
      <c r="F15" s="1"/>
      <c r="G15" s="1"/>
      <c r="H15" s="3" t="str">
        <f>IF(G15&gt;0,VLOOKUP(G15,مسئول!B:D,2,0),"")</f>
        <v/>
      </c>
      <c r="I15" s="1"/>
      <c r="J15" s="72" t="str">
        <f>IF(I15&gt;0,VLOOKUP(I15,مسئول!B:D,2,0),"")</f>
        <v/>
      </c>
    </row>
    <row r="16" spans="2:11" ht="24.95" customHeight="1">
      <c r="B16" s="12" t="str">
        <f t="shared" si="0"/>
        <v/>
      </c>
      <c r="C16" s="6"/>
      <c r="D16" s="1"/>
      <c r="E16" s="3" t="str">
        <f>IF(D16&gt;0,VLOOKUP(D16,صنف!B:D,2,0),"")</f>
        <v/>
      </c>
      <c r="F16" s="1"/>
      <c r="G16" s="1"/>
      <c r="H16" s="3" t="str">
        <f>IF(G16&gt;0,VLOOKUP(G16,مسئول!B:D,2,0),"")</f>
        <v/>
      </c>
      <c r="I16" s="1"/>
      <c r="J16" s="72" t="str">
        <f>IF(I16&gt;0,VLOOKUP(I16,مسئول!B:D,2,0),"")</f>
        <v/>
      </c>
    </row>
    <row r="17" spans="2:18" ht="24.95" customHeight="1">
      <c r="B17" s="12" t="str">
        <f t="shared" si="0"/>
        <v/>
      </c>
      <c r="C17" s="6"/>
      <c r="D17" s="1"/>
      <c r="E17" s="3" t="str">
        <f>IF(D17&gt;0,VLOOKUP(D17,صنف!B:D,2,0),"")</f>
        <v/>
      </c>
      <c r="F17" s="1"/>
      <c r="G17" s="1"/>
      <c r="H17" s="3" t="str">
        <f>IF(G17&gt;0,VLOOKUP(G17,مسئول!B:D,2,0),"")</f>
        <v/>
      </c>
      <c r="I17" s="1"/>
      <c r="J17" s="72" t="str">
        <f>IF(I17&gt;0,VLOOKUP(I17,مسئول!B:D,2,0),"")</f>
        <v/>
      </c>
    </row>
    <row r="18" spans="2:18" ht="24.95" customHeight="1">
      <c r="B18" s="12" t="str">
        <f t="shared" ref="B18:B81" si="1">IF(C18&lt;&gt;0,1+B17,"")</f>
        <v/>
      </c>
      <c r="C18" s="6"/>
      <c r="D18" s="1"/>
      <c r="E18" s="3" t="str">
        <f>IF(D18&gt;0,VLOOKUP(D18,صنف!B:D,2,0),"")</f>
        <v/>
      </c>
      <c r="F18" s="1"/>
      <c r="G18" s="1"/>
      <c r="H18" s="3" t="str">
        <f>IF(G18&gt;0,VLOOKUP(G18,مسئول!B:D,2,0),"")</f>
        <v/>
      </c>
      <c r="I18" s="1"/>
      <c r="J18" s="72" t="str">
        <f>IF(I18&gt;0,VLOOKUP(I18,مسئول!B:D,2,0),"")</f>
        <v/>
      </c>
    </row>
    <row r="19" spans="2:18" ht="24.95" customHeight="1">
      <c r="B19" s="12" t="str">
        <f t="shared" si="1"/>
        <v/>
      </c>
      <c r="C19" s="6"/>
      <c r="D19" s="1"/>
      <c r="E19" s="3" t="str">
        <f>IF(D19&gt;0,VLOOKUP(D19,صنف!B:D,2,0),"")</f>
        <v/>
      </c>
      <c r="F19" s="1"/>
      <c r="G19" s="1"/>
      <c r="H19" s="3" t="str">
        <f>IF(G19&gt;0,VLOOKUP(G19,مسئول!B:D,2,0),"")</f>
        <v/>
      </c>
      <c r="I19" s="1"/>
      <c r="J19" s="72" t="str">
        <f>IF(I19&gt;0,VLOOKUP(I19,مسئول!B:D,2,0),"")</f>
        <v/>
      </c>
    </row>
    <row r="20" spans="2:18" ht="24.95" customHeight="1">
      <c r="B20" s="12" t="str">
        <f t="shared" si="1"/>
        <v/>
      </c>
      <c r="C20" s="6"/>
      <c r="D20" s="1"/>
      <c r="E20" s="3" t="str">
        <f>IF(D20&gt;0,VLOOKUP(D20,صنف!B:D,2,0),"")</f>
        <v/>
      </c>
      <c r="F20" s="1"/>
      <c r="G20" s="1"/>
      <c r="H20" s="3" t="str">
        <f>IF(G20&gt;0,VLOOKUP(G20,مسئول!B:D,2,0),"")</f>
        <v/>
      </c>
      <c r="I20" s="1"/>
      <c r="J20" s="72" t="str">
        <f>IF(I20&gt;0,VLOOKUP(I20,مسئول!B:D,2,0),"")</f>
        <v/>
      </c>
    </row>
    <row r="21" spans="2:18" ht="24.95" customHeight="1">
      <c r="B21" s="12" t="str">
        <f t="shared" si="1"/>
        <v/>
      </c>
      <c r="C21" s="6"/>
      <c r="D21" s="1"/>
      <c r="E21" s="3" t="str">
        <f>IF(D21&gt;0,VLOOKUP(D21,صنف!B:D,2,0),"")</f>
        <v/>
      </c>
      <c r="F21" s="1"/>
      <c r="G21" s="1"/>
      <c r="H21" s="3" t="str">
        <f>IF(G21&gt;0,VLOOKUP(G21,مسئول!B:D,2,0),"")</f>
        <v/>
      </c>
      <c r="I21" s="1"/>
      <c r="J21" s="72" t="str">
        <f>IF(I21&gt;0,VLOOKUP(I21,مسئول!B:D,2,0),"")</f>
        <v/>
      </c>
      <c r="K21" s="9"/>
      <c r="L21" s="21"/>
      <c r="M21" s="9"/>
      <c r="N21" s="9"/>
      <c r="O21" s="21"/>
    </row>
    <row r="22" spans="2:18" ht="24.95" customHeight="1">
      <c r="B22" s="12" t="str">
        <f t="shared" si="1"/>
        <v/>
      </c>
      <c r="C22" s="6"/>
      <c r="D22" s="1"/>
      <c r="E22" s="3" t="str">
        <f>IF(D22&gt;0,VLOOKUP(D22,صنف!B:D,2,0),"")</f>
        <v/>
      </c>
      <c r="F22" s="1"/>
      <c r="G22" s="1"/>
      <c r="H22" s="3" t="str">
        <f>IF(G22&gt;0,VLOOKUP(G22,مسئول!B:D,2,0),"")</f>
        <v/>
      </c>
      <c r="I22" s="1"/>
      <c r="J22" s="72" t="str">
        <f>IF(I22&gt;0,VLOOKUP(I22,مسئول!B:D,2,0),"")</f>
        <v/>
      </c>
    </row>
    <row r="23" spans="2:18" ht="24.95" customHeight="1">
      <c r="B23" s="12" t="str">
        <f t="shared" si="1"/>
        <v/>
      </c>
      <c r="C23" s="6"/>
      <c r="D23" s="1"/>
      <c r="E23" s="3" t="str">
        <f>IF(D23&gt;0,VLOOKUP(D23,صنف!B:D,2,0),"")</f>
        <v/>
      </c>
      <c r="F23" s="1"/>
      <c r="G23" s="1"/>
      <c r="H23" s="3" t="str">
        <f>IF(G23&gt;0,VLOOKUP(G23,مسئول!B:D,2,0),"")</f>
        <v/>
      </c>
      <c r="I23" s="1"/>
      <c r="J23" s="72" t="str">
        <f>IF(I23&gt;0,VLOOKUP(I23,مسئول!B:D,2,0),"")</f>
        <v/>
      </c>
      <c r="K23" s="9"/>
      <c r="L23" s="9"/>
      <c r="M23" s="9"/>
      <c r="N23" s="9"/>
      <c r="O23" s="22"/>
      <c r="P23" s="22"/>
      <c r="Q23" s="9"/>
      <c r="R23" s="16"/>
    </row>
    <row r="24" spans="2:18" ht="24.95" customHeight="1">
      <c r="B24" s="12" t="str">
        <f t="shared" si="1"/>
        <v/>
      </c>
      <c r="C24" s="6"/>
      <c r="D24" s="1"/>
      <c r="E24" s="3" t="str">
        <f>IF(D24&gt;0,VLOOKUP(D24,صنف!B:D,2,0),"")</f>
        <v/>
      </c>
      <c r="F24" s="1"/>
      <c r="G24" s="1"/>
      <c r="H24" s="3" t="str">
        <f>IF(G24&gt;0,VLOOKUP(G24,مسئول!B:D,2,0),"")</f>
        <v/>
      </c>
      <c r="I24" s="1"/>
      <c r="J24" s="72" t="str">
        <f>IF(I24&gt;0,VLOOKUP(I24,مسئول!B:D,2,0),"")</f>
        <v/>
      </c>
    </row>
    <row r="25" spans="2:18" ht="24.95" customHeight="1">
      <c r="B25" s="12" t="str">
        <f t="shared" si="1"/>
        <v/>
      </c>
      <c r="C25" s="6"/>
      <c r="D25" s="1"/>
      <c r="E25" s="3" t="str">
        <f>IF(D25&gt;0,VLOOKUP(D25,صنف!B:D,2,0),"")</f>
        <v/>
      </c>
      <c r="F25" s="1"/>
      <c r="G25" s="1"/>
      <c r="H25" s="3" t="str">
        <f>IF(G25&gt;0,VLOOKUP(G25,مسئول!B:D,2,0),"")</f>
        <v/>
      </c>
      <c r="I25" s="1"/>
      <c r="J25" s="72" t="str">
        <f>IF(I25&gt;0,VLOOKUP(I25,مسئول!B:D,2,0),"")</f>
        <v/>
      </c>
    </row>
    <row r="26" spans="2:18" ht="24.95" customHeight="1">
      <c r="B26" s="12" t="str">
        <f t="shared" si="1"/>
        <v/>
      </c>
      <c r="C26" s="6"/>
      <c r="D26" s="1"/>
      <c r="E26" s="3" t="str">
        <f>IF(D26&gt;0,VLOOKUP(D26,صنف!B:D,2,0),"")</f>
        <v/>
      </c>
      <c r="F26" s="1"/>
      <c r="G26" s="1"/>
      <c r="H26" s="3" t="str">
        <f>IF(G26&gt;0,VLOOKUP(G26,مسئول!B:D,2,0),"")</f>
        <v/>
      </c>
      <c r="I26" s="1"/>
      <c r="J26" s="72" t="str">
        <f>IF(I26&gt;0,VLOOKUP(I26,مسئول!B:D,2,0),"")</f>
        <v/>
      </c>
    </row>
    <row r="27" spans="2:18" ht="24.95" customHeight="1">
      <c r="B27" s="12" t="str">
        <f t="shared" si="1"/>
        <v/>
      </c>
      <c r="C27" s="6"/>
      <c r="D27" s="1"/>
      <c r="E27" s="3" t="str">
        <f>IF(D27&gt;0,VLOOKUP(D27,صنف!B:D,2,0),"")</f>
        <v/>
      </c>
      <c r="F27" s="1"/>
      <c r="G27" s="1"/>
      <c r="H27" s="3" t="str">
        <f>IF(G27&gt;0,VLOOKUP(G27,مسئول!B:D,2,0),"")</f>
        <v/>
      </c>
      <c r="I27" s="1"/>
      <c r="J27" s="72" t="str">
        <f>IF(I27&gt;0,VLOOKUP(I27,مسئول!B:D,2,0),"")</f>
        <v/>
      </c>
    </row>
    <row r="28" spans="2:18" ht="24.95" customHeight="1">
      <c r="B28" s="12" t="str">
        <f t="shared" si="1"/>
        <v/>
      </c>
      <c r="C28" s="6"/>
      <c r="D28" s="1"/>
      <c r="E28" s="3" t="str">
        <f>IF(D28&gt;0,VLOOKUP(D28,صنف!B:D,2,0),"")</f>
        <v/>
      </c>
      <c r="F28" s="1"/>
      <c r="G28" s="1"/>
      <c r="H28" s="3" t="str">
        <f>IF(G28&gt;0,VLOOKUP(G28,مسئول!B:D,2,0),"")</f>
        <v/>
      </c>
      <c r="I28" s="1"/>
      <c r="J28" s="72" t="str">
        <f>IF(I28&gt;0,VLOOKUP(I28,مسئول!B:D,2,0),"")</f>
        <v/>
      </c>
    </row>
    <row r="29" spans="2:18" ht="24.95" customHeight="1">
      <c r="B29" s="12" t="str">
        <f t="shared" si="1"/>
        <v/>
      </c>
      <c r="C29" s="6"/>
      <c r="D29" s="1"/>
      <c r="E29" s="3" t="str">
        <f>IF(D29&gt;0,VLOOKUP(D29,صنف!B:D,2,0),"")</f>
        <v/>
      </c>
      <c r="F29" s="1"/>
      <c r="G29" s="1"/>
      <c r="H29" s="3" t="str">
        <f>IF(G29&gt;0,VLOOKUP(G29,مسئول!B:D,2,0),"")</f>
        <v/>
      </c>
      <c r="I29" s="1"/>
      <c r="J29" s="72" t="str">
        <f>IF(I29&gt;0,VLOOKUP(I29,مسئول!B:D,2,0),"")</f>
        <v/>
      </c>
    </row>
    <row r="30" spans="2:18" ht="24.95" customHeight="1">
      <c r="B30" s="12" t="str">
        <f t="shared" si="1"/>
        <v/>
      </c>
      <c r="C30" s="6"/>
      <c r="D30" s="1"/>
      <c r="E30" s="3" t="str">
        <f>IF(D30&gt;0,VLOOKUP(D30,صنف!B:D,2,0),"")</f>
        <v/>
      </c>
      <c r="F30" s="1"/>
      <c r="G30" s="1"/>
      <c r="H30" s="3" t="str">
        <f>IF(G30&gt;0,VLOOKUP(G30,مسئول!B:D,2,0),"")</f>
        <v/>
      </c>
      <c r="I30" s="1"/>
      <c r="J30" s="72" t="str">
        <f>IF(I30&gt;0,VLOOKUP(I30,مسئول!B:D,2,0),"")</f>
        <v/>
      </c>
    </row>
    <row r="31" spans="2:18" ht="24.95" customHeight="1">
      <c r="B31" s="12" t="str">
        <f t="shared" si="1"/>
        <v/>
      </c>
      <c r="C31" s="6"/>
      <c r="D31" s="1"/>
      <c r="E31" s="3" t="str">
        <f>IF(D31&gt;0,VLOOKUP(D31,صنف!B:D,2,0),"")</f>
        <v/>
      </c>
      <c r="F31" s="1"/>
      <c r="G31" s="1"/>
      <c r="H31" s="3" t="str">
        <f>IF(G31&gt;0,VLOOKUP(G31,مسئول!B:D,2,0),"")</f>
        <v/>
      </c>
      <c r="I31" s="1"/>
      <c r="J31" s="72" t="str">
        <f>IF(I31&gt;0,VLOOKUP(I31,مسئول!B:D,2,0),"")</f>
        <v/>
      </c>
    </row>
    <row r="32" spans="2:18" ht="24.95" customHeight="1">
      <c r="B32" s="12" t="str">
        <f t="shared" si="1"/>
        <v/>
      </c>
      <c r="C32" s="6"/>
      <c r="D32" s="1"/>
      <c r="E32" s="3" t="str">
        <f>IF(D32&gt;0,VLOOKUP(D32,صنف!B:D,2,0),"")</f>
        <v/>
      </c>
      <c r="F32" s="1"/>
      <c r="G32" s="1"/>
      <c r="H32" s="3" t="str">
        <f>IF(G32&gt;0,VLOOKUP(G32,مسئول!B:D,2,0),"")</f>
        <v/>
      </c>
      <c r="I32" s="1"/>
      <c r="J32" s="72" t="str">
        <f>IF(I32&gt;0,VLOOKUP(I32,مسئول!B:D,2,0),"")</f>
        <v/>
      </c>
    </row>
    <row r="33" spans="2:10" ht="24.95" customHeight="1">
      <c r="B33" s="12" t="str">
        <f t="shared" si="1"/>
        <v/>
      </c>
      <c r="C33" s="6"/>
      <c r="D33" s="1"/>
      <c r="E33" s="3" t="str">
        <f>IF(D33&gt;0,VLOOKUP(D33,صنف!B:D,2,0),"")</f>
        <v/>
      </c>
      <c r="F33" s="1"/>
      <c r="G33" s="1"/>
      <c r="H33" s="3" t="str">
        <f>IF(G33&gt;0,VLOOKUP(G33,مسئول!B:D,2,0),"")</f>
        <v/>
      </c>
      <c r="I33" s="1"/>
      <c r="J33" s="72" t="str">
        <f>IF(I33&gt;0,VLOOKUP(I33,مسئول!B:D,2,0),"")</f>
        <v/>
      </c>
    </row>
    <row r="34" spans="2:10" ht="24.95" customHeight="1">
      <c r="B34" s="12" t="str">
        <f t="shared" si="1"/>
        <v/>
      </c>
      <c r="C34" s="6"/>
      <c r="D34" s="1"/>
      <c r="E34" s="3" t="str">
        <f>IF(D34&gt;0,VLOOKUP(D34,صنف!B:D,2,0),"")</f>
        <v/>
      </c>
      <c r="F34" s="1"/>
      <c r="G34" s="1"/>
      <c r="H34" s="3" t="str">
        <f>IF(G34&gt;0,VLOOKUP(G34,مسئول!B:D,2,0),"")</f>
        <v/>
      </c>
      <c r="I34" s="1"/>
      <c r="J34" s="72" t="str">
        <f>IF(I34&gt;0,VLOOKUP(I34,مسئول!B:D,2,0),"")</f>
        <v/>
      </c>
    </row>
    <row r="35" spans="2:10" ht="24.95" customHeight="1">
      <c r="B35" s="12" t="str">
        <f t="shared" si="1"/>
        <v/>
      </c>
      <c r="C35" s="6"/>
      <c r="D35" s="1"/>
      <c r="E35" s="3" t="str">
        <f>IF(D35&gt;0,VLOOKUP(D35,صنف!B:D,2,0),"")</f>
        <v/>
      </c>
      <c r="F35" s="1"/>
      <c r="G35" s="1"/>
      <c r="H35" s="3" t="str">
        <f>IF(G35&gt;0,VLOOKUP(G35,مسئول!B:D,2,0),"")</f>
        <v/>
      </c>
      <c r="I35" s="1"/>
      <c r="J35" s="72" t="str">
        <f>IF(I35&gt;0,VLOOKUP(I35,مسئول!B:D,2,0),"")</f>
        <v/>
      </c>
    </row>
    <row r="36" spans="2:10" ht="24.95" customHeight="1">
      <c r="B36" s="12" t="str">
        <f t="shared" si="1"/>
        <v/>
      </c>
      <c r="C36" s="6"/>
      <c r="D36" s="1"/>
      <c r="E36" s="3" t="str">
        <f>IF(D36&gt;0,VLOOKUP(D36,صنف!B:D,2,0),"")</f>
        <v/>
      </c>
      <c r="F36" s="1"/>
      <c r="G36" s="1"/>
      <c r="H36" s="3" t="str">
        <f>IF(G36&gt;0,VLOOKUP(G36,مسئول!B:D,2,0),"")</f>
        <v/>
      </c>
      <c r="I36" s="1"/>
      <c r="J36" s="72" t="str">
        <f>IF(I36&gt;0,VLOOKUP(I36,مسئول!B:D,2,0),"")</f>
        <v/>
      </c>
    </row>
    <row r="37" spans="2:10" ht="24.95" customHeight="1">
      <c r="B37" s="12" t="str">
        <f t="shared" si="1"/>
        <v/>
      </c>
      <c r="C37" s="6"/>
      <c r="D37" s="1"/>
      <c r="E37" s="3" t="str">
        <f>IF(D37&gt;0,VLOOKUP(D37,صنف!B:D,2,0),"")</f>
        <v/>
      </c>
      <c r="F37" s="1"/>
      <c r="G37" s="1"/>
      <c r="H37" s="3" t="str">
        <f>IF(G37&gt;0,VLOOKUP(G37,مسئول!B:D,2,0),"")</f>
        <v/>
      </c>
      <c r="I37" s="1"/>
      <c r="J37" s="72" t="str">
        <f>IF(I37&gt;0,VLOOKUP(I37,مسئول!B:D,2,0),"")</f>
        <v/>
      </c>
    </row>
    <row r="38" spans="2:10" ht="24.95" customHeight="1">
      <c r="B38" s="12" t="str">
        <f t="shared" si="1"/>
        <v/>
      </c>
      <c r="C38" s="6"/>
      <c r="D38" s="1"/>
      <c r="E38" s="3" t="str">
        <f>IF(D38&gt;0,VLOOKUP(D38,صنف!B:D,2,0),"")</f>
        <v/>
      </c>
      <c r="F38" s="1"/>
      <c r="G38" s="1"/>
      <c r="H38" s="3" t="str">
        <f>IF(G38&gt;0,VLOOKUP(G38,مسئول!B:D,2,0),"")</f>
        <v/>
      </c>
      <c r="I38" s="1"/>
      <c r="J38" s="72" t="str">
        <f>IF(I38&gt;0,VLOOKUP(I38,مسئول!B:D,2,0),"")</f>
        <v/>
      </c>
    </row>
    <row r="39" spans="2:10" ht="24.95" customHeight="1">
      <c r="B39" s="12" t="str">
        <f t="shared" si="1"/>
        <v/>
      </c>
      <c r="C39" s="6"/>
      <c r="D39" s="1"/>
      <c r="E39" s="3" t="str">
        <f>IF(D39&gt;0,VLOOKUP(D39,صنف!B:D,2,0),"")</f>
        <v/>
      </c>
      <c r="F39" s="1"/>
      <c r="G39" s="1"/>
      <c r="H39" s="3" t="str">
        <f>IF(G39&gt;0,VLOOKUP(G39,مسئول!B:D,2,0),"")</f>
        <v/>
      </c>
      <c r="I39" s="1"/>
      <c r="J39" s="72" t="str">
        <f>IF(I39&gt;0,VLOOKUP(I39,مسئول!B:D,2,0),"")</f>
        <v/>
      </c>
    </row>
    <row r="40" spans="2:10" ht="24.95" customHeight="1">
      <c r="B40" s="12" t="str">
        <f t="shared" si="1"/>
        <v/>
      </c>
      <c r="C40" s="6"/>
      <c r="D40" s="1"/>
      <c r="E40" s="3" t="str">
        <f>IF(D40&gt;0,VLOOKUP(D40,صنف!B:D,2,0),"")</f>
        <v/>
      </c>
      <c r="F40" s="1"/>
      <c r="G40" s="1"/>
      <c r="H40" s="3" t="str">
        <f>IF(G40&gt;0,VLOOKUP(G40,مسئول!B:D,2,0),"")</f>
        <v/>
      </c>
      <c r="I40" s="1"/>
      <c r="J40" s="72" t="str">
        <f>IF(I40&gt;0,VLOOKUP(I40,مسئول!B:D,2,0),"")</f>
        <v/>
      </c>
    </row>
    <row r="41" spans="2:10" ht="24.95" customHeight="1">
      <c r="B41" s="12" t="str">
        <f t="shared" si="1"/>
        <v/>
      </c>
      <c r="C41" s="6"/>
      <c r="D41" s="1"/>
      <c r="E41" s="3" t="str">
        <f>IF(D41&gt;0,VLOOKUP(D41,صنف!B:D,2,0),"")</f>
        <v/>
      </c>
      <c r="F41" s="1"/>
      <c r="G41" s="1"/>
      <c r="H41" s="3" t="str">
        <f>IF(G41&gt;0,VLOOKUP(G41,مسئول!B:D,2,0),"")</f>
        <v/>
      </c>
      <c r="I41" s="1"/>
      <c r="J41" s="72" t="str">
        <f>IF(I41&gt;0,VLOOKUP(I41,مسئول!B:D,2,0),"")</f>
        <v/>
      </c>
    </row>
    <row r="42" spans="2:10" ht="24.95" customHeight="1">
      <c r="B42" s="12" t="str">
        <f t="shared" si="1"/>
        <v/>
      </c>
      <c r="C42" s="6"/>
      <c r="D42" s="1"/>
      <c r="E42" s="3" t="str">
        <f>IF(D42&gt;0,VLOOKUP(D42,صنف!B:D,2,0),"")</f>
        <v/>
      </c>
      <c r="F42" s="1"/>
      <c r="G42" s="1"/>
      <c r="H42" s="3" t="str">
        <f>IF(G42&gt;0,VLOOKUP(G42,مسئول!B:D,2,0),"")</f>
        <v/>
      </c>
      <c r="I42" s="1"/>
      <c r="J42" s="72" t="str">
        <f>IF(I42&gt;0,VLOOKUP(I42,مسئول!B:D,2,0),"")</f>
        <v/>
      </c>
    </row>
    <row r="43" spans="2:10" ht="24.95" customHeight="1">
      <c r="B43" s="12" t="str">
        <f t="shared" si="1"/>
        <v/>
      </c>
      <c r="C43" s="6"/>
      <c r="D43" s="1"/>
      <c r="E43" s="3" t="str">
        <f>IF(D43&gt;0,VLOOKUP(D43,صنف!B:D,2,0),"")</f>
        <v/>
      </c>
      <c r="F43" s="1"/>
      <c r="G43" s="1"/>
      <c r="H43" s="3" t="str">
        <f>IF(G43&gt;0,VLOOKUP(G43,مسئول!B:D,2,0),"")</f>
        <v/>
      </c>
      <c r="I43" s="1"/>
      <c r="J43" s="72" t="str">
        <f>IF(I43&gt;0,VLOOKUP(I43,مسئول!B:D,2,0),"")</f>
        <v/>
      </c>
    </row>
    <row r="44" spans="2:10" ht="24.95" customHeight="1">
      <c r="B44" s="12" t="str">
        <f t="shared" si="1"/>
        <v/>
      </c>
      <c r="C44" s="6"/>
      <c r="D44" s="1"/>
      <c r="E44" s="3" t="str">
        <f>IF(D44&gt;0,VLOOKUP(D44,صنف!B:D,2,0),"")</f>
        <v/>
      </c>
      <c r="F44" s="1"/>
      <c r="G44" s="1"/>
      <c r="H44" s="3" t="str">
        <f>IF(G44&gt;0,VLOOKUP(G44,مسئول!B:D,2,0),"")</f>
        <v/>
      </c>
      <c r="I44" s="1"/>
      <c r="J44" s="72" t="str">
        <f>IF(I44&gt;0,VLOOKUP(I44,مسئول!B:D,2,0),"")</f>
        <v/>
      </c>
    </row>
    <row r="45" spans="2:10" ht="24.95" customHeight="1">
      <c r="B45" s="12" t="str">
        <f t="shared" si="1"/>
        <v/>
      </c>
      <c r="C45" s="6"/>
      <c r="D45" s="1"/>
      <c r="E45" s="3" t="str">
        <f>IF(D45&gt;0,VLOOKUP(D45,صنف!B:D,2,0),"")</f>
        <v/>
      </c>
      <c r="F45" s="1"/>
      <c r="G45" s="1"/>
      <c r="H45" s="3" t="str">
        <f>IF(G45&gt;0,VLOOKUP(G45,مسئول!B:D,2,0),"")</f>
        <v/>
      </c>
      <c r="I45" s="1"/>
      <c r="J45" s="72" t="str">
        <f>IF(I45&gt;0,VLOOKUP(I45,مسئول!B:D,2,0),"")</f>
        <v/>
      </c>
    </row>
    <row r="46" spans="2:10" ht="24.95" customHeight="1">
      <c r="B46" s="12" t="str">
        <f t="shared" si="1"/>
        <v/>
      </c>
      <c r="C46" s="6"/>
      <c r="D46" s="1"/>
      <c r="E46" s="3" t="str">
        <f>IF(D46&gt;0,VLOOKUP(D46,صنف!B:D,2,0),"")</f>
        <v/>
      </c>
      <c r="F46" s="1"/>
      <c r="G46" s="1"/>
      <c r="H46" s="3" t="str">
        <f>IF(G46&gt;0,VLOOKUP(G46,مسئول!B:D,2,0),"")</f>
        <v/>
      </c>
      <c r="I46" s="1"/>
      <c r="J46" s="72" t="str">
        <f>IF(I46&gt;0,VLOOKUP(I46,مسئول!B:D,2,0),"")</f>
        <v/>
      </c>
    </row>
    <row r="47" spans="2:10" ht="24.95" customHeight="1">
      <c r="B47" s="12" t="str">
        <f t="shared" si="1"/>
        <v/>
      </c>
      <c r="C47" s="6"/>
      <c r="D47" s="1"/>
      <c r="E47" s="3" t="str">
        <f>IF(D47&gt;0,VLOOKUP(D47,صنف!B:D,2,0),"")</f>
        <v/>
      </c>
      <c r="F47" s="1"/>
      <c r="G47" s="1"/>
      <c r="H47" s="3" t="str">
        <f>IF(G47&gt;0,VLOOKUP(G47,مسئول!B:D,2,0),"")</f>
        <v/>
      </c>
      <c r="I47" s="1"/>
      <c r="J47" s="72" t="str">
        <f>IF(I47&gt;0,VLOOKUP(I47,مسئول!B:D,2,0),"")</f>
        <v/>
      </c>
    </row>
    <row r="48" spans="2:10" ht="24.95" customHeight="1">
      <c r="B48" s="12" t="str">
        <f t="shared" si="1"/>
        <v/>
      </c>
      <c r="C48" s="6"/>
      <c r="D48" s="1"/>
      <c r="E48" s="3" t="str">
        <f>IF(D48&gt;0,VLOOKUP(D48,صنف!B:D,2,0),"")</f>
        <v/>
      </c>
      <c r="F48" s="1"/>
      <c r="G48" s="1"/>
      <c r="H48" s="3" t="str">
        <f>IF(G48&gt;0,VLOOKUP(G48,مسئول!B:D,2,0),"")</f>
        <v/>
      </c>
      <c r="I48" s="1"/>
      <c r="J48" s="72" t="str">
        <f>IF(I48&gt;0,VLOOKUP(I48,مسئول!B:D,2,0),"")</f>
        <v/>
      </c>
    </row>
    <row r="49" spans="2:10" ht="24.95" customHeight="1">
      <c r="B49" s="12" t="str">
        <f t="shared" si="1"/>
        <v/>
      </c>
      <c r="C49" s="6"/>
      <c r="D49" s="1"/>
      <c r="E49" s="3" t="str">
        <f>IF(D49&gt;0,VLOOKUP(D49,صنف!B:D,2,0),"")</f>
        <v/>
      </c>
      <c r="F49" s="1"/>
      <c r="G49" s="1"/>
      <c r="H49" s="3" t="str">
        <f>IF(G49&gt;0,VLOOKUP(G49,مسئول!B:D,2,0),"")</f>
        <v/>
      </c>
      <c r="I49" s="1"/>
      <c r="J49" s="72" t="str">
        <f>IF(I49&gt;0,VLOOKUP(I49,مسئول!B:D,2,0),"")</f>
        <v/>
      </c>
    </row>
    <row r="50" spans="2:10" ht="24.95" customHeight="1">
      <c r="B50" s="12" t="str">
        <f t="shared" si="1"/>
        <v/>
      </c>
      <c r="C50" s="6"/>
      <c r="D50" s="1"/>
      <c r="E50" s="3" t="str">
        <f>IF(D50&gt;0,VLOOKUP(D50,صنف!B:D,2,0),"")</f>
        <v/>
      </c>
      <c r="F50" s="1"/>
      <c r="G50" s="1"/>
      <c r="H50" s="3" t="str">
        <f>IF(G50&gt;0,VLOOKUP(G50,مسئول!B:D,2,0),"")</f>
        <v/>
      </c>
      <c r="I50" s="1"/>
      <c r="J50" s="72" t="str">
        <f>IF(I50&gt;0,VLOOKUP(I50,مسئول!B:D,2,0),"")</f>
        <v/>
      </c>
    </row>
    <row r="51" spans="2:10" ht="24.95" customHeight="1">
      <c r="B51" s="12" t="str">
        <f t="shared" si="1"/>
        <v/>
      </c>
      <c r="C51" s="6"/>
      <c r="D51" s="1"/>
      <c r="E51" s="3" t="str">
        <f>IF(D51&gt;0,VLOOKUP(D51,صنف!B:D,2,0),"")</f>
        <v/>
      </c>
      <c r="F51" s="1"/>
      <c r="G51" s="1"/>
      <c r="H51" s="3" t="str">
        <f>IF(G51&gt;0,VLOOKUP(G51,مسئول!B:D,2,0),"")</f>
        <v/>
      </c>
      <c r="I51" s="1"/>
      <c r="J51" s="72" t="str">
        <f>IF(I51&gt;0,VLOOKUP(I51,مسئول!B:D,2,0),"")</f>
        <v/>
      </c>
    </row>
    <row r="52" spans="2:10" ht="24.95" customHeight="1">
      <c r="B52" s="12" t="str">
        <f t="shared" si="1"/>
        <v/>
      </c>
      <c r="C52" s="6"/>
      <c r="D52" s="1"/>
      <c r="E52" s="3" t="str">
        <f>IF(D52&gt;0,VLOOKUP(D52,صنف!B:D,2,0),"")</f>
        <v/>
      </c>
      <c r="F52" s="1"/>
      <c r="G52" s="1"/>
      <c r="H52" s="3" t="str">
        <f>IF(G52&gt;0,VLOOKUP(G52,مسئول!B:D,2,0),"")</f>
        <v/>
      </c>
      <c r="I52" s="1"/>
      <c r="J52" s="72" t="str">
        <f>IF(I52&gt;0,VLOOKUP(I52,مسئول!B:D,2,0),"")</f>
        <v/>
      </c>
    </row>
    <row r="53" spans="2:10" ht="24.95" customHeight="1">
      <c r="B53" s="12" t="str">
        <f t="shared" si="1"/>
        <v/>
      </c>
      <c r="C53" s="6"/>
      <c r="D53" s="1"/>
      <c r="E53" s="3" t="str">
        <f>IF(D53&gt;0,VLOOKUP(D53,صنف!B:D,2,0),"")</f>
        <v/>
      </c>
      <c r="F53" s="1"/>
      <c r="G53" s="1"/>
      <c r="H53" s="3" t="str">
        <f>IF(G53&gt;0,VLOOKUP(G53,مسئول!B:D,2,0),"")</f>
        <v/>
      </c>
      <c r="I53" s="1"/>
      <c r="J53" s="72" t="str">
        <f>IF(I53&gt;0,VLOOKUP(I53,مسئول!B:D,2,0),"")</f>
        <v/>
      </c>
    </row>
    <row r="54" spans="2:10" ht="24.95" customHeight="1">
      <c r="B54" s="12" t="str">
        <f t="shared" si="1"/>
        <v/>
      </c>
      <c r="C54" s="6"/>
      <c r="D54" s="1"/>
      <c r="E54" s="3" t="str">
        <f>IF(D54&gt;0,VLOOKUP(D54,صنف!B:D,2,0),"")</f>
        <v/>
      </c>
      <c r="F54" s="1"/>
      <c r="G54" s="1"/>
      <c r="H54" s="3" t="str">
        <f>IF(G54&gt;0,VLOOKUP(G54,مسئول!B:D,2,0),"")</f>
        <v/>
      </c>
      <c r="I54" s="1"/>
      <c r="J54" s="72" t="str">
        <f>IF(I54&gt;0,VLOOKUP(I54,مسئول!B:D,2,0),"")</f>
        <v/>
      </c>
    </row>
    <row r="55" spans="2:10" ht="24.95" customHeight="1">
      <c r="B55" s="12" t="str">
        <f t="shared" si="1"/>
        <v/>
      </c>
      <c r="C55" s="6"/>
      <c r="D55" s="1"/>
      <c r="E55" s="3" t="str">
        <f>IF(D55&gt;0,VLOOKUP(D55,صنف!B:D,2,0),"")</f>
        <v/>
      </c>
      <c r="F55" s="1"/>
      <c r="G55" s="1"/>
      <c r="H55" s="3" t="str">
        <f>IF(G55&gt;0,VLOOKUP(G55,مسئول!B:D,2,0),"")</f>
        <v/>
      </c>
      <c r="I55" s="1"/>
      <c r="J55" s="72" t="str">
        <f>IF(I55&gt;0,VLOOKUP(I55,مسئول!B:D,2,0),"")</f>
        <v/>
      </c>
    </row>
    <row r="56" spans="2:10" ht="24.95" customHeight="1">
      <c r="B56" s="12" t="str">
        <f t="shared" si="1"/>
        <v/>
      </c>
      <c r="C56" s="6"/>
      <c r="D56" s="1"/>
      <c r="E56" s="3" t="str">
        <f>IF(D56&gt;0,VLOOKUP(D56,صنف!B:D,2,0),"")</f>
        <v/>
      </c>
      <c r="F56" s="1"/>
      <c r="G56" s="1"/>
      <c r="H56" s="3" t="str">
        <f>IF(G56&gt;0,VLOOKUP(G56,مسئول!B:D,2,0),"")</f>
        <v/>
      </c>
      <c r="I56" s="1"/>
      <c r="J56" s="72" t="str">
        <f>IF(I56&gt;0,VLOOKUP(I56,مسئول!B:D,2,0),"")</f>
        <v/>
      </c>
    </row>
    <row r="57" spans="2:10" ht="24.95" customHeight="1">
      <c r="B57" s="12" t="str">
        <f t="shared" si="1"/>
        <v/>
      </c>
      <c r="C57" s="6"/>
      <c r="D57" s="1"/>
      <c r="E57" s="3" t="str">
        <f>IF(D57&gt;0,VLOOKUP(D57,صنف!B:D,2,0),"")</f>
        <v/>
      </c>
      <c r="F57" s="1"/>
      <c r="G57" s="1"/>
      <c r="H57" s="3" t="str">
        <f>IF(G57&gt;0,VLOOKUP(G57,مسئول!B:D,2,0),"")</f>
        <v/>
      </c>
      <c r="I57" s="1"/>
      <c r="J57" s="72" t="str">
        <f>IF(I57&gt;0,VLOOKUP(I57,مسئول!B:D,2,0),"")</f>
        <v/>
      </c>
    </row>
    <row r="58" spans="2:10" ht="24.95" customHeight="1">
      <c r="B58" s="12" t="str">
        <f t="shared" si="1"/>
        <v/>
      </c>
      <c r="C58" s="6"/>
      <c r="D58" s="1"/>
      <c r="E58" s="3" t="str">
        <f>IF(D58&gt;0,VLOOKUP(D58,صنف!B:D,2,0),"")</f>
        <v/>
      </c>
      <c r="F58" s="1"/>
      <c r="G58" s="1"/>
      <c r="H58" s="3" t="str">
        <f>IF(G58&gt;0,VLOOKUP(G58,مسئول!B:D,2,0),"")</f>
        <v/>
      </c>
      <c r="I58" s="1"/>
      <c r="J58" s="72" t="str">
        <f>IF(I58&gt;0,VLOOKUP(I58,مسئول!B:D,2,0),"")</f>
        <v/>
      </c>
    </row>
    <row r="59" spans="2:10" ht="24.95" customHeight="1">
      <c r="B59" s="12" t="str">
        <f t="shared" si="1"/>
        <v/>
      </c>
      <c r="C59" s="6"/>
      <c r="D59" s="1"/>
      <c r="E59" s="3" t="str">
        <f>IF(D59&gt;0,VLOOKUP(D59,صنف!B:D,2,0),"")</f>
        <v/>
      </c>
      <c r="F59" s="1"/>
      <c r="G59" s="1"/>
      <c r="H59" s="3" t="str">
        <f>IF(G59&gt;0,VLOOKUP(G59,مسئول!B:D,2,0),"")</f>
        <v/>
      </c>
      <c r="I59" s="1"/>
      <c r="J59" s="72" t="str">
        <f>IF(I59&gt;0,VLOOKUP(I59,مسئول!B:D,2,0),"")</f>
        <v/>
      </c>
    </row>
    <row r="60" spans="2:10" ht="24.95" customHeight="1">
      <c r="B60" s="12" t="str">
        <f t="shared" si="1"/>
        <v/>
      </c>
      <c r="C60" s="6"/>
      <c r="D60" s="1"/>
      <c r="E60" s="3" t="str">
        <f>IF(D60&gt;0,VLOOKUP(D60,صنف!B:D,2,0),"")</f>
        <v/>
      </c>
      <c r="F60" s="1"/>
      <c r="G60" s="1"/>
      <c r="H60" s="3" t="str">
        <f>IF(G60&gt;0,VLOOKUP(G60,مسئول!B:D,2,0),"")</f>
        <v/>
      </c>
      <c r="I60" s="1"/>
      <c r="J60" s="72" t="str">
        <f>IF(I60&gt;0,VLOOKUP(I60,مسئول!B:D,2,0),"")</f>
        <v/>
      </c>
    </row>
    <row r="61" spans="2:10" ht="24.95" customHeight="1">
      <c r="B61" s="12" t="str">
        <f t="shared" si="1"/>
        <v/>
      </c>
      <c r="C61" s="6"/>
      <c r="D61" s="1"/>
      <c r="E61" s="3" t="str">
        <f>IF(D61&gt;0,VLOOKUP(D61,صنف!B:D,2,0),"")</f>
        <v/>
      </c>
      <c r="F61" s="1"/>
      <c r="G61" s="1"/>
      <c r="H61" s="3" t="str">
        <f>IF(G61&gt;0,VLOOKUP(G61,مسئول!B:D,2,0),"")</f>
        <v/>
      </c>
      <c r="I61" s="1"/>
      <c r="J61" s="72" t="str">
        <f>IF(I61&gt;0,VLOOKUP(I61,مسئول!B:D,2,0),"")</f>
        <v/>
      </c>
    </row>
    <row r="62" spans="2:10" ht="24.95" customHeight="1">
      <c r="B62" s="12" t="str">
        <f t="shared" si="1"/>
        <v/>
      </c>
      <c r="C62" s="6"/>
      <c r="D62" s="1"/>
      <c r="E62" s="3" t="str">
        <f>IF(D62&gt;0,VLOOKUP(D62,صنف!B:D,2,0),"")</f>
        <v/>
      </c>
      <c r="F62" s="1"/>
      <c r="G62" s="1"/>
      <c r="H62" s="3" t="str">
        <f>IF(G62&gt;0,VLOOKUP(G62,مسئول!B:D,2,0),"")</f>
        <v/>
      </c>
      <c r="I62" s="1"/>
      <c r="J62" s="72" t="str">
        <f>IF(I62&gt;0,VLOOKUP(I62,مسئول!B:D,2,0),"")</f>
        <v/>
      </c>
    </row>
    <row r="63" spans="2:10" ht="24.95" customHeight="1">
      <c r="B63" s="12" t="str">
        <f t="shared" si="1"/>
        <v/>
      </c>
      <c r="C63" s="6"/>
      <c r="D63" s="1"/>
      <c r="E63" s="3" t="str">
        <f>IF(D63&gt;0,VLOOKUP(D63,صنف!B:D,2,0),"")</f>
        <v/>
      </c>
      <c r="F63" s="1"/>
      <c r="G63" s="1"/>
      <c r="H63" s="3" t="str">
        <f>IF(G63&gt;0,VLOOKUP(G63,مسئول!B:D,2,0),"")</f>
        <v/>
      </c>
      <c r="I63" s="1"/>
      <c r="J63" s="72" t="str">
        <f>IF(I63&gt;0,VLOOKUP(I63,مسئول!B:D,2,0),"")</f>
        <v/>
      </c>
    </row>
    <row r="64" spans="2:10" ht="24.95" customHeight="1">
      <c r="B64" s="12" t="str">
        <f t="shared" si="1"/>
        <v/>
      </c>
      <c r="C64" s="6"/>
      <c r="D64" s="1"/>
      <c r="E64" s="3" t="str">
        <f>IF(D64&gt;0,VLOOKUP(D64,صنف!B:D,2,0),"")</f>
        <v/>
      </c>
      <c r="F64" s="1"/>
      <c r="G64" s="1"/>
      <c r="H64" s="3" t="str">
        <f>IF(G64&gt;0,VLOOKUP(G64,مسئول!B:D,2,0),"")</f>
        <v/>
      </c>
      <c r="I64" s="1"/>
      <c r="J64" s="72" t="str">
        <f>IF(I64&gt;0,VLOOKUP(I64,مسئول!B:D,2,0),"")</f>
        <v/>
      </c>
    </row>
    <row r="65" spans="2:10" ht="24.95" customHeight="1">
      <c r="B65" s="12" t="str">
        <f t="shared" si="1"/>
        <v/>
      </c>
      <c r="C65" s="6"/>
      <c r="D65" s="1"/>
      <c r="E65" s="3" t="str">
        <f>IF(D65&gt;0,VLOOKUP(D65,صنف!B:D,2,0),"")</f>
        <v/>
      </c>
      <c r="F65" s="1"/>
      <c r="G65" s="1"/>
      <c r="H65" s="3" t="str">
        <f>IF(G65&gt;0,VLOOKUP(G65,مسئول!B:D,2,0),"")</f>
        <v/>
      </c>
      <c r="I65" s="1"/>
      <c r="J65" s="72" t="str">
        <f>IF(I65&gt;0,VLOOKUP(I65,مسئول!B:D,2,0),"")</f>
        <v/>
      </c>
    </row>
    <row r="66" spans="2:10" ht="24.95" customHeight="1">
      <c r="B66" s="12" t="str">
        <f t="shared" si="1"/>
        <v/>
      </c>
      <c r="C66" s="6"/>
      <c r="D66" s="1"/>
      <c r="E66" s="3" t="str">
        <f>IF(D66&gt;0,VLOOKUP(D66,صنف!B:D,2,0),"")</f>
        <v/>
      </c>
      <c r="F66" s="1"/>
      <c r="G66" s="1"/>
      <c r="H66" s="3" t="str">
        <f>IF(G66&gt;0,VLOOKUP(G66,مسئول!B:D,2,0),"")</f>
        <v/>
      </c>
      <c r="I66" s="1"/>
      <c r="J66" s="72" t="str">
        <f>IF(I66&gt;0,VLOOKUP(I66,مسئول!B:D,2,0),"")</f>
        <v/>
      </c>
    </row>
    <row r="67" spans="2:10" ht="24.95" customHeight="1">
      <c r="B67" s="12" t="str">
        <f t="shared" si="1"/>
        <v/>
      </c>
      <c r="C67" s="6"/>
      <c r="D67" s="1"/>
      <c r="E67" s="3" t="str">
        <f>IF(D67&gt;0,VLOOKUP(D67,صنف!B:D,2,0),"")</f>
        <v/>
      </c>
      <c r="F67" s="1"/>
      <c r="G67" s="1"/>
      <c r="H67" s="3" t="str">
        <f>IF(G67&gt;0,VLOOKUP(G67,مسئول!B:D,2,0),"")</f>
        <v/>
      </c>
      <c r="I67" s="1"/>
      <c r="J67" s="72" t="str">
        <f>IF(I67&gt;0,VLOOKUP(I67,مسئول!B:D,2,0),"")</f>
        <v/>
      </c>
    </row>
    <row r="68" spans="2:10" ht="24.95" customHeight="1">
      <c r="B68" s="12" t="str">
        <f t="shared" si="1"/>
        <v/>
      </c>
      <c r="C68" s="6"/>
      <c r="D68" s="1"/>
      <c r="E68" s="3" t="str">
        <f>IF(D68&gt;0,VLOOKUP(D68,صنف!B:D,2,0),"")</f>
        <v/>
      </c>
      <c r="F68" s="1"/>
      <c r="G68" s="1"/>
      <c r="H68" s="3" t="str">
        <f>IF(G68&gt;0,VLOOKUP(G68,مسئول!B:D,2,0),"")</f>
        <v/>
      </c>
      <c r="I68" s="1"/>
      <c r="J68" s="72" t="str">
        <f>IF(I68&gt;0,VLOOKUP(I68,مسئول!B:D,2,0),"")</f>
        <v/>
      </c>
    </row>
    <row r="69" spans="2:10" ht="24.95" customHeight="1">
      <c r="B69" s="12" t="str">
        <f t="shared" si="1"/>
        <v/>
      </c>
      <c r="C69" s="6"/>
      <c r="D69" s="1"/>
      <c r="E69" s="3" t="str">
        <f>IF(D69&gt;0,VLOOKUP(D69,صنف!B:D,2,0),"")</f>
        <v/>
      </c>
      <c r="F69" s="1"/>
      <c r="G69" s="1"/>
      <c r="H69" s="3" t="str">
        <f>IF(G69&gt;0,VLOOKUP(G69,مسئول!B:D,2,0),"")</f>
        <v/>
      </c>
      <c r="I69" s="1"/>
      <c r="J69" s="72" t="str">
        <f>IF(I69&gt;0,VLOOKUP(I69,مسئول!B:D,2,0),"")</f>
        <v/>
      </c>
    </row>
    <row r="70" spans="2:10" ht="24.95" customHeight="1">
      <c r="B70" s="12" t="str">
        <f t="shared" si="1"/>
        <v/>
      </c>
      <c r="C70" s="6"/>
      <c r="D70" s="1"/>
      <c r="E70" s="3" t="str">
        <f>IF(D70&gt;0,VLOOKUP(D70,صنف!B:D,2,0),"")</f>
        <v/>
      </c>
      <c r="F70" s="1"/>
      <c r="G70" s="1"/>
      <c r="H70" s="3" t="str">
        <f>IF(G70&gt;0,VLOOKUP(G70,مسئول!B:D,2,0),"")</f>
        <v/>
      </c>
      <c r="I70" s="1"/>
      <c r="J70" s="72" t="str">
        <f>IF(I70&gt;0,VLOOKUP(I70,مسئول!B:D,2,0),"")</f>
        <v/>
      </c>
    </row>
    <row r="71" spans="2:10" ht="24.95" customHeight="1">
      <c r="B71" s="12" t="str">
        <f t="shared" si="1"/>
        <v/>
      </c>
      <c r="C71" s="6"/>
      <c r="D71" s="1"/>
      <c r="E71" s="3" t="str">
        <f>IF(D71&gt;0,VLOOKUP(D71,صنف!B:D,2,0),"")</f>
        <v/>
      </c>
      <c r="F71" s="1"/>
      <c r="G71" s="1"/>
      <c r="H71" s="3" t="str">
        <f>IF(G71&gt;0,VLOOKUP(G71,مسئول!B:D,2,0),"")</f>
        <v/>
      </c>
      <c r="I71" s="1"/>
      <c r="J71" s="72" t="str">
        <f>IF(I71&gt;0,VLOOKUP(I71,مسئول!B:D,2,0),"")</f>
        <v/>
      </c>
    </row>
    <row r="72" spans="2:10" ht="24.95" customHeight="1">
      <c r="B72" s="12" t="str">
        <f t="shared" si="1"/>
        <v/>
      </c>
      <c r="C72" s="6"/>
      <c r="D72" s="1"/>
      <c r="E72" s="3" t="str">
        <f>IF(D72&gt;0,VLOOKUP(D72,صنف!B:D,2,0),"")</f>
        <v/>
      </c>
      <c r="F72" s="1"/>
      <c r="G72" s="1"/>
      <c r="H72" s="3" t="str">
        <f>IF(G72&gt;0,VLOOKUP(G72,مسئول!B:D,2,0),"")</f>
        <v/>
      </c>
      <c r="I72" s="1"/>
      <c r="J72" s="72" t="str">
        <f>IF(I72&gt;0,VLOOKUP(I72,مسئول!B:D,2,0),"")</f>
        <v/>
      </c>
    </row>
    <row r="73" spans="2:10" ht="24.95" customHeight="1">
      <c r="B73" s="12" t="str">
        <f t="shared" si="1"/>
        <v/>
      </c>
      <c r="C73" s="6"/>
      <c r="D73" s="1"/>
      <c r="E73" s="3" t="str">
        <f>IF(D73&gt;0,VLOOKUP(D73,صنف!B:D,2,0),"")</f>
        <v/>
      </c>
      <c r="F73" s="1"/>
      <c r="G73" s="1"/>
      <c r="H73" s="3" t="str">
        <f>IF(G73&gt;0,VLOOKUP(G73,مسئول!B:D,2,0),"")</f>
        <v/>
      </c>
      <c r="I73" s="1"/>
      <c r="J73" s="72" t="str">
        <f>IF(I73&gt;0,VLOOKUP(I73,مسئول!B:D,2,0),"")</f>
        <v/>
      </c>
    </row>
    <row r="74" spans="2:10" ht="24.95" customHeight="1">
      <c r="B74" s="12" t="str">
        <f t="shared" si="1"/>
        <v/>
      </c>
      <c r="C74" s="6"/>
      <c r="D74" s="1"/>
      <c r="E74" s="3" t="str">
        <f>IF(D74&gt;0,VLOOKUP(D74,صنف!B:D,2,0),"")</f>
        <v/>
      </c>
      <c r="F74" s="1"/>
      <c r="G74" s="1"/>
      <c r="H74" s="3" t="str">
        <f>IF(G74&gt;0,VLOOKUP(G74,مسئول!B:D,2,0),"")</f>
        <v/>
      </c>
      <c r="I74" s="1"/>
      <c r="J74" s="72" t="str">
        <f>IF(I74&gt;0,VLOOKUP(I74,مسئول!B:D,2,0),"")</f>
        <v/>
      </c>
    </row>
    <row r="75" spans="2:10" ht="24.95" customHeight="1">
      <c r="B75" s="12" t="str">
        <f t="shared" si="1"/>
        <v/>
      </c>
      <c r="C75" s="6"/>
      <c r="D75" s="1"/>
      <c r="E75" s="3" t="str">
        <f>IF(D75&gt;0,VLOOKUP(D75,صنف!B:D,2,0),"")</f>
        <v/>
      </c>
      <c r="F75" s="1"/>
      <c r="G75" s="1"/>
      <c r="H75" s="3" t="str">
        <f>IF(G75&gt;0,VLOOKUP(G75,مسئول!B:D,2,0),"")</f>
        <v/>
      </c>
      <c r="I75" s="1"/>
      <c r="J75" s="72" t="str">
        <f>IF(I75&gt;0,VLOOKUP(I75,مسئول!B:D,2,0),"")</f>
        <v/>
      </c>
    </row>
    <row r="76" spans="2:10" ht="24.95" customHeight="1">
      <c r="B76" s="12" t="str">
        <f t="shared" si="1"/>
        <v/>
      </c>
      <c r="C76" s="6"/>
      <c r="D76" s="1"/>
      <c r="E76" s="3" t="str">
        <f>IF(D76&gt;0,VLOOKUP(D76,صنف!B:D,2,0),"")</f>
        <v/>
      </c>
      <c r="F76" s="1"/>
      <c r="G76" s="1"/>
      <c r="H76" s="3" t="str">
        <f>IF(G76&gt;0,VLOOKUP(G76,مسئول!B:D,2,0),"")</f>
        <v/>
      </c>
      <c r="I76" s="1"/>
      <c r="J76" s="72" t="str">
        <f>IF(I76&gt;0,VLOOKUP(I76,مسئول!B:D,2,0),"")</f>
        <v/>
      </c>
    </row>
    <row r="77" spans="2:10" ht="24.95" customHeight="1">
      <c r="B77" s="12" t="str">
        <f t="shared" si="1"/>
        <v/>
      </c>
      <c r="C77" s="6"/>
      <c r="D77" s="1"/>
      <c r="E77" s="3" t="str">
        <f>IF(D77&gt;0,VLOOKUP(D77,صنف!B:D,2,0),"")</f>
        <v/>
      </c>
      <c r="F77" s="1"/>
      <c r="G77" s="1"/>
      <c r="H77" s="3" t="str">
        <f>IF(G77&gt;0,VLOOKUP(G77,مسئول!B:D,2,0),"")</f>
        <v/>
      </c>
      <c r="I77" s="1"/>
      <c r="J77" s="72" t="str">
        <f>IF(I77&gt;0,VLOOKUP(I77,مسئول!B:D,2,0),"")</f>
        <v/>
      </c>
    </row>
    <row r="78" spans="2:10" ht="24.95" customHeight="1">
      <c r="B78" s="12" t="str">
        <f t="shared" si="1"/>
        <v/>
      </c>
      <c r="C78" s="6"/>
      <c r="D78" s="1"/>
      <c r="E78" s="3" t="str">
        <f>IF(D78&gt;0,VLOOKUP(D78,صنف!B:D,2,0),"")</f>
        <v/>
      </c>
      <c r="F78" s="1"/>
      <c r="G78" s="1"/>
      <c r="H78" s="3" t="str">
        <f>IF(G78&gt;0,VLOOKUP(G78,مسئول!B:D,2,0),"")</f>
        <v/>
      </c>
      <c r="I78" s="1"/>
      <c r="J78" s="72" t="str">
        <f>IF(I78&gt;0,VLOOKUP(I78,مسئول!B:D,2,0),"")</f>
        <v/>
      </c>
    </row>
    <row r="79" spans="2:10" ht="24.95" customHeight="1">
      <c r="B79" s="12" t="str">
        <f t="shared" si="1"/>
        <v/>
      </c>
      <c r="C79" s="6"/>
      <c r="D79" s="1"/>
      <c r="E79" s="3" t="str">
        <f>IF(D79&gt;0,VLOOKUP(D79,صنف!B:D,2,0),"")</f>
        <v/>
      </c>
      <c r="F79" s="1"/>
      <c r="G79" s="1"/>
      <c r="H79" s="3" t="str">
        <f>IF(G79&gt;0,VLOOKUP(G79,مسئول!B:D,2,0),"")</f>
        <v/>
      </c>
      <c r="I79" s="1"/>
      <c r="J79" s="72" t="str">
        <f>IF(I79&gt;0,VLOOKUP(I79,مسئول!B:D,2,0),"")</f>
        <v/>
      </c>
    </row>
    <row r="80" spans="2:10" ht="24.95" customHeight="1">
      <c r="B80" s="12" t="str">
        <f t="shared" si="1"/>
        <v/>
      </c>
      <c r="C80" s="6"/>
      <c r="D80" s="1"/>
      <c r="E80" s="3" t="str">
        <f>IF(D80&gt;0,VLOOKUP(D80,صنف!B:D,2,0),"")</f>
        <v/>
      </c>
      <c r="F80" s="1"/>
      <c r="G80" s="1"/>
      <c r="H80" s="3" t="str">
        <f>IF(G80&gt;0,VLOOKUP(G80,مسئول!B:D,2,0),"")</f>
        <v/>
      </c>
      <c r="I80" s="1"/>
      <c r="J80" s="72" t="str">
        <f>IF(I80&gt;0,VLOOKUP(I80,مسئول!B:D,2,0),"")</f>
        <v/>
      </c>
    </row>
    <row r="81" spans="2:10" ht="24.95" customHeight="1">
      <c r="B81" s="12" t="str">
        <f t="shared" si="1"/>
        <v/>
      </c>
      <c r="C81" s="6"/>
      <c r="D81" s="1"/>
      <c r="E81" s="3" t="str">
        <f>IF(D81&gt;0,VLOOKUP(D81,صنف!B:D,2,0),"")</f>
        <v/>
      </c>
      <c r="F81" s="1"/>
      <c r="G81" s="1"/>
      <c r="H81" s="3" t="str">
        <f>IF(G81&gt;0,VLOOKUP(G81,مسئول!B:D,2,0),"")</f>
        <v/>
      </c>
      <c r="I81" s="1"/>
      <c r="J81" s="72" t="str">
        <f>IF(I81&gt;0,VLOOKUP(I81,مسئول!B:D,2,0),"")</f>
        <v/>
      </c>
    </row>
    <row r="82" spans="2:10" ht="24.95" customHeight="1">
      <c r="B82" s="12" t="str">
        <f t="shared" ref="B82:B95" si="2">IF(C82&lt;&gt;0,1+B81,"")</f>
        <v/>
      </c>
      <c r="C82" s="6"/>
      <c r="D82" s="1"/>
      <c r="E82" s="3" t="str">
        <f>IF(D82&gt;0,VLOOKUP(D82,صنف!B:D,2,0),"")</f>
        <v/>
      </c>
      <c r="F82" s="1"/>
      <c r="G82" s="1"/>
      <c r="H82" s="3" t="str">
        <f>IF(G82&gt;0,VLOOKUP(G82,مسئول!B:D,2,0),"")</f>
        <v/>
      </c>
      <c r="I82" s="1"/>
      <c r="J82" s="72" t="str">
        <f>IF(I82&gt;0,VLOOKUP(I82,مسئول!B:D,2,0),"")</f>
        <v/>
      </c>
    </row>
    <row r="83" spans="2:10" ht="24.95" customHeight="1">
      <c r="B83" s="12" t="str">
        <f t="shared" si="2"/>
        <v/>
      </c>
      <c r="C83" s="6"/>
      <c r="D83" s="1"/>
      <c r="E83" s="3" t="str">
        <f>IF(D83&gt;0,VLOOKUP(D83,صنف!B:D,2,0),"")</f>
        <v/>
      </c>
      <c r="F83" s="1"/>
      <c r="G83" s="1"/>
      <c r="H83" s="3" t="str">
        <f>IF(G83&gt;0,VLOOKUP(G83,مسئول!B:D,2,0),"")</f>
        <v/>
      </c>
      <c r="I83" s="1"/>
      <c r="J83" s="72" t="str">
        <f>IF(I83&gt;0,VLOOKUP(I83,مسئول!B:D,2,0),"")</f>
        <v/>
      </c>
    </row>
    <row r="84" spans="2:10" ht="24.95" customHeight="1">
      <c r="B84" s="12" t="str">
        <f t="shared" si="2"/>
        <v/>
      </c>
      <c r="C84" s="6"/>
      <c r="D84" s="1"/>
      <c r="E84" s="3" t="str">
        <f>IF(D84&gt;0,VLOOKUP(D84,صنف!B:D,2,0),"")</f>
        <v/>
      </c>
      <c r="F84" s="1"/>
      <c r="G84" s="1"/>
      <c r="H84" s="3" t="str">
        <f>IF(G84&gt;0,VLOOKUP(G84,مسئول!B:D,2,0),"")</f>
        <v/>
      </c>
      <c r="I84" s="1"/>
      <c r="J84" s="72" t="str">
        <f>IF(I84&gt;0,VLOOKUP(I84,مسئول!B:D,2,0),"")</f>
        <v/>
      </c>
    </row>
    <row r="85" spans="2:10" ht="24.95" customHeight="1">
      <c r="B85" s="12" t="str">
        <f t="shared" si="2"/>
        <v/>
      </c>
      <c r="C85" s="6"/>
      <c r="D85" s="1"/>
      <c r="E85" s="3" t="str">
        <f>IF(D85&gt;0,VLOOKUP(D85,صنف!B:D,2,0),"")</f>
        <v/>
      </c>
      <c r="F85" s="1"/>
      <c r="G85" s="1"/>
      <c r="H85" s="3" t="str">
        <f>IF(G85&gt;0,VLOOKUP(G85,مسئول!B:D,2,0),"")</f>
        <v/>
      </c>
      <c r="I85" s="1"/>
      <c r="J85" s="72" t="str">
        <f>IF(I85&gt;0,VLOOKUP(I85,مسئول!B:D,2,0),"")</f>
        <v/>
      </c>
    </row>
    <row r="86" spans="2:10" ht="24.95" customHeight="1">
      <c r="B86" s="12" t="str">
        <f t="shared" si="2"/>
        <v/>
      </c>
      <c r="C86" s="6"/>
      <c r="D86" s="1"/>
      <c r="E86" s="3" t="str">
        <f>IF(D86&gt;0,VLOOKUP(D86,صنف!B:D,2,0),"")</f>
        <v/>
      </c>
      <c r="F86" s="1"/>
      <c r="G86" s="1"/>
      <c r="H86" s="3" t="str">
        <f>IF(G86&gt;0,VLOOKUP(G86,مسئول!B:D,2,0),"")</f>
        <v/>
      </c>
      <c r="I86" s="1"/>
      <c r="J86" s="72" t="str">
        <f>IF(I86&gt;0,VLOOKUP(I86,مسئول!B:D,2,0),"")</f>
        <v/>
      </c>
    </row>
    <row r="87" spans="2:10" ht="24.95" customHeight="1">
      <c r="B87" s="12" t="str">
        <f t="shared" si="2"/>
        <v/>
      </c>
      <c r="C87" s="6"/>
      <c r="D87" s="1"/>
      <c r="E87" s="3" t="str">
        <f>IF(D87&gt;0,VLOOKUP(D87,صنف!B:D,2,0),"")</f>
        <v/>
      </c>
      <c r="F87" s="1"/>
      <c r="G87" s="1"/>
      <c r="H87" s="3" t="str">
        <f>IF(G87&gt;0,VLOOKUP(G87,مسئول!B:D,2,0),"")</f>
        <v/>
      </c>
      <c r="I87" s="1"/>
      <c r="J87" s="72" t="str">
        <f>IF(I87&gt;0,VLOOKUP(I87,مسئول!B:D,2,0),"")</f>
        <v/>
      </c>
    </row>
    <row r="88" spans="2:10" ht="24.95" customHeight="1">
      <c r="B88" s="12" t="str">
        <f t="shared" si="2"/>
        <v/>
      </c>
      <c r="C88" s="6"/>
      <c r="D88" s="1"/>
      <c r="E88" s="3" t="str">
        <f>IF(D88&gt;0,VLOOKUP(D88,صنف!B:D,2,0),"")</f>
        <v/>
      </c>
      <c r="F88" s="1"/>
      <c r="G88" s="1"/>
      <c r="H88" s="3" t="str">
        <f>IF(G88&gt;0,VLOOKUP(G88,مسئول!B:D,2,0),"")</f>
        <v/>
      </c>
      <c r="I88" s="1"/>
      <c r="J88" s="72" t="str">
        <f>IF(I88&gt;0,VLOOKUP(I88,مسئول!B:D,2,0),"")</f>
        <v/>
      </c>
    </row>
    <row r="89" spans="2:10" ht="24.95" customHeight="1">
      <c r="B89" s="12" t="str">
        <f t="shared" si="2"/>
        <v/>
      </c>
      <c r="C89" s="6"/>
      <c r="D89" s="1"/>
      <c r="E89" s="3" t="str">
        <f>IF(D89&gt;0,VLOOKUP(D89,صنف!B:D,2,0),"")</f>
        <v/>
      </c>
      <c r="F89" s="1"/>
      <c r="G89" s="1"/>
      <c r="H89" s="3" t="str">
        <f>IF(G89&gt;0,VLOOKUP(G89,مسئول!B:D,2,0),"")</f>
        <v/>
      </c>
      <c r="I89" s="1"/>
      <c r="J89" s="72" t="str">
        <f>IF(I89&gt;0,VLOOKUP(I89,مسئول!B:D,2,0),"")</f>
        <v/>
      </c>
    </row>
    <row r="90" spans="2:10" ht="24.95" customHeight="1">
      <c r="B90" s="12" t="str">
        <f t="shared" si="2"/>
        <v/>
      </c>
      <c r="C90" s="6"/>
      <c r="D90" s="1"/>
      <c r="E90" s="3" t="str">
        <f>IF(D90&gt;0,VLOOKUP(D90,صنف!B:D,2,0),"")</f>
        <v/>
      </c>
      <c r="F90" s="1"/>
      <c r="G90" s="1"/>
      <c r="H90" s="3" t="str">
        <f>IF(G90&gt;0,VLOOKUP(G90,مسئول!B:D,2,0),"")</f>
        <v/>
      </c>
      <c r="I90" s="1"/>
      <c r="J90" s="72" t="str">
        <f>IF(I90&gt;0,VLOOKUP(I90,مسئول!B:D,2,0),"")</f>
        <v/>
      </c>
    </row>
    <row r="91" spans="2:10" ht="24.95" customHeight="1">
      <c r="B91" s="12" t="str">
        <f t="shared" si="2"/>
        <v/>
      </c>
      <c r="C91" s="6"/>
      <c r="D91" s="1"/>
      <c r="E91" s="3" t="str">
        <f>IF(D91&gt;0,VLOOKUP(D91,صنف!B:D,2,0),"")</f>
        <v/>
      </c>
      <c r="F91" s="1"/>
      <c r="G91" s="1"/>
      <c r="H91" s="3" t="str">
        <f>IF(G91&gt;0,VLOOKUP(G91,مسئول!B:D,2,0),"")</f>
        <v/>
      </c>
      <c r="I91" s="1"/>
      <c r="J91" s="72" t="str">
        <f>IF(I91&gt;0,VLOOKUP(I91,مسئول!B:D,2,0),"")</f>
        <v/>
      </c>
    </row>
    <row r="92" spans="2:10" ht="24.95" customHeight="1">
      <c r="B92" s="12" t="str">
        <f t="shared" si="2"/>
        <v/>
      </c>
      <c r="C92" s="6"/>
      <c r="D92" s="1"/>
      <c r="E92" s="3" t="str">
        <f>IF(D92&gt;0,VLOOKUP(D92,صنف!B:D,2,0),"")</f>
        <v/>
      </c>
      <c r="F92" s="1"/>
      <c r="G92" s="1"/>
      <c r="H92" s="3" t="str">
        <f>IF(G92&gt;0,VLOOKUP(G92,مسئول!B:D,2,0),"")</f>
        <v/>
      </c>
      <c r="I92" s="1"/>
      <c r="J92" s="72" t="str">
        <f>IF(I92&gt;0,VLOOKUP(I92,مسئول!B:D,2,0),"")</f>
        <v/>
      </c>
    </row>
    <row r="93" spans="2:10" ht="24.95" customHeight="1">
      <c r="B93" s="12" t="str">
        <f t="shared" si="2"/>
        <v/>
      </c>
      <c r="C93" s="6"/>
      <c r="D93" s="1"/>
      <c r="E93" s="3" t="str">
        <f>IF(D93&gt;0,VLOOKUP(D93,صنف!B:D,2,0),"")</f>
        <v/>
      </c>
      <c r="F93" s="1"/>
      <c r="G93" s="1"/>
      <c r="H93" s="3" t="str">
        <f>IF(G93&gt;0,VLOOKUP(G93,مسئول!B:D,2,0),"")</f>
        <v/>
      </c>
      <c r="I93" s="1"/>
      <c r="J93" s="72" t="str">
        <f>IF(I93&gt;0,VLOOKUP(I93,مسئول!B:D,2,0),"")</f>
        <v/>
      </c>
    </row>
    <row r="94" spans="2:10" ht="24.95" customHeight="1">
      <c r="B94" s="12" t="str">
        <f t="shared" si="2"/>
        <v/>
      </c>
      <c r="C94" s="6"/>
      <c r="D94" s="1"/>
      <c r="E94" s="3" t="str">
        <f>IF(D94&gt;0,VLOOKUP(D94,صنف!B:D,2,0),"")</f>
        <v/>
      </c>
      <c r="F94" s="1"/>
      <c r="G94" s="1"/>
      <c r="H94" s="3" t="str">
        <f>IF(G94&gt;0,VLOOKUP(G94,مسئول!B:D,2,0),"")</f>
        <v/>
      </c>
      <c r="I94" s="1"/>
      <c r="J94" s="72" t="str">
        <f>IF(I94&gt;0,VLOOKUP(I94,مسئول!B:D,2,0),"")</f>
        <v/>
      </c>
    </row>
    <row r="95" spans="2:10" ht="24.95" customHeight="1">
      <c r="B95" s="12" t="str">
        <f t="shared" si="2"/>
        <v/>
      </c>
      <c r="C95" s="6"/>
      <c r="D95" s="1"/>
      <c r="E95" s="3" t="str">
        <f>IF(D95&gt;0,VLOOKUP(D95,صنف!B:D,2,0),"")</f>
        <v/>
      </c>
      <c r="F95" s="1"/>
      <c r="G95" s="1"/>
      <c r="H95" s="3" t="str">
        <f>IF(G95&gt;0,VLOOKUP(G95,مسئول!B:D,2,0),"")</f>
        <v/>
      </c>
      <c r="I95" s="1"/>
      <c r="J95" s="72" t="str">
        <f>IF(I95&gt;0,VLOOKUP(I95,مسئول!B:D,2,0),"")</f>
        <v/>
      </c>
    </row>
    <row r="96" spans="2:10" ht="24.95" customHeight="1">
      <c r="B96" s="12" t="str">
        <f t="shared" ref="B96:B159" si="3">IF(C96&lt;&gt;0,1+B95,"")</f>
        <v/>
      </c>
      <c r="C96" s="6"/>
      <c r="D96" s="1"/>
      <c r="E96" s="3" t="str">
        <f>IF(D96&gt;0,VLOOKUP(D96,صنف!B:D,2,0),"")</f>
        <v/>
      </c>
      <c r="F96" s="1"/>
      <c r="G96" s="1"/>
      <c r="H96" s="3" t="str">
        <f>IF(G96&gt;0,VLOOKUP(G96,مسئول!B:D,2,0),"")</f>
        <v/>
      </c>
      <c r="I96" s="1"/>
      <c r="J96" s="72" t="str">
        <f>IF(I96&gt;0,VLOOKUP(I96,مسئول!B:D,2,0),"")</f>
        <v/>
      </c>
    </row>
    <row r="97" spans="2:10" ht="24.95" customHeight="1">
      <c r="B97" s="12" t="str">
        <f t="shared" si="3"/>
        <v/>
      </c>
      <c r="C97" s="6"/>
      <c r="D97" s="1"/>
      <c r="E97" s="3" t="str">
        <f>IF(D97&gt;0,VLOOKUP(D97,صنف!B:D,2,0),"")</f>
        <v/>
      </c>
      <c r="F97" s="1"/>
      <c r="G97" s="1"/>
      <c r="H97" s="3" t="str">
        <f>IF(G97&gt;0,VLOOKUP(G97,مسئول!B:D,2,0),"")</f>
        <v/>
      </c>
      <c r="I97" s="1"/>
      <c r="J97" s="72" t="str">
        <f>IF(I97&gt;0,VLOOKUP(I97,مسئول!B:D,2,0),"")</f>
        <v/>
      </c>
    </row>
    <row r="98" spans="2:10" ht="24.95" customHeight="1">
      <c r="B98" s="12" t="str">
        <f t="shared" si="3"/>
        <v/>
      </c>
      <c r="C98" s="6"/>
      <c r="D98" s="1"/>
      <c r="E98" s="3" t="str">
        <f>IF(D98&gt;0,VLOOKUP(D98,صنف!B:D,2,0),"")</f>
        <v/>
      </c>
      <c r="F98" s="1"/>
      <c r="G98" s="1"/>
      <c r="H98" s="3" t="str">
        <f>IF(G98&gt;0,VLOOKUP(G98,مسئول!B:D,2,0),"")</f>
        <v/>
      </c>
      <c r="I98" s="1"/>
      <c r="J98" s="72" t="str">
        <f>IF(I98&gt;0,VLOOKUP(I98,مسئول!B:D,2,0),"")</f>
        <v/>
      </c>
    </row>
    <row r="99" spans="2:10" ht="24.95" customHeight="1">
      <c r="B99" s="12" t="str">
        <f t="shared" si="3"/>
        <v/>
      </c>
      <c r="C99" s="6"/>
      <c r="D99" s="1"/>
      <c r="E99" s="3" t="str">
        <f>IF(D99&gt;0,VLOOKUP(D99,صنف!B:D,2,0),"")</f>
        <v/>
      </c>
      <c r="F99" s="1"/>
      <c r="G99" s="1"/>
      <c r="H99" s="3" t="str">
        <f>IF(G99&gt;0,VLOOKUP(G99,مسئول!B:D,2,0),"")</f>
        <v/>
      </c>
      <c r="I99" s="1"/>
      <c r="J99" s="72" t="str">
        <f>IF(I99&gt;0,VLOOKUP(I99,مسئول!B:D,2,0),"")</f>
        <v/>
      </c>
    </row>
    <row r="100" spans="2:10" ht="24.95" customHeight="1">
      <c r="B100" s="12" t="str">
        <f t="shared" si="3"/>
        <v/>
      </c>
      <c r="C100" s="6"/>
      <c r="D100" s="1"/>
      <c r="E100" s="3" t="str">
        <f>IF(D100&gt;0,VLOOKUP(D100,صنف!B:D,2,0),"")</f>
        <v/>
      </c>
      <c r="F100" s="1"/>
      <c r="G100" s="1"/>
      <c r="H100" s="3" t="str">
        <f>IF(G100&gt;0,VLOOKUP(G100,مسئول!B:D,2,0),"")</f>
        <v/>
      </c>
      <c r="I100" s="1"/>
      <c r="J100" s="72" t="str">
        <f>IF(I100&gt;0,VLOOKUP(I100,مسئول!B:D,2,0),"")</f>
        <v/>
      </c>
    </row>
    <row r="101" spans="2:10" ht="24.95" customHeight="1">
      <c r="B101" s="12" t="str">
        <f t="shared" si="3"/>
        <v/>
      </c>
      <c r="C101" s="6"/>
      <c r="D101" s="1"/>
      <c r="E101" s="3" t="str">
        <f>IF(D101&gt;0,VLOOKUP(D101,صنف!B:D,2,0),"")</f>
        <v/>
      </c>
      <c r="F101" s="1"/>
      <c r="G101" s="1"/>
      <c r="H101" s="3" t="str">
        <f>IF(G101&gt;0,VLOOKUP(G101,مسئول!B:D,2,0),"")</f>
        <v/>
      </c>
      <c r="I101" s="1"/>
      <c r="J101" s="72" t="str">
        <f>IF(I101&gt;0,VLOOKUP(I101,مسئول!B:D,2,0),"")</f>
        <v/>
      </c>
    </row>
    <row r="102" spans="2:10" ht="24.95" customHeight="1">
      <c r="B102" s="12" t="str">
        <f t="shared" si="3"/>
        <v/>
      </c>
      <c r="C102" s="6"/>
      <c r="D102" s="1"/>
      <c r="E102" s="3" t="str">
        <f>IF(D102&gt;0,VLOOKUP(D102,صنف!B:D,2,0),"")</f>
        <v/>
      </c>
      <c r="F102" s="1"/>
      <c r="G102" s="1"/>
      <c r="H102" s="3" t="str">
        <f>IF(G102&gt;0,VLOOKUP(G102,مسئول!B:D,2,0),"")</f>
        <v/>
      </c>
      <c r="I102" s="1"/>
      <c r="J102" s="72" t="str">
        <f>IF(I102&gt;0,VLOOKUP(I102,مسئول!B:D,2,0),"")</f>
        <v/>
      </c>
    </row>
    <row r="103" spans="2:10" ht="24.95" customHeight="1">
      <c r="B103" s="12" t="str">
        <f t="shared" si="3"/>
        <v/>
      </c>
      <c r="C103" s="6"/>
      <c r="D103" s="1"/>
      <c r="E103" s="3" t="str">
        <f>IF(D103&gt;0,VLOOKUP(D103,صنف!B:D,2,0),"")</f>
        <v/>
      </c>
      <c r="F103" s="1"/>
      <c r="G103" s="1"/>
      <c r="H103" s="3" t="str">
        <f>IF(G103&gt;0,VLOOKUP(G103,مسئول!B:D,2,0),"")</f>
        <v/>
      </c>
      <c r="I103" s="1"/>
      <c r="J103" s="72" t="str">
        <f>IF(I103&gt;0,VLOOKUP(I103,مسئول!B:D,2,0),"")</f>
        <v/>
      </c>
    </row>
    <row r="104" spans="2:10" ht="24.95" customHeight="1">
      <c r="B104" s="12" t="str">
        <f t="shared" si="3"/>
        <v/>
      </c>
      <c r="C104" s="6"/>
      <c r="D104" s="1"/>
      <c r="E104" s="3" t="str">
        <f>IF(D104&gt;0,VLOOKUP(D104,صنف!B:D,2,0),"")</f>
        <v/>
      </c>
      <c r="F104" s="1"/>
      <c r="G104" s="1"/>
      <c r="H104" s="3" t="str">
        <f>IF(G104&gt;0,VLOOKUP(G104,مسئول!B:D,2,0),"")</f>
        <v/>
      </c>
      <c r="I104" s="1"/>
      <c r="J104" s="72" t="str">
        <f>IF(I104&gt;0,VLOOKUP(I104,مسئول!B:D,2,0),"")</f>
        <v/>
      </c>
    </row>
    <row r="105" spans="2:10" ht="24.95" customHeight="1">
      <c r="B105" s="12" t="str">
        <f t="shared" si="3"/>
        <v/>
      </c>
      <c r="C105" s="6"/>
      <c r="D105" s="1"/>
      <c r="E105" s="3" t="str">
        <f>IF(D105&gt;0,VLOOKUP(D105,صنف!B:D,2,0),"")</f>
        <v/>
      </c>
      <c r="F105" s="1"/>
      <c r="G105" s="1"/>
      <c r="H105" s="3" t="str">
        <f>IF(G105&gt;0,VLOOKUP(G105,مسئول!B:D,2,0),"")</f>
        <v/>
      </c>
      <c r="I105" s="1"/>
      <c r="J105" s="72" t="str">
        <f>IF(I105&gt;0,VLOOKUP(I105,مسئول!B:D,2,0),"")</f>
        <v/>
      </c>
    </row>
    <row r="106" spans="2:10" ht="24.95" customHeight="1">
      <c r="B106" s="12" t="str">
        <f t="shared" si="3"/>
        <v/>
      </c>
      <c r="C106" s="6"/>
      <c r="D106" s="1"/>
      <c r="E106" s="3" t="str">
        <f>IF(D106&gt;0,VLOOKUP(D106,صنف!B:D,2,0),"")</f>
        <v/>
      </c>
      <c r="F106" s="1"/>
      <c r="G106" s="1"/>
      <c r="H106" s="3" t="str">
        <f>IF(G106&gt;0,VLOOKUP(G106,مسئول!B:D,2,0),"")</f>
        <v/>
      </c>
      <c r="I106" s="1"/>
      <c r="J106" s="72" t="str">
        <f>IF(I106&gt;0,VLOOKUP(I106,مسئول!B:D,2,0),"")</f>
        <v/>
      </c>
    </row>
    <row r="107" spans="2:10" ht="24.95" customHeight="1">
      <c r="B107" s="12" t="str">
        <f t="shared" si="3"/>
        <v/>
      </c>
      <c r="C107" s="6"/>
      <c r="D107" s="1"/>
      <c r="E107" s="3" t="str">
        <f>IF(D107&gt;0,VLOOKUP(D107,صنف!B:D,2,0),"")</f>
        <v/>
      </c>
      <c r="F107" s="1"/>
      <c r="G107" s="1"/>
      <c r="H107" s="3" t="str">
        <f>IF(G107&gt;0,VLOOKUP(G107,مسئول!B:D,2,0),"")</f>
        <v/>
      </c>
      <c r="I107" s="1"/>
      <c r="J107" s="72" t="str">
        <f>IF(I107&gt;0,VLOOKUP(I107,مسئول!B:D,2,0),"")</f>
        <v/>
      </c>
    </row>
    <row r="108" spans="2:10" ht="24.95" customHeight="1">
      <c r="B108" s="12" t="str">
        <f t="shared" si="3"/>
        <v/>
      </c>
      <c r="C108" s="6"/>
      <c r="D108" s="1"/>
      <c r="E108" s="3" t="str">
        <f>IF(D108&gt;0,VLOOKUP(D108,صنف!B:D,2,0),"")</f>
        <v/>
      </c>
      <c r="F108" s="1"/>
      <c r="G108" s="1"/>
      <c r="H108" s="3" t="str">
        <f>IF(G108&gt;0,VLOOKUP(G108,مسئول!B:D,2,0),"")</f>
        <v/>
      </c>
      <c r="I108" s="1"/>
      <c r="J108" s="72" t="str">
        <f>IF(I108&gt;0,VLOOKUP(I108,مسئول!B:D,2,0),"")</f>
        <v/>
      </c>
    </row>
    <row r="109" spans="2:10" ht="24.95" customHeight="1">
      <c r="B109" s="12" t="str">
        <f t="shared" si="3"/>
        <v/>
      </c>
      <c r="C109" s="6"/>
      <c r="D109" s="1"/>
      <c r="E109" s="3" t="str">
        <f>IF(D109&gt;0,VLOOKUP(D109,صنف!B:D,2,0),"")</f>
        <v/>
      </c>
      <c r="F109" s="1"/>
      <c r="G109" s="1"/>
      <c r="H109" s="3" t="str">
        <f>IF(G109&gt;0,VLOOKUP(G109,مسئول!B:D,2,0),"")</f>
        <v/>
      </c>
      <c r="I109" s="1"/>
      <c r="J109" s="72" t="str">
        <f>IF(I109&gt;0,VLOOKUP(I109,مسئول!B:D,2,0),"")</f>
        <v/>
      </c>
    </row>
    <row r="110" spans="2:10" ht="24.95" customHeight="1">
      <c r="B110" s="12" t="str">
        <f t="shared" si="3"/>
        <v/>
      </c>
      <c r="C110" s="6"/>
      <c r="D110" s="1"/>
      <c r="E110" s="3" t="str">
        <f>IF(D110&gt;0,VLOOKUP(D110,صنف!B:D,2,0),"")</f>
        <v/>
      </c>
      <c r="F110" s="1"/>
      <c r="G110" s="1"/>
      <c r="H110" s="3" t="str">
        <f>IF(G110&gt;0,VLOOKUP(G110,مسئول!B:D,2,0),"")</f>
        <v/>
      </c>
      <c r="I110" s="1"/>
      <c r="J110" s="72" t="str">
        <f>IF(I110&gt;0,VLOOKUP(I110,مسئول!B:D,2,0),"")</f>
        <v/>
      </c>
    </row>
    <row r="111" spans="2:10" ht="24.95" customHeight="1">
      <c r="B111" s="12" t="str">
        <f t="shared" si="3"/>
        <v/>
      </c>
      <c r="C111" s="6"/>
      <c r="D111" s="1"/>
      <c r="E111" s="3" t="str">
        <f>IF(D111&gt;0,VLOOKUP(D111,صنف!B:D,2,0),"")</f>
        <v/>
      </c>
      <c r="F111" s="1"/>
      <c r="G111" s="1"/>
      <c r="H111" s="3" t="str">
        <f>IF(G111&gt;0,VLOOKUP(G111,مسئول!B:D,2,0),"")</f>
        <v/>
      </c>
      <c r="I111" s="1"/>
      <c r="J111" s="72" t="str">
        <f>IF(I111&gt;0,VLOOKUP(I111,مسئول!B:D,2,0),"")</f>
        <v/>
      </c>
    </row>
    <row r="112" spans="2:10" ht="24.95" customHeight="1">
      <c r="B112" s="12" t="str">
        <f t="shared" si="3"/>
        <v/>
      </c>
      <c r="C112" s="6"/>
      <c r="D112" s="1"/>
      <c r="E112" s="3" t="str">
        <f>IF(D112&gt;0,VLOOKUP(D112,صنف!B:D,2,0),"")</f>
        <v/>
      </c>
      <c r="F112" s="1"/>
      <c r="G112" s="1"/>
      <c r="H112" s="3" t="str">
        <f>IF(G112&gt;0,VLOOKUP(G112,مسئول!B:D,2,0),"")</f>
        <v/>
      </c>
      <c r="I112" s="1"/>
      <c r="J112" s="72" t="str">
        <f>IF(I112&gt;0,VLOOKUP(I112,مسئول!B:D,2,0),"")</f>
        <v/>
      </c>
    </row>
    <row r="113" spans="2:10" ht="24.95" customHeight="1">
      <c r="B113" s="12" t="str">
        <f t="shared" si="3"/>
        <v/>
      </c>
      <c r="C113" s="6"/>
      <c r="D113" s="1"/>
      <c r="E113" s="3" t="str">
        <f>IF(D113&gt;0,VLOOKUP(D113,صنف!B:D,2,0),"")</f>
        <v/>
      </c>
      <c r="F113" s="1"/>
      <c r="G113" s="1"/>
      <c r="H113" s="3" t="str">
        <f>IF(G113&gt;0,VLOOKUP(G113,مسئول!B:D,2,0),"")</f>
        <v/>
      </c>
      <c r="I113" s="1"/>
      <c r="J113" s="72" t="str">
        <f>IF(I113&gt;0,VLOOKUP(I113,مسئول!B:D,2,0),"")</f>
        <v/>
      </c>
    </row>
    <row r="114" spans="2:10" ht="24.95" customHeight="1">
      <c r="B114" s="12" t="str">
        <f t="shared" si="3"/>
        <v/>
      </c>
      <c r="C114" s="6"/>
      <c r="D114" s="1"/>
      <c r="E114" s="3" t="str">
        <f>IF(D114&gt;0,VLOOKUP(D114,صنف!B:D,2,0),"")</f>
        <v/>
      </c>
      <c r="F114" s="1"/>
      <c r="G114" s="1"/>
      <c r="H114" s="3" t="str">
        <f>IF(G114&gt;0,VLOOKUP(G114,مسئول!B:D,2,0),"")</f>
        <v/>
      </c>
      <c r="I114" s="1"/>
      <c r="J114" s="72" t="str">
        <f>IF(I114&gt;0,VLOOKUP(I114,مسئول!B:D,2,0),"")</f>
        <v/>
      </c>
    </row>
    <row r="115" spans="2:10" ht="24.95" customHeight="1">
      <c r="B115" s="12" t="str">
        <f t="shared" si="3"/>
        <v/>
      </c>
      <c r="C115" s="6"/>
      <c r="D115" s="1"/>
      <c r="E115" s="3" t="str">
        <f>IF(D115&gt;0,VLOOKUP(D115,صنف!B:D,2,0),"")</f>
        <v/>
      </c>
      <c r="F115" s="1"/>
      <c r="G115" s="1"/>
      <c r="H115" s="3" t="str">
        <f>IF(G115&gt;0,VLOOKUP(G115,مسئول!B:D,2,0),"")</f>
        <v/>
      </c>
      <c r="I115" s="1"/>
      <c r="J115" s="72" t="str">
        <f>IF(I115&gt;0,VLOOKUP(I115,مسئول!B:D,2,0),"")</f>
        <v/>
      </c>
    </row>
    <row r="116" spans="2:10" ht="24.95" customHeight="1">
      <c r="B116" s="12" t="str">
        <f t="shared" si="3"/>
        <v/>
      </c>
      <c r="C116" s="6"/>
      <c r="D116" s="1"/>
      <c r="E116" s="3" t="str">
        <f>IF(D116&gt;0,VLOOKUP(D116,صنف!B:D,2,0),"")</f>
        <v/>
      </c>
      <c r="F116" s="1"/>
      <c r="G116" s="1"/>
      <c r="H116" s="3" t="str">
        <f>IF(G116&gt;0,VLOOKUP(G116,مسئول!B:D,2,0),"")</f>
        <v/>
      </c>
      <c r="I116" s="1"/>
      <c r="J116" s="72" t="str">
        <f>IF(I116&gt;0,VLOOKUP(I116,مسئول!B:D,2,0),"")</f>
        <v/>
      </c>
    </row>
    <row r="117" spans="2:10" ht="24.95" customHeight="1">
      <c r="B117" s="12" t="str">
        <f t="shared" si="3"/>
        <v/>
      </c>
      <c r="C117" s="6"/>
      <c r="D117" s="1"/>
      <c r="E117" s="3" t="str">
        <f>IF(D117&gt;0,VLOOKUP(D117,صنف!B:D,2,0),"")</f>
        <v/>
      </c>
      <c r="F117" s="1"/>
      <c r="G117" s="1"/>
      <c r="H117" s="3" t="str">
        <f>IF(G117&gt;0,VLOOKUP(G117,مسئول!B:D,2,0),"")</f>
        <v/>
      </c>
      <c r="I117" s="1"/>
      <c r="J117" s="72" t="str">
        <f>IF(I117&gt;0,VLOOKUP(I117,مسئول!B:D,2,0),"")</f>
        <v/>
      </c>
    </row>
    <row r="118" spans="2:10" ht="24.95" customHeight="1">
      <c r="B118" s="12" t="str">
        <f t="shared" si="3"/>
        <v/>
      </c>
      <c r="C118" s="6"/>
      <c r="D118" s="1"/>
      <c r="E118" s="3" t="str">
        <f>IF(D118&gt;0,VLOOKUP(D118,صنف!B:D,2,0),"")</f>
        <v/>
      </c>
      <c r="F118" s="1"/>
      <c r="G118" s="1"/>
      <c r="H118" s="3" t="str">
        <f>IF(G118&gt;0,VLOOKUP(G118,مسئول!B:D,2,0),"")</f>
        <v/>
      </c>
      <c r="I118" s="1"/>
      <c r="J118" s="72" t="str">
        <f>IF(I118&gt;0,VLOOKUP(I118,مسئول!B:D,2,0),"")</f>
        <v/>
      </c>
    </row>
    <row r="119" spans="2:10" ht="24.95" customHeight="1">
      <c r="B119" s="12" t="str">
        <f t="shared" si="3"/>
        <v/>
      </c>
      <c r="C119" s="6"/>
      <c r="D119" s="1"/>
      <c r="E119" s="3" t="str">
        <f>IF(D119&gt;0,VLOOKUP(D119,صنف!B:D,2,0),"")</f>
        <v/>
      </c>
      <c r="F119" s="1"/>
      <c r="G119" s="1"/>
      <c r="H119" s="3" t="str">
        <f>IF(G119&gt;0,VLOOKUP(G119,مسئول!B:D,2,0),"")</f>
        <v/>
      </c>
      <c r="I119" s="1"/>
      <c r="J119" s="72" t="str">
        <f>IF(I119&gt;0,VLOOKUP(I119,مسئول!B:D,2,0),"")</f>
        <v/>
      </c>
    </row>
    <row r="120" spans="2:10" ht="24.95" customHeight="1">
      <c r="B120" s="12" t="str">
        <f t="shared" si="3"/>
        <v/>
      </c>
      <c r="C120" s="6"/>
      <c r="D120" s="1"/>
      <c r="E120" s="3" t="str">
        <f>IF(D120&gt;0,VLOOKUP(D120,صنف!B:D,2,0),"")</f>
        <v/>
      </c>
      <c r="F120" s="1"/>
      <c r="G120" s="1"/>
      <c r="H120" s="3" t="str">
        <f>IF(G120&gt;0,VLOOKUP(G120,مسئول!B:D,2,0),"")</f>
        <v/>
      </c>
      <c r="I120" s="1"/>
      <c r="J120" s="72" t="str">
        <f>IF(I120&gt;0,VLOOKUP(I120,مسئول!B:D,2,0),"")</f>
        <v/>
      </c>
    </row>
    <row r="121" spans="2:10" ht="24.95" customHeight="1">
      <c r="B121" s="12" t="str">
        <f t="shared" si="3"/>
        <v/>
      </c>
      <c r="C121" s="6"/>
      <c r="D121" s="1"/>
      <c r="E121" s="3" t="str">
        <f>IF(D121&gt;0,VLOOKUP(D121,صنف!B:D,2,0),"")</f>
        <v/>
      </c>
      <c r="F121" s="1"/>
      <c r="G121" s="1"/>
      <c r="H121" s="3" t="str">
        <f>IF(G121&gt;0,VLOOKUP(G121,مسئول!B:D,2,0),"")</f>
        <v/>
      </c>
      <c r="I121" s="1"/>
      <c r="J121" s="72" t="str">
        <f>IF(I121&gt;0,VLOOKUP(I121,مسئول!B:D,2,0),"")</f>
        <v/>
      </c>
    </row>
    <row r="122" spans="2:10" ht="24.95" customHeight="1">
      <c r="B122" s="12" t="str">
        <f t="shared" si="3"/>
        <v/>
      </c>
      <c r="C122" s="6"/>
      <c r="D122" s="1"/>
      <c r="E122" s="3" t="str">
        <f>IF(D122&gt;0,VLOOKUP(D122,صنف!B:D,2,0),"")</f>
        <v/>
      </c>
      <c r="F122" s="1"/>
      <c r="G122" s="1"/>
      <c r="H122" s="3" t="str">
        <f>IF(G122&gt;0,VLOOKUP(G122,مسئول!B:D,2,0),"")</f>
        <v/>
      </c>
      <c r="I122" s="1"/>
      <c r="J122" s="72" t="str">
        <f>IF(I122&gt;0,VLOOKUP(I122,مسئول!B:D,2,0),"")</f>
        <v/>
      </c>
    </row>
    <row r="123" spans="2:10" ht="24.95" customHeight="1">
      <c r="B123" s="12" t="str">
        <f t="shared" si="3"/>
        <v/>
      </c>
      <c r="C123" s="6"/>
      <c r="D123" s="1"/>
      <c r="E123" s="3" t="str">
        <f>IF(D123&gt;0,VLOOKUP(D123,صنف!B:D,2,0),"")</f>
        <v/>
      </c>
      <c r="F123" s="1"/>
      <c r="G123" s="1"/>
      <c r="H123" s="3" t="str">
        <f>IF(G123&gt;0,VLOOKUP(G123,مسئول!B:D,2,0),"")</f>
        <v/>
      </c>
      <c r="I123" s="1"/>
      <c r="J123" s="72" t="str">
        <f>IF(I123&gt;0,VLOOKUP(I123,مسئول!B:D,2,0),"")</f>
        <v/>
      </c>
    </row>
    <row r="124" spans="2:10" ht="24.95" customHeight="1">
      <c r="B124" s="12" t="str">
        <f t="shared" si="3"/>
        <v/>
      </c>
      <c r="C124" s="6"/>
      <c r="D124" s="1"/>
      <c r="E124" s="3" t="str">
        <f>IF(D124&gt;0,VLOOKUP(D124,صنف!B:D,2,0),"")</f>
        <v/>
      </c>
      <c r="F124" s="1"/>
      <c r="G124" s="1"/>
      <c r="H124" s="3" t="str">
        <f>IF(G124&gt;0,VLOOKUP(G124,مسئول!B:D,2,0),"")</f>
        <v/>
      </c>
      <c r="I124" s="1"/>
      <c r="J124" s="72" t="str">
        <f>IF(I124&gt;0,VLOOKUP(I124,مسئول!B:D,2,0),"")</f>
        <v/>
      </c>
    </row>
    <row r="125" spans="2:10" ht="24.95" customHeight="1">
      <c r="B125" s="12" t="str">
        <f t="shared" si="3"/>
        <v/>
      </c>
      <c r="C125" s="6"/>
      <c r="D125" s="1"/>
      <c r="E125" s="3" t="str">
        <f>IF(D125&gt;0,VLOOKUP(D125,صنف!B:D,2,0),"")</f>
        <v/>
      </c>
      <c r="F125" s="1"/>
      <c r="G125" s="1"/>
      <c r="H125" s="3" t="str">
        <f>IF(G125&gt;0,VLOOKUP(G125,مسئول!B:D,2,0),"")</f>
        <v/>
      </c>
      <c r="I125" s="1"/>
      <c r="J125" s="72" t="str">
        <f>IF(I125&gt;0,VLOOKUP(I125,مسئول!B:D,2,0),"")</f>
        <v/>
      </c>
    </row>
    <row r="126" spans="2:10" ht="24.95" customHeight="1">
      <c r="B126" s="12" t="str">
        <f t="shared" si="3"/>
        <v/>
      </c>
      <c r="C126" s="6"/>
      <c r="D126" s="1"/>
      <c r="E126" s="3" t="str">
        <f>IF(D126&gt;0,VLOOKUP(D126,صنف!B:D,2,0),"")</f>
        <v/>
      </c>
      <c r="F126" s="1"/>
      <c r="G126" s="1"/>
      <c r="H126" s="3" t="str">
        <f>IF(G126&gt;0,VLOOKUP(G126,مسئول!B:D,2,0),"")</f>
        <v/>
      </c>
      <c r="I126" s="1"/>
      <c r="J126" s="72" t="str">
        <f>IF(I126&gt;0,VLOOKUP(I126,مسئول!B:D,2,0),"")</f>
        <v/>
      </c>
    </row>
    <row r="127" spans="2:10" ht="24.95" customHeight="1">
      <c r="B127" s="12" t="str">
        <f t="shared" si="3"/>
        <v/>
      </c>
      <c r="C127" s="6"/>
      <c r="D127" s="1"/>
      <c r="E127" s="3" t="str">
        <f>IF(D127&gt;0,VLOOKUP(D127,صنف!B:D,2,0),"")</f>
        <v/>
      </c>
      <c r="F127" s="1"/>
      <c r="G127" s="1"/>
      <c r="H127" s="3" t="str">
        <f>IF(G127&gt;0,VLOOKUP(G127,مسئول!B:D,2,0),"")</f>
        <v/>
      </c>
      <c r="I127" s="1"/>
      <c r="J127" s="72" t="str">
        <f>IF(I127&gt;0,VLOOKUP(I127,مسئول!B:D,2,0),"")</f>
        <v/>
      </c>
    </row>
    <row r="128" spans="2:10" ht="24.95" customHeight="1">
      <c r="B128" s="12" t="str">
        <f t="shared" si="3"/>
        <v/>
      </c>
      <c r="C128" s="6"/>
      <c r="D128" s="1"/>
      <c r="E128" s="3" t="str">
        <f>IF(D128&gt;0,VLOOKUP(D128,صنف!B:D,2,0),"")</f>
        <v/>
      </c>
      <c r="F128" s="1"/>
      <c r="G128" s="1"/>
      <c r="H128" s="3" t="str">
        <f>IF(G128&gt;0,VLOOKUP(G128,مسئول!B:D,2,0),"")</f>
        <v/>
      </c>
      <c r="I128" s="1"/>
      <c r="J128" s="72" t="str">
        <f>IF(I128&gt;0,VLOOKUP(I128,مسئول!B:D,2,0),"")</f>
        <v/>
      </c>
    </row>
    <row r="129" spans="2:10" ht="24.95" customHeight="1">
      <c r="B129" s="12" t="str">
        <f t="shared" si="3"/>
        <v/>
      </c>
      <c r="C129" s="6"/>
      <c r="D129" s="1"/>
      <c r="E129" s="3" t="str">
        <f>IF(D129&gt;0,VLOOKUP(D129,صنف!B:D,2,0),"")</f>
        <v/>
      </c>
      <c r="F129" s="1"/>
      <c r="G129" s="1"/>
      <c r="H129" s="3" t="str">
        <f>IF(G129&gt;0,VLOOKUP(G129,مسئول!B:D,2,0),"")</f>
        <v/>
      </c>
      <c r="I129" s="1"/>
      <c r="J129" s="72" t="str">
        <f>IF(I129&gt;0,VLOOKUP(I129,مسئول!B:D,2,0),"")</f>
        <v/>
      </c>
    </row>
    <row r="130" spans="2:10" ht="24.95" customHeight="1">
      <c r="B130" s="12" t="str">
        <f t="shared" si="3"/>
        <v/>
      </c>
      <c r="C130" s="6"/>
      <c r="D130" s="1"/>
      <c r="E130" s="3" t="str">
        <f>IF(D130&gt;0,VLOOKUP(D130,صنف!B:D,2,0),"")</f>
        <v/>
      </c>
      <c r="F130" s="1"/>
      <c r="G130" s="1"/>
      <c r="H130" s="3" t="str">
        <f>IF(G130&gt;0,VLOOKUP(G130,مسئول!B:D,2,0),"")</f>
        <v/>
      </c>
      <c r="I130" s="1"/>
      <c r="J130" s="72" t="str">
        <f>IF(I130&gt;0,VLOOKUP(I130,مسئول!B:D,2,0),"")</f>
        <v/>
      </c>
    </row>
    <row r="131" spans="2:10" ht="24.95" customHeight="1">
      <c r="B131" s="12" t="str">
        <f t="shared" si="3"/>
        <v/>
      </c>
      <c r="C131" s="6"/>
      <c r="D131" s="1"/>
      <c r="E131" s="3" t="str">
        <f>IF(D131&gt;0,VLOOKUP(D131,صنف!B:D,2,0),"")</f>
        <v/>
      </c>
      <c r="F131" s="1"/>
      <c r="G131" s="1"/>
      <c r="H131" s="3" t="str">
        <f>IF(G131&gt;0,VLOOKUP(G131,مسئول!B:D,2,0),"")</f>
        <v/>
      </c>
      <c r="I131" s="1"/>
      <c r="J131" s="72" t="str">
        <f>IF(I131&gt;0,VLOOKUP(I131,مسئول!B:D,2,0),"")</f>
        <v/>
      </c>
    </row>
    <row r="132" spans="2:10" ht="24.95" customHeight="1">
      <c r="B132" s="12" t="str">
        <f t="shared" si="3"/>
        <v/>
      </c>
      <c r="C132" s="6"/>
      <c r="D132" s="1"/>
      <c r="E132" s="3" t="str">
        <f>IF(D132&gt;0,VLOOKUP(D132,صنف!B:D,2,0),"")</f>
        <v/>
      </c>
      <c r="F132" s="1"/>
      <c r="G132" s="1"/>
      <c r="H132" s="3" t="str">
        <f>IF(G132&gt;0,VLOOKUP(G132,مسئول!B:D,2,0),"")</f>
        <v/>
      </c>
      <c r="I132" s="1"/>
      <c r="J132" s="72" t="str">
        <f>IF(I132&gt;0,VLOOKUP(I132,مسئول!B:D,2,0),"")</f>
        <v/>
      </c>
    </row>
    <row r="133" spans="2:10" ht="24.95" customHeight="1">
      <c r="B133" s="12" t="str">
        <f t="shared" si="3"/>
        <v/>
      </c>
      <c r="C133" s="6"/>
      <c r="D133" s="1"/>
      <c r="E133" s="3" t="str">
        <f>IF(D133&gt;0,VLOOKUP(D133,صنف!B:D,2,0),"")</f>
        <v/>
      </c>
      <c r="F133" s="1"/>
      <c r="G133" s="1"/>
      <c r="H133" s="3" t="str">
        <f>IF(G133&gt;0,VLOOKUP(G133,مسئول!B:D,2,0),"")</f>
        <v/>
      </c>
      <c r="I133" s="1"/>
      <c r="J133" s="72" t="str">
        <f>IF(I133&gt;0,VLOOKUP(I133,مسئول!B:D,2,0),"")</f>
        <v/>
      </c>
    </row>
    <row r="134" spans="2:10" ht="24.95" customHeight="1">
      <c r="B134" s="12" t="str">
        <f t="shared" si="3"/>
        <v/>
      </c>
      <c r="C134" s="6"/>
      <c r="D134" s="1"/>
      <c r="E134" s="3" t="str">
        <f>IF(D134&gt;0,VLOOKUP(D134,صنف!B:D,2,0),"")</f>
        <v/>
      </c>
      <c r="F134" s="1"/>
      <c r="G134" s="1"/>
      <c r="H134" s="3" t="str">
        <f>IF(G134&gt;0,VLOOKUP(G134,مسئول!B:D,2,0),"")</f>
        <v/>
      </c>
      <c r="I134" s="1"/>
      <c r="J134" s="72" t="str">
        <f>IF(I134&gt;0,VLOOKUP(I134,مسئول!B:D,2,0),"")</f>
        <v/>
      </c>
    </row>
    <row r="135" spans="2:10" ht="24.95" customHeight="1">
      <c r="B135" s="12" t="str">
        <f t="shared" si="3"/>
        <v/>
      </c>
      <c r="C135" s="6"/>
      <c r="D135" s="1"/>
      <c r="E135" s="3" t="str">
        <f>IF(D135&gt;0,VLOOKUP(D135,صنف!B:D,2,0),"")</f>
        <v/>
      </c>
      <c r="F135" s="1"/>
      <c r="G135" s="1"/>
      <c r="H135" s="3" t="str">
        <f>IF(G135&gt;0,VLOOKUP(G135,مسئول!B:D,2,0),"")</f>
        <v/>
      </c>
      <c r="I135" s="1"/>
      <c r="J135" s="72" t="str">
        <f>IF(I135&gt;0,VLOOKUP(I135,مسئول!B:D,2,0),"")</f>
        <v/>
      </c>
    </row>
    <row r="136" spans="2:10" ht="24.95" customHeight="1">
      <c r="B136" s="12" t="str">
        <f t="shared" si="3"/>
        <v/>
      </c>
      <c r="C136" s="6"/>
      <c r="D136" s="1"/>
      <c r="E136" s="3" t="str">
        <f>IF(D136&gt;0,VLOOKUP(D136,صنف!B:D,2,0),"")</f>
        <v/>
      </c>
      <c r="F136" s="1"/>
      <c r="G136" s="1"/>
      <c r="H136" s="3" t="str">
        <f>IF(G136&gt;0,VLOOKUP(G136,مسئول!B:D,2,0),"")</f>
        <v/>
      </c>
      <c r="I136" s="1"/>
      <c r="J136" s="72" t="str">
        <f>IF(I136&gt;0,VLOOKUP(I136,مسئول!B:D,2,0),"")</f>
        <v/>
      </c>
    </row>
    <row r="137" spans="2:10" ht="24.95" customHeight="1">
      <c r="B137" s="12" t="str">
        <f t="shared" si="3"/>
        <v/>
      </c>
      <c r="C137" s="6"/>
      <c r="D137" s="1"/>
      <c r="E137" s="3" t="str">
        <f>IF(D137&gt;0,VLOOKUP(D137,صنف!B:D,2,0),"")</f>
        <v/>
      </c>
      <c r="F137" s="1"/>
      <c r="G137" s="1"/>
      <c r="H137" s="3" t="str">
        <f>IF(G137&gt;0,VLOOKUP(G137,مسئول!B:D,2,0),"")</f>
        <v/>
      </c>
      <c r="I137" s="1"/>
      <c r="J137" s="72" t="str">
        <f>IF(I137&gt;0,VLOOKUP(I137,مسئول!B:D,2,0),"")</f>
        <v/>
      </c>
    </row>
    <row r="138" spans="2:10" ht="24.95" customHeight="1">
      <c r="B138" s="12" t="str">
        <f t="shared" si="3"/>
        <v/>
      </c>
      <c r="C138" s="6"/>
      <c r="D138" s="1"/>
      <c r="E138" s="3" t="str">
        <f>IF(D138&gt;0,VLOOKUP(D138,صنف!B:D,2,0),"")</f>
        <v/>
      </c>
      <c r="F138" s="1"/>
      <c r="G138" s="1"/>
      <c r="H138" s="3" t="str">
        <f>IF(G138&gt;0,VLOOKUP(G138,مسئول!B:D,2,0),"")</f>
        <v/>
      </c>
      <c r="I138" s="1"/>
      <c r="J138" s="72" t="str">
        <f>IF(I138&gt;0,VLOOKUP(I138,مسئول!B:D,2,0),"")</f>
        <v/>
      </c>
    </row>
    <row r="139" spans="2:10" ht="24.95" customHeight="1">
      <c r="B139" s="12" t="str">
        <f t="shared" si="3"/>
        <v/>
      </c>
      <c r="C139" s="6"/>
      <c r="D139" s="1"/>
      <c r="E139" s="3" t="str">
        <f>IF(D139&gt;0,VLOOKUP(D139,صنف!B:D,2,0),"")</f>
        <v/>
      </c>
      <c r="F139" s="1"/>
      <c r="G139" s="1"/>
      <c r="H139" s="3" t="str">
        <f>IF(G139&gt;0,VLOOKUP(G139,مسئول!B:D,2,0),"")</f>
        <v/>
      </c>
      <c r="I139" s="1"/>
      <c r="J139" s="72" t="str">
        <f>IF(I139&gt;0,VLOOKUP(I139,مسئول!B:D,2,0),"")</f>
        <v/>
      </c>
    </row>
    <row r="140" spans="2:10" ht="24.95" customHeight="1">
      <c r="B140" s="12" t="str">
        <f t="shared" si="3"/>
        <v/>
      </c>
      <c r="C140" s="6"/>
      <c r="D140" s="1"/>
      <c r="E140" s="3" t="str">
        <f>IF(D140&gt;0,VLOOKUP(D140,صنف!B:D,2,0),"")</f>
        <v/>
      </c>
      <c r="F140" s="1"/>
      <c r="G140" s="1"/>
      <c r="H140" s="3" t="str">
        <f>IF(G140&gt;0,VLOOKUP(G140,مسئول!B:D,2,0),"")</f>
        <v/>
      </c>
      <c r="I140" s="1"/>
      <c r="J140" s="72" t="str">
        <f>IF(I140&gt;0,VLOOKUP(I140,مسئول!B:D,2,0),"")</f>
        <v/>
      </c>
    </row>
    <row r="141" spans="2:10" ht="24.95" customHeight="1">
      <c r="B141" s="12" t="str">
        <f t="shared" si="3"/>
        <v/>
      </c>
      <c r="C141" s="6"/>
      <c r="D141" s="1"/>
      <c r="E141" s="3" t="str">
        <f>IF(D141&gt;0,VLOOKUP(D141,صنف!B:D,2,0),"")</f>
        <v/>
      </c>
      <c r="F141" s="1"/>
      <c r="G141" s="1"/>
      <c r="H141" s="3" t="str">
        <f>IF(G141&gt;0,VLOOKUP(G141,مسئول!B:D,2,0),"")</f>
        <v/>
      </c>
      <c r="I141" s="1"/>
      <c r="J141" s="72" t="str">
        <f>IF(I141&gt;0,VLOOKUP(I141,مسئول!B:D,2,0),"")</f>
        <v/>
      </c>
    </row>
    <row r="142" spans="2:10" ht="24.95" customHeight="1">
      <c r="B142" s="12" t="str">
        <f t="shared" si="3"/>
        <v/>
      </c>
      <c r="C142" s="6"/>
      <c r="D142" s="1"/>
      <c r="E142" s="3" t="str">
        <f>IF(D142&gt;0,VLOOKUP(D142,صنف!B:D,2,0),"")</f>
        <v/>
      </c>
      <c r="F142" s="1"/>
      <c r="G142" s="1"/>
      <c r="H142" s="3" t="str">
        <f>IF(G142&gt;0,VLOOKUP(G142,مسئول!B:D,2,0),"")</f>
        <v/>
      </c>
      <c r="I142" s="1"/>
      <c r="J142" s="72" t="str">
        <f>IF(I142&gt;0,VLOOKUP(I142,مسئول!B:D,2,0),"")</f>
        <v/>
      </c>
    </row>
    <row r="143" spans="2:10" ht="24.95" customHeight="1">
      <c r="B143" s="12" t="str">
        <f t="shared" si="3"/>
        <v/>
      </c>
      <c r="C143" s="6"/>
      <c r="D143" s="1"/>
      <c r="E143" s="3" t="str">
        <f>IF(D143&gt;0,VLOOKUP(D143,صنف!B:D,2,0),"")</f>
        <v/>
      </c>
      <c r="F143" s="1"/>
      <c r="G143" s="1"/>
      <c r="H143" s="3" t="str">
        <f>IF(G143&gt;0,VLOOKUP(G143,مسئول!B:D,2,0),"")</f>
        <v/>
      </c>
      <c r="I143" s="1"/>
      <c r="J143" s="72" t="str">
        <f>IF(I143&gt;0,VLOOKUP(I143,مسئول!B:D,2,0),"")</f>
        <v/>
      </c>
    </row>
    <row r="144" spans="2:10" ht="24.95" customHeight="1">
      <c r="B144" s="12" t="str">
        <f t="shared" si="3"/>
        <v/>
      </c>
      <c r="C144" s="6"/>
      <c r="D144" s="1"/>
      <c r="E144" s="3" t="str">
        <f>IF(D144&gt;0,VLOOKUP(D144,صنف!B:D,2,0),"")</f>
        <v/>
      </c>
      <c r="F144" s="1"/>
      <c r="G144" s="1"/>
      <c r="H144" s="3" t="str">
        <f>IF(G144&gt;0,VLOOKUP(G144,مسئول!B:D,2,0),"")</f>
        <v/>
      </c>
      <c r="I144" s="1"/>
      <c r="J144" s="72" t="str">
        <f>IF(I144&gt;0,VLOOKUP(I144,مسئول!B:D,2,0),"")</f>
        <v/>
      </c>
    </row>
    <row r="145" spans="2:10" ht="24.95" customHeight="1">
      <c r="B145" s="12" t="str">
        <f t="shared" si="3"/>
        <v/>
      </c>
      <c r="C145" s="6"/>
      <c r="D145" s="1"/>
      <c r="E145" s="3" t="str">
        <f>IF(D145&gt;0,VLOOKUP(D145,صنف!B:D,2,0),"")</f>
        <v/>
      </c>
      <c r="F145" s="1"/>
      <c r="G145" s="1"/>
      <c r="H145" s="3" t="str">
        <f>IF(G145&gt;0,VLOOKUP(G145,مسئول!B:D,2,0),"")</f>
        <v/>
      </c>
      <c r="I145" s="1"/>
      <c r="J145" s="72" t="str">
        <f>IF(I145&gt;0,VLOOKUP(I145,مسئول!B:D,2,0),"")</f>
        <v/>
      </c>
    </row>
    <row r="146" spans="2:10" ht="24.95" customHeight="1">
      <c r="B146" s="12" t="str">
        <f t="shared" si="3"/>
        <v/>
      </c>
      <c r="C146" s="6"/>
      <c r="D146" s="1"/>
      <c r="E146" s="3" t="str">
        <f>IF(D146&gt;0,VLOOKUP(D146,صنف!B:D,2,0),"")</f>
        <v/>
      </c>
      <c r="F146" s="1"/>
      <c r="G146" s="1"/>
      <c r="H146" s="3" t="str">
        <f>IF(G146&gt;0,VLOOKUP(G146,مسئول!B:D,2,0),"")</f>
        <v/>
      </c>
      <c r="I146" s="1"/>
      <c r="J146" s="72" t="str">
        <f>IF(I146&gt;0,VLOOKUP(I146,مسئول!B:D,2,0),"")</f>
        <v/>
      </c>
    </row>
    <row r="147" spans="2:10" ht="24.95" customHeight="1">
      <c r="B147" s="12" t="str">
        <f t="shared" si="3"/>
        <v/>
      </c>
      <c r="C147" s="6"/>
      <c r="D147" s="1"/>
      <c r="E147" s="3" t="str">
        <f>IF(D147&gt;0,VLOOKUP(D147,صنف!B:D,2,0),"")</f>
        <v/>
      </c>
      <c r="F147" s="1"/>
      <c r="G147" s="1"/>
      <c r="H147" s="3" t="str">
        <f>IF(G147&gt;0,VLOOKUP(G147,مسئول!B:D,2,0),"")</f>
        <v/>
      </c>
      <c r="I147" s="1"/>
      <c r="J147" s="72" t="str">
        <f>IF(I147&gt;0,VLOOKUP(I147,مسئول!B:D,2,0),"")</f>
        <v/>
      </c>
    </row>
    <row r="148" spans="2:10" ht="24.95" customHeight="1">
      <c r="B148" s="12" t="str">
        <f t="shared" si="3"/>
        <v/>
      </c>
      <c r="C148" s="6"/>
      <c r="D148" s="1"/>
      <c r="E148" s="3" t="str">
        <f>IF(D148&gt;0,VLOOKUP(D148,صنف!B:D,2,0),"")</f>
        <v/>
      </c>
      <c r="F148" s="1"/>
      <c r="G148" s="1"/>
      <c r="H148" s="3" t="str">
        <f>IF(G148&gt;0,VLOOKUP(G148,مسئول!B:D,2,0),"")</f>
        <v/>
      </c>
      <c r="I148" s="1"/>
      <c r="J148" s="72" t="str">
        <f>IF(I148&gt;0,VLOOKUP(I148,مسئول!B:D,2,0),"")</f>
        <v/>
      </c>
    </row>
    <row r="149" spans="2:10" ht="24.95" customHeight="1">
      <c r="B149" s="12" t="str">
        <f t="shared" si="3"/>
        <v/>
      </c>
      <c r="C149" s="6"/>
      <c r="D149" s="1"/>
      <c r="E149" s="3" t="str">
        <f>IF(D149&gt;0,VLOOKUP(D149,صنف!B:D,2,0),"")</f>
        <v/>
      </c>
      <c r="F149" s="1"/>
      <c r="G149" s="1"/>
      <c r="H149" s="3" t="str">
        <f>IF(G149&gt;0,VLOOKUP(G149,مسئول!B:D,2,0),"")</f>
        <v/>
      </c>
      <c r="I149" s="1"/>
      <c r="J149" s="72" t="str">
        <f>IF(I149&gt;0,VLOOKUP(I149,مسئول!B:D,2,0),"")</f>
        <v/>
      </c>
    </row>
    <row r="150" spans="2:10" ht="24.95" customHeight="1">
      <c r="B150" s="12" t="str">
        <f t="shared" si="3"/>
        <v/>
      </c>
      <c r="C150" s="6"/>
      <c r="D150" s="1"/>
      <c r="E150" s="3" t="str">
        <f>IF(D150&gt;0,VLOOKUP(D150,صنف!B:D,2,0),"")</f>
        <v/>
      </c>
      <c r="F150" s="1"/>
      <c r="G150" s="1"/>
      <c r="H150" s="3" t="str">
        <f>IF(G150&gt;0,VLOOKUP(G150,مسئول!B:D,2,0),"")</f>
        <v/>
      </c>
      <c r="I150" s="1"/>
      <c r="J150" s="72" t="str">
        <f>IF(I150&gt;0,VLOOKUP(I150,مسئول!B:D,2,0),"")</f>
        <v/>
      </c>
    </row>
    <row r="151" spans="2:10" ht="24.95" customHeight="1">
      <c r="B151" s="12" t="str">
        <f t="shared" si="3"/>
        <v/>
      </c>
      <c r="C151" s="6"/>
      <c r="D151" s="1"/>
      <c r="E151" s="3" t="str">
        <f>IF(D151&gt;0,VLOOKUP(D151,صنف!B:D,2,0),"")</f>
        <v/>
      </c>
      <c r="F151" s="1"/>
      <c r="G151" s="1"/>
      <c r="H151" s="3" t="str">
        <f>IF(G151&gt;0,VLOOKUP(G151,مسئول!B:D,2,0),"")</f>
        <v/>
      </c>
      <c r="I151" s="1"/>
      <c r="J151" s="72" t="str">
        <f>IF(I151&gt;0,VLOOKUP(I151,مسئول!B:D,2,0),"")</f>
        <v/>
      </c>
    </row>
    <row r="152" spans="2:10" ht="24.95" customHeight="1">
      <c r="B152" s="12" t="str">
        <f t="shared" si="3"/>
        <v/>
      </c>
      <c r="C152" s="6"/>
      <c r="D152" s="1"/>
      <c r="E152" s="3" t="str">
        <f>IF(D152&gt;0,VLOOKUP(D152,صنف!B:D,2,0),"")</f>
        <v/>
      </c>
      <c r="F152" s="1"/>
      <c r="G152" s="1"/>
      <c r="H152" s="3" t="str">
        <f>IF(G152&gt;0,VLOOKUP(G152,مسئول!B:D,2,0),"")</f>
        <v/>
      </c>
      <c r="I152" s="1"/>
      <c r="J152" s="72" t="str">
        <f>IF(I152&gt;0,VLOOKUP(I152,مسئول!B:D,2,0),"")</f>
        <v/>
      </c>
    </row>
    <row r="153" spans="2:10" ht="24.95" customHeight="1">
      <c r="B153" s="12" t="str">
        <f t="shared" si="3"/>
        <v/>
      </c>
      <c r="C153" s="6"/>
      <c r="D153" s="1"/>
      <c r="E153" s="3" t="str">
        <f>IF(D153&gt;0,VLOOKUP(D153,صنف!B:D,2,0),"")</f>
        <v/>
      </c>
      <c r="F153" s="1"/>
      <c r="G153" s="1"/>
      <c r="H153" s="3" t="str">
        <f>IF(G153&gt;0,VLOOKUP(G153,مسئول!B:D,2,0),"")</f>
        <v/>
      </c>
      <c r="I153" s="1"/>
      <c r="J153" s="72" t="str">
        <f>IF(I153&gt;0,VLOOKUP(I153,مسئول!B:D,2,0),"")</f>
        <v/>
      </c>
    </row>
    <row r="154" spans="2:10" ht="24.95" customHeight="1">
      <c r="B154" s="12" t="str">
        <f t="shared" si="3"/>
        <v/>
      </c>
      <c r="C154" s="6"/>
      <c r="D154" s="1"/>
      <c r="E154" s="3" t="str">
        <f>IF(D154&gt;0,VLOOKUP(D154,صنف!B:D,2,0),"")</f>
        <v/>
      </c>
      <c r="F154" s="1"/>
      <c r="G154" s="1"/>
      <c r="H154" s="3" t="str">
        <f>IF(G154&gt;0,VLOOKUP(G154,مسئول!B:D,2,0),"")</f>
        <v/>
      </c>
      <c r="I154" s="1"/>
      <c r="J154" s="72" t="str">
        <f>IF(I154&gt;0,VLOOKUP(I154,مسئول!B:D,2,0),"")</f>
        <v/>
      </c>
    </row>
    <row r="155" spans="2:10" ht="24.95" customHeight="1">
      <c r="B155" s="12" t="str">
        <f t="shared" si="3"/>
        <v/>
      </c>
      <c r="C155" s="6"/>
      <c r="D155" s="1"/>
      <c r="E155" s="3" t="str">
        <f>IF(D155&gt;0,VLOOKUP(D155,صنف!B:D,2,0),"")</f>
        <v/>
      </c>
      <c r="F155" s="1"/>
      <c r="G155" s="1"/>
      <c r="H155" s="3" t="str">
        <f>IF(G155&gt;0,VLOOKUP(G155,مسئول!B:D,2,0),"")</f>
        <v/>
      </c>
      <c r="I155" s="1"/>
      <c r="J155" s="72" t="str">
        <f>IF(I155&gt;0,VLOOKUP(I155,مسئول!B:D,2,0),"")</f>
        <v/>
      </c>
    </row>
    <row r="156" spans="2:10" ht="24.95" customHeight="1">
      <c r="B156" s="12" t="str">
        <f t="shared" si="3"/>
        <v/>
      </c>
      <c r="C156" s="6"/>
      <c r="D156" s="1"/>
      <c r="E156" s="3" t="str">
        <f>IF(D156&gt;0,VLOOKUP(D156,صنف!B:D,2,0),"")</f>
        <v/>
      </c>
      <c r="F156" s="1"/>
      <c r="G156" s="1"/>
      <c r="H156" s="3" t="str">
        <f>IF(G156&gt;0,VLOOKUP(G156,مسئول!B:D,2,0),"")</f>
        <v/>
      </c>
      <c r="I156" s="1"/>
      <c r="J156" s="72" t="str">
        <f>IF(I156&gt;0,VLOOKUP(I156,مسئول!B:D,2,0),"")</f>
        <v/>
      </c>
    </row>
    <row r="157" spans="2:10" ht="24.95" customHeight="1">
      <c r="B157" s="12" t="str">
        <f t="shared" si="3"/>
        <v/>
      </c>
      <c r="C157" s="6"/>
      <c r="D157" s="1"/>
      <c r="E157" s="3" t="str">
        <f>IF(D157&gt;0,VLOOKUP(D157,صنف!B:D,2,0),"")</f>
        <v/>
      </c>
      <c r="F157" s="1"/>
      <c r="G157" s="1"/>
      <c r="H157" s="3" t="str">
        <f>IF(G157&gt;0,VLOOKUP(G157,مسئول!B:D,2,0),"")</f>
        <v/>
      </c>
      <c r="I157" s="1"/>
      <c r="J157" s="72" t="str">
        <f>IF(I157&gt;0,VLOOKUP(I157,مسئول!B:D,2,0),"")</f>
        <v/>
      </c>
    </row>
    <row r="158" spans="2:10" ht="24.95" customHeight="1">
      <c r="B158" s="12" t="str">
        <f t="shared" si="3"/>
        <v/>
      </c>
      <c r="C158" s="6"/>
      <c r="D158" s="1"/>
      <c r="E158" s="3" t="str">
        <f>IF(D158&gt;0,VLOOKUP(D158,صنف!B:D,2,0),"")</f>
        <v/>
      </c>
      <c r="F158" s="1"/>
      <c r="G158" s="1"/>
      <c r="H158" s="3" t="str">
        <f>IF(G158&gt;0,VLOOKUP(G158,مسئول!B:D,2,0),"")</f>
        <v/>
      </c>
      <c r="I158" s="1"/>
      <c r="J158" s="72" t="str">
        <f>IF(I158&gt;0,VLOOKUP(I158,مسئول!B:D,2,0),"")</f>
        <v/>
      </c>
    </row>
    <row r="159" spans="2:10" ht="24.95" customHeight="1">
      <c r="B159" s="12" t="str">
        <f t="shared" si="3"/>
        <v/>
      </c>
      <c r="C159" s="6"/>
      <c r="D159" s="1"/>
      <c r="E159" s="3" t="str">
        <f>IF(D159&gt;0,VLOOKUP(D159,صنف!B:D,2,0),"")</f>
        <v/>
      </c>
      <c r="F159" s="1"/>
      <c r="G159" s="1"/>
      <c r="H159" s="3" t="str">
        <f>IF(G159&gt;0,VLOOKUP(G159,مسئول!B:D,2,0),"")</f>
        <v/>
      </c>
      <c r="I159" s="1"/>
      <c r="J159" s="72" t="str">
        <f>IF(I159&gt;0,VLOOKUP(I159,مسئول!B:D,2,0),"")</f>
        <v/>
      </c>
    </row>
    <row r="160" spans="2:10" ht="24.95" customHeight="1">
      <c r="B160" s="12" t="str">
        <f t="shared" ref="B160:B223" si="4">IF(C160&lt;&gt;0,1+B159,"")</f>
        <v/>
      </c>
      <c r="C160" s="6"/>
      <c r="D160" s="1"/>
      <c r="E160" s="3" t="str">
        <f>IF(D160&gt;0,VLOOKUP(D160,صنف!B:D,2,0),"")</f>
        <v/>
      </c>
      <c r="F160" s="1"/>
      <c r="G160" s="1"/>
      <c r="H160" s="3" t="str">
        <f>IF(G160&gt;0,VLOOKUP(G160,مسئول!B:D,2,0),"")</f>
        <v/>
      </c>
      <c r="I160" s="1"/>
      <c r="J160" s="72" t="str">
        <f>IF(I160&gt;0,VLOOKUP(I160,مسئول!B:D,2,0),"")</f>
        <v/>
      </c>
    </row>
    <row r="161" spans="2:10" ht="24.95" customHeight="1">
      <c r="B161" s="12" t="str">
        <f t="shared" si="4"/>
        <v/>
      </c>
      <c r="C161" s="6"/>
      <c r="D161" s="1"/>
      <c r="E161" s="3" t="str">
        <f>IF(D161&gt;0,VLOOKUP(D161,صنف!B:D,2,0),"")</f>
        <v/>
      </c>
      <c r="F161" s="1"/>
      <c r="G161" s="1"/>
      <c r="H161" s="3" t="str">
        <f>IF(G161&gt;0,VLOOKUP(G161,مسئول!B:D,2,0),"")</f>
        <v/>
      </c>
      <c r="I161" s="1"/>
      <c r="J161" s="72" t="str">
        <f>IF(I161&gt;0,VLOOKUP(I161,مسئول!B:D,2,0),"")</f>
        <v/>
      </c>
    </row>
    <row r="162" spans="2:10" ht="24.95" customHeight="1">
      <c r="B162" s="12" t="str">
        <f t="shared" si="4"/>
        <v/>
      </c>
      <c r="C162" s="6"/>
      <c r="D162" s="1"/>
      <c r="E162" s="3" t="str">
        <f>IF(D162&gt;0,VLOOKUP(D162,صنف!B:D,2,0),"")</f>
        <v/>
      </c>
      <c r="F162" s="1"/>
      <c r="G162" s="1"/>
      <c r="H162" s="3" t="str">
        <f>IF(G162&gt;0,VLOOKUP(G162,مسئول!B:D,2,0),"")</f>
        <v/>
      </c>
      <c r="I162" s="1"/>
      <c r="J162" s="72" t="str">
        <f>IF(I162&gt;0,VLOOKUP(I162,مسئول!B:D,2,0),"")</f>
        <v/>
      </c>
    </row>
    <row r="163" spans="2:10" ht="24.95" customHeight="1">
      <c r="B163" s="12" t="str">
        <f t="shared" si="4"/>
        <v/>
      </c>
      <c r="C163" s="6"/>
      <c r="D163" s="1"/>
      <c r="E163" s="3" t="str">
        <f>IF(D163&gt;0,VLOOKUP(D163,صنف!B:D,2,0),"")</f>
        <v/>
      </c>
      <c r="F163" s="1"/>
      <c r="G163" s="1"/>
      <c r="H163" s="3" t="str">
        <f>IF(G163&gt;0,VLOOKUP(G163,مسئول!B:D,2,0),"")</f>
        <v/>
      </c>
      <c r="I163" s="1"/>
      <c r="J163" s="72" t="str">
        <f>IF(I163&gt;0,VLOOKUP(I163,مسئول!B:D,2,0),"")</f>
        <v/>
      </c>
    </row>
    <row r="164" spans="2:10" ht="24.95" customHeight="1">
      <c r="B164" s="12" t="str">
        <f t="shared" si="4"/>
        <v/>
      </c>
      <c r="C164" s="6"/>
      <c r="D164" s="1"/>
      <c r="E164" s="3" t="str">
        <f>IF(D164&gt;0,VLOOKUP(D164,صنف!B:D,2,0),"")</f>
        <v/>
      </c>
      <c r="F164" s="1"/>
      <c r="G164" s="1"/>
      <c r="H164" s="3" t="str">
        <f>IF(G164&gt;0,VLOOKUP(G164,مسئول!B:D,2,0),"")</f>
        <v/>
      </c>
      <c r="I164" s="1"/>
      <c r="J164" s="72" t="str">
        <f>IF(I164&gt;0,VLOOKUP(I164,مسئول!B:D,2,0),"")</f>
        <v/>
      </c>
    </row>
    <row r="165" spans="2:10" ht="24.95" customHeight="1">
      <c r="B165" s="12" t="str">
        <f t="shared" si="4"/>
        <v/>
      </c>
      <c r="C165" s="6"/>
      <c r="D165" s="1"/>
      <c r="E165" s="3" t="str">
        <f>IF(D165&gt;0,VLOOKUP(D165,صنف!B:D,2,0),"")</f>
        <v/>
      </c>
      <c r="F165" s="1"/>
      <c r="G165" s="1"/>
      <c r="H165" s="3" t="str">
        <f>IF(G165&gt;0,VLOOKUP(G165,مسئول!B:D,2,0),"")</f>
        <v/>
      </c>
      <c r="I165" s="1"/>
      <c r="J165" s="72" t="str">
        <f>IF(I165&gt;0,VLOOKUP(I165,مسئول!B:D,2,0),"")</f>
        <v/>
      </c>
    </row>
    <row r="166" spans="2:10" ht="24.95" customHeight="1">
      <c r="B166" s="12" t="str">
        <f t="shared" si="4"/>
        <v/>
      </c>
      <c r="C166" s="6"/>
      <c r="D166" s="1"/>
      <c r="E166" s="3" t="str">
        <f>IF(D166&gt;0,VLOOKUP(D166,صنف!B:D,2,0),"")</f>
        <v/>
      </c>
      <c r="F166" s="1"/>
      <c r="G166" s="1"/>
      <c r="H166" s="3" t="str">
        <f>IF(G166&gt;0,VLOOKUP(G166,مسئول!B:D,2,0),"")</f>
        <v/>
      </c>
      <c r="I166" s="1"/>
      <c r="J166" s="72" t="str">
        <f>IF(I166&gt;0,VLOOKUP(I166,مسئول!B:D,2,0),"")</f>
        <v/>
      </c>
    </row>
    <row r="167" spans="2:10" ht="24.95" customHeight="1">
      <c r="B167" s="12" t="str">
        <f t="shared" si="4"/>
        <v/>
      </c>
      <c r="C167" s="6"/>
      <c r="D167" s="1"/>
      <c r="E167" s="3" t="str">
        <f>IF(D167&gt;0,VLOOKUP(D167,صنف!B:D,2,0),"")</f>
        <v/>
      </c>
      <c r="F167" s="1"/>
      <c r="G167" s="1"/>
      <c r="H167" s="3" t="str">
        <f>IF(G167&gt;0,VLOOKUP(G167,مسئول!B:D,2,0),"")</f>
        <v/>
      </c>
      <c r="I167" s="1"/>
      <c r="J167" s="72" t="str">
        <f>IF(I167&gt;0,VLOOKUP(I167,مسئول!B:D,2,0),"")</f>
        <v/>
      </c>
    </row>
    <row r="168" spans="2:10" ht="24.95" customHeight="1">
      <c r="B168" s="12" t="str">
        <f t="shared" si="4"/>
        <v/>
      </c>
      <c r="C168" s="6"/>
      <c r="D168" s="1"/>
      <c r="E168" s="3" t="str">
        <f>IF(D168&gt;0,VLOOKUP(D168,صنف!B:D,2,0),"")</f>
        <v/>
      </c>
      <c r="F168" s="1"/>
      <c r="G168" s="1"/>
      <c r="H168" s="3" t="str">
        <f>IF(G168&gt;0,VLOOKUP(G168,مسئول!B:D,2,0),"")</f>
        <v/>
      </c>
      <c r="I168" s="1"/>
      <c r="J168" s="72" t="str">
        <f>IF(I168&gt;0,VLOOKUP(I168,مسئول!B:D,2,0),"")</f>
        <v/>
      </c>
    </row>
    <row r="169" spans="2:10" ht="24.95" customHeight="1">
      <c r="B169" s="12" t="str">
        <f t="shared" si="4"/>
        <v/>
      </c>
      <c r="C169" s="6"/>
      <c r="D169" s="1"/>
      <c r="E169" s="3" t="str">
        <f>IF(D169&gt;0,VLOOKUP(D169,صنف!B:D,2,0),"")</f>
        <v/>
      </c>
      <c r="F169" s="1"/>
      <c r="G169" s="1"/>
      <c r="H169" s="3" t="str">
        <f>IF(G169&gt;0,VLOOKUP(G169,مسئول!B:D,2,0),"")</f>
        <v/>
      </c>
      <c r="I169" s="1"/>
      <c r="J169" s="72" t="str">
        <f>IF(I169&gt;0,VLOOKUP(I169,مسئول!B:D,2,0),"")</f>
        <v/>
      </c>
    </row>
    <row r="170" spans="2:10" ht="24.95" customHeight="1">
      <c r="B170" s="12" t="str">
        <f t="shared" si="4"/>
        <v/>
      </c>
      <c r="C170" s="6"/>
      <c r="D170" s="1"/>
      <c r="E170" s="3" t="str">
        <f>IF(D170&gt;0,VLOOKUP(D170,صنف!B:D,2,0),"")</f>
        <v/>
      </c>
      <c r="F170" s="1"/>
      <c r="G170" s="1"/>
      <c r="H170" s="3" t="str">
        <f>IF(G170&gt;0,VLOOKUP(G170,مسئول!B:D,2,0),"")</f>
        <v/>
      </c>
      <c r="I170" s="1"/>
      <c r="J170" s="72" t="str">
        <f>IF(I170&gt;0,VLOOKUP(I170,مسئول!B:D,2,0),"")</f>
        <v/>
      </c>
    </row>
    <row r="171" spans="2:10" ht="24.95" customHeight="1">
      <c r="B171" s="12" t="str">
        <f t="shared" si="4"/>
        <v/>
      </c>
      <c r="C171" s="6"/>
      <c r="D171" s="1"/>
      <c r="E171" s="3" t="str">
        <f>IF(D171&gt;0,VLOOKUP(D171,صنف!B:D,2,0),"")</f>
        <v/>
      </c>
      <c r="F171" s="1"/>
      <c r="G171" s="1"/>
      <c r="H171" s="3" t="str">
        <f>IF(G171&gt;0,VLOOKUP(G171,مسئول!B:D,2,0),"")</f>
        <v/>
      </c>
      <c r="I171" s="1"/>
      <c r="J171" s="72" t="str">
        <f>IF(I171&gt;0,VLOOKUP(I171,مسئول!B:D,2,0),"")</f>
        <v/>
      </c>
    </row>
    <row r="172" spans="2:10" ht="24.95" customHeight="1">
      <c r="B172" s="12" t="str">
        <f t="shared" si="4"/>
        <v/>
      </c>
      <c r="C172" s="6"/>
      <c r="D172" s="1"/>
      <c r="E172" s="3" t="str">
        <f>IF(D172&gt;0,VLOOKUP(D172,صنف!B:D,2,0),"")</f>
        <v/>
      </c>
      <c r="F172" s="1"/>
      <c r="G172" s="1"/>
      <c r="H172" s="3" t="str">
        <f>IF(G172&gt;0,VLOOKUP(G172,مسئول!B:D,2,0),"")</f>
        <v/>
      </c>
      <c r="I172" s="1"/>
      <c r="J172" s="72" t="str">
        <f>IF(I172&gt;0,VLOOKUP(I172,مسئول!B:D,2,0),"")</f>
        <v/>
      </c>
    </row>
    <row r="173" spans="2:10" ht="24.95" customHeight="1">
      <c r="B173" s="12" t="str">
        <f t="shared" si="4"/>
        <v/>
      </c>
      <c r="C173" s="6"/>
      <c r="D173" s="1"/>
      <c r="E173" s="3" t="str">
        <f>IF(D173&gt;0,VLOOKUP(D173,صنف!B:D,2,0),"")</f>
        <v/>
      </c>
      <c r="F173" s="1"/>
      <c r="G173" s="1"/>
      <c r="H173" s="3" t="str">
        <f>IF(G173&gt;0,VLOOKUP(G173,مسئول!B:D,2,0),"")</f>
        <v/>
      </c>
      <c r="I173" s="1"/>
      <c r="J173" s="72" t="str">
        <f>IF(I173&gt;0,VLOOKUP(I173,مسئول!B:D,2,0),"")</f>
        <v/>
      </c>
    </row>
    <row r="174" spans="2:10" ht="24.95" customHeight="1">
      <c r="B174" s="12" t="str">
        <f t="shared" si="4"/>
        <v/>
      </c>
      <c r="C174" s="6"/>
      <c r="D174" s="1"/>
      <c r="E174" s="3" t="str">
        <f>IF(D174&gt;0,VLOOKUP(D174,صنف!B:D,2,0),"")</f>
        <v/>
      </c>
      <c r="F174" s="1"/>
      <c r="G174" s="1"/>
      <c r="H174" s="3" t="str">
        <f>IF(G174&gt;0,VLOOKUP(G174,مسئول!B:D,2,0),"")</f>
        <v/>
      </c>
      <c r="I174" s="1"/>
      <c r="J174" s="72" t="str">
        <f>IF(I174&gt;0,VLOOKUP(I174,مسئول!B:D,2,0),"")</f>
        <v/>
      </c>
    </row>
    <row r="175" spans="2:10" ht="24.95" customHeight="1">
      <c r="B175" s="12" t="str">
        <f t="shared" si="4"/>
        <v/>
      </c>
      <c r="C175" s="6"/>
      <c r="D175" s="1"/>
      <c r="E175" s="3" t="str">
        <f>IF(D175&gt;0,VLOOKUP(D175,صنف!B:D,2,0),"")</f>
        <v/>
      </c>
      <c r="F175" s="1"/>
      <c r="G175" s="1"/>
      <c r="H175" s="3" t="str">
        <f>IF(G175&gt;0,VLOOKUP(G175,مسئول!B:D,2,0),"")</f>
        <v/>
      </c>
      <c r="I175" s="1"/>
      <c r="J175" s="72" t="str">
        <f>IF(I175&gt;0,VLOOKUP(I175,مسئول!B:D,2,0),"")</f>
        <v/>
      </c>
    </row>
    <row r="176" spans="2:10" ht="24.95" customHeight="1">
      <c r="B176" s="12" t="str">
        <f t="shared" si="4"/>
        <v/>
      </c>
      <c r="C176" s="6"/>
      <c r="D176" s="1"/>
      <c r="E176" s="3" t="str">
        <f>IF(D176&gt;0,VLOOKUP(D176,صنف!B:D,2,0),"")</f>
        <v/>
      </c>
      <c r="F176" s="1"/>
      <c r="G176" s="1"/>
      <c r="H176" s="3" t="str">
        <f>IF(G176&gt;0,VLOOKUP(G176,مسئول!B:D,2,0),"")</f>
        <v/>
      </c>
      <c r="I176" s="1"/>
      <c r="J176" s="72" t="str">
        <f>IF(I176&gt;0,VLOOKUP(I176,مسئول!B:D,2,0),"")</f>
        <v/>
      </c>
    </row>
    <row r="177" spans="2:10" ht="24.95" customHeight="1">
      <c r="B177" s="12" t="str">
        <f t="shared" si="4"/>
        <v/>
      </c>
      <c r="C177" s="6"/>
      <c r="D177" s="1"/>
      <c r="E177" s="3" t="str">
        <f>IF(D177&gt;0,VLOOKUP(D177,صنف!B:D,2,0),"")</f>
        <v/>
      </c>
      <c r="F177" s="1"/>
      <c r="G177" s="1"/>
      <c r="H177" s="3" t="str">
        <f>IF(G177&gt;0,VLOOKUP(G177,مسئول!B:D,2,0),"")</f>
        <v/>
      </c>
      <c r="I177" s="1"/>
      <c r="J177" s="72" t="str">
        <f>IF(I177&gt;0,VLOOKUP(I177,مسئول!B:D,2,0),"")</f>
        <v/>
      </c>
    </row>
    <row r="178" spans="2:10" ht="24.95" customHeight="1">
      <c r="B178" s="12" t="str">
        <f t="shared" si="4"/>
        <v/>
      </c>
      <c r="C178" s="6"/>
      <c r="D178" s="1"/>
      <c r="E178" s="3" t="str">
        <f>IF(D178&gt;0,VLOOKUP(D178,صنف!B:D,2,0),"")</f>
        <v/>
      </c>
      <c r="F178" s="1"/>
      <c r="G178" s="1"/>
      <c r="H178" s="3" t="str">
        <f>IF(G178&gt;0,VLOOKUP(G178,مسئول!B:D,2,0),"")</f>
        <v/>
      </c>
      <c r="I178" s="1"/>
      <c r="J178" s="72" t="str">
        <f>IF(I178&gt;0,VLOOKUP(I178,مسئول!B:D,2,0),"")</f>
        <v/>
      </c>
    </row>
    <row r="179" spans="2:10" ht="24.95" customHeight="1">
      <c r="B179" s="12" t="str">
        <f t="shared" si="4"/>
        <v/>
      </c>
      <c r="C179" s="6"/>
      <c r="D179" s="1"/>
      <c r="E179" s="3" t="str">
        <f>IF(D179&gt;0,VLOOKUP(D179,صنف!B:D,2,0),"")</f>
        <v/>
      </c>
      <c r="F179" s="1"/>
      <c r="G179" s="1"/>
      <c r="H179" s="3" t="str">
        <f>IF(G179&gt;0,VLOOKUP(G179,مسئول!B:D,2,0),"")</f>
        <v/>
      </c>
      <c r="I179" s="1"/>
      <c r="J179" s="72" t="str">
        <f>IF(I179&gt;0,VLOOKUP(I179,مسئول!B:D,2,0),"")</f>
        <v/>
      </c>
    </row>
    <row r="180" spans="2:10" ht="24.95" customHeight="1">
      <c r="B180" s="12" t="str">
        <f t="shared" si="4"/>
        <v/>
      </c>
      <c r="C180" s="6"/>
      <c r="D180" s="1"/>
      <c r="E180" s="3" t="str">
        <f>IF(D180&gt;0,VLOOKUP(D180,صنف!B:D,2,0),"")</f>
        <v/>
      </c>
      <c r="F180" s="1"/>
      <c r="G180" s="1"/>
      <c r="H180" s="3" t="str">
        <f>IF(G180&gt;0,VLOOKUP(G180,مسئول!B:D,2,0),"")</f>
        <v/>
      </c>
      <c r="I180" s="1"/>
      <c r="J180" s="72" t="str">
        <f>IF(I180&gt;0,VLOOKUP(I180,مسئول!B:D,2,0),"")</f>
        <v/>
      </c>
    </row>
    <row r="181" spans="2:10" ht="24.95" customHeight="1">
      <c r="B181" s="12" t="str">
        <f t="shared" si="4"/>
        <v/>
      </c>
      <c r="C181" s="6"/>
      <c r="D181" s="1"/>
      <c r="E181" s="3" t="str">
        <f>IF(D181&gt;0,VLOOKUP(D181,صنف!B:D,2,0),"")</f>
        <v/>
      </c>
      <c r="F181" s="1"/>
      <c r="G181" s="1"/>
      <c r="H181" s="3" t="str">
        <f>IF(G181&gt;0,VLOOKUP(G181,مسئول!B:D,2,0),"")</f>
        <v/>
      </c>
      <c r="I181" s="1"/>
      <c r="J181" s="72" t="str">
        <f>IF(I181&gt;0,VLOOKUP(I181,مسئول!B:D,2,0),"")</f>
        <v/>
      </c>
    </row>
    <row r="182" spans="2:10" ht="24.95" customHeight="1">
      <c r="B182" s="12" t="str">
        <f t="shared" si="4"/>
        <v/>
      </c>
      <c r="C182" s="6"/>
      <c r="D182" s="1"/>
      <c r="E182" s="3" t="str">
        <f>IF(D182&gt;0,VLOOKUP(D182,صنف!B:D,2,0),"")</f>
        <v/>
      </c>
      <c r="F182" s="1"/>
      <c r="G182" s="1"/>
      <c r="H182" s="3" t="str">
        <f>IF(G182&gt;0,VLOOKUP(G182,مسئول!B:D,2,0),"")</f>
        <v/>
      </c>
      <c r="I182" s="1"/>
      <c r="J182" s="72" t="str">
        <f>IF(I182&gt;0,VLOOKUP(I182,مسئول!B:D,2,0),"")</f>
        <v/>
      </c>
    </row>
    <row r="183" spans="2:10" ht="24.95" customHeight="1">
      <c r="B183" s="12" t="str">
        <f t="shared" si="4"/>
        <v/>
      </c>
      <c r="C183" s="6"/>
      <c r="D183" s="1"/>
      <c r="E183" s="3" t="str">
        <f>IF(D183&gt;0,VLOOKUP(D183,صنف!B:D,2,0),"")</f>
        <v/>
      </c>
      <c r="F183" s="1"/>
      <c r="G183" s="1"/>
      <c r="H183" s="3" t="str">
        <f>IF(G183&gt;0,VLOOKUP(G183,مسئول!B:D,2,0),"")</f>
        <v/>
      </c>
      <c r="I183" s="1"/>
      <c r="J183" s="72" t="str">
        <f>IF(I183&gt;0,VLOOKUP(I183,مسئول!B:D,2,0),"")</f>
        <v/>
      </c>
    </row>
    <row r="184" spans="2:10" ht="24.95" customHeight="1">
      <c r="B184" s="12" t="str">
        <f t="shared" si="4"/>
        <v/>
      </c>
      <c r="C184" s="6"/>
      <c r="D184" s="1"/>
      <c r="E184" s="3" t="str">
        <f>IF(D184&gt;0,VLOOKUP(D184,صنف!B:D,2,0),"")</f>
        <v/>
      </c>
      <c r="F184" s="1"/>
      <c r="G184" s="1"/>
      <c r="H184" s="3" t="str">
        <f>IF(G184&gt;0,VLOOKUP(G184,مسئول!B:D,2,0),"")</f>
        <v/>
      </c>
      <c r="I184" s="1"/>
      <c r="J184" s="72" t="str">
        <f>IF(I184&gt;0,VLOOKUP(I184,مسئول!B:D,2,0),"")</f>
        <v/>
      </c>
    </row>
    <row r="185" spans="2:10" ht="24.95" customHeight="1">
      <c r="B185" s="12" t="str">
        <f t="shared" si="4"/>
        <v/>
      </c>
      <c r="C185" s="6"/>
      <c r="D185" s="1"/>
      <c r="E185" s="3" t="str">
        <f>IF(D185&gt;0,VLOOKUP(D185,صنف!B:D,2,0),"")</f>
        <v/>
      </c>
      <c r="F185" s="1"/>
      <c r="G185" s="1"/>
      <c r="H185" s="3" t="str">
        <f>IF(G185&gt;0,VLOOKUP(G185,مسئول!B:D,2,0),"")</f>
        <v/>
      </c>
      <c r="I185" s="1"/>
      <c r="J185" s="72" t="str">
        <f>IF(I185&gt;0,VLOOKUP(I185,مسئول!B:D,2,0),"")</f>
        <v/>
      </c>
    </row>
    <row r="186" spans="2:10" ht="24.95" customHeight="1">
      <c r="B186" s="12" t="str">
        <f t="shared" si="4"/>
        <v/>
      </c>
      <c r="C186" s="6"/>
      <c r="D186" s="1"/>
      <c r="E186" s="3" t="str">
        <f>IF(D186&gt;0,VLOOKUP(D186,صنف!B:D,2,0),"")</f>
        <v/>
      </c>
      <c r="F186" s="1"/>
      <c r="G186" s="1"/>
      <c r="H186" s="3" t="str">
        <f>IF(G186&gt;0,VLOOKUP(G186,مسئول!B:D,2,0),"")</f>
        <v/>
      </c>
      <c r="I186" s="1"/>
      <c r="J186" s="72" t="str">
        <f>IF(I186&gt;0,VLOOKUP(I186,مسئول!B:D,2,0),"")</f>
        <v/>
      </c>
    </row>
    <row r="187" spans="2:10" ht="24.95" customHeight="1">
      <c r="B187" s="12" t="str">
        <f t="shared" si="4"/>
        <v/>
      </c>
      <c r="C187" s="6"/>
      <c r="D187" s="1"/>
      <c r="E187" s="3" t="str">
        <f>IF(D187&gt;0,VLOOKUP(D187,صنف!B:D,2,0),"")</f>
        <v/>
      </c>
      <c r="F187" s="1"/>
      <c r="G187" s="1"/>
      <c r="H187" s="3" t="str">
        <f>IF(G187&gt;0,VLOOKUP(G187,مسئول!B:D,2,0),"")</f>
        <v/>
      </c>
      <c r="I187" s="1"/>
      <c r="J187" s="72" t="str">
        <f>IF(I187&gt;0,VLOOKUP(I187,مسئول!B:D,2,0),"")</f>
        <v/>
      </c>
    </row>
    <row r="188" spans="2:10" ht="24.95" customHeight="1">
      <c r="B188" s="12" t="str">
        <f t="shared" si="4"/>
        <v/>
      </c>
      <c r="C188" s="6"/>
      <c r="D188" s="1"/>
      <c r="E188" s="3" t="str">
        <f>IF(D188&gt;0,VLOOKUP(D188,صنف!B:D,2,0),"")</f>
        <v/>
      </c>
      <c r="F188" s="1"/>
      <c r="G188" s="1"/>
      <c r="H188" s="3" t="str">
        <f>IF(G188&gt;0,VLOOKUP(G188,مسئول!B:D,2,0),"")</f>
        <v/>
      </c>
      <c r="I188" s="1"/>
      <c r="J188" s="72" t="str">
        <f>IF(I188&gt;0,VLOOKUP(I188,مسئول!B:D,2,0),"")</f>
        <v/>
      </c>
    </row>
    <row r="189" spans="2:10" ht="24.95" customHeight="1">
      <c r="B189" s="12" t="str">
        <f t="shared" si="4"/>
        <v/>
      </c>
      <c r="C189" s="6"/>
      <c r="D189" s="1"/>
      <c r="E189" s="3" t="str">
        <f>IF(D189&gt;0,VLOOKUP(D189,صنف!B:D,2,0),"")</f>
        <v/>
      </c>
      <c r="F189" s="1"/>
      <c r="G189" s="1"/>
      <c r="H189" s="3" t="str">
        <f>IF(G189&gt;0,VLOOKUP(G189,مسئول!B:D,2,0),"")</f>
        <v/>
      </c>
      <c r="I189" s="1"/>
      <c r="J189" s="72" t="str">
        <f>IF(I189&gt;0,VLOOKUP(I189,مسئول!B:D,2,0),"")</f>
        <v/>
      </c>
    </row>
    <row r="190" spans="2:10" ht="24.95" customHeight="1">
      <c r="B190" s="12" t="str">
        <f t="shared" si="4"/>
        <v/>
      </c>
      <c r="C190" s="6"/>
      <c r="D190" s="1"/>
      <c r="E190" s="3" t="str">
        <f>IF(D190&gt;0,VLOOKUP(D190,صنف!B:D,2,0),"")</f>
        <v/>
      </c>
      <c r="F190" s="1"/>
      <c r="G190" s="1"/>
      <c r="H190" s="3" t="str">
        <f>IF(G190&gt;0,VLOOKUP(G190,مسئول!B:D,2,0),"")</f>
        <v/>
      </c>
      <c r="I190" s="1"/>
      <c r="J190" s="72" t="str">
        <f>IF(I190&gt;0,VLOOKUP(I190,مسئول!B:D,2,0),"")</f>
        <v/>
      </c>
    </row>
    <row r="191" spans="2:10" ht="24.95" customHeight="1">
      <c r="B191" s="12" t="str">
        <f t="shared" si="4"/>
        <v/>
      </c>
      <c r="C191" s="6"/>
      <c r="D191" s="1"/>
      <c r="E191" s="3" t="str">
        <f>IF(D191&gt;0,VLOOKUP(D191,صنف!B:D,2,0),"")</f>
        <v/>
      </c>
      <c r="F191" s="1"/>
      <c r="G191" s="1"/>
      <c r="H191" s="3" t="str">
        <f>IF(G191&gt;0,VLOOKUP(G191,مسئول!B:D,2,0),"")</f>
        <v/>
      </c>
      <c r="I191" s="1"/>
      <c r="J191" s="72" t="str">
        <f>IF(I191&gt;0,VLOOKUP(I191,مسئول!B:D,2,0),"")</f>
        <v/>
      </c>
    </row>
    <row r="192" spans="2:10" ht="24.95" customHeight="1">
      <c r="B192" s="12" t="str">
        <f t="shared" si="4"/>
        <v/>
      </c>
      <c r="C192" s="6"/>
      <c r="D192" s="1"/>
      <c r="E192" s="3" t="str">
        <f>IF(D192&gt;0,VLOOKUP(D192,صنف!B:D,2,0),"")</f>
        <v/>
      </c>
      <c r="F192" s="1"/>
      <c r="G192" s="1"/>
      <c r="H192" s="3" t="str">
        <f>IF(G192&gt;0,VLOOKUP(G192,مسئول!B:D,2,0),"")</f>
        <v/>
      </c>
      <c r="I192" s="1"/>
      <c r="J192" s="72" t="str">
        <f>IF(I192&gt;0,VLOOKUP(I192,مسئول!B:D,2,0),"")</f>
        <v/>
      </c>
    </row>
    <row r="193" spans="2:10" ht="24.95" customHeight="1">
      <c r="B193" s="12" t="str">
        <f t="shared" si="4"/>
        <v/>
      </c>
      <c r="C193" s="6"/>
      <c r="D193" s="1"/>
      <c r="E193" s="3" t="str">
        <f>IF(D193&gt;0,VLOOKUP(D193,صنف!B:D,2,0),"")</f>
        <v/>
      </c>
      <c r="F193" s="1"/>
      <c r="G193" s="1"/>
      <c r="H193" s="3" t="str">
        <f>IF(G193&gt;0,VLOOKUP(G193,مسئول!B:D,2,0),"")</f>
        <v/>
      </c>
      <c r="I193" s="1"/>
      <c r="J193" s="72" t="str">
        <f>IF(I193&gt;0,VLOOKUP(I193,مسئول!B:D,2,0),"")</f>
        <v/>
      </c>
    </row>
    <row r="194" spans="2:10" ht="24.95" customHeight="1">
      <c r="B194" s="12" t="str">
        <f t="shared" si="4"/>
        <v/>
      </c>
      <c r="C194" s="6"/>
      <c r="D194" s="1"/>
      <c r="E194" s="3" t="str">
        <f>IF(D194&gt;0,VLOOKUP(D194,صنف!B:D,2,0),"")</f>
        <v/>
      </c>
      <c r="F194" s="1"/>
      <c r="G194" s="1"/>
      <c r="H194" s="3" t="str">
        <f>IF(G194&gt;0,VLOOKUP(G194,مسئول!B:D,2,0),"")</f>
        <v/>
      </c>
      <c r="I194" s="1"/>
      <c r="J194" s="72" t="str">
        <f>IF(I194&gt;0,VLOOKUP(I194,مسئول!B:D,2,0),"")</f>
        <v/>
      </c>
    </row>
    <row r="195" spans="2:10" ht="24.95" customHeight="1">
      <c r="B195" s="12" t="str">
        <f t="shared" si="4"/>
        <v/>
      </c>
      <c r="C195" s="6"/>
      <c r="D195" s="1"/>
      <c r="E195" s="3" t="str">
        <f>IF(D195&gt;0,VLOOKUP(D195,صنف!B:D,2,0),"")</f>
        <v/>
      </c>
      <c r="F195" s="1"/>
      <c r="G195" s="1"/>
      <c r="H195" s="3" t="str">
        <f>IF(G195&gt;0,VLOOKUP(G195,مسئول!B:D,2,0),"")</f>
        <v/>
      </c>
      <c r="I195" s="1"/>
      <c r="J195" s="72" t="str">
        <f>IF(I195&gt;0,VLOOKUP(I195,مسئول!B:D,2,0),"")</f>
        <v/>
      </c>
    </row>
    <row r="196" spans="2:10" ht="24.95" customHeight="1">
      <c r="B196" s="12" t="str">
        <f t="shared" si="4"/>
        <v/>
      </c>
      <c r="C196" s="6"/>
      <c r="D196" s="1"/>
      <c r="E196" s="3" t="str">
        <f>IF(D196&gt;0,VLOOKUP(D196,صنف!B:D,2,0),"")</f>
        <v/>
      </c>
      <c r="F196" s="1"/>
      <c r="G196" s="1"/>
      <c r="H196" s="3" t="str">
        <f>IF(G196&gt;0,VLOOKUP(G196,مسئول!B:D,2,0),"")</f>
        <v/>
      </c>
      <c r="I196" s="1"/>
      <c r="J196" s="72" t="str">
        <f>IF(I196&gt;0,VLOOKUP(I196,مسئول!B:D,2,0),"")</f>
        <v/>
      </c>
    </row>
    <row r="197" spans="2:10" ht="24.95" customHeight="1">
      <c r="B197" s="12" t="str">
        <f t="shared" si="4"/>
        <v/>
      </c>
      <c r="C197" s="6"/>
      <c r="D197" s="1"/>
      <c r="E197" s="3" t="str">
        <f>IF(D197&gt;0,VLOOKUP(D197,صنف!B:D,2,0),"")</f>
        <v/>
      </c>
      <c r="F197" s="1"/>
      <c r="G197" s="1"/>
      <c r="H197" s="3" t="str">
        <f>IF(G197&gt;0,VLOOKUP(G197,مسئول!B:D,2,0),"")</f>
        <v/>
      </c>
      <c r="I197" s="1"/>
      <c r="J197" s="72" t="str">
        <f>IF(I197&gt;0,VLOOKUP(I197,مسئول!B:D,2,0),"")</f>
        <v/>
      </c>
    </row>
    <row r="198" spans="2:10" ht="24.95" customHeight="1">
      <c r="B198" s="12" t="str">
        <f t="shared" si="4"/>
        <v/>
      </c>
      <c r="C198" s="6"/>
      <c r="D198" s="1"/>
      <c r="E198" s="3" t="str">
        <f>IF(D198&gt;0,VLOOKUP(D198,صنف!B:D,2,0),"")</f>
        <v/>
      </c>
      <c r="F198" s="1"/>
      <c r="G198" s="1"/>
      <c r="H198" s="3" t="str">
        <f>IF(G198&gt;0,VLOOKUP(G198,مسئول!B:D,2,0),"")</f>
        <v/>
      </c>
      <c r="I198" s="1"/>
      <c r="J198" s="72" t="str">
        <f>IF(I198&gt;0,VLOOKUP(I198,مسئول!B:D,2,0),"")</f>
        <v/>
      </c>
    </row>
    <row r="199" spans="2:10" ht="24.95" customHeight="1">
      <c r="B199" s="12" t="str">
        <f t="shared" si="4"/>
        <v/>
      </c>
      <c r="C199" s="6"/>
      <c r="D199" s="1"/>
      <c r="E199" s="3" t="str">
        <f>IF(D199&gt;0,VLOOKUP(D199,صنف!B:D,2,0),"")</f>
        <v/>
      </c>
      <c r="F199" s="1"/>
      <c r="G199" s="1"/>
      <c r="H199" s="3" t="str">
        <f>IF(G199&gt;0,VLOOKUP(G199,مسئول!B:D,2,0),"")</f>
        <v/>
      </c>
      <c r="I199" s="1"/>
      <c r="J199" s="72" t="str">
        <f>IF(I199&gt;0,VLOOKUP(I199,مسئول!B:D,2,0),"")</f>
        <v/>
      </c>
    </row>
    <row r="200" spans="2:10" ht="24.95" customHeight="1">
      <c r="B200" s="12" t="str">
        <f t="shared" si="4"/>
        <v/>
      </c>
      <c r="C200" s="6"/>
      <c r="D200" s="1"/>
      <c r="E200" s="3" t="str">
        <f>IF(D200&gt;0,VLOOKUP(D200,صنف!B:D,2,0),"")</f>
        <v/>
      </c>
      <c r="F200" s="1"/>
      <c r="G200" s="1"/>
      <c r="H200" s="3" t="str">
        <f>IF(G200&gt;0,VLOOKUP(G200,مسئول!B:D,2,0),"")</f>
        <v/>
      </c>
      <c r="I200" s="1"/>
      <c r="J200" s="72" t="str">
        <f>IF(I200&gt;0,VLOOKUP(I200,مسئول!B:D,2,0),"")</f>
        <v/>
      </c>
    </row>
    <row r="201" spans="2:10" ht="24.95" customHeight="1">
      <c r="B201" s="12" t="str">
        <f t="shared" si="4"/>
        <v/>
      </c>
      <c r="C201" s="6"/>
      <c r="D201" s="1"/>
      <c r="E201" s="3" t="str">
        <f>IF(D201&gt;0,VLOOKUP(D201,صنف!B:D,2,0),"")</f>
        <v/>
      </c>
      <c r="F201" s="1"/>
      <c r="G201" s="1"/>
      <c r="H201" s="3" t="str">
        <f>IF(G201&gt;0,VLOOKUP(G201,مسئول!B:D,2,0),"")</f>
        <v/>
      </c>
      <c r="I201" s="1"/>
      <c r="J201" s="72" t="str">
        <f>IF(I201&gt;0,VLOOKUP(I201,مسئول!B:D,2,0),"")</f>
        <v/>
      </c>
    </row>
    <row r="202" spans="2:10" ht="24.95" customHeight="1">
      <c r="B202" s="12" t="str">
        <f t="shared" si="4"/>
        <v/>
      </c>
      <c r="C202" s="6"/>
      <c r="D202" s="1"/>
      <c r="E202" s="3" t="str">
        <f>IF(D202&gt;0,VLOOKUP(D202,صنف!B:D,2,0),"")</f>
        <v/>
      </c>
      <c r="F202" s="1"/>
      <c r="G202" s="1"/>
      <c r="H202" s="3" t="str">
        <f>IF(G202&gt;0,VLOOKUP(G202,مسئول!B:D,2,0),"")</f>
        <v/>
      </c>
      <c r="I202" s="1"/>
      <c r="J202" s="72" t="str">
        <f>IF(I202&gt;0,VLOOKUP(I202,مسئول!B:D,2,0),"")</f>
        <v/>
      </c>
    </row>
    <row r="203" spans="2:10" ht="24.95" customHeight="1">
      <c r="B203" s="12" t="str">
        <f t="shared" si="4"/>
        <v/>
      </c>
      <c r="C203" s="6"/>
      <c r="D203" s="1"/>
      <c r="E203" s="3" t="str">
        <f>IF(D203&gt;0,VLOOKUP(D203,صنف!B:D,2,0),"")</f>
        <v/>
      </c>
      <c r="F203" s="1"/>
      <c r="G203" s="1"/>
      <c r="H203" s="3" t="str">
        <f>IF(G203&gt;0,VLOOKUP(G203,مسئول!B:D,2,0),"")</f>
        <v/>
      </c>
      <c r="I203" s="1"/>
      <c r="J203" s="72" t="str">
        <f>IF(I203&gt;0,VLOOKUP(I203,مسئول!B:D,2,0),"")</f>
        <v/>
      </c>
    </row>
    <row r="204" spans="2:10" ht="24.95" customHeight="1">
      <c r="B204" s="12" t="str">
        <f t="shared" si="4"/>
        <v/>
      </c>
      <c r="C204" s="6"/>
      <c r="D204" s="1"/>
      <c r="E204" s="3" t="str">
        <f>IF(D204&gt;0,VLOOKUP(D204,صنف!B:D,2,0),"")</f>
        <v/>
      </c>
      <c r="F204" s="1"/>
      <c r="G204" s="1"/>
      <c r="H204" s="3" t="str">
        <f>IF(G204&gt;0,VLOOKUP(G204,مسئول!B:D,2,0),"")</f>
        <v/>
      </c>
      <c r="I204" s="1"/>
      <c r="J204" s="72" t="str">
        <f>IF(I204&gt;0,VLOOKUP(I204,مسئول!B:D,2,0),"")</f>
        <v/>
      </c>
    </row>
    <row r="205" spans="2:10" ht="24.95" customHeight="1">
      <c r="B205" s="12" t="str">
        <f t="shared" si="4"/>
        <v/>
      </c>
      <c r="C205" s="6"/>
      <c r="D205" s="1"/>
      <c r="E205" s="3" t="str">
        <f>IF(D205&gt;0,VLOOKUP(D205,صنف!B:D,2,0),"")</f>
        <v/>
      </c>
      <c r="F205" s="1"/>
      <c r="G205" s="1"/>
      <c r="H205" s="3" t="str">
        <f>IF(G205&gt;0,VLOOKUP(G205,مسئول!B:D,2,0),"")</f>
        <v/>
      </c>
      <c r="I205" s="1"/>
      <c r="J205" s="72" t="str">
        <f>IF(I205&gt;0,VLOOKUP(I205,مسئول!B:D,2,0),"")</f>
        <v/>
      </c>
    </row>
    <row r="206" spans="2:10" ht="24.95" customHeight="1">
      <c r="B206" s="12" t="str">
        <f t="shared" si="4"/>
        <v/>
      </c>
      <c r="C206" s="6"/>
      <c r="D206" s="1"/>
      <c r="E206" s="3" t="str">
        <f>IF(D206&gt;0,VLOOKUP(D206,صنف!B:D,2,0),"")</f>
        <v/>
      </c>
      <c r="F206" s="1"/>
      <c r="G206" s="1"/>
      <c r="H206" s="3" t="str">
        <f>IF(G206&gt;0,VLOOKUP(G206,مسئول!B:D,2,0),"")</f>
        <v/>
      </c>
      <c r="I206" s="1"/>
      <c r="J206" s="72" t="str">
        <f>IF(I206&gt;0,VLOOKUP(I206,مسئول!B:D,2,0),"")</f>
        <v/>
      </c>
    </row>
    <row r="207" spans="2:10" ht="24.95" customHeight="1">
      <c r="B207" s="12" t="str">
        <f t="shared" si="4"/>
        <v/>
      </c>
      <c r="C207" s="6"/>
      <c r="D207" s="1"/>
      <c r="E207" s="3" t="str">
        <f>IF(D207&gt;0,VLOOKUP(D207,صنف!B:D,2,0),"")</f>
        <v/>
      </c>
      <c r="F207" s="1"/>
      <c r="G207" s="1"/>
      <c r="H207" s="3" t="str">
        <f>IF(G207&gt;0,VLOOKUP(G207,مسئول!B:D,2,0),"")</f>
        <v/>
      </c>
      <c r="I207" s="1"/>
      <c r="J207" s="72" t="str">
        <f>IF(I207&gt;0,VLOOKUP(I207,مسئول!B:D,2,0),"")</f>
        <v/>
      </c>
    </row>
    <row r="208" spans="2:10" ht="24.95" customHeight="1">
      <c r="B208" s="12" t="str">
        <f t="shared" si="4"/>
        <v/>
      </c>
      <c r="C208" s="6"/>
      <c r="D208" s="1"/>
      <c r="E208" s="3" t="str">
        <f>IF(D208&gt;0,VLOOKUP(D208,صنف!B:D,2,0),"")</f>
        <v/>
      </c>
      <c r="F208" s="1"/>
      <c r="G208" s="1"/>
      <c r="H208" s="3" t="str">
        <f>IF(G208&gt;0,VLOOKUP(G208,مسئول!B:D,2,0),"")</f>
        <v/>
      </c>
      <c r="I208" s="1"/>
      <c r="J208" s="72" t="str">
        <f>IF(I208&gt;0,VLOOKUP(I208,مسئول!B:D,2,0),"")</f>
        <v/>
      </c>
    </row>
    <row r="209" spans="2:10" ht="24.95" customHeight="1">
      <c r="B209" s="12" t="str">
        <f t="shared" si="4"/>
        <v/>
      </c>
      <c r="C209" s="6"/>
      <c r="D209" s="1"/>
      <c r="E209" s="3" t="str">
        <f>IF(D209&gt;0,VLOOKUP(D209,صنف!B:D,2,0),"")</f>
        <v/>
      </c>
      <c r="F209" s="1"/>
      <c r="G209" s="1"/>
      <c r="H209" s="3" t="str">
        <f>IF(G209&gt;0,VLOOKUP(G209,مسئول!B:D,2,0),"")</f>
        <v/>
      </c>
      <c r="I209" s="1"/>
      <c r="J209" s="72" t="str">
        <f>IF(I209&gt;0,VLOOKUP(I209,مسئول!B:D,2,0),"")</f>
        <v/>
      </c>
    </row>
    <row r="210" spans="2:10" ht="24.95" customHeight="1">
      <c r="B210" s="12" t="str">
        <f t="shared" si="4"/>
        <v/>
      </c>
      <c r="C210" s="6"/>
      <c r="D210" s="1"/>
      <c r="E210" s="3" t="str">
        <f>IF(D210&gt;0,VLOOKUP(D210,صنف!B:D,2,0),"")</f>
        <v/>
      </c>
      <c r="F210" s="1"/>
      <c r="G210" s="1"/>
      <c r="H210" s="3" t="str">
        <f>IF(G210&gt;0,VLOOKUP(G210,مسئول!B:D,2,0),"")</f>
        <v/>
      </c>
      <c r="I210" s="1"/>
      <c r="J210" s="72" t="str">
        <f>IF(I210&gt;0,VLOOKUP(I210,مسئول!B:D,2,0),"")</f>
        <v/>
      </c>
    </row>
    <row r="211" spans="2:10" ht="24.95" customHeight="1">
      <c r="B211" s="12" t="str">
        <f t="shared" si="4"/>
        <v/>
      </c>
      <c r="C211" s="6"/>
      <c r="D211" s="1"/>
      <c r="E211" s="3" t="str">
        <f>IF(D211&gt;0,VLOOKUP(D211,صنف!B:D,2,0),"")</f>
        <v/>
      </c>
      <c r="F211" s="1"/>
      <c r="G211" s="1"/>
      <c r="H211" s="3" t="str">
        <f>IF(G211&gt;0,VLOOKUP(G211,مسئول!B:D,2,0),"")</f>
        <v/>
      </c>
      <c r="I211" s="1"/>
      <c r="J211" s="72" t="str">
        <f>IF(I211&gt;0,VLOOKUP(I211,مسئول!B:D,2,0),"")</f>
        <v/>
      </c>
    </row>
    <row r="212" spans="2:10" ht="24.95" customHeight="1">
      <c r="B212" s="12" t="str">
        <f t="shared" si="4"/>
        <v/>
      </c>
      <c r="C212" s="6"/>
      <c r="D212" s="1"/>
      <c r="E212" s="3" t="str">
        <f>IF(D212&gt;0,VLOOKUP(D212,صنف!B:D,2,0),"")</f>
        <v/>
      </c>
      <c r="F212" s="1"/>
      <c r="G212" s="1"/>
      <c r="H212" s="3" t="str">
        <f>IF(G212&gt;0,VLOOKUP(G212,مسئول!B:D,2,0),"")</f>
        <v/>
      </c>
      <c r="I212" s="1"/>
      <c r="J212" s="72" t="str">
        <f>IF(I212&gt;0,VLOOKUP(I212,مسئول!B:D,2,0),"")</f>
        <v/>
      </c>
    </row>
    <row r="213" spans="2:10" ht="24.95" customHeight="1">
      <c r="B213" s="12" t="str">
        <f t="shared" si="4"/>
        <v/>
      </c>
      <c r="C213" s="6"/>
      <c r="D213" s="1"/>
      <c r="E213" s="3" t="str">
        <f>IF(D213&gt;0,VLOOKUP(D213,صنف!B:D,2,0),"")</f>
        <v/>
      </c>
      <c r="F213" s="1"/>
      <c r="G213" s="1"/>
      <c r="H213" s="3" t="str">
        <f>IF(G213&gt;0,VLOOKUP(G213,مسئول!B:D,2,0),"")</f>
        <v/>
      </c>
      <c r="I213" s="1"/>
      <c r="J213" s="72" t="str">
        <f>IF(I213&gt;0,VLOOKUP(I213,مسئول!B:D,2,0),"")</f>
        <v/>
      </c>
    </row>
    <row r="214" spans="2:10" ht="24.95" customHeight="1">
      <c r="B214" s="12" t="str">
        <f t="shared" si="4"/>
        <v/>
      </c>
      <c r="C214" s="6"/>
      <c r="D214" s="1"/>
      <c r="E214" s="3" t="str">
        <f>IF(D214&gt;0,VLOOKUP(D214,صنف!B:D,2,0),"")</f>
        <v/>
      </c>
      <c r="F214" s="1"/>
      <c r="G214" s="1"/>
      <c r="H214" s="3" t="str">
        <f>IF(G214&gt;0,VLOOKUP(G214,مسئول!B:D,2,0),"")</f>
        <v/>
      </c>
      <c r="I214" s="1"/>
      <c r="J214" s="72" t="str">
        <f>IF(I214&gt;0,VLOOKUP(I214,مسئول!B:D,2,0),"")</f>
        <v/>
      </c>
    </row>
    <row r="215" spans="2:10" ht="24.95" customHeight="1">
      <c r="B215" s="12" t="str">
        <f t="shared" si="4"/>
        <v/>
      </c>
      <c r="C215" s="6"/>
      <c r="D215" s="1"/>
      <c r="E215" s="3" t="str">
        <f>IF(D215&gt;0,VLOOKUP(D215,صنف!B:D,2,0),"")</f>
        <v/>
      </c>
      <c r="F215" s="1"/>
      <c r="G215" s="1"/>
      <c r="H215" s="3" t="str">
        <f>IF(G215&gt;0,VLOOKUP(G215,مسئول!B:D,2,0),"")</f>
        <v/>
      </c>
      <c r="I215" s="1"/>
      <c r="J215" s="72" t="str">
        <f>IF(I215&gt;0,VLOOKUP(I215,مسئول!B:D,2,0),"")</f>
        <v/>
      </c>
    </row>
    <row r="216" spans="2:10" ht="24.95" customHeight="1">
      <c r="B216" s="12" t="str">
        <f t="shared" si="4"/>
        <v/>
      </c>
      <c r="C216" s="6"/>
      <c r="D216" s="1"/>
      <c r="E216" s="3" t="str">
        <f>IF(D216&gt;0,VLOOKUP(D216,صنف!B:D,2,0),"")</f>
        <v/>
      </c>
      <c r="F216" s="1"/>
      <c r="G216" s="1"/>
      <c r="H216" s="3" t="str">
        <f>IF(G216&gt;0,VLOOKUP(G216,مسئول!B:D,2,0),"")</f>
        <v/>
      </c>
      <c r="I216" s="1"/>
      <c r="J216" s="72" t="str">
        <f>IF(I216&gt;0,VLOOKUP(I216,مسئول!B:D,2,0),"")</f>
        <v/>
      </c>
    </row>
    <row r="217" spans="2:10" ht="24.95" customHeight="1">
      <c r="B217" s="12" t="str">
        <f t="shared" si="4"/>
        <v/>
      </c>
      <c r="C217" s="6"/>
      <c r="D217" s="1"/>
      <c r="E217" s="3" t="str">
        <f>IF(D217&gt;0,VLOOKUP(D217,صنف!B:D,2,0),"")</f>
        <v/>
      </c>
      <c r="F217" s="1"/>
      <c r="G217" s="1"/>
      <c r="H217" s="3" t="str">
        <f>IF(G217&gt;0,VLOOKUP(G217,مسئول!B:D,2,0),"")</f>
        <v/>
      </c>
      <c r="I217" s="1"/>
      <c r="J217" s="72" t="str">
        <f>IF(I217&gt;0,VLOOKUP(I217,مسئول!B:D,2,0),"")</f>
        <v/>
      </c>
    </row>
    <row r="218" spans="2:10" ht="24.95" customHeight="1">
      <c r="B218" s="12" t="str">
        <f t="shared" si="4"/>
        <v/>
      </c>
      <c r="C218" s="6"/>
      <c r="D218" s="1"/>
      <c r="E218" s="3" t="str">
        <f>IF(D218&gt;0,VLOOKUP(D218,صنف!B:D,2,0),"")</f>
        <v/>
      </c>
      <c r="F218" s="1"/>
      <c r="G218" s="1"/>
      <c r="H218" s="3" t="str">
        <f>IF(G218&gt;0,VLOOKUP(G218,مسئول!B:D,2,0),"")</f>
        <v/>
      </c>
      <c r="I218" s="1"/>
      <c r="J218" s="72" t="str">
        <f>IF(I218&gt;0,VLOOKUP(I218,مسئول!B:D,2,0),"")</f>
        <v/>
      </c>
    </row>
    <row r="219" spans="2:10" ht="24.95" customHeight="1">
      <c r="B219" s="12" t="str">
        <f t="shared" si="4"/>
        <v/>
      </c>
      <c r="C219" s="6"/>
      <c r="D219" s="1"/>
      <c r="E219" s="3" t="str">
        <f>IF(D219&gt;0,VLOOKUP(D219,صنف!B:D,2,0),"")</f>
        <v/>
      </c>
      <c r="F219" s="1"/>
      <c r="G219" s="1"/>
      <c r="H219" s="3" t="str">
        <f>IF(G219&gt;0,VLOOKUP(G219,مسئول!B:D,2,0),"")</f>
        <v/>
      </c>
      <c r="I219" s="1"/>
      <c r="J219" s="72" t="str">
        <f>IF(I219&gt;0,VLOOKUP(I219,مسئول!B:D,2,0),"")</f>
        <v/>
      </c>
    </row>
    <row r="220" spans="2:10" ht="24.95" customHeight="1">
      <c r="B220" s="12" t="str">
        <f t="shared" si="4"/>
        <v/>
      </c>
      <c r="C220" s="6"/>
      <c r="D220" s="1"/>
      <c r="E220" s="3" t="str">
        <f>IF(D220&gt;0,VLOOKUP(D220,صنف!B:D,2,0),"")</f>
        <v/>
      </c>
      <c r="F220" s="1"/>
      <c r="G220" s="1"/>
      <c r="H220" s="3" t="str">
        <f>IF(G220&gt;0,VLOOKUP(G220,مسئول!B:D,2,0),"")</f>
        <v/>
      </c>
      <c r="I220" s="1"/>
      <c r="J220" s="72" t="str">
        <f>IF(I220&gt;0,VLOOKUP(I220,مسئول!B:D,2,0),"")</f>
        <v/>
      </c>
    </row>
    <row r="221" spans="2:10" ht="24.95" customHeight="1">
      <c r="B221" s="12" t="str">
        <f t="shared" si="4"/>
        <v/>
      </c>
      <c r="C221" s="6"/>
      <c r="D221" s="1"/>
      <c r="E221" s="3" t="str">
        <f>IF(D221&gt;0,VLOOKUP(D221,صنف!B:D,2,0),"")</f>
        <v/>
      </c>
      <c r="F221" s="1"/>
      <c r="G221" s="1"/>
      <c r="H221" s="3" t="str">
        <f>IF(G221&gt;0,VLOOKUP(G221,مسئول!B:D,2,0),"")</f>
        <v/>
      </c>
      <c r="I221" s="1"/>
      <c r="J221" s="72" t="str">
        <f>IF(I221&gt;0,VLOOKUP(I221,مسئول!B:D,2,0),"")</f>
        <v/>
      </c>
    </row>
    <row r="222" spans="2:10" ht="24.95" customHeight="1">
      <c r="B222" s="12" t="str">
        <f t="shared" si="4"/>
        <v/>
      </c>
      <c r="C222" s="6"/>
      <c r="D222" s="1"/>
      <c r="E222" s="3" t="str">
        <f>IF(D222&gt;0,VLOOKUP(D222,صنف!B:D,2,0),"")</f>
        <v/>
      </c>
      <c r="F222" s="1"/>
      <c r="G222" s="1"/>
      <c r="H222" s="3" t="str">
        <f>IF(G222&gt;0,VLOOKUP(G222,مسئول!B:D,2,0),"")</f>
        <v/>
      </c>
      <c r="I222" s="1"/>
      <c r="J222" s="72" t="str">
        <f>IF(I222&gt;0,VLOOKUP(I222,مسئول!B:D,2,0),"")</f>
        <v/>
      </c>
    </row>
    <row r="223" spans="2:10" ht="24.95" customHeight="1">
      <c r="B223" s="12" t="str">
        <f t="shared" si="4"/>
        <v/>
      </c>
      <c r="C223" s="6"/>
      <c r="D223" s="1"/>
      <c r="E223" s="3" t="str">
        <f>IF(D223&gt;0,VLOOKUP(D223,صنف!B:D,2,0),"")</f>
        <v/>
      </c>
      <c r="F223" s="1"/>
      <c r="G223" s="1"/>
      <c r="H223" s="3" t="str">
        <f>IF(G223&gt;0,VLOOKUP(G223,مسئول!B:D,2,0),"")</f>
        <v/>
      </c>
      <c r="I223" s="1"/>
      <c r="J223" s="72" t="str">
        <f>IF(I223&gt;0,VLOOKUP(I223,مسئول!B:D,2,0),"")</f>
        <v/>
      </c>
    </row>
    <row r="224" spans="2:10" ht="24.95" customHeight="1">
      <c r="B224" s="12" t="str">
        <f t="shared" ref="B224:B287" si="5">IF(C224&lt;&gt;0,1+B223,"")</f>
        <v/>
      </c>
      <c r="C224" s="6"/>
      <c r="D224" s="1"/>
      <c r="E224" s="3" t="str">
        <f>IF(D224&gt;0,VLOOKUP(D224,صنف!B:D,2,0),"")</f>
        <v/>
      </c>
      <c r="F224" s="1"/>
      <c r="G224" s="1"/>
      <c r="H224" s="3" t="str">
        <f>IF(G224&gt;0,VLOOKUP(G224,مسئول!B:D,2,0),"")</f>
        <v/>
      </c>
      <c r="I224" s="1"/>
      <c r="J224" s="72" t="str">
        <f>IF(I224&gt;0,VLOOKUP(I224,مسئول!B:D,2,0),"")</f>
        <v/>
      </c>
    </row>
    <row r="225" spans="2:10" ht="24.95" customHeight="1">
      <c r="B225" s="12" t="str">
        <f t="shared" si="5"/>
        <v/>
      </c>
      <c r="C225" s="6"/>
      <c r="D225" s="1"/>
      <c r="E225" s="3" t="str">
        <f>IF(D225&gt;0,VLOOKUP(D225,صنف!B:D,2,0),"")</f>
        <v/>
      </c>
      <c r="F225" s="1"/>
      <c r="G225" s="1"/>
      <c r="H225" s="3" t="str">
        <f>IF(G225&gt;0,VLOOKUP(G225,مسئول!B:D,2,0),"")</f>
        <v/>
      </c>
      <c r="I225" s="1"/>
      <c r="J225" s="72" t="str">
        <f>IF(I225&gt;0,VLOOKUP(I225,مسئول!B:D,2,0),"")</f>
        <v/>
      </c>
    </row>
    <row r="226" spans="2:10" ht="24.95" customHeight="1">
      <c r="B226" s="12" t="str">
        <f t="shared" si="5"/>
        <v/>
      </c>
      <c r="C226" s="6"/>
      <c r="D226" s="1"/>
      <c r="E226" s="3" t="str">
        <f>IF(D226&gt;0,VLOOKUP(D226,صنف!B:D,2,0),"")</f>
        <v/>
      </c>
      <c r="F226" s="1"/>
      <c r="G226" s="1"/>
      <c r="H226" s="3" t="str">
        <f>IF(G226&gt;0,VLOOKUP(G226,مسئول!B:D,2,0),"")</f>
        <v/>
      </c>
      <c r="I226" s="1"/>
      <c r="J226" s="72" t="str">
        <f>IF(I226&gt;0,VLOOKUP(I226,مسئول!B:D,2,0),"")</f>
        <v/>
      </c>
    </row>
    <row r="227" spans="2:10" ht="24.95" customHeight="1">
      <c r="B227" s="12" t="str">
        <f t="shared" si="5"/>
        <v/>
      </c>
      <c r="C227" s="6"/>
      <c r="D227" s="1"/>
      <c r="E227" s="3" t="str">
        <f>IF(D227&gt;0,VLOOKUP(D227,صنف!B:D,2,0),"")</f>
        <v/>
      </c>
      <c r="F227" s="1"/>
      <c r="G227" s="1"/>
      <c r="H227" s="3" t="str">
        <f>IF(G227&gt;0,VLOOKUP(G227,مسئول!B:D,2,0),"")</f>
        <v/>
      </c>
      <c r="I227" s="1"/>
      <c r="J227" s="72" t="str">
        <f>IF(I227&gt;0,VLOOKUP(I227,مسئول!B:D,2,0),"")</f>
        <v/>
      </c>
    </row>
    <row r="228" spans="2:10" ht="24.95" customHeight="1">
      <c r="B228" s="12" t="str">
        <f t="shared" si="5"/>
        <v/>
      </c>
      <c r="C228" s="6"/>
      <c r="D228" s="1"/>
      <c r="E228" s="3" t="str">
        <f>IF(D228&gt;0,VLOOKUP(D228,صنف!B:D,2,0),"")</f>
        <v/>
      </c>
      <c r="F228" s="1"/>
      <c r="G228" s="1"/>
      <c r="H228" s="3" t="str">
        <f>IF(G228&gt;0,VLOOKUP(G228,مسئول!B:D,2,0),"")</f>
        <v/>
      </c>
      <c r="I228" s="1"/>
      <c r="J228" s="72" t="str">
        <f>IF(I228&gt;0,VLOOKUP(I228,مسئول!B:D,2,0),"")</f>
        <v/>
      </c>
    </row>
    <row r="229" spans="2:10" ht="24.95" customHeight="1">
      <c r="B229" s="12" t="str">
        <f t="shared" si="5"/>
        <v/>
      </c>
      <c r="C229" s="6"/>
      <c r="D229" s="1"/>
      <c r="E229" s="3" t="str">
        <f>IF(D229&gt;0,VLOOKUP(D229,صنف!B:D,2,0),"")</f>
        <v/>
      </c>
      <c r="F229" s="1"/>
      <c r="G229" s="1"/>
      <c r="H229" s="3" t="str">
        <f>IF(G229&gt;0,VLOOKUP(G229,مسئول!B:D,2,0),"")</f>
        <v/>
      </c>
      <c r="I229" s="1"/>
      <c r="J229" s="72" t="str">
        <f>IF(I229&gt;0,VLOOKUP(I229,مسئول!B:D,2,0),"")</f>
        <v/>
      </c>
    </row>
    <row r="230" spans="2:10" ht="24.95" customHeight="1">
      <c r="B230" s="12" t="str">
        <f t="shared" si="5"/>
        <v/>
      </c>
      <c r="C230" s="6"/>
      <c r="D230" s="1"/>
      <c r="E230" s="3" t="str">
        <f>IF(D230&gt;0,VLOOKUP(D230,صنف!B:D,2,0),"")</f>
        <v/>
      </c>
      <c r="F230" s="1"/>
      <c r="G230" s="1"/>
      <c r="H230" s="3" t="str">
        <f>IF(G230&gt;0,VLOOKUP(G230,مسئول!B:D,2,0),"")</f>
        <v/>
      </c>
      <c r="I230" s="1"/>
      <c r="J230" s="72" t="str">
        <f>IF(I230&gt;0,VLOOKUP(I230,مسئول!B:D,2,0),"")</f>
        <v/>
      </c>
    </row>
    <row r="231" spans="2:10" ht="24.95" customHeight="1">
      <c r="B231" s="12" t="str">
        <f t="shared" si="5"/>
        <v/>
      </c>
      <c r="C231" s="6"/>
      <c r="D231" s="1"/>
      <c r="E231" s="3" t="str">
        <f>IF(D231&gt;0,VLOOKUP(D231,صنف!B:D,2,0),"")</f>
        <v/>
      </c>
      <c r="F231" s="1"/>
      <c r="G231" s="1"/>
      <c r="H231" s="3" t="str">
        <f>IF(G231&gt;0,VLOOKUP(G231,مسئول!B:D,2,0),"")</f>
        <v/>
      </c>
      <c r="I231" s="1"/>
      <c r="J231" s="72" t="str">
        <f>IF(I231&gt;0,VLOOKUP(I231,مسئول!B:D,2,0),"")</f>
        <v/>
      </c>
    </row>
    <row r="232" spans="2:10" ht="24.95" customHeight="1">
      <c r="B232" s="12" t="str">
        <f t="shared" si="5"/>
        <v/>
      </c>
      <c r="C232" s="6"/>
      <c r="D232" s="1"/>
      <c r="E232" s="3" t="str">
        <f>IF(D232&gt;0,VLOOKUP(D232,صنف!B:D,2,0),"")</f>
        <v/>
      </c>
      <c r="F232" s="1"/>
      <c r="G232" s="1"/>
      <c r="H232" s="3" t="str">
        <f>IF(G232&gt;0,VLOOKUP(G232,مسئول!B:D,2,0),"")</f>
        <v/>
      </c>
      <c r="I232" s="1"/>
      <c r="J232" s="72" t="str">
        <f>IF(I232&gt;0,VLOOKUP(I232,مسئول!B:D,2,0),"")</f>
        <v/>
      </c>
    </row>
    <row r="233" spans="2:10" ht="24.95" customHeight="1">
      <c r="B233" s="12" t="str">
        <f t="shared" si="5"/>
        <v/>
      </c>
      <c r="C233" s="6"/>
      <c r="D233" s="1"/>
      <c r="E233" s="3" t="str">
        <f>IF(D233&gt;0,VLOOKUP(D233,صنف!B:D,2,0),"")</f>
        <v/>
      </c>
      <c r="F233" s="1"/>
      <c r="G233" s="1"/>
      <c r="H233" s="3" t="str">
        <f>IF(G233&gt;0,VLOOKUP(G233,مسئول!B:D,2,0),"")</f>
        <v/>
      </c>
      <c r="I233" s="1"/>
      <c r="J233" s="72" t="str">
        <f>IF(I233&gt;0,VLOOKUP(I233,مسئول!B:D,2,0),"")</f>
        <v/>
      </c>
    </row>
    <row r="234" spans="2:10" ht="24.95" customHeight="1">
      <c r="B234" s="12" t="str">
        <f t="shared" si="5"/>
        <v/>
      </c>
      <c r="C234" s="6"/>
      <c r="D234" s="1"/>
      <c r="E234" s="3" t="str">
        <f>IF(D234&gt;0,VLOOKUP(D234,صنف!B:D,2,0),"")</f>
        <v/>
      </c>
      <c r="F234" s="1"/>
      <c r="G234" s="1"/>
      <c r="H234" s="3" t="str">
        <f>IF(G234&gt;0,VLOOKUP(G234,مسئول!B:D,2,0),"")</f>
        <v/>
      </c>
      <c r="I234" s="1"/>
      <c r="J234" s="72" t="str">
        <f>IF(I234&gt;0,VLOOKUP(I234,مسئول!B:D,2,0),"")</f>
        <v/>
      </c>
    </row>
    <row r="235" spans="2:10" ht="24.95" customHeight="1">
      <c r="B235" s="12" t="str">
        <f t="shared" si="5"/>
        <v/>
      </c>
      <c r="C235" s="6"/>
      <c r="D235" s="1"/>
      <c r="E235" s="3" t="str">
        <f>IF(D235&gt;0,VLOOKUP(D235,صنف!B:D,2,0),"")</f>
        <v/>
      </c>
      <c r="F235" s="1"/>
      <c r="G235" s="1"/>
      <c r="H235" s="3" t="str">
        <f>IF(G235&gt;0,VLOOKUP(G235,مسئول!B:D,2,0),"")</f>
        <v/>
      </c>
      <c r="I235" s="1"/>
      <c r="J235" s="72" t="str">
        <f>IF(I235&gt;0,VLOOKUP(I235,مسئول!B:D,2,0),"")</f>
        <v/>
      </c>
    </row>
    <row r="236" spans="2:10" ht="24.95" customHeight="1">
      <c r="B236" s="12" t="str">
        <f t="shared" si="5"/>
        <v/>
      </c>
      <c r="C236" s="6"/>
      <c r="D236" s="1"/>
      <c r="E236" s="3" t="str">
        <f>IF(D236&gt;0,VLOOKUP(D236,صنف!B:D,2,0),"")</f>
        <v/>
      </c>
      <c r="F236" s="1"/>
      <c r="G236" s="1"/>
      <c r="H236" s="3" t="str">
        <f>IF(G236&gt;0,VLOOKUP(G236,مسئول!B:D,2,0),"")</f>
        <v/>
      </c>
      <c r="I236" s="1"/>
      <c r="J236" s="72" t="str">
        <f>IF(I236&gt;0,VLOOKUP(I236,مسئول!B:D,2,0),"")</f>
        <v/>
      </c>
    </row>
    <row r="237" spans="2:10" ht="24.95" customHeight="1">
      <c r="B237" s="12" t="str">
        <f t="shared" si="5"/>
        <v/>
      </c>
      <c r="C237" s="6"/>
      <c r="D237" s="1"/>
      <c r="E237" s="3" t="str">
        <f>IF(D237&gt;0,VLOOKUP(D237,صنف!B:D,2,0),"")</f>
        <v/>
      </c>
      <c r="F237" s="1"/>
      <c r="G237" s="1"/>
      <c r="H237" s="3" t="str">
        <f>IF(G237&gt;0,VLOOKUP(G237,مسئول!B:D,2,0),"")</f>
        <v/>
      </c>
      <c r="I237" s="1"/>
      <c r="J237" s="72" t="str">
        <f>IF(I237&gt;0,VLOOKUP(I237,مسئول!B:D,2,0),"")</f>
        <v/>
      </c>
    </row>
    <row r="238" spans="2:10" ht="24.95" customHeight="1">
      <c r="B238" s="12" t="str">
        <f t="shared" si="5"/>
        <v/>
      </c>
      <c r="C238" s="6"/>
      <c r="D238" s="1"/>
      <c r="E238" s="3" t="str">
        <f>IF(D238&gt;0,VLOOKUP(D238,صنف!B:D,2,0),"")</f>
        <v/>
      </c>
      <c r="F238" s="1"/>
      <c r="G238" s="1"/>
      <c r="H238" s="3" t="str">
        <f>IF(G238&gt;0,VLOOKUP(G238,مسئول!B:D,2,0),"")</f>
        <v/>
      </c>
      <c r="I238" s="1"/>
      <c r="J238" s="72" t="str">
        <f>IF(I238&gt;0,VLOOKUP(I238,مسئول!B:D,2,0),"")</f>
        <v/>
      </c>
    </row>
    <row r="239" spans="2:10" ht="24.95" customHeight="1">
      <c r="B239" s="12" t="str">
        <f t="shared" si="5"/>
        <v/>
      </c>
      <c r="C239" s="6"/>
      <c r="D239" s="1"/>
      <c r="E239" s="3" t="str">
        <f>IF(D239&gt;0,VLOOKUP(D239,صنف!B:D,2,0),"")</f>
        <v/>
      </c>
      <c r="F239" s="1"/>
      <c r="G239" s="1"/>
      <c r="H239" s="3" t="str">
        <f>IF(G239&gt;0,VLOOKUP(G239,مسئول!B:D,2,0),"")</f>
        <v/>
      </c>
      <c r="I239" s="1"/>
      <c r="J239" s="72" t="str">
        <f>IF(I239&gt;0,VLOOKUP(I239,مسئول!B:D,2,0),"")</f>
        <v/>
      </c>
    </row>
    <row r="240" spans="2:10" ht="24.95" customHeight="1">
      <c r="B240" s="12" t="str">
        <f t="shared" si="5"/>
        <v/>
      </c>
      <c r="C240" s="6"/>
      <c r="D240" s="1"/>
      <c r="E240" s="3" t="str">
        <f>IF(D240&gt;0,VLOOKUP(D240,صنف!B:D,2,0),"")</f>
        <v/>
      </c>
      <c r="F240" s="1"/>
      <c r="G240" s="1"/>
      <c r="H240" s="3" t="str">
        <f>IF(G240&gt;0,VLOOKUP(G240,مسئول!B:D,2,0),"")</f>
        <v/>
      </c>
      <c r="I240" s="1"/>
      <c r="J240" s="72" t="str">
        <f>IF(I240&gt;0,VLOOKUP(I240,مسئول!B:D,2,0),"")</f>
        <v/>
      </c>
    </row>
    <row r="241" spans="2:10" ht="24.95" customHeight="1">
      <c r="B241" s="12" t="str">
        <f t="shared" si="5"/>
        <v/>
      </c>
      <c r="C241" s="6"/>
      <c r="D241" s="1"/>
      <c r="E241" s="3" t="str">
        <f>IF(D241&gt;0,VLOOKUP(D241,صنف!B:D,2,0),"")</f>
        <v/>
      </c>
      <c r="F241" s="1"/>
      <c r="G241" s="1"/>
      <c r="H241" s="3" t="str">
        <f>IF(G241&gt;0,VLOOKUP(G241,مسئول!B:D,2,0),"")</f>
        <v/>
      </c>
      <c r="I241" s="1"/>
      <c r="J241" s="72" t="str">
        <f>IF(I241&gt;0,VLOOKUP(I241,مسئول!B:D,2,0),"")</f>
        <v/>
      </c>
    </row>
    <row r="242" spans="2:10" ht="24.95" customHeight="1">
      <c r="B242" s="12" t="str">
        <f t="shared" si="5"/>
        <v/>
      </c>
      <c r="C242" s="6"/>
      <c r="D242" s="1"/>
      <c r="E242" s="3" t="str">
        <f>IF(D242&gt;0,VLOOKUP(D242,صنف!B:D,2,0),"")</f>
        <v/>
      </c>
      <c r="F242" s="1"/>
      <c r="G242" s="1"/>
      <c r="H242" s="3" t="str">
        <f>IF(G242&gt;0,VLOOKUP(G242,مسئول!B:D,2,0),"")</f>
        <v/>
      </c>
      <c r="I242" s="1"/>
      <c r="J242" s="72" t="str">
        <f>IF(I242&gt;0,VLOOKUP(I242,مسئول!B:D,2,0),"")</f>
        <v/>
      </c>
    </row>
    <row r="243" spans="2:10" ht="24.95" customHeight="1">
      <c r="B243" s="12" t="str">
        <f t="shared" si="5"/>
        <v/>
      </c>
      <c r="C243" s="6"/>
      <c r="D243" s="1"/>
      <c r="E243" s="3" t="str">
        <f>IF(D243&gt;0,VLOOKUP(D243,صنف!B:D,2,0),"")</f>
        <v/>
      </c>
      <c r="F243" s="1"/>
      <c r="G243" s="1"/>
      <c r="H243" s="3" t="str">
        <f>IF(G243&gt;0,VLOOKUP(G243,مسئول!B:D,2,0),"")</f>
        <v/>
      </c>
      <c r="I243" s="1"/>
      <c r="J243" s="72" t="str">
        <f>IF(I243&gt;0,VLOOKUP(I243,مسئول!B:D,2,0),"")</f>
        <v/>
      </c>
    </row>
    <row r="244" spans="2:10" ht="24.95" customHeight="1">
      <c r="B244" s="12" t="str">
        <f t="shared" si="5"/>
        <v/>
      </c>
      <c r="C244" s="6"/>
      <c r="D244" s="1"/>
      <c r="E244" s="3" t="str">
        <f>IF(D244&gt;0,VLOOKUP(D244,صنف!B:D,2,0),"")</f>
        <v/>
      </c>
      <c r="F244" s="1"/>
      <c r="G244" s="1"/>
      <c r="H244" s="3" t="str">
        <f>IF(G244&gt;0,VLOOKUP(G244,مسئول!B:D,2,0),"")</f>
        <v/>
      </c>
      <c r="I244" s="1"/>
      <c r="J244" s="72" t="str">
        <f>IF(I244&gt;0,VLOOKUP(I244,مسئول!B:D,2,0),"")</f>
        <v/>
      </c>
    </row>
    <row r="245" spans="2:10" ht="24.95" customHeight="1">
      <c r="B245" s="12" t="str">
        <f t="shared" si="5"/>
        <v/>
      </c>
      <c r="C245" s="6"/>
      <c r="D245" s="1"/>
      <c r="E245" s="3" t="str">
        <f>IF(D245&gt;0,VLOOKUP(D245,صنف!B:D,2,0),"")</f>
        <v/>
      </c>
      <c r="F245" s="1"/>
      <c r="G245" s="1"/>
      <c r="H245" s="3" t="str">
        <f>IF(G245&gt;0,VLOOKUP(G245,مسئول!B:D,2,0),"")</f>
        <v/>
      </c>
      <c r="I245" s="1"/>
      <c r="J245" s="72" t="str">
        <f>IF(I245&gt;0,VLOOKUP(I245,مسئول!B:D,2,0),"")</f>
        <v/>
      </c>
    </row>
    <row r="246" spans="2:10" ht="24.95" customHeight="1">
      <c r="B246" s="12" t="str">
        <f t="shared" si="5"/>
        <v/>
      </c>
      <c r="C246" s="6"/>
      <c r="D246" s="1"/>
      <c r="E246" s="3" t="str">
        <f>IF(D246&gt;0,VLOOKUP(D246,صنف!B:D,2,0),"")</f>
        <v/>
      </c>
      <c r="F246" s="1"/>
      <c r="G246" s="1"/>
      <c r="H246" s="3" t="str">
        <f>IF(G246&gt;0,VLOOKUP(G246,مسئول!B:D,2,0),"")</f>
        <v/>
      </c>
      <c r="I246" s="1"/>
      <c r="J246" s="72" t="str">
        <f>IF(I246&gt;0,VLOOKUP(I246,مسئول!B:D,2,0),"")</f>
        <v/>
      </c>
    </row>
    <row r="247" spans="2:10" ht="24.95" customHeight="1">
      <c r="B247" s="12" t="str">
        <f t="shared" si="5"/>
        <v/>
      </c>
      <c r="C247" s="6"/>
      <c r="D247" s="1"/>
      <c r="E247" s="3" t="str">
        <f>IF(D247&gt;0,VLOOKUP(D247,صنف!B:D,2,0),"")</f>
        <v/>
      </c>
      <c r="F247" s="1"/>
      <c r="G247" s="1"/>
      <c r="H247" s="3" t="str">
        <f>IF(G247&gt;0,VLOOKUP(G247,مسئول!B:D,2,0),"")</f>
        <v/>
      </c>
      <c r="I247" s="1"/>
      <c r="J247" s="72" t="str">
        <f>IF(I247&gt;0,VLOOKUP(I247,مسئول!B:D,2,0),"")</f>
        <v/>
      </c>
    </row>
    <row r="248" spans="2:10" ht="24.95" customHeight="1">
      <c r="B248" s="12" t="str">
        <f t="shared" si="5"/>
        <v/>
      </c>
      <c r="C248" s="6"/>
      <c r="D248" s="1"/>
      <c r="E248" s="3" t="str">
        <f>IF(D248&gt;0,VLOOKUP(D248,صنف!B:D,2,0),"")</f>
        <v/>
      </c>
      <c r="F248" s="1"/>
      <c r="G248" s="1"/>
      <c r="H248" s="3" t="str">
        <f>IF(G248&gt;0,VLOOKUP(G248,مسئول!B:D,2,0),"")</f>
        <v/>
      </c>
      <c r="I248" s="1"/>
      <c r="J248" s="72" t="str">
        <f>IF(I248&gt;0,VLOOKUP(I248,مسئول!B:D,2,0),"")</f>
        <v/>
      </c>
    </row>
    <row r="249" spans="2:10" ht="24.95" customHeight="1">
      <c r="B249" s="12" t="str">
        <f t="shared" si="5"/>
        <v/>
      </c>
      <c r="C249" s="6"/>
      <c r="D249" s="1"/>
      <c r="E249" s="3" t="str">
        <f>IF(D249&gt;0,VLOOKUP(D249,صنف!B:D,2,0),"")</f>
        <v/>
      </c>
      <c r="F249" s="1"/>
      <c r="G249" s="1"/>
      <c r="H249" s="3" t="str">
        <f>IF(G249&gt;0,VLOOKUP(G249,مسئول!B:D,2,0),"")</f>
        <v/>
      </c>
      <c r="I249" s="1"/>
      <c r="J249" s="72" t="str">
        <f>IF(I249&gt;0,VLOOKUP(I249,مسئول!B:D,2,0),"")</f>
        <v/>
      </c>
    </row>
    <row r="250" spans="2:10" ht="24.95" customHeight="1">
      <c r="B250" s="12" t="str">
        <f t="shared" si="5"/>
        <v/>
      </c>
      <c r="C250" s="6"/>
      <c r="D250" s="1"/>
      <c r="E250" s="3" t="str">
        <f>IF(D250&gt;0,VLOOKUP(D250,صنف!B:D,2,0),"")</f>
        <v/>
      </c>
      <c r="F250" s="1"/>
      <c r="G250" s="1"/>
      <c r="H250" s="3" t="str">
        <f>IF(G250&gt;0,VLOOKUP(G250,مسئول!B:D,2,0),"")</f>
        <v/>
      </c>
      <c r="I250" s="1"/>
      <c r="J250" s="72" t="str">
        <f>IF(I250&gt;0,VLOOKUP(I250,مسئول!B:D,2,0),"")</f>
        <v/>
      </c>
    </row>
    <row r="251" spans="2:10" ht="24.95" customHeight="1">
      <c r="B251" s="12" t="str">
        <f t="shared" si="5"/>
        <v/>
      </c>
      <c r="C251" s="6"/>
      <c r="D251" s="1"/>
      <c r="E251" s="3" t="str">
        <f>IF(D251&gt;0,VLOOKUP(D251,صنف!B:D,2,0),"")</f>
        <v/>
      </c>
      <c r="F251" s="1"/>
      <c r="G251" s="1"/>
      <c r="H251" s="3" t="str">
        <f>IF(G251&gt;0,VLOOKUP(G251,مسئول!B:D,2,0),"")</f>
        <v/>
      </c>
      <c r="I251" s="1"/>
      <c r="J251" s="72" t="str">
        <f>IF(I251&gt;0,VLOOKUP(I251,مسئول!B:D,2,0),"")</f>
        <v/>
      </c>
    </row>
    <row r="252" spans="2:10" ht="24.95" customHeight="1">
      <c r="B252" s="12" t="str">
        <f t="shared" si="5"/>
        <v/>
      </c>
      <c r="C252" s="6"/>
      <c r="D252" s="1"/>
      <c r="E252" s="3" t="str">
        <f>IF(D252&gt;0,VLOOKUP(D252,صنف!B:D,2,0),"")</f>
        <v/>
      </c>
      <c r="F252" s="1"/>
      <c r="G252" s="1"/>
      <c r="H252" s="3" t="str">
        <f>IF(G252&gt;0,VLOOKUP(G252,مسئول!B:D,2,0),"")</f>
        <v/>
      </c>
      <c r="I252" s="1"/>
      <c r="J252" s="72" t="str">
        <f>IF(I252&gt;0,VLOOKUP(I252,مسئول!B:D,2,0),"")</f>
        <v/>
      </c>
    </row>
    <row r="253" spans="2:10" ht="24.95" customHeight="1">
      <c r="B253" s="12" t="str">
        <f t="shared" si="5"/>
        <v/>
      </c>
      <c r="C253" s="6"/>
      <c r="D253" s="1"/>
      <c r="E253" s="3" t="str">
        <f>IF(D253&gt;0,VLOOKUP(D253,صنف!B:D,2,0),"")</f>
        <v/>
      </c>
      <c r="F253" s="1"/>
      <c r="G253" s="1"/>
      <c r="H253" s="3" t="str">
        <f>IF(G253&gt;0,VLOOKUP(G253,مسئول!B:D,2,0),"")</f>
        <v/>
      </c>
      <c r="I253" s="1"/>
      <c r="J253" s="72" t="str">
        <f>IF(I253&gt;0,VLOOKUP(I253,مسئول!B:D,2,0),"")</f>
        <v/>
      </c>
    </row>
    <row r="254" spans="2:10" ht="24.95" customHeight="1">
      <c r="B254" s="12" t="str">
        <f t="shared" si="5"/>
        <v/>
      </c>
      <c r="C254" s="6"/>
      <c r="D254" s="1"/>
      <c r="E254" s="3" t="str">
        <f>IF(D254&gt;0,VLOOKUP(D254,صنف!B:D,2,0),"")</f>
        <v/>
      </c>
      <c r="F254" s="1"/>
      <c r="G254" s="1"/>
      <c r="H254" s="3" t="str">
        <f>IF(G254&gt;0,VLOOKUP(G254,مسئول!B:D,2,0),"")</f>
        <v/>
      </c>
      <c r="I254" s="1"/>
      <c r="J254" s="72" t="str">
        <f>IF(I254&gt;0,VLOOKUP(I254,مسئول!B:D,2,0),"")</f>
        <v/>
      </c>
    </row>
    <row r="255" spans="2:10" ht="24.95" customHeight="1">
      <c r="B255" s="12" t="str">
        <f t="shared" si="5"/>
        <v/>
      </c>
      <c r="C255" s="6"/>
      <c r="D255" s="1"/>
      <c r="E255" s="3" t="str">
        <f>IF(D255&gt;0,VLOOKUP(D255,صنف!B:D,2,0),"")</f>
        <v/>
      </c>
      <c r="F255" s="1"/>
      <c r="G255" s="1"/>
      <c r="H255" s="3" t="str">
        <f>IF(G255&gt;0,VLOOKUP(G255,مسئول!B:D,2,0),"")</f>
        <v/>
      </c>
      <c r="I255" s="1"/>
      <c r="J255" s="72" t="str">
        <f>IF(I255&gt;0,VLOOKUP(I255,مسئول!B:D,2,0),"")</f>
        <v/>
      </c>
    </row>
    <row r="256" spans="2:10" ht="24.95" customHeight="1">
      <c r="B256" s="12" t="str">
        <f t="shared" si="5"/>
        <v/>
      </c>
      <c r="C256" s="6"/>
      <c r="D256" s="1"/>
      <c r="E256" s="3" t="str">
        <f>IF(D256&gt;0,VLOOKUP(D256,صنف!B:D,2,0),"")</f>
        <v/>
      </c>
      <c r="F256" s="1"/>
      <c r="G256" s="1"/>
      <c r="H256" s="3" t="str">
        <f>IF(G256&gt;0,VLOOKUP(G256,مسئول!B:D,2,0),"")</f>
        <v/>
      </c>
      <c r="I256" s="1"/>
      <c r="J256" s="72" t="str">
        <f>IF(I256&gt;0,VLOOKUP(I256,مسئول!B:D,2,0),"")</f>
        <v/>
      </c>
    </row>
    <row r="257" spans="2:10" ht="24.95" customHeight="1">
      <c r="B257" s="12" t="str">
        <f t="shared" si="5"/>
        <v/>
      </c>
      <c r="C257" s="6"/>
      <c r="D257" s="1"/>
      <c r="E257" s="3" t="str">
        <f>IF(D257&gt;0,VLOOKUP(D257,صنف!B:D,2,0),"")</f>
        <v/>
      </c>
      <c r="F257" s="1"/>
      <c r="G257" s="1"/>
      <c r="H257" s="3" t="str">
        <f>IF(G257&gt;0,VLOOKUP(G257,مسئول!B:D,2,0),"")</f>
        <v/>
      </c>
      <c r="I257" s="1"/>
      <c r="J257" s="72" t="str">
        <f>IF(I257&gt;0,VLOOKUP(I257,مسئول!B:D,2,0),"")</f>
        <v/>
      </c>
    </row>
    <row r="258" spans="2:10" ht="24.95" customHeight="1">
      <c r="B258" s="12" t="str">
        <f t="shared" si="5"/>
        <v/>
      </c>
      <c r="C258" s="6"/>
      <c r="D258" s="1"/>
      <c r="E258" s="3" t="str">
        <f>IF(D258&gt;0,VLOOKUP(D258,صنف!B:D,2,0),"")</f>
        <v/>
      </c>
      <c r="F258" s="1"/>
      <c r="G258" s="1"/>
      <c r="H258" s="3" t="str">
        <f>IF(G258&gt;0,VLOOKUP(G258,مسئول!B:D,2,0),"")</f>
        <v/>
      </c>
      <c r="I258" s="1"/>
      <c r="J258" s="72" t="str">
        <f>IF(I258&gt;0,VLOOKUP(I258,مسئول!B:D,2,0),"")</f>
        <v/>
      </c>
    </row>
    <row r="259" spans="2:10" ht="24.95" customHeight="1">
      <c r="B259" s="12" t="str">
        <f t="shared" si="5"/>
        <v/>
      </c>
      <c r="C259" s="6"/>
      <c r="D259" s="1"/>
      <c r="E259" s="3" t="str">
        <f>IF(D259&gt;0,VLOOKUP(D259,صنف!B:D,2,0),"")</f>
        <v/>
      </c>
      <c r="F259" s="1"/>
      <c r="G259" s="1"/>
      <c r="H259" s="3" t="str">
        <f>IF(G259&gt;0,VLOOKUP(G259,مسئول!B:D,2,0),"")</f>
        <v/>
      </c>
      <c r="I259" s="1"/>
      <c r="J259" s="72" t="str">
        <f>IF(I259&gt;0,VLOOKUP(I259,مسئول!B:D,2,0),"")</f>
        <v/>
      </c>
    </row>
    <row r="260" spans="2:10" ht="24.95" customHeight="1">
      <c r="B260" s="12" t="str">
        <f t="shared" si="5"/>
        <v/>
      </c>
      <c r="C260" s="6"/>
      <c r="D260" s="1"/>
      <c r="E260" s="3" t="str">
        <f>IF(D260&gt;0,VLOOKUP(D260,صنف!B:D,2,0),"")</f>
        <v/>
      </c>
      <c r="F260" s="1"/>
      <c r="G260" s="1"/>
      <c r="H260" s="3" t="str">
        <f>IF(G260&gt;0,VLOOKUP(G260,مسئول!B:D,2,0),"")</f>
        <v/>
      </c>
      <c r="I260" s="1"/>
      <c r="J260" s="72" t="str">
        <f>IF(I260&gt;0,VLOOKUP(I260,مسئول!B:D,2,0),"")</f>
        <v/>
      </c>
    </row>
    <row r="261" spans="2:10" ht="24.95" customHeight="1">
      <c r="B261" s="12" t="str">
        <f t="shared" si="5"/>
        <v/>
      </c>
      <c r="C261" s="6"/>
      <c r="D261" s="1"/>
      <c r="E261" s="3" t="str">
        <f>IF(D261&gt;0,VLOOKUP(D261,صنف!B:D,2,0),"")</f>
        <v/>
      </c>
      <c r="F261" s="1"/>
      <c r="G261" s="1"/>
      <c r="H261" s="3" t="str">
        <f>IF(G261&gt;0,VLOOKUP(G261,مسئول!B:D,2,0),"")</f>
        <v/>
      </c>
      <c r="I261" s="1"/>
      <c r="J261" s="72" t="str">
        <f>IF(I261&gt;0,VLOOKUP(I261,مسئول!B:D,2,0),"")</f>
        <v/>
      </c>
    </row>
    <row r="262" spans="2:10" ht="24.95" customHeight="1">
      <c r="B262" s="12" t="str">
        <f t="shared" si="5"/>
        <v/>
      </c>
      <c r="C262" s="6"/>
      <c r="D262" s="1"/>
      <c r="E262" s="3" t="str">
        <f>IF(D262&gt;0,VLOOKUP(D262,صنف!B:D,2,0),"")</f>
        <v/>
      </c>
      <c r="F262" s="1"/>
      <c r="G262" s="1"/>
      <c r="H262" s="3" t="str">
        <f>IF(G262&gt;0,VLOOKUP(G262,مسئول!B:D,2,0),"")</f>
        <v/>
      </c>
      <c r="I262" s="1"/>
      <c r="J262" s="72" t="str">
        <f>IF(I262&gt;0,VLOOKUP(I262,مسئول!B:D,2,0),"")</f>
        <v/>
      </c>
    </row>
    <row r="263" spans="2:10" ht="24.95" customHeight="1">
      <c r="B263" s="12" t="str">
        <f t="shared" si="5"/>
        <v/>
      </c>
      <c r="C263" s="6"/>
      <c r="D263" s="1"/>
      <c r="E263" s="3" t="str">
        <f>IF(D263&gt;0,VLOOKUP(D263,صنف!B:D,2,0),"")</f>
        <v/>
      </c>
      <c r="F263" s="1"/>
      <c r="G263" s="1"/>
      <c r="H263" s="3" t="str">
        <f>IF(G263&gt;0,VLOOKUP(G263,مسئول!B:D,2,0),"")</f>
        <v/>
      </c>
      <c r="I263" s="1"/>
      <c r="J263" s="72" t="str">
        <f>IF(I263&gt;0,VLOOKUP(I263,مسئول!B:D,2,0),"")</f>
        <v/>
      </c>
    </row>
    <row r="264" spans="2:10" ht="24.95" customHeight="1">
      <c r="B264" s="12" t="str">
        <f t="shared" si="5"/>
        <v/>
      </c>
      <c r="C264" s="6"/>
      <c r="D264" s="1"/>
      <c r="E264" s="3" t="str">
        <f>IF(D264&gt;0,VLOOKUP(D264,صنف!B:D,2,0),"")</f>
        <v/>
      </c>
      <c r="F264" s="1"/>
      <c r="G264" s="1"/>
      <c r="H264" s="3" t="str">
        <f>IF(G264&gt;0,VLOOKUP(G264,مسئول!B:D,2,0),"")</f>
        <v/>
      </c>
      <c r="I264" s="1"/>
      <c r="J264" s="72" t="str">
        <f>IF(I264&gt;0,VLOOKUP(I264,مسئول!B:D,2,0),"")</f>
        <v/>
      </c>
    </row>
    <row r="265" spans="2:10" ht="24.95" customHeight="1">
      <c r="B265" s="12" t="str">
        <f t="shared" si="5"/>
        <v/>
      </c>
      <c r="C265" s="6"/>
      <c r="D265" s="1"/>
      <c r="E265" s="3" t="str">
        <f>IF(D265&gt;0,VLOOKUP(D265,صنف!B:D,2,0),"")</f>
        <v/>
      </c>
      <c r="F265" s="1"/>
      <c r="G265" s="1"/>
      <c r="H265" s="3" t="str">
        <f>IF(G265&gt;0,VLOOKUP(G265,مسئول!B:D,2,0),"")</f>
        <v/>
      </c>
      <c r="I265" s="1"/>
      <c r="J265" s="72" t="str">
        <f>IF(I265&gt;0,VLOOKUP(I265,مسئول!B:D,2,0),"")</f>
        <v/>
      </c>
    </row>
    <row r="266" spans="2:10" ht="24.95" customHeight="1">
      <c r="B266" s="12" t="str">
        <f t="shared" si="5"/>
        <v/>
      </c>
      <c r="C266" s="6"/>
      <c r="D266" s="1"/>
      <c r="E266" s="3" t="str">
        <f>IF(D266&gt;0,VLOOKUP(D266,صنف!B:D,2,0),"")</f>
        <v/>
      </c>
      <c r="F266" s="1"/>
      <c r="G266" s="1"/>
      <c r="H266" s="3" t="str">
        <f>IF(G266&gt;0,VLOOKUP(G266,مسئول!B:D,2,0),"")</f>
        <v/>
      </c>
      <c r="I266" s="1"/>
      <c r="J266" s="72" t="str">
        <f>IF(I266&gt;0,VLOOKUP(I266,مسئول!B:D,2,0),"")</f>
        <v/>
      </c>
    </row>
    <row r="267" spans="2:10" ht="24.95" customHeight="1">
      <c r="B267" s="12" t="str">
        <f t="shared" si="5"/>
        <v/>
      </c>
      <c r="C267" s="6"/>
      <c r="D267" s="1"/>
      <c r="E267" s="3" t="str">
        <f>IF(D267&gt;0,VLOOKUP(D267,صنف!B:D,2,0),"")</f>
        <v/>
      </c>
      <c r="F267" s="1"/>
      <c r="G267" s="1"/>
      <c r="H267" s="3" t="str">
        <f>IF(G267&gt;0,VLOOKUP(G267,مسئول!B:D,2,0),"")</f>
        <v/>
      </c>
      <c r="I267" s="1"/>
      <c r="J267" s="72" t="str">
        <f>IF(I267&gt;0,VLOOKUP(I267,مسئول!B:D,2,0),"")</f>
        <v/>
      </c>
    </row>
    <row r="268" spans="2:10" ht="24.95" customHeight="1">
      <c r="B268" s="12" t="str">
        <f t="shared" si="5"/>
        <v/>
      </c>
      <c r="C268" s="6"/>
      <c r="D268" s="1"/>
      <c r="E268" s="3" t="str">
        <f>IF(D268&gt;0,VLOOKUP(D268,صنف!B:D,2,0),"")</f>
        <v/>
      </c>
      <c r="F268" s="1"/>
      <c r="G268" s="1"/>
      <c r="H268" s="3" t="str">
        <f>IF(G268&gt;0,VLOOKUP(G268,مسئول!B:D,2,0),"")</f>
        <v/>
      </c>
      <c r="I268" s="1"/>
      <c r="J268" s="72" t="str">
        <f>IF(I268&gt;0,VLOOKUP(I268,مسئول!B:D,2,0),"")</f>
        <v/>
      </c>
    </row>
    <row r="269" spans="2:10" ht="24.95" customHeight="1">
      <c r="B269" s="12" t="str">
        <f t="shared" si="5"/>
        <v/>
      </c>
      <c r="C269" s="6"/>
      <c r="D269" s="1"/>
      <c r="E269" s="3" t="str">
        <f>IF(D269&gt;0,VLOOKUP(D269,صنف!B:D,2,0),"")</f>
        <v/>
      </c>
      <c r="F269" s="1"/>
      <c r="G269" s="1"/>
      <c r="H269" s="3" t="str">
        <f>IF(G269&gt;0,VLOOKUP(G269,مسئول!B:D,2,0),"")</f>
        <v/>
      </c>
      <c r="I269" s="1"/>
      <c r="J269" s="72" t="str">
        <f>IF(I269&gt;0,VLOOKUP(I269,مسئول!B:D,2,0),"")</f>
        <v/>
      </c>
    </row>
    <row r="270" spans="2:10" ht="24.95" customHeight="1">
      <c r="B270" s="12" t="str">
        <f t="shared" si="5"/>
        <v/>
      </c>
      <c r="C270" s="6"/>
      <c r="D270" s="1"/>
      <c r="E270" s="3" t="str">
        <f>IF(D270&gt;0,VLOOKUP(D270,صنف!B:D,2,0),"")</f>
        <v/>
      </c>
      <c r="F270" s="1"/>
      <c r="G270" s="1"/>
      <c r="H270" s="3" t="str">
        <f>IF(G270&gt;0,VLOOKUP(G270,مسئول!B:D,2,0),"")</f>
        <v/>
      </c>
      <c r="I270" s="1"/>
      <c r="J270" s="72" t="str">
        <f>IF(I270&gt;0,VLOOKUP(I270,مسئول!B:D,2,0),"")</f>
        <v/>
      </c>
    </row>
    <row r="271" spans="2:10" ht="24.95" customHeight="1">
      <c r="B271" s="12" t="str">
        <f t="shared" si="5"/>
        <v/>
      </c>
      <c r="C271" s="6"/>
      <c r="D271" s="1"/>
      <c r="E271" s="3" t="str">
        <f>IF(D271&gt;0,VLOOKUP(D271,صنف!B:D,2,0),"")</f>
        <v/>
      </c>
      <c r="F271" s="1"/>
      <c r="G271" s="1"/>
      <c r="H271" s="3" t="str">
        <f>IF(G271&gt;0,VLOOKUP(G271,مسئول!B:D,2,0),"")</f>
        <v/>
      </c>
      <c r="I271" s="1"/>
      <c r="J271" s="72" t="str">
        <f>IF(I271&gt;0,VLOOKUP(I271,مسئول!B:D,2,0),"")</f>
        <v/>
      </c>
    </row>
    <row r="272" spans="2:10" ht="24.95" customHeight="1">
      <c r="B272" s="12" t="str">
        <f t="shared" si="5"/>
        <v/>
      </c>
      <c r="C272" s="6"/>
      <c r="D272" s="1"/>
      <c r="E272" s="3" t="str">
        <f>IF(D272&gt;0,VLOOKUP(D272,صنف!B:D,2,0),"")</f>
        <v/>
      </c>
      <c r="F272" s="1"/>
      <c r="G272" s="1"/>
      <c r="H272" s="3" t="str">
        <f>IF(G272&gt;0,VLOOKUP(G272,مسئول!B:D,2,0),"")</f>
        <v/>
      </c>
      <c r="I272" s="1"/>
      <c r="J272" s="72" t="str">
        <f>IF(I272&gt;0,VLOOKUP(I272,مسئول!B:D,2,0),"")</f>
        <v/>
      </c>
    </row>
    <row r="273" spans="2:10" ht="24.95" customHeight="1">
      <c r="B273" s="12" t="str">
        <f t="shared" si="5"/>
        <v/>
      </c>
      <c r="C273" s="6"/>
      <c r="D273" s="1"/>
      <c r="E273" s="3" t="str">
        <f>IF(D273&gt;0,VLOOKUP(D273,صنف!B:D,2,0),"")</f>
        <v/>
      </c>
      <c r="F273" s="1"/>
      <c r="G273" s="1"/>
      <c r="H273" s="3" t="str">
        <f>IF(G273&gt;0,VLOOKUP(G273,مسئول!B:D,2,0),"")</f>
        <v/>
      </c>
      <c r="I273" s="1"/>
      <c r="J273" s="72" t="str">
        <f>IF(I273&gt;0,VLOOKUP(I273,مسئول!B:D,2,0),"")</f>
        <v/>
      </c>
    </row>
    <row r="274" spans="2:10" ht="24.95" customHeight="1">
      <c r="B274" s="12" t="str">
        <f t="shared" si="5"/>
        <v/>
      </c>
      <c r="C274" s="6"/>
      <c r="D274" s="1"/>
      <c r="E274" s="3" t="str">
        <f>IF(D274&gt;0,VLOOKUP(D274,صنف!B:D,2,0),"")</f>
        <v/>
      </c>
      <c r="F274" s="1"/>
      <c r="G274" s="1"/>
      <c r="H274" s="3" t="str">
        <f>IF(G274&gt;0,VLOOKUP(G274,مسئول!B:D,2,0),"")</f>
        <v/>
      </c>
      <c r="I274" s="1"/>
      <c r="J274" s="72" t="str">
        <f>IF(I274&gt;0,VLOOKUP(I274,مسئول!B:D,2,0),"")</f>
        <v/>
      </c>
    </row>
    <row r="275" spans="2:10" ht="24.95" customHeight="1">
      <c r="B275" s="12" t="str">
        <f t="shared" si="5"/>
        <v/>
      </c>
      <c r="C275" s="6"/>
      <c r="D275" s="1"/>
      <c r="E275" s="3" t="str">
        <f>IF(D275&gt;0,VLOOKUP(D275,صنف!B:D,2,0),"")</f>
        <v/>
      </c>
      <c r="F275" s="1"/>
      <c r="G275" s="1"/>
      <c r="H275" s="3" t="str">
        <f>IF(G275&gt;0,VLOOKUP(G275,مسئول!B:D,2,0),"")</f>
        <v/>
      </c>
      <c r="I275" s="1"/>
      <c r="J275" s="72" t="str">
        <f>IF(I275&gt;0,VLOOKUP(I275,مسئول!B:D,2,0),"")</f>
        <v/>
      </c>
    </row>
    <row r="276" spans="2:10" ht="24.95" customHeight="1">
      <c r="B276" s="12" t="str">
        <f t="shared" si="5"/>
        <v/>
      </c>
      <c r="C276" s="6"/>
      <c r="D276" s="1"/>
      <c r="E276" s="3" t="str">
        <f>IF(D276&gt;0,VLOOKUP(D276,صنف!B:D,2,0),"")</f>
        <v/>
      </c>
      <c r="F276" s="1"/>
      <c r="G276" s="1"/>
      <c r="H276" s="3" t="str">
        <f>IF(G276&gt;0,VLOOKUP(G276,مسئول!B:D,2,0),"")</f>
        <v/>
      </c>
      <c r="I276" s="1"/>
      <c r="J276" s="72" t="str">
        <f>IF(I276&gt;0,VLOOKUP(I276,مسئول!B:D,2,0),"")</f>
        <v/>
      </c>
    </row>
    <row r="277" spans="2:10" ht="24.95" customHeight="1">
      <c r="B277" s="12" t="str">
        <f t="shared" si="5"/>
        <v/>
      </c>
      <c r="C277" s="6"/>
      <c r="D277" s="1"/>
      <c r="E277" s="3" t="str">
        <f>IF(D277&gt;0,VLOOKUP(D277,صنف!B:D,2,0),"")</f>
        <v/>
      </c>
      <c r="F277" s="1"/>
      <c r="G277" s="1"/>
      <c r="H277" s="3" t="str">
        <f>IF(G277&gt;0,VLOOKUP(G277,مسئول!B:D,2,0),"")</f>
        <v/>
      </c>
      <c r="I277" s="1"/>
      <c r="J277" s="72" t="str">
        <f>IF(I277&gt;0,VLOOKUP(I277,مسئول!B:D,2,0),"")</f>
        <v/>
      </c>
    </row>
    <row r="278" spans="2:10" ht="24.95" customHeight="1">
      <c r="B278" s="12" t="str">
        <f t="shared" si="5"/>
        <v/>
      </c>
      <c r="C278" s="6"/>
      <c r="D278" s="1"/>
      <c r="E278" s="3" t="str">
        <f>IF(D278&gt;0,VLOOKUP(D278,صنف!B:D,2,0),"")</f>
        <v/>
      </c>
      <c r="F278" s="1"/>
      <c r="G278" s="1"/>
      <c r="H278" s="3" t="str">
        <f>IF(G278&gt;0,VLOOKUP(G278,مسئول!B:D,2,0),"")</f>
        <v/>
      </c>
      <c r="I278" s="1"/>
      <c r="J278" s="72" t="str">
        <f>IF(I278&gt;0,VLOOKUP(I278,مسئول!B:D,2,0),"")</f>
        <v/>
      </c>
    </row>
    <row r="279" spans="2:10" ht="24.95" customHeight="1">
      <c r="B279" s="12" t="str">
        <f t="shared" si="5"/>
        <v/>
      </c>
      <c r="C279" s="6"/>
      <c r="D279" s="1"/>
      <c r="E279" s="3" t="str">
        <f>IF(D279&gt;0,VLOOKUP(D279,صنف!B:D,2,0),"")</f>
        <v/>
      </c>
      <c r="F279" s="1"/>
      <c r="G279" s="1"/>
      <c r="H279" s="3" t="str">
        <f>IF(G279&gt;0,VLOOKUP(G279,مسئول!B:D,2,0),"")</f>
        <v/>
      </c>
      <c r="I279" s="1"/>
      <c r="J279" s="72" t="str">
        <f>IF(I279&gt;0,VLOOKUP(I279,مسئول!B:D,2,0),"")</f>
        <v/>
      </c>
    </row>
    <row r="280" spans="2:10" ht="24.95" customHeight="1">
      <c r="B280" s="12" t="str">
        <f t="shared" si="5"/>
        <v/>
      </c>
      <c r="C280" s="6"/>
      <c r="D280" s="1"/>
      <c r="E280" s="3" t="str">
        <f>IF(D280&gt;0,VLOOKUP(D280,صنف!B:D,2,0),"")</f>
        <v/>
      </c>
      <c r="F280" s="1"/>
      <c r="G280" s="1"/>
      <c r="H280" s="3" t="str">
        <f>IF(G280&gt;0,VLOOKUP(G280,مسئول!B:D,2,0),"")</f>
        <v/>
      </c>
      <c r="I280" s="1"/>
      <c r="J280" s="72" t="str">
        <f>IF(I280&gt;0,VLOOKUP(I280,مسئول!B:D,2,0),"")</f>
        <v/>
      </c>
    </row>
    <row r="281" spans="2:10" ht="24.95" customHeight="1">
      <c r="B281" s="12" t="str">
        <f t="shared" si="5"/>
        <v/>
      </c>
      <c r="C281" s="6"/>
      <c r="D281" s="1"/>
      <c r="E281" s="3" t="str">
        <f>IF(D281&gt;0,VLOOKUP(D281,صنف!B:D,2,0),"")</f>
        <v/>
      </c>
      <c r="F281" s="1"/>
      <c r="G281" s="1"/>
      <c r="H281" s="3" t="str">
        <f>IF(G281&gt;0,VLOOKUP(G281,مسئول!B:D,2,0),"")</f>
        <v/>
      </c>
      <c r="I281" s="1"/>
      <c r="J281" s="72" t="str">
        <f>IF(I281&gt;0,VLOOKUP(I281,مسئول!B:D,2,0),"")</f>
        <v/>
      </c>
    </row>
    <row r="282" spans="2:10" ht="24.95" customHeight="1">
      <c r="B282" s="12" t="str">
        <f t="shared" si="5"/>
        <v/>
      </c>
      <c r="C282" s="6"/>
      <c r="D282" s="1"/>
      <c r="E282" s="3" t="str">
        <f>IF(D282&gt;0,VLOOKUP(D282,صنف!B:D,2,0),"")</f>
        <v/>
      </c>
      <c r="F282" s="1"/>
      <c r="G282" s="1"/>
      <c r="H282" s="3" t="str">
        <f>IF(G282&gt;0,VLOOKUP(G282,مسئول!B:D,2,0),"")</f>
        <v/>
      </c>
      <c r="I282" s="1"/>
      <c r="J282" s="72" t="str">
        <f>IF(I282&gt;0,VLOOKUP(I282,مسئول!B:D,2,0),"")</f>
        <v/>
      </c>
    </row>
    <row r="283" spans="2:10" ht="24.95" customHeight="1">
      <c r="B283" s="12" t="str">
        <f t="shared" si="5"/>
        <v/>
      </c>
      <c r="C283" s="6"/>
      <c r="D283" s="1"/>
      <c r="E283" s="3" t="str">
        <f>IF(D283&gt;0,VLOOKUP(D283,صنف!B:D,2,0),"")</f>
        <v/>
      </c>
      <c r="F283" s="1"/>
      <c r="G283" s="1"/>
      <c r="H283" s="3" t="str">
        <f>IF(G283&gt;0,VLOOKUP(G283,مسئول!B:D,2,0),"")</f>
        <v/>
      </c>
      <c r="I283" s="1"/>
      <c r="J283" s="72" t="str">
        <f>IF(I283&gt;0,VLOOKUP(I283,مسئول!B:D,2,0),"")</f>
        <v/>
      </c>
    </row>
    <row r="284" spans="2:10" ht="24.95" customHeight="1">
      <c r="B284" s="12" t="str">
        <f t="shared" si="5"/>
        <v/>
      </c>
      <c r="C284" s="6"/>
      <c r="D284" s="1"/>
      <c r="E284" s="3" t="str">
        <f>IF(D284&gt;0,VLOOKUP(D284,صنف!B:D,2,0),"")</f>
        <v/>
      </c>
      <c r="F284" s="1"/>
      <c r="G284" s="1"/>
      <c r="H284" s="3" t="str">
        <f>IF(G284&gt;0,VLOOKUP(G284,مسئول!B:D,2,0),"")</f>
        <v/>
      </c>
      <c r="I284" s="1"/>
      <c r="J284" s="72" t="str">
        <f>IF(I284&gt;0,VLOOKUP(I284,مسئول!B:D,2,0),"")</f>
        <v/>
      </c>
    </row>
    <row r="285" spans="2:10" ht="24.95" customHeight="1">
      <c r="B285" s="12" t="str">
        <f t="shared" si="5"/>
        <v/>
      </c>
      <c r="C285" s="6"/>
      <c r="D285" s="1"/>
      <c r="E285" s="3" t="str">
        <f>IF(D285&gt;0,VLOOKUP(D285,صنف!B:D,2,0),"")</f>
        <v/>
      </c>
      <c r="F285" s="1"/>
      <c r="G285" s="1"/>
      <c r="H285" s="3" t="str">
        <f>IF(G285&gt;0,VLOOKUP(G285,مسئول!B:D,2,0),"")</f>
        <v/>
      </c>
      <c r="I285" s="1"/>
      <c r="J285" s="72" t="str">
        <f>IF(I285&gt;0,VLOOKUP(I285,مسئول!B:D,2,0),"")</f>
        <v/>
      </c>
    </row>
    <row r="286" spans="2:10" ht="24.95" customHeight="1">
      <c r="B286" s="12" t="str">
        <f t="shared" si="5"/>
        <v/>
      </c>
      <c r="C286" s="6"/>
      <c r="D286" s="1"/>
      <c r="E286" s="3" t="str">
        <f>IF(D286&gt;0,VLOOKUP(D286,صنف!B:D,2,0),"")</f>
        <v/>
      </c>
      <c r="F286" s="1"/>
      <c r="G286" s="1"/>
      <c r="H286" s="3" t="str">
        <f>IF(G286&gt;0,VLOOKUP(G286,مسئول!B:D,2,0),"")</f>
        <v/>
      </c>
      <c r="I286" s="1"/>
      <c r="J286" s="72" t="str">
        <f>IF(I286&gt;0,VLOOKUP(I286,مسئول!B:D,2,0),"")</f>
        <v/>
      </c>
    </row>
    <row r="287" spans="2:10" ht="24.95" customHeight="1">
      <c r="B287" s="12" t="str">
        <f t="shared" si="5"/>
        <v/>
      </c>
      <c r="C287" s="6"/>
      <c r="D287" s="1"/>
      <c r="E287" s="3" t="str">
        <f>IF(D287&gt;0,VLOOKUP(D287,صنف!B:D,2,0),"")</f>
        <v/>
      </c>
      <c r="F287" s="1"/>
      <c r="G287" s="1"/>
      <c r="H287" s="3" t="str">
        <f>IF(G287&gt;0,VLOOKUP(G287,مسئول!B:D,2,0),"")</f>
        <v/>
      </c>
      <c r="I287" s="1"/>
      <c r="J287" s="72" t="str">
        <f>IF(I287&gt;0,VLOOKUP(I287,مسئول!B:D,2,0),"")</f>
        <v/>
      </c>
    </row>
    <row r="288" spans="2:10" ht="24.95" customHeight="1">
      <c r="B288" s="12" t="str">
        <f t="shared" ref="B288:B351" si="6">IF(C288&lt;&gt;0,1+B287,"")</f>
        <v/>
      </c>
      <c r="C288" s="6"/>
      <c r="D288" s="1"/>
      <c r="E288" s="3" t="str">
        <f>IF(D288&gt;0,VLOOKUP(D288,صنف!B:D,2,0),"")</f>
        <v/>
      </c>
      <c r="F288" s="1"/>
      <c r="G288" s="1"/>
      <c r="H288" s="3" t="str">
        <f>IF(G288&gt;0,VLOOKUP(G288,مسئول!B:D,2,0),"")</f>
        <v/>
      </c>
      <c r="I288" s="1"/>
      <c r="J288" s="72" t="str">
        <f>IF(I288&gt;0,VLOOKUP(I288,مسئول!B:D,2,0),"")</f>
        <v/>
      </c>
    </row>
    <row r="289" spans="2:10" ht="24.95" customHeight="1">
      <c r="B289" s="12" t="str">
        <f t="shared" si="6"/>
        <v/>
      </c>
      <c r="C289" s="6"/>
      <c r="D289" s="1"/>
      <c r="E289" s="3" t="str">
        <f>IF(D289&gt;0,VLOOKUP(D289,صنف!B:D,2,0),"")</f>
        <v/>
      </c>
      <c r="F289" s="1"/>
      <c r="G289" s="1"/>
      <c r="H289" s="3" t="str">
        <f>IF(G289&gt;0,VLOOKUP(G289,مسئول!B:D,2,0),"")</f>
        <v/>
      </c>
      <c r="I289" s="1"/>
      <c r="J289" s="72" t="str">
        <f>IF(I289&gt;0,VLOOKUP(I289,مسئول!B:D,2,0),"")</f>
        <v/>
      </c>
    </row>
    <row r="290" spans="2:10" ht="24.95" customHeight="1">
      <c r="B290" s="12" t="str">
        <f t="shared" si="6"/>
        <v/>
      </c>
      <c r="C290" s="6"/>
      <c r="D290" s="1"/>
      <c r="E290" s="3" t="str">
        <f>IF(D290&gt;0,VLOOKUP(D290,صنف!B:D,2,0),"")</f>
        <v/>
      </c>
      <c r="F290" s="1"/>
      <c r="G290" s="1"/>
      <c r="H290" s="3" t="str">
        <f>IF(G290&gt;0,VLOOKUP(G290,مسئول!B:D,2,0),"")</f>
        <v/>
      </c>
      <c r="I290" s="1"/>
      <c r="J290" s="72" t="str">
        <f>IF(I290&gt;0,VLOOKUP(I290,مسئول!B:D,2,0),"")</f>
        <v/>
      </c>
    </row>
    <row r="291" spans="2:10" ht="24.95" customHeight="1">
      <c r="B291" s="12" t="str">
        <f t="shared" si="6"/>
        <v/>
      </c>
      <c r="C291" s="6"/>
      <c r="D291" s="1"/>
      <c r="E291" s="3" t="str">
        <f>IF(D291&gt;0,VLOOKUP(D291,صنف!B:D,2,0),"")</f>
        <v/>
      </c>
      <c r="F291" s="1"/>
      <c r="G291" s="1"/>
      <c r="H291" s="3" t="str">
        <f>IF(G291&gt;0,VLOOKUP(G291,مسئول!B:D,2,0),"")</f>
        <v/>
      </c>
      <c r="I291" s="1"/>
      <c r="J291" s="72" t="str">
        <f>IF(I291&gt;0,VLOOKUP(I291,مسئول!B:D,2,0),"")</f>
        <v/>
      </c>
    </row>
    <row r="292" spans="2:10" ht="24.95" customHeight="1">
      <c r="B292" s="12" t="str">
        <f t="shared" si="6"/>
        <v/>
      </c>
      <c r="C292" s="6"/>
      <c r="D292" s="1"/>
      <c r="E292" s="3" t="str">
        <f>IF(D292&gt;0,VLOOKUP(D292,صنف!B:D,2,0),"")</f>
        <v/>
      </c>
      <c r="F292" s="1"/>
      <c r="G292" s="1"/>
      <c r="H292" s="3" t="str">
        <f>IF(G292&gt;0,VLOOKUP(G292,مسئول!B:D,2,0),"")</f>
        <v/>
      </c>
      <c r="I292" s="1"/>
      <c r="J292" s="72" t="str">
        <f>IF(I292&gt;0,VLOOKUP(I292,مسئول!B:D,2,0),"")</f>
        <v/>
      </c>
    </row>
    <row r="293" spans="2:10" ht="24.95" customHeight="1">
      <c r="B293" s="12" t="str">
        <f t="shared" si="6"/>
        <v/>
      </c>
      <c r="C293" s="6"/>
      <c r="D293" s="1"/>
      <c r="E293" s="3" t="str">
        <f>IF(D293&gt;0,VLOOKUP(D293,صنف!B:D,2,0),"")</f>
        <v/>
      </c>
      <c r="F293" s="1"/>
      <c r="G293" s="1"/>
      <c r="H293" s="3" t="str">
        <f>IF(G293&gt;0,VLOOKUP(G293,مسئول!B:D,2,0),"")</f>
        <v/>
      </c>
      <c r="I293" s="1"/>
      <c r="J293" s="72" t="str">
        <f>IF(I293&gt;0,VLOOKUP(I293,مسئول!B:D,2,0),"")</f>
        <v/>
      </c>
    </row>
    <row r="294" spans="2:10" ht="24.95" customHeight="1">
      <c r="B294" s="12" t="str">
        <f t="shared" si="6"/>
        <v/>
      </c>
      <c r="C294" s="6"/>
      <c r="D294" s="1"/>
      <c r="E294" s="3" t="str">
        <f>IF(D294&gt;0,VLOOKUP(D294,صنف!B:D,2,0),"")</f>
        <v/>
      </c>
      <c r="F294" s="1"/>
      <c r="G294" s="1"/>
      <c r="H294" s="3" t="str">
        <f>IF(G294&gt;0,VLOOKUP(G294,مسئول!B:D,2,0),"")</f>
        <v/>
      </c>
      <c r="I294" s="1"/>
      <c r="J294" s="72" t="str">
        <f>IF(I294&gt;0,VLOOKUP(I294,مسئول!B:D,2,0),"")</f>
        <v/>
      </c>
    </row>
    <row r="295" spans="2:10" ht="24.95" customHeight="1">
      <c r="B295" s="12" t="str">
        <f t="shared" si="6"/>
        <v/>
      </c>
      <c r="C295" s="6"/>
      <c r="D295" s="1"/>
      <c r="E295" s="3" t="str">
        <f>IF(D295&gt;0,VLOOKUP(D295,صنف!B:D,2,0),"")</f>
        <v/>
      </c>
      <c r="F295" s="1"/>
      <c r="G295" s="1"/>
      <c r="H295" s="3" t="str">
        <f>IF(G295&gt;0,VLOOKUP(G295,مسئول!B:D,2,0),"")</f>
        <v/>
      </c>
      <c r="I295" s="1"/>
      <c r="J295" s="72" t="str">
        <f>IF(I295&gt;0,VLOOKUP(I295,مسئول!B:D,2,0),"")</f>
        <v/>
      </c>
    </row>
    <row r="296" spans="2:10" ht="24.95" customHeight="1">
      <c r="B296" s="12" t="str">
        <f t="shared" si="6"/>
        <v/>
      </c>
      <c r="C296" s="6"/>
      <c r="D296" s="1"/>
      <c r="E296" s="3" t="str">
        <f>IF(D296&gt;0,VLOOKUP(D296,صنف!B:D,2,0),"")</f>
        <v/>
      </c>
      <c r="F296" s="1"/>
      <c r="G296" s="1"/>
      <c r="H296" s="3" t="str">
        <f>IF(G296&gt;0,VLOOKUP(G296,مسئول!B:D,2,0),"")</f>
        <v/>
      </c>
      <c r="I296" s="1"/>
      <c r="J296" s="72" t="str">
        <f>IF(I296&gt;0,VLOOKUP(I296,مسئول!B:D,2,0),"")</f>
        <v/>
      </c>
    </row>
    <row r="297" spans="2:10" ht="24.95" customHeight="1">
      <c r="B297" s="12" t="str">
        <f t="shared" si="6"/>
        <v/>
      </c>
      <c r="C297" s="6"/>
      <c r="D297" s="1"/>
      <c r="E297" s="3" t="str">
        <f>IF(D297&gt;0,VLOOKUP(D297,صنف!B:D,2,0),"")</f>
        <v/>
      </c>
      <c r="F297" s="1"/>
      <c r="G297" s="1"/>
      <c r="H297" s="3" t="str">
        <f>IF(G297&gt;0,VLOOKUP(G297,مسئول!B:D,2,0),"")</f>
        <v/>
      </c>
      <c r="I297" s="1"/>
      <c r="J297" s="72" t="str">
        <f>IF(I297&gt;0,VLOOKUP(I297,مسئول!B:D,2,0),"")</f>
        <v/>
      </c>
    </row>
    <row r="298" spans="2:10" ht="24.95" customHeight="1">
      <c r="B298" s="12" t="str">
        <f t="shared" si="6"/>
        <v/>
      </c>
      <c r="C298" s="6"/>
      <c r="D298" s="1"/>
      <c r="E298" s="3" t="str">
        <f>IF(D298&gt;0,VLOOKUP(D298,صنف!B:D,2,0),"")</f>
        <v/>
      </c>
      <c r="F298" s="1"/>
      <c r="G298" s="1"/>
      <c r="H298" s="3" t="str">
        <f>IF(G298&gt;0,VLOOKUP(G298,مسئول!B:D,2,0),"")</f>
        <v/>
      </c>
      <c r="I298" s="1"/>
      <c r="J298" s="72" t="str">
        <f>IF(I298&gt;0,VLOOKUP(I298,مسئول!B:D,2,0),"")</f>
        <v/>
      </c>
    </row>
    <row r="299" spans="2:10" ht="24.95" customHeight="1">
      <c r="B299" s="12" t="str">
        <f t="shared" si="6"/>
        <v/>
      </c>
      <c r="C299" s="6"/>
      <c r="D299" s="1"/>
      <c r="E299" s="3" t="str">
        <f>IF(D299&gt;0,VLOOKUP(D299,صنف!B:D,2,0),"")</f>
        <v/>
      </c>
      <c r="F299" s="1"/>
      <c r="G299" s="1"/>
      <c r="H299" s="3" t="str">
        <f>IF(G299&gt;0,VLOOKUP(G299,مسئول!B:D,2,0),"")</f>
        <v/>
      </c>
      <c r="I299" s="1"/>
      <c r="J299" s="72" t="str">
        <f>IF(I299&gt;0,VLOOKUP(I299,مسئول!B:D,2,0),"")</f>
        <v/>
      </c>
    </row>
    <row r="300" spans="2:10" ht="24.95" customHeight="1">
      <c r="B300" s="12" t="str">
        <f t="shared" si="6"/>
        <v/>
      </c>
      <c r="C300" s="6"/>
      <c r="D300" s="1"/>
      <c r="E300" s="3" t="str">
        <f>IF(D300&gt;0,VLOOKUP(D300,صنف!B:D,2,0),"")</f>
        <v/>
      </c>
      <c r="F300" s="1"/>
      <c r="G300" s="1"/>
      <c r="H300" s="3" t="str">
        <f>IF(G300&gt;0,VLOOKUP(G300,مسئول!B:D,2,0),"")</f>
        <v/>
      </c>
      <c r="I300" s="1"/>
      <c r="J300" s="72" t="str">
        <f>IF(I300&gt;0,VLOOKUP(I300,مسئول!B:D,2,0),"")</f>
        <v/>
      </c>
    </row>
    <row r="301" spans="2:10" ht="24.95" customHeight="1">
      <c r="B301" s="12" t="str">
        <f t="shared" si="6"/>
        <v/>
      </c>
      <c r="C301" s="6"/>
      <c r="D301" s="1"/>
      <c r="E301" s="3" t="str">
        <f>IF(D301&gt;0,VLOOKUP(D301,صنف!B:D,2,0),"")</f>
        <v/>
      </c>
      <c r="F301" s="1"/>
      <c r="G301" s="1"/>
      <c r="H301" s="3" t="str">
        <f>IF(G301&gt;0,VLOOKUP(G301,مسئول!B:D,2,0),"")</f>
        <v/>
      </c>
      <c r="I301" s="1"/>
      <c r="J301" s="72" t="str">
        <f>IF(I301&gt;0,VLOOKUP(I301,مسئول!B:D,2,0),"")</f>
        <v/>
      </c>
    </row>
    <row r="302" spans="2:10" ht="24.95" customHeight="1">
      <c r="B302" s="12" t="str">
        <f t="shared" si="6"/>
        <v/>
      </c>
      <c r="C302" s="6"/>
      <c r="D302" s="1"/>
      <c r="E302" s="3" t="str">
        <f>IF(D302&gt;0,VLOOKUP(D302,صنف!B:D,2,0),"")</f>
        <v/>
      </c>
      <c r="F302" s="1"/>
      <c r="G302" s="1"/>
      <c r="H302" s="3" t="str">
        <f>IF(G302&gt;0,VLOOKUP(G302,مسئول!B:D,2,0),"")</f>
        <v/>
      </c>
      <c r="I302" s="1"/>
      <c r="J302" s="72" t="str">
        <f>IF(I302&gt;0,VLOOKUP(I302,مسئول!B:D,2,0),"")</f>
        <v/>
      </c>
    </row>
    <row r="303" spans="2:10" ht="24.95" customHeight="1">
      <c r="B303" s="12" t="str">
        <f t="shared" si="6"/>
        <v/>
      </c>
      <c r="C303" s="6"/>
      <c r="D303" s="1"/>
      <c r="E303" s="3" t="str">
        <f>IF(D303&gt;0,VLOOKUP(D303,صنف!B:D,2,0),"")</f>
        <v/>
      </c>
      <c r="F303" s="1"/>
      <c r="G303" s="1"/>
      <c r="H303" s="3" t="str">
        <f>IF(G303&gt;0,VLOOKUP(G303,مسئول!B:D,2,0),"")</f>
        <v/>
      </c>
      <c r="I303" s="1"/>
      <c r="J303" s="72" t="str">
        <f>IF(I303&gt;0,VLOOKUP(I303,مسئول!B:D,2,0),"")</f>
        <v/>
      </c>
    </row>
    <row r="304" spans="2:10" ht="24.95" customHeight="1">
      <c r="B304" s="12" t="str">
        <f t="shared" si="6"/>
        <v/>
      </c>
      <c r="C304" s="6"/>
      <c r="D304" s="1"/>
      <c r="E304" s="3" t="str">
        <f>IF(D304&gt;0,VLOOKUP(D304,صنف!B:D,2,0),"")</f>
        <v/>
      </c>
      <c r="F304" s="1"/>
      <c r="G304" s="1"/>
      <c r="H304" s="3" t="str">
        <f>IF(G304&gt;0,VLOOKUP(G304,مسئول!B:D,2,0),"")</f>
        <v/>
      </c>
      <c r="I304" s="1"/>
      <c r="J304" s="72" t="str">
        <f>IF(I304&gt;0,VLOOKUP(I304,مسئول!B:D,2,0),"")</f>
        <v/>
      </c>
    </row>
    <row r="305" spans="2:10" ht="24.95" customHeight="1">
      <c r="B305" s="12" t="str">
        <f t="shared" si="6"/>
        <v/>
      </c>
      <c r="C305" s="6"/>
      <c r="D305" s="1"/>
      <c r="E305" s="3" t="str">
        <f>IF(D305&gt;0,VLOOKUP(D305,صنف!B:D,2,0),"")</f>
        <v/>
      </c>
      <c r="F305" s="1"/>
      <c r="G305" s="1"/>
      <c r="H305" s="3" t="str">
        <f>IF(G305&gt;0,VLOOKUP(G305,مسئول!B:D,2,0),"")</f>
        <v/>
      </c>
      <c r="I305" s="1"/>
      <c r="J305" s="72" t="str">
        <f>IF(I305&gt;0,VLOOKUP(I305,مسئول!B:D,2,0),"")</f>
        <v/>
      </c>
    </row>
    <row r="306" spans="2:10" ht="24.95" customHeight="1">
      <c r="B306" s="12" t="str">
        <f t="shared" si="6"/>
        <v/>
      </c>
      <c r="C306" s="6"/>
      <c r="D306" s="1"/>
      <c r="E306" s="3" t="str">
        <f>IF(D306&gt;0,VLOOKUP(D306,صنف!B:D,2,0),"")</f>
        <v/>
      </c>
      <c r="F306" s="1"/>
      <c r="G306" s="1"/>
      <c r="H306" s="3" t="str">
        <f>IF(G306&gt;0,VLOOKUP(G306,مسئول!B:D,2,0),"")</f>
        <v/>
      </c>
      <c r="I306" s="1"/>
      <c r="J306" s="72" t="str">
        <f>IF(I306&gt;0,VLOOKUP(I306,مسئول!B:D,2,0),"")</f>
        <v/>
      </c>
    </row>
    <row r="307" spans="2:10" ht="24.95" customHeight="1">
      <c r="B307" s="12" t="str">
        <f t="shared" si="6"/>
        <v/>
      </c>
      <c r="C307" s="6"/>
      <c r="D307" s="1"/>
      <c r="E307" s="3" t="str">
        <f>IF(D307&gt;0,VLOOKUP(D307,صنف!B:D,2,0),"")</f>
        <v/>
      </c>
      <c r="F307" s="1"/>
      <c r="G307" s="1"/>
      <c r="H307" s="3" t="str">
        <f>IF(G307&gt;0,VLOOKUP(G307,مسئول!B:D,2,0),"")</f>
        <v/>
      </c>
      <c r="I307" s="1"/>
      <c r="J307" s="72" t="str">
        <f>IF(I307&gt;0,VLOOKUP(I307,مسئول!B:D,2,0),"")</f>
        <v/>
      </c>
    </row>
    <row r="308" spans="2:10" ht="24.95" customHeight="1">
      <c r="B308" s="12" t="str">
        <f t="shared" si="6"/>
        <v/>
      </c>
      <c r="C308" s="6"/>
      <c r="D308" s="1"/>
      <c r="E308" s="3" t="str">
        <f>IF(D308&gt;0,VLOOKUP(D308,صنف!B:D,2,0),"")</f>
        <v/>
      </c>
      <c r="F308" s="1"/>
      <c r="G308" s="1"/>
      <c r="H308" s="3" t="str">
        <f>IF(G308&gt;0,VLOOKUP(G308,مسئول!B:D,2,0),"")</f>
        <v/>
      </c>
      <c r="I308" s="1"/>
      <c r="J308" s="72" t="str">
        <f>IF(I308&gt;0,VLOOKUP(I308,مسئول!B:D,2,0),"")</f>
        <v/>
      </c>
    </row>
    <row r="309" spans="2:10" ht="24.95" customHeight="1">
      <c r="B309" s="12" t="str">
        <f t="shared" si="6"/>
        <v/>
      </c>
      <c r="C309" s="6"/>
      <c r="D309" s="1"/>
      <c r="E309" s="3" t="str">
        <f>IF(D309&gt;0,VLOOKUP(D309,صنف!B:D,2,0),"")</f>
        <v/>
      </c>
      <c r="F309" s="1"/>
      <c r="G309" s="1"/>
      <c r="H309" s="3" t="str">
        <f>IF(G309&gt;0,VLOOKUP(G309,مسئول!B:D,2,0),"")</f>
        <v/>
      </c>
      <c r="I309" s="1"/>
      <c r="J309" s="72" t="str">
        <f>IF(I309&gt;0,VLOOKUP(I309,مسئول!B:D,2,0),"")</f>
        <v/>
      </c>
    </row>
    <row r="310" spans="2:10" ht="24.95" customHeight="1">
      <c r="B310" s="12" t="str">
        <f t="shared" si="6"/>
        <v/>
      </c>
      <c r="C310" s="6"/>
      <c r="D310" s="1"/>
      <c r="E310" s="3" t="str">
        <f>IF(D310&gt;0,VLOOKUP(D310,صنف!B:D,2,0),"")</f>
        <v/>
      </c>
      <c r="F310" s="1"/>
      <c r="G310" s="1"/>
      <c r="H310" s="3" t="str">
        <f>IF(G310&gt;0,VLOOKUP(G310,مسئول!B:D,2,0),"")</f>
        <v/>
      </c>
      <c r="I310" s="1"/>
      <c r="J310" s="72" t="str">
        <f>IF(I310&gt;0,VLOOKUP(I310,مسئول!B:D,2,0),"")</f>
        <v/>
      </c>
    </row>
    <row r="311" spans="2:10" ht="24.95" customHeight="1">
      <c r="B311" s="12" t="str">
        <f t="shared" si="6"/>
        <v/>
      </c>
      <c r="C311" s="6"/>
      <c r="D311" s="1"/>
      <c r="E311" s="3" t="str">
        <f>IF(D311&gt;0,VLOOKUP(D311,صنف!B:D,2,0),"")</f>
        <v/>
      </c>
      <c r="F311" s="1"/>
      <c r="G311" s="1"/>
      <c r="H311" s="3" t="str">
        <f>IF(G311&gt;0,VLOOKUP(G311,مسئول!B:D,2,0),"")</f>
        <v/>
      </c>
      <c r="I311" s="1"/>
      <c r="J311" s="72" t="str">
        <f>IF(I311&gt;0,VLOOKUP(I311,مسئول!B:D,2,0),"")</f>
        <v/>
      </c>
    </row>
    <row r="312" spans="2:10" ht="24.95" customHeight="1">
      <c r="B312" s="12" t="str">
        <f t="shared" si="6"/>
        <v/>
      </c>
      <c r="C312" s="6"/>
      <c r="D312" s="1"/>
      <c r="E312" s="3" t="str">
        <f>IF(D312&gt;0,VLOOKUP(D312,صنف!B:D,2,0),"")</f>
        <v/>
      </c>
      <c r="F312" s="1"/>
      <c r="G312" s="1"/>
      <c r="H312" s="3" t="str">
        <f>IF(G312&gt;0,VLOOKUP(G312,مسئول!B:D,2,0),"")</f>
        <v/>
      </c>
      <c r="I312" s="1"/>
      <c r="J312" s="72" t="str">
        <f>IF(I312&gt;0,VLOOKUP(I312,مسئول!B:D,2,0),"")</f>
        <v/>
      </c>
    </row>
    <row r="313" spans="2:10" ht="24.95" customHeight="1">
      <c r="B313" s="12" t="str">
        <f t="shared" si="6"/>
        <v/>
      </c>
      <c r="C313" s="6"/>
      <c r="D313" s="1"/>
      <c r="E313" s="3" t="str">
        <f>IF(D313&gt;0,VLOOKUP(D313,صنف!B:D,2,0),"")</f>
        <v/>
      </c>
      <c r="F313" s="1"/>
      <c r="G313" s="1"/>
      <c r="H313" s="3" t="str">
        <f>IF(G313&gt;0,VLOOKUP(G313,مسئول!B:D,2,0),"")</f>
        <v/>
      </c>
      <c r="I313" s="1"/>
      <c r="J313" s="72" t="str">
        <f>IF(I313&gt;0,VLOOKUP(I313,مسئول!B:D,2,0),"")</f>
        <v/>
      </c>
    </row>
    <row r="314" spans="2:10" ht="24.95" customHeight="1">
      <c r="B314" s="12" t="str">
        <f t="shared" si="6"/>
        <v/>
      </c>
      <c r="C314" s="6"/>
      <c r="D314" s="1"/>
      <c r="E314" s="3" t="str">
        <f>IF(D314&gt;0,VLOOKUP(D314,صنف!B:D,2,0),"")</f>
        <v/>
      </c>
      <c r="F314" s="1"/>
      <c r="G314" s="1"/>
      <c r="H314" s="3" t="str">
        <f>IF(G314&gt;0,VLOOKUP(G314,مسئول!B:D,2,0),"")</f>
        <v/>
      </c>
      <c r="I314" s="1"/>
      <c r="J314" s="72" t="str">
        <f>IF(I314&gt;0,VLOOKUP(I314,مسئول!B:D,2,0),"")</f>
        <v/>
      </c>
    </row>
    <row r="315" spans="2:10" ht="24.95" customHeight="1">
      <c r="B315" s="12" t="str">
        <f t="shared" si="6"/>
        <v/>
      </c>
      <c r="C315" s="6"/>
      <c r="D315" s="1"/>
      <c r="E315" s="3" t="str">
        <f>IF(D315&gt;0,VLOOKUP(D315,صنف!B:D,2,0),"")</f>
        <v/>
      </c>
      <c r="F315" s="1"/>
      <c r="G315" s="1"/>
      <c r="H315" s="3" t="str">
        <f>IF(G315&gt;0,VLOOKUP(G315,مسئول!B:D,2,0),"")</f>
        <v/>
      </c>
      <c r="I315" s="1"/>
      <c r="J315" s="72" t="str">
        <f>IF(I315&gt;0,VLOOKUP(I315,مسئول!B:D,2,0),"")</f>
        <v/>
      </c>
    </row>
    <row r="316" spans="2:10" ht="24.95" customHeight="1">
      <c r="B316" s="12" t="str">
        <f t="shared" si="6"/>
        <v/>
      </c>
      <c r="C316" s="6"/>
      <c r="D316" s="1"/>
      <c r="E316" s="3" t="str">
        <f>IF(D316&gt;0,VLOOKUP(D316,صنف!B:D,2,0),"")</f>
        <v/>
      </c>
      <c r="F316" s="1"/>
      <c r="G316" s="1"/>
      <c r="H316" s="3" t="str">
        <f>IF(G316&gt;0,VLOOKUP(G316,مسئول!B:D,2,0),"")</f>
        <v/>
      </c>
      <c r="I316" s="1"/>
      <c r="J316" s="72" t="str">
        <f>IF(I316&gt;0,VLOOKUP(I316,مسئول!B:D,2,0),"")</f>
        <v/>
      </c>
    </row>
    <row r="317" spans="2:10" ht="24.95" customHeight="1">
      <c r="B317" s="12" t="str">
        <f t="shared" si="6"/>
        <v/>
      </c>
      <c r="C317" s="6"/>
      <c r="D317" s="1"/>
      <c r="E317" s="3" t="str">
        <f>IF(D317&gt;0,VLOOKUP(D317,صنف!B:D,2,0),"")</f>
        <v/>
      </c>
      <c r="F317" s="1"/>
      <c r="G317" s="1"/>
      <c r="H317" s="3" t="str">
        <f>IF(G317&gt;0,VLOOKUP(G317,مسئول!B:D,2,0),"")</f>
        <v/>
      </c>
      <c r="I317" s="1"/>
      <c r="J317" s="72" t="str">
        <f>IF(I317&gt;0,VLOOKUP(I317,مسئول!B:D,2,0),"")</f>
        <v/>
      </c>
    </row>
    <row r="318" spans="2:10" ht="24.95" customHeight="1">
      <c r="B318" s="12" t="str">
        <f t="shared" si="6"/>
        <v/>
      </c>
      <c r="C318" s="6"/>
      <c r="D318" s="1"/>
      <c r="E318" s="3" t="str">
        <f>IF(D318&gt;0,VLOOKUP(D318,صنف!B:D,2,0),"")</f>
        <v/>
      </c>
      <c r="F318" s="1"/>
      <c r="G318" s="1"/>
      <c r="H318" s="3" t="str">
        <f>IF(G318&gt;0,VLOOKUP(G318,مسئول!B:D,2,0),"")</f>
        <v/>
      </c>
      <c r="I318" s="1"/>
      <c r="J318" s="72" t="str">
        <f>IF(I318&gt;0,VLOOKUP(I318,مسئول!B:D,2,0),"")</f>
        <v/>
      </c>
    </row>
    <row r="319" spans="2:10" ht="24.95" customHeight="1">
      <c r="B319" s="12" t="str">
        <f t="shared" si="6"/>
        <v/>
      </c>
      <c r="C319" s="6"/>
      <c r="D319" s="1"/>
      <c r="E319" s="3" t="str">
        <f>IF(D319&gt;0,VLOOKUP(D319,صنف!B:D,2,0),"")</f>
        <v/>
      </c>
      <c r="F319" s="1"/>
      <c r="G319" s="1"/>
      <c r="H319" s="3" t="str">
        <f>IF(G319&gt;0,VLOOKUP(G319,مسئول!B:D,2,0),"")</f>
        <v/>
      </c>
      <c r="I319" s="1"/>
      <c r="J319" s="72" t="str">
        <f>IF(I319&gt;0,VLOOKUP(I319,مسئول!B:D,2,0),"")</f>
        <v/>
      </c>
    </row>
    <row r="320" spans="2:10" ht="24.95" customHeight="1">
      <c r="B320" s="12" t="str">
        <f t="shared" si="6"/>
        <v/>
      </c>
      <c r="C320" s="6"/>
      <c r="D320" s="1"/>
      <c r="E320" s="3" t="str">
        <f>IF(D320&gt;0,VLOOKUP(D320,صنف!B:D,2,0),"")</f>
        <v/>
      </c>
      <c r="F320" s="1"/>
      <c r="G320" s="1"/>
      <c r="H320" s="3" t="str">
        <f>IF(G320&gt;0,VLOOKUP(G320,مسئول!B:D,2,0),"")</f>
        <v/>
      </c>
      <c r="I320" s="1"/>
      <c r="J320" s="72" t="str">
        <f>IF(I320&gt;0,VLOOKUP(I320,مسئول!B:D,2,0),"")</f>
        <v/>
      </c>
    </row>
    <row r="321" spans="2:10" ht="24.95" customHeight="1">
      <c r="B321" s="12" t="str">
        <f t="shared" si="6"/>
        <v/>
      </c>
      <c r="C321" s="6"/>
      <c r="D321" s="1"/>
      <c r="E321" s="3" t="str">
        <f>IF(D321&gt;0,VLOOKUP(D321,صنف!B:D,2,0),"")</f>
        <v/>
      </c>
      <c r="F321" s="1"/>
      <c r="G321" s="1"/>
      <c r="H321" s="3" t="str">
        <f>IF(G321&gt;0,VLOOKUP(G321,مسئول!B:D,2,0),"")</f>
        <v/>
      </c>
      <c r="I321" s="1"/>
      <c r="J321" s="72" t="str">
        <f>IF(I321&gt;0,VLOOKUP(I321,مسئول!B:D,2,0),"")</f>
        <v/>
      </c>
    </row>
    <row r="322" spans="2:10" ht="24.95" customHeight="1">
      <c r="B322" s="12" t="str">
        <f t="shared" si="6"/>
        <v/>
      </c>
      <c r="C322" s="6"/>
      <c r="D322" s="1"/>
      <c r="E322" s="3" t="str">
        <f>IF(D322&gt;0,VLOOKUP(D322,صنف!B:D,2,0),"")</f>
        <v/>
      </c>
      <c r="F322" s="1"/>
      <c r="G322" s="1"/>
      <c r="H322" s="3" t="str">
        <f>IF(G322&gt;0,VLOOKUP(G322,مسئول!B:D,2,0),"")</f>
        <v/>
      </c>
      <c r="I322" s="1"/>
      <c r="J322" s="72" t="str">
        <f>IF(I322&gt;0,VLOOKUP(I322,مسئول!B:D,2,0),"")</f>
        <v/>
      </c>
    </row>
    <row r="323" spans="2:10" ht="24.95" customHeight="1">
      <c r="B323" s="12" t="str">
        <f t="shared" si="6"/>
        <v/>
      </c>
      <c r="C323" s="6"/>
      <c r="D323" s="1"/>
      <c r="E323" s="3" t="str">
        <f>IF(D323&gt;0,VLOOKUP(D323,صنف!B:D,2,0),"")</f>
        <v/>
      </c>
      <c r="F323" s="1"/>
      <c r="G323" s="1"/>
      <c r="H323" s="3" t="str">
        <f>IF(G323&gt;0,VLOOKUP(G323,مسئول!B:D,2,0),"")</f>
        <v/>
      </c>
      <c r="I323" s="1"/>
      <c r="J323" s="72" t="str">
        <f>IF(I323&gt;0,VLOOKUP(I323,مسئول!B:D,2,0),"")</f>
        <v/>
      </c>
    </row>
    <row r="324" spans="2:10" ht="24.95" customHeight="1">
      <c r="B324" s="12" t="str">
        <f t="shared" si="6"/>
        <v/>
      </c>
      <c r="C324" s="6"/>
      <c r="D324" s="1"/>
      <c r="E324" s="3" t="str">
        <f>IF(D324&gt;0,VLOOKUP(D324,صنف!B:D,2,0),"")</f>
        <v/>
      </c>
      <c r="F324" s="1"/>
      <c r="G324" s="1"/>
      <c r="H324" s="3" t="str">
        <f>IF(G324&gt;0,VLOOKUP(G324,مسئول!B:D,2,0),"")</f>
        <v/>
      </c>
      <c r="I324" s="1"/>
      <c r="J324" s="72" t="str">
        <f>IF(I324&gt;0,VLOOKUP(I324,مسئول!B:D,2,0),"")</f>
        <v/>
      </c>
    </row>
    <row r="325" spans="2:10" ht="24.95" customHeight="1">
      <c r="B325" s="12" t="str">
        <f t="shared" si="6"/>
        <v/>
      </c>
      <c r="C325" s="6"/>
      <c r="D325" s="1"/>
      <c r="E325" s="3" t="str">
        <f>IF(D325&gt;0,VLOOKUP(D325,صنف!B:D,2,0),"")</f>
        <v/>
      </c>
      <c r="F325" s="1"/>
      <c r="G325" s="1"/>
      <c r="H325" s="3" t="str">
        <f>IF(G325&gt;0,VLOOKUP(G325,مسئول!B:D,2,0),"")</f>
        <v/>
      </c>
      <c r="I325" s="1"/>
      <c r="J325" s="72" t="str">
        <f>IF(I325&gt;0,VLOOKUP(I325,مسئول!B:D,2,0),"")</f>
        <v/>
      </c>
    </row>
    <row r="326" spans="2:10" ht="24.95" customHeight="1">
      <c r="B326" s="12" t="str">
        <f t="shared" si="6"/>
        <v/>
      </c>
      <c r="C326" s="6"/>
      <c r="D326" s="1"/>
      <c r="E326" s="3" t="str">
        <f>IF(D326&gt;0,VLOOKUP(D326,صنف!B:D,2,0),"")</f>
        <v/>
      </c>
      <c r="F326" s="1"/>
      <c r="G326" s="1"/>
      <c r="H326" s="3" t="str">
        <f>IF(G326&gt;0,VLOOKUP(G326,مسئول!B:D,2,0),"")</f>
        <v/>
      </c>
      <c r="I326" s="1"/>
      <c r="J326" s="72" t="str">
        <f>IF(I326&gt;0,VLOOKUP(I326,مسئول!B:D,2,0),"")</f>
        <v/>
      </c>
    </row>
    <row r="327" spans="2:10" ht="24.95" customHeight="1">
      <c r="B327" s="12" t="str">
        <f t="shared" si="6"/>
        <v/>
      </c>
      <c r="C327" s="6"/>
      <c r="D327" s="1"/>
      <c r="E327" s="3" t="str">
        <f>IF(D327&gt;0,VLOOKUP(D327,صنف!B:D,2,0),"")</f>
        <v/>
      </c>
      <c r="F327" s="1"/>
      <c r="G327" s="1"/>
      <c r="H327" s="3" t="str">
        <f>IF(G327&gt;0,VLOOKUP(G327,مسئول!B:D,2,0),"")</f>
        <v/>
      </c>
      <c r="I327" s="1"/>
      <c r="J327" s="72" t="str">
        <f>IF(I327&gt;0,VLOOKUP(I327,مسئول!B:D,2,0),"")</f>
        <v/>
      </c>
    </row>
    <row r="328" spans="2:10" ht="24.95" customHeight="1">
      <c r="B328" s="12" t="str">
        <f t="shared" si="6"/>
        <v/>
      </c>
      <c r="C328" s="6"/>
      <c r="D328" s="1"/>
      <c r="E328" s="3" t="str">
        <f>IF(D328&gt;0,VLOOKUP(D328,صنف!B:D,2,0),"")</f>
        <v/>
      </c>
      <c r="F328" s="1"/>
      <c r="G328" s="1"/>
      <c r="H328" s="3" t="str">
        <f>IF(G328&gt;0,VLOOKUP(G328,مسئول!B:D,2,0),"")</f>
        <v/>
      </c>
      <c r="I328" s="1"/>
      <c r="J328" s="72" t="str">
        <f>IF(I328&gt;0,VLOOKUP(I328,مسئول!B:D,2,0),"")</f>
        <v/>
      </c>
    </row>
    <row r="329" spans="2:10" ht="24.95" customHeight="1">
      <c r="B329" s="12" t="str">
        <f t="shared" si="6"/>
        <v/>
      </c>
      <c r="C329" s="6"/>
      <c r="D329" s="1"/>
      <c r="E329" s="3" t="str">
        <f>IF(D329&gt;0,VLOOKUP(D329,صنف!B:D,2,0),"")</f>
        <v/>
      </c>
      <c r="F329" s="1"/>
      <c r="G329" s="1"/>
      <c r="H329" s="3" t="str">
        <f>IF(G329&gt;0,VLOOKUP(G329,مسئول!B:D,2,0),"")</f>
        <v/>
      </c>
      <c r="I329" s="1"/>
      <c r="J329" s="72" t="str">
        <f>IF(I329&gt;0,VLOOKUP(I329,مسئول!B:D,2,0),"")</f>
        <v/>
      </c>
    </row>
    <row r="330" spans="2:10" ht="24.95" customHeight="1">
      <c r="B330" s="12" t="str">
        <f t="shared" si="6"/>
        <v/>
      </c>
      <c r="C330" s="6"/>
      <c r="D330" s="1"/>
      <c r="E330" s="3" t="str">
        <f>IF(D330&gt;0,VLOOKUP(D330,صنف!B:D,2,0),"")</f>
        <v/>
      </c>
      <c r="F330" s="1"/>
      <c r="G330" s="1"/>
      <c r="H330" s="3" t="str">
        <f>IF(G330&gt;0,VLOOKUP(G330,مسئول!B:D,2,0),"")</f>
        <v/>
      </c>
      <c r="I330" s="1"/>
      <c r="J330" s="72" t="str">
        <f>IF(I330&gt;0,VLOOKUP(I330,مسئول!B:D,2,0),"")</f>
        <v/>
      </c>
    </row>
    <row r="331" spans="2:10" ht="24.95" customHeight="1">
      <c r="B331" s="12" t="str">
        <f t="shared" si="6"/>
        <v/>
      </c>
      <c r="C331" s="6"/>
      <c r="D331" s="1"/>
      <c r="E331" s="3" t="str">
        <f>IF(D331&gt;0,VLOOKUP(D331,صنف!B:D,2,0),"")</f>
        <v/>
      </c>
      <c r="F331" s="1"/>
      <c r="G331" s="1"/>
      <c r="H331" s="3" t="str">
        <f>IF(G331&gt;0,VLOOKUP(G331,مسئول!B:D,2,0),"")</f>
        <v/>
      </c>
      <c r="I331" s="1"/>
      <c r="J331" s="72" t="str">
        <f>IF(I331&gt;0,VLOOKUP(I331,مسئول!B:D,2,0),"")</f>
        <v/>
      </c>
    </row>
    <row r="332" spans="2:10" ht="24.95" customHeight="1">
      <c r="B332" s="12" t="str">
        <f t="shared" si="6"/>
        <v/>
      </c>
      <c r="C332" s="6"/>
      <c r="D332" s="1"/>
      <c r="E332" s="3" t="str">
        <f>IF(D332&gt;0,VLOOKUP(D332,صنف!B:D,2,0),"")</f>
        <v/>
      </c>
      <c r="F332" s="1"/>
      <c r="G332" s="1"/>
      <c r="H332" s="3" t="str">
        <f>IF(G332&gt;0,VLOOKUP(G332,مسئول!B:D,2,0),"")</f>
        <v/>
      </c>
      <c r="I332" s="1"/>
      <c r="J332" s="72" t="str">
        <f>IF(I332&gt;0,VLOOKUP(I332,مسئول!B:D,2,0),"")</f>
        <v/>
      </c>
    </row>
    <row r="333" spans="2:10" ht="24.95" customHeight="1">
      <c r="B333" s="12" t="str">
        <f t="shared" si="6"/>
        <v/>
      </c>
      <c r="C333" s="6"/>
      <c r="D333" s="1"/>
      <c r="E333" s="3" t="str">
        <f>IF(D333&gt;0,VLOOKUP(D333,صنف!B:D,2,0),"")</f>
        <v/>
      </c>
      <c r="F333" s="1"/>
      <c r="G333" s="1"/>
      <c r="H333" s="3" t="str">
        <f>IF(G333&gt;0,VLOOKUP(G333,مسئول!B:D,2,0),"")</f>
        <v/>
      </c>
      <c r="I333" s="1"/>
      <c r="J333" s="72" t="str">
        <f>IF(I333&gt;0,VLOOKUP(I333,مسئول!B:D,2,0),"")</f>
        <v/>
      </c>
    </row>
    <row r="334" spans="2:10" ht="24.95" customHeight="1">
      <c r="B334" s="12" t="str">
        <f t="shared" si="6"/>
        <v/>
      </c>
      <c r="C334" s="6"/>
      <c r="D334" s="1"/>
      <c r="E334" s="3" t="str">
        <f>IF(D334&gt;0,VLOOKUP(D334,صنف!B:D,2,0),"")</f>
        <v/>
      </c>
      <c r="F334" s="1"/>
      <c r="G334" s="1"/>
      <c r="H334" s="3" t="str">
        <f>IF(G334&gt;0,VLOOKUP(G334,مسئول!B:D,2,0),"")</f>
        <v/>
      </c>
      <c r="I334" s="1"/>
      <c r="J334" s="72" t="str">
        <f>IF(I334&gt;0,VLOOKUP(I334,مسئول!B:D,2,0),"")</f>
        <v/>
      </c>
    </row>
    <row r="335" spans="2:10" ht="24.95" customHeight="1">
      <c r="B335" s="12" t="str">
        <f t="shared" si="6"/>
        <v/>
      </c>
      <c r="C335" s="6"/>
      <c r="D335" s="1"/>
      <c r="E335" s="3" t="str">
        <f>IF(D335&gt;0,VLOOKUP(D335,صنف!B:D,2,0),"")</f>
        <v/>
      </c>
      <c r="F335" s="1"/>
      <c r="G335" s="1"/>
      <c r="H335" s="3" t="str">
        <f>IF(G335&gt;0,VLOOKUP(G335,مسئول!B:D,2,0),"")</f>
        <v/>
      </c>
      <c r="I335" s="1"/>
      <c r="J335" s="72" t="str">
        <f>IF(I335&gt;0,VLOOKUP(I335,مسئول!B:D,2,0),"")</f>
        <v/>
      </c>
    </row>
    <row r="336" spans="2:10" ht="24.95" customHeight="1">
      <c r="B336" s="12" t="str">
        <f t="shared" si="6"/>
        <v/>
      </c>
      <c r="C336" s="6"/>
      <c r="D336" s="1"/>
      <c r="E336" s="3" t="str">
        <f>IF(D336&gt;0,VLOOKUP(D336,صنف!B:D,2,0),"")</f>
        <v/>
      </c>
      <c r="F336" s="1"/>
      <c r="G336" s="1"/>
      <c r="H336" s="3" t="str">
        <f>IF(G336&gt;0,VLOOKUP(G336,مسئول!B:D,2,0),"")</f>
        <v/>
      </c>
      <c r="I336" s="1"/>
      <c r="J336" s="72" t="str">
        <f>IF(I336&gt;0,VLOOKUP(I336,مسئول!B:D,2,0),"")</f>
        <v/>
      </c>
    </row>
    <row r="337" spans="2:10" ht="24.95" customHeight="1">
      <c r="B337" s="12" t="str">
        <f t="shared" si="6"/>
        <v/>
      </c>
      <c r="C337" s="6"/>
      <c r="D337" s="1"/>
      <c r="E337" s="3" t="str">
        <f>IF(D337&gt;0,VLOOKUP(D337,صنف!B:D,2,0),"")</f>
        <v/>
      </c>
      <c r="F337" s="1"/>
      <c r="G337" s="1"/>
      <c r="H337" s="3" t="str">
        <f>IF(G337&gt;0,VLOOKUP(G337,مسئول!B:D,2,0),"")</f>
        <v/>
      </c>
      <c r="I337" s="1"/>
      <c r="J337" s="72" t="str">
        <f>IF(I337&gt;0,VLOOKUP(I337,مسئول!B:D,2,0),"")</f>
        <v/>
      </c>
    </row>
    <row r="338" spans="2:10" ht="24.95" customHeight="1">
      <c r="B338" s="12" t="str">
        <f t="shared" si="6"/>
        <v/>
      </c>
      <c r="C338" s="6"/>
      <c r="D338" s="1"/>
      <c r="E338" s="3" t="str">
        <f>IF(D338&gt;0,VLOOKUP(D338,صنف!B:D,2,0),"")</f>
        <v/>
      </c>
      <c r="F338" s="1"/>
      <c r="G338" s="1"/>
      <c r="H338" s="3" t="str">
        <f>IF(G338&gt;0,VLOOKUP(G338,مسئول!B:D,2,0),"")</f>
        <v/>
      </c>
      <c r="I338" s="1"/>
      <c r="J338" s="72" t="str">
        <f>IF(I338&gt;0,VLOOKUP(I338,مسئول!B:D,2,0),"")</f>
        <v/>
      </c>
    </row>
    <row r="339" spans="2:10" ht="24.95" customHeight="1">
      <c r="B339" s="12" t="str">
        <f t="shared" si="6"/>
        <v/>
      </c>
      <c r="C339" s="6"/>
      <c r="D339" s="1"/>
      <c r="E339" s="3" t="str">
        <f>IF(D339&gt;0,VLOOKUP(D339,صنف!B:D,2,0),"")</f>
        <v/>
      </c>
      <c r="F339" s="1"/>
      <c r="G339" s="1"/>
      <c r="H339" s="3" t="str">
        <f>IF(G339&gt;0,VLOOKUP(G339,مسئول!B:D,2,0),"")</f>
        <v/>
      </c>
      <c r="I339" s="1"/>
      <c r="J339" s="72" t="str">
        <f>IF(I339&gt;0,VLOOKUP(I339,مسئول!B:D,2,0),"")</f>
        <v/>
      </c>
    </row>
    <row r="340" spans="2:10" ht="24.95" customHeight="1">
      <c r="B340" s="12" t="str">
        <f t="shared" si="6"/>
        <v/>
      </c>
      <c r="C340" s="6"/>
      <c r="D340" s="1"/>
      <c r="E340" s="3" t="str">
        <f>IF(D340&gt;0,VLOOKUP(D340,صنف!B:D,2,0),"")</f>
        <v/>
      </c>
      <c r="F340" s="1"/>
      <c r="G340" s="1"/>
      <c r="H340" s="3" t="str">
        <f>IF(G340&gt;0,VLOOKUP(G340,مسئول!B:D,2,0),"")</f>
        <v/>
      </c>
      <c r="I340" s="1"/>
      <c r="J340" s="72" t="str">
        <f>IF(I340&gt;0,VLOOKUP(I340,مسئول!B:D,2,0),"")</f>
        <v/>
      </c>
    </row>
    <row r="341" spans="2:10" ht="24.95" customHeight="1">
      <c r="B341" s="12" t="str">
        <f t="shared" si="6"/>
        <v/>
      </c>
      <c r="C341" s="6"/>
      <c r="D341" s="1"/>
      <c r="E341" s="3" t="str">
        <f>IF(D341&gt;0,VLOOKUP(D341,صنف!B:D,2,0),"")</f>
        <v/>
      </c>
      <c r="F341" s="1"/>
      <c r="G341" s="1"/>
      <c r="H341" s="3" t="str">
        <f>IF(G341&gt;0,VLOOKUP(G341,مسئول!B:D,2,0),"")</f>
        <v/>
      </c>
      <c r="I341" s="1"/>
      <c r="J341" s="72" t="str">
        <f>IF(I341&gt;0,VLOOKUP(I341,مسئول!B:D,2,0),"")</f>
        <v/>
      </c>
    </row>
    <row r="342" spans="2:10" ht="24.95" customHeight="1">
      <c r="B342" s="12" t="str">
        <f t="shared" si="6"/>
        <v/>
      </c>
      <c r="C342" s="6"/>
      <c r="D342" s="1"/>
      <c r="E342" s="3" t="str">
        <f>IF(D342&gt;0,VLOOKUP(D342,صنف!B:D,2,0),"")</f>
        <v/>
      </c>
      <c r="F342" s="1"/>
      <c r="G342" s="1"/>
      <c r="H342" s="3" t="str">
        <f>IF(G342&gt;0,VLOOKUP(G342,مسئول!B:D,2,0),"")</f>
        <v/>
      </c>
      <c r="I342" s="1"/>
      <c r="J342" s="72" t="str">
        <f>IF(I342&gt;0,VLOOKUP(I342,مسئول!B:D,2,0),"")</f>
        <v/>
      </c>
    </row>
    <row r="343" spans="2:10" ht="24.95" customHeight="1">
      <c r="B343" s="12" t="str">
        <f t="shared" si="6"/>
        <v/>
      </c>
      <c r="C343" s="6"/>
      <c r="D343" s="1"/>
      <c r="E343" s="3" t="str">
        <f>IF(D343&gt;0,VLOOKUP(D343,صنف!B:D,2,0),"")</f>
        <v/>
      </c>
      <c r="F343" s="1"/>
      <c r="G343" s="1"/>
      <c r="H343" s="3" t="str">
        <f>IF(G343&gt;0,VLOOKUP(G343,مسئول!B:D,2,0),"")</f>
        <v/>
      </c>
      <c r="I343" s="1"/>
      <c r="J343" s="72" t="str">
        <f>IF(I343&gt;0,VLOOKUP(I343,مسئول!B:D,2,0),"")</f>
        <v/>
      </c>
    </row>
    <row r="344" spans="2:10" ht="24.95" customHeight="1">
      <c r="B344" s="12" t="str">
        <f t="shared" si="6"/>
        <v/>
      </c>
      <c r="C344" s="6"/>
      <c r="D344" s="1"/>
      <c r="E344" s="3" t="str">
        <f>IF(D344&gt;0,VLOOKUP(D344,صنف!B:D,2,0),"")</f>
        <v/>
      </c>
      <c r="F344" s="1"/>
      <c r="G344" s="1"/>
      <c r="H344" s="3" t="str">
        <f>IF(G344&gt;0,VLOOKUP(G344,مسئول!B:D,2,0),"")</f>
        <v/>
      </c>
      <c r="I344" s="1"/>
      <c r="J344" s="72" t="str">
        <f>IF(I344&gt;0,VLOOKUP(I344,مسئول!B:D,2,0),"")</f>
        <v/>
      </c>
    </row>
    <row r="345" spans="2:10" ht="24.95" customHeight="1">
      <c r="B345" s="12" t="str">
        <f t="shared" si="6"/>
        <v/>
      </c>
      <c r="C345" s="6"/>
      <c r="D345" s="1"/>
      <c r="E345" s="3" t="str">
        <f>IF(D345&gt;0,VLOOKUP(D345,صنف!B:D,2,0),"")</f>
        <v/>
      </c>
      <c r="F345" s="1"/>
      <c r="G345" s="1"/>
      <c r="H345" s="3" t="str">
        <f>IF(G345&gt;0,VLOOKUP(G345,مسئول!B:D,2,0),"")</f>
        <v/>
      </c>
      <c r="I345" s="1"/>
      <c r="J345" s="72" t="str">
        <f>IF(I345&gt;0,VLOOKUP(I345,مسئول!B:D,2,0),"")</f>
        <v/>
      </c>
    </row>
    <row r="346" spans="2:10" ht="24.95" customHeight="1">
      <c r="B346" s="12" t="str">
        <f t="shared" si="6"/>
        <v/>
      </c>
      <c r="C346" s="6"/>
      <c r="D346" s="1"/>
      <c r="E346" s="3" t="str">
        <f>IF(D346&gt;0,VLOOKUP(D346,صنف!B:D,2,0),"")</f>
        <v/>
      </c>
      <c r="F346" s="1"/>
      <c r="G346" s="1"/>
      <c r="H346" s="3" t="str">
        <f>IF(G346&gt;0,VLOOKUP(G346,مسئول!B:D,2,0),"")</f>
        <v/>
      </c>
      <c r="I346" s="1"/>
      <c r="J346" s="72" t="str">
        <f>IF(I346&gt;0,VLOOKUP(I346,مسئول!B:D,2,0),"")</f>
        <v/>
      </c>
    </row>
    <row r="347" spans="2:10" ht="24.95" customHeight="1">
      <c r="B347" s="12" t="str">
        <f t="shared" si="6"/>
        <v/>
      </c>
      <c r="C347" s="6"/>
      <c r="D347" s="1"/>
      <c r="E347" s="3" t="str">
        <f>IF(D347&gt;0,VLOOKUP(D347,صنف!B:D,2,0),"")</f>
        <v/>
      </c>
      <c r="F347" s="1"/>
      <c r="G347" s="1"/>
      <c r="H347" s="3" t="str">
        <f>IF(G347&gt;0,VLOOKUP(G347,مسئول!B:D,2,0),"")</f>
        <v/>
      </c>
      <c r="I347" s="1"/>
      <c r="J347" s="72" t="str">
        <f>IF(I347&gt;0,VLOOKUP(I347,مسئول!B:D,2,0),"")</f>
        <v/>
      </c>
    </row>
    <row r="348" spans="2:10" ht="24.95" customHeight="1">
      <c r="B348" s="12" t="str">
        <f t="shared" si="6"/>
        <v/>
      </c>
      <c r="C348" s="6"/>
      <c r="D348" s="1"/>
      <c r="E348" s="3" t="str">
        <f>IF(D348&gt;0,VLOOKUP(D348,صنف!B:D,2,0),"")</f>
        <v/>
      </c>
      <c r="F348" s="1"/>
      <c r="G348" s="1"/>
      <c r="H348" s="3" t="str">
        <f>IF(G348&gt;0,VLOOKUP(G348,مسئول!B:D,2,0),"")</f>
        <v/>
      </c>
      <c r="I348" s="1"/>
      <c r="J348" s="72" t="str">
        <f>IF(I348&gt;0,VLOOKUP(I348,مسئول!B:D,2,0),"")</f>
        <v/>
      </c>
    </row>
    <row r="349" spans="2:10" ht="24.95" customHeight="1">
      <c r="B349" s="12" t="str">
        <f t="shared" si="6"/>
        <v/>
      </c>
      <c r="C349" s="6"/>
      <c r="D349" s="1"/>
      <c r="E349" s="3" t="str">
        <f>IF(D349&gt;0,VLOOKUP(D349,صنف!B:D,2,0),"")</f>
        <v/>
      </c>
      <c r="F349" s="1"/>
      <c r="G349" s="1"/>
      <c r="H349" s="3" t="str">
        <f>IF(G349&gt;0,VLOOKUP(G349,مسئول!B:D,2,0),"")</f>
        <v/>
      </c>
      <c r="I349" s="1"/>
      <c r="J349" s="72" t="str">
        <f>IF(I349&gt;0,VLOOKUP(I349,مسئول!B:D,2,0),"")</f>
        <v/>
      </c>
    </row>
    <row r="350" spans="2:10" ht="24.95" customHeight="1">
      <c r="B350" s="12" t="str">
        <f t="shared" si="6"/>
        <v/>
      </c>
      <c r="C350" s="6"/>
      <c r="D350" s="1"/>
      <c r="E350" s="3" t="str">
        <f>IF(D350&gt;0,VLOOKUP(D350,صنف!B:D,2,0),"")</f>
        <v/>
      </c>
      <c r="F350" s="1"/>
      <c r="G350" s="1"/>
      <c r="H350" s="3" t="str">
        <f>IF(G350&gt;0,VLOOKUP(G350,مسئول!B:D,2,0),"")</f>
        <v/>
      </c>
      <c r="I350" s="1"/>
      <c r="J350" s="72" t="str">
        <f>IF(I350&gt;0,VLOOKUP(I350,مسئول!B:D,2,0),"")</f>
        <v/>
      </c>
    </row>
    <row r="351" spans="2:10" ht="24.95" customHeight="1">
      <c r="B351" s="12" t="str">
        <f t="shared" si="6"/>
        <v/>
      </c>
      <c r="C351" s="6"/>
      <c r="D351" s="1"/>
      <c r="E351" s="3" t="str">
        <f>IF(D351&gt;0,VLOOKUP(D351,صنف!B:D,2,0),"")</f>
        <v/>
      </c>
      <c r="F351" s="1"/>
      <c r="G351" s="1"/>
      <c r="H351" s="3" t="str">
        <f>IF(G351&gt;0,VLOOKUP(G351,مسئول!B:D,2,0),"")</f>
        <v/>
      </c>
      <c r="I351" s="1"/>
      <c r="J351" s="72" t="str">
        <f>IF(I351&gt;0,VLOOKUP(I351,مسئول!B:D,2,0),"")</f>
        <v/>
      </c>
    </row>
    <row r="352" spans="2:10" ht="24.95" customHeight="1">
      <c r="B352" s="12" t="str">
        <f t="shared" ref="B352:B415" si="7">IF(C352&lt;&gt;0,1+B351,"")</f>
        <v/>
      </c>
      <c r="C352" s="6"/>
      <c r="D352" s="1"/>
      <c r="E352" s="3" t="str">
        <f>IF(D352&gt;0,VLOOKUP(D352,صنف!B:D,2,0),"")</f>
        <v/>
      </c>
      <c r="F352" s="1"/>
      <c r="G352" s="1"/>
      <c r="H352" s="3" t="str">
        <f>IF(G352&gt;0,VLOOKUP(G352,مسئول!B:D,2,0),"")</f>
        <v/>
      </c>
      <c r="I352" s="1"/>
      <c r="J352" s="72" t="str">
        <f>IF(I352&gt;0,VLOOKUP(I352,مسئول!B:D,2,0),"")</f>
        <v/>
      </c>
    </row>
    <row r="353" spans="2:10" ht="24.95" customHeight="1">
      <c r="B353" s="12" t="str">
        <f t="shared" si="7"/>
        <v/>
      </c>
      <c r="C353" s="6"/>
      <c r="D353" s="1"/>
      <c r="E353" s="3" t="str">
        <f>IF(D353&gt;0,VLOOKUP(D353,صنف!B:D,2,0),"")</f>
        <v/>
      </c>
      <c r="F353" s="1"/>
      <c r="G353" s="1"/>
      <c r="H353" s="3" t="str">
        <f>IF(G353&gt;0,VLOOKUP(G353,مسئول!B:D,2,0),"")</f>
        <v/>
      </c>
      <c r="I353" s="1"/>
      <c r="J353" s="72" t="str">
        <f>IF(I353&gt;0,VLOOKUP(I353,مسئول!B:D,2,0),"")</f>
        <v/>
      </c>
    </row>
    <row r="354" spans="2:10" ht="24.95" customHeight="1">
      <c r="B354" s="12" t="str">
        <f t="shared" si="7"/>
        <v/>
      </c>
      <c r="C354" s="6"/>
      <c r="D354" s="1"/>
      <c r="E354" s="3" t="str">
        <f>IF(D354&gt;0,VLOOKUP(D354,صنف!B:D,2,0),"")</f>
        <v/>
      </c>
      <c r="F354" s="1"/>
      <c r="G354" s="1"/>
      <c r="H354" s="3" t="str">
        <f>IF(G354&gt;0,VLOOKUP(G354,مسئول!B:D,2,0),"")</f>
        <v/>
      </c>
      <c r="I354" s="1"/>
      <c r="J354" s="72" t="str">
        <f>IF(I354&gt;0,VLOOKUP(I354,مسئول!B:D,2,0),"")</f>
        <v/>
      </c>
    </row>
    <row r="355" spans="2:10" ht="24.95" customHeight="1">
      <c r="B355" s="12" t="str">
        <f t="shared" si="7"/>
        <v/>
      </c>
      <c r="C355" s="6"/>
      <c r="D355" s="1"/>
      <c r="E355" s="3" t="str">
        <f>IF(D355&gt;0,VLOOKUP(D355,صنف!B:D,2,0),"")</f>
        <v/>
      </c>
      <c r="F355" s="1"/>
      <c r="G355" s="1"/>
      <c r="H355" s="3" t="str">
        <f>IF(G355&gt;0,VLOOKUP(G355,مسئول!B:D,2,0),"")</f>
        <v/>
      </c>
      <c r="I355" s="1"/>
      <c r="J355" s="72" t="str">
        <f>IF(I355&gt;0,VLOOKUP(I355,مسئول!B:D,2,0),"")</f>
        <v/>
      </c>
    </row>
    <row r="356" spans="2:10" ht="24.95" customHeight="1">
      <c r="B356" s="12" t="str">
        <f t="shared" si="7"/>
        <v/>
      </c>
      <c r="C356" s="6"/>
      <c r="D356" s="1"/>
      <c r="E356" s="3" t="str">
        <f>IF(D356&gt;0,VLOOKUP(D356,صنف!B:D,2,0),"")</f>
        <v/>
      </c>
      <c r="F356" s="1"/>
      <c r="G356" s="1"/>
      <c r="H356" s="3" t="str">
        <f>IF(G356&gt;0,VLOOKUP(G356,مسئول!B:D,2,0),"")</f>
        <v/>
      </c>
      <c r="I356" s="1"/>
      <c r="J356" s="72" t="str">
        <f>IF(I356&gt;0,VLOOKUP(I356,مسئول!B:D,2,0),"")</f>
        <v/>
      </c>
    </row>
    <row r="357" spans="2:10" ht="24.95" customHeight="1">
      <c r="B357" s="12" t="str">
        <f t="shared" si="7"/>
        <v/>
      </c>
      <c r="C357" s="6"/>
      <c r="D357" s="1"/>
      <c r="E357" s="3" t="str">
        <f>IF(D357&gt;0,VLOOKUP(D357,صنف!B:D,2,0),"")</f>
        <v/>
      </c>
      <c r="F357" s="1"/>
      <c r="G357" s="1"/>
      <c r="H357" s="3" t="str">
        <f>IF(G357&gt;0,VLOOKUP(G357,مسئول!B:D,2,0),"")</f>
        <v/>
      </c>
      <c r="I357" s="1"/>
      <c r="J357" s="72" t="str">
        <f>IF(I357&gt;0,VLOOKUP(I357,مسئول!B:D,2,0),"")</f>
        <v/>
      </c>
    </row>
    <row r="358" spans="2:10" ht="24.95" customHeight="1">
      <c r="B358" s="12" t="str">
        <f t="shared" si="7"/>
        <v/>
      </c>
      <c r="C358" s="6"/>
      <c r="D358" s="1"/>
      <c r="E358" s="3" t="str">
        <f>IF(D358&gt;0,VLOOKUP(D358,صنف!B:D,2,0),"")</f>
        <v/>
      </c>
      <c r="F358" s="1"/>
      <c r="G358" s="1"/>
      <c r="H358" s="3" t="str">
        <f>IF(G358&gt;0,VLOOKUP(G358,مسئول!B:D,2,0),"")</f>
        <v/>
      </c>
      <c r="I358" s="1"/>
      <c r="J358" s="72" t="str">
        <f>IF(I358&gt;0,VLOOKUP(I358,مسئول!B:D,2,0),"")</f>
        <v/>
      </c>
    </row>
    <row r="359" spans="2:10" ht="24.95" customHeight="1">
      <c r="B359" s="12" t="str">
        <f t="shared" si="7"/>
        <v/>
      </c>
      <c r="C359" s="6"/>
      <c r="D359" s="1"/>
      <c r="E359" s="3" t="str">
        <f>IF(D359&gt;0,VLOOKUP(D359,صنف!B:D,2,0),"")</f>
        <v/>
      </c>
      <c r="F359" s="1"/>
      <c r="G359" s="1"/>
      <c r="H359" s="3" t="str">
        <f>IF(G359&gt;0,VLOOKUP(G359,مسئول!B:D,2,0),"")</f>
        <v/>
      </c>
      <c r="I359" s="1"/>
      <c r="J359" s="72" t="str">
        <f>IF(I359&gt;0,VLOOKUP(I359,مسئول!B:D,2,0),"")</f>
        <v/>
      </c>
    </row>
    <row r="360" spans="2:10" ht="24.95" customHeight="1">
      <c r="B360" s="12" t="str">
        <f t="shared" si="7"/>
        <v/>
      </c>
      <c r="C360" s="6"/>
      <c r="D360" s="1"/>
      <c r="E360" s="3" t="str">
        <f>IF(D360&gt;0,VLOOKUP(D360,صنف!B:D,2,0),"")</f>
        <v/>
      </c>
      <c r="F360" s="1"/>
      <c r="G360" s="1"/>
      <c r="H360" s="3" t="str">
        <f>IF(G360&gt;0,VLOOKUP(G360,مسئول!B:D,2,0),"")</f>
        <v/>
      </c>
      <c r="I360" s="1"/>
      <c r="J360" s="72" t="str">
        <f>IF(I360&gt;0,VLOOKUP(I360,مسئول!B:D,2,0),"")</f>
        <v/>
      </c>
    </row>
    <row r="361" spans="2:10" ht="24.95" customHeight="1">
      <c r="B361" s="12" t="str">
        <f t="shared" si="7"/>
        <v/>
      </c>
      <c r="C361" s="6"/>
      <c r="D361" s="1"/>
      <c r="E361" s="3" t="str">
        <f>IF(D361&gt;0,VLOOKUP(D361,صنف!B:D,2,0),"")</f>
        <v/>
      </c>
      <c r="F361" s="1"/>
      <c r="G361" s="1"/>
      <c r="H361" s="3" t="str">
        <f>IF(G361&gt;0,VLOOKUP(G361,مسئول!B:D,2,0),"")</f>
        <v/>
      </c>
      <c r="I361" s="1"/>
      <c r="J361" s="72" t="str">
        <f>IF(I361&gt;0,VLOOKUP(I361,مسئول!B:D,2,0),"")</f>
        <v/>
      </c>
    </row>
    <row r="362" spans="2:10" ht="24.95" customHeight="1">
      <c r="B362" s="12" t="str">
        <f t="shared" si="7"/>
        <v/>
      </c>
      <c r="C362" s="6"/>
      <c r="D362" s="1"/>
      <c r="E362" s="3" t="str">
        <f>IF(D362&gt;0,VLOOKUP(D362,صنف!B:D,2,0),"")</f>
        <v/>
      </c>
      <c r="F362" s="1"/>
      <c r="G362" s="1"/>
      <c r="H362" s="3" t="str">
        <f>IF(G362&gt;0,VLOOKUP(G362,مسئول!B:D,2,0),"")</f>
        <v/>
      </c>
      <c r="I362" s="1"/>
      <c r="J362" s="72" t="str">
        <f>IF(I362&gt;0,VLOOKUP(I362,مسئول!B:D,2,0),"")</f>
        <v/>
      </c>
    </row>
    <row r="363" spans="2:10" ht="24.95" customHeight="1">
      <c r="B363" s="12" t="str">
        <f t="shared" si="7"/>
        <v/>
      </c>
      <c r="C363" s="6"/>
      <c r="D363" s="1"/>
      <c r="E363" s="3" t="str">
        <f>IF(D363&gt;0,VLOOKUP(D363,صنف!B:D,2,0),"")</f>
        <v/>
      </c>
      <c r="F363" s="1"/>
      <c r="G363" s="1"/>
      <c r="H363" s="3" t="str">
        <f>IF(G363&gt;0,VLOOKUP(G363,مسئول!B:D,2,0),"")</f>
        <v/>
      </c>
      <c r="I363" s="1"/>
      <c r="J363" s="72" t="str">
        <f>IF(I363&gt;0,VLOOKUP(I363,مسئول!B:D,2,0),"")</f>
        <v/>
      </c>
    </row>
    <row r="364" spans="2:10" ht="24.95" customHeight="1">
      <c r="B364" s="12" t="str">
        <f t="shared" si="7"/>
        <v/>
      </c>
      <c r="C364" s="6"/>
      <c r="D364" s="1"/>
      <c r="E364" s="3" t="str">
        <f>IF(D364&gt;0,VLOOKUP(D364,صنف!B:D,2,0),"")</f>
        <v/>
      </c>
      <c r="F364" s="1"/>
      <c r="G364" s="1"/>
      <c r="H364" s="3" t="str">
        <f>IF(G364&gt;0,VLOOKUP(G364,مسئول!B:D,2,0),"")</f>
        <v/>
      </c>
      <c r="I364" s="1"/>
      <c r="J364" s="72" t="str">
        <f>IF(I364&gt;0,VLOOKUP(I364,مسئول!B:D,2,0),"")</f>
        <v/>
      </c>
    </row>
    <row r="365" spans="2:10" ht="24.95" customHeight="1">
      <c r="B365" s="12" t="str">
        <f t="shared" si="7"/>
        <v/>
      </c>
      <c r="C365" s="6"/>
      <c r="D365" s="1"/>
      <c r="E365" s="3" t="str">
        <f>IF(D365&gt;0,VLOOKUP(D365,صنف!B:D,2,0),"")</f>
        <v/>
      </c>
      <c r="F365" s="1"/>
      <c r="G365" s="1"/>
      <c r="H365" s="3" t="str">
        <f>IF(G365&gt;0,VLOOKUP(G365,مسئول!B:D,2,0),"")</f>
        <v/>
      </c>
      <c r="I365" s="1"/>
      <c r="J365" s="72" t="str">
        <f>IF(I365&gt;0,VLOOKUP(I365,مسئول!B:D,2,0),"")</f>
        <v/>
      </c>
    </row>
    <row r="366" spans="2:10" ht="24.95" customHeight="1">
      <c r="B366" s="12" t="str">
        <f t="shared" si="7"/>
        <v/>
      </c>
      <c r="C366" s="6"/>
      <c r="D366" s="1"/>
      <c r="E366" s="3" t="str">
        <f>IF(D366&gt;0,VLOOKUP(D366,صنف!B:D,2,0),"")</f>
        <v/>
      </c>
      <c r="F366" s="1"/>
      <c r="G366" s="1"/>
      <c r="H366" s="3" t="str">
        <f>IF(G366&gt;0,VLOOKUP(G366,مسئول!B:D,2,0),"")</f>
        <v/>
      </c>
      <c r="I366" s="1"/>
      <c r="J366" s="72" t="str">
        <f>IF(I366&gt;0,VLOOKUP(I366,مسئول!B:D,2,0),"")</f>
        <v/>
      </c>
    </row>
    <row r="367" spans="2:10" ht="24.95" customHeight="1">
      <c r="B367" s="12" t="str">
        <f t="shared" si="7"/>
        <v/>
      </c>
      <c r="C367" s="6"/>
      <c r="D367" s="1"/>
      <c r="E367" s="3" t="str">
        <f>IF(D367&gt;0,VLOOKUP(D367,صنف!B:D,2,0),"")</f>
        <v/>
      </c>
      <c r="F367" s="1"/>
      <c r="G367" s="1"/>
      <c r="H367" s="3" t="str">
        <f>IF(G367&gt;0,VLOOKUP(G367,مسئول!B:D,2,0),"")</f>
        <v/>
      </c>
      <c r="I367" s="1"/>
      <c r="J367" s="72" t="str">
        <f>IF(I367&gt;0,VLOOKUP(I367,مسئول!B:D,2,0),"")</f>
        <v/>
      </c>
    </row>
    <row r="368" spans="2:10" ht="24.95" customHeight="1">
      <c r="B368" s="12" t="str">
        <f t="shared" si="7"/>
        <v/>
      </c>
      <c r="C368" s="6"/>
      <c r="D368" s="1"/>
      <c r="E368" s="3" t="str">
        <f>IF(D368&gt;0,VLOOKUP(D368,صنف!B:D,2,0),"")</f>
        <v/>
      </c>
      <c r="F368" s="1"/>
      <c r="G368" s="1"/>
      <c r="H368" s="3" t="str">
        <f>IF(G368&gt;0,VLOOKUP(G368,مسئول!B:D,2,0),"")</f>
        <v/>
      </c>
      <c r="I368" s="1"/>
      <c r="J368" s="72" t="str">
        <f>IF(I368&gt;0,VLOOKUP(I368,مسئول!B:D,2,0),"")</f>
        <v/>
      </c>
    </row>
    <row r="369" spans="2:10" ht="24.95" customHeight="1">
      <c r="B369" s="12" t="str">
        <f t="shared" si="7"/>
        <v/>
      </c>
      <c r="C369" s="6"/>
      <c r="D369" s="1"/>
      <c r="E369" s="3" t="str">
        <f>IF(D369&gt;0,VLOOKUP(D369,صنف!B:D,2,0),"")</f>
        <v/>
      </c>
      <c r="F369" s="1"/>
      <c r="G369" s="1"/>
      <c r="H369" s="3" t="str">
        <f>IF(G369&gt;0,VLOOKUP(G369,مسئول!B:D,2,0),"")</f>
        <v/>
      </c>
      <c r="I369" s="1"/>
      <c r="J369" s="72" t="str">
        <f>IF(I369&gt;0,VLOOKUP(I369,مسئول!B:D,2,0),"")</f>
        <v/>
      </c>
    </row>
    <row r="370" spans="2:10" ht="24.95" customHeight="1">
      <c r="B370" s="12" t="str">
        <f t="shared" si="7"/>
        <v/>
      </c>
      <c r="C370" s="6"/>
      <c r="D370" s="1"/>
      <c r="E370" s="3" t="str">
        <f>IF(D370&gt;0,VLOOKUP(D370,صنف!B:D,2,0),"")</f>
        <v/>
      </c>
      <c r="F370" s="1"/>
      <c r="G370" s="1"/>
      <c r="H370" s="3" t="str">
        <f>IF(G370&gt;0,VLOOKUP(G370,مسئول!B:D,2,0),"")</f>
        <v/>
      </c>
      <c r="I370" s="1"/>
      <c r="J370" s="72" t="str">
        <f>IF(I370&gt;0,VLOOKUP(I370,مسئول!B:D,2,0),"")</f>
        <v/>
      </c>
    </row>
    <row r="371" spans="2:10" ht="24.95" customHeight="1">
      <c r="B371" s="12" t="str">
        <f t="shared" si="7"/>
        <v/>
      </c>
      <c r="C371" s="6"/>
      <c r="D371" s="1"/>
      <c r="E371" s="3" t="str">
        <f>IF(D371&gt;0,VLOOKUP(D371,صنف!B:D,2,0),"")</f>
        <v/>
      </c>
      <c r="F371" s="1"/>
      <c r="G371" s="1"/>
      <c r="H371" s="3" t="str">
        <f>IF(G371&gt;0,VLOOKUP(G371,مسئول!B:D,2,0),"")</f>
        <v/>
      </c>
      <c r="I371" s="1"/>
      <c r="J371" s="72" t="str">
        <f>IF(I371&gt;0,VLOOKUP(I371,مسئول!B:D,2,0),"")</f>
        <v/>
      </c>
    </row>
    <row r="372" spans="2:10" ht="24.95" customHeight="1">
      <c r="B372" s="12" t="str">
        <f t="shared" si="7"/>
        <v/>
      </c>
      <c r="C372" s="6"/>
      <c r="D372" s="1"/>
      <c r="E372" s="3" t="str">
        <f>IF(D372&gt;0,VLOOKUP(D372,صنف!B:D,2,0),"")</f>
        <v/>
      </c>
      <c r="F372" s="1"/>
      <c r="G372" s="1"/>
      <c r="H372" s="3" t="str">
        <f>IF(G372&gt;0,VLOOKUP(G372,مسئول!B:D,2,0),"")</f>
        <v/>
      </c>
      <c r="I372" s="1"/>
      <c r="J372" s="72" t="str">
        <f>IF(I372&gt;0,VLOOKUP(I372,مسئول!B:D,2,0),"")</f>
        <v/>
      </c>
    </row>
    <row r="373" spans="2:10" ht="24.95" customHeight="1">
      <c r="B373" s="12" t="str">
        <f t="shared" si="7"/>
        <v/>
      </c>
      <c r="C373" s="6"/>
      <c r="D373" s="1"/>
      <c r="E373" s="3" t="str">
        <f>IF(D373&gt;0,VLOOKUP(D373,صنف!B:D,2,0),"")</f>
        <v/>
      </c>
      <c r="F373" s="1"/>
      <c r="G373" s="1"/>
      <c r="H373" s="3" t="str">
        <f>IF(G373&gt;0,VLOOKUP(G373,مسئول!B:D,2,0),"")</f>
        <v/>
      </c>
      <c r="I373" s="1"/>
      <c r="J373" s="72" t="str">
        <f>IF(I373&gt;0,VLOOKUP(I373,مسئول!B:D,2,0),"")</f>
        <v/>
      </c>
    </row>
    <row r="374" spans="2:10" ht="24.95" customHeight="1">
      <c r="B374" s="12" t="str">
        <f t="shared" si="7"/>
        <v/>
      </c>
      <c r="C374" s="6"/>
      <c r="D374" s="1"/>
      <c r="E374" s="3" t="str">
        <f>IF(D374&gt;0,VLOOKUP(D374,صنف!B:D,2,0),"")</f>
        <v/>
      </c>
      <c r="F374" s="1"/>
      <c r="G374" s="1"/>
      <c r="H374" s="3" t="str">
        <f>IF(G374&gt;0,VLOOKUP(G374,مسئول!B:D,2,0),"")</f>
        <v/>
      </c>
      <c r="I374" s="1"/>
      <c r="J374" s="72" t="str">
        <f>IF(I374&gt;0,VLOOKUP(I374,مسئول!B:D,2,0),"")</f>
        <v/>
      </c>
    </row>
    <row r="375" spans="2:10" ht="24.95" customHeight="1">
      <c r="B375" s="12" t="str">
        <f t="shared" si="7"/>
        <v/>
      </c>
      <c r="C375" s="6"/>
      <c r="D375" s="1"/>
      <c r="E375" s="3" t="str">
        <f>IF(D375&gt;0,VLOOKUP(D375,صنف!B:D,2,0),"")</f>
        <v/>
      </c>
      <c r="F375" s="1"/>
      <c r="G375" s="1"/>
      <c r="H375" s="3" t="str">
        <f>IF(G375&gt;0,VLOOKUP(G375,مسئول!B:D,2,0),"")</f>
        <v/>
      </c>
      <c r="I375" s="1"/>
      <c r="J375" s="72" t="str">
        <f>IF(I375&gt;0,VLOOKUP(I375,مسئول!B:D,2,0),"")</f>
        <v/>
      </c>
    </row>
    <row r="376" spans="2:10" ht="24.95" customHeight="1">
      <c r="B376" s="12" t="str">
        <f t="shared" si="7"/>
        <v/>
      </c>
      <c r="C376" s="6"/>
      <c r="D376" s="1"/>
      <c r="E376" s="3" t="str">
        <f>IF(D376&gt;0,VLOOKUP(D376,صنف!B:D,2,0),"")</f>
        <v/>
      </c>
      <c r="F376" s="1"/>
      <c r="G376" s="1"/>
      <c r="H376" s="3" t="str">
        <f>IF(G376&gt;0,VLOOKUP(G376,مسئول!B:D,2,0),"")</f>
        <v/>
      </c>
      <c r="I376" s="1"/>
      <c r="J376" s="72" t="str">
        <f>IF(I376&gt;0,VLOOKUP(I376,مسئول!B:D,2,0),"")</f>
        <v/>
      </c>
    </row>
    <row r="377" spans="2:10" ht="24.95" customHeight="1">
      <c r="B377" s="12" t="str">
        <f t="shared" si="7"/>
        <v/>
      </c>
      <c r="C377" s="6"/>
      <c r="D377" s="1"/>
      <c r="E377" s="3" t="str">
        <f>IF(D377&gt;0,VLOOKUP(D377,صنف!B:D,2,0),"")</f>
        <v/>
      </c>
      <c r="F377" s="1"/>
      <c r="G377" s="1"/>
      <c r="H377" s="3" t="str">
        <f>IF(G377&gt;0,VLOOKUP(G377,مسئول!B:D,2,0),"")</f>
        <v/>
      </c>
      <c r="I377" s="1"/>
      <c r="J377" s="72" t="str">
        <f>IF(I377&gt;0,VLOOKUP(I377,مسئول!B:D,2,0),"")</f>
        <v/>
      </c>
    </row>
    <row r="378" spans="2:10" ht="24.95" customHeight="1">
      <c r="B378" s="12" t="str">
        <f t="shared" si="7"/>
        <v/>
      </c>
      <c r="C378" s="6"/>
      <c r="D378" s="1"/>
      <c r="E378" s="3" t="str">
        <f>IF(D378&gt;0,VLOOKUP(D378,صنف!B:D,2,0),"")</f>
        <v/>
      </c>
      <c r="F378" s="1"/>
      <c r="G378" s="1"/>
      <c r="H378" s="3" t="str">
        <f>IF(G378&gt;0,VLOOKUP(G378,مسئول!B:D,2,0),"")</f>
        <v/>
      </c>
      <c r="I378" s="1"/>
      <c r="J378" s="72" t="str">
        <f>IF(I378&gt;0,VLOOKUP(I378,مسئول!B:D,2,0),"")</f>
        <v/>
      </c>
    </row>
    <row r="379" spans="2:10" ht="24.95" customHeight="1">
      <c r="B379" s="12" t="str">
        <f t="shared" si="7"/>
        <v/>
      </c>
      <c r="C379" s="6"/>
      <c r="D379" s="1"/>
      <c r="E379" s="3" t="str">
        <f>IF(D379&gt;0,VLOOKUP(D379,صنف!B:D,2,0),"")</f>
        <v/>
      </c>
      <c r="F379" s="1"/>
      <c r="G379" s="1"/>
      <c r="H379" s="3" t="str">
        <f>IF(G379&gt;0,VLOOKUP(G379,مسئول!B:D,2,0),"")</f>
        <v/>
      </c>
      <c r="I379" s="1"/>
      <c r="J379" s="72" t="str">
        <f>IF(I379&gt;0,VLOOKUP(I379,مسئول!B:D,2,0),"")</f>
        <v/>
      </c>
    </row>
    <row r="380" spans="2:10" ht="24.95" customHeight="1">
      <c r="B380" s="12" t="str">
        <f t="shared" si="7"/>
        <v/>
      </c>
      <c r="C380" s="6"/>
      <c r="D380" s="1"/>
      <c r="E380" s="3" t="str">
        <f>IF(D380&gt;0,VLOOKUP(D380,صنف!B:D,2,0),"")</f>
        <v/>
      </c>
      <c r="F380" s="1"/>
      <c r="G380" s="1"/>
      <c r="H380" s="3" t="str">
        <f>IF(G380&gt;0,VLOOKUP(G380,مسئول!B:D,2,0),"")</f>
        <v/>
      </c>
      <c r="I380" s="1"/>
      <c r="J380" s="72" t="str">
        <f>IF(I380&gt;0,VLOOKUP(I380,مسئول!B:D,2,0),"")</f>
        <v/>
      </c>
    </row>
    <row r="381" spans="2:10" ht="24.95" customHeight="1">
      <c r="B381" s="12" t="str">
        <f t="shared" si="7"/>
        <v/>
      </c>
      <c r="C381" s="6"/>
      <c r="D381" s="1"/>
      <c r="E381" s="3" t="str">
        <f>IF(D381&gt;0,VLOOKUP(D381,صنف!B:D,2,0),"")</f>
        <v/>
      </c>
      <c r="F381" s="1"/>
      <c r="G381" s="1"/>
      <c r="H381" s="3" t="str">
        <f>IF(G381&gt;0,VLOOKUP(G381,مسئول!B:D,2,0),"")</f>
        <v/>
      </c>
      <c r="I381" s="1"/>
      <c r="J381" s="72" t="str">
        <f>IF(I381&gt;0,VLOOKUP(I381,مسئول!B:D,2,0),"")</f>
        <v/>
      </c>
    </row>
    <row r="382" spans="2:10" ht="24.95" customHeight="1">
      <c r="B382" s="12" t="str">
        <f t="shared" si="7"/>
        <v/>
      </c>
      <c r="C382" s="6"/>
      <c r="D382" s="1"/>
      <c r="E382" s="3" t="str">
        <f>IF(D382&gt;0,VLOOKUP(D382,صنف!B:D,2,0),"")</f>
        <v/>
      </c>
      <c r="F382" s="1"/>
      <c r="G382" s="1"/>
      <c r="H382" s="3" t="str">
        <f>IF(G382&gt;0,VLOOKUP(G382,مسئول!B:D,2,0),"")</f>
        <v/>
      </c>
      <c r="I382" s="1"/>
      <c r="J382" s="72" t="str">
        <f>IF(I382&gt;0,VLOOKUP(I382,مسئول!B:D,2,0),"")</f>
        <v/>
      </c>
    </row>
    <row r="383" spans="2:10" ht="24.95" customHeight="1">
      <c r="B383" s="12" t="str">
        <f t="shared" si="7"/>
        <v/>
      </c>
      <c r="C383" s="6"/>
      <c r="D383" s="1"/>
      <c r="E383" s="3" t="str">
        <f>IF(D383&gt;0,VLOOKUP(D383,صنف!B:D,2,0),"")</f>
        <v/>
      </c>
      <c r="F383" s="1"/>
      <c r="G383" s="1"/>
      <c r="H383" s="3" t="str">
        <f>IF(G383&gt;0,VLOOKUP(G383,مسئول!B:D,2,0),"")</f>
        <v/>
      </c>
      <c r="I383" s="1"/>
      <c r="J383" s="72" t="str">
        <f>IF(I383&gt;0,VLOOKUP(I383,مسئول!B:D,2,0),"")</f>
        <v/>
      </c>
    </row>
    <row r="384" spans="2:10" ht="24.95" customHeight="1">
      <c r="B384" s="12" t="str">
        <f t="shared" si="7"/>
        <v/>
      </c>
      <c r="C384" s="6"/>
      <c r="D384" s="1"/>
      <c r="E384" s="3" t="str">
        <f>IF(D384&gt;0,VLOOKUP(D384,صنف!B:D,2,0),"")</f>
        <v/>
      </c>
      <c r="F384" s="1"/>
      <c r="G384" s="1"/>
      <c r="H384" s="3" t="str">
        <f>IF(G384&gt;0,VLOOKUP(G384,مسئول!B:D,2,0),"")</f>
        <v/>
      </c>
      <c r="I384" s="1"/>
      <c r="J384" s="72" t="str">
        <f>IF(I384&gt;0,VLOOKUP(I384,مسئول!B:D,2,0),"")</f>
        <v/>
      </c>
    </row>
    <row r="385" spans="2:10" ht="24.95" customHeight="1">
      <c r="B385" s="12" t="str">
        <f t="shared" si="7"/>
        <v/>
      </c>
      <c r="C385" s="6"/>
      <c r="D385" s="1"/>
      <c r="E385" s="3" t="str">
        <f>IF(D385&gt;0,VLOOKUP(D385,صنف!B:D,2,0),"")</f>
        <v/>
      </c>
      <c r="F385" s="1"/>
      <c r="G385" s="1"/>
      <c r="H385" s="3" t="str">
        <f>IF(G385&gt;0,VLOOKUP(G385,مسئول!B:D,2,0),"")</f>
        <v/>
      </c>
      <c r="I385" s="1"/>
      <c r="J385" s="72" t="str">
        <f>IF(I385&gt;0,VLOOKUP(I385,مسئول!B:D,2,0),"")</f>
        <v/>
      </c>
    </row>
    <row r="386" spans="2:10" ht="24.95" customHeight="1">
      <c r="B386" s="12" t="str">
        <f t="shared" si="7"/>
        <v/>
      </c>
      <c r="C386" s="6"/>
      <c r="D386" s="1"/>
      <c r="E386" s="3" t="str">
        <f>IF(D386&gt;0,VLOOKUP(D386,صنف!B:D,2,0),"")</f>
        <v/>
      </c>
      <c r="F386" s="1"/>
      <c r="G386" s="1"/>
      <c r="H386" s="3" t="str">
        <f>IF(G386&gt;0,VLOOKUP(G386,مسئول!B:D,2,0),"")</f>
        <v/>
      </c>
      <c r="I386" s="1"/>
      <c r="J386" s="72" t="str">
        <f>IF(I386&gt;0,VLOOKUP(I386,مسئول!B:D,2,0),"")</f>
        <v/>
      </c>
    </row>
    <row r="387" spans="2:10" ht="24.95" customHeight="1">
      <c r="B387" s="12" t="str">
        <f t="shared" si="7"/>
        <v/>
      </c>
      <c r="C387" s="6"/>
      <c r="D387" s="1"/>
      <c r="E387" s="3" t="str">
        <f>IF(D387&gt;0,VLOOKUP(D387,صنف!B:D,2,0),"")</f>
        <v/>
      </c>
      <c r="F387" s="1"/>
      <c r="G387" s="1"/>
      <c r="H387" s="3" t="str">
        <f>IF(G387&gt;0,VLOOKUP(G387,مسئول!B:D,2,0),"")</f>
        <v/>
      </c>
      <c r="I387" s="1"/>
      <c r="J387" s="72" t="str">
        <f>IF(I387&gt;0,VLOOKUP(I387,مسئول!B:D,2,0),"")</f>
        <v/>
      </c>
    </row>
    <row r="388" spans="2:10" ht="24.95" customHeight="1">
      <c r="B388" s="12" t="str">
        <f t="shared" si="7"/>
        <v/>
      </c>
      <c r="C388" s="6"/>
      <c r="D388" s="1"/>
      <c r="E388" s="3" t="str">
        <f>IF(D388&gt;0,VLOOKUP(D388,صنف!B:D,2,0),"")</f>
        <v/>
      </c>
      <c r="F388" s="1"/>
      <c r="G388" s="1"/>
      <c r="H388" s="3" t="str">
        <f>IF(G388&gt;0,VLOOKUP(G388,مسئول!B:D,2,0),"")</f>
        <v/>
      </c>
      <c r="I388" s="1"/>
      <c r="J388" s="72" t="str">
        <f>IF(I388&gt;0,VLOOKUP(I388,مسئول!B:D,2,0),"")</f>
        <v/>
      </c>
    </row>
    <row r="389" spans="2:10" ht="24.95" customHeight="1">
      <c r="B389" s="12" t="str">
        <f t="shared" si="7"/>
        <v/>
      </c>
      <c r="C389" s="6"/>
      <c r="D389" s="1"/>
      <c r="E389" s="3" t="str">
        <f>IF(D389&gt;0,VLOOKUP(D389,صنف!B:D,2,0),"")</f>
        <v/>
      </c>
      <c r="F389" s="1"/>
      <c r="G389" s="1"/>
      <c r="H389" s="3" t="str">
        <f>IF(G389&gt;0,VLOOKUP(G389,مسئول!B:D,2,0),"")</f>
        <v/>
      </c>
      <c r="I389" s="1"/>
      <c r="J389" s="72" t="str">
        <f>IF(I389&gt;0,VLOOKUP(I389,مسئول!B:D,2,0),"")</f>
        <v/>
      </c>
    </row>
    <row r="390" spans="2:10" ht="24.95" customHeight="1">
      <c r="B390" s="12" t="str">
        <f t="shared" si="7"/>
        <v/>
      </c>
      <c r="C390" s="6"/>
      <c r="D390" s="1"/>
      <c r="E390" s="3" t="str">
        <f>IF(D390&gt;0,VLOOKUP(D390,صنف!B:D,2,0),"")</f>
        <v/>
      </c>
      <c r="F390" s="1"/>
      <c r="G390" s="1"/>
      <c r="H390" s="3" t="str">
        <f>IF(G390&gt;0,VLOOKUP(G390,مسئول!B:D,2,0),"")</f>
        <v/>
      </c>
      <c r="I390" s="1"/>
      <c r="J390" s="72" t="str">
        <f>IF(I390&gt;0,VLOOKUP(I390,مسئول!B:D,2,0),"")</f>
        <v/>
      </c>
    </row>
    <row r="391" spans="2:10" ht="24.95" customHeight="1">
      <c r="B391" s="12" t="str">
        <f t="shared" si="7"/>
        <v/>
      </c>
      <c r="C391" s="6"/>
      <c r="D391" s="1"/>
      <c r="E391" s="3" t="str">
        <f>IF(D391&gt;0,VLOOKUP(D391,صنف!B:D,2,0),"")</f>
        <v/>
      </c>
      <c r="F391" s="1"/>
      <c r="G391" s="1"/>
      <c r="H391" s="3" t="str">
        <f>IF(G391&gt;0,VLOOKUP(G391,مسئول!B:D,2,0),"")</f>
        <v/>
      </c>
      <c r="I391" s="1"/>
      <c r="J391" s="72" t="str">
        <f>IF(I391&gt;0,VLOOKUP(I391,مسئول!B:D,2,0),"")</f>
        <v/>
      </c>
    </row>
    <row r="392" spans="2:10" ht="24.95" customHeight="1">
      <c r="B392" s="12" t="str">
        <f t="shared" si="7"/>
        <v/>
      </c>
      <c r="C392" s="6"/>
      <c r="D392" s="1"/>
      <c r="E392" s="3" t="str">
        <f>IF(D392&gt;0,VLOOKUP(D392,صنف!B:D,2,0),"")</f>
        <v/>
      </c>
      <c r="F392" s="1"/>
      <c r="G392" s="1"/>
      <c r="H392" s="3" t="str">
        <f>IF(G392&gt;0,VLOOKUP(G392,مسئول!B:D,2,0),"")</f>
        <v/>
      </c>
      <c r="I392" s="1"/>
      <c r="J392" s="72" t="str">
        <f>IF(I392&gt;0,VLOOKUP(I392,مسئول!B:D,2,0),"")</f>
        <v/>
      </c>
    </row>
    <row r="393" spans="2:10" ht="24.95" customHeight="1">
      <c r="B393" s="12" t="str">
        <f t="shared" si="7"/>
        <v/>
      </c>
      <c r="C393" s="6"/>
      <c r="D393" s="1"/>
      <c r="E393" s="3" t="str">
        <f>IF(D393&gt;0,VLOOKUP(D393,صنف!B:D,2,0),"")</f>
        <v/>
      </c>
      <c r="F393" s="1"/>
      <c r="G393" s="1"/>
      <c r="H393" s="3" t="str">
        <f>IF(G393&gt;0,VLOOKUP(G393,مسئول!B:D,2,0),"")</f>
        <v/>
      </c>
      <c r="I393" s="1"/>
      <c r="J393" s="72" t="str">
        <f>IF(I393&gt;0,VLOOKUP(I393,مسئول!B:D,2,0),"")</f>
        <v/>
      </c>
    </row>
    <row r="394" spans="2:10" ht="24.95" customHeight="1">
      <c r="B394" s="12" t="str">
        <f t="shared" si="7"/>
        <v/>
      </c>
      <c r="C394" s="6"/>
      <c r="D394" s="1"/>
      <c r="E394" s="3" t="str">
        <f>IF(D394&gt;0,VLOOKUP(D394,صنف!B:D,2,0),"")</f>
        <v/>
      </c>
      <c r="F394" s="1"/>
      <c r="G394" s="1"/>
      <c r="H394" s="3" t="str">
        <f>IF(G394&gt;0,VLOOKUP(G394,مسئول!B:D,2,0),"")</f>
        <v/>
      </c>
      <c r="I394" s="1"/>
      <c r="J394" s="72" t="str">
        <f>IF(I394&gt;0,VLOOKUP(I394,مسئول!B:D,2,0),"")</f>
        <v/>
      </c>
    </row>
    <row r="395" spans="2:10" ht="24.95" customHeight="1">
      <c r="B395" s="12" t="str">
        <f t="shared" si="7"/>
        <v/>
      </c>
      <c r="C395" s="6"/>
      <c r="D395" s="1"/>
      <c r="E395" s="3" t="str">
        <f>IF(D395&gt;0,VLOOKUP(D395,صنف!B:D,2,0),"")</f>
        <v/>
      </c>
      <c r="F395" s="1"/>
      <c r="G395" s="1"/>
      <c r="H395" s="3" t="str">
        <f>IF(G395&gt;0,VLOOKUP(G395,مسئول!B:D,2,0),"")</f>
        <v/>
      </c>
      <c r="I395" s="1"/>
      <c r="J395" s="72" t="str">
        <f>IF(I395&gt;0,VLOOKUP(I395,مسئول!B:D,2,0),"")</f>
        <v/>
      </c>
    </row>
    <row r="396" spans="2:10" ht="24.95" customHeight="1">
      <c r="B396" s="12" t="str">
        <f t="shared" si="7"/>
        <v/>
      </c>
      <c r="C396" s="6"/>
      <c r="D396" s="1"/>
      <c r="E396" s="3" t="str">
        <f>IF(D396&gt;0,VLOOKUP(D396,صنف!B:D,2,0),"")</f>
        <v/>
      </c>
      <c r="F396" s="1"/>
      <c r="G396" s="1"/>
      <c r="H396" s="3" t="str">
        <f>IF(G396&gt;0,VLOOKUP(G396,مسئول!B:D,2,0),"")</f>
        <v/>
      </c>
      <c r="I396" s="1"/>
      <c r="J396" s="72" t="str">
        <f>IF(I396&gt;0,VLOOKUP(I396,مسئول!B:D,2,0),"")</f>
        <v/>
      </c>
    </row>
    <row r="397" spans="2:10" ht="24.95" customHeight="1">
      <c r="B397" s="12" t="str">
        <f t="shared" si="7"/>
        <v/>
      </c>
      <c r="C397" s="6"/>
      <c r="D397" s="1"/>
      <c r="E397" s="3" t="str">
        <f>IF(D397&gt;0,VLOOKUP(D397,صنف!B:D,2,0),"")</f>
        <v/>
      </c>
      <c r="F397" s="1"/>
      <c r="G397" s="1"/>
      <c r="H397" s="3" t="str">
        <f>IF(G397&gt;0,VLOOKUP(G397,مسئول!B:D,2,0),"")</f>
        <v/>
      </c>
      <c r="I397" s="1"/>
      <c r="J397" s="72" t="str">
        <f>IF(I397&gt;0,VLOOKUP(I397,مسئول!B:D,2,0),"")</f>
        <v/>
      </c>
    </row>
    <row r="398" spans="2:10" ht="24.95" customHeight="1">
      <c r="B398" s="12" t="str">
        <f t="shared" si="7"/>
        <v/>
      </c>
      <c r="C398" s="6"/>
      <c r="D398" s="1"/>
      <c r="E398" s="3" t="str">
        <f>IF(D398&gt;0,VLOOKUP(D398,صنف!B:D,2,0),"")</f>
        <v/>
      </c>
      <c r="F398" s="1"/>
      <c r="G398" s="1"/>
      <c r="H398" s="3" t="str">
        <f>IF(G398&gt;0,VLOOKUP(G398,مسئول!B:D,2,0),"")</f>
        <v/>
      </c>
      <c r="I398" s="1"/>
      <c r="J398" s="72" t="str">
        <f>IF(I398&gt;0,VLOOKUP(I398,مسئول!B:D,2,0),"")</f>
        <v/>
      </c>
    </row>
    <row r="399" spans="2:10" ht="24.95" customHeight="1">
      <c r="B399" s="12" t="str">
        <f t="shared" si="7"/>
        <v/>
      </c>
      <c r="C399" s="6"/>
      <c r="D399" s="1"/>
      <c r="E399" s="3" t="str">
        <f>IF(D399&gt;0,VLOOKUP(D399,صنف!B:D,2,0),"")</f>
        <v/>
      </c>
      <c r="F399" s="1"/>
      <c r="G399" s="1"/>
      <c r="H399" s="3" t="str">
        <f>IF(G399&gt;0,VLOOKUP(G399,مسئول!B:D,2,0),"")</f>
        <v/>
      </c>
      <c r="I399" s="1"/>
      <c r="J399" s="72" t="str">
        <f>IF(I399&gt;0,VLOOKUP(I399,مسئول!B:D,2,0),"")</f>
        <v/>
      </c>
    </row>
    <row r="400" spans="2:10" ht="24.95" customHeight="1">
      <c r="B400" s="12" t="str">
        <f t="shared" si="7"/>
        <v/>
      </c>
      <c r="C400" s="6"/>
      <c r="D400" s="1"/>
      <c r="E400" s="3" t="str">
        <f>IF(D400&gt;0,VLOOKUP(D400,صنف!B:D,2,0),"")</f>
        <v/>
      </c>
      <c r="F400" s="1"/>
      <c r="G400" s="1"/>
      <c r="H400" s="3" t="str">
        <f>IF(G400&gt;0,VLOOKUP(G400,مسئول!B:D,2,0),"")</f>
        <v/>
      </c>
      <c r="I400" s="1"/>
      <c r="J400" s="72" t="str">
        <f>IF(I400&gt;0,VLOOKUP(I400,مسئول!B:D,2,0),"")</f>
        <v/>
      </c>
    </row>
    <row r="401" spans="2:10" ht="24.95" customHeight="1">
      <c r="B401" s="12" t="str">
        <f t="shared" si="7"/>
        <v/>
      </c>
      <c r="C401" s="6"/>
      <c r="D401" s="1"/>
      <c r="E401" s="3" t="str">
        <f>IF(D401&gt;0,VLOOKUP(D401,صنف!B:D,2,0),"")</f>
        <v/>
      </c>
      <c r="F401" s="1"/>
      <c r="G401" s="1"/>
      <c r="H401" s="3" t="str">
        <f>IF(G401&gt;0,VLOOKUP(G401,مسئول!B:D,2,0),"")</f>
        <v/>
      </c>
      <c r="I401" s="1"/>
      <c r="J401" s="72" t="str">
        <f>IF(I401&gt;0,VLOOKUP(I401,مسئول!B:D,2,0),"")</f>
        <v/>
      </c>
    </row>
    <row r="402" spans="2:10" ht="24.95" customHeight="1">
      <c r="B402" s="12" t="str">
        <f t="shared" si="7"/>
        <v/>
      </c>
      <c r="C402" s="6"/>
      <c r="D402" s="1"/>
      <c r="E402" s="3" t="str">
        <f>IF(D402&gt;0,VLOOKUP(D402,صنف!B:D,2,0),"")</f>
        <v/>
      </c>
      <c r="F402" s="1"/>
      <c r="G402" s="1"/>
      <c r="H402" s="3" t="str">
        <f>IF(G402&gt;0,VLOOKUP(G402,مسئول!B:D,2,0),"")</f>
        <v/>
      </c>
      <c r="I402" s="1"/>
      <c r="J402" s="72" t="str">
        <f>IF(I402&gt;0,VLOOKUP(I402,مسئول!B:D,2,0),"")</f>
        <v/>
      </c>
    </row>
    <row r="403" spans="2:10" ht="24.95" customHeight="1">
      <c r="B403" s="12" t="str">
        <f t="shared" si="7"/>
        <v/>
      </c>
      <c r="C403" s="6"/>
      <c r="D403" s="1"/>
      <c r="E403" s="3" t="str">
        <f>IF(D403&gt;0,VLOOKUP(D403,صنف!B:D,2,0),"")</f>
        <v/>
      </c>
      <c r="F403" s="1"/>
      <c r="G403" s="1"/>
      <c r="H403" s="3" t="str">
        <f>IF(G403&gt;0,VLOOKUP(G403,مسئول!B:D,2,0),"")</f>
        <v/>
      </c>
      <c r="I403" s="1"/>
      <c r="J403" s="72" t="str">
        <f>IF(I403&gt;0,VLOOKUP(I403,مسئول!B:D,2,0),"")</f>
        <v/>
      </c>
    </row>
    <row r="404" spans="2:10" ht="24.95" customHeight="1">
      <c r="B404" s="12" t="str">
        <f t="shared" si="7"/>
        <v/>
      </c>
      <c r="C404" s="6"/>
      <c r="D404" s="1"/>
      <c r="E404" s="3" t="str">
        <f>IF(D404&gt;0,VLOOKUP(D404,صنف!B:D,2,0),"")</f>
        <v/>
      </c>
      <c r="F404" s="1"/>
      <c r="G404" s="1"/>
      <c r="H404" s="3" t="str">
        <f>IF(G404&gt;0,VLOOKUP(G404,مسئول!B:D,2,0),"")</f>
        <v/>
      </c>
      <c r="I404" s="1"/>
      <c r="J404" s="72" t="str">
        <f>IF(I404&gt;0,VLOOKUP(I404,مسئول!B:D,2,0),"")</f>
        <v/>
      </c>
    </row>
    <row r="405" spans="2:10" ht="24.95" customHeight="1">
      <c r="B405" s="12" t="str">
        <f t="shared" si="7"/>
        <v/>
      </c>
      <c r="C405" s="6"/>
      <c r="D405" s="1"/>
      <c r="E405" s="3" t="str">
        <f>IF(D405&gt;0,VLOOKUP(D405,صنف!B:D,2,0),"")</f>
        <v/>
      </c>
      <c r="F405" s="1"/>
      <c r="G405" s="1"/>
      <c r="H405" s="3" t="str">
        <f>IF(G405&gt;0,VLOOKUP(G405,مسئول!B:D,2,0),"")</f>
        <v/>
      </c>
      <c r="I405" s="1"/>
      <c r="J405" s="72" t="str">
        <f>IF(I405&gt;0,VLOOKUP(I405,مسئول!B:D,2,0),"")</f>
        <v/>
      </c>
    </row>
    <row r="406" spans="2:10" ht="24.95" customHeight="1">
      <c r="B406" s="12" t="str">
        <f t="shared" si="7"/>
        <v/>
      </c>
      <c r="C406" s="6"/>
      <c r="D406" s="1"/>
      <c r="E406" s="3" t="str">
        <f>IF(D406&gt;0,VLOOKUP(D406,صنف!B:D,2,0),"")</f>
        <v/>
      </c>
      <c r="F406" s="1"/>
      <c r="G406" s="1"/>
      <c r="H406" s="3" t="str">
        <f>IF(G406&gt;0,VLOOKUP(G406,مسئول!B:D,2,0),"")</f>
        <v/>
      </c>
      <c r="I406" s="1"/>
      <c r="J406" s="72" t="str">
        <f>IF(I406&gt;0,VLOOKUP(I406,مسئول!B:D,2,0),"")</f>
        <v/>
      </c>
    </row>
    <row r="407" spans="2:10" ht="24.95" customHeight="1">
      <c r="B407" s="12" t="str">
        <f t="shared" si="7"/>
        <v/>
      </c>
      <c r="C407" s="6"/>
      <c r="D407" s="1"/>
      <c r="E407" s="3" t="str">
        <f>IF(D407&gt;0,VLOOKUP(D407,صنف!B:D,2,0),"")</f>
        <v/>
      </c>
      <c r="F407" s="1"/>
      <c r="G407" s="1"/>
      <c r="H407" s="3" t="str">
        <f>IF(G407&gt;0,VLOOKUP(G407,مسئول!B:D,2,0),"")</f>
        <v/>
      </c>
      <c r="I407" s="1"/>
      <c r="J407" s="72" t="str">
        <f>IF(I407&gt;0,VLOOKUP(I407,مسئول!B:D,2,0),"")</f>
        <v/>
      </c>
    </row>
    <row r="408" spans="2:10" ht="24.95" customHeight="1">
      <c r="B408" s="12" t="str">
        <f t="shared" si="7"/>
        <v/>
      </c>
      <c r="C408" s="6"/>
      <c r="D408" s="1"/>
      <c r="E408" s="3" t="str">
        <f>IF(D408&gt;0,VLOOKUP(D408,صنف!B:D,2,0),"")</f>
        <v/>
      </c>
      <c r="F408" s="1"/>
      <c r="G408" s="1"/>
      <c r="H408" s="3" t="str">
        <f>IF(G408&gt;0,VLOOKUP(G408,مسئول!B:D,2,0),"")</f>
        <v/>
      </c>
      <c r="I408" s="1"/>
      <c r="J408" s="72" t="str">
        <f>IF(I408&gt;0,VLOOKUP(I408,مسئول!B:D,2,0),"")</f>
        <v/>
      </c>
    </row>
    <row r="409" spans="2:10" ht="24.95" customHeight="1">
      <c r="B409" s="12" t="str">
        <f t="shared" si="7"/>
        <v/>
      </c>
      <c r="C409" s="6"/>
      <c r="D409" s="1"/>
      <c r="E409" s="3" t="str">
        <f>IF(D409&gt;0,VLOOKUP(D409,صنف!B:D,2,0),"")</f>
        <v/>
      </c>
      <c r="F409" s="1"/>
      <c r="G409" s="1"/>
      <c r="H409" s="3" t="str">
        <f>IF(G409&gt;0,VLOOKUP(G409,مسئول!B:D,2,0),"")</f>
        <v/>
      </c>
      <c r="I409" s="1"/>
      <c r="J409" s="72" t="str">
        <f>IF(I409&gt;0,VLOOKUP(I409,مسئول!B:D,2,0),"")</f>
        <v/>
      </c>
    </row>
    <row r="410" spans="2:10" ht="24.95" customHeight="1">
      <c r="B410" s="12" t="str">
        <f t="shared" si="7"/>
        <v/>
      </c>
      <c r="C410" s="6"/>
      <c r="D410" s="1"/>
      <c r="E410" s="3" t="str">
        <f>IF(D410&gt;0,VLOOKUP(D410,صنف!B:D,2,0),"")</f>
        <v/>
      </c>
      <c r="F410" s="1"/>
      <c r="G410" s="1"/>
      <c r="H410" s="3" t="str">
        <f>IF(G410&gt;0,VLOOKUP(G410,مسئول!B:D,2,0),"")</f>
        <v/>
      </c>
      <c r="I410" s="1"/>
      <c r="J410" s="72" t="str">
        <f>IF(I410&gt;0,VLOOKUP(I410,مسئول!B:D,2,0),"")</f>
        <v/>
      </c>
    </row>
    <row r="411" spans="2:10" ht="24.95" customHeight="1">
      <c r="B411" s="12" t="str">
        <f t="shared" si="7"/>
        <v/>
      </c>
      <c r="C411" s="6"/>
      <c r="D411" s="1"/>
      <c r="E411" s="3" t="str">
        <f>IF(D411&gt;0,VLOOKUP(D411,صنف!B:D,2,0),"")</f>
        <v/>
      </c>
      <c r="F411" s="1"/>
      <c r="G411" s="1"/>
      <c r="H411" s="3" t="str">
        <f>IF(G411&gt;0,VLOOKUP(G411,مسئول!B:D,2,0),"")</f>
        <v/>
      </c>
      <c r="I411" s="1"/>
      <c r="J411" s="72" t="str">
        <f>IF(I411&gt;0,VLOOKUP(I411,مسئول!B:D,2,0),"")</f>
        <v/>
      </c>
    </row>
    <row r="412" spans="2:10" ht="24.95" customHeight="1">
      <c r="B412" s="12" t="str">
        <f t="shared" si="7"/>
        <v/>
      </c>
      <c r="C412" s="6"/>
      <c r="D412" s="1"/>
      <c r="E412" s="3" t="str">
        <f>IF(D412&gt;0,VLOOKUP(D412,صنف!B:D,2,0),"")</f>
        <v/>
      </c>
      <c r="F412" s="1"/>
      <c r="G412" s="1"/>
      <c r="H412" s="3" t="str">
        <f>IF(G412&gt;0,VLOOKUP(G412,مسئول!B:D,2,0),"")</f>
        <v/>
      </c>
      <c r="I412" s="1"/>
      <c r="J412" s="72" t="str">
        <f>IF(I412&gt;0,VLOOKUP(I412,مسئول!B:D,2,0),"")</f>
        <v/>
      </c>
    </row>
    <row r="413" spans="2:10" ht="24.95" customHeight="1">
      <c r="B413" s="12" t="str">
        <f t="shared" si="7"/>
        <v/>
      </c>
      <c r="C413" s="6"/>
      <c r="D413" s="1"/>
      <c r="E413" s="3" t="str">
        <f>IF(D413&gt;0,VLOOKUP(D413,صنف!B:D,2,0),"")</f>
        <v/>
      </c>
      <c r="F413" s="1"/>
      <c r="G413" s="1"/>
      <c r="H413" s="3" t="str">
        <f>IF(G413&gt;0,VLOOKUP(G413,مسئول!B:D,2,0),"")</f>
        <v/>
      </c>
      <c r="I413" s="1"/>
      <c r="J413" s="72" t="str">
        <f>IF(I413&gt;0,VLOOKUP(I413,مسئول!B:D,2,0),"")</f>
        <v/>
      </c>
    </row>
    <row r="414" spans="2:10" ht="24.95" customHeight="1">
      <c r="B414" s="12" t="str">
        <f t="shared" si="7"/>
        <v/>
      </c>
      <c r="C414" s="6"/>
      <c r="D414" s="1"/>
      <c r="E414" s="3" t="str">
        <f>IF(D414&gt;0,VLOOKUP(D414,صنف!B:D,2,0),"")</f>
        <v/>
      </c>
      <c r="F414" s="1"/>
      <c r="G414" s="1"/>
      <c r="H414" s="3" t="str">
        <f>IF(G414&gt;0,VLOOKUP(G414,مسئول!B:D,2,0),"")</f>
        <v/>
      </c>
      <c r="I414" s="1"/>
      <c r="J414" s="72" t="str">
        <f>IF(I414&gt;0,VLOOKUP(I414,مسئول!B:D,2,0),"")</f>
        <v/>
      </c>
    </row>
    <row r="415" spans="2:10" ht="24.95" customHeight="1">
      <c r="B415" s="12" t="str">
        <f t="shared" si="7"/>
        <v/>
      </c>
      <c r="C415" s="6"/>
      <c r="D415" s="1"/>
      <c r="E415" s="3" t="str">
        <f>IF(D415&gt;0,VLOOKUP(D415,صنف!B:D,2,0),"")</f>
        <v/>
      </c>
      <c r="F415" s="1"/>
      <c r="G415" s="1"/>
      <c r="H415" s="3" t="str">
        <f>IF(G415&gt;0,VLOOKUP(G415,مسئول!B:D,2,0),"")</f>
        <v/>
      </c>
      <c r="I415" s="1"/>
      <c r="J415" s="72" t="str">
        <f>IF(I415&gt;0,VLOOKUP(I415,مسئول!B:D,2,0),"")</f>
        <v/>
      </c>
    </row>
    <row r="416" spans="2:10" ht="24.95" customHeight="1">
      <c r="B416" s="12" t="str">
        <f t="shared" ref="B416:B479" si="8">IF(C416&lt;&gt;0,1+B415,"")</f>
        <v/>
      </c>
      <c r="C416" s="6"/>
      <c r="D416" s="1"/>
      <c r="E416" s="3" t="str">
        <f>IF(D416&gt;0,VLOOKUP(D416,صنف!B:D,2,0),"")</f>
        <v/>
      </c>
      <c r="F416" s="1"/>
      <c r="G416" s="1"/>
      <c r="H416" s="3" t="str">
        <f>IF(G416&gt;0,VLOOKUP(G416,مسئول!B:D,2,0),"")</f>
        <v/>
      </c>
      <c r="I416" s="1"/>
      <c r="J416" s="72" t="str">
        <f>IF(I416&gt;0,VLOOKUP(I416,مسئول!B:D,2,0),"")</f>
        <v/>
      </c>
    </row>
    <row r="417" spans="2:10" ht="24.95" customHeight="1">
      <c r="B417" s="12" t="str">
        <f t="shared" si="8"/>
        <v/>
      </c>
      <c r="C417" s="6"/>
      <c r="D417" s="1"/>
      <c r="E417" s="3" t="str">
        <f>IF(D417&gt;0,VLOOKUP(D417,صنف!B:D,2,0),"")</f>
        <v/>
      </c>
      <c r="F417" s="1"/>
      <c r="G417" s="1"/>
      <c r="H417" s="3" t="str">
        <f>IF(G417&gt;0,VLOOKUP(G417,مسئول!B:D,2,0),"")</f>
        <v/>
      </c>
      <c r="I417" s="1"/>
      <c r="J417" s="72" t="str">
        <f>IF(I417&gt;0,VLOOKUP(I417,مسئول!B:D,2,0),"")</f>
        <v/>
      </c>
    </row>
    <row r="418" spans="2:10" ht="24.95" customHeight="1">
      <c r="B418" s="12" t="str">
        <f t="shared" si="8"/>
        <v/>
      </c>
      <c r="C418" s="6"/>
      <c r="D418" s="1"/>
      <c r="E418" s="3" t="str">
        <f>IF(D418&gt;0,VLOOKUP(D418,صنف!B:D,2,0),"")</f>
        <v/>
      </c>
      <c r="F418" s="1"/>
      <c r="G418" s="1"/>
      <c r="H418" s="3" t="str">
        <f>IF(G418&gt;0,VLOOKUP(G418,مسئول!B:D,2,0),"")</f>
        <v/>
      </c>
      <c r="I418" s="1"/>
      <c r="J418" s="72" t="str">
        <f>IF(I418&gt;0,VLOOKUP(I418,مسئول!B:D,2,0),"")</f>
        <v/>
      </c>
    </row>
    <row r="419" spans="2:10" ht="24.95" customHeight="1">
      <c r="B419" s="12" t="str">
        <f t="shared" si="8"/>
        <v/>
      </c>
      <c r="C419" s="6"/>
      <c r="D419" s="1"/>
      <c r="E419" s="3" t="str">
        <f>IF(D419&gt;0,VLOOKUP(D419,صنف!B:D,2,0),"")</f>
        <v/>
      </c>
      <c r="F419" s="1"/>
      <c r="G419" s="1"/>
      <c r="H419" s="3" t="str">
        <f>IF(G419&gt;0,VLOOKUP(G419,مسئول!B:D,2,0),"")</f>
        <v/>
      </c>
      <c r="I419" s="1"/>
      <c r="J419" s="72" t="str">
        <f>IF(I419&gt;0,VLOOKUP(I419,مسئول!B:D,2,0),"")</f>
        <v/>
      </c>
    </row>
    <row r="420" spans="2:10" ht="24.95" customHeight="1">
      <c r="B420" s="12" t="str">
        <f t="shared" si="8"/>
        <v/>
      </c>
      <c r="C420" s="6"/>
      <c r="D420" s="1"/>
      <c r="E420" s="3" t="str">
        <f>IF(D420&gt;0,VLOOKUP(D420,صنف!B:D,2,0),"")</f>
        <v/>
      </c>
      <c r="F420" s="1"/>
      <c r="G420" s="1"/>
      <c r="H420" s="3" t="str">
        <f>IF(G420&gt;0,VLOOKUP(G420,مسئول!B:D,2,0),"")</f>
        <v/>
      </c>
      <c r="I420" s="1"/>
      <c r="J420" s="72" t="str">
        <f>IF(I420&gt;0,VLOOKUP(I420,مسئول!B:D,2,0),"")</f>
        <v/>
      </c>
    </row>
    <row r="421" spans="2:10" ht="24.95" customHeight="1">
      <c r="B421" s="12" t="str">
        <f t="shared" si="8"/>
        <v/>
      </c>
      <c r="C421" s="6"/>
      <c r="D421" s="1"/>
      <c r="E421" s="3" t="str">
        <f>IF(D421&gt;0,VLOOKUP(D421,صنف!B:D,2,0),"")</f>
        <v/>
      </c>
      <c r="F421" s="1"/>
      <c r="G421" s="1"/>
      <c r="H421" s="3" t="str">
        <f>IF(G421&gt;0,VLOOKUP(G421,مسئول!B:D,2,0),"")</f>
        <v/>
      </c>
      <c r="I421" s="1"/>
      <c r="J421" s="72" t="str">
        <f>IF(I421&gt;0,VLOOKUP(I421,مسئول!B:D,2,0),"")</f>
        <v/>
      </c>
    </row>
    <row r="422" spans="2:10" ht="24.95" customHeight="1">
      <c r="B422" s="12" t="str">
        <f t="shared" si="8"/>
        <v/>
      </c>
      <c r="C422" s="6"/>
      <c r="D422" s="1"/>
      <c r="E422" s="3" t="str">
        <f>IF(D422&gt;0,VLOOKUP(D422,صنف!B:D,2,0),"")</f>
        <v/>
      </c>
      <c r="F422" s="1"/>
      <c r="G422" s="1"/>
      <c r="H422" s="3" t="str">
        <f>IF(G422&gt;0,VLOOKUP(G422,مسئول!B:D,2,0),"")</f>
        <v/>
      </c>
      <c r="I422" s="1"/>
      <c r="J422" s="72" t="str">
        <f>IF(I422&gt;0,VLOOKUP(I422,مسئول!B:D,2,0),"")</f>
        <v/>
      </c>
    </row>
    <row r="423" spans="2:10" ht="24.95" customHeight="1">
      <c r="B423" s="12" t="str">
        <f t="shared" si="8"/>
        <v/>
      </c>
      <c r="C423" s="6"/>
      <c r="D423" s="1"/>
      <c r="E423" s="3" t="str">
        <f>IF(D423&gt;0,VLOOKUP(D423,صنف!B:D,2,0),"")</f>
        <v/>
      </c>
      <c r="F423" s="1"/>
      <c r="G423" s="1"/>
      <c r="H423" s="3" t="str">
        <f>IF(G423&gt;0,VLOOKUP(G423,مسئول!B:D,2,0),"")</f>
        <v/>
      </c>
      <c r="I423" s="1"/>
      <c r="J423" s="72" t="str">
        <f>IF(I423&gt;0,VLOOKUP(I423,مسئول!B:D,2,0),"")</f>
        <v/>
      </c>
    </row>
    <row r="424" spans="2:10" ht="24.95" customHeight="1">
      <c r="B424" s="12" t="str">
        <f t="shared" si="8"/>
        <v/>
      </c>
      <c r="C424" s="6"/>
      <c r="D424" s="1"/>
      <c r="E424" s="3" t="str">
        <f>IF(D424&gt;0,VLOOKUP(D424,صنف!B:D,2,0),"")</f>
        <v/>
      </c>
      <c r="F424" s="1"/>
      <c r="G424" s="1"/>
      <c r="H424" s="3" t="str">
        <f>IF(G424&gt;0,VLOOKUP(G424,مسئول!B:D,2,0),"")</f>
        <v/>
      </c>
      <c r="I424" s="1"/>
      <c r="J424" s="72" t="str">
        <f>IF(I424&gt;0,VLOOKUP(I424,مسئول!B:D,2,0),"")</f>
        <v/>
      </c>
    </row>
    <row r="425" spans="2:10" ht="24.95" customHeight="1">
      <c r="B425" s="12" t="str">
        <f t="shared" si="8"/>
        <v/>
      </c>
      <c r="C425" s="6"/>
      <c r="D425" s="1"/>
      <c r="E425" s="3" t="str">
        <f>IF(D425&gt;0,VLOOKUP(D425,صنف!B:D,2,0),"")</f>
        <v/>
      </c>
      <c r="F425" s="1"/>
      <c r="G425" s="1"/>
      <c r="H425" s="3" t="str">
        <f>IF(G425&gt;0,VLOOKUP(G425,مسئول!B:D,2,0),"")</f>
        <v/>
      </c>
      <c r="I425" s="1"/>
      <c r="J425" s="72" t="str">
        <f>IF(I425&gt;0,VLOOKUP(I425,مسئول!B:D,2,0),"")</f>
        <v/>
      </c>
    </row>
    <row r="426" spans="2:10" ht="24.95" customHeight="1">
      <c r="B426" s="12" t="str">
        <f t="shared" si="8"/>
        <v/>
      </c>
      <c r="C426" s="6"/>
      <c r="D426" s="1"/>
      <c r="E426" s="3" t="str">
        <f>IF(D426&gt;0,VLOOKUP(D426,صنف!B:D,2,0),"")</f>
        <v/>
      </c>
      <c r="F426" s="1"/>
      <c r="G426" s="1"/>
      <c r="H426" s="3" t="str">
        <f>IF(G426&gt;0,VLOOKUP(G426,مسئول!B:D,2,0),"")</f>
        <v/>
      </c>
      <c r="I426" s="1"/>
      <c r="J426" s="72" t="str">
        <f>IF(I426&gt;0,VLOOKUP(I426,مسئول!B:D,2,0),"")</f>
        <v/>
      </c>
    </row>
    <row r="427" spans="2:10" ht="24.95" customHeight="1">
      <c r="B427" s="12" t="str">
        <f t="shared" si="8"/>
        <v/>
      </c>
      <c r="C427" s="6"/>
      <c r="D427" s="1"/>
      <c r="E427" s="3" t="str">
        <f>IF(D427&gt;0,VLOOKUP(D427,صنف!B:D,2,0),"")</f>
        <v/>
      </c>
      <c r="F427" s="1"/>
      <c r="G427" s="1"/>
      <c r="H427" s="3" t="str">
        <f>IF(G427&gt;0,VLOOKUP(G427,مسئول!B:D,2,0),"")</f>
        <v/>
      </c>
      <c r="I427" s="1"/>
      <c r="J427" s="72" t="str">
        <f>IF(I427&gt;0,VLOOKUP(I427,مسئول!B:D,2,0),"")</f>
        <v/>
      </c>
    </row>
    <row r="428" spans="2:10" ht="24.95" customHeight="1">
      <c r="B428" s="12" t="str">
        <f t="shared" si="8"/>
        <v/>
      </c>
      <c r="C428" s="6"/>
      <c r="D428" s="1"/>
      <c r="E428" s="3" t="str">
        <f>IF(D428&gt;0,VLOOKUP(D428,صنف!B:D,2,0),"")</f>
        <v/>
      </c>
      <c r="F428" s="1"/>
      <c r="G428" s="1"/>
      <c r="H428" s="3" t="str">
        <f>IF(G428&gt;0,VLOOKUP(G428,مسئول!B:D,2,0),"")</f>
        <v/>
      </c>
      <c r="I428" s="1"/>
      <c r="J428" s="72" t="str">
        <f>IF(I428&gt;0,VLOOKUP(I428,مسئول!B:D,2,0),"")</f>
        <v/>
      </c>
    </row>
    <row r="429" spans="2:10" ht="24.95" customHeight="1">
      <c r="B429" s="12" t="str">
        <f t="shared" si="8"/>
        <v/>
      </c>
      <c r="C429" s="6"/>
      <c r="D429" s="1"/>
      <c r="E429" s="3" t="str">
        <f>IF(D429&gt;0,VLOOKUP(D429,صنف!B:D,2,0),"")</f>
        <v/>
      </c>
      <c r="F429" s="1"/>
      <c r="G429" s="1"/>
      <c r="H429" s="3" t="str">
        <f>IF(G429&gt;0,VLOOKUP(G429,مسئول!B:D,2,0),"")</f>
        <v/>
      </c>
      <c r="I429" s="1"/>
      <c r="J429" s="72" t="str">
        <f>IF(I429&gt;0,VLOOKUP(I429,مسئول!B:D,2,0),"")</f>
        <v/>
      </c>
    </row>
    <row r="430" spans="2:10" ht="24.95" customHeight="1">
      <c r="B430" s="12" t="str">
        <f t="shared" si="8"/>
        <v/>
      </c>
      <c r="C430" s="6"/>
      <c r="D430" s="1"/>
      <c r="E430" s="3" t="str">
        <f>IF(D430&gt;0,VLOOKUP(D430,صنف!B:D,2,0),"")</f>
        <v/>
      </c>
      <c r="F430" s="1"/>
      <c r="G430" s="1"/>
      <c r="H430" s="3" t="str">
        <f>IF(G430&gt;0,VLOOKUP(G430,مسئول!B:D,2,0),"")</f>
        <v/>
      </c>
      <c r="I430" s="1"/>
      <c r="J430" s="72" t="str">
        <f>IF(I430&gt;0,VLOOKUP(I430,مسئول!B:D,2,0),"")</f>
        <v/>
      </c>
    </row>
    <row r="431" spans="2:10" ht="24.95" customHeight="1">
      <c r="B431" s="12" t="str">
        <f t="shared" si="8"/>
        <v/>
      </c>
      <c r="C431" s="6"/>
      <c r="D431" s="1"/>
      <c r="E431" s="3" t="str">
        <f>IF(D431&gt;0,VLOOKUP(D431,صنف!B:D,2,0),"")</f>
        <v/>
      </c>
      <c r="F431" s="1"/>
      <c r="G431" s="1"/>
      <c r="H431" s="3" t="str">
        <f>IF(G431&gt;0,VLOOKUP(G431,مسئول!B:D,2,0),"")</f>
        <v/>
      </c>
      <c r="I431" s="1"/>
      <c r="J431" s="72" t="str">
        <f>IF(I431&gt;0,VLOOKUP(I431,مسئول!B:D,2,0),"")</f>
        <v/>
      </c>
    </row>
    <row r="432" spans="2:10" ht="24.95" customHeight="1">
      <c r="B432" s="12" t="str">
        <f t="shared" si="8"/>
        <v/>
      </c>
      <c r="C432" s="6"/>
      <c r="D432" s="1"/>
      <c r="E432" s="3" t="str">
        <f>IF(D432&gt;0,VLOOKUP(D432,صنف!B:D,2,0),"")</f>
        <v/>
      </c>
      <c r="F432" s="1"/>
      <c r="G432" s="1"/>
      <c r="H432" s="3" t="str">
        <f>IF(G432&gt;0,VLOOKUP(G432,مسئول!B:D,2,0),"")</f>
        <v/>
      </c>
      <c r="I432" s="1"/>
      <c r="J432" s="72" t="str">
        <f>IF(I432&gt;0,VLOOKUP(I432,مسئول!B:D,2,0),"")</f>
        <v/>
      </c>
    </row>
    <row r="433" spans="2:10" ht="24.95" customHeight="1">
      <c r="B433" s="12" t="str">
        <f t="shared" si="8"/>
        <v/>
      </c>
      <c r="C433" s="6"/>
      <c r="D433" s="1"/>
      <c r="E433" s="3" t="str">
        <f>IF(D433&gt;0,VLOOKUP(D433,صنف!B:D,2,0),"")</f>
        <v/>
      </c>
      <c r="F433" s="1"/>
      <c r="G433" s="1"/>
      <c r="H433" s="3" t="str">
        <f>IF(G433&gt;0,VLOOKUP(G433,مسئول!B:D,2,0),"")</f>
        <v/>
      </c>
      <c r="I433" s="1"/>
      <c r="J433" s="72" t="str">
        <f>IF(I433&gt;0,VLOOKUP(I433,مسئول!B:D,2,0),"")</f>
        <v/>
      </c>
    </row>
    <row r="434" spans="2:10" ht="24.95" customHeight="1">
      <c r="B434" s="12" t="str">
        <f t="shared" si="8"/>
        <v/>
      </c>
      <c r="C434" s="6"/>
      <c r="D434" s="1"/>
      <c r="E434" s="3" t="str">
        <f>IF(D434&gt;0,VLOOKUP(D434,صنف!B:D,2,0),"")</f>
        <v/>
      </c>
      <c r="F434" s="1"/>
      <c r="G434" s="1"/>
      <c r="H434" s="3" t="str">
        <f>IF(G434&gt;0,VLOOKUP(G434,مسئول!B:D,2,0),"")</f>
        <v/>
      </c>
      <c r="I434" s="1"/>
      <c r="J434" s="72" t="str">
        <f>IF(I434&gt;0,VLOOKUP(I434,مسئول!B:D,2,0),"")</f>
        <v/>
      </c>
    </row>
    <row r="435" spans="2:10" ht="24.95" customHeight="1">
      <c r="B435" s="12" t="str">
        <f t="shared" si="8"/>
        <v/>
      </c>
      <c r="C435" s="6"/>
      <c r="D435" s="1"/>
      <c r="E435" s="3" t="str">
        <f>IF(D435&gt;0,VLOOKUP(D435,صنف!B:D,2,0),"")</f>
        <v/>
      </c>
      <c r="F435" s="1"/>
      <c r="G435" s="1"/>
      <c r="H435" s="3" t="str">
        <f>IF(G435&gt;0,VLOOKUP(G435,مسئول!B:D,2,0),"")</f>
        <v/>
      </c>
      <c r="I435" s="1"/>
      <c r="J435" s="72" t="str">
        <f>IF(I435&gt;0,VLOOKUP(I435,مسئول!B:D,2,0),"")</f>
        <v/>
      </c>
    </row>
    <row r="436" spans="2:10" ht="24.95" customHeight="1">
      <c r="B436" s="12" t="str">
        <f t="shared" si="8"/>
        <v/>
      </c>
      <c r="C436" s="6"/>
      <c r="D436" s="1"/>
      <c r="E436" s="3" t="str">
        <f>IF(D436&gt;0,VLOOKUP(D436,صنف!B:D,2,0),"")</f>
        <v/>
      </c>
      <c r="F436" s="1"/>
      <c r="G436" s="1"/>
      <c r="H436" s="3" t="str">
        <f>IF(G436&gt;0,VLOOKUP(G436,مسئول!B:D,2,0),"")</f>
        <v/>
      </c>
      <c r="I436" s="1"/>
      <c r="J436" s="72" t="str">
        <f>IF(I436&gt;0,VLOOKUP(I436,مسئول!B:D,2,0),"")</f>
        <v/>
      </c>
    </row>
    <row r="437" spans="2:10" ht="24.95" customHeight="1">
      <c r="B437" s="12" t="str">
        <f t="shared" si="8"/>
        <v/>
      </c>
      <c r="C437" s="6"/>
      <c r="D437" s="1"/>
      <c r="E437" s="3" t="str">
        <f>IF(D437&gt;0,VLOOKUP(D437,صنف!B:D,2,0),"")</f>
        <v/>
      </c>
      <c r="F437" s="1"/>
      <c r="G437" s="1"/>
      <c r="H437" s="3" t="str">
        <f>IF(G437&gt;0,VLOOKUP(G437,مسئول!B:D,2,0),"")</f>
        <v/>
      </c>
      <c r="I437" s="1"/>
      <c r="J437" s="72" t="str">
        <f>IF(I437&gt;0,VLOOKUP(I437,مسئول!B:D,2,0),"")</f>
        <v/>
      </c>
    </row>
    <row r="438" spans="2:10" ht="24.95" customHeight="1">
      <c r="B438" s="12" t="str">
        <f t="shared" si="8"/>
        <v/>
      </c>
      <c r="C438" s="6"/>
      <c r="D438" s="1"/>
      <c r="E438" s="3" t="str">
        <f>IF(D438&gt;0,VLOOKUP(D438,صنف!B:D,2,0),"")</f>
        <v/>
      </c>
      <c r="F438" s="1"/>
      <c r="G438" s="1"/>
      <c r="H438" s="3" t="str">
        <f>IF(G438&gt;0,VLOOKUP(G438,مسئول!B:D,2,0),"")</f>
        <v/>
      </c>
      <c r="I438" s="1"/>
      <c r="J438" s="72" t="str">
        <f>IF(I438&gt;0,VLOOKUP(I438,مسئول!B:D,2,0),"")</f>
        <v/>
      </c>
    </row>
    <row r="439" spans="2:10" ht="24.95" customHeight="1">
      <c r="B439" s="12" t="str">
        <f t="shared" si="8"/>
        <v/>
      </c>
      <c r="C439" s="6"/>
      <c r="D439" s="1"/>
      <c r="E439" s="3" t="str">
        <f>IF(D439&gt;0,VLOOKUP(D439,صنف!B:D,2,0),"")</f>
        <v/>
      </c>
      <c r="F439" s="1"/>
      <c r="G439" s="1"/>
      <c r="H439" s="3" t="str">
        <f>IF(G439&gt;0,VLOOKUP(G439,مسئول!B:D,2,0),"")</f>
        <v/>
      </c>
      <c r="I439" s="1"/>
      <c r="J439" s="72" t="str">
        <f>IF(I439&gt;0,VLOOKUP(I439,مسئول!B:D,2,0),"")</f>
        <v/>
      </c>
    </row>
    <row r="440" spans="2:10" ht="24.95" customHeight="1">
      <c r="B440" s="12" t="str">
        <f t="shared" si="8"/>
        <v/>
      </c>
      <c r="C440" s="6"/>
      <c r="D440" s="1"/>
      <c r="E440" s="3" t="str">
        <f>IF(D440&gt;0,VLOOKUP(D440,صنف!B:D,2,0),"")</f>
        <v/>
      </c>
      <c r="F440" s="1"/>
      <c r="G440" s="1"/>
      <c r="H440" s="3" t="str">
        <f>IF(G440&gt;0,VLOOKUP(G440,مسئول!B:D,2,0),"")</f>
        <v/>
      </c>
      <c r="I440" s="1"/>
      <c r="J440" s="72" t="str">
        <f>IF(I440&gt;0,VLOOKUP(I440,مسئول!B:D,2,0),"")</f>
        <v/>
      </c>
    </row>
    <row r="441" spans="2:10" ht="24.95" customHeight="1">
      <c r="B441" s="12" t="str">
        <f t="shared" si="8"/>
        <v/>
      </c>
      <c r="C441" s="6"/>
      <c r="D441" s="1"/>
      <c r="E441" s="3" t="str">
        <f>IF(D441&gt;0,VLOOKUP(D441,صنف!B:D,2,0),"")</f>
        <v/>
      </c>
      <c r="F441" s="1"/>
      <c r="G441" s="1"/>
      <c r="H441" s="3" t="str">
        <f>IF(G441&gt;0,VLOOKUP(G441,مسئول!B:D,2,0),"")</f>
        <v/>
      </c>
      <c r="I441" s="1"/>
      <c r="J441" s="72" t="str">
        <f>IF(I441&gt;0,VLOOKUP(I441,مسئول!B:D,2,0),"")</f>
        <v/>
      </c>
    </row>
    <row r="442" spans="2:10" ht="24.95" customHeight="1">
      <c r="B442" s="12" t="str">
        <f t="shared" si="8"/>
        <v/>
      </c>
      <c r="C442" s="6"/>
      <c r="D442" s="1"/>
      <c r="E442" s="3" t="str">
        <f>IF(D442&gt;0,VLOOKUP(D442,صنف!B:D,2,0),"")</f>
        <v/>
      </c>
      <c r="F442" s="1"/>
      <c r="G442" s="1"/>
      <c r="H442" s="3" t="str">
        <f>IF(G442&gt;0,VLOOKUP(G442,مسئول!B:D,2,0),"")</f>
        <v/>
      </c>
      <c r="I442" s="1"/>
      <c r="J442" s="72" t="str">
        <f>IF(I442&gt;0,VLOOKUP(I442,مسئول!B:D,2,0),"")</f>
        <v/>
      </c>
    </row>
    <row r="443" spans="2:10" ht="24.95" customHeight="1">
      <c r="B443" s="12" t="str">
        <f t="shared" si="8"/>
        <v/>
      </c>
      <c r="C443" s="6"/>
      <c r="D443" s="1"/>
      <c r="E443" s="3" t="str">
        <f>IF(D443&gt;0,VLOOKUP(D443,صنف!B:D,2,0),"")</f>
        <v/>
      </c>
      <c r="F443" s="1"/>
      <c r="G443" s="1"/>
      <c r="H443" s="3" t="str">
        <f>IF(G443&gt;0,VLOOKUP(G443,مسئول!B:D,2,0),"")</f>
        <v/>
      </c>
      <c r="I443" s="1"/>
      <c r="J443" s="72" t="str">
        <f>IF(I443&gt;0,VLOOKUP(I443,مسئول!B:D,2,0),"")</f>
        <v/>
      </c>
    </row>
    <row r="444" spans="2:10" ht="24.95" customHeight="1">
      <c r="B444" s="12" t="str">
        <f t="shared" si="8"/>
        <v/>
      </c>
      <c r="C444" s="6"/>
      <c r="D444" s="1"/>
      <c r="E444" s="3" t="str">
        <f>IF(D444&gt;0,VLOOKUP(D444,صنف!B:D,2,0),"")</f>
        <v/>
      </c>
      <c r="F444" s="1"/>
      <c r="G444" s="1"/>
      <c r="H444" s="3" t="str">
        <f>IF(G444&gt;0,VLOOKUP(G444,مسئول!B:D,2,0),"")</f>
        <v/>
      </c>
      <c r="I444" s="1"/>
      <c r="J444" s="72" t="str">
        <f>IF(I444&gt;0,VLOOKUP(I444,مسئول!B:D,2,0),"")</f>
        <v/>
      </c>
    </row>
    <row r="445" spans="2:10" ht="24.95" customHeight="1">
      <c r="B445" s="12" t="str">
        <f t="shared" si="8"/>
        <v/>
      </c>
      <c r="C445" s="6"/>
      <c r="D445" s="1"/>
      <c r="E445" s="3" t="str">
        <f>IF(D445&gt;0,VLOOKUP(D445,صنف!B:D,2,0),"")</f>
        <v/>
      </c>
      <c r="F445" s="1"/>
      <c r="G445" s="1"/>
      <c r="H445" s="3" t="str">
        <f>IF(G445&gt;0,VLOOKUP(G445,مسئول!B:D,2,0),"")</f>
        <v/>
      </c>
      <c r="I445" s="1"/>
      <c r="J445" s="72" t="str">
        <f>IF(I445&gt;0,VLOOKUP(I445,مسئول!B:D,2,0),"")</f>
        <v/>
      </c>
    </row>
    <row r="446" spans="2:10" ht="24.95" customHeight="1">
      <c r="B446" s="12" t="str">
        <f t="shared" si="8"/>
        <v/>
      </c>
      <c r="C446" s="6"/>
      <c r="D446" s="1"/>
      <c r="E446" s="3" t="str">
        <f>IF(D446&gt;0,VLOOKUP(D446,صنف!B:D,2,0),"")</f>
        <v/>
      </c>
      <c r="F446" s="1"/>
      <c r="G446" s="1"/>
      <c r="H446" s="3" t="str">
        <f>IF(G446&gt;0,VLOOKUP(G446,مسئول!B:D,2,0),"")</f>
        <v/>
      </c>
      <c r="I446" s="1"/>
      <c r="J446" s="72" t="str">
        <f>IF(I446&gt;0,VLOOKUP(I446,مسئول!B:D,2,0),"")</f>
        <v/>
      </c>
    </row>
    <row r="447" spans="2:10" ht="24.95" customHeight="1">
      <c r="B447" s="12" t="str">
        <f t="shared" si="8"/>
        <v/>
      </c>
      <c r="C447" s="6"/>
      <c r="D447" s="1"/>
      <c r="E447" s="3" t="str">
        <f>IF(D447&gt;0,VLOOKUP(D447,صنف!B:D,2,0),"")</f>
        <v/>
      </c>
      <c r="F447" s="1"/>
      <c r="G447" s="1"/>
      <c r="H447" s="3" t="str">
        <f>IF(G447&gt;0,VLOOKUP(G447,مسئول!B:D,2,0),"")</f>
        <v/>
      </c>
      <c r="I447" s="1"/>
      <c r="J447" s="72" t="str">
        <f>IF(I447&gt;0,VLOOKUP(I447,مسئول!B:D,2,0),"")</f>
        <v/>
      </c>
    </row>
    <row r="448" spans="2:10" ht="24.95" customHeight="1">
      <c r="B448" s="12" t="str">
        <f t="shared" si="8"/>
        <v/>
      </c>
      <c r="C448" s="6"/>
      <c r="D448" s="1"/>
      <c r="E448" s="3" t="str">
        <f>IF(D448&gt;0,VLOOKUP(D448,صنف!B:D,2,0),"")</f>
        <v/>
      </c>
      <c r="F448" s="1"/>
      <c r="G448" s="1"/>
      <c r="H448" s="3" t="str">
        <f>IF(G448&gt;0,VLOOKUP(G448,مسئول!B:D,2,0),"")</f>
        <v/>
      </c>
      <c r="I448" s="1"/>
      <c r="J448" s="72" t="str">
        <f>IF(I448&gt;0,VLOOKUP(I448,مسئول!B:D,2,0),"")</f>
        <v/>
      </c>
    </row>
    <row r="449" spans="2:10" ht="24.95" customHeight="1">
      <c r="B449" s="12" t="str">
        <f t="shared" si="8"/>
        <v/>
      </c>
      <c r="C449" s="6"/>
      <c r="D449" s="1"/>
      <c r="E449" s="3" t="str">
        <f>IF(D449&gt;0,VLOOKUP(D449,صنف!B:D,2,0),"")</f>
        <v/>
      </c>
      <c r="F449" s="1"/>
      <c r="G449" s="1"/>
      <c r="H449" s="3" t="str">
        <f>IF(G449&gt;0,VLOOKUP(G449,مسئول!B:D,2,0),"")</f>
        <v/>
      </c>
      <c r="I449" s="1"/>
      <c r="J449" s="72" t="str">
        <f>IF(I449&gt;0,VLOOKUP(I449,مسئول!B:D,2,0),"")</f>
        <v/>
      </c>
    </row>
    <row r="450" spans="2:10" ht="24.95" customHeight="1">
      <c r="B450" s="12" t="str">
        <f t="shared" si="8"/>
        <v/>
      </c>
      <c r="C450" s="6"/>
      <c r="D450" s="1"/>
      <c r="E450" s="3" t="str">
        <f>IF(D450&gt;0,VLOOKUP(D450,صنف!B:D,2,0),"")</f>
        <v/>
      </c>
      <c r="F450" s="1"/>
      <c r="G450" s="1"/>
      <c r="H450" s="3" t="str">
        <f>IF(G450&gt;0,VLOOKUP(G450,مسئول!B:D,2,0),"")</f>
        <v/>
      </c>
      <c r="I450" s="1"/>
      <c r="J450" s="72" t="str">
        <f>IF(I450&gt;0,VLOOKUP(I450,مسئول!B:D,2,0),"")</f>
        <v/>
      </c>
    </row>
    <row r="451" spans="2:10" ht="24.95" customHeight="1">
      <c r="B451" s="12" t="str">
        <f t="shared" si="8"/>
        <v/>
      </c>
      <c r="C451" s="6"/>
      <c r="D451" s="1"/>
      <c r="E451" s="3" t="str">
        <f>IF(D451&gt;0,VLOOKUP(D451,صنف!B:D,2,0),"")</f>
        <v/>
      </c>
      <c r="F451" s="1"/>
      <c r="G451" s="1"/>
      <c r="H451" s="3" t="str">
        <f>IF(G451&gt;0,VLOOKUP(G451,مسئول!B:D,2,0),"")</f>
        <v/>
      </c>
      <c r="I451" s="1"/>
      <c r="J451" s="72" t="str">
        <f>IF(I451&gt;0,VLOOKUP(I451,مسئول!B:D,2,0),"")</f>
        <v/>
      </c>
    </row>
    <row r="452" spans="2:10" ht="24.95" customHeight="1">
      <c r="B452" s="12" t="str">
        <f t="shared" si="8"/>
        <v/>
      </c>
      <c r="C452" s="6"/>
      <c r="D452" s="1"/>
      <c r="E452" s="3" t="str">
        <f>IF(D452&gt;0,VLOOKUP(D452,صنف!B:D,2,0),"")</f>
        <v/>
      </c>
      <c r="F452" s="1"/>
      <c r="G452" s="1"/>
      <c r="H452" s="3" t="str">
        <f>IF(G452&gt;0,VLOOKUP(G452,مسئول!B:D,2,0),"")</f>
        <v/>
      </c>
      <c r="I452" s="1"/>
      <c r="J452" s="72" t="str">
        <f>IF(I452&gt;0,VLOOKUP(I452,مسئول!B:D,2,0),"")</f>
        <v/>
      </c>
    </row>
    <row r="453" spans="2:10" ht="24.95" customHeight="1">
      <c r="B453" s="12" t="str">
        <f t="shared" si="8"/>
        <v/>
      </c>
      <c r="C453" s="6"/>
      <c r="D453" s="1"/>
      <c r="E453" s="3" t="str">
        <f>IF(D453&gt;0,VLOOKUP(D453,صنف!B:D,2,0),"")</f>
        <v/>
      </c>
      <c r="F453" s="1"/>
      <c r="G453" s="1"/>
      <c r="H453" s="3" t="str">
        <f>IF(G453&gt;0,VLOOKUP(G453,مسئول!B:D,2,0),"")</f>
        <v/>
      </c>
      <c r="I453" s="1"/>
      <c r="J453" s="72" t="str">
        <f>IF(I453&gt;0,VLOOKUP(I453,مسئول!B:D,2,0),"")</f>
        <v/>
      </c>
    </row>
    <row r="454" spans="2:10" ht="24.95" customHeight="1">
      <c r="B454" s="12" t="str">
        <f t="shared" si="8"/>
        <v/>
      </c>
      <c r="C454" s="6"/>
      <c r="D454" s="1"/>
      <c r="E454" s="3" t="str">
        <f>IF(D454&gt;0,VLOOKUP(D454,صنف!B:D,2,0),"")</f>
        <v/>
      </c>
      <c r="F454" s="1"/>
      <c r="G454" s="1"/>
      <c r="H454" s="3" t="str">
        <f>IF(G454&gt;0,VLOOKUP(G454,مسئول!B:D,2,0),"")</f>
        <v/>
      </c>
      <c r="I454" s="1"/>
      <c r="J454" s="72" t="str">
        <f>IF(I454&gt;0,VLOOKUP(I454,مسئول!B:D,2,0),"")</f>
        <v/>
      </c>
    </row>
    <row r="455" spans="2:10" ht="24.95" customHeight="1">
      <c r="B455" s="12" t="str">
        <f t="shared" si="8"/>
        <v/>
      </c>
      <c r="C455" s="6"/>
      <c r="D455" s="1"/>
      <c r="E455" s="3" t="str">
        <f>IF(D455&gt;0,VLOOKUP(D455,صنف!B:D,2,0),"")</f>
        <v/>
      </c>
      <c r="F455" s="1"/>
      <c r="G455" s="1"/>
      <c r="H455" s="3" t="str">
        <f>IF(G455&gt;0,VLOOKUP(G455,مسئول!B:D,2,0),"")</f>
        <v/>
      </c>
      <c r="I455" s="1"/>
      <c r="J455" s="72" t="str">
        <f>IF(I455&gt;0,VLOOKUP(I455,مسئول!B:D,2,0),"")</f>
        <v/>
      </c>
    </row>
    <row r="456" spans="2:10" ht="24.95" customHeight="1">
      <c r="B456" s="12" t="str">
        <f t="shared" si="8"/>
        <v/>
      </c>
      <c r="C456" s="6"/>
      <c r="D456" s="1"/>
      <c r="E456" s="3" t="str">
        <f>IF(D456&gt;0,VLOOKUP(D456,صنف!B:D,2,0),"")</f>
        <v/>
      </c>
      <c r="F456" s="1"/>
      <c r="G456" s="1"/>
      <c r="H456" s="3" t="str">
        <f>IF(G456&gt;0,VLOOKUP(G456,مسئول!B:D,2,0),"")</f>
        <v/>
      </c>
      <c r="I456" s="1"/>
      <c r="J456" s="72" t="str">
        <f>IF(I456&gt;0,VLOOKUP(I456,مسئول!B:D,2,0),"")</f>
        <v/>
      </c>
    </row>
    <row r="457" spans="2:10" ht="24.95" customHeight="1">
      <c r="B457" s="12" t="str">
        <f t="shared" si="8"/>
        <v/>
      </c>
      <c r="C457" s="6"/>
      <c r="D457" s="1"/>
      <c r="E457" s="3" t="str">
        <f>IF(D457&gt;0,VLOOKUP(D457,صنف!B:D,2,0),"")</f>
        <v/>
      </c>
      <c r="F457" s="1"/>
      <c r="G457" s="1"/>
      <c r="H457" s="3" t="str">
        <f>IF(G457&gt;0,VLOOKUP(G457,مسئول!B:D,2,0),"")</f>
        <v/>
      </c>
      <c r="I457" s="1"/>
      <c r="J457" s="72" t="str">
        <f>IF(I457&gt;0,VLOOKUP(I457,مسئول!B:D,2,0),"")</f>
        <v/>
      </c>
    </row>
    <row r="458" spans="2:10" ht="24.95" customHeight="1">
      <c r="B458" s="12" t="str">
        <f t="shared" si="8"/>
        <v/>
      </c>
      <c r="C458" s="6"/>
      <c r="D458" s="1"/>
      <c r="E458" s="3" t="str">
        <f>IF(D458&gt;0,VLOOKUP(D458,صنف!B:D,2,0),"")</f>
        <v/>
      </c>
      <c r="F458" s="1"/>
      <c r="G458" s="1"/>
      <c r="H458" s="3" t="str">
        <f>IF(G458&gt;0,VLOOKUP(G458,مسئول!B:D,2,0),"")</f>
        <v/>
      </c>
      <c r="I458" s="1"/>
      <c r="J458" s="72" t="str">
        <f>IF(I458&gt;0,VLOOKUP(I458,مسئول!B:D,2,0),"")</f>
        <v/>
      </c>
    </row>
    <row r="459" spans="2:10" ht="24.95" customHeight="1">
      <c r="B459" s="12" t="str">
        <f t="shared" si="8"/>
        <v/>
      </c>
      <c r="C459" s="6"/>
      <c r="D459" s="1"/>
      <c r="E459" s="3" t="str">
        <f>IF(D459&gt;0,VLOOKUP(D459,صنف!B:D,2,0),"")</f>
        <v/>
      </c>
      <c r="F459" s="1"/>
      <c r="G459" s="1"/>
      <c r="H459" s="3" t="str">
        <f>IF(G459&gt;0,VLOOKUP(G459,مسئول!B:D,2,0),"")</f>
        <v/>
      </c>
      <c r="I459" s="1"/>
      <c r="J459" s="72" t="str">
        <f>IF(I459&gt;0,VLOOKUP(I459,مسئول!B:D,2,0),"")</f>
        <v/>
      </c>
    </row>
    <row r="460" spans="2:10" ht="24.95" customHeight="1">
      <c r="B460" s="12" t="str">
        <f t="shared" si="8"/>
        <v/>
      </c>
      <c r="C460" s="6"/>
      <c r="D460" s="1"/>
      <c r="E460" s="3" t="str">
        <f>IF(D460&gt;0,VLOOKUP(D460,صنف!B:D,2,0),"")</f>
        <v/>
      </c>
      <c r="F460" s="1"/>
      <c r="G460" s="1"/>
      <c r="H460" s="3" t="str">
        <f>IF(G460&gt;0,VLOOKUP(G460,مسئول!B:D,2,0),"")</f>
        <v/>
      </c>
      <c r="I460" s="1"/>
      <c r="J460" s="72" t="str">
        <f>IF(I460&gt;0,VLOOKUP(I460,مسئول!B:D,2,0),"")</f>
        <v/>
      </c>
    </row>
    <row r="461" spans="2:10" ht="24.95" customHeight="1">
      <c r="B461" s="12" t="str">
        <f t="shared" si="8"/>
        <v/>
      </c>
      <c r="C461" s="6"/>
      <c r="D461" s="1"/>
      <c r="E461" s="3" t="str">
        <f>IF(D461&gt;0,VLOOKUP(D461,صنف!B:D,2,0),"")</f>
        <v/>
      </c>
      <c r="F461" s="1"/>
      <c r="G461" s="1"/>
      <c r="H461" s="3" t="str">
        <f>IF(G461&gt;0,VLOOKUP(G461,مسئول!B:D,2,0),"")</f>
        <v/>
      </c>
      <c r="I461" s="1"/>
      <c r="J461" s="72" t="str">
        <f>IF(I461&gt;0,VLOOKUP(I461,مسئول!B:D,2,0),"")</f>
        <v/>
      </c>
    </row>
    <row r="462" spans="2:10" ht="24.95" customHeight="1">
      <c r="B462" s="12" t="str">
        <f t="shared" si="8"/>
        <v/>
      </c>
      <c r="C462" s="6"/>
      <c r="D462" s="1"/>
      <c r="E462" s="3" t="str">
        <f>IF(D462&gt;0,VLOOKUP(D462,صنف!B:D,2,0),"")</f>
        <v/>
      </c>
      <c r="F462" s="1"/>
      <c r="G462" s="1"/>
      <c r="H462" s="3" t="str">
        <f>IF(G462&gt;0,VLOOKUP(G462,مسئول!B:D,2,0),"")</f>
        <v/>
      </c>
      <c r="I462" s="1"/>
      <c r="J462" s="72" t="str">
        <f>IF(I462&gt;0,VLOOKUP(I462,مسئول!B:D,2,0),"")</f>
        <v/>
      </c>
    </row>
    <row r="463" spans="2:10" ht="24.95" customHeight="1">
      <c r="B463" s="12" t="str">
        <f t="shared" si="8"/>
        <v/>
      </c>
      <c r="C463" s="6"/>
      <c r="D463" s="1"/>
      <c r="E463" s="3" t="str">
        <f>IF(D463&gt;0,VLOOKUP(D463,صنف!B:D,2,0),"")</f>
        <v/>
      </c>
      <c r="F463" s="1"/>
      <c r="G463" s="1"/>
      <c r="H463" s="3" t="str">
        <f>IF(G463&gt;0,VLOOKUP(G463,مسئول!B:D,2,0),"")</f>
        <v/>
      </c>
      <c r="I463" s="1"/>
      <c r="J463" s="72" t="str">
        <f>IF(I463&gt;0,VLOOKUP(I463,مسئول!B:D,2,0),"")</f>
        <v/>
      </c>
    </row>
    <row r="464" spans="2:10" ht="24.95" customHeight="1">
      <c r="B464" s="12" t="str">
        <f t="shared" si="8"/>
        <v/>
      </c>
      <c r="C464" s="6"/>
      <c r="D464" s="1"/>
      <c r="E464" s="3" t="str">
        <f>IF(D464&gt;0,VLOOKUP(D464,صنف!B:D,2,0),"")</f>
        <v/>
      </c>
      <c r="F464" s="1"/>
      <c r="G464" s="1"/>
      <c r="H464" s="3" t="str">
        <f>IF(G464&gt;0,VLOOKUP(G464,مسئول!B:D,2,0),"")</f>
        <v/>
      </c>
      <c r="I464" s="1"/>
      <c r="J464" s="72" t="str">
        <f>IF(I464&gt;0,VLOOKUP(I464,مسئول!B:D,2,0),"")</f>
        <v/>
      </c>
    </row>
    <row r="465" spans="2:10" ht="24.95" customHeight="1">
      <c r="B465" s="12" t="str">
        <f t="shared" si="8"/>
        <v/>
      </c>
      <c r="C465" s="6"/>
      <c r="D465" s="1"/>
      <c r="E465" s="3" t="str">
        <f>IF(D465&gt;0,VLOOKUP(D465,صنف!B:D,2,0),"")</f>
        <v/>
      </c>
      <c r="F465" s="1"/>
      <c r="G465" s="1"/>
      <c r="H465" s="3" t="str">
        <f>IF(G465&gt;0,VLOOKUP(G465,مسئول!B:D,2,0),"")</f>
        <v/>
      </c>
      <c r="I465" s="1"/>
      <c r="J465" s="72" t="str">
        <f>IF(I465&gt;0,VLOOKUP(I465,مسئول!B:D,2,0),"")</f>
        <v/>
      </c>
    </row>
    <row r="466" spans="2:10" ht="24.95" customHeight="1">
      <c r="B466" s="12" t="str">
        <f t="shared" si="8"/>
        <v/>
      </c>
      <c r="C466" s="6"/>
      <c r="D466" s="1"/>
      <c r="E466" s="3" t="str">
        <f>IF(D466&gt;0,VLOOKUP(D466,صنف!B:D,2,0),"")</f>
        <v/>
      </c>
      <c r="F466" s="1"/>
      <c r="G466" s="1"/>
      <c r="H466" s="3" t="str">
        <f>IF(G466&gt;0,VLOOKUP(G466,مسئول!B:D,2,0),"")</f>
        <v/>
      </c>
      <c r="I466" s="1"/>
      <c r="J466" s="72" t="str">
        <f>IF(I466&gt;0,VLOOKUP(I466,مسئول!B:D,2,0),"")</f>
        <v/>
      </c>
    </row>
    <row r="467" spans="2:10" ht="24.95" customHeight="1">
      <c r="B467" s="12" t="str">
        <f t="shared" si="8"/>
        <v/>
      </c>
      <c r="C467" s="6"/>
      <c r="D467" s="1"/>
      <c r="E467" s="3" t="str">
        <f>IF(D467&gt;0,VLOOKUP(D467,صنف!B:D,2,0),"")</f>
        <v/>
      </c>
      <c r="F467" s="1"/>
      <c r="G467" s="1"/>
      <c r="H467" s="3" t="str">
        <f>IF(G467&gt;0,VLOOKUP(G467,مسئول!B:D,2,0),"")</f>
        <v/>
      </c>
      <c r="I467" s="1"/>
      <c r="J467" s="72" t="str">
        <f>IF(I467&gt;0,VLOOKUP(I467,مسئول!B:D,2,0),"")</f>
        <v/>
      </c>
    </row>
    <row r="468" spans="2:10" ht="24.95" customHeight="1">
      <c r="B468" s="12" t="str">
        <f t="shared" si="8"/>
        <v/>
      </c>
      <c r="C468" s="6"/>
      <c r="D468" s="1"/>
      <c r="E468" s="3" t="str">
        <f>IF(D468&gt;0,VLOOKUP(D468,صنف!B:D,2,0),"")</f>
        <v/>
      </c>
      <c r="F468" s="1"/>
      <c r="G468" s="1"/>
      <c r="H468" s="3" t="str">
        <f>IF(G468&gt;0,VLOOKUP(G468,مسئول!B:D,2,0),"")</f>
        <v/>
      </c>
      <c r="I468" s="1"/>
      <c r="J468" s="72" t="str">
        <f>IF(I468&gt;0,VLOOKUP(I468,مسئول!B:D,2,0),"")</f>
        <v/>
      </c>
    </row>
    <row r="469" spans="2:10" ht="24.95" customHeight="1">
      <c r="B469" s="12" t="str">
        <f t="shared" si="8"/>
        <v/>
      </c>
      <c r="C469" s="6"/>
      <c r="D469" s="1"/>
      <c r="E469" s="3" t="str">
        <f>IF(D469&gt;0,VLOOKUP(D469,صنف!B:D,2,0),"")</f>
        <v/>
      </c>
      <c r="F469" s="1"/>
      <c r="G469" s="1"/>
      <c r="H469" s="3" t="str">
        <f>IF(G469&gt;0,VLOOKUP(G469,مسئول!B:D,2,0),"")</f>
        <v/>
      </c>
      <c r="I469" s="1"/>
      <c r="J469" s="72" t="str">
        <f>IF(I469&gt;0,VLOOKUP(I469,مسئول!B:D,2,0),"")</f>
        <v/>
      </c>
    </row>
    <row r="470" spans="2:10" ht="24.95" customHeight="1">
      <c r="B470" s="12" t="str">
        <f t="shared" si="8"/>
        <v/>
      </c>
      <c r="C470" s="6"/>
      <c r="D470" s="1"/>
      <c r="E470" s="3" t="str">
        <f>IF(D470&gt;0,VLOOKUP(D470,صنف!B:D,2,0),"")</f>
        <v/>
      </c>
      <c r="F470" s="1"/>
      <c r="G470" s="1"/>
      <c r="H470" s="3" t="str">
        <f>IF(G470&gt;0,VLOOKUP(G470,مسئول!B:D,2,0),"")</f>
        <v/>
      </c>
      <c r="I470" s="1"/>
      <c r="J470" s="72" t="str">
        <f>IF(I470&gt;0,VLOOKUP(I470,مسئول!B:D,2,0),"")</f>
        <v/>
      </c>
    </row>
    <row r="471" spans="2:10" ht="24.95" customHeight="1">
      <c r="B471" s="12" t="str">
        <f t="shared" si="8"/>
        <v/>
      </c>
      <c r="C471" s="6"/>
      <c r="D471" s="1"/>
      <c r="E471" s="3" t="str">
        <f>IF(D471&gt;0,VLOOKUP(D471,صنف!B:D,2,0),"")</f>
        <v/>
      </c>
      <c r="F471" s="1"/>
      <c r="G471" s="1"/>
      <c r="H471" s="3" t="str">
        <f>IF(G471&gt;0,VLOOKUP(G471,مسئول!B:D,2,0),"")</f>
        <v/>
      </c>
      <c r="I471" s="1"/>
      <c r="J471" s="72" t="str">
        <f>IF(I471&gt;0,VLOOKUP(I471,مسئول!B:D,2,0),"")</f>
        <v/>
      </c>
    </row>
    <row r="472" spans="2:10" ht="24.95" customHeight="1">
      <c r="B472" s="12" t="str">
        <f t="shared" si="8"/>
        <v/>
      </c>
      <c r="C472" s="6"/>
      <c r="D472" s="1"/>
      <c r="E472" s="3" t="str">
        <f>IF(D472&gt;0,VLOOKUP(D472,صنف!B:D,2,0),"")</f>
        <v/>
      </c>
      <c r="F472" s="1"/>
      <c r="G472" s="1"/>
      <c r="H472" s="3" t="str">
        <f>IF(G472&gt;0,VLOOKUP(G472,مسئول!B:D,2,0),"")</f>
        <v/>
      </c>
      <c r="I472" s="1"/>
      <c r="J472" s="72" t="str">
        <f>IF(I472&gt;0,VLOOKUP(I472,مسئول!B:D,2,0),"")</f>
        <v/>
      </c>
    </row>
    <row r="473" spans="2:10" ht="24.95" customHeight="1">
      <c r="B473" s="12" t="str">
        <f t="shared" si="8"/>
        <v/>
      </c>
      <c r="C473" s="6"/>
      <c r="D473" s="1"/>
      <c r="E473" s="3" t="str">
        <f>IF(D473&gt;0,VLOOKUP(D473,صنف!B:D,2,0),"")</f>
        <v/>
      </c>
      <c r="F473" s="1"/>
      <c r="G473" s="1"/>
      <c r="H473" s="3" t="str">
        <f>IF(G473&gt;0,VLOOKUP(G473,مسئول!B:D,2,0),"")</f>
        <v/>
      </c>
      <c r="I473" s="1"/>
      <c r="J473" s="72" t="str">
        <f>IF(I473&gt;0,VLOOKUP(I473,مسئول!B:D,2,0),"")</f>
        <v/>
      </c>
    </row>
    <row r="474" spans="2:10" ht="24.95" customHeight="1">
      <c r="B474" s="12" t="str">
        <f t="shared" si="8"/>
        <v/>
      </c>
      <c r="C474" s="6"/>
      <c r="D474" s="1"/>
      <c r="E474" s="3" t="str">
        <f>IF(D474&gt;0,VLOOKUP(D474,صنف!B:D,2,0),"")</f>
        <v/>
      </c>
      <c r="F474" s="1"/>
      <c r="G474" s="1"/>
      <c r="H474" s="3" t="str">
        <f>IF(G474&gt;0,VLOOKUP(G474,مسئول!B:D,2,0),"")</f>
        <v/>
      </c>
      <c r="I474" s="1"/>
      <c r="J474" s="72" t="str">
        <f>IF(I474&gt;0,VLOOKUP(I474,مسئول!B:D,2,0),"")</f>
        <v/>
      </c>
    </row>
    <row r="475" spans="2:10" ht="24.95" customHeight="1">
      <c r="B475" s="12" t="str">
        <f t="shared" si="8"/>
        <v/>
      </c>
      <c r="C475" s="6"/>
      <c r="D475" s="1"/>
      <c r="E475" s="3" t="str">
        <f>IF(D475&gt;0,VLOOKUP(D475,صنف!B:D,2,0),"")</f>
        <v/>
      </c>
      <c r="F475" s="1"/>
      <c r="G475" s="1"/>
      <c r="H475" s="3" t="str">
        <f>IF(G475&gt;0,VLOOKUP(G475,مسئول!B:D,2,0),"")</f>
        <v/>
      </c>
      <c r="I475" s="1"/>
      <c r="J475" s="72" t="str">
        <f>IF(I475&gt;0,VLOOKUP(I475,مسئول!B:D,2,0),"")</f>
        <v/>
      </c>
    </row>
    <row r="476" spans="2:10" ht="24.95" customHeight="1">
      <c r="B476" s="12" t="str">
        <f t="shared" si="8"/>
        <v/>
      </c>
      <c r="C476" s="6"/>
      <c r="D476" s="1"/>
      <c r="E476" s="3" t="str">
        <f>IF(D476&gt;0,VLOOKUP(D476,صنف!B:D,2,0),"")</f>
        <v/>
      </c>
      <c r="F476" s="1"/>
      <c r="G476" s="1"/>
      <c r="H476" s="3" t="str">
        <f>IF(G476&gt;0,VLOOKUP(G476,مسئول!B:D,2,0),"")</f>
        <v/>
      </c>
      <c r="I476" s="1"/>
      <c r="J476" s="72" t="str">
        <f>IF(I476&gt;0,VLOOKUP(I476,مسئول!B:D,2,0),"")</f>
        <v/>
      </c>
    </row>
    <row r="477" spans="2:10" ht="24.95" customHeight="1">
      <c r="B477" s="12" t="str">
        <f t="shared" si="8"/>
        <v/>
      </c>
      <c r="C477" s="6"/>
      <c r="D477" s="1"/>
      <c r="E477" s="3" t="str">
        <f>IF(D477&gt;0,VLOOKUP(D477,صنف!B:D,2,0),"")</f>
        <v/>
      </c>
      <c r="F477" s="1"/>
      <c r="G477" s="1"/>
      <c r="H477" s="3" t="str">
        <f>IF(G477&gt;0,VLOOKUP(G477,مسئول!B:D,2,0),"")</f>
        <v/>
      </c>
      <c r="I477" s="1"/>
      <c r="J477" s="72" t="str">
        <f>IF(I477&gt;0,VLOOKUP(I477,مسئول!B:D,2,0),"")</f>
        <v/>
      </c>
    </row>
    <row r="478" spans="2:10" ht="24.95" customHeight="1">
      <c r="B478" s="12" t="str">
        <f t="shared" si="8"/>
        <v/>
      </c>
      <c r="C478" s="6"/>
      <c r="D478" s="1"/>
      <c r="E478" s="3" t="str">
        <f>IF(D478&gt;0,VLOOKUP(D478,صنف!B:D,2,0),"")</f>
        <v/>
      </c>
      <c r="F478" s="1"/>
      <c r="G478" s="1"/>
      <c r="H478" s="3" t="str">
        <f>IF(G478&gt;0,VLOOKUP(G478,مسئول!B:D,2,0),"")</f>
        <v/>
      </c>
      <c r="I478" s="1"/>
      <c r="J478" s="72" t="str">
        <f>IF(I478&gt;0,VLOOKUP(I478,مسئول!B:D,2,0),"")</f>
        <v/>
      </c>
    </row>
    <row r="479" spans="2:10" ht="24.95" customHeight="1">
      <c r="B479" s="12" t="str">
        <f t="shared" si="8"/>
        <v/>
      </c>
      <c r="C479" s="6"/>
      <c r="D479" s="1"/>
      <c r="E479" s="3" t="str">
        <f>IF(D479&gt;0,VLOOKUP(D479,صنف!B:D,2,0),"")</f>
        <v/>
      </c>
      <c r="F479" s="1"/>
      <c r="G479" s="1"/>
      <c r="H479" s="3" t="str">
        <f>IF(G479&gt;0,VLOOKUP(G479,مسئول!B:D,2,0),"")</f>
        <v/>
      </c>
      <c r="I479" s="1"/>
      <c r="J479" s="72" t="str">
        <f>IF(I479&gt;0,VLOOKUP(I479,مسئول!B:D,2,0),"")</f>
        <v/>
      </c>
    </row>
    <row r="480" spans="2:10" ht="24.95" customHeight="1">
      <c r="B480" s="12" t="str">
        <f t="shared" ref="B480:B500" si="9">IF(C480&lt;&gt;0,1+B479,"")</f>
        <v/>
      </c>
      <c r="C480" s="6"/>
      <c r="D480" s="1"/>
      <c r="E480" s="3" t="str">
        <f>IF(D480&gt;0,VLOOKUP(D480,صنف!B:D,2,0),"")</f>
        <v/>
      </c>
      <c r="F480" s="1"/>
      <c r="G480" s="1"/>
      <c r="H480" s="3" t="str">
        <f>IF(G480&gt;0,VLOOKUP(G480,مسئول!B:D,2,0),"")</f>
        <v/>
      </c>
      <c r="I480" s="1"/>
      <c r="J480" s="72" t="str">
        <f>IF(I480&gt;0,VLOOKUP(I480,مسئول!B:D,2,0),"")</f>
        <v/>
      </c>
    </row>
    <row r="481" spans="2:10" ht="24.95" customHeight="1">
      <c r="B481" s="12" t="str">
        <f t="shared" si="9"/>
        <v/>
      </c>
      <c r="C481" s="6"/>
      <c r="D481" s="1"/>
      <c r="E481" s="3" t="str">
        <f>IF(D481&gt;0,VLOOKUP(D481,صنف!B:D,2,0),"")</f>
        <v/>
      </c>
      <c r="F481" s="1"/>
      <c r="G481" s="1"/>
      <c r="H481" s="3" t="str">
        <f>IF(G481&gt;0,VLOOKUP(G481,مسئول!B:D,2,0),"")</f>
        <v/>
      </c>
      <c r="I481" s="1"/>
      <c r="J481" s="72" t="str">
        <f>IF(I481&gt;0,VLOOKUP(I481,مسئول!B:D,2,0),"")</f>
        <v/>
      </c>
    </row>
    <row r="482" spans="2:10" ht="24.95" customHeight="1">
      <c r="B482" s="12" t="str">
        <f t="shared" si="9"/>
        <v/>
      </c>
      <c r="C482" s="6"/>
      <c r="D482" s="1"/>
      <c r="E482" s="3" t="str">
        <f>IF(D482&gt;0,VLOOKUP(D482,صنف!B:D,2,0),"")</f>
        <v/>
      </c>
      <c r="F482" s="1"/>
      <c r="G482" s="1"/>
      <c r="H482" s="3" t="str">
        <f>IF(G482&gt;0,VLOOKUP(G482,مسئول!B:D,2,0),"")</f>
        <v/>
      </c>
      <c r="I482" s="1"/>
      <c r="J482" s="72" t="str">
        <f>IF(I482&gt;0,VLOOKUP(I482,مسئول!B:D,2,0),"")</f>
        <v/>
      </c>
    </row>
    <row r="483" spans="2:10" ht="24.95" customHeight="1">
      <c r="B483" s="12" t="str">
        <f t="shared" si="9"/>
        <v/>
      </c>
      <c r="C483" s="6"/>
      <c r="D483" s="1"/>
      <c r="E483" s="3" t="str">
        <f>IF(D483&gt;0,VLOOKUP(D483,صنف!B:D,2,0),"")</f>
        <v/>
      </c>
      <c r="F483" s="1"/>
      <c r="G483" s="1"/>
      <c r="H483" s="3" t="str">
        <f>IF(G483&gt;0,VLOOKUP(G483,مسئول!B:D,2,0),"")</f>
        <v/>
      </c>
      <c r="I483" s="1"/>
      <c r="J483" s="72" t="str">
        <f>IF(I483&gt;0,VLOOKUP(I483,مسئول!B:D,2,0),"")</f>
        <v/>
      </c>
    </row>
    <row r="484" spans="2:10" ht="24.95" customHeight="1">
      <c r="B484" s="12" t="str">
        <f t="shared" si="9"/>
        <v/>
      </c>
      <c r="C484" s="6"/>
      <c r="D484" s="1"/>
      <c r="E484" s="3" t="str">
        <f>IF(D484&gt;0,VLOOKUP(D484,صنف!B:D,2,0),"")</f>
        <v/>
      </c>
      <c r="F484" s="1"/>
      <c r="G484" s="1"/>
      <c r="H484" s="3" t="str">
        <f>IF(G484&gt;0,VLOOKUP(G484,مسئول!B:D,2,0),"")</f>
        <v/>
      </c>
      <c r="I484" s="1"/>
      <c r="J484" s="72" t="str">
        <f>IF(I484&gt;0,VLOOKUP(I484,مسئول!B:D,2,0),"")</f>
        <v/>
      </c>
    </row>
    <row r="485" spans="2:10" ht="24.95" customHeight="1">
      <c r="B485" s="12" t="str">
        <f t="shared" si="9"/>
        <v/>
      </c>
      <c r="C485" s="6"/>
      <c r="D485" s="1"/>
      <c r="E485" s="3" t="str">
        <f>IF(D485&gt;0,VLOOKUP(D485,صنف!B:D,2,0),"")</f>
        <v/>
      </c>
      <c r="F485" s="1"/>
      <c r="G485" s="1"/>
      <c r="H485" s="3" t="str">
        <f>IF(G485&gt;0,VLOOKUP(G485,مسئول!B:D,2,0),"")</f>
        <v/>
      </c>
      <c r="I485" s="1"/>
      <c r="J485" s="72" t="str">
        <f>IF(I485&gt;0,VLOOKUP(I485,مسئول!B:D,2,0),"")</f>
        <v/>
      </c>
    </row>
    <row r="486" spans="2:10" ht="24.95" customHeight="1">
      <c r="B486" s="12" t="str">
        <f t="shared" si="9"/>
        <v/>
      </c>
      <c r="C486" s="6"/>
      <c r="D486" s="1"/>
      <c r="E486" s="3" t="str">
        <f>IF(D486&gt;0,VLOOKUP(D486,صنف!B:D,2,0),"")</f>
        <v/>
      </c>
      <c r="F486" s="1"/>
      <c r="G486" s="1"/>
      <c r="H486" s="3" t="str">
        <f>IF(G486&gt;0,VLOOKUP(G486,مسئول!B:D,2,0),"")</f>
        <v/>
      </c>
      <c r="I486" s="1"/>
      <c r="J486" s="72" t="str">
        <f>IF(I486&gt;0,VLOOKUP(I486,مسئول!B:D,2,0),"")</f>
        <v/>
      </c>
    </row>
    <row r="487" spans="2:10" ht="24.95" customHeight="1">
      <c r="B487" s="12" t="str">
        <f t="shared" si="9"/>
        <v/>
      </c>
      <c r="C487" s="6"/>
      <c r="D487" s="1"/>
      <c r="E487" s="3" t="str">
        <f>IF(D487&gt;0,VLOOKUP(D487,صنف!B:D,2,0),"")</f>
        <v/>
      </c>
      <c r="F487" s="1"/>
      <c r="G487" s="1"/>
      <c r="H487" s="3" t="str">
        <f>IF(G487&gt;0,VLOOKUP(G487,مسئول!B:D,2,0),"")</f>
        <v/>
      </c>
      <c r="I487" s="1"/>
      <c r="J487" s="72" t="str">
        <f>IF(I487&gt;0,VLOOKUP(I487,مسئول!B:D,2,0),"")</f>
        <v/>
      </c>
    </row>
    <row r="488" spans="2:10" ht="24.95" customHeight="1">
      <c r="B488" s="12" t="str">
        <f t="shared" si="9"/>
        <v/>
      </c>
      <c r="C488" s="6"/>
      <c r="D488" s="1"/>
      <c r="E488" s="3" t="str">
        <f>IF(D488&gt;0,VLOOKUP(D488,صنف!B:D,2,0),"")</f>
        <v/>
      </c>
      <c r="F488" s="1"/>
      <c r="G488" s="1"/>
      <c r="H488" s="3" t="str">
        <f>IF(G488&gt;0,VLOOKUP(G488,مسئول!B:D,2,0),"")</f>
        <v/>
      </c>
      <c r="I488" s="1"/>
      <c r="J488" s="72" t="str">
        <f>IF(I488&gt;0,VLOOKUP(I488,مسئول!B:D,2,0),"")</f>
        <v/>
      </c>
    </row>
    <row r="489" spans="2:10" ht="24.95" customHeight="1">
      <c r="B489" s="12" t="str">
        <f t="shared" si="9"/>
        <v/>
      </c>
      <c r="C489" s="6"/>
      <c r="D489" s="1"/>
      <c r="E489" s="3" t="str">
        <f>IF(D489&gt;0,VLOOKUP(D489,صنف!B:D,2,0),"")</f>
        <v/>
      </c>
      <c r="F489" s="1"/>
      <c r="G489" s="1"/>
      <c r="H489" s="3" t="str">
        <f>IF(G489&gt;0,VLOOKUP(G489,مسئول!B:D,2,0),"")</f>
        <v/>
      </c>
      <c r="I489" s="1"/>
      <c r="J489" s="72" t="str">
        <f>IF(I489&gt;0,VLOOKUP(I489,مسئول!B:D,2,0),"")</f>
        <v/>
      </c>
    </row>
    <row r="490" spans="2:10" ht="24.95" customHeight="1">
      <c r="B490" s="12" t="str">
        <f t="shared" si="9"/>
        <v/>
      </c>
      <c r="C490" s="6"/>
      <c r="D490" s="1"/>
      <c r="E490" s="3" t="str">
        <f>IF(D490&gt;0,VLOOKUP(D490,صنف!B:D,2,0),"")</f>
        <v/>
      </c>
      <c r="F490" s="1"/>
      <c r="G490" s="1"/>
      <c r="H490" s="3" t="str">
        <f>IF(G490&gt;0,VLOOKUP(G490,مسئول!B:D,2,0),"")</f>
        <v/>
      </c>
      <c r="I490" s="1"/>
      <c r="J490" s="72" t="str">
        <f>IF(I490&gt;0,VLOOKUP(I490,مسئول!B:D,2,0),"")</f>
        <v/>
      </c>
    </row>
    <row r="491" spans="2:10" ht="24.95" customHeight="1">
      <c r="B491" s="12" t="str">
        <f t="shared" si="9"/>
        <v/>
      </c>
      <c r="C491" s="6"/>
      <c r="D491" s="1"/>
      <c r="E491" s="3" t="str">
        <f>IF(D491&gt;0,VLOOKUP(D491,صنف!B:D,2,0),"")</f>
        <v/>
      </c>
      <c r="F491" s="1"/>
      <c r="G491" s="1"/>
      <c r="H491" s="3" t="str">
        <f>IF(G491&gt;0,VLOOKUP(G491,مسئول!B:D,2,0),"")</f>
        <v/>
      </c>
      <c r="I491" s="1"/>
      <c r="J491" s="72" t="str">
        <f>IF(I491&gt;0,VLOOKUP(I491,مسئول!B:D,2,0),"")</f>
        <v/>
      </c>
    </row>
    <row r="492" spans="2:10" ht="24.95" customHeight="1">
      <c r="B492" s="12" t="str">
        <f t="shared" si="9"/>
        <v/>
      </c>
      <c r="C492" s="6"/>
      <c r="D492" s="1"/>
      <c r="E492" s="3" t="str">
        <f>IF(D492&gt;0,VLOOKUP(D492,صنف!B:D,2,0),"")</f>
        <v/>
      </c>
      <c r="F492" s="1"/>
      <c r="G492" s="1"/>
      <c r="H492" s="3" t="str">
        <f>IF(G492&gt;0,VLOOKUP(G492,مسئول!B:D,2,0),"")</f>
        <v/>
      </c>
      <c r="I492" s="1"/>
      <c r="J492" s="72" t="str">
        <f>IF(I492&gt;0,VLOOKUP(I492,مسئول!B:D,2,0),"")</f>
        <v/>
      </c>
    </row>
    <row r="493" spans="2:10" ht="24.95" customHeight="1">
      <c r="B493" s="12" t="str">
        <f t="shared" si="9"/>
        <v/>
      </c>
      <c r="C493" s="6"/>
      <c r="D493" s="1"/>
      <c r="E493" s="3" t="str">
        <f>IF(D493&gt;0,VLOOKUP(D493,صنف!B:D,2,0),"")</f>
        <v/>
      </c>
      <c r="F493" s="1"/>
      <c r="G493" s="1"/>
      <c r="H493" s="3" t="str">
        <f>IF(G493&gt;0,VLOOKUP(G493,مسئول!B:D,2,0),"")</f>
        <v/>
      </c>
      <c r="I493" s="1"/>
      <c r="J493" s="72" t="str">
        <f>IF(I493&gt;0,VLOOKUP(I493,مسئول!B:D,2,0),"")</f>
        <v/>
      </c>
    </row>
    <row r="494" spans="2:10" ht="24.95" customHeight="1">
      <c r="B494" s="12" t="str">
        <f t="shared" si="9"/>
        <v/>
      </c>
      <c r="C494" s="6"/>
      <c r="D494" s="1"/>
      <c r="E494" s="3" t="str">
        <f>IF(D494&gt;0,VLOOKUP(D494,صنف!B:D,2,0),"")</f>
        <v/>
      </c>
      <c r="F494" s="1"/>
      <c r="G494" s="1"/>
      <c r="H494" s="3" t="str">
        <f>IF(G494&gt;0,VLOOKUP(G494,مسئول!B:D,2,0),"")</f>
        <v/>
      </c>
      <c r="I494" s="1"/>
      <c r="J494" s="72" t="str">
        <f>IF(I494&gt;0,VLOOKUP(I494,مسئول!B:D,2,0),"")</f>
        <v/>
      </c>
    </row>
    <row r="495" spans="2:10" ht="24.95" customHeight="1">
      <c r="B495" s="12" t="str">
        <f t="shared" si="9"/>
        <v/>
      </c>
      <c r="C495" s="6"/>
      <c r="D495" s="1"/>
      <c r="E495" s="3" t="str">
        <f>IF(D495&gt;0,VLOOKUP(D495,صنف!B:D,2,0),"")</f>
        <v/>
      </c>
      <c r="F495" s="1"/>
      <c r="G495" s="1"/>
      <c r="H495" s="3" t="str">
        <f>IF(G495&gt;0,VLOOKUP(G495,مسئول!B:D,2,0),"")</f>
        <v/>
      </c>
      <c r="I495" s="1"/>
      <c r="J495" s="72" t="str">
        <f>IF(I495&gt;0,VLOOKUP(I495,مسئول!B:D,2,0),"")</f>
        <v/>
      </c>
    </row>
    <row r="496" spans="2:10" ht="24.95" customHeight="1">
      <c r="B496" s="12" t="str">
        <f t="shared" si="9"/>
        <v/>
      </c>
      <c r="C496" s="6"/>
      <c r="D496" s="1"/>
      <c r="E496" s="3" t="str">
        <f>IF(D496&gt;0,VLOOKUP(D496,صنف!B:D,2,0),"")</f>
        <v/>
      </c>
      <c r="F496" s="1"/>
      <c r="G496" s="1"/>
      <c r="H496" s="3" t="str">
        <f>IF(G496&gt;0,VLOOKUP(G496,مسئول!B:D,2,0),"")</f>
        <v/>
      </c>
      <c r="I496" s="1"/>
      <c r="J496" s="72" t="str">
        <f>IF(I496&gt;0,VLOOKUP(I496,مسئول!B:D,2,0),"")</f>
        <v/>
      </c>
    </row>
    <row r="497" spans="2:10" ht="24.95" customHeight="1">
      <c r="B497" s="12" t="str">
        <f t="shared" si="9"/>
        <v/>
      </c>
      <c r="C497" s="6"/>
      <c r="D497" s="1"/>
      <c r="E497" s="3" t="str">
        <f>IF(D497&gt;0,VLOOKUP(D497,صنف!B:D,2,0),"")</f>
        <v/>
      </c>
      <c r="F497" s="1"/>
      <c r="G497" s="1"/>
      <c r="H497" s="3" t="str">
        <f>IF(G497&gt;0,VLOOKUP(G497,مسئول!B:D,2,0),"")</f>
        <v/>
      </c>
      <c r="I497" s="1"/>
      <c r="J497" s="72" t="str">
        <f>IF(I497&gt;0,VLOOKUP(I497,مسئول!B:D,2,0),"")</f>
        <v/>
      </c>
    </row>
    <row r="498" spans="2:10" ht="24.95" customHeight="1">
      <c r="B498" s="12" t="str">
        <f t="shared" si="9"/>
        <v/>
      </c>
      <c r="C498" s="6"/>
      <c r="D498" s="1"/>
      <c r="E498" s="3" t="str">
        <f>IF(D498&gt;0,VLOOKUP(D498,صنف!B:D,2,0),"")</f>
        <v/>
      </c>
      <c r="F498" s="1"/>
      <c r="G498" s="1"/>
      <c r="H498" s="3" t="str">
        <f>IF(G498&gt;0,VLOOKUP(G498,مسئول!B:D,2,0),"")</f>
        <v/>
      </c>
      <c r="I498" s="1"/>
      <c r="J498" s="72" t="str">
        <f>IF(I498&gt;0,VLOOKUP(I498,مسئول!B:D,2,0),"")</f>
        <v/>
      </c>
    </row>
    <row r="499" spans="2:10" ht="24.95" customHeight="1">
      <c r="B499" s="12" t="str">
        <f t="shared" si="9"/>
        <v/>
      </c>
      <c r="C499" s="6"/>
      <c r="D499" s="1"/>
      <c r="E499" s="3" t="str">
        <f>IF(D499&gt;0,VLOOKUP(D499,صنف!B:D,2,0),"")</f>
        <v/>
      </c>
      <c r="F499" s="1"/>
      <c r="G499" s="1"/>
      <c r="H499" s="3" t="str">
        <f>IF(G499&gt;0,VLOOKUP(G499,مسئول!B:D,2,0),"")</f>
        <v/>
      </c>
      <c r="I499" s="1"/>
      <c r="J499" s="72" t="str">
        <f>IF(I499&gt;0,VLOOKUP(I499,مسئول!B:D,2,0),"")</f>
        <v/>
      </c>
    </row>
    <row r="500" spans="2:10" ht="24.95" customHeight="1">
      <c r="B500" s="12" t="str">
        <f t="shared" si="9"/>
        <v/>
      </c>
      <c r="C500" s="6"/>
      <c r="D500" s="1"/>
      <c r="E500" s="3" t="str">
        <f>IF(D500&gt;0,VLOOKUP(D500,صنف!B:D,2,0),"")</f>
        <v/>
      </c>
      <c r="F500" s="1"/>
      <c r="G500" s="1"/>
      <c r="H500" s="3" t="str">
        <f>IF(G500&gt;0,VLOOKUP(G500,مسئول!B:D,2,0),"")</f>
        <v/>
      </c>
      <c r="I500" s="1"/>
      <c r="J500" s="72" t="str">
        <f>IF(I500&gt;0,VLOOKUP(I500,مسئول!B:D,2,0),"")</f>
        <v/>
      </c>
    </row>
  </sheetData>
  <autoFilter ref="B5:J5"/>
  <mergeCells count="3">
    <mergeCell ref="G4:H4"/>
    <mergeCell ref="I4:J4"/>
    <mergeCell ref="B4:F4"/>
  </mergeCells>
  <phoneticPr fontId="36" type="noConversion"/>
  <conditionalFormatting sqref="E6:E500 H6:H500 J6:J500">
    <cfRule type="cellIs" dxfId="38" priority="12" stopIfTrue="1" operator="equal">
      <formula>0</formula>
    </cfRule>
  </conditionalFormatting>
  <conditionalFormatting sqref="B6:B500">
    <cfRule type="notContainsBlanks" dxfId="37" priority="9">
      <formula>LEN(TRIM(B6))&gt;0</formula>
    </cfRule>
  </conditionalFormatting>
  <conditionalFormatting sqref="H6 J6 E6">
    <cfRule type="cellIs" dxfId="36" priority="1" stopIfTrue="1" operator="equal">
      <formula>0</formula>
    </cfRule>
  </conditionalFormatting>
  <pageMargins left="0.7" right="0.7" top="0.75" bottom="0.75" header="0.3" footer="0.3"/>
  <pageSetup paperSize="9" orientation="landscape" horizontalDpi="200" verticalDpi="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97"/>
  <sheetViews>
    <sheetView showGridLines="0" showRowColHeaders="0" rightToLeft="1" workbookViewId="0">
      <pane xSplit="5" ySplit="4" topLeftCell="F5" activePane="bottomRight" state="frozen"/>
      <selection pane="topRight" activeCell="F1" sqref="F1"/>
      <selection pane="bottomLeft" activeCell="A8" sqref="A8"/>
      <selection pane="bottomRight" activeCell="F3" sqref="F3"/>
    </sheetView>
  </sheetViews>
  <sheetFormatPr baseColWidth="10" defaultColWidth="0" defaultRowHeight="24.95" customHeight="1"/>
  <cols>
    <col min="1" max="1" width="3" customWidth="1"/>
    <col min="2" max="2" width="8.5" customWidth="1"/>
    <col min="3" max="3" width="14.125" customWidth="1"/>
    <col min="4" max="4" width="12.625" customWidth="1"/>
    <col min="5" max="5" width="25.875" customWidth="1"/>
    <col min="6" max="6" width="22.625" customWidth="1"/>
    <col min="7" max="7" width="20.625" customWidth="1"/>
    <col min="8" max="8" width="16.125" customWidth="1"/>
    <col min="9" max="9" width="9" customWidth="1"/>
  </cols>
  <sheetData>
    <row r="2" spans="2:8" ht="35.1" customHeight="1"/>
    <row r="3" spans="2:8" ht="24.95" customHeight="1">
      <c r="E3" s="23" t="s">
        <v>17</v>
      </c>
      <c r="F3" s="66">
        <f>SUBTOTAL(9,F5:F1923)</f>
        <v>0</v>
      </c>
      <c r="G3" s="66">
        <f>SUBTOTAL(9,G5:G1923)</f>
        <v>0</v>
      </c>
    </row>
    <row r="4" spans="2:8" ht="39.950000000000003" customHeight="1">
      <c r="B4" s="53" t="s">
        <v>8</v>
      </c>
      <c r="C4" s="54" t="s">
        <v>9</v>
      </c>
      <c r="D4" s="54" t="s">
        <v>10</v>
      </c>
      <c r="E4" s="54" t="s">
        <v>11</v>
      </c>
      <c r="F4" s="55" t="s">
        <v>35</v>
      </c>
      <c r="G4" s="55" t="s">
        <v>36</v>
      </c>
      <c r="H4" s="54" t="s">
        <v>12</v>
      </c>
    </row>
    <row r="5" spans="2:8" ht="24.95" customHeight="1">
      <c r="B5" s="12" t="str">
        <f>IF(C5&lt;&gt;0,1,"")</f>
        <v/>
      </c>
      <c r="C5" s="6"/>
      <c r="D5" s="1"/>
      <c r="E5" s="10"/>
      <c r="F5" s="1">
        <f>SUMIF(اضافه!D:D,يوميه!D5,اضافه!L:L)</f>
        <v>0</v>
      </c>
      <c r="G5" s="1">
        <f>SUMIF(صرف!D:D,يوميه!D5,صرف!K:K)</f>
        <v>0</v>
      </c>
      <c r="H5" s="10"/>
    </row>
    <row r="6" spans="2:8" ht="24.95" customHeight="1">
      <c r="B6" s="12" t="str">
        <f t="shared" ref="B6:B68" si="0">IF(C6&lt;&gt;0,1+B5,"")</f>
        <v/>
      </c>
      <c r="C6" s="6"/>
      <c r="D6" s="1"/>
      <c r="E6" s="10"/>
      <c r="F6" s="1">
        <f>SUMIF(اضافه!D:D,يوميه!D6,اضافه!L:L)</f>
        <v>0</v>
      </c>
      <c r="G6" s="1">
        <f>SUMIF(صرف!D:D,يوميه!D6,صرف!K:K)</f>
        <v>0</v>
      </c>
      <c r="H6" s="10"/>
    </row>
    <row r="7" spans="2:8" ht="24.95" customHeight="1">
      <c r="B7" s="12" t="str">
        <f t="shared" si="0"/>
        <v/>
      </c>
      <c r="C7" s="6"/>
      <c r="D7" s="1"/>
      <c r="E7" s="10"/>
      <c r="F7" s="1">
        <f>SUMIF(اضافه!D:D,يوميه!D7,اضافه!L:L)</f>
        <v>0</v>
      </c>
      <c r="G7" s="1">
        <f>SUMIF(صرف!D:D,يوميه!D7,صرف!K:K)</f>
        <v>0</v>
      </c>
      <c r="H7" s="10"/>
    </row>
    <row r="8" spans="2:8" ht="24.95" customHeight="1">
      <c r="B8" s="12" t="str">
        <f t="shared" si="0"/>
        <v/>
      </c>
      <c r="C8" s="6"/>
      <c r="D8" s="1"/>
      <c r="E8" s="10"/>
      <c r="F8" s="1">
        <f>SUMIF(اضافه!D:D,يوميه!D8,اضافه!L:L)</f>
        <v>0</v>
      </c>
      <c r="G8" s="1">
        <f>SUMIF(صرف!D:D,يوميه!D8,صرف!K:K)</f>
        <v>0</v>
      </c>
      <c r="H8" s="10"/>
    </row>
    <row r="9" spans="2:8" ht="24.95" customHeight="1">
      <c r="B9" s="12" t="str">
        <f t="shared" si="0"/>
        <v/>
      </c>
      <c r="C9" s="6"/>
      <c r="D9" s="1"/>
      <c r="E9" s="10"/>
      <c r="F9" s="1">
        <f>SUMIF(اضافه!D:D,يوميه!D9,اضافه!L:L)</f>
        <v>0</v>
      </c>
      <c r="G9" s="1">
        <f>SUMIF(صرف!D:D,يوميه!D9,صرف!K:K)</f>
        <v>0</v>
      </c>
      <c r="H9" s="10"/>
    </row>
    <row r="10" spans="2:8" ht="24.95" customHeight="1">
      <c r="B10" s="12" t="str">
        <f t="shared" si="0"/>
        <v/>
      </c>
      <c r="C10" s="6"/>
      <c r="D10" s="1"/>
      <c r="E10" s="10"/>
      <c r="F10" s="1">
        <f>SUMIF(اضافه!D:D,يوميه!D10,اضافه!L:L)</f>
        <v>0</v>
      </c>
      <c r="G10" s="1">
        <f>SUMIF(صرف!D:D,يوميه!D10,صرف!K:K)</f>
        <v>0</v>
      </c>
      <c r="H10" s="10"/>
    </row>
    <row r="11" spans="2:8" ht="24.95" customHeight="1">
      <c r="B11" s="12" t="str">
        <f t="shared" si="0"/>
        <v/>
      </c>
      <c r="C11" s="6"/>
      <c r="D11" s="1"/>
      <c r="E11" s="10"/>
      <c r="F11" s="1">
        <f>SUMIF(اضافه!D:D,يوميه!D11,اضافه!L:L)</f>
        <v>0</v>
      </c>
      <c r="G11" s="1">
        <f>SUMIF(صرف!D:D,يوميه!D11,صرف!K:K)</f>
        <v>0</v>
      </c>
      <c r="H11" s="10"/>
    </row>
    <row r="12" spans="2:8" ht="24.95" customHeight="1">
      <c r="B12" s="12" t="str">
        <f t="shared" si="0"/>
        <v/>
      </c>
      <c r="C12" s="6"/>
      <c r="D12" s="1"/>
      <c r="E12" s="10"/>
      <c r="F12" s="1">
        <f>SUMIF(اضافه!D:D,يوميه!D12,اضافه!L:L)</f>
        <v>0</v>
      </c>
      <c r="G12" s="1">
        <f>SUMIF(صرف!D:D,يوميه!D12,صرف!K:K)</f>
        <v>0</v>
      </c>
      <c r="H12" s="10"/>
    </row>
    <row r="13" spans="2:8" ht="24.95" customHeight="1">
      <c r="B13" s="12" t="str">
        <f t="shared" si="0"/>
        <v/>
      </c>
      <c r="C13" s="6"/>
      <c r="D13" s="1"/>
      <c r="E13" s="10"/>
      <c r="F13" s="1">
        <f>SUMIF(اضافه!D:D,يوميه!D13,اضافه!L:L)</f>
        <v>0</v>
      </c>
      <c r="G13" s="1">
        <f>SUMIF(صرف!D:D,يوميه!D13,صرف!K:K)</f>
        <v>0</v>
      </c>
      <c r="H13" s="10"/>
    </row>
    <row r="14" spans="2:8" ht="24.95" customHeight="1">
      <c r="B14" s="12" t="str">
        <f t="shared" si="0"/>
        <v/>
      </c>
      <c r="C14" s="6"/>
      <c r="D14" s="1"/>
      <c r="E14" s="10"/>
      <c r="F14" s="1">
        <f>SUMIF(اضافه!D:D,يوميه!D14,اضافه!L:L)</f>
        <v>0</v>
      </c>
      <c r="G14" s="1">
        <f>SUMIF(صرف!D:D,يوميه!D14,صرف!K:K)</f>
        <v>0</v>
      </c>
      <c r="H14" s="10"/>
    </row>
    <row r="15" spans="2:8" ht="24.95" customHeight="1">
      <c r="B15" s="12" t="str">
        <f t="shared" si="0"/>
        <v/>
      </c>
      <c r="C15" s="6"/>
      <c r="D15" s="1"/>
      <c r="E15" s="10"/>
      <c r="F15" s="1">
        <f>SUMIF(اضافه!D:D,يوميه!D15,اضافه!L:L)</f>
        <v>0</v>
      </c>
      <c r="G15" s="1">
        <f>SUMIF(صرف!D:D,يوميه!D15,صرف!K:K)</f>
        <v>0</v>
      </c>
      <c r="H15" s="10"/>
    </row>
    <row r="16" spans="2:8" ht="24.95" customHeight="1">
      <c r="B16" s="12" t="str">
        <f t="shared" si="0"/>
        <v/>
      </c>
      <c r="C16" s="6"/>
      <c r="D16" s="1"/>
      <c r="E16" s="10"/>
      <c r="F16" s="1">
        <f>SUMIF(اضافه!D:D,يوميه!D16,اضافه!L:L)</f>
        <v>0</v>
      </c>
      <c r="G16" s="1">
        <f>SUMIF(صرف!D:D,يوميه!D16,صرف!K:K)</f>
        <v>0</v>
      </c>
      <c r="H16" s="10"/>
    </row>
    <row r="17" spans="2:8" ht="24.95" customHeight="1">
      <c r="B17" s="12" t="str">
        <f t="shared" si="0"/>
        <v/>
      </c>
      <c r="C17" s="6"/>
      <c r="D17" s="1"/>
      <c r="E17" s="10"/>
      <c r="F17" s="1">
        <f>SUMIF(اضافه!D:D,يوميه!D17,اضافه!L:L)</f>
        <v>0</v>
      </c>
      <c r="G17" s="1">
        <f>SUMIF(صرف!D:D,يوميه!D17,صرف!K:K)</f>
        <v>0</v>
      </c>
      <c r="H17" s="10"/>
    </row>
    <row r="18" spans="2:8" ht="24.95" customHeight="1">
      <c r="B18" s="12" t="str">
        <f t="shared" si="0"/>
        <v/>
      </c>
      <c r="C18" s="6"/>
      <c r="D18" s="1"/>
      <c r="E18" s="10"/>
      <c r="F18" s="1">
        <f>SUMIF(اضافه!D:D,يوميه!D18,اضافه!L:L)</f>
        <v>0</v>
      </c>
      <c r="G18" s="1">
        <f>SUMIF(صرف!D:D,يوميه!D18,صرف!K:K)</f>
        <v>0</v>
      </c>
      <c r="H18" s="10"/>
    </row>
    <row r="19" spans="2:8" ht="24.95" customHeight="1">
      <c r="B19" s="12" t="str">
        <f t="shared" si="0"/>
        <v/>
      </c>
      <c r="C19" s="6"/>
      <c r="D19" s="1"/>
      <c r="E19" s="10"/>
      <c r="F19" s="1">
        <f>SUMIF(اضافه!D:D,يوميه!D19,اضافه!L:L)</f>
        <v>0</v>
      </c>
      <c r="G19" s="1">
        <f>SUMIF(صرف!D:D,يوميه!D19,صرف!K:K)</f>
        <v>0</v>
      </c>
      <c r="H19" s="10"/>
    </row>
    <row r="20" spans="2:8" ht="24.95" customHeight="1">
      <c r="B20" s="12" t="str">
        <f t="shared" si="0"/>
        <v/>
      </c>
      <c r="C20" s="6"/>
      <c r="D20" s="1"/>
      <c r="E20" s="10"/>
      <c r="F20" s="1">
        <f>SUMIF(اضافه!D:D,يوميه!D20,اضافه!L:L)</f>
        <v>0</v>
      </c>
      <c r="G20" s="1">
        <f>SUMIF(صرف!D:D,يوميه!D20,صرف!K:K)</f>
        <v>0</v>
      </c>
      <c r="H20" s="10"/>
    </row>
    <row r="21" spans="2:8" ht="24.95" customHeight="1">
      <c r="B21" s="12" t="str">
        <f t="shared" si="0"/>
        <v/>
      </c>
      <c r="C21" s="6"/>
      <c r="D21" s="1"/>
      <c r="E21" s="10"/>
      <c r="F21" s="1">
        <f>SUMIF(اضافه!D:D,يوميه!D21,اضافه!L:L)</f>
        <v>0</v>
      </c>
      <c r="G21" s="1">
        <f>SUMIF(صرف!D:D,يوميه!D21,صرف!K:K)</f>
        <v>0</v>
      </c>
      <c r="H21" s="10"/>
    </row>
    <row r="22" spans="2:8" ht="24.95" customHeight="1">
      <c r="B22" s="12" t="str">
        <f t="shared" si="0"/>
        <v/>
      </c>
      <c r="C22" s="6"/>
      <c r="D22" s="1"/>
      <c r="E22" s="10"/>
      <c r="F22" s="1">
        <f>SUMIF(اضافه!D:D,يوميه!D22,اضافه!L:L)</f>
        <v>0</v>
      </c>
      <c r="G22" s="1">
        <f>SUMIF(صرف!D:D,يوميه!D22,صرف!K:K)</f>
        <v>0</v>
      </c>
      <c r="H22" s="10"/>
    </row>
    <row r="23" spans="2:8" ht="24.95" customHeight="1">
      <c r="B23" s="12" t="str">
        <f t="shared" si="0"/>
        <v/>
      </c>
      <c r="C23" s="6"/>
      <c r="D23" s="1"/>
      <c r="E23" s="10"/>
      <c r="F23" s="1">
        <f>SUMIF(اضافه!D:D,يوميه!D23,اضافه!L:L)</f>
        <v>0</v>
      </c>
      <c r="G23" s="1">
        <f>SUMIF(صرف!D:D,يوميه!D23,صرف!K:K)</f>
        <v>0</v>
      </c>
      <c r="H23" s="10"/>
    </row>
    <row r="24" spans="2:8" ht="24.95" customHeight="1">
      <c r="B24" s="12" t="str">
        <f t="shared" si="0"/>
        <v/>
      </c>
      <c r="C24" s="6"/>
      <c r="D24" s="1"/>
      <c r="E24" s="10"/>
      <c r="F24" s="1">
        <f>SUMIF(اضافه!D:D,يوميه!D24,اضافه!L:L)</f>
        <v>0</v>
      </c>
      <c r="G24" s="1">
        <f>SUMIF(صرف!D:D,يوميه!D24,صرف!K:K)</f>
        <v>0</v>
      </c>
      <c r="H24" s="10"/>
    </row>
    <row r="25" spans="2:8" ht="24.95" customHeight="1">
      <c r="B25" s="12" t="str">
        <f t="shared" si="0"/>
        <v/>
      </c>
      <c r="C25" s="6"/>
      <c r="D25" s="1"/>
      <c r="E25" s="10"/>
      <c r="F25" s="1">
        <f>SUMIF(اضافه!D:D,يوميه!D25,اضافه!L:L)</f>
        <v>0</v>
      </c>
      <c r="G25" s="1">
        <f>SUMIF(صرف!D:D,يوميه!D25,صرف!K:K)</f>
        <v>0</v>
      </c>
      <c r="H25" s="10"/>
    </row>
    <row r="26" spans="2:8" ht="24.95" customHeight="1">
      <c r="B26" s="12" t="str">
        <f t="shared" si="0"/>
        <v/>
      </c>
      <c r="C26" s="6"/>
      <c r="D26" s="1"/>
      <c r="E26" s="10"/>
      <c r="F26" s="1">
        <f>SUMIF(اضافه!D:D,يوميه!D26,اضافه!L:L)</f>
        <v>0</v>
      </c>
      <c r="G26" s="1">
        <f>SUMIF(صرف!D:D,يوميه!D26,صرف!K:K)</f>
        <v>0</v>
      </c>
      <c r="H26" s="10"/>
    </row>
    <row r="27" spans="2:8" ht="24.95" customHeight="1">
      <c r="B27" s="12" t="str">
        <f t="shared" si="0"/>
        <v/>
      </c>
      <c r="C27" s="6"/>
      <c r="D27" s="1"/>
      <c r="E27" s="10"/>
      <c r="F27" s="1">
        <f>SUMIF(اضافه!D:D,يوميه!D27,اضافه!L:L)</f>
        <v>0</v>
      </c>
      <c r="G27" s="1">
        <f>SUMIF(صرف!D:D,يوميه!D27,صرف!K:K)</f>
        <v>0</v>
      </c>
      <c r="H27" s="10"/>
    </row>
    <row r="28" spans="2:8" ht="24.95" customHeight="1">
      <c r="B28" s="12" t="str">
        <f t="shared" si="0"/>
        <v/>
      </c>
      <c r="C28" s="6"/>
      <c r="D28" s="1"/>
      <c r="E28" s="10"/>
      <c r="F28" s="1">
        <f>SUMIF(اضافه!D:D,يوميه!D28,اضافه!L:L)</f>
        <v>0</v>
      </c>
      <c r="G28" s="1">
        <f>SUMIF(صرف!D:D,يوميه!D28,صرف!K:K)</f>
        <v>0</v>
      </c>
      <c r="H28" s="10"/>
    </row>
    <row r="29" spans="2:8" ht="24.95" customHeight="1">
      <c r="B29" s="12" t="str">
        <f t="shared" si="0"/>
        <v/>
      </c>
      <c r="C29" s="6"/>
      <c r="D29" s="1"/>
      <c r="E29" s="10"/>
      <c r="F29" s="1">
        <f>SUMIF(اضافه!D:D,يوميه!D29,اضافه!L:L)</f>
        <v>0</v>
      </c>
      <c r="G29" s="1">
        <f>SUMIF(صرف!D:D,يوميه!D29,صرف!K:K)</f>
        <v>0</v>
      </c>
      <c r="H29" s="10"/>
    </row>
    <row r="30" spans="2:8" ht="24.95" customHeight="1">
      <c r="B30" s="12" t="str">
        <f t="shared" si="0"/>
        <v/>
      </c>
      <c r="C30" s="6"/>
      <c r="D30" s="1"/>
      <c r="E30" s="10"/>
      <c r="F30" s="1">
        <f>SUMIF(اضافه!D:D,يوميه!D30,اضافه!L:L)</f>
        <v>0</v>
      </c>
      <c r="G30" s="1">
        <f>SUMIF(صرف!D:D,يوميه!D30,صرف!K:K)</f>
        <v>0</v>
      </c>
      <c r="H30" s="10"/>
    </row>
    <row r="31" spans="2:8" ht="24.95" customHeight="1">
      <c r="B31" s="12" t="str">
        <f t="shared" si="0"/>
        <v/>
      </c>
      <c r="C31" s="6"/>
      <c r="D31" s="1"/>
      <c r="E31" s="10"/>
      <c r="F31" s="1">
        <f>SUMIF(اضافه!D:D,يوميه!D31,اضافه!L:L)</f>
        <v>0</v>
      </c>
      <c r="G31" s="1">
        <f>SUMIF(صرف!D:D,يوميه!D31,صرف!K:K)</f>
        <v>0</v>
      </c>
      <c r="H31" s="10"/>
    </row>
    <row r="32" spans="2:8" ht="24.95" customHeight="1">
      <c r="B32" s="12" t="str">
        <f t="shared" si="0"/>
        <v/>
      </c>
      <c r="C32" s="6"/>
      <c r="D32" s="1"/>
      <c r="E32" s="10"/>
      <c r="F32" s="1">
        <f>SUMIF(اضافه!D:D,يوميه!D32,اضافه!L:L)</f>
        <v>0</v>
      </c>
      <c r="G32" s="1">
        <f>SUMIF(صرف!D:D,يوميه!D32,صرف!K:K)</f>
        <v>0</v>
      </c>
      <c r="H32" s="10"/>
    </row>
    <row r="33" spans="2:8" ht="24.95" customHeight="1">
      <c r="B33" s="12" t="str">
        <f t="shared" si="0"/>
        <v/>
      </c>
      <c r="C33" s="6"/>
      <c r="D33" s="1"/>
      <c r="E33" s="10"/>
      <c r="F33" s="1">
        <f>SUMIF(اضافه!D:D,يوميه!D33,اضافه!L:L)</f>
        <v>0</v>
      </c>
      <c r="G33" s="1">
        <f>SUMIF(صرف!D:D,يوميه!D33,صرف!K:K)</f>
        <v>0</v>
      </c>
      <c r="H33" s="10"/>
    </row>
    <row r="34" spans="2:8" ht="24.95" customHeight="1">
      <c r="B34" s="12" t="str">
        <f t="shared" si="0"/>
        <v/>
      </c>
      <c r="C34" s="6"/>
      <c r="D34" s="1"/>
      <c r="E34" s="10"/>
      <c r="F34" s="1">
        <f>SUMIF(اضافه!D:D,يوميه!D34,اضافه!L:L)</f>
        <v>0</v>
      </c>
      <c r="G34" s="1">
        <f>SUMIF(صرف!D:D,يوميه!D34,صرف!K:K)</f>
        <v>0</v>
      </c>
      <c r="H34" s="10"/>
    </row>
    <row r="35" spans="2:8" ht="24.95" customHeight="1">
      <c r="B35" s="12" t="str">
        <f t="shared" si="0"/>
        <v/>
      </c>
      <c r="C35" s="6"/>
      <c r="D35" s="1"/>
      <c r="E35" s="10"/>
      <c r="F35" s="1">
        <f>SUMIF(اضافه!D:D,يوميه!D35,اضافه!L:L)</f>
        <v>0</v>
      </c>
      <c r="G35" s="1">
        <f>SUMIF(صرف!D:D,يوميه!D35,صرف!K:K)</f>
        <v>0</v>
      </c>
      <c r="H35" s="10"/>
    </row>
    <row r="36" spans="2:8" ht="24.95" customHeight="1">
      <c r="B36" s="12" t="str">
        <f t="shared" si="0"/>
        <v/>
      </c>
      <c r="C36" s="6"/>
      <c r="D36" s="1"/>
      <c r="E36" s="10"/>
      <c r="F36" s="1">
        <f>SUMIF(اضافه!D:D,يوميه!D36,اضافه!L:L)</f>
        <v>0</v>
      </c>
      <c r="G36" s="1">
        <f>SUMIF(صرف!D:D,يوميه!D36,صرف!K:K)</f>
        <v>0</v>
      </c>
      <c r="H36" s="10"/>
    </row>
    <row r="37" spans="2:8" ht="24.95" customHeight="1">
      <c r="B37" s="12" t="str">
        <f t="shared" si="0"/>
        <v/>
      </c>
      <c r="C37" s="6"/>
      <c r="D37" s="1"/>
      <c r="E37" s="10"/>
      <c r="F37" s="1">
        <f>SUMIF(اضافه!D:D,يوميه!D37,اضافه!L:L)</f>
        <v>0</v>
      </c>
      <c r="G37" s="1">
        <f>SUMIF(صرف!D:D,يوميه!D37,صرف!K:K)</f>
        <v>0</v>
      </c>
      <c r="H37" s="10"/>
    </row>
    <row r="38" spans="2:8" ht="24.95" customHeight="1">
      <c r="B38" s="12" t="str">
        <f t="shared" si="0"/>
        <v/>
      </c>
      <c r="C38" s="6"/>
      <c r="D38" s="1"/>
      <c r="E38" s="10"/>
      <c r="F38" s="1">
        <f>SUMIF(اضافه!D:D,يوميه!D38,اضافه!L:L)</f>
        <v>0</v>
      </c>
      <c r="G38" s="1">
        <f>SUMIF(صرف!D:D,يوميه!D38,صرف!K:K)</f>
        <v>0</v>
      </c>
      <c r="H38" s="10"/>
    </row>
    <row r="39" spans="2:8" ht="24.95" customHeight="1">
      <c r="B39" s="12" t="str">
        <f t="shared" si="0"/>
        <v/>
      </c>
      <c r="C39" s="6"/>
      <c r="D39" s="1"/>
      <c r="E39" s="10"/>
      <c r="F39" s="1">
        <f>SUMIF(اضافه!D:D,يوميه!D39,اضافه!L:L)</f>
        <v>0</v>
      </c>
      <c r="G39" s="1">
        <f>SUMIF(صرف!D:D,يوميه!D39,صرف!K:K)</f>
        <v>0</v>
      </c>
      <c r="H39" s="10"/>
    </row>
    <row r="40" spans="2:8" ht="24.95" customHeight="1">
      <c r="B40" s="12" t="str">
        <f t="shared" si="0"/>
        <v/>
      </c>
      <c r="C40" s="6"/>
      <c r="D40" s="1"/>
      <c r="E40" s="10"/>
      <c r="F40" s="1">
        <f>SUMIF(اضافه!D:D,يوميه!D40,اضافه!L:L)</f>
        <v>0</v>
      </c>
      <c r="G40" s="1">
        <f>SUMIF(صرف!D:D,يوميه!D40,صرف!K:K)</f>
        <v>0</v>
      </c>
      <c r="H40" s="10"/>
    </row>
    <row r="41" spans="2:8" ht="24.95" customHeight="1">
      <c r="B41" s="12" t="str">
        <f t="shared" si="0"/>
        <v/>
      </c>
      <c r="C41" s="6"/>
      <c r="D41" s="1"/>
      <c r="E41" s="10"/>
      <c r="F41" s="1">
        <f>SUMIF(اضافه!D:D,يوميه!D41,اضافه!L:L)</f>
        <v>0</v>
      </c>
      <c r="G41" s="1">
        <f>SUMIF(صرف!D:D,يوميه!D41,صرف!K:K)</f>
        <v>0</v>
      </c>
      <c r="H41" s="10"/>
    </row>
    <row r="42" spans="2:8" ht="24.95" customHeight="1">
      <c r="B42" s="12" t="str">
        <f t="shared" si="0"/>
        <v/>
      </c>
      <c r="C42" s="6"/>
      <c r="D42" s="1"/>
      <c r="E42" s="10"/>
      <c r="F42" s="1">
        <f>SUMIF(اضافه!D:D,يوميه!D42,اضافه!L:L)</f>
        <v>0</v>
      </c>
      <c r="G42" s="1">
        <f>SUMIF(صرف!D:D,يوميه!D42,صرف!K:K)</f>
        <v>0</v>
      </c>
      <c r="H42" s="10"/>
    </row>
    <row r="43" spans="2:8" ht="24.95" customHeight="1">
      <c r="B43" s="12" t="str">
        <f t="shared" si="0"/>
        <v/>
      </c>
      <c r="C43" s="6"/>
      <c r="D43" s="1"/>
      <c r="E43" s="10"/>
      <c r="F43" s="1">
        <f>SUMIF(اضافه!D:D,يوميه!D43,اضافه!L:L)</f>
        <v>0</v>
      </c>
      <c r="G43" s="1">
        <f>SUMIF(صرف!D:D,يوميه!D43,صرف!K:K)</f>
        <v>0</v>
      </c>
      <c r="H43" s="10"/>
    </row>
    <row r="44" spans="2:8" ht="24.95" customHeight="1">
      <c r="B44" s="12" t="str">
        <f t="shared" si="0"/>
        <v/>
      </c>
      <c r="C44" s="6"/>
      <c r="D44" s="1"/>
      <c r="E44" s="10"/>
      <c r="F44" s="1">
        <f>SUMIF(اضافه!D:D,يوميه!D44,اضافه!L:L)</f>
        <v>0</v>
      </c>
      <c r="G44" s="1">
        <f>SUMIF(صرف!D:D,يوميه!D44,صرف!K:K)</f>
        <v>0</v>
      </c>
      <c r="H44" s="10"/>
    </row>
    <row r="45" spans="2:8" ht="24.95" customHeight="1">
      <c r="B45" s="12" t="str">
        <f t="shared" si="0"/>
        <v/>
      </c>
      <c r="C45" s="6"/>
      <c r="D45" s="1"/>
      <c r="E45" s="10"/>
      <c r="F45" s="1">
        <f>SUMIF(اضافه!D:D,يوميه!D45,اضافه!L:L)</f>
        <v>0</v>
      </c>
      <c r="G45" s="1">
        <f>SUMIF(صرف!D:D,يوميه!D45,صرف!K:K)</f>
        <v>0</v>
      </c>
      <c r="H45" s="10"/>
    </row>
    <row r="46" spans="2:8" ht="24.95" customHeight="1">
      <c r="B46" s="12" t="str">
        <f t="shared" si="0"/>
        <v/>
      </c>
      <c r="C46" s="6"/>
      <c r="D46" s="1"/>
      <c r="E46" s="10"/>
      <c r="F46" s="1">
        <f>SUMIF(اضافه!D:D,يوميه!D46,اضافه!L:L)</f>
        <v>0</v>
      </c>
      <c r="G46" s="1">
        <f>SUMIF(صرف!D:D,يوميه!D46,صرف!K:K)</f>
        <v>0</v>
      </c>
      <c r="H46" s="10"/>
    </row>
    <row r="47" spans="2:8" ht="24.95" customHeight="1">
      <c r="B47" s="12" t="str">
        <f t="shared" si="0"/>
        <v/>
      </c>
      <c r="C47" s="6"/>
      <c r="D47" s="1"/>
      <c r="E47" s="10"/>
      <c r="F47" s="1">
        <f>SUMIF(اضافه!D:D,يوميه!D47,اضافه!L:L)</f>
        <v>0</v>
      </c>
      <c r="G47" s="1">
        <f>SUMIF(صرف!D:D,يوميه!D47,صرف!K:K)</f>
        <v>0</v>
      </c>
      <c r="H47" s="10"/>
    </row>
    <row r="48" spans="2:8" ht="24.95" customHeight="1">
      <c r="B48" s="12" t="str">
        <f t="shared" si="0"/>
        <v/>
      </c>
      <c r="C48" s="6"/>
      <c r="D48" s="1"/>
      <c r="E48" s="10"/>
      <c r="F48" s="1">
        <f>SUMIF(اضافه!D:D,يوميه!D48,اضافه!L:L)</f>
        <v>0</v>
      </c>
      <c r="G48" s="1">
        <f>SUMIF(صرف!D:D,يوميه!D48,صرف!K:K)</f>
        <v>0</v>
      </c>
      <c r="H48" s="10"/>
    </row>
    <row r="49" spans="2:8" ht="24.95" customHeight="1">
      <c r="B49" s="12" t="str">
        <f t="shared" si="0"/>
        <v/>
      </c>
      <c r="C49" s="6"/>
      <c r="D49" s="1"/>
      <c r="E49" s="10"/>
      <c r="F49" s="1">
        <f>SUMIF(اضافه!D:D,يوميه!D49,اضافه!L:L)</f>
        <v>0</v>
      </c>
      <c r="G49" s="1">
        <f>SUMIF(صرف!D:D,يوميه!D49,صرف!K:K)</f>
        <v>0</v>
      </c>
      <c r="H49" s="10"/>
    </row>
    <row r="50" spans="2:8" ht="24.95" customHeight="1">
      <c r="B50" s="12" t="str">
        <f t="shared" si="0"/>
        <v/>
      </c>
      <c r="C50" s="6"/>
      <c r="D50" s="1"/>
      <c r="E50" s="10"/>
      <c r="F50" s="1">
        <f>SUMIF(اضافه!D:D,يوميه!D50,اضافه!L:L)</f>
        <v>0</v>
      </c>
      <c r="G50" s="1">
        <f>SUMIF(صرف!D:D,يوميه!D50,صرف!K:K)</f>
        <v>0</v>
      </c>
      <c r="H50" s="10"/>
    </row>
    <row r="51" spans="2:8" ht="24.95" customHeight="1">
      <c r="B51" s="12" t="str">
        <f t="shared" si="0"/>
        <v/>
      </c>
      <c r="C51" s="6"/>
      <c r="D51" s="1"/>
      <c r="E51" s="10"/>
      <c r="F51" s="1">
        <f>SUMIF(اضافه!D:D,يوميه!D51,اضافه!L:L)</f>
        <v>0</v>
      </c>
      <c r="G51" s="1">
        <f>SUMIF(صرف!D:D,يوميه!D51,صرف!K:K)</f>
        <v>0</v>
      </c>
      <c r="H51" s="10"/>
    </row>
    <row r="52" spans="2:8" ht="24.95" customHeight="1">
      <c r="B52" s="12" t="str">
        <f t="shared" si="0"/>
        <v/>
      </c>
      <c r="C52" s="6"/>
      <c r="D52" s="1"/>
      <c r="E52" s="10"/>
      <c r="F52" s="1">
        <f>SUMIF(اضافه!D:D,يوميه!D52,اضافه!L:L)</f>
        <v>0</v>
      </c>
      <c r="G52" s="1">
        <f>SUMIF(صرف!D:D,يوميه!D52,صرف!K:K)</f>
        <v>0</v>
      </c>
      <c r="H52" s="10"/>
    </row>
    <row r="53" spans="2:8" ht="24.95" customHeight="1">
      <c r="B53" s="12" t="str">
        <f t="shared" si="0"/>
        <v/>
      </c>
      <c r="C53" s="6"/>
      <c r="D53" s="1"/>
      <c r="E53" s="10"/>
      <c r="F53" s="1">
        <f>SUMIF(اضافه!D:D,يوميه!D53,اضافه!L:L)</f>
        <v>0</v>
      </c>
      <c r="G53" s="1">
        <f>SUMIF(صرف!D:D,يوميه!D53,صرف!K:K)</f>
        <v>0</v>
      </c>
      <c r="H53" s="10"/>
    </row>
    <row r="54" spans="2:8" ht="24.95" customHeight="1">
      <c r="B54" s="12" t="str">
        <f t="shared" si="0"/>
        <v/>
      </c>
      <c r="C54" s="6"/>
      <c r="D54" s="1"/>
      <c r="E54" s="10"/>
      <c r="F54" s="1">
        <f>SUMIF(اضافه!D:D,يوميه!D54,اضافه!L:L)</f>
        <v>0</v>
      </c>
      <c r="G54" s="1">
        <f>SUMIF(صرف!D:D,يوميه!D54,صرف!K:K)</f>
        <v>0</v>
      </c>
      <c r="H54" s="10"/>
    </row>
    <row r="55" spans="2:8" ht="24.95" customHeight="1">
      <c r="B55" s="12" t="str">
        <f t="shared" si="0"/>
        <v/>
      </c>
      <c r="C55" s="6"/>
      <c r="D55" s="1"/>
      <c r="E55" s="10"/>
      <c r="F55" s="1">
        <f>SUMIF(اضافه!D:D,يوميه!D55,اضافه!L:L)</f>
        <v>0</v>
      </c>
      <c r="G55" s="1">
        <f>SUMIF(صرف!D:D,يوميه!D55,صرف!K:K)</f>
        <v>0</v>
      </c>
      <c r="H55" s="10"/>
    </row>
    <row r="56" spans="2:8" ht="24.95" customHeight="1">
      <c r="B56" s="12" t="str">
        <f t="shared" si="0"/>
        <v/>
      </c>
      <c r="C56" s="6"/>
      <c r="D56" s="1"/>
      <c r="E56" s="10"/>
      <c r="F56" s="1">
        <f>SUMIF(اضافه!D:D,يوميه!D56,اضافه!L:L)</f>
        <v>0</v>
      </c>
      <c r="G56" s="1">
        <f>SUMIF(صرف!D:D,يوميه!D56,صرف!K:K)</f>
        <v>0</v>
      </c>
      <c r="H56" s="10"/>
    </row>
    <row r="57" spans="2:8" ht="24.95" customHeight="1">
      <c r="B57" s="12" t="str">
        <f t="shared" si="0"/>
        <v/>
      </c>
      <c r="C57" s="6"/>
      <c r="D57" s="1"/>
      <c r="E57" s="10"/>
      <c r="F57" s="1">
        <f>SUMIF(اضافه!D:D,يوميه!D57,اضافه!L:L)</f>
        <v>0</v>
      </c>
      <c r="G57" s="1">
        <f>SUMIF(صرف!D:D,يوميه!D57,صرف!K:K)</f>
        <v>0</v>
      </c>
      <c r="H57" s="10"/>
    </row>
    <row r="58" spans="2:8" ht="24.95" customHeight="1">
      <c r="B58" s="12" t="str">
        <f t="shared" si="0"/>
        <v/>
      </c>
      <c r="C58" s="6"/>
      <c r="D58" s="1"/>
      <c r="E58" s="10"/>
      <c r="F58" s="1">
        <f>SUMIF(اضافه!D:D,يوميه!D58,اضافه!L:L)</f>
        <v>0</v>
      </c>
      <c r="G58" s="1">
        <f>SUMIF(صرف!D:D,يوميه!D58,صرف!K:K)</f>
        <v>0</v>
      </c>
      <c r="H58" s="10"/>
    </row>
    <row r="59" spans="2:8" ht="24.95" customHeight="1">
      <c r="B59" s="12" t="str">
        <f t="shared" si="0"/>
        <v/>
      </c>
      <c r="C59" s="6"/>
      <c r="D59" s="1"/>
      <c r="E59" s="10"/>
      <c r="F59" s="1">
        <f>SUMIF(اضافه!D:D,يوميه!D59,اضافه!L:L)</f>
        <v>0</v>
      </c>
      <c r="G59" s="1">
        <f>SUMIF(صرف!D:D,يوميه!D59,صرف!K:K)</f>
        <v>0</v>
      </c>
      <c r="H59" s="10"/>
    </row>
    <row r="60" spans="2:8" ht="24.95" customHeight="1">
      <c r="B60" s="12" t="str">
        <f t="shared" si="0"/>
        <v/>
      </c>
      <c r="C60" s="6"/>
      <c r="D60" s="1"/>
      <c r="E60" s="10"/>
      <c r="F60" s="1">
        <f>SUMIF(اضافه!D:D,يوميه!D60,اضافه!L:L)</f>
        <v>0</v>
      </c>
      <c r="G60" s="1">
        <f>SUMIF(صرف!D:D,يوميه!D60,صرف!K:K)</f>
        <v>0</v>
      </c>
      <c r="H60" s="10"/>
    </row>
    <row r="61" spans="2:8" ht="24.95" customHeight="1">
      <c r="B61" s="12" t="str">
        <f t="shared" si="0"/>
        <v/>
      </c>
      <c r="C61" s="6"/>
      <c r="D61" s="1"/>
      <c r="E61" s="10"/>
      <c r="F61" s="1">
        <f>SUMIF(اضافه!D:D,يوميه!D61,اضافه!L:L)</f>
        <v>0</v>
      </c>
      <c r="G61" s="1">
        <f>SUMIF(صرف!D:D,يوميه!D61,صرف!K:K)</f>
        <v>0</v>
      </c>
      <c r="H61" s="10"/>
    </row>
    <row r="62" spans="2:8" ht="24.95" customHeight="1">
      <c r="B62" s="12" t="str">
        <f t="shared" si="0"/>
        <v/>
      </c>
      <c r="C62" s="6"/>
      <c r="D62" s="1"/>
      <c r="E62" s="10"/>
      <c r="F62" s="1">
        <f>SUMIF(اضافه!D:D,يوميه!D62,اضافه!L:L)</f>
        <v>0</v>
      </c>
      <c r="G62" s="1">
        <f>SUMIF(صرف!D:D,يوميه!D62,صرف!K:K)</f>
        <v>0</v>
      </c>
      <c r="H62" s="10"/>
    </row>
    <row r="63" spans="2:8" ht="24.95" customHeight="1">
      <c r="B63" s="12" t="str">
        <f t="shared" si="0"/>
        <v/>
      </c>
      <c r="C63" s="6"/>
      <c r="D63" s="1"/>
      <c r="E63" s="10"/>
      <c r="F63" s="1">
        <f>SUMIF(اضافه!D:D,يوميه!D63,اضافه!L:L)</f>
        <v>0</v>
      </c>
      <c r="G63" s="1">
        <f>SUMIF(صرف!D:D,يوميه!D63,صرف!K:K)</f>
        <v>0</v>
      </c>
      <c r="H63" s="10"/>
    </row>
    <row r="64" spans="2:8" ht="24.95" customHeight="1">
      <c r="B64" s="12" t="str">
        <f t="shared" si="0"/>
        <v/>
      </c>
      <c r="C64" s="6"/>
      <c r="D64" s="1"/>
      <c r="E64" s="10"/>
      <c r="F64" s="1">
        <f>SUMIF(اضافه!D:D,يوميه!D64,اضافه!L:L)</f>
        <v>0</v>
      </c>
      <c r="G64" s="1">
        <f>SUMIF(صرف!D:D,يوميه!D64,صرف!K:K)</f>
        <v>0</v>
      </c>
      <c r="H64" s="10"/>
    </row>
    <row r="65" spans="2:8" ht="24.95" customHeight="1">
      <c r="B65" s="12" t="str">
        <f t="shared" si="0"/>
        <v/>
      </c>
      <c r="C65" s="6"/>
      <c r="D65" s="1"/>
      <c r="E65" s="10"/>
      <c r="F65" s="1">
        <f>SUMIF(اضافه!D:D,يوميه!D65,اضافه!L:L)</f>
        <v>0</v>
      </c>
      <c r="G65" s="1">
        <f>SUMIF(صرف!D:D,يوميه!D65,صرف!K:K)</f>
        <v>0</v>
      </c>
      <c r="H65" s="10"/>
    </row>
    <row r="66" spans="2:8" ht="24.95" customHeight="1">
      <c r="B66" s="12" t="str">
        <f t="shared" si="0"/>
        <v/>
      </c>
      <c r="C66" s="6"/>
      <c r="D66" s="1"/>
      <c r="E66" s="10"/>
      <c r="F66" s="1">
        <f>SUMIF(اضافه!D:D,يوميه!D66,اضافه!L:L)</f>
        <v>0</v>
      </c>
      <c r="G66" s="1">
        <f>SUMIF(صرف!D:D,يوميه!D66,صرف!K:K)</f>
        <v>0</v>
      </c>
      <c r="H66" s="10"/>
    </row>
    <row r="67" spans="2:8" ht="24.95" customHeight="1">
      <c r="B67" s="12" t="str">
        <f t="shared" si="0"/>
        <v/>
      </c>
      <c r="C67" s="6"/>
      <c r="D67" s="1"/>
      <c r="E67" s="10"/>
      <c r="F67" s="1">
        <f>SUMIF(اضافه!D:D,يوميه!D67,اضافه!L:L)</f>
        <v>0</v>
      </c>
      <c r="G67" s="1">
        <f>SUMIF(صرف!D:D,يوميه!D67,صرف!K:K)</f>
        <v>0</v>
      </c>
      <c r="H67" s="10"/>
    </row>
    <row r="68" spans="2:8" ht="24.95" customHeight="1">
      <c r="B68" s="12" t="str">
        <f t="shared" si="0"/>
        <v/>
      </c>
      <c r="C68" s="6"/>
      <c r="D68" s="1"/>
      <c r="E68" s="10"/>
      <c r="F68" s="1">
        <f>SUMIF(اضافه!D:D,يوميه!D68,اضافه!L:L)</f>
        <v>0</v>
      </c>
      <c r="G68" s="1">
        <f>SUMIF(صرف!D:D,يوميه!D68,صرف!K:K)</f>
        <v>0</v>
      </c>
      <c r="H68" s="10"/>
    </row>
    <row r="69" spans="2:8" ht="24.95" customHeight="1">
      <c r="B69" s="12" t="str">
        <f t="shared" ref="B69:B132" si="1">IF(C69&lt;&gt;0,1+B68,"")</f>
        <v/>
      </c>
      <c r="C69" s="6"/>
      <c r="D69" s="1"/>
      <c r="E69" s="10"/>
      <c r="F69" s="1">
        <f>SUMIF(اضافه!D:D,يوميه!D69,اضافه!L:L)</f>
        <v>0</v>
      </c>
      <c r="G69" s="1">
        <f>SUMIF(صرف!D:D,يوميه!D69,صرف!K:K)</f>
        <v>0</v>
      </c>
      <c r="H69" s="10"/>
    </row>
    <row r="70" spans="2:8" ht="24.95" customHeight="1">
      <c r="B70" s="12" t="str">
        <f t="shared" si="1"/>
        <v/>
      </c>
      <c r="C70" s="6"/>
      <c r="D70" s="1"/>
      <c r="E70" s="10"/>
      <c r="F70" s="1">
        <f>SUMIF(اضافه!D:D,يوميه!D70,اضافه!L:L)</f>
        <v>0</v>
      </c>
      <c r="G70" s="1">
        <f>SUMIF(صرف!D:D,يوميه!D70,صرف!K:K)</f>
        <v>0</v>
      </c>
      <c r="H70" s="10"/>
    </row>
    <row r="71" spans="2:8" ht="24.95" customHeight="1">
      <c r="B71" s="12" t="str">
        <f t="shared" si="1"/>
        <v/>
      </c>
      <c r="C71" s="6"/>
      <c r="D71" s="1"/>
      <c r="E71" s="10"/>
      <c r="F71" s="1">
        <f>SUMIF(اضافه!D:D,يوميه!D71,اضافه!L:L)</f>
        <v>0</v>
      </c>
      <c r="G71" s="1">
        <f>SUMIF(صرف!D:D,يوميه!D71,صرف!K:K)</f>
        <v>0</v>
      </c>
      <c r="H71" s="10"/>
    </row>
    <row r="72" spans="2:8" ht="24.95" customHeight="1">
      <c r="B72" s="12" t="str">
        <f t="shared" si="1"/>
        <v/>
      </c>
      <c r="C72" s="6"/>
      <c r="D72" s="1"/>
      <c r="E72" s="10"/>
      <c r="F72" s="1">
        <f>SUMIF(اضافه!D:D,يوميه!D72,اضافه!L:L)</f>
        <v>0</v>
      </c>
      <c r="G72" s="1">
        <f>SUMIF(صرف!D:D,يوميه!D72,صرف!K:K)</f>
        <v>0</v>
      </c>
      <c r="H72" s="10"/>
    </row>
    <row r="73" spans="2:8" ht="24.95" customHeight="1">
      <c r="B73" s="12" t="str">
        <f t="shared" si="1"/>
        <v/>
      </c>
      <c r="C73" s="6"/>
      <c r="D73" s="1"/>
      <c r="E73" s="10"/>
      <c r="F73" s="1">
        <f>SUMIF(اضافه!D:D,يوميه!D73,اضافه!L:L)</f>
        <v>0</v>
      </c>
      <c r="G73" s="1">
        <f>SUMIF(صرف!D:D,يوميه!D73,صرف!K:K)</f>
        <v>0</v>
      </c>
      <c r="H73" s="10"/>
    </row>
    <row r="74" spans="2:8" ht="24.95" customHeight="1">
      <c r="B74" s="12" t="str">
        <f t="shared" si="1"/>
        <v/>
      </c>
      <c r="C74" s="6"/>
      <c r="D74" s="1"/>
      <c r="E74" s="10"/>
      <c r="F74" s="1">
        <f>SUMIF(اضافه!D:D,يوميه!D74,اضافه!L:L)</f>
        <v>0</v>
      </c>
      <c r="G74" s="1">
        <f>SUMIF(صرف!D:D,يوميه!D74,صرف!K:K)</f>
        <v>0</v>
      </c>
      <c r="H74" s="10"/>
    </row>
    <row r="75" spans="2:8" ht="24.95" customHeight="1">
      <c r="B75" s="12" t="str">
        <f t="shared" si="1"/>
        <v/>
      </c>
      <c r="C75" s="6"/>
      <c r="D75" s="1"/>
      <c r="E75" s="10"/>
      <c r="F75" s="1">
        <f>SUMIF(اضافه!D:D,يوميه!D75,اضافه!L:L)</f>
        <v>0</v>
      </c>
      <c r="G75" s="1">
        <f>SUMIF(صرف!D:D,يوميه!D75,صرف!K:K)</f>
        <v>0</v>
      </c>
      <c r="H75" s="10"/>
    </row>
    <row r="76" spans="2:8" ht="24.95" customHeight="1">
      <c r="B76" s="12" t="str">
        <f t="shared" si="1"/>
        <v/>
      </c>
      <c r="C76" s="6"/>
      <c r="D76" s="1"/>
      <c r="E76" s="10"/>
      <c r="F76" s="1">
        <f>SUMIF(اضافه!D:D,يوميه!D76,اضافه!L:L)</f>
        <v>0</v>
      </c>
      <c r="G76" s="1">
        <f>SUMIF(صرف!D:D,يوميه!D76,صرف!K:K)</f>
        <v>0</v>
      </c>
      <c r="H76" s="10"/>
    </row>
    <row r="77" spans="2:8" ht="24.95" customHeight="1">
      <c r="B77" s="12" t="str">
        <f t="shared" si="1"/>
        <v/>
      </c>
      <c r="C77" s="6"/>
      <c r="D77" s="1"/>
      <c r="E77" s="10"/>
      <c r="F77" s="1">
        <f>SUMIF(اضافه!D:D,يوميه!D77,اضافه!L:L)</f>
        <v>0</v>
      </c>
      <c r="G77" s="1">
        <f>SUMIF(صرف!D:D,يوميه!D77,صرف!K:K)</f>
        <v>0</v>
      </c>
      <c r="H77" s="10"/>
    </row>
    <row r="78" spans="2:8" ht="24.95" customHeight="1">
      <c r="B78" s="12" t="str">
        <f t="shared" si="1"/>
        <v/>
      </c>
      <c r="C78" s="6"/>
      <c r="D78" s="1"/>
      <c r="E78" s="10"/>
      <c r="F78" s="1">
        <f>SUMIF(اضافه!D:D,يوميه!D78,اضافه!L:L)</f>
        <v>0</v>
      </c>
      <c r="G78" s="1">
        <f>SUMIF(صرف!D:D,يوميه!D78,صرف!K:K)</f>
        <v>0</v>
      </c>
      <c r="H78" s="10"/>
    </row>
    <row r="79" spans="2:8" ht="24.95" customHeight="1">
      <c r="B79" s="12" t="str">
        <f t="shared" si="1"/>
        <v/>
      </c>
      <c r="C79" s="6"/>
      <c r="D79" s="1"/>
      <c r="E79" s="10"/>
      <c r="F79" s="1">
        <f>SUMIF(اضافه!D:D,يوميه!D79,اضافه!L:L)</f>
        <v>0</v>
      </c>
      <c r="G79" s="1">
        <f>SUMIF(صرف!D:D,يوميه!D79,صرف!K:K)</f>
        <v>0</v>
      </c>
      <c r="H79" s="10"/>
    </row>
    <row r="80" spans="2:8" ht="24.95" customHeight="1">
      <c r="B80" s="12" t="str">
        <f t="shared" si="1"/>
        <v/>
      </c>
      <c r="C80" s="6"/>
      <c r="D80" s="1"/>
      <c r="E80" s="10"/>
      <c r="F80" s="1">
        <f>SUMIF(اضافه!D:D,يوميه!D80,اضافه!L:L)</f>
        <v>0</v>
      </c>
      <c r="G80" s="1">
        <f>SUMIF(صرف!D:D,يوميه!D80,صرف!K:K)</f>
        <v>0</v>
      </c>
      <c r="H80" s="10"/>
    </row>
    <row r="81" spans="2:8" ht="24.95" customHeight="1">
      <c r="B81" s="12" t="str">
        <f t="shared" si="1"/>
        <v/>
      </c>
      <c r="C81" s="6"/>
      <c r="D81" s="1"/>
      <c r="E81" s="10"/>
      <c r="F81" s="1">
        <f>SUMIF(اضافه!D:D,يوميه!D81,اضافه!L:L)</f>
        <v>0</v>
      </c>
      <c r="G81" s="1">
        <f>SUMIF(صرف!D:D,يوميه!D81,صرف!K:K)</f>
        <v>0</v>
      </c>
      <c r="H81" s="10"/>
    </row>
    <row r="82" spans="2:8" ht="24.95" customHeight="1">
      <c r="B82" s="12" t="str">
        <f t="shared" si="1"/>
        <v/>
      </c>
      <c r="C82" s="6"/>
      <c r="D82" s="1"/>
      <c r="E82" s="10"/>
      <c r="F82" s="1">
        <f>SUMIF(اضافه!D:D,يوميه!D82,اضافه!L:L)</f>
        <v>0</v>
      </c>
      <c r="G82" s="1">
        <f>SUMIF(صرف!D:D,يوميه!D82,صرف!K:K)</f>
        <v>0</v>
      </c>
      <c r="H82" s="10"/>
    </row>
    <row r="83" spans="2:8" ht="24.95" customHeight="1">
      <c r="B83" s="12" t="str">
        <f t="shared" si="1"/>
        <v/>
      </c>
      <c r="C83" s="6"/>
      <c r="D83" s="1"/>
      <c r="E83" s="10"/>
      <c r="F83" s="1">
        <f>SUMIF(اضافه!D:D,يوميه!D83,اضافه!L:L)</f>
        <v>0</v>
      </c>
      <c r="G83" s="1">
        <f>SUMIF(صرف!D:D,يوميه!D83,صرف!K:K)</f>
        <v>0</v>
      </c>
      <c r="H83" s="10"/>
    </row>
    <row r="84" spans="2:8" ht="24.95" customHeight="1">
      <c r="B84" s="12" t="str">
        <f t="shared" si="1"/>
        <v/>
      </c>
      <c r="C84" s="6"/>
      <c r="D84" s="1"/>
      <c r="E84" s="10"/>
      <c r="F84" s="1">
        <f>SUMIF(اضافه!D:D,يوميه!D84,اضافه!L:L)</f>
        <v>0</v>
      </c>
      <c r="G84" s="1">
        <f>SUMIF(صرف!D:D,يوميه!D84,صرف!K:K)</f>
        <v>0</v>
      </c>
      <c r="H84" s="10"/>
    </row>
    <row r="85" spans="2:8" ht="24.95" customHeight="1">
      <c r="B85" s="12" t="str">
        <f t="shared" si="1"/>
        <v/>
      </c>
      <c r="C85" s="6"/>
      <c r="D85" s="1"/>
      <c r="E85" s="10"/>
      <c r="F85" s="1">
        <f>SUMIF(اضافه!D:D,يوميه!D85,اضافه!L:L)</f>
        <v>0</v>
      </c>
      <c r="G85" s="1">
        <f>SUMIF(صرف!D:D,يوميه!D85,صرف!K:K)</f>
        <v>0</v>
      </c>
      <c r="H85" s="10"/>
    </row>
    <row r="86" spans="2:8" ht="24.95" customHeight="1">
      <c r="B86" s="12" t="str">
        <f t="shared" si="1"/>
        <v/>
      </c>
      <c r="C86" s="6"/>
      <c r="D86" s="1"/>
      <c r="E86" s="10"/>
      <c r="F86" s="1">
        <f>SUMIF(اضافه!D:D,يوميه!D86,اضافه!L:L)</f>
        <v>0</v>
      </c>
      <c r="G86" s="1">
        <f>SUMIF(صرف!D:D,يوميه!D86,صرف!K:K)</f>
        <v>0</v>
      </c>
      <c r="H86" s="10"/>
    </row>
    <row r="87" spans="2:8" ht="24.95" customHeight="1">
      <c r="B87" s="12" t="str">
        <f t="shared" si="1"/>
        <v/>
      </c>
      <c r="C87" s="6"/>
      <c r="D87" s="1"/>
      <c r="E87" s="10"/>
      <c r="F87" s="1">
        <f>SUMIF(اضافه!D:D,يوميه!D87,اضافه!L:L)</f>
        <v>0</v>
      </c>
      <c r="G87" s="1">
        <f>SUMIF(صرف!D:D,يوميه!D87,صرف!K:K)</f>
        <v>0</v>
      </c>
      <c r="H87" s="10"/>
    </row>
    <row r="88" spans="2:8" ht="24.95" customHeight="1">
      <c r="B88" s="12" t="str">
        <f t="shared" si="1"/>
        <v/>
      </c>
      <c r="C88" s="6"/>
      <c r="D88" s="1"/>
      <c r="E88" s="10"/>
      <c r="F88" s="1">
        <f>SUMIF(اضافه!D:D,يوميه!D88,اضافه!L:L)</f>
        <v>0</v>
      </c>
      <c r="G88" s="1">
        <f>SUMIF(صرف!D:D,يوميه!D88,صرف!K:K)</f>
        <v>0</v>
      </c>
      <c r="H88" s="10"/>
    </row>
    <row r="89" spans="2:8" ht="24.95" customHeight="1">
      <c r="B89" s="12" t="str">
        <f t="shared" si="1"/>
        <v/>
      </c>
      <c r="C89" s="6"/>
      <c r="D89" s="1"/>
      <c r="E89" s="10"/>
      <c r="F89" s="1">
        <f>SUMIF(اضافه!D:D,يوميه!D89,اضافه!L:L)</f>
        <v>0</v>
      </c>
      <c r="G89" s="1">
        <f>SUMIF(صرف!D:D,يوميه!D89,صرف!K:K)</f>
        <v>0</v>
      </c>
      <c r="H89" s="10"/>
    </row>
    <row r="90" spans="2:8" ht="24.95" customHeight="1">
      <c r="B90" s="12" t="str">
        <f t="shared" si="1"/>
        <v/>
      </c>
      <c r="C90" s="6"/>
      <c r="D90" s="1"/>
      <c r="E90" s="10"/>
      <c r="F90" s="1">
        <f>SUMIF(اضافه!D:D,يوميه!D90,اضافه!L:L)</f>
        <v>0</v>
      </c>
      <c r="G90" s="1">
        <f>SUMIF(صرف!D:D,يوميه!D90,صرف!K:K)</f>
        <v>0</v>
      </c>
      <c r="H90" s="10"/>
    </row>
    <row r="91" spans="2:8" ht="24.95" customHeight="1">
      <c r="B91" s="12" t="str">
        <f t="shared" si="1"/>
        <v/>
      </c>
      <c r="C91" s="6"/>
      <c r="D91" s="1"/>
      <c r="E91" s="10"/>
      <c r="F91" s="1">
        <f>SUMIF(اضافه!D:D,يوميه!D91,اضافه!L:L)</f>
        <v>0</v>
      </c>
      <c r="G91" s="1">
        <f>SUMIF(صرف!D:D,يوميه!D91,صرف!K:K)</f>
        <v>0</v>
      </c>
      <c r="H91" s="10"/>
    </row>
    <row r="92" spans="2:8" ht="24.95" customHeight="1">
      <c r="B92" s="12" t="str">
        <f t="shared" si="1"/>
        <v/>
      </c>
      <c r="C92" s="6"/>
      <c r="D92" s="1"/>
      <c r="E92" s="10"/>
      <c r="F92" s="1">
        <f>SUMIF(اضافه!D:D,يوميه!D92,اضافه!L:L)</f>
        <v>0</v>
      </c>
      <c r="G92" s="1">
        <f>SUMIF(صرف!D:D,يوميه!D92,صرف!K:K)</f>
        <v>0</v>
      </c>
      <c r="H92" s="10"/>
    </row>
    <row r="93" spans="2:8" ht="24.95" customHeight="1">
      <c r="B93" s="12" t="str">
        <f t="shared" si="1"/>
        <v/>
      </c>
      <c r="C93" s="6"/>
      <c r="D93" s="1"/>
      <c r="E93" s="10"/>
      <c r="F93" s="1">
        <f>SUMIF(اضافه!D:D,يوميه!D93,اضافه!L:L)</f>
        <v>0</v>
      </c>
      <c r="G93" s="1">
        <f>SUMIF(صرف!D:D,يوميه!D93,صرف!K:K)</f>
        <v>0</v>
      </c>
      <c r="H93" s="10"/>
    </row>
    <row r="94" spans="2:8" ht="24.95" customHeight="1">
      <c r="B94" s="12" t="str">
        <f t="shared" si="1"/>
        <v/>
      </c>
      <c r="C94" s="6"/>
      <c r="D94" s="1"/>
      <c r="E94" s="10"/>
      <c r="F94" s="1">
        <f>SUMIF(اضافه!D:D,يوميه!D94,اضافه!L:L)</f>
        <v>0</v>
      </c>
      <c r="G94" s="1">
        <f>SUMIF(صرف!D:D,يوميه!D94,صرف!K:K)</f>
        <v>0</v>
      </c>
      <c r="H94" s="10"/>
    </row>
    <row r="95" spans="2:8" ht="24.95" customHeight="1">
      <c r="B95" s="12" t="str">
        <f t="shared" si="1"/>
        <v/>
      </c>
      <c r="C95" s="6"/>
      <c r="D95" s="1"/>
      <c r="E95" s="10"/>
      <c r="F95" s="1">
        <f>SUMIF(اضافه!D:D,يوميه!D95,اضافه!L:L)</f>
        <v>0</v>
      </c>
      <c r="G95" s="1">
        <f>SUMIF(صرف!D:D,يوميه!D95,صرف!K:K)</f>
        <v>0</v>
      </c>
      <c r="H95" s="10"/>
    </row>
    <row r="96" spans="2:8" ht="24.95" customHeight="1">
      <c r="B96" s="12" t="str">
        <f t="shared" si="1"/>
        <v/>
      </c>
      <c r="C96" s="6"/>
      <c r="D96" s="1"/>
      <c r="E96" s="10"/>
      <c r="F96" s="1">
        <f>SUMIF(اضافه!D:D,يوميه!D96,اضافه!L:L)</f>
        <v>0</v>
      </c>
      <c r="G96" s="1">
        <f>SUMIF(صرف!D:D,يوميه!D96,صرف!K:K)</f>
        <v>0</v>
      </c>
      <c r="H96" s="10"/>
    </row>
    <row r="97" spans="2:8" ht="24.95" customHeight="1">
      <c r="B97" s="12" t="str">
        <f t="shared" si="1"/>
        <v/>
      </c>
      <c r="C97" s="6"/>
      <c r="D97" s="1"/>
      <c r="E97" s="10"/>
      <c r="F97" s="1">
        <f>SUMIF(اضافه!D:D,يوميه!D97,اضافه!L:L)</f>
        <v>0</v>
      </c>
      <c r="G97" s="1">
        <f>SUMIF(صرف!D:D,يوميه!D97,صرف!K:K)</f>
        <v>0</v>
      </c>
      <c r="H97" s="10"/>
    </row>
    <row r="98" spans="2:8" ht="24.95" customHeight="1">
      <c r="B98" s="12" t="str">
        <f t="shared" si="1"/>
        <v/>
      </c>
      <c r="C98" s="6"/>
      <c r="D98" s="1"/>
      <c r="E98" s="10"/>
      <c r="F98" s="1">
        <f>SUMIF(اضافه!D:D,يوميه!D98,اضافه!L:L)</f>
        <v>0</v>
      </c>
      <c r="G98" s="1">
        <f>SUMIF(صرف!D:D,يوميه!D98,صرف!K:K)</f>
        <v>0</v>
      </c>
      <c r="H98" s="10"/>
    </row>
    <row r="99" spans="2:8" ht="24.95" customHeight="1">
      <c r="B99" s="12" t="str">
        <f t="shared" si="1"/>
        <v/>
      </c>
      <c r="C99" s="6"/>
      <c r="D99" s="1"/>
      <c r="E99" s="10"/>
      <c r="F99" s="1">
        <f>SUMIF(اضافه!D:D,يوميه!D99,اضافه!L:L)</f>
        <v>0</v>
      </c>
      <c r="G99" s="1">
        <f>SUMIF(صرف!D:D,يوميه!D99,صرف!K:K)</f>
        <v>0</v>
      </c>
      <c r="H99" s="10"/>
    </row>
    <row r="100" spans="2:8" ht="24.95" customHeight="1">
      <c r="B100" s="12" t="str">
        <f t="shared" si="1"/>
        <v/>
      </c>
      <c r="C100" s="6"/>
      <c r="D100" s="1"/>
      <c r="E100" s="10"/>
      <c r="F100" s="1">
        <f>SUMIF(اضافه!D:D,يوميه!D100,اضافه!L:L)</f>
        <v>0</v>
      </c>
      <c r="G100" s="1">
        <f>SUMIF(صرف!D:D,يوميه!D100,صرف!K:K)</f>
        <v>0</v>
      </c>
      <c r="H100" s="10"/>
    </row>
    <row r="101" spans="2:8" ht="24.95" customHeight="1">
      <c r="B101" s="12" t="str">
        <f t="shared" si="1"/>
        <v/>
      </c>
      <c r="C101" s="6"/>
      <c r="D101" s="1"/>
      <c r="E101" s="10"/>
      <c r="F101" s="1">
        <f>SUMIF(اضافه!D:D,يوميه!D101,اضافه!L:L)</f>
        <v>0</v>
      </c>
      <c r="G101" s="1">
        <f>SUMIF(صرف!D:D,يوميه!D101,صرف!K:K)</f>
        <v>0</v>
      </c>
      <c r="H101" s="10"/>
    </row>
    <row r="102" spans="2:8" ht="24.95" customHeight="1">
      <c r="B102" s="12" t="str">
        <f t="shared" si="1"/>
        <v/>
      </c>
      <c r="C102" s="6"/>
      <c r="D102" s="1"/>
      <c r="E102" s="10"/>
      <c r="F102" s="1">
        <f>SUMIF(اضافه!D:D,يوميه!D102,اضافه!L:L)</f>
        <v>0</v>
      </c>
      <c r="G102" s="1">
        <f>SUMIF(صرف!D:D,يوميه!D102,صرف!K:K)</f>
        <v>0</v>
      </c>
      <c r="H102" s="10"/>
    </row>
    <row r="103" spans="2:8" ht="24.95" customHeight="1">
      <c r="B103" s="12" t="str">
        <f t="shared" si="1"/>
        <v/>
      </c>
      <c r="C103" s="6"/>
      <c r="D103" s="1"/>
      <c r="E103" s="10"/>
      <c r="F103" s="1">
        <f>SUMIF(اضافه!D:D,يوميه!D103,اضافه!L:L)</f>
        <v>0</v>
      </c>
      <c r="G103" s="1">
        <f>SUMIF(صرف!D:D,يوميه!D103,صرف!K:K)</f>
        <v>0</v>
      </c>
      <c r="H103" s="10"/>
    </row>
    <row r="104" spans="2:8" ht="24.95" customHeight="1">
      <c r="B104" s="12" t="str">
        <f t="shared" si="1"/>
        <v/>
      </c>
      <c r="C104" s="6"/>
      <c r="D104" s="1"/>
      <c r="E104" s="10"/>
      <c r="F104" s="1">
        <f>SUMIF(اضافه!D:D,يوميه!D104,اضافه!L:L)</f>
        <v>0</v>
      </c>
      <c r="G104" s="1">
        <f>SUMIF(صرف!D:D,يوميه!D104,صرف!K:K)</f>
        <v>0</v>
      </c>
      <c r="H104" s="10"/>
    </row>
    <row r="105" spans="2:8" ht="24.95" customHeight="1">
      <c r="B105" s="12" t="str">
        <f t="shared" si="1"/>
        <v/>
      </c>
      <c r="C105" s="6"/>
      <c r="D105" s="1"/>
      <c r="E105" s="10"/>
      <c r="F105" s="1">
        <f>SUMIF(اضافه!D:D,يوميه!D105,اضافه!L:L)</f>
        <v>0</v>
      </c>
      <c r="G105" s="1">
        <f>SUMIF(صرف!D:D,يوميه!D105,صرف!K:K)</f>
        <v>0</v>
      </c>
      <c r="H105" s="10"/>
    </row>
    <row r="106" spans="2:8" ht="24.95" customHeight="1">
      <c r="B106" s="12" t="str">
        <f t="shared" si="1"/>
        <v/>
      </c>
      <c r="C106" s="6"/>
      <c r="D106" s="1"/>
      <c r="E106" s="10"/>
      <c r="F106" s="1">
        <f>SUMIF(اضافه!D:D,يوميه!D106,اضافه!L:L)</f>
        <v>0</v>
      </c>
      <c r="G106" s="1">
        <f>SUMIF(صرف!D:D,يوميه!D106,صرف!K:K)</f>
        <v>0</v>
      </c>
      <c r="H106" s="10"/>
    </row>
    <row r="107" spans="2:8" ht="24.95" customHeight="1">
      <c r="B107" s="12" t="str">
        <f t="shared" si="1"/>
        <v/>
      </c>
      <c r="C107" s="6"/>
      <c r="D107" s="1"/>
      <c r="E107" s="10"/>
      <c r="F107" s="1">
        <f>SUMIF(اضافه!D:D,يوميه!D107,اضافه!L:L)</f>
        <v>0</v>
      </c>
      <c r="G107" s="1">
        <f>SUMIF(صرف!D:D,يوميه!D107,صرف!K:K)</f>
        <v>0</v>
      </c>
      <c r="H107" s="10"/>
    </row>
    <row r="108" spans="2:8" ht="24.95" customHeight="1">
      <c r="B108" s="12" t="str">
        <f t="shared" si="1"/>
        <v/>
      </c>
      <c r="C108" s="6"/>
      <c r="D108" s="1"/>
      <c r="E108" s="10"/>
      <c r="F108" s="1">
        <f>SUMIF(اضافه!D:D,يوميه!D108,اضافه!L:L)</f>
        <v>0</v>
      </c>
      <c r="G108" s="1">
        <f>SUMIF(صرف!D:D,يوميه!D108,صرف!K:K)</f>
        <v>0</v>
      </c>
      <c r="H108" s="10"/>
    </row>
    <row r="109" spans="2:8" ht="24.95" customHeight="1">
      <c r="B109" s="12" t="str">
        <f t="shared" si="1"/>
        <v/>
      </c>
      <c r="C109" s="6"/>
      <c r="D109" s="1"/>
      <c r="E109" s="10"/>
      <c r="F109" s="1">
        <f>SUMIF(اضافه!D:D,يوميه!D109,اضافه!L:L)</f>
        <v>0</v>
      </c>
      <c r="G109" s="1">
        <f>SUMIF(صرف!D:D,يوميه!D109,صرف!K:K)</f>
        <v>0</v>
      </c>
      <c r="H109" s="10"/>
    </row>
    <row r="110" spans="2:8" ht="24.95" customHeight="1">
      <c r="B110" s="12" t="str">
        <f t="shared" si="1"/>
        <v/>
      </c>
      <c r="C110" s="6"/>
      <c r="D110" s="1"/>
      <c r="E110" s="10"/>
      <c r="F110" s="1">
        <f>SUMIF(اضافه!D:D,يوميه!D110,اضافه!L:L)</f>
        <v>0</v>
      </c>
      <c r="G110" s="1">
        <f>SUMIF(صرف!D:D,يوميه!D110,صرف!K:K)</f>
        <v>0</v>
      </c>
      <c r="H110" s="10"/>
    </row>
    <row r="111" spans="2:8" ht="24.95" customHeight="1">
      <c r="B111" s="12" t="str">
        <f t="shared" si="1"/>
        <v/>
      </c>
      <c r="C111" s="6"/>
      <c r="D111" s="1"/>
      <c r="E111" s="10"/>
      <c r="F111" s="1">
        <f>SUMIF(اضافه!D:D,يوميه!D111,اضافه!L:L)</f>
        <v>0</v>
      </c>
      <c r="G111" s="1">
        <f>SUMIF(صرف!D:D,يوميه!D111,صرف!K:K)</f>
        <v>0</v>
      </c>
      <c r="H111" s="10"/>
    </row>
    <row r="112" spans="2:8" ht="24.95" customHeight="1">
      <c r="B112" s="12" t="str">
        <f t="shared" si="1"/>
        <v/>
      </c>
      <c r="C112" s="6"/>
      <c r="D112" s="1"/>
      <c r="E112" s="10"/>
      <c r="F112" s="1">
        <f>SUMIF(اضافه!D:D,يوميه!D112,اضافه!L:L)</f>
        <v>0</v>
      </c>
      <c r="G112" s="1">
        <f>SUMIF(صرف!D:D,يوميه!D112,صرف!K:K)</f>
        <v>0</v>
      </c>
      <c r="H112" s="10"/>
    </row>
    <row r="113" spans="2:8" ht="24.95" customHeight="1">
      <c r="B113" s="12" t="str">
        <f t="shared" si="1"/>
        <v/>
      </c>
      <c r="C113" s="6"/>
      <c r="D113" s="1"/>
      <c r="E113" s="10"/>
      <c r="F113" s="1">
        <f>SUMIF(اضافه!D:D,يوميه!D113,اضافه!L:L)</f>
        <v>0</v>
      </c>
      <c r="G113" s="1">
        <f>SUMIF(صرف!D:D,يوميه!D113,صرف!K:K)</f>
        <v>0</v>
      </c>
      <c r="H113" s="10"/>
    </row>
    <row r="114" spans="2:8" ht="24.95" customHeight="1">
      <c r="B114" s="12" t="str">
        <f t="shared" si="1"/>
        <v/>
      </c>
      <c r="C114" s="6"/>
      <c r="D114" s="1"/>
      <c r="E114" s="10"/>
      <c r="F114" s="1">
        <f>SUMIF(اضافه!D:D,يوميه!D114,اضافه!L:L)</f>
        <v>0</v>
      </c>
      <c r="G114" s="1">
        <f>SUMIF(صرف!D:D,يوميه!D114,صرف!K:K)</f>
        <v>0</v>
      </c>
      <c r="H114" s="10"/>
    </row>
    <row r="115" spans="2:8" ht="24.95" customHeight="1">
      <c r="B115" s="12" t="str">
        <f t="shared" si="1"/>
        <v/>
      </c>
      <c r="C115" s="6"/>
      <c r="D115" s="1"/>
      <c r="E115" s="10"/>
      <c r="F115" s="1">
        <f>SUMIF(اضافه!D:D,يوميه!D115,اضافه!L:L)</f>
        <v>0</v>
      </c>
      <c r="G115" s="1">
        <f>SUMIF(صرف!D:D,يوميه!D115,صرف!K:K)</f>
        <v>0</v>
      </c>
      <c r="H115" s="10"/>
    </row>
    <row r="116" spans="2:8" ht="24.95" customHeight="1">
      <c r="B116" s="12" t="str">
        <f t="shared" si="1"/>
        <v/>
      </c>
      <c r="C116" s="6"/>
      <c r="D116" s="1"/>
      <c r="E116" s="10"/>
      <c r="F116" s="1">
        <f>SUMIF(اضافه!D:D,يوميه!D116,اضافه!L:L)</f>
        <v>0</v>
      </c>
      <c r="G116" s="1">
        <f>SUMIF(صرف!D:D,يوميه!D116,صرف!K:K)</f>
        <v>0</v>
      </c>
      <c r="H116" s="10"/>
    </row>
    <row r="117" spans="2:8" ht="24.95" customHeight="1">
      <c r="B117" s="12" t="str">
        <f t="shared" si="1"/>
        <v/>
      </c>
      <c r="C117" s="6"/>
      <c r="D117" s="1"/>
      <c r="E117" s="10"/>
      <c r="F117" s="1">
        <f>SUMIF(اضافه!D:D,يوميه!D117,اضافه!L:L)</f>
        <v>0</v>
      </c>
      <c r="G117" s="1">
        <f>SUMIF(صرف!D:D,يوميه!D117,صرف!K:K)</f>
        <v>0</v>
      </c>
      <c r="H117" s="10"/>
    </row>
    <row r="118" spans="2:8" ht="24.95" customHeight="1">
      <c r="B118" s="12" t="str">
        <f t="shared" si="1"/>
        <v/>
      </c>
      <c r="C118" s="6"/>
      <c r="D118" s="1"/>
      <c r="E118" s="10"/>
      <c r="F118" s="1">
        <f>SUMIF(اضافه!D:D,يوميه!D118,اضافه!L:L)</f>
        <v>0</v>
      </c>
      <c r="G118" s="1">
        <f>SUMIF(صرف!D:D,يوميه!D118,صرف!K:K)</f>
        <v>0</v>
      </c>
      <c r="H118" s="10"/>
    </row>
    <row r="119" spans="2:8" ht="24.95" customHeight="1">
      <c r="B119" s="12" t="str">
        <f t="shared" si="1"/>
        <v/>
      </c>
      <c r="C119" s="6"/>
      <c r="D119" s="1"/>
      <c r="E119" s="10"/>
      <c r="F119" s="1">
        <f>SUMIF(اضافه!D:D,يوميه!D119,اضافه!L:L)</f>
        <v>0</v>
      </c>
      <c r="G119" s="1">
        <f>SUMIF(صرف!D:D,يوميه!D119,صرف!K:K)</f>
        <v>0</v>
      </c>
      <c r="H119" s="10"/>
    </row>
    <row r="120" spans="2:8" ht="24.95" customHeight="1">
      <c r="B120" s="12" t="str">
        <f t="shared" si="1"/>
        <v/>
      </c>
      <c r="C120" s="6"/>
      <c r="D120" s="1"/>
      <c r="E120" s="10"/>
      <c r="F120" s="1">
        <f>SUMIF(اضافه!D:D,يوميه!D120,اضافه!L:L)</f>
        <v>0</v>
      </c>
      <c r="G120" s="1">
        <f>SUMIF(صرف!D:D,يوميه!D120,صرف!K:K)</f>
        <v>0</v>
      </c>
      <c r="H120" s="10"/>
    </row>
    <row r="121" spans="2:8" ht="24.95" customHeight="1">
      <c r="B121" s="12" t="str">
        <f t="shared" si="1"/>
        <v/>
      </c>
      <c r="C121" s="6"/>
      <c r="D121" s="1"/>
      <c r="E121" s="10"/>
      <c r="F121" s="1">
        <f>SUMIF(اضافه!D:D,يوميه!D121,اضافه!L:L)</f>
        <v>0</v>
      </c>
      <c r="G121" s="1">
        <f>SUMIF(صرف!D:D,يوميه!D121,صرف!K:K)</f>
        <v>0</v>
      </c>
      <c r="H121" s="10"/>
    </row>
    <row r="122" spans="2:8" ht="24.95" customHeight="1">
      <c r="B122" s="12" t="str">
        <f t="shared" si="1"/>
        <v/>
      </c>
      <c r="C122" s="6"/>
      <c r="D122" s="1"/>
      <c r="E122" s="10"/>
      <c r="F122" s="1">
        <f>SUMIF(اضافه!D:D,يوميه!D122,اضافه!L:L)</f>
        <v>0</v>
      </c>
      <c r="G122" s="1">
        <f>SUMIF(صرف!D:D,يوميه!D122,صرف!K:K)</f>
        <v>0</v>
      </c>
      <c r="H122" s="10"/>
    </row>
    <row r="123" spans="2:8" ht="24.95" customHeight="1">
      <c r="B123" s="12" t="str">
        <f t="shared" si="1"/>
        <v/>
      </c>
      <c r="C123" s="6"/>
      <c r="D123" s="1"/>
      <c r="E123" s="10"/>
      <c r="F123" s="1">
        <f>SUMIF(اضافه!D:D,يوميه!D123,اضافه!L:L)</f>
        <v>0</v>
      </c>
      <c r="G123" s="1">
        <f>SUMIF(صرف!D:D,يوميه!D123,صرف!K:K)</f>
        <v>0</v>
      </c>
      <c r="H123" s="10"/>
    </row>
    <row r="124" spans="2:8" ht="24.95" customHeight="1">
      <c r="B124" s="12" t="str">
        <f t="shared" si="1"/>
        <v/>
      </c>
      <c r="C124" s="6"/>
      <c r="D124" s="1"/>
      <c r="E124" s="10"/>
      <c r="F124" s="1">
        <f>SUMIF(اضافه!D:D,يوميه!D124,اضافه!L:L)</f>
        <v>0</v>
      </c>
      <c r="G124" s="1">
        <f>SUMIF(صرف!D:D,يوميه!D124,صرف!K:K)</f>
        <v>0</v>
      </c>
      <c r="H124" s="10"/>
    </row>
    <row r="125" spans="2:8" ht="24.95" customHeight="1">
      <c r="B125" s="12" t="str">
        <f t="shared" si="1"/>
        <v/>
      </c>
      <c r="C125" s="6"/>
      <c r="D125" s="1"/>
      <c r="E125" s="10"/>
      <c r="F125" s="1">
        <f>SUMIF(اضافه!D:D,يوميه!D125,اضافه!L:L)</f>
        <v>0</v>
      </c>
      <c r="G125" s="1">
        <f>SUMIF(صرف!D:D,يوميه!D125,صرف!K:K)</f>
        <v>0</v>
      </c>
      <c r="H125" s="10"/>
    </row>
    <row r="126" spans="2:8" ht="24.95" customHeight="1">
      <c r="B126" s="12" t="str">
        <f t="shared" si="1"/>
        <v/>
      </c>
      <c r="C126" s="6"/>
      <c r="D126" s="1"/>
      <c r="E126" s="10"/>
      <c r="F126" s="1">
        <f>SUMIF(اضافه!D:D,يوميه!D126,اضافه!L:L)</f>
        <v>0</v>
      </c>
      <c r="G126" s="1">
        <f>SUMIF(صرف!D:D,يوميه!D126,صرف!K:K)</f>
        <v>0</v>
      </c>
      <c r="H126" s="10"/>
    </row>
    <row r="127" spans="2:8" ht="24.95" customHeight="1">
      <c r="B127" s="12" t="str">
        <f t="shared" si="1"/>
        <v/>
      </c>
      <c r="C127" s="6"/>
      <c r="D127" s="1"/>
      <c r="E127" s="10"/>
      <c r="F127" s="1">
        <f>SUMIF(اضافه!D:D,يوميه!D127,اضافه!L:L)</f>
        <v>0</v>
      </c>
      <c r="G127" s="1">
        <f>SUMIF(صرف!D:D,يوميه!D127,صرف!K:K)</f>
        <v>0</v>
      </c>
      <c r="H127" s="10"/>
    </row>
    <row r="128" spans="2:8" ht="24.95" customHeight="1">
      <c r="B128" s="12" t="str">
        <f t="shared" si="1"/>
        <v/>
      </c>
      <c r="C128" s="6"/>
      <c r="D128" s="1"/>
      <c r="E128" s="10"/>
      <c r="F128" s="1">
        <f>SUMIF(اضافه!D:D,يوميه!D128,اضافه!L:L)</f>
        <v>0</v>
      </c>
      <c r="G128" s="1">
        <f>SUMIF(صرف!D:D,يوميه!D128,صرف!K:K)</f>
        <v>0</v>
      </c>
      <c r="H128" s="10"/>
    </row>
    <row r="129" spans="2:8" ht="24.95" customHeight="1">
      <c r="B129" s="12" t="str">
        <f t="shared" si="1"/>
        <v/>
      </c>
      <c r="C129" s="6"/>
      <c r="D129" s="1"/>
      <c r="E129" s="10"/>
      <c r="F129" s="1">
        <f>SUMIF(اضافه!D:D,يوميه!D129,اضافه!L:L)</f>
        <v>0</v>
      </c>
      <c r="G129" s="1">
        <f>SUMIF(صرف!D:D,يوميه!D129,صرف!K:K)</f>
        <v>0</v>
      </c>
      <c r="H129" s="10"/>
    </row>
    <row r="130" spans="2:8" ht="24.95" customHeight="1">
      <c r="B130" s="12" t="str">
        <f t="shared" si="1"/>
        <v/>
      </c>
      <c r="C130" s="6"/>
      <c r="D130" s="1"/>
      <c r="E130" s="10"/>
      <c r="F130" s="1">
        <f>SUMIF(اضافه!D:D,يوميه!D130,اضافه!L:L)</f>
        <v>0</v>
      </c>
      <c r="G130" s="1">
        <f>SUMIF(صرف!D:D,يوميه!D130,صرف!K:K)</f>
        <v>0</v>
      </c>
      <c r="H130" s="10"/>
    </row>
    <row r="131" spans="2:8" ht="24.95" customHeight="1">
      <c r="B131" s="12" t="str">
        <f t="shared" si="1"/>
        <v/>
      </c>
      <c r="C131" s="6"/>
      <c r="D131" s="1"/>
      <c r="E131" s="10"/>
      <c r="F131" s="1">
        <f>SUMIF(اضافه!D:D,يوميه!D131,اضافه!L:L)</f>
        <v>0</v>
      </c>
      <c r="G131" s="1">
        <f>SUMIF(صرف!D:D,يوميه!D131,صرف!K:K)</f>
        <v>0</v>
      </c>
      <c r="H131" s="10"/>
    </row>
    <row r="132" spans="2:8" ht="24.95" customHeight="1">
      <c r="B132" s="12" t="str">
        <f t="shared" si="1"/>
        <v/>
      </c>
      <c r="C132" s="6"/>
      <c r="D132" s="1"/>
      <c r="E132" s="10"/>
      <c r="F132" s="1">
        <f>SUMIF(اضافه!D:D,يوميه!D132,اضافه!L:L)</f>
        <v>0</v>
      </c>
      <c r="G132" s="1">
        <f>SUMIF(صرف!D:D,يوميه!D132,صرف!K:K)</f>
        <v>0</v>
      </c>
      <c r="H132" s="10"/>
    </row>
    <row r="133" spans="2:8" ht="24.95" customHeight="1">
      <c r="B133" s="12" t="str">
        <f t="shared" ref="B133:B196" si="2">IF(C133&lt;&gt;0,1+B132,"")</f>
        <v/>
      </c>
      <c r="C133" s="6"/>
      <c r="D133" s="1"/>
      <c r="E133" s="10"/>
      <c r="F133" s="1">
        <f>SUMIF(اضافه!D:D,يوميه!D133,اضافه!L:L)</f>
        <v>0</v>
      </c>
      <c r="G133" s="1">
        <f>SUMIF(صرف!D:D,يوميه!D133,صرف!K:K)</f>
        <v>0</v>
      </c>
      <c r="H133" s="10"/>
    </row>
    <row r="134" spans="2:8" ht="24.95" customHeight="1">
      <c r="B134" s="12" t="str">
        <f t="shared" si="2"/>
        <v/>
      </c>
      <c r="C134" s="6"/>
      <c r="D134" s="1"/>
      <c r="E134" s="10"/>
      <c r="F134" s="1">
        <f>SUMIF(اضافه!D:D,يوميه!D134,اضافه!L:L)</f>
        <v>0</v>
      </c>
      <c r="G134" s="1">
        <f>SUMIF(صرف!D:D,يوميه!D134,صرف!K:K)</f>
        <v>0</v>
      </c>
      <c r="H134" s="10"/>
    </row>
    <row r="135" spans="2:8" ht="24.95" customHeight="1">
      <c r="B135" s="12" t="str">
        <f t="shared" si="2"/>
        <v/>
      </c>
      <c r="C135" s="6"/>
      <c r="D135" s="1"/>
      <c r="E135" s="10"/>
      <c r="F135" s="1">
        <f>SUMIF(اضافه!D:D,يوميه!D135,اضافه!L:L)</f>
        <v>0</v>
      </c>
      <c r="G135" s="1">
        <f>SUMIF(صرف!D:D,يوميه!D135,صرف!K:K)</f>
        <v>0</v>
      </c>
      <c r="H135" s="10"/>
    </row>
    <row r="136" spans="2:8" ht="24.95" customHeight="1">
      <c r="B136" s="12" t="str">
        <f t="shared" si="2"/>
        <v/>
      </c>
      <c r="C136" s="6"/>
      <c r="D136" s="1"/>
      <c r="E136" s="10"/>
      <c r="F136" s="1">
        <f>SUMIF(اضافه!D:D,يوميه!D136,اضافه!L:L)</f>
        <v>0</v>
      </c>
      <c r="G136" s="1">
        <f>SUMIF(صرف!D:D,يوميه!D136,صرف!K:K)</f>
        <v>0</v>
      </c>
      <c r="H136" s="10"/>
    </row>
    <row r="137" spans="2:8" ht="24.95" customHeight="1">
      <c r="B137" s="12" t="str">
        <f t="shared" si="2"/>
        <v/>
      </c>
      <c r="C137" s="6"/>
      <c r="D137" s="1"/>
      <c r="E137" s="10"/>
      <c r="F137" s="1">
        <f>SUMIF(اضافه!D:D,يوميه!D137,اضافه!L:L)</f>
        <v>0</v>
      </c>
      <c r="G137" s="1">
        <f>SUMIF(صرف!D:D,يوميه!D137,صرف!K:K)</f>
        <v>0</v>
      </c>
      <c r="H137" s="10"/>
    </row>
    <row r="138" spans="2:8" ht="24.95" customHeight="1">
      <c r="B138" s="12" t="str">
        <f t="shared" si="2"/>
        <v/>
      </c>
      <c r="C138" s="6"/>
      <c r="D138" s="1"/>
      <c r="E138" s="10"/>
      <c r="F138" s="1">
        <f>SUMIF(اضافه!D:D,يوميه!D138,اضافه!L:L)</f>
        <v>0</v>
      </c>
      <c r="G138" s="1">
        <f>SUMIF(صرف!D:D,يوميه!D138,صرف!K:K)</f>
        <v>0</v>
      </c>
      <c r="H138" s="10"/>
    </row>
    <row r="139" spans="2:8" ht="24.95" customHeight="1">
      <c r="B139" s="12" t="str">
        <f t="shared" si="2"/>
        <v/>
      </c>
      <c r="C139" s="6"/>
      <c r="D139" s="1"/>
      <c r="E139" s="10"/>
      <c r="F139" s="1">
        <f>SUMIF(اضافه!D:D,يوميه!D139,اضافه!L:L)</f>
        <v>0</v>
      </c>
      <c r="G139" s="1">
        <f>SUMIF(صرف!D:D,يوميه!D139,صرف!K:K)</f>
        <v>0</v>
      </c>
      <c r="H139" s="10"/>
    </row>
    <row r="140" spans="2:8" ht="24.95" customHeight="1">
      <c r="B140" s="12" t="str">
        <f t="shared" si="2"/>
        <v/>
      </c>
      <c r="C140" s="6"/>
      <c r="D140" s="1"/>
      <c r="E140" s="10"/>
      <c r="F140" s="1">
        <f>SUMIF(اضافه!D:D,يوميه!D140,اضافه!L:L)</f>
        <v>0</v>
      </c>
      <c r="G140" s="1">
        <f>SUMIF(صرف!D:D,يوميه!D140,صرف!K:K)</f>
        <v>0</v>
      </c>
      <c r="H140" s="10"/>
    </row>
    <row r="141" spans="2:8" ht="24.95" customHeight="1">
      <c r="B141" s="12" t="str">
        <f t="shared" si="2"/>
        <v/>
      </c>
      <c r="C141" s="6"/>
      <c r="D141" s="1"/>
      <c r="E141" s="10"/>
      <c r="F141" s="1">
        <f>SUMIF(اضافه!D:D,يوميه!D141,اضافه!L:L)</f>
        <v>0</v>
      </c>
      <c r="G141" s="1">
        <f>SUMIF(صرف!D:D,يوميه!D141,صرف!K:K)</f>
        <v>0</v>
      </c>
      <c r="H141" s="10"/>
    </row>
    <row r="142" spans="2:8" ht="24.95" customHeight="1">
      <c r="B142" s="12" t="str">
        <f t="shared" si="2"/>
        <v/>
      </c>
      <c r="C142" s="6"/>
      <c r="D142" s="1"/>
      <c r="E142" s="10"/>
      <c r="F142" s="1">
        <f>SUMIF(اضافه!D:D,يوميه!D142,اضافه!L:L)</f>
        <v>0</v>
      </c>
      <c r="G142" s="1">
        <f>SUMIF(صرف!D:D,يوميه!D142,صرف!K:K)</f>
        <v>0</v>
      </c>
      <c r="H142" s="10"/>
    </row>
    <row r="143" spans="2:8" ht="24.95" customHeight="1">
      <c r="B143" s="12" t="str">
        <f t="shared" si="2"/>
        <v/>
      </c>
      <c r="C143" s="6"/>
      <c r="D143" s="1"/>
      <c r="E143" s="10"/>
      <c r="F143" s="1">
        <f>SUMIF(اضافه!D:D,يوميه!D143,اضافه!L:L)</f>
        <v>0</v>
      </c>
      <c r="G143" s="1">
        <f>SUMIF(صرف!D:D,يوميه!D143,صرف!K:K)</f>
        <v>0</v>
      </c>
      <c r="H143" s="10"/>
    </row>
    <row r="144" spans="2:8" ht="24.95" customHeight="1">
      <c r="B144" s="12" t="str">
        <f t="shared" si="2"/>
        <v/>
      </c>
      <c r="C144" s="6"/>
      <c r="D144" s="1"/>
      <c r="E144" s="10"/>
      <c r="F144" s="1">
        <f>SUMIF(اضافه!D:D,يوميه!D144,اضافه!L:L)</f>
        <v>0</v>
      </c>
      <c r="G144" s="1">
        <f>SUMIF(صرف!D:D,يوميه!D144,صرف!K:K)</f>
        <v>0</v>
      </c>
      <c r="H144" s="10"/>
    </row>
    <row r="145" spans="2:8" ht="24.95" customHeight="1">
      <c r="B145" s="12" t="str">
        <f t="shared" si="2"/>
        <v/>
      </c>
      <c r="C145" s="6"/>
      <c r="D145" s="1"/>
      <c r="E145" s="10"/>
      <c r="F145" s="1">
        <f>SUMIF(اضافه!D:D,يوميه!D145,اضافه!L:L)</f>
        <v>0</v>
      </c>
      <c r="G145" s="1">
        <f>SUMIF(صرف!D:D,يوميه!D145,صرف!K:K)</f>
        <v>0</v>
      </c>
      <c r="H145" s="10"/>
    </row>
    <row r="146" spans="2:8" ht="24.95" customHeight="1">
      <c r="B146" s="12" t="str">
        <f t="shared" si="2"/>
        <v/>
      </c>
      <c r="C146" s="6"/>
      <c r="D146" s="1"/>
      <c r="E146" s="10"/>
      <c r="F146" s="1">
        <f>SUMIF(اضافه!D:D,يوميه!D146,اضافه!L:L)</f>
        <v>0</v>
      </c>
      <c r="G146" s="1">
        <f>SUMIF(صرف!D:D,يوميه!D146,صرف!K:K)</f>
        <v>0</v>
      </c>
      <c r="H146" s="10"/>
    </row>
    <row r="147" spans="2:8" ht="24.95" customHeight="1">
      <c r="B147" s="12" t="str">
        <f t="shared" si="2"/>
        <v/>
      </c>
      <c r="C147" s="6"/>
      <c r="D147" s="1"/>
      <c r="E147" s="10"/>
      <c r="F147" s="1">
        <f>SUMIF(اضافه!D:D,يوميه!D147,اضافه!L:L)</f>
        <v>0</v>
      </c>
      <c r="G147" s="1">
        <f>SUMIF(صرف!D:D,يوميه!D147,صرف!K:K)</f>
        <v>0</v>
      </c>
      <c r="H147" s="10"/>
    </row>
    <row r="148" spans="2:8" ht="24.95" customHeight="1">
      <c r="B148" s="12" t="str">
        <f t="shared" si="2"/>
        <v/>
      </c>
      <c r="C148" s="6"/>
      <c r="D148" s="1"/>
      <c r="E148" s="10"/>
      <c r="F148" s="1">
        <f>SUMIF(اضافه!D:D,يوميه!D148,اضافه!L:L)</f>
        <v>0</v>
      </c>
      <c r="G148" s="1">
        <f>SUMIF(صرف!D:D,يوميه!D148,صرف!K:K)</f>
        <v>0</v>
      </c>
      <c r="H148" s="10"/>
    </row>
    <row r="149" spans="2:8" ht="24.95" customHeight="1">
      <c r="B149" s="12" t="str">
        <f t="shared" si="2"/>
        <v/>
      </c>
      <c r="C149" s="6"/>
      <c r="D149" s="1"/>
      <c r="E149" s="10"/>
      <c r="F149" s="1">
        <f>SUMIF(اضافه!D:D,يوميه!D149,اضافه!L:L)</f>
        <v>0</v>
      </c>
      <c r="G149" s="1">
        <f>SUMIF(صرف!D:D,يوميه!D149,صرف!K:K)</f>
        <v>0</v>
      </c>
      <c r="H149" s="10"/>
    </row>
    <row r="150" spans="2:8" ht="24.95" customHeight="1">
      <c r="B150" s="12" t="str">
        <f t="shared" si="2"/>
        <v/>
      </c>
      <c r="C150" s="6"/>
      <c r="D150" s="1"/>
      <c r="E150" s="10"/>
      <c r="F150" s="1">
        <f>SUMIF(اضافه!D:D,يوميه!D150,اضافه!L:L)</f>
        <v>0</v>
      </c>
      <c r="G150" s="1">
        <f>SUMIF(صرف!D:D,يوميه!D150,صرف!K:K)</f>
        <v>0</v>
      </c>
      <c r="H150" s="10"/>
    </row>
    <row r="151" spans="2:8" ht="24.95" customHeight="1">
      <c r="B151" s="12" t="str">
        <f t="shared" si="2"/>
        <v/>
      </c>
      <c r="C151" s="6"/>
      <c r="D151" s="1"/>
      <c r="E151" s="10"/>
      <c r="F151" s="1">
        <f>SUMIF(اضافه!D:D,يوميه!D151,اضافه!L:L)</f>
        <v>0</v>
      </c>
      <c r="G151" s="1">
        <f>SUMIF(صرف!D:D,يوميه!D151,صرف!K:K)</f>
        <v>0</v>
      </c>
      <c r="H151" s="10"/>
    </row>
    <row r="152" spans="2:8" ht="24.95" customHeight="1">
      <c r="B152" s="12" t="str">
        <f t="shared" si="2"/>
        <v/>
      </c>
      <c r="C152" s="6"/>
      <c r="D152" s="1"/>
      <c r="E152" s="10"/>
      <c r="F152" s="1">
        <f>SUMIF(اضافه!D:D,يوميه!D152,اضافه!L:L)</f>
        <v>0</v>
      </c>
      <c r="G152" s="1">
        <f>SUMIF(صرف!D:D,يوميه!D152,صرف!K:K)</f>
        <v>0</v>
      </c>
      <c r="H152" s="10"/>
    </row>
    <row r="153" spans="2:8" ht="24.95" customHeight="1">
      <c r="B153" s="12" t="str">
        <f t="shared" si="2"/>
        <v/>
      </c>
      <c r="C153" s="6"/>
      <c r="D153" s="1"/>
      <c r="E153" s="10"/>
      <c r="F153" s="1">
        <f>SUMIF(اضافه!D:D,يوميه!D153,اضافه!L:L)</f>
        <v>0</v>
      </c>
      <c r="G153" s="1">
        <f>SUMIF(صرف!D:D,يوميه!D153,صرف!K:K)</f>
        <v>0</v>
      </c>
      <c r="H153" s="10"/>
    </row>
    <row r="154" spans="2:8" ht="24.95" customHeight="1">
      <c r="B154" s="12" t="str">
        <f t="shared" si="2"/>
        <v/>
      </c>
      <c r="C154" s="6"/>
      <c r="D154" s="1"/>
      <c r="E154" s="10"/>
      <c r="F154" s="1">
        <f>SUMIF(اضافه!D:D,يوميه!D154,اضافه!L:L)</f>
        <v>0</v>
      </c>
      <c r="G154" s="1">
        <f>SUMIF(صرف!D:D,يوميه!D154,صرف!K:K)</f>
        <v>0</v>
      </c>
      <c r="H154" s="10"/>
    </row>
    <row r="155" spans="2:8" ht="24.95" customHeight="1">
      <c r="B155" s="12" t="str">
        <f t="shared" si="2"/>
        <v/>
      </c>
      <c r="C155" s="6"/>
      <c r="D155" s="1"/>
      <c r="E155" s="10"/>
      <c r="F155" s="1">
        <f>SUMIF(اضافه!D:D,يوميه!D155,اضافه!L:L)</f>
        <v>0</v>
      </c>
      <c r="G155" s="1">
        <f>SUMIF(صرف!D:D,يوميه!D155,صرف!K:K)</f>
        <v>0</v>
      </c>
      <c r="H155" s="10"/>
    </row>
    <row r="156" spans="2:8" ht="24.95" customHeight="1">
      <c r="B156" s="12" t="str">
        <f t="shared" si="2"/>
        <v/>
      </c>
      <c r="C156" s="6"/>
      <c r="D156" s="1"/>
      <c r="E156" s="10"/>
      <c r="F156" s="1">
        <f>SUMIF(اضافه!D:D,يوميه!D156,اضافه!L:L)</f>
        <v>0</v>
      </c>
      <c r="G156" s="1">
        <f>SUMIF(صرف!D:D,يوميه!D156,صرف!K:K)</f>
        <v>0</v>
      </c>
      <c r="H156" s="10"/>
    </row>
    <row r="157" spans="2:8" ht="24.95" customHeight="1">
      <c r="B157" s="12" t="str">
        <f t="shared" si="2"/>
        <v/>
      </c>
      <c r="C157" s="6"/>
      <c r="D157" s="1"/>
      <c r="E157" s="10"/>
      <c r="F157" s="1">
        <f>SUMIF(اضافه!D:D,يوميه!D157,اضافه!L:L)</f>
        <v>0</v>
      </c>
      <c r="G157" s="1">
        <f>SUMIF(صرف!D:D,يوميه!D157,صرف!K:K)</f>
        <v>0</v>
      </c>
      <c r="H157" s="10"/>
    </row>
    <row r="158" spans="2:8" ht="24.95" customHeight="1">
      <c r="B158" s="12" t="str">
        <f t="shared" si="2"/>
        <v/>
      </c>
      <c r="C158" s="6"/>
      <c r="D158" s="1"/>
      <c r="E158" s="10"/>
      <c r="F158" s="1">
        <f>SUMIF(اضافه!D:D,يوميه!D158,اضافه!L:L)</f>
        <v>0</v>
      </c>
      <c r="G158" s="1">
        <f>SUMIF(صرف!D:D,يوميه!D158,صرف!K:K)</f>
        <v>0</v>
      </c>
      <c r="H158" s="10"/>
    </row>
    <row r="159" spans="2:8" ht="24.95" customHeight="1">
      <c r="B159" s="12" t="str">
        <f t="shared" si="2"/>
        <v/>
      </c>
      <c r="C159" s="6"/>
      <c r="D159" s="1"/>
      <c r="E159" s="10"/>
      <c r="F159" s="1">
        <f>SUMIF(اضافه!D:D,يوميه!D159,اضافه!L:L)</f>
        <v>0</v>
      </c>
      <c r="G159" s="1">
        <f>SUMIF(صرف!D:D,يوميه!D159,صرف!K:K)</f>
        <v>0</v>
      </c>
      <c r="H159" s="10"/>
    </row>
    <row r="160" spans="2:8" ht="24.95" customHeight="1">
      <c r="B160" s="12" t="str">
        <f t="shared" si="2"/>
        <v/>
      </c>
      <c r="C160" s="6"/>
      <c r="D160" s="1"/>
      <c r="E160" s="10"/>
      <c r="F160" s="1">
        <f>SUMIF(اضافه!D:D,يوميه!D160,اضافه!L:L)</f>
        <v>0</v>
      </c>
      <c r="G160" s="1">
        <f>SUMIF(صرف!D:D,يوميه!D160,صرف!K:K)</f>
        <v>0</v>
      </c>
      <c r="H160" s="10"/>
    </row>
    <row r="161" spans="2:8" ht="24.95" customHeight="1">
      <c r="B161" s="12" t="str">
        <f t="shared" si="2"/>
        <v/>
      </c>
      <c r="C161" s="6"/>
      <c r="D161" s="1"/>
      <c r="E161" s="10"/>
      <c r="F161" s="1">
        <f>SUMIF(اضافه!D:D,يوميه!D161,اضافه!L:L)</f>
        <v>0</v>
      </c>
      <c r="G161" s="1">
        <f>SUMIF(صرف!D:D,يوميه!D161,صرف!K:K)</f>
        <v>0</v>
      </c>
      <c r="H161" s="10"/>
    </row>
    <row r="162" spans="2:8" ht="24.95" customHeight="1">
      <c r="B162" s="12" t="str">
        <f t="shared" si="2"/>
        <v/>
      </c>
      <c r="C162" s="6"/>
      <c r="D162" s="1"/>
      <c r="E162" s="10"/>
      <c r="F162" s="1">
        <f>SUMIF(اضافه!D:D,يوميه!D162,اضافه!L:L)</f>
        <v>0</v>
      </c>
      <c r="G162" s="1">
        <f>SUMIF(صرف!D:D,يوميه!D162,صرف!K:K)</f>
        <v>0</v>
      </c>
      <c r="H162" s="10"/>
    </row>
    <row r="163" spans="2:8" ht="24.95" customHeight="1">
      <c r="B163" s="12" t="str">
        <f t="shared" si="2"/>
        <v/>
      </c>
      <c r="C163" s="6"/>
      <c r="D163" s="1"/>
      <c r="E163" s="10"/>
      <c r="F163" s="1">
        <f>SUMIF(اضافه!D:D,يوميه!D163,اضافه!L:L)</f>
        <v>0</v>
      </c>
      <c r="G163" s="1">
        <f>SUMIF(صرف!D:D,يوميه!D163,صرف!K:K)</f>
        <v>0</v>
      </c>
      <c r="H163" s="10"/>
    </row>
    <row r="164" spans="2:8" ht="24.95" customHeight="1">
      <c r="B164" s="12" t="str">
        <f t="shared" si="2"/>
        <v/>
      </c>
      <c r="C164" s="6"/>
      <c r="D164" s="1"/>
      <c r="E164" s="10"/>
      <c r="F164" s="1">
        <f>SUMIF(اضافه!D:D,يوميه!D164,اضافه!L:L)</f>
        <v>0</v>
      </c>
      <c r="G164" s="1">
        <f>SUMIF(صرف!D:D,يوميه!D164,صرف!K:K)</f>
        <v>0</v>
      </c>
      <c r="H164" s="10"/>
    </row>
    <row r="165" spans="2:8" ht="24.95" customHeight="1">
      <c r="B165" s="12" t="str">
        <f t="shared" si="2"/>
        <v/>
      </c>
      <c r="C165" s="6"/>
      <c r="D165" s="1"/>
      <c r="E165" s="10"/>
      <c r="F165" s="1">
        <f>SUMIF(اضافه!D:D,يوميه!D165,اضافه!L:L)</f>
        <v>0</v>
      </c>
      <c r="G165" s="1">
        <f>SUMIF(صرف!D:D,يوميه!D165,صرف!K:K)</f>
        <v>0</v>
      </c>
      <c r="H165" s="10"/>
    </row>
    <row r="166" spans="2:8" ht="24.95" customHeight="1">
      <c r="B166" s="12" t="str">
        <f t="shared" si="2"/>
        <v/>
      </c>
      <c r="C166" s="6"/>
      <c r="D166" s="1"/>
      <c r="E166" s="10"/>
      <c r="F166" s="1">
        <f>SUMIF(اضافه!D:D,يوميه!D166,اضافه!L:L)</f>
        <v>0</v>
      </c>
      <c r="G166" s="1">
        <f>SUMIF(صرف!D:D,يوميه!D166,صرف!K:K)</f>
        <v>0</v>
      </c>
      <c r="H166" s="10"/>
    </row>
    <row r="167" spans="2:8" ht="24.95" customHeight="1">
      <c r="B167" s="12" t="str">
        <f t="shared" si="2"/>
        <v/>
      </c>
      <c r="C167" s="6"/>
      <c r="D167" s="1"/>
      <c r="E167" s="10"/>
      <c r="F167" s="1">
        <f>SUMIF(اضافه!D:D,يوميه!D167,اضافه!L:L)</f>
        <v>0</v>
      </c>
      <c r="G167" s="1">
        <f>SUMIF(صرف!D:D,يوميه!D167,صرف!K:K)</f>
        <v>0</v>
      </c>
      <c r="H167" s="10"/>
    </row>
    <row r="168" spans="2:8" ht="24.95" customHeight="1">
      <c r="B168" s="12" t="str">
        <f t="shared" si="2"/>
        <v/>
      </c>
      <c r="C168" s="6"/>
      <c r="D168" s="1"/>
      <c r="E168" s="10"/>
      <c r="F168" s="1">
        <f>SUMIF(اضافه!D:D,يوميه!D168,اضافه!L:L)</f>
        <v>0</v>
      </c>
      <c r="G168" s="1">
        <f>SUMIF(صرف!D:D,يوميه!D168,صرف!K:K)</f>
        <v>0</v>
      </c>
      <c r="H168" s="10"/>
    </row>
    <row r="169" spans="2:8" ht="24.95" customHeight="1">
      <c r="B169" s="12" t="str">
        <f t="shared" si="2"/>
        <v/>
      </c>
      <c r="C169" s="6"/>
      <c r="D169" s="1"/>
      <c r="E169" s="10"/>
      <c r="F169" s="1">
        <f>SUMIF(اضافه!D:D,يوميه!D169,اضافه!L:L)</f>
        <v>0</v>
      </c>
      <c r="G169" s="1">
        <f>SUMIF(صرف!D:D,يوميه!D169,صرف!K:K)</f>
        <v>0</v>
      </c>
      <c r="H169" s="10"/>
    </row>
    <row r="170" spans="2:8" ht="24.95" customHeight="1">
      <c r="B170" s="12" t="str">
        <f t="shared" si="2"/>
        <v/>
      </c>
      <c r="C170" s="6"/>
      <c r="D170" s="1"/>
      <c r="E170" s="10"/>
      <c r="F170" s="1">
        <f>SUMIF(اضافه!D:D,يوميه!D170,اضافه!L:L)</f>
        <v>0</v>
      </c>
      <c r="G170" s="1">
        <f>SUMIF(صرف!D:D,يوميه!D170,صرف!K:K)</f>
        <v>0</v>
      </c>
      <c r="H170" s="10"/>
    </row>
    <row r="171" spans="2:8" ht="24.95" customHeight="1">
      <c r="B171" s="12" t="str">
        <f t="shared" si="2"/>
        <v/>
      </c>
      <c r="C171" s="6"/>
      <c r="D171" s="1"/>
      <c r="E171" s="10"/>
      <c r="F171" s="1">
        <f>SUMIF(اضافه!D:D,يوميه!D171,اضافه!L:L)</f>
        <v>0</v>
      </c>
      <c r="G171" s="1">
        <f>SUMIF(صرف!D:D,يوميه!D171,صرف!K:K)</f>
        <v>0</v>
      </c>
      <c r="H171" s="10"/>
    </row>
    <row r="172" spans="2:8" ht="24.95" customHeight="1">
      <c r="B172" s="12" t="str">
        <f t="shared" si="2"/>
        <v/>
      </c>
      <c r="C172" s="6"/>
      <c r="D172" s="1"/>
      <c r="E172" s="10"/>
      <c r="F172" s="1">
        <f>SUMIF(اضافه!D:D,يوميه!D172,اضافه!L:L)</f>
        <v>0</v>
      </c>
      <c r="G172" s="1">
        <f>SUMIF(صرف!D:D,يوميه!D172,صرف!K:K)</f>
        <v>0</v>
      </c>
      <c r="H172" s="10"/>
    </row>
    <row r="173" spans="2:8" ht="24.95" customHeight="1">
      <c r="B173" s="12" t="str">
        <f t="shared" si="2"/>
        <v/>
      </c>
      <c r="C173" s="6"/>
      <c r="D173" s="1"/>
      <c r="E173" s="10"/>
      <c r="F173" s="1">
        <f>SUMIF(اضافه!D:D,يوميه!D173,اضافه!L:L)</f>
        <v>0</v>
      </c>
      <c r="G173" s="1">
        <f>SUMIF(صرف!D:D,يوميه!D173,صرف!K:K)</f>
        <v>0</v>
      </c>
      <c r="H173" s="10"/>
    </row>
    <row r="174" spans="2:8" ht="24.95" customHeight="1">
      <c r="B174" s="12" t="str">
        <f t="shared" si="2"/>
        <v/>
      </c>
      <c r="C174" s="6"/>
      <c r="D174" s="1"/>
      <c r="E174" s="10"/>
      <c r="F174" s="1">
        <f>SUMIF(اضافه!D:D,يوميه!D174,اضافه!L:L)</f>
        <v>0</v>
      </c>
      <c r="G174" s="1">
        <f>SUMIF(صرف!D:D,يوميه!D174,صرف!K:K)</f>
        <v>0</v>
      </c>
      <c r="H174" s="10"/>
    </row>
    <row r="175" spans="2:8" ht="24.95" customHeight="1">
      <c r="B175" s="12" t="str">
        <f t="shared" si="2"/>
        <v/>
      </c>
      <c r="C175" s="6"/>
      <c r="D175" s="1"/>
      <c r="E175" s="10"/>
      <c r="F175" s="1">
        <f>SUMIF(اضافه!D:D,يوميه!D175,اضافه!L:L)</f>
        <v>0</v>
      </c>
      <c r="G175" s="1">
        <f>SUMIF(صرف!D:D,يوميه!D175,صرف!K:K)</f>
        <v>0</v>
      </c>
      <c r="H175" s="10"/>
    </row>
    <row r="176" spans="2:8" ht="24.95" customHeight="1">
      <c r="B176" s="12" t="str">
        <f t="shared" si="2"/>
        <v/>
      </c>
      <c r="C176" s="6"/>
      <c r="D176" s="1"/>
      <c r="E176" s="10"/>
      <c r="F176" s="1">
        <f>SUMIF(اضافه!D:D,يوميه!D176,اضافه!L:L)</f>
        <v>0</v>
      </c>
      <c r="G176" s="1">
        <f>SUMIF(صرف!D:D,يوميه!D176,صرف!K:K)</f>
        <v>0</v>
      </c>
      <c r="H176" s="10"/>
    </row>
    <row r="177" spans="2:8" ht="24.95" customHeight="1">
      <c r="B177" s="12" t="str">
        <f t="shared" si="2"/>
        <v/>
      </c>
      <c r="C177" s="6"/>
      <c r="D177" s="1"/>
      <c r="E177" s="10"/>
      <c r="F177" s="1">
        <f>SUMIF(اضافه!D:D,يوميه!D177,اضافه!L:L)</f>
        <v>0</v>
      </c>
      <c r="G177" s="1">
        <f>SUMIF(صرف!D:D,يوميه!D177,صرف!K:K)</f>
        <v>0</v>
      </c>
      <c r="H177" s="10"/>
    </row>
    <row r="178" spans="2:8" ht="24.95" customHeight="1">
      <c r="B178" s="12" t="str">
        <f t="shared" si="2"/>
        <v/>
      </c>
      <c r="C178" s="6"/>
      <c r="D178" s="1"/>
      <c r="E178" s="10"/>
      <c r="F178" s="1">
        <f>SUMIF(اضافه!D:D,يوميه!D178,اضافه!L:L)</f>
        <v>0</v>
      </c>
      <c r="G178" s="1">
        <f>SUMIF(صرف!D:D,يوميه!D178,صرف!K:K)</f>
        <v>0</v>
      </c>
      <c r="H178" s="10"/>
    </row>
    <row r="179" spans="2:8" ht="24.95" customHeight="1">
      <c r="B179" s="12" t="str">
        <f t="shared" si="2"/>
        <v/>
      </c>
      <c r="C179" s="6"/>
      <c r="D179" s="1"/>
      <c r="E179" s="10"/>
      <c r="F179" s="1">
        <f>SUMIF(اضافه!D:D,يوميه!D179,اضافه!L:L)</f>
        <v>0</v>
      </c>
      <c r="G179" s="1">
        <f>SUMIF(صرف!D:D,يوميه!D179,صرف!K:K)</f>
        <v>0</v>
      </c>
      <c r="H179" s="10"/>
    </row>
    <row r="180" spans="2:8" ht="24.95" customHeight="1">
      <c r="B180" s="12" t="str">
        <f t="shared" si="2"/>
        <v/>
      </c>
      <c r="C180" s="6"/>
      <c r="D180" s="1"/>
      <c r="E180" s="10"/>
      <c r="F180" s="1">
        <f>SUMIF(اضافه!D:D,يوميه!D180,اضافه!L:L)</f>
        <v>0</v>
      </c>
      <c r="G180" s="1">
        <f>SUMIF(صرف!D:D,يوميه!D180,صرف!K:K)</f>
        <v>0</v>
      </c>
      <c r="H180" s="10"/>
    </row>
    <row r="181" spans="2:8" ht="24.95" customHeight="1">
      <c r="B181" s="12" t="str">
        <f t="shared" si="2"/>
        <v/>
      </c>
      <c r="C181" s="6"/>
      <c r="D181" s="1"/>
      <c r="E181" s="10"/>
      <c r="F181" s="1">
        <f>SUMIF(اضافه!D:D,يوميه!D181,اضافه!L:L)</f>
        <v>0</v>
      </c>
      <c r="G181" s="1">
        <f>SUMIF(صرف!D:D,يوميه!D181,صرف!K:K)</f>
        <v>0</v>
      </c>
      <c r="H181" s="10"/>
    </row>
    <row r="182" spans="2:8" ht="24.95" customHeight="1">
      <c r="B182" s="12" t="str">
        <f t="shared" si="2"/>
        <v/>
      </c>
      <c r="C182" s="6"/>
      <c r="D182" s="1"/>
      <c r="E182" s="10"/>
      <c r="F182" s="1">
        <f>SUMIF(اضافه!D:D,يوميه!D182,اضافه!L:L)</f>
        <v>0</v>
      </c>
      <c r="G182" s="1">
        <f>SUMIF(صرف!D:D,يوميه!D182,صرف!K:K)</f>
        <v>0</v>
      </c>
      <c r="H182" s="10"/>
    </row>
    <row r="183" spans="2:8" ht="24.95" customHeight="1">
      <c r="B183" s="12" t="str">
        <f t="shared" si="2"/>
        <v/>
      </c>
      <c r="C183" s="6"/>
      <c r="D183" s="1"/>
      <c r="E183" s="10"/>
      <c r="F183" s="1">
        <f>SUMIF(اضافه!D:D,يوميه!D183,اضافه!L:L)</f>
        <v>0</v>
      </c>
      <c r="G183" s="1">
        <f>SUMIF(صرف!D:D,يوميه!D183,صرف!K:K)</f>
        <v>0</v>
      </c>
      <c r="H183" s="10"/>
    </row>
    <row r="184" spans="2:8" ht="24.95" customHeight="1">
      <c r="B184" s="12" t="str">
        <f t="shared" si="2"/>
        <v/>
      </c>
      <c r="C184" s="6"/>
      <c r="D184" s="1"/>
      <c r="E184" s="10"/>
      <c r="F184" s="1">
        <f>SUMIF(اضافه!D:D,يوميه!D184,اضافه!L:L)</f>
        <v>0</v>
      </c>
      <c r="G184" s="1">
        <f>SUMIF(صرف!D:D,يوميه!D184,صرف!K:K)</f>
        <v>0</v>
      </c>
      <c r="H184" s="10"/>
    </row>
    <row r="185" spans="2:8" ht="24.95" customHeight="1">
      <c r="B185" s="12" t="str">
        <f t="shared" si="2"/>
        <v/>
      </c>
      <c r="C185" s="6"/>
      <c r="D185" s="1"/>
      <c r="E185" s="10"/>
      <c r="F185" s="1">
        <f>SUMIF(اضافه!D:D,يوميه!D185,اضافه!L:L)</f>
        <v>0</v>
      </c>
      <c r="G185" s="1">
        <f>SUMIF(صرف!D:D,يوميه!D185,صرف!K:K)</f>
        <v>0</v>
      </c>
      <c r="H185" s="10"/>
    </row>
    <row r="186" spans="2:8" ht="24.95" customHeight="1">
      <c r="B186" s="12" t="str">
        <f t="shared" si="2"/>
        <v/>
      </c>
      <c r="C186" s="6"/>
      <c r="D186" s="1"/>
      <c r="E186" s="10"/>
      <c r="F186" s="1">
        <f>SUMIF(اضافه!D:D,يوميه!D186,اضافه!L:L)</f>
        <v>0</v>
      </c>
      <c r="G186" s="1">
        <f>SUMIF(صرف!D:D,يوميه!D186,صرف!K:K)</f>
        <v>0</v>
      </c>
      <c r="H186" s="10"/>
    </row>
    <row r="187" spans="2:8" ht="24.95" customHeight="1">
      <c r="B187" s="12" t="str">
        <f t="shared" si="2"/>
        <v/>
      </c>
      <c r="C187" s="6"/>
      <c r="D187" s="1"/>
      <c r="E187" s="10"/>
      <c r="F187" s="1">
        <f>SUMIF(اضافه!D:D,يوميه!D187,اضافه!L:L)</f>
        <v>0</v>
      </c>
      <c r="G187" s="1">
        <f>SUMIF(صرف!D:D,يوميه!D187,صرف!K:K)</f>
        <v>0</v>
      </c>
      <c r="H187" s="10"/>
    </row>
    <row r="188" spans="2:8" ht="24.95" customHeight="1">
      <c r="B188" s="12" t="str">
        <f t="shared" si="2"/>
        <v/>
      </c>
      <c r="C188" s="6"/>
      <c r="D188" s="1"/>
      <c r="E188" s="10"/>
      <c r="F188" s="1">
        <f>SUMIF(اضافه!D:D,يوميه!D188,اضافه!L:L)</f>
        <v>0</v>
      </c>
      <c r="G188" s="1">
        <f>SUMIF(صرف!D:D,يوميه!D188,صرف!K:K)</f>
        <v>0</v>
      </c>
      <c r="H188" s="10"/>
    </row>
    <row r="189" spans="2:8" ht="24.95" customHeight="1">
      <c r="B189" s="12" t="str">
        <f t="shared" si="2"/>
        <v/>
      </c>
      <c r="C189" s="6"/>
      <c r="D189" s="1"/>
      <c r="E189" s="10"/>
      <c r="F189" s="1">
        <f>SUMIF(اضافه!D:D,يوميه!D189,اضافه!L:L)</f>
        <v>0</v>
      </c>
      <c r="G189" s="1">
        <f>SUMIF(صرف!D:D,يوميه!D189,صرف!K:K)</f>
        <v>0</v>
      </c>
      <c r="H189" s="10"/>
    </row>
    <row r="190" spans="2:8" ht="24.95" customHeight="1">
      <c r="B190" s="12" t="str">
        <f t="shared" si="2"/>
        <v/>
      </c>
      <c r="C190" s="6"/>
      <c r="D190" s="1"/>
      <c r="E190" s="10"/>
      <c r="F190" s="1">
        <f>SUMIF(اضافه!D:D,يوميه!D190,اضافه!L:L)</f>
        <v>0</v>
      </c>
      <c r="G190" s="1">
        <f>SUMIF(صرف!D:D,يوميه!D190,صرف!K:K)</f>
        <v>0</v>
      </c>
      <c r="H190" s="10"/>
    </row>
    <row r="191" spans="2:8" ht="24.95" customHeight="1">
      <c r="B191" s="12" t="str">
        <f t="shared" si="2"/>
        <v/>
      </c>
      <c r="C191" s="6"/>
      <c r="D191" s="1"/>
      <c r="E191" s="10"/>
      <c r="F191" s="1">
        <f>SUMIF(اضافه!D:D,يوميه!D191,اضافه!L:L)</f>
        <v>0</v>
      </c>
      <c r="G191" s="1">
        <f>SUMIF(صرف!D:D,يوميه!D191,صرف!K:K)</f>
        <v>0</v>
      </c>
      <c r="H191" s="10"/>
    </row>
    <row r="192" spans="2:8" ht="24.95" customHeight="1">
      <c r="B192" s="12" t="str">
        <f t="shared" si="2"/>
        <v/>
      </c>
      <c r="C192" s="6"/>
      <c r="D192" s="1"/>
      <c r="E192" s="10"/>
      <c r="F192" s="1">
        <f>SUMIF(اضافه!D:D,يوميه!D192,اضافه!L:L)</f>
        <v>0</v>
      </c>
      <c r="G192" s="1">
        <f>SUMIF(صرف!D:D,يوميه!D192,صرف!K:K)</f>
        <v>0</v>
      </c>
      <c r="H192" s="10"/>
    </row>
    <row r="193" spans="2:8" ht="24.95" customHeight="1">
      <c r="B193" s="12" t="str">
        <f t="shared" si="2"/>
        <v/>
      </c>
      <c r="C193" s="6"/>
      <c r="D193" s="1"/>
      <c r="E193" s="10"/>
      <c r="F193" s="1">
        <f>SUMIF(اضافه!D:D,يوميه!D193,اضافه!L:L)</f>
        <v>0</v>
      </c>
      <c r="G193" s="1">
        <f>SUMIF(صرف!D:D,يوميه!D193,صرف!K:K)</f>
        <v>0</v>
      </c>
      <c r="H193" s="10"/>
    </row>
    <row r="194" spans="2:8" ht="24.95" customHeight="1">
      <c r="B194" s="12" t="str">
        <f t="shared" si="2"/>
        <v/>
      </c>
      <c r="C194" s="6"/>
      <c r="D194" s="1"/>
      <c r="E194" s="10"/>
      <c r="F194" s="1">
        <f>SUMIF(اضافه!D:D,يوميه!D194,اضافه!L:L)</f>
        <v>0</v>
      </c>
      <c r="G194" s="1">
        <f>SUMIF(صرف!D:D,يوميه!D194,صرف!K:K)</f>
        <v>0</v>
      </c>
      <c r="H194" s="10"/>
    </row>
    <row r="195" spans="2:8" ht="24.95" customHeight="1">
      <c r="B195" s="12" t="str">
        <f t="shared" si="2"/>
        <v/>
      </c>
      <c r="C195" s="6"/>
      <c r="D195" s="1"/>
      <c r="E195" s="10"/>
      <c r="F195" s="1">
        <f>SUMIF(اضافه!D:D,يوميه!D195,اضافه!L:L)</f>
        <v>0</v>
      </c>
      <c r="G195" s="1">
        <f>SUMIF(صرف!D:D,يوميه!D195,صرف!K:K)</f>
        <v>0</v>
      </c>
      <c r="H195" s="10"/>
    </row>
    <row r="196" spans="2:8" ht="24.95" customHeight="1">
      <c r="B196" s="12" t="str">
        <f t="shared" si="2"/>
        <v/>
      </c>
      <c r="C196" s="6"/>
      <c r="D196" s="1"/>
      <c r="E196" s="10"/>
      <c r="F196" s="1">
        <f>SUMIF(اضافه!D:D,يوميه!D196,اضافه!L:L)</f>
        <v>0</v>
      </c>
      <c r="G196" s="1">
        <f>SUMIF(صرف!D:D,يوميه!D196,صرف!K:K)</f>
        <v>0</v>
      </c>
      <c r="H196" s="10"/>
    </row>
    <row r="197" spans="2:8" ht="24.95" customHeight="1">
      <c r="B197" s="12" t="str">
        <f t="shared" ref="B197:B260" si="3">IF(C197&lt;&gt;0,1+B196,"")</f>
        <v/>
      </c>
      <c r="C197" s="6"/>
      <c r="D197" s="1"/>
      <c r="E197" s="10"/>
      <c r="F197" s="1">
        <f>SUMIF(اضافه!D:D,يوميه!D197,اضافه!L:L)</f>
        <v>0</v>
      </c>
      <c r="G197" s="1">
        <f>SUMIF(صرف!D:D,يوميه!D197,صرف!K:K)</f>
        <v>0</v>
      </c>
      <c r="H197" s="10"/>
    </row>
    <row r="198" spans="2:8" ht="24.95" customHeight="1">
      <c r="B198" s="12" t="str">
        <f t="shared" si="3"/>
        <v/>
      </c>
      <c r="C198" s="6"/>
      <c r="D198" s="1"/>
      <c r="E198" s="10"/>
      <c r="F198" s="1">
        <f>SUMIF(اضافه!D:D,يوميه!D198,اضافه!L:L)</f>
        <v>0</v>
      </c>
      <c r="G198" s="1">
        <f>SUMIF(صرف!D:D,يوميه!D198,صرف!K:K)</f>
        <v>0</v>
      </c>
      <c r="H198" s="10"/>
    </row>
    <row r="199" spans="2:8" ht="24.95" customHeight="1">
      <c r="B199" s="12" t="str">
        <f t="shared" si="3"/>
        <v/>
      </c>
      <c r="C199" s="6"/>
      <c r="D199" s="1"/>
      <c r="E199" s="10"/>
      <c r="F199" s="1">
        <f>SUMIF(اضافه!D:D,يوميه!D199,اضافه!L:L)</f>
        <v>0</v>
      </c>
      <c r="G199" s="1">
        <f>SUMIF(صرف!D:D,يوميه!D199,صرف!K:K)</f>
        <v>0</v>
      </c>
      <c r="H199" s="10"/>
    </row>
    <row r="200" spans="2:8" ht="24.95" customHeight="1">
      <c r="B200" s="12" t="str">
        <f t="shared" si="3"/>
        <v/>
      </c>
      <c r="C200" s="6"/>
      <c r="D200" s="1"/>
      <c r="E200" s="10"/>
      <c r="F200" s="1">
        <f>SUMIF(اضافه!D:D,يوميه!D200,اضافه!L:L)</f>
        <v>0</v>
      </c>
      <c r="G200" s="1">
        <f>SUMIF(صرف!D:D,يوميه!D200,صرف!K:K)</f>
        <v>0</v>
      </c>
      <c r="H200" s="10"/>
    </row>
    <row r="201" spans="2:8" ht="24.95" customHeight="1">
      <c r="B201" s="12" t="str">
        <f t="shared" si="3"/>
        <v/>
      </c>
      <c r="C201" s="6"/>
      <c r="D201" s="1"/>
      <c r="E201" s="10"/>
      <c r="F201" s="1">
        <f>SUMIF(اضافه!D:D,يوميه!D201,اضافه!L:L)</f>
        <v>0</v>
      </c>
      <c r="G201" s="1">
        <f>SUMIF(صرف!D:D,يوميه!D201,صرف!K:K)</f>
        <v>0</v>
      </c>
      <c r="H201" s="10"/>
    </row>
    <row r="202" spans="2:8" ht="24.95" customHeight="1">
      <c r="B202" s="12" t="str">
        <f t="shared" si="3"/>
        <v/>
      </c>
      <c r="C202" s="6"/>
      <c r="D202" s="1"/>
      <c r="E202" s="10"/>
      <c r="F202" s="1">
        <f>SUMIF(اضافه!D:D,يوميه!D202,اضافه!L:L)</f>
        <v>0</v>
      </c>
      <c r="G202" s="1">
        <f>SUMIF(صرف!D:D,يوميه!D202,صرف!K:K)</f>
        <v>0</v>
      </c>
      <c r="H202" s="10"/>
    </row>
    <row r="203" spans="2:8" ht="24.95" customHeight="1">
      <c r="B203" s="12" t="str">
        <f t="shared" si="3"/>
        <v/>
      </c>
      <c r="C203" s="6"/>
      <c r="D203" s="1"/>
      <c r="E203" s="10"/>
      <c r="F203" s="1">
        <f>SUMIF(اضافه!D:D,يوميه!D203,اضافه!L:L)</f>
        <v>0</v>
      </c>
      <c r="G203" s="1">
        <f>SUMIF(صرف!D:D,يوميه!D203,صرف!K:K)</f>
        <v>0</v>
      </c>
      <c r="H203" s="10"/>
    </row>
    <row r="204" spans="2:8" ht="24.95" customHeight="1">
      <c r="B204" s="12" t="str">
        <f t="shared" si="3"/>
        <v/>
      </c>
      <c r="C204" s="6"/>
      <c r="D204" s="1"/>
      <c r="E204" s="10"/>
      <c r="F204" s="1">
        <f>SUMIF(اضافه!D:D,يوميه!D204,اضافه!L:L)</f>
        <v>0</v>
      </c>
      <c r="G204" s="1">
        <f>SUMIF(صرف!D:D,يوميه!D204,صرف!K:K)</f>
        <v>0</v>
      </c>
      <c r="H204" s="10"/>
    </row>
    <row r="205" spans="2:8" ht="24.95" customHeight="1">
      <c r="B205" s="12" t="str">
        <f t="shared" si="3"/>
        <v/>
      </c>
      <c r="C205" s="6"/>
      <c r="D205" s="1"/>
      <c r="E205" s="10"/>
      <c r="F205" s="1">
        <f>SUMIF(اضافه!D:D,يوميه!D205,اضافه!L:L)</f>
        <v>0</v>
      </c>
      <c r="G205" s="1">
        <f>SUMIF(صرف!D:D,يوميه!D205,صرف!K:K)</f>
        <v>0</v>
      </c>
      <c r="H205" s="10"/>
    </row>
    <row r="206" spans="2:8" ht="24.95" customHeight="1">
      <c r="B206" s="12" t="str">
        <f t="shared" si="3"/>
        <v/>
      </c>
      <c r="C206" s="6"/>
      <c r="D206" s="1"/>
      <c r="E206" s="10"/>
      <c r="F206" s="1">
        <f>SUMIF(اضافه!D:D,يوميه!D206,اضافه!L:L)</f>
        <v>0</v>
      </c>
      <c r="G206" s="1">
        <f>SUMIF(صرف!D:D,يوميه!D206,صرف!K:K)</f>
        <v>0</v>
      </c>
      <c r="H206" s="10"/>
    </row>
    <row r="207" spans="2:8" ht="24.95" customHeight="1">
      <c r="B207" s="12" t="str">
        <f t="shared" si="3"/>
        <v/>
      </c>
      <c r="C207" s="6"/>
      <c r="D207" s="1"/>
      <c r="E207" s="10"/>
      <c r="F207" s="1">
        <f>SUMIF(اضافه!D:D,يوميه!D207,اضافه!L:L)</f>
        <v>0</v>
      </c>
      <c r="G207" s="1">
        <f>SUMIF(صرف!D:D,يوميه!D207,صرف!K:K)</f>
        <v>0</v>
      </c>
      <c r="H207" s="10"/>
    </row>
    <row r="208" spans="2:8" ht="24.95" customHeight="1">
      <c r="B208" s="12" t="str">
        <f t="shared" si="3"/>
        <v/>
      </c>
      <c r="C208" s="6"/>
      <c r="D208" s="1"/>
      <c r="E208" s="10"/>
      <c r="F208" s="1">
        <f>SUMIF(اضافه!D:D,يوميه!D208,اضافه!L:L)</f>
        <v>0</v>
      </c>
      <c r="G208" s="1">
        <f>SUMIF(صرف!D:D,يوميه!D208,صرف!K:K)</f>
        <v>0</v>
      </c>
      <c r="H208" s="10"/>
    </row>
    <row r="209" spans="2:8" ht="24.95" customHeight="1">
      <c r="B209" s="12" t="str">
        <f t="shared" si="3"/>
        <v/>
      </c>
      <c r="C209" s="6"/>
      <c r="D209" s="1"/>
      <c r="E209" s="10"/>
      <c r="F209" s="1">
        <f>SUMIF(اضافه!D:D,يوميه!D209,اضافه!L:L)</f>
        <v>0</v>
      </c>
      <c r="G209" s="1">
        <f>SUMIF(صرف!D:D,يوميه!D209,صرف!K:K)</f>
        <v>0</v>
      </c>
      <c r="H209" s="10"/>
    </row>
    <row r="210" spans="2:8" ht="24.95" customHeight="1">
      <c r="B210" s="12" t="str">
        <f t="shared" si="3"/>
        <v/>
      </c>
      <c r="C210" s="6"/>
      <c r="D210" s="1"/>
      <c r="E210" s="10"/>
      <c r="F210" s="1">
        <f>SUMIF(اضافه!D:D,يوميه!D210,اضافه!L:L)</f>
        <v>0</v>
      </c>
      <c r="G210" s="1">
        <f>SUMIF(صرف!D:D,يوميه!D210,صرف!K:K)</f>
        <v>0</v>
      </c>
      <c r="H210" s="10"/>
    </row>
    <row r="211" spans="2:8" ht="24.95" customHeight="1">
      <c r="B211" s="12" t="str">
        <f t="shared" si="3"/>
        <v/>
      </c>
      <c r="C211" s="6"/>
      <c r="D211" s="1"/>
      <c r="E211" s="10"/>
      <c r="F211" s="1">
        <f>SUMIF(اضافه!D:D,يوميه!D211,اضافه!L:L)</f>
        <v>0</v>
      </c>
      <c r="G211" s="1">
        <f>SUMIF(صرف!D:D,يوميه!D211,صرف!K:K)</f>
        <v>0</v>
      </c>
      <c r="H211" s="10"/>
    </row>
    <row r="212" spans="2:8" ht="24.95" customHeight="1">
      <c r="B212" s="12" t="str">
        <f t="shared" si="3"/>
        <v/>
      </c>
      <c r="C212" s="6"/>
      <c r="D212" s="1"/>
      <c r="E212" s="10"/>
      <c r="F212" s="1">
        <f>SUMIF(اضافه!D:D,يوميه!D212,اضافه!L:L)</f>
        <v>0</v>
      </c>
      <c r="G212" s="1">
        <f>SUMIF(صرف!D:D,يوميه!D212,صرف!K:K)</f>
        <v>0</v>
      </c>
      <c r="H212" s="10"/>
    </row>
    <row r="213" spans="2:8" ht="24.95" customHeight="1">
      <c r="B213" s="12" t="str">
        <f t="shared" si="3"/>
        <v/>
      </c>
      <c r="C213" s="6"/>
      <c r="D213" s="1"/>
      <c r="E213" s="10"/>
      <c r="F213" s="1">
        <f>SUMIF(اضافه!D:D,يوميه!D213,اضافه!L:L)</f>
        <v>0</v>
      </c>
      <c r="G213" s="1">
        <f>SUMIF(صرف!D:D,يوميه!D213,صرف!K:K)</f>
        <v>0</v>
      </c>
      <c r="H213" s="10"/>
    </row>
    <row r="214" spans="2:8" ht="24.95" customHeight="1">
      <c r="B214" s="12" t="str">
        <f t="shared" si="3"/>
        <v/>
      </c>
      <c r="C214" s="6"/>
      <c r="D214" s="1"/>
      <c r="E214" s="10"/>
      <c r="F214" s="1">
        <f>SUMIF(اضافه!D:D,يوميه!D214,اضافه!L:L)</f>
        <v>0</v>
      </c>
      <c r="G214" s="1">
        <f>SUMIF(صرف!D:D,يوميه!D214,صرف!K:K)</f>
        <v>0</v>
      </c>
      <c r="H214" s="10"/>
    </row>
    <row r="215" spans="2:8" ht="24.95" customHeight="1">
      <c r="B215" s="12" t="str">
        <f t="shared" si="3"/>
        <v/>
      </c>
      <c r="C215" s="6"/>
      <c r="D215" s="1"/>
      <c r="E215" s="10"/>
      <c r="F215" s="1">
        <f>SUMIF(اضافه!D:D,يوميه!D215,اضافه!L:L)</f>
        <v>0</v>
      </c>
      <c r="G215" s="1">
        <f>SUMIF(صرف!D:D,يوميه!D215,صرف!K:K)</f>
        <v>0</v>
      </c>
      <c r="H215" s="10"/>
    </row>
    <row r="216" spans="2:8" ht="24.95" customHeight="1">
      <c r="B216" s="12" t="str">
        <f t="shared" si="3"/>
        <v/>
      </c>
      <c r="C216" s="6"/>
      <c r="D216" s="1"/>
      <c r="E216" s="10"/>
      <c r="F216" s="1">
        <f>SUMIF(اضافه!D:D,يوميه!D216,اضافه!L:L)</f>
        <v>0</v>
      </c>
      <c r="G216" s="1">
        <f>SUMIF(صرف!D:D,يوميه!D216,صرف!K:K)</f>
        <v>0</v>
      </c>
      <c r="H216" s="10"/>
    </row>
    <row r="217" spans="2:8" ht="24.95" customHeight="1">
      <c r="B217" s="12" t="str">
        <f t="shared" si="3"/>
        <v/>
      </c>
      <c r="C217" s="6"/>
      <c r="D217" s="1"/>
      <c r="E217" s="10"/>
      <c r="F217" s="1">
        <f>SUMIF(اضافه!D:D,يوميه!D217,اضافه!L:L)</f>
        <v>0</v>
      </c>
      <c r="G217" s="1">
        <f>SUMIF(صرف!D:D,يوميه!D217,صرف!K:K)</f>
        <v>0</v>
      </c>
      <c r="H217" s="10"/>
    </row>
    <row r="218" spans="2:8" ht="24.95" customHeight="1">
      <c r="B218" s="12" t="str">
        <f t="shared" si="3"/>
        <v/>
      </c>
      <c r="C218" s="6"/>
      <c r="D218" s="1"/>
      <c r="E218" s="10"/>
      <c r="F218" s="1">
        <f>SUMIF(اضافه!D:D,يوميه!D218,اضافه!L:L)</f>
        <v>0</v>
      </c>
      <c r="G218" s="1">
        <f>SUMIF(صرف!D:D,يوميه!D218,صرف!K:K)</f>
        <v>0</v>
      </c>
      <c r="H218" s="10"/>
    </row>
    <row r="219" spans="2:8" ht="24.95" customHeight="1">
      <c r="B219" s="12" t="str">
        <f t="shared" si="3"/>
        <v/>
      </c>
      <c r="C219" s="6"/>
      <c r="D219" s="1"/>
      <c r="E219" s="10"/>
      <c r="F219" s="1">
        <f>SUMIF(اضافه!D:D,يوميه!D219,اضافه!L:L)</f>
        <v>0</v>
      </c>
      <c r="G219" s="1">
        <f>SUMIF(صرف!D:D,يوميه!D219,صرف!K:K)</f>
        <v>0</v>
      </c>
      <c r="H219" s="10"/>
    </row>
    <row r="220" spans="2:8" ht="24.95" customHeight="1">
      <c r="B220" s="12" t="str">
        <f t="shared" si="3"/>
        <v/>
      </c>
      <c r="C220" s="6"/>
      <c r="D220" s="1"/>
      <c r="E220" s="10"/>
      <c r="F220" s="1">
        <f>SUMIF(اضافه!D:D,يوميه!D220,اضافه!L:L)</f>
        <v>0</v>
      </c>
      <c r="G220" s="1">
        <f>SUMIF(صرف!D:D,يوميه!D220,صرف!K:K)</f>
        <v>0</v>
      </c>
      <c r="H220" s="10"/>
    </row>
    <row r="221" spans="2:8" ht="24.95" customHeight="1">
      <c r="B221" s="12" t="str">
        <f t="shared" si="3"/>
        <v/>
      </c>
      <c r="C221" s="6"/>
      <c r="D221" s="1"/>
      <c r="E221" s="10"/>
      <c r="F221" s="1">
        <f>SUMIF(اضافه!D:D,يوميه!D221,اضافه!L:L)</f>
        <v>0</v>
      </c>
      <c r="G221" s="1">
        <f>SUMIF(صرف!D:D,يوميه!D221,صرف!K:K)</f>
        <v>0</v>
      </c>
      <c r="H221" s="10"/>
    </row>
    <row r="222" spans="2:8" ht="24.95" customHeight="1">
      <c r="B222" s="12" t="str">
        <f t="shared" si="3"/>
        <v/>
      </c>
      <c r="C222" s="6"/>
      <c r="D222" s="1"/>
      <c r="E222" s="10"/>
      <c r="F222" s="1">
        <f>SUMIF(اضافه!D:D,يوميه!D222,اضافه!L:L)</f>
        <v>0</v>
      </c>
      <c r="G222" s="1">
        <f>SUMIF(صرف!D:D,يوميه!D222,صرف!K:K)</f>
        <v>0</v>
      </c>
      <c r="H222" s="10"/>
    </row>
    <row r="223" spans="2:8" ht="24.95" customHeight="1">
      <c r="B223" s="12" t="str">
        <f t="shared" si="3"/>
        <v/>
      </c>
      <c r="C223" s="6"/>
      <c r="D223" s="1"/>
      <c r="E223" s="10"/>
      <c r="F223" s="1">
        <f>SUMIF(اضافه!D:D,يوميه!D223,اضافه!L:L)</f>
        <v>0</v>
      </c>
      <c r="G223" s="1">
        <f>SUMIF(صرف!D:D,يوميه!D223,صرف!K:K)</f>
        <v>0</v>
      </c>
      <c r="H223" s="10"/>
    </row>
    <row r="224" spans="2:8" ht="24.95" customHeight="1">
      <c r="B224" s="12" t="str">
        <f t="shared" si="3"/>
        <v/>
      </c>
      <c r="C224" s="6"/>
      <c r="D224" s="1"/>
      <c r="E224" s="10"/>
      <c r="F224" s="1">
        <f>SUMIF(اضافه!D:D,يوميه!D224,اضافه!L:L)</f>
        <v>0</v>
      </c>
      <c r="G224" s="1">
        <f>SUMIF(صرف!D:D,يوميه!D224,صرف!K:K)</f>
        <v>0</v>
      </c>
      <c r="H224" s="10"/>
    </row>
    <row r="225" spans="2:8" ht="24.95" customHeight="1">
      <c r="B225" s="12" t="str">
        <f t="shared" si="3"/>
        <v/>
      </c>
      <c r="C225" s="6"/>
      <c r="D225" s="1"/>
      <c r="E225" s="10"/>
      <c r="F225" s="1">
        <f>SUMIF(اضافه!D:D,يوميه!D225,اضافه!L:L)</f>
        <v>0</v>
      </c>
      <c r="G225" s="1">
        <f>SUMIF(صرف!D:D,يوميه!D225,صرف!K:K)</f>
        <v>0</v>
      </c>
      <c r="H225" s="10"/>
    </row>
    <row r="226" spans="2:8" ht="24.95" customHeight="1">
      <c r="B226" s="12" t="str">
        <f t="shared" si="3"/>
        <v/>
      </c>
      <c r="C226" s="6"/>
      <c r="D226" s="1"/>
      <c r="E226" s="10"/>
      <c r="F226" s="1">
        <f>SUMIF(اضافه!D:D,يوميه!D226,اضافه!L:L)</f>
        <v>0</v>
      </c>
      <c r="G226" s="1">
        <f>SUMIF(صرف!D:D,يوميه!D226,صرف!K:K)</f>
        <v>0</v>
      </c>
      <c r="H226" s="10"/>
    </row>
    <row r="227" spans="2:8" ht="24.95" customHeight="1">
      <c r="B227" s="12" t="str">
        <f t="shared" si="3"/>
        <v/>
      </c>
      <c r="C227" s="6"/>
      <c r="D227" s="1"/>
      <c r="E227" s="10"/>
      <c r="F227" s="1">
        <f>SUMIF(اضافه!D:D,يوميه!D227,اضافه!L:L)</f>
        <v>0</v>
      </c>
      <c r="G227" s="1">
        <f>SUMIF(صرف!D:D,يوميه!D227,صرف!K:K)</f>
        <v>0</v>
      </c>
      <c r="H227" s="10"/>
    </row>
    <row r="228" spans="2:8" ht="24.95" customHeight="1">
      <c r="B228" s="12" t="str">
        <f t="shared" si="3"/>
        <v/>
      </c>
      <c r="C228" s="6"/>
      <c r="D228" s="1"/>
      <c r="E228" s="10"/>
      <c r="F228" s="1">
        <f>SUMIF(اضافه!D:D,يوميه!D228,اضافه!L:L)</f>
        <v>0</v>
      </c>
      <c r="G228" s="1">
        <f>SUMIF(صرف!D:D,يوميه!D228,صرف!K:K)</f>
        <v>0</v>
      </c>
      <c r="H228" s="10"/>
    </row>
    <row r="229" spans="2:8" ht="24.95" customHeight="1">
      <c r="B229" s="12" t="str">
        <f t="shared" si="3"/>
        <v/>
      </c>
      <c r="C229" s="6"/>
      <c r="D229" s="1"/>
      <c r="E229" s="10"/>
      <c r="F229" s="1">
        <f>SUMIF(اضافه!D:D,يوميه!D229,اضافه!L:L)</f>
        <v>0</v>
      </c>
      <c r="G229" s="1">
        <f>SUMIF(صرف!D:D,يوميه!D229,صرف!K:K)</f>
        <v>0</v>
      </c>
      <c r="H229" s="10"/>
    </row>
    <row r="230" spans="2:8" ht="24.95" customHeight="1">
      <c r="B230" s="12" t="str">
        <f t="shared" si="3"/>
        <v/>
      </c>
      <c r="C230" s="6"/>
      <c r="D230" s="1"/>
      <c r="E230" s="10"/>
      <c r="F230" s="1">
        <f>SUMIF(اضافه!D:D,يوميه!D230,اضافه!L:L)</f>
        <v>0</v>
      </c>
      <c r="G230" s="1">
        <f>SUMIF(صرف!D:D,يوميه!D230,صرف!K:K)</f>
        <v>0</v>
      </c>
      <c r="H230" s="10"/>
    </row>
    <row r="231" spans="2:8" ht="24.95" customHeight="1">
      <c r="B231" s="12" t="str">
        <f t="shared" si="3"/>
        <v/>
      </c>
      <c r="C231" s="6"/>
      <c r="D231" s="1"/>
      <c r="E231" s="10"/>
      <c r="F231" s="1">
        <f>SUMIF(اضافه!D:D,يوميه!D231,اضافه!L:L)</f>
        <v>0</v>
      </c>
      <c r="G231" s="1">
        <f>SUMIF(صرف!D:D,يوميه!D231,صرف!K:K)</f>
        <v>0</v>
      </c>
      <c r="H231" s="10"/>
    </row>
    <row r="232" spans="2:8" ht="24.95" customHeight="1">
      <c r="B232" s="12" t="str">
        <f t="shared" si="3"/>
        <v/>
      </c>
      <c r="C232" s="6"/>
      <c r="D232" s="1"/>
      <c r="E232" s="10"/>
      <c r="F232" s="1">
        <f>SUMIF(اضافه!D:D,يوميه!D232,اضافه!L:L)</f>
        <v>0</v>
      </c>
      <c r="G232" s="1">
        <f>SUMIF(صرف!D:D,يوميه!D232,صرف!K:K)</f>
        <v>0</v>
      </c>
      <c r="H232" s="10"/>
    </row>
    <row r="233" spans="2:8" ht="24.95" customHeight="1">
      <c r="B233" s="12" t="str">
        <f t="shared" si="3"/>
        <v/>
      </c>
      <c r="C233" s="6"/>
      <c r="D233" s="1"/>
      <c r="E233" s="10"/>
      <c r="F233" s="1">
        <f>SUMIF(اضافه!D:D,يوميه!D233,اضافه!L:L)</f>
        <v>0</v>
      </c>
      <c r="G233" s="1">
        <f>SUMIF(صرف!D:D,يوميه!D233,صرف!K:K)</f>
        <v>0</v>
      </c>
      <c r="H233" s="10"/>
    </row>
    <row r="234" spans="2:8" ht="24.95" customHeight="1">
      <c r="B234" s="12" t="str">
        <f t="shared" si="3"/>
        <v/>
      </c>
      <c r="C234" s="6"/>
      <c r="D234" s="1"/>
      <c r="E234" s="10"/>
      <c r="F234" s="1">
        <f>SUMIF(اضافه!D:D,يوميه!D234,اضافه!L:L)</f>
        <v>0</v>
      </c>
      <c r="G234" s="1">
        <f>SUMIF(صرف!D:D,يوميه!D234,صرف!K:K)</f>
        <v>0</v>
      </c>
      <c r="H234" s="10"/>
    </row>
    <row r="235" spans="2:8" ht="24.95" customHeight="1">
      <c r="B235" s="12" t="str">
        <f t="shared" si="3"/>
        <v/>
      </c>
      <c r="C235" s="6"/>
      <c r="D235" s="1"/>
      <c r="E235" s="10"/>
      <c r="F235" s="1">
        <f>SUMIF(اضافه!D:D,يوميه!D235,اضافه!L:L)</f>
        <v>0</v>
      </c>
      <c r="G235" s="1">
        <f>SUMIF(صرف!D:D,يوميه!D235,صرف!K:K)</f>
        <v>0</v>
      </c>
      <c r="H235" s="10"/>
    </row>
    <row r="236" spans="2:8" ht="24.95" customHeight="1">
      <c r="B236" s="12" t="str">
        <f t="shared" si="3"/>
        <v/>
      </c>
      <c r="C236" s="6"/>
      <c r="D236" s="1"/>
      <c r="E236" s="10"/>
      <c r="F236" s="1">
        <f>SUMIF(اضافه!D:D,يوميه!D236,اضافه!L:L)</f>
        <v>0</v>
      </c>
      <c r="G236" s="1">
        <f>SUMIF(صرف!D:D,يوميه!D236,صرف!K:K)</f>
        <v>0</v>
      </c>
      <c r="H236" s="10"/>
    </row>
    <row r="237" spans="2:8" ht="24.95" customHeight="1">
      <c r="B237" s="12" t="str">
        <f t="shared" si="3"/>
        <v/>
      </c>
      <c r="C237" s="6"/>
      <c r="D237" s="1"/>
      <c r="E237" s="10"/>
      <c r="F237" s="1">
        <f>SUMIF(اضافه!D:D,يوميه!D237,اضافه!L:L)</f>
        <v>0</v>
      </c>
      <c r="G237" s="1">
        <f>SUMIF(صرف!D:D,يوميه!D237,صرف!K:K)</f>
        <v>0</v>
      </c>
      <c r="H237" s="10"/>
    </row>
    <row r="238" spans="2:8" ht="24.95" customHeight="1">
      <c r="B238" s="12" t="str">
        <f t="shared" si="3"/>
        <v/>
      </c>
      <c r="C238" s="6"/>
      <c r="D238" s="1"/>
      <c r="E238" s="10"/>
      <c r="F238" s="1">
        <f>SUMIF(اضافه!D:D,يوميه!D238,اضافه!L:L)</f>
        <v>0</v>
      </c>
      <c r="G238" s="1">
        <f>SUMIF(صرف!D:D,يوميه!D238,صرف!K:K)</f>
        <v>0</v>
      </c>
      <c r="H238" s="10"/>
    </row>
    <row r="239" spans="2:8" ht="24.95" customHeight="1">
      <c r="B239" s="12" t="str">
        <f t="shared" si="3"/>
        <v/>
      </c>
      <c r="C239" s="6"/>
      <c r="D239" s="1"/>
      <c r="E239" s="10"/>
      <c r="F239" s="1">
        <f>SUMIF(اضافه!D:D,يوميه!D239,اضافه!L:L)</f>
        <v>0</v>
      </c>
      <c r="G239" s="1">
        <f>SUMIF(صرف!D:D,يوميه!D239,صرف!K:K)</f>
        <v>0</v>
      </c>
      <c r="H239" s="10"/>
    </row>
    <row r="240" spans="2:8" ht="24.95" customHeight="1">
      <c r="B240" s="12" t="str">
        <f t="shared" si="3"/>
        <v/>
      </c>
      <c r="C240" s="6"/>
      <c r="D240" s="1"/>
      <c r="E240" s="10"/>
      <c r="F240" s="1">
        <f>SUMIF(اضافه!D:D,يوميه!D240,اضافه!L:L)</f>
        <v>0</v>
      </c>
      <c r="G240" s="1">
        <f>SUMIF(صرف!D:D,يوميه!D240,صرف!K:K)</f>
        <v>0</v>
      </c>
      <c r="H240" s="10"/>
    </row>
    <row r="241" spans="2:8" ht="24.95" customHeight="1">
      <c r="B241" s="12" t="str">
        <f t="shared" si="3"/>
        <v/>
      </c>
      <c r="C241" s="6"/>
      <c r="D241" s="1"/>
      <c r="E241" s="10"/>
      <c r="F241" s="1">
        <f>SUMIF(اضافه!D:D,يوميه!D241,اضافه!L:L)</f>
        <v>0</v>
      </c>
      <c r="G241" s="1">
        <f>SUMIF(صرف!D:D,يوميه!D241,صرف!K:K)</f>
        <v>0</v>
      </c>
      <c r="H241" s="10"/>
    </row>
    <row r="242" spans="2:8" ht="24.95" customHeight="1">
      <c r="B242" s="12" t="str">
        <f t="shared" si="3"/>
        <v/>
      </c>
      <c r="C242" s="6"/>
      <c r="D242" s="1"/>
      <c r="E242" s="10"/>
      <c r="F242" s="1">
        <f>SUMIF(اضافه!D:D,يوميه!D242,اضافه!L:L)</f>
        <v>0</v>
      </c>
      <c r="G242" s="1">
        <f>SUMIF(صرف!D:D,يوميه!D242,صرف!K:K)</f>
        <v>0</v>
      </c>
      <c r="H242" s="10"/>
    </row>
    <row r="243" spans="2:8" ht="24.95" customHeight="1">
      <c r="B243" s="12" t="str">
        <f t="shared" si="3"/>
        <v/>
      </c>
      <c r="C243" s="6"/>
      <c r="D243" s="1"/>
      <c r="E243" s="10"/>
      <c r="F243" s="1">
        <f>SUMIF(اضافه!D:D,يوميه!D243,اضافه!L:L)</f>
        <v>0</v>
      </c>
      <c r="G243" s="1">
        <f>SUMIF(صرف!D:D,يوميه!D243,صرف!K:K)</f>
        <v>0</v>
      </c>
      <c r="H243" s="10"/>
    </row>
    <row r="244" spans="2:8" ht="24.95" customHeight="1">
      <c r="B244" s="12" t="str">
        <f t="shared" si="3"/>
        <v/>
      </c>
      <c r="C244" s="6"/>
      <c r="D244" s="1"/>
      <c r="E244" s="10"/>
      <c r="F244" s="1">
        <f>SUMIF(اضافه!D:D,يوميه!D244,اضافه!L:L)</f>
        <v>0</v>
      </c>
      <c r="G244" s="1">
        <f>SUMIF(صرف!D:D,يوميه!D244,صرف!K:K)</f>
        <v>0</v>
      </c>
      <c r="H244" s="10"/>
    </row>
    <row r="245" spans="2:8" ht="24.95" customHeight="1">
      <c r="B245" s="12" t="str">
        <f t="shared" si="3"/>
        <v/>
      </c>
      <c r="C245" s="6"/>
      <c r="D245" s="1"/>
      <c r="E245" s="10"/>
      <c r="F245" s="1">
        <f>SUMIF(اضافه!D:D,يوميه!D245,اضافه!L:L)</f>
        <v>0</v>
      </c>
      <c r="G245" s="1">
        <f>SUMIF(صرف!D:D,يوميه!D245,صرف!K:K)</f>
        <v>0</v>
      </c>
      <c r="H245" s="10"/>
    </row>
    <row r="246" spans="2:8" ht="24.95" customHeight="1">
      <c r="B246" s="12" t="str">
        <f t="shared" si="3"/>
        <v/>
      </c>
      <c r="C246" s="6"/>
      <c r="D246" s="1"/>
      <c r="E246" s="10"/>
      <c r="F246" s="1">
        <f>SUMIF(اضافه!D:D,يوميه!D246,اضافه!L:L)</f>
        <v>0</v>
      </c>
      <c r="G246" s="1">
        <f>SUMIF(صرف!D:D,يوميه!D246,صرف!K:K)</f>
        <v>0</v>
      </c>
      <c r="H246" s="10"/>
    </row>
    <row r="247" spans="2:8" ht="24.95" customHeight="1">
      <c r="B247" s="12" t="str">
        <f t="shared" si="3"/>
        <v/>
      </c>
      <c r="C247" s="6"/>
      <c r="D247" s="1"/>
      <c r="E247" s="10"/>
      <c r="F247" s="1">
        <f>SUMIF(اضافه!D:D,يوميه!D247,اضافه!L:L)</f>
        <v>0</v>
      </c>
      <c r="G247" s="1">
        <f>SUMIF(صرف!D:D,يوميه!D247,صرف!K:K)</f>
        <v>0</v>
      </c>
      <c r="H247" s="10"/>
    </row>
    <row r="248" spans="2:8" ht="24.95" customHeight="1">
      <c r="B248" s="12" t="str">
        <f t="shared" si="3"/>
        <v/>
      </c>
      <c r="C248" s="6"/>
      <c r="D248" s="1"/>
      <c r="E248" s="10"/>
      <c r="F248" s="1">
        <f>SUMIF(اضافه!D:D,يوميه!D248,اضافه!L:L)</f>
        <v>0</v>
      </c>
      <c r="G248" s="1">
        <f>SUMIF(صرف!D:D,يوميه!D248,صرف!K:K)</f>
        <v>0</v>
      </c>
      <c r="H248" s="10"/>
    </row>
    <row r="249" spans="2:8" ht="24.95" customHeight="1">
      <c r="B249" s="12" t="str">
        <f t="shared" si="3"/>
        <v/>
      </c>
      <c r="C249" s="6"/>
      <c r="D249" s="1"/>
      <c r="E249" s="10"/>
      <c r="F249" s="1">
        <f>SUMIF(اضافه!D:D,يوميه!D249,اضافه!L:L)</f>
        <v>0</v>
      </c>
      <c r="G249" s="1">
        <f>SUMIF(صرف!D:D,يوميه!D249,صرف!K:K)</f>
        <v>0</v>
      </c>
      <c r="H249" s="10"/>
    </row>
    <row r="250" spans="2:8" ht="24.95" customHeight="1">
      <c r="B250" s="12" t="str">
        <f t="shared" si="3"/>
        <v/>
      </c>
      <c r="C250" s="6"/>
      <c r="D250" s="1"/>
      <c r="E250" s="10"/>
      <c r="F250" s="1">
        <f>SUMIF(اضافه!D:D,يوميه!D250,اضافه!L:L)</f>
        <v>0</v>
      </c>
      <c r="G250" s="1">
        <f>SUMIF(صرف!D:D,يوميه!D250,صرف!K:K)</f>
        <v>0</v>
      </c>
      <c r="H250" s="10"/>
    </row>
    <row r="251" spans="2:8" ht="24.95" customHeight="1">
      <c r="B251" s="12" t="str">
        <f t="shared" si="3"/>
        <v/>
      </c>
      <c r="C251" s="6"/>
      <c r="D251" s="1"/>
      <c r="E251" s="10"/>
      <c r="F251" s="1">
        <f>SUMIF(اضافه!D:D,يوميه!D251,اضافه!L:L)</f>
        <v>0</v>
      </c>
      <c r="G251" s="1">
        <f>SUMIF(صرف!D:D,يوميه!D251,صرف!K:K)</f>
        <v>0</v>
      </c>
      <c r="H251" s="10"/>
    </row>
    <row r="252" spans="2:8" ht="24.95" customHeight="1">
      <c r="B252" s="12" t="str">
        <f t="shared" si="3"/>
        <v/>
      </c>
      <c r="C252" s="6"/>
      <c r="D252" s="1"/>
      <c r="E252" s="10"/>
      <c r="F252" s="1">
        <f>SUMIF(اضافه!D:D,يوميه!D252,اضافه!L:L)</f>
        <v>0</v>
      </c>
      <c r="G252" s="1">
        <f>SUMIF(صرف!D:D,يوميه!D252,صرف!K:K)</f>
        <v>0</v>
      </c>
      <c r="H252" s="10"/>
    </row>
    <row r="253" spans="2:8" ht="24.95" customHeight="1">
      <c r="B253" s="12" t="str">
        <f t="shared" si="3"/>
        <v/>
      </c>
      <c r="C253" s="6"/>
      <c r="D253" s="1"/>
      <c r="E253" s="10"/>
      <c r="F253" s="1">
        <f>SUMIF(اضافه!D:D,يوميه!D253,اضافه!L:L)</f>
        <v>0</v>
      </c>
      <c r="G253" s="1">
        <f>SUMIF(صرف!D:D,يوميه!D253,صرف!K:K)</f>
        <v>0</v>
      </c>
      <c r="H253" s="10"/>
    </row>
    <row r="254" spans="2:8" ht="24.95" customHeight="1">
      <c r="B254" s="12" t="str">
        <f t="shared" si="3"/>
        <v/>
      </c>
      <c r="C254" s="6"/>
      <c r="D254" s="1"/>
      <c r="E254" s="10"/>
      <c r="F254" s="1">
        <f>SUMIF(اضافه!D:D,يوميه!D254,اضافه!L:L)</f>
        <v>0</v>
      </c>
      <c r="G254" s="1">
        <f>SUMIF(صرف!D:D,يوميه!D254,صرف!K:K)</f>
        <v>0</v>
      </c>
      <c r="H254" s="10"/>
    </row>
    <row r="255" spans="2:8" ht="24.95" customHeight="1">
      <c r="B255" s="12" t="str">
        <f t="shared" si="3"/>
        <v/>
      </c>
      <c r="C255" s="6"/>
      <c r="D255" s="1"/>
      <c r="E255" s="10"/>
      <c r="F255" s="1">
        <f>SUMIF(اضافه!D:D,يوميه!D255,اضافه!L:L)</f>
        <v>0</v>
      </c>
      <c r="G255" s="1">
        <f>SUMIF(صرف!D:D,يوميه!D255,صرف!K:K)</f>
        <v>0</v>
      </c>
      <c r="H255" s="10"/>
    </row>
    <row r="256" spans="2:8" ht="24.95" customHeight="1">
      <c r="B256" s="12" t="str">
        <f t="shared" si="3"/>
        <v/>
      </c>
      <c r="C256" s="6"/>
      <c r="D256" s="1"/>
      <c r="E256" s="10"/>
      <c r="F256" s="1">
        <f>SUMIF(اضافه!D:D,يوميه!D256,اضافه!L:L)</f>
        <v>0</v>
      </c>
      <c r="G256" s="1">
        <f>SUMIF(صرف!D:D,يوميه!D256,صرف!K:K)</f>
        <v>0</v>
      </c>
      <c r="H256" s="10"/>
    </row>
    <row r="257" spans="2:8" ht="24.95" customHeight="1">
      <c r="B257" s="12" t="str">
        <f t="shared" si="3"/>
        <v/>
      </c>
      <c r="C257" s="6"/>
      <c r="D257" s="1"/>
      <c r="E257" s="10"/>
      <c r="F257" s="1">
        <f>SUMIF(اضافه!D:D,يوميه!D257,اضافه!L:L)</f>
        <v>0</v>
      </c>
      <c r="G257" s="1">
        <f>SUMIF(صرف!D:D,يوميه!D257,صرف!K:K)</f>
        <v>0</v>
      </c>
      <c r="H257" s="10"/>
    </row>
    <row r="258" spans="2:8" ht="24.95" customHeight="1">
      <c r="B258" s="12" t="str">
        <f t="shared" si="3"/>
        <v/>
      </c>
      <c r="C258" s="6"/>
      <c r="D258" s="1"/>
      <c r="E258" s="10"/>
      <c r="F258" s="1">
        <f>SUMIF(اضافه!D:D,يوميه!D258,اضافه!L:L)</f>
        <v>0</v>
      </c>
      <c r="G258" s="1">
        <f>SUMIF(صرف!D:D,يوميه!D258,صرف!K:K)</f>
        <v>0</v>
      </c>
      <c r="H258" s="10"/>
    </row>
    <row r="259" spans="2:8" ht="24.95" customHeight="1">
      <c r="B259" s="12" t="str">
        <f t="shared" si="3"/>
        <v/>
      </c>
      <c r="C259" s="6"/>
      <c r="D259" s="1"/>
      <c r="E259" s="10"/>
      <c r="F259" s="1">
        <f>SUMIF(اضافه!D:D,يوميه!D259,اضافه!L:L)</f>
        <v>0</v>
      </c>
      <c r="G259" s="1">
        <f>SUMIF(صرف!D:D,يوميه!D259,صرف!K:K)</f>
        <v>0</v>
      </c>
      <c r="H259" s="10"/>
    </row>
    <row r="260" spans="2:8" ht="24.95" customHeight="1">
      <c r="B260" s="12" t="str">
        <f t="shared" si="3"/>
        <v/>
      </c>
      <c r="C260" s="6"/>
      <c r="D260" s="1"/>
      <c r="E260" s="10"/>
      <c r="F260" s="1">
        <f>SUMIF(اضافه!D:D,يوميه!D260,اضافه!L:L)</f>
        <v>0</v>
      </c>
      <c r="G260" s="1">
        <f>SUMIF(صرف!D:D,يوميه!D260,صرف!K:K)</f>
        <v>0</v>
      </c>
      <c r="H260" s="10"/>
    </row>
    <row r="261" spans="2:8" ht="24.95" customHeight="1">
      <c r="B261" s="12" t="str">
        <f t="shared" ref="B261:B324" si="4">IF(C261&lt;&gt;0,1+B260,"")</f>
        <v/>
      </c>
      <c r="C261" s="6"/>
      <c r="D261" s="1"/>
      <c r="E261" s="10"/>
      <c r="F261" s="1">
        <f>SUMIF(اضافه!D:D,يوميه!D261,اضافه!L:L)</f>
        <v>0</v>
      </c>
      <c r="G261" s="1">
        <f>SUMIF(صرف!D:D,يوميه!D261,صرف!K:K)</f>
        <v>0</v>
      </c>
      <c r="H261" s="10"/>
    </row>
    <row r="262" spans="2:8" ht="24.95" customHeight="1">
      <c r="B262" s="12" t="str">
        <f t="shared" si="4"/>
        <v/>
      </c>
      <c r="C262" s="6"/>
      <c r="D262" s="1"/>
      <c r="E262" s="10"/>
      <c r="F262" s="1">
        <f>SUMIF(اضافه!D:D,يوميه!D262,اضافه!L:L)</f>
        <v>0</v>
      </c>
      <c r="G262" s="1">
        <f>SUMIF(صرف!D:D,يوميه!D262,صرف!K:K)</f>
        <v>0</v>
      </c>
      <c r="H262" s="10"/>
    </row>
    <row r="263" spans="2:8" ht="24.95" customHeight="1">
      <c r="B263" s="12" t="str">
        <f t="shared" si="4"/>
        <v/>
      </c>
      <c r="C263" s="6"/>
      <c r="D263" s="1"/>
      <c r="E263" s="10"/>
      <c r="F263" s="1">
        <f>SUMIF(اضافه!D:D,يوميه!D263,اضافه!L:L)</f>
        <v>0</v>
      </c>
      <c r="G263" s="1">
        <f>SUMIF(صرف!D:D,يوميه!D263,صرف!K:K)</f>
        <v>0</v>
      </c>
      <c r="H263" s="10"/>
    </row>
    <row r="264" spans="2:8" ht="24.95" customHeight="1">
      <c r="B264" s="12" t="str">
        <f t="shared" si="4"/>
        <v/>
      </c>
      <c r="C264" s="6"/>
      <c r="D264" s="1"/>
      <c r="E264" s="10"/>
      <c r="F264" s="1">
        <f>SUMIF(اضافه!D:D,يوميه!D264,اضافه!L:L)</f>
        <v>0</v>
      </c>
      <c r="G264" s="1">
        <f>SUMIF(صرف!D:D,يوميه!D264,صرف!K:K)</f>
        <v>0</v>
      </c>
      <c r="H264" s="10"/>
    </row>
    <row r="265" spans="2:8" ht="24.95" customHeight="1">
      <c r="B265" s="12" t="str">
        <f t="shared" si="4"/>
        <v/>
      </c>
      <c r="C265" s="6"/>
      <c r="D265" s="1"/>
      <c r="E265" s="10"/>
      <c r="F265" s="1">
        <f>SUMIF(اضافه!D:D,يوميه!D265,اضافه!L:L)</f>
        <v>0</v>
      </c>
      <c r="G265" s="1">
        <f>SUMIF(صرف!D:D,يوميه!D265,صرف!K:K)</f>
        <v>0</v>
      </c>
      <c r="H265" s="10"/>
    </row>
    <row r="266" spans="2:8" ht="24.95" customHeight="1">
      <c r="B266" s="12" t="str">
        <f t="shared" si="4"/>
        <v/>
      </c>
      <c r="C266" s="6"/>
      <c r="D266" s="1"/>
      <c r="E266" s="10"/>
      <c r="F266" s="1">
        <f>SUMIF(اضافه!D:D,يوميه!D266,اضافه!L:L)</f>
        <v>0</v>
      </c>
      <c r="G266" s="1">
        <f>SUMIF(صرف!D:D,يوميه!D266,صرف!K:K)</f>
        <v>0</v>
      </c>
      <c r="H266" s="10"/>
    </row>
    <row r="267" spans="2:8" ht="24.95" customHeight="1">
      <c r="B267" s="12" t="str">
        <f t="shared" si="4"/>
        <v/>
      </c>
      <c r="C267" s="6"/>
      <c r="D267" s="1"/>
      <c r="E267" s="10"/>
      <c r="F267" s="1">
        <f>SUMIF(اضافه!D:D,يوميه!D267,اضافه!L:L)</f>
        <v>0</v>
      </c>
      <c r="G267" s="1">
        <f>SUMIF(صرف!D:D,يوميه!D267,صرف!K:K)</f>
        <v>0</v>
      </c>
      <c r="H267" s="10"/>
    </row>
    <row r="268" spans="2:8" ht="24.95" customHeight="1">
      <c r="B268" s="12" t="str">
        <f t="shared" si="4"/>
        <v/>
      </c>
      <c r="C268" s="6"/>
      <c r="D268" s="1"/>
      <c r="E268" s="10"/>
      <c r="F268" s="1">
        <f>SUMIF(اضافه!D:D,يوميه!D268,اضافه!L:L)</f>
        <v>0</v>
      </c>
      <c r="G268" s="1">
        <f>SUMIF(صرف!D:D,يوميه!D268,صرف!K:K)</f>
        <v>0</v>
      </c>
      <c r="H268" s="10"/>
    </row>
    <row r="269" spans="2:8" ht="24.95" customHeight="1">
      <c r="B269" s="12" t="str">
        <f t="shared" si="4"/>
        <v/>
      </c>
      <c r="C269" s="6"/>
      <c r="D269" s="1"/>
      <c r="E269" s="10"/>
      <c r="F269" s="1">
        <f>SUMIF(اضافه!D:D,يوميه!D269,اضافه!L:L)</f>
        <v>0</v>
      </c>
      <c r="G269" s="1">
        <f>SUMIF(صرف!D:D,يوميه!D269,صرف!K:K)</f>
        <v>0</v>
      </c>
      <c r="H269" s="10"/>
    </row>
    <row r="270" spans="2:8" ht="24.95" customHeight="1">
      <c r="B270" s="12" t="str">
        <f t="shared" si="4"/>
        <v/>
      </c>
      <c r="C270" s="6"/>
      <c r="D270" s="1"/>
      <c r="E270" s="10"/>
      <c r="F270" s="1">
        <f>SUMIF(اضافه!D:D,يوميه!D270,اضافه!L:L)</f>
        <v>0</v>
      </c>
      <c r="G270" s="1">
        <f>SUMIF(صرف!D:D,يوميه!D270,صرف!K:K)</f>
        <v>0</v>
      </c>
      <c r="H270" s="10"/>
    </row>
    <row r="271" spans="2:8" ht="24.95" customHeight="1">
      <c r="B271" s="12" t="str">
        <f t="shared" si="4"/>
        <v/>
      </c>
      <c r="C271" s="6"/>
      <c r="D271" s="1"/>
      <c r="E271" s="10"/>
      <c r="F271" s="1">
        <f>SUMIF(اضافه!D:D,يوميه!D271,اضافه!L:L)</f>
        <v>0</v>
      </c>
      <c r="G271" s="1">
        <f>SUMIF(صرف!D:D,يوميه!D271,صرف!K:K)</f>
        <v>0</v>
      </c>
      <c r="H271" s="10"/>
    </row>
    <row r="272" spans="2:8" ht="24.95" customHeight="1">
      <c r="B272" s="12" t="str">
        <f t="shared" si="4"/>
        <v/>
      </c>
      <c r="C272" s="6"/>
      <c r="D272" s="1"/>
      <c r="E272" s="10"/>
      <c r="F272" s="1">
        <f>SUMIF(اضافه!D:D,يوميه!D272,اضافه!L:L)</f>
        <v>0</v>
      </c>
      <c r="G272" s="1">
        <f>SUMIF(صرف!D:D,يوميه!D272,صرف!K:K)</f>
        <v>0</v>
      </c>
      <c r="H272" s="10"/>
    </row>
    <row r="273" spans="2:8" ht="24.95" customHeight="1">
      <c r="B273" s="12" t="str">
        <f t="shared" si="4"/>
        <v/>
      </c>
      <c r="C273" s="6"/>
      <c r="D273" s="1"/>
      <c r="E273" s="10"/>
      <c r="F273" s="1">
        <f>SUMIF(اضافه!D:D,يوميه!D273,اضافه!L:L)</f>
        <v>0</v>
      </c>
      <c r="G273" s="1">
        <f>SUMIF(صرف!D:D,يوميه!D273,صرف!K:K)</f>
        <v>0</v>
      </c>
      <c r="H273" s="10"/>
    </row>
    <row r="274" spans="2:8" ht="24.95" customHeight="1">
      <c r="B274" s="12" t="str">
        <f t="shared" si="4"/>
        <v/>
      </c>
      <c r="C274" s="6"/>
      <c r="D274" s="1"/>
      <c r="E274" s="10"/>
      <c r="F274" s="1">
        <f>SUMIF(اضافه!D:D,يوميه!D274,اضافه!L:L)</f>
        <v>0</v>
      </c>
      <c r="G274" s="1">
        <f>SUMIF(صرف!D:D,يوميه!D274,صرف!K:K)</f>
        <v>0</v>
      </c>
      <c r="H274" s="10"/>
    </row>
    <row r="275" spans="2:8" ht="24.95" customHeight="1">
      <c r="B275" s="12" t="str">
        <f t="shared" si="4"/>
        <v/>
      </c>
      <c r="C275" s="6"/>
      <c r="D275" s="1"/>
      <c r="E275" s="10"/>
      <c r="F275" s="1">
        <f>SUMIF(اضافه!D:D,يوميه!D275,اضافه!L:L)</f>
        <v>0</v>
      </c>
      <c r="G275" s="1">
        <f>SUMIF(صرف!D:D,يوميه!D275,صرف!K:K)</f>
        <v>0</v>
      </c>
      <c r="H275" s="10"/>
    </row>
    <row r="276" spans="2:8" ht="24.95" customHeight="1">
      <c r="B276" s="12" t="str">
        <f t="shared" si="4"/>
        <v/>
      </c>
      <c r="C276" s="6"/>
      <c r="D276" s="1"/>
      <c r="E276" s="10"/>
      <c r="F276" s="1">
        <f>SUMIF(اضافه!D:D,يوميه!D276,اضافه!L:L)</f>
        <v>0</v>
      </c>
      <c r="G276" s="1">
        <f>SUMIF(صرف!D:D,يوميه!D276,صرف!K:K)</f>
        <v>0</v>
      </c>
      <c r="H276" s="10"/>
    </row>
    <row r="277" spans="2:8" ht="24.95" customHeight="1">
      <c r="B277" s="12" t="str">
        <f t="shared" si="4"/>
        <v/>
      </c>
      <c r="C277" s="6"/>
      <c r="D277" s="1"/>
      <c r="E277" s="10"/>
      <c r="F277" s="1">
        <f>SUMIF(اضافه!D:D,يوميه!D277,اضافه!L:L)</f>
        <v>0</v>
      </c>
      <c r="G277" s="1">
        <f>SUMIF(صرف!D:D,يوميه!D277,صرف!K:K)</f>
        <v>0</v>
      </c>
      <c r="H277" s="10"/>
    </row>
    <row r="278" spans="2:8" ht="24.95" customHeight="1">
      <c r="B278" s="12" t="str">
        <f t="shared" si="4"/>
        <v/>
      </c>
      <c r="C278" s="6"/>
      <c r="D278" s="1"/>
      <c r="E278" s="10"/>
      <c r="F278" s="1">
        <f>SUMIF(اضافه!D:D,يوميه!D278,اضافه!L:L)</f>
        <v>0</v>
      </c>
      <c r="G278" s="1">
        <f>SUMIF(صرف!D:D,يوميه!D278,صرف!K:K)</f>
        <v>0</v>
      </c>
      <c r="H278" s="10"/>
    </row>
    <row r="279" spans="2:8" ht="24.95" customHeight="1">
      <c r="B279" s="12" t="str">
        <f t="shared" si="4"/>
        <v/>
      </c>
      <c r="C279" s="6"/>
      <c r="D279" s="1"/>
      <c r="E279" s="10"/>
      <c r="F279" s="1">
        <f>SUMIF(اضافه!D:D,يوميه!D279,اضافه!L:L)</f>
        <v>0</v>
      </c>
      <c r="G279" s="1">
        <f>SUMIF(صرف!D:D,يوميه!D279,صرف!K:K)</f>
        <v>0</v>
      </c>
      <c r="H279" s="10"/>
    </row>
    <row r="280" spans="2:8" ht="24.95" customHeight="1">
      <c r="B280" s="12" t="str">
        <f t="shared" si="4"/>
        <v/>
      </c>
      <c r="C280" s="6"/>
      <c r="D280" s="1"/>
      <c r="E280" s="10"/>
      <c r="F280" s="1">
        <f>SUMIF(اضافه!D:D,يوميه!D280,اضافه!L:L)</f>
        <v>0</v>
      </c>
      <c r="G280" s="1">
        <f>SUMIF(صرف!D:D,يوميه!D280,صرف!K:K)</f>
        <v>0</v>
      </c>
      <c r="H280" s="10"/>
    </row>
    <row r="281" spans="2:8" ht="24.95" customHeight="1">
      <c r="B281" s="12" t="str">
        <f t="shared" si="4"/>
        <v/>
      </c>
      <c r="C281" s="6"/>
      <c r="D281" s="1"/>
      <c r="E281" s="10"/>
      <c r="F281" s="1">
        <f>SUMIF(اضافه!D:D,يوميه!D281,اضافه!L:L)</f>
        <v>0</v>
      </c>
      <c r="G281" s="1">
        <f>SUMIF(صرف!D:D,يوميه!D281,صرف!K:K)</f>
        <v>0</v>
      </c>
      <c r="H281" s="10"/>
    </row>
    <row r="282" spans="2:8" ht="24.95" customHeight="1">
      <c r="B282" s="12" t="str">
        <f t="shared" si="4"/>
        <v/>
      </c>
      <c r="C282" s="6"/>
      <c r="D282" s="1"/>
      <c r="E282" s="10"/>
      <c r="F282" s="1">
        <f>SUMIF(اضافه!D:D,يوميه!D282,اضافه!L:L)</f>
        <v>0</v>
      </c>
      <c r="G282" s="1">
        <f>SUMIF(صرف!D:D,يوميه!D282,صرف!K:K)</f>
        <v>0</v>
      </c>
      <c r="H282" s="10"/>
    </row>
    <row r="283" spans="2:8" ht="24.95" customHeight="1">
      <c r="B283" s="12" t="str">
        <f t="shared" si="4"/>
        <v/>
      </c>
      <c r="C283" s="6"/>
      <c r="D283" s="1"/>
      <c r="E283" s="10"/>
      <c r="F283" s="1">
        <f>SUMIF(اضافه!D:D,يوميه!D283,اضافه!L:L)</f>
        <v>0</v>
      </c>
      <c r="G283" s="1">
        <f>SUMIF(صرف!D:D,يوميه!D283,صرف!K:K)</f>
        <v>0</v>
      </c>
      <c r="H283" s="10"/>
    </row>
    <row r="284" spans="2:8" ht="24.95" customHeight="1">
      <c r="B284" s="12" t="str">
        <f t="shared" si="4"/>
        <v/>
      </c>
      <c r="C284" s="6"/>
      <c r="D284" s="1"/>
      <c r="E284" s="10"/>
      <c r="F284" s="1">
        <f>SUMIF(اضافه!D:D,يوميه!D284,اضافه!L:L)</f>
        <v>0</v>
      </c>
      <c r="G284" s="1">
        <f>SUMIF(صرف!D:D,يوميه!D284,صرف!K:K)</f>
        <v>0</v>
      </c>
      <c r="H284" s="10"/>
    </row>
    <row r="285" spans="2:8" ht="24.95" customHeight="1">
      <c r="B285" s="12" t="str">
        <f t="shared" si="4"/>
        <v/>
      </c>
      <c r="C285" s="6"/>
      <c r="D285" s="1"/>
      <c r="E285" s="10"/>
      <c r="F285" s="1">
        <f>SUMIF(اضافه!D:D,يوميه!D285,اضافه!L:L)</f>
        <v>0</v>
      </c>
      <c r="G285" s="1">
        <f>SUMIF(صرف!D:D,يوميه!D285,صرف!K:K)</f>
        <v>0</v>
      </c>
      <c r="H285" s="10"/>
    </row>
    <row r="286" spans="2:8" ht="24.95" customHeight="1">
      <c r="B286" s="12" t="str">
        <f t="shared" si="4"/>
        <v/>
      </c>
      <c r="C286" s="6"/>
      <c r="D286" s="1"/>
      <c r="E286" s="10"/>
      <c r="F286" s="1">
        <f>SUMIF(اضافه!D:D,يوميه!D286,اضافه!L:L)</f>
        <v>0</v>
      </c>
      <c r="G286" s="1">
        <f>SUMIF(صرف!D:D,يوميه!D286,صرف!K:K)</f>
        <v>0</v>
      </c>
      <c r="H286" s="10"/>
    </row>
    <row r="287" spans="2:8" ht="24.95" customHeight="1">
      <c r="B287" s="12" t="str">
        <f t="shared" si="4"/>
        <v/>
      </c>
      <c r="C287" s="6"/>
      <c r="D287" s="1"/>
      <c r="E287" s="10"/>
      <c r="F287" s="1">
        <f>SUMIF(اضافه!D:D,يوميه!D287,اضافه!L:L)</f>
        <v>0</v>
      </c>
      <c r="G287" s="1">
        <f>SUMIF(صرف!D:D,يوميه!D287,صرف!K:K)</f>
        <v>0</v>
      </c>
      <c r="H287" s="10"/>
    </row>
    <row r="288" spans="2:8" ht="24.95" customHeight="1">
      <c r="B288" s="12" t="str">
        <f t="shared" si="4"/>
        <v/>
      </c>
      <c r="C288" s="6"/>
      <c r="D288" s="1"/>
      <c r="E288" s="10"/>
      <c r="F288" s="1">
        <f>SUMIF(اضافه!D:D,يوميه!D288,اضافه!L:L)</f>
        <v>0</v>
      </c>
      <c r="G288" s="1">
        <f>SUMIF(صرف!D:D,يوميه!D288,صرف!K:K)</f>
        <v>0</v>
      </c>
      <c r="H288" s="10"/>
    </row>
    <row r="289" spans="2:8" ht="24.95" customHeight="1">
      <c r="B289" s="12" t="str">
        <f t="shared" si="4"/>
        <v/>
      </c>
      <c r="C289" s="6"/>
      <c r="D289" s="1"/>
      <c r="E289" s="10"/>
      <c r="F289" s="1">
        <f>SUMIF(اضافه!D:D,يوميه!D289,اضافه!L:L)</f>
        <v>0</v>
      </c>
      <c r="G289" s="1">
        <f>SUMIF(صرف!D:D,يوميه!D289,صرف!K:K)</f>
        <v>0</v>
      </c>
      <c r="H289" s="10"/>
    </row>
    <row r="290" spans="2:8" ht="24.95" customHeight="1">
      <c r="B290" s="12" t="str">
        <f t="shared" si="4"/>
        <v/>
      </c>
      <c r="C290" s="6"/>
      <c r="D290" s="1"/>
      <c r="E290" s="10"/>
      <c r="F290" s="1">
        <f>SUMIF(اضافه!D:D,يوميه!D290,اضافه!L:L)</f>
        <v>0</v>
      </c>
      <c r="G290" s="1">
        <f>SUMIF(صرف!D:D,يوميه!D290,صرف!K:K)</f>
        <v>0</v>
      </c>
      <c r="H290" s="10"/>
    </row>
    <row r="291" spans="2:8" ht="24.95" customHeight="1">
      <c r="B291" s="12" t="str">
        <f t="shared" si="4"/>
        <v/>
      </c>
      <c r="C291" s="6"/>
      <c r="D291" s="1"/>
      <c r="E291" s="10"/>
      <c r="F291" s="1">
        <f>SUMIF(اضافه!D:D,يوميه!D291,اضافه!L:L)</f>
        <v>0</v>
      </c>
      <c r="G291" s="1">
        <f>SUMIF(صرف!D:D,يوميه!D291,صرف!K:K)</f>
        <v>0</v>
      </c>
      <c r="H291" s="10"/>
    </row>
    <row r="292" spans="2:8" ht="24.95" customHeight="1">
      <c r="B292" s="12" t="str">
        <f t="shared" si="4"/>
        <v/>
      </c>
      <c r="C292" s="6"/>
      <c r="D292" s="1"/>
      <c r="E292" s="10"/>
      <c r="F292" s="1">
        <f>SUMIF(اضافه!D:D,يوميه!D292,اضافه!L:L)</f>
        <v>0</v>
      </c>
      <c r="G292" s="1">
        <f>SUMIF(صرف!D:D,يوميه!D292,صرف!K:K)</f>
        <v>0</v>
      </c>
      <c r="H292" s="10"/>
    </row>
    <row r="293" spans="2:8" ht="24.95" customHeight="1">
      <c r="B293" s="12" t="str">
        <f t="shared" si="4"/>
        <v/>
      </c>
      <c r="C293" s="6"/>
      <c r="D293" s="1"/>
      <c r="E293" s="10"/>
      <c r="F293" s="1">
        <f>SUMIF(اضافه!D:D,يوميه!D293,اضافه!L:L)</f>
        <v>0</v>
      </c>
      <c r="G293" s="1">
        <f>SUMIF(صرف!D:D,يوميه!D293,صرف!K:K)</f>
        <v>0</v>
      </c>
      <c r="H293" s="10"/>
    </row>
    <row r="294" spans="2:8" ht="24.95" customHeight="1">
      <c r="B294" s="12" t="str">
        <f t="shared" si="4"/>
        <v/>
      </c>
      <c r="C294" s="6"/>
      <c r="D294" s="1"/>
      <c r="E294" s="10"/>
      <c r="F294" s="1">
        <f>SUMIF(اضافه!D:D,يوميه!D294,اضافه!L:L)</f>
        <v>0</v>
      </c>
      <c r="G294" s="1">
        <f>SUMIF(صرف!D:D,يوميه!D294,صرف!K:K)</f>
        <v>0</v>
      </c>
      <c r="H294" s="10"/>
    </row>
    <row r="295" spans="2:8" ht="24.95" customHeight="1">
      <c r="B295" s="12" t="str">
        <f t="shared" si="4"/>
        <v/>
      </c>
      <c r="C295" s="6"/>
      <c r="D295" s="1"/>
      <c r="E295" s="10"/>
      <c r="F295" s="1">
        <f>SUMIF(اضافه!D:D,يوميه!D295,اضافه!L:L)</f>
        <v>0</v>
      </c>
      <c r="G295" s="1">
        <f>SUMIF(صرف!D:D,يوميه!D295,صرف!K:K)</f>
        <v>0</v>
      </c>
      <c r="H295" s="10"/>
    </row>
    <row r="296" spans="2:8" ht="24.95" customHeight="1">
      <c r="B296" s="12" t="str">
        <f t="shared" si="4"/>
        <v/>
      </c>
      <c r="C296" s="6"/>
      <c r="D296" s="1"/>
      <c r="E296" s="10"/>
      <c r="F296" s="1">
        <f>SUMIF(اضافه!D:D,يوميه!D296,اضافه!L:L)</f>
        <v>0</v>
      </c>
      <c r="G296" s="1">
        <f>SUMIF(صرف!D:D,يوميه!D296,صرف!K:K)</f>
        <v>0</v>
      </c>
      <c r="H296" s="10"/>
    </row>
    <row r="297" spans="2:8" ht="24.95" customHeight="1">
      <c r="B297" s="12" t="str">
        <f t="shared" si="4"/>
        <v/>
      </c>
      <c r="C297" s="6"/>
      <c r="D297" s="1"/>
      <c r="E297" s="10"/>
      <c r="F297" s="1">
        <f>SUMIF(اضافه!D:D,يوميه!D297,اضافه!L:L)</f>
        <v>0</v>
      </c>
      <c r="G297" s="1">
        <f>SUMIF(صرف!D:D,يوميه!D297,صرف!K:K)</f>
        <v>0</v>
      </c>
      <c r="H297" s="10"/>
    </row>
    <row r="298" spans="2:8" ht="24.95" customHeight="1">
      <c r="B298" s="12" t="str">
        <f t="shared" si="4"/>
        <v/>
      </c>
      <c r="C298" s="6"/>
      <c r="D298" s="1"/>
      <c r="E298" s="10"/>
      <c r="F298" s="1">
        <f>SUMIF(اضافه!D:D,يوميه!D298,اضافه!L:L)</f>
        <v>0</v>
      </c>
      <c r="G298" s="1">
        <f>SUMIF(صرف!D:D,يوميه!D298,صرف!K:K)</f>
        <v>0</v>
      </c>
      <c r="H298" s="10"/>
    </row>
    <row r="299" spans="2:8" ht="24.95" customHeight="1">
      <c r="B299" s="12" t="str">
        <f t="shared" si="4"/>
        <v/>
      </c>
      <c r="C299" s="6"/>
      <c r="D299" s="1"/>
      <c r="E299" s="10"/>
      <c r="F299" s="1">
        <f>SUMIF(اضافه!D:D,يوميه!D299,اضافه!L:L)</f>
        <v>0</v>
      </c>
      <c r="G299" s="1">
        <f>SUMIF(صرف!D:D,يوميه!D299,صرف!K:K)</f>
        <v>0</v>
      </c>
      <c r="H299" s="10"/>
    </row>
    <row r="300" spans="2:8" ht="24.95" customHeight="1">
      <c r="B300" s="12" t="str">
        <f t="shared" si="4"/>
        <v/>
      </c>
      <c r="C300" s="6"/>
      <c r="D300" s="1"/>
      <c r="E300" s="10"/>
      <c r="F300" s="1">
        <f>SUMIF(اضافه!D:D,يوميه!D300,اضافه!L:L)</f>
        <v>0</v>
      </c>
      <c r="G300" s="1">
        <f>SUMIF(صرف!D:D,يوميه!D300,صرف!K:K)</f>
        <v>0</v>
      </c>
      <c r="H300" s="10"/>
    </row>
    <row r="301" spans="2:8" ht="24.95" customHeight="1">
      <c r="B301" s="12" t="str">
        <f t="shared" si="4"/>
        <v/>
      </c>
      <c r="C301" s="6"/>
      <c r="D301" s="1"/>
      <c r="E301" s="10"/>
      <c r="F301" s="1">
        <f>SUMIF(اضافه!D:D,يوميه!D301,اضافه!L:L)</f>
        <v>0</v>
      </c>
      <c r="G301" s="1">
        <f>SUMIF(صرف!D:D,يوميه!D301,صرف!K:K)</f>
        <v>0</v>
      </c>
      <c r="H301" s="10"/>
    </row>
    <row r="302" spans="2:8" ht="24.95" customHeight="1">
      <c r="B302" s="12" t="str">
        <f t="shared" si="4"/>
        <v/>
      </c>
      <c r="C302" s="6"/>
      <c r="D302" s="1"/>
      <c r="E302" s="10"/>
      <c r="F302" s="1">
        <f>SUMIF(اضافه!D:D,يوميه!D302,اضافه!L:L)</f>
        <v>0</v>
      </c>
      <c r="G302" s="1">
        <f>SUMIF(صرف!D:D,يوميه!D302,صرف!K:K)</f>
        <v>0</v>
      </c>
      <c r="H302" s="10"/>
    </row>
    <row r="303" spans="2:8" ht="24.95" customHeight="1">
      <c r="B303" s="12" t="str">
        <f t="shared" si="4"/>
        <v/>
      </c>
      <c r="C303" s="6"/>
      <c r="D303" s="1"/>
      <c r="E303" s="10"/>
      <c r="F303" s="1">
        <f>SUMIF(اضافه!D:D,يوميه!D303,اضافه!L:L)</f>
        <v>0</v>
      </c>
      <c r="G303" s="1">
        <f>SUMIF(صرف!D:D,يوميه!D303,صرف!K:K)</f>
        <v>0</v>
      </c>
      <c r="H303" s="10"/>
    </row>
    <row r="304" spans="2:8" ht="24.95" customHeight="1">
      <c r="B304" s="12" t="str">
        <f t="shared" si="4"/>
        <v/>
      </c>
      <c r="C304" s="6"/>
      <c r="D304" s="1"/>
      <c r="E304" s="10"/>
      <c r="F304" s="1">
        <f>SUMIF(اضافه!D:D,يوميه!D304,اضافه!L:L)</f>
        <v>0</v>
      </c>
      <c r="G304" s="1">
        <f>SUMIF(صرف!D:D,يوميه!D304,صرف!K:K)</f>
        <v>0</v>
      </c>
      <c r="H304" s="10"/>
    </row>
    <row r="305" spans="2:8" ht="24.95" customHeight="1">
      <c r="B305" s="12" t="str">
        <f t="shared" si="4"/>
        <v/>
      </c>
      <c r="C305" s="6"/>
      <c r="D305" s="1"/>
      <c r="E305" s="10"/>
      <c r="F305" s="1">
        <f>SUMIF(اضافه!D:D,يوميه!D305,اضافه!L:L)</f>
        <v>0</v>
      </c>
      <c r="G305" s="1">
        <f>SUMIF(صرف!D:D,يوميه!D305,صرف!K:K)</f>
        <v>0</v>
      </c>
      <c r="H305" s="10"/>
    </row>
    <row r="306" spans="2:8" ht="24.95" customHeight="1">
      <c r="B306" s="12" t="str">
        <f t="shared" si="4"/>
        <v/>
      </c>
      <c r="C306" s="6"/>
      <c r="D306" s="1"/>
      <c r="E306" s="10"/>
      <c r="F306" s="1">
        <f>SUMIF(اضافه!D:D,يوميه!D306,اضافه!L:L)</f>
        <v>0</v>
      </c>
      <c r="G306" s="1">
        <f>SUMIF(صرف!D:D,يوميه!D306,صرف!K:K)</f>
        <v>0</v>
      </c>
      <c r="H306" s="10"/>
    </row>
    <row r="307" spans="2:8" ht="24.95" customHeight="1">
      <c r="B307" s="12" t="str">
        <f t="shared" si="4"/>
        <v/>
      </c>
      <c r="C307" s="6"/>
      <c r="D307" s="1"/>
      <c r="E307" s="10"/>
      <c r="F307" s="1">
        <f>SUMIF(اضافه!D:D,يوميه!D307,اضافه!L:L)</f>
        <v>0</v>
      </c>
      <c r="G307" s="1">
        <f>SUMIF(صرف!D:D,يوميه!D307,صرف!K:K)</f>
        <v>0</v>
      </c>
      <c r="H307" s="10"/>
    </row>
    <row r="308" spans="2:8" ht="24.95" customHeight="1">
      <c r="B308" s="12" t="str">
        <f t="shared" si="4"/>
        <v/>
      </c>
      <c r="C308" s="6"/>
      <c r="D308" s="1"/>
      <c r="E308" s="10"/>
      <c r="F308" s="1">
        <f>SUMIF(اضافه!D:D,يوميه!D308,اضافه!L:L)</f>
        <v>0</v>
      </c>
      <c r="G308" s="1">
        <f>SUMIF(صرف!D:D,يوميه!D308,صرف!K:K)</f>
        <v>0</v>
      </c>
      <c r="H308" s="10"/>
    </row>
    <row r="309" spans="2:8" ht="24.95" customHeight="1">
      <c r="B309" s="12" t="str">
        <f t="shared" si="4"/>
        <v/>
      </c>
      <c r="C309" s="6"/>
      <c r="D309" s="1"/>
      <c r="E309" s="10"/>
      <c r="F309" s="1">
        <f>SUMIF(اضافه!D:D,يوميه!D309,اضافه!L:L)</f>
        <v>0</v>
      </c>
      <c r="G309" s="1">
        <f>SUMIF(صرف!D:D,يوميه!D309,صرف!K:K)</f>
        <v>0</v>
      </c>
      <c r="H309" s="10"/>
    </row>
    <row r="310" spans="2:8" ht="24.95" customHeight="1">
      <c r="B310" s="12" t="str">
        <f t="shared" si="4"/>
        <v/>
      </c>
      <c r="C310" s="6"/>
      <c r="D310" s="1"/>
      <c r="E310" s="10"/>
      <c r="F310" s="1">
        <f>SUMIF(اضافه!D:D,يوميه!D310,اضافه!L:L)</f>
        <v>0</v>
      </c>
      <c r="G310" s="1">
        <f>SUMIF(صرف!D:D,يوميه!D310,صرف!K:K)</f>
        <v>0</v>
      </c>
      <c r="H310" s="10"/>
    </row>
    <row r="311" spans="2:8" ht="24.95" customHeight="1">
      <c r="B311" s="12" t="str">
        <f t="shared" si="4"/>
        <v/>
      </c>
      <c r="C311" s="6"/>
      <c r="D311" s="1"/>
      <c r="E311" s="10"/>
      <c r="F311" s="1">
        <f>SUMIF(اضافه!D:D,يوميه!D311,اضافه!L:L)</f>
        <v>0</v>
      </c>
      <c r="G311" s="1">
        <f>SUMIF(صرف!D:D,يوميه!D311,صرف!K:K)</f>
        <v>0</v>
      </c>
      <c r="H311" s="10"/>
    </row>
    <row r="312" spans="2:8" ht="24.95" customHeight="1">
      <c r="B312" s="12" t="str">
        <f t="shared" si="4"/>
        <v/>
      </c>
      <c r="C312" s="6"/>
      <c r="D312" s="1"/>
      <c r="E312" s="10"/>
      <c r="F312" s="1">
        <f>SUMIF(اضافه!D:D,يوميه!D312,اضافه!L:L)</f>
        <v>0</v>
      </c>
      <c r="G312" s="1">
        <f>SUMIF(صرف!D:D,يوميه!D312,صرف!K:K)</f>
        <v>0</v>
      </c>
      <c r="H312" s="10"/>
    </row>
    <row r="313" spans="2:8" ht="24.95" customHeight="1">
      <c r="B313" s="12" t="str">
        <f t="shared" si="4"/>
        <v/>
      </c>
      <c r="C313" s="6"/>
      <c r="D313" s="1"/>
      <c r="E313" s="10"/>
      <c r="F313" s="1">
        <f>SUMIF(اضافه!D:D,يوميه!D313,اضافه!L:L)</f>
        <v>0</v>
      </c>
      <c r="G313" s="1">
        <f>SUMIF(صرف!D:D,يوميه!D313,صرف!K:K)</f>
        <v>0</v>
      </c>
      <c r="H313" s="10"/>
    </row>
    <row r="314" spans="2:8" ht="24.95" customHeight="1">
      <c r="B314" s="12" t="str">
        <f t="shared" si="4"/>
        <v/>
      </c>
      <c r="C314" s="6"/>
      <c r="D314" s="1"/>
      <c r="E314" s="10"/>
      <c r="F314" s="1">
        <f>SUMIF(اضافه!D:D,يوميه!D314,اضافه!L:L)</f>
        <v>0</v>
      </c>
      <c r="G314" s="1">
        <f>SUMIF(صرف!D:D,يوميه!D314,صرف!K:K)</f>
        <v>0</v>
      </c>
      <c r="H314" s="10"/>
    </row>
    <row r="315" spans="2:8" ht="24.95" customHeight="1">
      <c r="B315" s="12" t="str">
        <f t="shared" si="4"/>
        <v/>
      </c>
      <c r="C315" s="6"/>
      <c r="D315" s="1"/>
      <c r="E315" s="10"/>
      <c r="F315" s="1">
        <f>SUMIF(اضافه!D:D,يوميه!D315,اضافه!L:L)</f>
        <v>0</v>
      </c>
      <c r="G315" s="1">
        <f>SUMIF(صرف!D:D,يوميه!D315,صرف!K:K)</f>
        <v>0</v>
      </c>
      <c r="H315" s="10"/>
    </row>
    <row r="316" spans="2:8" ht="24.95" customHeight="1">
      <c r="B316" s="12" t="str">
        <f t="shared" si="4"/>
        <v/>
      </c>
      <c r="C316" s="6"/>
      <c r="D316" s="1"/>
      <c r="E316" s="10"/>
      <c r="F316" s="1">
        <f>SUMIF(اضافه!D:D,يوميه!D316,اضافه!L:L)</f>
        <v>0</v>
      </c>
      <c r="G316" s="1">
        <f>SUMIF(صرف!D:D,يوميه!D316,صرف!K:K)</f>
        <v>0</v>
      </c>
      <c r="H316" s="10"/>
    </row>
    <row r="317" spans="2:8" ht="24.95" customHeight="1">
      <c r="B317" s="12" t="str">
        <f t="shared" si="4"/>
        <v/>
      </c>
      <c r="C317" s="6"/>
      <c r="D317" s="1"/>
      <c r="E317" s="10"/>
      <c r="F317" s="1">
        <f>SUMIF(اضافه!D:D,يوميه!D317,اضافه!L:L)</f>
        <v>0</v>
      </c>
      <c r="G317" s="1">
        <f>SUMIF(صرف!D:D,يوميه!D317,صرف!K:K)</f>
        <v>0</v>
      </c>
      <c r="H317" s="10"/>
    </row>
    <row r="318" spans="2:8" ht="24.95" customHeight="1">
      <c r="B318" s="12" t="str">
        <f t="shared" si="4"/>
        <v/>
      </c>
      <c r="C318" s="6"/>
      <c r="D318" s="1"/>
      <c r="E318" s="10"/>
      <c r="F318" s="1">
        <f>SUMIF(اضافه!D:D,يوميه!D318,اضافه!L:L)</f>
        <v>0</v>
      </c>
      <c r="G318" s="1">
        <f>SUMIF(صرف!D:D,يوميه!D318,صرف!K:K)</f>
        <v>0</v>
      </c>
      <c r="H318" s="10"/>
    </row>
    <row r="319" spans="2:8" ht="24.95" customHeight="1">
      <c r="B319" s="12" t="str">
        <f t="shared" si="4"/>
        <v/>
      </c>
      <c r="C319" s="6"/>
      <c r="D319" s="1"/>
      <c r="E319" s="10"/>
      <c r="F319" s="1">
        <f>SUMIF(اضافه!D:D,يوميه!D319,اضافه!L:L)</f>
        <v>0</v>
      </c>
      <c r="G319" s="1">
        <f>SUMIF(صرف!D:D,يوميه!D319,صرف!K:K)</f>
        <v>0</v>
      </c>
      <c r="H319" s="10"/>
    </row>
    <row r="320" spans="2:8" ht="24.95" customHeight="1">
      <c r="B320" s="12" t="str">
        <f t="shared" si="4"/>
        <v/>
      </c>
      <c r="C320" s="6"/>
      <c r="D320" s="1"/>
      <c r="E320" s="10"/>
      <c r="F320" s="1">
        <f>SUMIF(اضافه!D:D,يوميه!D320,اضافه!L:L)</f>
        <v>0</v>
      </c>
      <c r="G320" s="1">
        <f>SUMIF(صرف!D:D,يوميه!D320,صرف!K:K)</f>
        <v>0</v>
      </c>
      <c r="H320" s="10"/>
    </row>
    <row r="321" spans="2:8" ht="24.95" customHeight="1">
      <c r="B321" s="12" t="str">
        <f t="shared" si="4"/>
        <v/>
      </c>
      <c r="C321" s="6"/>
      <c r="D321" s="1"/>
      <c r="E321" s="10"/>
      <c r="F321" s="1">
        <f>SUMIF(اضافه!D:D,يوميه!D321,اضافه!L:L)</f>
        <v>0</v>
      </c>
      <c r="G321" s="1">
        <f>SUMIF(صرف!D:D,يوميه!D321,صرف!K:K)</f>
        <v>0</v>
      </c>
      <c r="H321" s="10"/>
    </row>
    <row r="322" spans="2:8" ht="24.95" customHeight="1">
      <c r="B322" s="12" t="str">
        <f t="shared" si="4"/>
        <v/>
      </c>
      <c r="C322" s="6"/>
      <c r="D322" s="1"/>
      <c r="E322" s="10"/>
      <c r="F322" s="1">
        <f>SUMIF(اضافه!D:D,يوميه!D322,اضافه!L:L)</f>
        <v>0</v>
      </c>
      <c r="G322" s="1">
        <f>SUMIF(صرف!D:D,يوميه!D322,صرف!K:K)</f>
        <v>0</v>
      </c>
      <c r="H322" s="10"/>
    </row>
    <row r="323" spans="2:8" ht="24.95" customHeight="1">
      <c r="B323" s="12" t="str">
        <f t="shared" si="4"/>
        <v/>
      </c>
      <c r="C323" s="6"/>
      <c r="D323" s="1"/>
      <c r="E323" s="10"/>
      <c r="F323" s="1">
        <f>SUMIF(اضافه!D:D,يوميه!D323,اضافه!L:L)</f>
        <v>0</v>
      </c>
      <c r="G323" s="1">
        <f>SUMIF(صرف!D:D,يوميه!D323,صرف!K:K)</f>
        <v>0</v>
      </c>
      <c r="H323" s="10"/>
    </row>
    <row r="324" spans="2:8" ht="24.95" customHeight="1">
      <c r="B324" s="12" t="str">
        <f t="shared" si="4"/>
        <v/>
      </c>
      <c r="C324" s="6"/>
      <c r="D324" s="1"/>
      <c r="E324" s="10"/>
      <c r="F324" s="1">
        <f>SUMIF(اضافه!D:D,يوميه!D324,اضافه!L:L)</f>
        <v>0</v>
      </c>
      <c r="G324" s="1">
        <f>SUMIF(صرف!D:D,يوميه!D324,صرف!K:K)</f>
        <v>0</v>
      </c>
      <c r="H324" s="10"/>
    </row>
    <row r="325" spans="2:8" ht="24.95" customHeight="1">
      <c r="B325" s="12" t="str">
        <f t="shared" ref="B325:B388" si="5">IF(C325&lt;&gt;0,1+B324,"")</f>
        <v/>
      </c>
      <c r="C325" s="6"/>
      <c r="D325" s="1"/>
      <c r="E325" s="10"/>
      <c r="F325" s="1">
        <f>SUMIF(اضافه!D:D,يوميه!D325,اضافه!L:L)</f>
        <v>0</v>
      </c>
      <c r="G325" s="1">
        <f>SUMIF(صرف!D:D,يوميه!D325,صرف!K:K)</f>
        <v>0</v>
      </c>
      <c r="H325" s="10"/>
    </row>
    <row r="326" spans="2:8" ht="24.95" customHeight="1">
      <c r="B326" s="12" t="str">
        <f t="shared" si="5"/>
        <v/>
      </c>
      <c r="C326" s="6"/>
      <c r="D326" s="1"/>
      <c r="E326" s="10"/>
      <c r="F326" s="1">
        <f>SUMIF(اضافه!D:D,يوميه!D326,اضافه!L:L)</f>
        <v>0</v>
      </c>
      <c r="G326" s="1">
        <f>SUMIF(صرف!D:D,يوميه!D326,صرف!K:K)</f>
        <v>0</v>
      </c>
      <c r="H326" s="10"/>
    </row>
    <row r="327" spans="2:8" ht="24.95" customHeight="1">
      <c r="B327" s="12" t="str">
        <f t="shared" si="5"/>
        <v/>
      </c>
      <c r="C327" s="6"/>
      <c r="D327" s="1"/>
      <c r="E327" s="10"/>
      <c r="F327" s="1">
        <f>SUMIF(اضافه!D:D,يوميه!D327,اضافه!L:L)</f>
        <v>0</v>
      </c>
      <c r="G327" s="1">
        <f>SUMIF(صرف!D:D,يوميه!D327,صرف!K:K)</f>
        <v>0</v>
      </c>
      <c r="H327" s="10"/>
    </row>
    <row r="328" spans="2:8" ht="24.95" customHeight="1">
      <c r="B328" s="12" t="str">
        <f t="shared" si="5"/>
        <v/>
      </c>
      <c r="C328" s="6"/>
      <c r="D328" s="1"/>
      <c r="E328" s="10"/>
      <c r="F328" s="1">
        <f>SUMIF(اضافه!D:D,يوميه!D328,اضافه!L:L)</f>
        <v>0</v>
      </c>
      <c r="G328" s="1">
        <f>SUMIF(صرف!D:D,يوميه!D328,صرف!K:K)</f>
        <v>0</v>
      </c>
      <c r="H328" s="10"/>
    </row>
    <row r="329" spans="2:8" ht="24.95" customHeight="1">
      <c r="B329" s="12" t="str">
        <f t="shared" si="5"/>
        <v/>
      </c>
      <c r="C329" s="6"/>
      <c r="D329" s="1"/>
      <c r="E329" s="10"/>
      <c r="F329" s="1">
        <f>SUMIF(اضافه!D:D,يوميه!D329,اضافه!L:L)</f>
        <v>0</v>
      </c>
      <c r="G329" s="1">
        <f>SUMIF(صرف!D:D,يوميه!D329,صرف!K:K)</f>
        <v>0</v>
      </c>
      <c r="H329" s="10"/>
    </row>
    <row r="330" spans="2:8" ht="24.95" customHeight="1">
      <c r="B330" s="12" t="str">
        <f t="shared" si="5"/>
        <v/>
      </c>
      <c r="C330" s="6"/>
      <c r="D330" s="1"/>
      <c r="E330" s="10"/>
      <c r="F330" s="1">
        <f>SUMIF(اضافه!D:D,يوميه!D330,اضافه!L:L)</f>
        <v>0</v>
      </c>
      <c r="G330" s="1">
        <f>SUMIF(صرف!D:D,يوميه!D330,صرف!K:K)</f>
        <v>0</v>
      </c>
      <c r="H330" s="10"/>
    </row>
    <row r="331" spans="2:8" ht="24.95" customHeight="1">
      <c r="B331" s="12" t="str">
        <f t="shared" si="5"/>
        <v/>
      </c>
      <c r="C331" s="6"/>
      <c r="D331" s="1"/>
      <c r="E331" s="10"/>
      <c r="F331" s="1">
        <f>SUMIF(اضافه!D:D,يوميه!D331,اضافه!L:L)</f>
        <v>0</v>
      </c>
      <c r="G331" s="1">
        <f>SUMIF(صرف!D:D,يوميه!D331,صرف!K:K)</f>
        <v>0</v>
      </c>
      <c r="H331" s="10"/>
    </row>
    <row r="332" spans="2:8" ht="24.95" customHeight="1">
      <c r="B332" s="12" t="str">
        <f t="shared" si="5"/>
        <v/>
      </c>
      <c r="C332" s="6"/>
      <c r="D332" s="1"/>
      <c r="E332" s="10"/>
      <c r="F332" s="1">
        <f>SUMIF(اضافه!D:D,يوميه!D332,اضافه!L:L)</f>
        <v>0</v>
      </c>
      <c r="G332" s="1">
        <f>SUMIF(صرف!D:D,يوميه!D332,صرف!K:K)</f>
        <v>0</v>
      </c>
      <c r="H332" s="10"/>
    </row>
    <row r="333" spans="2:8" ht="24.95" customHeight="1">
      <c r="B333" s="12" t="str">
        <f t="shared" si="5"/>
        <v/>
      </c>
      <c r="C333" s="6"/>
      <c r="D333" s="1"/>
      <c r="E333" s="10"/>
      <c r="F333" s="1">
        <f>SUMIF(اضافه!D:D,يوميه!D333,اضافه!L:L)</f>
        <v>0</v>
      </c>
      <c r="G333" s="1">
        <f>SUMIF(صرف!D:D,يوميه!D333,صرف!K:K)</f>
        <v>0</v>
      </c>
      <c r="H333" s="10"/>
    </row>
    <row r="334" spans="2:8" ht="24.95" customHeight="1">
      <c r="B334" s="12" t="str">
        <f t="shared" si="5"/>
        <v/>
      </c>
      <c r="C334" s="6"/>
      <c r="D334" s="1"/>
      <c r="E334" s="10"/>
      <c r="F334" s="1">
        <f>SUMIF(اضافه!D:D,يوميه!D334,اضافه!L:L)</f>
        <v>0</v>
      </c>
      <c r="G334" s="1">
        <f>SUMIF(صرف!D:D,يوميه!D334,صرف!K:K)</f>
        <v>0</v>
      </c>
      <c r="H334" s="10"/>
    </row>
    <row r="335" spans="2:8" ht="24.95" customHeight="1">
      <c r="B335" s="12" t="str">
        <f t="shared" si="5"/>
        <v/>
      </c>
      <c r="C335" s="6"/>
      <c r="D335" s="1"/>
      <c r="E335" s="10"/>
      <c r="F335" s="1">
        <f>SUMIF(اضافه!D:D,يوميه!D335,اضافه!L:L)</f>
        <v>0</v>
      </c>
      <c r="G335" s="1">
        <f>SUMIF(صرف!D:D,يوميه!D335,صرف!K:K)</f>
        <v>0</v>
      </c>
      <c r="H335" s="10"/>
    </row>
    <row r="336" spans="2:8" ht="24.95" customHeight="1">
      <c r="B336" s="12" t="str">
        <f t="shared" si="5"/>
        <v/>
      </c>
      <c r="C336" s="6"/>
      <c r="D336" s="1"/>
      <c r="E336" s="10"/>
      <c r="F336" s="1">
        <f>SUMIF(اضافه!D:D,يوميه!D336,اضافه!L:L)</f>
        <v>0</v>
      </c>
      <c r="G336" s="1">
        <f>SUMIF(صرف!D:D,يوميه!D336,صرف!K:K)</f>
        <v>0</v>
      </c>
      <c r="H336" s="10"/>
    </row>
    <row r="337" spans="2:8" ht="24.95" customHeight="1">
      <c r="B337" s="12" t="str">
        <f t="shared" si="5"/>
        <v/>
      </c>
      <c r="C337" s="6"/>
      <c r="D337" s="1"/>
      <c r="E337" s="10"/>
      <c r="F337" s="1">
        <f>SUMIF(اضافه!D:D,يوميه!D337,اضافه!L:L)</f>
        <v>0</v>
      </c>
      <c r="G337" s="1">
        <f>SUMIF(صرف!D:D,يوميه!D337,صرف!K:K)</f>
        <v>0</v>
      </c>
      <c r="H337" s="10"/>
    </row>
    <row r="338" spans="2:8" ht="24.95" customHeight="1">
      <c r="B338" s="12" t="str">
        <f t="shared" si="5"/>
        <v/>
      </c>
      <c r="C338" s="6"/>
      <c r="D338" s="1"/>
      <c r="E338" s="10"/>
      <c r="F338" s="1">
        <f>SUMIF(اضافه!D:D,يوميه!D338,اضافه!L:L)</f>
        <v>0</v>
      </c>
      <c r="G338" s="1">
        <f>SUMIF(صرف!D:D,يوميه!D338,صرف!K:K)</f>
        <v>0</v>
      </c>
      <c r="H338" s="10"/>
    </row>
    <row r="339" spans="2:8" ht="24.95" customHeight="1">
      <c r="B339" s="12" t="str">
        <f t="shared" si="5"/>
        <v/>
      </c>
      <c r="C339" s="6"/>
      <c r="D339" s="1"/>
      <c r="E339" s="10"/>
      <c r="F339" s="1">
        <f>SUMIF(اضافه!D:D,يوميه!D339,اضافه!L:L)</f>
        <v>0</v>
      </c>
      <c r="G339" s="1">
        <f>SUMIF(صرف!D:D,يوميه!D339,صرف!K:K)</f>
        <v>0</v>
      </c>
      <c r="H339" s="10"/>
    </row>
    <row r="340" spans="2:8" ht="24.95" customHeight="1">
      <c r="B340" s="12" t="str">
        <f t="shared" si="5"/>
        <v/>
      </c>
      <c r="C340" s="6"/>
      <c r="D340" s="1"/>
      <c r="E340" s="10"/>
      <c r="F340" s="1">
        <f>SUMIF(اضافه!D:D,يوميه!D340,اضافه!L:L)</f>
        <v>0</v>
      </c>
      <c r="G340" s="1">
        <f>SUMIF(صرف!D:D,يوميه!D340,صرف!K:K)</f>
        <v>0</v>
      </c>
      <c r="H340" s="10"/>
    </row>
    <row r="341" spans="2:8" ht="24.95" customHeight="1">
      <c r="B341" s="12" t="str">
        <f t="shared" si="5"/>
        <v/>
      </c>
      <c r="C341" s="6"/>
      <c r="D341" s="1"/>
      <c r="E341" s="10"/>
      <c r="F341" s="1">
        <f>SUMIF(اضافه!D:D,يوميه!D341,اضافه!L:L)</f>
        <v>0</v>
      </c>
      <c r="G341" s="1">
        <f>SUMIF(صرف!D:D,يوميه!D341,صرف!K:K)</f>
        <v>0</v>
      </c>
      <c r="H341" s="10"/>
    </row>
    <row r="342" spans="2:8" ht="24.95" customHeight="1">
      <c r="B342" s="12" t="str">
        <f t="shared" si="5"/>
        <v/>
      </c>
      <c r="C342" s="6"/>
      <c r="D342" s="1"/>
      <c r="E342" s="10"/>
      <c r="F342" s="1">
        <f>SUMIF(اضافه!D:D,يوميه!D342,اضافه!L:L)</f>
        <v>0</v>
      </c>
      <c r="G342" s="1">
        <f>SUMIF(صرف!D:D,يوميه!D342,صرف!K:K)</f>
        <v>0</v>
      </c>
      <c r="H342" s="10"/>
    </row>
    <row r="343" spans="2:8" ht="24.95" customHeight="1">
      <c r="B343" s="12" t="str">
        <f t="shared" si="5"/>
        <v/>
      </c>
      <c r="C343" s="6"/>
      <c r="D343" s="1"/>
      <c r="E343" s="10"/>
      <c r="F343" s="1">
        <f>SUMIF(اضافه!D:D,يوميه!D343,اضافه!L:L)</f>
        <v>0</v>
      </c>
      <c r="G343" s="1">
        <f>SUMIF(صرف!D:D,يوميه!D343,صرف!K:K)</f>
        <v>0</v>
      </c>
      <c r="H343" s="10"/>
    </row>
    <row r="344" spans="2:8" ht="24.95" customHeight="1">
      <c r="B344" s="12" t="str">
        <f t="shared" si="5"/>
        <v/>
      </c>
      <c r="C344" s="6"/>
      <c r="D344" s="1"/>
      <c r="E344" s="10"/>
      <c r="F344" s="1">
        <f>SUMIF(اضافه!D:D,يوميه!D344,اضافه!L:L)</f>
        <v>0</v>
      </c>
      <c r="G344" s="1">
        <f>SUMIF(صرف!D:D,يوميه!D344,صرف!K:K)</f>
        <v>0</v>
      </c>
      <c r="H344" s="10"/>
    </row>
    <row r="345" spans="2:8" ht="24.95" customHeight="1">
      <c r="B345" s="12" t="str">
        <f t="shared" si="5"/>
        <v/>
      </c>
      <c r="C345" s="6"/>
      <c r="D345" s="1"/>
      <c r="E345" s="10"/>
      <c r="F345" s="1">
        <f>SUMIF(اضافه!D:D,يوميه!D345,اضافه!L:L)</f>
        <v>0</v>
      </c>
      <c r="G345" s="1">
        <f>SUMIF(صرف!D:D,يوميه!D345,صرف!K:K)</f>
        <v>0</v>
      </c>
      <c r="H345" s="10"/>
    </row>
    <row r="346" spans="2:8" ht="24.95" customHeight="1">
      <c r="B346" s="12" t="str">
        <f t="shared" si="5"/>
        <v/>
      </c>
      <c r="C346" s="6"/>
      <c r="D346" s="1"/>
      <c r="E346" s="10"/>
      <c r="F346" s="1">
        <f>SUMIF(اضافه!D:D,يوميه!D346,اضافه!L:L)</f>
        <v>0</v>
      </c>
      <c r="G346" s="1">
        <f>SUMIF(صرف!D:D,يوميه!D346,صرف!K:K)</f>
        <v>0</v>
      </c>
      <c r="H346" s="10"/>
    </row>
    <row r="347" spans="2:8" ht="24.95" customHeight="1">
      <c r="B347" s="12" t="str">
        <f t="shared" si="5"/>
        <v/>
      </c>
      <c r="C347" s="6"/>
      <c r="D347" s="1"/>
      <c r="E347" s="10"/>
      <c r="F347" s="1">
        <f>SUMIF(اضافه!D:D,يوميه!D347,اضافه!L:L)</f>
        <v>0</v>
      </c>
      <c r="G347" s="1">
        <f>SUMIF(صرف!D:D,يوميه!D347,صرف!K:K)</f>
        <v>0</v>
      </c>
      <c r="H347" s="10"/>
    </row>
    <row r="348" spans="2:8" ht="24.95" customHeight="1">
      <c r="B348" s="12" t="str">
        <f t="shared" si="5"/>
        <v/>
      </c>
      <c r="C348" s="6"/>
      <c r="D348" s="1"/>
      <c r="E348" s="10"/>
      <c r="F348" s="1">
        <f>SUMIF(اضافه!D:D,يوميه!D348,اضافه!L:L)</f>
        <v>0</v>
      </c>
      <c r="G348" s="1">
        <f>SUMIF(صرف!D:D,يوميه!D348,صرف!K:K)</f>
        <v>0</v>
      </c>
      <c r="H348" s="10"/>
    </row>
    <row r="349" spans="2:8" ht="24.95" customHeight="1">
      <c r="B349" s="12" t="str">
        <f t="shared" si="5"/>
        <v/>
      </c>
      <c r="C349" s="6"/>
      <c r="D349" s="1"/>
      <c r="E349" s="10"/>
      <c r="F349" s="1">
        <f>SUMIF(اضافه!D:D,يوميه!D349,اضافه!L:L)</f>
        <v>0</v>
      </c>
      <c r="G349" s="1">
        <f>SUMIF(صرف!D:D,يوميه!D349,صرف!K:K)</f>
        <v>0</v>
      </c>
      <c r="H349" s="10"/>
    </row>
    <row r="350" spans="2:8" ht="24.95" customHeight="1">
      <c r="B350" s="12" t="str">
        <f t="shared" si="5"/>
        <v/>
      </c>
      <c r="C350" s="6"/>
      <c r="D350" s="1"/>
      <c r="E350" s="10"/>
      <c r="F350" s="1">
        <f>SUMIF(اضافه!D:D,يوميه!D350,اضافه!L:L)</f>
        <v>0</v>
      </c>
      <c r="G350" s="1">
        <f>SUMIF(صرف!D:D,يوميه!D350,صرف!K:K)</f>
        <v>0</v>
      </c>
      <c r="H350" s="10"/>
    </row>
    <row r="351" spans="2:8" ht="24.95" customHeight="1">
      <c r="B351" s="12" t="str">
        <f t="shared" si="5"/>
        <v/>
      </c>
      <c r="C351" s="6"/>
      <c r="D351" s="1"/>
      <c r="E351" s="10"/>
      <c r="F351" s="1">
        <f>SUMIF(اضافه!D:D,يوميه!D351,اضافه!L:L)</f>
        <v>0</v>
      </c>
      <c r="G351" s="1">
        <f>SUMIF(صرف!D:D,يوميه!D351,صرف!K:K)</f>
        <v>0</v>
      </c>
      <c r="H351" s="10"/>
    </row>
    <row r="352" spans="2:8" ht="24.95" customHeight="1">
      <c r="B352" s="12" t="str">
        <f t="shared" si="5"/>
        <v/>
      </c>
      <c r="C352" s="6"/>
      <c r="D352" s="1"/>
      <c r="E352" s="10"/>
      <c r="F352" s="1">
        <f>SUMIF(اضافه!D:D,يوميه!D352,اضافه!L:L)</f>
        <v>0</v>
      </c>
      <c r="G352" s="1">
        <f>SUMIF(صرف!D:D,يوميه!D352,صرف!K:K)</f>
        <v>0</v>
      </c>
      <c r="H352" s="10"/>
    </row>
    <row r="353" spans="2:8" ht="24.95" customHeight="1">
      <c r="B353" s="12" t="str">
        <f t="shared" si="5"/>
        <v/>
      </c>
      <c r="C353" s="6"/>
      <c r="D353" s="1"/>
      <c r="E353" s="10"/>
      <c r="F353" s="1">
        <f>SUMIF(اضافه!D:D,يوميه!D353,اضافه!L:L)</f>
        <v>0</v>
      </c>
      <c r="G353" s="1">
        <f>SUMIF(صرف!D:D,يوميه!D353,صرف!K:K)</f>
        <v>0</v>
      </c>
      <c r="H353" s="10"/>
    </row>
    <row r="354" spans="2:8" ht="24.95" customHeight="1">
      <c r="B354" s="12" t="str">
        <f t="shared" si="5"/>
        <v/>
      </c>
      <c r="C354" s="6"/>
      <c r="D354" s="1"/>
      <c r="E354" s="10"/>
      <c r="F354" s="1">
        <f>SUMIF(اضافه!D:D,يوميه!D354,اضافه!L:L)</f>
        <v>0</v>
      </c>
      <c r="G354" s="1">
        <f>SUMIF(صرف!D:D,يوميه!D354,صرف!K:K)</f>
        <v>0</v>
      </c>
      <c r="H354" s="10"/>
    </row>
    <row r="355" spans="2:8" ht="24.95" customHeight="1">
      <c r="B355" s="12" t="str">
        <f t="shared" si="5"/>
        <v/>
      </c>
      <c r="C355" s="6"/>
      <c r="D355" s="1"/>
      <c r="E355" s="10"/>
      <c r="F355" s="1">
        <f>SUMIF(اضافه!D:D,يوميه!D355,اضافه!L:L)</f>
        <v>0</v>
      </c>
      <c r="G355" s="1">
        <f>SUMIF(صرف!D:D,يوميه!D355,صرف!K:K)</f>
        <v>0</v>
      </c>
      <c r="H355" s="10"/>
    </row>
    <row r="356" spans="2:8" ht="24.95" customHeight="1">
      <c r="B356" s="12" t="str">
        <f t="shared" si="5"/>
        <v/>
      </c>
      <c r="C356" s="6"/>
      <c r="D356" s="1"/>
      <c r="E356" s="10"/>
      <c r="F356" s="1">
        <f>SUMIF(اضافه!D:D,يوميه!D356,اضافه!L:L)</f>
        <v>0</v>
      </c>
      <c r="G356" s="1">
        <f>SUMIF(صرف!D:D,يوميه!D356,صرف!K:K)</f>
        <v>0</v>
      </c>
      <c r="H356" s="10"/>
    </row>
    <row r="357" spans="2:8" ht="24.95" customHeight="1">
      <c r="B357" s="12" t="str">
        <f t="shared" si="5"/>
        <v/>
      </c>
      <c r="C357" s="6"/>
      <c r="D357" s="1"/>
      <c r="E357" s="10"/>
      <c r="F357" s="1">
        <f>SUMIF(اضافه!D:D,يوميه!D357,اضافه!L:L)</f>
        <v>0</v>
      </c>
      <c r="G357" s="1">
        <f>SUMIF(صرف!D:D,يوميه!D357,صرف!K:K)</f>
        <v>0</v>
      </c>
      <c r="H357" s="10"/>
    </row>
    <row r="358" spans="2:8" ht="24.95" customHeight="1">
      <c r="B358" s="12" t="str">
        <f t="shared" si="5"/>
        <v/>
      </c>
      <c r="C358" s="6"/>
      <c r="D358" s="1"/>
      <c r="E358" s="10"/>
      <c r="F358" s="1">
        <f>SUMIF(اضافه!D:D,يوميه!D358,اضافه!L:L)</f>
        <v>0</v>
      </c>
      <c r="G358" s="1">
        <f>SUMIF(صرف!D:D,يوميه!D358,صرف!K:K)</f>
        <v>0</v>
      </c>
      <c r="H358" s="10"/>
    </row>
    <row r="359" spans="2:8" ht="24.95" customHeight="1">
      <c r="B359" s="12" t="str">
        <f t="shared" si="5"/>
        <v/>
      </c>
      <c r="C359" s="6"/>
      <c r="D359" s="1"/>
      <c r="E359" s="10"/>
      <c r="F359" s="1">
        <f>SUMIF(اضافه!D:D,يوميه!D359,اضافه!L:L)</f>
        <v>0</v>
      </c>
      <c r="G359" s="1">
        <f>SUMIF(صرف!D:D,يوميه!D359,صرف!K:K)</f>
        <v>0</v>
      </c>
      <c r="H359" s="10"/>
    </row>
    <row r="360" spans="2:8" ht="24.95" customHeight="1">
      <c r="B360" s="12" t="str">
        <f t="shared" si="5"/>
        <v/>
      </c>
      <c r="C360" s="6"/>
      <c r="D360" s="1"/>
      <c r="E360" s="10"/>
      <c r="F360" s="1">
        <f>SUMIF(اضافه!D:D,يوميه!D360,اضافه!L:L)</f>
        <v>0</v>
      </c>
      <c r="G360" s="1">
        <f>SUMIF(صرف!D:D,يوميه!D360,صرف!K:K)</f>
        <v>0</v>
      </c>
      <c r="H360" s="10"/>
    </row>
    <row r="361" spans="2:8" ht="24.95" customHeight="1">
      <c r="B361" s="12" t="str">
        <f t="shared" si="5"/>
        <v/>
      </c>
      <c r="C361" s="6"/>
      <c r="D361" s="1"/>
      <c r="E361" s="10"/>
      <c r="F361" s="1">
        <f>SUMIF(اضافه!D:D,يوميه!D361,اضافه!L:L)</f>
        <v>0</v>
      </c>
      <c r="G361" s="1">
        <f>SUMIF(صرف!D:D,يوميه!D361,صرف!K:K)</f>
        <v>0</v>
      </c>
      <c r="H361" s="10"/>
    </row>
    <row r="362" spans="2:8" ht="24.95" customHeight="1">
      <c r="B362" s="12" t="str">
        <f t="shared" si="5"/>
        <v/>
      </c>
      <c r="C362" s="6"/>
      <c r="D362" s="1"/>
      <c r="E362" s="10"/>
      <c r="F362" s="1">
        <f>SUMIF(اضافه!D:D,يوميه!D362,اضافه!L:L)</f>
        <v>0</v>
      </c>
      <c r="G362" s="1">
        <f>SUMIF(صرف!D:D,يوميه!D362,صرف!K:K)</f>
        <v>0</v>
      </c>
      <c r="H362" s="10"/>
    </row>
    <row r="363" spans="2:8" ht="24.95" customHeight="1">
      <c r="B363" s="12" t="str">
        <f t="shared" si="5"/>
        <v/>
      </c>
      <c r="C363" s="6"/>
      <c r="D363" s="1"/>
      <c r="E363" s="10"/>
      <c r="F363" s="1">
        <f>SUMIF(اضافه!D:D,يوميه!D363,اضافه!L:L)</f>
        <v>0</v>
      </c>
      <c r="G363" s="1">
        <f>SUMIF(صرف!D:D,يوميه!D363,صرف!K:K)</f>
        <v>0</v>
      </c>
      <c r="H363" s="10"/>
    </row>
    <row r="364" spans="2:8" ht="24.95" customHeight="1">
      <c r="B364" s="12" t="str">
        <f t="shared" si="5"/>
        <v/>
      </c>
      <c r="C364" s="6"/>
      <c r="D364" s="1"/>
      <c r="E364" s="10"/>
      <c r="F364" s="1">
        <f>SUMIF(اضافه!D:D,يوميه!D364,اضافه!L:L)</f>
        <v>0</v>
      </c>
      <c r="G364" s="1">
        <f>SUMIF(صرف!D:D,يوميه!D364,صرف!K:K)</f>
        <v>0</v>
      </c>
      <c r="H364" s="10"/>
    </row>
    <row r="365" spans="2:8" ht="24.95" customHeight="1">
      <c r="B365" s="12" t="str">
        <f t="shared" si="5"/>
        <v/>
      </c>
      <c r="C365" s="6"/>
      <c r="D365" s="1"/>
      <c r="E365" s="10"/>
      <c r="F365" s="1">
        <f>SUMIF(اضافه!D:D,يوميه!D365,اضافه!L:L)</f>
        <v>0</v>
      </c>
      <c r="G365" s="1">
        <f>SUMIF(صرف!D:D,يوميه!D365,صرف!K:K)</f>
        <v>0</v>
      </c>
      <c r="H365" s="10"/>
    </row>
    <row r="366" spans="2:8" ht="24.95" customHeight="1">
      <c r="B366" s="12" t="str">
        <f t="shared" si="5"/>
        <v/>
      </c>
      <c r="C366" s="6"/>
      <c r="D366" s="1"/>
      <c r="E366" s="10"/>
      <c r="F366" s="1">
        <f>SUMIF(اضافه!D:D,يوميه!D366,اضافه!L:L)</f>
        <v>0</v>
      </c>
      <c r="G366" s="1">
        <f>SUMIF(صرف!D:D,يوميه!D366,صرف!K:K)</f>
        <v>0</v>
      </c>
      <c r="H366" s="10"/>
    </row>
    <row r="367" spans="2:8" ht="24.95" customHeight="1">
      <c r="B367" s="12" t="str">
        <f t="shared" si="5"/>
        <v/>
      </c>
      <c r="C367" s="6"/>
      <c r="D367" s="1"/>
      <c r="E367" s="10"/>
      <c r="F367" s="1">
        <f>SUMIF(اضافه!D:D,يوميه!D367,اضافه!L:L)</f>
        <v>0</v>
      </c>
      <c r="G367" s="1">
        <f>SUMIF(صرف!D:D,يوميه!D367,صرف!K:K)</f>
        <v>0</v>
      </c>
      <c r="H367" s="10"/>
    </row>
    <row r="368" spans="2:8" ht="24.95" customHeight="1">
      <c r="B368" s="12" t="str">
        <f t="shared" si="5"/>
        <v/>
      </c>
      <c r="C368" s="6"/>
      <c r="D368" s="1"/>
      <c r="E368" s="10"/>
      <c r="F368" s="1">
        <f>SUMIF(اضافه!D:D,يوميه!D368,اضافه!L:L)</f>
        <v>0</v>
      </c>
      <c r="G368" s="1">
        <f>SUMIF(صرف!D:D,يوميه!D368,صرف!K:K)</f>
        <v>0</v>
      </c>
      <c r="H368" s="10"/>
    </row>
    <row r="369" spans="2:8" ht="24.95" customHeight="1">
      <c r="B369" s="12" t="str">
        <f t="shared" si="5"/>
        <v/>
      </c>
      <c r="C369" s="6"/>
      <c r="D369" s="1"/>
      <c r="E369" s="10"/>
      <c r="F369" s="1">
        <f>SUMIF(اضافه!D:D,يوميه!D369,اضافه!L:L)</f>
        <v>0</v>
      </c>
      <c r="G369" s="1">
        <f>SUMIF(صرف!D:D,يوميه!D369,صرف!K:K)</f>
        <v>0</v>
      </c>
      <c r="H369" s="10"/>
    </row>
    <row r="370" spans="2:8" ht="24.95" customHeight="1">
      <c r="B370" s="12" t="str">
        <f t="shared" si="5"/>
        <v/>
      </c>
      <c r="C370" s="6"/>
      <c r="D370" s="1"/>
      <c r="E370" s="10"/>
      <c r="F370" s="1">
        <f>SUMIF(اضافه!D:D,يوميه!D370,اضافه!L:L)</f>
        <v>0</v>
      </c>
      <c r="G370" s="1">
        <f>SUMIF(صرف!D:D,يوميه!D370,صرف!K:K)</f>
        <v>0</v>
      </c>
      <c r="H370" s="10"/>
    </row>
    <row r="371" spans="2:8" ht="24.95" customHeight="1">
      <c r="B371" s="12" t="str">
        <f t="shared" si="5"/>
        <v/>
      </c>
      <c r="C371" s="6"/>
      <c r="D371" s="1"/>
      <c r="E371" s="10"/>
      <c r="F371" s="1">
        <f>SUMIF(اضافه!D:D,يوميه!D371,اضافه!L:L)</f>
        <v>0</v>
      </c>
      <c r="G371" s="1">
        <f>SUMIF(صرف!D:D,يوميه!D371,صرف!K:K)</f>
        <v>0</v>
      </c>
      <c r="H371" s="10"/>
    </row>
    <row r="372" spans="2:8" ht="24.95" customHeight="1">
      <c r="B372" s="12" t="str">
        <f t="shared" si="5"/>
        <v/>
      </c>
      <c r="C372" s="6"/>
      <c r="D372" s="1"/>
      <c r="E372" s="10"/>
      <c r="F372" s="1">
        <f>SUMIF(اضافه!D:D,يوميه!D372,اضافه!L:L)</f>
        <v>0</v>
      </c>
      <c r="G372" s="1">
        <f>SUMIF(صرف!D:D,يوميه!D372,صرف!K:K)</f>
        <v>0</v>
      </c>
      <c r="H372" s="10"/>
    </row>
    <row r="373" spans="2:8" ht="24.95" customHeight="1">
      <c r="B373" s="12" t="str">
        <f t="shared" si="5"/>
        <v/>
      </c>
      <c r="C373" s="6"/>
      <c r="D373" s="1"/>
      <c r="E373" s="10"/>
      <c r="F373" s="1">
        <f>SUMIF(اضافه!D:D,يوميه!D373,اضافه!L:L)</f>
        <v>0</v>
      </c>
      <c r="G373" s="1">
        <f>SUMIF(صرف!D:D,يوميه!D373,صرف!K:K)</f>
        <v>0</v>
      </c>
      <c r="H373" s="10"/>
    </row>
    <row r="374" spans="2:8" ht="24.95" customHeight="1">
      <c r="B374" s="12" t="str">
        <f t="shared" si="5"/>
        <v/>
      </c>
      <c r="C374" s="6"/>
      <c r="D374" s="1"/>
      <c r="E374" s="10"/>
      <c r="F374" s="1">
        <f>SUMIF(اضافه!D:D,يوميه!D374,اضافه!L:L)</f>
        <v>0</v>
      </c>
      <c r="G374" s="1">
        <f>SUMIF(صرف!D:D,يوميه!D374,صرف!K:K)</f>
        <v>0</v>
      </c>
      <c r="H374" s="10"/>
    </row>
    <row r="375" spans="2:8" ht="24.95" customHeight="1">
      <c r="B375" s="12" t="str">
        <f t="shared" si="5"/>
        <v/>
      </c>
      <c r="C375" s="6"/>
      <c r="D375" s="1"/>
      <c r="E375" s="10"/>
      <c r="F375" s="1">
        <f>SUMIF(اضافه!D:D,يوميه!D375,اضافه!L:L)</f>
        <v>0</v>
      </c>
      <c r="G375" s="1">
        <f>SUMIF(صرف!D:D,يوميه!D375,صرف!K:K)</f>
        <v>0</v>
      </c>
      <c r="H375" s="10"/>
    </row>
    <row r="376" spans="2:8" ht="24.95" customHeight="1">
      <c r="B376" s="12" t="str">
        <f t="shared" si="5"/>
        <v/>
      </c>
      <c r="C376" s="6"/>
      <c r="D376" s="1"/>
      <c r="E376" s="10"/>
      <c r="F376" s="1">
        <f>SUMIF(اضافه!D:D,يوميه!D376,اضافه!L:L)</f>
        <v>0</v>
      </c>
      <c r="G376" s="1">
        <f>SUMIF(صرف!D:D,يوميه!D376,صرف!K:K)</f>
        <v>0</v>
      </c>
      <c r="H376" s="10"/>
    </row>
    <row r="377" spans="2:8" ht="24.95" customHeight="1">
      <c r="B377" s="12" t="str">
        <f t="shared" si="5"/>
        <v/>
      </c>
      <c r="C377" s="6"/>
      <c r="D377" s="1"/>
      <c r="E377" s="10"/>
      <c r="F377" s="1">
        <f>SUMIF(اضافه!D:D,يوميه!D377,اضافه!L:L)</f>
        <v>0</v>
      </c>
      <c r="G377" s="1">
        <f>SUMIF(صرف!D:D,يوميه!D377,صرف!K:K)</f>
        <v>0</v>
      </c>
      <c r="H377" s="10"/>
    </row>
    <row r="378" spans="2:8" ht="24.95" customHeight="1">
      <c r="B378" s="12" t="str">
        <f t="shared" si="5"/>
        <v/>
      </c>
      <c r="C378" s="6"/>
      <c r="D378" s="1"/>
      <c r="E378" s="10"/>
      <c r="F378" s="1">
        <f>SUMIF(اضافه!D:D,يوميه!D378,اضافه!L:L)</f>
        <v>0</v>
      </c>
      <c r="G378" s="1">
        <f>SUMIF(صرف!D:D,يوميه!D378,صرف!K:K)</f>
        <v>0</v>
      </c>
      <c r="H378" s="10"/>
    </row>
    <row r="379" spans="2:8" ht="24.95" customHeight="1">
      <c r="B379" s="12" t="str">
        <f t="shared" si="5"/>
        <v/>
      </c>
      <c r="C379" s="6"/>
      <c r="D379" s="1"/>
      <c r="E379" s="10"/>
      <c r="F379" s="1">
        <f>SUMIF(اضافه!D:D,يوميه!D379,اضافه!L:L)</f>
        <v>0</v>
      </c>
      <c r="G379" s="1">
        <f>SUMIF(صرف!D:D,يوميه!D379,صرف!K:K)</f>
        <v>0</v>
      </c>
      <c r="H379" s="10"/>
    </row>
    <row r="380" spans="2:8" ht="24.95" customHeight="1">
      <c r="B380" s="12" t="str">
        <f t="shared" si="5"/>
        <v/>
      </c>
      <c r="C380" s="6"/>
      <c r="D380" s="1"/>
      <c r="E380" s="10"/>
      <c r="F380" s="1">
        <f>SUMIF(اضافه!D:D,يوميه!D380,اضافه!L:L)</f>
        <v>0</v>
      </c>
      <c r="G380" s="1">
        <f>SUMIF(صرف!D:D,يوميه!D380,صرف!K:K)</f>
        <v>0</v>
      </c>
      <c r="H380" s="10"/>
    </row>
    <row r="381" spans="2:8" ht="24.95" customHeight="1">
      <c r="B381" s="12" t="str">
        <f t="shared" si="5"/>
        <v/>
      </c>
      <c r="C381" s="6"/>
      <c r="D381" s="1"/>
      <c r="E381" s="10"/>
      <c r="F381" s="1">
        <f>SUMIF(اضافه!D:D,يوميه!D381,اضافه!L:L)</f>
        <v>0</v>
      </c>
      <c r="G381" s="1">
        <f>SUMIF(صرف!D:D,يوميه!D381,صرف!K:K)</f>
        <v>0</v>
      </c>
      <c r="H381" s="10"/>
    </row>
    <row r="382" spans="2:8" ht="24.95" customHeight="1">
      <c r="B382" s="12" t="str">
        <f t="shared" si="5"/>
        <v/>
      </c>
      <c r="C382" s="6"/>
      <c r="D382" s="1"/>
      <c r="E382" s="10"/>
      <c r="F382" s="1">
        <f>SUMIF(اضافه!D:D,يوميه!D382,اضافه!L:L)</f>
        <v>0</v>
      </c>
      <c r="G382" s="1">
        <f>SUMIF(صرف!D:D,يوميه!D382,صرف!K:K)</f>
        <v>0</v>
      </c>
      <c r="H382" s="10"/>
    </row>
    <row r="383" spans="2:8" ht="24.95" customHeight="1">
      <c r="B383" s="12" t="str">
        <f t="shared" si="5"/>
        <v/>
      </c>
      <c r="C383" s="6"/>
      <c r="D383" s="1"/>
      <c r="E383" s="10"/>
      <c r="F383" s="1">
        <f>SUMIF(اضافه!D:D,يوميه!D383,اضافه!L:L)</f>
        <v>0</v>
      </c>
      <c r="G383" s="1">
        <f>SUMIF(صرف!D:D,يوميه!D383,صرف!K:K)</f>
        <v>0</v>
      </c>
      <c r="H383" s="10"/>
    </row>
    <row r="384" spans="2:8" ht="24.95" customHeight="1">
      <c r="B384" s="12" t="str">
        <f t="shared" si="5"/>
        <v/>
      </c>
      <c r="C384" s="6"/>
      <c r="D384" s="1"/>
      <c r="E384" s="10"/>
      <c r="F384" s="1">
        <f>SUMIF(اضافه!D:D,يوميه!D384,اضافه!L:L)</f>
        <v>0</v>
      </c>
      <c r="G384" s="1">
        <f>SUMIF(صرف!D:D,يوميه!D384,صرف!K:K)</f>
        <v>0</v>
      </c>
      <c r="H384" s="10"/>
    </row>
    <row r="385" spans="2:8" ht="24.95" customHeight="1">
      <c r="B385" s="12" t="str">
        <f t="shared" si="5"/>
        <v/>
      </c>
      <c r="C385" s="6"/>
      <c r="D385" s="1"/>
      <c r="E385" s="10"/>
      <c r="F385" s="1">
        <f>SUMIF(اضافه!D:D,يوميه!D385,اضافه!L:L)</f>
        <v>0</v>
      </c>
      <c r="G385" s="1">
        <f>SUMIF(صرف!D:D,يوميه!D385,صرف!K:K)</f>
        <v>0</v>
      </c>
      <c r="H385" s="10"/>
    </row>
    <row r="386" spans="2:8" ht="24.95" customHeight="1">
      <c r="B386" s="12" t="str">
        <f t="shared" si="5"/>
        <v/>
      </c>
      <c r="C386" s="6"/>
      <c r="D386" s="1"/>
      <c r="E386" s="10"/>
      <c r="F386" s="1">
        <f>SUMIF(اضافه!D:D,يوميه!D386,اضافه!L:L)</f>
        <v>0</v>
      </c>
      <c r="G386" s="1">
        <f>SUMIF(صرف!D:D,يوميه!D386,صرف!K:K)</f>
        <v>0</v>
      </c>
      <c r="H386" s="10"/>
    </row>
    <row r="387" spans="2:8" ht="24.95" customHeight="1">
      <c r="B387" s="12" t="str">
        <f t="shared" si="5"/>
        <v/>
      </c>
      <c r="C387" s="6"/>
      <c r="D387" s="1"/>
      <c r="E387" s="10"/>
      <c r="F387" s="1">
        <f>SUMIF(اضافه!D:D,يوميه!D387,اضافه!L:L)</f>
        <v>0</v>
      </c>
      <c r="G387" s="1">
        <f>SUMIF(صرف!D:D,يوميه!D387,صرف!K:K)</f>
        <v>0</v>
      </c>
      <c r="H387" s="10"/>
    </row>
    <row r="388" spans="2:8" ht="24.95" customHeight="1">
      <c r="B388" s="12" t="str">
        <f t="shared" si="5"/>
        <v/>
      </c>
      <c r="C388" s="6"/>
      <c r="D388" s="1"/>
      <c r="E388" s="10"/>
      <c r="F388" s="1">
        <f>SUMIF(اضافه!D:D,يوميه!D388,اضافه!L:L)</f>
        <v>0</v>
      </c>
      <c r="G388" s="1">
        <f>SUMIF(صرف!D:D,يوميه!D388,صرف!K:K)</f>
        <v>0</v>
      </c>
      <c r="H388" s="10"/>
    </row>
    <row r="389" spans="2:8" ht="24.95" customHeight="1">
      <c r="B389" s="12" t="str">
        <f t="shared" ref="B389:B452" si="6">IF(C389&lt;&gt;0,1+B388,"")</f>
        <v/>
      </c>
      <c r="C389" s="6"/>
      <c r="D389" s="1"/>
      <c r="E389" s="10"/>
      <c r="F389" s="1">
        <f>SUMIF(اضافه!D:D,يوميه!D389,اضافه!L:L)</f>
        <v>0</v>
      </c>
      <c r="G389" s="1">
        <f>SUMIF(صرف!D:D,يوميه!D389,صرف!K:K)</f>
        <v>0</v>
      </c>
      <c r="H389" s="10"/>
    </row>
    <row r="390" spans="2:8" ht="24.95" customHeight="1">
      <c r="B390" s="12" t="str">
        <f t="shared" si="6"/>
        <v/>
      </c>
      <c r="C390" s="6"/>
      <c r="D390" s="1"/>
      <c r="E390" s="10"/>
      <c r="F390" s="1">
        <f>SUMIF(اضافه!D:D,يوميه!D390,اضافه!L:L)</f>
        <v>0</v>
      </c>
      <c r="G390" s="1">
        <f>SUMIF(صرف!D:D,يوميه!D390,صرف!K:K)</f>
        <v>0</v>
      </c>
      <c r="H390" s="10"/>
    </row>
    <row r="391" spans="2:8" ht="24.95" customHeight="1">
      <c r="B391" s="12" t="str">
        <f t="shared" si="6"/>
        <v/>
      </c>
      <c r="C391" s="6"/>
      <c r="D391" s="1"/>
      <c r="E391" s="10"/>
      <c r="F391" s="1">
        <f>SUMIF(اضافه!D:D,يوميه!D391,اضافه!L:L)</f>
        <v>0</v>
      </c>
      <c r="G391" s="1">
        <f>SUMIF(صرف!D:D,يوميه!D391,صرف!K:K)</f>
        <v>0</v>
      </c>
      <c r="H391" s="10"/>
    </row>
    <row r="392" spans="2:8" ht="24.95" customHeight="1">
      <c r="B392" s="12" t="str">
        <f t="shared" si="6"/>
        <v/>
      </c>
      <c r="C392" s="6"/>
      <c r="D392" s="1"/>
      <c r="E392" s="10"/>
      <c r="F392" s="1">
        <f>SUMIF(اضافه!D:D,يوميه!D392,اضافه!L:L)</f>
        <v>0</v>
      </c>
      <c r="G392" s="1">
        <f>SUMIF(صرف!D:D,يوميه!D392,صرف!K:K)</f>
        <v>0</v>
      </c>
      <c r="H392" s="10"/>
    </row>
    <row r="393" spans="2:8" ht="24.95" customHeight="1">
      <c r="B393" s="12" t="str">
        <f t="shared" si="6"/>
        <v/>
      </c>
      <c r="C393" s="6"/>
      <c r="D393" s="1"/>
      <c r="E393" s="10"/>
      <c r="F393" s="1">
        <f>SUMIF(اضافه!D:D,يوميه!D393,اضافه!L:L)</f>
        <v>0</v>
      </c>
      <c r="G393" s="1">
        <f>SUMIF(صرف!D:D,يوميه!D393,صرف!K:K)</f>
        <v>0</v>
      </c>
      <c r="H393" s="10"/>
    </row>
    <row r="394" spans="2:8" ht="24.95" customHeight="1">
      <c r="B394" s="12" t="str">
        <f t="shared" si="6"/>
        <v/>
      </c>
      <c r="C394" s="6"/>
      <c r="D394" s="1"/>
      <c r="E394" s="10"/>
      <c r="F394" s="1">
        <f>SUMIF(اضافه!D:D,يوميه!D394,اضافه!L:L)</f>
        <v>0</v>
      </c>
      <c r="G394" s="1">
        <f>SUMIF(صرف!D:D,يوميه!D394,صرف!K:K)</f>
        <v>0</v>
      </c>
      <c r="H394" s="10"/>
    </row>
    <row r="395" spans="2:8" ht="24.95" customHeight="1">
      <c r="B395" s="12" t="str">
        <f t="shared" si="6"/>
        <v/>
      </c>
      <c r="C395" s="6"/>
      <c r="D395" s="1"/>
      <c r="E395" s="10"/>
      <c r="F395" s="1">
        <f>SUMIF(اضافه!D:D,يوميه!D395,اضافه!L:L)</f>
        <v>0</v>
      </c>
      <c r="G395" s="1">
        <f>SUMIF(صرف!D:D,يوميه!D395,صرف!K:K)</f>
        <v>0</v>
      </c>
      <c r="H395" s="10"/>
    </row>
    <row r="396" spans="2:8" ht="24.95" customHeight="1">
      <c r="B396" s="12" t="str">
        <f t="shared" si="6"/>
        <v/>
      </c>
      <c r="C396" s="6"/>
      <c r="D396" s="1"/>
      <c r="E396" s="10"/>
      <c r="F396" s="1">
        <f>SUMIF(اضافه!D:D,يوميه!D396,اضافه!L:L)</f>
        <v>0</v>
      </c>
      <c r="G396" s="1">
        <f>SUMIF(صرف!D:D,يوميه!D396,صرف!K:K)</f>
        <v>0</v>
      </c>
      <c r="H396" s="10"/>
    </row>
    <row r="397" spans="2:8" ht="24.95" customHeight="1">
      <c r="B397" s="12" t="str">
        <f t="shared" si="6"/>
        <v/>
      </c>
      <c r="C397" s="6"/>
      <c r="D397" s="1"/>
      <c r="E397" s="10"/>
      <c r="F397" s="1">
        <f>SUMIF(اضافه!D:D,يوميه!D397,اضافه!L:L)</f>
        <v>0</v>
      </c>
      <c r="G397" s="1">
        <f>SUMIF(صرف!D:D,يوميه!D397,صرف!K:K)</f>
        <v>0</v>
      </c>
      <c r="H397" s="10"/>
    </row>
    <row r="398" spans="2:8" ht="24.95" customHeight="1">
      <c r="B398" s="12" t="str">
        <f t="shared" si="6"/>
        <v/>
      </c>
      <c r="C398" s="6"/>
      <c r="D398" s="1"/>
      <c r="E398" s="10"/>
      <c r="F398" s="1">
        <f>SUMIF(اضافه!D:D,يوميه!D398,اضافه!L:L)</f>
        <v>0</v>
      </c>
      <c r="G398" s="1">
        <f>SUMIF(صرف!D:D,يوميه!D398,صرف!K:K)</f>
        <v>0</v>
      </c>
      <c r="H398" s="10"/>
    </row>
    <row r="399" spans="2:8" ht="24.95" customHeight="1">
      <c r="B399" s="12" t="str">
        <f t="shared" si="6"/>
        <v/>
      </c>
      <c r="C399" s="6"/>
      <c r="D399" s="1"/>
      <c r="E399" s="10"/>
      <c r="F399" s="1">
        <f>SUMIF(اضافه!D:D,يوميه!D399,اضافه!L:L)</f>
        <v>0</v>
      </c>
      <c r="G399" s="1">
        <f>SUMIF(صرف!D:D,يوميه!D399,صرف!K:K)</f>
        <v>0</v>
      </c>
      <c r="H399" s="10"/>
    </row>
    <row r="400" spans="2:8" ht="24.95" customHeight="1">
      <c r="B400" s="12" t="str">
        <f t="shared" si="6"/>
        <v/>
      </c>
      <c r="C400" s="6"/>
      <c r="D400" s="1"/>
      <c r="E400" s="10"/>
      <c r="F400" s="1">
        <f>SUMIF(اضافه!D:D,يوميه!D400,اضافه!L:L)</f>
        <v>0</v>
      </c>
      <c r="G400" s="1">
        <f>SUMIF(صرف!D:D,يوميه!D400,صرف!K:K)</f>
        <v>0</v>
      </c>
      <c r="H400" s="10"/>
    </row>
    <row r="401" spans="2:8" ht="24.95" customHeight="1">
      <c r="B401" s="12" t="str">
        <f t="shared" si="6"/>
        <v/>
      </c>
      <c r="C401" s="6"/>
      <c r="D401" s="1"/>
      <c r="E401" s="10"/>
      <c r="F401" s="1">
        <f>SUMIF(اضافه!D:D,يوميه!D401,اضافه!L:L)</f>
        <v>0</v>
      </c>
      <c r="G401" s="1">
        <f>SUMIF(صرف!D:D,يوميه!D401,صرف!K:K)</f>
        <v>0</v>
      </c>
      <c r="H401" s="10"/>
    </row>
    <row r="402" spans="2:8" ht="24.95" customHeight="1">
      <c r="B402" s="12" t="str">
        <f t="shared" si="6"/>
        <v/>
      </c>
      <c r="C402" s="6"/>
      <c r="D402" s="1"/>
      <c r="E402" s="10"/>
      <c r="F402" s="1">
        <f>SUMIF(اضافه!D:D,يوميه!D402,اضافه!L:L)</f>
        <v>0</v>
      </c>
      <c r="G402" s="1">
        <f>SUMIF(صرف!D:D,يوميه!D402,صرف!K:K)</f>
        <v>0</v>
      </c>
      <c r="H402" s="10"/>
    </row>
    <row r="403" spans="2:8" ht="24.95" customHeight="1">
      <c r="B403" s="12" t="str">
        <f t="shared" si="6"/>
        <v/>
      </c>
      <c r="C403" s="6"/>
      <c r="D403" s="1"/>
      <c r="E403" s="10"/>
      <c r="F403" s="1">
        <f>SUMIF(اضافه!D:D,يوميه!D403,اضافه!L:L)</f>
        <v>0</v>
      </c>
      <c r="G403" s="1">
        <f>SUMIF(صرف!D:D,يوميه!D403,صرف!K:K)</f>
        <v>0</v>
      </c>
      <c r="H403" s="10"/>
    </row>
    <row r="404" spans="2:8" ht="24.95" customHeight="1">
      <c r="B404" s="12" t="str">
        <f t="shared" si="6"/>
        <v/>
      </c>
      <c r="C404" s="6"/>
      <c r="D404" s="1"/>
      <c r="E404" s="10"/>
      <c r="F404" s="1">
        <f>SUMIF(اضافه!D:D,يوميه!D404,اضافه!L:L)</f>
        <v>0</v>
      </c>
      <c r="G404" s="1">
        <f>SUMIF(صرف!D:D,يوميه!D404,صرف!K:K)</f>
        <v>0</v>
      </c>
      <c r="H404" s="10"/>
    </row>
    <row r="405" spans="2:8" ht="24.95" customHeight="1">
      <c r="B405" s="12" t="str">
        <f t="shared" si="6"/>
        <v/>
      </c>
      <c r="C405" s="6"/>
      <c r="D405" s="1"/>
      <c r="E405" s="10"/>
      <c r="F405" s="1">
        <f>SUMIF(اضافه!D:D,يوميه!D405,اضافه!L:L)</f>
        <v>0</v>
      </c>
      <c r="G405" s="1">
        <f>SUMIF(صرف!D:D,يوميه!D405,صرف!K:K)</f>
        <v>0</v>
      </c>
      <c r="H405" s="10"/>
    </row>
    <row r="406" spans="2:8" ht="24.95" customHeight="1">
      <c r="B406" s="12" t="str">
        <f t="shared" si="6"/>
        <v/>
      </c>
      <c r="C406" s="6"/>
      <c r="D406" s="1"/>
      <c r="E406" s="10"/>
      <c r="F406" s="1">
        <f>SUMIF(اضافه!D:D,يوميه!D406,اضافه!L:L)</f>
        <v>0</v>
      </c>
      <c r="G406" s="1">
        <f>SUMIF(صرف!D:D,يوميه!D406,صرف!K:K)</f>
        <v>0</v>
      </c>
      <c r="H406" s="10"/>
    </row>
    <row r="407" spans="2:8" ht="24.95" customHeight="1">
      <c r="B407" s="12" t="str">
        <f t="shared" si="6"/>
        <v/>
      </c>
      <c r="C407" s="6"/>
      <c r="D407" s="1"/>
      <c r="E407" s="10"/>
      <c r="F407" s="1">
        <f>SUMIF(اضافه!D:D,يوميه!D407,اضافه!L:L)</f>
        <v>0</v>
      </c>
      <c r="G407" s="1">
        <f>SUMIF(صرف!D:D,يوميه!D407,صرف!K:K)</f>
        <v>0</v>
      </c>
      <c r="H407" s="10"/>
    </row>
    <row r="408" spans="2:8" ht="24.95" customHeight="1">
      <c r="B408" s="12" t="str">
        <f t="shared" si="6"/>
        <v/>
      </c>
      <c r="C408" s="6"/>
      <c r="D408" s="1"/>
      <c r="E408" s="10"/>
      <c r="F408" s="1">
        <f>SUMIF(اضافه!D:D,يوميه!D408,اضافه!L:L)</f>
        <v>0</v>
      </c>
      <c r="G408" s="1">
        <f>SUMIF(صرف!D:D,يوميه!D408,صرف!K:K)</f>
        <v>0</v>
      </c>
      <c r="H408" s="10"/>
    </row>
    <row r="409" spans="2:8" ht="24.95" customHeight="1">
      <c r="B409" s="12" t="str">
        <f t="shared" si="6"/>
        <v/>
      </c>
      <c r="C409" s="6"/>
      <c r="D409" s="1"/>
      <c r="E409" s="10"/>
      <c r="F409" s="1">
        <f>SUMIF(اضافه!D:D,يوميه!D409,اضافه!L:L)</f>
        <v>0</v>
      </c>
      <c r="G409" s="1">
        <f>SUMIF(صرف!D:D,يوميه!D409,صرف!K:K)</f>
        <v>0</v>
      </c>
      <c r="H409" s="10"/>
    </row>
    <row r="410" spans="2:8" ht="24.95" customHeight="1">
      <c r="B410" s="12" t="str">
        <f t="shared" si="6"/>
        <v/>
      </c>
      <c r="C410" s="6"/>
      <c r="D410" s="1"/>
      <c r="E410" s="10"/>
      <c r="F410" s="1">
        <f>SUMIF(اضافه!D:D,يوميه!D410,اضافه!L:L)</f>
        <v>0</v>
      </c>
      <c r="G410" s="1">
        <f>SUMIF(صرف!D:D,يوميه!D410,صرف!K:K)</f>
        <v>0</v>
      </c>
      <c r="H410" s="10"/>
    </row>
    <row r="411" spans="2:8" ht="24.95" customHeight="1">
      <c r="B411" s="12" t="str">
        <f t="shared" si="6"/>
        <v/>
      </c>
      <c r="C411" s="6"/>
      <c r="D411" s="1"/>
      <c r="E411" s="10"/>
      <c r="F411" s="1">
        <f>SUMIF(اضافه!D:D,يوميه!D411,اضافه!L:L)</f>
        <v>0</v>
      </c>
      <c r="G411" s="1">
        <f>SUMIF(صرف!D:D,يوميه!D411,صرف!K:K)</f>
        <v>0</v>
      </c>
      <c r="H411" s="10"/>
    </row>
    <row r="412" spans="2:8" ht="24.95" customHeight="1">
      <c r="B412" s="12" t="str">
        <f t="shared" si="6"/>
        <v/>
      </c>
      <c r="C412" s="6"/>
      <c r="D412" s="1"/>
      <c r="E412" s="10"/>
      <c r="F412" s="1">
        <f>SUMIF(اضافه!D:D,يوميه!D412,اضافه!L:L)</f>
        <v>0</v>
      </c>
      <c r="G412" s="1">
        <f>SUMIF(صرف!D:D,يوميه!D412,صرف!K:K)</f>
        <v>0</v>
      </c>
      <c r="H412" s="10"/>
    </row>
    <row r="413" spans="2:8" ht="24.95" customHeight="1">
      <c r="B413" s="12" t="str">
        <f t="shared" si="6"/>
        <v/>
      </c>
      <c r="C413" s="6"/>
      <c r="D413" s="1"/>
      <c r="E413" s="10"/>
      <c r="F413" s="1">
        <f>SUMIF(اضافه!D:D,يوميه!D413,اضافه!L:L)</f>
        <v>0</v>
      </c>
      <c r="G413" s="1">
        <f>SUMIF(صرف!D:D,يوميه!D413,صرف!K:K)</f>
        <v>0</v>
      </c>
      <c r="H413" s="10"/>
    </row>
    <row r="414" spans="2:8" ht="24.95" customHeight="1">
      <c r="B414" s="12" t="str">
        <f t="shared" si="6"/>
        <v/>
      </c>
      <c r="C414" s="6"/>
      <c r="D414" s="1"/>
      <c r="E414" s="10"/>
      <c r="F414" s="1">
        <f>SUMIF(اضافه!D:D,يوميه!D414,اضافه!L:L)</f>
        <v>0</v>
      </c>
      <c r="G414" s="1">
        <f>SUMIF(صرف!D:D,يوميه!D414,صرف!K:K)</f>
        <v>0</v>
      </c>
      <c r="H414" s="10"/>
    </row>
    <row r="415" spans="2:8" ht="24.95" customHeight="1">
      <c r="B415" s="12" t="str">
        <f t="shared" si="6"/>
        <v/>
      </c>
      <c r="C415" s="6"/>
      <c r="D415" s="1"/>
      <c r="E415" s="10"/>
      <c r="F415" s="1">
        <f>SUMIF(اضافه!D:D,يوميه!D415,اضافه!L:L)</f>
        <v>0</v>
      </c>
      <c r="G415" s="1">
        <f>SUMIF(صرف!D:D,يوميه!D415,صرف!K:K)</f>
        <v>0</v>
      </c>
      <c r="H415" s="10"/>
    </row>
    <row r="416" spans="2:8" ht="24.95" customHeight="1">
      <c r="B416" s="12" t="str">
        <f t="shared" si="6"/>
        <v/>
      </c>
      <c r="C416" s="6"/>
      <c r="D416" s="1"/>
      <c r="E416" s="10"/>
      <c r="F416" s="1">
        <f>SUMIF(اضافه!D:D,يوميه!D416,اضافه!L:L)</f>
        <v>0</v>
      </c>
      <c r="G416" s="1">
        <f>SUMIF(صرف!D:D,يوميه!D416,صرف!K:K)</f>
        <v>0</v>
      </c>
      <c r="H416" s="10"/>
    </row>
    <row r="417" spans="2:8" ht="24.95" customHeight="1">
      <c r="B417" s="12" t="str">
        <f t="shared" si="6"/>
        <v/>
      </c>
      <c r="C417" s="6"/>
      <c r="D417" s="1"/>
      <c r="E417" s="10"/>
      <c r="F417" s="1">
        <f>SUMIF(اضافه!D:D,يوميه!D417,اضافه!L:L)</f>
        <v>0</v>
      </c>
      <c r="G417" s="1">
        <f>SUMIF(صرف!D:D,يوميه!D417,صرف!K:K)</f>
        <v>0</v>
      </c>
      <c r="H417" s="10"/>
    </row>
    <row r="418" spans="2:8" ht="24.95" customHeight="1">
      <c r="B418" s="12" t="str">
        <f t="shared" si="6"/>
        <v/>
      </c>
      <c r="C418" s="6"/>
      <c r="D418" s="1"/>
      <c r="E418" s="10"/>
      <c r="F418" s="1">
        <f>SUMIF(اضافه!D:D,يوميه!D418,اضافه!L:L)</f>
        <v>0</v>
      </c>
      <c r="G418" s="1">
        <f>SUMIF(صرف!D:D,يوميه!D418,صرف!K:K)</f>
        <v>0</v>
      </c>
      <c r="H418" s="10"/>
    </row>
    <row r="419" spans="2:8" ht="24.95" customHeight="1">
      <c r="B419" s="12" t="str">
        <f t="shared" si="6"/>
        <v/>
      </c>
      <c r="C419" s="6"/>
      <c r="D419" s="1"/>
      <c r="E419" s="10"/>
      <c r="F419" s="1">
        <f>SUMIF(اضافه!D:D,يوميه!D419,اضافه!L:L)</f>
        <v>0</v>
      </c>
      <c r="G419" s="1">
        <f>SUMIF(صرف!D:D,يوميه!D419,صرف!K:K)</f>
        <v>0</v>
      </c>
      <c r="H419" s="10"/>
    </row>
    <row r="420" spans="2:8" ht="24.95" customHeight="1">
      <c r="B420" s="12" t="str">
        <f t="shared" si="6"/>
        <v/>
      </c>
      <c r="C420" s="6"/>
      <c r="D420" s="1"/>
      <c r="E420" s="10"/>
      <c r="F420" s="1">
        <f>SUMIF(اضافه!D:D,يوميه!D420,اضافه!L:L)</f>
        <v>0</v>
      </c>
      <c r="G420" s="1">
        <f>SUMIF(صرف!D:D,يوميه!D420,صرف!K:K)</f>
        <v>0</v>
      </c>
      <c r="H420" s="10"/>
    </row>
    <row r="421" spans="2:8" ht="24.95" customHeight="1">
      <c r="B421" s="12" t="str">
        <f t="shared" si="6"/>
        <v/>
      </c>
      <c r="C421" s="6"/>
      <c r="D421" s="1"/>
      <c r="E421" s="10"/>
      <c r="F421" s="1">
        <f>SUMIF(اضافه!D:D,يوميه!D421,اضافه!L:L)</f>
        <v>0</v>
      </c>
      <c r="G421" s="1">
        <f>SUMIF(صرف!D:D,يوميه!D421,صرف!K:K)</f>
        <v>0</v>
      </c>
      <c r="H421" s="10"/>
    </row>
    <row r="422" spans="2:8" ht="24.95" customHeight="1">
      <c r="B422" s="12" t="str">
        <f t="shared" si="6"/>
        <v/>
      </c>
      <c r="C422" s="6"/>
      <c r="D422" s="1"/>
      <c r="E422" s="10"/>
      <c r="F422" s="1">
        <f>SUMIF(اضافه!D:D,يوميه!D422,اضافه!L:L)</f>
        <v>0</v>
      </c>
      <c r="G422" s="1">
        <f>SUMIF(صرف!D:D,يوميه!D422,صرف!K:K)</f>
        <v>0</v>
      </c>
      <c r="H422" s="10"/>
    </row>
    <row r="423" spans="2:8" ht="24.95" customHeight="1">
      <c r="B423" s="12" t="str">
        <f t="shared" si="6"/>
        <v/>
      </c>
      <c r="C423" s="6"/>
      <c r="D423" s="1"/>
      <c r="E423" s="10"/>
      <c r="F423" s="1">
        <f>SUMIF(اضافه!D:D,يوميه!D423,اضافه!L:L)</f>
        <v>0</v>
      </c>
      <c r="G423" s="1">
        <f>SUMIF(صرف!D:D,يوميه!D423,صرف!K:K)</f>
        <v>0</v>
      </c>
      <c r="H423" s="10"/>
    </row>
    <row r="424" spans="2:8" ht="24.95" customHeight="1">
      <c r="B424" s="12" t="str">
        <f t="shared" si="6"/>
        <v/>
      </c>
      <c r="C424" s="6"/>
      <c r="D424" s="1"/>
      <c r="E424" s="10"/>
      <c r="F424" s="1">
        <f>SUMIF(اضافه!D:D,يوميه!D424,اضافه!L:L)</f>
        <v>0</v>
      </c>
      <c r="G424" s="1">
        <f>SUMIF(صرف!D:D,يوميه!D424,صرف!K:K)</f>
        <v>0</v>
      </c>
      <c r="H424" s="10"/>
    </row>
    <row r="425" spans="2:8" ht="24.95" customHeight="1">
      <c r="B425" s="12" t="str">
        <f t="shared" si="6"/>
        <v/>
      </c>
      <c r="C425" s="6"/>
      <c r="D425" s="1"/>
      <c r="E425" s="10"/>
      <c r="F425" s="1">
        <f>SUMIF(اضافه!D:D,يوميه!D425,اضافه!L:L)</f>
        <v>0</v>
      </c>
      <c r="G425" s="1">
        <f>SUMIF(صرف!D:D,يوميه!D425,صرف!K:K)</f>
        <v>0</v>
      </c>
      <c r="H425" s="10"/>
    </row>
    <row r="426" spans="2:8" ht="24.95" customHeight="1">
      <c r="B426" s="12" t="str">
        <f t="shared" si="6"/>
        <v/>
      </c>
      <c r="C426" s="6"/>
      <c r="D426" s="1"/>
      <c r="E426" s="10"/>
      <c r="F426" s="1">
        <f>SUMIF(اضافه!D:D,يوميه!D426,اضافه!L:L)</f>
        <v>0</v>
      </c>
      <c r="G426" s="1">
        <f>SUMIF(صرف!D:D,يوميه!D426,صرف!K:K)</f>
        <v>0</v>
      </c>
      <c r="H426" s="10"/>
    </row>
    <row r="427" spans="2:8" ht="24.95" customHeight="1">
      <c r="B427" s="12" t="str">
        <f t="shared" si="6"/>
        <v/>
      </c>
      <c r="C427" s="6"/>
      <c r="D427" s="1"/>
      <c r="E427" s="10"/>
      <c r="F427" s="1">
        <f>SUMIF(اضافه!D:D,يوميه!D427,اضافه!L:L)</f>
        <v>0</v>
      </c>
      <c r="G427" s="1">
        <f>SUMIF(صرف!D:D,يوميه!D427,صرف!K:K)</f>
        <v>0</v>
      </c>
      <c r="H427" s="10"/>
    </row>
    <row r="428" spans="2:8" ht="24.95" customHeight="1">
      <c r="B428" s="12" t="str">
        <f t="shared" si="6"/>
        <v/>
      </c>
      <c r="C428" s="6"/>
      <c r="D428" s="1"/>
      <c r="E428" s="10"/>
      <c r="F428" s="1">
        <f>SUMIF(اضافه!D:D,يوميه!D428,اضافه!L:L)</f>
        <v>0</v>
      </c>
      <c r="G428" s="1">
        <f>SUMIF(صرف!D:D,يوميه!D428,صرف!K:K)</f>
        <v>0</v>
      </c>
      <c r="H428" s="10"/>
    </row>
    <row r="429" spans="2:8" ht="24.95" customHeight="1">
      <c r="B429" s="12" t="str">
        <f t="shared" si="6"/>
        <v/>
      </c>
      <c r="C429" s="6"/>
      <c r="D429" s="1"/>
      <c r="E429" s="10"/>
      <c r="F429" s="1">
        <f>SUMIF(اضافه!D:D,يوميه!D429,اضافه!L:L)</f>
        <v>0</v>
      </c>
      <c r="G429" s="1">
        <f>SUMIF(صرف!D:D,يوميه!D429,صرف!K:K)</f>
        <v>0</v>
      </c>
      <c r="H429" s="10"/>
    </row>
    <row r="430" spans="2:8" ht="24.95" customHeight="1">
      <c r="B430" s="12" t="str">
        <f t="shared" si="6"/>
        <v/>
      </c>
      <c r="C430" s="6"/>
      <c r="D430" s="1"/>
      <c r="E430" s="10"/>
      <c r="F430" s="1">
        <f>SUMIF(اضافه!D:D,يوميه!D430,اضافه!L:L)</f>
        <v>0</v>
      </c>
      <c r="G430" s="1">
        <f>SUMIF(صرف!D:D,يوميه!D430,صرف!K:K)</f>
        <v>0</v>
      </c>
      <c r="H430" s="10"/>
    </row>
    <row r="431" spans="2:8" ht="24.95" customHeight="1">
      <c r="B431" s="12" t="str">
        <f t="shared" si="6"/>
        <v/>
      </c>
      <c r="C431" s="6"/>
      <c r="D431" s="1"/>
      <c r="E431" s="10"/>
      <c r="F431" s="1">
        <f>SUMIF(اضافه!D:D,يوميه!D431,اضافه!L:L)</f>
        <v>0</v>
      </c>
      <c r="G431" s="1">
        <f>SUMIF(صرف!D:D,يوميه!D431,صرف!K:K)</f>
        <v>0</v>
      </c>
      <c r="H431" s="10"/>
    </row>
    <row r="432" spans="2:8" ht="24.95" customHeight="1">
      <c r="B432" s="12" t="str">
        <f t="shared" si="6"/>
        <v/>
      </c>
      <c r="C432" s="6"/>
      <c r="D432" s="1"/>
      <c r="E432" s="10"/>
      <c r="F432" s="1">
        <f>SUMIF(اضافه!D:D,يوميه!D432,اضافه!L:L)</f>
        <v>0</v>
      </c>
      <c r="G432" s="1">
        <f>SUMIF(صرف!D:D,يوميه!D432,صرف!K:K)</f>
        <v>0</v>
      </c>
      <c r="H432" s="10"/>
    </row>
    <row r="433" spans="2:8" ht="24.95" customHeight="1">
      <c r="B433" s="12" t="str">
        <f t="shared" si="6"/>
        <v/>
      </c>
      <c r="C433" s="6"/>
      <c r="D433" s="1"/>
      <c r="E433" s="10"/>
      <c r="F433" s="1">
        <f>SUMIF(اضافه!D:D,يوميه!D433,اضافه!L:L)</f>
        <v>0</v>
      </c>
      <c r="G433" s="1">
        <f>SUMIF(صرف!D:D,يوميه!D433,صرف!K:K)</f>
        <v>0</v>
      </c>
      <c r="H433" s="10"/>
    </row>
    <row r="434" spans="2:8" ht="24.95" customHeight="1">
      <c r="B434" s="12" t="str">
        <f t="shared" si="6"/>
        <v/>
      </c>
      <c r="C434" s="6"/>
      <c r="D434" s="1"/>
      <c r="E434" s="10"/>
      <c r="F434" s="1">
        <f>SUMIF(اضافه!D:D,يوميه!D434,اضافه!L:L)</f>
        <v>0</v>
      </c>
      <c r="G434" s="1">
        <f>SUMIF(صرف!D:D,يوميه!D434,صرف!K:K)</f>
        <v>0</v>
      </c>
      <c r="H434" s="10"/>
    </row>
    <row r="435" spans="2:8" ht="24.95" customHeight="1">
      <c r="B435" s="12" t="str">
        <f t="shared" si="6"/>
        <v/>
      </c>
      <c r="C435" s="6"/>
      <c r="D435" s="1"/>
      <c r="E435" s="10"/>
      <c r="F435" s="1">
        <f>SUMIF(اضافه!D:D,يوميه!D435,اضافه!L:L)</f>
        <v>0</v>
      </c>
      <c r="G435" s="1">
        <f>SUMIF(صرف!D:D,يوميه!D435,صرف!K:K)</f>
        <v>0</v>
      </c>
      <c r="H435" s="10"/>
    </row>
    <row r="436" spans="2:8" ht="24.95" customHeight="1">
      <c r="B436" s="12" t="str">
        <f t="shared" si="6"/>
        <v/>
      </c>
      <c r="C436" s="6"/>
      <c r="D436" s="1"/>
      <c r="E436" s="10"/>
      <c r="F436" s="1">
        <f>SUMIF(اضافه!D:D,يوميه!D436,اضافه!L:L)</f>
        <v>0</v>
      </c>
      <c r="G436" s="1">
        <f>SUMIF(صرف!D:D,يوميه!D436,صرف!K:K)</f>
        <v>0</v>
      </c>
      <c r="H436" s="10"/>
    </row>
    <row r="437" spans="2:8" ht="24.95" customHeight="1">
      <c r="B437" s="12" t="str">
        <f t="shared" si="6"/>
        <v/>
      </c>
      <c r="C437" s="6"/>
      <c r="D437" s="1"/>
      <c r="E437" s="10"/>
      <c r="F437" s="1">
        <f>SUMIF(اضافه!D:D,يوميه!D437,اضافه!L:L)</f>
        <v>0</v>
      </c>
      <c r="G437" s="1">
        <f>SUMIF(صرف!D:D,يوميه!D437,صرف!K:K)</f>
        <v>0</v>
      </c>
      <c r="H437" s="10"/>
    </row>
    <row r="438" spans="2:8" ht="24.95" customHeight="1">
      <c r="B438" s="12" t="str">
        <f t="shared" si="6"/>
        <v/>
      </c>
      <c r="C438" s="6"/>
      <c r="D438" s="1"/>
      <c r="E438" s="10"/>
      <c r="F438" s="1">
        <f>SUMIF(اضافه!D:D,يوميه!D438,اضافه!L:L)</f>
        <v>0</v>
      </c>
      <c r="G438" s="1">
        <f>SUMIF(صرف!D:D,يوميه!D438,صرف!K:K)</f>
        <v>0</v>
      </c>
      <c r="H438" s="10"/>
    </row>
    <row r="439" spans="2:8" ht="24.95" customHeight="1">
      <c r="B439" s="12" t="str">
        <f t="shared" si="6"/>
        <v/>
      </c>
      <c r="C439" s="6"/>
      <c r="D439" s="1"/>
      <c r="E439" s="10"/>
      <c r="F439" s="1">
        <f>SUMIF(اضافه!D:D,يوميه!D439,اضافه!L:L)</f>
        <v>0</v>
      </c>
      <c r="G439" s="1">
        <f>SUMIF(صرف!D:D,يوميه!D439,صرف!K:K)</f>
        <v>0</v>
      </c>
      <c r="H439" s="10"/>
    </row>
    <row r="440" spans="2:8" ht="24.95" customHeight="1">
      <c r="B440" s="12" t="str">
        <f t="shared" si="6"/>
        <v/>
      </c>
      <c r="C440" s="6"/>
      <c r="D440" s="1"/>
      <c r="E440" s="10"/>
      <c r="F440" s="1">
        <f>SUMIF(اضافه!D:D,يوميه!D440,اضافه!L:L)</f>
        <v>0</v>
      </c>
      <c r="G440" s="1">
        <f>SUMIF(صرف!D:D,يوميه!D440,صرف!K:K)</f>
        <v>0</v>
      </c>
      <c r="H440" s="10"/>
    </row>
    <row r="441" spans="2:8" ht="24.95" customHeight="1">
      <c r="B441" s="12" t="str">
        <f t="shared" si="6"/>
        <v/>
      </c>
      <c r="C441" s="6"/>
      <c r="D441" s="1"/>
      <c r="E441" s="10"/>
      <c r="F441" s="1">
        <f>SUMIF(اضافه!D:D,يوميه!D441,اضافه!L:L)</f>
        <v>0</v>
      </c>
      <c r="G441" s="1">
        <f>SUMIF(صرف!D:D,يوميه!D441,صرف!K:K)</f>
        <v>0</v>
      </c>
      <c r="H441" s="10"/>
    </row>
    <row r="442" spans="2:8" ht="24.95" customHeight="1">
      <c r="B442" s="12" t="str">
        <f t="shared" si="6"/>
        <v/>
      </c>
      <c r="C442" s="6"/>
      <c r="D442" s="1"/>
      <c r="E442" s="10"/>
      <c r="F442" s="1">
        <f>SUMIF(اضافه!D:D,يوميه!D442,اضافه!L:L)</f>
        <v>0</v>
      </c>
      <c r="G442" s="1">
        <f>SUMIF(صرف!D:D,يوميه!D442,صرف!K:K)</f>
        <v>0</v>
      </c>
      <c r="H442" s="10"/>
    </row>
    <row r="443" spans="2:8" ht="24.95" customHeight="1">
      <c r="B443" s="12" t="str">
        <f t="shared" si="6"/>
        <v/>
      </c>
      <c r="C443" s="6"/>
      <c r="D443" s="1"/>
      <c r="E443" s="10"/>
      <c r="F443" s="1">
        <f>SUMIF(اضافه!D:D,يوميه!D443,اضافه!L:L)</f>
        <v>0</v>
      </c>
      <c r="G443" s="1">
        <f>SUMIF(صرف!D:D,يوميه!D443,صرف!K:K)</f>
        <v>0</v>
      </c>
      <c r="H443" s="10"/>
    </row>
    <row r="444" spans="2:8" ht="24.95" customHeight="1">
      <c r="B444" s="12" t="str">
        <f t="shared" si="6"/>
        <v/>
      </c>
      <c r="C444" s="6"/>
      <c r="D444" s="1"/>
      <c r="E444" s="10"/>
      <c r="F444" s="1">
        <f>SUMIF(اضافه!D:D,يوميه!D444,اضافه!L:L)</f>
        <v>0</v>
      </c>
      <c r="G444" s="1">
        <f>SUMIF(صرف!D:D,يوميه!D444,صرف!K:K)</f>
        <v>0</v>
      </c>
      <c r="H444" s="10"/>
    </row>
    <row r="445" spans="2:8" ht="24.95" customHeight="1">
      <c r="B445" s="12" t="str">
        <f t="shared" si="6"/>
        <v/>
      </c>
      <c r="C445" s="6"/>
      <c r="D445" s="1"/>
      <c r="E445" s="10"/>
      <c r="F445" s="1">
        <f>SUMIF(اضافه!D:D,يوميه!D445,اضافه!L:L)</f>
        <v>0</v>
      </c>
      <c r="G445" s="1">
        <f>SUMIF(صرف!D:D,يوميه!D445,صرف!K:K)</f>
        <v>0</v>
      </c>
      <c r="H445" s="10"/>
    </row>
    <row r="446" spans="2:8" ht="24.95" customHeight="1">
      <c r="B446" s="12" t="str">
        <f t="shared" si="6"/>
        <v/>
      </c>
      <c r="C446" s="6"/>
      <c r="D446" s="1"/>
      <c r="E446" s="10"/>
      <c r="F446" s="1">
        <f>SUMIF(اضافه!D:D,يوميه!D446,اضافه!L:L)</f>
        <v>0</v>
      </c>
      <c r="G446" s="1">
        <f>SUMIF(صرف!D:D,يوميه!D446,صرف!K:K)</f>
        <v>0</v>
      </c>
      <c r="H446" s="10"/>
    </row>
    <row r="447" spans="2:8" ht="24.95" customHeight="1">
      <c r="B447" s="12" t="str">
        <f t="shared" si="6"/>
        <v/>
      </c>
      <c r="C447" s="6"/>
      <c r="D447" s="1"/>
      <c r="E447" s="10"/>
      <c r="F447" s="1">
        <f>SUMIF(اضافه!D:D,يوميه!D447,اضافه!L:L)</f>
        <v>0</v>
      </c>
      <c r="G447" s="1">
        <f>SUMIF(صرف!D:D,يوميه!D447,صرف!K:K)</f>
        <v>0</v>
      </c>
      <c r="H447" s="10"/>
    </row>
    <row r="448" spans="2:8" ht="24.95" customHeight="1">
      <c r="B448" s="12" t="str">
        <f t="shared" si="6"/>
        <v/>
      </c>
      <c r="C448" s="6"/>
      <c r="D448" s="1"/>
      <c r="E448" s="10"/>
      <c r="F448" s="1">
        <f>SUMIF(اضافه!D:D,يوميه!D448,اضافه!L:L)</f>
        <v>0</v>
      </c>
      <c r="G448" s="1">
        <f>SUMIF(صرف!D:D,يوميه!D448,صرف!K:K)</f>
        <v>0</v>
      </c>
      <c r="H448" s="10"/>
    </row>
    <row r="449" spans="2:8" ht="24.95" customHeight="1">
      <c r="B449" s="12" t="str">
        <f t="shared" si="6"/>
        <v/>
      </c>
      <c r="C449" s="6"/>
      <c r="D449" s="1"/>
      <c r="E449" s="10"/>
      <c r="F449" s="1">
        <f>SUMIF(اضافه!D:D,يوميه!D449,اضافه!L:L)</f>
        <v>0</v>
      </c>
      <c r="G449" s="1">
        <f>SUMIF(صرف!D:D,يوميه!D449,صرف!K:K)</f>
        <v>0</v>
      </c>
      <c r="H449" s="10"/>
    </row>
    <row r="450" spans="2:8" ht="24.95" customHeight="1">
      <c r="B450" s="12" t="str">
        <f t="shared" si="6"/>
        <v/>
      </c>
      <c r="C450" s="6"/>
      <c r="D450" s="1"/>
      <c r="E450" s="10"/>
      <c r="F450" s="1">
        <f>SUMIF(اضافه!D:D,يوميه!D450,اضافه!L:L)</f>
        <v>0</v>
      </c>
      <c r="G450" s="1">
        <f>SUMIF(صرف!D:D,يوميه!D450,صرف!K:K)</f>
        <v>0</v>
      </c>
      <c r="H450" s="10"/>
    </row>
    <row r="451" spans="2:8" ht="24.95" customHeight="1">
      <c r="B451" s="12" t="str">
        <f t="shared" si="6"/>
        <v/>
      </c>
      <c r="C451" s="6"/>
      <c r="D451" s="1"/>
      <c r="E451" s="10"/>
      <c r="F451" s="1">
        <f>SUMIF(اضافه!D:D,يوميه!D451,اضافه!L:L)</f>
        <v>0</v>
      </c>
      <c r="G451" s="1">
        <f>SUMIF(صرف!D:D,يوميه!D451,صرف!K:K)</f>
        <v>0</v>
      </c>
      <c r="H451" s="10"/>
    </row>
    <row r="452" spans="2:8" ht="24.95" customHeight="1">
      <c r="B452" s="12" t="str">
        <f t="shared" si="6"/>
        <v/>
      </c>
      <c r="C452" s="6"/>
      <c r="D452" s="1"/>
      <c r="E452" s="10"/>
      <c r="F452" s="1">
        <f>SUMIF(اضافه!D:D,يوميه!D452,اضافه!L:L)</f>
        <v>0</v>
      </c>
      <c r="G452" s="1">
        <f>SUMIF(صرف!D:D,يوميه!D452,صرف!K:K)</f>
        <v>0</v>
      </c>
      <c r="H452" s="10"/>
    </row>
    <row r="453" spans="2:8" ht="24.95" customHeight="1">
      <c r="B453" s="12" t="str">
        <f t="shared" ref="B453:B497" si="7">IF(C453&lt;&gt;0,1+B452,"")</f>
        <v/>
      </c>
      <c r="C453" s="6"/>
      <c r="D453" s="1"/>
      <c r="E453" s="10"/>
      <c r="F453" s="1">
        <f>SUMIF(اضافه!D:D,يوميه!D453,اضافه!L:L)</f>
        <v>0</v>
      </c>
      <c r="G453" s="1">
        <f>SUMIF(صرف!D:D,يوميه!D453,صرف!K:K)</f>
        <v>0</v>
      </c>
      <c r="H453" s="10"/>
    </row>
    <row r="454" spans="2:8" ht="24.95" customHeight="1">
      <c r="B454" s="12" t="str">
        <f t="shared" si="7"/>
        <v/>
      </c>
      <c r="C454" s="6"/>
      <c r="D454" s="1"/>
      <c r="E454" s="10"/>
      <c r="F454" s="1">
        <f>SUMIF(اضافه!D:D,يوميه!D454,اضافه!L:L)</f>
        <v>0</v>
      </c>
      <c r="G454" s="1">
        <f>SUMIF(صرف!D:D,يوميه!D454,صرف!K:K)</f>
        <v>0</v>
      </c>
      <c r="H454" s="10"/>
    </row>
    <row r="455" spans="2:8" ht="24.95" customHeight="1">
      <c r="B455" s="12" t="str">
        <f t="shared" si="7"/>
        <v/>
      </c>
      <c r="C455" s="6"/>
      <c r="D455" s="1"/>
      <c r="E455" s="10"/>
      <c r="F455" s="1">
        <f>SUMIF(اضافه!D:D,يوميه!D455,اضافه!L:L)</f>
        <v>0</v>
      </c>
      <c r="G455" s="1">
        <f>SUMIF(صرف!D:D,يوميه!D455,صرف!K:K)</f>
        <v>0</v>
      </c>
      <c r="H455" s="10"/>
    </row>
    <row r="456" spans="2:8" ht="24.95" customHeight="1">
      <c r="B456" s="12" t="str">
        <f t="shared" si="7"/>
        <v/>
      </c>
      <c r="C456" s="6"/>
      <c r="D456" s="1"/>
      <c r="E456" s="10"/>
      <c r="F456" s="1">
        <f>SUMIF(اضافه!D:D,يوميه!D456,اضافه!L:L)</f>
        <v>0</v>
      </c>
      <c r="G456" s="1">
        <f>SUMIF(صرف!D:D,يوميه!D456,صرف!K:K)</f>
        <v>0</v>
      </c>
      <c r="H456" s="10"/>
    </row>
    <row r="457" spans="2:8" ht="24.95" customHeight="1">
      <c r="B457" s="12" t="str">
        <f t="shared" si="7"/>
        <v/>
      </c>
      <c r="C457" s="6"/>
      <c r="D457" s="1"/>
      <c r="E457" s="10"/>
      <c r="F457" s="1">
        <f>SUMIF(اضافه!D:D,يوميه!D457,اضافه!L:L)</f>
        <v>0</v>
      </c>
      <c r="G457" s="1">
        <f>SUMIF(صرف!D:D,يوميه!D457,صرف!K:K)</f>
        <v>0</v>
      </c>
      <c r="H457" s="10"/>
    </row>
    <row r="458" spans="2:8" ht="24.95" customHeight="1">
      <c r="B458" s="12" t="str">
        <f t="shared" si="7"/>
        <v/>
      </c>
      <c r="C458" s="6"/>
      <c r="D458" s="1"/>
      <c r="E458" s="10"/>
      <c r="F458" s="1">
        <f>SUMIF(اضافه!D:D,يوميه!D458,اضافه!L:L)</f>
        <v>0</v>
      </c>
      <c r="G458" s="1">
        <f>SUMIF(صرف!D:D,يوميه!D458,صرف!K:K)</f>
        <v>0</v>
      </c>
      <c r="H458" s="10"/>
    </row>
    <row r="459" spans="2:8" ht="24.95" customHeight="1">
      <c r="B459" s="12" t="str">
        <f t="shared" si="7"/>
        <v/>
      </c>
      <c r="C459" s="6"/>
      <c r="D459" s="1"/>
      <c r="E459" s="10"/>
      <c r="F459" s="1">
        <f>SUMIF(اضافه!D:D,يوميه!D459,اضافه!L:L)</f>
        <v>0</v>
      </c>
      <c r="G459" s="1">
        <f>SUMIF(صرف!D:D,يوميه!D459,صرف!K:K)</f>
        <v>0</v>
      </c>
      <c r="H459" s="10"/>
    </row>
    <row r="460" spans="2:8" ht="24.95" customHeight="1">
      <c r="B460" s="12" t="str">
        <f t="shared" si="7"/>
        <v/>
      </c>
      <c r="C460" s="6"/>
      <c r="D460" s="1"/>
      <c r="E460" s="10"/>
      <c r="F460" s="1">
        <f>SUMIF(اضافه!D:D,يوميه!D460,اضافه!L:L)</f>
        <v>0</v>
      </c>
      <c r="G460" s="1">
        <f>SUMIF(صرف!D:D,يوميه!D460,صرف!K:K)</f>
        <v>0</v>
      </c>
      <c r="H460" s="10"/>
    </row>
    <row r="461" spans="2:8" ht="24.95" customHeight="1">
      <c r="B461" s="12" t="str">
        <f t="shared" si="7"/>
        <v/>
      </c>
      <c r="C461" s="6"/>
      <c r="D461" s="1"/>
      <c r="E461" s="10"/>
      <c r="F461" s="1">
        <f>SUMIF(اضافه!D:D,يوميه!D461,اضافه!L:L)</f>
        <v>0</v>
      </c>
      <c r="G461" s="1">
        <f>SUMIF(صرف!D:D,يوميه!D461,صرف!K:K)</f>
        <v>0</v>
      </c>
      <c r="H461" s="10"/>
    </row>
    <row r="462" spans="2:8" ht="24.95" customHeight="1">
      <c r="B462" s="12" t="str">
        <f t="shared" si="7"/>
        <v/>
      </c>
      <c r="C462" s="6"/>
      <c r="D462" s="1"/>
      <c r="E462" s="10"/>
      <c r="F462" s="1">
        <f>SUMIF(اضافه!D:D,يوميه!D462,اضافه!L:L)</f>
        <v>0</v>
      </c>
      <c r="G462" s="1">
        <f>SUMIF(صرف!D:D,يوميه!D462,صرف!K:K)</f>
        <v>0</v>
      </c>
      <c r="H462" s="10"/>
    </row>
    <row r="463" spans="2:8" ht="24.95" customHeight="1">
      <c r="B463" s="12" t="str">
        <f t="shared" si="7"/>
        <v/>
      </c>
      <c r="C463" s="6"/>
      <c r="D463" s="1"/>
      <c r="E463" s="10"/>
      <c r="F463" s="1">
        <f>SUMIF(اضافه!D:D,يوميه!D463,اضافه!L:L)</f>
        <v>0</v>
      </c>
      <c r="G463" s="1">
        <f>SUMIF(صرف!D:D,يوميه!D463,صرف!K:K)</f>
        <v>0</v>
      </c>
      <c r="H463" s="10"/>
    </row>
    <row r="464" spans="2:8" ht="24.95" customHeight="1">
      <c r="B464" s="12" t="str">
        <f t="shared" si="7"/>
        <v/>
      </c>
      <c r="C464" s="6"/>
      <c r="D464" s="1"/>
      <c r="E464" s="10"/>
      <c r="F464" s="1">
        <f>SUMIF(اضافه!D:D,يوميه!D464,اضافه!L:L)</f>
        <v>0</v>
      </c>
      <c r="G464" s="1">
        <f>SUMIF(صرف!D:D,يوميه!D464,صرف!K:K)</f>
        <v>0</v>
      </c>
      <c r="H464" s="10"/>
    </row>
    <row r="465" spans="2:8" ht="24.95" customHeight="1">
      <c r="B465" s="12" t="str">
        <f t="shared" si="7"/>
        <v/>
      </c>
      <c r="C465" s="6"/>
      <c r="D465" s="1"/>
      <c r="E465" s="10"/>
      <c r="F465" s="1">
        <f>SUMIF(اضافه!D:D,يوميه!D465,اضافه!L:L)</f>
        <v>0</v>
      </c>
      <c r="G465" s="1">
        <f>SUMIF(صرف!D:D,يوميه!D465,صرف!K:K)</f>
        <v>0</v>
      </c>
      <c r="H465" s="10"/>
    </row>
    <row r="466" spans="2:8" ht="24.95" customHeight="1">
      <c r="B466" s="12" t="str">
        <f t="shared" si="7"/>
        <v/>
      </c>
      <c r="C466" s="6"/>
      <c r="D466" s="1"/>
      <c r="E466" s="10"/>
      <c r="F466" s="1">
        <f>SUMIF(اضافه!D:D,يوميه!D466,اضافه!L:L)</f>
        <v>0</v>
      </c>
      <c r="G466" s="1">
        <f>SUMIF(صرف!D:D,يوميه!D466,صرف!K:K)</f>
        <v>0</v>
      </c>
      <c r="H466" s="10"/>
    </row>
    <row r="467" spans="2:8" ht="24.95" customHeight="1">
      <c r="B467" s="12" t="str">
        <f t="shared" si="7"/>
        <v/>
      </c>
      <c r="C467" s="6"/>
      <c r="D467" s="1"/>
      <c r="E467" s="10"/>
      <c r="F467" s="1">
        <f>SUMIF(اضافه!D:D,يوميه!D467,اضافه!L:L)</f>
        <v>0</v>
      </c>
      <c r="G467" s="1">
        <f>SUMIF(صرف!D:D,يوميه!D467,صرف!K:K)</f>
        <v>0</v>
      </c>
      <c r="H467" s="10"/>
    </row>
    <row r="468" spans="2:8" ht="24.95" customHeight="1">
      <c r="B468" s="12" t="str">
        <f t="shared" si="7"/>
        <v/>
      </c>
      <c r="C468" s="6"/>
      <c r="D468" s="1"/>
      <c r="E468" s="10"/>
      <c r="F468" s="1">
        <f>SUMIF(اضافه!D:D,يوميه!D468,اضافه!L:L)</f>
        <v>0</v>
      </c>
      <c r="G468" s="1">
        <f>SUMIF(صرف!D:D,يوميه!D468,صرف!K:K)</f>
        <v>0</v>
      </c>
      <c r="H468" s="10"/>
    </row>
    <row r="469" spans="2:8" ht="24.95" customHeight="1">
      <c r="B469" s="12" t="str">
        <f t="shared" si="7"/>
        <v/>
      </c>
      <c r="C469" s="6"/>
      <c r="D469" s="1"/>
      <c r="E469" s="10"/>
      <c r="F469" s="1">
        <f>SUMIF(اضافه!D:D,يوميه!D469,اضافه!L:L)</f>
        <v>0</v>
      </c>
      <c r="G469" s="1">
        <f>SUMIF(صرف!D:D,يوميه!D469,صرف!K:K)</f>
        <v>0</v>
      </c>
      <c r="H469" s="10"/>
    </row>
    <row r="470" spans="2:8" ht="24.95" customHeight="1">
      <c r="B470" s="12" t="str">
        <f t="shared" si="7"/>
        <v/>
      </c>
      <c r="C470" s="6"/>
      <c r="D470" s="1"/>
      <c r="E470" s="10"/>
      <c r="F470" s="1">
        <f>SUMIF(اضافه!D:D,يوميه!D470,اضافه!L:L)</f>
        <v>0</v>
      </c>
      <c r="G470" s="1">
        <f>SUMIF(صرف!D:D,يوميه!D470,صرف!K:K)</f>
        <v>0</v>
      </c>
      <c r="H470" s="10"/>
    </row>
    <row r="471" spans="2:8" ht="24.95" customHeight="1">
      <c r="B471" s="12" t="str">
        <f t="shared" si="7"/>
        <v/>
      </c>
      <c r="C471" s="6"/>
      <c r="D471" s="1"/>
      <c r="E471" s="10"/>
      <c r="F471" s="1">
        <f>SUMIF(اضافه!D:D,يوميه!D471,اضافه!L:L)</f>
        <v>0</v>
      </c>
      <c r="G471" s="1">
        <f>SUMIF(صرف!D:D,يوميه!D471,صرف!K:K)</f>
        <v>0</v>
      </c>
      <c r="H471" s="10"/>
    </row>
    <row r="472" spans="2:8" ht="24.95" customHeight="1">
      <c r="B472" s="12" t="str">
        <f t="shared" si="7"/>
        <v/>
      </c>
      <c r="C472" s="6"/>
      <c r="D472" s="1"/>
      <c r="E472" s="10"/>
      <c r="F472" s="1">
        <f>SUMIF(اضافه!D:D,يوميه!D472,اضافه!L:L)</f>
        <v>0</v>
      </c>
      <c r="G472" s="1">
        <f>SUMIF(صرف!D:D,يوميه!D472,صرف!K:K)</f>
        <v>0</v>
      </c>
      <c r="H472" s="10"/>
    </row>
    <row r="473" spans="2:8" ht="24.95" customHeight="1">
      <c r="B473" s="12" t="str">
        <f t="shared" si="7"/>
        <v/>
      </c>
      <c r="C473" s="6"/>
      <c r="D473" s="1"/>
      <c r="E473" s="10"/>
      <c r="F473" s="1">
        <f>SUMIF(اضافه!D:D,يوميه!D473,اضافه!L:L)</f>
        <v>0</v>
      </c>
      <c r="G473" s="1">
        <f>SUMIF(صرف!D:D,يوميه!D473,صرف!K:K)</f>
        <v>0</v>
      </c>
      <c r="H473" s="10"/>
    </row>
    <row r="474" spans="2:8" ht="24.95" customHeight="1">
      <c r="B474" s="12" t="str">
        <f t="shared" si="7"/>
        <v/>
      </c>
      <c r="C474" s="6"/>
      <c r="D474" s="1"/>
      <c r="E474" s="10"/>
      <c r="F474" s="1">
        <f>SUMIF(اضافه!D:D,يوميه!D474,اضافه!L:L)</f>
        <v>0</v>
      </c>
      <c r="G474" s="1">
        <f>SUMIF(صرف!D:D,يوميه!D474,صرف!K:K)</f>
        <v>0</v>
      </c>
      <c r="H474" s="10"/>
    </row>
    <row r="475" spans="2:8" ht="24.95" customHeight="1">
      <c r="B475" s="12" t="str">
        <f t="shared" si="7"/>
        <v/>
      </c>
      <c r="C475" s="6"/>
      <c r="D475" s="1"/>
      <c r="E475" s="10"/>
      <c r="F475" s="1">
        <f>SUMIF(اضافه!D:D,يوميه!D475,اضافه!L:L)</f>
        <v>0</v>
      </c>
      <c r="G475" s="1">
        <f>SUMIF(صرف!D:D,يوميه!D475,صرف!K:K)</f>
        <v>0</v>
      </c>
      <c r="H475" s="10"/>
    </row>
    <row r="476" spans="2:8" ht="24.95" customHeight="1">
      <c r="B476" s="12" t="str">
        <f t="shared" si="7"/>
        <v/>
      </c>
      <c r="C476" s="6"/>
      <c r="D476" s="1"/>
      <c r="E476" s="10"/>
      <c r="F476" s="1">
        <f>SUMIF(اضافه!D:D,يوميه!D476,اضافه!L:L)</f>
        <v>0</v>
      </c>
      <c r="G476" s="1">
        <f>SUMIF(صرف!D:D,يوميه!D476,صرف!K:K)</f>
        <v>0</v>
      </c>
      <c r="H476" s="10"/>
    </row>
    <row r="477" spans="2:8" ht="24.95" customHeight="1">
      <c r="B477" s="12" t="str">
        <f t="shared" si="7"/>
        <v/>
      </c>
      <c r="C477" s="6"/>
      <c r="D477" s="1"/>
      <c r="E477" s="10"/>
      <c r="F477" s="1">
        <f>SUMIF(اضافه!D:D,يوميه!D477,اضافه!L:L)</f>
        <v>0</v>
      </c>
      <c r="G477" s="1">
        <f>SUMIF(صرف!D:D,يوميه!D477,صرف!K:K)</f>
        <v>0</v>
      </c>
      <c r="H477" s="10"/>
    </row>
    <row r="478" spans="2:8" ht="24.95" customHeight="1">
      <c r="B478" s="12" t="str">
        <f t="shared" si="7"/>
        <v/>
      </c>
      <c r="C478" s="6"/>
      <c r="D478" s="1"/>
      <c r="E478" s="10"/>
      <c r="F478" s="1">
        <f>SUMIF(اضافه!D:D,يوميه!D478,اضافه!L:L)</f>
        <v>0</v>
      </c>
      <c r="G478" s="1">
        <f>SUMIF(صرف!D:D,يوميه!D478,صرف!K:K)</f>
        <v>0</v>
      </c>
      <c r="H478" s="10"/>
    </row>
    <row r="479" spans="2:8" ht="24.95" customHeight="1">
      <c r="B479" s="12" t="str">
        <f t="shared" si="7"/>
        <v/>
      </c>
      <c r="C479" s="6"/>
      <c r="D479" s="1"/>
      <c r="E479" s="10"/>
      <c r="F479" s="1">
        <f>SUMIF(اضافه!D:D,يوميه!D479,اضافه!L:L)</f>
        <v>0</v>
      </c>
      <c r="G479" s="1">
        <f>SUMIF(صرف!D:D,يوميه!D479,صرف!K:K)</f>
        <v>0</v>
      </c>
      <c r="H479" s="10"/>
    </row>
    <row r="480" spans="2:8" ht="24.95" customHeight="1">
      <c r="B480" s="12" t="str">
        <f t="shared" si="7"/>
        <v/>
      </c>
      <c r="C480" s="6"/>
      <c r="D480" s="1"/>
      <c r="E480" s="10"/>
      <c r="F480" s="1">
        <f>SUMIF(اضافه!D:D,يوميه!D480,اضافه!L:L)</f>
        <v>0</v>
      </c>
      <c r="G480" s="1">
        <f>SUMIF(صرف!D:D,يوميه!D480,صرف!K:K)</f>
        <v>0</v>
      </c>
      <c r="H480" s="10"/>
    </row>
    <row r="481" spans="2:8" ht="24.95" customHeight="1">
      <c r="B481" s="12" t="str">
        <f t="shared" si="7"/>
        <v/>
      </c>
      <c r="C481" s="6"/>
      <c r="D481" s="1"/>
      <c r="E481" s="10"/>
      <c r="F481" s="1">
        <f>SUMIF(اضافه!D:D,يوميه!D481,اضافه!L:L)</f>
        <v>0</v>
      </c>
      <c r="G481" s="1">
        <f>SUMIF(صرف!D:D,يوميه!D481,صرف!K:K)</f>
        <v>0</v>
      </c>
      <c r="H481" s="10"/>
    </row>
    <row r="482" spans="2:8" ht="24.95" customHeight="1">
      <c r="B482" s="12" t="str">
        <f t="shared" si="7"/>
        <v/>
      </c>
      <c r="C482" s="6"/>
      <c r="D482" s="1"/>
      <c r="E482" s="10"/>
      <c r="F482" s="1">
        <f>SUMIF(اضافه!D:D,يوميه!D482,اضافه!L:L)</f>
        <v>0</v>
      </c>
      <c r="G482" s="1">
        <f>SUMIF(صرف!D:D,يوميه!D482,صرف!K:K)</f>
        <v>0</v>
      </c>
      <c r="H482" s="10"/>
    </row>
    <row r="483" spans="2:8" ht="24.95" customHeight="1">
      <c r="B483" s="12" t="str">
        <f t="shared" si="7"/>
        <v/>
      </c>
      <c r="C483" s="6"/>
      <c r="D483" s="1"/>
      <c r="E483" s="10"/>
      <c r="F483" s="1">
        <f>SUMIF(اضافه!D:D,يوميه!D483,اضافه!L:L)</f>
        <v>0</v>
      </c>
      <c r="G483" s="1">
        <f>SUMIF(صرف!D:D,يوميه!D483,صرف!K:K)</f>
        <v>0</v>
      </c>
      <c r="H483" s="10"/>
    </row>
    <row r="484" spans="2:8" ht="24.95" customHeight="1">
      <c r="B484" s="12" t="str">
        <f t="shared" si="7"/>
        <v/>
      </c>
      <c r="C484" s="6"/>
      <c r="D484" s="1"/>
      <c r="E484" s="10"/>
      <c r="F484" s="1">
        <f>SUMIF(اضافه!D:D,يوميه!D484,اضافه!L:L)</f>
        <v>0</v>
      </c>
      <c r="G484" s="1">
        <f>SUMIF(صرف!D:D,يوميه!D484,صرف!K:K)</f>
        <v>0</v>
      </c>
      <c r="H484" s="10"/>
    </row>
    <row r="485" spans="2:8" ht="24.95" customHeight="1">
      <c r="B485" s="12" t="str">
        <f t="shared" si="7"/>
        <v/>
      </c>
      <c r="C485" s="6"/>
      <c r="D485" s="1"/>
      <c r="E485" s="10"/>
      <c r="F485" s="1">
        <f>SUMIF(اضافه!D:D,يوميه!D485,اضافه!L:L)</f>
        <v>0</v>
      </c>
      <c r="G485" s="1">
        <f>SUMIF(صرف!D:D,يوميه!D485,صرف!K:K)</f>
        <v>0</v>
      </c>
      <c r="H485" s="10"/>
    </row>
    <row r="486" spans="2:8" ht="24.95" customHeight="1">
      <c r="B486" s="12" t="str">
        <f t="shared" si="7"/>
        <v/>
      </c>
      <c r="C486" s="6"/>
      <c r="D486" s="1"/>
      <c r="E486" s="10"/>
      <c r="F486" s="1">
        <f>SUMIF(اضافه!D:D,يوميه!D486,اضافه!L:L)</f>
        <v>0</v>
      </c>
      <c r="G486" s="1">
        <f>SUMIF(صرف!D:D,يوميه!D486,صرف!K:K)</f>
        <v>0</v>
      </c>
      <c r="H486" s="10"/>
    </row>
    <row r="487" spans="2:8" ht="24.95" customHeight="1">
      <c r="B487" s="12" t="str">
        <f t="shared" si="7"/>
        <v/>
      </c>
      <c r="C487" s="6"/>
      <c r="D487" s="1"/>
      <c r="E487" s="10"/>
      <c r="F487" s="1">
        <f>SUMIF(اضافه!D:D,يوميه!D487,اضافه!L:L)</f>
        <v>0</v>
      </c>
      <c r="G487" s="1">
        <f>SUMIF(صرف!D:D,يوميه!D487,صرف!K:K)</f>
        <v>0</v>
      </c>
      <c r="H487" s="10"/>
    </row>
    <row r="488" spans="2:8" ht="24.95" customHeight="1">
      <c r="B488" s="12" t="str">
        <f t="shared" si="7"/>
        <v/>
      </c>
      <c r="C488" s="6"/>
      <c r="D488" s="1"/>
      <c r="E488" s="10"/>
      <c r="F488" s="1">
        <f>SUMIF(اضافه!D:D,يوميه!D488,اضافه!L:L)</f>
        <v>0</v>
      </c>
      <c r="G488" s="1">
        <f>SUMIF(صرف!D:D,يوميه!D488,صرف!K:K)</f>
        <v>0</v>
      </c>
      <c r="H488" s="10"/>
    </row>
    <row r="489" spans="2:8" ht="24.95" customHeight="1">
      <c r="B489" s="12" t="str">
        <f t="shared" si="7"/>
        <v/>
      </c>
      <c r="C489" s="6"/>
      <c r="D489" s="1"/>
      <c r="E489" s="10"/>
      <c r="F489" s="1">
        <f>SUMIF(اضافه!D:D,يوميه!D489,اضافه!L:L)</f>
        <v>0</v>
      </c>
      <c r="G489" s="1">
        <f>SUMIF(صرف!D:D,يوميه!D489,صرف!K:K)</f>
        <v>0</v>
      </c>
      <c r="H489" s="10"/>
    </row>
    <row r="490" spans="2:8" ht="24.95" customHeight="1">
      <c r="B490" s="12" t="str">
        <f t="shared" si="7"/>
        <v/>
      </c>
      <c r="C490" s="6"/>
      <c r="D490" s="1"/>
      <c r="E490" s="10"/>
      <c r="F490" s="1">
        <f>SUMIF(اضافه!D:D,يوميه!D490,اضافه!L:L)</f>
        <v>0</v>
      </c>
      <c r="G490" s="1">
        <f>SUMIF(صرف!D:D,يوميه!D490,صرف!K:K)</f>
        <v>0</v>
      </c>
      <c r="H490" s="10"/>
    </row>
    <row r="491" spans="2:8" ht="24.95" customHeight="1">
      <c r="B491" s="12" t="str">
        <f t="shared" si="7"/>
        <v/>
      </c>
      <c r="C491" s="6"/>
      <c r="D491" s="1"/>
      <c r="E491" s="10"/>
      <c r="F491" s="1">
        <f>SUMIF(اضافه!D:D,يوميه!D491,اضافه!L:L)</f>
        <v>0</v>
      </c>
      <c r="G491" s="1">
        <f>SUMIF(صرف!D:D,يوميه!D491,صرف!K:K)</f>
        <v>0</v>
      </c>
      <c r="H491" s="10"/>
    </row>
    <row r="492" spans="2:8" ht="24.95" customHeight="1">
      <c r="B492" s="12" t="str">
        <f t="shared" si="7"/>
        <v/>
      </c>
      <c r="C492" s="6"/>
      <c r="D492" s="1"/>
      <c r="E492" s="10"/>
      <c r="F492" s="1">
        <f>SUMIF(اضافه!D:D,يوميه!D492,اضافه!L:L)</f>
        <v>0</v>
      </c>
      <c r="G492" s="1">
        <f>SUMIF(صرف!D:D,يوميه!D492,صرف!K:K)</f>
        <v>0</v>
      </c>
      <c r="H492" s="10"/>
    </row>
    <row r="493" spans="2:8" ht="24.95" customHeight="1">
      <c r="B493" s="12" t="str">
        <f t="shared" si="7"/>
        <v/>
      </c>
      <c r="C493" s="6"/>
      <c r="D493" s="1"/>
      <c r="E493" s="10"/>
      <c r="F493" s="1">
        <f>SUMIF(اضافه!D:D,يوميه!D493,اضافه!L:L)</f>
        <v>0</v>
      </c>
      <c r="G493" s="1">
        <f>SUMIF(صرف!D:D,يوميه!D493,صرف!K:K)</f>
        <v>0</v>
      </c>
      <c r="H493" s="10"/>
    </row>
    <row r="494" spans="2:8" ht="24.95" customHeight="1">
      <c r="B494" s="12" t="str">
        <f t="shared" si="7"/>
        <v/>
      </c>
      <c r="C494" s="6"/>
      <c r="D494" s="1"/>
      <c r="E494" s="10"/>
      <c r="F494" s="1">
        <f>SUMIF(اضافه!D:D,يوميه!D494,اضافه!L:L)</f>
        <v>0</v>
      </c>
      <c r="G494" s="1">
        <f>SUMIF(صرف!D:D,يوميه!D494,صرف!K:K)</f>
        <v>0</v>
      </c>
      <c r="H494" s="10"/>
    </row>
    <row r="495" spans="2:8" ht="24.95" customHeight="1">
      <c r="B495" s="12" t="str">
        <f t="shared" si="7"/>
        <v/>
      </c>
      <c r="C495" s="6"/>
      <c r="D495" s="1"/>
      <c r="E495" s="10"/>
      <c r="F495" s="1">
        <f>SUMIF(اضافه!D:D,يوميه!D495,اضافه!L:L)</f>
        <v>0</v>
      </c>
      <c r="G495" s="1">
        <f>SUMIF(صرف!D:D,يوميه!D495,صرف!K:K)</f>
        <v>0</v>
      </c>
      <c r="H495" s="10"/>
    </row>
    <row r="496" spans="2:8" ht="24.95" customHeight="1">
      <c r="B496" s="12" t="str">
        <f t="shared" si="7"/>
        <v/>
      </c>
      <c r="C496" s="6"/>
      <c r="D496" s="1"/>
      <c r="E496" s="10"/>
      <c r="F496" s="1">
        <f>SUMIF(اضافه!D:D,يوميه!D496,اضافه!L:L)</f>
        <v>0</v>
      </c>
      <c r="G496" s="1">
        <f>SUMIF(صرف!D:D,يوميه!D496,صرف!K:K)</f>
        <v>0</v>
      </c>
      <c r="H496" s="10"/>
    </row>
    <row r="497" spans="2:8" ht="24.95" customHeight="1">
      <c r="B497" s="12" t="str">
        <f t="shared" si="7"/>
        <v/>
      </c>
      <c r="C497" s="6"/>
      <c r="D497" s="1"/>
      <c r="E497" s="10"/>
      <c r="F497" s="1">
        <f>SUMIF(اضافه!D:D,يوميه!D497,اضافه!L:L)</f>
        <v>0</v>
      </c>
      <c r="G497" s="1">
        <f>SUMIF(صرف!D:D,يوميه!D497,صرف!K:K)</f>
        <v>0</v>
      </c>
      <c r="H497" s="10"/>
    </row>
  </sheetData>
  <phoneticPr fontId="36" type="noConversion"/>
  <conditionalFormatting sqref="B5:B497">
    <cfRule type="notContainsBlanks" dxfId="35" priority="8">
      <formula>LEN(TRIM(B5))&gt;0</formula>
    </cfRule>
  </conditionalFormatting>
  <conditionalFormatting sqref="D1:D1048576">
    <cfRule type="duplicateValues" dxfId="34" priority="1"/>
  </conditionalFormatting>
  <pageMargins left="0.7" right="0.7" top="0.75" bottom="0.75" header="0.3" footer="0.3"/>
  <pageSetup paperSize="9" orientation="portrait" horizontalDpi="200" verticalDpi="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R499"/>
  <sheetViews>
    <sheetView showGridLines="0" showRowColHeaders="0" showZeros="0" rightToLeft="1" workbookViewId="0">
      <pane xSplit="13" ySplit="4" topLeftCell="N5" activePane="bottomRight" state="frozen"/>
      <selection pane="topRight" activeCell="H1" sqref="H1"/>
      <selection pane="bottomLeft" activeCell="A14" sqref="A14"/>
      <selection pane="bottomRight" activeCell="G10" sqref="G10"/>
    </sheetView>
  </sheetViews>
  <sheetFormatPr baseColWidth="10" defaultColWidth="9" defaultRowHeight="24.95" customHeight="1"/>
  <cols>
    <col min="1" max="1" width="7" style="30" customWidth="1"/>
    <col min="2" max="2" width="10.875" style="11" customWidth="1"/>
    <col min="3" max="3" width="36" style="30" customWidth="1"/>
    <col min="4" max="4" width="12.875" style="30" customWidth="1"/>
    <col min="5" max="5" width="13.125" style="30" customWidth="1"/>
    <col min="6" max="6" width="11.5" style="30" customWidth="1"/>
    <col min="7" max="7" width="12.625" style="30" customWidth="1"/>
    <col min="8" max="8" width="14" style="31" customWidth="1"/>
    <col min="9" max="9" width="16.125" style="31" hidden="1" customWidth="1"/>
    <col min="10" max="10" width="8.5" style="30" hidden="1" customWidth="1"/>
    <col min="11" max="11" width="1.25" style="30" hidden="1" customWidth="1"/>
    <col min="12" max="12" width="2.125" style="30" hidden="1" customWidth="1"/>
    <col min="13" max="16384" width="9" style="30"/>
  </cols>
  <sheetData>
    <row r="1" spans="2:18" ht="24.95" customHeight="1">
      <c r="B1" s="11">
        <f>صنف!B:B</f>
        <v>0</v>
      </c>
    </row>
    <row r="2" spans="2:18" ht="35.1" customHeight="1">
      <c r="R2" s="2"/>
    </row>
    <row r="3" spans="2:18" ht="30" customHeight="1">
      <c r="B3" s="13"/>
      <c r="C3" s="32"/>
      <c r="D3" s="14"/>
      <c r="E3" s="33"/>
      <c r="F3" s="34"/>
      <c r="G3" s="34"/>
      <c r="H3" s="35"/>
      <c r="I3" s="36"/>
      <c r="J3" s="32"/>
      <c r="K3" s="32"/>
      <c r="L3" s="66">
        <f ca="1">SUBTOTAL(9,L5:L1927)</f>
        <v>0</v>
      </c>
    </row>
    <row r="4" spans="2:18" ht="39.950000000000003" customHeight="1">
      <c r="B4" s="56" t="s">
        <v>0</v>
      </c>
      <c r="C4" s="57" t="s">
        <v>1</v>
      </c>
      <c r="D4" s="58" t="s">
        <v>2</v>
      </c>
      <c r="E4" s="24" t="s">
        <v>34</v>
      </c>
      <c r="F4" s="24" t="s">
        <v>31</v>
      </c>
      <c r="G4" s="24" t="s">
        <v>7</v>
      </c>
      <c r="H4" s="59" t="s">
        <v>3</v>
      </c>
      <c r="I4" s="60" t="s">
        <v>4</v>
      </c>
      <c r="J4" s="60" t="s">
        <v>5</v>
      </c>
      <c r="K4" s="70" t="s">
        <v>5</v>
      </c>
      <c r="L4" s="61" t="s">
        <v>6</v>
      </c>
    </row>
    <row r="5" spans="2:18" ht="24.95" customHeight="1">
      <c r="B5" s="12">
        <v>1</v>
      </c>
      <c r="C5" s="10" t="str">
        <f>صنف!C:C</f>
        <v>جهاز نيوبوليزر</v>
      </c>
      <c r="D5" s="37">
        <v>3</v>
      </c>
      <c r="E5" s="7">
        <f>SUMIF(اضافه!E:E,صنف!B5,اضافه!I:I)</f>
        <v>0</v>
      </c>
      <c r="F5" s="7">
        <f>SUMIF(صرف!E:E,صنف!B5,صرف!I:I)</f>
        <v>0</v>
      </c>
      <c r="G5" s="7">
        <f>SUMIF(تكهين!E:E,صنف!B5,تكهين!I:I)</f>
        <v>0</v>
      </c>
      <c r="H5" s="37">
        <f t="shared" ref="H5:H68" si="0">D5+E5-F5</f>
        <v>3</v>
      </c>
      <c r="I5" s="37">
        <f t="shared" ref="I5:I68" si="1">D5+E5-G5</f>
        <v>3</v>
      </c>
      <c r="J5" s="7" t="str">
        <f t="array" aca="1" ref="J5" ca="1">IFERROR(OFFSET(اضافه!$J$1,LARGE(IF(اضافه!$E$1:$E$1000=$B5,ROW($1:$1000)),1)-1,),"")</f>
        <v/>
      </c>
      <c r="K5" s="7" t="e">
        <f t="shared" ref="K5:K9" ca="1" si="2">(J5*13%)+J5</f>
        <v>#VALUE!</v>
      </c>
      <c r="L5" s="37" t="str">
        <f ca="1">IFERROR(K5*H5,"")</f>
        <v/>
      </c>
    </row>
    <row r="6" spans="2:18" ht="24.95" customHeight="1">
      <c r="B6" s="12">
        <v>2</v>
      </c>
      <c r="C6" s="10" t="str">
        <f>صنف!C:C</f>
        <v>جهاز اعطاء محاليل شخصى</v>
      </c>
      <c r="D6" s="37">
        <v>1</v>
      </c>
      <c r="E6" s="7">
        <f>SUMIF(اضافه!E:E,صنف!B6,اضافه!I:I)</f>
        <v>0</v>
      </c>
      <c r="F6" s="7">
        <f>SUMIF(صرف!E:E,صنف!B6,صرف!I:I)</f>
        <v>0</v>
      </c>
      <c r="G6" s="7">
        <f>SUMIF(تكهين!E:E,صنف!B6,تكهين!I:I)</f>
        <v>0</v>
      </c>
      <c r="H6" s="37">
        <f t="shared" si="0"/>
        <v>1</v>
      </c>
      <c r="I6" s="37">
        <f t="shared" si="1"/>
        <v>1</v>
      </c>
      <c r="J6" s="7" t="str">
        <f t="array" aca="1" ref="J6" ca="1">IFERROR(OFFSET(اضافه!$J$1,LARGE(IF(اضافه!$E$1:$E$1000=$B6,ROW($1:$1000)),1)-1,),"")</f>
        <v/>
      </c>
      <c r="K6" s="7" t="e">
        <f t="shared" ca="1" si="2"/>
        <v>#VALUE!</v>
      </c>
      <c r="L6" s="37" t="str">
        <f ca="1">IFERROR(K6*H6,"")</f>
        <v/>
      </c>
    </row>
    <row r="7" spans="2:18" ht="24.95" customHeight="1">
      <c r="B7" s="12">
        <v>3</v>
      </c>
      <c r="C7" s="10" t="str">
        <f>صنف!C:C</f>
        <v>وحدة ريط 90</v>
      </c>
      <c r="D7" s="37">
        <v>1</v>
      </c>
      <c r="E7" s="7">
        <f>SUMIF(اضافه!E:E,صنف!B7,اضافه!I:I)</f>
        <v>0</v>
      </c>
      <c r="F7" s="7">
        <f>SUMIF(صرف!E:E,صنف!B7,صرف!I:I)</f>
        <v>0</v>
      </c>
      <c r="G7" s="7">
        <f>SUMIF(تكهين!E:E,صنف!B7,تكهين!I:I)</f>
        <v>0</v>
      </c>
      <c r="H7" s="37">
        <f t="shared" si="0"/>
        <v>1</v>
      </c>
      <c r="I7" s="37">
        <f t="shared" si="1"/>
        <v>1</v>
      </c>
      <c r="J7" s="7" t="str">
        <f t="array" aca="1" ref="J7" ca="1">IFERROR(OFFSET(اضافه!$J$1,LARGE(IF(اضافه!$E$1:$E$1000=$B7,ROW($1:$1000)),1)-1,),"")</f>
        <v/>
      </c>
      <c r="K7" s="7" t="e">
        <f t="shared" ca="1" si="2"/>
        <v>#VALUE!</v>
      </c>
      <c r="L7" s="37" t="str">
        <f ca="1">IFERROR(K7*H7,"")</f>
        <v/>
      </c>
    </row>
    <row r="8" spans="2:18" ht="24.95" customHeight="1">
      <c r="B8" s="12">
        <v>4</v>
      </c>
      <c r="C8" s="10" t="str">
        <f>صنف!C:C</f>
        <v>خرامة مستندات كبيرة</v>
      </c>
      <c r="D8" s="37">
        <v>2</v>
      </c>
      <c r="E8" s="7">
        <f>SUMIF(اضافه!E:E,صنف!B8,اضافه!I:I)</f>
        <v>0</v>
      </c>
      <c r="F8" s="7">
        <f>SUMIF(صرف!E:E,صنف!B8,صرف!I:I)</f>
        <v>0</v>
      </c>
      <c r="G8" s="7">
        <f>SUMIF(تكهين!E:E,صنف!B8,تكهين!I:I)</f>
        <v>0</v>
      </c>
      <c r="H8" s="37">
        <f t="shared" si="0"/>
        <v>2</v>
      </c>
      <c r="I8" s="37">
        <f t="shared" si="1"/>
        <v>2</v>
      </c>
      <c r="J8" s="7" t="str">
        <f t="array" aca="1" ref="J8" ca="1">IFERROR(OFFSET(اضافه!$J$1,LARGE(IF(اضافه!$E$1:$E$1000=$B8,ROW($1:$1000)),1)-1,),"")</f>
        <v/>
      </c>
      <c r="K8" s="7" t="e">
        <f t="shared" ca="1" si="2"/>
        <v>#VALUE!</v>
      </c>
      <c r="L8" s="37" t="str">
        <f ca="1">IFERROR(K8*H8,"")</f>
        <v/>
      </c>
    </row>
    <row r="9" spans="2:18" ht="24.95" customHeight="1">
      <c r="B9" s="12">
        <v>5</v>
      </c>
      <c r="C9" s="10" t="str">
        <f>صنف!C:C</f>
        <v>خرامة مستندات صغيرة</v>
      </c>
      <c r="D9" s="37">
        <v>5</v>
      </c>
      <c r="E9" s="7">
        <f>SUMIF(اضافه!E:E,صنف!B9,اضافه!I:I)</f>
        <v>0</v>
      </c>
      <c r="F9" s="7">
        <f>SUMIF(صرف!E:E,صنف!B9,صرف!I:I)</f>
        <v>0</v>
      </c>
      <c r="G9" s="7">
        <f>SUMIF(تكهين!E:E,صنف!B9,تكهين!I:I)</f>
        <v>0</v>
      </c>
      <c r="H9" s="37">
        <f t="shared" si="0"/>
        <v>5</v>
      </c>
      <c r="I9" s="37">
        <f t="shared" si="1"/>
        <v>5</v>
      </c>
      <c r="J9" s="7" t="str">
        <f t="array" aca="1" ref="J9" ca="1">IFERROR(OFFSET(اضافه!$J$1,LARGE(IF(اضافه!$E$1:$E$1000=$B9,ROW($1:$1000)),1)-1,),"")</f>
        <v/>
      </c>
      <c r="K9" s="7" t="e">
        <f t="shared" ca="1" si="2"/>
        <v>#VALUE!</v>
      </c>
      <c r="L9" s="37" t="str">
        <f ca="1">IFERROR(K9*H9,"")</f>
        <v/>
      </c>
    </row>
    <row r="10" spans="2:18" ht="24.95" customHeight="1">
      <c r="B10" s="12">
        <v>6</v>
      </c>
      <c r="C10" s="10" t="str">
        <f>صنف!C:C</f>
        <v>هيد بوكس</v>
      </c>
      <c r="D10" s="37">
        <v>1</v>
      </c>
      <c r="E10" s="7">
        <f>SUMIF(اضافه!E:E,صنف!B10,اضافه!I:I)</f>
        <v>0</v>
      </c>
      <c r="F10" s="7">
        <f>SUMIF(صرف!E:E,صنف!B10,صرف!I:I)</f>
        <v>0</v>
      </c>
      <c r="G10" s="7">
        <f>SUMIF(تكهين!E:E,صنف!B10,تكهين!I:I)</f>
        <v>0</v>
      </c>
      <c r="H10" s="37">
        <f t="shared" si="0"/>
        <v>1</v>
      </c>
      <c r="I10" s="37">
        <f t="shared" si="1"/>
        <v>1</v>
      </c>
      <c r="J10" s="7" t="str">
        <f t="array" aca="1" ref="J10" ca="1">IFERROR(OFFSET(اضافه!$J$1,LARGE(IF(اضافه!$E$1:$E$1000=$B10,ROW($1:$1000)),1)-1,),"")</f>
        <v/>
      </c>
      <c r="K10" s="7"/>
      <c r="L10" s="37" t="str">
        <f t="shared" ref="L10:L31" ca="1" si="3">IFERROR(J10*H10,"")</f>
        <v/>
      </c>
    </row>
    <row r="11" spans="2:18" ht="24.95" customHeight="1">
      <c r="B11" s="12">
        <v>7</v>
      </c>
      <c r="C11" s="10" t="str">
        <f>صنف!C:C</f>
        <v>مقص فك غرز</v>
      </c>
      <c r="D11" s="37">
        <v>13</v>
      </c>
      <c r="E11" s="7">
        <f>SUMIF(اضافه!E:E,صنف!B11,اضافه!I:I)</f>
        <v>0</v>
      </c>
      <c r="F11" s="7">
        <f>SUMIF(صرف!E:E,صنف!B11,صرف!I:I)</f>
        <v>0</v>
      </c>
      <c r="G11" s="7">
        <f>SUMIF(تكهين!E:E,صنف!B11,تكهين!I:I)</f>
        <v>0</v>
      </c>
      <c r="H11" s="37">
        <f t="shared" si="0"/>
        <v>13</v>
      </c>
      <c r="I11" s="37">
        <f t="shared" si="1"/>
        <v>13</v>
      </c>
      <c r="J11" s="7" t="str">
        <f t="array" aca="1" ref="J11" ca="1">IFERROR(OFFSET(اضافه!$J$1,LARGE(IF(اضافه!$E$1:$E$1000=$B11,ROW($1:$1000)),1)-1,),"")</f>
        <v/>
      </c>
      <c r="K11" s="7"/>
      <c r="L11" s="37" t="str">
        <f t="shared" ca="1" si="3"/>
        <v/>
      </c>
    </row>
    <row r="12" spans="2:18" ht="24.95" customHeight="1">
      <c r="B12" s="12">
        <v>8</v>
      </c>
      <c r="C12" s="10" t="str">
        <f>صنف!C:C</f>
        <v>جفت بسن وبدون سن</v>
      </c>
      <c r="D12" s="37">
        <v>2</v>
      </c>
      <c r="E12" s="7">
        <f>SUMIF(اضافه!E:E,صنف!B12,اضافه!I:I)</f>
        <v>0</v>
      </c>
      <c r="F12" s="7">
        <f>SUMIF(صرف!E:E,صنف!B12,صرف!I:I)</f>
        <v>0</v>
      </c>
      <c r="G12" s="7">
        <f>SUMIF(تكهين!E:E,صنف!B12,تكهين!I:I)</f>
        <v>0</v>
      </c>
      <c r="H12" s="37">
        <f t="shared" si="0"/>
        <v>2</v>
      </c>
      <c r="I12" s="37">
        <f t="shared" si="1"/>
        <v>2</v>
      </c>
      <c r="J12" s="7" t="str">
        <f t="array" aca="1" ref="J12" ca="1">IFERROR(OFFSET(اضافه!$J$1,LARGE(IF(اضافه!$E$1:$E$1000=$B12,ROW($1:$1000)),1)-1,),"")</f>
        <v/>
      </c>
      <c r="K12" s="7"/>
      <c r="L12" s="37" t="str">
        <f t="shared" ca="1" si="3"/>
        <v/>
      </c>
    </row>
    <row r="13" spans="2:18" ht="24.95" customHeight="1">
      <c r="B13" s="12">
        <v>9</v>
      </c>
      <c r="C13" s="10" t="str">
        <f>صنف!C:C</f>
        <v>قارىء باركود</v>
      </c>
      <c r="D13" s="37">
        <v>2</v>
      </c>
      <c r="E13" s="7">
        <f>SUMIF(اضافه!E:E,صنف!B13,اضافه!I:I)</f>
        <v>0</v>
      </c>
      <c r="F13" s="7">
        <f>SUMIF(صرف!E:E,صنف!B13,صرف!I:I)</f>
        <v>0</v>
      </c>
      <c r="G13" s="7">
        <f>SUMIF(تكهين!E:E,صنف!B13,تكهين!I:I)</f>
        <v>0</v>
      </c>
      <c r="H13" s="37">
        <f t="shared" si="0"/>
        <v>2</v>
      </c>
      <c r="I13" s="37">
        <f t="shared" si="1"/>
        <v>2</v>
      </c>
      <c r="J13" s="7" t="str">
        <f t="array" aca="1" ref="J13" ca="1">IFERROR(OFFSET(اضافه!$J$1,LARGE(IF(اضافه!$E$1:$E$1000=$B13,ROW($1:$1000)),1)-1,),"")</f>
        <v/>
      </c>
      <c r="K13" s="7"/>
      <c r="L13" s="37" t="str">
        <f t="shared" ca="1" si="3"/>
        <v/>
      </c>
    </row>
    <row r="14" spans="2:18" ht="24.95" customHeight="1">
      <c r="B14" s="12">
        <v>10</v>
      </c>
      <c r="C14" s="10" t="str">
        <f>صنف!C:C</f>
        <v>طابعة باركود</v>
      </c>
      <c r="D14" s="37">
        <v>2</v>
      </c>
      <c r="E14" s="7">
        <f>SUMIF(اضافه!E:E,صنف!B14,اضافه!I:I)</f>
        <v>0</v>
      </c>
      <c r="F14" s="7">
        <f>SUMIF(صرف!E:E,صنف!B14,صرف!I:I)</f>
        <v>0</v>
      </c>
      <c r="G14" s="7">
        <f>SUMIF(تكهين!E:E,صنف!B14,تكهين!I:I)</f>
        <v>0</v>
      </c>
      <c r="H14" s="37">
        <f t="shared" si="0"/>
        <v>2</v>
      </c>
      <c r="I14" s="37">
        <f t="shared" si="1"/>
        <v>2</v>
      </c>
      <c r="J14" s="7" t="str">
        <f t="array" aca="1" ref="J14" ca="1">IFERROR(OFFSET(اضافه!$J$1,LARGE(IF(اضافه!$E$1:$E$1000=$B14,ROW($1:$1000)),1)-1,),"")</f>
        <v/>
      </c>
      <c r="K14" s="7"/>
      <c r="L14" s="37" t="str">
        <f t="shared" ca="1" si="3"/>
        <v/>
      </c>
    </row>
    <row r="15" spans="2:18" ht="24.95" customHeight="1">
      <c r="B15" s="12">
        <v>11</v>
      </c>
      <c r="C15" s="10" t="str">
        <f>صنف!C:C</f>
        <v>سويتش الكاتيل 24 بورت</v>
      </c>
      <c r="D15" s="37">
        <v>3</v>
      </c>
      <c r="E15" s="7">
        <f>SUMIF(اضافه!E:E,صنف!B15,اضافه!I:I)</f>
        <v>0</v>
      </c>
      <c r="F15" s="7">
        <f>SUMIF(صرف!E:E,صنف!B15,صرف!I:I)</f>
        <v>0</v>
      </c>
      <c r="G15" s="7">
        <f>SUMIF(تكهين!E:E,صنف!B15,تكهين!I:I)</f>
        <v>0</v>
      </c>
      <c r="H15" s="37">
        <f t="shared" si="0"/>
        <v>3</v>
      </c>
      <c r="I15" s="37">
        <f t="shared" si="1"/>
        <v>3</v>
      </c>
      <c r="J15" s="7" t="str">
        <f t="array" aca="1" ref="J15" ca="1">IFERROR(OFFSET(اضافه!$J$1,LARGE(IF(اضافه!$E$1:$E$1000=$B15,ROW($1:$1000)),1)-1,),"")</f>
        <v/>
      </c>
      <c r="K15" s="7"/>
      <c r="L15" s="37" t="str">
        <f t="shared" ca="1" si="3"/>
        <v/>
      </c>
    </row>
    <row r="16" spans="2:18" ht="24.95" customHeight="1">
      <c r="B16" s="12">
        <v>12</v>
      </c>
      <c r="C16" s="10" t="str">
        <f>صنف!C:C</f>
        <v>جهاز تدفئة الدم</v>
      </c>
      <c r="D16" s="37">
        <v>2</v>
      </c>
      <c r="E16" s="7">
        <f>SUMIF(اضافه!E:E,صنف!B16,اضافه!I:I)</f>
        <v>0</v>
      </c>
      <c r="F16" s="7">
        <f>SUMIF(صرف!E:E,صنف!B16,صرف!I:I)</f>
        <v>0</v>
      </c>
      <c r="G16" s="7">
        <f>SUMIF(تكهين!E:E,صنف!B16,تكهين!I:I)</f>
        <v>0</v>
      </c>
      <c r="H16" s="37">
        <f t="shared" si="0"/>
        <v>2</v>
      </c>
      <c r="I16" s="37">
        <f t="shared" si="1"/>
        <v>2</v>
      </c>
      <c r="J16" s="7" t="str">
        <f t="array" aca="1" ref="J16" ca="1">IFERROR(OFFSET(اضافه!$J$1,LARGE(IF(اضافه!$E$1:$E$1000=$B16,ROW($1:$1000)),1)-1,),"")</f>
        <v/>
      </c>
      <c r="K16" s="7"/>
      <c r="L16" s="37" t="str">
        <f t="shared" ca="1" si="3"/>
        <v/>
      </c>
    </row>
    <row r="17" spans="2:12" ht="24.95" customHeight="1">
      <c r="B17" s="12">
        <v>13</v>
      </c>
      <c r="C17" s="10" t="str">
        <f>صنف!C:C</f>
        <v>حوض تدفئة</v>
      </c>
      <c r="D17" s="37">
        <v>2</v>
      </c>
      <c r="E17" s="7">
        <f>SUMIF(اضافه!E:E,صنف!B17,اضافه!I:I)</f>
        <v>0</v>
      </c>
      <c r="F17" s="7">
        <f>SUMIF(صرف!E:E,صنف!B17,صرف!I:I)</f>
        <v>0</v>
      </c>
      <c r="G17" s="7">
        <f>SUMIF(تكهين!E:E,صنف!B17,تكهين!I:I)</f>
        <v>0</v>
      </c>
      <c r="H17" s="37">
        <f t="shared" si="0"/>
        <v>2</v>
      </c>
      <c r="I17" s="37">
        <f t="shared" si="1"/>
        <v>2</v>
      </c>
      <c r="J17" s="7" t="str">
        <f t="array" aca="1" ref="J17" ca="1">IFERROR(OFFSET(اضافه!$J$1,LARGE(IF(اضافه!$E$1:$E$1000=$B17,ROW($1:$1000)),1)-1,),"")</f>
        <v/>
      </c>
      <c r="K17" s="7"/>
      <c r="L17" s="37" t="str">
        <f t="shared" ca="1" si="3"/>
        <v/>
      </c>
    </row>
    <row r="18" spans="2:12" ht="24.95" customHeight="1">
      <c r="B18" s="12">
        <v>14</v>
      </c>
      <c r="C18" s="10" t="str">
        <f>صنف!C:C</f>
        <v>مضخة محاليل BBRAUN</v>
      </c>
      <c r="D18" s="37">
        <v>1</v>
      </c>
      <c r="E18" s="7">
        <f>SUMIF(اضافه!E:E,صنف!B18,اضافه!I:I)</f>
        <v>0</v>
      </c>
      <c r="F18" s="7">
        <f>SUMIF(صرف!E:E,صنف!B18,صرف!I:I)</f>
        <v>0</v>
      </c>
      <c r="G18" s="7">
        <f>SUMIF(تكهين!E:E,صنف!B18,تكهين!I:I)</f>
        <v>0</v>
      </c>
      <c r="H18" s="37">
        <f t="shared" si="0"/>
        <v>1</v>
      </c>
      <c r="I18" s="37">
        <f t="shared" si="1"/>
        <v>1</v>
      </c>
      <c r="J18" s="7" t="str">
        <f t="array" aca="1" ref="J18" ca="1">IFERROR(OFFSET(اضافه!$J$1,LARGE(IF(اضافه!$E$1:$E$1000=$B18,ROW($1:$1000)),1)-1,),"")</f>
        <v/>
      </c>
      <c r="K18" s="7"/>
      <c r="L18" s="37" t="str">
        <f t="shared" ca="1" si="3"/>
        <v/>
      </c>
    </row>
    <row r="19" spans="2:12" ht="24.95" customHeight="1">
      <c r="B19" s="12">
        <v>15</v>
      </c>
      <c r="C19" s="10" t="str">
        <f>صنف!C:C</f>
        <v>مبخر سيفوتك</v>
      </c>
      <c r="D19" s="37">
        <v>1</v>
      </c>
      <c r="E19" s="7">
        <f>SUMIF(اضافه!E:E,صنف!B19,اضافه!I:I)</f>
        <v>0</v>
      </c>
      <c r="F19" s="7">
        <f>SUMIF(صرف!E:E,صنف!B19,صرف!I:I)</f>
        <v>0</v>
      </c>
      <c r="G19" s="7">
        <f>SUMIF(تكهين!E:E,صنف!B19,تكهين!I:I)</f>
        <v>0</v>
      </c>
      <c r="H19" s="37">
        <f t="shared" si="0"/>
        <v>1</v>
      </c>
      <c r="I19" s="37">
        <f t="shared" si="1"/>
        <v>1</v>
      </c>
      <c r="J19" s="7" t="str">
        <f t="array" aca="1" ref="J19" ca="1">IFERROR(OFFSET(اضافه!$J$1,LARGE(IF(اضافه!$E$1:$E$1000=$B19,ROW($1:$1000)),1)-1,),"")</f>
        <v/>
      </c>
      <c r="K19" s="7"/>
      <c r="L19" s="37" t="str">
        <f t="shared" ca="1" si="3"/>
        <v/>
      </c>
    </row>
    <row r="20" spans="2:12" ht="24.95" customHeight="1">
      <c r="B20" s="12">
        <v>16</v>
      </c>
      <c r="C20" s="10" t="str">
        <f>صنف!C:C</f>
        <v>سماعة طبيب</v>
      </c>
      <c r="D20" s="37">
        <v>1</v>
      </c>
      <c r="E20" s="7">
        <f>SUMIF(اضافه!E:E,صنف!B20,اضافه!I:I)</f>
        <v>0</v>
      </c>
      <c r="F20" s="7">
        <f>SUMIF(صرف!E:E,صنف!B20,صرف!I:I)</f>
        <v>0</v>
      </c>
      <c r="G20" s="7">
        <f>SUMIF(تكهين!E:E,صنف!B20,تكهين!I:I)</f>
        <v>0</v>
      </c>
      <c r="H20" s="37">
        <f t="shared" si="0"/>
        <v>1</v>
      </c>
      <c r="I20" s="37">
        <f t="shared" si="1"/>
        <v>1</v>
      </c>
      <c r="J20" s="7" t="str">
        <f t="array" aca="1" ref="J20" ca="1">IFERROR(OFFSET(اضافه!$J$1,LARGE(IF(اضافه!$E$1:$E$1000=$B20,ROW($1:$1000)),1)-1,),"")</f>
        <v/>
      </c>
      <c r="K20" s="7"/>
      <c r="L20" s="37" t="str">
        <f t="shared" ca="1" si="3"/>
        <v/>
      </c>
    </row>
    <row r="21" spans="2:12" ht="24.95" customHeight="1">
      <c r="B21" s="12">
        <v>17</v>
      </c>
      <c r="C21" s="10" t="str">
        <f>صنف!C:C</f>
        <v>جهاز شفط كهربائى متحرك 4 لتر</v>
      </c>
      <c r="D21" s="37">
        <v>1</v>
      </c>
      <c r="E21" s="7">
        <f>SUMIF(اضافه!E:E,صنف!B21,اضافه!I:I)</f>
        <v>0</v>
      </c>
      <c r="F21" s="7">
        <f>SUMIF(صرف!E:E,صنف!B21,صرف!I:I)</f>
        <v>0</v>
      </c>
      <c r="G21" s="7">
        <f>SUMIF(تكهين!E:E,صنف!B21,تكهين!I:I)</f>
        <v>0</v>
      </c>
      <c r="H21" s="37">
        <f t="shared" si="0"/>
        <v>1</v>
      </c>
      <c r="I21" s="37">
        <f t="shared" si="1"/>
        <v>1</v>
      </c>
      <c r="J21" s="7" t="str">
        <f t="array" aca="1" ref="J21" ca="1">IFERROR(OFFSET(اضافه!$J$1,LARGE(IF(اضافه!$E$1:$E$1000=$B21,ROW($1:$1000)),1)-1,),"")</f>
        <v/>
      </c>
      <c r="K21" s="7"/>
      <c r="L21" s="37" t="str">
        <f t="shared" ca="1" si="3"/>
        <v/>
      </c>
    </row>
    <row r="22" spans="2:12" ht="24.95" customHeight="1">
      <c r="B22" s="12">
        <v>18</v>
      </c>
      <c r="C22" s="10" t="str">
        <f>صنف!C:C</f>
        <v>جهاز شفط كهربائى متحرك 2 لتر</v>
      </c>
      <c r="D22" s="37">
        <v>1</v>
      </c>
      <c r="E22" s="7">
        <f>SUMIF(اضافه!E:E,صنف!B22,اضافه!I:I)</f>
        <v>0</v>
      </c>
      <c r="F22" s="7">
        <f>SUMIF(صرف!E:E,صنف!B22,صرف!I:I)</f>
        <v>0</v>
      </c>
      <c r="G22" s="7">
        <f>SUMIF(تكهين!E:E,صنف!B22,تكهين!I:I)</f>
        <v>0</v>
      </c>
      <c r="H22" s="37">
        <f t="shared" si="0"/>
        <v>1</v>
      </c>
      <c r="I22" s="37">
        <f t="shared" si="1"/>
        <v>1</v>
      </c>
      <c r="J22" s="7" t="str">
        <f t="array" aca="1" ref="J22" ca="1">IFERROR(OFFSET(اضافه!$J$1,LARGE(IF(اضافه!$E$1:$E$1000=$B22,ROW($1:$1000)),1)-1,),"")</f>
        <v/>
      </c>
      <c r="K22" s="7"/>
      <c r="L22" s="37" t="str">
        <f t="shared" ca="1" si="3"/>
        <v/>
      </c>
    </row>
    <row r="23" spans="2:12" ht="24.95" customHeight="1">
      <c r="B23" s="12">
        <v>19</v>
      </c>
      <c r="C23" s="10" t="str">
        <f>صنف!C:C</f>
        <v>جهاز تحليل السكر MATCH</v>
      </c>
      <c r="D23" s="37">
        <v>4</v>
      </c>
      <c r="E23" s="7">
        <f>SUMIF(اضافه!E:E,صنف!B23,اضافه!I:I)</f>
        <v>0</v>
      </c>
      <c r="F23" s="7">
        <f>SUMIF(صرف!E:E,صنف!B23,صرف!I:I)</f>
        <v>0</v>
      </c>
      <c r="G23" s="7">
        <f>SUMIF(تكهين!E:E,صنف!B23,تكهين!I:I)</f>
        <v>0</v>
      </c>
      <c r="H23" s="37">
        <f t="shared" si="0"/>
        <v>4</v>
      </c>
      <c r="I23" s="37">
        <f t="shared" si="1"/>
        <v>4</v>
      </c>
      <c r="J23" s="7" t="str">
        <f t="array" aca="1" ref="J23" ca="1">IFERROR(OFFSET(اضافه!$J$1,LARGE(IF(اضافه!$E$1:$E$1000=$B23,ROW($1:$1000)),1)-1,),"")</f>
        <v/>
      </c>
      <c r="K23" s="7"/>
      <c r="L23" s="37" t="str">
        <f t="shared" ca="1" si="3"/>
        <v/>
      </c>
    </row>
    <row r="24" spans="2:12" ht="24.95" customHeight="1">
      <c r="B24" s="12">
        <v>20</v>
      </c>
      <c r="C24" s="10" t="str">
        <f>صنف!C:C</f>
        <v>جهاز تحليل السكر ACCACHON</v>
      </c>
      <c r="D24" s="37">
        <v>4</v>
      </c>
      <c r="E24" s="7">
        <f>SUMIF(اضافه!E:E,صنف!B24,اضافه!I:I)</f>
        <v>0</v>
      </c>
      <c r="F24" s="7">
        <f>SUMIF(صرف!E:E,صنف!B24,صرف!I:I)</f>
        <v>0</v>
      </c>
      <c r="G24" s="7">
        <f>SUMIF(تكهين!E:E,صنف!B24,تكهين!I:I)</f>
        <v>0</v>
      </c>
      <c r="H24" s="37">
        <f t="shared" si="0"/>
        <v>4</v>
      </c>
      <c r="I24" s="37">
        <f t="shared" si="1"/>
        <v>4</v>
      </c>
      <c r="J24" s="7" t="str">
        <f t="array" aca="1" ref="J24" ca="1">IFERROR(OFFSET(اضافه!$J$1,LARGE(IF(اضافه!$E$1:$E$1000=$B24,ROW($1:$1000)),1)-1,),"")</f>
        <v/>
      </c>
      <c r="K24" s="7"/>
      <c r="L24" s="37" t="str">
        <f t="shared" ca="1" si="3"/>
        <v/>
      </c>
    </row>
    <row r="25" spans="2:12" ht="24.95" customHeight="1">
      <c r="B25" s="12">
        <v>21</v>
      </c>
      <c r="C25" s="10" t="str">
        <f>صنف!C:C</f>
        <v>جهاز ضغط زئبقى</v>
      </c>
      <c r="D25" s="37">
        <v>3</v>
      </c>
      <c r="E25" s="7">
        <f>SUMIF(اضافه!E:E,صنف!B25,اضافه!I:I)</f>
        <v>0</v>
      </c>
      <c r="F25" s="7">
        <f>SUMIF(صرف!E:E,صنف!B25,صرف!I:I)</f>
        <v>0</v>
      </c>
      <c r="G25" s="7">
        <f>SUMIF(تكهين!E:E,صنف!B25,تكهين!I:I)</f>
        <v>0</v>
      </c>
      <c r="H25" s="37">
        <f t="shared" si="0"/>
        <v>3</v>
      </c>
      <c r="I25" s="37">
        <f t="shared" si="1"/>
        <v>3</v>
      </c>
      <c r="J25" s="7" t="str">
        <f t="array" aca="1" ref="J25" ca="1">IFERROR(OFFSET(اضافه!$J$1,LARGE(IF(اضافه!$E$1:$E$1000=$B25,ROW($1:$1000)),1)-1,),"")</f>
        <v/>
      </c>
      <c r="K25" s="7"/>
      <c r="L25" s="37" t="str">
        <f t="shared" ca="1" si="3"/>
        <v/>
      </c>
    </row>
    <row r="26" spans="2:12" ht="24.95" customHeight="1">
      <c r="B26" s="12">
        <v>22</v>
      </c>
      <c r="C26" s="10" t="str">
        <f>صنف!C:C</f>
        <v>خطاف لون ستار</v>
      </c>
      <c r="D26" s="37">
        <v>28</v>
      </c>
      <c r="E26" s="7">
        <f>SUMIF(اضافه!E:E,صنف!B26,اضافه!I:I)</f>
        <v>0</v>
      </c>
      <c r="F26" s="7">
        <f>SUMIF(صرف!E:E,صنف!B26,صرف!I:I)</f>
        <v>0</v>
      </c>
      <c r="G26" s="7">
        <f>SUMIF(تكهين!E:E,صنف!B26,تكهين!I:I)</f>
        <v>0</v>
      </c>
      <c r="H26" s="37">
        <f t="shared" si="0"/>
        <v>28</v>
      </c>
      <c r="I26" s="37">
        <f t="shared" si="1"/>
        <v>28</v>
      </c>
      <c r="J26" s="7" t="str">
        <f t="array" aca="1" ref="J26" ca="1">IFERROR(OFFSET(اضافه!$J$1,LARGE(IF(اضافه!$E$1:$E$1000=$B26,ROW($1:$1000)),1)-1,),"")</f>
        <v/>
      </c>
      <c r="K26" s="7"/>
      <c r="L26" s="37" t="str">
        <f t="shared" ca="1" si="3"/>
        <v/>
      </c>
    </row>
    <row r="27" spans="2:12" ht="24.95" customHeight="1">
      <c r="B27" s="12">
        <v>23</v>
      </c>
      <c r="C27" s="10" t="str">
        <f>صنف!C:C</f>
        <v>جهاز نيوبوليزر اتوم</v>
      </c>
      <c r="D27" s="37">
        <v>1</v>
      </c>
      <c r="E27" s="7">
        <f>SUMIF(اضافه!E:E,صنف!B27,اضافه!I:I)</f>
        <v>0</v>
      </c>
      <c r="F27" s="7">
        <f>SUMIF(صرف!E:E,صنف!B27,صرف!I:I)</f>
        <v>0</v>
      </c>
      <c r="G27" s="7">
        <f>SUMIF(تكهين!E:E,صنف!B27,تكهين!I:I)</f>
        <v>0</v>
      </c>
      <c r="H27" s="37">
        <f t="shared" si="0"/>
        <v>1</v>
      </c>
      <c r="I27" s="37">
        <f t="shared" si="1"/>
        <v>1</v>
      </c>
      <c r="J27" s="7" t="str">
        <f t="array" aca="1" ref="J27" ca="1">IFERROR(OFFSET(اضافه!$J$1,LARGE(IF(اضافه!$E$1:$E$1000=$B27,ROW($1:$1000)),1)-1,),"")</f>
        <v/>
      </c>
      <c r="K27" s="7"/>
      <c r="L27" s="37" t="str">
        <f t="shared" ca="1" si="3"/>
        <v/>
      </c>
    </row>
    <row r="28" spans="2:12" ht="24.95" customHeight="1">
      <c r="B28" s="12">
        <v>24</v>
      </c>
      <c r="C28" s="10" t="str">
        <f>صنف!C:C</f>
        <v>حامل لجهاز النيوبوليزر</v>
      </c>
      <c r="D28" s="37">
        <v>1</v>
      </c>
      <c r="E28" s="7">
        <f>SUMIF(اضافه!E:E,صنف!B28,اضافه!I:I)</f>
        <v>0</v>
      </c>
      <c r="F28" s="7">
        <f>SUMIF(صرف!E:E,صنف!B28,صرف!I:I)</f>
        <v>0</v>
      </c>
      <c r="G28" s="7">
        <f>SUMIF(تكهين!E:E,صنف!B28,تكهين!I:I)</f>
        <v>0</v>
      </c>
      <c r="H28" s="37">
        <f t="shared" si="0"/>
        <v>1</v>
      </c>
      <c r="I28" s="37">
        <f t="shared" si="1"/>
        <v>1</v>
      </c>
      <c r="J28" s="7" t="str">
        <f t="array" aca="1" ref="J28" ca="1">IFERROR(OFFSET(اضافه!$J$1,LARGE(IF(اضافه!$E$1:$E$1000=$B28,ROW($1:$1000)),1)-1,),"")</f>
        <v/>
      </c>
      <c r="K28" s="7"/>
      <c r="L28" s="37" t="str">
        <f t="shared" ca="1" si="3"/>
        <v/>
      </c>
    </row>
    <row r="29" spans="2:12" ht="24.95" customHeight="1">
      <c r="B29" s="12">
        <v>25</v>
      </c>
      <c r="C29" s="10" t="str">
        <f>صنف!C:C</f>
        <v>كشاف عمليات لوسيا</v>
      </c>
      <c r="D29" s="37">
        <v>1</v>
      </c>
      <c r="E29" s="7">
        <f>SUMIF(اضافه!E:E,صنف!B29,اضافه!I:I)</f>
        <v>0</v>
      </c>
      <c r="F29" s="7">
        <f>SUMIF(صرف!E:E,صنف!B29,صرف!I:I)</f>
        <v>0</v>
      </c>
      <c r="G29" s="7">
        <f>SUMIF(تكهين!E:E,صنف!B29,تكهين!I:I)</f>
        <v>0</v>
      </c>
      <c r="H29" s="37">
        <f t="shared" si="0"/>
        <v>1</v>
      </c>
      <c r="I29" s="37">
        <f t="shared" si="1"/>
        <v>1</v>
      </c>
      <c r="J29" s="7" t="str">
        <f t="array" aca="1" ref="J29" ca="1">IFERROR(OFFSET(اضافه!$J$1,LARGE(IF(اضافه!$E$1:$E$1000=$B29,ROW($1:$1000)),1)-1,),"")</f>
        <v/>
      </c>
      <c r="K29" s="7"/>
      <c r="L29" s="37" t="str">
        <f t="shared" ca="1" si="3"/>
        <v/>
      </c>
    </row>
    <row r="30" spans="2:12" ht="24.95" customHeight="1">
      <c r="B30" s="12">
        <v>26</v>
      </c>
      <c r="C30" s="10" t="str">
        <f>صنف!C:C</f>
        <v>مونتور اطفال نبهوكوهدين bsm3562k</v>
      </c>
      <c r="D30" s="37">
        <v>3</v>
      </c>
      <c r="E30" s="7">
        <f>SUMIF(اضافه!E:E,صنف!B30,اضافه!I:I)</f>
        <v>0</v>
      </c>
      <c r="F30" s="7">
        <f>SUMIF(صرف!E:E,صنف!B30,صرف!I:I)</f>
        <v>0</v>
      </c>
      <c r="G30" s="7">
        <f>SUMIF(تكهين!E:E,صنف!B30,تكهين!I:I)</f>
        <v>0</v>
      </c>
      <c r="H30" s="37">
        <f t="shared" si="0"/>
        <v>3</v>
      </c>
      <c r="I30" s="37">
        <f t="shared" si="1"/>
        <v>3</v>
      </c>
      <c r="J30" s="7" t="str">
        <f t="array" aca="1" ref="J30" ca="1">IFERROR(OFFSET(اضافه!$J$1,LARGE(IF(اضافه!$E$1:$E$1000=$B30,ROW($1:$1000)),1)-1,),"")</f>
        <v/>
      </c>
      <c r="K30" s="7"/>
      <c r="L30" s="37" t="str">
        <f t="shared" ca="1" si="3"/>
        <v/>
      </c>
    </row>
    <row r="31" spans="2:12" ht="24.95" customHeight="1">
      <c r="B31" s="12">
        <v>27</v>
      </c>
      <c r="C31" s="10" t="str">
        <f>صنف!C:C</f>
        <v>جهاز نيبوليزر nimo</v>
      </c>
      <c r="D31" s="37">
        <v>3</v>
      </c>
      <c r="E31" s="7">
        <f>SUMIF(اضافه!E:E,صنف!B31,اضافه!I:I)</f>
        <v>0</v>
      </c>
      <c r="F31" s="7">
        <f>SUMIF(صرف!E:E,صنف!B31,صرف!I:I)</f>
        <v>0</v>
      </c>
      <c r="G31" s="7">
        <f>SUMIF(تكهين!E:E,صنف!B31,تكهين!I:I)</f>
        <v>0</v>
      </c>
      <c r="H31" s="37">
        <f t="shared" si="0"/>
        <v>3</v>
      </c>
      <c r="I31" s="37">
        <f t="shared" si="1"/>
        <v>3</v>
      </c>
      <c r="J31" s="7" t="str">
        <f t="array" aca="1" ref="J31" ca="1">IFERROR(OFFSET(اضافه!$J$1,LARGE(IF(اضافه!$E$1:$E$1000=$B31,ROW($1:$1000)),1)-1,),"")</f>
        <v/>
      </c>
      <c r="K31" s="7"/>
      <c r="L31" s="37" t="str">
        <f t="shared" ca="1" si="3"/>
        <v/>
      </c>
    </row>
    <row r="32" spans="2:12" ht="24.95" customHeight="1">
      <c r="B32" s="12">
        <v>28</v>
      </c>
      <c r="C32" s="10" t="str">
        <f>صنف!C:C</f>
        <v>جهاز ضغط اطفال</v>
      </c>
      <c r="D32" s="37">
        <v>8</v>
      </c>
      <c r="E32" s="7">
        <f>SUMIF(اضافه!E:E,صنف!B32,اضافه!I:I)</f>
        <v>0</v>
      </c>
      <c r="F32" s="7">
        <f>SUMIF(صرف!E:E,صنف!B32,صرف!I:I)</f>
        <v>0</v>
      </c>
      <c r="G32" s="7">
        <f>SUMIF(تكهين!E:E,صنف!B32,تكهين!I:I)</f>
        <v>0</v>
      </c>
      <c r="H32" s="37">
        <f t="shared" si="0"/>
        <v>8</v>
      </c>
      <c r="I32" s="37">
        <f t="shared" si="1"/>
        <v>8</v>
      </c>
    </row>
    <row r="33" spans="2:9" ht="24.95" customHeight="1">
      <c r="B33" s="12">
        <v>29</v>
      </c>
      <c r="C33" s="10" t="str">
        <f>صنف!C:C</f>
        <v>دباسة مستندات كبيرة</v>
      </c>
      <c r="D33" s="37">
        <v>2</v>
      </c>
      <c r="E33" s="7">
        <f>SUMIF(اضافه!E:E,صنف!B33,اضافه!I:I)</f>
        <v>0</v>
      </c>
      <c r="F33" s="7">
        <f>SUMIF(صرف!E:E,صنف!B33,صرف!I:I)</f>
        <v>0</v>
      </c>
      <c r="G33" s="7">
        <f>SUMIF(تكهين!E:E,صنف!B33,تكهين!I:I)</f>
        <v>0</v>
      </c>
      <c r="H33" s="37">
        <f t="shared" si="0"/>
        <v>2</v>
      </c>
      <c r="I33" s="37">
        <f t="shared" si="1"/>
        <v>2</v>
      </c>
    </row>
    <row r="34" spans="2:9" ht="24.95" customHeight="1">
      <c r="B34" s="12">
        <v>30</v>
      </c>
      <c r="C34" s="10" t="str">
        <f>صنف!C:C</f>
        <v>دباسة مستندات صغيرة</v>
      </c>
      <c r="D34" s="37">
        <v>1</v>
      </c>
      <c r="E34" s="7">
        <f>SUMIF(اضافه!E:E,صنف!B34,اضافه!I:I)</f>
        <v>0</v>
      </c>
      <c r="F34" s="7">
        <f>SUMIF(صرف!E:E,صنف!B34,صرف!I:I)</f>
        <v>0</v>
      </c>
      <c r="G34" s="7">
        <f>SUMIF(تكهين!E:E,صنف!B34,تكهين!I:I)</f>
        <v>0</v>
      </c>
      <c r="H34" s="37">
        <f t="shared" si="0"/>
        <v>1</v>
      </c>
      <c r="I34" s="37">
        <f t="shared" si="1"/>
        <v>1</v>
      </c>
    </row>
    <row r="35" spans="2:9" ht="24.95" customHeight="1">
      <c r="B35" s="12">
        <v>31</v>
      </c>
      <c r="C35" s="10" t="str">
        <f>صنف!C:C</f>
        <v>ترابيزة عمليات جينيرل</v>
      </c>
      <c r="D35" s="37">
        <v>1</v>
      </c>
      <c r="E35" s="7">
        <f>SUMIF(اضافه!E:E,صنف!B35,اضافه!I:I)</f>
        <v>0</v>
      </c>
      <c r="F35" s="7">
        <f>SUMIF(صرف!E:E,صنف!B35,صرف!I:I)</f>
        <v>0</v>
      </c>
      <c r="G35" s="7">
        <f>SUMIF(تكهين!E:E,صنف!B35,تكهين!I:I)</f>
        <v>0</v>
      </c>
      <c r="H35" s="37">
        <f t="shared" si="0"/>
        <v>1</v>
      </c>
      <c r="I35" s="37">
        <f t="shared" si="1"/>
        <v>1</v>
      </c>
    </row>
    <row r="36" spans="2:9" ht="24.95" customHeight="1">
      <c r="B36" s="12">
        <v>32</v>
      </c>
      <c r="C36" s="10" t="str">
        <f>صنف!C:C</f>
        <v>جهاز تعقيم بالبخار</v>
      </c>
      <c r="D36" s="37">
        <v>1</v>
      </c>
      <c r="E36" s="7">
        <f>SUMIF(اضافه!E:E,صنف!B36,اضافه!I:I)</f>
        <v>0</v>
      </c>
      <c r="F36" s="7">
        <f>SUMIF(صرف!E:E,صنف!B36,صرف!I:I)</f>
        <v>0</v>
      </c>
      <c r="G36" s="7">
        <f>SUMIF(تكهين!E:E,صنف!B36,تكهين!I:I)</f>
        <v>0</v>
      </c>
      <c r="H36" s="37">
        <f t="shared" si="0"/>
        <v>1</v>
      </c>
      <c r="I36" s="37">
        <f t="shared" si="1"/>
        <v>1</v>
      </c>
    </row>
    <row r="37" spans="2:9" ht="24.95" customHeight="1">
      <c r="B37" s="12">
        <v>33</v>
      </c>
      <c r="C37" s="10" t="str">
        <f>صنف!C:C</f>
        <v>ميرلاند مقاس 5 م طول 25سم منحنى</v>
      </c>
      <c r="D37" s="37">
        <v>1</v>
      </c>
      <c r="E37" s="7">
        <f>SUMIF(اضافه!E:E,صنف!B37,اضافه!I:I)</f>
        <v>0</v>
      </c>
      <c r="F37" s="7">
        <f>SUMIF(صرف!E:E,صنف!B37,صرف!I:I)</f>
        <v>0</v>
      </c>
      <c r="G37" s="7">
        <f>SUMIF(تكهين!E:E,صنف!B37,تكهين!I:I)</f>
        <v>0</v>
      </c>
      <c r="H37" s="37">
        <f t="shared" si="0"/>
        <v>1</v>
      </c>
      <c r="I37" s="37">
        <f t="shared" si="1"/>
        <v>1</v>
      </c>
    </row>
    <row r="38" spans="2:9" ht="24.95" customHeight="1">
      <c r="B38" s="12">
        <v>34</v>
      </c>
      <c r="C38" s="10" t="str">
        <f>صنف!C:C</f>
        <v>جفت ماسك انيروكلش مقاس 5مم طول 25سم</v>
      </c>
      <c r="D38" s="37">
        <v>2</v>
      </c>
      <c r="E38" s="7">
        <f>SUMIF(اضافه!E:E,صنف!B38,اضافه!I:I)</f>
        <v>0</v>
      </c>
      <c r="F38" s="7">
        <f>SUMIF(صرف!E:E,صنف!B38,صرف!I:I)</f>
        <v>0</v>
      </c>
      <c r="G38" s="7">
        <f>SUMIF(تكهين!E:E,صنف!B38,تكهين!I:I)</f>
        <v>0</v>
      </c>
      <c r="H38" s="37">
        <f t="shared" si="0"/>
        <v>2</v>
      </c>
      <c r="I38" s="37">
        <f t="shared" si="1"/>
        <v>2</v>
      </c>
    </row>
    <row r="39" spans="2:9" ht="24.95" customHeight="1">
      <c r="B39" s="12">
        <v>35</v>
      </c>
      <c r="C39" s="10" t="str">
        <f>صنف!C:C</f>
        <v>جفت ماسك فنيستريتدذ طويل مفرغ من الفتصف مقاس 5 مم طول 25 سم</v>
      </c>
      <c r="D39" s="37">
        <v>1</v>
      </c>
      <c r="E39" s="7">
        <f>SUMIF(اضافه!E:E,صنف!B39,اضافه!I:I)</f>
        <v>0</v>
      </c>
      <c r="F39" s="7">
        <f>SUMIF(صرف!E:E,صنف!B39,صرف!I:I)</f>
        <v>0</v>
      </c>
      <c r="G39" s="7">
        <f>SUMIF(تكهين!E:E,صنف!B39,تكهين!I:I)</f>
        <v>0</v>
      </c>
      <c r="H39" s="37">
        <f t="shared" si="0"/>
        <v>1</v>
      </c>
      <c r="I39" s="37">
        <f t="shared" si="1"/>
        <v>1</v>
      </c>
    </row>
    <row r="40" spans="2:9" ht="24.95" customHeight="1">
      <c r="B40" s="12">
        <v>36</v>
      </c>
      <c r="C40" s="10" t="str">
        <f>صنف!C:C</f>
        <v>جفت ماسك فنيستريتدذ  صغير احادى الحركة مقاس 5مم طول 25 سم</v>
      </c>
      <c r="D40" s="37">
        <v>1</v>
      </c>
      <c r="E40" s="7">
        <f>SUMIF(اضافه!E:E,صنف!B40,اضافه!I:I)</f>
        <v>0</v>
      </c>
      <c r="F40" s="7">
        <f>SUMIF(صرف!E:E,صنف!B40,صرف!I:I)</f>
        <v>0</v>
      </c>
      <c r="G40" s="7">
        <f>SUMIF(تكهين!E:E,صنف!B40,تكهين!I:I)</f>
        <v>0</v>
      </c>
      <c r="H40" s="37">
        <f t="shared" si="0"/>
        <v>1</v>
      </c>
      <c r="I40" s="37">
        <f t="shared" si="1"/>
        <v>1</v>
      </c>
    </row>
    <row r="41" spans="2:9" ht="24.95" customHeight="1">
      <c r="B41" s="12">
        <v>37</v>
      </c>
      <c r="C41" s="10" t="str">
        <f>صنف!C:C</f>
        <v>جفت ثنائى الحركة قصير 5مم طول 25 سم</v>
      </c>
      <c r="D41" s="37">
        <v>1</v>
      </c>
      <c r="E41" s="7">
        <f>SUMIF(اضافه!E:E,صنف!B41,اضافه!I:I)</f>
        <v>0</v>
      </c>
      <c r="F41" s="7">
        <f>SUMIF(صرف!E:E,صنف!B41,صرف!I:I)</f>
        <v>0</v>
      </c>
      <c r="G41" s="7">
        <f>SUMIF(تكهين!E:E,صنف!B41,تكهين!I:I)</f>
        <v>0</v>
      </c>
      <c r="H41" s="37">
        <f t="shared" si="0"/>
        <v>1</v>
      </c>
      <c r="I41" s="37">
        <f t="shared" si="1"/>
        <v>1</v>
      </c>
    </row>
    <row r="42" spans="2:9" ht="24.95" customHeight="1">
      <c r="B42" s="12">
        <v>38</v>
      </c>
      <c r="C42" s="10" t="str">
        <f>صنف!C:C</f>
        <v>هووك مقاس 5مم طول 33 سم</v>
      </c>
      <c r="D42" s="37">
        <v>41</v>
      </c>
      <c r="E42" s="7">
        <f>SUMIF(اضافه!E:E,صنف!B42,اضافه!I:I)</f>
        <v>0</v>
      </c>
      <c r="F42" s="7">
        <f>SUMIF(صرف!E:E,صنف!B42,صرف!I:I)</f>
        <v>0</v>
      </c>
      <c r="G42" s="7">
        <f>SUMIF(تكهين!E:E,صنف!B42,تكهين!I:I)</f>
        <v>0</v>
      </c>
      <c r="H42" s="37">
        <f t="shared" si="0"/>
        <v>41</v>
      </c>
      <c r="I42" s="37">
        <f t="shared" si="1"/>
        <v>41</v>
      </c>
    </row>
    <row r="43" spans="2:9" ht="24.95" customHeight="1">
      <c r="B43" s="12">
        <v>39</v>
      </c>
      <c r="C43" s="10" t="str">
        <f>صنف!C:C</f>
        <v xml:space="preserve">اكلاشيهات </v>
      </c>
      <c r="D43" s="37">
        <v>1</v>
      </c>
      <c r="E43" s="7">
        <f>SUMIF(اضافه!E:E,صنف!B43,اضافه!I:I)</f>
        <v>0</v>
      </c>
      <c r="F43" s="7">
        <f>SUMIF(صرف!E:E,صنف!B43,صرف!I:I)</f>
        <v>0</v>
      </c>
      <c r="G43" s="7">
        <f>SUMIF(تكهين!E:E,صنف!B43,تكهين!I:I)</f>
        <v>0</v>
      </c>
      <c r="H43" s="37">
        <f t="shared" si="0"/>
        <v>1</v>
      </c>
      <c r="I43" s="37">
        <f t="shared" si="1"/>
        <v>1</v>
      </c>
    </row>
    <row r="44" spans="2:9" ht="24.95" customHeight="1">
      <c r="B44" s="12">
        <v>40</v>
      </c>
      <c r="C44" s="10" t="str">
        <f>صنف!C:C</f>
        <v>عربية هيدروليك جاج</v>
      </c>
      <c r="D44" s="37">
        <v>1</v>
      </c>
      <c r="E44" s="7">
        <f>SUMIF(اضافه!E:E,صنف!B44,اضافه!I:I)</f>
        <v>0</v>
      </c>
      <c r="F44" s="7">
        <f>SUMIF(صرف!E:E,صنف!B44,صرف!I:I)</f>
        <v>0</v>
      </c>
      <c r="G44" s="7">
        <f>SUMIF(تكهين!E:E,صنف!B44,تكهين!I:I)</f>
        <v>0</v>
      </c>
      <c r="H44" s="37">
        <f t="shared" si="0"/>
        <v>1</v>
      </c>
      <c r="I44" s="37">
        <f t="shared" si="1"/>
        <v>1</v>
      </c>
    </row>
    <row r="45" spans="2:9" ht="24.95" customHeight="1">
      <c r="B45" s="12">
        <v>41</v>
      </c>
      <c r="C45" s="10" t="str">
        <f>صنف!C:C</f>
        <v>عدة تليفون صغيرة سعار 24 مفتاح للخطوط</v>
      </c>
      <c r="D45" s="37">
        <v>1</v>
      </c>
      <c r="E45" s="7">
        <f>SUMIF(اضافه!E:E,صنف!B45,اضافه!I:I)</f>
        <v>0</v>
      </c>
      <c r="F45" s="7">
        <f>SUMIF(صرف!E:E,صنف!B45,صرف!I:I)</f>
        <v>0</v>
      </c>
      <c r="G45" s="7">
        <f>SUMIF(تكهين!E:E,صنف!B45,تكهين!I:I)</f>
        <v>0</v>
      </c>
      <c r="H45" s="37">
        <f t="shared" si="0"/>
        <v>1</v>
      </c>
      <c r="I45" s="37">
        <f t="shared" si="1"/>
        <v>1</v>
      </c>
    </row>
    <row r="46" spans="2:9" ht="24.95" customHeight="1">
      <c r="B46" s="12">
        <v>42</v>
      </c>
      <c r="C46" s="10" t="str">
        <f>صنف!C:C</f>
        <v>جهاز مساج للاطفال حديثى الولادة يعمل بالبطارية الجافة</v>
      </c>
      <c r="D46" s="37">
        <v>1</v>
      </c>
      <c r="E46" s="7">
        <f>SUMIF(اضافه!E:E,صنف!B46,اضافه!I:I)</f>
        <v>0</v>
      </c>
      <c r="F46" s="7">
        <f>SUMIF(صرف!E:E,صنف!B46,صرف!I:I)</f>
        <v>0</v>
      </c>
      <c r="G46" s="7">
        <f>SUMIF(تكهين!E:E,صنف!B46,تكهين!I:I)</f>
        <v>0</v>
      </c>
      <c r="H46" s="37">
        <f t="shared" si="0"/>
        <v>1</v>
      </c>
      <c r="I46" s="37">
        <f t="shared" si="1"/>
        <v>1</v>
      </c>
    </row>
    <row r="47" spans="2:9" ht="24.95" customHeight="1">
      <c r="B47" s="12">
        <v>43</v>
      </c>
      <c r="C47" s="10" t="str">
        <f>صنف!C:C</f>
        <v xml:space="preserve">جهاز دياثرمى كى جراحى </v>
      </c>
      <c r="D47" s="37">
        <v>3</v>
      </c>
      <c r="E47" s="7">
        <f>SUMIF(اضافه!E:E,صنف!B47,اضافه!I:I)</f>
        <v>0</v>
      </c>
      <c r="F47" s="7">
        <f>SUMIF(صرف!E:E,صنف!B47,صرف!I:I)</f>
        <v>0</v>
      </c>
      <c r="G47" s="7">
        <f>SUMIF(تكهين!E:E,صنف!B47,تكهين!I:I)</f>
        <v>0</v>
      </c>
      <c r="H47" s="37">
        <f t="shared" si="0"/>
        <v>3</v>
      </c>
      <c r="I47" s="37">
        <f t="shared" si="1"/>
        <v>3</v>
      </c>
    </row>
    <row r="48" spans="2:9" ht="24.95" customHeight="1">
      <c r="B48" s="12">
        <v>44</v>
      </c>
      <c r="C48" s="10" t="str">
        <f>صنف!C:C</f>
        <v>منظار حنجرى فيبروتيك</v>
      </c>
      <c r="D48" s="37">
        <v>16</v>
      </c>
      <c r="E48" s="7">
        <f>SUMIF(اضافه!E:E,صنف!B48,اضافه!I:I)</f>
        <v>0</v>
      </c>
      <c r="F48" s="7">
        <f>SUMIF(صرف!E:E,صنف!B48,صرف!I:I)</f>
        <v>0</v>
      </c>
      <c r="G48" s="7">
        <f>SUMIF(تكهين!E:E,صنف!B48,تكهين!I:I)</f>
        <v>0</v>
      </c>
      <c r="H48" s="37">
        <f t="shared" si="0"/>
        <v>16</v>
      </c>
      <c r="I48" s="37">
        <f t="shared" si="1"/>
        <v>16</v>
      </c>
    </row>
    <row r="49" spans="2:9" ht="24.95" customHeight="1">
      <c r="B49" s="12">
        <v>45</v>
      </c>
      <c r="C49" s="10" t="str">
        <f>صنف!C:C</f>
        <v>طبيلية بلاستيك</v>
      </c>
      <c r="D49" s="37">
        <v>2</v>
      </c>
      <c r="E49" s="7">
        <f>SUMIF(اضافه!E:E,صنف!B49,اضافه!I:I)</f>
        <v>0</v>
      </c>
      <c r="F49" s="7">
        <f>SUMIF(صرف!E:E,صنف!B49,صرف!I:I)</f>
        <v>0</v>
      </c>
      <c r="G49" s="7">
        <f>SUMIF(تكهين!E:E,صنف!B49,تكهين!I:I)</f>
        <v>0</v>
      </c>
      <c r="H49" s="37">
        <f t="shared" si="0"/>
        <v>2</v>
      </c>
      <c r="I49" s="37">
        <f t="shared" si="1"/>
        <v>2</v>
      </c>
    </row>
    <row r="50" spans="2:9" ht="24.95" customHeight="1">
      <c r="B50" s="12">
        <v>46</v>
      </c>
      <c r="C50" s="10" t="str">
        <f>صنف!C:C</f>
        <v>غلاية ببرونات بلاستيك</v>
      </c>
      <c r="D50" s="37">
        <v>1</v>
      </c>
      <c r="E50" s="7">
        <f>SUMIF(اضافه!E:E,صنف!B50,اضافه!I:I)</f>
        <v>0</v>
      </c>
      <c r="F50" s="7">
        <f>SUMIF(صرف!E:E,صنف!B50,صرف!I:I)</f>
        <v>0</v>
      </c>
      <c r="G50" s="7">
        <f>SUMIF(تكهين!E:E,صنف!B50,تكهين!I:I)</f>
        <v>0</v>
      </c>
      <c r="H50" s="37">
        <f t="shared" si="0"/>
        <v>1</v>
      </c>
      <c r="I50" s="37">
        <f t="shared" si="1"/>
        <v>1</v>
      </c>
    </row>
    <row r="51" spans="2:9" ht="24.95" customHeight="1">
      <c r="B51" s="12">
        <v>47</v>
      </c>
      <c r="C51" s="10" t="str">
        <f>صنف!C:C</f>
        <v xml:space="preserve">شفاط حائط 60 × 60 </v>
      </c>
      <c r="D51" s="37">
        <v>9</v>
      </c>
      <c r="E51" s="7">
        <f>SUMIF(اضافه!E:E,صنف!B51,اضافه!I:I)</f>
        <v>0</v>
      </c>
      <c r="F51" s="7">
        <f>SUMIF(صرف!E:E,صنف!B51,صرف!I:I)</f>
        <v>0</v>
      </c>
      <c r="G51" s="7">
        <f>SUMIF(تكهين!E:E,صنف!B51,تكهين!I:I)</f>
        <v>0</v>
      </c>
      <c r="H51" s="37">
        <f t="shared" si="0"/>
        <v>9</v>
      </c>
      <c r="I51" s="37">
        <f t="shared" si="1"/>
        <v>9</v>
      </c>
    </row>
    <row r="52" spans="2:9" ht="24.95" customHeight="1">
      <c r="B52" s="12">
        <v>48</v>
      </c>
      <c r="C52" s="10" t="str">
        <f>صنف!C:C</f>
        <v xml:space="preserve">عد تليفون باناسونيك </v>
      </c>
      <c r="D52" s="37">
        <v>5</v>
      </c>
      <c r="E52" s="7">
        <f>SUMIF(اضافه!E:E,صنف!B52,اضافه!I:I)</f>
        <v>0</v>
      </c>
      <c r="F52" s="7">
        <f>SUMIF(صرف!E:E,صنف!B52,صرف!I:I)</f>
        <v>0</v>
      </c>
      <c r="G52" s="7">
        <f>SUMIF(تكهين!E:E,صنف!B52,تكهين!I:I)</f>
        <v>0</v>
      </c>
      <c r="H52" s="37">
        <f t="shared" si="0"/>
        <v>5</v>
      </c>
      <c r="I52" s="37">
        <f t="shared" si="1"/>
        <v>5</v>
      </c>
    </row>
    <row r="53" spans="2:9" ht="24.95" customHeight="1">
      <c r="B53" s="12">
        <v>49</v>
      </c>
      <c r="C53" s="10" t="str">
        <f>صنف!C:C</f>
        <v>كاميرا خارجية 2 ميجابيكسل ضد المياه ليلى 1200 خط</v>
      </c>
      <c r="D53" s="37">
        <v>2</v>
      </c>
      <c r="E53" s="7">
        <f>SUMIF(اضافه!E:E,صنف!B53,اضافه!I:I)</f>
        <v>0</v>
      </c>
      <c r="F53" s="7">
        <f>SUMIF(صرف!E:E,صنف!B53,صرف!I:I)</f>
        <v>0</v>
      </c>
      <c r="G53" s="7">
        <f>SUMIF(تكهين!E:E,صنف!B53,تكهين!I:I)</f>
        <v>0</v>
      </c>
      <c r="H53" s="37">
        <f t="shared" si="0"/>
        <v>2</v>
      </c>
      <c r="I53" s="37">
        <f t="shared" si="1"/>
        <v>2</v>
      </c>
    </row>
    <row r="54" spans="2:9" ht="24.95" customHeight="1">
      <c r="B54" s="12">
        <v>50</v>
      </c>
      <c r="C54" s="10" t="str">
        <f>صنف!C:C</f>
        <v xml:space="preserve">كاميرا ليلى خارجى 1200 </v>
      </c>
      <c r="D54" s="37">
        <v>2</v>
      </c>
      <c r="E54" s="7">
        <f>SUMIF(اضافه!E:E,صنف!B54,اضافه!I:I)</f>
        <v>0</v>
      </c>
      <c r="F54" s="7">
        <f>SUMIF(صرف!E:E,صنف!B54,صرف!I:I)</f>
        <v>0</v>
      </c>
      <c r="G54" s="7">
        <f>SUMIF(تكهين!E:E,صنف!B54,تكهين!I:I)</f>
        <v>0</v>
      </c>
      <c r="H54" s="37">
        <f t="shared" si="0"/>
        <v>2</v>
      </c>
      <c r="I54" s="37">
        <f t="shared" si="1"/>
        <v>2</v>
      </c>
    </row>
    <row r="55" spans="2:9" ht="24.95" customHeight="1">
      <c r="B55" s="12">
        <v>51</v>
      </c>
      <c r="C55" s="10" t="str">
        <f>صنف!C:C</f>
        <v xml:space="preserve">كاميرا ليلى داخلى 1200 خط </v>
      </c>
      <c r="D55" s="37">
        <v>2</v>
      </c>
      <c r="E55" s="7">
        <f>SUMIF(اضافه!E:E,صنف!B55,اضافه!I:I)</f>
        <v>0</v>
      </c>
      <c r="F55" s="7">
        <f>SUMIF(صرف!E:E,صنف!B55,صرف!I:I)</f>
        <v>0</v>
      </c>
      <c r="G55" s="7">
        <f>SUMIF(تكهين!E:E,صنف!B55,تكهين!I:I)</f>
        <v>0</v>
      </c>
      <c r="H55" s="37">
        <f t="shared" si="0"/>
        <v>2</v>
      </c>
      <c r="I55" s="37">
        <f t="shared" si="1"/>
        <v>2</v>
      </c>
    </row>
    <row r="56" spans="2:9" ht="24.95" customHeight="1">
      <c r="B56" s="12">
        <v>52</v>
      </c>
      <c r="C56" s="10" t="str">
        <f>صنف!C:C</f>
        <v>كاميرا 1200 خط داخلى 2 ميجابيكسل</v>
      </c>
      <c r="D56" s="37">
        <v>1</v>
      </c>
      <c r="E56" s="7">
        <f>SUMIF(اضافه!E:E,صنف!B56,اضافه!I:I)</f>
        <v>0</v>
      </c>
      <c r="F56" s="7">
        <f>SUMIF(صرف!E:E,صنف!B56,صرف!I:I)</f>
        <v>0</v>
      </c>
      <c r="G56" s="7">
        <f>SUMIF(تكهين!E:E,صنف!B56,تكهين!I:I)</f>
        <v>0</v>
      </c>
      <c r="H56" s="37">
        <f t="shared" si="0"/>
        <v>1</v>
      </c>
      <c r="I56" s="37">
        <f t="shared" si="1"/>
        <v>1</v>
      </c>
    </row>
    <row r="57" spans="2:9" ht="24.95" customHeight="1">
      <c r="B57" s="12">
        <v>53</v>
      </c>
      <c r="C57" s="10" t="str">
        <f>صنف!C:C</f>
        <v xml:space="preserve">راك معدنى 140 سم </v>
      </c>
      <c r="D57" s="37">
        <v>20</v>
      </c>
      <c r="E57" s="7">
        <f>SUMIF(اضافه!E:E,صنف!B57,اضافه!I:I)</f>
        <v>0</v>
      </c>
      <c r="F57" s="7">
        <f>SUMIF(صرف!E:E,صنف!B57,صرف!I:I)</f>
        <v>0</v>
      </c>
      <c r="G57" s="7">
        <f>SUMIF(تكهين!E:E,صنف!B57,تكهين!I:I)</f>
        <v>0</v>
      </c>
      <c r="H57" s="37">
        <f t="shared" si="0"/>
        <v>20</v>
      </c>
      <c r="I57" s="37">
        <f t="shared" si="1"/>
        <v>20</v>
      </c>
    </row>
    <row r="58" spans="2:9" ht="24.95" customHeight="1">
      <c r="B58" s="12">
        <v>54</v>
      </c>
      <c r="C58" s="10" t="str">
        <f>صنف!C:C</f>
        <v>حامل معدنى مجلفن</v>
      </c>
      <c r="D58" s="37">
        <v>1</v>
      </c>
      <c r="E58" s="7">
        <f>SUMIF(اضافه!E:E,صنف!B58,اضافه!I:I)</f>
        <v>0</v>
      </c>
      <c r="F58" s="7">
        <f>SUMIF(صرف!E:E,صنف!B58,صرف!I:I)</f>
        <v>0</v>
      </c>
      <c r="G58" s="7">
        <f>SUMIF(تكهين!E:E,صنف!B58,تكهين!I:I)</f>
        <v>0</v>
      </c>
      <c r="H58" s="37">
        <f t="shared" si="0"/>
        <v>1</v>
      </c>
      <c r="I58" s="37">
        <f t="shared" si="1"/>
        <v>1</v>
      </c>
    </row>
    <row r="59" spans="2:9" ht="24.95" customHeight="1">
      <c r="B59" s="12">
        <v>55</v>
      </c>
      <c r="C59" s="10" t="str">
        <f>صنف!C:C</f>
        <v xml:space="preserve">جهاز لاب توب del </v>
      </c>
      <c r="D59" s="37">
        <v>4</v>
      </c>
      <c r="E59" s="7">
        <f>SUMIF(اضافه!E:E,صنف!B59,اضافه!I:I)</f>
        <v>0</v>
      </c>
      <c r="F59" s="7">
        <f>SUMIF(صرف!E:E,صنف!B59,صرف!I:I)</f>
        <v>0</v>
      </c>
      <c r="G59" s="7">
        <f>SUMIF(تكهين!E:E,صنف!B59,تكهين!I:I)</f>
        <v>0</v>
      </c>
      <c r="H59" s="37">
        <f t="shared" si="0"/>
        <v>4</v>
      </c>
      <c r="I59" s="37">
        <f t="shared" si="1"/>
        <v>4</v>
      </c>
    </row>
    <row r="60" spans="2:9" ht="24.95" customHeight="1">
      <c r="B60" s="12">
        <v>56</v>
      </c>
      <c r="C60" s="10" t="str">
        <f>صنف!C:C</f>
        <v>قلم قياس جرعات الاشعة</v>
      </c>
      <c r="D60" s="37">
        <v>3</v>
      </c>
      <c r="E60" s="7">
        <f>SUMIF(اضافه!E:E,صنف!B60,اضافه!I:I)</f>
        <v>0</v>
      </c>
      <c r="F60" s="7">
        <f>SUMIF(صرف!E:E,صنف!B60,صرف!I:I)</f>
        <v>0</v>
      </c>
      <c r="G60" s="7">
        <f>SUMIF(تكهين!E:E,صنف!B60,تكهين!I:I)</f>
        <v>0</v>
      </c>
      <c r="H60" s="37">
        <f t="shared" si="0"/>
        <v>3</v>
      </c>
      <c r="I60" s="37">
        <f t="shared" si="1"/>
        <v>3</v>
      </c>
    </row>
    <row r="61" spans="2:9" ht="24.95" customHeight="1">
      <c r="B61" s="12">
        <v>57</v>
      </c>
      <c r="C61" s="10" t="str">
        <f>صنف!C:C</f>
        <v>شاحن اقلام قياس جرعات الاشعة</v>
      </c>
      <c r="D61" s="37">
        <v>15</v>
      </c>
      <c r="E61" s="7">
        <f>SUMIF(اضافه!E:E,صنف!B61,اضافه!I:I)</f>
        <v>0</v>
      </c>
      <c r="F61" s="7">
        <f>SUMIF(صرف!E:E,صنف!B61,صرف!I:I)</f>
        <v>0</v>
      </c>
      <c r="G61" s="7">
        <f>SUMIF(تكهين!E:E,صنف!B61,تكهين!I:I)</f>
        <v>0</v>
      </c>
      <c r="H61" s="37">
        <f t="shared" si="0"/>
        <v>15</v>
      </c>
      <c r="I61" s="37">
        <f t="shared" si="1"/>
        <v>15</v>
      </c>
    </row>
    <row r="62" spans="2:9" ht="24.95" customHeight="1">
      <c r="B62" s="12">
        <v>58</v>
      </c>
      <c r="C62" s="10" t="str">
        <f>صنف!C:C</f>
        <v>ترمومتر ثلاجة</v>
      </c>
      <c r="D62" s="99"/>
      <c r="E62" s="7">
        <f>SUMIF(اضافه!E:E,صنف!B62,اضافه!I:I)</f>
        <v>0</v>
      </c>
      <c r="F62" s="7">
        <f>SUMIF(صرف!E:E,صنف!B62,صرف!I:I)</f>
        <v>0</v>
      </c>
      <c r="G62" s="7">
        <f>SUMIF(تكهين!E:E,صنف!B62,تكهين!I:I)</f>
        <v>0</v>
      </c>
      <c r="H62" s="37">
        <f t="shared" si="0"/>
        <v>0</v>
      </c>
      <c r="I62" s="37">
        <f t="shared" si="1"/>
        <v>0</v>
      </c>
    </row>
    <row r="63" spans="2:9" ht="24.95" customHeight="1">
      <c r="B63" s="12">
        <v>59</v>
      </c>
      <c r="C63" s="10">
        <f>صنف!C:C</f>
        <v>0</v>
      </c>
      <c r="D63" s="99"/>
      <c r="E63" s="7">
        <f>SUMIF(اضافه!E:E,صنف!B63,اضافه!I:I)</f>
        <v>0</v>
      </c>
      <c r="F63" s="7">
        <f>SUMIF(صرف!E:E,صنف!B63,صرف!I:I)</f>
        <v>0</v>
      </c>
      <c r="G63" s="7">
        <f>SUMIF(تكهين!E:E,صنف!B63,تكهين!I:I)</f>
        <v>0</v>
      </c>
      <c r="H63" s="37">
        <f t="shared" si="0"/>
        <v>0</v>
      </c>
      <c r="I63" s="37">
        <f t="shared" si="1"/>
        <v>0</v>
      </c>
    </row>
    <row r="64" spans="2:9" ht="24.95" customHeight="1">
      <c r="B64" s="12">
        <v>60</v>
      </c>
      <c r="C64" s="10">
        <f>صنف!C:C</f>
        <v>0</v>
      </c>
      <c r="D64" s="99"/>
      <c r="E64" s="7">
        <f>SUMIF(اضافه!E:E,صنف!B64,اضافه!I:I)</f>
        <v>0</v>
      </c>
      <c r="F64" s="7">
        <f>SUMIF(صرف!E:E,صنف!B64,صرف!I:I)</f>
        <v>0</v>
      </c>
      <c r="G64" s="7">
        <f>SUMIF(تكهين!E:E,صنف!B64,تكهين!I:I)</f>
        <v>0</v>
      </c>
      <c r="H64" s="37">
        <f t="shared" si="0"/>
        <v>0</v>
      </c>
      <c r="I64" s="37">
        <f t="shared" si="1"/>
        <v>0</v>
      </c>
    </row>
    <row r="65" spans="2:9" ht="24.95" customHeight="1">
      <c r="B65" s="12">
        <v>61</v>
      </c>
      <c r="C65" s="10">
        <f>صنف!C:C</f>
        <v>0</v>
      </c>
      <c r="D65" s="99"/>
      <c r="E65" s="7">
        <f>SUMIF(اضافه!E:E,صنف!B65,اضافه!I:I)</f>
        <v>0</v>
      </c>
      <c r="F65" s="7">
        <f>SUMIF(صرف!E:E,صنف!B65,صرف!I:I)</f>
        <v>0</v>
      </c>
      <c r="G65" s="7">
        <f>SUMIF(تكهين!E:E,صنف!B65,تكهين!I:I)</f>
        <v>0</v>
      </c>
      <c r="H65" s="37">
        <f t="shared" si="0"/>
        <v>0</v>
      </c>
      <c r="I65" s="37">
        <f t="shared" si="1"/>
        <v>0</v>
      </c>
    </row>
    <row r="66" spans="2:9" ht="24.95" customHeight="1">
      <c r="B66" s="12">
        <v>62</v>
      </c>
      <c r="C66" s="10">
        <f>صنف!C:C</f>
        <v>0</v>
      </c>
      <c r="D66" s="99"/>
      <c r="E66" s="7">
        <f>SUMIF(اضافه!E:E,صنف!B66,اضافه!I:I)</f>
        <v>0</v>
      </c>
      <c r="F66" s="7">
        <f>SUMIF(صرف!E:E,صنف!B66,صرف!I:I)</f>
        <v>0</v>
      </c>
      <c r="G66" s="7">
        <f>SUMIF(تكهين!E:E,صنف!B66,تكهين!I:I)</f>
        <v>0</v>
      </c>
      <c r="H66" s="37">
        <f t="shared" si="0"/>
        <v>0</v>
      </c>
      <c r="I66" s="37">
        <f t="shared" si="1"/>
        <v>0</v>
      </c>
    </row>
    <row r="67" spans="2:9" ht="24.95" customHeight="1">
      <c r="B67" s="12">
        <v>63</v>
      </c>
      <c r="C67" s="10">
        <f>صنف!C:C</f>
        <v>0</v>
      </c>
      <c r="D67" s="99"/>
      <c r="E67" s="7">
        <f>SUMIF(اضافه!E:E,صنف!B67,اضافه!I:I)</f>
        <v>0</v>
      </c>
      <c r="F67" s="7">
        <f>SUMIF(صرف!E:E,صنف!B67,صرف!I:I)</f>
        <v>0</v>
      </c>
      <c r="G67" s="7">
        <f>SUMIF(تكهين!E:E,صنف!B67,تكهين!I:I)</f>
        <v>0</v>
      </c>
      <c r="H67" s="37">
        <f t="shared" si="0"/>
        <v>0</v>
      </c>
      <c r="I67" s="37">
        <f t="shared" si="1"/>
        <v>0</v>
      </c>
    </row>
    <row r="68" spans="2:9" ht="24.95" customHeight="1">
      <c r="B68" s="12">
        <v>64</v>
      </c>
      <c r="C68" s="10">
        <f>صنف!C:C</f>
        <v>0</v>
      </c>
      <c r="D68" s="99"/>
      <c r="E68" s="7">
        <f>SUMIF(اضافه!E:E,صنف!B68,اضافه!I:I)</f>
        <v>0</v>
      </c>
      <c r="F68" s="7">
        <f>SUMIF(صرف!E:E,صنف!B68,صرف!I:I)</f>
        <v>0</v>
      </c>
      <c r="G68" s="7">
        <f>SUMIF(تكهين!E:E,صنف!B68,تكهين!I:I)</f>
        <v>0</v>
      </c>
      <c r="H68" s="37">
        <f t="shared" si="0"/>
        <v>0</v>
      </c>
      <c r="I68" s="37">
        <f t="shared" si="1"/>
        <v>0</v>
      </c>
    </row>
    <row r="69" spans="2:9" ht="24.95" customHeight="1">
      <c r="B69" s="12">
        <v>65</v>
      </c>
      <c r="C69" s="10">
        <f>صنف!C:C</f>
        <v>0</v>
      </c>
      <c r="D69" s="99"/>
      <c r="E69" s="7">
        <f>SUMIF(اضافه!E:E,صنف!B69,اضافه!I:I)</f>
        <v>0</v>
      </c>
      <c r="F69" s="7">
        <f>SUMIF(صرف!E:E,صنف!B69,صرف!I:I)</f>
        <v>0</v>
      </c>
      <c r="G69" s="7">
        <f>SUMIF(تكهين!E:E,صنف!B69,تكهين!I:I)</f>
        <v>0</v>
      </c>
      <c r="H69" s="37">
        <f t="shared" ref="H69:H132" si="4">D69+E69-F69</f>
        <v>0</v>
      </c>
      <c r="I69" s="37">
        <f t="shared" ref="I69:I132" si="5">D69+E69-G69</f>
        <v>0</v>
      </c>
    </row>
    <row r="70" spans="2:9" ht="24.95" customHeight="1">
      <c r="B70" s="12">
        <v>66</v>
      </c>
      <c r="C70" s="10">
        <f>صنف!C:C</f>
        <v>0</v>
      </c>
      <c r="D70" s="99"/>
      <c r="E70" s="7">
        <f>SUMIF(اضافه!E:E,صنف!B70,اضافه!I:I)</f>
        <v>0</v>
      </c>
      <c r="F70" s="7">
        <f>SUMIF(صرف!E:E,صنف!B70,صرف!I:I)</f>
        <v>0</v>
      </c>
      <c r="G70" s="7">
        <f>SUMIF(تكهين!E:E,صنف!B70,تكهين!I:I)</f>
        <v>0</v>
      </c>
      <c r="H70" s="37">
        <f t="shared" si="4"/>
        <v>0</v>
      </c>
      <c r="I70" s="37">
        <f t="shared" si="5"/>
        <v>0</v>
      </c>
    </row>
    <row r="71" spans="2:9" ht="24.95" customHeight="1">
      <c r="B71" s="12">
        <v>67</v>
      </c>
      <c r="C71" s="10">
        <f>صنف!C:C</f>
        <v>0</v>
      </c>
      <c r="D71" s="99"/>
      <c r="E71" s="7">
        <f>SUMIF(اضافه!E:E,صنف!B71,اضافه!I:I)</f>
        <v>0</v>
      </c>
      <c r="F71" s="7">
        <f>SUMIF(صرف!E:E,صنف!B71,صرف!I:I)</f>
        <v>0</v>
      </c>
      <c r="G71" s="7">
        <f>SUMIF(تكهين!E:E,صنف!B71,تكهين!I:I)</f>
        <v>0</v>
      </c>
      <c r="H71" s="37">
        <f t="shared" si="4"/>
        <v>0</v>
      </c>
      <c r="I71" s="37">
        <f t="shared" si="5"/>
        <v>0</v>
      </c>
    </row>
    <row r="72" spans="2:9" ht="24.95" customHeight="1">
      <c r="B72" s="12">
        <v>68</v>
      </c>
      <c r="C72" s="10">
        <f>صنف!C:C</f>
        <v>0</v>
      </c>
      <c r="D72" s="99"/>
      <c r="E72" s="7">
        <f>SUMIF(اضافه!E:E,صنف!B72,اضافه!I:I)</f>
        <v>0</v>
      </c>
      <c r="F72" s="7">
        <f>SUMIF(صرف!E:E,صنف!B72,صرف!I:I)</f>
        <v>0</v>
      </c>
      <c r="G72" s="7">
        <f>SUMIF(تكهين!E:E,صنف!B72,تكهين!I:I)</f>
        <v>0</v>
      </c>
      <c r="H72" s="37">
        <f t="shared" si="4"/>
        <v>0</v>
      </c>
      <c r="I72" s="37">
        <f t="shared" si="5"/>
        <v>0</v>
      </c>
    </row>
    <row r="73" spans="2:9" ht="24.95" customHeight="1">
      <c r="B73" s="12">
        <v>69</v>
      </c>
      <c r="C73" s="10">
        <f>صنف!C:C</f>
        <v>0</v>
      </c>
      <c r="D73" s="100"/>
      <c r="E73" s="7">
        <f>SUMIF(اضافه!E:E,صنف!B73,اضافه!I:I)</f>
        <v>0</v>
      </c>
      <c r="F73" s="7">
        <f>SUMIF(صرف!E:E,صنف!B73,صرف!I:I)</f>
        <v>0</v>
      </c>
      <c r="G73" s="7">
        <f>SUMIF(تكهين!E:E,صنف!B73,تكهين!I:I)</f>
        <v>0</v>
      </c>
      <c r="H73" s="37">
        <f t="shared" si="4"/>
        <v>0</v>
      </c>
      <c r="I73" s="37">
        <f t="shared" si="5"/>
        <v>0</v>
      </c>
    </row>
    <row r="74" spans="2:9" ht="24.95" customHeight="1">
      <c r="B74" s="12">
        <v>70</v>
      </c>
      <c r="C74" s="10">
        <f>صنف!C:C</f>
        <v>0</v>
      </c>
      <c r="D74" s="99"/>
      <c r="E74" s="7">
        <f>SUMIF(اضافه!E:E,صنف!B74,اضافه!I:I)</f>
        <v>0</v>
      </c>
      <c r="F74" s="7">
        <f>SUMIF(صرف!E:E,صنف!B74,صرف!I:I)</f>
        <v>0</v>
      </c>
      <c r="G74" s="7">
        <f>SUMIF(تكهين!E:E,صنف!B74,تكهين!I:I)</f>
        <v>0</v>
      </c>
      <c r="H74" s="37">
        <f t="shared" si="4"/>
        <v>0</v>
      </c>
      <c r="I74" s="37">
        <f t="shared" si="5"/>
        <v>0</v>
      </c>
    </row>
    <row r="75" spans="2:9" ht="24.95" customHeight="1">
      <c r="B75" s="12">
        <v>71</v>
      </c>
      <c r="C75" s="10">
        <f>صنف!C:C</f>
        <v>0</v>
      </c>
      <c r="D75" s="99"/>
      <c r="E75" s="7">
        <f>SUMIF(اضافه!E:E,صنف!B75,اضافه!I:I)</f>
        <v>0</v>
      </c>
      <c r="F75" s="7">
        <f>SUMIF(صرف!E:E,صنف!B75,صرف!I:I)</f>
        <v>0</v>
      </c>
      <c r="G75" s="7">
        <f>SUMIF(تكهين!E:E,صنف!B75,تكهين!I:I)</f>
        <v>0</v>
      </c>
      <c r="H75" s="37">
        <f t="shared" si="4"/>
        <v>0</v>
      </c>
      <c r="I75" s="37">
        <f t="shared" si="5"/>
        <v>0</v>
      </c>
    </row>
    <row r="76" spans="2:9" ht="24.95" customHeight="1">
      <c r="B76" s="12">
        <v>72</v>
      </c>
      <c r="C76" s="10">
        <f>صنف!C:C</f>
        <v>0</v>
      </c>
      <c r="D76" s="99"/>
      <c r="E76" s="7">
        <f>SUMIF(اضافه!E:E,صنف!B76,اضافه!I:I)</f>
        <v>0</v>
      </c>
      <c r="F76" s="7">
        <f>SUMIF(صرف!E:E,صنف!B76,صرف!I:I)</f>
        <v>0</v>
      </c>
      <c r="G76" s="7">
        <f>SUMIF(تكهين!E:E,صنف!B76,تكهين!I:I)</f>
        <v>0</v>
      </c>
      <c r="H76" s="37">
        <f t="shared" si="4"/>
        <v>0</v>
      </c>
      <c r="I76" s="37">
        <f t="shared" si="5"/>
        <v>0</v>
      </c>
    </row>
    <row r="77" spans="2:9" ht="24.95" customHeight="1">
      <c r="B77" s="12">
        <v>73</v>
      </c>
      <c r="C77" s="10">
        <f>صنف!C:C</f>
        <v>0</v>
      </c>
      <c r="D77" s="99"/>
      <c r="E77" s="7">
        <f>SUMIF(اضافه!E:E,صنف!B77,اضافه!I:I)</f>
        <v>0</v>
      </c>
      <c r="F77" s="7">
        <f>SUMIF(صرف!E:E,صنف!B77,صرف!I:I)</f>
        <v>0</v>
      </c>
      <c r="G77" s="7">
        <f>SUMIF(تكهين!E:E,صنف!B77,تكهين!I:I)</f>
        <v>0</v>
      </c>
      <c r="H77" s="37">
        <f t="shared" si="4"/>
        <v>0</v>
      </c>
      <c r="I77" s="37">
        <f t="shared" si="5"/>
        <v>0</v>
      </c>
    </row>
    <row r="78" spans="2:9" ht="24.95" customHeight="1">
      <c r="B78" s="12">
        <v>74</v>
      </c>
      <c r="C78" s="10">
        <f>صنف!C:C</f>
        <v>0</v>
      </c>
      <c r="D78" s="99"/>
      <c r="E78" s="7">
        <f>SUMIF(اضافه!E:E,صنف!B78,اضافه!I:I)</f>
        <v>0</v>
      </c>
      <c r="F78" s="7">
        <f>SUMIF(صرف!E:E,صنف!B78,صرف!I:I)</f>
        <v>0</v>
      </c>
      <c r="G78" s="7">
        <f>SUMIF(تكهين!E:E,صنف!B78,تكهين!I:I)</f>
        <v>0</v>
      </c>
      <c r="H78" s="37">
        <f t="shared" si="4"/>
        <v>0</v>
      </c>
      <c r="I78" s="37">
        <f t="shared" si="5"/>
        <v>0</v>
      </c>
    </row>
    <row r="79" spans="2:9" ht="24.95" customHeight="1">
      <c r="B79" s="12">
        <v>75</v>
      </c>
      <c r="C79" s="10">
        <f>صنف!C:C</f>
        <v>0</v>
      </c>
      <c r="D79" s="99"/>
      <c r="E79" s="7">
        <f>SUMIF(اضافه!E:E,صنف!B79,اضافه!I:I)</f>
        <v>0</v>
      </c>
      <c r="F79" s="7">
        <f>SUMIF(صرف!E:E,صنف!B79,صرف!I:I)</f>
        <v>0</v>
      </c>
      <c r="G79" s="7">
        <f>SUMIF(تكهين!E:E,صنف!B79,تكهين!I:I)</f>
        <v>0</v>
      </c>
      <c r="H79" s="37">
        <f t="shared" si="4"/>
        <v>0</v>
      </c>
      <c r="I79" s="37">
        <f t="shared" si="5"/>
        <v>0</v>
      </c>
    </row>
    <row r="80" spans="2:9" ht="24.95" customHeight="1">
      <c r="B80" s="12">
        <v>76</v>
      </c>
      <c r="C80" s="10">
        <f>صنف!C:C</f>
        <v>0</v>
      </c>
      <c r="D80" s="99"/>
      <c r="E80" s="7">
        <f>SUMIF(اضافه!E:E,صنف!B80,اضافه!I:I)</f>
        <v>0</v>
      </c>
      <c r="F80" s="7">
        <f>SUMIF(صرف!E:E,صنف!B80,صرف!I:I)</f>
        <v>0</v>
      </c>
      <c r="G80" s="7">
        <f>SUMIF(تكهين!E:E,صنف!B80,تكهين!I:I)</f>
        <v>0</v>
      </c>
      <c r="H80" s="37">
        <f t="shared" si="4"/>
        <v>0</v>
      </c>
      <c r="I80" s="37">
        <f t="shared" si="5"/>
        <v>0</v>
      </c>
    </row>
    <row r="81" spans="2:9" ht="24.95" customHeight="1">
      <c r="B81" s="12">
        <v>77</v>
      </c>
      <c r="C81" s="10">
        <f>صنف!C:C</f>
        <v>0</v>
      </c>
      <c r="D81" s="99"/>
      <c r="E81" s="7">
        <f>SUMIF(اضافه!E:E,صنف!B81,اضافه!I:I)</f>
        <v>0</v>
      </c>
      <c r="F81" s="7">
        <f>SUMIF(صرف!E:E,صنف!B81,صرف!I:I)</f>
        <v>0</v>
      </c>
      <c r="G81" s="7">
        <f>SUMIF(تكهين!E:E,صنف!B81,تكهين!I:I)</f>
        <v>0</v>
      </c>
      <c r="H81" s="37">
        <f t="shared" si="4"/>
        <v>0</v>
      </c>
      <c r="I81" s="37">
        <f t="shared" si="5"/>
        <v>0</v>
      </c>
    </row>
    <row r="82" spans="2:9" ht="24.95" customHeight="1">
      <c r="B82" s="12">
        <v>78</v>
      </c>
      <c r="C82" s="10">
        <f>صنف!C:C</f>
        <v>0</v>
      </c>
      <c r="D82" s="99"/>
      <c r="E82" s="7">
        <f>SUMIF(اضافه!E:E,صنف!B82,اضافه!I:I)</f>
        <v>0</v>
      </c>
      <c r="F82" s="7">
        <f>SUMIF(صرف!E:E,صنف!B82,صرف!I:I)</f>
        <v>0</v>
      </c>
      <c r="G82" s="7">
        <f>SUMIF(تكهين!E:E,صنف!B82,تكهين!I:I)</f>
        <v>0</v>
      </c>
      <c r="H82" s="37">
        <f t="shared" si="4"/>
        <v>0</v>
      </c>
      <c r="I82" s="37">
        <f t="shared" si="5"/>
        <v>0</v>
      </c>
    </row>
    <row r="83" spans="2:9" ht="24.95" customHeight="1">
      <c r="B83" s="12">
        <v>79</v>
      </c>
      <c r="C83" s="10">
        <f>صنف!C:C</f>
        <v>0</v>
      </c>
      <c r="D83" s="99"/>
      <c r="E83" s="7">
        <f>SUMIF(اضافه!E:E,صنف!B83,اضافه!I:I)</f>
        <v>0</v>
      </c>
      <c r="F83" s="7">
        <f>SUMIF(صرف!E:E,صنف!B83,صرف!I:I)</f>
        <v>0</v>
      </c>
      <c r="G83" s="7">
        <f>SUMIF(تكهين!E:E,صنف!B83,تكهين!I:I)</f>
        <v>0</v>
      </c>
      <c r="H83" s="37">
        <f t="shared" si="4"/>
        <v>0</v>
      </c>
      <c r="I83" s="37">
        <f t="shared" si="5"/>
        <v>0</v>
      </c>
    </row>
    <row r="84" spans="2:9" ht="24.95" customHeight="1">
      <c r="B84" s="12">
        <v>80</v>
      </c>
      <c r="C84" s="10">
        <f>صنف!C:C</f>
        <v>0</v>
      </c>
      <c r="D84" s="99"/>
      <c r="E84" s="7">
        <f>SUMIF(اضافه!E:E,صنف!B84,اضافه!I:I)</f>
        <v>0</v>
      </c>
      <c r="F84" s="7">
        <f>SUMIF(صرف!E:E,صنف!B84,صرف!I:I)</f>
        <v>0</v>
      </c>
      <c r="G84" s="7">
        <f>SUMIF(تكهين!E:E,صنف!B84,تكهين!I:I)</f>
        <v>0</v>
      </c>
      <c r="H84" s="37">
        <f t="shared" si="4"/>
        <v>0</v>
      </c>
      <c r="I84" s="37">
        <f t="shared" si="5"/>
        <v>0</v>
      </c>
    </row>
    <row r="85" spans="2:9" ht="24.95" customHeight="1">
      <c r="B85" s="12">
        <v>81</v>
      </c>
      <c r="C85" s="10">
        <f>صنف!C:C</f>
        <v>0</v>
      </c>
      <c r="D85" s="99"/>
      <c r="E85" s="7">
        <f>SUMIF(اضافه!E:E,صنف!B85,اضافه!I:I)</f>
        <v>0</v>
      </c>
      <c r="F85" s="7">
        <f>SUMIF(صرف!E:E,صنف!B85,صرف!I:I)</f>
        <v>0</v>
      </c>
      <c r="G85" s="7">
        <f>SUMIF(تكهين!E:E,صنف!B85,تكهين!I:I)</f>
        <v>0</v>
      </c>
      <c r="H85" s="37">
        <f t="shared" si="4"/>
        <v>0</v>
      </c>
      <c r="I85" s="37">
        <f t="shared" si="5"/>
        <v>0</v>
      </c>
    </row>
    <row r="86" spans="2:9" ht="24.95" customHeight="1">
      <c r="B86" s="12">
        <v>82</v>
      </c>
      <c r="C86" s="10">
        <f>صنف!C:C</f>
        <v>0</v>
      </c>
      <c r="D86" s="99"/>
      <c r="E86" s="7">
        <f>SUMIF(اضافه!E:E,صنف!B86,اضافه!I:I)</f>
        <v>0</v>
      </c>
      <c r="F86" s="7">
        <f>SUMIF(صرف!E:E,صنف!B86,صرف!I:I)</f>
        <v>0</v>
      </c>
      <c r="G86" s="7">
        <f>SUMIF(تكهين!E:E,صنف!B86,تكهين!I:I)</f>
        <v>0</v>
      </c>
      <c r="H86" s="37">
        <f t="shared" si="4"/>
        <v>0</v>
      </c>
      <c r="I86" s="37">
        <f t="shared" si="5"/>
        <v>0</v>
      </c>
    </row>
    <row r="87" spans="2:9" ht="24.95" customHeight="1">
      <c r="B87" s="12">
        <v>83</v>
      </c>
      <c r="C87" s="10">
        <f>صنف!C:C</f>
        <v>0</v>
      </c>
      <c r="D87" s="99"/>
      <c r="E87" s="7">
        <f>SUMIF(اضافه!E:E,صنف!B87,اضافه!I:I)</f>
        <v>0</v>
      </c>
      <c r="F87" s="7">
        <f>SUMIF(صرف!E:E,صنف!B87,صرف!I:I)</f>
        <v>0</v>
      </c>
      <c r="G87" s="7">
        <f>SUMIF(تكهين!E:E,صنف!B87,تكهين!I:I)</f>
        <v>0</v>
      </c>
      <c r="H87" s="37">
        <f t="shared" si="4"/>
        <v>0</v>
      </c>
      <c r="I87" s="37">
        <f t="shared" si="5"/>
        <v>0</v>
      </c>
    </row>
    <row r="88" spans="2:9" ht="24.95" customHeight="1">
      <c r="B88" s="12">
        <v>84</v>
      </c>
      <c r="C88" s="10">
        <f>صنف!C:C</f>
        <v>0</v>
      </c>
      <c r="D88" s="99"/>
      <c r="E88" s="7">
        <f>SUMIF(اضافه!E:E,صنف!B88,اضافه!I:I)</f>
        <v>0</v>
      </c>
      <c r="F88" s="7">
        <f>SUMIF(صرف!E:E,صنف!B88,صرف!I:I)</f>
        <v>0</v>
      </c>
      <c r="G88" s="7">
        <f>SUMIF(تكهين!E:E,صنف!B88,تكهين!I:I)</f>
        <v>0</v>
      </c>
      <c r="H88" s="37">
        <f t="shared" si="4"/>
        <v>0</v>
      </c>
      <c r="I88" s="37">
        <f t="shared" si="5"/>
        <v>0</v>
      </c>
    </row>
    <row r="89" spans="2:9" ht="24.95" customHeight="1">
      <c r="B89" s="12">
        <v>85</v>
      </c>
      <c r="C89" s="10">
        <f>صنف!C:C</f>
        <v>0</v>
      </c>
      <c r="D89" s="99"/>
      <c r="E89" s="7">
        <f>SUMIF(اضافه!E:E,صنف!B89,اضافه!I:I)</f>
        <v>0</v>
      </c>
      <c r="F89" s="7">
        <f>SUMIF(صرف!E:E,صنف!B89,صرف!I:I)</f>
        <v>0</v>
      </c>
      <c r="G89" s="7">
        <f>SUMIF(تكهين!E:E,صنف!B89,تكهين!I:I)</f>
        <v>0</v>
      </c>
      <c r="H89" s="37">
        <f t="shared" si="4"/>
        <v>0</v>
      </c>
      <c r="I89" s="37">
        <f t="shared" si="5"/>
        <v>0</v>
      </c>
    </row>
    <row r="90" spans="2:9" ht="24.95" customHeight="1">
      <c r="B90" s="12">
        <v>86</v>
      </c>
      <c r="C90" s="10">
        <f>صنف!C:C</f>
        <v>0</v>
      </c>
      <c r="D90" s="99"/>
      <c r="E90" s="7">
        <f>SUMIF(اضافه!E:E,صنف!B90,اضافه!I:I)</f>
        <v>0</v>
      </c>
      <c r="F90" s="7">
        <f>SUMIF(صرف!E:E,صنف!B90,صرف!I:I)</f>
        <v>0</v>
      </c>
      <c r="G90" s="7">
        <f>SUMIF(تكهين!E:E,صنف!B90,تكهين!I:I)</f>
        <v>0</v>
      </c>
      <c r="H90" s="37">
        <f t="shared" si="4"/>
        <v>0</v>
      </c>
      <c r="I90" s="37">
        <f t="shared" si="5"/>
        <v>0</v>
      </c>
    </row>
    <row r="91" spans="2:9" ht="24.95" customHeight="1">
      <c r="B91" s="12">
        <v>87</v>
      </c>
      <c r="C91" s="10">
        <f>صنف!C:C</f>
        <v>0</v>
      </c>
      <c r="D91" s="99"/>
      <c r="E91" s="7">
        <f>SUMIF(اضافه!E:E,صنف!B91,اضافه!I:I)</f>
        <v>0</v>
      </c>
      <c r="F91" s="7">
        <f>SUMIF(صرف!E:E,صنف!B91,صرف!I:I)</f>
        <v>0</v>
      </c>
      <c r="G91" s="7">
        <f>SUMIF(تكهين!E:E,صنف!B91,تكهين!I:I)</f>
        <v>0</v>
      </c>
      <c r="H91" s="37">
        <f t="shared" si="4"/>
        <v>0</v>
      </c>
      <c r="I91" s="37">
        <f t="shared" si="5"/>
        <v>0</v>
      </c>
    </row>
    <row r="92" spans="2:9" ht="24.95" customHeight="1">
      <c r="B92" s="12">
        <v>88</v>
      </c>
      <c r="C92" s="10">
        <f>صنف!C:C</f>
        <v>0</v>
      </c>
      <c r="D92" s="99"/>
      <c r="E92" s="7">
        <f>SUMIF(اضافه!E:E,صنف!B92,اضافه!I:I)</f>
        <v>0</v>
      </c>
      <c r="F92" s="7">
        <f>SUMIF(صرف!E:E,صنف!B92,صرف!I:I)</f>
        <v>0</v>
      </c>
      <c r="G92" s="7">
        <f>SUMIF(تكهين!E:E,صنف!B92,تكهين!I:I)</f>
        <v>0</v>
      </c>
      <c r="H92" s="37">
        <f t="shared" si="4"/>
        <v>0</v>
      </c>
      <c r="I92" s="37">
        <f t="shared" si="5"/>
        <v>0</v>
      </c>
    </row>
    <row r="93" spans="2:9" ht="24.95" customHeight="1">
      <c r="B93" s="12">
        <v>89</v>
      </c>
      <c r="C93" s="10">
        <f>صنف!C:C</f>
        <v>0</v>
      </c>
      <c r="D93" s="99"/>
      <c r="E93" s="7">
        <f>SUMIF(اضافه!E:E,صنف!B93,اضافه!I:I)</f>
        <v>0</v>
      </c>
      <c r="F93" s="7">
        <f>SUMIF(صرف!E:E,صنف!B93,صرف!I:I)</f>
        <v>0</v>
      </c>
      <c r="G93" s="7">
        <f>SUMIF(تكهين!E:E,صنف!B93,تكهين!I:I)</f>
        <v>0</v>
      </c>
      <c r="H93" s="37">
        <f t="shared" si="4"/>
        <v>0</v>
      </c>
      <c r="I93" s="37">
        <f t="shared" si="5"/>
        <v>0</v>
      </c>
    </row>
    <row r="94" spans="2:9" ht="24.95" customHeight="1">
      <c r="B94" s="12">
        <v>90</v>
      </c>
      <c r="C94" s="10">
        <f>صنف!C:C</f>
        <v>0</v>
      </c>
      <c r="D94" s="100"/>
      <c r="E94" s="7">
        <f>SUMIF(اضافه!E:E,صنف!B94,اضافه!I:I)</f>
        <v>0</v>
      </c>
      <c r="F94" s="7">
        <f>SUMIF(صرف!E:E,صنف!B94,صرف!I:I)</f>
        <v>0</v>
      </c>
      <c r="G94" s="7">
        <f>SUMIF(تكهين!E:E,صنف!B94,تكهين!I:I)</f>
        <v>0</v>
      </c>
      <c r="H94" s="37">
        <f t="shared" si="4"/>
        <v>0</v>
      </c>
      <c r="I94" s="37">
        <f t="shared" si="5"/>
        <v>0</v>
      </c>
    </row>
    <row r="95" spans="2:9" ht="24.95" customHeight="1">
      <c r="B95" s="12">
        <v>91</v>
      </c>
      <c r="C95" s="10">
        <f>صنف!C:C</f>
        <v>0</v>
      </c>
      <c r="D95" s="99"/>
      <c r="E95" s="7">
        <f>SUMIF(اضافه!E:E,صنف!B95,اضافه!I:I)</f>
        <v>0</v>
      </c>
      <c r="F95" s="7">
        <f>SUMIF(صرف!E:E,صنف!B95,صرف!I:I)</f>
        <v>0</v>
      </c>
      <c r="G95" s="7">
        <f>SUMIF(تكهين!E:E,صنف!B95,تكهين!I:I)</f>
        <v>0</v>
      </c>
      <c r="H95" s="37">
        <f t="shared" si="4"/>
        <v>0</v>
      </c>
      <c r="I95" s="37">
        <f t="shared" si="5"/>
        <v>0</v>
      </c>
    </row>
    <row r="96" spans="2:9" ht="24.95" customHeight="1">
      <c r="B96" s="12">
        <v>92</v>
      </c>
      <c r="C96" s="10">
        <f>صنف!C:C</f>
        <v>0</v>
      </c>
      <c r="D96" s="99"/>
      <c r="E96" s="7">
        <f>SUMIF(اضافه!E:E,صنف!B96,اضافه!I:I)</f>
        <v>0</v>
      </c>
      <c r="F96" s="7">
        <f>SUMIF(صرف!E:E,صنف!B96,صرف!I:I)</f>
        <v>0</v>
      </c>
      <c r="G96" s="7">
        <f>SUMIF(تكهين!E:E,صنف!B96,تكهين!I:I)</f>
        <v>0</v>
      </c>
      <c r="H96" s="37">
        <f t="shared" si="4"/>
        <v>0</v>
      </c>
      <c r="I96" s="37">
        <f t="shared" si="5"/>
        <v>0</v>
      </c>
    </row>
    <row r="97" spans="2:9" ht="24.95" customHeight="1">
      <c r="B97" s="12">
        <v>93</v>
      </c>
      <c r="C97" s="10">
        <f>صنف!C:C</f>
        <v>0</v>
      </c>
      <c r="D97" s="99"/>
      <c r="E97" s="7">
        <f>SUMIF(اضافه!E:E,صنف!B97,اضافه!I:I)</f>
        <v>0</v>
      </c>
      <c r="F97" s="7">
        <f>SUMIF(صرف!E:E,صنف!B97,صرف!I:I)</f>
        <v>0</v>
      </c>
      <c r="G97" s="7">
        <f>SUMIF(تكهين!E:E,صنف!B97,تكهين!I:I)</f>
        <v>0</v>
      </c>
      <c r="H97" s="37">
        <f t="shared" si="4"/>
        <v>0</v>
      </c>
      <c r="I97" s="37">
        <f t="shared" si="5"/>
        <v>0</v>
      </c>
    </row>
    <row r="98" spans="2:9" ht="24.95" customHeight="1">
      <c r="B98" s="12">
        <v>94</v>
      </c>
      <c r="C98" s="10">
        <f>صنف!C:C</f>
        <v>0</v>
      </c>
      <c r="D98" s="99"/>
      <c r="E98" s="7">
        <f>SUMIF(اضافه!E:E,صنف!B98,اضافه!I:I)</f>
        <v>0</v>
      </c>
      <c r="F98" s="7">
        <f>SUMIF(صرف!E:E,صنف!B98,صرف!I:I)</f>
        <v>0</v>
      </c>
      <c r="G98" s="7">
        <f>SUMIF(تكهين!E:E,صنف!B98,تكهين!I:I)</f>
        <v>0</v>
      </c>
      <c r="H98" s="37">
        <f t="shared" si="4"/>
        <v>0</v>
      </c>
      <c r="I98" s="37">
        <f t="shared" si="5"/>
        <v>0</v>
      </c>
    </row>
    <row r="99" spans="2:9" ht="24.95" customHeight="1">
      <c r="B99" s="12">
        <v>95</v>
      </c>
      <c r="C99" s="10">
        <f>صنف!C:C</f>
        <v>0</v>
      </c>
      <c r="D99" s="99"/>
      <c r="E99" s="7">
        <f>SUMIF(اضافه!E:E,صنف!B99,اضافه!I:I)</f>
        <v>0</v>
      </c>
      <c r="F99" s="7">
        <f>SUMIF(صرف!E:E,صنف!B99,صرف!I:I)</f>
        <v>0</v>
      </c>
      <c r="G99" s="7">
        <f>SUMIF(تكهين!E:E,صنف!B99,تكهين!I:I)</f>
        <v>0</v>
      </c>
      <c r="H99" s="37">
        <f t="shared" si="4"/>
        <v>0</v>
      </c>
      <c r="I99" s="37">
        <f t="shared" si="5"/>
        <v>0</v>
      </c>
    </row>
    <row r="100" spans="2:9" ht="24.95" customHeight="1">
      <c r="B100" s="12">
        <v>96</v>
      </c>
      <c r="C100" s="10">
        <f>صنف!C:C</f>
        <v>0</v>
      </c>
      <c r="D100" s="99"/>
      <c r="E100" s="7">
        <f>SUMIF(اضافه!E:E,صنف!B100,اضافه!I:I)</f>
        <v>0</v>
      </c>
      <c r="F100" s="7">
        <f>SUMIF(صرف!E:E,صنف!B100,صرف!I:I)</f>
        <v>0</v>
      </c>
      <c r="G100" s="7">
        <f>SUMIF(تكهين!E:E,صنف!B100,تكهين!I:I)</f>
        <v>0</v>
      </c>
      <c r="H100" s="37">
        <f t="shared" si="4"/>
        <v>0</v>
      </c>
      <c r="I100" s="37">
        <f t="shared" si="5"/>
        <v>0</v>
      </c>
    </row>
    <row r="101" spans="2:9" ht="24.95" customHeight="1">
      <c r="B101" s="12">
        <v>97</v>
      </c>
      <c r="C101" s="10">
        <f>صنف!C:C</f>
        <v>0</v>
      </c>
      <c r="D101" s="99"/>
      <c r="E101" s="7">
        <f>SUMIF(اضافه!E:E,صنف!B101,اضافه!I:I)</f>
        <v>0</v>
      </c>
      <c r="F101" s="7">
        <f>SUMIF(صرف!E:E,صنف!B101,صرف!I:I)</f>
        <v>0</v>
      </c>
      <c r="G101" s="7">
        <f>SUMIF(تكهين!E:E,صنف!B101,تكهين!I:I)</f>
        <v>0</v>
      </c>
      <c r="H101" s="37">
        <f t="shared" si="4"/>
        <v>0</v>
      </c>
      <c r="I101" s="37">
        <f t="shared" si="5"/>
        <v>0</v>
      </c>
    </row>
    <row r="102" spans="2:9" ht="24.95" customHeight="1">
      <c r="B102" s="12">
        <v>98</v>
      </c>
      <c r="C102" s="10">
        <f>صنف!C:C</f>
        <v>0</v>
      </c>
      <c r="D102" s="99"/>
      <c r="E102" s="7">
        <f>SUMIF(اضافه!E:E,صنف!B102,اضافه!I:I)</f>
        <v>0</v>
      </c>
      <c r="F102" s="7">
        <f>SUMIF(صرف!E:E,صنف!B102,صرف!I:I)</f>
        <v>0</v>
      </c>
      <c r="G102" s="7">
        <f>SUMIF(تكهين!E:E,صنف!B102,تكهين!I:I)</f>
        <v>0</v>
      </c>
      <c r="H102" s="37">
        <f t="shared" si="4"/>
        <v>0</v>
      </c>
      <c r="I102" s="37">
        <f t="shared" si="5"/>
        <v>0</v>
      </c>
    </row>
    <row r="103" spans="2:9" ht="24.95" customHeight="1">
      <c r="B103" s="12">
        <v>99</v>
      </c>
      <c r="C103" s="10">
        <f>صنف!C:C</f>
        <v>0</v>
      </c>
      <c r="D103" s="99"/>
      <c r="E103" s="7">
        <f>SUMIF(اضافه!E:E,صنف!B103,اضافه!I:I)</f>
        <v>0</v>
      </c>
      <c r="F103" s="7">
        <f>SUMIF(صرف!E:E,صنف!B103,صرف!I:I)</f>
        <v>0</v>
      </c>
      <c r="G103" s="7">
        <f>SUMIF(تكهين!E:E,صنف!B103,تكهين!I:I)</f>
        <v>0</v>
      </c>
      <c r="H103" s="37">
        <f t="shared" si="4"/>
        <v>0</v>
      </c>
      <c r="I103" s="37">
        <f t="shared" si="5"/>
        <v>0</v>
      </c>
    </row>
    <row r="104" spans="2:9" ht="24.95" customHeight="1">
      <c r="B104" s="12">
        <v>100</v>
      </c>
      <c r="C104" s="10">
        <f>صنف!C:C</f>
        <v>0</v>
      </c>
      <c r="D104" s="99"/>
      <c r="E104" s="7">
        <f>SUMIF(اضافه!E:E,صنف!B104,اضافه!I:I)</f>
        <v>0</v>
      </c>
      <c r="F104" s="7">
        <f>SUMIF(صرف!E:E,صنف!B104,صرف!I:I)</f>
        <v>0</v>
      </c>
      <c r="G104" s="7">
        <f>SUMIF(تكهين!E:E,صنف!B104,تكهين!I:I)</f>
        <v>0</v>
      </c>
      <c r="H104" s="37">
        <f t="shared" si="4"/>
        <v>0</v>
      </c>
      <c r="I104" s="37">
        <f t="shared" si="5"/>
        <v>0</v>
      </c>
    </row>
    <row r="105" spans="2:9" ht="24.95" customHeight="1">
      <c r="B105" s="12">
        <v>101</v>
      </c>
      <c r="C105" s="10">
        <f>صنف!C:C</f>
        <v>0</v>
      </c>
      <c r="D105" s="7"/>
      <c r="E105" s="7">
        <f>SUMIF(اضافه!E:E,صنف!B105,اضافه!I:I)</f>
        <v>0</v>
      </c>
      <c r="F105" s="7">
        <f>SUMIF(صرف!E:E,صنف!B105,صرف!I:I)</f>
        <v>0</v>
      </c>
      <c r="G105" s="7">
        <f>SUMIF(تكهين!E:E,صنف!B105,تكهين!I:I)</f>
        <v>0</v>
      </c>
      <c r="H105" s="37">
        <f t="shared" si="4"/>
        <v>0</v>
      </c>
      <c r="I105" s="37">
        <f t="shared" si="5"/>
        <v>0</v>
      </c>
    </row>
    <row r="106" spans="2:9" ht="24.95" customHeight="1">
      <c r="B106" s="12">
        <v>102</v>
      </c>
      <c r="C106" s="10">
        <f>صنف!C:C</f>
        <v>0</v>
      </c>
      <c r="D106" s="7"/>
      <c r="E106" s="7">
        <f>SUMIF(اضافه!E:E,صنف!B106,اضافه!I:I)</f>
        <v>0</v>
      </c>
      <c r="F106" s="7">
        <f>SUMIF(صرف!E:E,صنف!B106,صرف!I:I)</f>
        <v>0</v>
      </c>
      <c r="G106" s="7">
        <f>SUMIF(تكهين!E:E,صنف!B106,تكهين!I:I)</f>
        <v>0</v>
      </c>
      <c r="H106" s="37">
        <f t="shared" si="4"/>
        <v>0</v>
      </c>
      <c r="I106" s="37">
        <f t="shared" si="5"/>
        <v>0</v>
      </c>
    </row>
    <row r="107" spans="2:9" ht="24.95" customHeight="1">
      <c r="B107" s="12">
        <v>103</v>
      </c>
      <c r="C107" s="10">
        <f>صنف!C:C</f>
        <v>0</v>
      </c>
      <c r="D107" s="7"/>
      <c r="E107" s="7">
        <f>SUMIF(اضافه!E:E,صنف!B107,اضافه!I:I)</f>
        <v>0</v>
      </c>
      <c r="F107" s="7">
        <f>SUMIF(صرف!E:E,صنف!B107,صرف!I:I)</f>
        <v>0</v>
      </c>
      <c r="G107" s="7">
        <f>SUMIF(تكهين!E:E,صنف!B107,تكهين!I:I)</f>
        <v>0</v>
      </c>
      <c r="H107" s="37">
        <f t="shared" si="4"/>
        <v>0</v>
      </c>
      <c r="I107" s="37">
        <f t="shared" si="5"/>
        <v>0</v>
      </c>
    </row>
    <row r="108" spans="2:9" ht="24.95" customHeight="1">
      <c r="B108" s="12">
        <v>104</v>
      </c>
      <c r="C108" s="10">
        <f>صنف!C:C</f>
        <v>0</v>
      </c>
      <c r="D108" s="7"/>
      <c r="E108" s="7">
        <f>SUMIF(اضافه!E:E,صنف!B108,اضافه!I:I)</f>
        <v>0</v>
      </c>
      <c r="F108" s="7">
        <f>SUMIF(صرف!E:E,صنف!B108,صرف!I:I)</f>
        <v>0</v>
      </c>
      <c r="G108" s="7">
        <f>SUMIF(تكهين!E:E,صنف!B108,تكهين!I:I)</f>
        <v>0</v>
      </c>
      <c r="H108" s="37">
        <f t="shared" si="4"/>
        <v>0</v>
      </c>
      <c r="I108" s="37">
        <f t="shared" si="5"/>
        <v>0</v>
      </c>
    </row>
    <row r="109" spans="2:9" ht="24.95" customHeight="1">
      <c r="B109" s="12">
        <v>105</v>
      </c>
      <c r="C109" s="10">
        <f>صنف!C:C</f>
        <v>0</v>
      </c>
      <c r="D109" s="7"/>
      <c r="E109" s="7">
        <f>SUMIF(اضافه!E:E,صنف!B109,اضافه!I:I)</f>
        <v>0</v>
      </c>
      <c r="F109" s="7">
        <f>SUMIF(صرف!E:E,صنف!B109,صرف!I:I)</f>
        <v>0</v>
      </c>
      <c r="G109" s="7">
        <f>SUMIF(تكهين!E:E,صنف!B109,تكهين!I:I)</f>
        <v>0</v>
      </c>
      <c r="H109" s="37">
        <f t="shared" si="4"/>
        <v>0</v>
      </c>
      <c r="I109" s="37">
        <f t="shared" si="5"/>
        <v>0</v>
      </c>
    </row>
    <row r="110" spans="2:9" ht="24.95" customHeight="1">
      <c r="B110" s="12">
        <v>106</v>
      </c>
      <c r="C110" s="10">
        <f>صنف!C:C</f>
        <v>0</v>
      </c>
      <c r="D110" s="7"/>
      <c r="E110" s="7">
        <f>SUMIF(اضافه!E:E,صنف!B110,اضافه!I:I)</f>
        <v>0</v>
      </c>
      <c r="F110" s="7">
        <f>SUMIF(صرف!E:E,صنف!B110,صرف!I:I)</f>
        <v>0</v>
      </c>
      <c r="G110" s="7">
        <f>SUMIF(تكهين!E:E,صنف!B110,تكهين!I:I)</f>
        <v>0</v>
      </c>
      <c r="H110" s="37">
        <f t="shared" si="4"/>
        <v>0</v>
      </c>
      <c r="I110" s="37">
        <f t="shared" si="5"/>
        <v>0</v>
      </c>
    </row>
    <row r="111" spans="2:9" ht="24.95" customHeight="1">
      <c r="B111" s="12">
        <v>107</v>
      </c>
      <c r="C111" s="10">
        <f>صنف!C:C</f>
        <v>0</v>
      </c>
      <c r="D111" s="7"/>
      <c r="E111" s="7">
        <f>SUMIF(اضافه!E:E,صنف!B111,اضافه!I:I)</f>
        <v>0</v>
      </c>
      <c r="F111" s="7">
        <f>SUMIF(صرف!E:E,صنف!B111,صرف!I:I)</f>
        <v>0</v>
      </c>
      <c r="G111" s="7">
        <f>SUMIF(تكهين!E:E,صنف!B111,تكهين!I:I)</f>
        <v>0</v>
      </c>
      <c r="H111" s="37">
        <f t="shared" si="4"/>
        <v>0</v>
      </c>
      <c r="I111" s="37">
        <f t="shared" si="5"/>
        <v>0</v>
      </c>
    </row>
    <row r="112" spans="2:9" ht="24.95" customHeight="1">
      <c r="B112" s="12">
        <v>108</v>
      </c>
      <c r="C112" s="10">
        <f>صنف!C:C</f>
        <v>0</v>
      </c>
      <c r="D112" s="7"/>
      <c r="E112" s="7">
        <f>SUMIF(اضافه!E:E,صنف!B112,اضافه!I:I)</f>
        <v>0</v>
      </c>
      <c r="F112" s="7">
        <f>SUMIF(صرف!E:E,صنف!B112,صرف!I:I)</f>
        <v>0</v>
      </c>
      <c r="G112" s="7">
        <f>SUMIF(تكهين!E:E,صنف!B112,تكهين!I:I)</f>
        <v>0</v>
      </c>
      <c r="H112" s="37">
        <f t="shared" si="4"/>
        <v>0</v>
      </c>
      <c r="I112" s="37">
        <f t="shared" si="5"/>
        <v>0</v>
      </c>
    </row>
    <row r="113" spans="2:9" ht="24.95" customHeight="1">
      <c r="B113" s="12">
        <v>109</v>
      </c>
      <c r="C113" s="10">
        <f>صنف!C:C</f>
        <v>0</v>
      </c>
      <c r="D113" s="7"/>
      <c r="E113" s="7">
        <f>SUMIF(اضافه!E:E,صنف!B113,اضافه!I:I)</f>
        <v>0</v>
      </c>
      <c r="F113" s="7">
        <f>SUMIF(صرف!E:E,صنف!B113,صرف!I:I)</f>
        <v>0</v>
      </c>
      <c r="G113" s="7">
        <f>SUMIF(تكهين!E:E,صنف!B113,تكهين!I:I)</f>
        <v>0</v>
      </c>
      <c r="H113" s="37">
        <f t="shared" si="4"/>
        <v>0</v>
      </c>
      <c r="I113" s="37">
        <f t="shared" si="5"/>
        <v>0</v>
      </c>
    </row>
    <row r="114" spans="2:9" ht="24.95" customHeight="1">
      <c r="B114" s="12">
        <v>110</v>
      </c>
      <c r="C114" s="10">
        <f>صنف!C:C</f>
        <v>0</v>
      </c>
      <c r="D114" s="7"/>
      <c r="E114" s="7">
        <f>SUMIF(اضافه!E:E,صنف!B114,اضافه!I:I)</f>
        <v>0</v>
      </c>
      <c r="F114" s="7">
        <f>SUMIF(صرف!E:E,صنف!B114,صرف!I:I)</f>
        <v>0</v>
      </c>
      <c r="G114" s="7">
        <f>SUMIF(تكهين!E:E,صنف!B114,تكهين!I:I)</f>
        <v>0</v>
      </c>
      <c r="H114" s="37">
        <f t="shared" si="4"/>
        <v>0</v>
      </c>
      <c r="I114" s="37">
        <f t="shared" si="5"/>
        <v>0</v>
      </c>
    </row>
    <row r="115" spans="2:9" ht="24.95" customHeight="1">
      <c r="B115" s="12">
        <v>111</v>
      </c>
      <c r="C115" s="10">
        <f>صنف!C:C</f>
        <v>0</v>
      </c>
      <c r="D115" s="7"/>
      <c r="E115" s="7">
        <f>SUMIF(اضافه!E:E,صنف!B115,اضافه!I:I)</f>
        <v>0</v>
      </c>
      <c r="F115" s="7">
        <f>SUMIF(صرف!E:E,صنف!B115,صرف!I:I)</f>
        <v>0</v>
      </c>
      <c r="G115" s="7">
        <f>SUMIF(تكهين!E:E,صنف!B115,تكهين!I:I)</f>
        <v>0</v>
      </c>
      <c r="H115" s="37">
        <f t="shared" si="4"/>
        <v>0</v>
      </c>
      <c r="I115" s="37">
        <f t="shared" si="5"/>
        <v>0</v>
      </c>
    </row>
    <row r="116" spans="2:9" ht="24.95" customHeight="1">
      <c r="B116" s="12">
        <v>112</v>
      </c>
      <c r="C116" s="10">
        <f>صنف!C:C</f>
        <v>0</v>
      </c>
      <c r="D116" s="7"/>
      <c r="E116" s="7">
        <f>SUMIF(اضافه!E:E,صنف!B116,اضافه!I:I)</f>
        <v>0</v>
      </c>
      <c r="F116" s="7">
        <f>SUMIF(صرف!E:E,صنف!B116,صرف!I:I)</f>
        <v>0</v>
      </c>
      <c r="G116" s="7">
        <f>SUMIF(تكهين!E:E,صنف!B116,تكهين!I:I)</f>
        <v>0</v>
      </c>
      <c r="H116" s="37">
        <f t="shared" si="4"/>
        <v>0</v>
      </c>
      <c r="I116" s="37">
        <f t="shared" si="5"/>
        <v>0</v>
      </c>
    </row>
    <row r="117" spans="2:9" ht="24.95" customHeight="1">
      <c r="B117" s="12">
        <v>113</v>
      </c>
      <c r="C117" s="10">
        <f>صنف!C:C</f>
        <v>0</v>
      </c>
      <c r="D117" s="7"/>
      <c r="E117" s="7">
        <f>SUMIF(اضافه!E:E,صنف!B117,اضافه!I:I)</f>
        <v>0</v>
      </c>
      <c r="F117" s="7">
        <f>SUMIF(صرف!E:E,صنف!B117,صرف!I:I)</f>
        <v>0</v>
      </c>
      <c r="G117" s="7">
        <f>SUMIF(تكهين!E:E,صنف!B117,تكهين!I:I)</f>
        <v>0</v>
      </c>
      <c r="H117" s="37">
        <f t="shared" si="4"/>
        <v>0</v>
      </c>
      <c r="I117" s="37">
        <f t="shared" si="5"/>
        <v>0</v>
      </c>
    </row>
    <row r="118" spans="2:9" ht="24.95" customHeight="1">
      <c r="B118" s="12">
        <v>114</v>
      </c>
      <c r="C118" s="10">
        <f>صنف!C:C</f>
        <v>0</v>
      </c>
      <c r="D118" s="7"/>
      <c r="E118" s="7">
        <f>SUMIF(اضافه!E:E,صنف!B118,اضافه!I:I)</f>
        <v>0</v>
      </c>
      <c r="F118" s="7">
        <f>SUMIF(صرف!E:E,صنف!B118,صرف!I:I)</f>
        <v>0</v>
      </c>
      <c r="G118" s="7">
        <f>SUMIF(تكهين!E:E,صنف!B118,تكهين!I:I)</f>
        <v>0</v>
      </c>
      <c r="H118" s="37">
        <f t="shared" si="4"/>
        <v>0</v>
      </c>
      <c r="I118" s="37">
        <f t="shared" si="5"/>
        <v>0</v>
      </c>
    </row>
    <row r="119" spans="2:9" ht="24.95" customHeight="1">
      <c r="B119" s="12">
        <v>115</v>
      </c>
      <c r="C119" s="10">
        <f>صنف!C:C</f>
        <v>0</v>
      </c>
      <c r="D119" s="7"/>
      <c r="E119" s="7">
        <f>SUMIF(اضافه!E:E,صنف!B119,اضافه!I:I)</f>
        <v>0</v>
      </c>
      <c r="F119" s="7">
        <f>SUMIF(صرف!E:E,صنف!B119,صرف!I:I)</f>
        <v>0</v>
      </c>
      <c r="G119" s="7">
        <f>SUMIF(تكهين!E:E,صنف!B119,تكهين!I:I)</f>
        <v>0</v>
      </c>
      <c r="H119" s="37">
        <f t="shared" si="4"/>
        <v>0</v>
      </c>
      <c r="I119" s="37">
        <f t="shared" si="5"/>
        <v>0</v>
      </c>
    </row>
    <row r="120" spans="2:9" ht="24.95" customHeight="1">
      <c r="B120" s="12">
        <v>116</v>
      </c>
      <c r="C120" s="10">
        <f>صنف!C:C</f>
        <v>0</v>
      </c>
      <c r="D120" s="7"/>
      <c r="E120" s="7">
        <f>SUMIF(اضافه!E:E,صنف!B120,اضافه!I:I)</f>
        <v>0</v>
      </c>
      <c r="F120" s="7">
        <f>SUMIF(صرف!E:E,صنف!B120,صرف!I:I)</f>
        <v>0</v>
      </c>
      <c r="G120" s="7">
        <f>SUMIF(تكهين!E:E,صنف!B120,تكهين!I:I)</f>
        <v>0</v>
      </c>
      <c r="H120" s="37">
        <f t="shared" si="4"/>
        <v>0</v>
      </c>
      <c r="I120" s="37">
        <f t="shared" si="5"/>
        <v>0</v>
      </c>
    </row>
    <row r="121" spans="2:9" ht="24.95" customHeight="1">
      <c r="B121" s="12">
        <v>117</v>
      </c>
      <c r="C121" s="10">
        <f>صنف!C:C</f>
        <v>0</v>
      </c>
      <c r="D121" s="7"/>
      <c r="E121" s="7">
        <f>SUMIF(اضافه!E:E,صنف!B121,اضافه!I:I)</f>
        <v>0</v>
      </c>
      <c r="F121" s="7">
        <f>SUMIF(صرف!E:E,صنف!B121,صرف!I:I)</f>
        <v>0</v>
      </c>
      <c r="G121" s="7">
        <f>SUMIF(تكهين!E:E,صنف!B121,تكهين!I:I)</f>
        <v>0</v>
      </c>
      <c r="H121" s="37">
        <f t="shared" si="4"/>
        <v>0</v>
      </c>
      <c r="I121" s="37">
        <f t="shared" si="5"/>
        <v>0</v>
      </c>
    </row>
    <row r="122" spans="2:9" ht="24.95" customHeight="1">
      <c r="B122" s="12">
        <v>118</v>
      </c>
      <c r="C122" s="10">
        <f>صنف!C:C</f>
        <v>0</v>
      </c>
      <c r="D122" s="7"/>
      <c r="E122" s="7">
        <f>SUMIF(اضافه!E:E,صنف!B122,اضافه!I:I)</f>
        <v>0</v>
      </c>
      <c r="F122" s="7">
        <f>SUMIF(صرف!E:E,صنف!B122,صرف!I:I)</f>
        <v>0</v>
      </c>
      <c r="G122" s="7">
        <f>SUMIF(تكهين!E:E,صنف!B122,تكهين!I:I)</f>
        <v>0</v>
      </c>
      <c r="H122" s="37">
        <f t="shared" si="4"/>
        <v>0</v>
      </c>
      <c r="I122" s="37">
        <f t="shared" si="5"/>
        <v>0</v>
      </c>
    </row>
    <row r="123" spans="2:9" ht="24.95" customHeight="1">
      <c r="B123" s="12">
        <v>119</v>
      </c>
      <c r="C123" s="10">
        <f>صنف!C:C</f>
        <v>0</v>
      </c>
      <c r="D123" s="7"/>
      <c r="E123" s="7">
        <f>SUMIF(اضافه!E:E,صنف!B123,اضافه!I:I)</f>
        <v>0</v>
      </c>
      <c r="F123" s="7">
        <f>SUMIF(صرف!E:E,صنف!B123,صرف!I:I)</f>
        <v>0</v>
      </c>
      <c r="G123" s="7">
        <f>SUMIF(تكهين!E:E,صنف!B123,تكهين!I:I)</f>
        <v>0</v>
      </c>
      <c r="H123" s="37">
        <f t="shared" si="4"/>
        <v>0</v>
      </c>
      <c r="I123" s="37">
        <f t="shared" si="5"/>
        <v>0</v>
      </c>
    </row>
    <row r="124" spans="2:9" ht="24.95" customHeight="1">
      <c r="B124" s="12">
        <v>120</v>
      </c>
      <c r="C124" s="10">
        <f>صنف!C:C</f>
        <v>0</v>
      </c>
      <c r="D124" s="7"/>
      <c r="E124" s="7">
        <f>SUMIF(اضافه!E:E,صنف!B124,اضافه!I:I)</f>
        <v>0</v>
      </c>
      <c r="F124" s="7">
        <f>SUMIF(صرف!E:E,صنف!B124,صرف!I:I)</f>
        <v>0</v>
      </c>
      <c r="G124" s="7">
        <f>SUMIF(تكهين!E:E,صنف!B124,تكهين!I:I)</f>
        <v>0</v>
      </c>
      <c r="H124" s="37">
        <f t="shared" si="4"/>
        <v>0</v>
      </c>
      <c r="I124" s="37">
        <f t="shared" si="5"/>
        <v>0</v>
      </c>
    </row>
    <row r="125" spans="2:9" ht="24.95" customHeight="1">
      <c r="B125" s="12">
        <v>121</v>
      </c>
      <c r="C125" s="10">
        <f>صنف!C:C</f>
        <v>0</v>
      </c>
      <c r="D125" s="7"/>
      <c r="E125" s="7">
        <f>SUMIF(اضافه!E:E,صنف!B125,اضافه!I:I)</f>
        <v>0</v>
      </c>
      <c r="F125" s="7">
        <f>SUMIF(صرف!E:E,صنف!B125,صرف!I:I)</f>
        <v>0</v>
      </c>
      <c r="G125" s="7">
        <f>SUMIF(تكهين!E:E,صنف!B125,تكهين!I:I)</f>
        <v>0</v>
      </c>
      <c r="H125" s="37">
        <f t="shared" si="4"/>
        <v>0</v>
      </c>
      <c r="I125" s="37">
        <f t="shared" si="5"/>
        <v>0</v>
      </c>
    </row>
    <row r="126" spans="2:9" ht="24.95" customHeight="1">
      <c r="B126" s="12">
        <v>122</v>
      </c>
      <c r="C126" s="10">
        <f>صنف!C:C</f>
        <v>0</v>
      </c>
      <c r="D126" s="7"/>
      <c r="E126" s="7">
        <f>SUMIF(اضافه!E:E,صنف!B126,اضافه!I:I)</f>
        <v>0</v>
      </c>
      <c r="F126" s="7">
        <f>SUMIF(صرف!E:E,صنف!B126,صرف!I:I)</f>
        <v>0</v>
      </c>
      <c r="G126" s="7">
        <f>SUMIF(تكهين!E:E,صنف!B126,تكهين!I:I)</f>
        <v>0</v>
      </c>
      <c r="H126" s="37">
        <f t="shared" si="4"/>
        <v>0</v>
      </c>
      <c r="I126" s="37">
        <f t="shared" si="5"/>
        <v>0</v>
      </c>
    </row>
    <row r="127" spans="2:9" ht="24.95" customHeight="1">
      <c r="B127" s="12">
        <v>123</v>
      </c>
      <c r="C127" s="10">
        <f>صنف!C:C</f>
        <v>0</v>
      </c>
      <c r="D127" s="7"/>
      <c r="E127" s="7">
        <f>SUMIF(اضافه!E:E,صنف!B127,اضافه!I:I)</f>
        <v>0</v>
      </c>
      <c r="F127" s="7">
        <f>SUMIF(صرف!E:E,صنف!B127,صرف!I:I)</f>
        <v>0</v>
      </c>
      <c r="G127" s="7">
        <f>SUMIF(تكهين!E:E,صنف!B127,تكهين!I:I)</f>
        <v>0</v>
      </c>
      <c r="H127" s="37">
        <f t="shared" si="4"/>
        <v>0</v>
      </c>
      <c r="I127" s="37">
        <f t="shared" si="5"/>
        <v>0</v>
      </c>
    </row>
    <row r="128" spans="2:9" ht="24.95" customHeight="1">
      <c r="B128" s="12">
        <v>124</v>
      </c>
      <c r="C128" s="10">
        <f>صنف!C:C</f>
        <v>0</v>
      </c>
      <c r="D128" s="7"/>
      <c r="E128" s="7">
        <f>SUMIF(اضافه!E:E,صنف!B128,اضافه!I:I)</f>
        <v>0</v>
      </c>
      <c r="F128" s="7">
        <f>SUMIF(صرف!E:E,صنف!B128,صرف!I:I)</f>
        <v>0</v>
      </c>
      <c r="G128" s="7">
        <f>SUMIF(تكهين!E:E,صنف!B128,تكهين!I:I)</f>
        <v>0</v>
      </c>
      <c r="H128" s="37">
        <f t="shared" si="4"/>
        <v>0</v>
      </c>
      <c r="I128" s="37">
        <f t="shared" si="5"/>
        <v>0</v>
      </c>
    </row>
    <row r="129" spans="2:9" ht="24.95" customHeight="1">
      <c r="B129" s="12">
        <v>125</v>
      </c>
      <c r="C129" s="10">
        <f>صنف!C:C</f>
        <v>0</v>
      </c>
      <c r="D129" s="7"/>
      <c r="E129" s="7">
        <f>SUMIF(اضافه!E:E,صنف!B129,اضافه!I:I)</f>
        <v>0</v>
      </c>
      <c r="F129" s="7">
        <f>SUMIF(صرف!E:E,صنف!B129,صرف!I:I)</f>
        <v>0</v>
      </c>
      <c r="G129" s="7">
        <f>SUMIF(تكهين!E:E,صنف!B129,تكهين!I:I)</f>
        <v>0</v>
      </c>
      <c r="H129" s="37">
        <f t="shared" si="4"/>
        <v>0</v>
      </c>
      <c r="I129" s="37">
        <f t="shared" si="5"/>
        <v>0</v>
      </c>
    </row>
    <row r="130" spans="2:9" ht="24.95" customHeight="1">
      <c r="B130" s="12">
        <v>126</v>
      </c>
      <c r="C130" s="10">
        <f>صنف!C:C</f>
        <v>0</v>
      </c>
      <c r="D130" s="7"/>
      <c r="E130" s="7">
        <f>SUMIF(اضافه!E:E,صنف!B130,اضافه!I:I)</f>
        <v>0</v>
      </c>
      <c r="F130" s="7">
        <f>SUMIF(صرف!E:E,صنف!B130,صرف!I:I)</f>
        <v>0</v>
      </c>
      <c r="G130" s="7">
        <f>SUMIF(تكهين!E:E,صنف!B130,تكهين!I:I)</f>
        <v>0</v>
      </c>
      <c r="H130" s="37">
        <f t="shared" si="4"/>
        <v>0</v>
      </c>
      <c r="I130" s="37">
        <f t="shared" si="5"/>
        <v>0</v>
      </c>
    </row>
    <row r="131" spans="2:9" ht="24.95" customHeight="1">
      <c r="B131" s="12">
        <v>127</v>
      </c>
      <c r="C131" s="10">
        <f>صنف!C:C</f>
        <v>0</v>
      </c>
      <c r="D131" s="7"/>
      <c r="E131" s="7">
        <f>SUMIF(اضافه!E:E,صنف!B131,اضافه!I:I)</f>
        <v>0</v>
      </c>
      <c r="F131" s="7">
        <f>SUMIF(صرف!E:E,صنف!B131,صرف!I:I)</f>
        <v>0</v>
      </c>
      <c r="G131" s="7">
        <f>SUMIF(تكهين!E:E,صنف!B131,تكهين!I:I)</f>
        <v>0</v>
      </c>
      <c r="H131" s="37">
        <f t="shared" si="4"/>
        <v>0</v>
      </c>
      <c r="I131" s="37">
        <f t="shared" si="5"/>
        <v>0</v>
      </c>
    </row>
    <row r="132" spans="2:9" ht="24.95" customHeight="1">
      <c r="B132" s="12">
        <v>128</v>
      </c>
      <c r="C132" s="10">
        <f>صنف!C:C</f>
        <v>0</v>
      </c>
      <c r="D132" s="7"/>
      <c r="E132" s="7">
        <f>SUMIF(اضافه!E:E,صنف!B132,اضافه!I:I)</f>
        <v>0</v>
      </c>
      <c r="F132" s="7">
        <f>SUMIF(صرف!E:E,صنف!B132,صرف!I:I)</f>
        <v>0</v>
      </c>
      <c r="G132" s="7">
        <f>SUMIF(تكهين!E:E,صنف!B132,تكهين!I:I)</f>
        <v>0</v>
      </c>
      <c r="H132" s="37">
        <f t="shared" si="4"/>
        <v>0</v>
      </c>
      <c r="I132" s="37">
        <f t="shared" si="5"/>
        <v>0</v>
      </c>
    </row>
    <row r="133" spans="2:9" ht="24.95" customHeight="1">
      <c r="B133" s="12">
        <v>129</v>
      </c>
      <c r="C133" s="10">
        <f>صنف!C:C</f>
        <v>0</v>
      </c>
      <c r="D133" s="7"/>
      <c r="E133" s="7">
        <f>SUMIF(اضافه!E:E,صنف!B133,اضافه!I:I)</f>
        <v>0</v>
      </c>
      <c r="F133" s="7">
        <f>SUMIF(صرف!E:E,صنف!B133,صرف!I:I)</f>
        <v>0</v>
      </c>
      <c r="G133" s="7">
        <f>SUMIF(تكهين!E:E,صنف!B133,تكهين!I:I)</f>
        <v>0</v>
      </c>
      <c r="H133" s="37">
        <f t="shared" ref="H133:H196" si="6">D133+E133-F133</f>
        <v>0</v>
      </c>
      <c r="I133" s="37">
        <f t="shared" ref="I133:I196" si="7">D133+E133-G133</f>
        <v>0</v>
      </c>
    </row>
    <row r="134" spans="2:9" ht="24.95" customHeight="1">
      <c r="B134" s="12">
        <v>130</v>
      </c>
      <c r="C134" s="10">
        <f>صنف!C:C</f>
        <v>0</v>
      </c>
      <c r="D134" s="7"/>
      <c r="E134" s="7">
        <f>SUMIF(اضافه!E:E,صنف!B134,اضافه!I:I)</f>
        <v>0</v>
      </c>
      <c r="F134" s="7">
        <f>SUMIF(صرف!E:E,صنف!B134,صرف!I:I)</f>
        <v>0</v>
      </c>
      <c r="G134" s="7">
        <f>SUMIF(تكهين!E:E,صنف!B134,تكهين!I:I)</f>
        <v>0</v>
      </c>
      <c r="H134" s="37">
        <f t="shared" si="6"/>
        <v>0</v>
      </c>
      <c r="I134" s="37">
        <f t="shared" si="7"/>
        <v>0</v>
      </c>
    </row>
    <row r="135" spans="2:9" ht="24.95" customHeight="1">
      <c r="B135" s="12">
        <v>131</v>
      </c>
      <c r="C135" s="10">
        <f>صنف!C:C</f>
        <v>0</v>
      </c>
      <c r="D135" s="7"/>
      <c r="E135" s="7">
        <f>SUMIF(اضافه!E:E,صنف!B135,اضافه!I:I)</f>
        <v>0</v>
      </c>
      <c r="F135" s="7">
        <f>SUMIF(صرف!E:E,صنف!B135,صرف!I:I)</f>
        <v>0</v>
      </c>
      <c r="G135" s="7">
        <f>SUMIF(تكهين!E:E,صنف!B135,تكهين!I:I)</f>
        <v>0</v>
      </c>
      <c r="H135" s="37">
        <f t="shared" si="6"/>
        <v>0</v>
      </c>
      <c r="I135" s="37">
        <f t="shared" si="7"/>
        <v>0</v>
      </c>
    </row>
    <row r="136" spans="2:9" ht="24.95" customHeight="1">
      <c r="B136" s="12">
        <v>132</v>
      </c>
      <c r="C136" s="10">
        <f>صنف!C:C</f>
        <v>0</v>
      </c>
      <c r="D136" s="7"/>
      <c r="E136" s="7">
        <f>SUMIF(اضافه!E:E,صنف!B136,اضافه!I:I)</f>
        <v>0</v>
      </c>
      <c r="F136" s="7">
        <f>SUMIF(صرف!E:E,صنف!B136,صرف!I:I)</f>
        <v>0</v>
      </c>
      <c r="G136" s="7">
        <f>SUMIF(تكهين!E:E,صنف!B136,تكهين!I:I)</f>
        <v>0</v>
      </c>
      <c r="H136" s="37">
        <f t="shared" si="6"/>
        <v>0</v>
      </c>
      <c r="I136" s="37">
        <f t="shared" si="7"/>
        <v>0</v>
      </c>
    </row>
    <row r="137" spans="2:9" ht="24.95" customHeight="1">
      <c r="B137" s="12">
        <v>133</v>
      </c>
      <c r="C137" s="10">
        <f>صنف!C:C</f>
        <v>0</v>
      </c>
      <c r="D137" s="7"/>
      <c r="E137" s="7">
        <f>SUMIF(اضافه!E:E,صنف!B137,اضافه!I:I)</f>
        <v>0</v>
      </c>
      <c r="F137" s="7">
        <f>SUMIF(صرف!E:E,صنف!B137,صرف!I:I)</f>
        <v>0</v>
      </c>
      <c r="G137" s="7">
        <f>SUMIF(تكهين!E:E,صنف!B137,تكهين!I:I)</f>
        <v>0</v>
      </c>
      <c r="H137" s="37">
        <f t="shared" si="6"/>
        <v>0</v>
      </c>
      <c r="I137" s="37">
        <f t="shared" si="7"/>
        <v>0</v>
      </c>
    </row>
    <row r="138" spans="2:9" ht="24.95" customHeight="1">
      <c r="B138" s="12">
        <v>134</v>
      </c>
      <c r="C138" s="10">
        <f>صنف!C:C</f>
        <v>0</v>
      </c>
      <c r="D138" s="7"/>
      <c r="E138" s="7">
        <f>SUMIF(اضافه!E:E,صنف!B138,اضافه!I:I)</f>
        <v>0</v>
      </c>
      <c r="F138" s="7">
        <f>SUMIF(صرف!E:E,صنف!B138,صرف!I:I)</f>
        <v>0</v>
      </c>
      <c r="G138" s="7">
        <f>SUMIF(تكهين!E:E,صنف!B138,تكهين!I:I)</f>
        <v>0</v>
      </c>
      <c r="H138" s="37">
        <f t="shared" si="6"/>
        <v>0</v>
      </c>
      <c r="I138" s="37">
        <f t="shared" si="7"/>
        <v>0</v>
      </c>
    </row>
    <row r="139" spans="2:9" ht="24.95" customHeight="1">
      <c r="B139" s="12">
        <v>135</v>
      </c>
      <c r="C139" s="10">
        <f>صنف!C:C</f>
        <v>0</v>
      </c>
      <c r="D139" s="7"/>
      <c r="E139" s="7">
        <f>SUMIF(اضافه!E:E,صنف!B139,اضافه!I:I)</f>
        <v>0</v>
      </c>
      <c r="F139" s="7">
        <f>SUMIF(صرف!E:E,صنف!B139,صرف!I:I)</f>
        <v>0</v>
      </c>
      <c r="G139" s="7">
        <f>SUMIF(تكهين!E:E,صنف!B139,تكهين!I:I)</f>
        <v>0</v>
      </c>
      <c r="H139" s="37">
        <f t="shared" si="6"/>
        <v>0</v>
      </c>
      <c r="I139" s="37">
        <f t="shared" si="7"/>
        <v>0</v>
      </c>
    </row>
    <row r="140" spans="2:9" ht="24.95" customHeight="1">
      <c r="B140" s="12">
        <v>136</v>
      </c>
      <c r="C140" s="10">
        <f>صنف!C:C</f>
        <v>0</v>
      </c>
      <c r="D140" s="7"/>
      <c r="E140" s="7">
        <f>SUMIF(اضافه!E:E,صنف!B140,اضافه!I:I)</f>
        <v>0</v>
      </c>
      <c r="F140" s="7">
        <f>SUMIF(صرف!E:E,صنف!B140,صرف!I:I)</f>
        <v>0</v>
      </c>
      <c r="G140" s="7">
        <f>SUMIF(تكهين!E:E,صنف!B140,تكهين!I:I)</f>
        <v>0</v>
      </c>
      <c r="H140" s="37">
        <f t="shared" si="6"/>
        <v>0</v>
      </c>
      <c r="I140" s="37">
        <f t="shared" si="7"/>
        <v>0</v>
      </c>
    </row>
    <row r="141" spans="2:9" ht="24.95" customHeight="1">
      <c r="B141" s="12">
        <v>137</v>
      </c>
      <c r="C141" s="10">
        <f>صنف!C:C</f>
        <v>0</v>
      </c>
      <c r="D141" s="7"/>
      <c r="E141" s="7">
        <f>SUMIF(اضافه!E:E,صنف!B141,اضافه!I:I)</f>
        <v>0</v>
      </c>
      <c r="F141" s="7">
        <f>SUMIF(صرف!E:E,صنف!B141,صرف!I:I)</f>
        <v>0</v>
      </c>
      <c r="G141" s="7">
        <f>SUMIF(تكهين!E:E,صنف!B141,تكهين!I:I)</f>
        <v>0</v>
      </c>
      <c r="H141" s="37">
        <f t="shared" si="6"/>
        <v>0</v>
      </c>
      <c r="I141" s="37">
        <f t="shared" si="7"/>
        <v>0</v>
      </c>
    </row>
    <row r="142" spans="2:9" ht="24.95" customHeight="1">
      <c r="B142" s="12">
        <v>138</v>
      </c>
      <c r="C142" s="10">
        <f>صنف!C:C</f>
        <v>0</v>
      </c>
      <c r="D142" s="7"/>
      <c r="E142" s="7">
        <f>SUMIF(اضافه!E:E,صنف!B142,اضافه!I:I)</f>
        <v>0</v>
      </c>
      <c r="F142" s="7">
        <f>SUMIF(صرف!E:E,صنف!B142,صرف!I:I)</f>
        <v>0</v>
      </c>
      <c r="G142" s="7">
        <f>SUMIF(تكهين!E:E,صنف!B142,تكهين!I:I)</f>
        <v>0</v>
      </c>
      <c r="H142" s="37">
        <f t="shared" si="6"/>
        <v>0</v>
      </c>
      <c r="I142" s="37">
        <f t="shared" si="7"/>
        <v>0</v>
      </c>
    </row>
    <row r="143" spans="2:9" ht="24.95" customHeight="1">
      <c r="B143" s="12">
        <v>139</v>
      </c>
      <c r="C143" s="10">
        <f>صنف!C:C</f>
        <v>0</v>
      </c>
      <c r="D143" s="7"/>
      <c r="E143" s="7">
        <f>SUMIF(اضافه!E:E,صنف!B143,اضافه!I:I)</f>
        <v>0</v>
      </c>
      <c r="F143" s="7">
        <f>SUMIF(صرف!E:E,صنف!B143,صرف!I:I)</f>
        <v>0</v>
      </c>
      <c r="G143" s="7">
        <f>SUMIF(تكهين!E:E,صنف!B143,تكهين!I:I)</f>
        <v>0</v>
      </c>
      <c r="H143" s="37">
        <f t="shared" si="6"/>
        <v>0</v>
      </c>
      <c r="I143" s="37">
        <f t="shared" si="7"/>
        <v>0</v>
      </c>
    </row>
    <row r="144" spans="2:9" ht="24.95" customHeight="1">
      <c r="B144" s="12">
        <v>140</v>
      </c>
      <c r="C144" s="10">
        <f>صنف!C:C</f>
        <v>0</v>
      </c>
      <c r="D144" s="7"/>
      <c r="E144" s="7">
        <f>SUMIF(اضافه!E:E,صنف!B144,اضافه!I:I)</f>
        <v>0</v>
      </c>
      <c r="F144" s="7">
        <f>SUMIF(صرف!E:E,صنف!B144,صرف!I:I)</f>
        <v>0</v>
      </c>
      <c r="G144" s="7">
        <f>SUMIF(تكهين!E:E,صنف!B144,تكهين!I:I)</f>
        <v>0</v>
      </c>
      <c r="H144" s="37">
        <f t="shared" si="6"/>
        <v>0</v>
      </c>
      <c r="I144" s="37">
        <f t="shared" si="7"/>
        <v>0</v>
      </c>
    </row>
    <row r="145" spans="2:9" ht="24.95" customHeight="1">
      <c r="B145" s="12">
        <v>141</v>
      </c>
      <c r="C145" s="10">
        <f>صنف!C:C</f>
        <v>0</v>
      </c>
      <c r="D145" s="7"/>
      <c r="E145" s="7">
        <f>SUMIF(اضافه!E:E,صنف!B145,اضافه!I:I)</f>
        <v>0</v>
      </c>
      <c r="F145" s="7">
        <f>SUMIF(صرف!E:E,صنف!B145,صرف!I:I)</f>
        <v>0</v>
      </c>
      <c r="G145" s="7">
        <f>SUMIF(تكهين!E:E,صنف!B145,تكهين!I:I)</f>
        <v>0</v>
      </c>
      <c r="H145" s="37">
        <f t="shared" si="6"/>
        <v>0</v>
      </c>
      <c r="I145" s="37">
        <f t="shared" si="7"/>
        <v>0</v>
      </c>
    </row>
    <row r="146" spans="2:9" ht="24.95" customHeight="1">
      <c r="B146" s="12">
        <v>142</v>
      </c>
      <c r="C146" s="10">
        <f>صنف!C:C</f>
        <v>0</v>
      </c>
      <c r="D146" s="7"/>
      <c r="E146" s="7">
        <f>SUMIF(اضافه!E:E,صنف!B146,اضافه!I:I)</f>
        <v>0</v>
      </c>
      <c r="F146" s="7">
        <f>SUMIF(صرف!E:E,صنف!B146,صرف!I:I)</f>
        <v>0</v>
      </c>
      <c r="G146" s="7">
        <f>SUMIF(تكهين!E:E,صنف!B146,تكهين!I:I)</f>
        <v>0</v>
      </c>
      <c r="H146" s="37">
        <f t="shared" si="6"/>
        <v>0</v>
      </c>
      <c r="I146" s="37">
        <f t="shared" si="7"/>
        <v>0</v>
      </c>
    </row>
    <row r="147" spans="2:9" ht="24.95" customHeight="1">
      <c r="B147" s="12">
        <v>143</v>
      </c>
      <c r="C147" s="10">
        <f>صنف!C:C</f>
        <v>0</v>
      </c>
      <c r="D147" s="7"/>
      <c r="E147" s="7">
        <f>SUMIF(اضافه!E:E,صنف!B147,اضافه!I:I)</f>
        <v>0</v>
      </c>
      <c r="F147" s="7">
        <f>SUMIF(صرف!E:E,صنف!B147,صرف!I:I)</f>
        <v>0</v>
      </c>
      <c r="G147" s="7">
        <f>SUMIF(تكهين!E:E,صنف!B147,تكهين!I:I)</f>
        <v>0</v>
      </c>
      <c r="H147" s="37">
        <f t="shared" si="6"/>
        <v>0</v>
      </c>
      <c r="I147" s="37">
        <f t="shared" si="7"/>
        <v>0</v>
      </c>
    </row>
    <row r="148" spans="2:9" ht="24.95" customHeight="1">
      <c r="B148" s="12">
        <v>144</v>
      </c>
      <c r="C148" s="10">
        <f>صنف!C:C</f>
        <v>0</v>
      </c>
      <c r="D148" s="7"/>
      <c r="E148" s="7">
        <f>SUMIF(اضافه!E:E,صنف!B148,اضافه!I:I)</f>
        <v>0</v>
      </c>
      <c r="F148" s="7">
        <f>SUMIF(صرف!E:E,صنف!B148,صرف!I:I)</f>
        <v>0</v>
      </c>
      <c r="G148" s="7">
        <f>SUMIF(تكهين!E:E,صنف!B148,تكهين!I:I)</f>
        <v>0</v>
      </c>
      <c r="H148" s="37">
        <f t="shared" si="6"/>
        <v>0</v>
      </c>
      <c r="I148" s="37">
        <f t="shared" si="7"/>
        <v>0</v>
      </c>
    </row>
    <row r="149" spans="2:9" ht="24.95" customHeight="1">
      <c r="B149" s="12">
        <v>145</v>
      </c>
      <c r="C149" s="10">
        <f>صنف!C:C</f>
        <v>0</v>
      </c>
      <c r="D149" s="7"/>
      <c r="E149" s="7">
        <f>SUMIF(اضافه!E:E,صنف!B149,اضافه!I:I)</f>
        <v>0</v>
      </c>
      <c r="F149" s="7">
        <f>SUMIF(صرف!E:E,صنف!B149,صرف!I:I)</f>
        <v>0</v>
      </c>
      <c r="G149" s="7">
        <f>SUMIF(تكهين!E:E,صنف!B149,تكهين!I:I)</f>
        <v>0</v>
      </c>
      <c r="H149" s="37">
        <f t="shared" si="6"/>
        <v>0</v>
      </c>
      <c r="I149" s="37">
        <f t="shared" si="7"/>
        <v>0</v>
      </c>
    </row>
    <row r="150" spans="2:9" ht="24.95" customHeight="1">
      <c r="B150" s="12">
        <v>146</v>
      </c>
      <c r="C150" s="10">
        <f>صنف!C:C</f>
        <v>0</v>
      </c>
      <c r="D150" s="7"/>
      <c r="E150" s="7">
        <f>SUMIF(اضافه!E:E,صنف!B150,اضافه!I:I)</f>
        <v>0</v>
      </c>
      <c r="F150" s="7">
        <f>SUMIF(صرف!E:E,صنف!B150,صرف!I:I)</f>
        <v>0</v>
      </c>
      <c r="G150" s="7">
        <f>SUMIF(تكهين!E:E,صنف!B150,تكهين!I:I)</f>
        <v>0</v>
      </c>
      <c r="H150" s="37">
        <f t="shared" si="6"/>
        <v>0</v>
      </c>
      <c r="I150" s="37">
        <f t="shared" si="7"/>
        <v>0</v>
      </c>
    </row>
    <row r="151" spans="2:9" ht="24.95" customHeight="1">
      <c r="B151" s="12">
        <v>147</v>
      </c>
      <c r="C151" s="10">
        <f>صنف!C:C</f>
        <v>0</v>
      </c>
      <c r="D151" s="7"/>
      <c r="E151" s="7">
        <f>SUMIF(اضافه!E:E,صنف!B151,اضافه!I:I)</f>
        <v>0</v>
      </c>
      <c r="F151" s="7">
        <f>SUMIF(صرف!E:E,صنف!B151,صرف!I:I)</f>
        <v>0</v>
      </c>
      <c r="G151" s="7">
        <f>SUMIF(تكهين!E:E,صنف!B151,تكهين!I:I)</f>
        <v>0</v>
      </c>
      <c r="H151" s="37">
        <f t="shared" si="6"/>
        <v>0</v>
      </c>
      <c r="I151" s="37">
        <f t="shared" si="7"/>
        <v>0</v>
      </c>
    </row>
    <row r="152" spans="2:9" ht="24.95" customHeight="1">
      <c r="B152" s="12">
        <v>148</v>
      </c>
      <c r="C152" s="10">
        <f>صنف!C:C</f>
        <v>0</v>
      </c>
      <c r="D152" s="7"/>
      <c r="E152" s="7">
        <f>SUMIF(اضافه!E:E,صنف!B152,اضافه!I:I)</f>
        <v>0</v>
      </c>
      <c r="F152" s="7">
        <f>SUMIF(صرف!E:E,صنف!B152,صرف!I:I)</f>
        <v>0</v>
      </c>
      <c r="G152" s="7">
        <f>SUMIF(تكهين!E:E,صنف!B152,تكهين!I:I)</f>
        <v>0</v>
      </c>
      <c r="H152" s="37">
        <f t="shared" si="6"/>
        <v>0</v>
      </c>
      <c r="I152" s="37">
        <f t="shared" si="7"/>
        <v>0</v>
      </c>
    </row>
    <row r="153" spans="2:9" ht="24.95" customHeight="1">
      <c r="B153" s="12">
        <v>149</v>
      </c>
      <c r="C153" s="10">
        <f>صنف!C:C</f>
        <v>0</v>
      </c>
      <c r="D153" s="7"/>
      <c r="E153" s="7">
        <f>SUMIF(اضافه!E:E,صنف!B153,اضافه!I:I)</f>
        <v>0</v>
      </c>
      <c r="F153" s="7">
        <f>SUMIF(صرف!E:E,صنف!B153,صرف!I:I)</f>
        <v>0</v>
      </c>
      <c r="G153" s="7">
        <f>SUMIF(تكهين!E:E,صنف!B153,تكهين!I:I)</f>
        <v>0</v>
      </c>
      <c r="H153" s="37">
        <f t="shared" si="6"/>
        <v>0</v>
      </c>
      <c r="I153" s="37">
        <f t="shared" si="7"/>
        <v>0</v>
      </c>
    </row>
    <row r="154" spans="2:9" ht="24.95" customHeight="1">
      <c r="B154" s="12">
        <v>150</v>
      </c>
      <c r="C154" s="10">
        <f>صنف!C:C</f>
        <v>0</v>
      </c>
      <c r="D154" s="7"/>
      <c r="E154" s="7">
        <f>SUMIF(اضافه!E:E,صنف!B154,اضافه!I:I)</f>
        <v>0</v>
      </c>
      <c r="F154" s="7">
        <f>SUMIF(صرف!E:E,صنف!B154,صرف!I:I)</f>
        <v>0</v>
      </c>
      <c r="G154" s="7">
        <f>SUMIF(تكهين!E:E,صنف!B154,تكهين!I:I)</f>
        <v>0</v>
      </c>
      <c r="H154" s="37">
        <f t="shared" si="6"/>
        <v>0</v>
      </c>
      <c r="I154" s="37">
        <f t="shared" si="7"/>
        <v>0</v>
      </c>
    </row>
    <row r="155" spans="2:9" ht="24.95" customHeight="1">
      <c r="B155" s="12">
        <v>151</v>
      </c>
      <c r="C155" s="10">
        <f>صنف!C:C</f>
        <v>0</v>
      </c>
      <c r="D155" s="7"/>
      <c r="E155" s="7">
        <f>SUMIF(اضافه!E:E,صنف!B155,اضافه!I:I)</f>
        <v>0</v>
      </c>
      <c r="F155" s="7">
        <f>SUMIF(صرف!E:E,صنف!B155,صرف!I:I)</f>
        <v>0</v>
      </c>
      <c r="G155" s="7">
        <f>SUMIF(تكهين!E:E,صنف!B155,تكهين!I:I)</f>
        <v>0</v>
      </c>
      <c r="H155" s="37">
        <f t="shared" si="6"/>
        <v>0</v>
      </c>
      <c r="I155" s="37">
        <f t="shared" si="7"/>
        <v>0</v>
      </c>
    </row>
    <row r="156" spans="2:9" ht="24.95" customHeight="1">
      <c r="B156" s="12">
        <v>152</v>
      </c>
      <c r="C156" s="10">
        <f>صنف!C:C</f>
        <v>0</v>
      </c>
      <c r="D156" s="7"/>
      <c r="E156" s="7">
        <f>SUMIF(اضافه!E:E,صنف!B156,اضافه!I:I)</f>
        <v>0</v>
      </c>
      <c r="F156" s="7">
        <f>SUMIF(صرف!E:E,صنف!B156,صرف!I:I)</f>
        <v>0</v>
      </c>
      <c r="G156" s="7">
        <f>SUMIF(تكهين!E:E,صنف!B156,تكهين!I:I)</f>
        <v>0</v>
      </c>
      <c r="H156" s="37">
        <f t="shared" si="6"/>
        <v>0</v>
      </c>
      <c r="I156" s="37">
        <f t="shared" si="7"/>
        <v>0</v>
      </c>
    </row>
    <row r="157" spans="2:9" ht="24.95" customHeight="1">
      <c r="B157" s="12">
        <v>153</v>
      </c>
      <c r="C157" s="10">
        <f>صنف!C:C</f>
        <v>0</v>
      </c>
      <c r="D157" s="7"/>
      <c r="E157" s="7">
        <f>SUMIF(اضافه!E:E,صنف!B157,اضافه!I:I)</f>
        <v>0</v>
      </c>
      <c r="F157" s="7">
        <f>SUMIF(صرف!E:E,صنف!B157,صرف!I:I)</f>
        <v>0</v>
      </c>
      <c r="G157" s="7">
        <f>SUMIF(تكهين!E:E,صنف!B157,تكهين!I:I)</f>
        <v>0</v>
      </c>
      <c r="H157" s="37">
        <f t="shared" si="6"/>
        <v>0</v>
      </c>
      <c r="I157" s="37">
        <f t="shared" si="7"/>
        <v>0</v>
      </c>
    </row>
    <row r="158" spans="2:9" ht="24.95" customHeight="1">
      <c r="B158" s="12">
        <v>154</v>
      </c>
      <c r="C158" s="10">
        <f>صنف!C:C</f>
        <v>0</v>
      </c>
      <c r="D158" s="7"/>
      <c r="E158" s="7">
        <f>SUMIF(اضافه!E:E,صنف!B158,اضافه!I:I)</f>
        <v>0</v>
      </c>
      <c r="F158" s="7">
        <f>SUMIF(صرف!E:E,صنف!B158,صرف!I:I)</f>
        <v>0</v>
      </c>
      <c r="G158" s="7">
        <f>SUMIF(تكهين!E:E,صنف!B158,تكهين!I:I)</f>
        <v>0</v>
      </c>
      <c r="H158" s="37">
        <f t="shared" si="6"/>
        <v>0</v>
      </c>
      <c r="I158" s="37">
        <f t="shared" si="7"/>
        <v>0</v>
      </c>
    </row>
    <row r="159" spans="2:9" ht="24.95" customHeight="1">
      <c r="B159" s="12">
        <v>155</v>
      </c>
      <c r="C159" s="10">
        <f>صنف!C:C</f>
        <v>0</v>
      </c>
      <c r="D159" s="7"/>
      <c r="E159" s="7">
        <f>SUMIF(اضافه!E:E,صنف!B159,اضافه!I:I)</f>
        <v>0</v>
      </c>
      <c r="F159" s="7">
        <f>SUMIF(صرف!E:E,صنف!B159,صرف!I:I)</f>
        <v>0</v>
      </c>
      <c r="G159" s="7">
        <f>SUMIF(تكهين!E:E,صنف!B159,تكهين!I:I)</f>
        <v>0</v>
      </c>
      <c r="H159" s="37">
        <f t="shared" si="6"/>
        <v>0</v>
      </c>
      <c r="I159" s="37">
        <f t="shared" si="7"/>
        <v>0</v>
      </c>
    </row>
    <row r="160" spans="2:9" ht="24.95" customHeight="1">
      <c r="B160" s="12">
        <v>156</v>
      </c>
      <c r="C160" s="10">
        <f>صنف!C:C</f>
        <v>0</v>
      </c>
      <c r="D160" s="7"/>
      <c r="E160" s="7">
        <f>SUMIF(اضافه!E:E,صنف!B160,اضافه!I:I)</f>
        <v>0</v>
      </c>
      <c r="F160" s="7">
        <f>SUMIF(صرف!E:E,صنف!B160,صرف!I:I)</f>
        <v>0</v>
      </c>
      <c r="G160" s="7">
        <f>SUMIF(تكهين!E:E,صنف!B160,تكهين!I:I)</f>
        <v>0</v>
      </c>
      <c r="H160" s="37">
        <f t="shared" si="6"/>
        <v>0</v>
      </c>
      <c r="I160" s="37">
        <f t="shared" si="7"/>
        <v>0</v>
      </c>
    </row>
    <row r="161" spans="2:9" ht="24.95" customHeight="1">
      <c r="B161" s="12">
        <v>157</v>
      </c>
      <c r="C161" s="10">
        <f>صنف!C:C</f>
        <v>0</v>
      </c>
      <c r="D161" s="7"/>
      <c r="E161" s="7">
        <f>SUMIF(اضافه!E:E,صنف!B161,اضافه!I:I)</f>
        <v>0</v>
      </c>
      <c r="F161" s="7">
        <f>SUMIF(صرف!E:E,صنف!B161,صرف!I:I)</f>
        <v>0</v>
      </c>
      <c r="G161" s="7">
        <f>SUMIF(تكهين!E:E,صنف!B161,تكهين!I:I)</f>
        <v>0</v>
      </c>
      <c r="H161" s="37">
        <f t="shared" si="6"/>
        <v>0</v>
      </c>
      <c r="I161" s="37">
        <f t="shared" si="7"/>
        <v>0</v>
      </c>
    </row>
    <row r="162" spans="2:9" ht="24.95" customHeight="1">
      <c r="B162" s="12">
        <v>158</v>
      </c>
      <c r="C162" s="10">
        <f>صنف!C:C</f>
        <v>0</v>
      </c>
      <c r="D162" s="7"/>
      <c r="E162" s="7">
        <f>SUMIF(اضافه!E:E,صنف!B162,اضافه!I:I)</f>
        <v>0</v>
      </c>
      <c r="F162" s="7">
        <f>SUMIF(صرف!E:E,صنف!B162,صرف!I:I)</f>
        <v>0</v>
      </c>
      <c r="G162" s="7">
        <f>SUMIF(تكهين!E:E,صنف!B162,تكهين!I:I)</f>
        <v>0</v>
      </c>
      <c r="H162" s="37">
        <f t="shared" si="6"/>
        <v>0</v>
      </c>
      <c r="I162" s="37">
        <f t="shared" si="7"/>
        <v>0</v>
      </c>
    </row>
    <row r="163" spans="2:9" ht="24.95" customHeight="1">
      <c r="B163" s="12">
        <v>159</v>
      </c>
      <c r="C163" s="10">
        <f>صنف!C:C</f>
        <v>0</v>
      </c>
      <c r="D163" s="7"/>
      <c r="E163" s="7">
        <f>SUMIF(اضافه!E:E,صنف!B163,اضافه!I:I)</f>
        <v>0</v>
      </c>
      <c r="F163" s="7">
        <f>SUMIF(صرف!E:E,صنف!B163,صرف!I:I)</f>
        <v>0</v>
      </c>
      <c r="G163" s="7">
        <f>SUMIF(تكهين!E:E,صنف!B163,تكهين!I:I)</f>
        <v>0</v>
      </c>
      <c r="H163" s="37">
        <f t="shared" si="6"/>
        <v>0</v>
      </c>
      <c r="I163" s="37">
        <f t="shared" si="7"/>
        <v>0</v>
      </c>
    </row>
    <row r="164" spans="2:9" ht="24.95" customHeight="1">
      <c r="B164" s="12">
        <v>160</v>
      </c>
      <c r="C164" s="10">
        <f>صنف!C:C</f>
        <v>0</v>
      </c>
      <c r="D164" s="7"/>
      <c r="E164" s="7">
        <f>SUMIF(اضافه!E:E,صنف!B164,اضافه!I:I)</f>
        <v>0</v>
      </c>
      <c r="F164" s="7">
        <f>SUMIF(صرف!E:E,صنف!B164,صرف!I:I)</f>
        <v>0</v>
      </c>
      <c r="G164" s="7">
        <f>SUMIF(تكهين!E:E,صنف!B164,تكهين!I:I)</f>
        <v>0</v>
      </c>
      <c r="H164" s="37">
        <f t="shared" si="6"/>
        <v>0</v>
      </c>
      <c r="I164" s="37">
        <f t="shared" si="7"/>
        <v>0</v>
      </c>
    </row>
    <row r="165" spans="2:9" ht="24.95" customHeight="1">
      <c r="B165" s="12">
        <v>161</v>
      </c>
      <c r="C165" s="10">
        <f>صنف!C:C</f>
        <v>0</v>
      </c>
      <c r="D165" s="7"/>
      <c r="E165" s="7">
        <f>SUMIF(اضافه!E:E,صنف!B165,اضافه!I:I)</f>
        <v>0</v>
      </c>
      <c r="F165" s="7">
        <f>SUMIF(صرف!E:E,صنف!B165,صرف!I:I)</f>
        <v>0</v>
      </c>
      <c r="G165" s="7">
        <f>SUMIF(تكهين!E:E,صنف!B165,تكهين!I:I)</f>
        <v>0</v>
      </c>
      <c r="H165" s="37">
        <f t="shared" si="6"/>
        <v>0</v>
      </c>
      <c r="I165" s="37">
        <f t="shared" si="7"/>
        <v>0</v>
      </c>
    </row>
    <row r="166" spans="2:9" ht="24.95" customHeight="1">
      <c r="B166" s="12">
        <v>162</v>
      </c>
      <c r="C166" s="10">
        <f>صنف!C:C</f>
        <v>0</v>
      </c>
      <c r="D166" s="7"/>
      <c r="E166" s="7">
        <f>SUMIF(اضافه!E:E,صنف!B166,اضافه!I:I)</f>
        <v>0</v>
      </c>
      <c r="F166" s="7">
        <f>SUMIF(صرف!E:E,صنف!B166,صرف!I:I)</f>
        <v>0</v>
      </c>
      <c r="G166" s="7">
        <f>SUMIF(تكهين!E:E,صنف!B166,تكهين!I:I)</f>
        <v>0</v>
      </c>
      <c r="H166" s="37">
        <f t="shared" si="6"/>
        <v>0</v>
      </c>
      <c r="I166" s="37">
        <f t="shared" si="7"/>
        <v>0</v>
      </c>
    </row>
    <row r="167" spans="2:9" ht="24.95" customHeight="1">
      <c r="B167" s="12">
        <v>163</v>
      </c>
      <c r="C167" s="10">
        <f>صنف!C:C</f>
        <v>0</v>
      </c>
      <c r="D167" s="7"/>
      <c r="E167" s="7">
        <f>SUMIF(اضافه!E:E,صنف!B167,اضافه!I:I)</f>
        <v>0</v>
      </c>
      <c r="F167" s="7">
        <f>SUMIF(صرف!E:E,صنف!B167,صرف!I:I)</f>
        <v>0</v>
      </c>
      <c r="G167" s="7">
        <f>SUMIF(تكهين!E:E,صنف!B167,تكهين!I:I)</f>
        <v>0</v>
      </c>
      <c r="H167" s="37">
        <f t="shared" si="6"/>
        <v>0</v>
      </c>
      <c r="I167" s="37">
        <f t="shared" si="7"/>
        <v>0</v>
      </c>
    </row>
    <row r="168" spans="2:9" ht="24.95" customHeight="1">
      <c r="B168" s="12">
        <v>164</v>
      </c>
      <c r="C168" s="10">
        <f>صنف!C:C</f>
        <v>0</v>
      </c>
      <c r="D168" s="7"/>
      <c r="E168" s="7">
        <f>SUMIF(اضافه!E:E,صنف!B168,اضافه!I:I)</f>
        <v>0</v>
      </c>
      <c r="F168" s="7">
        <f>SUMIF(صرف!E:E,صنف!B168,صرف!I:I)</f>
        <v>0</v>
      </c>
      <c r="G168" s="7">
        <f>SUMIF(تكهين!E:E,صنف!B168,تكهين!I:I)</f>
        <v>0</v>
      </c>
      <c r="H168" s="37">
        <f t="shared" si="6"/>
        <v>0</v>
      </c>
      <c r="I168" s="37">
        <f t="shared" si="7"/>
        <v>0</v>
      </c>
    </row>
    <row r="169" spans="2:9" ht="24.95" customHeight="1">
      <c r="B169" s="12">
        <v>165</v>
      </c>
      <c r="C169" s="10">
        <f>صنف!C:C</f>
        <v>0</v>
      </c>
      <c r="D169" s="7"/>
      <c r="E169" s="7">
        <f>SUMIF(اضافه!E:E,صنف!B169,اضافه!I:I)</f>
        <v>0</v>
      </c>
      <c r="F169" s="7">
        <f>SUMIF(صرف!E:E,صنف!B169,صرف!I:I)</f>
        <v>0</v>
      </c>
      <c r="G169" s="7">
        <f>SUMIF(تكهين!E:E,صنف!B169,تكهين!I:I)</f>
        <v>0</v>
      </c>
      <c r="H169" s="37">
        <f t="shared" si="6"/>
        <v>0</v>
      </c>
      <c r="I169" s="37">
        <f t="shared" si="7"/>
        <v>0</v>
      </c>
    </row>
    <row r="170" spans="2:9" ht="24.95" customHeight="1">
      <c r="B170" s="12">
        <v>166</v>
      </c>
      <c r="C170" s="10">
        <f>صنف!C:C</f>
        <v>0</v>
      </c>
      <c r="D170" s="7"/>
      <c r="E170" s="7">
        <f>SUMIF(اضافه!E:E,صنف!B170,اضافه!I:I)</f>
        <v>0</v>
      </c>
      <c r="F170" s="7">
        <f>SUMIF(صرف!E:E,صنف!B170,صرف!I:I)</f>
        <v>0</v>
      </c>
      <c r="G170" s="7">
        <f>SUMIF(تكهين!E:E,صنف!B170,تكهين!I:I)</f>
        <v>0</v>
      </c>
      <c r="H170" s="37">
        <f t="shared" si="6"/>
        <v>0</v>
      </c>
      <c r="I170" s="37">
        <f t="shared" si="7"/>
        <v>0</v>
      </c>
    </row>
    <row r="171" spans="2:9" ht="24.95" customHeight="1">
      <c r="B171" s="12">
        <v>167</v>
      </c>
      <c r="C171" s="10">
        <f>صنف!C:C</f>
        <v>0</v>
      </c>
      <c r="D171" s="7"/>
      <c r="E171" s="7">
        <f>SUMIF(اضافه!E:E,صنف!B171,اضافه!I:I)</f>
        <v>0</v>
      </c>
      <c r="F171" s="7">
        <f>SUMIF(صرف!E:E,صنف!B171,صرف!I:I)</f>
        <v>0</v>
      </c>
      <c r="G171" s="7">
        <f>SUMIF(تكهين!E:E,صنف!B171,تكهين!I:I)</f>
        <v>0</v>
      </c>
      <c r="H171" s="37">
        <f t="shared" si="6"/>
        <v>0</v>
      </c>
      <c r="I171" s="37">
        <f t="shared" si="7"/>
        <v>0</v>
      </c>
    </row>
    <row r="172" spans="2:9" ht="24.95" customHeight="1">
      <c r="B172" s="12">
        <v>168</v>
      </c>
      <c r="C172" s="10">
        <f>صنف!C:C</f>
        <v>0</v>
      </c>
      <c r="D172" s="7"/>
      <c r="E172" s="7">
        <f>SUMIF(اضافه!E:E,صنف!B172,اضافه!I:I)</f>
        <v>0</v>
      </c>
      <c r="F172" s="7">
        <f>SUMIF(صرف!E:E,صنف!B172,صرف!I:I)</f>
        <v>0</v>
      </c>
      <c r="G172" s="7">
        <f>SUMIF(تكهين!E:E,صنف!B172,تكهين!I:I)</f>
        <v>0</v>
      </c>
      <c r="H172" s="37">
        <f t="shared" si="6"/>
        <v>0</v>
      </c>
      <c r="I172" s="37">
        <f t="shared" si="7"/>
        <v>0</v>
      </c>
    </row>
    <row r="173" spans="2:9" ht="24.95" customHeight="1">
      <c r="B173" s="12">
        <v>169</v>
      </c>
      <c r="C173" s="10">
        <f>صنف!C:C</f>
        <v>0</v>
      </c>
      <c r="D173" s="7"/>
      <c r="E173" s="7">
        <f>SUMIF(اضافه!E:E,صنف!B173,اضافه!I:I)</f>
        <v>0</v>
      </c>
      <c r="F173" s="7">
        <f>SUMIF(صرف!E:E,صنف!B173,صرف!I:I)</f>
        <v>0</v>
      </c>
      <c r="G173" s="7">
        <f>SUMIF(تكهين!E:E,صنف!B173,تكهين!I:I)</f>
        <v>0</v>
      </c>
      <c r="H173" s="37">
        <f t="shared" si="6"/>
        <v>0</v>
      </c>
      <c r="I173" s="37">
        <f t="shared" si="7"/>
        <v>0</v>
      </c>
    </row>
    <row r="174" spans="2:9" ht="24.95" customHeight="1">
      <c r="B174" s="12">
        <v>170</v>
      </c>
      <c r="C174" s="10">
        <f>صنف!C:C</f>
        <v>0</v>
      </c>
      <c r="D174" s="7"/>
      <c r="E174" s="7">
        <f>SUMIF(اضافه!E:E,صنف!B174,اضافه!I:I)</f>
        <v>0</v>
      </c>
      <c r="F174" s="7">
        <f>SUMIF(صرف!E:E,صنف!B174,صرف!I:I)</f>
        <v>0</v>
      </c>
      <c r="G174" s="7">
        <f>SUMIF(تكهين!E:E,صنف!B174,تكهين!I:I)</f>
        <v>0</v>
      </c>
      <c r="H174" s="37">
        <f t="shared" si="6"/>
        <v>0</v>
      </c>
      <c r="I174" s="37">
        <f t="shared" si="7"/>
        <v>0</v>
      </c>
    </row>
    <row r="175" spans="2:9" ht="24.95" customHeight="1">
      <c r="B175" s="12">
        <v>171</v>
      </c>
      <c r="C175" s="10">
        <f>صنف!C:C</f>
        <v>0</v>
      </c>
      <c r="D175" s="7"/>
      <c r="E175" s="7">
        <f>SUMIF(اضافه!E:E,صنف!B175,اضافه!I:I)</f>
        <v>0</v>
      </c>
      <c r="F175" s="7">
        <f>SUMIF(صرف!E:E,صنف!B175,صرف!I:I)</f>
        <v>0</v>
      </c>
      <c r="G175" s="7">
        <f>SUMIF(تكهين!E:E,صنف!B175,تكهين!I:I)</f>
        <v>0</v>
      </c>
      <c r="H175" s="37">
        <f t="shared" si="6"/>
        <v>0</v>
      </c>
      <c r="I175" s="37">
        <f t="shared" si="7"/>
        <v>0</v>
      </c>
    </row>
    <row r="176" spans="2:9" ht="24.95" customHeight="1">
      <c r="B176" s="12">
        <v>172</v>
      </c>
      <c r="C176" s="10">
        <f>صنف!C:C</f>
        <v>0</v>
      </c>
      <c r="D176" s="7"/>
      <c r="E176" s="7">
        <f>SUMIF(اضافه!E:E,صنف!B176,اضافه!I:I)</f>
        <v>0</v>
      </c>
      <c r="F176" s="7">
        <f>SUMIF(صرف!E:E,صنف!B176,صرف!I:I)</f>
        <v>0</v>
      </c>
      <c r="G176" s="7">
        <f>SUMIF(تكهين!E:E,صنف!B176,تكهين!I:I)</f>
        <v>0</v>
      </c>
      <c r="H176" s="37">
        <f t="shared" si="6"/>
        <v>0</v>
      </c>
      <c r="I176" s="37">
        <f t="shared" si="7"/>
        <v>0</v>
      </c>
    </row>
    <row r="177" spans="2:9" ht="24.95" customHeight="1">
      <c r="B177" s="12">
        <v>173</v>
      </c>
      <c r="C177" s="10">
        <f>صنف!C:C</f>
        <v>0</v>
      </c>
      <c r="D177" s="7"/>
      <c r="E177" s="7">
        <f>SUMIF(اضافه!E:E,صنف!B177,اضافه!I:I)</f>
        <v>0</v>
      </c>
      <c r="F177" s="7">
        <f>SUMIF(صرف!E:E,صنف!B177,صرف!I:I)</f>
        <v>0</v>
      </c>
      <c r="G177" s="7">
        <f>SUMIF(تكهين!E:E,صنف!B177,تكهين!I:I)</f>
        <v>0</v>
      </c>
      <c r="H177" s="37">
        <f t="shared" si="6"/>
        <v>0</v>
      </c>
      <c r="I177" s="37">
        <f t="shared" si="7"/>
        <v>0</v>
      </c>
    </row>
    <row r="178" spans="2:9" ht="24.95" customHeight="1">
      <c r="B178" s="12">
        <v>174</v>
      </c>
      <c r="C178" s="10">
        <f>صنف!C:C</f>
        <v>0</v>
      </c>
      <c r="D178" s="7"/>
      <c r="E178" s="7">
        <f>SUMIF(اضافه!E:E,صنف!B178,اضافه!I:I)</f>
        <v>0</v>
      </c>
      <c r="F178" s="7">
        <f>SUMIF(صرف!E:E,صنف!B178,صرف!I:I)</f>
        <v>0</v>
      </c>
      <c r="G178" s="7">
        <f>SUMIF(تكهين!E:E,صنف!B178,تكهين!I:I)</f>
        <v>0</v>
      </c>
      <c r="H178" s="37">
        <f t="shared" si="6"/>
        <v>0</v>
      </c>
      <c r="I178" s="37">
        <f t="shared" si="7"/>
        <v>0</v>
      </c>
    </row>
    <row r="179" spans="2:9" ht="24.95" customHeight="1">
      <c r="B179" s="12">
        <v>175</v>
      </c>
      <c r="C179" s="10">
        <f>صنف!C:C</f>
        <v>0</v>
      </c>
      <c r="D179" s="7"/>
      <c r="E179" s="7">
        <f>SUMIF(اضافه!E:E,صنف!B179,اضافه!I:I)</f>
        <v>0</v>
      </c>
      <c r="F179" s="7">
        <f>SUMIF(صرف!E:E,صنف!B179,صرف!I:I)</f>
        <v>0</v>
      </c>
      <c r="G179" s="7">
        <f>SUMIF(تكهين!E:E,صنف!B179,تكهين!I:I)</f>
        <v>0</v>
      </c>
      <c r="H179" s="37">
        <f t="shared" si="6"/>
        <v>0</v>
      </c>
      <c r="I179" s="37">
        <f t="shared" si="7"/>
        <v>0</v>
      </c>
    </row>
    <row r="180" spans="2:9" ht="24.95" customHeight="1">
      <c r="B180" s="12">
        <v>176</v>
      </c>
      <c r="C180" s="10">
        <f>صنف!C:C</f>
        <v>0</v>
      </c>
      <c r="D180" s="7"/>
      <c r="E180" s="7">
        <f>SUMIF(اضافه!E:E,صنف!B180,اضافه!I:I)</f>
        <v>0</v>
      </c>
      <c r="F180" s="7">
        <f>SUMIF(صرف!E:E,صنف!B180,صرف!I:I)</f>
        <v>0</v>
      </c>
      <c r="G180" s="7">
        <f>SUMIF(تكهين!E:E,صنف!B180,تكهين!I:I)</f>
        <v>0</v>
      </c>
      <c r="H180" s="37">
        <f t="shared" si="6"/>
        <v>0</v>
      </c>
      <c r="I180" s="37">
        <f t="shared" si="7"/>
        <v>0</v>
      </c>
    </row>
    <row r="181" spans="2:9" ht="24.95" customHeight="1">
      <c r="B181" s="12">
        <v>177</v>
      </c>
      <c r="C181" s="10">
        <f>صنف!C:C</f>
        <v>0</v>
      </c>
      <c r="D181" s="7"/>
      <c r="E181" s="7">
        <f>SUMIF(اضافه!E:E,صنف!B181,اضافه!I:I)</f>
        <v>0</v>
      </c>
      <c r="F181" s="7">
        <f>SUMIF(صرف!E:E,صنف!B181,صرف!I:I)</f>
        <v>0</v>
      </c>
      <c r="G181" s="7">
        <f>SUMIF(تكهين!E:E,صنف!B181,تكهين!I:I)</f>
        <v>0</v>
      </c>
      <c r="H181" s="37">
        <f t="shared" si="6"/>
        <v>0</v>
      </c>
      <c r="I181" s="37">
        <f t="shared" si="7"/>
        <v>0</v>
      </c>
    </row>
    <row r="182" spans="2:9" ht="24.95" customHeight="1">
      <c r="B182" s="12">
        <v>178</v>
      </c>
      <c r="C182" s="10">
        <f>صنف!C:C</f>
        <v>0</v>
      </c>
      <c r="D182" s="7"/>
      <c r="E182" s="7">
        <f>SUMIF(اضافه!E:E,صنف!B182,اضافه!I:I)</f>
        <v>0</v>
      </c>
      <c r="F182" s="7">
        <f>SUMIF(صرف!E:E,صنف!B182,صرف!I:I)</f>
        <v>0</v>
      </c>
      <c r="G182" s="7">
        <f>SUMIF(تكهين!E:E,صنف!B182,تكهين!I:I)</f>
        <v>0</v>
      </c>
      <c r="H182" s="37">
        <f t="shared" si="6"/>
        <v>0</v>
      </c>
      <c r="I182" s="37">
        <f t="shared" si="7"/>
        <v>0</v>
      </c>
    </row>
    <row r="183" spans="2:9" ht="24.95" customHeight="1">
      <c r="B183" s="12">
        <v>179</v>
      </c>
      <c r="C183" s="10">
        <f>صنف!C:C</f>
        <v>0</v>
      </c>
      <c r="D183" s="7"/>
      <c r="E183" s="7">
        <f>SUMIF(اضافه!E:E,صنف!B183,اضافه!I:I)</f>
        <v>0</v>
      </c>
      <c r="F183" s="7">
        <f>SUMIF(صرف!E:E,صنف!B183,صرف!I:I)</f>
        <v>0</v>
      </c>
      <c r="G183" s="7">
        <f>SUMIF(تكهين!E:E,صنف!B183,تكهين!I:I)</f>
        <v>0</v>
      </c>
      <c r="H183" s="37">
        <f t="shared" si="6"/>
        <v>0</v>
      </c>
      <c r="I183" s="37">
        <f t="shared" si="7"/>
        <v>0</v>
      </c>
    </row>
    <row r="184" spans="2:9" ht="24.95" customHeight="1">
      <c r="B184" s="12">
        <v>180</v>
      </c>
      <c r="C184" s="10">
        <f>صنف!C:C</f>
        <v>0</v>
      </c>
      <c r="D184" s="7"/>
      <c r="E184" s="7">
        <f>SUMIF(اضافه!E:E,صنف!B184,اضافه!I:I)</f>
        <v>0</v>
      </c>
      <c r="F184" s="7">
        <f>SUMIF(صرف!E:E,صنف!B184,صرف!I:I)</f>
        <v>0</v>
      </c>
      <c r="G184" s="7">
        <f>SUMIF(تكهين!E:E,صنف!B184,تكهين!I:I)</f>
        <v>0</v>
      </c>
      <c r="H184" s="37">
        <f t="shared" si="6"/>
        <v>0</v>
      </c>
      <c r="I184" s="37">
        <f t="shared" si="7"/>
        <v>0</v>
      </c>
    </row>
    <row r="185" spans="2:9" ht="24.95" customHeight="1">
      <c r="B185" s="12">
        <v>181</v>
      </c>
      <c r="C185" s="10">
        <f>صنف!C:C</f>
        <v>0</v>
      </c>
      <c r="D185" s="7"/>
      <c r="E185" s="7">
        <f>SUMIF(اضافه!E:E,صنف!B185,اضافه!I:I)</f>
        <v>0</v>
      </c>
      <c r="F185" s="7">
        <f>SUMIF(صرف!E:E,صنف!B185,صرف!I:I)</f>
        <v>0</v>
      </c>
      <c r="G185" s="7">
        <f>SUMIF(تكهين!E:E,صنف!B185,تكهين!I:I)</f>
        <v>0</v>
      </c>
      <c r="H185" s="37">
        <f t="shared" si="6"/>
        <v>0</v>
      </c>
      <c r="I185" s="37">
        <f t="shared" si="7"/>
        <v>0</v>
      </c>
    </row>
    <row r="186" spans="2:9" ht="24.95" customHeight="1">
      <c r="B186" s="12">
        <v>182</v>
      </c>
      <c r="C186" s="10">
        <f>صنف!C:C</f>
        <v>0</v>
      </c>
      <c r="D186" s="7"/>
      <c r="E186" s="7">
        <f>SUMIF(اضافه!E:E,صنف!B186,اضافه!I:I)</f>
        <v>0</v>
      </c>
      <c r="F186" s="7">
        <f>SUMIF(صرف!E:E,صنف!B186,صرف!I:I)</f>
        <v>0</v>
      </c>
      <c r="G186" s="7">
        <f>SUMIF(تكهين!E:E,صنف!B186,تكهين!I:I)</f>
        <v>0</v>
      </c>
      <c r="H186" s="37">
        <f t="shared" si="6"/>
        <v>0</v>
      </c>
      <c r="I186" s="37">
        <f t="shared" si="7"/>
        <v>0</v>
      </c>
    </row>
    <row r="187" spans="2:9" ht="24.95" customHeight="1">
      <c r="B187" s="12">
        <v>183</v>
      </c>
      <c r="C187" s="10">
        <f>صنف!C:C</f>
        <v>0</v>
      </c>
      <c r="D187" s="7"/>
      <c r="E187" s="7">
        <f>SUMIF(اضافه!E:E,صنف!B187,اضافه!I:I)</f>
        <v>0</v>
      </c>
      <c r="F187" s="7">
        <f>SUMIF(صرف!E:E,صنف!B187,صرف!I:I)</f>
        <v>0</v>
      </c>
      <c r="G187" s="7">
        <f>SUMIF(تكهين!E:E,صنف!B187,تكهين!I:I)</f>
        <v>0</v>
      </c>
      <c r="H187" s="37">
        <f t="shared" si="6"/>
        <v>0</v>
      </c>
      <c r="I187" s="37">
        <f t="shared" si="7"/>
        <v>0</v>
      </c>
    </row>
    <row r="188" spans="2:9" ht="24.95" customHeight="1">
      <c r="B188" s="12">
        <v>184</v>
      </c>
      <c r="C188" s="10">
        <f>صنف!C:C</f>
        <v>0</v>
      </c>
      <c r="D188" s="7"/>
      <c r="E188" s="7">
        <f>SUMIF(اضافه!E:E,صنف!B188,اضافه!I:I)</f>
        <v>0</v>
      </c>
      <c r="F188" s="7">
        <f>SUMIF(صرف!E:E,صنف!B188,صرف!I:I)</f>
        <v>0</v>
      </c>
      <c r="G188" s="7">
        <f>SUMIF(تكهين!E:E,صنف!B188,تكهين!I:I)</f>
        <v>0</v>
      </c>
      <c r="H188" s="37">
        <f t="shared" si="6"/>
        <v>0</v>
      </c>
      <c r="I188" s="37">
        <f t="shared" si="7"/>
        <v>0</v>
      </c>
    </row>
    <row r="189" spans="2:9" ht="24.95" customHeight="1">
      <c r="B189" s="12">
        <v>185</v>
      </c>
      <c r="C189" s="10">
        <f>صنف!C:C</f>
        <v>0</v>
      </c>
      <c r="D189" s="7"/>
      <c r="E189" s="7">
        <f>SUMIF(اضافه!E:E,صنف!B189,اضافه!I:I)</f>
        <v>0</v>
      </c>
      <c r="F189" s="7">
        <f>SUMIF(صرف!E:E,صنف!B189,صرف!I:I)</f>
        <v>0</v>
      </c>
      <c r="G189" s="7">
        <f>SUMIF(تكهين!E:E,صنف!B189,تكهين!I:I)</f>
        <v>0</v>
      </c>
      <c r="H189" s="37">
        <f t="shared" si="6"/>
        <v>0</v>
      </c>
      <c r="I189" s="37">
        <f t="shared" si="7"/>
        <v>0</v>
      </c>
    </row>
    <row r="190" spans="2:9" ht="24.95" customHeight="1">
      <c r="B190" s="12">
        <v>186</v>
      </c>
      <c r="C190" s="10">
        <f>صنف!C:C</f>
        <v>0</v>
      </c>
      <c r="D190" s="7"/>
      <c r="E190" s="7">
        <f>SUMIF(اضافه!E:E,صنف!B190,اضافه!I:I)</f>
        <v>0</v>
      </c>
      <c r="F190" s="7">
        <f>SUMIF(صرف!E:E,صنف!B190,صرف!I:I)</f>
        <v>0</v>
      </c>
      <c r="G190" s="7">
        <f>SUMIF(تكهين!E:E,صنف!B190,تكهين!I:I)</f>
        <v>0</v>
      </c>
      <c r="H190" s="37">
        <f t="shared" si="6"/>
        <v>0</v>
      </c>
      <c r="I190" s="37">
        <f t="shared" si="7"/>
        <v>0</v>
      </c>
    </row>
    <row r="191" spans="2:9" ht="24.95" customHeight="1">
      <c r="B191" s="12">
        <v>187</v>
      </c>
      <c r="C191" s="10">
        <f>صنف!C:C</f>
        <v>0</v>
      </c>
      <c r="D191" s="7"/>
      <c r="E191" s="7">
        <f>SUMIF(اضافه!E:E,صنف!B191,اضافه!I:I)</f>
        <v>0</v>
      </c>
      <c r="F191" s="7">
        <f>SUMIF(صرف!E:E,صنف!B191,صرف!I:I)</f>
        <v>0</v>
      </c>
      <c r="G191" s="7">
        <f>SUMIF(تكهين!E:E,صنف!B191,تكهين!I:I)</f>
        <v>0</v>
      </c>
      <c r="H191" s="37">
        <f t="shared" si="6"/>
        <v>0</v>
      </c>
      <c r="I191" s="37">
        <f t="shared" si="7"/>
        <v>0</v>
      </c>
    </row>
    <row r="192" spans="2:9" ht="24.95" customHeight="1">
      <c r="B192" s="12">
        <v>188</v>
      </c>
      <c r="C192" s="10">
        <f>صنف!C:C</f>
        <v>0</v>
      </c>
      <c r="D192" s="7"/>
      <c r="E192" s="7">
        <f>SUMIF(اضافه!E:E,صنف!B192,اضافه!I:I)</f>
        <v>0</v>
      </c>
      <c r="F192" s="7">
        <f>SUMIF(صرف!E:E,صنف!B192,صرف!I:I)</f>
        <v>0</v>
      </c>
      <c r="G192" s="7">
        <f>SUMIF(تكهين!E:E,صنف!B192,تكهين!I:I)</f>
        <v>0</v>
      </c>
      <c r="H192" s="37">
        <f t="shared" si="6"/>
        <v>0</v>
      </c>
      <c r="I192" s="37">
        <f t="shared" si="7"/>
        <v>0</v>
      </c>
    </row>
    <row r="193" spans="2:9" ht="24.95" customHeight="1">
      <c r="B193" s="12">
        <v>189</v>
      </c>
      <c r="C193" s="10">
        <f>صنف!C:C</f>
        <v>0</v>
      </c>
      <c r="D193" s="7"/>
      <c r="E193" s="7">
        <f>SUMIF(اضافه!E:E,صنف!B193,اضافه!I:I)</f>
        <v>0</v>
      </c>
      <c r="F193" s="7">
        <f>SUMIF(صرف!E:E,صنف!B193,صرف!I:I)</f>
        <v>0</v>
      </c>
      <c r="G193" s="7">
        <f>SUMIF(تكهين!E:E,صنف!B193,تكهين!I:I)</f>
        <v>0</v>
      </c>
      <c r="H193" s="37">
        <f t="shared" si="6"/>
        <v>0</v>
      </c>
      <c r="I193" s="37">
        <f t="shared" si="7"/>
        <v>0</v>
      </c>
    </row>
    <row r="194" spans="2:9" ht="24.95" customHeight="1">
      <c r="B194" s="12">
        <v>190</v>
      </c>
      <c r="C194" s="10">
        <f>صنف!C:C</f>
        <v>0</v>
      </c>
      <c r="D194" s="7"/>
      <c r="E194" s="7">
        <f>SUMIF(اضافه!E:E,صنف!B194,اضافه!I:I)</f>
        <v>0</v>
      </c>
      <c r="F194" s="7">
        <f>SUMIF(صرف!E:E,صنف!B194,صرف!I:I)</f>
        <v>0</v>
      </c>
      <c r="G194" s="7">
        <f>SUMIF(تكهين!E:E,صنف!B194,تكهين!I:I)</f>
        <v>0</v>
      </c>
      <c r="H194" s="37">
        <f t="shared" si="6"/>
        <v>0</v>
      </c>
      <c r="I194" s="37">
        <f t="shared" si="7"/>
        <v>0</v>
      </c>
    </row>
    <row r="195" spans="2:9" ht="24.95" customHeight="1">
      <c r="B195" s="12">
        <v>191</v>
      </c>
      <c r="C195" s="10">
        <f>صنف!C:C</f>
        <v>0</v>
      </c>
      <c r="D195" s="7"/>
      <c r="E195" s="7">
        <f>SUMIF(اضافه!E:E,صنف!B195,اضافه!I:I)</f>
        <v>0</v>
      </c>
      <c r="F195" s="7">
        <f>SUMIF(صرف!E:E,صنف!B195,صرف!I:I)</f>
        <v>0</v>
      </c>
      <c r="G195" s="7">
        <f>SUMIF(تكهين!E:E,صنف!B195,تكهين!I:I)</f>
        <v>0</v>
      </c>
      <c r="H195" s="37">
        <f t="shared" si="6"/>
        <v>0</v>
      </c>
      <c r="I195" s="37">
        <f t="shared" si="7"/>
        <v>0</v>
      </c>
    </row>
    <row r="196" spans="2:9" ht="24.95" customHeight="1">
      <c r="B196" s="12">
        <v>192</v>
      </c>
      <c r="C196" s="10">
        <f>صنف!C:C</f>
        <v>0</v>
      </c>
      <c r="D196" s="7"/>
      <c r="E196" s="7">
        <f>SUMIF(اضافه!E:E,صنف!B196,اضافه!I:I)</f>
        <v>0</v>
      </c>
      <c r="F196" s="7">
        <f>SUMIF(صرف!E:E,صنف!B196,صرف!I:I)</f>
        <v>0</v>
      </c>
      <c r="G196" s="7">
        <f>SUMIF(تكهين!E:E,صنف!B196,تكهين!I:I)</f>
        <v>0</v>
      </c>
      <c r="H196" s="37">
        <f t="shared" si="6"/>
        <v>0</v>
      </c>
      <c r="I196" s="37">
        <f t="shared" si="7"/>
        <v>0</v>
      </c>
    </row>
    <row r="197" spans="2:9" ht="24.95" customHeight="1">
      <c r="B197" s="12">
        <v>193</v>
      </c>
      <c r="C197" s="10">
        <f>صنف!C:C</f>
        <v>0</v>
      </c>
      <c r="D197" s="7"/>
      <c r="E197" s="7">
        <f>SUMIF(اضافه!E:E,صنف!B197,اضافه!I:I)</f>
        <v>0</v>
      </c>
      <c r="F197" s="7">
        <f>SUMIF(صرف!E:E,صنف!B197,صرف!I:I)</f>
        <v>0</v>
      </c>
      <c r="G197" s="7">
        <f>SUMIF(تكهين!E:E,صنف!B197,تكهين!I:I)</f>
        <v>0</v>
      </c>
      <c r="H197" s="37">
        <f t="shared" ref="H197:H260" si="8">D197+E197-F197</f>
        <v>0</v>
      </c>
      <c r="I197" s="37">
        <f t="shared" ref="I197:I260" si="9">D197+E197-G197</f>
        <v>0</v>
      </c>
    </row>
    <row r="198" spans="2:9" ht="24.95" customHeight="1">
      <c r="B198" s="12">
        <v>194</v>
      </c>
      <c r="C198" s="10">
        <f>صنف!C:C</f>
        <v>0</v>
      </c>
      <c r="D198" s="7"/>
      <c r="E198" s="7">
        <f>SUMIF(اضافه!E:E,صنف!B198,اضافه!I:I)</f>
        <v>0</v>
      </c>
      <c r="F198" s="7">
        <f>SUMIF(صرف!E:E,صنف!B198,صرف!I:I)</f>
        <v>0</v>
      </c>
      <c r="G198" s="7">
        <f>SUMIF(تكهين!E:E,صنف!B198,تكهين!I:I)</f>
        <v>0</v>
      </c>
      <c r="H198" s="37">
        <f t="shared" si="8"/>
        <v>0</v>
      </c>
      <c r="I198" s="37">
        <f t="shared" si="9"/>
        <v>0</v>
      </c>
    </row>
    <row r="199" spans="2:9" ht="24.95" customHeight="1">
      <c r="B199" s="12">
        <v>195</v>
      </c>
      <c r="C199" s="10">
        <f>صنف!C:C</f>
        <v>0</v>
      </c>
      <c r="D199" s="7"/>
      <c r="E199" s="7">
        <f>SUMIF(اضافه!E:E,صنف!B199,اضافه!I:I)</f>
        <v>0</v>
      </c>
      <c r="F199" s="7">
        <f>SUMIF(صرف!E:E,صنف!B199,صرف!I:I)</f>
        <v>0</v>
      </c>
      <c r="G199" s="7">
        <f>SUMIF(تكهين!E:E,صنف!B199,تكهين!I:I)</f>
        <v>0</v>
      </c>
      <c r="H199" s="37">
        <f t="shared" si="8"/>
        <v>0</v>
      </c>
      <c r="I199" s="37">
        <f t="shared" si="9"/>
        <v>0</v>
      </c>
    </row>
    <row r="200" spans="2:9" ht="24.95" customHeight="1">
      <c r="B200" s="12">
        <v>196</v>
      </c>
      <c r="C200" s="10">
        <f>صنف!C:C</f>
        <v>0</v>
      </c>
      <c r="D200" s="7"/>
      <c r="E200" s="7">
        <f>SUMIF(اضافه!E:E,صنف!B200,اضافه!I:I)</f>
        <v>0</v>
      </c>
      <c r="F200" s="7">
        <f>SUMIF(صرف!E:E,صنف!B200,صرف!I:I)</f>
        <v>0</v>
      </c>
      <c r="G200" s="7">
        <f>SUMIF(تكهين!E:E,صنف!B200,تكهين!I:I)</f>
        <v>0</v>
      </c>
      <c r="H200" s="37">
        <f t="shared" si="8"/>
        <v>0</v>
      </c>
      <c r="I200" s="37">
        <f t="shared" si="9"/>
        <v>0</v>
      </c>
    </row>
    <row r="201" spans="2:9" ht="24.95" customHeight="1">
      <c r="B201" s="12">
        <v>197</v>
      </c>
      <c r="C201" s="10">
        <f>صنف!C:C</f>
        <v>0</v>
      </c>
      <c r="D201" s="7"/>
      <c r="E201" s="7">
        <f>SUMIF(اضافه!E:E,صنف!B201,اضافه!I:I)</f>
        <v>0</v>
      </c>
      <c r="F201" s="7">
        <f>SUMIF(صرف!E:E,صنف!B201,صرف!I:I)</f>
        <v>0</v>
      </c>
      <c r="G201" s="7">
        <f>SUMIF(تكهين!E:E,صنف!B201,تكهين!I:I)</f>
        <v>0</v>
      </c>
      <c r="H201" s="37">
        <f t="shared" si="8"/>
        <v>0</v>
      </c>
      <c r="I201" s="37">
        <f t="shared" si="9"/>
        <v>0</v>
      </c>
    </row>
    <row r="202" spans="2:9" ht="24.95" customHeight="1">
      <c r="B202" s="12">
        <v>198</v>
      </c>
      <c r="C202" s="10">
        <f>صنف!C:C</f>
        <v>0</v>
      </c>
      <c r="D202" s="7"/>
      <c r="E202" s="7">
        <f>SUMIF(اضافه!E:E,صنف!B202,اضافه!I:I)</f>
        <v>0</v>
      </c>
      <c r="F202" s="7">
        <f>SUMIF(صرف!E:E,صنف!B202,صرف!I:I)</f>
        <v>0</v>
      </c>
      <c r="G202" s="7">
        <f>SUMIF(تكهين!E:E,صنف!B202,تكهين!I:I)</f>
        <v>0</v>
      </c>
      <c r="H202" s="37">
        <f t="shared" si="8"/>
        <v>0</v>
      </c>
      <c r="I202" s="37">
        <f t="shared" si="9"/>
        <v>0</v>
      </c>
    </row>
    <row r="203" spans="2:9" ht="24.95" customHeight="1">
      <c r="B203" s="12">
        <v>199</v>
      </c>
      <c r="C203" s="10">
        <f>صنف!C:C</f>
        <v>0</v>
      </c>
      <c r="D203" s="7"/>
      <c r="E203" s="7">
        <f>SUMIF(اضافه!E:E,صنف!B203,اضافه!I:I)</f>
        <v>0</v>
      </c>
      <c r="F203" s="7">
        <f>SUMIF(صرف!E:E,صنف!B203,صرف!I:I)</f>
        <v>0</v>
      </c>
      <c r="G203" s="7">
        <f>SUMIF(تكهين!E:E,صنف!B203,تكهين!I:I)</f>
        <v>0</v>
      </c>
      <c r="H203" s="37">
        <f t="shared" si="8"/>
        <v>0</v>
      </c>
      <c r="I203" s="37">
        <f t="shared" si="9"/>
        <v>0</v>
      </c>
    </row>
    <row r="204" spans="2:9" ht="24.95" customHeight="1">
      <c r="B204" s="12">
        <v>200</v>
      </c>
      <c r="C204" s="10">
        <f>صنف!C:C</f>
        <v>0</v>
      </c>
      <c r="D204" s="7"/>
      <c r="E204" s="7">
        <f>SUMIF(اضافه!E:E,صنف!B204,اضافه!I:I)</f>
        <v>0</v>
      </c>
      <c r="F204" s="7">
        <f>SUMIF(صرف!E:E,صنف!B204,صرف!I:I)</f>
        <v>0</v>
      </c>
      <c r="G204" s="7">
        <f>SUMIF(تكهين!E:E,صنف!B204,تكهين!I:I)</f>
        <v>0</v>
      </c>
      <c r="H204" s="37">
        <f t="shared" si="8"/>
        <v>0</v>
      </c>
      <c r="I204" s="37">
        <f t="shared" si="9"/>
        <v>0</v>
      </c>
    </row>
    <row r="205" spans="2:9" ht="24.95" customHeight="1">
      <c r="B205" s="12" t="str">
        <f t="shared" ref="B205:B268" si="10">IF(C205&lt;&gt;0,1+B204,"")</f>
        <v/>
      </c>
      <c r="C205" s="10">
        <f>صنف!C:C</f>
        <v>0</v>
      </c>
      <c r="D205" s="7"/>
      <c r="E205" s="7">
        <f>SUMIF(اضافه!E:E,صنف!B206,اضافه!I:I)</f>
        <v>0</v>
      </c>
      <c r="F205" s="7">
        <f>SUMIF(صرف!E:E,صنف!B206,صرف!I:I)</f>
        <v>0</v>
      </c>
      <c r="G205" s="7">
        <f>SUMIF(تكهين!E:E,صنف!B206,تكهين!I:I)</f>
        <v>0</v>
      </c>
      <c r="H205" s="37">
        <f t="shared" si="8"/>
        <v>0</v>
      </c>
      <c r="I205" s="37">
        <f t="shared" si="9"/>
        <v>0</v>
      </c>
    </row>
    <row r="206" spans="2:9" ht="24.95" customHeight="1">
      <c r="B206" s="12" t="str">
        <f t="shared" si="10"/>
        <v/>
      </c>
      <c r="C206" s="10">
        <f>صنف!C:C</f>
        <v>0</v>
      </c>
      <c r="D206" s="7"/>
      <c r="E206" s="7">
        <f>SUMIF(اضافه!E:E,صنف!B207,اضافه!I:I)</f>
        <v>0</v>
      </c>
      <c r="F206" s="7">
        <f>SUMIF(صرف!E:E,صنف!B207,صرف!I:I)</f>
        <v>0</v>
      </c>
      <c r="G206" s="7">
        <f>SUMIF(تكهين!E:E,صنف!B207,تكهين!I:I)</f>
        <v>0</v>
      </c>
      <c r="H206" s="37">
        <f t="shared" si="8"/>
        <v>0</v>
      </c>
      <c r="I206" s="37">
        <f t="shared" si="9"/>
        <v>0</v>
      </c>
    </row>
    <row r="207" spans="2:9" ht="24.95" customHeight="1">
      <c r="B207" s="12" t="str">
        <f t="shared" si="10"/>
        <v/>
      </c>
      <c r="C207" s="10">
        <f>صنف!C:C</f>
        <v>0</v>
      </c>
      <c r="D207" s="7"/>
      <c r="E207" s="7">
        <f>SUMIF(اضافه!E:E,صنف!B208,اضافه!I:I)</f>
        <v>0</v>
      </c>
      <c r="F207" s="7">
        <f>SUMIF(صرف!E:E,صنف!B208,صرف!I:I)</f>
        <v>0</v>
      </c>
      <c r="G207" s="7">
        <f>SUMIF(تكهين!E:E,صنف!B208,تكهين!I:I)</f>
        <v>0</v>
      </c>
      <c r="H207" s="37">
        <f t="shared" si="8"/>
        <v>0</v>
      </c>
      <c r="I207" s="37">
        <f t="shared" si="9"/>
        <v>0</v>
      </c>
    </row>
    <row r="208" spans="2:9" ht="24.95" customHeight="1">
      <c r="B208" s="12" t="str">
        <f t="shared" si="10"/>
        <v/>
      </c>
      <c r="C208" s="10">
        <f>صنف!C:C</f>
        <v>0</v>
      </c>
      <c r="D208" s="7"/>
      <c r="E208" s="7">
        <f>SUMIF(اضافه!E:E,صنف!B209,اضافه!I:I)</f>
        <v>0</v>
      </c>
      <c r="F208" s="7">
        <f>SUMIF(صرف!E:E,صنف!B209,صرف!I:I)</f>
        <v>0</v>
      </c>
      <c r="G208" s="7">
        <f>SUMIF(تكهين!E:E,صنف!B209,تكهين!I:I)</f>
        <v>0</v>
      </c>
      <c r="H208" s="37">
        <f t="shared" si="8"/>
        <v>0</v>
      </c>
      <c r="I208" s="37">
        <f t="shared" si="9"/>
        <v>0</v>
      </c>
    </row>
    <row r="209" spans="2:9" ht="24.95" customHeight="1">
      <c r="B209" s="12" t="str">
        <f t="shared" si="10"/>
        <v/>
      </c>
      <c r="C209" s="10">
        <f>صنف!C:C</f>
        <v>0</v>
      </c>
      <c r="D209" s="7"/>
      <c r="E209" s="7">
        <f>SUMIF(اضافه!E:E,صنف!B210,اضافه!I:I)</f>
        <v>0</v>
      </c>
      <c r="F209" s="7">
        <f>SUMIF(صرف!E:E,صنف!B210,صرف!I:I)</f>
        <v>0</v>
      </c>
      <c r="G209" s="7">
        <f>SUMIF(تكهين!E:E,صنف!B210,تكهين!I:I)</f>
        <v>0</v>
      </c>
      <c r="H209" s="37">
        <f t="shared" si="8"/>
        <v>0</v>
      </c>
      <c r="I209" s="37">
        <f t="shared" si="9"/>
        <v>0</v>
      </c>
    </row>
    <row r="210" spans="2:9" ht="24.95" customHeight="1">
      <c r="B210" s="12" t="str">
        <f t="shared" si="10"/>
        <v/>
      </c>
      <c r="C210" s="10">
        <f>صنف!C:C</f>
        <v>0</v>
      </c>
      <c r="D210" s="7"/>
      <c r="E210" s="7">
        <f>SUMIF(اضافه!E:E,صنف!B211,اضافه!I:I)</f>
        <v>0</v>
      </c>
      <c r="F210" s="7">
        <f>SUMIF(صرف!E:E,صنف!B211,صرف!I:I)</f>
        <v>0</v>
      </c>
      <c r="G210" s="7">
        <f>SUMIF(تكهين!E:E,صنف!B211,تكهين!I:I)</f>
        <v>0</v>
      </c>
      <c r="H210" s="37">
        <f t="shared" si="8"/>
        <v>0</v>
      </c>
      <c r="I210" s="37">
        <f t="shared" si="9"/>
        <v>0</v>
      </c>
    </row>
    <row r="211" spans="2:9" ht="24.95" customHeight="1">
      <c r="B211" s="12" t="str">
        <f t="shared" si="10"/>
        <v/>
      </c>
      <c r="C211" s="10">
        <f>صنف!C:C</f>
        <v>0</v>
      </c>
      <c r="D211" s="7"/>
      <c r="E211" s="7">
        <f>SUMIF(اضافه!E:E,صنف!B212,اضافه!I:I)</f>
        <v>0</v>
      </c>
      <c r="F211" s="7">
        <f>SUMIF(صرف!E:E,صنف!B212,صرف!I:I)</f>
        <v>0</v>
      </c>
      <c r="G211" s="7">
        <f>SUMIF(تكهين!E:E,صنف!B212,تكهين!I:I)</f>
        <v>0</v>
      </c>
      <c r="H211" s="37">
        <f t="shared" si="8"/>
        <v>0</v>
      </c>
      <c r="I211" s="37">
        <f t="shared" si="9"/>
        <v>0</v>
      </c>
    </row>
    <row r="212" spans="2:9" ht="24.95" customHeight="1">
      <c r="B212" s="12" t="str">
        <f t="shared" si="10"/>
        <v/>
      </c>
      <c r="C212" s="10">
        <f>صنف!C:C</f>
        <v>0</v>
      </c>
      <c r="D212" s="7"/>
      <c r="E212" s="7">
        <f>SUMIF(اضافه!E:E,صنف!B213,اضافه!I:I)</f>
        <v>0</v>
      </c>
      <c r="F212" s="7">
        <f>SUMIF(صرف!E:E,صنف!B213,صرف!I:I)</f>
        <v>0</v>
      </c>
      <c r="G212" s="7">
        <f>SUMIF(تكهين!E:E,صنف!B213,تكهين!I:I)</f>
        <v>0</v>
      </c>
      <c r="H212" s="37">
        <f t="shared" si="8"/>
        <v>0</v>
      </c>
      <c r="I212" s="37">
        <f t="shared" si="9"/>
        <v>0</v>
      </c>
    </row>
    <row r="213" spans="2:9" ht="24.95" customHeight="1">
      <c r="B213" s="12" t="str">
        <f t="shared" si="10"/>
        <v/>
      </c>
      <c r="C213" s="10">
        <f>صنف!C:C</f>
        <v>0</v>
      </c>
      <c r="D213" s="7"/>
      <c r="E213" s="7">
        <f>SUMIF(اضافه!E:E,صنف!B214,اضافه!I:I)</f>
        <v>0</v>
      </c>
      <c r="F213" s="7">
        <f>SUMIF(صرف!E:E,صنف!B214,صرف!I:I)</f>
        <v>0</v>
      </c>
      <c r="G213" s="7">
        <f>SUMIF(تكهين!E:E,صنف!B214,تكهين!I:I)</f>
        <v>0</v>
      </c>
      <c r="H213" s="37">
        <f t="shared" si="8"/>
        <v>0</v>
      </c>
      <c r="I213" s="37">
        <f t="shared" si="9"/>
        <v>0</v>
      </c>
    </row>
    <row r="214" spans="2:9" ht="24.95" customHeight="1">
      <c r="B214" s="12" t="str">
        <f t="shared" si="10"/>
        <v/>
      </c>
      <c r="C214" s="10">
        <f>صنف!C:C</f>
        <v>0</v>
      </c>
      <c r="D214" s="7"/>
      <c r="E214" s="7">
        <f>SUMIF(اضافه!E:E,صنف!B215,اضافه!I:I)</f>
        <v>0</v>
      </c>
      <c r="F214" s="7">
        <f>SUMIF(صرف!E:E,صنف!B215,صرف!I:I)</f>
        <v>0</v>
      </c>
      <c r="G214" s="7">
        <f>SUMIF(تكهين!E:E,صنف!B215,تكهين!I:I)</f>
        <v>0</v>
      </c>
      <c r="H214" s="37">
        <f t="shared" si="8"/>
        <v>0</v>
      </c>
      <c r="I214" s="37">
        <f t="shared" si="9"/>
        <v>0</v>
      </c>
    </row>
    <row r="215" spans="2:9" ht="24.95" customHeight="1">
      <c r="B215" s="12" t="str">
        <f t="shared" si="10"/>
        <v/>
      </c>
      <c r="C215" s="10">
        <f>صنف!C:C</f>
        <v>0</v>
      </c>
      <c r="D215" s="7"/>
      <c r="E215" s="7">
        <f>SUMIF(اضافه!E:E,صنف!B216,اضافه!I:I)</f>
        <v>0</v>
      </c>
      <c r="F215" s="7">
        <f>SUMIF(صرف!E:E,صنف!B216,صرف!I:I)</f>
        <v>0</v>
      </c>
      <c r="G215" s="7">
        <f>SUMIF(تكهين!E:E,صنف!B216,تكهين!I:I)</f>
        <v>0</v>
      </c>
      <c r="H215" s="37">
        <f t="shared" si="8"/>
        <v>0</v>
      </c>
      <c r="I215" s="37">
        <f t="shared" si="9"/>
        <v>0</v>
      </c>
    </row>
    <row r="216" spans="2:9" ht="24.95" customHeight="1">
      <c r="B216" s="12" t="str">
        <f t="shared" si="10"/>
        <v/>
      </c>
      <c r="C216" s="10">
        <f>صنف!C:C</f>
        <v>0</v>
      </c>
      <c r="D216" s="7"/>
      <c r="E216" s="7">
        <f>SUMIF(اضافه!E:E,صنف!B217,اضافه!I:I)</f>
        <v>0</v>
      </c>
      <c r="F216" s="7">
        <f>SUMIF(صرف!E:E,صنف!B217,صرف!I:I)</f>
        <v>0</v>
      </c>
      <c r="G216" s="7">
        <f>SUMIF(تكهين!E:E,صنف!B217,تكهين!I:I)</f>
        <v>0</v>
      </c>
      <c r="H216" s="37">
        <f t="shared" si="8"/>
        <v>0</v>
      </c>
      <c r="I216" s="37">
        <f t="shared" si="9"/>
        <v>0</v>
      </c>
    </row>
    <row r="217" spans="2:9" ht="24.95" customHeight="1">
      <c r="B217" s="12" t="str">
        <f t="shared" si="10"/>
        <v/>
      </c>
      <c r="C217" s="10">
        <f>صنف!C:C</f>
        <v>0</v>
      </c>
      <c r="D217" s="7"/>
      <c r="E217" s="7">
        <f>SUMIF(اضافه!E:E,صنف!B218,اضافه!I:I)</f>
        <v>0</v>
      </c>
      <c r="F217" s="7">
        <f>SUMIF(صرف!E:E,صنف!B218,صرف!I:I)</f>
        <v>0</v>
      </c>
      <c r="G217" s="7">
        <f>SUMIF(تكهين!E:E,صنف!B218,تكهين!I:I)</f>
        <v>0</v>
      </c>
      <c r="H217" s="37">
        <f t="shared" si="8"/>
        <v>0</v>
      </c>
      <c r="I217" s="37">
        <f t="shared" si="9"/>
        <v>0</v>
      </c>
    </row>
    <row r="218" spans="2:9" ht="24.95" customHeight="1">
      <c r="B218" s="12" t="str">
        <f t="shared" si="10"/>
        <v/>
      </c>
      <c r="C218" s="10">
        <f>صنف!C:C</f>
        <v>0</v>
      </c>
      <c r="D218" s="7"/>
      <c r="E218" s="7">
        <f>SUMIF(اضافه!E:E,صنف!B219,اضافه!I:I)</f>
        <v>0</v>
      </c>
      <c r="F218" s="7">
        <f>SUMIF(صرف!E:E,صنف!B219,صرف!I:I)</f>
        <v>0</v>
      </c>
      <c r="G218" s="7">
        <f>SUMIF(تكهين!E:E,صنف!B219,تكهين!I:I)</f>
        <v>0</v>
      </c>
      <c r="H218" s="37">
        <f t="shared" si="8"/>
        <v>0</v>
      </c>
      <c r="I218" s="37">
        <f t="shared" si="9"/>
        <v>0</v>
      </c>
    </row>
    <row r="219" spans="2:9" ht="24.95" customHeight="1">
      <c r="B219" s="12" t="str">
        <f t="shared" si="10"/>
        <v/>
      </c>
      <c r="C219" s="10">
        <f>صنف!C:C</f>
        <v>0</v>
      </c>
      <c r="D219" s="7"/>
      <c r="E219" s="7">
        <f>SUMIF(اضافه!E:E,صنف!B220,اضافه!I:I)</f>
        <v>0</v>
      </c>
      <c r="F219" s="7">
        <f>SUMIF(صرف!E:E,صنف!B220,صرف!I:I)</f>
        <v>0</v>
      </c>
      <c r="G219" s="7">
        <f>SUMIF(تكهين!E:E,صنف!B220,تكهين!I:I)</f>
        <v>0</v>
      </c>
      <c r="H219" s="37">
        <f t="shared" si="8"/>
        <v>0</v>
      </c>
      <c r="I219" s="37">
        <f t="shared" si="9"/>
        <v>0</v>
      </c>
    </row>
    <row r="220" spans="2:9" ht="24.95" customHeight="1">
      <c r="B220" s="12" t="str">
        <f t="shared" si="10"/>
        <v/>
      </c>
      <c r="C220" s="10">
        <f>صنف!C:C</f>
        <v>0</v>
      </c>
      <c r="D220" s="7"/>
      <c r="E220" s="7">
        <f>SUMIF(اضافه!E:E,صنف!B221,اضافه!I:I)</f>
        <v>0</v>
      </c>
      <c r="F220" s="7">
        <f>SUMIF(صرف!E:E,صنف!B221,صرف!I:I)</f>
        <v>0</v>
      </c>
      <c r="G220" s="7">
        <f>SUMIF(تكهين!E:E,صنف!B221,تكهين!I:I)</f>
        <v>0</v>
      </c>
      <c r="H220" s="37">
        <f t="shared" si="8"/>
        <v>0</v>
      </c>
      <c r="I220" s="37">
        <f t="shared" si="9"/>
        <v>0</v>
      </c>
    </row>
    <row r="221" spans="2:9" ht="24.95" customHeight="1">
      <c r="B221" s="12" t="str">
        <f t="shared" si="10"/>
        <v/>
      </c>
      <c r="C221" s="10">
        <f>صنف!C:C</f>
        <v>0</v>
      </c>
      <c r="D221" s="7"/>
      <c r="E221" s="7">
        <f>SUMIF(اضافه!E:E,صنف!B222,اضافه!I:I)</f>
        <v>0</v>
      </c>
      <c r="F221" s="7">
        <f>SUMIF(صرف!E:E,صنف!B222,صرف!I:I)</f>
        <v>0</v>
      </c>
      <c r="G221" s="7">
        <f>SUMIF(تكهين!E:E,صنف!B222,تكهين!I:I)</f>
        <v>0</v>
      </c>
      <c r="H221" s="37">
        <f t="shared" si="8"/>
        <v>0</v>
      </c>
      <c r="I221" s="37">
        <f t="shared" si="9"/>
        <v>0</v>
      </c>
    </row>
    <row r="222" spans="2:9" ht="24.95" customHeight="1">
      <c r="B222" s="12" t="str">
        <f t="shared" si="10"/>
        <v/>
      </c>
      <c r="C222" s="10">
        <f>صنف!C:C</f>
        <v>0</v>
      </c>
      <c r="D222" s="7"/>
      <c r="E222" s="7">
        <f>SUMIF(اضافه!E:E,صنف!B223,اضافه!I:I)</f>
        <v>0</v>
      </c>
      <c r="F222" s="7">
        <f>SUMIF(صرف!E:E,صنف!B223,صرف!I:I)</f>
        <v>0</v>
      </c>
      <c r="G222" s="7">
        <f>SUMIF(تكهين!E:E,صنف!B223,تكهين!I:I)</f>
        <v>0</v>
      </c>
      <c r="H222" s="37">
        <f t="shared" si="8"/>
        <v>0</v>
      </c>
      <c r="I222" s="37">
        <f t="shared" si="9"/>
        <v>0</v>
      </c>
    </row>
    <row r="223" spans="2:9" ht="24.95" customHeight="1">
      <c r="B223" s="12" t="str">
        <f t="shared" si="10"/>
        <v/>
      </c>
      <c r="C223" s="10">
        <f>صنف!C:C</f>
        <v>0</v>
      </c>
      <c r="D223" s="7"/>
      <c r="E223" s="7">
        <f>SUMIF(اضافه!E:E,صنف!B224,اضافه!I:I)</f>
        <v>0</v>
      </c>
      <c r="F223" s="7">
        <f>SUMIF(صرف!E:E,صنف!B224,صرف!I:I)</f>
        <v>0</v>
      </c>
      <c r="G223" s="7">
        <f>SUMIF(تكهين!E:E,صنف!B224,تكهين!I:I)</f>
        <v>0</v>
      </c>
      <c r="H223" s="37">
        <f t="shared" si="8"/>
        <v>0</v>
      </c>
      <c r="I223" s="37">
        <f t="shared" si="9"/>
        <v>0</v>
      </c>
    </row>
    <row r="224" spans="2:9" ht="24.95" customHeight="1">
      <c r="B224" s="12" t="str">
        <f t="shared" si="10"/>
        <v/>
      </c>
      <c r="C224" s="10">
        <f>صنف!C:C</f>
        <v>0</v>
      </c>
      <c r="D224" s="7"/>
      <c r="E224" s="7">
        <f>SUMIF(اضافه!E:E,صنف!B225,اضافه!I:I)</f>
        <v>0</v>
      </c>
      <c r="F224" s="7">
        <f>SUMIF(صرف!E:E,صنف!B225,صرف!I:I)</f>
        <v>0</v>
      </c>
      <c r="G224" s="7">
        <f>SUMIF(تكهين!E:E,صنف!B225,تكهين!I:I)</f>
        <v>0</v>
      </c>
      <c r="H224" s="37">
        <f t="shared" si="8"/>
        <v>0</v>
      </c>
      <c r="I224" s="37">
        <f t="shared" si="9"/>
        <v>0</v>
      </c>
    </row>
    <row r="225" spans="2:9" ht="24.95" customHeight="1">
      <c r="B225" s="12" t="str">
        <f t="shared" si="10"/>
        <v/>
      </c>
      <c r="C225" s="10">
        <f>صنف!C:C</f>
        <v>0</v>
      </c>
      <c r="D225" s="7"/>
      <c r="E225" s="7">
        <f>SUMIF(اضافه!E:E,صنف!B226,اضافه!I:I)</f>
        <v>0</v>
      </c>
      <c r="F225" s="7">
        <f>SUMIF(صرف!E:E,صنف!B226,صرف!I:I)</f>
        <v>0</v>
      </c>
      <c r="G225" s="7">
        <f>SUMIF(تكهين!E:E,صنف!B226,تكهين!I:I)</f>
        <v>0</v>
      </c>
      <c r="H225" s="37">
        <f t="shared" si="8"/>
        <v>0</v>
      </c>
      <c r="I225" s="37">
        <f t="shared" si="9"/>
        <v>0</v>
      </c>
    </row>
    <row r="226" spans="2:9" ht="24.95" customHeight="1">
      <c r="B226" s="12" t="str">
        <f t="shared" si="10"/>
        <v/>
      </c>
      <c r="C226" s="10">
        <f>صنف!C:C</f>
        <v>0</v>
      </c>
      <c r="D226" s="7"/>
      <c r="E226" s="7">
        <f>SUMIF(اضافه!E:E,صنف!B227,اضافه!I:I)</f>
        <v>0</v>
      </c>
      <c r="F226" s="7">
        <f>SUMIF(صرف!E:E,صنف!B227,صرف!I:I)</f>
        <v>0</v>
      </c>
      <c r="G226" s="7">
        <f>SUMIF(تكهين!E:E,صنف!B227,تكهين!I:I)</f>
        <v>0</v>
      </c>
      <c r="H226" s="37">
        <f t="shared" si="8"/>
        <v>0</v>
      </c>
      <c r="I226" s="37">
        <f t="shared" si="9"/>
        <v>0</v>
      </c>
    </row>
    <row r="227" spans="2:9" ht="24.95" customHeight="1">
      <c r="B227" s="12" t="str">
        <f t="shared" si="10"/>
        <v/>
      </c>
      <c r="C227" s="10">
        <f>صنف!C:C</f>
        <v>0</v>
      </c>
      <c r="D227" s="7"/>
      <c r="E227" s="7">
        <f>SUMIF(اضافه!E:E,صنف!B228,اضافه!I:I)</f>
        <v>0</v>
      </c>
      <c r="F227" s="7">
        <f>SUMIF(صرف!E:E,صنف!B228,صرف!I:I)</f>
        <v>0</v>
      </c>
      <c r="G227" s="7">
        <f>SUMIF(تكهين!E:E,صنف!B228,تكهين!I:I)</f>
        <v>0</v>
      </c>
      <c r="H227" s="37">
        <f t="shared" si="8"/>
        <v>0</v>
      </c>
      <c r="I227" s="37">
        <f t="shared" si="9"/>
        <v>0</v>
      </c>
    </row>
    <row r="228" spans="2:9" ht="24.95" customHeight="1">
      <c r="B228" s="12" t="str">
        <f t="shared" si="10"/>
        <v/>
      </c>
      <c r="C228" s="10">
        <f>صنف!C:C</f>
        <v>0</v>
      </c>
      <c r="D228" s="7"/>
      <c r="E228" s="7">
        <f>SUMIF(اضافه!E:E,صنف!B229,اضافه!I:I)</f>
        <v>0</v>
      </c>
      <c r="F228" s="7">
        <f>SUMIF(صرف!E:E,صنف!B229,صرف!I:I)</f>
        <v>0</v>
      </c>
      <c r="G228" s="7">
        <f>SUMIF(تكهين!E:E,صنف!B229,تكهين!I:I)</f>
        <v>0</v>
      </c>
      <c r="H228" s="37">
        <f t="shared" si="8"/>
        <v>0</v>
      </c>
      <c r="I228" s="37">
        <f t="shared" si="9"/>
        <v>0</v>
      </c>
    </row>
    <row r="229" spans="2:9" ht="24.95" customHeight="1">
      <c r="B229" s="12" t="str">
        <f t="shared" si="10"/>
        <v/>
      </c>
      <c r="C229" s="10">
        <f>صنف!C:C</f>
        <v>0</v>
      </c>
      <c r="D229" s="7"/>
      <c r="E229" s="7">
        <f>SUMIF(اضافه!E:E,صنف!B230,اضافه!I:I)</f>
        <v>0</v>
      </c>
      <c r="F229" s="7">
        <f>SUMIF(صرف!E:E,صنف!B230,صرف!I:I)</f>
        <v>0</v>
      </c>
      <c r="G229" s="7">
        <f>SUMIF(تكهين!E:E,صنف!B230,تكهين!I:I)</f>
        <v>0</v>
      </c>
      <c r="H229" s="37">
        <f t="shared" si="8"/>
        <v>0</v>
      </c>
      <c r="I229" s="37">
        <f t="shared" si="9"/>
        <v>0</v>
      </c>
    </row>
    <row r="230" spans="2:9" ht="24.95" customHeight="1">
      <c r="B230" s="12" t="str">
        <f t="shared" si="10"/>
        <v/>
      </c>
      <c r="C230" s="10">
        <f>صنف!C:C</f>
        <v>0</v>
      </c>
      <c r="D230" s="7"/>
      <c r="E230" s="7">
        <f>SUMIF(اضافه!E:E,صنف!B231,اضافه!I:I)</f>
        <v>0</v>
      </c>
      <c r="F230" s="7">
        <f>SUMIF(صرف!E:E,صنف!B231,صرف!I:I)</f>
        <v>0</v>
      </c>
      <c r="G230" s="7">
        <f>SUMIF(تكهين!E:E,صنف!B231,تكهين!I:I)</f>
        <v>0</v>
      </c>
      <c r="H230" s="37">
        <f t="shared" si="8"/>
        <v>0</v>
      </c>
      <c r="I230" s="37">
        <f t="shared" si="9"/>
        <v>0</v>
      </c>
    </row>
    <row r="231" spans="2:9" ht="24.95" customHeight="1">
      <c r="B231" s="12" t="str">
        <f t="shared" si="10"/>
        <v/>
      </c>
      <c r="C231" s="10">
        <f>صنف!C:C</f>
        <v>0</v>
      </c>
      <c r="D231" s="7"/>
      <c r="E231" s="7">
        <f>SUMIF(اضافه!E:E,صنف!B232,اضافه!I:I)</f>
        <v>0</v>
      </c>
      <c r="F231" s="7">
        <f>SUMIF(صرف!E:E,صنف!B232,صرف!I:I)</f>
        <v>0</v>
      </c>
      <c r="G231" s="7">
        <f>SUMIF(تكهين!E:E,صنف!B232,تكهين!I:I)</f>
        <v>0</v>
      </c>
      <c r="H231" s="37">
        <f t="shared" si="8"/>
        <v>0</v>
      </c>
      <c r="I231" s="37">
        <f t="shared" si="9"/>
        <v>0</v>
      </c>
    </row>
    <row r="232" spans="2:9" ht="24.95" customHeight="1">
      <c r="B232" s="12" t="str">
        <f t="shared" si="10"/>
        <v/>
      </c>
      <c r="C232" s="10">
        <f>صنف!C:C</f>
        <v>0</v>
      </c>
      <c r="D232" s="7"/>
      <c r="E232" s="7">
        <f>SUMIF(اضافه!E:E,صنف!B233,اضافه!I:I)</f>
        <v>0</v>
      </c>
      <c r="F232" s="7">
        <f>SUMIF(صرف!E:E,صنف!B233,صرف!I:I)</f>
        <v>0</v>
      </c>
      <c r="G232" s="7">
        <f>SUMIF(تكهين!E:E,صنف!B233,تكهين!I:I)</f>
        <v>0</v>
      </c>
      <c r="H232" s="37">
        <f t="shared" si="8"/>
        <v>0</v>
      </c>
      <c r="I232" s="37">
        <f t="shared" si="9"/>
        <v>0</v>
      </c>
    </row>
    <row r="233" spans="2:9" ht="24.95" customHeight="1">
      <c r="B233" s="12" t="str">
        <f t="shared" si="10"/>
        <v/>
      </c>
      <c r="C233" s="10">
        <f>صنف!C:C</f>
        <v>0</v>
      </c>
      <c r="D233" s="7"/>
      <c r="E233" s="7">
        <f>SUMIF(اضافه!E:E,صنف!B234,اضافه!I:I)</f>
        <v>0</v>
      </c>
      <c r="F233" s="7">
        <f>SUMIF(صرف!E:E,صنف!B234,صرف!I:I)</f>
        <v>0</v>
      </c>
      <c r="G233" s="7">
        <f>SUMIF(تكهين!E:E,صنف!B234,تكهين!I:I)</f>
        <v>0</v>
      </c>
      <c r="H233" s="37">
        <f t="shared" si="8"/>
        <v>0</v>
      </c>
      <c r="I233" s="37">
        <f t="shared" si="9"/>
        <v>0</v>
      </c>
    </row>
    <row r="234" spans="2:9" ht="24.95" customHeight="1">
      <c r="B234" s="12" t="str">
        <f t="shared" si="10"/>
        <v/>
      </c>
      <c r="C234" s="10">
        <f>صنف!C:C</f>
        <v>0</v>
      </c>
      <c r="D234" s="7"/>
      <c r="E234" s="7">
        <f>SUMIF(اضافه!E:E,صنف!B235,اضافه!I:I)</f>
        <v>0</v>
      </c>
      <c r="F234" s="7">
        <f>SUMIF(صرف!E:E,صنف!B235,صرف!I:I)</f>
        <v>0</v>
      </c>
      <c r="G234" s="7">
        <f>SUMIF(تكهين!E:E,صنف!B235,تكهين!I:I)</f>
        <v>0</v>
      </c>
      <c r="H234" s="37">
        <f t="shared" si="8"/>
        <v>0</v>
      </c>
      <c r="I234" s="37">
        <f t="shared" si="9"/>
        <v>0</v>
      </c>
    </row>
    <row r="235" spans="2:9" ht="24.95" customHeight="1">
      <c r="B235" s="12" t="str">
        <f t="shared" si="10"/>
        <v/>
      </c>
      <c r="C235" s="10">
        <f>صنف!C:C</f>
        <v>0</v>
      </c>
      <c r="D235" s="7"/>
      <c r="E235" s="7">
        <f>SUMIF(اضافه!E:E,صنف!B236,اضافه!I:I)</f>
        <v>0</v>
      </c>
      <c r="F235" s="7">
        <f>SUMIF(صرف!E:E,صنف!B236,صرف!I:I)</f>
        <v>0</v>
      </c>
      <c r="G235" s="7">
        <f>SUMIF(تكهين!E:E,صنف!B236,تكهين!I:I)</f>
        <v>0</v>
      </c>
      <c r="H235" s="37">
        <f t="shared" si="8"/>
        <v>0</v>
      </c>
      <c r="I235" s="37">
        <f t="shared" si="9"/>
        <v>0</v>
      </c>
    </row>
    <row r="236" spans="2:9" ht="24.95" customHeight="1">
      <c r="B236" s="12" t="str">
        <f t="shared" si="10"/>
        <v/>
      </c>
      <c r="C236" s="10">
        <f>صنف!C:C</f>
        <v>0</v>
      </c>
      <c r="D236" s="7"/>
      <c r="E236" s="7">
        <f>SUMIF(اضافه!E:E,صنف!B237,اضافه!I:I)</f>
        <v>0</v>
      </c>
      <c r="F236" s="7">
        <f>SUMIF(صرف!E:E,صنف!B237,صرف!I:I)</f>
        <v>0</v>
      </c>
      <c r="G236" s="7">
        <f>SUMIF(تكهين!E:E,صنف!B237,تكهين!I:I)</f>
        <v>0</v>
      </c>
      <c r="H236" s="37">
        <f t="shared" si="8"/>
        <v>0</v>
      </c>
      <c r="I236" s="37">
        <f t="shared" si="9"/>
        <v>0</v>
      </c>
    </row>
    <row r="237" spans="2:9" ht="24.95" customHeight="1">
      <c r="B237" s="12" t="str">
        <f t="shared" si="10"/>
        <v/>
      </c>
      <c r="C237" s="10">
        <f>صنف!C:C</f>
        <v>0</v>
      </c>
      <c r="D237" s="7"/>
      <c r="E237" s="7">
        <f>SUMIF(اضافه!E:E,صنف!B238,اضافه!I:I)</f>
        <v>0</v>
      </c>
      <c r="F237" s="7">
        <f>SUMIF(صرف!E:E,صنف!B238,صرف!I:I)</f>
        <v>0</v>
      </c>
      <c r="G237" s="7">
        <f>SUMIF(تكهين!E:E,صنف!B238,تكهين!I:I)</f>
        <v>0</v>
      </c>
      <c r="H237" s="37">
        <f t="shared" si="8"/>
        <v>0</v>
      </c>
      <c r="I237" s="37">
        <f t="shared" si="9"/>
        <v>0</v>
      </c>
    </row>
    <row r="238" spans="2:9" ht="24.95" customHeight="1">
      <c r="B238" s="12" t="str">
        <f t="shared" si="10"/>
        <v/>
      </c>
      <c r="C238" s="10">
        <f>صنف!C:C</f>
        <v>0</v>
      </c>
      <c r="D238" s="7"/>
      <c r="E238" s="7">
        <f>SUMIF(اضافه!E:E,صنف!B239,اضافه!I:I)</f>
        <v>0</v>
      </c>
      <c r="F238" s="7">
        <f>SUMIF(صرف!E:E,صنف!B239,صرف!I:I)</f>
        <v>0</v>
      </c>
      <c r="G238" s="7">
        <f>SUMIF(تكهين!E:E,صنف!B239,تكهين!I:I)</f>
        <v>0</v>
      </c>
      <c r="H238" s="37">
        <f t="shared" si="8"/>
        <v>0</v>
      </c>
      <c r="I238" s="37">
        <f t="shared" si="9"/>
        <v>0</v>
      </c>
    </row>
    <row r="239" spans="2:9" ht="24.95" customHeight="1">
      <c r="B239" s="12" t="str">
        <f t="shared" si="10"/>
        <v/>
      </c>
      <c r="C239" s="10">
        <f>صنف!C:C</f>
        <v>0</v>
      </c>
      <c r="D239" s="7"/>
      <c r="E239" s="7">
        <f>SUMIF(اضافه!E:E,صنف!B240,اضافه!I:I)</f>
        <v>0</v>
      </c>
      <c r="F239" s="7">
        <f>SUMIF(صرف!E:E,صنف!B240,صرف!I:I)</f>
        <v>0</v>
      </c>
      <c r="G239" s="7">
        <f>SUMIF(تكهين!E:E,صنف!B240,تكهين!I:I)</f>
        <v>0</v>
      </c>
      <c r="H239" s="37">
        <f t="shared" si="8"/>
        <v>0</v>
      </c>
      <c r="I239" s="37">
        <f t="shared" si="9"/>
        <v>0</v>
      </c>
    </row>
    <row r="240" spans="2:9" ht="24.95" customHeight="1">
      <c r="B240" s="12" t="str">
        <f t="shared" si="10"/>
        <v/>
      </c>
      <c r="C240" s="10">
        <f>صنف!C:C</f>
        <v>0</v>
      </c>
      <c r="D240" s="7"/>
      <c r="E240" s="7">
        <f>SUMIF(اضافه!E:E,صنف!B241,اضافه!I:I)</f>
        <v>0</v>
      </c>
      <c r="F240" s="7">
        <f>SUMIF(صرف!E:E,صنف!B241,صرف!I:I)</f>
        <v>0</v>
      </c>
      <c r="G240" s="7">
        <f>SUMIF(تكهين!E:E,صنف!B241,تكهين!I:I)</f>
        <v>0</v>
      </c>
      <c r="H240" s="37">
        <f t="shared" si="8"/>
        <v>0</v>
      </c>
      <c r="I240" s="37">
        <f t="shared" si="9"/>
        <v>0</v>
      </c>
    </row>
    <row r="241" spans="2:9" ht="24.95" customHeight="1">
      <c r="B241" s="12" t="str">
        <f t="shared" si="10"/>
        <v/>
      </c>
      <c r="C241" s="10">
        <f>صنف!C:C</f>
        <v>0</v>
      </c>
      <c r="D241" s="7"/>
      <c r="E241" s="7">
        <f>SUMIF(اضافه!E:E,صنف!B242,اضافه!I:I)</f>
        <v>0</v>
      </c>
      <c r="F241" s="7">
        <f>SUMIF(صرف!E:E,صنف!B242,صرف!I:I)</f>
        <v>0</v>
      </c>
      <c r="G241" s="7">
        <f>SUMIF(تكهين!E:E,صنف!B242,تكهين!I:I)</f>
        <v>0</v>
      </c>
      <c r="H241" s="37">
        <f t="shared" si="8"/>
        <v>0</v>
      </c>
      <c r="I241" s="37">
        <f t="shared" si="9"/>
        <v>0</v>
      </c>
    </row>
    <row r="242" spans="2:9" ht="24.95" customHeight="1">
      <c r="B242" s="12" t="str">
        <f t="shared" si="10"/>
        <v/>
      </c>
      <c r="C242" s="10">
        <f>صنف!C:C</f>
        <v>0</v>
      </c>
      <c r="D242" s="7"/>
      <c r="E242" s="7">
        <f>SUMIF(اضافه!E:E,صنف!B243,اضافه!I:I)</f>
        <v>0</v>
      </c>
      <c r="F242" s="7">
        <f>SUMIF(صرف!E:E,صنف!B243,صرف!I:I)</f>
        <v>0</v>
      </c>
      <c r="G242" s="7">
        <f>SUMIF(تكهين!E:E,صنف!B243,تكهين!I:I)</f>
        <v>0</v>
      </c>
      <c r="H242" s="37">
        <f t="shared" si="8"/>
        <v>0</v>
      </c>
      <c r="I242" s="37">
        <f t="shared" si="9"/>
        <v>0</v>
      </c>
    </row>
    <row r="243" spans="2:9" ht="24.95" customHeight="1">
      <c r="B243" s="12" t="str">
        <f t="shared" si="10"/>
        <v/>
      </c>
      <c r="C243" s="10">
        <f>صنف!C:C</f>
        <v>0</v>
      </c>
      <c r="D243" s="7"/>
      <c r="E243" s="7">
        <f>SUMIF(اضافه!E:E,صنف!B244,اضافه!I:I)</f>
        <v>0</v>
      </c>
      <c r="F243" s="7">
        <f>SUMIF(صرف!E:E,صنف!B244,صرف!I:I)</f>
        <v>0</v>
      </c>
      <c r="G243" s="7">
        <f>SUMIF(تكهين!E:E,صنف!B244,تكهين!I:I)</f>
        <v>0</v>
      </c>
      <c r="H243" s="37">
        <f t="shared" si="8"/>
        <v>0</v>
      </c>
      <c r="I243" s="37">
        <f t="shared" si="9"/>
        <v>0</v>
      </c>
    </row>
    <row r="244" spans="2:9" ht="24.95" customHeight="1">
      <c r="B244" s="12" t="str">
        <f t="shared" si="10"/>
        <v/>
      </c>
      <c r="C244" s="10">
        <f>صنف!C:C</f>
        <v>0</v>
      </c>
      <c r="D244" s="7"/>
      <c r="E244" s="7">
        <f>SUMIF(اضافه!E:E,صنف!B245,اضافه!I:I)</f>
        <v>0</v>
      </c>
      <c r="F244" s="7">
        <f>SUMIF(صرف!E:E,صنف!B245,صرف!I:I)</f>
        <v>0</v>
      </c>
      <c r="G244" s="7">
        <f>SUMIF(تكهين!E:E,صنف!B245,تكهين!I:I)</f>
        <v>0</v>
      </c>
      <c r="H244" s="37">
        <f t="shared" si="8"/>
        <v>0</v>
      </c>
      <c r="I244" s="37">
        <f t="shared" si="9"/>
        <v>0</v>
      </c>
    </row>
    <row r="245" spans="2:9" ht="24.95" customHeight="1">
      <c r="B245" s="12" t="str">
        <f t="shared" si="10"/>
        <v/>
      </c>
      <c r="C245" s="10">
        <f>صنف!C:C</f>
        <v>0</v>
      </c>
      <c r="D245" s="7"/>
      <c r="E245" s="7">
        <f>SUMIF(اضافه!E:E,صنف!B246,اضافه!I:I)</f>
        <v>0</v>
      </c>
      <c r="F245" s="7">
        <f>SUMIF(صرف!E:E,صنف!B246,صرف!I:I)</f>
        <v>0</v>
      </c>
      <c r="G245" s="7">
        <f>SUMIF(تكهين!E:E,صنف!B246,تكهين!I:I)</f>
        <v>0</v>
      </c>
      <c r="H245" s="37">
        <f t="shared" si="8"/>
        <v>0</v>
      </c>
      <c r="I245" s="37">
        <f t="shared" si="9"/>
        <v>0</v>
      </c>
    </row>
    <row r="246" spans="2:9" ht="24.95" customHeight="1">
      <c r="B246" s="12" t="str">
        <f t="shared" si="10"/>
        <v/>
      </c>
      <c r="C246" s="10">
        <f>صنف!C:C</f>
        <v>0</v>
      </c>
      <c r="D246" s="7"/>
      <c r="E246" s="7">
        <f>SUMIF(اضافه!E:E,صنف!B247,اضافه!I:I)</f>
        <v>0</v>
      </c>
      <c r="F246" s="7">
        <f>SUMIF(صرف!E:E,صنف!B247,صرف!I:I)</f>
        <v>0</v>
      </c>
      <c r="G246" s="7">
        <f>SUMIF(تكهين!E:E,صنف!B247,تكهين!I:I)</f>
        <v>0</v>
      </c>
      <c r="H246" s="37">
        <f t="shared" si="8"/>
        <v>0</v>
      </c>
      <c r="I246" s="37">
        <f t="shared" si="9"/>
        <v>0</v>
      </c>
    </row>
    <row r="247" spans="2:9" ht="24.95" customHeight="1">
      <c r="B247" s="12" t="str">
        <f t="shared" si="10"/>
        <v/>
      </c>
      <c r="C247" s="10">
        <f>صنف!C:C</f>
        <v>0</v>
      </c>
      <c r="D247" s="7"/>
      <c r="E247" s="7">
        <f>SUMIF(اضافه!E:E,صنف!B248,اضافه!I:I)</f>
        <v>0</v>
      </c>
      <c r="F247" s="7">
        <f>SUMIF(صرف!E:E,صنف!B248,صرف!I:I)</f>
        <v>0</v>
      </c>
      <c r="G247" s="7">
        <f>SUMIF(تكهين!E:E,صنف!B248,تكهين!I:I)</f>
        <v>0</v>
      </c>
      <c r="H247" s="37">
        <f t="shared" si="8"/>
        <v>0</v>
      </c>
      <c r="I247" s="37">
        <f t="shared" si="9"/>
        <v>0</v>
      </c>
    </row>
    <row r="248" spans="2:9" ht="24.95" customHeight="1">
      <c r="B248" s="12" t="str">
        <f t="shared" si="10"/>
        <v/>
      </c>
      <c r="C248" s="10">
        <f>صنف!C:C</f>
        <v>0</v>
      </c>
      <c r="D248" s="7"/>
      <c r="E248" s="7">
        <f>SUMIF(اضافه!E:E,صنف!B249,اضافه!I:I)</f>
        <v>0</v>
      </c>
      <c r="F248" s="7">
        <f>SUMIF(صرف!E:E,صنف!B249,صرف!I:I)</f>
        <v>0</v>
      </c>
      <c r="G248" s="7">
        <f>SUMIF(تكهين!E:E,صنف!B249,تكهين!I:I)</f>
        <v>0</v>
      </c>
      <c r="H248" s="37">
        <f t="shared" si="8"/>
        <v>0</v>
      </c>
      <c r="I248" s="37">
        <f t="shared" si="9"/>
        <v>0</v>
      </c>
    </row>
    <row r="249" spans="2:9" ht="24.95" customHeight="1">
      <c r="B249" s="12" t="str">
        <f t="shared" si="10"/>
        <v/>
      </c>
      <c r="C249" s="10">
        <f>صنف!C:C</f>
        <v>0</v>
      </c>
      <c r="D249" s="7"/>
      <c r="E249" s="7">
        <f>SUMIF(اضافه!E:E,صنف!B250,اضافه!I:I)</f>
        <v>0</v>
      </c>
      <c r="F249" s="7">
        <f>SUMIF(صرف!E:E,صنف!B250,صرف!I:I)</f>
        <v>0</v>
      </c>
      <c r="G249" s="7">
        <f>SUMIF(تكهين!E:E,صنف!B250,تكهين!I:I)</f>
        <v>0</v>
      </c>
      <c r="H249" s="37">
        <f t="shared" si="8"/>
        <v>0</v>
      </c>
      <c r="I249" s="37">
        <f t="shared" si="9"/>
        <v>0</v>
      </c>
    </row>
    <row r="250" spans="2:9" ht="24.95" customHeight="1">
      <c r="B250" s="12" t="str">
        <f t="shared" si="10"/>
        <v/>
      </c>
      <c r="C250" s="10">
        <f>صنف!C:C</f>
        <v>0</v>
      </c>
      <c r="D250" s="7"/>
      <c r="E250" s="7">
        <f>SUMIF(اضافه!E:E,صنف!B251,اضافه!I:I)</f>
        <v>0</v>
      </c>
      <c r="F250" s="7">
        <f>SUMIF(صرف!E:E,صنف!B251,صرف!I:I)</f>
        <v>0</v>
      </c>
      <c r="G250" s="7">
        <f>SUMIF(تكهين!E:E,صنف!B251,تكهين!I:I)</f>
        <v>0</v>
      </c>
      <c r="H250" s="37">
        <f t="shared" si="8"/>
        <v>0</v>
      </c>
      <c r="I250" s="37">
        <f t="shared" si="9"/>
        <v>0</v>
      </c>
    </row>
    <row r="251" spans="2:9" ht="24.95" customHeight="1">
      <c r="B251" s="12" t="str">
        <f t="shared" si="10"/>
        <v/>
      </c>
      <c r="C251" s="10">
        <f>صنف!C:C</f>
        <v>0</v>
      </c>
      <c r="D251" s="7"/>
      <c r="E251" s="7">
        <f>SUMIF(اضافه!E:E,صنف!B252,اضافه!I:I)</f>
        <v>0</v>
      </c>
      <c r="F251" s="7">
        <f>SUMIF(صرف!E:E,صنف!B252,صرف!I:I)</f>
        <v>0</v>
      </c>
      <c r="G251" s="7">
        <f>SUMIF(تكهين!E:E,صنف!B252,تكهين!I:I)</f>
        <v>0</v>
      </c>
      <c r="H251" s="37">
        <f t="shared" si="8"/>
        <v>0</v>
      </c>
      <c r="I251" s="37">
        <f t="shared" si="9"/>
        <v>0</v>
      </c>
    </row>
    <row r="252" spans="2:9" ht="24.95" customHeight="1">
      <c r="B252" s="12" t="str">
        <f t="shared" si="10"/>
        <v/>
      </c>
      <c r="C252" s="10">
        <f>صنف!C:C</f>
        <v>0</v>
      </c>
      <c r="D252" s="7"/>
      <c r="E252" s="7">
        <f>SUMIF(اضافه!E:E,صنف!B253,اضافه!I:I)</f>
        <v>0</v>
      </c>
      <c r="F252" s="7">
        <f>SUMIF(صرف!E:E,صنف!B253,صرف!I:I)</f>
        <v>0</v>
      </c>
      <c r="G252" s="7">
        <f>SUMIF(تكهين!E:E,صنف!B253,تكهين!I:I)</f>
        <v>0</v>
      </c>
      <c r="H252" s="37">
        <f t="shared" si="8"/>
        <v>0</v>
      </c>
      <c r="I252" s="37">
        <f t="shared" si="9"/>
        <v>0</v>
      </c>
    </row>
    <row r="253" spans="2:9" ht="24.95" customHeight="1">
      <c r="B253" s="12" t="str">
        <f t="shared" si="10"/>
        <v/>
      </c>
      <c r="C253" s="10">
        <f>صنف!C:C</f>
        <v>0</v>
      </c>
      <c r="D253" s="7"/>
      <c r="E253" s="7">
        <f>SUMIF(اضافه!E:E,صنف!B254,اضافه!I:I)</f>
        <v>0</v>
      </c>
      <c r="F253" s="7">
        <f>SUMIF(صرف!E:E,صنف!B254,صرف!I:I)</f>
        <v>0</v>
      </c>
      <c r="G253" s="7">
        <f>SUMIF(تكهين!E:E,صنف!B254,تكهين!I:I)</f>
        <v>0</v>
      </c>
      <c r="H253" s="37">
        <f t="shared" si="8"/>
        <v>0</v>
      </c>
      <c r="I253" s="37">
        <f t="shared" si="9"/>
        <v>0</v>
      </c>
    </row>
    <row r="254" spans="2:9" ht="24.95" customHeight="1">
      <c r="B254" s="12" t="str">
        <f t="shared" si="10"/>
        <v/>
      </c>
      <c r="C254" s="10">
        <f>صنف!C:C</f>
        <v>0</v>
      </c>
      <c r="D254" s="7"/>
      <c r="E254" s="7">
        <f>SUMIF(اضافه!E:E,صنف!B255,اضافه!I:I)</f>
        <v>0</v>
      </c>
      <c r="F254" s="7">
        <f>SUMIF(صرف!E:E,صنف!B255,صرف!I:I)</f>
        <v>0</v>
      </c>
      <c r="G254" s="7">
        <f>SUMIF(تكهين!E:E,صنف!B255,تكهين!I:I)</f>
        <v>0</v>
      </c>
      <c r="H254" s="37">
        <f t="shared" si="8"/>
        <v>0</v>
      </c>
      <c r="I254" s="37">
        <f t="shared" si="9"/>
        <v>0</v>
      </c>
    </row>
    <row r="255" spans="2:9" ht="24.95" customHeight="1">
      <c r="B255" s="12" t="str">
        <f t="shared" si="10"/>
        <v/>
      </c>
      <c r="C255" s="10">
        <f>صنف!C:C</f>
        <v>0</v>
      </c>
      <c r="D255" s="7"/>
      <c r="E255" s="7">
        <f>SUMIF(اضافه!E:E,صنف!B256,اضافه!I:I)</f>
        <v>0</v>
      </c>
      <c r="F255" s="7">
        <f>SUMIF(صرف!E:E,صنف!B256,صرف!I:I)</f>
        <v>0</v>
      </c>
      <c r="G255" s="7">
        <f>SUMIF(تكهين!E:E,صنف!B256,تكهين!I:I)</f>
        <v>0</v>
      </c>
      <c r="H255" s="37">
        <f t="shared" si="8"/>
        <v>0</v>
      </c>
      <c r="I255" s="37">
        <f t="shared" si="9"/>
        <v>0</v>
      </c>
    </row>
    <row r="256" spans="2:9" ht="24.95" customHeight="1">
      <c r="B256" s="12" t="str">
        <f t="shared" si="10"/>
        <v/>
      </c>
      <c r="C256" s="10">
        <f>صنف!C:C</f>
        <v>0</v>
      </c>
      <c r="D256" s="7"/>
      <c r="E256" s="7">
        <f>SUMIF(اضافه!E:E,صنف!B257,اضافه!I:I)</f>
        <v>0</v>
      </c>
      <c r="F256" s="7">
        <f>SUMIF(صرف!E:E,صنف!B257,صرف!I:I)</f>
        <v>0</v>
      </c>
      <c r="G256" s="7">
        <f>SUMIF(تكهين!E:E,صنف!B257,تكهين!I:I)</f>
        <v>0</v>
      </c>
      <c r="H256" s="37">
        <f t="shared" si="8"/>
        <v>0</v>
      </c>
      <c r="I256" s="37">
        <f t="shared" si="9"/>
        <v>0</v>
      </c>
    </row>
    <row r="257" spans="2:9" ht="24.95" customHeight="1">
      <c r="B257" s="12" t="str">
        <f t="shared" si="10"/>
        <v/>
      </c>
      <c r="C257" s="10">
        <f>صنف!C:C</f>
        <v>0</v>
      </c>
      <c r="D257" s="7"/>
      <c r="E257" s="7">
        <f>SUMIF(اضافه!E:E,صنف!B258,اضافه!I:I)</f>
        <v>0</v>
      </c>
      <c r="F257" s="7">
        <f>SUMIF(صرف!E:E,صنف!B258,صرف!I:I)</f>
        <v>0</v>
      </c>
      <c r="G257" s="7">
        <f>SUMIF(تكهين!E:E,صنف!B258,تكهين!I:I)</f>
        <v>0</v>
      </c>
      <c r="H257" s="37">
        <f t="shared" si="8"/>
        <v>0</v>
      </c>
      <c r="I257" s="37">
        <f t="shared" si="9"/>
        <v>0</v>
      </c>
    </row>
    <row r="258" spans="2:9" ht="24.95" customHeight="1">
      <c r="B258" s="12" t="str">
        <f t="shared" si="10"/>
        <v/>
      </c>
      <c r="C258" s="10">
        <f>صنف!C:C</f>
        <v>0</v>
      </c>
      <c r="D258" s="7"/>
      <c r="E258" s="7">
        <f>SUMIF(اضافه!E:E,صنف!B259,اضافه!I:I)</f>
        <v>0</v>
      </c>
      <c r="F258" s="7">
        <f>SUMIF(صرف!E:E,صنف!B259,صرف!I:I)</f>
        <v>0</v>
      </c>
      <c r="G258" s="7">
        <f>SUMIF(تكهين!E:E,صنف!B259,تكهين!I:I)</f>
        <v>0</v>
      </c>
      <c r="H258" s="37">
        <f t="shared" si="8"/>
        <v>0</v>
      </c>
      <c r="I258" s="37">
        <f t="shared" si="9"/>
        <v>0</v>
      </c>
    </row>
    <row r="259" spans="2:9" ht="24.95" customHeight="1">
      <c r="B259" s="12" t="str">
        <f t="shared" si="10"/>
        <v/>
      </c>
      <c r="C259" s="10">
        <f>صنف!C:C</f>
        <v>0</v>
      </c>
      <c r="D259" s="7"/>
      <c r="E259" s="7">
        <f>SUMIF(اضافه!E:E,صنف!B260,اضافه!I:I)</f>
        <v>0</v>
      </c>
      <c r="F259" s="7">
        <f>SUMIF(صرف!E:E,صنف!B260,صرف!I:I)</f>
        <v>0</v>
      </c>
      <c r="G259" s="7">
        <f>SUMIF(تكهين!E:E,صنف!B260,تكهين!I:I)</f>
        <v>0</v>
      </c>
      <c r="H259" s="37">
        <f t="shared" si="8"/>
        <v>0</v>
      </c>
      <c r="I259" s="37">
        <f t="shared" si="9"/>
        <v>0</v>
      </c>
    </row>
    <row r="260" spans="2:9" ht="24.95" customHeight="1">
      <c r="B260" s="12" t="str">
        <f t="shared" si="10"/>
        <v/>
      </c>
      <c r="C260" s="10">
        <f>صنف!C:C</f>
        <v>0</v>
      </c>
      <c r="D260" s="7"/>
      <c r="E260" s="7">
        <f>SUMIF(اضافه!E:E,صنف!B261,اضافه!I:I)</f>
        <v>0</v>
      </c>
      <c r="F260" s="7">
        <f>SUMIF(صرف!E:E,صنف!B261,صرف!I:I)</f>
        <v>0</v>
      </c>
      <c r="G260" s="7">
        <f>SUMIF(تكهين!E:E,صنف!B261,تكهين!I:I)</f>
        <v>0</v>
      </c>
      <c r="H260" s="37">
        <f t="shared" si="8"/>
        <v>0</v>
      </c>
      <c r="I260" s="37">
        <f t="shared" si="9"/>
        <v>0</v>
      </c>
    </row>
    <row r="261" spans="2:9" ht="24.95" customHeight="1">
      <c r="B261" s="12" t="str">
        <f t="shared" si="10"/>
        <v/>
      </c>
      <c r="C261" s="10">
        <f>صنف!C:C</f>
        <v>0</v>
      </c>
      <c r="D261" s="7"/>
      <c r="E261" s="7">
        <f>SUMIF(اضافه!E:E,صنف!B262,اضافه!I:I)</f>
        <v>0</v>
      </c>
      <c r="F261" s="7">
        <f>SUMIF(صرف!E:E,صنف!B262,صرف!I:I)</f>
        <v>0</v>
      </c>
      <c r="G261" s="7">
        <f>SUMIF(تكهين!E:E,صنف!B262,تكهين!I:I)</f>
        <v>0</v>
      </c>
      <c r="H261" s="37">
        <f t="shared" ref="H261:H324" si="11">D261+E261-F261</f>
        <v>0</v>
      </c>
      <c r="I261" s="37">
        <f t="shared" ref="I261:I324" si="12">D261+E261-G261</f>
        <v>0</v>
      </c>
    </row>
    <row r="262" spans="2:9" ht="24.95" customHeight="1">
      <c r="B262" s="12" t="str">
        <f t="shared" si="10"/>
        <v/>
      </c>
      <c r="C262" s="10">
        <f>صنف!C:C</f>
        <v>0</v>
      </c>
      <c r="D262" s="7"/>
      <c r="E262" s="7">
        <f>SUMIF(اضافه!E:E,صنف!B263,اضافه!I:I)</f>
        <v>0</v>
      </c>
      <c r="F262" s="7">
        <f>SUMIF(صرف!E:E,صنف!B263,صرف!I:I)</f>
        <v>0</v>
      </c>
      <c r="G262" s="7">
        <f>SUMIF(تكهين!E:E,صنف!B263,تكهين!I:I)</f>
        <v>0</v>
      </c>
      <c r="H262" s="37">
        <f t="shared" si="11"/>
        <v>0</v>
      </c>
      <c r="I262" s="37">
        <f t="shared" si="12"/>
        <v>0</v>
      </c>
    </row>
    <row r="263" spans="2:9" ht="24.95" customHeight="1">
      <c r="B263" s="12" t="str">
        <f t="shared" si="10"/>
        <v/>
      </c>
      <c r="C263" s="10">
        <f>صنف!C:C</f>
        <v>0</v>
      </c>
      <c r="D263" s="7"/>
      <c r="E263" s="7">
        <f>SUMIF(اضافه!E:E,صنف!B264,اضافه!I:I)</f>
        <v>0</v>
      </c>
      <c r="F263" s="7">
        <f>SUMIF(صرف!E:E,صنف!B264,صرف!I:I)</f>
        <v>0</v>
      </c>
      <c r="G263" s="7">
        <f>SUMIF(تكهين!E:E,صنف!B264,تكهين!I:I)</f>
        <v>0</v>
      </c>
      <c r="H263" s="37">
        <f t="shared" si="11"/>
        <v>0</v>
      </c>
      <c r="I263" s="37">
        <f t="shared" si="12"/>
        <v>0</v>
      </c>
    </row>
    <row r="264" spans="2:9" ht="24.95" customHeight="1">
      <c r="B264" s="12" t="str">
        <f t="shared" si="10"/>
        <v/>
      </c>
      <c r="C264" s="10">
        <f>صنف!C:C</f>
        <v>0</v>
      </c>
      <c r="D264" s="7"/>
      <c r="E264" s="7">
        <f>SUMIF(اضافه!E:E,صنف!B265,اضافه!I:I)</f>
        <v>0</v>
      </c>
      <c r="F264" s="7">
        <f>SUMIF(صرف!E:E,صنف!B265,صرف!I:I)</f>
        <v>0</v>
      </c>
      <c r="G264" s="7">
        <f>SUMIF(تكهين!E:E,صنف!B265,تكهين!I:I)</f>
        <v>0</v>
      </c>
      <c r="H264" s="37">
        <f t="shared" si="11"/>
        <v>0</v>
      </c>
      <c r="I264" s="37">
        <f t="shared" si="12"/>
        <v>0</v>
      </c>
    </row>
    <row r="265" spans="2:9" ht="24.95" customHeight="1">
      <c r="B265" s="12" t="str">
        <f t="shared" si="10"/>
        <v/>
      </c>
      <c r="C265" s="10">
        <f>صنف!C:C</f>
        <v>0</v>
      </c>
      <c r="D265" s="7"/>
      <c r="E265" s="7">
        <f>SUMIF(اضافه!E:E,صنف!B266,اضافه!I:I)</f>
        <v>0</v>
      </c>
      <c r="F265" s="7">
        <f>SUMIF(صرف!E:E,صنف!B266,صرف!I:I)</f>
        <v>0</v>
      </c>
      <c r="G265" s="7">
        <f>SUMIF(تكهين!E:E,صنف!B266,تكهين!I:I)</f>
        <v>0</v>
      </c>
      <c r="H265" s="37">
        <f t="shared" si="11"/>
        <v>0</v>
      </c>
      <c r="I265" s="37">
        <f t="shared" si="12"/>
        <v>0</v>
      </c>
    </row>
    <row r="266" spans="2:9" ht="24.95" customHeight="1">
      <c r="B266" s="12" t="str">
        <f t="shared" si="10"/>
        <v/>
      </c>
      <c r="C266" s="10">
        <f>صنف!C:C</f>
        <v>0</v>
      </c>
      <c r="D266" s="7"/>
      <c r="E266" s="7">
        <f>SUMIF(اضافه!E:E,صنف!B267,اضافه!I:I)</f>
        <v>0</v>
      </c>
      <c r="F266" s="7">
        <f>SUMIF(صرف!E:E,صنف!B267,صرف!I:I)</f>
        <v>0</v>
      </c>
      <c r="G266" s="7">
        <f>SUMIF(تكهين!E:E,صنف!B267,تكهين!I:I)</f>
        <v>0</v>
      </c>
      <c r="H266" s="37">
        <f t="shared" si="11"/>
        <v>0</v>
      </c>
      <c r="I266" s="37">
        <f t="shared" si="12"/>
        <v>0</v>
      </c>
    </row>
    <row r="267" spans="2:9" ht="24.95" customHeight="1">
      <c r="B267" s="12" t="str">
        <f t="shared" si="10"/>
        <v/>
      </c>
      <c r="C267" s="10">
        <f>صنف!C:C</f>
        <v>0</v>
      </c>
      <c r="D267" s="7"/>
      <c r="E267" s="7">
        <f>SUMIF(اضافه!E:E,صنف!B268,اضافه!I:I)</f>
        <v>0</v>
      </c>
      <c r="F267" s="7">
        <f>SUMIF(صرف!E:E,صنف!B268,صرف!I:I)</f>
        <v>0</v>
      </c>
      <c r="G267" s="7">
        <f>SUMIF(تكهين!E:E,صنف!B268,تكهين!I:I)</f>
        <v>0</v>
      </c>
      <c r="H267" s="37">
        <f t="shared" si="11"/>
        <v>0</v>
      </c>
      <c r="I267" s="37">
        <f t="shared" si="12"/>
        <v>0</v>
      </c>
    </row>
    <row r="268" spans="2:9" ht="24.95" customHeight="1">
      <c r="B268" s="12" t="str">
        <f t="shared" si="10"/>
        <v/>
      </c>
      <c r="C268" s="10">
        <f>صنف!C:C</f>
        <v>0</v>
      </c>
      <c r="D268" s="7"/>
      <c r="E268" s="7">
        <f>SUMIF(اضافه!E:E,صنف!B269,اضافه!I:I)</f>
        <v>0</v>
      </c>
      <c r="F268" s="7">
        <f>SUMIF(صرف!E:E,صنف!B269,صرف!I:I)</f>
        <v>0</v>
      </c>
      <c r="G268" s="7">
        <f>SUMIF(تكهين!E:E,صنف!B269,تكهين!I:I)</f>
        <v>0</v>
      </c>
      <c r="H268" s="37">
        <f t="shared" si="11"/>
        <v>0</v>
      </c>
      <c r="I268" s="37">
        <f t="shared" si="12"/>
        <v>0</v>
      </c>
    </row>
    <row r="269" spans="2:9" ht="24.95" customHeight="1">
      <c r="B269" s="12" t="str">
        <f t="shared" ref="B269:B332" si="13">IF(C269&lt;&gt;0,1+B268,"")</f>
        <v/>
      </c>
      <c r="C269" s="10">
        <f>صنف!C:C</f>
        <v>0</v>
      </c>
      <c r="D269" s="7"/>
      <c r="E269" s="7">
        <f>SUMIF(اضافه!E:E,صنف!B270,اضافه!I:I)</f>
        <v>0</v>
      </c>
      <c r="F269" s="7">
        <f>SUMIF(صرف!E:E,صنف!B270,صرف!I:I)</f>
        <v>0</v>
      </c>
      <c r="G269" s="7">
        <f>SUMIF(تكهين!E:E,صنف!B270,تكهين!I:I)</f>
        <v>0</v>
      </c>
      <c r="H269" s="37">
        <f t="shared" si="11"/>
        <v>0</v>
      </c>
      <c r="I269" s="37">
        <f t="shared" si="12"/>
        <v>0</v>
      </c>
    </row>
    <row r="270" spans="2:9" ht="24.95" customHeight="1">
      <c r="B270" s="12" t="str">
        <f t="shared" si="13"/>
        <v/>
      </c>
      <c r="C270" s="10">
        <f>صنف!C:C</f>
        <v>0</v>
      </c>
      <c r="D270" s="7"/>
      <c r="E270" s="7">
        <f>SUMIF(اضافه!E:E,صنف!B271,اضافه!I:I)</f>
        <v>0</v>
      </c>
      <c r="F270" s="7">
        <f>SUMIF(صرف!E:E,صنف!B271,صرف!I:I)</f>
        <v>0</v>
      </c>
      <c r="G270" s="7">
        <f>SUMIF(تكهين!E:E,صنف!B271,تكهين!I:I)</f>
        <v>0</v>
      </c>
      <c r="H270" s="37">
        <f t="shared" si="11"/>
        <v>0</v>
      </c>
      <c r="I270" s="37">
        <f t="shared" si="12"/>
        <v>0</v>
      </c>
    </row>
    <row r="271" spans="2:9" ht="24.95" customHeight="1">
      <c r="B271" s="12" t="str">
        <f t="shared" si="13"/>
        <v/>
      </c>
      <c r="C271" s="10">
        <f>صنف!C:C</f>
        <v>0</v>
      </c>
      <c r="D271" s="7"/>
      <c r="E271" s="7">
        <f>SUMIF(اضافه!E:E,صنف!B272,اضافه!I:I)</f>
        <v>0</v>
      </c>
      <c r="F271" s="7">
        <f>SUMIF(صرف!E:E,صنف!B272,صرف!I:I)</f>
        <v>0</v>
      </c>
      <c r="G271" s="7">
        <f>SUMIF(تكهين!E:E,صنف!B272,تكهين!I:I)</f>
        <v>0</v>
      </c>
      <c r="H271" s="37">
        <f t="shared" si="11"/>
        <v>0</v>
      </c>
      <c r="I271" s="37">
        <f t="shared" si="12"/>
        <v>0</v>
      </c>
    </row>
    <row r="272" spans="2:9" ht="24.95" customHeight="1">
      <c r="B272" s="12" t="str">
        <f t="shared" si="13"/>
        <v/>
      </c>
      <c r="C272" s="10">
        <f>صنف!C:C</f>
        <v>0</v>
      </c>
      <c r="D272" s="7"/>
      <c r="E272" s="7">
        <f>SUMIF(اضافه!E:E,صنف!B273,اضافه!I:I)</f>
        <v>0</v>
      </c>
      <c r="F272" s="7">
        <f>SUMIF(صرف!E:E,صنف!B273,صرف!I:I)</f>
        <v>0</v>
      </c>
      <c r="G272" s="7">
        <f>SUMIF(تكهين!E:E,صنف!B273,تكهين!I:I)</f>
        <v>0</v>
      </c>
      <c r="H272" s="37">
        <f t="shared" si="11"/>
        <v>0</v>
      </c>
      <c r="I272" s="37">
        <f t="shared" si="12"/>
        <v>0</v>
      </c>
    </row>
    <row r="273" spans="2:9" ht="24.95" customHeight="1">
      <c r="B273" s="12" t="str">
        <f t="shared" si="13"/>
        <v/>
      </c>
      <c r="C273" s="10">
        <f>صنف!C:C</f>
        <v>0</v>
      </c>
      <c r="D273" s="7"/>
      <c r="E273" s="7">
        <f>SUMIF(اضافه!E:E,صنف!B274,اضافه!I:I)</f>
        <v>0</v>
      </c>
      <c r="F273" s="7">
        <f>SUMIF(صرف!E:E,صنف!B274,صرف!I:I)</f>
        <v>0</v>
      </c>
      <c r="G273" s="7">
        <f>SUMIF(تكهين!E:E,صنف!B274,تكهين!I:I)</f>
        <v>0</v>
      </c>
      <c r="H273" s="37">
        <f t="shared" si="11"/>
        <v>0</v>
      </c>
      <c r="I273" s="37">
        <f t="shared" si="12"/>
        <v>0</v>
      </c>
    </row>
    <row r="274" spans="2:9" ht="24.95" customHeight="1">
      <c r="B274" s="12" t="str">
        <f t="shared" si="13"/>
        <v/>
      </c>
      <c r="C274" s="10">
        <f>صنف!C:C</f>
        <v>0</v>
      </c>
      <c r="D274" s="7"/>
      <c r="E274" s="7">
        <f>SUMIF(اضافه!E:E,صنف!B275,اضافه!I:I)</f>
        <v>0</v>
      </c>
      <c r="F274" s="7">
        <f>SUMIF(صرف!E:E,صنف!B275,صرف!I:I)</f>
        <v>0</v>
      </c>
      <c r="G274" s="7">
        <f>SUMIF(تكهين!E:E,صنف!B275,تكهين!I:I)</f>
        <v>0</v>
      </c>
      <c r="H274" s="37">
        <f t="shared" si="11"/>
        <v>0</v>
      </c>
      <c r="I274" s="37">
        <f t="shared" si="12"/>
        <v>0</v>
      </c>
    </row>
    <row r="275" spans="2:9" ht="24.95" customHeight="1">
      <c r="B275" s="12" t="str">
        <f t="shared" si="13"/>
        <v/>
      </c>
      <c r="C275" s="10">
        <f>صنف!C:C</f>
        <v>0</v>
      </c>
      <c r="D275" s="7"/>
      <c r="E275" s="7">
        <f>SUMIF(اضافه!E:E,صنف!B276,اضافه!I:I)</f>
        <v>0</v>
      </c>
      <c r="F275" s="7">
        <f>SUMIF(صرف!E:E,صنف!B276,صرف!I:I)</f>
        <v>0</v>
      </c>
      <c r="G275" s="7">
        <f>SUMIF(تكهين!E:E,صنف!B276,تكهين!I:I)</f>
        <v>0</v>
      </c>
      <c r="H275" s="37">
        <f t="shared" si="11"/>
        <v>0</v>
      </c>
      <c r="I275" s="37">
        <f t="shared" si="12"/>
        <v>0</v>
      </c>
    </row>
    <row r="276" spans="2:9" ht="24.95" customHeight="1">
      <c r="B276" s="12" t="str">
        <f t="shared" si="13"/>
        <v/>
      </c>
      <c r="C276" s="10">
        <f>صنف!C:C</f>
        <v>0</v>
      </c>
      <c r="D276" s="7"/>
      <c r="E276" s="7">
        <f>SUMIF(اضافه!E:E,صنف!B277,اضافه!I:I)</f>
        <v>0</v>
      </c>
      <c r="F276" s="7">
        <f>SUMIF(صرف!E:E,صنف!B277,صرف!I:I)</f>
        <v>0</v>
      </c>
      <c r="G276" s="7">
        <f>SUMIF(تكهين!E:E,صنف!B277,تكهين!I:I)</f>
        <v>0</v>
      </c>
      <c r="H276" s="37">
        <f t="shared" si="11"/>
        <v>0</v>
      </c>
      <c r="I276" s="37">
        <f t="shared" si="12"/>
        <v>0</v>
      </c>
    </row>
    <row r="277" spans="2:9" ht="24.95" customHeight="1">
      <c r="B277" s="12" t="str">
        <f t="shared" si="13"/>
        <v/>
      </c>
      <c r="C277" s="10">
        <f>صنف!C:C</f>
        <v>0</v>
      </c>
      <c r="D277" s="7"/>
      <c r="E277" s="7">
        <f>SUMIF(اضافه!E:E,صنف!B278,اضافه!I:I)</f>
        <v>0</v>
      </c>
      <c r="F277" s="7">
        <f>SUMIF(صرف!E:E,صنف!B278,صرف!I:I)</f>
        <v>0</v>
      </c>
      <c r="G277" s="7">
        <f>SUMIF(تكهين!E:E,صنف!B278,تكهين!I:I)</f>
        <v>0</v>
      </c>
      <c r="H277" s="37">
        <f t="shared" si="11"/>
        <v>0</v>
      </c>
      <c r="I277" s="37">
        <f t="shared" si="12"/>
        <v>0</v>
      </c>
    </row>
    <row r="278" spans="2:9" ht="24.95" customHeight="1">
      <c r="B278" s="12" t="str">
        <f t="shared" si="13"/>
        <v/>
      </c>
      <c r="C278" s="10">
        <f>صنف!C:C</f>
        <v>0</v>
      </c>
      <c r="D278" s="7"/>
      <c r="E278" s="7">
        <f>SUMIF(اضافه!E:E,صنف!B279,اضافه!I:I)</f>
        <v>0</v>
      </c>
      <c r="F278" s="7">
        <f>SUMIF(صرف!E:E,صنف!B279,صرف!I:I)</f>
        <v>0</v>
      </c>
      <c r="G278" s="7">
        <f>SUMIF(تكهين!E:E,صنف!B279,تكهين!I:I)</f>
        <v>0</v>
      </c>
      <c r="H278" s="37">
        <f t="shared" si="11"/>
        <v>0</v>
      </c>
      <c r="I278" s="37">
        <f t="shared" si="12"/>
        <v>0</v>
      </c>
    </row>
    <row r="279" spans="2:9" ht="24.95" customHeight="1">
      <c r="B279" s="12" t="str">
        <f t="shared" si="13"/>
        <v/>
      </c>
      <c r="C279" s="10">
        <f>صنف!C:C</f>
        <v>0</v>
      </c>
      <c r="D279" s="7"/>
      <c r="E279" s="7">
        <f>SUMIF(اضافه!E:E,صنف!B280,اضافه!I:I)</f>
        <v>0</v>
      </c>
      <c r="F279" s="7">
        <f>SUMIF(صرف!E:E,صنف!B280,صرف!I:I)</f>
        <v>0</v>
      </c>
      <c r="G279" s="7">
        <f>SUMIF(تكهين!E:E,صنف!B280,تكهين!I:I)</f>
        <v>0</v>
      </c>
      <c r="H279" s="37">
        <f t="shared" si="11"/>
        <v>0</v>
      </c>
      <c r="I279" s="37">
        <f t="shared" si="12"/>
        <v>0</v>
      </c>
    </row>
    <row r="280" spans="2:9" ht="24.95" customHeight="1">
      <c r="B280" s="12" t="str">
        <f t="shared" si="13"/>
        <v/>
      </c>
      <c r="C280" s="10">
        <f>صنف!C:C</f>
        <v>0</v>
      </c>
      <c r="D280" s="7"/>
      <c r="E280" s="7">
        <f>SUMIF(اضافه!E:E,صنف!B281,اضافه!I:I)</f>
        <v>0</v>
      </c>
      <c r="F280" s="7">
        <f>SUMIF(صرف!E:E,صنف!B281,صرف!I:I)</f>
        <v>0</v>
      </c>
      <c r="G280" s="7">
        <f>SUMIF(تكهين!E:E,صنف!B281,تكهين!I:I)</f>
        <v>0</v>
      </c>
      <c r="H280" s="37">
        <f t="shared" si="11"/>
        <v>0</v>
      </c>
      <c r="I280" s="37">
        <f t="shared" si="12"/>
        <v>0</v>
      </c>
    </row>
    <row r="281" spans="2:9" ht="24.95" customHeight="1">
      <c r="B281" s="12" t="str">
        <f t="shared" si="13"/>
        <v/>
      </c>
      <c r="C281" s="10">
        <f>صنف!C:C</f>
        <v>0</v>
      </c>
      <c r="D281" s="7"/>
      <c r="E281" s="7">
        <f>SUMIF(اضافه!E:E,صنف!B282,اضافه!I:I)</f>
        <v>0</v>
      </c>
      <c r="F281" s="7">
        <f>SUMIF(صرف!E:E,صنف!B282,صرف!I:I)</f>
        <v>0</v>
      </c>
      <c r="G281" s="7">
        <f>SUMIF(تكهين!E:E,صنف!B282,تكهين!I:I)</f>
        <v>0</v>
      </c>
      <c r="H281" s="37">
        <f t="shared" si="11"/>
        <v>0</v>
      </c>
      <c r="I281" s="37">
        <f t="shared" si="12"/>
        <v>0</v>
      </c>
    </row>
    <row r="282" spans="2:9" ht="24.95" customHeight="1">
      <c r="B282" s="12" t="str">
        <f t="shared" si="13"/>
        <v/>
      </c>
      <c r="C282" s="10">
        <f>صنف!C:C</f>
        <v>0</v>
      </c>
      <c r="D282" s="7"/>
      <c r="E282" s="7">
        <f>SUMIF(اضافه!E:E,صنف!B283,اضافه!I:I)</f>
        <v>0</v>
      </c>
      <c r="F282" s="7">
        <f>SUMIF(صرف!E:E,صنف!B283,صرف!I:I)</f>
        <v>0</v>
      </c>
      <c r="G282" s="7">
        <f>SUMIF(تكهين!E:E,صنف!B283,تكهين!I:I)</f>
        <v>0</v>
      </c>
      <c r="H282" s="37">
        <f t="shared" si="11"/>
        <v>0</v>
      </c>
      <c r="I282" s="37">
        <f t="shared" si="12"/>
        <v>0</v>
      </c>
    </row>
    <row r="283" spans="2:9" ht="24.95" customHeight="1">
      <c r="B283" s="12" t="str">
        <f t="shared" si="13"/>
        <v/>
      </c>
      <c r="C283" s="10">
        <f>صنف!C:C</f>
        <v>0</v>
      </c>
      <c r="D283" s="7"/>
      <c r="E283" s="7">
        <f>SUMIF(اضافه!E:E,صنف!B284,اضافه!I:I)</f>
        <v>0</v>
      </c>
      <c r="F283" s="7">
        <f>SUMIF(صرف!E:E,صنف!B284,صرف!I:I)</f>
        <v>0</v>
      </c>
      <c r="G283" s="7">
        <f>SUMIF(تكهين!E:E,صنف!B284,تكهين!I:I)</f>
        <v>0</v>
      </c>
      <c r="H283" s="37">
        <f t="shared" si="11"/>
        <v>0</v>
      </c>
      <c r="I283" s="37">
        <f t="shared" si="12"/>
        <v>0</v>
      </c>
    </row>
    <row r="284" spans="2:9" ht="24.95" customHeight="1">
      <c r="B284" s="12" t="str">
        <f t="shared" si="13"/>
        <v/>
      </c>
      <c r="C284" s="10">
        <f>صنف!C:C</f>
        <v>0</v>
      </c>
      <c r="D284" s="7"/>
      <c r="E284" s="7">
        <f>SUMIF(اضافه!E:E,صنف!B285,اضافه!I:I)</f>
        <v>0</v>
      </c>
      <c r="F284" s="7">
        <f>SUMIF(صرف!E:E,صنف!B285,صرف!I:I)</f>
        <v>0</v>
      </c>
      <c r="G284" s="7">
        <f>SUMIF(تكهين!E:E,صنف!B285,تكهين!I:I)</f>
        <v>0</v>
      </c>
      <c r="H284" s="37">
        <f t="shared" si="11"/>
        <v>0</v>
      </c>
      <c r="I284" s="37">
        <f t="shared" si="12"/>
        <v>0</v>
      </c>
    </row>
    <row r="285" spans="2:9" ht="24.95" customHeight="1">
      <c r="B285" s="12" t="str">
        <f t="shared" si="13"/>
        <v/>
      </c>
      <c r="C285" s="10">
        <f>صنف!C:C</f>
        <v>0</v>
      </c>
      <c r="D285" s="7"/>
      <c r="E285" s="7">
        <f>SUMIF(اضافه!E:E,صنف!B286,اضافه!I:I)</f>
        <v>0</v>
      </c>
      <c r="F285" s="7">
        <f>SUMIF(صرف!E:E,صنف!B286,صرف!I:I)</f>
        <v>0</v>
      </c>
      <c r="G285" s="7">
        <f>SUMIF(تكهين!E:E,صنف!B286,تكهين!I:I)</f>
        <v>0</v>
      </c>
      <c r="H285" s="37">
        <f t="shared" si="11"/>
        <v>0</v>
      </c>
      <c r="I285" s="37">
        <f t="shared" si="12"/>
        <v>0</v>
      </c>
    </row>
    <row r="286" spans="2:9" ht="24.95" customHeight="1">
      <c r="B286" s="12" t="str">
        <f t="shared" si="13"/>
        <v/>
      </c>
      <c r="C286" s="10">
        <f>صنف!C:C</f>
        <v>0</v>
      </c>
      <c r="D286" s="7"/>
      <c r="E286" s="7">
        <f>SUMIF(اضافه!E:E,صنف!B287,اضافه!I:I)</f>
        <v>0</v>
      </c>
      <c r="F286" s="7">
        <f>SUMIF(صرف!E:E,صنف!B287,صرف!I:I)</f>
        <v>0</v>
      </c>
      <c r="G286" s="7">
        <f>SUMIF(تكهين!E:E,صنف!B287,تكهين!I:I)</f>
        <v>0</v>
      </c>
      <c r="H286" s="37">
        <f t="shared" si="11"/>
        <v>0</v>
      </c>
      <c r="I286" s="37">
        <f t="shared" si="12"/>
        <v>0</v>
      </c>
    </row>
    <row r="287" spans="2:9" ht="24.95" customHeight="1">
      <c r="B287" s="12" t="str">
        <f t="shared" si="13"/>
        <v/>
      </c>
      <c r="C287" s="10">
        <f>صنف!C:C</f>
        <v>0</v>
      </c>
      <c r="D287" s="7"/>
      <c r="E287" s="7">
        <f>SUMIF(اضافه!E:E,صنف!B288,اضافه!I:I)</f>
        <v>0</v>
      </c>
      <c r="F287" s="7">
        <f>SUMIF(صرف!E:E,صنف!B288,صرف!I:I)</f>
        <v>0</v>
      </c>
      <c r="G287" s="7">
        <f>SUMIF(تكهين!E:E,صنف!B288,تكهين!I:I)</f>
        <v>0</v>
      </c>
      <c r="H287" s="37">
        <f t="shared" si="11"/>
        <v>0</v>
      </c>
      <c r="I287" s="37">
        <f t="shared" si="12"/>
        <v>0</v>
      </c>
    </row>
    <row r="288" spans="2:9" ht="24.95" customHeight="1">
      <c r="B288" s="12" t="str">
        <f t="shared" si="13"/>
        <v/>
      </c>
      <c r="C288" s="10">
        <f>صنف!C:C</f>
        <v>0</v>
      </c>
      <c r="D288" s="7"/>
      <c r="E288" s="7">
        <f>SUMIF(اضافه!E:E,صنف!B289,اضافه!I:I)</f>
        <v>0</v>
      </c>
      <c r="F288" s="7">
        <f>SUMIF(صرف!E:E,صنف!B289,صرف!I:I)</f>
        <v>0</v>
      </c>
      <c r="G288" s="7">
        <f>SUMIF(تكهين!E:E,صنف!B289,تكهين!I:I)</f>
        <v>0</v>
      </c>
      <c r="H288" s="37">
        <f t="shared" si="11"/>
        <v>0</v>
      </c>
      <c r="I288" s="37">
        <f t="shared" si="12"/>
        <v>0</v>
      </c>
    </row>
    <row r="289" spans="2:9" ht="24.95" customHeight="1">
      <c r="B289" s="12" t="str">
        <f t="shared" si="13"/>
        <v/>
      </c>
      <c r="C289" s="10">
        <f>صنف!C:C</f>
        <v>0</v>
      </c>
      <c r="D289" s="7"/>
      <c r="E289" s="7">
        <f>SUMIF(اضافه!E:E,صنف!B290,اضافه!I:I)</f>
        <v>0</v>
      </c>
      <c r="F289" s="7">
        <f>SUMIF(صرف!E:E,صنف!B290,صرف!I:I)</f>
        <v>0</v>
      </c>
      <c r="G289" s="7">
        <f>SUMIF(تكهين!E:E,صنف!B290,تكهين!I:I)</f>
        <v>0</v>
      </c>
      <c r="H289" s="37">
        <f t="shared" si="11"/>
        <v>0</v>
      </c>
      <c r="I289" s="37">
        <f t="shared" si="12"/>
        <v>0</v>
      </c>
    </row>
    <row r="290" spans="2:9" ht="24.95" customHeight="1">
      <c r="B290" s="12" t="str">
        <f t="shared" si="13"/>
        <v/>
      </c>
      <c r="C290" s="10">
        <f>صنف!C:C</f>
        <v>0</v>
      </c>
      <c r="D290" s="7"/>
      <c r="E290" s="7">
        <f>SUMIF(اضافه!E:E,صنف!B291,اضافه!I:I)</f>
        <v>0</v>
      </c>
      <c r="F290" s="7">
        <f>SUMIF(صرف!E:E,صنف!B291,صرف!I:I)</f>
        <v>0</v>
      </c>
      <c r="G290" s="7">
        <f>SUMIF(تكهين!E:E,صنف!B291,تكهين!I:I)</f>
        <v>0</v>
      </c>
      <c r="H290" s="37">
        <f t="shared" si="11"/>
        <v>0</v>
      </c>
      <c r="I290" s="37">
        <f t="shared" si="12"/>
        <v>0</v>
      </c>
    </row>
    <row r="291" spans="2:9" ht="24.95" customHeight="1">
      <c r="B291" s="12" t="str">
        <f t="shared" si="13"/>
        <v/>
      </c>
      <c r="C291" s="10">
        <f>صنف!C:C</f>
        <v>0</v>
      </c>
      <c r="D291" s="7"/>
      <c r="E291" s="7">
        <f>SUMIF(اضافه!E:E,صنف!B292,اضافه!I:I)</f>
        <v>0</v>
      </c>
      <c r="F291" s="7">
        <f>SUMIF(صرف!E:E,صنف!B292,صرف!I:I)</f>
        <v>0</v>
      </c>
      <c r="G291" s="7">
        <f>SUMIF(تكهين!E:E,صنف!B292,تكهين!I:I)</f>
        <v>0</v>
      </c>
      <c r="H291" s="37">
        <f t="shared" si="11"/>
        <v>0</v>
      </c>
      <c r="I291" s="37">
        <f t="shared" si="12"/>
        <v>0</v>
      </c>
    </row>
    <row r="292" spans="2:9" ht="24.95" customHeight="1">
      <c r="B292" s="12" t="str">
        <f t="shared" si="13"/>
        <v/>
      </c>
      <c r="C292" s="10">
        <f>صنف!C:C</f>
        <v>0</v>
      </c>
      <c r="D292" s="7"/>
      <c r="E292" s="7">
        <f>SUMIF(اضافه!E:E,صنف!B293,اضافه!I:I)</f>
        <v>0</v>
      </c>
      <c r="F292" s="7">
        <f>SUMIF(صرف!E:E,صنف!B293,صرف!I:I)</f>
        <v>0</v>
      </c>
      <c r="G292" s="7">
        <f>SUMIF(تكهين!E:E,صنف!B293,تكهين!I:I)</f>
        <v>0</v>
      </c>
      <c r="H292" s="37">
        <f t="shared" si="11"/>
        <v>0</v>
      </c>
      <c r="I292" s="37">
        <f t="shared" si="12"/>
        <v>0</v>
      </c>
    </row>
    <row r="293" spans="2:9" ht="24.95" customHeight="1">
      <c r="B293" s="12" t="str">
        <f t="shared" si="13"/>
        <v/>
      </c>
      <c r="C293" s="10">
        <f>صنف!C:C</f>
        <v>0</v>
      </c>
      <c r="D293" s="7"/>
      <c r="E293" s="7">
        <f>SUMIF(اضافه!E:E,صنف!B294,اضافه!I:I)</f>
        <v>0</v>
      </c>
      <c r="F293" s="7">
        <f>SUMIF(صرف!E:E,صنف!B294,صرف!I:I)</f>
        <v>0</v>
      </c>
      <c r="G293" s="7">
        <f>SUMIF(تكهين!E:E,صنف!B294,تكهين!I:I)</f>
        <v>0</v>
      </c>
      <c r="H293" s="37">
        <f t="shared" si="11"/>
        <v>0</v>
      </c>
      <c r="I293" s="37">
        <f t="shared" si="12"/>
        <v>0</v>
      </c>
    </row>
    <row r="294" spans="2:9" ht="24.95" customHeight="1">
      <c r="B294" s="12" t="str">
        <f t="shared" si="13"/>
        <v/>
      </c>
      <c r="C294" s="10">
        <f>صنف!C:C</f>
        <v>0</v>
      </c>
      <c r="D294" s="7"/>
      <c r="E294" s="7">
        <f>SUMIF(اضافه!E:E,صنف!B295,اضافه!I:I)</f>
        <v>0</v>
      </c>
      <c r="F294" s="7">
        <f>SUMIF(صرف!E:E,صنف!B295,صرف!I:I)</f>
        <v>0</v>
      </c>
      <c r="G294" s="7">
        <f>SUMIF(تكهين!E:E,صنف!B295,تكهين!I:I)</f>
        <v>0</v>
      </c>
      <c r="H294" s="37">
        <f t="shared" si="11"/>
        <v>0</v>
      </c>
      <c r="I294" s="37">
        <f t="shared" si="12"/>
        <v>0</v>
      </c>
    </row>
    <row r="295" spans="2:9" ht="24.95" customHeight="1">
      <c r="B295" s="12" t="str">
        <f t="shared" si="13"/>
        <v/>
      </c>
      <c r="C295" s="10">
        <f>صنف!C:C</f>
        <v>0</v>
      </c>
      <c r="D295" s="7"/>
      <c r="E295" s="7">
        <f>SUMIF(اضافه!E:E,صنف!B296,اضافه!I:I)</f>
        <v>0</v>
      </c>
      <c r="F295" s="7">
        <f>SUMIF(صرف!E:E,صنف!B296,صرف!I:I)</f>
        <v>0</v>
      </c>
      <c r="G295" s="7">
        <f>SUMIF(تكهين!E:E,صنف!B296,تكهين!I:I)</f>
        <v>0</v>
      </c>
      <c r="H295" s="37">
        <f t="shared" si="11"/>
        <v>0</v>
      </c>
      <c r="I295" s="37">
        <f t="shared" si="12"/>
        <v>0</v>
      </c>
    </row>
    <row r="296" spans="2:9" ht="24.95" customHeight="1">
      <c r="B296" s="12" t="str">
        <f t="shared" si="13"/>
        <v/>
      </c>
      <c r="C296" s="10">
        <f>صنف!C:C</f>
        <v>0</v>
      </c>
      <c r="D296" s="7"/>
      <c r="E296" s="7">
        <f>SUMIF(اضافه!E:E,صنف!B297,اضافه!I:I)</f>
        <v>0</v>
      </c>
      <c r="F296" s="7">
        <f>SUMIF(صرف!E:E,صنف!B297,صرف!I:I)</f>
        <v>0</v>
      </c>
      <c r="G296" s="7">
        <f>SUMIF(تكهين!E:E,صنف!B297,تكهين!I:I)</f>
        <v>0</v>
      </c>
      <c r="H296" s="37">
        <f t="shared" si="11"/>
        <v>0</v>
      </c>
      <c r="I296" s="37">
        <f t="shared" si="12"/>
        <v>0</v>
      </c>
    </row>
    <row r="297" spans="2:9" ht="24.95" customHeight="1">
      <c r="B297" s="12" t="str">
        <f t="shared" si="13"/>
        <v/>
      </c>
      <c r="C297" s="10">
        <f>صنف!C:C</f>
        <v>0</v>
      </c>
      <c r="D297" s="7"/>
      <c r="E297" s="7">
        <f>SUMIF(اضافه!E:E,صنف!B298,اضافه!I:I)</f>
        <v>0</v>
      </c>
      <c r="F297" s="7">
        <f>SUMIF(صرف!E:E,صنف!B298,صرف!I:I)</f>
        <v>0</v>
      </c>
      <c r="G297" s="7">
        <f>SUMIF(تكهين!E:E,صنف!B298,تكهين!I:I)</f>
        <v>0</v>
      </c>
      <c r="H297" s="37">
        <f t="shared" si="11"/>
        <v>0</v>
      </c>
      <c r="I297" s="37">
        <f t="shared" si="12"/>
        <v>0</v>
      </c>
    </row>
    <row r="298" spans="2:9" ht="24.95" customHeight="1">
      <c r="B298" s="12" t="str">
        <f t="shared" si="13"/>
        <v/>
      </c>
      <c r="C298" s="10">
        <f>صنف!C:C</f>
        <v>0</v>
      </c>
      <c r="D298" s="7"/>
      <c r="E298" s="7">
        <f>SUMIF(اضافه!E:E,صنف!B299,اضافه!I:I)</f>
        <v>0</v>
      </c>
      <c r="F298" s="7">
        <f>SUMIF(صرف!E:E,صنف!B299,صرف!I:I)</f>
        <v>0</v>
      </c>
      <c r="G298" s="7">
        <f>SUMIF(تكهين!E:E,صنف!B299,تكهين!I:I)</f>
        <v>0</v>
      </c>
      <c r="H298" s="37">
        <f t="shared" si="11"/>
        <v>0</v>
      </c>
      <c r="I298" s="37">
        <f t="shared" si="12"/>
        <v>0</v>
      </c>
    </row>
    <row r="299" spans="2:9" ht="24.95" customHeight="1">
      <c r="B299" s="12" t="str">
        <f t="shared" si="13"/>
        <v/>
      </c>
      <c r="C299" s="10">
        <f>صنف!C:C</f>
        <v>0</v>
      </c>
      <c r="D299" s="7"/>
      <c r="E299" s="7">
        <f>SUMIF(اضافه!E:E,صنف!B300,اضافه!I:I)</f>
        <v>0</v>
      </c>
      <c r="F299" s="7">
        <f>SUMIF(صرف!E:E,صنف!B300,صرف!I:I)</f>
        <v>0</v>
      </c>
      <c r="G299" s="7">
        <f>SUMIF(تكهين!E:E,صنف!B300,تكهين!I:I)</f>
        <v>0</v>
      </c>
      <c r="H299" s="37">
        <f t="shared" si="11"/>
        <v>0</v>
      </c>
      <c r="I299" s="37">
        <f t="shared" si="12"/>
        <v>0</v>
      </c>
    </row>
    <row r="300" spans="2:9" ht="24.95" customHeight="1">
      <c r="B300" s="12" t="str">
        <f t="shared" si="13"/>
        <v/>
      </c>
      <c r="C300" s="10">
        <f>صنف!C:C</f>
        <v>0</v>
      </c>
      <c r="D300" s="7"/>
      <c r="E300" s="7">
        <f>SUMIF(اضافه!E:E,صنف!B301,اضافه!I:I)</f>
        <v>0</v>
      </c>
      <c r="F300" s="7">
        <f>SUMIF(صرف!E:E,صنف!B301,صرف!I:I)</f>
        <v>0</v>
      </c>
      <c r="G300" s="7">
        <f>SUMIF(تكهين!E:E,صنف!B301,تكهين!I:I)</f>
        <v>0</v>
      </c>
      <c r="H300" s="37">
        <f t="shared" si="11"/>
        <v>0</v>
      </c>
      <c r="I300" s="37">
        <f t="shared" si="12"/>
        <v>0</v>
      </c>
    </row>
    <row r="301" spans="2:9" ht="24.95" customHeight="1">
      <c r="B301" s="12" t="str">
        <f t="shared" si="13"/>
        <v/>
      </c>
      <c r="C301" s="10">
        <f>صنف!C:C</f>
        <v>0</v>
      </c>
      <c r="D301" s="7"/>
      <c r="E301" s="7">
        <f>SUMIF(اضافه!E:E,صنف!B302,اضافه!I:I)</f>
        <v>0</v>
      </c>
      <c r="F301" s="7">
        <f>SUMIF(صرف!E:E,صنف!B302,صرف!I:I)</f>
        <v>0</v>
      </c>
      <c r="G301" s="7">
        <f>SUMIF(تكهين!E:E,صنف!B302,تكهين!I:I)</f>
        <v>0</v>
      </c>
      <c r="H301" s="37">
        <f t="shared" si="11"/>
        <v>0</v>
      </c>
      <c r="I301" s="37">
        <f t="shared" si="12"/>
        <v>0</v>
      </c>
    </row>
    <row r="302" spans="2:9" ht="24.95" customHeight="1">
      <c r="B302" s="12" t="str">
        <f t="shared" si="13"/>
        <v/>
      </c>
      <c r="C302" s="10">
        <f>صنف!C:C</f>
        <v>0</v>
      </c>
      <c r="D302" s="7"/>
      <c r="E302" s="7">
        <f>SUMIF(اضافه!E:E,صنف!B303,اضافه!I:I)</f>
        <v>0</v>
      </c>
      <c r="F302" s="7">
        <f>SUMIF(صرف!E:E,صنف!B303,صرف!I:I)</f>
        <v>0</v>
      </c>
      <c r="G302" s="7">
        <f>SUMIF(تكهين!E:E,صنف!B303,تكهين!I:I)</f>
        <v>0</v>
      </c>
      <c r="H302" s="37">
        <f t="shared" si="11"/>
        <v>0</v>
      </c>
      <c r="I302" s="37">
        <f t="shared" si="12"/>
        <v>0</v>
      </c>
    </row>
    <row r="303" spans="2:9" ht="24.95" customHeight="1">
      <c r="B303" s="12" t="str">
        <f t="shared" si="13"/>
        <v/>
      </c>
      <c r="C303" s="10">
        <f>صنف!C:C</f>
        <v>0</v>
      </c>
      <c r="D303" s="7"/>
      <c r="E303" s="7">
        <f>SUMIF(اضافه!E:E,صنف!B304,اضافه!I:I)</f>
        <v>0</v>
      </c>
      <c r="F303" s="7">
        <f>SUMIF(صرف!E:E,صنف!B304,صرف!I:I)</f>
        <v>0</v>
      </c>
      <c r="G303" s="7">
        <f>SUMIF(تكهين!E:E,صنف!B304,تكهين!I:I)</f>
        <v>0</v>
      </c>
      <c r="H303" s="37">
        <f t="shared" si="11"/>
        <v>0</v>
      </c>
      <c r="I303" s="37">
        <f t="shared" si="12"/>
        <v>0</v>
      </c>
    </row>
    <row r="304" spans="2:9" ht="24.95" customHeight="1">
      <c r="B304" s="12" t="str">
        <f t="shared" si="13"/>
        <v/>
      </c>
      <c r="C304" s="10">
        <f>صنف!C:C</f>
        <v>0</v>
      </c>
      <c r="D304" s="7"/>
      <c r="E304" s="7">
        <f>SUMIF(اضافه!E:E,صنف!B305,اضافه!I:I)</f>
        <v>0</v>
      </c>
      <c r="F304" s="7">
        <f>SUMIF(صرف!E:E,صنف!B305,صرف!I:I)</f>
        <v>0</v>
      </c>
      <c r="G304" s="7">
        <f>SUMIF(تكهين!E:E,صنف!B305,تكهين!I:I)</f>
        <v>0</v>
      </c>
      <c r="H304" s="37">
        <f t="shared" si="11"/>
        <v>0</v>
      </c>
      <c r="I304" s="37">
        <f t="shared" si="12"/>
        <v>0</v>
      </c>
    </row>
    <row r="305" spans="2:9" ht="24.95" customHeight="1">
      <c r="B305" s="12" t="str">
        <f t="shared" si="13"/>
        <v/>
      </c>
      <c r="C305" s="10">
        <f>صنف!C:C</f>
        <v>0</v>
      </c>
      <c r="D305" s="7"/>
      <c r="E305" s="7">
        <f>SUMIF(اضافه!E:E,صنف!B306,اضافه!I:I)</f>
        <v>0</v>
      </c>
      <c r="F305" s="7">
        <f>SUMIF(صرف!E:E,صنف!B306,صرف!I:I)</f>
        <v>0</v>
      </c>
      <c r="G305" s="7">
        <f>SUMIF(تكهين!E:E,صنف!B306,تكهين!I:I)</f>
        <v>0</v>
      </c>
      <c r="H305" s="37">
        <f t="shared" si="11"/>
        <v>0</v>
      </c>
      <c r="I305" s="37">
        <f t="shared" si="12"/>
        <v>0</v>
      </c>
    </row>
    <row r="306" spans="2:9" ht="24.95" customHeight="1">
      <c r="B306" s="12" t="str">
        <f t="shared" si="13"/>
        <v/>
      </c>
      <c r="C306" s="10">
        <f>صنف!C:C</f>
        <v>0</v>
      </c>
      <c r="D306" s="7"/>
      <c r="E306" s="7">
        <f>SUMIF(اضافه!E:E,صنف!B307,اضافه!I:I)</f>
        <v>0</v>
      </c>
      <c r="F306" s="7">
        <f>SUMIF(صرف!E:E,صنف!B307,صرف!I:I)</f>
        <v>0</v>
      </c>
      <c r="G306" s="7">
        <f>SUMIF(تكهين!E:E,صنف!B307,تكهين!I:I)</f>
        <v>0</v>
      </c>
      <c r="H306" s="37">
        <f t="shared" si="11"/>
        <v>0</v>
      </c>
      <c r="I306" s="37">
        <f t="shared" si="12"/>
        <v>0</v>
      </c>
    </row>
    <row r="307" spans="2:9" ht="24.95" customHeight="1">
      <c r="B307" s="12" t="str">
        <f t="shared" si="13"/>
        <v/>
      </c>
      <c r="C307" s="10">
        <f>صنف!C:C</f>
        <v>0</v>
      </c>
      <c r="D307" s="7"/>
      <c r="E307" s="7">
        <f>SUMIF(اضافه!E:E,صنف!B308,اضافه!I:I)</f>
        <v>0</v>
      </c>
      <c r="F307" s="7">
        <f>SUMIF(صرف!E:E,صنف!B308,صرف!I:I)</f>
        <v>0</v>
      </c>
      <c r="G307" s="7">
        <f>SUMIF(تكهين!E:E,صنف!B308,تكهين!I:I)</f>
        <v>0</v>
      </c>
      <c r="H307" s="37">
        <f t="shared" si="11"/>
        <v>0</v>
      </c>
      <c r="I307" s="37">
        <f t="shared" si="12"/>
        <v>0</v>
      </c>
    </row>
    <row r="308" spans="2:9" ht="24.95" customHeight="1">
      <c r="B308" s="12" t="str">
        <f t="shared" si="13"/>
        <v/>
      </c>
      <c r="C308" s="10">
        <f>صنف!C:C</f>
        <v>0</v>
      </c>
      <c r="D308" s="7"/>
      <c r="E308" s="7">
        <f>SUMIF(اضافه!E:E,صنف!B309,اضافه!I:I)</f>
        <v>0</v>
      </c>
      <c r="F308" s="7">
        <f>SUMIF(صرف!E:E,صنف!B309,صرف!I:I)</f>
        <v>0</v>
      </c>
      <c r="G308" s="7">
        <f>SUMIF(تكهين!E:E,صنف!B309,تكهين!I:I)</f>
        <v>0</v>
      </c>
      <c r="H308" s="37">
        <f t="shared" si="11"/>
        <v>0</v>
      </c>
      <c r="I308" s="37">
        <f t="shared" si="12"/>
        <v>0</v>
      </c>
    </row>
    <row r="309" spans="2:9" ht="24.95" customHeight="1">
      <c r="B309" s="12" t="str">
        <f t="shared" si="13"/>
        <v/>
      </c>
      <c r="C309" s="10">
        <f>صنف!C:C</f>
        <v>0</v>
      </c>
      <c r="D309" s="7"/>
      <c r="E309" s="7">
        <f>SUMIF(اضافه!E:E,صنف!B310,اضافه!I:I)</f>
        <v>0</v>
      </c>
      <c r="F309" s="7">
        <f>SUMIF(صرف!E:E,صنف!B310,صرف!I:I)</f>
        <v>0</v>
      </c>
      <c r="G309" s="7">
        <f>SUMIF(تكهين!E:E,صنف!B310,تكهين!I:I)</f>
        <v>0</v>
      </c>
      <c r="H309" s="37">
        <f t="shared" si="11"/>
        <v>0</v>
      </c>
      <c r="I309" s="37">
        <f t="shared" si="12"/>
        <v>0</v>
      </c>
    </row>
    <row r="310" spans="2:9" ht="24.95" customHeight="1">
      <c r="B310" s="12" t="str">
        <f t="shared" si="13"/>
        <v/>
      </c>
      <c r="C310" s="10">
        <f>صنف!C:C</f>
        <v>0</v>
      </c>
      <c r="D310" s="7"/>
      <c r="E310" s="7">
        <f>SUMIF(اضافه!E:E,صنف!B311,اضافه!I:I)</f>
        <v>0</v>
      </c>
      <c r="F310" s="7">
        <f>SUMIF(صرف!E:E,صنف!B311,صرف!I:I)</f>
        <v>0</v>
      </c>
      <c r="G310" s="7">
        <f>SUMIF(تكهين!E:E,صنف!B311,تكهين!I:I)</f>
        <v>0</v>
      </c>
      <c r="H310" s="37">
        <f t="shared" si="11"/>
        <v>0</v>
      </c>
      <c r="I310" s="37">
        <f t="shared" si="12"/>
        <v>0</v>
      </c>
    </row>
    <row r="311" spans="2:9" ht="24.95" customHeight="1">
      <c r="B311" s="12" t="str">
        <f t="shared" si="13"/>
        <v/>
      </c>
      <c r="C311" s="10">
        <f>صنف!C:C</f>
        <v>0</v>
      </c>
      <c r="D311" s="7"/>
      <c r="E311" s="7">
        <f>SUMIF(اضافه!E:E,صنف!B312,اضافه!I:I)</f>
        <v>0</v>
      </c>
      <c r="F311" s="7">
        <f>SUMIF(صرف!E:E,صنف!B312,صرف!I:I)</f>
        <v>0</v>
      </c>
      <c r="G311" s="7">
        <f>SUMIF(تكهين!E:E,صنف!B312,تكهين!I:I)</f>
        <v>0</v>
      </c>
      <c r="H311" s="37">
        <f t="shared" si="11"/>
        <v>0</v>
      </c>
      <c r="I311" s="37">
        <f t="shared" si="12"/>
        <v>0</v>
      </c>
    </row>
    <row r="312" spans="2:9" ht="24.95" customHeight="1">
      <c r="B312" s="12" t="str">
        <f t="shared" si="13"/>
        <v/>
      </c>
      <c r="C312" s="10">
        <f>صنف!C:C</f>
        <v>0</v>
      </c>
      <c r="D312" s="7"/>
      <c r="E312" s="7">
        <f>SUMIF(اضافه!E:E,صنف!B313,اضافه!I:I)</f>
        <v>0</v>
      </c>
      <c r="F312" s="7">
        <f>SUMIF(صرف!E:E,صنف!B313,صرف!I:I)</f>
        <v>0</v>
      </c>
      <c r="G312" s="7">
        <f>SUMIF(تكهين!E:E,صنف!B313,تكهين!I:I)</f>
        <v>0</v>
      </c>
      <c r="H312" s="37">
        <f t="shared" si="11"/>
        <v>0</v>
      </c>
      <c r="I312" s="37">
        <f t="shared" si="12"/>
        <v>0</v>
      </c>
    </row>
    <row r="313" spans="2:9" ht="24.95" customHeight="1">
      <c r="B313" s="12" t="str">
        <f t="shared" si="13"/>
        <v/>
      </c>
      <c r="C313" s="10">
        <f>صنف!C:C</f>
        <v>0</v>
      </c>
      <c r="D313" s="7"/>
      <c r="E313" s="7">
        <f>SUMIF(اضافه!E:E,صنف!B314,اضافه!I:I)</f>
        <v>0</v>
      </c>
      <c r="F313" s="7">
        <f>SUMIF(صرف!E:E,صنف!B314,صرف!I:I)</f>
        <v>0</v>
      </c>
      <c r="G313" s="7">
        <f>SUMIF(تكهين!E:E,صنف!B314,تكهين!I:I)</f>
        <v>0</v>
      </c>
      <c r="H313" s="37">
        <f t="shared" si="11"/>
        <v>0</v>
      </c>
      <c r="I313" s="37">
        <f t="shared" si="12"/>
        <v>0</v>
      </c>
    </row>
    <row r="314" spans="2:9" ht="24.95" customHeight="1">
      <c r="B314" s="12" t="str">
        <f t="shared" si="13"/>
        <v/>
      </c>
      <c r="C314" s="10">
        <f>صنف!C:C</f>
        <v>0</v>
      </c>
      <c r="D314" s="7"/>
      <c r="E314" s="7">
        <f>SUMIF(اضافه!E:E,صنف!B315,اضافه!I:I)</f>
        <v>0</v>
      </c>
      <c r="F314" s="7">
        <f>SUMIF(صرف!E:E,صنف!B315,صرف!I:I)</f>
        <v>0</v>
      </c>
      <c r="G314" s="7">
        <f>SUMIF(تكهين!E:E,صنف!B315,تكهين!I:I)</f>
        <v>0</v>
      </c>
      <c r="H314" s="37">
        <f t="shared" si="11"/>
        <v>0</v>
      </c>
      <c r="I314" s="37">
        <f t="shared" si="12"/>
        <v>0</v>
      </c>
    </row>
    <row r="315" spans="2:9" ht="24.95" customHeight="1">
      <c r="B315" s="12" t="str">
        <f t="shared" si="13"/>
        <v/>
      </c>
      <c r="C315" s="10">
        <f>صنف!C:C</f>
        <v>0</v>
      </c>
      <c r="D315" s="7"/>
      <c r="E315" s="7">
        <f>SUMIF(اضافه!E:E,صنف!B316,اضافه!I:I)</f>
        <v>0</v>
      </c>
      <c r="F315" s="7">
        <f>SUMIF(صرف!E:E,صنف!B316,صرف!I:I)</f>
        <v>0</v>
      </c>
      <c r="G315" s="7">
        <f>SUMIF(تكهين!E:E,صنف!B316,تكهين!I:I)</f>
        <v>0</v>
      </c>
      <c r="H315" s="37">
        <f t="shared" si="11"/>
        <v>0</v>
      </c>
      <c r="I315" s="37">
        <f t="shared" si="12"/>
        <v>0</v>
      </c>
    </row>
    <row r="316" spans="2:9" ht="24.95" customHeight="1">
      <c r="B316" s="12" t="str">
        <f t="shared" si="13"/>
        <v/>
      </c>
      <c r="C316" s="10">
        <f>صنف!C:C</f>
        <v>0</v>
      </c>
      <c r="D316" s="7"/>
      <c r="E316" s="7">
        <f>SUMIF(اضافه!E:E,صنف!B317,اضافه!I:I)</f>
        <v>0</v>
      </c>
      <c r="F316" s="7">
        <f>SUMIF(صرف!E:E,صنف!B317,صرف!I:I)</f>
        <v>0</v>
      </c>
      <c r="G316" s="7">
        <f>SUMIF(تكهين!E:E,صنف!B317,تكهين!I:I)</f>
        <v>0</v>
      </c>
      <c r="H316" s="37">
        <f t="shared" si="11"/>
        <v>0</v>
      </c>
      <c r="I316" s="37">
        <f t="shared" si="12"/>
        <v>0</v>
      </c>
    </row>
    <row r="317" spans="2:9" ht="24.95" customHeight="1">
      <c r="B317" s="12" t="str">
        <f t="shared" si="13"/>
        <v/>
      </c>
      <c r="C317" s="10">
        <f>صنف!C:C</f>
        <v>0</v>
      </c>
      <c r="D317" s="7"/>
      <c r="E317" s="7">
        <f>SUMIF(اضافه!E:E,صنف!B318,اضافه!I:I)</f>
        <v>0</v>
      </c>
      <c r="F317" s="7">
        <f>SUMIF(صرف!E:E,صنف!B318,صرف!I:I)</f>
        <v>0</v>
      </c>
      <c r="G317" s="7">
        <f>SUMIF(تكهين!E:E,صنف!B318,تكهين!I:I)</f>
        <v>0</v>
      </c>
      <c r="H317" s="37">
        <f t="shared" si="11"/>
        <v>0</v>
      </c>
      <c r="I317" s="37">
        <f t="shared" si="12"/>
        <v>0</v>
      </c>
    </row>
    <row r="318" spans="2:9" ht="24.95" customHeight="1">
      <c r="B318" s="12" t="str">
        <f t="shared" si="13"/>
        <v/>
      </c>
      <c r="C318" s="10">
        <f>صنف!C:C</f>
        <v>0</v>
      </c>
      <c r="D318" s="7"/>
      <c r="E318" s="7">
        <f>SUMIF(اضافه!E:E,صنف!B319,اضافه!I:I)</f>
        <v>0</v>
      </c>
      <c r="F318" s="7">
        <f>SUMIF(صرف!E:E,صنف!B319,صرف!I:I)</f>
        <v>0</v>
      </c>
      <c r="G318" s="7">
        <f>SUMIF(تكهين!E:E,صنف!B319,تكهين!I:I)</f>
        <v>0</v>
      </c>
      <c r="H318" s="37">
        <f t="shared" si="11"/>
        <v>0</v>
      </c>
      <c r="I318" s="37">
        <f t="shared" si="12"/>
        <v>0</v>
      </c>
    </row>
    <row r="319" spans="2:9" ht="24.95" customHeight="1">
      <c r="B319" s="12" t="str">
        <f t="shared" si="13"/>
        <v/>
      </c>
      <c r="C319" s="10">
        <f>صنف!C:C</f>
        <v>0</v>
      </c>
      <c r="D319" s="7"/>
      <c r="E319" s="7">
        <f>SUMIF(اضافه!E:E,صنف!B320,اضافه!I:I)</f>
        <v>0</v>
      </c>
      <c r="F319" s="7">
        <f>SUMIF(صرف!E:E,صنف!B320,صرف!I:I)</f>
        <v>0</v>
      </c>
      <c r="G319" s="7">
        <f>SUMIF(تكهين!E:E,صنف!B320,تكهين!I:I)</f>
        <v>0</v>
      </c>
      <c r="H319" s="37">
        <f t="shared" si="11"/>
        <v>0</v>
      </c>
      <c r="I319" s="37">
        <f t="shared" si="12"/>
        <v>0</v>
      </c>
    </row>
    <row r="320" spans="2:9" ht="24.95" customHeight="1">
      <c r="B320" s="12" t="str">
        <f t="shared" si="13"/>
        <v/>
      </c>
      <c r="C320" s="10">
        <f>صنف!C:C</f>
        <v>0</v>
      </c>
      <c r="D320" s="7"/>
      <c r="E320" s="7">
        <f>SUMIF(اضافه!E:E,صنف!B321,اضافه!I:I)</f>
        <v>0</v>
      </c>
      <c r="F320" s="7">
        <f>SUMIF(صرف!E:E,صنف!B321,صرف!I:I)</f>
        <v>0</v>
      </c>
      <c r="G320" s="7">
        <f>SUMIF(تكهين!E:E,صنف!B321,تكهين!I:I)</f>
        <v>0</v>
      </c>
      <c r="H320" s="37">
        <f t="shared" si="11"/>
        <v>0</v>
      </c>
      <c r="I320" s="37">
        <f t="shared" si="12"/>
        <v>0</v>
      </c>
    </row>
    <row r="321" spans="2:9" ht="24.95" customHeight="1">
      <c r="B321" s="12" t="str">
        <f t="shared" si="13"/>
        <v/>
      </c>
      <c r="C321" s="10">
        <f>صنف!C:C</f>
        <v>0</v>
      </c>
      <c r="D321" s="7"/>
      <c r="E321" s="7">
        <f>SUMIF(اضافه!E:E,صنف!B322,اضافه!I:I)</f>
        <v>0</v>
      </c>
      <c r="F321" s="7">
        <f>SUMIF(صرف!E:E,صنف!B322,صرف!I:I)</f>
        <v>0</v>
      </c>
      <c r="G321" s="7">
        <f>SUMIF(تكهين!E:E,صنف!B322,تكهين!I:I)</f>
        <v>0</v>
      </c>
      <c r="H321" s="37">
        <f t="shared" si="11"/>
        <v>0</v>
      </c>
      <c r="I321" s="37">
        <f t="shared" si="12"/>
        <v>0</v>
      </c>
    </row>
    <row r="322" spans="2:9" ht="24.95" customHeight="1">
      <c r="B322" s="12" t="str">
        <f t="shared" si="13"/>
        <v/>
      </c>
      <c r="C322" s="10">
        <f>صنف!C:C</f>
        <v>0</v>
      </c>
      <c r="D322" s="7"/>
      <c r="E322" s="7">
        <f>SUMIF(اضافه!E:E,صنف!B323,اضافه!I:I)</f>
        <v>0</v>
      </c>
      <c r="F322" s="7">
        <f>SUMIF(صرف!E:E,صنف!B323,صرف!I:I)</f>
        <v>0</v>
      </c>
      <c r="G322" s="7">
        <f>SUMIF(تكهين!E:E,صنف!B323,تكهين!I:I)</f>
        <v>0</v>
      </c>
      <c r="H322" s="37">
        <f t="shared" si="11"/>
        <v>0</v>
      </c>
      <c r="I322" s="37">
        <f t="shared" si="12"/>
        <v>0</v>
      </c>
    </row>
    <row r="323" spans="2:9" ht="24.95" customHeight="1">
      <c r="B323" s="12" t="str">
        <f t="shared" si="13"/>
        <v/>
      </c>
      <c r="C323" s="10">
        <f>صنف!C:C</f>
        <v>0</v>
      </c>
      <c r="D323" s="7"/>
      <c r="E323" s="7">
        <f>SUMIF(اضافه!E:E,صنف!B324,اضافه!I:I)</f>
        <v>0</v>
      </c>
      <c r="F323" s="7">
        <f>SUMIF(صرف!E:E,صنف!B324,صرف!I:I)</f>
        <v>0</v>
      </c>
      <c r="G323" s="7">
        <f>SUMIF(تكهين!E:E,صنف!B324,تكهين!I:I)</f>
        <v>0</v>
      </c>
      <c r="H323" s="37">
        <f t="shared" si="11"/>
        <v>0</v>
      </c>
      <c r="I323" s="37">
        <f t="shared" si="12"/>
        <v>0</v>
      </c>
    </row>
    <row r="324" spans="2:9" ht="24.95" customHeight="1">
      <c r="B324" s="12" t="str">
        <f t="shared" si="13"/>
        <v/>
      </c>
      <c r="C324" s="10">
        <f>صنف!C:C</f>
        <v>0</v>
      </c>
      <c r="D324" s="7"/>
      <c r="E324" s="7">
        <f>SUMIF(اضافه!E:E,صنف!B325,اضافه!I:I)</f>
        <v>0</v>
      </c>
      <c r="F324" s="7">
        <f>SUMIF(صرف!E:E,صنف!B325,صرف!I:I)</f>
        <v>0</v>
      </c>
      <c r="G324" s="7">
        <f>SUMIF(تكهين!E:E,صنف!B325,تكهين!I:I)</f>
        <v>0</v>
      </c>
      <c r="H324" s="37">
        <f t="shared" si="11"/>
        <v>0</v>
      </c>
      <c r="I324" s="37">
        <f t="shared" si="12"/>
        <v>0</v>
      </c>
    </row>
    <row r="325" spans="2:9" ht="24.95" customHeight="1">
      <c r="B325" s="12" t="str">
        <f t="shared" si="13"/>
        <v/>
      </c>
      <c r="C325" s="10">
        <f>صنف!C:C</f>
        <v>0</v>
      </c>
      <c r="D325" s="7"/>
      <c r="E325" s="7">
        <f>SUMIF(اضافه!E:E,صنف!B326,اضافه!I:I)</f>
        <v>0</v>
      </c>
      <c r="F325" s="7">
        <f>SUMIF(صرف!E:E,صنف!B326,صرف!I:I)</f>
        <v>0</v>
      </c>
      <c r="G325" s="7">
        <f>SUMIF(تكهين!E:E,صنف!B326,تكهين!I:I)</f>
        <v>0</v>
      </c>
      <c r="H325" s="37">
        <f t="shared" ref="H325:H388" si="14">D325+E325-F325</f>
        <v>0</v>
      </c>
      <c r="I325" s="37">
        <f t="shared" ref="I325:I388" si="15">D325+E325-G325</f>
        <v>0</v>
      </c>
    </row>
    <row r="326" spans="2:9" ht="24.95" customHeight="1">
      <c r="B326" s="12" t="str">
        <f t="shared" si="13"/>
        <v/>
      </c>
      <c r="C326" s="10">
        <f>صنف!C:C</f>
        <v>0</v>
      </c>
      <c r="D326" s="7"/>
      <c r="E326" s="7">
        <f>SUMIF(اضافه!E:E,صنف!B327,اضافه!I:I)</f>
        <v>0</v>
      </c>
      <c r="F326" s="7">
        <f>SUMIF(صرف!E:E,صنف!B327,صرف!I:I)</f>
        <v>0</v>
      </c>
      <c r="G326" s="7">
        <f>SUMIF(تكهين!E:E,صنف!B327,تكهين!I:I)</f>
        <v>0</v>
      </c>
      <c r="H326" s="37">
        <f t="shared" si="14"/>
        <v>0</v>
      </c>
      <c r="I326" s="37">
        <f t="shared" si="15"/>
        <v>0</v>
      </c>
    </row>
    <row r="327" spans="2:9" ht="24.95" customHeight="1">
      <c r="B327" s="12" t="str">
        <f t="shared" si="13"/>
        <v/>
      </c>
      <c r="C327" s="10">
        <f>صنف!C:C</f>
        <v>0</v>
      </c>
      <c r="D327" s="7"/>
      <c r="E327" s="7">
        <f>SUMIF(اضافه!E:E,صنف!B328,اضافه!I:I)</f>
        <v>0</v>
      </c>
      <c r="F327" s="7">
        <f>SUMIF(صرف!E:E,صنف!B328,صرف!I:I)</f>
        <v>0</v>
      </c>
      <c r="G327" s="7">
        <f>SUMIF(تكهين!E:E,صنف!B328,تكهين!I:I)</f>
        <v>0</v>
      </c>
      <c r="H327" s="37">
        <f t="shared" si="14"/>
        <v>0</v>
      </c>
      <c r="I327" s="37">
        <f t="shared" si="15"/>
        <v>0</v>
      </c>
    </row>
    <row r="328" spans="2:9" ht="24.95" customHeight="1">
      <c r="B328" s="12" t="str">
        <f t="shared" si="13"/>
        <v/>
      </c>
      <c r="C328" s="10">
        <f>صنف!C:C</f>
        <v>0</v>
      </c>
      <c r="D328" s="7"/>
      <c r="E328" s="7">
        <f>SUMIF(اضافه!E:E,صنف!B329,اضافه!I:I)</f>
        <v>0</v>
      </c>
      <c r="F328" s="7">
        <f>SUMIF(صرف!E:E,صنف!B329,صرف!I:I)</f>
        <v>0</v>
      </c>
      <c r="G328" s="7">
        <f>SUMIF(تكهين!E:E,صنف!B329,تكهين!I:I)</f>
        <v>0</v>
      </c>
      <c r="H328" s="37">
        <f t="shared" si="14"/>
        <v>0</v>
      </c>
      <c r="I328" s="37">
        <f t="shared" si="15"/>
        <v>0</v>
      </c>
    </row>
    <row r="329" spans="2:9" ht="24.95" customHeight="1">
      <c r="B329" s="12" t="str">
        <f t="shared" si="13"/>
        <v/>
      </c>
      <c r="C329" s="10">
        <f>صنف!C:C</f>
        <v>0</v>
      </c>
      <c r="D329" s="7"/>
      <c r="E329" s="7">
        <f>SUMIF(اضافه!E:E,صنف!B330,اضافه!I:I)</f>
        <v>0</v>
      </c>
      <c r="F329" s="7">
        <f>SUMIF(صرف!E:E,صنف!B330,صرف!I:I)</f>
        <v>0</v>
      </c>
      <c r="G329" s="7">
        <f>SUMIF(تكهين!E:E,صنف!B330,تكهين!I:I)</f>
        <v>0</v>
      </c>
      <c r="H329" s="37">
        <f t="shared" si="14"/>
        <v>0</v>
      </c>
      <c r="I329" s="37">
        <f t="shared" si="15"/>
        <v>0</v>
      </c>
    </row>
    <row r="330" spans="2:9" ht="24.95" customHeight="1">
      <c r="B330" s="12" t="str">
        <f t="shared" si="13"/>
        <v/>
      </c>
      <c r="C330" s="10">
        <f>صنف!C:C</f>
        <v>0</v>
      </c>
      <c r="D330" s="7"/>
      <c r="E330" s="7">
        <f>SUMIF(اضافه!E:E,صنف!B331,اضافه!I:I)</f>
        <v>0</v>
      </c>
      <c r="F330" s="7">
        <f>SUMIF(صرف!E:E,صنف!B331,صرف!I:I)</f>
        <v>0</v>
      </c>
      <c r="G330" s="7">
        <f>SUMIF(تكهين!E:E,صنف!B331,تكهين!I:I)</f>
        <v>0</v>
      </c>
      <c r="H330" s="37">
        <f t="shared" si="14"/>
        <v>0</v>
      </c>
      <c r="I330" s="37">
        <f t="shared" si="15"/>
        <v>0</v>
      </c>
    </row>
    <row r="331" spans="2:9" ht="24.95" customHeight="1">
      <c r="B331" s="12" t="str">
        <f t="shared" si="13"/>
        <v/>
      </c>
      <c r="C331" s="10">
        <f>صنف!C:C</f>
        <v>0</v>
      </c>
      <c r="D331" s="7"/>
      <c r="E331" s="7">
        <f>SUMIF(اضافه!E:E,صنف!B332,اضافه!I:I)</f>
        <v>0</v>
      </c>
      <c r="F331" s="7">
        <f>SUMIF(صرف!E:E,صنف!B332,صرف!I:I)</f>
        <v>0</v>
      </c>
      <c r="G331" s="7">
        <f>SUMIF(تكهين!E:E,صنف!B332,تكهين!I:I)</f>
        <v>0</v>
      </c>
      <c r="H331" s="37">
        <f t="shared" si="14"/>
        <v>0</v>
      </c>
      <c r="I331" s="37">
        <f t="shared" si="15"/>
        <v>0</v>
      </c>
    </row>
    <row r="332" spans="2:9" ht="24.95" customHeight="1">
      <c r="B332" s="12" t="str">
        <f t="shared" si="13"/>
        <v/>
      </c>
      <c r="C332" s="10">
        <f>صنف!C:C</f>
        <v>0</v>
      </c>
      <c r="D332" s="7"/>
      <c r="E332" s="7">
        <f>SUMIF(اضافه!E:E,صنف!B333,اضافه!I:I)</f>
        <v>0</v>
      </c>
      <c r="F332" s="7">
        <f>SUMIF(صرف!E:E,صنف!B333,صرف!I:I)</f>
        <v>0</v>
      </c>
      <c r="G332" s="7">
        <f>SUMIF(تكهين!E:E,صنف!B333,تكهين!I:I)</f>
        <v>0</v>
      </c>
      <c r="H332" s="37">
        <f t="shared" si="14"/>
        <v>0</v>
      </c>
      <c r="I332" s="37">
        <f t="shared" si="15"/>
        <v>0</v>
      </c>
    </row>
    <row r="333" spans="2:9" ht="24.95" customHeight="1">
      <c r="B333" s="12" t="str">
        <f t="shared" ref="B333:B396" si="16">IF(C333&lt;&gt;0,1+B332,"")</f>
        <v/>
      </c>
      <c r="C333" s="10">
        <f>صنف!C:C</f>
        <v>0</v>
      </c>
      <c r="D333" s="7"/>
      <c r="E333" s="7">
        <f>SUMIF(اضافه!E:E,صنف!B334,اضافه!I:I)</f>
        <v>0</v>
      </c>
      <c r="F333" s="7">
        <f>SUMIF(صرف!E:E,صنف!B334,صرف!I:I)</f>
        <v>0</v>
      </c>
      <c r="G333" s="7">
        <f>SUMIF(تكهين!E:E,صنف!B334,تكهين!I:I)</f>
        <v>0</v>
      </c>
      <c r="H333" s="37">
        <f t="shared" si="14"/>
        <v>0</v>
      </c>
      <c r="I333" s="37">
        <f t="shared" si="15"/>
        <v>0</v>
      </c>
    </row>
    <row r="334" spans="2:9" ht="24.95" customHeight="1">
      <c r="B334" s="12" t="str">
        <f t="shared" si="16"/>
        <v/>
      </c>
      <c r="C334" s="10">
        <f>صنف!C:C</f>
        <v>0</v>
      </c>
      <c r="D334" s="7"/>
      <c r="E334" s="7">
        <f>SUMIF(اضافه!E:E,صنف!B335,اضافه!I:I)</f>
        <v>0</v>
      </c>
      <c r="F334" s="7">
        <f>SUMIF(صرف!E:E,صنف!B335,صرف!I:I)</f>
        <v>0</v>
      </c>
      <c r="G334" s="7">
        <f>SUMIF(تكهين!E:E,صنف!B335,تكهين!I:I)</f>
        <v>0</v>
      </c>
      <c r="H334" s="37">
        <f t="shared" si="14"/>
        <v>0</v>
      </c>
      <c r="I334" s="37">
        <f t="shared" si="15"/>
        <v>0</v>
      </c>
    </row>
    <row r="335" spans="2:9" ht="24.95" customHeight="1">
      <c r="B335" s="12" t="str">
        <f t="shared" si="16"/>
        <v/>
      </c>
      <c r="C335" s="10">
        <f>صنف!C:C</f>
        <v>0</v>
      </c>
      <c r="D335" s="7"/>
      <c r="E335" s="7">
        <f>SUMIF(اضافه!E:E,صنف!B336,اضافه!I:I)</f>
        <v>0</v>
      </c>
      <c r="F335" s="7">
        <f>SUMIF(صرف!E:E,صنف!B336,صرف!I:I)</f>
        <v>0</v>
      </c>
      <c r="G335" s="7">
        <f>SUMIF(تكهين!E:E,صنف!B336,تكهين!I:I)</f>
        <v>0</v>
      </c>
      <c r="H335" s="37">
        <f t="shared" si="14"/>
        <v>0</v>
      </c>
      <c r="I335" s="37">
        <f t="shared" si="15"/>
        <v>0</v>
      </c>
    </row>
    <row r="336" spans="2:9" ht="24.95" customHeight="1">
      <c r="B336" s="12" t="str">
        <f t="shared" si="16"/>
        <v/>
      </c>
      <c r="C336" s="10">
        <f>صنف!C:C</f>
        <v>0</v>
      </c>
      <c r="D336" s="7"/>
      <c r="E336" s="7">
        <f>SUMIF(اضافه!E:E,صنف!B337,اضافه!I:I)</f>
        <v>0</v>
      </c>
      <c r="F336" s="7">
        <f>SUMIF(صرف!E:E,صنف!B337,صرف!I:I)</f>
        <v>0</v>
      </c>
      <c r="G336" s="7">
        <f>SUMIF(تكهين!E:E,صنف!B337,تكهين!I:I)</f>
        <v>0</v>
      </c>
      <c r="H336" s="37">
        <f t="shared" si="14"/>
        <v>0</v>
      </c>
      <c r="I336" s="37">
        <f t="shared" si="15"/>
        <v>0</v>
      </c>
    </row>
    <row r="337" spans="2:9" ht="24.95" customHeight="1">
      <c r="B337" s="12" t="str">
        <f t="shared" si="16"/>
        <v/>
      </c>
      <c r="C337" s="10">
        <f>صنف!C:C</f>
        <v>0</v>
      </c>
      <c r="D337" s="7"/>
      <c r="E337" s="7">
        <f>SUMIF(اضافه!E:E,صنف!B338,اضافه!I:I)</f>
        <v>0</v>
      </c>
      <c r="F337" s="7">
        <f>SUMIF(صرف!E:E,صنف!B338,صرف!I:I)</f>
        <v>0</v>
      </c>
      <c r="G337" s="7">
        <f>SUMIF(تكهين!E:E,صنف!B338,تكهين!I:I)</f>
        <v>0</v>
      </c>
      <c r="H337" s="37">
        <f t="shared" si="14"/>
        <v>0</v>
      </c>
      <c r="I337" s="37">
        <f t="shared" si="15"/>
        <v>0</v>
      </c>
    </row>
    <row r="338" spans="2:9" ht="24.95" customHeight="1">
      <c r="B338" s="12" t="str">
        <f t="shared" si="16"/>
        <v/>
      </c>
      <c r="C338" s="10">
        <f>صنف!C:C</f>
        <v>0</v>
      </c>
      <c r="D338" s="7"/>
      <c r="E338" s="7">
        <f>SUMIF(اضافه!E:E,صنف!B339,اضافه!I:I)</f>
        <v>0</v>
      </c>
      <c r="F338" s="7">
        <f>SUMIF(صرف!E:E,صنف!B339,صرف!I:I)</f>
        <v>0</v>
      </c>
      <c r="G338" s="7">
        <f>SUMIF(تكهين!E:E,صنف!B339,تكهين!I:I)</f>
        <v>0</v>
      </c>
      <c r="H338" s="37">
        <f t="shared" si="14"/>
        <v>0</v>
      </c>
      <c r="I338" s="37">
        <f t="shared" si="15"/>
        <v>0</v>
      </c>
    </row>
    <row r="339" spans="2:9" ht="24.95" customHeight="1">
      <c r="B339" s="12" t="str">
        <f t="shared" si="16"/>
        <v/>
      </c>
      <c r="C339" s="10">
        <f>صنف!C:C</f>
        <v>0</v>
      </c>
      <c r="D339" s="7"/>
      <c r="E339" s="7">
        <f>SUMIF(اضافه!E:E,صنف!B340,اضافه!I:I)</f>
        <v>0</v>
      </c>
      <c r="F339" s="7">
        <f>SUMIF(صرف!E:E,صنف!B340,صرف!I:I)</f>
        <v>0</v>
      </c>
      <c r="G339" s="7">
        <f>SUMIF(تكهين!E:E,صنف!B340,تكهين!I:I)</f>
        <v>0</v>
      </c>
      <c r="H339" s="37">
        <f t="shared" si="14"/>
        <v>0</v>
      </c>
      <c r="I339" s="37">
        <f t="shared" si="15"/>
        <v>0</v>
      </c>
    </row>
    <row r="340" spans="2:9" ht="24.95" customHeight="1">
      <c r="B340" s="12" t="str">
        <f t="shared" si="16"/>
        <v/>
      </c>
      <c r="C340" s="10">
        <f>صنف!C:C</f>
        <v>0</v>
      </c>
      <c r="D340" s="7"/>
      <c r="E340" s="7">
        <f>SUMIF(اضافه!E:E,صنف!B341,اضافه!I:I)</f>
        <v>0</v>
      </c>
      <c r="F340" s="7">
        <f>SUMIF(صرف!E:E,صنف!B341,صرف!I:I)</f>
        <v>0</v>
      </c>
      <c r="G340" s="7">
        <f>SUMIF(تكهين!E:E,صنف!B341,تكهين!I:I)</f>
        <v>0</v>
      </c>
      <c r="H340" s="37">
        <f t="shared" si="14"/>
        <v>0</v>
      </c>
      <c r="I340" s="37">
        <f t="shared" si="15"/>
        <v>0</v>
      </c>
    </row>
    <row r="341" spans="2:9" ht="24.95" customHeight="1">
      <c r="B341" s="12" t="str">
        <f t="shared" si="16"/>
        <v/>
      </c>
      <c r="C341" s="10">
        <f>صنف!C:C</f>
        <v>0</v>
      </c>
      <c r="D341" s="7"/>
      <c r="E341" s="7">
        <f>SUMIF(اضافه!E:E,صنف!B342,اضافه!I:I)</f>
        <v>0</v>
      </c>
      <c r="F341" s="7">
        <f>SUMIF(صرف!E:E,صنف!B342,صرف!I:I)</f>
        <v>0</v>
      </c>
      <c r="G341" s="7">
        <f>SUMIF(تكهين!E:E,صنف!B342,تكهين!I:I)</f>
        <v>0</v>
      </c>
      <c r="H341" s="37">
        <f t="shared" si="14"/>
        <v>0</v>
      </c>
      <c r="I341" s="37">
        <f t="shared" si="15"/>
        <v>0</v>
      </c>
    </row>
    <row r="342" spans="2:9" ht="24.95" customHeight="1">
      <c r="B342" s="12" t="str">
        <f t="shared" si="16"/>
        <v/>
      </c>
      <c r="C342" s="10">
        <f>صنف!C:C</f>
        <v>0</v>
      </c>
      <c r="D342" s="7"/>
      <c r="E342" s="7">
        <f>SUMIF(اضافه!E:E,صنف!B343,اضافه!I:I)</f>
        <v>0</v>
      </c>
      <c r="F342" s="7">
        <f>SUMIF(صرف!E:E,صنف!B343,صرف!I:I)</f>
        <v>0</v>
      </c>
      <c r="G342" s="7">
        <f>SUMIF(تكهين!E:E,صنف!B343,تكهين!I:I)</f>
        <v>0</v>
      </c>
      <c r="H342" s="37">
        <f t="shared" si="14"/>
        <v>0</v>
      </c>
      <c r="I342" s="37">
        <f t="shared" si="15"/>
        <v>0</v>
      </c>
    </row>
    <row r="343" spans="2:9" ht="24.95" customHeight="1">
      <c r="B343" s="12" t="str">
        <f t="shared" si="16"/>
        <v/>
      </c>
      <c r="C343" s="10">
        <f>صنف!C:C</f>
        <v>0</v>
      </c>
      <c r="D343" s="7"/>
      <c r="E343" s="7">
        <f>SUMIF(اضافه!E:E,صنف!B344,اضافه!I:I)</f>
        <v>0</v>
      </c>
      <c r="F343" s="7">
        <f>SUMIF(صرف!E:E,صنف!B344,صرف!I:I)</f>
        <v>0</v>
      </c>
      <c r="G343" s="7">
        <f>SUMIF(تكهين!E:E,صنف!B344,تكهين!I:I)</f>
        <v>0</v>
      </c>
      <c r="H343" s="37">
        <f t="shared" si="14"/>
        <v>0</v>
      </c>
      <c r="I343" s="37">
        <f t="shared" si="15"/>
        <v>0</v>
      </c>
    </row>
    <row r="344" spans="2:9" ht="24.95" customHeight="1">
      <c r="B344" s="12" t="str">
        <f t="shared" si="16"/>
        <v/>
      </c>
      <c r="C344" s="10">
        <f>صنف!C:C</f>
        <v>0</v>
      </c>
      <c r="D344" s="7"/>
      <c r="E344" s="7">
        <f>SUMIF(اضافه!E:E,صنف!B345,اضافه!I:I)</f>
        <v>0</v>
      </c>
      <c r="F344" s="7">
        <f>SUMIF(صرف!E:E,صنف!B345,صرف!I:I)</f>
        <v>0</v>
      </c>
      <c r="G344" s="7">
        <f>SUMIF(تكهين!E:E,صنف!B345,تكهين!I:I)</f>
        <v>0</v>
      </c>
      <c r="H344" s="37">
        <f t="shared" si="14"/>
        <v>0</v>
      </c>
      <c r="I344" s="37">
        <f t="shared" si="15"/>
        <v>0</v>
      </c>
    </row>
    <row r="345" spans="2:9" ht="24.95" customHeight="1">
      <c r="B345" s="12" t="str">
        <f t="shared" si="16"/>
        <v/>
      </c>
      <c r="C345" s="10">
        <f>صنف!C:C</f>
        <v>0</v>
      </c>
      <c r="D345" s="7"/>
      <c r="E345" s="7">
        <f>SUMIF(اضافه!E:E,صنف!B346,اضافه!I:I)</f>
        <v>0</v>
      </c>
      <c r="F345" s="7">
        <f>SUMIF(صرف!E:E,صنف!B346,صرف!I:I)</f>
        <v>0</v>
      </c>
      <c r="G345" s="7">
        <f>SUMIF(تكهين!E:E,صنف!B346,تكهين!I:I)</f>
        <v>0</v>
      </c>
      <c r="H345" s="37">
        <f t="shared" si="14"/>
        <v>0</v>
      </c>
      <c r="I345" s="37">
        <f t="shared" si="15"/>
        <v>0</v>
      </c>
    </row>
    <row r="346" spans="2:9" ht="24.95" customHeight="1">
      <c r="B346" s="12" t="str">
        <f t="shared" si="16"/>
        <v/>
      </c>
      <c r="C346" s="10">
        <f>صنف!C:C</f>
        <v>0</v>
      </c>
      <c r="D346" s="7"/>
      <c r="E346" s="7">
        <f>SUMIF(اضافه!E:E,صنف!B347,اضافه!I:I)</f>
        <v>0</v>
      </c>
      <c r="F346" s="7">
        <f>SUMIF(صرف!E:E,صنف!B347,صرف!I:I)</f>
        <v>0</v>
      </c>
      <c r="G346" s="7">
        <f>SUMIF(تكهين!E:E,صنف!B347,تكهين!I:I)</f>
        <v>0</v>
      </c>
      <c r="H346" s="37">
        <f t="shared" si="14"/>
        <v>0</v>
      </c>
      <c r="I346" s="37">
        <f t="shared" si="15"/>
        <v>0</v>
      </c>
    </row>
    <row r="347" spans="2:9" ht="24.95" customHeight="1">
      <c r="B347" s="12" t="str">
        <f t="shared" si="16"/>
        <v/>
      </c>
      <c r="C347" s="10">
        <f>صنف!C:C</f>
        <v>0</v>
      </c>
      <c r="D347" s="7"/>
      <c r="E347" s="7">
        <f>SUMIF(اضافه!E:E,صنف!B348,اضافه!I:I)</f>
        <v>0</v>
      </c>
      <c r="F347" s="7">
        <f>SUMIF(صرف!E:E,صنف!B348,صرف!I:I)</f>
        <v>0</v>
      </c>
      <c r="G347" s="7">
        <f>SUMIF(تكهين!E:E,صنف!B348,تكهين!I:I)</f>
        <v>0</v>
      </c>
      <c r="H347" s="37">
        <f t="shared" si="14"/>
        <v>0</v>
      </c>
      <c r="I347" s="37">
        <f t="shared" si="15"/>
        <v>0</v>
      </c>
    </row>
    <row r="348" spans="2:9" ht="24.95" customHeight="1">
      <c r="B348" s="12" t="str">
        <f t="shared" si="16"/>
        <v/>
      </c>
      <c r="C348" s="10">
        <f>صنف!C:C</f>
        <v>0</v>
      </c>
      <c r="D348" s="7"/>
      <c r="E348" s="7">
        <f>SUMIF(اضافه!E:E,صنف!B349,اضافه!I:I)</f>
        <v>0</v>
      </c>
      <c r="F348" s="7">
        <f>SUMIF(صرف!E:E,صنف!B349,صرف!I:I)</f>
        <v>0</v>
      </c>
      <c r="G348" s="7">
        <f>SUMIF(تكهين!E:E,صنف!B349,تكهين!I:I)</f>
        <v>0</v>
      </c>
      <c r="H348" s="37">
        <f t="shared" si="14"/>
        <v>0</v>
      </c>
      <c r="I348" s="37">
        <f t="shared" si="15"/>
        <v>0</v>
      </c>
    </row>
    <row r="349" spans="2:9" ht="24.95" customHeight="1">
      <c r="B349" s="12" t="str">
        <f t="shared" si="16"/>
        <v/>
      </c>
      <c r="C349" s="10">
        <f>صنف!C:C</f>
        <v>0</v>
      </c>
      <c r="D349" s="7"/>
      <c r="E349" s="7">
        <f>SUMIF(اضافه!E:E,صنف!B350,اضافه!I:I)</f>
        <v>0</v>
      </c>
      <c r="F349" s="7">
        <f>SUMIF(صرف!E:E,صنف!B350,صرف!I:I)</f>
        <v>0</v>
      </c>
      <c r="G349" s="7">
        <f>SUMIF(تكهين!E:E,صنف!B350,تكهين!I:I)</f>
        <v>0</v>
      </c>
      <c r="H349" s="37">
        <f t="shared" si="14"/>
        <v>0</v>
      </c>
      <c r="I349" s="37">
        <f t="shared" si="15"/>
        <v>0</v>
      </c>
    </row>
    <row r="350" spans="2:9" ht="24.95" customHeight="1">
      <c r="B350" s="12" t="str">
        <f t="shared" si="16"/>
        <v/>
      </c>
      <c r="C350" s="10">
        <f>صنف!C:C</f>
        <v>0</v>
      </c>
      <c r="D350" s="7"/>
      <c r="E350" s="7">
        <f>SUMIF(اضافه!E:E,صنف!B351,اضافه!I:I)</f>
        <v>0</v>
      </c>
      <c r="F350" s="7">
        <f>SUMIF(صرف!E:E,صنف!B351,صرف!I:I)</f>
        <v>0</v>
      </c>
      <c r="G350" s="7">
        <f>SUMIF(تكهين!E:E,صنف!B351,تكهين!I:I)</f>
        <v>0</v>
      </c>
      <c r="H350" s="37">
        <f t="shared" si="14"/>
        <v>0</v>
      </c>
      <c r="I350" s="37">
        <f t="shared" si="15"/>
        <v>0</v>
      </c>
    </row>
    <row r="351" spans="2:9" ht="24.95" customHeight="1">
      <c r="B351" s="12" t="str">
        <f t="shared" si="16"/>
        <v/>
      </c>
      <c r="C351" s="10">
        <f>صنف!C:C</f>
        <v>0</v>
      </c>
      <c r="D351" s="7"/>
      <c r="E351" s="7">
        <f>SUMIF(اضافه!E:E,صنف!B352,اضافه!I:I)</f>
        <v>0</v>
      </c>
      <c r="F351" s="7">
        <f>SUMIF(صرف!E:E,صنف!B352,صرف!I:I)</f>
        <v>0</v>
      </c>
      <c r="G351" s="7">
        <f>SUMIF(تكهين!E:E,صنف!B352,تكهين!I:I)</f>
        <v>0</v>
      </c>
      <c r="H351" s="37">
        <f t="shared" si="14"/>
        <v>0</v>
      </c>
      <c r="I351" s="37">
        <f t="shared" si="15"/>
        <v>0</v>
      </c>
    </row>
    <row r="352" spans="2:9" ht="24.95" customHeight="1">
      <c r="B352" s="12" t="str">
        <f t="shared" si="16"/>
        <v/>
      </c>
      <c r="C352" s="10">
        <f>صنف!C:C</f>
        <v>0</v>
      </c>
      <c r="D352" s="7"/>
      <c r="E352" s="7">
        <f>SUMIF(اضافه!E:E,صنف!B353,اضافه!I:I)</f>
        <v>0</v>
      </c>
      <c r="F352" s="7">
        <f>SUMIF(صرف!E:E,صنف!B353,صرف!I:I)</f>
        <v>0</v>
      </c>
      <c r="G352" s="7">
        <f>SUMIF(تكهين!E:E,صنف!B353,تكهين!I:I)</f>
        <v>0</v>
      </c>
      <c r="H352" s="37">
        <f t="shared" si="14"/>
        <v>0</v>
      </c>
      <c r="I352" s="37">
        <f t="shared" si="15"/>
        <v>0</v>
      </c>
    </row>
    <row r="353" spans="2:9" ht="24.95" customHeight="1">
      <c r="B353" s="12" t="str">
        <f t="shared" si="16"/>
        <v/>
      </c>
      <c r="C353" s="10">
        <f>صنف!C:C</f>
        <v>0</v>
      </c>
      <c r="D353" s="7"/>
      <c r="E353" s="7">
        <f>SUMIF(اضافه!E:E,صنف!B354,اضافه!I:I)</f>
        <v>0</v>
      </c>
      <c r="F353" s="7">
        <f>SUMIF(صرف!E:E,صنف!B354,صرف!I:I)</f>
        <v>0</v>
      </c>
      <c r="G353" s="7">
        <f>SUMIF(تكهين!E:E,صنف!B354,تكهين!I:I)</f>
        <v>0</v>
      </c>
      <c r="H353" s="37">
        <f t="shared" si="14"/>
        <v>0</v>
      </c>
      <c r="I353" s="37">
        <f t="shared" si="15"/>
        <v>0</v>
      </c>
    </row>
    <row r="354" spans="2:9" ht="24.95" customHeight="1">
      <c r="B354" s="12" t="str">
        <f t="shared" si="16"/>
        <v/>
      </c>
      <c r="C354" s="10">
        <f>صنف!C:C</f>
        <v>0</v>
      </c>
      <c r="D354" s="7"/>
      <c r="E354" s="7">
        <f>SUMIF(اضافه!E:E,صنف!B355,اضافه!I:I)</f>
        <v>0</v>
      </c>
      <c r="F354" s="7">
        <f>SUMIF(صرف!E:E,صنف!B355,صرف!I:I)</f>
        <v>0</v>
      </c>
      <c r="G354" s="7">
        <f>SUMIF(تكهين!E:E,صنف!B355,تكهين!I:I)</f>
        <v>0</v>
      </c>
      <c r="H354" s="37">
        <f t="shared" si="14"/>
        <v>0</v>
      </c>
      <c r="I354" s="37">
        <f t="shared" si="15"/>
        <v>0</v>
      </c>
    </row>
    <row r="355" spans="2:9" ht="24.95" customHeight="1">
      <c r="B355" s="12" t="str">
        <f t="shared" si="16"/>
        <v/>
      </c>
      <c r="C355" s="10">
        <f>صنف!C:C</f>
        <v>0</v>
      </c>
      <c r="D355" s="7"/>
      <c r="E355" s="7">
        <f>SUMIF(اضافه!E:E,صنف!B356,اضافه!I:I)</f>
        <v>0</v>
      </c>
      <c r="F355" s="7">
        <f>SUMIF(صرف!E:E,صنف!B356,صرف!I:I)</f>
        <v>0</v>
      </c>
      <c r="G355" s="7">
        <f>SUMIF(تكهين!E:E,صنف!B356,تكهين!I:I)</f>
        <v>0</v>
      </c>
      <c r="H355" s="37">
        <f t="shared" si="14"/>
        <v>0</v>
      </c>
      <c r="I355" s="37">
        <f t="shared" si="15"/>
        <v>0</v>
      </c>
    </row>
    <row r="356" spans="2:9" ht="24.95" customHeight="1">
      <c r="B356" s="12" t="str">
        <f t="shared" si="16"/>
        <v/>
      </c>
      <c r="C356" s="10">
        <f>صنف!C:C</f>
        <v>0</v>
      </c>
      <c r="D356" s="7"/>
      <c r="E356" s="7">
        <f>SUMIF(اضافه!E:E,صنف!B357,اضافه!I:I)</f>
        <v>0</v>
      </c>
      <c r="F356" s="7">
        <f>SUMIF(صرف!E:E,صنف!B357,صرف!I:I)</f>
        <v>0</v>
      </c>
      <c r="G356" s="7">
        <f>SUMIF(تكهين!E:E,صنف!B357,تكهين!I:I)</f>
        <v>0</v>
      </c>
      <c r="H356" s="37">
        <f t="shared" si="14"/>
        <v>0</v>
      </c>
      <c r="I356" s="37">
        <f t="shared" si="15"/>
        <v>0</v>
      </c>
    </row>
    <row r="357" spans="2:9" ht="24.95" customHeight="1">
      <c r="B357" s="12" t="str">
        <f t="shared" si="16"/>
        <v/>
      </c>
      <c r="C357" s="10">
        <f>صنف!C:C</f>
        <v>0</v>
      </c>
      <c r="D357" s="7"/>
      <c r="E357" s="7">
        <f>SUMIF(اضافه!E:E,صنف!B358,اضافه!I:I)</f>
        <v>0</v>
      </c>
      <c r="F357" s="7">
        <f>SUMIF(صرف!E:E,صنف!B358,صرف!I:I)</f>
        <v>0</v>
      </c>
      <c r="G357" s="7">
        <f>SUMIF(تكهين!E:E,صنف!B358,تكهين!I:I)</f>
        <v>0</v>
      </c>
      <c r="H357" s="37">
        <f t="shared" si="14"/>
        <v>0</v>
      </c>
      <c r="I357" s="37">
        <f t="shared" si="15"/>
        <v>0</v>
      </c>
    </row>
    <row r="358" spans="2:9" ht="24.95" customHeight="1">
      <c r="B358" s="12" t="str">
        <f t="shared" si="16"/>
        <v/>
      </c>
      <c r="C358" s="10">
        <f>صنف!C:C</f>
        <v>0</v>
      </c>
      <c r="D358" s="7"/>
      <c r="E358" s="7">
        <f>SUMIF(اضافه!E:E,صنف!B359,اضافه!I:I)</f>
        <v>0</v>
      </c>
      <c r="F358" s="7">
        <f>SUMIF(صرف!E:E,صنف!B359,صرف!I:I)</f>
        <v>0</v>
      </c>
      <c r="G358" s="7">
        <f>SUMIF(تكهين!E:E,صنف!B359,تكهين!I:I)</f>
        <v>0</v>
      </c>
      <c r="H358" s="37">
        <f t="shared" si="14"/>
        <v>0</v>
      </c>
      <c r="I358" s="37">
        <f t="shared" si="15"/>
        <v>0</v>
      </c>
    </row>
    <row r="359" spans="2:9" ht="24.95" customHeight="1">
      <c r="B359" s="12" t="str">
        <f t="shared" si="16"/>
        <v/>
      </c>
      <c r="C359" s="10">
        <f>صنف!C:C</f>
        <v>0</v>
      </c>
      <c r="D359" s="7"/>
      <c r="E359" s="7">
        <f>SUMIF(اضافه!E:E,صنف!B360,اضافه!I:I)</f>
        <v>0</v>
      </c>
      <c r="F359" s="7">
        <f>SUMIF(صرف!E:E,صنف!B360,صرف!I:I)</f>
        <v>0</v>
      </c>
      <c r="G359" s="7">
        <f>SUMIF(تكهين!E:E,صنف!B360,تكهين!I:I)</f>
        <v>0</v>
      </c>
      <c r="H359" s="37">
        <f t="shared" si="14"/>
        <v>0</v>
      </c>
      <c r="I359" s="37">
        <f t="shared" si="15"/>
        <v>0</v>
      </c>
    </row>
    <row r="360" spans="2:9" ht="24.95" customHeight="1">
      <c r="B360" s="12" t="str">
        <f t="shared" si="16"/>
        <v/>
      </c>
      <c r="C360" s="10">
        <f>صنف!C:C</f>
        <v>0</v>
      </c>
      <c r="D360" s="7"/>
      <c r="E360" s="7">
        <f>SUMIF(اضافه!E:E,صنف!B361,اضافه!I:I)</f>
        <v>0</v>
      </c>
      <c r="F360" s="7">
        <f>SUMIF(صرف!E:E,صنف!B361,صرف!I:I)</f>
        <v>0</v>
      </c>
      <c r="G360" s="7">
        <f>SUMIF(تكهين!E:E,صنف!B361,تكهين!I:I)</f>
        <v>0</v>
      </c>
      <c r="H360" s="37">
        <f t="shared" si="14"/>
        <v>0</v>
      </c>
      <c r="I360" s="37">
        <f t="shared" si="15"/>
        <v>0</v>
      </c>
    </row>
    <row r="361" spans="2:9" ht="24.95" customHeight="1">
      <c r="B361" s="12" t="str">
        <f t="shared" si="16"/>
        <v/>
      </c>
      <c r="C361" s="10">
        <f>صنف!C:C</f>
        <v>0</v>
      </c>
      <c r="D361" s="7"/>
      <c r="E361" s="7">
        <f>SUMIF(اضافه!E:E,صنف!B362,اضافه!I:I)</f>
        <v>0</v>
      </c>
      <c r="F361" s="7">
        <f>SUMIF(صرف!E:E,صنف!B362,صرف!I:I)</f>
        <v>0</v>
      </c>
      <c r="G361" s="7">
        <f>SUMIF(تكهين!E:E,صنف!B362,تكهين!I:I)</f>
        <v>0</v>
      </c>
      <c r="H361" s="37">
        <f t="shared" si="14"/>
        <v>0</v>
      </c>
      <c r="I361" s="37">
        <f t="shared" si="15"/>
        <v>0</v>
      </c>
    </row>
    <row r="362" spans="2:9" ht="24.95" customHeight="1">
      <c r="B362" s="12" t="str">
        <f t="shared" si="16"/>
        <v/>
      </c>
      <c r="C362" s="10">
        <f>صنف!C:C</f>
        <v>0</v>
      </c>
      <c r="D362" s="7"/>
      <c r="E362" s="7">
        <f>SUMIF(اضافه!E:E,صنف!B363,اضافه!I:I)</f>
        <v>0</v>
      </c>
      <c r="F362" s="7">
        <f>SUMIF(صرف!E:E,صنف!B363,صرف!I:I)</f>
        <v>0</v>
      </c>
      <c r="G362" s="7">
        <f>SUMIF(تكهين!E:E,صنف!B363,تكهين!I:I)</f>
        <v>0</v>
      </c>
      <c r="H362" s="37">
        <f t="shared" si="14"/>
        <v>0</v>
      </c>
      <c r="I362" s="37">
        <f t="shared" si="15"/>
        <v>0</v>
      </c>
    </row>
    <row r="363" spans="2:9" ht="24.95" customHeight="1">
      <c r="B363" s="12" t="str">
        <f t="shared" si="16"/>
        <v/>
      </c>
      <c r="C363" s="10">
        <f>صنف!C:C</f>
        <v>0</v>
      </c>
      <c r="D363" s="7"/>
      <c r="E363" s="7">
        <f>SUMIF(اضافه!E:E,صنف!B364,اضافه!I:I)</f>
        <v>0</v>
      </c>
      <c r="F363" s="7">
        <f>SUMIF(صرف!E:E,صنف!B364,صرف!I:I)</f>
        <v>0</v>
      </c>
      <c r="G363" s="7">
        <f>SUMIF(تكهين!E:E,صنف!B364,تكهين!I:I)</f>
        <v>0</v>
      </c>
      <c r="H363" s="37">
        <f t="shared" si="14"/>
        <v>0</v>
      </c>
      <c r="I363" s="37">
        <f t="shared" si="15"/>
        <v>0</v>
      </c>
    </row>
    <row r="364" spans="2:9" ht="24.95" customHeight="1">
      <c r="B364" s="12" t="str">
        <f t="shared" si="16"/>
        <v/>
      </c>
      <c r="C364" s="10">
        <f>صنف!C:C</f>
        <v>0</v>
      </c>
      <c r="D364" s="7"/>
      <c r="E364" s="7">
        <f>SUMIF(اضافه!E:E,صنف!B365,اضافه!I:I)</f>
        <v>0</v>
      </c>
      <c r="F364" s="7">
        <f>SUMIF(صرف!E:E,صنف!B365,صرف!I:I)</f>
        <v>0</v>
      </c>
      <c r="G364" s="7">
        <f>SUMIF(تكهين!E:E,صنف!B365,تكهين!I:I)</f>
        <v>0</v>
      </c>
      <c r="H364" s="37">
        <f t="shared" si="14"/>
        <v>0</v>
      </c>
      <c r="I364" s="37">
        <f t="shared" si="15"/>
        <v>0</v>
      </c>
    </row>
    <row r="365" spans="2:9" ht="24.95" customHeight="1">
      <c r="B365" s="12" t="str">
        <f t="shared" si="16"/>
        <v/>
      </c>
      <c r="C365" s="10">
        <f>صنف!C:C</f>
        <v>0</v>
      </c>
      <c r="D365" s="7"/>
      <c r="E365" s="7">
        <f>SUMIF(اضافه!E:E,صنف!B366,اضافه!I:I)</f>
        <v>0</v>
      </c>
      <c r="F365" s="7">
        <f>SUMIF(صرف!E:E,صنف!B366,صرف!I:I)</f>
        <v>0</v>
      </c>
      <c r="G365" s="7">
        <f>SUMIF(تكهين!E:E,صنف!B366,تكهين!I:I)</f>
        <v>0</v>
      </c>
      <c r="H365" s="37">
        <f t="shared" si="14"/>
        <v>0</v>
      </c>
      <c r="I365" s="37">
        <f t="shared" si="15"/>
        <v>0</v>
      </c>
    </row>
    <row r="366" spans="2:9" ht="24.95" customHeight="1">
      <c r="B366" s="12" t="str">
        <f t="shared" si="16"/>
        <v/>
      </c>
      <c r="C366" s="10">
        <f>صنف!C:C</f>
        <v>0</v>
      </c>
      <c r="D366" s="7"/>
      <c r="E366" s="7">
        <f>SUMIF(اضافه!E:E,صنف!B367,اضافه!I:I)</f>
        <v>0</v>
      </c>
      <c r="F366" s="7">
        <f>SUMIF(صرف!E:E,صنف!B367,صرف!I:I)</f>
        <v>0</v>
      </c>
      <c r="G366" s="7">
        <f>SUMIF(تكهين!E:E,صنف!B367,تكهين!I:I)</f>
        <v>0</v>
      </c>
      <c r="H366" s="37">
        <f t="shared" si="14"/>
        <v>0</v>
      </c>
      <c r="I366" s="37">
        <f t="shared" si="15"/>
        <v>0</v>
      </c>
    </row>
    <row r="367" spans="2:9" ht="24.95" customHeight="1">
      <c r="B367" s="12" t="str">
        <f t="shared" si="16"/>
        <v/>
      </c>
      <c r="C367" s="10">
        <f>صنف!C:C</f>
        <v>0</v>
      </c>
      <c r="D367" s="7"/>
      <c r="E367" s="7">
        <f>SUMIF(اضافه!E:E,صنف!B368,اضافه!I:I)</f>
        <v>0</v>
      </c>
      <c r="F367" s="7">
        <f>SUMIF(صرف!E:E,صنف!B368,صرف!I:I)</f>
        <v>0</v>
      </c>
      <c r="G367" s="7">
        <f>SUMIF(تكهين!E:E,صنف!B368,تكهين!I:I)</f>
        <v>0</v>
      </c>
      <c r="H367" s="37">
        <f t="shared" si="14"/>
        <v>0</v>
      </c>
      <c r="I367" s="37">
        <f t="shared" si="15"/>
        <v>0</v>
      </c>
    </row>
    <row r="368" spans="2:9" ht="24.95" customHeight="1">
      <c r="B368" s="12" t="str">
        <f t="shared" si="16"/>
        <v/>
      </c>
      <c r="C368" s="10">
        <f>صنف!C:C</f>
        <v>0</v>
      </c>
      <c r="D368" s="7"/>
      <c r="E368" s="7">
        <f>SUMIF(اضافه!E:E,صنف!B369,اضافه!I:I)</f>
        <v>0</v>
      </c>
      <c r="F368" s="7">
        <f>SUMIF(صرف!E:E,صنف!B369,صرف!I:I)</f>
        <v>0</v>
      </c>
      <c r="G368" s="7">
        <f>SUMIF(تكهين!E:E,صنف!B369,تكهين!I:I)</f>
        <v>0</v>
      </c>
      <c r="H368" s="37">
        <f t="shared" si="14"/>
        <v>0</v>
      </c>
      <c r="I368" s="37">
        <f t="shared" si="15"/>
        <v>0</v>
      </c>
    </row>
    <row r="369" spans="2:9" ht="24.95" customHeight="1">
      <c r="B369" s="12" t="str">
        <f t="shared" si="16"/>
        <v/>
      </c>
      <c r="C369" s="10">
        <f>صنف!C:C</f>
        <v>0</v>
      </c>
      <c r="D369" s="7"/>
      <c r="E369" s="7">
        <f>SUMIF(اضافه!E:E,صنف!B370,اضافه!I:I)</f>
        <v>0</v>
      </c>
      <c r="F369" s="7">
        <f>SUMIF(صرف!E:E,صنف!B370,صرف!I:I)</f>
        <v>0</v>
      </c>
      <c r="G369" s="7">
        <f>SUMIF(تكهين!E:E,صنف!B370,تكهين!I:I)</f>
        <v>0</v>
      </c>
      <c r="H369" s="37">
        <f t="shared" si="14"/>
        <v>0</v>
      </c>
      <c r="I369" s="37">
        <f t="shared" si="15"/>
        <v>0</v>
      </c>
    </row>
    <row r="370" spans="2:9" ht="24.95" customHeight="1">
      <c r="B370" s="12" t="str">
        <f t="shared" si="16"/>
        <v/>
      </c>
      <c r="C370" s="10">
        <f>صنف!C:C</f>
        <v>0</v>
      </c>
      <c r="D370" s="7"/>
      <c r="E370" s="7">
        <f>SUMIF(اضافه!E:E,صنف!B371,اضافه!I:I)</f>
        <v>0</v>
      </c>
      <c r="F370" s="7">
        <f>SUMIF(صرف!E:E,صنف!B371,صرف!I:I)</f>
        <v>0</v>
      </c>
      <c r="G370" s="7">
        <f>SUMIF(تكهين!E:E,صنف!B371,تكهين!I:I)</f>
        <v>0</v>
      </c>
      <c r="H370" s="37">
        <f t="shared" si="14"/>
        <v>0</v>
      </c>
      <c r="I370" s="37">
        <f t="shared" si="15"/>
        <v>0</v>
      </c>
    </row>
    <row r="371" spans="2:9" ht="24.95" customHeight="1">
      <c r="B371" s="12" t="str">
        <f t="shared" si="16"/>
        <v/>
      </c>
      <c r="C371" s="10">
        <f>صنف!C:C</f>
        <v>0</v>
      </c>
      <c r="D371" s="7"/>
      <c r="E371" s="7">
        <f>SUMIF(اضافه!E:E,صنف!B372,اضافه!I:I)</f>
        <v>0</v>
      </c>
      <c r="F371" s="7">
        <f>SUMIF(صرف!E:E,صنف!B372,صرف!I:I)</f>
        <v>0</v>
      </c>
      <c r="G371" s="7">
        <f>SUMIF(تكهين!E:E,صنف!B372,تكهين!I:I)</f>
        <v>0</v>
      </c>
      <c r="H371" s="37">
        <f t="shared" si="14"/>
        <v>0</v>
      </c>
      <c r="I371" s="37">
        <f t="shared" si="15"/>
        <v>0</v>
      </c>
    </row>
    <row r="372" spans="2:9" ht="24.95" customHeight="1">
      <c r="B372" s="12" t="str">
        <f t="shared" si="16"/>
        <v/>
      </c>
      <c r="C372" s="10">
        <f>صنف!C:C</f>
        <v>0</v>
      </c>
      <c r="D372" s="7"/>
      <c r="E372" s="7">
        <f>SUMIF(اضافه!E:E,صنف!B373,اضافه!I:I)</f>
        <v>0</v>
      </c>
      <c r="F372" s="7">
        <f>SUMIF(صرف!E:E,صنف!B373,صرف!I:I)</f>
        <v>0</v>
      </c>
      <c r="G372" s="7">
        <f>SUMIF(تكهين!E:E,صنف!B373,تكهين!I:I)</f>
        <v>0</v>
      </c>
      <c r="H372" s="37">
        <f t="shared" si="14"/>
        <v>0</v>
      </c>
      <c r="I372" s="37">
        <f t="shared" si="15"/>
        <v>0</v>
      </c>
    </row>
    <row r="373" spans="2:9" ht="24.95" customHeight="1">
      <c r="B373" s="12" t="str">
        <f t="shared" si="16"/>
        <v/>
      </c>
      <c r="C373" s="10">
        <f>صنف!C:C</f>
        <v>0</v>
      </c>
      <c r="D373" s="7"/>
      <c r="E373" s="7">
        <f>SUMIF(اضافه!E:E,صنف!B374,اضافه!I:I)</f>
        <v>0</v>
      </c>
      <c r="F373" s="7">
        <f>SUMIF(صرف!E:E,صنف!B374,صرف!I:I)</f>
        <v>0</v>
      </c>
      <c r="G373" s="7">
        <f>SUMIF(تكهين!E:E,صنف!B374,تكهين!I:I)</f>
        <v>0</v>
      </c>
      <c r="H373" s="37">
        <f t="shared" si="14"/>
        <v>0</v>
      </c>
      <c r="I373" s="37">
        <f t="shared" si="15"/>
        <v>0</v>
      </c>
    </row>
    <row r="374" spans="2:9" ht="24.95" customHeight="1">
      <c r="B374" s="12" t="str">
        <f t="shared" si="16"/>
        <v/>
      </c>
      <c r="C374" s="10">
        <f>صنف!C:C</f>
        <v>0</v>
      </c>
      <c r="D374" s="7"/>
      <c r="E374" s="7">
        <f>SUMIF(اضافه!E:E,صنف!B375,اضافه!I:I)</f>
        <v>0</v>
      </c>
      <c r="F374" s="7">
        <f>SUMIF(صرف!E:E,صنف!B375,صرف!I:I)</f>
        <v>0</v>
      </c>
      <c r="G374" s="7">
        <f>SUMIF(تكهين!E:E,صنف!B375,تكهين!I:I)</f>
        <v>0</v>
      </c>
      <c r="H374" s="37">
        <f t="shared" si="14"/>
        <v>0</v>
      </c>
      <c r="I374" s="37">
        <f t="shared" si="15"/>
        <v>0</v>
      </c>
    </row>
    <row r="375" spans="2:9" ht="24.95" customHeight="1">
      <c r="B375" s="12" t="str">
        <f t="shared" si="16"/>
        <v/>
      </c>
      <c r="C375" s="10">
        <f>صنف!C:C</f>
        <v>0</v>
      </c>
      <c r="D375" s="7"/>
      <c r="E375" s="7">
        <f>SUMIF(اضافه!E:E,صنف!B376,اضافه!I:I)</f>
        <v>0</v>
      </c>
      <c r="F375" s="7">
        <f>SUMIF(صرف!E:E,صنف!B376,صرف!I:I)</f>
        <v>0</v>
      </c>
      <c r="G375" s="7">
        <f>SUMIF(تكهين!E:E,صنف!B376,تكهين!I:I)</f>
        <v>0</v>
      </c>
      <c r="H375" s="37">
        <f t="shared" si="14"/>
        <v>0</v>
      </c>
      <c r="I375" s="37">
        <f t="shared" si="15"/>
        <v>0</v>
      </c>
    </row>
    <row r="376" spans="2:9" ht="24.95" customHeight="1">
      <c r="B376" s="12" t="str">
        <f t="shared" si="16"/>
        <v/>
      </c>
      <c r="C376" s="10">
        <f>صنف!C:C</f>
        <v>0</v>
      </c>
      <c r="D376" s="7"/>
      <c r="E376" s="7">
        <f>SUMIF(اضافه!E:E,صنف!B377,اضافه!I:I)</f>
        <v>0</v>
      </c>
      <c r="F376" s="7">
        <f>SUMIF(صرف!E:E,صنف!B377,صرف!I:I)</f>
        <v>0</v>
      </c>
      <c r="G376" s="7">
        <f>SUMIF(تكهين!E:E,صنف!B377,تكهين!I:I)</f>
        <v>0</v>
      </c>
      <c r="H376" s="37">
        <f t="shared" si="14"/>
        <v>0</v>
      </c>
      <c r="I376" s="37">
        <f t="shared" si="15"/>
        <v>0</v>
      </c>
    </row>
    <row r="377" spans="2:9" ht="24.95" customHeight="1">
      <c r="B377" s="12" t="str">
        <f t="shared" si="16"/>
        <v/>
      </c>
      <c r="C377" s="10">
        <f>صنف!C:C</f>
        <v>0</v>
      </c>
      <c r="D377" s="7"/>
      <c r="E377" s="7">
        <f>SUMIF(اضافه!E:E,صنف!B378,اضافه!I:I)</f>
        <v>0</v>
      </c>
      <c r="F377" s="7">
        <f>SUMIF(صرف!E:E,صنف!B378,صرف!I:I)</f>
        <v>0</v>
      </c>
      <c r="G377" s="7">
        <f>SUMIF(تكهين!E:E,صنف!B378,تكهين!I:I)</f>
        <v>0</v>
      </c>
      <c r="H377" s="37">
        <f t="shared" si="14"/>
        <v>0</v>
      </c>
      <c r="I377" s="37">
        <f t="shared" si="15"/>
        <v>0</v>
      </c>
    </row>
    <row r="378" spans="2:9" ht="24.95" customHeight="1">
      <c r="B378" s="12" t="str">
        <f t="shared" si="16"/>
        <v/>
      </c>
      <c r="C378" s="10">
        <f>صنف!C:C</f>
        <v>0</v>
      </c>
      <c r="D378" s="7"/>
      <c r="E378" s="7">
        <f>SUMIF(اضافه!E:E,صنف!B379,اضافه!I:I)</f>
        <v>0</v>
      </c>
      <c r="F378" s="7">
        <f>SUMIF(صرف!E:E,صنف!B379,صرف!I:I)</f>
        <v>0</v>
      </c>
      <c r="G378" s="7">
        <f>SUMIF(تكهين!E:E,صنف!B379,تكهين!I:I)</f>
        <v>0</v>
      </c>
      <c r="H378" s="37">
        <f t="shared" si="14"/>
        <v>0</v>
      </c>
      <c r="I378" s="37">
        <f t="shared" si="15"/>
        <v>0</v>
      </c>
    </row>
    <row r="379" spans="2:9" ht="24.95" customHeight="1">
      <c r="B379" s="12" t="str">
        <f t="shared" si="16"/>
        <v/>
      </c>
      <c r="C379" s="10">
        <f>صنف!C:C</f>
        <v>0</v>
      </c>
      <c r="D379" s="7"/>
      <c r="E379" s="7">
        <f>SUMIF(اضافه!E:E,صنف!B380,اضافه!I:I)</f>
        <v>0</v>
      </c>
      <c r="F379" s="7">
        <f>SUMIF(صرف!E:E,صنف!B380,صرف!I:I)</f>
        <v>0</v>
      </c>
      <c r="G379" s="7">
        <f>SUMIF(تكهين!E:E,صنف!B380,تكهين!I:I)</f>
        <v>0</v>
      </c>
      <c r="H379" s="37">
        <f t="shared" si="14"/>
        <v>0</v>
      </c>
      <c r="I379" s="37">
        <f t="shared" si="15"/>
        <v>0</v>
      </c>
    </row>
    <row r="380" spans="2:9" ht="24.95" customHeight="1">
      <c r="B380" s="12" t="str">
        <f t="shared" si="16"/>
        <v/>
      </c>
      <c r="C380" s="10">
        <f>صنف!C:C</f>
        <v>0</v>
      </c>
      <c r="D380" s="7"/>
      <c r="E380" s="7">
        <f>SUMIF(اضافه!E:E,صنف!B381,اضافه!I:I)</f>
        <v>0</v>
      </c>
      <c r="F380" s="7">
        <f>SUMIF(صرف!E:E,صنف!B381,صرف!I:I)</f>
        <v>0</v>
      </c>
      <c r="G380" s="7">
        <f>SUMIF(تكهين!E:E,صنف!B381,تكهين!I:I)</f>
        <v>0</v>
      </c>
      <c r="H380" s="37">
        <f t="shared" si="14"/>
        <v>0</v>
      </c>
      <c r="I380" s="37">
        <f t="shared" si="15"/>
        <v>0</v>
      </c>
    </row>
    <row r="381" spans="2:9" ht="24.95" customHeight="1">
      <c r="B381" s="12" t="str">
        <f t="shared" si="16"/>
        <v/>
      </c>
      <c r="C381" s="10">
        <f>صنف!C:C</f>
        <v>0</v>
      </c>
      <c r="D381" s="7"/>
      <c r="E381" s="7">
        <f>SUMIF(اضافه!E:E,صنف!B382,اضافه!I:I)</f>
        <v>0</v>
      </c>
      <c r="F381" s="7">
        <f>SUMIF(صرف!E:E,صنف!B382,صرف!I:I)</f>
        <v>0</v>
      </c>
      <c r="G381" s="7">
        <f>SUMIF(تكهين!E:E,صنف!B382,تكهين!I:I)</f>
        <v>0</v>
      </c>
      <c r="H381" s="37">
        <f t="shared" si="14"/>
        <v>0</v>
      </c>
      <c r="I381" s="37">
        <f t="shared" si="15"/>
        <v>0</v>
      </c>
    </row>
    <row r="382" spans="2:9" ht="24.95" customHeight="1">
      <c r="B382" s="12" t="str">
        <f t="shared" si="16"/>
        <v/>
      </c>
      <c r="C382" s="10">
        <f>صنف!C:C</f>
        <v>0</v>
      </c>
      <c r="D382" s="7"/>
      <c r="E382" s="7">
        <f>SUMIF(اضافه!E:E,صنف!B383,اضافه!I:I)</f>
        <v>0</v>
      </c>
      <c r="F382" s="7">
        <f>SUMIF(صرف!E:E,صنف!B383,صرف!I:I)</f>
        <v>0</v>
      </c>
      <c r="G382" s="7">
        <f>SUMIF(تكهين!E:E,صنف!B383,تكهين!I:I)</f>
        <v>0</v>
      </c>
      <c r="H382" s="37">
        <f t="shared" si="14"/>
        <v>0</v>
      </c>
      <c r="I382" s="37">
        <f t="shared" si="15"/>
        <v>0</v>
      </c>
    </row>
    <row r="383" spans="2:9" ht="24.95" customHeight="1">
      <c r="B383" s="12" t="str">
        <f t="shared" si="16"/>
        <v/>
      </c>
      <c r="C383" s="10">
        <f>صنف!C:C</f>
        <v>0</v>
      </c>
      <c r="D383" s="7"/>
      <c r="E383" s="7">
        <f>SUMIF(اضافه!E:E,صنف!B384,اضافه!I:I)</f>
        <v>0</v>
      </c>
      <c r="F383" s="7">
        <f>SUMIF(صرف!E:E,صنف!B384,صرف!I:I)</f>
        <v>0</v>
      </c>
      <c r="G383" s="7">
        <f>SUMIF(تكهين!E:E,صنف!B384,تكهين!I:I)</f>
        <v>0</v>
      </c>
      <c r="H383" s="37">
        <f t="shared" si="14"/>
        <v>0</v>
      </c>
      <c r="I383" s="37">
        <f t="shared" si="15"/>
        <v>0</v>
      </c>
    </row>
    <row r="384" spans="2:9" ht="24.95" customHeight="1">
      <c r="B384" s="12" t="str">
        <f t="shared" si="16"/>
        <v/>
      </c>
      <c r="C384" s="10">
        <f>صنف!C:C</f>
        <v>0</v>
      </c>
      <c r="D384" s="7"/>
      <c r="E384" s="7">
        <f>SUMIF(اضافه!E:E,صنف!B385,اضافه!I:I)</f>
        <v>0</v>
      </c>
      <c r="F384" s="7">
        <f>SUMIF(صرف!E:E,صنف!B385,صرف!I:I)</f>
        <v>0</v>
      </c>
      <c r="G384" s="7">
        <f>SUMIF(تكهين!E:E,صنف!B385,تكهين!I:I)</f>
        <v>0</v>
      </c>
      <c r="H384" s="37">
        <f t="shared" si="14"/>
        <v>0</v>
      </c>
      <c r="I384" s="37">
        <f t="shared" si="15"/>
        <v>0</v>
      </c>
    </row>
    <row r="385" spans="2:9" ht="24.95" customHeight="1">
      <c r="B385" s="12" t="str">
        <f t="shared" si="16"/>
        <v/>
      </c>
      <c r="C385" s="10">
        <f>صنف!C:C</f>
        <v>0</v>
      </c>
      <c r="D385" s="7"/>
      <c r="E385" s="7">
        <f>SUMIF(اضافه!E:E,صنف!B386,اضافه!I:I)</f>
        <v>0</v>
      </c>
      <c r="F385" s="7">
        <f>SUMIF(صرف!E:E,صنف!B386,صرف!I:I)</f>
        <v>0</v>
      </c>
      <c r="G385" s="7">
        <f>SUMIF(تكهين!E:E,صنف!B386,تكهين!I:I)</f>
        <v>0</v>
      </c>
      <c r="H385" s="37">
        <f t="shared" si="14"/>
        <v>0</v>
      </c>
      <c r="I385" s="37">
        <f t="shared" si="15"/>
        <v>0</v>
      </c>
    </row>
    <row r="386" spans="2:9" ht="24.95" customHeight="1">
      <c r="B386" s="12" t="str">
        <f t="shared" si="16"/>
        <v/>
      </c>
      <c r="C386" s="10">
        <f>صنف!C:C</f>
        <v>0</v>
      </c>
      <c r="D386" s="7"/>
      <c r="E386" s="7">
        <f>SUMIF(اضافه!E:E,صنف!B387,اضافه!I:I)</f>
        <v>0</v>
      </c>
      <c r="F386" s="7">
        <f>SUMIF(صرف!E:E,صنف!B387,صرف!I:I)</f>
        <v>0</v>
      </c>
      <c r="G386" s="7">
        <f>SUMIF(تكهين!E:E,صنف!B387,تكهين!I:I)</f>
        <v>0</v>
      </c>
      <c r="H386" s="37">
        <f t="shared" si="14"/>
        <v>0</v>
      </c>
      <c r="I386" s="37">
        <f t="shared" si="15"/>
        <v>0</v>
      </c>
    </row>
    <row r="387" spans="2:9" ht="24.95" customHeight="1">
      <c r="B387" s="12" t="str">
        <f t="shared" si="16"/>
        <v/>
      </c>
      <c r="C387" s="10">
        <f>صنف!C:C</f>
        <v>0</v>
      </c>
      <c r="D387" s="7"/>
      <c r="E387" s="7">
        <f>SUMIF(اضافه!E:E,صنف!B388,اضافه!I:I)</f>
        <v>0</v>
      </c>
      <c r="F387" s="7">
        <f>SUMIF(صرف!E:E,صنف!B388,صرف!I:I)</f>
        <v>0</v>
      </c>
      <c r="G387" s="7">
        <f>SUMIF(تكهين!E:E,صنف!B388,تكهين!I:I)</f>
        <v>0</v>
      </c>
      <c r="H387" s="37">
        <f t="shared" si="14"/>
        <v>0</v>
      </c>
      <c r="I387" s="37">
        <f t="shared" si="15"/>
        <v>0</v>
      </c>
    </row>
    <row r="388" spans="2:9" ht="24.95" customHeight="1">
      <c r="B388" s="12" t="str">
        <f t="shared" si="16"/>
        <v/>
      </c>
      <c r="C388" s="10">
        <f>صنف!C:C</f>
        <v>0</v>
      </c>
      <c r="D388" s="7"/>
      <c r="E388" s="7">
        <f>SUMIF(اضافه!E:E,صنف!B389,اضافه!I:I)</f>
        <v>0</v>
      </c>
      <c r="F388" s="7">
        <f>SUMIF(صرف!E:E,صنف!B389,صرف!I:I)</f>
        <v>0</v>
      </c>
      <c r="G388" s="7">
        <f>SUMIF(تكهين!E:E,صنف!B389,تكهين!I:I)</f>
        <v>0</v>
      </c>
      <c r="H388" s="37">
        <f t="shared" si="14"/>
        <v>0</v>
      </c>
      <c r="I388" s="37">
        <f t="shared" si="15"/>
        <v>0</v>
      </c>
    </row>
    <row r="389" spans="2:9" ht="24.95" customHeight="1">
      <c r="B389" s="12" t="str">
        <f t="shared" si="16"/>
        <v/>
      </c>
      <c r="C389" s="10">
        <f>صنف!C:C</f>
        <v>0</v>
      </c>
      <c r="D389" s="7"/>
      <c r="E389" s="7">
        <f>SUMIF(اضافه!E:E,صنف!B390,اضافه!I:I)</f>
        <v>0</v>
      </c>
      <c r="F389" s="7">
        <f>SUMIF(صرف!E:E,صنف!B390,صرف!I:I)</f>
        <v>0</v>
      </c>
      <c r="G389" s="7">
        <f>SUMIF(تكهين!E:E,صنف!B390,تكهين!I:I)</f>
        <v>0</v>
      </c>
      <c r="H389" s="37">
        <f t="shared" ref="H389:H452" si="17">D389+E389-F389</f>
        <v>0</v>
      </c>
      <c r="I389" s="37">
        <f t="shared" ref="I389:I452" si="18">D389+E389-G389</f>
        <v>0</v>
      </c>
    </row>
    <row r="390" spans="2:9" ht="24.95" customHeight="1">
      <c r="B390" s="12" t="str">
        <f t="shared" si="16"/>
        <v/>
      </c>
      <c r="C390" s="10">
        <f>صنف!C:C</f>
        <v>0</v>
      </c>
      <c r="D390" s="7"/>
      <c r="E390" s="7">
        <f>SUMIF(اضافه!E:E,صنف!B391,اضافه!I:I)</f>
        <v>0</v>
      </c>
      <c r="F390" s="7">
        <f>SUMIF(صرف!E:E,صنف!B391,صرف!I:I)</f>
        <v>0</v>
      </c>
      <c r="G390" s="7">
        <f>SUMIF(تكهين!E:E,صنف!B391,تكهين!I:I)</f>
        <v>0</v>
      </c>
      <c r="H390" s="37">
        <f t="shared" si="17"/>
        <v>0</v>
      </c>
      <c r="I390" s="37">
        <f t="shared" si="18"/>
        <v>0</v>
      </c>
    </row>
    <row r="391" spans="2:9" ht="24.95" customHeight="1">
      <c r="B391" s="12" t="str">
        <f t="shared" si="16"/>
        <v/>
      </c>
      <c r="C391" s="10">
        <f>صنف!C:C</f>
        <v>0</v>
      </c>
      <c r="D391" s="7"/>
      <c r="E391" s="7">
        <f>SUMIF(اضافه!E:E,صنف!B392,اضافه!I:I)</f>
        <v>0</v>
      </c>
      <c r="F391" s="7">
        <f>SUMIF(صرف!E:E,صنف!B392,صرف!I:I)</f>
        <v>0</v>
      </c>
      <c r="G391" s="7">
        <f>SUMIF(تكهين!E:E,صنف!B392,تكهين!I:I)</f>
        <v>0</v>
      </c>
      <c r="H391" s="37">
        <f t="shared" si="17"/>
        <v>0</v>
      </c>
      <c r="I391" s="37">
        <f t="shared" si="18"/>
        <v>0</v>
      </c>
    </row>
    <row r="392" spans="2:9" ht="24.95" customHeight="1">
      <c r="B392" s="12" t="str">
        <f t="shared" si="16"/>
        <v/>
      </c>
      <c r="C392" s="10">
        <f>صنف!C:C</f>
        <v>0</v>
      </c>
      <c r="D392" s="7"/>
      <c r="E392" s="7">
        <f>SUMIF(اضافه!E:E,صنف!B393,اضافه!I:I)</f>
        <v>0</v>
      </c>
      <c r="F392" s="7">
        <f>SUMIF(صرف!E:E,صنف!B393,صرف!I:I)</f>
        <v>0</v>
      </c>
      <c r="G392" s="7">
        <f>SUMIF(تكهين!E:E,صنف!B393,تكهين!I:I)</f>
        <v>0</v>
      </c>
      <c r="H392" s="37">
        <f t="shared" si="17"/>
        <v>0</v>
      </c>
      <c r="I392" s="37">
        <f t="shared" si="18"/>
        <v>0</v>
      </c>
    </row>
    <row r="393" spans="2:9" ht="24.95" customHeight="1">
      <c r="B393" s="12" t="str">
        <f t="shared" si="16"/>
        <v/>
      </c>
      <c r="C393" s="10">
        <f>صنف!C:C</f>
        <v>0</v>
      </c>
      <c r="D393" s="7"/>
      <c r="E393" s="7">
        <f>SUMIF(اضافه!E:E,صنف!B394,اضافه!I:I)</f>
        <v>0</v>
      </c>
      <c r="F393" s="7">
        <f>SUMIF(صرف!E:E,صنف!B394,صرف!I:I)</f>
        <v>0</v>
      </c>
      <c r="G393" s="7">
        <f>SUMIF(تكهين!E:E,صنف!B394,تكهين!I:I)</f>
        <v>0</v>
      </c>
      <c r="H393" s="37">
        <f t="shared" si="17"/>
        <v>0</v>
      </c>
      <c r="I393" s="37">
        <f t="shared" si="18"/>
        <v>0</v>
      </c>
    </row>
    <row r="394" spans="2:9" ht="24.95" customHeight="1">
      <c r="B394" s="12" t="str">
        <f t="shared" si="16"/>
        <v/>
      </c>
      <c r="C394" s="10">
        <f>صنف!C:C</f>
        <v>0</v>
      </c>
      <c r="D394" s="7"/>
      <c r="E394" s="7">
        <f>SUMIF(اضافه!E:E,صنف!B395,اضافه!I:I)</f>
        <v>0</v>
      </c>
      <c r="F394" s="7">
        <f>SUMIF(صرف!E:E,صنف!B395,صرف!I:I)</f>
        <v>0</v>
      </c>
      <c r="G394" s="7">
        <f>SUMIF(تكهين!E:E,صنف!B395,تكهين!I:I)</f>
        <v>0</v>
      </c>
      <c r="H394" s="37">
        <f t="shared" si="17"/>
        <v>0</v>
      </c>
      <c r="I394" s="37">
        <f t="shared" si="18"/>
        <v>0</v>
      </c>
    </row>
    <row r="395" spans="2:9" ht="24.95" customHeight="1">
      <c r="B395" s="12" t="str">
        <f t="shared" si="16"/>
        <v/>
      </c>
      <c r="C395" s="10">
        <f>صنف!C:C</f>
        <v>0</v>
      </c>
      <c r="D395" s="7"/>
      <c r="E395" s="7">
        <f>SUMIF(اضافه!E:E,صنف!B396,اضافه!I:I)</f>
        <v>0</v>
      </c>
      <c r="F395" s="7">
        <f>SUMIF(صرف!E:E,صنف!B396,صرف!I:I)</f>
        <v>0</v>
      </c>
      <c r="G395" s="7">
        <f>SUMIF(تكهين!E:E,صنف!B396,تكهين!I:I)</f>
        <v>0</v>
      </c>
      <c r="H395" s="37">
        <f t="shared" si="17"/>
        <v>0</v>
      </c>
      <c r="I395" s="37">
        <f t="shared" si="18"/>
        <v>0</v>
      </c>
    </row>
    <row r="396" spans="2:9" ht="24.95" customHeight="1">
      <c r="B396" s="12" t="str">
        <f t="shared" si="16"/>
        <v/>
      </c>
      <c r="C396" s="10">
        <f>صنف!C:C</f>
        <v>0</v>
      </c>
      <c r="D396" s="7"/>
      <c r="E396" s="7">
        <f>SUMIF(اضافه!E:E,صنف!B397,اضافه!I:I)</f>
        <v>0</v>
      </c>
      <c r="F396" s="7">
        <f>SUMIF(صرف!E:E,صنف!B397,صرف!I:I)</f>
        <v>0</v>
      </c>
      <c r="G396" s="7">
        <f>SUMIF(تكهين!E:E,صنف!B397,تكهين!I:I)</f>
        <v>0</v>
      </c>
      <c r="H396" s="37">
        <f t="shared" si="17"/>
        <v>0</v>
      </c>
      <c r="I396" s="37">
        <f t="shared" si="18"/>
        <v>0</v>
      </c>
    </row>
    <row r="397" spans="2:9" ht="24.95" customHeight="1">
      <c r="B397" s="12" t="str">
        <f t="shared" ref="B397:B460" si="19">IF(C397&lt;&gt;0,1+B396,"")</f>
        <v/>
      </c>
      <c r="C397" s="10">
        <f>صنف!C:C</f>
        <v>0</v>
      </c>
      <c r="D397" s="7"/>
      <c r="E397" s="7">
        <f>SUMIF(اضافه!E:E,صنف!B398,اضافه!I:I)</f>
        <v>0</v>
      </c>
      <c r="F397" s="7">
        <f>SUMIF(صرف!E:E,صنف!B398,صرف!I:I)</f>
        <v>0</v>
      </c>
      <c r="G397" s="7">
        <f>SUMIF(تكهين!E:E,صنف!B398,تكهين!I:I)</f>
        <v>0</v>
      </c>
      <c r="H397" s="37">
        <f t="shared" si="17"/>
        <v>0</v>
      </c>
      <c r="I397" s="37">
        <f t="shared" si="18"/>
        <v>0</v>
      </c>
    </row>
    <row r="398" spans="2:9" ht="24.95" customHeight="1">
      <c r="B398" s="12" t="str">
        <f t="shared" si="19"/>
        <v/>
      </c>
      <c r="C398" s="10">
        <f>صنف!C:C</f>
        <v>0</v>
      </c>
      <c r="D398" s="7"/>
      <c r="E398" s="7">
        <f>SUMIF(اضافه!E:E,صنف!B399,اضافه!I:I)</f>
        <v>0</v>
      </c>
      <c r="F398" s="7">
        <f>SUMIF(صرف!E:E,صنف!B399,صرف!I:I)</f>
        <v>0</v>
      </c>
      <c r="G398" s="7">
        <f>SUMIF(تكهين!E:E,صنف!B399,تكهين!I:I)</f>
        <v>0</v>
      </c>
      <c r="H398" s="37">
        <f t="shared" si="17"/>
        <v>0</v>
      </c>
      <c r="I398" s="37">
        <f t="shared" si="18"/>
        <v>0</v>
      </c>
    </row>
    <row r="399" spans="2:9" ht="24.95" customHeight="1">
      <c r="B399" s="12" t="str">
        <f t="shared" si="19"/>
        <v/>
      </c>
      <c r="C399" s="10">
        <f>صنف!C:C</f>
        <v>0</v>
      </c>
      <c r="D399" s="7"/>
      <c r="E399" s="7">
        <f>SUMIF(اضافه!E:E,صنف!B400,اضافه!I:I)</f>
        <v>0</v>
      </c>
      <c r="F399" s="7">
        <f>SUMIF(صرف!E:E,صنف!B400,صرف!I:I)</f>
        <v>0</v>
      </c>
      <c r="G399" s="7">
        <f>SUMIF(تكهين!E:E,صنف!B400,تكهين!I:I)</f>
        <v>0</v>
      </c>
      <c r="H399" s="37">
        <f t="shared" si="17"/>
        <v>0</v>
      </c>
      <c r="I399" s="37">
        <f t="shared" si="18"/>
        <v>0</v>
      </c>
    </row>
    <row r="400" spans="2:9" ht="24.95" customHeight="1">
      <c r="B400" s="12" t="str">
        <f t="shared" si="19"/>
        <v/>
      </c>
      <c r="C400" s="10">
        <f>صنف!C:C</f>
        <v>0</v>
      </c>
      <c r="D400" s="7"/>
      <c r="E400" s="7">
        <f>SUMIF(اضافه!E:E,صنف!B401,اضافه!I:I)</f>
        <v>0</v>
      </c>
      <c r="F400" s="7">
        <f>SUMIF(صرف!E:E,صنف!B401,صرف!I:I)</f>
        <v>0</v>
      </c>
      <c r="G400" s="7">
        <f>SUMIF(تكهين!E:E,صنف!B401,تكهين!I:I)</f>
        <v>0</v>
      </c>
      <c r="H400" s="37">
        <f t="shared" si="17"/>
        <v>0</v>
      </c>
      <c r="I400" s="37">
        <f t="shared" si="18"/>
        <v>0</v>
      </c>
    </row>
    <row r="401" spans="2:9" ht="24.95" customHeight="1">
      <c r="B401" s="12" t="str">
        <f t="shared" si="19"/>
        <v/>
      </c>
      <c r="C401" s="10">
        <f>صنف!C:C</f>
        <v>0</v>
      </c>
      <c r="D401" s="7"/>
      <c r="E401" s="7">
        <f>SUMIF(اضافه!E:E,صنف!B402,اضافه!I:I)</f>
        <v>0</v>
      </c>
      <c r="F401" s="7">
        <f>SUMIF(صرف!E:E,صنف!B402,صرف!I:I)</f>
        <v>0</v>
      </c>
      <c r="G401" s="7">
        <f>SUMIF(تكهين!E:E,صنف!B402,تكهين!I:I)</f>
        <v>0</v>
      </c>
      <c r="H401" s="37">
        <f t="shared" si="17"/>
        <v>0</v>
      </c>
      <c r="I401" s="37">
        <f t="shared" si="18"/>
        <v>0</v>
      </c>
    </row>
    <row r="402" spans="2:9" ht="24.95" customHeight="1">
      <c r="B402" s="12" t="str">
        <f t="shared" si="19"/>
        <v/>
      </c>
      <c r="C402" s="10">
        <f>صنف!C:C</f>
        <v>0</v>
      </c>
      <c r="D402" s="7"/>
      <c r="E402" s="7">
        <f>SUMIF(اضافه!E:E,صنف!B403,اضافه!I:I)</f>
        <v>0</v>
      </c>
      <c r="F402" s="7">
        <f>SUMIF(صرف!E:E,صنف!B403,صرف!I:I)</f>
        <v>0</v>
      </c>
      <c r="G402" s="7">
        <f>SUMIF(تكهين!E:E,صنف!B403,تكهين!I:I)</f>
        <v>0</v>
      </c>
      <c r="H402" s="37">
        <f t="shared" si="17"/>
        <v>0</v>
      </c>
      <c r="I402" s="37">
        <f t="shared" si="18"/>
        <v>0</v>
      </c>
    </row>
    <row r="403" spans="2:9" ht="24.95" customHeight="1">
      <c r="B403" s="12" t="str">
        <f t="shared" si="19"/>
        <v/>
      </c>
      <c r="C403" s="10">
        <f>صنف!C:C</f>
        <v>0</v>
      </c>
      <c r="D403" s="7"/>
      <c r="E403" s="7">
        <f>SUMIF(اضافه!E:E,صنف!B404,اضافه!I:I)</f>
        <v>0</v>
      </c>
      <c r="F403" s="7">
        <f>SUMIF(صرف!E:E,صنف!B404,صرف!I:I)</f>
        <v>0</v>
      </c>
      <c r="G403" s="7">
        <f>SUMIF(تكهين!E:E,صنف!B404,تكهين!I:I)</f>
        <v>0</v>
      </c>
      <c r="H403" s="37">
        <f t="shared" si="17"/>
        <v>0</v>
      </c>
      <c r="I403" s="37">
        <f t="shared" si="18"/>
        <v>0</v>
      </c>
    </row>
    <row r="404" spans="2:9" ht="24.95" customHeight="1">
      <c r="B404" s="12" t="str">
        <f t="shared" si="19"/>
        <v/>
      </c>
      <c r="C404" s="10">
        <f>صنف!C:C</f>
        <v>0</v>
      </c>
      <c r="D404" s="7"/>
      <c r="E404" s="7">
        <f>SUMIF(اضافه!E:E,صنف!B405,اضافه!I:I)</f>
        <v>0</v>
      </c>
      <c r="F404" s="7">
        <f>SUMIF(صرف!E:E,صنف!B405,صرف!I:I)</f>
        <v>0</v>
      </c>
      <c r="G404" s="7">
        <f>SUMIF(تكهين!E:E,صنف!B405,تكهين!I:I)</f>
        <v>0</v>
      </c>
      <c r="H404" s="37">
        <f t="shared" si="17"/>
        <v>0</v>
      </c>
      <c r="I404" s="37">
        <f t="shared" si="18"/>
        <v>0</v>
      </c>
    </row>
    <row r="405" spans="2:9" ht="24.95" customHeight="1">
      <c r="B405" s="12" t="str">
        <f t="shared" si="19"/>
        <v/>
      </c>
      <c r="C405" s="10">
        <f>صنف!C:C</f>
        <v>0</v>
      </c>
      <c r="D405" s="7"/>
      <c r="E405" s="7">
        <f>SUMIF(اضافه!E:E,صنف!B406,اضافه!I:I)</f>
        <v>0</v>
      </c>
      <c r="F405" s="7">
        <f>SUMIF(صرف!E:E,صنف!B406,صرف!I:I)</f>
        <v>0</v>
      </c>
      <c r="G405" s="7">
        <f>SUMIF(تكهين!E:E,صنف!B406,تكهين!I:I)</f>
        <v>0</v>
      </c>
      <c r="H405" s="37">
        <f t="shared" si="17"/>
        <v>0</v>
      </c>
      <c r="I405" s="37">
        <f t="shared" si="18"/>
        <v>0</v>
      </c>
    </row>
    <row r="406" spans="2:9" ht="24.95" customHeight="1">
      <c r="B406" s="12" t="str">
        <f t="shared" si="19"/>
        <v/>
      </c>
      <c r="C406" s="10">
        <f>صنف!C:C</f>
        <v>0</v>
      </c>
      <c r="D406" s="7"/>
      <c r="E406" s="7">
        <f>SUMIF(اضافه!E:E,صنف!B407,اضافه!I:I)</f>
        <v>0</v>
      </c>
      <c r="F406" s="7">
        <f>SUMIF(صرف!E:E,صنف!B407,صرف!I:I)</f>
        <v>0</v>
      </c>
      <c r="G406" s="7">
        <f>SUMIF(تكهين!E:E,صنف!B407,تكهين!I:I)</f>
        <v>0</v>
      </c>
      <c r="H406" s="37">
        <f t="shared" si="17"/>
        <v>0</v>
      </c>
      <c r="I406" s="37">
        <f t="shared" si="18"/>
        <v>0</v>
      </c>
    </row>
    <row r="407" spans="2:9" ht="24.95" customHeight="1">
      <c r="B407" s="12" t="str">
        <f t="shared" si="19"/>
        <v/>
      </c>
      <c r="C407" s="10">
        <f>صنف!C:C</f>
        <v>0</v>
      </c>
      <c r="D407" s="7"/>
      <c r="E407" s="7">
        <f>SUMIF(اضافه!E:E,صنف!B408,اضافه!I:I)</f>
        <v>0</v>
      </c>
      <c r="F407" s="7">
        <f>SUMIF(صرف!E:E,صنف!B408,صرف!I:I)</f>
        <v>0</v>
      </c>
      <c r="G407" s="7">
        <f>SUMIF(تكهين!E:E,صنف!B408,تكهين!I:I)</f>
        <v>0</v>
      </c>
      <c r="H407" s="37">
        <f t="shared" si="17"/>
        <v>0</v>
      </c>
      <c r="I407" s="37">
        <f t="shared" si="18"/>
        <v>0</v>
      </c>
    </row>
    <row r="408" spans="2:9" ht="24.95" customHeight="1">
      <c r="B408" s="12" t="str">
        <f t="shared" si="19"/>
        <v/>
      </c>
      <c r="C408" s="10">
        <f>صنف!C:C</f>
        <v>0</v>
      </c>
      <c r="D408" s="7"/>
      <c r="E408" s="7">
        <f>SUMIF(اضافه!E:E,صنف!B409,اضافه!I:I)</f>
        <v>0</v>
      </c>
      <c r="F408" s="7">
        <f>SUMIF(صرف!E:E,صنف!B409,صرف!I:I)</f>
        <v>0</v>
      </c>
      <c r="G408" s="7">
        <f>SUMIF(تكهين!E:E,صنف!B409,تكهين!I:I)</f>
        <v>0</v>
      </c>
      <c r="H408" s="37">
        <f t="shared" si="17"/>
        <v>0</v>
      </c>
      <c r="I408" s="37">
        <f t="shared" si="18"/>
        <v>0</v>
      </c>
    </row>
    <row r="409" spans="2:9" ht="24.95" customHeight="1">
      <c r="B409" s="12" t="str">
        <f t="shared" si="19"/>
        <v/>
      </c>
      <c r="C409" s="10">
        <f>صنف!C:C</f>
        <v>0</v>
      </c>
      <c r="D409" s="7"/>
      <c r="E409" s="7">
        <f>SUMIF(اضافه!E:E,صنف!B410,اضافه!I:I)</f>
        <v>0</v>
      </c>
      <c r="F409" s="7">
        <f>SUMIF(صرف!E:E,صنف!B410,صرف!I:I)</f>
        <v>0</v>
      </c>
      <c r="G409" s="7">
        <f>SUMIF(تكهين!E:E,صنف!B410,تكهين!I:I)</f>
        <v>0</v>
      </c>
      <c r="H409" s="37">
        <f t="shared" si="17"/>
        <v>0</v>
      </c>
      <c r="I409" s="37">
        <f t="shared" si="18"/>
        <v>0</v>
      </c>
    </row>
    <row r="410" spans="2:9" ht="24.95" customHeight="1">
      <c r="B410" s="12" t="str">
        <f t="shared" si="19"/>
        <v/>
      </c>
      <c r="C410" s="10">
        <f>صنف!C:C</f>
        <v>0</v>
      </c>
      <c r="D410" s="7"/>
      <c r="E410" s="7">
        <f>SUMIF(اضافه!E:E,صنف!B411,اضافه!I:I)</f>
        <v>0</v>
      </c>
      <c r="F410" s="7">
        <f>SUMIF(صرف!E:E,صنف!B411,صرف!I:I)</f>
        <v>0</v>
      </c>
      <c r="G410" s="7">
        <f>SUMIF(تكهين!E:E,صنف!B411,تكهين!I:I)</f>
        <v>0</v>
      </c>
      <c r="H410" s="37">
        <f t="shared" si="17"/>
        <v>0</v>
      </c>
      <c r="I410" s="37">
        <f t="shared" si="18"/>
        <v>0</v>
      </c>
    </row>
    <row r="411" spans="2:9" ht="24.95" customHeight="1">
      <c r="B411" s="12" t="str">
        <f t="shared" si="19"/>
        <v/>
      </c>
      <c r="C411" s="10">
        <f>صنف!C:C</f>
        <v>0</v>
      </c>
      <c r="D411" s="7"/>
      <c r="E411" s="7">
        <f>SUMIF(اضافه!E:E,صنف!B412,اضافه!I:I)</f>
        <v>0</v>
      </c>
      <c r="F411" s="7">
        <f>SUMIF(صرف!E:E,صنف!B412,صرف!I:I)</f>
        <v>0</v>
      </c>
      <c r="G411" s="7">
        <f>SUMIF(تكهين!E:E,صنف!B412,تكهين!I:I)</f>
        <v>0</v>
      </c>
      <c r="H411" s="37">
        <f t="shared" si="17"/>
        <v>0</v>
      </c>
      <c r="I411" s="37">
        <f t="shared" si="18"/>
        <v>0</v>
      </c>
    </row>
    <row r="412" spans="2:9" ht="24.95" customHeight="1">
      <c r="B412" s="12" t="str">
        <f t="shared" si="19"/>
        <v/>
      </c>
      <c r="C412" s="10">
        <f>صنف!C:C</f>
        <v>0</v>
      </c>
      <c r="D412" s="7"/>
      <c r="E412" s="7">
        <f>SUMIF(اضافه!E:E,صنف!B413,اضافه!I:I)</f>
        <v>0</v>
      </c>
      <c r="F412" s="7">
        <f>SUMIF(صرف!E:E,صنف!B413,صرف!I:I)</f>
        <v>0</v>
      </c>
      <c r="G412" s="7">
        <f>SUMIF(تكهين!E:E,صنف!B413,تكهين!I:I)</f>
        <v>0</v>
      </c>
      <c r="H412" s="37">
        <f t="shared" si="17"/>
        <v>0</v>
      </c>
      <c r="I412" s="37">
        <f t="shared" si="18"/>
        <v>0</v>
      </c>
    </row>
    <row r="413" spans="2:9" ht="24.95" customHeight="1">
      <c r="B413" s="12" t="str">
        <f t="shared" si="19"/>
        <v/>
      </c>
      <c r="C413" s="10">
        <f>صنف!C:C</f>
        <v>0</v>
      </c>
      <c r="D413" s="7"/>
      <c r="E413" s="7">
        <f>SUMIF(اضافه!E:E,صنف!B414,اضافه!I:I)</f>
        <v>0</v>
      </c>
      <c r="F413" s="7">
        <f>SUMIF(صرف!E:E,صنف!B414,صرف!I:I)</f>
        <v>0</v>
      </c>
      <c r="G413" s="7">
        <f>SUMIF(تكهين!E:E,صنف!B414,تكهين!I:I)</f>
        <v>0</v>
      </c>
      <c r="H413" s="37">
        <f t="shared" si="17"/>
        <v>0</v>
      </c>
      <c r="I413" s="37">
        <f t="shared" si="18"/>
        <v>0</v>
      </c>
    </row>
    <row r="414" spans="2:9" ht="24.95" customHeight="1">
      <c r="B414" s="12" t="str">
        <f t="shared" si="19"/>
        <v/>
      </c>
      <c r="C414" s="10">
        <f>صنف!C:C</f>
        <v>0</v>
      </c>
      <c r="D414" s="7"/>
      <c r="E414" s="7">
        <f>SUMIF(اضافه!E:E,صنف!B415,اضافه!I:I)</f>
        <v>0</v>
      </c>
      <c r="F414" s="7">
        <f>SUMIF(صرف!E:E,صنف!B415,صرف!I:I)</f>
        <v>0</v>
      </c>
      <c r="G414" s="7">
        <f>SUMIF(تكهين!E:E,صنف!B415,تكهين!I:I)</f>
        <v>0</v>
      </c>
      <c r="H414" s="37">
        <f t="shared" si="17"/>
        <v>0</v>
      </c>
      <c r="I414" s="37">
        <f t="shared" si="18"/>
        <v>0</v>
      </c>
    </row>
    <row r="415" spans="2:9" ht="24.95" customHeight="1">
      <c r="B415" s="12" t="str">
        <f t="shared" si="19"/>
        <v/>
      </c>
      <c r="C415" s="10">
        <f>صنف!C:C</f>
        <v>0</v>
      </c>
      <c r="D415" s="7"/>
      <c r="E415" s="7">
        <f>SUMIF(اضافه!E:E,صنف!B416,اضافه!I:I)</f>
        <v>0</v>
      </c>
      <c r="F415" s="7">
        <f>SUMIF(صرف!E:E,صنف!B416,صرف!I:I)</f>
        <v>0</v>
      </c>
      <c r="G415" s="7">
        <f>SUMIF(تكهين!E:E,صنف!B416,تكهين!I:I)</f>
        <v>0</v>
      </c>
      <c r="H415" s="37">
        <f t="shared" si="17"/>
        <v>0</v>
      </c>
      <c r="I415" s="37">
        <f t="shared" si="18"/>
        <v>0</v>
      </c>
    </row>
    <row r="416" spans="2:9" ht="24.95" customHeight="1">
      <c r="B416" s="12" t="str">
        <f t="shared" si="19"/>
        <v/>
      </c>
      <c r="C416" s="10">
        <f>صنف!C:C</f>
        <v>0</v>
      </c>
      <c r="D416" s="7"/>
      <c r="E416" s="7">
        <f>SUMIF(اضافه!E:E,صنف!B417,اضافه!I:I)</f>
        <v>0</v>
      </c>
      <c r="F416" s="7">
        <f>SUMIF(صرف!E:E,صنف!B417,صرف!I:I)</f>
        <v>0</v>
      </c>
      <c r="G416" s="7">
        <f>SUMIF(تكهين!E:E,صنف!B417,تكهين!I:I)</f>
        <v>0</v>
      </c>
      <c r="H416" s="37">
        <f t="shared" si="17"/>
        <v>0</v>
      </c>
      <c r="I416" s="37">
        <f t="shared" si="18"/>
        <v>0</v>
      </c>
    </row>
    <row r="417" spans="2:9" ht="24.95" customHeight="1">
      <c r="B417" s="12" t="str">
        <f t="shared" si="19"/>
        <v/>
      </c>
      <c r="C417" s="10">
        <f>صنف!C:C</f>
        <v>0</v>
      </c>
      <c r="D417" s="7"/>
      <c r="E417" s="7">
        <f>SUMIF(اضافه!E:E,صنف!B418,اضافه!I:I)</f>
        <v>0</v>
      </c>
      <c r="F417" s="7">
        <f>SUMIF(صرف!E:E,صنف!B418,صرف!I:I)</f>
        <v>0</v>
      </c>
      <c r="G417" s="7">
        <f>SUMIF(تكهين!E:E,صنف!B418,تكهين!I:I)</f>
        <v>0</v>
      </c>
      <c r="H417" s="37">
        <f t="shared" si="17"/>
        <v>0</v>
      </c>
      <c r="I417" s="37">
        <f t="shared" si="18"/>
        <v>0</v>
      </c>
    </row>
    <row r="418" spans="2:9" ht="24.95" customHeight="1">
      <c r="B418" s="12" t="str">
        <f t="shared" si="19"/>
        <v/>
      </c>
      <c r="C418" s="10">
        <f>صنف!C:C</f>
        <v>0</v>
      </c>
      <c r="D418" s="7"/>
      <c r="E418" s="7">
        <f>SUMIF(اضافه!E:E,صنف!B419,اضافه!I:I)</f>
        <v>0</v>
      </c>
      <c r="F418" s="7">
        <f>SUMIF(صرف!E:E,صنف!B419,صرف!I:I)</f>
        <v>0</v>
      </c>
      <c r="G418" s="7">
        <f>SUMIF(تكهين!E:E,صنف!B419,تكهين!I:I)</f>
        <v>0</v>
      </c>
      <c r="H418" s="37">
        <f t="shared" si="17"/>
        <v>0</v>
      </c>
      <c r="I418" s="37">
        <f t="shared" si="18"/>
        <v>0</v>
      </c>
    </row>
    <row r="419" spans="2:9" ht="24.95" customHeight="1">
      <c r="B419" s="12" t="str">
        <f t="shared" si="19"/>
        <v/>
      </c>
      <c r="C419" s="10">
        <f>صنف!C:C</f>
        <v>0</v>
      </c>
      <c r="D419" s="7"/>
      <c r="E419" s="7">
        <f>SUMIF(اضافه!E:E,صنف!B420,اضافه!I:I)</f>
        <v>0</v>
      </c>
      <c r="F419" s="7">
        <f>SUMIF(صرف!E:E,صنف!B420,صرف!I:I)</f>
        <v>0</v>
      </c>
      <c r="G419" s="7">
        <f>SUMIF(تكهين!E:E,صنف!B420,تكهين!I:I)</f>
        <v>0</v>
      </c>
      <c r="H419" s="37">
        <f t="shared" si="17"/>
        <v>0</v>
      </c>
      <c r="I419" s="37">
        <f t="shared" si="18"/>
        <v>0</v>
      </c>
    </row>
    <row r="420" spans="2:9" ht="24.95" customHeight="1">
      <c r="B420" s="12" t="str">
        <f t="shared" si="19"/>
        <v/>
      </c>
      <c r="C420" s="10">
        <f>صنف!C:C</f>
        <v>0</v>
      </c>
      <c r="D420" s="7"/>
      <c r="E420" s="7">
        <f>SUMIF(اضافه!E:E,صنف!B421,اضافه!I:I)</f>
        <v>0</v>
      </c>
      <c r="F420" s="7">
        <f>SUMIF(صرف!E:E,صنف!B421,صرف!I:I)</f>
        <v>0</v>
      </c>
      <c r="G420" s="7">
        <f>SUMIF(تكهين!E:E,صنف!B421,تكهين!I:I)</f>
        <v>0</v>
      </c>
      <c r="H420" s="37">
        <f t="shared" si="17"/>
        <v>0</v>
      </c>
      <c r="I420" s="37">
        <f t="shared" si="18"/>
        <v>0</v>
      </c>
    </row>
    <row r="421" spans="2:9" ht="24.95" customHeight="1">
      <c r="B421" s="12" t="str">
        <f t="shared" si="19"/>
        <v/>
      </c>
      <c r="C421" s="10">
        <f>صنف!C:C</f>
        <v>0</v>
      </c>
      <c r="D421" s="7"/>
      <c r="E421" s="7">
        <f>SUMIF(اضافه!E:E,صنف!B422,اضافه!I:I)</f>
        <v>0</v>
      </c>
      <c r="F421" s="7">
        <f>SUMIF(صرف!E:E,صنف!B422,صرف!I:I)</f>
        <v>0</v>
      </c>
      <c r="G421" s="7">
        <f>SUMIF(تكهين!E:E,صنف!B422,تكهين!I:I)</f>
        <v>0</v>
      </c>
      <c r="H421" s="37">
        <f t="shared" si="17"/>
        <v>0</v>
      </c>
      <c r="I421" s="37">
        <f t="shared" si="18"/>
        <v>0</v>
      </c>
    </row>
    <row r="422" spans="2:9" ht="24.95" customHeight="1">
      <c r="B422" s="12" t="str">
        <f t="shared" si="19"/>
        <v/>
      </c>
      <c r="C422" s="10">
        <f>صنف!C:C</f>
        <v>0</v>
      </c>
      <c r="D422" s="7"/>
      <c r="E422" s="7">
        <f>SUMIF(اضافه!E:E,صنف!B423,اضافه!I:I)</f>
        <v>0</v>
      </c>
      <c r="F422" s="7">
        <f>SUMIF(صرف!E:E,صنف!B423,صرف!I:I)</f>
        <v>0</v>
      </c>
      <c r="G422" s="7">
        <f>SUMIF(تكهين!E:E,صنف!B423,تكهين!I:I)</f>
        <v>0</v>
      </c>
      <c r="H422" s="37">
        <f t="shared" si="17"/>
        <v>0</v>
      </c>
      <c r="I422" s="37">
        <f t="shared" si="18"/>
        <v>0</v>
      </c>
    </row>
    <row r="423" spans="2:9" ht="24.95" customHeight="1">
      <c r="B423" s="12" t="str">
        <f t="shared" si="19"/>
        <v/>
      </c>
      <c r="C423" s="10">
        <f>صنف!C:C</f>
        <v>0</v>
      </c>
      <c r="D423" s="7"/>
      <c r="E423" s="7">
        <f>SUMIF(اضافه!E:E,صنف!B424,اضافه!I:I)</f>
        <v>0</v>
      </c>
      <c r="F423" s="7">
        <f>SUMIF(صرف!E:E,صنف!B424,صرف!I:I)</f>
        <v>0</v>
      </c>
      <c r="G423" s="7">
        <f>SUMIF(تكهين!E:E,صنف!B424,تكهين!I:I)</f>
        <v>0</v>
      </c>
      <c r="H423" s="37">
        <f t="shared" si="17"/>
        <v>0</v>
      </c>
      <c r="I423" s="37">
        <f t="shared" si="18"/>
        <v>0</v>
      </c>
    </row>
    <row r="424" spans="2:9" ht="24.95" customHeight="1">
      <c r="B424" s="12" t="str">
        <f t="shared" si="19"/>
        <v/>
      </c>
      <c r="C424" s="10">
        <f>صنف!C:C</f>
        <v>0</v>
      </c>
      <c r="D424" s="7"/>
      <c r="E424" s="7">
        <f>SUMIF(اضافه!E:E,صنف!B425,اضافه!I:I)</f>
        <v>0</v>
      </c>
      <c r="F424" s="7">
        <f>SUMIF(صرف!E:E,صنف!B425,صرف!I:I)</f>
        <v>0</v>
      </c>
      <c r="G424" s="7">
        <f>SUMIF(تكهين!E:E,صنف!B425,تكهين!I:I)</f>
        <v>0</v>
      </c>
      <c r="H424" s="37">
        <f t="shared" si="17"/>
        <v>0</v>
      </c>
      <c r="I424" s="37">
        <f t="shared" si="18"/>
        <v>0</v>
      </c>
    </row>
    <row r="425" spans="2:9" ht="24.95" customHeight="1">
      <c r="B425" s="12" t="str">
        <f t="shared" si="19"/>
        <v/>
      </c>
      <c r="C425" s="10">
        <f>صنف!C:C</f>
        <v>0</v>
      </c>
      <c r="D425" s="7"/>
      <c r="E425" s="7">
        <f>SUMIF(اضافه!E:E,صنف!B426,اضافه!I:I)</f>
        <v>0</v>
      </c>
      <c r="F425" s="7">
        <f>SUMIF(صرف!E:E,صنف!B426,صرف!I:I)</f>
        <v>0</v>
      </c>
      <c r="G425" s="7">
        <f>SUMIF(تكهين!E:E,صنف!B426,تكهين!I:I)</f>
        <v>0</v>
      </c>
      <c r="H425" s="37">
        <f t="shared" si="17"/>
        <v>0</v>
      </c>
      <c r="I425" s="37">
        <f t="shared" si="18"/>
        <v>0</v>
      </c>
    </row>
    <row r="426" spans="2:9" ht="24.95" customHeight="1">
      <c r="B426" s="12" t="str">
        <f t="shared" si="19"/>
        <v/>
      </c>
      <c r="C426" s="10">
        <f>صنف!C:C</f>
        <v>0</v>
      </c>
      <c r="D426" s="7"/>
      <c r="E426" s="7">
        <f>SUMIF(اضافه!E:E,صنف!B427,اضافه!I:I)</f>
        <v>0</v>
      </c>
      <c r="F426" s="7">
        <f>SUMIF(صرف!E:E,صنف!B427,صرف!I:I)</f>
        <v>0</v>
      </c>
      <c r="G426" s="7">
        <f>SUMIF(تكهين!E:E,صنف!B427,تكهين!I:I)</f>
        <v>0</v>
      </c>
      <c r="H426" s="37">
        <f t="shared" si="17"/>
        <v>0</v>
      </c>
      <c r="I426" s="37">
        <f t="shared" si="18"/>
        <v>0</v>
      </c>
    </row>
    <row r="427" spans="2:9" ht="24.95" customHeight="1">
      <c r="B427" s="12" t="str">
        <f t="shared" si="19"/>
        <v/>
      </c>
      <c r="C427" s="10">
        <f>صنف!C:C</f>
        <v>0</v>
      </c>
      <c r="D427" s="7"/>
      <c r="E427" s="7">
        <f>SUMIF(اضافه!E:E,صنف!B428,اضافه!I:I)</f>
        <v>0</v>
      </c>
      <c r="F427" s="7">
        <f>SUMIF(صرف!E:E,صنف!B428,صرف!I:I)</f>
        <v>0</v>
      </c>
      <c r="G427" s="7">
        <f>SUMIF(تكهين!E:E,صنف!B428,تكهين!I:I)</f>
        <v>0</v>
      </c>
      <c r="H427" s="37">
        <f t="shared" si="17"/>
        <v>0</v>
      </c>
      <c r="I427" s="37">
        <f t="shared" si="18"/>
        <v>0</v>
      </c>
    </row>
    <row r="428" spans="2:9" ht="24.95" customHeight="1">
      <c r="B428" s="12" t="str">
        <f t="shared" si="19"/>
        <v/>
      </c>
      <c r="C428" s="10">
        <f>صنف!C:C</f>
        <v>0</v>
      </c>
      <c r="D428" s="7"/>
      <c r="E428" s="7">
        <f>SUMIF(اضافه!E:E,صنف!B429,اضافه!I:I)</f>
        <v>0</v>
      </c>
      <c r="F428" s="7">
        <f>SUMIF(صرف!E:E,صنف!B429,صرف!I:I)</f>
        <v>0</v>
      </c>
      <c r="G428" s="7">
        <f>SUMIF(تكهين!E:E,صنف!B429,تكهين!I:I)</f>
        <v>0</v>
      </c>
      <c r="H428" s="37">
        <f t="shared" si="17"/>
        <v>0</v>
      </c>
      <c r="I428" s="37">
        <f t="shared" si="18"/>
        <v>0</v>
      </c>
    </row>
    <row r="429" spans="2:9" ht="24.95" customHeight="1">
      <c r="B429" s="12" t="str">
        <f t="shared" si="19"/>
        <v/>
      </c>
      <c r="C429" s="10">
        <f>صنف!C:C</f>
        <v>0</v>
      </c>
      <c r="D429" s="7"/>
      <c r="E429" s="7">
        <f>SUMIF(اضافه!E:E,صنف!B430,اضافه!I:I)</f>
        <v>0</v>
      </c>
      <c r="F429" s="7">
        <f>SUMIF(صرف!E:E,صنف!B430,صرف!I:I)</f>
        <v>0</v>
      </c>
      <c r="G429" s="7">
        <f>SUMIF(تكهين!E:E,صنف!B430,تكهين!I:I)</f>
        <v>0</v>
      </c>
      <c r="H429" s="37">
        <f t="shared" si="17"/>
        <v>0</v>
      </c>
      <c r="I429" s="37">
        <f t="shared" si="18"/>
        <v>0</v>
      </c>
    </row>
    <row r="430" spans="2:9" ht="24.95" customHeight="1">
      <c r="B430" s="12" t="str">
        <f t="shared" si="19"/>
        <v/>
      </c>
      <c r="C430" s="10">
        <f>صنف!C:C</f>
        <v>0</v>
      </c>
      <c r="D430" s="7"/>
      <c r="E430" s="7">
        <f>SUMIF(اضافه!E:E,صنف!B431,اضافه!I:I)</f>
        <v>0</v>
      </c>
      <c r="F430" s="7">
        <f>SUMIF(صرف!E:E,صنف!B431,صرف!I:I)</f>
        <v>0</v>
      </c>
      <c r="G430" s="7">
        <f>SUMIF(تكهين!E:E,صنف!B431,تكهين!I:I)</f>
        <v>0</v>
      </c>
      <c r="H430" s="37">
        <f t="shared" si="17"/>
        <v>0</v>
      </c>
      <c r="I430" s="37">
        <f t="shared" si="18"/>
        <v>0</v>
      </c>
    </row>
    <row r="431" spans="2:9" ht="24.95" customHeight="1">
      <c r="B431" s="12" t="str">
        <f t="shared" si="19"/>
        <v/>
      </c>
      <c r="C431" s="10">
        <f>صنف!C:C</f>
        <v>0</v>
      </c>
      <c r="D431" s="7"/>
      <c r="E431" s="7">
        <f>SUMIF(اضافه!E:E,صنف!B432,اضافه!I:I)</f>
        <v>0</v>
      </c>
      <c r="F431" s="7">
        <f>SUMIF(صرف!E:E,صنف!B432,صرف!I:I)</f>
        <v>0</v>
      </c>
      <c r="G431" s="7">
        <f>SUMIF(تكهين!E:E,صنف!B432,تكهين!I:I)</f>
        <v>0</v>
      </c>
      <c r="H431" s="37">
        <f t="shared" si="17"/>
        <v>0</v>
      </c>
      <c r="I431" s="37">
        <f t="shared" si="18"/>
        <v>0</v>
      </c>
    </row>
    <row r="432" spans="2:9" ht="24.95" customHeight="1">
      <c r="B432" s="12" t="str">
        <f t="shared" si="19"/>
        <v/>
      </c>
      <c r="C432" s="10">
        <f>صنف!C:C</f>
        <v>0</v>
      </c>
      <c r="D432" s="7"/>
      <c r="E432" s="7">
        <f>SUMIF(اضافه!E:E,صنف!B433,اضافه!I:I)</f>
        <v>0</v>
      </c>
      <c r="F432" s="7">
        <f>SUMIF(صرف!E:E,صنف!B433,صرف!I:I)</f>
        <v>0</v>
      </c>
      <c r="G432" s="7">
        <f>SUMIF(تكهين!E:E,صنف!B433,تكهين!I:I)</f>
        <v>0</v>
      </c>
      <c r="H432" s="37">
        <f t="shared" si="17"/>
        <v>0</v>
      </c>
      <c r="I432" s="37">
        <f t="shared" si="18"/>
        <v>0</v>
      </c>
    </row>
    <row r="433" spans="2:9" ht="24.95" customHeight="1">
      <c r="B433" s="12" t="str">
        <f t="shared" si="19"/>
        <v/>
      </c>
      <c r="C433" s="10">
        <f>صنف!C:C</f>
        <v>0</v>
      </c>
      <c r="D433" s="7"/>
      <c r="E433" s="7">
        <f>SUMIF(اضافه!E:E,صنف!B434,اضافه!I:I)</f>
        <v>0</v>
      </c>
      <c r="F433" s="7">
        <f>SUMIF(صرف!E:E,صنف!B434,صرف!I:I)</f>
        <v>0</v>
      </c>
      <c r="G433" s="7">
        <f>SUMIF(تكهين!E:E,صنف!B434,تكهين!I:I)</f>
        <v>0</v>
      </c>
      <c r="H433" s="37">
        <f t="shared" si="17"/>
        <v>0</v>
      </c>
      <c r="I433" s="37">
        <f t="shared" si="18"/>
        <v>0</v>
      </c>
    </row>
    <row r="434" spans="2:9" ht="24.95" customHeight="1">
      <c r="B434" s="12" t="str">
        <f t="shared" si="19"/>
        <v/>
      </c>
      <c r="C434" s="10">
        <f>صنف!C:C</f>
        <v>0</v>
      </c>
      <c r="D434" s="7"/>
      <c r="E434" s="7">
        <f>SUMIF(اضافه!E:E,صنف!B435,اضافه!I:I)</f>
        <v>0</v>
      </c>
      <c r="F434" s="7">
        <f>SUMIF(صرف!E:E,صنف!B435,صرف!I:I)</f>
        <v>0</v>
      </c>
      <c r="G434" s="7">
        <f>SUMIF(تكهين!E:E,صنف!B435,تكهين!I:I)</f>
        <v>0</v>
      </c>
      <c r="H434" s="37">
        <f t="shared" si="17"/>
        <v>0</v>
      </c>
      <c r="I434" s="37">
        <f t="shared" si="18"/>
        <v>0</v>
      </c>
    </row>
    <row r="435" spans="2:9" ht="24.95" customHeight="1">
      <c r="B435" s="12" t="str">
        <f t="shared" si="19"/>
        <v/>
      </c>
      <c r="C435" s="10">
        <f>صنف!C:C</f>
        <v>0</v>
      </c>
      <c r="D435" s="7"/>
      <c r="E435" s="7">
        <f>SUMIF(اضافه!E:E,صنف!B436,اضافه!I:I)</f>
        <v>0</v>
      </c>
      <c r="F435" s="7">
        <f>SUMIF(صرف!E:E,صنف!B436,صرف!I:I)</f>
        <v>0</v>
      </c>
      <c r="G435" s="7">
        <f>SUMIF(تكهين!E:E,صنف!B436,تكهين!I:I)</f>
        <v>0</v>
      </c>
      <c r="H435" s="37">
        <f t="shared" si="17"/>
        <v>0</v>
      </c>
      <c r="I435" s="37">
        <f t="shared" si="18"/>
        <v>0</v>
      </c>
    </row>
    <row r="436" spans="2:9" ht="24.95" customHeight="1">
      <c r="B436" s="12" t="str">
        <f t="shared" si="19"/>
        <v/>
      </c>
      <c r="C436" s="10">
        <f>صنف!C:C</f>
        <v>0</v>
      </c>
      <c r="D436" s="7"/>
      <c r="E436" s="7">
        <f>SUMIF(اضافه!E:E,صنف!B437,اضافه!I:I)</f>
        <v>0</v>
      </c>
      <c r="F436" s="7">
        <f>SUMIF(صرف!E:E,صنف!B437,صرف!I:I)</f>
        <v>0</v>
      </c>
      <c r="G436" s="7">
        <f>SUMIF(تكهين!E:E,صنف!B437,تكهين!I:I)</f>
        <v>0</v>
      </c>
      <c r="H436" s="37">
        <f t="shared" si="17"/>
        <v>0</v>
      </c>
      <c r="I436" s="37">
        <f t="shared" si="18"/>
        <v>0</v>
      </c>
    </row>
    <row r="437" spans="2:9" ht="24.95" customHeight="1">
      <c r="B437" s="12" t="str">
        <f t="shared" si="19"/>
        <v/>
      </c>
      <c r="C437" s="10">
        <f>صنف!C:C</f>
        <v>0</v>
      </c>
      <c r="D437" s="7"/>
      <c r="E437" s="7">
        <f>SUMIF(اضافه!E:E,صنف!B438,اضافه!I:I)</f>
        <v>0</v>
      </c>
      <c r="F437" s="7">
        <f>SUMIF(صرف!E:E,صنف!B438,صرف!I:I)</f>
        <v>0</v>
      </c>
      <c r="G437" s="7">
        <f>SUMIF(تكهين!E:E,صنف!B438,تكهين!I:I)</f>
        <v>0</v>
      </c>
      <c r="H437" s="37">
        <f t="shared" si="17"/>
        <v>0</v>
      </c>
      <c r="I437" s="37">
        <f t="shared" si="18"/>
        <v>0</v>
      </c>
    </row>
    <row r="438" spans="2:9" ht="24.95" customHeight="1">
      <c r="B438" s="12" t="str">
        <f t="shared" si="19"/>
        <v/>
      </c>
      <c r="C438" s="10">
        <f>صنف!C:C</f>
        <v>0</v>
      </c>
      <c r="D438" s="7"/>
      <c r="E438" s="7">
        <f>SUMIF(اضافه!E:E,صنف!B439,اضافه!I:I)</f>
        <v>0</v>
      </c>
      <c r="F438" s="7">
        <f>SUMIF(صرف!E:E,صنف!B439,صرف!I:I)</f>
        <v>0</v>
      </c>
      <c r="G438" s="7">
        <f>SUMIF(تكهين!E:E,صنف!B439,تكهين!I:I)</f>
        <v>0</v>
      </c>
      <c r="H438" s="37">
        <f t="shared" si="17"/>
        <v>0</v>
      </c>
      <c r="I438" s="37">
        <f t="shared" si="18"/>
        <v>0</v>
      </c>
    </row>
    <row r="439" spans="2:9" ht="24.95" customHeight="1">
      <c r="B439" s="12" t="str">
        <f t="shared" si="19"/>
        <v/>
      </c>
      <c r="C439" s="10">
        <f>صنف!C:C</f>
        <v>0</v>
      </c>
      <c r="D439" s="7"/>
      <c r="E439" s="7">
        <f>SUMIF(اضافه!E:E,صنف!B440,اضافه!I:I)</f>
        <v>0</v>
      </c>
      <c r="F439" s="7">
        <f>SUMIF(صرف!E:E,صنف!B440,صرف!I:I)</f>
        <v>0</v>
      </c>
      <c r="G439" s="7">
        <f>SUMIF(تكهين!E:E,صنف!B440,تكهين!I:I)</f>
        <v>0</v>
      </c>
      <c r="H439" s="37">
        <f t="shared" si="17"/>
        <v>0</v>
      </c>
      <c r="I439" s="37">
        <f t="shared" si="18"/>
        <v>0</v>
      </c>
    </row>
    <row r="440" spans="2:9" ht="24.95" customHeight="1">
      <c r="B440" s="12" t="str">
        <f t="shared" si="19"/>
        <v/>
      </c>
      <c r="C440" s="10">
        <f>صنف!C:C</f>
        <v>0</v>
      </c>
      <c r="D440" s="7"/>
      <c r="E440" s="7">
        <f>SUMIF(اضافه!E:E,صنف!B441,اضافه!I:I)</f>
        <v>0</v>
      </c>
      <c r="F440" s="7">
        <f>SUMIF(صرف!E:E,صنف!B441,صرف!I:I)</f>
        <v>0</v>
      </c>
      <c r="G440" s="7">
        <f>SUMIF(تكهين!E:E,صنف!B441,تكهين!I:I)</f>
        <v>0</v>
      </c>
      <c r="H440" s="37">
        <f t="shared" si="17"/>
        <v>0</v>
      </c>
      <c r="I440" s="37">
        <f t="shared" si="18"/>
        <v>0</v>
      </c>
    </row>
    <row r="441" spans="2:9" ht="24.95" customHeight="1">
      <c r="B441" s="12" t="str">
        <f t="shared" si="19"/>
        <v/>
      </c>
      <c r="C441" s="10">
        <f>صنف!C:C</f>
        <v>0</v>
      </c>
      <c r="D441" s="7"/>
      <c r="E441" s="7">
        <f>SUMIF(اضافه!E:E,صنف!B442,اضافه!I:I)</f>
        <v>0</v>
      </c>
      <c r="F441" s="7">
        <f>SUMIF(صرف!E:E,صنف!B442,صرف!I:I)</f>
        <v>0</v>
      </c>
      <c r="G441" s="7">
        <f>SUMIF(تكهين!E:E,صنف!B442,تكهين!I:I)</f>
        <v>0</v>
      </c>
      <c r="H441" s="37">
        <f t="shared" si="17"/>
        <v>0</v>
      </c>
      <c r="I441" s="37">
        <f t="shared" si="18"/>
        <v>0</v>
      </c>
    </row>
    <row r="442" spans="2:9" ht="24.95" customHeight="1">
      <c r="B442" s="12" t="str">
        <f t="shared" si="19"/>
        <v/>
      </c>
      <c r="C442" s="10">
        <f>صنف!C:C</f>
        <v>0</v>
      </c>
      <c r="D442" s="7"/>
      <c r="E442" s="7">
        <f>SUMIF(اضافه!E:E,صنف!B443,اضافه!I:I)</f>
        <v>0</v>
      </c>
      <c r="F442" s="7">
        <f>SUMIF(صرف!E:E,صنف!B443,صرف!I:I)</f>
        <v>0</v>
      </c>
      <c r="G442" s="7">
        <f>SUMIF(تكهين!E:E,صنف!B443,تكهين!I:I)</f>
        <v>0</v>
      </c>
      <c r="H442" s="37">
        <f t="shared" si="17"/>
        <v>0</v>
      </c>
      <c r="I442" s="37">
        <f t="shared" si="18"/>
        <v>0</v>
      </c>
    </row>
    <row r="443" spans="2:9" ht="24.95" customHeight="1">
      <c r="B443" s="12" t="str">
        <f t="shared" si="19"/>
        <v/>
      </c>
      <c r="C443" s="10">
        <f>صنف!C:C</f>
        <v>0</v>
      </c>
      <c r="D443" s="7"/>
      <c r="E443" s="7">
        <f>SUMIF(اضافه!E:E,صنف!B444,اضافه!I:I)</f>
        <v>0</v>
      </c>
      <c r="F443" s="7">
        <f>SUMIF(صرف!E:E,صنف!B444,صرف!I:I)</f>
        <v>0</v>
      </c>
      <c r="G443" s="7">
        <f>SUMIF(تكهين!E:E,صنف!B444,تكهين!I:I)</f>
        <v>0</v>
      </c>
      <c r="H443" s="37">
        <f t="shared" si="17"/>
        <v>0</v>
      </c>
      <c r="I443" s="37">
        <f t="shared" si="18"/>
        <v>0</v>
      </c>
    </row>
    <row r="444" spans="2:9" ht="24.95" customHeight="1">
      <c r="B444" s="12" t="str">
        <f t="shared" si="19"/>
        <v/>
      </c>
      <c r="C444" s="10">
        <f>صنف!C:C</f>
        <v>0</v>
      </c>
      <c r="D444" s="7"/>
      <c r="E444" s="7">
        <f>SUMIF(اضافه!E:E,صنف!B445,اضافه!I:I)</f>
        <v>0</v>
      </c>
      <c r="F444" s="7">
        <f>SUMIF(صرف!E:E,صنف!B445,صرف!I:I)</f>
        <v>0</v>
      </c>
      <c r="G444" s="7">
        <f>SUMIF(تكهين!E:E,صنف!B445,تكهين!I:I)</f>
        <v>0</v>
      </c>
      <c r="H444" s="37">
        <f t="shared" si="17"/>
        <v>0</v>
      </c>
      <c r="I444" s="37">
        <f t="shared" si="18"/>
        <v>0</v>
      </c>
    </row>
    <row r="445" spans="2:9" ht="24.95" customHeight="1">
      <c r="B445" s="12" t="str">
        <f t="shared" si="19"/>
        <v/>
      </c>
      <c r="C445" s="10">
        <f>صنف!C:C</f>
        <v>0</v>
      </c>
      <c r="D445" s="7"/>
      <c r="E445" s="7">
        <f>SUMIF(اضافه!E:E,صنف!B446,اضافه!I:I)</f>
        <v>0</v>
      </c>
      <c r="F445" s="7">
        <f>SUMIF(صرف!E:E,صنف!B446,صرف!I:I)</f>
        <v>0</v>
      </c>
      <c r="G445" s="7">
        <f>SUMIF(تكهين!E:E,صنف!B446,تكهين!I:I)</f>
        <v>0</v>
      </c>
      <c r="H445" s="37">
        <f t="shared" si="17"/>
        <v>0</v>
      </c>
      <c r="I445" s="37">
        <f t="shared" si="18"/>
        <v>0</v>
      </c>
    </row>
    <row r="446" spans="2:9" ht="24.95" customHeight="1">
      <c r="B446" s="12" t="str">
        <f t="shared" si="19"/>
        <v/>
      </c>
      <c r="C446" s="10">
        <f>صنف!C:C</f>
        <v>0</v>
      </c>
      <c r="D446" s="7"/>
      <c r="E446" s="7">
        <f>SUMIF(اضافه!E:E,صنف!B447,اضافه!I:I)</f>
        <v>0</v>
      </c>
      <c r="F446" s="7">
        <f>SUMIF(صرف!E:E,صنف!B447,صرف!I:I)</f>
        <v>0</v>
      </c>
      <c r="G446" s="7">
        <f>SUMIF(تكهين!E:E,صنف!B447,تكهين!I:I)</f>
        <v>0</v>
      </c>
      <c r="H446" s="37">
        <f t="shared" si="17"/>
        <v>0</v>
      </c>
      <c r="I446" s="37">
        <f t="shared" si="18"/>
        <v>0</v>
      </c>
    </row>
    <row r="447" spans="2:9" ht="24.95" customHeight="1">
      <c r="B447" s="12" t="str">
        <f t="shared" si="19"/>
        <v/>
      </c>
      <c r="C447" s="10">
        <f>صنف!C:C</f>
        <v>0</v>
      </c>
      <c r="D447" s="7"/>
      <c r="E447" s="7">
        <f>SUMIF(اضافه!E:E,صنف!B448,اضافه!I:I)</f>
        <v>0</v>
      </c>
      <c r="F447" s="7">
        <f>SUMIF(صرف!E:E,صنف!B448,صرف!I:I)</f>
        <v>0</v>
      </c>
      <c r="G447" s="7">
        <f>SUMIF(تكهين!E:E,صنف!B448,تكهين!I:I)</f>
        <v>0</v>
      </c>
      <c r="H447" s="37">
        <f t="shared" si="17"/>
        <v>0</v>
      </c>
      <c r="I447" s="37">
        <f t="shared" si="18"/>
        <v>0</v>
      </c>
    </row>
    <row r="448" spans="2:9" ht="24.95" customHeight="1">
      <c r="B448" s="12" t="str">
        <f t="shared" si="19"/>
        <v/>
      </c>
      <c r="C448" s="10">
        <f>صنف!C:C</f>
        <v>0</v>
      </c>
      <c r="D448" s="7"/>
      <c r="E448" s="7">
        <f>SUMIF(اضافه!E:E,صنف!B449,اضافه!I:I)</f>
        <v>0</v>
      </c>
      <c r="F448" s="7">
        <f>SUMIF(صرف!E:E,صنف!B449,صرف!I:I)</f>
        <v>0</v>
      </c>
      <c r="G448" s="7">
        <f>SUMIF(تكهين!E:E,صنف!B449,تكهين!I:I)</f>
        <v>0</v>
      </c>
      <c r="H448" s="37">
        <f t="shared" si="17"/>
        <v>0</v>
      </c>
      <c r="I448" s="37">
        <f t="shared" si="18"/>
        <v>0</v>
      </c>
    </row>
    <row r="449" spans="2:9" ht="24.95" customHeight="1">
      <c r="B449" s="12" t="str">
        <f t="shared" si="19"/>
        <v/>
      </c>
      <c r="C449" s="10">
        <f>صنف!C:C</f>
        <v>0</v>
      </c>
      <c r="D449" s="7"/>
      <c r="E449" s="7">
        <f>SUMIF(اضافه!E:E,صنف!B450,اضافه!I:I)</f>
        <v>0</v>
      </c>
      <c r="F449" s="7">
        <f>SUMIF(صرف!E:E,صنف!B450,صرف!I:I)</f>
        <v>0</v>
      </c>
      <c r="G449" s="7">
        <f>SUMIF(تكهين!E:E,صنف!B450,تكهين!I:I)</f>
        <v>0</v>
      </c>
      <c r="H449" s="37">
        <f t="shared" si="17"/>
        <v>0</v>
      </c>
      <c r="I449" s="37">
        <f t="shared" si="18"/>
        <v>0</v>
      </c>
    </row>
    <row r="450" spans="2:9" ht="24.95" customHeight="1">
      <c r="B450" s="12" t="str">
        <f t="shared" si="19"/>
        <v/>
      </c>
      <c r="C450" s="10">
        <f>صنف!C:C</f>
        <v>0</v>
      </c>
      <c r="D450" s="7"/>
      <c r="E450" s="7">
        <f>SUMIF(اضافه!E:E,صنف!B451,اضافه!I:I)</f>
        <v>0</v>
      </c>
      <c r="F450" s="7">
        <f>SUMIF(صرف!E:E,صنف!B451,صرف!I:I)</f>
        <v>0</v>
      </c>
      <c r="G450" s="7">
        <f>SUMIF(تكهين!E:E,صنف!B451,تكهين!I:I)</f>
        <v>0</v>
      </c>
      <c r="H450" s="37">
        <f t="shared" si="17"/>
        <v>0</v>
      </c>
      <c r="I450" s="37">
        <f t="shared" si="18"/>
        <v>0</v>
      </c>
    </row>
    <row r="451" spans="2:9" ht="24.95" customHeight="1">
      <c r="B451" s="12" t="str">
        <f t="shared" si="19"/>
        <v/>
      </c>
      <c r="C451" s="10">
        <f>صنف!C:C</f>
        <v>0</v>
      </c>
      <c r="D451" s="7"/>
      <c r="E451" s="7">
        <f>SUMIF(اضافه!E:E,صنف!B452,اضافه!I:I)</f>
        <v>0</v>
      </c>
      <c r="F451" s="7">
        <f>SUMIF(صرف!E:E,صنف!B452,صرف!I:I)</f>
        <v>0</v>
      </c>
      <c r="G451" s="7">
        <f>SUMIF(تكهين!E:E,صنف!B452,تكهين!I:I)</f>
        <v>0</v>
      </c>
      <c r="H451" s="37">
        <f t="shared" si="17"/>
        <v>0</v>
      </c>
      <c r="I451" s="37">
        <f t="shared" si="18"/>
        <v>0</v>
      </c>
    </row>
    <row r="452" spans="2:9" ht="24.95" customHeight="1">
      <c r="B452" s="12" t="str">
        <f t="shared" si="19"/>
        <v/>
      </c>
      <c r="C452" s="10">
        <f>صنف!C:C</f>
        <v>0</v>
      </c>
      <c r="D452" s="7"/>
      <c r="E452" s="7">
        <f>SUMIF(اضافه!E:E,صنف!B453,اضافه!I:I)</f>
        <v>0</v>
      </c>
      <c r="F452" s="7">
        <f>SUMIF(صرف!E:E,صنف!B453,صرف!I:I)</f>
        <v>0</v>
      </c>
      <c r="G452" s="7">
        <f>SUMIF(تكهين!E:E,صنف!B453,تكهين!I:I)</f>
        <v>0</v>
      </c>
      <c r="H452" s="37">
        <f t="shared" si="17"/>
        <v>0</v>
      </c>
      <c r="I452" s="37">
        <f t="shared" si="18"/>
        <v>0</v>
      </c>
    </row>
    <row r="453" spans="2:9" ht="24.95" customHeight="1">
      <c r="B453" s="12" t="str">
        <f t="shared" si="19"/>
        <v/>
      </c>
      <c r="C453" s="10">
        <f>صنف!C:C</f>
        <v>0</v>
      </c>
      <c r="D453" s="7"/>
      <c r="E453" s="7">
        <f>SUMIF(اضافه!E:E,صنف!B454,اضافه!I:I)</f>
        <v>0</v>
      </c>
      <c r="F453" s="7">
        <f>SUMIF(صرف!E:E,صنف!B454,صرف!I:I)</f>
        <v>0</v>
      </c>
      <c r="G453" s="7">
        <f>SUMIF(تكهين!E:E,صنف!B454,تكهين!I:I)</f>
        <v>0</v>
      </c>
      <c r="H453" s="37">
        <f t="shared" ref="H453:H499" si="20">D453+E453-F453</f>
        <v>0</v>
      </c>
      <c r="I453" s="37">
        <f t="shared" ref="I453:I499" si="21">D453+E453-G453</f>
        <v>0</v>
      </c>
    </row>
    <row r="454" spans="2:9" ht="24.95" customHeight="1">
      <c r="B454" s="12" t="str">
        <f t="shared" si="19"/>
        <v/>
      </c>
      <c r="C454" s="10">
        <f>صنف!C:C</f>
        <v>0</v>
      </c>
      <c r="D454" s="7"/>
      <c r="E454" s="7">
        <f>SUMIF(اضافه!E:E,صنف!B455,اضافه!I:I)</f>
        <v>0</v>
      </c>
      <c r="F454" s="7">
        <f>SUMIF(صرف!E:E,صنف!B455,صرف!I:I)</f>
        <v>0</v>
      </c>
      <c r="G454" s="7">
        <f>SUMIF(تكهين!E:E,صنف!B455,تكهين!I:I)</f>
        <v>0</v>
      </c>
      <c r="H454" s="37">
        <f t="shared" si="20"/>
        <v>0</v>
      </c>
      <c r="I454" s="37">
        <f t="shared" si="21"/>
        <v>0</v>
      </c>
    </row>
    <row r="455" spans="2:9" ht="24.95" customHeight="1">
      <c r="B455" s="12" t="str">
        <f t="shared" si="19"/>
        <v/>
      </c>
      <c r="C455" s="10">
        <f>صنف!C:C</f>
        <v>0</v>
      </c>
      <c r="D455" s="7"/>
      <c r="E455" s="7">
        <f>SUMIF(اضافه!E:E,صنف!B456,اضافه!I:I)</f>
        <v>0</v>
      </c>
      <c r="F455" s="7">
        <f>SUMIF(صرف!E:E,صنف!B456,صرف!I:I)</f>
        <v>0</v>
      </c>
      <c r="G455" s="7">
        <f>SUMIF(تكهين!E:E,صنف!B456,تكهين!I:I)</f>
        <v>0</v>
      </c>
      <c r="H455" s="37">
        <f t="shared" si="20"/>
        <v>0</v>
      </c>
      <c r="I455" s="37">
        <f t="shared" si="21"/>
        <v>0</v>
      </c>
    </row>
    <row r="456" spans="2:9" ht="24.95" customHeight="1">
      <c r="B456" s="12" t="str">
        <f t="shared" si="19"/>
        <v/>
      </c>
      <c r="C456" s="10">
        <f>صنف!C:C</f>
        <v>0</v>
      </c>
      <c r="D456" s="7"/>
      <c r="E456" s="7">
        <f>SUMIF(اضافه!E:E,صنف!B457,اضافه!I:I)</f>
        <v>0</v>
      </c>
      <c r="F456" s="7">
        <f>SUMIF(صرف!E:E,صنف!B457,صرف!I:I)</f>
        <v>0</v>
      </c>
      <c r="G456" s="7">
        <f>SUMIF(تكهين!E:E,صنف!B457,تكهين!I:I)</f>
        <v>0</v>
      </c>
      <c r="H456" s="37">
        <f t="shared" si="20"/>
        <v>0</v>
      </c>
      <c r="I456" s="37">
        <f t="shared" si="21"/>
        <v>0</v>
      </c>
    </row>
    <row r="457" spans="2:9" ht="24.95" customHeight="1">
      <c r="B457" s="12" t="str">
        <f t="shared" si="19"/>
        <v/>
      </c>
      <c r="C457" s="10">
        <f>صنف!C:C</f>
        <v>0</v>
      </c>
      <c r="D457" s="7"/>
      <c r="E457" s="7">
        <f>SUMIF(اضافه!E:E,صنف!B458,اضافه!I:I)</f>
        <v>0</v>
      </c>
      <c r="F457" s="7">
        <f>SUMIF(صرف!E:E,صنف!B458,صرف!I:I)</f>
        <v>0</v>
      </c>
      <c r="G457" s="7">
        <f>SUMIF(تكهين!E:E,صنف!B458,تكهين!I:I)</f>
        <v>0</v>
      </c>
      <c r="H457" s="37">
        <f t="shared" si="20"/>
        <v>0</v>
      </c>
      <c r="I457" s="37">
        <f t="shared" si="21"/>
        <v>0</v>
      </c>
    </row>
    <row r="458" spans="2:9" ht="24.95" customHeight="1">
      <c r="B458" s="12" t="str">
        <f t="shared" si="19"/>
        <v/>
      </c>
      <c r="C458" s="10">
        <f>صنف!C:C</f>
        <v>0</v>
      </c>
      <c r="D458" s="7"/>
      <c r="E458" s="7">
        <f>SUMIF(اضافه!E:E,صنف!B459,اضافه!I:I)</f>
        <v>0</v>
      </c>
      <c r="F458" s="7">
        <f>SUMIF(صرف!E:E,صنف!B459,صرف!I:I)</f>
        <v>0</v>
      </c>
      <c r="G458" s="7">
        <f>SUMIF(تكهين!E:E,صنف!B459,تكهين!I:I)</f>
        <v>0</v>
      </c>
      <c r="H458" s="37">
        <f t="shared" si="20"/>
        <v>0</v>
      </c>
      <c r="I458" s="37">
        <f t="shared" si="21"/>
        <v>0</v>
      </c>
    </row>
    <row r="459" spans="2:9" ht="24.95" customHeight="1">
      <c r="B459" s="12" t="str">
        <f t="shared" si="19"/>
        <v/>
      </c>
      <c r="C459" s="10">
        <f>صنف!C:C</f>
        <v>0</v>
      </c>
      <c r="D459" s="7"/>
      <c r="E459" s="7">
        <f>SUMIF(اضافه!E:E,صنف!B460,اضافه!I:I)</f>
        <v>0</v>
      </c>
      <c r="F459" s="7">
        <f>SUMIF(صرف!E:E,صنف!B460,صرف!I:I)</f>
        <v>0</v>
      </c>
      <c r="G459" s="7">
        <f>SUMIF(تكهين!E:E,صنف!B460,تكهين!I:I)</f>
        <v>0</v>
      </c>
      <c r="H459" s="37">
        <f t="shared" si="20"/>
        <v>0</v>
      </c>
      <c r="I459" s="37">
        <f t="shared" si="21"/>
        <v>0</v>
      </c>
    </row>
    <row r="460" spans="2:9" ht="24.95" customHeight="1">
      <c r="B460" s="12" t="str">
        <f t="shared" si="19"/>
        <v/>
      </c>
      <c r="C460" s="10">
        <f>صنف!C:C</f>
        <v>0</v>
      </c>
      <c r="D460" s="7"/>
      <c r="E460" s="7">
        <f>SUMIF(اضافه!E:E,صنف!B461,اضافه!I:I)</f>
        <v>0</v>
      </c>
      <c r="F460" s="7">
        <f>SUMIF(صرف!E:E,صنف!B461,صرف!I:I)</f>
        <v>0</v>
      </c>
      <c r="G460" s="7">
        <f>SUMIF(تكهين!E:E,صنف!B461,تكهين!I:I)</f>
        <v>0</v>
      </c>
      <c r="H460" s="37">
        <f t="shared" si="20"/>
        <v>0</v>
      </c>
      <c r="I460" s="37">
        <f t="shared" si="21"/>
        <v>0</v>
      </c>
    </row>
    <row r="461" spans="2:9" ht="24.95" customHeight="1">
      <c r="B461" s="12" t="str">
        <f t="shared" ref="B461:B499" si="22">IF(C461&lt;&gt;0,1+B460,"")</f>
        <v/>
      </c>
      <c r="C461" s="10">
        <f>صنف!C:C</f>
        <v>0</v>
      </c>
      <c r="D461" s="7"/>
      <c r="E461" s="7">
        <f>SUMIF(اضافه!E:E,صنف!B462,اضافه!I:I)</f>
        <v>0</v>
      </c>
      <c r="F461" s="7">
        <f>SUMIF(صرف!E:E,صنف!B462,صرف!I:I)</f>
        <v>0</v>
      </c>
      <c r="G461" s="7">
        <f>SUMIF(تكهين!E:E,صنف!B462,تكهين!I:I)</f>
        <v>0</v>
      </c>
      <c r="H461" s="37">
        <f t="shared" si="20"/>
        <v>0</v>
      </c>
      <c r="I461" s="37">
        <f t="shared" si="21"/>
        <v>0</v>
      </c>
    </row>
    <row r="462" spans="2:9" ht="24.95" customHeight="1">
      <c r="B462" s="12" t="str">
        <f t="shared" si="22"/>
        <v/>
      </c>
      <c r="C462" s="10">
        <f>صنف!C:C</f>
        <v>0</v>
      </c>
      <c r="D462" s="7"/>
      <c r="E462" s="7">
        <f>SUMIF(اضافه!E:E,صنف!B463,اضافه!I:I)</f>
        <v>0</v>
      </c>
      <c r="F462" s="7">
        <f>SUMIF(صرف!E:E,صنف!B463,صرف!I:I)</f>
        <v>0</v>
      </c>
      <c r="G462" s="7">
        <f>SUMIF(تكهين!E:E,صنف!B463,تكهين!I:I)</f>
        <v>0</v>
      </c>
      <c r="H462" s="37">
        <f t="shared" si="20"/>
        <v>0</v>
      </c>
      <c r="I462" s="37">
        <f t="shared" si="21"/>
        <v>0</v>
      </c>
    </row>
    <row r="463" spans="2:9" ht="24.95" customHeight="1">
      <c r="B463" s="12" t="str">
        <f t="shared" si="22"/>
        <v/>
      </c>
      <c r="C463" s="10">
        <f>صنف!C:C</f>
        <v>0</v>
      </c>
      <c r="D463" s="7"/>
      <c r="E463" s="7">
        <f>SUMIF(اضافه!E:E,صنف!B464,اضافه!I:I)</f>
        <v>0</v>
      </c>
      <c r="F463" s="7">
        <f>SUMIF(صرف!E:E,صنف!B464,صرف!I:I)</f>
        <v>0</v>
      </c>
      <c r="G463" s="7">
        <f>SUMIF(تكهين!E:E,صنف!B464,تكهين!I:I)</f>
        <v>0</v>
      </c>
      <c r="H463" s="37">
        <f t="shared" si="20"/>
        <v>0</v>
      </c>
      <c r="I463" s="37">
        <f t="shared" si="21"/>
        <v>0</v>
      </c>
    </row>
    <row r="464" spans="2:9" ht="24.95" customHeight="1">
      <c r="B464" s="12" t="str">
        <f t="shared" si="22"/>
        <v/>
      </c>
      <c r="C464" s="10">
        <f>صنف!C:C</f>
        <v>0</v>
      </c>
      <c r="D464" s="7"/>
      <c r="E464" s="7">
        <f>SUMIF(اضافه!E:E,صنف!B465,اضافه!I:I)</f>
        <v>0</v>
      </c>
      <c r="F464" s="7">
        <f>SUMIF(صرف!E:E,صنف!B465,صرف!I:I)</f>
        <v>0</v>
      </c>
      <c r="G464" s="7">
        <f>SUMIF(تكهين!E:E,صنف!B465,تكهين!I:I)</f>
        <v>0</v>
      </c>
      <c r="H464" s="37">
        <f t="shared" si="20"/>
        <v>0</v>
      </c>
      <c r="I464" s="37">
        <f t="shared" si="21"/>
        <v>0</v>
      </c>
    </row>
    <row r="465" spans="2:9" ht="24.95" customHeight="1">
      <c r="B465" s="12" t="str">
        <f t="shared" si="22"/>
        <v/>
      </c>
      <c r="C465" s="10">
        <f>صنف!C:C</f>
        <v>0</v>
      </c>
      <c r="D465" s="7"/>
      <c r="E465" s="7">
        <f>SUMIF(اضافه!E:E,صنف!B466,اضافه!I:I)</f>
        <v>0</v>
      </c>
      <c r="F465" s="7">
        <f>SUMIF(صرف!E:E,صنف!B466,صرف!I:I)</f>
        <v>0</v>
      </c>
      <c r="G465" s="7">
        <f>SUMIF(تكهين!E:E,صنف!B466,تكهين!I:I)</f>
        <v>0</v>
      </c>
      <c r="H465" s="37">
        <f t="shared" si="20"/>
        <v>0</v>
      </c>
      <c r="I465" s="37">
        <f t="shared" si="21"/>
        <v>0</v>
      </c>
    </row>
    <row r="466" spans="2:9" ht="24.95" customHeight="1">
      <c r="B466" s="12" t="str">
        <f t="shared" si="22"/>
        <v/>
      </c>
      <c r="C466" s="10">
        <f>صنف!C:C</f>
        <v>0</v>
      </c>
      <c r="D466" s="7"/>
      <c r="E466" s="7">
        <f>SUMIF(اضافه!E:E,صنف!B467,اضافه!I:I)</f>
        <v>0</v>
      </c>
      <c r="F466" s="7">
        <f>SUMIF(صرف!E:E,صنف!B467,صرف!I:I)</f>
        <v>0</v>
      </c>
      <c r="G466" s="7">
        <f>SUMIF(تكهين!E:E,صنف!B467,تكهين!I:I)</f>
        <v>0</v>
      </c>
      <c r="H466" s="37">
        <f t="shared" si="20"/>
        <v>0</v>
      </c>
      <c r="I466" s="37">
        <f t="shared" si="21"/>
        <v>0</v>
      </c>
    </row>
    <row r="467" spans="2:9" ht="24.95" customHeight="1">
      <c r="B467" s="12" t="str">
        <f t="shared" si="22"/>
        <v/>
      </c>
      <c r="C467" s="10">
        <f>صنف!C:C</f>
        <v>0</v>
      </c>
      <c r="D467" s="7"/>
      <c r="E467" s="7">
        <f>SUMIF(اضافه!E:E,صنف!B468,اضافه!I:I)</f>
        <v>0</v>
      </c>
      <c r="F467" s="7">
        <f>SUMIF(صرف!E:E,صنف!B468,صرف!I:I)</f>
        <v>0</v>
      </c>
      <c r="G467" s="7">
        <f>SUMIF(تكهين!E:E,صنف!B468,تكهين!I:I)</f>
        <v>0</v>
      </c>
      <c r="H467" s="37">
        <f t="shared" si="20"/>
        <v>0</v>
      </c>
      <c r="I467" s="37">
        <f t="shared" si="21"/>
        <v>0</v>
      </c>
    </row>
    <row r="468" spans="2:9" ht="24.95" customHeight="1">
      <c r="B468" s="12" t="str">
        <f t="shared" si="22"/>
        <v/>
      </c>
      <c r="C468" s="10">
        <f>صنف!C:C</f>
        <v>0</v>
      </c>
      <c r="D468" s="7"/>
      <c r="E468" s="7">
        <f>SUMIF(اضافه!E:E,صنف!B469,اضافه!I:I)</f>
        <v>0</v>
      </c>
      <c r="F468" s="7">
        <f>SUMIF(صرف!E:E,صنف!B469,صرف!I:I)</f>
        <v>0</v>
      </c>
      <c r="G468" s="7">
        <f>SUMIF(تكهين!E:E,صنف!B469,تكهين!I:I)</f>
        <v>0</v>
      </c>
      <c r="H468" s="37">
        <f t="shared" si="20"/>
        <v>0</v>
      </c>
      <c r="I468" s="37">
        <f t="shared" si="21"/>
        <v>0</v>
      </c>
    </row>
    <row r="469" spans="2:9" ht="24.95" customHeight="1">
      <c r="B469" s="12" t="str">
        <f t="shared" si="22"/>
        <v/>
      </c>
      <c r="C469" s="10">
        <f>صنف!C:C</f>
        <v>0</v>
      </c>
      <c r="D469" s="7"/>
      <c r="E469" s="7">
        <f>SUMIF(اضافه!E:E,صنف!B470,اضافه!I:I)</f>
        <v>0</v>
      </c>
      <c r="F469" s="7">
        <f>SUMIF(صرف!E:E,صنف!B470,صرف!I:I)</f>
        <v>0</v>
      </c>
      <c r="G469" s="7">
        <f>SUMIF(تكهين!E:E,صنف!B470,تكهين!I:I)</f>
        <v>0</v>
      </c>
      <c r="H469" s="37">
        <f t="shared" si="20"/>
        <v>0</v>
      </c>
      <c r="I469" s="37">
        <f t="shared" si="21"/>
        <v>0</v>
      </c>
    </row>
    <row r="470" spans="2:9" ht="24.95" customHeight="1">
      <c r="B470" s="12" t="str">
        <f t="shared" si="22"/>
        <v/>
      </c>
      <c r="C470" s="10">
        <f>صنف!C:C</f>
        <v>0</v>
      </c>
      <c r="D470" s="7"/>
      <c r="E470" s="7">
        <f>SUMIF(اضافه!E:E,صنف!B471,اضافه!I:I)</f>
        <v>0</v>
      </c>
      <c r="F470" s="7">
        <f>SUMIF(صرف!E:E,صنف!B471,صرف!I:I)</f>
        <v>0</v>
      </c>
      <c r="G470" s="7">
        <f>SUMIF(تكهين!E:E,صنف!B471,تكهين!I:I)</f>
        <v>0</v>
      </c>
      <c r="H470" s="37">
        <f t="shared" si="20"/>
        <v>0</v>
      </c>
      <c r="I470" s="37">
        <f t="shared" si="21"/>
        <v>0</v>
      </c>
    </row>
    <row r="471" spans="2:9" ht="24.95" customHeight="1">
      <c r="B471" s="12" t="str">
        <f t="shared" si="22"/>
        <v/>
      </c>
      <c r="C471" s="10">
        <f>صنف!C:C</f>
        <v>0</v>
      </c>
      <c r="D471" s="7"/>
      <c r="E471" s="7">
        <f>SUMIF(اضافه!E:E,صنف!B472,اضافه!I:I)</f>
        <v>0</v>
      </c>
      <c r="F471" s="7">
        <f>SUMIF(صرف!E:E,صنف!B472,صرف!I:I)</f>
        <v>0</v>
      </c>
      <c r="G471" s="7">
        <f>SUMIF(تكهين!E:E,صنف!B472,تكهين!I:I)</f>
        <v>0</v>
      </c>
      <c r="H471" s="37">
        <f t="shared" si="20"/>
        <v>0</v>
      </c>
      <c r="I471" s="37">
        <f t="shared" si="21"/>
        <v>0</v>
      </c>
    </row>
    <row r="472" spans="2:9" ht="24.95" customHeight="1">
      <c r="B472" s="12" t="str">
        <f t="shared" si="22"/>
        <v/>
      </c>
      <c r="C472" s="10">
        <f>صنف!C:C</f>
        <v>0</v>
      </c>
      <c r="D472" s="7"/>
      <c r="E472" s="7">
        <f>SUMIF(اضافه!E:E,صنف!B473,اضافه!I:I)</f>
        <v>0</v>
      </c>
      <c r="F472" s="7">
        <f>SUMIF(صرف!E:E,صنف!B473,صرف!I:I)</f>
        <v>0</v>
      </c>
      <c r="G472" s="7">
        <f>SUMIF(تكهين!E:E,صنف!B473,تكهين!I:I)</f>
        <v>0</v>
      </c>
      <c r="H472" s="37">
        <f t="shared" si="20"/>
        <v>0</v>
      </c>
      <c r="I472" s="37">
        <f t="shared" si="21"/>
        <v>0</v>
      </c>
    </row>
    <row r="473" spans="2:9" ht="24.95" customHeight="1">
      <c r="B473" s="12" t="str">
        <f t="shared" si="22"/>
        <v/>
      </c>
      <c r="C473" s="10">
        <f>صنف!C:C</f>
        <v>0</v>
      </c>
      <c r="D473" s="7"/>
      <c r="E473" s="7">
        <f>SUMIF(اضافه!E:E,صنف!B474,اضافه!I:I)</f>
        <v>0</v>
      </c>
      <c r="F473" s="7">
        <f>SUMIF(صرف!E:E,صنف!B474,صرف!I:I)</f>
        <v>0</v>
      </c>
      <c r="G473" s="7">
        <f>SUMIF(تكهين!E:E,صنف!B474,تكهين!I:I)</f>
        <v>0</v>
      </c>
      <c r="H473" s="37">
        <f t="shared" si="20"/>
        <v>0</v>
      </c>
      <c r="I473" s="37">
        <f t="shared" si="21"/>
        <v>0</v>
      </c>
    </row>
    <row r="474" spans="2:9" ht="24.95" customHeight="1">
      <c r="B474" s="12" t="str">
        <f t="shared" si="22"/>
        <v/>
      </c>
      <c r="C474" s="10">
        <f>صنف!C:C</f>
        <v>0</v>
      </c>
      <c r="D474" s="7"/>
      <c r="E474" s="7">
        <f>SUMIF(اضافه!E:E,صنف!B475,اضافه!I:I)</f>
        <v>0</v>
      </c>
      <c r="F474" s="7">
        <f>SUMIF(صرف!E:E,صنف!B475,صرف!I:I)</f>
        <v>0</v>
      </c>
      <c r="G474" s="7">
        <f>SUMIF(تكهين!E:E,صنف!B475,تكهين!I:I)</f>
        <v>0</v>
      </c>
      <c r="H474" s="37">
        <f t="shared" si="20"/>
        <v>0</v>
      </c>
      <c r="I474" s="37">
        <f t="shared" si="21"/>
        <v>0</v>
      </c>
    </row>
    <row r="475" spans="2:9" ht="24.95" customHeight="1">
      <c r="B475" s="12" t="str">
        <f t="shared" si="22"/>
        <v/>
      </c>
      <c r="C475" s="10">
        <f>صنف!C:C</f>
        <v>0</v>
      </c>
      <c r="D475" s="7"/>
      <c r="E475" s="7">
        <f>SUMIF(اضافه!E:E,صنف!B476,اضافه!I:I)</f>
        <v>0</v>
      </c>
      <c r="F475" s="7">
        <f>SUMIF(صرف!E:E,صنف!B476,صرف!I:I)</f>
        <v>0</v>
      </c>
      <c r="G475" s="7">
        <f>SUMIF(تكهين!E:E,صنف!B476,تكهين!I:I)</f>
        <v>0</v>
      </c>
      <c r="H475" s="37">
        <f t="shared" si="20"/>
        <v>0</v>
      </c>
      <c r="I475" s="37">
        <f t="shared" si="21"/>
        <v>0</v>
      </c>
    </row>
    <row r="476" spans="2:9" ht="24.95" customHeight="1">
      <c r="B476" s="12" t="str">
        <f t="shared" si="22"/>
        <v/>
      </c>
      <c r="C476" s="10">
        <f>صنف!C:C</f>
        <v>0</v>
      </c>
      <c r="D476" s="7"/>
      <c r="E476" s="7">
        <f>SUMIF(اضافه!E:E,صنف!B477,اضافه!I:I)</f>
        <v>0</v>
      </c>
      <c r="F476" s="7">
        <f>SUMIF(صرف!E:E,صنف!B477,صرف!I:I)</f>
        <v>0</v>
      </c>
      <c r="G476" s="7">
        <f>SUMIF(تكهين!E:E,صنف!B477,تكهين!I:I)</f>
        <v>0</v>
      </c>
      <c r="H476" s="37">
        <f t="shared" si="20"/>
        <v>0</v>
      </c>
      <c r="I476" s="37">
        <f t="shared" si="21"/>
        <v>0</v>
      </c>
    </row>
    <row r="477" spans="2:9" ht="24.95" customHeight="1">
      <c r="B477" s="12" t="str">
        <f t="shared" si="22"/>
        <v/>
      </c>
      <c r="C477" s="10">
        <f>صنف!C:C</f>
        <v>0</v>
      </c>
      <c r="D477" s="7"/>
      <c r="E477" s="7">
        <f>SUMIF(اضافه!E:E,صنف!B478,اضافه!I:I)</f>
        <v>0</v>
      </c>
      <c r="F477" s="7">
        <f>SUMIF(صرف!E:E,صنف!B478,صرف!I:I)</f>
        <v>0</v>
      </c>
      <c r="G477" s="7">
        <f>SUMIF(تكهين!E:E,صنف!B478,تكهين!I:I)</f>
        <v>0</v>
      </c>
      <c r="H477" s="37">
        <f t="shared" si="20"/>
        <v>0</v>
      </c>
      <c r="I477" s="37">
        <f t="shared" si="21"/>
        <v>0</v>
      </c>
    </row>
    <row r="478" spans="2:9" ht="24.95" customHeight="1">
      <c r="B478" s="12" t="str">
        <f t="shared" si="22"/>
        <v/>
      </c>
      <c r="C478" s="10">
        <f>صنف!C:C</f>
        <v>0</v>
      </c>
      <c r="D478" s="7"/>
      <c r="E478" s="7">
        <f>SUMIF(اضافه!E:E,صنف!B479,اضافه!I:I)</f>
        <v>0</v>
      </c>
      <c r="F478" s="7">
        <f>SUMIF(صرف!E:E,صنف!B479,صرف!I:I)</f>
        <v>0</v>
      </c>
      <c r="G478" s="7">
        <f>SUMIF(تكهين!E:E,صنف!B479,تكهين!I:I)</f>
        <v>0</v>
      </c>
      <c r="H478" s="37">
        <f t="shared" si="20"/>
        <v>0</v>
      </c>
      <c r="I478" s="37">
        <f t="shared" si="21"/>
        <v>0</v>
      </c>
    </row>
    <row r="479" spans="2:9" ht="24.95" customHeight="1">
      <c r="B479" s="12" t="str">
        <f t="shared" si="22"/>
        <v/>
      </c>
      <c r="C479" s="10">
        <f>صنف!C:C</f>
        <v>0</v>
      </c>
      <c r="D479" s="7"/>
      <c r="E479" s="7">
        <f>SUMIF(اضافه!E:E,صنف!B480,اضافه!I:I)</f>
        <v>0</v>
      </c>
      <c r="F479" s="7">
        <f>SUMIF(صرف!E:E,صنف!B480,صرف!I:I)</f>
        <v>0</v>
      </c>
      <c r="G479" s="7">
        <f>SUMIF(تكهين!E:E,صنف!B480,تكهين!I:I)</f>
        <v>0</v>
      </c>
      <c r="H479" s="37">
        <f t="shared" si="20"/>
        <v>0</v>
      </c>
      <c r="I479" s="37">
        <f t="shared" si="21"/>
        <v>0</v>
      </c>
    </row>
    <row r="480" spans="2:9" ht="24.95" customHeight="1">
      <c r="B480" s="12" t="str">
        <f t="shared" si="22"/>
        <v/>
      </c>
      <c r="C480" s="10">
        <f>صنف!C:C</f>
        <v>0</v>
      </c>
      <c r="D480" s="7"/>
      <c r="E480" s="7">
        <f>SUMIF(اضافه!E:E,صنف!B481,اضافه!I:I)</f>
        <v>0</v>
      </c>
      <c r="F480" s="7">
        <f>SUMIF(صرف!E:E,صنف!B481,صرف!I:I)</f>
        <v>0</v>
      </c>
      <c r="G480" s="7">
        <f>SUMIF(تكهين!E:E,صنف!B481,تكهين!I:I)</f>
        <v>0</v>
      </c>
      <c r="H480" s="37">
        <f t="shared" si="20"/>
        <v>0</v>
      </c>
      <c r="I480" s="37">
        <f t="shared" si="21"/>
        <v>0</v>
      </c>
    </row>
    <row r="481" spans="2:9" ht="24.95" customHeight="1">
      <c r="B481" s="12" t="str">
        <f t="shared" si="22"/>
        <v/>
      </c>
      <c r="C481" s="10">
        <f>صنف!C:C</f>
        <v>0</v>
      </c>
      <c r="D481" s="7"/>
      <c r="E481" s="7">
        <f>SUMIF(اضافه!E:E,صنف!B482,اضافه!I:I)</f>
        <v>0</v>
      </c>
      <c r="F481" s="7">
        <f>SUMIF(صرف!E:E,صنف!B482,صرف!I:I)</f>
        <v>0</v>
      </c>
      <c r="G481" s="7">
        <f>SUMIF(تكهين!E:E,صنف!B482,تكهين!I:I)</f>
        <v>0</v>
      </c>
      <c r="H481" s="37">
        <f t="shared" si="20"/>
        <v>0</v>
      </c>
      <c r="I481" s="37">
        <f t="shared" si="21"/>
        <v>0</v>
      </c>
    </row>
    <row r="482" spans="2:9" ht="24.95" customHeight="1">
      <c r="B482" s="12" t="str">
        <f t="shared" si="22"/>
        <v/>
      </c>
      <c r="C482" s="10">
        <f>صنف!C:C</f>
        <v>0</v>
      </c>
      <c r="D482" s="7"/>
      <c r="E482" s="7">
        <f>SUMIF(اضافه!E:E,صنف!B483,اضافه!I:I)</f>
        <v>0</v>
      </c>
      <c r="F482" s="7">
        <f>SUMIF(صرف!E:E,صنف!B483,صرف!I:I)</f>
        <v>0</v>
      </c>
      <c r="G482" s="7">
        <f>SUMIF(تكهين!E:E,صنف!B483,تكهين!I:I)</f>
        <v>0</v>
      </c>
      <c r="H482" s="37">
        <f t="shared" si="20"/>
        <v>0</v>
      </c>
      <c r="I482" s="37">
        <f t="shared" si="21"/>
        <v>0</v>
      </c>
    </row>
    <row r="483" spans="2:9" ht="24.95" customHeight="1">
      <c r="B483" s="12" t="str">
        <f t="shared" si="22"/>
        <v/>
      </c>
      <c r="C483" s="10">
        <f>صنف!C:C</f>
        <v>0</v>
      </c>
      <c r="D483" s="7"/>
      <c r="E483" s="7">
        <f>SUMIF(اضافه!E:E,صنف!B484,اضافه!I:I)</f>
        <v>0</v>
      </c>
      <c r="F483" s="7">
        <f>SUMIF(صرف!E:E,صنف!B484,صرف!I:I)</f>
        <v>0</v>
      </c>
      <c r="G483" s="7">
        <f>SUMIF(تكهين!E:E,صنف!B484,تكهين!I:I)</f>
        <v>0</v>
      </c>
      <c r="H483" s="37">
        <f t="shared" si="20"/>
        <v>0</v>
      </c>
      <c r="I483" s="37">
        <f t="shared" si="21"/>
        <v>0</v>
      </c>
    </row>
    <row r="484" spans="2:9" ht="24.95" customHeight="1">
      <c r="B484" s="12" t="str">
        <f t="shared" si="22"/>
        <v/>
      </c>
      <c r="C484" s="10">
        <f>صنف!C:C</f>
        <v>0</v>
      </c>
      <c r="D484" s="7"/>
      <c r="E484" s="7">
        <f>SUMIF(اضافه!E:E,صنف!B485,اضافه!I:I)</f>
        <v>0</v>
      </c>
      <c r="F484" s="7">
        <f>SUMIF(صرف!E:E,صنف!B485,صرف!I:I)</f>
        <v>0</v>
      </c>
      <c r="G484" s="7">
        <f>SUMIF(تكهين!E:E,صنف!B485,تكهين!I:I)</f>
        <v>0</v>
      </c>
      <c r="H484" s="37">
        <f t="shared" si="20"/>
        <v>0</v>
      </c>
      <c r="I484" s="37">
        <f t="shared" si="21"/>
        <v>0</v>
      </c>
    </row>
    <row r="485" spans="2:9" ht="24.95" customHeight="1">
      <c r="B485" s="12" t="str">
        <f t="shared" si="22"/>
        <v/>
      </c>
      <c r="C485" s="10">
        <f>صنف!C:C</f>
        <v>0</v>
      </c>
      <c r="D485" s="7"/>
      <c r="E485" s="7">
        <f>SUMIF(اضافه!E:E,صنف!B486,اضافه!I:I)</f>
        <v>0</v>
      </c>
      <c r="F485" s="7">
        <f>SUMIF(صرف!E:E,صنف!B486,صرف!I:I)</f>
        <v>0</v>
      </c>
      <c r="G485" s="7">
        <f>SUMIF(تكهين!E:E,صنف!B486,تكهين!I:I)</f>
        <v>0</v>
      </c>
      <c r="H485" s="37">
        <f t="shared" si="20"/>
        <v>0</v>
      </c>
      <c r="I485" s="37">
        <f t="shared" si="21"/>
        <v>0</v>
      </c>
    </row>
    <row r="486" spans="2:9" ht="24.95" customHeight="1">
      <c r="B486" s="12" t="str">
        <f t="shared" si="22"/>
        <v/>
      </c>
      <c r="C486" s="10">
        <f>صنف!C:C</f>
        <v>0</v>
      </c>
      <c r="D486" s="7"/>
      <c r="E486" s="7">
        <f>SUMIF(اضافه!E:E,صنف!B487,اضافه!I:I)</f>
        <v>0</v>
      </c>
      <c r="F486" s="7">
        <f>SUMIF(صرف!E:E,صنف!B487,صرف!I:I)</f>
        <v>0</v>
      </c>
      <c r="G486" s="7">
        <f>SUMIF(تكهين!E:E,صنف!B487,تكهين!I:I)</f>
        <v>0</v>
      </c>
      <c r="H486" s="37">
        <f t="shared" si="20"/>
        <v>0</v>
      </c>
      <c r="I486" s="37">
        <f t="shared" si="21"/>
        <v>0</v>
      </c>
    </row>
    <row r="487" spans="2:9" ht="24.95" customHeight="1">
      <c r="B487" s="12" t="str">
        <f t="shared" si="22"/>
        <v/>
      </c>
      <c r="C487" s="10">
        <f>صنف!C:C</f>
        <v>0</v>
      </c>
      <c r="D487" s="7"/>
      <c r="E487" s="7">
        <f>SUMIF(اضافه!E:E,صنف!B488,اضافه!I:I)</f>
        <v>0</v>
      </c>
      <c r="F487" s="7">
        <f>SUMIF(صرف!E:E,صنف!B488,صرف!I:I)</f>
        <v>0</v>
      </c>
      <c r="G487" s="7">
        <f>SUMIF(تكهين!E:E,صنف!B488,تكهين!I:I)</f>
        <v>0</v>
      </c>
      <c r="H487" s="37">
        <f t="shared" si="20"/>
        <v>0</v>
      </c>
      <c r="I487" s="37">
        <f t="shared" si="21"/>
        <v>0</v>
      </c>
    </row>
    <row r="488" spans="2:9" ht="24.95" customHeight="1">
      <c r="B488" s="12" t="str">
        <f t="shared" si="22"/>
        <v/>
      </c>
      <c r="C488" s="10">
        <f>صنف!C:C</f>
        <v>0</v>
      </c>
      <c r="D488" s="7"/>
      <c r="E488" s="7">
        <f>SUMIF(اضافه!E:E,صنف!B489,اضافه!I:I)</f>
        <v>0</v>
      </c>
      <c r="F488" s="7">
        <f>SUMIF(صرف!E:E,صنف!B489,صرف!I:I)</f>
        <v>0</v>
      </c>
      <c r="G488" s="7">
        <f>SUMIF(تكهين!E:E,صنف!B489,تكهين!I:I)</f>
        <v>0</v>
      </c>
      <c r="H488" s="37">
        <f t="shared" si="20"/>
        <v>0</v>
      </c>
      <c r="I488" s="37">
        <f t="shared" si="21"/>
        <v>0</v>
      </c>
    </row>
    <row r="489" spans="2:9" ht="24.95" customHeight="1">
      <c r="B489" s="12" t="str">
        <f t="shared" si="22"/>
        <v/>
      </c>
      <c r="C489" s="10">
        <f>صنف!C:C</f>
        <v>0</v>
      </c>
      <c r="D489" s="7"/>
      <c r="E489" s="7">
        <f>SUMIF(اضافه!E:E,صنف!B490,اضافه!I:I)</f>
        <v>0</v>
      </c>
      <c r="F489" s="7">
        <f>SUMIF(صرف!E:E,صنف!B490,صرف!I:I)</f>
        <v>0</v>
      </c>
      <c r="G489" s="7">
        <f>SUMIF(تكهين!E:E,صنف!B490,تكهين!I:I)</f>
        <v>0</v>
      </c>
      <c r="H489" s="37">
        <f t="shared" si="20"/>
        <v>0</v>
      </c>
      <c r="I489" s="37">
        <f t="shared" si="21"/>
        <v>0</v>
      </c>
    </row>
    <row r="490" spans="2:9" ht="24.95" customHeight="1">
      <c r="B490" s="12" t="str">
        <f t="shared" si="22"/>
        <v/>
      </c>
      <c r="C490" s="10">
        <f>صنف!C:C</f>
        <v>0</v>
      </c>
      <c r="D490" s="7"/>
      <c r="E490" s="7">
        <f>SUMIF(اضافه!E:E,صنف!B491,اضافه!I:I)</f>
        <v>0</v>
      </c>
      <c r="F490" s="7">
        <f>SUMIF(صرف!E:E,صنف!B491,صرف!I:I)</f>
        <v>0</v>
      </c>
      <c r="G490" s="7">
        <f>SUMIF(تكهين!E:E,صنف!B491,تكهين!I:I)</f>
        <v>0</v>
      </c>
      <c r="H490" s="37">
        <f t="shared" si="20"/>
        <v>0</v>
      </c>
      <c r="I490" s="37">
        <f t="shared" si="21"/>
        <v>0</v>
      </c>
    </row>
    <row r="491" spans="2:9" ht="24.95" customHeight="1">
      <c r="B491" s="12" t="str">
        <f t="shared" si="22"/>
        <v/>
      </c>
      <c r="C491" s="10">
        <f>صنف!C:C</f>
        <v>0</v>
      </c>
      <c r="D491" s="7"/>
      <c r="E491" s="7">
        <f>SUMIF(اضافه!E:E,صنف!B492,اضافه!I:I)</f>
        <v>0</v>
      </c>
      <c r="F491" s="7">
        <f>SUMIF(صرف!E:E,صنف!B492,صرف!I:I)</f>
        <v>0</v>
      </c>
      <c r="G491" s="7">
        <f>SUMIF(تكهين!E:E,صنف!B492,تكهين!I:I)</f>
        <v>0</v>
      </c>
      <c r="H491" s="37">
        <f t="shared" si="20"/>
        <v>0</v>
      </c>
      <c r="I491" s="37">
        <f t="shared" si="21"/>
        <v>0</v>
      </c>
    </row>
    <row r="492" spans="2:9" ht="24.95" customHeight="1">
      <c r="B492" s="12" t="str">
        <f t="shared" si="22"/>
        <v/>
      </c>
      <c r="C492" s="10">
        <f>صنف!C:C</f>
        <v>0</v>
      </c>
      <c r="D492" s="7"/>
      <c r="E492" s="7">
        <f>SUMIF(اضافه!E:E,صنف!B493,اضافه!I:I)</f>
        <v>0</v>
      </c>
      <c r="F492" s="7">
        <f>SUMIF(صرف!E:E,صنف!B493,صرف!I:I)</f>
        <v>0</v>
      </c>
      <c r="G492" s="7">
        <f>SUMIF(تكهين!E:E,صنف!B493,تكهين!I:I)</f>
        <v>0</v>
      </c>
      <c r="H492" s="37">
        <f t="shared" si="20"/>
        <v>0</v>
      </c>
      <c r="I492" s="37">
        <f t="shared" si="21"/>
        <v>0</v>
      </c>
    </row>
    <row r="493" spans="2:9" ht="24.95" customHeight="1">
      <c r="B493" s="12" t="str">
        <f t="shared" si="22"/>
        <v/>
      </c>
      <c r="C493" s="10">
        <f>صنف!C:C</f>
        <v>0</v>
      </c>
      <c r="D493" s="7"/>
      <c r="E493" s="7">
        <f>SUMIF(اضافه!E:E,صنف!B494,اضافه!I:I)</f>
        <v>0</v>
      </c>
      <c r="F493" s="7">
        <f>SUMIF(صرف!E:E,صنف!B494,صرف!I:I)</f>
        <v>0</v>
      </c>
      <c r="G493" s="7">
        <f>SUMIF(تكهين!E:E,صنف!B494,تكهين!I:I)</f>
        <v>0</v>
      </c>
      <c r="H493" s="37">
        <f t="shared" si="20"/>
        <v>0</v>
      </c>
      <c r="I493" s="37">
        <f t="shared" si="21"/>
        <v>0</v>
      </c>
    </row>
    <row r="494" spans="2:9" ht="24.95" customHeight="1">
      <c r="B494" s="12" t="str">
        <f t="shared" si="22"/>
        <v/>
      </c>
      <c r="C494" s="10">
        <f>صنف!C:C</f>
        <v>0</v>
      </c>
      <c r="D494" s="7"/>
      <c r="E494" s="7">
        <f>SUMIF(اضافه!E:E,صنف!B495,اضافه!I:I)</f>
        <v>0</v>
      </c>
      <c r="F494" s="7">
        <f>SUMIF(صرف!E:E,صنف!B495,صرف!I:I)</f>
        <v>0</v>
      </c>
      <c r="G494" s="7">
        <f>SUMIF(تكهين!E:E,صنف!B495,تكهين!I:I)</f>
        <v>0</v>
      </c>
      <c r="H494" s="37">
        <f t="shared" si="20"/>
        <v>0</v>
      </c>
      <c r="I494" s="37">
        <f t="shared" si="21"/>
        <v>0</v>
      </c>
    </row>
    <row r="495" spans="2:9" ht="24.95" customHeight="1">
      <c r="B495" s="12" t="str">
        <f t="shared" si="22"/>
        <v/>
      </c>
      <c r="C495" s="10">
        <f>صنف!C:C</f>
        <v>0</v>
      </c>
      <c r="D495" s="7"/>
      <c r="E495" s="7">
        <f>SUMIF(اضافه!E:E,صنف!B496,اضافه!I:I)</f>
        <v>0</v>
      </c>
      <c r="F495" s="7">
        <f>SUMIF(صرف!E:E,صنف!B496,صرف!I:I)</f>
        <v>0</v>
      </c>
      <c r="G495" s="7">
        <f>SUMIF(تكهين!E:E,صنف!B496,تكهين!I:I)</f>
        <v>0</v>
      </c>
      <c r="H495" s="37">
        <f t="shared" si="20"/>
        <v>0</v>
      </c>
      <c r="I495" s="37">
        <f t="shared" si="21"/>
        <v>0</v>
      </c>
    </row>
    <row r="496" spans="2:9" ht="24.95" customHeight="1">
      <c r="B496" s="12" t="str">
        <f t="shared" si="22"/>
        <v/>
      </c>
      <c r="C496" s="10">
        <f>صنف!C:C</f>
        <v>0</v>
      </c>
      <c r="D496" s="7"/>
      <c r="E496" s="7">
        <f>SUMIF(اضافه!E:E,صنف!B497,اضافه!I:I)</f>
        <v>0</v>
      </c>
      <c r="F496" s="7">
        <f>SUMIF(صرف!E:E,صنف!B497,صرف!I:I)</f>
        <v>0</v>
      </c>
      <c r="G496" s="7">
        <f>SUMIF(تكهين!E:E,صنف!B497,تكهين!I:I)</f>
        <v>0</v>
      </c>
      <c r="H496" s="37">
        <f t="shared" si="20"/>
        <v>0</v>
      </c>
      <c r="I496" s="37">
        <f t="shared" si="21"/>
        <v>0</v>
      </c>
    </row>
    <row r="497" spans="2:9" ht="24.95" customHeight="1">
      <c r="B497" s="12" t="str">
        <f t="shared" si="22"/>
        <v/>
      </c>
      <c r="C497" s="10">
        <f>صنف!C:C</f>
        <v>0</v>
      </c>
      <c r="D497" s="7"/>
      <c r="E497" s="7">
        <f>SUMIF(اضافه!E:E,صنف!B498,اضافه!I:I)</f>
        <v>0</v>
      </c>
      <c r="F497" s="7">
        <f>SUMIF(صرف!E:E,صنف!B498,صرف!I:I)</f>
        <v>0</v>
      </c>
      <c r="G497" s="7">
        <f>SUMIF(تكهين!E:E,صنف!B498,تكهين!I:I)</f>
        <v>0</v>
      </c>
      <c r="H497" s="37">
        <f t="shared" si="20"/>
        <v>0</v>
      </c>
      <c r="I497" s="37">
        <f t="shared" si="21"/>
        <v>0</v>
      </c>
    </row>
    <row r="498" spans="2:9" ht="24.95" customHeight="1">
      <c r="B498" s="12" t="str">
        <f t="shared" si="22"/>
        <v/>
      </c>
      <c r="C498" s="10">
        <f>صنف!C:C</f>
        <v>0</v>
      </c>
      <c r="D498" s="7"/>
      <c r="E498" s="7">
        <f>SUMIF(اضافه!E:E,صنف!B499,اضافه!I:I)</f>
        <v>0</v>
      </c>
      <c r="F498" s="7">
        <f>SUMIF(صرف!E:E,صنف!B499,صرف!I:I)</f>
        <v>0</v>
      </c>
      <c r="G498" s="7">
        <f>SUMIF(تكهين!E:E,صنف!B499,تكهين!I:I)</f>
        <v>0</v>
      </c>
      <c r="H498" s="37">
        <f t="shared" si="20"/>
        <v>0</v>
      </c>
      <c r="I498" s="37">
        <f t="shared" si="21"/>
        <v>0</v>
      </c>
    </row>
    <row r="499" spans="2:9" ht="24.95" customHeight="1">
      <c r="B499" s="12" t="str">
        <f t="shared" si="22"/>
        <v/>
      </c>
      <c r="C499" s="10">
        <f>صنف!C:C</f>
        <v>0</v>
      </c>
      <c r="D499" s="7"/>
      <c r="E499" s="7">
        <f>SUMIF(اضافه!E:E,صنف!B500,اضافه!I:I)</f>
        <v>0</v>
      </c>
      <c r="F499" s="7">
        <f>SUMIF(صرف!E:E,صنف!B500,صرف!I:I)</f>
        <v>0</v>
      </c>
      <c r="G499" s="7">
        <f>SUMIF(تكهين!E:E,صنف!B500,تكهين!I:I)</f>
        <v>0</v>
      </c>
      <c r="H499" s="37">
        <f t="shared" si="20"/>
        <v>0</v>
      </c>
      <c r="I499" s="37">
        <f t="shared" si="21"/>
        <v>0</v>
      </c>
    </row>
  </sheetData>
  <autoFilter ref="B4:I4"/>
  <phoneticPr fontId="36" type="noConversion"/>
  <conditionalFormatting sqref="H4:J4 L4">
    <cfRule type="cellIs" dxfId="33" priority="11" stopIfTrue="1" operator="equal">
      <formula>0</formula>
    </cfRule>
  </conditionalFormatting>
  <conditionalFormatting sqref="B5:B499">
    <cfRule type="notContainsBlanks" dxfId="32" priority="8">
      <formula>LEN(TRIM(B5))&gt;0</formula>
    </cfRule>
  </conditionalFormatting>
  <conditionalFormatting sqref="B5:B499">
    <cfRule type="notContainsBlanks" dxfId="31" priority="7">
      <formula>LEN(TRIM(B5))&gt;0</formula>
    </cfRule>
  </conditionalFormatting>
  <conditionalFormatting sqref="B7 B10 B13 B16 B19 B22 B25 B28 B31 B34 B37 B40 B43 B46 B49 B52 B55 B58 B61 B64 B67 B70 B73 B76 B79 B82 B85 B88 B91 B94 B97 B100 B103 B106 B109 B112 B115 B118 B121 B124 B127 B130 B133 B136 B139 B142 B145 B148 B151 B154 B157 B160 B163 B166 B169 B172 B175 B178 B181 B184 B187 B190 B193 B196 B199 B202">
    <cfRule type="notContainsBlanks" dxfId="30" priority="6">
      <formula>LEN(TRIM(B7))&gt;0</formula>
    </cfRule>
  </conditionalFormatting>
  <conditionalFormatting sqref="D62">
    <cfRule type="cellIs" dxfId="29" priority="5" stopIfTrue="1" operator="equal">
      <formula>0</formula>
    </cfRule>
  </conditionalFormatting>
  <conditionalFormatting sqref="D62">
    <cfRule type="cellIs" dxfId="28" priority="4" stopIfTrue="1" operator="equal">
      <formula>0</formula>
    </cfRule>
  </conditionalFormatting>
  <conditionalFormatting sqref="D62:D75">
    <cfRule type="cellIs" dxfId="27" priority="3" stopIfTrue="1" operator="equal">
      <formula>0</formula>
    </cfRule>
  </conditionalFormatting>
  <conditionalFormatting sqref="H1:H1048576">
    <cfRule type="cellIs" dxfId="26" priority="2" operator="lessThan">
      <formula>0</formula>
    </cfRule>
  </conditionalFormatting>
  <conditionalFormatting sqref="D5:D61">
    <cfRule type="cellIs" dxfId="25" priority="1" operator="lessThan">
      <formula>0</formula>
    </cfRule>
  </conditionalFormatting>
  <pageMargins left="0.7" right="0.7" top="0.75" bottom="0.75" header="0.3" footer="0.3"/>
  <pageSetup paperSize="9" orientation="portrait" horizontalDpi="200" verticalDpi="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42"/>
  <sheetViews>
    <sheetView showGridLines="0" showRowColHeaders="0" showZeros="0" rightToLeft="1" workbookViewId="0">
      <pane xSplit="4" ySplit="4" topLeftCell="E1915" activePane="bottomRight" state="frozen"/>
      <selection pane="topRight" activeCell="H1" sqref="H1"/>
      <selection pane="bottomLeft" activeCell="A14" sqref="A14"/>
      <selection pane="bottomRight" activeCell="B2105" sqref="B2105"/>
    </sheetView>
  </sheetViews>
  <sheetFormatPr baseColWidth="10" defaultColWidth="0" defaultRowHeight="24.95" customHeight="1"/>
  <cols>
    <col min="1" max="1" width="4.875" customWidth="1"/>
    <col min="2" max="2" width="15.625" customWidth="1"/>
    <col min="3" max="3" width="45.625" style="5" customWidth="1"/>
    <col min="4" max="4" width="9" customWidth="1"/>
    <col min="5" max="9" width="0" hidden="1" customWidth="1"/>
  </cols>
  <sheetData>
    <row r="2" spans="2:3" ht="35.1" customHeight="1"/>
    <row r="4" spans="2:3" ht="39.950000000000003" customHeight="1">
      <c r="B4" s="62" t="s">
        <v>33</v>
      </c>
      <c r="C4" s="63" t="s">
        <v>32</v>
      </c>
    </row>
    <row r="5" spans="2:3" ht="24.95" customHeight="1">
      <c r="B5" s="101">
        <v>1</v>
      </c>
      <c r="C5" s="86" t="s">
        <v>100</v>
      </c>
    </row>
    <row r="6" spans="2:3" ht="24.95" customHeight="1">
      <c r="B6" s="101">
        <v>2</v>
      </c>
      <c r="C6" s="86" t="s">
        <v>101</v>
      </c>
    </row>
    <row r="7" spans="2:3" ht="24.95" customHeight="1">
      <c r="B7" s="101">
        <v>3</v>
      </c>
      <c r="C7" s="86" t="s">
        <v>102</v>
      </c>
    </row>
    <row r="8" spans="2:3" ht="24.95" customHeight="1">
      <c r="B8" s="101">
        <v>4</v>
      </c>
      <c r="C8" s="86" t="s">
        <v>103</v>
      </c>
    </row>
    <row r="9" spans="2:3" ht="24.95" customHeight="1">
      <c r="B9" s="101">
        <v>5</v>
      </c>
      <c r="C9" s="86" t="s">
        <v>104</v>
      </c>
    </row>
    <row r="10" spans="2:3" ht="24.95" customHeight="1">
      <c r="B10" s="101">
        <v>6</v>
      </c>
      <c r="C10" s="86" t="s">
        <v>105</v>
      </c>
    </row>
    <row r="11" spans="2:3" ht="24.95" customHeight="1">
      <c r="B11" s="101">
        <v>7</v>
      </c>
      <c r="C11" s="86" t="s">
        <v>106</v>
      </c>
    </row>
    <row r="12" spans="2:3" ht="24.95" customHeight="1">
      <c r="B12" s="101">
        <v>9</v>
      </c>
      <c r="C12" s="86" t="s">
        <v>107</v>
      </c>
    </row>
    <row r="13" spans="2:3" ht="24.95" customHeight="1">
      <c r="B13" s="101">
        <v>10</v>
      </c>
      <c r="C13" s="86" t="s">
        <v>108</v>
      </c>
    </row>
    <row r="14" spans="2:3" ht="24.95" customHeight="1">
      <c r="B14" s="101">
        <v>11</v>
      </c>
      <c r="C14" s="86" t="s">
        <v>109</v>
      </c>
    </row>
    <row r="15" spans="2:3" ht="24.95" customHeight="1">
      <c r="B15" s="101">
        <v>12</v>
      </c>
      <c r="C15" s="86" t="s">
        <v>110</v>
      </c>
    </row>
    <row r="16" spans="2:3" ht="24.95" customHeight="1">
      <c r="B16" s="101">
        <v>15</v>
      </c>
      <c r="C16" s="86" t="s">
        <v>111</v>
      </c>
    </row>
    <row r="17" spans="2:3" ht="24.95" customHeight="1">
      <c r="B17" s="101">
        <v>19</v>
      </c>
      <c r="C17" s="86" t="s">
        <v>112</v>
      </c>
    </row>
    <row r="18" spans="2:3" ht="24.95" customHeight="1">
      <c r="B18" s="101">
        <v>20</v>
      </c>
      <c r="C18" s="86" t="s">
        <v>113</v>
      </c>
    </row>
    <row r="19" spans="2:3" ht="24.95" customHeight="1">
      <c r="B19" s="101">
        <v>21</v>
      </c>
      <c r="C19" s="86" t="s">
        <v>114</v>
      </c>
    </row>
    <row r="20" spans="2:3" ht="24.95" customHeight="1">
      <c r="B20" s="101">
        <v>22</v>
      </c>
      <c r="C20" s="86" t="s">
        <v>115</v>
      </c>
    </row>
    <row r="21" spans="2:3" ht="24.95" customHeight="1">
      <c r="B21" s="101">
        <v>23</v>
      </c>
      <c r="C21" s="86" t="s">
        <v>116</v>
      </c>
    </row>
    <row r="22" spans="2:3" ht="24.95" customHeight="1">
      <c r="B22" s="101">
        <v>26</v>
      </c>
      <c r="C22" s="86" t="s">
        <v>117</v>
      </c>
    </row>
    <row r="23" spans="2:3" ht="24.95" customHeight="1">
      <c r="B23" s="101">
        <v>27</v>
      </c>
      <c r="C23" s="86" t="s">
        <v>118</v>
      </c>
    </row>
    <row r="24" spans="2:3" ht="24.95" customHeight="1">
      <c r="B24" s="101">
        <v>28</v>
      </c>
      <c r="C24" s="86" t="s">
        <v>119</v>
      </c>
    </row>
    <row r="25" spans="2:3" ht="24.95" customHeight="1">
      <c r="B25" s="101">
        <v>30</v>
      </c>
      <c r="C25" s="86" t="s">
        <v>120</v>
      </c>
    </row>
    <row r="26" spans="2:3" ht="24.95" customHeight="1">
      <c r="B26" s="101">
        <v>38</v>
      </c>
      <c r="C26" s="86" t="s">
        <v>121</v>
      </c>
    </row>
    <row r="27" spans="2:3" ht="24.95" customHeight="1">
      <c r="B27" s="101">
        <v>41</v>
      </c>
      <c r="C27" s="86" t="s">
        <v>122</v>
      </c>
    </row>
    <row r="28" spans="2:3" ht="24.95" customHeight="1">
      <c r="B28" s="101">
        <v>44</v>
      </c>
      <c r="C28" s="86" t="s">
        <v>123</v>
      </c>
    </row>
    <row r="29" spans="2:3" ht="24.95" customHeight="1">
      <c r="B29" s="101">
        <v>48</v>
      </c>
      <c r="C29" s="86" t="s">
        <v>124</v>
      </c>
    </row>
    <row r="30" spans="2:3" ht="24.95" customHeight="1">
      <c r="B30" s="101">
        <v>53</v>
      </c>
      <c r="C30" s="86" t="s">
        <v>125</v>
      </c>
    </row>
    <row r="31" spans="2:3" ht="24.95" customHeight="1">
      <c r="B31" s="101">
        <v>54</v>
      </c>
      <c r="C31" s="86" t="s">
        <v>126</v>
      </c>
    </row>
    <row r="32" spans="2:3" ht="24.95" customHeight="1">
      <c r="B32" s="101">
        <v>55</v>
      </c>
      <c r="C32" s="86" t="s">
        <v>127</v>
      </c>
    </row>
    <row r="33" spans="2:3" ht="24.95" customHeight="1">
      <c r="B33" s="101">
        <v>56</v>
      </c>
      <c r="C33" s="86" t="s">
        <v>128</v>
      </c>
    </row>
    <row r="34" spans="2:3" ht="24.95" customHeight="1">
      <c r="B34" s="101">
        <v>57</v>
      </c>
      <c r="C34" s="86" t="s">
        <v>129</v>
      </c>
    </row>
    <row r="35" spans="2:3" ht="24.95" customHeight="1">
      <c r="B35" s="101">
        <v>58</v>
      </c>
      <c r="C35" s="86" t="s">
        <v>130</v>
      </c>
    </row>
    <row r="36" spans="2:3" ht="24.95" customHeight="1">
      <c r="B36" s="101">
        <v>59</v>
      </c>
      <c r="C36" s="86" t="s">
        <v>131</v>
      </c>
    </row>
    <row r="37" spans="2:3" ht="24.95" customHeight="1">
      <c r="B37" s="101">
        <v>60</v>
      </c>
      <c r="C37" s="86" t="s">
        <v>132</v>
      </c>
    </row>
    <row r="38" spans="2:3" ht="24.95" customHeight="1">
      <c r="B38" s="101">
        <v>61</v>
      </c>
      <c r="C38" s="86" t="s">
        <v>133</v>
      </c>
    </row>
    <row r="39" spans="2:3" ht="24.95" customHeight="1">
      <c r="B39" s="101">
        <v>62</v>
      </c>
      <c r="C39" s="86" t="s">
        <v>134</v>
      </c>
    </row>
    <row r="40" spans="2:3" ht="24.95" customHeight="1">
      <c r="B40" s="101">
        <v>63</v>
      </c>
      <c r="C40" s="86" t="s">
        <v>135</v>
      </c>
    </row>
    <row r="41" spans="2:3" ht="24.95" customHeight="1">
      <c r="B41" s="101">
        <v>64</v>
      </c>
      <c r="C41" s="86" t="s">
        <v>136</v>
      </c>
    </row>
    <row r="42" spans="2:3" ht="24.95" customHeight="1">
      <c r="B42" s="101">
        <v>65</v>
      </c>
      <c r="C42" s="86" t="s">
        <v>137</v>
      </c>
    </row>
    <row r="43" spans="2:3" ht="24.95" customHeight="1">
      <c r="B43" s="101">
        <v>66</v>
      </c>
      <c r="C43" s="86" t="s">
        <v>138</v>
      </c>
    </row>
    <row r="44" spans="2:3" ht="24.95" customHeight="1">
      <c r="B44" s="101">
        <v>67</v>
      </c>
      <c r="C44" s="86" t="s">
        <v>139</v>
      </c>
    </row>
    <row r="45" spans="2:3" ht="24.95" customHeight="1">
      <c r="B45" s="101">
        <v>68</v>
      </c>
      <c r="C45" s="86" t="s">
        <v>140</v>
      </c>
    </row>
    <row r="46" spans="2:3" ht="24.95" customHeight="1">
      <c r="B46" s="101">
        <v>69</v>
      </c>
      <c r="C46" s="86" t="s">
        <v>141</v>
      </c>
    </row>
    <row r="47" spans="2:3" ht="24.95" customHeight="1">
      <c r="B47" s="101">
        <v>70</v>
      </c>
      <c r="C47" s="86" t="s">
        <v>142</v>
      </c>
    </row>
    <row r="48" spans="2:3" ht="24.95" customHeight="1">
      <c r="B48" s="101">
        <v>71</v>
      </c>
      <c r="C48" s="86" t="s">
        <v>143</v>
      </c>
    </row>
    <row r="49" spans="2:3" ht="24.95" customHeight="1">
      <c r="B49" s="101">
        <v>72</v>
      </c>
      <c r="C49" s="86" t="s">
        <v>144</v>
      </c>
    </row>
    <row r="50" spans="2:3" ht="24.95" customHeight="1">
      <c r="B50" s="101">
        <v>73</v>
      </c>
      <c r="C50" s="86" t="s">
        <v>145</v>
      </c>
    </row>
    <row r="51" spans="2:3" ht="24.95" customHeight="1">
      <c r="B51" s="101">
        <v>74</v>
      </c>
      <c r="C51" s="86" t="s">
        <v>146</v>
      </c>
    </row>
    <row r="52" spans="2:3" ht="24.95" customHeight="1">
      <c r="B52" s="101">
        <v>75</v>
      </c>
      <c r="C52" s="86" t="s">
        <v>147</v>
      </c>
    </row>
    <row r="53" spans="2:3" ht="24.95" customHeight="1">
      <c r="B53" s="101">
        <v>76</v>
      </c>
      <c r="C53" s="86" t="s">
        <v>148</v>
      </c>
    </row>
    <row r="54" spans="2:3" ht="24.95" customHeight="1">
      <c r="B54" s="101">
        <v>77</v>
      </c>
      <c r="C54" s="86" t="s">
        <v>149</v>
      </c>
    </row>
    <row r="55" spans="2:3" ht="24.95" customHeight="1">
      <c r="B55" s="101">
        <v>78</v>
      </c>
      <c r="C55" s="86" t="s">
        <v>150</v>
      </c>
    </row>
    <row r="56" spans="2:3" ht="24.95" customHeight="1">
      <c r="B56" s="101">
        <v>79</v>
      </c>
      <c r="C56" s="86" t="s">
        <v>151</v>
      </c>
    </row>
    <row r="57" spans="2:3" ht="24.95" customHeight="1">
      <c r="B57" s="101">
        <v>80</v>
      </c>
      <c r="C57" s="86" t="s">
        <v>152</v>
      </c>
    </row>
    <row r="58" spans="2:3" ht="24.95" customHeight="1">
      <c r="B58" s="101">
        <v>81</v>
      </c>
      <c r="C58" s="86" t="s">
        <v>153</v>
      </c>
    </row>
    <row r="59" spans="2:3" ht="24.95" customHeight="1">
      <c r="B59" s="101">
        <v>82</v>
      </c>
      <c r="C59" s="86" t="s">
        <v>154</v>
      </c>
    </row>
    <row r="60" spans="2:3" ht="24.95" customHeight="1">
      <c r="B60" s="101">
        <v>83</v>
      </c>
      <c r="C60" s="86" t="s">
        <v>155</v>
      </c>
    </row>
    <row r="61" spans="2:3" ht="24.95" customHeight="1">
      <c r="B61" s="101">
        <v>84</v>
      </c>
      <c r="C61" s="86" t="s">
        <v>156</v>
      </c>
    </row>
    <row r="62" spans="2:3" ht="24.95" customHeight="1">
      <c r="B62" s="101">
        <v>85</v>
      </c>
      <c r="C62" s="86" t="s">
        <v>157</v>
      </c>
    </row>
    <row r="63" spans="2:3" ht="24.95" customHeight="1">
      <c r="B63" s="101">
        <v>86</v>
      </c>
      <c r="C63" s="86" t="s">
        <v>158</v>
      </c>
    </row>
    <row r="64" spans="2:3" ht="24.95" customHeight="1">
      <c r="B64" s="101">
        <v>87</v>
      </c>
      <c r="C64" s="86" t="s">
        <v>159</v>
      </c>
    </row>
    <row r="65" spans="2:3" ht="24.95" customHeight="1">
      <c r="B65" s="101">
        <v>88</v>
      </c>
      <c r="C65" s="86" t="s">
        <v>160</v>
      </c>
    </row>
    <row r="66" spans="2:3" ht="24.95" customHeight="1">
      <c r="B66" s="101">
        <v>89</v>
      </c>
      <c r="C66" s="86" t="s">
        <v>161</v>
      </c>
    </row>
    <row r="67" spans="2:3" ht="24.95" customHeight="1">
      <c r="B67" s="101">
        <v>90</v>
      </c>
      <c r="C67" s="86" t="s">
        <v>162</v>
      </c>
    </row>
    <row r="68" spans="2:3" ht="24.95" customHeight="1">
      <c r="B68" s="101">
        <v>92</v>
      </c>
      <c r="C68" s="86" t="s">
        <v>163</v>
      </c>
    </row>
    <row r="69" spans="2:3" ht="24.95" customHeight="1">
      <c r="B69" s="101">
        <v>93</v>
      </c>
      <c r="C69" s="86" t="s">
        <v>164</v>
      </c>
    </row>
    <row r="70" spans="2:3" ht="24.95" customHeight="1">
      <c r="B70" s="101">
        <v>94</v>
      </c>
      <c r="C70" s="86" t="s">
        <v>165</v>
      </c>
    </row>
    <row r="71" spans="2:3" ht="24.95" customHeight="1">
      <c r="B71" s="101">
        <v>95</v>
      </c>
      <c r="C71" s="86" t="s">
        <v>166</v>
      </c>
    </row>
    <row r="72" spans="2:3" ht="24.95" customHeight="1">
      <c r="B72" s="101">
        <v>96</v>
      </c>
      <c r="C72" s="86" t="s">
        <v>167</v>
      </c>
    </row>
    <row r="73" spans="2:3" ht="24.95" customHeight="1">
      <c r="B73" s="101">
        <v>97</v>
      </c>
      <c r="C73" s="86" t="s">
        <v>168</v>
      </c>
    </row>
    <row r="74" spans="2:3" ht="24.95" customHeight="1">
      <c r="B74" s="101">
        <v>98</v>
      </c>
      <c r="C74" s="86" t="s">
        <v>169</v>
      </c>
    </row>
    <row r="75" spans="2:3" ht="24.95" customHeight="1">
      <c r="B75" s="101">
        <v>99</v>
      </c>
      <c r="C75" s="86" t="s">
        <v>170</v>
      </c>
    </row>
    <row r="76" spans="2:3" ht="24.95" customHeight="1">
      <c r="B76" s="101">
        <v>100</v>
      </c>
      <c r="C76" s="86" t="s">
        <v>171</v>
      </c>
    </row>
    <row r="77" spans="2:3" ht="24.95" customHeight="1">
      <c r="B77" s="101">
        <v>101</v>
      </c>
      <c r="C77" s="86" t="s">
        <v>172</v>
      </c>
    </row>
    <row r="78" spans="2:3" ht="24.95" customHeight="1">
      <c r="B78" s="101">
        <v>102</v>
      </c>
      <c r="C78" s="86" t="s">
        <v>173</v>
      </c>
    </row>
    <row r="79" spans="2:3" ht="24.95" customHeight="1">
      <c r="B79" s="101">
        <v>103</v>
      </c>
      <c r="C79" s="86" t="s">
        <v>174</v>
      </c>
    </row>
    <row r="80" spans="2:3" ht="24.95" customHeight="1">
      <c r="B80" s="101">
        <v>104</v>
      </c>
      <c r="C80" s="86" t="s">
        <v>175</v>
      </c>
    </row>
    <row r="81" spans="2:3" ht="24.95" customHeight="1">
      <c r="B81" s="101">
        <v>105</v>
      </c>
      <c r="C81" s="86" t="s">
        <v>176</v>
      </c>
    </row>
    <row r="82" spans="2:3" ht="24.95" customHeight="1">
      <c r="B82" s="101">
        <v>106</v>
      </c>
      <c r="C82" s="86" t="s">
        <v>177</v>
      </c>
    </row>
    <row r="83" spans="2:3" ht="24.95" customHeight="1">
      <c r="B83" s="101">
        <v>107</v>
      </c>
      <c r="C83" s="86" t="s">
        <v>178</v>
      </c>
    </row>
    <row r="84" spans="2:3" ht="24.95" customHeight="1">
      <c r="B84" s="101">
        <v>108</v>
      </c>
      <c r="C84" s="86" t="s">
        <v>179</v>
      </c>
    </row>
    <row r="85" spans="2:3" ht="24.95" customHeight="1">
      <c r="B85" s="101">
        <v>109</v>
      </c>
      <c r="C85" s="86" t="s">
        <v>180</v>
      </c>
    </row>
    <row r="86" spans="2:3" ht="24.95" customHeight="1">
      <c r="B86" s="101">
        <v>110</v>
      </c>
      <c r="C86" s="86" t="s">
        <v>181</v>
      </c>
    </row>
    <row r="87" spans="2:3" ht="24.95" customHeight="1">
      <c r="B87" s="101">
        <v>111</v>
      </c>
      <c r="C87" s="86" t="s">
        <v>182</v>
      </c>
    </row>
    <row r="88" spans="2:3" ht="24.95" customHeight="1">
      <c r="B88" s="101">
        <v>112</v>
      </c>
      <c r="C88" s="86" t="s">
        <v>183</v>
      </c>
    </row>
    <row r="89" spans="2:3" ht="24.95" customHeight="1">
      <c r="B89" s="101">
        <v>113</v>
      </c>
      <c r="C89" s="86" t="s">
        <v>184</v>
      </c>
    </row>
    <row r="90" spans="2:3" ht="24.95" customHeight="1">
      <c r="B90" s="101">
        <v>114</v>
      </c>
      <c r="C90" s="86" t="s">
        <v>185</v>
      </c>
    </row>
    <row r="91" spans="2:3" ht="24.95" customHeight="1">
      <c r="B91" s="101">
        <v>115</v>
      </c>
      <c r="C91" s="86" t="s">
        <v>186</v>
      </c>
    </row>
    <row r="92" spans="2:3" ht="24.95" customHeight="1">
      <c r="B92" s="101">
        <v>116</v>
      </c>
      <c r="C92" s="86" t="s">
        <v>187</v>
      </c>
    </row>
    <row r="93" spans="2:3" ht="24.95" customHeight="1">
      <c r="B93" s="101">
        <v>117</v>
      </c>
      <c r="C93" s="86" t="s">
        <v>188</v>
      </c>
    </row>
    <row r="94" spans="2:3" ht="24.95" customHeight="1">
      <c r="B94" s="101">
        <v>119</v>
      </c>
      <c r="C94" s="86" t="s">
        <v>189</v>
      </c>
    </row>
    <row r="95" spans="2:3" ht="24.95" customHeight="1">
      <c r="B95" s="101">
        <v>120</v>
      </c>
      <c r="C95" s="86" t="s">
        <v>190</v>
      </c>
    </row>
    <row r="96" spans="2:3" ht="24.95" customHeight="1">
      <c r="B96" s="101">
        <v>121</v>
      </c>
      <c r="C96" s="86" t="s">
        <v>191</v>
      </c>
    </row>
    <row r="97" spans="2:3" ht="24.95" customHeight="1">
      <c r="B97" s="101">
        <v>122</v>
      </c>
      <c r="C97" s="86" t="s">
        <v>192</v>
      </c>
    </row>
    <row r="98" spans="2:3" ht="24.95" customHeight="1">
      <c r="B98" s="101">
        <v>123</v>
      </c>
      <c r="C98" s="86" t="s">
        <v>193</v>
      </c>
    </row>
    <row r="99" spans="2:3" ht="24.95" customHeight="1">
      <c r="B99" s="101">
        <v>124</v>
      </c>
      <c r="C99" s="86" t="s">
        <v>194</v>
      </c>
    </row>
    <row r="100" spans="2:3" ht="24.95" customHeight="1">
      <c r="B100" s="101">
        <v>125</v>
      </c>
      <c r="C100" s="86" t="s">
        <v>195</v>
      </c>
    </row>
    <row r="101" spans="2:3" ht="24.95" customHeight="1">
      <c r="B101" s="101">
        <v>126</v>
      </c>
      <c r="C101" s="86" t="s">
        <v>196</v>
      </c>
    </row>
    <row r="102" spans="2:3" ht="24.95" customHeight="1">
      <c r="B102" s="101">
        <v>127</v>
      </c>
      <c r="C102" s="86" t="s">
        <v>197</v>
      </c>
    </row>
    <row r="103" spans="2:3" ht="24.95" customHeight="1">
      <c r="B103" s="101">
        <v>128</v>
      </c>
      <c r="C103" s="86" t="s">
        <v>198</v>
      </c>
    </row>
    <row r="104" spans="2:3" ht="24.95" customHeight="1">
      <c r="B104" s="101">
        <v>129</v>
      </c>
      <c r="C104" s="86" t="s">
        <v>199</v>
      </c>
    </row>
    <row r="105" spans="2:3" ht="24.95" customHeight="1">
      <c r="B105" s="101">
        <v>130</v>
      </c>
      <c r="C105" s="86" t="s">
        <v>200</v>
      </c>
    </row>
    <row r="106" spans="2:3" ht="24.95" customHeight="1">
      <c r="B106" s="101">
        <v>131</v>
      </c>
      <c r="C106" s="86" t="s">
        <v>201</v>
      </c>
    </row>
    <row r="107" spans="2:3" ht="24.95" customHeight="1">
      <c r="B107" s="101">
        <v>132</v>
      </c>
      <c r="C107" s="86" t="s">
        <v>202</v>
      </c>
    </row>
    <row r="108" spans="2:3" ht="24.95" customHeight="1">
      <c r="B108" s="101">
        <v>133</v>
      </c>
      <c r="C108" s="86" t="s">
        <v>203</v>
      </c>
    </row>
    <row r="109" spans="2:3" ht="24.95" customHeight="1">
      <c r="B109" s="101">
        <v>134</v>
      </c>
      <c r="C109" s="86" t="s">
        <v>204</v>
      </c>
    </row>
    <row r="110" spans="2:3" ht="24.95" customHeight="1">
      <c r="B110" s="101">
        <v>135</v>
      </c>
      <c r="C110" s="86" t="s">
        <v>205</v>
      </c>
    </row>
    <row r="111" spans="2:3" ht="24.95" customHeight="1">
      <c r="B111" s="101">
        <v>136</v>
      </c>
      <c r="C111" s="86" t="s">
        <v>206</v>
      </c>
    </row>
    <row r="112" spans="2:3" ht="24.95" customHeight="1">
      <c r="B112" s="101">
        <v>137</v>
      </c>
      <c r="C112" s="86" t="s">
        <v>207</v>
      </c>
    </row>
    <row r="113" spans="2:3" ht="24.95" customHeight="1">
      <c r="B113" s="101">
        <v>138</v>
      </c>
      <c r="C113" s="86" t="s">
        <v>208</v>
      </c>
    </row>
    <row r="114" spans="2:3" ht="24.95" customHeight="1">
      <c r="B114" s="101">
        <v>139</v>
      </c>
      <c r="C114" s="86" t="s">
        <v>209</v>
      </c>
    </row>
    <row r="115" spans="2:3" ht="24.95" customHeight="1">
      <c r="B115" s="101">
        <v>140</v>
      </c>
      <c r="C115" s="86" t="s">
        <v>210</v>
      </c>
    </row>
    <row r="116" spans="2:3" ht="24.95" customHeight="1">
      <c r="B116" s="101">
        <v>141</v>
      </c>
      <c r="C116" s="86" t="s">
        <v>211</v>
      </c>
    </row>
    <row r="117" spans="2:3" ht="24.95" customHeight="1">
      <c r="B117" s="101">
        <v>142</v>
      </c>
      <c r="C117" s="86" t="s">
        <v>212</v>
      </c>
    </row>
    <row r="118" spans="2:3" ht="24.95" customHeight="1">
      <c r="B118" s="101">
        <v>143</v>
      </c>
      <c r="C118" s="86" t="s">
        <v>213</v>
      </c>
    </row>
    <row r="119" spans="2:3" ht="24.95" customHeight="1">
      <c r="B119" s="101">
        <v>144</v>
      </c>
      <c r="C119" s="86" t="s">
        <v>214</v>
      </c>
    </row>
    <row r="120" spans="2:3" ht="24.95" customHeight="1">
      <c r="B120" s="101">
        <v>145</v>
      </c>
      <c r="C120" s="86" t="s">
        <v>215</v>
      </c>
    </row>
    <row r="121" spans="2:3" ht="24.95" customHeight="1">
      <c r="B121" s="101">
        <v>146</v>
      </c>
      <c r="C121" s="86" t="s">
        <v>216</v>
      </c>
    </row>
    <row r="122" spans="2:3" ht="24.95" customHeight="1">
      <c r="B122" s="101">
        <v>147</v>
      </c>
      <c r="C122" s="86" t="s">
        <v>217</v>
      </c>
    </row>
    <row r="123" spans="2:3" ht="24.95" customHeight="1">
      <c r="B123" s="101">
        <v>148</v>
      </c>
      <c r="C123" s="86" t="s">
        <v>218</v>
      </c>
    </row>
    <row r="124" spans="2:3" ht="24.95" customHeight="1">
      <c r="B124" s="101">
        <v>149</v>
      </c>
      <c r="C124" s="86" t="s">
        <v>219</v>
      </c>
    </row>
    <row r="125" spans="2:3" ht="24.95" customHeight="1">
      <c r="B125" s="101">
        <v>150</v>
      </c>
      <c r="C125" s="86" t="s">
        <v>220</v>
      </c>
    </row>
    <row r="126" spans="2:3" ht="24.95" customHeight="1">
      <c r="B126" s="101">
        <v>151</v>
      </c>
      <c r="C126" s="86" t="s">
        <v>221</v>
      </c>
    </row>
    <row r="127" spans="2:3" ht="24.95" customHeight="1">
      <c r="B127" s="101">
        <v>152</v>
      </c>
      <c r="C127" s="86" t="s">
        <v>222</v>
      </c>
    </row>
    <row r="128" spans="2:3" ht="24.95" customHeight="1">
      <c r="B128" s="101">
        <v>153</v>
      </c>
      <c r="C128" s="86" t="s">
        <v>223</v>
      </c>
    </row>
    <row r="129" spans="2:3" ht="24.95" customHeight="1">
      <c r="B129" s="101">
        <v>154</v>
      </c>
      <c r="C129" s="86" t="s">
        <v>224</v>
      </c>
    </row>
    <row r="130" spans="2:3" ht="24.95" customHeight="1">
      <c r="B130" s="101">
        <v>155</v>
      </c>
      <c r="C130" s="86" t="s">
        <v>225</v>
      </c>
    </row>
    <row r="131" spans="2:3" ht="24.95" customHeight="1">
      <c r="B131" s="101">
        <v>157</v>
      </c>
      <c r="C131" s="86" t="s">
        <v>226</v>
      </c>
    </row>
    <row r="132" spans="2:3" ht="24.95" customHeight="1">
      <c r="B132" s="101">
        <v>158</v>
      </c>
      <c r="C132" s="86" t="s">
        <v>227</v>
      </c>
    </row>
    <row r="133" spans="2:3" ht="24.95" customHeight="1">
      <c r="B133" s="101">
        <v>159</v>
      </c>
      <c r="C133" s="86" t="s">
        <v>228</v>
      </c>
    </row>
    <row r="134" spans="2:3" ht="24.95" customHeight="1">
      <c r="B134" s="101">
        <v>160</v>
      </c>
      <c r="C134" s="86" t="s">
        <v>229</v>
      </c>
    </row>
    <row r="135" spans="2:3" ht="24.95" customHeight="1">
      <c r="B135" s="101">
        <v>161</v>
      </c>
      <c r="C135" s="86" t="s">
        <v>230</v>
      </c>
    </row>
    <row r="136" spans="2:3" ht="24.95" customHeight="1">
      <c r="B136" s="101">
        <v>162</v>
      </c>
      <c r="C136" s="86" t="s">
        <v>231</v>
      </c>
    </row>
    <row r="137" spans="2:3" ht="24.95" customHeight="1">
      <c r="B137" s="101">
        <v>163</v>
      </c>
      <c r="C137" s="86" t="s">
        <v>232</v>
      </c>
    </row>
    <row r="138" spans="2:3" ht="24.95" customHeight="1">
      <c r="B138" s="101">
        <v>164</v>
      </c>
      <c r="C138" s="86" t="s">
        <v>233</v>
      </c>
    </row>
    <row r="139" spans="2:3" ht="24.95" customHeight="1">
      <c r="B139" s="101">
        <v>165</v>
      </c>
      <c r="C139" s="86" t="s">
        <v>234</v>
      </c>
    </row>
    <row r="140" spans="2:3" ht="24.95" customHeight="1">
      <c r="B140" s="101">
        <v>166</v>
      </c>
      <c r="C140" s="86" t="s">
        <v>235</v>
      </c>
    </row>
    <row r="141" spans="2:3" ht="24.95" customHeight="1">
      <c r="B141" s="101">
        <v>167</v>
      </c>
      <c r="C141" s="86" t="s">
        <v>236</v>
      </c>
    </row>
    <row r="142" spans="2:3" ht="24.95" customHeight="1">
      <c r="B142" s="101">
        <v>168</v>
      </c>
      <c r="C142" s="86" t="s">
        <v>237</v>
      </c>
    </row>
    <row r="143" spans="2:3" ht="24.95" customHeight="1">
      <c r="B143" s="101">
        <v>169</v>
      </c>
      <c r="C143" s="86" t="s">
        <v>238</v>
      </c>
    </row>
    <row r="144" spans="2:3" ht="24.95" customHeight="1">
      <c r="B144" s="101">
        <v>170</v>
      </c>
      <c r="C144" s="86" t="s">
        <v>239</v>
      </c>
    </row>
    <row r="145" spans="2:3" ht="24.95" customHeight="1">
      <c r="B145" s="101">
        <v>171</v>
      </c>
      <c r="C145" s="86" t="s">
        <v>240</v>
      </c>
    </row>
    <row r="146" spans="2:3" ht="24.95" customHeight="1">
      <c r="B146" s="101">
        <v>172</v>
      </c>
      <c r="C146" s="86" t="s">
        <v>241</v>
      </c>
    </row>
    <row r="147" spans="2:3" ht="24.95" customHeight="1">
      <c r="B147" s="101">
        <v>173</v>
      </c>
      <c r="C147" s="86" t="s">
        <v>242</v>
      </c>
    </row>
    <row r="148" spans="2:3" ht="24.95" customHeight="1">
      <c r="B148" s="101">
        <v>174</v>
      </c>
      <c r="C148" s="86" t="s">
        <v>243</v>
      </c>
    </row>
    <row r="149" spans="2:3" ht="24.95" customHeight="1">
      <c r="B149" s="101">
        <v>175</v>
      </c>
      <c r="C149" s="86" t="s">
        <v>244</v>
      </c>
    </row>
    <row r="150" spans="2:3" ht="24.95" customHeight="1">
      <c r="B150" s="101">
        <v>176</v>
      </c>
      <c r="C150" s="86" t="s">
        <v>245</v>
      </c>
    </row>
    <row r="151" spans="2:3" ht="24.95" customHeight="1">
      <c r="B151" s="101">
        <v>177</v>
      </c>
      <c r="C151" s="86" t="s">
        <v>246</v>
      </c>
    </row>
    <row r="152" spans="2:3" ht="24.95" customHeight="1">
      <c r="B152" s="101">
        <v>178</v>
      </c>
      <c r="C152" s="86" t="s">
        <v>247</v>
      </c>
    </row>
    <row r="153" spans="2:3" ht="24.95" customHeight="1">
      <c r="B153" s="101">
        <v>179</v>
      </c>
      <c r="C153" s="86" t="s">
        <v>248</v>
      </c>
    </row>
    <row r="154" spans="2:3" ht="24.95" customHeight="1">
      <c r="B154" s="101">
        <v>180</v>
      </c>
      <c r="C154" s="86" t="s">
        <v>249</v>
      </c>
    </row>
    <row r="155" spans="2:3" ht="24.95" customHeight="1">
      <c r="B155" s="101">
        <v>181</v>
      </c>
      <c r="C155" s="86" t="s">
        <v>250</v>
      </c>
    </row>
    <row r="156" spans="2:3" ht="24.95" customHeight="1">
      <c r="B156" s="101">
        <v>182</v>
      </c>
      <c r="C156" s="86" t="s">
        <v>251</v>
      </c>
    </row>
    <row r="157" spans="2:3" ht="24.95" customHeight="1">
      <c r="B157" s="101">
        <v>183</v>
      </c>
      <c r="C157" s="86" t="s">
        <v>252</v>
      </c>
    </row>
    <row r="158" spans="2:3" ht="24.95" customHeight="1">
      <c r="B158" s="101">
        <v>184</v>
      </c>
      <c r="C158" s="86" t="s">
        <v>253</v>
      </c>
    </row>
    <row r="159" spans="2:3" ht="24.95" customHeight="1">
      <c r="B159" s="101">
        <v>185</v>
      </c>
      <c r="C159" s="86" t="s">
        <v>254</v>
      </c>
    </row>
    <row r="160" spans="2:3" ht="24.95" customHeight="1">
      <c r="B160" s="101">
        <v>186</v>
      </c>
      <c r="C160" s="86" t="s">
        <v>255</v>
      </c>
    </row>
    <row r="161" spans="2:3" ht="24.95" customHeight="1">
      <c r="B161" s="101">
        <v>187</v>
      </c>
      <c r="C161" s="86" t="s">
        <v>256</v>
      </c>
    </row>
    <row r="162" spans="2:3" ht="24.95" customHeight="1">
      <c r="B162" s="101">
        <v>188</v>
      </c>
      <c r="C162" s="86" t="s">
        <v>257</v>
      </c>
    </row>
    <row r="163" spans="2:3" ht="24.95" customHeight="1">
      <c r="B163" s="101">
        <v>189</v>
      </c>
      <c r="C163" s="86" t="s">
        <v>258</v>
      </c>
    </row>
    <row r="164" spans="2:3" ht="24.95" customHeight="1">
      <c r="B164" s="101">
        <v>190</v>
      </c>
      <c r="C164" s="86" t="s">
        <v>259</v>
      </c>
    </row>
    <row r="165" spans="2:3" ht="24.95" customHeight="1">
      <c r="B165" s="101">
        <v>191</v>
      </c>
      <c r="C165" s="86" t="s">
        <v>260</v>
      </c>
    </row>
    <row r="166" spans="2:3" ht="24.95" customHeight="1">
      <c r="B166" s="101">
        <v>192</v>
      </c>
      <c r="C166" s="86" t="s">
        <v>261</v>
      </c>
    </row>
    <row r="167" spans="2:3" ht="24.95" customHeight="1">
      <c r="B167" s="101">
        <v>193</v>
      </c>
      <c r="C167" s="86" t="s">
        <v>262</v>
      </c>
    </row>
    <row r="168" spans="2:3" ht="24.95" customHeight="1">
      <c r="B168" s="101">
        <v>194</v>
      </c>
      <c r="C168" s="86" t="s">
        <v>263</v>
      </c>
    </row>
    <row r="169" spans="2:3" ht="24.95" customHeight="1">
      <c r="B169" s="101">
        <v>196</v>
      </c>
      <c r="C169" s="86" t="s">
        <v>264</v>
      </c>
    </row>
    <row r="170" spans="2:3" ht="24.95" customHeight="1">
      <c r="B170" s="101">
        <v>197</v>
      </c>
      <c r="C170" s="86" t="s">
        <v>265</v>
      </c>
    </row>
    <row r="171" spans="2:3" ht="24.95" customHeight="1">
      <c r="B171" s="101">
        <v>198</v>
      </c>
      <c r="C171" s="86" t="s">
        <v>266</v>
      </c>
    </row>
    <row r="172" spans="2:3" ht="24.95" customHeight="1">
      <c r="B172" s="101">
        <v>199</v>
      </c>
      <c r="C172" s="86" t="s">
        <v>267</v>
      </c>
    </row>
    <row r="173" spans="2:3" ht="24.95" customHeight="1">
      <c r="B173" s="101">
        <v>200</v>
      </c>
      <c r="C173" s="86" t="s">
        <v>268</v>
      </c>
    </row>
    <row r="174" spans="2:3" ht="24.95" customHeight="1">
      <c r="B174" s="101">
        <v>201</v>
      </c>
      <c r="C174" s="86" t="s">
        <v>269</v>
      </c>
    </row>
    <row r="175" spans="2:3" ht="24.95" customHeight="1">
      <c r="B175" s="101">
        <v>202</v>
      </c>
      <c r="C175" s="86" t="s">
        <v>270</v>
      </c>
    </row>
    <row r="176" spans="2:3" ht="24.95" customHeight="1">
      <c r="B176" s="101">
        <v>203</v>
      </c>
      <c r="C176" s="86" t="s">
        <v>271</v>
      </c>
    </row>
    <row r="177" spans="2:3" ht="24.95" customHeight="1">
      <c r="B177" s="101">
        <v>204</v>
      </c>
      <c r="C177" s="86" t="s">
        <v>272</v>
      </c>
    </row>
    <row r="178" spans="2:3" ht="24.95" customHeight="1">
      <c r="B178" s="101">
        <v>205</v>
      </c>
      <c r="C178" s="86" t="s">
        <v>273</v>
      </c>
    </row>
    <row r="179" spans="2:3" ht="24.95" customHeight="1">
      <c r="B179" s="101">
        <v>206</v>
      </c>
      <c r="C179" s="86" t="s">
        <v>274</v>
      </c>
    </row>
    <row r="180" spans="2:3" ht="24.95" customHeight="1">
      <c r="B180" s="101">
        <v>207</v>
      </c>
      <c r="C180" s="86" t="s">
        <v>275</v>
      </c>
    </row>
    <row r="181" spans="2:3" ht="24.95" customHeight="1">
      <c r="B181" s="101">
        <v>208</v>
      </c>
      <c r="C181" s="86" t="s">
        <v>276</v>
      </c>
    </row>
    <row r="182" spans="2:3" ht="24.95" customHeight="1">
      <c r="B182" s="101">
        <v>209</v>
      </c>
      <c r="C182" s="86" t="s">
        <v>277</v>
      </c>
    </row>
    <row r="183" spans="2:3" ht="24.95" customHeight="1">
      <c r="B183" s="101">
        <v>210</v>
      </c>
      <c r="C183" s="86" t="s">
        <v>278</v>
      </c>
    </row>
    <row r="184" spans="2:3" ht="24.95" customHeight="1">
      <c r="B184" s="101">
        <v>211</v>
      </c>
      <c r="C184" s="86" t="s">
        <v>279</v>
      </c>
    </row>
    <row r="185" spans="2:3" ht="24.95" customHeight="1">
      <c r="B185" s="101">
        <v>212</v>
      </c>
      <c r="C185" s="86" t="s">
        <v>280</v>
      </c>
    </row>
    <row r="186" spans="2:3" ht="24.95" customHeight="1">
      <c r="B186" s="101">
        <v>213</v>
      </c>
      <c r="C186" s="86" t="s">
        <v>281</v>
      </c>
    </row>
    <row r="187" spans="2:3" ht="24.95" customHeight="1">
      <c r="B187" s="101">
        <v>214</v>
      </c>
      <c r="C187" s="86" t="s">
        <v>282</v>
      </c>
    </row>
    <row r="188" spans="2:3" ht="24.95" customHeight="1">
      <c r="B188" s="101">
        <v>215</v>
      </c>
      <c r="C188" s="86" t="s">
        <v>283</v>
      </c>
    </row>
    <row r="189" spans="2:3" ht="24.95" customHeight="1">
      <c r="B189" s="101">
        <v>216</v>
      </c>
      <c r="C189" s="86" t="s">
        <v>284</v>
      </c>
    </row>
    <row r="190" spans="2:3" ht="24.95" customHeight="1">
      <c r="B190" s="101">
        <v>217</v>
      </c>
      <c r="C190" s="86" t="s">
        <v>285</v>
      </c>
    </row>
    <row r="191" spans="2:3" ht="24.95" customHeight="1">
      <c r="B191" s="101">
        <v>218</v>
      </c>
      <c r="C191" s="86" t="s">
        <v>286</v>
      </c>
    </row>
    <row r="192" spans="2:3" ht="24.95" customHeight="1">
      <c r="B192" s="101">
        <v>219</v>
      </c>
      <c r="C192" s="86" t="s">
        <v>287</v>
      </c>
    </row>
    <row r="193" spans="2:3" ht="24.95" customHeight="1">
      <c r="B193" s="101">
        <v>220</v>
      </c>
      <c r="C193" s="86" t="s">
        <v>288</v>
      </c>
    </row>
    <row r="194" spans="2:3" ht="24.95" customHeight="1">
      <c r="B194" s="101">
        <v>221</v>
      </c>
      <c r="C194" s="86" t="s">
        <v>289</v>
      </c>
    </row>
    <row r="195" spans="2:3" ht="24.95" customHeight="1">
      <c r="B195" s="101">
        <v>222</v>
      </c>
      <c r="C195" s="86" t="s">
        <v>290</v>
      </c>
    </row>
    <row r="196" spans="2:3" ht="24.95" customHeight="1">
      <c r="B196" s="101">
        <v>223</v>
      </c>
      <c r="C196" s="86" t="s">
        <v>291</v>
      </c>
    </row>
    <row r="197" spans="2:3" ht="24.95" customHeight="1">
      <c r="B197" s="101">
        <v>224</v>
      </c>
      <c r="C197" s="86" t="s">
        <v>292</v>
      </c>
    </row>
    <row r="198" spans="2:3" ht="24.95" customHeight="1">
      <c r="B198" s="101">
        <v>225</v>
      </c>
      <c r="C198" s="86" t="s">
        <v>293</v>
      </c>
    </row>
    <row r="199" spans="2:3" ht="24.95" customHeight="1">
      <c r="B199" s="101">
        <v>226</v>
      </c>
      <c r="C199" s="86" t="s">
        <v>294</v>
      </c>
    </row>
    <row r="200" spans="2:3" ht="24.95" customHeight="1">
      <c r="B200" s="101">
        <v>227</v>
      </c>
      <c r="C200" s="86" t="s">
        <v>295</v>
      </c>
    </row>
    <row r="201" spans="2:3" ht="24.95" customHeight="1">
      <c r="B201" s="101">
        <v>228</v>
      </c>
      <c r="C201" s="86" t="s">
        <v>296</v>
      </c>
    </row>
    <row r="202" spans="2:3" ht="24.95" customHeight="1">
      <c r="B202" s="101">
        <v>229</v>
      </c>
      <c r="C202" s="86" t="s">
        <v>297</v>
      </c>
    </row>
    <row r="203" spans="2:3" ht="24.95" customHeight="1">
      <c r="B203" s="101">
        <v>230</v>
      </c>
      <c r="C203" s="86" t="s">
        <v>298</v>
      </c>
    </row>
    <row r="204" spans="2:3" ht="24.95" customHeight="1">
      <c r="B204" s="101">
        <v>231</v>
      </c>
      <c r="C204" s="86" t="s">
        <v>299</v>
      </c>
    </row>
    <row r="205" spans="2:3" ht="24.95" customHeight="1">
      <c r="B205" s="101">
        <v>232</v>
      </c>
      <c r="C205" s="86" t="s">
        <v>300</v>
      </c>
    </row>
    <row r="206" spans="2:3" ht="24.95" customHeight="1">
      <c r="B206" s="101">
        <v>233</v>
      </c>
      <c r="C206" s="86" t="s">
        <v>301</v>
      </c>
    </row>
    <row r="207" spans="2:3" ht="24.95" customHeight="1">
      <c r="B207" s="101">
        <v>234</v>
      </c>
      <c r="C207" s="86" t="s">
        <v>302</v>
      </c>
    </row>
    <row r="208" spans="2:3" ht="24.95" customHeight="1">
      <c r="B208" s="101">
        <v>235</v>
      </c>
      <c r="C208" s="86" t="s">
        <v>303</v>
      </c>
    </row>
    <row r="209" spans="2:3" ht="24.95" customHeight="1">
      <c r="B209" s="101">
        <v>236</v>
      </c>
      <c r="C209" s="86" t="s">
        <v>304</v>
      </c>
    </row>
    <row r="210" spans="2:3" ht="24.95" customHeight="1">
      <c r="B210" s="101">
        <v>237</v>
      </c>
      <c r="C210" s="86" t="s">
        <v>305</v>
      </c>
    </row>
    <row r="211" spans="2:3" ht="24.95" customHeight="1">
      <c r="B211" s="101">
        <v>238</v>
      </c>
      <c r="C211" s="86" t="s">
        <v>306</v>
      </c>
    </row>
    <row r="212" spans="2:3" ht="24.95" customHeight="1">
      <c r="B212" s="101">
        <v>239</v>
      </c>
      <c r="C212" s="86" t="s">
        <v>307</v>
      </c>
    </row>
    <row r="213" spans="2:3" ht="24.95" customHeight="1">
      <c r="B213" s="101">
        <v>240</v>
      </c>
      <c r="C213" s="86" t="s">
        <v>308</v>
      </c>
    </row>
    <row r="214" spans="2:3" ht="24.95" customHeight="1">
      <c r="B214" s="101">
        <v>241</v>
      </c>
      <c r="C214" s="86" t="s">
        <v>309</v>
      </c>
    </row>
    <row r="215" spans="2:3" ht="24.95" customHeight="1">
      <c r="B215" s="101">
        <v>242</v>
      </c>
      <c r="C215" s="86" t="s">
        <v>310</v>
      </c>
    </row>
    <row r="216" spans="2:3" ht="24.95" customHeight="1">
      <c r="B216" s="101">
        <v>243</v>
      </c>
      <c r="C216" s="86" t="s">
        <v>311</v>
      </c>
    </row>
    <row r="217" spans="2:3" ht="24.95" customHeight="1">
      <c r="B217" s="101">
        <v>244</v>
      </c>
      <c r="C217" s="86" t="s">
        <v>312</v>
      </c>
    </row>
    <row r="218" spans="2:3" ht="24.95" customHeight="1">
      <c r="B218" s="101">
        <v>245</v>
      </c>
      <c r="C218" s="86" t="s">
        <v>313</v>
      </c>
    </row>
    <row r="219" spans="2:3" ht="24.95" customHeight="1">
      <c r="B219" s="101">
        <v>246</v>
      </c>
      <c r="C219" s="86" t="s">
        <v>314</v>
      </c>
    </row>
    <row r="220" spans="2:3" ht="24.95" customHeight="1">
      <c r="B220" s="101">
        <v>247</v>
      </c>
      <c r="C220" s="86" t="s">
        <v>315</v>
      </c>
    </row>
    <row r="221" spans="2:3" ht="24.95" customHeight="1">
      <c r="B221" s="101">
        <v>248</v>
      </c>
      <c r="C221" s="86" t="s">
        <v>316</v>
      </c>
    </row>
    <row r="222" spans="2:3" ht="24.95" customHeight="1">
      <c r="B222" s="101">
        <v>249</v>
      </c>
      <c r="C222" s="86" t="s">
        <v>317</v>
      </c>
    </row>
    <row r="223" spans="2:3" ht="24.95" customHeight="1">
      <c r="B223" s="101">
        <v>250</v>
      </c>
      <c r="C223" s="86" t="s">
        <v>318</v>
      </c>
    </row>
    <row r="224" spans="2:3" ht="24.95" customHeight="1">
      <c r="B224" s="101">
        <v>251</v>
      </c>
      <c r="C224" s="86" t="s">
        <v>319</v>
      </c>
    </row>
    <row r="225" spans="2:3" ht="24.95" customHeight="1">
      <c r="B225" s="101">
        <v>252</v>
      </c>
      <c r="C225" s="86" t="s">
        <v>320</v>
      </c>
    </row>
    <row r="226" spans="2:3" ht="24.95" customHeight="1">
      <c r="B226" s="101">
        <v>253</v>
      </c>
      <c r="C226" s="86" t="s">
        <v>321</v>
      </c>
    </row>
    <row r="227" spans="2:3" ht="24.95" customHeight="1">
      <c r="B227" s="101">
        <v>254</v>
      </c>
      <c r="C227" s="86" t="s">
        <v>322</v>
      </c>
    </row>
    <row r="228" spans="2:3" ht="24.95" customHeight="1">
      <c r="B228" s="101">
        <v>255</v>
      </c>
      <c r="C228" s="86" t="s">
        <v>323</v>
      </c>
    </row>
    <row r="229" spans="2:3" ht="24.95" customHeight="1">
      <c r="B229" s="101">
        <v>256</v>
      </c>
      <c r="C229" s="86" t="s">
        <v>324</v>
      </c>
    </row>
    <row r="230" spans="2:3" ht="24.95" customHeight="1">
      <c r="B230" s="101">
        <v>257</v>
      </c>
      <c r="C230" s="86" t="s">
        <v>325</v>
      </c>
    </row>
    <row r="231" spans="2:3" ht="24.95" customHeight="1">
      <c r="B231" s="101">
        <v>258</v>
      </c>
      <c r="C231" s="86" t="s">
        <v>326</v>
      </c>
    </row>
    <row r="232" spans="2:3" ht="24.95" customHeight="1">
      <c r="B232" s="101">
        <v>259</v>
      </c>
      <c r="C232" s="86" t="s">
        <v>327</v>
      </c>
    </row>
    <row r="233" spans="2:3" ht="24.95" customHeight="1">
      <c r="B233" s="101">
        <v>260</v>
      </c>
      <c r="C233" s="86" t="s">
        <v>328</v>
      </c>
    </row>
    <row r="234" spans="2:3" ht="24.95" customHeight="1">
      <c r="B234" s="101">
        <v>261</v>
      </c>
      <c r="C234" s="86" t="s">
        <v>329</v>
      </c>
    </row>
    <row r="235" spans="2:3" ht="24.95" customHeight="1">
      <c r="B235" s="101">
        <v>262</v>
      </c>
      <c r="C235" s="86" t="s">
        <v>330</v>
      </c>
    </row>
    <row r="236" spans="2:3" ht="24.95" customHeight="1">
      <c r="B236" s="101">
        <v>263</v>
      </c>
      <c r="C236" s="86" t="s">
        <v>331</v>
      </c>
    </row>
    <row r="237" spans="2:3" ht="24.95" customHeight="1">
      <c r="B237" s="101">
        <v>264</v>
      </c>
      <c r="C237" s="86" t="s">
        <v>332</v>
      </c>
    </row>
    <row r="238" spans="2:3" ht="24.95" customHeight="1">
      <c r="B238" s="101">
        <v>265</v>
      </c>
      <c r="C238" s="86" t="s">
        <v>333</v>
      </c>
    </row>
    <row r="239" spans="2:3" ht="24.95" customHeight="1">
      <c r="B239" s="101">
        <v>266</v>
      </c>
      <c r="C239" s="86" t="s">
        <v>334</v>
      </c>
    </row>
    <row r="240" spans="2:3" ht="24.95" customHeight="1">
      <c r="B240" s="101">
        <v>267</v>
      </c>
      <c r="C240" s="86" t="s">
        <v>335</v>
      </c>
    </row>
    <row r="241" spans="2:3" ht="24.95" customHeight="1">
      <c r="B241" s="101">
        <v>268</v>
      </c>
      <c r="C241" s="86" t="s">
        <v>336</v>
      </c>
    </row>
    <row r="242" spans="2:3" ht="24.95" customHeight="1">
      <c r="B242" s="101">
        <v>269</v>
      </c>
      <c r="C242" s="86" t="s">
        <v>337</v>
      </c>
    </row>
    <row r="243" spans="2:3" ht="24.95" customHeight="1">
      <c r="B243" s="101">
        <v>270</v>
      </c>
      <c r="C243" s="86" t="s">
        <v>338</v>
      </c>
    </row>
    <row r="244" spans="2:3" ht="24.95" customHeight="1">
      <c r="B244" s="101">
        <v>271</v>
      </c>
      <c r="C244" s="86" t="s">
        <v>339</v>
      </c>
    </row>
    <row r="245" spans="2:3" ht="24.95" customHeight="1">
      <c r="B245" s="101">
        <v>272</v>
      </c>
      <c r="C245" s="86" t="s">
        <v>340</v>
      </c>
    </row>
    <row r="246" spans="2:3" ht="24.95" customHeight="1">
      <c r="B246" s="101">
        <v>273</v>
      </c>
      <c r="C246" s="86" t="s">
        <v>341</v>
      </c>
    </row>
    <row r="247" spans="2:3" ht="24.95" customHeight="1">
      <c r="B247" s="101">
        <v>274</v>
      </c>
      <c r="C247" s="86" t="s">
        <v>342</v>
      </c>
    </row>
    <row r="248" spans="2:3" ht="24.95" customHeight="1">
      <c r="B248" s="101">
        <v>275</v>
      </c>
      <c r="C248" s="86" t="s">
        <v>343</v>
      </c>
    </row>
    <row r="249" spans="2:3" ht="24.95" customHeight="1">
      <c r="B249" s="101">
        <v>276</v>
      </c>
      <c r="C249" s="86" t="s">
        <v>344</v>
      </c>
    </row>
    <row r="250" spans="2:3" ht="24.95" customHeight="1">
      <c r="B250" s="101">
        <v>277</v>
      </c>
      <c r="C250" s="86" t="s">
        <v>345</v>
      </c>
    </row>
    <row r="251" spans="2:3" ht="24.95" customHeight="1">
      <c r="B251" s="101">
        <v>278</v>
      </c>
      <c r="C251" s="86" t="s">
        <v>346</v>
      </c>
    </row>
    <row r="252" spans="2:3" ht="24.95" customHeight="1">
      <c r="B252" s="101">
        <v>279</v>
      </c>
      <c r="C252" s="86" t="s">
        <v>347</v>
      </c>
    </row>
    <row r="253" spans="2:3" ht="24.95" customHeight="1">
      <c r="B253" s="101">
        <v>280</v>
      </c>
      <c r="C253" s="86" t="s">
        <v>348</v>
      </c>
    </row>
    <row r="254" spans="2:3" ht="24.95" customHeight="1">
      <c r="B254" s="101">
        <v>281</v>
      </c>
      <c r="C254" s="86" t="s">
        <v>349</v>
      </c>
    </row>
    <row r="255" spans="2:3" ht="24.95" customHeight="1">
      <c r="B255" s="101">
        <v>282</v>
      </c>
      <c r="C255" s="86" t="s">
        <v>350</v>
      </c>
    </row>
    <row r="256" spans="2:3" ht="24.95" customHeight="1">
      <c r="B256" s="101">
        <v>284</v>
      </c>
      <c r="C256" s="86" t="s">
        <v>351</v>
      </c>
    </row>
    <row r="257" spans="2:3" ht="24.95" customHeight="1">
      <c r="B257" s="101">
        <v>285</v>
      </c>
      <c r="C257" s="86" t="s">
        <v>352</v>
      </c>
    </row>
    <row r="258" spans="2:3" ht="24.95" customHeight="1">
      <c r="B258" s="101">
        <v>286</v>
      </c>
      <c r="C258" s="86" t="s">
        <v>353</v>
      </c>
    </row>
    <row r="259" spans="2:3" ht="24.95" customHeight="1">
      <c r="B259" s="101">
        <v>287</v>
      </c>
      <c r="C259" s="86" t="s">
        <v>354</v>
      </c>
    </row>
    <row r="260" spans="2:3" ht="24.95" customHeight="1">
      <c r="B260" s="101">
        <v>288</v>
      </c>
      <c r="C260" s="86" t="s">
        <v>355</v>
      </c>
    </row>
    <row r="261" spans="2:3" ht="24.95" customHeight="1">
      <c r="B261" s="101">
        <v>289</v>
      </c>
      <c r="C261" s="86" t="s">
        <v>356</v>
      </c>
    </row>
    <row r="262" spans="2:3" ht="24.95" customHeight="1">
      <c r="B262" s="101">
        <v>290</v>
      </c>
      <c r="C262" s="86" t="s">
        <v>357</v>
      </c>
    </row>
    <row r="263" spans="2:3" ht="24.95" customHeight="1">
      <c r="B263" s="101">
        <v>291</v>
      </c>
      <c r="C263" s="86" t="s">
        <v>358</v>
      </c>
    </row>
    <row r="264" spans="2:3" ht="24.95" customHeight="1">
      <c r="B264" s="101">
        <v>292</v>
      </c>
      <c r="C264" s="86" t="s">
        <v>359</v>
      </c>
    </row>
    <row r="265" spans="2:3" ht="24.95" customHeight="1">
      <c r="B265" s="101">
        <v>294</v>
      </c>
      <c r="C265" s="86" t="s">
        <v>360</v>
      </c>
    </row>
    <row r="266" spans="2:3" ht="24.95" customHeight="1">
      <c r="B266" s="101">
        <v>295</v>
      </c>
      <c r="C266" s="86" t="s">
        <v>361</v>
      </c>
    </row>
    <row r="267" spans="2:3" ht="24.95" customHeight="1">
      <c r="B267" s="101">
        <v>296</v>
      </c>
      <c r="C267" s="86" t="s">
        <v>362</v>
      </c>
    </row>
    <row r="268" spans="2:3" ht="24.95" customHeight="1">
      <c r="B268" s="101">
        <v>298</v>
      </c>
      <c r="C268" s="86" t="s">
        <v>363</v>
      </c>
    </row>
    <row r="269" spans="2:3" ht="24.95" customHeight="1">
      <c r="B269" s="101">
        <v>299</v>
      </c>
      <c r="C269" s="86" t="s">
        <v>364</v>
      </c>
    </row>
    <row r="270" spans="2:3" ht="24.95" customHeight="1">
      <c r="B270" s="101">
        <v>300</v>
      </c>
      <c r="C270" s="86" t="s">
        <v>365</v>
      </c>
    </row>
    <row r="271" spans="2:3" ht="24.95" customHeight="1">
      <c r="B271" s="101">
        <v>301</v>
      </c>
      <c r="C271" s="86" t="s">
        <v>366</v>
      </c>
    </row>
    <row r="272" spans="2:3" ht="24.95" customHeight="1">
      <c r="B272" s="101">
        <v>302</v>
      </c>
      <c r="C272" s="86" t="s">
        <v>367</v>
      </c>
    </row>
    <row r="273" spans="2:3" ht="24.95" customHeight="1">
      <c r="B273" s="101">
        <v>303</v>
      </c>
      <c r="C273" s="86" t="s">
        <v>368</v>
      </c>
    </row>
    <row r="274" spans="2:3" ht="24.95" customHeight="1">
      <c r="B274" s="101">
        <v>304</v>
      </c>
      <c r="C274" s="86" t="s">
        <v>369</v>
      </c>
    </row>
    <row r="275" spans="2:3" ht="24.95" customHeight="1">
      <c r="B275" s="101">
        <v>305</v>
      </c>
      <c r="C275" s="86" t="s">
        <v>370</v>
      </c>
    </row>
    <row r="276" spans="2:3" ht="24.95" customHeight="1">
      <c r="B276" s="101">
        <v>306</v>
      </c>
      <c r="C276" s="86" t="s">
        <v>371</v>
      </c>
    </row>
    <row r="277" spans="2:3" ht="24.95" customHeight="1">
      <c r="B277" s="101">
        <v>308</v>
      </c>
      <c r="C277" s="86" t="s">
        <v>372</v>
      </c>
    </row>
    <row r="278" spans="2:3" ht="24.95" customHeight="1">
      <c r="B278" s="101">
        <v>309</v>
      </c>
      <c r="C278" s="86" t="s">
        <v>373</v>
      </c>
    </row>
    <row r="279" spans="2:3" ht="24.95" customHeight="1">
      <c r="B279" s="101">
        <v>310</v>
      </c>
      <c r="C279" s="86" t="s">
        <v>374</v>
      </c>
    </row>
    <row r="280" spans="2:3" ht="24.95" customHeight="1">
      <c r="B280" s="101">
        <v>311</v>
      </c>
      <c r="C280" s="86" t="s">
        <v>375</v>
      </c>
    </row>
    <row r="281" spans="2:3" ht="24.95" customHeight="1">
      <c r="B281" s="101">
        <v>312</v>
      </c>
      <c r="C281" s="86" t="s">
        <v>376</v>
      </c>
    </row>
    <row r="282" spans="2:3" ht="24.95" customHeight="1">
      <c r="B282" s="101">
        <v>313</v>
      </c>
      <c r="C282" s="86" t="s">
        <v>377</v>
      </c>
    </row>
    <row r="283" spans="2:3" ht="24.95" customHeight="1">
      <c r="B283" s="101">
        <v>314</v>
      </c>
      <c r="C283" s="86" t="s">
        <v>378</v>
      </c>
    </row>
    <row r="284" spans="2:3" ht="24.95" customHeight="1">
      <c r="B284" s="101">
        <v>315</v>
      </c>
      <c r="C284" s="86" t="s">
        <v>379</v>
      </c>
    </row>
    <row r="285" spans="2:3" ht="24.95" customHeight="1">
      <c r="B285" s="101">
        <v>316</v>
      </c>
      <c r="C285" s="86" t="s">
        <v>380</v>
      </c>
    </row>
    <row r="286" spans="2:3" ht="24.95" customHeight="1">
      <c r="B286" s="101">
        <v>317</v>
      </c>
      <c r="C286" s="86" t="s">
        <v>381</v>
      </c>
    </row>
    <row r="287" spans="2:3" ht="24.95" customHeight="1">
      <c r="B287" s="101">
        <v>318</v>
      </c>
      <c r="C287" s="86" t="s">
        <v>382</v>
      </c>
    </row>
    <row r="288" spans="2:3" ht="24.95" customHeight="1">
      <c r="B288" s="101">
        <v>319</v>
      </c>
      <c r="C288" s="86" t="s">
        <v>383</v>
      </c>
    </row>
    <row r="289" spans="2:3" ht="24.95" customHeight="1">
      <c r="B289" s="101">
        <v>320</v>
      </c>
      <c r="C289" s="86" t="s">
        <v>384</v>
      </c>
    </row>
    <row r="290" spans="2:3" ht="24.95" customHeight="1">
      <c r="B290" s="101">
        <v>322</v>
      </c>
      <c r="C290" s="86" t="s">
        <v>385</v>
      </c>
    </row>
    <row r="291" spans="2:3" ht="24.95" customHeight="1">
      <c r="B291" s="101">
        <v>323</v>
      </c>
      <c r="C291" s="86" t="s">
        <v>386</v>
      </c>
    </row>
    <row r="292" spans="2:3" ht="24.95" customHeight="1">
      <c r="B292" s="101">
        <v>324</v>
      </c>
      <c r="C292" s="86" t="s">
        <v>387</v>
      </c>
    </row>
    <row r="293" spans="2:3" ht="24.95" customHeight="1">
      <c r="B293" s="101">
        <v>325</v>
      </c>
      <c r="C293" s="86" t="s">
        <v>388</v>
      </c>
    </row>
    <row r="294" spans="2:3" ht="24.95" customHeight="1">
      <c r="B294" s="101">
        <v>326</v>
      </c>
      <c r="C294" s="86" t="s">
        <v>389</v>
      </c>
    </row>
    <row r="295" spans="2:3" ht="24.95" customHeight="1">
      <c r="B295" s="101">
        <v>327</v>
      </c>
      <c r="C295" s="86" t="s">
        <v>390</v>
      </c>
    </row>
    <row r="296" spans="2:3" ht="24.95" customHeight="1">
      <c r="B296" s="101">
        <v>328</v>
      </c>
      <c r="C296" s="86" t="s">
        <v>391</v>
      </c>
    </row>
    <row r="297" spans="2:3" ht="24.95" customHeight="1">
      <c r="B297" s="101">
        <v>329</v>
      </c>
      <c r="C297" s="86" t="s">
        <v>392</v>
      </c>
    </row>
    <row r="298" spans="2:3" ht="24.95" customHeight="1">
      <c r="B298" s="101">
        <v>330</v>
      </c>
      <c r="C298" s="86" t="s">
        <v>393</v>
      </c>
    </row>
    <row r="299" spans="2:3" ht="24.95" customHeight="1">
      <c r="B299" s="101">
        <v>331</v>
      </c>
      <c r="C299" s="86" t="s">
        <v>394</v>
      </c>
    </row>
    <row r="300" spans="2:3" ht="24.95" customHeight="1">
      <c r="B300" s="101">
        <v>332</v>
      </c>
      <c r="C300" s="86" t="s">
        <v>395</v>
      </c>
    </row>
    <row r="301" spans="2:3" ht="24.95" customHeight="1">
      <c r="B301" s="101">
        <v>333</v>
      </c>
      <c r="C301" s="86" t="s">
        <v>396</v>
      </c>
    </row>
    <row r="302" spans="2:3" ht="24.95" customHeight="1">
      <c r="B302" s="101">
        <v>334</v>
      </c>
      <c r="C302" s="86" t="s">
        <v>397</v>
      </c>
    </row>
    <row r="303" spans="2:3" ht="24.95" customHeight="1">
      <c r="B303" s="101">
        <v>335</v>
      </c>
      <c r="C303" s="86" t="s">
        <v>398</v>
      </c>
    </row>
    <row r="304" spans="2:3" ht="24.95" customHeight="1">
      <c r="B304" s="101">
        <v>336</v>
      </c>
      <c r="C304" s="86" t="s">
        <v>399</v>
      </c>
    </row>
    <row r="305" spans="2:3" ht="24.95" customHeight="1">
      <c r="B305" s="101">
        <v>337</v>
      </c>
      <c r="C305" s="86" t="s">
        <v>400</v>
      </c>
    </row>
    <row r="306" spans="2:3" ht="24.95" customHeight="1">
      <c r="B306" s="101">
        <v>338</v>
      </c>
      <c r="C306" s="86" t="s">
        <v>401</v>
      </c>
    </row>
    <row r="307" spans="2:3" ht="24.95" customHeight="1">
      <c r="B307" s="101">
        <v>339</v>
      </c>
      <c r="C307" s="86" t="s">
        <v>402</v>
      </c>
    </row>
    <row r="308" spans="2:3" ht="24.95" customHeight="1">
      <c r="B308" s="101">
        <v>340</v>
      </c>
      <c r="C308" s="86" t="s">
        <v>403</v>
      </c>
    </row>
    <row r="309" spans="2:3" ht="24.95" customHeight="1">
      <c r="B309" s="101">
        <v>341</v>
      </c>
      <c r="C309" s="86" t="s">
        <v>404</v>
      </c>
    </row>
    <row r="310" spans="2:3" ht="24.95" customHeight="1">
      <c r="B310" s="101">
        <v>342</v>
      </c>
      <c r="C310" s="86" t="s">
        <v>405</v>
      </c>
    </row>
    <row r="311" spans="2:3" ht="24.95" customHeight="1">
      <c r="B311" s="101">
        <v>343</v>
      </c>
      <c r="C311" s="86" t="s">
        <v>406</v>
      </c>
    </row>
    <row r="312" spans="2:3" ht="24.95" customHeight="1">
      <c r="B312" s="101">
        <v>344</v>
      </c>
      <c r="C312" s="86" t="s">
        <v>407</v>
      </c>
    </row>
    <row r="313" spans="2:3" ht="24.95" customHeight="1">
      <c r="B313" s="101">
        <v>345</v>
      </c>
      <c r="C313" s="86" t="s">
        <v>408</v>
      </c>
    </row>
    <row r="314" spans="2:3" ht="24.95" customHeight="1">
      <c r="B314" s="101">
        <v>346</v>
      </c>
      <c r="C314" s="86" t="s">
        <v>409</v>
      </c>
    </row>
    <row r="315" spans="2:3" ht="24.95" customHeight="1">
      <c r="B315" s="101">
        <v>347</v>
      </c>
      <c r="C315" s="86" t="s">
        <v>410</v>
      </c>
    </row>
    <row r="316" spans="2:3" ht="24.95" customHeight="1">
      <c r="B316" s="101">
        <v>348</v>
      </c>
      <c r="C316" s="86" t="s">
        <v>411</v>
      </c>
    </row>
    <row r="317" spans="2:3" ht="24.95" customHeight="1">
      <c r="B317" s="101">
        <v>349</v>
      </c>
      <c r="C317" s="86" t="s">
        <v>412</v>
      </c>
    </row>
    <row r="318" spans="2:3" ht="24.95" customHeight="1">
      <c r="B318" s="101">
        <v>350</v>
      </c>
      <c r="C318" s="86" t="s">
        <v>413</v>
      </c>
    </row>
    <row r="319" spans="2:3" ht="24.95" customHeight="1">
      <c r="B319" s="101">
        <v>351</v>
      </c>
      <c r="C319" s="86" t="s">
        <v>414</v>
      </c>
    </row>
    <row r="320" spans="2:3" ht="24.95" customHeight="1">
      <c r="B320" s="101">
        <v>352</v>
      </c>
      <c r="C320" s="86" t="s">
        <v>415</v>
      </c>
    </row>
    <row r="321" spans="2:3" ht="24.95" customHeight="1">
      <c r="B321" s="101">
        <v>354</v>
      </c>
      <c r="C321" s="86" t="s">
        <v>416</v>
      </c>
    </row>
    <row r="322" spans="2:3" ht="24.95" customHeight="1">
      <c r="B322" s="101">
        <v>355</v>
      </c>
      <c r="C322" s="86" t="s">
        <v>417</v>
      </c>
    </row>
    <row r="323" spans="2:3" ht="24.95" customHeight="1">
      <c r="B323" s="101">
        <v>356</v>
      </c>
      <c r="C323" s="86" t="s">
        <v>418</v>
      </c>
    </row>
    <row r="324" spans="2:3" ht="24.95" customHeight="1">
      <c r="B324" s="101">
        <v>357</v>
      </c>
      <c r="C324" s="86" t="s">
        <v>419</v>
      </c>
    </row>
    <row r="325" spans="2:3" ht="24.95" customHeight="1">
      <c r="B325" s="101">
        <v>358</v>
      </c>
      <c r="C325" s="86" t="s">
        <v>420</v>
      </c>
    </row>
    <row r="326" spans="2:3" ht="24.95" customHeight="1">
      <c r="B326" s="101">
        <v>359</v>
      </c>
      <c r="C326" s="86" t="s">
        <v>421</v>
      </c>
    </row>
    <row r="327" spans="2:3" ht="24.95" customHeight="1">
      <c r="B327" s="101">
        <v>360</v>
      </c>
      <c r="C327" s="86" t="s">
        <v>422</v>
      </c>
    </row>
    <row r="328" spans="2:3" ht="24.95" customHeight="1">
      <c r="B328" s="101">
        <v>361</v>
      </c>
      <c r="C328" s="86" t="s">
        <v>423</v>
      </c>
    </row>
    <row r="329" spans="2:3" ht="24.95" customHeight="1">
      <c r="B329" s="101">
        <v>362</v>
      </c>
      <c r="C329" s="86" t="s">
        <v>424</v>
      </c>
    </row>
    <row r="330" spans="2:3" ht="24.95" customHeight="1">
      <c r="B330" s="101">
        <v>363</v>
      </c>
      <c r="C330" s="86" t="s">
        <v>425</v>
      </c>
    </row>
    <row r="331" spans="2:3" ht="24.95" customHeight="1">
      <c r="B331" s="101">
        <v>364</v>
      </c>
      <c r="C331" s="86" t="s">
        <v>426</v>
      </c>
    </row>
    <row r="332" spans="2:3" ht="24.95" customHeight="1">
      <c r="B332" s="101">
        <v>365</v>
      </c>
      <c r="C332" s="86" t="s">
        <v>427</v>
      </c>
    </row>
    <row r="333" spans="2:3" ht="24.95" customHeight="1">
      <c r="B333" s="101">
        <v>366</v>
      </c>
      <c r="C333" s="86" t="s">
        <v>428</v>
      </c>
    </row>
    <row r="334" spans="2:3" ht="24.95" customHeight="1">
      <c r="B334" s="101">
        <v>367</v>
      </c>
      <c r="C334" s="86" t="s">
        <v>429</v>
      </c>
    </row>
    <row r="335" spans="2:3" ht="24.95" customHeight="1">
      <c r="B335" s="101">
        <v>368</v>
      </c>
      <c r="C335" s="86" t="s">
        <v>430</v>
      </c>
    </row>
    <row r="336" spans="2:3" ht="24.95" customHeight="1">
      <c r="B336" s="101">
        <v>369</v>
      </c>
      <c r="C336" s="86" t="s">
        <v>431</v>
      </c>
    </row>
    <row r="337" spans="2:3" ht="24.95" customHeight="1">
      <c r="B337" s="101">
        <v>370</v>
      </c>
      <c r="C337" s="86" t="s">
        <v>432</v>
      </c>
    </row>
    <row r="338" spans="2:3" ht="24.95" customHeight="1">
      <c r="B338" s="101">
        <v>371</v>
      </c>
      <c r="C338" s="86" t="s">
        <v>433</v>
      </c>
    </row>
    <row r="339" spans="2:3" ht="24.95" customHeight="1">
      <c r="B339" s="101">
        <v>372</v>
      </c>
      <c r="C339" s="86" t="s">
        <v>434</v>
      </c>
    </row>
    <row r="340" spans="2:3" ht="24.95" customHeight="1">
      <c r="B340" s="101">
        <v>373</v>
      </c>
      <c r="C340" s="86" t="s">
        <v>435</v>
      </c>
    </row>
    <row r="341" spans="2:3" ht="24.95" customHeight="1">
      <c r="B341" s="101">
        <v>374</v>
      </c>
      <c r="C341" s="86" t="s">
        <v>436</v>
      </c>
    </row>
    <row r="342" spans="2:3" ht="24.95" customHeight="1">
      <c r="B342" s="101">
        <v>375</v>
      </c>
      <c r="C342" s="86" t="s">
        <v>437</v>
      </c>
    </row>
    <row r="343" spans="2:3" ht="24.95" customHeight="1">
      <c r="B343" s="101">
        <v>376</v>
      </c>
      <c r="C343" s="86" t="s">
        <v>438</v>
      </c>
    </row>
    <row r="344" spans="2:3" ht="24.95" customHeight="1">
      <c r="B344" s="101">
        <v>377</v>
      </c>
      <c r="C344" s="86" t="s">
        <v>439</v>
      </c>
    </row>
    <row r="345" spans="2:3" ht="24.95" customHeight="1">
      <c r="B345" s="101">
        <v>378</v>
      </c>
      <c r="C345" s="86" t="s">
        <v>440</v>
      </c>
    </row>
    <row r="346" spans="2:3" ht="24.95" customHeight="1">
      <c r="B346" s="101">
        <v>379</v>
      </c>
      <c r="C346" s="86" t="s">
        <v>441</v>
      </c>
    </row>
    <row r="347" spans="2:3" ht="24.95" customHeight="1">
      <c r="B347" s="101">
        <v>380</v>
      </c>
      <c r="C347" s="86" t="s">
        <v>442</v>
      </c>
    </row>
    <row r="348" spans="2:3" ht="24.95" customHeight="1">
      <c r="B348" s="101">
        <v>382</v>
      </c>
      <c r="C348" s="86" t="s">
        <v>443</v>
      </c>
    </row>
    <row r="349" spans="2:3" ht="24.95" customHeight="1">
      <c r="B349" s="101">
        <v>383</v>
      </c>
      <c r="C349" s="86" t="s">
        <v>444</v>
      </c>
    </row>
    <row r="350" spans="2:3" ht="24.95" customHeight="1">
      <c r="B350" s="101">
        <v>384</v>
      </c>
      <c r="C350" s="86" t="s">
        <v>445</v>
      </c>
    </row>
    <row r="351" spans="2:3" ht="24.95" customHeight="1">
      <c r="B351" s="101">
        <v>385</v>
      </c>
      <c r="C351" s="86" t="s">
        <v>446</v>
      </c>
    </row>
    <row r="352" spans="2:3" ht="24.95" customHeight="1">
      <c r="B352" s="101">
        <v>386</v>
      </c>
      <c r="C352" s="86" t="s">
        <v>447</v>
      </c>
    </row>
    <row r="353" spans="2:3" ht="24.95" customHeight="1">
      <c r="B353" s="101">
        <v>387</v>
      </c>
      <c r="C353" s="86" t="s">
        <v>448</v>
      </c>
    </row>
    <row r="354" spans="2:3" ht="24.95" customHeight="1">
      <c r="B354" s="101">
        <v>388</v>
      </c>
      <c r="C354" s="86" t="s">
        <v>449</v>
      </c>
    </row>
    <row r="355" spans="2:3" ht="24.95" customHeight="1">
      <c r="B355" s="101">
        <v>389</v>
      </c>
      <c r="C355" s="86" t="s">
        <v>450</v>
      </c>
    </row>
    <row r="356" spans="2:3" ht="24.95" customHeight="1">
      <c r="B356" s="101">
        <v>390</v>
      </c>
      <c r="C356" s="86" t="s">
        <v>451</v>
      </c>
    </row>
    <row r="357" spans="2:3" ht="24.95" customHeight="1">
      <c r="B357" s="101">
        <v>391</v>
      </c>
      <c r="C357" s="86" t="s">
        <v>452</v>
      </c>
    </row>
    <row r="358" spans="2:3" ht="24.95" customHeight="1">
      <c r="B358" s="101">
        <v>392</v>
      </c>
      <c r="C358" s="86" t="s">
        <v>453</v>
      </c>
    </row>
    <row r="359" spans="2:3" ht="24.95" customHeight="1">
      <c r="B359" s="101">
        <v>393</v>
      </c>
      <c r="C359" s="86" t="s">
        <v>454</v>
      </c>
    </row>
    <row r="360" spans="2:3" ht="24.95" customHeight="1">
      <c r="B360" s="101">
        <v>394</v>
      </c>
      <c r="C360" s="86" t="s">
        <v>455</v>
      </c>
    </row>
    <row r="361" spans="2:3" ht="24.95" customHeight="1">
      <c r="B361" s="101">
        <v>395</v>
      </c>
      <c r="C361" s="86" t="s">
        <v>456</v>
      </c>
    </row>
    <row r="362" spans="2:3" ht="24.95" customHeight="1">
      <c r="B362" s="101">
        <v>396</v>
      </c>
      <c r="C362" s="86" t="s">
        <v>457</v>
      </c>
    </row>
    <row r="363" spans="2:3" ht="24.95" customHeight="1">
      <c r="B363" s="101">
        <v>397</v>
      </c>
      <c r="C363" s="86" t="s">
        <v>458</v>
      </c>
    </row>
    <row r="364" spans="2:3" ht="24.95" customHeight="1">
      <c r="B364" s="101">
        <v>398</v>
      </c>
      <c r="C364" s="86" t="s">
        <v>459</v>
      </c>
    </row>
    <row r="365" spans="2:3" ht="24.95" customHeight="1">
      <c r="B365" s="101">
        <v>399</v>
      </c>
      <c r="C365" s="86" t="s">
        <v>460</v>
      </c>
    </row>
    <row r="366" spans="2:3" ht="24.95" customHeight="1">
      <c r="B366" s="101">
        <v>400</v>
      </c>
      <c r="C366" s="86" t="s">
        <v>461</v>
      </c>
    </row>
    <row r="367" spans="2:3" ht="24.95" customHeight="1">
      <c r="B367" s="101">
        <v>401</v>
      </c>
      <c r="C367" s="86" t="s">
        <v>462</v>
      </c>
    </row>
    <row r="368" spans="2:3" ht="24.95" customHeight="1">
      <c r="B368" s="101">
        <v>402</v>
      </c>
      <c r="C368" s="86" t="s">
        <v>463</v>
      </c>
    </row>
    <row r="369" spans="2:3" ht="24.95" customHeight="1">
      <c r="B369" s="101">
        <v>403</v>
      </c>
      <c r="C369" s="86" t="s">
        <v>464</v>
      </c>
    </row>
    <row r="370" spans="2:3" ht="24.95" customHeight="1">
      <c r="B370" s="101">
        <v>404</v>
      </c>
      <c r="C370" s="86" t="s">
        <v>465</v>
      </c>
    </row>
    <row r="371" spans="2:3" ht="24.95" customHeight="1">
      <c r="B371" s="101">
        <v>405</v>
      </c>
      <c r="C371" s="86" t="s">
        <v>466</v>
      </c>
    </row>
    <row r="372" spans="2:3" ht="24.95" customHeight="1">
      <c r="B372" s="101">
        <v>407</v>
      </c>
      <c r="C372" s="86" t="s">
        <v>467</v>
      </c>
    </row>
    <row r="373" spans="2:3" ht="24.95" customHeight="1">
      <c r="B373" s="101">
        <v>408</v>
      </c>
      <c r="C373" s="86" t="s">
        <v>468</v>
      </c>
    </row>
    <row r="374" spans="2:3" ht="24.95" customHeight="1">
      <c r="B374" s="101">
        <v>409</v>
      </c>
      <c r="C374" s="86" t="s">
        <v>469</v>
      </c>
    </row>
    <row r="375" spans="2:3" ht="24.95" customHeight="1">
      <c r="B375" s="101">
        <v>410</v>
      </c>
      <c r="C375" s="86" t="s">
        <v>470</v>
      </c>
    </row>
    <row r="376" spans="2:3" ht="24.95" customHeight="1">
      <c r="B376" s="101">
        <v>411</v>
      </c>
      <c r="C376" s="86" t="s">
        <v>471</v>
      </c>
    </row>
    <row r="377" spans="2:3" ht="24.95" customHeight="1">
      <c r="B377" s="101">
        <v>412</v>
      </c>
      <c r="C377" s="86" t="s">
        <v>472</v>
      </c>
    </row>
    <row r="378" spans="2:3" ht="24.95" customHeight="1">
      <c r="B378" s="101">
        <v>413</v>
      </c>
      <c r="C378" s="86" t="s">
        <v>473</v>
      </c>
    </row>
    <row r="379" spans="2:3" ht="24.95" customHeight="1">
      <c r="B379" s="101">
        <v>414</v>
      </c>
      <c r="C379" s="86" t="s">
        <v>474</v>
      </c>
    </row>
    <row r="380" spans="2:3" ht="24.95" customHeight="1">
      <c r="B380" s="101">
        <v>415</v>
      </c>
      <c r="C380" s="86" t="s">
        <v>475</v>
      </c>
    </row>
    <row r="381" spans="2:3" ht="24.95" customHeight="1">
      <c r="B381" s="101">
        <v>416</v>
      </c>
      <c r="C381" s="86" t="s">
        <v>476</v>
      </c>
    </row>
    <row r="382" spans="2:3" ht="24.95" customHeight="1">
      <c r="B382" s="101">
        <v>417</v>
      </c>
      <c r="C382" s="86" t="s">
        <v>477</v>
      </c>
    </row>
    <row r="383" spans="2:3" ht="24.95" customHeight="1">
      <c r="B383" s="101">
        <v>418</v>
      </c>
      <c r="C383" s="86" t="s">
        <v>478</v>
      </c>
    </row>
    <row r="384" spans="2:3" ht="24.95" customHeight="1">
      <c r="B384" s="101">
        <v>419</v>
      </c>
      <c r="C384" s="86" t="s">
        <v>479</v>
      </c>
    </row>
    <row r="385" spans="2:3" ht="24.95" customHeight="1">
      <c r="B385" s="101">
        <v>420</v>
      </c>
      <c r="C385" s="86" t="s">
        <v>480</v>
      </c>
    </row>
    <row r="386" spans="2:3" ht="24.95" customHeight="1">
      <c r="B386" s="101">
        <v>421</v>
      </c>
      <c r="C386" s="86" t="s">
        <v>481</v>
      </c>
    </row>
    <row r="387" spans="2:3" ht="24.95" customHeight="1">
      <c r="B387" s="101">
        <v>422</v>
      </c>
      <c r="C387" s="86" t="s">
        <v>482</v>
      </c>
    </row>
    <row r="388" spans="2:3" ht="24.95" customHeight="1">
      <c r="B388" s="101">
        <v>423</v>
      </c>
      <c r="C388" s="86" t="s">
        <v>483</v>
      </c>
    </row>
    <row r="389" spans="2:3" ht="24.95" customHeight="1">
      <c r="B389" s="101">
        <v>424</v>
      </c>
      <c r="C389" s="86" t="s">
        <v>484</v>
      </c>
    </row>
    <row r="390" spans="2:3" ht="24.95" customHeight="1">
      <c r="B390" s="101">
        <v>425</v>
      </c>
      <c r="C390" s="86" t="s">
        <v>485</v>
      </c>
    </row>
    <row r="391" spans="2:3" ht="24.95" customHeight="1">
      <c r="B391" s="101">
        <v>426</v>
      </c>
      <c r="C391" s="86" t="s">
        <v>486</v>
      </c>
    </row>
    <row r="392" spans="2:3" ht="24.95" customHeight="1">
      <c r="B392" s="101">
        <v>427</v>
      </c>
      <c r="C392" s="86" t="s">
        <v>487</v>
      </c>
    </row>
    <row r="393" spans="2:3" ht="24.95" customHeight="1">
      <c r="B393" s="101">
        <v>428</v>
      </c>
      <c r="C393" s="86" t="s">
        <v>488</v>
      </c>
    </row>
    <row r="394" spans="2:3" ht="24.95" customHeight="1">
      <c r="B394" s="101">
        <v>429</v>
      </c>
      <c r="C394" s="86" t="s">
        <v>489</v>
      </c>
    </row>
    <row r="395" spans="2:3" ht="24.95" customHeight="1">
      <c r="B395" s="101">
        <v>430</v>
      </c>
      <c r="C395" s="86" t="s">
        <v>490</v>
      </c>
    </row>
    <row r="396" spans="2:3" ht="24.95" customHeight="1">
      <c r="B396" s="101">
        <v>431</v>
      </c>
      <c r="C396" s="86" t="s">
        <v>491</v>
      </c>
    </row>
    <row r="397" spans="2:3" ht="24.95" customHeight="1">
      <c r="B397" s="101">
        <v>432</v>
      </c>
      <c r="C397" s="86" t="s">
        <v>492</v>
      </c>
    </row>
    <row r="398" spans="2:3" ht="24.95" customHeight="1">
      <c r="B398" s="101">
        <v>433</v>
      </c>
      <c r="C398" s="86" t="s">
        <v>493</v>
      </c>
    </row>
    <row r="399" spans="2:3" ht="24.95" customHeight="1">
      <c r="B399" s="101">
        <v>434</v>
      </c>
      <c r="C399" s="86" t="s">
        <v>494</v>
      </c>
    </row>
    <row r="400" spans="2:3" ht="24.95" customHeight="1">
      <c r="B400" s="101">
        <v>436</v>
      </c>
      <c r="C400" s="86" t="s">
        <v>495</v>
      </c>
    </row>
    <row r="401" spans="2:3" ht="24.95" customHeight="1">
      <c r="B401" s="101">
        <v>437</v>
      </c>
      <c r="C401" s="86" t="s">
        <v>496</v>
      </c>
    </row>
    <row r="402" spans="2:3" ht="24.95" customHeight="1">
      <c r="B402" s="101">
        <v>438</v>
      </c>
      <c r="C402" s="86" t="s">
        <v>497</v>
      </c>
    </row>
    <row r="403" spans="2:3" ht="24.95" customHeight="1">
      <c r="B403" s="101">
        <v>439</v>
      </c>
      <c r="C403" s="86" t="s">
        <v>498</v>
      </c>
    </row>
    <row r="404" spans="2:3" ht="24.95" customHeight="1">
      <c r="B404" s="101">
        <v>440</v>
      </c>
      <c r="C404" s="86" t="s">
        <v>499</v>
      </c>
    </row>
    <row r="405" spans="2:3" ht="24.95" customHeight="1">
      <c r="B405" s="101">
        <v>441</v>
      </c>
      <c r="C405" s="86" t="s">
        <v>500</v>
      </c>
    </row>
    <row r="406" spans="2:3" ht="24.95" customHeight="1">
      <c r="B406" s="101">
        <v>442</v>
      </c>
      <c r="C406" s="86" t="s">
        <v>501</v>
      </c>
    </row>
    <row r="407" spans="2:3" ht="24.95" customHeight="1">
      <c r="B407" s="101">
        <v>443</v>
      </c>
      <c r="C407" s="86" t="s">
        <v>502</v>
      </c>
    </row>
    <row r="408" spans="2:3" ht="24.95" customHeight="1">
      <c r="B408" s="101">
        <v>444</v>
      </c>
      <c r="C408" s="86" t="s">
        <v>503</v>
      </c>
    </row>
    <row r="409" spans="2:3" ht="24.95" customHeight="1">
      <c r="B409" s="101">
        <v>445</v>
      </c>
      <c r="C409" s="86" t="s">
        <v>504</v>
      </c>
    </row>
    <row r="410" spans="2:3" ht="24.95" customHeight="1">
      <c r="B410" s="101">
        <v>446</v>
      </c>
      <c r="C410" s="86" t="s">
        <v>505</v>
      </c>
    </row>
    <row r="411" spans="2:3" ht="24.95" customHeight="1">
      <c r="B411" s="101">
        <v>447</v>
      </c>
      <c r="C411" s="86" t="s">
        <v>506</v>
      </c>
    </row>
    <row r="412" spans="2:3" ht="24.95" customHeight="1">
      <c r="B412" s="101">
        <v>448</v>
      </c>
      <c r="C412" s="86" t="s">
        <v>507</v>
      </c>
    </row>
    <row r="413" spans="2:3" ht="24.95" customHeight="1">
      <c r="B413" s="101">
        <v>449</v>
      </c>
      <c r="C413" s="86" t="s">
        <v>508</v>
      </c>
    </row>
    <row r="414" spans="2:3" ht="24.95" customHeight="1">
      <c r="B414" s="101">
        <v>450</v>
      </c>
      <c r="C414" s="86" t="s">
        <v>509</v>
      </c>
    </row>
    <row r="415" spans="2:3" ht="24.95" customHeight="1">
      <c r="B415" s="101">
        <v>451</v>
      </c>
      <c r="C415" s="86" t="s">
        <v>510</v>
      </c>
    </row>
    <row r="416" spans="2:3" ht="24.95" customHeight="1">
      <c r="B416" s="101">
        <v>452</v>
      </c>
      <c r="C416" s="86" t="s">
        <v>511</v>
      </c>
    </row>
    <row r="417" spans="2:3" ht="24.95" customHeight="1">
      <c r="B417" s="101">
        <v>453</v>
      </c>
      <c r="C417" s="86" t="s">
        <v>512</v>
      </c>
    </row>
    <row r="418" spans="2:3" ht="24.95" customHeight="1">
      <c r="B418" s="101">
        <v>454</v>
      </c>
      <c r="C418" s="86" t="s">
        <v>513</v>
      </c>
    </row>
    <row r="419" spans="2:3" ht="24.95" customHeight="1">
      <c r="B419" s="101">
        <v>455</v>
      </c>
      <c r="C419" s="86" t="s">
        <v>514</v>
      </c>
    </row>
    <row r="420" spans="2:3" ht="24.95" customHeight="1">
      <c r="B420" s="101">
        <v>456</v>
      </c>
      <c r="C420" s="86" t="s">
        <v>515</v>
      </c>
    </row>
    <row r="421" spans="2:3" ht="24.95" customHeight="1">
      <c r="B421" s="101">
        <v>457</v>
      </c>
      <c r="C421" s="86" t="s">
        <v>516</v>
      </c>
    </row>
    <row r="422" spans="2:3" ht="24.95" customHeight="1">
      <c r="B422" s="101">
        <v>458</v>
      </c>
      <c r="C422" s="86" t="s">
        <v>517</v>
      </c>
    </row>
    <row r="423" spans="2:3" ht="24.95" customHeight="1">
      <c r="B423" s="101">
        <v>459</v>
      </c>
      <c r="C423" s="86" t="s">
        <v>518</v>
      </c>
    </row>
    <row r="424" spans="2:3" ht="24.95" customHeight="1">
      <c r="B424" s="101">
        <v>460</v>
      </c>
      <c r="C424" s="86" t="s">
        <v>519</v>
      </c>
    </row>
    <row r="425" spans="2:3" ht="24.95" customHeight="1">
      <c r="B425" s="101">
        <v>461</v>
      </c>
      <c r="C425" s="86" t="s">
        <v>520</v>
      </c>
    </row>
    <row r="426" spans="2:3" ht="24.95" customHeight="1">
      <c r="B426" s="101">
        <v>462</v>
      </c>
      <c r="C426" s="86" t="s">
        <v>521</v>
      </c>
    </row>
    <row r="427" spans="2:3" ht="24.95" customHeight="1">
      <c r="B427" s="101">
        <v>463</v>
      </c>
      <c r="C427" s="86" t="s">
        <v>522</v>
      </c>
    </row>
    <row r="428" spans="2:3" ht="24.95" customHeight="1">
      <c r="B428" s="101">
        <v>464</v>
      </c>
      <c r="C428" s="86" t="s">
        <v>523</v>
      </c>
    </row>
    <row r="429" spans="2:3" ht="24.95" customHeight="1">
      <c r="B429" s="101">
        <v>465</v>
      </c>
      <c r="C429" s="86" t="s">
        <v>524</v>
      </c>
    </row>
    <row r="430" spans="2:3" ht="24.95" customHeight="1">
      <c r="B430" s="101">
        <v>466</v>
      </c>
      <c r="C430" s="86" t="s">
        <v>525</v>
      </c>
    </row>
    <row r="431" spans="2:3" ht="24.95" customHeight="1">
      <c r="B431" s="101">
        <v>467</v>
      </c>
      <c r="C431" s="86" t="s">
        <v>526</v>
      </c>
    </row>
    <row r="432" spans="2:3" ht="24.95" customHeight="1">
      <c r="B432" s="101">
        <v>468</v>
      </c>
      <c r="C432" s="86" t="s">
        <v>527</v>
      </c>
    </row>
    <row r="433" spans="2:3" ht="24.95" customHeight="1">
      <c r="B433" s="101">
        <v>469</v>
      </c>
      <c r="C433" s="86" t="s">
        <v>528</v>
      </c>
    </row>
    <row r="434" spans="2:3" ht="24.95" customHeight="1">
      <c r="B434" s="101">
        <v>470</v>
      </c>
      <c r="C434" s="86" t="s">
        <v>529</v>
      </c>
    </row>
    <row r="435" spans="2:3" ht="24.95" customHeight="1">
      <c r="B435" s="101">
        <v>471</v>
      </c>
      <c r="C435" s="86" t="s">
        <v>530</v>
      </c>
    </row>
    <row r="436" spans="2:3" ht="24.95" customHeight="1">
      <c r="B436" s="101">
        <v>472</v>
      </c>
      <c r="C436" s="86" t="s">
        <v>531</v>
      </c>
    </row>
    <row r="437" spans="2:3" ht="24.95" customHeight="1">
      <c r="B437" s="101">
        <v>473</v>
      </c>
      <c r="C437" s="86" t="s">
        <v>532</v>
      </c>
    </row>
    <row r="438" spans="2:3" ht="24.95" customHeight="1">
      <c r="B438" s="101">
        <v>474</v>
      </c>
      <c r="C438" s="86" t="s">
        <v>533</v>
      </c>
    </row>
    <row r="439" spans="2:3" ht="24.95" customHeight="1">
      <c r="B439" s="101">
        <v>475</v>
      </c>
      <c r="C439" s="86" t="s">
        <v>534</v>
      </c>
    </row>
    <row r="440" spans="2:3" ht="24.95" customHeight="1">
      <c r="B440" s="101">
        <v>476</v>
      </c>
      <c r="C440" s="86" t="s">
        <v>535</v>
      </c>
    </row>
    <row r="441" spans="2:3" ht="24.95" customHeight="1">
      <c r="B441" s="101">
        <v>477</v>
      </c>
      <c r="C441" s="86" t="s">
        <v>536</v>
      </c>
    </row>
    <row r="442" spans="2:3" ht="24.95" customHeight="1">
      <c r="B442" s="101">
        <v>478</v>
      </c>
      <c r="C442" s="86" t="s">
        <v>537</v>
      </c>
    </row>
    <row r="443" spans="2:3" ht="24.95" customHeight="1">
      <c r="B443" s="101">
        <v>479</v>
      </c>
      <c r="C443" s="86" t="s">
        <v>538</v>
      </c>
    </row>
    <row r="444" spans="2:3" ht="24.95" customHeight="1">
      <c r="B444" s="101">
        <v>480</v>
      </c>
      <c r="C444" s="86" t="s">
        <v>539</v>
      </c>
    </row>
    <row r="445" spans="2:3" ht="24.95" customHeight="1">
      <c r="B445" s="101">
        <v>481</v>
      </c>
      <c r="C445" s="86" t="s">
        <v>540</v>
      </c>
    </row>
    <row r="446" spans="2:3" ht="24.95" customHeight="1">
      <c r="B446" s="101">
        <v>482</v>
      </c>
      <c r="C446" s="86" t="s">
        <v>541</v>
      </c>
    </row>
    <row r="447" spans="2:3" ht="24.95" customHeight="1">
      <c r="B447" s="101">
        <v>483</v>
      </c>
      <c r="C447" s="86" t="s">
        <v>542</v>
      </c>
    </row>
    <row r="448" spans="2:3" ht="24.95" customHeight="1">
      <c r="B448" s="101">
        <v>484</v>
      </c>
      <c r="C448" s="86" t="s">
        <v>543</v>
      </c>
    </row>
    <row r="449" spans="2:3" ht="24.95" customHeight="1">
      <c r="B449" s="101">
        <v>485</v>
      </c>
      <c r="C449" s="86" t="s">
        <v>544</v>
      </c>
    </row>
    <row r="450" spans="2:3" ht="24.95" customHeight="1">
      <c r="B450" s="101">
        <v>486</v>
      </c>
      <c r="C450" s="86" t="s">
        <v>545</v>
      </c>
    </row>
    <row r="451" spans="2:3" ht="24.95" customHeight="1">
      <c r="B451" s="101">
        <v>487</v>
      </c>
      <c r="C451" s="86" t="s">
        <v>546</v>
      </c>
    </row>
    <row r="452" spans="2:3" ht="24.95" customHeight="1">
      <c r="B452" s="101">
        <v>488</v>
      </c>
      <c r="C452" s="86" t="s">
        <v>547</v>
      </c>
    </row>
    <row r="453" spans="2:3" ht="24.95" customHeight="1">
      <c r="B453" s="101">
        <v>489</v>
      </c>
      <c r="C453" s="86" t="s">
        <v>548</v>
      </c>
    </row>
    <row r="454" spans="2:3" ht="24.95" customHeight="1">
      <c r="B454" s="101">
        <v>490</v>
      </c>
      <c r="C454" s="86" t="s">
        <v>549</v>
      </c>
    </row>
    <row r="455" spans="2:3" ht="24.95" customHeight="1">
      <c r="B455" s="101">
        <v>491</v>
      </c>
      <c r="C455" s="86" t="s">
        <v>550</v>
      </c>
    </row>
    <row r="456" spans="2:3" ht="24.95" customHeight="1">
      <c r="B456" s="101">
        <v>492</v>
      </c>
      <c r="C456" s="86" t="s">
        <v>551</v>
      </c>
    </row>
    <row r="457" spans="2:3" ht="24.95" customHeight="1">
      <c r="B457" s="101">
        <v>493</v>
      </c>
      <c r="C457" s="86" t="s">
        <v>552</v>
      </c>
    </row>
    <row r="458" spans="2:3" ht="24.95" customHeight="1">
      <c r="B458" s="101">
        <v>494</v>
      </c>
      <c r="C458" s="86" t="s">
        <v>553</v>
      </c>
    </row>
    <row r="459" spans="2:3" ht="24.95" customHeight="1">
      <c r="B459" s="101">
        <v>495</v>
      </c>
      <c r="C459" s="86" t="s">
        <v>554</v>
      </c>
    </row>
    <row r="460" spans="2:3" ht="24.95" customHeight="1">
      <c r="B460" s="101">
        <v>496</v>
      </c>
      <c r="C460" s="86" t="s">
        <v>555</v>
      </c>
    </row>
    <row r="461" spans="2:3" ht="24.95" customHeight="1">
      <c r="B461" s="101">
        <v>497</v>
      </c>
      <c r="C461" s="86" t="s">
        <v>556</v>
      </c>
    </row>
    <row r="462" spans="2:3" ht="24.95" customHeight="1">
      <c r="B462" s="101">
        <v>498</v>
      </c>
      <c r="C462" s="86" t="s">
        <v>557</v>
      </c>
    </row>
    <row r="463" spans="2:3" ht="24.95" customHeight="1">
      <c r="B463" s="101">
        <v>499</v>
      </c>
      <c r="C463" s="86" t="s">
        <v>558</v>
      </c>
    </row>
    <row r="464" spans="2:3" ht="24.95" customHeight="1">
      <c r="B464" s="101">
        <v>500</v>
      </c>
      <c r="C464" s="86" t="s">
        <v>559</v>
      </c>
    </row>
    <row r="465" spans="2:3" ht="24.95" customHeight="1">
      <c r="B465" s="101">
        <v>501</v>
      </c>
      <c r="C465" s="86" t="s">
        <v>560</v>
      </c>
    </row>
    <row r="466" spans="2:3" ht="24.95" customHeight="1">
      <c r="B466" s="101">
        <v>502</v>
      </c>
      <c r="C466" s="86" t="s">
        <v>561</v>
      </c>
    </row>
    <row r="467" spans="2:3" ht="24.95" customHeight="1">
      <c r="B467" s="101">
        <v>503</v>
      </c>
      <c r="C467" s="86" t="s">
        <v>562</v>
      </c>
    </row>
    <row r="468" spans="2:3" ht="24.95" customHeight="1">
      <c r="B468" s="101">
        <v>504</v>
      </c>
      <c r="C468" s="86" t="s">
        <v>563</v>
      </c>
    </row>
    <row r="469" spans="2:3" ht="24.95" customHeight="1">
      <c r="B469" s="101">
        <v>505</v>
      </c>
      <c r="C469" s="86" t="s">
        <v>564</v>
      </c>
    </row>
    <row r="470" spans="2:3" ht="24.95" customHeight="1">
      <c r="B470" s="101">
        <v>506</v>
      </c>
      <c r="C470" s="86" t="s">
        <v>565</v>
      </c>
    </row>
    <row r="471" spans="2:3" ht="24.95" customHeight="1">
      <c r="B471" s="101">
        <v>507</v>
      </c>
      <c r="C471" s="86" t="s">
        <v>566</v>
      </c>
    </row>
    <row r="472" spans="2:3" ht="24.95" customHeight="1">
      <c r="B472" s="101">
        <v>508</v>
      </c>
      <c r="C472" s="86" t="s">
        <v>567</v>
      </c>
    </row>
    <row r="473" spans="2:3" ht="24.95" customHeight="1">
      <c r="B473" s="101">
        <v>509</v>
      </c>
      <c r="C473" s="86" t="s">
        <v>568</v>
      </c>
    </row>
    <row r="474" spans="2:3" ht="24.95" customHeight="1">
      <c r="B474" s="101">
        <v>510</v>
      </c>
      <c r="C474" s="86" t="s">
        <v>569</v>
      </c>
    </row>
    <row r="475" spans="2:3" ht="24.95" customHeight="1">
      <c r="B475" s="101">
        <v>511</v>
      </c>
      <c r="C475" s="86" t="s">
        <v>570</v>
      </c>
    </row>
    <row r="476" spans="2:3" ht="24.95" customHeight="1">
      <c r="B476" s="101">
        <v>512</v>
      </c>
      <c r="C476" s="86" t="s">
        <v>571</v>
      </c>
    </row>
    <row r="477" spans="2:3" ht="24.95" customHeight="1">
      <c r="B477" s="101">
        <v>513</v>
      </c>
      <c r="C477" s="86" t="s">
        <v>572</v>
      </c>
    </row>
    <row r="478" spans="2:3" ht="24.95" customHeight="1">
      <c r="B478" s="101">
        <v>514</v>
      </c>
      <c r="C478" s="86" t="s">
        <v>573</v>
      </c>
    </row>
    <row r="479" spans="2:3" ht="24.95" customHeight="1">
      <c r="B479" s="101">
        <v>515</v>
      </c>
      <c r="C479" s="86" t="s">
        <v>574</v>
      </c>
    </row>
    <row r="480" spans="2:3" ht="24.95" customHeight="1">
      <c r="B480" s="101">
        <v>516</v>
      </c>
      <c r="C480" s="86" t="s">
        <v>575</v>
      </c>
    </row>
    <row r="481" spans="2:3" ht="24.95" customHeight="1">
      <c r="B481" s="101">
        <v>517</v>
      </c>
      <c r="C481" s="86" t="s">
        <v>576</v>
      </c>
    </row>
    <row r="482" spans="2:3" ht="24.95" customHeight="1">
      <c r="B482" s="101">
        <v>518</v>
      </c>
      <c r="C482" s="86" t="s">
        <v>577</v>
      </c>
    </row>
    <row r="483" spans="2:3" ht="24.95" customHeight="1">
      <c r="B483" s="101">
        <v>519</v>
      </c>
      <c r="C483" s="86" t="s">
        <v>578</v>
      </c>
    </row>
    <row r="484" spans="2:3" ht="24.95" customHeight="1">
      <c r="B484" s="101">
        <v>520</v>
      </c>
      <c r="C484" s="86" t="s">
        <v>579</v>
      </c>
    </row>
    <row r="485" spans="2:3" ht="24.95" customHeight="1">
      <c r="B485" s="101">
        <v>521</v>
      </c>
      <c r="C485" s="86" t="s">
        <v>580</v>
      </c>
    </row>
    <row r="486" spans="2:3" ht="24.95" customHeight="1">
      <c r="B486" s="101">
        <v>522</v>
      </c>
      <c r="C486" s="86" t="s">
        <v>581</v>
      </c>
    </row>
    <row r="487" spans="2:3" ht="24.95" customHeight="1">
      <c r="B487" s="101">
        <v>523</v>
      </c>
      <c r="C487" s="86" t="s">
        <v>582</v>
      </c>
    </row>
    <row r="488" spans="2:3" ht="24.95" customHeight="1">
      <c r="B488" s="101">
        <v>524</v>
      </c>
      <c r="C488" s="86" t="s">
        <v>583</v>
      </c>
    </row>
    <row r="489" spans="2:3" ht="24.95" customHeight="1">
      <c r="B489" s="101">
        <v>525</v>
      </c>
      <c r="C489" s="86" t="s">
        <v>584</v>
      </c>
    </row>
    <row r="490" spans="2:3" ht="24.95" customHeight="1">
      <c r="B490" s="101">
        <v>526</v>
      </c>
      <c r="C490" s="86" t="s">
        <v>585</v>
      </c>
    </row>
    <row r="491" spans="2:3" ht="24.95" customHeight="1">
      <c r="B491" s="101">
        <v>527</v>
      </c>
      <c r="C491" s="86" t="s">
        <v>586</v>
      </c>
    </row>
    <row r="492" spans="2:3" ht="24.95" customHeight="1">
      <c r="B492" s="101">
        <v>528</v>
      </c>
      <c r="C492" s="86" t="s">
        <v>587</v>
      </c>
    </row>
    <row r="493" spans="2:3" ht="24.95" customHeight="1">
      <c r="B493" s="101">
        <v>529</v>
      </c>
      <c r="C493" s="86" t="s">
        <v>588</v>
      </c>
    </row>
    <row r="494" spans="2:3" ht="24.95" customHeight="1">
      <c r="B494" s="101">
        <v>530</v>
      </c>
      <c r="C494" s="86" t="s">
        <v>589</v>
      </c>
    </row>
    <row r="495" spans="2:3" ht="24.95" customHeight="1">
      <c r="B495" s="101">
        <v>531</v>
      </c>
      <c r="C495" s="86" t="s">
        <v>590</v>
      </c>
    </row>
    <row r="496" spans="2:3" ht="24.95" customHeight="1">
      <c r="B496" s="101">
        <v>532</v>
      </c>
      <c r="C496" s="86" t="s">
        <v>591</v>
      </c>
    </row>
    <row r="497" spans="2:3" ht="24.95" customHeight="1">
      <c r="B497" s="101">
        <v>533</v>
      </c>
      <c r="C497" s="86" t="s">
        <v>592</v>
      </c>
    </row>
    <row r="498" spans="2:3" ht="24.95" customHeight="1">
      <c r="B498" s="101">
        <v>534</v>
      </c>
      <c r="C498" s="86" t="s">
        <v>593</v>
      </c>
    </row>
    <row r="499" spans="2:3" ht="24.95" customHeight="1">
      <c r="B499" s="101">
        <v>535</v>
      </c>
      <c r="C499" s="86" t="s">
        <v>594</v>
      </c>
    </row>
    <row r="500" spans="2:3" ht="24.95" customHeight="1">
      <c r="B500" s="101">
        <v>536</v>
      </c>
      <c r="C500" s="86" t="s">
        <v>595</v>
      </c>
    </row>
    <row r="501" spans="2:3" ht="24.95" customHeight="1">
      <c r="B501" s="101">
        <v>537</v>
      </c>
      <c r="C501" s="86" t="s">
        <v>596</v>
      </c>
    </row>
    <row r="502" spans="2:3" ht="24.95" customHeight="1">
      <c r="B502" s="101">
        <v>538</v>
      </c>
      <c r="C502" s="86" t="s">
        <v>597</v>
      </c>
    </row>
    <row r="503" spans="2:3" ht="24.95" customHeight="1">
      <c r="B503" s="101">
        <v>539</v>
      </c>
      <c r="C503" s="86" t="s">
        <v>598</v>
      </c>
    </row>
    <row r="504" spans="2:3" ht="24.95" customHeight="1">
      <c r="B504" s="101">
        <v>540</v>
      </c>
      <c r="C504" s="86" t="s">
        <v>599</v>
      </c>
    </row>
    <row r="505" spans="2:3" ht="24.95" customHeight="1">
      <c r="B505" s="101">
        <v>541</v>
      </c>
      <c r="C505" s="86" t="s">
        <v>600</v>
      </c>
    </row>
    <row r="506" spans="2:3" ht="24.95" customHeight="1">
      <c r="B506" s="101">
        <v>542</v>
      </c>
      <c r="C506" s="86" t="s">
        <v>601</v>
      </c>
    </row>
    <row r="507" spans="2:3" ht="24.95" customHeight="1">
      <c r="B507" s="101">
        <v>543</v>
      </c>
      <c r="C507" s="86" t="s">
        <v>602</v>
      </c>
    </row>
    <row r="508" spans="2:3" ht="24.95" customHeight="1">
      <c r="B508" s="101">
        <v>544</v>
      </c>
      <c r="C508" s="86" t="s">
        <v>603</v>
      </c>
    </row>
    <row r="509" spans="2:3" ht="24.95" customHeight="1">
      <c r="B509" s="101">
        <v>545</v>
      </c>
      <c r="C509" s="86" t="s">
        <v>604</v>
      </c>
    </row>
    <row r="510" spans="2:3" ht="24.95" customHeight="1">
      <c r="B510" s="101">
        <v>546</v>
      </c>
      <c r="C510" s="86" t="s">
        <v>605</v>
      </c>
    </row>
    <row r="511" spans="2:3" ht="24.95" customHeight="1">
      <c r="B511" s="101">
        <v>547</v>
      </c>
      <c r="C511" s="86" t="s">
        <v>606</v>
      </c>
    </row>
    <row r="512" spans="2:3" ht="24.95" customHeight="1">
      <c r="B512" s="101">
        <v>548</v>
      </c>
      <c r="C512" s="86" t="s">
        <v>607</v>
      </c>
    </row>
    <row r="513" spans="2:3" ht="24.95" customHeight="1">
      <c r="B513" s="101">
        <v>549</v>
      </c>
      <c r="C513" s="86" t="s">
        <v>608</v>
      </c>
    </row>
    <row r="514" spans="2:3" ht="24.95" customHeight="1">
      <c r="B514" s="101">
        <v>550</v>
      </c>
      <c r="C514" s="86" t="s">
        <v>609</v>
      </c>
    </row>
    <row r="515" spans="2:3" ht="24.95" customHeight="1">
      <c r="B515" s="101">
        <v>551</v>
      </c>
      <c r="C515" s="86" t="s">
        <v>610</v>
      </c>
    </row>
    <row r="516" spans="2:3" ht="24.95" customHeight="1">
      <c r="B516" s="101">
        <v>552</v>
      </c>
      <c r="C516" s="86" t="s">
        <v>611</v>
      </c>
    </row>
    <row r="517" spans="2:3" ht="24.95" customHeight="1">
      <c r="B517" s="101">
        <v>553</v>
      </c>
      <c r="C517" s="86" t="s">
        <v>612</v>
      </c>
    </row>
    <row r="518" spans="2:3" ht="24.95" customHeight="1">
      <c r="B518" s="101">
        <v>554</v>
      </c>
      <c r="C518" s="86" t="s">
        <v>613</v>
      </c>
    </row>
    <row r="519" spans="2:3" ht="24.95" customHeight="1">
      <c r="B519" s="101">
        <v>555</v>
      </c>
      <c r="C519" s="86" t="s">
        <v>614</v>
      </c>
    </row>
    <row r="520" spans="2:3" ht="24.95" customHeight="1">
      <c r="B520" s="101">
        <v>556</v>
      </c>
      <c r="C520" s="86" t="s">
        <v>615</v>
      </c>
    </row>
    <row r="521" spans="2:3" ht="24.95" customHeight="1">
      <c r="B521" s="101">
        <v>557</v>
      </c>
      <c r="C521" s="86" t="s">
        <v>616</v>
      </c>
    </row>
    <row r="522" spans="2:3" ht="24.95" customHeight="1">
      <c r="B522" s="101">
        <v>558</v>
      </c>
      <c r="C522" s="86" t="s">
        <v>617</v>
      </c>
    </row>
    <row r="523" spans="2:3" ht="24.95" customHeight="1">
      <c r="B523" s="101">
        <v>559</v>
      </c>
      <c r="C523" s="86" t="s">
        <v>618</v>
      </c>
    </row>
    <row r="524" spans="2:3" ht="24.95" customHeight="1">
      <c r="B524" s="101">
        <v>560</v>
      </c>
      <c r="C524" s="86" t="s">
        <v>619</v>
      </c>
    </row>
    <row r="525" spans="2:3" ht="24.95" customHeight="1">
      <c r="B525" s="101">
        <v>561</v>
      </c>
      <c r="C525" s="86" t="s">
        <v>620</v>
      </c>
    </row>
    <row r="526" spans="2:3" ht="24.95" customHeight="1">
      <c r="B526" s="101">
        <v>562</v>
      </c>
      <c r="C526" s="86" t="s">
        <v>621</v>
      </c>
    </row>
    <row r="527" spans="2:3" ht="24.95" customHeight="1">
      <c r="B527" s="101">
        <v>563</v>
      </c>
      <c r="C527" s="86" t="s">
        <v>622</v>
      </c>
    </row>
    <row r="528" spans="2:3" ht="24.95" customHeight="1">
      <c r="B528" s="101">
        <v>564</v>
      </c>
      <c r="C528" s="86" t="s">
        <v>623</v>
      </c>
    </row>
    <row r="529" spans="2:3" ht="24.95" customHeight="1">
      <c r="B529" s="101">
        <v>565</v>
      </c>
      <c r="C529" s="86" t="s">
        <v>624</v>
      </c>
    </row>
    <row r="530" spans="2:3" ht="24.95" customHeight="1">
      <c r="B530" s="101">
        <v>566</v>
      </c>
      <c r="C530" s="86" t="s">
        <v>625</v>
      </c>
    </row>
    <row r="531" spans="2:3" ht="24.95" customHeight="1">
      <c r="B531" s="101">
        <v>567</v>
      </c>
      <c r="C531" s="86" t="s">
        <v>626</v>
      </c>
    </row>
    <row r="532" spans="2:3" ht="24.95" customHeight="1">
      <c r="B532" s="101">
        <v>568</v>
      </c>
      <c r="C532" s="86" t="s">
        <v>627</v>
      </c>
    </row>
    <row r="533" spans="2:3" ht="24.95" customHeight="1">
      <c r="B533" s="101">
        <v>569</v>
      </c>
      <c r="C533" s="86" t="s">
        <v>628</v>
      </c>
    </row>
    <row r="534" spans="2:3" ht="24.95" customHeight="1">
      <c r="B534" s="101">
        <v>570</v>
      </c>
      <c r="C534" s="86" t="s">
        <v>629</v>
      </c>
    </row>
    <row r="535" spans="2:3" ht="24.95" customHeight="1">
      <c r="B535" s="101">
        <v>571</v>
      </c>
      <c r="C535" s="86" t="s">
        <v>630</v>
      </c>
    </row>
    <row r="536" spans="2:3" ht="24.95" customHeight="1">
      <c r="B536" s="101">
        <v>572</v>
      </c>
      <c r="C536" s="86" t="s">
        <v>631</v>
      </c>
    </row>
    <row r="537" spans="2:3" ht="24.95" customHeight="1">
      <c r="B537" s="101">
        <v>573</v>
      </c>
      <c r="C537" s="86" t="s">
        <v>632</v>
      </c>
    </row>
    <row r="538" spans="2:3" ht="24.95" customHeight="1">
      <c r="B538" s="101">
        <v>574</v>
      </c>
      <c r="C538" s="86" t="s">
        <v>633</v>
      </c>
    </row>
    <row r="539" spans="2:3" ht="24.95" customHeight="1">
      <c r="B539" s="101">
        <v>575</v>
      </c>
      <c r="C539" s="86" t="s">
        <v>634</v>
      </c>
    </row>
    <row r="540" spans="2:3" ht="24.95" customHeight="1">
      <c r="B540" s="101">
        <v>576</v>
      </c>
      <c r="C540" s="86" t="s">
        <v>635</v>
      </c>
    </row>
    <row r="541" spans="2:3" ht="24.95" customHeight="1">
      <c r="B541" s="101">
        <v>577</v>
      </c>
      <c r="C541" s="86" t="s">
        <v>636</v>
      </c>
    </row>
    <row r="542" spans="2:3" ht="24.95" customHeight="1">
      <c r="B542" s="101">
        <v>578</v>
      </c>
      <c r="C542" s="86" t="s">
        <v>637</v>
      </c>
    </row>
    <row r="543" spans="2:3" ht="24.95" customHeight="1">
      <c r="B543" s="101">
        <v>579</v>
      </c>
      <c r="C543" s="86" t="s">
        <v>638</v>
      </c>
    </row>
    <row r="544" spans="2:3" ht="24.95" customHeight="1">
      <c r="B544" s="101">
        <v>580</v>
      </c>
      <c r="C544" s="86" t="s">
        <v>639</v>
      </c>
    </row>
    <row r="545" spans="2:3" ht="24.95" customHeight="1">
      <c r="B545" s="101">
        <v>581</v>
      </c>
      <c r="C545" s="86" t="s">
        <v>640</v>
      </c>
    </row>
    <row r="546" spans="2:3" ht="24.95" customHeight="1">
      <c r="B546" s="101">
        <v>582</v>
      </c>
      <c r="C546" s="86" t="s">
        <v>641</v>
      </c>
    </row>
    <row r="547" spans="2:3" ht="24.95" customHeight="1">
      <c r="B547" s="101">
        <v>583</v>
      </c>
      <c r="C547" s="86" t="s">
        <v>642</v>
      </c>
    </row>
    <row r="548" spans="2:3" ht="24.95" customHeight="1">
      <c r="B548" s="101">
        <v>584</v>
      </c>
      <c r="C548" s="86" t="s">
        <v>643</v>
      </c>
    </row>
    <row r="549" spans="2:3" ht="24.95" customHeight="1">
      <c r="B549" s="101">
        <v>585</v>
      </c>
      <c r="C549" s="86" t="s">
        <v>644</v>
      </c>
    </row>
    <row r="550" spans="2:3" ht="24.95" customHeight="1">
      <c r="B550" s="101">
        <v>586</v>
      </c>
      <c r="C550" s="86" t="s">
        <v>645</v>
      </c>
    </row>
    <row r="551" spans="2:3" ht="24.95" customHeight="1">
      <c r="B551" s="101">
        <v>587</v>
      </c>
      <c r="C551" s="86" t="s">
        <v>646</v>
      </c>
    </row>
    <row r="552" spans="2:3" ht="24.95" customHeight="1">
      <c r="B552" s="101">
        <v>589</v>
      </c>
      <c r="C552" s="86" t="s">
        <v>647</v>
      </c>
    </row>
    <row r="553" spans="2:3" ht="24.95" customHeight="1">
      <c r="B553" s="101">
        <v>590</v>
      </c>
      <c r="C553" s="86" t="s">
        <v>648</v>
      </c>
    </row>
    <row r="554" spans="2:3" ht="24.95" customHeight="1">
      <c r="B554" s="101">
        <v>591</v>
      </c>
      <c r="C554" s="86" t="s">
        <v>649</v>
      </c>
    </row>
    <row r="555" spans="2:3" ht="24.95" customHeight="1">
      <c r="B555" s="101">
        <v>592</v>
      </c>
      <c r="C555" s="86" t="s">
        <v>650</v>
      </c>
    </row>
    <row r="556" spans="2:3" ht="24.95" customHeight="1">
      <c r="B556" s="101">
        <v>593</v>
      </c>
      <c r="C556" s="86" t="s">
        <v>651</v>
      </c>
    </row>
    <row r="557" spans="2:3" ht="24.95" customHeight="1">
      <c r="B557" s="101">
        <v>594</v>
      </c>
      <c r="C557" s="86" t="s">
        <v>652</v>
      </c>
    </row>
    <row r="558" spans="2:3" ht="24.95" customHeight="1">
      <c r="B558" s="101">
        <v>595</v>
      </c>
      <c r="C558" s="86" t="s">
        <v>653</v>
      </c>
    </row>
    <row r="559" spans="2:3" ht="24.95" customHeight="1">
      <c r="B559" s="101">
        <v>596</v>
      </c>
      <c r="C559" s="86" t="s">
        <v>654</v>
      </c>
    </row>
    <row r="560" spans="2:3" ht="24.95" customHeight="1">
      <c r="B560" s="101">
        <v>597</v>
      </c>
      <c r="C560" s="86" t="s">
        <v>655</v>
      </c>
    </row>
    <row r="561" spans="2:3" ht="24.95" customHeight="1">
      <c r="B561" s="101">
        <v>598</v>
      </c>
      <c r="C561" s="86" t="s">
        <v>656</v>
      </c>
    </row>
    <row r="562" spans="2:3" ht="24.95" customHeight="1">
      <c r="B562" s="101">
        <v>599</v>
      </c>
      <c r="C562" s="86" t="s">
        <v>657</v>
      </c>
    </row>
    <row r="563" spans="2:3" ht="24.95" customHeight="1">
      <c r="B563" s="101">
        <v>600</v>
      </c>
      <c r="C563" s="86" t="s">
        <v>658</v>
      </c>
    </row>
    <row r="564" spans="2:3" ht="24.95" customHeight="1">
      <c r="B564" s="101">
        <v>601</v>
      </c>
      <c r="C564" s="86" t="s">
        <v>659</v>
      </c>
    </row>
    <row r="565" spans="2:3" ht="24.95" customHeight="1">
      <c r="B565" s="101">
        <v>602</v>
      </c>
      <c r="C565" s="86" t="s">
        <v>660</v>
      </c>
    </row>
    <row r="566" spans="2:3" ht="24.95" customHeight="1">
      <c r="B566" s="101">
        <v>603</v>
      </c>
      <c r="C566" s="86" t="s">
        <v>661</v>
      </c>
    </row>
    <row r="567" spans="2:3" ht="24.95" customHeight="1">
      <c r="B567" s="101">
        <v>604</v>
      </c>
      <c r="C567" s="86" t="s">
        <v>662</v>
      </c>
    </row>
    <row r="568" spans="2:3" ht="24.95" customHeight="1">
      <c r="B568" s="101">
        <v>605</v>
      </c>
      <c r="C568" s="86" t="s">
        <v>663</v>
      </c>
    </row>
    <row r="569" spans="2:3" ht="24.95" customHeight="1">
      <c r="B569" s="101">
        <v>606</v>
      </c>
      <c r="C569" s="86" t="s">
        <v>664</v>
      </c>
    </row>
    <row r="570" spans="2:3" ht="24.95" customHeight="1">
      <c r="B570" s="101">
        <v>607</v>
      </c>
      <c r="C570" s="86" t="s">
        <v>665</v>
      </c>
    </row>
    <row r="571" spans="2:3" ht="24.95" customHeight="1">
      <c r="B571" s="101">
        <v>608</v>
      </c>
      <c r="C571" s="86" t="s">
        <v>666</v>
      </c>
    </row>
    <row r="572" spans="2:3" ht="24.95" customHeight="1">
      <c r="B572" s="101">
        <v>609</v>
      </c>
      <c r="C572" s="86" t="s">
        <v>667</v>
      </c>
    </row>
    <row r="573" spans="2:3" ht="24.95" customHeight="1">
      <c r="B573" s="101">
        <v>610</v>
      </c>
      <c r="C573" s="86" t="s">
        <v>668</v>
      </c>
    </row>
    <row r="574" spans="2:3" ht="24.95" customHeight="1">
      <c r="B574" s="101">
        <v>611</v>
      </c>
      <c r="C574" s="86" t="s">
        <v>669</v>
      </c>
    </row>
    <row r="575" spans="2:3" ht="24.95" customHeight="1">
      <c r="B575" s="101">
        <v>612</v>
      </c>
      <c r="C575" s="86" t="s">
        <v>670</v>
      </c>
    </row>
    <row r="576" spans="2:3" ht="24.95" customHeight="1">
      <c r="B576" s="101">
        <v>613</v>
      </c>
      <c r="C576" s="86" t="s">
        <v>671</v>
      </c>
    </row>
    <row r="577" spans="2:3" ht="24.95" customHeight="1">
      <c r="B577" s="101">
        <v>614</v>
      </c>
      <c r="C577" s="86" t="s">
        <v>672</v>
      </c>
    </row>
    <row r="578" spans="2:3" ht="24.95" customHeight="1">
      <c r="B578" s="101">
        <v>615</v>
      </c>
      <c r="C578" s="86" t="s">
        <v>673</v>
      </c>
    </row>
    <row r="579" spans="2:3" ht="24.95" customHeight="1">
      <c r="B579" s="101">
        <v>616</v>
      </c>
      <c r="C579" s="86" t="s">
        <v>674</v>
      </c>
    </row>
    <row r="580" spans="2:3" ht="24.95" customHeight="1">
      <c r="B580" s="101">
        <v>617</v>
      </c>
      <c r="C580" s="86" t="s">
        <v>675</v>
      </c>
    </row>
    <row r="581" spans="2:3" ht="24.95" customHeight="1">
      <c r="B581" s="101">
        <v>618</v>
      </c>
      <c r="C581" s="86" t="s">
        <v>676</v>
      </c>
    </row>
    <row r="582" spans="2:3" ht="24.95" customHeight="1">
      <c r="B582" s="101">
        <v>619</v>
      </c>
      <c r="C582" s="86" t="s">
        <v>677</v>
      </c>
    </row>
    <row r="583" spans="2:3" ht="24.95" customHeight="1">
      <c r="B583" s="101">
        <v>620</v>
      </c>
      <c r="C583" s="86" t="s">
        <v>678</v>
      </c>
    </row>
    <row r="584" spans="2:3" ht="24.95" customHeight="1">
      <c r="B584" s="101">
        <v>621</v>
      </c>
      <c r="C584" s="86" t="s">
        <v>679</v>
      </c>
    </row>
    <row r="585" spans="2:3" ht="24.95" customHeight="1">
      <c r="B585" s="101">
        <v>622</v>
      </c>
      <c r="C585" s="86" t="s">
        <v>680</v>
      </c>
    </row>
    <row r="586" spans="2:3" ht="24.95" customHeight="1">
      <c r="B586" s="101">
        <v>623</v>
      </c>
      <c r="C586" s="86" t="s">
        <v>681</v>
      </c>
    </row>
    <row r="587" spans="2:3" ht="24.95" customHeight="1">
      <c r="B587" s="101">
        <v>624</v>
      </c>
      <c r="C587" s="86" t="s">
        <v>682</v>
      </c>
    </row>
    <row r="588" spans="2:3" ht="24.95" customHeight="1">
      <c r="B588" s="101">
        <v>625</v>
      </c>
      <c r="C588" s="86" t="s">
        <v>683</v>
      </c>
    </row>
    <row r="589" spans="2:3" ht="24.95" customHeight="1">
      <c r="B589" s="101">
        <v>626</v>
      </c>
      <c r="C589" s="86" t="s">
        <v>684</v>
      </c>
    </row>
    <row r="590" spans="2:3" ht="24.95" customHeight="1">
      <c r="B590" s="101">
        <v>627</v>
      </c>
      <c r="C590" s="86" t="s">
        <v>685</v>
      </c>
    </row>
    <row r="591" spans="2:3" ht="24.95" customHeight="1">
      <c r="B591" s="101">
        <v>628</v>
      </c>
      <c r="C591" s="86" t="s">
        <v>686</v>
      </c>
    </row>
    <row r="592" spans="2:3" ht="24.95" customHeight="1">
      <c r="B592" s="101">
        <v>629</v>
      </c>
      <c r="C592" s="86" t="s">
        <v>687</v>
      </c>
    </row>
    <row r="593" spans="2:3" ht="24.95" customHeight="1">
      <c r="B593" s="101">
        <v>630</v>
      </c>
      <c r="C593" s="86" t="s">
        <v>688</v>
      </c>
    </row>
    <row r="594" spans="2:3" ht="24.95" customHeight="1">
      <c r="B594" s="101">
        <v>631</v>
      </c>
      <c r="C594" s="86" t="s">
        <v>689</v>
      </c>
    </row>
    <row r="595" spans="2:3" ht="24.95" customHeight="1">
      <c r="B595" s="101">
        <v>632</v>
      </c>
      <c r="C595" s="86" t="s">
        <v>690</v>
      </c>
    </row>
    <row r="596" spans="2:3" ht="24.95" customHeight="1">
      <c r="B596" s="101">
        <v>633</v>
      </c>
      <c r="C596" s="86" t="s">
        <v>691</v>
      </c>
    </row>
    <row r="597" spans="2:3" ht="24.95" customHeight="1">
      <c r="B597" s="101">
        <v>634</v>
      </c>
      <c r="C597" s="86" t="s">
        <v>692</v>
      </c>
    </row>
    <row r="598" spans="2:3" ht="24.95" customHeight="1">
      <c r="B598" s="101">
        <v>635</v>
      </c>
      <c r="C598" s="86" t="s">
        <v>693</v>
      </c>
    </row>
    <row r="599" spans="2:3" ht="24.95" customHeight="1">
      <c r="B599" s="101">
        <v>636</v>
      </c>
      <c r="C599" s="86" t="s">
        <v>694</v>
      </c>
    </row>
    <row r="600" spans="2:3" ht="24.95" customHeight="1">
      <c r="B600" s="101">
        <v>637</v>
      </c>
      <c r="C600" s="86" t="s">
        <v>695</v>
      </c>
    </row>
    <row r="601" spans="2:3" ht="24.95" customHeight="1">
      <c r="B601" s="101">
        <v>638</v>
      </c>
      <c r="C601" s="86" t="s">
        <v>696</v>
      </c>
    </row>
    <row r="602" spans="2:3" ht="24.95" customHeight="1">
      <c r="B602" s="101">
        <v>639</v>
      </c>
      <c r="C602" s="86" t="s">
        <v>697</v>
      </c>
    </row>
    <row r="603" spans="2:3" ht="24.95" customHeight="1">
      <c r="B603" s="101">
        <v>640</v>
      </c>
      <c r="C603" s="86" t="s">
        <v>698</v>
      </c>
    </row>
    <row r="604" spans="2:3" ht="24.95" customHeight="1">
      <c r="B604" s="101">
        <v>641</v>
      </c>
      <c r="C604" s="86" t="s">
        <v>699</v>
      </c>
    </row>
    <row r="605" spans="2:3" ht="24.95" customHeight="1">
      <c r="B605" s="101">
        <v>642</v>
      </c>
      <c r="C605" s="86" t="s">
        <v>700</v>
      </c>
    </row>
    <row r="606" spans="2:3" ht="24.95" customHeight="1">
      <c r="B606" s="101">
        <v>643</v>
      </c>
      <c r="C606" s="86" t="s">
        <v>701</v>
      </c>
    </row>
    <row r="607" spans="2:3" ht="24.95" customHeight="1">
      <c r="B607" s="101">
        <v>644</v>
      </c>
      <c r="C607" s="86" t="s">
        <v>702</v>
      </c>
    </row>
    <row r="608" spans="2:3" ht="24.95" customHeight="1">
      <c r="B608" s="101">
        <v>645</v>
      </c>
      <c r="C608" s="86" t="s">
        <v>703</v>
      </c>
    </row>
    <row r="609" spans="2:3" ht="24.95" customHeight="1">
      <c r="B609" s="101">
        <v>646</v>
      </c>
      <c r="C609" s="86" t="s">
        <v>704</v>
      </c>
    </row>
    <row r="610" spans="2:3" ht="24.95" customHeight="1">
      <c r="B610" s="101">
        <v>647</v>
      </c>
      <c r="C610" s="86" t="s">
        <v>705</v>
      </c>
    </row>
    <row r="611" spans="2:3" ht="24.95" customHeight="1">
      <c r="B611" s="101">
        <v>648</v>
      </c>
      <c r="C611" s="86" t="s">
        <v>706</v>
      </c>
    </row>
    <row r="612" spans="2:3" ht="24.95" customHeight="1">
      <c r="B612" s="101">
        <v>649</v>
      </c>
      <c r="C612" s="86" t="s">
        <v>707</v>
      </c>
    </row>
    <row r="613" spans="2:3" ht="24.95" customHeight="1">
      <c r="B613" s="101">
        <v>650</v>
      </c>
      <c r="C613" s="86" t="s">
        <v>708</v>
      </c>
    </row>
    <row r="614" spans="2:3" ht="24.95" customHeight="1">
      <c r="B614" s="101">
        <v>651</v>
      </c>
      <c r="C614" s="86" t="s">
        <v>709</v>
      </c>
    </row>
    <row r="615" spans="2:3" ht="24.95" customHeight="1">
      <c r="B615" s="101">
        <v>652</v>
      </c>
      <c r="C615" s="86" t="s">
        <v>710</v>
      </c>
    </row>
    <row r="616" spans="2:3" ht="24.95" customHeight="1">
      <c r="B616" s="101">
        <v>653</v>
      </c>
      <c r="C616" s="86" t="s">
        <v>711</v>
      </c>
    </row>
    <row r="617" spans="2:3" ht="24.95" customHeight="1">
      <c r="B617" s="101">
        <v>654</v>
      </c>
      <c r="C617" s="86" t="s">
        <v>712</v>
      </c>
    </row>
    <row r="618" spans="2:3" ht="24.95" customHeight="1">
      <c r="B618" s="101">
        <v>655</v>
      </c>
      <c r="C618" s="86" t="s">
        <v>713</v>
      </c>
    </row>
    <row r="619" spans="2:3" ht="24.95" customHeight="1">
      <c r="B619" s="101">
        <v>656</v>
      </c>
      <c r="C619" s="86" t="s">
        <v>714</v>
      </c>
    </row>
    <row r="620" spans="2:3" ht="24.95" customHeight="1">
      <c r="B620" s="101">
        <v>657</v>
      </c>
      <c r="C620" s="86" t="s">
        <v>715</v>
      </c>
    </row>
    <row r="621" spans="2:3" ht="24.95" customHeight="1">
      <c r="B621" s="101">
        <v>658</v>
      </c>
      <c r="C621" s="86" t="s">
        <v>716</v>
      </c>
    </row>
    <row r="622" spans="2:3" ht="24.95" customHeight="1">
      <c r="B622" s="101">
        <v>659</v>
      </c>
      <c r="C622" s="86" t="s">
        <v>717</v>
      </c>
    </row>
    <row r="623" spans="2:3" ht="24.95" customHeight="1">
      <c r="B623" s="101">
        <v>660</v>
      </c>
      <c r="C623" s="86" t="s">
        <v>718</v>
      </c>
    </row>
    <row r="624" spans="2:3" ht="24.95" customHeight="1">
      <c r="B624" s="101">
        <v>661</v>
      </c>
      <c r="C624" s="86" t="s">
        <v>719</v>
      </c>
    </row>
    <row r="625" spans="2:3" ht="24.95" customHeight="1">
      <c r="B625" s="101">
        <v>662</v>
      </c>
      <c r="C625" s="86" t="s">
        <v>720</v>
      </c>
    </row>
    <row r="626" spans="2:3" ht="24.95" customHeight="1">
      <c r="B626" s="101">
        <v>663</v>
      </c>
      <c r="C626" s="86" t="s">
        <v>721</v>
      </c>
    </row>
    <row r="627" spans="2:3" ht="24.95" customHeight="1">
      <c r="B627" s="101">
        <v>664</v>
      </c>
      <c r="C627" s="86" t="s">
        <v>722</v>
      </c>
    </row>
    <row r="628" spans="2:3" ht="24.95" customHeight="1">
      <c r="B628" s="101">
        <v>665</v>
      </c>
      <c r="C628" s="86" t="s">
        <v>723</v>
      </c>
    </row>
    <row r="629" spans="2:3" ht="24.95" customHeight="1">
      <c r="B629" s="101">
        <v>666</v>
      </c>
      <c r="C629" s="86" t="s">
        <v>724</v>
      </c>
    </row>
    <row r="630" spans="2:3" ht="24.95" customHeight="1">
      <c r="B630" s="101">
        <v>667</v>
      </c>
      <c r="C630" s="86" t="s">
        <v>725</v>
      </c>
    </row>
    <row r="631" spans="2:3" ht="24.95" customHeight="1">
      <c r="B631" s="101">
        <v>668</v>
      </c>
      <c r="C631" s="86" t="s">
        <v>726</v>
      </c>
    </row>
    <row r="632" spans="2:3" ht="24.95" customHeight="1">
      <c r="B632" s="101">
        <v>669</v>
      </c>
      <c r="C632" s="86" t="s">
        <v>727</v>
      </c>
    </row>
    <row r="633" spans="2:3" ht="24.95" customHeight="1">
      <c r="B633" s="101">
        <v>670</v>
      </c>
      <c r="C633" s="86" t="s">
        <v>728</v>
      </c>
    </row>
    <row r="634" spans="2:3" ht="24.95" customHeight="1">
      <c r="B634" s="101">
        <v>671</v>
      </c>
      <c r="C634" s="86" t="s">
        <v>729</v>
      </c>
    </row>
    <row r="635" spans="2:3" ht="24.95" customHeight="1">
      <c r="B635" s="101">
        <v>672</v>
      </c>
      <c r="C635" s="86" t="s">
        <v>730</v>
      </c>
    </row>
    <row r="636" spans="2:3" ht="24.95" customHeight="1">
      <c r="B636" s="101">
        <v>673</v>
      </c>
      <c r="C636" s="86" t="s">
        <v>731</v>
      </c>
    </row>
    <row r="637" spans="2:3" ht="24.95" customHeight="1">
      <c r="B637" s="101">
        <v>674</v>
      </c>
      <c r="C637" s="86" t="s">
        <v>732</v>
      </c>
    </row>
    <row r="638" spans="2:3" ht="24.95" customHeight="1">
      <c r="B638" s="101">
        <v>675</v>
      </c>
      <c r="C638" s="86" t="s">
        <v>733</v>
      </c>
    </row>
    <row r="639" spans="2:3" ht="24.95" customHeight="1">
      <c r="B639" s="101">
        <v>676</v>
      </c>
      <c r="C639" s="86" t="s">
        <v>734</v>
      </c>
    </row>
    <row r="640" spans="2:3" ht="24.95" customHeight="1">
      <c r="B640" s="101">
        <v>678</v>
      </c>
      <c r="C640" s="86" t="s">
        <v>735</v>
      </c>
    </row>
    <row r="641" spans="2:3" ht="24.95" customHeight="1">
      <c r="B641" s="101">
        <v>679</v>
      </c>
      <c r="C641" s="86" t="s">
        <v>736</v>
      </c>
    </row>
    <row r="642" spans="2:3" ht="24.95" customHeight="1">
      <c r="B642" s="101">
        <v>680</v>
      </c>
      <c r="C642" s="86" t="s">
        <v>737</v>
      </c>
    </row>
    <row r="643" spans="2:3" ht="24.95" customHeight="1">
      <c r="B643" s="101">
        <v>681</v>
      </c>
      <c r="C643" s="86" t="s">
        <v>738</v>
      </c>
    </row>
    <row r="644" spans="2:3" ht="24.95" customHeight="1">
      <c r="B644" s="101">
        <v>682</v>
      </c>
      <c r="C644" s="86" t="s">
        <v>739</v>
      </c>
    </row>
    <row r="645" spans="2:3" ht="24.95" customHeight="1">
      <c r="B645" s="101">
        <v>683</v>
      </c>
      <c r="C645" s="86" t="s">
        <v>740</v>
      </c>
    </row>
    <row r="646" spans="2:3" ht="24.95" customHeight="1">
      <c r="B646" s="101">
        <v>684</v>
      </c>
      <c r="C646" s="86" t="s">
        <v>741</v>
      </c>
    </row>
    <row r="647" spans="2:3" ht="24.95" customHeight="1">
      <c r="B647" s="101">
        <v>685</v>
      </c>
      <c r="C647" s="86" t="s">
        <v>742</v>
      </c>
    </row>
    <row r="648" spans="2:3" ht="24.95" customHeight="1">
      <c r="B648" s="101">
        <v>686</v>
      </c>
      <c r="C648" s="86" t="s">
        <v>743</v>
      </c>
    </row>
    <row r="649" spans="2:3" ht="24.95" customHeight="1">
      <c r="B649" s="101">
        <v>687</v>
      </c>
      <c r="C649" s="86" t="s">
        <v>744</v>
      </c>
    </row>
    <row r="650" spans="2:3" ht="24.95" customHeight="1">
      <c r="B650" s="101">
        <v>688</v>
      </c>
      <c r="C650" s="86" t="s">
        <v>745</v>
      </c>
    </row>
    <row r="651" spans="2:3" ht="24.95" customHeight="1">
      <c r="B651" s="101">
        <v>689</v>
      </c>
      <c r="C651" s="86" t="s">
        <v>746</v>
      </c>
    </row>
    <row r="652" spans="2:3" ht="24.95" customHeight="1">
      <c r="B652" s="101">
        <v>690</v>
      </c>
      <c r="C652" s="86" t="s">
        <v>747</v>
      </c>
    </row>
    <row r="653" spans="2:3" ht="24.95" customHeight="1">
      <c r="B653" s="101">
        <v>691</v>
      </c>
      <c r="C653" s="86" t="s">
        <v>748</v>
      </c>
    </row>
    <row r="654" spans="2:3" ht="24.95" customHeight="1">
      <c r="B654" s="101">
        <v>692</v>
      </c>
      <c r="C654" s="86" t="s">
        <v>749</v>
      </c>
    </row>
    <row r="655" spans="2:3" ht="24.95" customHeight="1">
      <c r="B655" s="101">
        <v>693</v>
      </c>
      <c r="C655" s="86" t="s">
        <v>750</v>
      </c>
    </row>
    <row r="656" spans="2:3" ht="24.95" customHeight="1">
      <c r="B656" s="101">
        <v>695</v>
      </c>
      <c r="C656" s="86" t="s">
        <v>751</v>
      </c>
    </row>
    <row r="657" spans="2:3" ht="24.95" customHeight="1">
      <c r="B657" s="101">
        <v>696</v>
      </c>
      <c r="C657" s="86" t="s">
        <v>752</v>
      </c>
    </row>
    <row r="658" spans="2:3" ht="24.95" customHeight="1">
      <c r="B658" s="101">
        <v>697</v>
      </c>
      <c r="C658" s="86" t="s">
        <v>753</v>
      </c>
    </row>
    <row r="659" spans="2:3" ht="24.95" customHeight="1">
      <c r="B659" s="101">
        <v>698</v>
      </c>
      <c r="C659" s="86" t="s">
        <v>754</v>
      </c>
    </row>
    <row r="660" spans="2:3" ht="24.95" customHeight="1">
      <c r="B660" s="101">
        <v>700</v>
      </c>
      <c r="C660" s="86" t="s">
        <v>755</v>
      </c>
    </row>
    <row r="661" spans="2:3" ht="24.95" customHeight="1">
      <c r="B661" s="101">
        <v>701</v>
      </c>
      <c r="C661" s="86" t="s">
        <v>756</v>
      </c>
    </row>
    <row r="662" spans="2:3" ht="24.95" customHeight="1">
      <c r="B662" s="101">
        <v>702</v>
      </c>
      <c r="C662" s="86" t="s">
        <v>757</v>
      </c>
    </row>
    <row r="663" spans="2:3" ht="24.95" customHeight="1">
      <c r="B663" s="101">
        <v>703</v>
      </c>
      <c r="C663" s="86" t="s">
        <v>758</v>
      </c>
    </row>
    <row r="664" spans="2:3" ht="24.95" customHeight="1">
      <c r="B664" s="101">
        <v>704</v>
      </c>
      <c r="C664" s="86" t="s">
        <v>759</v>
      </c>
    </row>
    <row r="665" spans="2:3" ht="24.95" customHeight="1">
      <c r="B665" s="101">
        <v>705</v>
      </c>
      <c r="C665" s="86" t="s">
        <v>760</v>
      </c>
    </row>
    <row r="666" spans="2:3" ht="24.95" customHeight="1">
      <c r="B666" s="101">
        <v>706</v>
      </c>
      <c r="C666" s="86" t="s">
        <v>761</v>
      </c>
    </row>
    <row r="667" spans="2:3" ht="24.95" customHeight="1">
      <c r="B667" s="101">
        <v>707</v>
      </c>
      <c r="C667" s="86" t="s">
        <v>762</v>
      </c>
    </row>
    <row r="668" spans="2:3" ht="24.95" customHeight="1">
      <c r="B668" s="101">
        <v>708</v>
      </c>
      <c r="C668" s="86" t="s">
        <v>763</v>
      </c>
    </row>
    <row r="669" spans="2:3" ht="24.95" customHeight="1">
      <c r="B669" s="101">
        <v>709</v>
      </c>
      <c r="C669" s="86" t="s">
        <v>764</v>
      </c>
    </row>
    <row r="670" spans="2:3" ht="24.95" customHeight="1">
      <c r="B670" s="101">
        <v>710</v>
      </c>
      <c r="C670" s="86" t="s">
        <v>765</v>
      </c>
    </row>
    <row r="671" spans="2:3" ht="24.95" customHeight="1">
      <c r="B671" s="101">
        <v>711</v>
      </c>
      <c r="C671" s="86" t="s">
        <v>766</v>
      </c>
    </row>
    <row r="672" spans="2:3" ht="24.95" customHeight="1">
      <c r="B672" s="101">
        <v>712</v>
      </c>
      <c r="C672" s="86" t="s">
        <v>767</v>
      </c>
    </row>
    <row r="673" spans="2:3" ht="24.95" customHeight="1">
      <c r="B673" s="101">
        <v>713</v>
      </c>
      <c r="C673" s="86" t="s">
        <v>768</v>
      </c>
    </row>
    <row r="674" spans="2:3" ht="24.95" customHeight="1">
      <c r="B674" s="101">
        <v>714</v>
      </c>
      <c r="C674" s="86" t="s">
        <v>769</v>
      </c>
    </row>
    <row r="675" spans="2:3" ht="24.95" customHeight="1">
      <c r="B675" s="101">
        <v>715</v>
      </c>
      <c r="C675" s="86" t="s">
        <v>770</v>
      </c>
    </row>
    <row r="676" spans="2:3" ht="24.95" customHeight="1">
      <c r="B676" s="101">
        <v>716</v>
      </c>
      <c r="C676" s="86" t="s">
        <v>771</v>
      </c>
    </row>
    <row r="677" spans="2:3" ht="24.95" customHeight="1">
      <c r="B677" s="101">
        <v>717</v>
      </c>
      <c r="C677" s="86" t="s">
        <v>772</v>
      </c>
    </row>
    <row r="678" spans="2:3" ht="24.95" customHeight="1">
      <c r="B678" s="101">
        <v>718</v>
      </c>
      <c r="C678" s="86" t="s">
        <v>773</v>
      </c>
    </row>
    <row r="679" spans="2:3" ht="24.95" customHeight="1">
      <c r="B679" s="101">
        <v>719</v>
      </c>
      <c r="C679" s="86" t="s">
        <v>774</v>
      </c>
    </row>
    <row r="680" spans="2:3" ht="24.95" customHeight="1">
      <c r="B680" s="101">
        <v>720</v>
      </c>
      <c r="C680" s="86" t="s">
        <v>775</v>
      </c>
    </row>
    <row r="681" spans="2:3" ht="24.95" customHeight="1">
      <c r="B681" s="101">
        <v>721</v>
      </c>
      <c r="C681" s="86" t="s">
        <v>776</v>
      </c>
    </row>
    <row r="682" spans="2:3" ht="24.95" customHeight="1">
      <c r="B682" s="101">
        <v>722</v>
      </c>
      <c r="C682" s="86" t="s">
        <v>777</v>
      </c>
    </row>
    <row r="683" spans="2:3" ht="24.95" customHeight="1">
      <c r="B683" s="101">
        <v>723</v>
      </c>
      <c r="C683" s="86" t="s">
        <v>778</v>
      </c>
    </row>
    <row r="684" spans="2:3" ht="24.95" customHeight="1">
      <c r="B684" s="101">
        <v>724</v>
      </c>
      <c r="C684" s="86" t="s">
        <v>779</v>
      </c>
    </row>
    <row r="685" spans="2:3" ht="24.95" customHeight="1">
      <c r="B685" s="101">
        <v>725</v>
      </c>
      <c r="C685" s="86" t="s">
        <v>780</v>
      </c>
    </row>
    <row r="686" spans="2:3" ht="24.95" customHeight="1">
      <c r="B686" s="101">
        <v>726</v>
      </c>
      <c r="C686" s="86" t="s">
        <v>781</v>
      </c>
    </row>
    <row r="687" spans="2:3" ht="24.95" customHeight="1">
      <c r="B687" s="101">
        <v>727</v>
      </c>
      <c r="C687" s="86" t="s">
        <v>782</v>
      </c>
    </row>
    <row r="688" spans="2:3" ht="24.95" customHeight="1">
      <c r="B688" s="101">
        <v>728</v>
      </c>
      <c r="C688" s="86" t="s">
        <v>783</v>
      </c>
    </row>
    <row r="689" spans="2:3" ht="24.95" customHeight="1">
      <c r="B689" s="101">
        <v>729</v>
      </c>
      <c r="C689" s="86" t="s">
        <v>784</v>
      </c>
    </row>
    <row r="690" spans="2:3" ht="24.95" customHeight="1">
      <c r="B690" s="101">
        <v>730</v>
      </c>
      <c r="C690" s="86" t="s">
        <v>785</v>
      </c>
    </row>
    <row r="691" spans="2:3" ht="24.95" customHeight="1">
      <c r="B691" s="101">
        <v>731</v>
      </c>
      <c r="C691" s="86" t="s">
        <v>786</v>
      </c>
    </row>
    <row r="692" spans="2:3" ht="24.95" customHeight="1">
      <c r="B692" s="101">
        <v>732</v>
      </c>
      <c r="C692" s="86" t="s">
        <v>787</v>
      </c>
    </row>
    <row r="693" spans="2:3" ht="24.95" customHeight="1">
      <c r="B693" s="101">
        <v>733</v>
      </c>
      <c r="C693" s="86" t="s">
        <v>788</v>
      </c>
    </row>
    <row r="694" spans="2:3" ht="24.95" customHeight="1">
      <c r="B694" s="101">
        <v>734</v>
      </c>
      <c r="C694" s="86" t="s">
        <v>789</v>
      </c>
    </row>
    <row r="695" spans="2:3" ht="24.95" customHeight="1">
      <c r="B695" s="101">
        <v>735</v>
      </c>
      <c r="C695" s="86" t="s">
        <v>790</v>
      </c>
    </row>
    <row r="696" spans="2:3" ht="24.95" customHeight="1">
      <c r="B696" s="101">
        <v>736</v>
      </c>
      <c r="C696" s="86" t="s">
        <v>791</v>
      </c>
    </row>
    <row r="697" spans="2:3" ht="24.95" customHeight="1">
      <c r="B697" s="101">
        <v>737</v>
      </c>
      <c r="C697" s="86" t="s">
        <v>792</v>
      </c>
    </row>
    <row r="698" spans="2:3" ht="24.95" customHeight="1">
      <c r="B698" s="101">
        <v>738</v>
      </c>
      <c r="C698" s="86" t="s">
        <v>793</v>
      </c>
    </row>
    <row r="699" spans="2:3" ht="24.95" customHeight="1">
      <c r="B699" s="101">
        <v>740</v>
      </c>
      <c r="C699" s="86" t="s">
        <v>794</v>
      </c>
    </row>
    <row r="700" spans="2:3" ht="24.95" customHeight="1">
      <c r="B700" s="101">
        <v>741</v>
      </c>
      <c r="C700" s="86" t="s">
        <v>795</v>
      </c>
    </row>
    <row r="701" spans="2:3" ht="24.95" customHeight="1">
      <c r="B701" s="101">
        <v>742</v>
      </c>
      <c r="C701" s="86" t="s">
        <v>796</v>
      </c>
    </row>
    <row r="702" spans="2:3" ht="24.95" customHeight="1">
      <c r="B702" s="101">
        <v>743</v>
      </c>
      <c r="C702" s="86" t="s">
        <v>797</v>
      </c>
    </row>
    <row r="703" spans="2:3" ht="24.95" customHeight="1">
      <c r="B703" s="101">
        <v>744</v>
      </c>
      <c r="C703" s="86" t="s">
        <v>798</v>
      </c>
    </row>
    <row r="704" spans="2:3" ht="24.95" customHeight="1">
      <c r="B704" s="101">
        <v>745</v>
      </c>
      <c r="C704" s="86" t="s">
        <v>799</v>
      </c>
    </row>
    <row r="705" spans="2:3" ht="24.95" customHeight="1">
      <c r="B705" s="101">
        <v>746</v>
      </c>
      <c r="C705" s="86" t="s">
        <v>800</v>
      </c>
    </row>
    <row r="706" spans="2:3" ht="24.95" customHeight="1">
      <c r="B706" s="101">
        <v>747</v>
      </c>
      <c r="C706" s="86" t="s">
        <v>801</v>
      </c>
    </row>
    <row r="707" spans="2:3" ht="24.95" customHeight="1">
      <c r="B707" s="101">
        <v>748</v>
      </c>
      <c r="C707" s="86" t="s">
        <v>802</v>
      </c>
    </row>
    <row r="708" spans="2:3" ht="24.95" customHeight="1">
      <c r="B708" s="101">
        <v>749</v>
      </c>
      <c r="C708" s="86" t="s">
        <v>803</v>
      </c>
    </row>
    <row r="709" spans="2:3" ht="24.95" customHeight="1">
      <c r="B709" s="101">
        <v>750</v>
      </c>
      <c r="C709" s="86" t="s">
        <v>804</v>
      </c>
    </row>
    <row r="710" spans="2:3" ht="24.95" customHeight="1">
      <c r="B710" s="101">
        <v>751</v>
      </c>
      <c r="C710" s="86" t="s">
        <v>805</v>
      </c>
    </row>
    <row r="711" spans="2:3" ht="24.95" customHeight="1">
      <c r="B711" s="101">
        <v>752</v>
      </c>
      <c r="C711" s="86" t="s">
        <v>806</v>
      </c>
    </row>
    <row r="712" spans="2:3" ht="24.95" customHeight="1">
      <c r="B712" s="101">
        <v>753</v>
      </c>
      <c r="C712" s="86" t="s">
        <v>807</v>
      </c>
    </row>
    <row r="713" spans="2:3" ht="24.95" customHeight="1">
      <c r="B713" s="101">
        <v>754</v>
      </c>
      <c r="C713" s="86" t="s">
        <v>808</v>
      </c>
    </row>
    <row r="714" spans="2:3" ht="24.95" customHeight="1">
      <c r="B714" s="101">
        <v>755</v>
      </c>
      <c r="C714" s="86" t="s">
        <v>809</v>
      </c>
    </row>
    <row r="715" spans="2:3" ht="24.95" customHeight="1">
      <c r="B715" s="101">
        <v>756</v>
      </c>
      <c r="C715" s="86" t="s">
        <v>810</v>
      </c>
    </row>
    <row r="716" spans="2:3" ht="24.95" customHeight="1">
      <c r="B716" s="101">
        <v>757</v>
      </c>
      <c r="C716" s="86" t="s">
        <v>811</v>
      </c>
    </row>
    <row r="717" spans="2:3" ht="24.95" customHeight="1">
      <c r="B717" s="101">
        <v>758</v>
      </c>
      <c r="C717" s="86" t="s">
        <v>812</v>
      </c>
    </row>
    <row r="718" spans="2:3" ht="24.95" customHeight="1">
      <c r="B718" s="101">
        <v>759</v>
      </c>
      <c r="C718" s="86" t="s">
        <v>813</v>
      </c>
    </row>
    <row r="719" spans="2:3" ht="24.95" customHeight="1">
      <c r="B719" s="101">
        <v>760</v>
      </c>
      <c r="C719" s="86" t="s">
        <v>814</v>
      </c>
    </row>
    <row r="720" spans="2:3" ht="24.95" customHeight="1">
      <c r="B720" s="101">
        <v>761</v>
      </c>
      <c r="C720" s="86" t="s">
        <v>815</v>
      </c>
    </row>
    <row r="721" spans="2:3" ht="24.95" customHeight="1">
      <c r="B721" s="101">
        <v>763</v>
      </c>
      <c r="C721" s="86" t="s">
        <v>816</v>
      </c>
    </row>
    <row r="722" spans="2:3" ht="24.95" customHeight="1">
      <c r="B722" s="101">
        <v>764</v>
      </c>
      <c r="C722" s="86" t="s">
        <v>817</v>
      </c>
    </row>
    <row r="723" spans="2:3" ht="24.95" customHeight="1">
      <c r="B723" s="101">
        <v>765</v>
      </c>
      <c r="C723" s="86" t="s">
        <v>818</v>
      </c>
    </row>
    <row r="724" spans="2:3" ht="24.95" customHeight="1">
      <c r="B724" s="101">
        <v>766</v>
      </c>
      <c r="C724" s="86" t="s">
        <v>819</v>
      </c>
    </row>
    <row r="725" spans="2:3" ht="24.95" customHeight="1">
      <c r="B725" s="101">
        <v>767</v>
      </c>
      <c r="C725" s="86" t="s">
        <v>820</v>
      </c>
    </row>
    <row r="726" spans="2:3" ht="24.95" customHeight="1">
      <c r="B726" s="101">
        <v>768</v>
      </c>
      <c r="C726" s="86" t="s">
        <v>821</v>
      </c>
    </row>
    <row r="727" spans="2:3" ht="24.95" customHeight="1">
      <c r="B727" s="101">
        <v>769</v>
      </c>
      <c r="C727" s="86" t="s">
        <v>822</v>
      </c>
    </row>
    <row r="728" spans="2:3" ht="24.95" customHeight="1">
      <c r="B728" s="101">
        <v>770</v>
      </c>
      <c r="C728" s="86" t="s">
        <v>823</v>
      </c>
    </row>
    <row r="729" spans="2:3" ht="24.95" customHeight="1">
      <c r="B729" s="101">
        <v>771</v>
      </c>
      <c r="C729" s="86" t="s">
        <v>824</v>
      </c>
    </row>
    <row r="730" spans="2:3" ht="24.95" customHeight="1">
      <c r="B730" s="101">
        <v>772</v>
      </c>
      <c r="C730" s="86" t="s">
        <v>825</v>
      </c>
    </row>
    <row r="731" spans="2:3" ht="24.95" customHeight="1">
      <c r="B731" s="101">
        <v>773</v>
      </c>
      <c r="C731" s="86" t="s">
        <v>826</v>
      </c>
    </row>
    <row r="732" spans="2:3" ht="24.95" customHeight="1">
      <c r="B732" s="101">
        <v>774</v>
      </c>
      <c r="C732" s="86" t="s">
        <v>827</v>
      </c>
    </row>
    <row r="733" spans="2:3" ht="24.95" customHeight="1">
      <c r="B733" s="101">
        <v>775</v>
      </c>
      <c r="C733" s="86" t="s">
        <v>828</v>
      </c>
    </row>
    <row r="734" spans="2:3" ht="24.95" customHeight="1">
      <c r="B734" s="101">
        <v>776</v>
      </c>
      <c r="C734" s="86" t="s">
        <v>829</v>
      </c>
    </row>
    <row r="735" spans="2:3" ht="24.95" customHeight="1">
      <c r="B735" s="101">
        <v>777</v>
      </c>
      <c r="C735" s="86" t="s">
        <v>830</v>
      </c>
    </row>
    <row r="736" spans="2:3" ht="24.95" customHeight="1">
      <c r="B736" s="101">
        <v>778</v>
      </c>
      <c r="C736" s="86" t="s">
        <v>831</v>
      </c>
    </row>
    <row r="737" spans="2:3" ht="24.95" customHeight="1">
      <c r="B737" s="101">
        <v>780</v>
      </c>
      <c r="C737" s="86" t="s">
        <v>832</v>
      </c>
    </row>
    <row r="738" spans="2:3" ht="24.95" customHeight="1">
      <c r="B738" s="101">
        <v>781</v>
      </c>
      <c r="C738" s="86" t="s">
        <v>833</v>
      </c>
    </row>
    <row r="739" spans="2:3" ht="24.95" customHeight="1">
      <c r="B739" s="101">
        <v>782</v>
      </c>
      <c r="C739" s="86" t="s">
        <v>834</v>
      </c>
    </row>
    <row r="740" spans="2:3" ht="24.95" customHeight="1">
      <c r="B740" s="101">
        <v>783</v>
      </c>
      <c r="C740" s="86" t="s">
        <v>835</v>
      </c>
    </row>
    <row r="741" spans="2:3" ht="24.95" customHeight="1">
      <c r="B741" s="101">
        <v>784</v>
      </c>
      <c r="C741" s="86" t="s">
        <v>836</v>
      </c>
    </row>
    <row r="742" spans="2:3" ht="24.95" customHeight="1">
      <c r="B742" s="101">
        <v>785</v>
      </c>
      <c r="C742" s="86" t="s">
        <v>837</v>
      </c>
    </row>
    <row r="743" spans="2:3" ht="24.95" customHeight="1">
      <c r="B743" s="101">
        <v>786</v>
      </c>
      <c r="C743" s="86" t="s">
        <v>838</v>
      </c>
    </row>
    <row r="744" spans="2:3" ht="24.95" customHeight="1">
      <c r="B744" s="101">
        <v>787</v>
      </c>
      <c r="C744" s="86" t="s">
        <v>839</v>
      </c>
    </row>
    <row r="745" spans="2:3" ht="24.95" customHeight="1">
      <c r="B745" s="101">
        <v>788</v>
      </c>
      <c r="C745" s="86" t="s">
        <v>840</v>
      </c>
    </row>
    <row r="746" spans="2:3" ht="24.95" customHeight="1">
      <c r="B746" s="101">
        <v>790</v>
      </c>
      <c r="C746" s="86" t="s">
        <v>841</v>
      </c>
    </row>
    <row r="747" spans="2:3" ht="24.95" customHeight="1">
      <c r="B747" s="101">
        <v>791</v>
      </c>
      <c r="C747" s="86" t="s">
        <v>842</v>
      </c>
    </row>
    <row r="748" spans="2:3" ht="24.95" customHeight="1">
      <c r="B748" s="101">
        <v>792</v>
      </c>
      <c r="C748" s="86" t="s">
        <v>843</v>
      </c>
    </row>
    <row r="749" spans="2:3" ht="24.95" customHeight="1">
      <c r="B749" s="101">
        <v>793</v>
      </c>
      <c r="C749" s="86" t="s">
        <v>844</v>
      </c>
    </row>
    <row r="750" spans="2:3" ht="24.95" customHeight="1">
      <c r="B750" s="101">
        <v>794</v>
      </c>
      <c r="C750" s="86" t="s">
        <v>845</v>
      </c>
    </row>
    <row r="751" spans="2:3" ht="24.95" customHeight="1">
      <c r="B751" s="101">
        <v>795</v>
      </c>
      <c r="C751" s="86" t="s">
        <v>846</v>
      </c>
    </row>
    <row r="752" spans="2:3" ht="24.95" customHeight="1">
      <c r="B752" s="101">
        <v>796</v>
      </c>
      <c r="C752" s="86" t="s">
        <v>847</v>
      </c>
    </row>
    <row r="753" spans="2:3" ht="24.95" customHeight="1">
      <c r="B753" s="101">
        <v>797</v>
      </c>
      <c r="C753" s="86" t="s">
        <v>848</v>
      </c>
    </row>
    <row r="754" spans="2:3" ht="24.95" customHeight="1">
      <c r="B754" s="101">
        <v>798</v>
      </c>
      <c r="C754" s="86" t="s">
        <v>849</v>
      </c>
    </row>
    <row r="755" spans="2:3" ht="24.95" customHeight="1">
      <c r="B755" s="101">
        <v>799</v>
      </c>
      <c r="C755" s="86" t="s">
        <v>850</v>
      </c>
    </row>
    <row r="756" spans="2:3" ht="24.95" customHeight="1">
      <c r="B756" s="101">
        <v>802</v>
      </c>
      <c r="C756" s="86" t="s">
        <v>851</v>
      </c>
    </row>
    <row r="757" spans="2:3" ht="24.95" customHeight="1">
      <c r="B757" s="101">
        <v>803</v>
      </c>
      <c r="C757" s="86" t="s">
        <v>852</v>
      </c>
    </row>
    <row r="758" spans="2:3" ht="24.95" customHeight="1">
      <c r="B758" s="101">
        <v>805</v>
      </c>
      <c r="C758" s="86" t="s">
        <v>853</v>
      </c>
    </row>
    <row r="759" spans="2:3" ht="24.95" customHeight="1">
      <c r="B759" s="101">
        <v>808</v>
      </c>
      <c r="C759" s="86" t="s">
        <v>854</v>
      </c>
    </row>
    <row r="760" spans="2:3" ht="24.95" customHeight="1">
      <c r="B760" s="101">
        <v>809</v>
      </c>
      <c r="C760" s="86" t="s">
        <v>855</v>
      </c>
    </row>
    <row r="761" spans="2:3" ht="24.95" customHeight="1">
      <c r="B761" s="101">
        <v>813</v>
      </c>
      <c r="C761" s="86" t="s">
        <v>856</v>
      </c>
    </row>
    <row r="762" spans="2:3" ht="24.95" customHeight="1">
      <c r="B762" s="101">
        <v>814</v>
      </c>
      <c r="C762" s="86" t="s">
        <v>857</v>
      </c>
    </row>
    <row r="763" spans="2:3" ht="24.95" customHeight="1">
      <c r="B763" s="101">
        <v>815</v>
      </c>
      <c r="C763" s="86" t="s">
        <v>858</v>
      </c>
    </row>
    <row r="764" spans="2:3" ht="24.95" customHeight="1">
      <c r="B764" s="101">
        <v>816</v>
      </c>
      <c r="C764" s="86" t="s">
        <v>859</v>
      </c>
    </row>
    <row r="765" spans="2:3" ht="24.95" customHeight="1">
      <c r="B765" s="101">
        <v>817</v>
      </c>
      <c r="C765" s="86" t="s">
        <v>860</v>
      </c>
    </row>
    <row r="766" spans="2:3" ht="24.95" customHeight="1">
      <c r="B766" s="101">
        <v>818</v>
      </c>
      <c r="C766" s="86" t="s">
        <v>861</v>
      </c>
    </row>
    <row r="767" spans="2:3" ht="24.95" customHeight="1">
      <c r="B767" s="101">
        <v>819</v>
      </c>
      <c r="C767" s="86" t="s">
        <v>862</v>
      </c>
    </row>
    <row r="768" spans="2:3" ht="24.95" customHeight="1">
      <c r="B768" s="101">
        <v>820</v>
      </c>
      <c r="C768" s="86" t="s">
        <v>863</v>
      </c>
    </row>
    <row r="769" spans="2:3" ht="24.95" customHeight="1">
      <c r="B769" s="101">
        <v>821</v>
      </c>
      <c r="C769" s="86" t="s">
        <v>864</v>
      </c>
    </row>
    <row r="770" spans="2:3" ht="24.95" customHeight="1">
      <c r="B770" s="101">
        <v>822</v>
      </c>
      <c r="C770" s="86" t="s">
        <v>865</v>
      </c>
    </row>
    <row r="771" spans="2:3" ht="24.95" customHeight="1">
      <c r="B771" s="101">
        <v>824</v>
      </c>
      <c r="C771" s="86" t="s">
        <v>866</v>
      </c>
    </row>
    <row r="772" spans="2:3" ht="24.95" customHeight="1">
      <c r="B772" s="101">
        <v>825</v>
      </c>
      <c r="C772" s="86" t="s">
        <v>867</v>
      </c>
    </row>
    <row r="773" spans="2:3" ht="24.95" customHeight="1">
      <c r="B773" s="101">
        <v>826</v>
      </c>
      <c r="C773" s="86" t="s">
        <v>868</v>
      </c>
    </row>
    <row r="774" spans="2:3" ht="24.95" customHeight="1">
      <c r="B774" s="101">
        <v>827</v>
      </c>
      <c r="C774" s="86" t="s">
        <v>869</v>
      </c>
    </row>
    <row r="775" spans="2:3" ht="24.95" customHeight="1">
      <c r="B775" s="101">
        <v>828</v>
      </c>
      <c r="C775" s="86" t="s">
        <v>870</v>
      </c>
    </row>
    <row r="776" spans="2:3" ht="24.95" customHeight="1">
      <c r="B776" s="101">
        <v>829</v>
      </c>
      <c r="C776" s="86" t="s">
        <v>871</v>
      </c>
    </row>
    <row r="777" spans="2:3" ht="24.95" customHeight="1">
      <c r="B777" s="101">
        <v>830</v>
      </c>
      <c r="C777" s="86" t="s">
        <v>872</v>
      </c>
    </row>
    <row r="778" spans="2:3" ht="24.95" customHeight="1">
      <c r="B778" s="101">
        <v>831</v>
      </c>
      <c r="C778" s="86" t="s">
        <v>873</v>
      </c>
    </row>
    <row r="779" spans="2:3" ht="24.95" customHeight="1">
      <c r="B779" s="101">
        <v>832</v>
      </c>
      <c r="C779" s="86" t="s">
        <v>874</v>
      </c>
    </row>
    <row r="780" spans="2:3" ht="24.95" customHeight="1">
      <c r="B780" s="101">
        <v>833</v>
      </c>
      <c r="C780" s="86" t="s">
        <v>875</v>
      </c>
    </row>
    <row r="781" spans="2:3" ht="24.95" customHeight="1">
      <c r="B781" s="101">
        <v>834</v>
      </c>
      <c r="C781" s="86" t="s">
        <v>876</v>
      </c>
    </row>
    <row r="782" spans="2:3" ht="24.95" customHeight="1">
      <c r="B782" s="101">
        <v>835</v>
      </c>
      <c r="C782" s="86" t="s">
        <v>877</v>
      </c>
    </row>
    <row r="783" spans="2:3" ht="24.95" customHeight="1">
      <c r="B783" s="101">
        <v>836</v>
      </c>
      <c r="C783" s="86" t="s">
        <v>878</v>
      </c>
    </row>
    <row r="784" spans="2:3" ht="24.95" customHeight="1">
      <c r="B784" s="101">
        <v>837</v>
      </c>
      <c r="C784" s="86" t="s">
        <v>879</v>
      </c>
    </row>
    <row r="785" spans="2:3" ht="24.95" customHeight="1">
      <c r="B785" s="101">
        <v>838</v>
      </c>
      <c r="C785" s="86" t="s">
        <v>880</v>
      </c>
    </row>
    <row r="786" spans="2:3" ht="24.95" customHeight="1">
      <c r="B786" s="101">
        <v>839</v>
      </c>
      <c r="C786" s="86" t="s">
        <v>881</v>
      </c>
    </row>
    <row r="787" spans="2:3" ht="24.95" customHeight="1">
      <c r="B787" s="101">
        <v>840</v>
      </c>
      <c r="C787" s="86" t="s">
        <v>882</v>
      </c>
    </row>
    <row r="788" spans="2:3" ht="24.95" customHeight="1">
      <c r="B788" s="101">
        <v>841</v>
      </c>
      <c r="C788" s="86" t="s">
        <v>883</v>
      </c>
    </row>
    <row r="789" spans="2:3" ht="24.95" customHeight="1">
      <c r="B789" s="101">
        <v>842</v>
      </c>
      <c r="C789" s="86" t="s">
        <v>884</v>
      </c>
    </row>
    <row r="790" spans="2:3" ht="24.95" customHeight="1">
      <c r="B790" s="101">
        <v>843</v>
      </c>
      <c r="C790" s="86" t="s">
        <v>885</v>
      </c>
    </row>
    <row r="791" spans="2:3" ht="24.95" customHeight="1">
      <c r="B791" s="101">
        <v>844</v>
      </c>
      <c r="C791" s="86" t="s">
        <v>886</v>
      </c>
    </row>
    <row r="792" spans="2:3" ht="24.95" customHeight="1">
      <c r="B792" s="101">
        <v>845</v>
      </c>
      <c r="C792" s="86" t="s">
        <v>887</v>
      </c>
    </row>
    <row r="793" spans="2:3" ht="24.95" customHeight="1">
      <c r="B793" s="101">
        <v>846</v>
      </c>
      <c r="C793" s="86" t="s">
        <v>888</v>
      </c>
    </row>
    <row r="794" spans="2:3" ht="24.95" customHeight="1">
      <c r="B794" s="101">
        <v>847</v>
      </c>
      <c r="C794" s="86" t="s">
        <v>889</v>
      </c>
    </row>
    <row r="795" spans="2:3" ht="24.95" customHeight="1">
      <c r="B795" s="101">
        <v>848</v>
      </c>
      <c r="C795" s="86" t="s">
        <v>890</v>
      </c>
    </row>
    <row r="796" spans="2:3" ht="24.95" customHeight="1">
      <c r="B796" s="101">
        <v>849</v>
      </c>
      <c r="C796" s="86" t="s">
        <v>891</v>
      </c>
    </row>
    <row r="797" spans="2:3" ht="24.95" customHeight="1">
      <c r="B797" s="101">
        <v>850</v>
      </c>
      <c r="C797" s="86" t="s">
        <v>892</v>
      </c>
    </row>
    <row r="798" spans="2:3" ht="24.95" customHeight="1">
      <c r="B798" s="101">
        <v>851</v>
      </c>
      <c r="C798" s="86" t="s">
        <v>893</v>
      </c>
    </row>
    <row r="799" spans="2:3" ht="24.95" customHeight="1">
      <c r="B799" s="101">
        <v>852</v>
      </c>
      <c r="C799" s="86" t="s">
        <v>894</v>
      </c>
    </row>
    <row r="800" spans="2:3" ht="24.95" customHeight="1">
      <c r="B800" s="101">
        <v>853</v>
      </c>
      <c r="C800" s="86" t="s">
        <v>895</v>
      </c>
    </row>
    <row r="801" spans="2:3" ht="24.95" customHeight="1">
      <c r="B801" s="101">
        <v>854</v>
      </c>
      <c r="C801" s="86" t="s">
        <v>896</v>
      </c>
    </row>
    <row r="802" spans="2:3" ht="24.95" customHeight="1">
      <c r="B802" s="101">
        <v>855</v>
      </c>
      <c r="C802" s="86" t="s">
        <v>897</v>
      </c>
    </row>
    <row r="803" spans="2:3" ht="24.95" customHeight="1">
      <c r="B803" s="101">
        <v>856</v>
      </c>
      <c r="C803" s="86" t="s">
        <v>898</v>
      </c>
    </row>
    <row r="804" spans="2:3" ht="24.95" customHeight="1">
      <c r="B804" s="101">
        <v>857</v>
      </c>
      <c r="C804" s="86" t="s">
        <v>899</v>
      </c>
    </row>
    <row r="805" spans="2:3" ht="24.95" customHeight="1">
      <c r="B805" s="101">
        <v>858</v>
      </c>
      <c r="C805" s="86" t="s">
        <v>900</v>
      </c>
    </row>
    <row r="806" spans="2:3" ht="24.95" customHeight="1">
      <c r="B806" s="101">
        <v>859</v>
      </c>
      <c r="C806" s="86" t="s">
        <v>901</v>
      </c>
    </row>
    <row r="807" spans="2:3" ht="24.95" customHeight="1">
      <c r="B807" s="101">
        <v>860</v>
      </c>
      <c r="C807" s="86" t="s">
        <v>902</v>
      </c>
    </row>
    <row r="808" spans="2:3" ht="24.95" customHeight="1">
      <c r="B808" s="101">
        <v>861</v>
      </c>
      <c r="C808" s="86" t="s">
        <v>903</v>
      </c>
    </row>
    <row r="809" spans="2:3" ht="24.95" customHeight="1">
      <c r="B809" s="101">
        <v>862</v>
      </c>
      <c r="C809" s="86" t="s">
        <v>904</v>
      </c>
    </row>
    <row r="810" spans="2:3" ht="24.95" customHeight="1">
      <c r="B810" s="101">
        <v>863</v>
      </c>
      <c r="C810" s="86" t="s">
        <v>905</v>
      </c>
    </row>
    <row r="811" spans="2:3" ht="24.95" customHeight="1">
      <c r="B811" s="101">
        <v>864</v>
      </c>
      <c r="C811" s="86" t="s">
        <v>906</v>
      </c>
    </row>
    <row r="812" spans="2:3" ht="24.95" customHeight="1">
      <c r="B812" s="101">
        <v>866</v>
      </c>
      <c r="C812" s="86" t="s">
        <v>907</v>
      </c>
    </row>
    <row r="813" spans="2:3" ht="24.95" customHeight="1">
      <c r="B813" s="101">
        <v>867</v>
      </c>
      <c r="C813" s="86" t="s">
        <v>908</v>
      </c>
    </row>
    <row r="814" spans="2:3" ht="24.95" customHeight="1">
      <c r="B814" s="101">
        <v>870</v>
      </c>
      <c r="C814" s="86" t="s">
        <v>909</v>
      </c>
    </row>
    <row r="815" spans="2:3" ht="24.95" customHeight="1">
      <c r="B815" s="101">
        <v>871</v>
      </c>
      <c r="C815" s="86" t="s">
        <v>910</v>
      </c>
    </row>
    <row r="816" spans="2:3" ht="24.95" customHeight="1">
      <c r="B816" s="101">
        <v>872</v>
      </c>
      <c r="C816" s="86" t="s">
        <v>911</v>
      </c>
    </row>
    <row r="817" spans="2:3" ht="24.95" customHeight="1">
      <c r="B817" s="101">
        <v>873</v>
      </c>
      <c r="C817" s="86" t="s">
        <v>912</v>
      </c>
    </row>
    <row r="818" spans="2:3" ht="24.95" customHeight="1">
      <c r="B818" s="101">
        <v>875</v>
      </c>
      <c r="C818" s="86" t="s">
        <v>913</v>
      </c>
    </row>
    <row r="819" spans="2:3" ht="24.95" customHeight="1">
      <c r="B819" s="101">
        <v>876</v>
      </c>
      <c r="C819" s="86" t="s">
        <v>914</v>
      </c>
    </row>
    <row r="820" spans="2:3" ht="24.95" customHeight="1">
      <c r="B820" s="101">
        <v>877</v>
      </c>
      <c r="C820" s="86" t="s">
        <v>915</v>
      </c>
    </row>
    <row r="821" spans="2:3" ht="24.95" customHeight="1">
      <c r="B821" s="101">
        <v>878</v>
      </c>
      <c r="C821" s="86" t="s">
        <v>916</v>
      </c>
    </row>
    <row r="822" spans="2:3" ht="24.95" customHeight="1">
      <c r="B822" s="101">
        <v>879</v>
      </c>
      <c r="C822" s="86" t="s">
        <v>917</v>
      </c>
    </row>
    <row r="823" spans="2:3" ht="24.95" customHeight="1">
      <c r="B823" s="101">
        <v>881</v>
      </c>
      <c r="C823" s="86" t="s">
        <v>918</v>
      </c>
    </row>
    <row r="824" spans="2:3" ht="24.95" customHeight="1">
      <c r="B824" s="101">
        <v>882</v>
      </c>
      <c r="C824" s="86" t="s">
        <v>919</v>
      </c>
    </row>
    <row r="825" spans="2:3" ht="24.95" customHeight="1">
      <c r="B825" s="101">
        <v>883</v>
      </c>
      <c r="C825" s="86" t="s">
        <v>920</v>
      </c>
    </row>
    <row r="826" spans="2:3" ht="24.95" customHeight="1">
      <c r="B826" s="101">
        <v>884</v>
      </c>
      <c r="C826" s="86" t="s">
        <v>921</v>
      </c>
    </row>
    <row r="827" spans="2:3" ht="24.95" customHeight="1">
      <c r="B827" s="101">
        <v>885</v>
      </c>
      <c r="C827" s="86" t="s">
        <v>922</v>
      </c>
    </row>
    <row r="828" spans="2:3" ht="24.95" customHeight="1">
      <c r="B828" s="101">
        <v>886</v>
      </c>
      <c r="C828" s="86" t="s">
        <v>923</v>
      </c>
    </row>
    <row r="829" spans="2:3" ht="24.95" customHeight="1">
      <c r="B829" s="101">
        <v>887</v>
      </c>
      <c r="C829" s="86" t="s">
        <v>924</v>
      </c>
    </row>
    <row r="830" spans="2:3" ht="24.95" customHeight="1">
      <c r="B830" s="101">
        <v>888</v>
      </c>
      <c r="C830" s="86" t="s">
        <v>925</v>
      </c>
    </row>
    <row r="831" spans="2:3" ht="24.95" customHeight="1">
      <c r="B831" s="101">
        <v>889</v>
      </c>
      <c r="C831" s="86" t="s">
        <v>926</v>
      </c>
    </row>
    <row r="832" spans="2:3" ht="24.95" customHeight="1">
      <c r="B832" s="101">
        <v>890</v>
      </c>
      <c r="C832" s="86" t="s">
        <v>927</v>
      </c>
    </row>
    <row r="833" spans="2:3" ht="24.95" customHeight="1">
      <c r="B833" s="101">
        <v>891</v>
      </c>
      <c r="C833" s="86" t="s">
        <v>928</v>
      </c>
    </row>
    <row r="834" spans="2:3" ht="24.95" customHeight="1">
      <c r="B834" s="101">
        <v>893</v>
      </c>
      <c r="C834" s="86" t="s">
        <v>929</v>
      </c>
    </row>
    <row r="835" spans="2:3" ht="24.95" customHeight="1">
      <c r="B835" s="101">
        <v>894</v>
      </c>
      <c r="C835" s="86" t="s">
        <v>930</v>
      </c>
    </row>
    <row r="836" spans="2:3" ht="24.95" customHeight="1">
      <c r="B836" s="101">
        <v>896</v>
      </c>
      <c r="C836" s="86" t="s">
        <v>931</v>
      </c>
    </row>
    <row r="837" spans="2:3" ht="24.95" customHeight="1">
      <c r="B837" s="101">
        <v>897</v>
      </c>
      <c r="C837" s="86" t="s">
        <v>932</v>
      </c>
    </row>
    <row r="838" spans="2:3" ht="24.95" customHeight="1">
      <c r="B838" s="101">
        <v>900</v>
      </c>
      <c r="C838" s="86" t="s">
        <v>933</v>
      </c>
    </row>
    <row r="839" spans="2:3" ht="24.95" customHeight="1">
      <c r="B839" s="101">
        <v>901</v>
      </c>
      <c r="C839" s="86" t="s">
        <v>934</v>
      </c>
    </row>
    <row r="840" spans="2:3" ht="24.95" customHeight="1">
      <c r="B840" s="101">
        <v>902</v>
      </c>
      <c r="C840" s="86" t="s">
        <v>935</v>
      </c>
    </row>
    <row r="841" spans="2:3" ht="24.95" customHeight="1">
      <c r="B841" s="101">
        <v>903</v>
      </c>
      <c r="C841" s="86" t="s">
        <v>936</v>
      </c>
    </row>
    <row r="842" spans="2:3" ht="24.95" customHeight="1">
      <c r="B842" s="101">
        <v>904</v>
      </c>
      <c r="C842" s="86" t="s">
        <v>937</v>
      </c>
    </row>
    <row r="843" spans="2:3" ht="24.95" customHeight="1">
      <c r="B843" s="101">
        <v>905</v>
      </c>
      <c r="C843" s="86" t="s">
        <v>938</v>
      </c>
    </row>
    <row r="844" spans="2:3" ht="24.95" customHeight="1">
      <c r="B844" s="101">
        <v>906</v>
      </c>
      <c r="C844" s="86" t="s">
        <v>939</v>
      </c>
    </row>
    <row r="845" spans="2:3" ht="24.95" customHeight="1">
      <c r="B845" s="101">
        <v>909</v>
      </c>
      <c r="C845" s="86" t="s">
        <v>940</v>
      </c>
    </row>
    <row r="846" spans="2:3" ht="24.95" customHeight="1">
      <c r="B846" s="101">
        <v>910</v>
      </c>
      <c r="C846" s="86" t="s">
        <v>941</v>
      </c>
    </row>
    <row r="847" spans="2:3" ht="24.95" customHeight="1">
      <c r="B847" s="101">
        <v>911</v>
      </c>
      <c r="C847" s="86" t="s">
        <v>942</v>
      </c>
    </row>
    <row r="848" spans="2:3" ht="24.95" customHeight="1">
      <c r="B848" s="101">
        <v>912</v>
      </c>
      <c r="C848" s="86" t="s">
        <v>943</v>
      </c>
    </row>
    <row r="849" spans="2:3" ht="24.95" customHeight="1">
      <c r="B849" s="101">
        <v>913</v>
      </c>
      <c r="C849" s="86" t="s">
        <v>944</v>
      </c>
    </row>
    <row r="850" spans="2:3" ht="24.95" customHeight="1">
      <c r="B850" s="101">
        <v>914</v>
      </c>
      <c r="C850" s="86" t="s">
        <v>945</v>
      </c>
    </row>
    <row r="851" spans="2:3" ht="24.95" customHeight="1">
      <c r="B851" s="101">
        <v>917</v>
      </c>
      <c r="C851" s="86" t="s">
        <v>946</v>
      </c>
    </row>
    <row r="852" spans="2:3" ht="24.95" customHeight="1">
      <c r="B852" s="101">
        <v>918</v>
      </c>
      <c r="C852" s="86" t="s">
        <v>947</v>
      </c>
    </row>
    <row r="853" spans="2:3" ht="24.95" customHeight="1">
      <c r="B853" s="101">
        <v>919</v>
      </c>
      <c r="C853" s="86" t="s">
        <v>948</v>
      </c>
    </row>
    <row r="854" spans="2:3" ht="24.95" customHeight="1">
      <c r="B854" s="101">
        <v>920</v>
      </c>
      <c r="C854" s="86" t="s">
        <v>949</v>
      </c>
    </row>
    <row r="855" spans="2:3" ht="24.95" customHeight="1">
      <c r="B855" s="101">
        <v>921</v>
      </c>
      <c r="C855" s="86" t="s">
        <v>950</v>
      </c>
    </row>
    <row r="856" spans="2:3" ht="24.95" customHeight="1">
      <c r="B856" s="101">
        <v>922</v>
      </c>
      <c r="C856" s="86" t="s">
        <v>951</v>
      </c>
    </row>
    <row r="857" spans="2:3" ht="24.95" customHeight="1">
      <c r="B857" s="101">
        <v>923</v>
      </c>
      <c r="C857" s="86" t="s">
        <v>952</v>
      </c>
    </row>
    <row r="858" spans="2:3" ht="24.95" customHeight="1">
      <c r="B858" s="101">
        <v>924</v>
      </c>
      <c r="C858" s="86" t="s">
        <v>953</v>
      </c>
    </row>
    <row r="859" spans="2:3" ht="24.95" customHeight="1">
      <c r="B859" s="101">
        <v>925</v>
      </c>
      <c r="C859" s="86" t="s">
        <v>954</v>
      </c>
    </row>
    <row r="860" spans="2:3" ht="24.95" customHeight="1">
      <c r="B860" s="101">
        <v>926</v>
      </c>
      <c r="C860" s="86" t="s">
        <v>955</v>
      </c>
    </row>
    <row r="861" spans="2:3" ht="24.95" customHeight="1">
      <c r="B861" s="101">
        <v>927</v>
      </c>
      <c r="C861" s="86" t="s">
        <v>956</v>
      </c>
    </row>
    <row r="862" spans="2:3" ht="24.95" customHeight="1">
      <c r="B862" s="101">
        <v>928</v>
      </c>
      <c r="C862" s="86" t="s">
        <v>957</v>
      </c>
    </row>
    <row r="863" spans="2:3" ht="24.95" customHeight="1">
      <c r="B863" s="101">
        <v>929</v>
      </c>
      <c r="C863" s="86" t="s">
        <v>958</v>
      </c>
    </row>
    <row r="864" spans="2:3" ht="24.95" customHeight="1">
      <c r="B864" s="101">
        <v>930</v>
      </c>
      <c r="C864" s="86" t="s">
        <v>959</v>
      </c>
    </row>
    <row r="865" spans="2:3" ht="24.95" customHeight="1">
      <c r="B865" s="101">
        <v>931</v>
      </c>
      <c r="C865" s="86" t="s">
        <v>960</v>
      </c>
    </row>
    <row r="866" spans="2:3" ht="24.95" customHeight="1">
      <c r="B866" s="101">
        <v>932</v>
      </c>
      <c r="C866" s="86" t="s">
        <v>961</v>
      </c>
    </row>
    <row r="867" spans="2:3" ht="24.95" customHeight="1">
      <c r="B867" s="101">
        <v>933</v>
      </c>
      <c r="C867" s="86" t="s">
        <v>962</v>
      </c>
    </row>
    <row r="868" spans="2:3" ht="24.95" customHeight="1">
      <c r="B868" s="101">
        <v>934</v>
      </c>
      <c r="C868" s="86" t="s">
        <v>963</v>
      </c>
    </row>
    <row r="869" spans="2:3" ht="24.95" customHeight="1">
      <c r="B869" s="101">
        <v>935</v>
      </c>
      <c r="C869" s="86" t="s">
        <v>964</v>
      </c>
    </row>
    <row r="870" spans="2:3" ht="24.95" customHeight="1">
      <c r="B870" s="101">
        <v>936</v>
      </c>
      <c r="C870" s="86" t="s">
        <v>965</v>
      </c>
    </row>
    <row r="871" spans="2:3" ht="24.95" customHeight="1">
      <c r="B871" s="101">
        <v>937</v>
      </c>
      <c r="C871" s="86" t="s">
        <v>966</v>
      </c>
    </row>
    <row r="872" spans="2:3" ht="24.95" customHeight="1">
      <c r="B872" s="101">
        <v>938</v>
      </c>
      <c r="C872" s="86" t="s">
        <v>967</v>
      </c>
    </row>
    <row r="873" spans="2:3" ht="24.95" customHeight="1">
      <c r="B873" s="101">
        <v>939</v>
      </c>
      <c r="C873" s="86" t="s">
        <v>968</v>
      </c>
    </row>
    <row r="874" spans="2:3" ht="24.95" customHeight="1">
      <c r="B874" s="101">
        <v>940</v>
      </c>
      <c r="C874" s="86" t="s">
        <v>969</v>
      </c>
    </row>
    <row r="875" spans="2:3" ht="24.95" customHeight="1">
      <c r="B875" s="101">
        <v>941</v>
      </c>
      <c r="C875" s="86" t="s">
        <v>970</v>
      </c>
    </row>
    <row r="876" spans="2:3" ht="24.95" customHeight="1">
      <c r="B876" s="101">
        <v>942</v>
      </c>
      <c r="C876" s="86" t="s">
        <v>971</v>
      </c>
    </row>
    <row r="877" spans="2:3" ht="24.95" customHeight="1">
      <c r="B877" s="101">
        <v>943</v>
      </c>
      <c r="C877" s="86" t="s">
        <v>972</v>
      </c>
    </row>
    <row r="878" spans="2:3" ht="24.95" customHeight="1">
      <c r="B878" s="101">
        <v>944</v>
      </c>
      <c r="C878" s="86" t="s">
        <v>973</v>
      </c>
    </row>
    <row r="879" spans="2:3" ht="24.95" customHeight="1">
      <c r="B879" s="101">
        <v>945</v>
      </c>
      <c r="C879" s="86" t="s">
        <v>974</v>
      </c>
    </row>
    <row r="880" spans="2:3" ht="24.95" customHeight="1">
      <c r="B880" s="101">
        <v>946</v>
      </c>
      <c r="C880" s="86" t="s">
        <v>975</v>
      </c>
    </row>
    <row r="881" spans="2:3" ht="24.95" customHeight="1">
      <c r="B881" s="101">
        <v>947</v>
      </c>
      <c r="C881" s="86" t="s">
        <v>976</v>
      </c>
    </row>
    <row r="882" spans="2:3" ht="24.95" customHeight="1">
      <c r="B882" s="101">
        <v>948</v>
      </c>
      <c r="C882" s="86" t="s">
        <v>977</v>
      </c>
    </row>
    <row r="883" spans="2:3" ht="24.95" customHeight="1">
      <c r="B883" s="101">
        <v>949</v>
      </c>
      <c r="C883" s="86" t="s">
        <v>978</v>
      </c>
    </row>
    <row r="884" spans="2:3" ht="24.95" customHeight="1">
      <c r="B884" s="101">
        <v>950</v>
      </c>
      <c r="C884" s="86" t="s">
        <v>979</v>
      </c>
    </row>
    <row r="885" spans="2:3" ht="24.95" customHeight="1">
      <c r="B885" s="101">
        <v>951</v>
      </c>
      <c r="C885" s="86" t="s">
        <v>980</v>
      </c>
    </row>
    <row r="886" spans="2:3" ht="24.95" customHeight="1">
      <c r="B886" s="101">
        <v>952</v>
      </c>
      <c r="C886" s="86" t="s">
        <v>981</v>
      </c>
    </row>
    <row r="887" spans="2:3" ht="24.95" customHeight="1">
      <c r="B887" s="101">
        <v>954</v>
      </c>
      <c r="C887" s="86" t="s">
        <v>982</v>
      </c>
    </row>
    <row r="888" spans="2:3" ht="24.95" customHeight="1">
      <c r="B888" s="101">
        <v>955</v>
      </c>
      <c r="C888" s="86" t="s">
        <v>983</v>
      </c>
    </row>
    <row r="889" spans="2:3" ht="24.95" customHeight="1">
      <c r="B889" s="101">
        <v>956</v>
      </c>
      <c r="C889" s="86" t="s">
        <v>984</v>
      </c>
    </row>
    <row r="890" spans="2:3" ht="24.95" customHeight="1">
      <c r="B890" s="101">
        <v>957</v>
      </c>
      <c r="C890" s="86" t="s">
        <v>985</v>
      </c>
    </row>
    <row r="891" spans="2:3" ht="24.95" customHeight="1">
      <c r="B891" s="101">
        <v>958</v>
      </c>
      <c r="C891" s="86" t="s">
        <v>986</v>
      </c>
    </row>
    <row r="892" spans="2:3" ht="24.95" customHeight="1">
      <c r="B892" s="101">
        <v>959</v>
      </c>
      <c r="C892" s="86" t="s">
        <v>987</v>
      </c>
    </row>
    <row r="893" spans="2:3" ht="24.95" customHeight="1">
      <c r="B893" s="101">
        <v>960</v>
      </c>
      <c r="C893" s="86" t="s">
        <v>988</v>
      </c>
    </row>
    <row r="894" spans="2:3" ht="24.95" customHeight="1">
      <c r="B894" s="101">
        <v>961</v>
      </c>
      <c r="C894" s="86" t="s">
        <v>989</v>
      </c>
    </row>
    <row r="895" spans="2:3" ht="24.95" customHeight="1">
      <c r="B895" s="101">
        <v>962</v>
      </c>
      <c r="C895" s="86" t="s">
        <v>990</v>
      </c>
    </row>
    <row r="896" spans="2:3" ht="24.95" customHeight="1">
      <c r="B896" s="101">
        <v>963</v>
      </c>
      <c r="C896" s="86" t="s">
        <v>991</v>
      </c>
    </row>
    <row r="897" spans="2:3" ht="24.95" customHeight="1">
      <c r="B897" s="101">
        <v>964</v>
      </c>
      <c r="C897" s="86" t="s">
        <v>992</v>
      </c>
    </row>
    <row r="898" spans="2:3" ht="24.95" customHeight="1">
      <c r="B898" s="101">
        <v>965</v>
      </c>
      <c r="C898" s="86" t="s">
        <v>993</v>
      </c>
    </row>
    <row r="899" spans="2:3" ht="24.95" customHeight="1">
      <c r="B899" s="101">
        <v>966</v>
      </c>
      <c r="C899" s="86" t="s">
        <v>994</v>
      </c>
    </row>
    <row r="900" spans="2:3" ht="24.95" customHeight="1">
      <c r="B900" s="101">
        <v>967</v>
      </c>
      <c r="C900" s="86" t="s">
        <v>995</v>
      </c>
    </row>
    <row r="901" spans="2:3" ht="24.95" customHeight="1">
      <c r="B901" s="101">
        <v>968</v>
      </c>
      <c r="C901" s="86" t="s">
        <v>996</v>
      </c>
    </row>
    <row r="902" spans="2:3" ht="24.95" customHeight="1">
      <c r="B902" s="101">
        <v>969</v>
      </c>
      <c r="C902" s="86" t="s">
        <v>997</v>
      </c>
    </row>
    <row r="903" spans="2:3" ht="24.95" customHeight="1">
      <c r="B903" s="101">
        <v>970</v>
      </c>
      <c r="C903" s="86" t="s">
        <v>998</v>
      </c>
    </row>
    <row r="904" spans="2:3" ht="24.95" customHeight="1">
      <c r="B904" s="101">
        <v>971</v>
      </c>
      <c r="C904" s="86" t="s">
        <v>999</v>
      </c>
    </row>
    <row r="905" spans="2:3" ht="24.95" customHeight="1">
      <c r="B905" s="101">
        <v>972</v>
      </c>
      <c r="C905" s="86" t="s">
        <v>1000</v>
      </c>
    </row>
    <row r="906" spans="2:3" ht="24.95" customHeight="1">
      <c r="B906" s="101">
        <v>973</v>
      </c>
      <c r="C906" s="86" t="s">
        <v>1001</v>
      </c>
    </row>
    <row r="907" spans="2:3" ht="24.95" customHeight="1">
      <c r="B907" s="101">
        <v>974</v>
      </c>
      <c r="C907" s="86" t="s">
        <v>1002</v>
      </c>
    </row>
    <row r="908" spans="2:3" ht="24.95" customHeight="1">
      <c r="B908" s="101">
        <v>975</v>
      </c>
      <c r="C908" s="86" t="s">
        <v>1003</v>
      </c>
    </row>
    <row r="909" spans="2:3" ht="24.95" customHeight="1">
      <c r="B909" s="101">
        <v>976</v>
      </c>
      <c r="C909" s="86" t="s">
        <v>1004</v>
      </c>
    </row>
    <row r="910" spans="2:3" ht="24.95" customHeight="1">
      <c r="B910" s="101">
        <v>977</v>
      </c>
      <c r="C910" s="86" t="s">
        <v>1005</v>
      </c>
    </row>
    <row r="911" spans="2:3" ht="24.95" customHeight="1">
      <c r="B911" s="101">
        <v>978</v>
      </c>
      <c r="C911" s="86" t="s">
        <v>1006</v>
      </c>
    </row>
    <row r="912" spans="2:3" ht="24.95" customHeight="1">
      <c r="B912" s="101">
        <v>979</v>
      </c>
      <c r="C912" s="86" t="s">
        <v>1007</v>
      </c>
    </row>
    <row r="913" spans="2:3" ht="24.95" customHeight="1">
      <c r="B913" s="101">
        <v>980</v>
      </c>
      <c r="C913" s="86" t="s">
        <v>1008</v>
      </c>
    </row>
    <row r="914" spans="2:3" ht="24.95" customHeight="1">
      <c r="B914" s="101">
        <v>981</v>
      </c>
      <c r="C914" s="86" t="s">
        <v>1009</v>
      </c>
    </row>
    <row r="915" spans="2:3" ht="24.95" customHeight="1">
      <c r="B915" s="101">
        <v>982</v>
      </c>
      <c r="C915" s="86" t="s">
        <v>1010</v>
      </c>
    </row>
    <row r="916" spans="2:3" ht="24.95" customHeight="1">
      <c r="B916" s="101">
        <v>983</v>
      </c>
      <c r="C916" s="86" t="s">
        <v>1011</v>
      </c>
    </row>
    <row r="917" spans="2:3" ht="24.95" customHeight="1">
      <c r="B917" s="101">
        <v>984</v>
      </c>
      <c r="C917" s="86" t="s">
        <v>1012</v>
      </c>
    </row>
    <row r="918" spans="2:3" ht="24.95" customHeight="1">
      <c r="B918" s="101">
        <v>985</v>
      </c>
      <c r="C918" s="86" t="s">
        <v>1013</v>
      </c>
    </row>
    <row r="919" spans="2:3" ht="24.95" customHeight="1">
      <c r="B919" s="101">
        <v>986</v>
      </c>
      <c r="C919" s="86" t="s">
        <v>1014</v>
      </c>
    </row>
    <row r="920" spans="2:3" ht="24.95" customHeight="1">
      <c r="B920" s="101">
        <v>987</v>
      </c>
      <c r="C920" s="86" t="s">
        <v>1015</v>
      </c>
    </row>
    <row r="921" spans="2:3" ht="24.95" customHeight="1">
      <c r="B921" s="101">
        <v>990</v>
      </c>
      <c r="C921" s="86" t="s">
        <v>1016</v>
      </c>
    </row>
    <row r="922" spans="2:3" ht="24.95" customHeight="1">
      <c r="B922" s="101">
        <v>991</v>
      </c>
      <c r="C922" s="86" t="s">
        <v>1017</v>
      </c>
    </row>
    <row r="923" spans="2:3" ht="24.95" customHeight="1">
      <c r="B923" s="101">
        <v>992</v>
      </c>
      <c r="C923" s="86" t="s">
        <v>1018</v>
      </c>
    </row>
    <row r="924" spans="2:3" ht="24.95" customHeight="1">
      <c r="B924" s="101">
        <v>994</v>
      </c>
      <c r="C924" s="86" t="s">
        <v>1019</v>
      </c>
    </row>
    <row r="925" spans="2:3" ht="24.95" customHeight="1">
      <c r="B925" s="101">
        <v>995</v>
      </c>
      <c r="C925" s="86" t="s">
        <v>1020</v>
      </c>
    </row>
    <row r="926" spans="2:3" ht="24.95" customHeight="1">
      <c r="B926" s="101">
        <v>996</v>
      </c>
      <c r="C926" s="86" t="s">
        <v>1021</v>
      </c>
    </row>
    <row r="927" spans="2:3" ht="24.95" customHeight="1">
      <c r="B927" s="101">
        <v>997</v>
      </c>
      <c r="C927" s="86" t="s">
        <v>1022</v>
      </c>
    </row>
    <row r="928" spans="2:3" ht="24.95" customHeight="1">
      <c r="B928" s="101">
        <v>998</v>
      </c>
      <c r="C928" s="86" t="s">
        <v>1023</v>
      </c>
    </row>
    <row r="929" spans="2:3" ht="24.95" customHeight="1">
      <c r="B929" s="101">
        <v>999</v>
      </c>
      <c r="C929" s="86" t="s">
        <v>1024</v>
      </c>
    </row>
    <row r="930" spans="2:3" ht="24.95" customHeight="1">
      <c r="B930" s="101">
        <v>1000</v>
      </c>
      <c r="C930" s="86" t="s">
        <v>1025</v>
      </c>
    </row>
    <row r="931" spans="2:3" ht="24.95" customHeight="1">
      <c r="B931" s="101">
        <v>1001</v>
      </c>
      <c r="C931" s="86" t="s">
        <v>1026</v>
      </c>
    </row>
    <row r="932" spans="2:3" ht="24.95" customHeight="1">
      <c r="B932" s="101">
        <v>1002</v>
      </c>
      <c r="C932" s="86" t="s">
        <v>1027</v>
      </c>
    </row>
    <row r="933" spans="2:3" ht="24.95" customHeight="1">
      <c r="B933" s="101">
        <v>1003</v>
      </c>
      <c r="C933" s="86" t="s">
        <v>1028</v>
      </c>
    </row>
    <row r="934" spans="2:3" ht="24.95" customHeight="1">
      <c r="B934" s="101">
        <v>1004</v>
      </c>
      <c r="C934" s="86" t="s">
        <v>1029</v>
      </c>
    </row>
    <row r="935" spans="2:3" ht="24.95" customHeight="1">
      <c r="B935" s="101">
        <v>1005</v>
      </c>
      <c r="C935" s="86" t="s">
        <v>1030</v>
      </c>
    </row>
    <row r="936" spans="2:3" ht="24.95" customHeight="1">
      <c r="B936" s="101">
        <v>1006</v>
      </c>
      <c r="C936" s="86" t="s">
        <v>1031</v>
      </c>
    </row>
    <row r="937" spans="2:3" ht="24.95" customHeight="1">
      <c r="B937" s="101">
        <v>1007</v>
      </c>
      <c r="C937" s="86" t="s">
        <v>1032</v>
      </c>
    </row>
    <row r="938" spans="2:3" ht="24.95" customHeight="1">
      <c r="B938" s="101">
        <v>1008</v>
      </c>
      <c r="C938" s="86" t="s">
        <v>1033</v>
      </c>
    </row>
    <row r="939" spans="2:3" ht="24.95" customHeight="1">
      <c r="B939" s="101">
        <v>1009</v>
      </c>
      <c r="C939" s="86" t="s">
        <v>1034</v>
      </c>
    </row>
    <row r="940" spans="2:3" ht="24.95" customHeight="1">
      <c r="B940" s="101">
        <v>1010</v>
      </c>
      <c r="C940" s="86" t="s">
        <v>1035</v>
      </c>
    </row>
    <row r="941" spans="2:3" ht="24.95" customHeight="1">
      <c r="B941" s="101">
        <v>1011</v>
      </c>
      <c r="C941" s="86" t="s">
        <v>1036</v>
      </c>
    </row>
    <row r="942" spans="2:3" ht="24.95" customHeight="1">
      <c r="B942" s="101">
        <v>1012</v>
      </c>
      <c r="C942" s="86" t="s">
        <v>1037</v>
      </c>
    </row>
    <row r="943" spans="2:3" ht="24.95" customHeight="1">
      <c r="B943" s="101">
        <v>1013</v>
      </c>
      <c r="C943" s="86" t="s">
        <v>1038</v>
      </c>
    </row>
    <row r="944" spans="2:3" ht="24.95" customHeight="1">
      <c r="B944" s="101">
        <v>1014</v>
      </c>
      <c r="C944" s="86" t="s">
        <v>1039</v>
      </c>
    </row>
    <row r="945" spans="2:3" ht="24.95" customHeight="1">
      <c r="B945" s="101">
        <v>1015</v>
      </c>
      <c r="C945" s="86" t="s">
        <v>1040</v>
      </c>
    </row>
    <row r="946" spans="2:3" ht="24.95" customHeight="1">
      <c r="B946" s="101">
        <v>1016</v>
      </c>
      <c r="C946" s="86" t="s">
        <v>1041</v>
      </c>
    </row>
    <row r="947" spans="2:3" ht="24.95" customHeight="1">
      <c r="B947" s="101">
        <v>1017</v>
      </c>
      <c r="C947" s="86" t="s">
        <v>1042</v>
      </c>
    </row>
    <row r="948" spans="2:3" ht="24.95" customHeight="1">
      <c r="B948" s="101">
        <v>1018</v>
      </c>
      <c r="C948" s="86" t="s">
        <v>1043</v>
      </c>
    </row>
    <row r="949" spans="2:3" ht="24.95" customHeight="1">
      <c r="B949" s="101">
        <v>1019</v>
      </c>
      <c r="C949" s="86" t="s">
        <v>1044</v>
      </c>
    </row>
    <row r="950" spans="2:3" ht="24.95" customHeight="1">
      <c r="B950" s="101">
        <v>1020</v>
      </c>
      <c r="C950" s="86" t="s">
        <v>1045</v>
      </c>
    </row>
    <row r="951" spans="2:3" ht="24.95" customHeight="1">
      <c r="B951" s="101">
        <v>1021</v>
      </c>
      <c r="C951" s="86" t="s">
        <v>1046</v>
      </c>
    </row>
    <row r="952" spans="2:3" ht="24.95" customHeight="1">
      <c r="B952" s="101">
        <v>1022</v>
      </c>
      <c r="C952" s="86" t="s">
        <v>1047</v>
      </c>
    </row>
    <row r="953" spans="2:3" ht="24.95" customHeight="1">
      <c r="B953" s="101">
        <v>1023</v>
      </c>
      <c r="C953" s="86" t="s">
        <v>1048</v>
      </c>
    </row>
    <row r="954" spans="2:3" ht="24.95" customHeight="1">
      <c r="B954" s="101">
        <v>1024</v>
      </c>
      <c r="C954" s="86" t="s">
        <v>1049</v>
      </c>
    </row>
    <row r="955" spans="2:3" ht="24.95" customHeight="1">
      <c r="B955" s="101">
        <v>1025</v>
      </c>
      <c r="C955" s="86" t="s">
        <v>1050</v>
      </c>
    </row>
    <row r="956" spans="2:3" ht="24.95" customHeight="1">
      <c r="B956" s="101">
        <v>1026</v>
      </c>
      <c r="C956" s="86" t="s">
        <v>1051</v>
      </c>
    </row>
    <row r="957" spans="2:3" ht="24.95" customHeight="1">
      <c r="B957" s="101">
        <v>1027</v>
      </c>
      <c r="C957" s="86" t="s">
        <v>1052</v>
      </c>
    </row>
    <row r="958" spans="2:3" ht="24.95" customHeight="1">
      <c r="B958" s="101">
        <v>1028</v>
      </c>
      <c r="C958" s="86" t="s">
        <v>1053</v>
      </c>
    </row>
    <row r="959" spans="2:3" ht="24.95" customHeight="1">
      <c r="B959" s="101">
        <v>1029</v>
      </c>
      <c r="C959" s="86" t="s">
        <v>1054</v>
      </c>
    </row>
    <row r="960" spans="2:3" ht="24.95" customHeight="1">
      <c r="B960" s="101">
        <v>1030</v>
      </c>
      <c r="C960" s="86" t="s">
        <v>1055</v>
      </c>
    </row>
    <row r="961" spans="2:3" ht="24.95" customHeight="1">
      <c r="B961" s="101">
        <v>1031</v>
      </c>
      <c r="C961" s="86" t="s">
        <v>1056</v>
      </c>
    </row>
    <row r="962" spans="2:3" ht="24.95" customHeight="1">
      <c r="B962" s="101">
        <v>1032</v>
      </c>
      <c r="C962" s="86" t="s">
        <v>1057</v>
      </c>
    </row>
    <row r="963" spans="2:3" ht="24.95" customHeight="1">
      <c r="B963" s="101">
        <v>1033</v>
      </c>
      <c r="C963" s="86" t="s">
        <v>1058</v>
      </c>
    </row>
    <row r="964" spans="2:3" ht="24.95" customHeight="1">
      <c r="B964" s="101">
        <v>1034</v>
      </c>
      <c r="C964" s="86" t="s">
        <v>1059</v>
      </c>
    </row>
    <row r="965" spans="2:3" ht="24.95" customHeight="1">
      <c r="B965" s="101">
        <v>1035</v>
      </c>
      <c r="C965" s="86" t="s">
        <v>1060</v>
      </c>
    </row>
    <row r="966" spans="2:3" ht="24.95" customHeight="1">
      <c r="B966" s="101">
        <v>1036</v>
      </c>
      <c r="C966" s="86" t="s">
        <v>1061</v>
      </c>
    </row>
    <row r="967" spans="2:3" ht="24.95" customHeight="1">
      <c r="B967" s="101">
        <v>1037</v>
      </c>
      <c r="C967" s="86" t="s">
        <v>1062</v>
      </c>
    </row>
    <row r="968" spans="2:3" ht="24.95" customHeight="1">
      <c r="B968" s="101">
        <v>1038</v>
      </c>
      <c r="C968" s="86" t="s">
        <v>1063</v>
      </c>
    </row>
    <row r="969" spans="2:3" ht="24.95" customHeight="1">
      <c r="B969" s="101">
        <v>1039</v>
      </c>
      <c r="C969" s="86" t="s">
        <v>1064</v>
      </c>
    </row>
    <row r="970" spans="2:3" ht="24.95" customHeight="1">
      <c r="B970" s="101">
        <v>1040</v>
      </c>
      <c r="C970" s="86" t="s">
        <v>1065</v>
      </c>
    </row>
    <row r="971" spans="2:3" ht="24.95" customHeight="1">
      <c r="B971" s="101">
        <v>1041</v>
      </c>
      <c r="C971" s="86" t="s">
        <v>1066</v>
      </c>
    </row>
    <row r="972" spans="2:3" ht="24.95" customHeight="1">
      <c r="B972" s="101">
        <v>1042</v>
      </c>
      <c r="C972" s="86" t="s">
        <v>1067</v>
      </c>
    </row>
    <row r="973" spans="2:3" ht="24.95" customHeight="1">
      <c r="B973" s="101">
        <v>1044</v>
      </c>
      <c r="C973" s="86" t="s">
        <v>1068</v>
      </c>
    </row>
    <row r="974" spans="2:3" ht="24.95" customHeight="1">
      <c r="B974" s="101">
        <v>1045</v>
      </c>
      <c r="C974" s="86" t="s">
        <v>1069</v>
      </c>
    </row>
    <row r="975" spans="2:3" ht="24.95" customHeight="1">
      <c r="B975" s="101">
        <v>1046</v>
      </c>
      <c r="C975" s="86" t="s">
        <v>1070</v>
      </c>
    </row>
    <row r="976" spans="2:3" ht="24.95" customHeight="1">
      <c r="B976" s="101">
        <v>1047</v>
      </c>
      <c r="C976" s="86" t="s">
        <v>1071</v>
      </c>
    </row>
    <row r="977" spans="2:3" ht="24.95" customHeight="1">
      <c r="B977" s="101">
        <v>1048</v>
      </c>
      <c r="C977" s="86" t="s">
        <v>1072</v>
      </c>
    </row>
    <row r="978" spans="2:3" ht="24.95" customHeight="1">
      <c r="B978" s="101">
        <v>1049</v>
      </c>
      <c r="C978" s="86" t="s">
        <v>1073</v>
      </c>
    </row>
    <row r="979" spans="2:3" ht="24.95" customHeight="1">
      <c r="B979" s="101">
        <v>1050</v>
      </c>
      <c r="C979" s="86" t="s">
        <v>1074</v>
      </c>
    </row>
    <row r="980" spans="2:3" ht="24.95" customHeight="1">
      <c r="B980" s="101">
        <v>1051</v>
      </c>
      <c r="C980" s="86" t="s">
        <v>1075</v>
      </c>
    </row>
    <row r="981" spans="2:3" ht="24.95" customHeight="1">
      <c r="B981" s="101">
        <v>1052</v>
      </c>
      <c r="C981" s="86" t="s">
        <v>1076</v>
      </c>
    </row>
    <row r="982" spans="2:3" ht="24.95" customHeight="1">
      <c r="B982" s="101">
        <v>1053</v>
      </c>
      <c r="C982" s="86" t="s">
        <v>1077</v>
      </c>
    </row>
    <row r="983" spans="2:3" ht="24.95" customHeight="1">
      <c r="B983" s="101">
        <v>1055</v>
      </c>
      <c r="C983" s="86" t="s">
        <v>1078</v>
      </c>
    </row>
    <row r="984" spans="2:3" ht="24.95" customHeight="1">
      <c r="B984" s="101">
        <v>1056</v>
      </c>
      <c r="C984" s="86" t="s">
        <v>1079</v>
      </c>
    </row>
    <row r="985" spans="2:3" ht="24.95" customHeight="1">
      <c r="B985" s="101">
        <v>1058</v>
      </c>
      <c r="C985" s="86" t="s">
        <v>1080</v>
      </c>
    </row>
    <row r="986" spans="2:3" ht="24.95" customHeight="1">
      <c r="B986" s="101">
        <v>1059</v>
      </c>
      <c r="C986" s="86" t="s">
        <v>1081</v>
      </c>
    </row>
    <row r="987" spans="2:3" ht="24.95" customHeight="1">
      <c r="B987" s="101">
        <v>1060</v>
      </c>
      <c r="C987" s="86" t="s">
        <v>1082</v>
      </c>
    </row>
    <row r="988" spans="2:3" ht="24.95" customHeight="1">
      <c r="B988" s="101">
        <v>1061</v>
      </c>
      <c r="C988" s="86" t="s">
        <v>1083</v>
      </c>
    </row>
    <row r="989" spans="2:3" ht="24.95" customHeight="1">
      <c r="B989" s="101">
        <v>1062</v>
      </c>
      <c r="C989" s="86" t="s">
        <v>1084</v>
      </c>
    </row>
    <row r="990" spans="2:3" ht="24.95" customHeight="1">
      <c r="B990" s="101">
        <v>1063</v>
      </c>
      <c r="C990" s="86" t="s">
        <v>1085</v>
      </c>
    </row>
    <row r="991" spans="2:3" ht="24.95" customHeight="1">
      <c r="B991" s="101">
        <v>1064</v>
      </c>
      <c r="C991" s="86" t="s">
        <v>1086</v>
      </c>
    </row>
    <row r="992" spans="2:3" ht="24.95" customHeight="1">
      <c r="B992" s="101">
        <v>1065</v>
      </c>
      <c r="C992" s="86" t="s">
        <v>1087</v>
      </c>
    </row>
    <row r="993" spans="2:3" ht="24.95" customHeight="1">
      <c r="B993" s="101">
        <v>1066</v>
      </c>
      <c r="C993" s="86" t="s">
        <v>1088</v>
      </c>
    </row>
    <row r="994" spans="2:3" ht="24.95" customHeight="1">
      <c r="B994" s="101">
        <v>1067</v>
      </c>
      <c r="C994" s="86" t="s">
        <v>1089</v>
      </c>
    </row>
    <row r="995" spans="2:3" ht="24.95" customHeight="1">
      <c r="B995" s="101">
        <v>1068</v>
      </c>
      <c r="C995" s="86" t="s">
        <v>1090</v>
      </c>
    </row>
    <row r="996" spans="2:3" ht="24.95" customHeight="1">
      <c r="B996" s="101">
        <v>1069</v>
      </c>
      <c r="C996" s="86" t="s">
        <v>1091</v>
      </c>
    </row>
    <row r="997" spans="2:3" ht="24.95" customHeight="1">
      <c r="B997" s="101">
        <v>1070</v>
      </c>
      <c r="C997" s="86" t="s">
        <v>1092</v>
      </c>
    </row>
    <row r="998" spans="2:3" ht="24.95" customHeight="1">
      <c r="B998" s="101">
        <v>1071</v>
      </c>
      <c r="C998" s="86" t="s">
        <v>1093</v>
      </c>
    </row>
    <row r="999" spans="2:3" ht="24.95" customHeight="1">
      <c r="B999" s="101">
        <v>1072</v>
      </c>
      <c r="C999" s="86" t="s">
        <v>1094</v>
      </c>
    </row>
    <row r="1000" spans="2:3" ht="24.95" customHeight="1">
      <c r="B1000" s="101">
        <v>1073</v>
      </c>
      <c r="C1000" s="86" t="s">
        <v>1095</v>
      </c>
    </row>
    <row r="1001" spans="2:3" ht="24.95" customHeight="1">
      <c r="B1001" s="101">
        <v>1074</v>
      </c>
      <c r="C1001" s="86" t="s">
        <v>1096</v>
      </c>
    </row>
    <row r="1002" spans="2:3" ht="24.95" customHeight="1">
      <c r="B1002" s="101">
        <v>1075</v>
      </c>
      <c r="C1002" s="86" t="s">
        <v>1097</v>
      </c>
    </row>
    <row r="1003" spans="2:3" ht="24.95" customHeight="1">
      <c r="B1003" s="101">
        <v>1076</v>
      </c>
      <c r="C1003" s="86" t="s">
        <v>1098</v>
      </c>
    </row>
    <row r="1004" spans="2:3" ht="24.95" customHeight="1">
      <c r="B1004" s="101">
        <v>1077</v>
      </c>
      <c r="C1004" s="86" t="s">
        <v>1099</v>
      </c>
    </row>
    <row r="1005" spans="2:3" ht="24.95" customHeight="1">
      <c r="B1005" s="101">
        <v>1078</v>
      </c>
      <c r="C1005" s="86" t="s">
        <v>1100</v>
      </c>
    </row>
    <row r="1006" spans="2:3" ht="24.95" customHeight="1">
      <c r="B1006" s="101">
        <v>1079</v>
      </c>
      <c r="C1006" s="86" t="s">
        <v>1101</v>
      </c>
    </row>
    <row r="1007" spans="2:3" ht="24.95" customHeight="1">
      <c r="B1007" s="101">
        <v>1080</v>
      </c>
      <c r="C1007" s="86" t="s">
        <v>1102</v>
      </c>
    </row>
    <row r="1008" spans="2:3" ht="24.95" customHeight="1">
      <c r="B1008" s="101">
        <v>1081</v>
      </c>
      <c r="C1008" s="86" t="s">
        <v>1103</v>
      </c>
    </row>
    <row r="1009" spans="2:3" ht="24.95" customHeight="1">
      <c r="B1009" s="101">
        <v>1082</v>
      </c>
      <c r="C1009" s="86" t="s">
        <v>1104</v>
      </c>
    </row>
    <row r="1010" spans="2:3" ht="24.95" customHeight="1">
      <c r="B1010" s="101">
        <v>1083</v>
      </c>
      <c r="C1010" s="86" t="s">
        <v>1105</v>
      </c>
    </row>
    <row r="1011" spans="2:3" ht="24.95" customHeight="1">
      <c r="B1011" s="101">
        <v>1084</v>
      </c>
      <c r="C1011" s="86" t="s">
        <v>1106</v>
      </c>
    </row>
    <row r="1012" spans="2:3" ht="24.95" customHeight="1">
      <c r="B1012" s="101">
        <v>1085</v>
      </c>
      <c r="C1012" s="86" t="s">
        <v>1107</v>
      </c>
    </row>
    <row r="1013" spans="2:3" ht="24.95" customHeight="1">
      <c r="B1013" s="101">
        <v>1086</v>
      </c>
      <c r="C1013" s="86" t="s">
        <v>1108</v>
      </c>
    </row>
    <row r="1014" spans="2:3" ht="24.95" customHeight="1">
      <c r="B1014" s="101">
        <v>1087</v>
      </c>
      <c r="C1014" s="86" t="s">
        <v>1109</v>
      </c>
    </row>
    <row r="1015" spans="2:3" ht="24.95" customHeight="1">
      <c r="B1015" s="101">
        <v>1088</v>
      </c>
      <c r="C1015" s="86" t="s">
        <v>1110</v>
      </c>
    </row>
    <row r="1016" spans="2:3" ht="24.95" customHeight="1">
      <c r="B1016" s="101">
        <v>1089</v>
      </c>
      <c r="C1016" s="86" t="s">
        <v>1111</v>
      </c>
    </row>
    <row r="1017" spans="2:3" ht="24.95" customHeight="1">
      <c r="B1017" s="101">
        <v>1090</v>
      </c>
      <c r="C1017" s="86" t="s">
        <v>1112</v>
      </c>
    </row>
    <row r="1018" spans="2:3" ht="24.95" customHeight="1">
      <c r="B1018" s="101">
        <v>1091</v>
      </c>
      <c r="C1018" s="86" t="s">
        <v>1113</v>
      </c>
    </row>
    <row r="1019" spans="2:3" ht="24.95" customHeight="1">
      <c r="B1019" s="101">
        <v>1093</v>
      </c>
      <c r="C1019" s="86" t="s">
        <v>1114</v>
      </c>
    </row>
    <row r="1020" spans="2:3" ht="24.95" customHeight="1">
      <c r="B1020" s="101">
        <v>1094</v>
      </c>
      <c r="C1020" s="86" t="s">
        <v>1115</v>
      </c>
    </row>
    <row r="1021" spans="2:3" ht="24.95" customHeight="1">
      <c r="B1021" s="101">
        <v>1095</v>
      </c>
      <c r="C1021" s="86" t="s">
        <v>1116</v>
      </c>
    </row>
    <row r="1022" spans="2:3" ht="24.95" customHeight="1">
      <c r="B1022" s="101">
        <v>1096</v>
      </c>
      <c r="C1022" s="86" t="s">
        <v>1117</v>
      </c>
    </row>
    <row r="1023" spans="2:3" ht="24.95" customHeight="1">
      <c r="B1023" s="101">
        <v>1097</v>
      </c>
      <c r="C1023" s="86" t="s">
        <v>1118</v>
      </c>
    </row>
    <row r="1024" spans="2:3" ht="24.95" customHeight="1">
      <c r="B1024" s="101">
        <v>1098</v>
      </c>
      <c r="C1024" s="86" t="s">
        <v>1119</v>
      </c>
    </row>
    <row r="1025" spans="2:3" ht="24.95" customHeight="1">
      <c r="B1025" s="101">
        <v>1099</v>
      </c>
      <c r="C1025" s="86" t="s">
        <v>1120</v>
      </c>
    </row>
    <row r="1026" spans="2:3" ht="24.95" customHeight="1">
      <c r="B1026" s="101">
        <v>1100</v>
      </c>
      <c r="C1026" s="86" t="s">
        <v>1121</v>
      </c>
    </row>
    <row r="1027" spans="2:3" ht="24.95" customHeight="1">
      <c r="B1027" s="101">
        <v>1101</v>
      </c>
      <c r="C1027" s="86" t="s">
        <v>1122</v>
      </c>
    </row>
    <row r="1028" spans="2:3" ht="24.95" customHeight="1">
      <c r="B1028" s="101">
        <v>1102</v>
      </c>
      <c r="C1028" s="86" t="s">
        <v>1123</v>
      </c>
    </row>
    <row r="1029" spans="2:3" ht="24.95" customHeight="1">
      <c r="B1029" s="101">
        <v>1103</v>
      </c>
      <c r="C1029" s="86" t="s">
        <v>1124</v>
      </c>
    </row>
    <row r="1030" spans="2:3" ht="24.95" customHeight="1">
      <c r="B1030" s="101">
        <v>1104</v>
      </c>
      <c r="C1030" s="86" t="s">
        <v>1125</v>
      </c>
    </row>
    <row r="1031" spans="2:3" ht="24.95" customHeight="1">
      <c r="B1031" s="101">
        <v>1105</v>
      </c>
      <c r="C1031" s="86" t="s">
        <v>1126</v>
      </c>
    </row>
    <row r="1032" spans="2:3" ht="24.95" customHeight="1">
      <c r="B1032" s="101">
        <v>1106</v>
      </c>
      <c r="C1032" s="86" t="s">
        <v>1127</v>
      </c>
    </row>
    <row r="1033" spans="2:3" ht="24.95" customHeight="1">
      <c r="B1033" s="101">
        <v>1107</v>
      </c>
      <c r="C1033" s="86" t="s">
        <v>1128</v>
      </c>
    </row>
    <row r="1034" spans="2:3" ht="24.95" customHeight="1">
      <c r="B1034" s="101">
        <v>1108</v>
      </c>
      <c r="C1034" s="86" t="s">
        <v>1129</v>
      </c>
    </row>
    <row r="1035" spans="2:3" ht="24.95" customHeight="1">
      <c r="B1035" s="101">
        <v>1109</v>
      </c>
      <c r="C1035" s="86" t="s">
        <v>1130</v>
      </c>
    </row>
    <row r="1036" spans="2:3" ht="24.95" customHeight="1">
      <c r="B1036" s="101">
        <v>1110</v>
      </c>
      <c r="C1036" s="86" t="s">
        <v>1131</v>
      </c>
    </row>
    <row r="1037" spans="2:3" ht="24.95" customHeight="1">
      <c r="B1037" s="101">
        <v>1111</v>
      </c>
      <c r="C1037" s="86" t="s">
        <v>1132</v>
      </c>
    </row>
    <row r="1038" spans="2:3" ht="24.95" customHeight="1">
      <c r="B1038" s="101">
        <v>1112</v>
      </c>
      <c r="C1038" s="86" t="s">
        <v>1133</v>
      </c>
    </row>
    <row r="1039" spans="2:3" ht="24.95" customHeight="1">
      <c r="B1039" s="101">
        <v>1113</v>
      </c>
      <c r="C1039" s="86" t="s">
        <v>1134</v>
      </c>
    </row>
    <row r="1040" spans="2:3" ht="24.95" customHeight="1">
      <c r="B1040" s="101">
        <v>1114</v>
      </c>
      <c r="C1040" s="86" t="s">
        <v>1135</v>
      </c>
    </row>
    <row r="1041" spans="2:3" ht="24.95" customHeight="1">
      <c r="B1041" s="101">
        <v>1115</v>
      </c>
      <c r="C1041" s="86" t="s">
        <v>1136</v>
      </c>
    </row>
    <row r="1042" spans="2:3" ht="24.95" customHeight="1">
      <c r="B1042" s="101">
        <v>1116</v>
      </c>
      <c r="C1042" s="86" t="s">
        <v>1137</v>
      </c>
    </row>
    <row r="1043" spans="2:3" ht="24.95" customHeight="1">
      <c r="B1043" s="101">
        <v>1117</v>
      </c>
      <c r="C1043" s="86" t="s">
        <v>1138</v>
      </c>
    </row>
    <row r="1044" spans="2:3" ht="24.95" customHeight="1">
      <c r="B1044" s="101">
        <v>1118</v>
      </c>
      <c r="C1044" s="86" t="s">
        <v>1139</v>
      </c>
    </row>
    <row r="1045" spans="2:3" ht="24.95" customHeight="1">
      <c r="B1045" s="101">
        <v>1119</v>
      </c>
      <c r="C1045" s="86" t="s">
        <v>1140</v>
      </c>
    </row>
    <row r="1046" spans="2:3" ht="24.95" customHeight="1">
      <c r="B1046" s="101">
        <v>1120</v>
      </c>
      <c r="C1046" s="86" t="s">
        <v>1141</v>
      </c>
    </row>
    <row r="1047" spans="2:3" ht="24.95" customHeight="1">
      <c r="B1047" s="101">
        <v>1121</v>
      </c>
      <c r="C1047" s="86" t="s">
        <v>1142</v>
      </c>
    </row>
    <row r="1048" spans="2:3" ht="24.95" customHeight="1">
      <c r="B1048" s="101">
        <v>1123</v>
      </c>
      <c r="C1048" s="86" t="s">
        <v>1143</v>
      </c>
    </row>
    <row r="1049" spans="2:3" ht="24.95" customHeight="1">
      <c r="B1049" s="101">
        <v>1124</v>
      </c>
      <c r="C1049" s="86" t="s">
        <v>1144</v>
      </c>
    </row>
    <row r="1050" spans="2:3" ht="24.95" customHeight="1">
      <c r="B1050" s="101">
        <v>1125</v>
      </c>
      <c r="C1050" s="86" t="s">
        <v>1145</v>
      </c>
    </row>
    <row r="1051" spans="2:3" ht="24.95" customHeight="1">
      <c r="B1051" s="101">
        <v>1126</v>
      </c>
      <c r="C1051" s="86" t="s">
        <v>1146</v>
      </c>
    </row>
    <row r="1052" spans="2:3" ht="24.95" customHeight="1">
      <c r="B1052" s="101">
        <v>1127</v>
      </c>
      <c r="C1052" s="86" t="s">
        <v>1147</v>
      </c>
    </row>
    <row r="1053" spans="2:3" ht="24.95" customHeight="1">
      <c r="B1053" s="101">
        <v>1128</v>
      </c>
      <c r="C1053" s="86" t="s">
        <v>1148</v>
      </c>
    </row>
    <row r="1054" spans="2:3" ht="24.95" customHeight="1">
      <c r="B1054" s="101">
        <v>1129</v>
      </c>
      <c r="C1054" s="86" t="s">
        <v>1149</v>
      </c>
    </row>
    <row r="1055" spans="2:3" ht="24.95" customHeight="1">
      <c r="B1055" s="101">
        <v>1130</v>
      </c>
      <c r="C1055" s="86" t="s">
        <v>1150</v>
      </c>
    </row>
    <row r="1056" spans="2:3" ht="24.95" customHeight="1">
      <c r="B1056" s="101">
        <v>1131</v>
      </c>
      <c r="C1056" s="86" t="s">
        <v>1151</v>
      </c>
    </row>
    <row r="1057" spans="2:3" ht="24.95" customHeight="1">
      <c r="B1057" s="101">
        <v>1132</v>
      </c>
      <c r="C1057" s="86" t="s">
        <v>1152</v>
      </c>
    </row>
    <row r="1058" spans="2:3" ht="24.95" customHeight="1">
      <c r="B1058" s="101">
        <v>1133</v>
      </c>
      <c r="C1058" s="86" t="s">
        <v>1153</v>
      </c>
    </row>
    <row r="1059" spans="2:3" ht="24.95" customHeight="1">
      <c r="B1059" s="101">
        <v>1134</v>
      </c>
      <c r="C1059" s="86" t="s">
        <v>1154</v>
      </c>
    </row>
    <row r="1060" spans="2:3" ht="24.95" customHeight="1">
      <c r="B1060" s="101">
        <v>1135</v>
      </c>
      <c r="C1060" s="86" t="s">
        <v>1155</v>
      </c>
    </row>
    <row r="1061" spans="2:3" ht="24.95" customHeight="1">
      <c r="B1061" s="101">
        <v>1137</v>
      </c>
      <c r="C1061" s="86" t="s">
        <v>1156</v>
      </c>
    </row>
    <row r="1062" spans="2:3" ht="24.95" customHeight="1">
      <c r="B1062" s="101">
        <v>1138</v>
      </c>
      <c r="C1062" s="86" t="s">
        <v>1157</v>
      </c>
    </row>
    <row r="1063" spans="2:3" ht="24.95" customHeight="1">
      <c r="B1063" s="101">
        <v>1139</v>
      </c>
      <c r="C1063" s="86" t="s">
        <v>1158</v>
      </c>
    </row>
    <row r="1064" spans="2:3" ht="24.95" customHeight="1">
      <c r="B1064" s="101">
        <v>1140</v>
      </c>
      <c r="C1064" s="86" t="s">
        <v>1159</v>
      </c>
    </row>
    <row r="1065" spans="2:3" ht="24.95" customHeight="1">
      <c r="B1065" s="101">
        <v>1141</v>
      </c>
      <c r="C1065" s="86" t="s">
        <v>1160</v>
      </c>
    </row>
    <row r="1066" spans="2:3" ht="24.95" customHeight="1">
      <c r="B1066" s="101">
        <v>1142</v>
      </c>
      <c r="C1066" s="86" t="s">
        <v>1161</v>
      </c>
    </row>
    <row r="1067" spans="2:3" ht="24.95" customHeight="1">
      <c r="B1067" s="101">
        <v>1143</v>
      </c>
      <c r="C1067" s="86" t="s">
        <v>1162</v>
      </c>
    </row>
    <row r="1068" spans="2:3" ht="24.95" customHeight="1">
      <c r="B1068" s="101">
        <v>1144</v>
      </c>
      <c r="C1068" s="86" t="s">
        <v>1163</v>
      </c>
    </row>
    <row r="1069" spans="2:3" ht="24.95" customHeight="1">
      <c r="B1069" s="101">
        <v>1145</v>
      </c>
      <c r="C1069" s="86" t="s">
        <v>1164</v>
      </c>
    </row>
    <row r="1070" spans="2:3" ht="24.95" customHeight="1">
      <c r="B1070" s="101">
        <v>1146</v>
      </c>
      <c r="C1070" s="86" t="s">
        <v>1165</v>
      </c>
    </row>
    <row r="1071" spans="2:3" ht="24.95" customHeight="1">
      <c r="B1071" s="101">
        <v>1147</v>
      </c>
      <c r="C1071" s="86" t="s">
        <v>1166</v>
      </c>
    </row>
    <row r="1072" spans="2:3" ht="24.95" customHeight="1">
      <c r="B1072" s="101">
        <v>1148</v>
      </c>
      <c r="C1072" s="86" t="s">
        <v>1167</v>
      </c>
    </row>
    <row r="1073" spans="2:3" ht="24.95" customHeight="1">
      <c r="B1073" s="101">
        <v>1149</v>
      </c>
      <c r="C1073" s="86" t="s">
        <v>1168</v>
      </c>
    </row>
    <row r="1074" spans="2:3" ht="24.95" customHeight="1">
      <c r="B1074" s="101">
        <v>1150</v>
      </c>
      <c r="C1074" s="86" t="s">
        <v>1169</v>
      </c>
    </row>
    <row r="1075" spans="2:3" ht="24.95" customHeight="1">
      <c r="B1075" s="101">
        <v>1151</v>
      </c>
      <c r="C1075" s="86" t="s">
        <v>1170</v>
      </c>
    </row>
    <row r="1076" spans="2:3" ht="24.95" customHeight="1">
      <c r="B1076" s="101">
        <v>1152</v>
      </c>
      <c r="C1076" s="86" t="s">
        <v>1171</v>
      </c>
    </row>
    <row r="1077" spans="2:3" ht="24.95" customHeight="1">
      <c r="B1077" s="101">
        <v>1153</v>
      </c>
      <c r="C1077" s="86" t="s">
        <v>1172</v>
      </c>
    </row>
    <row r="1078" spans="2:3" ht="24.95" customHeight="1">
      <c r="B1078" s="101">
        <v>1154</v>
      </c>
      <c r="C1078" s="86" t="s">
        <v>1173</v>
      </c>
    </row>
    <row r="1079" spans="2:3" ht="24.95" customHeight="1">
      <c r="B1079" s="101">
        <v>1155</v>
      </c>
      <c r="C1079" s="86" t="s">
        <v>1174</v>
      </c>
    </row>
    <row r="1080" spans="2:3" ht="24.95" customHeight="1">
      <c r="B1080" s="101">
        <v>1156</v>
      </c>
      <c r="C1080" s="86" t="s">
        <v>1175</v>
      </c>
    </row>
    <row r="1081" spans="2:3" ht="24.95" customHeight="1">
      <c r="B1081" s="101">
        <v>1157</v>
      </c>
      <c r="C1081" s="86" t="s">
        <v>1176</v>
      </c>
    </row>
    <row r="1082" spans="2:3" ht="24.95" customHeight="1">
      <c r="B1082" s="101">
        <v>1158</v>
      </c>
      <c r="C1082" s="86" t="s">
        <v>1177</v>
      </c>
    </row>
    <row r="1083" spans="2:3" ht="24.95" customHeight="1">
      <c r="B1083" s="101">
        <v>1159</v>
      </c>
      <c r="C1083" s="86" t="s">
        <v>1178</v>
      </c>
    </row>
    <row r="1084" spans="2:3" ht="24.95" customHeight="1">
      <c r="B1084" s="101">
        <v>1160</v>
      </c>
      <c r="C1084" s="86" t="s">
        <v>1179</v>
      </c>
    </row>
    <row r="1085" spans="2:3" ht="24.95" customHeight="1">
      <c r="B1085" s="101">
        <v>1161</v>
      </c>
      <c r="C1085" s="86" t="s">
        <v>1180</v>
      </c>
    </row>
    <row r="1086" spans="2:3" ht="24.95" customHeight="1">
      <c r="B1086" s="101">
        <v>1162</v>
      </c>
      <c r="C1086" s="86" t="s">
        <v>1181</v>
      </c>
    </row>
    <row r="1087" spans="2:3" ht="24.95" customHeight="1">
      <c r="B1087" s="101">
        <v>1163</v>
      </c>
      <c r="C1087" s="86" t="s">
        <v>1182</v>
      </c>
    </row>
    <row r="1088" spans="2:3" ht="24.95" customHeight="1">
      <c r="B1088" s="101">
        <v>1164</v>
      </c>
      <c r="C1088" s="86" t="s">
        <v>1183</v>
      </c>
    </row>
    <row r="1089" spans="2:3" ht="24.95" customHeight="1">
      <c r="B1089" s="101">
        <v>1165</v>
      </c>
      <c r="C1089" s="86" t="s">
        <v>1184</v>
      </c>
    </row>
    <row r="1090" spans="2:3" ht="24.95" customHeight="1">
      <c r="B1090" s="101">
        <v>1166</v>
      </c>
      <c r="C1090" s="86" t="s">
        <v>1185</v>
      </c>
    </row>
    <row r="1091" spans="2:3" ht="24.95" customHeight="1">
      <c r="B1091" s="101">
        <v>1167</v>
      </c>
      <c r="C1091" s="86" t="s">
        <v>1186</v>
      </c>
    </row>
    <row r="1092" spans="2:3" ht="24.95" customHeight="1">
      <c r="B1092" s="101">
        <v>1168</v>
      </c>
      <c r="C1092" s="86" t="s">
        <v>1187</v>
      </c>
    </row>
    <row r="1093" spans="2:3" ht="24.95" customHeight="1">
      <c r="B1093" s="101">
        <v>1169</v>
      </c>
      <c r="C1093" s="86" t="s">
        <v>1188</v>
      </c>
    </row>
    <row r="1094" spans="2:3" ht="24.95" customHeight="1">
      <c r="B1094" s="101">
        <v>1170</v>
      </c>
      <c r="C1094" s="86" t="s">
        <v>1189</v>
      </c>
    </row>
    <row r="1095" spans="2:3" ht="24.95" customHeight="1">
      <c r="B1095" s="101">
        <v>1171</v>
      </c>
      <c r="C1095" s="86" t="s">
        <v>1190</v>
      </c>
    </row>
    <row r="1096" spans="2:3" ht="24.95" customHeight="1">
      <c r="B1096" s="101">
        <v>1172</v>
      </c>
      <c r="C1096" s="86" t="s">
        <v>1191</v>
      </c>
    </row>
    <row r="1097" spans="2:3" ht="24.95" customHeight="1">
      <c r="B1097" s="101">
        <v>1173</v>
      </c>
      <c r="C1097" s="86" t="s">
        <v>1192</v>
      </c>
    </row>
    <row r="1098" spans="2:3" ht="24.95" customHeight="1">
      <c r="B1098" s="101">
        <v>1174</v>
      </c>
      <c r="C1098" s="86" t="s">
        <v>1193</v>
      </c>
    </row>
    <row r="1099" spans="2:3" ht="24.95" customHeight="1">
      <c r="B1099" s="101">
        <v>1175</v>
      </c>
      <c r="C1099" s="86" t="s">
        <v>1194</v>
      </c>
    </row>
    <row r="1100" spans="2:3" ht="24.95" customHeight="1">
      <c r="B1100" s="101">
        <v>1176</v>
      </c>
      <c r="C1100" s="86" t="s">
        <v>1195</v>
      </c>
    </row>
    <row r="1101" spans="2:3" ht="24.95" customHeight="1">
      <c r="B1101" s="101">
        <v>1177</v>
      </c>
      <c r="C1101" s="86" t="s">
        <v>1196</v>
      </c>
    </row>
    <row r="1102" spans="2:3" ht="24.95" customHeight="1">
      <c r="B1102" s="101">
        <v>1178</v>
      </c>
      <c r="C1102" s="86" t="s">
        <v>1197</v>
      </c>
    </row>
    <row r="1103" spans="2:3" ht="24.95" customHeight="1">
      <c r="B1103" s="101">
        <v>1179</v>
      </c>
      <c r="C1103" s="86" t="s">
        <v>1198</v>
      </c>
    </row>
    <row r="1104" spans="2:3" ht="24.95" customHeight="1">
      <c r="B1104" s="101">
        <v>1180</v>
      </c>
      <c r="C1104" s="86" t="s">
        <v>1199</v>
      </c>
    </row>
    <row r="1105" spans="2:3" ht="24.95" customHeight="1">
      <c r="B1105" s="101">
        <v>1181</v>
      </c>
      <c r="C1105" s="86" t="s">
        <v>1200</v>
      </c>
    </row>
    <row r="1106" spans="2:3" ht="24.95" customHeight="1">
      <c r="B1106" s="101">
        <v>1182</v>
      </c>
      <c r="C1106" s="86" t="s">
        <v>1201</v>
      </c>
    </row>
    <row r="1107" spans="2:3" ht="24.95" customHeight="1">
      <c r="B1107" s="101">
        <v>1183</v>
      </c>
      <c r="C1107" s="86" t="s">
        <v>1202</v>
      </c>
    </row>
    <row r="1108" spans="2:3" ht="24.95" customHeight="1">
      <c r="B1108" s="101">
        <v>1184</v>
      </c>
      <c r="C1108" s="86" t="s">
        <v>1203</v>
      </c>
    </row>
    <row r="1109" spans="2:3" ht="24.95" customHeight="1">
      <c r="B1109" s="101">
        <v>1185</v>
      </c>
      <c r="C1109" s="86" t="s">
        <v>1204</v>
      </c>
    </row>
    <row r="1110" spans="2:3" ht="24.95" customHeight="1">
      <c r="B1110" s="101">
        <v>1186</v>
      </c>
      <c r="C1110" s="86" t="s">
        <v>1205</v>
      </c>
    </row>
    <row r="1111" spans="2:3" ht="24.95" customHeight="1">
      <c r="B1111" s="101">
        <v>1187</v>
      </c>
      <c r="C1111" s="86" t="s">
        <v>1206</v>
      </c>
    </row>
    <row r="1112" spans="2:3" ht="24.95" customHeight="1">
      <c r="B1112" s="101">
        <v>1188</v>
      </c>
      <c r="C1112" s="86" t="s">
        <v>1207</v>
      </c>
    </row>
    <row r="1113" spans="2:3" ht="24.95" customHeight="1">
      <c r="B1113" s="101">
        <v>1189</v>
      </c>
      <c r="C1113" s="86" t="s">
        <v>1208</v>
      </c>
    </row>
    <row r="1114" spans="2:3" ht="24.95" customHeight="1">
      <c r="B1114" s="101">
        <v>1190</v>
      </c>
      <c r="C1114" s="86" t="s">
        <v>1209</v>
      </c>
    </row>
    <row r="1115" spans="2:3" ht="24.95" customHeight="1">
      <c r="B1115" s="101">
        <v>1191</v>
      </c>
      <c r="C1115" s="86" t="s">
        <v>1210</v>
      </c>
    </row>
    <row r="1116" spans="2:3" ht="24.95" customHeight="1">
      <c r="B1116" s="101">
        <v>1192</v>
      </c>
      <c r="C1116" s="86" t="s">
        <v>1211</v>
      </c>
    </row>
    <row r="1117" spans="2:3" ht="24.95" customHeight="1">
      <c r="B1117" s="101">
        <v>1193</v>
      </c>
      <c r="C1117" s="86" t="s">
        <v>1212</v>
      </c>
    </row>
    <row r="1118" spans="2:3" ht="24.95" customHeight="1">
      <c r="B1118" s="101">
        <v>1194</v>
      </c>
      <c r="C1118" s="86" t="s">
        <v>1213</v>
      </c>
    </row>
    <row r="1119" spans="2:3" ht="24.95" customHeight="1">
      <c r="B1119" s="101">
        <v>1195</v>
      </c>
      <c r="C1119" s="86" t="s">
        <v>1214</v>
      </c>
    </row>
    <row r="1120" spans="2:3" ht="24.95" customHeight="1">
      <c r="B1120" s="101">
        <v>1196</v>
      </c>
      <c r="C1120" s="86" t="s">
        <v>1215</v>
      </c>
    </row>
    <row r="1121" spans="2:3" ht="24.95" customHeight="1">
      <c r="B1121" s="101">
        <v>1197</v>
      </c>
      <c r="C1121" s="86" t="s">
        <v>1216</v>
      </c>
    </row>
    <row r="1122" spans="2:3" ht="24.95" customHeight="1">
      <c r="B1122" s="101">
        <v>1198</v>
      </c>
      <c r="C1122" s="86" t="s">
        <v>1217</v>
      </c>
    </row>
    <row r="1123" spans="2:3" ht="24.95" customHeight="1">
      <c r="B1123" s="101">
        <v>1199</v>
      </c>
      <c r="C1123" s="86" t="s">
        <v>1218</v>
      </c>
    </row>
    <row r="1124" spans="2:3" ht="24.95" customHeight="1">
      <c r="B1124" s="101">
        <v>1200</v>
      </c>
      <c r="C1124" s="86" t="s">
        <v>1219</v>
      </c>
    </row>
    <row r="1125" spans="2:3" ht="24.95" customHeight="1">
      <c r="B1125" s="101">
        <v>1201</v>
      </c>
      <c r="C1125" s="86" t="s">
        <v>1220</v>
      </c>
    </row>
    <row r="1126" spans="2:3" ht="24.95" customHeight="1">
      <c r="B1126" s="101">
        <v>1202</v>
      </c>
      <c r="C1126" s="86" t="s">
        <v>1221</v>
      </c>
    </row>
    <row r="1127" spans="2:3" ht="24.95" customHeight="1">
      <c r="B1127" s="101">
        <v>1203</v>
      </c>
      <c r="C1127" s="86" t="s">
        <v>1222</v>
      </c>
    </row>
    <row r="1128" spans="2:3" ht="24.95" customHeight="1">
      <c r="B1128" s="101">
        <v>1204</v>
      </c>
      <c r="C1128" s="86" t="s">
        <v>1223</v>
      </c>
    </row>
    <row r="1129" spans="2:3" ht="24.95" customHeight="1">
      <c r="B1129" s="101">
        <v>1205</v>
      </c>
      <c r="C1129" s="86" t="s">
        <v>1224</v>
      </c>
    </row>
    <row r="1130" spans="2:3" ht="24.95" customHeight="1">
      <c r="B1130" s="101">
        <v>1206</v>
      </c>
      <c r="C1130" s="86" t="s">
        <v>1225</v>
      </c>
    </row>
    <row r="1131" spans="2:3" ht="24.95" customHeight="1">
      <c r="B1131" s="101">
        <v>1208</v>
      </c>
      <c r="C1131" s="86" t="s">
        <v>1226</v>
      </c>
    </row>
    <row r="1132" spans="2:3" ht="24.95" customHeight="1">
      <c r="B1132" s="101">
        <v>1209</v>
      </c>
      <c r="C1132" s="86" t="s">
        <v>1227</v>
      </c>
    </row>
    <row r="1133" spans="2:3" ht="24.95" customHeight="1">
      <c r="B1133" s="101">
        <v>1210</v>
      </c>
      <c r="C1133" s="86" t="s">
        <v>1228</v>
      </c>
    </row>
    <row r="1134" spans="2:3" ht="24.95" customHeight="1">
      <c r="B1134" s="101">
        <v>1211</v>
      </c>
      <c r="C1134" s="86" t="s">
        <v>1229</v>
      </c>
    </row>
    <row r="1135" spans="2:3" ht="24.95" customHeight="1">
      <c r="B1135" s="101">
        <v>1212</v>
      </c>
      <c r="C1135" s="86" t="s">
        <v>1230</v>
      </c>
    </row>
    <row r="1136" spans="2:3" ht="24.95" customHeight="1">
      <c r="B1136" s="101">
        <v>1213</v>
      </c>
      <c r="C1136" s="86" t="s">
        <v>1231</v>
      </c>
    </row>
    <row r="1137" spans="2:3" ht="24.95" customHeight="1">
      <c r="B1137" s="101">
        <v>1214</v>
      </c>
      <c r="C1137" s="86" t="s">
        <v>1232</v>
      </c>
    </row>
    <row r="1138" spans="2:3" ht="24.95" customHeight="1">
      <c r="B1138" s="101">
        <v>1215</v>
      </c>
      <c r="C1138" s="86" t="s">
        <v>1233</v>
      </c>
    </row>
    <row r="1139" spans="2:3" ht="24.95" customHeight="1">
      <c r="B1139" s="101">
        <v>1216</v>
      </c>
      <c r="C1139" s="86" t="s">
        <v>1234</v>
      </c>
    </row>
    <row r="1140" spans="2:3" ht="24.95" customHeight="1">
      <c r="B1140" s="101">
        <v>1217</v>
      </c>
      <c r="C1140" s="86" t="s">
        <v>1235</v>
      </c>
    </row>
    <row r="1141" spans="2:3" ht="24.95" customHeight="1">
      <c r="B1141" s="101">
        <v>1218</v>
      </c>
      <c r="C1141" s="86" t="s">
        <v>1236</v>
      </c>
    </row>
    <row r="1142" spans="2:3" ht="24.95" customHeight="1">
      <c r="B1142" s="101">
        <v>1219</v>
      </c>
      <c r="C1142" s="86" t="s">
        <v>1237</v>
      </c>
    </row>
    <row r="1143" spans="2:3" ht="24.95" customHeight="1">
      <c r="B1143" s="101">
        <v>1220</v>
      </c>
      <c r="C1143" s="86" t="s">
        <v>1238</v>
      </c>
    </row>
    <row r="1144" spans="2:3" ht="24.95" customHeight="1">
      <c r="B1144" s="101">
        <v>1221</v>
      </c>
      <c r="C1144" s="86" t="s">
        <v>1239</v>
      </c>
    </row>
    <row r="1145" spans="2:3" ht="24.95" customHeight="1">
      <c r="B1145" s="101">
        <v>1222</v>
      </c>
      <c r="C1145" s="86" t="s">
        <v>1240</v>
      </c>
    </row>
    <row r="1146" spans="2:3" ht="24.95" customHeight="1">
      <c r="B1146" s="101">
        <v>1223</v>
      </c>
      <c r="C1146" s="86" t="s">
        <v>1241</v>
      </c>
    </row>
    <row r="1147" spans="2:3" ht="24.95" customHeight="1">
      <c r="B1147" s="101">
        <v>1224</v>
      </c>
      <c r="C1147" s="86" t="s">
        <v>1242</v>
      </c>
    </row>
    <row r="1148" spans="2:3" ht="24.95" customHeight="1">
      <c r="B1148" s="101">
        <v>1225</v>
      </c>
      <c r="C1148" s="86" t="s">
        <v>1243</v>
      </c>
    </row>
    <row r="1149" spans="2:3" ht="24.95" customHeight="1">
      <c r="B1149" s="101">
        <v>1226</v>
      </c>
      <c r="C1149" s="86" t="s">
        <v>1244</v>
      </c>
    </row>
    <row r="1150" spans="2:3" ht="24.95" customHeight="1">
      <c r="B1150" s="101">
        <v>1227</v>
      </c>
      <c r="C1150" s="86" t="s">
        <v>1245</v>
      </c>
    </row>
    <row r="1151" spans="2:3" ht="24.95" customHeight="1">
      <c r="B1151" s="101">
        <v>1228</v>
      </c>
      <c r="C1151" s="86" t="s">
        <v>1246</v>
      </c>
    </row>
    <row r="1152" spans="2:3" ht="24.95" customHeight="1">
      <c r="B1152" s="101">
        <v>1229</v>
      </c>
      <c r="C1152" s="86" t="s">
        <v>1247</v>
      </c>
    </row>
    <row r="1153" spans="2:3" ht="24.95" customHeight="1">
      <c r="B1153" s="101">
        <v>1230</v>
      </c>
      <c r="C1153" s="86" t="s">
        <v>1248</v>
      </c>
    </row>
    <row r="1154" spans="2:3" ht="24.95" customHeight="1">
      <c r="B1154" s="101">
        <v>1231</v>
      </c>
      <c r="C1154" s="86" t="s">
        <v>1249</v>
      </c>
    </row>
    <row r="1155" spans="2:3" ht="24.95" customHeight="1">
      <c r="B1155" s="101">
        <v>1232</v>
      </c>
      <c r="C1155" s="86" t="s">
        <v>1250</v>
      </c>
    </row>
    <row r="1156" spans="2:3" ht="24.95" customHeight="1">
      <c r="B1156" s="101">
        <v>1233</v>
      </c>
      <c r="C1156" s="86" t="s">
        <v>1251</v>
      </c>
    </row>
    <row r="1157" spans="2:3" ht="24.95" customHeight="1">
      <c r="B1157" s="101">
        <v>1234</v>
      </c>
      <c r="C1157" s="86" t="s">
        <v>1252</v>
      </c>
    </row>
    <row r="1158" spans="2:3" ht="24.95" customHeight="1">
      <c r="B1158" s="101">
        <v>1235</v>
      </c>
      <c r="C1158" s="86" t="s">
        <v>1253</v>
      </c>
    </row>
    <row r="1159" spans="2:3" ht="24.95" customHeight="1">
      <c r="B1159" s="101">
        <v>1236</v>
      </c>
      <c r="C1159" s="86" t="s">
        <v>1254</v>
      </c>
    </row>
    <row r="1160" spans="2:3" ht="24.95" customHeight="1">
      <c r="B1160" s="101">
        <v>1237</v>
      </c>
      <c r="C1160" s="86" t="s">
        <v>1255</v>
      </c>
    </row>
    <row r="1161" spans="2:3" ht="24.95" customHeight="1">
      <c r="B1161" s="101">
        <v>1238</v>
      </c>
      <c r="C1161" s="86" t="s">
        <v>1256</v>
      </c>
    </row>
    <row r="1162" spans="2:3" ht="24.95" customHeight="1">
      <c r="B1162" s="101">
        <v>1239</v>
      </c>
      <c r="C1162" s="86" t="s">
        <v>1257</v>
      </c>
    </row>
    <row r="1163" spans="2:3" ht="24.95" customHeight="1">
      <c r="B1163" s="101">
        <v>1240</v>
      </c>
      <c r="C1163" s="86" t="s">
        <v>1258</v>
      </c>
    </row>
    <row r="1164" spans="2:3" ht="24.95" customHeight="1">
      <c r="B1164" s="101">
        <v>1241</v>
      </c>
      <c r="C1164" s="86" t="s">
        <v>1259</v>
      </c>
    </row>
    <row r="1165" spans="2:3" ht="24.95" customHeight="1">
      <c r="B1165" s="101">
        <v>1242</v>
      </c>
      <c r="C1165" s="86" t="s">
        <v>1260</v>
      </c>
    </row>
    <row r="1166" spans="2:3" ht="24.95" customHeight="1">
      <c r="B1166" s="101">
        <v>1243</v>
      </c>
      <c r="C1166" s="86" t="s">
        <v>1261</v>
      </c>
    </row>
    <row r="1167" spans="2:3" ht="24.95" customHeight="1">
      <c r="B1167" s="101">
        <v>1244</v>
      </c>
      <c r="C1167" s="86" t="s">
        <v>1262</v>
      </c>
    </row>
    <row r="1168" spans="2:3" ht="24.95" customHeight="1">
      <c r="B1168" s="101">
        <v>1245</v>
      </c>
      <c r="C1168" s="86" t="s">
        <v>1263</v>
      </c>
    </row>
    <row r="1169" spans="2:3" ht="24.95" customHeight="1">
      <c r="B1169" s="101">
        <v>1246</v>
      </c>
      <c r="C1169" s="86" t="s">
        <v>1264</v>
      </c>
    </row>
    <row r="1170" spans="2:3" ht="24.95" customHeight="1">
      <c r="B1170" s="101">
        <v>1247</v>
      </c>
      <c r="C1170" s="86" t="s">
        <v>1265</v>
      </c>
    </row>
    <row r="1171" spans="2:3" ht="24.95" customHeight="1">
      <c r="B1171" s="101">
        <v>1249</v>
      </c>
      <c r="C1171" s="86" t="s">
        <v>1266</v>
      </c>
    </row>
    <row r="1172" spans="2:3" ht="24.95" customHeight="1">
      <c r="B1172" s="101">
        <v>1250</v>
      </c>
      <c r="C1172" s="86" t="s">
        <v>1267</v>
      </c>
    </row>
    <row r="1173" spans="2:3" ht="24.95" customHeight="1">
      <c r="B1173" s="101">
        <v>1251</v>
      </c>
      <c r="C1173" s="86" t="s">
        <v>1268</v>
      </c>
    </row>
    <row r="1174" spans="2:3" ht="24.95" customHeight="1">
      <c r="B1174" s="101">
        <v>1252</v>
      </c>
      <c r="C1174" s="86" t="s">
        <v>1269</v>
      </c>
    </row>
    <row r="1175" spans="2:3" ht="24.95" customHeight="1">
      <c r="B1175" s="101">
        <v>1253</v>
      </c>
      <c r="C1175" s="86" t="s">
        <v>1270</v>
      </c>
    </row>
    <row r="1176" spans="2:3" ht="24.95" customHeight="1">
      <c r="B1176" s="101">
        <v>1254</v>
      </c>
      <c r="C1176" s="86" t="s">
        <v>1271</v>
      </c>
    </row>
    <row r="1177" spans="2:3" ht="24.95" customHeight="1">
      <c r="B1177" s="101">
        <v>1255</v>
      </c>
      <c r="C1177" s="86" t="s">
        <v>1272</v>
      </c>
    </row>
    <row r="1178" spans="2:3" ht="24.95" customHeight="1">
      <c r="B1178" s="101">
        <v>1256</v>
      </c>
      <c r="C1178" s="86" t="s">
        <v>1273</v>
      </c>
    </row>
    <row r="1179" spans="2:3" ht="24.95" customHeight="1">
      <c r="B1179" s="101">
        <v>1257</v>
      </c>
      <c r="C1179" s="86" t="s">
        <v>1274</v>
      </c>
    </row>
    <row r="1180" spans="2:3" ht="24.95" customHeight="1">
      <c r="B1180" s="101">
        <v>1260</v>
      </c>
      <c r="C1180" s="86" t="s">
        <v>1275</v>
      </c>
    </row>
    <row r="1181" spans="2:3" ht="24.95" customHeight="1">
      <c r="B1181" s="101">
        <v>1261</v>
      </c>
      <c r="C1181" s="86" t="s">
        <v>1276</v>
      </c>
    </row>
    <row r="1182" spans="2:3" ht="24.95" customHeight="1">
      <c r="B1182" s="101">
        <v>1262</v>
      </c>
      <c r="C1182" s="86" t="s">
        <v>1277</v>
      </c>
    </row>
    <row r="1183" spans="2:3" ht="24.95" customHeight="1">
      <c r="B1183" s="101">
        <v>1263</v>
      </c>
      <c r="C1183" s="86" t="s">
        <v>1278</v>
      </c>
    </row>
    <row r="1184" spans="2:3" ht="24.95" customHeight="1">
      <c r="B1184" s="101">
        <v>1264</v>
      </c>
      <c r="C1184" s="86" t="s">
        <v>1279</v>
      </c>
    </row>
    <row r="1185" spans="2:3" ht="24.95" customHeight="1">
      <c r="B1185" s="101">
        <v>1267</v>
      </c>
      <c r="C1185" s="86" t="s">
        <v>1280</v>
      </c>
    </row>
    <row r="1186" spans="2:3" ht="24.95" customHeight="1">
      <c r="B1186" s="101">
        <v>1268</v>
      </c>
      <c r="C1186" s="86" t="s">
        <v>1281</v>
      </c>
    </row>
    <row r="1187" spans="2:3" ht="24.95" customHeight="1">
      <c r="B1187" s="101">
        <v>1269</v>
      </c>
      <c r="C1187" s="86" t="s">
        <v>1282</v>
      </c>
    </row>
    <row r="1188" spans="2:3" ht="24.95" customHeight="1">
      <c r="B1188" s="101">
        <v>1270</v>
      </c>
      <c r="C1188" s="86" t="s">
        <v>1283</v>
      </c>
    </row>
    <row r="1189" spans="2:3" ht="24.95" customHeight="1">
      <c r="B1189" s="101">
        <v>1271</v>
      </c>
      <c r="C1189" s="86" t="s">
        <v>1284</v>
      </c>
    </row>
    <row r="1190" spans="2:3" ht="24.95" customHeight="1">
      <c r="B1190" s="101">
        <v>1272</v>
      </c>
      <c r="C1190" s="86" t="s">
        <v>1285</v>
      </c>
    </row>
    <row r="1191" spans="2:3" ht="24.95" customHeight="1">
      <c r="B1191" s="101">
        <v>1273</v>
      </c>
      <c r="C1191" s="86" t="s">
        <v>1286</v>
      </c>
    </row>
    <row r="1192" spans="2:3" ht="24.95" customHeight="1">
      <c r="B1192" s="101">
        <v>1274</v>
      </c>
      <c r="C1192" s="86" t="s">
        <v>1287</v>
      </c>
    </row>
    <row r="1193" spans="2:3" ht="24.95" customHeight="1">
      <c r="B1193" s="101">
        <v>1275</v>
      </c>
      <c r="C1193" s="86" t="s">
        <v>1288</v>
      </c>
    </row>
    <row r="1194" spans="2:3" ht="24.95" customHeight="1">
      <c r="B1194" s="101">
        <v>1276</v>
      </c>
      <c r="C1194" s="86" t="s">
        <v>1289</v>
      </c>
    </row>
    <row r="1195" spans="2:3" ht="24.95" customHeight="1">
      <c r="B1195" s="101">
        <v>1277</v>
      </c>
      <c r="C1195" s="86" t="s">
        <v>1290</v>
      </c>
    </row>
    <row r="1196" spans="2:3" ht="24.95" customHeight="1">
      <c r="B1196" s="101">
        <v>1278</v>
      </c>
      <c r="C1196" s="86" t="s">
        <v>1291</v>
      </c>
    </row>
    <row r="1197" spans="2:3" ht="24.95" customHeight="1">
      <c r="B1197" s="101">
        <v>1279</v>
      </c>
      <c r="C1197" s="86" t="s">
        <v>1292</v>
      </c>
    </row>
    <row r="1198" spans="2:3" ht="24.95" customHeight="1">
      <c r="B1198" s="101">
        <v>1280</v>
      </c>
      <c r="C1198" s="86" t="s">
        <v>1293</v>
      </c>
    </row>
    <row r="1199" spans="2:3" ht="24.95" customHeight="1">
      <c r="B1199" s="101">
        <v>1281</v>
      </c>
      <c r="C1199" s="86" t="s">
        <v>1294</v>
      </c>
    </row>
    <row r="1200" spans="2:3" ht="24.95" customHeight="1">
      <c r="B1200" s="101">
        <v>1282</v>
      </c>
      <c r="C1200" s="86" t="s">
        <v>1295</v>
      </c>
    </row>
    <row r="1201" spans="2:3" ht="24.95" customHeight="1">
      <c r="B1201" s="101">
        <v>1283</v>
      </c>
      <c r="C1201" s="86" t="s">
        <v>1296</v>
      </c>
    </row>
    <row r="1202" spans="2:3" ht="24.95" customHeight="1">
      <c r="B1202" s="101">
        <v>1284</v>
      </c>
      <c r="C1202" s="86" t="s">
        <v>1297</v>
      </c>
    </row>
    <row r="1203" spans="2:3" ht="24.95" customHeight="1">
      <c r="B1203" s="101">
        <v>1285</v>
      </c>
      <c r="C1203" s="86" t="s">
        <v>1298</v>
      </c>
    </row>
    <row r="1204" spans="2:3" ht="24.95" customHeight="1">
      <c r="B1204" s="101">
        <v>1286</v>
      </c>
      <c r="C1204" s="86" t="s">
        <v>1299</v>
      </c>
    </row>
    <row r="1205" spans="2:3" ht="24.95" customHeight="1">
      <c r="B1205" s="101">
        <v>1287</v>
      </c>
      <c r="C1205" s="86" t="s">
        <v>1300</v>
      </c>
    </row>
    <row r="1206" spans="2:3" ht="24.95" customHeight="1">
      <c r="B1206" s="101">
        <v>1288</v>
      </c>
      <c r="C1206" s="86" t="s">
        <v>1301</v>
      </c>
    </row>
    <row r="1207" spans="2:3" ht="24.95" customHeight="1">
      <c r="B1207" s="101">
        <v>1289</v>
      </c>
      <c r="C1207" s="86" t="s">
        <v>1302</v>
      </c>
    </row>
    <row r="1208" spans="2:3" ht="24.95" customHeight="1">
      <c r="B1208" s="101">
        <v>1290</v>
      </c>
      <c r="C1208" s="86" t="s">
        <v>1303</v>
      </c>
    </row>
    <row r="1209" spans="2:3" ht="24.95" customHeight="1">
      <c r="B1209" s="101">
        <v>1291</v>
      </c>
      <c r="C1209" s="86" t="s">
        <v>1304</v>
      </c>
    </row>
    <row r="1210" spans="2:3" ht="24.95" customHeight="1">
      <c r="B1210" s="101">
        <v>1292</v>
      </c>
      <c r="C1210" s="86" t="s">
        <v>1305</v>
      </c>
    </row>
    <row r="1211" spans="2:3" ht="24.95" customHeight="1">
      <c r="B1211" s="101">
        <v>1293</v>
      </c>
      <c r="C1211" s="86" t="s">
        <v>1306</v>
      </c>
    </row>
    <row r="1212" spans="2:3" ht="24.95" customHeight="1">
      <c r="B1212" s="101">
        <v>1294</v>
      </c>
      <c r="C1212" s="86" t="s">
        <v>1307</v>
      </c>
    </row>
    <row r="1213" spans="2:3" ht="24.95" customHeight="1">
      <c r="B1213" s="101">
        <v>1295</v>
      </c>
      <c r="C1213" s="86" t="s">
        <v>1308</v>
      </c>
    </row>
    <row r="1214" spans="2:3" ht="24.95" customHeight="1">
      <c r="B1214" s="101">
        <v>1296</v>
      </c>
      <c r="C1214" s="86" t="s">
        <v>1309</v>
      </c>
    </row>
    <row r="1215" spans="2:3" ht="24.95" customHeight="1">
      <c r="B1215" s="101">
        <v>1297</v>
      </c>
      <c r="C1215" s="86" t="s">
        <v>1310</v>
      </c>
    </row>
    <row r="1216" spans="2:3" ht="24.95" customHeight="1">
      <c r="B1216" s="101">
        <v>1298</v>
      </c>
      <c r="C1216" s="86" t="s">
        <v>1311</v>
      </c>
    </row>
    <row r="1217" spans="2:3" ht="24.95" customHeight="1">
      <c r="B1217" s="101">
        <v>1299</v>
      </c>
      <c r="C1217" s="86" t="s">
        <v>1312</v>
      </c>
    </row>
    <row r="1218" spans="2:3" ht="24.95" customHeight="1">
      <c r="B1218" s="101">
        <v>1300</v>
      </c>
      <c r="C1218" s="86" t="s">
        <v>1313</v>
      </c>
    </row>
    <row r="1219" spans="2:3" ht="24.95" customHeight="1">
      <c r="B1219" s="101">
        <v>1301</v>
      </c>
      <c r="C1219" s="86" t="s">
        <v>1314</v>
      </c>
    </row>
    <row r="1220" spans="2:3" ht="24.95" customHeight="1">
      <c r="B1220" s="101">
        <v>1302</v>
      </c>
      <c r="C1220" s="86" t="s">
        <v>1315</v>
      </c>
    </row>
    <row r="1221" spans="2:3" ht="24.95" customHeight="1">
      <c r="B1221" s="101">
        <v>1303</v>
      </c>
      <c r="C1221" s="86" t="s">
        <v>1316</v>
      </c>
    </row>
    <row r="1222" spans="2:3" ht="24.95" customHeight="1">
      <c r="B1222" s="101">
        <v>1304</v>
      </c>
      <c r="C1222" s="86" t="s">
        <v>1317</v>
      </c>
    </row>
    <row r="1223" spans="2:3" ht="24.95" customHeight="1">
      <c r="B1223" s="101">
        <v>1305</v>
      </c>
      <c r="C1223" s="86" t="s">
        <v>1318</v>
      </c>
    </row>
    <row r="1224" spans="2:3" ht="24.95" customHeight="1">
      <c r="B1224" s="101">
        <v>1306</v>
      </c>
      <c r="C1224" s="86" t="s">
        <v>1319</v>
      </c>
    </row>
    <row r="1225" spans="2:3" ht="24.95" customHeight="1">
      <c r="B1225" s="101">
        <v>1307</v>
      </c>
      <c r="C1225" s="86" t="s">
        <v>1320</v>
      </c>
    </row>
    <row r="1226" spans="2:3" ht="24.95" customHeight="1">
      <c r="B1226" s="101">
        <v>1308</v>
      </c>
      <c r="C1226" s="86" t="s">
        <v>1321</v>
      </c>
    </row>
    <row r="1227" spans="2:3" ht="24.95" customHeight="1">
      <c r="B1227" s="101">
        <v>1309</v>
      </c>
      <c r="C1227" s="86" t="s">
        <v>1322</v>
      </c>
    </row>
    <row r="1228" spans="2:3" ht="24.95" customHeight="1">
      <c r="B1228" s="101">
        <v>1310</v>
      </c>
      <c r="C1228" s="86" t="s">
        <v>1323</v>
      </c>
    </row>
    <row r="1229" spans="2:3" ht="24.95" customHeight="1">
      <c r="B1229" s="101">
        <v>1311</v>
      </c>
      <c r="C1229" s="86" t="s">
        <v>1324</v>
      </c>
    </row>
    <row r="1230" spans="2:3" ht="24.95" customHeight="1">
      <c r="B1230" s="101">
        <v>1312</v>
      </c>
      <c r="C1230" s="86" t="s">
        <v>1325</v>
      </c>
    </row>
    <row r="1231" spans="2:3" ht="24.95" customHeight="1">
      <c r="B1231" s="101">
        <v>1313</v>
      </c>
      <c r="C1231" s="86" t="s">
        <v>1326</v>
      </c>
    </row>
    <row r="1232" spans="2:3" ht="24.95" customHeight="1">
      <c r="B1232" s="101">
        <v>1314</v>
      </c>
      <c r="C1232" s="86" t="s">
        <v>1327</v>
      </c>
    </row>
    <row r="1233" spans="2:3" ht="24.95" customHeight="1">
      <c r="B1233" s="101">
        <v>1315</v>
      </c>
      <c r="C1233" s="86" t="s">
        <v>1328</v>
      </c>
    </row>
    <row r="1234" spans="2:3" ht="24.95" customHeight="1">
      <c r="B1234" s="101">
        <v>1316</v>
      </c>
      <c r="C1234" s="86" t="s">
        <v>1329</v>
      </c>
    </row>
    <row r="1235" spans="2:3" ht="24.95" customHeight="1">
      <c r="B1235" s="101">
        <v>1317</v>
      </c>
      <c r="C1235" s="86" t="s">
        <v>1330</v>
      </c>
    </row>
    <row r="1236" spans="2:3" ht="24.95" customHeight="1">
      <c r="B1236" s="101">
        <v>1318</v>
      </c>
      <c r="C1236" s="86" t="s">
        <v>1331</v>
      </c>
    </row>
    <row r="1237" spans="2:3" ht="24.95" customHeight="1">
      <c r="B1237" s="101">
        <v>1319</v>
      </c>
      <c r="C1237" s="86" t="s">
        <v>1332</v>
      </c>
    </row>
    <row r="1238" spans="2:3" ht="24.95" customHeight="1">
      <c r="B1238" s="101">
        <v>1320</v>
      </c>
      <c r="C1238" s="86" t="s">
        <v>1333</v>
      </c>
    </row>
    <row r="1239" spans="2:3" ht="24.95" customHeight="1">
      <c r="B1239" s="101">
        <v>1321</v>
      </c>
      <c r="C1239" s="86" t="s">
        <v>1334</v>
      </c>
    </row>
    <row r="1240" spans="2:3" ht="24.95" customHeight="1">
      <c r="B1240" s="101">
        <v>1322</v>
      </c>
      <c r="C1240" s="86" t="s">
        <v>1335</v>
      </c>
    </row>
    <row r="1241" spans="2:3" ht="24.95" customHeight="1">
      <c r="B1241" s="101">
        <v>1323</v>
      </c>
      <c r="C1241" s="86" t="s">
        <v>1336</v>
      </c>
    </row>
    <row r="1242" spans="2:3" ht="24.95" customHeight="1">
      <c r="B1242" s="101">
        <v>1324</v>
      </c>
      <c r="C1242" s="86" t="s">
        <v>1337</v>
      </c>
    </row>
    <row r="1243" spans="2:3" ht="24.95" customHeight="1">
      <c r="B1243" s="101">
        <v>1325</v>
      </c>
      <c r="C1243" s="86" t="s">
        <v>1338</v>
      </c>
    </row>
    <row r="1244" spans="2:3" ht="24.95" customHeight="1">
      <c r="B1244" s="101">
        <v>1326</v>
      </c>
      <c r="C1244" s="86" t="s">
        <v>1339</v>
      </c>
    </row>
    <row r="1245" spans="2:3" ht="24.95" customHeight="1">
      <c r="B1245" s="101">
        <v>1327</v>
      </c>
      <c r="C1245" s="86" t="s">
        <v>1340</v>
      </c>
    </row>
    <row r="1246" spans="2:3" ht="24.95" customHeight="1">
      <c r="B1246" s="101">
        <v>1328</v>
      </c>
      <c r="C1246" s="86" t="s">
        <v>1341</v>
      </c>
    </row>
    <row r="1247" spans="2:3" ht="24.95" customHeight="1">
      <c r="B1247" s="101">
        <v>1329</v>
      </c>
      <c r="C1247" s="86" t="s">
        <v>1342</v>
      </c>
    </row>
    <row r="1248" spans="2:3" ht="24.95" customHeight="1">
      <c r="B1248" s="101">
        <v>1330</v>
      </c>
      <c r="C1248" s="86" t="s">
        <v>1343</v>
      </c>
    </row>
    <row r="1249" spans="2:3" ht="24.95" customHeight="1">
      <c r="B1249" s="101">
        <v>1331</v>
      </c>
      <c r="C1249" s="86" t="s">
        <v>1344</v>
      </c>
    </row>
    <row r="1250" spans="2:3" ht="24.95" customHeight="1">
      <c r="B1250" s="101">
        <v>1332</v>
      </c>
      <c r="C1250" s="86" t="s">
        <v>1345</v>
      </c>
    </row>
    <row r="1251" spans="2:3" ht="24.95" customHeight="1">
      <c r="B1251" s="101">
        <v>1333</v>
      </c>
      <c r="C1251" s="86" t="s">
        <v>1346</v>
      </c>
    </row>
    <row r="1252" spans="2:3" ht="24.95" customHeight="1">
      <c r="B1252" s="101">
        <v>1334</v>
      </c>
      <c r="C1252" s="86" t="s">
        <v>1347</v>
      </c>
    </row>
    <row r="1253" spans="2:3" ht="24.95" customHeight="1">
      <c r="B1253" s="101">
        <v>1335</v>
      </c>
      <c r="C1253" s="86" t="s">
        <v>1348</v>
      </c>
    </row>
    <row r="1254" spans="2:3" ht="24.95" customHeight="1">
      <c r="B1254" s="101">
        <v>1336</v>
      </c>
      <c r="C1254" s="86" t="s">
        <v>1349</v>
      </c>
    </row>
    <row r="1255" spans="2:3" ht="24.95" customHeight="1">
      <c r="B1255" s="101">
        <v>1337</v>
      </c>
      <c r="C1255" s="86" t="s">
        <v>1350</v>
      </c>
    </row>
    <row r="1256" spans="2:3" ht="24.95" customHeight="1">
      <c r="B1256" s="101">
        <v>1338</v>
      </c>
      <c r="C1256" s="86" t="s">
        <v>1351</v>
      </c>
    </row>
    <row r="1257" spans="2:3" ht="24.95" customHeight="1">
      <c r="B1257" s="101">
        <v>1339</v>
      </c>
      <c r="C1257" s="86" t="s">
        <v>1352</v>
      </c>
    </row>
    <row r="1258" spans="2:3" ht="24.95" customHeight="1">
      <c r="B1258" s="101">
        <v>1340</v>
      </c>
      <c r="C1258" s="86" t="s">
        <v>1353</v>
      </c>
    </row>
    <row r="1259" spans="2:3" ht="24.95" customHeight="1">
      <c r="B1259" s="101">
        <v>1341</v>
      </c>
      <c r="C1259" s="86" t="s">
        <v>1354</v>
      </c>
    </row>
    <row r="1260" spans="2:3" ht="24.95" customHeight="1">
      <c r="B1260" s="101">
        <v>1343</v>
      </c>
      <c r="C1260" s="86" t="s">
        <v>1356</v>
      </c>
    </row>
    <row r="1261" spans="2:3" ht="24.95" customHeight="1">
      <c r="B1261" s="101">
        <v>1344</v>
      </c>
      <c r="C1261" s="86" t="s">
        <v>1357</v>
      </c>
    </row>
    <row r="1262" spans="2:3" ht="24.95" customHeight="1">
      <c r="B1262" s="101">
        <v>1345</v>
      </c>
      <c r="C1262" s="86" t="s">
        <v>1358</v>
      </c>
    </row>
    <row r="1263" spans="2:3" ht="24.95" customHeight="1">
      <c r="B1263" s="101">
        <v>1346</v>
      </c>
      <c r="C1263" s="86" t="s">
        <v>1359</v>
      </c>
    </row>
    <row r="1264" spans="2:3" ht="24.95" customHeight="1">
      <c r="B1264" s="101">
        <v>1347</v>
      </c>
      <c r="C1264" s="86" t="s">
        <v>1360</v>
      </c>
    </row>
    <row r="1265" spans="2:3" ht="24.95" customHeight="1">
      <c r="B1265" s="101">
        <v>1348</v>
      </c>
      <c r="C1265" s="86" t="s">
        <v>1361</v>
      </c>
    </row>
    <row r="1266" spans="2:3" ht="24.95" customHeight="1">
      <c r="B1266" s="101">
        <v>1349</v>
      </c>
      <c r="C1266" s="86" t="s">
        <v>1362</v>
      </c>
    </row>
    <row r="1267" spans="2:3" ht="24.95" customHeight="1">
      <c r="B1267" s="101">
        <v>1350</v>
      </c>
      <c r="C1267" s="86" t="s">
        <v>1363</v>
      </c>
    </row>
    <row r="1268" spans="2:3" ht="24.95" customHeight="1">
      <c r="B1268" s="101">
        <v>1351</v>
      </c>
      <c r="C1268" s="86" t="s">
        <v>1364</v>
      </c>
    </row>
    <row r="1269" spans="2:3" ht="24.95" customHeight="1">
      <c r="B1269" s="101">
        <v>1352</v>
      </c>
      <c r="C1269" s="86" t="s">
        <v>1365</v>
      </c>
    </row>
    <row r="1270" spans="2:3" ht="24.95" customHeight="1">
      <c r="B1270" s="101">
        <v>1353</v>
      </c>
      <c r="C1270" s="86" t="s">
        <v>1366</v>
      </c>
    </row>
    <row r="1271" spans="2:3" ht="24.95" customHeight="1">
      <c r="B1271" s="101">
        <v>1354</v>
      </c>
      <c r="C1271" s="86" t="s">
        <v>1367</v>
      </c>
    </row>
    <row r="1272" spans="2:3" ht="24.95" customHeight="1">
      <c r="B1272" s="101">
        <v>1355</v>
      </c>
      <c r="C1272" s="86" t="s">
        <v>1368</v>
      </c>
    </row>
    <row r="1273" spans="2:3" ht="24.95" customHeight="1">
      <c r="B1273" s="101">
        <v>1356</v>
      </c>
      <c r="C1273" s="86" t="s">
        <v>1369</v>
      </c>
    </row>
    <row r="1274" spans="2:3" ht="24.95" customHeight="1">
      <c r="B1274" s="101">
        <v>1357</v>
      </c>
      <c r="C1274" s="86" t="s">
        <v>1370</v>
      </c>
    </row>
    <row r="1275" spans="2:3" ht="24.95" customHeight="1">
      <c r="B1275" s="101">
        <v>1358</v>
      </c>
      <c r="C1275" s="86" t="s">
        <v>1371</v>
      </c>
    </row>
    <row r="1276" spans="2:3" ht="24.95" customHeight="1">
      <c r="B1276" s="101">
        <v>1359</v>
      </c>
      <c r="C1276" s="86" t="s">
        <v>1372</v>
      </c>
    </row>
    <row r="1277" spans="2:3" ht="24.95" customHeight="1">
      <c r="B1277" s="101">
        <v>1360</v>
      </c>
      <c r="C1277" s="86" t="s">
        <v>1373</v>
      </c>
    </row>
    <row r="1278" spans="2:3" ht="24.95" customHeight="1">
      <c r="B1278" s="101">
        <v>1361</v>
      </c>
      <c r="C1278" s="86" t="s">
        <v>1374</v>
      </c>
    </row>
    <row r="1279" spans="2:3" ht="24.95" customHeight="1">
      <c r="B1279" s="101">
        <v>1362</v>
      </c>
      <c r="C1279" s="86" t="s">
        <v>1375</v>
      </c>
    </row>
    <row r="1280" spans="2:3" ht="24.95" customHeight="1">
      <c r="B1280" s="101">
        <v>1363</v>
      </c>
      <c r="C1280" s="86" t="s">
        <v>1376</v>
      </c>
    </row>
    <row r="1281" spans="2:3" ht="24.95" customHeight="1">
      <c r="B1281" s="101">
        <v>1364</v>
      </c>
      <c r="C1281" s="86" t="s">
        <v>1377</v>
      </c>
    </row>
    <row r="1282" spans="2:3" ht="24.95" customHeight="1">
      <c r="B1282" s="101">
        <v>1365</v>
      </c>
      <c r="C1282" s="86" t="s">
        <v>1378</v>
      </c>
    </row>
    <row r="1283" spans="2:3" ht="24.95" customHeight="1">
      <c r="B1283" s="101">
        <v>1366</v>
      </c>
      <c r="C1283" s="86" t="s">
        <v>1379</v>
      </c>
    </row>
    <row r="1284" spans="2:3" ht="24.95" customHeight="1">
      <c r="B1284" s="101">
        <v>1367</v>
      </c>
      <c r="C1284" s="86" t="s">
        <v>1380</v>
      </c>
    </row>
    <row r="1285" spans="2:3" ht="24.95" customHeight="1">
      <c r="B1285" s="101">
        <v>1368</v>
      </c>
      <c r="C1285" s="86" t="s">
        <v>1381</v>
      </c>
    </row>
    <row r="1286" spans="2:3" ht="24.95" customHeight="1">
      <c r="B1286" s="101">
        <v>1369</v>
      </c>
      <c r="C1286" s="86" t="s">
        <v>1382</v>
      </c>
    </row>
    <row r="1287" spans="2:3" ht="24.95" customHeight="1">
      <c r="B1287" s="101">
        <v>1370</v>
      </c>
      <c r="C1287" s="86" t="s">
        <v>1383</v>
      </c>
    </row>
    <row r="1288" spans="2:3" ht="24.95" customHeight="1">
      <c r="B1288" s="101">
        <v>1371</v>
      </c>
      <c r="C1288" s="86" t="s">
        <v>1384</v>
      </c>
    </row>
    <row r="1289" spans="2:3" ht="24.95" customHeight="1">
      <c r="B1289" s="101">
        <v>1372</v>
      </c>
      <c r="C1289" s="86" t="s">
        <v>1385</v>
      </c>
    </row>
    <row r="1290" spans="2:3" ht="24.95" customHeight="1">
      <c r="B1290" s="101">
        <v>1373</v>
      </c>
      <c r="C1290" s="86" t="s">
        <v>1386</v>
      </c>
    </row>
    <row r="1291" spans="2:3" ht="24.95" customHeight="1">
      <c r="B1291" s="101">
        <v>1374</v>
      </c>
      <c r="C1291" s="86" t="s">
        <v>1387</v>
      </c>
    </row>
    <row r="1292" spans="2:3" ht="24.95" customHeight="1">
      <c r="B1292" s="101">
        <v>1375</v>
      </c>
      <c r="C1292" s="86" t="s">
        <v>1388</v>
      </c>
    </row>
    <row r="1293" spans="2:3" ht="24.95" customHeight="1">
      <c r="B1293" s="101">
        <v>1376</v>
      </c>
      <c r="C1293" s="86" t="s">
        <v>1389</v>
      </c>
    </row>
    <row r="1294" spans="2:3" ht="24.95" customHeight="1">
      <c r="B1294" s="101">
        <v>1377</v>
      </c>
      <c r="C1294" s="86" t="s">
        <v>1390</v>
      </c>
    </row>
    <row r="1295" spans="2:3" ht="24.95" customHeight="1">
      <c r="B1295" s="101">
        <v>1378</v>
      </c>
      <c r="C1295" s="86" t="s">
        <v>1391</v>
      </c>
    </row>
    <row r="1296" spans="2:3" ht="24.95" customHeight="1">
      <c r="B1296" s="101">
        <v>1379</v>
      </c>
      <c r="C1296" s="86" t="s">
        <v>1392</v>
      </c>
    </row>
    <row r="1297" spans="2:3" ht="24.95" customHeight="1">
      <c r="B1297" s="101">
        <v>1380</v>
      </c>
      <c r="C1297" s="86" t="s">
        <v>1393</v>
      </c>
    </row>
    <row r="1298" spans="2:3" ht="24.95" customHeight="1">
      <c r="B1298" s="101">
        <v>1381</v>
      </c>
      <c r="C1298" s="86" t="s">
        <v>1394</v>
      </c>
    </row>
    <row r="1299" spans="2:3" ht="24.95" customHeight="1">
      <c r="B1299" s="101">
        <v>1382</v>
      </c>
      <c r="C1299" s="86" t="s">
        <v>1395</v>
      </c>
    </row>
    <row r="1300" spans="2:3" ht="24.95" customHeight="1">
      <c r="B1300" s="101">
        <v>1383</v>
      </c>
      <c r="C1300" s="86" t="s">
        <v>1396</v>
      </c>
    </row>
    <row r="1301" spans="2:3" ht="24.95" customHeight="1">
      <c r="B1301" s="101">
        <v>1384</v>
      </c>
      <c r="C1301" s="86" t="s">
        <v>1397</v>
      </c>
    </row>
    <row r="1302" spans="2:3" ht="24.95" customHeight="1">
      <c r="B1302" s="101">
        <v>1385</v>
      </c>
      <c r="C1302" s="86" t="s">
        <v>1398</v>
      </c>
    </row>
    <row r="1303" spans="2:3" ht="24.95" customHeight="1">
      <c r="B1303" s="101">
        <v>1386</v>
      </c>
      <c r="C1303" s="86" t="s">
        <v>1355</v>
      </c>
    </row>
    <row r="1304" spans="2:3" ht="24.95" customHeight="1">
      <c r="B1304" s="101">
        <v>1387</v>
      </c>
      <c r="C1304" s="86" t="s">
        <v>1399</v>
      </c>
    </row>
    <row r="1305" spans="2:3" ht="24.95" customHeight="1">
      <c r="B1305" s="101">
        <v>1388</v>
      </c>
      <c r="C1305" s="86" t="s">
        <v>1400</v>
      </c>
    </row>
    <row r="1306" spans="2:3" ht="24.95" customHeight="1">
      <c r="B1306" s="101">
        <v>1389</v>
      </c>
      <c r="C1306" s="86" t="s">
        <v>1401</v>
      </c>
    </row>
    <row r="1307" spans="2:3" ht="24.95" customHeight="1">
      <c r="B1307" s="101">
        <v>1390</v>
      </c>
      <c r="C1307" s="86" t="s">
        <v>1402</v>
      </c>
    </row>
    <row r="1308" spans="2:3" ht="24.95" customHeight="1">
      <c r="B1308" s="101">
        <v>1391</v>
      </c>
      <c r="C1308" s="86" t="s">
        <v>1403</v>
      </c>
    </row>
    <row r="1309" spans="2:3" ht="24.95" customHeight="1">
      <c r="B1309" s="101">
        <v>1392</v>
      </c>
      <c r="C1309" s="86" t="s">
        <v>1404</v>
      </c>
    </row>
    <row r="1310" spans="2:3" ht="24.95" customHeight="1">
      <c r="B1310" s="101">
        <v>1393</v>
      </c>
      <c r="C1310" s="86" t="s">
        <v>1405</v>
      </c>
    </row>
    <row r="1311" spans="2:3" ht="24.95" customHeight="1">
      <c r="B1311" s="101">
        <v>1394</v>
      </c>
      <c r="C1311" s="86" t="s">
        <v>1406</v>
      </c>
    </row>
    <row r="1312" spans="2:3" ht="24.95" customHeight="1">
      <c r="B1312" s="101">
        <v>1395</v>
      </c>
      <c r="C1312" s="86" t="s">
        <v>1407</v>
      </c>
    </row>
    <row r="1313" spans="2:3" ht="24.95" customHeight="1">
      <c r="B1313" s="101">
        <v>1396</v>
      </c>
      <c r="C1313" s="86" t="s">
        <v>1408</v>
      </c>
    </row>
    <row r="1314" spans="2:3" ht="24.95" customHeight="1">
      <c r="B1314" s="101">
        <v>1397</v>
      </c>
      <c r="C1314" s="86" t="s">
        <v>1409</v>
      </c>
    </row>
    <row r="1315" spans="2:3" ht="24.95" customHeight="1">
      <c r="B1315" s="101">
        <v>1399</v>
      </c>
      <c r="C1315" s="86" t="s">
        <v>1410</v>
      </c>
    </row>
    <row r="1316" spans="2:3" ht="24.95" customHeight="1">
      <c r="B1316" s="101">
        <v>1400</v>
      </c>
      <c r="C1316" s="86" t="s">
        <v>1411</v>
      </c>
    </row>
    <row r="1317" spans="2:3" ht="24.95" customHeight="1">
      <c r="B1317" s="101">
        <v>1401</v>
      </c>
      <c r="C1317" s="86" t="s">
        <v>1412</v>
      </c>
    </row>
    <row r="1318" spans="2:3" ht="24.95" customHeight="1">
      <c r="B1318" s="101">
        <v>1402</v>
      </c>
      <c r="C1318" s="86" t="s">
        <v>1413</v>
      </c>
    </row>
    <row r="1319" spans="2:3" ht="24.95" customHeight="1">
      <c r="B1319" s="101">
        <v>1403</v>
      </c>
      <c r="C1319" s="86" t="s">
        <v>1414</v>
      </c>
    </row>
    <row r="1320" spans="2:3" ht="24.95" customHeight="1">
      <c r="B1320" s="101">
        <v>1404</v>
      </c>
      <c r="C1320" s="86" t="s">
        <v>1415</v>
      </c>
    </row>
    <row r="1321" spans="2:3" ht="24.95" customHeight="1">
      <c r="B1321" s="101">
        <v>1405</v>
      </c>
      <c r="C1321" s="86" t="s">
        <v>1416</v>
      </c>
    </row>
    <row r="1322" spans="2:3" ht="24.95" customHeight="1">
      <c r="B1322" s="101">
        <v>1406</v>
      </c>
      <c r="C1322" s="86" t="s">
        <v>1417</v>
      </c>
    </row>
    <row r="1323" spans="2:3" ht="24.95" customHeight="1">
      <c r="B1323" s="101">
        <v>1407</v>
      </c>
      <c r="C1323" s="86" t="s">
        <v>1418</v>
      </c>
    </row>
    <row r="1324" spans="2:3" ht="24.95" customHeight="1">
      <c r="B1324" s="101">
        <v>1408</v>
      </c>
      <c r="C1324" s="86" t="s">
        <v>1419</v>
      </c>
    </row>
    <row r="1325" spans="2:3" ht="24.95" customHeight="1">
      <c r="B1325" s="101">
        <v>1409</v>
      </c>
      <c r="C1325" s="86" t="s">
        <v>1420</v>
      </c>
    </row>
    <row r="1326" spans="2:3" ht="24.95" customHeight="1">
      <c r="B1326" s="101">
        <v>1410</v>
      </c>
      <c r="C1326" s="86" t="s">
        <v>1421</v>
      </c>
    </row>
    <row r="1327" spans="2:3" ht="24.95" customHeight="1">
      <c r="B1327" s="101">
        <v>1411</v>
      </c>
      <c r="C1327" s="86" t="s">
        <v>1422</v>
      </c>
    </row>
    <row r="1328" spans="2:3" ht="24.95" customHeight="1">
      <c r="B1328" s="101">
        <v>1412</v>
      </c>
      <c r="C1328" s="86" t="s">
        <v>1423</v>
      </c>
    </row>
    <row r="1329" spans="2:3" ht="24.95" customHeight="1">
      <c r="B1329" s="101">
        <v>1413</v>
      </c>
      <c r="C1329" s="86" t="s">
        <v>1424</v>
      </c>
    </row>
    <row r="1330" spans="2:3" ht="24.95" customHeight="1">
      <c r="B1330" s="101">
        <v>1414</v>
      </c>
      <c r="C1330" s="86" t="s">
        <v>1425</v>
      </c>
    </row>
    <row r="1331" spans="2:3" ht="24.95" customHeight="1">
      <c r="B1331" s="101">
        <v>1415</v>
      </c>
      <c r="C1331" s="86" t="s">
        <v>1426</v>
      </c>
    </row>
    <row r="1332" spans="2:3" ht="24.95" customHeight="1">
      <c r="B1332" s="101">
        <v>1416</v>
      </c>
      <c r="C1332" s="86" t="s">
        <v>1427</v>
      </c>
    </row>
    <row r="1333" spans="2:3" ht="24.95" customHeight="1">
      <c r="B1333" s="101">
        <v>1417</v>
      </c>
      <c r="C1333" s="86" t="s">
        <v>1428</v>
      </c>
    </row>
    <row r="1334" spans="2:3" ht="24.95" customHeight="1">
      <c r="B1334" s="101">
        <v>1418</v>
      </c>
      <c r="C1334" s="86" t="s">
        <v>1429</v>
      </c>
    </row>
    <row r="1335" spans="2:3" ht="24.95" customHeight="1">
      <c r="B1335" s="101">
        <v>1419</v>
      </c>
      <c r="C1335" s="86" t="s">
        <v>1430</v>
      </c>
    </row>
    <row r="1336" spans="2:3" ht="24.95" customHeight="1">
      <c r="B1336" s="101">
        <v>1420</v>
      </c>
      <c r="C1336" s="86" t="s">
        <v>1431</v>
      </c>
    </row>
    <row r="1337" spans="2:3" ht="24.95" customHeight="1">
      <c r="B1337" s="101">
        <v>1421</v>
      </c>
      <c r="C1337" s="86" t="s">
        <v>1432</v>
      </c>
    </row>
    <row r="1338" spans="2:3" ht="24.95" customHeight="1">
      <c r="B1338" s="101">
        <v>1422</v>
      </c>
      <c r="C1338" s="86" t="s">
        <v>1433</v>
      </c>
    </row>
    <row r="1339" spans="2:3" ht="24.95" customHeight="1">
      <c r="B1339" s="101">
        <v>1424</v>
      </c>
      <c r="C1339" s="86" t="s">
        <v>1434</v>
      </c>
    </row>
    <row r="1340" spans="2:3" ht="24.95" customHeight="1">
      <c r="B1340" s="101">
        <v>1426</v>
      </c>
      <c r="C1340" s="86" t="s">
        <v>1435</v>
      </c>
    </row>
    <row r="1341" spans="2:3" ht="24.95" customHeight="1">
      <c r="B1341" s="101">
        <v>1427</v>
      </c>
      <c r="C1341" s="86" t="s">
        <v>1436</v>
      </c>
    </row>
    <row r="1342" spans="2:3" ht="24.95" customHeight="1">
      <c r="B1342" s="101">
        <v>1428</v>
      </c>
      <c r="C1342" s="86" t="s">
        <v>1437</v>
      </c>
    </row>
    <row r="1343" spans="2:3" ht="24.95" customHeight="1">
      <c r="B1343" s="101">
        <v>1429</v>
      </c>
      <c r="C1343" s="86" t="s">
        <v>1438</v>
      </c>
    </row>
    <row r="1344" spans="2:3" ht="24.95" customHeight="1">
      <c r="B1344" s="101">
        <v>1430</v>
      </c>
      <c r="C1344" s="86" t="s">
        <v>1439</v>
      </c>
    </row>
    <row r="1345" spans="2:3" ht="24.95" customHeight="1">
      <c r="B1345" s="101">
        <v>1431</v>
      </c>
      <c r="C1345" s="86" t="s">
        <v>1440</v>
      </c>
    </row>
    <row r="1346" spans="2:3" ht="24.95" customHeight="1">
      <c r="B1346" s="101">
        <v>1432</v>
      </c>
      <c r="C1346" s="86" t="s">
        <v>1441</v>
      </c>
    </row>
    <row r="1347" spans="2:3" ht="24.95" customHeight="1">
      <c r="B1347" s="101">
        <v>1433</v>
      </c>
      <c r="C1347" s="86" t="s">
        <v>1442</v>
      </c>
    </row>
    <row r="1348" spans="2:3" ht="24.95" customHeight="1">
      <c r="B1348" s="101">
        <v>1434</v>
      </c>
      <c r="C1348" s="86" t="s">
        <v>1443</v>
      </c>
    </row>
    <row r="1349" spans="2:3" ht="24.95" customHeight="1">
      <c r="B1349" s="101">
        <v>1435</v>
      </c>
      <c r="C1349" s="86" t="s">
        <v>1444</v>
      </c>
    </row>
    <row r="1350" spans="2:3" ht="24.95" customHeight="1">
      <c r="B1350" s="101">
        <v>1436</v>
      </c>
      <c r="C1350" s="86" t="s">
        <v>1445</v>
      </c>
    </row>
    <row r="1351" spans="2:3" ht="24.95" customHeight="1">
      <c r="B1351" s="101">
        <v>1437</v>
      </c>
      <c r="C1351" s="86" t="s">
        <v>1446</v>
      </c>
    </row>
    <row r="1352" spans="2:3" ht="24.95" customHeight="1">
      <c r="B1352" s="101">
        <v>1438</v>
      </c>
      <c r="C1352" s="86" t="s">
        <v>1447</v>
      </c>
    </row>
    <row r="1353" spans="2:3" ht="24.95" customHeight="1">
      <c r="B1353" s="101">
        <v>1439</v>
      </c>
      <c r="C1353" s="86" t="s">
        <v>1448</v>
      </c>
    </row>
    <row r="1354" spans="2:3" ht="24.95" customHeight="1">
      <c r="B1354" s="101">
        <v>1440</v>
      </c>
      <c r="C1354" s="86" t="s">
        <v>1449</v>
      </c>
    </row>
    <row r="1355" spans="2:3" ht="24.95" customHeight="1">
      <c r="B1355" s="101">
        <v>1441</v>
      </c>
      <c r="C1355" s="86" t="s">
        <v>1450</v>
      </c>
    </row>
    <row r="1356" spans="2:3" ht="24.95" customHeight="1">
      <c r="B1356" s="101">
        <v>1443</v>
      </c>
      <c r="C1356" s="86" t="s">
        <v>1451</v>
      </c>
    </row>
    <row r="1357" spans="2:3" ht="24.95" customHeight="1">
      <c r="B1357" s="101">
        <v>1444</v>
      </c>
      <c r="C1357" s="86" t="s">
        <v>1452</v>
      </c>
    </row>
    <row r="1358" spans="2:3" ht="24.95" customHeight="1">
      <c r="B1358" s="101">
        <v>1445</v>
      </c>
      <c r="C1358" s="86" t="s">
        <v>1453</v>
      </c>
    </row>
    <row r="1359" spans="2:3" ht="24.95" customHeight="1">
      <c r="B1359" s="101">
        <v>1446</v>
      </c>
      <c r="C1359" s="86" t="s">
        <v>1454</v>
      </c>
    </row>
    <row r="1360" spans="2:3" ht="24.95" customHeight="1">
      <c r="B1360" s="101">
        <v>1447</v>
      </c>
      <c r="C1360" s="86" t="s">
        <v>1455</v>
      </c>
    </row>
    <row r="1361" spans="2:3" ht="24.95" customHeight="1">
      <c r="B1361" s="101">
        <v>1448</v>
      </c>
      <c r="C1361" s="86" t="s">
        <v>1456</v>
      </c>
    </row>
    <row r="1362" spans="2:3" ht="24.95" customHeight="1">
      <c r="B1362" s="101">
        <v>1449</v>
      </c>
      <c r="C1362" s="86" t="s">
        <v>1457</v>
      </c>
    </row>
    <row r="1363" spans="2:3" ht="24.95" customHeight="1">
      <c r="B1363" s="101">
        <v>1450</v>
      </c>
      <c r="C1363" s="86" t="s">
        <v>1458</v>
      </c>
    </row>
    <row r="1364" spans="2:3" ht="24.95" customHeight="1">
      <c r="B1364" s="101">
        <v>1451</v>
      </c>
      <c r="C1364" s="86" t="s">
        <v>1459</v>
      </c>
    </row>
    <row r="1365" spans="2:3" ht="24.95" customHeight="1">
      <c r="B1365" s="101">
        <v>1452</v>
      </c>
      <c r="C1365" s="86" t="s">
        <v>1460</v>
      </c>
    </row>
    <row r="1366" spans="2:3" ht="24.95" customHeight="1">
      <c r="B1366" s="101">
        <v>1453</v>
      </c>
      <c r="C1366" s="86" t="s">
        <v>1461</v>
      </c>
    </row>
    <row r="1367" spans="2:3" ht="24.95" customHeight="1">
      <c r="B1367" s="101">
        <v>1454</v>
      </c>
      <c r="C1367" s="86" t="s">
        <v>1462</v>
      </c>
    </row>
    <row r="1368" spans="2:3" ht="24.95" customHeight="1">
      <c r="B1368" s="101">
        <v>1455</v>
      </c>
      <c r="C1368" s="86" t="s">
        <v>1463</v>
      </c>
    </row>
    <row r="1369" spans="2:3" ht="24.95" customHeight="1">
      <c r="B1369" s="101">
        <v>1456</v>
      </c>
      <c r="C1369" s="86" t="s">
        <v>1464</v>
      </c>
    </row>
    <row r="1370" spans="2:3" ht="24.95" customHeight="1">
      <c r="B1370" s="101">
        <v>1457</v>
      </c>
      <c r="C1370" s="86" t="s">
        <v>1465</v>
      </c>
    </row>
    <row r="1371" spans="2:3" ht="24.95" customHeight="1">
      <c r="B1371" s="101">
        <v>1458</v>
      </c>
      <c r="C1371" s="86" t="s">
        <v>1466</v>
      </c>
    </row>
    <row r="1372" spans="2:3" ht="24.95" customHeight="1">
      <c r="B1372" s="101">
        <v>1459</v>
      </c>
      <c r="C1372" s="86" t="s">
        <v>1467</v>
      </c>
    </row>
    <row r="1373" spans="2:3" ht="24.95" customHeight="1">
      <c r="B1373" s="101">
        <v>1460</v>
      </c>
      <c r="C1373" s="86" t="s">
        <v>1468</v>
      </c>
    </row>
    <row r="1374" spans="2:3" ht="24.95" customHeight="1">
      <c r="B1374" s="101">
        <v>1461</v>
      </c>
      <c r="C1374" s="86" t="s">
        <v>1469</v>
      </c>
    </row>
    <row r="1375" spans="2:3" ht="24.95" customHeight="1">
      <c r="B1375" s="101">
        <v>1462</v>
      </c>
      <c r="C1375" s="86" t="s">
        <v>1470</v>
      </c>
    </row>
    <row r="1376" spans="2:3" ht="24.95" customHeight="1">
      <c r="B1376" s="101">
        <v>1463</v>
      </c>
      <c r="C1376" s="86" t="s">
        <v>1471</v>
      </c>
    </row>
    <row r="1377" spans="2:3" ht="24.95" customHeight="1">
      <c r="B1377" s="101">
        <v>1464</v>
      </c>
      <c r="C1377" s="86" t="s">
        <v>1472</v>
      </c>
    </row>
    <row r="1378" spans="2:3" ht="24.95" customHeight="1">
      <c r="B1378" s="101">
        <v>1465</v>
      </c>
      <c r="C1378" s="86" t="s">
        <v>1473</v>
      </c>
    </row>
    <row r="1379" spans="2:3" ht="24.95" customHeight="1">
      <c r="B1379" s="101">
        <v>1466</v>
      </c>
      <c r="C1379" s="86" t="s">
        <v>1474</v>
      </c>
    </row>
    <row r="1380" spans="2:3" ht="24.95" customHeight="1">
      <c r="B1380" s="101">
        <v>1467</v>
      </c>
      <c r="C1380" s="86" t="s">
        <v>1475</v>
      </c>
    </row>
    <row r="1381" spans="2:3" ht="24.95" customHeight="1">
      <c r="B1381" s="101">
        <v>1468</v>
      </c>
      <c r="C1381" s="86" t="s">
        <v>1476</v>
      </c>
    </row>
    <row r="1382" spans="2:3" ht="24.95" customHeight="1">
      <c r="B1382" s="101">
        <v>1469</v>
      </c>
      <c r="C1382" s="86" t="s">
        <v>1477</v>
      </c>
    </row>
    <row r="1383" spans="2:3" ht="24.95" customHeight="1">
      <c r="B1383" s="101">
        <v>1470</v>
      </c>
      <c r="C1383" s="86" t="s">
        <v>1478</v>
      </c>
    </row>
    <row r="1384" spans="2:3" ht="24.95" customHeight="1">
      <c r="B1384" s="101">
        <v>1471</v>
      </c>
      <c r="C1384" s="86" t="s">
        <v>1479</v>
      </c>
    </row>
    <row r="1385" spans="2:3" ht="24.95" customHeight="1">
      <c r="B1385" s="101">
        <v>1472</v>
      </c>
      <c r="C1385" s="86" t="s">
        <v>1480</v>
      </c>
    </row>
    <row r="1386" spans="2:3" ht="24.95" customHeight="1">
      <c r="B1386" s="101">
        <v>1473</v>
      </c>
      <c r="C1386" s="86" t="s">
        <v>1481</v>
      </c>
    </row>
    <row r="1387" spans="2:3" ht="24.95" customHeight="1">
      <c r="B1387" s="101">
        <v>1474</v>
      </c>
      <c r="C1387" s="86" t="s">
        <v>1482</v>
      </c>
    </row>
    <row r="1388" spans="2:3" ht="24.95" customHeight="1">
      <c r="B1388" s="101">
        <v>1475</v>
      </c>
      <c r="C1388" s="86" t="s">
        <v>1483</v>
      </c>
    </row>
    <row r="1389" spans="2:3" ht="24.95" customHeight="1">
      <c r="B1389" s="101">
        <v>1476</v>
      </c>
      <c r="C1389" s="86" t="s">
        <v>1484</v>
      </c>
    </row>
    <row r="1390" spans="2:3" ht="24.95" customHeight="1">
      <c r="B1390" s="101">
        <v>1477</v>
      </c>
      <c r="C1390" s="86" t="s">
        <v>1485</v>
      </c>
    </row>
    <row r="1391" spans="2:3" ht="24.95" customHeight="1">
      <c r="B1391" s="101">
        <v>1478</v>
      </c>
      <c r="C1391" s="86" t="s">
        <v>1486</v>
      </c>
    </row>
    <row r="1392" spans="2:3" ht="24.95" customHeight="1">
      <c r="B1392" s="101">
        <v>1479</v>
      </c>
      <c r="C1392" s="86" t="s">
        <v>1487</v>
      </c>
    </row>
    <row r="1393" spans="2:3" ht="24.95" customHeight="1">
      <c r="B1393" s="101">
        <v>1480</v>
      </c>
      <c r="C1393" s="86" t="s">
        <v>1488</v>
      </c>
    </row>
    <row r="1394" spans="2:3" ht="24.95" customHeight="1">
      <c r="B1394" s="101">
        <v>1481</v>
      </c>
      <c r="C1394" s="86" t="s">
        <v>1489</v>
      </c>
    </row>
    <row r="1395" spans="2:3" ht="24.95" customHeight="1">
      <c r="B1395" s="101">
        <v>1482</v>
      </c>
      <c r="C1395" s="86" t="s">
        <v>1490</v>
      </c>
    </row>
    <row r="1396" spans="2:3" ht="24.95" customHeight="1">
      <c r="B1396" s="101">
        <v>1483</v>
      </c>
      <c r="C1396" s="86" t="s">
        <v>1491</v>
      </c>
    </row>
    <row r="1397" spans="2:3" ht="24.95" customHeight="1">
      <c r="B1397" s="101">
        <v>1484</v>
      </c>
      <c r="C1397" s="86" t="s">
        <v>1492</v>
      </c>
    </row>
    <row r="1398" spans="2:3" ht="24.95" customHeight="1">
      <c r="B1398" s="101">
        <v>1485</v>
      </c>
      <c r="C1398" s="86" t="s">
        <v>1493</v>
      </c>
    </row>
    <row r="1399" spans="2:3" ht="24.95" customHeight="1">
      <c r="B1399" s="101">
        <v>1486</v>
      </c>
      <c r="C1399" s="86" t="s">
        <v>1494</v>
      </c>
    </row>
    <row r="1400" spans="2:3" ht="24.95" customHeight="1">
      <c r="B1400" s="101">
        <v>1487</v>
      </c>
      <c r="C1400" s="86" t="s">
        <v>1495</v>
      </c>
    </row>
    <row r="1401" spans="2:3" ht="24.95" customHeight="1">
      <c r="B1401" s="101">
        <v>1488</v>
      </c>
      <c r="C1401" s="86" t="s">
        <v>1496</v>
      </c>
    </row>
    <row r="1402" spans="2:3" ht="24.95" customHeight="1">
      <c r="B1402" s="101">
        <v>1489</v>
      </c>
      <c r="C1402" s="86" t="s">
        <v>1497</v>
      </c>
    </row>
    <row r="1403" spans="2:3" ht="24.95" customHeight="1">
      <c r="B1403" s="101">
        <v>1490</v>
      </c>
      <c r="C1403" s="86" t="s">
        <v>1498</v>
      </c>
    </row>
    <row r="1404" spans="2:3" ht="24.95" customHeight="1">
      <c r="B1404" s="101">
        <v>1491</v>
      </c>
      <c r="C1404" s="86" t="s">
        <v>1499</v>
      </c>
    </row>
    <row r="1405" spans="2:3" ht="24.95" customHeight="1">
      <c r="B1405" s="101">
        <v>1492</v>
      </c>
      <c r="C1405" s="86" t="s">
        <v>1500</v>
      </c>
    </row>
    <row r="1406" spans="2:3" ht="24.95" customHeight="1">
      <c r="B1406" s="101">
        <v>1493</v>
      </c>
      <c r="C1406" s="86" t="s">
        <v>1501</v>
      </c>
    </row>
    <row r="1407" spans="2:3" ht="24.95" customHeight="1">
      <c r="B1407" s="101">
        <v>1494</v>
      </c>
      <c r="C1407" s="86" t="s">
        <v>1502</v>
      </c>
    </row>
    <row r="1408" spans="2:3" ht="24.95" customHeight="1">
      <c r="B1408" s="101">
        <v>1495</v>
      </c>
      <c r="C1408" s="86" t="s">
        <v>1503</v>
      </c>
    </row>
    <row r="1409" spans="2:3" ht="24.95" customHeight="1">
      <c r="B1409" s="101">
        <v>1496</v>
      </c>
      <c r="C1409" s="86" t="s">
        <v>1504</v>
      </c>
    </row>
    <row r="1410" spans="2:3" ht="24.95" customHeight="1">
      <c r="B1410" s="101">
        <v>1497</v>
      </c>
      <c r="C1410" s="86" t="s">
        <v>1505</v>
      </c>
    </row>
    <row r="1411" spans="2:3" ht="24.95" customHeight="1">
      <c r="B1411" s="101">
        <v>1498</v>
      </c>
      <c r="C1411" s="86" t="s">
        <v>1506</v>
      </c>
    </row>
    <row r="1412" spans="2:3" ht="24.95" customHeight="1">
      <c r="B1412" s="101">
        <v>1499</v>
      </c>
      <c r="C1412" s="86" t="s">
        <v>1507</v>
      </c>
    </row>
    <row r="1413" spans="2:3" ht="24.95" customHeight="1">
      <c r="B1413" s="101">
        <v>1500</v>
      </c>
      <c r="C1413" s="86" t="s">
        <v>1508</v>
      </c>
    </row>
    <row r="1414" spans="2:3" ht="24.95" customHeight="1">
      <c r="B1414" s="101">
        <v>1501</v>
      </c>
      <c r="C1414" s="86" t="s">
        <v>1509</v>
      </c>
    </row>
    <row r="1415" spans="2:3" ht="24.95" customHeight="1">
      <c r="B1415" s="101">
        <v>1502</v>
      </c>
      <c r="C1415" s="86" t="s">
        <v>1510</v>
      </c>
    </row>
    <row r="1416" spans="2:3" ht="24.95" customHeight="1">
      <c r="B1416" s="101">
        <v>1503</v>
      </c>
      <c r="C1416" s="86" t="s">
        <v>1511</v>
      </c>
    </row>
    <row r="1417" spans="2:3" ht="24.95" customHeight="1">
      <c r="B1417" s="101">
        <v>1504</v>
      </c>
      <c r="C1417" s="86" t="s">
        <v>1512</v>
      </c>
    </row>
    <row r="1418" spans="2:3" ht="24.95" customHeight="1">
      <c r="B1418" s="101">
        <v>1505</v>
      </c>
      <c r="C1418" s="86" t="s">
        <v>1513</v>
      </c>
    </row>
    <row r="1419" spans="2:3" ht="24.95" customHeight="1">
      <c r="B1419" s="101">
        <v>1506</v>
      </c>
      <c r="C1419" s="86" t="s">
        <v>1514</v>
      </c>
    </row>
    <row r="1420" spans="2:3" ht="24.95" customHeight="1">
      <c r="B1420" s="101">
        <v>1507</v>
      </c>
      <c r="C1420" s="86" t="s">
        <v>1515</v>
      </c>
    </row>
    <row r="1421" spans="2:3" ht="24.95" customHeight="1">
      <c r="B1421" s="101">
        <v>1508</v>
      </c>
      <c r="C1421" s="86" t="s">
        <v>1516</v>
      </c>
    </row>
    <row r="1422" spans="2:3" ht="24.95" customHeight="1">
      <c r="B1422" s="101">
        <v>1509</v>
      </c>
      <c r="C1422" s="86" t="s">
        <v>1517</v>
      </c>
    </row>
    <row r="1423" spans="2:3" ht="24.95" customHeight="1">
      <c r="B1423" s="101">
        <v>1510</v>
      </c>
      <c r="C1423" s="86" t="s">
        <v>1518</v>
      </c>
    </row>
    <row r="1424" spans="2:3" ht="24.95" customHeight="1">
      <c r="B1424" s="101">
        <v>1511</v>
      </c>
      <c r="C1424" s="86" t="s">
        <v>1519</v>
      </c>
    </row>
    <row r="1425" spans="2:3" ht="24.95" customHeight="1">
      <c r="B1425" s="101">
        <v>1512</v>
      </c>
      <c r="C1425" s="86" t="s">
        <v>1520</v>
      </c>
    </row>
    <row r="1426" spans="2:3" ht="24.95" customHeight="1">
      <c r="B1426" s="101">
        <v>1513</v>
      </c>
      <c r="C1426" s="86" t="s">
        <v>1521</v>
      </c>
    </row>
    <row r="1427" spans="2:3" ht="24.95" customHeight="1">
      <c r="B1427" s="101">
        <v>1514</v>
      </c>
      <c r="C1427" s="86" t="s">
        <v>1522</v>
      </c>
    </row>
    <row r="1428" spans="2:3" ht="24.95" customHeight="1">
      <c r="B1428" s="101">
        <v>1515</v>
      </c>
      <c r="C1428" s="86" t="s">
        <v>1523</v>
      </c>
    </row>
    <row r="1429" spans="2:3" ht="24.95" customHeight="1">
      <c r="B1429" s="101">
        <v>1516</v>
      </c>
      <c r="C1429" s="86" t="s">
        <v>1524</v>
      </c>
    </row>
    <row r="1430" spans="2:3" ht="24.95" customHeight="1">
      <c r="B1430" s="101">
        <v>1517</v>
      </c>
      <c r="C1430" s="86" t="s">
        <v>1525</v>
      </c>
    </row>
    <row r="1431" spans="2:3" ht="24.95" customHeight="1">
      <c r="B1431" s="101">
        <v>1518</v>
      </c>
      <c r="C1431" s="86" t="s">
        <v>1526</v>
      </c>
    </row>
    <row r="1432" spans="2:3" ht="24.95" customHeight="1">
      <c r="B1432" s="101">
        <v>1519</v>
      </c>
      <c r="C1432" s="86" t="s">
        <v>1527</v>
      </c>
    </row>
    <row r="1433" spans="2:3" ht="24.95" customHeight="1">
      <c r="B1433" s="101">
        <v>1520</v>
      </c>
      <c r="C1433" s="86" t="s">
        <v>1528</v>
      </c>
    </row>
    <row r="1434" spans="2:3" ht="24.95" customHeight="1">
      <c r="B1434" s="101">
        <v>1521</v>
      </c>
      <c r="C1434" s="86" t="s">
        <v>1529</v>
      </c>
    </row>
    <row r="1435" spans="2:3" ht="24.95" customHeight="1">
      <c r="B1435" s="101">
        <v>1522</v>
      </c>
      <c r="C1435" s="86" t="s">
        <v>1530</v>
      </c>
    </row>
    <row r="1436" spans="2:3" ht="24.95" customHeight="1">
      <c r="B1436" s="101">
        <v>1523</v>
      </c>
      <c r="C1436" s="86" t="s">
        <v>1531</v>
      </c>
    </row>
    <row r="1437" spans="2:3" ht="24.95" customHeight="1">
      <c r="B1437" s="101">
        <v>1524</v>
      </c>
      <c r="C1437" s="86" t="s">
        <v>1532</v>
      </c>
    </row>
    <row r="1438" spans="2:3" ht="24.95" customHeight="1">
      <c r="B1438" s="101">
        <v>1525</v>
      </c>
      <c r="C1438" s="86" t="s">
        <v>1533</v>
      </c>
    </row>
    <row r="1439" spans="2:3" ht="24.95" customHeight="1">
      <c r="B1439" s="101">
        <v>1526</v>
      </c>
      <c r="C1439" s="86" t="s">
        <v>1534</v>
      </c>
    </row>
    <row r="1440" spans="2:3" ht="24.95" customHeight="1">
      <c r="B1440" s="101">
        <v>1527</v>
      </c>
      <c r="C1440" s="86" t="s">
        <v>1535</v>
      </c>
    </row>
    <row r="1441" spans="2:3" ht="24.95" customHeight="1">
      <c r="B1441" s="101">
        <v>1528</v>
      </c>
      <c r="C1441" s="86" t="s">
        <v>1536</v>
      </c>
    </row>
    <row r="1442" spans="2:3" ht="24.95" customHeight="1">
      <c r="B1442" s="101">
        <v>1529</v>
      </c>
      <c r="C1442" s="86" t="s">
        <v>1537</v>
      </c>
    </row>
    <row r="1443" spans="2:3" ht="24.95" customHeight="1">
      <c r="B1443" s="101">
        <v>1530</v>
      </c>
      <c r="C1443" s="86" t="s">
        <v>1538</v>
      </c>
    </row>
    <row r="1444" spans="2:3" ht="24.95" customHeight="1">
      <c r="B1444" s="101">
        <v>1531</v>
      </c>
      <c r="C1444" s="86" t="s">
        <v>1539</v>
      </c>
    </row>
    <row r="1445" spans="2:3" ht="24.95" customHeight="1">
      <c r="B1445" s="101">
        <v>1532</v>
      </c>
      <c r="C1445" s="86" t="s">
        <v>1540</v>
      </c>
    </row>
    <row r="1446" spans="2:3" ht="24.95" customHeight="1">
      <c r="B1446" s="101">
        <v>1533</v>
      </c>
      <c r="C1446" s="86" t="s">
        <v>1541</v>
      </c>
    </row>
    <row r="1447" spans="2:3" ht="24.95" customHeight="1">
      <c r="B1447" s="101">
        <v>1534</v>
      </c>
      <c r="C1447" s="86" t="s">
        <v>1542</v>
      </c>
    </row>
    <row r="1448" spans="2:3" ht="24.95" customHeight="1">
      <c r="B1448" s="101">
        <v>1535</v>
      </c>
      <c r="C1448" s="86" t="s">
        <v>1543</v>
      </c>
    </row>
    <row r="1449" spans="2:3" ht="24.95" customHeight="1">
      <c r="B1449" s="101">
        <v>1536</v>
      </c>
      <c r="C1449" s="86" t="s">
        <v>1544</v>
      </c>
    </row>
    <row r="1450" spans="2:3" ht="24.95" customHeight="1">
      <c r="B1450" s="101">
        <v>1537</v>
      </c>
      <c r="C1450" s="86" t="s">
        <v>1545</v>
      </c>
    </row>
    <row r="1451" spans="2:3" ht="24.95" customHeight="1">
      <c r="B1451" s="101">
        <v>1538</v>
      </c>
      <c r="C1451" s="86" t="s">
        <v>1546</v>
      </c>
    </row>
    <row r="1452" spans="2:3" ht="24.95" customHeight="1">
      <c r="B1452" s="101">
        <v>1539</v>
      </c>
      <c r="C1452" s="86" t="s">
        <v>1547</v>
      </c>
    </row>
    <row r="1453" spans="2:3" ht="24.95" customHeight="1">
      <c r="B1453" s="101">
        <v>1540</v>
      </c>
      <c r="C1453" s="86" t="s">
        <v>1548</v>
      </c>
    </row>
    <row r="1454" spans="2:3" ht="24.95" customHeight="1">
      <c r="B1454" s="101">
        <v>1541</v>
      </c>
      <c r="C1454" s="86" t="s">
        <v>1549</v>
      </c>
    </row>
    <row r="1455" spans="2:3" ht="24.95" customHeight="1">
      <c r="B1455" s="101">
        <v>1542</v>
      </c>
      <c r="C1455" s="86" t="s">
        <v>1550</v>
      </c>
    </row>
    <row r="1456" spans="2:3" ht="24.95" customHeight="1">
      <c r="B1456" s="101">
        <v>1543</v>
      </c>
      <c r="C1456" s="86" t="s">
        <v>1551</v>
      </c>
    </row>
    <row r="1457" spans="2:3" ht="24.95" customHeight="1">
      <c r="B1457" s="101">
        <v>1544</v>
      </c>
      <c r="C1457" s="86" t="s">
        <v>1552</v>
      </c>
    </row>
    <row r="1458" spans="2:3" ht="24.95" customHeight="1">
      <c r="B1458" s="101">
        <v>1545</v>
      </c>
      <c r="C1458" s="86" t="s">
        <v>1553</v>
      </c>
    </row>
    <row r="1459" spans="2:3" ht="24.95" customHeight="1">
      <c r="B1459" s="101">
        <v>1546</v>
      </c>
      <c r="C1459" s="86" t="s">
        <v>1554</v>
      </c>
    </row>
    <row r="1460" spans="2:3" ht="24.95" customHeight="1">
      <c r="B1460" s="101">
        <v>1547</v>
      </c>
      <c r="C1460" s="86" t="s">
        <v>1555</v>
      </c>
    </row>
    <row r="1461" spans="2:3" ht="24.95" customHeight="1">
      <c r="B1461" s="101">
        <v>1548</v>
      </c>
      <c r="C1461" s="86" t="s">
        <v>1556</v>
      </c>
    </row>
    <row r="1462" spans="2:3" ht="24.95" customHeight="1">
      <c r="B1462" s="101">
        <v>1549</v>
      </c>
      <c r="C1462" s="86" t="s">
        <v>1557</v>
      </c>
    </row>
    <row r="1463" spans="2:3" ht="24.95" customHeight="1">
      <c r="B1463" s="101">
        <v>1550</v>
      </c>
      <c r="C1463" s="86" t="s">
        <v>1558</v>
      </c>
    </row>
    <row r="1464" spans="2:3" ht="24.95" customHeight="1">
      <c r="B1464" s="101">
        <v>1551</v>
      </c>
      <c r="C1464" s="86" t="s">
        <v>1559</v>
      </c>
    </row>
    <row r="1465" spans="2:3" ht="24.95" customHeight="1">
      <c r="B1465" s="101">
        <v>1552</v>
      </c>
      <c r="C1465" s="86" t="s">
        <v>1560</v>
      </c>
    </row>
    <row r="1466" spans="2:3" ht="24.95" customHeight="1">
      <c r="B1466" s="101">
        <v>1553</v>
      </c>
      <c r="C1466" s="86" t="s">
        <v>1561</v>
      </c>
    </row>
    <row r="1467" spans="2:3" ht="24.95" customHeight="1">
      <c r="B1467" s="101">
        <v>1554</v>
      </c>
      <c r="C1467" s="86" t="s">
        <v>1562</v>
      </c>
    </row>
    <row r="1468" spans="2:3" ht="24.95" customHeight="1">
      <c r="B1468" s="101">
        <v>1555</v>
      </c>
      <c r="C1468" s="86" t="s">
        <v>1563</v>
      </c>
    </row>
    <row r="1469" spans="2:3" ht="24.95" customHeight="1">
      <c r="B1469" s="101">
        <v>1556</v>
      </c>
      <c r="C1469" s="86" t="s">
        <v>1564</v>
      </c>
    </row>
    <row r="1470" spans="2:3" ht="24.95" customHeight="1">
      <c r="B1470" s="101">
        <v>1557</v>
      </c>
      <c r="C1470" s="86" t="s">
        <v>1565</v>
      </c>
    </row>
    <row r="1471" spans="2:3" ht="24.95" customHeight="1">
      <c r="B1471" s="101">
        <v>1558</v>
      </c>
      <c r="C1471" s="86" t="s">
        <v>1566</v>
      </c>
    </row>
    <row r="1472" spans="2:3" ht="24.95" customHeight="1">
      <c r="B1472" s="101">
        <v>1559</v>
      </c>
      <c r="C1472" s="86" t="s">
        <v>1567</v>
      </c>
    </row>
    <row r="1473" spans="2:3" ht="24.95" customHeight="1">
      <c r="B1473" s="101">
        <v>1560</v>
      </c>
      <c r="C1473" s="86" t="s">
        <v>1568</v>
      </c>
    </row>
    <row r="1474" spans="2:3" ht="24.95" customHeight="1">
      <c r="B1474" s="101">
        <v>1561</v>
      </c>
      <c r="C1474" s="86" t="s">
        <v>1569</v>
      </c>
    </row>
    <row r="1475" spans="2:3" ht="24.95" customHeight="1">
      <c r="B1475" s="101">
        <v>1562</v>
      </c>
      <c r="C1475" s="86" t="s">
        <v>1570</v>
      </c>
    </row>
    <row r="1476" spans="2:3" ht="24.95" customHeight="1">
      <c r="B1476" s="101">
        <v>1563</v>
      </c>
      <c r="C1476" s="86" t="s">
        <v>1571</v>
      </c>
    </row>
    <row r="1477" spans="2:3" ht="24.95" customHeight="1">
      <c r="B1477" s="101">
        <v>1564</v>
      </c>
      <c r="C1477" s="86" t="s">
        <v>1572</v>
      </c>
    </row>
    <row r="1478" spans="2:3" ht="24.95" customHeight="1">
      <c r="B1478" s="101">
        <v>1565</v>
      </c>
      <c r="C1478" s="86" t="s">
        <v>1573</v>
      </c>
    </row>
    <row r="1479" spans="2:3" ht="24.95" customHeight="1">
      <c r="B1479" s="101">
        <v>1566</v>
      </c>
      <c r="C1479" s="86" t="s">
        <v>1574</v>
      </c>
    </row>
    <row r="1480" spans="2:3" ht="24.95" customHeight="1">
      <c r="B1480" s="101">
        <v>1567</v>
      </c>
      <c r="C1480" s="86" t="s">
        <v>1575</v>
      </c>
    </row>
    <row r="1481" spans="2:3" ht="24.95" customHeight="1">
      <c r="B1481" s="101">
        <v>1568</v>
      </c>
      <c r="C1481" s="86" t="s">
        <v>1576</v>
      </c>
    </row>
    <row r="1482" spans="2:3" ht="24.95" customHeight="1">
      <c r="B1482" s="101">
        <v>1569</v>
      </c>
      <c r="C1482" s="86" t="s">
        <v>1577</v>
      </c>
    </row>
    <row r="1483" spans="2:3" ht="24.95" customHeight="1">
      <c r="B1483" s="101">
        <v>1570</v>
      </c>
      <c r="C1483" s="86" t="s">
        <v>1578</v>
      </c>
    </row>
    <row r="1484" spans="2:3" ht="24.95" customHeight="1">
      <c r="B1484" s="101">
        <v>1571</v>
      </c>
      <c r="C1484" s="86" t="s">
        <v>1579</v>
      </c>
    </row>
    <row r="1485" spans="2:3" ht="24.95" customHeight="1">
      <c r="B1485" s="101">
        <v>1572</v>
      </c>
      <c r="C1485" s="86" t="s">
        <v>1580</v>
      </c>
    </row>
    <row r="1486" spans="2:3" ht="24.95" customHeight="1">
      <c r="B1486" s="101">
        <v>1573</v>
      </c>
      <c r="C1486" s="86" t="s">
        <v>1581</v>
      </c>
    </row>
    <row r="1487" spans="2:3" ht="24.95" customHeight="1">
      <c r="B1487" s="101">
        <v>1574</v>
      </c>
      <c r="C1487" s="86" t="s">
        <v>1582</v>
      </c>
    </row>
    <row r="1488" spans="2:3" ht="24.95" customHeight="1">
      <c r="B1488" s="101">
        <v>1575</v>
      </c>
      <c r="C1488" s="86" t="s">
        <v>1583</v>
      </c>
    </row>
    <row r="1489" spans="2:3" ht="24.95" customHeight="1">
      <c r="B1489" s="101">
        <v>1576</v>
      </c>
      <c r="C1489" s="86" t="s">
        <v>1584</v>
      </c>
    </row>
    <row r="1490" spans="2:3" ht="24.95" customHeight="1">
      <c r="B1490" s="101">
        <v>1577</v>
      </c>
      <c r="C1490" s="86" t="s">
        <v>1585</v>
      </c>
    </row>
    <row r="1491" spans="2:3" ht="24.95" customHeight="1">
      <c r="B1491" s="101">
        <v>1578</v>
      </c>
      <c r="C1491" s="86" t="s">
        <v>1586</v>
      </c>
    </row>
    <row r="1492" spans="2:3" ht="24.95" customHeight="1">
      <c r="B1492" s="101">
        <v>1579</v>
      </c>
      <c r="C1492" s="86" t="s">
        <v>1587</v>
      </c>
    </row>
    <row r="1493" spans="2:3" ht="24.95" customHeight="1">
      <c r="B1493" s="101">
        <v>1580</v>
      </c>
      <c r="C1493" s="86" t="s">
        <v>1588</v>
      </c>
    </row>
    <row r="1494" spans="2:3" ht="24.95" customHeight="1">
      <c r="B1494" s="101">
        <v>1581</v>
      </c>
      <c r="C1494" s="86" t="s">
        <v>1589</v>
      </c>
    </row>
    <row r="1495" spans="2:3" ht="24.95" customHeight="1">
      <c r="B1495" s="101">
        <v>1582</v>
      </c>
      <c r="C1495" s="86" t="s">
        <v>1590</v>
      </c>
    </row>
    <row r="1496" spans="2:3" ht="24.95" customHeight="1">
      <c r="B1496" s="101">
        <v>1583</v>
      </c>
      <c r="C1496" s="86" t="s">
        <v>1591</v>
      </c>
    </row>
    <row r="1497" spans="2:3" ht="24.95" customHeight="1">
      <c r="B1497" s="101">
        <v>1584</v>
      </c>
      <c r="C1497" s="86" t="s">
        <v>1592</v>
      </c>
    </row>
    <row r="1498" spans="2:3" ht="24.95" customHeight="1">
      <c r="B1498" s="101">
        <v>1585</v>
      </c>
      <c r="C1498" s="86" t="s">
        <v>1593</v>
      </c>
    </row>
    <row r="1499" spans="2:3" ht="24.95" customHeight="1">
      <c r="B1499" s="101">
        <v>1586</v>
      </c>
      <c r="C1499" s="86" t="s">
        <v>1594</v>
      </c>
    </row>
    <row r="1500" spans="2:3" ht="24.95" customHeight="1">
      <c r="B1500" s="101">
        <v>1587</v>
      </c>
      <c r="C1500" s="86" t="s">
        <v>1595</v>
      </c>
    </row>
    <row r="1501" spans="2:3" ht="24.95" customHeight="1">
      <c r="B1501" s="101">
        <v>1588</v>
      </c>
      <c r="C1501" s="86" t="s">
        <v>1596</v>
      </c>
    </row>
    <row r="1502" spans="2:3" ht="24.95" customHeight="1">
      <c r="B1502" s="101">
        <v>1589</v>
      </c>
      <c r="C1502" s="86" t="s">
        <v>1597</v>
      </c>
    </row>
    <row r="1503" spans="2:3" ht="24.95" customHeight="1">
      <c r="B1503" s="101">
        <v>1590</v>
      </c>
      <c r="C1503" s="86" t="s">
        <v>1598</v>
      </c>
    </row>
    <row r="1504" spans="2:3" ht="24.95" customHeight="1">
      <c r="B1504" s="101">
        <v>1591</v>
      </c>
      <c r="C1504" s="86" t="s">
        <v>1599</v>
      </c>
    </row>
    <row r="1505" spans="2:3" ht="24.95" customHeight="1">
      <c r="B1505" s="101">
        <v>1593</v>
      </c>
      <c r="C1505" s="86" t="s">
        <v>1600</v>
      </c>
    </row>
    <row r="1506" spans="2:3" ht="24.95" customHeight="1">
      <c r="B1506" s="101">
        <v>1594</v>
      </c>
      <c r="C1506" s="86" t="s">
        <v>1601</v>
      </c>
    </row>
    <row r="1507" spans="2:3" ht="24.95" customHeight="1">
      <c r="B1507" s="101">
        <v>1595</v>
      </c>
      <c r="C1507" s="86" t="s">
        <v>1602</v>
      </c>
    </row>
    <row r="1508" spans="2:3" ht="24.95" customHeight="1">
      <c r="B1508" s="101">
        <v>1596</v>
      </c>
      <c r="C1508" s="86" t="s">
        <v>1603</v>
      </c>
    </row>
    <row r="1509" spans="2:3" ht="24.95" customHeight="1">
      <c r="B1509" s="101">
        <v>1597</v>
      </c>
      <c r="C1509" s="86" t="s">
        <v>1604</v>
      </c>
    </row>
    <row r="1510" spans="2:3" ht="24.95" customHeight="1">
      <c r="B1510" s="101">
        <v>1598</v>
      </c>
      <c r="C1510" s="86" t="s">
        <v>1605</v>
      </c>
    </row>
    <row r="1511" spans="2:3" ht="24.95" customHeight="1">
      <c r="B1511" s="101">
        <v>1599</v>
      </c>
      <c r="C1511" s="86" t="s">
        <v>1606</v>
      </c>
    </row>
    <row r="1512" spans="2:3" ht="24.95" customHeight="1">
      <c r="B1512" s="101">
        <v>1600</v>
      </c>
      <c r="C1512" s="86" t="s">
        <v>1607</v>
      </c>
    </row>
    <row r="1513" spans="2:3" ht="24.95" customHeight="1">
      <c r="B1513" s="101">
        <v>1601</v>
      </c>
      <c r="C1513" s="86" t="s">
        <v>1608</v>
      </c>
    </row>
    <row r="1514" spans="2:3" ht="24.95" customHeight="1">
      <c r="B1514" s="101">
        <v>1602</v>
      </c>
      <c r="C1514" s="86" t="s">
        <v>1609</v>
      </c>
    </row>
    <row r="1515" spans="2:3" ht="24.95" customHeight="1">
      <c r="B1515" s="101">
        <v>1603</v>
      </c>
      <c r="C1515" s="86" t="s">
        <v>1610</v>
      </c>
    </row>
    <row r="1516" spans="2:3" ht="24.95" customHeight="1">
      <c r="B1516" s="101">
        <v>1604</v>
      </c>
      <c r="C1516" s="86" t="s">
        <v>1611</v>
      </c>
    </row>
    <row r="1517" spans="2:3" ht="24.95" customHeight="1">
      <c r="B1517" s="101">
        <v>1605</v>
      </c>
      <c r="C1517" s="86" t="s">
        <v>1612</v>
      </c>
    </row>
    <row r="1518" spans="2:3" ht="24.95" customHeight="1">
      <c r="B1518" s="101">
        <v>1606</v>
      </c>
      <c r="C1518" s="86" t="s">
        <v>1613</v>
      </c>
    </row>
    <row r="1519" spans="2:3" ht="24.95" customHeight="1">
      <c r="B1519" s="101">
        <v>1607</v>
      </c>
      <c r="C1519" s="86" t="s">
        <v>1614</v>
      </c>
    </row>
    <row r="1520" spans="2:3" ht="24.95" customHeight="1">
      <c r="B1520" s="101">
        <v>1608</v>
      </c>
      <c r="C1520" s="86" t="s">
        <v>1615</v>
      </c>
    </row>
    <row r="1521" spans="2:3" ht="24.95" customHeight="1">
      <c r="B1521" s="101">
        <v>1609</v>
      </c>
      <c r="C1521" s="86" t="s">
        <v>1616</v>
      </c>
    </row>
    <row r="1522" spans="2:3" ht="24.95" customHeight="1">
      <c r="B1522" s="101">
        <v>1610</v>
      </c>
      <c r="C1522" s="86" t="s">
        <v>1617</v>
      </c>
    </row>
    <row r="1523" spans="2:3" ht="24.95" customHeight="1">
      <c r="B1523" s="101">
        <v>1611</v>
      </c>
      <c r="C1523" s="86" t="s">
        <v>1618</v>
      </c>
    </row>
    <row r="1524" spans="2:3" ht="24.95" customHeight="1">
      <c r="B1524" s="101">
        <v>1612</v>
      </c>
      <c r="C1524" s="86" t="s">
        <v>1619</v>
      </c>
    </row>
    <row r="1525" spans="2:3" ht="24.95" customHeight="1">
      <c r="B1525" s="101">
        <v>1613</v>
      </c>
      <c r="C1525" s="86" t="s">
        <v>1620</v>
      </c>
    </row>
    <row r="1526" spans="2:3" ht="24.95" customHeight="1">
      <c r="B1526" s="101">
        <v>1614</v>
      </c>
      <c r="C1526" s="86" t="s">
        <v>1621</v>
      </c>
    </row>
    <row r="1527" spans="2:3" ht="24.95" customHeight="1">
      <c r="B1527" s="101">
        <v>1615</v>
      </c>
      <c r="C1527" s="86" t="s">
        <v>1622</v>
      </c>
    </row>
    <row r="1528" spans="2:3" ht="24.95" customHeight="1">
      <c r="B1528" s="101">
        <v>1616</v>
      </c>
      <c r="C1528" s="86" t="s">
        <v>1623</v>
      </c>
    </row>
    <row r="1529" spans="2:3" ht="24.95" customHeight="1">
      <c r="B1529" s="101">
        <v>1617</v>
      </c>
      <c r="C1529" s="86" t="s">
        <v>1624</v>
      </c>
    </row>
    <row r="1530" spans="2:3" ht="24.95" customHeight="1">
      <c r="B1530" s="101">
        <v>1618</v>
      </c>
      <c r="C1530" s="86" t="s">
        <v>1625</v>
      </c>
    </row>
    <row r="1531" spans="2:3" ht="24.95" customHeight="1">
      <c r="B1531" s="101">
        <v>1619</v>
      </c>
      <c r="C1531" s="86" t="s">
        <v>1626</v>
      </c>
    </row>
    <row r="1532" spans="2:3" ht="24.95" customHeight="1">
      <c r="B1532" s="101">
        <v>1620</v>
      </c>
      <c r="C1532" s="86" t="s">
        <v>1627</v>
      </c>
    </row>
    <row r="1533" spans="2:3" ht="24.95" customHeight="1">
      <c r="B1533" s="101">
        <v>1621</v>
      </c>
      <c r="C1533" s="86" t="s">
        <v>1628</v>
      </c>
    </row>
    <row r="1534" spans="2:3" ht="24.95" customHeight="1">
      <c r="B1534" s="101">
        <v>1622</v>
      </c>
      <c r="C1534" s="86" t="s">
        <v>1629</v>
      </c>
    </row>
    <row r="1535" spans="2:3" ht="24.95" customHeight="1">
      <c r="B1535" s="101">
        <v>1623</v>
      </c>
      <c r="C1535" s="86" t="s">
        <v>1630</v>
      </c>
    </row>
    <row r="1536" spans="2:3" ht="24.95" customHeight="1">
      <c r="B1536" s="101">
        <v>1624</v>
      </c>
      <c r="C1536" s="86" t="s">
        <v>1631</v>
      </c>
    </row>
    <row r="1537" spans="2:3" ht="24.95" customHeight="1">
      <c r="B1537" s="101">
        <v>1625</v>
      </c>
      <c r="C1537" s="86" t="s">
        <v>1632</v>
      </c>
    </row>
    <row r="1538" spans="2:3" ht="24.95" customHeight="1">
      <c r="B1538" s="101">
        <v>1626</v>
      </c>
      <c r="C1538" s="86" t="s">
        <v>1633</v>
      </c>
    </row>
    <row r="1539" spans="2:3" ht="24.95" customHeight="1">
      <c r="B1539" s="101">
        <v>1627</v>
      </c>
      <c r="C1539" s="86" t="s">
        <v>1634</v>
      </c>
    </row>
    <row r="1540" spans="2:3" ht="24.95" customHeight="1">
      <c r="B1540" s="101">
        <v>1628</v>
      </c>
      <c r="C1540" s="86" t="s">
        <v>1635</v>
      </c>
    </row>
    <row r="1541" spans="2:3" ht="24.95" customHeight="1">
      <c r="B1541" s="101">
        <v>1629</v>
      </c>
      <c r="C1541" s="86" t="s">
        <v>1636</v>
      </c>
    </row>
    <row r="1542" spans="2:3" ht="24.95" customHeight="1">
      <c r="B1542" s="101">
        <v>1630</v>
      </c>
      <c r="C1542" s="86" t="s">
        <v>1637</v>
      </c>
    </row>
    <row r="1543" spans="2:3" ht="24.95" customHeight="1">
      <c r="B1543" s="101">
        <v>1631</v>
      </c>
      <c r="C1543" s="86" t="s">
        <v>1638</v>
      </c>
    </row>
    <row r="1544" spans="2:3" ht="24.95" customHeight="1">
      <c r="B1544" s="101">
        <v>1632</v>
      </c>
      <c r="C1544" s="86" t="s">
        <v>1639</v>
      </c>
    </row>
    <row r="1545" spans="2:3" ht="24.95" customHeight="1">
      <c r="B1545" s="101">
        <v>1633</v>
      </c>
      <c r="C1545" s="86" t="s">
        <v>1640</v>
      </c>
    </row>
    <row r="1546" spans="2:3" ht="24.95" customHeight="1">
      <c r="B1546" s="101">
        <v>1634</v>
      </c>
      <c r="C1546" s="86" t="s">
        <v>1641</v>
      </c>
    </row>
    <row r="1547" spans="2:3" ht="24.95" customHeight="1">
      <c r="B1547" s="101">
        <v>1635</v>
      </c>
      <c r="C1547" s="86" t="s">
        <v>1642</v>
      </c>
    </row>
    <row r="1548" spans="2:3" ht="24.95" customHeight="1">
      <c r="B1548" s="101">
        <v>1636</v>
      </c>
      <c r="C1548" s="86" t="s">
        <v>1643</v>
      </c>
    </row>
    <row r="1549" spans="2:3" ht="24.95" customHeight="1">
      <c r="B1549" s="101">
        <v>1637</v>
      </c>
      <c r="C1549" s="86" t="s">
        <v>1644</v>
      </c>
    </row>
    <row r="1550" spans="2:3" ht="24.95" customHeight="1">
      <c r="B1550" s="101">
        <v>1638</v>
      </c>
      <c r="C1550" s="86" t="s">
        <v>1645</v>
      </c>
    </row>
    <row r="1551" spans="2:3" ht="24.95" customHeight="1">
      <c r="B1551" s="101">
        <v>1639</v>
      </c>
      <c r="C1551" s="86" t="s">
        <v>1646</v>
      </c>
    </row>
    <row r="1552" spans="2:3" ht="24.95" customHeight="1">
      <c r="B1552" s="101">
        <v>1640</v>
      </c>
      <c r="C1552" s="86" t="s">
        <v>1647</v>
      </c>
    </row>
    <row r="1553" spans="2:3" ht="24.95" customHeight="1">
      <c r="B1553" s="101">
        <v>1641</v>
      </c>
      <c r="C1553" s="86" t="s">
        <v>1648</v>
      </c>
    </row>
    <row r="1554" spans="2:3" ht="24.95" customHeight="1">
      <c r="B1554" s="101">
        <v>1642</v>
      </c>
      <c r="C1554" s="86" t="s">
        <v>1649</v>
      </c>
    </row>
    <row r="1555" spans="2:3" ht="24.95" customHeight="1">
      <c r="B1555" s="101">
        <v>1643</v>
      </c>
      <c r="C1555" s="86" t="s">
        <v>1650</v>
      </c>
    </row>
    <row r="1556" spans="2:3" ht="24.95" customHeight="1">
      <c r="B1556" s="101">
        <v>1644</v>
      </c>
      <c r="C1556" s="86" t="s">
        <v>1651</v>
      </c>
    </row>
    <row r="1557" spans="2:3" ht="24.95" customHeight="1">
      <c r="B1557" s="101">
        <v>1645</v>
      </c>
      <c r="C1557" s="86" t="s">
        <v>1652</v>
      </c>
    </row>
    <row r="1558" spans="2:3" ht="24.95" customHeight="1">
      <c r="B1558" s="101">
        <v>1646</v>
      </c>
      <c r="C1558" s="86" t="s">
        <v>1653</v>
      </c>
    </row>
    <row r="1559" spans="2:3" ht="24.95" customHeight="1">
      <c r="B1559" s="101">
        <v>1647</v>
      </c>
      <c r="C1559" s="86" t="s">
        <v>1654</v>
      </c>
    </row>
    <row r="1560" spans="2:3" ht="24.95" customHeight="1">
      <c r="B1560" s="101">
        <v>1648</v>
      </c>
      <c r="C1560" s="86" t="s">
        <v>1655</v>
      </c>
    </row>
    <row r="1561" spans="2:3" ht="24.95" customHeight="1">
      <c r="B1561" s="101">
        <v>1649</v>
      </c>
      <c r="C1561" s="86" t="s">
        <v>1656</v>
      </c>
    </row>
    <row r="1562" spans="2:3" ht="24.95" customHeight="1">
      <c r="B1562" s="101">
        <v>1650</v>
      </c>
      <c r="C1562" s="86" t="s">
        <v>1657</v>
      </c>
    </row>
    <row r="1563" spans="2:3" ht="24.95" customHeight="1">
      <c r="B1563" s="101">
        <v>1651</v>
      </c>
      <c r="C1563" s="86" t="s">
        <v>1658</v>
      </c>
    </row>
    <row r="1564" spans="2:3" ht="24.95" customHeight="1">
      <c r="B1564" s="101">
        <v>1652</v>
      </c>
      <c r="C1564" s="86" t="s">
        <v>1659</v>
      </c>
    </row>
    <row r="1565" spans="2:3" ht="24.95" customHeight="1">
      <c r="B1565" s="101">
        <v>1653</v>
      </c>
      <c r="C1565" s="86" t="s">
        <v>1660</v>
      </c>
    </row>
    <row r="1566" spans="2:3" ht="24.95" customHeight="1">
      <c r="B1566" s="101">
        <v>1654</v>
      </c>
      <c r="C1566" s="86" t="s">
        <v>1661</v>
      </c>
    </row>
    <row r="1567" spans="2:3" ht="24.95" customHeight="1">
      <c r="B1567" s="101">
        <v>1655</v>
      </c>
      <c r="C1567" s="86" t="s">
        <v>1662</v>
      </c>
    </row>
    <row r="1568" spans="2:3" ht="24.95" customHeight="1">
      <c r="B1568" s="101">
        <v>1656</v>
      </c>
      <c r="C1568" s="86" t="s">
        <v>1663</v>
      </c>
    </row>
    <row r="1569" spans="2:3" ht="24.95" customHeight="1">
      <c r="B1569" s="101">
        <v>1657</v>
      </c>
      <c r="C1569" s="86" t="s">
        <v>1664</v>
      </c>
    </row>
    <row r="1570" spans="2:3" ht="24.95" customHeight="1">
      <c r="B1570" s="101">
        <v>1658</v>
      </c>
      <c r="C1570" s="86" t="s">
        <v>1665</v>
      </c>
    </row>
    <row r="1571" spans="2:3" ht="24.95" customHeight="1">
      <c r="B1571" s="101">
        <v>1659</v>
      </c>
      <c r="C1571" s="86" t="s">
        <v>1666</v>
      </c>
    </row>
    <row r="1572" spans="2:3" ht="24.95" customHeight="1">
      <c r="B1572" s="101">
        <v>1660</v>
      </c>
      <c r="C1572" s="86" t="s">
        <v>1667</v>
      </c>
    </row>
    <row r="1573" spans="2:3" ht="24.95" customHeight="1">
      <c r="B1573" s="101">
        <v>1661</v>
      </c>
      <c r="C1573" s="86" t="s">
        <v>1668</v>
      </c>
    </row>
    <row r="1574" spans="2:3" ht="24.95" customHeight="1">
      <c r="B1574" s="101">
        <v>1662</v>
      </c>
      <c r="C1574" s="86" t="s">
        <v>1669</v>
      </c>
    </row>
    <row r="1575" spans="2:3" ht="24.95" customHeight="1">
      <c r="B1575" s="101">
        <v>1663</v>
      </c>
      <c r="C1575" s="86" t="s">
        <v>1670</v>
      </c>
    </row>
    <row r="1576" spans="2:3" ht="24.95" customHeight="1">
      <c r="B1576" s="101">
        <v>1664</v>
      </c>
      <c r="C1576" s="86" t="s">
        <v>1671</v>
      </c>
    </row>
    <row r="1577" spans="2:3" ht="24.95" customHeight="1">
      <c r="B1577" s="101">
        <v>1665</v>
      </c>
      <c r="C1577" s="86" t="s">
        <v>1672</v>
      </c>
    </row>
    <row r="1578" spans="2:3" ht="24.95" customHeight="1">
      <c r="B1578" s="101">
        <v>1666</v>
      </c>
      <c r="C1578" s="86" t="s">
        <v>1673</v>
      </c>
    </row>
    <row r="1579" spans="2:3" ht="24.95" customHeight="1">
      <c r="B1579" s="101">
        <v>1667</v>
      </c>
      <c r="C1579" s="86" t="s">
        <v>1674</v>
      </c>
    </row>
    <row r="1580" spans="2:3" ht="24.95" customHeight="1">
      <c r="B1580" s="101">
        <v>1668</v>
      </c>
      <c r="C1580" s="86" t="s">
        <v>1675</v>
      </c>
    </row>
    <row r="1581" spans="2:3" ht="24.95" customHeight="1">
      <c r="B1581" s="101">
        <v>1669</v>
      </c>
      <c r="C1581" s="86" t="s">
        <v>1676</v>
      </c>
    </row>
    <row r="1582" spans="2:3" ht="24.95" customHeight="1">
      <c r="B1582" s="101">
        <v>1670</v>
      </c>
      <c r="C1582" s="86" t="s">
        <v>1677</v>
      </c>
    </row>
    <row r="1583" spans="2:3" ht="24.95" customHeight="1">
      <c r="B1583" s="101">
        <v>1671</v>
      </c>
      <c r="C1583" s="86" t="s">
        <v>1678</v>
      </c>
    </row>
    <row r="1584" spans="2:3" ht="24.95" customHeight="1">
      <c r="B1584" s="101">
        <v>1672</v>
      </c>
      <c r="C1584" s="86" t="s">
        <v>1679</v>
      </c>
    </row>
    <row r="1585" spans="2:3" ht="24.95" customHeight="1">
      <c r="B1585" s="101">
        <v>1673</v>
      </c>
      <c r="C1585" s="86" t="s">
        <v>1680</v>
      </c>
    </row>
    <row r="1586" spans="2:3" ht="24.95" customHeight="1">
      <c r="B1586" s="101">
        <v>1674</v>
      </c>
      <c r="C1586" s="86" t="s">
        <v>1681</v>
      </c>
    </row>
    <row r="1587" spans="2:3" ht="24.95" customHeight="1">
      <c r="B1587" s="101">
        <v>1675</v>
      </c>
      <c r="C1587" s="86" t="s">
        <v>1682</v>
      </c>
    </row>
    <row r="1588" spans="2:3" ht="24.95" customHeight="1">
      <c r="B1588" s="101">
        <v>1676</v>
      </c>
      <c r="C1588" s="86" t="s">
        <v>1683</v>
      </c>
    </row>
    <row r="1589" spans="2:3" ht="24.95" customHeight="1">
      <c r="B1589" s="101">
        <v>1677</v>
      </c>
      <c r="C1589" s="86" t="s">
        <v>1684</v>
      </c>
    </row>
    <row r="1590" spans="2:3" ht="24.95" customHeight="1">
      <c r="B1590" s="101">
        <v>1678</v>
      </c>
      <c r="C1590" s="86" t="s">
        <v>1685</v>
      </c>
    </row>
    <row r="1591" spans="2:3" ht="24.95" customHeight="1">
      <c r="B1591" s="101">
        <v>1679</v>
      </c>
      <c r="C1591" s="86" t="s">
        <v>1686</v>
      </c>
    </row>
    <row r="1592" spans="2:3" ht="24.95" customHeight="1">
      <c r="B1592" s="101">
        <v>1680</v>
      </c>
      <c r="C1592" s="86" t="s">
        <v>1687</v>
      </c>
    </row>
    <row r="1593" spans="2:3" ht="24.95" customHeight="1">
      <c r="B1593" s="101">
        <v>1681</v>
      </c>
      <c r="C1593" s="86" t="s">
        <v>1688</v>
      </c>
    </row>
    <row r="1594" spans="2:3" ht="24.95" customHeight="1">
      <c r="B1594" s="101">
        <v>1682</v>
      </c>
      <c r="C1594" s="86" t="s">
        <v>1689</v>
      </c>
    </row>
    <row r="1595" spans="2:3" ht="24.95" customHeight="1">
      <c r="B1595" s="101">
        <v>1683</v>
      </c>
      <c r="C1595" s="86" t="s">
        <v>1690</v>
      </c>
    </row>
    <row r="1596" spans="2:3" ht="24.95" customHeight="1">
      <c r="B1596" s="101">
        <v>1684</v>
      </c>
      <c r="C1596" s="86" t="s">
        <v>1691</v>
      </c>
    </row>
    <row r="1597" spans="2:3" ht="24.95" customHeight="1">
      <c r="B1597" s="101">
        <v>1685</v>
      </c>
      <c r="C1597" s="86" t="s">
        <v>1692</v>
      </c>
    </row>
    <row r="1598" spans="2:3" ht="24.95" customHeight="1">
      <c r="B1598" s="101">
        <v>1686</v>
      </c>
      <c r="C1598" s="86" t="s">
        <v>1693</v>
      </c>
    </row>
    <row r="1599" spans="2:3" ht="24.95" customHeight="1">
      <c r="B1599" s="101">
        <v>1687</v>
      </c>
      <c r="C1599" s="86" t="s">
        <v>1694</v>
      </c>
    </row>
    <row r="1600" spans="2:3" ht="24.95" customHeight="1">
      <c r="B1600" s="101">
        <v>1688</v>
      </c>
      <c r="C1600" s="86" t="s">
        <v>1695</v>
      </c>
    </row>
    <row r="1601" spans="2:3" ht="24.95" customHeight="1">
      <c r="B1601" s="101">
        <v>1689</v>
      </c>
      <c r="C1601" s="86" t="s">
        <v>1696</v>
      </c>
    </row>
    <row r="1602" spans="2:3" ht="24.95" customHeight="1">
      <c r="B1602" s="101">
        <v>1690</v>
      </c>
      <c r="C1602" s="86" t="s">
        <v>1697</v>
      </c>
    </row>
    <row r="1603" spans="2:3" ht="24.95" customHeight="1">
      <c r="B1603" s="101">
        <v>1691</v>
      </c>
      <c r="C1603" s="86" t="s">
        <v>1698</v>
      </c>
    </row>
    <row r="1604" spans="2:3" ht="24.95" customHeight="1">
      <c r="B1604" s="101">
        <v>1692</v>
      </c>
      <c r="C1604" s="86" t="s">
        <v>1699</v>
      </c>
    </row>
    <row r="1605" spans="2:3" ht="24.95" customHeight="1">
      <c r="B1605" s="101">
        <v>1693</v>
      </c>
      <c r="C1605" s="86" t="s">
        <v>1700</v>
      </c>
    </row>
    <row r="1606" spans="2:3" ht="24.95" customHeight="1">
      <c r="B1606" s="101">
        <v>1694</v>
      </c>
      <c r="C1606" s="86" t="s">
        <v>1701</v>
      </c>
    </row>
    <row r="1607" spans="2:3" ht="24.95" customHeight="1">
      <c r="B1607" s="101">
        <v>1695</v>
      </c>
      <c r="C1607" s="86" t="s">
        <v>1702</v>
      </c>
    </row>
    <row r="1608" spans="2:3" ht="24.95" customHeight="1">
      <c r="B1608" s="101">
        <v>1696</v>
      </c>
      <c r="C1608" s="86" t="s">
        <v>1703</v>
      </c>
    </row>
    <row r="1609" spans="2:3" ht="24.95" customHeight="1">
      <c r="B1609" s="101">
        <v>1697</v>
      </c>
      <c r="C1609" s="86" t="s">
        <v>1704</v>
      </c>
    </row>
    <row r="1610" spans="2:3" ht="24.95" customHeight="1">
      <c r="B1610" s="101">
        <v>1698</v>
      </c>
      <c r="C1610" s="86" t="s">
        <v>1705</v>
      </c>
    </row>
    <row r="1611" spans="2:3" ht="24.95" customHeight="1">
      <c r="B1611" s="101">
        <v>1699</v>
      </c>
      <c r="C1611" s="86" t="s">
        <v>1706</v>
      </c>
    </row>
    <row r="1612" spans="2:3" ht="24.95" customHeight="1">
      <c r="B1612" s="101">
        <v>1700</v>
      </c>
      <c r="C1612" s="86" t="s">
        <v>1707</v>
      </c>
    </row>
    <row r="1613" spans="2:3" ht="24.95" customHeight="1">
      <c r="B1613" s="101">
        <v>1701</v>
      </c>
      <c r="C1613" s="86" t="s">
        <v>1708</v>
      </c>
    </row>
    <row r="1614" spans="2:3" ht="24.95" customHeight="1">
      <c r="B1614" s="101">
        <v>1702</v>
      </c>
      <c r="C1614" s="86" t="s">
        <v>1709</v>
      </c>
    </row>
    <row r="1615" spans="2:3" ht="24.95" customHeight="1">
      <c r="B1615" s="101">
        <v>1703</v>
      </c>
      <c r="C1615" s="86" t="s">
        <v>1710</v>
      </c>
    </row>
    <row r="1616" spans="2:3" ht="24.95" customHeight="1">
      <c r="B1616" s="101">
        <v>1704</v>
      </c>
      <c r="C1616" s="86" t="s">
        <v>1711</v>
      </c>
    </row>
    <row r="1617" spans="2:3" ht="24.95" customHeight="1">
      <c r="B1617" s="101">
        <v>1705</v>
      </c>
      <c r="C1617" s="86" t="s">
        <v>1712</v>
      </c>
    </row>
    <row r="1618" spans="2:3" ht="24.95" customHeight="1">
      <c r="B1618" s="101">
        <v>1706</v>
      </c>
      <c r="C1618" s="86" t="s">
        <v>1713</v>
      </c>
    </row>
    <row r="1619" spans="2:3" ht="24.95" customHeight="1">
      <c r="B1619" s="101">
        <v>1707</v>
      </c>
      <c r="C1619" s="86" t="s">
        <v>1714</v>
      </c>
    </row>
    <row r="1620" spans="2:3" ht="24.95" customHeight="1">
      <c r="B1620" s="101">
        <v>1708</v>
      </c>
      <c r="C1620" s="86" t="s">
        <v>1715</v>
      </c>
    </row>
    <row r="1621" spans="2:3" ht="24.95" customHeight="1">
      <c r="B1621" s="101">
        <v>1709</v>
      </c>
      <c r="C1621" s="86" t="s">
        <v>1716</v>
      </c>
    </row>
    <row r="1622" spans="2:3" ht="24.95" customHeight="1">
      <c r="B1622" s="101">
        <v>1710</v>
      </c>
      <c r="C1622" s="86" t="s">
        <v>1717</v>
      </c>
    </row>
    <row r="1623" spans="2:3" ht="24.95" customHeight="1">
      <c r="B1623" s="101">
        <v>1711</v>
      </c>
      <c r="C1623" s="86" t="s">
        <v>1718</v>
      </c>
    </row>
    <row r="1624" spans="2:3" ht="24.95" customHeight="1">
      <c r="B1624" s="101">
        <v>1712</v>
      </c>
      <c r="C1624" s="86" t="s">
        <v>1719</v>
      </c>
    </row>
    <row r="1625" spans="2:3" ht="24.95" customHeight="1">
      <c r="B1625" s="101">
        <v>1713</v>
      </c>
      <c r="C1625" s="86" t="s">
        <v>1720</v>
      </c>
    </row>
    <row r="1626" spans="2:3" ht="24.95" customHeight="1">
      <c r="B1626" s="101">
        <v>1714</v>
      </c>
      <c r="C1626" s="86" t="s">
        <v>1721</v>
      </c>
    </row>
    <row r="1627" spans="2:3" ht="24.95" customHeight="1">
      <c r="B1627" s="101">
        <v>1715</v>
      </c>
      <c r="C1627" s="86" t="s">
        <v>1722</v>
      </c>
    </row>
    <row r="1628" spans="2:3" ht="24.95" customHeight="1">
      <c r="B1628" s="101">
        <v>1716</v>
      </c>
      <c r="C1628" s="86" t="s">
        <v>1723</v>
      </c>
    </row>
    <row r="1629" spans="2:3" ht="24.95" customHeight="1">
      <c r="B1629" s="101">
        <v>1717</v>
      </c>
      <c r="C1629" s="86" t="s">
        <v>1724</v>
      </c>
    </row>
    <row r="1630" spans="2:3" ht="24.95" customHeight="1">
      <c r="B1630" s="101">
        <v>1718</v>
      </c>
      <c r="C1630" s="86" t="s">
        <v>1725</v>
      </c>
    </row>
    <row r="1631" spans="2:3" ht="24.95" customHeight="1">
      <c r="B1631" s="101">
        <v>1719</v>
      </c>
      <c r="C1631" s="86" t="s">
        <v>1726</v>
      </c>
    </row>
    <row r="1632" spans="2:3" ht="24.95" customHeight="1">
      <c r="B1632" s="101">
        <v>1720</v>
      </c>
      <c r="C1632" s="86" t="s">
        <v>1727</v>
      </c>
    </row>
    <row r="1633" spans="2:3" ht="24.95" customHeight="1">
      <c r="B1633" s="101">
        <v>1721</v>
      </c>
      <c r="C1633" s="86" t="s">
        <v>1728</v>
      </c>
    </row>
    <row r="1634" spans="2:3" ht="24.95" customHeight="1">
      <c r="B1634" s="101">
        <v>1722</v>
      </c>
      <c r="C1634" s="86" t="s">
        <v>1729</v>
      </c>
    </row>
    <row r="1635" spans="2:3" ht="24.95" customHeight="1">
      <c r="B1635" s="101">
        <v>1723</v>
      </c>
      <c r="C1635" s="86" t="s">
        <v>1730</v>
      </c>
    </row>
    <row r="1636" spans="2:3" ht="24.95" customHeight="1">
      <c r="B1636" s="101">
        <v>1724</v>
      </c>
      <c r="C1636" s="86" t="s">
        <v>1731</v>
      </c>
    </row>
    <row r="1637" spans="2:3" ht="24.95" customHeight="1">
      <c r="B1637" s="101">
        <v>1725</v>
      </c>
      <c r="C1637" s="86" t="s">
        <v>1732</v>
      </c>
    </row>
    <row r="1638" spans="2:3" ht="24.95" customHeight="1">
      <c r="B1638" s="101">
        <v>1726</v>
      </c>
      <c r="C1638" s="86" t="s">
        <v>1733</v>
      </c>
    </row>
    <row r="1639" spans="2:3" ht="24.95" customHeight="1">
      <c r="B1639" s="101">
        <v>1727</v>
      </c>
      <c r="C1639" s="86" t="s">
        <v>1734</v>
      </c>
    </row>
    <row r="1640" spans="2:3" ht="24.95" customHeight="1">
      <c r="B1640" s="101">
        <v>1728</v>
      </c>
      <c r="C1640" s="86" t="s">
        <v>1735</v>
      </c>
    </row>
    <row r="1641" spans="2:3" ht="24.95" customHeight="1">
      <c r="B1641" s="101">
        <v>1729</v>
      </c>
      <c r="C1641" s="86" t="s">
        <v>1736</v>
      </c>
    </row>
    <row r="1642" spans="2:3" ht="24.95" customHeight="1">
      <c r="B1642" s="101">
        <v>1730</v>
      </c>
      <c r="C1642" s="86" t="s">
        <v>1737</v>
      </c>
    </row>
    <row r="1643" spans="2:3" ht="24.95" customHeight="1">
      <c r="B1643" s="101">
        <v>1731</v>
      </c>
      <c r="C1643" s="86" t="s">
        <v>1738</v>
      </c>
    </row>
    <row r="1644" spans="2:3" ht="24.95" customHeight="1">
      <c r="B1644" s="101">
        <v>1732</v>
      </c>
      <c r="C1644" s="86" t="s">
        <v>1739</v>
      </c>
    </row>
    <row r="1645" spans="2:3" ht="24.95" customHeight="1">
      <c r="B1645" s="101">
        <v>1733</v>
      </c>
      <c r="C1645" s="86" t="s">
        <v>1740</v>
      </c>
    </row>
    <row r="1646" spans="2:3" ht="24.95" customHeight="1">
      <c r="B1646" s="101">
        <v>1734</v>
      </c>
      <c r="C1646" s="86" t="s">
        <v>1741</v>
      </c>
    </row>
    <row r="1647" spans="2:3" ht="24.95" customHeight="1">
      <c r="B1647" s="101">
        <v>1735</v>
      </c>
      <c r="C1647" s="86" t="s">
        <v>1742</v>
      </c>
    </row>
    <row r="1648" spans="2:3" ht="24.95" customHeight="1">
      <c r="B1648" s="101">
        <v>1736</v>
      </c>
      <c r="C1648" s="86" t="s">
        <v>1743</v>
      </c>
    </row>
    <row r="1649" spans="2:3" ht="24.95" customHeight="1">
      <c r="B1649" s="101">
        <v>1737</v>
      </c>
      <c r="C1649" s="86" t="s">
        <v>1744</v>
      </c>
    </row>
    <row r="1650" spans="2:3" ht="24.95" customHeight="1">
      <c r="B1650" s="101">
        <v>1738</v>
      </c>
      <c r="C1650" s="86" t="s">
        <v>1745</v>
      </c>
    </row>
    <row r="1651" spans="2:3" ht="24.95" customHeight="1">
      <c r="B1651" s="101">
        <v>1739</v>
      </c>
      <c r="C1651" s="86" t="s">
        <v>1746</v>
      </c>
    </row>
    <row r="1652" spans="2:3" ht="24.95" customHeight="1">
      <c r="B1652" s="101">
        <v>1740</v>
      </c>
      <c r="C1652" s="86" t="s">
        <v>1747</v>
      </c>
    </row>
    <row r="1653" spans="2:3" ht="24.95" customHeight="1">
      <c r="B1653" s="101">
        <v>1741</v>
      </c>
      <c r="C1653" s="86" t="s">
        <v>1748</v>
      </c>
    </row>
    <row r="1654" spans="2:3" ht="24.95" customHeight="1">
      <c r="B1654" s="101">
        <v>1742</v>
      </c>
      <c r="C1654" s="86" t="s">
        <v>1749</v>
      </c>
    </row>
    <row r="1655" spans="2:3" ht="24.95" customHeight="1">
      <c r="B1655" s="101">
        <v>1743</v>
      </c>
      <c r="C1655" s="86" t="s">
        <v>1750</v>
      </c>
    </row>
    <row r="1656" spans="2:3" ht="24.95" customHeight="1">
      <c r="B1656" s="101">
        <v>1744</v>
      </c>
      <c r="C1656" s="86" t="s">
        <v>1751</v>
      </c>
    </row>
    <row r="1657" spans="2:3" ht="24.95" customHeight="1">
      <c r="B1657" s="101">
        <v>1745</v>
      </c>
      <c r="C1657" s="86" t="s">
        <v>1752</v>
      </c>
    </row>
    <row r="1658" spans="2:3" ht="24.95" customHeight="1">
      <c r="B1658" s="101">
        <v>1746</v>
      </c>
      <c r="C1658" s="86" t="s">
        <v>1753</v>
      </c>
    </row>
    <row r="1659" spans="2:3" ht="24.95" customHeight="1">
      <c r="B1659" s="101">
        <v>1747</v>
      </c>
      <c r="C1659" s="86" t="s">
        <v>1754</v>
      </c>
    </row>
    <row r="1660" spans="2:3" ht="24.95" customHeight="1">
      <c r="B1660" s="101">
        <v>1748</v>
      </c>
      <c r="C1660" s="86" t="s">
        <v>1755</v>
      </c>
    </row>
    <row r="1661" spans="2:3" ht="24.95" customHeight="1">
      <c r="B1661" s="101">
        <v>1749</v>
      </c>
      <c r="C1661" s="86" t="s">
        <v>1756</v>
      </c>
    </row>
    <row r="1662" spans="2:3" ht="24.95" customHeight="1">
      <c r="B1662" s="101">
        <v>1750</v>
      </c>
      <c r="C1662" s="86" t="s">
        <v>1757</v>
      </c>
    </row>
    <row r="1663" spans="2:3" ht="24.95" customHeight="1">
      <c r="B1663" s="101">
        <v>1751</v>
      </c>
      <c r="C1663" s="86" t="s">
        <v>1758</v>
      </c>
    </row>
    <row r="1664" spans="2:3" ht="24.95" customHeight="1">
      <c r="B1664" s="101">
        <v>1752</v>
      </c>
      <c r="C1664" s="86" t="s">
        <v>1759</v>
      </c>
    </row>
    <row r="1665" spans="2:3" ht="24.95" customHeight="1">
      <c r="B1665" s="101">
        <v>1753</v>
      </c>
      <c r="C1665" s="86" t="s">
        <v>1760</v>
      </c>
    </row>
    <row r="1666" spans="2:3" ht="24.95" customHeight="1">
      <c r="B1666" s="101">
        <v>1754</v>
      </c>
      <c r="C1666" s="86" t="s">
        <v>1761</v>
      </c>
    </row>
    <row r="1667" spans="2:3" ht="24.95" customHeight="1">
      <c r="B1667" s="101">
        <v>1755</v>
      </c>
      <c r="C1667" s="86" t="s">
        <v>1762</v>
      </c>
    </row>
    <row r="1668" spans="2:3" ht="24.95" customHeight="1">
      <c r="B1668" s="101">
        <v>1756</v>
      </c>
      <c r="C1668" s="86" t="s">
        <v>1763</v>
      </c>
    </row>
    <row r="1669" spans="2:3" ht="24.95" customHeight="1">
      <c r="B1669" s="101">
        <v>1757</v>
      </c>
      <c r="C1669" s="86" t="s">
        <v>1764</v>
      </c>
    </row>
    <row r="1670" spans="2:3" ht="24.95" customHeight="1">
      <c r="B1670" s="101">
        <v>1758</v>
      </c>
      <c r="C1670" s="86" t="s">
        <v>1765</v>
      </c>
    </row>
    <row r="1671" spans="2:3" ht="24.95" customHeight="1">
      <c r="B1671" s="101">
        <v>1760</v>
      </c>
      <c r="C1671" s="86" t="s">
        <v>1766</v>
      </c>
    </row>
    <row r="1672" spans="2:3" ht="24.95" customHeight="1">
      <c r="B1672" s="101">
        <v>1761</v>
      </c>
      <c r="C1672" s="86" t="s">
        <v>1767</v>
      </c>
    </row>
    <row r="1673" spans="2:3" ht="24.95" customHeight="1">
      <c r="B1673" s="101">
        <v>1762</v>
      </c>
      <c r="C1673" s="86" t="s">
        <v>1768</v>
      </c>
    </row>
    <row r="1674" spans="2:3" ht="24.95" customHeight="1">
      <c r="B1674" s="101">
        <v>1763</v>
      </c>
      <c r="C1674" s="86" t="s">
        <v>1769</v>
      </c>
    </row>
    <row r="1675" spans="2:3" ht="24.95" customHeight="1">
      <c r="B1675" s="101">
        <v>1764</v>
      </c>
      <c r="C1675" s="86" t="s">
        <v>1770</v>
      </c>
    </row>
    <row r="1676" spans="2:3" ht="24.95" customHeight="1">
      <c r="B1676" s="101">
        <v>1765</v>
      </c>
      <c r="C1676" s="86" t="s">
        <v>1771</v>
      </c>
    </row>
    <row r="1677" spans="2:3" ht="24.95" customHeight="1">
      <c r="B1677" s="101">
        <v>1766</v>
      </c>
      <c r="C1677" s="86" t="s">
        <v>1772</v>
      </c>
    </row>
    <row r="1678" spans="2:3" ht="24.95" customHeight="1">
      <c r="B1678" s="101">
        <v>1767</v>
      </c>
      <c r="C1678" s="86" t="s">
        <v>1773</v>
      </c>
    </row>
    <row r="1679" spans="2:3" ht="24.95" customHeight="1">
      <c r="B1679" s="101">
        <v>1768</v>
      </c>
      <c r="C1679" s="86" t="s">
        <v>1774</v>
      </c>
    </row>
    <row r="1680" spans="2:3" ht="24.95" customHeight="1">
      <c r="B1680" s="101">
        <v>1769</v>
      </c>
      <c r="C1680" s="86" t="s">
        <v>1775</v>
      </c>
    </row>
    <row r="1681" spans="2:3" ht="24.95" customHeight="1">
      <c r="B1681" s="101">
        <v>1770</v>
      </c>
      <c r="C1681" s="86" t="s">
        <v>1776</v>
      </c>
    </row>
    <row r="1682" spans="2:3" ht="24.95" customHeight="1">
      <c r="B1682" s="101">
        <v>1771</v>
      </c>
      <c r="C1682" s="86" t="s">
        <v>1777</v>
      </c>
    </row>
    <row r="1683" spans="2:3" ht="24.95" customHeight="1">
      <c r="B1683" s="101">
        <v>1772</v>
      </c>
      <c r="C1683" s="86" t="s">
        <v>1778</v>
      </c>
    </row>
    <row r="1684" spans="2:3" ht="24.95" customHeight="1">
      <c r="B1684" s="101">
        <v>1773</v>
      </c>
      <c r="C1684" s="86" t="s">
        <v>1779</v>
      </c>
    </row>
    <row r="1685" spans="2:3" ht="24.95" customHeight="1">
      <c r="B1685" s="101">
        <v>1774</v>
      </c>
      <c r="C1685" s="86" t="s">
        <v>1780</v>
      </c>
    </row>
    <row r="1686" spans="2:3" ht="24.95" customHeight="1">
      <c r="B1686" s="101">
        <v>1775</v>
      </c>
      <c r="C1686" s="86" t="s">
        <v>1781</v>
      </c>
    </row>
    <row r="1687" spans="2:3" ht="24.95" customHeight="1">
      <c r="B1687" s="101">
        <v>1776</v>
      </c>
      <c r="C1687" s="86" t="s">
        <v>1782</v>
      </c>
    </row>
    <row r="1688" spans="2:3" ht="24.95" customHeight="1">
      <c r="B1688" s="101">
        <v>1777</v>
      </c>
      <c r="C1688" s="86" t="s">
        <v>1783</v>
      </c>
    </row>
    <row r="1689" spans="2:3" ht="24.95" customHeight="1">
      <c r="B1689" s="101">
        <v>1778</v>
      </c>
      <c r="C1689" s="86" t="s">
        <v>1784</v>
      </c>
    </row>
    <row r="1690" spans="2:3" ht="24.95" customHeight="1">
      <c r="B1690" s="101">
        <v>1779</v>
      </c>
      <c r="C1690" s="86" t="s">
        <v>1785</v>
      </c>
    </row>
    <row r="1691" spans="2:3" ht="24.95" customHeight="1">
      <c r="B1691" s="101">
        <v>1780</v>
      </c>
      <c r="C1691" s="86" t="s">
        <v>1786</v>
      </c>
    </row>
    <row r="1692" spans="2:3" ht="24.95" customHeight="1">
      <c r="B1692" s="101">
        <v>1781</v>
      </c>
      <c r="C1692" s="86" t="s">
        <v>1787</v>
      </c>
    </row>
    <row r="1693" spans="2:3" ht="24.95" customHeight="1">
      <c r="B1693" s="101">
        <v>1782</v>
      </c>
      <c r="C1693" s="86" t="s">
        <v>1788</v>
      </c>
    </row>
    <row r="1694" spans="2:3" ht="24.95" customHeight="1">
      <c r="B1694" s="101">
        <v>1783</v>
      </c>
      <c r="C1694" s="86" t="s">
        <v>1789</v>
      </c>
    </row>
    <row r="1695" spans="2:3" ht="24.95" customHeight="1">
      <c r="B1695" s="101">
        <v>1784</v>
      </c>
      <c r="C1695" s="86" t="s">
        <v>1790</v>
      </c>
    </row>
    <row r="1696" spans="2:3" ht="24.95" customHeight="1">
      <c r="B1696" s="101">
        <v>1785</v>
      </c>
      <c r="C1696" s="86" t="s">
        <v>1791</v>
      </c>
    </row>
    <row r="1697" spans="2:3" ht="24.95" customHeight="1">
      <c r="B1697" s="101">
        <v>1786</v>
      </c>
      <c r="C1697" s="86" t="s">
        <v>1792</v>
      </c>
    </row>
    <row r="1698" spans="2:3" ht="24.95" customHeight="1">
      <c r="B1698" s="101">
        <v>1787</v>
      </c>
      <c r="C1698" s="86" t="s">
        <v>1793</v>
      </c>
    </row>
    <row r="1699" spans="2:3" ht="24.95" customHeight="1">
      <c r="B1699" s="101">
        <v>1788</v>
      </c>
      <c r="C1699" s="86" t="s">
        <v>1794</v>
      </c>
    </row>
    <row r="1700" spans="2:3" ht="24.95" customHeight="1">
      <c r="B1700" s="101">
        <v>1789</v>
      </c>
      <c r="C1700" s="86" t="s">
        <v>1795</v>
      </c>
    </row>
    <row r="1701" spans="2:3" ht="24.95" customHeight="1">
      <c r="B1701" s="101">
        <v>1790</v>
      </c>
      <c r="C1701" s="86" t="s">
        <v>1796</v>
      </c>
    </row>
    <row r="1702" spans="2:3" ht="24.95" customHeight="1">
      <c r="B1702" s="101">
        <v>1791</v>
      </c>
      <c r="C1702" s="86" t="s">
        <v>1797</v>
      </c>
    </row>
    <row r="1703" spans="2:3" ht="24.95" customHeight="1">
      <c r="B1703" s="101">
        <v>1792</v>
      </c>
      <c r="C1703" s="86" t="s">
        <v>1798</v>
      </c>
    </row>
    <row r="1704" spans="2:3" ht="24.95" customHeight="1">
      <c r="B1704" s="101">
        <v>1793</v>
      </c>
      <c r="C1704" s="86" t="s">
        <v>1799</v>
      </c>
    </row>
    <row r="1705" spans="2:3" ht="24.95" customHeight="1">
      <c r="B1705" s="101">
        <v>1794</v>
      </c>
      <c r="C1705" s="86" t="s">
        <v>1800</v>
      </c>
    </row>
    <row r="1706" spans="2:3" ht="24.95" customHeight="1">
      <c r="B1706" s="101">
        <v>1795</v>
      </c>
      <c r="C1706" s="86" t="s">
        <v>1801</v>
      </c>
    </row>
    <row r="1707" spans="2:3" ht="24.95" customHeight="1">
      <c r="B1707" s="101">
        <v>1796</v>
      </c>
      <c r="C1707" s="86" t="s">
        <v>1802</v>
      </c>
    </row>
    <row r="1708" spans="2:3" ht="24.95" customHeight="1">
      <c r="B1708" s="101">
        <v>1797</v>
      </c>
      <c r="C1708" s="86" t="s">
        <v>1803</v>
      </c>
    </row>
    <row r="1709" spans="2:3" ht="24.95" customHeight="1">
      <c r="B1709" s="101">
        <v>1798</v>
      </c>
      <c r="C1709" s="86" t="s">
        <v>1804</v>
      </c>
    </row>
    <row r="1710" spans="2:3" ht="24.95" customHeight="1">
      <c r="B1710" s="101">
        <v>1799</v>
      </c>
      <c r="C1710" s="86" t="s">
        <v>1805</v>
      </c>
    </row>
    <row r="1711" spans="2:3" ht="24.95" customHeight="1">
      <c r="B1711" s="101">
        <v>1800</v>
      </c>
      <c r="C1711" s="86" t="s">
        <v>1806</v>
      </c>
    </row>
    <row r="1712" spans="2:3" ht="24.95" customHeight="1">
      <c r="B1712" s="101">
        <v>1801</v>
      </c>
      <c r="C1712" s="86" t="s">
        <v>1807</v>
      </c>
    </row>
    <row r="1713" spans="2:3" ht="24.95" customHeight="1">
      <c r="B1713" s="101">
        <v>1802</v>
      </c>
      <c r="C1713" s="86" t="s">
        <v>1808</v>
      </c>
    </row>
    <row r="1714" spans="2:3" ht="24.95" customHeight="1">
      <c r="B1714" s="101">
        <v>1803</v>
      </c>
      <c r="C1714" s="86" t="s">
        <v>1809</v>
      </c>
    </row>
    <row r="1715" spans="2:3" ht="24.95" customHeight="1">
      <c r="B1715" s="101">
        <v>1804</v>
      </c>
      <c r="C1715" s="86" t="s">
        <v>1810</v>
      </c>
    </row>
    <row r="1716" spans="2:3" ht="24.95" customHeight="1">
      <c r="B1716" s="101">
        <v>1805</v>
      </c>
      <c r="C1716" s="86" t="s">
        <v>1811</v>
      </c>
    </row>
    <row r="1717" spans="2:3" ht="24.95" customHeight="1">
      <c r="B1717" s="101">
        <v>1806</v>
      </c>
      <c r="C1717" s="86" t="s">
        <v>1812</v>
      </c>
    </row>
    <row r="1718" spans="2:3" ht="24.95" customHeight="1">
      <c r="B1718" s="101">
        <v>1807</v>
      </c>
      <c r="C1718" s="86" t="s">
        <v>1813</v>
      </c>
    </row>
    <row r="1719" spans="2:3" ht="24.95" customHeight="1">
      <c r="B1719" s="101">
        <v>1808</v>
      </c>
      <c r="C1719" s="86" t="s">
        <v>1814</v>
      </c>
    </row>
    <row r="1720" spans="2:3" ht="24.95" customHeight="1">
      <c r="B1720" s="101">
        <v>1809</v>
      </c>
      <c r="C1720" s="86" t="s">
        <v>1815</v>
      </c>
    </row>
    <row r="1721" spans="2:3" ht="24.95" customHeight="1">
      <c r="B1721" s="101">
        <v>1810</v>
      </c>
      <c r="C1721" s="86" t="s">
        <v>1816</v>
      </c>
    </row>
    <row r="1722" spans="2:3" ht="24.95" customHeight="1">
      <c r="B1722" s="101">
        <v>1811</v>
      </c>
      <c r="C1722" s="86" t="s">
        <v>1817</v>
      </c>
    </row>
    <row r="1723" spans="2:3" ht="24.95" customHeight="1">
      <c r="B1723" s="101">
        <v>1812</v>
      </c>
      <c r="C1723" s="86" t="s">
        <v>1818</v>
      </c>
    </row>
    <row r="1724" spans="2:3" ht="24.95" customHeight="1">
      <c r="B1724" s="101">
        <v>1813</v>
      </c>
      <c r="C1724" s="86" t="s">
        <v>1819</v>
      </c>
    </row>
    <row r="1725" spans="2:3" ht="24.95" customHeight="1">
      <c r="B1725" s="101">
        <v>1814</v>
      </c>
      <c r="C1725" s="86" t="s">
        <v>1820</v>
      </c>
    </row>
    <row r="1726" spans="2:3" ht="24.95" customHeight="1">
      <c r="B1726" s="101">
        <v>1815</v>
      </c>
      <c r="C1726" s="86" t="s">
        <v>1821</v>
      </c>
    </row>
    <row r="1727" spans="2:3" ht="24.95" customHeight="1">
      <c r="B1727" s="101">
        <v>1816</v>
      </c>
      <c r="C1727" s="86" t="s">
        <v>1822</v>
      </c>
    </row>
    <row r="1728" spans="2:3" ht="24.95" customHeight="1">
      <c r="B1728" s="101">
        <v>1817</v>
      </c>
      <c r="C1728" s="86" t="s">
        <v>1823</v>
      </c>
    </row>
    <row r="1729" spans="2:3" ht="24.95" customHeight="1">
      <c r="B1729" s="101">
        <v>1818</v>
      </c>
      <c r="C1729" s="86" t="s">
        <v>1824</v>
      </c>
    </row>
    <row r="1730" spans="2:3" ht="24.95" customHeight="1">
      <c r="B1730" s="101">
        <v>1819</v>
      </c>
      <c r="C1730" s="86" t="s">
        <v>1825</v>
      </c>
    </row>
    <row r="1731" spans="2:3" ht="24.95" customHeight="1">
      <c r="B1731" s="101">
        <v>1820</v>
      </c>
      <c r="C1731" s="86" t="s">
        <v>1826</v>
      </c>
    </row>
    <row r="1732" spans="2:3" ht="24.95" customHeight="1">
      <c r="B1732" s="101">
        <v>1821</v>
      </c>
      <c r="C1732" s="86" t="s">
        <v>1827</v>
      </c>
    </row>
    <row r="1733" spans="2:3" ht="24.95" customHeight="1">
      <c r="B1733" s="101">
        <v>1822</v>
      </c>
      <c r="C1733" s="86" t="s">
        <v>1828</v>
      </c>
    </row>
    <row r="1734" spans="2:3" ht="24.95" customHeight="1">
      <c r="B1734" s="101">
        <v>1823</v>
      </c>
      <c r="C1734" s="86" t="s">
        <v>1829</v>
      </c>
    </row>
    <row r="1735" spans="2:3" ht="24.95" customHeight="1">
      <c r="B1735" s="101">
        <v>1824</v>
      </c>
      <c r="C1735" s="86" t="s">
        <v>1830</v>
      </c>
    </row>
    <row r="1736" spans="2:3" ht="24.95" customHeight="1">
      <c r="B1736" s="101">
        <v>1825</v>
      </c>
      <c r="C1736" s="86" t="s">
        <v>1831</v>
      </c>
    </row>
    <row r="1737" spans="2:3" ht="24.95" customHeight="1">
      <c r="B1737" s="101">
        <v>1826</v>
      </c>
      <c r="C1737" s="86" t="s">
        <v>1832</v>
      </c>
    </row>
    <row r="1738" spans="2:3" ht="24.95" customHeight="1">
      <c r="B1738" s="101">
        <v>1827</v>
      </c>
      <c r="C1738" s="86" t="s">
        <v>1833</v>
      </c>
    </row>
    <row r="1739" spans="2:3" ht="24.95" customHeight="1">
      <c r="B1739" s="101">
        <v>1828</v>
      </c>
      <c r="C1739" s="86" t="s">
        <v>1834</v>
      </c>
    </row>
    <row r="1740" spans="2:3" ht="24.95" customHeight="1">
      <c r="B1740" s="101">
        <v>1829</v>
      </c>
      <c r="C1740" s="86" t="s">
        <v>1835</v>
      </c>
    </row>
    <row r="1741" spans="2:3" ht="24.95" customHeight="1">
      <c r="B1741" s="101">
        <v>1830</v>
      </c>
      <c r="C1741" s="86" t="s">
        <v>1836</v>
      </c>
    </row>
    <row r="1742" spans="2:3" ht="24.95" customHeight="1">
      <c r="B1742" s="101">
        <v>1831</v>
      </c>
      <c r="C1742" s="86" t="s">
        <v>1837</v>
      </c>
    </row>
    <row r="1743" spans="2:3" ht="24.95" customHeight="1">
      <c r="B1743" s="101">
        <v>1832</v>
      </c>
      <c r="C1743" s="86" t="s">
        <v>1838</v>
      </c>
    </row>
    <row r="1744" spans="2:3" ht="24.95" customHeight="1">
      <c r="B1744" s="101">
        <v>1833</v>
      </c>
      <c r="C1744" s="86" t="s">
        <v>1839</v>
      </c>
    </row>
    <row r="1745" spans="2:3" ht="24.95" customHeight="1">
      <c r="B1745" s="101">
        <v>1834</v>
      </c>
      <c r="C1745" s="86" t="s">
        <v>1840</v>
      </c>
    </row>
    <row r="1746" spans="2:3" ht="24.95" customHeight="1">
      <c r="B1746" s="101">
        <v>1835</v>
      </c>
      <c r="C1746" s="86" t="s">
        <v>1841</v>
      </c>
    </row>
    <row r="1747" spans="2:3" ht="24.95" customHeight="1">
      <c r="B1747" s="101">
        <v>1836</v>
      </c>
      <c r="C1747" s="86" t="s">
        <v>1842</v>
      </c>
    </row>
    <row r="1748" spans="2:3" ht="24.95" customHeight="1">
      <c r="B1748" s="101">
        <v>1837</v>
      </c>
      <c r="C1748" s="86" t="s">
        <v>1843</v>
      </c>
    </row>
    <row r="1749" spans="2:3" ht="24.95" customHeight="1">
      <c r="B1749" s="101">
        <v>1838</v>
      </c>
      <c r="C1749" s="86" t="s">
        <v>1844</v>
      </c>
    </row>
    <row r="1750" spans="2:3" ht="24.95" customHeight="1">
      <c r="B1750" s="101">
        <v>1839</v>
      </c>
      <c r="C1750" s="86" t="s">
        <v>1845</v>
      </c>
    </row>
    <row r="1751" spans="2:3" ht="24.95" customHeight="1">
      <c r="B1751" s="101">
        <v>1840</v>
      </c>
      <c r="C1751" s="86" t="s">
        <v>1846</v>
      </c>
    </row>
    <row r="1752" spans="2:3" ht="24.95" customHeight="1">
      <c r="B1752" s="101">
        <v>1841</v>
      </c>
      <c r="C1752" s="86" t="s">
        <v>1847</v>
      </c>
    </row>
    <row r="1753" spans="2:3" ht="24.95" customHeight="1">
      <c r="B1753" s="101">
        <v>1842</v>
      </c>
      <c r="C1753" s="86" t="s">
        <v>1848</v>
      </c>
    </row>
    <row r="1754" spans="2:3" ht="24.95" customHeight="1">
      <c r="B1754" s="101">
        <v>1843</v>
      </c>
      <c r="C1754" s="86" t="s">
        <v>1849</v>
      </c>
    </row>
    <row r="1755" spans="2:3" ht="24.95" customHeight="1">
      <c r="B1755" s="101">
        <v>1844</v>
      </c>
      <c r="C1755" s="86" t="s">
        <v>1850</v>
      </c>
    </row>
    <row r="1756" spans="2:3" ht="24.95" customHeight="1">
      <c r="B1756" s="101">
        <v>1845</v>
      </c>
      <c r="C1756" s="86" t="s">
        <v>1851</v>
      </c>
    </row>
    <row r="1757" spans="2:3" ht="24.95" customHeight="1">
      <c r="B1757" s="101">
        <v>1846</v>
      </c>
      <c r="C1757" s="86" t="s">
        <v>1852</v>
      </c>
    </row>
    <row r="1758" spans="2:3" ht="24.95" customHeight="1">
      <c r="B1758" s="101">
        <v>1847</v>
      </c>
      <c r="C1758" s="86" t="s">
        <v>1853</v>
      </c>
    </row>
    <row r="1759" spans="2:3" ht="24.95" customHeight="1">
      <c r="B1759" s="101">
        <v>1848</v>
      </c>
      <c r="C1759" s="86" t="s">
        <v>1854</v>
      </c>
    </row>
    <row r="1760" spans="2:3" ht="24.95" customHeight="1">
      <c r="B1760" s="101">
        <v>1849</v>
      </c>
      <c r="C1760" s="86" t="s">
        <v>1855</v>
      </c>
    </row>
    <row r="1761" spans="2:3" ht="24.95" customHeight="1">
      <c r="B1761" s="101">
        <v>1850</v>
      </c>
      <c r="C1761" s="86" t="s">
        <v>1856</v>
      </c>
    </row>
    <row r="1762" spans="2:3" ht="24.95" customHeight="1">
      <c r="B1762" s="101">
        <v>1851</v>
      </c>
      <c r="C1762" s="86" t="s">
        <v>1857</v>
      </c>
    </row>
    <row r="1763" spans="2:3" ht="24.95" customHeight="1">
      <c r="B1763" s="101">
        <v>1852</v>
      </c>
      <c r="C1763" s="86" t="s">
        <v>1858</v>
      </c>
    </row>
    <row r="1764" spans="2:3" ht="24.95" customHeight="1">
      <c r="B1764" s="101">
        <v>1853</v>
      </c>
      <c r="C1764" s="86" t="s">
        <v>1859</v>
      </c>
    </row>
    <row r="1765" spans="2:3" ht="24.95" customHeight="1">
      <c r="B1765" s="101">
        <v>1854</v>
      </c>
      <c r="C1765" s="86" t="s">
        <v>1860</v>
      </c>
    </row>
    <row r="1766" spans="2:3" ht="24.95" customHeight="1">
      <c r="B1766" s="101">
        <v>1855</v>
      </c>
      <c r="C1766" s="86" t="s">
        <v>1861</v>
      </c>
    </row>
    <row r="1767" spans="2:3" ht="24.95" customHeight="1">
      <c r="B1767" s="101">
        <v>1856</v>
      </c>
      <c r="C1767" s="86" t="s">
        <v>1862</v>
      </c>
    </row>
    <row r="1768" spans="2:3" ht="24.95" customHeight="1">
      <c r="B1768" s="101">
        <v>1857</v>
      </c>
      <c r="C1768" s="86" t="s">
        <v>1863</v>
      </c>
    </row>
    <row r="1769" spans="2:3" ht="24.95" customHeight="1">
      <c r="B1769" s="101">
        <v>1858</v>
      </c>
      <c r="C1769" s="86" t="s">
        <v>1864</v>
      </c>
    </row>
    <row r="1770" spans="2:3" ht="24.95" customHeight="1">
      <c r="B1770" s="101">
        <v>1859</v>
      </c>
      <c r="C1770" s="86" t="s">
        <v>1865</v>
      </c>
    </row>
    <row r="1771" spans="2:3" ht="24.95" customHeight="1">
      <c r="B1771" s="101">
        <v>1860</v>
      </c>
      <c r="C1771" s="86" t="s">
        <v>1866</v>
      </c>
    </row>
    <row r="1772" spans="2:3" ht="24.95" customHeight="1">
      <c r="B1772" s="101">
        <v>1861</v>
      </c>
      <c r="C1772" s="86" t="s">
        <v>1867</v>
      </c>
    </row>
    <row r="1773" spans="2:3" ht="24.95" customHeight="1">
      <c r="B1773" s="101">
        <v>1862</v>
      </c>
      <c r="C1773" s="86" t="s">
        <v>1868</v>
      </c>
    </row>
    <row r="1774" spans="2:3" ht="24.95" customHeight="1">
      <c r="B1774" s="101">
        <v>1863</v>
      </c>
      <c r="C1774" s="86" t="s">
        <v>1869</v>
      </c>
    </row>
    <row r="1775" spans="2:3" ht="24.95" customHeight="1">
      <c r="B1775" s="101">
        <v>1864</v>
      </c>
      <c r="C1775" s="86" t="s">
        <v>1870</v>
      </c>
    </row>
    <row r="1776" spans="2:3" ht="24.95" customHeight="1">
      <c r="B1776" s="101">
        <v>1865</v>
      </c>
      <c r="C1776" s="86" t="s">
        <v>1871</v>
      </c>
    </row>
    <row r="1777" spans="2:3" ht="24.95" customHeight="1">
      <c r="B1777" s="101">
        <v>1866</v>
      </c>
      <c r="C1777" s="86" t="s">
        <v>1872</v>
      </c>
    </row>
    <row r="1778" spans="2:3" ht="24.95" customHeight="1">
      <c r="B1778" s="101">
        <v>1867</v>
      </c>
      <c r="C1778" s="86" t="s">
        <v>1873</v>
      </c>
    </row>
    <row r="1779" spans="2:3" ht="24.95" customHeight="1">
      <c r="B1779" s="101">
        <v>1868</v>
      </c>
      <c r="C1779" s="86" t="s">
        <v>1874</v>
      </c>
    </row>
    <row r="1780" spans="2:3" ht="24.95" customHeight="1">
      <c r="B1780" s="101">
        <v>1869</v>
      </c>
      <c r="C1780" s="86" t="s">
        <v>1875</v>
      </c>
    </row>
    <row r="1781" spans="2:3" ht="24.95" customHeight="1">
      <c r="B1781" s="101">
        <v>1870</v>
      </c>
      <c r="C1781" s="86" t="s">
        <v>1876</v>
      </c>
    </row>
    <row r="1782" spans="2:3" ht="24.95" customHeight="1">
      <c r="B1782" s="101">
        <v>1871</v>
      </c>
      <c r="C1782" s="86" t="s">
        <v>1877</v>
      </c>
    </row>
    <row r="1783" spans="2:3" ht="24.95" customHeight="1">
      <c r="B1783" s="101">
        <v>1872</v>
      </c>
      <c r="C1783" s="86" t="s">
        <v>1878</v>
      </c>
    </row>
    <row r="1784" spans="2:3" ht="24.95" customHeight="1">
      <c r="B1784" s="101">
        <v>1873</v>
      </c>
      <c r="C1784" s="86" t="s">
        <v>1879</v>
      </c>
    </row>
    <row r="1785" spans="2:3" ht="24.95" customHeight="1">
      <c r="B1785" s="101">
        <v>1874</v>
      </c>
      <c r="C1785" s="86" t="s">
        <v>1880</v>
      </c>
    </row>
    <row r="1786" spans="2:3" ht="24.95" customHeight="1">
      <c r="B1786" s="101">
        <v>1875</v>
      </c>
      <c r="C1786" s="86" t="s">
        <v>1881</v>
      </c>
    </row>
    <row r="1787" spans="2:3" ht="24.95" customHeight="1">
      <c r="B1787" s="101">
        <v>1876</v>
      </c>
      <c r="C1787" s="86" t="s">
        <v>1882</v>
      </c>
    </row>
    <row r="1788" spans="2:3" ht="24.95" customHeight="1">
      <c r="B1788" s="101">
        <v>1877</v>
      </c>
      <c r="C1788" s="86" t="s">
        <v>1883</v>
      </c>
    </row>
    <row r="1789" spans="2:3" ht="24.95" customHeight="1">
      <c r="B1789" s="101">
        <v>1878</v>
      </c>
      <c r="C1789" s="86" t="s">
        <v>1884</v>
      </c>
    </row>
    <row r="1790" spans="2:3" ht="24.95" customHeight="1">
      <c r="B1790" s="101">
        <v>1879</v>
      </c>
      <c r="C1790" s="86" t="s">
        <v>1885</v>
      </c>
    </row>
    <row r="1791" spans="2:3" ht="24.95" customHeight="1">
      <c r="B1791" s="101">
        <v>1880</v>
      </c>
      <c r="C1791" s="86" t="s">
        <v>1886</v>
      </c>
    </row>
    <row r="1792" spans="2:3" ht="24.95" customHeight="1">
      <c r="B1792" s="101">
        <v>1881</v>
      </c>
      <c r="C1792" s="86" t="s">
        <v>1887</v>
      </c>
    </row>
    <row r="1793" spans="2:3" ht="24.95" customHeight="1">
      <c r="B1793" s="101">
        <v>1882</v>
      </c>
      <c r="C1793" s="86" t="s">
        <v>1888</v>
      </c>
    </row>
    <row r="1794" spans="2:3" ht="24.95" customHeight="1">
      <c r="B1794" s="101">
        <v>1883</v>
      </c>
      <c r="C1794" s="86" t="s">
        <v>1889</v>
      </c>
    </row>
    <row r="1795" spans="2:3" ht="24.95" customHeight="1">
      <c r="B1795" s="101">
        <v>1884</v>
      </c>
      <c r="C1795" s="86" t="s">
        <v>1890</v>
      </c>
    </row>
    <row r="1796" spans="2:3" ht="24.95" customHeight="1">
      <c r="B1796" s="101">
        <v>1885</v>
      </c>
      <c r="C1796" s="86" t="s">
        <v>1891</v>
      </c>
    </row>
    <row r="1797" spans="2:3" ht="24.95" customHeight="1">
      <c r="B1797" s="101">
        <v>1886</v>
      </c>
      <c r="C1797" s="86" t="s">
        <v>1892</v>
      </c>
    </row>
    <row r="1798" spans="2:3" ht="24.95" customHeight="1">
      <c r="B1798" s="101">
        <v>1887</v>
      </c>
      <c r="C1798" s="86" t="s">
        <v>1893</v>
      </c>
    </row>
    <row r="1799" spans="2:3" ht="24.95" customHeight="1">
      <c r="B1799" s="101">
        <v>1888</v>
      </c>
      <c r="C1799" s="86" t="s">
        <v>1894</v>
      </c>
    </row>
    <row r="1800" spans="2:3" ht="24.95" customHeight="1">
      <c r="B1800" s="101">
        <v>1889</v>
      </c>
      <c r="C1800" s="86" t="s">
        <v>1895</v>
      </c>
    </row>
    <row r="1801" spans="2:3" ht="24.95" customHeight="1">
      <c r="B1801" s="101">
        <v>1890</v>
      </c>
      <c r="C1801" s="86" t="s">
        <v>1896</v>
      </c>
    </row>
    <row r="1802" spans="2:3" ht="24.95" customHeight="1">
      <c r="B1802" s="101">
        <v>1891</v>
      </c>
      <c r="C1802" s="86" t="s">
        <v>1897</v>
      </c>
    </row>
    <row r="1803" spans="2:3" ht="24.95" customHeight="1">
      <c r="B1803" s="101">
        <v>1892</v>
      </c>
      <c r="C1803" s="86" t="s">
        <v>1898</v>
      </c>
    </row>
    <row r="1804" spans="2:3" ht="24.95" customHeight="1">
      <c r="B1804" s="101">
        <v>1893</v>
      </c>
      <c r="C1804" s="86" t="s">
        <v>1899</v>
      </c>
    </row>
    <row r="1805" spans="2:3" ht="24.95" customHeight="1">
      <c r="B1805" s="101">
        <v>1894</v>
      </c>
      <c r="C1805" s="86" t="s">
        <v>1900</v>
      </c>
    </row>
    <row r="1806" spans="2:3" ht="24.95" customHeight="1">
      <c r="B1806" s="101">
        <v>1895</v>
      </c>
      <c r="C1806" s="86" t="s">
        <v>1901</v>
      </c>
    </row>
    <row r="1807" spans="2:3" ht="24.95" customHeight="1">
      <c r="B1807" s="101">
        <v>1896</v>
      </c>
      <c r="C1807" s="86" t="s">
        <v>1902</v>
      </c>
    </row>
    <row r="1808" spans="2:3" ht="24.95" customHeight="1">
      <c r="B1808" s="101">
        <v>1897</v>
      </c>
      <c r="C1808" s="86" t="s">
        <v>1903</v>
      </c>
    </row>
    <row r="1809" spans="2:3" ht="24.95" customHeight="1">
      <c r="B1809" s="101">
        <v>1898</v>
      </c>
      <c r="C1809" s="86" t="s">
        <v>1904</v>
      </c>
    </row>
    <row r="1810" spans="2:3" ht="24.95" customHeight="1">
      <c r="B1810" s="101">
        <v>1899</v>
      </c>
      <c r="C1810" s="86" t="s">
        <v>1905</v>
      </c>
    </row>
    <row r="1811" spans="2:3" ht="24.95" customHeight="1">
      <c r="B1811" s="101">
        <v>1900</v>
      </c>
      <c r="C1811" s="86" t="s">
        <v>1906</v>
      </c>
    </row>
    <row r="1812" spans="2:3" ht="24.95" customHeight="1">
      <c r="B1812" s="101">
        <v>1901</v>
      </c>
      <c r="C1812" s="86" t="s">
        <v>1907</v>
      </c>
    </row>
    <row r="1813" spans="2:3" ht="24.95" customHeight="1">
      <c r="B1813" s="101">
        <v>1902</v>
      </c>
      <c r="C1813" s="86" t="s">
        <v>1908</v>
      </c>
    </row>
    <row r="1814" spans="2:3" ht="24.95" customHeight="1">
      <c r="B1814" s="101">
        <v>1903</v>
      </c>
      <c r="C1814" s="86" t="s">
        <v>1909</v>
      </c>
    </row>
    <row r="1815" spans="2:3" ht="24.95" customHeight="1">
      <c r="B1815" s="101">
        <v>1904</v>
      </c>
      <c r="C1815" s="86" t="s">
        <v>1910</v>
      </c>
    </row>
    <row r="1816" spans="2:3" ht="24.95" customHeight="1">
      <c r="B1816" s="101">
        <v>1905</v>
      </c>
      <c r="C1816" s="86" t="s">
        <v>1911</v>
      </c>
    </row>
    <row r="1817" spans="2:3" ht="24.95" customHeight="1">
      <c r="B1817" s="101">
        <v>1906</v>
      </c>
      <c r="C1817" s="86" t="s">
        <v>1912</v>
      </c>
    </row>
    <row r="1818" spans="2:3" ht="24.95" customHeight="1">
      <c r="B1818" s="101">
        <v>1907</v>
      </c>
      <c r="C1818" s="86" t="s">
        <v>1913</v>
      </c>
    </row>
    <row r="1819" spans="2:3" ht="24.95" customHeight="1">
      <c r="B1819" s="101">
        <v>1908</v>
      </c>
      <c r="C1819" s="86" t="s">
        <v>1914</v>
      </c>
    </row>
    <row r="1820" spans="2:3" ht="24.95" customHeight="1">
      <c r="B1820" s="101">
        <v>1909</v>
      </c>
      <c r="C1820" s="86" t="s">
        <v>1915</v>
      </c>
    </row>
    <row r="1821" spans="2:3" ht="24.95" customHeight="1">
      <c r="B1821" s="101">
        <v>1910</v>
      </c>
      <c r="C1821" s="86" t="s">
        <v>1916</v>
      </c>
    </row>
    <row r="1822" spans="2:3" ht="24.95" customHeight="1">
      <c r="B1822" s="101">
        <v>1911</v>
      </c>
      <c r="C1822" s="86" t="s">
        <v>1917</v>
      </c>
    </row>
    <row r="1823" spans="2:3" ht="24.95" customHeight="1">
      <c r="B1823" s="101">
        <v>1912</v>
      </c>
      <c r="C1823" s="86" t="s">
        <v>1918</v>
      </c>
    </row>
    <row r="1824" spans="2:3" ht="24.95" customHeight="1">
      <c r="B1824" s="101">
        <v>1913</v>
      </c>
      <c r="C1824" s="86" t="s">
        <v>1919</v>
      </c>
    </row>
    <row r="1825" spans="2:3" ht="24.95" customHeight="1">
      <c r="B1825" s="101">
        <v>1914</v>
      </c>
      <c r="C1825" s="86" t="s">
        <v>1920</v>
      </c>
    </row>
    <row r="1826" spans="2:3" ht="24.95" customHeight="1">
      <c r="B1826" s="101">
        <v>1915</v>
      </c>
      <c r="C1826" s="86" t="s">
        <v>1921</v>
      </c>
    </row>
    <row r="1827" spans="2:3" ht="24.95" customHeight="1">
      <c r="B1827" s="101">
        <v>1916</v>
      </c>
      <c r="C1827" s="86" t="s">
        <v>1922</v>
      </c>
    </row>
    <row r="1828" spans="2:3" ht="24.95" customHeight="1">
      <c r="B1828" s="101">
        <v>1917</v>
      </c>
      <c r="C1828" s="86" t="s">
        <v>1923</v>
      </c>
    </row>
    <row r="1829" spans="2:3" ht="24.95" customHeight="1">
      <c r="B1829" s="101">
        <v>1918</v>
      </c>
      <c r="C1829" s="86" t="s">
        <v>1924</v>
      </c>
    </row>
    <row r="1830" spans="2:3" ht="24.95" customHeight="1">
      <c r="B1830" s="101">
        <v>1919</v>
      </c>
      <c r="C1830" s="86" t="s">
        <v>1925</v>
      </c>
    </row>
    <row r="1831" spans="2:3" ht="24.95" customHeight="1">
      <c r="B1831" s="101">
        <v>1920</v>
      </c>
      <c r="C1831" s="86" t="s">
        <v>1926</v>
      </c>
    </row>
    <row r="1832" spans="2:3" ht="24.95" customHeight="1">
      <c r="B1832" s="101">
        <v>1921</v>
      </c>
      <c r="C1832" s="86" t="s">
        <v>1927</v>
      </c>
    </row>
    <row r="1833" spans="2:3" ht="24.95" customHeight="1">
      <c r="B1833" s="101">
        <v>1922</v>
      </c>
      <c r="C1833" s="86" t="s">
        <v>1928</v>
      </c>
    </row>
    <row r="1834" spans="2:3" ht="24.95" customHeight="1">
      <c r="B1834" s="101">
        <v>1923</v>
      </c>
      <c r="C1834" s="86" t="s">
        <v>1929</v>
      </c>
    </row>
    <row r="1835" spans="2:3" ht="24.95" customHeight="1">
      <c r="B1835" s="101">
        <v>1924</v>
      </c>
      <c r="C1835" s="86" t="s">
        <v>1930</v>
      </c>
    </row>
    <row r="1836" spans="2:3" ht="24.95" customHeight="1">
      <c r="B1836" s="101">
        <v>1925</v>
      </c>
      <c r="C1836" s="86" t="s">
        <v>1931</v>
      </c>
    </row>
    <row r="1837" spans="2:3" ht="24.95" customHeight="1">
      <c r="B1837" s="101">
        <v>1926</v>
      </c>
      <c r="C1837" s="86" t="s">
        <v>1932</v>
      </c>
    </row>
    <row r="1838" spans="2:3" ht="24.95" customHeight="1">
      <c r="B1838" s="101">
        <v>1927</v>
      </c>
      <c r="C1838" s="86" t="s">
        <v>1933</v>
      </c>
    </row>
    <row r="1839" spans="2:3" ht="24.95" customHeight="1">
      <c r="B1839" s="101">
        <v>1928</v>
      </c>
      <c r="C1839" s="86" t="s">
        <v>1934</v>
      </c>
    </row>
    <row r="1840" spans="2:3" ht="24.95" customHeight="1">
      <c r="B1840" s="101">
        <v>1929</v>
      </c>
      <c r="C1840" s="86" t="s">
        <v>1935</v>
      </c>
    </row>
    <row r="1841" spans="2:3" ht="24.95" customHeight="1">
      <c r="B1841" s="101">
        <v>1930</v>
      </c>
      <c r="C1841" s="86" t="s">
        <v>1936</v>
      </c>
    </row>
    <row r="1842" spans="2:3" ht="24.95" customHeight="1">
      <c r="B1842" s="101">
        <v>1931</v>
      </c>
      <c r="C1842" s="86" t="s">
        <v>1937</v>
      </c>
    </row>
    <row r="1843" spans="2:3" ht="24.95" customHeight="1">
      <c r="B1843" s="101">
        <v>1932</v>
      </c>
      <c r="C1843" s="86" t="s">
        <v>1938</v>
      </c>
    </row>
    <row r="1844" spans="2:3" ht="24.95" customHeight="1">
      <c r="B1844" s="101">
        <v>1933</v>
      </c>
      <c r="C1844" s="86" t="s">
        <v>1939</v>
      </c>
    </row>
    <row r="1845" spans="2:3" ht="24.95" customHeight="1">
      <c r="B1845" s="101">
        <v>1934</v>
      </c>
      <c r="C1845" s="86" t="s">
        <v>1940</v>
      </c>
    </row>
    <row r="1846" spans="2:3" ht="24.95" customHeight="1">
      <c r="B1846" s="101">
        <v>1935</v>
      </c>
      <c r="C1846" s="86" t="s">
        <v>1941</v>
      </c>
    </row>
    <row r="1847" spans="2:3" ht="24.95" customHeight="1">
      <c r="B1847" s="101">
        <v>1936</v>
      </c>
      <c r="C1847" s="86" t="s">
        <v>1942</v>
      </c>
    </row>
    <row r="1848" spans="2:3" ht="24.95" customHeight="1">
      <c r="B1848" s="101">
        <v>1937</v>
      </c>
      <c r="C1848" s="86" t="s">
        <v>1943</v>
      </c>
    </row>
    <row r="1849" spans="2:3" ht="24.95" customHeight="1">
      <c r="B1849" s="101">
        <v>1938</v>
      </c>
      <c r="C1849" s="86" t="s">
        <v>1944</v>
      </c>
    </row>
    <row r="1850" spans="2:3" ht="24.95" customHeight="1">
      <c r="B1850" s="101">
        <v>1939</v>
      </c>
      <c r="C1850" s="86" t="s">
        <v>1945</v>
      </c>
    </row>
    <row r="1851" spans="2:3" ht="24.95" customHeight="1">
      <c r="B1851" s="101">
        <v>1940</v>
      </c>
      <c r="C1851" s="86" t="s">
        <v>1946</v>
      </c>
    </row>
    <row r="1852" spans="2:3" ht="24.95" customHeight="1">
      <c r="B1852" s="101">
        <v>1941</v>
      </c>
      <c r="C1852" s="86" t="s">
        <v>1947</v>
      </c>
    </row>
    <row r="1853" spans="2:3" ht="24.95" customHeight="1">
      <c r="B1853" s="101">
        <v>1942</v>
      </c>
      <c r="C1853" s="86" t="s">
        <v>1948</v>
      </c>
    </row>
    <row r="1854" spans="2:3" ht="24.95" customHeight="1">
      <c r="B1854" s="101">
        <v>1943</v>
      </c>
      <c r="C1854" s="86" t="s">
        <v>1949</v>
      </c>
    </row>
    <row r="1855" spans="2:3" ht="24.95" customHeight="1">
      <c r="B1855" s="101">
        <v>1944</v>
      </c>
      <c r="C1855" s="86" t="s">
        <v>1950</v>
      </c>
    </row>
    <row r="1856" spans="2:3" ht="24.95" customHeight="1">
      <c r="B1856" s="101">
        <v>1945</v>
      </c>
      <c r="C1856" s="86" t="s">
        <v>1951</v>
      </c>
    </row>
    <row r="1857" spans="2:3" ht="24.95" customHeight="1">
      <c r="B1857" s="101">
        <v>1946</v>
      </c>
      <c r="C1857" s="86" t="s">
        <v>1952</v>
      </c>
    </row>
    <row r="1858" spans="2:3" ht="24.95" customHeight="1">
      <c r="B1858" s="101">
        <v>1947</v>
      </c>
      <c r="C1858" s="86" t="s">
        <v>1953</v>
      </c>
    </row>
    <row r="1859" spans="2:3" ht="24.95" customHeight="1">
      <c r="B1859" s="101">
        <v>1948</v>
      </c>
      <c r="C1859" s="86" t="s">
        <v>1954</v>
      </c>
    </row>
    <row r="1860" spans="2:3" ht="24.95" customHeight="1">
      <c r="B1860" s="101">
        <v>1949</v>
      </c>
      <c r="C1860" s="86" t="s">
        <v>1955</v>
      </c>
    </row>
    <row r="1861" spans="2:3" ht="24.95" customHeight="1">
      <c r="B1861" s="101">
        <v>1950</v>
      </c>
      <c r="C1861" s="86" t="s">
        <v>1956</v>
      </c>
    </row>
    <row r="1862" spans="2:3" ht="24.95" customHeight="1">
      <c r="B1862" s="101">
        <v>1951</v>
      </c>
      <c r="C1862" s="86" t="s">
        <v>1957</v>
      </c>
    </row>
    <row r="1863" spans="2:3" ht="24.95" customHeight="1">
      <c r="B1863" s="101">
        <v>1952</v>
      </c>
      <c r="C1863" s="86" t="s">
        <v>1958</v>
      </c>
    </row>
    <row r="1864" spans="2:3" ht="24.95" customHeight="1">
      <c r="B1864" s="101">
        <v>1953</v>
      </c>
      <c r="C1864" s="86" t="s">
        <v>1959</v>
      </c>
    </row>
    <row r="1865" spans="2:3" ht="24.95" customHeight="1">
      <c r="B1865" s="101">
        <v>1954</v>
      </c>
      <c r="C1865" s="86" t="s">
        <v>1960</v>
      </c>
    </row>
    <row r="1866" spans="2:3" ht="24.95" customHeight="1">
      <c r="B1866" s="101">
        <v>1955</v>
      </c>
      <c r="C1866" s="86" t="s">
        <v>1961</v>
      </c>
    </row>
    <row r="1867" spans="2:3" ht="24.95" customHeight="1">
      <c r="B1867" s="101">
        <v>1956</v>
      </c>
      <c r="C1867" s="86" t="s">
        <v>1962</v>
      </c>
    </row>
    <row r="1868" spans="2:3" ht="24.95" customHeight="1">
      <c r="B1868" s="101">
        <v>1957</v>
      </c>
      <c r="C1868" s="86" t="s">
        <v>1963</v>
      </c>
    </row>
    <row r="1869" spans="2:3" ht="24.95" customHeight="1">
      <c r="B1869" s="101">
        <v>1958</v>
      </c>
      <c r="C1869" s="86" t="s">
        <v>1964</v>
      </c>
    </row>
    <row r="1870" spans="2:3" ht="24.95" customHeight="1">
      <c r="B1870" s="101">
        <v>1959</v>
      </c>
      <c r="C1870" s="86" t="s">
        <v>1965</v>
      </c>
    </row>
    <row r="1871" spans="2:3" ht="24.95" customHeight="1">
      <c r="B1871" s="101">
        <v>1960</v>
      </c>
      <c r="C1871" s="86" t="s">
        <v>1966</v>
      </c>
    </row>
    <row r="1872" spans="2:3" ht="24.95" customHeight="1">
      <c r="B1872" s="101">
        <v>1962</v>
      </c>
      <c r="C1872" s="86" t="s">
        <v>1967</v>
      </c>
    </row>
    <row r="1873" spans="2:3" ht="24.95" customHeight="1">
      <c r="B1873" s="101">
        <v>1963</v>
      </c>
      <c r="C1873" s="86" t="s">
        <v>1968</v>
      </c>
    </row>
    <row r="1874" spans="2:3" ht="24.95" customHeight="1">
      <c r="B1874" s="101">
        <v>1964</v>
      </c>
      <c r="C1874" s="86" t="s">
        <v>1969</v>
      </c>
    </row>
    <row r="1875" spans="2:3" ht="24.95" customHeight="1">
      <c r="B1875" s="101">
        <v>1965</v>
      </c>
      <c r="C1875" s="86" t="s">
        <v>1970</v>
      </c>
    </row>
    <row r="1876" spans="2:3" ht="24.95" customHeight="1">
      <c r="B1876" s="101">
        <v>1966</v>
      </c>
      <c r="C1876" s="86" t="s">
        <v>1971</v>
      </c>
    </row>
    <row r="1877" spans="2:3" ht="24.95" customHeight="1">
      <c r="B1877" s="101">
        <v>1967</v>
      </c>
      <c r="C1877" s="86" t="s">
        <v>1972</v>
      </c>
    </row>
    <row r="1878" spans="2:3" ht="24.95" customHeight="1">
      <c r="B1878" s="101">
        <v>1968</v>
      </c>
      <c r="C1878" s="86" t="s">
        <v>1973</v>
      </c>
    </row>
    <row r="1879" spans="2:3" ht="24.95" customHeight="1">
      <c r="B1879" s="101">
        <v>1969</v>
      </c>
      <c r="C1879" s="86" t="s">
        <v>1974</v>
      </c>
    </row>
    <row r="1880" spans="2:3" ht="24.95" customHeight="1">
      <c r="B1880" s="101">
        <v>1970</v>
      </c>
      <c r="C1880" s="86" t="s">
        <v>1975</v>
      </c>
    </row>
    <row r="1881" spans="2:3" ht="24.95" customHeight="1">
      <c r="B1881" s="101">
        <v>1971</v>
      </c>
      <c r="C1881" s="86" t="s">
        <v>1976</v>
      </c>
    </row>
    <row r="1882" spans="2:3" ht="24.95" customHeight="1">
      <c r="B1882" s="101">
        <v>1972</v>
      </c>
      <c r="C1882" s="86" t="s">
        <v>1977</v>
      </c>
    </row>
    <row r="1883" spans="2:3" ht="24.95" customHeight="1">
      <c r="B1883" s="101">
        <v>1973</v>
      </c>
      <c r="C1883" s="86" t="s">
        <v>1978</v>
      </c>
    </row>
    <row r="1884" spans="2:3" ht="24.95" customHeight="1">
      <c r="B1884" s="101">
        <v>1974</v>
      </c>
      <c r="C1884" s="86" t="s">
        <v>1979</v>
      </c>
    </row>
    <row r="1885" spans="2:3" ht="24.95" customHeight="1">
      <c r="B1885" s="101">
        <v>1975</v>
      </c>
      <c r="C1885" s="86" t="s">
        <v>1980</v>
      </c>
    </row>
    <row r="1886" spans="2:3" ht="24.95" customHeight="1">
      <c r="B1886" s="101">
        <v>1976</v>
      </c>
      <c r="C1886" s="86" t="s">
        <v>1981</v>
      </c>
    </row>
    <row r="1887" spans="2:3" ht="24.95" customHeight="1">
      <c r="B1887" s="101">
        <v>1977</v>
      </c>
      <c r="C1887" s="86" t="s">
        <v>1982</v>
      </c>
    </row>
    <row r="1888" spans="2:3" ht="24.95" customHeight="1">
      <c r="B1888" s="101">
        <v>1978</v>
      </c>
      <c r="C1888" s="86" t="s">
        <v>1983</v>
      </c>
    </row>
    <row r="1889" spans="2:3" ht="24.95" customHeight="1">
      <c r="B1889" s="101">
        <v>1979</v>
      </c>
      <c r="C1889" s="86" t="s">
        <v>1984</v>
      </c>
    </row>
    <row r="1890" spans="2:3" ht="24.95" customHeight="1">
      <c r="B1890" s="101">
        <v>1980</v>
      </c>
      <c r="C1890" s="86" t="s">
        <v>1985</v>
      </c>
    </row>
    <row r="1891" spans="2:3" ht="24.95" customHeight="1">
      <c r="B1891" s="101">
        <v>1981</v>
      </c>
      <c r="C1891" s="86" t="s">
        <v>1986</v>
      </c>
    </row>
    <row r="1892" spans="2:3" ht="24.95" customHeight="1">
      <c r="B1892" s="101">
        <v>1982</v>
      </c>
      <c r="C1892" s="86" t="s">
        <v>1987</v>
      </c>
    </row>
    <row r="1893" spans="2:3" ht="24.95" customHeight="1">
      <c r="B1893" s="101">
        <v>1983</v>
      </c>
      <c r="C1893" s="86" t="s">
        <v>1988</v>
      </c>
    </row>
    <row r="1894" spans="2:3" ht="24.95" customHeight="1">
      <c r="B1894" s="101">
        <v>1984</v>
      </c>
      <c r="C1894" s="86" t="s">
        <v>1989</v>
      </c>
    </row>
    <row r="1895" spans="2:3" ht="24.95" customHeight="1">
      <c r="B1895" s="101">
        <v>1985</v>
      </c>
      <c r="C1895" s="86" t="s">
        <v>1990</v>
      </c>
    </row>
    <row r="1896" spans="2:3" ht="24.95" customHeight="1">
      <c r="B1896" s="101">
        <v>1986</v>
      </c>
      <c r="C1896" s="86" t="s">
        <v>1991</v>
      </c>
    </row>
    <row r="1897" spans="2:3" ht="24.95" customHeight="1">
      <c r="B1897" s="101">
        <v>1987</v>
      </c>
      <c r="C1897" s="86" t="s">
        <v>1992</v>
      </c>
    </row>
    <row r="1898" spans="2:3" ht="24.95" customHeight="1">
      <c r="B1898" s="101">
        <v>1988</v>
      </c>
      <c r="C1898" s="86" t="s">
        <v>1993</v>
      </c>
    </row>
    <row r="1899" spans="2:3" ht="24.95" customHeight="1">
      <c r="B1899" s="101">
        <v>1989</v>
      </c>
      <c r="C1899" s="86" t="s">
        <v>1994</v>
      </c>
    </row>
    <row r="1900" spans="2:3" ht="24.95" customHeight="1">
      <c r="B1900" s="101">
        <v>1990</v>
      </c>
      <c r="C1900" s="86" t="s">
        <v>1995</v>
      </c>
    </row>
    <row r="1901" spans="2:3" ht="24.95" customHeight="1">
      <c r="B1901" s="101">
        <v>1991</v>
      </c>
      <c r="C1901" s="86" t="s">
        <v>1996</v>
      </c>
    </row>
    <row r="1902" spans="2:3" ht="24.95" customHeight="1">
      <c r="B1902" s="101">
        <v>1992</v>
      </c>
      <c r="C1902" s="86" t="s">
        <v>1997</v>
      </c>
    </row>
    <row r="1903" spans="2:3" ht="24.95" customHeight="1">
      <c r="B1903" s="101">
        <v>1993</v>
      </c>
      <c r="C1903" s="86" t="s">
        <v>1998</v>
      </c>
    </row>
    <row r="1904" spans="2:3" ht="24.95" customHeight="1">
      <c r="B1904" s="101">
        <v>1994</v>
      </c>
      <c r="C1904" s="86" t="s">
        <v>1999</v>
      </c>
    </row>
    <row r="1905" spans="2:3" ht="24.95" customHeight="1">
      <c r="B1905" s="101">
        <v>1995</v>
      </c>
      <c r="C1905" s="86" t="s">
        <v>2000</v>
      </c>
    </row>
    <row r="1906" spans="2:3" ht="24.95" customHeight="1">
      <c r="B1906" s="101">
        <v>1996</v>
      </c>
      <c r="C1906" s="86" t="s">
        <v>2001</v>
      </c>
    </row>
    <row r="1907" spans="2:3" ht="24.95" customHeight="1">
      <c r="B1907" s="101">
        <v>1997</v>
      </c>
      <c r="C1907" s="86" t="s">
        <v>2002</v>
      </c>
    </row>
    <row r="1908" spans="2:3" ht="24.95" customHeight="1">
      <c r="B1908" s="101">
        <v>1998</v>
      </c>
      <c r="C1908" s="86" t="s">
        <v>2003</v>
      </c>
    </row>
    <row r="1909" spans="2:3" ht="24.95" customHeight="1">
      <c r="B1909" s="101">
        <v>1999</v>
      </c>
      <c r="C1909" s="86" t="s">
        <v>2004</v>
      </c>
    </row>
    <row r="1910" spans="2:3" ht="24.95" customHeight="1">
      <c r="B1910" s="101">
        <v>2000</v>
      </c>
      <c r="C1910" s="86" t="s">
        <v>2005</v>
      </c>
    </row>
    <row r="1911" spans="2:3" ht="24.95" customHeight="1">
      <c r="B1911" s="101">
        <v>2001</v>
      </c>
      <c r="C1911" s="86" t="s">
        <v>2006</v>
      </c>
    </row>
    <row r="1912" spans="2:3" ht="24.95" customHeight="1">
      <c r="B1912" s="101">
        <v>2002</v>
      </c>
      <c r="C1912" s="86" t="s">
        <v>2007</v>
      </c>
    </row>
    <row r="1913" spans="2:3" ht="24.95" customHeight="1">
      <c r="B1913" s="101">
        <v>2004</v>
      </c>
      <c r="C1913" s="86" t="s">
        <v>2008</v>
      </c>
    </row>
    <row r="1914" spans="2:3" ht="24.95" customHeight="1">
      <c r="B1914" s="101">
        <v>2005</v>
      </c>
      <c r="C1914" s="86" t="s">
        <v>2009</v>
      </c>
    </row>
    <row r="1915" spans="2:3" ht="24.95" customHeight="1">
      <c r="B1915" s="101">
        <v>2006</v>
      </c>
      <c r="C1915" s="86" t="s">
        <v>2010</v>
      </c>
    </row>
    <row r="1916" spans="2:3" ht="24.95" customHeight="1">
      <c r="B1916" s="101">
        <v>2007</v>
      </c>
      <c r="C1916" s="86" t="s">
        <v>2011</v>
      </c>
    </row>
    <row r="1917" spans="2:3" ht="24.95" customHeight="1">
      <c r="B1917" s="101">
        <v>2008</v>
      </c>
      <c r="C1917" s="86" t="s">
        <v>2012</v>
      </c>
    </row>
    <row r="1918" spans="2:3" ht="24.95" customHeight="1">
      <c r="B1918" s="101">
        <v>2009</v>
      </c>
      <c r="C1918" s="86" t="s">
        <v>2013</v>
      </c>
    </row>
    <row r="1919" spans="2:3" ht="24.95" customHeight="1">
      <c r="B1919" s="101">
        <v>2010</v>
      </c>
      <c r="C1919" s="86" t="s">
        <v>2014</v>
      </c>
    </row>
    <row r="1920" spans="2:3" ht="24.95" customHeight="1">
      <c r="B1920" s="101">
        <v>2011</v>
      </c>
      <c r="C1920" s="86" t="s">
        <v>2015</v>
      </c>
    </row>
    <row r="1921" spans="2:3" ht="24.95" customHeight="1">
      <c r="B1921" s="101">
        <v>2012</v>
      </c>
      <c r="C1921" s="86" t="s">
        <v>2016</v>
      </c>
    </row>
    <row r="1922" spans="2:3" ht="24.95" customHeight="1">
      <c r="B1922" s="101">
        <v>2013</v>
      </c>
      <c r="C1922" s="86" t="s">
        <v>2017</v>
      </c>
    </row>
    <row r="1923" spans="2:3" ht="24.95" customHeight="1">
      <c r="B1923" s="101">
        <v>2014</v>
      </c>
      <c r="C1923" s="86" t="s">
        <v>2018</v>
      </c>
    </row>
    <row r="1924" spans="2:3" ht="24.95" customHeight="1">
      <c r="B1924" s="101">
        <v>2015</v>
      </c>
      <c r="C1924" s="86" t="s">
        <v>2019</v>
      </c>
    </row>
    <row r="1925" spans="2:3" ht="24.95" customHeight="1">
      <c r="B1925" s="101">
        <v>2016</v>
      </c>
      <c r="C1925" s="86" t="s">
        <v>2020</v>
      </c>
    </row>
    <row r="1926" spans="2:3" ht="24.95" customHeight="1">
      <c r="B1926" s="101">
        <v>2017</v>
      </c>
      <c r="C1926" s="86" t="s">
        <v>2021</v>
      </c>
    </row>
    <row r="1927" spans="2:3" ht="24.95" customHeight="1">
      <c r="B1927" s="101">
        <v>2018</v>
      </c>
      <c r="C1927" s="86" t="s">
        <v>2022</v>
      </c>
    </row>
    <row r="1928" spans="2:3" ht="24.95" customHeight="1">
      <c r="B1928" s="101">
        <v>2019</v>
      </c>
      <c r="C1928" s="86" t="s">
        <v>2023</v>
      </c>
    </row>
    <row r="1929" spans="2:3" ht="24.95" customHeight="1">
      <c r="B1929" s="101">
        <v>2020</v>
      </c>
      <c r="C1929" s="86" t="s">
        <v>2024</v>
      </c>
    </row>
    <row r="1930" spans="2:3" ht="24.95" customHeight="1">
      <c r="B1930" s="101">
        <v>2021</v>
      </c>
      <c r="C1930" s="86" t="s">
        <v>2025</v>
      </c>
    </row>
    <row r="1931" spans="2:3" ht="24.95" customHeight="1">
      <c r="B1931" s="101">
        <v>2022</v>
      </c>
      <c r="C1931" s="86" t="s">
        <v>2026</v>
      </c>
    </row>
    <row r="1932" spans="2:3" ht="24.95" customHeight="1">
      <c r="B1932" s="101">
        <v>2023</v>
      </c>
      <c r="C1932" s="86" t="s">
        <v>2027</v>
      </c>
    </row>
    <row r="1933" spans="2:3" ht="24.95" customHeight="1">
      <c r="B1933" s="101">
        <v>2024</v>
      </c>
      <c r="C1933" s="86" t="s">
        <v>2028</v>
      </c>
    </row>
    <row r="1934" spans="2:3" ht="24.95" customHeight="1">
      <c r="B1934" s="101">
        <v>2025</v>
      </c>
      <c r="C1934" s="86" t="s">
        <v>2029</v>
      </c>
    </row>
    <row r="1935" spans="2:3" ht="24.95" customHeight="1">
      <c r="B1935" s="101">
        <v>2026</v>
      </c>
      <c r="C1935" s="86" t="s">
        <v>2030</v>
      </c>
    </row>
    <row r="1936" spans="2:3" ht="24.95" customHeight="1">
      <c r="B1936" s="101">
        <v>2027</v>
      </c>
      <c r="C1936" s="86" t="s">
        <v>2031</v>
      </c>
    </row>
    <row r="1937" spans="2:3" ht="24.95" customHeight="1">
      <c r="B1937" s="101">
        <v>2028</v>
      </c>
      <c r="C1937" s="86" t="s">
        <v>2032</v>
      </c>
    </row>
    <row r="1938" spans="2:3" ht="24.95" customHeight="1">
      <c r="B1938" s="101">
        <v>2029</v>
      </c>
      <c r="C1938" s="86" t="s">
        <v>2033</v>
      </c>
    </row>
    <row r="1939" spans="2:3" ht="24.95" customHeight="1">
      <c r="B1939" s="101">
        <v>2030</v>
      </c>
      <c r="C1939" s="86" t="s">
        <v>2034</v>
      </c>
    </row>
    <row r="1940" spans="2:3" ht="24.95" customHeight="1">
      <c r="B1940" s="101">
        <v>2031</v>
      </c>
      <c r="C1940" s="86" t="s">
        <v>2035</v>
      </c>
    </row>
    <row r="1941" spans="2:3" ht="24.95" customHeight="1">
      <c r="B1941" s="101">
        <v>2032</v>
      </c>
      <c r="C1941" s="86" t="s">
        <v>2036</v>
      </c>
    </row>
    <row r="1942" spans="2:3" ht="24.95" customHeight="1">
      <c r="B1942" s="101">
        <v>2033</v>
      </c>
      <c r="C1942" s="86" t="s">
        <v>2037</v>
      </c>
    </row>
    <row r="1943" spans="2:3" ht="24.95" customHeight="1">
      <c r="B1943" s="101">
        <v>2034</v>
      </c>
      <c r="C1943" s="86" t="s">
        <v>2038</v>
      </c>
    </row>
    <row r="1944" spans="2:3" ht="24.95" customHeight="1">
      <c r="B1944" s="101">
        <v>2035</v>
      </c>
      <c r="C1944" s="86" t="s">
        <v>2039</v>
      </c>
    </row>
    <row r="1945" spans="2:3" ht="24.95" customHeight="1">
      <c r="B1945" s="101">
        <v>2036</v>
      </c>
      <c r="C1945" s="86" t="s">
        <v>2040</v>
      </c>
    </row>
    <row r="1946" spans="2:3" ht="24.95" customHeight="1">
      <c r="B1946" s="101">
        <v>2037</v>
      </c>
      <c r="C1946" s="86" t="s">
        <v>2041</v>
      </c>
    </row>
    <row r="1947" spans="2:3" ht="24.95" customHeight="1">
      <c r="B1947" s="101">
        <v>2038</v>
      </c>
      <c r="C1947" s="86" t="s">
        <v>2042</v>
      </c>
    </row>
    <row r="1948" spans="2:3" ht="24.95" customHeight="1">
      <c r="B1948" s="101">
        <v>2039</v>
      </c>
      <c r="C1948" s="86" t="s">
        <v>2043</v>
      </c>
    </row>
    <row r="1949" spans="2:3" ht="24.95" customHeight="1">
      <c r="B1949" s="101">
        <v>2040</v>
      </c>
      <c r="C1949" s="86" t="s">
        <v>2044</v>
      </c>
    </row>
    <row r="1950" spans="2:3" ht="24.95" customHeight="1">
      <c r="B1950" s="101">
        <v>2041</v>
      </c>
      <c r="C1950" s="86" t="s">
        <v>2045</v>
      </c>
    </row>
    <row r="1951" spans="2:3" ht="24.95" customHeight="1">
      <c r="B1951" s="101">
        <v>2042</v>
      </c>
      <c r="C1951" s="86" t="s">
        <v>2046</v>
      </c>
    </row>
    <row r="1952" spans="2:3" ht="24.95" customHeight="1">
      <c r="B1952" s="101">
        <v>2043</v>
      </c>
      <c r="C1952" s="86" t="s">
        <v>2047</v>
      </c>
    </row>
    <row r="1953" spans="2:3" ht="24.95" customHeight="1">
      <c r="B1953" s="101">
        <v>2044</v>
      </c>
      <c r="C1953" s="86" t="s">
        <v>2048</v>
      </c>
    </row>
    <row r="1954" spans="2:3" ht="24.95" customHeight="1">
      <c r="B1954" s="101">
        <v>2045</v>
      </c>
      <c r="C1954" s="86" t="s">
        <v>2049</v>
      </c>
    </row>
    <row r="1955" spans="2:3" ht="24.95" customHeight="1">
      <c r="B1955" s="101">
        <v>2046</v>
      </c>
      <c r="C1955" s="86" t="s">
        <v>2050</v>
      </c>
    </row>
    <row r="1956" spans="2:3" ht="24.95" customHeight="1">
      <c r="B1956" s="101">
        <v>2047</v>
      </c>
      <c r="C1956" s="86" t="s">
        <v>2051</v>
      </c>
    </row>
    <row r="1957" spans="2:3" ht="24.95" customHeight="1">
      <c r="B1957" s="101">
        <v>2048</v>
      </c>
      <c r="C1957" s="86" t="s">
        <v>2052</v>
      </c>
    </row>
    <row r="1958" spans="2:3" ht="24.95" customHeight="1">
      <c r="B1958" s="101">
        <v>2049</v>
      </c>
      <c r="C1958" s="86" t="s">
        <v>2053</v>
      </c>
    </row>
    <row r="1959" spans="2:3" ht="24.95" customHeight="1">
      <c r="B1959" s="101">
        <v>2050</v>
      </c>
      <c r="C1959" s="86" t="s">
        <v>2054</v>
      </c>
    </row>
    <row r="1960" spans="2:3" ht="24.95" customHeight="1">
      <c r="B1960" s="101">
        <v>2051</v>
      </c>
      <c r="C1960" s="86" t="s">
        <v>2055</v>
      </c>
    </row>
    <row r="1961" spans="2:3" ht="24.95" customHeight="1">
      <c r="B1961" s="101">
        <v>2052</v>
      </c>
      <c r="C1961" s="86" t="s">
        <v>2056</v>
      </c>
    </row>
    <row r="1962" spans="2:3" ht="24.95" customHeight="1">
      <c r="B1962" s="101">
        <v>2053</v>
      </c>
      <c r="C1962" s="86" t="s">
        <v>2057</v>
      </c>
    </row>
    <row r="1963" spans="2:3" ht="24.95" customHeight="1">
      <c r="B1963" s="101">
        <v>2054</v>
      </c>
      <c r="C1963" s="86" t="s">
        <v>2058</v>
      </c>
    </row>
    <row r="1964" spans="2:3" ht="24.95" customHeight="1">
      <c r="B1964" s="101">
        <v>2055</v>
      </c>
      <c r="C1964" s="86" t="s">
        <v>2059</v>
      </c>
    </row>
    <row r="1965" spans="2:3" ht="24.95" customHeight="1">
      <c r="B1965" s="101">
        <v>2056</v>
      </c>
      <c r="C1965" s="86" t="s">
        <v>2060</v>
      </c>
    </row>
    <row r="1966" spans="2:3" ht="24.95" customHeight="1">
      <c r="B1966" s="101">
        <v>2057</v>
      </c>
      <c r="C1966" s="86" t="s">
        <v>2061</v>
      </c>
    </row>
    <row r="1967" spans="2:3" ht="24.95" customHeight="1">
      <c r="B1967" s="101">
        <v>2058</v>
      </c>
      <c r="C1967" s="86" t="s">
        <v>2062</v>
      </c>
    </row>
    <row r="1968" spans="2:3" ht="24.95" customHeight="1">
      <c r="B1968" s="101">
        <v>2059</v>
      </c>
      <c r="C1968" s="86" t="s">
        <v>2063</v>
      </c>
    </row>
    <row r="1969" spans="2:3" ht="24.95" customHeight="1">
      <c r="B1969" s="101">
        <v>2060</v>
      </c>
      <c r="C1969" s="86" t="s">
        <v>2064</v>
      </c>
    </row>
    <row r="1970" spans="2:3" ht="24.95" customHeight="1">
      <c r="B1970" s="101">
        <v>2061</v>
      </c>
      <c r="C1970" s="86" t="s">
        <v>2065</v>
      </c>
    </row>
    <row r="1971" spans="2:3" ht="24.95" customHeight="1">
      <c r="B1971" s="101">
        <v>2062</v>
      </c>
      <c r="C1971" s="86" t="s">
        <v>2066</v>
      </c>
    </row>
    <row r="1972" spans="2:3" ht="24.95" customHeight="1">
      <c r="B1972" s="101">
        <v>2063</v>
      </c>
      <c r="C1972" s="86" t="s">
        <v>2067</v>
      </c>
    </row>
    <row r="1973" spans="2:3" ht="24.95" customHeight="1">
      <c r="B1973" s="101">
        <v>2064</v>
      </c>
      <c r="C1973" s="86" t="s">
        <v>2068</v>
      </c>
    </row>
    <row r="1974" spans="2:3" ht="24.95" customHeight="1">
      <c r="B1974" s="101">
        <v>2065</v>
      </c>
      <c r="C1974" s="86" t="s">
        <v>2069</v>
      </c>
    </row>
    <row r="1975" spans="2:3" ht="24.95" customHeight="1">
      <c r="B1975" s="101">
        <v>2066</v>
      </c>
      <c r="C1975" s="86" t="s">
        <v>2070</v>
      </c>
    </row>
    <row r="1976" spans="2:3" ht="24.95" customHeight="1">
      <c r="B1976" s="101">
        <v>2067</v>
      </c>
      <c r="C1976" s="86" t="s">
        <v>2071</v>
      </c>
    </row>
    <row r="1977" spans="2:3" ht="24.95" customHeight="1">
      <c r="B1977" s="101">
        <v>2068</v>
      </c>
      <c r="C1977" s="86" t="s">
        <v>2072</v>
      </c>
    </row>
    <row r="1978" spans="2:3" ht="24.95" customHeight="1">
      <c r="B1978" s="101">
        <v>2069</v>
      </c>
      <c r="C1978" s="86" t="s">
        <v>2073</v>
      </c>
    </row>
    <row r="1979" spans="2:3" ht="24.95" customHeight="1">
      <c r="B1979" s="101">
        <v>2070</v>
      </c>
      <c r="C1979" s="86" t="s">
        <v>2074</v>
      </c>
    </row>
    <row r="1980" spans="2:3" ht="24.95" customHeight="1">
      <c r="B1980" s="101">
        <v>2071</v>
      </c>
      <c r="C1980" s="86" t="s">
        <v>2075</v>
      </c>
    </row>
    <row r="1981" spans="2:3" ht="24.95" customHeight="1">
      <c r="B1981" s="101">
        <v>2072</v>
      </c>
      <c r="C1981" s="86" t="s">
        <v>2076</v>
      </c>
    </row>
    <row r="1982" spans="2:3" ht="24.95" customHeight="1">
      <c r="B1982" s="101">
        <v>2073</v>
      </c>
      <c r="C1982" s="86" t="s">
        <v>2077</v>
      </c>
    </row>
    <row r="1983" spans="2:3" ht="24.95" customHeight="1">
      <c r="B1983" s="101">
        <v>2074</v>
      </c>
      <c r="C1983" s="86" t="s">
        <v>2078</v>
      </c>
    </row>
    <row r="1984" spans="2:3" ht="24.95" customHeight="1">
      <c r="B1984" s="101">
        <v>2075</v>
      </c>
      <c r="C1984" s="86" t="s">
        <v>2079</v>
      </c>
    </row>
    <row r="1985" spans="2:3" ht="24.95" customHeight="1">
      <c r="B1985" s="101">
        <v>2076</v>
      </c>
      <c r="C1985" s="86" t="s">
        <v>2080</v>
      </c>
    </row>
    <row r="1986" spans="2:3" ht="24.95" customHeight="1">
      <c r="B1986" s="101">
        <v>2077</v>
      </c>
      <c r="C1986" s="86" t="s">
        <v>2081</v>
      </c>
    </row>
    <row r="1987" spans="2:3" ht="24.95" customHeight="1">
      <c r="B1987" s="101">
        <v>2078</v>
      </c>
      <c r="C1987" s="86" t="s">
        <v>2082</v>
      </c>
    </row>
    <row r="1988" spans="2:3" ht="24.95" customHeight="1">
      <c r="B1988" s="101">
        <v>2079</v>
      </c>
      <c r="C1988" s="86" t="s">
        <v>2083</v>
      </c>
    </row>
    <row r="1989" spans="2:3" ht="24.95" customHeight="1">
      <c r="B1989" s="101">
        <v>2080</v>
      </c>
      <c r="C1989" s="86" t="s">
        <v>2084</v>
      </c>
    </row>
    <row r="1990" spans="2:3" ht="24.95" customHeight="1">
      <c r="B1990" s="101">
        <v>2081</v>
      </c>
      <c r="C1990" s="86" t="s">
        <v>2085</v>
      </c>
    </row>
    <row r="1991" spans="2:3" ht="24.95" customHeight="1">
      <c r="B1991" s="101">
        <v>2082</v>
      </c>
      <c r="C1991" s="86" t="s">
        <v>2086</v>
      </c>
    </row>
    <row r="1992" spans="2:3" ht="24.95" customHeight="1">
      <c r="B1992" s="101">
        <v>2083</v>
      </c>
      <c r="C1992" s="86" t="s">
        <v>2087</v>
      </c>
    </row>
    <row r="1993" spans="2:3" ht="24.95" customHeight="1">
      <c r="B1993" s="101">
        <v>2084</v>
      </c>
      <c r="C1993" s="86" t="s">
        <v>2088</v>
      </c>
    </row>
    <row r="1994" spans="2:3" ht="24.95" customHeight="1">
      <c r="B1994" s="101">
        <v>2085</v>
      </c>
      <c r="C1994" s="86" t="s">
        <v>2089</v>
      </c>
    </row>
    <row r="1995" spans="2:3" ht="24.95" customHeight="1">
      <c r="B1995" s="101">
        <v>2086</v>
      </c>
      <c r="C1995" s="86" t="s">
        <v>2090</v>
      </c>
    </row>
    <row r="1996" spans="2:3" ht="24.95" customHeight="1">
      <c r="B1996" s="101">
        <v>2087</v>
      </c>
      <c r="C1996" s="86" t="s">
        <v>2091</v>
      </c>
    </row>
    <row r="1997" spans="2:3" ht="24.95" customHeight="1">
      <c r="B1997" s="101">
        <v>2088</v>
      </c>
      <c r="C1997" s="86" t="s">
        <v>2092</v>
      </c>
    </row>
    <row r="1998" spans="2:3" ht="24.95" customHeight="1">
      <c r="B1998" s="101">
        <v>2089</v>
      </c>
      <c r="C1998" s="86" t="s">
        <v>2093</v>
      </c>
    </row>
    <row r="1999" spans="2:3" ht="24.95" customHeight="1">
      <c r="B1999" s="101">
        <v>2090</v>
      </c>
      <c r="C1999" s="86" t="s">
        <v>2094</v>
      </c>
    </row>
    <row r="2000" spans="2:3" ht="24.95" customHeight="1">
      <c r="B2000" s="101">
        <v>2091</v>
      </c>
      <c r="C2000" s="86" t="s">
        <v>2095</v>
      </c>
    </row>
    <row r="2001" spans="2:3" ht="24.95" customHeight="1">
      <c r="B2001" s="101">
        <v>2092</v>
      </c>
      <c r="C2001" s="86" t="s">
        <v>2096</v>
      </c>
    </row>
    <row r="2002" spans="2:3" ht="24.95" customHeight="1">
      <c r="B2002" s="101">
        <v>2093</v>
      </c>
      <c r="C2002" s="86" t="s">
        <v>2097</v>
      </c>
    </row>
    <row r="2003" spans="2:3" ht="24.95" customHeight="1">
      <c r="B2003" s="101">
        <v>2094</v>
      </c>
      <c r="C2003" s="86" t="s">
        <v>2098</v>
      </c>
    </row>
    <row r="2004" spans="2:3" ht="24.95" customHeight="1">
      <c r="B2004" s="101">
        <v>2095</v>
      </c>
      <c r="C2004" s="86" t="s">
        <v>2099</v>
      </c>
    </row>
    <row r="2005" spans="2:3" ht="24.95" customHeight="1">
      <c r="B2005" s="101">
        <v>2096</v>
      </c>
      <c r="C2005" s="86" t="s">
        <v>2100</v>
      </c>
    </row>
    <row r="2006" spans="2:3" ht="24.95" customHeight="1">
      <c r="B2006" s="101">
        <v>2097</v>
      </c>
      <c r="C2006" s="86" t="s">
        <v>2101</v>
      </c>
    </row>
    <row r="2007" spans="2:3" ht="24.95" customHeight="1">
      <c r="B2007" s="101">
        <v>2098</v>
      </c>
      <c r="C2007" s="86" t="s">
        <v>2102</v>
      </c>
    </row>
    <row r="2008" spans="2:3" ht="24.95" customHeight="1">
      <c r="B2008" s="101">
        <v>2099</v>
      </c>
      <c r="C2008" s="86" t="s">
        <v>2103</v>
      </c>
    </row>
    <row r="2009" spans="2:3" ht="24.95" customHeight="1">
      <c r="B2009" s="101">
        <v>2100</v>
      </c>
      <c r="C2009" s="86" t="s">
        <v>2104</v>
      </c>
    </row>
    <row r="2010" spans="2:3" ht="24.95" customHeight="1">
      <c r="B2010" s="101">
        <v>2101</v>
      </c>
      <c r="C2010" s="86" t="s">
        <v>2105</v>
      </c>
    </row>
    <row r="2011" spans="2:3" ht="24.95" customHeight="1">
      <c r="B2011" s="101">
        <v>2102</v>
      </c>
      <c r="C2011" s="86" t="s">
        <v>2106</v>
      </c>
    </row>
    <row r="2012" spans="2:3" ht="24.95" customHeight="1">
      <c r="B2012" s="101">
        <v>2103</v>
      </c>
      <c r="C2012" s="86" t="s">
        <v>2107</v>
      </c>
    </row>
    <row r="2013" spans="2:3" ht="24.95" customHeight="1">
      <c r="B2013" s="101">
        <v>2104</v>
      </c>
      <c r="C2013" s="86" t="s">
        <v>2108</v>
      </c>
    </row>
    <row r="2014" spans="2:3" ht="24.95" customHeight="1">
      <c r="B2014" s="101">
        <v>2105</v>
      </c>
      <c r="C2014" s="86" t="s">
        <v>2109</v>
      </c>
    </row>
    <row r="2015" spans="2:3" ht="24.95" customHeight="1">
      <c r="B2015" s="101">
        <v>2106</v>
      </c>
      <c r="C2015" s="86" t="s">
        <v>2110</v>
      </c>
    </row>
    <row r="2016" spans="2:3" ht="24.95" customHeight="1">
      <c r="B2016" s="101">
        <v>2107</v>
      </c>
      <c r="C2016" s="86" t="s">
        <v>2111</v>
      </c>
    </row>
    <row r="2017" spans="2:3" ht="24.95" customHeight="1">
      <c r="B2017" s="101">
        <v>2108</v>
      </c>
      <c r="C2017" s="86" t="s">
        <v>2112</v>
      </c>
    </row>
    <row r="2018" spans="2:3" ht="24.95" customHeight="1">
      <c r="B2018" s="101">
        <v>2109</v>
      </c>
      <c r="C2018" s="86" t="s">
        <v>2113</v>
      </c>
    </row>
    <row r="2019" spans="2:3" ht="24.95" customHeight="1">
      <c r="B2019" s="101">
        <v>2110</v>
      </c>
      <c r="C2019" s="86" t="s">
        <v>2114</v>
      </c>
    </row>
    <row r="2020" spans="2:3" ht="24.95" customHeight="1">
      <c r="B2020" s="101">
        <v>2111</v>
      </c>
      <c r="C2020" s="86" t="s">
        <v>2115</v>
      </c>
    </row>
    <row r="2021" spans="2:3" ht="24.95" customHeight="1">
      <c r="B2021" s="101">
        <v>2112</v>
      </c>
      <c r="C2021" s="86" t="s">
        <v>2116</v>
      </c>
    </row>
    <row r="2022" spans="2:3" ht="24.95" customHeight="1">
      <c r="B2022" s="101">
        <v>2113</v>
      </c>
      <c r="C2022" s="86" t="s">
        <v>2117</v>
      </c>
    </row>
    <row r="2023" spans="2:3" ht="24.95" customHeight="1">
      <c r="B2023" s="101">
        <v>2114</v>
      </c>
      <c r="C2023" s="86" t="s">
        <v>2118</v>
      </c>
    </row>
    <row r="2024" spans="2:3" ht="24.95" customHeight="1">
      <c r="B2024" s="101">
        <v>2115</v>
      </c>
      <c r="C2024" s="86" t="s">
        <v>2119</v>
      </c>
    </row>
    <row r="2025" spans="2:3" ht="24.95" customHeight="1">
      <c r="B2025" s="101">
        <v>2116</v>
      </c>
      <c r="C2025" s="86" t="s">
        <v>2120</v>
      </c>
    </row>
    <row r="2026" spans="2:3" ht="24.95" customHeight="1">
      <c r="B2026" s="101">
        <v>2117</v>
      </c>
      <c r="C2026" s="86" t="s">
        <v>2121</v>
      </c>
    </row>
    <row r="2027" spans="2:3" ht="24.95" customHeight="1">
      <c r="B2027" s="101">
        <v>2118</v>
      </c>
      <c r="C2027" s="86" t="s">
        <v>2122</v>
      </c>
    </row>
    <row r="2028" spans="2:3" ht="24.95" customHeight="1">
      <c r="B2028" s="101">
        <v>2119</v>
      </c>
      <c r="C2028" s="86" t="s">
        <v>2123</v>
      </c>
    </row>
    <row r="2029" spans="2:3" ht="24.95" customHeight="1">
      <c r="B2029" s="101">
        <v>2120</v>
      </c>
      <c r="C2029" s="86" t="s">
        <v>2124</v>
      </c>
    </row>
    <row r="2030" spans="2:3" ht="24.95" customHeight="1">
      <c r="B2030" s="101">
        <v>2121</v>
      </c>
      <c r="C2030" s="86" t="s">
        <v>2125</v>
      </c>
    </row>
    <row r="2031" spans="2:3" ht="24.95" customHeight="1">
      <c r="B2031" s="101">
        <v>2122</v>
      </c>
      <c r="C2031" s="86" t="s">
        <v>2126</v>
      </c>
    </row>
    <row r="2032" spans="2:3" ht="24.95" customHeight="1">
      <c r="B2032" s="101">
        <v>2123</v>
      </c>
      <c r="C2032" s="86" t="s">
        <v>2127</v>
      </c>
    </row>
    <row r="2033" spans="2:3" ht="24.95" customHeight="1">
      <c r="B2033" s="101">
        <v>2124</v>
      </c>
      <c r="C2033" s="86" t="s">
        <v>2128</v>
      </c>
    </row>
    <row r="2034" spans="2:3" ht="24.95" customHeight="1">
      <c r="B2034" s="101">
        <v>2125</v>
      </c>
      <c r="C2034" s="86" t="s">
        <v>2129</v>
      </c>
    </row>
    <row r="2035" spans="2:3" ht="24.95" customHeight="1">
      <c r="B2035" s="101">
        <v>2126</v>
      </c>
      <c r="C2035" s="86" t="s">
        <v>2130</v>
      </c>
    </row>
    <row r="2036" spans="2:3" ht="24.95" customHeight="1">
      <c r="B2036" s="101">
        <v>2127</v>
      </c>
      <c r="C2036" s="86" t="s">
        <v>2131</v>
      </c>
    </row>
    <row r="2037" spans="2:3" ht="24.95" customHeight="1">
      <c r="B2037" s="101">
        <v>2128</v>
      </c>
      <c r="C2037" s="86" t="s">
        <v>2132</v>
      </c>
    </row>
    <row r="2038" spans="2:3" ht="24.95" customHeight="1">
      <c r="B2038" s="101">
        <v>2129</v>
      </c>
      <c r="C2038" s="86" t="s">
        <v>2133</v>
      </c>
    </row>
    <row r="2039" spans="2:3" ht="24.95" customHeight="1">
      <c r="B2039" s="101">
        <v>2130</v>
      </c>
      <c r="C2039" s="86" t="s">
        <v>2134</v>
      </c>
    </row>
    <row r="2040" spans="2:3" ht="24.95" customHeight="1">
      <c r="B2040" s="101">
        <v>2131</v>
      </c>
      <c r="C2040" s="86" t="s">
        <v>2135</v>
      </c>
    </row>
    <row r="2041" spans="2:3" ht="24.95" customHeight="1">
      <c r="B2041" s="101">
        <v>2132</v>
      </c>
      <c r="C2041" s="86" t="s">
        <v>2136</v>
      </c>
    </row>
    <row r="2042" spans="2:3" ht="24.95" customHeight="1">
      <c r="B2042" s="101">
        <v>2133</v>
      </c>
      <c r="C2042" s="86" t="s">
        <v>2137</v>
      </c>
    </row>
    <row r="2043" spans="2:3" ht="24.95" customHeight="1">
      <c r="B2043" s="101">
        <v>2134</v>
      </c>
      <c r="C2043" s="86" t="s">
        <v>2138</v>
      </c>
    </row>
    <row r="2044" spans="2:3" ht="24.95" customHeight="1">
      <c r="B2044" s="101">
        <v>2135</v>
      </c>
      <c r="C2044" s="86" t="s">
        <v>2139</v>
      </c>
    </row>
    <row r="2045" spans="2:3" ht="24.95" customHeight="1">
      <c r="B2045" s="101">
        <v>2136</v>
      </c>
      <c r="C2045" s="86" t="s">
        <v>2140</v>
      </c>
    </row>
    <row r="2046" spans="2:3" ht="24.95" customHeight="1">
      <c r="B2046" s="101">
        <v>2137</v>
      </c>
      <c r="C2046" s="86" t="s">
        <v>2141</v>
      </c>
    </row>
    <row r="2047" spans="2:3" ht="24.95" customHeight="1">
      <c r="B2047" s="101">
        <v>2138</v>
      </c>
      <c r="C2047" s="86" t="s">
        <v>2142</v>
      </c>
    </row>
    <row r="2048" spans="2:3" ht="24.95" customHeight="1">
      <c r="B2048" s="101">
        <v>2139</v>
      </c>
      <c r="C2048" s="86" t="s">
        <v>2143</v>
      </c>
    </row>
    <row r="2049" spans="2:3" ht="24.95" customHeight="1">
      <c r="B2049" s="101">
        <v>2140</v>
      </c>
      <c r="C2049" s="86" t="s">
        <v>2144</v>
      </c>
    </row>
    <row r="2050" spans="2:3" ht="24.95" customHeight="1">
      <c r="B2050" s="101">
        <v>2141</v>
      </c>
      <c r="C2050" s="86" t="s">
        <v>2145</v>
      </c>
    </row>
    <row r="2051" spans="2:3" ht="24.95" customHeight="1">
      <c r="B2051" s="101">
        <v>2142</v>
      </c>
      <c r="C2051" s="86" t="s">
        <v>2146</v>
      </c>
    </row>
    <row r="2052" spans="2:3" ht="24.95" customHeight="1">
      <c r="B2052" s="101">
        <v>2143</v>
      </c>
      <c r="C2052" s="86" t="s">
        <v>2147</v>
      </c>
    </row>
    <row r="2053" spans="2:3" ht="24.95" customHeight="1">
      <c r="B2053" s="101">
        <v>2144</v>
      </c>
      <c r="C2053" s="86" t="s">
        <v>2148</v>
      </c>
    </row>
    <row r="2054" spans="2:3" ht="24.95" customHeight="1">
      <c r="B2054" s="101">
        <v>2145</v>
      </c>
      <c r="C2054" s="86" t="s">
        <v>2149</v>
      </c>
    </row>
    <row r="2055" spans="2:3" ht="24.95" customHeight="1">
      <c r="B2055" s="101">
        <v>2146</v>
      </c>
      <c r="C2055" s="86" t="s">
        <v>2150</v>
      </c>
    </row>
    <row r="2056" spans="2:3" ht="24.95" customHeight="1">
      <c r="B2056" s="101">
        <v>2147</v>
      </c>
      <c r="C2056" s="86" t="s">
        <v>2151</v>
      </c>
    </row>
    <row r="2057" spans="2:3" ht="24.95" customHeight="1">
      <c r="B2057" s="101">
        <v>2148</v>
      </c>
      <c r="C2057" s="86" t="s">
        <v>2152</v>
      </c>
    </row>
    <row r="2058" spans="2:3" ht="24.95" customHeight="1">
      <c r="B2058" s="101">
        <v>2149</v>
      </c>
      <c r="C2058" s="86" t="s">
        <v>2153</v>
      </c>
    </row>
    <row r="2059" spans="2:3" ht="24.95" customHeight="1">
      <c r="B2059" s="101">
        <v>2150</v>
      </c>
      <c r="C2059" s="86" t="s">
        <v>2154</v>
      </c>
    </row>
    <row r="2060" spans="2:3" ht="24.95" customHeight="1">
      <c r="B2060" s="101">
        <v>2151</v>
      </c>
      <c r="C2060" s="86" t="s">
        <v>2155</v>
      </c>
    </row>
    <row r="2061" spans="2:3" ht="24.95" customHeight="1">
      <c r="B2061" s="101">
        <v>2152</v>
      </c>
      <c r="C2061" s="86" t="s">
        <v>2156</v>
      </c>
    </row>
    <row r="2062" spans="2:3" ht="24.95" customHeight="1">
      <c r="B2062" s="101">
        <v>2153</v>
      </c>
      <c r="C2062" s="86" t="s">
        <v>2157</v>
      </c>
    </row>
    <row r="2063" spans="2:3" ht="24.95" customHeight="1">
      <c r="B2063" s="101">
        <v>2154</v>
      </c>
      <c r="C2063" s="86" t="s">
        <v>2158</v>
      </c>
    </row>
    <row r="2064" spans="2:3" ht="24.95" customHeight="1">
      <c r="B2064" s="101">
        <v>2155</v>
      </c>
      <c r="C2064" s="86" t="s">
        <v>2159</v>
      </c>
    </row>
    <row r="2065" spans="2:3" ht="24.95" customHeight="1">
      <c r="B2065" s="101">
        <v>2156</v>
      </c>
      <c r="C2065" s="86" t="s">
        <v>2160</v>
      </c>
    </row>
    <row r="2066" spans="2:3" ht="24.95" customHeight="1">
      <c r="B2066" s="101">
        <v>2157</v>
      </c>
      <c r="C2066" s="86" t="s">
        <v>2161</v>
      </c>
    </row>
    <row r="2067" spans="2:3" ht="24.95" customHeight="1">
      <c r="B2067" s="101">
        <v>2158</v>
      </c>
      <c r="C2067" s="86" t="s">
        <v>2162</v>
      </c>
    </row>
    <row r="2068" spans="2:3" ht="24.95" customHeight="1">
      <c r="B2068" s="101">
        <v>2159</v>
      </c>
      <c r="C2068" s="86" t="s">
        <v>2163</v>
      </c>
    </row>
    <row r="2069" spans="2:3" ht="24.95" customHeight="1">
      <c r="B2069" s="101">
        <v>2160</v>
      </c>
      <c r="C2069" s="86" t="s">
        <v>2164</v>
      </c>
    </row>
    <row r="2070" spans="2:3" ht="24.95" customHeight="1">
      <c r="B2070" s="101">
        <v>2161</v>
      </c>
      <c r="C2070" s="86" t="s">
        <v>2165</v>
      </c>
    </row>
    <row r="2071" spans="2:3" ht="24.95" customHeight="1">
      <c r="B2071" s="101">
        <v>2162</v>
      </c>
      <c r="C2071" s="86" t="s">
        <v>2166</v>
      </c>
    </row>
    <row r="2072" spans="2:3" ht="24.95" customHeight="1">
      <c r="B2072" s="101">
        <v>2163</v>
      </c>
      <c r="C2072" s="86" t="s">
        <v>2167</v>
      </c>
    </row>
    <row r="2073" spans="2:3" ht="24.95" customHeight="1">
      <c r="B2073" s="101">
        <v>2164</v>
      </c>
      <c r="C2073" s="86" t="s">
        <v>2168</v>
      </c>
    </row>
    <row r="2074" spans="2:3" ht="24.95" customHeight="1">
      <c r="B2074" s="102" t="s">
        <v>2250</v>
      </c>
      <c r="C2074" s="103" t="s">
        <v>2251</v>
      </c>
    </row>
    <row r="2075" spans="2:3" ht="24.95" customHeight="1">
      <c r="B2075" s="102" t="s">
        <v>2178</v>
      </c>
      <c r="C2075" s="103" t="s">
        <v>2179</v>
      </c>
    </row>
    <row r="2076" spans="2:3" ht="24.95" customHeight="1">
      <c r="B2076" s="102" t="s">
        <v>2175</v>
      </c>
      <c r="C2076" s="103" t="s">
        <v>2175</v>
      </c>
    </row>
    <row r="2077" spans="2:3" ht="24.95" customHeight="1">
      <c r="B2077" s="102" t="s">
        <v>2176</v>
      </c>
      <c r="C2077" s="103" t="s">
        <v>2177</v>
      </c>
    </row>
    <row r="2078" spans="2:3" ht="24.95" customHeight="1">
      <c r="B2078" s="102" t="s">
        <v>2184</v>
      </c>
      <c r="C2078" s="103" t="s">
        <v>2184</v>
      </c>
    </row>
    <row r="2079" spans="2:3" ht="24.95" customHeight="1">
      <c r="B2079" s="102" t="s">
        <v>2272</v>
      </c>
      <c r="C2079" s="103" t="s">
        <v>2273</v>
      </c>
    </row>
    <row r="2080" spans="2:3" ht="24.95" customHeight="1">
      <c r="B2080" s="102" t="s">
        <v>2185</v>
      </c>
      <c r="C2080" s="103" t="s">
        <v>2185</v>
      </c>
    </row>
    <row r="2081" spans="2:3" ht="24.95" customHeight="1">
      <c r="B2081" s="102" t="s">
        <v>2186</v>
      </c>
      <c r="C2081" s="103" t="s">
        <v>2186</v>
      </c>
    </row>
    <row r="2082" spans="2:3" ht="24.95" customHeight="1">
      <c r="B2082" s="102" t="s">
        <v>2274</v>
      </c>
      <c r="C2082" s="103" t="s">
        <v>2275</v>
      </c>
    </row>
    <row r="2083" spans="2:3" ht="24.95" customHeight="1">
      <c r="B2083" s="105" t="s">
        <v>2288</v>
      </c>
      <c r="C2083" s="103" t="s">
        <v>2288</v>
      </c>
    </row>
    <row r="2084" spans="2:3" ht="24.95" customHeight="1">
      <c r="B2084" s="102" t="s">
        <v>2171</v>
      </c>
      <c r="C2084" s="103" t="s">
        <v>2172</v>
      </c>
    </row>
    <row r="2085" spans="2:3" ht="24.95" customHeight="1">
      <c r="B2085" s="102" t="s">
        <v>2187</v>
      </c>
      <c r="C2085" s="103" t="s">
        <v>2188</v>
      </c>
    </row>
    <row r="2086" spans="2:3" ht="24.95" customHeight="1">
      <c r="B2086" s="102" t="s">
        <v>2256</v>
      </c>
      <c r="C2086" s="103" t="s">
        <v>2257</v>
      </c>
    </row>
    <row r="2087" spans="2:3" ht="24.95" customHeight="1">
      <c r="B2087" s="102" t="s">
        <v>2173</v>
      </c>
      <c r="C2087" s="103" t="s">
        <v>2174</v>
      </c>
    </row>
    <row r="2088" spans="2:3" ht="24.95" customHeight="1">
      <c r="B2088" s="102" t="s">
        <v>2189</v>
      </c>
      <c r="C2088" s="103" t="s">
        <v>2190</v>
      </c>
    </row>
    <row r="2089" spans="2:3" ht="24.95" customHeight="1">
      <c r="B2089" s="102" t="s">
        <v>2191</v>
      </c>
      <c r="C2089" s="103" t="s">
        <v>2192</v>
      </c>
    </row>
    <row r="2090" spans="2:3" ht="24.95" customHeight="1">
      <c r="B2090" s="102" t="s">
        <v>2193</v>
      </c>
      <c r="C2090" s="103" t="s">
        <v>2194</v>
      </c>
    </row>
    <row r="2091" spans="2:3" ht="24.95" customHeight="1">
      <c r="B2091" s="102" t="s">
        <v>2195</v>
      </c>
      <c r="C2091" s="103" t="s">
        <v>2196</v>
      </c>
    </row>
    <row r="2092" spans="2:3" ht="24.95" customHeight="1">
      <c r="B2092" s="102" t="s">
        <v>2252</v>
      </c>
      <c r="C2092" s="103" t="s">
        <v>2253</v>
      </c>
    </row>
    <row r="2093" spans="2:3" ht="24.95" customHeight="1">
      <c r="B2093" s="102" t="s">
        <v>2197</v>
      </c>
      <c r="C2093" s="103" t="s">
        <v>2197</v>
      </c>
    </row>
    <row r="2094" spans="2:3" ht="24.95" customHeight="1">
      <c r="B2094" s="102" t="s">
        <v>2198</v>
      </c>
      <c r="C2094" s="103" t="s">
        <v>2199</v>
      </c>
    </row>
    <row r="2095" spans="2:3" ht="24.95" customHeight="1">
      <c r="B2095" s="102" t="s">
        <v>2200</v>
      </c>
      <c r="C2095" s="103" t="s">
        <v>2201</v>
      </c>
    </row>
    <row r="2096" spans="2:3" ht="24.95" customHeight="1">
      <c r="B2096" s="102" t="s">
        <v>2202</v>
      </c>
      <c r="C2096" s="103" t="s">
        <v>2203</v>
      </c>
    </row>
    <row r="2097" spans="2:3" ht="24.95" customHeight="1">
      <c r="B2097" s="102" t="s">
        <v>2204</v>
      </c>
      <c r="C2097" s="103" t="s">
        <v>2205</v>
      </c>
    </row>
    <row r="2098" spans="2:3" ht="24.95" customHeight="1">
      <c r="B2098" s="102" t="s">
        <v>2208</v>
      </c>
      <c r="C2098" s="103" t="s">
        <v>2209</v>
      </c>
    </row>
    <row r="2099" spans="2:3" ht="24.95" customHeight="1">
      <c r="B2099" s="102" t="s">
        <v>2210</v>
      </c>
      <c r="C2099" s="103" t="s">
        <v>2210</v>
      </c>
    </row>
    <row r="2100" spans="2:3" ht="24.95" customHeight="1">
      <c r="B2100" s="102" t="s">
        <v>2213</v>
      </c>
      <c r="C2100" s="103" t="s">
        <v>2213</v>
      </c>
    </row>
    <row r="2101" spans="2:3" ht="24.95" customHeight="1">
      <c r="B2101" s="102" t="s">
        <v>2214</v>
      </c>
      <c r="C2101" s="103" t="s">
        <v>2215</v>
      </c>
    </row>
    <row r="2102" spans="2:3" ht="24.95" customHeight="1">
      <c r="B2102" s="102" t="s">
        <v>2216</v>
      </c>
      <c r="C2102" s="103" t="s">
        <v>2217</v>
      </c>
    </row>
    <row r="2103" spans="2:3" ht="24.95" customHeight="1">
      <c r="B2103" s="102" t="s">
        <v>2218</v>
      </c>
      <c r="C2103" s="103" t="s">
        <v>2218</v>
      </c>
    </row>
    <row r="2104" spans="2:3" ht="24.95" customHeight="1">
      <c r="B2104" s="102" t="s">
        <v>2219</v>
      </c>
      <c r="C2104" s="103" t="s">
        <v>2219</v>
      </c>
    </row>
    <row r="2105" spans="2:3" ht="24.95" customHeight="1">
      <c r="B2105" s="102" t="s">
        <v>2276</v>
      </c>
      <c r="C2105" s="103" t="s">
        <v>2277</v>
      </c>
    </row>
    <row r="2106" spans="2:3" ht="24.95" customHeight="1">
      <c r="B2106" s="102" t="s">
        <v>2220</v>
      </c>
      <c r="C2106" s="103" t="s">
        <v>2220</v>
      </c>
    </row>
    <row r="2107" spans="2:3" ht="24.95" customHeight="1">
      <c r="B2107" s="102" t="s">
        <v>2254</v>
      </c>
      <c r="C2107" s="103" t="s">
        <v>2255</v>
      </c>
    </row>
    <row r="2108" spans="2:3" ht="24.95" customHeight="1">
      <c r="B2108" s="102" t="s">
        <v>44</v>
      </c>
      <c r="C2108" s="103" t="s">
        <v>44</v>
      </c>
    </row>
    <row r="2109" spans="2:3" ht="24.95" customHeight="1">
      <c r="B2109" s="102" t="s">
        <v>2242</v>
      </c>
      <c r="C2109" s="103" t="s">
        <v>2243</v>
      </c>
    </row>
    <row r="2110" spans="2:3" ht="24.95" customHeight="1">
      <c r="B2110" s="102" t="s">
        <v>2221</v>
      </c>
      <c r="C2110" s="103" t="s">
        <v>2222</v>
      </c>
    </row>
    <row r="2111" spans="2:3" ht="24.95" customHeight="1">
      <c r="B2111" s="102" t="s">
        <v>2223</v>
      </c>
      <c r="C2111" s="103" t="s">
        <v>2223</v>
      </c>
    </row>
    <row r="2112" spans="2:3" ht="24.95" customHeight="1">
      <c r="B2112" s="102" t="s">
        <v>2224</v>
      </c>
      <c r="C2112" s="103" t="s">
        <v>2224</v>
      </c>
    </row>
    <row r="2113" spans="2:3" ht="24.95" customHeight="1">
      <c r="B2113" s="102" t="s">
        <v>2229</v>
      </c>
      <c r="C2113" s="103" t="s">
        <v>2230</v>
      </c>
    </row>
    <row r="2114" spans="2:3" ht="24.95" customHeight="1">
      <c r="B2114" s="102" t="s">
        <v>2231</v>
      </c>
      <c r="C2114" s="103" t="s">
        <v>2231</v>
      </c>
    </row>
    <row r="2115" spans="2:3" ht="24.95" customHeight="1">
      <c r="B2115" s="102" t="s">
        <v>2278</v>
      </c>
      <c r="C2115" s="103" t="s">
        <v>2279</v>
      </c>
    </row>
    <row r="2116" spans="2:3" ht="24.95" customHeight="1">
      <c r="B2116" s="102" t="s">
        <v>2232</v>
      </c>
      <c r="C2116" s="103" t="s">
        <v>2232</v>
      </c>
    </row>
    <row r="2117" spans="2:3" ht="24.95" customHeight="1">
      <c r="B2117" s="102" t="s">
        <v>2233</v>
      </c>
      <c r="C2117" s="103" t="s">
        <v>2234</v>
      </c>
    </row>
    <row r="2118" spans="2:3" ht="24.95" customHeight="1">
      <c r="B2118" s="102" t="s">
        <v>2282</v>
      </c>
      <c r="C2118" s="103" t="s">
        <v>2283</v>
      </c>
    </row>
    <row r="2119" spans="2:3" ht="24.95" customHeight="1">
      <c r="B2119" s="102" t="s">
        <v>2235</v>
      </c>
      <c r="C2119" s="103" t="s">
        <v>2235</v>
      </c>
    </row>
    <row r="2120" spans="2:3" ht="24.95" customHeight="1">
      <c r="B2120" s="102" t="s">
        <v>2180</v>
      </c>
      <c r="C2120" s="103" t="s">
        <v>2181</v>
      </c>
    </row>
    <row r="2121" spans="2:3" ht="24.95" customHeight="1">
      <c r="B2121" s="102" t="s">
        <v>2236</v>
      </c>
      <c r="C2121" s="103" t="s">
        <v>2237</v>
      </c>
    </row>
    <row r="2122" spans="2:3" ht="24.95" customHeight="1">
      <c r="B2122" s="102" t="s">
        <v>2182</v>
      </c>
      <c r="C2122" s="103" t="s">
        <v>2183</v>
      </c>
    </row>
    <row r="2123" spans="2:3" ht="24.95" customHeight="1">
      <c r="B2123" s="102" t="s">
        <v>2238</v>
      </c>
      <c r="C2123" s="103" t="s">
        <v>2239</v>
      </c>
    </row>
    <row r="2124" spans="2:3" ht="24.95" customHeight="1">
      <c r="B2124" s="102" t="s">
        <v>2240</v>
      </c>
      <c r="C2124" s="103" t="s">
        <v>2241</v>
      </c>
    </row>
    <row r="2125" spans="2:3" ht="24.95" customHeight="1">
      <c r="B2125" s="102" t="s">
        <v>2244</v>
      </c>
      <c r="C2125" s="103" t="s">
        <v>2245</v>
      </c>
    </row>
    <row r="2126" spans="2:3" ht="24.95" customHeight="1">
      <c r="B2126" s="102" t="s">
        <v>2248</v>
      </c>
      <c r="C2126" s="103" t="s">
        <v>2249</v>
      </c>
    </row>
    <row r="2127" spans="2:3" ht="24.95" customHeight="1">
      <c r="B2127" s="102" t="s">
        <v>2246</v>
      </c>
      <c r="C2127" s="103" t="s">
        <v>2247</v>
      </c>
    </row>
    <row r="2128" spans="2:3" ht="24.95" customHeight="1">
      <c r="B2128" s="102" t="s">
        <v>2206</v>
      </c>
      <c r="C2128" s="103" t="s">
        <v>2207</v>
      </c>
    </row>
    <row r="2129" spans="2:3" ht="24.95" customHeight="1">
      <c r="B2129" s="102" t="s">
        <v>2211</v>
      </c>
      <c r="C2129" s="103" t="s">
        <v>2212</v>
      </c>
    </row>
    <row r="2130" spans="2:3" ht="24.95" customHeight="1">
      <c r="B2130" s="102" t="s">
        <v>2258</v>
      </c>
      <c r="C2130" s="103" t="s">
        <v>2259</v>
      </c>
    </row>
    <row r="2131" spans="2:3" ht="24.95" customHeight="1">
      <c r="B2131" s="102" t="s">
        <v>2270</v>
      </c>
      <c r="C2131" s="103" t="s">
        <v>2271</v>
      </c>
    </row>
    <row r="2132" spans="2:3" ht="24.95" customHeight="1">
      <c r="B2132" s="102" t="s">
        <v>2260</v>
      </c>
      <c r="C2132" s="103" t="s">
        <v>2261</v>
      </c>
    </row>
    <row r="2133" spans="2:3" ht="24.95" customHeight="1">
      <c r="B2133" s="102" t="s">
        <v>2262</v>
      </c>
      <c r="C2133" s="103" t="s">
        <v>2263</v>
      </c>
    </row>
    <row r="2134" spans="2:3" ht="24.95" customHeight="1">
      <c r="B2134" s="102" t="s">
        <v>2264</v>
      </c>
      <c r="C2134" s="103" t="s">
        <v>2265</v>
      </c>
    </row>
    <row r="2135" spans="2:3" ht="24.95" customHeight="1">
      <c r="B2135" s="102" t="s">
        <v>2266</v>
      </c>
      <c r="C2135" s="103" t="s">
        <v>2267</v>
      </c>
    </row>
    <row r="2136" spans="2:3" ht="24.95" customHeight="1">
      <c r="B2136" s="102" t="s">
        <v>2268</v>
      </c>
      <c r="C2136" s="103" t="s">
        <v>2269</v>
      </c>
    </row>
    <row r="2137" spans="2:3" ht="24.95" customHeight="1">
      <c r="B2137" s="102" t="s">
        <v>2225</v>
      </c>
      <c r="C2137" s="103" t="s">
        <v>2226</v>
      </c>
    </row>
    <row r="2138" spans="2:3" ht="24.95" customHeight="1">
      <c r="B2138" s="102" t="s">
        <v>2227</v>
      </c>
      <c r="C2138" s="103" t="s">
        <v>2228</v>
      </c>
    </row>
    <row r="2139" spans="2:3" ht="24.95" customHeight="1">
      <c r="B2139" s="102" t="s">
        <v>2284</v>
      </c>
      <c r="C2139" s="103" t="s">
        <v>2285</v>
      </c>
    </row>
    <row r="2140" spans="2:3" ht="24.95" customHeight="1">
      <c r="B2140" s="102" t="s">
        <v>2286</v>
      </c>
      <c r="C2140" s="103" t="s">
        <v>2286</v>
      </c>
    </row>
    <row r="2141" spans="2:3" ht="24.95" customHeight="1">
      <c r="B2141" s="102" t="s">
        <v>2287</v>
      </c>
      <c r="C2141" s="103" t="s">
        <v>2287</v>
      </c>
    </row>
    <row r="2142" spans="2:3" ht="24.95" customHeight="1">
      <c r="B2142" s="104" t="s">
        <v>2280</v>
      </c>
      <c r="C2142" s="103" t="s">
        <v>2281</v>
      </c>
    </row>
  </sheetData>
  <autoFilter ref="B4:C4">
    <sortState ref="B5:C2142">
      <sortCondition ref="B4"/>
    </sortState>
  </autoFilter>
  <phoneticPr fontId="36" type="noConversion"/>
  <conditionalFormatting sqref="C1:C1048576">
    <cfRule type="duplicateValues" dxfId="24" priority="26"/>
  </conditionalFormatting>
  <conditionalFormatting sqref="C5:C2142">
    <cfRule type="cellIs" dxfId="23" priority="25" stopIfTrue="1" operator="equal">
      <formula>0</formula>
    </cfRule>
  </conditionalFormatting>
  <conditionalFormatting sqref="B2074:B2142 B2142:C2142">
    <cfRule type="notContainsBlanks" dxfId="22" priority="24">
      <formula>LEN(TRIM(B2074))&gt;0</formula>
    </cfRule>
  </conditionalFormatting>
  <conditionalFormatting sqref="C2130">
    <cfRule type="duplicateValues" dxfId="21" priority="16"/>
  </conditionalFormatting>
  <conditionalFormatting sqref="C2074:C2129">
    <cfRule type="duplicateValues" dxfId="20" priority="13"/>
  </conditionalFormatting>
  <conditionalFormatting sqref="C2074:C2141">
    <cfRule type="duplicateValues" dxfId="19" priority="10"/>
  </conditionalFormatting>
  <conditionalFormatting sqref="C2131:C2142">
    <cfRule type="duplicateValues" dxfId="18" priority="36"/>
  </conditionalFormatting>
  <conditionalFormatting sqref="C2142">
    <cfRule type="duplicateValues" dxfId="17" priority="53"/>
  </conditionalFormatting>
  <pageMargins left="0.7" right="0.7" top="0.75" bottom="0.75" header="0.3" footer="0.3"/>
  <pageSetup paperSize="9" orientation="portrait" horizontalDpi="200" verticalDpi="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004"/>
  <sheetViews>
    <sheetView showGridLines="0" showRowColHeaders="0" showZeros="0" rightToLeft="1" workbookViewId="0">
      <pane xSplit="5" ySplit="4" topLeftCell="F56" activePane="bottomRight" state="frozen"/>
      <selection pane="topRight" activeCell="H1" sqref="H1"/>
      <selection pane="bottomLeft" activeCell="A14" sqref="A14"/>
      <selection pane="bottomRight" activeCell="C56" sqref="C56"/>
    </sheetView>
  </sheetViews>
  <sheetFormatPr baseColWidth="10" defaultColWidth="0" defaultRowHeight="24.95" customHeight="1"/>
  <cols>
    <col min="1" max="1" width="3.625" customWidth="1"/>
    <col min="2" max="2" width="15.625" style="11" customWidth="1"/>
    <col min="3" max="3" width="45.625" customWidth="1"/>
    <col min="4" max="4" width="20.625" customWidth="1"/>
    <col min="5" max="5" width="9" customWidth="1"/>
    <col min="6" max="9" width="0" hidden="1" customWidth="1"/>
  </cols>
  <sheetData>
    <row r="2" spans="1:4" ht="35.1" customHeight="1"/>
    <row r="4" spans="1:4" ht="39.950000000000003" customHeight="1">
      <c r="A4" s="84"/>
      <c r="B4" s="85" t="s">
        <v>0</v>
      </c>
      <c r="C4" s="64" t="s">
        <v>1</v>
      </c>
      <c r="D4" s="65" t="s">
        <v>5</v>
      </c>
    </row>
    <row r="5" spans="1:4" ht="24.95" customHeight="1">
      <c r="A5" s="84"/>
      <c r="B5" s="12">
        <v>1</v>
      </c>
      <c r="C5" s="86" t="s">
        <v>45</v>
      </c>
      <c r="D5" s="87">
        <v>250</v>
      </c>
    </row>
    <row r="6" spans="1:4" ht="24.95" customHeight="1">
      <c r="A6" s="84"/>
      <c r="B6" s="12">
        <v>2</v>
      </c>
      <c r="C6" s="86" t="s">
        <v>2170</v>
      </c>
      <c r="D6" s="87">
        <v>850</v>
      </c>
    </row>
    <row r="7" spans="1:4" ht="24.95" customHeight="1">
      <c r="B7" s="12">
        <v>3</v>
      </c>
      <c r="C7" s="86" t="s">
        <v>46</v>
      </c>
      <c r="D7" s="87">
        <v>175</v>
      </c>
    </row>
    <row r="8" spans="1:4" ht="24.95" customHeight="1">
      <c r="B8" s="12">
        <v>4</v>
      </c>
      <c r="C8" s="86" t="s">
        <v>47</v>
      </c>
      <c r="D8" s="87">
        <v>48</v>
      </c>
    </row>
    <row r="9" spans="1:4" ht="24.95" customHeight="1">
      <c r="B9" s="12">
        <v>5</v>
      </c>
      <c r="C9" s="86" t="s">
        <v>48</v>
      </c>
      <c r="D9" s="87">
        <v>35.75</v>
      </c>
    </row>
    <row r="10" spans="1:4" ht="24.95" customHeight="1">
      <c r="B10" s="12">
        <v>6</v>
      </c>
      <c r="C10" s="86" t="s">
        <v>49</v>
      </c>
      <c r="D10" s="87">
        <v>35</v>
      </c>
    </row>
    <row r="11" spans="1:4" ht="24.95" customHeight="1">
      <c r="B11" s="12">
        <v>7</v>
      </c>
      <c r="C11" s="86" t="s">
        <v>50</v>
      </c>
      <c r="D11" s="87">
        <v>7.28</v>
      </c>
    </row>
    <row r="12" spans="1:4" ht="24.95" customHeight="1">
      <c r="B12" s="12">
        <v>8</v>
      </c>
      <c r="C12" s="86" t="s">
        <v>51</v>
      </c>
      <c r="D12" s="87">
        <v>45</v>
      </c>
    </row>
    <row r="13" spans="1:4" ht="24.95" customHeight="1">
      <c r="B13" s="12">
        <v>9</v>
      </c>
      <c r="C13" s="86" t="s">
        <v>52</v>
      </c>
      <c r="D13" s="87">
        <v>742.5</v>
      </c>
    </row>
    <row r="14" spans="1:4" ht="24.95" customHeight="1">
      <c r="B14" s="12">
        <v>10</v>
      </c>
      <c r="C14" s="86" t="s">
        <v>53</v>
      </c>
      <c r="D14" s="87">
        <v>660</v>
      </c>
    </row>
    <row r="15" spans="1:4" ht="24.95" customHeight="1">
      <c r="B15" s="12">
        <v>11</v>
      </c>
      <c r="C15" s="86" t="s">
        <v>2169</v>
      </c>
      <c r="D15" s="87">
        <v>700</v>
      </c>
    </row>
    <row r="16" spans="1:4" ht="24.95" customHeight="1">
      <c r="B16" s="12">
        <v>12</v>
      </c>
      <c r="C16" s="86" t="s">
        <v>54</v>
      </c>
      <c r="D16" s="87">
        <v>15000</v>
      </c>
    </row>
    <row r="17" spans="2:4" ht="24.95" customHeight="1">
      <c r="B17" s="12">
        <v>13</v>
      </c>
      <c r="C17" s="86" t="s">
        <v>55</v>
      </c>
      <c r="D17" s="87">
        <v>2500</v>
      </c>
    </row>
    <row r="18" spans="2:4" ht="24.95" customHeight="1">
      <c r="B18" s="12">
        <v>14</v>
      </c>
      <c r="C18" s="86" t="s">
        <v>56</v>
      </c>
      <c r="D18" s="87">
        <v>8200</v>
      </c>
    </row>
    <row r="19" spans="2:4" ht="24.95" customHeight="1">
      <c r="B19" s="12">
        <v>15</v>
      </c>
      <c r="C19" s="86" t="s">
        <v>57</v>
      </c>
      <c r="D19" s="87">
        <v>15000</v>
      </c>
    </row>
    <row r="20" spans="2:4" ht="24.95" customHeight="1">
      <c r="B20" s="12">
        <v>16</v>
      </c>
      <c r="C20" s="86" t="s">
        <v>58</v>
      </c>
      <c r="D20" s="87">
        <v>16.5</v>
      </c>
    </row>
    <row r="21" spans="2:4" ht="24.95" customHeight="1">
      <c r="B21" s="12">
        <v>17</v>
      </c>
      <c r="C21" s="86" t="s">
        <v>59</v>
      </c>
      <c r="D21" s="87">
        <v>8068.5</v>
      </c>
    </row>
    <row r="22" spans="2:4" ht="24.95" customHeight="1">
      <c r="B22" s="12">
        <v>18</v>
      </c>
      <c r="C22" s="86" t="s">
        <v>60</v>
      </c>
      <c r="D22" s="87">
        <v>891</v>
      </c>
    </row>
    <row r="23" spans="2:4" ht="24.95" customHeight="1">
      <c r="B23" s="12">
        <v>19</v>
      </c>
      <c r="C23" s="86" t="s">
        <v>61</v>
      </c>
      <c r="D23" s="87">
        <v>120</v>
      </c>
    </row>
    <row r="24" spans="2:4" ht="24.95" customHeight="1">
      <c r="B24" s="12">
        <v>20</v>
      </c>
      <c r="C24" s="86" t="s">
        <v>62</v>
      </c>
      <c r="D24" s="87">
        <v>345</v>
      </c>
    </row>
    <row r="25" spans="2:4" ht="24.95" customHeight="1">
      <c r="B25" s="12">
        <v>21</v>
      </c>
      <c r="C25" s="86" t="s">
        <v>63</v>
      </c>
      <c r="D25" s="87">
        <v>250</v>
      </c>
    </row>
    <row r="26" spans="2:4" ht="24.95" customHeight="1">
      <c r="B26" s="12">
        <v>22</v>
      </c>
      <c r="C26" s="86" t="s">
        <v>64</v>
      </c>
      <c r="D26" s="87">
        <v>77</v>
      </c>
    </row>
    <row r="27" spans="2:4" ht="24.95" customHeight="1">
      <c r="B27" s="12">
        <v>23</v>
      </c>
      <c r="C27" s="86" t="s">
        <v>65</v>
      </c>
      <c r="D27" s="87">
        <v>23000</v>
      </c>
    </row>
    <row r="28" spans="2:4" ht="24.95" customHeight="1">
      <c r="B28" s="12">
        <v>24</v>
      </c>
      <c r="C28" s="86" t="s">
        <v>66</v>
      </c>
      <c r="D28" s="87">
        <v>1250</v>
      </c>
    </row>
    <row r="29" spans="2:4" ht="24.95" customHeight="1">
      <c r="B29" s="12">
        <v>25</v>
      </c>
      <c r="C29" s="86" t="s">
        <v>67</v>
      </c>
      <c r="D29" s="87">
        <v>62715</v>
      </c>
    </row>
    <row r="30" spans="2:4" ht="24.95" customHeight="1">
      <c r="B30" s="12">
        <v>26</v>
      </c>
      <c r="C30" s="86" t="s">
        <v>68</v>
      </c>
      <c r="D30" s="87">
        <v>6460.9</v>
      </c>
    </row>
    <row r="31" spans="2:4" ht="24.95" customHeight="1">
      <c r="B31" s="12">
        <v>27</v>
      </c>
      <c r="C31" s="86" t="s">
        <v>69</v>
      </c>
      <c r="D31" s="87">
        <v>450</v>
      </c>
    </row>
    <row r="32" spans="2:4" ht="24.95" customHeight="1">
      <c r="B32" s="12">
        <v>28</v>
      </c>
      <c r="C32" s="86" t="s">
        <v>70</v>
      </c>
      <c r="D32" s="87">
        <v>981.5</v>
      </c>
    </row>
    <row r="33" spans="2:4" ht="24.95" customHeight="1">
      <c r="B33" s="12">
        <v>29</v>
      </c>
      <c r="C33" s="86" t="s">
        <v>71</v>
      </c>
      <c r="D33" s="87">
        <v>490</v>
      </c>
    </row>
    <row r="34" spans="2:4" ht="24.95" customHeight="1">
      <c r="B34" s="12">
        <v>30</v>
      </c>
      <c r="C34" s="86" t="s">
        <v>72</v>
      </c>
      <c r="D34" s="87">
        <v>55</v>
      </c>
    </row>
    <row r="35" spans="2:4" ht="24.95" customHeight="1">
      <c r="B35" s="12">
        <v>31</v>
      </c>
      <c r="C35" s="86" t="s">
        <v>73</v>
      </c>
      <c r="D35" s="87">
        <v>198708.5</v>
      </c>
    </row>
    <row r="36" spans="2:4" ht="24.95" customHeight="1">
      <c r="B36" s="12">
        <v>32</v>
      </c>
      <c r="C36" s="86" t="s">
        <v>74</v>
      </c>
      <c r="D36" s="87">
        <v>647500</v>
      </c>
    </row>
    <row r="37" spans="2:4" ht="24.95" customHeight="1">
      <c r="B37" s="12">
        <v>33</v>
      </c>
      <c r="C37" s="86" t="s">
        <v>75</v>
      </c>
      <c r="D37" s="87">
        <v>10170</v>
      </c>
    </row>
    <row r="38" spans="2:4" ht="24.95" customHeight="1">
      <c r="B38" s="12">
        <v>34</v>
      </c>
      <c r="C38" s="86" t="s">
        <v>2289</v>
      </c>
      <c r="D38" s="87">
        <v>10170</v>
      </c>
    </row>
    <row r="39" spans="2:4" ht="24.95" customHeight="1">
      <c r="B39" s="106">
        <v>35</v>
      </c>
      <c r="C39" s="86" t="s">
        <v>76</v>
      </c>
      <c r="D39" s="87">
        <v>10170</v>
      </c>
    </row>
    <row r="40" spans="2:4" ht="24.95" customHeight="1">
      <c r="B40" s="106">
        <v>36</v>
      </c>
      <c r="C40" s="86" t="s">
        <v>77</v>
      </c>
      <c r="D40" s="87">
        <v>10170</v>
      </c>
    </row>
    <row r="41" spans="2:4" ht="24.95" customHeight="1">
      <c r="B41" s="106">
        <v>37</v>
      </c>
      <c r="C41" s="86" t="s">
        <v>78</v>
      </c>
      <c r="D41" s="87">
        <v>10170</v>
      </c>
    </row>
    <row r="42" spans="2:4" ht="24.95" customHeight="1">
      <c r="B42" s="106">
        <v>38</v>
      </c>
      <c r="C42" s="86" t="s">
        <v>79</v>
      </c>
      <c r="D42" s="87">
        <v>3955</v>
      </c>
    </row>
    <row r="43" spans="2:4" ht="24.95" customHeight="1">
      <c r="B43" s="106">
        <v>39</v>
      </c>
      <c r="C43" s="86" t="s">
        <v>80</v>
      </c>
      <c r="D43" s="87">
        <v>40</v>
      </c>
    </row>
    <row r="44" spans="2:4" ht="24.95" customHeight="1">
      <c r="B44" s="106">
        <v>40</v>
      </c>
      <c r="C44" s="86" t="s">
        <v>81</v>
      </c>
      <c r="D44" s="87">
        <v>1787.5</v>
      </c>
    </row>
    <row r="45" spans="2:4" ht="24.95" customHeight="1">
      <c r="B45" s="106">
        <v>41</v>
      </c>
      <c r="C45" s="86" t="s">
        <v>82</v>
      </c>
      <c r="D45" s="87">
        <v>1045</v>
      </c>
    </row>
    <row r="46" spans="2:4" ht="24.95" customHeight="1">
      <c r="B46" s="106">
        <v>42</v>
      </c>
      <c r="C46" s="86" t="s">
        <v>83</v>
      </c>
      <c r="D46" s="87">
        <v>40</v>
      </c>
    </row>
    <row r="47" spans="2:4" ht="24.95" customHeight="1">
      <c r="B47" s="106">
        <v>43</v>
      </c>
      <c r="C47" s="86" t="s">
        <v>84</v>
      </c>
      <c r="D47" s="87">
        <v>48636.36</v>
      </c>
    </row>
    <row r="48" spans="2:4" ht="24.95" customHeight="1">
      <c r="B48" s="106">
        <v>44</v>
      </c>
      <c r="C48" s="86" t="s">
        <v>85</v>
      </c>
      <c r="D48" s="87">
        <v>4250.5</v>
      </c>
    </row>
    <row r="49" spans="2:4" ht="24.95" customHeight="1">
      <c r="B49" s="106">
        <v>45</v>
      </c>
      <c r="C49" s="86" t="s">
        <v>86</v>
      </c>
      <c r="D49" s="87">
        <v>140</v>
      </c>
    </row>
    <row r="50" spans="2:4" ht="24.95" customHeight="1">
      <c r="B50" s="106">
        <v>46</v>
      </c>
      <c r="C50" s="86" t="s">
        <v>87</v>
      </c>
      <c r="D50" s="87">
        <v>1045</v>
      </c>
    </row>
    <row r="51" spans="2:4" ht="24.95" customHeight="1">
      <c r="B51" s="106">
        <v>47</v>
      </c>
      <c r="C51" s="86" t="s">
        <v>88</v>
      </c>
      <c r="D51" s="87">
        <v>2250</v>
      </c>
    </row>
    <row r="52" spans="2:4" ht="24.95" customHeight="1">
      <c r="B52" s="106">
        <v>48</v>
      </c>
      <c r="C52" s="86" t="s">
        <v>89</v>
      </c>
      <c r="D52" s="87">
        <v>190</v>
      </c>
    </row>
    <row r="53" spans="2:4" ht="24.95" customHeight="1">
      <c r="B53" s="106">
        <v>49</v>
      </c>
      <c r="C53" s="86" t="s">
        <v>90</v>
      </c>
      <c r="D53" s="87">
        <v>880</v>
      </c>
    </row>
    <row r="54" spans="2:4" ht="24.95" customHeight="1">
      <c r="B54" s="106">
        <v>50</v>
      </c>
      <c r="C54" s="86" t="s">
        <v>91</v>
      </c>
      <c r="D54" s="87">
        <v>732.6</v>
      </c>
    </row>
    <row r="55" spans="2:4" ht="24.95" customHeight="1">
      <c r="B55" s="106">
        <v>51</v>
      </c>
      <c r="C55" s="86" t="s">
        <v>92</v>
      </c>
      <c r="D55" s="87">
        <v>732.6</v>
      </c>
    </row>
    <row r="56" spans="2:4" ht="24.95" customHeight="1">
      <c r="B56" s="106">
        <v>52</v>
      </c>
      <c r="C56" s="86" t="s">
        <v>93</v>
      </c>
      <c r="D56" s="87">
        <v>610.5</v>
      </c>
    </row>
    <row r="57" spans="2:4" ht="24.95" customHeight="1">
      <c r="B57" s="106">
        <v>53</v>
      </c>
      <c r="C57" s="86" t="s">
        <v>94</v>
      </c>
      <c r="D57" s="87">
        <v>2860</v>
      </c>
    </row>
    <row r="58" spans="2:4" ht="24.95" customHeight="1">
      <c r="B58" s="106">
        <v>54</v>
      </c>
      <c r="C58" s="86" t="s">
        <v>95</v>
      </c>
      <c r="D58" s="87">
        <v>16.399999999999999</v>
      </c>
    </row>
    <row r="59" spans="2:4" ht="24.95" customHeight="1">
      <c r="B59" s="106">
        <v>55</v>
      </c>
      <c r="C59" s="86" t="s">
        <v>96</v>
      </c>
      <c r="D59" s="87">
        <v>1850</v>
      </c>
    </row>
    <row r="60" spans="2:4" ht="24.95" customHeight="1">
      <c r="B60" s="106">
        <v>56</v>
      </c>
      <c r="C60" s="86" t="s">
        <v>97</v>
      </c>
      <c r="D60" s="87">
        <v>1925</v>
      </c>
    </row>
    <row r="61" spans="2:4" ht="24.95" customHeight="1">
      <c r="B61" s="106">
        <v>57</v>
      </c>
      <c r="C61" s="86" t="s">
        <v>98</v>
      </c>
      <c r="D61" s="87">
        <v>2420</v>
      </c>
    </row>
    <row r="62" spans="2:4" ht="24.95" customHeight="1">
      <c r="B62" s="106">
        <v>58</v>
      </c>
      <c r="C62" s="86" t="s">
        <v>99</v>
      </c>
      <c r="D62" s="87">
        <v>18</v>
      </c>
    </row>
    <row r="63" spans="2:4" ht="24.95" customHeight="1">
      <c r="B63" s="106">
        <v>59</v>
      </c>
      <c r="C63" s="86"/>
      <c r="D63" s="87"/>
    </row>
    <row r="64" spans="2:4" ht="24.95" customHeight="1">
      <c r="B64" s="106">
        <v>60</v>
      </c>
      <c r="C64" s="86"/>
      <c r="D64" s="87"/>
    </row>
    <row r="65" spans="2:4" ht="24.95" customHeight="1">
      <c r="B65" s="106">
        <v>61</v>
      </c>
      <c r="C65" s="86"/>
      <c r="D65" s="87"/>
    </row>
    <row r="66" spans="2:4" ht="24.95" customHeight="1">
      <c r="B66" s="106">
        <v>62</v>
      </c>
      <c r="C66" s="86"/>
      <c r="D66" s="87"/>
    </row>
    <row r="67" spans="2:4" ht="24.95" customHeight="1">
      <c r="B67" s="106">
        <v>63</v>
      </c>
      <c r="C67" s="86"/>
      <c r="D67" s="87"/>
    </row>
    <row r="68" spans="2:4" ht="24.95" customHeight="1">
      <c r="B68" s="106">
        <v>64</v>
      </c>
      <c r="C68" s="86"/>
      <c r="D68" s="87"/>
    </row>
    <row r="69" spans="2:4" ht="24.95" customHeight="1">
      <c r="B69" s="106">
        <v>65</v>
      </c>
      <c r="C69" s="98"/>
      <c r="D69" s="87"/>
    </row>
    <row r="70" spans="2:4" ht="24.95" customHeight="1">
      <c r="B70" s="106">
        <v>66</v>
      </c>
      <c r="C70" s="86"/>
      <c r="D70" s="87"/>
    </row>
    <row r="71" spans="2:4" ht="24.95" customHeight="1">
      <c r="B71" s="106">
        <v>67</v>
      </c>
      <c r="C71" s="86"/>
      <c r="D71" s="87"/>
    </row>
    <row r="72" spans="2:4" ht="24.95" customHeight="1">
      <c r="B72" s="106">
        <v>68</v>
      </c>
      <c r="C72" s="86"/>
      <c r="D72" s="87"/>
    </row>
    <row r="73" spans="2:4" ht="24.95" customHeight="1">
      <c r="B73" s="106">
        <v>69</v>
      </c>
      <c r="C73" s="86"/>
      <c r="D73" s="87"/>
    </row>
    <row r="74" spans="2:4" ht="24.95" customHeight="1">
      <c r="B74" s="106">
        <v>70</v>
      </c>
      <c r="C74" s="86"/>
      <c r="D74" s="87"/>
    </row>
    <row r="75" spans="2:4" ht="24.95" customHeight="1">
      <c r="B75" s="106">
        <v>71</v>
      </c>
      <c r="C75" s="86"/>
      <c r="D75" s="87"/>
    </row>
    <row r="76" spans="2:4" ht="24.95" customHeight="1">
      <c r="B76" s="106">
        <v>72</v>
      </c>
      <c r="C76" s="86"/>
      <c r="D76" s="87"/>
    </row>
    <row r="77" spans="2:4" ht="24.95" customHeight="1">
      <c r="B77" s="106">
        <v>73</v>
      </c>
      <c r="D77" s="38"/>
    </row>
    <row r="78" spans="2:4" ht="24.95" customHeight="1">
      <c r="B78" s="106">
        <v>74</v>
      </c>
      <c r="C78" s="10"/>
      <c r="D78" s="38"/>
    </row>
    <row r="79" spans="2:4" ht="24.95" customHeight="1">
      <c r="B79" s="106">
        <v>75</v>
      </c>
      <c r="C79" s="10"/>
      <c r="D79" s="38"/>
    </row>
    <row r="80" spans="2:4" ht="24.95" customHeight="1">
      <c r="B80" s="106">
        <v>76</v>
      </c>
      <c r="C80" s="10"/>
      <c r="D80" s="38"/>
    </row>
    <row r="81" spans="2:4" ht="24.95" customHeight="1">
      <c r="B81" s="106">
        <v>77</v>
      </c>
      <c r="C81" s="10"/>
      <c r="D81" s="38"/>
    </row>
    <row r="82" spans="2:4" ht="24.95" customHeight="1">
      <c r="B82" s="106">
        <v>78</v>
      </c>
      <c r="C82" s="10"/>
      <c r="D82" s="38"/>
    </row>
    <row r="83" spans="2:4" ht="24.95" customHeight="1">
      <c r="B83" s="106">
        <v>79</v>
      </c>
      <c r="C83" s="10"/>
      <c r="D83" s="38"/>
    </row>
    <row r="84" spans="2:4" ht="24.95" customHeight="1">
      <c r="B84" s="106">
        <v>80</v>
      </c>
      <c r="C84" s="10"/>
      <c r="D84" s="38"/>
    </row>
    <row r="85" spans="2:4" ht="24.95" customHeight="1">
      <c r="B85" s="106">
        <v>81</v>
      </c>
      <c r="C85" s="10"/>
      <c r="D85" s="38"/>
    </row>
    <row r="86" spans="2:4" ht="24.95" customHeight="1">
      <c r="B86" s="106">
        <v>82</v>
      </c>
      <c r="C86" s="10"/>
      <c r="D86" s="38"/>
    </row>
    <row r="87" spans="2:4" ht="24.95" customHeight="1">
      <c r="B87" s="106">
        <v>83</v>
      </c>
      <c r="C87" s="10"/>
      <c r="D87" s="38"/>
    </row>
    <row r="88" spans="2:4" ht="24.95" customHeight="1">
      <c r="B88" s="106">
        <v>84</v>
      </c>
      <c r="C88" s="10"/>
      <c r="D88" s="38"/>
    </row>
    <row r="89" spans="2:4" ht="24.95" customHeight="1">
      <c r="B89" s="106">
        <v>85</v>
      </c>
      <c r="C89" s="10"/>
      <c r="D89" s="38"/>
    </row>
    <row r="90" spans="2:4" ht="24.95" customHeight="1">
      <c r="B90" s="106">
        <v>86</v>
      </c>
      <c r="C90" s="10"/>
      <c r="D90" s="38"/>
    </row>
    <row r="91" spans="2:4" ht="24.95" customHeight="1">
      <c r="B91" s="106">
        <v>87</v>
      </c>
      <c r="C91" s="10"/>
      <c r="D91" s="38"/>
    </row>
    <row r="92" spans="2:4" ht="24.95" customHeight="1">
      <c r="B92" s="106">
        <v>88</v>
      </c>
      <c r="C92" s="10"/>
      <c r="D92" s="38"/>
    </row>
    <row r="93" spans="2:4" ht="24.95" customHeight="1">
      <c r="B93" s="106">
        <v>89</v>
      </c>
      <c r="C93" s="10"/>
      <c r="D93" s="38"/>
    </row>
    <row r="94" spans="2:4" ht="24.95" customHeight="1">
      <c r="B94" s="106">
        <v>90</v>
      </c>
      <c r="C94" s="10"/>
      <c r="D94" s="38"/>
    </row>
    <row r="95" spans="2:4" ht="24.95" customHeight="1">
      <c r="B95" s="106">
        <v>91</v>
      </c>
      <c r="C95" s="10"/>
      <c r="D95" s="38"/>
    </row>
    <row r="96" spans="2:4" ht="24.95" customHeight="1">
      <c r="B96" s="106">
        <v>92</v>
      </c>
      <c r="C96" s="10"/>
      <c r="D96" s="38"/>
    </row>
    <row r="97" spans="2:4" ht="24.95" customHeight="1">
      <c r="B97" s="106">
        <v>93</v>
      </c>
      <c r="C97" s="10"/>
      <c r="D97" s="38"/>
    </row>
    <row r="98" spans="2:4" ht="24.95" customHeight="1">
      <c r="B98" s="106">
        <v>94</v>
      </c>
      <c r="C98" s="10"/>
      <c r="D98" s="38"/>
    </row>
    <row r="99" spans="2:4" ht="24.95" customHeight="1">
      <c r="B99" s="106">
        <v>95</v>
      </c>
      <c r="C99" s="10"/>
      <c r="D99" s="38"/>
    </row>
    <row r="100" spans="2:4" ht="24.95" customHeight="1">
      <c r="B100" s="106">
        <v>96</v>
      </c>
      <c r="C100" s="10"/>
      <c r="D100" s="38"/>
    </row>
    <row r="101" spans="2:4" ht="24.95" customHeight="1">
      <c r="B101" s="106">
        <v>97</v>
      </c>
      <c r="C101" s="10"/>
      <c r="D101" s="38"/>
    </row>
    <row r="102" spans="2:4" ht="24.95" customHeight="1">
      <c r="B102" s="106">
        <v>98</v>
      </c>
      <c r="C102" s="10"/>
      <c r="D102" s="38"/>
    </row>
    <row r="103" spans="2:4" ht="24.95" customHeight="1">
      <c r="B103" s="106">
        <v>99</v>
      </c>
      <c r="C103" s="10"/>
      <c r="D103" s="38"/>
    </row>
    <row r="104" spans="2:4" ht="24.95" customHeight="1">
      <c r="B104" s="106">
        <v>100</v>
      </c>
      <c r="C104" s="10"/>
      <c r="D104" s="38"/>
    </row>
    <row r="105" spans="2:4" ht="24.95" customHeight="1">
      <c r="B105" s="106">
        <v>101</v>
      </c>
      <c r="C105" s="10"/>
      <c r="D105" s="38"/>
    </row>
    <row r="106" spans="2:4" ht="24.95" customHeight="1">
      <c r="B106" s="106">
        <v>102</v>
      </c>
      <c r="C106" s="10"/>
      <c r="D106" s="38"/>
    </row>
    <row r="107" spans="2:4" ht="24.95" customHeight="1">
      <c r="B107" s="106">
        <v>103</v>
      </c>
      <c r="C107" s="10"/>
      <c r="D107" s="38"/>
    </row>
    <row r="108" spans="2:4" ht="24.95" customHeight="1">
      <c r="B108" s="106">
        <v>104</v>
      </c>
      <c r="C108" s="10"/>
      <c r="D108" s="38"/>
    </row>
    <row r="109" spans="2:4" ht="24.95" customHeight="1">
      <c r="B109" s="106">
        <v>105</v>
      </c>
      <c r="C109" s="10"/>
      <c r="D109" s="38"/>
    </row>
    <row r="110" spans="2:4" ht="24.95" customHeight="1">
      <c r="B110" s="106">
        <v>106</v>
      </c>
      <c r="C110" s="10"/>
      <c r="D110" s="38"/>
    </row>
    <row r="111" spans="2:4" ht="24.95" customHeight="1">
      <c r="B111" s="106">
        <v>107</v>
      </c>
      <c r="C111" s="10"/>
      <c r="D111" s="38"/>
    </row>
    <row r="112" spans="2:4" ht="24.95" customHeight="1">
      <c r="B112" s="106">
        <v>108</v>
      </c>
      <c r="C112" s="10"/>
      <c r="D112" s="38"/>
    </row>
    <row r="113" spans="2:4" ht="24.95" customHeight="1">
      <c r="B113" s="106">
        <v>109</v>
      </c>
      <c r="C113" s="10"/>
      <c r="D113" s="38"/>
    </row>
    <row r="114" spans="2:4" ht="24.95" customHeight="1">
      <c r="B114" s="106">
        <v>110</v>
      </c>
      <c r="C114" s="10"/>
      <c r="D114" s="38"/>
    </row>
    <row r="115" spans="2:4" ht="24.95" customHeight="1">
      <c r="B115" s="106">
        <v>111</v>
      </c>
      <c r="C115" s="10"/>
      <c r="D115" s="38"/>
    </row>
    <row r="116" spans="2:4" ht="24.95" customHeight="1">
      <c r="B116" s="106">
        <v>112</v>
      </c>
      <c r="C116" s="10"/>
      <c r="D116" s="38"/>
    </row>
    <row r="117" spans="2:4" ht="24.95" customHeight="1">
      <c r="B117" s="106">
        <v>113</v>
      </c>
      <c r="C117" s="10"/>
      <c r="D117" s="38"/>
    </row>
    <row r="118" spans="2:4" ht="24.95" customHeight="1">
      <c r="B118" s="106">
        <v>114</v>
      </c>
      <c r="C118" s="10"/>
      <c r="D118" s="38"/>
    </row>
    <row r="119" spans="2:4" ht="24.95" customHeight="1">
      <c r="B119" s="106">
        <v>115</v>
      </c>
      <c r="C119" s="10"/>
      <c r="D119" s="38"/>
    </row>
    <row r="120" spans="2:4" ht="24.95" customHeight="1">
      <c r="B120" s="106">
        <v>116</v>
      </c>
      <c r="C120" s="10"/>
      <c r="D120" s="38"/>
    </row>
    <row r="121" spans="2:4" ht="24.95" customHeight="1">
      <c r="B121" s="106">
        <v>117</v>
      </c>
      <c r="C121" s="10"/>
      <c r="D121" s="38"/>
    </row>
    <row r="122" spans="2:4" ht="24.95" customHeight="1">
      <c r="B122" s="106">
        <v>118</v>
      </c>
      <c r="C122" s="10"/>
      <c r="D122" s="38"/>
    </row>
    <row r="123" spans="2:4" ht="24.95" customHeight="1">
      <c r="B123" s="106">
        <v>119</v>
      </c>
      <c r="C123" s="10"/>
      <c r="D123" s="38"/>
    </row>
    <row r="124" spans="2:4" ht="24.95" customHeight="1">
      <c r="B124" s="106">
        <v>120</v>
      </c>
      <c r="C124" s="10"/>
      <c r="D124" s="38"/>
    </row>
    <row r="125" spans="2:4" ht="24.95" customHeight="1">
      <c r="B125" s="106">
        <v>121</v>
      </c>
      <c r="C125" s="10"/>
      <c r="D125" s="38"/>
    </row>
    <row r="126" spans="2:4" ht="24.95" customHeight="1">
      <c r="B126" s="106">
        <v>122</v>
      </c>
      <c r="C126" s="10"/>
      <c r="D126" s="38"/>
    </row>
    <row r="127" spans="2:4" ht="24.95" customHeight="1">
      <c r="B127" s="106">
        <v>123</v>
      </c>
      <c r="C127" s="10"/>
      <c r="D127" s="38"/>
    </row>
    <row r="128" spans="2:4" ht="24.95" customHeight="1">
      <c r="B128" s="106">
        <v>124</v>
      </c>
      <c r="C128" s="10"/>
      <c r="D128" s="38"/>
    </row>
    <row r="129" spans="2:4" ht="24.95" customHeight="1">
      <c r="B129" s="106">
        <v>125</v>
      </c>
      <c r="C129" s="10"/>
      <c r="D129" s="38"/>
    </row>
    <row r="130" spans="2:4" ht="24.95" customHeight="1">
      <c r="B130" s="106">
        <v>126</v>
      </c>
      <c r="C130" s="10"/>
      <c r="D130" s="38"/>
    </row>
    <row r="131" spans="2:4" ht="24.95" customHeight="1">
      <c r="B131" s="106">
        <v>127</v>
      </c>
      <c r="C131" s="10"/>
      <c r="D131" s="38"/>
    </row>
    <row r="132" spans="2:4" ht="24.95" customHeight="1">
      <c r="B132" s="106">
        <v>128</v>
      </c>
      <c r="C132" s="10"/>
      <c r="D132" s="38"/>
    </row>
    <row r="133" spans="2:4" ht="24.95" customHeight="1">
      <c r="B133" s="106">
        <v>129</v>
      </c>
      <c r="C133" s="10"/>
      <c r="D133" s="38"/>
    </row>
    <row r="134" spans="2:4" ht="24.95" customHeight="1">
      <c r="B134" s="106">
        <v>130</v>
      </c>
      <c r="C134" s="10"/>
      <c r="D134" s="38"/>
    </row>
    <row r="135" spans="2:4" ht="24.95" customHeight="1">
      <c r="B135" s="106">
        <v>131</v>
      </c>
      <c r="C135" s="10"/>
      <c r="D135" s="38"/>
    </row>
    <row r="136" spans="2:4" ht="24.95" customHeight="1">
      <c r="B136" s="106">
        <v>132</v>
      </c>
      <c r="C136" s="10"/>
      <c r="D136" s="38"/>
    </row>
    <row r="137" spans="2:4" ht="24.95" customHeight="1">
      <c r="B137" s="106">
        <v>133</v>
      </c>
      <c r="C137" s="10"/>
      <c r="D137" s="38"/>
    </row>
    <row r="138" spans="2:4" ht="24.95" customHeight="1">
      <c r="B138" s="106">
        <v>134</v>
      </c>
      <c r="C138" s="10"/>
      <c r="D138" s="38"/>
    </row>
    <row r="139" spans="2:4" ht="24.95" customHeight="1">
      <c r="B139" s="106">
        <v>135</v>
      </c>
      <c r="C139" s="10"/>
      <c r="D139" s="38"/>
    </row>
    <row r="140" spans="2:4" ht="24.95" customHeight="1">
      <c r="B140" s="106">
        <v>136</v>
      </c>
      <c r="C140" s="10"/>
      <c r="D140" s="38"/>
    </row>
    <row r="141" spans="2:4" ht="24.95" customHeight="1">
      <c r="B141" s="106">
        <v>137</v>
      </c>
      <c r="C141" s="10"/>
      <c r="D141" s="38"/>
    </row>
    <row r="142" spans="2:4" ht="24.95" customHeight="1">
      <c r="B142" s="106">
        <v>138</v>
      </c>
      <c r="C142" s="10"/>
      <c r="D142" s="38"/>
    </row>
    <row r="143" spans="2:4" ht="24.95" customHeight="1">
      <c r="B143" s="106">
        <v>139</v>
      </c>
      <c r="C143" s="10"/>
      <c r="D143" s="38"/>
    </row>
    <row r="144" spans="2:4" ht="24.95" customHeight="1">
      <c r="B144" s="106">
        <v>140</v>
      </c>
      <c r="C144" s="10"/>
      <c r="D144" s="38"/>
    </row>
    <row r="145" spans="2:4" ht="24.95" customHeight="1">
      <c r="B145" s="106">
        <v>141</v>
      </c>
      <c r="C145" s="10"/>
      <c r="D145" s="38"/>
    </row>
    <row r="146" spans="2:4" ht="24.95" customHeight="1">
      <c r="B146" s="106">
        <v>142</v>
      </c>
      <c r="C146" s="10"/>
      <c r="D146" s="38"/>
    </row>
    <row r="147" spans="2:4" ht="24.95" customHeight="1">
      <c r="B147" s="106">
        <v>143</v>
      </c>
      <c r="C147" s="10"/>
      <c r="D147" s="38"/>
    </row>
    <row r="148" spans="2:4" ht="24.95" customHeight="1">
      <c r="B148" s="106">
        <v>144</v>
      </c>
      <c r="C148" s="10"/>
      <c r="D148" s="38"/>
    </row>
    <row r="149" spans="2:4" ht="24.95" customHeight="1">
      <c r="B149" s="106">
        <v>145</v>
      </c>
      <c r="C149" s="10"/>
      <c r="D149" s="38"/>
    </row>
    <row r="150" spans="2:4" ht="24.95" customHeight="1">
      <c r="B150" s="106">
        <v>146</v>
      </c>
      <c r="C150" s="10"/>
      <c r="D150" s="38"/>
    </row>
    <row r="151" spans="2:4" ht="24.95" customHeight="1">
      <c r="B151" s="106">
        <v>147</v>
      </c>
      <c r="C151" s="10"/>
      <c r="D151" s="38"/>
    </row>
    <row r="152" spans="2:4" ht="24.95" customHeight="1">
      <c r="B152" s="106">
        <v>148</v>
      </c>
      <c r="C152" s="10"/>
      <c r="D152" s="38"/>
    </row>
    <row r="153" spans="2:4" ht="24.95" customHeight="1">
      <c r="B153" s="106">
        <v>149</v>
      </c>
      <c r="C153" s="10"/>
      <c r="D153" s="38"/>
    </row>
    <row r="154" spans="2:4" ht="24.95" customHeight="1">
      <c r="B154" s="106">
        <v>150</v>
      </c>
      <c r="C154" s="10"/>
      <c r="D154" s="38"/>
    </row>
    <row r="155" spans="2:4" ht="24.95" customHeight="1">
      <c r="B155" s="106">
        <v>151</v>
      </c>
      <c r="C155" s="10"/>
      <c r="D155" s="38"/>
    </row>
    <row r="156" spans="2:4" ht="24.95" customHeight="1">
      <c r="B156" s="106">
        <v>152</v>
      </c>
      <c r="C156" s="10"/>
      <c r="D156" s="38"/>
    </row>
    <row r="157" spans="2:4" ht="24.95" customHeight="1">
      <c r="B157" s="106">
        <v>153</v>
      </c>
      <c r="C157" s="10"/>
      <c r="D157" s="38"/>
    </row>
    <row r="158" spans="2:4" ht="24.95" customHeight="1">
      <c r="B158" s="106">
        <v>154</v>
      </c>
      <c r="C158" s="10"/>
      <c r="D158" s="38"/>
    </row>
    <row r="159" spans="2:4" ht="24.95" customHeight="1">
      <c r="B159" s="106">
        <v>155</v>
      </c>
      <c r="C159" s="10"/>
      <c r="D159" s="38"/>
    </row>
    <row r="160" spans="2:4" ht="24.95" customHeight="1">
      <c r="B160" s="106">
        <v>156</v>
      </c>
      <c r="C160" s="10"/>
      <c r="D160" s="38"/>
    </row>
    <row r="161" spans="2:4" ht="24.95" customHeight="1">
      <c r="B161" s="106">
        <v>157</v>
      </c>
      <c r="C161" s="10"/>
      <c r="D161" s="38"/>
    </row>
    <row r="162" spans="2:4" ht="24.95" customHeight="1">
      <c r="B162" s="106">
        <v>158</v>
      </c>
      <c r="C162" s="10"/>
      <c r="D162" s="38"/>
    </row>
    <row r="163" spans="2:4" ht="24.95" customHeight="1">
      <c r="B163" s="106">
        <v>159</v>
      </c>
      <c r="C163" s="10"/>
      <c r="D163" s="38"/>
    </row>
    <row r="164" spans="2:4" ht="24.95" customHeight="1">
      <c r="B164" s="106">
        <v>160</v>
      </c>
      <c r="C164" s="10"/>
      <c r="D164" s="38"/>
    </row>
    <row r="165" spans="2:4" ht="24.95" customHeight="1">
      <c r="B165" s="106">
        <v>161</v>
      </c>
      <c r="C165" s="10"/>
      <c r="D165" s="38"/>
    </row>
    <row r="166" spans="2:4" ht="24.95" customHeight="1">
      <c r="B166" s="106">
        <v>162</v>
      </c>
      <c r="C166" s="10"/>
      <c r="D166" s="38"/>
    </row>
    <row r="167" spans="2:4" ht="24.95" customHeight="1">
      <c r="B167" s="106">
        <v>163</v>
      </c>
      <c r="C167" s="10"/>
      <c r="D167" s="38"/>
    </row>
    <row r="168" spans="2:4" ht="24.95" customHeight="1">
      <c r="B168" s="106">
        <v>164</v>
      </c>
      <c r="C168" s="10"/>
      <c r="D168" s="38"/>
    </row>
    <row r="169" spans="2:4" ht="24.95" customHeight="1">
      <c r="B169" s="106">
        <v>165</v>
      </c>
      <c r="C169" s="10"/>
      <c r="D169" s="38"/>
    </row>
    <row r="170" spans="2:4" ht="24.95" customHeight="1">
      <c r="B170" s="106">
        <v>166</v>
      </c>
      <c r="C170" s="10"/>
      <c r="D170" s="38"/>
    </row>
    <row r="171" spans="2:4" ht="24.95" customHeight="1">
      <c r="B171" s="106">
        <v>167</v>
      </c>
      <c r="C171" s="10"/>
      <c r="D171" s="38"/>
    </row>
    <row r="172" spans="2:4" ht="24.95" customHeight="1">
      <c r="B172" s="106">
        <v>168</v>
      </c>
      <c r="C172" s="10"/>
      <c r="D172" s="38"/>
    </row>
    <row r="173" spans="2:4" ht="24.95" customHeight="1">
      <c r="B173" s="106">
        <v>169</v>
      </c>
      <c r="C173" s="10"/>
      <c r="D173" s="38"/>
    </row>
    <row r="174" spans="2:4" ht="24.95" customHeight="1">
      <c r="B174" s="106">
        <v>170</v>
      </c>
      <c r="C174" s="10"/>
      <c r="D174" s="38"/>
    </row>
    <row r="175" spans="2:4" ht="24.95" customHeight="1">
      <c r="B175" s="106">
        <v>171</v>
      </c>
      <c r="C175" s="10"/>
      <c r="D175" s="38"/>
    </row>
    <row r="176" spans="2:4" ht="24.95" customHeight="1">
      <c r="B176" s="106">
        <v>172</v>
      </c>
      <c r="C176" s="10"/>
      <c r="D176" s="38"/>
    </row>
    <row r="177" spans="2:4" ht="24.95" customHeight="1">
      <c r="B177" s="106">
        <v>173</v>
      </c>
      <c r="C177" s="10"/>
      <c r="D177" s="38"/>
    </row>
    <row r="178" spans="2:4" ht="24.95" customHeight="1">
      <c r="B178" s="106">
        <v>174</v>
      </c>
      <c r="C178" s="10"/>
      <c r="D178" s="38"/>
    </row>
    <row r="179" spans="2:4" ht="24.95" customHeight="1">
      <c r="B179" s="106">
        <v>175</v>
      </c>
      <c r="C179" s="10"/>
      <c r="D179" s="38"/>
    </row>
    <row r="180" spans="2:4" ht="24.95" customHeight="1">
      <c r="B180" s="106">
        <v>176</v>
      </c>
      <c r="C180" s="10"/>
      <c r="D180" s="38"/>
    </row>
    <row r="181" spans="2:4" ht="24.95" customHeight="1">
      <c r="B181" s="106">
        <v>177</v>
      </c>
      <c r="C181" s="10"/>
      <c r="D181" s="38"/>
    </row>
    <row r="182" spans="2:4" ht="24.95" customHeight="1">
      <c r="B182" s="106">
        <v>178</v>
      </c>
      <c r="C182" s="10"/>
      <c r="D182" s="38"/>
    </row>
    <row r="183" spans="2:4" ht="24.95" customHeight="1">
      <c r="B183" s="106">
        <v>179</v>
      </c>
      <c r="C183" s="10"/>
      <c r="D183" s="38"/>
    </row>
    <row r="184" spans="2:4" ht="24.95" customHeight="1">
      <c r="B184" s="106">
        <v>180</v>
      </c>
      <c r="C184" s="10"/>
      <c r="D184" s="38"/>
    </row>
    <row r="185" spans="2:4" ht="24.95" customHeight="1">
      <c r="B185" s="106">
        <v>181</v>
      </c>
      <c r="C185" s="10"/>
      <c r="D185" s="38"/>
    </row>
    <row r="186" spans="2:4" ht="24.95" customHeight="1">
      <c r="B186" s="106">
        <v>182</v>
      </c>
      <c r="C186" s="10"/>
      <c r="D186" s="38"/>
    </row>
    <row r="187" spans="2:4" ht="24.95" customHeight="1">
      <c r="B187" s="106">
        <v>183</v>
      </c>
      <c r="C187" s="10"/>
      <c r="D187" s="38"/>
    </row>
    <row r="188" spans="2:4" ht="24.95" customHeight="1">
      <c r="B188" s="106">
        <v>184</v>
      </c>
      <c r="C188" s="10"/>
      <c r="D188" s="38"/>
    </row>
    <row r="189" spans="2:4" ht="24.95" customHeight="1">
      <c r="B189" s="106">
        <v>185</v>
      </c>
      <c r="C189" s="10"/>
      <c r="D189" s="38"/>
    </row>
    <row r="190" spans="2:4" ht="24.95" customHeight="1">
      <c r="B190" s="106">
        <v>186</v>
      </c>
      <c r="C190" s="10"/>
      <c r="D190" s="38"/>
    </row>
    <row r="191" spans="2:4" ht="24.95" customHeight="1">
      <c r="B191" s="106">
        <v>187</v>
      </c>
      <c r="C191" s="10"/>
      <c r="D191" s="38"/>
    </row>
    <row r="192" spans="2:4" ht="24.95" customHeight="1">
      <c r="B192" s="106">
        <v>188</v>
      </c>
      <c r="C192" s="10"/>
      <c r="D192" s="38"/>
    </row>
    <row r="193" spans="2:4" ht="24.95" customHeight="1">
      <c r="B193" s="106">
        <v>189</v>
      </c>
      <c r="C193" s="10"/>
      <c r="D193" s="38"/>
    </row>
    <row r="194" spans="2:4" ht="24.95" customHeight="1">
      <c r="B194" s="106">
        <v>190</v>
      </c>
      <c r="C194" s="10"/>
      <c r="D194" s="38"/>
    </row>
    <row r="195" spans="2:4" ht="24.95" customHeight="1">
      <c r="B195" s="106">
        <v>191</v>
      </c>
      <c r="C195" s="10"/>
      <c r="D195" s="38"/>
    </row>
    <row r="196" spans="2:4" ht="24.95" customHeight="1">
      <c r="B196" s="106">
        <v>192</v>
      </c>
      <c r="C196" s="10"/>
      <c r="D196" s="38"/>
    </row>
    <row r="197" spans="2:4" ht="24.95" customHeight="1">
      <c r="B197" s="106">
        <v>193</v>
      </c>
      <c r="C197" s="10"/>
      <c r="D197" s="38"/>
    </row>
    <row r="198" spans="2:4" ht="24.95" customHeight="1">
      <c r="B198" s="106">
        <v>194</v>
      </c>
      <c r="C198" s="10"/>
      <c r="D198" s="38"/>
    </row>
    <row r="199" spans="2:4" ht="24.95" customHeight="1">
      <c r="B199" s="106">
        <v>195</v>
      </c>
      <c r="C199" s="10"/>
      <c r="D199" s="38"/>
    </row>
    <row r="200" spans="2:4" ht="24.95" customHeight="1">
      <c r="B200" s="106">
        <v>196</v>
      </c>
      <c r="C200" s="10"/>
      <c r="D200" s="38"/>
    </row>
    <row r="201" spans="2:4" ht="24.95" customHeight="1">
      <c r="B201" s="106">
        <v>197</v>
      </c>
      <c r="C201" s="10"/>
      <c r="D201" s="38"/>
    </row>
    <row r="202" spans="2:4" ht="24.95" customHeight="1">
      <c r="B202" s="106">
        <v>198</v>
      </c>
      <c r="C202" s="10"/>
      <c r="D202" s="38"/>
    </row>
    <row r="203" spans="2:4" ht="24.95" customHeight="1">
      <c r="B203" s="106">
        <v>199</v>
      </c>
      <c r="C203" s="10"/>
      <c r="D203" s="38"/>
    </row>
    <row r="204" spans="2:4" ht="24.95" customHeight="1">
      <c r="B204" s="106">
        <v>200</v>
      </c>
      <c r="C204" s="10"/>
      <c r="D204" s="38"/>
    </row>
    <row r="205" spans="2:4" ht="24.95" customHeight="1">
      <c r="B205" s="107"/>
      <c r="C205" s="10"/>
      <c r="D205" s="38"/>
    </row>
    <row r="206" spans="2:4" ht="24.95" customHeight="1">
      <c r="B206" s="12"/>
      <c r="C206" s="10"/>
      <c r="D206" s="38"/>
    </row>
    <row r="207" spans="2:4" ht="24.95" customHeight="1">
      <c r="B207" s="12"/>
      <c r="C207" s="10"/>
      <c r="D207" s="38"/>
    </row>
    <row r="208" spans="2:4" ht="24.95" customHeight="1">
      <c r="B208" s="12"/>
      <c r="C208" s="10"/>
      <c r="D208" s="38"/>
    </row>
    <row r="209" spans="2:4" ht="24.95" customHeight="1">
      <c r="B209" s="12"/>
      <c r="C209" s="10"/>
      <c r="D209" s="38"/>
    </row>
    <row r="210" spans="2:4" ht="24.95" customHeight="1">
      <c r="B210" s="12"/>
      <c r="C210" s="10"/>
      <c r="D210" s="38"/>
    </row>
    <row r="211" spans="2:4" ht="24.95" customHeight="1">
      <c r="B211" s="12"/>
      <c r="C211" s="10"/>
      <c r="D211" s="38"/>
    </row>
    <row r="212" spans="2:4" ht="24.95" customHeight="1">
      <c r="B212" s="12"/>
      <c r="C212" s="10"/>
      <c r="D212" s="38"/>
    </row>
    <row r="213" spans="2:4" ht="24.95" customHeight="1">
      <c r="B213" s="12"/>
      <c r="C213" s="10"/>
      <c r="D213" s="38"/>
    </row>
    <row r="214" spans="2:4" ht="24.95" customHeight="1">
      <c r="B214" s="12"/>
      <c r="C214" s="10"/>
      <c r="D214" s="38"/>
    </row>
    <row r="215" spans="2:4" ht="24.95" customHeight="1">
      <c r="B215" s="12"/>
      <c r="C215" s="10"/>
      <c r="D215" s="38"/>
    </row>
    <row r="216" spans="2:4" ht="24.95" customHeight="1">
      <c r="B216" s="12"/>
      <c r="C216" s="10"/>
      <c r="D216" s="38"/>
    </row>
    <row r="217" spans="2:4" ht="24.95" customHeight="1">
      <c r="B217" s="12"/>
      <c r="C217" s="10"/>
      <c r="D217" s="38"/>
    </row>
    <row r="218" spans="2:4" ht="24.95" customHeight="1">
      <c r="B218" s="12"/>
      <c r="C218" s="10"/>
      <c r="D218" s="38"/>
    </row>
    <row r="219" spans="2:4" ht="24.95" customHeight="1">
      <c r="B219" s="12"/>
      <c r="C219" s="10"/>
      <c r="D219" s="38"/>
    </row>
    <row r="220" spans="2:4" ht="24.95" customHeight="1">
      <c r="B220" s="12"/>
      <c r="C220" s="10"/>
      <c r="D220" s="38"/>
    </row>
    <row r="221" spans="2:4" ht="24.95" customHeight="1">
      <c r="B221" s="12"/>
      <c r="C221" s="10"/>
      <c r="D221" s="38"/>
    </row>
    <row r="222" spans="2:4" ht="24.95" customHeight="1">
      <c r="B222" s="12"/>
      <c r="C222" s="10"/>
      <c r="D222" s="38"/>
    </row>
    <row r="223" spans="2:4" ht="24.95" customHeight="1">
      <c r="B223" s="12"/>
      <c r="C223" s="10"/>
      <c r="D223" s="38"/>
    </row>
    <row r="224" spans="2:4" ht="24.95" customHeight="1">
      <c r="B224" s="12"/>
      <c r="C224" s="10"/>
      <c r="D224" s="38"/>
    </row>
    <row r="225" spans="2:4" ht="24.95" customHeight="1">
      <c r="B225" s="12"/>
      <c r="C225" s="10"/>
      <c r="D225" s="38"/>
    </row>
    <row r="226" spans="2:4" ht="24.95" customHeight="1">
      <c r="B226" s="12"/>
      <c r="C226" s="10"/>
      <c r="D226" s="38"/>
    </row>
    <row r="227" spans="2:4" ht="24.95" customHeight="1">
      <c r="B227" s="12"/>
      <c r="C227" s="10"/>
      <c r="D227" s="38"/>
    </row>
    <row r="228" spans="2:4" ht="24.95" customHeight="1">
      <c r="B228" s="12"/>
      <c r="C228" s="10"/>
      <c r="D228" s="38"/>
    </row>
    <row r="229" spans="2:4" ht="24.95" customHeight="1">
      <c r="B229" s="12"/>
      <c r="C229" s="10"/>
      <c r="D229" s="38"/>
    </row>
    <row r="230" spans="2:4" ht="24.95" customHeight="1">
      <c r="B230" s="12"/>
      <c r="C230" s="10"/>
      <c r="D230" s="38"/>
    </row>
    <row r="231" spans="2:4" ht="24.95" customHeight="1">
      <c r="B231" s="12"/>
      <c r="C231" s="10"/>
      <c r="D231" s="38"/>
    </row>
    <row r="232" spans="2:4" ht="24.95" customHeight="1">
      <c r="B232" s="12"/>
      <c r="C232" s="10"/>
      <c r="D232" s="38"/>
    </row>
    <row r="233" spans="2:4" ht="24.95" customHeight="1">
      <c r="B233" s="12"/>
      <c r="C233" s="10"/>
      <c r="D233" s="38"/>
    </row>
    <row r="234" spans="2:4" ht="24.95" customHeight="1">
      <c r="B234" s="12"/>
      <c r="C234" s="10"/>
      <c r="D234" s="38"/>
    </row>
    <row r="235" spans="2:4" ht="24.95" customHeight="1">
      <c r="B235" s="12"/>
      <c r="C235" s="10"/>
      <c r="D235" s="38"/>
    </row>
    <row r="236" spans="2:4" ht="24.95" customHeight="1">
      <c r="B236" s="12"/>
      <c r="C236" s="10"/>
      <c r="D236" s="38"/>
    </row>
    <row r="237" spans="2:4" ht="24.95" customHeight="1">
      <c r="B237" s="12"/>
      <c r="C237" s="10"/>
      <c r="D237" s="38"/>
    </row>
    <row r="238" spans="2:4" ht="24.95" customHeight="1">
      <c r="B238" s="12"/>
      <c r="C238" s="10"/>
      <c r="D238" s="38"/>
    </row>
    <row r="239" spans="2:4" ht="24.95" customHeight="1">
      <c r="B239" s="12"/>
      <c r="C239" s="10"/>
      <c r="D239" s="38"/>
    </row>
    <row r="240" spans="2:4" ht="24.95" customHeight="1">
      <c r="B240" s="12"/>
      <c r="C240" s="10"/>
      <c r="D240" s="38"/>
    </row>
    <row r="241" spans="2:4" ht="24.95" customHeight="1">
      <c r="B241" s="12"/>
      <c r="C241" s="10"/>
      <c r="D241" s="38"/>
    </row>
    <row r="242" spans="2:4" ht="24.95" customHeight="1">
      <c r="B242" s="12"/>
      <c r="C242" s="10"/>
      <c r="D242" s="38"/>
    </row>
    <row r="243" spans="2:4" ht="24.95" customHeight="1">
      <c r="B243" s="12"/>
      <c r="C243" s="10"/>
      <c r="D243" s="38"/>
    </row>
    <row r="244" spans="2:4" ht="24.95" customHeight="1">
      <c r="B244" s="12"/>
      <c r="C244" s="10"/>
      <c r="D244" s="38"/>
    </row>
    <row r="245" spans="2:4" ht="24.95" customHeight="1">
      <c r="B245" s="12"/>
      <c r="C245" s="10"/>
      <c r="D245" s="38"/>
    </row>
    <row r="246" spans="2:4" ht="24.95" customHeight="1">
      <c r="B246" s="12"/>
      <c r="C246" s="10"/>
      <c r="D246" s="38"/>
    </row>
    <row r="247" spans="2:4" ht="24.95" customHeight="1">
      <c r="B247" s="12"/>
      <c r="C247" s="10"/>
      <c r="D247" s="38"/>
    </row>
    <row r="248" spans="2:4" ht="24.95" customHeight="1">
      <c r="B248" s="12"/>
      <c r="C248" s="10"/>
      <c r="D248" s="38"/>
    </row>
    <row r="249" spans="2:4" ht="24.95" customHeight="1">
      <c r="B249" s="12"/>
      <c r="C249" s="10"/>
      <c r="D249" s="38"/>
    </row>
    <row r="250" spans="2:4" ht="24.95" customHeight="1">
      <c r="B250" s="12"/>
      <c r="C250" s="10"/>
      <c r="D250" s="38"/>
    </row>
    <row r="251" spans="2:4" ht="24.95" customHeight="1">
      <c r="B251" s="12"/>
      <c r="C251" s="10"/>
      <c r="D251" s="38"/>
    </row>
    <row r="252" spans="2:4" ht="24.95" customHeight="1">
      <c r="B252" s="12"/>
      <c r="C252" s="10"/>
      <c r="D252" s="38"/>
    </row>
    <row r="253" spans="2:4" ht="24.95" customHeight="1">
      <c r="B253" s="12"/>
      <c r="C253" s="10"/>
      <c r="D253" s="38"/>
    </row>
    <row r="254" spans="2:4" ht="24.95" customHeight="1">
      <c r="B254" s="12"/>
      <c r="C254" s="10"/>
      <c r="D254" s="38"/>
    </row>
    <row r="255" spans="2:4" ht="24.95" customHeight="1">
      <c r="B255" s="12"/>
      <c r="C255" s="10"/>
      <c r="D255" s="38"/>
    </row>
    <row r="256" spans="2:4" ht="24.95" customHeight="1">
      <c r="B256" s="12"/>
      <c r="C256" s="10"/>
      <c r="D256" s="38"/>
    </row>
    <row r="257" spans="2:4" ht="24.95" customHeight="1">
      <c r="B257" s="12"/>
      <c r="C257" s="10"/>
      <c r="D257" s="38"/>
    </row>
    <row r="258" spans="2:4" ht="24.95" customHeight="1">
      <c r="B258" s="12"/>
      <c r="C258" s="10"/>
      <c r="D258" s="38"/>
    </row>
    <row r="259" spans="2:4" ht="24.95" customHeight="1">
      <c r="B259" s="12"/>
      <c r="C259" s="10"/>
      <c r="D259" s="38"/>
    </row>
    <row r="260" spans="2:4" ht="24.95" customHeight="1">
      <c r="B260" s="12"/>
      <c r="C260" s="10"/>
      <c r="D260" s="38"/>
    </row>
    <row r="261" spans="2:4" ht="24.95" customHeight="1">
      <c r="B261" s="12"/>
      <c r="C261" s="10"/>
      <c r="D261" s="38"/>
    </row>
    <row r="262" spans="2:4" ht="24.95" customHeight="1">
      <c r="B262" s="12"/>
      <c r="C262" s="10"/>
      <c r="D262" s="38"/>
    </row>
    <row r="263" spans="2:4" ht="24.95" customHeight="1">
      <c r="B263" s="12"/>
      <c r="C263" s="10"/>
      <c r="D263" s="38"/>
    </row>
    <row r="264" spans="2:4" ht="24.95" customHeight="1">
      <c r="B264" s="12"/>
      <c r="C264" s="10"/>
      <c r="D264" s="38"/>
    </row>
    <row r="265" spans="2:4" ht="24.95" customHeight="1">
      <c r="B265" s="12"/>
      <c r="C265" s="10"/>
      <c r="D265" s="38"/>
    </row>
    <row r="266" spans="2:4" ht="24.95" customHeight="1">
      <c r="B266" s="12"/>
      <c r="C266" s="10"/>
      <c r="D266" s="38"/>
    </row>
    <row r="267" spans="2:4" ht="24.95" customHeight="1">
      <c r="B267" s="12"/>
      <c r="C267" s="10"/>
      <c r="D267" s="38"/>
    </row>
    <row r="268" spans="2:4" ht="24.95" customHeight="1">
      <c r="B268" s="12"/>
      <c r="C268" s="10"/>
      <c r="D268" s="38"/>
    </row>
    <row r="269" spans="2:4" ht="24.95" customHeight="1">
      <c r="B269" s="12"/>
      <c r="C269" s="10"/>
      <c r="D269" s="38"/>
    </row>
    <row r="270" spans="2:4" ht="24.95" customHeight="1">
      <c r="B270" s="12"/>
      <c r="C270" s="10"/>
      <c r="D270" s="38"/>
    </row>
    <row r="271" spans="2:4" ht="24.95" customHeight="1">
      <c r="B271" s="12"/>
      <c r="C271" s="10"/>
      <c r="D271" s="38"/>
    </row>
    <row r="272" spans="2:4" ht="24.95" customHeight="1">
      <c r="B272" s="12"/>
      <c r="C272" s="10"/>
      <c r="D272" s="38"/>
    </row>
    <row r="273" spans="2:4" ht="24.95" customHeight="1">
      <c r="B273" s="12"/>
      <c r="C273" s="10"/>
      <c r="D273" s="38"/>
    </row>
    <row r="274" spans="2:4" ht="24.95" customHeight="1">
      <c r="B274" s="12"/>
      <c r="C274" s="10"/>
      <c r="D274" s="38"/>
    </row>
    <row r="275" spans="2:4" ht="24.95" customHeight="1">
      <c r="B275" s="12"/>
      <c r="C275" s="10"/>
      <c r="D275" s="38"/>
    </row>
    <row r="276" spans="2:4" ht="24.95" customHeight="1">
      <c r="B276" s="12"/>
      <c r="C276" s="10"/>
      <c r="D276" s="38"/>
    </row>
    <row r="277" spans="2:4" ht="24.95" customHeight="1">
      <c r="B277" s="12"/>
      <c r="C277" s="10"/>
      <c r="D277" s="38"/>
    </row>
    <row r="278" spans="2:4" ht="24.95" customHeight="1">
      <c r="B278" s="12"/>
      <c r="C278" s="10"/>
      <c r="D278" s="38"/>
    </row>
    <row r="279" spans="2:4" ht="24.95" customHeight="1">
      <c r="B279" s="12"/>
      <c r="C279" s="10"/>
      <c r="D279" s="38"/>
    </row>
    <row r="280" spans="2:4" ht="24.95" customHeight="1">
      <c r="B280" s="12"/>
      <c r="C280" s="10"/>
      <c r="D280" s="38"/>
    </row>
    <row r="281" spans="2:4" ht="24.95" customHeight="1">
      <c r="B281" s="12"/>
      <c r="C281" s="10"/>
      <c r="D281" s="38"/>
    </row>
    <row r="282" spans="2:4" ht="24.95" customHeight="1">
      <c r="B282" s="12"/>
      <c r="C282" s="10"/>
      <c r="D282" s="38"/>
    </row>
    <row r="283" spans="2:4" ht="24.95" customHeight="1">
      <c r="B283" s="12"/>
      <c r="C283" s="10"/>
      <c r="D283" s="38"/>
    </row>
    <row r="284" spans="2:4" ht="24.95" customHeight="1">
      <c r="B284" s="12"/>
      <c r="C284" s="10"/>
      <c r="D284" s="38"/>
    </row>
    <row r="285" spans="2:4" ht="24.95" customHeight="1">
      <c r="B285" s="12"/>
      <c r="C285" s="10"/>
      <c r="D285" s="38"/>
    </row>
    <row r="286" spans="2:4" ht="24.95" customHeight="1">
      <c r="B286" s="12"/>
      <c r="C286" s="10"/>
      <c r="D286" s="38"/>
    </row>
    <row r="287" spans="2:4" ht="24.95" customHeight="1">
      <c r="B287" s="12"/>
      <c r="C287" s="10"/>
      <c r="D287" s="38"/>
    </row>
    <row r="288" spans="2:4" ht="24.95" customHeight="1">
      <c r="B288" s="12"/>
      <c r="C288" s="10"/>
      <c r="D288" s="38"/>
    </row>
    <row r="289" spans="2:4" ht="24.95" customHeight="1">
      <c r="B289" s="12"/>
      <c r="C289" s="10"/>
      <c r="D289" s="38"/>
    </row>
    <row r="290" spans="2:4" ht="24.95" customHeight="1">
      <c r="B290" s="12"/>
      <c r="C290" s="10"/>
      <c r="D290" s="38"/>
    </row>
    <row r="291" spans="2:4" ht="24.95" customHeight="1">
      <c r="B291" s="12"/>
      <c r="C291" s="10"/>
      <c r="D291" s="38"/>
    </row>
    <row r="292" spans="2:4" ht="24.95" customHeight="1">
      <c r="B292" s="12"/>
      <c r="C292" s="10"/>
      <c r="D292" s="38"/>
    </row>
    <row r="293" spans="2:4" ht="24.95" customHeight="1">
      <c r="B293" s="12"/>
      <c r="C293" s="10"/>
      <c r="D293" s="38"/>
    </row>
    <row r="294" spans="2:4" ht="24.95" customHeight="1">
      <c r="B294" s="12"/>
      <c r="C294" s="10"/>
      <c r="D294" s="38"/>
    </row>
    <row r="295" spans="2:4" ht="24.95" customHeight="1">
      <c r="B295" s="12"/>
      <c r="C295" s="10"/>
      <c r="D295" s="38"/>
    </row>
    <row r="296" spans="2:4" ht="24.95" customHeight="1">
      <c r="B296" s="12"/>
      <c r="C296" s="10"/>
      <c r="D296" s="38"/>
    </row>
    <row r="297" spans="2:4" ht="24.95" customHeight="1">
      <c r="B297" s="12"/>
      <c r="C297" s="10"/>
      <c r="D297" s="38"/>
    </row>
    <row r="298" spans="2:4" ht="24.95" customHeight="1">
      <c r="B298" s="12"/>
      <c r="C298" s="10"/>
      <c r="D298" s="38"/>
    </row>
    <row r="299" spans="2:4" ht="24.95" customHeight="1">
      <c r="B299" s="12"/>
      <c r="C299" s="10"/>
      <c r="D299" s="38"/>
    </row>
    <row r="300" spans="2:4" ht="24.95" customHeight="1">
      <c r="B300" s="12"/>
      <c r="C300" s="10"/>
      <c r="D300" s="38"/>
    </row>
    <row r="301" spans="2:4" ht="24.95" customHeight="1">
      <c r="B301" s="12"/>
      <c r="C301" s="10"/>
      <c r="D301" s="38"/>
    </row>
    <row r="302" spans="2:4" ht="24.95" customHeight="1">
      <c r="B302" s="12"/>
      <c r="C302" s="10"/>
      <c r="D302" s="38"/>
    </row>
    <row r="303" spans="2:4" ht="24.95" customHeight="1">
      <c r="B303" s="12"/>
      <c r="C303" s="10"/>
      <c r="D303" s="38"/>
    </row>
    <row r="304" spans="2:4" ht="24.95" customHeight="1">
      <c r="B304" s="12"/>
      <c r="C304" s="10"/>
      <c r="D304" s="38"/>
    </row>
    <row r="305" spans="2:4" ht="24.95" customHeight="1">
      <c r="B305" s="12"/>
      <c r="C305" s="10"/>
      <c r="D305" s="38"/>
    </row>
    <row r="306" spans="2:4" ht="24.95" customHeight="1">
      <c r="B306" s="12"/>
      <c r="C306" s="10"/>
      <c r="D306" s="38"/>
    </row>
    <row r="307" spans="2:4" ht="24.95" customHeight="1">
      <c r="B307" s="12"/>
      <c r="C307" s="10"/>
      <c r="D307" s="38"/>
    </row>
    <row r="308" spans="2:4" ht="24.95" customHeight="1">
      <c r="B308" s="12"/>
      <c r="C308" s="10"/>
      <c r="D308" s="38"/>
    </row>
    <row r="309" spans="2:4" ht="24.95" customHeight="1">
      <c r="B309" s="12"/>
      <c r="C309" s="10"/>
      <c r="D309" s="38"/>
    </row>
    <row r="310" spans="2:4" ht="24.95" customHeight="1">
      <c r="B310" s="12"/>
      <c r="C310" s="10"/>
      <c r="D310" s="38"/>
    </row>
    <row r="311" spans="2:4" ht="24.95" customHeight="1">
      <c r="B311" s="12"/>
      <c r="C311" s="10"/>
      <c r="D311" s="38"/>
    </row>
    <row r="312" spans="2:4" ht="24.95" customHeight="1">
      <c r="B312" s="12"/>
      <c r="C312" s="10"/>
      <c r="D312" s="38"/>
    </row>
    <row r="313" spans="2:4" ht="24.95" customHeight="1">
      <c r="B313" s="12"/>
      <c r="C313" s="10"/>
      <c r="D313" s="38"/>
    </row>
    <row r="314" spans="2:4" ht="24.95" customHeight="1">
      <c r="B314" s="12"/>
      <c r="C314" s="10"/>
      <c r="D314" s="38"/>
    </row>
    <row r="315" spans="2:4" ht="24.95" customHeight="1">
      <c r="B315" s="12"/>
      <c r="C315" s="10"/>
      <c r="D315" s="38"/>
    </row>
    <row r="316" spans="2:4" ht="24.95" customHeight="1">
      <c r="B316" s="12"/>
      <c r="C316" s="10"/>
      <c r="D316" s="38"/>
    </row>
    <row r="317" spans="2:4" ht="24.95" customHeight="1">
      <c r="B317" s="12"/>
      <c r="C317" s="10"/>
      <c r="D317" s="38"/>
    </row>
    <row r="318" spans="2:4" ht="24.95" customHeight="1">
      <c r="B318" s="12"/>
      <c r="C318" s="10"/>
      <c r="D318" s="38"/>
    </row>
    <row r="319" spans="2:4" ht="24.95" customHeight="1">
      <c r="B319" s="12"/>
      <c r="C319" s="10"/>
      <c r="D319" s="38"/>
    </row>
    <row r="320" spans="2:4" ht="24.95" customHeight="1">
      <c r="B320" s="12"/>
      <c r="C320" s="10"/>
      <c r="D320" s="38"/>
    </row>
    <row r="321" spans="2:4" ht="24.95" customHeight="1">
      <c r="B321" s="12"/>
      <c r="C321" s="10"/>
      <c r="D321" s="38"/>
    </row>
    <row r="322" spans="2:4" ht="24.95" customHeight="1">
      <c r="B322" s="12"/>
      <c r="C322" s="10"/>
      <c r="D322" s="38"/>
    </row>
    <row r="323" spans="2:4" ht="24.95" customHeight="1">
      <c r="B323" s="12"/>
      <c r="C323" s="10"/>
      <c r="D323" s="38"/>
    </row>
    <row r="324" spans="2:4" ht="24.95" customHeight="1">
      <c r="B324" s="12"/>
      <c r="C324" s="10"/>
      <c r="D324" s="38"/>
    </row>
    <row r="325" spans="2:4" ht="24.95" customHeight="1">
      <c r="B325" s="12"/>
      <c r="C325" s="10"/>
      <c r="D325" s="38"/>
    </row>
    <row r="326" spans="2:4" ht="24.95" customHeight="1">
      <c r="B326" s="12"/>
      <c r="C326" s="10"/>
      <c r="D326" s="38"/>
    </row>
    <row r="327" spans="2:4" ht="24.95" customHeight="1">
      <c r="B327" s="12"/>
      <c r="C327" s="10"/>
      <c r="D327" s="38"/>
    </row>
    <row r="328" spans="2:4" ht="24.95" customHeight="1">
      <c r="B328" s="12"/>
      <c r="C328" s="10"/>
      <c r="D328" s="38"/>
    </row>
    <row r="329" spans="2:4" ht="24.95" customHeight="1">
      <c r="B329" s="12"/>
      <c r="C329" s="10"/>
      <c r="D329" s="38"/>
    </row>
    <row r="330" spans="2:4" ht="24.95" customHeight="1">
      <c r="B330" s="12"/>
      <c r="C330" s="10"/>
      <c r="D330" s="38"/>
    </row>
    <row r="331" spans="2:4" ht="24.95" customHeight="1">
      <c r="B331" s="12"/>
      <c r="C331" s="10"/>
      <c r="D331" s="38"/>
    </row>
    <row r="332" spans="2:4" ht="24.95" customHeight="1">
      <c r="B332" s="12"/>
      <c r="C332" s="10"/>
      <c r="D332" s="38"/>
    </row>
    <row r="333" spans="2:4" ht="24.95" customHeight="1">
      <c r="B333" s="12"/>
      <c r="C333" s="10"/>
      <c r="D333" s="38"/>
    </row>
    <row r="334" spans="2:4" ht="24.95" customHeight="1">
      <c r="B334" s="12"/>
      <c r="C334" s="10"/>
      <c r="D334" s="38"/>
    </row>
    <row r="335" spans="2:4" ht="24.95" customHeight="1">
      <c r="B335" s="12"/>
      <c r="C335" s="10"/>
      <c r="D335" s="38"/>
    </row>
    <row r="336" spans="2:4" ht="24.95" customHeight="1">
      <c r="B336" s="12"/>
      <c r="C336" s="10"/>
      <c r="D336" s="38"/>
    </row>
    <row r="337" spans="2:4" ht="24.95" customHeight="1">
      <c r="B337" s="12"/>
      <c r="C337" s="10"/>
      <c r="D337" s="38"/>
    </row>
    <row r="338" spans="2:4" ht="24.95" customHeight="1">
      <c r="B338" s="12"/>
      <c r="C338" s="10"/>
      <c r="D338" s="38"/>
    </row>
    <row r="339" spans="2:4" ht="24.95" customHeight="1">
      <c r="B339" s="12"/>
      <c r="C339" s="10"/>
      <c r="D339" s="38"/>
    </row>
    <row r="340" spans="2:4" ht="24.95" customHeight="1">
      <c r="B340" s="12"/>
      <c r="C340" s="10"/>
      <c r="D340" s="38"/>
    </row>
    <row r="341" spans="2:4" ht="24.95" customHeight="1">
      <c r="B341" s="12"/>
      <c r="C341" s="10"/>
      <c r="D341" s="39"/>
    </row>
    <row r="342" spans="2:4" ht="24.95" customHeight="1">
      <c r="B342" s="12"/>
      <c r="C342" s="10"/>
      <c r="D342" s="39"/>
    </row>
    <row r="343" spans="2:4" ht="24.95" customHeight="1">
      <c r="B343" s="12"/>
      <c r="C343" s="10"/>
      <c r="D343" s="39"/>
    </row>
    <row r="344" spans="2:4" ht="24.95" customHeight="1">
      <c r="B344" s="12"/>
      <c r="C344" s="10"/>
      <c r="D344" s="39"/>
    </row>
    <row r="345" spans="2:4" ht="24.95" customHeight="1">
      <c r="B345" s="12"/>
      <c r="C345" s="10"/>
      <c r="D345" s="39"/>
    </row>
    <row r="346" spans="2:4" ht="24.95" customHeight="1">
      <c r="B346" s="12"/>
      <c r="C346" s="10"/>
      <c r="D346" s="39"/>
    </row>
    <row r="347" spans="2:4" ht="24.95" customHeight="1">
      <c r="B347" s="12"/>
      <c r="C347" s="10"/>
      <c r="D347" s="39"/>
    </row>
    <row r="348" spans="2:4" ht="24.95" customHeight="1">
      <c r="B348" s="12"/>
      <c r="C348" s="10"/>
      <c r="D348" s="39"/>
    </row>
    <row r="349" spans="2:4" ht="24.95" customHeight="1">
      <c r="B349" s="12"/>
      <c r="C349" s="10"/>
      <c r="D349" s="39"/>
    </row>
    <row r="350" spans="2:4" ht="24.95" customHeight="1">
      <c r="B350" s="12"/>
      <c r="C350" s="10"/>
      <c r="D350" s="39"/>
    </row>
    <row r="351" spans="2:4" ht="24.95" customHeight="1">
      <c r="B351" s="12"/>
      <c r="C351" s="10"/>
      <c r="D351" s="39"/>
    </row>
    <row r="352" spans="2:4" ht="24.95" customHeight="1">
      <c r="B352" s="12"/>
      <c r="C352" s="10"/>
      <c r="D352" s="39"/>
    </row>
    <row r="353" spans="2:4" ht="24.95" customHeight="1">
      <c r="B353" s="12"/>
      <c r="C353" s="10"/>
      <c r="D353" s="39"/>
    </row>
    <row r="354" spans="2:4" ht="24.95" customHeight="1">
      <c r="B354" s="12"/>
      <c r="C354" s="10"/>
      <c r="D354" s="39"/>
    </row>
    <row r="355" spans="2:4" ht="24.95" customHeight="1">
      <c r="B355" s="12"/>
      <c r="C355" s="10"/>
      <c r="D355" s="39"/>
    </row>
    <row r="356" spans="2:4" ht="24.95" customHeight="1">
      <c r="B356" s="12"/>
      <c r="C356" s="10"/>
      <c r="D356" s="39"/>
    </row>
    <row r="357" spans="2:4" ht="24.95" customHeight="1">
      <c r="B357" s="12"/>
      <c r="C357" s="10"/>
      <c r="D357" s="39"/>
    </row>
    <row r="358" spans="2:4" ht="24.95" customHeight="1">
      <c r="B358" s="12"/>
      <c r="C358" s="10"/>
      <c r="D358" s="39"/>
    </row>
    <row r="359" spans="2:4" ht="24.95" customHeight="1">
      <c r="B359" s="12"/>
      <c r="C359" s="10"/>
      <c r="D359" s="39"/>
    </row>
    <row r="360" spans="2:4" ht="24.95" customHeight="1">
      <c r="B360" s="12"/>
      <c r="C360" s="10"/>
      <c r="D360" s="39"/>
    </row>
    <row r="361" spans="2:4" ht="24.95" customHeight="1">
      <c r="B361" s="12"/>
      <c r="C361" s="10"/>
      <c r="D361" s="39"/>
    </row>
    <row r="362" spans="2:4" ht="24.95" customHeight="1">
      <c r="B362" s="12"/>
      <c r="C362" s="10"/>
      <c r="D362" s="39"/>
    </row>
    <row r="363" spans="2:4" ht="24.95" customHeight="1">
      <c r="B363" s="12"/>
      <c r="C363" s="10"/>
      <c r="D363" s="39"/>
    </row>
    <row r="364" spans="2:4" ht="24.95" customHeight="1">
      <c r="B364" s="12"/>
      <c r="C364" s="10"/>
      <c r="D364" s="39"/>
    </row>
    <row r="365" spans="2:4" ht="24.95" customHeight="1">
      <c r="B365" s="12"/>
      <c r="C365" s="10"/>
      <c r="D365" s="39"/>
    </row>
    <row r="366" spans="2:4" ht="24.95" customHeight="1">
      <c r="B366" s="12"/>
      <c r="C366" s="10"/>
      <c r="D366" s="39"/>
    </row>
    <row r="367" spans="2:4" ht="24.95" customHeight="1">
      <c r="B367" s="12"/>
      <c r="C367" s="10"/>
      <c r="D367" s="39"/>
    </row>
    <row r="368" spans="2:4" ht="24.95" customHeight="1">
      <c r="B368" s="12"/>
      <c r="C368" s="10"/>
      <c r="D368" s="39"/>
    </row>
    <row r="369" spans="2:4" ht="24.95" customHeight="1">
      <c r="B369" s="12"/>
      <c r="C369" s="10"/>
      <c r="D369" s="39"/>
    </row>
    <row r="370" spans="2:4" ht="24.95" customHeight="1">
      <c r="B370" s="12"/>
      <c r="C370" s="10"/>
      <c r="D370" s="39"/>
    </row>
    <row r="371" spans="2:4" ht="24.95" customHeight="1">
      <c r="B371" s="12"/>
      <c r="C371" s="10"/>
      <c r="D371" s="39"/>
    </row>
    <row r="372" spans="2:4" ht="24.95" customHeight="1">
      <c r="B372" s="12"/>
      <c r="C372" s="10"/>
      <c r="D372" s="39"/>
    </row>
    <row r="373" spans="2:4" ht="24.95" customHeight="1">
      <c r="B373" s="12"/>
      <c r="C373" s="10"/>
      <c r="D373" s="39"/>
    </row>
    <row r="374" spans="2:4" ht="24.95" customHeight="1">
      <c r="B374" s="12"/>
      <c r="C374" s="10"/>
      <c r="D374" s="39"/>
    </row>
    <row r="375" spans="2:4" ht="24.95" customHeight="1">
      <c r="B375" s="12"/>
      <c r="C375" s="10"/>
      <c r="D375" s="39"/>
    </row>
    <row r="376" spans="2:4" ht="24.95" customHeight="1">
      <c r="B376" s="12"/>
      <c r="C376" s="10"/>
      <c r="D376" s="39"/>
    </row>
    <row r="377" spans="2:4" ht="24.95" customHeight="1">
      <c r="B377" s="12"/>
      <c r="C377" s="10"/>
      <c r="D377" s="39"/>
    </row>
    <row r="378" spans="2:4" ht="24.95" customHeight="1">
      <c r="B378" s="12"/>
      <c r="C378" s="10"/>
      <c r="D378" s="39"/>
    </row>
    <row r="379" spans="2:4" ht="24.95" customHeight="1">
      <c r="B379" s="12"/>
      <c r="C379" s="10"/>
      <c r="D379" s="39"/>
    </row>
    <row r="380" spans="2:4" ht="24.95" customHeight="1">
      <c r="B380" s="12"/>
      <c r="C380" s="10"/>
      <c r="D380" s="39"/>
    </row>
    <row r="381" spans="2:4" ht="24.95" customHeight="1">
      <c r="B381" s="12"/>
      <c r="C381" s="10"/>
      <c r="D381" s="39"/>
    </row>
    <row r="382" spans="2:4" ht="24.95" customHeight="1">
      <c r="B382" s="12"/>
      <c r="C382" s="10"/>
      <c r="D382" s="39"/>
    </row>
    <row r="383" spans="2:4" ht="24.95" customHeight="1">
      <c r="B383" s="12"/>
      <c r="C383" s="10"/>
      <c r="D383" s="39"/>
    </row>
    <row r="384" spans="2:4" ht="24.95" customHeight="1">
      <c r="B384" s="12"/>
      <c r="C384" s="10"/>
      <c r="D384" s="39"/>
    </row>
    <row r="385" spans="2:4" ht="24.95" customHeight="1">
      <c r="B385" s="12"/>
      <c r="C385" s="10"/>
      <c r="D385" s="39"/>
    </row>
    <row r="386" spans="2:4" ht="24.95" customHeight="1">
      <c r="B386" s="12"/>
      <c r="C386" s="10"/>
      <c r="D386" s="39"/>
    </row>
    <row r="387" spans="2:4" ht="24.95" customHeight="1">
      <c r="B387" s="12"/>
      <c r="C387" s="10"/>
      <c r="D387" s="39"/>
    </row>
    <row r="388" spans="2:4" ht="24.95" customHeight="1">
      <c r="B388" s="12"/>
      <c r="C388" s="10"/>
      <c r="D388" s="39"/>
    </row>
    <row r="389" spans="2:4" ht="24.95" customHeight="1">
      <c r="B389" s="12"/>
      <c r="C389" s="10"/>
      <c r="D389" s="39"/>
    </row>
    <row r="390" spans="2:4" ht="24.95" customHeight="1">
      <c r="B390" s="12"/>
      <c r="C390" s="10"/>
      <c r="D390" s="39"/>
    </row>
    <row r="391" spans="2:4" ht="24.95" customHeight="1">
      <c r="B391" s="12"/>
      <c r="C391" s="10"/>
      <c r="D391" s="39"/>
    </row>
    <row r="392" spans="2:4" ht="24.95" customHeight="1">
      <c r="B392" s="12"/>
      <c r="C392" s="10"/>
      <c r="D392" s="39"/>
    </row>
    <row r="393" spans="2:4" ht="24.95" customHeight="1">
      <c r="B393" s="12"/>
      <c r="C393" s="10"/>
      <c r="D393" s="39"/>
    </row>
    <row r="394" spans="2:4" ht="24.95" customHeight="1">
      <c r="B394" s="12"/>
      <c r="C394" s="10"/>
      <c r="D394" s="39"/>
    </row>
    <row r="395" spans="2:4" ht="24.95" customHeight="1">
      <c r="B395" s="12"/>
      <c r="C395" s="10"/>
      <c r="D395" s="39"/>
    </row>
    <row r="396" spans="2:4" ht="24.95" customHeight="1">
      <c r="B396" s="12"/>
      <c r="C396" s="10"/>
      <c r="D396" s="39"/>
    </row>
    <row r="397" spans="2:4" ht="24.95" customHeight="1">
      <c r="B397" s="12"/>
      <c r="C397" s="10"/>
      <c r="D397" s="39"/>
    </row>
    <row r="398" spans="2:4" ht="24.95" customHeight="1">
      <c r="B398" s="12"/>
      <c r="C398" s="10"/>
      <c r="D398" s="39"/>
    </row>
    <row r="399" spans="2:4" ht="24.95" customHeight="1">
      <c r="B399" s="12"/>
      <c r="C399" s="10"/>
      <c r="D399" s="39"/>
    </row>
    <row r="400" spans="2:4" ht="24.95" customHeight="1">
      <c r="B400" s="12"/>
      <c r="C400" s="10"/>
      <c r="D400" s="39"/>
    </row>
    <row r="401" spans="2:4" ht="24.95" customHeight="1">
      <c r="B401" s="12"/>
      <c r="C401" s="10"/>
      <c r="D401" s="39"/>
    </row>
    <row r="402" spans="2:4" ht="24.95" customHeight="1">
      <c r="B402" s="12"/>
      <c r="C402" s="10"/>
      <c r="D402" s="39"/>
    </row>
    <row r="403" spans="2:4" ht="24.95" customHeight="1">
      <c r="B403" s="12"/>
      <c r="C403" s="10"/>
      <c r="D403" s="39"/>
    </row>
    <row r="404" spans="2:4" ht="24.95" customHeight="1">
      <c r="B404" s="12"/>
      <c r="C404" s="10"/>
      <c r="D404" s="39"/>
    </row>
    <row r="405" spans="2:4" ht="24.95" customHeight="1">
      <c r="B405" s="12"/>
      <c r="C405" s="10"/>
      <c r="D405" s="39"/>
    </row>
    <row r="406" spans="2:4" ht="24.95" customHeight="1">
      <c r="B406" s="12"/>
      <c r="C406" s="10"/>
      <c r="D406" s="39"/>
    </row>
    <row r="407" spans="2:4" ht="24.95" customHeight="1">
      <c r="B407" s="12"/>
      <c r="C407" s="10"/>
      <c r="D407" s="39"/>
    </row>
    <row r="408" spans="2:4" ht="24.95" customHeight="1">
      <c r="B408" s="12"/>
      <c r="C408" s="10"/>
      <c r="D408" s="39"/>
    </row>
    <row r="409" spans="2:4" ht="24.95" customHeight="1">
      <c r="B409" s="12"/>
      <c r="C409" s="10"/>
      <c r="D409" s="39"/>
    </row>
    <row r="410" spans="2:4" ht="24.95" customHeight="1">
      <c r="B410" s="12"/>
      <c r="C410" s="10"/>
      <c r="D410" s="39"/>
    </row>
    <row r="411" spans="2:4" ht="24.95" customHeight="1">
      <c r="B411" s="12"/>
      <c r="C411" s="10"/>
      <c r="D411" s="39"/>
    </row>
    <row r="412" spans="2:4" ht="24.95" customHeight="1">
      <c r="B412" s="12"/>
      <c r="C412" s="10"/>
      <c r="D412" s="39"/>
    </row>
    <row r="413" spans="2:4" ht="24.95" customHeight="1">
      <c r="B413" s="12"/>
      <c r="C413" s="10"/>
      <c r="D413" s="39"/>
    </row>
    <row r="414" spans="2:4" ht="24.95" customHeight="1">
      <c r="B414" s="12"/>
      <c r="C414" s="10"/>
      <c r="D414" s="39"/>
    </row>
    <row r="415" spans="2:4" ht="24.95" customHeight="1">
      <c r="B415" s="12"/>
      <c r="C415" s="10"/>
      <c r="D415" s="39"/>
    </row>
    <row r="416" spans="2:4" ht="24.95" customHeight="1">
      <c r="B416" s="12"/>
      <c r="C416" s="10"/>
      <c r="D416" s="39"/>
    </row>
    <row r="417" spans="2:4" ht="24.95" customHeight="1">
      <c r="B417" s="12"/>
      <c r="C417" s="10"/>
      <c r="D417" s="39"/>
    </row>
    <row r="418" spans="2:4" ht="24.95" customHeight="1">
      <c r="B418" s="12"/>
      <c r="C418" s="10"/>
      <c r="D418" s="39"/>
    </row>
    <row r="419" spans="2:4" ht="24.95" customHeight="1">
      <c r="B419" s="12"/>
      <c r="C419" s="10"/>
      <c r="D419" s="39"/>
    </row>
    <row r="420" spans="2:4" ht="24.95" customHeight="1">
      <c r="B420" s="12"/>
      <c r="C420" s="10"/>
      <c r="D420" s="39"/>
    </row>
    <row r="421" spans="2:4" ht="24.95" customHeight="1">
      <c r="B421" s="12"/>
      <c r="C421" s="10"/>
      <c r="D421" s="39"/>
    </row>
    <row r="422" spans="2:4" ht="24.95" customHeight="1">
      <c r="B422" s="12"/>
      <c r="C422" s="10"/>
      <c r="D422" s="39"/>
    </row>
    <row r="423" spans="2:4" ht="24.95" customHeight="1">
      <c r="B423" s="12"/>
      <c r="C423" s="10"/>
      <c r="D423" s="39"/>
    </row>
    <row r="424" spans="2:4" ht="24.95" customHeight="1">
      <c r="B424" s="12"/>
      <c r="C424" s="10"/>
      <c r="D424" s="39"/>
    </row>
    <row r="425" spans="2:4" ht="24.95" customHeight="1">
      <c r="B425" s="12"/>
      <c r="C425" s="10"/>
      <c r="D425" s="39"/>
    </row>
    <row r="426" spans="2:4" ht="24.95" customHeight="1">
      <c r="B426" s="12"/>
      <c r="C426" s="10"/>
      <c r="D426" s="39"/>
    </row>
    <row r="427" spans="2:4" ht="24.95" customHeight="1">
      <c r="B427" s="12"/>
      <c r="C427" s="10"/>
      <c r="D427" s="39"/>
    </row>
    <row r="428" spans="2:4" ht="24.95" customHeight="1">
      <c r="B428" s="12"/>
      <c r="C428" s="10"/>
      <c r="D428" s="39"/>
    </row>
    <row r="429" spans="2:4" ht="24.95" customHeight="1">
      <c r="B429" s="12"/>
      <c r="C429" s="10"/>
      <c r="D429" s="39"/>
    </row>
    <row r="430" spans="2:4" ht="24.95" customHeight="1">
      <c r="B430" s="12"/>
      <c r="C430" s="10"/>
      <c r="D430" s="39"/>
    </row>
    <row r="431" spans="2:4" ht="24.95" customHeight="1">
      <c r="B431" s="12"/>
      <c r="C431" s="10"/>
      <c r="D431" s="39"/>
    </row>
    <row r="432" spans="2:4" ht="24.95" customHeight="1">
      <c r="B432" s="12"/>
      <c r="C432" s="10"/>
      <c r="D432" s="39"/>
    </row>
    <row r="433" spans="2:4" ht="24.95" customHeight="1">
      <c r="B433" s="12"/>
      <c r="C433" s="10"/>
      <c r="D433" s="39"/>
    </row>
    <row r="434" spans="2:4" ht="24.95" customHeight="1">
      <c r="B434" s="12"/>
      <c r="C434" s="10"/>
      <c r="D434" s="39"/>
    </row>
    <row r="435" spans="2:4" ht="24.95" customHeight="1">
      <c r="B435" s="12"/>
      <c r="C435" s="10"/>
      <c r="D435" s="39"/>
    </row>
    <row r="436" spans="2:4" ht="24.95" customHeight="1">
      <c r="B436" s="12"/>
      <c r="C436" s="10"/>
      <c r="D436" s="39"/>
    </row>
    <row r="437" spans="2:4" ht="24.95" customHeight="1">
      <c r="B437" s="12"/>
      <c r="C437" s="10"/>
      <c r="D437" s="39"/>
    </row>
    <row r="438" spans="2:4" ht="24.95" customHeight="1">
      <c r="B438" s="12"/>
      <c r="C438" s="10"/>
      <c r="D438" s="39"/>
    </row>
    <row r="439" spans="2:4" ht="24.95" customHeight="1">
      <c r="B439" s="12"/>
      <c r="C439" s="10"/>
      <c r="D439" s="39"/>
    </row>
    <row r="440" spans="2:4" ht="24.95" customHeight="1">
      <c r="B440" s="12"/>
      <c r="C440" s="10"/>
      <c r="D440" s="39"/>
    </row>
    <row r="441" spans="2:4" ht="24.95" customHeight="1">
      <c r="B441" s="12"/>
      <c r="C441" s="10"/>
      <c r="D441" s="39"/>
    </row>
    <row r="442" spans="2:4" ht="24.95" customHeight="1">
      <c r="B442" s="12"/>
      <c r="C442" s="10"/>
      <c r="D442" s="39"/>
    </row>
    <row r="443" spans="2:4" ht="24.95" customHeight="1">
      <c r="B443" s="12"/>
      <c r="C443" s="10"/>
      <c r="D443" s="39"/>
    </row>
    <row r="444" spans="2:4" ht="24.95" customHeight="1">
      <c r="B444" s="12"/>
      <c r="C444" s="10"/>
      <c r="D444" s="39"/>
    </row>
    <row r="445" spans="2:4" ht="24.95" customHeight="1">
      <c r="B445" s="12"/>
      <c r="C445" s="10"/>
      <c r="D445" s="39"/>
    </row>
    <row r="446" spans="2:4" ht="24.95" customHeight="1">
      <c r="B446" s="12"/>
      <c r="C446" s="10"/>
      <c r="D446" s="39"/>
    </row>
    <row r="447" spans="2:4" ht="24.95" customHeight="1">
      <c r="B447" s="12"/>
      <c r="C447" s="10"/>
      <c r="D447" s="39"/>
    </row>
    <row r="448" spans="2:4" ht="24.95" customHeight="1">
      <c r="B448" s="12"/>
      <c r="C448" s="10"/>
      <c r="D448" s="39"/>
    </row>
    <row r="449" spans="2:4" ht="24.95" customHeight="1">
      <c r="B449" s="12"/>
      <c r="C449" s="10"/>
      <c r="D449" s="39"/>
    </row>
    <row r="450" spans="2:4" ht="24.95" customHeight="1">
      <c r="B450" s="12"/>
      <c r="C450" s="10"/>
      <c r="D450" s="39"/>
    </row>
    <row r="451" spans="2:4" ht="24.95" customHeight="1">
      <c r="B451" s="12"/>
      <c r="C451" s="10"/>
      <c r="D451" s="39"/>
    </row>
    <row r="452" spans="2:4" ht="24.95" customHeight="1">
      <c r="B452" s="12"/>
      <c r="C452" s="10"/>
      <c r="D452" s="39"/>
    </row>
    <row r="453" spans="2:4" ht="24.95" customHeight="1">
      <c r="B453" s="12"/>
      <c r="C453" s="10"/>
      <c r="D453" s="39"/>
    </row>
    <row r="454" spans="2:4" ht="24.95" customHeight="1">
      <c r="B454" s="12"/>
      <c r="C454" s="10"/>
      <c r="D454" s="39"/>
    </row>
    <row r="455" spans="2:4" ht="24.95" customHeight="1">
      <c r="B455" s="12"/>
      <c r="C455" s="10"/>
      <c r="D455" s="39"/>
    </row>
    <row r="456" spans="2:4" ht="24.95" customHeight="1">
      <c r="B456" s="12"/>
      <c r="C456" s="10"/>
      <c r="D456" s="39"/>
    </row>
    <row r="457" spans="2:4" ht="24.95" customHeight="1">
      <c r="B457" s="12"/>
      <c r="C457" s="10"/>
      <c r="D457" s="39"/>
    </row>
    <row r="458" spans="2:4" ht="24.95" customHeight="1">
      <c r="B458" s="12"/>
      <c r="C458" s="10"/>
      <c r="D458" s="39"/>
    </row>
    <row r="459" spans="2:4" ht="24.95" customHeight="1">
      <c r="B459" s="12"/>
      <c r="C459" s="10"/>
      <c r="D459" s="39"/>
    </row>
    <row r="460" spans="2:4" ht="24.95" customHeight="1">
      <c r="B460" s="12"/>
      <c r="C460" s="10"/>
      <c r="D460" s="39"/>
    </row>
    <row r="461" spans="2:4" ht="24.95" customHeight="1">
      <c r="B461" s="12"/>
      <c r="C461" s="10"/>
      <c r="D461" s="39"/>
    </row>
    <row r="462" spans="2:4" ht="24.95" customHeight="1">
      <c r="B462" s="12"/>
      <c r="C462" s="10"/>
      <c r="D462" s="39"/>
    </row>
    <row r="463" spans="2:4" ht="24.95" customHeight="1">
      <c r="B463" s="12"/>
      <c r="C463" s="10"/>
      <c r="D463" s="39"/>
    </row>
    <row r="464" spans="2:4" ht="24.95" customHeight="1">
      <c r="B464" s="12"/>
      <c r="C464" s="10"/>
      <c r="D464" s="39"/>
    </row>
    <row r="465" spans="2:4" ht="24.95" customHeight="1">
      <c r="B465" s="12"/>
      <c r="C465" s="10"/>
      <c r="D465" s="39"/>
    </row>
    <row r="466" spans="2:4" ht="24.95" customHeight="1">
      <c r="B466" s="12"/>
      <c r="C466" s="10"/>
      <c r="D466" s="39"/>
    </row>
    <row r="467" spans="2:4" ht="24.95" customHeight="1">
      <c r="B467" s="12"/>
      <c r="C467" s="10"/>
      <c r="D467" s="39"/>
    </row>
    <row r="468" spans="2:4" ht="24.95" customHeight="1">
      <c r="B468" s="12"/>
      <c r="C468" s="10"/>
      <c r="D468" s="39"/>
    </row>
    <row r="469" spans="2:4" ht="24.95" customHeight="1">
      <c r="B469" s="12"/>
      <c r="C469" s="10"/>
      <c r="D469" s="39"/>
    </row>
    <row r="470" spans="2:4" ht="24.95" customHeight="1">
      <c r="B470" s="12"/>
      <c r="C470" s="10"/>
      <c r="D470" s="39"/>
    </row>
    <row r="471" spans="2:4" ht="24.95" customHeight="1">
      <c r="B471" s="12"/>
      <c r="C471" s="10"/>
      <c r="D471" s="39"/>
    </row>
    <row r="472" spans="2:4" ht="24.95" customHeight="1">
      <c r="B472" s="12"/>
      <c r="C472" s="10"/>
      <c r="D472" s="39"/>
    </row>
    <row r="473" spans="2:4" ht="24.95" customHeight="1">
      <c r="B473" s="12"/>
      <c r="C473" s="10"/>
      <c r="D473" s="39"/>
    </row>
    <row r="474" spans="2:4" ht="24.95" customHeight="1">
      <c r="B474" s="12"/>
      <c r="C474" s="10"/>
      <c r="D474" s="39"/>
    </row>
    <row r="475" spans="2:4" ht="24.95" customHeight="1">
      <c r="B475" s="12"/>
      <c r="C475" s="10"/>
      <c r="D475" s="39"/>
    </row>
    <row r="476" spans="2:4" ht="24.95" customHeight="1">
      <c r="B476" s="12"/>
      <c r="C476" s="10"/>
      <c r="D476" s="39"/>
    </row>
    <row r="477" spans="2:4" ht="24.95" customHeight="1">
      <c r="B477" s="12"/>
      <c r="C477" s="10"/>
      <c r="D477" s="39"/>
    </row>
    <row r="478" spans="2:4" ht="24.95" customHeight="1">
      <c r="B478" s="12"/>
      <c r="C478" s="10"/>
      <c r="D478" s="39"/>
    </row>
    <row r="479" spans="2:4" ht="24.95" customHeight="1">
      <c r="B479" s="12"/>
      <c r="C479" s="10"/>
      <c r="D479" s="39"/>
    </row>
    <row r="480" spans="2:4" ht="24.95" customHeight="1">
      <c r="B480" s="12"/>
      <c r="C480" s="10"/>
      <c r="D480" s="39"/>
    </row>
    <row r="481" spans="2:4" ht="24.95" customHeight="1">
      <c r="B481" s="12"/>
      <c r="C481" s="10"/>
      <c r="D481" s="39"/>
    </row>
    <row r="482" spans="2:4" ht="24.95" customHeight="1">
      <c r="B482" s="12"/>
      <c r="C482" s="10"/>
      <c r="D482" s="39"/>
    </row>
    <row r="483" spans="2:4" ht="24.95" customHeight="1">
      <c r="B483" s="12"/>
      <c r="C483" s="10"/>
      <c r="D483" s="39"/>
    </row>
    <row r="484" spans="2:4" ht="24.95" customHeight="1">
      <c r="B484" s="12"/>
      <c r="C484" s="10"/>
      <c r="D484" s="39"/>
    </row>
    <row r="485" spans="2:4" ht="24.95" customHeight="1">
      <c r="B485" s="12"/>
      <c r="C485" s="10"/>
      <c r="D485" s="39"/>
    </row>
    <row r="486" spans="2:4" ht="24.95" customHeight="1">
      <c r="B486" s="12"/>
      <c r="C486" s="10"/>
      <c r="D486" s="39"/>
    </row>
    <row r="487" spans="2:4" ht="24.95" customHeight="1">
      <c r="B487" s="12"/>
      <c r="C487" s="10"/>
      <c r="D487" s="39"/>
    </row>
    <row r="488" spans="2:4" ht="24.95" customHeight="1">
      <c r="B488" s="12"/>
      <c r="C488" s="10"/>
      <c r="D488" s="39"/>
    </row>
    <row r="489" spans="2:4" ht="24.95" customHeight="1">
      <c r="B489" s="12"/>
      <c r="C489" s="10"/>
      <c r="D489" s="39"/>
    </row>
    <row r="490" spans="2:4" ht="24.95" customHeight="1">
      <c r="B490" s="12"/>
      <c r="C490" s="10"/>
      <c r="D490" s="39"/>
    </row>
    <row r="491" spans="2:4" ht="24.95" customHeight="1">
      <c r="B491" s="12"/>
      <c r="C491" s="10"/>
      <c r="D491" s="39"/>
    </row>
    <row r="492" spans="2:4" ht="24.95" customHeight="1">
      <c r="B492" s="12"/>
      <c r="C492" s="10"/>
      <c r="D492" s="39"/>
    </row>
    <row r="493" spans="2:4" ht="24.95" customHeight="1">
      <c r="B493" s="12"/>
      <c r="C493" s="10"/>
      <c r="D493" s="39"/>
    </row>
    <row r="494" spans="2:4" ht="24.95" customHeight="1">
      <c r="B494" s="12"/>
      <c r="C494" s="10"/>
      <c r="D494" s="39"/>
    </row>
    <row r="495" spans="2:4" ht="24.95" customHeight="1">
      <c r="B495" s="12"/>
      <c r="C495" s="10"/>
      <c r="D495" s="39"/>
    </row>
    <row r="496" spans="2:4" ht="24.95" customHeight="1">
      <c r="B496" s="12"/>
      <c r="C496" s="10"/>
      <c r="D496" s="39"/>
    </row>
    <row r="497" spans="2:4" ht="24.95" customHeight="1">
      <c r="B497" s="12"/>
      <c r="C497" s="10"/>
      <c r="D497" s="39"/>
    </row>
    <row r="498" spans="2:4" ht="24.95" customHeight="1">
      <c r="B498" s="12"/>
      <c r="C498" s="10"/>
      <c r="D498" s="39"/>
    </row>
    <row r="499" spans="2:4" ht="24.95" customHeight="1">
      <c r="B499" s="12"/>
      <c r="C499" s="10"/>
      <c r="D499" s="39"/>
    </row>
    <row r="500" spans="2:4" ht="24.95" customHeight="1">
      <c r="B500" s="12"/>
      <c r="C500" s="10"/>
      <c r="D500" s="39"/>
    </row>
    <row r="501" spans="2:4" ht="24.95" customHeight="1">
      <c r="B501" s="12"/>
      <c r="C501" s="10"/>
      <c r="D501" s="39"/>
    </row>
    <row r="502" spans="2:4" ht="24.95" customHeight="1">
      <c r="B502" s="12"/>
      <c r="C502" s="10"/>
      <c r="D502" s="39"/>
    </row>
    <row r="503" spans="2:4" ht="24.95" customHeight="1">
      <c r="B503" s="12"/>
      <c r="C503" s="10"/>
      <c r="D503" s="39"/>
    </row>
    <row r="504" spans="2:4" ht="24.95" customHeight="1">
      <c r="B504" s="12"/>
      <c r="C504" s="10"/>
      <c r="D504" s="39"/>
    </row>
    <row r="505" spans="2:4" ht="24.95" customHeight="1">
      <c r="B505" s="12"/>
      <c r="C505" s="10"/>
      <c r="D505" s="39"/>
    </row>
    <row r="506" spans="2:4" ht="24.95" customHeight="1">
      <c r="B506" s="12"/>
      <c r="C506" s="10"/>
      <c r="D506" s="39"/>
    </row>
    <row r="507" spans="2:4" ht="24.95" customHeight="1">
      <c r="B507" s="12"/>
      <c r="C507" s="10"/>
      <c r="D507" s="39"/>
    </row>
    <row r="508" spans="2:4" ht="24.95" customHeight="1">
      <c r="B508" s="12"/>
      <c r="C508" s="10"/>
      <c r="D508" s="39"/>
    </row>
    <row r="509" spans="2:4" ht="24.95" customHeight="1">
      <c r="B509" s="12"/>
      <c r="C509" s="10"/>
      <c r="D509" s="39"/>
    </row>
    <row r="510" spans="2:4" ht="24.95" customHeight="1">
      <c r="B510" s="12"/>
      <c r="C510" s="10"/>
      <c r="D510" s="39"/>
    </row>
    <row r="511" spans="2:4" ht="24.95" customHeight="1">
      <c r="B511" s="12"/>
      <c r="C511" s="10"/>
      <c r="D511" s="39"/>
    </row>
    <row r="512" spans="2:4" ht="24.95" customHeight="1">
      <c r="B512" s="12"/>
      <c r="C512" s="10"/>
      <c r="D512" s="39"/>
    </row>
    <row r="513" spans="2:4" ht="24.95" customHeight="1">
      <c r="B513" s="12"/>
      <c r="C513" s="10"/>
      <c r="D513" s="39"/>
    </row>
    <row r="514" spans="2:4" ht="24.95" customHeight="1">
      <c r="B514" s="12"/>
      <c r="C514" s="10"/>
      <c r="D514" s="39"/>
    </row>
    <row r="515" spans="2:4" ht="24.95" customHeight="1">
      <c r="B515" s="12"/>
      <c r="C515" s="10"/>
      <c r="D515" s="39"/>
    </row>
    <row r="516" spans="2:4" ht="24.95" customHeight="1">
      <c r="B516" s="12"/>
      <c r="C516" s="10"/>
      <c r="D516" s="39"/>
    </row>
    <row r="517" spans="2:4" ht="24.95" customHeight="1">
      <c r="B517" s="12"/>
      <c r="C517" s="10"/>
      <c r="D517" s="39"/>
    </row>
    <row r="518" spans="2:4" ht="24.95" customHeight="1">
      <c r="B518" s="12"/>
      <c r="C518" s="10"/>
      <c r="D518" s="39"/>
    </row>
    <row r="519" spans="2:4" ht="24.95" customHeight="1">
      <c r="B519" s="12"/>
      <c r="C519" s="10"/>
      <c r="D519" s="39"/>
    </row>
    <row r="520" spans="2:4" ht="24.95" customHeight="1">
      <c r="B520" s="12"/>
      <c r="C520" s="10"/>
      <c r="D520" s="39"/>
    </row>
    <row r="521" spans="2:4" ht="24.95" customHeight="1">
      <c r="B521" s="12"/>
      <c r="C521" s="10"/>
      <c r="D521" s="39"/>
    </row>
    <row r="522" spans="2:4" ht="24.95" customHeight="1">
      <c r="B522" s="12"/>
      <c r="C522" s="10"/>
      <c r="D522" s="39"/>
    </row>
    <row r="523" spans="2:4" ht="24.95" customHeight="1">
      <c r="B523" s="12"/>
      <c r="C523" s="10"/>
      <c r="D523" s="39"/>
    </row>
    <row r="524" spans="2:4" ht="24.95" customHeight="1">
      <c r="B524" s="12"/>
      <c r="C524" s="10"/>
      <c r="D524" s="39"/>
    </row>
    <row r="525" spans="2:4" ht="24.95" customHeight="1">
      <c r="B525" s="12"/>
      <c r="C525" s="10"/>
      <c r="D525" s="39"/>
    </row>
    <row r="526" spans="2:4" ht="24.95" customHeight="1">
      <c r="B526" s="12"/>
      <c r="C526" s="10"/>
      <c r="D526" s="39"/>
    </row>
    <row r="527" spans="2:4" ht="24.95" customHeight="1">
      <c r="B527" s="12"/>
      <c r="C527" s="10"/>
      <c r="D527" s="39"/>
    </row>
    <row r="528" spans="2:4" ht="24.95" customHeight="1">
      <c r="B528" s="12"/>
      <c r="C528" s="10"/>
      <c r="D528" s="39"/>
    </row>
    <row r="529" spans="2:4" ht="24.95" customHeight="1">
      <c r="B529" s="12"/>
      <c r="C529" s="10"/>
      <c r="D529" s="39"/>
    </row>
    <row r="530" spans="2:4" ht="24.95" customHeight="1">
      <c r="B530" s="12"/>
      <c r="C530" s="10"/>
      <c r="D530" s="39"/>
    </row>
    <row r="531" spans="2:4" ht="24.95" customHeight="1">
      <c r="B531" s="12"/>
      <c r="C531" s="10"/>
      <c r="D531" s="39"/>
    </row>
    <row r="532" spans="2:4" ht="24.95" customHeight="1">
      <c r="B532" s="12"/>
      <c r="C532" s="10"/>
      <c r="D532" s="39"/>
    </row>
    <row r="533" spans="2:4" ht="24.95" customHeight="1">
      <c r="B533" s="12"/>
      <c r="C533" s="10"/>
      <c r="D533" s="39"/>
    </row>
    <row r="534" spans="2:4" ht="24.95" customHeight="1">
      <c r="B534" s="12"/>
      <c r="C534" s="10"/>
      <c r="D534" s="39"/>
    </row>
    <row r="535" spans="2:4" ht="24.95" customHeight="1">
      <c r="B535" s="12"/>
      <c r="C535" s="10"/>
      <c r="D535" s="39"/>
    </row>
    <row r="536" spans="2:4" ht="24.95" customHeight="1">
      <c r="B536" s="12"/>
      <c r="C536" s="10"/>
      <c r="D536" s="39"/>
    </row>
    <row r="537" spans="2:4" ht="24.95" customHeight="1">
      <c r="B537" s="12"/>
      <c r="C537" s="10"/>
      <c r="D537" s="39"/>
    </row>
    <row r="538" spans="2:4" ht="24.95" customHeight="1">
      <c r="B538" s="12"/>
      <c r="C538" s="10"/>
      <c r="D538" s="39"/>
    </row>
    <row r="539" spans="2:4" ht="24.95" customHeight="1">
      <c r="B539" s="12"/>
      <c r="C539" s="10"/>
      <c r="D539" s="39"/>
    </row>
    <row r="540" spans="2:4" ht="24.95" customHeight="1">
      <c r="B540" s="12"/>
      <c r="C540" s="10"/>
      <c r="D540" s="39"/>
    </row>
    <row r="541" spans="2:4" ht="24.95" customHeight="1">
      <c r="B541" s="12"/>
      <c r="C541" s="10"/>
      <c r="D541" s="39"/>
    </row>
    <row r="542" spans="2:4" ht="24.95" customHeight="1">
      <c r="B542" s="12"/>
      <c r="C542" s="10"/>
      <c r="D542" s="39"/>
    </row>
    <row r="543" spans="2:4" ht="24.95" customHeight="1">
      <c r="B543" s="12"/>
      <c r="C543" s="10"/>
      <c r="D543" s="39"/>
    </row>
    <row r="544" spans="2:4" ht="24.95" customHeight="1">
      <c r="B544" s="12"/>
      <c r="C544" s="10"/>
      <c r="D544" s="39"/>
    </row>
    <row r="545" spans="2:4" ht="24.95" customHeight="1">
      <c r="B545" s="12"/>
      <c r="C545" s="10"/>
      <c r="D545" s="39"/>
    </row>
    <row r="546" spans="2:4" ht="24.95" customHeight="1">
      <c r="B546" s="12"/>
      <c r="C546" s="10"/>
      <c r="D546" s="39"/>
    </row>
    <row r="547" spans="2:4" ht="24.95" customHeight="1">
      <c r="B547" s="12"/>
      <c r="C547" s="10"/>
      <c r="D547" s="39"/>
    </row>
    <row r="548" spans="2:4" ht="24.95" customHeight="1">
      <c r="B548" s="12"/>
      <c r="C548" s="10"/>
      <c r="D548" s="39"/>
    </row>
    <row r="549" spans="2:4" ht="24.95" customHeight="1">
      <c r="B549" s="12"/>
      <c r="C549" s="10"/>
      <c r="D549" s="39"/>
    </row>
    <row r="550" spans="2:4" ht="24.95" customHeight="1">
      <c r="B550" s="12"/>
      <c r="C550" s="10"/>
      <c r="D550" s="39"/>
    </row>
    <row r="551" spans="2:4" ht="24.95" customHeight="1">
      <c r="B551" s="12"/>
      <c r="C551" s="10"/>
      <c r="D551" s="39"/>
    </row>
    <row r="552" spans="2:4" ht="24.95" customHeight="1">
      <c r="B552" s="12"/>
      <c r="C552" s="10"/>
      <c r="D552" s="39"/>
    </row>
    <row r="553" spans="2:4" ht="24.95" customHeight="1">
      <c r="B553" s="12"/>
      <c r="C553" s="10"/>
      <c r="D553" s="39"/>
    </row>
    <row r="554" spans="2:4" ht="24.95" customHeight="1">
      <c r="B554" s="12"/>
      <c r="C554" s="10"/>
      <c r="D554" s="39"/>
    </row>
    <row r="555" spans="2:4" ht="24.95" customHeight="1">
      <c r="B555" s="12"/>
      <c r="C555" s="10"/>
      <c r="D555" s="39"/>
    </row>
    <row r="556" spans="2:4" ht="24.95" customHeight="1">
      <c r="B556" s="12"/>
      <c r="C556" s="10"/>
      <c r="D556" s="39"/>
    </row>
    <row r="557" spans="2:4" ht="24.95" customHeight="1">
      <c r="B557" s="12"/>
      <c r="C557" s="10"/>
      <c r="D557" s="39"/>
    </row>
    <row r="558" spans="2:4" ht="24.95" customHeight="1">
      <c r="B558" s="12"/>
      <c r="C558" s="10"/>
      <c r="D558" s="39"/>
    </row>
    <row r="559" spans="2:4" ht="24.95" customHeight="1">
      <c r="B559" s="12"/>
      <c r="C559" s="10"/>
      <c r="D559" s="39"/>
    </row>
    <row r="560" spans="2:4" ht="24.95" customHeight="1">
      <c r="B560" s="12"/>
      <c r="C560" s="10"/>
      <c r="D560" s="39"/>
    </row>
    <row r="561" spans="2:4" ht="24.95" customHeight="1">
      <c r="B561" s="12"/>
      <c r="C561" s="10"/>
      <c r="D561" s="39"/>
    </row>
    <row r="562" spans="2:4" ht="24.95" customHeight="1">
      <c r="B562" s="12"/>
      <c r="C562" s="10"/>
      <c r="D562" s="39"/>
    </row>
    <row r="563" spans="2:4" ht="24.95" customHeight="1">
      <c r="B563" s="12"/>
      <c r="C563" s="10"/>
      <c r="D563" s="39"/>
    </row>
    <row r="564" spans="2:4" ht="24.95" customHeight="1">
      <c r="B564" s="12"/>
      <c r="C564" s="10"/>
      <c r="D564" s="39"/>
    </row>
    <row r="565" spans="2:4" ht="24.95" customHeight="1">
      <c r="B565" s="12"/>
      <c r="C565" s="10"/>
      <c r="D565" s="39"/>
    </row>
    <row r="566" spans="2:4" ht="24.95" customHeight="1">
      <c r="B566" s="12"/>
      <c r="C566" s="10"/>
      <c r="D566" s="39"/>
    </row>
    <row r="567" spans="2:4" ht="24.95" customHeight="1">
      <c r="B567" s="12"/>
      <c r="C567" s="10"/>
      <c r="D567" s="39"/>
    </row>
    <row r="568" spans="2:4" ht="24.95" customHeight="1">
      <c r="B568" s="12"/>
      <c r="C568" s="10"/>
      <c r="D568" s="39"/>
    </row>
    <row r="569" spans="2:4" ht="24.95" customHeight="1">
      <c r="B569" s="12"/>
      <c r="C569" s="10"/>
      <c r="D569" s="39"/>
    </row>
    <row r="570" spans="2:4" ht="24.95" customHeight="1">
      <c r="B570" s="12"/>
      <c r="C570" s="10"/>
      <c r="D570" s="39"/>
    </row>
    <row r="571" spans="2:4" ht="24.95" customHeight="1">
      <c r="B571" s="12"/>
      <c r="C571" s="10"/>
      <c r="D571" s="39"/>
    </row>
    <row r="572" spans="2:4" ht="24.95" customHeight="1">
      <c r="B572" s="12"/>
      <c r="C572" s="10"/>
      <c r="D572" s="39"/>
    </row>
    <row r="573" spans="2:4" ht="24.95" customHeight="1">
      <c r="B573" s="12"/>
      <c r="C573" s="10"/>
      <c r="D573" s="39"/>
    </row>
    <row r="574" spans="2:4" ht="24.95" customHeight="1">
      <c r="B574" s="12"/>
      <c r="C574" s="10"/>
      <c r="D574" s="39"/>
    </row>
    <row r="575" spans="2:4" ht="24.95" customHeight="1">
      <c r="B575" s="12"/>
      <c r="C575" s="10"/>
      <c r="D575" s="39"/>
    </row>
    <row r="576" spans="2:4" ht="24.95" customHeight="1">
      <c r="B576" s="12"/>
      <c r="C576" s="10"/>
      <c r="D576" s="39"/>
    </row>
    <row r="577" spans="2:4" ht="24.95" customHeight="1">
      <c r="B577" s="12"/>
      <c r="C577" s="10"/>
      <c r="D577" s="39"/>
    </row>
    <row r="578" spans="2:4" ht="24.95" customHeight="1">
      <c r="B578" s="12"/>
      <c r="C578" s="10"/>
      <c r="D578" s="39"/>
    </row>
    <row r="579" spans="2:4" ht="24.95" customHeight="1">
      <c r="B579" s="12"/>
      <c r="C579" s="10"/>
      <c r="D579" s="39"/>
    </row>
    <row r="580" spans="2:4" ht="24.95" customHeight="1">
      <c r="B580" s="12"/>
      <c r="C580" s="10"/>
      <c r="D580" s="39"/>
    </row>
    <row r="581" spans="2:4" ht="24.95" customHeight="1">
      <c r="B581" s="12"/>
      <c r="C581" s="10"/>
      <c r="D581" s="39"/>
    </row>
    <row r="582" spans="2:4" ht="24.95" customHeight="1">
      <c r="B582" s="12"/>
      <c r="C582" s="10"/>
      <c r="D582" s="39"/>
    </row>
    <row r="583" spans="2:4" ht="24.95" customHeight="1">
      <c r="B583" s="12"/>
      <c r="C583" s="10"/>
      <c r="D583" s="39"/>
    </row>
    <row r="584" spans="2:4" ht="24.95" customHeight="1">
      <c r="B584" s="12"/>
      <c r="C584" s="10"/>
      <c r="D584" s="39"/>
    </row>
    <row r="585" spans="2:4" ht="24.95" customHeight="1">
      <c r="B585" s="12"/>
      <c r="C585" s="10"/>
      <c r="D585" s="39"/>
    </row>
    <row r="586" spans="2:4" ht="24.95" customHeight="1">
      <c r="B586" s="12"/>
      <c r="C586" s="10"/>
      <c r="D586" s="39"/>
    </row>
    <row r="587" spans="2:4" ht="24.95" customHeight="1">
      <c r="B587" s="12"/>
      <c r="C587" s="10"/>
      <c r="D587" s="39"/>
    </row>
    <row r="588" spans="2:4" ht="24.95" customHeight="1">
      <c r="B588" s="12"/>
      <c r="C588" s="10"/>
      <c r="D588" s="39"/>
    </row>
    <row r="589" spans="2:4" ht="24.95" customHeight="1">
      <c r="B589" s="12"/>
      <c r="C589" s="10"/>
      <c r="D589" s="39"/>
    </row>
    <row r="590" spans="2:4" ht="24.95" customHeight="1">
      <c r="B590" s="12"/>
      <c r="C590" s="10"/>
      <c r="D590" s="39"/>
    </row>
    <row r="591" spans="2:4" ht="24.95" customHeight="1">
      <c r="B591" s="12"/>
      <c r="C591" s="10"/>
      <c r="D591" s="39"/>
    </row>
    <row r="592" spans="2:4" ht="24.95" customHeight="1">
      <c r="B592" s="12"/>
      <c r="C592" s="10"/>
      <c r="D592" s="39"/>
    </row>
    <row r="593" spans="2:4" ht="24.95" customHeight="1">
      <c r="B593" s="12"/>
      <c r="C593" s="10"/>
      <c r="D593" s="39"/>
    </row>
    <row r="594" spans="2:4" ht="24.95" customHeight="1">
      <c r="B594" s="12"/>
      <c r="C594" s="10"/>
      <c r="D594" s="39"/>
    </row>
    <row r="595" spans="2:4" ht="24.95" customHeight="1">
      <c r="B595" s="12"/>
      <c r="C595" s="10"/>
      <c r="D595" s="39"/>
    </row>
    <row r="596" spans="2:4" ht="24.95" customHeight="1">
      <c r="B596" s="12"/>
      <c r="C596" s="10"/>
      <c r="D596" s="39"/>
    </row>
    <row r="597" spans="2:4" ht="24.95" customHeight="1">
      <c r="B597" s="12"/>
      <c r="C597" s="10"/>
      <c r="D597" s="39"/>
    </row>
    <row r="598" spans="2:4" ht="24.95" customHeight="1">
      <c r="B598" s="12"/>
      <c r="C598" s="10"/>
      <c r="D598" s="39"/>
    </row>
    <row r="599" spans="2:4" ht="24.95" customHeight="1">
      <c r="B599" s="12"/>
      <c r="C599" s="10"/>
      <c r="D599" s="39"/>
    </row>
    <row r="600" spans="2:4" ht="24.95" customHeight="1">
      <c r="B600" s="12"/>
      <c r="C600" s="10"/>
      <c r="D600" s="39"/>
    </row>
    <row r="601" spans="2:4" ht="24.95" customHeight="1">
      <c r="B601" s="12"/>
      <c r="C601" s="10"/>
      <c r="D601" s="39"/>
    </row>
    <row r="602" spans="2:4" ht="24.95" customHeight="1">
      <c r="B602" s="12"/>
      <c r="C602" s="10"/>
      <c r="D602" s="39"/>
    </row>
    <row r="603" spans="2:4" ht="24.95" customHeight="1">
      <c r="B603" s="12"/>
      <c r="C603" s="10"/>
      <c r="D603" s="39"/>
    </row>
    <row r="604" spans="2:4" ht="24.95" customHeight="1">
      <c r="B604" s="12"/>
      <c r="C604" s="10"/>
      <c r="D604" s="39"/>
    </row>
    <row r="605" spans="2:4" ht="24.95" customHeight="1">
      <c r="B605" s="12"/>
      <c r="C605" s="10"/>
      <c r="D605" s="39"/>
    </row>
    <row r="606" spans="2:4" ht="24.95" customHeight="1">
      <c r="B606" s="12"/>
      <c r="C606" s="10"/>
      <c r="D606" s="39"/>
    </row>
    <row r="607" spans="2:4" ht="24.95" customHeight="1">
      <c r="B607" s="12"/>
      <c r="C607" s="10"/>
      <c r="D607" s="39"/>
    </row>
    <row r="608" spans="2:4" ht="24.95" customHeight="1">
      <c r="B608" s="12"/>
      <c r="C608" s="10"/>
      <c r="D608" s="39"/>
    </row>
    <row r="609" spans="2:4" ht="24.95" customHeight="1">
      <c r="B609" s="12"/>
      <c r="C609" s="10"/>
      <c r="D609" s="39"/>
    </row>
    <row r="610" spans="2:4" ht="24.95" customHeight="1">
      <c r="B610" s="12"/>
      <c r="C610" s="10"/>
      <c r="D610" s="39"/>
    </row>
    <row r="611" spans="2:4" ht="24.95" customHeight="1">
      <c r="B611" s="12"/>
      <c r="C611" s="10"/>
      <c r="D611" s="39"/>
    </row>
    <row r="612" spans="2:4" ht="24.95" customHeight="1">
      <c r="B612" s="12"/>
      <c r="C612" s="10"/>
      <c r="D612" s="39"/>
    </row>
    <row r="613" spans="2:4" ht="24.95" customHeight="1">
      <c r="B613" s="12"/>
      <c r="C613" s="10"/>
      <c r="D613" s="39"/>
    </row>
    <row r="614" spans="2:4" ht="24.95" customHeight="1">
      <c r="B614" s="12"/>
      <c r="C614" s="10"/>
      <c r="D614" s="39"/>
    </row>
    <row r="615" spans="2:4" ht="24.95" customHeight="1">
      <c r="B615" s="12"/>
      <c r="C615" s="10"/>
      <c r="D615" s="39"/>
    </row>
    <row r="616" spans="2:4" ht="24.95" customHeight="1">
      <c r="B616" s="12"/>
      <c r="C616" s="10"/>
      <c r="D616" s="39"/>
    </row>
    <row r="617" spans="2:4" ht="24.95" customHeight="1">
      <c r="B617" s="12"/>
      <c r="C617" s="10"/>
      <c r="D617" s="39"/>
    </row>
    <row r="618" spans="2:4" ht="24.95" customHeight="1">
      <c r="B618" s="12"/>
      <c r="C618" s="10"/>
      <c r="D618" s="39"/>
    </row>
    <row r="619" spans="2:4" ht="24.95" customHeight="1">
      <c r="B619" s="12"/>
      <c r="C619" s="10"/>
      <c r="D619" s="39"/>
    </row>
    <row r="620" spans="2:4" ht="24.95" customHeight="1">
      <c r="B620" s="12"/>
      <c r="C620" s="10"/>
      <c r="D620" s="39"/>
    </row>
    <row r="621" spans="2:4" ht="24.95" customHeight="1">
      <c r="B621" s="12"/>
      <c r="C621" s="10"/>
      <c r="D621" s="39"/>
    </row>
    <row r="622" spans="2:4" ht="24.95" customHeight="1">
      <c r="B622" s="12"/>
      <c r="C622" s="10"/>
      <c r="D622" s="39"/>
    </row>
    <row r="623" spans="2:4" ht="24.95" customHeight="1">
      <c r="B623" s="12"/>
      <c r="C623" s="10"/>
      <c r="D623" s="39"/>
    </row>
    <row r="624" spans="2:4" ht="24.95" customHeight="1">
      <c r="B624" s="12"/>
      <c r="C624" s="10"/>
      <c r="D624" s="39"/>
    </row>
    <row r="625" spans="2:4" ht="24.95" customHeight="1">
      <c r="B625" s="12"/>
      <c r="C625" s="10"/>
      <c r="D625" s="39"/>
    </row>
    <row r="626" spans="2:4" ht="24.95" customHeight="1">
      <c r="B626" s="12"/>
      <c r="C626" s="10"/>
      <c r="D626" s="39"/>
    </row>
    <row r="627" spans="2:4" ht="24.95" customHeight="1">
      <c r="B627" s="12"/>
      <c r="C627" s="10"/>
      <c r="D627" s="39"/>
    </row>
    <row r="628" spans="2:4" ht="24.95" customHeight="1">
      <c r="B628" s="12"/>
      <c r="C628" s="10"/>
      <c r="D628" s="39"/>
    </row>
    <row r="629" spans="2:4" ht="24.95" customHeight="1">
      <c r="B629" s="12"/>
      <c r="C629" s="10"/>
      <c r="D629" s="39"/>
    </row>
    <row r="630" spans="2:4" ht="24.95" customHeight="1">
      <c r="B630" s="12"/>
      <c r="C630" s="10"/>
      <c r="D630" s="39"/>
    </row>
    <row r="631" spans="2:4" ht="24.95" customHeight="1">
      <c r="B631" s="12"/>
      <c r="C631" s="10"/>
      <c r="D631" s="39"/>
    </row>
    <row r="632" spans="2:4" ht="24.95" customHeight="1">
      <c r="B632" s="12"/>
      <c r="C632" s="10"/>
      <c r="D632" s="39"/>
    </row>
    <row r="633" spans="2:4" ht="24.95" customHeight="1">
      <c r="B633" s="12"/>
      <c r="C633" s="10"/>
      <c r="D633" s="39"/>
    </row>
    <row r="634" spans="2:4" ht="24.95" customHeight="1">
      <c r="B634" s="12"/>
      <c r="C634" s="10"/>
      <c r="D634" s="39"/>
    </row>
    <row r="635" spans="2:4" ht="24.95" customHeight="1">
      <c r="B635" s="12"/>
      <c r="C635" s="10"/>
      <c r="D635" s="39"/>
    </row>
    <row r="636" spans="2:4" ht="24.95" customHeight="1">
      <c r="B636" s="12"/>
      <c r="C636" s="10"/>
      <c r="D636" s="39"/>
    </row>
    <row r="637" spans="2:4" ht="24.95" customHeight="1">
      <c r="B637" s="12"/>
      <c r="C637" s="10"/>
      <c r="D637" s="39"/>
    </row>
    <row r="638" spans="2:4" ht="24.95" customHeight="1">
      <c r="B638" s="12"/>
      <c r="C638" s="10"/>
      <c r="D638" s="39"/>
    </row>
    <row r="639" spans="2:4" ht="24.95" customHeight="1">
      <c r="B639" s="12"/>
      <c r="C639" s="10"/>
      <c r="D639" s="39"/>
    </row>
    <row r="640" spans="2:4" ht="24.95" customHeight="1">
      <c r="B640" s="12"/>
      <c r="C640" s="10"/>
      <c r="D640" s="39"/>
    </row>
    <row r="641" spans="2:4" ht="24.95" customHeight="1">
      <c r="B641" s="12"/>
      <c r="C641" s="10"/>
      <c r="D641" s="39"/>
    </row>
    <row r="642" spans="2:4" ht="24.95" customHeight="1">
      <c r="B642" s="12"/>
      <c r="C642" s="10"/>
      <c r="D642" s="39"/>
    </row>
    <row r="643" spans="2:4" ht="24.95" customHeight="1">
      <c r="B643" s="12"/>
      <c r="C643" s="10"/>
      <c r="D643" s="39"/>
    </row>
    <row r="644" spans="2:4" ht="24.95" customHeight="1">
      <c r="B644" s="12"/>
      <c r="C644" s="10"/>
      <c r="D644" s="39"/>
    </row>
    <row r="645" spans="2:4" ht="24.95" customHeight="1">
      <c r="B645" s="12"/>
      <c r="C645" s="10"/>
      <c r="D645" s="39"/>
    </row>
    <row r="646" spans="2:4" ht="24.95" customHeight="1">
      <c r="B646" s="12"/>
      <c r="C646" s="10"/>
      <c r="D646" s="39"/>
    </row>
    <row r="647" spans="2:4" ht="24.95" customHeight="1">
      <c r="B647" s="12"/>
      <c r="C647" s="10"/>
      <c r="D647" s="39"/>
    </row>
    <row r="648" spans="2:4" ht="24.95" customHeight="1">
      <c r="B648" s="12"/>
      <c r="C648" s="10"/>
      <c r="D648" s="39"/>
    </row>
    <row r="649" spans="2:4" ht="24.95" customHeight="1">
      <c r="B649" s="12"/>
      <c r="C649" s="10"/>
      <c r="D649" s="39"/>
    </row>
    <row r="650" spans="2:4" ht="24.95" customHeight="1">
      <c r="B650" s="12"/>
      <c r="C650" s="10"/>
      <c r="D650" s="39"/>
    </row>
    <row r="651" spans="2:4" ht="24.95" customHeight="1">
      <c r="B651" s="12"/>
      <c r="C651" s="10"/>
      <c r="D651" s="39"/>
    </row>
    <row r="652" spans="2:4" ht="24.95" customHeight="1">
      <c r="B652" s="12"/>
      <c r="C652" s="10"/>
      <c r="D652" s="39"/>
    </row>
    <row r="653" spans="2:4" ht="24.95" customHeight="1">
      <c r="B653" s="12"/>
      <c r="C653" s="10"/>
      <c r="D653" s="39"/>
    </row>
    <row r="654" spans="2:4" ht="24.95" customHeight="1">
      <c r="B654" s="12"/>
      <c r="C654" s="10"/>
      <c r="D654" s="39"/>
    </row>
    <row r="655" spans="2:4" ht="24.95" customHeight="1">
      <c r="B655" s="12"/>
      <c r="C655" s="10"/>
      <c r="D655" s="39"/>
    </row>
    <row r="656" spans="2:4" ht="24.95" customHeight="1">
      <c r="B656" s="12"/>
      <c r="C656" s="10"/>
      <c r="D656" s="39"/>
    </row>
    <row r="657" spans="2:4" ht="24.95" customHeight="1">
      <c r="B657" s="12"/>
      <c r="C657" s="10"/>
      <c r="D657" s="39"/>
    </row>
    <row r="658" spans="2:4" ht="24.95" customHeight="1">
      <c r="B658" s="12"/>
      <c r="C658" s="10"/>
      <c r="D658" s="39"/>
    </row>
    <row r="659" spans="2:4" ht="24.95" customHeight="1">
      <c r="B659" s="12"/>
      <c r="C659" s="10"/>
      <c r="D659" s="39"/>
    </row>
    <row r="660" spans="2:4" ht="24.95" customHeight="1">
      <c r="B660" s="12"/>
      <c r="C660" s="10"/>
      <c r="D660" s="39"/>
    </row>
    <row r="661" spans="2:4" ht="24.95" customHeight="1">
      <c r="B661" s="12"/>
      <c r="C661" s="10"/>
      <c r="D661" s="39"/>
    </row>
    <row r="662" spans="2:4" ht="24.95" customHeight="1">
      <c r="B662" s="12"/>
      <c r="C662" s="10"/>
      <c r="D662" s="39"/>
    </row>
    <row r="663" spans="2:4" ht="24.95" customHeight="1">
      <c r="B663" s="12"/>
      <c r="C663" s="10"/>
      <c r="D663" s="39"/>
    </row>
    <row r="664" spans="2:4" ht="24.95" customHeight="1">
      <c r="B664" s="12"/>
      <c r="C664" s="10"/>
      <c r="D664" s="39"/>
    </row>
    <row r="665" spans="2:4" ht="24.95" customHeight="1">
      <c r="B665" s="12"/>
      <c r="C665" s="10"/>
      <c r="D665" s="39"/>
    </row>
    <row r="666" spans="2:4" ht="24.95" customHeight="1">
      <c r="B666" s="12"/>
      <c r="C666" s="10"/>
      <c r="D666" s="39"/>
    </row>
    <row r="667" spans="2:4" ht="24.95" customHeight="1">
      <c r="B667" s="12"/>
      <c r="C667" s="10"/>
      <c r="D667" s="39"/>
    </row>
    <row r="668" spans="2:4" ht="24.95" customHeight="1">
      <c r="B668" s="12"/>
      <c r="C668" s="10"/>
      <c r="D668" s="39"/>
    </row>
    <row r="669" spans="2:4" ht="24.95" customHeight="1">
      <c r="B669" s="12"/>
      <c r="C669" s="10"/>
      <c r="D669" s="39"/>
    </row>
    <row r="670" spans="2:4" ht="24.95" customHeight="1">
      <c r="B670" s="12"/>
      <c r="C670" s="10"/>
      <c r="D670" s="39"/>
    </row>
    <row r="671" spans="2:4" ht="24.95" customHeight="1">
      <c r="B671" s="12"/>
      <c r="C671" s="10"/>
      <c r="D671" s="39"/>
    </row>
    <row r="672" spans="2:4" ht="24.95" customHeight="1">
      <c r="B672" s="12"/>
      <c r="C672" s="10"/>
      <c r="D672" s="39"/>
    </row>
    <row r="673" spans="2:4" ht="24.95" customHeight="1">
      <c r="B673" s="12"/>
      <c r="C673" s="10"/>
      <c r="D673" s="39"/>
    </row>
    <row r="674" spans="2:4" ht="24.95" customHeight="1">
      <c r="B674" s="12"/>
      <c r="C674" s="10"/>
      <c r="D674" s="39"/>
    </row>
    <row r="675" spans="2:4" ht="24.95" customHeight="1">
      <c r="B675" s="12"/>
      <c r="C675" s="10"/>
      <c r="D675" s="39"/>
    </row>
    <row r="676" spans="2:4" ht="24.95" customHeight="1">
      <c r="B676" s="12"/>
      <c r="C676" s="10"/>
      <c r="D676" s="39"/>
    </row>
    <row r="677" spans="2:4" ht="24.95" customHeight="1">
      <c r="B677" s="12"/>
      <c r="C677" s="10"/>
      <c r="D677" s="39"/>
    </row>
    <row r="678" spans="2:4" ht="24.95" customHeight="1">
      <c r="B678" s="12"/>
      <c r="C678" s="10"/>
      <c r="D678" s="39"/>
    </row>
    <row r="679" spans="2:4" ht="24.95" customHeight="1">
      <c r="B679" s="12"/>
      <c r="C679" s="10"/>
      <c r="D679" s="39"/>
    </row>
    <row r="680" spans="2:4" ht="24.95" customHeight="1">
      <c r="B680" s="12"/>
      <c r="C680" s="10"/>
      <c r="D680" s="39"/>
    </row>
    <row r="681" spans="2:4" ht="24.95" customHeight="1">
      <c r="B681" s="12"/>
      <c r="C681" s="10"/>
      <c r="D681" s="39"/>
    </row>
    <row r="682" spans="2:4" ht="24.95" customHeight="1">
      <c r="B682" s="12"/>
      <c r="C682" s="10"/>
      <c r="D682" s="39"/>
    </row>
    <row r="683" spans="2:4" ht="24.95" customHeight="1">
      <c r="B683" s="12"/>
      <c r="C683" s="10"/>
      <c r="D683" s="39"/>
    </row>
    <row r="684" spans="2:4" ht="24.95" customHeight="1">
      <c r="B684" s="12"/>
      <c r="C684" s="10"/>
      <c r="D684" s="39"/>
    </row>
    <row r="685" spans="2:4" ht="24.95" customHeight="1">
      <c r="B685" s="12"/>
      <c r="C685" s="10"/>
      <c r="D685" s="39"/>
    </row>
    <row r="686" spans="2:4" ht="24.95" customHeight="1">
      <c r="B686" s="12"/>
      <c r="C686" s="10"/>
      <c r="D686" s="39"/>
    </row>
    <row r="687" spans="2:4" ht="24.95" customHeight="1">
      <c r="B687" s="12"/>
      <c r="C687" s="10"/>
      <c r="D687" s="39"/>
    </row>
    <row r="688" spans="2:4" ht="24.95" customHeight="1">
      <c r="B688" s="12"/>
      <c r="C688" s="10"/>
      <c r="D688" s="39"/>
    </row>
    <row r="689" spans="2:4" ht="24.95" customHeight="1">
      <c r="B689" s="12"/>
      <c r="C689" s="10"/>
      <c r="D689" s="39"/>
    </row>
    <row r="690" spans="2:4" ht="24.95" customHeight="1">
      <c r="B690" s="12"/>
      <c r="C690" s="10"/>
      <c r="D690" s="39"/>
    </row>
    <row r="691" spans="2:4" ht="24.95" customHeight="1">
      <c r="B691" s="12"/>
      <c r="C691" s="10"/>
      <c r="D691" s="39"/>
    </row>
    <row r="692" spans="2:4" ht="24.95" customHeight="1">
      <c r="B692" s="12"/>
      <c r="C692" s="10"/>
      <c r="D692" s="39"/>
    </row>
    <row r="693" spans="2:4" ht="24.95" customHeight="1">
      <c r="B693" s="12"/>
      <c r="C693" s="10"/>
      <c r="D693" s="39"/>
    </row>
    <row r="694" spans="2:4" ht="24.95" customHeight="1">
      <c r="B694" s="12"/>
      <c r="C694" s="10"/>
      <c r="D694" s="39"/>
    </row>
    <row r="695" spans="2:4" ht="24.95" customHeight="1">
      <c r="B695" s="12"/>
      <c r="C695" s="10"/>
      <c r="D695" s="39"/>
    </row>
    <row r="696" spans="2:4" ht="24.95" customHeight="1">
      <c r="B696" s="12"/>
      <c r="C696" s="10"/>
      <c r="D696" s="39"/>
    </row>
    <row r="697" spans="2:4" ht="24.95" customHeight="1">
      <c r="B697" s="12"/>
      <c r="C697" s="10"/>
      <c r="D697" s="39"/>
    </row>
    <row r="698" spans="2:4" ht="24.95" customHeight="1">
      <c r="B698" s="12"/>
      <c r="C698" s="10"/>
      <c r="D698" s="39"/>
    </row>
    <row r="699" spans="2:4" ht="24.95" customHeight="1">
      <c r="B699" s="12"/>
      <c r="C699" s="10"/>
      <c r="D699" s="39"/>
    </row>
    <row r="700" spans="2:4" ht="24.95" customHeight="1">
      <c r="B700" s="12"/>
      <c r="C700" s="10"/>
      <c r="D700" s="39"/>
    </row>
    <row r="701" spans="2:4" ht="24.95" customHeight="1">
      <c r="B701" s="12"/>
      <c r="C701" s="10"/>
      <c r="D701" s="39"/>
    </row>
    <row r="702" spans="2:4" ht="24.95" customHeight="1">
      <c r="B702" s="12"/>
      <c r="C702" s="10"/>
      <c r="D702" s="39"/>
    </row>
    <row r="703" spans="2:4" ht="24.95" customHeight="1">
      <c r="B703" s="12"/>
      <c r="C703" s="10"/>
      <c r="D703" s="39"/>
    </row>
    <row r="704" spans="2:4" ht="24.95" customHeight="1">
      <c r="B704" s="12"/>
      <c r="C704" s="10"/>
      <c r="D704" s="39"/>
    </row>
    <row r="705" spans="2:4" ht="24.95" customHeight="1">
      <c r="B705" s="12"/>
      <c r="C705" s="10"/>
      <c r="D705" s="39"/>
    </row>
    <row r="706" spans="2:4" ht="24.95" customHeight="1">
      <c r="B706" s="12"/>
      <c r="C706" s="10"/>
      <c r="D706" s="39"/>
    </row>
    <row r="707" spans="2:4" ht="24.95" customHeight="1">
      <c r="B707" s="12"/>
      <c r="C707" s="10"/>
      <c r="D707" s="39"/>
    </row>
    <row r="708" spans="2:4" ht="24.95" customHeight="1">
      <c r="B708" s="12"/>
      <c r="C708" s="10"/>
      <c r="D708" s="39"/>
    </row>
    <row r="709" spans="2:4" ht="24.95" customHeight="1">
      <c r="B709" s="12"/>
      <c r="C709" s="10"/>
      <c r="D709" s="39"/>
    </row>
    <row r="710" spans="2:4" ht="24.95" customHeight="1">
      <c r="B710" s="12"/>
      <c r="C710" s="10"/>
      <c r="D710" s="39"/>
    </row>
    <row r="711" spans="2:4" ht="24.95" customHeight="1">
      <c r="B711" s="12"/>
      <c r="C711" s="10"/>
      <c r="D711" s="39"/>
    </row>
    <row r="712" spans="2:4" ht="24.95" customHeight="1">
      <c r="B712" s="12"/>
      <c r="C712" s="10"/>
      <c r="D712" s="39"/>
    </row>
    <row r="713" spans="2:4" ht="24.95" customHeight="1">
      <c r="B713" s="12"/>
      <c r="C713" s="10"/>
      <c r="D713" s="39"/>
    </row>
    <row r="714" spans="2:4" ht="24.95" customHeight="1">
      <c r="B714" s="12"/>
      <c r="C714" s="10"/>
      <c r="D714" s="39"/>
    </row>
    <row r="715" spans="2:4" ht="24.95" customHeight="1">
      <c r="B715" s="12"/>
      <c r="C715" s="10"/>
      <c r="D715" s="39"/>
    </row>
    <row r="716" spans="2:4" ht="24.95" customHeight="1">
      <c r="B716" s="12"/>
      <c r="C716" s="10"/>
      <c r="D716" s="39"/>
    </row>
    <row r="717" spans="2:4" ht="24.95" customHeight="1">
      <c r="B717" s="12"/>
      <c r="C717" s="10"/>
      <c r="D717" s="39"/>
    </row>
    <row r="718" spans="2:4" ht="24.95" customHeight="1">
      <c r="B718" s="12"/>
      <c r="C718" s="10"/>
      <c r="D718" s="39"/>
    </row>
    <row r="719" spans="2:4" ht="24.95" customHeight="1">
      <c r="B719" s="12"/>
      <c r="C719" s="10"/>
      <c r="D719" s="39"/>
    </row>
    <row r="720" spans="2:4" ht="24.95" customHeight="1">
      <c r="B720" s="12"/>
      <c r="C720" s="10"/>
      <c r="D720" s="39"/>
    </row>
    <row r="721" spans="2:4" ht="24.95" customHeight="1">
      <c r="B721" s="12"/>
      <c r="C721" s="10"/>
      <c r="D721" s="39"/>
    </row>
    <row r="722" spans="2:4" ht="24.95" customHeight="1">
      <c r="B722" s="12"/>
      <c r="C722" s="10"/>
      <c r="D722" s="39"/>
    </row>
    <row r="723" spans="2:4" ht="24.95" customHeight="1">
      <c r="B723" s="12"/>
      <c r="C723" s="10"/>
      <c r="D723" s="39"/>
    </row>
    <row r="724" spans="2:4" ht="24.95" customHeight="1">
      <c r="B724" s="12"/>
      <c r="C724" s="10"/>
      <c r="D724" s="39"/>
    </row>
    <row r="725" spans="2:4" ht="24.95" customHeight="1">
      <c r="B725" s="12"/>
      <c r="C725" s="10"/>
      <c r="D725" s="39"/>
    </row>
    <row r="726" spans="2:4" ht="24.95" customHeight="1">
      <c r="B726" s="12"/>
      <c r="C726" s="10"/>
      <c r="D726" s="39"/>
    </row>
    <row r="727" spans="2:4" ht="24.95" customHeight="1">
      <c r="B727" s="12"/>
      <c r="C727" s="10"/>
      <c r="D727" s="39"/>
    </row>
    <row r="728" spans="2:4" ht="24.95" customHeight="1">
      <c r="B728" s="12"/>
      <c r="C728" s="10"/>
      <c r="D728" s="39"/>
    </row>
    <row r="729" spans="2:4" ht="24.95" customHeight="1">
      <c r="B729" s="12"/>
      <c r="C729" s="10"/>
      <c r="D729" s="39"/>
    </row>
    <row r="730" spans="2:4" ht="24.95" customHeight="1">
      <c r="B730" s="12"/>
      <c r="C730" s="10"/>
      <c r="D730" s="39"/>
    </row>
    <row r="731" spans="2:4" ht="24.95" customHeight="1">
      <c r="B731" s="12"/>
      <c r="C731" s="10"/>
      <c r="D731" s="39"/>
    </row>
    <row r="732" spans="2:4" ht="24.95" customHeight="1">
      <c r="B732" s="12"/>
      <c r="C732" s="10"/>
      <c r="D732" s="39"/>
    </row>
    <row r="733" spans="2:4" ht="24.95" customHeight="1">
      <c r="B733" s="12"/>
      <c r="C733" s="10"/>
      <c r="D733" s="39"/>
    </row>
    <row r="734" spans="2:4" ht="24.95" customHeight="1">
      <c r="B734" s="12"/>
      <c r="C734" s="10"/>
      <c r="D734" s="39"/>
    </row>
    <row r="735" spans="2:4" ht="24.95" customHeight="1">
      <c r="B735" s="12"/>
      <c r="C735" s="10"/>
      <c r="D735" s="39"/>
    </row>
    <row r="736" spans="2:4" ht="24.95" customHeight="1">
      <c r="B736" s="12"/>
      <c r="C736" s="10"/>
      <c r="D736" s="39"/>
    </row>
    <row r="737" spans="2:4" ht="24.95" customHeight="1">
      <c r="B737" s="12"/>
      <c r="C737" s="10"/>
      <c r="D737" s="39"/>
    </row>
    <row r="738" spans="2:4" ht="24.95" customHeight="1">
      <c r="B738" s="12"/>
      <c r="C738" s="10"/>
      <c r="D738" s="39"/>
    </row>
    <row r="739" spans="2:4" ht="24.95" customHeight="1">
      <c r="B739" s="12"/>
      <c r="C739" s="10"/>
      <c r="D739" s="39"/>
    </row>
    <row r="740" spans="2:4" ht="24.95" customHeight="1">
      <c r="B740" s="12"/>
      <c r="C740" s="10"/>
      <c r="D740" s="39"/>
    </row>
    <row r="741" spans="2:4" ht="24.95" customHeight="1">
      <c r="B741" s="12"/>
      <c r="C741" s="10"/>
      <c r="D741" s="39"/>
    </row>
    <row r="742" spans="2:4" ht="24.95" customHeight="1">
      <c r="B742" s="12"/>
      <c r="C742" s="10"/>
      <c r="D742" s="39"/>
    </row>
    <row r="743" spans="2:4" ht="24.95" customHeight="1">
      <c r="B743" s="12"/>
      <c r="C743" s="10"/>
      <c r="D743" s="39"/>
    </row>
    <row r="744" spans="2:4" ht="24.95" customHeight="1">
      <c r="B744" s="12"/>
      <c r="C744" s="10"/>
      <c r="D744" s="39"/>
    </row>
    <row r="745" spans="2:4" ht="24.95" customHeight="1">
      <c r="B745" s="12"/>
      <c r="C745" s="10"/>
      <c r="D745" s="39"/>
    </row>
    <row r="746" spans="2:4" ht="24.95" customHeight="1">
      <c r="B746" s="12"/>
      <c r="C746" s="10"/>
      <c r="D746" s="39"/>
    </row>
    <row r="747" spans="2:4" ht="24.95" customHeight="1">
      <c r="B747" s="12"/>
      <c r="C747" s="10"/>
      <c r="D747" s="39"/>
    </row>
    <row r="748" spans="2:4" ht="24.95" customHeight="1">
      <c r="B748" s="12"/>
      <c r="C748" s="10"/>
      <c r="D748" s="39"/>
    </row>
    <row r="749" spans="2:4" ht="24.95" customHeight="1">
      <c r="B749" s="12"/>
      <c r="C749" s="10"/>
      <c r="D749" s="39"/>
    </row>
    <row r="750" spans="2:4" ht="24.95" customHeight="1">
      <c r="B750" s="12"/>
      <c r="C750" s="10"/>
      <c r="D750" s="39"/>
    </row>
    <row r="751" spans="2:4" ht="24.95" customHeight="1">
      <c r="B751" s="12"/>
      <c r="C751" s="10"/>
      <c r="D751" s="39"/>
    </row>
    <row r="752" spans="2:4" ht="24.95" customHeight="1">
      <c r="B752" s="12"/>
      <c r="C752" s="10"/>
      <c r="D752" s="39"/>
    </row>
    <row r="753" spans="2:4" ht="24.95" customHeight="1">
      <c r="B753" s="12"/>
      <c r="C753" s="10"/>
      <c r="D753" s="39"/>
    </row>
    <row r="754" spans="2:4" ht="24.95" customHeight="1">
      <c r="B754" s="12"/>
      <c r="C754" s="10"/>
      <c r="D754" s="39"/>
    </row>
    <row r="755" spans="2:4" ht="24.95" customHeight="1">
      <c r="B755" s="12"/>
      <c r="C755" s="10"/>
      <c r="D755" s="39"/>
    </row>
    <row r="756" spans="2:4" ht="24.95" customHeight="1">
      <c r="B756" s="12"/>
      <c r="C756" s="10"/>
      <c r="D756" s="39"/>
    </row>
    <row r="757" spans="2:4" ht="24.95" customHeight="1">
      <c r="B757" s="12"/>
      <c r="C757" s="10"/>
      <c r="D757" s="39"/>
    </row>
    <row r="758" spans="2:4" ht="24.95" customHeight="1">
      <c r="B758" s="12"/>
      <c r="C758" s="10"/>
      <c r="D758" s="39"/>
    </row>
    <row r="759" spans="2:4" ht="24.95" customHeight="1">
      <c r="B759" s="12"/>
      <c r="C759" s="10"/>
      <c r="D759" s="39"/>
    </row>
    <row r="760" spans="2:4" ht="24.95" customHeight="1">
      <c r="B760" s="12"/>
      <c r="C760" s="10"/>
      <c r="D760" s="39"/>
    </row>
    <row r="761" spans="2:4" ht="24.95" customHeight="1">
      <c r="B761" s="12"/>
      <c r="C761" s="10"/>
      <c r="D761" s="39"/>
    </row>
    <row r="762" spans="2:4" ht="24.95" customHeight="1">
      <c r="B762" s="12"/>
      <c r="C762" s="10"/>
      <c r="D762" s="39"/>
    </row>
    <row r="763" spans="2:4" ht="24.95" customHeight="1">
      <c r="B763" s="12"/>
      <c r="C763" s="10"/>
      <c r="D763" s="39"/>
    </row>
    <row r="764" spans="2:4" ht="24.95" customHeight="1">
      <c r="B764" s="12"/>
      <c r="C764" s="10"/>
      <c r="D764" s="39"/>
    </row>
    <row r="765" spans="2:4" ht="24.95" customHeight="1">
      <c r="B765" s="12"/>
      <c r="C765" s="10"/>
      <c r="D765" s="39"/>
    </row>
    <row r="766" spans="2:4" ht="24.95" customHeight="1">
      <c r="B766" s="12"/>
      <c r="C766" s="10"/>
      <c r="D766" s="39"/>
    </row>
    <row r="767" spans="2:4" ht="24.95" customHeight="1">
      <c r="B767" s="12"/>
      <c r="C767" s="10"/>
      <c r="D767" s="39"/>
    </row>
    <row r="768" spans="2:4" ht="24.95" customHeight="1">
      <c r="B768" s="12"/>
      <c r="C768" s="10"/>
      <c r="D768" s="39"/>
    </row>
    <row r="769" spans="2:4" ht="24.95" customHeight="1">
      <c r="B769" s="12"/>
      <c r="C769" s="10"/>
      <c r="D769" s="39"/>
    </row>
    <row r="770" spans="2:4" ht="24.95" customHeight="1">
      <c r="B770" s="12"/>
      <c r="C770" s="10"/>
      <c r="D770" s="39"/>
    </row>
    <row r="771" spans="2:4" ht="24.95" customHeight="1">
      <c r="B771" s="12"/>
      <c r="C771" s="10"/>
      <c r="D771" s="39"/>
    </row>
    <row r="772" spans="2:4" ht="24.95" customHeight="1">
      <c r="B772" s="12"/>
      <c r="C772" s="10"/>
      <c r="D772" s="39"/>
    </row>
    <row r="773" spans="2:4" ht="24.95" customHeight="1">
      <c r="B773" s="12"/>
      <c r="C773" s="10"/>
      <c r="D773" s="39"/>
    </row>
    <row r="774" spans="2:4" ht="24.95" customHeight="1">
      <c r="B774" s="12"/>
      <c r="C774" s="10"/>
      <c r="D774" s="39"/>
    </row>
    <row r="775" spans="2:4" ht="24.95" customHeight="1">
      <c r="B775" s="12"/>
      <c r="C775" s="10"/>
      <c r="D775" s="39"/>
    </row>
    <row r="776" spans="2:4" ht="24.95" customHeight="1">
      <c r="B776" s="12"/>
      <c r="C776" s="10"/>
      <c r="D776" s="39"/>
    </row>
    <row r="777" spans="2:4" ht="24.95" customHeight="1">
      <c r="B777" s="12"/>
      <c r="C777" s="10"/>
      <c r="D777" s="39"/>
    </row>
    <row r="778" spans="2:4" ht="24.95" customHeight="1">
      <c r="B778" s="12"/>
      <c r="C778" s="10"/>
      <c r="D778" s="39"/>
    </row>
    <row r="779" spans="2:4" ht="24.95" customHeight="1">
      <c r="B779" s="12"/>
      <c r="C779" s="10"/>
      <c r="D779" s="39"/>
    </row>
    <row r="780" spans="2:4" ht="24.95" customHeight="1">
      <c r="B780" s="12"/>
      <c r="C780" s="10"/>
      <c r="D780" s="39"/>
    </row>
    <row r="781" spans="2:4" ht="24.95" customHeight="1">
      <c r="B781" s="12"/>
      <c r="C781" s="10"/>
      <c r="D781" s="39"/>
    </row>
    <row r="782" spans="2:4" ht="24.95" customHeight="1">
      <c r="B782" s="12"/>
      <c r="C782" s="10"/>
      <c r="D782" s="39"/>
    </row>
    <row r="783" spans="2:4" ht="24.95" customHeight="1">
      <c r="B783" s="12"/>
      <c r="C783" s="10"/>
      <c r="D783" s="39"/>
    </row>
    <row r="784" spans="2:4" ht="24.95" customHeight="1">
      <c r="B784" s="12"/>
      <c r="C784" s="10"/>
      <c r="D784" s="39"/>
    </row>
    <row r="785" spans="2:4" ht="24.95" customHeight="1">
      <c r="B785" s="12"/>
      <c r="C785" s="10"/>
      <c r="D785" s="39"/>
    </row>
    <row r="786" spans="2:4" ht="24.95" customHeight="1">
      <c r="B786" s="12"/>
      <c r="C786" s="10"/>
      <c r="D786" s="39"/>
    </row>
    <row r="787" spans="2:4" ht="24.95" customHeight="1">
      <c r="B787" s="12"/>
      <c r="C787" s="10"/>
      <c r="D787" s="39"/>
    </row>
    <row r="788" spans="2:4" ht="24.95" customHeight="1">
      <c r="B788" s="12"/>
      <c r="C788" s="10"/>
      <c r="D788" s="39"/>
    </row>
    <row r="789" spans="2:4" ht="24.95" customHeight="1">
      <c r="B789" s="12"/>
      <c r="C789" s="10"/>
      <c r="D789" s="39"/>
    </row>
    <row r="790" spans="2:4" ht="24.95" customHeight="1">
      <c r="B790" s="12"/>
      <c r="C790" s="10"/>
      <c r="D790" s="39"/>
    </row>
    <row r="791" spans="2:4" ht="24.95" customHeight="1">
      <c r="B791" s="12"/>
      <c r="C791" s="10"/>
      <c r="D791" s="39"/>
    </row>
    <row r="792" spans="2:4" ht="24.95" customHeight="1">
      <c r="B792" s="12"/>
      <c r="C792" s="10"/>
      <c r="D792" s="39"/>
    </row>
    <row r="793" spans="2:4" ht="24.95" customHeight="1">
      <c r="B793" s="12"/>
      <c r="C793" s="10"/>
      <c r="D793" s="39"/>
    </row>
    <row r="794" spans="2:4" ht="24.95" customHeight="1">
      <c r="B794" s="12"/>
      <c r="C794" s="10"/>
      <c r="D794" s="39"/>
    </row>
    <row r="795" spans="2:4" ht="24.95" customHeight="1">
      <c r="B795" s="12"/>
      <c r="C795" s="10"/>
      <c r="D795" s="39"/>
    </row>
    <row r="796" spans="2:4" ht="24.95" customHeight="1">
      <c r="B796" s="12"/>
      <c r="C796" s="10"/>
      <c r="D796" s="39"/>
    </row>
    <row r="797" spans="2:4" ht="24.95" customHeight="1">
      <c r="B797" s="12"/>
      <c r="C797" s="10"/>
      <c r="D797" s="39"/>
    </row>
    <row r="798" spans="2:4" ht="24.95" customHeight="1">
      <c r="B798" s="12"/>
      <c r="C798" s="10"/>
      <c r="D798" s="39"/>
    </row>
    <row r="799" spans="2:4" ht="24.95" customHeight="1">
      <c r="B799" s="12"/>
      <c r="C799" s="10"/>
      <c r="D799" s="39"/>
    </row>
    <row r="800" spans="2:4" ht="24.95" customHeight="1">
      <c r="B800" s="12"/>
      <c r="C800" s="10"/>
      <c r="D800" s="39"/>
    </row>
    <row r="801" spans="2:4" ht="24.95" customHeight="1">
      <c r="B801" s="12"/>
      <c r="C801" s="10"/>
      <c r="D801" s="39"/>
    </row>
    <row r="802" spans="2:4" ht="24.95" customHeight="1">
      <c r="B802" s="12"/>
      <c r="C802" s="10"/>
      <c r="D802" s="39"/>
    </row>
    <row r="803" spans="2:4" ht="24.95" customHeight="1">
      <c r="B803" s="12"/>
      <c r="C803" s="10"/>
      <c r="D803" s="39"/>
    </row>
    <row r="804" spans="2:4" ht="24.95" customHeight="1">
      <c r="B804" s="12"/>
      <c r="C804" s="10"/>
      <c r="D804" s="39"/>
    </row>
    <row r="805" spans="2:4" ht="24.95" customHeight="1">
      <c r="B805" s="12"/>
      <c r="C805" s="10"/>
      <c r="D805" s="39"/>
    </row>
    <row r="806" spans="2:4" ht="24.95" customHeight="1">
      <c r="B806" s="12"/>
      <c r="C806" s="10"/>
      <c r="D806" s="39"/>
    </row>
    <row r="807" spans="2:4" ht="24.95" customHeight="1">
      <c r="B807" s="12"/>
      <c r="C807" s="10"/>
      <c r="D807" s="39"/>
    </row>
    <row r="808" spans="2:4" ht="24.95" customHeight="1">
      <c r="B808" s="12"/>
      <c r="C808" s="10"/>
      <c r="D808" s="39"/>
    </row>
    <row r="809" spans="2:4" ht="24.95" customHeight="1">
      <c r="B809" s="12"/>
      <c r="C809" s="10"/>
      <c r="D809" s="39"/>
    </row>
    <row r="810" spans="2:4" ht="24.95" customHeight="1">
      <c r="B810" s="12"/>
      <c r="C810" s="10"/>
      <c r="D810" s="39"/>
    </row>
    <row r="811" spans="2:4" ht="24.95" customHeight="1">
      <c r="B811" s="12"/>
      <c r="C811" s="10"/>
      <c r="D811" s="39"/>
    </row>
    <row r="812" spans="2:4" ht="24.95" customHeight="1">
      <c r="B812" s="12"/>
      <c r="C812" s="10"/>
      <c r="D812" s="39"/>
    </row>
    <row r="813" spans="2:4" ht="24.95" customHeight="1">
      <c r="B813" s="12"/>
      <c r="C813" s="10"/>
      <c r="D813" s="39"/>
    </row>
    <row r="814" spans="2:4" ht="24.95" customHeight="1">
      <c r="B814" s="12"/>
      <c r="C814" s="10"/>
      <c r="D814" s="39"/>
    </row>
    <row r="815" spans="2:4" ht="24.95" customHeight="1">
      <c r="B815" s="12"/>
      <c r="C815" s="10"/>
      <c r="D815" s="39"/>
    </row>
    <row r="816" spans="2:4" ht="24.95" customHeight="1">
      <c r="B816" s="12"/>
      <c r="C816" s="10"/>
      <c r="D816" s="39"/>
    </row>
    <row r="817" spans="2:4" ht="24.95" customHeight="1">
      <c r="B817" s="12"/>
      <c r="C817" s="10"/>
      <c r="D817" s="39"/>
    </row>
    <row r="818" spans="2:4" ht="24.95" customHeight="1">
      <c r="B818" s="12"/>
      <c r="C818" s="10"/>
      <c r="D818" s="39"/>
    </row>
    <row r="819" spans="2:4" ht="24.95" customHeight="1">
      <c r="B819" s="12"/>
      <c r="C819" s="10"/>
      <c r="D819" s="39"/>
    </row>
    <row r="820" spans="2:4" ht="24.95" customHeight="1">
      <c r="B820" s="12"/>
      <c r="C820" s="10"/>
      <c r="D820" s="39"/>
    </row>
    <row r="821" spans="2:4" ht="24.95" customHeight="1">
      <c r="B821" s="12"/>
      <c r="C821" s="10"/>
      <c r="D821" s="39"/>
    </row>
    <row r="822" spans="2:4" ht="24.95" customHeight="1">
      <c r="B822" s="12"/>
      <c r="C822" s="10"/>
      <c r="D822" s="39"/>
    </row>
    <row r="823" spans="2:4" ht="24.95" customHeight="1">
      <c r="B823" s="12"/>
      <c r="C823" s="10"/>
      <c r="D823" s="39"/>
    </row>
    <row r="824" spans="2:4" ht="24.95" customHeight="1">
      <c r="B824" s="12"/>
      <c r="C824" s="10"/>
      <c r="D824" s="39"/>
    </row>
    <row r="825" spans="2:4" ht="24.95" customHeight="1">
      <c r="B825" s="12"/>
      <c r="C825" s="10"/>
      <c r="D825" s="39"/>
    </row>
    <row r="826" spans="2:4" ht="24.95" customHeight="1">
      <c r="B826" s="12"/>
      <c r="C826" s="10"/>
      <c r="D826" s="39"/>
    </row>
    <row r="827" spans="2:4" ht="24.95" customHeight="1">
      <c r="B827" s="12"/>
      <c r="C827" s="10"/>
      <c r="D827" s="39"/>
    </row>
    <row r="828" spans="2:4" ht="24.95" customHeight="1">
      <c r="B828" s="12"/>
      <c r="C828" s="10"/>
      <c r="D828" s="39"/>
    </row>
    <row r="829" spans="2:4" ht="24.95" customHeight="1">
      <c r="B829" s="12"/>
      <c r="C829" s="10"/>
      <c r="D829" s="39"/>
    </row>
    <row r="830" spans="2:4" ht="24.95" customHeight="1">
      <c r="B830" s="12"/>
      <c r="C830" s="10"/>
      <c r="D830" s="39"/>
    </row>
    <row r="831" spans="2:4" ht="24.95" customHeight="1">
      <c r="B831" s="12"/>
      <c r="C831" s="10"/>
      <c r="D831" s="39"/>
    </row>
    <row r="832" spans="2:4" ht="24.95" customHeight="1">
      <c r="B832" s="12"/>
      <c r="C832" s="10"/>
      <c r="D832" s="39"/>
    </row>
    <row r="833" spans="2:4" ht="24.95" customHeight="1">
      <c r="B833" s="12"/>
      <c r="C833" s="10"/>
      <c r="D833" s="39"/>
    </row>
    <row r="834" spans="2:4" ht="24.95" customHeight="1">
      <c r="B834" s="12"/>
      <c r="C834" s="10"/>
      <c r="D834" s="39"/>
    </row>
    <row r="835" spans="2:4" ht="24.95" customHeight="1">
      <c r="B835" s="12"/>
      <c r="C835" s="10"/>
      <c r="D835" s="39"/>
    </row>
    <row r="836" spans="2:4" ht="24.95" customHeight="1">
      <c r="B836" s="12"/>
      <c r="C836" s="10"/>
      <c r="D836" s="39"/>
    </row>
    <row r="837" spans="2:4" ht="24.95" customHeight="1">
      <c r="B837" s="12"/>
      <c r="C837" s="10"/>
      <c r="D837" s="39"/>
    </row>
    <row r="838" spans="2:4" ht="24.95" customHeight="1">
      <c r="B838" s="12"/>
      <c r="C838" s="10"/>
      <c r="D838" s="39"/>
    </row>
    <row r="839" spans="2:4" ht="24.95" customHeight="1">
      <c r="B839" s="12"/>
      <c r="C839" s="10"/>
      <c r="D839" s="39"/>
    </row>
    <row r="840" spans="2:4" ht="24.95" customHeight="1">
      <c r="B840" s="12"/>
      <c r="C840" s="10"/>
      <c r="D840" s="39"/>
    </row>
    <row r="841" spans="2:4" ht="24.95" customHeight="1">
      <c r="B841" s="12"/>
      <c r="C841" s="10"/>
      <c r="D841" s="39"/>
    </row>
    <row r="842" spans="2:4" ht="24.95" customHeight="1">
      <c r="B842" s="12"/>
      <c r="C842" s="10"/>
      <c r="D842" s="39"/>
    </row>
    <row r="843" spans="2:4" ht="24.95" customHeight="1">
      <c r="B843" s="12"/>
      <c r="C843" s="10"/>
      <c r="D843" s="39"/>
    </row>
    <row r="844" spans="2:4" ht="24.95" customHeight="1">
      <c r="B844" s="12"/>
      <c r="C844" s="10"/>
      <c r="D844" s="39"/>
    </row>
    <row r="845" spans="2:4" ht="24.95" customHeight="1">
      <c r="B845" s="12"/>
      <c r="C845" s="10"/>
      <c r="D845" s="39"/>
    </row>
    <row r="846" spans="2:4" ht="24.95" customHeight="1">
      <c r="B846" s="12"/>
      <c r="C846" s="10"/>
      <c r="D846" s="39"/>
    </row>
    <row r="847" spans="2:4" ht="24.95" customHeight="1">
      <c r="B847" s="12"/>
      <c r="C847" s="10"/>
      <c r="D847" s="39"/>
    </row>
    <row r="848" spans="2:4" ht="24.95" customHeight="1">
      <c r="B848" s="12"/>
      <c r="C848" s="10"/>
      <c r="D848" s="39"/>
    </row>
    <row r="849" spans="2:4" ht="24.95" customHeight="1">
      <c r="B849" s="12"/>
      <c r="C849" s="10"/>
      <c r="D849" s="39"/>
    </row>
    <row r="850" spans="2:4" ht="24.95" customHeight="1">
      <c r="B850" s="12"/>
      <c r="C850" s="10"/>
      <c r="D850" s="39"/>
    </row>
    <row r="851" spans="2:4" ht="24.95" customHeight="1">
      <c r="B851" s="12"/>
      <c r="C851" s="10"/>
      <c r="D851" s="39"/>
    </row>
    <row r="852" spans="2:4" ht="24.95" customHeight="1">
      <c r="B852" s="12"/>
      <c r="C852" s="10"/>
      <c r="D852" s="39"/>
    </row>
    <row r="853" spans="2:4" ht="24.95" customHeight="1">
      <c r="B853" s="12"/>
      <c r="C853" s="10"/>
      <c r="D853" s="39"/>
    </row>
    <row r="854" spans="2:4" ht="24.95" customHeight="1">
      <c r="B854" s="12"/>
      <c r="C854" s="10"/>
      <c r="D854" s="39"/>
    </row>
    <row r="855" spans="2:4" ht="24.95" customHeight="1">
      <c r="B855" s="12"/>
      <c r="C855" s="10"/>
      <c r="D855" s="39"/>
    </row>
    <row r="856" spans="2:4" ht="24.95" customHeight="1">
      <c r="B856" s="12"/>
      <c r="C856" s="10"/>
      <c r="D856" s="39"/>
    </row>
    <row r="857" spans="2:4" ht="24.95" customHeight="1">
      <c r="B857" s="12"/>
      <c r="C857" s="10"/>
      <c r="D857" s="39"/>
    </row>
    <row r="858" spans="2:4" ht="24.95" customHeight="1">
      <c r="B858" s="12"/>
      <c r="C858" s="10"/>
      <c r="D858" s="39"/>
    </row>
    <row r="859" spans="2:4" ht="24.95" customHeight="1">
      <c r="B859" s="12"/>
      <c r="C859" s="10"/>
      <c r="D859" s="39"/>
    </row>
    <row r="860" spans="2:4" ht="24.95" customHeight="1">
      <c r="B860" s="12"/>
      <c r="C860" s="10"/>
      <c r="D860" s="39"/>
    </row>
    <row r="861" spans="2:4" ht="24.95" customHeight="1">
      <c r="B861" s="12"/>
      <c r="C861" s="10"/>
      <c r="D861" s="39"/>
    </row>
    <row r="862" spans="2:4" ht="24.95" customHeight="1">
      <c r="B862" s="12"/>
      <c r="C862" s="10"/>
      <c r="D862" s="39"/>
    </row>
    <row r="863" spans="2:4" ht="24.95" customHeight="1">
      <c r="B863" s="12"/>
      <c r="C863" s="10"/>
      <c r="D863" s="39"/>
    </row>
    <row r="864" spans="2:4" ht="24.95" customHeight="1">
      <c r="B864" s="12"/>
      <c r="C864" s="10"/>
      <c r="D864" s="39"/>
    </row>
    <row r="865" spans="2:4" ht="24.95" customHeight="1">
      <c r="B865" s="12"/>
      <c r="C865" s="10"/>
      <c r="D865" s="39"/>
    </row>
    <row r="866" spans="2:4" ht="24.95" customHeight="1">
      <c r="B866" s="12"/>
      <c r="C866" s="10"/>
      <c r="D866" s="39"/>
    </row>
    <row r="867" spans="2:4" ht="24.95" customHeight="1">
      <c r="B867" s="12"/>
      <c r="C867" s="10"/>
      <c r="D867" s="39"/>
    </row>
    <row r="868" spans="2:4" ht="24.95" customHeight="1">
      <c r="B868" s="12"/>
      <c r="C868" s="10"/>
      <c r="D868" s="39"/>
    </row>
    <row r="869" spans="2:4" ht="24.95" customHeight="1">
      <c r="B869" s="12"/>
      <c r="C869" s="10"/>
      <c r="D869" s="39"/>
    </row>
    <row r="870" spans="2:4" ht="24.95" customHeight="1">
      <c r="B870" s="12"/>
      <c r="C870" s="10"/>
      <c r="D870" s="39"/>
    </row>
    <row r="871" spans="2:4" ht="24.95" customHeight="1">
      <c r="B871" s="12"/>
      <c r="C871" s="10"/>
      <c r="D871" s="39"/>
    </row>
    <row r="872" spans="2:4" ht="24.95" customHeight="1">
      <c r="B872" s="12"/>
      <c r="C872" s="10"/>
      <c r="D872" s="39"/>
    </row>
    <row r="873" spans="2:4" ht="24.95" customHeight="1">
      <c r="B873" s="12"/>
      <c r="C873" s="10"/>
      <c r="D873" s="39"/>
    </row>
    <row r="874" spans="2:4" ht="24.95" customHeight="1">
      <c r="B874" s="12"/>
      <c r="C874" s="10"/>
      <c r="D874" s="39"/>
    </row>
    <row r="875" spans="2:4" ht="24.95" customHeight="1">
      <c r="B875" s="12"/>
      <c r="C875" s="10"/>
      <c r="D875" s="39"/>
    </row>
    <row r="876" spans="2:4" ht="24.95" customHeight="1">
      <c r="B876" s="12"/>
      <c r="C876" s="10"/>
      <c r="D876" s="39"/>
    </row>
    <row r="877" spans="2:4" ht="24.95" customHeight="1">
      <c r="B877" s="12"/>
      <c r="C877" s="10"/>
      <c r="D877" s="39"/>
    </row>
    <row r="878" spans="2:4" ht="24.95" customHeight="1">
      <c r="B878" s="12"/>
      <c r="C878" s="10"/>
      <c r="D878" s="39"/>
    </row>
    <row r="879" spans="2:4" ht="24.95" customHeight="1">
      <c r="B879" s="12"/>
      <c r="C879" s="10"/>
      <c r="D879" s="39"/>
    </row>
    <row r="880" spans="2:4" ht="24.95" customHeight="1">
      <c r="B880" s="12"/>
      <c r="C880" s="10"/>
      <c r="D880" s="39"/>
    </row>
    <row r="881" spans="2:4" ht="24.95" customHeight="1">
      <c r="B881" s="12"/>
      <c r="C881" s="10"/>
      <c r="D881" s="39"/>
    </row>
    <row r="882" spans="2:4" ht="24.95" customHeight="1">
      <c r="B882" s="12"/>
      <c r="C882" s="10"/>
      <c r="D882" s="39"/>
    </row>
    <row r="883" spans="2:4" ht="24.95" customHeight="1">
      <c r="B883" s="12"/>
      <c r="C883" s="10"/>
      <c r="D883" s="39"/>
    </row>
    <row r="884" spans="2:4" ht="24.95" customHeight="1">
      <c r="B884" s="12"/>
      <c r="C884" s="10"/>
      <c r="D884" s="39"/>
    </row>
    <row r="885" spans="2:4" ht="24.95" customHeight="1">
      <c r="B885" s="12"/>
      <c r="C885" s="10"/>
      <c r="D885" s="39"/>
    </row>
    <row r="886" spans="2:4" ht="24.95" customHeight="1">
      <c r="B886" s="12"/>
      <c r="C886" s="10"/>
      <c r="D886" s="39"/>
    </row>
    <row r="887" spans="2:4" ht="24.95" customHeight="1">
      <c r="B887" s="12"/>
      <c r="C887" s="10"/>
      <c r="D887" s="39"/>
    </row>
    <row r="888" spans="2:4" ht="24.95" customHeight="1">
      <c r="B888" s="12"/>
      <c r="C888" s="10"/>
      <c r="D888" s="39"/>
    </row>
    <row r="889" spans="2:4" ht="24.95" customHeight="1">
      <c r="B889" s="12"/>
      <c r="C889" s="10"/>
      <c r="D889" s="39"/>
    </row>
    <row r="890" spans="2:4" ht="24.95" customHeight="1">
      <c r="B890" s="12"/>
      <c r="C890" s="10"/>
      <c r="D890" s="39"/>
    </row>
    <row r="891" spans="2:4" ht="24.95" customHeight="1">
      <c r="B891" s="12"/>
      <c r="C891" s="10"/>
      <c r="D891" s="39"/>
    </row>
    <row r="892" spans="2:4" ht="24.95" customHeight="1">
      <c r="B892" s="12"/>
      <c r="C892" s="10"/>
      <c r="D892" s="39"/>
    </row>
    <row r="893" spans="2:4" ht="24.95" customHeight="1">
      <c r="B893" s="12"/>
      <c r="C893" s="10"/>
      <c r="D893" s="39"/>
    </row>
    <row r="894" spans="2:4" ht="24.95" customHeight="1">
      <c r="B894" s="12"/>
      <c r="C894" s="10"/>
      <c r="D894" s="39"/>
    </row>
    <row r="895" spans="2:4" ht="24.95" customHeight="1">
      <c r="B895" s="12"/>
      <c r="C895" s="10"/>
      <c r="D895" s="39"/>
    </row>
    <row r="896" spans="2:4" ht="24.95" customHeight="1">
      <c r="B896" s="12"/>
      <c r="C896" s="10"/>
      <c r="D896" s="39"/>
    </row>
    <row r="897" spans="2:4" ht="24.95" customHeight="1">
      <c r="B897" s="12"/>
      <c r="C897" s="10"/>
      <c r="D897" s="39"/>
    </row>
    <row r="898" spans="2:4" ht="24.95" customHeight="1">
      <c r="B898" s="12"/>
      <c r="C898" s="10"/>
      <c r="D898" s="39"/>
    </row>
    <row r="899" spans="2:4" ht="24.95" customHeight="1">
      <c r="B899" s="12"/>
      <c r="C899" s="10"/>
      <c r="D899" s="39"/>
    </row>
    <row r="900" spans="2:4" ht="24.95" customHeight="1">
      <c r="B900" s="12"/>
      <c r="C900" s="10"/>
      <c r="D900" s="39"/>
    </row>
    <row r="901" spans="2:4" ht="24.95" customHeight="1">
      <c r="B901" s="12"/>
      <c r="C901" s="10"/>
      <c r="D901" s="39"/>
    </row>
    <row r="902" spans="2:4" ht="24.95" customHeight="1">
      <c r="B902" s="12"/>
      <c r="C902" s="10"/>
      <c r="D902" s="39"/>
    </row>
    <row r="903" spans="2:4" ht="24.95" customHeight="1">
      <c r="B903" s="12"/>
      <c r="C903" s="10"/>
      <c r="D903" s="39"/>
    </row>
    <row r="904" spans="2:4" ht="24.95" customHeight="1">
      <c r="B904" s="12"/>
      <c r="C904" s="10"/>
      <c r="D904" s="39"/>
    </row>
    <row r="905" spans="2:4" ht="24.95" customHeight="1">
      <c r="B905" s="12"/>
      <c r="C905" s="10"/>
      <c r="D905" s="39"/>
    </row>
    <row r="906" spans="2:4" ht="24.95" customHeight="1">
      <c r="B906" s="12"/>
      <c r="C906" s="10"/>
      <c r="D906" s="39"/>
    </row>
    <row r="907" spans="2:4" ht="24.95" customHeight="1">
      <c r="B907" s="12"/>
      <c r="C907" s="10"/>
      <c r="D907" s="39"/>
    </row>
    <row r="908" spans="2:4" ht="24.95" customHeight="1">
      <c r="B908" s="12"/>
      <c r="C908" s="10"/>
      <c r="D908" s="39"/>
    </row>
    <row r="909" spans="2:4" ht="24.95" customHeight="1">
      <c r="B909" s="12"/>
      <c r="C909" s="10"/>
      <c r="D909" s="39"/>
    </row>
    <row r="910" spans="2:4" ht="24.95" customHeight="1">
      <c r="B910" s="12"/>
      <c r="C910" s="10"/>
      <c r="D910" s="39"/>
    </row>
    <row r="911" spans="2:4" ht="24.95" customHeight="1">
      <c r="B911" s="12"/>
      <c r="C911" s="10"/>
      <c r="D911" s="39"/>
    </row>
    <row r="912" spans="2:4" ht="24.95" customHeight="1">
      <c r="B912" s="12"/>
      <c r="C912" s="10"/>
      <c r="D912" s="39"/>
    </row>
    <row r="913" spans="2:4" ht="24.95" customHeight="1">
      <c r="B913" s="12"/>
      <c r="C913" s="10"/>
      <c r="D913" s="39"/>
    </row>
    <row r="914" spans="2:4" ht="24.95" customHeight="1">
      <c r="B914" s="12"/>
      <c r="C914" s="10"/>
      <c r="D914" s="39"/>
    </row>
    <row r="915" spans="2:4" ht="24.95" customHeight="1">
      <c r="B915" s="12"/>
      <c r="C915" s="10"/>
      <c r="D915" s="39"/>
    </row>
    <row r="916" spans="2:4" ht="24.95" customHeight="1">
      <c r="B916" s="12"/>
      <c r="C916" s="10"/>
      <c r="D916" s="39"/>
    </row>
    <row r="917" spans="2:4" ht="24.95" customHeight="1">
      <c r="B917" s="12"/>
      <c r="C917" s="10"/>
      <c r="D917" s="39"/>
    </row>
    <row r="918" spans="2:4" ht="24.95" customHeight="1">
      <c r="B918" s="12"/>
      <c r="C918" s="10"/>
      <c r="D918" s="39"/>
    </row>
    <row r="919" spans="2:4" ht="24.95" customHeight="1">
      <c r="B919" s="12"/>
      <c r="C919" s="10"/>
      <c r="D919" s="39"/>
    </row>
    <row r="920" spans="2:4" ht="24.95" customHeight="1">
      <c r="B920" s="12"/>
      <c r="C920" s="10"/>
      <c r="D920" s="39"/>
    </row>
    <row r="921" spans="2:4" ht="24.95" customHeight="1">
      <c r="B921" s="12"/>
      <c r="C921" s="10"/>
      <c r="D921" s="39"/>
    </row>
    <row r="922" spans="2:4" ht="24.95" customHeight="1">
      <c r="B922" s="12"/>
      <c r="C922" s="10"/>
      <c r="D922" s="39"/>
    </row>
    <row r="923" spans="2:4" ht="24.95" customHeight="1">
      <c r="B923" s="12"/>
      <c r="C923" s="10"/>
      <c r="D923" s="39"/>
    </row>
    <row r="924" spans="2:4" ht="24.95" customHeight="1">
      <c r="B924" s="12"/>
      <c r="C924" s="10"/>
      <c r="D924" s="39"/>
    </row>
    <row r="925" spans="2:4" ht="24.95" customHeight="1">
      <c r="B925" s="12"/>
      <c r="C925" s="10"/>
      <c r="D925" s="39"/>
    </row>
    <row r="926" spans="2:4" ht="24.95" customHeight="1">
      <c r="B926" s="12"/>
      <c r="C926" s="10"/>
      <c r="D926" s="39"/>
    </row>
    <row r="927" spans="2:4" ht="24.95" customHeight="1">
      <c r="B927" s="12"/>
      <c r="C927" s="10"/>
      <c r="D927" s="39"/>
    </row>
    <row r="928" spans="2:4" ht="24.95" customHeight="1">
      <c r="B928" s="12"/>
      <c r="C928" s="10"/>
      <c r="D928" s="39"/>
    </row>
    <row r="929" spans="2:4" ht="24.95" customHeight="1">
      <c r="B929" s="12"/>
      <c r="C929" s="10"/>
      <c r="D929" s="39"/>
    </row>
    <row r="930" spans="2:4" ht="24.95" customHeight="1">
      <c r="B930" s="12"/>
      <c r="C930" s="10"/>
      <c r="D930" s="39"/>
    </row>
    <row r="931" spans="2:4" ht="24.95" customHeight="1">
      <c r="B931" s="12"/>
      <c r="C931" s="10"/>
      <c r="D931" s="39"/>
    </row>
    <row r="932" spans="2:4" ht="24.95" customHeight="1">
      <c r="B932" s="12"/>
      <c r="C932" s="10"/>
      <c r="D932" s="39"/>
    </row>
    <row r="933" spans="2:4" ht="24.95" customHeight="1">
      <c r="B933" s="12"/>
      <c r="C933" s="10"/>
      <c r="D933" s="39"/>
    </row>
    <row r="934" spans="2:4" ht="24.95" customHeight="1">
      <c r="B934" s="12"/>
      <c r="C934" s="10"/>
      <c r="D934" s="39"/>
    </row>
    <row r="935" spans="2:4" ht="24.95" customHeight="1">
      <c r="B935" s="12"/>
      <c r="C935" s="10"/>
      <c r="D935" s="39"/>
    </row>
    <row r="936" spans="2:4" ht="24.95" customHeight="1">
      <c r="B936" s="12"/>
      <c r="C936" s="10"/>
      <c r="D936" s="39"/>
    </row>
    <row r="937" spans="2:4" ht="24.95" customHeight="1">
      <c r="B937" s="12"/>
      <c r="C937" s="10"/>
      <c r="D937" s="39"/>
    </row>
    <row r="938" spans="2:4" ht="24.95" customHeight="1">
      <c r="B938" s="12"/>
      <c r="C938" s="10"/>
      <c r="D938" s="39"/>
    </row>
    <row r="939" spans="2:4" ht="24.95" customHeight="1">
      <c r="B939" s="12"/>
      <c r="C939" s="10"/>
      <c r="D939" s="39"/>
    </row>
    <row r="940" spans="2:4" ht="24.95" customHeight="1">
      <c r="B940" s="12"/>
      <c r="C940" s="10"/>
      <c r="D940" s="39"/>
    </row>
    <row r="941" spans="2:4" ht="24.95" customHeight="1">
      <c r="B941" s="12"/>
      <c r="C941" s="10"/>
      <c r="D941" s="39"/>
    </row>
    <row r="942" spans="2:4" ht="24.95" customHeight="1">
      <c r="B942" s="12"/>
      <c r="C942" s="10"/>
      <c r="D942" s="39"/>
    </row>
    <row r="943" spans="2:4" ht="24.95" customHeight="1">
      <c r="B943" s="12"/>
      <c r="C943" s="10"/>
      <c r="D943" s="39"/>
    </row>
    <row r="944" spans="2:4" ht="24.95" customHeight="1">
      <c r="B944" s="12"/>
      <c r="C944" s="10"/>
      <c r="D944" s="39"/>
    </row>
    <row r="945" spans="2:4" ht="24.95" customHeight="1">
      <c r="B945" s="12"/>
      <c r="C945" s="10"/>
      <c r="D945" s="39"/>
    </row>
    <row r="946" spans="2:4" ht="24.95" customHeight="1">
      <c r="B946" s="12"/>
      <c r="C946" s="10"/>
      <c r="D946" s="39"/>
    </row>
    <row r="947" spans="2:4" ht="24.95" customHeight="1">
      <c r="B947" s="12"/>
      <c r="C947" s="10"/>
      <c r="D947" s="39"/>
    </row>
    <row r="948" spans="2:4" ht="24.95" customHeight="1">
      <c r="B948" s="12"/>
      <c r="C948" s="10"/>
      <c r="D948" s="39"/>
    </row>
    <row r="949" spans="2:4" ht="24.95" customHeight="1">
      <c r="B949" s="12"/>
      <c r="C949" s="10"/>
      <c r="D949" s="39"/>
    </row>
    <row r="950" spans="2:4" ht="24.95" customHeight="1">
      <c r="B950" s="12"/>
      <c r="C950" s="10"/>
      <c r="D950" s="39"/>
    </row>
    <row r="951" spans="2:4" ht="24.95" customHeight="1">
      <c r="B951" s="12"/>
      <c r="C951" s="10"/>
      <c r="D951" s="39"/>
    </row>
    <row r="952" spans="2:4" ht="24.95" customHeight="1">
      <c r="B952" s="12"/>
      <c r="C952" s="10"/>
      <c r="D952" s="39"/>
    </row>
    <row r="953" spans="2:4" ht="24.95" customHeight="1">
      <c r="B953" s="12"/>
      <c r="C953" s="10"/>
      <c r="D953" s="39"/>
    </row>
    <row r="954" spans="2:4" ht="24.95" customHeight="1">
      <c r="B954" s="12"/>
      <c r="C954" s="10"/>
      <c r="D954" s="39"/>
    </row>
    <row r="955" spans="2:4" ht="24.95" customHeight="1">
      <c r="B955" s="12"/>
      <c r="C955" s="10"/>
      <c r="D955" s="39"/>
    </row>
    <row r="956" spans="2:4" ht="24.95" customHeight="1">
      <c r="B956" s="12"/>
      <c r="C956" s="10"/>
      <c r="D956" s="39"/>
    </row>
    <row r="957" spans="2:4" ht="24.95" customHeight="1">
      <c r="B957" s="12"/>
      <c r="C957" s="10"/>
      <c r="D957" s="39"/>
    </row>
    <row r="958" spans="2:4" ht="24.95" customHeight="1">
      <c r="B958" s="12"/>
      <c r="C958" s="10"/>
      <c r="D958" s="39"/>
    </row>
    <row r="959" spans="2:4" ht="24.95" customHeight="1">
      <c r="B959" s="12"/>
      <c r="C959" s="10"/>
      <c r="D959" s="39"/>
    </row>
    <row r="960" spans="2:4" ht="24.95" customHeight="1">
      <c r="B960" s="12"/>
      <c r="C960" s="10"/>
      <c r="D960" s="39"/>
    </row>
    <row r="961" spans="2:4" ht="24.95" customHeight="1">
      <c r="B961" s="12"/>
      <c r="C961" s="10"/>
      <c r="D961" s="39"/>
    </row>
    <row r="962" spans="2:4" ht="24.95" customHeight="1">
      <c r="B962" s="12"/>
      <c r="C962" s="10"/>
      <c r="D962" s="39"/>
    </row>
    <row r="963" spans="2:4" ht="24.95" customHeight="1">
      <c r="B963" s="12"/>
      <c r="C963" s="10"/>
      <c r="D963" s="39"/>
    </row>
    <row r="964" spans="2:4" ht="24.95" customHeight="1">
      <c r="B964" s="12"/>
      <c r="C964" s="10"/>
      <c r="D964" s="39"/>
    </row>
    <row r="965" spans="2:4" ht="24.95" customHeight="1">
      <c r="B965" s="12"/>
      <c r="C965" s="10"/>
      <c r="D965" s="39"/>
    </row>
    <row r="966" spans="2:4" ht="24.95" customHeight="1">
      <c r="B966" s="12"/>
      <c r="C966" s="10"/>
      <c r="D966" s="39"/>
    </row>
    <row r="967" spans="2:4" ht="24.95" customHeight="1">
      <c r="B967" s="12"/>
      <c r="C967" s="10"/>
      <c r="D967" s="39"/>
    </row>
    <row r="968" spans="2:4" ht="24.95" customHeight="1">
      <c r="B968" s="12"/>
      <c r="C968" s="10"/>
      <c r="D968" s="39"/>
    </row>
    <row r="969" spans="2:4" ht="24.95" customHeight="1">
      <c r="B969" s="12"/>
      <c r="C969" s="10"/>
      <c r="D969" s="39"/>
    </row>
    <row r="970" spans="2:4" ht="24.95" customHeight="1">
      <c r="B970" s="12"/>
      <c r="C970" s="10"/>
      <c r="D970" s="39"/>
    </row>
    <row r="971" spans="2:4" ht="24.95" customHeight="1">
      <c r="B971" s="12"/>
      <c r="C971" s="10"/>
      <c r="D971" s="39"/>
    </row>
    <row r="972" spans="2:4" ht="24.95" customHeight="1">
      <c r="B972" s="12"/>
      <c r="C972" s="10"/>
      <c r="D972" s="39"/>
    </row>
    <row r="973" spans="2:4" ht="24.95" customHeight="1">
      <c r="B973" s="12"/>
      <c r="C973" s="10"/>
      <c r="D973" s="39"/>
    </row>
    <row r="974" spans="2:4" ht="24.95" customHeight="1">
      <c r="B974" s="12"/>
      <c r="C974" s="10"/>
      <c r="D974" s="39"/>
    </row>
    <row r="975" spans="2:4" ht="24.95" customHeight="1">
      <c r="B975" s="12"/>
      <c r="C975" s="10"/>
      <c r="D975" s="39"/>
    </row>
    <row r="976" spans="2:4" ht="24.95" customHeight="1">
      <c r="B976" s="12"/>
      <c r="C976" s="10"/>
      <c r="D976" s="39"/>
    </row>
    <row r="977" spans="2:4" ht="24.95" customHeight="1">
      <c r="B977" s="12"/>
      <c r="C977" s="10"/>
      <c r="D977" s="39"/>
    </row>
    <row r="978" spans="2:4" ht="24.95" customHeight="1">
      <c r="B978" s="12"/>
      <c r="C978" s="10"/>
      <c r="D978" s="39"/>
    </row>
    <row r="979" spans="2:4" ht="24.95" customHeight="1">
      <c r="B979" s="12"/>
      <c r="C979" s="10"/>
      <c r="D979" s="39"/>
    </row>
    <row r="980" spans="2:4" ht="24.95" customHeight="1">
      <c r="B980" s="12"/>
      <c r="C980" s="10"/>
      <c r="D980" s="39"/>
    </row>
    <row r="981" spans="2:4" ht="24.95" customHeight="1">
      <c r="B981" s="12"/>
      <c r="C981" s="10"/>
      <c r="D981" s="39"/>
    </row>
    <row r="982" spans="2:4" ht="24.95" customHeight="1">
      <c r="B982" s="12"/>
      <c r="C982" s="10"/>
      <c r="D982" s="39"/>
    </row>
    <row r="983" spans="2:4" ht="24.95" customHeight="1">
      <c r="B983" s="12"/>
      <c r="C983" s="10"/>
      <c r="D983" s="39"/>
    </row>
    <row r="984" spans="2:4" ht="24.95" customHeight="1">
      <c r="B984" s="12"/>
      <c r="C984" s="10"/>
      <c r="D984" s="39"/>
    </row>
    <row r="985" spans="2:4" ht="24.95" customHeight="1">
      <c r="B985" s="12"/>
      <c r="C985" s="10"/>
      <c r="D985" s="39"/>
    </row>
    <row r="986" spans="2:4" ht="24.95" customHeight="1">
      <c r="B986" s="12"/>
      <c r="C986" s="10"/>
      <c r="D986" s="39"/>
    </row>
    <row r="987" spans="2:4" ht="24.95" customHeight="1">
      <c r="B987" s="12"/>
      <c r="C987" s="10"/>
      <c r="D987" s="39"/>
    </row>
    <row r="988" spans="2:4" ht="24.95" customHeight="1">
      <c r="B988" s="12"/>
      <c r="C988" s="10"/>
      <c r="D988" s="39"/>
    </row>
    <row r="989" spans="2:4" ht="24.95" customHeight="1">
      <c r="B989" s="12"/>
      <c r="C989" s="10"/>
      <c r="D989" s="39"/>
    </row>
    <row r="990" spans="2:4" ht="24.95" customHeight="1">
      <c r="B990" s="12"/>
      <c r="C990" s="10"/>
      <c r="D990" s="39"/>
    </row>
    <row r="991" spans="2:4" ht="24.95" customHeight="1">
      <c r="B991" s="12"/>
      <c r="C991" s="10"/>
      <c r="D991" s="39"/>
    </row>
    <row r="992" spans="2:4" ht="24.95" customHeight="1">
      <c r="B992" s="12"/>
      <c r="C992" s="10"/>
      <c r="D992" s="39"/>
    </row>
    <row r="993" spans="2:4" ht="24.95" customHeight="1">
      <c r="B993" s="12"/>
      <c r="C993" s="10"/>
      <c r="D993" s="39"/>
    </row>
    <row r="994" spans="2:4" ht="24.95" customHeight="1">
      <c r="B994" s="12"/>
      <c r="C994" s="10"/>
      <c r="D994" s="39"/>
    </row>
    <row r="995" spans="2:4" ht="24.95" customHeight="1">
      <c r="B995" s="12"/>
      <c r="C995" s="10"/>
      <c r="D995" s="39"/>
    </row>
    <row r="996" spans="2:4" ht="24.95" customHeight="1">
      <c r="B996" s="12"/>
      <c r="C996" s="10"/>
      <c r="D996" s="39"/>
    </row>
    <row r="997" spans="2:4" ht="24.95" customHeight="1">
      <c r="B997" s="12"/>
      <c r="C997" s="10"/>
      <c r="D997" s="39"/>
    </row>
    <row r="998" spans="2:4" ht="24.95" customHeight="1">
      <c r="B998" s="12"/>
      <c r="C998" s="10"/>
      <c r="D998" s="39"/>
    </row>
    <row r="999" spans="2:4" ht="24.95" customHeight="1">
      <c r="B999" s="12"/>
      <c r="C999" s="10"/>
      <c r="D999" s="39"/>
    </row>
    <row r="1000" spans="2:4" ht="24.95" customHeight="1">
      <c r="B1000" s="12"/>
      <c r="C1000" s="10"/>
      <c r="D1000" s="39"/>
    </row>
    <row r="1001" spans="2:4" ht="24.95" customHeight="1">
      <c r="B1001" s="12"/>
      <c r="C1001" s="10"/>
      <c r="D1001" s="38"/>
    </row>
    <row r="1002" spans="2:4" ht="24.95" customHeight="1">
      <c r="B1002" s="12"/>
      <c r="C1002" s="10"/>
      <c r="D1002" s="38"/>
    </row>
    <row r="1003" spans="2:4" ht="24.95" customHeight="1">
      <c r="B1003" s="12"/>
      <c r="C1003" s="40"/>
      <c r="D1003" s="41"/>
    </row>
    <row r="1004" spans="2:4" ht="24.95" customHeight="1">
      <c r="B1004" s="12"/>
      <c r="C1004" s="21"/>
      <c r="D1004" s="39"/>
    </row>
  </sheetData>
  <phoneticPr fontId="36" type="noConversion"/>
  <conditionalFormatting sqref="B206:B1004 B5:B204 D5:D62">
    <cfRule type="notContainsBlanks" dxfId="16" priority="26">
      <formula>LEN(TRIM(B5))&gt;0</formula>
    </cfRule>
  </conditionalFormatting>
  <conditionalFormatting sqref="C5:D76">
    <cfRule type="cellIs" dxfId="15" priority="22" stopIfTrue="1" operator="equal">
      <formula>0</formula>
    </cfRule>
  </conditionalFormatting>
  <conditionalFormatting sqref="C63:C1048576 C1:C4">
    <cfRule type="duplicateValues" dxfId="14" priority="17"/>
  </conditionalFormatting>
  <conditionalFormatting sqref="C62">
    <cfRule type="duplicateValues" dxfId="13" priority="14"/>
  </conditionalFormatting>
  <conditionalFormatting sqref="C5:C61">
    <cfRule type="duplicateValues" dxfId="12" priority="38"/>
  </conditionalFormatting>
  <pageMargins left="0.7" right="0.7" top="0.75" bottom="0.75" header="0.3" footer="0.3"/>
  <pageSetup paperSize="9" orientation="portrait" horizontalDpi="200" verticalDpi="200" r:id="rId1"/>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2:P10012"/>
  <sheetViews>
    <sheetView showGridLines="0" rightToLeft="1" tabSelected="1" zoomScale="90" zoomScaleNormal="90" workbookViewId="0"/>
  </sheetViews>
  <sheetFormatPr baseColWidth="10" defaultColWidth="9" defaultRowHeight="14.25"/>
  <cols>
    <col min="1" max="1" width="3.5" customWidth="1"/>
    <col min="2" max="2" width="6.625" customWidth="1"/>
    <col min="3" max="3" width="11.5" customWidth="1"/>
    <col min="4" max="4" width="13.875" customWidth="1"/>
    <col min="5" max="5" width="12.625" customWidth="1"/>
    <col min="6" max="6" width="3.625" style="28" customWidth="1"/>
    <col min="7" max="7" width="6.625" customWidth="1"/>
    <col min="8" max="8" width="11.125" customWidth="1"/>
    <col min="9" max="9" width="10.625" customWidth="1"/>
    <col min="10" max="10" width="12.625" customWidth="1"/>
    <col min="11" max="11" width="3.625" style="28" customWidth="1"/>
    <col min="12" max="12" width="6.625" customWidth="1"/>
    <col min="13" max="13" width="11" customWidth="1"/>
    <col min="14" max="14" width="10" customWidth="1"/>
    <col min="15" max="15" width="12.625" customWidth="1"/>
    <col min="16" max="16" width="3.625" style="28" customWidth="1"/>
  </cols>
  <sheetData>
    <row r="2" spans="2:16" ht="24.95" customHeight="1" thickBot="1"/>
    <row r="3" spans="2:16" ht="35.1" customHeight="1" thickBot="1">
      <c r="C3" s="8"/>
      <c r="D3" s="78" t="s">
        <v>38</v>
      </c>
      <c r="E3" s="125" t="s">
        <v>1</v>
      </c>
      <c r="F3" s="126"/>
      <c r="G3" s="126"/>
      <c r="H3" s="127"/>
    </row>
    <row r="4" spans="2:16" ht="35.1" customHeight="1" thickBot="1">
      <c r="C4" s="79" t="s">
        <v>37</v>
      </c>
      <c r="D4" s="67">
        <v>1</v>
      </c>
      <c r="E4" s="128" t="str">
        <f>IF(ISERROR(MATCH($D$4,مخزن!$B:$B,0)),"هذا الصنف غير موجود",INDEX(مخزن!$C:$C,MATCH($D$4,مخزن!$B:$B,0)))</f>
        <v>جهاز نيوبوليزر</v>
      </c>
      <c r="F4" s="129"/>
      <c r="G4" s="129"/>
      <c r="H4" s="130"/>
    </row>
    <row r="5" spans="2:16" s="2" customFormat="1">
      <c r="D5" s="68"/>
      <c r="F5" s="69"/>
      <c r="K5" s="69"/>
      <c r="P5" s="69"/>
    </row>
    <row r="6" spans="2:16" s="2" customFormat="1">
      <c r="F6" s="69"/>
      <c r="K6" s="69"/>
      <c r="P6" s="69"/>
    </row>
    <row r="7" spans="2:16" s="2" customFormat="1">
      <c r="F7" s="69"/>
      <c r="K7" s="69"/>
      <c r="P7" s="69"/>
    </row>
    <row r="8" spans="2:16" s="2" customFormat="1">
      <c r="F8" s="69"/>
      <c r="K8" s="69"/>
      <c r="P8" s="69"/>
    </row>
    <row r="9" spans="2:16" s="2" customFormat="1">
      <c r="F9" s="69"/>
      <c r="K9" s="69"/>
      <c r="P9" s="69"/>
    </row>
    <row r="10" spans="2:16" s="2" customFormat="1">
      <c r="F10" s="69"/>
      <c r="K10" s="69"/>
      <c r="P10" s="69"/>
    </row>
    <row r="11" spans="2:16" s="68" customFormat="1" ht="24.95" customHeight="1">
      <c r="B11" s="68">
        <f>COUNTIF(اضافه!$E:$E,$D$4)</f>
        <v>0</v>
      </c>
      <c r="F11" s="69"/>
      <c r="G11" s="68">
        <f>COUNTIF(صرف!$E:$E,$D$4)</f>
        <v>0</v>
      </c>
      <c r="K11" s="69"/>
      <c r="L11" s="68">
        <f>COUNTIF(تكهين!$E:$E,$D$4)</f>
        <v>0</v>
      </c>
      <c r="P11" s="69"/>
    </row>
    <row r="12" spans="2:16" s="77" customFormat="1" ht="30" customHeight="1">
      <c r="B12" s="82" t="s">
        <v>8</v>
      </c>
      <c r="C12" s="82" t="s">
        <v>9</v>
      </c>
      <c r="D12" s="82" t="s">
        <v>10</v>
      </c>
      <c r="E12" s="82" t="s">
        <v>16</v>
      </c>
      <c r="F12" s="76"/>
      <c r="G12" s="80" t="s">
        <v>8</v>
      </c>
      <c r="H12" s="80" t="s">
        <v>9</v>
      </c>
      <c r="I12" s="80" t="s">
        <v>10</v>
      </c>
      <c r="J12" s="80" t="s">
        <v>16</v>
      </c>
      <c r="K12" s="76"/>
      <c r="L12" s="81" t="s">
        <v>8</v>
      </c>
      <c r="M12" s="81" t="s">
        <v>9</v>
      </c>
      <c r="N12" s="81" t="s">
        <v>10</v>
      </c>
      <c r="O12" s="81" t="s">
        <v>16</v>
      </c>
      <c r="P12" s="76"/>
    </row>
    <row r="13" spans="2:16" s="2" customFormat="1" ht="24.95" customHeight="1">
      <c r="B13" s="25" t="str">
        <f>IF(B$11=0,"",IF(ROW($B1)&gt;B$11,"",ROW($B1)))</f>
        <v/>
      </c>
      <c r="C13" s="26" t="str">
        <f t="shared" ref="C13:C44" si="0">IF(OR($D$4="",B13=""),"",INDEX(اضافة,F13,2))</f>
        <v/>
      </c>
      <c r="D13" s="25" t="str">
        <f t="shared" ref="D13:D44" si="1">IF(OR($D$4="",B13=""),"",INDEX(اضافة,F13,3))</f>
        <v/>
      </c>
      <c r="E13" s="25" t="str">
        <f t="shared" ref="E13:E44" si="2">IF(OR($D$4="",B13=""),"",INDEX(اضافة,F13,8))</f>
        <v/>
      </c>
      <c r="F13" s="29" t="str">
        <f t="array" ref="F13">IF(B13="","",SMALL(IF(اضافه!$E$1:$E$10000=$D$4,ROW($1:$10000)),B13))</f>
        <v/>
      </c>
      <c r="G13" s="25" t="str">
        <f>IF(G$11=0,"",IF(ROW($B1)&gt;G$11,"",ROW($B1)))</f>
        <v/>
      </c>
      <c r="H13" s="26" t="str">
        <f>IF(OR($D$4="",G13=""),"",INDEX(صرف,K13,2))</f>
        <v/>
      </c>
      <c r="I13" s="25" t="str">
        <f t="shared" ref="I13:I44" si="3">IF(OR($D$4="",G13=""),"",INDEX(صرف,K13,3))</f>
        <v/>
      </c>
      <c r="J13" s="25" t="str">
        <f t="shared" ref="J13:J44" si="4">IF(OR($D$4="",G13=""),"",INDEX(صرف,K13,8))</f>
        <v/>
      </c>
      <c r="K13" s="29" t="str">
        <f t="array" ref="K13">IF(G13="","",SMALL(IF(صرف!$E$1:$E$10000=$D$4,ROW($1:$10000)),G13))</f>
        <v/>
      </c>
      <c r="L13" s="25" t="str">
        <f>IF(L$11=0,"",IF(ROW($B1)&gt;L$11,"",ROW($B1)))</f>
        <v/>
      </c>
      <c r="M13" s="26" t="str">
        <f t="shared" ref="M13:M44" si="5">IF(OR($D$4="",L13=""),"",INDEX(تكهين,P13,2))</f>
        <v/>
      </c>
      <c r="N13" s="25" t="str">
        <f t="shared" ref="N13:N44" si="6">IF(OR($D$4="",L13=""),"",INDEX(تكهين,P13,3))</f>
        <v/>
      </c>
      <c r="O13" s="25" t="str">
        <f t="shared" ref="O13:O44" si="7">IF(OR($D$4="",L13=""),"",INDEX(تكهين,P13,8))</f>
        <v/>
      </c>
      <c r="P13" s="29" t="str">
        <f t="array" ref="P13">IF(L13="","",SMALL(IF(تكهين!$E$1:$E$10000=$D$4,ROW($1:$10000)),L13))</f>
        <v/>
      </c>
    </row>
    <row r="14" spans="2:16" s="2" customFormat="1" ht="24.95" customHeight="1">
      <c r="B14" s="25" t="str">
        <f t="shared" ref="B14:B77" si="8">IF(B$11=0,"",IF(ROW($B2)&gt;B$11,"",ROW($B2)))</f>
        <v/>
      </c>
      <c r="C14" s="26" t="str">
        <f t="shared" si="0"/>
        <v/>
      </c>
      <c r="D14" s="25" t="str">
        <f t="shared" si="1"/>
        <v/>
      </c>
      <c r="E14" s="25" t="str">
        <f t="shared" si="2"/>
        <v/>
      </c>
      <c r="F14" s="29" t="str">
        <f t="array" ref="F14">IF(B14="","",SMALL(IF(اضافه!$E$1:$E$10000=$D$4,ROW($1:$10000)),B14))</f>
        <v/>
      </c>
      <c r="G14" s="25" t="str">
        <f t="shared" ref="G14:G77" si="9">IF(G$11=0,"",IF(ROW($B2)&gt;G$11,"",ROW($B2)))</f>
        <v/>
      </c>
      <c r="H14" s="26" t="str">
        <f t="shared" ref="H14:H44" si="10">IF(OR($D$4="",G14=""),"",INDEX(صرف,K14,2))</f>
        <v/>
      </c>
      <c r="I14" s="25" t="str">
        <f t="shared" si="3"/>
        <v/>
      </c>
      <c r="J14" s="25" t="str">
        <f t="shared" si="4"/>
        <v/>
      </c>
      <c r="K14" s="29" t="str">
        <f t="array" ref="K14">IF(G14="","",SMALL(IF(صرف!$E$1:$E$10000=$D$4,ROW($1:$10000)),G14))</f>
        <v/>
      </c>
      <c r="L14" s="25" t="str">
        <f t="shared" ref="L14:L77" si="11">IF(L$11=0,"",IF(ROW($B2)&gt;L$11,"",ROW($B2)))</f>
        <v/>
      </c>
      <c r="M14" s="26" t="str">
        <f t="shared" si="5"/>
        <v/>
      </c>
      <c r="N14" s="25" t="str">
        <f t="shared" si="6"/>
        <v/>
      </c>
      <c r="O14" s="25" t="str">
        <f t="shared" si="7"/>
        <v/>
      </c>
      <c r="P14" s="29" t="str">
        <f t="array" ref="P14">IF(L14="","",SMALL(IF(تكهين!$E$1:$E$10000=$D$4,ROW($1:$10000)),L14))</f>
        <v/>
      </c>
    </row>
    <row r="15" spans="2:16" s="2" customFormat="1" ht="24.95" customHeight="1">
      <c r="B15" s="25" t="str">
        <f t="shared" si="8"/>
        <v/>
      </c>
      <c r="C15" s="26" t="str">
        <f t="shared" si="0"/>
        <v/>
      </c>
      <c r="D15" s="25" t="str">
        <f t="shared" si="1"/>
        <v/>
      </c>
      <c r="E15" s="25" t="str">
        <f t="shared" si="2"/>
        <v/>
      </c>
      <c r="F15" s="29" t="str">
        <f t="array" ref="F15">IF(B15="","",SMALL(IF(اضافه!$E$1:$E$10000=$D$4,ROW($1:$10000)),B15))</f>
        <v/>
      </c>
      <c r="G15" s="25" t="str">
        <f t="shared" si="9"/>
        <v/>
      </c>
      <c r="H15" s="26" t="str">
        <f t="shared" si="10"/>
        <v/>
      </c>
      <c r="I15" s="25" t="str">
        <f t="shared" si="3"/>
        <v/>
      </c>
      <c r="J15" s="25" t="str">
        <f t="shared" si="4"/>
        <v/>
      </c>
      <c r="K15" s="29" t="str">
        <f t="array" ref="K15">IF(G15="","",SMALL(IF(صرف!$E$1:$E$10000=$D$4,ROW($1:$10000)),G15))</f>
        <v/>
      </c>
      <c r="L15" s="25" t="str">
        <f t="shared" si="11"/>
        <v/>
      </c>
      <c r="M15" s="26" t="str">
        <f t="shared" si="5"/>
        <v/>
      </c>
      <c r="N15" s="25" t="str">
        <f t="shared" si="6"/>
        <v/>
      </c>
      <c r="O15" s="25" t="str">
        <f t="shared" si="7"/>
        <v/>
      </c>
      <c r="P15" s="29" t="str">
        <f t="array" ref="P15">IF(L15="","",SMALL(IF(تكهين!$E$1:$E$10000=$D$4,ROW($1:$10000)),L15))</f>
        <v/>
      </c>
    </row>
    <row r="16" spans="2:16" s="2" customFormat="1" ht="24.95" customHeight="1">
      <c r="B16" s="25" t="str">
        <f t="shared" si="8"/>
        <v/>
      </c>
      <c r="C16" s="26" t="str">
        <f t="shared" si="0"/>
        <v/>
      </c>
      <c r="D16" s="25" t="str">
        <f t="shared" si="1"/>
        <v/>
      </c>
      <c r="E16" s="25" t="str">
        <f t="shared" si="2"/>
        <v/>
      </c>
      <c r="F16" s="29" t="str">
        <f t="array" ref="F16">IF(B16="","",SMALL(IF(اضافه!$E$1:$E$10000=$D$4,ROW($1:$10000)),B16))</f>
        <v/>
      </c>
      <c r="G16" s="25" t="str">
        <f t="shared" si="9"/>
        <v/>
      </c>
      <c r="H16" s="26" t="str">
        <f t="shared" si="10"/>
        <v/>
      </c>
      <c r="I16" s="25" t="str">
        <f t="shared" si="3"/>
        <v/>
      </c>
      <c r="J16" s="25" t="str">
        <f t="shared" si="4"/>
        <v/>
      </c>
      <c r="K16" s="29" t="str">
        <f t="array" ref="K16">IF(G16="","",SMALL(IF(صرف!$E$1:$E$10000=$D$4,ROW($1:$10000)),G16))</f>
        <v/>
      </c>
      <c r="L16" s="25" t="str">
        <f t="shared" si="11"/>
        <v/>
      </c>
      <c r="M16" s="26" t="str">
        <f t="shared" si="5"/>
        <v/>
      </c>
      <c r="N16" s="25" t="str">
        <f t="shared" si="6"/>
        <v/>
      </c>
      <c r="O16" s="25" t="str">
        <f t="shared" si="7"/>
        <v/>
      </c>
      <c r="P16" s="29" t="str">
        <f t="array" ref="P16">IF(L16="","",SMALL(IF(تكهين!$E$1:$E$10000=$D$4,ROW($1:$10000)),L16))</f>
        <v/>
      </c>
    </row>
    <row r="17" spans="2:16" s="2" customFormat="1" ht="24.95" customHeight="1">
      <c r="B17" s="25" t="str">
        <f t="shared" si="8"/>
        <v/>
      </c>
      <c r="C17" s="26" t="str">
        <f t="shared" si="0"/>
        <v/>
      </c>
      <c r="D17" s="25" t="str">
        <f t="shared" si="1"/>
        <v/>
      </c>
      <c r="E17" s="25" t="str">
        <f t="shared" si="2"/>
        <v/>
      </c>
      <c r="F17" s="29" t="str">
        <f t="array" ref="F17">IF(B17="","",SMALL(IF(اضافه!$E$1:$E$10000=$D$4,ROW($1:$10000)),B17))</f>
        <v/>
      </c>
      <c r="G17" s="25" t="str">
        <f t="shared" si="9"/>
        <v/>
      </c>
      <c r="H17" s="26" t="str">
        <f t="shared" si="10"/>
        <v/>
      </c>
      <c r="I17" s="25" t="str">
        <f t="shared" si="3"/>
        <v/>
      </c>
      <c r="J17" s="25" t="str">
        <f t="shared" si="4"/>
        <v/>
      </c>
      <c r="K17" s="29" t="str">
        <f t="array" ref="K17">IF(G17="","",SMALL(IF(صرف!$E$1:$E$10000=$D$4,ROW($1:$10000)),G17))</f>
        <v/>
      </c>
      <c r="L17" s="25" t="str">
        <f t="shared" si="11"/>
        <v/>
      </c>
      <c r="M17" s="26" t="str">
        <f t="shared" si="5"/>
        <v/>
      </c>
      <c r="N17" s="25" t="str">
        <f t="shared" si="6"/>
        <v/>
      </c>
      <c r="O17" s="25" t="str">
        <f t="shared" si="7"/>
        <v/>
      </c>
      <c r="P17" s="29" t="str">
        <f t="array" ref="P17">IF(L17="","",SMALL(IF(تكهين!$E$1:$E$10000=$D$4,ROW($1:$10000)),L17))</f>
        <v/>
      </c>
    </row>
    <row r="18" spans="2:16" s="2" customFormat="1" ht="24.95" customHeight="1">
      <c r="B18" s="25" t="str">
        <f t="shared" si="8"/>
        <v/>
      </c>
      <c r="C18" s="26" t="str">
        <f t="shared" si="0"/>
        <v/>
      </c>
      <c r="D18" s="25" t="str">
        <f t="shared" si="1"/>
        <v/>
      </c>
      <c r="E18" s="25" t="str">
        <f t="shared" si="2"/>
        <v/>
      </c>
      <c r="F18" s="29" t="str">
        <f t="array" ref="F18">IF(B18="","",SMALL(IF(اضافه!$E$1:$E$10000=$D$4,ROW($1:$10000)),B18))</f>
        <v/>
      </c>
      <c r="G18" s="25" t="str">
        <f t="shared" si="9"/>
        <v/>
      </c>
      <c r="H18" s="26" t="str">
        <f t="shared" si="10"/>
        <v/>
      </c>
      <c r="I18" s="25" t="str">
        <f t="shared" si="3"/>
        <v/>
      </c>
      <c r="J18" s="25" t="str">
        <f t="shared" si="4"/>
        <v/>
      </c>
      <c r="K18" s="29" t="str">
        <f t="array" ref="K18">IF(G18="","",SMALL(IF(صرف!$E$1:$E$10000=$D$4,ROW($1:$10000)),G18))</f>
        <v/>
      </c>
      <c r="L18" s="25" t="str">
        <f t="shared" si="11"/>
        <v/>
      </c>
      <c r="M18" s="26" t="str">
        <f t="shared" si="5"/>
        <v/>
      </c>
      <c r="N18" s="25" t="str">
        <f t="shared" si="6"/>
        <v/>
      </c>
      <c r="O18" s="25" t="str">
        <f t="shared" si="7"/>
        <v/>
      </c>
      <c r="P18" s="29" t="str">
        <f t="array" ref="P18">IF(L18="","",SMALL(IF(تكهين!$E$1:$E$10000=$D$4,ROW($1:$10000)),L18))</f>
        <v/>
      </c>
    </row>
    <row r="19" spans="2:16" s="2" customFormat="1" ht="24.95" customHeight="1">
      <c r="B19" s="25" t="str">
        <f t="shared" si="8"/>
        <v/>
      </c>
      <c r="C19" s="26" t="str">
        <f t="shared" si="0"/>
        <v/>
      </c>
      <c r="D19" s="25" t="str">
        <f t="shared" si="1"/>
        <v/>
      </c>
      <c r="E19" s="25" t="str">
        <f t="shared" si="2"/>
        <v/>
      </c>
      <c r="F19" s="29" t="str">
        <f t="array" ref="F19">IF(B19="","",SMALL(IF(اضافه!$E$1:$E$10000=$D$4,ROW($1:$10000)),B19))</f>
        <v/>
      </c>
      <c r="G19" s="25" t="str">
        <f t="shared" si="9"/>
        <v/>
      </c>
      <c r="H19" s="26" t="str">
        <f t="shared" si="10"/>
        <v/>
      </c>
      <c r="I19" s="25" t="str">
        <f t="shared" si="3"/>
        <v/>
      </c>
      <c r="J19" s="25" t="str">
        <f t="shared" si="4"/>
        <v/>
      </c>
      <c r="K19" s="29" t="str">
        <f t="array" ref="K19">IF(G19="","",SMALL(IF(صرف!$E$1:$E$10000=$D$4,ROW($1:$10000)),G19))</f>
        <v/>
      </c>
      <c r="L19" s="25" t="str">
        <f t="shared" si="11"/>
        <v/>
      </c>
      <c r="M19" s="26" t="str">
        <f t="shared" si="5"/>
        <v/>
      </c>
      <c r="N19" s="25" t="str">
        <f t="shared" si="6"/>
        <v/>
      </c>
      <c r="O19" s="25" t="str">
        <f t="shared" si="7"/>
        <v/>
      </c>
      <c r="P19" s="29" t="str">
        <f t="array" ref="P19">IF(L19="","",SMALL(IF(تكهين!$E$1:$E$10000=$D$4,ROW($1:$10000)),L19))</f>
        <v/>
      </c>
    </row>
    <row r="20" spans="2:16" s="2" customFormat="1" ht="24.95" customHeight="1">
      <c r="B20" s="25" t="str">
        <f t="shared" si="8"/>
        <v/>
      </c>
      <c r="C20" s="26" t="str">
        <f t="shared" si="0"/>
        <v/>
      </c>
      <c r="D20" s="25" t="str">
        <f t="shared" si="1"/>
        <v/>
      </c>
      <c r="E20" s="25" t="str">
        <f t="shared" si="2"/>
        <v/>
      </c>
      <c r="F20" s="29" t="str">
        <f t="array" ref="F20">IF(B20="","",SMALL(IF(اضافه!$E$1:$E$10000=$D$4,ROW($1:$10000)),B20))</f>
        <v/>
      </c>
      <c r="G20" s="25" t="str">
        <f t="shared" si="9"/>
        <v/>
      </c>
      <c r="H20" s="26" t="str">
        <f t="shared" si="10"/>
        <v/>
      </c>
      <c r="I20" s="25" t="str">
        <f t="shared" si="3"/>
        <v/>
      </c>
      <c r="J20" s="25" t="str">
        <f t="shared" si="4"/>
        <v/>
      </c>
      <c r="K20" s="29" t="str">
        <f t="array" ref="K20">IF(G20="","",SMALL(IF(صرف!$E$1:$E$10000=$D$4,ROW($1:$10000)),G20))</f>
        <v/>
      </c>
      <c r="L20" s="25" t="str">
        <f t="shared" si="11"/>
        <v/>
      </c>
      <c r="M20" s="26" t="str">
        <f t="shared" si="5"/>
        <v/>
      </c>
      <c r="N20" s="25" t="str">
        <f t="shared" si="6"/>
        <v/>
      </c>
      <c r="O20" s="25" t="str">
        <f t="shared" si="7"/>
        <v/>
      </c>
      <c r="P20" s="29" t="str">
        <f t="array" ref="P20">IF(L20="","",SMALL(IF(تكهين!$E$1:$E$10000=$D$4,ROW($1:$10000)),L20))</f>
        <v/>
      </c>
    </row>
    <row r="21" spans="2:16" s="2" customFormat="1" ht="24.95" customHeight="1">
      <c r="B21" s="25" t="str">
        <f t="shared" si="8"/>
        <v/>
      </c>
      <c r="C21" s="26" t="str">
        <f t="shared" si="0"/>
        <v/>
      </c>
      <c r="D21" s="25" t="str">
        <f t="shared" si="1"/>
        <v/>
      </c>
      <c r="E21" s="25" t="str">
        <f t="shared" si="2"/>
        <v/>
      </c>
      <c r="F21" s="29" t="str">
        <f t="array" ref="F21">IF(B21="","",SMALL(IF(اضافه!$E$1:$E$10000=$D$4,ROW($1:$10000)),B21))</f>
        <v/>
      </c>
      <c r="G21" s="25" t="str">
        <f t="shared" si="9"/>
        <v/>
      </c>
      <c r="H21" s="26" t="str">
        <f t="shared" si="10"/>
        <v/>
      </c>
      <c r="I21" s="25" t="str">
        <f t="shared" si="3"/>
        <v/>
      </c>
      <c r="J21" s="25" t="str">
        <f t="shared" si="4"/>
        <v/>
      </c>
      <c r="K21" s="29" t="str">
        <f t="array" ref="K21">IF(G21="","",SMALL(IF(صرف!$E$1:$E$10000=$D$4,ROW($1:$10000)),G21))</f>
        <v/>
      </c>
      <c r="L21" s="25" t="str">
        <f t="shared" si="11"/>
        <v/>
      </c>
      <c r="M21" s="26" t="str">
        <f t="shared" si="5"/>
        <v/>
      </c>
      <c r="N21" s="25" t="str">
        <f t="shared" si="6"/>
        <v/>
      </c>
      <c r="O21" s="25" t="str">
        <f t="shared" si="7"/>
        <v/>
      </c>
      <c r="P21" s="29" t="str">
        <f t="array" ref="P21">IF(L21="","",SMALL(IF(تكهين!$E$1:$E$10000=$D$4,ROW($1:$10000)),L21))</f>
        <v/>
      </c>
    </row>
    <row r="22" spans="2:16" s="2" customFormat="1" ht="24.95" customHeight="1">
      <c r="B22" s="25" t="str">
        <f t="shared" si="8"/>
        <v/>
      </c>
      <c r="C22" s="26" t="str">
        <f t="shared" si="0"/>
        <v/>
      </c>
      <c r="D22" s="25" t="str">
        <f t="shared" si="1"/>
        <v/>
      </c>
      <c r="E22" s="25" t="str">
        <f t="shared" si="2"/>
        <v/>
      </c>
      <c r="F22" s="29" t="str">
        <f t="array" ref="F22">IF(B22="","",SMALL(IF(اضافه!$E$1:$E$10000=$D$4,ROW($1:$10000)),B22))</f>
        <v/>
      </c>
      <c r="G22" s="25" t="str">
        <f t="shared" si="9"/>
        <v/>
      </c>
      <c r="H22" s="26" t="str">
        <f t="shared" si="10"/>
        <v/>
      </c>
      <c r="I22" s="25" t="str">
        <f t="shared" si="3"/>
        <v/>
      </c>
      <c r="J22" s="25" t="str">
        <f t="shared" si="4"/>
        <v/>
      </c>
      <c r="K22" s="29" t="str">
        <f t="array" ref="K22">IF(G22="","",SMALL(IF(صرف!$E$1:$E$10000=$D$4,ROW($1:$10000)),G22))</f>
        <v/>
      </c>
      <c r="L22" s="25" t="str">
        <f t="shared" si="11"/>
        <v/>
      </c>
      <c r="M22" s="26" t="str">
        <f t="shared" si="5"/>
        <v/>
      </c>
      <c r="N22" s="25" t="str">
        <f t="shared" si="6"/>
        <v/>
      </c>
      <c r="O22" s="25" t="str">
        <f t="shared" si="7"/>
        <v/>
      </c>
      <c r="P22" s="29" t="str">
        <f t="array" ref="P22">IF(L22="","",SMALL(IF(تكهين!$E$1:$E$10000=$D$4,ROW($1:$10000)),L22))</f>
        <v/>
      </c>
    </row>
    <row r="23" spans="2:16" s="2" customFormat="1" ht="24.95" customHeight="1">
      <c r="B23" s="25" t="str">
        <f t="shared" si="8"/>
        <v/>
      </c>
      <c r="C23" s="26" t="str">
        <f t="shared" si="0"/>
        <v/>
      </c>
      <c r="D23" s="25" t="str">
        <f t="shared" si="1"/>
        <v/>
      </c>
      <c r="E23" s="25" t="str">
        <f t="shared" si="2"/>
        <v/>
      </c>
      <c r="F23" s="29" t="str">
        <f t="array" ref="F23">IF(B23="","",SMALL(IF(اضافه!$E$1:$E$10000=$D$4,ROW($1:$10000)),B23))</f>
        <v/>
      </c>
      <c r="G23" s="25" t="str">
        <f t="shared" si="9"/>
        <v/>
      </c>
      <c r="H23" s="26" t="str">
        <f t="shared" si="10"/>
        <v/>
      </c>
      <c r="I23" s="25" t="str">
        <f t="shared" si="3"/>
        <v/>
      </c>
      <c r="J23" s="25" t="str">
        <f t="shared" si="4"/>
        <v/>
      </c>
      <c r="K23" s="29" t="str">
        <f t="array" ref="K23">IF(G23="","",SMALL(IF(صرف!$E$1:$E$10000=$D$4,ROW($1:$10000)),G23))</f>
        <v/>
      </c>
      <c r="L23" s="25" t="str">
        <f t="shared" si="11"/>
        <v/>
      </c>
      <c r="M23" s="26" t="str">
        <f t="shared" si="5"/>
        <v/>
      </c>
      <c r="N23" s="25" t="str">
        <f t="shared" si="6"/>
        <v/>
      </c>
      <c r="O23" s="25" t="str">
        <f t="shared" si="7"/>
        <v/>
      </c>
      <c r="P23" s="29" t="str">
        <f t="array" ref="P23">IF(L23="","",SMALL(IF(تكهين!$E$1:$E$10000=$D$4,ROW($1:$10000)),L23))</f>
        <v/>
      </c>
    </row>
    <row r="24" spans="2:16" s="2" customFormat="1" ht="24.95" customHeight="1">
      <c r="B24" s="25" t="str">
        <f t="shared" si="8"/>
        <v/>
      </c>
      <c r="C24" s="26" t="str">
        <f t="shared" si="0"/>
        <v/>
      </c>
      <c r="D24" s="25" t="str">
        <f t="shared" si="1"/>
        <v/>
      </c>
      <c r="E24" s="25" t="str">
        <f t="shared" si="2"/>
        <v/>
      </c>
      <c r="F24" s="29" t="str">
        <f t="array" ref="F24">IF(B24="","",SMALL(IF(اضافه!$E$1:$E$10000=$D$4,ROW($1:$10000)),B24))</f>
        <v/>
      </c>
      <c r="G24" s="25" t="str">
        <f t="shared" si="9"/>
        <v/>
      </c>
      <c r="H24" s="26" t="str">
        <f t="shared" si="10"/>
        <v/>
      </c>
      <c r="I24" s="25" t="str">
        <f t="shared" si="3"/>
        <v/>
      </c>
      <c r="J24" s="25" t="str">
        <f t="shared" si="4"/>
        <v/>
      </c>
      <c r="K24" s="29" t="str">
        <f t="array" ref="K24">IF(G24="","",SMALL(IF(صرف!$E$1:$E$10000=$D$4,ROW($1:$10000)),G24))</f>
        <v/>
      </c>
      <c r="L24" s="25" t="str">
        <f t="shared" si="11"/>
        <v/>
      </c>
      <c r="M24" s="26" t="str">
        <f t="shared" si="5"/>
        <v/>
      </c>
      <c r="N24" s="25" t="str">
        <f t="shared" si="6"/>
        <v/>
      </c>
      <c r="O24" s="25" t="str">
        <f t="shared" si="7"/>
        <v/>
      </c>
      <c r="P24" s="29" t="str">
        <f t="array" ref="P24">IF(L24="","",SMALL(IF(تكهين!$E$1:$E$10000=$D$4,ROW($1:$10000)),L24))</f>
        <v/>
      </c>
    </row>
    <row r="25" spans="2:16" s="2" customFormat="1" ht="24.95" customHeight="1">
      <c r="B25" s="25" t="str">
        <f t="shared" si="8"/>
        <v/>
      </c>
      <c r="C25" s="26" t="str">
        <f t="shared" si="0"/>
        <v/>
      </c>
      <c r="D25" s="25" t="str">
        <f t="shared" si="1"/>
        <v/>
      </c>
      <c r="E25" s="25" t="str">
        <f t="shared" si="2"/>
        <v/>
      </c>
      <c r="F25" s="29" t="str">
        <f t="array" ref="F25">IF(B25="","",SMALL(IF(اضافه!$E$1:$E$10000=$D$4,ROW($1:$10000)),B25))</f>
        <v/>
      </c>
      <c r="G25" s="25" t="str">
        <f t="shared" si="9"/>
        <v/>
      </c>
      <c r="H25" s="26" t="str">
        <f t="shared" si="10"/>
        <v/>
      </c>
      <c r="I25" s="25" t="str">
        <f t="shared" si="3"/>
        <v/>
      </c>
      <c r="J25" s="25" t="str">
        <f t="shared" si="4"/>
        <v/>
      </c>
      <c r="K25" s="29" t="str">
        <f t="array" ref="K25">IF(G25="","",SMALL(IF(صرف!$E$1:$E$10000=$D$4,ROW($1:$10000)),G25))</f>
        <v/>
      </c>
      <c r="L25" s="25" t="str">
        <f t="shared" si="11"/>
        <v/>
      </c>
      <c r="M25" s="26" t="str">
        <f t="shared" si="5"/>
        <v/>
      </c>
      <c r="N25" s="25" t="str">
        <f t="shared" si="6"/>
        <v/>
      </c>
      <c r="O25" s="25" t="str">
        <f t="shared" si="7"/>
        <v/>
      </c>
      <c r="P25" s="29" t="str">
        <f t="array" ref="P25">IF(L25="","",SMALL(IF(تكهين!$E$1:$E$10000=$D$4,ROW($1:$10000)),L25))</f>
        <v/>
      </c>
    </row>
    <row r="26" spans="2:16" s="2" customFormat="1" ht="24.95" customHeight="1">
      <c r="B26" s="25" t="str">
        <f t="shared" si="8"/>
        <v/>
      </c>
      <c r="C26" s="26" t="str">
        <f t="shared" si="0"/>
        <v/>
      </c>
      <c r="D26" s="25" t="str">
        <f t="shared" si="1"/>
        <v/>
      </c>
      <c r="E26" s="25" t="str">
        <f t="shared" si="2"/>
        <v/>
      </c>
      <c r="F26" s="29" t="str">
        <f t="array" ref="F26">IF(B26="","",SMALL(IF(اضافه!$E$1:$E$10000=$D$4,ROW($1:$10000)),B26))</f>
        <v/>
      </c>
      <c r="G26" s="25" t="str">
        <f t="shared" si="9"/>
        <v/>
      </c>
      <c r="H26" s="26" t="str">
        <f t="shared" si="10"/>
        <v/>
      </c>
      <c r="I26" s="25" t="str">
        <f t="shared" si="3"/>
        <v/>
      </c>
      <c r="J26" s="25" t="str">
        <f t="shared" si="4"/>
        <v/>
      </c>
      <c r="K26" s="29" t="str">
        <f t="array" ref="K26">IF(G26="","",SMALL(IF(صرف!$E$1:$E$10000=$D$4,ROW($1:$10000)),G26))</f>
        <v/>
      </c>
      <c r="L26" s="25" t="str">
        <f t="shared" si="11"/>
        <v/>
      </c>
      <c r="M26" s="26" t="str">
        <f t="shared" si="5"/>
        <v/>
      </c>
      <c r="N26" s="25" t="str">
        <f t="shared" si="6"/>
        <v/>
      </c>
      <c r="O26" s="25" t="str">
        <f t="shared" si="7"/>
        <v/>
      </c>
      <c r="P26" s="29" t="str">
        <f t="array" ref="P26">IF(L26="","",SMALL(IF(تكهين!$E$1:$E$10000=$D$4,ROW($1:$10000)),L26))</f>
        <v/>
      </c>
    </row>
    <row r="27" spans="2:16" s="2" customFormat="1" ht="24.95" customHeight="1">
      <c r="B27" s="25" t="str">
        <f t="shared" si="8"/>
        <v/>
      </c>
      <c r="C27" s="26" t="str">
        <f t="shared" si="0"/>
        <v/>
      </c>
      <c r="D27" s="25" t="str">
        <f t="shared" si="1"/>
        <v/>
      </c>
      <c r="E27" s="25" t="str">
        <f t="shared" si="2"/>
        <v/>
      </c>
      <c r="F27" s="29" t="str">
        <f t="array" ref="F27">IF(B27="","",SMALL(IF(اضافه!$E$1:$E$10000=$D$4,ROW($1:$10000)),B27))</f>
        <v/>
      </c>
      <c r="G27" s="25" t="str">
        <f t="shared" si="9"/>
        <v/>
      </c>
      <c r="H27" s="26" t="str">
        <f t="shared" si="10"/>
        <v/>
      </c>
      <c r="I27" s="25" t="str">
        <f t="shared" si="3"/>
        <v/>
      </c>
      <c r="J27" s="25" t="str">
        <f t="shared" si="4"/>
        <v/>
      </c>
      <c r="K27" s="29" t="str">
        <f t="array" ref="K27">IF(G27="","",SMALL(IF(صرف!$E$1:$E$10000=$D$4,ROW($1:$10000)),G27))</f>
        <v/>
      </c>
      <c r="L27" s="25" t="str">
        <f t="shared" si="11"/>
        <v/>
      </c>
      <c r="M27" s="26" t="str">
        <f t="shared" si="5"/>
        <v/>
      </c>
      <c r="N27" s="25" t="str">
        <f t="shared" si="6"/>
        <v/>
      </c>
      <c r="O27" s="25" t="str">
        <f t="shared" si="7"/>
        <v/>
      </c>
      <c r="P27" s="29" t="str">
        <f t="array" ref="P27">IF(L27="","",SMALL(IF(تكهين!$E$1:$E$10000=$D$4,ROW($1:$10000)),L27))</f>
        <v/>
      </c>
    </row>
    <row r="28" spans="2:16" s="2" customFormat="1" ht="24.95" customHeight="1">
      <c r="B28" s="25" t="str">
        <f t="shared" si="8"/>
        <v/>
      </c>
      <c r="C28" s="26" t="str">
        <f t="shared" si="0"/>
        <v/>
      </c>
      <c r="D28" s="25" t="str">
        <f t="shared" si="1"/>
        <v/>
      </c>
      <c r="E28" s="25" t="str">
        <f t="shared" si="2"/>
        <v/>
      </c>
      <c r="F28" s="29" t="str">
        <f t="array" ref="F28">IF(B28="","",SMALL(IF(اضافه!$E$1:$E$10000=$D$4,ROW($1:$10000)),B28))</f>
        <v/>
      </c>
      <c r="G28" s="25" t="str">
        <f t="shared" si="9"/>
        <v/>
      </c>
      <c r="H28" s="26" t="str">
        <f t="shared" si="10"/>
        <v/>
      </c>
      <c r="I28" s="25" t="str">
        <f t="shared" si="3"/>
        <v/>
      </c>
      <c r="J28" s="25" t="str">
        <f t="shared" si="4"/>
        <v/>
      </c>
      <c r="K28" s="29" t="str">
        <f t="array" ref="K28">IF(G28="","",SMALL(IF(صرف!$E$1:$E$10000=$D$4,ROW($1:$10000)),G28))</f>
        <v/>
      </c>
      <c r="L28" s="25" t="str">
        <f t="shared" si="11"/>
        <v/>
      </c>
      <c r="M28" s="26" t="str">
        <f t="shared" si="5"/>
        <v/>
      </c>
      <c r="N28" s="25" t="str">
        <f t="shared" si="6"/>
        <v/>
      </c>
      <c r="O28" s="25" t="str">
        <f t="shared" si="7"/>
        <v/>
      </c>
      <c r="P28" s="29" t="str">
        <f t="array" ref="P28">IF(L28="","",SMALL(IF(تكهين!$E$1:$E$10000=$D$4,ROW($1:$10000)),L28))</f>
        <v/>
      </c>
    </row>
    <row r="29" spans="2:16" s="2" customFormat="1" ht="24.95" customHeight="1">
      <c r="B29" s="25" t="str">
        <f t="shared" si="8"/>
        <v/>
      </c>
      <c r="C29" s="26" t="str">
        <f t="shared" si="0"/>
        <v/>
      </c>
      <c r="D29" s="25" t="str">
        <f t="shared" si="1"/>
        <v/>
      </c>
      <c r="E29" s="25" t="str">
        <f t="shared" si="2"/>
        <v/>
      </c>
      <c r="F29" s="29" t="str">
        <f t="array" ref="F29">IF(B29="","",SMALL(IF(اضافه!$E$1:$E$10000=$D$4,ROW($1:$10000)),B29))</f>
        <v/>
      </c>
      <c r="G29" s="25" t="str">
        <f t="shared" si="9"/>
        <v/>
      </c>
      <c r="H29" s="26" t="str">
        <f t="shared" si="10"/>
        <v/>
      </c>
      <c r="I29" s="25" t="str">
        <f t="shared" si="3"/>
        <v/>
      </c>
      <c r="J29" s="25" t="str">
        <f t="shared" si="4"/>
        <v/>
      </c>
      <c r="K29" s="29" t="str">
        <f t="array" ref="K29">IF(G29="","",SMALL(IF(صرف!$E$1:$E$10000=$D$4,ROW($1:$10000)),G29))</f>
        <v/>
      </c>
      <c r="L29" s="25" t="str">
        <f t="shared" si="11"/>
        <v/>
      </c>
      <c r="M29" s="26" t="str">
        <f t="shared" si="5"/>
        <v/>
      </c>
      <c r="N29" s="25" t="str">
        <f t="shared" si="6"/>
        <v/>
      </c>
      <c r="O29" s="25" t="str">
        <f t="shared" si="7"/>
        <v/>
      </c>
      <c r="P29" s="29" t="str">
        <f t="array" ref="P29">IF(L29="","",SMALL(IF(تكهين!$E$1:$E$10000=$D$4,ROW($1:$10000)),L29))</f>
        <v/>
      </c>
    </row>
    <row r="30" spans="2:16" s="2" customFormat="1" ht="24.95" customHeight="1">
      <c r="B30" s="25" t="str">
        <f t="shared" si="8"/>
        <v/>
      </c>
      <c r="C30" s="26" t="str">
        <f t="shared" si="0"/>
        <v/>
      </c>
      <c r="D30" s="25" t="str">
        <f t="shared" si="1"/>
        <v/>
      </c>
      <c r="E30" s="25" t="str">
        <f t="shared" si="2"/>
        <v/>
      </c>
      <c r="F30" s="29" t="str">
        <f t="array" ref="F30">IF(B30="","",SMALL(IF(اضافه!$E$1:$E$10000=$D$4,ROW($1:$10000)),B30))</f>
        <v/>
      </c>
      <c r="G30" s="25" t="str">
        <f t="shared" si="9"/>
        <v/>
      </c>
      <c r="H30" s="26" t="str">
        <f t="shared" si="10"/>
        <v/>
      </c>
      <c r="I30" s="25" t="str">
        <f t="shared" si="3"/>
        <v/>
      </c>
      <c r="J30" s="25" t="str">
        <f t="shared" si="4"/>
        <v/>
      </c>
      <c r="K30" s="29" t="str">
        <f t="array" ref="K30">IF(G30="","",SMALL(IF(صرف!$E$1:$E$10000=$D$4,ROW($1:$10000)),G30))</f>
        <v/>
      </c>
      <c r="L30" s="25" t="str">
        <f t="shared" si="11"/>
        <v/>
      </c>
      <c r="M30" s="26" t="str">
        <f t="shared" si="5"/>
        <v/>
      </c>
      <c r="N30" s="25" t="str">
        <f t="shared" si="6"/>
        <v/>
      </c>
      <c r="O30" s="25" t="str">
        <f t="shared" si="7"/>
        <v/>
      </c>
      <c r="P30" s="29" t="str">
        <f t="array" ref="P30">IF(L30="","",SMALL(IF(تكهين!$E$1:$E$10000=$D$4,ROW($1:$10000)),L30))</f>
        <v/>
      </c>
    </row>
    <row r="31" spans="2:16" s="2" customFormat="1" ht="24.95" customHeight="1">
      <c r="B31" s="25" t="str">
        <f t="shared" si="8"/>
        <v/>
      </c>
      <c r="C31" s="26" t="str">
        <f t="shared" si="0"/>
        <v/>
      </c>
      <c r="D31" s="25" t="str">
        <f t="shared" si="1"/>
        <v/>
      </c>
      <c r="E31" s="25" t="str">
        <f t="shared" si="2"/>
        <v/>
      </c>
      <c r="F31" s="29" t="str">
        <f t="array" ref="F31">IF(B31="","",SMALL(IF(اضافه!$E$1:$E$10000=$D$4,ROW($1:$10000)),B31))</f>
        <v/>
      </c>
      <c r="G31" s="25" t="str">
        <f t="shared" si="9"/>
        <v/>
      </c>
      <c r="H31" s="26" t="str">
        <f t="shared" si="10"/>
        <v/>
      </c>
      <c r="I31" s="25" t="str">
        <f t="shared" si="3"/>
        <v/>
      </c>
      <c r="J31" s="25" t="str">
        <f t="shared" si="4"/>
        <v/>
      </c>
      <c r="K31" s="29" t="str">
        <f t="array" ref="K31">IF(G31="","",SMALL(IF(صرف!$E$1:$E$10000=$D$4,ROW($1:$10000)),G31))</f>
        <v/>
      </c>
      <c r="L31" s="25" t="str">
        <f t="shared" si="11"/>
        <v/>
      </c>
      <c r="M31" s="26" t="str">
        <f t="shared" si="5"/>
        <v/>
      </c>
      <c r="N31" s="25" t="str">
        <f t="shared" si="6"/>
        <v/>
      </c>
      <c r="O31" s="25" t="str">
        <f t="shared" si="7"/>
        <v/>
      </c>
      <c r="P31" s="29" t="str">
        <f t="array" ref="P31">IF(L31="","",SMALL(IF(تكهين!$E$1:$E$10000=$D$4,ROW($1:$10000)),L31))</f>
        <v/>
      </c>
    </row>
    <row r="32" spans="2:16" s="2" customFormat="1" ht="24.95" customHeight="1">
      <c r="B32" s="25" t="str">
        <f t="shared" si="8"/>
        <v/>
      </c>
      <c r="C32" s="26" t="str">
        <f t="shared" si="0"/>
        <v/>
      </c>
      <c r="D32" s="25" t="str">
        <f t="shared" si="1"/>
        <v/>
      </c>
      <c r="E32" s="25" t="str">
        <f t="shared" si="2"/>
        <v/>
      </c>
      <c r="F32" s="29" t="str">
        <f t="array" ref="F32">IF(B32="","",SMALL(IF(اضافه!$E$1:$E$10000=$D$4,ROW($1:$10000)),B32))</f>
        <v/>
      </c>
      <c r="G32" s="25" t="str">
        <f t="shared" si="9"/>
        <v/>
      </c>
      <c r="H32" s="26" t="str">
        <f t="shared" si="10"/>
        <v/>
      </c>
      <c r="I32" s="25" t="str">
        <f t="shared" si="3"/>
        <v/>
      </c>
      <c r="J32" s="25" t="str">
        <f t="shared" si="4"/>
        <v/>
      </c>
      <c r="K32" s="29" t="str">
        <f t="array" ref="K32">IF(G32="","",SMALL(IF(صرف!$E$1:$E$10000=$D$4,ROW($1:$10000)),G32))</f>
        <v/>
      </c>
      <c r="L32" s="25" t="str">
        <f t="shared" si="11"/>
        <v/>
      </c>
      <c r="M32" s="26" t="str">
        <f t="shared" si="5"/>
        <v/>
      </c>
      <c r="N32" s="25" t="str">
        <f t="shared" si="6"/>
        <v/>
      </c>
      <c r="O32" s="25" t="str">
        <f t="shared" si="7"/>
        <v/>
      </c>
      <c r="P32" s="29" t="str">
        <f t="array" ref="P32">IF(L32="","",SMALL(IF(تكهين!$E$1:$E$10000=$D$4,ROW($1:$10000)),L32))</f>
        <v/>
      </c>
    </row>
    <row r="33" spans="2:16" s="2" customFormat="1" ht="24.95" customHeight="1">
      <c r="B33" s="25" t="str">
        <f t="shared" si="8"/>
        <v/>
      </c>
      <c r="C33" s="26" t="str">
        <f t="shared" si="0"/>
        <v/>
      </c>
      <c r="D33" s="25" t="str">
        <f t="shared" si="1"/>
        <v/>
      </c>
      <c r="E33" s="25" t="str">
        <f t="shared" si="2"/>
        <v/>
      </c>
      <c r="F33" s="29" t="str">
        <f t="array" ref="F33">IF(B33="","",SMALL(IF(اضافه!$E$1:$E$10000=$D$4,ROW($1:$10000)),B33))</f>
        <v/>
      </c>
      <c r="G33" s="25" t="str">
        <f t="shared" si="9"/>
        <v/>
      </c>
      <c r="H33" s="26" t="str">
        <f t="shared" si="10"/>
        <v/>
      </c>
      <c r="I33" s="25" t="str">
        <f t="shared" si="3"/>
        <v/>
      </c>
      <c r="J33" s="25" t="str">
        <f t="shared" si="4"/>
        <v/>
      </c>
      <c r="K33" s="29" t="str">
        <f t="array" ref="K33">IF(G33="","",SMALL(IF(صرف!$E$1:$E$10000=$D$4,ROW($1:$10000)),G33))</f>
        <v/>
      </c>
      <c r="L33" s="25" t="str">
        <f t="shared" si="11"/>
        <v/>
      </c>
      <c r="M33" s="26" t="str">
        <f t="shared" si="5"/>
        <v/>
      </c>
      <c r="N33" s="25" t="str">
        <f t="shared" si="6"/>
        <v/>
      </c>
      <c r="O33" s="25" t="str">
        <f t="shared" si="7"/>
        <v/>
      </c>
      <c r="P33" s="29" t="str">
        <f t="array" ref="P33">IF(L33="","",SMALL(IF(تكهين!$E$1:$E$10000=$D$4,ROW($1:$10000)),L33))</f>
        <v/>
      </c>
    </row>
    <row r="34" spans="2:16" s="2" customFormat="1" ht="24.95" customHeight="1">
      <c r="B34" s="25" t="str">
        <f t="shared" si="8"/>
        <v/>
      </c>
      <c r="C34" s="26" t="str">
        <f t="shared" si="0"/>
        <v/>
      </c>
      <c r="D34" s="25" t="str">
        <f t="shared" si="1"/>
        <v/>
      </c>
      <c r="E34" s="25" t="str">
        <f t="shared" si="2"/>
        <v/>
      </c>
      <c r="F34" s="29" t="str">
        <f t="array" ref="F34">IF(B34="","",SMALL(IF(اضافه!$E$1:$E$10000=$D$4,ROW($1:$10000)),B34))</f>
        <v/>
      </c>
      <c r="G34" s="25" t="str">
        <f t="shared" si="9"/>
        <v/>
      </c>
      <c r="H34" s="26" t="str">
        <f t="shared" si="10"/>
        <v/>
      </c>
      <c r="I34" s="25" t="str">
        <f t="shared" si="3"/>
        <v/>
      </c>
      <c r="J34" s="25" t="str">
        <f t="shared" si="4"/>
        <v/>
      </c>
      <c r="K34" s="29" t="str">
        <f t="array" ref="K34">IF(G34="","",SMALL(IF(صرف!$E$1:$E$10000=$D$4,ROW($1:$10000)),G34))</f>
        <v/>
      </c>
      <c r="L34" s="25" t="str">
        <f t="shared" si="11"/>
        <v/>
      </c>
      <c r="M34" s="26" t="str">
        <f t="shared" si="5"/>
        <v/>
      </c>
      <c r="N34" s="25" t="str">
        <f t="shared" si="6"/>
        <v/>
      </c>
      <c r="O34" s="25" t="str">
        <f t="shared" si="7"/>
        <v/>
      </c>
      <c r="P34" s="29" t="str">
        <f t="array" ref="P34">IF(L34="","",SMALL(IF(تكهين!$E$1:$E$10000=$D$4,ROW($1:$10000)),L34))</f>
        <v/>
      </c>
    </row>
    <row r="35" spans="2:16" s="2" customFormat="1" ht="24.95" customHeight="1">
      <c r="B35" s="25" t="str">
        <f t="shared" si="8"/>
        <v/>
      </c>
      <c r="C35" s="26" t="str">
        <f t="shared" si="0"/>
        <v/>
      </c>
      <c r="D35" s="25" t="str">
        <f t="shared" si="1"/>
        <v/>
      </c>
      <c r="E35" s="25" t="str">
        <f t="shared" si="2"/>
        <v/>
      </c>
      <c r="F35" s="29" t="str">
        <f t="array" ref="F35">IF(B35="","",SMALL(IF(اضافه!$E$1:$E$10000=$D$4,ROW($1:$10000)),B35))</f>
        <v/>
      </c>
      <c r="G35" s="25" t="str">
        <f t="shared" si="9"/>
        <v/>
      </c>
      <c r="H35" s="26" t="str">
        <f t="shared" si="10"/>
        <v/>
      </c>
      <c r="I35" s="25" t="str">
        <f t="shared" si="3"/>
        <v/>
      </c>
      <c r="J35" s="25" t="str">
        <f t="shared" si="4"/>
        <v/>
      </c>
      <c r="K35" s="29" t="str">
        <f t="array" ref="K35">IF(G35="","",SMALL(IF(صرف!$E$1:$E$10000=$D$4,ROW($1:$10000)),G35))</f>
        <v/>
      </c>
      <c r="L35" s="25" t="str">
        <f t="shared" si="11"/>
        <v/>
      </c>
      <c r="M35" s="26" t="str">
        <f t="shared" si="5"/>
        <v/>
      </c>
      <c r="N35" s="25" t="str">
        <f t="shared" si="6"/>
        <v/>
      </c>
      <c r="O35" s="25" t="str">
        <f t="shared" si="7"/>
        <v/>
      </c>
      <c r="P35" s="29" t="str">
        <f t="array" ref="P35">IF(L35="","",SMALL(IF(تكهين!$E$1:$E$10000=$D$4,ROW($1:$10000)),L35))</f>
        <v/>
      </c>
    </row>
    <row r="36" spans="2:16" s="2" customFormat="1" ht="24.95" customHeight="1">
      <c r="B36" s="25" t="str">
        <f t="shared" si="8"/>
        <v/>
      </c>
      <c r="C36" s="26" t="str">
        <f t="shared" si="0"/>
        <v/>
      </c>
      <c r="D36" s="25" t="str">
        <f t="shared" si="1"/>
        <v/>
      </c>
      <c r="E36" s="25" t="str">
        <f t="shared" si="2"/>
        <v/>
      </c>
      <c r="F36" s="29" t="str">
        <f t="array" ref="F36">IF(B36="","",SMALL(IF(اضافه!$E$1:$E$10000=$D$4,ROW($1:$10000)),B36))</f>
        <v/>
      </c>
      <c r="G36" s="25" t="str">
        <f t="shared" si="9"/>
        <v/>
      </c>
      <c r="H36" s="26" t="str">
        <f t="shared" si="10"/>
        <v/>
      </c>
      <c r="I36" s="25" t="str">
        <f t="shared" si="3"/>
        <v/>
      </c>
      <c r="J36" s="25" t="str">
        <f t="shared" si="4"/>
        <v/>
      </c>
      <c r="K36" s="29" t="str">
        <f t="array" ref="K36">IF(G36="","",SMALL(IF(صرف!$E$1:$E$10000=$D$4,ROW($1:$10000)),G36))</f>
        <v/>
      </c>
      <c r="L36" s="25" t="str">
        <f t="shared" si="11"/>
        <v/>
      </c>
      <c r="M36" s="26" t="str">
        <f t="shared" si="5"/>
        <v/>
      </c>
      <c r="N36" s="25" t="str">
        <f t="shared" si="6"/>
        <v/>
      </c>
      <c r="O36" s="25" t="str">
        <f t="shared" si="7"/>
        <v/>
      </c>
      <c r="P36" s="29" t="str">
        <f t="array" ref="P36">IF(L36="","",SMALL(IF(تكهين!$E$1:$E$10000=$D$4,ROW($1:$10000)),L36))</f>
        <v/>
      </c>
    </row>
    <row r="37" spans="2:16" s="2" customFormat="1" ht="24.95" customHeight="1">
      <c r="B37" s="25" t="str">
        <f t="shared" si="8"/>
        <v/>
      </c>
      <c r="C37" s="26" t="str">
        <f t="shared" si="0"/>
        <v/>
      </c>
      <c r="D37" s="25" t="str">
        <f t="shared" si="1"/>
        <v/>
      </c>
      <c r="E37" s="25" t="str">
        <f t="shared" si="2"/>
        <v/>
      </c>
      <c r="F37" s="29" t="str">
        <f t="array" ref="F37">IF(B37="","",SMALL(IF(اضافه!$E$1:$E$10000=$D$4,ROW($1:$10000)),B37))</f>
        <v/>
      </c>
      <c r="G37" s="25" t="str">
        <f t="shared" si="9"/>
        <v/>
      </c>
      <c r="H37" s="26" t="str">
        <f t="shared" si="10"/>
        <v/>
      </c>
      <c r="I37" s="25" t="str">
        <f t="shared" si="3"/>
        <v/>
      </c>
      <c r="J37" s="25" t="str">
        <f t="shared" si="4"/>
        <v/>
      </c>
      <c r="K37" s="29" t="str">
        <f t="array" ref="K37">IF(G37="","",SMALL(IF(صرف!$E$1:$E$10000=$D$4,ROW($1:$10000)),G37))</f>
        <v/>
      </c>
      <c r="L37" s="25" t="str">
        <f t="shared" si="11"/>
        <v/>
      </c>
      <c r="M37" s="26" t="str">
        <f t="shared" si="5"/>
        <v/>
      </c>
      <c r="N37" s="25" t="str">
        <f t="shared" si="6"/>
        <v/>
      </c>
      <c r="O37" s="25" t="str">
        <f t="shared" si="7"/>
        <v/>
      </c>
      <c r="P37" s="29" t="str">
        <f t="array" ref="P37">IF(L37="","",SMALL(IF(تكهين!$E$1:$E$10000=$D$4,ROW($1:$10000)),L37))</f>
        <v/>
      </c>
    </row>
    <row r="38" spans="2:16" s="2" customFormat="1" ht="24.95" customHeight="1">
      <c r="B38" s="25" t="str">
        <f t="shared" si="8"/>
        <v/>
      </c>
      <c r="C38" s="26" t="str">
        <f t="shared" si="0"/>
        <v/>
      </c>
      <c r="D38" s="25" t="str">
        <f t="shared" si="1"/>
        <v/>
      </c>
      <c r="E38" s="25" t="str">
        <f t="shared" si="2"/>
        <v/>
      </c>
      <c r="F38" s="29" t="str">
        <f t="array" ref="F38">IF(B38="","",SMALL(IF(اضافه!$E$1:$E$10000=$D$4,ROW($1:$10000)),B38))</f>
        <v/>
      </c>
      <c r="G38" s="25" t="str">
        <f t="shared" si="9"/>
        <v/>
      </c>
      <c r="H38" s="26" t="str">
        <f t="shared" si="10"/>
        <v/>
      </c>
      <c r="I38" s="25" t="str">
        <f t="shared" si="3"/>
        <v/>
      </c>
      <c r="J38" s="25" t="str">
        <f t="shared" si="4"/>
        <v/>
      </c>
      <c r="K38" s="29" t="str">
        <f t="array" ref="K38">IF(G38="","",SMALL(IF(صرف!$E$1:$E$10000=$D$4,ROW($1:$10000)),G38))</f>
        <v/>
      </c>
      <c r="L38" s="25" t="str">
        <f t="shared" si="11"/>
        <v/>
      </c>
      <c r="M38" s="26" t="str">
        <f t="shared" si="5"/>
        <v/>
      </c>
      <c r="N38" s="25" t="str">
        <f t="shared" si="6"/>
        <v/>
      </c>
      <c r="O38" s="25" t="str">
        <f t="shared" si="7"/>
        <v/>
      </c>
      <c r="P38" s="29" t="str">
        <f t="array" ref="P38">IF(L38="","",SMALL(IF(تكهين!$E$1:$E$10000=$D$4,ROW($1:$10000)),L38))</f>
        <v/>
      </c>
    </row>
    <row r="39" spans="2:16" s="2" customFormat="1" ht="24.95" customHeight="1">
      <c r="B39" s="25" t="str">
        <f t="shared" si="8"/>
        <v/>
      </c>
      <c r="C39" s="26" t="str">
        <f t="shared" si="0"/>
        <v/>
      </c>
      <c r="D39" s="25" t="str">
        <f t="shared" si="1"/>
        <v/>
      </c>
      <c r="E39" s="25" t="str">
        <f t="shared" si="2"/>
        <v/>
      </c>
      <c r="F39" s="29" t="str">
        <f t="array" ref="F39">IF(B39="","",SMALL(IF(اضافه!$E$1:$E$10000=$D$4,ROW($1:$10000)),B39))</f>
        <v/>
      </c>
      <c r="G39" s="25" t="str">
        <f t="shared" si="9"/>
        <v/>
      </c>
      <c r="H39" s="26" t="str">
        <f t="shared" si="10"/>
        <v/>
      </c>
      <c r="I39" s="25" t="str">
        <f t="shared" si="3"/>
        <v/>
      </c>
      <c r="J39" s="25" t="str">
        <f t="shared" si="4"/>
        <v/>
      </c>
      <c r="K39" s="29" t="str">
        <f t="array" ref="K39">IF(G39="","",SMALL(IF(صرف!$E$1:$E$10000=$D$4,ROW($1:$10000)),G39))</f>
        <v/>
      </c>
      <c r="L39" s="25" t="str">
        <f t="shared" si="11"/>
        <v/>
      </c>
      <c r="M39" s="26" t="str">
        <f t="shared" si="5"/>
        <v/>
      </c>
      <c r="N39" s="25" t="str">
        <f t="shared" si="6"/>
        <v/>
      </c>
      <c r="O39" s="25" t="str">
        <f t="shared" si="7"/>
        <v/>
      </c>
      <c r="P39" s="29" t="str">
        <f t="array" ref="P39">IF(L39="","",SMALL(IF(تكهين!$E$1:$E$10000=$D$4,ROW($1:$10000)),L39))</f>
        <v/>
      </c>
    </row>
    <row r="40" spans="2:16" s="2" customFormat="1" ht="24.95" customHeight="1">
      <c r="B40" s="25" t="str">
        <f t="shared" si="8"/>
        <v/>
      </c>
      <c r="C40" s="26" t="str">
        <f t="shared" si="0"/>
        <v/>
      </c>
      <c r="D40" s="25" t="str">
        <f t="shared" si="1"/>
        <v/>
      </c>
      <c r="E40" s="25" t="str">
        <f t="shared" si="2"/>
        <v/>
      </c>
      <c r="F40" s="29" t="str">
        <f t="array" ref="F40">IF(B40="","",SMALL(IF(اضافه!$E$1:$E$10000=$D$4,ROW($1:$10000)),B40))</f>
        <v/>
      </c>
      <c r="G40" s="25" t="str">
        <f t="shared" si="9"/>
        <v/>
      </c>
      <c r="H40" s="26" t="str">
        <f t="shared" si="10"/>
        <v/>
      </c>
      <c r="I40" s="25" t="str">
        <f t="shared" si="3"/>
        <v/>
      </c>
      <c r="J40" s="25" t="str">
        <f t="shared" si="4"/>
        <v/>
      </c>
      <c r="K40" s="29" t="str">
        <f t="array" ref="K40">IF(G40="","",SMALL(IF(صرف!$E$1:$E$10000=$D$4,ROW($1:$10000)),G40))</f>
        <v/>
      </c>
      <c r="L40" s="25" t="str">
        <f t="shared" si="11"/>
        <v/>
      </c>
      <c r="M40" s="26" t="str">
        <f t="shared" si="5"/>
        <v/>
      </c>
      <c r="N40" s="25" t="str">
        <f t="shared" si="6"/>
        <v/>
      </c>
      <c r="O40" s="25" t="str">
        <f t="shared" si="7"/>
        <v/>
      </c>
      <c r="P40" s="29" t="str">
        <f t="array" ref="P40">IF(L40="","",SMALL(IF(تكهين!$E$1:$E$10000=$D$4,ROW($1:$10000)),L40))</f>
        <v/>
      </c>
    </row>
    <row r="41" spans="2:16" s="2" customFormat="1" ht="24.95" customHeight="1">
      <c r="B41" s="25" t="str">
        <f t="shared" si="8"/>
        <v/>
      </c>
      <c r="C41" s="26" t="str">
        <f t="shared" si="0"/>
        <v/>
      </c>
      <c r="D41" s="25" t="str">
        <f t="shared" si="1"/>
        <v/>
      </c>
      <c r="E41" s="25" t="str">
        <f t="shared" si="2"/>
        <v/>
      </c>
      <c r="F41" s="29" t="str">
        <f t="array" ref="F41">IF(B41="","",SMALL(IF(اضافه!$E$1:$E$10000=$D$4,ROW($1:$10000)),B41))</f>
        <v/>
      </c>
      <c r="G41" s="25" t="str">
        <f t="shared" si="9"/>
        <v/>
      </c>
      <c r="H41" s="26" t="str">
        <f t="shared" si="10"/>
        <v/>
      </c>
      <c r="I41" s="25" t="str">
        <f t="shared" si="3"/>
        <v/>
      </c>
      <c r="J41" s="25" t="str">
        <f t="shared" si="4"/>
        <v/>
      </c>
      <c r="K41" s="29" t="str">
        <f t="array" ref="K41">IF(G41="","",SMALL(IF(صرف!$E$1:$E$10000=$D$4,ROW($1:$10000)),G41))</f>
        <v/>
      </c>
      <c r="L41" s="25" t="str">
        <f t="shared" si="11"/>
        <v/>
      </c>
      <c r="M41" s="26" t="str">
        <f t="shared" si="5"/>
        <v/>
      </c>
      <c r="N41" s="25" t="str">
        <f t="shared" si="6"/>
        <v/>
      </c>
      <c r="O41" s="25" t="str">
        <f t="shared" si="7"/>
        <v/>
      </c>
      <c r="P41" s="29" t="str">
        <f t="array" ref="P41">IF(L41="","",SMALL(IF(تكهين!$E$1:$E$10000=$D$4,ROW($1:$10000)),L41))</f>
        <v/>
      </c>
    </row>
    <row r="42" spans="2:16" s="2" customFormat="1" ht="24.95" customHeight="1">
      <c r="B42" s="25" t="str">
        <f t="shared" si="8"/>
        <v/>
      </c>
      <c r="C42" s="26" t="str">
        <f t="shared" si="0"/>
        <v/>
      </c>
      <c r="D42" s="25" t="str">
        <f t="shared" si="1"/>
        <v/>
      </c>
      <c r="E42" s="25" t="str">
        <f t="shared" si="2"/>
        <v/>
      </c>
      <c r="F42" s="29" t="str">
        <f t="array" ref="F42">IF(B42="","",SMALL(IF(اضافه!$E$1:$E$10000=$D$4,ROW($1:$10000)),B42))</f>
        <v/>
      </c>
      <c r="G42" s="25" t="str">
        <f t="shared" si="9"/>
        <v/>
      </c>
      <c r="H42" s="26" t="str">
        <f t="shared" si="10"/>
        <v/>
      </c>
      <c r="I42" s="25" t="str">
        <f t="shared" si="3"/>
        <v/>
      </c>
      <c r="J42" s="25" t="str">
        <f t="shared" si="4"/>
        <v/>
      </c>
      <c r="K42" s="29" t="str">
        <f t="array" ref="K42">IF(G42="","",SMALL(IF(صرف!$E$1:$E$10000=$D$4,ROW($1:$10000)),G42))</f>
        <v/>
      </c>
      <c r="L42" s="25" t="str">
        <f t="shared" si="11"/>
        <v/>
      </c>
      <c r="M42" s="26" t="str">
        <f t="shared" si="5"/>
        <v/>
      </c>
      <c r="N42" s="25" t="str">
        <f t="shared" si="6"/>
        <v/>
      </c>
      <c r="O42" s="25" t="str">
        <f t="shared" si="7"/>
        <v/>
      </c>
      <c r="P42" s="29" t="str">
        <f t="array" ref="P42">IF(L42="","",SMALL(IF(تكهين!$E$1:$E$10000=$D$4,ROW($1:$10000)),L42))</f>
        <v/>
      </c>
    </row>
    <row r="43" spans="2:16" s="2" customFormat="1" ht="24.95" customHeight="1">
      <c r="B43" s="25" t="str">
        <f t="shared" si="8"/>
        <v/>
      </c>
      <c r="C43" s="26" t="str">
        <f t="shared" si="0"/>
        <v/>
      </c>
      <c r="D43" s="25" t="str">
        <f t="shared" si="1"/>
        <v/>
      </c>
      <c r="E43" s="25" t="str">
        <f t="shared" si="2"/>
        <v/>
      </c>
      <c r="F43" s="29" t="str">
        <f t="array" ref="F43">IF(B43="","",SMALL(IF(اضافه!$E$1:$E$10000=$D$4,ROW($1:$10000)),B43))</f>
        <v/>
      </c>
      <c r="G43" s="25" t="str">
        <f t="shared" si="9"/>
        <v/>
      </c>
      <c r="H43" s="26" t="str">
        <f t="shared" si="10"/>
        <v/>
      </c>
      <c r="I43" s="25" t="str">
        <f t="shared" si="3"/>
        <v/>
      </c>
      <c r="J43" s="25" t="str">
        <f t="shared" si="4"/>
        <v/>
      </c>
      <c r="K43" s="29" t="str">
        <f t="array" ref="K43">IF(G43="","",SMALL(IF(صرف!$E$1:$E$10000=$D$4,ROW($1:$10000)),G43))</f>
        <v/>
      </c>
      <c r="L43" s="25" t="str">
        <f t="shared" si="11"/>
        <v/>
      </c>
      <c r="M43" s="26" t="str">
        <f t="shared" si="5"/>
        <v/>
      </c>
      <c r="N43" s="25" t="str">
        <f t="shared" si="6"/>
        <v/>
      </c>
      <c r="O43" s="25" t="str">
        <f t="shared" si="7"/>
        <v/>
      </c>
      <c r="P43" s="29" t="str">
        <f t="array" ref="P43">IF(L43="","",SMALL(IF(تكهين!$E$1:$E$10000=$D$4,ROW($1:$10000)),L43))</f>
        <v/>
      </c>
    </row>
    <row r="44" spans="2:16" s="2" customFormat="1" ht="24.95" customHeight="1">
      <c r="B44" s="25" t="str">
        <f t="shared" si="8"/>
        <v/>
      </c>
      <c r="C44" s="26" t="str">
        <f t="shared" si="0"/>
        <v/>
      </c>
      <c r="D44" s="25" t="str">
        <f t="shared" si="1"/>
        <v/>
      </c>
      <c r="E44" s="25" t="str">
        <f t="shared" si="2"/>
        <v/>
      </c>
      <c r="F44" s="29" t="str">
        <f t="array" ref="F44">IF(B44="","",SMALL(IF(اضافه!$E$1:$E$10000=$D$4,ROW($1:$10000)),B44))</f>
        <v/>
      </c>
      <c r="G44" s="25" t="str">
        <f t="shared" si="9"/>
        <v/>
      </c>
      <c r="H44" s="26" t="str">
        <f t="shared" si="10"/>
        <v/>
      </c>
      <c r="I44" s="25" t="str">
        <f t="shared" si="3"/>
        <v/>
      </c>
      <c r="J44" s="25" t="str">
        <f t="shared" si="4"/>
        <v/>
      </c>
      <c r="K44" s="29" t="str">
        <f t="array" ref="K44">IF(G44="","",SMALL(IF(صرف!$E$1:$E$10000=$D$4,ROW($1:$10000)),G44))</f>
        <v/>
      </c>
      <c r="L44" s="25" t="str">
        <f t="shared" si="11"/>
        <v/>
      </c>
      <c r="M44" s="26" t="str">
        <f t="shared" si="5"/>
        <v/>
      </c>
      <c r="N44" s="25" t="str">
        <f t="shared" si="6"/>
        <v/>
      </c>
      <c r="O44" s="25" t="str">
        <f t="shared" si="7"/>
        <v/>
      </c>
      <c r="P44" s="29" t="str">
        <f t="array" ref="P44">IF(L44="","",SMALL(IF(تكهين!$E$1:$E$10000=$D$4,ROW($1:$10000)),L44))</f>
        <v/>
      </c>
    </row>
    <row r="45" spans="2:16" s="2" customFormat="1" ht="24.95" customHeight="1">
      <c r="B45" s="25" t="str">
        <f t="shared" si="8"/>
        <v/>
      </c>
      <c r="C45" s="26" t="str">
        <f t="shared" ref="C45:C76" si="12">IF(OR($D$4="",B45=""),"",INDEX(اضافة,F45,2))</f>
        <v/>
      </c>
      <c r="D45" s="25" t="str">
        <f t="shared" ref="D45:D76" si="13">IF(OR($D$4="",B45=""),"",INDEX(اضافة,F45,3))</f>
        <v/>
      </c>
      <c r="E45" s="25" t="str">
        <f t="shared" ref="E45:E76" si="14">IF(OR($D$4="",B45=""),"",INDEX(اضافة,F45,8))</f>
        <v/>
      </c>
      <c r="F45" s="29" t="str">
        <f t="array" ref="F45">IF(B45="","",SMALL(IF(اضافه!$E$1:$E$10000=$D$4,ROW($1:$10000)),B45))</f>
        <v/>
      </c>
      <c r="G45" s="25" t="str">
        <f t="shared" si="9"/>
        <v/>
      </c>
      <c r="H45" s="26" t="str">
        <f t="shared" ref="H45:H76" si="15">IF(OR($D$4="",G45=""),"",INDEX(صرف,K45,2))</f>
        <v/>
      </c>
      <c r="I45" s="25" t="str">
        <f t="shared" ref="I45:I76" si="16">IF(OR($D$4="",G45=""),"",INDEX(صرف,K45,3))</f>
        <v/>
      </c>
      <c r="J45" s="25" t="str">
        <f t="shared" ref="J45:J76" si="17">IF(OR($D$4="",G45=""),"",INDEX(صرف,K45,8))</f>
        <v/>
      </c>
      <c r="K45" s="29" t="str">
        <f t="array" ref="K45">IF(G45="","",SMALL(IF(صرف!$E$1:$E$10000=$D$4,ROW($1:$10000)),G45))</f>
        <v/>
      </c>
      <c r="L45" s="25" t="str">
        <f t="shared" si="11"/>
        <v/>
      </c>
      <c r="M45" s="26" t="str">
        <f t="shared" ref="M45:M76" si="18">IF(OR($D$4="",L45=""),"",INDEX(تكهين,P45,2))</f>
        <v/>
      </c>
      <c r="N45" s="25" t="str">
        <f t="shared" ref="N45:N76" si="19">IF(OR($D$4="",L45=""),"",INDEX(تكهين,P45,3))</f>
        <v/>
      </c>
      <c r="O45" s="25" t="str">
        <f t="shared" ref="O45:O76" si="20">IF(OR($D$4="",L45=""),"",INDEX(تكهين,P45,8))</f>
        <v/>
      </c>
      <c r="P45" s="29" t="str">
        <f t="array" ref="P45">IF(L45="","",SMALL(IF(تكهين!$E$1:$E$10000=$D$4,ROW($1:$10000)),L45))</f>
        <v/>
      </c>
    </row>
    <row r="46" spans="2:16" s="2" customFormat="1" ht="24.95" customHeight="1">
      <c r="B46" s="25" t="str">
        <f t="shared" si="8"/>
        <v/>
      </c>
      <c r="C46" s="26" t="str">
        <f t="shared" si="12"/>
        <v/>
      </c>
      <c r="D46" s="25" t="str">
        <f t="shared" si="13"/>
        <v/>
      </c>
      <c r="E46" s="25" t="str">
        <f t="shared" si="14"/>
        <v/>
      </c>
      <c r="F46" s="29" t="str">
        <f t="array" ref="F46">IF(B46="","",SMALL(IF(اضافه!$E$1:$E$10000=$D$4,ROW($1:$10000)),B46))</f>
        <v/>
      </c>
      <c r="G46" s="25" t="str">
        <f t="shared" si="9"/>
        <v/>
      </c>
      <c r="H46" s="26" t="str">
        <f t="shared" si="15"/>
        <v/>
      </c>
      <c r="I46" s="25" t="str">
        <f t="shared" si="16"/>
        <v/>
      </c>
      <c r="J46" s="25" t="str">
        <f t="shared" si="17"/>
        <v/>
      </c>
      <c r="K46" s="29" t="str">
        <f t="array" ref="K46">IF(G46="","",SMALL(IF(صرف!$E$1:$E$10000=$D$4,ROW($1:$10000)),G46))</f>
        <v/>
      </c>
      <c r="L46" s="25" t="str">
        <f t="shared" si="11"/>
        <v/>
      </c>
      <c r="M46" s="26" t="str">
        <f t="shared" si="18"/>
        <v/>
      </c>
      <c r="N46" s="25" t="str">
        <f t="shared" si="19"/>
        <v/>
      </c>
      <c r="O46" s="25" t="str">
        <f t="shared" si="20"/>
        <v/>
      </c>
      <c r="P46" s="29" t="str">
        <f t="array" ref="P46">IF(L46="","",SMALL(IF(تكهين!$E$1:$E$10000=$D$4,ROW($1:$10000)),L46))</f>
        <v/>
      </c>
    </row>
    <row r="47" spans="2:16" s="2" customFormat="1" ht="24.95" customHeight="1">
      <c r="B47" s="25" t="str">
        <f t="shared" si="8"/>
        <v/>
      </c>
      <c r="C47" s="26" t="str">
        <f t="shared" si="12"/>
        <v/>
      </c>
      <c r="D47" s="25" t="str">
        <f t="shared" si="13"/>
        <v/>
      </c>
      <c r="E47" s="25" t="str">
        <f t="shared" si="14"/>
        <v/>
      </c>
      <c r="F47" s="29" t="str">
        <f t="array" ref="F47">IF(B47="","",SMALL(IF(اضافه!$E$1:$E$10000=$D$4,ROW($1:$10000)),B47))</f>
        <v/>
      </c>
      <c r="G47" s="25" t="str">
        <f t="shared" si="9"/>
        <v/>
      </c>
      <c r="H47" s="26" t="str">
        <f t="shared" si="15"/>
        <v/>
      </c>
      <c r="I47" s="25" t="str">
        <f t="shared" si="16"/>
        <v/>
      </c>
      <c r="J47" s="25" t="str">
        <f t="shared" si="17"/>
        <v/>
      </c>
      <c r="K47" s="29" t="str">
        <f t="array" ref="K47">IF(G47="","",SMALL(IF(صرف!$E$1:$E$10000=$D$4,ROW($1:$10000)),G47))</f>
        <v/>
      </c>
      <c r="L47" s="25" t="str">
        <f t="shared" si="11"/>
        <v/>
      </c>
      <c r="M47" s="26" t="str">
        <f t="shared" si="18"/>
        <v/>
      </c>
      <c r="N47" s="25" t="str">
        <f t="shared" si="19"/>
        <v/>
      </c>
      <c r="O47" s="25" t="str">
        <f t="shared" si="20"/>
        <v/>
      </c>
      <c r="P47" s="29" t="str">
        <f t="array" ref="P47">IF(L47="","",SMALL(IF(تكهين!$E$1:$E$10000=$D$4,ROW($1:$10000)),L47))</f>
        <v/>
      </c>
    </row>
    <row r="48" spans="2:16" s="2" customFormat="1" ht="24.95" customHeight="1">
      <c r="B48" s="25" t="str">
        <f t="shared" si="8"/>
        <v/>
      </c>
      <c r="C48" s="26" t="str">
        <f t="shared" si="12"/>
        <v/>
      </c>
      <c r="D48" s="25" t="str">
        <f t="shared" si="13"/>
        <v/>
      </c>
      <c r="E48" s="25" t="str">
        <f t="shared" si="14"/>
        <v/>
      </c>
      <c r="F48" s="29" t="str">
        <f t="array" ref="F48">IF(B48="","",SMALL(IF(اضافه!$E$1:$E$10000=$D$4,ROW($1:$10000)),B48))</f>
        <v/>
      </c>
      <c r="G48" s="25" t="str">
        <f t="shared" si="9"/>
        <v/>
      </c>
      <c r="H48" s="26" t="str">
        <f t="shared" si="15"/>
        <v/>
      </c>
      <c r="I48" s="25" t="str">
        <f t="shared" si="16"/>
        <v/>
      </c>
      <c r="J48" s="25" t="str">
        <f t="shared" si="17"/>
        <v/>
      </c>
      <c r="K48" s="29" t="str">
        <f t="array" ref="K48">IF(G48="","",SMALL(IF(صرف!$E$1:$E$10000=$D$4,ROW($1:$10000)),G48))</f>
        <v/>
      </c>
      <c r="L48" s="25" t="str">
        <f t="shared" si="11"/>
        <v/>
      </c>
      <c r="M48" s="26" t="str">
        <f t="shared" si="18"/>
        <v/>
      </c>
      <c r="N48" s="25" t="str">
        <f t="shared" si="19"/>
        <v/>
      </c>
      <c r="O48" s="25" t="str">
        <f t="shared" si="20"/>
        <v/>
      </c>
      <c r="P48" s="29" t="str">
        <f t="array" ref="P48">IF(L48="","",SMALL(IF(تكهين!$E$1:$E$10000=$D$4,ROW($1:$10000)),L48))</f>
        <v/>
      </c>
    </row>
    <row r="49" spans="2:16" s="2" customFormat="1" ht="24.95" customHeight="1">
      <c r="B49" s="25" t="str">
        <f t="shared" si="8"/>
        <v/>
      </c>
      <c r="C49" s="26" t="str">
        <f t="shared" si="12"/>
        <v/>
      </c>
      <c r="D49" s="25" t="str">
        <f t="shared" si="13"/>
        <v/>
      </c>
      <c r="E49" s="25" t="str">
        <f t="shared" si="14"/>
        <v/>
      </c>
      <c r="F49" s="29" t="str">
        <f t="array" ref="F49">IF(B49="","",SMALL(IF(اضافه!$E$1:$E$10000=$D$4,ROW($1:$10000)),B49))</f>
        <v/>
      </c>
      <c r="G49" s="25" t="str">
        <f t="shared" si="9"/>
        <v/>
      </c>
      <c r="H49" s="26" t="str">
        <f t="shared" si="15"/>
        <v/>
      </c>
      <c r="I49" s="25" t="str">
        <f t="shared" si="16"/>
        <v/>
      </c>
      <c r="J49" s="25" t="str">
        <f t="shared" si="17"/>
        <v/>
      </c>
      <c r="K49" s="29" t="str">
        <f t="array" ref="K49">IF(G49="","",SMALL(IF(صرف!$E$1:$E$10000=$D$4,ROW($1:$10000)),G49))</f>
        <v/>
      </c>
      <c r="L49" s="25" t="str">
        <f t="shared" si="11"/>
        <v/>
      </c>
      <c r="M49" s="26" t="str">
        <f t="shared" si="18"/>
        <v/>
      </c>
      <c r="N49" s="25" t="str">
        <f t="shared" si="19"/>
        <v/>
      </c>
      <c r="O49" s="25" t="str">
        <f t="shared" si="20"/>
        <v/>
      </c>
      <c r="P49" s="29" t="str">
        <f t="array" ref="P49">IF(L49="","",SMALL(IF(تكهين!$E$1:$E$10000=$D$4,ROW($1:$10000)),L49))</f>
        <v/>
      </c>
    </row>
    <row r="50" spans="2:16" s="2" customFormat="1" ht="24.95" customHeight="1">
      <c r="B50" s="25" t="str">
        <f t="shared" si="8"/>
        <v/>
      </c>
      <c r="C50" s="26" t="str">
        <f t="shared" si="12"/>
        <v/>
      </c>
      <c r="D50" s="25" t="str">
        <f t="shared" si="13"/>
        <v/>
      </c>
      <c r="E50" s="25" t="str">
        <f t="shared" si="14"/>
        <v/>
      </c>
      <c r="F50" s="29" t="str">
        <f t="array" ref="F50">IF(B50="","",SMALL(IF(اضافه!$E$1:$E$10000=$D$4,ROW($1:$10000)),B50))</f>
        <v/>
      </c>
      <c r="G50" s="25" t="str">
        <f t="shared" si="9"/>
        <v/>
      </c>
      <c r="H50" s="26" t="str">
        <f t="shared" si="15"/>
        <v/>
      </c>
      <c r="I50" s="25" t="str">
        <f t="shared" si="16"/>
        <v/>
      </c>
      <c r="J50" s="25" t="str">
        <f t="shared" si="17"/>
        <v/>
      </c>
      <c r="K50" s="29" t="str">
        <f t="array" ref="K50">IF(G50="","",SMALL(IF(صرف!$E$1:$E$10000=$D$4,ROW($1:$10000)),G50))</f>
        <v/>
      </c>
      <c r="L50" s="25" t="str">
        <f t="shared" si="11"/>
        <v/>
      </c>
      <c r="M50" s="26" t="str">
        <f t="shared" si="18"/>
        <v/>
      </c>
      <c r="N50" s="25" t="str">
        <f t="shared" si="19"/>
        <v/>
      </c>
      <c r="O50" s="25" t="str">
        <f t="shared" si="20"/>
        <v/>
      </c>
      <c r="P50" s="29" t="str">
        <f t="array" ref="P50">IF(L50="","",SMALL(IF(تكهين!$E$1:$E$10000=$D$4,ROW($1:$10000)),L50))</f>
        <v/>
      </c>
    </row>
    <row r="51" spans="2:16" ht="20.25">
      <c r="B51" s="25" t="str">
        <f t="shared" si="8"/>
        <v/>
      </c>
      <c r="C51" s="26" t="str">
        <f t="shared" si="12"/>
        <v/>
      </c>
      <c r="D51" s="27" t="str">
        <f t="shared" si="13"/>
        <v/>
      </c>
      <c r="E51" s="27" t="str">
        <f t="shared" si="14"/>
        <v/>
      </c>
      <c r="F51" s="29" t="str">
        <f t="array" ref="F51">IF(B51="","",SMALL(IF(اضافه!$E$1:$E$10000=$D$4,ROW($1:$10000)),B51))</f>
        <v/>
      </c>
      <c r="G51" s="25" t="str">
        <f t="shared" si="9"/>
        <v/>
      </c>
      <c r="H51" s="26" t="str">
        <f t="shared" si="15"/>
        <v/>
      </c>
      <c r="I51" s="27" t="str">
        <f t="shared" si="16"/>
        <v/>
      </c>
      <c r="J51" s="27" t="str">
        <f t="shared" si="17"/>
        <v/>
      </c>
      <c r="K51" s="29" t="str">
        <f t="array" ref="K51">IF(G51="","",SMALL(IF(صرف!$E$1:$E$10000=$D$4,ROW($1:$10000)),G51))</f>
        <v/>
      </c>
      <c r="L51" s="25" t="str">
        <f t="shared" si="11"/>
        <v/>
      </c>
      <c r="M51" s="26" t="str">
        <f t="shared" si="18"/>
        <v/>
      </c>
      <c r="N51" s="27" t="str">
        <f t="shared" si="19"/>
        <v/>
      </c>
      <c r="O51" s="27" t="str">
        <f t="shared" si="20"/>
        <v/>
      </c>
      <c r="P51" s="29" t="str">
        <f t="array" ref="P51">IF(L51="","",SMALL(IF(تكهين!$E$1:$E$10000=$D$4,ROW($1:$10000)),L51))</f>
        <v/>
      </c>
    </row>
    <row r="52" spans="2:16" ht="20.25">
      <c r="B52" s="25" t="str">
        <f t="shared" si="8"/>
        <v/>
      </c>
      <c r="C52" s="26" t="str">
        <f t="shared" si="12"/>
        <v/>
      </c>
      <c r="D52" s="27" t="str">
        <f t="shared" si="13"/>
        <v/>
      </c>
      <c r="E52" s="27" t="str">
        <f t="shared" si="14"/>
        <v/>
      </c>
      <c r="F52" s="29" t="str">
        <f t="array" ref="F52">IF(B52="","",SMALL(IF(اضافه!$E$1:$E$10000=$D$4,ROW($1:$10000)),B52))</f>
        <v/>
      </c>
      <c r="G52" s="25" t="str">
        <f t="shared" si="9"/>
        <v/>
      </c>
      <c r="H52" s="26" t="str">
        <f t="shared" si="15"/>
        <v/>
      </c>
      <c r="I52" s="27" t="str">
        <f t="shared" si="16"/>
        <v/>
      </c>
      <c r="J52" s="27" t="str">
        <f t="shared" si="17"/>
        <v/>
      </c>
      <c r="K52" s="29" t="str">
        <f t="array" ref="K52">IF(G52="","",SMALL(IF(صرف!$E$1:$E$10000=$D$4,ROW($1:$10000)),G52))</f>
        <v/>
      </c>
      <c r="L52" s="25" t="str">
        <f t="shared" si="11"/>
        <v/>
      </c>
      <c r="M52" s="26" t="str">
        <f t="shared" si="18"/>
        <v/>
      </c>
      <c r="N52" s="27" t="str">
        <f t="shared" si="19"/>
        <v/>
      </c>
      <c r="O52" s="27" t="str">
        <f t="shared" si="20"/>
        <v/>
      </c>
      <c r="P52" s="29" t="str">
        <f t="array" ref="P52">IF(L52="","",SMALL(IF(تكهين!$E$1:$E$10000=$D$4,ROW($1:$10000)),L52))</f>
        <v/>
      </c>
    </row>
    <row r="53" spans="2:16" ht="20.25">
      <c r="B53" s="25" t="str">
        <f t="shared" si="8"/>
        <v/>
      </c>
      <c r="C53" s="26" t="str">
        <f t="shared" si="12"/>
        <v/>
      </c>
      <c r="D53" s="27" t="str">
        <f t="shared" si="13"/>
        <v/>
      </c>
      <c r="E53" s="27" t="str">
        <f t="shared" si="14"/>
        <v/>
      </c>
      <c r="F53" s="29" t="str">
        <f t="array" ref="F53">IF(B53="","",SMALL(IF(اضافه!$E$1:$E$10000=$D$4,ROW($1:$10000)),B53))</f>
        <v/>
      </c>
      <c r="G53" s="25" t="str">
        <f t="shared" si="9"/>
        <v/>
      </c>
      <c r="H53" s="26" t="str">
        <f t="shared" si="15"/>
        <v/>
      </c>
      <c r="I53" s="27" t="str">
        <f t="shared" si="16"/>
        <v/>
      </c>
      <c r="J53" s="27" t="str">
        <f t="shared" si="17"/>
        <v/>
      </c>
      <c r="K53" s="29" t="str">
        <f t="array" ref="K53">IF(G53="","",SMALL(IF(صرف!$E$1:$E$10000=$D$4,ROW($1:$10000)),G53))</f>
        <v/>
      </c>
      <c r="L53" s="25" t="str">
        <f t="shared" si="11"/>
        <v/>
      </c>
      <c r="M53" s="26" t="str">
        <f t="shared" si="18"/>
        <v/>
      </c>
      <c r="N53" s="27" t="str">
        <f t="shared" si="19"/>
        <v/>
      </c>
      <c r="O53" s="27" t="str">
        <f t="shared" si="20"/>
        <v/>
      </c>
      <c r="P53" s="29" t="str">
        <f t="array" ref="P53">IF(L53="","",SMALL(IF(تكهين!$E$1:$E$10000=$D$4,ROW($1:$10000)),L53))</f>
        <v/>
      </c>
    </row>
    <row r="54" spans="2:16" ht="20.25">
      <c r="B54" s="25" t="str">
        <f t="shared" si="8"/>
        <v/>
      </c>
      <c r="C54" s="26" t="str">
        <f t="shared" si="12"/>
        <v/>
      </c>
      <c r="D54" s="27" t="str">
        <f t="shared" si="13"/>
        <v/>
      </c>
      <c r="E54" s="27" t="str">
        <f t="shared" si="14"/>
        <v/>
      </c>
      <c r="F54" s="29" t="str">
        <f t="array" ref="F54">IF(B54="","",SMALL(IF(اضافه!$E$1:$E$10000=$D$4,ROW($1:$10000)),B54))</f>
        <v/>
      </c>
      <c r="G54" s="25" t="str">
        <f t="shared" si="9"/>
        <v/>
      </c>
      <c r="H54" s="26" t="str">
        <f t="shared" si="15"/>
        <v/>
      </c>
      <c r="I54" s="27" t="str">
        <f t="shared" si="16"/>
        <v/>
      </c>
      <c r="J54" s="27" t="str">
        <f t="shared" si="17"/>
        <v/>
      </c>
      <c r="K54" s="29" t="str">
        <f t="array" ref="K54">IF(G54="","",SMALL(IF(صرف!$E$1:$E$10000=$D$4,ROW($1:$10000)),G54))</f>
        <v/>
      </c>
      <c r="L54" s="25" t="str">
        <f t="shared" si="11"/>
        <v/>
      </c>
      <c r="M54" s="26" t="str">
        <f t="shared" si="18"/>
        <v/>
      </c>
      <c r="N54" s="27" t="str">
        <f t="shared" si="19"/>
        <v/>
      </c>
      <c r="O54" s="27" t="str">
        <f t="shared" si="20"/>
        <v/>
      </c>
      <c r="P54" s="29" t="str">
        <f t="array" ref="P54">IF(L54="","",SMALL(IF(تكهين!$E$1:$E$10000=$D$4,ROW($1:$10000)),L54))</f>
        <v/>
      </c>
    </row>
    <row r="55" spans="2:16" ht="20.25">
      <c r="B55" s="25" t="str">
        <f t="shared" si="8"/>
        <v/>
      </c>
      <c r="C55" s="26" t="str">
        <f t="shared" si="12"/>
        <v/>
      </c>
      <c r="D55" s="27" t="str">
        <f t="shared" si="13"/>
        <v/>
      </c>
      <c r="E55" s="27" t="str">
        <f t="shared" si="14"/>
        <v/>
      </c>
      <c r="F55" s="29" t="str">
        <f t="array" ref="F55">IF(B55="","",SMALL(IF(اضافه!$E$1:$E$10000=$D$4,ROW($1:$10000)),B55))</f>
        <v/>
      </c>
      <c r="G55" s="25" t="str">
        <f t="shared" si="9"/>
        <v/>
      </c>
      <c r="H55" s="26" t="str">
        <f t="shared" si="15"/>
        <v/>
      </c>
      <c r="I55" s="27" t="str">
        <f t="shared" si="16"/>
        <v/>
      </c>
      <c r="J55" s="27" t="str">
        <f t="shared" si="17"/>
        <v/>
      </c>
      <c r="K55" s="29" t="str">
        <f t="array" ref="K55">IF(G55="","",SMALL(IF(صرف!$E$1:$E$10000=$D$4,ROW($1:$10000)),G55))</f>
        <v/>
      </c>
      <c r="L55" s="25" t="str">
        <f t="shared" si="11"/>
        <v/>
      </c>
      <c r="M55" s="26" t="str">
        <f t="shared" si="18"/>
        <v/>
      </c>
      <c r="N55" s="27" t="str">
        <f t="shared" si="19"/>
        <v/>
      </c>
      <c r="O55" s="27" t="str">
        <f t="shared" si="20"/>
        <v/>
      </c>
      <c r="P55" s="29" t="str">
        <f t="array" ref="P55">IF(L55="","",SMALL(IF(تكهين!$E$1:$E$10000=$D$4,ROW($1:$10000)),L55))</f>
        <v/>
      </c>
    </row>
    <row r="56" spans="2:16" ht="20.25">
      <c r="B56" s="25" t="str">
        <f t="shared" si="8"/>
        <v/>
      </c>
      <c r="C56" s="26" t="str">
        <f t="shared" si="12"/>
        <v/>
      </c>
      <c r="D56" s="27" t="str">
        <f t="shared" si="13"/>
        <v/>
      </c>
      <c r="E56" s="27" t="str">
        <f t="shared" si="14"/>
        <v/>
      </c>
      <c r="F56" s="29" t="str">
        <f t="array" ref="F56">IF(B56="","",SMALL(IF(اضافه!$E$1:$E$10000=$D$4,ROW($1:$10000)),B56))</f>
        <v/>
      </c>
      <c r="G56" s="25" t="str">
        <f t="shared" si="9"/>
        <v/>
      </c>
      <c r="H56" s="26" t="str">
        <f t="shared" si="15"/>
        <v/>
      </c>
      <c r="I56" s="27" t="str">
        <f t="shared" si="16"/>
        <v/>
      </c>
      <c r="J56" s="27" t="str">
        <f t="shared" si="17"/>
        <v/>
      </c>
      <c r="K56" s="29" t="str">
        <f t="array" ref="K56">IF(G56="","",SMALL(IF(صرف!$E$1:$E$10000=$D$4,ROW($1:$10000)),G56))</f>
        <v/>
      </c>
      <c r="L56" s="25" t="str">
        <f t="shared" si="11"/>
        <v/>
      </c>
      <c r="M56" s="26" t="str">
        <f t="shared" si="18"/>
        <v/>
      </c>
      <c r="N56" s="27" t="str">
        <f t="shared" si="19"/>
        <v/>
      </c>
      <c r="O56" s="27" t="str">
        <f t="shared" si="20"/>
        <v/>
      </c>
      <c r="P56" s="29" t="str">
        <f t="array" ref="P56">IF(L56="","",SMALL(IF(تكهين!$E$1:$E$10000=$D$4,ROW($1:$10000)),L56))</f>
        <v/>
      </c>
    </row>
    <row r="57" spans="2:16" ht="20.25">
      <c r="B57" s="25" t="str">
        <f t="shared" si="8"/>
        <v/>
      </c>
      <c r="C57" s="26" t="str">
        <f t="shared" si="12"/>
        <v/>
      </c>
      <c r="D57" s="27" t="str">
        <f t="shared" si="13"/>
        <v/>
      </c>
      <c r="E57" s="27" t="str">
        <f t="shared" si="14"/>
        <v/>
      </c>
      <c r="F57" s="29" t="str">
        <f t="array" ref="F57">IF(B57="","",SMALL(IF(اضافه!$E$1:$E$10000=$D$4,ROW($1:$10000)),B57))</f>
        <v/>
      </c>
      <c r="G57" s="25" t="str">
        <f t="shared" si="9"/>
        <v/>
      </c>
      <c r="H57" s="26" t="str">
        <f t="shared" si="15"/>
        <v/>
      </c>
      <c r="I57" s="27" t="str">
        <f t="shared" si="16"/>
        <v/>
      </c>
      <c r="J57" s="27" t="str">
        <f t="shared" si="17"/>
        <v/>
      </c>
      <c r="K57" s="29" t="str">
        <f t="array" ref="K57">IF(G57="","",SMALL(IF(صرف!$E$1:$E$10000=$D$4,ROW($1:$10000)),G57))</f>
        <v/>
      </c>
      <c r="L57" s="25" t="str">
        <f t="shared" si="11"/>
        <v/>
      </c>
      <c r="M57" s="26" t="str">
        <f t="shared" si="18"/>
        <v/>
      </c>
      <c r="N57" s="27" t="str">
        <f t="shared" si="19"/>
        <v/>
      </c>
      <c r="O57" s="27" t="str">
        <f t="shared" si="20"/>
        <v/>
      </c>
      <c r="P57" s="29" t="str">
        <f t="array" ref="P57">IF(L57="","",SMALL(IF(تكهين!$E$1:$E$10000=$D$4,ROW($1:$10000)),L57))</f>
        <v/>
      </c>
    </row>
    <row r="58" spans="2:16" ht="20.25">
      <c r="B58" s="25" t="str">
        <f t="shared" si="8"/>
        <v/>
      </c>
      <c r="C58" s="26" t="str">
        <f t="shared" si="12"/>
        <v/>
      </c>
      <c r="D58" s="27" t="str">
        <f t="shared" si="13"/>
        <v/>
      </c>
      <c r="E58" s="27" t="str">
        <f t="shared" si="14"/>
        <v/>
      </c>
      <c r="F58" s="29" t="str">
        <f t="array" ref="F58">IF(B58="","",SMALL(IF(اضافه!$E$1:$E$10000=$D$4,ROW($1:$10000)),B58))</f>
        <v/>
      </c>
      <c r="G58" s="25" t="str">
        <f t="shared" si="9"/>
        <v/>
      </c>
      <c r="H58" s="26" t="str">
        <f t="shared" si="15"/>
        <v/>
      </c>
      <c r="I58" s="27" t="str">
        <f t="shared" si="16"/>
        <v/>
      </c>
      <c r="J58" s="27" t="str">
        <f t="shared" si="17"/>
        <v/>
      </c>
      <c r="K58" s="29" t="str">
        <f t="array" ref="K58">IF(G58="","",SMALL(IF(صرف!$E$1:$E$10000=$D$4,ROW($1:$10000)),G58))</f>
        <v/>
      </c>
      <c r="L58" s="25" t="str">
        <f t="shared" si="11"/>
        <v/>
      </c>
      <c r="M58" s="26" t="str">
        <f t="shared" si="18"/>
        <v/>
      </c>
      <c r="N58" s="27" t="str">
        <f t="shared" si="19"/>
        <v/>
      </c>
      <c r="O58" s="27" t="str">
        <f t="shared" si="20"/>
        <v/>
      </c>
      <c r="P58" s="29" t="str">
        <f t="array" ref="P58">IF(L58="","",SMALL(IF(تكهين!$E$1:$E$10000=$D$4,ROW($1:$10000)),L58))</f>
        <v/>
      </c>
    </row>
    <row r="59" spans="2:16" ht="20.25">
      <c r="B59" s="25" t="str">
        <f t="shared" si="8"/>
        <v/>
      </c>
      <c r="C59" s="26" t="str">
        <f t="shared" si="12"/>
        <v/>
      </c>
      <c r="D59" s="27" t="str">
        <f t="shared" si="13"/>
        <v/>
      </c>
      <c r="E59" s="27" t="str">
        <f t="shared" si="14"/>
        <v/>
      </c>
      <c r="F59" s="29" t="str">
        <f t="array" ref="F59">IF(B59="","",SMALL(IF(اضافه!$E$1:$E$10000=$D$4,ROW($1:$10000)),B59))</f>
        <v/>
      </c>
      <c r="G59" s="25" t="str">
        <f t="shared" si="9"/>
        <v/>
      </c>
      <c r="H59" s="26" t="str">
        <f t="shared" si="15"/>
        <v/>
      </c>
      <c r="I59" s="27" t="str">
        <f t="shared" si="16"/>
        <v/>
      </c>
      <c r="J59" s="27" t="str">
        <f t="shared" si="17"/>
        <v/>
      </c>
      <c r="K59" s="29" t="str">
        <f t="array" ref="K59">IF(G59="","",SMALL(IF(صرف!$E$1:$E$10000=$D$4,ROW($1:$10000)),G59))</f>
        <v/>
      </c>
      <c r="L59" s="25" t="str">
        <f t="shared" si="11"/>
        <v/>
      </c>
      <c r="M59" s="26" t="str">
        <f t="shared" si="18"/>
        <v/>
      </c>
      <c r="N59" s="27" t="str">
        <f t="shared" si="19"/>
        <v/>
      </c>
      <c r="O59" s="27" t="str">
        <f t="shared" si="20"/>
        <v/>
      </c>
      <c r="P59" s="29" t="str">
        <f t="array" ref="P59">IF(L59="","",SMALL(IF(تكهين!$E$1:$E$10000=$D$4,ROW($1:$10000)),L59))</f>
        <v/>
      </c>
    </row>
    <row r="60" spans="2:16" ht="20.25">
      <c r="B60" s="25" t="str">
        <f t="shared" si="8"/>
        <v/>
      </c>
      <c r="C60" s="26" t="str">
        <f t="shared" si="12"/>
        <v/>
      </c>
      <c r="D60" s="27" t="str">
        <f t="shared" si="13"/>
        <v/>
      </c>
      <c r="E60" s="27" t="str">
        <f t="shared" si="14"/>
        <v/>
      </c>
      <c r="F60" s="29" t="str">
        <f t="array" ref="F60">IF(B60="","",SMALL(IF(اضافه!$E$1:$E$10000=$D$4,ROW($1:$10000)),B60))</f>
        <v/>
      </c>
      <c r="G60" s="25" t="str">
        <f t="shared" si="9"/>
        <v/>
      </c>
      <c r="H60" s="26" t="str">
        <f t="shared" si="15"/>
        <v/>
      </c>
      <c r="I60" s="27" t="str">
        <f t="shared" si="16"/>
        <v/>
      </c>
      <c r="J60" s="27" t="str">
        <f t="shared" si="17"/>
        <v/>
      </c>
      <c r="K60" s="29" t="str">
        <f t="array" ref="K60">IF(G60="","",SMALL(IF(صرف!$E$1:$E$10000=$D$4,ROW($1:$10000)),G60))</f>
        <v/>
      </c>
      <c r="L60" s="25" t="str">
        <f t="shared" si="11"/>
        <v/>
      </c>
      <c r="M60" s="26" t="str">
        <f t="shared" si="18"/>
        <v/>
      </c>
      <c r="N60" s="27" t="str">
        <f t="shared" si="19"/>
        <v/>
      </c>
      <c r="O60" s="27" t="str">
        <f t="shared" si="20"/>
        <v/>
      </c>
      <c r="P60" s="29" t="str">
        <f t="array" ref="P60">IF(L60="","",SMALL(IF(تكهين!$E$1:$E$10000=$D$4,ROW($1:$10000)),L60))</f>
        <v/>
      </c>
    </row>
    <row r="61" spans="2:16" ht="20.25">
      <c r="B61" s="25" t="str">
        <f t="shared" si="8"/>
        <v/>
      </c>
      <c r="C61" s="26" t="str">
        <f t="shared" si="12"/>
        <v/>
      </c>
      <c r="D61" s="27" t="str">
        <f t="shared" si="13"/>
        <v/>
      </c>
      <c r="E61" s="27" t="str">
        <f t="shared" si="14"/>
        <v/>
      </c>
      <c r="F61" s="29" t="str">
        <f t="array" ref="F61">IF(B61="","",SMALL(IF(اضافه!$E$1:$E$10000=$D$4,ROW($1:$10000)),B61))</f>
        <v/>
      </c>
      <c r="G61" s="25" t="str">
        <f t="shared" si="9"/>
        <v/>
      </c>
      <c r="H61" s="26" t="str">
        <f t="shared" si="15"/>
        <v/>
      </c>
      <c r="I61" s="27" t="str">
        <f t="shared" si="16"/>
        <v/>
      </c>
      <c r="J61" s="27" t="str">
        <f t="shared" si="17"/>
        <v/>
      </c>
      <c r="K61" s="29" t="str">
        <f t="array" ref="K61">IF(G61="","",SMALL(IF(صرف!$E$1:$E$10000=$D$4,ROW($1:$10000)),G61))</f>
        <v/>
      </c>
      <c r="L61" s="25" t="str">
        <f t="shared" si="11"/>
        <v/>
      </c>
      <c r="M61" s="26" t="str">
        <f t="shared" si="18"/>
        <v/>
      </c>
      <c r="N61" s="27" t="str">
        <f t="shared" si="19"/>
        <v/>
      </c>
      <c r="O61" s="27" t="str">
        <f t="shared" si="20"/>
        <v/>
      </c>
      <c r="P61" s="29" t="str">
        <f t="array" ref="P61">IF(L61="","",SMALL(IF(تكهين!$E$1:$E$10000=$D$4,ROW($1:$10000)),L61))</f>
        <v/>
      </c>
    </row>
    <row r="62" spans="2:16" ht="20.25">
      <c r="B62" s="25" t="str">
        <f t="shared" si="8"/>
        <v/>
      </c>
      <c r="C62" s="26" t="str">
        <f t="shared" si="12"/>
        <v/>
      </c>
      <c r="D62" s="27" t="str">
        <f t="shared" si="13"/>
        <v/>
      </c>
      <c r="E62" s="27" t="str">
        <f t="shared" si="14"/>
        <v/>
      </c>
      <c r="F62" s="29" t="str">
        <f t="array" ref="F62">IF(B62="","",SMALL(IF(اضافه!$E$1:$E$10000=$D$4,ROW($1:$10000)),B62))</f>
        <v/>
      </c>
      <c r="G62" s="25" t="str">
        <f t="shared" si="9"/>
        <v/>
      </c>
      <c r="H62" s="26" t="str">
        <f t="shared" si="15"/>
        <v/>
      </c>
      <c r="I62" s="27" t="str">
        <f t="shared" si="16"/>
        <v/>
      </c>
      <c r="J62" s="27" t="str">
        <f t="shared" si="17"/>
        <v/>
      </c>
      <c r="K62" s="29" t="str">
        <f t="array" ref="K62">IF(G62="","",SMALL(IF(صرف!$E$1:$E$10000=$D$4,ROW($1:$10000)),G62))</f>
        <v/>
      </c>
      <c r="L62" s="25" t="str">
        <f t="shared" si="11"/>
        <v/>
      </c>
      <c r="M62" s="26" t="str">
        <f t="shared" si="18"/>
        <v/>
      </c>
      <c r="N62" s="27" t="str">
        <f t="shared" si="19"/>
        <v/>
      </c>
      <c r="O62" s="27" t="str">
        <f t="shared" si="20"/>
        <v/>
      </c>
      <c r="P62" s="29" t="str">
        <f t="array" ref="P62">IF(L62="","",SMALL(IF(تكهين!$E$1:$E$10000=$D$4,ROW($1:$10000)),L62))</f>
        <v/>
      </c>
    </row>
    <row r="63" spans="2:16" ht="20.25">
      <c r="B63" s="25" t="str">
        <f t="shared" si="8"/>
        <v/>
      </c>
      <c r="C63" s="26" t="str">
        <f t="shared" si="12"/>
        <v/>
      </c>
      <c r="D63" s="27" t="str">
        <f t="shared" si="13"/>
        <v/>
      </c>
      <c r="E63" s="27" t="str">
        <f t="shared" si="14"/>
        <v/>
      </c>
      <c r="F63" s="29" t="str">
        <f t="array" ref="F63">IF(B63="","",SMALL(IF(اضافه!$E$1:$E$10000=$D$4,ROW($1:$10000)),B63))</f>
        <v/>
      </c>
      <c r="G63" s="25" t="str">
        <f t="shared" si="9"/>
        <v/>
      </c>
      <c r="H63" s="26" t="str">
        <f t="shared" si="15"/>
        <v/>
      </c>
      <c r="I63" s="27" t="str">
        <f t="shared" si="16"/>
        <v/>
      </c>
      <c r="J63" s="27" t="str">
        <f t="shared" si="17"/>
        <v/>
      </c>
      <c r="K63" s="29" t="str">
        <f t="array" ref="K63">IF(G63="","",SMALL(IF(صرف!$E$1:$E$10000=$D$4,ROW($1:$10000)),G63))</f>
        <v/>
      </c>
      <c r="L63" s="25" t="str">
        <f t="shared" si="11"/>
        <v/>
      </c>
      <c r="M63" s="26" t="str">
        <f t="shared" si="18"/>
        <v/>
      </c>
      <c r="N63" s="27" t="str">
        <f t="shared" si="19"/>
        <v/>
      </c>
      <c r="O63" s="27" t="str">
        <f t="shared" si="20"/>
        <v/>
      </c>
      <c r="P63" s="29" t="str">
        <f t="array" ref="P63">IF(L63="","",SMALL(IF(تكهين!$E$1:$E$10000=$D$4,ROW($1:$10000)),L63))</f>
        <v/>
      </c>
    </row>
    <row r="64" spans="2:16" ht="20.25">
      <c r="B64" s="25" t="str">
        <f t="shared" si="8"/>
        <v/>
      </c>
      <c r="C64" s="26" t="str">
        <f t="shared" si="12"/>
        <v/>
      </c>
      <c r="D64" s="27" t="str">
        <f t="shared" si="13"/>
        <v/>
      </c>
      <c r="E64" s="27" t="str">
        <f t="shared" si="14"/>
        <v/>
      </c>
      <c r="F64" s="29" t="str">
        <f t="array" ref="F64">IF(B64="","",SMALL(IF(اضافه!$E$1:$E$10000=$D$4,ROW($1:$10000)),B64))</f>
        <v/>
      </c>
      <c r="G64" s="25" t="str">
        <f t="shared" si="9"/>
        <v/>
      </c>
      <c r="H64" s="26" t="str">
        <f t="shared" si="15"/>
        <v/>
      </c>
      <c r="I64" s="27" t="str">
        <f t="shared" si="16"/>
        <v/>
      </c>
      <c r="J64" s="27" t="str">
        <f t="shared" si="17"/>
        <v/>
      </c>
      <c r="K64" s="29" t="str">
        <f t="array" ref="K64">IF(G64="","",SMALL(IF(صرف!$E$1:$E$10000=$D$4,ROW($1:$10000)),G64))</f>
        <v/>
      </c>
      <c r="L64" s="25" t="str">
        <f t="shared" si="11"/>
        <v/>
      </c>
      <c r="M64" s="26" t="str">
        <f t="shared" si="18"/>
        <v/>
      </c>
      <c r="N64" s="27" t="str">
        <f t="shared" si="19"/>
        <v/>
      </c>
      <c r="O64" s="27" t="str">
        <f t="shared" si="20"/>
        <v/>
      </c>
      <c r="P64" s="29" t="str">
        <f t="array" ref="P64">IF(L64="","",SMALL(IF(تكهين!$E$1:$E$10000=$D$4,ROW($1:$10000)),L64))</f>
        <v/>
      </c>
    </row>
    <row r="65" spans="2:16" ht="20.25">
      <c r="B65" s="25" t="str">
        <f t="shared" si="8"/>
        <v/>
      </c>
      <c r="C65" s="26" t="str">
        <f t="shared" si="12"/>
        <v/>
      </c>
      <c r="D65" s="27" t="str">
        <f t="shared" si="13"/>
        <v/>
      </c>
      <c r="E65" s="27" t="str">
        <f t="shared" si="14"/>
        <v/>
      </c>
      <c r="F65" s="29" t="str">
        <f t="array" ref="F65">IF(B65="","",SMALL(IF(اضافه!$E$1:$E$10000=$D$4,ROW($1:$10000)),B65))</f>
        <v/>
      </c>
      <c r="G65" s="25" t="str">
        <f t="shared" si="9"/>
        <v/>
      </c>
      <c r="H65" s="26" t="str">
        <f t="shared" si="15"/>
        <v/>
      </c>
      <c r="I65" s="27" t="str">
        <f t="shared" si="16"/>
        <v/>
      </c>
      <c r="J65" s="27" t="str">
        <f t="shared" si="17"/>
        <v/>
      </c>
      <c r="K65" s="29" t="str">
        <f t="array" ref="K65">IF(G65="","",SMALL(IF(صرف!$E$1:$E$10000=$D$4,ROW($1:$10000)),G65))</f>
        <v/>
      </c>
      <c r="L65" s="25" t="str">
        <f t="shared" si="11"/>
        <v/>
      </c>
      <c r="M65" s="26" t="str">
        <f t="shared" si="18"/>
        <v/>
      </c>
      <c r="N65" s="27" t="str">
        <f t="shared" si="19"/>
        <v/>
      </c>
      <c r="O65" s="27" t="str">
        <f t="shared" si="20"/>
        <v/>
      </c>
      <c r="P65" s="29" t="str">
        <f t="array" ref="P65">IF(L65="","",SMALL(IF(تكهين!$E$1:$E$10000=$D$4,ROW($1:$10000)),L65))</f>
        <v/>
      </c>
    </row>
    <row r="66" spans="2:16" ht="20.25">
      <c r="B66" s="25" t="str">
        <f t="shared" si="8"/>
        <v/>
      </c>
      <c r="C66" s="26" t="str">
        <f t="shared" si="12"/>
        <v/>
      </c>
      <c r="D66" s="27" t="str">
        <f t="shared" si="13"/>
        <v/>
      </c>
      <c r="E66" s="27" t="str">
        <f t="shared" si="14"/>
        <v/>
      </c>
      <c r="F66" s="29" t="str">
        <f t="array" ref="F66">IF(B66="","",SMALL(IF(اضافه!$E$1:$E$10000=$D$4,ROW($1:$10000)),B66))</f>
        <v/>
      </c>
      <c r="G66" s="25" t="str">
        <f t="shared" si="9"/>
        <v/>
      </c>
      <c r="H66" s="26" t="str">
        <f t="shared" si="15"/>
        <v/>
      </c>
      <c r="I66" s="27" t="str">
        <f t="shared" si="16"/>
        <v/>
      </c>
      <c r="J66" s="27" t="str">
        <f t="shared" si="17"/>
        <v/>
      </c>
      <c r="K66" s="29" t="str">
        <f t="array" ref="K66">IF(G66="","",SMALL(IF(صرف!$E$1:$E$10000=$D$4,ROW($1:$10000)),G66))</f>
        <v/>
      </c>
      <c r="L66" s="25" t="str">
        <f t="shared" si="11"/>
        <v/>
      </c>
      <c r="M66" s="26" t="str">
        <f t="shared" si="18"/>
        <v/>
      </c>
      <c r="N66" s="27" t="str">
        <f t="shared" si="19"/>
        <v/>
      </c>
      <c r="O66" s="27" t="str">
        <f t="shared" si="20"/>
        <v/>
      </c>
      <c r="P66" s="29" t="str">
        <f t="array" ref="P66">IF(L66="","",SMALL(IF(تكهين!$E$1:$E$10000=$D$4,ROW($1:$10000)),L66))</f>
        <v/>
      </c>
    </row>
    <row r="67" spans="2:16" ht="20.25">
      <c r="B67" s="25" t="str">
        <f t="shared" si="8"/>
        <v/>
      </c>
      <c r="C67" s="26" t="str">
        <f t="shared" si="12"/>
        <v/>
      </c>
      <c r="D67" s="27" t="str">
        <f t="shared" si="13"/>
        <v/>
      </c>
      <c r="E67" s="27" t="str">
        <f t="shared" si="14"/>
        <v/>
      </c>
      <c r="F67" s="29" t="str">
        <f t="array" ref="F67">IF(B67="","",SMALL(IF(اضافه!$E$1:$E$10000=$D$4,ROW($1:$10000)),B67))</f>
        <v/>
      </c>
      <c r="G67" s="25" t="str">
        <f t="shared" si="9"/>
        <v/>
      </c>
      <c r="H67" s="26" t="str">
        <f t="shared" si="15"/>
        <v/>
      </c>
      <c r="I67" s="27" t="str">
        <f t="shared" si="16"/>
        <v/>
      </c>
      <c r="J67" s="27" t="str">
        <f t="shared" si="17"/>
        <v/>
      </c>
      <c r="K67" s="29" t="str">
        <f t="array" ref="K67">IF(G67="","",SMALL(IF(صرف!$E$1:$E$10000=$D$4,ROW($1:$10000)),G67))</f>
        <v/>
      </c>
      <c r="L67" s="25" t="str">
        <f t="shared" si="11"/>
        <v/>
      </c>
      <c r="M67" s="26" t="str">
        <f t="shared" si="18"/>
        <v/>
      </c>
      <c r="N67" s="27" t="str">
        <f t="shared" si="19"/>
        <v/>
      </c>
      <c r="O67" s="27" t="str">
        <f t="shared" si="20"/>
        <v/>
      </c>
      <c r="P67" s="29" t="str">
        <f t="array" ref="P67">IF(L67="","",SMALL(IF(تكهين!$E$1:$E$10000=$D$4,ROW($1:$10000)),L67))</f>
        <v/>
      </c>
    </row>
    <row r="68" spans="2:16" ht="20.25">
      <c r="B68" s="25" t="str">
        <f t="shared" si="8"/>
        <v/>
      </c>
      <c r="C68" s="26" t="str">
        <f t="shared" si="12"/>
        <v/>
      </c>
      <c r="D68" s="27" t="str">
        <f t="shared" si="13"/>
        <v/>
      </c>
      <c r="E68" s="27" t="str">
        <f t="shared" si="14"/>
        <v/>
      </c>
      <c r="F68" s="29" t="str">
        <f t="array" ref="F68">IF(B68="","",SMALL(IF(اضافه!$E$1:$E$10000=$D$4,ROW($1:$10000)),B68))</f>
        <v/>
      </c>
      <c r="G68" s="25" t="str">
        <f t="shared" si="9"/>
        <v/>
      </c>
      <c r="H68" s="26" t="str">
        <f t="shared" si="15"/>
        <v/>
      </c>
      <c r="I68" s="27" t="str">
        <f t="shared" si="16"/>
        <v/>
      </c>
      <c r="J68" s="27" t="str">
        <f t="shared" si="17"/>
        <v/>
      </c>
      <c r="K68" s="29" t="str">
        <f t="array" ref="K68">IF(G68="","",SMALL(IF(صرف!$E$1:$E$10000=$D$4,ROW($1:$10000)),G68))</f>
        <v/>
      </c>
      <c r="L68" s="25" t="str">
        <f t="shared" si="11"/>
        <v/>
      </c>
      <c r="M68" s="26" t="str">
        <f t="shared" si="18"/>
        <v/>
      </c>
      <c r="N68" s="27" t="str">
        <f t="shared" si="19"/>
        <v/>
      </c>
      <c r="O68" s="27" t="str">
        <f t="shared" si="20"/>
        <v/>
      </c>
      <c r="P68" s="29" t="str">
        <f t="array" ref="P68">IF(L68="","",SMALL(IF(تكهين!$E$1:$E$10000=$D$4,ROW($1:$10000)),L68))</f>
        <v/>
      </c>
    </row>
    <row r="69" spans="2:16" ht="20.25">
      <c r="B69" s="25" t="str">
        <f t="shared" si="8"/>
        <v/>
      </c>
      <c r="C69" s="26" t="str">
        <f t="shared" si="12"/>
        <v/>
      </c>
      <c r="D69" s="27" t="str">
        <f t="shared" si="13"/>
        <v/>
      </c>
      <c r="E69" s="27" t="str">
        <f t="shared" si="14"/>
        <v/>
      </c>
      <c r="F69" s="29" t="str">
        <f t="array" ref="F69">IF(B69="","",SMALL(IF(اضافه!$E$1:$E$10000=$D$4,ROW($1:$10000)),B69))</f>
        <v/>
      </c>
      <c r="G69" s="25" t="str">
        <f t="shared" si="9"/>
        <v/>
      </c>
      <c r="H69" s="26" t="str">
        <f t="shared" si="15"/>
        <v/>
      </c>
      <c r="I69" s="27" t="str">
        <f t="shared" si="16"/>
        <v/>
      </c>
      <c r="J69" s="27" t="str">
        <f t="shared" si="17"/>
        <v/>
      </c>
      <c r="K69" s="29" t="str">
        <f t="array" ref="K69">IF(G69="","",SMALL(IF(صرف!$E$1:$E$10000=$D$4,ROW($1:$10000)),G69))</f>
        <v/>
      </c>
      <c r="L69" s="25" t="str">
        <f t="shared" si="11"/>
        <v/>
      </c>
      <c r="M69" s="26" t="str">
        <f t="shared" si="18"/>
        <v/>
      </c>
      <c r="N69" s="27" t="str">
        <f t="shared" si="19"/>
        <v/>
      </c>
      <c r="O69" s="27" t="str">
        <f t="shared" si="20"/>
        <v/>
      </c>
      <c r="P69" s="29" t="str">
        <f t="array" ref="P69">IF(L69="","",SMALL(IF(تكهين!$E$1:$E$10000=$D$4,ROW($1:$10000)),L69))</f>
        <v/>
      </c>
    </row>
    <row r="70" spans="2:16" ht="20.25">
      <c r="B70" s="25" t="str">
        <f t="shared" si="8"/>
        <v/>
      </c>
      <c r="C70" s="26" t="str">
        <f t="shared" si="12"/>
        <v/>
      </c>
      <c r="D70" s="27" t="str">
        <f t="shared" si="13"/>
        <v/>
      </c>
      <c r="E70" s="27" t="str">
        <f t="shared" si="14"/>
        <v/>
      </c>
      <c r="F70" s="29" t="str">
        <f t="array" ref="F70">IF(B70="","",SMALL(IF(اضافه!$E$1:$E$10000=$D$4,ROW($1:$10000)),B70))</f>
        <v/>
      </c>
      <c r="G70" s="25" t="str">
        <f t="shared" si="9"/>
        <v/>
      </c>
      <c r="H70" s="26" t="str">
        <f t="shared" si="15"/>
        <v/>
      </c>
      <c r="I70" s="27" t="str">
        <f t="shared" si="16"/>
        <v/>
      </c>
      <c r="J70" s="27" t="str">
        <f t="shared" si="17"/>
        <v/>
      </c>
      <c r="K70" s="29" t="str">
        <f t="array" ref="K70">IF(G70="","",SMALL(IF(صرف!$E$1:$E$10000=$D$4,ROW($1:$10000)),G70))</f>
        <v/>
      </c>
      <c r="L70" s="25" t="str">
        <f t="shared" si="11"/>
        <v/>
      </c>
      <c r="M70" s="26" t="str">
        <f t="shared" si="18"/>
        <v/>
      </c>
      <c r="N70" s="27" t="str">
        <f t="shared" si="19"/>
        <v/>
      </c>
      <c r="O70" s="27" t="str">
        <f t="shared" si="20"/>
        <v/>
      </c>
      <c r="P70" s="29" t="str">
        <f t="array" ref="P70">IF(L70="","",SMALL(IF(تكهين!$E$1:$E$10000=$D$4,ROW($1:$10000)),L70))</f>
        <v/>
      </c>
    </row>
    <row r="71" spans="2:16" ht="20.25">
      <c r="B71" s="25" t="str">
        <f t="shared" si="8"/>
        <v/>
      </c>
      <c r="C71" s="26" t="str">
        <f t="shared" si="12"/>
        <v/>
      </c>
      <c r="D71" s="27" t="str">
        <f t="shared" si="13"/>
        <v/>
      </c>
      <c r="E71" s="27" t="str">
        <f t="shared" si="14"/>
        <v/>
      </c>
      <c r="F71" s="29" t="str">
        <f t="array" ref="F71">IF(B71="","",SMALL(IF(اضافه!$E$1:$E$10000=$D$4,ROW($1:$10000)),B71))</f>
        <v/>
      </c>
      <c r="G71" s="25" t="str">
        <f t="shared" si="9"/>
        <v/>
      </c>
      <c r="H71" s="26" t="str">
        <f t="shared" si="15"/>
        <v/>
      </c>
      <c r="I71" s="27" t="str">
        <f t="shared" si="16"/>
        <v/>
      </c>
      <c r="J71" s="27" t="str">
        <f t="shared" si="17"/>
        <v/>
      </c>
      <c r="K71" s="29" t="str">
        <f t="array" ref="K71">IF(G71="","",SMALL(IF(صرف!$E$1:$E$10000=$D$4,ROW($1:$10000)),G71))</f>
        <v/>
      </c>
      <c r="L71" s="25" t="str">
        <f t="shared" si="11"/>
        <v/>
      </c>
      <c r="M71" s="26" t="str">
        <f t="shared" si="18"/>
        <v/>
      </c>
      <c r="N71" s="27" t="str">
        <f t="shared" si="19"/>
        <v/>
      </c>
      <c r="O71" s="27" t="str">
        <f t="shared" si="20"/>
        <v/>
      </c>
      <c r="P71" s="29" t="str">
        <f t="array" ref="P71">IF(L71="","",SMALL(IF(تكهين!$E$1:$E$10000=$D$4,ROW($1:$10000)),L71))</f>
        <v/>
      </c>
    </row>
    <row r="72" spans="2:16" ht="20.25">
      <c r="B72" s="25" t="str">
        <f t="shared" si="8"/>
        <v/>
      </c>
      <c r="C72" s="26" t="str">
        <f t="shared" si="12"/>
        <v/>
      </c>
      <c r="D72" s="27" t="str">
        <f t="shared" si="13"/>
        <v/>
      </c>
      <c r="E72" s="27" t="str">
        <f t="shared" si="14"/>
        <v/>
      </c>
      <c r="F72" s="29" t="str">
        <f t="array" ref="F72">IF(B72="","",SMALL(IF(اضافه!$E$1:$E$10000=$D$4,ROW($1:$10000)),B72))</f>
        <v/>
      </c>
      <c r="G72" s="25" t="str">
        <f t="shared" si="9"/>
        <v/>
      </c>
      <c r="H72" s="26" t="str">
        <f t="shared" si="15"/>
        <v/>
      </c>
      <c r="I72" s="27" t="str">
        <f t="shared" si="16"/>
        <v/>
      </c>
      <c r="J72" s="27" t="str">
        <f t="shared" si="17"/>
        <v/>
      </c>
      <c r="K72" s="29" t="str">
        <f t="array" ref="K72">IF(G72="","",SMALL(IF(صرف!$E$1:$E$10000=$D$4,ROW($1:$10000)),G72))</f>
        <v/>
      </c>
      <c r="L72" s="25" t="str">
        <f t="shared" si="11"/>
        <v/>
      </c>
      <c r="M72" s="26" t="str">
        <f t="shared" si="18"/>
        <v/>
      </c>
      <c r="N72" s="27" t="str">
        <f t="shared" si="19"/>
        <v/>
      </c>
      <c r="O72" s="27" t="str">
        <f t="shared" si="20"/>
        <v/>
      </c>
      <c r="P72" s="29" t="str">
        <f t="array" ref="P72">IF(L72="","",SMALL(IF(تكهين!$E$1:$E$10000=$D$4,ROW($1:$10000)),L72))</f>
        <v/>
      </c>
    </row>
    <row r="73" spans="2:16" ht="20.25">
      <c r="B73" s="25" t="str">
        <f t="shared" si="8"/>
        <v/>
      </c>
      <c r="C73" s="26" t="str">
        <f t="shared" si="12"/>
        <v/>
      </c>
      <c r="D73" s="27" t="str">
        <f t="shared" si="13"/>
        <v/>
      </c>
      <c r="E73" s="27" t="str">
        <f t="shared" si="14"/>
        <v/>
      </c>
      <c r="F73" s="29" t="str">
        <f t="array" ref="F73">IF(B73="","",SMALL(IF(اضافه!$E$1:$E$10000=$D$4,ROW($1:$10000)),B73))</f>
        <v/>
      </c>
      <c r="G73" s="25" t="str">
        <f t="shared" si="9"/>
        <v/>
      </c>
      <c r="H73" s="26" t="str">
        <f t="shared" si="15"/>
        <v/>
      </c>
      <c r="I73" s="27" t="str">
        <f t="shared" si="16"/>
        <v/>
      </c>
      <c r="J73" s="27" t="str">
        <f t="shared" si="17"/>
        <v/>
      </c>
      <c r="K73" s="29" t="str">
        <f t="array" ref="K73">IF(G73="","",SMALL(IF(صرف!$E$1:$E$10000=$D$4,ROW($1:$10000)),G73))</f>
        <v/>
      </c>
      <c r="L73" s="25" t="str">
        <f t="shared" si="11"/>
        <v/>
      </c>
      <c r="M73" s="26" t="str">
        <f t="shared" si="18"/>
        <v/>
      </c>
      <c r="N73" s="27" t="str">
        <f t="shared" si="19"/>
        <v/>
      </c>
      <c r="O73" s="27" t="str">
        <f t="shared" si="20"/>
        <v/>
      </c>
      <c r="P73" s="29" t="str">
        <f t="array" ref="P73">IF(L73="","",SMALL(IF(تكهين!$E$1:$E$10000=$D$4,ROW($1:$10000)),L73))</f>
        <v/>
      </c>
    </row>
    <row r="74" spans="2:16" ht="20.25">
      <c r="B74" s="25" t="str">
        <f t="shared" si="8"/>
        <v/>
      </c>
      <c r="C74" s="26" t="str">
        <f t="shared" si="12"/>
        <v/>
      </c>
      <c r="D74" s="27" t="str">
        <f t="shared" si="13"/>
        <v/>
      </c>
      <c r="E74" s="27" t="str">
        <f t="shared" si="14"/>
        <v/>
      </c>
      <c r="F74" s="29" t="str">
        <f t="array" ref="F74">IF(B74="","",SMALL(IF(اضافه!$E$1:$E$10000=$D$4,ROW($1:$10000)),B74))</f>
        <v/>
      </c>
      <c r="G74" s="25" t="str">
        <f t="shared" si="9"/>
        <v/>
      </c>
      <c r="H74" s="26" t="str">
        <f t="shared" si="15"/>
        <v/>
      </c>
      <c r="I74" s="27" t="str">
        <f t="shared" si="16"/>
        <v/>
      </c>
      <c r="J74" s="27" t="str">
        <f t="shared" si="17"/>
        <v/>
      </c>
      <c r="K74" s="29" t="str">
        <f t="array" ref="K74">IF(G74="","",SMALL(IF(صرف!$E$1:$E$10000=$D$4,ROW($1:$10000)),G74))</f>
        <v/>
      </c>
      <c r="L74" s="25" t="str">
        <f t="shared" si="11"/>
        <v/>
      </c>
      <c r="M74" s="26" t="str">
        <f t="shared" si="18"/>
        <v/>
      </c>
      <c r="N74" s="27" t="str">
        <f t="shared" si="19"/>
        <v/>
      </c>
      <c r="O74" s="27" t="str">
        <f t="shared" si="20"/>
        <v/>
      </c>
      <c r="P74" s="29" t="str">
        <f t="array" ref="P74">IF(L74="","",SMALL(IF(تكهين!$E$1:$E$10000=$D$4,ROW($1:$10000)),L74))</f>
        <v/>
      </c>
    </row>
    <row r="75" spans="2:16" ht="20.25">
      <c r="B75" s="25" t="str">
        <f t="shared" si="8"/>
        <v/>
      </c>
      <c r="C75" s="26" t="str">
        <f t="shared" si="12"/>
        <v/>
      </c>
      <c r="D75" s="27" t="str">
        <f t="shared" si="13"/>
        <v/>
      </c>
      <c r="E75" s="27" t="str">
        <f t="shared" si="14"/>
        <v/>
      </c>
      <c r="F75" s="29" t="str">
        <f t="array" ref="F75">IF(B75="","",SMALL(IF(اضافه!$E$1:$E$10000=$D$4,ROW($1:$10000)),B75))</f>
        <v/>
      </c>
      <c r="G75" s="25" t="str">
        <f t="shared" si="9"/>
        <v/>
      </c>
      <c r="H75" s="26" t="str">
        <f t="shared" si="15"/>
        <v/>
      </c>
      <c r="I75" s="27" t="str">
        <f t="shared" si="16"/>
        <v/>
      </c>
      <c r="J75" s="27" t="str">
        <f t="shared" si="17"/>
        <v/>
      </c>
      <c r="K75" s="29" t="str">
        <f t="array" ref="K75">IF(G75="","",SMALL(IF(صرف!$E$1:$E$10000=$D$4,ROW($1:$10000)),G75))</f>
        <v/>
      </c>
      <c r="L75" s="25" t="str">
        <f t="shared" si="11"/>
        <v/>
      </c>
      <c r="M75" s="26" t="str">
        <f t="shared" si="18"/>
        <v/>
      </c>
      <c r="N75" s="27" t="str">
        <f t="shared" si="19"/>
        <v/>
      </c>
      <c r="O75" s="27" t="str">
        <f t="shared" si="20"/>
        <v/>
      </c>
      <c r="P75" s="29" t="str">
        <f t="array" ref="P75">IF(L75="","",SMALL(IF(تكهين!$E$1:$E$10000=$D$4,ROW($1:$10000)),L75))</f>
        <v/>
      </c>
    </row>
    <row r="76" spans="2:16" ht="20.25">
      <c r="B76" s="25" t="str">
        <f t="shared" si="8"/>
        <v/>
      </c>
      <c r="C76" s="26" t="str">
        <f t="shared" si="12"/>
        <v/>
      </c>
      <c r="D76" s="27" t="str">
        <f t="shared" si="13"/>
        <v/>
      </c>
      <c r="E76" s="27" t="str">
        <f t="shared" si="14"/>
        <v/>
      </c>
      <c r="F76" s="29" t="str">
        <f t="array" ref="F76">IF(B76="","",SMALL(IF(اضافه!$E$1:$E$10000=$D$4,ROW($1:$10000)),B76))</f>
        <v/>
      </c>
      <c r="G76" s="25" t="str">
        <f t="shared" si="9"/>
        <v/>
      </c>
      <c r="H76" s="26" t="str">
        <f t="shared" si="15"/>
        <v/>
      </c>
      <c r="I76" s="27" t="str">
        <f t="shared" si="16"/>
        <v/>
      </c>
      <c r="J76" s="27" t="str">
        <f t="shared" si="17"/>
        <v/>
      </c>
      <c r="K76" s="29" t="str">
        <f t="array" ref="K76">IF(G76="","",SMALL(IF(صرف!$E$1:$E$10000=$D$4,ROW($1:$10000)),G76))</f>
        <v/>
      </c>
      <c r="L76" s="25" t="str">
        <f t="shared" si="11"/>
        <v/>
      </c>
      <c r="M76" s="26" t="str">
        <f t="shared" si="18"/>
        <v/>
      </c>
      <c r="N76" s="27" t="str">
        <f t="shared" si="19"/>
        <v/>
      </c>
      <c r="O76" s="27" t="str">
        <f t="shared" si="20"/>
        <v/>
      </c>
      <c r="P76" s="29" t="str">
        <f t="array" ref="P76">IF(L76="","",SMALL(IF(تكهين!$E$1:$E$10000=$D$4,ROW($1:$10000)),L76))</f>
        <v/>
      </c>
    </row>
    <row r="77" spans="2:16" ht="20.25">
      <c r="B77" s="25" t="str">
        <f t="shared" si="8"/>
        <v/>
      </c>
      <c r="C77" s="26" t="str">
        <f t="shared" ref="C77:C108" si="21">IF(OR($D$4="",B77=""),"",INDEX(اضافة,F77,2))</f>
        <v/>
      </c>
      <c r="D77" s="27" t="str">
        <f t="shared" ref="D77:D108" si="22">IF(OR($D$4="",B77=""),"",INDEX(اضافة,F77,3))</f>
        <v/>
      </c>
      <c r="E77" s="27" t="str">
        <f t="shared" ref="E77:E108" si="23">IF(OR($D$4="",B77=""),"",INDEX(اضافة,F77,8))</f>
        <v/>
      </c>
      <c r="F77" s="29" t="str">
        <f t="array" ref="F77">IF(B77="","",SMALL(IF(اضافه!$E$1:$E$10000=$D$4,ROW($1:$10000)),B77))</f>
        <v/>
      </c>
      <c r="G77" s="25" t="str">
        <f t="shared" si="9"/>
        <v/>
      </c>
      <c r="H77" s="26" t="str">
        <f t="shared" ref="H77:H108" si="24">IF(OR($D$4="",G77=""),"",INDEX(صرف,K77,2))</f>
        <v/>
      </c>
      <c r="I77" s="27" t="str">
        <f t="shared" ref="I77:I108" si="25">IF(OR($D$4="",G77=""),"",INDEX(صرف,K77,3))</f>
        <v/>
      </c>
      <c r="J77" s="27" t="str">
        <f t="shared" ref="J77:J108" si="26">IF(OR($D$4="",G77=""),"",INDEX(صرف,K77,8))</f>
        <v/>
      </c>
      <c r="K77" s="29" t="str">
        <f t="array" ref="K77">IF(G77="","",SMALL(IF(صرف!$E$1:$E$10000=$D$4,ROW($1:$10000)),G77))</f>
        <v/>
      </c>
      <c r="L77" s="25" t="str">
        <f t="shared" si="11"/>
        <v/>
      </c>
      <c r="M77" s="26" t="str">
        <f t="shared" ref="M77:M108" si="27">IF(OR($D$4="",L77=""),"",INDEX(تكهين,P77,2))</f>
        <v/>
      </c>
      <c r="N77" s="27" t="str">
        <f t="shared" ref="N77:N108" si="28">IF(OR($D$4="",L77=""),"",INDEX(تكهين,P77,3))</f>
        <v/>
      </c>
      <c r="O77" s="27" t="str">
        <f t="shared" ref="O77:O108" si="29">IF(OR($D$4="",L77=""),"",INDEX(تكهين,P77,8))</f>
        <v/>
      </c>
      <c r="P77" s="29" t="str">
        <f t="array" ref="P77">IF(L77="","",SMALL(IF(تكهين!$E$1:$E$10000=$D$4,ROW($1:$10000)),L77))</f>
        <v/>
      </c>
    </row>
    <row r="78" spans="2:16" ht="20.25">
      <c r="B78" s="25" t="str">
        <f t="shared" ref="B78:B135" si="30">IF(B$11=0,"",IF(ROW($B66)&gt;B$11,"",ROW($B66)))</f>
        <v/>
      </c>
      <c r="C78" s="26" t="str">
        <f t="shared" si="21"/>
        <v/>
      </c>
      <c r="D78" s="27" t="str">
        <f t="shared" si="22"/>
        <v/>
      </c>
      <c r="E78" s="27" t="str">
        <f t="shared" si="23"/>
        <v/>
      </c>
      <c r="F78" s="29" t="str">
        <f t="array" ref="F78">IF(B78="","",SMALL(IF(اضافه!$E$1:$E$10000=$D$4,ROW($1:$10000)),B78))</f>
        <v/>
      </c>
      <c r="G78" s="25" t="str">
        <f t="shared" ref="G78:G141" si="31">IF(G$11=0,"",IF(ROW($B66)&gt;G$11,"",ROW($B66)))</f>
        <v/>
      </c>
      <c r="H78" s="26" t="str">
        <f t="shared" si="24"/>
        <v/>
      </c>
      <c r="I78" s="27" t="str">
        <f t="shared" si="25"/>
        <v/>
      </c>
      <c r="J78" s="27" t="str">
        <f t="shared" si="26"/>
        <v/>
      </c>
      <c r="K78" s="29" t="str">
        <f t="array" ref="K78">IF(G78="","",SMALL(IF(صرف!$E$1:$E$10000=$D$4,ROW($1:$10000)),G78))</f>
        <v/>
      </c>
      <c r="L78" s="25" t="str">
        <f t="shared" ref="L78:L141" si="32">IF(L$11=0,"",IF(ROW($B66)&gt;L$11,"",ROW($B66)))</f>
        <v/>
      </c>
      <c r="M78" s="26" t="str">
        <f t="shared" si="27"/>
        <v/>
      </c>
      <c r="N78" s="27" t="str">
        <f t="shared" si="28"/>
        <v/>
      </c>
      <c r="O78" s="27" t="str">
        <f t="shared" si="29"/>
        <v/>
      </c>
      <c r="P78" s="29" t="str">
        <f t="array" ref="P78">IF(L78="","",SMALL(IF(تكهين!$E$1:$E$10000=$D$4,ROW($1:$10000)),L78))</f>
        <v/>
      </c>
    </row>
    <row r="79" spans="2:16" ht="20.25">
      <c r="B79" s="25" t="str">
        <f t="shared" si="30"/>
        <v/>
      </c>
      <c r="C79" s="26" t="str">
        <f t="shared" si="21"/>
        <v/>
      </c>
      <c r="D79" s="27" t="str">
        <f t="shared" si="22"/>
        <v/>
      </c>
      <c r="E79" s="27" t="str">
        <f t="shared" si="23"/>
        <v/>
      </c>
      <c r="F79" s="29" t="str">
        <f t="array" ref="F79">IF(B79="","",SMALL(IF(اضافه!$E$1:$E$10000=$D$4,ROW($1:$10000)),B79))</f>
        <v/>
      </c>
      <c r="G79" s="25" t="str">
        <f t="shared" si="31"/>
        <v/>
      </c>
      <c r="H79" s="26" t="str">
        <f t="shared" si="24"/>
        <v/>
      </c>
      <c r="I79" s="27" t="str">
        <f t="shared" si="25"/>
        <v/>
      </c>
      <c r="J79" s="27" t="str">
        <f t="shared" si="26"/>
        <v/>
      </c>
      <c r="K79" s="29" t="str">
        <f t="array" ref="K79">IF(G79="","",SMALL(IF(صرف!$E$1:$E$10000=$D$4,ROW($1:$10000)),G79))</f>
        <v/>
      </c>
      <c r="L79" s="25" t="str">
        <f t="shared" si="32"/>
        <v/>
      </c>
      <c r="M79" s="26" t="str">
        <f t="shared" si="27"/>
        <v/>
      </c>
      <c r="N79" s="27" t="str">
        <f t="shared" si="28"/>
        <v/>
      </c>
      <c r="O79" s="27" t="str">
        <f t="shared" si="29"/>
        <v/>
      </c>
      <c r="P79" s="29" t="str">
        <f t="array" ref="P79">IF(L79="","",SMALL(IF(تكهين!$E$1:$E$10000=$D$4,ROW($1:$10000)),L79))</f>
        <v/>
      </c>
    </row>
    <row r="80" spans="2:16" ht="20.25">
      <c r="B80" s="25" t="str">
        <f t="shared" si="30"/>
        <v/>
      </c>
      <c r="C80" s="26" t="str">
        <f t="shared" si="21"/>
        <v/>
      </c>
      <c r="D80" s="27" t="str">
        <f t="shared" si="22"/>
        <v/>
      </c>
      <c r="E80" s="27" t="str">
        <f t="shared" si="23"/>
        <v/>
      </c>
      <c r="F80" s="29" t="str">
        <f t="array" ref="F80">IF(B80="","",SMALL(IF(اضافه!$E$1:$E$10000=$D$4,ROW($1:$10000)),B80))</f>
        <v/>
      </c>
      <c r="G80" s="25" t="str">
        <f t="shared" si="31"/>
        <v/>
      </c>
      <c r="H80" s="26" t="str">
        <f t="shared" si="24"/>
        <v/>
      </c>
      <c r="I80" s="27" t="str">
        <f t="shared" si="25"/>
        <v/>
      </c>
      <c r="J80" s="27" t="str">
        <f t="shared" si="26"/>
        <v/>
      </c>
      <c r="K80" s="29" t="str">
        <f t="array" ref="K80">IF(G80="","",SMALL(IF(صرف!$E$1:$E$10000=$D$4,ROW($1:$10000)),G80))</f>
        <v/>
      </c>
      <c r="L80" s="25" t="str">
        <f t="shared" si="32"/>
        <v/>
      </c>
      <c r="M80" s="26" t="str">
        <f t="shared" si="27"/>
        <v/>
      </c>
      <c r="N80" s="27" t="str">
        <f t="shared" si="28"/>
        <v/>
      </c>
      <c r="O80" s="27" t="str">
        <f t="shared" si="29"/>
        <v/>
      </c>
      <c r="P80" s="29" t="str">
        <f t="array" ref="P80">IF(L80="","",SMALL(IF(تكهين!$E$1:$E$10000=$D$4,ROW($1:$10000)),L80))</f>
        <v/>
      </c>
    </row>
    <row r="81" spans="2:16" ht="20.25">
      <c r="B81" s="25" t="str">
        <f t="shared" si="30"/>
        <v/>
      </c>
      <c r="C81" s="26" t="str">
        <f t="shared" si="21"/>
        <v/>
      </c>
      <c r="D81" s="27" t="str">
        <f t="shared" si="22"/>
        <v/>
      </c>
      <c r="E81" s="27" t="str">
        <f t="shared" si="23"/>
        <v/>
      </c>
      <c r="F81" s="29" t="str">
        <f t="array" ref="F81">IF(B81="","",SMALL(IF(اضافه!$E$1:$E$10000=$D$4,ROW($1:$10000)),B81))</f>
        <v/>
      </c>
      <c r="G81" s="25" t="str">
        <f t="shared" si="31"/>
        <v/>
      </c>
      <c r="H81" s="26" t="str">
        <f t="shared" si="24"/>
        <v/>
      </c>
      <c r="I81" s="27" t="str">
        <f t="shared" si="25"/>
        <v/>
      </c>
      <c r="J81" s="27" t="str">
        <f t="shared" si="26"/>
        <v/>
      </c>
      <c r="K81" s="29" t="str">
        <f t="array" ref="K81">IF(G81="","",SMALL(IF(صرف!$E$1:$E$10000=$D$4,ROW($1:$10000)),G81))</f>
        <v/>
      </c>
      <c r="L81" s="25" t="str">
        <f t="shared" si="32"/>
        <v/>
      </c>
      <c r="M81" s="26" t="str">
        <f t="shared" si="27"/>
        <v/>
      </c>
      <c r="N81" s="27" t="str">
        <f t="shared" si="28"/>
        <v/>
      </c>
      <c r="O81" s="27" t="str">
        <f t="shared" si="29"/>
        <v/>
      </c>
      <c r="P81" s="29" t="str">
        <f t="array" ref="P81">IF(L81="","",SMALL(IF(تكهين!$E$1:$E$10000=$D$4,ROW($1:$10000)),L81))</f>
        <v/>
      </c>
    </row>
    <row r="82" spans="2:16" ht="20.25">
      <c r="B82" s="25" t="str">
        <f t="shared" si="30"/>
        <v/>
      </c>
      <c r="C82" s="26" t="str">
        <f t="shared" si="21"/>
        <v/>
      </c>
      <c r="D82" s="27" t="str">
        <f t="shared" si="22"/>
        <v/>
      </c>
      <c r="E82" s="27" t="str">
        <f t="shared" si="23"/>
        <v/>
      </c>
      <c r="F82" s="29" t="str">
        <f t="array" ref="F82">IF(B82="","",SMALL(IF(اضافه!$E$1:$E$10000=$D$4,ROW($1:$10000)),B82))</f>
        <v/>
      </c>
      <c r="G82" s="25" t="str">
        <f t="shared" si="31"/>
        <v/>
      </c>
      <c r="H82" s="26" t="str">
        <f t="shared" si="24"/>
        <v/>
      </c>
      <c r="I82" s="27" t="str">
        <f t="shared" si="25"/>
        <v/>
      </c>
      <c r="J82" s="27" t="str">
        <f t="shared" si="26"/>
        <v/>
      </c>
      <c r="K82" s="29" t="str">
        <f t="array" ref="K82">IF(G82="","",SMALL(IF(صرف!$E$1:$E$10000=$D$4,ROW($1:$10000)),G82))</f>
        <v/>
      </c>
      <c r="L82" s="25" t="str">
        <f t="shared" si="32"/>
        <v/>
      </c>
      <c r="M82" s="26" t="str">
        <f t="shared" si="27"/>
        <v/>
      </c>
      <c r="N82" s="27" t="str">
        <f t="shared" si="28"/>
        <v/>
      </c>
      <c r="O82" s="27" t="str">
        <f t="shared" si="29"/>
        <v/>
      </c>
      <c r="P82" s="29" t="str">
        <f t="array" ref="P82">IF(L82="","",SMALL(IF(تكهين!$E$1:$E$10000=$D$4,ROW($1:$10000)),L82))</f>
        <v/>
      </c>
    </row>
    <row r="83" spans="2:16" ht="20.25">
      <c r="B83" s="25" t="str">
        <f t="shared" si="30"/>
        <v/>
      </c>
      <c r="C83" s="26" t="str">
        <f t="shared" si="21"/>
        <v/>
      </c>
      <c r="D83" s="27" t="str">
        <f t="shared" si="22"/>
        <v/>
      </c>
      <c r="E83" s="27" t="str">
        <f t="shared" si="23"/>
        <v/>
      </c>
      <c r="F83" s="29" t="str">
        <f t="array" ref="F83">IF(B83="","",SMALL(IF(اضافه!$E$1:$E$10000=$D$4,ROW($1:$10000)),B83))</f>
        <v/>
      </c>
      <c r="G83" s="25" t="str">
        <f t="shared" si="31"/>
        <v/>
      </c>
      <c r="H83" s="26" t="str">
        <f t="shared" si="24"/>
        <v/>
      </c>
      <c r="I83" s="27" t="str">
        <f t="shared" si="25"/>
        <v/>
      </c>
      <c r="J83" s="27" t="str">
        <f t="shared" si="26"/>
        <v/>
      </c>
      <c r="K83" s="29" t="str">
        <f t="array" ref="K83">IF(G83="","",SMALL(IF(صرف!$E$1:$E$10000=$D$4,ROW($1:$10000)),G83))</f>
        <v/>
      </c>
      <c r="L83" s="25" t="str">
        <f t="shared" si="32"/>
        <v/>
      </c>
      <c r="M83" s="26" t="str">
        <f t="shared" si="27"/>
        <v/>
      </c>
      <c r="N83" s="27" t="str">
        <f t="shared" si="28"/>
        <v/>
      </c>
      <c r="O83" s="27" t="str">
        <f t="shared" si="29"/>
        <v/>
      </c>
      <c r="P83" s="29" t="str">
        <f t="array" ref="P83">IF(L83="","",SMALL(IF(تكهين!$E$1:$E$10000=$D$4,ROW($1:$10000)),L83))</f>
        <v/>
      </c>
    </row>
    <row r="84" spans="2:16" ht="20.25">
      <c r="B84" s="25" t="str">
        <f t="shared" si="30"/>
        <v/>
      </c>
      <c r="C84" s="26" t="str">
        <f t="shared" si="21"/>
        <v/>
      </c>
      <c r="D84" s="27" t="str">
        <f t="shared" si="22"/>
        <v/>
      </c>
      <c r="E84" s="27" t="str">
        <f t="shared" si="23"/>
        <v/>
      </c>
      <c r="F84" s="29" t="str">
        <f t="array" ref="F84">IF(B84="","",SMALL(IF(اضافه!$E$1:$E$10000=$D$4,ROW($1:$10000)),B84))</f>
        <v/>
      </c>
      <c r="G84" s="25" t="str">
        <f t="shared" si="31"/>
        <v/>
      </c>
      <c r="H84" s="26" t="str">
        <f t="shared" si="24"/>
        <v/>
      </c>
      <c r="I84" s="27" t="str">
        <f t="shared" si="25"/>
        <v/>
      </c>
      <c r="J84" s="27" t="str">
        <f t="shared" si="26"/>
        <v/>
      </c>
      <c r="K84" s="29" t="str">
        <f t="array" ref="K84">IF(G84="","",SMALL(IF(صرف!$E$1:$E$10000=$D$4,ROW($1:$10000)),G84))</f>
        <v/>
      </c>
      <c r="L84" s="25" t="str">
        <f t="shared" si="32"/>
        <v/>
      </c>
      <c r="M84" s="26" t="str">
        <f t="shared" si="27"/>
        <v/>
      </c>
      <c r="N84" s="27" t="str">
        <f t="shared" si="28"/>
        <v/>
      </c>
      <c r="O84" s="27" t="str">
        <f t="shared" si="29"/>
        <v/>
      </c>
      <c r="P84" s="29" t="str">
        <f t="array" ref="P84">IF(L84="","",SMALL(IF(تكهين!$E$1:$E$10000=$D$4,ROW($1:$10000)),L84))</f>
        <v/>
      </c>
    </row>
    <row r="85" spans="2:16" ht="20.25">
      <c r="B85" s="25" t="str">
        <f t="shared" si="30"/>
        <v/>
      </c>
      <c r="C85" s="26" t="str">
        <f t="shared" si="21"/>
        <v/>
      </c>
      <c r="D85" s="27" t="str">
        <f t="shared" si="22"/>
        <v/>
      </c>
      <c r="E85" s="27" t="str">
        <f t="shared" si="23"/>
        <v/>
      </c>
      <c r="F85" s="29" t="str">
        <f t="array" ref="F85">IF(B85="","",SMALL(IF(اضافه!$E$1:$E$10000=$D$4,ROW($1:$10000)),B85))</f>
        <v/>
      </c>
      <c r="G85" s="25" t="str">
        <f t="shared" si="31"/>
        <v/>
      </c>
      <c r="H85" s="26" t="str">
        <f t="shared" si="24"/>
        <v/>
      </c>
      <c r="I85" s="27" t="str">
        <f t="shared" si="25"/>
        <v/>
      </c>
      <c r="J85" s="27" t="str">
        <f t="shared" si="26"/>
        <v/>
      </c>
      <c r="K85" s="29" t="str">
        <f t="array" ref="K85">IF(G85="","",SMALL(IF(صرف!$E$1:$E$10000=$D$4,ROW($1:$10000)),G85))</f>
        <v/>
      </c>
      <c r="L85" s="25" t="str">
        <f t="shared" si="32"/>
        <v/>
      </c>
      <c r="M85" s="26" t="str">
        <f t="shared" si="27"/>
        <v/>
      </c>
      <c r="N85" s="27" t="str">
        <f t="shared" si="28"/>
        <v/>
      </c>
      <c r="O85" s="27" t="str">
        <f t="shared" si="29"/>
        <v/>
      </c>
      <c r="P85" s="29" t="str">
        <f t="array" ref="P85">IF(L85="","",SMALL(IF(تكهين!$E$1:$E$10000=$D$4,ROW($1:$10000)),L85))</f>
        <v/>
      </c>
    </row>
    <row r="86" spans="2:16" ht="20.25">
      <c r="B86" s="25" t="str">
        <f t="shared" si="30"/>
        <v/>
      </c>
      <c r="C86" s="26" t="str">
        <f t="shared" si="21"/>
        <v/>
      </c>
      <c r="D86" s="27" t="str">
        <f t="shared" si="22"/>
        <v/>
      </c>
      <c r="E86" s="27" t="str">
        <f t="shared" si="23"/>
        <v/>
      </c>
      <c r="F86" s="29" t="str">
        <f t="array" ref="F86">IF(B86="","",SMALL(IF(اضافه!$E$1:$E$10000=$D$4,ROW($1:$10000)),B86))</f>
        <v/>
      </c>
      <c r="G86" s="25" t="str">
        <f t="shared" si="31"/>
        <v/>
      </c>
      <c r="H86" s="26" t="str">
        <f t="shared" si="24"/>
        <v/>
      </c>
      <c r="I86" s="27" t="str">
        <f t="shared" si="25"/>
        <v/>
      </c>
      <c r="J86" s="27" t="str">
        <f t="shared" si="26"/>
        <v/>
      </c>
      <c r="K86" s="29" t="str">
        <f t="array" ref="K86">IF(G86="","",SMALL(IF(صرف!$E$1:$E$10000=$D$4,ROW($1:$10000)),G86))</f>
        <v/>
      </c>
      <c r="L86" s="25" t="str">
        <f t="shared" si="32"/>
        <v/>
      </c>
      <c r="M86" s="26" t="str">
        <f t="shared" si="27"/>
        <v/>
      </c>
      <c r="N86" s="27" t="str">
        <f t="shared" si="28"/>
        <v/>
      </c>
      <c r="O86" s="27" t="str">
        <f t="shared" si="29"/>
        <v/>
      </c>
      <c r="P86" s="29" t="str">
        <f t="array" ref="P86">IF(L86="","",SMALL(IF(تكهين!$E$1:$E$10000=$D$4,ROW($1:$10000)),L86))</f>
        <v/>
      </c>
    </row>
    <row r="87" spans="2:16" ht="20.25">
      <c r="B87" s="25" t="str">
        <f t="shared" si="30"/>
        <v/>
      </c>
      <c r="C87" s="26" t="str">
        <f t="shared" si="21"/>
        <v/>
      </c>
      <c r="D87" s="27" t="str">
        <f t="shared" si="22"/>
        <v/>
      </c>
      <c r="E87" s="27" t="str">
        <f t="shared" si="23"/>
        <v/>
      </c>
      <c r="F87" s="29" t="str">
        <f t="array" ref="F87">IF(B87="","",SMALL(IF(اضافه!$E$1:$E$10000=$D$4,ROW($1:$10000)),B87))</f>
        <v/>
      </c>
      <c r="G87" s="25" t="str">
        <f t="shared" si="31"/>
        <v/>
      </c>
      <c r="H87" s="26" t="str">
        <f t="shared" si="24"/>
        <v/>
      </c>
      <c r="I87" s="27" t="str">
        <f t="shared" si="25"/>
        <v/>
      </c>
      <c r="J87" s="27" t="str">
        <f t="shared" si="26"/>
        <v/>
      </c>
      <c r="K87" s="29" t="str">
        <f t="array" ref="K87">IF(G87="","",SMALL(IF(صرف!$E$1:$E$10000=$D$4,ROW($1:$10000)),G87))</f>
        <v/>
      </c>
      <c r="L87" s="25" t="str">
        <f t="shared" si="32"/>
        <v/>
      </c>
      <c r="M87" s="26" t="str">
        <f t="shared" si="27"/>
        <v/>
      </c>
      <c r="N87" s="27" t="str">
        <f t="shared" si="28"/>
        <v/>
      </c>
      <c r="O87" s="27" t="str">
        <f t="shared" si="29"/>
        <v/>
      </c>
      <c r="P87" s="29" t="str">
        <f t="array" ref="P87">IF(L87="","",SMALL(IF(تكهين!$E$1:$E$10000=$D$4,ROW($1:$10000)),L87))</f>
        <v/>
      </c>
    </row>
    <row r="88" spans="2:16" ht="20.25">
      <c r="B88" s="25" t="str">
        <f t="shared" si="30"/>
        <v/>
      </c>
      <c r="C88" s="26" t="str">
        <f t="shared" si="21"/>
        <v/>
      </c>
      <c r="D88" s="27" t="str">
        <f t="shared" si="22"/>
        <v/>
      </c>
      <c r="E88" s="27" t="str">
        <f t="shared" si="23"/>
        <v/>
      </c>
      <c r="F88" s="29" t="str">
        <f t="array" ref="F88">IF(B88="","",SMALL(IF(اضافه!$E$1:$E$10000=$D$4,ROW($1:$10000)),B88))</f>
        <v/>
      </c>
      <c r="G88" s="25" t="str">
        <f t="shared" si="31"/>
        <v/>
      </c>
      <c r="H88" s="26" t="str">
        <f t="shared" si="24"/>
        <v/>
      </c>
      <c r="I88" s="27" t="str">
        <f t="shared" si="25"/>
        <v/>
      </c>
      <c r="J88" s="27" t="str">
        <f t="shared" si="26"/>
        <v/>
      </c>
      <c r="K88" s="29" t="str">
        <f t="array" ref="K88">IF(G88="","",SMALL(IF(صرف!$E$1:$E$10000=$D$4,ROW($1:$10000)),G88))</f>
        <v/>
      </c>
      <c r="L88" s="25" t="str">
        <f t="shared" si="32"/>
        <v/>
      </c>
      <c r="M88" s="26" t="str">
        <f t="shared" si="27"/>
        <v/>
      </c>
      <c r="N88" s="27" t="str">
        <f t="shared" si="28"/>
        <v/>
      </c>
      <c r="O88" s="27" t="str">
        <f t="shared" si="29"/>
        <v/>
      </c>
      <c r="P88" s="29" t="str">
        <f t="array" ref="P88">IF(L88="","",SMALL(IF(تكهين!$E$1:$E$10000=$D$4,ROW($1:$10000)),L88))</f>
        <v/>
      </c>
    </row>
    <row r="89" spans="2:16" ht="20.25">
      <c r="B89" s="25" t="str">
        <f t="shared" si="30"/>
        <v/>
      </c>
      <c r="C89" s="26" t="str">
        <f t="shared" si="21"/>
        <v/>
      </c>
      <c r="D89" s="27" t="str">
        <f t="shared" si="22"/>
        <v/>
      </c>
      <c r="E89" s="27" t="str">
        <f t="shared" si="23"/>
        <v/>
      </c>
      <c r="F89" s="29" t="str">
        <f t="array" ref="F89">IF(B89="","",SMALL(IF(اضافه!$E$1:$E$10000=$D$4,ROW($1:$10000)),B89))</f>
        <v/>
      </c>
      <c r="G89" s="25" t="str">
        <f t="shared" si="31"/>
        <v/>
      </c>
      <c r="H89" s="26" t="str">
        <f t="shared" si="24"/>
        <v/>
      </c>
      <c r="I89" s="27" t="str">
        <f t="shared" si="25"/>
        <v/>
      </c>
      <c r="J89" s="27" t="str">
        <f t="shared" si="26"/>
        <v/>
      </c>
      <c r="K89" s="29" t="str">
        <f t="array" ref="K89">IF(G89="","",SMALL(IF(صرف!$E$1:$E$10000=$D$4,ROW($1:$10000)),G89))</f>
        <v/>
      </c>
      <c r="L89" s="25" t="str">
        <f t="shared" si="32"/>
        <v/>
      </c>
      <c r="M89" s="26" t="str">
        <f t="shared" si="27"/>
        <v/>
      </c>
      <c r="N89" s="27" t="str">
        <f t="shared" si="28"/>
        <v/>
      </c>
      <c r="O89" s="27" t="str">
        <f t="shared" si="29"/>
        <v/>
      </c>
      <c r="P89" s="29" t="str">
        <f t="array" ref="P89">IF(L89="","",SMALL(IF(تكهين!$E$1:$E$10000=$D$4,ROW($1:$10000)),L89))</f>
        <v/>
      </c>
    </row>
    <row r="90" spans="2:16" ht="20.25">
      <c r="B90" s="25" t="str">
        <f t="shared" si="30"/>
        <v/>
      </c>
      <c r="C90" s="26" t="str">
        <f t="shared" si="21"/>
        <v/>
      </c>
      <c r="D90" s="27" t="str">
        <f t="shared" si="22"/>
        <v/>
      </c>
      <c r="E90" s="27" t="str">
        <f t="shared" si="23"/>
        <v/>
      </c>
      <c r="F90" s="29" t="str">
        <f t="array" ref="F90">IF(B90="","",SMALL(IF(اضافه!$E$1:$E$10000=$D$4,ROW($1:$10000)),B90))</f>
        <v/>
      </c>
      <c r="G90" s="25" t="str">
        <f t="shared" si="31"/>
        <v/>
      </c>
      <c r="H90" s="26" t="str">
        <f t="shared" si="24"/>
        <v/>
      </c>
      <c r="I90" s="27" t="str">
        <f t="shared" si="25"/>
        <v/>
      </c>
      <c r="J90" s="27" t="str">
        <f t="shared" si="26"/>
        <v/>
      </c>
      <c r="K90" s="29" t="str">
        <f t="array" ref="K90">IF(G90="","",SMALL(IF(صرف!$E$1:$E$10000=$D$4,ROW($1:$10000)),G90))</f>
        <v/>
      </c>
      <c r="L90" s="25" t="str">
        <f t="shared" si="32"/>
        <v/>
      </c>
      <c r="M90" s="26" t="str">
        <f t="shared" si="27"/>
        <v/>
      </c>
      <c r="N90" s="27" t="str">
        <f t="shared" si="28"/>
        <v/>
      </c>
      <c r="O90" s="27" t="str">
        <f t="shared" si="29"/>
        <v/>
      </c>
      <c r="P90" s="29" t="str">
        <f t="array" ref="P90">IF(L90="","",SMALL(IF(تكهين!$E$1:$E$10000=$D$4,ROW($1:$10000)),L90))</f>
        <v/>
      </c>
    </row>
    <row r="91" spans="2:16" ht="20.25">
      <c r="B91" s="25" t="str">
        <f t="shared" si="30"/>
        <v/>
      </c>
      <c r="C91" s="26" t="str">
        <f t="shared" si="21"/>
        <v/>
      </c>
      <c r="D91" s="27" t="str">
        <f t="shared" si="22"/>
        <v/>
      </c>
      <c r="E91" s="27" t="str">
        <f t="shared" si="23"/>
        <v/>
      </c>
      <c r="F91" s="29" t="str">
        <f t="array" ref="F91">IF(B91="","",SMALL(IF(اضافه!$E$1:$E$10000=$D$4,ROW($1:$10000)),B91))</f>
        <v/>
      </c>
      <c r="G91" s="25" t="str">
        <f t="shared" si="31"/>
        <v/>
      </c>
      <c r="H91" s="26" t="str">
        <f t="shared" si="24"/>
        <v/>
      </c>
      <c r="I91" s="27" t="str">
        <f t="shared" si="25"/>
        <v/>
      </c>
      <c r="J91" s="27" t="str">
        <f t="shared" si="26"/>
        <v/>
      </c>
      <c r="K91" s="29" t="str">
        <f t="array" ref="K91">IF(G91="","",SMALL(IF(صرف!$E$1:$E$10000=$D$4,ROW($1:$10000)),G91))</f>
        <v/>
      </c>
      <c r="L91" s="25" t="str">
        <f t="shared" si="32"/>
        <v/>
      </c>
      <c r="M91" s="26" t="str">
        <f t="shared" si="27"/>
        <v/>
      </c>
      <c r="N91" s="27" t="str">
        <f t="shared" si="28"/>
        <v/>
      </c>
      <c r="O91" s="27" t="str">
        <f t="shared" si="29"/>
        <v/>
      </c>
      <c r="P91" s="29" t="str">
        <f t="array" ref="P91">IF(L91="","",SMALL(IF(تكهين!$E$1:$E$10000=$D$4,ROW($1:$10000)),L91))</f>
        <v/>
      </c>
    </row>
    <row r="92" spans="2:16" ht="20.25">
      <c r="B92" s="25" t="str">
        <f t="shared" si="30"/>
        <v/>
      </c>
      <c r="C92" s="26" t="str">
        <f t="shared" si="21"/>
        <v/>
      </c>
      <c r="D92" s="27" t="str">
        <f t="shared" si="22"/>
        <v/>
      </c>
      <c r="E92" s="27" t="str">
        <f t="shared" si="23"/>
        <v/>
      </c>
      <c r="F92" s="29" t="str">
        <f t="array" ref="F92">IF(B92="","",SMALL(IF(اضافه!$E$1:$E$10000=$D$4,ROW($1:$10000)),B92))</f>
        <v/>
      </c>
      <c r="G92" s="25" t="str">
        <f t="shared" si="31"/>
        <v/>
      </c>
      <c r="H92" s="26" t="str">
        <f t="shared" si="24"/>
        <v/>
      </c>
      <c r="I92" s="27" t="str">
        <f t="shared" si="25"/>
        <v/>
      </c>
      <c r="J92" s="27" t="str">
        <f t="shared" si="26"/>
        <v/>
      </c>
      <c r="K92" s="29" t="str">
        <f t="array" ref="K92">IF(G92="","",SMALL(IF(صرف!$E$1:$E$10000=$D$4,ROW($1:$10000)),G92))</f>
        <v/>
      </c>
      <c r="L92" s="25" t="str">
        <f t="shared" si="32"/>
        <v/>
      </c>
      <c r="M92" s="26" t="str">
        <f t="shared" si="27"/>
        <v/>
      </c>
      <c r="N92" s="27" t="str">
        <f t="shared" si="28"/>
        <v/>
      </c>
      <c r="O92" s="27" t="str">
        <f t="shared" si="29"/>
        <v/>
      </c>
      <c r="P92" s="29" t="str">
        <f t="array" ref="P92">IF(L92="","",SMALL(IF(تكهين!$E$1:$E$10000=$D$4,ROW($1:$10000)),L92))</f>
        <v/>
      </c>
    </row>
    <row r="93" spans="2:16" ht="20.25">
      <c r="B93" s="25" t="str">
        <f t="shared" si="30"/>
        <v/>
      </c>
      <c r="C93" s="26" t="str">
        <f t="shared" si="21"/>
        <v/>
      </c>
      <c r="D93" s="27" t="str">
        <f t="shared" si="22"/>
        <v/>
      </c>
      <c r="E93" s="27" t="str">
        <f t="shared" si="23"/>
        <v/>
      </c>
      <c r="F93" s="29" t="str">
        <f t="array" ref="F93">IF(B93="","",SMALL(IF(اضافه!$E$1:$E$10000=$D$4,ROW($1:$10000)),B93))</f>
        <v/>
      </c>
      <c r="G93" s="25" t="str">
        <f t="shared" si="31"/>
        <v/>
      </c>
      <c r="H93" s="26" t="str">
        <f t="shared" si="24"/>
        <v/>
      </c>
      <c r="I93" s="27" t="str">
        <f t="shared" si="25"/>
        <v/>
      </c>
      <c r="J93" s="27" t="str">
        <f t="shared" si="26"/>
        <v/>
      </c>
      <c r="K93" s="29" t="str">
        <f t="array" ref="K93">IF(G93="","",SMALL(IF(صرف!$E$1:$E$10000=$D$4,ROW($1:$10000)),G93))</f>
        <v/>
      </c>
      <c r="L93" s="25" t="str">
        <f t="shared" si="32"/>
        <v/>
      </c>
      <c r="M93" s="26" t="str">
        <f t="shared" si="27"/>
        <v/>
      </c>
      <c r="N93" s="27" t="str">
        <f t="shared" si="28"/>
        <v/>
      </c>
      <c r="O93" s="27" t="str">
        <f t="shared" si="29"/>
        <v/>
      </c>
      <c r="P93" s="29" t="str">
        <f t="array" ref="P93">IF(L93="","",SMALL(IF(تكهين!$E$1:$E$10000=$D$4,ROW($1:$10000)),L93))</f>
        <v/>
      </c>
    </row>
    <row r="94" spans="2:16" ht="20.25">
      <c r="B94" s="25" t="str">
        <f t="shared" si="30"/>
        <v/>
      </c>
      <c r="C94" s="26" t="str">
        <f t="shared" si="21"/>
        <v/>
      </c>
      <c r="D94" s="27" t="str">
        <f t="shared" si="22"/>
        <v/>
      </c>
      <c r="E94" s="27" t="str">
        <f t="shared" si="23"/>
        <v/>
      </c>
      <c r="F94" s="29" t="str">
        <f t="array" ref="F94">IF(B94="","",SMALL(IF(اضافه!$E$1:$E$10000=$D$4,ROW($1:$10000)),B94))</f>
        <v/>
      </c>
      <c r="G94" s="25" t="str">
        <f t="shared" si="31"/>
        <v/>
      </c>
      <c r="H94" s="26" t="str">
        <f t="shared" si="24"/>
        <v/>
      </c>
      <c r="I94" s="27" t="str">
        <f t="shared" si="25"/>
        <v/>
      </c>
      <c r="J94" s="27" t="str">
        <f t="shared" si="26"/>
        <v/>
      </c>
      <c r="K94" s="29" t="str">
        <f t="array" ref="K94">IF(G94="","",SMALL(IF(صرف!$E$1:$E$10000=$D$4,ROW($1:$10000)),G94))</f>
        <v/>
      </c>
      <c r="L94" s="25" t="str">
        <f t="shared" si="32"/>
        <v/>
      </c>
      <c r="M94" s="26" t="str">
        <f t="shared" si="27"/>
        <v/>
      </c>
      <c r="N94" s="27" t="str">
        <f t="shared" si="28"/>
        <v/>
      </c>
      <c r="O94" s="27" t="str">
        <f t="shared" si="29"/>
        <v/>
      </c>
      <c r="P94" s="29" t="str">
        <f t="array" ref="P94">IF(L94="","",SMALL(IF(تكهين!$E$1:$E$10000=$D$4,ROW($1:$10000)),L94))</f>
        <v/>
      </c>
    </row>
    <row r="95" spans="2:16" ht="20.25">
      <c r="B95" s="25" t="str">
        <f t="shared" si="30"/>
        <v/>
      </c>
      <c r="C95" s="26" t="str">
        <f t="shared" si="21"/>
        <v/>
      </c>
      <c r="D95" s="27" t="str">
        <f t="shared" si="22"/>
        <v/>
      </c>
      <c r="E95" s="27" t="str">
        <f t="shared" si="23"/>
        <v/>
      </c>
      <c r="F95" s="29" t="str">
        <f t="array" ref="F95">IF(B95="","",SMALL(IF(اضافه!$E$1:$E$10000=$D$4,ROW($1:$10000)),B95))</f>
        <v/>
      </c>
      <c r="G95" s="25" t="str">
        <f t="shared" si="31"/>
        <v/>
      </c>
      <c r="H95" s="26" t="str">
        <f t="shared" si="24"/>
        <v/>
      </c>
      <c r="I95" s="27" t="str">
        <f t="shared" si="25"/>
        <v/>
      </c>
      <c r="J95" s="27" t="str">
        <f t="shared" si="26"/>
        <v/>
      </c>
      <c r="K95" s="29" t="str">
        <f t="array" ref="K95">IF(G95="","",SMALL(IF(صرف!$E$1:$E$10000=$D$4,ROW($1:$10000)),G95))</f>
        <v/>
      </c>
      <c r="L95" s="25" t="str">
        <f t="shared" si="32"/>
        <v/>
      </c>
      <c r="M95" s="26" t="str">
        <f t="shared" si="27"/>
        <v/>
      </c>
      <c r="N95" s="27" t="str">
        <f t="shared" si="28"/>
        <v/>
      </c>
      <c r="O95" s="27" t="str">
        <f t="shared" si="29"/>
        <v/>
      </c>
      <c r="P95" s="29" t="str">
        <f t="array" ref="P95">IF(L95="","",SMALL(IF(تكهين!$E$1:$E$10000=$D$4,ROW($1:$10000)),L95))</f>
        <v/>
      </c>
    </row>
    <row r="96" spans="2:16" ht="20.25">
      <c r="B96" s="25" t="str">
        <f t="shared" si="30"/>
        <v/>
      </c>
      <c r="C96" s="26" t="str">
        <f t="shared" si="21"/>
        <v/>
      </c>
      <c r="D96" s="27" t="str">
        <f t="shared" si="22"/>
        <v/>
      </c>
      <c r="E96" s="27" t="str">
        <f t="shared" si="23"/>
        <v/>
      </c>
      <c r="F96" s="29" t="str">
        <f t="array" ref="F96">IF(B96="","",SMALL(IF(اضافه!$E$1:$E$10000=$D$4,ROW($1:$10000)),B96))</f>
        <v/>
      </c>
      <c r="G96" s="25" t="str">
        <f t="shared" si="31"/>
        <v/>
      </c>
      <c r="H96" s="26" t="str">
        <f t="shared" si="24"/>
        <v/>
      </c>
      <c r="I96" s="27" t="str">
        <f t="shared" si="25"/>
        <v/>
      </c>
      <c r="J96" s="27" t="str">
        <f t="shared" si="26"/>
        <v/>
      </c>
      <c r="K96" s="29" t="str">
        <f t="array" ref="K96">IF(G96="","",SMALL(IF(صرف!$E$1:$E$10000=$D$4,ROW($1:$10000)),G96))</f>
        <v/>
      </c>
      <c r="L96" s="25" t="str">
        <f t="shared" si="32"/>
        <v/>
      </c>
      <c r="M96" s="26" t="str">
        <f t="shared" si="27"/>
        <v/>
      </c>
      <c r="N96" s="27" t="str">
        <f t="shared" si="28"/>
        <v/>
      </c>
      <c r="O96" s="27" t="str">
        <f t="shared" si="29"/>
        <v/>
      </c>
      <c r="P96" s="29" t="str">
        <f t="array" ref="P96">IF(L96="","",SMALL(IF(تكهين!$E$1:$E$10000=$D$4,ROW($1:$10000)),L96))</f>
        <v/>
      </c>
    </row>
    <row r="97" spans="2:16" ht="20.25">
      <c r="B97" s="25" t="str">
        <f t="shared" si="30"/>
        <v/>
      </c>
      <c r="C97" s="26" t="str">
        <f t="shared" si="21"/>
        <v/>
      </c>
      <c r="D97" s="27" t="str">
        <f t="shared" si="22"/>
        <v/>
      </c>
      <c r="E97" s="27" t="str">
        <f t="shared" si="23"/>
        <v/>
      </c>
      <c r="F97" s="29" t="str">
        <f t="array" ref="F97">IF(B97="","",SMALL(IF(اضافه!$E$1:$E$10000=$D$4,ROW($1:$10000)),B97))</f>
        <v/>
      </c>
      <c r="G97" s="25" t="str">
        <f t="shared" si="31"/>
        <v/>
      </c>
      <c r="H97" s="26" t="str">
        <f t="shared" si="24"/>
        <v/>
      </c>
      <c r="I97" s="27" t="str">
        <f t="shared" si="25"/>
        <v/>
      </c>
      <c r="J97" s="27" t="str">
        <f t="shared" si="26"/>
        <v/>
      </c>
      <c r="K97" s="29" t="str">
        <f t="array" ref="K97">IF(G97="","",SMALL(IF(صرف!$E$1:$E$10000=$D$4,ROW($1:$10000)),G97))</f>
        <v/>
      </c>
      <c r="L97" s="25" t="str">
        <f t="shared" si="32"/>
        <v/>
      </c>
      <c r="M97" s="26" t="str">
        <f t="shared" si="27"/>
        <v/>
      </c>
      <c r="N97" s="27" t="str">
        <f t="shared" si="28"/>
        <v/>
      </c>
      <c r="O97" s="27" t="str">
        <f t="shared" si="29"/>
        <v/>
      </c>
      <c r="P97" s="29" t="str">
        <f t="array" ref="P97">IF(L97="","",SMALL(IF(تكهين!$E$1:$E$10000=$D$4,ROW($1:$10000)),L97))</f>
        <v/>
      </c>
    </row>
    <row r="98" spans="2:16" ht="20.25">
      <c r="B98" s="25" t="str">
        <f t="shared" si="30"/>
        <v/>
      </c>
      <c r="C98" s="26" t="str">
        <f t="shared" si="21"/>
        <v/>
      </c>
      <c r="D98" s="27" t="str">
        <f t="shared" si="22"/>
        <v/>
      </c>
      <c r="E98" s="27" t="str">
        <f t="shared" si="23"/>
        <v/>
      </c>
      <c r="F98" s="29" t="str">
        <f t="array" ref="F98">IF(B98="","",SMALL(IF(اضافه!$E$1:$E$10000=$D$4,ROW($1:$10000)),B98))</f>
        <v/>
      </c>
      <c r="G98" s="25" t="str">
        <f t="shared" si="31"/>
        <v/>
      </c>
      <c r="H98" s="26" t="str">
        <f t="shared" si="24"/>
        <v/>
      </c>
      <c r="I98" s="27" t="str">
        <f t="shared" si="25"/>
        <v/>
      </c>
      <c r="J98" s="27" t="str">
        <f t="shared" si="26"/>
        <v/>
      </c>
      <c r="K98" s="29" t="str">
        <f t="array" ref="K98">IF(G98="","",SMALL(IF(صرف!$E$1:$E$10000=$D$4,ROW($1:$10000)),G98))</f>
        <v/>
      </c>
      <c r="L98" s="25" t="str">
        <f t="shared" si="32"/>
        <v/>
      </c>
      <c r="M98" s="26" t="str">
        <f t="shared" si="27"/>
        <v/>
      </c>
      <c r="N98" s="27" t="str">
        <f t="shared" si="28"/>
        <v/>
      </c>
      <c r="O98" s="27" t="str">
        <f t="shared" si="29"/>
        <v/>
      </c>
      <c r="P98" s="29" t="str">
        <f t="array" ref="P98">IF(L98="","",SMALL(IF(تكهين!$E$1:$E$10000=$D$4,ROW($1:$10000)),L98))</f>
        <v/>
      </c>
    </row>
    <row r="99" spans="2:16" ht="20.25">
      <c r="B99" s="25" t="str">
        <f t="shared" si="30"/>
        <v/>
      </c>
      <c r="C99" s="26" t="str">
        <f t="shared" si="21"/>
        <v/>
      </c>
      <c r="D99" s="27" t="str">
        <f t="shared" si="22"/>
        <v/>
      </c>
      <c r="E99" s="27" t="str">
        <f t="shared" si="23"/>
        <v/>
      </c>
      <c r="F99" s="29" t="str">
        <f t="array" ref="F99">IF(B99="","",SMALL(IF(اضافه!$E$1:$E$10000=$D$4,ROW($1:$10000)),B99))</f>
        <v/>
      </c>
      <c r="G99" s="25" t="str">
        <f t="shared" si="31"/>
        <v/>
      </c>
      <c r="H99" s="26" t="str">
        <f t="shared" si="24"/>
        <v/>
      </c>
      <c r="I99" s="27" t="str">
        <f t="shared" si="25"/>
        <v/>
      </c>
      <c r="J99" s="27" t="str">
        <f t="shared" si="26"/>
        <v/>
      </c>
      <c r="K99" s="29" t="str">
        <f t="array" ref="K99">IF(G99="","",SMALL(IF(صرف!$E$1:$E$10000=$D$4,ROW($1:$10000)),G99))</f>
        <v/>
      </c>
      <c r="L99" s="25" t="str">
        <f t="shared" si="32"/>
        <v/>
      </c>
      <c r="M99" s="26" t="str">
        <f t="shared" si="27"/>
        <v/>
      </c>
      <c r="N99" s="27" t="str">
        <f t="shared" si="28"/>
        <v/>
      </c>
      <c r="O99" s="27" t="str">
        <f t="shared" si="29"/>
        <v/>
      </c>
      <c r="P99" s="29" t="str">
        <f t="array" ref="P99">IF(L99="","",SMALL(IF(تكهين!$E$1:$E$10000=$D$4,ROW($1:$10000)),L99))</f>
        <v/>
      </c>
    </row>
    <row r="100" spans="2:16" ht="20.25">
      <c r="B100" s="25" t="str">
        <f t="shared" si="30"/>
        <v/>
      </c>
      <c r="C100" s="26" t="str">
        <f t="shared" si="21"/>
        <v/>
      </c>
      <c r="D100" s="27" t="str">
        <f t="shared" si="22"/>
        <v/>
      </c>
      <c r="E100" s="27" t="str">
        <f t="shared" si="23"/>
        <v/>
      </c>
      <c r="F100" s="29" t="str">
        <f t="array" ref="F100">IF(B100="","",SMALL(IF(اضافه!$E$1:$E$10000=$D$4,ROW($1:$10000)),B100))</f>
        <v/>
      </c>
      <c r="G100" s="25" t="str">
        <f t="shared" si="31"/>
        <v/>
      </c>
      <c r="H100" s="26" t="str">
        <f t="shared" si="24"/>
        <v/>
      </c>
      <c r="I100" s="27" t="str">
        <f t="shared" si="25"/>
        <v/>
      </c>
      <c r="J100" s="27" t="str">
        <f t="shared" si="26"/>
        <v/>
      </c>
      <c r="K100" s="29" t="str">
        <f t="array" ref="K100">IF(G100="","",SMALL(IF(صرف!$E$1:$E$10000=$D$4,ROW($1:$10000)),G100))</f>
        <v/>
      </c>
      <c r="L100" s="25" t="str">
        <f t="shared" si="32"/>
        <v/>
      </c>
      <c r="M100" s="26" t="str">
        <f t="shared" si="27"/>
        <v/>
      </c>
      <c r="N100" s="27" t="str">
        <f t="shared" si="28"/>
        <v/>
      </c>
      <c r="O100" s="27" t="str">
        <f t="shared" si="29"/>
        <v/>
      </c>
      <c r="P100" s="29" t="str">
        <f t="array" ref="P100">IF(L100="","",SMALL(IF(تكهين!$E$1:$E$10000=$D$4,ROW($1:$10000)),L100))</f>
        <v/>
      </c>
    </row>
    <row r="101" spans="2:16" ht="20.25">
      <c r="B101" s="25" t="str">
        <f t="shared" si="30"/>
        <v/>
      </c>
      <c r="C101" s="26" t="str">
        <f t="shared" si="21"/>
        <v/>
      </c>
      <c r="D101" s="27" t="str">
        <f t="shared" si="22"/>
        <v/>
      </c>
      <c r="E101" s="27" t="str">
        <f t="shared" si="23"/>
        <v/>
      </c>
      <c r="F101" s="29" t="str">
        <f t="array" ref="F101">IF(B101="","",SMALL(IF(اضافه!$E$1:$E$10000=$D$4,ROW($1:$10000)),B101))</f>
        <v/>
      </c>
      <c r="G101" s="25" t="str">
        <f t="shared" si="31"/>
        <v/>
      </c>
      <c r="H101" s="26" t="str">
        <f t="shared" si="24"/>
        <v/>
      </c>
      <c r="I101" s="27" t="str">
        <f t="shared" si="25"/>
        <v/>
      </c>
      <c r="J101" s="27" t="str">
        <f t="shared" si="26"/>
        <v/>
      </c>
      <c r="K101" s="29" t="str">
        <f t="array" ref="K101">IF(G101="","",SMALL(IF(صرف!$E$1:$E$10000=$D$4,ROW($1:$10000)),G101))</f>
        <v/>
      </c>
      <c r="L101" s="25" t="str">
        <f t="shared" si="32"/>
        <v/>
      </c>
      <c r="M101" s="26" t="str">
        <f t="shared" si="27"/>
        <v/>
      </c>
      <c r="N101" s="27" t="str">
        <f t="shared" si="28"/>
        <v/>
      </c>
      <c r="O101" s="27" t="str">
        <f t="shared" si="29"/>
        <v/>
      </c>
      <c r="P101" s="29" t="str">
        <f t="array" ref="P101">IF(L101="","",SMALL(IF(تكهين!$E$1:$E$10000=$D$4,ROW($1:$10000)),L101))</f>
        <v/>
      </c>
    </row>
    <row r="102" spans="2:16" ht="20.25">
      <c r="B102" s="25" t="str">
        <f t="shared" si="30"/>
        <v/>
      </c>
      <c r="C102" s="26" t="str">
        <f t="shared" si="21"/>
        <v/>
      </c>
      <c r="D102" s="27" t="str">
        <f t="shared" si="22"/>
        <v/>
      </c>
      <c r="E102" s="27" t="str">
        <f t="shared" si="23"/>
        <v/>
      </c>
      <c r="F102" s="29" t="str">
        <f t="array" ref="F102">IF(B102="","",SMALL(IF(اضافه!$E$1:$E$10000=$D$4,ROW($1:$10000)),B102))</f>
        <v/>
      </c>
      <c r="G102" s="25" t="str">
        <f t="shared" si="31"/>
        <v/>
      </c>
      <c r="H102" s="26" t="str">
        <f t="shared" si="24"/>
        <v/>
      </c>
      <c r="I102" s="27" t="str">
        <f t="shared" si="25"/>
        <v/>
      </c>
      <c r="J102" s="27" t="str">
        <f t="shared" si="26"/>
        <v/>
      </c>
      <c r="K102" s="29" t="str">
        <f t="array" ref="K102">IF(G102="","",SMALL(IF(صرف!$E$1:$E$10000=$D$4,ROW($1:$10000)),G102))</f>
        <v/>
      </c>
      <c r="L102" s="25" t="str">
        <f t="shared" si="32"/>
        <v/>
      </c>
      <c r="M102" s="26" t="str">
        <f t="shared" si="27"/>
        <v/>
      </c>
      <c r="N102" s="27" t="str">
        <f t="shared" si="28"/>
        <v/>
      </c>
      <c r="O102" s="27" t="str">
        <f t="shared" si="29"/>
        <v/>
      </c>
      <c r="P102" s="29" t="str">
        <f t="array" ref="P102">IF(L102="","",SMALL(IF(تكهين!$E$1:$E$10000=$D$4,ROW($1:$10000)),L102))</f>
        <v/>
      </c>
    </row>
    <row r="103" spans="2:16" ht="20.25">
      <c r="B103" s="25" t="str">
        <f t="shared" si="30"/>
        <v/>
      </c>
      <c r="C103" s="26" t="str">
        <f t="shared" si="21"/>
        <v/>
      </c>
      <c r="D103" s="27" t="str">
        <f t="shared" si="22"/>
        <v/>
      </c>
      <c r="E103" s="27" t="str">
        <f t="shared" si="23"/>
        <v/>
      </c>
      <c r="F103" s="29" t="str">
        <f t="array" ref="F103">IF(B103="","",SMALL(IF(اضافه!$E$1:$E$10000=$D$4,ROW($1:$10000)),B103))</f>
        <v/>
      </c>
      <c r="G103" s="25" t="str">
        <f t="shared" si="31"/>
        <v/>
      </c>
      <c r="H103" s="26" t="str">
        <f t="shared" si="24"/>
        <v/>
      </c>
      <c r="I103" s="27" t="str">
        <f t="shared" si="25"/>
        <v/>
      </c>
      <c r="J103" s="27" t="str">
        <f t="shared" si="26"/>
        <v/>
      </c>
      <c r="K103" s="29" t="str">
        <f t="array" ref="K103">IF(G103="","",SMALL(IF(صرف!$E$1:$E$10000=$D$4,ROW($1:$10000)),G103))</f>
        <v/>
      </c>
      <c r="L103" s="25" t="str">
        <f t="shared" si="32"/>
        <v/>
      </c>
      <c r="M103" s="26" t="str">
        <f t="shared" si="27"/>
        <v/>
      </c>
      <c r="N103" s="27" t="str">
        <f t="shared" si="28"/>
        <v/>
      </c>
      <c r="O103" s="27" t="str">
        <f t="shared" si="29"/>
        <v/>
      </c>
      <c r="P103" s="29" t="str">
        <f t="array" ref="P103">IF(L103="","",SMALL(IF(تكهين!$E$1:$E$10000=$D$4,ROW($1:$10000)),L103))</f>
        <v/>
      </c>
    </row>
    <row r="104" spans="2:16" ht="20.25">
      <c r="B104" s="25" t="str">
        <f t="shared" si="30"/>
        <v/>
      </c>
      <c r="C104" s="26" t="str">
        <f t="shared" si="21"/>
        <v/>
      </c>
      <c r="D104" s="27" t="str">
        <f t="shared" si="22"/>
        <v/>
      </c>
      <c r="E104" s="27" t="str">
        <f t="shared" si="23"/>
        <v/>
      </c>
      <c r="F104" s="29" t="str">
        <f t="array" ref="F104">IF(B104="","",SMALL(IF(اضافه!$E$1:$E$10000=$D$4,ROW($1:$10000)),B104))</f>
        <v/>
      </c>
      <c r="G104" s="25" t="str">
        <f t="shared" si="31"/>
        <v/>
      </c>
      <c r="H104" s="26" t="str">
        <f t="shared" si="24"/>
        <v/>
      </c>
      <c r="I104" s="27" t="str">
        <f t="shared" si="25"/>
        <v/>
      </c>
      <c r="J104" s="27" t="str">
        <f t="shared" si="26"/>
        <v/>
      </c>
      <c r="K104" s="29" t="str">
        <f t="array" ref="K104">IF(G104="","",SMALL(IF(صرف!$E$1:$E$10000=$D$4,ROW($1:$10000)),G104))</f>
        <v/>
      </c>
      <c r="L104" s="25" t="str">
        <f t="shared" si="32"/>
        <v/>
      </c>
      <c r="M104" s="26" t="str">
        <f t="shared" si="27"/>
        <v/>
      </c>
      <c r="N104" s="27" t="str">
        <f t="shared" si="28"/>
        <v/>
      </c>
      <c r="O104" s="27" t="str">
        <f t="shared" si="29"/>
        <v/>
      </c>
      <c r="P104" s="29" t="str">
        <f t="array" ref="P104">IF(L104="","",SMALL(IF(تكهين!$E$1:$E$10000=$D$4,ROW($1:$10000)),L104))</f>
        <v/>
      </c>
    </row>
    <row r="105" spans="2:16" ht="20.25">
      <c r="B105" s="25" t="str">
        <f t="shared" si="30"/>
        <v/>
      </c>
      <c r="C105" s="26" t="str">
        <f t="shared" si="21"/>
        <v/>
      </c>
      <c r="D105" s="27" t="str">
        <f t="shared" si="22"/>
        <v/>
      </c>
      <c r="E105" s="27" t="str">
        <f t="shared" si="23"/>
        <v/>
      </c>
      <c r="F105" s="29" t="str">
        <f t="array" ref="F105">IF(B105="","",SMALL(IF(اضافه!$E$1:$E$10000=$D$4,ROW($1:$10000)),B105))</f>
        <v/>
      </c>
      <c r="G105" s="25" t="str">
        <f t="shared" si="31"/>
        <v/>
      </c>
      <c r="H105" s="26" t="str">
        <f t="shared" si="24"/>
        <v/>
      </c>
      <c r="I105" s="27" t="str">
        <f t="shared" si="25"/>
        <v/>
      </c>
      <c r="J105" s="27" t="str">
        <f t="shared" si="26"/>
        <v/>
      </c>
      <c r="K105" s="29" t="str">
        <f t="array" ref="K105">IF(G105="","",SMALL(IF(صرف!$E$1:$E$10000=$D$4,ROW($1:$10000)),G105))</f>
        <v/>
      </c>
      <c r="L105" s="25" t="str">
        <f t="shared" si="32"/>
        <v/>
      </c>
      <c r="M105" s="26" t="str">
        <f t="shared" si="27"/>
        <v/>
      </c>
      <c r="N105" s="27" t="str">
        <f t="shared" si="28"/>
        <v/>
      </c>
      <c r="O105" s="27" t="str">
        <f t="shared" si="29"/>
        <v/>
      </c>
      <c r="P105" s="29" t="str">
        <f t="array" ref="P105">IF(L105="","",SMALL(IF(تكهين!$E$1:$E$10000=$D$4,ROW($1:$10000)),L105))</f>
        <v/>
      </c>
    </row>
    <row r="106" spans="2:16" ht="20.25">
      <c r="B106" s="25" t="str">
        <f t="shared" si="30"/>
        <v/>
      </c>
      <c r="C106" s="26" t="str">
        <f t="shared" si="21"/>
        <v/>
      </c>
      <c r="D106" s="27" t="str">
        <f t="shared" si="22"/>
        <v/>
      </c>
      <c r="E106" s="27" t="str">
        <f t="shared" si="23"/>
        <v/>
      </c>
      <c r="F106" s="29" t="str">
        <f t="array" ref="F106">IF(B106="","",SMALL(IF(اضافه!$E$1:$E$10000=$D$4,ROW($1:$10000)),B106))</f>
        <v/>
      </c>
      <c r="G106" s="25" t="str">
        <f t="shared" si="31"/>
        <v/>
      </c>
      <c r="H106" s="26" t="str">
        <f t="shared" si="24"/>
        <v/>
      </c>
      <c r="I106" s="27" t="str">
        <f t="shared" si="25"/>
        <v/>
      </c>
      <c r="J106" s="27" t="str">
        <f t="shared" si="26"/>
        <v/>
      </c>
      <c r="K106" s="29" t="str">
        <f t="array" ref="K106">IF(G106="","",SMALL(IF(صرف!$E$1:$E$10000=$D$4,ROW($1:$10000)),G106))</f>
        <v/>
      </c>
      <c r="L106" s="25" t="str">
        <f t="shared" si="32"/>
        <v/>
      </c>
      <c r="M106" s="26" t="str">
        <f t="shared" si="27"/>
        <v/>
      </c>
      <c r="N106" s="27" t="str">
        <f t="shared" si="28"/>
        <v/>
      </c>
      <c r="O106" s="27" t="str">
        <f t="shared" si="29"/>
        <v/>
      </c>
      <c r="P106" s="29" t="str">
        <f t="array" ref="P106">IF(L106="","",SMALL(IF(تكهين!$E$1:$E$10000=$D$4,ROW($1:$10000)),L106))</f>
        <v/>
      </c>
    </row>
    <row r="107" spans="2:16" ht="20.25">
      <c r="B107" s="25" t="str">
        <f t="shared" si="30"/>
        <v/>
      </c>
      <c r="C107" s="26" t="str">
        <f t="shared" si="21"/>
        <v/>
      </c>
      <c r="D107" s="27" t="str">
        <f t="shared" si="22"/>
        <v/>
      </c>
      <c r="E107" s="27" t="str">
        <f t="shared" si="23"/>
        <v/>
      </c>
      <c r="F107" s="29" t="str">
        <f t="array" ref="F107">IF(B107="","",SMALL(IF(اضافه!$E$1:$E$10000=$D$4,ROW($1:$10000)),B107))</f>
        <v/>
      </c>
      <c r="G107" s="25" t="str">
        <f t="shared" si="31"/>
        <v/>
      </c>
      <c r="H107" s="26" t="str">
        <f t="shared" si="24"/>
        <v/>
      </c>
      <c r="I107" s="27" t="str">
        <f t="shared" si="25"/>
        <v/>
      </c>
      <c r="J107" s="27" t="str">
        <f t="shared" si="26"/>
        <v/>
      </c>
      <c r="K107" s="29" t="str">
        <f t="array" ref="K107">IF(G107="","",SMALL(IF(صرف!$E$1:$E$10000=$D$4,ROW($1:$10000)),G107))</f>
        <v/>
      </c>
      <c r="L107" s="25" t="str">
        <f t="shared" si="32"/>
        <v/>
      </c>
      <c r="M107" s="26" t="str">
        <f t="shared" si="27"/>
        <v/>
      </c>
      <c r="N107" s="27" t="str">
        <f t="shared" si="28"/>
        <v/>
      </c>
      <c r="O107" s="27" t="str">
        <f t="shared" si="29"/>
        <v/>
      </c>
      <c r="P107" s="29" t="str">
        <f t="array" ref="P107">IF(L107="","",SMALL(IF(تكهين!$E$1:$E$10000=$D$4,ROW($1:$10000)),L107))</f>
        <v/>
      </c>
    </row>
    <row r="108" spans="2:16" ht="20.25">
      <c r="B108" s="25" t="str">
        <f t="shared" si="30"/>
        <v/>
      </c>
      <c r="C108" s="26" t="str">
        <f t="shared" si="21"/>
        <v/>
      </c>
      <c r="D108" s="27" t="str">
        <f t="shared" si="22"/>
        <v/>
      </c>
      <c r="E108" s="27" t="str">
        <f t="shared" si="23"/>
        <v/>
      </c>
      <c r="F108" s="29" t="str">
        <f t="array" ref="F108">IF(B108="","",SMALL(IF(اضافه!$E$1:$E$10000=$D$4,ROW($1:$10000)),B108))</f>
        <v/>
      </c>
      <c r="G108" s="25" t="str">
        <f t="shared" si="31"/>
        <v/>
      </c>
      <c r="H108" s="26" t="str">
        <f t="shared" si="24"/>
        <v/>
      </c>
      <c r="I108" s="27" t="str">
        <f t="shared" si="25"/>
        <v/>
      </c>
      <c r="J108" s="27" t="str">
        <f t="shared" si="26"/>
        <v/>
      </c>
      <c r="K108" s="29" t="str">
        <f t="array" ref="K108">IF(G108="","",SMALL(IF(صرف!$E$1:$E$10000=$D$4,ROW($1:$10000)),G108))</f>
        <v/>
      </c>
      <c r="L108" s="25" t="str">
        <f t="shared" si="32"/>
        <v/>
      </c>
      <c r="M108" s="26" t="str">
        <f t="shared" si="27"/>
        <v/>
      </c>
      <c r="N108" s="27" t="str">
        <f t="shared" si="28"/>
        <v/>
      </c>
      <c r="O108" s="27" t="str">
        <f t="shared" si="29"/>
        <v/>
      </c>
      <c r="P108" s="29" t="str">
        <f t="array" ref="P108">IF(L108="","",SMALL(IF(تكهين!$E$1:$E$10000=$D$4,ROW($1:$10000)),L108))</f>
        <v/>
      </c>
    </row>
    <row r="109" spans="2:16" ht="20.25">
      <c r="B109" s="25" t="str">
        <f t="shared" si="30"/>
        <v/>
      </c>
      <c r="C109" s="26" t="str">
        <f t="shared" ref="C109:C140" si="33">IF(OR($D$4="",B109=""),"",INDEX(اضافة,F109,2))</f>
        <v/>
      </c>
      <c r="D109" s="27" t="str">
        <f t="shared" ref="D109:D140" si="34">IF(OR($D$4="",B109=""),"",INDEX(اضافة,F109,3))</f>
        <v/>
      </c>
      <c r="E109" s="27" t="str">
        <f t="shared" ref="E109:E140" si="35">IF(OR($D$4="",B109=""),"",INDEX(اضافة,F109,8))</f>
        <v/>
      </c>
      <c r="F109" s="29" t="str">
        <f t="array" ref="F109">IF(B109="","",SMALL(IF(اضافه!$E$1:$E$10000=$D$4,ROW($1:$10000)),B109))</f>
        <v/>
      </c>
      <c r="G109" s="25" t="str">
        <f t="shared" si="31"/>
        <v/>
      </c>
      <c r="H109" s="26" t="str">
        <f t="shared" ref="H109:H140" si="36">IF(OR($D$4="",G109=""),"",INDEX(صرف,K109,2))</f>
        <v/>
      </c>
      <c r="I109" s="27" t="str">
        <f t="shared" ref="I109:I140" si="37">IF(OR($D$4="",G109=""),"",INDEX(صرف,K109,3))</f>
        <v/>
      </c>
      <c r="J109" s="27" t="str">
        <f t="shared" ref="J109:J140" si="38">IF(OR($D$4="",G109=""),"",INDEX(صرف,K109,8))</f>
        <v/>
      </c>
      <c r="K109" s="29" t="str">
        <f t="array" ref="K109">IF(G109="","",SMALL(IF(صرف!$E$1:$E$10000=$D$4,ROW($1:$10000)),G109))</f>
        <v/>
      </c>
      <c r="L109" s="25" t="str">
        <f t="shared" si="32"/>
        <v/>
      </c>
      <c r="M109" s="26" t="str">
        <f t="shared" ref="M109:M140" si="39">IF(OR($D$4="",L109=""),"",INDEX(تكهين,P109,2))</f>
        <v/>
      </c>
      <c r="N109" s="27" t="str">
        <f t="shared" ref="N109:N140" si="40">IF(OR($D$4="",L109=""),"",INDEX(تكهين,P109,3))</f>
        <v/>
      </c>
      <c r="O109" s="27" t="str">
        <f t="shared" ref="O109:O140" si="41">IF(OR($D$4="",L109=""),"",INDEX(تكهين,P109,8))</f>
        <v/>
      </c>
      <c r="P109" s="29" t="str">
        <f t="array" ref="P109">IF(L109="","",SMALL(IF(تكهين!$E$1:$E$10000=$D$4,ROW($1:$10000)),L109))</f>
        <v/>
      </c>
    </row>
    <row r="110" spans="2:16" ht="20.25">
      <c r="B110" s="25" t="str">
        <f t="shared" si="30"/>
        <v/>
      </c>
      <c r="C110" s="26" t="str">
        <f t="shared" si="33"/>
        <v/>
      </c>
      <c r="D110" s="27" t="str">
        <f t="shared" si="34"/>
        <v/>
      </c>
      <c r="E110" s="27" t="str">
        <f t="shared" si="35"/>
        <v/>
      </c>
      <c r="F110" s="29" t="str">
        <f t="array" ref="F110">IF(B110="","",SMALL(IF(اضافه!$E$1:$E$10000=$D$4,ROW($1:$10000)),B110))</f>
        <v/>
      </c>
      <c r="G110" s="25" t="str">
        <f t="shared" si="31"/>
        <v/>
      </c>
      <c r="H110" s="26" t="str">
        <f t="shared" si="36"/>
        <v/>
      </c>
      <c r="I110" s="27" t="str">
        <f t="shared" si="37"/>
        <v/>
      </c>
      <c r="J110" s="27" t="str">
        <f t="shared" si="38"/>
        <v/>
      </c>
      <c r="K110" s="29" t="str">
        <f t="array" ref="K110">IF(G110="","",SMALL(IF(صرف!$E$1:$E$10000=$D$4,ROW($1:$10000)),G110))</f>
        <v/>
      </c>
      <c r="L110" s="25" t="str">
        <f t="shared" si="32"/>
        <v/>
      </c>
      <c r="M110" s="26" t="str">
        <f t="shared" si="39"/>
        <v/>
      </c>
      <c r="N110" s="27" t="str">
        <f t="shared" si="40"/>
        <v/>
      </c>
      <c r="O110" s="27" t="str">
        <f t="shared" si="41"/>
        <v/>
      </c>
      <c r="P110" s="29" t="str">
        <f t="array" ref="P110">IF(L110="","",SMALL(IF(تكهين!$E$1:$E$10000=$D$4,ROW($1:$10000)),L110))</f>
        <v/>
      </c>
    </row>
    <row r="111" spans="2:16" ht="20.25">
      <c r="B111" s="25" t="str">
        <f t="shared" si="30"/>
        <v/>
      </c>
      <c r="C111" s="26" t="str">
        <f t="shared" si="33"/>
        <v/>
      </c>
      <c r="D111" s="27" t="str">
        <f t="shared" si="34"/>
        <v/>
      </c>
      <c r="E111" s="27" t="str">
        <f t="shared" si="35"/>
        <v/>
      </c>
      <c r="F111" s="29" t="str">
        <f t="array" ref="F111">IF(B111="","",SMALL(IF(اضافه!$E$1:$E$10000=$D$4,ROW($1:$10000)),B111))</f>
        <v/>
      </c>
      <c r="G111" s="25" t="str">
        <f t="shared" si="31"/>
        <v/>
      </c>
      <c r="H111" s="26" t="str">
        <f t="shared" si="36"/>
        <v/>
      </c>
      <c r="I111" s="27" t="str">
        <f t="shared" si="37"/>
        <v/>
      </c>
      <c r="J111" s="27" t="str">
        <f t="shared" si="38"/>
        <v/>
      </c>
      <c r="K111" s="29" t="str">
        <f t="array" ref="K111">IF(G111="","",SMALL(IF(صرف!$E$1:$E$10000=$D$4,ROW($1:$10000)),G111))</f>
        <v/>
      </c>
      <c r="L111" s="25" t="str">
        <f t="shared" si="32"/>
        <v/>
      </c>
      <c r="M111" s="26" t="str">
        <f t="shared" si="39"/>
        <v/>
      </c>
      <c r="N111" s="27" t="str">
        <f t="shared" si="40"/>
        <v/>
      </c>
      <c r="O111" s="27" t="str">
        <f t="shared" si="41"/>
        <v/>
      </c>
      <c r="P111" s="29" t="str">
        <f t="array" ref="P111">IF(L111="","",SMALL(IF(تكهين!$E$1:$E$10000=$D$4,ROW($1:$10000)),L111))</f>
        <v/>
      </c>
    </row>
    <row r="112" spans="2:16" ht="20.25">
      <c r="B112" s="25" t="str">
        <f t="shared" si="30"/>
        <v/>
      </c>
      <c r="C112" s="26" t="str">
        <f t="shared" si="33"/>
        <v/>
      </c>
      <c r="D112" s="27" t="str">
        <f t="shared" si="34"/>
        <v/>
      </c>
      <c r="E112" s="27" t="str">
        <f t="shared" si="35"/>
        <v/>
      </c>
      <c r="F112" s="29" t="str">
        <f t="array" ref="F112">IF(B112="","",SMALL(IF(اضافه!$E$1:$E$10000=$D$4,ROW($1:$10000)),B112))</f>
        <v/>
      </c>
      <c r="G112" s="25" t="str">
        <f t="shared" si="31"/>
        <v/>
      </c>
      <c r="H112" s="26" t="str">
        <f t="shared" si="36"/>
        <v/>
      </c>
      <c r="I112" s="27" t="str">
        <f t="shared" si="37"/>
        <v/>
      </c>
      <c r="J112" s="27" t="str">
        <f t="shared" si="38"/>
        <v/>
      </c>
      <c r="K112" s="29" t="str">
        <f t="array" ref="K112">IF(G112="","",SMALL(IF(صرف!$E$1:$E$10000=$D$4,ROW($1:$10000)),G112))</f>
        <v/>
      </c>
      <c r="L112" s="25" t="str">
        <f t="shared" si="32"/>
        <v/>
      </c>
      <c r="M112" s="26" t="str">
        <f t="shared" si="39"/>
        <v/>
      </c>
      <c r="N112" s="27" t="str">
        <f t="shared" si="40"/>
        <v/>
      </c>
      <c r="O112" s="27" t="str">
        <f t="shared" si="41"/>
        <v/>
      </c>
      <c r="P112" s="29" t="str">
        <f t="array" ref="P112">IF(L112="","",SMALL(IF(تكهين!$E$1:$E$10000=$D$4,ROW($1:$10000)),L112))</f>
        <v/>
      </c>
    </row>
    <row r="113" spans="2:16" ht="20.25">
      <c r="B113" s="25" t="str">
        <f t="shared" si="30"/>
        <v/>
      </c>
      <c r="C113" s="26" t="str">
        <f t="shared" si="33"/>
        <v/>
      </c>
      <c r="D113" s="27" t="str">
        <f t="shared" si="34"/>
        <v/>
      </c>
      <c r="E113" s="27" t="str">
        <f t="shared" si="35"/>
        <v/>
      </c>
      <c r="F113" s="29" t="str">
        <f t="array" ref="F113">IF(B113="","",SMALL(IF(اضافه!$E$1:$E$10000=$D$4,ROW($1:$10000)),B113))</f>
        <v/>
      </c>
      <c r="G113" s="25" t="str">
        <f t="shared" si="31"/>
        <v/>
      </c>
      <c r="H113" s="26" t="str">
        <f t="shared" si="36"/>
        <v/>
      </c>
      <c r="I113" s="27" t="str">
        <f t="shared" si="37"/>
        <v/>
      </c>
      <c r="J113" s="27" t="str">
        <f t="shared" si="38"/>
        <v/>
      </c>
      <c r="K113" s="29" t="str">
        <f t="array" ref="K113">IF(G113="","",SMALL(IF(صرف!$E$1:$E$10000=$D$4,ROW($1:$10000)),G113))</f>
        <v/>
      </c>
      <c r="L113" s="25" t="str">
        <f t="shared" si="32"/>
        <v/>
      </c>
      <c r="M113" s="26" t="str">
        <f t="shared" si="39"/>
        <v/>
      </c>
      <c r="N113" s="27" t="str">
        <f t="shared" si="40"/>
        <v/>
      </c>
      <c r="O113" s="27" t="str">
        <f t="shared" si="41"/>
        <v/>
      </c>
      <c r="P113" s="29" t="str">
        <f t="array" ref="P113">IF(L113="","",SMALL(IF(تكهين!$E$1:$E$10000=$D$4,ROW($1:$10000)),L113))</f>
        <v/>
      </c>
    </row>
    <row r="114" spans="2:16" ht="20.25">
      <c r="B114" s="25" t="str">
        <f t="shared" si="30"/>
        <v/>
      </c>
      <c r="C114" s="26" t="str">
        <f t="shared" si="33"/>
        <v/>
      </c>
      <c r="D114" s="27" t="str">
        <f t="shared" si="34"/>
        <v/>
      </c>
      <c r="E114" s="27" t="str">
        <f t="shared" si="35"/>
        <v/>
      </c>
      <c r="F114" s="29" t="str">
        <f t="array" ref="F114">IF(B114="","",SMALL(IF(اضافه!$E$1:$E$10000=$D$4,ROW($1:$10000)),B114))</f>
        <v/>
      </c>
      <c r="G114" s="25" t="str">
        <f t="shared" si="31"/>
        <v/>
      </c>
      <c r="H114" s="26" t="str">
        <f t="shared" si="36"/>
        <v/>
      </c>
      <c r="I114" s="27" t="str">
        <f t="shared" si="37"/>
        <v/>
      </c>
      <c r="J114" s="27" t="str">
        <f t="shared" si="38"/>
        <v/>
      </c>
      <c r="K114" s="29" t="str">
        <f t="array" ref="K114">IF(G114="","",SMALL(IF(صرف!$E$1:$E$10000=$D$4,ROW($1:$10000)),G114))</f>
        <v/>
      </c>
      <c r="L114" s="25" t="str">
        <f t="shared" si="32"/>
        <v/>
      </c>
      <c r="M114" s="26" t="str">
        <f t="shared" si="39"/>
        <v/>
      </c>
      <c r="N114" s="27" t="str">
        <f t="shared" si="40"/>
        <v/>
      </c>
      <c r="O114" s="27" t="str">
        <f t="shared" si="41"/>
        <v/>
      </c>
      <c r="P114" s="29" t="str">
        <f t="array" ref="P114">IF(L114="","",SMALL(IF(تكهين!$E$1:$E$10000=$D$4,ROW($1:$10000)),L114))</f>
        <v/>
      </c>
    </row>
    <row r="115" spans="2:16" ht="20.25">
      <c r="B115" s="25" t="str">
        <f t="shared" si="30"/>
        <v/>
      </c>
      <c r="C115" s="26" t="str">
        <f t="shared" si="33"/>
        <v/>
      </c>
      <c r="D115" s="27" t="str">
        <f t="shared" si="34"/>
        <v/>
      </c>
      <c r="E115" s="27" t="str">
        <f t="shared" si="35"/>
        <v/>
      </c>
      <c r="F115" s="29" t="str">
        <f t="array" ref="F115">IF(B115="","",SMALL(IF(اضافه!$E$1:$E$10000=$D$4,ROW($1:$10000)),B115))</f>
        <v/>
      </c>
      <c r="G115" s="25" t="str">
        <f t="shared" si="31"/>
        <v/>
      </c>
      <c r="H115" s="26" t="str">
        <f t="shared" si="36"/>
        <v/>
      </c>
      <c r="I115" s="27" t="str">
        <f t="shared" si="37"/>
        <v/>
      </c>
      <c r="J115" s="27" t="str">
        <f t="shared" si="38"/>
        <v/>
      </c>
      <c r="K115" s="29" t="str">
        <f t="array" ref="K115">IF(G115="","",SMALL(IF(صرف!$E$1:$E$10000=$D$4,ROW($1:$10000)),G115))</f>
        <v/>
      </c>
      <c r="L115" s="25" t="str">
        <f t="shared" si="32"/>
        <v/>
      </c>
      <c r="M115" s="26" t="str">
        <f t="shared" si="39"/>
        <v/>
      </c>
      <c r="N115" s="27" t="str">
        <f t="shared" si="40"/>
        <v/>
      </c>
      <c r="O115" s="27" t="str">
        <f t="shared" si="41"/>
        <v/>
      </c>
      <c r="P115" s="29" t="str">
        <f t="array" ref="P115">IF(L115="","",SMALL(IF(تكهين!$E$1:$E$10000=$D$4,ROW($1:$10000)),L115))</f>
        <v/>
      </c>
    </row>
    <row r="116" spans="2:16" ht="20.25">
      <c r="B116" s="25" t="str">
        <f t="shared" si="30"/>
        <v/>
      </c>
      <c r="C116" s="26" t="str">
        <f t="shared" si="33"/>
        <v/>
      </c>
      <c r="D116" s="27" t="str">
        <f t="shared" si="34"/>
        <v/>
      </c>
      <c r="E116" s="27" t="str">
        <f t="shared" si="35"/>
        <v/>
      </c>
      <c r="F116" s="29" t="str">
        <f t="array" ref="F116">IF(B116="","",SMALL(IF(اضافه!$E$1:$E$10000=$D$4,ROW($1:$10000)),B116))</f>
        <v/>
      </c>
      <c r="G116" s="25" t="str">
        <f t="shared" si="31"/>
        <v/>
      </c>
      <c r="H116" s="26" t="str">
        <f t="shared" si="36"/>
        <v/>
      </c>
      <c r="I116" s="27" t="str">
        <f t="shared" si="37"/>
        <v/>
      </c>
      <c r="J116" s="27" t="str">
        <f t="shared" si="38"/>
        <v/>
      </c>
      <c r="K116" s="29" t="str">
        <f t="array" ref="K116">IF(G116="","",SMALL(IF(صرف!$E$1:$E$10000=$D$4,ROW($1:$10000)),G116))</f>
        <v/>
      </c>
      <c r="L116" s="25" t="str">
        <f t="shared" si="32"/>
        <v/>
      </c>
      <c r="M116" s="26" t="str">
        <f t="shared" si="39"/>
        <v/>
      </c>
      <c r="N116" s="27" t="str">
        <f t="shared" si="40"/>
        <v/>
      </c>
      <c r="O116" s="27" t="str">
        <f t="shared" si="41"/>
        <v/>
      </c>
      <c r="P116" s="29" t="str">
        <f t="array" ref="P116">IF(L116="","",SMALL(IF(تكهين!$E$1:$E$10000=$D$4,ROW($1:$10000)),L116))</f>
        <v/>
      </c>
    </row>
    <row r="117" spans="2:16" ht="20.25">
      <c r="B117" s="25" t="str">
        <f t="shared" si="30"/>
        <v/>
      </c>
      <c r="C117" s="26" t="str">
        <f t="shared" si="33"/>
        <v/>
      </c>
      <c r="D117" s="27" t="str">
        <f t="shared" si="34"/>
        <v/>
      </c>
      <c r="E117" s="27" t="str">
        <f t="shared" si="35"/>
        <v/>
      </c>
      <c r="F117" s="29" t="str">
        <f t="array" ref="F117">IF(B117="","",SMALL(IF(اضافه!$E$1:$E$10000=$D$4,ROW($1:$10000)),B117))</f>
        <v/>
      </c>
      <c r="G117" s="25" t="str">
        <f t="shared" si="31"/>
        <v/>
      </c>
      <c r="H117" s="26" t="str">
        <f t="shared" si="36"/>
        <v/>
      </c>
      <c r="I117" s="27" t="str">
        <f t="shared" si="37"/>
        <v/>
      </c>
      <c r="J117" s="27" t="str">
        <f t="shared" si="38"/>
        <v/>
      </c>
      <c r="K117" s="29" t="str">
        <f t="array" ref="K117">IF(G117="","",SMALL(IF(صرف!$E$1:$E$10000=$D$4,ROW($1:$10000)),G117))</f>
        <v/>
      </c>
      <c r="L117" s="25" t="str">
        <f t="shared" si="32"/>
        <v/>
      </c>
      <c r="M117" s="26" t="str">
        <f t="shared" si="39"/>
        <v/>
      </c>
      <c r="N117" s="27" t="str">
        <f t="shared" si="40"/>
        <v/>
      </c>
      <c r="O117" s="27" t="str">
        <f t="shared" si="41"/>
        <v/>
      </c>
      <c r="P117" s="29" t="str">
        <f t="array" ref="P117">IF(L117="","",SMALL(IF(تكهين!$E$1:$E$10000=$D$4,ROW($1:$10000)),L117))</f>
        <v/>
      </c>
    </row>
    <row r="118" spans="2:16" ht="20.25">
      <c r="B118" s="25" t="str">
        <f t="shared" si="30"/>
        <v/>
      </c>
      <c r="C118" s="26" t="str">
        <f t="shared" si="33"/>
        <v/>
      </c>
      <c r="D118" s="27" t="str">
        <f t="shared" si="34"/>
        <v/>
      </c>
      <c r="E118" s="27" t="str">
        <f t="shared" si="35"/>
        <v/>
      </c>
      <c r="F118" s="29" t="str">
        <f t="array" ref="F118">IF(B118="","",SMALL(IF(اضافه!$E$1:$E$10000=$D$4,ROW($1:$10000)),B118))</f>
        <v/>
      </c>
      <c r="G118" s="25" t="str">
        <f t="shared" si="31"/>
        <v/>
      </c>
      <c r="H118" s="26" t="str">
        <f t="shared" si="36"/>
        <v/>
      </c>
      <c r="I118" s="27" t="str">
        <f t="shared" si="37"/>
        <v/>
      </c>
      <c r="J118" s="27" t="str">
        <f t="shared" si="38"/>
        <v/>
      </c>
      <c r="K118" s="29" t="str">
        <f t="array" ref="K118">IF(G118="","",SMALL(IF(صرف!$E$1:$E$10000=$D$4,ROW($1:$10000)),G118))</f>
        <v/>
      </c>
      <c r="L118" s="25" t="str">
        <f t="shared" si="32"/>
        <v/>
      </c>
      <c r="M118" s="26" t="str">
        <f t="shared" si="39"/>
        <v/>
      </c>
      <c r="N118" s="27" t="str">
        <f t="shared" si="40"/>
        <v/>
      </c>
      <c r="O118" s="27" t="str">
        <f t="shared" si="41"/>
        <v/>
      </c>
      <c r="P118" s="29" t="str">
        <f t="array" ref="P118">IF(L118="","",SMALL(IF(تكهين!$E$1:$E$10000=$D$4,ROW($1:$10000)),L118))</f>
        <v/>
      </c>
    </row>
    <row r="119" spans="2:16" ht="20.25">
      <c r="B119" s="25" t="str">
        <f t="shared" si="30"/>
        <v/>
      </c>
      <c r="C119" s="26" t="str">
        <f t="shared" si="33"/>
        <v/>
      </c>
      <c r="D119" s="27" t="str">
        <f t="shared" si="34"/>
        <v/>
      </c>
      <c r="E119" s="27" t="str">
        <f t="shared" si="35"/>
        <v/>
      </c>
      <c r="F119" s="29" t="str">
        <f t="array" ref="F119">IF(B119="","",SMALL(IF(اضافه!$E$1:$E$10000=$D$4,ROW($1:$10000)),B119))</f>
        <v/>
      </c>
      <c r="G119" s="25" t="str">
        <f t="shared" si="31"/>
        <v/>
      </c>
      <c r="H119" s="26" t="str">
        <f t="shared" si="36"/>
        <v/>
      </c>
      <c r="I119" s="27" t="str">
        <f t="shared" si="37"/>
        <v/>
      </c>
      <c r="J119" s="27" t="str">
        <f t="shared" si="38"/>
        <v/>
      </c>
      <c r="K119" s="29" t="str">
        <f t="array" ref="K119">IF(G119="","",SMALL(IF(صرف!$E$1:$E$10000=$D$4,ROW($1:$10000)),G119))</f>
        <v/>
      </c>
      <c r="L119" s="25" t="str">
        <f t="shared" si="32"/>
        <v/>
      </c>
      <c r="M119" s="26" t="str">
        <f t="shared" si="39"/>
        <v/>
      </c>
      <c r="N119" s="27" t="str">
        <f t="shared" si="40"/>
        <v/>
      </c>
      <c r="O119" s="27" t="str">
        <f t="shared" si="41"/>
        <v/>
      </c>
      <c r="P119" s="29" t="str">
        <f t="array" ref="P119">IF(L119="","",SMALL(IF(تكهين!$E$1:$E$10000=$D$4,ROW($1:$10000)),L119))</f>
        <v/>
      </c>
    </row>
    <row r="120" spans="2:16" ht="20.25">
      <c r="B120" s="25" t="str">
        <f t="shared" si="30"/>
        <v/>
      </c>
      <c r="C120" s="26" t="str">
        <f t="shared" si="33"/>
        <v/>
      </c>
      <c r="D120" s="27" t="str">
        <f t="shared" si="34"/>
        <v/>
      </c>
      <c r="E120" s="27" t="str">
        <f t="shared" si="35"/>
        <v/>
      </c>
      <c r="F120" s="29" t="str">
        <f t="array" ref="F120">IF(B120="","",SMALL(IF(اضافه!$E$1:$E$10000=$D$4,ROW($1:$10000)),B120))</f>
        <v/>
      </c>
      <c r="G120" s="25" t="str">
        <f t="shared" si="31"/>
        <v/>
      </c>
      <c r="H120" s="26" t="str">
        <f t="shared" si="36"/>
        <v/>
      </c>
      <c r="I120" s="27" t="str">
        <f t="shared" si="37"/>
        <v/>
      </c>
      <c r="J120" s="27" t="str">
        <f t="shared" si="38"/>
        <v/>
      </c>
      <c r="K120" s="29" t="str">
        <f t="array" ref="K120">IF(G120="","",SMALL(IF(صرف!$E$1:$E$10000=$D$4,ROW($1:$10000)),G120))</f>
        <v/>
      </c>
      <c r="L120" s="25" t="str">
        <f t="shared" si="32"/>
        <v/>
      </c>
      <c r="M120" s="26" t="str">
        <f t="shared" si="39"/>
        <v/>
      </c>
      <c r="N120" s="27" t="str">
        <f t="shared" si="40"/>
        <v/>
      </c>
      <c r="O120" s="27" t="str">
        <f t="shared" si="41"/>
        <v/>
      </c>
      <c r="P120" s="29" t="str">
        <f t="array" ref="P120">IF(L120="","",SMALL(IF(تكهين!$E$1:$E$10000=$D$4,ROW($1:$10000)),L120))</f>
        <v/>
      </c>
    </row>
    <row r="121" spans="2:16" ht="20.25">
      <c r="B121" s="25" t="str">
        <f t="shared" si="30"/>
        <v/>
      </c>
      <c r="C121" s="26" t="str">
        <f t="shared" si="33"/>
        <v/>
      </c>
      <c r="D121" s="27" t="str">
        <f t="shared" si="34"/>
        <v/>
      </c>
      <c r="E121" s="27" t="str">
        <f t="shared" si="35"/>
        <v/>
      </c>
      <c r="F121" s="29" t="str">
        <f t="array" ref="F121">IF(B121="","",SMALL(IF(اضافه!$E$1:$E$10000=$D$4,ROW($1:$10000)),B121))</f>
        <v/>
      </c>
      <c r="G121" s="25" t="str">
        <f t="shared" si="31"/>
        <v/>
      </c>
      <c r="H121" s="26" t="str">
        <f t="shared" si="36"/>
        <v/>
      </c>
      <c r="I121" s="27" t="str">
        <f t="shared" si="37"/>
        <v/>
      </c>
      <c r="J121" s="27" t="str">
        <f t="shared" si="38"/>
        <v/>
      </c>
      <c r="K121" s="29" t="str">
        <f t="array" ref="K121">IF(G121="","",SMALL(IF(صرف!$E$1:$E$10000=$D$4,ROW($1:$10000)),G121))</f>
        <v/>
      </c>
      <c r="L121" s="25" t="str">
        <f t="shared" si="32"/>
        <v/>
      </c>
      <c r="M121" s="26" t="str">
        <f t="shared" si="39"/>
        <v/>
      </c>
      <c r="N121" s="27" t="str">
        <f t="shared" si="40"/>
        <v/>
      </c>
      <c r="O121" s="27" t="str">
        <f t="shared" si="41"/>
        <v/>
      </c>
      <c r="P121" s="29" t="str">
        <f t="array" ref="P121">IF(L121="","",SMALL(IF(تكهين!$E$1:$E$10000=$D$4,ROW($1:$10000)),L121))</f>
        <v/>
      </c>
    </row>
    <row r="122" spans="2:16" ht="20.25">
      <c r="B122" s="25" t="str">
        <f t="shared" si="30"/>
        <v/>
      </c>
      <c r="C122" s="26" t="str">
        <f t="shared" si="33"/>
        <v/>
      </c>
      <c r="D122" s="27" t="str">
        <f t="shared" si="34"/>
        <v/>
      </c>
      <c r="E122" s="27" t="str">
        <f t="shared" si="35"/>
        <v/>
      </c>
      <c r="F122" s="29" t="str">
        <f t="array" ref="F122">IF(B122="","",SMALL(IF(اضافه!$E$1:$E$10000=$D$4,ROW($1:$10000)),B122))</f>
        <v/>
      </c>
      <c r="G122" s="25" t="str">
        <f t="shared" si="31"/>
        <v/>
      </c>
      <c r="H122" s="26" t="str">
        <f t="shared" si="36"/>
        <v/>
      </c>
      <c r="I122" s="27" t="str">
        <f t="shared" si="37"/>
        <v/>
      </c>
      <c r="J122" s="27" t="str">
        <f t="shared" si="38"/>
        <v/>
      </c>
      <c r="K122" s="29" t="str">
        <f t="array" ref="K122">IF(G122="","",SMALL(IF(صرف!$E$1:$E$10000=$D$4,ROW($1:$10000)),G122))</f>
        <v/>
      </c>
      <c r="L122" s="25" t="str">
        <f t="shared" si="32"/>
        <v/>
      </c>
      <c r="M122" s="26" t="str">
        <f t="shared" si="39"/>
        <v/>
      </c>
      <c r="N122" s="27" t="str">
        <f t="shared" si="40"/>
        <v/>
      </c>
      <c r="O122" s="27" t="str">
        <f t="shared" si="41"/>
        <v/>
      </c>
      <c r="P122" s="29" t="str">
        <f t="array" ref="P122">IF(L122="","",SMALL(IF(تكهين!$E$1:$E$10000=$D$4,ROW($1:$10000)),L122))</f>
        <v/>
      </c>
    </row>
    <row r="123" spans="2:16" ht="20.25">
      <c r="B123" s="25" t="str">
        <f t="shared" si="30"/>
        <v/>
      </c>
      <c r="C123" s="26" t="str">
        <f t="shared" si="33"/>
        <v/>
      </c>
      <c r="D123" s="27" t="str">
        <f t="shared" si="34"/>
        <v/>
      </c>
      <c r="E123" s="27" t="str">
        <f t="shared" si="35"/>
        <v/>
      </c>
      <c r="F123" s="29" t="str">
        <f t="array" ref="F123">IF(B123="","",SMALL(IF(اضافه!$E$1:$E$10000=$D$4,ROW($1:$10000)),B123))</f>
        <v/>
      </c>
      <c r="G123" s="25" t="str">
        <f t="shared" si="31"/>
        <v/>
      </c>
      <c r="H123" s="26" t="str">
        <f t="shared" si="36"/>
        <v/>
      </c>
      <c r="I123" s="27" t="str">
        <f t="shared" si="37"/>
        <v/>
      </c>
      <c r="J123" s="27" t="str">
        <f t="shared" si="38"/>
        <v/>
      </c>
      <c r="K123" s="29" t="str">
        <f t="array" ref="K123">IF(G123="","",SMALL(IF(صرف!$E$1:$E$10000=$D$4,ROW($1:$10000)),G123))</f>
        <v/>
      </c>
      <c r="L123" s="25" t="str">
        <f t="shared" si="32"/>
        <v/>
      </c>
      <c r="M123" s="26" t="str">
        <f t="shared" si="39"/>
        <v/>
      </c>
      <c r="N123" s="27" t="str">
        <f t="shared" si="40"/>
        <v/>
      </c>
      <c r="O123" s="27" t="str">
        <f t="shared" si="41"/>
        <v/>
      </c>
      <c r="P123" s="29" t="str">
        <f t="array" ref="P123">IF(L123="","",SMALL(IF(تكهين!$E$1:$E$10000=$D$4,ROW($1:$10000)),L123))</f>
        <v/>
      </c>
    </row>
    <row r="124" spans="2:16" ht="20.25">
      <c r="B124" s="25" t="str">
        <f t="shared" si="30"/>
        <v/>
      </c>
      <c r="C124" s="26" t="str">
        <f t="shared" si="33"/>
        <v/>
      </c>
      <c r="D124" s="27" t="str">
        <f t="shared" si="34"/>
        <v/>
      </c>
      <c r="E124" s="27" t="str">
        <f t="shared" si="35"/>
        <v/>
      </c>
      <c r="F124" s="29" t="str">
        <f t="array" ref="F124">IF(B124="","",SMALL(IF(اضافه!$E$1:$E$10000=$D$4,ROW($1:$10000)),B124))</f>
        <v/>
      </c>
      <c r="G124" s="25" t="str">
        <f t="shared" si="31"/>
        <v/>
      </c>
      <c r="H124" s="26" t="str">
        <f t="shared" si="36"/>
        <v/>
      </c>
      <c r="I124" s="27" t="str">
        <f t="shared" si="37"/>
        <v/>
      </c>
      <c r="J124" s="27" t="str">
        <f t="shared" si="38"/>
        <v/>
      </c>
      <c r="K124" s="29" t="str">
        <f t="array" ref="K124">IF(G124="","",SMALL(IF(صرف!$E$1:$E$10000=$D$4,ROW($1:$10000)),G124))</f>
        <v/>
      </c>
      <c r="L124" s="25" t="str">
        <f t="shared" si="32"/>
        <v/>
      </c>
      <c r="M124" s="26" t="str">
        <f t="shared" si="39"/>
        <v/>
      </c>
      <c r="N124" s="27" t="str">
        <f t="shared" si="40"/>
        <v/>
      </c>
      <c r="O124" s="27" t="str">
        <f t="shared" si="41"/>
        <v/>
      </c>
      <c r="P124" s="29" t="str">
        <f t="array" ref="P124">IF(L124="","",SMALL(IF(تكهين!$E$1:$E$10000=$D$4,ROW($1:$10000)),L124))</f>
        <v/>
      </c>
    </row>
    <row r="125" spans="2:16" ht="20.25">
      <c r="B125" s="25" t="str">
        <f t="shared" si="30"/>
        <v/>
      </c>
      <c r="C125" s="26" t="str">
        <f t="shared" si="33"/>
        <v/>
      </c>
      <c r="D125" s="27" t="str">
        <f t="shared" si="34"/>
        <v/>
      </c>
      <c r="E125" s="27" t="str">
        <f t="shared" si="35"/>
        <v/>
      </c>
      <c r="F125" s="29" t="str">
        <f t="array" ref="F125">IF(B125="","",SMALL(IF(اضافه!$E$1:$E$10000=$D$4,ROW($1:$10000)),B125))</f>
        <v/>
      </c>
      <c r="G125" s="25" t="str">
        <f t="shared" si="31"/>
        <v/>
      </c>
      <c r="H125" s="26" t="str">
        <f t="shared" si="36"/>
        <v/>
      </c>
      <c r="I125" s="27" t="str">
        <f t="shared" si="37"/>
        <v/>
      </c>
      <c r="J125" s="27" t="str">
        <f t="shared" si="38"/>
        <v/>
      </c>
      <c r="K125" s="29" t="str">
        <f t="array" ref="K125">IF(G125="","",SMALL(IF(صرف!$E$1:$E$10000=$D$4,ROW($1:$10000)),G125))</f>
        <v/>
      </c>
      <c r="L125" s="25" t="str">
        <f t="shared" si="32"/>
        <v/>
      </c>
      <c r="M125" s="26" t="str">
        <f t="shared" si="39"/>
        <v/>
      </c>
      <c r="N125" s="27" t="str">
        <f t="shared" si="40"/>
        <v/>
      </c>
      <c r="O125" s="27" t="str">
        <f t="shared" si="41"/>
        <v/>
      </c>
      <c r="P125" s="29" t="str">
        <f t="array" ref="P125">IF(L125="","",SMALL(IF(تكهين!$E$1:$E$10000=$D$4,ROW($1:$10000)),L125))</f>
        <v/>
      </c>
    </row>
    <row r="126" spans="2:16" ht="20.25">
      <c r="B126" s="25" t="str">
        <f t="shared" si="30"/>
        <v/>
      </c>
      <c r="C126" s="26" t="str">
        <f t="shared" si="33"/>
        <v/>
      </c>
      <c r="D126" s="27" t="str">
        <f t="shared" si="34"/>
        <v/>
      </c>
      <c r="E126" s="27" t="str">
        <f t="shared" si="35"/>
        <v/>
      </c>
      <c r="F126" s="29" t="str">
        <f t="array" ref="F126">IF(B126="","",SMALL(IF(اضافه!$E$1:$E$10000=$D$4,ROW($1:$10000)),B126))</f>
        <v/>
      </c>
      <c r="G126" s="25" t="str">
        <f t="shared" si="31"/>
        <v/>
      </c>
      <c r="H126" s="26" t="str">
        <f t="shared" si="36"/>
        <v/>
      </c>
      <c r="I126" s="27" t="str">
        <f t="shared" si="37"/>
        <v/>
      </c>
      <c r="J126" s="27" t="str">
        <f t="shared" si="38"/>
        <v/>
      </c>
      <c r="K126" s="29" t="str">
        <f t="array" ref="K126">IF(G126="","",SMALL(IF(صرف!$E$1:$E$10000=$D$4,ROW($1:$10000)),G126))</f>
        <v/>
      </c>
      <c r="L126" s="25" t="str">
        <f t="shared" si="32"/>
        <v/>
      </c>
      <c r="M126" s="26" t="str">
        <f t="shared" si="39"/>
        <v/>
      </c>
      <c r="N126" s="27" t="str">
        <f t="shared" si="40"/>
        <v/>
      </c>
      <c r="O126" s="27" t="str">
        <f t="shared" si="41"/>
        <v/>
      </c>
      <c r="P126" s="29" t="str">
        <f t="array" ref="P126">IF(L126="","",SMALL(IF(تكهين!$E$1:$E$10000=$D$4,ROW($1:$10000)),L126))</f>
        <v/>
      </c>
    </row>
    <row r="127" spans="2:16" ht="20.25">
      <c r="B127" s="25" t="str">
        <f t="shared" si="30"/>
        <v/>
      </c>
      <c r="C127" s="26" t="str">
        <f t="shared" si="33"/>
        <v/>
      </c>
      <c r="D127" s="27" t="str">
        <f t="shared" si="34"/>
        <v/>
      </c>
      <c r="E127" s="27" t="str">
        <f t="shared" si="35"/>
        <v/>
      </c>
      <c r="F127" s="29" t="str">
        <f t="array" ref="F127">IF(B127="","",SMALL(IF(اضافه!$E$1:$E$10000=$D$4,ROW($1:$10000)),B127))</f>
        <v/>
      </c>
      <c r="G127" s="25" t="str">
        <f t="shared" si="31"/>
        <v/>
      </c>
      <c r="H127" s="26" t="str">
        <f t="shared" si="36"/>
        <v/>
      </c>
      <c r="I127" s="27" t="str">
        <f t="shared" si="37"/>
        <v/>
      </c>
      <c r="J127" s="27" t="str">
        <f t="shared" si="38"/>
        <v/>
      </c>
      <c r="K127" s="29" t="str">
        <f t="array" ref="K127">IF(G127="","",SMALL(IF(صرف!$E$1:$E$10000=$D$4,ROW($1:$10000)),G127))</f>
        <v/>
      </c>
      <c r="L127" s="25" t="str">
        <f t="shared" si="32"/>
        <v/>
      </c>
      <c r="M127" s="26" t="str">
        <f t="shared" si="39"/>
        <v/>
      </c>
      <c r="N127" s="27" t="str">
        <f t="shared" si="40"/>
        <v/>
      </c>
      <c r="O127" s="27" t="str">
        <f t="shared" si="41"/>
        <v/>
      </c>
      <c r="P127" s="29" t="str">
        <f t="array" ref="P127">IF(L127="","",SMALL(IF(تكهين!$E$1:$E$10000=$D$4,ROW($1:$10000)),L127))</f>
        <v/>
      </c>
    </row>
    <row r="128" spans="2:16" ht="20.25">
      <c r="B128" s="25" t="str">
        <f t="shared" si="30"/>
        <v/>
      </c>
      <c r="C128" s="26" t="str">
        <f t="shared" si="33"/>
        <v/>
      </c>
      <c r="D128" s="27" t="str">
        <f t="shared" si="34"/>
        <v/>
      </c>
      <c r="E128" s="27" t="str">
        <f t="shared" si="35"/>
        <v/>
      </c>
      <c r="F128" s="29" t="str">
        <f t="array" ref="F128">IF(B128="","",SMALL(IF(اضافه!$E$1:$E$10000=$D$4,ROW($1:$10000)),B128))</f>
        <v/>
      </c>
      <c r="G128" s="25" t="str">
        <f t="shared" si="31"/>
        <v/>
      </c>
      <c r="H128" s="26" t="str">
        <f t="shared" si="36"/>
        <v/>
      </c>
      <c r="I128" s="27" t="str">
        <f t="shared" si="37"/>
        <v/>
      </c>
      <c r="J128" s="27" t="str">
        <f t="shared" si="38"/>
        <v/>
      </c>
      <c r="K128" s="29" t="str">
        <f t="array" ref="K128">IF(G128="","",SMALL(IF(صرف!$E$1:$E$10000=$D$4,ROW($1:$10000)),G128))</f>
        <v/>
      </c>
      <c r="L128" s="25" t="str">
        <f t="shared" si="32"/>
        <v/>
      </c>
      <c r="M128" s="26" t="str">
        <f t="shared" si="39"/>
        <v/>
      </c>
      <c r="N128" s="27" t="str">
        <f t="shared" si="40"/>
        <v/>
      </c>
      <c r="O128" s="27" t="str">
        <f t="shared" si="41"/>
        <v/>
      </c>
      <c r="P128" s="29" t="str">
        <f t="array" ref="P128">IF(L128="","",SMALL(IF(تكهين!$E$1:$E$10000=$D$4,ROW($1:$10000)),L128))</f>
        <v/>
      </c>
    </row>
    <row r="129" spans="2:16" ht="20.25">
      <c r="B129" s="25" t="str">
        <f t="shared" si="30"/>
        <v/>
      </c>
      <c r="C129" s="26" t="str">
        <f t="shared" si="33"/>
        <v/>
      </c>
      <c r="D129" s="27" t="str">
        <f t="shared" si="34"/>
        <v/>
      </c>
      <c r="E129" s="27" t="str">
        <f t="shared" si="35"/>
        <v/>
      </c>
      <c r="F129" s="29" t="str">
        <f t="array" ref="F129">IF(B129="","",SMALL(IF(اضافه!$E$1:$E$10000=$D$4,ROW($1:$10000)),B129))</f>
        <v/>
      </c>
      <c r="G129" s="25" t="str">
        <f t="shared" si="31"/>
        <v/>
      </c>
      <c r="H129" s="26" t="str">
        <f t="shared" si="36"/>
        <v/>
      </c>
      <c r="I129" s="27" t="str">
        <f t="shared" si="37"/>
        <v/>
      </c>
      <c r="J129" s="27" t="str">
        <f t="shared" si="38"/>
        <v/>
      </c>
      <c r="K129" s="29" t="str">
        <f t="array" ref="K129">IF(G129="","",SMALL(IF(صرف!$E$1:$E$10000=$D$4,ROW($1:$10000)),G129))</f>
        <v/>
      </c>
      <c r="L129" s="25" t="str">
        <f t="shared" si="32"/>
        <v/>
      </c>
      <c r="M129" s="26" t="str">
        <f t="shared" si="39"/>
        <v/>
      </c>
      <c r="N129" s="27" t="str">
        <f t="shared" si="40"/>
        <v/>
      </c>
      <c r="O129" s="27" t="str">
        <f t="shared" si="41"/>
        <v/>
      </c>
      <c r="P129" s="29" t="str">
        <f t="array" ref="P129">IF(L129="","",SMALL(IF(تكهين!$E$1:$E$10000=$D$4,ROW($1:$10000)),L129))</f>
        <v/>
      </c>
    </row>
    <row r="130" spans="2:16" ht="20.25">
      <c r="B130" s="25" t="str">
        <f t="shared" si="30"/>
        <v/>
      </c>
      <c r="C130" s="26" t="str">
        <f t="shared" si="33"/>
        <v/>
      </c>
      <c r="D130" s="27" t="str">
        <f t="shared" si="34"/>
        <v/>
      </c>
      <c r="E130" s="27" t="str">
        <f t="shared" si="35"/>
        <v/>
      </c>
      <c r="F130" s="29" t="str">
        <f t="array" ref="F130">IF(B130="","",SMALL(IF(اضافه!$E$1:$E$10000=$D$4,ROW($1:$10000)),B130))</f>
        <v/>
      </c>
      <c r="G130" s="25" t="str">
        <f t="shared" si="31"/>
        <v/>
      </c>
      <c r="H130" s="26" t="str">
        <f t="shared" si="36"/>
        <v/>
      </c>
      <c r="I130" s="27" t="str">
        <f t="shared" si="37"/>
        <v/>
      </c>
      <c r="J130" s="27" t="str">
        <f t="shared" si="38"/>
        <v/>
      </c>
      <c r="K130" s="29" t="str">
        <f t="array" ref="K130">IF(G130="","",SMALL(IF(صرف!$E$1:$E$10000=$D$4,ROW($1:$10000)),G130))</f>
        <v/>
      </c>
      <c r="L130" s="25" t="str">
        <f t="shared" si="32"/>
        <v/>
      </c>
      <c r="M130" s="26" t="str">
        <f t="shared" si="39"/>
        <v/>
      </c>
      <c r="N130" s="27" t="str">
        <f t="shared" si="40"/>
        <v/>
      </c>
      <c r="O130" s="27" t="str">
        <f t="shared" si="41"/>
        <v/>
      </c>
      <c r="P130" s="29" t="str">
        <f t="array" ref="P130">IF(L130="","",SMALL(IF(تكهين!$E$1:$E$10000=$D$4,ROW($1:$10000)),L130))</f>
        <v/>
      </c>
    </row>
    <row r="131" spans="2:16" ht="20.25">
      <c r="B131" s="25" t="str">
        <f t="shared" si="30"/>
        <v/>
      </c>
      <c r="C131" s="26" t="str">
        <f t="shared" si="33"/>
        <v/>
      </c>
      <c r="D131" s="27" t="str">
        <f t="shared" si="34"/>
        <v/>
      </c>
      <c r="E131" s="27" t="str">
        <f t="shared" si="35"/>
        <v/>
      </c>
      <c r="F131" s="29" t="str">
        <f t="array" ref="F131">IF(B131="","",SMALL(IF(اضافه!$E$1:$E$10000=$D$4,ROW($1:$10000)),B131))</f>
        <v/>
      </c>
      <c r="G131" s="25" t="str">
        <f t="shared" si="31"/>
        <v/>
      </c>
      <c r="H131" s="26" t="str">
        <f t="shared" si="36"/>
        <v/>
      </c>
      <c r="I131" s="27" t="str">
        <f t="shared" si="37"/>
        <v/>
      </c>
      <c r="J131" s="27" t="str">
        <f t="shared" si="38"/>
        <v/>
      </c>
      <c r="K131" s="29" t="str">
        <f t="array" ref="K131">IF(G131="","",SMALL(IF(صرف!$E$1:$E$10000=$D$4,ROW($1:$10000)),G131))</f>
        <v/>
      </c>
      <c r="L131" s="25" t="str">
        <f t="shared" si="32"/>
        <v/>
      </c>
      <c r="M131" s="26" t="str">
        <f t="shared" si="39"/>
        <v/>
      </c>
      <c r="N131" s="27" t="str">
        <f t="shared" si="40"/>
        <v/>
      </c>
      <c r="O131" s="27" t="str">
        <f t="shared" si="41"/>
        <v/>
      </c>
      <c r="P131" s="29" t="str">
        <f t="array" ref="P131">IF(L131="","",SMALL(IF(تكهين!$E$1:$E$10000=$D$4,ROW($1:$10000)),L131))</f>
        <v/>
      </c>
    </row>
    <row r="132" spans="2:16" ht="20.25">
      <c r="B132" s="25" t="str">
        <f t="shared" si="30"/>
        <v/>
      </c>
      <c r="C132" s="26" t="str">
        <f t="shared" si="33"/>
        <v/>
      </c>
      <c r="D132" s="27" t="str">
        <f t="shared" si="34"/>
        <v/>
      </c>
      <c r="E132" s="27" t="str">
        <f t="shared" si="35"/>
        <v/>
      </c>
      <c r="F132" s="29" t="str">
        <f t="array" ref="F132">IF(B132="","",SMALL(IF(اضافه!$E$1:$E$10000=$D$4,ROW($1:$10000)),B132))</f>
        <v/>
      </c>
      <c r="G132" s="25" t="str">
        <f t="shared" si="31"/>
        <v/>
      </c>
      <c r="H132" s="26" t="str">
        <f t="shared" si="36"/>
        <v/>
      </c>
      <c r="I132" s="27" t="str">
        <f t="shared" si="37"/>
        <v/>
      </c>
      <c r="J132" s="27" t="str">
        <f t="shared" si="38"/>
        <v/>
      </c>
      <c r="K132" s="29" t="str">
        <f t="array" ref="K132">IF(G132="","",SMALL(IF(صرف!$E$1:$E$10000=$D$4,ROW($1:$10000)),G132))</f>
        <v/>
      </c>
      <c r="L132" s="25" t="str">
        <f t="shared" si="32"/>
        <v/>
      </c>
      <c r="M132" s="26" t="str">
        <f t="shared" si="39"/>
        <v/>
      </c>
      <c r="N132" s="27" t="str">
        <f t="shared" si="40"/>
        <v/>
      </c>
      <c r="O132" s="27" t="str">
        <f t="shared" si="41"/>
        <v/>
      </c>
      <c r="P132" s="29" t="str">
        <f t="array" ref="P132">IF(L132="","",SMALL(IF(تكهين!$E$1:$E$10000=$D$4,ROW($1:$10000)),L132))</f>
        <v/>
      </c>
    </row>
    <row r="133" spans="2:16" ht="20.25">
      <c r="B133" s="25" t="str">
        <f t="shared" si="30"/>
        <v/>
      </c>
      <c r="C133" s="26" t="str">
        <f t="shared" si="33"/>
        <v/>
      </c>
      <c r="D133" s="27" t="str">
        <f t="shared" si="34"/>
        <v/>
      </c>
      <c r="E133" s="27" t="str">
        <f t="shared" si="35"/>
        <v/>
      </c>
      <c r="F133" s="29" t="str">
        <f t="array" ref="F133">IF(B133="","",SMALL(IF(اضافه!$E$1:$E$10000=$D$4,ROW($1:$10000)),B133))</f>
        <v/>
      </c>
      <c r="G133" s="25" t="str">
        <f t="shared" si="31"/>
        <v/>
      </c>
      <c r="H133" s="26" t="str">
        <f t="shared" si="36"/>
        <v/>
      </c>
      <c r="I133" s="27" t="str">
        <f t="shared" si="37"/>
        <v/>
      </c>
      <c r="J133" s="27" t="str">
        <f t="shared" si="38"/>
        <v/>
      </c>
      <c r="K133" s="29" t="str">
        <f t="array" ref="K133">IF(G133="","",SMALL(IF(صرف!$E$1:$E$10000=$D$4,ROW($1:$10000)),G133))</f>
        <v/>
      </c>
      <c r="L133" s="25" t="str">
        <f t="shared" si="32"/>
        <v/>
      </c>
      <c r="M133" s="26" t="str">
        <f t="shared" si="39"/>
        <v/>
      </c>
      <c r="N133" s="27" t="str">
        <f t="shared" si="40"/>
        <v/>
      </c>
      <c r="O133" s="27" t="str">
        <f t="shared" si="41"/>
        <v/>
      </c>
      <c r="P133" s="29" t="str">
        <f t="array" ref="P133">IF(L133="","",SMALL(IF(تكهين!$E$1:$E$10000=$D$4,ROW($1:$10000)),L133))</f>
        <v/>
      </c>
    </row>
    <row r="134" spans="2:16" ht="20.25">
      <c r="B134" s="25" t="str">
        <f t="shared" si="30"/>
        <v/>
      </c>
      <c r="C134" s="26" t="str">
        <f t="shared" si="33"/>
        <v/>
      </c>
      <c r="D134" s="27" t="str">
        <f t="shared" si="34"/>
        <v/>
      </c>
      <c r="E134" s="27" t="str">
        <f t="shared" si="35"/>
        <v/>
      </c>
      <c r="F134" s="29" t="str">
        <f t="array" ref="F134">IF(B134="","",SMALL(IF(اضافه!$E$1:$E$10000=$D$4,ROW($1:$10000)),B134))</f>
        <v/>
      </c>
      <c r="G134" s="25" t="str">
        <f t="shared" si="31"/>
        <v/>
      </c>
      <c r="H134" s="26" t="str">
        <f t="shared" si="36"/>
        <v/>
      </c>
      <c r="I134" s="27" t="str">
        <f t="shared" si="37"/>
        <v/>
      </c>
      <c r="J134" s="27" t="str">
        <f t="shared" si="38"/>
        <v/>
      </c>
      <c r="K134" s="29" t="str">
        <f t="array" ref="K134">IF(G134="","",SMALL(IF(صرف!$E$1:$E$10000=$D$4,ROW($1:$10000)),G134))</f>
        <v/>
      </c>
      <c r="L134" s="25" t="str">
        <f t="shared" si="32"/>
        <v/>
      </c>
      <c r="M134" s="26" t="str">
        <f t="shared" si="39"/>
        <v/>
      </c>
      <c r="N134" s="27" t="str">
        <f t="shared" si="40"/>
        <v/>
      </c>
      <c r="O134" s="27" t="str">
        <f t="shared" si="41"/>
        <v/>
      </c>
      <c r="P134" s="29" t="str">
        <f t="array" ref="P134">IF(L134="","",SMALL(IF(تكهين!$E$1:$E$10000=$D$4,ROW($1:$10000)),L134))</f>
        <v/>
      </c>
    </row>
    <row r="135" spans="2:16" ht="20.25">
      <c r="B135" s="25" t="str">
        <f t="shared" si="30"/>
        <v/>
      </c>
      <c r="C135" s="26" t="str">
        <f t="shared" si="33"/>
        <v/>
      </c>
      <c r="D135" s="27" t="str">
        <f t="shared" si="34"/>
        <v/>
      </c>
      <c r="E135" s="27" t="str">
        <f t="shared" si="35"/>
        <v/>
      </c>
      <c r="F135" s="29" t="str">
        <f t="array" ref="F135">IF(B135="","",SMALL(IF(اضافه!$E$1:$E$10000=$D$4,ROW($1:$10000)),B135))</f>
        <v/>
      </c>
      <c r="G135" s="25" t="str">
        <f t="shared" si="31"/>
        <v/>
      </c>
      <c r="H135" s="26" t="str">
        <f t="shared" si="36"/>
        <v/>
      </c>
      <c r="I135" s="27" t="str">
        <f t="shared" si="37"/>
        <v/>
      </c>
      <c r="J135" s="27" t="str">
        <f t="shared" si="38"/>
        <v/>
      </c>
      <c r="K135" s="29" t="str">
        <f t="array" ref="K135">IF(G135="","",SMALL(IF(صرف!$E$1:$E$10000=$D$4,ROW($1:$10000)),G135))</f>
        <v/>
      </c>
      <c r="L135" s="25" t="str">
        <f t="shared" si="32"/>
        <v/>
      </c>
      <c r="M135" s="26" t="str">
        <f t="shared" si="39"/>
        <v/>
      </c>
      <c r="N135" s="27" t="str">
        <f t="shared" si="40"/>
        <v/>
      </c>
      <c r="O135" s="27" t="str">
        <f t="shared" si="41"/>
        <v/>
      </c>
      <c r="P135" s="29" t="str">
        <f t="array" ref="P135">IF(L135="","",SMALL(IF(تكهين!$E$1:$E$10000=$D$4,ROW($1:$10000)),L135))</f>
        <v/>
      </c>
    </row>
    <row r="136" spans="2:16" ht="20.25">
      <c r="B136" s="25" t="str">
        <f t="shared" ref="B136:B390" si="42">IF(B$11=0,"",IF(ROW($B124)&gt;B$11,"",ROW($B124)))</f>
        <v/>
      </c>
      <c r="C136" s="26" t="str">
        <f t="shared" si="33"/>
        <v/>
      </c>
      <c r="D136" s="27" t="str">
        <f t="shared" si="34"/>
        <v/>
      </c>
      <c r="E136" s="27" t="str">
        <f t="shared" si="35"/>
        <v/>
      </c>
      <c r="F136" s="29" t="str">
        <f t="array" ref="F136">IF(B136="","",SMALL(IF(اضافه!$E$1:$E$10000=$D$4,ROW($1:$10000)),B136))</f>
        <v/>
      </c>
      <c r="G136" s="25" t="str">
        <f t="shared" si="31"/>
        <v/>
      </c>
      <c r="H136" s="26" t="str">
        <f t="shared" si="36"/>
        <v/>
      </c>
      <c r="I136" s="27" t="str">
        <f t="shared" si="37"/>
        <v/>
      </c>
      <c r="J136" s="27" t="str">
        <f t="shared" si="38"/>
        <v/>
      </c>
      <c r="K136" s="29" t="str">
        <f t="array" ref="K136">IF(G136="","",SMALL(IF(صرف!$E$1:$E$10000=$D$4,ROW($1:$10000)),G136))</f>
        <v/>
      </c>
      <c r="L136" s="25" t="str">
        <f t="shared" si="32"/>
        <v/>
      </c>
      <c r="M136" s="26" t="str">
        <f t="shared" si="39"/>
        <v/>
      </c>
      <c r="N136" s="27" t="str">
        <f t="shared" si="40"/>
        <v/>
      </c>
      <c r="O136" s="27" t="str">
        <f t="shared" si="41"/>
        <v/>
      </c>
      <c r="P136" s="29" t="str">
        <f t="array" ref="P136">IF(L136="","",SMALL(IF(تكهين!$E$1:$E$10000=$D$4,ROW($1:$10000)),L136))</f>
        <v/>
      </c>
    </row>
    <row r="137" spans="2:16" ht="20.25">
      <c r="B137" s="25" t="str">
        <f t="shared" si="42"/>
        <v/>
      </c>
      <c r="C137" s="26" t="str">
        <f t="shared" si="33"/>
        <v/>
      </c>
      <c r="D137" s="27" t="str">
        <f t="shared" si="34"/>
        <v/>
      </c>
      <c r="E137" s="27" t="str">
        <f t="shared" si="35"/>
        <v/>
      </c>
      <c r="F137" s="29" t="str">
        <f t="array" ref="F137">IF(B137="","",SMALL(IF(اضافه!$E$1:$E$10000=$D$4,ROW($1:$10000)),B137))</f>
        <v/>
      </c>
      <c r="G137" s="25" t="str">
        <f t="shared" si="31"/>
        <v/>
      </c>
      <c r="H137" s="26" t="str">
        <f t="shared" si="36"/>
        <v/>
      </c>
      <c r="I137" s="27" t="str">
        <f t="shared" si="37"/>
        <v/>
      </c>
      <c r="J137" s="27" t="str">
        <f t="shared" si="38"/>
        <v/>
      </c>
      <c r="K137" s="29" t="str">
        <f t="array" ref="K137">IF(G137="","",SMALL(IF(صرف!$E$1:$E$10000=$D$4,ROW($1:$10000)),G137))</f>
        <v/>
      </c>
      <c r="L137" s="25" t="str">
        <f t="shared" si="32"/>
        <v/>
      </c>
      <c r="M137" s="26" t="str">
        <f t="shared" si="39"/>
        <v/>
      </c>
      <c r="N137" s="27" t="str">
        <f t="shared" si="40"/>
        <v/>
      </c>
      <c r="O137" s="27" t="str">
        <f t="shared" si="41"/>
        <v/>
      </c>
      <c r="P137" s="29" t="str">
        <f t="array" ref="P137">IF(L137="","",SMALL(IF(تكهين!$E$1:$E$10000=$D$4,ROW($1:$10000)),L137))</f>
        <v/>
      </c>
    </row>
    <row r="138" spans="2:16" ht="20.25">
      <c r="B138" s="25" t="str">
        <f t="shared" si="42"/>
        <v/>
      </c>
      <c r="C138" s="26" t="str">
        <f t="shared" si="33"/>
        <v/>
      </c>
      <c r="D138" s="27" t="str">
        <f t="shared" si="34"/>
        <v/>
      </c>
      <c r="E138" s="27" t="str">
        <f t="shared" si="35"/>
        <v/>
      </c>
      <c r="F138" s="29" t="str">
        <f t="array" ref="F138">IF(B138="","",SMALL(IF(اضافه!$E$1:$E$10000=$D$4,ROW($1:$10000)),B138))</f>
        <v/>
      </c>
      <c r="G138" s="25" t="str">
        <f t="shared" si="31"/>
        <v/>
      </c>
      <c r="H138" s="26" t="str">
        <f t="shared" si="36"/>
        <v/>
      </c>
      <c r="I138" s="27" t="str">
        <f t="shared" si="37"/>
        <v/>
      </c>
      <c r="J138" s="27" t="str">
        <f t="shared" si="38"/>
        <v/>
      </c>
      <c r="K138" s="29" t="str">
        <f t="array" ref="K138">IF(G138="","",SMALL(IF(صرف!$E$1:$E$10000=$D$4,ROW($1:$10000)),G138))</f>
        <v/>
      </c>
      <c r="L138" s="25" t="str">
        <f t="shared" si="32"/>
        <v/>
      </c>
      <c r="M138" s="26" t="str">
        <f t="shared" si="39"/>
        <v/>
      </c>
      <c r="N138" s="27" t="str">
        <f t="shared" si="40"/>
        <v/>
      </c>
      <c r="O138" s="27" t="str">
        <f t="shared" si="41"/>
        <v/>
      </c>
      <c r="P138" s="29" t="str">
        <f t="array" ref="P138">IF(L138="","",SMALL(IF(تكهين!$E$1:$E$10000=$D$4,ROW($1:$10000)),L138))</f>
        <v/>
      </c>
    </row>
    <row r="139" spans="2:16" ht="20.25">
      <c r="B139" s="25" t="str">
        <f t="shared" si="42"/>
        <v/>
      </c>
      <c r="C139" s="26" t="str">
        <f t="shared" si="33"/>
        <v/>
      </c>
      <c r="D139" s="27" t="str">
        <f t="shared" si="34"/>
        <v/>
      </c>
      <c r="E139" s="27" t="str">
        <f t="shared" si="35"/>
        <v/>
      </c>
      <c r="F139" s="29" t="str">
        <f t="array" ref="F139">IF(B139="","",SMALL(IF(اضافه!$E$1:$E$10000=$D$4,ROW($1:$10000)),B139))</f>
        <v/>
      </c>
      <c r="G139" s="25" t="str">
        <f t="shared" si="31"/>
        <v/>
      </c>
      <c r="H139" s="26" t="str">
        <f t="shared" si="36"/>
        <v/>
      </c>
      <c r="I139" s="27" t="str">
        <f t="shared" si="37"/>
        <v/>
      </c>
      <c r="J139" s="27" t="str">
        <f t="shared" si="38"/>
        <v/>
      </c>
      <c r="K139" s="29" t="str">
        <f t="array" ref="K139">IF(G139="","",SMALL(IF(صرف!$E$1:$E$10000=$D$4,ROW($1:$10000)),G139))</f>
        <v/>
      </c>
      <c r="L139" s="25" t="str">
        <f t="shared" si="32"/>
        <v/>
      </c>
      <c r="M139" s="26" t="str">
        <f t="shared" si="39"/>
        <v/>
      </c>
      <c r="N139" s="27" t="str">
        <f t="shared" si="40"/>
        <v/>
      </c>
      <c r="O139" s="27" t="str">
        <f t="shared" si="41"/>
        <v/>
      </c>
      <c r="P139" s="29" t="str">
        <f t="array" ref="P139">IF(L139="","",SMALL(IF(تكهين!$E$1:$E$10000=$D$4,ROW($1:$10000)),L139))</f>
        <v/>
      </c>
    </row>
    <row r="140" spans="2:16" ht="20.25">
      <c r="B140" s="25" t="str">
        <f t="shared" si="42"/>
        <v/>
      </c>
      <c r="C140" s="26" t="str">
        <f t="shared" si="33"/>
        <v/>
      </c>
      <c r="D140" s="27" t="str">
        <f t="shared" si="34"/>
        <v/>
      </c>
      <c r="E140" s="27" t="str">
        <f t="shared" si="35"/>
        <v/>
      </c>
      <c r="F140" s="29" t="str">
        <f t="array" ref="F140">IF(B140="","",SMALL(IF(اضافه!$E$1:$E$10000=$D$4,ROW($1:$10000)),B140))</f>
        <v/>
      </c>
      <c r="G140" s="25" t="str">
        <f t="shared" si="31"/>
        <v/>
      </c>
      <c r="H140" s="26" t="str">
        <f t="shared" si="36"/>
        <v/>
      </c>
      <c r="I140" s="27" t="str">
        <f t="shared" si="37"/>
        <v/>
      </c>
      <c r="J140" s="27" t="str">
        <f t="shared" si="38"/>
        <v/>
      </c>
      <c r="K140" s="29" t="str">
        <f t="array" ref="K140">IF(G140="","",SMALL(IF(صرف!$E$1:$E$10000=$D$4,ROW($1:$10000)),G140))</f>
        <v/>
      </c>
      <c r="L140" s="25" t="str">
        <f t="shared" si="32"/>
        <v/>
      </c>
      <c r="M140" s="26" t="str">
        <f t="shared" si="39"/>
        <v/>
      </c>
      <c r="N140" s="27" t="str">
        <f t="shared" si="40"/>
        <v/>
      </c>
      <c r="O140" s="27" t="str">
        <f t="shared" si="41"/>
        <v/>
      </c>
      <c r="P140" s="29" t="str">
        <f t="array" ref="P140">IF(L140="","",SMALL(IF(تكهين!$E$1:$E$10000=$D$4,ROW($1:$10000)),L140))</f>
        <v/>
      </c>
    </row>
    <row r="141" spans="2:16" ht="20.25">
      <c r="B141" s="25" t="str">
        <f t="shared" si="42"/>
        <v/>
      </c>
      <c r="C141" s="26" t="str">
        <f t="shared" ref="C141:C172" si="43">IF(OR($D$4="",B141=""),"",INDEX(اضافة,F141,2))</f>
        <v/>
      </c>
      <c r="D141" s="27" t="str">
        <f t="shared" ref="D141:D172" si="44">IF(OR($D$4="",B141=""),"",INDEX(اضافة,F141,3))</f>
        <v/>
      </c>
      <c r="E141" s="27" t="str">
        <f t="shared" ref="E141:E172" si="45">IF(OR($D$4="",B141=""),"",INDEX(اضافة,F141,8))</f>
        <v/>
      </c>
      <c r="F141" s="29" t="str">
        <f t="array" ref="F141">IF(B141="","",SMALL(IF(اضافه!$E$1:$E$10000=$D$4,ROW($1:$10000)),B141))</f>
        <v/>
      </c>
      <c r="G141" s="25" t="str">
        <f t="shared" si="31"/>
        <v/>
      </c>
      <c r="H141" s="26" t="str">
        <f t="shared" ref="H141:H172" si="46">IF(OR($D$4="",G141=""),"",INDEX(صرف,K141,2))</f>
        <v/>
      </c>
      <c r="I141" s="27" t="str">
        <f t="shared" ref="I141:I172" si="47">IF(OR($D$4="",G141=""),"",INDEX(صرف,K141,3))</f>
        <v/>
      </c>
      <c r="J141" s="27" t="str">
        <f t="shared" ref="J141:J172" si="48">IF(OR($D$4="",G141=""),"",INDEX(صرف,K141,8))</f>
        <v/>
      </c>
      <c r="K141" s="29" t="str">
        <f t="array" ref="K141">IF(G141="","",SMALL(IF(صرف!$E$1:$E$10000=$D$4,ROW($1:$10000)),G141))</f>
        <v/>
      </c>
      <c r="L141" s="25" t="str">
        <f t="shared" si="32"/>
        <v/>
      </c>
      <c r="M141" s="26" t="str">
        <f t="shared" ref="M141:M172" si="49">IF(OR($D$4="",L141=""),"",INDEX(تكهين,P141,2))</f>
        <v/>
      </c>
      <c r="N141" s="27" t="str">
        <f t="shared" ref="N141:N172" si="50">IF(OR($D$4="",L141=""),"",INDEX(تكهين,P141,3))</f>
        <v/>
      </c>
      <c r="O141" s="27" t="str">
        <f t="shared" ref="O141:O172" si="51">IF(OR($D$4="",L141=""),"",INDEX(تكهين,P141,8))</f>
        <v/>
      </c>
      <c r="P141" s="29" t="str">
        <f t="array" ref="P141">IF(L141="","",SMALL(IF(تكهين!$E$1:$E$10000=$D$4,ROW($1:$10000)),L141))</f>
        <v/>
      </c>
    </row>
    <row r="142" spans="2:16" ht="20.25">
      <c r="B142" s="25" t="str">
        <f t="shared" si="42"/>
        <v/>
      </c>
      <c r="C142" s="26" t="str">
        <f t="shared" si="43"/>
        <v/>
      </c>
      <c r="D142" s="27" t="str">
        <f t="shared" si="44"/>
        <v/>
      </c>
      <c r="E142" s="27" t="str">
        <f t="shared" si="45"/>
        <v/>
      </c>
      <c r="F142" s="29" t="str">
        <f t="array" ref="F142">IF(B142="","",SMALL(IF(اضافه!$E$1:$E$10000=$D$4,ROW($1:$10000)),B142))</f>
        <v/>
      </c>
      <c r="G142" s="25" t="str">
        <f t="shared" ref="G142:G396" si="52">IF(G$11=0,"",IF(ROW($B130)&gt;G$11,"",ROW($B130)))</f>
        <v/>
      </c>
      <c r="H142" s="26" t="str">
        <f t="shared" si="46"/>
        <v/>
      </c>
      <c r="I142" s="27" t="str">
        <f t="shared" si="47"/>
        <v/>
      </c>
      <c r="J142" s="27" t="str">
        <f t="shared" si="48"/>
        <v/>
      </c>
      <c r="K142" s="29" t="str">
        <f t="array" ref="K142">IF(G142="","",SMALL(IF(صرف!$E$1:$E$10000=$D$4,ROW($1:$10000)),G142))</f>
        <v/>
      </c>
      <c r="L142" s="25" t="str">
        <f t="shared" ref="L142:L396" si="53">IF(L$11=0,"",IF(ROW($B130)&gt;L$11,"",ROW($B130)))</f>
        <v/>
      </c>
      <c r="M142" s="26" t="str">
        <f t="shared" si="49"/>
        <v/>
      </c>
      <c r="N142" s="27" t="str">
        <f t="shared" si="50"/>
        <v/>
      </c>
      <c r="O142" s="27" t="str">
        <f t="shared" si="51"/>
        <v/>
      </c>
      <c r="P142" s="29" t="str">
        <f t="array" ref="P142">IF(L142="","",SMALL(IF(تكهين!$E$1:$E$10000=$D$4,ROW($1:$10000)),L142))</f>
        <v/>
      </c>
    </row>
    <row r="143" spans="2:16" ht="20.25">
      <c r="B143" s="25" t="str">
        <f t="shared" si="42"/>
        <v/>
      </c>
      <c r="C143" s="26" t="str">
        <f t="shared" si="43"/>
        <v/>
      </c>
      <c r="D143" s="27" t="str">
        <f t="shared" si="44"/>
        <v/>
      </c>
      <c r="E143" s="27" t="str">
        <f t="shared" si="45"/>
        <v/>
      </c>
      <c r="F143" s="29" t="str">
        <f t="array" ref="F143">IF(B143="","",SMALL(IF(اضافه!$E$1:$E$10000=$D$4,ROW($1:$10000)),B143))</f>
        <v/>
      </c>
      <c r="G143" s="25" t="str">
        <f t="shared" si="52"/>
        <v/>
      </c>
      <c r="H143" s="26" t="str">
        <f t="shared" si="46"/>
        <v/>
      </c>
      <c r="I143" s="27" t="str">
        <f t="shared" si="47"/>
        <v/>
      </c>
      <c r="J143" s="27" t="str">
        <f t="shared" si="48"/>
        <v/>
      </c>
      <c r="K143" s="29" t="str">
        <f t="array" ref="K143">IF(G143="","",SMALL(IF(صرف!$E$1:$E$10000=$D$4,ROW($1:$10000)),G143))</f>
        <v/>
      </c>
      <c r="L143" s="25" t="str">
        <f t="shared" si="53"/>
        <v/>
      </c>
      <c r="M143" s="26" t="str">
        <f t="shared" si="49"/>
        <v/>
      </c>
      <c r="N143" s="27" t="str">
        <f t="shared" si="50"/>
        <v/>
      </c>
      <c r="O143" s="27" t="str">
        <f t="shared" si="51"/>
        <v/>
      </c>
      <c r="P143" s="29" t="str">
        <f t="array" ref="P143">IF(L143="","",SMALL(IF(تكهين!$E$1:$E$10000=$D$4,ROW($1:$10000)),L143))</f>
        <v/>
      </c>
    </row>
    <row r="144" spans="2:16" ht="20.25">
      <c r="B144" s="25" t="str">
        <f t="shared" si="42"/>
        <v/>
      </c>
      <c r="C144" s="26" t="str">
        <f t="shared" si="43"/>
        <v/>
      </c>
      <c r="D144" s="27" t="str">
        <f t="shared" si="44"/>
        <v/>
      </c>
      <c r="E144" s="27" t="str">
        <f t="shared" si="45"/>
        <v/>
      </c>
      <c r="F144" s="29" t="str">
        <f t="array" ref="F144">IF(B144="","",SMALL(IF(اضافه!$E$1:$E$10000=$D$4,ROW($1:$10000)),B144))</f>
        <v/>
      </c>
      <c r="G144" s="25" t="str">
        <f t="shared" si="52"/>
        <v/>
      </c>
      <c r="H144" s="26" t="str">
        <f t="shared" si="46"/>
        <v/>
      </c>
      <c r="I144" s="27" t="str">
        <f t="shared" si="47"/>
        <v/>
      </c>
      <c r="J144" s="27" t="str">
        <f t="shared" si="48"/>
        <v/>
      </c>
      <c r="K144" s="29" t="str">
        <f t="array" ref="K144">IF(G144="","",SMALL(IF(صرف!$E$1:$E$10000=$D$4,ROW($1:$10000)),G144))</f>
        <v/>
      </c>
      <c r="L144" s="25" t="str">
        <f t="shared" si="53"/>
        <v/>
      </c>
      <c r="M144" s="26" t="str">
        <f t="shared" si="49"/>
        <v/>
      </c>
      <c r="N144" s="27" t="str">
        <f t="shared" si="50"/>
        <v/>
      </c>
      <c r="O144" s="27" t="str">
        <f t="shared" si="51"/>
        <v/>
      </c>
      <c r="P144" s="29" t="str">
        <f t="array" ref="P144">IF(L144="","",SMALL(IF(تكهين!$E$1:$E$10000=$D$4,ROW($1:$10000)),L144))</f>
        <v/>
      </c>
    </row>
    <row r="145" spans="2:16" ht="20.25">
      <c r="B145" s="25" t="str">
        <f t="shared" si="42"/>
        <v/>
      </c>
      <c r="C145" s="26" t="str">
        <f t="shared" si="43"/>
        <v/>
      </c>
      <c r="D145" s="27" t="str">
        <f t="shared" si="44"/>
        <v/>
      </c>
      <c r="E145" s="27" t="str">
        <f t="shared" si="45"/>
        <v/>
      </c>
      <c r="F145" s="29" t="str">
        <f t="array" ref="F145">IF(B145="","",SMALL(IF(اضافه!$E$1:$E$10000=$D$4,ROW($1:$10000)),B145))</f>
        <v/>
      </c>
      <c r="G145" s="25" t="str">
        <f t="shared" si="52"/>
        <v/>
      </c>
      <c r="H145" s="26" t="str">
        <f t="shared" si="46"/>
        <v/>
      </c>
      <c r="I145" s="27" t="str">
        <f t="shared" si="47"/>
        <v/>
      </c>
      <c r="J145" s="27" t="str">
        <f t="shared" si="48"/>
        <v/>
      </c>
      <c r="K145" s="29" t="str">
        <f t="array" ref="K145">IF(G145="","",SMALL(IF(صرف!$E$1:$E$10000=$D$4,ROW($1:$10000)),G145))</f>
        <v/>
      </c>
      <c r="L145" s="25" t="str">
        <f t="shared" si="53"/>
        <v/>
      </c>
      <c r="M145" s="26" t="str">
        <f t="shared" si="49"/>
        <v/>
      </c>
      <c r="N145" s="27" t="str">
        <f t="shared" si="50"/>
        <v/>
      </c>
      <c r="O145" s="27" t="str">
        <f t="shared" si="51"/>
        <v/>
      </c>
      <c r="P145" s="29" t="str">
        <f t="array" ref="P145">IF(L145="","",SMALL(IF(تكهين!$E$1:$E$10000=$D$4,ROW($1:$10000)),L145))</f>
        <v/>
      </c>
    </row>
    <row r="146" spans="2:16" ht="20.25">
      <c r="B146" s="25" t="str">
        <f t="shared" si="42"/>
        <v/>
      </c>
      <c r="C146" s="26" t="str">
        <f t="shared" si="43"/>
        <v/>
      </c>
      <c r="D146" s="27" t="str">
        <f t="shared" si="44"/>
        <v/>
      </c>
      <c r="E146" s="27" t="str">
        <f t="shared" si="45"/>
        <v/>
      </c>
      <c r="F146" s="29" t="str">
        <f t="array" ref="F146">IF(B146="","",SMALL(IF(اضافه!$E$1:$E$10000=$D$4,ROW($1:$10000)),B146))</f>
        <v/>
      </c>
      <c r="G146" s="25" t="str">
        <f t="shared" si="52"/>
        <v/>
      </c>
      <c r="H146" s="26" t="str">
        <f t="shared" si="46"/>
        <v/>
      </c>
      <c r="I146" s="27" t="str">
        <f t="shared" si="47"/>
        <v/>
      </c>
      <c r="J146" s="27" t="str">
        <f t="shared" si="48"/>
        <v/>
      </c>
      <c r="K146" s="29" t="str">
        <f t="array" ref="K146">IF(G146="","",SMALL(IF(صرف!$E$1:$E$10000=$D$4,ROW($1:$10000)),G146))</f>
        <v/>
      </c>
      <c r="L146" s="25" t="str">
        <f t="shared" si="53"/>
        <v/>
      </c>
      <c r="M146" s="26" t="str">
        <f t="shared" si="49"/>
        <v/>
      </c>
      <c r="N146" s="27" t="str">
        <f t="shared" si="50"/>
        <v/>
      </c>
      <c r="O146" s="27" t="str">
        <f t="shared" si="51"/>
        <v/>
      </c>
      <c r="P146" s="29" t="str">
        <f t="array" ref="P146">IF(L146="","",SMALL(IF(تكهين!$E$1:$E$10000=$D$4,ROW($1:$10000)),L146))</f>
        <v/>
      </c>
    </row>
    <row r="147" spans="2:16" ht="20.25">
      <c r="B147" s="25" t="str">
        <f t="shared" si="42"/>
        <v/>
      </c>
      <c r="C147" s="26" t="str">
        <f t="shared" si="43"/>
        <v/>
      </c>
      <c r="D147" s="27" t="str">
        <f t="shared" si="44"/>
        <v/>
      </c>
      <c r="E147" s="27" t="str">
        <f t="shared" si="45"/>
        <v/>
      </c>
      <c r="F147" s="29" t="str">
        <f t="array" ref="F147">IF(B147="","",SMALL(IF(اضافه!$E$1:$E$10000=$D$4,ROW($1:$10000)),B147))</f>
        <v/>
      </c>
      <c r="G147" s="25" t="str">
        <f t="shared" si="52"/>
        <v/>
      </c>
      <c r="H147" s="26" t="str">
        <f t="shared" si="46"/>
        <v/>
      </c>
      <c r="I147" s="27" t="str">
        <f t="shared" si="47"/>
        <v/>
      </c>
      <c r="J147" s="27" t="str">
        <f t="shared" si="48"/>
        <v/>
      </c>
      <c r="K147" s="29" t="str">
        <f t="array" ref="K147">IF(G147="","",SMALL(IF(صرف!$E$1:$E$10000=$D$4,ROW($1:$10000)),G147))</f>
        <v/>
      </c>
      <c r="L147" s="25" t="str">
        <f t="shared" si="53"/>
        <v/>
      </c>
      <c r="M147" s="26" t="str">
        <f t="shared" si="49"/>
        <v/>
      </c>
      <c r="N147" s="27" t="str">
        <f t="shared" si="50"/>
        <v/>
      </c>
      <c r="O147" s="27" t="str">
        <f t="shared" si="51"/>
        <v/>
      </c>
      <c r="P147" s="29" t="str">
        <f t="array" ref="P147">IF(L147="","",SMALL(IF(تكهين!$E$1:$E$10000=$D$4,ROW($1:$10000)),L147))</f>
        <v/>
      </c>
    </row>
    <row r="148" spans="2:16" ht="20.25">
      <c r="B148" s="25" t="str">
        <f t="shared" si="42"/>
        <v/>
      </c>
      <c r="C148" s="26" t="str">
        <f t="shared" si="43"/>
        <v/>
      </c>
      <c r="D148" s="27" t="str">
        <f t="shared" si="44"/>
        <v/>
      </c>
      <c r="E148" s="27" t="str">
        <f t="shared" si="45"/>
        <v/>
      </c>
      <c r="F148" s="29" t="str">
        <f t="array" ref="F148">IF(B148="","",SMALL(IF(اضافه!$E$1:$E$10000=$D$4,ROW($1:$10000)),B148))</f>
        <v/>
      </c>
      <c r="G148" s="25" t="str">
        <f t="shared" si="52"/>
        <v/>
      </c>
      <c r="H148" s="26" t="str">
        <f t="shared" si="46"/>
        <v/>
      </c>
      <c r="I148" s="27" t="str">
        <f t="shared" si="47"/>
        <v/>
      </c>
      <c r="J148" s="27" t="str">
        <f t="shared" si="48"/>
        <v/>
      </c>
      <c r="K148" s="29" t="str">
        <f t="array" ref="K148">IF(G148="","",SMALL(IF(صرف!$E$1:$E$10000=$D$4,ROW($1:$10000)),G148))</f>
        <v/>
      </c>
      <c r="L148" s="25" t="str">
        <f t="shared" si="53"/>
        <v/>
      </c>
      <c r="M148" s="26" t="str">
        <f t="shared" si="49"/>
        <v/>
      </c>
      <c r="N148" s="27" t="str">
        <f t="shared" si="50"/>
        <v/>
      </c>
      <c r="O148" s="27" t="str">
        <f t="shared" si="51"/>
        <v/>
      </c>
      <c r="P148" s="29" t="str">
        <f t="array" ref="P148">IF(L148="","",SMALL(IF(تكهين!$E$1:$E$10000=$D$4,ROW($1:$10000)),L148))</f>
        <v/>
      </c>
    </row>
    <row r="149" spans="2:16" ht="20.25">
      <c r="B149" s="25" t="str">
        <f t="shared" si="42"/>
        <v/>
      </c>
      <c r="C149" s="26" t="str">
        <f t="shared" si="43"/>
        <v/>
      </c>
      <c r="D149" s="27" t="str">
        <f t="shared" si="44"/>
        <v/>
      </c>
      <c r="E149" s="27" t="str">
        <f t="shared" si="45"/>
        <v/>
      </c>
      <c r="F149" s="29" t="str">
        <f t="array" ref="F149">IF(B149="","",SMALL(IF(اضافه!$E$1:$E$10000=$D$4,ROW($1:$10000)),B149))</f>
        <v/>
      </c>
      <c r="G149" s="25" t="str">
        <f t="shared" si="52"/>
        <v/>
      </c>
      <c r="H149" s="26" t="str">
        <f t="shared" si="46"/>
        <v/>
      </c>
      <c r="I149" s="27" t="str">
        <f t="shared" si="47"/>
        <v/>
      </c>
      <c r="J149" s="27" t="str">
        <f t="shared" si="48"/>
        <v/>
      </c>
      <c r="K149" s="29" t="str">
        <f t="array" ref="K149">IF(G149="","",SMALL(IF(صرف!$E$1:$E$10000=$D$4,ROW($1:$10000)),G149))</f>
        <v/>
      </c>
      <c r="L149" s="25" t="str">
        <f t="shared" si="53"/>
        <v/>
      </c>
      <c r="M149" s="26" t="str">
        <f t="shared" si="49"/>
        <v/>
      </c>
      <c r="N149" s="27" t="str">
        <f t="shared" si="50"/>
        <v/>
      </c>
      <c r="O149" s="27" t="str">
        <f t="shared" si="51"/>
        <v/>
      </c>
      <c r="P149" s="29" t="str">
        <f t="array" ref="P149">IF(L149="","",SMALL(IF(تكهين!$E$1:$E$10000=$D$4,ROW($1:$10000)),L149))</f>
        <v/>
      </c>
    </row>
    <row r="150" spans="2:16" ht="20.25">
      <c r="B150" s="25" t="str">
        <f t="shared" si="42"/>
        <v/>
      </c>
      <c r="C150" s="26" t="str">
        <f t="shared" si="43"/>
        <v/>
      </c>
      <c r="D150" s="27" t="str">
        <f t="shared" si="44"/>
        <v/>
      </c>
      <c r="E150" s="27" t="str">
        <f t="shared" si="45"/>
        <v/>
      </c>
      <c r="F150" s="29" t="str">
        <f t="array" ref="F150">IF(B150="","",SMALL(IF(اضافه!$E$1:$E$10000=$D$4,ROW($1:$10000)),B150))</f>
        <v/>
      </c>
      <c r="G150" s="25" t="str">
        <f t="shared" si="52"/>
        <v/>
      </c>
      <c r="H150" s="26" t="str">
        <f t="shared" si="46"/>
        <v/>
      </c>
      <c r="I150" s="27" t="str">
        <f t="shared" si="47"/>
        <v/>
      </c>
      <c r="J150" s="27" t="str">
        <f t="shared" si="48"/>
        <v/>
      </c>
      <c r="K150" s="29" t="str">
        <f t="array" ref="K150">IF(G150="","",SMALL(IF(صرف!$E$1:$E$10000=$D$4,ROW($1:$10000)),G150))</f>
        <v/>
      </c>
      <c r="L150" s="25" t="str">
        <f t="shared" si="53"/>
        <v/>
      </c>
      <c r="M150" s="26" t="str">
        <f t="shared" si="49"/>
        <v/>
      </c>
      <c r="N150" s="27" t="str">
        <f t="shared" si="50"/>
        <v/>
      </c>
      <c r="O150" s="27" t="str">
        <f t="shared" si="51"/>
        <v/>
      </c>
      <c r="P150" s="29" t="str">
        <f t="array" ref="P150">IF(L150="","",SMALL(IF(تكهين!$E$1:$E$10000=$D$4,ROW($1:$10000)),L150))</f>
        <v/>
      </c>
    </row>
    <row r="151" spans="2:16" ht="20.25">
      <c r="B151" s="25" t="str">
        <f t="shared" si="42"/>
        <v/>
      </c>
      <c r="C151" s="26" t="str">
        <f t="shared" si="43"/>
        <v/>
      </c>
      <c r="D151" s="27" t="str">
        <f t="shared" si="44"/>
        <v/>
      </c>
      <c r="E151" s="27" t="str">
        <f t="shared" si="45"/>
        <v/>
      </c>
      <c r="F151" s="29" t="str">
        <f t="array" ref="F151">IF(B151="","",SMALL(IF(اضافه!$E$1:$E$10000=$D$4,ROW($1:$10000)),B151))</f>
        <v/>
      </c>
      <c r="G151" s="25" t="str">
        <f t="shared" si="52"/>
        <v/>
      </c>
      <c r="H151" s="26" t="str">
        <f t="shared" si="46"/>
        <v/>
      </c>
      <c r="I151" s="27" t="str">
        <f t="shared" si="47"/>
        <v/>
      </c>
      <c r="J151" s="27" t="str">
        <f t="shared" si="48"/>
        <v/>
      </c>
      <c r="K151" s="29" t="str">
        <f t="array" ref="K151">IF(G151="","",SMALL(IF(صرف!$E$1:$E$10000=$D$4,ROW($1:$10000)),G151))</f>
        <v/>
      </c>
      <c r="L151" s="25" t="str">
        <f t="shared" si="53"/>
        <v/>
      </c>
      <c r="M151" s="26" t="str">
        <f t="shared" si="49"/>
        <v/>
      </c>
      <c r="N151" s="27" t="str">
        <f t="shared" si="50"/>
        <v/>
      </c>
      <c r="O151" s="27" t="str">
        <f t="shared" si="51"/>
        <v/>
      </c>
      <c r="P151" s="29" t="str">
        <f t="array" ref="P151">IF(L151="","",SMALL(IF(تكهين!$E$1:$E$10000=$D$4,ROW($1:$10000)),L151))</f>
        <v/>
      </c>
    </row>
    <row r="152" spans="2:16" ht="20.25">
      <c r="B152" s="25" t="str">
        <f t="shared" si="42"/>
        <v/>
      </c>
      <c r="C152" s="26" t="str">
        <f t="shared" si="43"/>
        <v/>
      </c>
      <c r="D152" s="27" t="str">
        <f t="shared" si="44"/>
        <v/>
      </c>
      <c r="E152" s="27" t="str">
        <f t="shared" si="45"/>
        <v/>
      </c>
      <c r="F152" s="29" t="str">
        <f t="array" ref="F152">IF(B152="","",SMALL(IF(اضافه!$E$1:$E$10000=$D$4,ROW($1:$10000)),B152))</f>
        <v/>
      </c>
      <c r="G152" s="25" t="str">
        <f t="shared" si="52"/>
        <v/>
      </c>
      <c r="H152" s="26" t="str">
        <f t="shared" si="46"/>
        <v/>
      </c>
      <c r="I152" s="27" t="str">
        <f t="shared" si="47"/>
        <v/>
      </c>
      <c r="J152" s="27" t="str">
        <f t="shared" si="48"/>
        <v/>
      </c>
      <c r="K152" s="29" t="str">
        <f t="array" ref="K152">IF(G152="","",SMALL(IF(صرف!$E$1:$E$10000=$D$4,ROW($1:$10000)),G152))</f>
        <v/>
      </c>
      <c r="L152" s="25" t="str">
        <f t="shared" si="53"/>
        <v/>
      </c>
      <c r="M152" s="26" t="str">
        <f t="shared" si="49"/>
        <v/>
      </c>
      <c r="N152" s="27" t="str">
        <f t="shared" si="50"/>
        <v/>
      </c>
      <c r="O152" s="27" t="str">
        <f t="shared" si="51"/>
        <v/>
      </c>
      <c r="P152" s="29" t="str">
        <f t="array" ref="P152">IF(L152="","",SMALL(IF(تكهين!$E$1:$E$10000=$D$4,ROW($1:$10000)),L152))</f>
        <v/>
      </c>
    </row>
    <row r="153" spans="2:16" ht="20.25">
      <c r="B153" s="25" t="str">
        <f t="shared" si="42"/>
        <v/>
      </c>
      <c r="C153" s="26" t="str">
        <f t="shared" si="43"/>
        <v/>
      </c>
      <c r="D153" s="27" t="str">
        <f t="shared" si="44"/>
        <v/>
      </c>
      <c r="E153" s="27" t="str">
        <f t="shared" si="45"/>
        <v/>
      </c>
      <c r="F153" s="29" t="str">
        <f t="array" ref="F153">IF(B153="","",SMALL(IF(اضافه!$E$1:$E$10000=$D$4,ROW($1:$10000)),B153))</f>
        <v/>
      </c>
      <c r="G153" s="25" t="str">
        <f t="shared" si="52"/>
        <v/>
      </c>
      <c r="H153" s="26" t="str">
        <f t="shared" si="46"/>
        <v/>
      </c>
      <c r="I153" s="27" t="str">
        <f t="shared" si="47"/>
        <v/>
      </c>
      <c r="J153" s="27" t="str">
        <f t="shared" si="48"/>
        <v/>
      </c>
      <c r="K153" s="29" t="str">
        <f t="array" ref="K153">IF(G153="","",SMALL(IF(صرف!$E$1:$E$10000=$D$4,ROW($1:$10000)),G153))</f>
        <v/>
      </c>
      <c r="L153" s="25" t="str">
        <f t="shared" si="53"/>
        <v/>
      </c>
      <c r="M153" s="26" t="str">
        <f t="shared" si="49"/>
        <v/>
      </c>
      <c r="N153" s="27" t="str">
        <f t="shared" si="50"/>
        <v/>
      </c>
      <c r="O153" s="27" t="str">
        <f t="shared" si="51"/>
        <v/>
      </c>
      <c r="P153" s="29" t="str">
        <f t="array" ref="P153">IF(L153="","",SMALL(IF(تكهين!$E$1:$E$10000=$D$4,ROW($1:$10000)),L153))</f>
        <v/>
      </c>
    </row>
    <row r="154" spans="2:16" ht="20.25">
      <c r="B154" s="25" t="str">
        <f t="shared" si="42"/>
        <v/>
      </c>
      <c r="C154" s="26" t="str">
        <f t="shared" si="43"/>
        <v/>
      </c>
      <c r="D154" s="27" t="str">
        <f t="shared" si="44"/>
        <v/>
      </c>
      <c r="E154" s="27" t="str">
        <f t="shared" si="45"/>
        <v/>
      </c>
      <c r="F154" s="29" t="str">
        <f t="array" ref="F154">IF(B154="","",SMALL(IF(اضافه!$E$1:$E$10000=$D$4,ROW($1:$10000)),B154))</f>
        <v/>
      </c>
      <c r="G154" s="25" t="str">
        <f t="shared" si="52"/>
        <v/>
      </c>
      <c r="H154" s="26" t="str">
        <f t="shared" si="46"/>
        <v/>
      </c>
      <c r="I154" s="27" t="str">
        <f t="shared" si="47"/>
        <v/>
      </c>
      <c r="J154" s="27" t="str">
        <f t="shared" si="48"/>
        <v/>
      </c>
      <c r="K154" s="29" t="str">
        <f t="array" ref="K154">IF(G154="","",SMALL(IF(صرف!$E$1:$E$10000=$D$4,ROW($1:$10000)),G154))</f>
        <v/>
      </c>
      <c r="L154" s="25" t="str">
        <f t="shared" si="53"/>
        <v/>
      </c>
      <c r="M154" s="26" t="str">
        <f t="shared" si="49"/>
        <v/>
      </c>
      <c r="N154" s="27" t="str">
        <f t="shared" si="50"/>
        <v/>
      </c>
      <c r="O154" s="27" t="str">
        <f t="shared" si="51"/>
        <v/>
      </c>
      <c r="P154" s="29" t="str">
        <f t="array" ref="P154">IF(L154="","",SMALL(IF(تكهين!$E$1:$E$10000=$D$4,ROW($1:$10000)),L154))</f>
        <v/>
      </c>
    </row>
    <row r="155" spans="2:16" ht="20.25">
      <c r="B155" s="25" t="str">
        <f t="shared" si="42"/>
        <v/>
      </c>
      <c r="C155" s="26" t="str">
        <f t="shared" si="43"/>
        <v/>
      </c>
      <c r="D155" s="27" t="str">
        <f t="shared" si="44"/>
        <v/>
      </c>
      <c r="E155" s="27" t="str">
        <f t="shared" si="45"/>
        <v/>
      </c>
      <c r="F155" s="29" t="str">
        <f t="array" ref="F155">IF(B155="","",SMALL(IF(اضافه!$E$1:$E$10000=$D$4,ROW($1:$10000)),B155))</f>
        <v/>
      </c>
      <c r="G155" s="25" t="str">
        <f t="shared" si="52"/>
        <v/>
      </c>
      <c r="H155" s="26" t="str">
        <f t="shared" si="46"/>
        <v/>
      </c>
      <c r="I155" s="27" t="str">
        <f t="shared" si="47"/>
        <v/>
      </c>
      <c r="J155" s="27" t="str">
        <f t="shared" si="48"/>
        <v/>
      </c>
      <c r="K155" s="29" t="str">
        <f t="array" ref="K155">IF(G155="","",SMALL(IF(صرف!$E$1:$E$10000=$D$4,ROW($1:$10000)),G155))</f>
        <v/>
      </c>
      <c r="L155" s="25" t="str">
        <f t="shared" si="53"/>
        <v/>
      </c>
      <c r="M155" s="26" t="str">
        <f t="shared" si="49"/>
        <v/>
      </c>
      <c r="N155" s="27" t="str">
        <f t="shared" si="50"/>
        <v/>
      </c>
      <c r="O155" s="27" t="str">
        <f t="shared" si="51"/>
        <v/>
      </c>
      <c r="P155" s="29" t="str">
        <f t="array" ref="P155">IF(L155="","",SMALL(IF(تكهين!$E$1:$E$10000=$D$4,ROW($1:$10000)),L155))</f>
        <v/>
      </c>
    </row>
    <row r="156" spans="2:16" ht="20.25">
      <c r="B156" s="25" t="str">
        <f t="shared" si="42"/>
        <v/>
      </c>
      <c r="C156" s="26" t="str">
        <f t="shared" si="43"/>
        <v/>
      </c>
      <c r="D156" s="27" t="str">
        <f t="shared" si="44"/>
        <v/>
      </c>
      <c r="E156" s="27" t="str">
        <f t="shared" si="45"/>
        <v/>
      </c>
      <c r="F156" s="29" t="str">
        <f t="array" ref="F156">IF(B156="","",SMALL(IF(اضافه!$E$1:$E$10000=$D$4,ROW($1:$10000)),B156))</f>
        <v/>
      </c>
      <c r="G156" s="25" t="str">
        <f t="shared" si="52"/>
        <v/>
      </c>
      <c r="H156" s="26" t="str">
        <f t="shared" si="46"/>
        <v/>
      </c>
      <c r="I156" s="27" t="str">
        <f t="shared" si="47"/>
        <v/>
      </c>
      <c r="J156" s="27" t="str">
        <f t="shared" si="48"/>
        <v/>
      </c>
      <c r="K156" s="29" t="str">
        <f t="array" ref="K156">IF(G156="","",SMALL(IF(صرف!$E$1:$E$10000=$D$4,ROW($1:$10000)),G156))</f>
        <v/>
      </c>
      <c r="L156" s="25" t="str">
        <f t="shared" si="53"/>
        <v/>
      </c>
      <c r="M156" s="26" t="str">
        <f t="shared" si="49"/>
        <v/>
      </c>
      <c r="N156" s="27" t="str">
        <f t="shared" si="50"/>
        <v/>
      </c>
      <c r="O156" s="27" t="str">
        <f t="shared" si="51"/>
        <v/>
      </c>
      <c r="P156" s="29" t="str">
        <f t="array" ref="P156">IF(L156="","",SMALL(IF(تكهين!$E$1:$E$10000=$D$4,ROW($1:$10000)),L156))</f>
        <v/>
      </c>
    </row>
    <row r="157" spans="2:16" ht="20.25">
      <c r="B157" s="25" t="str">
        <f t="shared" si="42"/>
        <v/>
      </c>
      <c r="C157" s="26" t="str">
        <f t="shared" si="43"/>
        <v/>
      </c>
      <c r="D157" s="27" t="str">
        <f t="shared" si="44"/>
        <v/>
      </c>
      <c r="E157" s="27" t="str">
        <f t="shared" si="45"/>
        <v/>
      </c>
      <c r="F157" s="29" t="str">
        <f t="array" ref="F157">IF(B157="","",SMALL(IF(اضافه!$E$1:$E$10000=$D$4,ROW($1:$10000)),B157))</f>
        <v/>
      </c>
      <c r="G157" s="25" t="str">
        <f t="shared" si="52"/>
        <v/>
      </c>
      <c r="H157" s="26" t="str">
        <f t="shared" si="46"/>
        <v/>
      </c>
      <c r="I157" s="27" t="str">
        <f t="shared" si="47"/>
        <v/>
      </c>
      <c r="J157" s="27" t="str">
        <f t="shared" si="48"/>
        <v/>
      </c>
      <c r="K157" s="29" t="str">
        <f t="array" ref="K157">IF(G157="","",SMALL(IF(صرف!$E$1:$E$10000=$D$4,ROW($1:$10000)),G157))</f>
        <v/>
      </c>
      <c r="L157" s="25" t="str">
        <f t="shared" si="53"/>
        <v/>
      </c>
      <c r="M157" s="26" t="str">
        <f t="shared" si="49"/>
        <v/>
      </c>
      <c r="N157" s="27" t="str">
        <f t="shared" si="50"/>
        <v/>
      </c>
      <c r="O157" s="27" t="str">
        <f t="shared" si="51"/>
        <v/>
      </c>
      <c r="P157" s="29" t="str">
        <f t="array" ref="P157">IF(L157="","",SMALL(IF(تكهين!$E$1:$E$10000=$D$4,ROW($1:$10000)),L157))</f>
        <v/>
      </c>
    </row>
    <row r="158" spans="2:16" ht="20.25">
      <c r="B158" s="25" t="str">
        <f t="shared" si="42"/>
        <v/>
      </c>
      <c r="C158" s="26" t="str">
        <f t="shared" si="43"/>
        <v/>
      </c>
      <c r="D158" s="27" t="str">
        <f t="shared" si="44"/>
        <v/>
      </c>
      <c r="E158" s="27" t="str">
        <f t="shared" si="45"/>
        <v/>
      </c>
      <c r="F158" s="29" t="str">
        <f t="array" ref="F158">IF(B158="","",SMALL(IF(اضافه!$E$1:$E$10000=$D$4,ROW($1:$10000)),B158))</f>
        <v/>
      </c>
      <c r="G158" s="25" t="str">
        <f t="shared" si="52"/>
        <v/>
      </c>
      <c r="H158" s="26" t="str">
        <f t="shared" si="46"/>
        <v/>
      </c>
      <c r="I158" s="27" t="str">
        <f t="shared" si="47"/>
        <v/>
      </c>
      <c r="J158" s="27" t="str">
        <f t="shared" si="48"/>
        <v/>
      </c>
      <c r="K158" s="29" t="str">
        <f t="array" ref="K158">IF(G158="","",SMALL(IF(صرف!$E$1:$E$10000=$D$4,ROW($1:$10000)),G158))</f>
        <v/>
      </c>
      <c r="L158" s="25" t="str">
        <f t="shared" si="53"/>
        <v/>
      </c>
      <c r="M158" s="26" t="str">
        <f t="shared" si="49"/>
        <v/>
      </c>
      <c r="N158" s="27" t="str">
        <f t="shared" si="50"/>
        <v/>
      </c>
      <c r="O158" s="27" t="str">
        <f t="shared" si="51"/>
        <v/>
      </c>
      <c r="P158" s="29" t="str">
        <f t="array" ref="P158">IF(L158="","",SMALL(IF(تكهين!$E$1:$E$10000=$D$4,ROW($1:$10000)),L158))</f>
        <v/>
      </c>
    </row>
    <row r="159" spans="2:16" ht="20.25">
      <c r="B159" s="25" t="str">
        <f t="shared" si="42"/>
        <v/>
      </c>
      <c r="C159" s="26" t="str">
        <f t="shared" si="43"/>
        <v/>
      </c>
      <c r="D159" s="27" t="str">
        <f t="shared" si="44"/>
        <v/>
      </c>
      <c r="E159" s="27" t="str">
        <f t="shared" si="45"/>
        <v/>
      </c>
      <c r="F159" s="29" t="str">
        <f t="array" ref="F159">IF(B159="","",SMALL(IF(اضافه!$E$1:$E$10000=$D$4,ROW($1:$10000)),B159))</f>
        <v/>
      </c>
      <c r="G159" s="25" t="str">
        <f t="shared" si="52"/>
        <v/>
      </c>
      <c r="H159" s="26" t="str">
        <f t="shared" si="46"/>
        <v/>
      </c>
      <c r="I159" s="27" t="str">
        <f t="shared" si="47"/>
        <v/>
      </c>
      <c r="J159" s="27" t="str">
        <f t="shared" si="48"/>
        <v/>
      </c>
      <c r="K159" s="29" t="str">
        <f t="array" ref="K159">IF(G159="","",SMALL(IF(صرف!$E$1:$E$10000=$D$4,ROW($1:$10000)),G159))</f>
        <v/>
      </c>
      <c r="L159" s="25" t="str">
        <f t="shared" si="53"/>
        <v/>
      </c>
      <c r="M159" s="26" t="str">
        <f t="shared" si="49"/>
        <v/>
      </c>
      <c r="N159" s="27" t="str">
        <f t="shared" si="50"/>
        <v/>
      </c>
      <c r="O159" s="27" t="str">
        <f t="shared" si="51"/>
        <v/>
      </c>
      <c r="P159" s="29" t="str">
        <f t="array" ref="P159">IF(L159="","",SMALL(IF(تكهين!$E$1:$E$10000=$D$4,ROW($1:$10000)),L159))</f>
        <v/>
      </c>
    </row>
    <row r="160" spans="2:16" ht="20.25">
      <c r="B160" s="25" t="str">
        <f t="shared" si="42"/>
        <v/>
      </c>
      <c r="C160" s="26" t="str">
        <f t="shared" si="43"/>
        <v/>
      </c>
      <c r="D160" s="27" t="str">
        <f t="shared" si="44"/>
        <v/>
      </c>
      <c r="E160" s="27" t="str">
        <f t="shared" si="45"/>
        <v/>
      </c>
      <c r="F160" s="29" t="str">
        <f t="array" ref="F160">IF(B160="","",SMALL(IF(اضافه!$E$1:$E$10000=$D$4,ROW($1:$10000)),B160))</f>
        <v/>
      </c>
      <c r="G160" s="25" t="str">
        <f t="shared" si="52"/>
        <v/>
      </c>
      <c r="H160" s="26" t="str">
        <f t="shared" si="46"/>
        <v/>
      </c>
      <c r="I160" s="27" t="str">
        <f t="shared" si="47"/>
        <v/>
      </c>
      <c r="J160" s="27" t="str">
        <f t="shared" si="48"/>
        <v/>
      </c>
      <c r="K160" s="29" t="str">
        <f t="array" ref="K160">IF(G160="","",SMALL(IF(صرف!$E$1:$E$10000=$D$4,ROW($1:$10000)),G160))</f>
        <v/>
      </c>
      <c r="L160" s="25" t="str">
        <f t="shared" si="53"/>
        <v/>
      </c>
      <c r="M160" s="26" t="str">
        <f t="shared" si="49"/>
        <v/>
      </c>
      <c r="N160" s="27" t="str">
        <f t="shared" si="50"/>
        <v/>
      </c>
      <c r="O160" s="27" t="str">
        <f t="shared" si="51"/>
        <v/>
      </c>
      <c r="P160" s="29" t="str">
        <f t="array" ref="P160">IF(L160="","",SMALL(IF(تكهين!$E$1:$E$10000=$D$4,ROW($1:$10000)),L160))</f>
        <v/>
      </c>
    </row>
    <row r="161" spans="2:16" ht="20.25">
      <c r="B161" s="25" t="str">
        <f t="shared" si="42"/>
        <v/>
      </c>
      <c r="C161" s="26" t="str">
        <f t="shared" si="43"/>
        <v/>
      </c>
      <c r="D161" s="27" t="str">
        <f t="shared" si="44"/>
        <v/>
      </c>
      <c r="E161" s="27" t="str">
        <f t="shared" si="45"/>
        <v/>
      </c>
      <c r="F161" s="29" t="str">
        <f t="array" ref="F161">IF(B161="","",SMALL(IF(اضافه!$E$1:$E$10000=$D$4,ROW($1:$10000)),B161))</f>
        <v/>
      </c>
      <c r="G161" s="25" t="str">
        <f t="shared" si="52"/>
        <v/>
      </c>
      <c r="H161" s="26" t="str">
        <f t="shared" si="46"/>
        <v/>
      </c>
      <c r="I161" s="27" t="str">
        <f t="shared" si="47"/>
        <v/>
      </c>
      <c r="J161" s="27" t="str">
        <f t="shared" si="48"/>
        <v/>
      </c>
      <c r="K161" s="29" t="str">
        <f t="array" ref="K161">IF(G161="","",SMALL(IF(صرف!$E$1:$E$10000=$D$4,ROW($1:$10000)),G161))</f>
        <v/>
      </c>
      <c r="L161" s="25" t="str">
        <f t="shared" si="53"/>
        <v/>
      </c>
      <c r="M161" s="26" t="str">
        <f t="shared" si="49"/>
        <v/>
      </c>
      <c r="N161" s="27" t="str">
        <f t="shared" si="50"/>
        <v/>
      </c>
      <c r="O161" s="27" t="str">
        <f t="shared" si="51"/>
        <v/>
      </c>
      <c r="P161" s="29" t="str">
        <f t="array" ref="P161">IF(L161="","",SMALL(IF(تكهين!$E$1:$E$10000=$D$4,ROW($1:$10000)),L161))</f>
        <v/>
      </c>
    </row>
    <row r="162" spans="2:16" ht="20.25">
      <c r="B162" s="25" t="str">
        <f t="shared" si="42"/>
        <v/>
      </c>
      <c r="C162" s="26" t="str">
        <f t="shared" si="43"/>
        <v/>
      </c>
      <c r="D162" s="27" t="str">
        <f t="shared" si="44"/>
        <v/>
      </c>
      <c r="E162" s="27" t="str">
        <f t="shared" si="45"/>
        <v/>
      </c>
      <c r="F162" s="29" t="str">
        <f t="array" ref="F162">IF(B162="","",SMALL(IF(اضافه!$E$1:$E$10000=$D$4,ROW($1:$10000)),B162))</f>
        <v/>
      </c>
      <c r="G162" s="25" t="str">
        <f t="shared" si="52"/>
        <v/>
      </c>
      <c r="H162" s="26" t="str">
        <f t="shared" si="46"/>
        <v/>
      </c>
      <c r="I162" s="27" t="str">
        <f t="shared" si="47"/>
        <v/>
      </c>
      <c r="J162" s="27" t="str">
        <f t="shared" si="48"/>
        <v/>
      </c>
      <c r="K162" s="29" t="str">
        <f t="array" ref="K162">IF(G162="","",SMALL(IF(صرف!$E$1:$E$10000=$D$4,ROW($1:$10000)),G162))</f>
        <v/>
      </c>
      <c r="L162" s="25" t="str">
        <f t="shared" si="53"/>
        <v/>
      </c>
      <c r="M162" s="26" t="str">
        <f t="shared" si="49"/>
        <v/>
      </c>
      <c r="N162" s="27" t="str">
        <f t="shared" si="50"/>
        <v/>
      </c>
      <c r="O162" s="27" t="str">
        <f t="shared" si="51"/>
        <v/>
      </c>
      <c r="P162" s="29" t="str">
        <f t="array" ref="P162">IF(L162="","",SMALL(IF(تكهين!$E$1:$E$10000=$D$4,ROW($1:$10000)),L162))</f>
        <v/>
      </c>
    </row>
    <row r="163" spans="2:16" ht="20.25">
      <c r="B163" s="25" t="str">
        <f t="shared" si="42"/>
        <v/>
      </c>
      <c r="C163" s="26" t="str">
        <f t="shared" si="43"/>
        <v/>
      </c>
      <c r="D163" s="27" t="str">
        <f t="shared" si="44"/>
        <v/>
      </c>
      <c r="E163" s="27" t="str">
        <f t="shared" si="45"/>
        <v/>
      </c>
      <c r="F163" s="29" t="str">
        <f t="array" ref="F163">IF(B163="","",SMALL(IF(اضافه!$E$1:$E$10000=$D$4,ROW($1:$10000)),B163))</f>
        <v/>
      </c>
      <c r="G163" s="25" t="str">
        <f t="shared" si="52"/>
        <v/>
      </c>
      <c r="H163" s="26" t="str">
        <f t="shared" si="46"/>
        <v/>
      </c>
      <c r="I163" s="27" t="str">
        <f t="shared" si="47"/>
        <v/>
      </c>
      <c r="J163" s="27" t="str">
        <f t="shared" si="48"/>
        <v/>
      </c>
      <c r="K163" s="29" t="str">
        <f t="array" ref="K163">IF(G163="","",SMALL(IF(صرف!$E$1:$E$10000=$D$4,ROW($1:$10000)),G163))</f>
        <v/>
      </c>
      <c r="L163" s="25" t="str">
        <f t="shared" si="53"/>
        <v/>
      </c>
      <c r="M163" s="26" t="str">
        <f t="shared" si="49"/>
        <v/>
      </c>
      <c r="N163" s="27" t="str">
        <f t="shared" si="50"/>
        <v/>
      </c>
      <c r="O163" s="27" t="str">
        <f t="shared" si="51"/>
        <v/>
      </c>
      <c r="P163" s="29" t="str">
        <f t="array" ref="P163">IF(L163="","",SMALL(IF(تكهين!$E$1:$E$10000=$D$4,ROW($1:$10000)),L163))</f>
        <v/>
      </c>
    </row>
    <row r="164" spans="2:16" ht="20.25">
      <c r="B164" s="25" t="str">
        <f t="shared" si="42"/>
        <v/>
      </c>
      <c r="C164" s="26" t="str">
        <f t="shared" si="43"/>
        <v/>
      </c>
      <c r="D164" s="27" t="str">
        <f t="shared" si="44"/>
        <v/>
      </c>
      <c r="E164" s="27" t="str">
        <f t="shared" si="45"/>
        <v/>
      </c>
      <c r="F164" s="29" t="str">
        <f t="array" ref="F164">IF(B164="","",SMALL(IF(اضافه!$E$1:$E$10000=$D$4,ROW($1:$10000)),B164))</f>
        <v/>
      </c>
      <c r="G164" s="25" t="str">
        <f t="shared" si="52"/>
        <v/>
      </c>
      <c r="H164" s="26" t="str">
        <f t="shared" si="46"/>
        <v/>
      </c>
      <c r="I164" s="27" t="str">
        <f t="shared" si="47"/>
        <v/>
      </c>
      <c r="J164" s="27" t="str">
        <f t="shared" si="48"/>
        <v/>
      </c>
      <c r="K164" s="29" t="str">
        <f t="array" ref="K164">IF(G164="","",SMALL(IF(صرف!$E$1:$E$10000=$D$4,ROW($1:$10000)),G164))</f>
        <v/>
      </c>
      <c r="L164" s="25" t="str">
        <f t="shared" si="53"/>
        <v/>
      </c>
      <c r="M164" s="26" t="str">
        <f t="shared" si="49"/>
        <v/>
      </c>
      <c r="N164" s="27" t="str">
        <f t="shared" si="50"/>
        <v/>
      </c>
      <c r="O164" s="27" t="str">
        <f t="shared" si="51"/>
        <v/>
      </c>
      <c r="P164" s="29" t="str">
        <f t="array" ref="P164">IF(L164="","",SMALL(IF(تكهين!$E$1:$E$10000=$D$4,ROW($1:$10000)),L164))</f>
        <v/>
      </c>
    </row>
    <row r="165" spans="2:16" ht="20.25">
      <c r="B165" s="25" t="str">
        <f t="shared" si="42"/>
        <v/>
      </c>
      <c r="C165" s="26" t="str">
        <f t="shared" si="43"/>
        <v/>
      </c>
      <c r="D165" s="27" t="str">
        <f t="shared" si="44"/>
        <v/>
      </c>
      <c r="E165" s="27" t="str">
        <f t="shared" si="45"/>
        <v/>
      </c>
      <c r="F165" s="29" t="str">
        <f t="array" ref="F165">IF(B165="","",SMALL(IF(اضافه!$E$1:$E$10000=$D$4,ROW($1:$10000)),B165))</f>
        <v/>
      </c>
      <c r="G165" s="25" t="str">
        <f t="shared" si="52"/>
        <v/>
      </c>
      <c r="H165" s="26" t="str">
        <f t="shared" si="46"/>
        <v/>
      </c>
      <c r="I165" s="27" t="str">
        <f t="shared" si="47"/>
        <v/>
      </c>
      <c r="J165" s="27" t="str">
        <f t="shared" si="48"/>
        <v/>
      </c>
      <c r="K165" s="29" t="str">
        <f t="array" ref="K165">IF(G165="","",SMALL(IF(صرف!$E$1:$E$10000=$D$4,ROW($1:$10000)),G165))</f>
        <v/>
      </c>
      <c r="L165" s="25" t="str">
        <f t="shared" si="53"/>
        <v/>
      </c>
      <c r="M165" s="26" t="str">
        <f t="shared" si="49"/>
        <v/>
      </c>
      <c r="N165" s="27" t="str">
        <f t="shared" si="50"/>
        <v/>
      </c>
      <c r="O165" s="27" t="str">
        <f t="shared" si="51"/>
        <v/>
      </c>
      <c r="P165" s="29" t="str">
        <f t="array" ref="P165">IF(L165="","",SMALL(IF(تكهين!$E$1:$E$10000=$D$4,ROW($1:$10000)),L165))</f>
        <v/>
      </c>
    </row>
    <row r="166" spans="2:16" ht="20.25">
      <c r="B166" s="25" t="str">
        <f t="shared" si="42"/>
        <v/>
      </c>
      <c r="C166" s="26" t="str">
        <f t="shared" si="43"/>
        <v/>
      </c>
      <c r="D166" s="27" t="str">
        <f t="shared" si="44"/>
        <v/>
      </c>
      <c r="E166" s="27" t="str">
        <f t="shared" si="45"/>
        <v/>
      </c>
      <c r="F166" s="29" t="str">
        <f t="array" ref="F166">IF(B166="","",SMALL(IF(اضافه!$E$1:$E$10000=$D$4,ROW($1:$10000)),B166))</f>
        <v/>
      </c>
      <c r="G166" s="25" t="str">
        <f t="shared" si="52"/>
        <v/>
      </c>
      <c r="H166" s="26" t="str">
        <f t="shared" si="46"/>
        <v/>
      </c>
      <c r="I166" s="27" t="str">
        <f t="shared" si="47"/>
        <v/>
      </c>
      <c r="J166" s="27" t="str">
        <f t="shared" si="48"/>
        <v/>
      </c>
      <c r="K166" s="29" t="str">
        <f t="array" ref="K166">IF(G166="","",SMALL(IF(صرف!$E$1:$E$10000=$D$4,ROW($1:$10000)),G166))</f>
        <v/>
      </c>
      <c r="L166" s="25" t="str">
        <f t="shared" si="53"/>
        <v/>
      </c>
      <c r="M166" s="26" t="str">
        <f t="shared" si="49"/>
        <v/>
      </c>
      <c r="N166" s="27" t="str">
        <f t="shared" si="50"/>
        <v/>
      </c>
      <c r="O166" s="27" t="str">
        <f t="shared" si="51"/>
        <v/>
      </c>
      <c r="P166" s="29" t="str">
        <f t="array" ref="P166">IF(L166="","",SMALL(IF(تكهين!$E$1:$E$10000=$D$4,ROW($1:$10000)),L166))</f>
        <v/>
      </c>
    </row>
    <row r="167" spans="2:16" ht="20.25">
      <c r="B167" s="25" t="str">
        <f t="shared" si="42"/>
        <v/>
      </c>
      <c r="C167" s="26" t="str">
        <f t="shared" si="43"/>
        <v/>
      </c>
      <c r="D167" s="27" t="str">
        <f t="shared" si="44"/>
        <v/>
      </c>
      <c r="E167" s="27" t="str">
        <f t="shared" si="45"/>
        <v/>
      </c>
      <c r="F167" s="29" t="str">
        <f t="array" ref="F167">IF(B167="","",SMALL(IF(اضافه!$E$1:$E$10000=$D$4,ROW($1:$10000)),B167))</f>
        <v/>
      </c>
      <c r="G167" s="25" t="str">
        <f t="shared" si="52"/>
        <v/>
      </c>
      <c r="H167" s="26" t="str">
        <f t="shared" si="46"/>
        <v/>
      </c>
      <c r="I167" s="27" t="str">
        <f t="shared" si="47"/>
        <v/>
      </c>
      <c r="J167" s="27" t="str">
        <f t="shared" si="48"/>
        <v/>
      </c>
      <c r="K167" s="29" t="str">
        <f t="array" ref="K167">IF(G167="","",SMALL(IF(صرف!$E$1:$E$10000=$D$4,ROW($1:$10000)),G167))</f>
        <v/>
      </c>
      <c r="L167" s="25" t="str">
        <f t="shared" si="53"/>
        <v/>
      </c>
      <c r="M167" s="26" t="str">
        <f t="shared" si="49"/>
        <v/>
      </c>
      <c r="N167" s="27" t="str">
        <f t="shared" si="50"/>
        <v/>
      </c>
      <c r="O167" s="27" t="str">
        <f t="shared" si="51"/>
        <v/>
      </c>
      <c r="P167" s="29" t="str">
        <f t="array" ref="P167">IF(L167="","",SMALL(IF(تكهين!$E$1:$E$10000=$D$4,ROW($1:$10000)),L167))</f>
        <v/>
      </c>
    </row>
    <row r="168" spans="2:16" ht="20.25">
      <c r="B168" s="25" t="str">
        <f t="shared" si="42"/>
        <v/>
      </c>
      <c r="C168" s="26" t="str">
        <f t="shared" si="43"/>
        <v/>
      </c>
      <c r="D168" s="27" t="str">
        <f t="shared" si="44"/>
        <v/>
      </c>
      <c r="E168" s="27" t="str">
        <f t="shared" si="45"/>
        <v/>
      </c>
      <c r="F168" s="29" t="str">
        <f t="array" ref="F168">IF(B168="","",SMALL(IF(اضافه!$E$1:$E$10000=$D$4,ROW($1:$10000)),B168))</f>
        <v/>
      </c>
      <c r="G168" s="25" t="str">
        <f t="shared" si="52"/>
        <v/>
      </c>
      <c r="H168" s="26" t="str">
        <f t="shared" si="46"/>
        <v/>
      </c>
      <c r="I168" s="27" t="str">
        <f t="shared" si="47"/>
        <v/>
      </c>
      <c r="J168" s="27" t="str">
        <f t="shared" si="48"/>
        <v/>
      </c>
      <c r="K168" s="29" t="str">
        <f t="array" ref="K168">IF(G168="","",SMALL(IF(صرف!$E$1:$E$10000=$D$4,ROW($1:$10000)),G168))</f>
        <v/>
      </c>
      <c r="L168" s="25" t="str">
        <f t="shared" si="53"/>
        <v/>
      </c>
      <c r="M168" s="26" t="str">
        <f t="shared" si="49"/>
        <v/>
      </c>
      <c r="N168" s="27" t="str">
        <f t="shared" si="50"/>
        <v/>
      </c>
      <c r="O168" s="27" t="str">
        <f t="shared" si="51"/>
        <v/>
      </c>
      <c r="P168" s="29" t="str">
        <f t="array" ref="P168">IF(L168="","",SMALL(IF(تكهين!$E$1:$E$10000=$D$4,ROW($1:$10000)),L168))</f>
        <v/>
      </c>
    </row>
    <row r="169" spans="2:16" ht="20.25">
      <c r="B169" s="25" t="str">
        <f t="shared" si="42"/>
        <v/>
      </c>
      <c r="C169" s="26" t="str">
        <f t="shared" si="43"/>
        <v/>
      </c>
      <c r="D169" s="27" t="str">
        <f t="shared" si="44"/>
        <v/>
      </c>
      <c r="E169" s="27" t="str">
        <f t="shared" si="45"/>
        <v/>
      </c>
      <c r="F169" s="29" t="str">
        <f t="array" ref="F169">IF(B169="","",SMALL(IF(اضافه!$E$1:$E$10000=$D$4,ROW($1:$10000)),B169))</f>
        <v/>
      </c>
      <c r="G169" s="25" t="str">
        <f t="shared" si="52"/>
        <v/>
      </c>
      <c r="H169" s="26" t="str">
        <f t="shared" si="46"/>
        <v/>
      </c>
      <c r="I169" s="27" t="str">
        <f t="shared" si="47"/>
        <v/>
      </c>
      <c r="J169" s="27" t="str">
        <f t="shared" si="48"/>
        <v/>
      </c>
      <c r="K169" s="29" t="str">
        <f t="array" ref="K169">IF(G169="","",SMALL(IF(صرف!$E$1:$E$10000=$D$4,ROW($1:$10000)),G169))</f>
        <v/>
      </c>
      <c r="L169" s="25" t="str">
        <f t="shared" si="53"/>
        <v/>
      </c>
      <c r="M169" s="26" t="str">
        <f t="shared" si="49"/>
        <v/>
      </c>
      <c r="N169" s="27" t="str">
        <f t="shared" si="50"/>
        <v/>
      </c>
      <c r="O169" s="27" t="str">
        <f t="shared" si="51"/>
        <v/>
      </c>
      <c r="P169" s="29" t="str">
        <f t="array" ref="P169">IF(L169="","",SMALL(IF(تكهين!$E$1:$E$10000=$D$4,ROW($1:$10000)),L169))</f>
        <v/>
      </c>
    </row>
    <row r="170" spans="2:16" ht="20.25">
      <c r="B170" s="25" t="str">
        <f t="shared" si="42"/>
        <v/>
      </c>
      <c r="C170" s="26" t="str">
        <f t="shared" si="43"/>
        <v/>
      </c>
      <c r="D170" s="27" t="str">
        <f t="shared" si="44"/>
        <v/>
      </c>
      <c r="E170" s="27" t="str">
        <f t="shared" si="45"/>
        <v/>
      </c>
      <c r="F170" s="29" t="str">
        <f t="array" ref="F170">IF(B170="","",SMALL(IF(اضافه!$E$1:$E$10000=$D$4,ROW($1:$10000)),B170))</f>
        <v/>
      </c>
      <c r="G170" s="25" t="str">
        <f t="shared" si="52"/>
        <v/>
      </c>
      <c r="H170" s="26" t="str">
        <f t="shared" si="46"/>
        <v/>
      </c>
      <c r="I170" s="27" t="str">
        <f t="shared" si="47"/>
        <v/>
      </c>
      <c r="J170" s="27" t="str">
        <f t="shared" si="48"/>
        <v/>
      </c>
      <c r="K170" s="29" t="str">
        <f t="array" ref="K170">IF(G170="","",SMALL(IF(صرف!$E$1:$E$10000=$D$4,ROW($1:$10000)),G170))</f>
        <v/>
      </c>
      <c r="L170" s="25" t="str">
        <f t="shared" si="53"/>
        <v/>
      </c>
      <c r="M170" s="26" t="str">
        <f t="shared" si="49"/>
        <v/>
      </c>
      <c r="N170" s="27" t="str">
        <f t="shared" si="50"/>
        <v/>
      </c>
      <c r="O170" s="27" t="str">
        <f t="shared" si="51"/>
        <v/>
      </c>
      <c r="P170" s="29" t="str">
        <f t="array" ref="P170">IF(L170="","",SMALL(IF(تكهين!$E$1:$E$10000=$D$4,ROW($1:$10000)),L170))</f>
        <v/>
      </c>
    </row>
    <row r="171" spans="2:16" ht="20.25">
      <c r="B171" s="25" t="str">
        <f t="shared" si="42"/>
        <v/>
      </c>
      <c r="C171" s="26" t="str">
        <f t="shared" si="43"/>
        <v/>
      </c>
      <c r="D171" s="27" t="str">
        <f t="shared" si="44"/>
        <v/>
      </c>
      <c r="E171" s="27" t="str">
        <f t="shared" si="45"/>
        <v/>
      </c>
      <c r="F171" s="29" t="str">
        <f t="array" ref="F171">IF(B171="","",SMALL(IF(اضافه!$E$1:$E$10000=$D$4,ROW($1:$10000)),B171))</f>
        <v/>
      </c>
      <c r="G171" s="25" t="str">
        <f t="shared" si="52"/>
        <v/>
      </c>
      <c r="H171" s="26" t="str">
        <f t="shared" si="46"/>
        <v/>
      </c>
      <c r="I171" s="27" t="str">
        <f t="shared" si="47"/>
        <v/>
      </c>
      <c r="J171" s="27" t="str">
        <f t="shared" si="48"/>
        <v/>
      </c>
      <c r="K171" s="29" t="str">
        <f t="array" ref="K171">IF(G171="","",SMALL(IF(صرف!$E$1:$E$10000=$D$4,ROW($1:$10000)),G171))</f>
        <v/>
      </c>
      <c r="L171" s="25" t="str">
        <f t="shared" si="53"/>
        <v/>
      </c>
      <c r="M171" s="26" t="str">
        <f t="shared" si="49"/>
        <v/>
      </c>
      <c r="N171" s="27" t="str">
        <f t="shared" si="50"/>
        <v/>
      </c>
      <c r="O171" s="27" t="str">
        <f t="shared" si="51"/>
        <v/>
      </c>
      <c r="P171" s="29" t="str">
        <f t="array" ref="P171">IF(L171="","",SMALL(IF(تكهين!$E$1:$E$10000=$D$4,ROW($1:$10000)),L171))</f>
        <v/>
      </c>
    </row>
    <row r="172" spans="2:16" ht="20.25">
      <c r="B172" s="25" t="str">
        <f t="shared" si="42"/>
        <v/>
      </c>
      <c r="C172" s="26" t="str">
        <f t="shared" si="43"/>
        <v/>
      </c>
      <c r="D172" s="27" t="str">
        <f t="shared" si="44"/>
        <v/>
      </c>
      <c r="E172" s="27" t="str">
        <f t="shared" si="45"/>
        <v/>
      </c>
      <c r="F172" s="29" t="str">
        <f t="array" ref="F172">IF(B172="","",SMALL(IF(اضافه!$E$1:$E$10000=$D$4,ROW($1:$10000)),B172))</f>
        <v/>
      </c>
      <c r="G172" s="25" t="str">
        <f t="shared" si="52"/>
        <v/>
      </c>
      <c r="H172" s="26" t="str">
        <f t="shared" si="46"/>
        <v/>
      </c>
      <c r="I172" s="27" t="str">
        <f t="shared" si="47"/>
        <v/>
      </c>
      <c r="J172" s="27" t="str">
        <f t="shared" si="48"/>
        <v/>
      </c>
      <c r="K172" s="29" t="str">
        <f t="array" ref="K172">IF(G172="","",SMALL(IF(صرف!$E$1:$E$10000=$D$4,ROW($1:$10000)),G172))</f>
        <v/>
      </c>
      <c r="L172" s="25" t="str">
        <f t="shared" si="53"/>
        <v/>
      </c>
      <c r="M172" s="26" t="str">
        <f t="shared" si="49"/>
        <v/>
      </c>
      <c r="N172" s="27" t="str">
        <f t="shared" si="50"/>
        <v/>
      </c>
      <c r="O172" s="27" t="str">
        <f t="shared" si="51"/>
        <v/>
      </c>
      <c r="P172" s="29" t="str">
        <f t="array" ref="P172">IF(L172="","",SMALL(IF(تكهين!$E$1:$E$10000=$D$4,ROW($1:$10000)),L172))</f>
        <v/>
      </c>
    </row>
    <row r="173" spans="2:16" ht="20.25">
      <c r="B173" s="25" t="str">
        <f t="shared" si="42"/>
        <v/>
      </c>
      <c r="C173" s="26" t="str">
        <f t="shared" ref="C173:C182" si="54">IF(OR($D$4="",B173=""),"",INDEX(اضافة,F173,2))</f>
        <v/>
      </c>
      <c r="D173" s="27" t="str">
        <f t="shared" ref="D173:D182" si="55">IF(OR($D$4="",B173=""),"",INDEX(اضافة,F173,3))</f>
        <v/>
      </c>
      <c r="E173" s="27" t="str">
        <f t="shared" ref="E173:E182" si="56">IF(OR($D$4="",B173=""),"",INDEX(اضافة,F173,8))</f>
        <v/>
      </c>
      <c r="F173" s="29" t="str">
        <f t="array" ref="F173">IF(B173="","",SMALL(IF(اضافه!$E$1:$E$10000=$D$4,ROW($1:$10000)),B173))</f>
        <v/>
      </c>
      <c r="G173" s="25" t="str">
        <f t="shared" si="52"/>
        <v/>
      </c>
      <c r="H173" s="26" t="str">
        <f t="shared" ref="H173:H182" si="57">IF(OR($D$4="",G173=""),"",INDEX(صرف,K173,2))</f>
        <v/>
      </c>
      <c r="I173" s="27" t="str">
        <f t="shared" ref="I173:I182" si="58">IF(OR($D$4="",G173=""),"",INDEX(صرف,K173,3))</f>
        <v/>
      </c>
      <c r="J173" s="27" t="str">
        <f t="shared" ref="J173:J182" si="59">IF(OR($D$4="",G173=""),"",INDEX(صرف,K173,8))</f>
        <v/>
      </c>
      <c r="K173" s="29" t="str">
        <f t="array" ref="K173">IF(G173="","",SMALL(IF(صرف!$E$1:$E$10000=$D$4,ROW($1:$10000)),G173))</f>
        <v/>
      </c>
      <c r="L173" s="25" t="str">
        <f t="shared" si="53"/>
        <v/>
      </c>
      <c r="M173" s="26" t="str">
        <f t="shared" ref="M173:M182" si="60">IF(OR($D$4="",L173=""),"",INDEX(تكهين,P173,2))</f>
        <v/>
      </c>
      <c r="N173" s="27" t="str">
        <f t="shared" ref="N173:N182" si="61">IF(OR($D$4="",L173=""),"",INDEX(تكهين,P173,3))</f>
        <v/>
      </c>
      <c r="O173" s="27" t="str">
        <f t="shared" ref="O173:O236" si="62">IF(OR($D$4="",L173=""),"",INDEX(تكهين,P173,8))</f>
        <v/>
      </c>
      <c r="P173" s="29" t="str">
        <f t="array" ref="P173">IF(L173="","",SMALL(IF(تكهين!$E$1:$E$10000=$D$4,ROW($1:$10000)),L173))</f>
        <v/>
      </c>
    </row>
    <row r="174" spans="2:16" ht="20.25">
      <c r="B174" s="25" t="str">
        <f t="shared" si="42"/>
        <v/>
      </c>
      <c r="C174" s="26" t="str">
        <f t="shared" si="54"/>
        <v/>
      </c>
      <c r="D174" s="27" t="str">
        <f t="shared" si="55"/>
        <v/>
      </c>
      <c r="E174" s="27" t="str">
        <f t="shared" si="56"/>
        <v/>
      </c>
      <c r="F174" s="29" t="str">
        <f t="array" ref="F174">IF(B174="","",SMALL(IF(اضافه!$E$1:$E$10000=$D$4,ROW($1:$10000)),B174))</f>
        <v/>
      </c>
      <c r="G174" s="25" t="str">
        <f t="shared" si="52"/>
        <v/>
      </c>
      <c r="H174" s="26" t="str">
        <f t="shared" si="57"/>
        <v/>
      </c>
      <c r="I174" s="27" t="str">
        <f t="shared" si="58"/>
        <v/>
      </c>
      <c r="J174" s="27" t="str">
        <f t="shared" si="59"/>
        <v/>
      </c>
      <c r="K174" s="29" t="str">
        <f t="array" ref="K174">IF(G174="","",SMALL(IF(صرف!$E$1:$E$10000=$D$4,ROW($1:$10000)),G174))</f>
        <v/>
      </c>
      <c r="L174" s="25" t="str">
        <f t="shared" si="53"/>
        <v/>
      </c>
      <c r="M174" s="26" t="str">
        <f t="shared" si="60"/>
        <v/>
      </c>
      <c r="N174" s="27" t="str">
        <f t="shared" si="61"/>
        <v/>
      </c>
      <c r="O174" s="27" t="str">
        <f t="shared" si="62"/>
        <v/>
      </c>
      <c r="P174" s="29" t="str">
        <f t="array" ref="P174">IF(L174="","",SMALL(IF(تكهين!$E$1:$E$10000=$D$4,ROW($1:$10000)),L174))</f>
        <v/>
      </c>
    </row>
    <row r="175" spans="2:16" ht="20.25">
      <c r="B175" s="25" t="str">
        <f t="shared" si="42"/>
        <v/>
      </c>
      <c r="C175" s="26" t="str">
        <f t="shared" si="54"/>
        <v/>
      </c>
      <c r="D175" s="27" t="str">
        <f t="shared" si="55"/>
        <v/>
      </c>
      <c r="E175" s="27" t="str">
        <f t="shared" si="56"/>
        <v/>
      </c>
      <c r="F175" s="29" t="str">
        <f t="array" ref="F175">IF(B175="","",SMALL(IF(اضافه!$E$1:$E$10000=$D$4,ROW($1:$10000)),B175))</f>
        <v/>
      </c>
      <c r="G175" s="25" t="str">
        <f t="shared" si="52"/>
        <v/>
      </c>
      <c r="H175" s="26" t="str">
        <f t="shared" si="57"/>
        <v/>
      </c>
      <c r="I175" s="27" t="str">
        <f t="shared" si="58"/>
        <v/>
      </c>
      <c r="J175" s="27" t="str">
        <f t="shared" si="59"/>
        <v/>
      </c>
      <c r="K175" s="29" t="str">
        <f t="array" ref="K175">IF(G175="","",SMALL(IF(صرف!$E$1:$E$10000=$D$4,ROW($1:$10000)),G175))</f>
        <v/>
      </c>
      <c r="L175" s="25" t="str">
        <f t="shared" si="53"/>
        <v/>
      </c>
      <c r="M175" s="26" t="str">
        <f t="shared" si="60"/>
        <v/>
      </c>
      <c r="N175" s="27" t="str">
        <f t="shared" si="61"/>
        <v/>
      </c>
      <c r="O175" s="27" t="str">
        <f t="shared" si="62"/>
        <v/>
      </c>
      <c r="P175" s="29" t="str">
        <f t="array" ref="P175">IF(L175="","",SMALL(IF(تكهين!$E$1:$E$10000=$D$4,ROW($1:$10000)),L175))</f>
        <v/>
      </c>
    </row>
    <row r="176" spans="2:16" ht="20.25">
      <c r="B176" s="25" t="str">
        <f t="shared" si="42"/>
        <v/>
      </c>
      <c r="C176" s="26" t="str">
        <f t="shared" si="54"/>
        <v/>
      </c>
      <c r="D176" s="27" t="str">
        <f t="shared" si="55"/>
        <v/>
      </c>
      <c r="E176" s="27" t="str">
        <f t="shared" si="56"/>
        <v/>
      </c>
      <c r="F176" s="29" t="str">
        <f t="array" ref="F176">IF(B176="","",SMALL(IF(اضافه!$E$1:$E$10000=$D$4,ROW($1:$10000)),B176))</f>
        <v/>
      </c>
      <c r="G176" s="25" t="str">
        <f t="shared" si="52"/>
        <v/>
      </c>
      <c r="H176" s="26" t="str">
        <f t="shared" si="57"/>
        <v/>
      </c>
      <c r="I176" s="27" t="str">
        <f t="shared" si="58"/>
        <v/>
      </c>
      <c r="J176" s="27" t="str">
        <f t="shared" si="59"/>
        <v/>
      </c>
      <c r="K176" s="29" t="str">
        <f t="array" ref="K176">IF(G176="","",SMALL(IF(صرف!$E$1:$E$10000=$D$4,ROW($1:$10000)),G176))</f>
        <v/>
      </c>
      <c r="L176" s="25" t="str">
        <f t="shared" si="53"/>
        <v/>
      </c>
      <c r="M176" s="26" t="str">
        <f t="shared" si="60"/>
        <v/>
      </c>
      <c r="N176" s="27" t="str">
        <f t="shared" si="61"/>
        <v/>
      </c>
      <c r="O176" s="27" t="str">
        <f t="shared" si="62"/>
        <v/>
      </c>
      <c r="P176" s="29" t="str">
        <f t="array" ref="P176">IF(L176="","",SMALL(IF(تكهين!$E$1:$E$10000=$D$4,ROW($1:$10000)),L176))</f>
        <v/>
      </c>
    </row>
    <row r="177" spans="2:16" ht="20.25">
      <c r="B177" s="25" t="str">
        <f t="shared" si="42"/>
        <v/>
      </c>
      <c r="C177" s="26" t="str">
        <f t="shared" si="54"/>
        <v/>
      </c>
      <c r="D177" s="27" t="str">
        <f t="shared" si="55"/>
        <v/>
      </c>
      <c r="E177" s="27" t="str">
        <f t="shared" si="56"/>
        <v/>
      </c>
      <c r="F177" s="29" t="str">
        <f t="array" ref="F177">IF(B177="","",SMALL(IF(اضافه!$E$1:$E$10000=$D$4,ROW($1:$10000)),B177))</f>
        <v/>
      </c>
      <c r="G177" s="25" t="str">
        <f t="shared" si="52"/>
        <v/>
      </c>
      <c r="H177" s="26" t="str">
        <f t="shared" si="57"/>
        <v/>
      </c>
      <c r="I177" s="27" t="str">
        <f t="shared" si="58"/>
        <v/>
      </c>
      <c r="J177" s="27" t="str">
        <f t="shared" si="59"/>
        <v/>
      </c>
      <c r="K177" s="29" t="str">
        <f t="array" ref="K177">IF(G177="","",SMALL(IF(صرف!$E$1:$E$10000=$D$4,ROW($1:$10000)),G177))</f>
        <v/>
      </c>
      <c r="L177" s="25" t="str">
        <f t="shared" si="53"/>
        <v/>
      </c>
      <c r="M177" s="26" t="str">
        <f t="shared" si="60"/>
        <v/>
      </c>
      <c r="N177" s="27" t="str">
        <f t="shared" si="61"/>
        <v/>
      </c>
      <c r="O177" s="27" t="str">
        <f t="shared" si="62"/>
        <v/>
      </c>
      <c r="P177" s="29" t="str">
        <f t="array" ref="P177">IF(L177="","",SMALL(IF(تكهين!$E$1:$E$10000=$D$4,ROW($1:$10000)),L177))</f>
        <v/>
      </c>
    </row>
    <row r="178" spans="2:16" ht="20.25">
      <c r="B178" s="25" t="str">
        <f t="shared" si="42"/>
        <v/>
      </c>
      <c r="C178" s="26" t="str">
        <f t="shared" si="54"/>
        <v/>
      </c>
      <c r="D178" s="27" t="str">
        <f t="shared" si="55"/>
        <v/>
      </c>
      <c r="E178" s="27" t="str">
        <f t="shared" si="56"/>
        <v/>
      </c>
      <c r="F178" s="29" t="str">
        <f t="array" ref="F178">IF(B178="","",SMALL(IF(اضافه!$E$1:$E$10000=$D$4,ROW($1:$10000)),B178))</f>
        <v/>
      </c>
      <c r="G178" s="25" t="str">
        <f t="shared" si="52"/>
        <v/>
      </c>
      <c r="H178" s="26" t="str">
        <f t="shared" si="57"/>
        <v/>
      </c>
      <c r="I178" s="27" t="str">
        <f t="shared" si="58"/>
        <v/>
      </c>
      <c r="J178" s="27" t="str">
        <f t="shared" si="59"/>
        <v/>
      </c>
      <c r="K178" s="29" t="str">
        <f t="array" ref="K178">IF(G178="","",SMALL(IF(صرف!$E$1:$E$10000=$D$4,ROW($1:$10000)),G178))</f>
        <v/>
      </c>
      <c r="L178" s="25" t="str">
        <f t="shared" si="53"/>
        <v/>
      </c>
      <c r="M178" s="26" t="str">
        <f t="shared" si="60"/>
        <v/>
      </c>
      <c r="N178" s="27" t="str">
        <f t="shared" si="61"/>
        <v/>
      </c>
      <c r="O178" s="27" t="str">
        <f t="shared" si="62"/>
        <v/>
      </c>
      <c r="P178" s="29" t="str">
        <f t="array" ref="P178">IF(L178="","",SMALL(IF(تكهين!$E$1:$E$10000=$D$4,ROW($1:$10000)),L178))</f>
        <v/>
      </c>
    </row>
    <row r="179" spans="2:16" ht="20.25">
      <c r="B179" s="25" t="str">
        <f t="shared" si="42"/>
        <v/>
      </c>
      <c r="C179" s="26" t="str">
        <f t="shared" si="54"/>
        <v/>
      </c>
      <c r="D179" s="27" t="str">
        <f t="shared" si="55"/>
        <v/>
      </c>
      <c r="E179" s="27" t="str">
        <f t="shared" si="56"/>
        <v/>
      </c>
      <c r="F179" s="29" t="str">
        <f t="array" ref="F179">IF(B179="","",SMALL(IF(اضافه!$E$1:$E$10000=$D$4,ROW($1:$10000)),B179))</f>
        <v/>
      </c>
      <c r="G179" s="25" t="str">
        <f t="shared" si="52"/>
        <v/>
      </c>
      <c r="H179" s="26" t="str">
        <f t="shared" si="57"/>
        <v/>
      </c>
      <c r="I179" s="27" t="str">
        <f t="shared" si="58"/>
        <v/>
      </c>
      <c r="J179" s="27" t="str">
        <f t="shared" si="59"/>
        <v/>
      </c>
      <c r="K179" s="29" t="str">
        <f t="array" ref="K179">IF(G179="","",SMALL(IF(صرف!$E$1:$E$10000=$D$4,ROW($1:$10000)),G179))</f>
        <v/>
      </c>
      <c r="L179" s="25" t="str">
        <f t="shared" si="53"/>
        <v/>
      </c>
      <c r="M179" s="26" t="str">
        <f t="shared" si="60"/>
        <v/>
      </c>
      <c r="N179" s="27" t="str">
        <f t="shared" si="61"/>
        <v/>
      </c>
      <c r="O179" s="27" t="str">
        <f t="shared" si="62"/>
        <v/>
      </c>
      <c r="P179" s="29" t="str">
        <f t="array" ref="P179">IF(L179="","",SMALL(IF(تكهين!$E$1:$E$10000=$D$4,ROW($1:$10000)),L179))</f>
        <v/>
      </c>
    </row>
    <row r="180" spans="2:16" ht="20.25">
      <c r="B180" s="25" t="str">
        <f t="shared" si="42"/>
        <v/>
      </c>
      <c r="C180" s="26" t="str">
        <f t="shared" si="54"/>
        <v/>
      </c>
      <c r="D180" s="27" t="str">
        <f t="shared" si="55"/>
        <v/>
      </c>
      <c r="E180" s="27" t="str">
        <f t="shared" si="56"/>
        <v/>
      </c>
      <c r="F180" s="29" t="str">
        <f t="array" ref="F180">IF(B180="","",SMALL(IF(اضافه!$E$1:$E$10000=$D$4,ROW($1:$10000)),B180))</f>
        <v/>
      </c>
      <c r="G180" s="25" t="str">
        <f t="shared" si="52"/>
        <v/>
      </c>
      <c r="H180" s="26" t="str">
        <f t="shared" si="57"/>
        <v/>
      </c>
      <c r="I180" s="27" t="str">
        <f t="shared" si="58"/>
        <v/>
      </c>
      <c r="J180" s="27" t="str">
        <f t="shared" si="59"/>
        <v/>
      </c>
      <c r="K180" s="29" t="str">
        <f t="array" ref="K180">IF(G180="","",SMALL(IF(صرف!$E$1:$E$10000=$D$4,ROW($1:$10000)),G180))</f>
        <v/>
      </c>
      <c r="L180" s="25" t="str">
        <f t="shared" si="53"/>
        <v/>
      </c>
      <c r="M180" s="26" t="str">
        <f t="shared" si="60"/>
        <v/>
      </c>
      <c r="N180" s="27" t="str">
        <f t="shared" si="61"/>
        <v/>
      </c>
      <c r="O180" s="27" t="str">
        <f t="shared" si="62"/>
        <v/>
      </c>
      <c r="P180" s="29" t="str">
        <f t="array" ref="P180">IF(L180="","",SMALL(IF(تكهين!$E$1:$E$10000=$D$4,ROW($1:$10000)),L180))</f>
        <v/>
      </c>
    </row>
    <row r="181" spans="2:16" ht="20.25">
      <c r="B181" s="25" t="str">
        <f t="shared" si="42"/>
        <v/>
      </c>
      <c r="C181" s="26" t="str">
        <f t="shared" si="54"/>
        <v/>
      </c>
      <c r="D181" s="27" t="str">
        <f t="shared" si="55"/>
        <v/>
      </c>
      <c r="E181" s="27" t="str">
        <f t="shared" si="56"/>
        <v/>
      </c>
      <c r="F181" s="29" t="str">
        <f t="array" ref="F181">IF(B181="","",SMALL(IF(اضافه!$E$1:$E$10000=$D$4,ROW($1:$10000)),B181))</f>
        <v/>
      </c>
      <c r="G181" s="25" t="str">
        <f t="shared" si="52"/>
        <v/>
      </c>
      <c r="H181" s="26" t="str">
        <f t="shared" si="57"/>
        <v/>
      </c>
      <c r="I181" s="27" t="str">
        <f t="shared" si="58"/>
        <v/>
      </c>
      <c r="J181" s="27" t="str">
        <f t="shared" si="59"/>
        <v/>
      </c>
      <c r="K181" s="29" t="str">
        <f t="array" ref="K181">IF(G181="","",SMALL(IF(صرف!$E$1:$E$10000=$D$4,ROW($1:$10000)),G181))</f>
        <v/>
      </c>
      <c r="L181" s="25" t="str">
        <f t="shared" si="53"/>
        <v/>
      </c>
      <c r="M181" s="26" t="str">
        <f t="shared" si="60"/>
        <v/>
      </c>
      <c r="N181" s="27" t="str">
        <f t="shared" si="61"/>
        <v/>
      </c>
      <c r="O181" s="27" t="str">
        <f t="shared" si="62"/>
        <v/>
      </c>
      <c r="P181" s="29" t="str">
        <f t="array" ref="P181">IF(L181="","",SMALL(IF(تكهين!$E$1:$E$10000=$D$4,ROW($1:$10000)),L181))</f>
        <v/>
      </c>
    </row>
    <row r="182" spans="2:16" ht="20.25">
      <c r="B182" s="25" t="str">
        <f t="shared" si="42"/>
        <v/>
      </c>
      <c r="C182" s="26" t="str">
        <f t="shared" si="54"/>
        <v/>
      </c>
      <c r="D182" s="27" t="str">
        <f t="shared" si="55"/>
        <v/>
      </c>
      <c r="E182" s="27" t="str">
        <f t="shared" si="56"/>
        <v/>
      </c>
      <c r="F182" s="29" t="str">
        <f t="array" ref="F182">IF(B182="","",SMALL(IF(اضافه!$E$1:$E$10000=$D$4,ROW($1:$10000)),B182))</f>
        <v/>
      </c>
      <c r="G182" s="25" t="str">
        <f t="shared" si="52"/>
        <v/>
      </c>
      <c r="H182" s="26" t="str">
        <f t="shared" si="57"/>
        <v/>
      </c>
      <c r="I182" s="27" t="str">
        <f t="shared" si="58"/>
        <v/>
      </c>
      <c r="J182" s="27" t="str">
        <f t="shared" si="59"/>
        <v/>
      </c>
      <c r="K182" s="29" t="str">
        <f t="array" ref="K182">IF(G182="","",SMALL(IF(صرف!$E$1:$E$10000=$D$4,ROW($1:$10000)),G182))</f>
        <v/>
      </c>
      <c r="L182" s="25" t="str">
        <f t="shared" si="53"/>
        <v/>
      </c>
      <c r="M182" s="26" t="str">
        <f t="shared" si="60"/>
        <v/>
      </c>
      <c r="N182" s="27" t="str">
        <f t="shared" si="61"/>
        <v/>
      </c>
      <c r="O182" s="27" t="str">
        <f t="shared" si="62"/>
        <v/>
      </c>
      <c r="P182" s="29" t="str">
        <f t="array" ref="P182">IF(L182="","",SMALL(IF(تكهين!$E$1:$E$10000=$D$4,ROW($1:$10000)),L182))</f>
        <v/>
      </c>
    </row>
    <row r="183" spans="2:16" ht="20.25">
      <c r="B183" s="25" t="str">
        <f t="shared" si="42"/>
        <v/>
      </c>
      <c r="C183" s="26" t="str">
        <f t="shared" ref="C183:C246" si="63">IF(OR($D$4="",B183=""),"",INDEX(اضافة,F183,2))</f>
        <v/>
      </c>
      <c r="D183" s="27" t="str">
        <f t="shared" ref="D183:D246" si="64">IF(OR($D$4="",B183=""),"",INDEX(اضافة,F183,3))</f>
        <v/>
      </c>
      <c r="E183" s="27" t="str">
        <f t="shared" ref="E183:E246" si="65">IF(OR($D$4="",B183=""),"",INDEX(اضافة,F183,8))</f>
        <v/>
      </c>
      <c r="F183" s="29" t="str">
        <f t="array" ref="F183">IF(B183="","",SMALL(IF(اضافه!$E$1:$E$10000=$D$4,ROW($1:$10000)),B183))</f>
        <v/>
      </c>
      <c r="G183" s="25" t="str">
        <f t="shared" si="52"/>
        <v/>
      </c>
      <c r="H183" s="26" t="str">
        <f t="shared" ref="H183:H246" si="66">IF(OR($D$4="",G183=""),"",INDEX(صرف,K183,2))</f>
        <v/>
      </c>
      <c r="I183" s="27" t="str">
        <f t="shared" ref="I183:I246" si="67">IF(OR($D$4="",G183=""),"",INDEX(صرف,K183,3))</f>
        <v/>
      </c>
      <c r="J183" s="27" t="str">
        <f t="shared" ref="J183:J246" si="68">IF(OR($D$4="",G183=""),"",INDEX(صرف,K183,8))</f>
        <v/>
      </c>
      <c r="K183" s="29" t="str">
        <f t="array" ref="K183">IF(G183="","",SMALL(IF(صرف!$E$1:$E$10000=$D$4,ROW($1:$10000)),G183))</f>
        <v/>
      </c>
      <c r="L183" s="25" t="str">
        <f t="shared" si="53"/>
        <v/>
      </c>
      <c r="M183" s="26" t="str">
        <f t="shared" ref="M183:M246" si="69">IF(OR($D$4="",L183=""),"",INDEX(تكهين,P183,2))</f>
        <v/>
      </c>
      <c r="N183" s="27" t="str">
        <f t="shared" ref="N183:N246" si="70">IF(OR($D$4="",L183=""),"",INDEX(تكهين,P183,3))</f>
        <v/>
      </c>
      <c r="O183" s="27" t="str">
        <f t="shared" si="62"/>
        <v/>
      </c>
      <c r="P183" s="29" t="str">
        <f t="array" ref="P183">IF(L183="","",SMALL(IF(تكهين!$E$1:$E$10000=$D$4,ROW($1:$10000)),L183))</f>
        <v/>
      </c>
    </row>
    <row r="184" spans="2:16" ht="20.25">
      <c r="B184" s="25" t="str">
        <f t="shared" si="42"/>
        <v/>
      </c>
      <c r="C184" s="26" t="str">
        <f t="shared" si="63"/>
        <v/>
      </c>
      <c r="D184" s="27" t="str">
        <f t="shared" si="64"/>
        <v/>
      </c>
      <c r="E184" s="27" t="str">
        <f t="shared" si="65"/>
        <v/>
      </c>
      <c r="F184" s="29" t="str">
        <f t="array" ref="F184">IF(B184="","",SMALL(IF(اضافه!$E$1:$E$10000=$D$4,ROW($1:$10000)),B184))</f>
        <v/>
      </c>
      <c r="G184" s="25" t="str">
        <f t="shared" si="52"/>
        <v/>
      </c>
      <c r="H184" s="26" t="str">
        <f t="shared" si="66"/>
        <v/>
      </c>
      <c r="I184" s="27" t="str">
        <f t="shared" si="67"/>
        <v/>
      </c>
      <c r="J184" s="27" t="str">
        <f t="shared" si="68"/>
        <v/>
      </c>
      <c r="K184" s="29" t="str">
        <f t="array" ref="K184">IF(G184="","",SMALL(IF(صرف!$E$1:$E$10000=$D$4,ROW($1:$10000)),G184))</f>
        <v/>
      </c>
      <c r="L184" s="25" t="str">
        <f t="shared" si="53"/>
        <v/>
      </c>
      <c r="M184" s="26" t="str">
        <f t="shared" si="69"/>
        <v/>
      </c>
      <c r="N184" s="27" t="str">
        <f t="shared" si="70"/>
        <v/>
      </c>
      <c r="O184" s="27" t="str">
        <f t="shared" si="62"/>
        <v/>
      </c>
      <c r="P184" s="29" t="str">
        <f t="array" ref="P184">IF(L184="","",SMALL(IF(تكهين!$E$1:$E$10000=$D$4,ROW($1:$10000)),L184))</f>
        <v/>
      </c>
    </row>
    <row r="185" spans="2:16" ht="20.25">
      <c r="B185" s="25" t="str">
        <f t="shared" si="42"/>
        <v/>
      </c>
      <c r="C185" s="26" t="str">
        <f t="shared" si="63"/>
        <v/>
      </c>
      <c r="D185" s="27" t="str">
        <f t="shared" si="64"/>
        <v/>
      </c>
      <c r="E185" s="27" t="str">
        <f t="shared" si="65"/>
        <v/>
      </c>
      <c r="F185" s="29" t="str">
        <f t="array" ref="F185">IF(B185="","",SMALL(IF(اضافه!$E$1:$E$10000=$D$4,ROW($1:$10000)),B185))</f>
        <v/>
      </c>
      <c r="G185" s="25" t="str">
        <f t="shared" si="52"/>
        <v/>
      </c>
      <c r="H185" s="26" t="str">
        <f t="shared" si="66"/>
        <v/>
      </c>
      <c r="I185" s="27" t="str">
        <f t="shared" si="67"/>
        <v/>
      </c>
      <c r="J185" s="27" t="str">
        <f t="shared" si="68"/>
        <v/>
      </c>
      <c r="K185" s="29" t="str">
        <f t="array" ref="K185">IF(G185="","",SMALL(IF(صرف!$E$1:$E$10000=$D$4,ROW($1:$10000)),G185))</f>
        <v/>
      </c>
      <c r="L185" s="25" t="str">
        <f t="shared" si="53"/>
        <v/>
      </c>
      <c r="M185" s="26" t="str">
        <f t="shared" si="69"/>
        <v/>
      </c>
      <c r="N185" s="27" t="str">
        <f t="shared" si="70"/>
        <v/>
      </c>
      <c r="O185" s="27" t="str">
        <f t="shared" si="62"/>
        <v/>
      </c>
      <c r="P185" s="29" t="str">
        <f t="array" ref="P185">IF(L185="","",SMALL(IF(تكهين!$E$1:$E$10000=$D$4,ROW($1:$10000)),L185))</f>
        <v/>
      </c>
    </row>
    <row r="186" spans="2:16" ht="20.25">
      <c r="B186" s="25" t="str">
        <f t="shared" si="42"/>
        <v/>
      </c>
      <c r="C186" s="26" t="str">
        <f t="shared" si="63"/>
        <v/>
      </c>
      <c r="D186" s="27" t="str">
        <f t="shared" si="64"/>
        <v/>
      </c>
      <c r="E186" s="27" t="str">
        <f t="shared" si="65"/>
        <v/>
      </c>
      <c r="F186" s="29" t="str">
        <f t="array" ref="F186">IF(B186="","",SMALL(IF(اضافه!$E$1:$E$10000=$D$4,ROW($1:$10000)),B186))</f>
        <v/>
      </c>
      <c r="G186" s="25" t="str">
        <f t="shared" si="52"/>
        <v/>
      </c>
      <c r="H186" s="26" t="str">
        <f t="shared" si="66"/>
        <v/>
      </c>
      <c r="I186" s="27" t="str">
        <f t="shared" si="67"/>
        <v/>
      </c>
      <c r="J186" s="27" t="str">
        <f t="shared" si="68"/>
        <v/>
      </c>
      <c r="K186" s="29" t="str">
        <f t="array" ref="K186">IF(G186="","",SMALL(IF(صرف!$E$1:$E$10000=$D$4,ROW($1:$10000)),G186))</f>
        <v/>
      </c>
      <c r="L186" s="25" t="str">
        <f t="shared" si="53"/>
        <v/>
      </c>
      <c r="M186" s="26" t="str">
        <f t="shared" si="69"/>
        <v/>
      </c>
      <c r="N186" s="27" t="str">
        <f t="shared" si="70"/>
        <v/>
      </c>
      <c r="O186" s="27" t="str">
        <f t="shared" si="62"/>
        <v/>
      </c>
      <c r="P186" s="29" t="str">
        <f t="array" ref="P186">IF(L186="","",SMALL(IF(تكهين!$E$1:$E$10000=$D$4,ROW($1:$10000)),L186))</f>
        <v/>
      </c>
    </row>
    <row r="187" spans="2:16" ht="20.25">
      <c r="B187" s="25" t="str">
        <f t="shared" si="42"/>
        <v/>
      </c>
      <c r="C187" s="26" t="str">
        <f t="shared" si="63"/>
        <v/>
      </c>
      <c r="D187" s="27" t="str">
        <f t="shared" si="64"/>
        <v/>
      </c>
      <c r="E187" s="27" t="str">
        <f t="shared" si="65"/>
        <v/>
      </c>
      <c r="F187" s="29" t="str">
        <f t="array" ref="F187">IF(B187="","",SMALL(IF(اضافه!$E$1:$E$10000=$D$4,ROW($1:$10000)),B187))</f>
        <v/>
      </c>
      <c r="G187" s="25" t="str">
        <f t="shared" si="52"/>
        <v/>
      </c>
      <c r="H187" s="26" t="str">
        <f t="shared" si="66"/>
        <v/>
      </c>
      <c r="I187" s="27" t="str">
        <f t="shared" si="67"/>
        <v/>
      </c>
      <c r="J187" s="27" t="str">
        <f t="shared" si="68"/>
        <v/>
      </c>
      <c r="K187" s="29" t="str">
        <f t="array" ref="K187">IF(G187="","",SMALL(IF(صرف!$E$1:$E$10000=$D$4,ROW($1:$10000)),G187))</f>
        <v/>
      </c>
      <c r="L187" s="25" t="str">
        <f t="shared" si="53"/>
        <v/>
      </c>
      <c r="M187" s="26" t="str">
        <f t="shared" si="69"/>
        <v/>
      </c>
      <c r="N187" s="27" t="str">
        <f t="shared" si="70"/>
        <v/>
      </c>
      <c r="O187" s="27" t="str">
        <f t="shared" si="62"/>
        <v/>
      </c>
      <c r="P187" s="29" t="str">
        <f t="array" ref="P187">IF(L187="","",SMALL(IF(تكهين!$E$1:$E$10000=$D$4,ROW($1:$10000)),L187))</f>
        <v/>
      </c>
    </row>
    <row r="188" spans="2:16" ht="20.25">
      <c r="B188" s="25" t="str">
        <f t="shared" si="42"/>
        <v/>
      </c>
      <c r="C188" s="26" t="str">
        <f t="shared" si="63"/>
        <v/>
      </c>
      <c r="D188" s="27" t="str">
        <f t="shared" si="64"/>
        <v/>
      </c>
      <c r="E188" s="27" t="str">
        <f t="shared" si="65"/>
        <v/>
      </c>
      <c r="F188" s="29" t="str">
        <f t="array" ref="F188">IF(B188="","",SMALL(IF(اضافه!$E$1:$E$10000=$D$4,ROW($1:$10000)),B188))</f>
        <v/>
      </c>
      <c r="G188" s="25" t="str">
        <f t="shared" si="52"/>
        <v/>
      </c>
      <c r="H188" s="26" t="str">
        <f t="shared" si="66"/>
        <v/>
      </c>
      <c r="I188" s="27" t="str">
        <f t="shared" si="67"/>
        <v/>
      </c>
      <c r="J188" s="27" t="str">
        <f t="shared" si="68"/>
        <v/>
      </c>
      <c r="K188" s="29" t="str">
        <f t="array" ref="K188">IF(G188="","",SMALL(IF(صرف!$E$1:$E$10000=$D$4,ROW($1:$10000)),G188))</f>
        <v/>
      </c>
      <c r="L188" s="25" t="str">
        <f t="shared" si="53"/>
        <v/>
      </c>
      <c r="M188" s="26" t="str">
        <f t="shared" si="69"/>
        <v/>
      </c>
      <c r="N188" s="27" t="str">
        <f t="shared" si="70"/>
        <v/>
      </c>
      <c r="O188" s="27" t="str">
        <f t="shared" si="62"/>
        <v/>
      </c>
      <c r="P188" s="29" t="str">
        <f t="array" ref="P188">IF(L188="","",SMALL(IF(تكهين!$E$1:$E$10000=$D$4,ROW($1:$10000)),L188))</f>
        <v/>
      </c>
    </row>
    <row r="189" spans="2:16" ht="20.25">
      <c r="B189" s="25" t="str">
        <f t="shared" si="42"/>
        <v/>
      </c>
      <c r="C189" s="26" t="str">
        <f t="shared" si="63"/>
        <v/>
      </c>
      <c r="D189" s="27" t="str">
        <f t="shared" si="64"/>
        <v/>
      </c>
      <c r="E189" s="27" t="str">
        <f t="shared" si="65"/>
        <v/>
      </c>
      <c r="F189" s="29" t="str">
        <f t="array" ref="F189">IF(B189="","",SMALL(IF(اضافه!$E$1:$E$10000=$D$4,ROW($1:$10000)),B189))</f>
        <v/>
      </c>
      <c r="G189" s="25" t="str">
        <f t="shared" si="52"/>
        <v/>
      </c>
      <c r="H189" s="26" t="str">
        <f t="shared" si="66"/>
        <v/>
      </c>
      <c r="I189" s="27" t="str">
        <f t="shared" si="67"/>
        <v/>
      </c>
      <c r="J189" s="27" t="str">
        <f t="shared" si="68"/>
        <v/>
      </c>
      <c r="K189" s="29" t="str">
        <f t="array" ref="K189">IF(G189="","",SMALL(IF(صرف!$E$1:$E$10000=$D$4,ROW($1:$10000)),G189))</f>
        <v/>
      </c>
      <c r="L189" s="25" t="str">
        <f t="shared" si="53"/>
        <v/>
      </c>
      <c r="M189" s="26" t="str">
        <f t="shared" si="69"/>
        <v/>
      </c>
      <c r="N189" s="27" t="str">
        <f t="shared" si="70"/>
        <v/>
      </c>
      <c r="O189" s="27" t="str">
        <f t="shared" si="62"/>
        <v/>
      </c>
      <c r="P189" s="29" t="str">
        <f t="array" ref="P189">IF(L189="","",SMALL(IF(تكهين!$E$1:$E$10000=$D$4,ROW($1:$10000)),L189))</f>
        <v/>
      </c>
    </row>
    <row r="190" spans="2:16" ht="20.25">
      <c r="B190" s="25" t="str">
        <f t="shared" si="42"/>
        <v/>
      </c>
      <c r="C190" s="26" t="str">
        <f t="shared" si="63"/>
        <v/>
      </c>
      <c r="D190" s="27" t="str">
        <f t="shared" si="64"/>
        <v/>
      </c>
      <c r="E190" s="27" t="str">
        <f t="shared" si="65"/>
        <v/>
      </c>
      <c r="F190" s="29" t="str">
        <f t="array" ref="F190">IF(B190="","",SMALL(IF(اضافه!$E$1:$E$10000=$D$4,ROW($1:$10000)),B190))</f>
        <v/>
      </c>
      <c r="G190" s="25" t="str">
        <f t="shared" si="52"/>
        <v/>
      </c>
      <c r="H190" s="26" t="str">
        <f t="shared" si="66"/>
        <v/>
      </c>
      <c r="I190" s="27" t="str">
        <f t="shared" si="67"/>
        <v/>
      </c>
      <c r="J190" s="27" t="str">
        <f t="shared" si="68"/>
        <v/>
      </c>
      <c r="K190" s="29" t="str">
        <f t="array" ref="K190">IF(G190="","",SMALL(IF(صرف!$E$1:$E$10000=$D$4,ROW($1:$10000)),G190))</f>
        <v/>
      </c>
      <c r="L190" s="25" t="str">
        <f t="shared" si="53"/>
        <v/>
      </c>
      <c r="M190" s="26" t="str">
        <f t="shared" si="69"/>
        <v/>
      </c>
      <c r="N190" s="27" t="str">
        <f t="shared" si="70"/>
        <v/>
      </c>
      <c r="O190" s="27" t="str">
        <f t="shared" si="62"/>
        <v/>
      </c>
      <c r="P190" s="29" t="str">
        <f t="array" ref="P190">IF(L190="","",SMALL(IF(تكهين!$E$1:$E$10000=$D$4,ROW($1:$10000)),L190))</f>
        <v/>
      </c>
    </row>
    <row r="191" spans="2:16" ht="20.25">
      <c r="B191" s="25" t="str">
        <f t="shared" si="42"/>
        <v/>
      </c>
      <c r="C191" s="26" t="str">
        <f t="shared" si="63"/>
        <v/>
      </c>
      <c r="D191" s="27" t="str">
        <f t="shared" si="64"/>
        <v/>
      </c>
      <c r="E191" s="27" t="str">
        <f t="shared" si="65"/>
        <v/>
      </c>
      <c r="F191" s="29" t="str">
        <f t="array" ref="F191">IF(B191="","",SMALL(IF(اضافه!$E$1:$E$10000=$D$4,ROW($1:$10000)),B191))</f>
        <v/>
      </c>
      <c r="G191" s="25" t="str">
        <f t="shared" si="52"/>
        <v/>
      </c>
      <c r="H191" s="26" t="str">
        <f t="shared" si="66"/>
        <v/>
      </c>
      <c r="I191" s="27" t="str">
        <f t="shared" si="67"/>
        <v/>
      </c>
      <c r="J191" s="27" t="str">
        <f t="shared" si="68"/>
        <v/>
      </c>
      <c r="K191" s="29" t="str">
        <f t="array" ref="K191">IF(G191="","",SMALL(IF(صرف!$E$1:$E$10000=$D$4,ROW($1:$10000)),G191))</f>
        <v/>
      </c>
      <c r="L191" s="25" t="str">
        <f t="shared" si="53"/>
        <v/>
      </c>
      <c r="M191" s="26" t="str">
        <f t="shared" si="69"/>
        <v/>
      </c>
      <c r="N191" s="27" t="str">
        <f t="shared" si="70"/>
        <v/>
      </c>
      <c r="O191" s="27" t="str">
        <f t="shared" si="62"/>
        <v/>
      </c>
      <c r="P191" s="29" t="str">
        <f t="array" ref="P191">IF(L191="","",SMALL(IF(تكهين!$E$1:$E$10000=$D$4,ROW($1:$10000)),L191))</f>
        <v/>
      </c>
    </row>
    <row r="192" spans="2:16" ht="20.25">
      <c r="B192" s="25" t="str">
        <f t="shared" si="42"/>
        <v/>
      </c>
      <c r="C192" s="26" t="str">
        <f t="shared" si="63"/>
        <v/>
      </c>
      <c r="D192" s="27" t="str">
        <f t="shared" si="64"/>
        <v/>
      </c>
      <c r="E192" s="27" t="str">
        <f t="shared" si="65"/>
        <v/>
      </c>
      <c r="F192" s="29" t="str">
        <f t="array" ref="F192">IF(B192="","",SMALL(IF(اضافه!$E$1:$E$10000=$D$4,ROW($1:$10000)),B192))</f>
        <v/>
      </c>
      <c r="G192" s="25" t="str">
        <f t="shared" si="52"/>
        <v/>
      </c>
      <c r="H192" s="26" t="str">
        <f t="shared" si="66"/>
        <v/>
      </c>
      <c r="I192" s="27" t="str">
        <f t="shared" si="67"/>
        <v/>
      </c>
      <c r="J192" s="27" t="str">
        <f t="shared" si="68"/>
        <v/>
      </c>
      <c r="K192" s="29" t="str">
        <f t="array" ref="K192">IF(G192="","",SMALL(IF(صرف!$E$1:$E$10000=$D$4,ROW($1:$10000)),G192))</f>
        <v/>
      </c>
      <c r="L192" s="25" t="str">
        <f t="shared" si="53"/>
        <v/>
      </c>
      <c r="M192" s="26" t="str">
        <f t="shared" si="69"/>
        <v/>
      </c>
      <c r="N192" s="27" t="str">
        <f t="shared" si="70"/>
        <v/>
      </c>
      <c r="O192" s="27" t="str">
        <f t="shared" si="62"/>
        <v/>
      </c>
      <c r="P192" s="29" t="str">
        <f t="array" ref="P192">IF(L192="","",SMALL(IF(تكهين!$E$1:$E$10000=$D$4,ROW($1:$10000)),L192))</f>
        <v/>
      </c>
    </row>
    <row r="193" spans="2:16" ht="20.25">
      <c r="B193" s="25" t="str">
        <f t="shared" si="42"/>
        <v/>
      </c>
      <c r="C193" s="26" t="str">
        <f t="shared" si="63"/>
        <v/>
      </c>
      <c r="D193" s="27" t="str">
        <f t="shared" si="64"/>
        <v/>
      </c>
      <c r="E193" s="27" t="str">
        <f t="shared" si="65"/>
        <v/>
      </c>
      <c r="F193" s="29" t="str">
        <f t="array" ref="F193">IF(B193="","",SMALL(IF(اضافه!$E$1:$E$10000=$D$4,ROW($1:$10000)),B193))</f>
        <v/>
      </c>
      <c r="G193" s="25" t="str">
        <f t="shared" si="52"/>
        <v/>
      </c>
      <c r="H193" s="26" t="str">
        <f t="shared" si="66"/>
        <v/>
      </c>
      <c r="I193" s="27" t="str">
        <f t="shared" si="67"/>
        <v/>
      </c>
      <c r="J193" s="27" t="str">
        <f t="shared" si="68"/>
        <v/>
      </c>
      <c r="K193" s="29" t="str">
        <f t="array" ref="K193">IF(G193="","",SMALL(IF(صرف!$E$1:$E$10000=$D$4,ROW($1:$10000)),G193))</f>
        <v/>
      </c>
      <c r="L193" s="25" t="str">
        <f t="shared" si="53"/>
        <v/>
      </c>
      <c r="M193" s="26" t="str">
        <f t="shared" si="69"/>
        <v/>
      </c>
      <c r="N193" s="27" t="str">
        <f t="shared" si="70"/>
        <v/>
      </c>
      <c r="O193" s="27" t="str">
        <f t="shared" si="62"/>
        <v/>
      </c>
      <c r="P193" s="29" t="str">
        <f t="array" ref="P193">IF(L193="","",SMALL(IF(تكهين!$E$1:$E$10000=$D$4,ROW($1:$10000)),L193))</f>
        <v/>
      </c>
    </row>
    <row r="194" spans="2:16" ht="20.25">
      <c r="B194" s="25" t="str">
        <f t="shared" si="42"/>
        <v/>
      </c>
      <c r="C194" s="26" t="str">
        <f t="shared" si="63"/>
        <v/>
      </c>
      <c r="D194" s="27" t="str">
        <f t="shared" si="64"/>
        <v/>
      </c>
      <c r="E194" s="27" t="str">
        <f t="shared" si="65"/>
        <v/>
      </c>
      <c r="F194" s="29" t="str">
        <f t="array" ref="F194">IF(B194="","",SMALL(IF(اضافه!$E$1:$E$10000=$D$4,ROW($1:$10000)),B194))</f>
        <v/>
      </c>
      <c r="G194" s="25" t="str">
        <f t="shared" si="52"/>
        <v/>
      </c>
      <c r="H194" s="26" t="str">
        <f t="shared" si="66"/>
        <v/>
      </c>
      <c r="I194" s="27" t="str">
        <f t="shared" si="67"/>
        <v/>
      </c>
      <c r="J194" s="27" t="str">
        <f t="shared" si="68"/>
        <v/>
      </c>
      <c r="K194" s="29" t="str">
        <f t="array" ref="K194">IF(G194="","",SMALL(IF(صرف!$E$1:$E$10000=$D$4,ROW($1:$10000)),G194))</f>
        <v/>
      </c>
      <c r="L194" s="25" t="str">
        <f t="shared" si="53"/>
        <v/>
      </c>
      <c r="M194" s="26" t="str">
        <f t="shared" si="69"/>
        <v/>
      </c>
      <c r="N194" s="27" t="str">
        <f t="shared" si="70"/>
        <v/>
      </c>
      <c r="O194" s="27" t="str">
        <f t="shared" si="62"/>
        <v/>
      </c>
      <c r="P194" s="29" t="str">
        <f t="array" ref="P194">IF(L194="","",SMALL(IF(تكهين!$E$1:$E$10000=$D$4,ROW($1:$10000)),L194))</f>
        <v/>
      </c>
    </row>
    <row r="195" spans="2:16" ht="20.25">
      <c r="B195" s="25" t="str">
        <f t="shared" si="42"/>
        <v/>
      </c>
      <c r="C195" s="26" t="str">
        <f t="shared" si="63"/>
        <v/>
      </c>
      <c r="D195" s="27" t="str">
        <f t="shared" si="64"/>
        <v/>
      </c>
      <c r="E195" s="27" t="str">
        <f t="shared" si="65"/>
        <v/>
      </c>
      <c r="F195" s="29" t="str">
        <f t="array" ref="F195">IF(B195="","",SMALL(IF(اضافه!$E$1:$E$10000=$D$4,ROW($1:$10000)),B195))</f>
        <v/>
      </c>
      <c r="G195" s="25" t="str">
        <f t="shared" si="52"/>
        <v/>
      </c>
      <c r="H195" s="26" t="str">
        <f t="shared" si="66"/>
        <v/>
      </c>
      <c r="I195" s="27" t="str">
        <f t="shared" si="67"/>
        <v/>
      </c>
      <c r="J195" s="27" t="str">
        <f t="shared" si="68"/>
        <v/>
      </c>
      <c r="K195" s="29" t="str">
        <f t="array" ref="K195">IF(G195="","",SMALL(IF(صرف!$E$1:$E$10000=$D$4,ROW($1:$10000)),G195))</f>
        <v/>
      </c>
      <c r="L195" s="25" t="str">
        <f t="shared" si="53"/>
        <v/>
      </c>
      <c r="M195" s="26" t="str">
        <f t="shared" si="69"/>
        <v/>
      </c>
      <c r="N195" s="27" t="str">
        <f t="shared" si="70"/>
        <v/>
      </c>
      <c r="O195" s="27" t="str">
        <f t="shared" si="62"/>
        <v/>
      </c>
      <c r="P195" s="29" t="str">
        <f t="array" ref="P195">IF(L195="","",SMALL(IF(تكهين!$E$1:$E$10000=$D$4,ROW($1:$10000)),L195))</f>
        <v/>
      </c>
    </row>
    <row r="196" spans="2:16" ht="20.25">
      <c r="B196" s="25" t="str">
        <f t="shared" si="42"/>
        <v/>
      </c>
      <c r="C196" s="26" t="str">
        <f t="shared" si="63"/>
        <v/>
      </c>
      <c r="D196" s="27" t="str">
        <f t="shared" si="64"/>
        <v/>
      </c>
      <c r="E196" s="27" t="str">
        <f t="shared" si="65"/>
        <v/>
      </c>
      <c r="F196" s="29" t="str">
        <f t="array" ref="F196">IF(B196="","",SMALL(IF(اضافه!$E$1:$E$10000=$D$4,ROW($1:$10000)),B196))</f>
        <v/>
      </c>
      <c r="G196" s="25" t="str">
        <f t="shared" si="52"/>
        <v/>
      </c>
      <c r="H196" s="26" t="str">
        <f t="shared" si="66"/>
        <v/>
      </c>
      <c r="I196" s="27" t="str">
        <f t="shared" si="67"/>
        <v/>
      </c>
      <c r="J196" s="27" t="str">
        <f t="shared" si="68"/>
        <v/>
      </c>
      <c r="K196" s="29" t="str">
        <f t="array" ref="K196">IF(G196="","",SMALL(IF(صرف!$E$1:$E$10000=$D$4,ROW($1:$10000)),G196))</f>
        <v/>
      </c>
      <c r="L196" s="25" t="str">
        <f t="shared" si="53"/>
        <v/>
      </c>
      <c r="M196" s="26" t="str">
        <f t="shared" si="69"/>
        <v/>
      </c>
      <c r="N196" s="27" t="str">
        <f t="shared" si="70"/>
        <v/>
      </c>
      <c r="O196" s="27" t="str">
        <f t="shared" si="62"/>
        <v/>
      </c>
      <c r="P196" s="29" t="str">
        <f t="array" ref="P196">IF(L196="","",SMALL(IF(تكهين!$E$1:$E$10000=$D$4,ROW($1:$10000)),L196))</f>
        <v/>
      </c>
    </row>
    <row r="197" spans="2:16" ht="20.25">
      <c r="B197" s="25" t="str">
        <f t="shared" si="42"/>
        <v/>
      </c>
      <c r="C197" s="26" t="str">
        <f t="shared" si="63"/>
        <v/>
      </c>
      <c r="D197" s="27" t="str">
        <f t="shared" si="64"/>
        <v/>
      </c>
      <c r="E197" s="27" t="str">
        <f t="shared" si="65"/>
        <v/>
      </c>
      <c r="F197" s="29" t="str">
        <f t="array" ref="F197">IF(B197="","",SMALL(IF(اضافه!$E$1:$E$10000=$D$4,ROW($1:$10000)),B197))</f>
        <v/>
      </c>
      <c r="G197" s="25" t="str">
        <f t="shared" si="52"/>
        <v/>
      </c>
      <c r="H197" s="26" t="str">
        <f t="shared" si="66"/>
        <v/>
      </c>
      <c r="I197" s="27" t="str">
        <f t="shared" si="67"/>
        <v/>
      </c>
      <c r="J197" s="27" t="str">
        <f t="shared" si="68"/>
        <v/>
      </c>
      <c r="K197" s="29" t="str">
        <f t="array" ref="K197">IF(G197="","",SMALL(IF(صرف!$E$1:$E$10000=$D$4,ROW($1:$10000)),G197))</f>
        <v/>
      </c>
      <c r="L197" s="25" t="str">
        <f t="shared" si="53"/>
        <v/>
      </c>
      <c r="M197" s="26" t="str">
        <f t="shared" si="69"/>
        <v/>
      </c>
      <c r="N197" s="27" t="str">
        <f t="shared" si="70"/>
        <v/>
      </c>
      <c r="O197" s="27" t="str">
        <f t="shared" si="62"/>
        <v/>
      </c>
      <c r="P197" s="29" t="str">
        <f t="array" ref="P197">IF(L197="","",SMALL(IF(تكهين!$E$1:$E$10000=$D$4,ROW($1:$10000)),L197))</f>
        <v/>
      </c>
    </row>
    <row r="198" spans="2:16" ht="20.25">
      <c r="B198" s="25" t="str">
        <f t="shared" si="42"/>
        <v/>
      </c>
      <c r="C198" s="26" t="str">
        <f t="shared" si="63"/>
        <v/>
      </c>
      <c r="D198" s="27" t="str">
        <f t="shared" si="64"/>
        <v/>
      </c>
      <c r="E198" s="27" t="str">
        <f t="shared" si="65"/>
        <v/>
      </c>
      <c r="F198" s="29" t="str">
        <f t="array" ref="F198">IF(B198="","",SMALL(IF(اضافه!$E$1:$E$10000=$D$4,ROW($1:$10000)),B198))</f>
        <v/>
      </c>
      <c r="G198" s="25" t="str">
        <f t="shared" si="52"/>
        <v/>
      </c>
      <c r="H198" s="26" t="str">
        <f t="shared" si="66"/>
        <v/>
      </c>
      <c r="I198" s="27" t="str">
        <f t="shared" si="67"/>
        <v/>
      </c>
      <c r="J198" s="27" t="str">
        <f t="shared" si="68"/>
        <v/>
      </c>
      <c r="K198" s="29" t="str">
        <f t="array" ref="K198">IF(G198="","",SMALL(IF(صرف!$E$1:$E$10000=$D$4,ROW($1:$10000)),G198))</f>
        <v/>
      </c>
      <c r="L198" s="25" t="str">
        <f t="shared" si="53"/>
        <v/>
      </c>
      <c r="M198" s="26" t="str">
        <f t="shared" si="69"/>
        <v/>
      </c>
      <c r="N198" s="27" t="str">
        <f t="shared" si="70"/>
        <v/>
      </c>
      <c r="O198" s="27" t="str">
        <f t="shared" si="62"/>
        <v/>
      </c>
      <c r="P198" s="29" t="str">
        <f t="array" ref="P198">IF(L198="","",SMALL(IF(تكهين!$E$1:$E$10000=$D$4,ROW($1:$10000)),L198))</f>
        <v/>
      </c>
    </row>
    <row r="199" spans="2:16" ht="20.25">
      <c r="B199" s="25" t="str">
        <f t="shared" si="42"/>
        <v/>
      </c>
      <c r="C199" s="26" t="str">
        <f t="shared" si="63"/>
        <v/>
      </c>
      <c r="D199" s="27" t="str">
        <f t="shared" si="64"/>
        <v/>
      </c>
      <c r="E199" s="27" t="str">
        <f t="shared" si="65"/>
        <v/>
      </c>
      <c r="F199" s="29" t="str">
        <f t="array" ref="F199">IF(B199="","",SMALL(IF(اضافه!$E$1:$E$10000=$D$4,ROW($1:$10000)),B199))</f>
        <v/>
      </c>
      <c r="G199" s="25" t="str">
        <f t="shared" si="52"/>
        <v/>
      </c>
      <c r="H199" s="26" t="str">
        <f t="shared" si="66"/>
        <v/>
      </c>
      <c r="I199" s="27" t="str">
        <f t="shared" si="67"/>
        <v/>
      </c>
      <c r="J199" s="27" t="str">
        <f t="shared" si="68"/>
        <v/>
      </c>
      <c r="K199" s="29" t="str">
        <f t="array" ref="K199">IF(G199="","",SMALL(IF(صرف!$E$1:$E$10000=$D$4,ROW($1:$10000)),G199))</f>
        <v/>
      </c>
      <c r="L199" s="25" t="str">
        <f t="shared" si="53"/>
        <v/>
      </c>
      <c r="M199" s="26" t="str">
        <f t="shared" si="69"/>
        <v/>
      </c>
      <c r="N199" s="27" t="str">
        <f t="shared" si="70"/>
        <v/>
      </c>
      <c r="O199" s="27" t="str">
        <f t="shared" si="62"/>
        <v/>
      </c>
      <c r="P199" s="29" t="str">
        <f t="array" ref="P199">IF(L199="","",SMALL(IF(تكهين!$E$1:$E$10000=$D$4,ROW($1:$10000)),L199))</f>
        <v/>
      </c>
    </row>
    <row r="200" spans="2:16" ht="20.25">
      <c r="B200" s="25" t="str">
        <f t="shared" si="42"/>
        <v/>
      </c>
      <c r="C200" s="26" t="str">
        <f t="shared" si="63"/>
        <v/>
      </c>
      <c r="D200" s="27" t="str">
        <f t="shared" si="64"/>
        <v/>
      </c>
      <c r="E200" s="27" t="str">
        <f t="shared" si="65"/>
        <v/>
      </c>
      <c r="F200" s="29" t="str">
        <f t="array" ref="F200">IF(B200="","",SMALL(IF(اضافه!$E$1:$E$10000=$D$4,ROW($1:$10000)),B200))</f>
        <v/>
      </c>
      <c r="G200" s="25" t="str">
        <f t="shared" si="52"/>
        <v/>
      </c>
      <c r="H200" s="26" t="str">
        <f t="shared" si="66"/>
        <v/>
      </c>
      <c r="I200" s="27" t="str">
        <f t="shared" si="67"/>
        <v/>
      </c>
      <c r="J200" s="27" t="str">
        <f t="shared" si="68"/>
        <v/>
      </c>
      <c r="K200" s="29" t="str">
        <f t="array" ref="K200">IF(G200="","",SMALL(IF(صرف!$E$1:$E$10000=$D$4,ROW($1:$10000)),G200))</f>
        <v/>
      </c>
      <c r="L200" s="25" t="str">
        <f t="shared" si="53"/>
        <v/>
      </c>
      <c r="M200" s="26" t="str">
        <f t="shared" si="69"/>
        <v/>
      </c>
      <c r="N200" s="27" t="str">
        <f t="shared" si="70"/>
        <v/>
      </c>
      <c r="O200" s="27" t="str">
        <f t="shared" si="62"/>
        <v/>
      </c>
      <c r="P200" s="29" t="str">
        <f t="array" ref="P200">IF(L200="","",SMALL(IF(تكهين!$E$1:$E$10000=$D$4,ROW($1:$10000)),L200))</f>
        <v/>
      </c>
    </row>
    <row r="201" spans="2:16" ht="20.25">
      <c r="B201" s="25" t="str">
        <f t="shared" si="42"/>
        <v/>
      </c>
      <c r="C201" s="26" t="str">
        <f t="shared" si="63"/>
        <v/>
      </c>
      <c r="D201" s="27" t="str">
        <f t="shared" si="64"/>
        <v/>
      </c>
      <c r="E201" s="27" t="str">
        <f t="shared" si="65"/>
        <v/>
      </c>
      <c r="F201" s="29" t="str">
        <f t="array" ref="F201">IF(B201="","",SMALL(IF(اضافه!$E$1:$E$10000=$D$4,ROW($1:$10000)),B201))</f>
        <v/>
      </c>
      <c r="G201" s="25" t="str">
        <f t="shared" si="52"/>
        <v/>
      </c>
      <c r="H201" s="26" t="str">
        <f t="shared" si="66"/>
        <v/>
      </c>
      <c r="I201" s="27" t="str">
        <f t="shared" si="67"/>
        <v/>
      </c>
      <c r="J201" s="27" t="str">
        <f t="shared" si="68"/>
        <v/>
      </c>
      <c r="K201" s="29" t="str">
        <f t="array" ref="K201">IF(G201="","",SMALL(IF(صرف!$E$1:$E$10000=$D$4,ROW($1:$10000)),G201))</f>
        <v/>
      </c>
      <c r="L201" s="25" t="str">
        <f t="shared" si="53"/>
        <v/>
      </c>
      <c r="M201" s="26" t="str">
        <f t="shared" si="69"/>
        <v/>
      </c>
      <c r="N201" s="27" t="str">
        <f t="shared" si="70"/>
        <v/>
      </c>
      <c r="O201" s="27" t="str">
        <f t="shared" si="62"/>
        <v/>
      </c>
      <c r="P201" s="29" t="str">
        <f t="array" ref="P201">IF(L201="","",SMALL(IF(تكهين!$E$1:$E$10000=$D$4,ROW($1:$10000)),L201))</f>
        <v/>
      </c>
    </row>
    <row r="202" spans="2:16" ht="20.25">
      <c r="B202" s="25" t="str">
        <f t="shared" si="42"/>
        <v/>
      </c>
      <c r="C202" s="26" t="str">
        <f t="shared" si="63"/>
        <v/>
      </c>
      <c r="D202" s="27" t="str">
        <f t="shared" si="64"/>
        <v/>
      </c>
      <c r="E202" s="27" t="str">
        <f t="shared" si="65"/>
        <v/>
      </c>
      <c r="F202" s="29" t="str">
        <f t="array" ref="F202">IF(B202="","",SMALL(IF(اضافه!$E$1:$E$10000=$D$4,ROW($1:$10000)),B202))</f>
        <v/>
      </c>
      <c r="G202" s="25" t="str">
        <f t="shared" si="52"/>
        <v/>
      </c>
      <c r="H202" s="26" t="str">
        <f t="shared" si="66"/>
        <v/>
      </c>
      <c r="I202" s="27" t="str">
        <f t="shared" si="67"/>
        <v/>
      </c>
      <c r="J202" s="27" t="str">
        <f t="shared" si="68"/>
        <v/>
      </c>
      <c r="K202" s="29" t="str">
        <f t="array" ref="K202">IF(G202="","",SMALL(IF(صرف!$E$1:$E$10000=$D$4,ROW($1:$10000)),G202))</f>
        <v/>
      </c>
      <c r="L202" s="25" t="str">
        <f t="shared" si="53"/>
        <v/>
      </c>
      <c r="M202" s="26" t="str">
        <f t="shared" si="69"/>
        <v/>
      </c>
      <c r="N202" s="27" t="str">
        <f t="shared" si="70"/>
        <v/>
      </c>
      <c r="O202" s="27" t="str">
        <f t="shared" si="62"/>
        <v/>
      </c>
      <c r="P202" s="29" t="str">
        <f t="array" ref="P202">IF(L202="","",SMALL(IF(تكهين!$E$1:$E$10000=$D$4,ROW($1:$10000)),L202))</f>
        <v/>
      </c>
    </row>
    <row r="203" spans="2:16" ht="20.25">
      <c r="B203" s="25" t="str">
        <f t="shared" si="42"/>
        <v/>
      </c>
      <c r="C203" s="26" t="str">
        <f t="shared" si="63"/>
        <v/>
      </c>
      <c r="D203" s="27" t="str">
        <f t="shared" si="64"/>
        <v/>
      </c>
      <c r="E203" s="27" t="str">
        <f t="shared" si="65"/>
        <v/>
      </c>
      <c r="F203" s="29" t="str">
        <f t="array" ref="F203">IF(B203="","",SMALL(IF(اضافه!$E$1:$E$10000=$D$4,ROW($1:$10000)),B203))</f>
        <v/>
      </c>
      <c r="G203" s="25" t="str">
        <f t="shared" si="52"/>
        <v/>
      </c>
      <c r="H203" s="26" t="str">
        <f t="shared" si="66"/>
        <v/>
      </c>
      <c r="I203" s="27" t="str">
        <f t="shared" si="67"/>
        <v/>
      </c>
      <c r="J203" s="27" t="str">
        <f t="shared" si="68"/>
        <v/>
      </c>
      <c r="K203" s="29" t="str">
        <f t="array" ref="K203">IF(G203="","",SMALL(IF(صرف!$E$1:$E$10000=$D$4,ROW($1:$10000)),G203))</f>
        <v/>
      </c>
      <c r="L203" s="25" t="str">
        <f t="shared" si="53"/>
        <v/>
      </c>
      <c r="M203" s="26" t="str">
        <f t="shared" si="69"/>
        <v/>
      </c>
      <c r="N203" s="27" t="str">
        <f t="shared" si="70"/>
        <v/>
      </c>
      <c r="O203" s="27" t="str">
        <f t="shared" si="62"/>
        <v/>
      </c>
      <c r="P203" s="29" t="str">
        <f t="array" ref="P203">IF(L203="","",SMALL(IF(تكهين!$E$1:$E$10000=$D$4,ROW($1:$10000)),L203))</f>
        <v/>
      </c>
    </row>
    <row r="204" spans="2:16" ht="20.25">
      <c r="B204" s="25" t="str">
        <f t="shared" si="42"/>
        <v/>
      </c>
      <c r="C204" s="26" t="str">
        <f t="shared" si="63"/>
        <v/>
      </c>
      <c r="D204" s="27" t="str">
        <f t="shared" si="64"/>
        <v/>
      </c>
      <c r="E204" s="27" t="str">
        <f t="shared" si="65"/>
        <v/>
      </c>
      <c r="F204" s="29" t="str">
        <f t="array" ref="F204">IF(B204="","",SMALL(IF(اضافه!$E$1:$E$10000=$D$4,ROW($1:$10000)),B204))</f>
        <v/>
      </c>
      <c r="G204" s="25" t="str">
        <f t="shared" si="52"/>
        <v/>
      </c>
      <c r="H204" s="26" t="str">
        <f t="shared" si="66"/>
        <v/>
      </c>
      <c r="I204" s="27" t="str">
        <f t="shared" si="67"/>
        <v/>
      </c>
      <c r="J204" s="27" t="str">
        <f t="shared" si="68"/>
        <v/>
      </c>
      <c r="K204" s="29" t="str">
        <f t="array" ref="K204">IF(G204="","",SMALL(IF(صرف!$E$1:$E$10000=$D$4,ROW($1:$10000)),G204))</f>
        <v/>
      </c>
      <c r="L204" s="25" t="str">
        <f t="shared" si="53"/>
        <v/>
      </c>
      <c r="M204" s="26" t="str">
        <f t="shared" si="69"/>
        <v/>
      </c>
      <c r="N204" s="27" t="str">
        <f t="shared" si="70"/>
        <v/>
      </c>
      <c r="O204" s="27" t="str">
        <f t="shared" si="62"/>
        <v/>
      </c>
      <c r="P204" s="29" t="str">
        <f t="array" ref="P204">IF(L204="","",SMALL(IF(تكهين!$E$1:$E$10000=$D$4,ROW($1:$10000)),L204))</f>
        <v/>
      </c>
    </row>
    <row r="205" spans="2:16" ht="20.25">
      <c r="B205" s="25" t="str">
        <f t="shared" si="42"/>
        <v/>
      </c>
      <c r="C205" s="26" t="str">
        <f t="shared" si="63"/>
        <v/>
      </c>
      <c r="D205" s="27" t="str">
        <f t="shared" si="64"/>
        <v/>
      </c>
      <c r="E205" s="27" t="str">
        <f t="shared" si="65"/>
        <v/>
      </c>
      <c r="F205" s="29" t="str">
        <f t="array" ref="F205">IF(B205="","",SMALL(IF(اضافه!$E$1:$E$10000=$D$4,ROW($1:$10000)),B205))</f>
        <v/>
      </c>
      <c r="G205" s="25" t="str">
        <f t="shared" si="52"/>
        <v/>
      </c>
      <c r="H205" s="26" t="str">
        <f t="shared" si="66"/>
        <v/>
      </c>
      <c r="I205" s="27" t="str">
        <f t="shared" si="67"/>
        <v/>
      </c>
      <c r="J205" s="27" t="str">
        <f t="shared" si="68"/>
        <v/>
      </c>
      <c r="K205" s="29" t="str">
        <f t="array" ref="K205">IF(G205="","",SMALL(IF(صرف!$E$1:$E$10000=$D$4,ROW($1:$10000)),G205))</f>
        <v/>
      </c>
      <c r="L205" s="25" t="str">
        <f t="shared" si="53"/>
        <v/>
      </c>
      <c r="M205" s="26" t="str">
        <f t="shared" si="69"/>
        <v/>
      </c>
      <c r="N205" s="27" t="str">
        <f t="shared" si="70"/>
        <v/>
      </c>
      <c r="O205" s="27" t="str">
        <f t="shared" si="62"/>
        <v/>
      </c>
      <c r="P205" s="29" t="str">
        <f t="array" ref="P205">IF(L205="","",SMALL(IF(تكهين!$E$1:$E$10000=$D$4,ROW($1:$10000)),L205))</f>
        <v/>
      </c>
    </row>
    <row r="206" spans="2:16" ht="20.25">
      <c r="B206" s="25" t="str">
        <f t="shared" si="42"/>
        <v/>
      </c>
      <c r="C206" s="26" t="str">
        <f t="shared" si="63"/>
        <v/>
      </c>
      <c r="D206" s="27" t="str">
        <f t="shared" si="64"/>
        <v/>
      </c>
      <c r="E206" s="27" t="str">
        <f t="shared" si="65"/>
        <v/>
      </c>
      <c r="F206" s="29" t="str">
        <f t="array" ref="F206">IF(B206="","",SMALL(IF(اضافه!$E$1:$E$10000=$D$4,ROW($1:$10000)),B206))</f>
        <v/>
      </c>
      <c r="G206" s="25" t="str">
        <f t="shared" si="52"/>
        <v/>
      </c>
      <c r="H206" s="26" t="str">
        <f t="shared" si="66"/>
        <v/>
      </c>
      <c r="I206" s="27" t="str">
        <f t="shared" si="67"/>
        <v/>
      </c>
      <c r="J206" s="27" t="str">
        <f t="shared" si="68"/>
        <v/>
      </c>
      <c r="K206" s="29" t="str">
        <f t="array" ref="K206">IF(G206="","",SMALL(IF(صرف!$E$1:$E$10000=$D$4,ROW($1:$10000)),G206))</f>
        <v/>
      </c>
      <c r="L206" s="25" t="str">
        <f t="shared" si="53"/>
        <v/>
      </c>
      <c r="M206" s="26" t="str">
        <f t="shared" si="69"/>
        <v/>
      </c>
      <c r="N206" s="27" t="str">
        <f t="shared" si="70"/>
        <v/>
      </c>
      <c r="O206" s="27" t="str">
        <f t="shared" si="62"/>
        <v/>
      </c>
      <c r="P206" s="29" t="str">
        <f t="array" ref="P206">IF(L206="","",SMALL(IF(تكهين!$E$1:$E$10000=$D$4,ROW($1:$10000)),L206))</f>
        <v/>
      </c>
    </row>
    <row r="207" spans="2:16" ht="20.25">
      <c r="B207" s="25" t="str">
        <f t="shared" si="42"/>
        <v/>
      </c>
      <c r="C207" s="26" t="str">
        <f t="shared" si="63"/>
        <v/>
      </c>
      <c r="D207" s="27" t="str">
        <f t="shared" si="64"/>
        <v/>
      </c>
      <c r="E207" s="27" t="str">
        <f t="shared" si="65"/>
        <v/>
      </c>
      <c r="F207" s="29" t="str">
        <f t="array" ref="F207">IF(B207="","",SMALL(IF(اضافه!$E$1:$E$10000=$D$4,ROW($1:$10000)),B207))</f>
        <v/>
      </c>
      <c r="G207" s="25" t="str">
        <f t="shared" si="52"/>
        <v/>
      </c>
      <c r="H207" s="26" t="str">
        <f t="shared" si="66"/>
        <v/>
      </c>
      <c r="I207" s="27" t="str">
        <f t="shared" si="67"/>
        <v/>
      </c>
      <c r="J207" s="27" t="str">
        <f t="shared" si="68"/>
        <v/>
      </c>
      <c r="K207" s="29" t="str">
        <f t="array" ref="K207">IF(G207="","",SMALL(IF(صرف!$E$1:$E$10000=$D$4,ROW($1:$10000)),G207))</f>
        <v/>
      </c>
      <c r="L207" s="25" t="str">
        <f t="shared" si="53"/>
        <v/>
      </c>
      <c r="M207" s="26" t="str">
        <f t="shared" si="69"/>
        <v/>
      </c>
      <c r="N207" s="27" t="str">
        <f t="shared" si="70"/>
        <v/>
      </c>
      <c r="O207" s="27" t="str">
        <f t="shared" si="62"/>
        <v/>
      </c>
      <c r="P207" s="29" t="str">
        <f t="array" ref="P207">IF(L207="","",SMALL(IF(تكهين!$E$1:$E$10000=$D$4,ROW($1:$10000)),L207))</f>
        <v/>
      </c>
    </row>
    <row r="208" spans="2:16" ht="20.25">
      <c r="B208" s="25" t="str">
        <f t="shared" si="42"/>
        <v/>
      </c>
      <c r="C208" s="26" t="str">
        <f t="shared" si="63"/>
        <v/>
      </c>
      <c r="D208" s="27" t="str">
        <f t="shared" si="64"/>
        <v/>
      </c>
      <c r="E208" s="27" t="str">
        <f t="shared" si="65"/>
        <v/>
      </c>
      <c r="F208" s="29" t="str">
        <f t="array" ref="F208">IF(B208="","",SMALL(IF(اضافه!$E$1:$E$10000=$D$4,ROW($1:$10000)),B208))</f>
        <v/>
      </c>
      <c r="G208" s="25" t="str">
        <f t="shared" si="52"/>
        <v/>
      </c>
      <c r="H208" s="26" t="str">
        <f t="shared" si="66"/>
        <v/>
      </c>
      <c r="I208" s="27" t="str">
        <f t="shared" si="67"/>
        <v/>
      </c>
      <c r="J208" s="27" t="str">
        <f t="shared" si="68"/>
        <v/>
      </c>
      <c r="K208" s="29" t="str">
        <f t="array" ref="K208">IF(G208="","",SMALL(IF(صرف!$E$1:$E$10000=$D$4,ROW($1:$10000)),G208))</f>
        <v/>
      </c>
      <c r="L208" s="25" t="str">
        <f t="shared" si="53"/>
        <v/>
      </c>
      <c r="M208" s="26" t="str">
        <f t="shared" si="69"/>
        <v/>
      </c>
      <c r="N208" s="27" t="str">
        <f t="shared" si="70"/>
        <v/>
      </c>
      <c r="O208" s="27" t="str">
        <f t="shared" si="62"/>
        <v/>
      </c>
      <c r="P208" s="29" t="str">
        <f t="array" ref="P208">IF(L208="","",SMALL(IF(تكهين!$E$1:$E$10000=$D$4,ROW($1:$10000)),L208))</f>
        <v/>
      </c>
    </row>
    <row r="209" spans="2:16" ht="20.25">
      <c r="B209" s="25" t="str">
        <f t="shared" si="42"/>
        <v/>
      </c>
      <c r="C209" s="26" t="str">
        <f t="shared" si="63"/>
        <v/>
      </c>
      <c r="D209" s="27" t="str">
        <f t="shared" si="64"/>
        <v/>
      </c>
      <c r="E209" s="27" t="str">
        <f t="shared" si="65"/>
        <v/>
      </c>
      <c r="F209" s="29" t="str">
        <f t="array" ref="F209">IF(B209="","",SMALL(IF(اضافه!$E$1:$E$10000=$D$4,ROW($1:$10000)),B209))</f>
        <v/>
      </c>
      <c r="G209" s="25" t="str">
        <f t="shared" si="52"/>
        <v/>
      </c>
      <c r="H209" s="26" t="str">
        <f t="shared" si="66"/>
        <v/>
      </c>
      <c r="I209" s="27" t="str">
        <f t="shared" si="67"/>
        <v/>
      </c>
      <c r="J209" s="27" t="str">
        <f t="shared" si="68"/>
        <v/>
      </c>
      <c r="K209" s="29" t="str">
        <f t="array" ref="K209">IF(G209="","",SMALL(IF(صرف!$E$1:$E$10000=$D$4,ROW($1:$10000)),G209))</f>
        <v/>
      </c>
      <c r="L209" s="25" t="str">
        <f t="shared" si="53"/>
        <v/>
      </c>
      <c r="M209" s="26" t="str">
        <f t="shared" si="69"/>
        <v/>
      </c>
      <c r="N209" s="27" t="str">
        <f t="shared" si="70"/>
        <v/>
      </c>
      <c r="O209" s="27" t="str">
        <f t="shared" si="62"/>
        <v/>
      </c>
      <c r="P209" s="29" t="str">
        <f t="array" ref="P209">IF(L209="","",SMALL(IF(تكهين!$E$1:$E$10000=$D$4,ROW($1:$10000)),L209))</f>
        <v/>
      </c>
    </row>
    <row r="210" spans="2:16" ht="20.25">
      <c r="B210" s="25" t="str">
        <f t="shared" si="42"/>
        <v/>
      </c>
      <c r="C210" s="26" t="str">
        <f t="shared" si="63"/>
        <v/>
      </c>
      <c r="D210" s="27" t="str">
        <f t="shared" si="64"/>
        <v/>
      </c>
      <c r="E210" s="27" t="str">
        <f t="shared" si="65"/>
        <v/>
      </c>
      <c r="F210" s="29" t="str">
        <f t="array" ref="F210">IF(B210="","",SMALL(IF(اضافه!$E$1:$E$10000=$D$4,ROW($1:$10000)),B210))</f>
        <v/>
      </c>
      <c r="G210" s="25" t="str">
        <f t="shared" si="52"/>
        <v/>
      </c>
      <c r="H210" s="26" t="str">
        <f t="shared" si="66"/>
        <v/>
      </c>
      <c r="I210" s="27" t="str">
        <f t="shared" si="67"/>
        <v/>
      </c>
      <c r="J210" s="27" t="str">
        <f t="shared" si="68"/>
        <v/>
      </c>
      <c r="K210" s="29" t="str">
        <f t="array" ref="K210">IF(G210="","",SMALL(IF(صرف!$E$1:$E$10000=$D$4,ROW($1:$10000)),G210))</f>
        <v/>
      </c>
      <c r="L210" s="25" t="str">
        <f t="shared" si="53"/>
        <v/>
      </c>
      <c r="M210" s="26" t="str">
        <f t="shared" si="69"/>
        <v/>
      </c>
      <c r="N210" s="27" t="str">
        <f t="shared" si="70"/>
        <v/>
      </c>
      <c r="O210" s="27" t="str">
        <f t="shared" si="62"/>
        <v/>
      </c>
      <c r="P210" s="29" t="str">
        <f t="array" ref="P210">IF(L210="","",SMALL(IF(تكهين!$E$1:$E$10000=$D$4,ROW($1:$10000)),L210))</f>
        <v/>
      </c>
    </row>
    <row r="211" spans="2:16" ht="20.25">
      <c r="B211" s="25" t="str">
        <f t="shared" si="42"/>
        <v/>
      </c>
      <c r="C211" s="26" t="str">
        <f t="shared" si="63"/>
        <v/>
      </c>
      <c r="D211" s="27" t="str">
        <f t="shared" si="64"/>
        <v/>
      </c>
      <c r="E211" s="27" t="str">
        <f t="shared" si="65"/>
        <v/>
      </c>
      <c r="F211" s="29" t="str">
        <f t="array" ref="F211">IF(B211="","",SMALL(IF(اضافه!$E$1:$E$10000=$D$4,ROW($1:$10000)),B211))</f>
        <v/>
      </c>
      <c r="G211" s="25" t="str">
        <f t="shared" si="52"/>
        <v/>
      </c>
      <c r="H211" s="26" t="str">
        <f t="shared" si="66"/>
        <v/>
      </c>
      <c r="I211" s="27" t="str">
        <f t="shared" si="67"/>
        <v/>
      </c>
      <c r="J211" s="27" t="str">
        <f t="shared" si="68"/>
        <v/>
      </c>
      <c r="K211" s="29" t="str">
        <f t="array" ref="K211">IF(G211="","",SMALL(IF(صرف!$E$1:$E$10000=$D$4,ROW($1:$10000)),G211))</f>
        <v/>
      </c>
      <c r="L211" s="25" t="str">
        <f t="shared" si="53"/>
        <v/>
      </c>
      <c r="M211" s="26" t="str">
        <f t="shared" si="69"/>
        <v/>
      </c>
      <c r="N211" s="27" t="str">
        <f t="shared" si="70"/>
        <v/>
      </c>
      <c r="O211" s="27" t="str">
        <f t="shared" si="62"/>
        <v/>
      </c>
      <c r="P211" s="29" t="str">
        <f t="array" ref="P211">IF(L211="","",SMALL(IF(تكهين!$E$1:$E$10000=$D$4,ROW($1:$10000)),L211))</f>
        <v/>
      </c>
    </row>
    <row r="212" spans="2:16" ht="20.25">
      <c r="B212" s="25" t="str">
        <f t="shared" si="42"/>
        <v/>
      </c>
      <c r="C212" s="26" t="str">
        <f t="shared" si="63"/>
        <v/>
      </c>
      <c r="D212" s="27" t="str">
        <f t="shared" si="64"/>
        <v/>
      </c>
      <c r="E212" s="27" t="str">
        <f t="shared" si="65"/>
        <v/>
      </c>
      <c r="F212" s="29" t="str">
        <f t="array" ref="F212">IF(B212="","",SMALL(IF(اضافه!$E$1:$E$10000=$D$4,ROW($1:$10000)),B212))</f>
        <v/>
      </c>
      <c r="G212" s="25" t="str">
        <f t="shared" si="52"/>
        <v/>
      </c>
      <c r="H212" s="26" t="str">
        <f t="shared" si="66"/>
        <v/>
      </c>
      <c r="I212" s="27" t="str">
        <f t="shared" si="67"/>
        <v/>
      </c>
      <c r="J212" s="27" t="str">
        <f t="shared" si="68"/>
        <v/>
      </c>
      <c r="K212" s="29" t="str">
        <f t="array" ref="K212">IF(G212="","",SMALL(IF(صرف!$E$1:$E$10000=$D$4,ROW($1:$10000)),G212))</f>
        <v/>
      </c>
      <c r="L212" s="25" t="str">
        <f t="shared" si="53"/>
        <v/>
      </c>
      <c r="M212" s="26" t="str">
        <f t="shared" si="69"/>
        <v/>
      </c>
      <c r="N212" s="27" t="str">
        <f t="shared" si="70"/>
        <v/>
      </c>
      <c r="O212" s="27" t="str">
        <f t="shared" si="62"/>
        <v/>
      </c>
      <c r="P212" s="29" t="str">
        <f t="array" ref="P212">IF(L212="","",SMALL(IF(تكهين!$E$1:$E$10000=$D$4,ROW($1:$10000)),L212))</f>
        <v/>
      </c>
    </row>
    <row r="213" spans="2:16" ht="20.25">
      <c r="B213" s="25" t="str">
        <f t="shared" si="42"/>
        <v/>
      </c>
      <c r="C213" s="26" t="str">
        <f t="shared" si="63"/>
        <v/>
      </c>
      <c r="D213" s="27" t="str">
        <f t="shared" si="64"/>
        <v/>
      </c>
      <c r="E213" s="27" t="str">
        <f t="shared" si="65"/>
        <v/>
      </c>
      <c r="F213" s="29" t="str">
        <f t="array" ref="F213">IF(B213="","",SMALL(IF(اضافه!$E$1:$E$10000=$D$4,ROW($1:$10000)),B213))</f>
        <v/>
      </c>
      <c r="G213" s="25" t="str">
        <f t="shared" si="52"/>
        <v/>
      </c>
      <c r="H213" s="26" t="str">
        <f t="shared" si="66"/>
        <v/>
      </c>
      <c r="I213" s="27" t="str">
        <f t="shared" si="67"/>
        <v/>
      </c>
      <c r="J213" s="27" t="str">
        <f t="shared" si="68"/>
        <v/>
      </c>
      <c r="K213" s="29" t="str">
        <f t="array" ref="K213">IF(G213="","",SMALL(IF(صرف!$E$1:$E$10000=$D$4,ROW($1:$10000)),G213))</f>
        <v/>
      </c>
      <c r="L213" s="25" t="str">
        <f t="shared" si="53"/>
        <v/>
      </c>
      <c r="M213" s="26" t="str">
        <f t="shared" si="69"/>
        <v/>
      </c>
      <c r="N213" s="27" t="str">
        <f t="shared" si="70"/>
        <v/>
      </c>
      <c r="O213" s="27" t="str">
        <f t="shared" si="62"/>
        <v/>
      </c>
      <c r="P213" s="29" t="str">
        <f t="array" ref="P213">IF(L213="","",SMALL(IF(تكهين!$E$1:$E$10000=$D$4,ROW($1:$10000)),L213))</f>
        <v/>
      </c>
    </row>
    <row r="214" spans="2:16" ht="20.25">
      <c r="B214" s="25" t="str">
        <f t="shared" si="42"/>
        <v/>
      </c>
      <c r="C214" s="26" t="str">
        <f t="shared" si="63"/>
        <v/>
      </c>
      <c r="D214" s="27" t="str">
        <f t="shared" si="64"/>
        <v/>
      </c>
      <c r="E214" s="27" t="str">
        <f t="shared" si="65"/>
        <v/>
      </c>
      <c r="F214" s="29" t="str">
        <f t="array" ref="F214">IF(B214="","",SMALL(IF(اضافه!$E$1:$E$10000=$D$4,ROW($1:$10000)),B214))</f>
        <v/>
      </c>
      <c r="G214" s="25" t="str">
        <f t="shared" si="52"/>
        <v/>
      </c>
      <c r="H214" s="26" t="str">
        <f t="shared" si="66"/>
        <v/>
      </c>
      <c r="I214" s="27" t="str">
        <f t="shared" si="67"/>
        <v/>
      </c>
      <c r="J214" s="27" t="str">
        <f t="shared" si="68"/>
        <v/>
      </c>
      <c r="K214" s="29" t="str">
        <f t="array" ref="K214">IF(G214="","",SMALL(IF(صرف!$E$1:$E$10000=$D$4,ROW($1:$10000)),G214))</f>
        <v/>
      </c>
      <c r="L214" s="25" t="str">
        <f t="shared" si="53"/>
        <v/>
      </c>
      <c r="M214" s="26" t="str">
        <f t="shared" si="69"/>
        <v/>
      </c>
      <c r="N214" s="27" t="str">
        <f t="shared" si="70"/>
        <v/>
      </c>
      <c r="O214" s="27" t="str">
        <f t="shared" si="62"/>
        <v/>
      </c>
      <c r="P214" s="29" t="str">
        <f t="array" ref="P214">IF(L214="","",SMALL(IF(تكهين!$E$1:$E$10000=$D$4,ROW($1:$10000)),L214))</f>
        <v/>
      </c>
    </row>
    <row r="215" spans="2:16" ht="20.25">
      <c r="B215" s="25" t="str">
        <f t="shared" si="42"/>
        <v/>
      </c>
      <c r="C215" s="26" t="str">
        <f t="shared" si="63"/>
        <v/>
      </c>
      <c r="D215" s="27" t="str">
        <f t="shared" si="64"/>
        <v/>
      </c>
      <c r="E215" s="27" t="str">
        <f t="shared" si="65"/>
        <v/>
      </c>
      <c r="F215" s="29" t="str">
        <f t="array" ref="F215">IF(B215="","",SMALL(IF(اضافه!$E$1:$E$10000=$D$4,ROW($1:$10000)),B215))</f>
        <v/>
      </c>
      <c r="G215" s="25" t="str">
        <f t="shared" si="52"/>
        <v/>
      </c>
      <c r="H215" s="26" t="str">
        <f t="shared" si="66"/>
        <v/>
      </c>
      <c r="I215" s="27" t="str">
        <f t="shared" si="67"/>
        <v/>
      </c>
      <c r="J215" s="27" t="str">
        <f t="shared" si="68"/>
        <v/>
      </c>
      <c r="K215" s="29" t="str">
        <f t="array" ref="K215">IF(G215="","",SMALL(IF(صرف!$E$1:$E$10000=$D$4,ROW($1:$10000)),G215))</f>
        <v/>
      </c>
      <c r="L215" s="25" t="str">
        <f t="shared" si="53"/>
        <v/>
      </c>
      <c r="M215" s="26" t="str">
        <f t="shared" si="69"/>
        <v/>
      </c>
      <c r="N215" s="27" t="str">
        <f t="shared" si="70"/>
        <v/>
      </c>
      <c r="O215" s="27" t="str">
        <f t="shared" si="62"/>
        <v/>
      </c>
      <c r="P215" s="29" t="str">
        <f t="array" ref="P215">IF(L215="","",SMALL(IF(تكهين!$E$1:$E$10000=$D$4,ROW($1:$10000)),L215))</f>
        <v/>
      </c>
    </row>
    <row r="216" spans="2:16" ht="20.25">
      <c r="B216" s="25" t="str">
        <f t="shared" si="42"/>
        <v/>
      </c>
      <c r="C216" s="26" t="str">
        <f t="shared" si="63"/>
        <v/>
      </c>
      <c r="D216" s="27" t="str">
        <f t="shared" si="64"/>
        <v/>
      </c>
      <c r="E216" s="27" t="str">
        <f t="shared" si="65"/>
        <v/>
      </c>
      <c r="F216" s="29" t="str">
        <f t="array" ref="F216">IF(B216="","",SMALL(IF(اضافه!$E$1:$E$10000=$D$4,ROW($1:$10000)),B216))</f>
        <v/>
      </c>
      <c r="G216" s="25" t="str">
        <f t="shared" si="52"/>
        <v/>
      </c>
      <c r="H216" s="26" t="str">
        <f t="shared" si="66"/>
        <v/>
      </c>
      <c r="I216" s="27" t="str">
        <f t="shared" si="67"/>
        <v/>
      </c>
      <c r="J216" s="27" t="str">
        <f t="shared" si="68"/>
        <v/>
      </c>
      <c r="K216" s="29" t="str">
        <f t="array" ref="K216">IF(G216="","",SMALL(IF(صرف!$E$1:$E$10000=$D$4,ROW($1:$10000)),G216))</f>
        <v/>
      </c>
      <c r="L216" s="25" t="str">
        <f t="shared" si="53"/>
        <v/>
      </c>
      <c r="M216" s="26" t="str">
        <f t="shared" si="69"/>
        <v/>
      </c>
      <c r="N216" s="27" t="str">
        <f t="shared" si="70"/>
        <v/>
      </c>
      <c r="O216" s="27" t="str">
        <f t="shared" si="62"/>
        <v/>
      </c>
      <c r="P216" s="29" t="str">
        <f t="array" ref="P216">IF(L216="","",SMALL(IF(تكهين!$E$1:$E$10000=$D$4,ROW($1:$10000)),L216))</f>
        <v/>
      </c>
    </row>
    <row r="217" spans="2:16" ht="20.25">
      <c r="B217" s="25" t="str">
        <f t="shared" si="42"/>
        <v/>
      </c>
      <c r="C217" s="26" t="str">
        <f t="shared" si="63"/>
        <v/>
      </c>
      <c r="D217" s="27" t="str">
        <f t="shared" si="64"/>
        <v/>
      </c>
      <c r="E217" s="27" t="str">
        <f t="shared" si="65"/>
        <v/>
      </c>
      <c r="F217" s="29" t="str">
        <f t="array" ref="F217">IF(B217="","",SMALL(IF(اضافه!$E$1:$E$10000=$D$4,ROW($1:$10000)),B217))</f>
        <v/>
      </c>
      <c r="G217" s="25" t="str">
        <f t="shared" si="52"/>
        <v/>
      </c>
      <c r="H217" s="26" t="str">
        <f t="shared" si="66"/>
        <v/>
      </c>
      <c r="I217" s="27" t="str">
        <f t="shared" si="67"/>
        <v/>
      </c>
      <c r="J217" s="27" t="str">
        <f t="shared" si="68"/>
        <v/>
      </c>
      <c r="K217" s="29" t="str">
        <f t="array" ref="K217">IF(G217="","",SMALL(IF(صرف!$E$1:$E$10000=$D$4,ROW($1:$10000)),G217))</f>
        <v/>
      </c>
      <c r="L217" s="25" t="str">
        <f t="shared" si="53"/>
        <v/>
      </c>
      <c r="M217" s="26" t="str">
        <f t="shared" si="69"/>
        <v/>
      </c>
      <c r="N217" s="27" t="str">
        <f t="shared" si="70"/>
        <v/>
      </c>
      <c r="O217" s="27" t="str">
        <f t="shared" si="62"/>
        <v/>
      </c>
      <c r="P217" s="29" t="str">
        <f t="array" ref="P217">IF(L217="","",SMALL(IF(تكهين!$E$1:$E$10000=$D$4,ROW($1:$10000)),L217))</f>
        <v/>
      </c>
    </row>
    <row r="218" spans="2:16" ht="20.25">
      <c r="B218" s="25" t="str">
        <f t="shared" si="42"/>
        <v/>
      </c>
      <c r="C218" s="26" t="str">
        <f t="shared" si="63"/>
        <v/>
      </c>
      <c r="D218" s="27" t="str">
        <f t="shared" si="64"/>
        <v/>
      </c>
      <c r="E218" s="27" t="str">
        <f t="shared" si="65"/>
        <v/>
      </c>
      <c r="F218" s="29" t="str">
        <f t="array" ref="F218">IF(B218="","",SMALL(IF(اضافه!$E$1:$E$10000=$D$4,ROW($1:$10000)),B218))</f>
        <v/>
      </c>
      <c r="G218" s="25" t="str">
        <f t="shared" si="52"/>
        <v/>
      </c>
      <c r="H218" s="26" t="str">
        <f t="shared" si="66"/>
        <v/>
      </c>
      <c r="I218" s="27" t="str">
        <f t="shared" si="67"/>
        <v/>
      </c>
      <c r="J218" s="27" t="str">
        <f t="shared" si="68"/>
        <v/>
      </c>
      <c r="K218" s="29" t="str">
        <f t="array" ref="K218">IF(G218="","",SMALL(IF(صرف!$E$1:$E$10000=$D$4,ROW($1:$10000)),G218))</f>
        <v/>
      </c>
      <c r="L218" s="25" t="str">
        <f t="shared" si="53"/>
        <v/>
      </c>
      <c r="M218" s="26" t="str">
        <f t="shared" si="69"/>
        <v/>
      </c>
      <c r="N218" s="27" t="str">
        <f t="shared" si="70"/>
        <v/>
      </c>
      <c r="O218" s="27" t="str">
        <f t="shared" si="62"/>
        <v/>
      </c>
      <c r="P218" s="29" t="str">
        <f t="array" ref="P218">IF(L218="","",SMALL(IF(تكهين!$E$1:$E$10000=$D$4,ROW($1:$10000)),L218))</f>
        <v/>
      </c>
    </row>
    <row r="219" spans="2:16" ht="20.25">
      <c r="B219" s="25" t="str">
        <f t="shared" si="42"/>
        <v/>
      </c>
      <c r="C219" s="26" t="str">
        <f t="shared" si="63"/>
        <v/>
      </c>
      <c r="D219" s="27" t="str">
        <f t="shared" si="64"/>
        <v/>
      </c>
      <c r="E219" s="27" t="str">
        <f t="shared" si="65"/>
        <v/>
      </c>
      <c r="F219" s="29" t="str">
        <f t="array" ref="F219">IF(B219="","",SMALL(IF(اضافه!$E$1:$E$10000=$D$4,ROW($1:$10000)),B219))</f>
        <v/>
      </c>
      <c r="G219" s="25" t="str">
        <f t="shared" si="52"/>
        <v/>
      </c>
      <c r="H219" s="26" t="str">
        <f t="shared" si="66"/>
        <v/>
      </c>
      <c r="I219" s="27" t="str">
        <f t="shared" si="67"/>
        <v/>
      </c>
      <c r="J219" s="27" t="str">
        <f t="shared" si="68"/>
        <v/>
      </c>
      <c r="K219" s="29" t="str">
        <f t="array" ref="K219">IF(G219="","",SMALL(IF(صرف!$E$1:$E$10000=$D$4,ROW($1:$10000)),G219))</f>
        <v/>
      </c>
      <c r="L219" s="25" t="str">
        <f t="shared" si="53"/>
        <v/>
      </c>
      <c r="M219" s="26" t="str">
        <f t="shared" si="69"/>
        <v/>
      </c>
      <c r="N219" s="27" t="str">
        <f t="shared" si="70"/>
        <v/>
      </c>
      <c r="O219" s="27" t="str">
        <f t="shared" si="62"/>
        <v/>
      </c>
      <c r="P219" s="29" t="str">
        <f t="array" ref="P219">IF(L219="","",SMALL(IF(تكهين!$E$1:$E$10000=$D$4,ROW($1:$10000)),L219))</f>
        <v/>
      </c>
    </row>
    <row r="220" spans="2:16" ht="20.25">
      <c r="B220" s="25" t="str">
        <f t="shared" si="42"/>
        <v/>
      </c>
      <c r="C220" s="26" t="str">
        <f t="shared" si="63"/>
        <v/>
      </c>
      <c r="D220" s="27" t="str">
        <f t="shared" si="64"/>
        <v/>
      </c>
      <c r="E220" s="27" t="str">
        <f t="shared" si="65"/>
        <v/>
      </c>
      <c r="F220" s="29" t="str">
        <f t="array" ref="F220">IF(B220="","",SMALL(IF(اضافه!$E$1:$E$10000=$D$4,ROW($1:$10000)),B220))</f>
        <v/>
      </c>
      <c r="G220" s="25" t="str">
        <f t="shared" si="52"/>
        <v/>
      </c>
      <c r="H220" s="26" t="str">
        <f t="shared" si="66"/>
        <v/>
      </c>
      <c r="I220" s="27" t="str">
        <f t="shared" si="67"/>
        <v/>
      </c>
      <c r="J220" s="27" t="str">
        <f t="shared" si="68"/>
        <v/>
      </c>
      <c r="K220" s="29" t="str">
        <f t="array" ref="K220">IF(G220="","",SMALL(IF(صرف!$E$1:$E$10000=$D$4,ROW($1:$10000)),G220))</f>
        <v/>
      </c>
      <c r="L220" s="25" t="str">
        <f t="shared" si="53"/>
        <v/>
      </c>
      <c r="M220" s="26" t="str">
        <f t="shared" si="69"/>
        <v/>
      </c>
      <c r="N220" s="27" t="str">
        <f t="shared" si="70"/>
        <v/>
      </c>
      <c r="O220" s="27" t="str">
        <f t="shared" si="62"/>
        <v/>
      </c>
      <c r="P220" s="29" t="str">
        <f t="array" ref="P220">IF(L220="","",SMALL(IF(تكهين!$E$1:$E$10000=$D$4,ROW($1:$10000)),L220))</f>
        <v/>
      </c>
    </row>
    <row r="221" spans="2:16" ht="20.25">
      <c r="B221" s="25" t="str">
        <f t="shared" si="42"/>
        <v/>
      </c>
      <c r="C221" s="26" t="str">
        <f t="shared" si="63"/>
        <v/>
      </c>
      <c r="D221" s="27" t="str">
        <f t="shared" si="64"/>
        <v/>
      </c>
      <c r="E221" s="27" t="str">
        <f t="shared" si="65"/>
        <v/>
      </c>
      <c r="F221" s="29" t="str">
        <f t="array" ref="F221">IF(B221="","",SMALL(IF(اضافه!$E$1:$E$10000=$D$4,ROW($1:$10000)),B221))</f>
        <v/>
      </c>
      <c r="G221" s="25" t="str">
        <f t="shared" si="52"/>
        <v/>
      </c>
      <c r="H221" s="26" t="str">
        <f t="shared" si="66"/>
        <v/>
      </c>
      <c r="I221" s="27" t="str">
        <f t="shared" si="67"/>
        <v/>
      </c>
      <c r="J221" s="27" t="str">
        <f t="shared" si="68"/>
        <v/>
      </c>
      <c r="K221" s="29" t="str">
        <f t="array" ref="K221">IF(G221="","",SMALL(IF(صرف!$E$1:$E$10000=$D$4,ROW($1:$10000)),G221))</f>
        <v/>
      </c>
      <c r="L221" s="25" t="str">
        <f t="shared" si="53"/>
        <v/>
      </c>
      <c r="M221" s="26" t="str">
        <f t="shared" si="69"/>
        <v/>
      </c>
      <c r="N221" s="27" t="str">
        <f t="shared" si="70"/>
        <v/>
      </c>
      <c r="O221" s="27" t="str">
        <f t="shared" si="62"/>
        <v/>
      </c>
      <c r="P221" s="29" t="str">
        <f t="array" ref="P221">IF(L221="","",SMALL(IF(تكهين!$E$1:$E$10000=$D$4,ROW($1:$10000)),L221))</f>
        <v/>
      </c>
    </row>
    <row r="222" spans="2:16" ht="20.25">
      <c r="B222" s="25" t="str">
        <f t="shared" si="42"/>
        <v/>
      </c>
      <c r="C222" s="26" t="str">
        <f t="shared" si="63"/>
        <v/>
      </c>
      <c r="D222" s="27" t="str">
        <f t="shared" si="64"/>
        <v/>
      </c>
      <c r="E222" s="27" t="str">
        <f t="shared" si="65"/>
        <v/>
      </c>
      <c r="F222" s="29" t="str">
        <f t="array" ref="F222">IF(B222="","",SMALL(IF(اضافه!$E$1:$E$10000=$D$4,ROW($1:$10000)),B222))</f>
        <v/>
      </c>
      <c r="G222" s="25" t="str">
        <f t="shared" si="52"/>
        <v/>
      </c>
      <c r="H222" s="26" t="str">
        <f t="shared" si="66"/>
        <v/>
      </c>
      <c r="I222" s="27" t="str">
        <f t="shared" si="67"/>
        <v/>
      </c>
      <c r="J222" s="27" t="str">
        <f t="shared" si="68"/>
        <v/>
      </c>
      <c r="K222" s="29" t="str">
        <f t="array" ref="K222">IF(G222="","",SMALL(IF(صرف!$E$1:$E$10000=$D$4,ROW($1:$10000)),G222))</f>
        <v/>
      </c>
      <c r="L222" s="25" t="str">
        <f t="shared" si="53"/>
        <v/>
      </c>
      <c r="M222" s="26" t="str">
        <f t="shared" si="69"/>
        <v/>
      </c>
      <c r="N222" s="27" t="str">
        <f t="shared" si="70"/>
        <v/>
      </c>
      <c r="O222" s="27" t="str">
        <f t="shared" si="62"/>
        <v/>
      </c>
      <c r="P222" s="29" t="str">
        <f t="array" ref="P222">IF(L222="","",SMALL(IF(تكهين!$E$1:$E$10000=$D$4,ROW($1:$10000)),L222))</f>
        <v/>
      </c>
    </row>
    <row r="223" spans="2:16" ht="20.25">
      <c r="B223" s="25" t="str">
        <f t="shared" si="42"/>
        <v/>
      </c>
      <c r="C223" s="26" t="str">
        <f t="shared" si="63"/>
        <v/>
      </c>
      <c r="D223" s="27" t="str">
        <f t="shared" si="64"/>
        <v/>
      </c>
      <c r="E223" s="27" t="str">
        <f t="shared" si="65"/>
        <v/>
      </c>
      <c r="F223" s="29" t="str">
        <f t="array" ref="F223">IF(B223="","",SMALL(IF(اضافه!$E$1:$E$10000=$D$4,ROW($1:$10000)),B223))</f>
        <v/>
      </c>
      <c r="G223" s="25" t="str">
        <f t="shared" si="52"/>
        <v/>
      </c>
      <c r="H223" s="26" t="str">
        <f t="shared" si="66"/>
        <v/>
      </c>
      <c r="I223" s="27" t="str">
        <f t="shared" si="67"/>
        <v/>
      </c>
      <c r="J223" s="27" t="str">
        <f t="shared" si="68"/>
        <v/>
      </c>
      <c r="K223" s="29" t="str">
        <f t="array" ref="K223">IF(G223="","",SMALL(IF(صرف!$E$1:$E$10000=$D$4,ROW($1:$10000)),G223))</f>
        <v/>
      </c>
      <c r="L223" s="25" t="str">
        <f t="shared" si="53"/>
        <v/>
      </c>
      <c r="M223" s="26" t="str">
        <f t="shared" si="69"/>
        <v/>
      </c>
      <c r="N223" s="27" t="str">
        <f t="shared" si="70"/>
        <v/>
      </c>
      <c r="O223" s="27" t="str">
        <f t="shared" si="62"/>
        <v/>
      </c>
      <c r="P223" s="29" t="str">
        <f t="array" ref="P223">IF(L223="","",SMALL(IF(تكهين!$E$1:$E$10000=$D$4,ROW($1:$10000)),L223))</f>
        <v/>
      </c>
    </row>
    <row r="224" spans="2:16" ht="20.25">
      <c r="B224" s="25" t="str">
        <f t="shared" si="42"/>
        <v/>
      </c>
      <c r="C224" s="26" t="str">
        <f t="shared" si="63"/>
        <v/>
      </c>
      <c r="D224" s="27" t="str">
        <f t="shared" si="64"/>
        <v/>
      </c>
      <c r="E224" s="27" t="str">
        <f t="shared" si="65"/>
        <v/>
      </c>
      <c r="F224" s="29" t="str">
        <f t="array" ref="F224">IF(B224="","",SMALL(IF(اضافه!$E$1:$E$10000=$D$4,ROW($1:$10000)),B224))</f>
        <v/>
      </c>
      <c r="G224" s="25" t="str">
        <f t="shared" si="52"/>
        <v/>
      </c>
      <c r="H224" s="26" t="str">
        <f t="shared" si="66"/>
        <v/>
      </c>
      <c r="I224" s="27" t="str">
        <f t="shared" si="67"/>
        <v/>
      </c>
      <c r="J224" s="27" t="str">
        <f t="shared" si="68"/>
        <v/>
      </c>
      <c r="K224" s="29" t="str">
        <f t="array" ref="K224">IF(G224="","",SMALL(IF(صرف!$E$1:$E$10000=$D$4,ROW($1:$10000)),G224))</f>
        <v/>
      </c>
      <c r="L224" s="25" t="str">
        <f t="shared" si="53"/>
        <v/>
      </c>
      <c r="M224" s="26" t="str">
        <f t="shared" si="69"/>
        <v/>
      </c>
      <c r="N224" s="27" t="str">
        <f t="shared" si="70"/>
        <v/>
      </c>
      <c r="O224" s="27" t="str">
        <f t="shared" si="62"/>
        <v/>
      </c>
      <c r="P224" s="29" t="str">
        <f t="array" ref="P224">IF(L224="","",SMALL(IF(تكهين!$E$1:$E$10000=$D$4,ROW($1:$10000)),L224))</f>
        <v/>
      </c>
    </row>
    <row r="225" spans="2:16" ht="20.25">
      <c r="B225" s="25" t="str">
        <f t="shared" si="42"/>
        <v/>
      </c>
      <c r="C225" s="26" t="str">
        <f t="shared" si="63"/>
        <v/>
      </c>
      <c r="D225" s="27" t="str">
        <f t="shared" si="64"/>
        <v/>
      </c>
      <c r="E225" s="27" t="str">
        <f t="shared" si="65"/>
        <v/>
      </c>
      <c r="F225" s="29" t="str">
        <f t="array" ref="F225">IF(B225="","",SMALL(IF(اضافه!$E$1:$E$10000=$D$4,ROW($1:$10000)),B225))</f>
        <v/>
      </c>
      <c r="G225" s="25" t="str">
        <f t="shared" si="52"/>
        <v/>
      </c>
      <c r="H225" s="26" t="str">
        <f t="shared" si="66"/>
        <v/>
      </c>
      <c r="I225" s="27" t="str">
        <f t="shared" si="67"/>
        <v/>
      </c>
      <c r="J225" s="27" t="str">
        <f t="shared" si="68"/>
        <v/>
      </c>
      <c r="K225" s="29" t="str">
        <f t="array" ref="K225">IF(G225="","",SMALL(IF(صرف!$E$1:$E$10000=$D$4,ROW($1:$10000)),G225))</f>
        <v/>
      </c>
      <c r="L225" s="25" t="str">
        <f t="shared" si="53"/>
        <v/>
      </c>
      <c r="M225" s="26" t="str">
        <f t="shared" si="69"/>
        <v/>
      </c>
      <c r="N225" s="27" t="str">
        <f t="shared" si="70"/>
        <v/>
      </c>
      <c r="O225" s="27" t="str">
        <f t="shared" si="62"/>
        <v/>
      </c>
      <c r="P225" s="29" t="str">
        <f t="array" ref="P225">IF(L225="","",SMALL(IF(تكهين!$E$1:$E$10000=$D$4,ROW($1:$10000)),L225))</f>
        <v/>
      </c>
    </row>
    <row r="226" spans="2:16" ht="20.25">
      <c r="B226" s="25" t="str">
        <f t="shared" si="42"/>
        <v/>
      </c>
      <c r="C226" s="26" t="str">
        <f t="shared" si="63"/>
        <v/>
      </c>
      <c r="D226" s="27" t="str">
        <f t="shared" si="64"/>
        <v/>
      </c>
      <c r="E226" s="27" t="str">
        <f t="shared" si="65"/>
        <v/>
      </c>
      <c r="F226" s="29" t="str">
        <f t="array" ref="F226">IF(B226="","",SMALL(IF(اضافه!$E$1:$E$10000=$D$4,ROW($1:$10000)),B226))</f>
        <v/>
      </c>
      <c r="G226" s="25" t="str">
        <f t="shared" si="52"/>
        <v/>
      </c>
      <c r="H226" s="26" t="str">
        <f t="shared" si="66"/>
        <v/>
      </c>
      <c r="I226" s="27" t="str">
        <f t="shared" si="67"/>
        <v/>
      </c>
      <c r="J226" s="27" t="str">
        <f t="shared" si="68"/>
        <v/>
      </c>
      <c r="K226" s="29" t="str">
        <f t="array" ref="K226">IF(G226="","",SMALL(IF(صرف!$E$1:$E$10000=$D$4,ROW($1:$10000)),G226))</f>
        <v/>
      </c>
      <c r="L226" s="25" t="str">
        <f t="shared" si="53"/>
        <v/>
      </c>
      <c r="M226" s="26" t="str">
        <f t="shared" si="69"/>
        <v/>
      </c>
      <c r="N226" s="27" t="str">
        <f t="shared" si="70"/>
        <v/>
      </c>
      <c r="O226" s="27" t="str">
        <f t="shared" si="62"/>
        <v/>
      </c>
      <c r="P226" s="29" t="str">
        <f t="array" ref="P226">IF(L226="","",SMALL(IF(تكهين!$E$1:$E$10000=$D$4,ROW($1:$10000)),L226))</f>
        <v/>
      </c>
    </row>
    <row r="227" spans="2:16" ht="20.25">
      <c r="B227" s="25" t="str">
        <f t="shared" si="42"/>
        <v/>
      </c>
      <c r="C227" s="26" t="str">
        <f t="shared" si="63"/>
        <v/>
      </c>
      <c r="D227" s="27" t="str">
        <f t="shared" si="64"/>
        <v/>
      </c>
      <c r="E227" s="27" t="str">
        <f t="shared" si="65"/>
        <v/>
      </c>
      <c r="F227" s="29" t="str">
        <f t="array" ref="F227">IF(B227="","",SMALL(IF(اضافه!$E$1:$E$10000=$D$4,ROW($1:$10000)),B227))</f>
        <v/>
      </c>
      <c r="G227" s="25" t="str">
        <f t="shared" si="52"/>
        <v/>
      </c>
      <c r="H227" s="26" t="str">
        <f t="shared" si="66"/>
        <v/>
      </c>
      <c r="I227" s="27" t="str">
        <f t="shared" si="67"/>
        <v/>
      </c>
      <c r="J227" s="27" t="str">
        <f t="shared" si="68"/>
        <v/>
      </c>
      <c r="K227" s="29" t="str">
        <f t="array" ref="K227">IF(G227="","",SMALL(IF(صرف!$E$1:$E$10000=$D$4,ROW($1:$10000)),G227))</f>
        <v/>
      </c>
      <c r="L227" s="25" t="str">
        <f t="shared" si="53"/>
        <v/>
      </c>
      <c r="M227" s="26" t="str">
        <f t="shared" si="69"/>
        <v/>
      </c>
      <c r="N227" s="27" t="str">
        <f t="shared" si="70"/>
        <v/>
      </c>
      <c r="O227" s="27" t="str">
        <f t="shared" si="62"/>
        <v/>
      </c>
      <c r="P227" s="29" t="str">
        <f t="array" ref="P227">IF(L227="","",SMALL(IF(تكهين!$E$1:$E$10000=$D$4,ROW($1:$10000)),L227))</f>
        <v/>
      </c>
    </row>
    <row r="228" spans="2:16" ht="20.25">
      <c r="B228" s="25" t="str">
        <f t="shared" si="42"/>
        <v/>
      </c>
      <c r="C228" s="26" t="str">
        <f t="shared" si="63"/>
        <v/>
      </c>
      <c r="D228" s="27" t="str">
        <f t="shared" si="64"/>
        <v/>
      </c>
      <c r="E228" s="27" t="str">
        <f t="shared" si="65"/>
        <v/>
      </c>
      <c r="F228" s="29" t="str">
        <f t="array" ref="F228">IF(B228="","",SMALL(IF(اضافه!$E$1:$E$10000=$D$4,ROW($1:$10000)),B228))</f>
        <v/>
      </c>
      <c r="G228" s="25" t="str">
        <f t="shared" si="52"/>
        <v/>
      </c>
      <c r="H228" s="26" t="str">
        <f t="shared" si="66"/>
        <v/>
      </c>
      <c r="I228" s="27" t="str">
        <f t="shared" si="67"/>
        <v/>
      </c>
      <c r="J228" s="27" t="str">
        <f t="shared" si="68"/>
        <v/>
      </c>
      <c r="K228" s="29" t="str">
        <f t="array" ref="K228">IF(G228="","",SMALL(IF(صرف!$E$1:$E$10000=$D$4,ROW($1:$10000)),G228))</f>
        <v/>
      </c>
      <c r="L228" s="25" t="str">
        <f t="shared" si="53"/>
        <v/>
      </c>
      <c r="M228" s="26" t="str">
        <f t="shared" si="69"/>
        <v/>
      </c>
      <c r="N228" s="27" t="str">
        <f t="shared" si="70"/>
        <v/>
      </c>
      <c r="O228" s="27" t="str">
        <f t="shared" si="62"/>
        <v/>
      </c>
      <c r="P228" s="29" t="str">
        <f t="array" ref="P228">IF(L228="","",SMALL(IF(تكهين!$E$1:$E$10000=$D$4,ROW($1:$10000)),L228))</f>
        <v/>
      </c>
    </row>
    <row r="229" spans="2:16" ht="20.25">
      <c r="B229" s="25" t="str">
        <f t="shared" si="42"/>
        <v/>
      </c>
      <c r="C229" s="26" t="str">
        <f t="shared" si="63"/>
        <v/>
      </c>
      <c r="D229" s="27" t="str">
        <f t="shared" si="64"/>
        <v/>
      </c>
      <c r="E229" s="27" t="str">
        <f t="shared" si="65"/>
        <v/>
      </c>
      <c r="F229" s="29" t="str">
        <f t="array" ref="F229">IF(B229="","",SMALL(IF(اضافه!$E$1:$E$10000=$D$4,ROW($1:$10000)),B229))</f>
        <v/>
      </c>
      <c r="G229" s="25" t="str">
        <f t="shared" si="52"/>
        <v/>
      </c>
      <c r="H229" s="26" t="str">
        <f t="shared" si="66"/>
        <v/>
      </c>
      <c r="I229" s="27" t="str">
        <f t="shared" si="67"/>
        <v/>
      </c>
      <c r="J229" s="27" t="str">
        <f t="shared" si="68"/>
        <v/>
      </c>
      <c r="K229" s="29" t="str">
        <f t="array" ref="K229">IF(G229="","",SMALL(IF(صرف!$E$1:$E$10000=$D$4,ROW($1:$10000)),G229))</f>
        <v/>
      </c>
      <c r="L229" s="25" t="str">
        <f t="shared" si="53"/>
        <v/>
      </c>
      <c r="M229" s="26" t="str">
        <f t="shared" si="69"/>
        <v/>
      </c>
      <c r="N229" s="27" t="str">
        <f t="shared" si="70"/>
        <v/>
      </c>
      <c r="O229" s="27" t="str">
        <f t="shared" si="62"/>
        <v/>
      </c>
      <c r="P229" s="29" t="str">
        <f t="array" ref="P229">IF(L229="","",SMALL(IF(تكهين!$E$1:$E$10000=$D$4,ROW($1:$10000)),L229))</f>
        <v/>
      </c>
    </row>
    <row r="230" spans="2:16" ht="20.25">
      <c r="B230" s="25" t="str">
        <f t="shared" si="42"/>
        <v/>
      </c>
      <c r="C230" s="26" t="str">
        <f t="shared" si="63"/>
        <v/>
      </c>
      <c r="D230" s="27" t="str">
        <f t="shared" si="64"/>
        <v/>
      </c>
      <c r="E230" s="27" t="str">
        <f t="shared" si="65"/>
        <v/>
      </c>
      <c r="F230" s="29" t="str">
        <f t="array" ref="F230">IF(B230="","",SMALL(IF(اضافه!$E$1:$E$10000=$D$4,ROW($1:$10000)),B230))</f>
        <v/>
      </c>
      <c r="G230" s="25" t="str">
        <f t="shared" si="52"/>
        <v/>
      </c>
      <c r="H230" s="26" t="str">
        <f t="shared" si="66"/>
        <v/>
      </c>
      <c r="I230" s="27" t="str">
        <f t="shared" si="67"/>
        <v/>
      </c>
      <c r="J230" s="27" t="str">
        <f t="shared" si="68"/>
        <v/>
      </c>
      <c r="K230" s="29" t="str">
        <f t="array" ref="K230">IF(G230="","",SMALL(IF(صرف!$E$1:$E$10000=$D$4,ROW($1:$10000)),G230))</f>
        <v/>
      </c>
      <c r="L230" s="25" t="str">
        <f t="shared" si="53"/>
        <v/>
      </c>
      <c r="M230" s="26" t="str">
        <f t="shared" si="69"/>
        <v/>
      </c>
      <c r="N230" s="27" t="str">
        <f t="shared" si="70"/>
        <v/>
      </c>
      <c r="O230" s="27" t="str">
        <f t="shared" si="62"/>
        <v/>
      </c>
      <c r="P230" s="29" t="str">
        <f t="array" ref="P230">IF(L230="","",SMALL(IF(تكهين!$E$1:$E$10000=$D$4,ROW($1:$10000)),L230))</f>
        <v/>
      </c>
    </row>
    <row r="231" spans="2:16" ht="20.25">
      <c r="B231" s="25" t="str">
        <f t="shared" si="42"/>
        <v/>
      </c>
      <c r="C231" s="26" t="str">
        <f t="shared" si="63"/>
        <v/>
      </c>
      <c r="D231" s="27" t="str">
        <f t="shared" si="64"/>
        <v/>
      </c>
      <c r="E231" s="27" t="str">
        <f t="shared" si="65"/>
        <v/>
      </c>
      <c r="F231" s="29" t="str">
        <f t="array" ref="F231">IF(B231="","",SMALL(IF(اضافه!$E$1:$E$10000=$D$4,ROW($1:$10000)),B231))</f>
        <v/>
      </c>
      <c r="G231" s="25" t="str">
        <f t="shared" si="52"/>
        <v/>
      </c>
      <c r="H231" s="26" t="str">
        <f t="shared" si="66"/>
        <v/>
      </c>
      <c r="I231" s="27" t="str">
        <f t="shared" si="67"/>
        <v/>
      </c>
      <c r="J231" s="27" t="str">
        <f t="shared" si="68"/>
        <v/>
      </c>
      <c r="K231" s="29" t="str">
        <f t="array" ref="K231">IF(G231="","",SMALL(IF(صرف!$E$1:$E$10000=$D$4,ROW($1:$10000)),G231))</f>
        <v/>
      </c>
      <c r="L231" s="25" t="str">
        <f t="shared" si="53"/>
        <v/>
      </c>
      <c r="M231" s="26" t="str">
        <f t="shared" si="69"/>
        <v/>
      </c>
      <c r="N231" s="27" t="str">
        <f t="shared" si="70"/>
        <v/>
      </c>
      <c r="O231" s="27" t="str">
        <f t="shared" si="62"/>
        <v/>
      </c>
      <c r="P231" s="29" t="str">
        <f t="array" ref="P231">IF(L231="","",SMALL(IF(تكهين!$E$1:$E$10000=$D$4,ROW($1:$10000)),L231))</f>
        <v/>
      </c>
    </row>
    <row r="232" spans="2:16" ht="20.25">
      <c r="B232" s="25" t="str">
        <f t="shared" si="42"/>
        <v/>
      </c>
      <c r="C232" s="26" t="str">
        <f t="shared" si="63"/>
        <v/>
      </c>
      <c r="D232" s="27" t="str">
        <f t="shared" si="64"/>
        <v/>
      </c>
      <c r="E232" s="27" t="str">
        <f t="shared" si="65"/>
        <v/>
      </c>
      <c r="F232" s="29" t="str">
        <f t="array" ref="F232">IF(B232="","",SMALL(IF(اضافه!$E$1:$E$10000=$D$4,ROW($1:$10000)),B232))</f>
        <v/>
      </c>
      <c r="G232" s="25" t="str">
        <f t="shared" si="52"/>
        <v/>
      </c>
      <c r="H232" s="26" t="str">
        <f t="shared" si="66"/>
        <v/>
      </c>
      <c r="I232" s="27" t="str">
        <f t="shared" si="67"/>
        <v/>
      </c>
      <c r="J232" s="27" t="str">
        <f t="shared" si="68"/>
        <v/>
      </c>
      <c r="K232" s="29" t="str">
        <f t="array" ref="K232">IF(G232="","",SMALL(IF(صرف!$E$1:$E$10000=$D$4,ROW($1:$10000)),G232))</f>
        <v/>
      </c>
      <c r="L232" s="25" t="str">
        <f t="shared" si="53"/>
        <v/>
      </c>
      <c r="M232" s="26" t="str">
        <f t="shared" si="69"/>
        <v/>
      </c>
      <c r="N232" s="27" t="str">
        <f t="shared" si="70"/>
        <v/>
      </c>
      <c r="O232" s="27" t="str">
        <f t="shared" si="62"/>
        <v/>
      </c>
      <c r="P232" s="29" t="str">
        <f t="array" ref="P232">IF(L232="","",SMALL(IF(تكهين!$E$1:$E$10000=$D$4,ROW($1:$10000)),L232))</f>
        <v/>
      </c>
    </row>
    <row r="233" spans="2:16" ht="20.25">
      <c r="B233" s="25" t="str">
        <f t="shared" si="42"/>
        <v/>
      </c>
      <c r="C233" s="26" t="str">
        <f t="shared" si="63"/>
        <v/>
      </c>
      <c r="D233" s="27" t="str">
        <f t="shared" si="64"/>
        <v/>
      </c>
      <c r="E233" s="27" t="str">
        <f t="shared" si="65"/>
        <v/>
      </c>
      <c r="F233" s="29" t="str">
        <f t="array" ref="F233">IF(B233="","",SMALL(IF(اضافه!$E$1:$E$10000=$D$4,ROW($1:$10000)),B233))</f>
        <v/>
      </c>
      <c r="G233" s="25" t="str">
        <f t="shared" si="52"/>
        <v/>
      </c>
      <c r="H233" s="26" t="str">
        <f t="shared" si="66"/>
        <v/>
      </c>
      <c r="I233" s="27" t="str">
        <f t="shared" si="67"/>
        <v/>
      </c>
      <c r="J233" s="27" t="str">
        <f t="shared" si="68"/>
        <v/>
      </c>
      <c r="K233" s="29" t="str">
        <f t="array" ref="K233">IF(G233="","",SMALL(IF(صرف!$E$1:$E$10000=$D$4,ROW($1:$10000)),G233))</f>
        <v/>
      </c>
      <c r="L233" s="25" t="str">
        <f t="shared" si="53"/>
        <v/>
      </c>
      <c r="M233" s="26" t="str">
        <f t="shared" si="69"/>
        <v/>
      </c>
      <c r="N233" s="27" t="str">
        <f t="shared" si="70"/>
        <v/>
      </c>
      <c r="O233" s="27" t="str">
        <f t="shared" si="62"/>
        <v/>
      </c>
      <c r="P233" s="29" t="str">
        <f t="array" ref="P233">IF(L233="","",SMALL(IF(تكهين!$E$1:$E$10000=$D$4,ROW($1:$10000)),L233))</f>
        <v/>
      </c>
    </row>
    <row r="234" spans="2:16" ht="20.25">
      <c r="B234" s="25" t="str">
        <f t="shared" si="42"/>
        <v/>
      </c>
      <c r="C234" s="26" t="str">
        <f t="shared" si="63"/>
        <v/>
      </c>
      <c r="D234" s="27" t="str">
        <f t="shared" si="64"/>
        <v/>
      </c>
      <c r="E234" s="27" t="str">
        <f t="shared" si="65"/>
        <v/>
      </c>
      <c r="F234" s="29" t="str">
        <f t="array" ref="F234">IF(B234="","",SMALL(IF(اضافه!$E$1:$E$10000=$D$4,ROW($1:$10000)),B234))</f>
        <v/>
      </c>
      <c r="G234" s="25" t="str">
        <f t="shared" si="52"/>
        <v/>
      </c>
      <c r="H234" s="26" t="str">
        <f t="shared" si="66"/>
        <v/>
      </c>
      <c r="I234" s="27" t="str">
        <f t="shared" si="67"/>
        <v/>
      </c>
      <c r="J234" s="27" t="str">
        <f t="shared" si="68"/>
        <v/>
      </c>
      <c r="K234" s="29" t="str">
        <f t="array" ref="K234">IF(G234="","",SMALL(IF(صرف!$E$1:$E$10000=$D$4,ROW($1:$10000)),G234))</f>
        <v/>
      </c>
      <c r="L234" s="25" t="str">
        <f t="shared" si="53"/>
        <v/>
      </c>
      <c r="M234" s="26" t="str">
        <f t="shared" si="69"/>
        <v/>
      </c>
      <c r="N234" s="27" t="str">
        <f t="shared" si="70"/>
        <v/>
      </c>
      <c r="O234" s="27" t="str">
        <f t="shared" si="62"/>
        <v/>
      </c>
      <c r="P234" s="29" t="str">
        <f t="array" ref="P234">IF(L234="","",SMALL(IF(تكهين!$E$1:$E$10000=$D$4,ROW($1:$10000)),L234))</f>
        <v/>
      </c>
    </row>
    <row r="235" spans="2:16" ht="20.25">
      <c r="B235" s="25" t="str">
        <f t="shared" si="42"/>
        <v/>
      </c>
      <c r="C235" s="26" t="str">
        <f t="shared" si="63"/>
        <v/>
      </c>
      <c r="D235" s="27" t="str">
        <f t="shared" si="64"/>
        <v/>
      </c>
      <c r="E235" s="27" t="str">
        <f t="shared" si="65"/>
        <v/>
      </c>
      <c r="F235" s="29" t="str">
        <f t="array" ref="F235">IF(B235="","",SMALL(IF(اضافه!$E$1:$E$10000=$D$4,ROW($1:$10000)),B235))</f>
        <v/>
      </c>
      <c r="G235" s="25" t="str">
        <f t="shared" si="52"/>
        <v/>
      </c>
      <c r="H235" s="26" t="str">
        <f t="shared" si="66"/>
        <v/>
      </c>
      <c r="I235" s="27" t="str">
        <f t="shared" si="67"/>
        <v/>
      </c>
      <c r="J235" s="27" t="str">
        <f t="shared" si="68"/>
        <v/>
      </c>
      <c r="K235" s="29" t="str">
        <f t="array" ref="K235">IF(G235="","",SMALL(IF(صرف!$E$1:$E$10000=$D$4,ROW($1:$10000)),G235))</f>
        <v/>
      </c>
      <c r="L235" s="25" t="str">
        <f t="shared" si="53"/>
        <v/>
      </c>
      <c r="M235" s="26" t="str">
        <f t="shared" si="69"/>
        <v/>
      </c>
      <c r="N235" s="27" t="str">
        <f t="shared" si="70"/>
        <v/>
      </c>
      <c r="O235" s="27" t="str">
        <f t="shared" si="62"/>
        <v/>
      </c>
      <c r="P235" s="29" t="str">
        <f t="array" ref="P235">IF(L235="","",SMALL(IF(تكهين!$E$1:$E$10000=$D$4,ROW($1:$10000)),L235))</f>
        <v/>
      </c>
    </row>
    <row r="236" spans="2:16" ht="20.25">
      <c r="B236" s="25" t="str">
        <f t="shared" si="42"/>
        <v/>
      </c>
      <c r="C236" s="26" t="str">
        <f t="shared" si="63"/>
        <v/>
      </c>
      <c r="D236" s="27" t="str">
        <f t="shared" si="64"/>
        <v/>
      </c>
      <c r="E236" s="27" t="str">
        <f t="shared" si="65"/>
        <v/>
      </c>
      <c r="F236" s="29" t="str">
        <f t="array" ref="F236">IF(B236="","",SMALL(IF(اضافه!$E$1:$E$10000=$D$4,ROW($1:$10000)),B236))</f>
        <v/>
      </c>
      <c r="G236" s="25" t="str">
        <f t="shared" si="52"/>
        <v/>
      </c>
      <c r="H236" s="26" t="str">
        <f t="shared" si="66"/>
        <v/>
      </c>
      <c r="I236" s="27" t="str">
        <f t="shared" si="67"/>
        <v/>
      </c>
      <c r="J236" s="27" t="str">
        <f t="shared" si="68"/>
        <v/>
      </c>
      <c r="K236" s="29" t="str">
        <f t="array" ref="K236">IF(G236="","",SMALL(IF(صرف!$E$1:$E$10000=$D$4,ROW($1:$10000)),G236))</f>
        <v/>
      </c>
      <c r="L236" s="25" t="str">
        <f t="shared" si="53"/>
        <v/>
      </c>
      <c r="M236" s="26" t="str">
        <f t="shared" si="69"/>
        <v/>
      </c>
      <c r="N236" s="27" t="str">
        <f t="shared" si="70"/>
        <v/>
      </c>
      <c r="O236" s="27" t="str">
        <f t="shared" si="62"/>
        <v/>
      </c>
      <c r="P236" s="29" t="str">
        <f t="array" ref="P236">IF(L236="","",SMALL(IF(تكهين!$E$1:$E$10000=$D$4,ROW($1:$10000)),L236))</f>
        <v/>
      </c>
    </row>
    <row r="237" spans="2:16" ht="20.25">
      <c r="B237" s="25" t="str">
        <f t="shared" si="42"/>
        <v/>
      </c>
      <c r="C237" s="26" t="str">
        <f t="shared" si="63"/>
        <v/>
      </c>
      <c r="D237" s="27" t="str">
        <f t="shared" si="64"/>
        <v/>
      </c>
      <c r="E237" s="27" t="str">
        <f t="shared" si="65"/>
        <v/>
      </c>
      <c r="F237" s="29" t="str">
        <f t="array" ref="F237">IF(B237="","",SMALL(IF(اضافه!$E$1:$E$10000=$D$4,ROW($1:$10000)),B237))</f>
        <v/>
      </c>
      <c r="G237" s="25" t="str">
        <f t="shared" si="52"/>
        <v/>
      </c>
      <c r="H237" s="26" t="str">
        <f t="shared" si="66"/>
        <v/>
      </c>
      <c r="I237" s="27" t="str">
        <f t="shared" si="67"/>
        <v/>
      </c>
      <c r="J237" s="27" t="str">
        <f t="shared" si="68"/>
        <v/>
      </c>
      <c r="K237" s="29" t="str">
        <f t="array" ref="K237">IF(G237="","",SMALL(IF(صرف!$E$1:$E$10000=$D$4,ROW($1:$10000)),G237))</f>
        <v/>
      </c>
      <c r="L237" s="25" t="str">
        <f t="shared" si="53"/>
        <v/>
      </c>
      <c r="M237" s="26" t="str">
        <f t="shared" si="69"/>
        <v/>
      </c>
      <c r="N237" s="27" t="str">
        <f t="shared" si="70"/>
        <v/>
      </c>
      <c r="O237" s="27" t="str">
        <f t="shared" ref="O237:O300" si="71">IF(OR($D$4="",L237=""),"",INDEX(تكهين,P237,8))</f>
        <v/>
      </c>
      <c r="P237" s="29" t="str">
        <f t="array" ref="P237">IF(L237="","",SMALL(IF(تكهين!$E$1:$E$10000=$D$4,ROW($1:$10000)),L237))</f>
        <v/>
      </c>
    </row>
    <row r="238" spans="2:16" ht="20.25">
      <c r="B238" s="25" t="str">
        <f t="shared" si="42"/>
        <v/>
      </c>
      <c r="C238" s="26" t="str">
        <f t="shared" si="63"/>
        <v/>
      </c>
      <c r="D238" s="27" t="str">
        <f t="shared" si="64"/>
        <v/>
      </c>
      <c r="E238" s="27" t="str">
        <f t="shared" si="65"/>
        <v/>
      </c>
      <c r="F238" s="29" t="str">
        <f t="array" ref="F238">IF(B238="","",SMALL(IF(اضافه!$E$1:$E$10000=$D$4,ROW($1:$10000)),B238))</f>
        <v/>
      </c>
      <c r="G238" s="25" t="str">
        <f t="shared" si="52"/>
        <v/>
      </c>
      <c r="H238" s="26" t="str">
        <f t="shared" si="66"/>
        <v/>
      </c>
      <c r="I238" s="27" t="str">
        <f t="shared" si="67"/>
        <v/>
      </c>
      <c r="J238" s="27" t="str">
        <f t="shared" si="68"/>
        <v/>
      </c>
      <c r="K238" s="29" t="str">
        <f t="array" ref="K238">IF(G238="","",SMALL(IF(صرف!$E$1:$E$10000=$D$4,ROW($1:$10000)),G238))</f>
        <v/>
      </c>
      <c r="L238" s="25" t="str">
        <f t="shared" si="53"/>
        <v/>
      </c>
      <c r="M238" s="26" t="str">
        <f t="shared" si="69"/>
        <v/>
      </c>
      <c r="N238" s="27" t="str">
        <f t="shared" si="70"/>
        <v/>
      </c>
      <c r="O238" s="27" t="str">
        <f t="shared" si="71"/>
        <v/>
      </c>
      <c r="P238" s="29" t="str">
        <f t="array" ref="P238">IF(L238="","",SMALL(IF(تكهين!$E$1:$E$10000=$D$4,ROW($1:$10000)),L238))</f>
        <v/>
      </c>
    </row>
    <row r="239" spans="2:16" ht="20.25">
      <c r="B239" s="25" t="str">
        <f t="shared" si="42"/>
        <v/>
      </c>
      <c r="C239" s="26" t="str">
        <f t="shared" si="63"/>
        <v/>
      </c>
      <c r="D239" s="27" t="str">
        <f t="shared" si="64"/>
        <v/>
      </c>
      <c r="E239" s="27" t="str">
        <f t="shared" si="65"/>
        <v/>
      </c>
      <c r="F239" s="29" t="str">
        <f t="array" ref="F239">IF(B239="","",SMALL(IF(اضافه!$E$1:$E$10000=$D$4,ROW($1:$10000)),B239))</f>
        <v/>
      </c>
      <c r="G239" s="25" t="str">
        <f t="shared" si="52"/>
        <v/>
      </c>
      <c r="H239" s="26" t="str">
        <f t="shared" si="66"/>
        <v/>
      </c>
      <c r="I239" s="27" t="str">
        <f t="shared" si="67"/>
        <v/>
      </c>
      <c r="J239" s="27" t="str">
        <f t="shared" si="68"/>
        <v/>
      </c>
      <c r="K239" s="29" t="str">
        <f t="array" ref="K239">IF(G239="","",SMALL(IF(صرف!$E$1:$E$10000=$D$4,ROW($1:$10000)),G239))</f>
        <v/>
      </c>
      <c r="L239" s="25" t="str">
        <f t="shared" si="53"/>
        <v/>
      </c>
      <c r="M239" s="26" t="str">
        <f t="shared" si="69"/>
        <v/>
      </c>
      <c r="N239" s="27" t="str">
        <f t="shared" si="70"/>
        <v/>
      </c>
      <c r="O239" s="27" t="str">
        <f t="shared" si="71"/>
        <v/>
      </c>
      <c r="P239" s="29" t="str">
        <f t="array" ref="P239">IF(L239="","",SMALL(IF(تكهين!$E$1:$E$10000=$D$4,ROW($1:$10000)),L239))</f>
        <v/>
      </c>
    </row>
    <row r="240" spans="2:16" ht="20.25">
      <c r="B240" s="25" t="str">
        <f t="shared" si="42"/>
        <v/>
      </c>
      <c r="C240" s="26" t="str">
        <f t="shared" si="63"/>
        <v/>
      </c>
      <c r="D240" s="27" t="str">
        <f t="shared" si="64"/>
        <v/>
      </c>
      <c r="E240" s="27" t="str">
        <f t="shared" si="65"/>
        <v/>
      </c>
      <c r="F240" s="29" t="str">
        <f t="array" ref="F240">IF(B240="","",SMALL(IF(اضافه!$E$1:$E$10000=$D$4,ROW($1:$10000)),B240))</f>
        <v/>
      </c>
      <c r="G240" s="25" t="str">
        <f t="shared" si="52"/>
        <v/>
      </c>
      <c r="H240" s="26" t="str">
        <f t="shared" si="66"/>
        <v/>
      </c>
      <c r="I240" s="27" t="str">
        <f t="shared" si="67"/>
        <v/>
      </c>
      <c r="J240" s="27" t="str">
        <f t="shared" si="68"/>
        <v/>
      </c>
      <c r="K240" s="29" t="str">
        <f t="array" ref="K240">IF(G240="","",SMALL(IF(صرف!$E$1:$E$10000=$D$4,ROW($1:$10000)),G240))</f>
        <v/>
      </c>
      <c r="L240" s="25" t="str">
        <f t="shared" si="53"/>
        <v/>
      </c>
      <c r="M240" s="26" t="str">
        <f t="shared" si="69"/>
        <v/>
      </c>
      <c r="N240" s="27" t="str">
        <f t="shared" si="70"/>
        <v/>
      </c>
      <c r="O240" s="27" t="str">
        <f t="shared" si="71"/>
        <v/>
      </c>
      <c r="P240" s="29" t="str">
        <f t="array" ref="P240">IF(L240="","",SMALL(IF(تكهين!$E$1:$E$10000=$D$4,ROW($1:$10000)),L240))</f>
        <v/>
      </c>
    </row>
    <row r="241" spans="2:16" ht="20.25">
      <c r="B241" s="25" t="str">
        <f t="shared" si="42"/>
        <v/>
      </c>
      <c r="C241" s="26" t="str">
        <f t="shared" si="63"/>
        <v/>
      </c>
      <c r="D241" s="27" t="str">
        <f t="shared" si="64"/>
        <v/>
      </c>
      <c r="E241" s="27" t="str">
        <f t="shared" si="65"/>
        <v/>
      </c>
      <c r="F241" s="29" t="str">
        <f t="array" ref="F241">IF(B241="","",SMALL(IF(اضافه!$E$1:$E$10000=$D$4,ROW($1:$10000)),B241))</f>
        <v/>
      </c>
      <c r="G241" s="25" t="str">
        <f t="shared" si="52"/>
        <v/>
      </c>
      <c r="H241" s="26" t="str">
        <f t="shared" si="66"/>
        <v/>
      </c>
      <c r="I241" s="27" t="str">
        <f t="shared" si="67"/>
        <v/>
      </c>
      <c r="J241" s="27" t="str">
        <f t="shared" si="68"/>
        <v/>
      </c>
      <c r="K241" s="29" t="str">
        <f t="array" ref="K241">IF(G241="","",SMALL(IF(صرف!$E$1:$E$10000=$D$4,ROW($1:$10000)),G241))</f>
        <v/>
      </c>
      <c r="L241" s="25" t="str">
        <f t="shared" si="53"/>
        <v/>
      </c>
      <c r="M241" s="26" t="str">
        <f t="shared" si="69"/>
        <v/>
      </c>
      <c r="N241" s="27" t="str">
        <f t="shared" si="70"/>
        <v/>
      </c>
      <c r="O241" s="27" t="str">
        <f t="shared" si="71"/>
        <v/>
      </c>
      <c r="P241" s="29" t="str">
        <f t="array" ref="P241">IF(L241="","",SMALL(IF(تكهين!$E$1:$E$10000=$D$4,ROW($1:$10000)),L241))</f>
        <v/>
      </c>
    </row>
    <row r="242" spans="2:16" ht="20.25">
      <c r="B242" s="25" t="str">
        <f t="shared" si="42"/>
        <v/>
      </c>
      <c r="C242" s="26" t="str">
        <f t="shared" si="63"/>
        <v/>
      </c>
      <c r="D242" s="27" t="str">
        <f t="shared" si="64"/>
        <v/>
      </c>
      <c r="E242" s="27" t="str">
        <f t="shared" si="65"/>
        <v/>
      </c>
      <c r="F242" s="29" t="str">
        <f t="array" ref="F242">IF(B242="","",SMALL(IF(اضافه!$E$1:$E$10000=$D$4,ROW($1:$10000)),B242))</f>
        <v/>
      </c>
      <c r="G242" s="25" t="str">
        <f t="shared" si="52"/>
        <v/>
      </c>
      <c r="H242" s="26" t="str">
        <f t="shared" si="66"/>
        <v/>
      </c>
      <c r="I242" s="27" t="str">
        <f t="shared" si="67"/>
        <v/>
      </c>
      <c r="J242" s="27" t="str">
        <f t="shared" si="68"/>
        <v/>
      </c>
      <c r="K242" s="29" t="str">
        <f t="array" ref="K242">IF(G242="","",SMALL(IF(صرف!$E$1:$E$10000=$D$4,ROW($1:$10000)),G242))</f>
        <v/>
      </c>
      <c r="L242" s="25" t="str">
        <f t="shared" si="53"/>
        <v/>
      </c>
      <c r="M242" s="26" t="str">
        <f t="shared" si="69"/>
        <v/>
      </c>
      <c r="N242" s="27" t="str">
        <f t="shared" si="70"/>
        <v/>
      </c>
      <c r="O242" s="27" t="str">
        <f t="shared" si="71"/>
        <v/>
      </c>
      <c r="P242" s="29" t="str">
        <f t="array" ref="P242">IF(L242="","",SMALL(IF(تكهين!$E$1:$E$10000=$D$4,ROW($1:$10000)),L242))</f>
        <v/>
      </c>
    </row>
    <row r="243" spans="2:16" ht="20.25">
      <c r="B243" s="25" t="str">
        <f t="shared" si="42"/>
        <v/>
      </c>
      <c r="C243" s="26" t="str">
        <f t="shared" si="63"/>
        <v/>
      </c>
      <c r="D243" s="27" t="str">
        <f t="shared" si="64"/>
        <v/>
      </c>
      <c r="E243" s="27" t="str">
        <f t="shared" si="65"/>
        <v/>
      </c>
      <c r="F243" s="29" t="str">
        <f t="array" ref="F243">IF(B243="","",SMALL(IF(اضافه!$E$1:$E$10000=$D$4,ROW($1:$10000)),B243))</f>
        <v/>
      </c>
      <c r="G243" s="25" t="str">
        <f t="shared" si="52"/>
        <v/>
      </c>
      <c r="H243" s="26" t="str">
        <f t="shared" si="66"/>
        <v/>
      </c>
      <c r="I243" s="27" t="str">
        <f t="shared" si="67"/>
        <v/>
      </c>
      <c r="J243" s="27" t="str">
        <f t="shared" si="68"/>
        <v/>
      </c>
      <c r="K243" s="29" t="str">
        <f t="array" ref="K243">IF(G243="","",SMALL(IF(صرف!$E$1:$E$10000=$D$4,ROW($1:$10000)),G243))</f>
        <v/>
      </c>
      <c r="L243" s="25" t="str">
        <f t="shared" si="53"/>
        <v/>
      </c>
      <c r="M243" s="26" t="str">
        <f t="shared" si="69"/>
        <v/>
      </c>
      <c r="N243" s="27" t="str">
        <f t="shared" si="70"/>
        <v/>
      </c>
      <c r="O243" s="27" t="str">
        <f t="shared" si="71"/>
        <v/>
      </c>
      <c r="P243" s="29" t="str">
        <f t="array" ref="P243">IF(L243="","",SMALL(IF(تكهين!$E$1:$E$10000=$D$4,ROW($1:$10000)),L243))</f>
        <v/>
      </c>
    </row>
    <row r="244" spans="2:16" ht="20.25">
      <c r="B244" s="25" t="str">
        <f t="shared" si="42"/>
        <v/>
      </c>
      <c r="C244" s="26" t="str">
        <f t="shared" si="63"/>
        <v/>
      </c>
      <c r="D244" s="27" t="str">
        <f t="shared" si="64"/>
        <v/>
      </c>
      <c r="E244" s="27" t="str">
        <f t="shared" si="65"/>
        <v/>
      </c>
      <c r="F244" s="29" t="str">
        <f t="array" ref="F244">IF(B244="","",SMALL(IF(اضافه!$E$1:$E$10000=$D$4,ROW($1:$10000)),B244))</f>
        <v/>
      </c>
      <c r="G244" s="25" t="str">
        <f t="shared" si="52"/>
        <v/>
      </c>
      <c r="H244" s="26" t="str">
        <f t="shared" si="66"/>
        <v/>
      </c>
      <c r="I244" s="27" t="str">
        <f t="shared" si="67"/>
        <v/>
      </c>
      <c r="J244" s="27" t="str">
        <f t="shared" si="68"/>
        <v/>
      </c>
      <c r="K244" s="29" t="str">
        <f t="array" ref="K244">IF(G244="","",SMALL(IF(صرف!$E$1:$E$10000=$D$4,ROW($1:$10000)),G244))</f>
        <v/>
      </c>
      <c r="L244" s="25" t="str">
        <f t="shared" si="53"/>
        <v/>
      </c>
      <c r="M244" s="26" t="str">
        <f t="shared" si="69"/>
        <v/>
      </c>
      <c r="N244" s="27" t="str">
        <f t="shared" si="70"/>
        <v/>
      </c>
      <c r="O244" s="27" t="str">
        <f t="shared" si="71"/>
        <v/>
      </c>
      <c r="P244" s="29" t="str">
        <f t="array" ref="P244">IF(L244="","",SMALL(IF(تكهين!$E$1:$E$10000=$D$4,ROW($1:$10000)),L244))</f>
        <v/>
      </c>
    </row>
    <row r="245" spans="2:16" ht="20.25">
      <c r="B245" s="25" t="str">
        <f t="shared" si="42"/>
        <v/>
      </c>
      <c r="C245" s="26" t="str">
        <f t="shared" si="63"/>
        <v/>
      </c>
      <c r="D245" s="27" t="str">
        <f t="shared" si="64"/>
        <v/>
      </c>
      <c r="E245" s="27" t="str">
        <f t="shared" si="65"/>
        <v/>
      </c>
      <c r="F245" s="29" t="str">
        <f t="array" ref="F245">IF(B245="","",SMALL(IF(اضافه!$E$1:$E$10000=$D$4,ROW($1:$10000)),B245))</f>
        <v/>
      </c>
      <c r="G245" s="25" t="str">
        <f t="shared" si="52"/>
        <v/>
      </c>
      <c r="H245" s="26" t="str">
        <f t="shared" si="66"/>
        <v/>
      </c>
      <c r="I245" s="27" t="str">
        <f t="shared" si="67"/>
        <v/>
      </c>
      <c r="J245" s="27" t="str">
        <f t="shared" si="68"/>
        <v/>
      </c>
      <c r="K245" s="29" t="str">
        <f t="array" ref="K245">IF(G245="","",SMALL(IF(صرف!$E$1:$E$10000=$D$4,ROW($1:$10000)),G245))</f>
        <v/>
      </c>
      <c r="L245" s="25" t="str">
        <f t="shared" si="53"/>
        <v/>
      </c>
      <c r="M245" s="26" t="str">
        <f t="shared" si="69"/>
        <v/>
      </c>
      <c r="N245" s="27" t="str">
        <f t="shared" si="70"/>
        <v/>
      </c>
      <c r="O245" s="27" t="str">
        <f t="shared" si="71"/>
        <v/>
      </c>
      <c r="P245" s="29" t="str">
        <f t="array" ref="P245">IF(L245="","",SMALL(IF(تكهين!$E$1:$E$10000=$D$4,ROW($1:$10000)),L245))</f>
        <v/>
      </c>
    </row>
    <row r="246" spans="2:16" ht="20.25">
      <c r="B246" s="25" t="str">
        <f t="shared" si="42"/>
        <v/>
      </c>
      <c r="C246" s="26" t="str">
        <f t="shared" si="63"/>
        <v/>
      </c>
      <c r="D246" s="27" t="str">
        <f t="shared" si="64"/>
        <v/>
      </c>
      <c r="E246" s="27" t="str">
        <f t="shared" si="65"/>
        <v/>
      </c>
      <c r="F246" s="29" t="str">
        <f t="array" ref="F246">IF(B246="","",SMALL(IF(اضافه!$E$1:$E$10000=$D$4,ROW($1:$10000)),B246))</f>
        <v/>
      </c>
      <c r="G246" s="25" t="str">
        <f t="shared" si="52"/>
        <v/>
      </c>
      <c r="H246" s="26" t="str">
        <f t="shared" si="66"/>
        <v/>
      </c>
      <c r="I246" s="27" t="str">
        <f t="shared" si="67"/>
        <v/>
      </c>
      <c r="J246" s="27" t="str">
        <f t="shared" si="68"/>
        <v/>
      </c>
      <c r="K246" s="29" t="str">
        <f t="array" ref="K246">IF(G246="","",SMALL(IF(صرف!$E$1:$E$10000=$D$4,ROW($1:$10000)),G246))</f>
        <v/>
      </c>
      <c r="L246" s="25" t="str">
        <f t="shared" si="53"/>
        <v/>
      </c>
      <c r="M246" s="26" t="str">
        <f t="shared" si="69"/>
        <v/>
      </c>
      <c r="N246" s="27" t="str">
        <f t="shared" si="70"/>
        <v/>
      </c>
      <c r="O246" s="27" t="str">
        <f t="shared" si="71"/>
        <v/>
      </c>
      <c r="P246" s="29" t="str">
        <f t="array" ref="P246">IF(L246="","",SMALL(IF(تكهين!$E$1:$E$10000=$D$4,ROW($1:$10000)),L246))</f>
        <v/>
      </c>
    </row>
    <row r="247" spans="2:16" ht="20.25">
      <c r="B247" s="25" t="str">
        <f t="shared" si="42"/>
        <v/>
      </c>
      <c r="C247" s="26" t="str">
        <f t="shared" ref="C247:C310" si="72">IF(OR($D$4="",B247=""),"",INDEX(اضافة,F247,2))</f>
        <v/>
      </c>
      <c r="D247" s="27" t="str">
        <f t="shared" ref="D247:D310" si="73">IF(OR($D$4="",B247=""),"",INDEX(اضافة,F247,3))</f>
        <v/>
      </c>
      <c r="E247" s="27" t="str">
        <f t="shared" ref="E247:E310" si="74">IF(OR($D$4="",B247=""),"",INDEX(اضافة,F247,8))</f>
        <v/>
      </c>
      <c r="F247" s="29" t="str">
        <f t="array" ref="F247">IF(B247="","",SMALL(IF(اضافه!$E$1:$E$10000=$D$4,ROW($1:$10000)),B247))</f>
        <v/>
      </c>
      <c r="G247" s="25" t="str">
        <f t="shared" si="52"/>
        <v/>
      </c>
      <c r="H247" s="26" t="str">
        <f t="shared" ref="H247:H310" si="75">IF(OR($D$4="",G247=""),"",INDEX(صرف,K247,2))</f>
        <v/>
      </c>
      <c r="I247" s="27" t="str">
        <f t="shared" ref="I247:I310" si="76">IF(OR($D$4="",G247=""),"",INDEX(صرف,K247,3))</f>
        <v/>
      </c>
      <c r="J247" s="27" t="str">
        <f t="shared" ref="J247:J310" si="77">IF(OR($D$4="",G247=""),"",INDEX(صرف,K247,8))</f>
        <v/>
      </c>
      <c r="K247" s="29" t="str">
        <f t="array" ref="K247">IF(G247="","",SMALL(IF(صرف!$E$1:$E$10000=$D$4,ROW($1:$10000)),G247))</f>
        <v/>
      </c>
      <c r="L247" s="25" t="str">
        <f t="shared" si="53"/>
        <v/>
      </c>
      <c r="M247" s="26" t="str">
        <f t="shared" ref="M247:M310" si="78">IF(OR($D$4="",L247=""),"",INDEX(تكهين,P247,2))</f>
        <v/>
      </c>
      <c r="N247" s="27" t="str">
        <f t="shared" ref="N247:N310" si="79">IF(OR($D$4="",L247=""),"",INDEX(تكهين,P247,3))</f>
        <v/>
      </c>
      <c r="O247" s="27" t="str">
        <f t="shared" si="71"/>
        <v/>
      </c>
      <c r="P247" s="29" t="str">
        <f t="array" ref="P247">IF(L247="","",SMALL(IF(تكهين!$E$1:$E$10000=$D$4,ROW($1:$10000)),L247))</f>
        <v/>
      </c>
    </row>
    <row r="248" spans="2:16" ht="20.25">
      <c r="B248" s="25" t="str">
        <f t="shared" si="42"/>
        <v/>
      </c>
      <c r="C248" s="26" t="str">
        <f t="shared" si="72"/>
        <v/>
      </c>
      <c r="D248" s="27" t="str">
        <f t="shared" si="73"/>
        <v/>
      </c>
      <c r="E248" s="27" t="str">
        <f t="shared" si="74"/>
        <v/>
      </c>
      <c r="F248" s="29" t="str">
        <f t="array" ref="F248">IF(B248="","",SMALL(IF(اضافه!$E$1:$E$10000=$D$4,ROW($1:$10000)),B248))</f>
        <v/>
      </c>
      <c r="G248" s="25" t="str">
        <f t="shared" si="52"/>
        <v/>
      </c>
      <c r="H248" s="26" t="str">
        <f t="shared" si="75"/>
        <v/>
      </c>
      <c r="I248" s="27" t="str">
        <f t="shared" si="76"/>
        <v/>
      </c>
      <c r="J248" s="27" t="str">
        <f t="shared" si="77"/>
        <v/>
      </c>
      <c r="K248" s="29" t="str">
        <f t="array" ref="K248">IF(G248="","",SMALL(IF(صرف!$E$1:$E$10000=$D$4,ROW($1:$10000)),G248))</f>
        <v/>
      </c>
      <c r="L248" s="25" t="str">
        <f t="shared" si="53"/>
        <v/>
      </c>
      <c r="M248" s="26" t="str">
        <f t="shared" si="78"/>
        <v/>
      </c>
      <c r="N248" s="27" t="str">
        <f t="shared" si="79"/>
        <v/>
      </c>
      <c r="O248" s="27" t="str">
        <f t="shared" si="71"/>
        <v/>
      </c>
      <c r="P248" s="29" t="str">
        <f t="array" ref="P248">IF(L248="","",SMALL(IF(تكهين!$E$1:$E$10000=$D$4,ROW($1:$10000)),L248))</f>
        <v/>
      </c>
    </row>
    <row r="249" spans="2:16" ht="20.25">
      <c r="B249" s="25" t="str">
        <f t="shared" si="42"/>
        <v/>
      </c>
      <c r="C249" s="26" t="str">
        <f t="shared" si="72"/>
        <v/>
      </c>
      <c r="D249" s="27" t="str">
        <f t="shared" si="73"/>
        <v/>
      </c>
      <c r="E249" s="27" t="str">
        <f t="shared" si="74"/>
        <v/>
      </c>
      <c r="F249" s="29" t="str">
        <f t="array" ref="F249">IF(B249="","",SMALL(IF(اضافه!$E$1:$E$10000=$D$4,ROW($1:$10000)),B249))</f>
        <v/>
      </c>
      <c r="G249" s="25" t="str">
        <f t="shared" si="52"/>
        <v/>
      </c>
      <c r="H249" s="26" t="str">
        <f t="shared" si="75"/>
        <v/>
      </c>
      <c r="I249" s="27" t="str">
        <f t="shared" si="76"/>
        <v/>
      </c>
      <c r="J249" s="27" t="str">
        <f t="shared" si="77"/>
        <v/>
      </c>
      <c r="K249" s="29" t="str">
        <f t="array" ref="K249">IF(G249="","",SMALL(IF(صرف!$E$1:$E$10000=$D$4,ROW($1:$10000)),G249))</f>
        <v/>
      </c>
      <c r="L249" s="25" t="str">
        <f t="shared" si="53"/>
        <v/>
      </c>
      <c r="M249" s="26" t="str">
        <f t="shared" si="78"/>
        <v/>
      </c>
      <c r="N249" s="27" t="str">
        <f t="shared" si="79"/>
        <v/>
      </c>
      <c r="O249" s="27" t="str">
        <f t="shared" si="71"/>
        <v/>
      </c>
      <c r="P249" s="29" t="str">
        <f t="array" ref="P249">IF(L249="","",SMALL(IF(تكهين!$E$1:$E$10000=$D$4,ROW($1:$10000)),L249))</f>
        <v/>
      </c>
    </row>
    <row r="250" spans="2:16" ht="20.25">
      <c r="B250" s="25" t="str">
        <f t="shared" si="42"/>
        <v/>
      </c>
      <c r="C250" s="26" t="str">
        <f t="shared" si="72"/>
        <v/>
      </c>
      <c r="D250" s="27" t="str">
        <f t="shared" si="73"/>
        <v/>
      </c>
      <c r="E250" s="27" t="str">
        <f t="shared" si="74"/>
        <v/>
      </c>
      <c r="F250" s="29" t="str">
        <f t="array" ref="F250">IF(B250="","",SMALL(IF(اضافه!$E$1:$E$10000=$D$4,ROW($1:$10000)),B250))</f>
        <v/>
      </c>
      <c r="G250" s="25" t="str">
        <f t="shared" si="52"/>
        <v/>
      </c>
      <c r="H250" s="26" t="str">
        <f t="shared" si="75"/>
        <v/>
      </c>
      <c r="I250" s="27" t="str">
        <f t="shared" si="76"/>
        <v/>
      </c>
      <c r="J250" s="27" t="str">
        <f t="shared" si="77"/>
        <v/>
      </c>
      <c r="K250" s="29" t="str">
        <f t="array" ref="K250">IF(G250="","",SMALL(IF(صرف!$E$1:$E$10000=$D$4,ROW($1:$10000)),G250))</f>
        <v/>
      </c>
      <c r="L250" s="25" t="str">
        <f t="shared" si="53"/>
        <v/>
      </c>
      <c r="M250" s="26" t="str">
        <f t="shared" si="78"/>
        <v/>
      </c>
      <c r="N250" s="27" t="str">
        <f t="shared" si="79"/>
        <v/>
      </c>
      <c r="O250" s="27" t="str">
        <f t="shared" si="71"/>
        <v/>
      </c>
      <c r="P250" s="29" t="str">
        <f t="array" ref="P250">IF(L250="","",SMALL(IF(تكهين!$E$1:$E$10000=$D$4,ROW($1:$10000)),L250))</f>
        <v/>
      </c>
    </row>
    <row r="251" spans="2:16" ht="20.25">
      <c r="B251" s="25" t="str">
        <f t="shared" si="42"/>
        <v/>
      </c>
      <c r="C251" s="26" t="str">
        <f t="shared" si="72"/>
        <v/>
      </c>
      <c r="D251" s="27" t="str">
        <f t="shared" si="73"/>
        <v/>
      </c>
      <c r="E251" s="27" t="str">
        <f t="shared" si="74"/>
        <v/>
      </c>
      <c r="F251" s="29" t="str">
        <f t="array" ref="F251">IF(B251="","",SMALL(IF(اضافه!$E$1:$E$10000=$D$4,ROW($1:$10000)),B251))</f>
        <v/>
      </c>
      <c r="G251" s="25" t="str">
        <f t="shared" si="52"/>
        <v/>
      </c>
      <c r="H251" s="26" t="str">
        <f t="shared" si="75"/>
        <v/>
      </c>
      <c r="I251" s="27" t="str">
        <f t="shared" si="76"/>
        <v/>
      </c>
      <c r="J251" s="27" t="str">
        <f t="shared" si="77"/>
        <v/>
      </c>
      <c r="K251" s="29" t="str">
        <f t="array" ref="K251">IF(G251="","",SMALL(IF(صرف!$E$1:$E$10000=$D$4,ROW($1:$10000)),G251))</f>
        <v/>
      </c>
      <c r="L251" s="25" t="str">
        <f t="shared" si="53"/>
        <v/>
      </c>
      <c r="M251" s="26" t="str">
        <f t="shared" si="78"/>
        <v/>
      </c>
      <c r="N251" s="27" t="str">
        <f t="shared" si="79"/>
        <v/>
      </c>
      <c r="O251" s="27" t="str">
        <f t="shared" si="71"/>
        <v/>
      </c>
      <c r="P251" s="29" t="str">
        <f t="array" ref="P251">IF(L251="","",SMALL(IF(تكهين!$E$1:$E$10000=$D$4,ROW($1:$10000)),L251))</f>
        <v/>
      </c>
    </row>
    <row r="252" spans="2:16" ht="20.25">
      <c r="B252" s="25" t="str">
        <f t="shared" si="42"/>
        <v/>
      </c>
      <c r="C252" s="26" t="str">
        <f t="shared" si="72"/>
        <v/>
      </c>
      <c r="D252" s="27" t="str">
        <f t="shared" si="73"/>
        <v/>
      </c>
      <c r="E252" s="27" t="str">
        <f t="shared" si="74"/>
        <v/>
      </c>
      <c r="F252" s="29" t="str">
        <f t="array" ref="F252">IF(B252="","",SMALL(IF(اضافه!$E$1:$E$10000=$D$4,ROW($1:$10000)),B252))</f>
        <v/>
      </c>
      <c r="G252" s="25" t="str">
        <f t="shared" si="52"/>
        <v/>
      </c>
      <c r="H252" s="26" t="str">
        <f t="shared" si="75"/>
        <v/>
      </c>
      <c r="I252" s="27" t="str">
        <f t="shared" si="76"/>
        <v/>
      </c>
      <c r="J252" s="27" t="str">
        <f t="shared" si="77"/>
        <v/>
      </c>
      <c r="K252" s="29" t="str">
        <f t="array" ref="K252">IF(G252="","",SMALL(IF(صرف!$E$1:$E$10000=$D$4,ROW($1:$10000)),G252))</f>
        <v/>
      </c>
      <c r="L252" s="25" t="str">
        <f t="shared" si="53"/>
        <v/>
      </c>
      <c r="M252" s="26" t="str">
        <f t="shared" si="78"/>
        <v/>
      </c>
      <c r="N252" s="27" t="str">
        <f t="shared" si="79"/>
        <v/>
      </c>
      <c r="O252" s="27" t="str">
        <f t="shared" si="71"/>
        <v/>
      </c>
      <c r="P252" s="29" t="str">
        <f t="array" ref="P252">IF(L252="","",SMALL(IF(تكهين!$E$1:$E$10000=$D$4,ROW($1:$10000)),L252))</f>
        <v/>
      </c>
    </row>
    <row r="253" spans="2:16" ht="20.25">
      <c r="B253" s="25" t="str">
        <f t="shared" si="42"/>
        <v/>
      </c>
      <c r="C253" s="26" t="str">
        <f t="shared" si="72"/>
        <v/>
      </c>
      <c r="D253" s="27" t="str">
        <f t="shared" si="73"/>
        <v/>
      </c>
      <c r="E253" s="27" t="str">
        <f t="shared" si="74"/>
        <v/>
      </c>
      <c r="F253" s="29" t="str">
        <f t="array" ref="F253">IF(B253="","",SMALL(IF(اضافه!$E$1:$E$10000=$D$4,ROW($1:$10000)),B253))</f>
        <v/>
      </c>
      <c r="G253" s="25" t="str">
        <f t="shared" si="52"/>
        <v/>
      </c>
      <c r="H253" s="26" t="str">
        <f t="shared" si="75"/>
        <v/>
      </c>
      <c r="I253" s="27" t="str">
        <f t="shared" si="76"/>
        <v/>
      </c>
      <c r="J253" s="27" t="str">
        <f t="shared" si="77"/>
        <v/>
      </c>
      <c r="K253" s="29" t="str">
        <f t="array" ref="K253">IF(G253="","",SMALL(IF(صرف!$E$1:$E$10000=$D$4,ROW($1:$10000)),G253))</f>
        <v/>
      </c>
      <c r="L253" s="25" t="str">
        <f t="shared" si="53"/>
        <v/>
      </c>
      <c r="M253" s="26" t="str">
        <f t="shared" si="78"/>
        <v/>
      </c>
      <c r="N253" s="27" t="str">
        <f t="shared" si="79"/>
        <v/>
      </c>
      <c r="O253" s="27" t="str">
        <f t="shared" si="71"/>
        <v/>
      </c>
      <c r="P253" s="29" t="str">
        <f t="array" ref="P253">IF(L253="","",SMALL(IF(تكهين!$E$1:$E$10000=$D$4,ROW($1:$10000)),L253))</f>
        <v/>
      </c>
    </row>
    <row r="254" spans="2:16" ht="20.25">
      <c r="B254" s="25" t="str">
        <f t="shared" si="42"/>
        <v/>
      </c>
      <c r="C254" s="26" t="str">
        <f t="shared" si="72"/>
        <v/>
      </c>
      <c r="D254" s="27" t="str">
        <f t="shared" si="73"/>
        <v/>
      </c>
      <c r="E254" s="27" t="str">
        <f t="shared" si="74"/>
        <v/>
      </c>
      <c r="F254" s="29" t="str">
        <f t="array" ref="F254">IF(B254="","",SMALL(IF(اضافه!$E$1:$E$10000=$D$4,ROW($1:$10000)),B254))</f>
        <v/>
      </c>
      <c r="G254" s="25" t="str">
        <f t="shared" si="52"/>
        <v/>
      </c>
      <c r="H254" s="26" t="str">
        <f t="shared" si="75"/>
        <v/>
      </c>
      <c r="I254" s="27" t="str">
        <f t="shared" si="76"/>
        <v/>
      </c>
      <c r="J254" s="27" t="str">
        <f t="shared" si="77"/>
        <v/>
      </c>
      <c r="K254" s="29" t="str">
        <f t="array" ref="K254">IF(G254="","",SMALL(IF(صرف!$E$1:$E$10000=$D$4,ROW($1:$10000)),G254))</f>
        <v/>
      </c>
      <c r="L254" s="25" t="str">
        <f t="shared" si="53"/>
        <v/>
      </c>
      <c r="M254" s="26" t="str">
        <f t="shared" si="78"/>
        <v/>
      </c>
      <c r="N254" s="27" t="str">
        <f t="shared" si="79"/>
        <v/>
      </c>
      <c r="O254" s="27" t="str">
        <f t="shared" si="71"/>
        <v/>
      </c>
      <c r="P254" s="29" t="str">
        <f t="array" ref="P254">IF(L254="","",SMALL(IF(تكهين!$E$1:$E$10000=$D$4,ROW($1:$10000)),L254))</f>
        <v/>
      </c>
    </row>
    <row r="255" spans="2:16" ht="20.25">
      <c r="B255" s="25" t="str">
        <f t="shared" si="42"/>
        <v/>
      </c>
      <c r="C255" s="26" t="str">
        <f t="shared" si="72"/>
        <v/>
      </c>
      <c r="D255" s="27" t="str">
        <f t="shared" si="73"/>
        <v/>
      </c>
      <c r="E255" s="27" t="str">
        <f t="shared" si="74"/>
        <v/>
      </c>
      <c r="F255" s="29" t="str">
        <f t="array" ref="F255">IF(B255="","",SMALL(IF(اضافه!$E$1:$E$10000=$D$4,ROW($1:$10000)),B255))</f>
        <v/>
      </c>
      <c r="G255" s="25" t="str">
        <f t="shared" si="52"/>
        <v/>
      </c>
      <c r="H255" s="26" t="str">
        <f t="shared" si="75"/>
        <v/>
      </c>
      <c r="I255" s="27" t="str">
        <f t="shared" si="76"/>
        <v/>
      </c>
      <c r="J255" s="27" t="str">
        <f t="shared" si="77"/>
        <v/>
      </c>
      <c r="K255" s="29" t="str">
        <f t="array" ref="K255">IF(G255="","",SMALL(IF(صرف!$E$1:$E$10000=$D$4,ROW($1:$10000)),G255))</f>
        <v/>
      </c>
      <c r="L255" s="25" t="str">
        <f t="shared" si="53"/>
        <v/>
      </c>
      <c r="M255" s="26" t="str">
        <f t="shared" si="78"/>
        <v/>
      </c>
      <c r="N255" s="27" t="str">
        <f t="shared" si="79"/>
        <v/>
      </c>
      <c r="O255" s="27" t="str">
        <f t="shared" si="71"/>
        <v/>
      </c>
      <c r="P255" s="29" t="str">
        <f t="array" ref="P255">IF(L255="","",SMALL(IF(تكهين!$E$1:$E$10000=$D$4,ROW($1:$10000)),L255))</f>
        <v/>
      </c>
    </row>
    <row r="256" spans="2:16" ht="20.25">
      <c r="B256" s="25" t="str">
        <f t="shared" si="42"/>
        <v/>
      </c>
      <c r="C256" s="26" t="str">
        <f t="shared" si="72"/>
        <v/>
      </c>
      <c r="D256" s="27" t="str">
        <f t="shared" si="73"/>
        <v/>
      </c>
      <c r="E256" s="27" t="str">
        <f t="shared" si="74"/>
        <v/>
      </c>
      <c r="F256" s="29" t="str">
        <f t="array" ref="F256">IF(B256="","",SMALL(IF(اضافه!$E$1:$E$10000=$D$4,ROW($1:$10000)),B256))</f>
        <v/>
      </c>
      <c r="G256" s="25" t="str">
        <f t="shared" si="52"/>
        <v/>
      </c>
      <c r="H256" s="26" t="str">
        <f t="shared" si="75"/>
        <v/>
      </c>
      <c r="I256" s="27" t="str">
        <f t="shared" si="76"/>
        <v/>
      </c>
      <c r="J256" s="27" t="str">
        <f t="shared" si="77"/>
        <v/>
      </c>
      <c r="K256" s="29" t="str">
        <f t="array" ref="K256">IF(G256="","",SMALL(IF(صرف!$E$1:$E$10000=$D$4,ROW($1:$10000)),G256))</f>
        <v/>
      </c>
      <c r="L256" s="25" t="str">
        <f t="shared" si="53"/>
        <v/>
      </c>
      <c r="M256" s="26" t="str">
        <f t="shared" si="78"/>
        <v/>
      </c>
      <c r="N256" s="27" t="str">
        <f t="shared" si="79"/>
        <v/>
      </c>
      <c r="O256" s="27" t="str">
        <f t="shared" si="71"/>
        <v/>
      </c>
      <c r="P256" s="29" t="str">
        <f t="array" ref="P256">IF(L256="","",SMALL(IF(تكهين!$E$1:$E$10000=$D$4,ROW($1:$10000)),L256))</f>
        <v/>
      </c>
    </row>
    <row r="257" spans="2:16" ht="20.25">
      <c r="B257" s="25" t="str">
        <f t="shared" si="42"/>
        <v/>
      </c>
      <c r="C257" s="26" t="str">
        <f t="shared" si="72"/>
        <v/>
      </c>
      <c r="D257" s="27" t="str">
        <f t="shared" si="73"/>
        <v/>
      </c>
      <c r="E257" s="27" t="str">
        <f t="shared" si="74"/>
        <v/>
      </c>
      <c r="F257" s="29" t="str">
        <f t="array" ref="F257">IF(B257="","",SMALL(IF(اضافه!$E$1:$E$10000=$D$4,ROW($1:$10000)),B257))</f>
        <v/>
      </c>
      <c r="G257" s="25" t="str">
        <f t="shared" si="52"/>
        <v/>
      </c>
      <c r="H257" s="26" t="str">
        <f t="shared" si="75"/>
        <v/>
      </c>
      <c r="I257" s="27" t="str">
        <f t="shared" si="76"/>
        <v/>
      </c>
      <c r="J257" s="27" t="str">
        <f t="shared" si="77"/>
        <v/>
      </c>
      <c r="K257" s="29" t="str">
        <f t="array" ref="K257">IF(G257="","",SMALL(IF(صرف!$E$1:$E$10000=$D$4,ROW($1:$10000)),G257))</f>
        <v/>
      </c>
      <c r="L257" s="25" t="str">
        <f t="shared" si="53"/>
        <v/>
      </c>
      <c r="M257" s="26" t="str">
        <f t="shared" si="78"/>
        <v/>
      </c>
      <c r="N257" s="27" t="str">
        <f t="shared" si="79"/>
        <v/>
      </c>
      <c r="O257" s="27" t="str">
        <f t="shared" si="71"/>
        <v/>
      </c>
      <c r="P257" s="29" t="str">
        <f t="array" ref="P257">IF(L257="","",SMALL(IF(تكهين!$E$1:$E$10000=$D$4,ROW($1:$10000)),L257))</f>
        <v/>
      </c>
    </row>
    <row r="258" spans="2:16" ht="20.25">
      <c r="B258" s="25" t="str">
        <f t="shared" si="42"/>
        <v/>
      </c>
      <c r="C258" s="26" t="str">
        <f t="shared" si="72"/>
        <v/>
      </c>
      <c r="D258" s="27" t="str">
        <f t="shared" si="73"/>
        <v/>
      </c>
      <c r="E258" s="27" t="str">
        <f t="shared" si="74"/>
        <v/>
      </c>
      <c r="F258" s="29" t="str">
        <f t="array" ref="F258">IF(B258="","",SMALL(IF(اضافه!$E$1:$E$10000=$D$4,ROW($1:$10000)),B258))</f>
        <v/>
      </c>
      <c r="G258" s="25" t="str">
        <f t="shared" si="52"/>
        <v/>
      </c>
      <c r="H258" s="26" t="str">
        <f t="shared" si="75"/>
        <v/>
      </c>
      <c r="I258" s="27" t="str">
        <f t="shared" si="76"/>
        <v/>
      </c>
      <c r="J258" s="27" t="str">
        <f t="shared" si="77"/>
        <v/>
      </c>
      <c r="K258" s="29" t="str">
        <f t="array" ref="K258">IF(G258="","",SMALL(IF(صرف!$E$1:$E$10000=$D$4,ROW($1:$10000)),G258))</f>
        <v/>
      </c>
      <c r="L258" s="25" t="str">
        <f t="shared" si="53"/>
        <v/>
      </c>
      <c r="M258" s="26" t="str">
        <f t="shared" si="78"/>
        <v/>
      </c>
      <c r="N258" s="27" t="str">
        <f t="shared" si="79"/>
        <v/>
      </c>
      <c r="O258" s="27" t="str">
        <f t="shared" si="71"/>
        <v/>
      </c>
      <c r="P258" s="29" t="str">
        <f t="array" ref="P258">IF(L258="","",SMALL(IF(تكهين!$E$1:$E$10000=$D$4,ROW($1:$10000)),L258))</f>
        <v/>
      </c>
    </row>
    <row r="259" spans="2:16" ht="20.25">
      <c r="B259" s="25" t="str">
        <f t="shared" si="42"/>
        <v/>
      </c>
      <c r="C259" s="26" t="str">
        <f t="shared" si="72"/>
        <v/>
      </c>
      <c r="D259" s="27" t="str">
        <f t="shared" si="73"/>
        <v/>
      </c>
      <c r="E259" s="27" t="str">
        <f t="shared" si="74"/>
        <v/>
      </c>
      <c r="F259" s="29" t="str">
        <f t="array" ref="F259">IF(B259="","",SMALL(IF(اضافه!$E$1:$E$10000=$D$4,ROW($1:$10000)),B259))</f>
        <v/>
      </c>
      <c r="G259" s="25" t="str">
        <f t="shared" si="52"/>
        <v/>
      </c>
      <c r="H259" s="26" t="str">
        <f t="shared" si="75"/>
        <v/>
      </c>
      <c r="I259" s="27" t="str">
        <f t="shared" si="76"/>
        <v/>
      </c>
      <c r="J259" s="27" t="str">
        <f t="shared" si="77"/>
        <v/>
      </c>
      <c r="K259" s="29" t="str">
        <f t="array" ref="K259">IF(G259="","",SMALL(IF(صرف!$E$1:$E$10000=$D$4,ROW($1:$10000)),G259))</f>
        <v/>
      </c>
      <c r="L259" s="25" t="str">
        <f t="shared" si="53"/>
        <v/>
      </c>
      <c r="M259" s="26" t="str">
        <f t="shared" si="78"/>
        <v/>
      </c>
      <c r="N259" s="27" t="str">
        <f t="shared" si="79"/>
        <v/>
      </c>
      <c r="O259" s="27" t="str">
        <f t="shared" si="71"/>
        <v/>
      </c>
      <c r="P259" s="29" t="str">
        <f t="array" ref="P259">IF(L259="","",SMALL(IF(تكهين!$E$1:$E$10000=$D$4,ROW($1:$10000)),L259))</f>
        <v/>
      </c>
    </row>
    <row r="260" spans="2:16" ht="20.25">
      <c r="B260" s="25" t="str">
        <f t="shared" si="42"/>
        <v/>
      </c>
      <c r="C260" s="26" t="str">
        <f t="shared" si="72"/>
        <v/>
      </c>
      <c r="D260" s="27" t="str">
        <f t="shared" si="73"/>
        <v/>
      </c>
      <c r="E260" s="27" t="str">
        <f t="shared" si="74"/>
        <v/>
      </c>
      <c r="F260" s="29" t="str">
        <f t="array" ref="F260">IF(B260="","",SMALL(IF(اضافه!$E$1:$E$10000=$D$4,ROW($1:$10000)),B260))</f>
        <v/>
      </c>
      <c r="G260" s="25" t="str">
        <f t="shared" si="52"/>
        <v/>
      </c>
      <c r="H260" s="26" t="str">
        <f t="shared" si="75"/>
        <v/>
      </c>
      <c r="I260" s="27" t="str">
        <f t="shared" si="76"/>
        <v/>
      </c>
      <c r="J260" s="27" t="str">
        <f t="shared" si="77"/>
        <v/>
      </c>
      <c r="K260" s="29" t="str">
        <f t="array" ref="K260">IF(G260="","",SMALL(IF(صرف!$E$1:$E$10000=$D$4,ROW($1:$10000)),G260))</f>
        <v/>
      </c>
      <c r="L260" s="25" t="str">
        <f t="shared" si="53"/>
        <v/>
      </c>
      <c r="M260" s="26" t="str">
        <f t="shared" si="78"/>
        <v/>
      </c>
      <c r="N260" s="27" t="str">
        <f t="shared" si="79"/>
        <v/>
      </c>
      <c r="O260" s="27" t="str">
        <f t="shared" si="71"/>
        <v/>
      </c>
      <c r="P260" s="29" t="str">
        <f t="array" ref="P260">IF(L260="","",SMALL(IF(تكهين!$E$1:$E$10000=$D$4,ROW($1:$10000)),L260))</f>
        <v/>
      </c>
    </row>
    <row r="261" spans="2:16" ht="20.25">
      <c r="B261" s="25" t="str">
        <f t="shared" si="42"/>
        <v/>
      </c>
      <c r="C261" s="26" t="str">
        <f t="shared" si="72"/>
        <v/>
      </c>
      <c r="D261" s="27" t="str">
        <f t="shared" si="73"/>
        <v/>
      </c>
      <c r="E261" s="27" t="str">
        <f t="shared" si="74"/>
        <v/>
      </c>
      <c r="F261" s="29" t="str">
        <f t="array" ref="F261">IF(B261="","",SMALL(IF(اضافه!$E$1:$E$10000=$D$4,ROW($1:$10000)),B261))</f>
        <v/>
      </c>
      <c r="G261" s="25" t="str">
        <f t="shared" si="52"/>
        <v/>
      </c>
      <c r="H261" s="26" t="str">
        <f t="shared" si="75"/>
        <v/>
      </c>
      <c r="I261" s="27" t="str">
        <f t="shared" si="76"/>
        <v/>
      </c>
      <c r="J261" s="27" t="str">
        <f t="shared" si="77"/>
        <v/>
      </c>
      <c r="K261" s="29" t="str">
        <f t="array" ref="K261">IF(G261="","",SMALL(IF(صرف!$E$1:$E$10000=$D$4,ROW($1:$10000)),G261))</f>
        <v/>
      </c>
      <c r="L261" s="25" t="str">
        <f t="shared" si="53"/>
        <v/>
      </c>
      <c r="M261" s="26" t="str">
        <f t="shared" si="78"/>
        <v/>
      </c>
      <c r="N261" s="27" t="str">
        <f t="shared" si="79"/>
        <v/>
      </c>
      <c r="O261" s="27" t="str">
        <f t="shared" si="71"/>
        <v/>
      </c>
      <c r="P261" s="29" t="str">
        <f t="array" ref="P261">IF(L261="","",SMALL(IF(تكهين!$E$1:$E$10000=$D$4,ROW($1:$10000)),L261))</f>
        <v/>
      </c>
    </row>
    <row r="262" spans="2:16" ht="20.25">
      <c r="B262" s="25" t="str">
        <f t="shared" si="42"/>
        <v/>
      </c>
      <c r="C262" s="26" t="str">
        <f t="shared" si="72"/>
        <v/>
      </c>
      <c r="D262" s="27" t="str">
        <f t="shared" si="73"/>
        <v/>
      </c>
      <c r="E262" s="27" t="str">
        <f t="shared" si="74"/>
        <v/>
      </c>
      <c r="F262" s="29" t="str">
        <f t="array" ref="F262">IF(B262="","",SMALL(IF(اضافه!$E$1:$E$10000=$D$4,ROW($1:$10000)),B262))</f>
        <v/>
      </c>
      <c r="G262" s="25" t="str">
        <f t="shared" si="52"/>
        <v/>
      </c>
      <c r="H262" s="26" t="str">
        <f t="shared" si="75"/>
        <v/>
      </c>
      <c r="I262" s="27" t="str">
        <f t="shared" si="76"/>
        <v/>
      </c>
      <c r="J262" s="27" t="str">
        <f t="shared" si="77"/>
        <v/>
      </c>
      <c r="K262" s="29" t="str">
        <f t="array" ref="K262">IF(G262="","",SMALL(IF(صرف!$E$1:$E$10000=$D$4,ROW($1:$10000)),G262))</f>
        <v/>
      </c>
      <c r="L262" s="25" t="str">
        <f t="shared" si="53"/>
        <v/>
      </c>
      <c r="M262" s="26" t="str">
        <f t="shared" si="78"/>
        <v/>
      </c>
      <c r="N262" s="27" t="str">
        <f t="shared" si="79"/>
        <v/>
      </c>
      <c r="O262" s="27" t="str">
        <f t="shared" si="71"/>
        <v/>
      </c>
      <c r="P262" s="29" t="str">
        <f t="array" ref="P262">IF(L262="","",SMALL(IF(تكهين!$E$1:$E$10000=$D$4,ROW($1:$10000)),L262))</f>
        <v/>
      </c>
    </row>
    <row r="263" spans="2:16" ht="20.25">
      <c r="B263" s="25" t="str">
        <f t="shared" si="42"/>
        <v/>
      </c>
      <c r="C263" s="26" t="str">
        <f t="shared" si="72"/>
        <v/>
      </c>
      <c r="D263" s="27" t="str">
        <f t="shared" si="73"/>
        <v/>
      </c>
      <c r="E263" s="27" t="str">
        <f t="shared" si="74"/>
        <v/>
      </c>
      <c r="F263" s="29" t="str">
        <f t="array" ref="F263">IF(B263="","",SMALL(IF(اضافه!$E$1:$E$10000=$D$4,ROW($1:$10000)),B263))</f>
        <v/>
      </c>
      <c r="G263" s="25" t="str">
        <f t="shared" si="52"/>
        <v/>
      </c>
      <c r="H263" s="26" t="str">
        <f t="shared" si="75"/>
        <v/>
      </c>
      <c r="I263" s="27" t="str">
        <f t="shared" si="76"/>
        <v/>
      </c>
      <c r="J263" s="27" t="str">
        <f t="shared" si="77"/>
        <v/>
      </c>
      <c r="K263" s="29" t="str">
        <f t="array" ref="K263">IF(G263="","",SMALL(IF(صرف!$E$1:$E$10000=$D$4,ROW($1:$10000)),G263))</f>
        <v/>
      </c>
      <c r="L263" s="25" t="str">
        <f t="shared" si="53"/>
        <v/>
      </c>
      <c r="M263" s="26" t="str">
        <f t="shared" si="78"/>
        <v/>
      </c>
      <c r="N263" s="27" t="str">
        <f t="shared" si="79"/>
        <v/>
      </c>
      <c r="O263" s="27" t="str">
        <f t="shared" si="71"/>
        <v/>
      </c>
      <c r="P263" s="29" t="str">
        <f t="array" ref="P263">IF(L263="","",SMALL(IF(تكهين!$E$1:$E$10000=$D$4,ROW($1:$10000)),L263))</f>
        <v/>
      </c>
    </row>
    <row r="264" spans="2:16" ht="20.25">
      <c r="B264" s="25" t="str">
        <f t="shared" si="42"/>
        <v/>
      </c>
      <c r="C264" s="26" t="str">
        <f t="shared" si="72"/>
        <v/>
      </c>
      <c r="D264" s="27" t="str">
        <f t="shared" si="73"/>
        <v/>
      </c>
      <c r="E264" s="27" t="str">
        <f t="shared" si="74"/>
        <v/>
      </c>
      <c r="F264" s="29" t="str">
        <f t="array" ref="F264">IF(B264="","",SMALL(IF(اضافه!$E$1:$E$10000=$D$4,ROW($1:$10000)),B264))</f>
        <v/>
      </c>
      <c r="G264" s="25" t="str">
        <f t="shared" si="52"/>
        <v/>
      </c>
      <c r="H264" s="26" t="str">
        <f t="shared" si="75"/>
        <v/>
      </c>
      <c r="I264" s="27" t="str">
        <f t="shared" si="76"/>
        <v/>
      </c>
      <c r="J264" s="27" t="str">
        <f t="shared" si="77"/>
        <v/>
      </c>
      <c r="K264" s="29" t="str">
        <f t="array" ref="K264">IF(G264="","",SMALL(IF(صرف!$E$1:$E$10000=$D$4,ROW($1:$10000)),G264))</f>
        <v/>
      </c>
      <c r="L264" s="25" t="str">
        <f t="shared" si="53"/>
        <v/>
      </c>
      <c r="M264" s="26" t="str">
        <f t="shared" si="78"/>
        <v/>
      </c>
      <c r="N264" s="27" t="str">
        <f t="shared" si="79"/>
        <v/>
      </c>
      <c r="O264" s="27" t="str">
        <f t="shared" si="71"/>
        <v/>
      </c>
      <c r="P264" s="29" t="str">
        <f t="array" ref="P264">IF(L264="","",SMALL(IF(تكهين!$E$1:$E$10000=$D$4,ROW($1:$10000)),L264))</f>
        <v/>
      </c>
    </row>
    <row r="265" spans="2:16" ht="20.25">
      <c r="B265" s="25" t="str">
        <f t="shared" si="42"/>
        <v/>
      </c>
      <c r="C265" s="26" t="str">
        <f t="shared" si="72"/>
        <v/>
      </c>
      <c r="D265" s="27" t="str">
        <f t="shared" si="73"/>
        <v/>
      </c>
      <c r="E265" s="27" t="str">
        <f t="shared" si="74"/>
        <v/>
      </c>
      <c r="F265" s="29" t="str">
        <f t="array" ref="F265">IF(B265="","",SMALL(IF(اضافه!$E$1:$E$10000=$D$4,ROW($1:$10000)),B265))</f>
        <v/>
      </c>
      <c r="G265" s="25" t="str">
        <f t="shared" si="52"/>
        <v/>
      </c>
      <c r="H265" s="26" t="str">
        <f t="shared" si="75"/>
        <v/>
      </c>
      <c r="I265" s="27" t="str">
        <f t="shared" si="76"/>
        <v/>
      </c>
      <c r="J265" s="27" t="str">
        <f t="shared" si="77"/>
        <v/>
      </c>
      <c r="K265" s="29" t="str">
        <f t="array" ref="K265">IF(G265="","",SMALL(IF(صرف!$E$1:$E$10000=$D$4,ROW($1:$10000)),G265))</f>
        <v/>
      </c>
      <c r="L265" s="25" t="str">
        <f t="shared" si="53"/>
        <v/>
      </c>
      <c r="M265" s="26" t="str">
        <f t="shared" si="78"/>
        <v/>
      </c>
      <c r="N265" s="27" t="str">
        <f t="shared" si="79"/>
        <v/>
      </c>
      <c r="O265" s="27" t="str">
        <f t="shared" si="71"/>
        <v/>
      </c>
      <c r="P265" s="29" t="str">
        <f t="array" ref="P265">IF(L265="","",SMALL(IF(تكهين!$E$1:$E$10000=$D$4,ROW($1:$10000)),L265))</f>
        <v/>
      </c>
    </row>
    <row r="266" spans="2:16" ht="20.25">
      <c r="B266" s="25" t="str">
        <f t="shared" si="42"/>
        <v/>
      </c>
      <c r="C266" s="26" t="str">
        <f t="shared" si="72"/>
        <v/>
      </c>
      <c r="D266" s="27" t="str">
        <f t="shared" si="73"/>
        <v/>
      </c>
      <c r="E266" s="27" t="str">
        <f t="shared" si="74"/>
        <v/>
      </c>
      <c r="F266" s="29" t="str">
        <f t="array" ref="F266">IF(B266="","",SMALL(IF(اضافه!$E$1:$E$10000=$D$4,ROW($1:$10000)),B266))</f>
        <v/>
      </c>
      <c r="G266" s="25" t="str">
        <f t="shared" si="52"/>
        <v/>
      </c>
      <c r="H266" s="26" t="str">
        <f t="shared" si="75"/>
        <v/>
      </c>
      <c r="I266" s="27" t="str">
        <f t="shared" si="76"/>
        <v/>
      </c>
      <c r="J266" s="27" t="str">
        <f t="shared" si="77"/>
        <v/>
      </c>
      <c r="K266" s="29" t="str">
        <f t="array" ref="K266">IF(G266="","",SMALL(IF(صرف!$E$1:$E$10000=$D$4,ROW($1:$10000)),G266))</f>
        <v/>
      </c>
      <c r="L266" s="25" t="str">
        <f t="shared" si="53"/>
        <v/>
      </c>
      <c r="M266" s="26" t="str">
        <f t="shared" si="78"/>
        <v/>
      </c>
      <c r="N266" s="27" t="str">
        <f t="shared" si="79"/>
        <v/>
      </c>
      <c r="O266" s="27" t="str">
        <f t="shared" si="71"/>
        <v/>
      </c>
      <c r="P266" s="29" t="str">
        <f t="array" ref="P266">IF(L266="","",SMALL(IF(تكهين!$E$1:$E$10000=$D$4,ROW($1:$10000)),L266))</f>
        <v/>
      </c>
    </row>
    <row r="267" spans="2:16" ht="20.25">
      <c r="B267" s="25" t="str">
        <f t="shared" si="42"/>
        <v/>
      </c>
      <c r="C267" s="26" t="str">
        <f t="shared" si="72"/>
        <v/>
      </c>
      <c r="D267" s="27" t="str">
        <f t="shared" si="73"/>
        <v/>
      </c>
      <c r="E267" s="27" t="str">
        <f t="shared" si="74"/>
        <v/>
      </c>
      <c r="F267" s="29" t="str">
        <f t="array" ref="F267">IF(B267="","",SMALL(IF(اضافه!$E$1:$E$10000=$D$4,ROW($1:$10000)),B267))</f>
        <v/>
      </c>
      <c r="G267" s="25" t="str">
        <f t="shared" si="52"/>
        <v/>
      </c>
      <c r="H267" s="26" t="str">
        <f t="shared" si="75"/>
        <v/>
      </c>
      <c r="I267" s="27" t="str">
        <f t="shared" si="76"/>
        <v/>
      </c>
      <c r="J267" s="27" t="str">
        <f t="shared" si="77"/>
        <v/>
      </c>
      <c r="K267" s="29" t="str">
        <f t="array" ref="K267">IF(G267="","",SMALL(IF(صرف!$E$1:$E$10000=$D$4,ROW($1:$10000)),G267))</f>
        <v/>
      </c>
      <c r="L267" s="25" t="str">
        <f t="shared" si="53"/>
        <v/>
      </c>
      <c r="M267" s="26" t="str">
        <f t="shared" si="78"/>
        <v/>
      </c>
      <c r="N267" s="27" t="str">
        <f t="shared" si="79"/>
        <v/>
      </c>
      <c r="O267" s="27" t="str">
        <f t="shared" si="71"/>
        <v/>
      </c>
      <c r="P267" s="29" t="str">
        <f t="array" ref="P267">IF(L267="","",SMALL(IF(تكهين!$E$1:$E$10000=$D$4,ROW($1:$10000)),L267))</f>
        <v/>
      </c>
    </row>
    <row r="268" spans="2:16" ht="20.25">
      <c r="B268" s="25" t="str">
        <f t="shared" si="42"/>
        <v/>
      </c>
      <c r="C268" s="26" t="str">
        <f t="shared" si="72"/>
        <v/>
      </c>
      <c r="D268" s="27" t="str">
        <f t="shared" si="73"/>
        <v/>
      </c>
      <c r="E268" s="27" t="str">
        <f t="shared" si="74"/>
        <v/>
      </c>
      <c r="F268" s="29" t="str">
        <f t="array" ref="F268">IF(B268="","",SMALL(IF(اضافه!$E$1:$E$10000=$D$4,ROW($1:$10000)),B268))</f>
        <v/>
      </c>
      <c r="G268" s="25" t="str">
        <f t="shared" si="52"/>
        <v/>
      </c>
      <c r="H268" s="26" t="str">
        <f t="shared" si="75"/>
        <v/>
      </c>
      <c r="I268" s="27" t="str">
        <f t="shared" si="76"/>
        <v/>
      </c>
      <c r="J268" s="27" t="str">
        <f t="shared" si="77"/>
        <v/>
      </c>
      <c r="K268" s="29" t="str">
        <f t="array" ref="K268">IF(G268="","",SMALL(IF(صرف!$E$1:$E$10000=$D$4,ROW($1:$10000)),G268))</f>
        <v/>
      </c>
      <c r="L268" s="25" t="str">
        <f t="shared" si="53"/>
        <v/>
      </c>
      <c r="M268" s="26" t="str">
        <f t="shared" si="78"/>
        <v/>
      </c>
      <c r="N268" s="27" t="str">
        <f t="shared" si="79"/>
        <v/>
      </c>
      <c r="O268" s="27" t="str">
        <f t="shared" si="71"/>
        <v/>
      </c>
      <c r="P268" s="29" t="str">
        <f t="array" ref="P268">IF(L268="","",SMALL(IF(تكهين!$E$1:$E$10000=$D$4,ROW($1:$10000)),L268))</f>
        <v/>
      </c>
    </row>
    <row r="269" spans="2:16" ht="20.25">
      <c r="B269" s="25" t="str">
        <f t="shared" si="42"/>
        <v/>
      </c>
      <c r="C269" s="26" t="str">
        <f t="shared" si="72"/>
        <v/>
      </c>
      <c r="D269" s="27" t="str">
        <f t="shared" si="73"/>
        <v/>
      </c>
      <c r="E269" s="27" t="str">
        <f t="shared" si="74"/>
        <v/>
      </c>
      <c r="F269" s="29" t="str">
        <f t="array" ref="F269">IF(B269="","",SMALL(IF(اضافه!$E$1:$E$10000=$D$4,ROW($1:$10000)),B269))</f>
        <v/>
      </c>
      <c r="G269" s="25" t="str">
        <f t="shared" si="52"/>
        <v/>
      </c>
      <c r="H269" s="26" t="str">
        <f t="shared" si="75"/>
        <v/>
      </c>
      <c r="I269" s="27" t="str">
        <f t="shared" si="76"/>
        <v/>
      </c>
      <c r="J269" s="27" t="str">
        <f t="shared" si="77"/>
        <v/>
      </c>
      <c r="K269" s="29" t="str">
        <f t="array" ref="K269">IF(G269="","",SMALL(IF(صرف!$E$1:$E$10000=$D$4,ROW($1:$10000)),G269))</f>
        <v/>
      </c>
      <c r="L269" s="25" t="str">
        <f t="shared" si="53"/>
        <v/>
      </c>
      <c r="M269" s="26" t="str">
        <f t="shared" si="78"/>
        <v/>
      </c>
      <c r="N269" s="27" t="str">
        <f t="shared" si="79"/>
        <v/>
      </c>
      <c r="O269" s="27" t="str">
        <f t="shared" si="71"/>
        <v/>
      </c>
      <c r="P269" s="29" t="str">
        <f t="array" ref="P269">IF(L269="","",SMALL(IF(تكهين!$E$1:$E$10000=$D$4,ROW($1:$10000)),L269))</f>
        <v/>
      </c>
    </row>
    <row r="270" spans="2:16" ht="20.25">
      <c r="B270" s="25" t="str">
        <f t="shared" si="42"/>
        <v/>
      </c>
      <c r="C270" s="26" t="str">
        <f t="shared" si="72"/>
        <v/>
      </c>
      <c r="D270" s="27" t="str">
        <f t="shared" si="73"/>
        <v/>
      </c>
      <c r="E270" s="27" t="str">
        <f t="shared" si="74"/>
        <v/>
      </c>
      <c r="F270" s="29" t="str">
        <f t="array" ref="F270">IF(B270="","",SMALL(IF(اضافه!$E$1:$E$10000=$D$4,ROW($1:$10000)),B270))</f>
        <v/>
      </c>
      <c r="G270" s="25" t="str">
        <f t="shared" si="52"/>
        <v/>
      </c>
      <c r="H270" s="26" t="str">
        <f t="shared" si="75"/>
        <v/>
      </c>
      <c r="I270" s="27" t="str">
        <f t="shared" si="76"/>
        <v/>
      </c>
      <c r="J270" s="27" t="str">
        <f t="shared" si="77"/>
        <v/>
      </c>
      <c r="K270" s="29" t="str">
        <f t="array" ref="K270">IF(G270="","",SMALL(IF(صرف!$E$1:$E$10000=$D$4,ROW($1:$10000)),G270))</f>
        <v/>
      </c>
      <c r="L270" s="25" t="str">
        <f t="shared" si="53"/>
        <v/>
      </c>
      <c r="M270" s="26" t="str">
        <f t="shared" si="78"/>
        <v/>
      </c>
      <c r="N270" s="27" t="str">
        <f t="shared" si="79"/>
        <v/>
      </c>
      <c r="O270" s="27" t="str">
        <f t="shared" si="71"/>
        <v/>
      </c>
      <c r="P270" s="29" t="str">
        <f t="array" ref="P270">IF(L270="","",SMALL(IF(تكهين!$E$1:$E$10000=$D$4,ROW($1:$10000)),L270))</f>
        <v/>
      </c>
    </row>
    <row r="271" spans="2:16" ht="20.25">
      <c r="B271" s="25" t="str">
        <f t="shared" si="42"/>
        <v/>
      </c>
      <c r="C271" s="26" t="str">
        <f t="shared" si="72"/>
        <v/>
      </c>
      <c r="D271" s="27" t="str">
        <f t="shared" si="73"/>
        <v/>
      </c>
      <c r="E271" s="27" t="str">
        <f t="shared" si="74"/>
        <v/>
      </c>
      <c r="F271" s="29" t="str">
        <f t="array" ref="F271">IF(B271="","",SMALL(IF(اضافه!$E$1:$E$10000=$D$4,ROW($1:$10000)),B271))</f>
        <v/>
      </c>
      <c r="G271" s="25" t="str">
        <f t="shared" si="52"/>
        <v/>
      </c>
      <c r="H271" s="26" t="str">
        <f t="shared" si="75"/>
        <v/>
      </c>
      <c r="I271" s="27" t="str">
        <f t="shared" si="76"/>
        <v/>
      </c>
      <c r="J271" s="27" t="str">
        <f t="shared" si="77"/>
        <v/>
      </c>
      <c r="K271" s="29" t="str">
        <f t="array" ref="K271">IF(G271="","",SMALL(IF(صرف!$E$1:$E$10000=$D$4,ROW($1:$10000)),G271))</f>
        <v/>
      </c>
      <c r="L271" s="25" t="str">
        <f t="shared" si="53"/>
        <v/>
      </c>
      <c r="M271" s="26" t="str">
        <f t="shared" si="78"/>
        <v/>
      </c>
      <c r="N271" s="27" t="str">
        <f t="shared" si="79"/>
        <v/>
      </c>
      <c r="O271" s="27" t="str">
        <f t="shared" si="71"/>
        <v/>
      </c>
      <c r="P271" s="29" t="str">
        <f t="array" ref="P271">IF(L271="","",SMALL(IF(تكهين!$E$1:$E$10000=$D$4,ROW($1:$10000)),L271))</f>
        <v/>
      </c>
    </row>
    <row r="272" spans="2:16" ht="20.25">
      <c r="B272" s="25" t="str">
        <f t="shared" si="42"/>
        <v/>
      </c>
      <c r="C272" s="26" t="str">
        <f t="shared" si="72"/>
        <v/>
      </c>
      <c r="D272" s="27" t="str">
        <f t="shared" si="73"/>
        <v/>
      </c>
      <c r="E272" s="27" t="str">
        <f t="shared" si="74"/>
        <v/>
      </c>
      <c r="F272" s="29" t="str">
        <f t="array" ref="F272">IF(B272="","",SMALL(IF(اضافه!$E$1:$E$10000=$D$4,ROW($1:$10000)),B272))</f>
        <v/>
      </c>
      <c r="G272" s="25" t="str">
        <f t="shared" si="52"/>
        <v/>
      </c>
      <c r="H272" s="26" t="str">
        <f t="shared" si="75"/>
        <v/>
      </c>
      <c r="I272" s="27" t="str">
        <f t="shared" si="76"/>
        <v/>
      </c>
      <c r="J272" s="27" t="str">
        <f t="shared" si="77"/>
        <v/>
      </c>
      <c r="K272" s="29" t="str">
        <f t="array" ref="K272">IF(G272="","",SMALL(IF(صرف!$E$1:$E$10000=$D$4,ROW($1:$10000)),G272))</f>
        <v/>
      </c>
      <c r="L272" s="25" t="str">
        <f t="shared" si="53"/>
        <v/>
      </c>
      <c r="M272" s="26" t="str">
        <f t="shared" si="78"/>
        <v/>
      </c>
      <c r="N272" s="27" t="str">
        <f t="shared" si="79"/>
        <v/>
      </c>
      <c r="O272" s="27" t="str">
        <f t="shared" si="71"/>
        <v/>
      </c>
      <c r="P272" s="29" t="str">
        <f t="array" ref="P272">IF(L272="","",SMALL(IF(تكهين!$E$1:$E$10000=$D$4,ROW($1:$10000)),L272))</f>
        <v/>
      </c>
    </row>
    <row r="273" spans="2:16" ht="20.25">
      <c r="B273" s="25" t="str">
        <f t="shared" si="42"/>
        <v/>
      </c>
      <c r="C273" s="26" t="str">
        <f t="shared" si="72"/>
        <v/>
      </c>
      <c r="D273" s="27" t="str">
        <f t="shared" si="73"/>
        <v/>
      </c>
      <c r="E273" s="27" t="str">
        <f t="shared" si="74"/>
        <v/>
      </c>
      <c r="F273" s="29" t="str">
        <f t="array" ref="F273">IF(B273="","",SMALL(IF(اضافه!$E$1:$E$10000=$D$4,ROW($1:$10000)),B273))</f>
        <v/>
      </c>
      <c r="G273" s="25" t="str">
        <f t="shared" si="52"/>
        <v/>
      </c>
      <c r="H273" s="26" t="str">
        <f t="shared" si="75"/>
        <v/>
      </c>
      <c r="I273" s="27" t="str">
        <f t="shared" si="76"/>
        <v/>
      </c>
      <c r="J273" s="27" t="str">
        <f t="shared" si="77"/>
        <v/>
      </c>
      <c r="K273" s="29" t="str">
        <f t="array" ref="K273">IF(G273="","",SMALL(IF(صرف!$E$1:$E$10000=$D$4,ROW($1:$10000)),G273))</f>
        <v/>
      </c>
      <c r="L273" s="25" t="str">
        <f t="shared" si="53"/>
        <v/>
      </c>
      <c r="M273" s="26" t="str">
        <f t="shared" si="78"/>
        <v/>
      </c>
      <c r="N273" s="27" t="str">
        <f t="shared" si="79"/>
        <v/>
      </c>
      <c r="O273" s="27" t="str">
        <f t="shared" si="71"/>
        <v/>
      </c>
      <c r="P273" s="29" t="str">
        <f t="array" ref="P273">IF(L273="","",SMALL(IF(تكهين!$E$1:$E$10000=$D$4,ROW($1:$10000)),L273))</f>
        <v/>
      </c>
    </row>
    <row r="274" spans="2:16" ht="20.25">
      <c r="B274" s="25" t="str">
        <f t="shared" si="42"/>
        <v/>
      </c>
      <c r="C274" s="26" t="str">
        <f t="shared" si="72"/>
        <v/>
      </c>
      <c r="D274" s="27" t="str">
        <f t="shared" si="73"/>
        <v/>
      </c>
      <c r="E274" s="27" t="str">
        <f t="shared" si="74"/>
        <v/>
      </c>
      <c r="F274" s="29" t="str">
        <f t="array" ref="F274">IF(B274="","",SMALL(IF(اضافه!$E$1:$E$10000=$D$4,ROW($1:$10000)),B274))</f>
        <v/>
      </c>
      <c r="G274" s="25" t="str">
        <f t="shared" si="52"/>
        <v/>
      </c>
      <c r="H274" s="26" t="str">
        <f t="shared" si="75"/>
        <v/>
      </c>
      <c r="I274" s="27" t="str">
        <f t="shared" si="76"/>
        <v/>
      </c>
      <c r="J274" s="27" t="str">
        <f t="shared" si="77"/>
        <v/>
      </c>
      <c r="K274" s="29" t="str">
        <f t="array" ref="K274">IF(G274="","",SMALL(IF(صرف!$E$1:$E$10000=$D$4,ROW($1:$10000)),G274))</f>
        <v/>
      </c>
      <c r="L274" s="25" t="str">
        <f t="shared" si="53"/>
        <v/>
      </c>
      <c r="M274" s="26" t="str">
        <f t="shared" si="78"/>
        <v/>
      </c>
      <c r="N274" s="27" t="str">
        <f t="shared" si="79"/>
        <v/>
      </c>
      <c r="O274" s="27" t="str">
        <f t="shared" si="71"/>
        <v/>
      </c>
      <c r="P274" s="29" t="str">
        <f t="array" ref="P274">IF(L274="","",SMALL(IF(تكهين!$E$1:$E$10000=$D$4,ROW($1:$10000)),L274))</f>
        <v/>
      </c>
    </row>
    <row r="275" spans="2:16" ht="20.25">
      <c r="B275" s="25" t="str">
        <f t="shared" si="42"/>
        <v/>
      </c>
      <c r="C275" s="26" t="str">
        <f t="shared" si="72"/>
        <v/>
      </c>
      <c r="D275" s="27" t="str">
        <f t="shared" si="73"/>
        <v/>
      </c>
      <c r="E275" s="27" t="str">
        <f t="shared" si="74"/>
        <v/>
      </c>
      <c r="F275" s="29" t="str">
        <f t="array" ref="F275">IF(B275="","",SMALL(IF(اضافه!$E$1:$E$10000=$D$4,ROW($1:$10000)),B275))</f>
        <v/>
      </c>
      <c r="G275" s="25" t="str">
        <f t="shared" si="52"/>
        <v/>
      </c>
      <c r="H275" s="26" t="str">
        <f t="shared" si="75"/>
        <v/>
      </c>
      <c r="I275" s="27" t="str">
        <f t="shared" si="76"/>
        <v/>
      </c>
      <c r="J275" s="27" t="str">
        <f t="shared" si="77"/>
        <v/>
      </c>
      <c r="K275" s="29" t="str">
        <f t="array" ref="K275">IF(G275="","",SMALL(IF(صرف!$E$1:$E$10000=$D$4,ROW($1:$10000)),G275))</f>
        <v/>
      </c>
      <c r="L275" s="25" t="str">
        <f t="shared" si="53"/>
        <v/>
      </c>
      <c r="M275" s="26" t="str">
        <f t="shared" si="78"/>
        <v/>
      </c>
      <c r="N275" s="27" t="str">
        <f t="shared" si="79"/>
        <v/>
      </c>
      <c r="O275" s="27" t="str">
        <f t="shared" si="71"/>
        <v/>
      </c>
      <c r="P275" s="29" t="str">
        <f t="array" ref="P275">IF(L275="","",SMALL(IF(تكهين!$E$1:$E$10000=$D$4,ROW($1:$10000)),L275))</f>
        <v/>
      </c>
    </row>
    <row r="276" spans="2:16" ht="20.25">
      <c r="B276" s="25" t="str">
        <f t="shared" si="42"/>
        <v/>
      </c>
      <c r="C276" s="26" t="str">
        <f t="shared" si="72"/>
        <v/>
      </c>
      <c r="D276" s="27" t="str">
        <f t="shared" si="73"/>
        <v/>
      </c>
      <c r="E276" s="27" t="str">
        <f t="shared" si="74"/>
        <v/>
      </c>
      <c r="F276" s="29" t="str">
        <f t="array" ref="F276">IF(B276="","",SMALL(IF(اضافه!$E$1:$E$10000=$D$4,ROW($1:$10000)),B276))</f>
        <v/>
      </c>
      <c r="G276" s="25" t="str">
        <f t="shared" si="52"/>
        <v/>
      </c>
      <c r="H276" s="26" t="str">
        <f t="shared" si="75"/>
        <v/>
      </c>
      <c r="I276" s="27" t="str">
        <f t="shared" si="76"/>
        <v/>
      </c>
      <c r="J276" s="27" t="str">
        <f t="shared" si="77"/>
        <v/>
      </c>
      <c r="K276" s="29" t="str">
        <f t="array" ref="K276">IF(G276="","",SMALL(IF(صرف!$E$1:$E$10000=$D$4,ROW($1:$10000)),G276))</f>
        <v/>
      </c>
      <c r="L276" s="25" t="str">
        <f t="shared" si="53"/>
        <v/>
      </c>
      <c r="M276" s="26" t="str">
        <f t="shared" si="78"/>
        <v/>
      </c>
      <c r="N276" s="27" t="str">
        <f t="shared" si="79"/>
        <v/>
      </c>
      <c r="O276" s="27" t="str">
        <f t="shared" si="71"/>
        <v/>
      </c>
      <c r="P276" s="29" t="str">
        <f t="array" ref="P276">IF(L276="","",SMALL(IF(تكهين!$E$1:$E$10000=$D$4,ROW($1:$10000)),L276))</f>
        <v/>
      </c>
    </row>
    <row r="277" spans="2:16" ht="20.25">
      <c r="B277" s="25" t="str">
        <f t="shared" si="42"/>
        <v/>
      </c>
      <c r="C277" s="26" t="str">
        <f t="shared" si="72"/>
        <v/>
      </c>
      <c r="D277" s="27" t="str">
        <f t="shared" si="73"/>
        <v/>
      </c>
      <c r="E277" s="27" t="str">
        <f t="shared" si="74"/>
        <v/>
      </c>
      <c r="F277" s="29" t="str">
        <f t="array" ref="F277">IF(B277="","",SMALL(IF(اضافه!$E$1:$E$10000=$D$4,ROW($1:$10000)),B277))</f>
        <v/>
      </c>
      <c r="G277" s="25" t="str">
        <f t="shared" si="52"/>
        <v/>
      </c>
      <c r="H277" s="26" t="str">
        <f t="shared" si="75"/>
        <v/>
      </c>
      <c r="I277" s="27" t="str">
        <f t="shared" si="76"/>
        <v/>
      </c>
      <c r="J277" s="27" t="str">
        <f t="shared" si="77"/>
        <v/>
      </c>
      <c r="K277" s="29" t="str">
        <f t="array" ref="K277">IF(G277="","",SMALL(IF(صرف!$E$1:$E$10000=$D$4,ROW($1:$10000)),G277))</f>
        <v/>
      </c>
      <c r="L277" s="25" t="str">
        <f t="shared" si="53"/>
        <v/>
      </c>
      <c r="M277" s="26" t="str">
        <f t="shared" si="78"/>
        <v/>
      </c>
      <c r="N277" s="27" t="str">
        <f t="shared" si="79"/>
        <v/>
      </c>
      <c r="O277" s="27" t="str">
        <f t="shared" si="71"/>
        <v/>
      </c>
      <c r="P277" s="29" t="str">
        <f t="array" ref="P277">IF(L277="","",SMALL(IF(تكهين!$E$1:$E$10000=$D$4,ROW($1:$10000)),L277))</f>
        <v/>
      </c>
    </row>
    <row r="278" spans="2:16" ht="20.25">
      <c r="B278" s="25" t="str">
        <f t="shared" si="42"/>
        <v/>
      </c>
      <c r="C278" s="26" t="str">
        <f t="shared" si="72"/>
        <v/>
      </c>
      <c r="D278" s="27" t="str">
        <f t="shared" si="73"/>
        <v/>
      </c>
      <c r="E278" s="27" t="str">
        <f t="shared" si="74"/>
        <v/>
      </c>
      <c r="F278" s="29" t="str">
        <f t="array" ref="F278">IF(B278="","",SMALL(IF(اضافه!$E$1:$E$10000=$D$4,ROW($1:$10000)),B278))</f>
        <v/>
      </c>
      <c r="G278" s="25" t="str">
        <f t="shared" si="52"/>
        <v/>
      </c>
      <c r="H278" s="26" t="str">
        <f t="shared" si="75"/>
        <v/>
      </c>
      <c r="I278" s="27" t="str">
        <f t="shared" si="76"/>
        <v/>
      </c>
      <c r="J278" s="27" t="str">
        <f t="shared" si="77"/>
        <v/>
      </c>
      <c r="K278" s="29" t="str">
        <f t="array" ref="K278">IF(G278="","",SMALL(IF(صرف!$E$1:$E$10000=$D$4,ROW($1:$10000)),G278))</f>
        <v/>
      </c>
      <c r="L278" s="25" t="str">
        <f t="shared" si="53"/>
        <v/>
      </c>
      <c r="M278" s="26" t="str">
        <f t="shared" si="78"/>
        <v/>
      </c>
      <c r="N278" s="27" t="str">
        <f t="shared" si="79"/>
        <v/>
      </c>
      <c r="O278" s="27" t="str">
        <f t="shared" si="71"/>
        <v/>
      </c>
      <c r="P278" s="29" t="str">
        <f t="array" ref="P278">IF(L278="","",SMALL(IF(تكهين!$E$1:$E$10000=$D$4,ROW($1:$10000)),L278))</f>
        <v/>
      </c>
    </row>
    <row r="279" spans="2:16" ht="20.25">
      <c r="B279" s="25" t="str">
        <f t="shared" si="42"/>
        <v/>
      </c>
      <c r="C279" s="26" t="str">
        <f t="shared" si="72"/>
        <v/>
      </c>
      <c r="D279" s="27" t="str">
        <f t="shared" si="73"/>
        <v/>
      </c>
      <c r="E279" s="27" t="str">
        <f t="shared" si="74"/>
        <v/>
      </c>
      <c r="F279" s="29" t="str">
        <f t="array" ref="F279">IF(B279="","",SMALL(IF(اضافه!$E$1:$E$10000=$D$4,ROW($1:$10000)),B279))</f>
        <v/>
      </c>
      <c r="G279" s="25" t="str">
        <f t="shared" si="52"/>
        <v/>
      </c>
      <c r="H279" s="26" t="str">
        <f t="shared" si="75"/>
        <v/>
      </c>
      <c r="I279" s="27" t="str">
        <f t="shared" si="76"/>
        <v/>
      </c>
      <c r="J279" s="27" t="str">
        <f t="shared" si="77"/>
        <v/>
      </c>
      <c r="K279" s="29" t="str">
        <f t="array" ref="K279">IF(G279="","",SMALL(IF(صرف!$E$1:$E$10000=$D$4,ROW($1:$10000)),G279))</f>
        <v/>
      </c>
      <c r="L279" s="25" t="str">
        <f t="shared" si="53"/>
        <v/>
      </c>
      <c r="M279" s="26" t="str">
        <f t="shared" si="78"/>
        <v/>
      </c>
      <c r="N279" s="27" t="str">
        <f t="shared" si="79"/>
        <v/>
      </c>
      <c r="O279" s="27" t="str">
        <f t="shared" si="71"/>
        <v/>
      </c>
      <c r="P279" s="29" t="str">
        <f t="array" ref="P279">IF(L279="","",SMALL(IF(تكهين!$E$1:$E$10000=$D$4,ROW($1:$10000)),L279))</f>
        <v/>
      </c>
    </row>
    <row r="280" spans="2:16" ht="20.25">
      <c r="B280" s="25" t="str">
        <f t="shared" si="42"/>
        <v/>
      </c>
      <c r="C280" s="26" t="str">
        <f t="shared" si="72"/>
        <v/>
      </c>
      <c r="D280" s="27" t="str">
        <f t="shared" si="73"/>
        <v/>
      </c>
      <c r="E280" s="27" t="str">
        <f t="shared" si="74"/>
        <v/>
      </c>
      <c r="F280" s="29" t="str">
        <f t="array" ref="F280">IF(B280="","",SMALL(IF(اضافه!$E$1:$E$10000=$D$4,ROW($1:$10000)),B280))</f>
        <v/>
      </c>
      <c r="G280" s="25" t="str">
        <f t="shared" si="52"/>
        <v/>
      </c>
      <c r="H280" s="26" t="str">
        <f t="shared" si="75"/>
        <v/>
      </c>
      <c r="I280" s="27" t="str">
        <f t="shared" si="76"/>
        <v/>
      </c>
      <c r="J280" s="27" t="str">
        <f t="shared" si="77"/>
        <v/>
      </c>
      <c r="K280" s="29" t="str">
        <f t="array" ref="K280">IF(G280="","",SMALL(IF(صرف!$E$1:$E$10000=$D$4,ROW($1:$10000)),G280))</f>
        <v/>
      </c>
      <c r="L280" s="25" t="str">
        <f t="shared" si="53"/>
        <v/>
      </c>
      <c r="M280" s="26" t="str">
        <f t="shared" si="78"/>
        <v/>
      </c>
      <c r="N280" s="27" t="str">
        <f t="shared" si="79"/>
        <v/>
      </c>
      <c r="O280" s="27" t="str">
        <f t="shared" si="71"/>
        <v/>
      </c>
      <c r="P280" s="29" t="str">
        <f t="array" ref="P280">IF(L280="","",SMALL(IF(تكهين!$E$1:$E$10000=$D$4,ROW($1:$10000)),L280))</f>
        <v/>
      </c>
    </row>
    <row r="281" spans="2:16" ht="20.25">
      <c r="B281" s="25" t="str">
        <f t="shared" si="42"/>
        <v/>
      </c>
      <c r="C281" s="26" t="str">
        <f t="shared" si="72"/>
        <v/>
      </c>
      <c r="D281" s="27" t="str">
        <f t="shared" si="73"/>
        <v/>
      </c>
      <c r="E281" s="27" t="str">
        <f t="shared" si="74"/>
        <v/>
      </c>
      <c r="F281" s="29" t="str">
        <f t="array" ref="F281">IF(B281="","",SMALL(IF(اضافه!$E$1:$E$10000=$D$4,ROW($1:$10000)),B281))</f>
        <v/>
      </c>
      <c r="G281" s="25" t="str">
        <f t="shared" si="52"/>
        <v/>
      </c>
      <c r="H281" s="26" t="str">
        <f t="shared" si="75"/>
        <v/>
      </c>
      <c r="I281" s="27" t="str">
        <f t="shared" si="76"/>
        <v/>
      </c>
      <c r="J281" s="27" t="str">
        <f t="shared" si="77"/>
        <v/>
      </c>
      <c r="K281" s="29" t="str">
        <f t="array" ref="K281">IF(G281="","",SMALL(IF(صرف!$E$1:$E$10000=$D$4,ROW($1:$10000)),G281))</f>
        <v/>
      </c>
      <c r="L281" s="25" t="str">
        <f t="shared" si="53"/>
        <v/>
      </c>
      <c r="M281" s="26" t="str">
        <f t="shared" si="78"/>
        <v/>
      </c>
      <c r="N281" s="27" t="str">
        <f t="shared" si="79"/>
        <v/>
      </c>
      <c r="O281" s="27" t="str">
        <f t="shared" si="71"/>
        <v/>
      </c>
      <c r="P281" s="29" t="str">
        <f t="array" ref="P281">IF(L281="","",SMALL(IF(تكهين!$E$1:$E$10000=$D$4,ROW($1:$10000)),L281))</f>
        <v/>
      </c>
    </row>
    <row r="282" spans="2:16" ht="20.25">
      <c r="B282" s="25" t="str">
        <f t="shared" si="42"/>
        <v/>
      </c>
      <c r="C282" s="26" t="str">
        <f t="shared" si="72"/>
        <v/>
      </c>
      <c r="D282" s="27" t="str">
        <f t="shared" si="73"/>
        <v/>
      </c>
      <c r="E282" s="27" t="str">
        <f t="shared" si="74"/>
        <v/>
      </c>
      <c r="F282" s="29" t="str">
        <f t="array" ref="F282">IF(B282="","",SMALL(IF(اضافه!$E$1:$E$10000=$D$4,ROW($1:$10000)),B282))</f>
        <v/>
      </c>
      <c r="G282" s="25" t="str">
        <f t="shared" si="52"/>
        <v/>
      </c>
      <c r="H282" s="26" t="str">
        <f t="shared" si="75"/>
        <v/>
      </c>
      <c r="I282" s="27" t="str">
        <f t="shared" si="76"/>
        <v/>
      </c>
      <c r="J282" s="27" t="str">
        <f t="shared" si="77"/>
        <v/>
      </c>
      <c r="K282" s="29" t="str">
        <f t="array" ref="K282">IF(G282="","",SMALL(IF(صرف!$E$1:$E$10000=$D$4,ROW($1:$10000)),G282))</f>
        <v/>
      </c>
      <c r="L282" s="25" t="str">
        <f t="shared" si="53"/>
        <v/>
      </c>
      <c r="M282" s="26" t="str">
        <f t="shared" si="78"/>
        <v/>
      </c>
      <c r="N282" s="27" t="str">
        <f t="shared" si="79"/>
        <v/>
      </c>
      <c r="O282" s="27" t="str">
        <f t="shared" si="71"/>
        <v/>
      </c>
      <c r="P282" s="29" t="str">
        <f t="array" ref="P282">IF(L282="","",SMALL(IF(تكهين!$E$1:$E$10000=$D$4,ROW($1:$10000)),L282))</f>
        <v/>
      </c>
    </row>
    <row r="283" spans="2:16" ht="20.25">
      <c r="B283" s="25" t="str">
        <f t="shared" si="42"/>
        <v/>
      </c>
      <c r="C283" s="26" t="str">
        <f t="shared" si="72"/>
        <v/>
      </c>
      <c r="D283" s="27" t="str">
        <f t="shared" si="73"/>
        <v/>
      </c>
      <c r="E283" s="27" t="str">
        <f t="shared" si="74"/>
        <v/>
      </c>
      <c r="F283" s="29" t="str">
        <f t="array" ref="F283">IF(B283="","",SMALL(IF(اضافه!$E$1:$E$10000=$D$4,ROW($1:$10000)),B283))</f>
        <v/>
      </c>
      <c r="G283" s="25" t="str">
        <f t="shared" si="52"/>
        <v/>
      </c>
      <c r="H283" s="26" t="str">
        <f t="shared" si="75"/>
        <v/>
      </c>
      <c r="I283" s="27" t="str">
        <f t="shared" si="76"/>
        <v/>
      </c>
      <c r="J283" s="27" t="str">
        <f t="shared" si="77"/>
        <v/>
      </c>
      <c r="K283" s="29" t="str">
        <f t="array" ref="K283">IF(G283="","",SMALL(IF(صرف!$E$1:$E$10000=$D$4,ROW($1:$10000)),G283))</f>
        <v/>
      </c>
      <c r="L283" s="25" t="str">
        <f t="shared" si="53"/>
        <v/>
      </c>
      <c r="M283" s="26" t="str">
        <f t="shared" si="78"/>
        <v/>
      </c>
      <c r="N283" s="27" t="str">
        <f t="shared" si="79"/>
        <v/>
      </c>
      <c r="O283" s="27" t="str">
        <f t="shared" si="71"/>
        <v/>
      </c>
      <c r="P283" s="29" t="str">
        <f t="array" ref="P283">IF(L283="","",SMALL(IF(تكهين!$E$1:$E$10000=$D$4,ROW($1:$10000)),L283))</f>
        <v/>
      </c>
    </row>
    <row r="284" spans="2:16" ht="20.25">
      <c r="B284" s="25" t="str">
        <f t="shared" si="42"/>
        <v/>
      </c>
      <c r="C284" s="26" t="str">
        <f t="shared" si="72"/>
        <v/>
      </c>
      <c r="D284" s="27" t="str">
        <f t="shared" si="73"/>
        <v/>
      </c>
      <c r="E284" s="27" t="str">
        <f t="shared" si="74"/>
        <v/>
      </c>
      <c r="F284" s="29" t="str">
        <f t="array" ref="F284">IF(B284="","",SMALL(IF(اضافه!$E$1:$E$10000=$D$4,ROW($1:$10000)),B284))</f>
        <v/>
      </c>
      <c r="G284" s="25" t="str">
        <f t="shared" si="52"/>
        <v/>
      </c>
      <c r="H284" s="26" t="str">
        <f t="shared" si="75"/>
        <v/>
      </c>
      <c r="I284" s="27" t="str">
        <f t="shared" si="76"/>
        <v/>
      </c>
      <c r="J284" s="27" t="str">
        <f t="shared" si="77"/>
        <v/>
      </c>
      <c r="K284" s="29" t="str">
        <f t="array" ref="K284">IF(G284="","",SMALL(IF(صرف!$E$1:$E$10000=$D$4,ROW($1:$10000)),G284))</f>
        <v/>
      </c>
      <c r="L284" s="25" t="str">
        <f t="shared" si="53"/>
        <v/>
      </c>
      <c r="M284" s="26" t="str">
        <f t="shared" si="78"/>
        <v/>
      </c>
      <c r="N284" s="27" t="str">
        <f t="shared" si="79"/>
        <v/>
      </c>
      <c r="O284" s="27" t="str">
        <f t="shared" si="71"/>
        <v/>
      </c>
      <c r="P284" s="29" t="str">
        <f t="array" ref="P284">IF(L284="","",SMALL(IF(تكهين!$E$1:$E$10000=$D$4,ROW($1:$10000)),L284))</f>
        <v/>
      </c>
    </row>
    <row r="285" spans="2:16" ht="20.25">
      <c r="B285" s="25" t="str">
        <f t="shared" si="42"/>
        <v/>
      </c>
      <c r="C285" s="26" t="str">
        <f t="shared" si="72"/>
        <v/>
      </c>
      <c r="D285" s="27" t="str">
        <f t="shared" si="73"/>
        <v/>
      </c>
      <c r="E285" s="27" t="str">
        <f t="shared" si="74"/>
        <v/>
      </c>
      <c r="F285" s="29" t="str">
        <f t="array" ref="F285">IF(B285="","",SMALL(IF(اضافه!$E$1:$E$10000=$D$4,ROW($1:$10000)),B285))</f>
        <v/>
      </c>
      <c r="G285" s="25" t="str">
        <f t="shared" si="52"/>
        <v/>
      </c>
      <c r="H285" s="26" t="str">
        <f t="shared" si="75"/>
        <v/>
      </c>
      <c r="I285" s="27" t="str">
        <f t="shared" si="76"/>
        <v/>
      </c>
      <c r="J285" s="27" t="str">
        <f t="shared" si="77"/>
        <v/>
      </c>
      <c r="K285" s="29" t="str">
        <f t="array" ref="K285">IF(G285="","",SMALL(IF(صرف!$E$1:$E$10000=$D$4,ROW($1:$10000)),G285))</f>
        <v/>
      </c>
      <c r="L285" s="25" t="str">
        <f t="shared" si="53"/>
        <v/>
      </c>
      <c r="M285" s="26" t="str">
        <f t="shared" si="78"/>
        <v/>
      </c>
      <c r="N285" s="27" t="str">
        <f t="shared" si="79"/>
        <v/>
      </c>
      <c r="O285" s="27" t="str">
        <f t="shared" si="71"/>
        <v/>
      </c>
      <c r="P285" s="29" t="str">
        <f t="array" ref="P285">IF(L285="","",SMALL(IF(تكهين!$E$1:$E$10000=$D$4,ROW($1:$10000)),L285))</f>
        <v/>
      </c>
    </row>
    <row r="286" spans="2:16" ht="20.25">
      <c r="B286" s="25" t="str">
        <f t="shared" si="42"/>
        <v/>
      </c>
      <c r="C286" s="26" t="str">
        <f t="shared" si="72"/>
        <v/>
      </c>
      <c r="D286" s="27" t="str">
        <f t="shared" si="73"/>
        <v/>
      </c>
      <c r="E286" s="27" t="str">
        <f t="shared" si="74"/>
        <v/>
      </c>
      <c r="F286" s="29" t="str">
        <f t="array" ref="F286">IF(B286="","",SMALL(IF(اضافه!$E$1:$E$10000=$D$4,ROW($1:$10000)),B286))</f>
        <v/>
      </c>
      <c r="G286" s="25" t="str">
        <f t="shared" si="52"/>
        <v/>
      </c>
      <c r="H286" s="26" t="str">
        <f t="shared" si="75"/>
        <v/>
      </c>
      <c r="I286" s="27" t="str">
        <f t="shared" si="76"/>
        <v/>
      </c>
      <c r="J286" s="27" t="str">
        <f t="shared" si="77"/>
        <v/>
      </c>
      <c r="K286" s="29" t="str">
        <f t="array" ref="K286">IF(G286="","",SMALL(IF(صرف!$E$1:$E$10000=$D$4,ROW($1:$10000)),G286))</f>
        <v/>
      </c>
      <c r="L286" s="25" t="str">
        <f t="shared" si="53"/>
        <v/>
      </c>
      <c r="M286" s="26" t="str">
        <f t="shared" si="78"/>
        <v/>
      </c>
      <c r="N286" s="27" t="str">
        <f t="shared" si="79"/>
        <v/>
      </c>
      <c r="O286" s="27" t="str">
        <f t="shared" si="71"/>
        <v/>
      </c>
      <c r="P286" s="29" t="str">
        <f t="array" ref="P286">IF(L286="","",SMALL(IF(تكهين!$E$1:$E$10000=$D$4,ROW($1:$10000)),L286))</f>
        <v/>
      </c>
    </row>
    <row r="287" spans="2:16" ht="20.25">
      <c r="B287" s="25" t="str">
        <f t="shared" si="42"/>
        <v/>
      </c>
      <c r="C287" s="26" t="str">
        <f t="shared" si="72"/>
        <v/>
      </c>
      <c r="D287" s="27" t="str">
        <f t="shared" si="73"/>
        <v/>
      </c>
      <c r="E287" s="27" t="str">
        <f t="shared" si="74"/>
        <v/>
      </c>
      <c r="F287" s="29" t="str">
        <f t="array" ref="F287">IF(B287="","",SMALL(IF(اضافه!$E$1:$E$10000=$D$4,ROW($1:$10000)),B287))</f>
        <v/>
      </c>
      <c r="G287" s="25" t="str">
        <f t="shared" si="52"/>
        <v/>
      </c>
      <c r="H287" s="26" t="str">
        <f t="shared" si="75"/>
        <v/>
      </c>
      <c r="I287" s="27" t="str">
        <f t="shared" si="76"/>
        <v/>
      </c>
      <c r="J287" s="27" t="str">
        <f t="shared" si="77"/>
        <v/>
      </c>
      <c r="K287" s="29" t="str">
        <f t="array" ref="K287">IF(G287="","",SMALL(IF(صرف!$E$1:$E$10000=$D$4,ROW($1:$10000)),G287))</f>
        <v/>
      </c>
      <c r="L287" s="25" t="str">
        <f t="shared" si="53"/>
        <v/>
      </c>
      <c r="M287" s="26" t="str">
        <f t="shared" si="78"/>
        <v/>
      </c>
      <c r="N287" s="27" t="str">
        <f t="shared" si="79"/>
        <v/>
      </c>
      <c r="O287" s="27" t="str">
        <f t="shared" si="71"/>
        <v/>
      </c>
      <c r="P287" s="29" t="str">
        <f t="array" ref="P287">IF(L287="","",SMALL(IF(تكهين!$E$1:$E$10000=$D$4,ROW($1:$10000)),L287))</f>
        <v/>
      </c>
    </row>
    <row r="288" spans="2:16" ht="20.25">
      <c r="B288" s="25" t="str">
        <f t="shared" si="42"/>
        <v/>
      </c>
      <c r="C288" s="26" t="str">
        <f t="shared" si="72"/>
        <v/>
      </c>
      <c r="D288" s="27" t="str">
        <f t="shared" si="73"/>
        <v/>
      </c>
      <c r="E288" s="27" t="str">
        <f t="shared" si="74"/>
        <v/>
      </c>
      <c r="F288" s="29" t="str">
        <f t="array" ref="F288">IF(B288="","",SMALL(IF(اضافه!$E$1:$E$10000=$D$4,ROW($1:$10000)),B288))</f>
        <v/>
      </c>
      <c r="G288" s="25" t="str">
        <f t="shared" si="52"/>
        <v/>
      </c>
      <c r="H288" s="26" t="str">
        <f t="shared" si="75"/>
        <v/>
      </c>
      <c r="I288" s="27" t="str">
        <f t="shared" si="76"/>
        <v/>
      </c>
      <c r="J288" s="27" t="str">
        <f t="shared" si="77"/>
        <v/>
      </c>
      <c r="K288" s="29" t="str">
        <f t="array" ref="K288">IF(G288="","",SMALL(IF(صرف!$E$1:$E$10000=$D$4,ROW($1:$10000)),G288))</f>
        <v/>
      </c>
      <c r="L288" s="25" t="str">
        <f t="shared" si="53"/>
        <v/>
      </c>
      <c r="M288" s="26" t="str">
        <f t="shared" si="78"/>
        <v/>
      </c>
      <c r="N288" s="27" t="str">
        <f t="shared" si="79"/>
        <v/>
      </c>
      <c r="O288" s="27" t="str">
        <f t="shared" si="71"/>
        <v/>
      </c>
      <c r="P288" s="29" t="str">
        <f t="array" ref="P288">IF(L288="","",SMALL(IF(تكهين!$E$1:$E$10000=$D$4,ROW($1:$10000)),L288))</f>
        <v/>
      </c>
    </row>
    <row r="289" spans="2:16" ht="20.25">
      <c r="B289" s="25" t="str">
        <f t="shared" si="42"/>
        <v/>
      </c>
      <c r="C289" s="26" t="str">
        <f t="shared" si="72"/>
        <v/>
      </c>
      <c r="D289" s="27" t="str">
        <f t="shared" si="73"/>
        <v/>
      </c>
      <c r="E289" s="27" t="str">
        <f t="shared" si="74"/>
        <v/>
      </c>
      <c r="F289" s="29" t="str">
        <f t="array" ref="F289">IF(B289="","",SMALL(IF(اضافه!$E$1:$E$10000=$D$4,ROW($1:$10000)),B289))</f>
        <v/>
      </c>
      <c r="G289" s="25" t="str">
        <f t="shared" si="52"/>
        <v/>
      </c>
      <c r="H289" s="26" t="str">
        <f t="shared" si="75"/>
        <v/>
      </c>
      <c r="I289" s="27" t="str">
        <f t="shared" si="76"/>
        <v/>
      </c>
      <c r="J289" s="27" t="str">
        <f t="shared" si="77"/>
        <v/>
      </c>
      <c r="K289" s="29" t="str">
        <f t="array" ref="K289">IF(G289="","",SMALL(IF(صرف!$E$1:$E$10000=$D$4,ROW($1:$10000)),G289))</f>
        <v/>
      </c>
      <c r="L289" s="25" t="str">
        <f t="shared" si="53"/>
        <v/>
      </c>
      <c r="M289" s="26" t="str">
        <f t="shared" si="78"/>
        <v/>
      </c>
      <c r="N289" s="27" t="str">
        <f t="shared" si="79"/>
        <v/>
      </c>
      <c r="O289" s="27" t="str">
        <f t="shared" si="71"/>
        <v/>
      </c>
      <c r="P289" s="29" t="str">
        <f t="array" ref="P289">IF(L289="","",SMALL(IF(تكهين!$E$1:$E$10000=$D$4,ROW($1:$10000)),L289))</f>
        <v/>
      </c>
    </row>
    <row r="290" spans="2:16" ht="20.25">
      <c r="B290" s="25" t="str">
        <f t="shared" si="42"/>
        <v/>
      </c>
      <c r="C290" s="26" t="str">
        <f t="shared" si="72"/>
        <v/>
      </c>
      <c r="D290" s="27" t="str">
        <f t="shared" si="73"/>
        <v/>
      </c>
      <c r="E290" s="27" t="str">
        <f t="shared" si="74"/>
        <v/>
      </c>
      <c r="F290" s="29" t="str">
        <f t="array" ref="F290">IF(B290="","",SMALL(IF(اضافه!$E$1:$E$10000=$D$4,ROW($1:$10000)),B290))</f>
        <v/>
      </c>
      <c r="G290" s="25" t="str">
        <f t="shared" si="52"/>
        <v/>
      </c>
      <c r="H290" s="26" t="str">
        <f t="shared" si="75"/>
        <v/>
      </c>
      <c r="I290" s="27" t="str">
        <f t="shared" si="76"/>
        <v/>
      </c>
      <c r="J290" s="27" t="str">
        <f t="shared" si="77"/>
        <v/>
      </c>
      <c r="K290" s="29" t="str">
        <f t="array" ref="K290">IF(G290="","",SMALL(IF(صرف!$E$1:$E$10000=$D$4,ROW($1:$10000)),G290))</f>
        <v/>
      </c>
      <c r="L290" s="25" t="str">
        <f t="shared" si="53"/>
        <v/>
      </c>
      <c r="M290" s="26" t="str">
        <f t="shared" si="78"/>
        <v/>
      </c>
      <c r="N290" s="27" t="str">
        <f t="shared" si="79"/>
        <v/>
      </c>
      <c r="O290" s="27" t="str">
        <f t="shared" si="71"/>
        <v/>
      </c>
      <c r="P290" s="29" t="str">
        <f t="array" ref="P290">IF(L290="","",SMALL(IF(تكهين!$E$1:$E$10000=$D$4,ROW($1:$10000)),L290))</f>
        <v/>
      </c>
    </row>
    <row r="291" spans="2:16" ht="20.25">
      <c r="B291" s="25" t="str">
        <f t="shared" si="42"/>
        <v/>
      </c>
      <c r="C291" s="26" t="str">
        <f t="shared" si="72"/>
        <v/>
      </c>
      <c r="D291" s="27" t="str">
        <f t="shared" si="73"/>
        <v/>
      </c>
      <c r="E291" s="27" t="str">
        <f t="shared" si="74"/>
        <v/>
      </c>
      <c r="F291" s="29" t="str">
        <f t="array" ref="F291">IF(B291="","",SMALL(IF(اضافه!$E$1:$E$10000=$D$4,ROW($1:$10000)),B291))</f>
        <v/>
      </c>
      <c r="G291" s="25" t="str">
        <f t="shared" si="52"/>
        <v/>
      </c>
      <c r="H291" s="26" t="str">
        <f t="shared" si="75"/>
        <v/>
      </c>
      <c r="I291" s="27" t="str">
        <f t="shared" si="76"/>
        <v/>
      </c>
      <c r="J291" s="27" t="str">
        <f t="shared" si="77"/>
        <v/>
      </c>
      <c r="K291" s="29" t="str">
        <f t="array" ref="K291">IF(G291="","",SMALL(IF(صرف!$E$1:$E$10000=$D$4,ROW($1:$10000)),G291))</f>
        <v/>
      </c>
      <c r="L291" s="25" t="str">
        <f t="shared" si="53"/>
        <v/>
      </c>
      <c r="M291" s="26" t="str">
        <f t="shared" si="78"/>
        <v/>
      </c>
      <c r="N291" s="27" t="str">
        <f t="shared" si="79"/>
        <v/>
      </c>
      <c r="O291" s="27" t="str">
        <f t="shared" si="71"/>
        <v/>
      </c>
      <c r="P291" s="29" t="str">
        <f t="array" ref="P291">IF(L291="","",SMALL(IF(تكهين!$E$1:$E$10000=$D$4,ROW($1:$10000)),L291))</f>
        <v/>
      </c>
    </row>
    <row r="292" spans="2:16" ht="20.25">
      <c r="B292" s="25" t="str">
        <f t="shared" si="42"/>
        <v/>
      </c>
      <c r="C292" s="26" t="str">
        <f t="shared" si="72"/>
        <v/>
      </c>
      <c r="D292" s="27" t="str">
        <f t="shared" si="73"/>
        <v/>
      </c>
      <c r="E292" s="27" t="str">
        <f t="shared" si="74"/>
        <v/>
      </c>
      <c r="F292" s="29" t="str">
        <f t="array" ref="F292">IF(B292="","",SMALL(IF(اضافه!$E$1:$E$10000=$D$4,ROW($1:$10000)),B292))</f>
        <v/>
      </c>
      <c r="G292" s="25" t="str">
        <f t="shared" si="52"/>
        <v/>
      </c>
      <c r="H292" s="26" t="str">
        <f t="shared" si="75"/>
        <v/>
      </c>
      <c r="I292" s="27" t="str">
        <f t="shared" si="76"/>
        <v/>
      </c>
      <c r="J292" s="27" t="str">
        <f t="shared" si="77"/>
        <v/>
      </c>
      <c r="K292" s="29" t="str">
        <f t="array" ref="K292">IF(G292="","",SMALL(IF(صرف!$E$1:$E$10000=$D$4,ROW($1:$10000)),G292))</f>
        <v/>
      </c>
      <c r="L292" s="25" t="str">
        <f t="shared" si="53"/>
        <v/>
      </c>
      <c r="M292" s="26" t="str">
        <f t="shared" si="78"/>
        <v/>
      </c>
      <c r="N292" s="27" t="str">
        <f t="shared" si="79"/>
        <v/>
      </c>
      <c r="O292" s="27" t="str">
        <f t="shared" si="71"/>
        <v/>
      </c>
      <c r="P292" s="29" t="str">
        <f t="array" ref="P292">IF(L292="","",SMALL(IF(تكهين!$E$1:$E$10000=$D$4,ROW($1:$10000)),L292))</f>
        <v/>
      </c>
    </row>
    <row r="293" spans="2:16" ht="20.25">
      <c r="B293" s="25" t="str">
        <f t="shared" si="42"/>
        <v/>
      </c>
      <c r="C293" s="26" t="str">
        <f t="shared" si="72"/>
        <v/>
      </c>
      <c r="D293" s="27" t="str">
        <f t="shared" si="73"/>
        <v/>
      </c>
      <c r="E293" s="27" t="str">
        <f t="shared" si="74"/>
        <v/>
      </c>
      <c r="F293" s="29" t="str">
        <f t="array" ref="F293">IF(B293="","",SMALL(IF(اضافه!$E$1:$E$10000=$D$4,ROW($1:$10000)),B293))</f>
        <v/>
      </c>
      <c r="G293" s="25" t="str">
        <f t="shared" si="52"/>
        <v/>
      </c>
      <c r="H293" s="26" t="str">
        <f t="shared" si="75"/>
        <v/>
      </c>
      <c r="I293" s="27" t="str">
        <f t="shared" si="76"/>
        <v/>
      </c>
      <c r="J293" s="27" t="str">
        <f t="shared" si="77"/>
        <v/>
      </c>
      <c r="K293" s="29" t="str">
        <f t="array" ref="K293">IF(G293="","",SMALL(IF(صرف!$E$1:$E$10000=$D$4,ROW($1:$10000)),G293))</f>
        <v/>
      </c>
      <c r="L293" s="25" t="str">
        <f t="shared" si="53"/>
        <v/>
      </c>
      <c r="M293" s="26" t="str">
        <f t="shared" si="78"/>
        <v/>
      </c>
      <c r="N293" s="27" t="str">
        <f t="shared" si="79"/>
        <v/>
      </c>
      <c r="O293" s="27" t="str">
        <f t="shared" si="71"/>
        <v/>
      </c>
      <c r="P293" s="29" t="str">
        <f t="array" ref="P293">IF(L293="","",SMALL(IF(تكهين!$E$1:$E$10000=$D$4,ROW($1:$10000)),L293))</f>
        <v/>
      </c>
    </row>
    <row r="294" spans="2:16" ht="20.25">
      <c r="B294" s="25" t="str">
        <f t="shared" si="42"/>
        <v/>
      </c>
      <c r="C294" s="26" t="str">
        <f t="shared" si="72"/>
        <v/>
      </c>
      <c r="D294" s="27" t="str">
        <f t="shared" si="73"/>
        <v/>
      </c>
      <c r="E294" s="27" t="str">
        <f t="shared" si="74"/>
        <v/>
      </c>
      <c r="F294" s="29" t="str">
        <f t="array" ref="F294">IF(B294="","",SMALL(IF(اضافه!$E$1:$E$10000=$D$4,ROW($1:$10000)),B294))</f>
        <v/>
      </c>
      <c r="G294" s="25" t="str">
        <f t="shared" si="52"/>
        <v/>
      </c>
      <c r="H294" s="26" t="str">
        <f t="shared" si="75"/>
        <v/>
      </c>
      <c r="I294" s="27" t="str">
        <f t="shared" si="76"/>
        <v/>
      </c>
      <c r="J294" s="27" t="str">
        <f t="shared" si="77"/>
        <v/>
      </c>
      <c r="K294" s="29" t="str">
        <f t="array" ref="K294">IF(G294="","",SMALL(IF(صرف!$E$1:$E$10000=$D$4,ROW($1:$10000)),G294))</f>
        <v/>
      </c>
      <c r="L294" s="25" t="str">
        <f t="shared" si="53"/>
        <v/>
      </c>
      <c r="M294" s="26" t="str">
        <f t="shared" si="78"/>
        <v/>
      </c>
      <c r="N294" s="27" t="str">
        <f t="shared" si="79"/>
        <v/>
      </c>
      <c r="O294" s="27" t="str">
        <f t="shared" si="71"/>
        <v/>
      </c>
      <c r="P294" s="29" t="str">
        <f t="array" ref="P294">IF(L294="","",SMALL(IF(تكهين!$E$1:$E$10000=$D$4,ROW($1:$10000)),L294))</f>
        <v/>
      </c>
    </row>
    <row r="295" spans="2:16" ht="20.25">
      <c r="B295" s="25" t="str">
        <f t="shared" si="42"/>
        <v/>
      </c>
      <c r="C295" s="26" t="str">
        <f t="shared" si="72"/>
        <v/>
      </c>
      <c r="D295" s="27" t="str">
        <f t="shared" si="73"/>
        <v/>
      </c>
      <c r="E295" s="27" t="str">
        <f t="shared" si="74"/>
        <v/>
      </c>
      <c r="F295" s="29" t="str">
        <f t="array" ref="F295">IF(B295="","",SMALL(IF(اضافه!$E$1:$E$10000=$D$4,ROW($1:$10000)),B295))</f>
        <v/>
      </c>
      <c r="G295" s="25" t="str">
        <f t="shared" si="52"/>
        <v/>
      </c>
      <c r="H295" s="26" t="str">
        <f t="shared" si="75"/>
        <v/>
      </c>
      <c r="I295" s="27" t="str">
        <f t="shared" si="76"/>
        <v/>
      </c>
      <c r="J295" s="27" t="str">
        <f t="shared" si="77"/>
        <v/>
      </c>
      <c r="K295" s="29" t="str">
        <f t="array" ref="K295">IF(G295="","",SMALL(IF(صرف!$E$1:$E$10000=$D$4,ROW($1:$10000)),G295))</f>
        <v/>
      </c>
      <c r="L295" s="25" t="str">
        <f t="shared" si="53"/>
        <v/>
      </c>
      <c r="M295" s="26" t="str">
        <f t="shared" si="78"/>
        <v/>
      </c>
      <c r="N295" s="27" t="str">
        <f t="shared" si="79"/>
        <v/>
      </c>
      <c r="O295" s="27" t="str">
        <f t="shared" si="71"/>
        <v/>
      </c>
      <c r="P295" s="29" t="str">
        <f t="array" ref="P295">IF(L295="","",SMALL(IF(تكهين!$E$1:$E$10000=$D$4,ROW($1:$10000)),L295))</f>
        <v/>
      </c>
    </row>
    <row r="296" spans="2:16" ht="20.25">
      <c r="B296" s="25" t="str">
        <f t="shared" si="42"/>
        <v/>
      </c>
      <c r="C296" s="26" t="str">
        <f t="shared" si="72"/>
        <v/>
      </c>
      <c r="D296" s="27" t="str">
        <f t="shared" si="73"/>
        <v/>
      </c>
      <c r="E296" s="27" t="str">
        <f t="shared" si="74"/>
        <v/>
      </c>
      <c r="F296" s="29" t="str">
        <f t="array" ref="F296">IF(B296="","",SMALL(IF(اضافه!$E$1:$E$10000=$D$4,ROW($1:$10000)),B296))</f>
        <v/>
      </c>
      <c r="G296" s="25" t="str">
        <f t="shared" si="52"/>
        <v/>
      </c>
      <c r="H296" s="26" t="str">
        <f t="shared" si="75"/>
        <v/>
      </c>
      <c r="I296" s="27" t="str">
        <f t="shared" si="76"/>
        <v/>
      </c>
      <c r="J296" s="27" t="str">
        <f t="shared" si="77"/>
        <v/>
      </c>
      <c r="K296" s="29" t="str">
        <f t="array" ref="K296">IF(G296="","",SMALL(IF(صرف!$E$1:$E$10000=$D$4,ROW($1:$10000)),G296))</f>
        <v/>
      </c>
      <c r="L296" s="25" t="str">
        <f t="shared" si="53"/>
        <v/>
      </c>
      <c r="M296" s="26" t="str">
        <f t="shared" si="78"/>
        <v/>
      </c>
      <c r="N296" s="27" t="str">
        <f t="shared" si="79"/>
        <v/>
      </c>
      <c r="O296" s="27" t="str">
        <f t="shared" si="71"/>
        <v/>
      </c>
      <c r="P296" s="29" t="str">
        <f t="array" ref="P296">IF(L296="","",SMALL(IF(تكهين!$E$1:$E$10000=$D$4,ROW($1:$10000)),L296))</f>
        <v/>
      </c>
    </row>
    <row r="297" spans="2:16" ht="20.25">
      <c r="B297" s="25" t="str">
        <f t="shared" si="42"/>
        <v/>
      </c>
      <c r="C297" s="26" t="str">
        <f t="shared" si="72"/>
        <v/>
      </c>
      <c r="D297" s="27" t="str">
        <f t="shared" si="73"/>
        <v/>
      </c>
      <c r="E297" s="27" t="str">
        <f t="shared" si="74"/>
        <v/>
      </c>
      <c r="F297" s="29" t="str">
        <f t="array" ref="F297">IF(B297="","",SMALL(IF(اضافه!$E$1:$E$10000=$D$4,ROW($1:$10000)),B297))</f>
        <v/>
      </c>
      <c r="G297" s="25" t="str">
        <f t="shared" si="52"/>
        <v/>
      </c>
      <c r="H297" s="26" t="str">
        <f t="shared" si="75"/>
        <v/>
      </c>
      <c r="I297" s="27" t="str">
        <f t="shared" si="76"/>
        <v/>
      </c>
      <c r="J297" s="27" t="str">
        <f t="shared" si="77"/>
        <v/>
      </c>
      <c r="K297" s="29" t="str">
        <f t="array" ref="K297">IF(G297="","",SMALL(IF(صرف!$E$1:$E$10000=$D$4,ROW($1:$10000)),G297))</f>
        <v/>
      </c>
      <c r="L297" s="25" t="str">
        <f t="shared" si="53"/>
        <v/>
      </c>
      <c r="M297" s="26" t="str">
        <f t="shared" si="78"/>
        <v/>
      </c>
      <c r="N297" s="27" t="str">
        <f t="shared" si="79"/>
        <v/>
      </c>
      <c r="O297" s="27" t="str">
        <f t="shared" si="71"/>
        <v/>
      </c>
      <c r="P297" s="29" t="str">
        <f t="array" ref="P297">IF(L297="","",SMALL(IF(تكهين!$E$1:$E$10000=$D$4,ROW($1:$10000)),L297))</f>
        <v/>
      </c>
    </row>
    <row r="298" spans="2:16" ht="20.25">
      <c r="B298" s="25" t="str">
        <f t="shared" si="42"/>
        <v/>
      </c>
      <c r="C298" s="26" t="str">
        <f t="shared" si="72"/>
        <v/>
      </c>
      <c r="D298" s="27" t="str">
        <f t="shared" si="73"/>
        <v/>
      </c>
      <c r="E298" s="27" t="str">
        <f t="shared" si="74"/>
        <v/>
      </c>
      <c r="F298" s="29" t="str">
        <f t="array" ref="F298">IF(B298="","",SMALL(IF(اضافه!$E$1:$E$10000=$D$4,ROW($1:$10000)),B298))</f>
        <v/>
      </c>
      <c r="G298" s="25" t="str">
        <f t="shared" si="52"/>
        <v/>
      </c>
      <c r="H298" s="26" t="str">
        <f t="shared" si="75"/>
        <v/>
      </c>
      <c r="I298" s="27" t="str">
        <f t="shared" si="76"/>
        <v/>
      </c>
      <c r="J298" s="27" t="str">
        <f t="shared" si="77"/>
        <v/>
      </c>
      <c r="K298" s="29" t="str">
        <f t="array" ref="K298">IF(G298="","",SMALL(IF(صرف!$E$1:$E$10000=$D$4,ROW($1:$10000)),G298))</f>
        <v/>
      </c>
      <c r="L298" s="25" t="str">
        <f t="shared" si="53"/>
        <v/>
      </c>
      <c r="M298" s="26" t="str">
        <f t="shared" si="78"/>
        <v/>
      </c>
      <c r="N298" s="27" t="str">
        <f t="shared" si="79"/>
        <v/>
      </c>
      <c r="O298" s="27" t="str">
        <f t="shared" si="71"/>
        <v/>
      </c>
      <c r="P298" s="29" t="str">
        <f t="array" ref="P298">IF(L298="","",SMALL(IF(تكهين!$E$1:$E$10000=$D$4,ROW($1:$10000)),L298))</f>
        <v/>
      </c>
    </row>
    <row r="299" spans="2:16" ht="20.25">
      <c r="B299" s="25" t="str">
        <f t="shared" si="42"/>
        <v/>
      </c>
      <c r="C299" s="26" t="str">
        <f t="shared" si="72"/>
        <v/>
      </c>
      <c r="D299" s="27" t="str">
        <f t="shared" si="73"/>
        <v/>
      </c>
      <c r="E299" s="27" t="str">
        <f t="shared" si="74"/>
        <v/>
      </c>
      <c r="F299" s="29" t="str">
        <f t="array" ref="F299">IF(B299="","",SMALL(IF(اضافه!$E$1:$E$10000=$D$4,ROW($1:$10000)),B299))</f>
        <v/>
      </c>
      <c r="G299" s="25" t="str">
        <f t="shared" si="52"/>
        <v/>
      </c>
      <c r="H299" s="26" t="str">
        <f t="shared" si="75"/>
        <v/>
      </c>
      <c r="I299" s="27" t="str">
        <f t="shared" si="76"/>
        <v/>
      </c>
      <c r="J299" s="27" t="str">
        <f t="shared" si="77"/>
        <v/>
      </c>
      <c r="K299" s="29" t="str">
        <f t="array" ref="K299">IF(G299="","",SMALL(IF(صرف!$E$1:$E$10000=$D$4,ROW($1:$10000)),G299))</f>
        <v/>
      </c>
      <c r="L299" s="25" t="str">
        <f t="shared" si="53"/>
        <v/>
      </c>
      <c r="M299" s="26" t="str">
        <f t="shared" si="78"/>
        <v/>
      </c>
      <c r="N299" s="27" t="str">
        <f t="shared" si="79"/>
        <v/>
      </c>
      <c r="O299" s="27" t="str">
        <f t="shared" si="71"/>
        <v/>
      </c>
      <c r="P299" s="29" t="str">
        <f t="array" ref="P299">IF(L299="","",SMALL(IF(تكهين!$E$1:$E$10000=$D$4,ROW($1:$10000)),L299))</f>
        <v/>
      </c>
    </row>
    <row r="300" spans="2:16" ht="20.25">
      <c r="B300" s="25" t="str">
        <f t="shared" si="42"/>
        <v/>
      </c>
      <c r="C300" s="26" t="str">
        <f t="shared" si="72"/>
        <v/>
      </c>
      <c r="D300" s="27" t="str">
        <f t="shared" si="73"/>
        <v/>
      </c>
      <c r="E300" s="27" t="str">
        <f t="shared" si="74"/>
        <v/>
      </c>
      <c r="F300" s="29" t="str">
        <f t="array" ref="F300">IF(B300="","",SMALL(IF(اضافه!$E$1:$E$10000=$D$4,ROW($1:$10000)),B300))</f>
        <v/>
      </c>
      <c r="G300" s="25" t="str">
        <f t="shared" si="52"/>
        <v/>
      </c>
      <c r="H300" s="26" t="str">
        <f t="shared" si="75"/>
        <v/>
      </c>
      <c r="I300" s="27" t="str">
        <f t="shared" si="76"/>
        <v/>
      </c>
      <c r="J300" s="27" t="str">
        <f t="shared" si="77"/>
        <v/>
      </c>
      <c r="K300" s="29" t="str">
        <f t="array" ref="K300">IF(G300="","",SMALL(IF(صرف!$E$1:$E$10000=$D$4,ROW($1:$10000)),G300))</f>
        <v/>
      </c>
      <c r="L300" s="25" t="str">
        <f t="shared" si="53"/>
        <v/>
      </c>
      <c r="M300" s="26" t="str">
        <f t="shared" si="78"/>
        <v/>
      </c>
      <c r="N300" s="27" t="str">
        <f t="shared" si="79"/>
        <v/>
      </c>
      <c r="O300" s="27" t="str">
        <f t="shared" si="71"/>
        <v/>
      </c>
      <c r="P300" s="29" t="str">
        <f t="array" ref="P300">IF(L300="","",SMALL(IF(تكهين!$E$1:$E$10000=$D$4,ROW($1:$10000)),L300))</f>
        <v/>
      </c>
    </row>
    <row r="301" spans="2:16" ht="20.25">
      <c r="B301" s="25" t="str">
        <f t="shared" si="42"/>
        <v/>
      </c>
      <c r="C301" s="26" t="str">
        <f t="shared" si="72"/>
        <v/>
      </c>
      <c r="D301" s="27" t="str">
        <f t="shared" si="73"/>
        <v/>
      </c>
      <c r="E301" s="27" t="str">
        <f t="shared" si="74"/>
        <v/>
      </c>
      <c r="F301" s="29" t="str">
        <f t="array" ref="F301">IF(B301="","",SMALL(IF(اضافه!$E$1:$E$10000=$D$4,ROW($1:$10000)),B301))</f>
        <v/>
      </c>
      <c r="G301" s="25" t="str">
        <f t="shared" si="52"/>
        <v/>
      </c>
      <c r="H301" s="26" t="str">
        <f t="shared" si="75"/>
        <v/>
      </c>
      <c r="I301" s="27" t="str">
        <f t="shared" si="76"/>
        <v/>
      </c>
      <c r="J301" s="27" t="str">
        <f t="shared" si="77"/>
        <v/>
      </c>
      <c r="K301" s="29" t="str">
        <f t="array" ref="K301">IF(G301="","",SMALL(IF(صرف!$E$1:$E$10000=$D$4,ROW($1:$10000)),G301))</f>
        <v/>
      </c>
      <c r="L301" s="25" t="str">
        <f t="shared" si="53"/>
        <v/>
      </c>
      <c r="M301" s="26" t="str">
        <f t="shared" si="78"/>
        <v/>
      </c>
      <c r="N301" s="27" t="str">
        <f t="shared" si="79"/>
        <v/>
      </c>
      <c r="O301" s="27" t="str">
        <f t="shared" ref="O301:O364" si="80">IF(OR($D$4="",L301=""),"",INDEX(تكهين,P301,8))</f>
        <v/>
      </c>
      <c r="P301" s="29" t="str">
        <f t="array" ref="P301">IF(L301="","",SMALL(IF(تكهين!$E$1:$E$10000=$D$4,ROW($1:$10000)),L301))</f>
        <v/>
      </c>
    </row>
    <row r="302" spans="2:16" ht="20.25">
      <c r="B302" s="25" t="str">
        <f t="shared" si="42"/>
        <v/>
      </c>
      <c r="C302" s="26" t="str">
        <f t="shared" si="72"/>
        <v/>
      </c>
      <c r="D302" s="27" t="str">
        <f t="shared" si="73"/>
        <v/>
      </c>
      <c r="E302" s="27" t="str">
        <f t="shared" si="74"/>
        <v/>
      </c>
      <c r="F302" s="29" t="str">
        <f t="array" ref="F302">IF(B302="","",SMALL(IF(اضافه!$E$1:$E$10000=$D$4,ROW($1:$10000)),B302))</f>
        <v/>
      </c>
      <c r="G302" s="25" t="str">
        <f t="shared" si="52"/>
        <v/>
      </c>
      <c r="H302" s="26" t="str">
        <f t="shared" si="75"/>
        <v/>
      </c>
      <c r="I302" s="27" t="str">
        <f t="shared" si="76"/>
        <v/>
      </c>
      <c r="J302" s="27" t="str">
        <f t="shared" si="77"/>
        <v/>
      </c>
      <c r="K302" s="29" t="str">
        <f t="array" ref="K302">IF(G302="","",SMALL(IF(صرف!$E$1:$E$10000=$D$4,ROW($1:$10000)),G302))</f>
        <v/>
      </c>
      <c r="L302" s="25" t="str">
        <f t="shared" si="53"/>
        <v/>
      </c>
      <c r="M302" s="26" t="str">
        <f t="shared" si="78"/>
        <v/>
      </c>
      <c r="N302" s="27" t="str">
        <f t="shared" si="79"/>
        <v/>
      </c>
      <c r="O302" s="27" t="str">
        <f t="shared" si="80"/>
        <v/>
      </c>
      <c r="P302" s="29" t="str">
        <f t="array" ref="P302">IF(L302="","",SMALL(IF(تكهين!$E$1:$E$10000=$D$4,ROW($1:$10000)),L302))</f>
        <v/>
      </c>
    </row>
    <row r="303" spans="2:16" ht="20.25">
      <c r="B303" s="25" t="str">
        <f t="shared" si="42"/>
        <v/>
      </c>
      <c r="C303" s="26" t="str">
        <f t="shared" si="72"/>
        <v/>
      </c>
      <c r="D303" s="27" t="str">
        <f t="shared" si="73"/>
        <v/>
      </c>
      <c r="E303" s="27" t="str">
        <f t="shared" si="74"/>
        <v/>
      </c>
      <c r="F303" s="29" t="str">
        <f t="array" ref="F303">IF(B303="","",SMALL(IF(اضافه!$E$1:$E$10000=$D$4,ROW($1:$10000)),B303))</f>
        <v/>
      </c>
      <c r="G303" s="25" t="str">
        <f t="shared" si="52"/>
        <v/>
      </c>
      <c r="H303" s="26" t="str">
        <f t="shared" si="75"/>
        <v/>
      </c>
      <c r="I303" s="27" t="str">
        <f t="shared" si="76"/>
        <v/>
      </c>
      <c r="J303" s="27" t="str">
        <f t="shared" si="77"/>
        <v/>
      </c>
      <c r="K303" s="29" t="str">
        <f t="array" ref="K303">IF(G303="","",SMALL(IF(صرف!$E$1:$E$10000=$D$4,ROW($1:$10000)),G303))</f>
        <v/>
      </c>
      <c r="L303" s="25" t="str">
        <f t="shared" si="53"/>
        <v/>
      </c>
      <c r="M303" s="26" t="str">
        <f t="shared" si="78"/>
        <v/>
      </c>
      <c r="N303" s="27" t="str">
        <f t="shared" si="79"/>
        <v/>
      </c>
      <c r="O303" s="27" t="str">
        <f t="shared" si="80"/>
        <v/>
      </c>
      <c r="P303" s="29" t="str">
        <f t="array" ref="P303">IF(L303="","",SMALL(IF(تكهين!$E$1:$E$10000=$D$4,ROW($1:$10000)),L303))</f>
        <v/>
      </c>
    </row>
    <row r="304" spans="2:16" ht="20.25">
      <c r="B304" s="25" t="str">
        <f t="shared" si="42"/>
        <v/>
      </c>
      <c r="C304" s="26" t="str">
        <f t="shared" si="72"/>
        <v/>
      </c>
      <c r="D304" s="27" t="str">
        <f t="shared" si="73"/>
        <v/>
      </c>
      <c r="E304" s="27" t="str">
        <f t="shared" si="74"/>
        <v/>
      </c>
      <c r="F304" s="29" t="str">
        <f t="array" ref="F304">IF(B304="","",SMALL(IF(اضافه!$E$1:$E$10000=$D$4,ROW($1:$10000)),B304))</f>
        <v/>
      </c>
      <c r="G304" s="25" t="str">
        <f t="shared" si="52"/>
        <v/>
      </c>
      <c r="H304" s="26" t="str">
        <f t="shared" si="75"/>
        <v/>
      </c>
      <c r="I304" s="27" t="str">
        <f t="shared" si="76"/>
        <v/>
      </c>
      <c r="J304" s="27" t="str">
        <f t="shared" si="77"/>
        <v/>
      </c>
      <c r="K304" s="29" t="str">
        <f t="array" ref="K304">IF(G304="","",SMALL(IF(صرف!$E$1:$E$10000=$D$4,ROW($1:$10000)),G304))</f>
        <v/>
      </c>
      <c r="L304" s="25" t="str">
        <f t="shared" si="53"/>
        <v/>
      </c>
      <c r="M304" s="26" t="str">
        <f t="shared" si="78"/>
        <v/>
      </c>
      <c r="N304" s="27" t="str">
        <f t="shared" si="79"/>
        <v/>
      </c>
      <c r="O304" s="27" t="str">
        <f t="shared" si="80"/>
        <v/>
      </c>
      <c r="P304" s="29" t="str">
        <f t="array" ref="P304">IF(L304="","",SMALL(IF(تكهين!$E$1:$E$10000=$D$4,ROW($1:$10000)),L304))</f>
        <v/>
      </c>
    </row>
    <row r="305" spans="2:16" ht="20.25">
      <c r="B305" s="25" t="str">
        <f t="shared" si="42"/>
        <v/>
      </c>
      <c r="C305" s="26" t="str">
        <f t="shared" si="72"/>
        <v/>
      </c>
      <c r="D305" s="27" t="str">
        <f t="shared" si="73"/>
        <v/>
      </c>
      <c r="E305" s="27" t="str">
        <f t="shared" si="74"/>
        <v/>
      </c>
      <c r="F305" s="29" t="str">
        <f t="array" ref="F305">IF(B305="","",SMALL(IF(اضافه!$E$1:$E$10000=$D$4,ROW($1:$10000)),B305))</f>
        <v/>
      </c>
      <c r="G305" s="25" t="str">
        <f t="shared" si="52"/>
        <v/>
      </c>
      <c r="H305" s="26" t="str">
        <f t="shared" si="75"/>
        <v/>
      </c>
      <c r="I305" s="27" t="str">
        <f t="shared" si="76"/>
        <v/>
      </c>
      <c r="J305" s="27" t="str">
        <f t="shared" si="77"/>
        <v/>
      </c>
      <c r="K305" s="29" t="str">
        <f t="array" ref="K305">IF(G305="","",SMALL(IF(صرف!$E$1:$E$10000=$D$4,ROW($1:$10000)),G305))</f>
        <v/>
      </c>
      <c r="L305" s="25" t="str">
        <f t="shared" si="53"/>
        <v/>
      </c>
      <c r="M305" s="26" t="str">
        <f t="shared" si="78"/>
        <v/>
      </c>
      <c r="N305" s="27" t="str">
        <f t="shared" si="79"/>
        <v/>
      </c>
      <c r="O305" s="27" t="str">
        <f t="shared" si="80"/>
        <v/>
      </c>
      <c r="P305" s="29" t="str">
        <f t="array" ref="P305">IF(L305="","",SMALL(IF(تكهين!$E$1:$E$10000=$D$4,ROW($1:$10000)),L305))</f>
        <v/>
      </c>
    </row>
    <row r="306" spans="2:16" ht="20.25">
      <c r="B306" s="25" t="str">
        <f t="shared" si="42"/>
        <v/>
      </c>
      <c r="C306" s="26" t="str">
        <f t="shared" si="72"/>
        <v/>
      </c>
      <c r="D306" s="27" t="str">
        <f t="shared" si="73"/>
        <v/>
      </c>
      <c r="E306" s="27" t="str">
        <f t="shared" si="74"/>
        <v/>
      </c>
      <c r="F306" s="29" t="str">
        <f t="array" ref="F306">IF(B306="","",SMALL(IF(اضافه!$E$1:$E$10000=$D$4,ROW($1:$10000)),B306))</f>
        <v/>
      </c>
      <c r="G306" s="25" t="str">
        <f t="shared" si="52"/>
        <v/>
      </c>
      <c r="H306" s="26" t="str">
        <f t="shared" si="75"/>
        <v/>
      </c>
      <c r="I306" s="27" t="str">
        <f t="shared" si="76"/>
        <v/>
      </c>
      <c r="J306" s="27" t="str">
        <f t="shared" si="77"/>
        <v/>
      </c>
      <c r="K306" s="29" t="str">
        <f t="array" ref="K306">IF(G306="","",SMALL(IF(صرف!$E$1:$E$10000=$D$4,ROW($1:$10000)),G306))</f>
        <v/>
      </c>
      <c r="L306" s="25" t="str">
        <f t="shared" si="53"/>
        <v/>
      </c>
      <c r="M306" s="26" t="str">
        <f t="shared" si="78"/>
        <v/>
      </c>
      <c r="N306" s="27" t="str">
        <f t="shared" si="79"/>
        <v/>
      </c>
      <c r="O306" s="27" t="str">
        <f t="shared" si="80"/>
        <v/>
      </c>
      <c r="P306" s="29" t="str">
        <f t="array" ref="P306">IF(L306="","",SMALL(IF(تكهين!$E$1:$E$10000=$D$4,ROW($1:$10000)),L306))</f>
        <v/>
      </c>
    </row>
    <row r="307" spans="2:16" ht="20.25">
      <c r="B307" s="25" t="str">
        <f t="shared" si="42"/>
        <v/>
      </c>
      <c r="C307" s="26" t="str">
        <f t="shared" si="72"/>
        <v/>
      </c>
      <c r="D307" s="27" t="str">
        <f t="shared" si="73"/>
        <v/>
      </c>
      <c r="E307" s="27" t="str">
        <f t="shared" si="74"/>
        <v/>
      </c>
      <c r="F307" s="29" t="str">
        <f t="array" ref="F307">IF(B307="","",SMALL(IF(اضافه!$E$1:$E$10000=$D$4,ROW($1:$10000)),B307))</f>
        <v/>
      </c>
      <c r="G307" s="25" t="str">
        <f t="shared" si="52"/>
        <v/>
      </c>
      <c r="H307" s="26" t="str">
        <f t="shared" si="75"/>
        <v/>
      </c>
      <c r="I307" s="27" t="str">
        <f t="shared" si="76"/>
        <v/>
      </c>
      <c r="J307" s="27" t="str">
        <f t="shared" si="77"/>
        <v/>
      </c>
      <c r="K307" s="29" t="str">
        <f t="array" ref="K307">IF(G307="","",SMALL(IF(صرف!$E$1:$E$10000=$D$4,ROW($1:$10000)),G307))</f>
        <v/>
      </c>
      <c r="L307" s="25" t="str">
        <f t="shared" si="53"/>
        <v/>
      </c>
      <c r="M307" s="26" t="str">
        <f t="shared" si="78"/>
        <v/>
      </c>
      <c r="N307" s="27" t="str">
        <f t="shared" si="79"/>
        <v/>
      </c>
      <c r="O307" s="27" t="str">
        <f t="shared" si="80"/>
        <v/>
      </c>
      <c r="P307" s="29" t="str">
        <f t="array" ref="P307">IF(L307="","",SMALL(IF(تكهين!$E$1:$E$10000=$D$4,ROW($1:$10000)),L307))</f>
        <v/>
      </c>
    </row>
    <row r="308" spans="2:16" ht="20.25">
      <c r="B308" s="25" t="str">
        <f t="shared" si="42"/>
        <v/>
      </c>
      <c r="C308" s="26" t="str">
        <f t="shared" si="72"/>
        <v/>
      </c>
      <c r="D308" s="27" t="str">
        <f t="shared" si="73"/>
        <v/>
      </c>
      <c r="E308" s="27" t="str">
        <f t="shared" si="74"/>
        <v/>
      </c>
      <c r="F308" s="29" t="str">
        <f t="array" ref="F308">IF(B308="","",SMALL(IF(اضافه!$E$1:$E$10000=$D$4,ROW($1:$10000)),B308))</f>
        <v/>
      </c>
      <c r="G308" s="25" t="str">
        <f t="shared" si="52"/>
        <v/>
      </c>
      <c r="H308" s="26" t="str">
        <f t="shared" si="75"/>
        <v/>
      </c>
      <c r="I308" s="27" t="str">
        <f t="shared" si="76"/>
        <v/>
      </c>
      <c r="J308" s="27" t="str">
        <f t="shared" si="77"/>
        <v/>
      </c>
      <c r="K308" s="29" t="str">
        <f t="array" ref="K308">IF(G308="","",SMALL(IF(صرف!$E$1:$E$10000=$D$4,ROW($1:$10000)),G308))</f>
        <v/>
      </c>
      <c r="L308" s="25" t="str">
        <f t="shared" si="53"/>
        <v/>
      </c>
      <c r="M308" s="26" t="str">
        <f t="shared" si="78"/>
        <v/>
      </c>
      <c r="N308" s="27" t="str">
        <f t="shared" si="79"/>
        <v/>
      </c>
      <c r="O308" s="27" t="str">
        <f t="shared" si="80"/>
        <v/>
      </c>
      <c r="P308" s="29" t="str">
        <f t="array" ref="P308">IF(L308="","",SMALL(IF(تكهين!$E$1:$E$10000=$D$4,ROW($1:$10000)),L308))</f>
        <v/>
      </c>
    </row>
    <row r="309" spans="2:16" ht="20.25">
      <c r="B309" s="25" t="str">
        <f t="shared" si="42"/>
        <v/>
      </c>
      <c r="C309" s="26" t="str">
        <f t="shared" si="72"/>
        <v/>
      </c>
      <c r="D309" s="27" t="str">
        <f t="shared" si="73"/>
        <v/>
      </c>
      <c r="E309" s="27" t="str">
        <f t="shared" si="74"/>
        <v/>
      </c>
      <c r="F309" s="29" t="str">
        <f t="array" ref="F309">IF(B309="","",SMALL(IF(اضافه!$E$1:$E$10000=$D$4,ROW($1:$10000)),B309))</f>
        <v/>
      </c>
      <c r="G309" s="25" t="str">
        <f t="shared" si="52"/>
        <v/>
      </c>
      <c r="H309" s="26" t="str">
        <f t="shared" si="75"/>
        <v/>
      </c>
      <c r="I309" s="27" t="str">
        <f t="shared" si="76"/>
        <v/>
      </c>
      <c r="J309" s="27" t="str">
        <f t="shared" si="77"/>
        <v/>
      </c>
      <c r="K309" s="29" t="str">
        <f t="array" ref="K309">IF(G309="","",SMALL(IF(صرف!$E$1:$E$10000=$D$4,ROW($1:$10000)),G309))</f>
        <v/>
      </c>
      <c r="L309" s="25" t="str">
        <f t="shared" si="53"/>
        <v/>
      </c>
      <c r="M309" s="26" t="str">
        <f t="shared" si="78"/>
        <v/>
      </c>
      <c r="N309" s="27" t="str">
        <f t="shared" si="79"/>
        <v/>
      </c>
      <c r="O309" s="27" t="str">
        <f t="shared" si="80"/>
        <v/>
      </c>
      <c r="P309" s="29" t="str">
        <f t="array" ref="P309">IF(L309="","",SMALL(IF(تكهين!$E$1:$E$10000=$D$4,ROW($1:$10000)),L309))</f>
        <v/>
      </c>
    </row>
    <row r="310" spans="2:16" ht="20.25">
      <c r="B310" s="25" t="str">
        <f t="shared" si="42"/>
        <v/>
      </c>
      <c r="C310" s="26" t="str">
        <f t="shared" si="72"/>
        <v/>
      </c>
      <c r="D310" s="27" t="str">
        <f t="shared" si="73"/>
        <v/>
      </c>
      <c r="E310" s="27" t="str">
        <f t="shared" si="74"/>
        <v/>
      </c>
      <c r="F310" s="29" t="str">
        <f t="array" ref="F310">IF(B310="","",SMALL(IF(اضافه!$E$1:$E$10000=$D$4,ROW($1:$10000)),B310))</f>
        <v/>
      </c>
      <c r="G310" s="25" t="str">
        <f t="shared" si="52"/>
        <v/>
      </c>
      <c r="H310" s="26" t="str">
        <f t="shared" si="75"/>
        <v/>
      </c>
      <c r="I310" s="27" t="str">
        <f t="shared" si="76"/>
        <v/>
      </c>
      <c r="J310" s="27" t="str">
        <f t="shared" si="77"/>
        <v/>
      </c>
      <c r="K310" s="29" t="str">
        <f t="array" ref="K310">IF(G310="","",SMALL(IF(صرف!$E$1:$E$10000=$D$4,ROW($1:$10000)),G310))</f>
        <v/>
      </c>
      <c r="L310" s="25" t="str">
        <f t="shared" si="53"/>
        <v/>
      </c>
      <c r="M310" s="26" t="str">
        <f t="shared" si="78"/>
        <v/>
      </c>
      <c r="N310" s="27" t="str">
        <f t="shared" si="79"/>
        <v/>
      </c>
      <c r="O310" s="27" t="str">
        <f t="shared" si="80"/>
        <v/>
      </c>
      <c r="P310" s="29" t="str">
        <f t="array" ref="P310">IF(L310="","",SMALL(IF(تكهين!$E$1:$E$10000=$D$4,ROW($1:$10000)),L310))</f>
        <v/>
      </c>
    </row>
    <row r="311" spans="2:16" ht="20.25">
      <c r="B311" s="25" t="str">
        <f t="shared" si="42"/>
        <v/>
      </c>
      <c r="C311" s="26" t="str">
        <f t="shared" ref="C311:C374" si="81">IF(OR($D$4="",B311=""),"",INDEX(اضافة,F311,2))</f>
        <v/>
      </c>
      <c r="D311" s="27" t="str">
        <f t="shared" ref="D311:D374" si="82">IF(OR($D$4="",B311=""),"",INDEX(اضافة,F311,3))</f>
        <v/>
      </c>
      <c r="E311" s="27" t="str">
        <f t="shared" ref="E311:E374" si="83">IF(OR($D$4="",B311=""),"",INDEX(اضافة,F311,8))</f>
        <v/>
      </c>
      <c r="F311" s="29" t="str">
        <f t="array" ref="F311">IF(B311="","",SMALL(IF(اضافه!$E$1:$E$10000=$D$4,ROW($1:$10000)),B311))</f>
        <v/>
      </c>
      <c r="G311" s="25" t="str">
        <f t="shared" si="52"/>
        <v/>
      </c>
      <c r="H311" s="26" t="str">
        <f t="shared" ref="H311:H374" si="84">IF(OR($D$4="",G311=""),"",INDEX(صرف,K311,2))</f>
        <v/>
      </c>
      <c r="I311" s="27" t="str">
        <f t="shared" ref="I311:I374" si="85">IF(OR($D$4="",G311=""),"",INDEX(صرف,K311,3))</f>
        <v/>
      </c>
      <c r="J311" s="27" t="str">
        <f t="shared" ref="J311:J374" si="86">IF(OR($D$4="",G311=""),"",INDEX(صرف,K311,8))</f>
        <v/>
      </c>
      <c r="K311" s="29" t="str">
        <f t="array" ref="K311">IF(G311="","",SMALL(IF(صرف!$E$1:$E$10000=$D$4,ROW($1:$10000)),G311))</f>
        <v/>
      </c>
      <c r="L311" s="25" t="str">
        <f t="shared" si="53"/>
        <v/>
      </c>
      <c r="M311" s="26" t="str">
        <f t="shared" ref="M311:M374" si="87">IF(OR($D$4="",L311=""),"",INDEX(تكهين,P311,2))</f>
        <v/>
      </c>
      <c r="N311" s="27" t="str">
        <f t="shared" ref="N311:N374" si="88">IF(OR($D$4="",L311=""),"",INDEX(تكهين,P311,3))</f>
        <v/>
      </c>
      <c r="O311" s="27" t="str">
        <f t="shared" si="80"/>
        <v/>
      </c>
      <c r="P311" s="29" t="str">
        <f t="array" ref="P311">IF(L311="","",SMALL(IF(تكهين!$E$1:$E$10000=$D$4,ROW($1:$10000)),L311))</f>
        <v/>
      </c>
    </row>
    <row r="312" spans="2:16" ht="20.25">
      <c r="B312" s="25" t="str">
        <f t="shared" si="42"/>
        <v/>
      </c>
      <c r="C312" s="26" t="str">
        <f t="shared" si="81"/>
        <v/>
      </c>
      <c r="D312" s="27" t="str">
        <f t="shared" si="82"/>
        <v/>
      </c>
      <c r="E312" s="27" t="str">
        <f t="shared" si="83"/>
        <v/>
      </c>
      <c r="F312" s="29" t="str">
        <f t="array" ref="F312">IF(B312="","",SMALL(IF(اضافه!$E$1:$E$10000=$D$4,ROW($1:$10000)),B312))</f>
        <v/>
      </c>
      <c r="G312" s="25" t="str">
        <f t="shared" si="52"/>
        <v/>
      </c>
      <c r="H312" s="26" t="str">
        <f t="shared" si="84"/>
        <v/>
      </c>
      <c r="I312" s="27" t="str">
        <f t="shared" si="85"/>
        <v/>
      </c>
      <c r="J312" s="27" t="str">
        <f t="shared" si="86"/>
        <v/>
      </c>
      <c r="K312" s="29" t="str">
        <f t="array" ref="K312">IF(G312="","",SMALL(IF(صرف!$E$1:$E$10000=$D$4,ROW($1:$10000)),G312))</f>
        <v/>
      </c>
      <c r="L312" s="25" t="str">
        <f t="shared" si="53"/>
        <v/>
      </c>
      <c r="M312" s="26" t="str">
        <f t="shared" si="87"/>
        <v/>
      </c>
      <c r="N312" s="27" t="str">
        <f t="shared" si="88"/>
        <v/>
      </c>
      <c r="O312" s="27" t="str">
        <f t="shared" si="80"/>
        <v/>
      </c>
      <c r="P312" s="29" t="str">
        <f t="array" ref="P312">IF(L312="","",SMALL(IF(تكهين!$E$1:$E$10000=$D$4,ROW($1:$10000)),L312))</f>
        <v/>
      </c>
    </row>
    <row r="313" spans="2:16" ht="20.25">
      <c r="B313" s="25" t="str">
        <f t="shared" si="42"/>
        <v/>
      </c>
      <c r="C313" s="26" t="str">
        <f t="shared" si="81"/>
        <v/>
      </c>
      <c r="D313" s="27" t="str">
        <f t="shared" si="82"/>
        <v/>
      </c>
      <c r="E313" s="27" t="str">
        <f t="shared" si="83"/>
        <v/>
      </c>
      <c r="F313" s="29" t="str">
        <f t="array" ref="F313">IF(B313="","",SMALL(IF(اضافه!$E$1:$E$10000=$D$4,ROW($1:$10000)),B313))</f>
        <v/>
      </c>
      <c r="G313" s="25" t="str">
        <f t="shared" si="52"/>
        <v/>
      </c>
      <c r="H313" s="26" t="str">
        <f t="shared" si="84"/>
        <v/>
      </c>
      <c r="I313" s="27" t="str">
        <f t="shared" si="85"/>
        <v/>
      </c>
      <c r="J313" s="27" t="str">
        <f t="shared" si="86"/>
        <v/>
      </c>
      <c r="K313" s="29" t="str">
        <f t="array" ref="K313">IF(G313="","",SMALL(IF(صرف!$E$1:$E$10000=$D$4,ROW($1:$10000)),G313))</f>
        <v/>
      </c>
      <c r="L313" s="25" t="str">
        <f t="shared" si="53"/>
        <v/>
      </c>
      <c r="M313" s="26" t="str">
        <f t="shared" si="87"/>
        <v/>
      </c>
      <c r="N313" s="27" t="str">
        <f t="shared" si="88"/>
        <v/>
      </c>
      <c r="O313" s="27" t="str">
        <f t="shared" si="80"/>
        <v/>
      </c>
      <c r="P313" s="29" t="str">
        <f t="array" ref="P313">IF(L313="","",SMALL(IF(تكهين!$E$1:$E$10000=$D$4,ROW($1:$10000)),L313))</f>
        <v/>
      </c>
    </row>
    <row r="314" spans="2:16" ht="20.25">
      <c r="B314" s="25" t="str">
        <f t="shared" si="42"/>
        <v/>
      </c>
      <c r="C314" s="26" t="str">
        <f t="shared" si="81"/>
        <v/>
      </c>
      <c r="D314" s="27" t="str">
        <f t="shared" si="82"/>
        <v/>
      </c>
      <c r="E314" s="27" t="str">
        <f t="shared" si="83"/>
        <v/>
      </c>
      <c r="F314" s="29" t="str">
        <f t="array" ref="F314">IF(B314="","",SMALL(IF(اضافه!$E$1:$E$10000=$D$4,ROW($1:$10000)),B314))</f>
        <v/>
      </c>
      <c r="G314" s="25" t="str">
        <f t="shared" si="52"/>
        <v/>
      </c>
      <c r="H314" s="26" t="str">
        <f t="shared" si="84"/>
        <v/>
      </c>
      <c r="I314" s="27" t="str">
        <f t="shared" si="85"/>
        <v/>
      </c>
      <c r="J314" s="27" t="str">
        <f t="shared" si="86"/>
        <v/>
      </c>
      <c r="K314" s="29" t="str">
        <f t="array" ref="K314">IF(G314="","",SMALL(IF(صرف!$E$1:$E$10000=$D$4,ROW($1:$10000)),G314))</f>
        <v/>
      </c>
      <c r="L314" s="25" t="str">
        <f t="shared" si="53"/>
        <v/>
      </c>
      <c r="M314" s="26" t="str">
        <f t="shared" si="87"/>
        <v/>
      </c>
      <c r="N314" s="27" t="str">
        <f t="shared" si="88"/>
        <v/>
      </c>
      <c r="O314" s="27" t="str">
        <f t="shared" si="80"/>
        <v/>
      </c>
      <c r="P314" s="29" t="str">
        <f t="array" ref="P314">IF(L314="","",SMALL(IF(تكهين!$E$1:$E$10000=$D$4,ROW($1:$10000)),L314))</f>
        <v/>
      </c>
    </row>
    <row r="315" spans="2:16" ht="20.25">
      <c r="B315" s="25" t="str">
        <f t="shared" si="42"/>
        <v/>
      </c>
      <c r="C315" s="26" t="str">
        <f t="shared" si="81"/>
        <v/>
      </c>
      <c r="D315" s="27" t="str">
        <f t="shared" si="82"/>
        <v/>
      </c>
      <c r="E315" s="27" t="str">
        <f t="shared" si="83"/>
        <v/>
      </c>
      <c r="F315" s="29" t="str">
        <f t="array" ref="F315">IF(B315="","",SMALL(IF(اضافه!$E$1:$E$10000=$D$4,ROW($1:$10000)),B315))</f>
        <v/>
      </c>
      <c r="G315" s="25" t="str">
        <f t="shared" si="52"/>
        <v/>
      </c>
      <c r="H315" s="26" t="str">
        <f t="shared" si="84"/>
        <v/>
      </c>
      <c r="I315" s="27" t="str">
        <f t="shared" si="85"/>
        <v/>
      </c>
      <c r="J315" s="27" t="str">
        <f t="shared" si="86"/>
        <v/>
      </c>
      <c r="K315" s="29" t="str">
        <f t="array" ref="K315">IF(G315="","",SMALL(IF(صرف!$E$1:$E$10000=$D$4,ROW($1:$10000)),G315))</f>
        <v/>
      </c>
      <c r="L315" s="25" t="str">
        <f t="shared" si="53"/>
        <v/>
      </c>
      <c r="M315" s="26" t="str">
        <f t="shared" si="87"/>
        <v/>
      </c>
      <c r="N315" s="27" t="str">
        <f t="shared" si="88"/>
        <v/>
      </c>
      <c r="O315" s="27" t="str">
        <f t="shared" si="80"/>
        <v/>
      </c>
      <c r="P315" s="29" t="str">
        <f t="array" ref="P315">IF(L315="","",SMALL(IF(تكهين!$E$1:$E$10000=$D$4,ROW($1:$10000)),L315))</f>
        <v/>
      </c>
    </row>
    <row r="316" spans="2:16" ht="20.25">
      <c r="B316" s="25" t="str">
        <f t="shared" si="42"/>
        <v/>
      </c>
      <c r="C316" s="26" t="str">
        <f t="shared" si="81"/>
        <v/>
      </c>
      <c r="D316" s="27" t="str">
        <f t="shared" si="82"/>
        <v/>
      </c>
      <c r="E316" s="27" t="str">
        <f t="shared" si="83"/>
        <v/>
      </c>
      <c r="F316" s="29" t="str">
        <f t="array" ref="F316">IF(B316="","",SMALL(IF(اضافه!$E$1:$E$10000=$D$4,ROW($1:$10000)),B316))</f>
        <v/>
      </c>
      <c r="G316" s="25" t="str">
        <f t="shared" si="52"/>
        <v/>
      </c>
      <c r="H316" s="26" t="str">
        <f t="shared" si="84"/>
        <v/>
      </c>
      <c r="I316" s="27" t="str">
        <f t="shared" si="85"/>
        <v/>
      </c>
      <c r="J316" s="27" t="str">
        <f t="shared" si="86"/>
        <v/>
      </c>
      <c r="K316" s="29" t="str">
        <f t="array" ref="K316">IF(G316="","",SMALL(IF(صرف!$E$1:$E$10000=$D$4,ROW($1:$10000)),G316))</f>
        <v/>
      </c>
      <c r="L316" s="25" t="str">
        <f t="shared" si="53"/>
        <v/>
      </c>
      <c r="M316" s="26" t="str">
        <f t="shared" si="87"/>
        <v/>
      </c>
      <c r="N316" s="27" t="str">
        <f t="shared" si="88"/>
        <v/>
      </c>
      <c r="O316" s="27" t="str">
        <f t="shared" si="80"/>
        <v/>
      </c>
      <c r="P316" s="29" t="str">
        <f t="array" ref="P316">IF(L316="","",SMALL(IF(تكهين!$E$1:$E$10000=$D$4,ROW($1:$10000)),L316))</f>
        <v/>
      </c>
    </row>
    <row r="317" spans="2:16" ht="20.25">
      <c r="B317" s="25" t="str">
        <f t="shared" si="42"/>
        <v/>
      </c>
      <c r="C317" s="26" t="str">
        <f t="shared" si="81"/>
        <v/>
      </c>
      <c r="D317" s="27" t="str">
        <f t="shared" si="82"/>
        <v/>
      </c>
      <c r="E317" s="27" t="str">
        <f t="shared" si="83"/>
        <v/>
      </c>
      <c r="F317" s="29" t="str">
        <f t="array" ref="F317">IF(B317="","",SMALL(IF(اضافه!$E$1:$E$10000=$D$4,ROW($1:$10000)),B317))</f>
        <v/>
      </c>
      <c r="G317" s="25" t="str">
        <f t="shared" si="52"/>
        <v/>
      </c>
      <c r="H317" s="26" t="str">
        <f t="shared" si="84"/>
        <v/>
      </c>
      <c r="I317" s="27" t="str">
        <f t="shared" si="85"/>
        <v/>
      </c>
      <c r="J317" s="27" t="str">
        <f t="shared" si="86"/>
        <v/>
      </c>
      <c r="K317" s="29" t="str">
        <f t="array" ref="K317">IF(G317="","",SMALL(IF(صرف!$E$1:$E$10000=$D$4,ROW($1:$10000)),G317))</f>
        <v/>
      </c>
      <c r="L317" s="25" t="str">
        <f t="shared" si="53"/>
        <v/>
      </c>
      <c r="M317" s="26" t="str">
        <f t="shared" si="87"/>
        <v/>
      </c>
      <c r="N317" s="27" t="str">
        <f t="shared" si="88"/>
        <v/>
      </c>
      <c r="O317" s="27" t="str">
        <f t="shared" si="80"/>
        <v/>
      </c>
      <c r="P317" s="29" t="str">
        <f t="array" ref="P317">IF(L317="","",SMALL(IF(تكهين!$E$1:$E$10000=$D$4,ROW($1:$10000)),L317))</f>
        <v/>
      </c>
    </row>
    <row r="318" spans="2:16" ht="20.25">
      <c r="B318" s="25" t="str">
        <f t="shared" si="42"/>
        <v/>
      </c>
      <c r="C318" s="26" t="str">
        <f t="shared" si="81"/>
        <v/>
      </c>
      <c r="D318" s="27" t="str">
        <f t="shared" si="82"/>
        <v/>
      </c>
      <c r="E318" s="27" t="str">
        <f t="shared" si="83"/>
        <v/>
      </c>
      <c r="F318" s="29" t="str">
        <f t="array" ref="F318">IF(B318="","",SMALL(IF(اضافه!$E$1:$E$10000=$D$4,ROW($1:$10000)),B318))</f>
        <v/>
      </c>
      <c r="G318" s="25" t="str">
        <f t="shared" si="52"/>
        <v/>
      </c>
      <c r="H318" s="26" t="str">
        <f t="shared" si="84"/>
        <v/>
      </c>
      <c r="I318" s="27" t="str">
        <f t="shared" si="85"/>
        <v/>
      </c>
      <c r="J318" s="27" t="str">
        <f t="shared" si="86"/>
        <v/>
      </c>
      <c r="K318" s="29" t="str">
        <f t="array" ref="K318">IF(G318="","",SMALL(IF(صرف!$E$1:$E$10000=$D$4,ROW($1:$10000)),G318))</f>
        <v/>
      </c>
      <c r="L318" s="25" t="str">
        <f t="shared" si="53"/>
        <v/>
      </c>
      <c r="M318" s="26" t="str">
        <f t="shared" si="87"/>
        <v/>
      </c>
      <c r="N318" s="27" t="str">
        <f t="shared" si="88"/>
        <v/>
      </c>
      <c r="O318" s="27" t="str">
        <f t="shared" si="80"/>
        <v/>
      </c>
      <c r="P318" s="29" t="str">
        <f t="array" ref="P318">IF(L318="","",SMALL(IF(تكهين!$E$1:$E$10000=$D$4,ROW($1:$10000)),L318))</f>
        <v/>
      </c>
    </row>
    <row r="319" spans="2:16" ht="20.25">
      <c r="B319" s="25" t="str">
        <f t="shared" si="42"/>
        <v/>
      </c>
      <c r="C319" s="26" t="str">
        <f t="shared" si="81"/>
        <v/>
      </c>
      <c r="D319" s="27" t="str">
        <f t="shared" si="82"/>
        <v/>
      </c>
      <c r="E319" s="27" t="str">
        <f t="shared" si="83"/>
        <v/>
      </c>
      <c r="F319" s="29" t="str">
        <f t="array" ref="F319">IF(B319="","",SMALL(IF(اضافه!$E$1:$E$10000=$D$4,ROW($1:$10000)),B319))</f>
        <v/>
      </c>
      <c r="G319" s="25" t="str">
        <f t="shared" si="52"/>
        <v/>
      </c>
      <c r="H319" s="26" t="str">
        <f t="shared" si="84"/>
        <v/>
      </c>
      <c r="I319" s="27" t="str">
        <f t="shared" si="85"/>
        <v/>
      </c>
      <c r="J319" s="27" t="str">
        <f t="shared" si="86"/>
        <v/>
      </c>
      <c r="K319" s="29" t="str">
        <f t="array" ref="K319">IF(G319="","",SMALL(IF(صرف!$E$1:$E$10000=$D$4,ROW($1:$10000)),G319))</f>
        <v/>
      </c>
      <c r="L319" s="25" t="str">
        <f t="shared" si="53"/>
        <v/>
      </c>
      <c r="M319" s="26" t="str">
        <f t="shared" si="87"/>
        <v/>
      </c>
      <c r="N319" s="27" t="str">
        <f t="shared" si="88"/>
        <v/>
      </c>
      <c r="O319" s="27" t="str">
        <f t="shared" si="80"/>
        <v/>
      </c>
      <c r="P319" s="29" t="str">
        <f t="array" ref="P319">IF(L319="","",SMALL(IF(تكهين!$E$1:$E$10000=$D$4,ROW($1:$10000)),L319))</f>
        <v/>
      </c>
    </row>
    <row r="320" spans="2:16" ht="20.25">
      <c r="B320" s="25" t="str">
        <f t="shared" si="42"/>
        <v/>
      </c>
      <c r="C320" s="26" t="str">
        <f t="shared" si="81"/>
        <v/>
      </c>
      <c r="D320" s="27" t="str">
        <f t="shared" si="82"/>
        <v/>
      </c>
      <c r="E320" s="27" t="str">
        <f t="shared" si="83"/>
        <v/>
      </c>
      <c r="F320" s="29" t="str">
        <f t="array" ref="F320">IF(B320="","",SMALL(IF(اضافه!$E$1:$E$10000=$D$4,ROW($1:$10000)),B320))</f>
        <v/>
      </c>
      <c r="G320" s="25" t="str">
        <f t="shared" si="52"/>
        <v/>
      </c>
      <c r="H320" s="26" t="str">
        <f t="shared" si="84"/>
        <v/>
      </c>
      <c r="I320" s="27" t="str">
        <f t="shared" si="85"/>
        <v/>
      </c>
      <c r="J320" s="27" t="str">
        <f t="shared" si="86"/>
        <v/>
      </c>
      <c r="K320" s="29" t="str">
        <f t="array" ref="K320">IF(G320="","",SMALL(IF(صرف!$E$1:$E$10000=$D$4,ROW($1:$10000)),G320))</f>
        <v/>
      </c>
      <c r="L320" s="25" t="str">
        <f t="shared" si="53"/>
        <v/>
      </c>
      <c r="M320" s="26" t="str">
        <f t="shared" si="87"/>
        <v/>
      </c>
      <c r="N320" s="27" t="str">
        <f t="shared" si="88"/>
        <v/>
      </c>
      <c r="O320" s="27" t="str">
        <f t="shared" si="80"/>
        <v/>
      </c>
      <c r="P320" s="29" t="str">
        <f t="array" ref="P320">IF(L320="","",SMALL(IF(تكهين!$E$1:$E$10000=$D$4,ROW($1:$10000)),L320))</f>
        <v/>
      </c>
    </row>
    <row r="321" spans="2:16" ht="20.25">
      <c r="B321" s="25" t="str">
        <f t="shared" si="42"/>
        <v/>
      </c>
      <c r="C321" s="26" t="str">
        <f t="shared" si="81"/>
        <v/>
      </c>
      <c r="D321" s="27" t="str">
        <f t="shared" si="82"/>
        <v/>
      </c>
      <c r="E321" s="27" t="str">
        <f t="shared" si="83"/>
        <v/>
      </c>
      <c r="F321" s="29" t="str">
        <f t="array" ref="F321">IF(B321="","",SMALL(IF(اضافه!$E$1:$E$10000=$D$4,ROW($1:$10000)),B321))</f>
        <v/>
      </c>
      <c r="G321" s="25" t="str">
        <f t="shared" si="52"/>
        <v/>
      </c>
      <c r="H321" s="26" t="str">
        <f t="shared" si="84"/>
        <v/>
      </c>
      <c r="I321" s="27" t="str">
        <f t="shared" si="85"/>
        <v/>
      </c>
      <c r="J321" s="27" t="str">
        <f t="shared" si="86"/>
        <v/>
      </c>
      <c r="K321" s="29" t="str">
        <f t="array" ref="K321">IF(G321="","",SMALL(IF(صرف!$E$1:$E$10000=$D$4,ROW($1:$10000)),G321))</f>
        <v/>
      </c>
      <c r="L321" s="25" t="str">
        <f t="shared" si="53"/>
        <v/>
      </c>
      <c r="M321" s="26" t="str">
        <f t="shared" si="87"/>
        <v/>
      </c>
      <c r="N321" s="27" t="str">
        <f t="shared" si="88"/>
        <v/>
      </c>
      <c r="O321" s="27" t="str">
        <f t="shared" si="80"/>
        <v/>
      </c>
      <c r="P321" s="29" t="str">
        <f t="array" ref="P321">IF(L321="","",SMALL(IF(تكهين!$E$1:$E$10000=$D$4,ROW($1:$10000)),L321))</f>
        <v/>
      </c>
    </row>
    <row r="322" spans="2:16" ht="20.25">
      <c r="B322" s="25" t="str">
        <f t="shared" si="42"/>
        <v/>
      </c>
      <c r="C322" s="26" t="str">
        <f t="shared" si="81"/>
        <v/>
      </c>
      <c r="D322" s="27" t="str">
        <f t="shared" si="82"/>
        <v/>
      </c>
      <c r="E322" s="27" t="str">
        <f t="shared" si="83"/>
        <v/>
      </c>
      <c r="F322" s="29" t="str">
        <f t="array" ref="F322">IF(B322="","",SMALL(IF(اضافه!$E$1:$E$10000=$D$4,ROW($1:$10000)),B322))</f>
        <v/>
      </c>
      <c r="G322" s="25" t="str">
        <f t="shared" si="52"/>
        <v/>
      </c>
      <c r="H322" s="26" t="str">
        <f t="shared" si="84"/>
        <v/>
      </c>
      <c r="I322" s="27" t="str">
        <f t="shared" si="85"/>
        <v/>
      </c>
      <c r="J322" s="27" t="str">
        <f t="shared" si="86"/>
        <v/>
      </c>
      <c r="K322" s="29" t="str">
        <f t="array" ref="K322">IF(G322="","",SMALL(IF(صرف!$E$1:$E$10000=$D$4,ROW($1:$10000)),G322))</f>
        <v/>
      </c>
      <c r="L322" s="25" t="str">
        <f t="shared" si="53"/>
        <v/>
      </c>
      <c r="M322" s="26" t="str">
        <f t="shared" si="87"/>
        <v/>
      </c>
      <c r="N322" s="27" t="str">
        <f t="shared" si="88"/>
        <v/>
      </c>
      <c r="O322" s="27" t="str">
        <f t="shared" si="80"/>
        <v/>
      </c>
      <c r="P322" s="29" t="str">
        <f t="array" ref="P322">IF(L322="","",SMALL(IF(تكهين!$E$1:$E$10000=$D$4,ROW($1:$10000)),L322))</f>
        <v/>
      </c>
    </row>
    <row r="323" spans="2:16" ht="20.25">
      <c r="B323" s="25" t="str">
        <f t="shared" si="42"/>
        <v/>
      </c>
      <c r="C323" s="26" t="str">
        <f t="shared" si="81"/>
        <v/>
      </c>
      <c r="D323" s="27" t="str">
        <f t="shared" si="82"/>
        <v/>
      </c>
      <c r="E323" s="27" t="str">
        <f t="shared" si="83"/>
        <v/>
      </c>
      <c r="F323" s="29" t="str">
        <f t="array" ref="F323">IF(B323="","",SMALL(IF(اضافه!$E$1:$E$10000=$D$4,ROW($1:$10000)),B323))</f>
        <v/>
      </c>
      <c r="G323" s="25" t="str">
        <f t="shared" si="52"/>
        <v/>
      </c>
      <c r="H323" s="26" t="str">
        <f t="shared" si="84"/>
        <v/>
      </c>
      <c r="I323" s="27" t="str">
        <f t="shared" si="85"/>
        <v/>
      </c>
      <c r="J323" s="27" t="str">
        <f t="shared" si="86"/>
        <v/>
      </c>
      <c r="K323" s="29" t="str">
        <f t="array" ref="K323">IF(G323="","",SMALL(IF(صرف!$E$1:$E$10000=$D$4,ROW($1:$10000)),G323))</f>
        <v/>
      </c>
      <c r="L323" s="25" t="str">
        <f t="shared" si="53"/>
        <v/>
      </c>
      <c r="M323" s="26" t="str">
        <f t="shared" si="87"/>
        <v/>
      </c>
      <c r="N323" s="27" t="str">
        <f t="shared" si="88"/>
        <v/>
      </c>
      <c r="O323" s="27" t="str">
        <f t="shared" si="80"/>
        <v/>
      </c>
      <c r="P323" s="29" t="str">
        <f t="array" ref="P323">IF(L323="","",SMALL(IF(تكهين!$E$1:$E$10000=$D$4,ROW($1:$10000)),L323))</f>
        <v/>
      </c>
    </row>
    <row r="324" spans="2:16" ht="20.25">
      <c r="B324" s="25" t="str">
        <f t="shared" si="42"/>
        <v/>
      </c>
      <c r="C324" s="26" t="str">
        <f t="shared" si="81"/>
        <v/>
      </c>
      <c r="D324" s="27" t="str">
        <f t="shared" si="82"/>
        <v/>
      </c>
      <c r="E324" s="27" t="str">
        <f t="shared" si="83"/>
        <v/>
      </c>
      <c r="F324" s="29" t="str">
        <f t="array" ref="F324">IF(B324="","",SMALL(IF(اضافه!$E$1:$E$10000=$D$4,ROW($1:$10000)),B324))</f>
        <v/>
      </c>
      <c r="G324" s="25" t="str">
        <f t="shared" si="52"/>
        <v/>
      </c>
      <c r="H324" s="26" t="str">
        <f t="shared" si="84"/>
        <v/>
      </c>
      <c r="I324" s="27" t="str">
        <f t="shared" si="85"/>
        <v/>
      </c>
      <c r="J324" s="27" t="str">
        <f t="shared" si="86"/>
        <v/>
      </c>
      <c r="K324" s="29" t="str">
        <f t="array" ref="K324">IF(G324="","",SMALL(IF(صرف!$E$1:$E$10000=$D$4,ROW($1:$10000)),G324))</f>
        <v/>
      </c>
      <c r="L324" s="25" t="str">
        <f t="shared" si="53"/>
        <v/>
      </c>
      <c r="M324" s="26" t="str">
        <f t="shared" si="87"/>
        <v/>
      </c>
      <c r="N324" s="27" t="str">
        <f t="shared" si="88"/>
        <v/>
      </c>
      <c r="O324" s="27" t="str">
        <f t="shared" si="80"/>
        <v/>
      </c>
      <c r="P324" s="29" t="str">
        <f t="array" ref="P324">IF(L324="","",SMALL(IF(تكهين!$E$1:$E$10000=$D$4,ROW($1:$10000)),L324))</f>
        <v/>
      </c>
    </row>
    <row r="325" spans="2:16" ht="20.25">
      <c r="B325" s="25" t="str">
        <f t="shared" si="42"/>
        <v/>
      </c>
      <c r="C325" s="26" t="str">
        <f t="shared" si="81"/>
        <v/>
      </c>
      <c r="D325" s="27" t="str">
        <f t="shared" si="82"/>
        <v/>
      </c>
      <c r="E325" s="27" t="str">
        <f t="shared" si="83"/>
        <v/>
      </c>
      <c r="F325" s="29" t="str">
        <f t="array" ref="F325">IF(B325="","",SMALL(IF(اضافه!$E$1:$E$10000=$D$4,ROW($1:$10000)),B325))</f>
        <v/>
      </c>
      <c r="G325" s="25" t="str">
        <f t="shared" si="52"/>
        <v/>
      </c>
      <c r="H325" s="26" t="str">
        <f t="shared" si="84"/>
        <v/>
      </c>
      <c r="I325" s="27" t="str">
        <f t="shared" si="85"/>
        <v/>
      </c>
      <c r="J325" s="27" t="str">
        <f t="shared" si="86"/>
        <v/>
      </c>
      <c r="K325" s="29" t="str">
        <f t="array" ref="K325">IF(G325="","",SMALL(IF(صرف!$E$1:$E$10000=$D$4,ROW($1:$10000)),G325))</f>
        <v/>
      </c>
      <c r="L325" s="25" t="str">
        <f t="shared" si="53"/>
        <v/>
      </c>
      <c r="M325" s="26" t="str">
        <f t="shared" si="87"/>
        <v/>
      </c>
      <c r="N325" s="27" t="str">
        <f t="shared" si="88"/>
        <v/>
      </c>
      <c r="O325" s="27" t="str">
        <f t="shared" si="80"/>
        <v/>
      </c>
      <c r="P325" s="29" t="str">
        <f t="array" ref="P325">IF(L325="","",SMALL(IF(تكهين!$E$1:$E$10000=$D$4,ROW($1:$10000)),L325))</f>
        <v/>
      </c>
    </row>
    <row r="326" spans="2:16" ht="20.25">
      <c r="B326" s="25" t="str">
        <f t="shared" si="42"/>
        <v/>
      </c>
      <c r="C326" s="26" t="str">
        <f t="shared" si="81"/>
        <v/>
      </c>
      <c r="D326" s="27" t="str">
        <f t="shared" si="82"/>
        <v/>
      </c>
      <c r="E326" s="27" t="str">
        <f t="shared" si="83"/>
        <v/>
      </c>
      <c r="F326" s="29" t="str">
        <f t="array" ref="F326">IF(B326="","",SMALL(IF(اضافه!$E$1:$E$10000=$D$4,ROW($1:$10000)),B326))</f>
        <v/>
      </c>
      <c r="G326" s="25" t="str">
        <f t="shared" si="52"/>
        <v/>
      </c>
      <c r="H326" s="26" t="str">
        <f t="shared" si="84"/>
        <v/>
      </c>
      <c r="I326" s="27" t="str">
        <f t="shared" si="85"/>
        <v/>
      </c>
      <c r="J326" s="27" t="str">
        <f t="shared" si="86"/>
        <v/>
      </c>
      <c r="K326" s="29" t="str">
        <f t="array" ref="K326">IF(G326="","",SMALL(IF(صرف!$E$1:$E$10000=$D$4,ROW($1:$10000)),G326))</f>
        <v/>
      </c>
      <c r="L326" s="25" t="str">
        <f t="shared" si="53"/>
        <v/>
      </c>
      <c r="M326" s="26" t="str">
        <f t="shared" si="87"/>
        <v/>
      </c>
      <c r="N326" s="27" t="str">
        <f t="shared" si="88"/>
        <v/>
      </c>
      <c r="O326" s="27" t="str">
        <f t="shared" si="80"/>
        <v/>
      </c>
      <c r="P326" s="29" t="str">
        <f t="array" ref="P326">IF(L326="","",SMALL(IF(تكهين!$E$1:$E$10000=$D$4,ROW($1:$10000)),L326))</f>
        <v/>
      </c>
    </row>
    <row r="327" spans="2:16" ht="20.25">
      <c r="B327" s="25" t="str">
        <f t="shared" si="42"/>
        <v/>
      </c>
      <c r="C327" s="26" t="str">
        <f t="shared" si="81"/>
        <v/>
      </c>
      <c r="D327" s="27" t="str">
        <f t="shared" si="82"/>
        <v/>
      </c>
      <c r="E327" s="27" t="str">
        <f t="shared" si="83"/>
        <v/>
      </c>
      <c r="F327" s="29" t="str">
        <f t="array" ref="F327">IF(B327="","",SMALL(IF(اضافه!$E$1:$E$10000=$D$4,ROW($1:$10000)),B327))</f>
        <v/>
      </c>
      <c r="G327" s="25" t="str">
        <f t="shared" si="52"/>
        <v/>
      </c>
      <c r="H327" s="26" t="str">
        <f t="shared" si="84"/>
        <v/>
      </c>
      <c r="I327" s="27" t="str">
        <f t="shared" si="85"/>
        <v/>
      </c>
      <c r="J327" s="27" t="str">
        <f t="shared" si="86"/>
        <v/>
      </c>
      <c r="K327" s="29" t="str">
        <f t="array" ref="K327">IF(G327="","",SMALL(IF(صرف!$E$1:$E$10000=$D$4,ROW($1:$10000)),G327))</f>
        <v/>
      </c>
      <c r="L327" s="25" t="str">
        <f t="shared" si="53"/>
        <v/>
      </c>
      <c r="M327" s="26" t="str">
        <f t="shared" si="87"/>
        <v/>
      </c>
      <c r="N327" s="27" t="str">
        <f t="shared" si="88"/>
        <v/>
      </c>
      <c r="O327" s="27" t="str">
        <f t="shared" si="80"/>
        <v/>
      </c>
      <c r="P327" s="29" t="str">
        <f t="array" ref="P327">IF(L327="","",SMALL(IF(تكهين!$E$1:$E$10000=$D$4,ROW($1:$10000)),L327))</f>
        <v/>
      </c>
    </row>
    <row r="328" spans="2:16" ht="20.25">
      <c r="B328" s="25" t="str">
        <f t="shared" si="42"/>
        <v/>
      </c>
      <c r="C328" s="26" t="str">
        <f t="shared" si="81"/>
        <v/>
      </c>
      <c r="D328" s="27" t="str">
        <f t="shared" si="82"/>
        <v/>
      </c>
      <c r="E328" s="27" t="str">
        <f t="shared" si="83"/>
        <v/>
      </c>
      <c r="F328" s="29" t="str">
        <f t="array" ref="F328">IF(B328="","",SMALL(IF(اضافه!$E$1:$E$10000=$D$4,ROW($1:$10000)),B328))</f>
        <v/>
      </c>
      <c r="G328" s="25" t="str">
        <f t="shared" si="52"/>
        <v/>
      </c>
      <c r="H328" s="26" t="str">
        <f t="shared" si="84"/>
        <v/>
      </c>
      <c r="I328" s="27" t="str">
        <f t="shared" si="85"/>
        <v/>
      </c>
      <c r="J328" s="27" t="str">
        <f t="shared" si="86"/>
        <v/>
      </c>
      <c r="K328" s="29" t="str">
        <f t="array" ref="K328">IF(G328="","",SMALL(IF(صرف!$E$1:$E$10000=$D$4,ROW($1:$10000)),G328))</f>
        <v/>
      </c>
      <c r="L328" s="25" t="str">
        <f t="shared" si="53"/>
        <v/>
      </c>
      <c r="M328" s="26" t="str">
        <f t="shared" si="87"/>
        <v/>
      </c>
      <c r="N328" s="27" t="str">
        <f t="shared" si="88"/>
        <v/>
      </c>
      <c r="O328" s="27" t="str">
        <f t="shared" si="80"/>
        <v/>
      </c>
      <c r="P328" s="29" t="str">
        <f t="array" ref="P328">IF(L328="","",SMALL(IF(تكهين!$E$1:$E$10000=$D$4,ROW($1:$10000)),L328))</f>
        <v/>
      </c>
    </row>
    <row r="329" spans="2:16" ht="20.25">
      <c r="B329" s="25" t="str">
        <f t="shared" si="42"/>
        <v/>
      </c>
      <c r="C329" s="26" t="str">
        <f t="shared" si="81"/>
        <v/>
      </c>
      <c r="D329" s="27" t="str">
        <f t="shared" si="82"/>
        <v/>
      </c>
      <c r="E329" s="27" t="str">
        <f t="shared" si="83"/>
        <v/>
      </c>
      <c r="F329" s="29" t="str">
        <f t="array" ref="F329">IF(B329="","",SMALL(IF(اضافه!$E$1:$E$10000=$D$4,ROW($1:$10000)),B329))</f>
        <v/>
      </c>
      <c r="G329" s="25" t="str">
        <f t="shared" si="52"/>
        <v/>
      </c>
      <c r="H329" s="26" t="str">
        <f t="shared" si="84"/>
        <v/>
      </c>
      <c r="I329" s="27" t="str">
        <f t="shared" si="85"/>
        <v/>
      </c>
      <c r="J329" s="27" t="str">
        <f t="shared" si="86"/>
        <v/>
      </c>
      <c r="K329" s="29" t="str">
        <f t="array" ref="K329">IF(G329="","",SMALL(IF(صرف!$E$1:$E$10000=$D$4,ROW($1:$10000)),G329))</f>
        <v/>
      </c>
      <c r="L329" s="25" t="str">
        <f t="shared" si="53"/>
        <v/>
      </c>
      <c r="M329" s="26" t="str">
        <f t="shared" si="87"/>
        <v/>
      </c>
      <c r="N329" s="27" t="str">
        <f t="shared" si="88"/>
        <v/>
      </c>
      <c r="O329" s="27" t="str">
        <f t="shared" si="80"/>
        <v/>
      </c>
      <c r="P329" s="29" t="str">
        <f t="array" ref="P329">IF(L329="","",SMALL(IF(تكهين!$E$1:$E$10000=$D$4,ROW($1:$10000)),L329))</f>
        <v/>
      </c>
    </row>
    <row r="330" spans="2:16" ht="20.25">
      <c r="B330" s="25" t="str">
        <f t="shared" si="42"/>
        <v/>
      </c>
      <c r="C330" s="26" t="str">
        <f t="shared" si="81"/>
        <v/>
      </c>
      <c r="D330" s="27" t="str">
        <f t="shared" si="82"/>
        <v/>
      </c>
      <c r="E330" s="27" t="str">
        <f t="shared" si="83"/>
        <v/>
      </c>
      <c r="F330" s="29" t="str">
        <f t="array" ref="F330">IF(B330="","",SMALL(IF(اضافه!$E$1:$E$10000=$D$4,ROW($1:$10000)),B330))</f>
        <v/>
      </c>
      <c r="G330" s="25" t="str">
        <f t="shared" si="52"/>
        <v/>
      </c>
      <c r="H330" s="26" t="str">
        <f t="shared" si="84"/>
        <v/>
      </c>
      <c r="I330" s="27" t="str">
        <f t="shared" si="85"/>
        <v/>
      </c>
      <c r="J330" s="27" t="str">
        <f t="shared" si="86"/>
        <v/>
      </c>
      <c r="K330" s="29" t="str">
        <f t="array" ref="K330">IF(G330="","",SMALL(IF(صرف!$E$1:$E$10000=$D$4,ROW($1:$10000)),G330))</f>
        <v/>
      </c>
      <c r="L330" s="25" t="str">
        <f t="shared" si="53"/>
        <v/>
      </c>
      <c r="M330" s="26" t="str">
        <f t="shared" si="87"/>
        <v/>
      </c>
      <c r="N330" s="27" t="str">
        <f t="shared" si="88"/>
        <v/>
      </c>
      <c r="O330" s="27" t="str">
        <f t="shared" si="80"/>
        <v/>
      </c>
      <c r="P330" s="29" t="str">
        <f t="array" ref="P330">IF(L330="","",SMALL(IF(تكهين!$E$1:$E$10000=$D$4,ROW($1:$10000)),L330))</f>
        <v/>
      </c>
    </row>
    <row r="331" spans="2:16" ht="20.25">
      <c r="B331" s="25" t="str">
        <f t="shared" si="42"/>
        <v/>
      </c>
      <c r="C331" s="26" t="str">
        <f t="shared" si="81"/>
        <v/>
      </c>
      <c r="D331" s="27" t="str">
        <f t="shared" si="82"/>
        <v/>
      </c>
      <c r="E331" s="27" t="str">
        <f t="shared" si="83"/>
        <v/>
      </c>
      <c r="F331" s="29" t="str">
        <f t="array" ref="F331">IF(B331="","",SMALL(IF(اضافه!$E$1:$E$10000=$D$4,ROW($1:$10000)),B331))</f>
        <v/>
      </c>
      <c r="G331" s="25" t="str">
        <f t="shared" si="52"/>
        <v/>
      </c>
      <c r="H331" s="26" t="str">
        <f t="shared" si="84"/>
        <v/>
      </c>
      <c r="I331" s="27" t="str">
        <f t="shared" si="85"/>
        <v/>
      </c>
      <c r="J331" s="27" t="str">
        <f t="shared" si="86"/>
        <v/>
      </c>
      <c r="K331" s="29" t="str">
        <f t="array" ref="K331">IF(G331="","",SMALL(IF(صرف!$E$1:$E$10000=$D$4,ROW($1:$10000)),G331))</f>
        <v/>
      </c>
      <c r="L331" s="25" t="str">
        <f t="shared" si="53"/>
        <v/>
      </c>
      <c r="M331" s="26" t="str">
        <f t="shared" si="87"/>
        <v/>
      </c>
      <c r="N331" s="27" t="str">
        <f t="shared" si="88"/>
        <v/>
      </c>
      <c r="O331" s="27" t="str">
        <f t="shared" si="80"/>
        <v/>
      </c>
      <c r="P331" s="29" t="str">
        <f t="array" ref="P331">IF(L331="","",SMALL(IF(تكهين!$E$1:$E$10000=$D$4,ROW($1:$10000)),L331))</f>
        <v/>
      </c>
    </row>
    <row r="332" spans="2:16" ht="20.25">
      <c r="B332" s="25" t="str">
        <f t="shared" si="42"/>
        <v/>
      </c>
      <c r="C332" s="26" t="str">
        <f t="shared" si="81"/>
        <v/>
      </c>
      <c r="D332" s="27" t="str">
        <f t="shared" si="82"/>
        <v/>
      </c>
      <c r="E332" s="27" t="str">
        <f t="shared" si="83"/>
        <v/>
      </c>
      <c r="F332" s="29" t="str">
        <f t="array" ref="F332">IF(B332="","",SMALL(IF(اضافه!$E$1:$E$10000=$D$4,ROW($1:$10000)),B332))</f>
        <v/>
      </c>
      <c r="G332" s="25" t="str">
        <f t="shared" si="52"/>
        <v/>
      </c>
      <c r="H332" s="26" t="str">
        <f t="shared" si="84"/>
        <v/>
      </c>
      <c r="I332" s="27" t="str">
        <f t="shared" si="85"/>
        <v/>
      </c>
      <c r="J332" s="27" t="str">
        <f t="shared" si="86"/>
        <v/>
      </c>
      <c r="K332" s="29" t="str">
        <f t="array" ref="K332">IF(G332="","",SMALL(IF(صرف!$E$1:$E$10000=$D$4,ROW($1:$10000)),G332))</f>
        <v/>
      </c>
      <c r="L332" s="25" t="str">
        <f t="shared" si="53"/>
        <v/>
      </c>
      <c r="M332" s="26" t="str">
        <f t="shared" si="87"/>
        <v/>
      </c>
      <c r="N332" s="27" t="str">
        <f t="shared" si="88"/>
        <v/>
      </c>
      <c r="O332" s="27" t="str">
        <f t="shared" si="80"/>
        <v/>
      </c>
      <c r="P332" s="29" t="str">
        <f t="array" ref="P332">IF(L332="","",SMALL(IF(تكهين!$E$1:$E$10000=$D$4,ROW($1:$10000)),L332))</f>
        <v/>
      </c>
    </row>
    <row r="333" spans="2:16" ht="20.25">
      <c r="B333" s="25" t="str">
        <f t="shared" si="42"/>
        <v/>
      </c>
      <c r="C333" s="26" t="str">
        <f t="shared" si="81"/>
        <v/>
      </c>
      <c r="D333" s="27" t="str">
        <f t="shared" si="82"/>
        <v/>
      </c>
      <c r="E333" s="27" t="str">
        <f t="shared" si="83"/>
        <v/>
      </c>
      <c r="F333" s="29" t="str">
        <f t="array" ref="F333">IF(B333="","",SMALL(IF(اضافه!$E$1:$E$10000=$D$4,ROW($1:$10000)),B333))</f>
        <v/>
      </c>
      <c r="G333" s="25" t="str">
        <f t="shared" si="52"/>
        <v/>
      </c>
      <c r="H333" s="26" t="str">
        <f t="shared" si="84"/>
        <v/>
      </c>
      <c r="I333" s="27" t="str">
        <f t="shared" si="85"/>
        <v/>
      </c>
      <c r="J333" s="27" t="str">
        <f t="shared" si="86"/>
        <v/>
      </c>
      <c r="K333" s="29" t="str">
        <f t="array" ref="K333">IF(G333="","",SMALL(IF(صرف!$E$1:$E$10000=$D$4,ROW($1:$10000)),G333))</f>
        <v/>
      </c>
      <c r="L333" s="25" t="str">
        <f t="shared" si="53"/>
        <v/>
      </c>
      <c r="M333" s="26" t="str">
        <f t="shared" si="87"/>
        <v/>
      </c>
      <c r="N333" s="27" t="str">
        <f t="shared" si="88"/>
        <v/>
      </c>
      <c r="O333" s="27" t="str">
        <f t="shared" si="80"/>
        <v/>
      </c>
      <c r="P333" s="29" t="str">
        <f t="array" ref="P333">IF(L333="","",SMALL(IF(تكهين!$E$1:$E$10000=$D$4,ROW($1:$10000)),L333))</f>
        <v/>
      </c>
    </row>
    <row r="334" spans="2:16" ht="20.25">
      <c r="B334" s="25" t="str">
        <f t="shared" si="42"/>
        <v/>
      </c>
      <c r="C334" s="26" t="str">
        <f t="shared" si="81"/>
        <v/>
      </c>
      <c r="D334" s="27" t="str">
        <f t="shared" si="82"/>
        <v/>
      </c>
      <c r="E334" s="27" t="str">
        <f t="shared" si="83"/>
        <v/>
      </c>
      <c r="F334" s="29" t="str">
        <f t="array" ref="F334">IF(B334="","",SMALL(IF(اضافه!$E$1:$E$10000=$D$4,ROW($1:$10000)),B334))</f>
        <v/>
      </c>
      <c r="G334" s="25" t="str">
        <f t="shared" si="52"/>
        <v/>
      </c>
      <c r="H334" s="26" t="str">
        <f t="shared" si="84"/>
        <v/>
      </c>
      <c r="I334" s="27" t="str">
        <f t="shared" si="85"/>
        <v/>
      </c>
      <c r="J334" s="27" t="str">
        <f t="shared" si="86"/>
        <v/>
      </c>
      <c r="K334" s="29" t="str">
        <f t="array" ref="K334">IF(G334="","",SMALL(IF(صرف!$E$1:$E$10000=$D$4,ROW($1:$10000)),G334))</f>
        <v/>
      </c>
      <c r="L334" s="25" t="str">
        <f t="shared" si="53"/>
        <v/>
      </c>
      <c r="M334" s="26" t="str">
        <f t="shared" si="87"/>
        <v/>
      </c>
      <c r="N334" s="27" t="str">
        <f t="shared" si="88"/>
        <v/>
      </c>
      <c r="O334" s="27" t="str">
        <f t="shared" si="80"/>
        <v/>
      </c>
      <c r="P334" s="29" t="str">
        <f t="array" ref="P334">IF(L334="","",SMALL(IF(تكهين!$E$1:$E$10000=$D$4,ROW($1:$10000)),L334))</f>
        <v/>
      </c>
    </row>
    <row r="335" spans="2:16" ht="20.25">
      <c r="B335" s="25" t="str">
        <f t="shared" si="42"/>
        <v/>
      </c>
      <c r="C335" s="26" t="str">
        <f t="shared" si="81"/>
        <v/>
      </c>
      <c r="D335" s="27" t="str">
        <f t="shared" si="82"/>
        <v/>
      </c>
      <c r="E335" s="27" t="str">
        <f t="shared" si="83"/>
        <v/>
      </c>
      <c r="F335" s="29" t="str">
        <f t="array" ref="F335">IF(B335="","",SMALL(IF(اضافه!$E$1:$E$10000=$D$4,ROW($1:$10000)),B335))</f>
        <v/>
      </c>
      <c r="G335" s="25" t="str">
        <f t="shared" si="52"/>
        <v/>
      </c>
      <c r="H335" s="26" t="str">
        <f t="shared" si="84"/>
        <v/>
      </c>
      <c r="I335" s="27" t="str">
        <f t="shared" si="85"/>
        <v/>
      </c>
      <c r="J335" s="27" t="str">
        <f t="shared" si="86"/>
        <v/>
      </c>
      <c r="K335" s="29" t="str">
        <f t="array" ref="K335">IF(G335="","",SMALL(IF(صرف!$E$1:$E$10000=$D$4,ROW($1:$10000)),G335))</f>
        <v/>
      </c>
      <c r="L335" s="25" t="str">
        <f t="shared" si="53"/>
        <v/>
      </c>
      <c r="M335" s="26" t="str">
        <f t="shared" si="87"/>
        <v/>
      </c>
      <c r="N335" s="27" t="str">
        <f t="shared" si="88"/>
        <v/>
      </c>
      <c r="O335" s="27" t="str">
        <f t="shared" si="80"/>
        <v/>
      </c>
      <c r="P335" s="29" t="str">
        <f t="array" ref="P335">IF(L335="","",SMALL(IF(تكهين!$E$1:$E$10000=$D$4,ROW($1:$10000)),L335))</f>
        <v/>
      </c>
    </row>
    <row r="336" spans="2:16" ht="20.25">
      <c r="B336" s="25" t="str">
        <f t="shared" si="42"/>
        <v/>
      </c>
      <c r="C336" s="26" t="str">
        <f t="shared" si="81"/>
        <v/>
      </c>
      <c r="D336" s="27" t="str">
        <f t="shared" si="82"/>
        <v/>
      </c>
      <c r="E336" s="27" t="str">
        <f t="shared" si="83"/>
        <v/>
      </c>
      <c r="F336" s="29" t="str">
        <f t="array" ref="F336">IF(B336="","",SMALL(IF(اضافه!$E$1:$E$10000=$D$4,ROW($1:$10000)),B336))</f>
        <v/>
      </c>
      <c r="G336" s="25" t="str">
        <f t="shared" si="52"/>
        <v/>
      </c>
      <c r="H336" s="26" t="str">
        <f t="shared" si="84"/>
        <v/>
      </c>
      <c r="I336" s="27" t="str">
        <f t="shared" si="85"/>
        <v/>
      </c>
      <c r="J336" s="27" t="str">
        <f t="shared" si="86"/>
        <v/>
      </c>
      <c r="K336" s="29" t="str">
        <f t="array" ref="K336">IF(G336="","",SMALL(IF(صرف!$E$1:$E$10000=$D$4,ROW($1:$10000)),G336))</f>
        <v/>
      </c>
      <c r="L336" s="25" t="str">
        <f t="shared" si="53"/>
        <v/>
      </c>
      <c r="M336" s="26" t="str">
        <f t="shared" si="87"/>
        <v/>
      </c>
      <c r="N336" s="27" t="str">
        <f t="shared" si="88"/>
        <v/>
      </c>
      <c r="O336" s="27" t="str">
        <f t="shared" si="80"/>
        <v/>
      </c>
      <c r="P336" s="29" t="str">
        <f t="array" ref="P336">IF(L336="","",SMALL(IF(تكهين!$E$1:$E$10000=$D$4,ROW($1:$10000)),L336))</f>
        <v/>
      </c>
    </row>
    <row r="337" spans="2:16" ht="20.25">
      <c r="B337" s="25" t="str">
        <f t="shared" si="42"/>
        <v/>
      </c>
      <c r="C337" s="26" t="str">
        <f t="shared" si="81"/>
        <v/>
      </c>
      <c r="D337" s="27" t="str">
        <f t="shared" si="82"/>
        <v/>
      </c>
      <c r="E337" s="27" t="str">
        <f t="shared" si="83"/>
        <v/>
      </c>
      <c r="F337" s="29" t="str">
        <f t="array" ref="F337">IF(B337="","",SMALL(IF(اضافه!$E$1:$E$10000=$D$4,ROW($1:$10000)),B337))</f>
        <v/>
      </c>
      <c r="G337" s="25" t="str">
        <f t="shared" si="52"/>
        <v/>
      </c>
      <c r="H337" s="26" t="str">
        <f t="shared" si="84"/>
        <v/>
      </c>
      <c r="I337" s="27" t="str">
        <f t="shared" si="85"/>
        <v/>
      </c>
      <c r="J337" s="27" t="str">
        <f t="shared" si="86"/>
        <v/>
      </c>
      <c r="K337" s="29" t="str">
        <f t="array" ref="K337">IF(G337="","",SMALL(IF(صرف!$E$1:$E$10000=$D$4,ROW($1:$10000)),G337))</f>
        <v/>
      </c>
      <c r="L337" s="25" t="str">
        <f t="shared" si="53"/>
        <v/>
      </c>
      <c r="M337" s="26" t="str">
        <f t="shared" si="87"/>
        <v/>
      </c>
      <c r="N337" s="27" t="str">
        <f t="shared" si="88"/>
        <v/>
      </c>
      <c r="O337" s="27" t="str">
        <f t="shared" si="80"/>
        <v/>
      </c>
      <c r="P337" s="29" t="str">
        <f t="array" ref="P337">IF(L337="","",SMALL(IF(تكهين!$E$1:$E$10000=$D$4,ROW($1:$10000)),L337))</f>
        <v/>
      </c>
    </row>
    <row r="338" spans="2:16" ht="20.25">
      <c r="B338" s="25" t="str">
        <f t="shared" si="42"/>
        <v/>
      </c>
      <c r="C338" s="26" t="str">
        <f t="shared" si="81"/>
        <v/>
      </c>
      <c r="D338" s="27" t="str">
        <f t="shared" si="82"/>
        <v/>
      </c>
      <c r="E338" s="27" t="str">
        <f t="shared" si="83"/>
        <v/>
      </c>
      <c r="F338" s="29" t="str">
        <f t="array" ref="F338">IF(B338="","",SMALL(IF(اضافه!$E$1:$E$10000=$D$4,ROW($1:$10000)),B338))</f>
        <v/>
      </c>
      <c r="G338" s="25" t="str">
        <f t="shared" si="52"/>
        <v/>
      </c>
      <c r="H338" s="26" t="str">
        <f t="shared" si="84"/>
        <v/>
      </c>
      <c r="I338" s="27" t="str">
        <f t="shared" si="85"/>
        <v/>
      </c>
      <c r="J338" s="27" t="str">
        <f t="shared" si="86"/>
        <v/>
      </c>
      <c r="K338" s="29" t="str">
        <f t="array" ref="K338">IF(G338="","",SMALL(IF(صرف!$E$1:$E$10000=$D$4,ROW($1:$10000)),G338))</f>
        <v/>
      </c>
      <c r="L338" s="25" t="str">
        <f t="shared" si="53"/>
        <v/>
      </c>
      <c r="M338" s="26" t="str">
        <f t="shared" si="87"/>
        <v/>
      </c>
      <c r="N338" s="27" t="str">
        <f t="shared" si="88"/>
        <v/>
      </c>
      <c r="O338" s="27" t="str">
        <f t="shared" si="80"/>
        <v/>
      </c>
      <c r="P338" s="29" t="str">
        <f t="array" ref="P338">IF(L338="","",SMALL(IF(تكهين!$E$1:$E$10000=$D$4,ROW($1:$10000)),L338))</f>
        <v/>
      </c>
    </row>
    <row r="339" spans="2:16" ht="20.25">
      <c r="B339" s="25" t="str">
        <f t="shared" si="42"/>
        <v/>
      </c>
      <c r="C339" s="26" t="str">
        <f t="shared" si="81"/>
        <v/>
      </c>
      <c r="D339" s="27" t="str">
        <f t="shared" si="82"/>
        <v/>
      </c>
      <c r="E339" s="27" t="str">
        <f t="shared" si="83"/>
        <v/>
      </c>
      <c r="F339" s="29" t="str">
        <f t="array" ref="F339">IF(B339="","",SMALL(IF(اضافه!$E$1:$E$10000=$D$4,ROW($1:$10000)),B339))</f>
        <v/>
      </c>
      <c r="G339" s="25" t="str">
        <f t="shared" si="52"/>
        <v/>
      </c>
      <c r="H339" s="26" t="str">
        <f t="shared" si="84"/>
        <v/>
      </c>
      <c r="I339" s="27" t="str">
        <f t="shared" si="85"/>
        <v/>
      </c>
      <c r="J339" s="27" t="str">
        <f t="shared" si="86"/>
        <v/>
      </c>
      <c r="K339" s="29" t="str">
        <f t="array" ref="K339">IF(G339="","",SMALL(IF(صرف!$E$1:$E$10000=$D$4,ROW($1:$10000)),G339))</f>
        <v/>
      </c>
      <c r="L339" s="25" t="str">
        <f t="shared" si="53"/>
        <v/>
      </c>
      <c r="M339" s="26" t="str">
        <f t="shared" si="87"/>
        <v/>
      </c>
      <c r="N339" s="27" t="str">
        <f t="shared" si="88"/>
        <v/>
      </c>
      <c r="O339" s="27" t="str">
        <f t="shared" si="80"/>
        <v/>
      </c>
      <c r="P339" s="29" t="str">
        <f t="array" ref="P339">IF(L339="","",SMALL(IF(تكهين!$E$1:$E$10000=$D$4,ROW($1:$10000)),L339))</f>
        <v/>
      </c>
    </row>
    <row r="340" spans="2:16" ht="20.25">
      <c r="B340" s="25" t="str">
        <f t="shared" si="42"/>
        <v/>
      </c>
      <c r="C340" s="26" t="str">
        <f t="shared" si="81"/>
        <v/>
      </c>
      <c r="D340" s="27" t="str">
        <f t="shared" si="82"/>
        <v/>
      </c>
      <c r="E340" s="27" t="str">
        <f t="shared" si="83"/>
        <v/>
      </c>
      <c r="F340" s="29" t="str">
        <f t="array" ref="F340">IF(B340="","",SMALL(IF(اضافه!$E$1:$E$10000=$D$4,ROW($1:$10000)),B340))</f>
        <v/>
      </c>
      <c r="G340" s="25" t="str">
        <f t="shared" si="52"/>
        <v/>
      </c>
      <c r="H340" s="26" t="str">
        <f t="shared" si="84"/>
        <v/>
      </c>
      <c r="I340" s="27" t="str">
        <f t="shared" si="85"/>
        <v/>
      </c>
      <c r="J340" s="27" t="str">
        <f t="shared" si="86"/>
        <v/>
      </c>
      <c r="K340" s="29" t="str">
        <f t="array" ref="K340">IF(G340="","",SMALL(IF(صرف!$E$1:$E$10000=$D$4,ROW($1:$10000)),G340))</f>
        <v/>
      </c>
      <c r="L340" s="25" t="str">
        <f t="shared" si="53"/>
        <v/>
      </c>
      <c r="M340" s="26" t="str">
        <f t="shared" si="87"/>
        <v/>
      </c>
      <c r="N340" s="27" t="str">
        <f t="shared" si="88"/>
        <v/>
      </c>
      <c r="O340" s="27" t="str">
        <f t="shared" si="80"/>
        <v/>
      </c>
      <c r="P340" s="29" t="str">
        <f t="array" ref="P340">IF(L340="","",SMALL(IF(تكهين!$E$1:$E$10000=$D$4,ROW($1:$10000)),L340))</f>
        <v/>
      </c>
    </row>
    <row r="341" spans="2:16" ht="20.25">
      <c r="B341" s="25" t="str">
        <f t="shared" si="42"/>
        <v/>
      </c>
      <c r="C341" s="26" t="str">
        <f t="shared" si="81"/>
        <v/>
      </c>
      <c r="D341" s="27" t="str">
        <f t="shared" si="82"/>
        <v/>
      </c>
      <c r="E341" s="27" t="str">
        <f t="shared" si="83"/>
        <v/>
      </c>
      <c r="F341" s="29" t="str">
        <f t="array" ref="F341">IF(B341="","",SMALL(IF(اضافه!$E$1:$E$10000=$D$4,ROW($1:$10000)),B341))</f>
        <v/>
      </c>
      <c r="G341" s="25" t="str">
        <f t="shared" si="52"/>
        <v/>
      </c>
      <c r="H341" s="26" t="str">
        <f t="shared" si="84"/>
        <v/>
      </c>
      <c r="I341" s="27" t="str">
        <f t="shared" si="85"/>
        <v/>
      </c>
      <c r="J341" s="27" t="str">
        <f t="shared" si="86"/>
        <v/>
      </c>
      <c r="K341" s="29" t="str">
        <f t="array" ref="K341">IF(G341="","",SMALL(IF(صرف!$E$1:$E$10000=$D$4,ROW($1:$10000)),G341))</f>
        <v/>
      </c>
      <c r="L341" s="25" t="str">
        <f t="shared" si="53"/>
        <v/>
      </c>
      <c r="M341" s="26" t="str">
        <f t="shared" si="87"/>
        <v/>
      </c>
      <c r="N341" s="27" t="str">
        <f t="shared" si="88"/>
        <v/>
      </c>
      <c r="O341" s="27" t="str">
        <f t="shared" si="80"/>
        <v/>
      </c>
      <c r="P341" s="29" t="str">
        <f t="array" ref="P341">IF(L341="","",SMALL(IF(تكهين!$E$1:$E$10000=$D$4,ROW($1:$10000)),L341))</f>
        <v/>
      </c>
    </row>
    <row r="342" spans="2:16" ht="20.25">
      <c r="B342" s="25" t="str">
        <f t="shared" si="42"/>
        <v/>
      </c>
      <c r="C342" s="26" t="str">
        <f t="shared" si="81"/>
        <v/>
      </c>
      <c r="D342" s="27" t="str">
        <f t="shared" si="82"/>
        <v/>
      </c>
      <c r="E342" s="27" t="str">
        <f t="shared" si="83"/>
        <v/>
      </c>
      <c r="F342" s="29" t="str">
        <f t="array" ref="F342">IF(B342="","",SMALL(IF(اضافه!$E$1:$E$10000=$D$4,ROW($1:$10000)),B342))</f>
        <v/>
      </c>
      <c r="G342" s="25" t="str">
        <f t="shared" si="52"/>
        <v/>
      </c>
      <c r="H342" s="26" t="str">
        <f t="shared" si="84"/>
        <v/>
      </c>
      <c r="I342" s="27" t="str">
        <f t="shared" si="85"/>
        <v/>
      </c>
      <c r="J342" s="27" t="str">
        <f t="shared" si="86"/>
        <v/>
      </c>
      <c r="K342" s="29" t="str">
        <f t="array" ref="K342">IF(G342="","",SMALL(IF(صرف!$E$1:$E$10000=$D$4,ROW($1:$10000)),G342))</f>
        <v/>
      </c>
      <c r="L342" s="25" t="str">
        <f t="shared" si="53"/>
        <v/>
      </c>
      <c r="M342" s="26" t="str">
        <f t="shared" si="87"/>
        <v/>
      </c>
      <c r="N342" s="27" t="str">
        <f t="shared" si="88"/>
        <v/>
      </c>
      <c r="O342" s="27" t="str">
        <f t="shared" si="80"/>
        <v/>
      </c>
      <c r="P342" s="29" t="str">
        <f t="array" ref="P342">IF(L342="","",SMALL(IF(تكهين!$E$1:$E$10000=$D$4,ROW($1:$10000)),L342))</f>
        <v/>
      </c>
    </row>
    <row r="343" spans="2:16" ht="20.25">
      <c r="B343" s="25" t="str">
        <f t="shared" si="42"/>
        <v/>
      </c>
      <c r="C343" s="26" t="str">
        <f t="shared" si="81"/>
        <v/>
      </c>
      <c r="D343" s="27" t="str">
        <f t="shared" si="82"/>
        <v/>
      </c>
      <c r="E343" s="27" t="str">
        <f t="shared" si="83"/>
        <v/>
      </c>
      <c r="F343" s="29" t="str">
        <f t="array" ref="F343">IF(B343="","",SMALL(IF(اضافه!$E$1:$E$10000=$D$4,ROW($1:$10000)),B343))</f>
        <v/>
      </c>
      <c r="G343" s="25" t="str">
        <f t="shared" si="52"/>
        <v/>
      </c>
      <c r="H343" s="26" t="str">
        <f t="shared" si="84"/>
        <v/>
      </c>
      <c r="I343" s="27" t="str">
        <f t="shared" si="85"/>
        <v/>
      </c>
      <c r="J343" s="27" t="str">
        <f t="shared" si="86"/>
        <v/>
      </c>
      <c r="K343" s="29" t="str">
        <f t="array" ref="K343">IF(G343="","",SMALL(IF(صرف!$E$1:$E$10000=$D$4,ROW($1:$10000)),G343))</f>
        <v/>
      </c>
      <c r="L343" s="25" t="str">
        <f t="shared" si="53"/>
        <v/>
      </c>
      <c r="M343" s="26" t="str">
        <f t="shared" si="87"/>
        <v/>
      </c>
      <c r="N343" s="27" t="str">
        <f t="shared" si="88"/>
        <v/>
      </c>
      <c r="O343" s="27" t="str">
        <f t="shared" si="80"/>
        <v/>
      </c>
      <c r="P343" s="29" t="str">
        <f t="array" ref="P343">IF(L343="","",SMALL(IF(تكهين!$E$1:$E$10000=$D$4,ROW($1:$10000)),L343))</f>
        <v/>
      </c>
    </row>
    <row r="344" spans="2:16" ht="20.25">
      <c r="B344" s="25" t="str">
        <f t="shared" si="42"/>
        <v/>
      </c>
      <c r="C344" s="26" t="str">
        <f t="shared" si="81"/>
        <v/>
      </c>
      <c r="D344" s="27" t="str">
        <f t="shared" si="82"/>
        <v/>
      </c>
      <c r="E344" s="27" t="str">
        <f t="shared" si="83"/>
        <v/>
      </c>
      <c r="F344" s="29" t="str">
        <f t="array" ref="F344">IF(B344="","",SMALL(IF(اضافه!$E$1:$E$10000=$D$4,ROW($1:$10000)),B344))</f>
        <v/>
      </c>
      <c r="G344" s="25" t="str">
        <f t="shared" si="52"/>
        <v/>
      </c>
      <c r="H344" s="26" t="str">
        <f t="shared" si="84"/>
        <v/>
      </c>
      <c r="I344" s="27" t="str">
        <f t="shared" si="85"/>
        <v/>
      </c>
      <c r="J344" s="27" t="str">
        <f t="shared" si="86"/>
        <v/>
      </c>
      <c r="K344" s="29" t="str">
        <f t="array" ref="K344">IF(G344="","",SMALL(IF(صرف!$E$1:$E$10000=$D$4,ROW($1:$10000)),G344))</f>
        <v/>
      </c>
      <c r="L344" s="25" t="str">
        <f t="shared" si="53"/>
        <v/>
      </c>
      <c r="M344" s="26" t="str">
        <f t="shared" si="87"/>
        <v/>
      </c>
      <c r="N344" s="27" t="str">
        <f t="shared" si="88"/>
        <v/>
      </c>
      <c r="O344" s="27" t="str">
        <f t="shared" si="80"/>
        <v/>
      </c>
      <c r="P344" s="29" t="str">
        <f t="array" ref="P344">IF(L344="","",SMALL(IF(تكهين!$E$1:$E$10000=$D$4,ROW($1:$10000)),L344))</f>
        <v/>
      </c>
    </row>
    <row r="345" spans="2:16" ht="20.25">
      <c r="B345" s="25" t="str">
        <f t="shared" si="42"/>
        <v/>
      </c>
      <c r="C345" s="26" t="str">
        <f t="shared" si="81"/>
        <v/>
      </c>
      <c r="D345" s="27" t="str">
        <f t="shared" si="82"/>
        <v/>
      </c>
      <c r="E345" s="27" t="str">
        <f t="shared" si="83"/>
        <v/>
      </c>
      <c r="F345" s="29" t="str">
        <f t="array" ref="F345">IF(B345="","",SMALL(IF(اضافه!$E$1:$E$10000=$D$4,ROW($1:$10000)),B345))</f>
        <v/>
      </c>
      <c r="G345" s="25" t="str">
        <f t="shared" si="52"/>
        <v/>
      </c>
      <c r="H345" s="26" t="str">
        <f t="shared" si="84"/>
        <v/>
      </c>
      <c r="I345" s="27" t="str">
        <f t="shared" si="85"/>
        <v/>
      </c>
      <c r="J345" s="27" t="str">
        <f t="shared" si="86"/>
        <v/>
      </c>
      <c r="K345" s="29" t="str">
        <f t="array" ref="K345">IF(G345="","",SMALL(IF(صرف!$E$1:$E$10000=$D$4,ROW($1:$10000)),G345))</f>
        <v/>
      </c>
      <c r="L345" s="25" t="str">
        <f t="shared" si="53"/>
        <v/>
      </c>
      <c r="M345" s="26" t="str">
        <f t="shared" si="87"/>
        <v/>
      </c>
      <c r="N345" s="27" t="str">
        <f t="shared" si="88"/>
        <v/>
      </c>
      <c r="O345" s="27" t="str">
        <f t="shared" si="80"/>
        <v/>
      </c>
      <c r="P345" s="29" t="str">
        <f t="array" ref="P345">IF(L345="","",SMALL(IF(تكهين!$E$1:$E$10000=$D$4,ROW($1:$10000)),L345))</f>
        <v/>
      </c>
    </row>
    <row r="346" spans="2:16" ht="20.25">
      <c r="B346" s="25" t="str">
        <f t="shared" si="42"/>
        <v/>
      </c>
      <c r="C346" s="26" t="str">
        <f t="shared" si="81"/>
        <v/>
      </c>
      <c r="D346" s="27" t="str">
        <f t="shared" si="82"/>
        <v/>
      </c>
      <c r="E346" s="27" t="str">
        <f t="shared" si="83"/>
        <v/>
      </c>
      <c r="F346" s="29" t="str">
        <f t="array" ref="F346">IF(B346="","",SMALL(IF(اضافه!$E$1:$E$10000=$D$4,ROW($1:$10000)),B346))</f>
        <v/>
      </c>
      <c r="G346" s="25" t="str">
        <f t="shared" si="52"/>
        <v/>
      </c>
      <c r="H346" s="26" t="str">
        <f t="shared" si="84"/>
        <v/>
      </c>
      <c r="I346" s="27" t="str">
        <f t="shared" si="85"/>
        <v/>
      </c>
      <c r="J346" s="27" t="str">
        <f t="shared" si="86"/>
        <v/>
      </c>
      <c r="K346" s="29" t="str">
        <f t="array" ref="K346">IF(G346="","",SMALL(IF(صرف!$E$1:$E$10000=$D$4,ROW($1:$10000)),G346))</f>
        <v/>
      </c>
      <c r="L346" s="25" t="str">
        <f t="shared" si="53"/>
        <v/>
      </c>
      <c r="M346" s="26" t="str">
        <f t="shared" si="87"/>
        <v/>
      </c>
      <c r="N346" s="27" t="str">
        <f t="shared" si="88"/>
        <v/>
      </c>
      <c r="O346" s="27" t="str">
        <f t="shared" si="80"/>
        <v/>
      </c>
      <c r="P346" s="29" t="str">
        <f t="array" ref="P346">IF(L346="","",SMALL(IF(تكهين!$E$1:$E$10000=$D$4,ROW($1:$10000)),L346))</f>
        <v/>
      </c>
    </row>
    <row r="347" spans="2:16" ht="20.25">
      <c r="B347" s="25" t="str">
        <f t="shared" si="42"/>
        <v/>
      </c>
      <c r="C347" s="26" t="str">
        <f t="shared" si="81"/>
        <v/>
      </c>
      <c r="D347" s="27" t="str">
        <f t="shared" si="82"/>
        <v/>
      </c>
      <c r="E347" s="27" t="str">
        <f t="shared" si="83"/>
        <v/>
      </c>
      <c r="F347" s="29" t="str">
        <f t="array" ref="F347">IF(B347="","",SMALL(IF(اضافه!$E$1:$E$10000=$D$4,ROW($1:$10000)),B347))</f>
        <v/>
      </c>
      <c r="G347" s="25" t="str">
        <f t="shared" si="52"/>
        <v/>
      </c>
      <c r="H347" s="26" t="str">
        <f t="shared" si="84"/>
        <v/>
      </c>
      <c r="I347" s="27" t="str">
        <f t="shared" si="85"/>
        <v/>
      </c>
      <c r="J347" s="27" t="str">
        <f t="shared" si="86"/>
        <v/>
      </c>
      <c r="K347" s="29" t="str">
        <f t="array" ref="K347">IF(G347="","",SMALL(IF(صرف!$E$1:$E$10000=$D$4,ROW($1:$10000)),G347))</f>
        <v/>
      </c>
      <c r="L347" s="25" t="str">
        <f t="shared" si="53"/>
        <v/>
      </c>
      <c r="M347" s="26" t="str">
        <f t="shared" si="87"/>
        <v/>
      </c>
      <c r="N347" s="27" t="str">
        <f t="shared" si="88"/>
        <v/>
      </c>
      <c r="O347" s="27" t="str">
        <f t="shared" si="80"/>
        <v/>
      </c>
      <c r="P347" s="29" t="str">
        <f t="array" ref="P347">IF(L347="","",SMALL(IF(تكهين!$E$1:$E$10000=$D$4,ROW($1:$10000)),L347))</f>
        <v/>
      </c>
    </row>
    <row r="348" spans="2:16" ht="20.25">
      <c r="B348" s="25" t="str">
        <f t="shared" si="42"/>
        <v/>
      </c>
      <c r="C348" s="26" t="str">
        <f t="shared" si="81"/>
        <v/>
      </c>
      <c r="D348" s="27" t="str">
        <f t="shared" si="82"/>
        <v/>
      </c>
      <c r="E348" s="27" t="str">
        <f t="shared" si="83"/>
        <v/>
      </c>
      <c r="F348" s="29" t="str">
        <f t="array" ref="F348">IF(B348="","",SMALL(IF(اضافه!$E$1:$E$10000=$D$4,ROW($1:$10000)),B348))</f>
        <v/>
      </c>
      <c r="G348" s="25" t="str">
        <f t="shared" si="52"/>
        <v/>
      </c>
      <c r="H348" s="26" t="str">
        <f t="shared" si="84"/>
        <v/>
      </c>
      <c r="I348" s="27" t="str">
        <f t="shared" si="85"/>
        <v/>
      </c>
      <c r="J348" s="27" t="str">
        <f t="shared" si="86"/>
        <v/>
      </c>
      <c r="K348" s="29" t="str">
        <f t="array" ref="K348">IF(G348="","",SMALL(IF(صرف!$E$1:$E$10000=$D$4,ROW($1:$10000)),G348))</f>
        <v/>
      </c>
      <c r="L348" s="25" t="str">
        <f t="shared" si="53"/>
        <v/>
      </c>
      <c r="M348" s="26" t="str">
        <f t="shared" si="87"/>
        <v/>
      </c>
      <c r="N348" s="27" t="str">
        <f t="shared" si="88"/>
        <v/>
      </c>
      <c r="O348" s="27" t="str">
        <f t="shared" si="80"/>
        <v/>
      </c>
      <c r="P348" s="29" t="str">
        <f t="array" ref="P348">IF(L348="","",SMALL(IF(تكهين!$E$1:$E$10000=$D$4,ROW($1:$10000)),L348))</f>
        <v/>
      </c>
    </row>
    <row r="349" spans="2:16" ht="20.25">
      <c r="B349" s="25" t="str">
        <f t="shared" si="42"/>
        <v/>
      </c>
      <c r="C349" s="26" t="str">
        <f t="shared" si="81"/>
        <v/>
      </c>
      <c r="D349" s="27" t="str">
        <f t="shared" si="82"/>
        <v/>
      </c>
      <c r="E349" s="27" t="str">
        <f t="shared" si="83"/>
        <v/>
      </c>
      <c r="F349" s="29" t="str">
        <f t="array" ref="F349">IF(B349="","",SMALL(IF(اضافه!$E$1:$E$10000=$D$4,ROW($1:$10000)),B349))</f>
        <v/>
      </c>
      <c r="G349" s="25" t="str">
        <f t="shared" si="52"/>
        <v/>
      </c>
      <c r="H349" s="26" t="str">
        <f t="shared" si="84"/>
        <v/>
      </c>
      <c r="I349" s="27" t="str">
        <f t="shared" si="85"/>
        <v/>
      </c>
      <c r="J349" s="27" t="str">
        <f t="shared" si="86"/>
        <v/>
      </c>
      <c r="K349" s="29" t="str">
        <f t="array" ref="K349">IF(G349="","",SMALL(IF(صرف!$E$1:$E$10000=$D$4,ROW($1:$10000)),G349))</f>
        <v/>
      </c>
      <c r="L349" s="25" t="str">
        <f t="shared" si="53"/>
        <v/>
      </c>
      <c r="M349" s="26" t="str">
        <f t="shared" si="87"/>
        <v/>
      </c>
      <c r="N349" s="27" t="str">
        <f t="shared" si="88"/>
        <v/>
      </c>
      <c r="O349" s="27" t="str">
        <f t="shared" si="80"/>
        <v/>
      </c>
      <c r="P349" s="29" t="str">
        <f t="array" ref="P349">IF(L349="","",SMALL(IF(تكهين!$E$1:$E$10000=$D$4,ROW($1:$10000)),L349))</f>
        <v/>
      </c>
    </row>
    <row r="350" spans="2:16" ht="20.25">
      <c r="B350" s="25" t="str">
        <f t="shared" si="42"/>
        <v/>
      </c>
      <c r="C350" s="26" t="str">
        <f t="shared" si="81"/>
        <v/>
      </c>
      <c r="D350" s="27" t="str">
        <f t="shared" si="82"/>
        <v/>
      </c>
      <c r="E350" s="27" t="str">
        <f t="shared" si="83"/>
        <v/>
      </c>
      <c r="F350" s="29" t="str">
        <f t="array" ref="F350">IF(B350="","",SMALL(IF(اضافه!$E$1:$E$10000=$D$4,ROW($1:$10000)),B350))</f>
        <v/>
      </c>
      <c r="G350" s="25" t="str">
        <f t="shared" si="52"/>
        <v/>
      </c>
      <c r="H350" s="26" t="str">
        <f t="shared" si="84"/>
        <v/>
      </c>
      <c r="I350" s="27" t="str">
        <f t="shared" si="85"/>
        <v/>
      </c>
      <c r="J350" s="27" t="str">
        <f t="shared" si="86"/>
        <v/>
      </c>
      <c r="K350" s="29" t="str">
        <f t="array" ref="K350">IF(G350="","",SMALL(IF(صرف!$E$1:$E$10000=$D$4,ROW($1:$10000)),G350))</f>
        <v/>
      </c>
      <c r="L350" s="25" t="str">
        <f t="shared" si="53"/>
        <v/>
      </c>
      <c r="M350" s="26" t="str">
        <f t="shared" si="87"/>
        <v/>
      </c>
      <c r="N350" s="27" t="str">
        <f t="shared" si="88"/>
        <v/>
      </c>
      <c r="O350" s="27" t="str">
        <f t="shared" si="80"/>
        <v/>
      </c>
      <c r="P350" s="29" t="str">
        <f t="array" ref="P350">IF(L350="","",SMALL(IF(تكهين!$E$1:$E$10000=$D$4,ROW($1:$10000)),L350))</f>
        <v/>
      </c>
    </row>
    <row r="351" spans="2:16" ht="20.25">
      <c r="B351" s="25" t="str">
        <f t="shared" si="42"/>
        <v/>
      </c>
      <c r="C351" s="26" t="str">
        <f t="shared" si="81"/>
        <v/>
      </c>
      <c r="D351" s="27" t="str">
        <f t="shared" si="82"/>
        <v/>
      </c>
      <c r="E351" s="27" t="str">
        <f t="shared" si="83"/>
        <v/>
      </c>
      <c r="F351" s="29" t="str">
        <f t="array" ref="F351">IF(B351="","",SMALL(IF(اضافه!$E$1:$E$10000=$D$4,ROW($1:$10000)),B351))</f>
        <v/>
      </c>
      <c r="G351" s="25" t="str">
        <f t="shared" si="52"/>
        <v/>
      </c>
      <c r="H351" s="26" t="str">
        <f t="shared" si="84"/>
        <v/>
      </c>
      <c r="I351" s="27" t="str">
        <f t="shared" si="85"/>
        <v/>
      </c>
      <c r="J351" s="27" t="str">
        <f t="shared" si="86"/>
        <v/>
      </c>
      <c r="K351" s="29" t="str">
        <f t="array" ref="K351">IF(G351="","",SMALL(IF(صرف!$E$1:$E$10000=$D$4,ROW($1:$10000)),G351))</f>
        <v/>
      </c>
      <c r="L351" s="25" t="str">
        <f t="shared" si="53"/>
        <v/>
      </c>
      <c r="M351" s="26" t="str">
        <f t="shared" si="87"/>
        <v/>
      </c>
      <c r="N351" s="27" t="str">
        <f t="shared" si="88"/>
        <v/>
      </c>
      <c r="O351" s="27" t="str">
        <f t="shared" si="80"/>
        <v/>
      </c>
      <c r="P351" s="29" t="str">
        <f t="array" ref="P351">IF(L351="","",SMALL(IF(تكهين!$E$1:$E$10000=$D$4,ROW($1:$10000)),L351))</f>
        <v/>
      </c>
    </row>
    <row r="352" spans="2:16" ht="20.25">
      <c r="B352" s="25" t="str">
        <f t="shared" si="42"/>
        <v/>
      </c>
      <c r="C352" s="26" t="str">
        <f t="shared" si="81"/>
        <v/>
      </c>
      <c r="D352" s="27" t="str">
        <f t="shared" si="82"/>
        <v/>
      </c>
      <c r="E352" s="27" t="str">
        <f t="shared" si="83"/>
        <v/>
      </c>
      <c r="F352" s="29" t="str">
        <f t="array" ref="F352">IF(B352="","",SMALL(IF(اضافه!$E$1:$E$10000=$D$4,ROW($1:$10000)),B352))</f>
        <v/>
      </c>
      <c r="G352" s="25" t="str">
        <f t="shared" si="52"/>
        <v/>
      </c>
      <c r="H352" s="26" t="str">
        <f t="shared" si="84"/>
        <v/>
      </c>
      <c r="I352" s="27" t="str">
        <f t="shared" si="85"/>
        <v/>
      </c>
      <c r="J352" s="27" t="str">
        <f t="shared" si="86"/>
        <v/>
      </c>
      <c r="K352" s="29" t="str">
        <f t="array" ref="K352">IF(G352="","",SMALL(IF(صرف!$E$1:$E$10000=$D$4,ROW($1:$10000)),G352))</f>
        <v/>
      </c>
      <c r="L352" s="25" t="str">
        <f t="shared" si="53"/>
        <v/>
      </c>
      <c r="M352" s="26" t="str">
        <f t="shared" si="87"/>
        <v/>
      </c>
      <c r="N352" s="27" t="str">
        <f t="shared" si="88"/>
        <v/>
      </c>
      <c r="O352" s="27" t="str">
        <f t="shared" si="80"/>
        <v/>
      </c>
      <c r="P352" s="29" t="str">
        <f t="array" ref="P352">IF(L352="","",SMALL(IF(تكهين!$E$1:$E$10000=$D$4,ROW($1:$10000)),L352))</f>
        <v/>
      </c>
    </row>
    <row r="353" spans="2:16" ht="20.25">
      <c r="B353" s="25" t="str">
        <f t="shared" si="42"/>
        <v/>
      </c>
      <c r="C353" s="26" t="str">
        <f t="shared" si="81"/>
        <v/>
      </c>
      <c r="D353" s="27" t="str">
        <f t="shared" si="82"/>
        <v/>
      </c>
      <c r="E353" s="27" t="str">
        <f t="shared" si="83"/>
        <v/>
      </c>
      <c r="F353" s="29" t="str">
        <f t="array" ref="F353">IF(B353="","",SMALL(IF(اضافه!$E$1:$E$10000=$D$4,ROW($1:$10000)),B353))</f>
        <v/>
      </c>
      <c r="G353" s="25" t="str">
        <f t="shared" si="52"/>
        <v/>
      </c>
      <c r="H353" s="26" t="str">
        <f t="shared" si="84"/>
        <v/>
      </c>
      <c r="I353" s="27" t="str">
        <f t="shared" si="85"/>
        <v/>
      </c>
      <c r="J353" s="27" t="str">
        <f t="shared" si="86"/>
        <v/>
      </c>
      <c r="K353" s="29" t="str">
        <f t="array" ref="K353">IF(G353="","",SMALL(IF(صرف!$E$1:$E$10000=$D$4,ROW($1:$10000)),G353))</f>
        <v/>
      </c>
      <c r="L353" s="25" t="str">
        <f t="shared" si="53"/>
        <v/>
      </c>
      <c r="M353" s="26" t="str">
        <f t="shared" si="87"/>
        <v/>
      </c>
      <c r="N353" s="27" t="str">
        <f t="shared" si="88"/>
        <v/>
      </c>
      <c r="O353" s="27" t="str">
        <f t="shared" si="80"/>
        <v/>
      </c>
      <c r="P353" s="29" t="str">
        <f t="array" ref="P353">IF(L353="","",SMALL(IF(تكهين!$E$1:$E$10000=$D$4,ROW($1:$10000)),L353))</f>
        <v/>
      </c>
    </row>
    <row r="354" spans="2:16" ht="20.25">
      <c r="B354" s="25" t="str">
        <f t="shared" si="42"/>
        <v/>
      </c>
      <c r="C354" s="26" t="str">
        <f t="shared" si="81"/>
        <v/>
      </c>
      <c r="D354" s="27" t="str">
        <f t="shared" si="82"/>
        <v/>
      </c>
      <c r="E354" s="27" t="str">
        <f t="shared" si="83"/>
        <v/>
      </c>
      <c r="F354" s="29" t="str">
        <f t="array" ref="F354">IF(B354="","",SMALL(IF(اضافه!$E$1:$E$10000=$D$4,ROW($1:$10000)),B354))</f>
        <v/>
      </c>
      <c r="G354" s="25" t="str">
        <f t="shared" si="52"/>
        <v/>
      </c>
      <c r="H354" s="26" t="str">
        <f t="shared" si="84"/>
        <v/>
      </c>
      <c r="I354" s="27" t="str">
        <f t="shared" si="85"/>
        <v/>
      </c>
      <c r="J354" s="27" t="str">
        <f t="shared" si="86"/>
        <v/>
      </c>
      <c r="K354" s="29" t="str">
        <f t="array" ref="K354">IF(G354="","",SMALL(IF(صرف!$E$1:$E$10000=$D$4,ROW($1:$10000)),G354))</f>
        <v/>
      </c>
      <c r="L354" s="25" t="str">
        <f t="shared" si="53"/>
        <v/>
      </c>
      <c r="M354" s="26" t="str">
        <f t="shared" si="87"/>
        <v/>
      </c>
      <c r="N354" s="27" t="str">
        <f t="shared" si="88"/>
        <v/>
      </c>
      <c r="O354" s="27" t="str">
        <f t="shared" si="80"/>
        <v/>
      </c>
      <c r="P354" s="29" t="str">
        <f t="array" ref="P354">IF(L354="","",SMALL(IF(تكهين!$E$1:$E$10000=$D$4,ROW($1:$10000)),L354))</f>
        <v/>
      </c>
    </row>
    <row r="355" spans="2:16" ht="20.25">
      <c r="B355" s="25" t="str">
        <f t="shared" si="42"/>
        <v/>
      </c>
      <c r="C355" s="26" t="str">
        <f t="shared" si="81"/>
        <v/>
      </c>
      <c r="D355" s="27" t="str">
        <f t="shared" si="82"/>
        <v/>
      </c>
      <c r="E355" s="27" t="str">
        <f t="shared" si="83"/>
        <v/>
      </c>
      <c r="F355" s="29" t="str">
        <f t="array" ref="F355">IF(B355="","",SMALL(IF(اضافه!$E$1:$E$10000=$D$4,ROW($1:$10000)),B355))</f>
        <v/>
      </c>
      <c r="G355" s="25" t="str">
        <f t="shared" si="52"/>
        <v/>
      </c>
      <c r="H355" s="26" t="str">
        <f t="shared" si="84"/>
        <v/>
      </c>
      <c r="I355" s="27" t="str">
        <f t="shared" si="85"/>
        <v/>
      </c>
      <c r="J355" s="27" t="str">
        <f t="shared" si="86"/>
        <v/>
      </c>
      <c r="K355" s="29" t="str">
        <f t="array" ref="K355">IF(G355="","",SMALL(IF(صرف!$E$1:$E$10000=$D$4,ROW($1:$10000)),G355))</f>
        <v/>
      </c>
      <c r="L355" s="25" t="str">
        <f t="shared" si="53"/>
        <v/>
      </c>
      <c r="M355" s="26" t="str">
        <f t="shared" si="87"/>
        <v/>
      </c>
      <c r="N355" s="27" t="str">
        <f t="shared" si="88"/>
        <v/>
      </c>
      <c r="O355" s="27" t="str">
        <f t="shared" si="80"/>
        <v/>
      </c>
      <c r="P355" s="29" t="str">
        <f t="array" ref="P355">IF(L355="","",SMALL(IF(تكهين!$E$1:$E$10000=$D$4,ROW($1:$10000)),L355))</f>
        <v/>
      </c>
    </row>
    <row r="356" spans="2:16" ht="20.25">
      <c r="B356" s="25" t="str">
        <f t="shared" si="42"/>
        <v/>
      </c>
      <c r="C356" s="26" t="str">
        <f t="shared" si="81"/>
        <v/>
      </c>
      <c r="D356" s="27" t="str">
        <f t="shared" si="82"/>
        <v/>
      </c>
      <c r="E356" s="27" t="str">
        <f t="shared" si="83"/>
        <v/>
      </c>
      <c r="F356" s="29" t="str">
        <f t="array" ref="F356">IF(B356="","",SMALL(IF(اضافه!$E$1:$E$10000=$D$4,ROW($1:$10000)),B356))</f>
        <v/>
      </c>
      <c r="G356" s="25" t="str">
        <f t="shared" si="52"/>
        <v/>
      </c>
      <c r="H356" s="26" t="str">
        <f t="shared" si="84"/>
        <v/>
      </c>
      <c r="I356" s="27" t="str">
        <f t="shared" si="85"/>
        <v/>
      </c>
      <c r="J356" s="27" t="str">
        <f t="shared" si="86"/>
        <v/>
      </c>
      <c r="K356" s="29" t="str">
        <f t="array" ref="K356">IF(G356="","",SMALL(IF(صرف!$E$1:$E$10000=$D$4,ROW($1:$10000)),G356))</f>
        <v/>
      </c>
      <c r="L356" s="25" t="str">
        <f t="shared" si="53"/>
        <v/>
      </c>
      <c r="M356" s="26" t="str">
        <f t="shared" si="87"/>
        <v/>
      </c>
      <c r="N356" s="27" t="str">
        <f t="shared" si="88"/>
        <v/>
      </c>
      <c r="O356" s="27" t="str">
        <f t="shared" si="80"/>
        <v/>
      </c>
      <c r="P356" s="29" t="str">
        <f t="array" ref="P356">IF(L356="","",SMALL(IF(تكهين!$E$1:$E$10000=$D$4,ROW($1:$10000)),L356))</f>
        <v/>
      </c>
    </row>
    <row r="357" spans="2:16" ht="20.25">
      <c r="B357" s="25" t="str">
        <f t="shared" si="42"/>
        <v/>
      </c>
      <c r="C357" s="26" t="str">
        <f t="shared" si="81"/>
        <v/>
      </c>
      <c r="D357" s="27" t="str">
        <f t="shared" si="82"/>
        <v/>
      </c>
      <c r="E357" s="27" t="str">
        <f t="shared" si="83"/>
        <v/>
      </c>
      <c r="F357" s="29" t="str">
        <f t="array" ref="F357">IF(B357="","",SMALL(IF(اضافه!$E$1:$E$10000=$D$4,ROW($1:$10000)),B357))</f>
        <v/>
      </c>
      <c r="G357" s="25" t="str">
        <f t="shared" si="52"/>
        <v/>
      </c>
      <c r="H357" s="26" t="str">
        <f t="shared" si="84"/>
        <v/>
      </c>
      <c r="I357" s="27" t="str">
        <f t="shared" si="85"/>
        <v/>
      </c>
      <c r="J357" s="27" t="str">
        <f t="shared" si="86"/>
        <v/>
      </c>
      <c r="K357" s="29" t="str">
        <f t="array" ref="K357">IF(G357="","",SMALL(IF(صرف!$E$1:$E$10000=$D$4,ROW($1:$10000)),G357))</f>
        <v/>
      </c>
      <c r="L357" s="25" t="str">
        <f t="shared" si="53"/>
        <v/>
      </c>
      <c r="M357" s="26" t="str">
        <f t="shared" si="87"/>
        <v/>
      </c>
      <c r="N357" s="27" t="str">
        <f t="shared" si="88"/>
        <v/>
      </c>
      <c r="O357" s="27" t="str">
        <f t="shared" si="80"/>
        <v/>
      </c>
      <c r="P357" s="29" t="str">
        <f t="array" ref="P357">IF(L357="","",SMALL(IF(تكهين!$E$1:$E$10000=$D$4,ROW($1:$10000)),L357))</f>
        <v/>
      </c>
    </row>
    <row r="358" spans="2:16" ht="20.25">
      <c r="B358" s="25" t="str">
        <f t="shared" si="42"/>
        <v/>
      </c>
      <c r="C358" s="26" t="str">
        <f t="shared" si="81"/>
        <v/>
      </c>
      <c r="D358" s="27" t="str">
        <f t="shared" si="82"/>
        <v/>
      </c>
      <c r="E358" s="27" t="str">
        <f t="shared" si="83"/>
        <v/>
      </c>
      <c r="F358" s="29" t="str">
        <f t="array" ref="F358">IF(B358="","",SMALL(IF(اضافه!$E$1:$E$10000=$D$4,ROW($1:$10000)),B358))</f>
        <v/>
      </c>
      <c r="G358" s="25" t="str">
        <f t="shared" si="52"/>
        <v/>
      </c>
      <c r="H358" s="26" t="str">
        <f t="shared" si="84"/>
        <v/>
      </c>
      <c r="I358" s="27" t="str">
        <f t="shared" si="85"/>
        <v/>
      </c>
      <c r="J358" s="27" t="str">
        <f t="shared" si="86"/>
        <v/>
      </c>
      <c r="K358" s="29" t="str">
        <f t="array" ref="K358">IF(G358="","",SMALL(IF(صرف!$E$1:$E$10000=$D$4,ROW($1:$10000)),G358))</f>
        <v/>
      </c>
      <c r="L358" s="25" t="str">
        <f t="shared" si="53"/>
        <v/>
      </c>
      <c r="M358" s="26" t="str">
        <f t="shared" si="87"/>
        <v/>
      </c>
      <c r="N358" s="27" t="str">
        <f t="shared" si="88"/>
        <v/>
      </c>
      <c r="O358" s="27" t="str">
        <f t="shared" si="80"/>
        <v/>
      </c>
      <c r="P358" s="29" t="str">
        <f t="array" ref="P358">IF(L358="","",SMALL(IF(تكهين!$E$1:$E$10000=$D$4,ROW($1:$10000)),L358))</f>
        <v/>
      </c>
    </row>
    <row r="359" spans="2:16" ht="20.25">
      <c r="B359" s="25" t="str">
        <f t="shared" si="42"/>
        <v/>
      </c>
      <c r="C359" s="26" t="str">
        <f t="shared" si="81"/>
        <v/>
      </c>
      <c r="D359" s="27" t="str">
        <f t="shared" si="82"/>
        <v/>
      </c>
      <c r="E359" s="27" t="str">
        <f t="shared" si="83"/>
        <v/>
      </c>
      <c r="F359" s="29" t="str">
        <f t="array" ref="F359">IF(B359="","",SMALL(IF(اضافه!$E$1:$E$10000=$D$4,ROW($1:$10000)),B359))</f>
        <v/>
      </c>
      <c r="G359" s="25" t="str">
        <f t="shared" si="52"/>
        <v/>
      </c>
      <c r="H359" s="26" t="str">
        <f t="shared" si="84"/>
        <v/>
      </c>
      <c r="I359" s="27" t="str">
        <f t="shared" si="85"/>
        <v/>
      </c>
      <c r="J359" s="27" t="str">
        <f t="shared" si="86"/>
        <v/>
      </c>
      <c r="K359" s="29" t="str">
        <f t="array" ref="K359">IF(G359="","",SMALL(IF(صرف!$E$1:$E$10000=$D$4,ROW($1:$10000)),G359))</f>
        <v/>
      </c>
      <c r="L359" s="25" t="str">
        <f t="shared" si="53"/>
        <v/>
      </c>
      <c r="M359" s="26" t="str">
        <f t="shared" si="87"/>
        <v/>
      </c>
      <c r="N359" s="27" t="str">
        <f t="shared" si="88"/>
        <v/>
      </c>
      <c r="O359" s="27" t="str">
        <f t="shared" si="80"/>
        <v/>
      </c>
      <c r="P359" s="29" t="str">
        <f t="array" ref="P359">IF(L359="","",SMALL(IF(تكهين!$E$1:$E$10000=$D$4,ROW($1:$10000)),L359))</f>
        <v/>
      </c>
    </row>
    <row r="360" spans="2:16" ht="20.25">
      <c r="B360" s="25" t="str">
        <f t="shared" si="42"/>
        <v/>
      </c>
      <c r="C360" s="26" t="str">
        <f t="shared" si="81"/>
        <v/>
      </c>
      <c r="D360" s="27" t="str">
        <f t="shared" si="82"/>
        <v/>
      </c>
      <c r="E360" s="27" t="str">
        <f t="shared" si="83"/>
        <v/>
      </c>
      <c r="F360" s="29" t="str">
        <f t="array" ref="F360">IF(B360="","",SMALL(IF(اضافه!$E$1:$E$10000=$D$4,ROW($1:$10000)),B360))</f>
        <v/>
      </c>
      <c r="G360" s="25" t="str">
        <f t="shared" si="52"/>
        <v/>
      </c>
      <c r="H360" s="26" t="str">
        <f t="shared" si="84"/>
        <v/>
      </c>
      <c r="I360" s="27" t="str">
        <f t="shared" si="85"/>
        <v/>
      </c>
      <c r="J360" s="27" t="str">
        <f t="shared" si="86"/>
        <v/>
      </c>
      <c r="K360" s="29" t="str">
        <f t="array" ref="K360">IF(G360="","",SMALL(IF(صرف!$E$1:$E$10000=$D$4,ROW($1:$10000)),G360))</f>
        <v/>
      </c>
      <c r="L360" s="25" t="str">
        <f t="shared" si="53"/>
        <v/>
      </c>
      <c r="M360" s="26" t="str">
        <f t="shared" si="87"/>
        <v/>
      </c>
      <c r="N360" s="27" t="str">
        <f t="shared" si="88"/>
        <v/>
      </c>
      <c r="O360" s="27" t="str">
        <f t="shared" si="80"/>
        <v/>
      </c>
      <c r="P360" s="29" t="str">
        <f t="array" ref="P360">IF(L360="","",SMALL(IF(تكهين!$E$1:$E$10000=$D$4,ROW($1:$10000)),L360))</f>
        <v/>
      </c>
    </row>
    <row r="361" spans="2:16" ht="20.25">
      <c r="B361" s="25" t="str">
        <f t="shared" si="42"/>
        <v/>
      </c>
      <c r="C361" s="26" t="str">
        <f t="shared" si="81"/>
        <v/>
      </c>
      <c r="D361" s="27" t="str">
        <f t="shared" si="82"/>
        <v/>
      </c>
      <c r="E361" s="27" t="str">
        <f t="shared" si="83"/>
        <v/>
      </c>
      <c r="F361" s="29" t="str">
        <f t="array" ref="F361">IF(B361="","",SMALL(IF(اضافه!$E$1:$E$10000=$D$4,ROW($1:$10000)),B361))</f>
        <v/>
      </c>
      <c r="G361" s="25" t="str">
        <f t="shared" si="52"/>
        <v/>
      </c>
      <c r="H361" s="26" t="str">
        <f t="shared" si="84"/>
        <v/>
      </c>
      <c r="I361" s="27" t="str">
        <f t="shared" si="85"/>
        <v/>
      </c>
      <c r="J361" s="27" t="str">
        <f t="shared" si="86"/>
        <v/>
      </c>
      <c r="K361" s="29" t="str">
        <f t="array" ref="K361">IF(G361="","",SMALL(IF(صرف!$E$1:$E$10000=$D$4,ROW($1:$10000)),G361))</f>
        <v/>
      </c>
      <c r="L361" s="25" t="str">
        <f t="shared" si="53"/>
        <v/>
      </c>
      <c r="M361" s="26" t="str">
        <f t="shared" si="87"/>
        <v/>
      </c>
      <c r="N361" s="27" t="str">
        <f t="shared" si="88"/>
        <v/>
      </c>
      <c r="O361" s="27" t="str">
        <f t="shared" si="80"/>
        <v/>
      </c>
      <c r="P361" s="29" t="str">
        <f t="array" ref="P361">IF(L361="","",SMALL(IF(تكهين!$E$1:$E$10000=$D$4,ROW($1:$10000)),L361))</f>
        <v/>
      </c>
    </row>
    <row r="362" spans="2:16" ht="20.25">
      <c r="B362" s="25" t="str">
        <f t="shared" si="42"/>
        <v/>
      </c>
      <c r="C362" s="26" t="str">
        <f t="shared" si="81"/>
        <v/>
      </c>
      <c r="D362" s="27" t="str">
        <f t="shared" si="82"/>
        <v/>
      </c>
      <c r="E362" s="27" t="str">
        <f t="shared" si="83"/>
        <v/>
      </c>
      <c r="F362" s="29" t="str">
        <f t="array" ref="F362">IF(B362="","",SMALL(IF(اضافه!$E$1:$E$10000=$D$4,ROW($1:$10000)),B362))</f>
        <v/>
      </c>
      <c r="G362" s="25" t="str">
        <f t="shared" si="52"/>
        <v/>
      </c>
      <c r="H362" s="26" t="str">
        <f t="shared" si="84"/>
        <v/>
      </c>
      <c r="I362" s="27" t="str">
        <f t="shared" si="85"/>
        <v/>
      </c>
      <c r="J362" s="27" t="str">
        <f t="shared" si="86"/>
        <v/>
      </c>
      <c r="K362" s="29" t="str">
        <f t="array" ref="K362">IF(G362="","",SMALL(IF(صرف!$E$1:$E$10000=$D$4,ROW($1:$10000)),G362))</f>
        <v/>
      </c>
      <c r="L362" s="25" t="str">
        <f t="shared" si="53"/>
        <v/>
      </c>
      <c r="M362" s="26" t="str">
        <f t="shared" si="87"/>
        <v/>
      </c>
      <c r="N362" s="27" t="str">
        <f t="shared" si="88"/>
        <v/>
      </c>
      <c r="O362" s="27" t="str">
        <f t="shared" si="80"/>
        <v/>
      </c>
      <c r="P362" s="29" t="str">
        <f t="array" ref="P362">IF(L362="","",SMALL(IF(تكهين!$E$1:$E$10000=$D$4,ROW($1:$10000)),L362))</f>
        <v/>
      </c>
    </row>
    <row r="363" spans="2:16" ht="20.25">
      <c r="B363" s="25" t="str">
        <f t="shared" si="42"/>
        <v/>
      </c>
      <c r="C363" s="26" t="str">
        <f t="shared" si="81"/>
        <v/>
      </c>
      <c r="D363" s="27" t="str">
        <f t="shared" si="82"/>
        <v/>
      </c>
      <c r="E363" s="27" t="str">
        <f t="shared" si="83"/>
        <v/>
      </c>
      <c r="F363" s="29" t="str">
        <f t="array" ref="F363">IF(B363="","",SMALL(IF(اضافه!$E$1:$E$10000=$D$4,ROW($1:$10000)),B363))</f>
        <v/>
      </c>
      <c r="G363" s="25" t="str">
        <f t="shared" si="52"/>
        <v/>
      </c>
      <c r="H363" s="26" t="str">
        <f t="shared" si="84"/>
        <v/>
      </c>
      <c r="I363" s="27" t="str">
        <f t="shared" si="85"/>
        <v/>
      </c>
      <c r="J363" s="27" t="str">
        <f t="shared" si="86"/>
        <v/>
      </c>
      <c r="K363" s="29" t="str">
        <f t="array" ref="K363">IF(G363="","",SMALL(IF(صرف!$E$1:$E$10000=$D$4,ROW($1:$10000)),G363))</f>
        <v/>
      </c>
      <c r="L363" s="25" t="str">
        <f t="shared" si="53"/>
        <v/>
      </c>
      <c r="M363" s="26" t="str">
        <f t="shared" si="87"/>
        <v/>
      </c>
      <c r="N363" s="27" t="str">
        <f t="shared" si="88"/>
        <v/>
      </c>
      <c r="O363" s="27" t="str">
        <f t="shared" si="80"/>
        <v/>
      </c>
      <c r="P363" s="29" t="str">
        <f t="array" ref="P363">IF(L363="","",SMALL(IF(تكهين!$E$1:$E$10000=$D$4,ROW($1:$10000)),L363))</f>
        <v/>
      </c>
    </row>
    <row r="364" spans="2:16" ht="20.25">
      <c r="B364" s="25" t="str">
        <f t="shared" si="42"/>
        <v/>
      </c>
      <c r="C364" s="26" t="str">
        <f t="shared" si="81"/>
        <v/>
      </c>
      <c r="D364" s="27" t="str">
        <f t="shared" si="82"/>
        <v/>
      </c>
      <c r="E364" s="27" t="str">
        <f t="shared" si="83"/>
        <v/>
      </c>
      <c r="F364" s="29" t="str">
        <f t="array" ref="F364">IF(B364="","",SMALL(IF(اضافه!$E$1:$E$10000=$D$4,ROW($1:$10000)),B364))</f>
        <v/>
      </c>
      <c r="G364" s="25" t="str">
        <f t="shared" si="52"/>
        <v/>
      </c>
      <c r="H364" s="26" t="str">
        <f t="shared" si="84"/>
        <v/>
      </c>
      <c r="I364" s="27" t="str">
        <f t="shared" si="85"/>
        <v/>
      </c>
      <c r="J364" s="27" t="str">
        <f t="shared" si="86"/>
        <v/>
      </c>
      <c r="K364" s="29" t="str">
        <f t="array" ref="K364">IF(G364="","",SMALL(IF(صرف!$E$1:$E$10000=$D$4,ROW($1:$10000)),G364))</f>
        <v/>
      </c>
      <c r="L364" s="25" t="str">
        <f t="shared" si="53"/>
        <v/>
      </c>
      <c r="M364" s="26" t="str">
        <f t="shared" si="87"/>
        <v/>
      </c>
      <c r="N364" s="27" t="str">
        <f t="shared" si="88"/>
        <v/>
      </c>
      <c r="O364" s="27" t="str">
        <f t="shared" si="80"/>
        <v/>
      </c>
      <c r="P364" s="29" t="str">
        <f t="array" ref="P364">IF(L364="","",SMALL(IF(تكهين!$E$1:$E$10000=$D$4,ROW($1:$10000)),L364))</f>
        <v/>
      </c>
    </row>
    <row r="365" spans="2:16" ht="20.25">
      <c r="B365" s="25" t="str">
        <f t="shared" si="42"/>
        <v/>
      </c>
      <c r="C365" s="26" t="str">
        <f t="shared" si="81"/>
        <v/>
      </c>
      <c r="D365" s="27" t="str">
        <f t="shared" si="82"/>
        <v/>
      </c>
      <c r="E365" s="27" t="str">
        <f t="shared" si="83"/>
        <v/>
      </c>
      <c r="F365" s="29" t="str">
        <f t="array" ref="F365">IF(B365="","",SMALL(IF(اضافه!$E$1:$E$10000=$D$4,ROW($1:$10000)),B365))</f>
        <v/>
      </c>
      <c r="G365" s="25" t="str">
        <f t="shared" si="52"/>
        <v/>
      </c>
      <c r="H365" s="26" t="str">
        <f t="shared" si="84"/>
        <v/>
      </c>
      <c r="I365" s="27" t="str">
        <f t="shared" si="85"/>
        <v/>
      </c>
      <c r="J365" s="27" t="str">
        <f t="shared" si="86"/>
        <v/>
      </c>
      <c r="K365" s="29" t="str">
        <f t="array" ref="K365">IF(G365="","",SMALL(IF(صرف!$E$1:$E$10000=$D$4,ROW($1:$10000)),G365))</f>
        <v/>
      </c>
      <c r="L365" s="25" t="str">
        <f t="shared" si="53"/>
        <v/>
      </c>
      <c r="M365" s="26" t="str">
        <f t="shared" si="87"/>
        <v/>
      </c>
      <c r="N365" s="27" t="str">
        <f t="shared" si="88"/>
        <v/>
      </c>
      <c r="O365" s="27" t="str">
        <f t="shared" ref="O365:O428" si="89">IF(OR($D$4="",L365=""),"",INDEX(تكهين,P365,8))</f>
        <v/>
      </c>
      <c r="P365" s="29" t="str">
        <f t="array" ref="P365">IF(L365="","",SMALL(IF(تكهين!$E$1:$E$10000=$D$4,ROW($1:$10000)),L365))</f>
        <v/>
      </c>
    </row>
    <row r="366" spans="2:16" ht="20.25">
      <c r="B366" s="25" t="str">
        <f t="shared" si="42"/>
        <v/>
      </c>
      <c r="C366" s="26" t="str">
        <f t="shared" si="81"/>
        <v/>
      </c>
      <c r="D366" s="27" t="str">
        <f t="shared" si="82"/>
        <v/>
      </c>
      <c r="E366" s="27" t="str">
        <f t="shared" si="83"/>
        <v/>
      </c>
      <c r="F366" s="29" t="str">
        <f t="array" ref="F366">IF(B366="","",SMALL(IF(اضافه!$E$1:$E$10000=$D$4,ROW($1:$10000)),B366))</f>
        <v/>
      </c>
      <c r="G366" s="25" t="str">
        <f t="shared" si="52"/>
        <v/>
      </c>
      <c r="H366" s="26" t="str">
        <f t="shared" si="84"/>
        <v/>
      </c>
      <c r="I366" s="27" t="str">
        <f t="shared" si="85"/>
        <v/>
      </c>
      <c r="J366" s="27" t="str">
        <f t="shared" si="86"/>
        <v/>
      </c>
      <c r="K366" s="29" t="str">
        <f t="array" ref="K366">IF(G366="","",SMALL(IF(صرف!$E$1:$E$10000=$D$4,ROW($1:$10000)),G366))</f>
        <v/>
      </c>
      <c r="L366" s="25" t="str">
        <f t="shared" si="53"/>
        <v/>
      </c>
      <c r="M366" s="26" t="str">
        <f t="shared" si="87"/>
        <v/>
      </c>
      <c r="N366" s="27" t="str">
        <f t="shared" si="88"/>
        <v/>
      </c>
      <c r="O366" s="27" t="str">
        <f t="shared" si="89"/>
        <v/>
      </c>
      <c r="P366" s="29" t="str">
        <f t="array" ref="P366">IF(L366="","",SMALL(IF(تكهين!$E$1:$E$10000=$D$4,ROW($1:$10000)),L366))</f>
        <v/>
      </c>
    </row>
    <row r="367" spans="2:16" ht="20.25">
      <c r="B367" s="25" t="str">
        <f t="shared" si="42"/>
        <v/>
      </c>
      <c r="C367" s="26" t="str">
        <f t="shared" si="81"/>
        <v/>
      </c>
      <c r="D367" s="27" t="str">
        <f t="shared" si="82"/>
        <v/>
      </c>
      <c r="E367" s="27" t="str">
        <f t="shared" si="83"/>
        <v/>
      </c>
      <c r="F367" s="29" t="str">
        <f t="array" ref="F367">IF(B367="","",SMALL(IF(اضافه!$E$1:$E$10000=$D$4,ROW($1:$10000)),B367))</f>
        <v/>
      </c>
      <c r="G367" s="25" t="str">
        <f t="shared" si="52"/>
        <v/>
      </c>
      <c r="H367" s="26" t="str">
        <f t="shared" si="84"/>
        <v/>
      </c>
      <c r="I367" s="27" t="str">
        <f t="shared" si="85"/>
        <v/>
      </c>
      <c r="J367" s="27" t="str">
        <f t="shared" si="86"/>
        <v/>
      </c>
      <c r="K367" s="29" t="str">
        <f t="array" ref="K367">IF(G367="","",SMALL(IF(صرف!$E$1:$E$10000=$D$4,ROW($1:$10000)),G367))</f>
        <v/>
      </c>
      <c r="L367" s="25" t="str">
        <f t="shared" si="53"/>
        <v/>
      </c>
      <c r="M367" s="26" t="str">
        <f t="shared" si="87"/>
        <v/>
      </c>
      <c r="N367" s="27" t="str">
        <f t="shared" si="88"/>
        <v/>
      </c>
      <c r="O367" s="27" t="str">
        <f t="shared" si="89"/>
        <v/>
      </c>
      <c r="P367" s="29" t="str">
        <f t="array" ref="P367">IF(L367="","",SMALL(IF(تكهين!$E$1:$E$10000=$D$4,ROW($1:$10000)),L367))</f>
        <v/>
      </c>
    </row>
    <row r="368" spans="2:16" ht="20.25">
      <c r="B368" s="25" t="str">
        <f t="shared" si="42"/>
        <v/>
      </c>
      <c r="C368" s="26" t="str">
        <f t="shared" si="81"/>
        <v/>
      </c>
      <c r="D368" s="27" t="str">
        <f t="shared" si="82"/>
        <v/>
      </c>
      <c r="E368" s="27" t="str">
        <f t="shared" si="83"/>
        <v/>
      </c>
      <c r="F368" s="29" t="str">
        <f t="array" ref="F368">IF(B368="","",SMALL(IF(اضافه!$E$1:$E$10000=$D$4,ROW($1:$10000)),B368))</f>
        <v/>
      </c>
      <c r="G368" s="25" t="str">
        <f t="shared" si="52"/>
        <v/>
      </c>
      <c r="H368" s="26" t="str">
        <f t="shared" si="84"/>
        <v/>
      </c>
      <c r="I368" s="27" t="str">
        <f t="shared" si="85"/>
        <v/>
      </c>
      <c r="J368" s="27" t="str">
        <f t="shared" si="86"/>
        <v/>
      </c>
      <c r="K368" s="29" t="str">
        <f t="array" ref="K368">IF(G368="","",SMALL(IF(صرف!$E$1:$E$10000=$D$4,ROW($1:$10000)),G368))</f>
        <v/>
      </c>
      <c r="L368" s="25" t="str">
        <f t="shared" si="53"/>
        <v/>
      </c>
      <c r="M368" s="26" t="str">
        <f t="shared" si="87"/>
        <v/>
      </c>
      <c r="N368" s="27" t="str">
        <f t="shared" si="88"/>
        <v/>
      </c>
      <c r="O368" s="27" t="str">
        <f t="shared" si="89"/>
        <v/>
      </c>
      <c r="P368" s="29" t="str">
        <f t="array" ref="P368">IF(L368="","",SMALL(IF(تكهين!$E$1:$E$10000=$D$4,ROW($1:$10000)),L368))</f>
        <v/>
      </c>
    </row>
    <row r="369" spans="2:16" ht="20.25">
      <c r="B369" s="25" t="str">
        <f t="shared" si="42"/>
        <v/>
      </c>
      <c r="C369" s="26" t="str">
        <f t="shared" si="81"/>
        <v/>
      </c>
      <c r="D369" s="27" t="str">
        <f t="shared" si="82"/>
        <v/>
      </c>
      <c r="E369" s="27" t="str">
        <f t="shared" si="83"/>
        <v/>
      </c>
      <c r="F369" s="29" t="str">
        <f t="array" ref="F369">IF(B369="","",SMALL(IF(اضافه!$E$1:$E$10000=$D$4,ROW($1:$10000)),B369))</f>
        <v/>
      </c>
      <c r="G369" s="25" t="str">
        <f t="shared" si="52"/>
        <v/>
      </c>
      <c r="H369" s="26" t="str">
        <f t="shared" si="84"/>
        <v/>
      </c>
      <c r="I369" s="27" t="str">
        <f t="shared" si="85"/>
        <v/>
      </c>
      <c r="J369" s="27" t="str">
        <f t="shared" si="86"/>
        <v/>
      </c>
      <c r="K369" s="29" t="str">
        <f t="array" ref="K369">IF(G369="","",SMALL(IF(صرف!$E$1:$E$10000=$D$4,ROW($1:$10000)),G369))</f>
        <v/>
      </c>
      <c r="L369" s="25" t="str">
        <f t="shared" si="53"/>
        <v/>
      </c>
      <c r="M369" s="26" t="str">
        <f t="shared" si="87"/>
        <v/>
      </c>
      <c r="N369" s="27" t="str">
        <f t="shared" si="88"/>
        <v/>
      </c>
      <c r="O369" s="27" t="str">
        <f t="shared" si="89"/>
        <v/>
      </c>
      <c r="P369" s="29" t="str">
        <f t="array" ref="P369">IF(L369="","",SMALL(IF(تكهين!$E$1:$E$10000=$D$4,ROW($1:$10000)),L369))</f>
        <v/>
      </c>
    </row>
    <row r="370" spans="2:16" ht="20.25">
      <c r="B370" s="25" t="str">
        <f t="shared" si="42"/>
        <v/>
      </c>
      <c r="C370" s="26" t="str">
        <f t="shared" si="81"/>
        <v/>
      </c>
      <c r="D370" s="27" t="str">
        <f t="shared" si="82"/>
        <v/>
      </c>
      <c r="E370" s="27" t="str">
        <f t="shared" si="83"/>
        <v/>
      </c>
      <c r="F370" s="29" t="str">
        <f t="array" ref="F370">IF(B370="","",SMALL(IF(اضافه!$E$1:$E$10000=$D$4,ROW($1:$10000)),B370))</f>
        <v/>
      </c>
      <c r="G370" s="25" t="str">
        <f t="shared" si="52"/>
        <v/>
      </c>
      <c r="H370" s="26" t="str">
        <f t="shared" si="84"/>
        <v/>
      </c>
      <c r="I370" s="27" t="str">
        <f t="shared" si="85"/>
        <v/>
      </c>
      <c r="J370" s="27" t="str">
        <f t="shared" si="86"/>
        <v/>
      </c>
      <c r="K370" s="29" t="str">
        <f t="array" ref="K370">IF(G370="","",SMALL(IF(صرف!$E$1:$E$10000=$D$4,ROW($1:$10000)),G370))</f>
        <v/>
      </c>
      <c r="L370" s="25" t="str">
        <f t="shared" si="53"/>
        <v/>
      </c>
      <c r="M370" s="26" t="str">
        <f t="shared" si="87"/>
        <v/>
      </c>
      <c r="N370" s="27" t="str">
        <f t="shared" si="88"/>
        <v/>
      </c>
      <c r="O370" s="27" t="str">
        <f t="shared" si="89"/>
        <v/>
      </c>
      <c r="P370" s="29" t="str">
        <f t="array" ref="P370">IF(L370="","",SMALL(IF(تكهين!$E$1:$E$10000=$D$4,ROW($1:$10000)),L370))</f>
        <v/>
      </c>
    </row>
    <row r="371" spans="2:16" ht="20.25">
      <c r="B371" s="25" t="str">
        <f t="shared" si="42"/>
        <v/>
      </c>
      <c r="C371" s="26" t="str">
        <f t="shared" si="81"/>
        <v/>
      </c>
      <c r="D371" s="27" t="str">
        <f t="shared" si="82"/>
        <v/>
      </c>
      <c r="E371" s="27" t="str">
        <f t="shared" si="83"/>
        <v/>
      </c>
      <c r="F371" s="29" t="str">
        <f t="array" ref="F371">IF(B371="","",SMALL(IF(اضافه!$E$1:$E$10000=$D$4,ROW($1:$10000)),B371))</f>
        <v/>
      </c>
      <c r="G371" s="25" t="str">
        <f t="shared" si="52"/>
        <v/>
      </c>
      <c r="H371" s="26" t="str">
        <f t="shared" si="84"/>
        <v/>
      </c>
      <c r="I371" s="27" t="str">
        <f t="shared" si="85"/>
        <v/>
      </c>
      <c r="J371" s="27" t="str">
        <f t="shared" si="86"/>
        <v/>
      </c>
      <c r="K371" s="29" t="str">
        <f t="array" ref="K371">IF(G371="","",SMALL(IF(صرف!$E$1:$E$10000=$D$4,ROW($1:$10000)),G371))</f>
        <v/>
      </c>
      <c r="L371" s="25" t="str">
        <f t="shared" si="53"/>
        <v/>
      </c>
      <c r="M371" s="26" t="str">
        <f t="shared" si="87"/>
        <v/>
      </c>
      <c r="N371" s="27" t="str">
        <f t="shared" si="88"/>
        <v/>
      </c>
      <c r="O371" s="27" t="str">
        <f t="shared" si="89"/>
        <v/>
      </c>
      <c r="P371" s="29" t="str">
        <f t="array" ref="P371">IF(L371="","",SMALL(IF(تكهين!$E$1:$E$10000=$D$4,ROW($1:$10000)),L371))</f>
        <v/>
      </c>
    </row>
    <row r="372" spans="2:16" ht="20.25">
      <c r="B372" s="25" t="str">
        <f t="shared" si="42"/>
        <v/>
      </c>
      <c r="C372" s="26" t="str">
        <f t="shared" si="81"/>
        <v/>
      </c>
      <c r="D372" s="27" t="str">
        <f t="shared" si="82"/>
        <v/>
      </c>
      <c r="E372" s="27" t="str">
        <f t="shared" si="83"/>
        <v/>
      </c>
      <c r="F372" s="29" t="str">
        <f t="array" ref="F372">IF(B372="","",SMALL(IF(اضافه!$E$1:$E$10000=$D$4,ROW($1:$10000)),B372))</f>
        <v/>
      </c>
      <c r="G372" s="25" t="str">
        <f t="shared" si="52"/>
        <v/>
      </c>
      <c r="H372" s="26" t="str">
        <f t="shared" si="84"/>
        <v/>
      </c>
      <c r="I372" s="27" t="str">
        <f t="shared" si="85"/>
        <v/>
      </c>
      <c r="J372" s="27" t="str">
        <f t="shared" si="86"/>
        <v/>
      </c>
      <c r="K372" s="29" t="str">
        <f t="array" ref="K372">IF(G372="","",SMALL(IF(صرف!$E$1:$E$10000=$D$4,ROW($1:$10000)),G372))</f>
        <v/>
      </c>
      <c r="L372" s="25" t="str">
        <f t="shared" si="53"/>
        <v/>
      </c>
      <c r="M372" s="26" t="str">
        <f t="shared" si="87"/>
        <v/>
      </c>
      <c r="N372" s="27" t="str">
        <f t="shared" si="88"/>
        <v/>
      </c>
      <c r="O372" s="27" t="str">
        <f t="shared" si="89"/>
        <v/>
      </c>
      <c r="P372" s="29" t="str">
        <f t="array" ref="P372">IF(L372="","",SMALL(IF(تكهين!$E$1:$E$10000=$D$4,ROW($1:$10000)),L372))</f>
        <v/>
      </c>
    </row>
    <row r="373" spans="2:16" ht="20.25">
      <c r="B373" s="25" t="str">
        <f t="shared" si="42"/>
        <v/>
      </c>
      <c r="C373" s="26" t="str">
        <f t="shared" si="81"/>
        <v/>
      </c>
      <c r="D373" s="27" t="str">
        <f t="shared" si="82"/>
        <v/>
      </c>
      <c r="E373" s="27" t="str">
        <f t="shared" si="83"/>
        <v/>
      </c>
      <c r="F373" s="29" t="str">
        <f t="array" ref="F373">IF(B373="","",SMALL(IF(اضافه!$E$1:$E$10000=$D$4,ROW($1:$10000)),B373))</f>
        <v/>
      </c>
      <c r="G373" s="25" t="str">
        <f t="shared" si="52"/>
        <v/>
      </c>
      <c r="H373" s="26" t="str">
        <f t="shared" si="84"/>
        <v/>
      </c>
      <c r="I373" s="27" t="str">
        <f t="shared" si="85"/>
        <v/>
      </c>
      <c r="J373" s="27" t="str">
        <f t="shared" si="86"/>
        <v/>
      </c>
      <c r="K373" s="29" t="str">
        <f t="array" ref="K373">IF(G373="","",SMALL(IF(صرف!$E$1:$E$10000=$D$4,ROW($1:$10000)),G373))</f>
        <v/>
      </c>
      <c r="L373" s="25" t="str">
        <f t="shared" si="53"/>
        <v/>
      </c>
      <c r="M373" s="26" t="str">
        <f t="shared" si="87"/>
        <v/>
      </c>
      <c r="N373" s="27" t="str">
        <f t="shared" si="88"/>
        <v/>
      </c>
      <c r="O373" s="27" t="str">
        <f t="shared" si="89"/>
        <v/>
      </c>
      <c r="P373" s="29" t="str">
        <f t="array" ref="P373">IF(L373="","",SMALL(IF(تكهين!$E$1:$E$10000=$D$4,ROW($1:$10000)),L373))</f>
        <v/>
      </c>
    </row>
    <row r="374" spans="2:16" ht="20.25">
      <c r="B374" s="25" t="str">
        <f t="shared" si="42"/>
        <v/>
      </c>
      <c r="C374" s="26" t="str">
        <f t="shared" si="81"/>
        <v/>
      </c>
      <c r="D374" s="27" t="str">
        <f t="shared" si="82"/>
        <v/>
      </c>
      <c r="E374" s="27" t="str">
        <f t="shared" si="83"/>
        <v/>
      </c>
      <c r="F374" s="29" t="str">
        <f t="array" ref="F374">IF(B374="","",SMALL(IF(اضافه!$E$1:$E$10000=$D$4,ROW($1:$10000)),B374))</f>
        <v/>
      </c>
      <c r="G374" s="25" t="str">
        <f t="shared" si="52"/>
        <v/>
      </c>
      <c r="H374" s="26" t="str">
        <f t="shared" si="84"/>
        <v/>
      </c>
      <c r="I374" s="27" t="str">
        <f t="shared" si="85"/>
        <v/>
      </c>
      <c r="J374" s="27" t="str">
        <f t="shared" si="86"/>
        <v/>
      </c>
      <c r="K374" s="29" t="str">
        <f t="array" ref="K374">IF(G374="","",SMALL(IF(صرف!$E$1:$E$10000=$D$4,ROW($1:$10000)),G374))</f>
        <v/>
      </c>
      <c r="L374" s="25" t="str">
        <f t="shared" si="53"/>
        <v/>
      </c>
      <c r="M374" s="26" t="str">
        <f t="shared" si="87"/>
        <v/>
      </c>
      <c r="N374" s="27" t="str">
        <f t="shared" si="88"/>
        <v/>
      </c>
      <c r="O374" s="27" t="str">
        <f t="shared" si="89"/>
        <v/>
      </c>
      <c r="P374" s="29" t="str">
        <f t="array" ref="P374">IF(L374="","",SMALL(IF(تكهين!$E$1:$E$10000=$D$4,ROW($1:$10000)),L374))</f>
        <v/>
      </c>
    </row>
    <row r="375" spans="2:16" ht="20.25">
      <c r="B375" s="25" t="str">
        <f t="shared" si="42"/>
        <v/>
      </c>
      <c r="C375" s="26" t="str">
        <f t="shared" ref="C375:C438" si="90">IF(OR($D$4="",B375=""),"",INDEX(اضافة,F375,2))</f>
        <v/>
      </c>
      <c r="D375" s="27" t="str">
        <f t="shared" ref="D375:D438" si="91">IF(OR($D$4="",B375=""),"",INDEX(اضافة,F375,3))</f>
        <v/>
      </c>
      <c r="E375" s="27" t="str">
        <f t="shared" ref="E375:E438" si="92">IF(OR($D$4="",B375=""),"",INDEX(اضافة,F375,8))</f>
        <v/>
      </c>
      <c r="F375" s="29" t="str">
        <f t="array" ref="F375">IF(B375="","",SMALL(IF(اضافه!$E$1:$E$10000=$D$4,ROW($1:$10000)),B375))</f>
        <v/>
      </c>
      <c r="G375" s="25" t="str">
        <f t="shared" si="52"/>
        <v/>
      </c>
      <c r="H375" s="26" t="str">
        <f t="shared" ref="H375:H438" si="93">IF(OR($D$4="",G375=""),"",INDEX(صرف,K375,2))</f>
        <v/>
      </c>
      <c r="I375" s="27" t="str">
        <f t="shared" ref="I375:I438" si="94">IF(OR($D$4="",G375=""),"",INDEX(صرف,K375,3))</f>
        <v/>
      </c>
      <c r="J375" s="27" t="str">
        <f t="shared" ref="J375:J438" si="95">IF(OR($D$4="",G375=""),"",INDEX(صرف,K375,8))</f>
        <v/>
      </c>
      <c r="K375" s="29" t="str">
        <f t="array" ref="K375">IF(G375="","",SMALL(IF(صرف!$E$1:$E$10000=$D$4,ROW($1:$10000)),G375))</f>
        <v/>
      </c>
      <c r="L375" s="25" t="str">
        <f t="shared" si="53"/>
        <v/>
      </c>
      <c r="M375" s="26" t="str">
        <f t="shared" ref="M375:M438" si="96">IF(OR($D$4="",L375=""),"",INDEX(تكهين,P375,2))</f>
        <v/>
      </c>
      <c r="N375" s="27" t="str">
        <f t="shared" ref="N375:N438" si="97">IF(OR($D$4="",L375=""),"",INDEX(تكهين,P375,3))</f>
        <v/>
      </c>
      <c r="O375" s="27" t="str">
        <f t="shared" si="89"/>
        <v/>
      </c>
      <c r="P375" s="29" t="str">
        <f t="array" ref="P375">IF(L375="","",SMALL(IF(تكهين!$E$1:$E$10000=$D$4,ROW($1:$10000)),L375))</f>
        <v/>
      </c>
    </row>
    <row r="376" spans="2:16" ht="20.25">
      <c r="B376" s="25" t="str">
        <f t="shared" si="42"/>
        <v/>
      </c>
      <c r="C376" s="26" t="str">
        <f t="shared" si="90"/>
        <v/>
      </c>
      <c r="D376" s="27" t="str">
        <f t="shared" si="91"/>
        <v/>
      </c>
      <c r="E376" s="27" t="str">
        <f t="shared" si="92"/>
        <v/>
      </c>
      <c r="F376" s="29" t="str">
        <f t="array" ref="F376">IF(B376="","",SMALL(IF(اضافه!$E$1:$E$10000=$D$4,ROW($1:$10000)),B376))</f>
        <v/>
      </c>
      <c r="G376" s="25" t="str">
        <f t="shared" si="52"/>
        <v/>
      </c>
      <c r="H376" s="26" t="str">
        <f t="shared" si="93"/>
        <v/>
      </c>
      <c r="I376" s="27" t="str">
        <f t="shared" si="94"/>
        <v/>
      </c>
      <c r="J376" s="27" t="str">
        <f t="shared" si="95"/>
        <v/>
      </c>
      <c r="K376" s="29" t="str">
        <f t="array" ref="K376">IF(G376="","",SMALL(IF(صرف!$E$1:$E$10000=$D$4,ROW($1:$10000)),G376))</f>
        <v/>
      </c>
      <c r="L376" s="25" t="str">
        <f t="shared" si="53"/>
        <v/>
      </c>
      <c r="M376" s="26" t="str">
        <f t="shared" si="96"/>
        <v/>
      </c>
      <c r="N376" s="27" t="str">
        <f t="shared" si="97"/>
        <v/>
      </c>
      <c r="O376" s="27" t="str">
        <f t="shared" si="89"/>
        <v/>
      </c>
      <c r="P376" s="29" t="str">
        <f t="array" ref="P376">IF(L376="","",SMALL(IF(تكهين!$E$1:$E$10000=$D$4,ROW($1:$10000)),L376))</f>
        <v/>
      </c>
    </row>
    <row r="377" spans="2:16" ht="20.25">
      <c r="B377" s="25" t="str">
        <f t="shared" si="42"/>
        <v/>
      </c>
      <c r="C377" s="26" t="str">
        <f t="shared" si="90"/>
        <v/>
      </c>
      <c r="D377" s="27" t="str">
        <f t="shared" si="91"/>
        <v/>
      </c>
      <c r="E377" s="27" t="str">
        <f t="shared" si="92"/>
        <v/>
      </c>
      <c r="F377" s="29" t="str">
        <f t="array" ref="F377">IF(B377="","",SMALL(IF(اضافه!$E$1:$E$10000=$D$4,ROW($1:$10000)),B377))</f>
        <v/>
      </c>
      <c r="G377" s="25" t="str">
        <f t="shared" si="52"/>
        <v/>
      </c>
      <c r="H377" s="26" t="str">
        <f t="shared" si="93"/>
        <v/>
      </c>
      <c r="I377" s="27" t="str">
        <f t="shared" si="94"/>
        <v/>
      </c>
      <c r="J377" s="27" t="str">
        <f t="shared" si="95"/>
        <v/>
      </c>
      <c r="K377" s="29" t="str">
        <f t="array" ref="K377">IF(G377="","",SMALL(IF(صرف!$E$1:$E$10000=$D$4,ROW($1:$10000)),G377))</f>
        <v/>
      </c>
      <c r="L377" s="25" t="str">
        <f t="shared" si="53"/>
        <v/>
      </c>
      <c r="M377" s="26" t="str">
        <f t="shared" si="96"/>
        <v/>
      </c>
      <c r="N377" s="27" t="str">
        <f t="shared" si="97"/>
        <v/>
      </c>
      <c r="O377" s="27" t="str">
        <f t="shared" si="89"/>
        <v/>
      </c>
      <c r="P377" s="29" t="str">
        <f t="array" ref="P377">IF(L377="","",SMALL(IF(تكهين!$E$1:$E$10000=$D$4,ROW($1:$10000)),L377))</f>
        <v/>
      </c>
    </row>
    <row r="378" spans="2:16" ht="20.25">
      <c r="B378" s="25" t="str">
        <f t="shared" si="42"/>
        <v/>
      </c>
      <c r="C378" s="26" t="str">
        <f t="shared" si="90"/>
        <v/>
      </c>
      <c r="D378" s="27" t="str">
        <f t="shared" si="91"/>
        <v/>
      </c>
      <c r="E378" s="27" t="str">
        <f t="shared" si="92"/>
        <v/>
      </c>
      <c r="F378" s="29" t="str">
        <f t="array" ref="F378">IF(B378="","",SMALL(IF(اضافه!$E$1:$E$10000=$D$4,ROW($1:$10000)),B378))</f>
        <v/>
      </c>
      <c r="G378" s="25" t="str">
        <f t="shared" si="52"/>
        <v/>
      </c>
      <c r="H378" s="26" t="str">
        <f t="shared" si="93"/>
        <v/>
      </c>
      <c r="I378" s="27" t="str">
        <f t="shared" si="94"/>
        <v/>
      </c>
      <c r="J378" s="27" t="str">
        <f t="shared" si="95"/>
        <v/>
      </c>
      <c r="K378" s="29" t="str">
        <f t="array" ref="K378">IF(G378="","",SMALL(IF(صرف!$E$1:$E$10000=$D$4,ROW($1:$10000)),G378))</f>
        <v/>
      </c>
      <c r="L378" s="25" t="str">
        <f t="shared" si="53"/>
        <v/>
      </c>
      <c r="M378" s="26" t="str">
        <f t="shared" si="96"/>
        <v/>
      </c>
      <c r="N378" s="27" t="str">
        <f t="shared" si="97"/>
        <v/>
      </c>
      <c r="O378" s="27" t="str">
        <f t="shared" si="89"/>
        <v/>
      </c>
      <c r="P378" s="29" t="str">
        <f t="array" ref="P378">IF(L378="","",SMALL(IF(تكهين!$E$1:$E$10000=$D$4,ROW($1:$10000)),L378))</f>
        <v/>
      </c>
    </row>
    <row r="379" spans="2:16" ht="20.25">
      <c r="B379" s="25" t="str">
        <f t="shared" si="42"/>
        <v/>
      </c>
      <c r="C379" s="26" t="str">
        <f t="shared" si="90"/>
        <v/>
      </c>
      <c r="D379" s="27" t="str">
        <f t="shared" si="91"/>
        <v/>
      </c>
      <c r="E379" s="27" t="str">
        <f t="shared" si="92"/>
        <v/>
      </c>
      <c r="F379" s="29" t="str">
        <f t="array" ref="F379">IF(B379="","",SMALL(IF(اضافه!$E$1:$E$10000=$D$4,ROW($1:$10000)),B379))</f>
        <v/>
      </c>
      <c r="G379" s="25" t="str">
        <f t="shared" si="52"/>
        <v/>
      </c>
      <c r="H379" s="26" t="str">
        <f t="shared" si="93"/>
        <v/>
      </c>
      <c r="I379" s="27" t="str">
        <f t="shared" si="94"/>
        <v/>
      </c>
      <c r="J379" s="27" t="str">
        <f t="shared" si="95"/>
        <v/>
      </c>
      <c r="K379" s="29" t="str">
        <f t="array" ref="K379">IF(G379="","",SMALL(IF(صرف!$E$1:$E$10000=$D$4,ROW($1:$10000)),G379))</f>
        <v/>
      </c>
      <c r="L379" s="25" t="str">
        <f t="shared" si="53"/>
        <v/>
      </c>
      <c r="M379" s="26" t="str">
        <f t="shared" si="96"/>
        <v/>
      </c>
      <c r="N379" s="27" t="str">
        <f t="shared" si="97"/>
        <v/>
      </c>
      <c r="O379" s="27" t="str">
        <f t="shared" si="89"/>
        <v/>
      </c>
      <c r="P379" s="29" t="str">
        <f t="array" ref="P379">IF(L379="","",SMALL(IF(تكهين!$E$1:$E$10000=$D$4,ROW($1:$10000)),L379))</f>
        <v/>
      </c>
    </row>
    <row r="380" spans="2:16" ht="20.25">
      <c r="B380" s="25" t="str">
        <f t="shared" si="42"/>
        <v/>
      </c>
      <c r="C380" s="26" t="str">
        <f t="shared" si="90"/>
        <v/>
      </c>
      <c r="D380" s="27" t="str">
        <f t="shared" si="91"/>
        <v/>
      </c>
      <c r="E380" s="27" t="str">
        <f t="shared" si="92"/>
        <v/>
      </c>
      <c r="F380" s="29" t="str">
        <f t="array" ref="F380">IF(B380="","",SMALL(IF(اضافه!$E$1:$E$10000=$D$4,ROW($1:$10000)),B380))</f>
        <v/>
      </c>
      <c r="G380" s="25" t="str">
        <f t="shared" si="52"/>
        <v/>
      </c>
      <c r="H380" s="26" t="str">
        <f t="shared" si="93"/>
        <v/>
      </c>
      <c r="I380" s="27" t="str">
        <f t="shared" si="94"/>
        <v/>
      </c>
      <c r="J380" s="27" t="str">
        <f t="shared" si="95"/>
        <v/>
      </c>
      <c r="K380" s="29" t="str">
        <f t="array" ref="K380">IF(G380="","",SMALL(IF(صرف!$E$1:$E$10000=$D$4,ROW($1:$10000)),G380))</f>
        <v/>
      </c>
      <c r="L380" s="25" t="str">
        <f t="shared" si="53"/>
        <v/>
      </c>
      <c r="M380" s="26" t="str">
        <f t="shared" si="96"/>
        <v/>
      </c>
      <c r="N380" s="27" t="str">
        <f t="shared" si="97"/>
        <v/>
      </c>
      <c r="O380" s="27" t="str">
        <f t="shared" si="89"/>
        <v/>
      </c>
      <c r="P380" s="29" t="str">
        <f t="array" ref="P380">IF(L380="","",SMALL(IF(تكهين!$E$1:$E$10000=$D$4,ROW($1:$10000)),L380))</f>
        <v/>
      </c>
    </row>
    <row r="381" spans="2:16" ht="20.25">
      <c r="B381" s="25" t="str">
        <f t="shared" si="42"/>
        <v/>
      </c>
      <c r="C381" s="26" t="str">
        <f t="shared" si="90"/>
        <v/>
      </c>
      <c r="D381" s="27" t="str">
        <f t="shared" si="91"/>
        <v/>
      </c>
      <c r="E381" s="27" t="str">
        <f t="shared" si="92"/>
        <v/>
      </c>
      <c r="F381" s="29" t="str">
        <f t="array" ref="F381">IF(B381="","",SMALL(IF(اضافه!$E$1:$E$10000=$D$4,ROW($1:$10000)),B381))</f>
        <v/>
      </c>
      <c r="G381" s="25" t="str">
        <f t="shared" si="52"/>
        <v/>
      </c>
      <c r="H381" s="26" t="str">
        <f t="shared" si="93"/>
        <v/>
      </c>
      <c r="I381" s="27" t="str">
        <f t="shared" si="94"/>
        <v/>
      </c>
      <c r="J381" s="27" t="str">
        <f t="shared" si="95"/>
        <v/>
      </c>
      <c r="K381" s="29" t="str">
        <f t="array" ref="K381">IF(G381="","",SMALL(IF(صرف!$E$1:$E$10000=$D$4,ROW($1:$10000)),G381))</f>
        <v/>
      </c>
      <c r="L381" s="25" t="str">
        <f t="shared" si="53"/>
        <v/>
      </c>
      <c r="M381" s="26" t="str">
        <f t="shared" si="96"/>
        <v/>
      </c>
      <c r="N381" s="27" t="str">
        <f t="shared" si="97"/>
        <v/>
      </c>
      <c r="O381" s="27" t="str">
        <f t="shared" si="89"/>
        <v/>
      </c>
      <c r="P381" s="29" t="str">
        <f t="array" ref="P381">IF(L381="","",SMALL(IF(تكهين!$E$1:$E$10000=$D$4,ROW($1:$10000)),L381))</f>
        <v/>
      </c>
    </row>
    <row r="382" spans="2:16" ht="20.25">
      <c r="B382" s="25" t="str">
        <f t="shared" si="42"/>
        <v/>
      </c>
      <c r="C382" s="26" t="str">
        <f t="shared" si="90"/>
        <v/>
      </c>
      <c r="D382" s="27" t="str">
        <f t="shared" si="91"/>
        <v/>
      </c>
      <c r="E382" s="27" t="str">
        <f t="shared" si="92"/>
        <v/>
      </c>
      <c r="F382" s="29" t="str">
        <f t="array" ref="F382">IF(B382="","",SMALL(IF(اضافه!$E$1:$E$10000=$D$4,ROW($1:$10000)),B382))</f>
        <v/>
      </c>
      <c r="G382" s="25" t="str">
        <f t="shared" si="52"/>
        <v/>
      </c>
      <c r="H382" s="26" t="str">
        <f t="shared" si="93"/>
        <v/>
      </c>
      <c r="I382" s="27" t="str">
        <f t="shared" si="94"/>
        <v/>
      </c>
      <c r="J382" s="27" t="str">
        <f t="shared" si="95"/>
        <v/>
      </c>
      <c r="K382" s="29" t="str">
        <f t="array" ref="K382">IF(G382="","",SMALL(IF(صرف!$E$1:$E$10000=$D$4,ROW($1:$10000)),G382))</f>
        <v/>
      </c>
      <c r="L382" s="25" t="str">
        <f t="shared" si="53"/>
        <v/>
      </c>
      <c r="M382" s="26" t="str">
        <f t="shared" si="96"/>
        <v/>
      </c>
      <c r="N382" s="27" t="str">
        <f t="shared" si="97"/>
        <v/>
      </c>
      <c r="O382" s="27" t="str">
        <f t="shared" si="89"/>
        <v/>
      </c>
      <c r="P382" s="29" t="str">
        <f t="array" ref="P382">IF(L382="","",SMALL(IF(تكهين!$E$1:$E$10000=$D$4,ROW($1:$10000)),L382))</f>
        <v/>
      </c>
    </row>
    <row r="383" spans="2:16" ht="20.25">
      <c r="B383" s="25" t="str">
        <f t="shared" si="42"/>
        <v/>
      </c>
      <c r="C383" s="26" t="str">
        <f t="shared" si="90"/>
        <v/>
      </c>
      <c r="D383" s="27" t="str">
        <f t="shared" si="91"/>
        <v/>
      </c>
      <c r="E383" s="27" t="str">
        <f t="shared" si="92"/>
        <v/>
      </c>
      <c r="F383" s="29" t="str">
        <f t="array" ref="F383">IF(B383="","",SMALL(IF(اضافه!$E$1:$E$10000=$D$4,ROW($1:$10000)),B383))</f>
        <v/>
      </c>
      <c r="G383" s="25" t="str">
        <f t="shared" si="52"/>
        <v/>
      </c>
      <c r="H383" s="26" t="str">
        <f t="shared" si="93"/>
        <v/>
      </c>
      <c r="I383" s="27" t="str">
        <f t="shared" si="94"/>
        <v/>
      </c>
      <c r="J383" s="27" t="str">
        <f t="shared" si="95"/>
        <v/>
      </c>
      <c r="K383" s="29" t="str">
        <f t="array" ref="K383">IF(G383="","",SMALL(IF(صرف!$E$1:$E$10000=$D$4,ROW($1:$10000)),G383))</f>
        <v/>
      </c>
      <c r="L383" s="25" t="str">
        <f t="shared" si="53"/>
        <v/>
      </c>
      <c r="M383" s="26" t="str">
        <f t="shared" si="96"/>
        <v/>
      </c>
      <c r="N383" s="27" t="str">
        <f t="shared" si="97"/>
        <v/>
      </c>
      <c r="O383" s="27" t="str">
        <f t="shared" si="89"/>
        <v/>
      </c>
      <c r="P383" s="29" t="str">
        <f t="array" ref="P383">IF(L383="","",SMALL(IF(تكهين!$E$1:$E$10000=$D$4,ROW($1:$10000)),L383))</f>
        <v/>
      </c>
    </row>
    <row r="384" spans="2:16" ht="20.25">
      <c r="B384" s="25" t="str">
        <f t="shared" si="42"/>
        <v/>
      </c>
      <c r="C384" s="26" t="str">
        <f t="shared" si="90"/>
        <v/>
      </c>
      <c r="D384" s="27" t="str">
        <f t="shared" si="91"/>
        <v/>
      </c>
      <c r="E384" s="27" t="str">
        <f t="shared" si="92"/>
        <v/>
      </c>
      <c r="F384" s="29" t="str">
        <f t="array" ref="F384">IF(B384="","",SMALL(IF(اضافه!$E$1:$E$10000=$D$4,ROW($1:$10000)),B384))</f>
        <v/>
      </c>
      <c r="G384" s="25" t="str">
        <f t="shared" si="52"/>
        <v/>
      </c>
      <c r="H384" s="26" t="str">
        <f t="shared" si="93"/>
        <v/>
      </c>
      <c r="I384" s="27" t="str">
        <f t="shared" si="94"/>
        <v/>
      </c>
      <c r="J384" s="27" t="str">
        <f t="shared" si="95"/>
        <v/>
      </c>
      <c r="K384" s="29" t="str">
        <f t="array" ref="K384">IF(G384="","",SMALL(IF(صرف!$E$1:$E$10000=$D$4,ROW($1:$10000)),G384))</f>
        <v/>
      </c>
      <c r="L384" s="25" t="str">
        <f t="shared" si="53"/>
        <v/>
      </c>
      <c r="M384" s="26" t="str">
        <f t="shared" si="96"/>
        <v/>
      </c>
      <c r="N384" s="27" t="str">
        <f t="shared" si="97"/>
        <v/>
      </c>
      <c r="O384" s="27" t="str">
        <f t="shared" si="89"/>
        <v/>
      </c>
      <c r="P384" s="29" t="str">
        <f t="array" ref="P384">IF(L384="","",SMALL(IF(تكهين!$E$1:$E$10000=$D$4,ROW($1:$10000)),L384))</f>
        <v/>
      </c>
    </row>
    <row r="385" spans="2:16" ht="20.25">
      <c r="B385" s="25" t="str">
        <f t="shared" si="42"/>
        <v/>
      </c>
      <c r="C385" s="26" t="str">
        <f t="shared" si="90"/>
        <v/>
      </c>
      <c r="D385" s="27" t="str">
        <f t="shared" si="91"/>
        <v/>
      </c>
      <c r="E385" s="27" t="str">
        <f t="shared" si="92"/>
        <v/>
      </c>
      <c r="F385" s="29" t="str">
        <f t="array" ref="F385">IF(B385="","",SMALL(IF(اضافه!$E$1:$E$10000=$D$4,ROW($1:$10000)),B385))</f>
        <v/>
      </c>
      <c r="G385" s="25" t="str">
        <f t="shared" si="52"/>
        <v/>
      </c>
      <c r="H385" s="26" t="str">
        <f t="shared" si="93"/>
        <v/>
      </c>
      <c r="I385" s="27" t="str">
        <f t="shared" si="94"/>
        <v/>
      </c>
      <c r="J385" s="27" t="str">
        <f t="shared" si="95"/>
        <v/>
      </c>
      <c r="K385" s="29" t="str">
        <f t="array" ref="K385">IF(G385="","",SMALL(IF(صرف!$E$1:$E$10000=$D$4,ROW($1:$10000)),G385))</f>
        <v/>
      </c>
      <c r="L385" s="25" t="str">
        <f t="shared" si="53"/>
        <v/>
      </c>
      <c r="M385" s="26" t="str">
        <f t="shared" si="96"/>
        <v/>
      </c>
      <c r="N385" s="27" t="str">
        <f t="shared" si="97"/>
        <v/>
      </c>
      <c r="O385" s="27" t="str">
        <f t="shared" si="89"/>
        <v/>
      </c>
      <c r="P385" s="29" t="str">
        <f t="array" ref="P385">IF(L385="","",SMALL(IF(تكهين!$E$1:$E$10000=$D$4,ROW($1:$10000)),L385))</f>
        <v/>
      </c>
    </row>
    <row r="386" spans="2:16" ht="20.25">
      <c r="B386" s="25" t="str">
        <f t="shared" si="42"/>
        <v/>
      </c>
      <c r="C386" s="26" t="str">
        <f t="shared" si="90"/>
        <v/>
      </c>
      <c r="D386" s="27" t="str">
        <f t="shared" si="91"/>
        <v/>
      </c>
      <c r="E386" s="27" t="str">
        <f t="shared" si="92"/>
        <v/>
      </c>
      <c r="F386" s="29" t="str">
        <f t="array" ref="F386">IF(B386="","",SMALL(IF(اضافه!$E$1:$E$10000=$D$4,ROW($1:$10000)),B386))</f>
        <v/>
      </c>
      <c r="G386" s="25" t="str">
        <f t="shared" si="52"/>
        <v/>
      </c>
      <c r="H386" s="26" t="str">
        <f t="shared" si="93"/>
        <v/>
      </c>
      <c r="I386" s="27" t="str">
        <f t="shared" si="94"/>
        <v/>
      </c>
      <c r="J386" s="27" t="str">
        <f t="shared" si="95"/>
        <v/>
      </c>
      <c r="K386" s="29" t="str">
        <f t="array" ref="K386">IF(G386="","",SMALL(IF(صرف!$E$1:$E$10000=$D$4,ROW($1:$10000)),G386))</f>
        <v/>
      </c>
      <c r="L386" s="25" t="str">
        <f t="shared" si="53"/>
        <v/>
      </c>
      <c r="M386" s="26" t="str">
        <f t="shared" si="96"/>
        <v/>
      </c>
      <c r="N386" s="27" t="str">
        <f t="shared" si="97"/>
        <v/>
      </c>
      <c r="O386" s="27" t="str">
        <f t="shared" si="89"/>
        <v/>
      </c>
      <c r="P386" s="29" t="str">
        <f t="array" ref="P386">IF(L386="","",SMALL(IF(تكهين!$E$1:$E$10000=$D$4,ROW($1:$10000)),L386))</f>
        <v/>
      </c>
    </row>
    <row r="387" spans="2:16" ht="20.25">
      <c r="B387" s="25" t="str">
        <f t="shared" si="42"/>
        <v/>
      </c>
      <c r="C387" s="26" t="str">
        <f t="shared" si="90"/>
        <v/>
      </c>
      <c r="D387" s="27" t="str">
        <f t="shared" si="91"/>
        <v/>
      </c>
      <c r="E387" s="27" t="str">
        <f t="shared" si="92"/>
        <v/>
      </c>
      <c r="F387" s="29" t="str">
        <f t="array" ref="F387">IF(B387="","",SMALL(IF(اضافه!$E$1:$E$10000=$D$4,ROW($1:$10000)),B387))</f>
        <v/>
      </c>
      <c r="G387" s="25" t="str">
        <f t="shared" si="52"/>
        <v/>
      </c>
      <c r="H387" s="26" t="str">
        <f t="shared" si="93"/>
        <v/>
      </c>
      <c r="I387" s="27" t="str">
        <f t="shared" si="94"/>
        <v/>
      </c>
      <c r="J387" s="27" t="str">
        <f t="shared" si="95"/>
        <v/>
      </c>
      <c r="K387" s="29" t="str">
        <f t="array" ref="K387">IF(G387="","",SMALL(IF(صرف!$E$1:$E$10000=$D$4,ROW($1:$10000)),G387))</f>
        <v/>
      </c>
      <c r="L387" s="25" t="str">
        <f t="shared" si="53"/>
        <v/>
      </c>
      <c r="M387" s="26" t="str">
        <f t="shared" si="96"/>
        <v/>
      </c>
      <c r="N387" s="27" t="str">
        <f t="shared" si="97"/>
        <v/>
      </c>
      <c r="O387" s="27" t="str">
        <f t="shared" si="89"/>
        <v/>
      </c>
      <c r="P387" s="29" t="str">
        <f t="array" ref="P387">IF(L387="","",SMALL(IF(تكهين!$E$1:$E$10000=$D$4,ROW($1:$10000)),L387))</f>
        <v/>
      </c>
    </row>
    <row r="388" spans="2:16" ht="20.25">
      <c r="B388" s="25" t="str">
        <f t="shared" si="42"/>
        <v/>
      </c>
      <c r="C388" s="26" t="str">
        <f t="shared" si="90"/>
        <v/>
      </c>
      <c r="D388" s="27" t="str">
        <f t="shared" si="91"/>
        <v/>
      </c>
      <c r="E388" s="27" t="str">
        <f t="shared" si="92"/>
        <v/>
      </c>
      <c r="F388" s="29" t="str">
        <f t="array" ref="F388">IF(B388="","",SMALL(IF(اضافه!$E$1:$E$10000=$D$4,ROW($1:$10000)),B388))</f>
        <v/>
      </c>
      <c r="G388" s="25" t="str">
        <f t="shared" si="52"/>
        <v/>
      </c>
      <c r="H388" s="26" t="str">
        <f t="shared" si="93"/>
        <v/>
      </c>
      <c r="I388" s="27" t="str">
        <f t="shared" si="94"/>
        <v/>
      </c>
      <c r="J388" s="27" t="str">
        <f t="shared" si="95"/>
        <v/>
      </c>
      <c r="K388" s="29" t="str">
        <f t="array" ref="K388">IF(G388="","",SMALL(IF(صرف!$E$1:$E$10000=$D$4,ROW($1:$10000)),G388))</f>
        <v/>
      </c>
      <c r="L388" s="25" t="str">
        <f t="shared" si="53"/>
        <v/>
      </c>
      <c r="M388" s="26" t="str">
        <f t="shared" si="96"/>
        <v/>
      </c>
      <c r="N388" s="27" t="str">
        <f t="shared" si="97"/>
        <v/>
      </c>
      <c r="O388" s="27" t="str">
        <f t="shared" si="89"/>
        <v/>
      </c>
      <c r="P388" s="29" t="str">
        <f t="array" ref="P388">IF(L388="","",SMALL(IF(تكهين!$E$1:$E$10000=$D$4,ROW($1:$10000)),L388))</f>
        <v/>
      </c>
    </row>
    <row r="389" spans="2:16" ht="20.25">
      <c r="B389" s="25" t="str">
        <f t="shared" si="42"/>
        <v/>
      </c>
      <c r="C389" s="26" t="str">
        <f t="shared" si="90"/>
        <v/>
      </c>
      <c r="D389" s="27" t="str">
        <f t="shared" si="91"/>
        <v/>
      </c>
      <c r="E389" s="27" t="str">
        <f t="shared" si="92"/>
        <v/>
      </c>
      <c r="F389" s="29" t="str">
        <f t="array" ref="F389">IF(B389="","",SMALL(IF(اضافه!$E$1:$E$10000=$D$4,ROW($1:$10000)),B389))</f>
        <v/>
      </c>
      <c r="G389" s="25" t="str">
        <f t="shared" si="52"/>
        <v/>
      </c>
      <c r="H389" s="26" t="str">
        <f t="shared" si="93"/>
        <v/>
      </c>
      <c r="I389" s="27" t="str">
        <f t="shared" si="94"/>
        <v/>
      </c>
      <c r="J389" s="27" t="str">
        <f t="shared" si="95"/>
        <v/>
      </c>
      <c r="K389" s="29" t="str">
        <f t="array" ref="K389">IF(G389="","",SMALL(IF(صرف!$E$1:$E$10000=$D$4,ROW($1:$10000)),G389))</f>
        <v/>
      </c>
      <c r="L389" s="25" t="str">
        <f t="shared" si="53"/>
        <v/>
      </c>
      <c r="M389" s="26" t="str">
        <f t="shared" si="96"/>
        <v/>
      </c>
      <c r="N389" s="27" t="str">
        <f t="shared" si="97"/>
        <v/>
      </c>
      <c r="O389" s="27" t="str">
        <f t="shared" si="89"/>
        <v/>
      </c>
      <c r="P389" s="29" t="str">
        <f t="array" ref="P389">IF(L389="","",SMALL(IF(تكهين!$E$1:$E$10000=$D$4,ROW($1:$10000)),L389))</f>
        <v/>
      </c>
    </row>
    <row r="390" spans="2:16" ht="20.25">
      <c r="B390" s="25" t="str">
        <f t="shared" si="42"/>
        <v/>
      </c>
      <c r="C390" s="26" t="str">
        <f t="shared" si="90"/>
        <v/>
      </c>
      <c r="D390" s="27" t="str">
        <f t="shared" si="91"/>
        <v/>
      </c>
      <c r="E390" s="27" t="str">
        <f t="shared" si="92"/>
        <v/>
      </c>
      <c r="F390" s="29" t="str">
        <f t="array" ref="F390">IF(B390="","",SMALL(IF(اضافه!$E$1:$E$10000=$D$4,ROW($1:$10000)),B390))</f>
        <v/>
      </c>
      <c r="G390" s="25" t="str">
        <f t="shared" si="52"/>
        <v/>
      </c>
      <c r="H390" s="26" t="str">
        <f t="shared" si="93"/>
        <v/>
      </c>
      <c r="I390" s="27" t="str">
        <f t="shared" si="94"/>
        <v/>
      </c>
      <c r="J390" s="27" t="str">
        <f t="shared" si="95"/>
        <v/>
      </c>
      <c r="K390" s="29" t="str">
        <f t="array" ref="K390">IF(G390="","",SMALL(IF(صرف!$E$1:$E$10000=$D$4,ROW($1:$10000)),G390))</f>
        <v/>
      </c>
      <c r="L390" s="25" t="str">
        <f t="shared" si="53"/>
        <v/>
      </c>
      <c r="M390" s="26" t="str">
        <f t="shared" si="96"/>
        <v/>
      </c>
      <c r="N390" s="27" t="str">
        <f t="shared" si="97"/>
        <v/>
      </c>
      <c r="O390" s="27" t="str">
        <f t="shared" si="89"/>
        <v/>
      </c>
      <c r="P390" s="29" t="str">
        <f t="array" ref="P390">IF(L390="","",SMALL(IF(تكهين!$E$1:$E$10000=$D$4,ROW($1:$10000)),L390))</f>
        <v/>
      </c>
    </row>
    <row r="391" spans="2:16" ht="20.25">
      <c r="B391" s="25" t="str">
        <f t="shared" ref="B391:B454" si="98">IF(B$11=0,"",IF(ROW($B379)&gt;B$11,"",ROW($B379)))</f>
        <v/>
      </c>
      <c r="C391" s="26" t="str">
        <f t="shared" si="90"/>
        <v/>
      </c>
      <c r="D391" s="27" t="str">
        <f t="shared" si="91"/>
        <v/>
      </c>
      <c r="E391" s="27" t="str">
        <f t="shared" si="92"/>
        <v/>
      </c>
      <c r="F391" s="29" t="str">
        <f t="array" ref="F391">IF(B391="","",SMALL(IF(اضافه!$E$1:$E$10000=$D$4,ROW($1:$10000)),B391))</f>
        <v/>
      </c>
      <c r="G391" s="25" t="str">
        <f t="shared" si="52"/>
        <v/>
      </c>
      <c r="H391" s="26" t="str">
        <f t="shared" si="93"/>
        <v/>
      </c>
      <c r="I391" s="27" t="str">
        <f t="shared" si="94"/>
        <v/>
      </c>
      <c r="J391" s="27" t="str">
        <f t="shared" si="95"/>
        <v/>
      </c>
      <c r="K391" s="29" t="str">
        <f t="array" ref="K391">IF(G391="","",SMALL(IF(صرف!$E$1:$E$10000=$D$4,ROW($1:$10000)),G391))</f>
        <v/>
      </c>
      <c r="L391" s="25" t="str">
        <f t="shared" si="53"/>
        <v/>
      </c>
      <c r="M391" s="26" t="str">
        <f t="shared" si="96"/>
        <v/>
      </c>
      <c r="N391" s="27" t="str">
        <f t="shared" si="97"/>
        <v/>
      </c>
      <c r="O391" s="27" t="str">
        <f t="shared" si="89"/>
        <v/>
      </c>
      <c r="P391" s="29" t="str">
        <f t="array" ref="P391">IF(L391="","",SMALL(IF(تكهين!$E$1:$E$10000=$D$4,ROW($1:$10000)),L391))</f>
        <v/>
      </c>
    </row>
    <row r="392" spans="2:16" ht="20.25">
      <c r="B392" s="25" t="str">
        <f t="shared" si="98"/>
        <v/>
      </c>
      <c r="C392" s="26" t="str">
        <f t="shared" si="90"/>
        <v/>
      </c>
      <c r="D392" s="27" t="str">
        <f t="shared" si="91"/>
        <v/>
      </c>
      <c r="E392" s="27" t="str">
        <f t="shared" si="92"/>
        <v/>
      </c>
      <c r="F392" s="29" t="str">
        <f t="array" ref="F392">IF(B392="","",SMALL(IF(اضافه!$E$1:$E$10000=$D$4,ROW($1:$10000)),B392))</f>
        <v/>
      </c>
      <c r="G392" s="25" t="str">
        <f t="shared" si="52"/>
        <v/>
      </c>
      <c r="H392" s="26" t="str">
        <f t="shared" si="93"/>
        <v/>
      </c>
      <c r="I392" s="27" t="str">
        <f t="shared" si="94"/>
        <v/>
      </c>
      <c r="J392" s="27" t="str">
        <f t="shared" si="95"/>
        <v/>
      </c>
      <c r="K392" s="29" t="str">
        <f t="array" ref="K392">IF(G392="","",SMALL(IF(صرف!$E$1:$E$10000=$D$4,ROW($1:$10000)),G392))</f>
        <v/>
      </c>
      <c r="L392" s="25" t="str">
        <f t="shared" si="53"/>
        <v/>
      </c>
      <c r="M392" s="26" t="str">
        <f t="shared" si="96"/>
        <v/>
      </c>
      <c r="N392" s="27" t="str">
        <f t="shared" si="97"/>
        <v/>
      </c>
      <c r="O392" s="27" t="str">
        <f t="shared" si="89"/>
        <v/>
      </c>
      <c r="P392" s="29" t="str">
        <f t="array" ref="P392">IF(L392="","",SMALL(IF(تكهين!$E$1:$E$10000=$D$4,ROW($1:$10000)),L392))</f>
        <v/>
      </c>
    </row>
    <row r="393" spans="2:16" ht="20.25">
      <c r="B393" s="25" t="str">
        <f t="shared" si="98"/>
        <v/>
      </c>
      <c r="C393" s="26" t="str">
        <f t="shared" si="90"/>
        <v/>
      </c>
      <c r="D393" s="27" t="str">
        <f t="shared" si="91"/>
        <v/>
      </c>
      <c r="E393" s="27" t="str">
        <f t="shared" si="92"/>
        <v/>
      </c>
      <c r="F393" s="29" t="str">
        <f t="array" ref="F393">IF(B393="","",SMALL(IF(اضافه!$E$1:$E$10000=$D$4,ROW($1:$10000)),B393))</f>
        <v/>
      </c>
      <c r="G393" s="25" t="str">
        <f t="shared" si="52"/>
        <v/>
      </c>
      <c r="H393" s="26" t="str">
        <f t="shared" si="93"/>
        <v/>
      </c>
      <c r="I393" s="27" t="str">
        <f t="shared" si="94"/>
        <v/>
      </c>
      <c r="J393" s="27" t="str">
        <f t="shared" si="95"/>
        <v/>
      </c>
      <c r="K393" s="29" t="str">
        <f t="array" ref="K393">IF(G393="","",SMALL(IF(صرف!$E$1:$E$10000=$D$4,ROW($1:$10000)),G393))</f>
        <v/>
      </c>
      <c r="L393" s="25" t="str">
        <f t="shared" si="53"/>
        <v/>
      </c>
      <c r="M393" s="26" t="str">
        <f t="shared" si="96"/>
        <v/>
      </c>
      <c r="N393" s="27" t="str">
        <f t="shared" si="97"/>
        <v/>
      </c>
      <c r="O393" s="27" t="str">
        <f t="shared" si="89"/>
        <v/>
      </c>
      <c r="P393" s="29" t="str">
        <f t="array" ref="P393">IF(L393="","",SMALL(IF(تكهين!$E$1:$E$10000=$D$4,ROW($1:$10000)),L393))</f>
        <v/>
      </c>
    </row>
    <row r="394" spans="2:16" ht="20.25">
      <c r="B394" s="25" t="str">
        <f t="shared" si="98"/>
        <v/>
      </c>
      <c r="C394" s="26" t="str">
        <f t="shared" si="90"/>
        <v/>
      </c>
      <c r="D394" s="27" t="str">
        <f t="shared" si="91"/>
        <v/>
      </c>
      <c r="E394" s="27" t="str">
        <f t="shared" si="92"/>
        <v/>
      </c>
      <c r="F394" s="29" t="str">
        <f t="array" ref="F394">IF(B394="","",SMALL(IF(اضافه!$E$1:$E$10000=$D$4,ROW($1:$10000)),B394))</f>
        <v/>
      </c>
      <c r="G394" s="25" t="str">
        <f t="shared" si="52"/>
        <v/>
      </c>
      <c r="H394" s="26" t="str">
        <f t="shared" si="93"/>
        <v/>
      </c>
      <c r="I394" s="27" t="str">
        <f t="shared" si="94"/>
        <v/>
      </c>
      <c r="J394" s="27" t="str">
        <f t="shared" si="95"/>
        <v/>
      </c>
      <c r="K394" s="29" t="str">
        <f t="array" ref="K394">IF(G394="","",SMALL(IF(صرف!$E$1:$E$10000=$D$4,ROW($1:$10000)),G394))</f>
        <v/>
      </c>
      <c r="L394" s="25" t="str">
        <f t="shared" si="53"/>
        <v/>
      </c>
      <c r="M394" s="26" t="str">
        <f t="shared" si="96"/>
        <v/>
      </c>
      <c r="N394" s="27" t="str">
        <f t="shared" si="97"/>
        <v/>
      </c>
      <c r="O394" s="27" t="str">
        <f t="shared" si="89"/>
        <v/>
      </c>
      <c r="P394" s="29" t="str">
        <f t="array" ref="P394">IF(L394="","",SMALL(IF(تكهين!$E$1:$E$10000=$D$4,ROW($1:$10000)),L394))</f>
        <v/>
      </c>
    </row>
    <row r="395" spans="2:16" ht="20.25">
      <c r="B395" s="25" t="str">
        <f t="shared" si="98"/>
        <v/>
      </c>
      <c r="C395" s="26" t="str">
        <f t="shared" si="90"/>
        <v/>
      </c>
      <c r="D395" s="27" t="str">
        <f t="shared" si="91"/>
        <v/>
      </c>
      <c r="E395" s="27" t="str">
        <f t="shared" si="92"/>
        <v/>
      </c>
      <c r="F395" s="29" t="str">
        <f t="array" ref="F395">IF(B395="","",SMALL(IF(اضافه!$E$1:$E$10000=$D$4,ROW($1:$10000)),B395))</f>
        <v/>
      </c>
      <c r="G395" s="25" t="str">
        <f t="shared" si="52"/>
        <v/>
      </c>
      <c r="H395" s="26" t="str">
        <f t="shared" si="93"/>
        <v/>
      </c>
      <c r="I395" s="27" t="str">
        <f t="shared" si="94"/>
        <v/>
      </c>
      <c r="J395" s="27" t="str">
        <f t="shared" si="95"/>
        <v/>
      </c>
      <c r="K395" s="29" t="str">
        <f t="array" ref="K395">IF(G395="","",SMALL(IF(صرف!$E$1:$E$10000=$D$4,ROW($1:$10000)),G395))</f>
        <v/>
      </c>
      <c r="L395" s="25" t="str">
        <f t="shared" si="53"/>
        <v/>
      </c>
      <c r="M395" s="26" t="str">
        <f t="shared" si="96"/>
        <v/>
      </c>
      <c r="N395" s="27" t="str">
        <f t="shared" si="97"/>
        <v/>
      </c>
      <c r="O395" s="27" t="str">
        <f t="shared" si="89"/>
        <v/>
      </c>
      <c r="P395" s="29" t="str">
        <f t="array" ref="P395">IF(L395="","",SMALL(IF(تكهين!$E$1:$E$10000=$D$4,ROW($1:$10000)),L395))</f>
        <v/>
      </c>
    </row>
    <row r="396" spans="2:16" ht="20.25">
      <c r="B396" s="25" t="str">
        <f t="shared" si="98"/>
        <v/>
      </c>
      <c r="C396" s="26" t="str">
        <f t="shared" si="90"/>
        <v/>
      </c>
      <c r="D396" s="27" t="str">
        <f t="shared" si="91"/>
        <v/>
      </c>
      <c r="E396" s="27" t="str">
        <f t="shared" si="92"/>
        <v/>
      </c>
      <c r="F396" s="29" t="str">
        <f t="array" ref="F396">IF(B396="","",SMALL(IF(اضافه!$E$1:$E$10000=$D$4,ROW($1:$10000)),B396))</f>
        <v/>
      </c>
      <c r="G396" s="25" t="str">
        <f t="shared" si="52"/>
        <v/>
      </c>
      <c r="H396" s="26" t="str">
        <f t="shared" si="93"/>
        <v/>
      </c>
      <c r="I396" s="27" t="str">
        <f t="shared" si="94"/>
        <v/>
      </c>
      <c r="J396" s="27" t="str">
        <f t="shared" si="95"/>
        <v/>
      </c>
      <c r="K396" s="29" t="str">
        <f t="array" ref="K396">IF(G396="","",SMALL(IF(صرف!$E$1:$E$10000=$D$4,ROW($1:$10000)),G396))</f>
        <v/>
      </c>
      <c r="L396" s="25" t="str">
        <f t="shared" si="53"/>
        <v/>
      </c>
      <c r="M396" s="26" t="str">
        <f t="shared" si="96"/>
        <v/>
      </c>
      <c r="N396" s="27" t="str">
        <f t="shared" si="97"/>
        <v/>
      </c>
      <c r="O396" s="27" t="str">
        <f t="shared" si="89"/>
        <v/>
      </c>
      <c r="P396" s="29" t="str">
        <f t="array" ref="P396">IF(L396="","",SMALL(IF(تكهين!$E$1:$E$10000=$D$4,ROW($1:$10000)),L396))</f>
        <v/>
      </c>
    </row>
    <row r="397" spans="2:16" ht="20.25">
      <c r="B397" s="25" t="str">
        <f t="shared" si="98"/>
        <v/>
      </c>
      <c r="C397" s="26" t="str">
        <f t="shared" si="90"/>
        <v/>
      </c>
      <c r="D397" s="27" t="str">
        <f t="shared" si="91"/>
        <v/>
      </c>
      <c r="E397" s="27" t="str">
        <f t="shared" si="92"/>
        <v/>
      </c>
      <c r="F397" s="29" t="str">
        <f t="array" ref="F397">IF(B397="","",SMALL(IF(اضافه!$E$1:$E$10000=$D$4,ROW($1:$10000)),B397))</f>
        <v/>
      </c>
      <c r="G397" s="25" t="str">
        <f t="shared" ref="G397:G460" si="99">IF(G$11=0,"",IF(ROW($B385)&gt;G$11,"",ROW($B385)))</f>
        <v/>
      </c>
      <c r="H397" s="26" t="str">
        <f t="shared" si="93"/>
        <v/>
      </c>
      <c r="I397" s="27" t="str">
        <f t="shared" si="94"/>
        <v/>
      </c>
      <c r="J397" s="27" t="str">
        <f t="shared" si="95"/>
        <v/>
      </c>
      <c r="K397" s="29" t="str">
        <f t="array" ref="K397">IF(G397="","",SMALL(IF(صرف!$E$1:$E$10000=$D$4,ROW($1:$10000)),G397))</f>
        <v/>
      </c>
      <c r="L397" s="25" t="str">
        <f t="shared" ref="L397:L460" si="100">IF(L$11=0,"",IF(ROW($B385)&gt;L$11,"",ROW($B385)))</f>
        <v/>
      </c>
      <c r="M397" s="26" t="str">
        <f t="shared" si="96"/>
        <v/>
      </c>
      <c r="N397" s="27" t="str">
        <f t="shared" si="97"/>
        <v/>
      </c>
      <c r="O397" s="27" t="str">
        <f t="shared" si="89"/>
        <v/>
      </c>
      <c r="P397" s="29" t="str">
        <f t="array" ref="P397">IF(L397="","",SMALL(IF(تكهين!$E$1:$E$10000=$D$4,ROW($1:$10000)),L397))</f>
        <v/>
      </c>
    </row>
    <row r="398" spans="2:16" ht="20.25">
      <c r="B398" s="25" t="str">
        <f t="shared" si="98"/>
        <v/>
      </c>
      <c r="C398" s="26" t="str">
        <f t="shared" si="90"/>
        <v/>
      </c>
      <c r="D398" s="27" t="str">
        <f t="shared" si="91"/>
        <v/>
      </c>
      <c r="E398" s="27" t="str">
        <f t="shared" si="92"/>
        <v/>
      </c>
      <c r="F398" s="29" t="str">
        <f t="array" ref="F398">IF(B398="","",SMALL(IF(اضافه!$E$1:$E$10000=$D$4,ROW($1:$10000)),B398))</f>
        <v/>
      </c>
      <c r="G398" s="25" t="str">
        <f t="shared" si="99"/>
        <v/>
      </c>
      <c r="H398" s="26" t="str">
        <f t="shared" si="93"/>
        <v/>
      </c>
      <c r="I398" s="27" t="str">
        <f t="shared" si="94"/>
        <v/>
      </c>
      <c r="J398" s="27" t="str">
        <f t="shared" si="95"/>
        <v/>
      </c>
      <c r="K398" s="29" t="str">
        <f t="array" ref="K398">IF(G398="","",SMALL(IF(صرف!$E$1:$E$10000=$D$4,ROW($1:$10000)),G398))</f>
        <v/>
      </c>
      <c r="L398" s="25" t="str">
        <f t="shared" si="100"/>
        <v/>
      </c>
      <c r="M398" s="26" t="str">
        <f t="shared" si="96"/>
        <v/>
      </c>
      <c r="N398" s="27" t="str">
        <f t="shared" si="97"/>
        <v/>
      </c>
      <c r="O398" s="27" t="str">
        <f t="shared" si="89"/>
        <v/>
      </c>
      <c r="P398" s="29" t="str">
        <f t="array" ref="P398">IF(L398="","",SMALL(IF(تكهين!$E$1:$E$10000=$D$4,ROW($1:$10000)),L398))</f>
        <v/>
      </c>
    </row>
    <row r="399" spans="2:16" ht="20.25">
      <c r="B399" s="25" t="str">
        <f t="shared" si="98"/>
        <v/>
      </c>
      <c r="C399" s="26" t="str">
        <f t="shared" si="90"/>
        <v/>
      </c>
      <c r="D399" s="27" t="str">
        <f t="shared" si="91"/>
        <v/>
      </c>
      <c r="E399" s="27" t="str">
        <f t="shared" si="92"/>
        <v/>
      </c>
      <c r="F399" s="29" t="str">
        <f t="array" ref="F399">IF(B399="","",SMALL(IF(اضافه!$E$1:$E$10000=$D$4,ROW($1:$10000)),B399))</f>
        <v/>
      </c>
      <c r="G399" s="25" t="str">
        <f t="shared" si="99"/>
        <v/>
      </c>
      <c r="H399" s="26" t="str">
        <f t="shared" si="93"/>
        <v/>
      </c>
      <c r="I399" s="27" t="str">
        <f t="shared" si="94"/>
        <v/>
      </c>
      <c r="J399" s="27" t="str">
        <f t="shared" si="95"/>
        <v/>
      </c>
      <c r="K399" s="29" t="str">
        <f t="array" ref="K399">IF(G399="","",SMALL(IF(صرف!$E$1:$E$10000=$D$4,ROW($1:$10000)),G399))</f>
        <v/>
      </c>
      <c r="L399" s="25" t="str">
        <f t="shared" si="100"/>
        <v/>
      </c>
      <c r="M399" s="26" t="str">
        <f t="shared" si="96"/>
        <v/>
      </c>
      <c r="N399" s="27" t="str">
        <f t="shared" si="97"/>
        <v/>
      </c>
      <c r="O399" s="27" t="str">
        <f t="shared" si="89"/>
        <v/>
      </c>
      <c r="P399" s="29" t="str">
        <f t="array" ref="P399">IF(L399="","",SMALL(IF(تكهين!$E$1:$E$10000=$D$4,ROW($1:$10000)),L399))</f>
        <v/>
      </c>
    </row>
    <row r="400" spans="2:16" ht="20.25">
      <c r="B400" s="25" t="str">
        <f t="shared" si="98"/>
        <v/>
      </c>
      <c r="C400" s="26" t="str">
        <f t="shared" si="90"/>
        <v/>
      </c>
      <c r="D400" s="27" t="str">
        <f t="shared" si="91"/>
        <v/>
      </c>
      <c r="E400" s="27" t="str">
        <f t="shared" si="92"/>
        <v/>
      </c>
      <c r="F400" s="29" t="str">
        <f t="array" ref="F400">IF(B400="","",SMALL(IF(اضافه!$E$1:$E$10000=$D$4,ROW($1:$10000)),B400))</f>
        <v/>
      </c>
      <c r="G400" s="25" t="str">
        <f t="shared" si="99"/>
        <v/>
      </c>
      <c r="H400" s="26" t="str">
        <f t="shared" si="93"/>
        <v/>
      </c>
      <c r="I400" s="27" t="str">
        <f t="shared" si="94"/>
        <v/>
      </c>
      <c r="J400" s="27" t="str">
        <f t="shared" si="95"/>
        <v/>
      </c>
      <c r="K400" s="29" t="str">
        <f t="array" ref="K400">IF(G400="","",SMALL(IF(صرف!$E$1:$E$10000=$D$4,ROW($1:$10000)),G400))</f>
        <v/>
      </c>
      <c r="L400" s="25" t="str">
        <f t="shared" si="100"/>
        <v/>
      </c>
      <c r="M400" s="26" t="str">
        <f t="shared" si="96"/>
        <v/>
      </c>
      <c r="N400" s="27" t="str">
        <f t="shared" si="97"/>
        <v/>
      </c>
      <c r="O400" s="27" t="str">
        <f t="shared" si="89"/>
        <v/>
      </c>
      <c r="P400" s="29" t="str">
        <f t="array" ref="P400">IF(L400="","",SMALL(IF(تكهين!$E$1:$E$10000=$D$4,ROW($1:$10000)),L400))</f>
        <v/>
      </c>
    </row>
    <row r="401" spans="2:16" ht="20.25">
      <c r="B401" s="25" t="str">
        <f t="shared" si="98"/>
        <v/>
      </c>
      <c r="C401" s="26" t="str">
        <f t="shared" si="90"/>
        <v/>
      </c>
      <c r="D401" s="27" t="str">
        <f t="shared" si="91"/>
        <v/>
      </c>
      <c r="E401" s="27" t="str">
        <f t="shared" si="92"/>
        <v/>
      </c>
      <c r="F401" s="29" t="str">
        <f t="array" ref="F401">IF(B401="","",SMALL(IF(اضافه!$E$1:$E$10000=$D$4,ROW($1:$10000)),B401))</f>
        <v/>
      </c>
      <c r="G401" s="25" t="str">
        <f t="shared" si="99"/>
        <v/>
      </c>
      <c r="H401" s="26" t="str">
        <f t="shared" si="93"/>
        <v/>
      </c>
      <c r="I401" s="27" t="str">
        <f t="shared" si="94"/>
        <v/>
      </c>
      <c r="J401" s="27" t="str">
        <f t="shared" si="95"/>
        <v/>
      </c>
      <c r="K401" s="29" t="str">
        <f t="array" ref="K401">IF(G401="","",SMALL(IF(صرف!$E$1:$E$10000=$D$4,ROW($1:$10000)),G401))</f>
        <v/>
      </c>
      <c r="L401" s="25" t="str">
        <f t="shared" si="100"/>
        <v/>
      </c>
      <c r="M401" s="26" t="str">
        <f t="shared" si="96"/>
        <v/>
      </c>
      <c r="N401" s="27" t="str">
        <f t="shared" si="97"/>
        <v/>
      </c>
      <c r="O401" s="27" t="str">
        <f t="shared" si="89"/>
        <v/>
      </c>
      <c r="P401" s="29" t="str">
        <f t="array" ref="P401">IF(L401="","",SMALL(IF(تكهين!$E$1:$E$10000=$D$4,ROW($1:$10000)),L401))</f>
        <v/>
      </c>
    </row>
    <row r="402" spans="2:16" ht="20.25">
      <c r="B402" s="25" t="str">
        <f t="shared" si="98"/>
        <v/>
      </c>
      <c r="C402" s="26" t="str">
        <f t="shared" si="90"/>
        <v/>
      </c>
      <c r="D402" s="27" t="str">
        <f t="shared" si="91"/>
        <v/>
      </c>
      <c r="E402" s="27" t="str">
        <f t="shared" si="92"/>
        <v/>
      </c>
      <c r="F402" s="29" t="str">
        <f t="array" ref="F402">IF(B402="","",SMALL(IF(اضافه!$E$1:$E$10000=$D$4,ROW($1:$10000)),B402))</f>
        <v/>
      </c>
      <c r="G402" s="25" t="str">
        <f t="shared" si="99"/>
        <v/>
      </c>
      <c r="H402" s="26" t="str">
        <f t="shared" si="93"/>
        <v/>
      </c>
      <c r="I402" s="27" t="str">
        <f t="shared" si="94"/>
        <v/>
      </c>
      <c r="J402" s="27" t="str">
        <f t="shared" si="95"/>
        <v/>
      </c>
      <c r="K402" s="29" t="str">
        <f t="array" ref="K402">IF(G402="","",SMALL(IF(صرف!$E$1:$E$10000=$D$4,ROW($1:$10000)),G402))</f>
        <v/>
      </c>
      <c r="L402" s="25" t="str">
        <f t="shared" si="100"/>
        <v/>
      </c>
      <c r="M402" s="26" t="str">
        <f t="shared" si="96"/>
        <v/>
      </c>
      <c r="N402" s="27" t="str">
        <f t="shared" si="97"/>
        <v/>
      </c>
      <c r="O402" s="27" t="str">
        <f t="shared" si="89"/>
        <v/>
      </c>
      <c r="P402" s="29" t="str">
        <f t="array" ref="P402">IF(L402="","",SMALL(IF(تكهين!$E$1:$E$10000=$D$4,ROW($1:$10000)),L402))</f>
        <v/>
      </c>
    </row>
    <row r="403" spans="2:16" ht="20.25">
      <c r="B403" s="25" t="str">
        <f t="shared" si="98"/>
        <v/>
      </c>
      <c r="C403" s="26" t="str">
        <f t="shared" si="90"/>
        <v/>
      </c>
      <c r="D403" s="27" t="str">
        <f t="shared" si="91"/>
        <v/>
      </c>
      <c r="E403" s="27" t="str">
        <f t="shared" si="92"/>
        <v/>
      </c>
      <c r="F403" s="29" t="str">
        <f t="array" ref="F403">IF(B403="","",SMALL(IF(اضافه!$E$1:$E$10000=$D$4,ROW($1:$10000)),B403))</f>
        <v/>
      </c>
      <c r="G403" s="25" t="str">
        <f t="shared" si="99"/>
        <v/>
      </c>
      <c r="H403" s="26" t="str">
        <f t="shared" si="93"/>
        <v/>
      </c>
      <c r="I403" s="27" t="str">
        <f t="shared" si="94"/>
        <v/>
      </c>
      <c r="J403" s="27" t="str">
        <f t="shared" si="95"/>
        <v/>
      </c>
      <c r="K403" s="29" t="str">
        <f t="array" ref="K403">IF(G403="","",SMALL(IF(صرف!$E$1:$E$10000=$D$4,ROW($1:$10000)),G403))</f>
        <v/>
      </c>
      <c r="L403" s="25" t="str">
        <f t="shared" si="100"/>
        <v/>
      </c>
      <c r="M403" s="26" t="str">
        <f t="shared" si="96"/>
        <v/>
      </c>
      <c r="N403" s="27" t="str">
        <f t="shared" si="97"/>
        <v/>
      </c>
      <c r="O403" s="27" t="str">
        <f t="shared" si="89"/>
        <v/>
      </c>
      <c r="P403" s="29" t="str">
        <f t="array" ref="P403">IF(L403="","",SMALL(IF(تكهين!$E$1:$E$10000=$D$4,ROW($1:$10000)),L403))</f>
        <v/>
      </c>
    </row>
    <row r="404" spans="2:16" ht="20.25">
      <c r="B404" s="25" t="str">
        <f t="shared" si="98"/>
        <v/>
      </c>
      <c r="C404" s="26" t="str">
        <f t="shared" si="90"/>
        <v/>
      </c>
      <c r="D404" s="27" t="str">
        <f t="shared" si="91"/>
        <v/>
      </c>
      <c r="E404" s="27" t="str">
        <f t="shared" si="92"/>
        <v/>
      </c>
      <c r="F404" s="29" t="str">
        <f t="array" ref="F404">IF(B404="","",SMALL(IF(اضافه!$E$1:$E$10000=$D$4,ROW($1:$10000)),B404))</f>
        <v/>
      </c>
      <c r="G404" s="25" t="str">
        <f t="shared" si="99"/>
        <v/>
      </c>
      <c r="H404" s="26" t="str">
        <f t="shared" si="93"/>
        <v/>
      </c>
      <c r="I404" s="27" t="str">
        <f t="shared" si="94"/>
        <v/>
      </c>
      <c r="J404" s="27" t="str">
        <f t="shared" si="95"/>
        <v/>
      </c>
      <c r="K404" s="29" t="str">
        <f t="array" ref="K404">IF(G404="","",SMALL(IF(صرف!$E$1:$E$10000=$D$4,ROW($1:$10000)),G404))</f>
        <v/>
      </c>
      <c r="L404" s="25" t="str">
        <f t="shared" si="100"/>
        <v/>
      </c>
      <c r="M404" s="26" t="str">
        <f t="shared" si="96"/>
        <v/>
      </c>
      <c r="N404" s="27" t="str">
        <f t="shared" si="97"/>
        <v/>
      </c>
      <c r="O404" s="27" t="str">
        <f t="shared" si="89"/>
        <v/>
      </c>
      <c r="P404" s="29" t="str">
        <f t="array" ref="P404">IF(L404="","",SMALL(IF(تكهين!$E$1:$E$10000=$D$4,ROW($1:$10000)),L404))</f>
        <v/>
      </c>
    </row>
    <row r="405" spans="2:16" ht="20.25">
      <c r="B405" s="25" t="str">
        <f t="shared" si="98"/>
        <v/>
      </c>
      <c r="C405" s="26" t="str">
        <f t="shared" si="90"/>
        <v/>
      </c>
      <c r="D405" s="27" t="str">
        <f t="shared" si="91"/>
        <v/>
      </c>
      <c r="E405" s="27" t="str">
        <f t="shared" si="92"/>
        <v/>
      </c>
      <c r="F405" s="29" t="str">
        <f t="array" ref="F405">IF(B405="","",SMALL(IF(اضافه!$E$1:$E$10000=$D$4,ROW($1:$10000)),B405))</f>
        <v/>
      </c>
      <c r="G405" s="25" t="str">
        <f t="shared" si="99"/>
        <v/>
      </c>
      <c r="H405" s="26" t="str">
        <f t="shared" si="93"/>
        <v/>
      </c>
      <c r="I405" s="27" t="str">
        <f t="shared" si="94"/>
        <v/>
      </c>
      <c r="J405" s="27" t="str">
        <f t="shared" si="95"/>
        <v/>
      </c>
      <c r="K405" s="29" t="str">
        <f t="array" ref="K405">IF(G405="","",SMALL(IF(صرف!$E$1:$E$10000=$D$4,ROW($1:$10000)),G405))</f>
        <v/>
      </c>
      <c r="L405" s="25" t="str">
        <f t="shared" si="100"/>
        <v/>
      </c>
      <c r="M405" s="26" t="str">
        <f t="shared" si="96"/>
        <v/>
      </c>
      <c r="N405" s="27" t="str">
        <f t="shared" si="97"/>
        <v/>
      </c>
      <c r="O405" s="27" t="str">
        <f t="shared" si="89"/>
        <v/>
      </c>
      <c r="P405" s="29" t="str">
        <f t="array" ref="P405">IF(L405="","",SMALL(IF(تكهين!$E$1:$E$10000=$D$4,ROW($1:$10000)),L405))</f>
        <v/>
      </c>
    </row>
    <row r="406" spans="2:16" ht="20.25">
      <c r="B406" s="25" t="str">
        <f t="shared" si="98"/>
        <v/>
      </c>
      <c r="C406" s="26" t="str">
        <f t="shared" si="90"/>
        <v/>
      </c>
      <c r="D406" s="27" t="str">
        <f t="shared" si="91"/>
        <v/>
      </c>
      <c r="E406" s="27" t="str">
        <f t="shared" si="92"/>
        <v/>
      </c>
      <c r="F406" s="29" t="str">
        <f t="array" ref="F406">IF(B406="","",SMALL(IF(اضافه!$E$1:$E$10000=$D$4,ROW($1:$10000)),B406))</f>
        <v/>
      </c>
      <c r="G406" s="25" t="str">
        <f t="shared" si="99"/>
        <v/>
      </c>
      <c r="H406" s="26" t="str">
        <f t="shared" si="93"/>
        <v/>
      </c>
      <c r="I406" s="27" t="str">
        <f t="shared" si="94"/>
        <v/>
      </c>
      <c r="J406" s="27" t="str">
        <f t="shared" si="95"/>
        <v/>
      </c>
      <c r="K406" s="29" t="str">
        <f t="array" ref="K406">IF(G406="","",SMALL(IF(صرف!$E$1:$E$10000=$D$4,ROW($1:$10000)),G406))</f>
        <v/>
      </c>
      <c r="L406" s="25" t="str">
        <f t="shared" si="100"/>
        <v/>
      </c>
      <c r="M406" s="26" t="str">
        <f t="shared" si="96"/>
        <v/>
      </c>
      <c r="N406" s="27" t="str">
        <f t="shared" si="97"/>
        <v/>
      </c>
      <c r="O406" s="27" t="str">
        <f t="shared" si="89"/>
        <v/>
      </c>
      <c r="P406" s="29" t="str">
        <f t="array" ref="P406">IF(L406="","",SMALL(IF(تكهين!$E$1:$E$10000=$D$4,ROW($1:$10000)),L406))</f>
        <v/>
      </c>
    </row>
    <row r="407" spans="2:16" ht="20.25">
      <c r="B407" s="25" t="str">
        <f t="shared" si="98"/>
        <v/>
      </c>
      <c r="C407" s="26" t="str">
        <f t="shared" si="90"/>
        <v/>
      </c>
      <c r="D407" s="27" t="str">
        <f t="shared" si="91"/>
        <v/>
      </c>
      <c r="E407" s="27" t="str">
        <f t="shared" si="92"/>
        <v/>
      </c>
      <c r="F407" s="29" t="str">
        <f t="array" ref="F407">IF(B407="","",SMALL(IF(اضافه!$E$1:$E$10000=$D$4,ROW($1:$10000)),B407))</f>
        <v/>
      </c>
      <c r="G407" s="25" t="str">
        <f t="shared" si="99"/>
        <v/>
      </c>
      <c r="H407" s="26" t="str">
        <f t="shared" si="93"/>
        <v/>
      </c>
      <c r="I407" s="27" t="str">
        <f t="shared" si="94"/>
        <v/>
      </c>
      <c r="J407" s="27" t="str">
        <f t="shared" si="95"/>
        <v/>
      </c>
      <c r="K407" s="29" t="str">
        <f t="array" ref="K407">IF(G407="","",SMALL(IF(صرف!$E$1:$E$10000=$D$4,ROW($1:$10000)),G407))</f>
        <v/>
      </c>
      <c r="L407" s="25" t="str">
        <f t="shared" si="100"/>
        <v/>
      </c>
      <c r="M407" s="26" t="str">
        <f t="shared" si="96"/>
        <v/>
      </c>
      <c r="N407" s="27" t="str">
        <f t="shared" si="97"/>
        <v/>
      </c>
      <c r="O407" s="27" t="str">
        <f t="shared" si="89"/>
        <v/>
      </c>
      <c r="P407" s="29" t="str">
        <f t="array" ref="P407">IF(L407="","",SMALL(IF(تكهين!$E$1:$E$10000=$D$4,ROW($1:$10000)),L407))</f>
        <v/>
      </c>
    </row>
    <row r="408" spans="2:16" ht="20.25">
      <c r="B408" s="25" t="str">
        <f t="shared" si="98"/>
        <v/>
      </c>
      <c r="C408" s="26" t="str">
        <f t="shared" si="90"/>
        <v/>
      </c>
      <c r="D408" s="27" t="str">
        <f t="shared" si="91"/>
        <v/>
      </c>
      <c r="E408" s="27" t="str">
        <f t="shared" si="92"/>
        <v/>
      </c>
      <c r="F408" s="29" t="str">
        <f t="array" ref="F408">IF(B408="","",SMALL(IF(اضافه!$E$1:$E$10000=$D$4,ROW($1:$10000)),B408))</f>
        <v/>
      </c>
      <c r="G408" s="25" t="str">
        <f t="shared" si="99"/>
        <v/>
      </c>
      <c r="H408" s="26" t="str">
        <f t="shared" si="93"/>
        <v/>
      </c>
      <c r="I408" s="27" t="str">
        <f t="shared" si="94"/>
        <v/>
      </c>
      <c r="J408" s="27" t="str">
        <f t="shared" si="95"/>
        <v/>
      </c>
      <c r="K408" s="29" t="str">
        <f t="array" ref="K408">IF(G408="","",SMALL(IF(صرف!$E$1:$E$10000=$D$4,ROW($1:$10000)),G408))</f>
        <v/>
      </c>
      <c r="L408" s="25" t="str">
        <f t="shared" si="100"/>
        <v/>
      </c>
      <c r="M408" s="26" t="str">
        <f t="shared" si="96"/>
        <v/>
      </c>
      <c r="N408" s="27" t="str">
        <f t="shared" si="97"/>
        <v/>
      </c>
      <c r="O408" s="27" t="str">
        <f t="shared" si="89"/>
        <v/>
      </c>
      <c r="P408" s="29" t="str">
        <f t="array" ref="P408">IF(L408="","",SMALL(IF(تكهين!$E$1:$E$10000=$D$4,ROW($1:$10000)),L408))</f>
        <v/>
      </c>
    </row>
    <row r="409" spans="2:16" ht="20.25">
      <c r="B409" s="25" t="str">
        <f t="shared" si="98"/>
        <v/>
      </c>
      <c r="C409" s="26" t="str">
        <f t="shared" si="90"/>
        <v/>
      </c>
      <c r="D409" s="27" t="str">
        <f t="shared" si="91"/>
        <v/>
      </c>
      <c r="E409" s="27" t="str">
        <f t="shared" si="92"/>
        <v/>
      </c>
      <c r="F409" s="29" t="str">
        <f t="array" ref="F409">IF(B409="","",SMALL(IF(اضافه!$E$1:$E$10000=$D$4,ROW($1:$10000)),B409))</f>
        <v/>
      </c>
      <c r="G409" s="25" t="str">
        <f t="shared" si="99"/>
        <v/>
      </c>
      <c r="H409" s="26" t="str">
        <f t="shared" si="93"/>
        <v/>
      </c>
      <c r="I409" s="27" t="str">
        <f t="shared" si="94"/>
        <v/>
      </c>
      <c r="J409" s="27" t="str">
        <f t="shared" si="95"/>
        <v/>
      </c>
      <c r="K409" s="29" t="str">
        <f t="array" ref="K409">IF(G409="","",SMALL(IF(صرف!$E$1:$E$10000=$D$4,ROW($1:$10000)),G409))</f>
        <v/>
      </c>
      <c r="L409" s="25" t="str">
        <f t="shared" si="100"/>
        <v/>
      </c>
      <c r="M409" s="26" t="str">
        <f t="shared" si="96"/>
        <v/>
      </c>
      <c r="N409" s="27" t="str">
        <f t="shared" si="97"/>
        <v/>
      </c>
      <c r="O409" s="27" t="str">
        <f t="shared" si="89"/>
        <v/>
      </c>
      <c r="P409" s="29" t="str">
        <f t="array" ref="P409">IF(L409="","",SMALL(IF(تكهين!$E$1:$E$10000=$D$4,ROW($1:$10000)),L409))</f>
        <v/>
      </c>
    </row>
    <row r="410" spans="2:16" ht="20.25">
      <c r="B410" s="25" t="str">
        <f t="shared" si="98"/>
        <v/>
      </c>
      <c r="C410" s="26" t="str">
        <f t="shared" si="90"/>
        <v/>
      </c>
      <c r="D410" s="27" t="str">
        <f t="shared" si="91"/>
        <v/>
      </c>
      <c r="E410" s="27" t="str">
        <f t="shared" si="92"/>
        <v/>
      </c>
      <c r="F410" s="29" t="str">
        <f t="array" ref="F410">IF(B410="","",SMALL(IF(اضافه!$E$1:$E$10000=$D$4,ROW($1:$10000)),B410))</f>
        <v/>
      </c>
      <c r="G410" s="25" t="str">
        <f t="shared" si="99"/>
        <v/>
      </c>
      <c r="H410" s="26" t="str">
        <f t="shared" si="93"/>
        <v/>
      </c>
      <c r="I410" s="27" t="str">
        <f t="shared" si="94"/>
        <v/>
      </c>
      <c r="J410" s="27" t="str">
        <f t="shared" si="95"/>
        <v/>
      </c>
      <c r="K410" s="29" t="str">
        <f t="array" ref="K410">IF(G410="","",SMALL(IF(صرف!$E$1:$E$10000=$D$4,ROW($1:$10000)),G410))</f>
        <v/>
      </c>
      <c r="L410" s="25" t="str">
        <f t="shared" si="100"/>
        <v/>
      </c>
      <c r="M410" s="26" t="str">
        <f t="shared" si="96"/>
        <v/>
      </c>
      <c r="N410" s="27" t="str">
        <f t="shared" si="97"/>
        <v/>
      </c>
      <c r="O410" s="27" t="str">
        <f t="shared" si="89"/>
        <v/>
      </c>
      <c r="P410" s="29" t="str">
        <f t="array" ref="P410">IF(L410="","",SMALL(IF(تكهين!$E$1:$E$10000=$D$4,ROW($1:$10000)),L410))</f>
        <v/>
      </c>
    </row>
    <row r="411" spans="2:16" ht="20.25">
      <c r="B411" s="25" t="str">
        <f t="shared" si="98"/>
        <v/>
      </c>
      <c r="C411" s="26" t="str">
        <f t="shared" si="90"/>
        <v/>
      </c>
      <c r="D411" s="27" t="str">
        <f t="shared" si="91"/>
        <v/>
      </c>
      <c r="E411" s="27" t="str">
        <f t="shared" si="92"/>
        <v/>
      </c>
      <c r="F411" s="29" t="str">
        <f t="array" ref="F411">IF(B411="","",SMALL(IF(اضافه!$E$1:$E$10000=$D$4,ROW($1:$10000)),B411))</f>
        <v/>
      </c>
      <c r="G411" s="25" t="str">
        <f t="shared" si="99"/>
        <v/>
      </c>
      <c r="H411" s="26" t="str">
        <f t="shared" si="93"/>
        <v/>
      </c>
      <c r="I411" s="27" t="str">
        <f t="shared" si="94"/>
        <v/>
      </c>
      <c r="J411" s="27" t="str">
        <f t="shared" si="95"/>
        <v/>
      </c>
      <c r="K411" s="29" t="str">
        <f t="array" ref="K411">IF(G411="","",SMALL(IF(صرف!$E$1:$E$10000=$D$4,ROW($1:$10000)),G411))</f>
        <v/>
      </c>
      <c r="L411" s="25" t="str">
        <f t="shared" si="100"/>
        <v/>
      </c>
      <c r="M411" s="26" t="str">
        <f t="shared" si="96"/>
        <v/>
      </c>
      <c r="N411" s="27" t="str">
        <f t="shared" si="97"/>
        <v/>
      </c>
      <c r="O411" s="27" t="str">
        <f t="shared" si="89"/>
        <v/>
      </c>
      <c r="P411" s="29" t="str">
        <f t="array" ref="P411">IF(L411="","",SMALL(IF(تكهين!$E$1:$E$10000=$D$4,ROW($1:$10000)),L411))</f>
        <v/>
      </c>
    </row>
    <row r="412" spans="2:16" ht="20.25">
      <c r="B412" s="25" t="str">
        <f t="shared" si="98"/>
        <v/>
      </c>
      <c r="C412" s="26" t="str">
        <f t="shared" si="90"/>
        <v/>
      </c>
      <c r="D412" s="27" t="str">
        <f t="shared" si="91"/>
        <v/>
      </c>
      <c r="E412" s="27" t="str">
        <f t="shared" si="92"/>
        <v/>
      </c>
      <c r="F412" s="29" t="str">
        <f t="array" ref="F412">IF(B412="","",SMALL(IF(اضافه!$E$1:$E$10000=$D$4,ROW($1:$10000)),B412))</f>
        <v/>
      </c>
      <c r="G412" s="25" t="str">
        <f t="shared" si="99"/>
        <v/>
      </c>
      <c r="H412" s="26" t="str">
        <f t="shared" si="93"/>
        <v/>
      </c>
      <c r="I412" s="27" t="str">
        <f t="shared" si="94"/>
        <v/>
      </c>
      <c r="J412" s="27" t="str">
        <f t="shared" si="95"/>
        <v/>
      </c>
      <c r="K412" s="29" t="str">
        <f t="array" ref="K412">IF(G412="","",SMALL(IF(صرف!$E$1:$E$10000=$D$4,ROW($1:$10000)),G412))</f>
        <v/>
      </c>
      <c r="L412" s="25" t="str">
        <f t="shared" si="100"/>
        <v/>
      </c>
      <c r="M412" s="26" t="str">
        <f t="shared" si="96"/>
        <v/>
      </c>
      <c r="N412" s="27" t="str">
        <f t="shared" si="97"/>
        <v/>
      </c>
      <c r="O412" s="27" t="str">
        <f t="shared" si="89"/>
        <v/>
      </c>
      <c r="P412" s="29" t="str">
        <f t="array" ref="P412">IF(L412="","",SMALL(IF(تكهين!$E$1:$E$10000=$D$4,ROW($1:$10000)),L412))</f>
        <v/>
      </c>
    </row>
    <row r="413" spans="2:16" ht="20.25">
      <c r="B413" s="25" t="str">
        <f t="shared" si="98"/>
        <v/>
      </c>
      <c r="C413" s="26" t="str">
        <f t="shared" si="90"/>
        <v/>
      </c>
      <c r="D413" s="27" t="str">
        <f t="shared" si="91"/>
        <v/>
      </c>
      <c r="E413" s="27" t="str">
        <f t="shared" si="92"/>
        <v/>
      </c>
      <c r="F413" s="29" t="str">
        <f t="array" ref="F413">IF(B413="","",SMALL(IF(اضافه!$E$1:$E$10000=$D$4,ROW($1:$10000)),B413))</f>
        <v/>
      </c>
      <c r="G413" s="25" t="str">
        <f t="shared" si="99"/>
        <v/>
      </c>
      <c r="H413" s="26" t="str">
        <f t="shared" si="93"/>
        <v/>
      </c>
      <c r="I413" s="27" t="str">
        <f t="shared" si="94"/>
        <v/>
      </c>
      <c r="J413" s="27" t="str">
        <f t="shared" si="95"/>
        <v/>
      </c>
      <c r="K413" s="29" t="str">
        <f t="array" ref="K413">IF(G413="","",SMALL(IF(صرف!$E$1:$E$10000=$D$4,ROW($1:$10000)),G413))</f>
        <v/>
      </c>
      <c r="L413" s="25" t="str">
        <f t="shared" si="100"/>
        <v/>
      </c>
      <c r="M413" s="26" t="str">
        <f t="shared" si="96"/>
        <v/>
      </c>
      <c r="N413" s="27" t="str">
        <f t="shared" si="97"/>
        <v/>
      </c>
      <c r="O413" s="27" t="str">
        <f t="shared" si="89"/>
        <v/>
      </c>
      <c r="P413" s="29" t="str">
        <f t="array" ref="P413">IF(L413="","",SMALL(IF(تكهين!$E$1:$E$10000=$D$4,ROW($1:$10000)),L413))</f>
        <v/>
      </c>
    </row>
    <row r="414" spans="2:16" ht="20.25">
      <c r="B414" s="25" t="str">
        <f t="shared" si="98"/>
        <v/>
      </c>
      <c r="C414" s="26" t="str">
        <f t="shared" si="90"/>
        <v/>
      </c>
      <c r="D414" s="27" t="str">
        <f t="shared" si="91"/>
        <v/>
      </c>
      <c r="E414" s="27" t="str">
        <f t="shared" si="92"/>
        <v/>
      </c>
      <c r="F414" s="29" t="str">
        <f t="array" ref="F414">IF(B414="","",SMALL(IF(اضافه!$E$1:$E$10000=$D$4,ROW($1:$10000)),B414))</f>
        <v/>
      </c>
      <c r="G414" s="25" t="str">
        <f t="shared" si="99"/>
        <v/>
      </c>
      <c r="H414" s="26" t="str">
        <f t="shared" si="93"/>
        <v/>
      </c>
      <c r="I414" s="27" t="str">
        <f t="shared" si="94"/>
        <v/>
      </c>
      <c r="J414" s="27" t="str">
        <f t="shared" si="95"/>
        <v/>
      </c>
      <c r="K414" s="29" t="str">
        <f t="array" ref="K414">IF(G414="","",SMALL(IF(صرف!$E$1:$E$10000=$D$4,ROW($1:$10000)),G414))</f>
        <v/>
      </c>
      <c r="L414" s="25" t="str">
        <f t="shared" si="100"/>
        <v/>
      </c>
      <c r="M414" s="26" t="str">
        <f t="shared" si="96"/>
        <v/>
      </c>
      <c r="N414" s="27" t="str">
        <f t="shared" si="97"/>
        <v/>
      </c>
      <c r="O414" s="27" t="str">
        <f t="shared" si="89"/>
        <v/>
      </c>
      <c r="P414" s="29" t="str">
        <f t="array" ref="P414">IF(L414="","",SMALL(IF(تكهين!$E$1:$E$10000=$D$4,ROW($1:$10000)),L414))</f>
        <v/>
      </c>
    </row>
    <row r="415" spans="2:16" ht="20.25">
      <c r="B415" s="25" t="str">
        <f t="shared" si="98"/>
        <v/>
      </c>
      <c r="C415" s="26" t="str">
        <f t="shared" si="90"/>
        <v/>
      </c>
      <c r="D415" s="27" t="str">
        <f t="shared" si="91"/>
        <v/>
      </c>
      <c r="E415" s="27" t="str">
        <f t="shared" si="92"/>
        <v/>
      </c>
      <c r="F415" s="29" t="str">
        <f t="array" ref="F415">IF(B415="","",SMALL(IF(اضافه!$E$1:$E$10000=$D$4,ROW($1:$10000)),B415))</f>
        <v/>
      </c>
      <c r="G415" s="25" t="str">
        <f t="shared" si="99"/>
        <v/>
      </c>
      <c r="H415" s="26" t="str">
        <f t="shared" si="93"/>
        <v/>
      </c>
      <c r="I415" s="27" t="str">
        <f t="shared" si="94"/>
        <v/>
      </c>
      <c r="J415" s="27" t="str">
        <f t="shared" si="95"/>
        <v/>
      </c>
      <c r="K415" s="29" t="str">
        <f t="array" ref="K415">IF(G415="","",SMALL(IF(صرف!$E$1:$E$10000=$D$4,ROW($1:$10000)),G415))</f>
        <v/>
      </c>
      <c r="L415" s="25" t="str">
        <f t="shared" si="100"/>
        <v/>
      </c>
      <c r="M415" s="26" t="str">
        <f t="shared" si="96"/>
        <v/>
      </c>
      <c r="N415" s="27" t="str">
        <f t="shared" si="97"/>
        <v/>
      </c>
      <c r="O415" s="27" t="str">
        <f t="shared" si="89"/>
        <v/>
      </c>
      <c r="P415" s="29" t="str">
        <f t="array" ref="P415">IF(L415="","",SMALL(IF(تكهين!$E$1:$E$10000=$D$4,ROW($1:$10000)),L415))</f>
        <v/>
      </c>
    </row>
    <row r="416" spans="2:16" ht="20.25">
      <c r="B416" s="25" t="str">
        <f t="shared" si="98"/>
        <v/>
      </c>
      <c r="C416" s="26" t="str">
        <f t="shared" si="90"/>
        <v/>
      </c>
      <c r="D416" s="27" t="str">
        <f t="shared" si="91"/>
        <v/>
      </c>
      <c r="E416" s="27" t="str">
        <f t="shared" si="92"/>
        <v/>
      </c>
      <c r="F416" s="29" t="str">
        <f t="array" ref="F416">IF(B416="","",SMALL(IF(اضافه!$E$1:$E$10000=$D$4,ROW($1:$10000)),B416))</f>
        <v/>
      </c>
      <c r="G416" s="25" t="str">
        <f t="shared" si="99"/>
        <v/>
      </c>
      <c r="H416" s="26" t="str">
        <f t="shared" si="93"/>
        <v/>
      </c>
      <c r="I416" s="27" t="str">
        <f t="shared" si="94"/>
        <v/>
      </c>
      <c r="J416" s="27" t="str">
        <f t="shared" si="95"/>
        <v/>
      </c>
      <c r="K416" s="29" t="str">
        <f t="array" ref="K416">IF(G416="","",SMALL(IF(صرف!$E$1:$E$10000=$D$4,ROW($1:$10000)),G416))</f>
        <v/>
      </c>
      <c r="L416" s="25" t="str">
        <f t="shared" si="100"/>
        <v/>
      </c>
      <c r="M416" s="26" t="str">
        <f t="shared" si="96"/>
        <v/>
      </c>
      <c r="N416" s="27" t="str">
        <f t="shared" si="97"/>
        <v/>
      </c>
      <c r="O416" s="27" t="str">
        <f t="shared" si="89"/>
        <v/>
      </c>
      <c r="P416" s="29" t="str">
        <f t="array" ref="P416">IF(L416="","",SMALL(IF(تكهين!$E$1:$E$10000=$D$4,ROW($1:$10000)),L416))</f>
        <v/>
      </c>
    </row>
    <row r="417" spans="2:16" ht="20.25">
      <c r="B417" s="25" t="str">
        <f t="shared" si="98"/>
        <v/>
      </c>
      <c r="C417" s="26" t="str">
        <f t="shared" si="90"/>
        <v/>
      </c>
      <c r="D417" s="27" t="str">
        <f t="shared" si="91"/>
        <v/>
      </c>
      <c r="E417" s="27" t="str">
        <f t="shared" si="92"/>
        <v/>
      </c>
      <c r="F417" s="29" t="str">
        <f t="array" ref="F417">IF(B417="","",SMALL(IF(اضافه!$E$1:$E$10000=$D$4,ROW($1:$10000)),B417))</f>
        <v/>
      </c>
      <c r="G417" s="25" t="str">
        <f t="shared" si="99"/>
        <v/>
      </c>
      <c r="H417" s="26" t="str">
        <f t="shared" si="93"/>
        <v/>
      </c>
      <c r="I417" s="27" t="str">
        <f t="shared" si="94"/>
        <v/>
      </c>
      <c r="J417" s="27" t="str">
        <f t="shared" si="95"/>
        <v/>
      </c>
      <c r="K417" s="29" t="str">
        <f t="array" ref="K417">IF(G417="","",SMALL(IF(صرف!$E$1:$E$10000=$D$4,ROW($1:$10000)),G417))</f>
        <v/>
      </c>
      <c r="L417" s="25" t="str">
        <f t="shared" si="100"/>
        <v/>
      </c>
      <c r="M417" s="26" t="str">
        <f t="shared" si="96"/>
        <v/>
      </c>
      <c r="N417" s="27" t="str">
        <f t="shared" si="97"/>
        <v/>
      </c>
      <c r="O417" s="27" t="str">
        <f t="shared" si="89"/>
        <v/>
      </c>
      <c r="P417" s="29" t="str">
        <f t="array" ref="P417">IF(L417="","",SMALL(IF(تكهين!$E$1:$E$10000=$D$4,ROW($1:$10000)),L417))</f>
        <v/>
      </c>
    </row>
    <row r="418" spans="2:16" ht="20.25">
      <c r="B418" s="25" t="str">
        <f t="shared" si="98"/>
        <v/>
      </c>
      <c r="C418" s="26" t="str">
        <f t="shared" si="90"/>
        <v/>
      </c>
      <c r="D418" s="27" t="str">
        <f t="shared" si="91"/>
        <v/>
      </c>
      <c r="E418" s="27" t="str">
        <f t="shared" si="92"/>
        <v/>
      </c>
      <c r="F418" s="29" t="str">
        <f t="array" ref="F418">IF(B418="","",SMALL(IF(اضافه!$E$1:$E$10000=$D$4,ROW($1:$10000)),B418))</f>
        <v/>
      </c>
      <c r="G418" s="25" t="str">
        <f t="shared" si="99"/>
        <v/>
      </c>
      <c r="H418" s="26" t="str">
        <f t="shared" si="93"/>
        <v/>
      </c>
      <c r="I418" s="27" t="str">
        <f t="shared" si="94"/>
        <v/>
      </c>
      <c r="J418" s="27" t="str">
        <f t="shared" si="95"/>
        <v/>
      </c>
      <c r="K418" s="29" t="str">
        <f t="array" ref="K418">IF(G418="","",SMALL(IF(صرف!$E$1:$E$10000=$D$4,ROW($1:$10000)),G418))</f>
        <v/>
      </c>
      <c r="L418" s="25" t="str">
        <f t="shared" si="100"/>
        <v/>
      </c>
      <c r="M418" s="26" t="str">
        <f t="shared" si="96"/>
        <v/>
      </c>
      <c r="N418" s="27" t="str">
        <f t="shared" si="97"/>
        <v/>
      </c>
      <c r="O418" s="27" t="str">
        <f t="shared" si="89"/>
        <v/>
      </c>
      <c r="P418" s="29" t="str">
        <f t="array" ref="P418">IF(L418="","",SMALL(IF(تكهين!$E$1:$E$10000=$D$4,ROW($1:$10000)),L418))</f>
        <v/>
      </c>
    </row>
    <row r="419" spans="2:16" ht="20.25">
      <c r="B419" s="25" t="str">
        <f t="shared" si="98"/>
        <v/>
      </c>
      <c r="C419" s="26" t="str">
        <f t="shared" si="90"/>
        <v/>
      </c>
      <c r="D419" s="27" t="str">
        <f t="shared" si="91"/>
        <v/>
      </c>
      <c r="E419" s="27" t="str">
        <f t="shared" si="92"/>
        <v/>
      </c>
      <c r="F419" s="29" t="str">
        <f t="array" ref="F419">IF(B419="","",SMALL(IF(اضافه!$E$1:$E$10000=$D$4,ROW($1:$10000)),B419))</f>
        <v/>
      </c>
      <c r="G419" s="25" t="str">
        <f t="shared" si="99"/>
        <v/>
      </c>
      <c r="H419" s="26" t="str">
        <f t="shared" si="93"/>
        <v/>
      </c>
      <c r="I419" s="27" t="str">
        <f t="shared" si="94"/>
        <v/>
      </c>
      <c r="J419" s="27" t="str">
        <f t="shared" si="95"/>
        <v/>
      </c>
      <c r="K419" s="29" t="str">
        <f t="array" ref="K419">IF(G419="","",SMALL(IF(صرف!$E$1:$E$10000=$D$4,ROW($1:$10000)),G419))</f>
        <v/>
      </c>
      <c r="L419" s="25" t="str">
        <f t="shared" si="100"/>
        <v/>
      </c>
      <c r="M419" s="26" t="str">
        <f t="shared" si="96"/>
        <v/>
      </c>
      <c r="N419" s="27" t="str">
        <f t="shared" si="97"/>
        <v/>
      </c>
      <c r="O419" s="27" t="str">
        <f t="shared" si="89"/>
        <v/>
      </c>
      <c r="P419" s="29" t="str">
        <f t="array" ref="P419">IF(L419="","",SMALL(IF(تكهين!$E$1:$E$10000=$D$4,ROW($1:$10000)),L419))</f>
        <v/>
      </c>
    </row>
    <row r="420" spans="2:16" ht="20.25">
      <c r="B420" s="25" t="str">
        <f t="shared" si="98"/>
        <v/>
      </c>
      <c r="C420" s="26" t="str">
        <f t="shared" si="90"/>
        <v/>
      </c>
      <c r="D420" s="27" t="str">
        <f t="shared" si="91"/>
        <v/>
      </c>
      <c r="E420" s="27" t="str">
        <f t="shared" si="92"/>
        <v/>
      </c>
      <c r="F420" s="29" t="str">
        <f t="array" ref="F420">IF(B420="","",SMALL(IF(اضافه!$E$1:$E$10000=$D$4,ROW($1:$10000)),B420))</f>
        <v/>
      </c>
      <c r="G420" s="25" t="str">
        <f t="shared" si="99"/>
        <v/>
      </c>
      <c r="H420" s="26" t="str">
        <f t="shared" si="93"/>
        <v/>
      </c>
      <c r="I420" s="27" t="str">
        <f t="shared" si="94"/>
        <v/>
      </c>
      <c r="J420" s="27" t="str">
        <f t="shared" si="95"/>
        <v/>
      </c>
      <c r="K420" s="29" t="str">
        <f t="array" ref="K420">IF(G420="","",SMALL(IF(صرف!$E$1:$E$10000=$D$4,ROW($1:$10000)),G420))</f>
        <v/>
      </c>
      <c r="L420" s="25" t="str">
        <f t="shared" si="100"/>
        <v/>
      </c>
      <c r="M420" s="26" t="str">
        <f t="shared" si="96"/>
        <v/>
      </c>
      <c r="N420" s="27" t="str">
        <f t="shared" si="97"/>
        <v/>
      </c>
      <c r="O420" s="27" t="str">
        <f t="shared" si="89"/>
        <v/>
      </c>
      <c r="P420" s="29" t="str">
        <f t="array" ref="P420">IF(L420="","",SMALL(IF(تكهين!$E$1:$E$10000=$D$4,ROW($1:$10000)),L420))</f>
        <v/>
      </c>
    </row>
    <row r="421" spans="2:16" ht="20.25">
      <c r="B421" s="25" t="str">
        <f t="shared" si="98"/>
        <v/>
      </c>
      <c r="C421" s="26" t="str">
        <f t="shared" si="90"/>
        <v/>
      </c>
      <c r="D421" s="27" t="str">
        <f t="shared" si="91"/>
        <v/>
      </c>
      <c r="E421" s="27" t="str">
        <f t="shared" si="92"/>
        <v/>
      </c>
      <c r="F421" s="29" t="str">
        <f t="array" ref="F421">IF(B421="","",SMALL(IF(اضافه!$E$1:$E$10000=$D$4,ROW($1:$10000)),B421))</f>
        <v/>
      </c>
      <c r="G421" s="25" t="str">
        <f t="shared" si="99"/>
        <v/>
      </c>
      <c r="H421" s="26" t="str">
        <f t="shared" si="93"/>
        <v/>
      </c>
      <c r="I421" s="27" t="str">
        <f t="shared" si="94"/>
        <v/>
      </c>
      <c r="J421" s="27" t="str">
        <f t="shared" si="95"/>
        <v/>
      </c>
      <c r="K421" s="29" t="str">
        <f t="array" ref="K421">IF(G421="","",SMALL(IF(صرف!$E$1:$E$10000=$D$4,ROW($1:$10000)),G421))</f>
        <v/>
      </c>
      <c r="L421" s="25" t="str">
        <f t="shared" si="100"/>
        <v/>
      </c>
      <c r="M421" s="26" t="str">
        <f t="shared" si="96"/>
        <v/>
      </c>
      <c r="N421" s="27" t="str">
        <f t="shared" si="97"/>
        <v/>
      </c>
      <c r="O421" s="27" t="str">
        <f t="shared" si="89"/>
        <v/>
      </c>
      <c r="P421" s="29" t="str">
        <f t="array" ref="P421">IF(L421="","",SMALL(IF(تكهين!$E$1:$E$10000=$D$4,ROW($1:$10000)),L421))</f>
        <v/>
      </c>
    </row>
    <row r="422" spans="2:16" ht="20.25">
      <c r="B422" s="25" t="str">
        <f t="shared" si="98"/>
        <v/>
      </c>
      <c r="C422" s="26" t="str">
        <f t="shared" si="90"/>
        <v/>
      </c>
      <c r="D422" s="27" t="str">
        <f t="shared" si="91"/>
        <v/>
      </c>
      <c r="E422" s="27" t="str">
        <f t="shared" si="92"/>
        <v/>
      </c>
      <c r="F422" s="29" t="str">
        <f t="array" ref="F422">IF(B422="","",SMALL(IF(اضافه!$E$1:$E$10000=$D$4,ROW($1:$10000)),B422))</f>
        <v/>
      </c>
      <c r="G422" s="25" t="str">
        <f t="shared" si="99"/>
        <v/>
      </c>
      <c r="H422" s="26" t="str">
        <f t="shared" si="93"/>
        <v/>
      </c>
      <c r="I422" s="27" t="str">
        <f t="shared" si="94"/>
        <v/>
      </c>
      <c r="J422" s="27" t="str">
        <f t="shared" si="95"/>
        <v/>
      </c>
      <c r="K422" s="29" t="str">
        <f t="array" ref="K422">IF(G422="","",SMALL(IF(صرف!$E$1:$E$10000=$D$4,ROW($1:$10000)),G422))</f>
        <v/>
      </c>
      <c r="L422" s="25" t="str">
        <f t="shared" si="100"/>
        <v/>
      </c>
      <c r="M422" s="26" t="str">
        <f t="shared" si="96"/>
        <v/>
      </c>
      <c r="N422" s="27" t="str">
        <f t="shared" si="97"/>
        <v/>
      </c>
      <c r="O422" s="27" t="str">
        <f t="shared" si="89"/>
        <v/>
      </c>
      <c r="P422" s="29" t="str">
        <f t="array" ref="P422">IF(L422="","",SMALL(IF(تكهين!$E$1:$E$10000=$D$4,ROW($1:$10000)),L422))</f>
        <v/>
      </c>
    </row>
    <row r="423" spans="2:16" ht="20.25">
      <c r="B423" s="25" t="str">
        <f t="shared" si="98"/>
        <v/>
      </c>
      <c r="C423" s="26" t="str">
        <f t="shared" si="90"/>
        <v/>
      </c>
      <c r="D423" s="27" t="str">
        <f t="shared" si="91"/>
        <v/>
      </c>
      <c r="E423" s="27" t="str">
        <f t="shared" si="92"/>
        <v/>
      </c>
      <c r="F423" s="29" t="str">
        <f t="array" ref="F423">IF(B423="","",SMALL(IF(اضافه!$E$1:$E$10000=$D$4,ROW($1:$10000)),B423))</f>
        <v/>
      </c>
      <c r="G423" s="25" t="str">
        <f t="shared" si="99"/>
        <v/>
      </c>
      <c r="H423" s="26" t="str">
        <f t="shared" si="93"/>
        <v/>
      </c>
      <c r="I423" s="27" t="str">
        <f t="shared" si="94"/>
        <v/>
      </c>
      <c r="J423" s="27" t="str">
        <f t="shared" si="95"/>
        <v/>
      </c>
      <c r="K423" s="29" t="str">
        <f t="array" ref="K423">IF(G423="","",SMALL(IF(صرف!$E$1:$E$10000=$D$4,ROW($1:$10000)),G423))</f>
        <v/>
      </c>
      <c r="L423" s="25" t="str">
        <f t="shared" si="100"/>
        <v/>
      </c>
      <c r="M423" s="26" t="str">
        <f t="shared" si="96"/>
        <v/>
      </c>
      <c r="N423" s="27" t="str">
        <f t="shared" si="97"/>
        <v/>
      </c>
      <c r="O423" s="27" t="str">
        <f t="shared" si="89"/>
        <v/>
      </c>
      <c r="P423" s="29" t="str">
        <f t="array" ref="P423">IF(L423="","",SMALL(IF(تكهين!$E$1:$E$10000=$D$4,ROW($1:$10000)),L423))</f>
        <v/>
      </c>
    </row>
    <row r="424" spans="2:16" ht="20.25">
      <c r="B424" s="25" t="str">
        <f t="shared" si="98"/>
        <v/>
      </c>
      <c r="C424" s="26" t="str">
        <f t="shared" si="90"/>
        <v/>
      </c>
      <c r="D424" s="27" t="str">
        <f t="shared" si="91"/>
        <v/>
      </c>
      <c r="E424" s="27" t="str">
        <f t="shared" si="92"/>
        <v/>
      </c>
      <c r="F424" s="29" t="str">
        <f t="array" ref="F424">IF(B424="","",SMALL(IF(اضافه!$E$1:$E$10000=$D$4,ROW($1:$10000)),B424))</f>
        <v/>
      </c>
      <c r="G424" s="25" t="str">
        <f t="shared" si="99"/>
        <v/>
      </c>
      <c r="H424" s="26" t="str">
        <f t="shared" si="93"/>
        <v/>
      </c>
      <c r="I424" s="27" t="str">
        <f t="shared" si="94"/>
        <v/>
      </c>
      <c r="J424" s="27" t="str">
        <f t="shared" si="95"/>
        <v/>
      </c>
      <c r="K424" s="29" t="str">
        <f t="array" ref="K424">IF(G424="","",SMALL(IF(صرف!$E$1:$E$10000=$D$4,ROW($1:$10000)),G424))</f>
        <v/>
      </c>
      <c r="L424" s="25" t="str">
        <f t="shared" si="100"/>
        <v/>
      </c>
      <c r="M424" s="26" t="str">
        <f t="shared" si="96"/>
        <v/>
      </c>
      <c r="N424" s="27" t="str">
        <f t="shared" si="97"/>
        <v/>
      </c>
      <c r="O424" s="27" t="str">
        <f t="shared" si="89"/>
        <v/>
      </c>
      <c r="P424" s="29" t="str">
        <f t="array" ref="P424">IF(L424="","",SMALL(IF(تكهين!$E$1:$E$10000=$D$4,ROW($1:$10000)),L424))</f>
        <v/>
      </c>
    </row>
    <row r="425" spans="2:16" ht="20.25">
      <c r="B425" s="25" t="str">
        <f t="shared" si="98"/>
        <v/>
      </c>
      <c r="C425" s="26" t="str">
        <f t="shared" si="90"/>
        <v/>
      </c>
      <c r="D425" s="27" t="str">
        <f t="shared" si="91"/>
        <v/>
      </c>
      <c r="E425" s="27" t="str">
        <f t="shared" si="92"/>
        <v/>
      </c>
      <c r="F425" s="29" t="str">
        <f t="array" ref="F425">IF(B425="","",SMALL(IF(اضافه!$E$1:$E$10000=$D$4,ROW($1:$10000)),B425))</f>
        <v/>
      </c>
      <c r="G425" s="25" t="str">
        <f t="shared" si="99"/>
        <v/>
      </c>
      <c r="H425" s="26" t="str">
        <f t="shared" si="93"/>
        <v/>
      </c>
      <c r="I425" s="27" t="str">
        <f t="shared" si="94"/>
        <v/>
      </c>
      <c r="J425" s="27" t="str">
        <f t="shared" si="95"/>
        <v/>
      </c>
      <c r="K425" s="29" t="str">
        <f t="array" ref="K425">IF(G425="","",SMALL(IF(صرف!$E$1:$E$10000=$D$4,ROW($1:$10000)),G425))</f>
        <v/>
      </c>
      <c r="L425" s="25" t="str">
        <f t="shared" si="100"/>
        <v/>
      </c>
      <c r="M425" s="26" t="str">
        <f t="shared" si="96"/>
        <v/>
      </c>
      <c r="N425" s="27" t="str">
        <f t="shared" si="97"/>
        <v/>
      </c>
      <c r="O425" s="27" t="str">
        <f t="shared" si="89"/>
        <v/>
      </c>
      <c r="P425" s="29" t="str">
        <f t="array" ref="P425">IF(L425="","",SMALL(IF(تكهين!$E$1:$E$10000=$D$4,ROW($1:$10000)),L425))</f>
        <v/>
      </c>
    </row>
    <row r="426" spans="2:16" ht="20.25">
      <c r="B426" s="25" t="str">
        <f t="shared" si="98"/>
        <v/>
      </c>
      <c r="C426" s="26" t="str">
        <f t="shared" si="90"/>
        <v/>
      </c>
      <c r="D426" s="27" t="str">
        <f t="shared" si="91"/>
        <v/>
      </c>
      <c r="E426" s="27" t="str">
        <f t="shared" si="92"/>
        <v/>
      </c>
      <c r="F426" s="29" t="str">
        <f t="array" ref="F426">IF(B426="","",SMALL(IF(اضافه!$E$1:$E$10000=$D$4,ROW($1:$10000)),B426))</f>
        <v/>
      </c>
      <c r="G426" s="25" t="str">
        <f t="shared" si="99"/>
        <v/>
      </c>
      <c r="H426" s="26" t="str">
        <f t="shared" si="93"/>
        <v/>
      </c>
      <c r="I426" s="27" t="str">
        <f t="shared" si="94"/>
        <v/>
      </c>
      <c r="J426" s="27" t="str">
        <f t="shared" si="95"/>
        <v/>
      </c>
      <c r="K426" s="29" t="str">
        <f t="array" ref="K426">IF(G426="","",SMALL(IF(صرف!$E$1:$E$10000=$D$4,ROW($1:$10000)),G426))</f>
        <v/>
      </c>
      <c r="L426" s="25" t="str">
        <f t="shared" si="100"/>
        <v/>
      </c>
      <c r="M426" s="26" t="str">
        <f t="shared" si="96"/>
        <v/>
      </c>
      <c r="N426" s="27" t="str">
        <f t="shared" si="97"/>
        <v/>
      </c>
      <c r="O426" s="27" t="str">
        <f t="shared" si="89"/>
        <v/>
      </c>
      <c r="P426" s="29" t="str">
        <f t="array" ref="P426">IF(L426="","",SMALL(IF(تكهين!$E$1:$E$10000=$D$4,ROW($1:$10000)),L426))</f>
        <v/>
      </c>
    </row>
    <row r="427" spans="2:16" ht="20.25">
      <c r="B427" s="25" t="str">
        <f t="shared" si="98"/>
        <v/>
      </c>
      <c r="C427" s="26" t="str">
        <f t="shared" si="90"/>
        <v/>
      </c>
      <c r="D427" s="27" t="str">
        <f t="shared" si="91"/>
        <v/>
      </c>
      <c r="E427" s="27" t="str">
        <f t="shared" si="92"/>
        <v/>
      </c>
      <c r="F427" s="29" t="str">
        <f t="array" ref="F427">IF(B427="","",SMALL(IF(اضافه!$E$1:$E$10000=$D$4,ROW($1:$10000)),B427))</f>
        <v/>
      </c>
      <c r="G427" s="25" t="str">
        <f t="shared" si="99"/>
        <v/>
      </c>
      <c r="H427" s="26" t="str">
        <f t="shared" si="93"/>
        <v/>
      </c>
      <c r="I427" s="27" t="str">
        <f t="shared" si="94"/>
        <v/>
      </c>
      <c r="J427" s="27" t="str">
        <f t="shared" si="95"/>
        <v/>
      </c>
      <c r="K427" s="29" t="str">
        <f t="array" ref="K427">IF(G427="","",SMALL(IF(صرف!$E$1:$E$10000=$D$4,ROW($1:$10000)),G427))</f>
        <v/>
      </c>
      <c r="L427" s="25" t="str">
        <f t="shared" si="100"/>
        <v/>
      </c>
      <c r="M427" s="26" t="str">
        <f t="shared" si="96"/>
        <v/>
      </c>
      <c r="N427" s="27" t="str">
        <f t="shared" si="97"/>
        <v/>
      </c>
      <c r="O427" s="27" t="str">
        <f t="shared" si="89"/>
        <v/>
      </c>
      <c r="P427" s="29" t="str">
        <f t="array" ref="P427">IF(L427="","",SMALL(IF(تكهين!$E$1:$E$10000=$D$4,ROW($1:$10000)),L427))</f>
        <v/>
      </c>
    </row>
    <row r="428" spans="2:16" ht="20.25">
      <c r="B428" s="25" t="str">
        <f t="shared" si="98"/>
        <v/>
      </c>
      <c r="C428" s="26" t="str">
        <f t="shared" si="90"/>
        <v/>
      </c>
      <c r="D428" s="27" t="str">
        <f t="shared" si="91"/>
        <v/>
      </c>
      <c r="E428" s="27" t="str">
        <f t="shared" si="92"/>
        <v/>
      </c>
      <c r="F428" s="29" t="str">
        <f t="array" ref="F428">IF(B428="","",SMALL(IF(اضافه!$E$1:$E$10000=$D$4,ROW($1:$10000)),B428))</f>
        <v/>
      </c>
      <c r="G428" s="25" t="str">
        <f t="shared" si="99"/>
        <v/>
      </c>
      <c r="H428" s="26" t="str">
        <f t="shared" si="93"/>
        <v/>
      </c>
      <c r="I428" s="27" t="str">
        <f t="shared" si="94"/>
        <v/>
      </c>
      <c r="J428" s="27" t="str">
        <f t="shared" si="95"/>
        <v/>
      </c>
      <c r="K428" s="29" t="str">
        <f t="array" ref="K428">IF(G428="","",SMALL(IF(صرف!$E$1:$E$10000=$D$4,ROW($1:$10000)),G428))</f>
        <v/>
      </c>
      <c r="L428" s="25" t="str">
        <f t="shared" si="100"/>
        <v/>
      </c>
      <c r="M428" s="26" t="str">
        <f t="shared" si="96"/>
        <v/>
      </c>
      <c r="N428" s="27" t="str">
        <f t="shared" si="97"/>
        <v/>
      </c>
      <c r="O428" s="27" t="str">
        <f t="shared" si="89"/>
        <v/>
      </c>
      <c r="P428" s="29" t="str">
        <f t="array" ref="P428">IF(L428="","",SMALL(IF(تكهين!$E$1:$E$10000=$D$4,ROW($1:$10000)),L428))</f>
        <v/>
      </c>
    </row>
    <row r="429" spans="2:16" ht="20.25">
      <c r="B429" s="25" t="str">
        <f t="shared" si="98"/>
        <v/>
      </c>
      <c r="C429" s="26" t="str">
        <f t="shared" si="90"/>
        <v/>
      </c>
      <c r="D429" s="27" t="str">
        <f t="shared" si="91"/>
        <v/>
      </c>
      <c r="E429" s="27" t="str">
        <f t="shared" si="92"/>
        <v/>
      </c>
      <c r="F429" s="29" t="str">
        <f t="array" ref="F429">IF(B429="","",SMALL(IF(اضافه!$E$1:$E$10000=$D$4,ROW($1:$10000)),B429))</f>
        <v/>
      </c>
      <c r="G429" s="25" t="str">
        <f t="shared" si="99"/>
        <v/>
      </c>
      <c r="H429" s="26" t="str">
        <f t="shared" si="93"/>
        <v/>
      </c>
      <c r="I429" s="27" t="str">
        <f t="shared" si="94"/>
        <v/>
      </c>
      <c r="J429" s="27" t="str">
        <f t="shared" si="95"/>
        <v/>
      </c>
      <c r="K429" s="29" t="str">
        <f t="array" ref="K429">IF(G429="","",SMALL(IF(صرف!$E$1:$E$10000=$D$4,ROW($1:$10000)),G429))</f>
        <v/>
      </c>
      <c r="L429" s="25" t="str">
        <f t="shared" si="100"/>
        <v/>
      </c>
      <c r="M429" s="26" t="str">
        <f t="shared" si="96"/>
        <v/>
      </c>
      <c r="N429" s="27" t="str">
        <f t="shared" si="97"/>
        <v/>
      </c>
      <c r="O429" s="27" t="str">
        <f t="shared" ref="O429:O492" si="101">IF(OR($D$4="",L429=""),"",INDEX(تكهين,P429,8))</f>
        <v/>
      </c>
      <c r="P429" s="29" t="str">
        <f t="array" ref="P429">IF(L429="","",SMALL(IF(تكهين!$E$1:$E$10000=$D$4,ROW($1:$10000)),L429))</f>
        <v/>
      </c>
    </row>
    <row r="430" spans="2:16" ht="20.25">
      <c r="B430" s="25" t="str">
        <f t="shared" si="98"/>
        <v/>
      </c>
      <c r="C430" s="26" t="str">
        <f t="shared" si="90"/>
        <v/>
      </c>
      <c r="D430" s="27" t="str">
        <f t="shared" si="91"/>
        <v/>
      </c>
      <c r="E430" s="27" t="str">
        <f t="shared" si="92"/>
        <v/>
      </c>
      <c r="F430" s="29" t="str">
        <f t="array" ref="F430">IF(B430="","",SMALL(IF(اضافه!$E$1:$E$10000=$D$4,ROW($1:$10000)),B430))</f>
        <v/>
      </c>
      <c r="G430" s="25" t="str">
        <f t="shared" si="99"/>
        <v/>
      </c>
      <c r="H430" s="26" t="str">
        <f t="shared" si="93"/>
        <v/>
      </c>
      <c r="I430" s="27" t="str">
        <f t="shared" si="94"/>
        <v/>
      </c>
      <c r="J430" s="27" t="str">
        <f t="shared" si="95"/>
        <v/>
      </c>
      <c r="K430" s="29" t="str">
        <f t="array" ref="K430">IF(G430="","",SMALL(IF(صرف!$E$1:$E$10000=$D$4,ROW($1:$10000)),G430))</f>
        <v/>
      </c>
      <c r="L430" s="25" t="str">
        <f t="shared" si="100"/>
        <v/>
      </c>
      <c r="M430" s="26" t="str">
        <f t="shared" si="96"/>
        <v/>
      </c>
      <c r="N430" s="27" t="str">
        <f t="shared" si="97"/>
        <v/>
      </c>
      <c r="O430" s="27" t="str">
        <f t="shared" si="101"/>
        <v/>
      </c>
      <c r="P430" s="29" t="str">
        <f t="array" ref="P430">IF(L430="","",SMALL(IF(تكهين!$E$1:$E$10000=$D$4,ROW($1:$10000)),L430))</f>
        <v/>
      </c>
    </row>
    <row r="431" spans="2:16" ht="20.25">
      <c r="B431" s="25" t="str">
        <f t="shared" si="98"/>
        <v/>
      </c>
      <c r="C431" s="26" t="str">
        <f t="shared" si="90"/>
        <v/>
      </c>
      <c r="D431" s="27" t="str">
        <f t="shared" si="91"/>
        <v/>
      </c>
      <c r="E431" s="27" t="str">
        <f t="shared" si="92"/>
        <v/>
      </c>
      <c r="F431" s="29" t="str">
        <f t="array" ref="F431">IF(B431="","",SMALL(IF(اضافه!$E$1:$E$10000=$D$4,ROW($1:$10000)),B431))</f>
        <v/>
      </c>
      <c r="G431" s="25" t="str">
        <f t="shared" si="99"/>
        <v/>
      </c>
      <c r="H431" s="26" t="str">
        <f t="shared" si="93"/>
        <v/>
      </c>
      <c r="I431" s="27" t="str">
        <f t="shared" si="94"/>
        <v/>
      </c>
      <c r="J431" s="27" t="str">
        <f t="shared" si="95"/>
        <v/>
      </c>
      <c r="K431" s="29" t="str">
        <f t="array" ref="K431">IF(G431="","",SMALL(IF(صرف!$E$1:$E$10000=$D$4,ROW($1:$10000)),G431))</f>
        <v/>
      </c>
      <c r="L431" s="25" t="str">
        <f t="shared" si="100"/>
        <v/>
      </c>
      <c r="M431" s="26" t="str">
        <f t="shared" si="96"/>
        <v/>
      </c>
      <c r="N431" s="27" t="str">
        <f t="shared" si="97"/>
        <v/>
      </c>
      <c r="O431" s="27" t="str">
        <f t="shared" si="101"/>
        <v/>
      </c>
      <c r="P431" s="29" t="str">
        <f t="array" ref="P431">IF(L431="","",SMALL(IF(تكهين!$E$1:$E$10000=$D$4,ROW($1:$10000)),L431))</f>
        <v/>
      </c>
    </row>
    <row r="432" spans="2:16" ht="20.25">
      <c r="B432" s="25" t="str">
        <f t="shared" si="98"/>
        <v/>
      </c>
      <c r="C432" s="26" t="str">
        <f t="shared" si="90"/>
        <v/>
      </c>
      <c r="D432" s="27" t="str">
        <f t="shared" si="91"/>
        <v/>
      </c>
      <c r="E432" s="27" t="str">
        <f t="shared" si="92"/>
        <v/>
      </c>
      <c r="F432" s="29" t="str">
        <f t="array" ref="F432">IF(B432="","",SMALL(IF(اضافه!$E$1:$E$10000=$D$4,ROW($1:$10000)),B432))</f>
        <v/>
      </c>
      <c r="G432" s="25" t="str">
        <f t="shared" si="99"/>
        <v/>
      </c>
      <c r="H432" s="26" t="str">
        <f t="shared" si="93"/>
        <v/>
      </c>
      <c r="I432" s="27" t="str">
        <f t="shared" si="94"/>
        <v/>
      </c>
      <c r="J432" s="27" t="str">
        <f t="shared" si="95"/>
        <v/>
      </c>
      <c r="K432" s="29" t="str">
        <f t="array" ref="K432">IF(G432="","",SMALL(IF(صرف!$E$1:$E$10000=$D$4,ROW($1:$10000)),G432))</f>
        <v/>
      </c>
      <c r="L432" s="25" t="str">
        <f t="shared" si="100"/>
        <v/>
      </c>
      <c r="M432" s="26" t="str">
        <f t="shared" si="96"/>
        <v/>
      </c>
      <c r="N432" s="27" t="str">
        <f t="shared" si="97"/>
        <v/>
      </c>
      <c r="O432" s="27" t="str">
        <f t="shared" si="101"/>
        <v/>
      </c>
      <c r="P432" s="29" t="str">
        <f t="array" ref="P432">IF(L432="","",SMALL(IF(تكهين!$E$1:$E$10000=$D$4,ROW($1:$10000)),L432))</f>
        <v/>
      </c>
    </row>
    <row r="433" spans="2:16" ht="20.25">
      <c r="B433" s="25" t="str">
        <f t="shared" si="98"/>
        <v/>
      </c>
      <c r="C433" s="26" t="str">
        <f t="shared" si="90"/>
        <v/>
      </c>
      <c r="D433" s="27" t="str">
        <f t="shared" si="91"/>
        <v/>
      </c>
      <c r="E433" s="27" t="str">
        <f t="shared" si="92"/>
        <v/>
      </c>
      <c r="F433" s="29" t="str">
        <f t="array" ref="F433">IF(B433="","",SMALL(IF(اضافه!$E$1:$E$10000=$D$4,ROW($1:$10000)),B433))</f>
        <v/>
      </c>
      <c r="G433" s="25" t="str">
        <f t="shared" si="99"/>
        <v/>
      </c>
      <c r="H433" s="26" t="str">
        <f t="shared" si="93"/>
        <v/>
      </c>
      <c r="I433" s="27" t="str">
        <f t="shared" si="94"/>
        <v/>
      </c>
      <c r="J433" s="27" t="str">
        <f t="shared" si="95"/>
        <v/>
      </c>
      <c r="K433" s="29" t="str">
        <f t="array" ref="K433">IF(G433="","",SMALL(IF(صرف!$E$1:$E$10000=$D$4,ROW($1:$10000)),G433))</f>
        <v/>
      </c>
      <c r="L433" s="25" t="str">
        <f t="shared" si="100"/>
        <v/>
      </c>
      <c r="M433" s="26" t="str">
        <f t="shared" si="96"/>
        <v/>
      </c>
      <c r="N433" s="27" t="str">
        <f t="shared" si="97"/>
        <v/>
      </c>
      <c r="O433" s="27" t="str">
        <f t="shared" si="101"/>
        <v/>
      </c>
      <c r="P433" s="29" t="str">
        <f t="array" ref="P433">IF(L433="","",SMALL(IF(تكهين!$E$1:$E$10000=$D$4,ROW($1:$10000)),L433))</f>
        <v/>
      </c>
    </row>
    <row r="434" spans="2:16" ht="20.25">
      <c r="B434" s="25" t="str">
        <f t="shared" si="98"/>
        <v/>
      </c>
      <c r="C434" s="26" t="str">
        <f t="shared" si="90"/>
        <v/>
      </c>
      <c r="D434" s="27" t="str">
        <f t="shared" si="91"/>
        <v/>
      </c>
      <c r="E434" s="27" t="str">
        <f t="shared" si="92"/>
        <v/>
      </c>
      <c r="F434" s="29" t="str">
        <f t="array" ref="F434">IF(B434="","",SMALL(IF(اضافه!$E$1:$E$10000=$D$4,ROW($1:$10000)),B434))</f>
        <v/>
      </c>
      <c r="G434" s="25" t="str">
        <f t="shared" si="99"/>
        <v/>
      </c>
      <c r="H434" s="26" t="str">
        <f t="shared" si="93"/>
        <v/>
      </c>
      <c r="I434" s="27" t="str">
        <f t="shared" si="94"/>
        <v/>
      </c>
      <c r="J434" s="27" t="str">
        <f t="shared" si="95"/>
        <v/>
      </c>
      <c r="K434" s="29" t="str">
        <f t="array" ref="K434">IF(G434="","",SMALL(IF(صرف!$E$1:$E$10000=$D$4,ROW($1:$10000)),G434))</f>
        <v/>
      </c>
      <c r="L434" s="25" t="str">
        <f t="shared" si="100"/>
        <v/>
      </c>
      <c r="M434" s="26" t="str">
        <f t="shared" si="96"/>
        <v/>
      </c>
      <c r="N434" s="27" t="str">
        <f t="shared" si="97"/>
        <v/>
      </c>
      <c r="O434" s="27" t="str">
        <f t="shared" si="101"/>
        <v/>
      </c>
      <c r="P434" s="29" t="str">
        <f t="array" ref="P434">IF(L434="","",SMALL(IF(تكهين!$E$1:$E$10000=$D$4,ROW($1:$10000)),L434))</f>
        <v/>
      </c>
    </row>
    <row r="435" spans="2:16" ht="20.25">
      <c r="B435" s="25" t="str">
        <f t="shared" si="98"/>
        <v/>
      </c>
      <c r="C435" s="26" t="str">
        <f t="shared" si="90"/>
        <v/>
      </c>
      <c r="D435" s="27" t="str">
        <f t="shared" si="91"/>
        <v/>
      </c>
      <c r="E435" s="27" t="str">
        <f t="shared" si="92"/>
        <v/>
      </c>
      <c r="F435" s="29" t="str">
        <f t="array" ref="F435">IF(B435="","",SMALL(IF(اضافه!$E$1:$E$10000=$D$4,ROW($1:$10000)),B435))</f>
        <v/>
      </c>
      <c r="G435" s="25" t="str">
        <f t="shared" si="99"/>
        <v/>
      </c>
      <c r="H435" s="26" t="str">
        <f t="shared" si="93"/>
        <v/>
      </c>
      <c r="I435" s="27" t="str">
        <f t="shared" si="94"/>
        <v/>
      </c>
      <c r="J435" s="27" t="str">
        <f t="shared" si="95"/>
        <v/>
      </c>
      <c r="K435" s="29" t="str">
        <f t="array" ref="K435">IF(G435="","",SMALL(IF(صرف!$E$1:$E$10000=$D$4,ROW($1:$10000)),G435))</f>
        <v/>
      </c>
      <c r="L435" s="25" t="str">
        <f t="shared" si="100"/>
        <v/>
      </c>
      <c r="M435" s="26" t="str">
        <f t="shared" si="96"/>
        <v/>
      </c>
      <c r="N435" s="27" t="str">
        <f t="shared" si="97"/>
        <v/>
      </c>
      <c r="O435" s="27" t="str">
        <f t="shared" si="101"/>
        <v/>
      </c>
      <c r="P435" s="29" t="str">
        <f t="array" ref="P435">IF(L435="","",SMALL(IF(تكهين!$E$1:$E$10000=$D$4,ROW($1:$10000)),L435))</f>
        <v/>
      </c>
    </row>
    <row r="436" spans="2:16" ht="20.25">
      <c r="B436" s="25" t="str">
        <f t="shared" si="98"/>
        <v/>
      </c>
      <c r="C436" s="26" t="str">
        <f t="shared" si="90"/>
        <v/>
      </c>
      <c r="D436" s="27" t="str">
        <f t="shared" si="91"/>
        <v/>
      </c>
      <c r="E436" s="27" t="str">
        <f t="shared" si="92"/>
        <v/>
      </c>
      <c r="F436" s="29" t="str">
        <f t="array" ref="F436">IF(B436="","",SMALL(IF(اضافه!$E$1:$E$10000=$D$4,ROW($1:$10000)),B436))</f>
        <v/>
      </c>
      <c r="G436" s="25" t="str">
        <f t="shared" si="99"/>
        <v/>
      </c>
      <c r="H436" s="26" t="str">
        <f t="shared" si="93"/>
        <v/>
      </c>
      <c r="I436" s="27" t="str">
        <f t="shared" si="94"/>
        <v/>
      </c>
      <c r="J436" s="27" t="str">
        <f t="shared" si="95"/>
        <v/>
      </c>
      <c r="K436" s="29" t="str">
        <f t="array" ref="K436">IF(G436="","",SMALL(IF(صرف!$E$1:$E$10000=$D$4,ROW($1:$10000)),G436))</f>
        <v/>
      </c>
      <c r="L436" s="25" t="str">
        <f t="shared" si="100"/>
        <v/>
      </c>
      <c r="M436" s="26" t="str">
        <f t="shared" si="96"/>
        <v/>
      </c>
      <c r="N436" s="27" t="str">
        <f t="shared" si="97"/>
        <v/>
      </c>
      <c r="O436" s="27" t="str">
        <f t="shared" si="101"/>
        <v/>
      </c>
      <c r="P436" s="29" t="str">
        <f t="array" ref="P436">IF(L436="","",SMALL(IF(تكهين!$E$1:$E$10000=$D$4,ROW($1:$10000)),L436))</f>
        <v/>
      </c>
    </row>
    <row r="437" spans="2:16" ht="20.25">
      <c r="B437" s="25" t="str">
        <f t="shared" si="98"/>
        <v/>
      </c>
      <c r="C437" s="26" t="str">
        <f t="shared" si="90"/>
        <v/>
      </c>
      <c r="D437" s="27" t="str">
        <f t="shared" si="91"/>
        <v/>
      </c>
      <c r="E437" s="27" t="str">
        <f t="shared" si="92"/>
        <v/>
      </c>
      <c r="F437" s="29" t="str">
        <f t="array" ref="F437">IF(B437="","",SMALL(IF(اضافه!$E$1:$E$10000=$D$4,ROW($1:$10000)),B437))</f>
        <v/>
      </c>
      <c r="G437" s="25" t="str">
        <f t="shared" si="99"/>
        <v/>
      </c>
      <c r="H437" s="26" t="str">
        <f t="shared" si="93"/>
        <v/>
      </c>
      <c r="I437" s="27" t="str">
        <f t="shared" si="94"/>
        <v/>
      </c>
      <c r="J437" s="27" t="str">
        <f t="shared" si="95"/>
        <v/>
      </c>
      <c r="K437" s="29" t="str">
        <f t="array" ref="K437">IF(G437="","",SMALL(IF(صرف!$E$1:$E$10000=$D$4,ROW($1:$10000)),G437))</f>
        <v/>
      </c>
      <c r="L437" s="25" t="str">
        <f t="shared" si="100"/>
        <v/>
      </c>
      <c r="M437" s="26" t="str">
        <f t="shared" si="96"/>
        <v/>
      </c>
      <c r="N437" s="27" t="str">
        <f t="shared" si="97"/>
        <v/>
      </c>
      <c r="O437" s="27" t="str">
        <f t="shared" si="101"/>
        <v/>
      </c>
      <c r="P437" s="29" t="str">
        <f t="array" ref="P437">IF(L437="","",SMALL(IF(تكهين!$E$1:$E$10000=$D$4,ROW($1:$10000)),L437))</f>
        <v/>
      </c>
    </row>
    <row r="438" spans="2:16" ht="20.25">
      <c r="B438" s="25" t="str">
        <f t="shared" si="98"/>
        <v/>
      </c>
      <c r="C438" s="26" t="str">
        <f t="shared" si="90"/>
        <v/>
      </c>
      <c r="D438" s="27" t="str">
        <f t="shared" si="91"/>
        <v/>
      </c>
      <c r="E438" s="27" t="str">
        <f t="shared" si="92"/>
        <v/>
      </c>
      <c r="F438" s="29" t="str">
        <f t="array" ref="F438">IF(B438="","",SMALL(IF(اضافه!$E$1:$E$10000=$D$4,ROW($1:$10000)),B438))</f>
        <v/>
      </c>
      <c r="G438" s="25" t="str">
        <f t="shared" si="99"/>
        <v/>
      </c>
      <c r="H438" s="26" t="str">
        <f t="shared" si="93"/>
        <v/>
      </c>
      <c r="I438" s="27" t="str">
        <f t="shared" si="94"/>
        <v/>
      </c>
      <c r="J438" s="27" t="str">
        <f t="shared" si="95"/>
        <v/>
      </c>
      <c r="K438" s="29" t="str">
        <f t="array" ref="K438">IF(G438="","",SMALL(IF(صرف!$E$1:$E$10000=$D$4,ROW($1:$10000)),G438))</f>
        <v/>
      </c>
      <c r="L438" s="25" t="str">
        <f t="shared" si="100"/>
        <v/>
      </c>
      <c r="M438" s="26" t="str">
        <f t="shared" si="96"/>
        <v/>
      </c>
      <c r="N438" s="27" t="str">
        <f t="shared" si="97"/>
        <v/>
      </c>
      <c r="O438" s="27" t="str">
        <f t="shared" si="101"/>
        <v/>
      </c>
      <c r="P438" s="29" t="str">
        <f t="array" ref="P438">IF(L438="","",SMALL(IF(تكهين!$E$1:$E$10000=$D$4,ROW($1:$10000)),L438))</f>
        <v/>
      </c>
    </row>
    <row r="439" spans="2:16" ht="20.25">
      <c r="B439" s="25" t="str">
        <f t="shared" si="98"/>
        <v/>
      </c>
      <c r="C439" s="26" t="str">
        <f t="shared" ref="C439:C502" si="102">IF(OR($D$4="",B439=""),"",INDEX(اضافة,F439,2))</f>
        <v/>
      </c>
      <c r="D439" s="27" t="str">
        <f t="shared" ref="D439:D502" si="103">IF(OR($D$4="",B439=""),"",INDEX(اضافة,F439,3))</f>
        <v/>
      </c>
      <c r="E439" s="27" t="str">
        <f t="shared" ref="E439:E502" si="104">IF(OR($D$4="",B439=""),"",INDEX(اضافة,F439,8))</f>
        <v/>
      </c>
      <c r="F439" s="29" t="str">
        <f t="array" ref="F439">IF(B439="","",SMALL(IF(اضافه!$E$1:$E$10000=$D$4,ROW($1:$10000)),B439))</f>
        <v/>
      </c>
      <c r="G439" s="25" t="str">
        <f t="shared" si="99"/>
        <v/>
      </c>
      <c r="H439" s="26" t="str">
        <f t="shared" ref="H439:H502" si="105">IF(OR($D$4="",G439=""),"",INDEX(صرف,K439,2))</f>
        <v/>
      </c>
      <c r="I439" s="27" t="str">
        <f t="shared" ref="I439:I502" si="106">IF(OR($D$4="",G439=""),"",INDEX(صرف,K439,3))</f>
        <v/>
      </c>
      <c r="J439" s="27" t="str">
        <f t="shared" ref="J439:J502" si="107">IF(OR($D$4="",G439=""),"",INDEX(صرف,K439,8))</f>
        <v/>
      </c>
      <c r="K439" s="29" t="str">
        <f t="array" ref="K439">IF(G439="","",SMALL(IF(صرف!$E$1:$E$10000=$D$4,ROW($1:$10000)),G439))</f>
        <v/>
      </c>
      <c r="L439" s="25" t="str">
        <f t="shared" si="100"/>
        <v/>
      </c>
      <c r="M439" s="26" t="str">
        <f t="shared" ref="M439:M502" si="108">IF(OR($D$4="",L439=""),"",INDEX(تكهين,P439,2))</f>
        <v/>
      </c>
      <c r="N439" s="27" t="str">
        <f t="shared" ref="N439:N502" si="109">IF(OR($D$4="",L439=""),"",INDEX(تكهين,P439,3))</f>
        <v/>
      </c>
      <c r="O439" s="27" t="str">
        <f t="shared" si="101"/>
        <v/>
      </c>
      <c r="P439" s="29" t="str">
        <f t="array" ref="P439">IF(L439="","",SMALL(IF(تكهين!$E$1:$E$10000=$D$4,ROW($1:$10000)),L439))</f>
        <v/>
      </c>
    </row>
    <row r="440" spans="2:16" ht="20.25">
      <c r="B440" s="25" t="str">
        <f t="shared" si="98"/>
        <v/>
      </c>
      <c r="C440" s="26" t="str">
        <f t="shared" si="102"/>
        <v/>
      </c>
      <c r="D440" s="27" t="str">
        <f t="shared" si="103"/>
        <v/>
      </c>
      <c r="E440" s="27" t="str">
        <f t="shared" si="104"/>
        <v/>
      </c>
      <c r="F440" s="29" t="str">
        <f t="array" ref="F440">IF(B440="","",SMALL(IF(اضافه!$E$1:$E$10000=$D$4,ROW($1:$10000)),B440))</f>
        <v/>
      </c>
      <c r="G440" s="25" t="str">
        <f t="shared" si="99"/>
        <v/>
      </c>
      <c r="H440" s="26" t="str">
        <f t="shared" si="105"/>
        <v/>
      </c>
      <c r="I440" s="27" t="str">
        <f t="shared" si="106"/>
        <v/>
      </c>
      <c r="J440" s="27" t="str">
        <f t="shared" si="107"/>
        <v/>
      </c>
      <c r="K440" s="29" t="str">
        <f t="array" ref="K440">IF(G440="","",SMALL(IF(صرف!$E$1:$E$10000=$D$4,ROW($1:$10000)),G440))</f>
        <v/>
      </c>
      <c r="L440" s="25" t="str">
        <f t="shared" si="100"/>
        <v/>
      </c>
      <c r="M440" s="26" t="str">
        <f t="shared" si="108"/>
        <v/>
      </c>
      <c r="N440" s="27" t="str">
        <f t="shared" si="109"/>
        <v/>
      </c>
      <c r="O440" s="27" t="str">
        <f t="shared" si="101"/>
        <v/>
      </c>
      <c r="P440" s="29" t="str">
        <f t="array" ref="P440">IF(L440="","",SMALL(IF(تكهين!$E$1:$E$10000=$D$4,ROW($1:$10000)),L440))</f>
        <v/>
      </c>
    </row>
    <row r="441" spans="2:16" ht="20.25">
      <c r="B441" s="25" t="str">
        <f t="shared" si="98"/>
        <v/>
      </c>
      <c r="C441" s="26" t="str">
        <f t="shared" si="102"/>
        <v/>
      </c>
      <c r="D441" s="27" t="str">
        <f t="shared" si="103"/>
        <v/>
      </c>
      <c r="E441" s="27" t="str">
        <f t="shared" si="104"/>
        <v/>
      </c>
      <c r="F441" s="29" t="str">
        <f t="array" ref="F441">IF(B441="","",SMALL(IF(اضافه!$E$1:$E$10000=$D$4,ROW($1:$10000)),B441))</f>
        <v/>
      </c>
      <c r="G441" s="25" t="str">
        <f t="shared" si="99"/>
        <v/>
      </c>
      <c r="H441" s="26" t="str">
        <f t="shared" si="105"/>
        <v/>
      </c>
      <c r="I441" s="27" t="str">
        <f t="shared" si="106"/>
        <v/>
      </c>
      <c r="J441" s="27" t="str">
        <f t="shared" si="107"/>
        <v/>
      </c>
      <c r="K441" s="29" t="str">
        <f t="array" ref="K441">IF(G441="","",SMALL(IF(صرف!$E$1:$E$10000=$D$4,ROW($1:$10000)),G441))</f>
        <v/>
      </c>
      <c r="L441" s="25" t="str">
        <f t="shared" si="100"/>
        <v/>
      </c>
      <c r="M441" s="26" t="str">
        <f t="shared" si="108"/>
        <v/>
      </c>
      <c r="N441" s="27" t="str">
        <f t="shared" si="109"/>
        <v/>
      </c>
      <c r="O441" s="27" t="str">
        <f t="shared" si="101"/>
        <v/>
      </c>
      <c r="P441" s="29" t="str">
        <f t="array" ref="P441">IF(L441="","",SMALL(IF(تكهين!$E$1:$E$10000=$D$4,ROW($1:$10000)),L441))</f>
        <v/>
      </c>
    </row>
    <row r="442" spans="2:16" ht="20.25">
      <c r="B442" s="25" t="str">
        <f t="shared" si="98"/>
        <v/>
      </c>
      <c r="C442" s="26" t="str">
        <f t="shared" si="102"/>
        <v/>
      </c>
      <c r="D442" s="27" t="str">
        <f t="shared" si="103"/>
        <v/>
      </c>
      <c r="E442" s="27" t="str">
        <f t="shared" si="104"/>
        <v/>
      </c>
      <c r="F442" s="29" t="str">
        <f t="array" ref="F442">IF(B442="","",SMALL(IF(اضافه!$E$1:$E$10000=$D$4,ROW($1:$10000)),B442))</f>
        <v/>
      </c>
      <c r="G442" s="25" t="str">
        <f t="shared" si="99"/>
        <v/>
      </c>
      <c r="H442" s="26" t="str">
        <f t="shared" si="105"/>
        <v/>
      </c>
      <c r="I442" s="27" t="str">
        <f t="shared" si="106"/>
        <v/>
      </c>
      <c r="J442" s="27" t="str">
        <f t="shared" si="107"/>
        <v/>
      </c>
      <c r="K442" s="29" t="str">
        <f t="array" ref="K442">IF(G442="","",SMALL(IF(صرف!$E$1:$E$10000=$D$4,ROW($1:$10000)),G442))</f>
        <v/>
      </c>
      <c r="L442" s="25" t="str">
        <f t="shared" si="100"/>
        <v/>
      </c>
      <c r="M442" s="26" t="str">
        <f t="shared" si="108"/>
        <v/>
      </c>
      <c r="N442" s="27" t="str">
        <f t="shared" si="109"/>
        <v/>
      </c>
      <c r="O442" s="27" t="str">
        <f t="shared" si="101"/>
        <v/>
      </c>
      <c r="P442" s="29" t="str">
        <f t="array" ref="P442">IF(L442="","",SMALL(IF(تكهين!$E$1:$E$10000=$D$4,ROW($1:$10000)),L442))</f>
        <v/>
      </c>
    </row>
    <row r="443" spans="2:16" ht="20.25">
      <c r="B443" s="25" t="str">
        <f t="shared" si="98"/>
        <v/>
      </c>
      <c r="C443" s="26" t="str">
        <f t="shared" si="102"/>
        <v/>
      </c>
      <c r="D443" s="27" t="str">
        <f t="shared" si="103"/>
        <v/>
      </c>
      <c r="E443" s="27" t="str">
        <f t="shared" si="104"/>
        <v/>
      </c>
      <c r="F443" s="29" t="str">
        <f t="array" ref="F443">IF(B443="","",SMALL(IF(اضافه!$E$1:$E$10000=$D$4,ROW($1:$10000)),B443))</f>
        <v/>
      </c>
      <c r="G443" s="25" t="str">
        <f t="shared" si="99"/>
        <v/>
      </c>
      <c r="H443" s="26" t="str">
        <f t="shared" si="105"/>
        <v/>
      </c>
      <c r="I443" s="27" t="str">
        <f t="shared" si="106"/>
        <v/>
      </c>
      <c r="J443" s="27" t="str">
        <f t="shared" si="107"/>
        <v/>
      </c>
      <c r="K443" s="29" t="str">
        <f t="array" ref="K443">IF(G443="","",SMALL(IF(صرف!$E$1:$E$10000=$D$4,ROW($1:$10000)),G443))</f>
        <v/>
      </c>
      <c r="L443" s="25" t="str">
        <f t="shared" si="100"/>
        <v/>
      </c>
      <c r="M443" s="26" t="str">
        <f t="shared" si="108"/>
        <v/>
      </c>
      <c r="N443" s="27" t="str">
        <f t="shared" si="109"/>
        <v/>
      </c>
      <c r="O443" s="27" t="str">
        <f t="shared" si="101"/>
        <v/>
      </c>
      <c r="P443" s="29" t="str">
        <f t="array" ref="P443">IF(L443="","",SMALL(IF(تكهين!$E$1:$E$10000=$D$4,ROW($1:$10000)),L443))</f>
        <v/>
      </c>
    </row>
    <row r="444" spans="2:16" ht="20.25">
      <c r="B444" s="25" t="str">
        <f t="shared" si="98"/>
        <v/>
      </c>
      <c r="C444" s="26" t="str">
        <f t="shared" si="102"/>
        <v/>
      </c>
      <c r="D444" s="27" t="str">
        <f t="shared" si="103"/>
        <v/>
      </c>
      <c r="E444" s="27" t="str">
        <f t="shared" si="104"/>
        <v/>
      </c>
      <c r="F444" s="29" t="str">
        <f t="array" ref="F444">IF(B444="","",SMALL(IF(اضافه!$E$1:$E$10000=$D$4,ROW($1:$10000)),B444))</f>
        <v/>
      </c>
      <c r="G444" s="25" t="str">
        <f t="shared" si="99"/>
        <v/>
      </c>
      <c r="H444" s="26" t="str">
        <f t="shared" si="105"/>
        <v/>
      </c>
      <c r="I444" s="27" t="str">
        <f t="shared" si="106"/>
        <v/>
      </c>
      <c r="J444" s="27" t="str">
        <f t="shared" si="107"/>
        <v/>
      </c>
      <c r="K444" s="29" t="str">
        <f t="array" ref="K444">IF(G444="","",SMALL(IF(صرف!$E$1:$E$10000=$D$4,ROW($1:$10000)),G444))</f>
        <v/>
      </c>
      <c r="L444" s="25" t="str">
        <f t="shared" si="100"/>
        <v/>
      </c>
      <c r="M444" s="26" t="str">
        <f t="shared" si="108"/>
        <v/>
      </c>
      <c r="N444" s="27" t="str">
        <f t="shared" si="109"/>
        <v/>
      </c>
      <c r="O444" s="27" t="str">
        <f t="shared" si="101"/>
        <v/>
      </c>
      <c r="P444" s="29" t="str">
        <f t="array" ref="P444">IF(L444="","",SMALL(IF(تكهين!$E$1:$E$10000=$D$4,ROW($1:$10000)),L444))</f>
        <v/>
      </c>
    </row>
    <row r="445" spans="2:16" ht="20.25">
      <c r="B445" s="25" t="str">
        <f t="shared" si="98"/>
        <v/>
      </c>
      <c r="C445" s="26" t="str">
        <f t="shared" si="102"/>
        <v/>
      </c>
      <c r="D445" s="27" t="str">
        <f t="shared" si="103"/>
        <v/>
      </c>
      <c r="E445" s="27" t="str">
        <f t="shared" si="104"/>
        <v/>
      </c>
      <c r="F445" s="29" t="str">
        <f t="array" ref="F445">IF(B445="","",SMALL(IF(اضافه!$E$1:$E$10000=$D$4,ROW($1:$10000)),B445))</f>
        <v/>
      </c>
      <c r="G445" s="25" t="str">
        <f t="shared" si="99"/>
        <v/>
      </c>
      <c r="H445" s="26" t="str">
        <f t="shared" si="105"/>
        <v/>
      </c>
      <c r="I445" s="27" t="str">
        <f t="shared" si="106"/>
        <v/>
      </c>
      <c r="J445" s="27" t="str">
        <f t="shared" si="107"/>
        <v/>
      </c>
      <c r="K445" s="29" t="str">
        <f t="array" ref="K445">IF(G445="","",SMALL(IF(صرف!$E$1:$E$10000=$D$4,ROW($1:$10000)),G445))</f>
        <v/>
      </c>
      <c r="L445" s="25" t="str">
        <f t="shared" si="100"/>
        <v/>
      </c>
      <c r="M445" s="26" t="str">
        <f t="shared" si="108"/>
        <v/>
      </c>
      <c r="N445" s="27" t="str">
        <f t="shared" si="109"/>
        <v/>
      </c>
      <c r="O445" s="27" t="str">
        <f t="shared" si="101"/>
        <v/>
      </c>
      <c r="P445" s="29" t="str">
        <f t="array" ref="P445">IF(L445="","",SMALL(IF(تكهين!$E$1:$E$10000=$D$4,ROW($1:$10000)),L445))</f>
        <v/>
      </c>
    </row>
    <row r="446" spans="2:16" ht="20.25">
      <c r="B446" s="25" t="str">
        <f t="shared" si="98"/>
        <v/>
      </c>
      <c r="C446" s="26" t="str">
        <f t="shared" si="102"/>
        <v/>
      </c>
      <c r="D446" s="27" t="str">
        <f t="shared" si="103"/>
        <v/>
      </c>
      <c r="E446" s="27" t="str">
        <f t="shared" si="104"/>
        <v/>
      </c>
      <c r="F446" s="29" t="str">
        <f t="array" ref="F446">IF(B446="","",SMALL(IF(اضافه!$E$1:$E$10000=$D$4,ROW($1:$10000)),B446))</f>
        <v/>
      </c>
      <c r="G446" s="25" t="str">
        <f t="shared" si="99"/>
        <v/>
      </c>
      <c r="H446" s="26" t="str">
        <f t="shared" si="105"/>
        <v/>
      </c>
      <c r="I446" s="27" t="str">
        <f t="shared" si="106"/>
        <v/>
      </c>
      <c r="J446" s="27" t="str">
        <f t="shared" si="107"/>
        <v/>
      </c>
      <c r="K446" s="29" t="str">
        <f t="array" ref="K446">IF(G446="","",SMALL(IF(صرف!$E$1:$E$10000=$D$4,ROW($1:$10000)),G446))</f>
        <v/>
      </c>
      <c r="L446" s="25" t="str">
        <f t="shared" si="100"/>
        <v/>
      </c>
      <c r="M446" s="26" t="str">
        <f t="shared" si="108"/>
        <v/>
      </c>
      <c r="N446" s="27" t="str">
        <f t="shared" si="109"/>
        <v/>
      </c>
      <c r="O446" s="27" t="str">
        <f t="shared" si="101"/>
        <v/>
      </c>
      <c r="P446" s="29" t="str">
        <f t="array" ref="P446">IF(L446="","",SMALL(IF(تكهين!$E$1:$E$10000=$D$4,ROW($1:$10000)),L446))</f>
        <v/>
      </c>
    </row>
    <row r="447" spans="2:16" ht="20.25">
      <c r="B447" s="25" t="str">
        <f t="shared" si="98"/>
        <v/>
      </c>
      <c r="C447" s="26" t="str">
        <f t="shared" si="102"/>
        <v/>
      </c>
      <c r="D447" s="27" t="str">
        <f t="shared" si="103"/>
        <v/>
      </c>
      <c r="E447" s="27" t="str">
        <f t="shared" si="104"/>
        <v/>
      </c>
      <c r="F447" s="29" t="str">
        <f t="array" ref="F447">IF(B447="","",SMALL(IF(اضافه!$E$1:$E$10000=$D$4,ROW($1:$10000)),B447))</f>
        <v/>
      </c>
      <c r="G447" s="25" t="str">
        <f t="shared" si="99"/>
        <v/>
      </c>
      <c r="H447" s="26" t="str">
        <f t="shared" si="105"/>
        <v/>
      </c>
      <c r="I447" s="27" t="str">
        <f t="shared" si="106"/>
        <v/>
      </c>
      <c r="J447" s="27" t="str">
        <f t="shared" si="107"/>
        <v/>
      </c>
      <c r="K447" s="29" t="str">
        <f t="array" ref="K447">IF(G447="","",SMALL(IF(صرف!$E$1:$E$10000=$D$4,ROW($1:$10000)),G447))</f>
        <v/>
      </c>
      <c r="L447" s="25" t="str">
        <f t="shared" si="100"/>
        <v/>
      </c>
      <c r="M447" s="26" t="str">
        <f t="shared" si="108"/>
        <v/>
      </c>
      <c r="N447" s="27" t="str">
        <f t="shared" si="109"/>
        <v/>
      </c>
      <c r="O447" s="27" t="str">
        <f t="shared" si="101"/>
        <v/>
      </c>
      <c r="P447" s="29" t="str">
        <f t="array" ref="P447">IF(L447="","",SMALL(IF(تكهين!$E$1:$E$10000=$D$4,ROW($1:$10000)),L447))</f>
        <v/>
      </c>
    </row>
    <row r="448" spans="2:16" ht="20.25">
      <c r="B448" s="25" t="str">
        <f t="shared" si="98"/>
        <v/>
      </c>
      <c r="C448" s="26" t="str">
        <f t="shared" si="102"/>
        <v/>
      </c>
      <c r="D448" s="27" t="str">
        <f t="shared" si="103"/>
        <v/>
      </c>
      <c r="E448" s="27" t="str">
        <f t="shared" si="104"/>
        <v/>
      </c>
      <c r="F448" s="29" t="str">
        <f t="array" ref="F448">IF(B448="","",SMALL(IF(اضافه!$E$1:$E$10000=$D$4,ROW($1:$10000)),B448))</f>
        <v/>
      </c>
      <c r="G448" s="25" t="str">
        <f t="shared" si="99"/>
        <v/>
      </c>
      <c r="H448" s="26" t="str">
        <f t="shared" si="105"/>
        <v/>
      </c>
      <c r="I448" s="27" t="str">
        <f t="shared" si="106"/>
        <v/>
      </c>
      <c r="J448" s="27" t="str">
        <f t="shared" si="107"/>
        <v/>
      </c>
      <c r="K448" s="29" t="str">
        <f t="array" ref="K448">IF(G448="","",SMALL(IF(صرف!$E$1:$E$10000=$D$4,ROW($1:$10000)),G448))</f>
        <v/>
      </c>
      <c r="L448" s="25" t="str">
        <f t="shared" si="100"/>
        <v/>
      </c>
      <c r="M448" s="26" t="str">
        <f t="shared" si="108"/>
        <v/>
      </c>
      <c r="N448" s="27" t="str">
        <f t="shared" si="109"/>
        <v/>
      </c>
      <c r="O448" s="27" t="str">
        <f t="shared" si="101"/>
        <v/>
      </c>
      <c r="P448" s="29" t="str">
        <f t="array" ref="P448">IF(L448="","",SMALL(IF(تكهين!$E$1:$E$10000=$D$4,ROW($1:$10000)),L448))</f>
        <v/>
      </c>
    </row>
    <row r="449" spans="2:16" ht="20.25">
      <c r="B449" s="25" t="str">
        <f t="shared" si="98"/>
        <v/>
      </c>
      <c r="C449" s="26" t="str">
        <f t="shared" si="102"/>
        <v/>
      </c>
      <c r="D449" s="27" t="str">
        <f t="shared" si="103"/>
        <v/>
      </c>
      <c r="E449" s="27" t="str">
        <f t="shared" si="104"/>
        <v/>
      </c>
      <c r="F449" s="29" t="str">
        <f t="array" ref="F449">IF(B449="","",SMALL(IF(اضافه!$E$1:$E$10000=$D$4,ROW($1:$10000)),B449))</f>
        <v/>
      </c>
      <c r="G449" s="25" t="str">
        <f t="shared" si="99"/>
        <v/>
      </c>
      <c r="H449" s="26" t="str">
        <f t="shared" si="105"/>
        <v/>
      </c>
      <c r="I449" s="27" t="str">
        <f t="shared" si="106"/>
        <v/>
      </c>
      <c r="J449" s="27" t="str">
        <f t="shared" si="107"/>
        <v/>
      </c>
      <c r="K449" s="29" t="str">
        <f t="array" ref="K449">IF(G449="","",SMALL(IF(صرف!$E$1:$E$10000=$D$4,ROW($1:$10000)),G449))</f>
        <v/>
      </c>
      <c r="L449" s="25" t="str">
        <f t="shared" si="100"/>
        <v/>
      </c>
      <c r="M449" s="26" t="str">
        <f t="shared" si="108"/>
        <v/>
      </c>
      <c r="N449" s="27" t="str">
        <f t="shared" si="109"/>
        <v/>
      </c>
      <c r="O449" s="27" t="str">
        <f t="shared" si="101"/>
        <v/>
      </c>
      <c r="P449" s="29" t="str">
        <f t="array" ref="P449">IF(L449="","",SMALL(IF(تكهين!$E$1:$E$10000=$D$4,ROW($1:$10000)),L449))</f>
        <v/>
      </c>
    </row>
    <row r="450" spans="2:16" ht="20.25">
      <c r="B450" s="25" t="str">
        <f t="shared" si="98"/>
        <v/>
      </c>
      <c r="C450" s="26" t="str">
        <f t="shared" si="102"/>
        <v/>
      </c>
      <c r="D450" s="27" t="str">
        <f t="shared" si="103"/>
        <v/>
      </c>
      <c r="E450" s="27" t="str">
        <f t="shared" si="104"/>
        <v/>
      </c>
      <c r="F450" s="29" t="str">
        <f t="array" ref="F450">IF(B450="","",SMALL(IF(اضافه!$E$1:$E$10000=$D$4,ROW($1:$10000)),B450))</f>
        <v/>
      </c>
      <c r="G450" s="25" t="str">
        <f t="shared" si="99"/>
        <v/>
      </c>
      <c r="H450" s="26" t="str">
        <f t="shared" si="105"/>
        <v/>
      </c>
      <c r="I450" s="27" t="str">
        <f t="shared" si="106"/>
        <v/>
      </c>
      <c r="J450" s="27" t="str">
        <f t="shared" si="107"/>
        <v/>
      </c>
      <c r="K450" s="29" t="str">
        <f t="array" ref="K450">IF(G450="","",SMALL(IF(صرف!$E$1:$E$10000=$D$4,ROW($1:$10000)),G450))</f>
        <v/>
      </c>
      <c r="L450" s="25" t="str">
        <f t="shared" si="100"/>
        <v/>
      </c>
      <c r="M450" s="26" t="str">
        <f t="shared" si="108"/>
        <v/>
      </c>
      <c r="N450" s="27" t="str">
        <f t="shared" si="109"/>
        <v/>
      </c>
      <c r="O450" s="27" t="str">
        <f t="shared" si="101"/>
        <v/>
      </c>
      <c r="P450" s="29" t="str">
        <f t="array" ref="P450">IF(L450="","",SMALL(IF(تكهين!$E$1:$E$10000=$D$4,ROW($1:$10000)),L450))</f>
        <v/>
      </c>
    </row>
    <row r="451" spans="2:16" ht="20.25">
      <c r="B451" s="25" t="str">
        <f t="shared" si="98"/>
        <v/>
      </c>
      <c r="C451" s="26" t="str">
        <f t="shared" si="102"/>
        <v/>
      </c>
      <c r="D451" s="27" t="str">
        <f t="shared" si="103"/>
        <v/>
      </c>
      <c r="E451" s="27" t="str">
        <f t="shared" si="104"/>
        <v/>
      </c>
      <c r="F451" s="29" t="str">
        <f t="array" ref="F451">IF(B451="","",SMALL(IF(اضافه!$E$1:$E$10000=$D$4,ROW($1:$10000)),B451))</f>
        <v/>
      </c>
      <c r="G451" s="25" t="str">
        <f t="shared" si="99"/>
        <v/>
      </c>
      <c r="H451" s="26" t="str">
        <f t="shared" si="105"/>
        <v/>
      </c>
      <c r="I451" s="27" t="str">
        <f t="shared" si="106"/>
        <v/>
      </c>
      <c r="J451" s="27" t="str">
        <f t="shared" si="107"/>
        <v/>
      </c>
      <c r="K451" s="29" t="str">
        <f t="array" ref="K451">IF(G451="","",SMALL(IF(صرف!$E$1:$E$10000=$D$4,ROW($1:$10000)),G451))</f>
        <v/>
      </c>
      <c r="L451" s="25" t="str">
        <f t="shared" si="100"/>
        <v/>
      </c>
      <c r="M451" s="26" t="str">
        <f t="shared" si="108"/>
        <v/>
      </c>
      <c r="N451" s="27" t="str">
        <f t="shared" si="109"/>
        <v/>
      </c>
      <c r="O451" s="27" t="str">
        <f t="shared" si="101"/>
        <v/>
      </c>
      <c r="P451" s="29" t="str">
        <f t="array" ref="P451">IF(L451="","",SMALL(IF(تكهين!$E$1:$E$10000=$D$4,ROW($1:$10000)),L451))</f>
        <v/>
      </c>
    </row>
    <row r="452" spans="2:16" ht="20.25">
      <c r="B452" s="25" t="str">
        <f t="shared" si="98"/>
        <v/>
      </c>
      <c r="C452" s="26" t="str">
        <f t="shared" si="102"/>
        <v/>
      </c>
      <c r="D452" s="27" t="str">
        <f t="shared" si="103"/>
        <v/>
      </c>
      <c r="E452" s="27" t="str">
        <f t="shared" si="104"/>
        <v/>
      </c>
      <c r="F452" s="29" t="str">
        <f t="array" ref="F452">IF(B452="","",SMALL(IF(اضافه!$E$1:$E$10000=$D$4,ROW($1:$10000)),B452))</f>
        <v/>
      </c>
      <c r="G452" s="25" t="str">
        <f t="shared" si="99"/>
        <v/>
      </c>
      <c r="H452" s="26" t="str">
        <f t="shared" si="105"/>
        <v/>
      </c>
      <c r="I452" s="27" t="str">
        <f t="shared" si="106"/>
        <v/>
      </c>
      <c r="J452" s="27" t="str">
        <f t="shared" si="107"/>
        <v/>
      </c>
      <c r="K452" s="29" t="str">
        <f t="array" ref="K452">IF(G452="","",SMALL(IF(صرف!$E$1:$E$10000=$D$4,ROW($1:$10000)),G452))</f>
        <v/>
      </c>
      <c r="L452" s="25" t="str">
        <f t="shared" si="100"/>
        <v/>
      </c>
      <c r="M452" s="26" t="str">
        <f t="shared" si="108"/>
        <v/>
      </c>
      <c r="N452" s="27" t="str">
        <f t="shared" si="109"/>
        <v/>
      </c>
      <c r="O452" s="27" t="str">
        <f t="shared" si="101"/>
        <v/>
      </c>
      <c r="P452" s="29" t="str">
        <f t="array" ref="P452">IF(L452="","",SMALL(IF(تكهين!$E$1:$E$10000=$D$4,ROW($1:$10000)),L452))</f>
        <v/>
      </c>
    </row>
    <row r="453" spans="2:16" ht="20.25">
      <c r="B453" s="25" t="str">
        <f t="shared" si="98"/>
        <v/>
      </c>
      <c r="C453" s="26" t="str">
        <f t="shared" si="102"/>
        <v/>
      </c>
      <c r="D453" s="27" t="str">
        <f t="shared" si="103"/>
        <v/>
      </c>
      <c r="E453" s="27" t="str">
        <f t="shared" si="104"/>
        <v/>
      </c>
      <c r="F453" s="29" t="str">
        <f t="array" ref="F453">IF(B453="","",SMALL(IF(اضافه!$E$1:$E$10000=$D$4,ROW($1:$10000)),B453))</f>
        <v/>
      </c>
      <c r="G453" s="25" t="str">
        <f t="shared" si="99"/>
        <v/>
      </c>
      <c r="H453" s="26" t="str">
        <f t="shared" si="105"/>
        <v/>
      </c>
      <c r="I453" s="27" t="str">
        <f t="shared" si="106"/>
        <v/>
      </c>
      <c r="J453" s="27" t="str">
        <f t="shared" si="107"/>
        <v/>
      </c>
      <c r="K453" s="29" t="str">
        <f t="array" ref="K453">IF(G453="","",SMALL(IF(صرف!$E$1:$E$10000=$D$4,ROW($1:$10000)),G453))</f>
        <v/>
      </c>
      <c r="L453" s="25" t="str">
        <f t="shared" si="100"/>
        <v/>
      </c>
      <c r="M453" s="26" t="str">
        <f t="shared" si="108"/>
        <v/>
      </c>
      <c r="N453" s="27" t="str">
        <f t="shared" si="109"/>
        <v/>
      </c>
      <c r="O453" s="27" t="str">
        <f t="shared" si="101"/>
        <v/>
      </c>
      <c r="P453" s="29" t="str">
        <f t="array" ref="P453">IF(L453="","",SMALL(IF(تكهين!$E$1:$E$10000=$D$4,ROW($1:$10000)),L453))</f>
        <v/>
      </c>
    </row>
    <row r="454" spans="2:16" ht="20.25">
      <c r="B454" s="25" t="str">
        <f t="shared" si="98"/>
        <v/>
      </c>
      <c r="C454" s="26" t="str">
        <f t="shared" si="102"/>
        <v/>
      </c>
      <c r="D454" s="27" t="str">
        <f t="shared" si="103"/>
        <v/>
      </c>
      <c r="E454" s="27" t="str">
        <f t="shared" si="104"/>
        <v/>
      </c>
      <c r="F454" s="29" t="str">
        <f t="array" ref="F454">IF(B454="","",SMALL(IF(اضافه!$E$1:$E$10000=$D$4,ROW($1:$10000)),B454))</f>
        <v/>
      </c>
      <c r="G454" s="25" t="str">
        <f t="shared" si="99"/>
        <v/>
      </c>
      <c r="H454" s="26" t="str">
        <f t="shared" si="105"/>
        <v/>
      </c>
      <c r="I454" s="27" t="str">
        <f t="shared" si="106"/>
        <v/>
      </c>
      <c r="J454" s="27" t="str">
        <f t="shared" si="107"/>
        <v/>
      </c>
      <c r="K454" s="29" t="str">
        <f t="array" ref="K454">IF(G454="","",SMALL(IF(صرف!$E$1:$E$10000=$D$4,ROW($1:$10000)),G454))</f>
        <v/>
      </c>
      <c r="L454" s="25" t="str">
        <f t="shared" si="100"/>
        <v/>
      </c>
      <c r="M454" s="26" t="str">
        <f t="shared" si="108"/>
        <v/>
      </c>
      <c r="N454" s="27" t="str">
        <f t="shared" si="109"/>
        <v/>
      </c>
      <c r="O454" s="27" t="str">
        <f t="shared" si="101"/>
        <v/>
      </c>
      <c r="P454" s="29" t="str">
        <f t="array" ref="P454">IF(L454="","",SMALL(IF(تكهين!$E$1:$E$10000=$D$4,ROW($1:$10000)),L454))</f>
        <v/>
      </c>
    </row>
    <row r="455" spans="2:16" ht="20.25">
      <c r="B455" s="25" t="str">
        <f t="shared" ref="B455:B518" si="110">IF(B$11=0,"",IF(ROW($B443)&gt;B$11,"",ROW($B443)))</f>
        <v/>
      </c>
      <c r="C455" s="26" t="str">
        <f t="shared" si="102"/>
        <v/>
      </c>
      <c r="D455" s="27" t="str">
        <f t="shared" si="103"/>
        <v/>
      </c>
      <c r="E455" s="27" t="str">
        <f t="shared" si="104"/>
        <v/>
      </c>
      <c r="F455" s="29" t="str">
        <f t="array" ref="F455">IF(B455="","",SMALL(IF(اضافه!$E$1:$E$10000=$D$4,ROW($1:$10000)),B455))</f>
        <v/>
      </c>
      <c r="G455" s="25" t="str">
        <f t="shared" si="99"/>
        <v/>
      </c>
      <c r="H455" s="26" t="str">
        <f t="shared" si="105"/>
        <v/>
      </c>
      <c r="I455" s="27" t="str">
        <f t="shared" si="106"/>
        <v/>
      </c>
      <c r="J455" s="27" t="str">
        <f t="shared" si="107"/>
        <v/>
      </c>
      <c r="K455" s="29" t="str">
        <f t="array" ref="K455">IF(G455="","",SMALL(IF(صرف!$E$1:$E$10000=$D$4,ROW($1:$10000)),G455))</f>
        <v/>
      </c>
      <c r="L455" s="25" t="str">
        <f t="shared" si="100"/>
        <v/>
      </c>
      <c r="M455" s="26" t="str">
        <f t="shared" si="108"/>
        <v/>
      </c>
      <c r="N455" s="27" t="str">
        <f t="shared" si="109"/>
        <v/>
      </c>
      <c r="O455" s="27" t="str">
        <f t="shared" si="101"/>
        <v/>
      </c>
      <c r="P455" s="29" t="str">
        <f t="array" ref="P455">IF(L455="","",SMALL(IF(تكهين!$E$1:$E$10000=$D$4,ROW($1:$10000)),L455))</f>
        <v/>
      </c>
    </row>
    <row r="456" spans="2:16" ht="20.25">
      <c r="B456" s="25" t="str">
        <f t="shared" si="110"/>
        <v/>
      </c>
      <c r="C456" s="26" t="str">
        <f t="shared" si="102"/>
        <v/>
      </c>
      <c r="D456" s="27" t="str">
        <f t="shared" si="103"/>
        <v/>
      </c>
      <c r="E456" s="27" t="str">
        <f t="shared" si="104"/>
        <v/>
      </c>
      <c r="F456" s="29" t="str">
        <f t="array" ref="F456">IF(B456="","",SMALL(IF(اضافه!$E$1:$E$10000=$D$4,ROW($1:$10000)),B456))</f>
        <v/>
      </c>
      <c r="G456" s="25" t="str">
        <f t="shared" si="99"/>
        <v/>
      </c>
      <c r="H456" s="26" t="str">
        <f t="shared" si="105"/>
        <v/>
      </c>
      <c r="I456" s="27" t="str">
        <f t="shared" si="106"/>
        <v/>
      </c>
      <c r="J456" s="27" t="str">
        <f t="shared" si="107"/>
        <v/>
      </c>
      <c r="K456" s="29" t="str">
        <f t="array" ref="K456">IF(G456="","",SMALL(IF(صرف!$E$1:$E$10000=$D$4,ROW($1:$10000)),G456))</f>
        <v/>
      </c>
      <c r="L456" s="25" t="str">
        <f t="shared" si="100"/>
        <v/>
      </c>
      <c r="M456" s="26" t="str">
        <f t="shared" si="108"/>
        <v/>
      </c>
      <c r="N456" s="27" t="str">
        <f t="shared" si="109"/>
        <v/>
      </c>
      <c r="O456" s="27" t="str">
        <f t="shared" si="101"/>
        <v/>
      </c>
      <c r="P456" s="29" t="str">
        <f t="array" ref="P456">IF(L456="","",SMALL(IF(تكهين!$E$1:$E$10000=$D$4,ROW($1:$10000)),L456))</f>
        <v/>
      </c>
    </row>
    <row r="457" spans="2:16" ht="20.25">
      <c r="B457" s="25" t="str">
        <f t="shared" si="110"/>
        <v/>
      </c>
      <c r="C457" s="26" t="str">
        <f t="shared" si="102"/>
        <v/>
      </c>
      <c r="D457" s="27" t="str">
        <f t="shared" si="103"/>
        <v/>
      </c>
      <c r="E457" s="27" t="str">
        <f t="shared" si="104"/>
        <v/>
      </c>
      <c r="F457" s="29" t="str">
        <f t="array" ref="F457">IF(B457="","",SMALL(IF(اضافه!$E$1:$E$10000=$D$4,ROW($1:$10000)),B457))</f>
        <v/>
      </c>
      <c r="G457" s="25" t="str">
        <f t="shared" si="99"/>
        <v/>
      </c>
      <c r="H457" s="26" t="str">
        <f t="shared" si="105"/>
        <v/>
      </c>
      <c r="I457" s="27" t="str">
        <f t="shared" si="106"/>
        <v/>
      </c>
      <c r="J457" s="27" t="str">
        <f t="shared" si="107"/>
        <v/>
      </c>
      <c r="K457" s="29" t="str">
        <f t="array" ref="K457">IF(G457="","",SMALL(IF(صرف!$E$1:$E$10000=$D$4,ROW($1:$10000)),G457))</f>
        <v/>
      </c>
      <c r="L457" s="25" t="str">
        <f t="shared" si="100"/>
        <v/>
      </c>
      <c r="M457" s="26" t="str">
        <f t="shared" si="108"/>
        <v/>
      </c>
      <c r="N457" s="27" t="str">
        <f t="shared" si="109"/>
        <v/>
      </c>
      <c r="O457" s="27" t="str">
        <f t="shared" si="101"/>
        <v/>
      </c>
      <c r="P457" s="29" t="str">
        <f t="array" ref="P457">IF(L457="","",SMALL(IF(تكهين!$E$1:$E$10000=$D$4,ROW($1:$10000)),L457))</f>
        <v/>
      </c>
    </row>
    <row r="458" spans="2:16" ht="20.25">
      <c r="B458" s="25" t="str">
        <f t="shared" si="110"/>
        <v/>
      </c>
      <c r="C458" s="26" t="str">
        <f t="shared" si="102"/>
        <v/>
      </c>
      <c r="D458" s="27" t="str">
        <f t="shared" si="103"/>
        <v/>
      </c>
      <c r="E458" s="27" t="str">
        <f t="shared" si="104"/>
        <v/>
      </c>
      <c r="F458" s="29" t="str">
        <f t="array" ref="F458">IF(B458="","",SMALL(IF(اضافه!$E$1:$E$10000=$D$4,ROW($1:$10000)),B458))</f>
        <v/>
      </c>
      <c r="G458" s="25" t="str">
        <f t="shared" si="99"/>
        <v/>
      </c>
      <c r="H458" s="26" t="str">
        <f t="shared" si="105"/>
        <v/>
      </c>
      <c r="I458" s="27" t="str">
        <f t="shared" si="106"/>
        <v/>
      </c>
      <c r="J458" s="27" t="str">
        <f t="shared" si="107"/>
        <v/>
      </c>
      <c r="K458" s="29" t="str">
        <f t="array" ref="K458">IF(G458="","",SMALL(IF(صرف!$E$1:$E$10000=$D$4,ROW($1:$10000)),G458))</f>
        <v/>
      </c>
      <c r="L458" s="25" t="str">
        <f t="shared" si="100"/>
        <v/>
      </c>
      <c r="M458" s="26" t="str">
        <f t="shared" si="108"/>
        <v/>
      </c>
      <c r="N458" s="27" t="str">
        <f t="shared" si="109"/>
        <v/>
      </c>
      <c r="O458" s="27" t="str">
        <f t="shared" si="101"/>
        <v/>
      </c>
      <c r="P458" s="29" t="str">
        <f t="array" ref="P458">IF(L458="","",SMALL(IF(تكهين!$E$1:$E$10000=$D$4,ROW($1:$10000)),L458))</f>
        <v/>
      </c>
    </row>
    <row r="459" spans="2:16" ht="20.25">
      <c r="B459" s="25" t="str">
        <f t="shared" si="110"/>
        <v/>
      </c>
      <c r="C459" s="26" t="str">
        <f t="shared" si="102"/>
        <v/>
      </c>
      <c r="D459" s="27" t="str">
        <f t="shared" si="103"/>
        <v/>
      </c>
      <c r="E459" s="27" t="str">
        <f t="shared" si="104"/>
        <v/>
      </c>
      <c r="F459" s="29" t="str">
        <f t="array" ref="F459">IF(B459="","",SMALL(IF(اضافه!$E$1:$E$10000=$D$4,ROW($1:$10000)),B459))</f>
        <v/>
      </c>
      <c r="G459" s="25" t="str">
        <f t="shared" si="99"/>
        <v/>
      </c>
      <c r="H459" s="26" t="str">
        <f t="shared" si="105"/>
        <v/>
      </c>
      <c r="I459" s="27" t="str">
        <f t="shared" si="106"/>
        <v/>
      </c>
      <c r="J459" s="27" t="str">
        <f t="shared" si="107"/>
        <v/>
      </c>
      <c r="K459" s="29" t="str">
        <f t="array" ref="K459">IF(G459="","",SMALL(IF(صرف!$E$1:$E$10000=$D$4,ROW($1:$10000)),G459))</f>
        <v/>
      </c>
      <c r="L459" s="25" t="str">
        <f t="shared" si="100"/>
        <v/>
      </c>
      <c r="M459" s="26" t="str">
        <f t="shared" si="108"/>
        <v/>
      </c>
      <c r="N459" s="27" t="str">
        <f t="shared" si="109"/>
        <v/>
      </c>
      <c r="O459" s="27" t="str">
        <f t="shared" si="101"/>
        <v/>
      </c>
      <c r="P459" s="29" t="str">
        <f t="array" ref="P459">IF(L459="","",SMALL(IF(تكهين!$E$1:$E$10000=$D$4,ROW($1:$10000)),L459))</f>
        <v/>
      </c>
    </row>
    <row r="460" spans="2:16" ht="20.25">
      <c r="B460" s="25" t="str">
        <f t="shared" si="110"/>
        <v/>
      </c>
      <c r="C460" s="26" t="str">
        <f t="shared" si="102"/>
        <v/>
      </c>
      <c r="D460" s="27" t="str">
        <f t="shared" si="103"/>
        <v/>
      </c>
      <c r="E460" s="27" t="str">
        <f t="shared" si="104"/>
        <v/>
      </c>
      <c r="F460" s="29" t="str">
        <f t="array" ref="F460">IF(B460="","",SMALL(IF(اضافه!$E$1:$E$10000=$D$4,ROW($1:$10000)),B460))</f>
        <v/>
      </c>
      <c r="G460" s="25" t="str">
        <f t="shared" si="99"/>
        <v/>
      </c>
      <c r="H460" s="26" t="str">
        <f t="shared" si="105"/>
        <v/>
      </c>
      <c r="I460" s="27" t="str">
        <f t="shared" si="106"/>
        <v/>
      </c>
      <c r="J460" s="27" t="str">
        <f t="shared" si="107"/>
        <v/>
      </c>
      <c r="K460" s="29" t="str">
        <f t="array" ref="K460">IF(G460="","",SMALL(IF(صرف!$E$1:$E$10000=$D$4,ROW($1:$10000)),G460))</f>
        <v/>
      </c>
      <c r="L460" s="25" t="str">
        <f t="shared" si="100"/>
        <v/>
      </c>
      <c r="M460" s="26" t="str">
        <f t="shared" si="108"/>
        <v/>
      </c>
      <c r="N460" s="27" t="str">
        <f t="shared" si="109"/>
        <v/>
      </c>
      <c r="O460" s="27" t="str">
        <f t="shared" si="101"/>
        <v/>
      </c>
      <c r="P460" s="29" t="str">
        <f t="array" ref="P460">IF(L460="","",SMALL(IF(تكهين!$E$1:$E$10000=$D$4,ROW($1:$10000)),L460))</f>
        <v/>
      </c>
    </row>
    <row r="461" spans="2:16" ht="20.25">
      <c r="B461" s="25" t="str">
        <f t="shared" si="110"/>
        <v/>
      </c>
      <c r="C461" s="26" t="str">
        <f t="shared" si="102"/>
        <v/>
      </c>
      <c r="D461" s="27" t="str">
        <f t="shared" si="103"/>
        <v/>
      </c>
      <c r="E461" s="27" t="str">
        <f t="shared" si="104"/>
        <v/>
      </c>
      <c r="F461" s="29" t="str">
        <f t="array" ref="F461">IF(B461="","",SMALL(IF(اضافه!$E$1:$E$10000=$D$4,ROW($1:$10000)),B461))</f>
        <v/>
      </c>
      <c r="G461" s="25" t="str">
        <f t="shared" ref="G461:G524" si="111">IF(G$11=0,"",IF(ROW($B449)&gt;G$11,"",ROW($B449)))</f>
        <v/>
      </c>
      <c r="H461" s="26" t="str">
        <f t="shared" si="105"/>
        <v/>
      </c>
      <c r="I461" s="27" t="str">
        <f t="shared" si="106"/>
        <v/>
      </c>
      <c r="J461" s="27" t="str">
        <f t="shared" si="107"/>
        <v/>
      </c>
      <c r="K461" s="29" t="str">
        <f t="array" ref="K461">IF(G461="","",SMALL(IF(صرف!$E$1:$E$10000=$D$4,ROW($1:$10000)),G461))</f>
        <v/>
      </c>
      <c r="L461" s="25" t="str">
        <f t="shared" ref="L461:L524" si="112">IF(L$11=0,"",IF(ROW($B449)&gt;L$11,"",ROW($B449)))</f>
        <v/>
      </c>
      <c r="M461" s="26" t="str">
        <f t="shared" si="108"/>
        <v/>
      </c>
      <c r="N461" s="27" t="str">
        <f t="shared" si="109"/>
        <v/>
      </c>
      <c r="O461" s="27" t="str">
        <f t="shared" si="101"/>
        <v/>
      </c>
      <c r="P461" s="29" t="str">
        <f t="array" ref="P461">IF(L461="","",SMALL(IF(تكهين!$E$1:$E$10000=$D$4,ROW($1:$10000)),L461))</f>
        <v/>
      </c>
    </row>
    <row r="462" spans="2:16" ht="20.25">
      <c r="B462" s="25" t="str">
        <f t="shared" si="110"/>
        <v/>
      </c>
      <c r="C462" s="26" t="str">
        <f t="shared" si="102"/>
        <v/>
      </c>
      <c r="D462" s="27" t="str">
        <f t="shared" si="103"/>
        <v/>
      </c>
      <c r="E462" s="27" t="str">
        <f t="shared" si="104"/>
        <v/>
      </c>
      <c r="F462" s="29" t="str">
        <f t="array" ref="F462">IF(B462="","",SMALL(IF(اضافه!$E$1:$E$10000=$D$4,ROW($1:$10000)),B462))</f>
        <v/>
      </c>
      <c r="G462" s="25" t="str">
        <f t="shared" si="111"/>
        <v/>
      </c>
      <c r="H462" s="26" t="str">
        <f t="shared" si="105"/>
        <v/>
      </c>
      <c r="I462" s="27" t="str">
        <f t="shared" si="106"/>
        <v/>
      </c>
      <c r="J462" s="27" t="str">
        <f t="shared" si="107"/>
        <v/>
      </c>
      <c r="K462" s="29" t="str">
        <f t="array" ref="K462">IF(G462="","",SMALL(IF(صرف!$E$1:$E$10000=$D$4,ROW($1:$10000)),G462))</f>
        <v/>
      </c>
      <c r="L462" s="25" t="str">
        <f t="shared" si="112"/>
        <v/>
      </c>
      <c r="M462" s="26" t="str">
        <f t="shared" si="108"/>
        <v/>
      </c>
      <c r="N462" s="27" t="str">
        <f t="shared" si="109"/>
        <v/>
      </c>
      <c r="O462" s="27" t="str">
        <f t="shared" si="101"/>
        <v/>
      </c>
      <c r="P462" s="29" t="str">
        <f t="array" ref="P462">IF(L462="","",SMALL(IF(تكهين!$E$1:$E$10000=$D$4,ROW($1:$10000)),L462))</f>
        <v/>
      </c>
    </row>
    <row r="463" spans="2:16" ht="20.25">
      <c r="B463" s="25" t="str">
        <f t="shared" si="110"/>
        <v/>
      </c>
      <c r="C463" s="26" t="str">
        <f t="shared" si="102"/>
        <v/>
      </c>
      <c r="D463" s="27" t="str">
        <f t="shared" si="103"/>
        <v/>
      </c>
      <c r="E463" s="27" t="str">
        <f t="shared" si="104"/>
        <v/>
      </c>
      <c r="F463" s="29" t="str">
        <f t="array" ref="F463">IF(B463="","",SMALL(IF(اضافه!$E$1:$E$10000=$D$4,ROW($1:$10000)),B463))</f>
        <v/>
      </c>
      <c r="G463" s="25" t="str">
        <f t="shared" si="111"/>
        <v/>
      </c>
      <c r="H463" s="26" t="str">
        <f t="shared" si="105"/>
        <v/>
      </c>
      <c r="I463" s="27" t="str">
        <f t="shared" si="106"/>
        <v/>
      </c>
      <c r="J463" s="27" t="str">
        <f t="shared" si="107"/>
        <v/>
      </c>
      <c r="K463" s="29" t="str">
        <f t="array" ref="K463">IF(G463="","",SMALL(IF(صرف!$E$1:$E$10000=$D$4,ROW($1:$10000)),G463))</f>
        <v/>
      </c>
      <c r="L463" s="25" t="str">
        <f t="shared" si="112"/>
        <v/>
      </c>
      <c r="M463" s="26" t="str">
        <f t="shared" si="108"/>
        <v/>
      </c>
      <c r="N463" s="27" t="str">
        <f t="shared" si="109"/>
        <v/>
      </c>
      <c r="O463" s="27" t="str">
        <f t="shared" si="101"/>
        <v/>
      </c>
      <c r="P463" s="29" t="str">
        <f t="array" ref="P463">IF(L463="","",SMALL(IF(تكهين!$E$1:$E$10000=$D$4,ROW($1:$10000)),L463))</f>
        <v/>
      </c>
    </row>
    <row r="464" spans="2:16" ht="20.25">
      <c r="B464" s="25" t="str">
        <f t="shared" si="110"/>
        <v/>
      </c>
      <c r="C464" s="26" t="str">
        <f t="shared" si="102"/>
        <v/>
      </c>
      <c r="D464" s="27" t="str">
        <f t="shared" si="103"/>
        <v/>
      </c>
      <c r="E464" s="27" t="str">
        <f t="shared" si="104"/>
        <v/>
      </c>
      <c r="F464" s="29" t="str">
        <f t="array" ref="F464">IF(B464="","",SMALL(IF(اضافه!$E$1:$E$10000=$D$4,ROW($1:$10000)),B464))</f>
        <v/>
      </c>
      <c r="G464" s="25" t="str">
        <f t="shared" si="111"/>
        <v/>
      </c>
      <c r="H464" s="26" t="str">
        <f t="shared" si="105"/>
        <v/>
      </c>
      <c r="I464" s="27" t="str">
        <f t="shared" si="106"/>
        <v/>
      </c>
      <c r="J464" s="27" t="str">
        <f t="shared" si="107"/>
        <v/>
      </c>
      <c r="K464" s="29" t="str">
        <f t="array" ref="K464">IF(G464="","",SMALL(IF(صرف!$E$1:$E$10000=$D$4,ROW($1:$10000)),G464))</f>
        <v/>
      </c>
      <c r="L464" s="25" t="str">
        <f t="shared" si="112"/>
        <v/>
      </c>
      <c r="M464" s="26" t="str">
        <f t="shared" si="108"/>
        <v/>
      </c>
      <c r="N464" s="27" t="str">
        <f t="shared" si="109"/>
        <v/>
      </c>
      <c r="O464" s="27" t="str">
        <f t="shared" si="101"/>
        <v/>
      </c>
      <c r="P464" s="29" t="str">
        <f t="array" ref="P464">IF(L464="","",SMALL(IF(تكهين!$E$1:$E$10000=$D$4,ROW($1:$10000)),L464))</f>
        <v/>
      </c>
    </row>
    <row r="465" spans="2:16" ht="20.25">
      <c r="B465" s="25" t="str">
        <f t="shared" si="110"/>
        <v/>
      </c>
      <c r="C465" s="26" t="str">
        <f t="shared" si="102"/>
        <v/>
      </c>
      <c r="D465" s="27" t="str">
        <f t="shared" si="103"/>
        <v/>
      </c>
      <c r="E465" s="27" t="str">
        <f t="shared" si="104"/>
        <v/>
      </c>
      <c r="F465" s="29" t="str">
        <f t="array" ref="F465">IF(B465="","",SMALL(IF(اضافه!$E$1:$E$10000=$D$4,ROW($1:$10000)),B465))</f>
        <v/>
      </c>
      <c r="G465" s="25" t="str">
        <f t="shared" si="111"/>
        <v/>
      </c>
      <c r="H465" s="26" t="str">
        <f t="shared" si="105"/>
        <v/>
      </c>
      <c r="I465" s="27" t="str">
        <f t="shared" si="106"/>
        <v/>
      </c>
      <c r="J465" s="27" t="str">
        <f t="shared" si="107"/>
        <v/>
      </c>
      <c r="K465" s="29" t="str">
        <f t="array" ref="K465">IF(G465="","",SMALL(IF(صرف!$E$1:$E$10000=$D$4,ROW($1:$10000)),G465))</f>
        <v/>
      </c>
      <c r="L465" s="25" t="str">
        <f t="shared" si="112"/>
        <v/>
      </c>
      <c r="M465" s="26" t="str">
        <f t="shared" si="108"/>
        <v/>
      </c>
      <c r="N465" s="27" t="str">
        <f t="shared" si="109"/>
        <v/>
      </c>
      <c r="O465" s="27" t="str">
        <f t="shared" si="101"/>
        <v/>
      </c>
      <c r="P465" s="29" t="str">
        <f t="array" ref="P465">IF(L465="","",SMALL(IF(تكهين!$E$1:$E$10000=$D$4,ROW($1:$10000)),L465))</f>
        <v/>
      </c>
    </row>
    <row r="466" spans="2:16" ht="20.25">
      <c r="B466" s="25" t="str">
        <f t="shared" si="110"/>
        <v/>
      </c>
      <c r="C466" s="26" t="str">
        <f t="shared" si="102"/>
        <v/>
      </c>
      <c r="D466" s="27" t="str">
        <f t="shared" si="103"/>
        <v/>
      </c>
      <c r="E466" s="27" t="str">
        <f t="shared" si="104"/>
        <v/>
      </c>
      <c r="F466" s="29" t="str">
        <f t="array" ref="F466">IF(B466="","",SMALL(IF(اضافه!$E$1:$E$10000=$D$4,ROW($1:$10000)),B466))</f>
        <v/>
      </c>
      <c r="G466" s="25" t="str">
        <f t="shared" si="111"/>
        <v/>
      </c>
      <c r="H466" s="26" t="str">
        <f t="shared" si="105"/>
        <v/>
      </c>
      <c r="I466" s="27" t="str">
        <f t="shared" si="106"/>
        <v/>
      </c>
      <c r="J466" s="27" t="str">
        <f t="shared" si="107"/>
        <v/>
      </c>
      <c r="K466" s="29" t="str">
        <f t="array" ref="K466">IF(G466="","",SMALL(IF(صرف!$E$1:$E$10000=$D$4,ROW($1:$10000)),G466))</f>
        <v/>
      </c>
      <c r="L466" s="25" t="str">
        <f t="shared" si="112"/>
        <v/>
      </c>
      <c r="M466" s="26" t="str">
        <f t="shared" si="108"/>
        <v/>
      </c>
      <c r="N466" s="27" t="str">
        <f t="shared" si="109"/>
        <v/>
      </c>
      <c r="O466" s="27" t="str">
        <f t="shared" si="101"/>
        <v/>
      </c>
      <c r="P466" s="29" t="str">
        <f t="array" ref="P466">IF(L466="","",SMALL(IF(تكهين!$E$1:$E$10000=$D$4,ROW($1:$10000)),L466))</f>
        <v/>
      </c>
    </row>
    <row r="467" spans="2:16" ht="20.25">
      <c r="B467" s="25" t="str">
        <f t="shared" si="110"/>
        <v/>
      </c>
      <c r="C467" s="26" t="str">
        <f t="shared" si="102"/>
        <v/>
      </c>
      <c r="D467" s="27" t="str">
        <f t="shared" si="103"/>
        <v/>
      </c>
      <c r="E467" s="27" t="str">
        <f t="shared" si="104"/>
        <v/>
      </c>
      <c r="F467" s="29" t="str">
        <f t="array" ref="F467">IF(B467="","",SMALL(IF(اضافه!$E$1:$E$10000=$D$4,ROW($1:$10000)),B467))</f>
        <v/>
      </c>
      <c r="G467" s="25" t="str">
        <f t="shared" si="111"/>
        <v/>
      </c>
      <c r="H467" s="26" t="str">
        <f t="shared" si="105"/>
        <v/>
      </c>
      <c r="I467" s="27" t="str">
        <f t="shared" si="106"/>
        <v/>
      </c>
      <c r="J467" s="27" t="str">
        <f t="shared" si="107"/>
        <v/>
      </c>
      <c r="K467" s="29" t="str">
        <f t="array" ref="K467">IF(G467="","",SMALL(IF(صرف!$E$1:$E$10000=$D$4,ROW($1:$10000)),G467))</f>
        <v/>
      </c>
      <c r="L467" s="25" t="str">
        <f t="shared" si="112"/>
        <v/>
      </c>
      <c r="M467" s="26" t="str">
        <f t="shared" si="108"/>
        <v/>
      </c>
      <c r="N467" s="27" t="str">
        <f t="shared" si="109"/>
        <v/>
      </c>
      <c r="O467" s="27" t="str">
        <f t="shared" si="101"/>
        <v/>
      </c>
      <c r="P467" s="29" t="str">
        <f t="array" ref="P467">IF(L467="","",SMALL(IF(تكهين!$E$1:$E$10000=$D$4,ROW($1:$10000)),L467))</f>
        <v/>
      </c>
    </row>
    <row r="468" spans="2:16" ht="20.25">
      <c r="B468" s="25" t="str">
        <f t="shared" si="110"/>
        <v/>
      </c>
      <c r="C468" s="26" t="str">
        <f t="shared" si="102"/>
        <v/>
      </c>
      <c r="D468" s="27" t="str">
        <f t="shared" si="103"/>
        <v/>
      </c>
      <c r="E468" s="27" t="str">
        <f t="shared" si="104"/>
        <v/>
      </c>
      <c r="F468" s="29" t="str">
        <f t="array" ref="F468">IF(B468="","",SMALL(IF(اضافه!$E$1:$E$10000=$D$4,ROW($1:$10000)),B468))</f>
        <v/>
      </c>
      <c r="G468" s="25" t="str">
        <f t="shared" si="111"/>
        <v/>
      </c>
      <c r="H468" s="26" t="str">
        <f t="shared" si="105"/>
        <v/>
      </c>
      <c r="I468" s="27" t="str">
        <f t="shared" si="106"/>
        <v/>
      </c>
      <c r="J468" s="27" t="str">
        <f t="shared" si="107"/>
        <v/>
      </c>
      <c r="K468" s="29" t="str">
        <f t="array" ref="K468">IF(G468="","",SMALL(IF(صرف!$E$1:$E$10000=$D$4,ROW($1:$10000)),G468))</f>
        <v/>
      </c>
      <c r="L468" s="25" t="str">
        <f t="shared" si="112"/>
        <v/>
      </c>
      <c r="M468" s="26" t="str">
        <f t="shared" si="108"/>
        <v/>
      </c>
      <c r="N468" s="27" t="str">
        <f t="shared" si="109"/>
        <v/>
      </c>
      <c r="O468" s="27" t="str">
        <f t="shared" si="101"/>
        <v/>
      </c>
      <c r="P468" s="29" t="str">
        <f t="array" ref="P468">IF(L468="","",SMALL(IF(تكهين!$E$1:$E$10000=$D$4,ROW($1:$10000)),L468))</f>
        <v/>
      </c>
    </row>
    <row r="469" spans="2:16" ht="20.25">
      <c r="B469" s="25" t="str">
        <f t="shared" si="110"/>
        <v/>
      </c>
      <c r="C469" s="26" t="str">
        <f t="shared" si="102"/>
        <v/>
      </c>
      <c r="D469" s="27" t="str">
        <f t="shared" si="103"/>
        <v/>
      </c>
      <c r="E469" s="27" t="str">
        <f t="shared" si="104"/>
        <v/>
      </c>
      <c r="F469" s="29" t="str">
        <f t="array" ref="F469">IF(B469="","",SMALL(IF(اضافه!$E$1:$E$10000=$D$4,ROW($1:$10000)),B469))</f>
        <v/>
      </c>
      <c r="G469" s="25" t="str">
        <f t="shared" si="111"/>
        <v/>
      </c>
      <c r="H469" s="26" t="str">
        <f t="shared" si="105"/>
        <v/>
      </c>
      <c r="I469" s="27" t="str">
        <f t="shared" si="106"/>
        <v/>
      </c>
      <c r="J469" s="27" t="str">
        <f t="shared" si="107"/>
        <v/>
      </c>
      <c r="K469" s="29" t="str">
        <f t="array" ref="K469">IF(G469="","",SMALL(IF(صرف!$E$1:$E$10000=$D$4,ROW($1:$10000)),G469))</f>
        <v/>
      </c>
      <c r="L469" s="25" t="str">
        <f t="shared" si="112"/>
        <v/>
      </c>
      <c r="M469" s="26" t="str">
        <f t="shared" si="108"/>
        <v/>
      </c>
      <c r="N469" s="27" t="str">
        <f t="shared" si="109"/>
        <v/>
      </c>
      <c r="O469" s="27" t="str">
        <f t="shared" si="101"/>
        <v/>
      </c>
      <c r="P469" s="29" t="str">
        <f t="array" ref="P469">IF(L469="","",SMALL(IF(تكهين!$E$1:$E$10000=$D$4,ROW($1:$10000)),L469))</f>
        <v/>
      </c>
    </row>
    <row r="470" spans="2:16" ht="20.25">
      <c r="B470" s="25" t="str">
        <f t="shared" si="110"/>
        <v/>
      </c>
      <c r="C470" s="26" t="str">
        <f t="shared" si="102"/>
        <v/>
      </c>
      <c r="D470" s="27" t="str">
        <f t="shared" si="103"/>
        <v/>
      </c>
      <c r="E470" s="27" t="str">
        <f t="shared" si="104"/>
        <v/>
      </c>
      <c r="F470" s="29" t="str">
        <f t="array" ref="F470">IF(B470="","",SMALL(IF(اضافه!$E$1:$E$10000=$D$4,ROW($1:$10000)),B470))</f>
        <v/>
      </c>
      <c r="G470" s="25" t="str">
        <f t="shared" si="111"/>
        <v/>
      </c>
      <c r="H470" s="26" t="str">
        <f t="shared" si="105"/>
        <v/>
      </c>
      <c r="I470" s="27" t="str">
        <f t="shared" si="106"/>
        <v/>
      </c>
      <c r="J470" s="27" t="str">
        <f t="shared" si="107"/>
        <v/>
      </c>
      <c r="K470" s="29" t="str">
        <f t="array" ref="K470">IF(G470="","",SMALL(IF(صرف!$E$1:$E$10000=$D$4,ROW($1:$10000)),G470))</f>
        <v/>
      </c>
      <c r="L470" s="25" t="str">
        <f t="shared" si="112"/>
        <v/>
      </c>
      <c r="M470" s="26" t="str">
        <f t="shared" si="108"/>
        <v/>
      </c>
      <c r="N470" s="27" t="str">
        <f t="shared" si="109"/>
        <v/>
      </c>
      <c r="O470" s="27" t="str">
        <f t="shared" si="101"/>
        <v/>
      </c>
      <c r="P470" s="29" t="str">
        <f t="array" ref="P470">IF(L470="","",SMALL(IF(تكهين!$E$1:$E$10000=$D$4,ROW($1:$10000)),L470))</f>
        <v/>
      </c>
    </row>
    <row r="471" spans="2:16" ht="20.25">
      <c r="B471" s="25" t="str">
        <f t="shared" si="110"/>
        <v/>
      </c>
      <c r="C471" s="26" t="str">
        <f t="shared" si="102"/>
        <v/>
      </c>
      <c r="D471" s="27" t="str">
        <f t="shared" si="103"/>
        <v/>
      </c>
      <c r="E471" s="27" t="str">
        <f t="shared" si="104"/>
        <v/>
      </c>
      <c r="F471" s="29" t="str">
        <f t="array" ref="F471">IF(B471="","",SMALL(IF(اضافه!$E$1:$E$10000=$D$4,ROW($1:$10000)),B471))</f>
        <v/>
      </c>
      <c r="G471" s="25" t="str">
        <f t="shared" si="111"/>
        <v/>
      </c>
      <c r="H471" s="26" t="str">
        <f t="shared" si="105"/>
        <v/>
      </c>
      <c r="I471" s="27" t="str">
        <f t="shared" si="106"/>
        <v/>
      </c>
      <c r="J471" s="27" t="str">
        <f t="shared" si="107"/>
        <v/>
      </c>
      <c r="K471" s="29" t="str">
        <f t="array" ref="K471">IF(G471="","",SMALL(IF(صرف!$E$1:$E$10000=$D$4,ROW($1:$10000)),G471))</f>
        <v/>
      </c>
      <c r="L471" s="25" t="str">
        <f t="shared" si="112"/>
        <v/>
      </c>
      <c r="M471" s="26" t="str">
        <f t="shared" si="108"/>
        <v/>
      </c>
      <c r="N471" s="27" t="str">
        <f t="shared" si="109"/>
        <v/>
      </c>
      <c r="O471" s="27" t="str">
        <f t="shared" si="101"/>
        <v/>
      </c>
      <c r="P471" s="29" t="str">
        <f t="array" ref="P471">IF(L471="","",SMALL(IF(تكهين!$E$1:$E$10000=$D$4,ROW($1:$10000)),L471))</f>
        <v/>
      </c>
    </row>
    <row r="472" spans="2:16" ht="20.25">
      <c r="B472" s="25" t="str">
        <f t="shared" si="110"/>
        <v/>
      </c>
      <c r="C472" s="26" t="str">
        <f t="shared" si="102"/>
        <v/>
      </c>
      <c r="D472" s="27" t="str">
        <f t="shared" si="103"/>
        <v/>
      </c>
      <c r="E472" s="27" t="str">
        <f t="shared" si="104"/>
        <v/>
      </c>
      <c r="F472" s="29" t="str">
        <f t="array" ref="F472">IF(B472="","",SMALL(IF(اضافه!$E$1:$E$10000=$D$4,ROW($1:$10000)),B472))</f>
        <v/>
      </c>
      <c r="G472" s="25" t="str">
        <f t="shared" si="111"/>
        <v/>
      </c>
      <c r="H472" s="26" t="str">
        <f t="shared" si="105"/>
        <v/>
      </c>
      <c r="I472" s="27" t="str">
        <f t="shared" si="106"/>
        <v/>
      </c>
      <c r="J472" s="27" t="str">
        <f t="shared" si="107"/>
        <v/>
      </c>
      <c r="K472" s="29" t="str">
        <f t="array" ref="K472">IF(G472="","",SMALL(IF(صرف!$E$1:$E$10000=$D$4,ROW($1:$10000)),G472))</f>
        <v/>
      </c>
      <c r="L472" s="25" t="str">
        <f t="shared" si="112"/>
        <v/>
      </c>
      <c r="M472" s="26" t="str">
        <f t="shared" si="108"/>
        <v/>
      </c>
      <c r="N472" s="27" t="str">
        <f t="shared" si="109"/>
        <v/>
      </c>
      <c r="O472" s="27" t="str">
        <f t="shared" si="101"/>
        <v/>
      </c>
      <c r="P472" s="29" t="str">
        <f t="array" ref="P472">IF(L472="","",SMALL(IF(تكهين!$E$1:$E$10000=$D$4,ROW($1:$10000)),L472))</f>
        <v/>
      </c>
    </row>
    <row r="473" spans="2:16" ht="20.25">
      <c r="B473" s="25" t="str">
        <f t="shared" si="110"/>
        <v/>
      </c>
      <c r="C473" s="26" t="str">
        <f t="shared" si="102"/>
        <v/>
      </c>
      <c r="D473" s="27" t="str">
        <f t="shared" si="103"/>
        <v/>
      </c>
      <c r="E473" s="27" t="str">
        <f t="shared" si="104"/>
        <v/>
      </c>
      <c r="F473" s="29" t="str">
        <f t="array" ref="F473">IF(B473="","",SMALL(IF(اضافه!$E$1:$E$10000=$D$4,ROW($1:$10000)),B473))</f>
        <v/>
      </c>
      <c r="G473" s="25" t="str">
        <f t="shared" si="111"/>
        <v/>
      </c>
      <c r="H473" s="26" t="str">
        <f t="shared" si="105"/>
        <v/>
      </c>
      <c r="I473" s="27" t="str">
        <f t="shared" si="106"/>
        <v/>
      </c>
      <c r="J473" s="27" t="str">
        <f t="shared" si="107"/>
        <v/>
      </c>
      <c r="K473" s="29" t="str">
        <f t="array" ref="K473">IF(G473="","",SMALL(IF(صرف!$E$1:$E$10000=$D$4,ROW($1:$10000)),G473))</f>
        <v/>
      </c>
      <c r="L473" s="25" t="str">
        <f t="shared" si="112"/>
        <v/>
      </c>
      <c r="M473" s="26" t="str">
        <f t="shared" si="108"/>
        <v/>
      </c>
      <c r="N473" s="27" t="str">
        <f t="shared" si="109"/>
        <v/>
      </c>
      <c r="O473" s="27" t="str">
        <f t="shared" si="101"/>
        <v/>
      </c>
      <c r="P473" s="29" t="str">
        <f t="array" ref="P473">IF(L473="","",SMALL(IF(تكهين!$E$1:$E$10000=$D$4,ROW($1:$10000)),L473))</f>
        <v/>
      </c>
    </row>
    <row r="474" spans="2:16" ht="20.25">
      <c r="B474" s="25" t="str">
        <f t="shared" si="110"/>
        <v/>
      </c>
      <c r="C474" s="26" t="str">
        <f t="shared" si="102"/>
        <v/>
      </c>
      <c r="D474" s="27" t="str">
        <f t="shared" si="103"/>
        <v/>
      </c>
      <c r="E474" s="27" t="str">
        <f t="shared" si="104"/>
        <v/>
      </c>
      <c r="F474" s="29" t="str">
        <f t="array" ref="F474">IF(B474="","",SMALL(IF(اضافه!$E$1:$E$10000=$D$4,ROW($1:$10000)),B474))</f>
        <v/>
      </c>
      <c r="G474" s="25" t="str">
        <f t="shared" si="111"/>
        <v/>
      </c>
      <c r="H474" s="26" t="str">
        <f t="shared" si="105"/>
        <v/>
      </c>
      <c r="I474" s="27" t="str">
        <f t="shared" si="106"/>
        <v/>
      </c>
      <c r="J474" s="27" t="str">
        <f t="shared" si="107"/>
        <v/>
      </c>
      <c r="K474" s="29" t="str">
        <f t="array" ref="K474">IF(G474="","",SMALL(IF(صرف!$E$1:$E$10000=$D$4,ROW($1:$10000)),G474))</f>
        <v/>
      </c>
      <c r="L474" s="25" t="str">
        <f t="shared" si="112"/>
        <v/>
      </c>
      <c r="M474" s="26" t="str">
        <f t="shared" si="108"/>
        <v/>
      </c>
      <c r="N474" s="27" t="str">
        <f t="shared" si="109"/>
        <v/>
      </c>
      <c r="O474" s="27" t="str">
        <f t="shared" si="101"/>
        <v/>
      </c>
      <c r="P474" s="29" t="str">
        <f t="array" ref="P474">IF(L474="","",SMALL(IF(تكهين!$E$1:$E$10000=$D$4,ROW($1:$10000)),L474))</f>
        <v/>
      </c>
    </row>
    <row r="475" spans="2:16" ht="20.25">
      <c r="B475" s="25" t="str">
        <f t="shared" si="110"/>
        <v/>
      </c>
      <c r="C475" s="26" t="str">
        <f t="shared" si="102"/>
        <v/>
      </c>
      <c r="D475" s="27" t="str">
        <f t="shared" si="103"/>
        <v/>
      </c>
      <c r="E475" s="27" t="str">
        <f t="shared" si="104"/>
        <v/>
      </c>
      <c r="F475" s="29" t="str">
        <f t="array" ref="F475">IF(B475="","",SMALL(IF(اضافه!$E$1:$E$10000=$D$4,ROW($1:$10000)),B475))</f>
        <v/>
      </c>
      <c r="G475" s="25" t="str">
        <f t="shared" si="111"/>
        <v/>
      </c>
      <c r="H475" s="26" t="str">
        <f t="shared" si="105"/>
        <v/>
      </c>
      <c r="I475" s="27" t="str">
        <f t="shared" si="106"/>
        <v/>
      </c>
      <c r="J475" s="27" t="str">
        <f t="shared" si="107"/>
        <v/>
      </c>
      <c r="K475" s="29" t="str">
        <f t="array" ref="K475">IF(G475="","",SMALL(IF(صرف!$E$1:$E$10000=$D$4,ROW($1:$10000)),G475))</f>
        <v/>
      </c>
      <c r="L475" s="25" t="str">
        <f t="shared" si="112"/>
        <v/>
      </c>
      <c r="M475" s="26" t="str">
        <f t="shared" si="108"/>
        <v/>
      </c>
      <c r="N475" s="27" t="str">
        <f t="shared" si="109"/>
        <v/>
      </c>
      <c r="O475" s="27" t="str">
        <f t="shared" si="101"/>
        <v/>
      </c>
      <c r="P475" s="29" t="str">
        <f t="array" ref="P475">IF(L475="","",SMALL(IF(تكهين!$E$1:$E$10000=$D$4,ROW($1:$10000)),L475))</f>
        <v/>
      </c>
    </row>
    <row r="476" spans="2:16" ht="20.25">
      <c r="B476" s="25" t="str">
        <f t="shared" si="110"/>
        <v/>
      </c>
      <c r="C476" s="26" t="str">
        <f t="shared" si="102"/>
        <v/>
      </c>
      <c r="D476" s="27" t="str">
        <f t="shared" si="103"/>
        <v/>
      </c>
      <c r="E476" s="27" t="str">
        <f t="shared" si="104"/>
        <v/>
      </c>
      <c r="F476" s="29" t="str">
        <f t="array" ref="F476">IF(B476="","",SMALL(IF(اضافه!$E$1:$E$10000=$D$4,ROW($1:$10000)),B476))</f>
        <v/>
      </c>
      <c r="G476" s="25" t="str">
        <f t="shared" si="111"/>
        <v/>
      </c>
      <c r="H476" s="26" t="str">
        <f t="shared" si="105"/>
        <v/>
      </c>
      <c r="I476" s="27" t="str">
        <f t="shared" si="106"/>
        <v/>
      </c>
      <c r="J476" s="27" t="str">
        <f t="shared" si="107"/>
        <v/>
      </c>
      <c r="K476" s="29" t="str">
        <f t="array" ref="K476">IF(G476="","",SMALL(IF(صرف!$E$1:$E$10000=$D$4,ROW($1:$10000)),G476))</f>
        <v/>
      </c>
      <c r="L476" s="25" t="str">
        <f t="shared" si="112"/>
        <v/>
      </c>
      <c r="M476" s="26" t="str">
        <f t="shared" si="108"/>
        <v/>
      </c>
      <c r="N476" s="27" t="str">
        <f t="shared" si="109"/>
        <v/>
      </c>
      <c r="O476" s="27" t="str">
        <f t="shared" si="101"/>
        <v/>
      </c>
      <c r="P476" s="29" t="str">
        <f t="array" ref="P476">IF(L476="","",SMALL(IF(تكهين!$E$1:$E$10000=$D$4,ROW($1:$10000)),L476))</f>
        <v/>
      </c>
    </row>
    <row r="477" spans="2:16" ht="20.25">
      <c r="B477" s="25" t="str">
        <f t="shared" si="110"/>
        <v/>
      </c>
      <c r="C477" s="26" t="str">
        <f t="shared" si="102"/>
        <v/>
      </c>
      <c r="D477" s="27" t="str">
        <f t="shared" si="103"/>
        <v/>
      </c>
      <c r="E477" s="27" t="str">
        <f t="shared" si="104"/>
        <v/>
      </c>
      <c r="F477" s="29" t="str">
        <f t="array" ref="F477">IF(B477="","",SMALL(IF(اضافه!$E$1:$E$10000=$D$4,ROW($1:$10000)),B477))</f>
        <v/>
      </c>
      <c r="G477" s="25" t="str">
        <f t="shared" si="111"/>
        <v/>
      </c>
      <c r="H477" s="26" t="str">
        <f t="shared" si="105"/>
        <v/>
      </c>
      <c r="I477" s="27" t="str">
        <f t="shared" si="106"/>
        <v/>
      </c>
      <c r="J477" s="27" t="str">
        <f t="shared" si="107"/>
        <v/>
      </c>
      <c r="K477" s="29" t="str">
        <f t="array" ref="K477">IF(G477="","",SMALL(IF(صرف!$E$1:$E$10000=$D$4,ROW($1:$10000)),G477))</f>
        <v/>
      </c>
      <c r="L477" s="25" t="str">
        <f t="shared" si="112"/>
        <v/>
      </c>
      <c r="M477" s="26" t="str">
        <f t="shared" si="108"/>
        <v/>
      </c>
      <c r="N477" s="27" t="str">
        <f t="shared" si="109"/>
        <v/>
      </c>
      <c r="O477" s="27" t="str">
        <f t="shared" si="101"/>
        <v/>
      </c>
      <c r="P477" s="29" t="str">
        <f t="array" ref="P477">IF(L477="","",SMALL(IF(تكهين!$E$1:$E$10000=$D$4,ROW($1:$10000)),L477))</f>
        <v/>
      </c>
    </row>
    <row r="478" spans="2:16" ht="20.25">
      <c r="B478" s="25" t="str">
        <f t="shared" si="110"/>
        <v/>
      </c>
      <c r="C478" s="26" t="str">
        <f t="shared" si="102"/>
        <v/>
      </c>
      <c r="D478" s="27" t="str">
        <f t="shared" si="103"/>
        <v/>
      </c>
      <c r="E478" s="27" t="str">
        <f t="shared" si="104"/>
        <v/>
      </c>
      <c r="F478" s="29" t="str">
        <f t="array" ref="F478">IF(B478="","",SMALL(IF(اضافه!$E$1:$E$10000=$D$4,ROW($1:$10000)),B478))</f>
        <v/>
      </c>
      <c r="G478" s="25" t="str">
        <f t="shared" si="111"/>
        <v/>
      </c>
      <c r="H478" s="26" t="str">
        <f t="shared" si="105"/>
        <v/>
      </c>
      <c r="I478" s="27" t="str">
        <f t="shared" si="106"/>
        <v/>
      </c>
      <c r="J478" s="27" t="str">
        <f t="shared" si="107"/>
        <v/>
      </c>
      <c r="K478" s="29" t="str">
        <f t="array" ref="K478">IF(G478="","",SMALL(IF(صرف!$E$1:$E$10000=$D$4,ROW($1:$10000)),G478))</f>
        <v/>
      </c>
      <c r="L478" s="25" t="str">
        <f t="shared" si="112"/>
        <v/>
      </c>
      <c r="M478" s="26" t="str">
        <f t="shared" si="108"/>
        <v/>
      </c>
      <c r="N478" s="27" t="str">
        <f t="shared" si="109"/>
        <v/>
      </c>
      <c r="O478" s="27" t="str">
        <f t="shared" si="101"/>
        <v/>
      </c>
      <c r="P478" s="29" t="str">
        <f t="array" ref="P478">IF(L478="","",SMALL(IF(تكهين!$E$1:$E$10000=$D$4,ROW($1:$10000)),L478))</f>
        <v/>
      </c>
    </row>
    <row r="479" spans="2:16" ht="20.25">
      <c r="B479" s="25" t="str">
        <f t="shared" si="110"/>
        <v/>
      </c>
      <c r="C479" s="26" t="str">
        <f t="shared" si="102"/>
        <v/>
      </c>
      <c r="D479" s="27" t="str">
        <f t="shared" si="103"/>
        <v/>
      </c>
      <c r="E479" s="27" t="str">
        <f t="shared" si="104"/>
        <v/>
      </c>
      <c r="F479" s="29" t="str">
        <f t="array" ref="F479">IF(B479="","",SMALL(IF(اضافه!$E$1:$E$10000=$D$4,ROW($1:$10000)),B479))</f>
        <v/>
      </c>
      <c r="G479" s="25" t="str">
        <f t="shared" si="111"/>
        <v/>
      </c>
      <c r="H479" s="26" t="str">
        <f t="shared" si="105"/>
        <v/>
      </c>
      <c r="I479" s="27" t="str">
        <f t="shared" si="106"/>
        <v/>
      </c>
      <c r="J479" s="27" t="str">
        <f t="shared" si="107"/>
        <v/>
      </c>
      <c r="K479" s="29" t="str">
        <f t="array" ref="K479">IF(G479="","",SMALL(IF(صرف!$E$1:$E$10000=$D$4,ROW($1:$10000)),G479))</f>
        <v/>
      </c>
      <c r="L479" s="25" t="str">
        <f t="shared" si="112"/>
        <v/>
      </c>
      <c r="M479" s="26" t="str">
        <f t="shared" si="108"/>
        <v/>
      </c>
      <c r="N479" s="27" t="str">
        <f t="shared" si="109"/>
        <v/>
      </c>
      <c r="O479" s="27" t="str">
        <f t="shared" si="101"/>
        <v/>
      </c>
      <c r="P479" s="29" t="str">
        <f t="array" ref="P479">IF(L479="","",SMALL(IF(تكهين!$E$1:$E$10000=$D$4,ROW($1:$10000)),L479))</f>
        <v/>
      </c>
    </row>
    <row r="480" spans="2:16" ht="20.25">
      <c r="B480" s="25" t="str">
        <f t="shared" si="110"/>
        <v/>
      </c>
      <c r="C480" s="26" t="str">
        <f t="shared" si="102"/>
        <v/>
      </c>
      <c r="D480" s="27" t="str">
        <f t="shared" si="103"/>
        <v/>
      </c>
      <c r="E480" s="27" t="str">
        <f t="shared" si="104"/>
        <v/>
      </c>
      <c r="F480" s="29" t="str">
        <f t="array" ref="F480">IF(B480="","",SMALL(IF(اضافه!$E$1:$E$10000=$D$4,ROW($1:$10000)),B480))</f>
        <v/>
      </c>
      <c r="G480" s="25" t="str">
        <f t="shared" si="111"/>
        <v/>
      </c>
      <c r="H480" s="26" t="str">
        <f t="shared" si="105"/>
        <v/>
      </c>
      <c r="I480" s="27" t="str">
        <f t="shared" si="106"/>
        <v/>
      </c>
      <c r="J480" s="27" t="str">
        <f t="shared" si="107"/>
        <v/>
      </c>
      <c r="K480" s="29" t="str">
        <f t="array" ref="K480">IF(G480="","",SMALL(IF(صرف!$E$1:$E$10000=$D$4,ROW($1:$10000)),G480))</f>
        <v/>
      </c>
      <c r="L480" s="25" t="str">
        <f t="shared" si="112"/>
        <v/>
      </c>
      <c r="M480" s="26" t="str">
        <f t="shared" si="108"/>
        <v/>
      </c>
      <c r="N480" s="27" t="str">
        <f t="shared" si="109"/>
        <v/>
      </c>
      <c r="O480" s="27" t="str">
        <f t="shared" si="101"/>
        <v/>
      </c>
      <c r="P480" s="29" t="str">
        <f t="array" ref="P480">IF(L480="","",SMALL(IF(تكهين!$E$1:$E$10000=$D$4,ROW($1:$10000)),L480))</f>
        <v/>
      </c>
    </row>
    <row r="481" spans="2:16" ht="20.25">
      <c r="B481" s="25" t="str">
        <f t="shared" si="110"/>
        <v/>
      </c>
      <c r="C481" s="26" t="str">
        <f t="shared" si="102"/>
        <v/>
      </c>
      <c r="D481" s="27" t="str">
        <f t="shared" si="103"/>
        <v/>
      </c>
      <c r="E481" s="27" t="str">
        <f t="shared" si="104"/>
        <v/>
      </c>
      <c r="F481" s="29" t="str">
        <f t="array" ref="F481">IF(B481="","",SMALL(IF(اضافه!$E$1:$E$10000=$D$4,ROW($1:$10000)),B481))</f>
        <v/>
      </c>
      <c r="G481" s="25" t="str">
        <f t="shared" si="111"/>
        <v/>
      </c>
      <c r="H481" s="26" t="str">
        <f t="shared" si="105"/>
        <v/>
      </c>
      <c r="I481" s="27" t="str">
        <f t="shared" si="106"/>
        <v/>
      </c>
      <c r="J481" s="27" t="str">
        <f t="shared" si="107"/>
        <v/>
      </c>
      <c r="K481" s="29" t="str">
        <f t="array" ref="K481">IF(G481="","",SMALL(IF(صرف!$E$1:$E$10000=$D$4,ROW($1:$10000)),G481))</f>
        <v/>
      </c>
      <c r="L481" s="25" t="str">
        <f t="shared" si="112"/>
        <v/>
      </c>
      <c r="M481" s="26" t="str">
        <f t="shared" si="108"/>
        <v/>
      </c>
      <c r="N481" s="27" t="str">
        <f t="shared" si="109"/>
        <v/>
      </c>
      <c r="O481" s="27" t="str">
        <f t="shared" si="101"/>
        <v/>
      </c>
      <c r="P481" s="29" t="str">
        <f t="array" ref="P481">IF(L481="","",SMALL(IF(تكهين!$E$1:$E$10000=$D$4,ROW($1:$10000)),L481))</f>
        <v/>
      </c>
    </row>
    <row r="482" spans="2:16" ht="20.25">
      <c r="B482" s="25" t="str">
        <f t="shared" si="110"/>
        <v/>
      </c>
      <c r="C482" s="26" t="str">
        <f t="shared" si="102"/>
        <v/>
      </c>
      <c r="D482" s="27" t="str">
        <f t="shared" si="103"/>
        <v/>
      </c>
      <c r="E482" s="27" t="str">
        <f t="shared" si="104"/>
        <v/>
      </c>
      <c r="F482" s="29" t="str">
        <f t="array" ref="F482">IF(B482="","",SMALL(IF(اضافه!$E$1:$E$10000=$D$4,ROW($1:$10000)),B482))</f>
        <v/>
      </c>
      <c r="G482" s="25" t="str">
        <f t="shared" si="111"/>
        <v/>
      </c>
      <c r="H482" s="26" t="str">
        <f t="shared" si="105"/>
        <v/>
      </c>
      <c r="I482" s="27" t="str">
        <f t="shared" si="106"/>
        <v/>
      </c>
      <c r="J482" s="27" t="str">
        <f t="shared" si="107"/>
        <v/>
      </c>
      <c r="K482" s="29" t="str">
        <f t="array" ref="K482">IF(G482="","",SMALL(IF(صرف!$E$1:$E$10000=$D$4,ROW($1:$10000)),G482))</f>
        <v/>
      </c>
      <c r="L482" s="25" t="str">
        <f t="shared" si="112"/>
        <v/>
      </c>
      <c r="M482" s="26" t="str">
        <f t="shared" si="108"/>
        <v/>
      </c>
      <c r="N482" s="27" t="str">
        <f t="shared" si="109"/>
        <v/>
      </c>
      <c r="O482" s="27" t="str">
        <f t="shared" si="101"/>
        <v/>
      </c>
      <c r="P482" s="29" t="str">
        <f t="array" ref="P482">IF(L482="","",SMALL(IF(تكهين!$E$1:$E$10000=$D$4,ROW($1:$10000)),L482))</f>
        <v/>
      </c>
    </row>
    <row r="483" spans="2:16" ht="20.25">
      <c r="B483" s="25" t="str">
        <f t="shared" si="110"/>
        <v/>
      </c>
      <c r="C483" s="26" t="str">
        <f t="shared" si="102"/>
        <v/>
      </c>
      <c r="D483" s="27" t="str">
        <f t="shared" si="103"/>
        <v/>
      </c>
      <c r="E483" s="27" t="str">
        <f t="shared" si="104"/>
        <v/>
      </c>
      <c r="F483" s="29" t="str">
        <f t="array" ref="F483">IF(B483="","",SMALL(IF(اضافه!$E$1:$E$10000=$D$4,ROW($1:$10000)),B483))</f>
        <v/>
      </c>
      <c r="G483" s="25" t="str">
        <f t="shared" si="111"/>
        <v/>
      </c>
      <c r="H483" s="26" t="str">
        <f t="shared" si="105"/>
        <v/>
      </c>
      <c r="I483" s="27" t="str">
        <f t="shared" si="106"/>
        <v/>
      </c>
      <c r="J483" s="27" t="str">
        <f t="shared" si="107"/>
        <v/>
      </c>
      <c r="K483" s="29" t="str">
        <f t="array" ref="K483">IF(G483="","",SMALL(IF(صرف!$E$1:$E$10000=$D$4,ROW($1:$10000)),G483))</f>
        <v/>
      </c>
      <c r="L483" s="25" t="str">
        <f t="shared" si="112"/>
        <v/>
      </c>
      <c r="M483" s="26" t="str">
        <f t="shared" si="108"/>
        <v/>
      </c>
      <c r="N483" s="27" t="str">
        <f t="shared" si="109"/>
        <v/>
      </c>
      <c r="O483" s="27" t="str">
        <f t="shared" si="101"/>
        <v/>
      </c>
      <c r="P483" s="29" t="str">
        <f t="array" ref="P483">IF(L483="","",SMALL(IF(تكهين!$E$1:$E$10000=$D$4,ROW($1:$10000)),L483))</f>
        <v/>
      </c>
    </row>
    <row r="484" spans="2:16" ht="20.25">
      <c r="B484" s="25" t="str">
        <f t="shared" si="110"/>
        <v/>
      </c>
      <c r="C484" s="26" t="str">
        <f t="shared" si="102"/>
        <v/>
      </c>
      <c r="D484" s="27" t="str">
        <f t="shared" si="103"/>
        <v/>
      </c>
      <c r="E484" s="27" t="str">
        <f t="shared" si="104"/>
        <v/>
      </c>
      <c r="F484" s="29" t="str">
        <f t="array" ref="F484">IF(B484="","",SMALL(IF(اضافه!$E$1:$E$10000=$D$4,ROW($1:$10000)),B484))</f>
        <v/>
      </c>
      <c r="G484" s="25" t="str">
        <f t="shared" si="111"/>
        <v/>
      </c>
      <c r="H484" s="26" t="str">
        <f t="shared" si="105"/>
        <v/>
      </c>
      <c r="I484" s="27" t="str">
        <f t="shared" si="106"/>
        <v/>
      </c>
      <c r="J484" s="27" t="str">
        <f t="shared" si="107"/>
        <v/>
      </c>
      <c r="K484" s="29" t="str">
        <f t="array" ref="K484">IF(G484="","",SMALL(IF(صرف!$E$1:$E$10000=$D$4,ROW($1:$10000)),G484))</f>
        <v/>
      </c>
      <c r="L484" s="25" t="str">
        <f t="shared" si="112"/>
        <v/>
      </c>
      <c r="M484" s="26" t="str">
        <f t="shared" si="108"/>
        <v/>
      </c>
      <c r="N484" s="27" t="str">
        <f t="shared" si="109"/>
        <v/>
      </c>
      <c r="O484" s="27" t="str">
        <f t="shared" si="101"/>
        <v/>
      </c>
      <c r="P484" s="29" t="str">
        <f t="array" ref="P484">IF(L484="","",SMALL(IF(تكهين!$E$1:$E$10000=$D$4,ROW($1:$10000)),L484))</f>
        <v/>
      </c>
    </row>
    <row r="485" spans="2:16" ht="20.25">
      <c r="B485" s="25" t="str">
        <f t="shared" si="110"/>
        <v/>
      </c>
      <c r="C485" s="26" t="str">
        <f t="shared" si="102"/>
        <v/>
      </c>
      <c r="D485" s="27" t="str">
        <f t="shared" si="103"/>
        <v/>
      </c>
      <c r="E485" s="27" t="str">
        <f t="shared" si="104"/>
        <v/>
      </c>
      <c r="F485" s="29" t="str">
        <f t="array" ref="F485">IF(B485="","",SMALL(IF(اضافه!$E$1:$E$10000=$D$4,ROW($1:$10000)),B485))</f>
        <v/>
      </c>
      <c r="G485" s="25" t="str">
        <f t="shared" si="111"/>
        <v/>
      </c>
      <c r="H485" s="26" t="str">
        <f t="shared" si="105"/>
        <v/>
      </c>
      <c r="I485" s="27" t="str">
        <f t="shared" si="106"/>
        <v/>
      </c>
      <c r="J485" s="27" t="str">
        <f t="shared" si="107"/>
        <v/>
      </c>
      <c r="K485" s="29" t="str">
        <f t="array" ref="K485">IF(G485="","",SMALL(IF(صرف!$E$1:$E$10000=$D$4,ROW($1:$10000)),G485))</f>
        <v/>
      </c>
      <c r="L485" s="25" t="str">
        <f t="shared" si="112"/>
        <v/>
      </c>
      <c r="M485" s="26" t="str">
        <f t="shared" si="108"/>
        <v/>
      </c>
      <c r="N485" s="27" t="str">
        <f t="shared" si="109"/>
        <v/>
      </c>
      <c r="O485" s="27" t="str">
        <f t="shared" si="101"/>
        <v/>
      </c>
      <c r="P485" s="29" t="str">
        <f t="array" ref="P485">IF(L485="","",SMALL(IF(تكهين!$E$1:$E$10000=$D$4,ROW($1:$10000)),L485))</f>
        <v/>
      </c>
    </row>
    <row r="486" spans="2:16" ht="20.25">
      <c r="B486" s="25" t="str">
        <f t="shared" si="110"/>
        <v/>
      </c>
      <c r="C486" s="26" t="str">
        <f t="shared" si="102"/>
        <v/>
      </c>
      <c r="D486" s="27" t="str">
        <f t="shared" si="103"/>
        <v/>
      </c>
      <c r="E486" s="27" t="str">
        <f t="shared" si="104"/>
        <v/>
      </c>
      <c r="F486" s="29" t="str">
        <f t="array" ref="F486">IF(B486="","",SMALL(IF(اضافه!$E$1:$E$10000=$D$4,ROW($1:$10000)),B486))</f>
        <v/>
      </c>
      <c r="G486" s="25" t="str">
        <f t="shared" si="111"/>
        <v/>
      </c>
      <c r="H486" s="26" t="str">
        <f t="shared" si="105"/>
        <v/>
      </c>
      <c r="I486" s="27" t="str">
        <f t="shared" si="106"/>
        <v/>
      </c>
      <c r="J486" s="27" t="str">
        <f t="shared" si="107"/>
        <v/>
      </c>
      <c r="K486" s="29" t="str">
        <f t="array" ref="K486">IF(G486="","",SMALL(IF(صرف!$E$1:$E$10000=$D$4,ROW($1:$10000)),G486))</f>
        <v/>
      </c>
      <c r="L486" s="25" t="str">
        <f t="shared" si="112"/>
        <v/>
      </c>
      <c r="M486" s="26" t="str">
        <f t="shared" si="108"/>
        <v/>
      </c>
      <c r="N486" s="27" t="str">
        <f t="shared" si="109"/>
        <v/>
      </c>
      <c r="O486" s="27" t="str">
        <f t="shared" si="101"/>
        <v/>
      </c>
      <c r="P486" s="29" t="str">
        <f t="array" ref="P486">IF(L486="","",SMALL(IF(تكهين!$E$1:$E$10000=$D$4,ROW($1:$10000)),L486))</f>
        <v/>
      </c>
    </row>
    <row r="487" spans="2:16" ht="20.25">
      <c r="B487" s="25" t="str">
        <f t="shared" si="110"/>
        <v/>
      </c>
      <c r="C487" s="26" t="str">
        <f t="shared" si="102"/>
        <v/>
      </c>
      <c r="D487" s="27" t="str">
        <f t="shared" si="103"/>
        <v/>
      </c>
      <c r="E487" s="27" t="str">
        <f t="shared" si="104"/>
        <v/>
      </c>
      <c r="F487" s="29" t="str">
        <f t="array" ref="F487">IF(B487="","",SMALL(IF(اضافه!$E$1:$E$10000=$D$4,ROW($1:$10000)),B487))</f>
        <v/>
      </c>
      <c r="G487" s="25" t="str">
        <f t="shared" si="111"/>
        <v/>
      </c>
      <c r="H487" s="26" t="str">
        <f t="shared" si="105"/>
        <v/>
      </c>
      <c r="I487" s="27" t="str">
        <f t="shared" si="106"/>
        <v/>
      </c>
      <c r="J487" s="27" t="str">
        <f t="shared" si="107"/>
        <v/>
      </c>
      <c r="K487" s="29" t="str">
        <f t="array" ref="K487">IF(G487="","",SMALL(IF(صرف!$E$1:$E$10000=$D$4,ROW($1:$10000)),G487))</f>
        <v/>
      </c>
      <c r="L487" s="25" t="str">
        <f t="shared" si="112"/>
        <v/>
      </c>
      <c r="M487" s="26" t="str">
        <f t="shared" si="108"/>
        <v/>
      </c>
      <c r="N487" s="27" t="str">
        <f t="shared" si="109"/>
        <v/>
      </c>
      <c r="O487" s="27" t="str">
        <f t="shared" si="101"/>
        <v/>
      </c>
      <c r="P487" s="29" t="str">
        <f t="array" ref="P487">IF(L487="","",SMALL(IF(تكهين!$E$1:$E$10000=$D$4,ROW($1:$10000)),L487))</f>
        <v/>
      </c>
    </row>
    <row r="488" spans="2:16" ht="20.25">
      <c r="B488" s="25" t="str">
        <f t="shared" si="110"/>
        <v/>
      </c>
      <c r="C488" s="26" t="str">
        <f t="shared" si="102"/>
        <v/>
      </c>
      <c r="D488" s="27" t="str">
        <f t="shared" si="103"/>
        <v/>
      </c>
      <c r="E488" s="27" t="str">
        <f t="shared" si="104"/>
        <v/>
      </c>
      <c r="F488" s="29" t="str">
        <f t="array" ref="F488">IF(B488="","",SMALL(IF(اضافه!$E$1:$E$10000=$D$4,ROW($1:$10000)),B488))</f>
        <v/>
      </c>
      <c r="G488" s="25" t="str">
        <f t="shared" si="111"/>
        <v/>
      </c>
      <c r="H488" s="26" t="str">
        <f t="shared" si="105"/>
        <v/>
      </c>
      <c r="I488" s="27" t="str">
        <f t="shared" si="106"/>
        <v/>
      </c>
      <c r="J488" s="27" t="str">
        <f t="shared" si="107"/>
        <v/>
      </c>
      <c r="K488" s="29" t="str">
        <f t="array" ref="K488">IF(G488="","",SMALL(IF(صرف!$E$1:$E$10000=$D$4,ROW($1:$10000)),G488))</f>
        <v/>
      </c>
      <c r="L488" s="25" t="str">
        <f t="shared" si="112"/>
        <v/>
      </c>
      <c r="M488" s="26" t="str">
        <f t="shared" si="108"/>
        <v/>
      </c>
      <c r="N488" s="27" t="str">
        <f t="shared" si="109"/>
        <v/>
      </c>
      <c r="O488" s="27" t="str">
        <f t="shared" si="101"/>
        <v/>
      </c>
      <c r="P488" s="29" t="str">
        <f t="array" ref="P488">IF(L488="","",SMALL(IF(تكهين!$E$1:$E$10000=$D$4,ROW($1:$10000)),L488))</f>
        <v/>
      </c>
    </row>
    <row r="489" spans="2:16" ht="20.25">
      <c r="B489" s="25" t="str">
        <f t="shared" si="110"/>
        <v/>
      </c>
      <c r="C489" s="26" t="str">
        <f t="shared" si="102"/>
        <v/>
      </c>
      <c r="D489" s="27" t="str">
        <f t="shared" si="103"/>
        <v/>
      </c>
      <c r="E489" s="27" t="str">
        <f t="shared" si="104"/>
        <v/>
      </c>
      <c r="F489" s="29" t="str">
        <f t="array" ref="F489">IF(B489="","",SMALL(IF(اضافه!$E$1:$E$10000=$D$4,ROW($1:$10000)),B489))</f>
        <v/>
      </c>
      <c r="G489" s="25" t="str">
        <f t="shared" si="111"/>
        <v/>
      </c>
      <c r="H489" s="26" t="str">
        <f t="shared" si="105"/>
        <v/>
      </c>
      <c r="I489" s="27" t="str">
        <f t="shared" si="106"/>
        <v/>
      </c>
      <c r="J489" s="27" t="str">
        <f t="shared" si="107"/>
        <v/>
      </c>
      <c r="K489" s="29" t="str">
        <f t="array" ref="K489">IF(G489="","",SMALL(IF(صرف!$E$1:$E$10000=$D$4,ROW($1:$10000)),G489))</f>
        <v/>
      </c>
      <c r="L489" s="25" t="str">
        <f t="shared" si="112"/>
        <v/>
      </c>
      <c r="M489" s="26" t="str">
        <f t="shared" si="108"/>
        <v/>
      </c>
      <c r="N489" s="27" t="str">
        <f t="shared" si="109"/>
        <v/>
      </c>
      <c r="O489" s="27" t="str">
        <f t="shared" si="101"/>
        <v/>
      </c>
      <c r="P489" s="29" t="str">
        <f t="array" ref="P489">IF(L489="","",SMALL(IF(تكهين!$E$1:$E$10000=$D$4,ROW($1:$10000)),L489))</f>
        <v/>
      </c>
    </row>
    <row r="490" spans="2:16" ht="20.25">
      <c r="B490" s="25" t="str">
        <f t="shared" si="110"/>
        <v/>
      </c>
      <c r="C490" s="26" t="str">
        <f t="shared" si="102"/>
        <v/>
      </c>
      <c r="D490" s="27" t="str">
        <f t="shared" si="103"/>
        <v/>
      </c>
      <c r="E490" s="27" t="str">
        <f t="shared" si="104"/>
        <v/>
      </c>
      <c r="F490" s="29" t="str">
        <f t="array" ref="F490">IF(B490="","",SMALL(IF(اضافه!$E$1:$E$10000=$D$4,ROW($1:$10000)),B490))</f>
        <v/>
      </c>
      <c r="G490" s="25" t="str">
        <f t="shared" si="111"/>
        <v/>
      </c>
      <c r="H490" s="26" t="str">
        <f t="shared" si="105"/>
        <v/>
      </c>
      <c r="I490" s="27" t="str">
        <f t="shared" si="106"/>
        <v/>
      </c>
      <c r="J490" s="27" t="str">
        <f t="shared" si="107"/>
        <v/>
      </c>
      <c r="K490" s="29" t="str">
        <f t="array" ref="K490">IF(G490="","",SMALL(IF(صرف!$E$1:$E$10000=$D$4,ROW($1:$10000)),G490))</f>
        <v/>
      </c>
      <c r="L490" s="25" t="str">
        <f t="shared" si="112"/>
        <v/>
      </c>
      <c r="M490" s="26" t="str">
        <f t="shared" si="108"/>
        <v/>
      </c>
      <c r="N490" s="27" t="str">
        <f t="shared" si="109"/>
        <v/>
      </c>
      <c r="O490" s="27" t="str">
        <f t="shared" si="101"/>
        <v/>
      </c>
      <c r="P490" s="29" t="str">
        <f t="array" ref="P490">IF(L490="","",SMALL(IF(تكهين!$E$1:$E$10000=$D$4,ROW($1:$10000)),L490))</f>
        <v/>
      </c>
    </row>
    <row r="491" spans="2:16" ht="20.25">
      <c r="B491" s="25" t="str">
        <f t="shared" si="110"/>
        <v/>
      </c>
      <c r="C491" s="26" t="str">
        <f t="shared" si="102"/>
        <v/>
      </c>
      <c r="D491" s="27" t="str">
        <f t="shared" si="103"/>
        <v/>
      </c>
      <c r="E491" s="27" t="str">
        <f t="shared" si="104"/>
        <v/>
      </c>
      <c r="F491" s="29" t="str">
        <f t="array" ref="F491">IF(B491="","",SMALL(IF(اضافه!$E$1:$E$10000=$D$4,ROW($1:$10000)),B491))</f>
        <v/>
      </c>
      <c r="G491" s="25" t="str">
        <f t="shared" si="111"/>
        <v/>
      </c>
      <c r="H491" s="26" t="str">
        <f t="shared" si="105"/>
        <v/>
      </c>
      <c r="I491" s="27" t="str">
        <f t="shared" si="106"/>
        <v/>
      </c>
      <c r="J491" s="27" t="str">
        <f t="shared" si="107"/>
        <v/>
      </c>
      <c r="K491" s="29" t="str">
        <f t="array" ref="K491">IF(G491="","",SMALL(IF(صرف!$E$1:$E$10000=$D$4,ROW($1:$10000)),G491))</f>
        <v/>
      </c>
      <c r="L491" s="25" t="str">
        <f t="shared" si="112"/>
        <v/>
      </c>
      <c r="M491" s="26" t="str">
        <f t="shared" si="108"/>
        <v/>
      </c>
      <c r="N491" s="27" t="str">
        <f t="shared" si="109"/>
        <v/>
      </c>
      <c r="O491" s="27" t="str">
        <f t="shared" si="101"/>
        <v/>
      </c>
      <c r="P491" s="29" t="str">
        <f t="array" ref="P491">IF(L491="","",SMALL(IF(تكهين!$E$1:$E$10000=$D$4,ROW($1:$10000)),L491))</f>
        <v/>
      </c>
    </row>
    <row r="492" spans="2:16" ht="20.25">
      <c r="B492" s="25" t="str">
        <f t="shared" si="110"/>
        <v/>
      </c>
      <c r="C492" s="26" t="str">
        <f t="shared" si="102"/>
        <v/>
      </c>
      <c r="D492" s="27" t="str">
        <f t="shared" si="103"/>
        <v/>
      </c>
      <c r="E492" s="27" t="str">
        <f t="shared" si="104"/>
        <v/>
      </c>
      <c r="F492" s="29" t="str">
        <f t="array" ref="F492">IF(B492="","",SMALL(IF(اضافه!$E$1:$E$10000=$D$4,ROW($1:$10000)),B492))</f>
        <v/>
      </c>
      <c r="G492" s="25" t="str">
        <f t="shared" si="111"/>
        <v/>
      </c>
      <c r="H492" s="26" t="str">
        <f t="shared" si="105"/>
        <v/>
      </c>
      <c r="I492" s="27" t="str">
        <f t="shared" si="106"/>
        <v/>
      </c>
      <c r="J492" s="27" t="str">
        <f t="shared" si="107"/>
        <v/>
      </c>
      <c r="K492" s="29" t="str">
        <f t="array" ref="K492">IF(G492="","",SMALL(IF(صرف!$E$1:$E$10000=$D$4,ROW($1:$10000)),G492))</f>
        <v/>
      </c>
      <c r="L492" s="25" t="str">
        <f t="shared" si="112"/>
        <v/>
      </c>
      <c r="M492" s="26" t="str">
        <f t="shared" si="108"/>
        <v/>
      </c>
      <c r="N492" s="27" t="str">
        <f t="shared" si="109"/>
        <v/>
      </c>
      <c r="O492" s="27" t="str">
        <f t="shared" si="101"/>
        <v/>
      </c>
      <c r="P492" s="29" t="str">
        <f t="array" ref="P492">IF(L492="","",SMALL(IF(تكهين!$E$1:$E$10000=$D$4,ROW($1:$10000)),L492))</f>
        <v/>
      </c>
    </row>
    <row r="493" spans="2:16" ht="20.25">
      <c r="B493" s="25" t="str">
        <f t="shared" si="110"/>
        <v/>
      </c>
      <c r="C493" s="26" t="str">
        <f t="shared" si="102"/>
        <v/>
      </c>
      <c r="D493" s="27" t="str">
        <f t="shared" si="103"/>
        <v/>
      </c>
      <c r="E493" s="27" t="str">
        <f t="shared" si="104"/>
        <v/>
      </c>
      <c r="F493" s="29" t="str">
        <f t="array" ref="F493">IF(B493="","",SMALL(IF(اضافه!$E$1:$E$10000=$D$4,ROW($1:$10000)),B493))</f>
        <v/>
      </c>
      <c r="G493" s="25" t="str">
        <f t="shared" si="111"/>
        <v/>
      </c>
      <c r="H493" s="26" t="str">
        <f t="shared" si="105"/>
        <v/>
      </c>
      <c r="I493" s="27" t="str">
        <f t="shared" si="106"/>
        <v/>
      </c>
      <c r="J493" s="27" t="str">
        <f t="shared" si="107"/>
        <v/>
      </c>
      <c r="K493" s="29" t="str">
        <f t="array" ref="K493">IF(G493="","",SMALL(IF(صرف!$E$1:$E$10000=$D$4,ROW($1:$10000)),G493))</f>
        <v/>
      </c>
      <c r="L493" s="25" t="str">
        <f t="shared" si="112"/>
        <v/>
      </c>
      <c r="M493" s="26" t="str">
        <f t="shared" si="108"/>
        <v/>
      </c>
      <c r="N493" s="27" t="str">
        <f t="shared" si="109"/>
        <v/>
      </c>
      <c r="O493" s="27" t="str">
        <f t="shared" ref="O493:O556" si="113">IF(OR($D$4="",L493=""),"",INDEX(تكهين,P493,8))</f>
        <v/>
      </c>
      <c r="P493" s="29" t="str">
        <f t="array" ref="P493">IF(L493="","",SMALL(IF(تكهين!$E$1:$E$10000=$D$4,ROW($1:$10000)),L493))</f>
        <v/>
      </c>
    </row>
    <row r="494" spans="2:16" ht="20.25">
      <c r="B494" s="25" t="str">
        <f t="shared" si="110"/>
        <v/>
      </c>
      <c r="C494" s="26" t="str">
        <f t="shared" si="102"/>
        <v/>
      </c>
      <c r="D494" s="27" t="str">
        <f t="shared" si="103"/>
        <v/>
      </c>
      <c r="E494" s="27" t="str">
        <f t="shared" si="104"/>
        <v/>
      </c>
      <c r="F494" s="29" t="str">
        <f t="array" ref="F494">IF(B494="","",SMALL(IF(اضافه!$E$1:$E$10000=$D$4,ROW($1:$10000)),B494))</f>
        <v/>
      </c>
      <c r="G494" s="25" t="str">
        <f t="shared" si="111"/>
        <v/>
      </c>
      <c r="H494" s="26" t="str">
        <f t="shared" si="105"/>
        <v/>
      </c>
      <c r="I494" s="27" t="str">
        <f t="shared" si="106"/>
        <v/>
      </c>
      <c r="J494" s="27" t="str">
        <f t="shared" si="107"/>
        <v/>
      </c>
      <c r="K494" s="29" t="str">
        <f t="array" ref="K494">IF(G494="","",SMALL(IF(صرف!$E$1:$E$10000=$D$4,ROW($1:$10000)),G494))</f>
        <v/>
      </c>
      <c r="L494" s="25" t="str">
        <f t="shared" si="112"/>
        <v/>
      </c>
      <c r="M494" s="26" t="str">
        <f t="shared" si="108"/>
        <v/>
      </c>
      <c r="N494" s="27" t="str">
        <f t="shared" si="109"/>
        <v/>
      </c>
      <c r="O494" s="27" t="str">
        <f t="shared" si="113"/>
        <v/>
      </c>
      <c r="P494" s="29" t="str">
        <f t="array" ref="P494">IF(L494="","",SMALL(IF(تكهين!$E$1:$E$10000=$D$4,ROW($1:$10000)),L494))</f>
        <v/>
      </c>
    </row>
    <row r="495" spans="2:16" ht="20.25">
      <c r="B495" s="25" t="str">
        <f t="shared" si="110"/>
        <v/>
      </c>
      <c r="C495" s="26" t="str">
        <f t="shared" si="102"/>
        <v/>
      </c>
      <c r="D495" s="27" t="str">
        <f t="shared" si="103"/>
        <v/>
      </c>
      <c r="E495" s="27" t="str">
        <f t="shared" si="104"/>
        <v/>
      </c>
      <c r="F495" s="29" t="str">
        <f t="array" ref="F495">IF(B495="","",SMALL(IF(اضافه!$E$1:$E$10000=$D$4,ROW($1:$10000)),B495))</f>
        <v/>
      </c>
      <c r="G495" s="25" t="str">
        <f t="shared" si="111"/>
        <v/>
      </c>
      <c r="H495" s="26" t="str">
        <f t="shared" si="105"/>
        <v/>
      </c>
      <c r="I495" s="27" t="str">
        <f t="shared" si="106"/>
        <v/>
      </c>
      <c r="J495" s="27" t="str">
        <f t="shared" si="107"/>
        <v/>
      </c>
      <c r="K495" s="29" t="str">
        <f t="array" ref="K495">IF(G495="","",SMALL(IF(صرف!$E$1:$E$10000=$D$4,ROW($1:$10000)),G495))</f>
        <v/>
      </c>
      <c r="L495" s="25" t="str">
        <f t="shared" si="112"/>
        <v/>
      </c>
      <c r="M495" s="26" t="str">
        <f t="shared" si="108"/>
        <v/>
      </c>
      <c r="N495" s="27" t="str">
        <f t="shared" si="109"/>
        <v/>
      </c>
      <c r="O495" s="27" t="str">
        <f t="shared" si="113"/>
        <v/>
      </c>
      <c r="P495" s="29" t="str">
        <f t="array" ref="P495">IF(L495="","",SMALL(IF(تكهين!$E$1:$E$10000=$D$4,ROW($1:$10000)),L495))</f>
        <v/>
      </c>
    </row>
    <row r="496" spans="2:16" ht="20.25">
      <c r="B496" s="25" t="str">
        <f t="shared" si="110"/>
        <v/>
      </c>
      <c r="C496" s="26" t="str">
        <f t="shared" si="102"/>
        <v/>
      </c>
      <c r="D496" s="27" t="str">
        <f t="shared" si="103"/>
        <v/>
      </c>
      <c r="E496" s="27" t="str">
        <f t="shared" si="104"/>
        <v/>
      </c>
      <c r="F496" s="29" t="str">
        <f t="array" ref="F496">IF(B496="","",SMALL(IF(اضافه!$E$1:$E$10000=$D$4,ROW($1:$10000)),B496))</f>
        <v/>
      </c>
      <c r="G496" s="25" t="str">
        <f t="shared" si="111"/>
        <v/>
      </c>
      <c r="H496" s="26" t="str">
        <f t="shared" si="105"/>
        <v/>
      </c>
      <c r="I496" s="27" t="str">
        <f t="shared" si="106"/>
        <v/>
      </c>
      <c r="J496" s="27" t="str">
        <f t="shared" si="107"/>
        <v/>
      </c>
      <c r="K496" s="29" t="str">
        <f t="array" ref="K496">IF(G496="","",SMALL(IF(صرف!$E$1:$E$10000=$D$4,ROW($1:$10000)),G496))</f>
        <v/>
      </c>
      <c r="L496" s="25" t="str">
        <f t="shared" si="112"/>
        <v/>
      </c>
      <c r="M496" s="26" t="str">
        <f t="shared" si="108"/>
        <v/>
      </c>
      <c r="N496" s="27" t="str">
        <f t="shared" si="109"/>
        <v/>
      </c>
      <c r="O496" s="27" t="str">
        <f t="shared" si="113"/>
        <v/>
      </c>
      <c r="P496" s="29" t="str">
        <f t="array" ref="P496">IF(L496="","",SMALL(IF(تكهين!$E$1:$E$10000=$D$4,ROW($1:$10000)),L496))</f>
        <v/>
      </c>
    </row>
    <row r="497" spans="2:16" ht="20.25">
      <c r="B497" s="25" t="str">
        <f t="shared" si="110"/>
        <v/>
      </c>
      <c r="C497" s="26" t="str">
        <f t="shared" si="102"/>
        <v/>
      </c>
      <c r="D497" s="27" t="str">
        <f t="shared" si="103"/>
        <v/>
      </c>
      <c r="E497" s="27" t="str">
        <f t="shared" si="104"/>
        <v/>
      </c>
      <c r="F497" s="29" t="str">
        <f t="array" ref="F497">IF(B497="","",SMALL(IF(اضافه!$E$1:$E$10000=$D$4,ROW($1:$10000)),B497))</f>
        <v/>
      </c>
      <c r="G497" s="25" t="str">
        <f t="shared" si="111"/>
        <v/>
      </c>
      <c r="H497" s="26" t="str">
        <f t="shared" si="105"/>
        <v/>
      </c>
      <c r="I497" s="27" t="str">
        <f t="shared" si="106"/>
        <v/>
      </c>
      <c r="J497" s="27" t="str">
        <f t="shared" si="107"/>
        <v/>
      </c>
      <c r="K497" s="29" t="str">
        <f t="array" ref="K497">IF(G497="","",SMALL(IF(صرف!$E$1:$E$10000=$D$4,ROW($1:$10000)),G497))</f>
        <v/>
      </c>
      <c r="L497" s="25" t="str">
        <f t="shared" si="112"/>
        <v/>
      </c>
      <c r="M497" s="26" t="str">
        <f t="shared" si="108"/>
        <v/>
      </c>
      <c r="N497" s="27" t="str">
        <f t="shared" si="109"/>
        <v/>
      </c>
      <c r="O497" s="27" t="str">
        <f t="shared" si="113"/>
        <v/>
      </c>
      <c r="P497" s="29" t="str">
        <f t="array" ref="P497">IF(L497="","",SMALL(IF(تكهين!$E$1:$E$10000=$D$4,ROW($1:$10000)),L497))</f>
        <v/>
      </c>
    </row>
    <row r="498" spans="2:16" ht="20.25">
      <c r="B498" s="25" t="str">
        <f t="shared" si="110"/>
        <v/>
      </c>
      <c r="C498" s="26" t="str">
        <f t="shared" si="102"/>
        <v/>
      </c>
      <c r="D498" s="27" t="str">
        <f t="shared" si="103"/>
        <v/>
      </c>
      <c r="E498" s="27" t="str">
        <f t="shared" si="104"/>
        <v/>
      </c>
      <c r="F498" s="29" t="str">
        <f t="array" ref="F498">IF(B498="","",SMALL(IF(اضافه!$E$1:$E$10000=$D$4,ROW($1:$10000)),B498))</f>
        <v/>
      </c>
      <c r="G498" s="25" t="str">
        <f t="shared" si="111"/>
        <v/>
      </c>
      <c r="H498" s="26" t="str">
        <f t="shared" si="105"/>
        <v/>
      </c>
      <c r="I498" s="27" t="str">
        <f t="shared" si="106"/>
        <v/>
      </c>
      <c r="J498" s="27" t="str">
        <f t="shared" si="107"/>
        <v/>
      </c>
      <c r="K498" s="29" t="str">
        <f t="array" ref="K498">IF(G498="","",SMALL(IF(صرف!$E$1:$E$10000=$D$4,ROW($1:$10000)),G498))</f>
        <v/>
      </c>
      <c r="L498" s="25" t="str">
        <f t="shared" si="112"/>
        <v/>
      </c>
      <c r="M498" s="26" t="str">
        <f t="shared" si="108"/>
        <v/>
      </c>
      <c r="N498" s="27" t="str">
        <f t="shared" si="109"/>
        <v/>
      </c>
      <c r="O498" s="27" t="str">
        <f t="shared" si="113"/>
        <v/>
      </c>
      <c r="P498" s="29" t="str">
        <f t="array" ref="P498">IF(L498="","",SMALL(IF(تكهين!$E$1:$E$10000=$D$4,ROW($1:$10000)),L498))</f>
        <v/>
      </c>
    </row>
    <row r="499" spans="2:16" ht="20.25">
      <c r="B499" s="25" t="str">
        <f t="shared" si="110"/>
        <v/>
      </c>
      <c r="C499" s="26" t="str">
        <f t="shared" si="102"/>
        <v/>
      </c>
      <c r="D499" s="27" t="str">
        <f t="shared" si="103"/>
        <v/>
      </c>
      <c r="E499" s="27" t="str">
        <f t="shared" si="104"/>
        <v/>
      </c>
      <c r="F499" s="29" t="str">
        <f t="array" ref="F499">IF(B499="","",SMALL(IF(اضافه!$E$1:$E$10000=$D$4,ROW($1:$10000)),B499))</f>
        <v/>
      </c>
      <c r="G499" s="25" t="str">
        <f t="shared" si="111"/>
        <v/>
      </c>
      <c r="H499" s="26" t="str">
        <f t="shared" si="105"/>
        <v/>
      </c>
      <c r="I499" s="27" t="str">
        <f t="shared" si="106"/>
        <v/>
      </c>
      <c r="J499" s="27" t="str">
        <f t="shared" si="107"/>
        <v/>
      </c>
      <c r="K499" s="29" t="str">
        <f t="array" ref="K499">IF(G499="","",SMALL(IF(صرف!$E$1:$E$10000=$D$4,ROW($1:$10000)),G499))</f>
        <v/>
      </c>
      <c r="L499" s="25" t="str">
        <f t="shared" si="112"/>
        <v/>
      </c>
      <c r="M499" s="26" t="str">
        <f t="shared" si="108"/>
        <v/>
      </c>
      <c r="N499" s="27" t="str">
        <f t="shared" si="109"/>
        <v/>
      </c>
      <c r="O499" s="27" t="str">
        <f t="shared" si="113"/>
        <v/>
      </c>
      <c r="P499" s="29" t="str">
        <f t="array" ref="P499">IF(L499="","",SMALL(IF(تكهين!$E$1:$E$10000=$D$4,ROW($1:$10000)),L499))</f>
        <v/>
      </c>
    </row>
    <row r="500" spans="2:16" ht="20.25">
      <c r="B500" s="25" t="str">
        <f t="shared" si="110"/>
        <v/>
      </c>
      <c r="C500" s="26" t="str">
        <f t="shared" si="102"/>
        <v/>
      </c>
      <c r="D500" s="27" t="str">
        <f t="shared" si="103"/>
        <v/>
      </c>
      <c r="E500" s="27" t="str">
        <f t="shared" si="104"/>
        <v/>
      </c>
      <c r="F500" s="29" t="str">
        <f t="array" ref="F500">IF(B500="","",SMALL(IF(اضافه!$E$1:$E$10000=$D$4,ROW($1:$10000)),B500))</f>
        <v/>
      </c>
      <c r="G500" s="25" t="str">
        <f t="shared" si="111"/>
        <v/>
      </c>
      <c r="H500" s="26" t="str">
        <f t="shared" si="105"/>
        <v/>
      </c>
      <c r="I500" s="27" t="str">
        <f t="shared" si="106"/>
        <v/>
      </c>
      <c r="J500" s="27" t="str">
        <f t="shared" si="107"/>
        <v/>
      </c>
      <c r="K500" s="29" t="str">
        <f t="array" ref="K500">IF(G500="","",SMALL(IF(صرف!$E$1:$E$10000=$D$4,ROW($1:$10000)),G500))</f>
        <v/>
      </c>
      <c r="L500" s="25" t="str">
        <f t="shared" si="112"/>
        <v/>
      </c>
      <c r="M500" s="26" t="str">
        <f t="shared" si="108"/>
        <v/>
      </c>
      <c r="N500" s="27" t="str">
        <f t="shared" si="109"/>
        <v/>
      </c>
      <c r="O500" s="27" t="str">
        <f t="shared" si="113"/>
        <v/>
      </c>
      <c r="P500" s="29" t="str">
        <f t="array" ref="P500">IF(L500="","",SMALL(IF(تكهين!$E$1:$E$10000=$D$4,ROW($1:$10000)),L500))</f>
        <v/>
      </c>
    </row>
    <row r="501" spans="2:16" ht="20.25">
      <c r="B501" s="25" t="str">
        <f t="shared" si="110"/>
        <v/>
      </c>
      <c r="C501" s="26" t="str">
        <f t="shared" si="102"/>
        <v/>
      </c>
      <c r="D501" s="27" t="str">
        <f t="shared" si="103"/>
        <v/>
      </c>
      <c r="E501" s="27" t="str">
        <f t="shared" si="104"/>
        <v/>
      </c>
      <c r="F501" s="29" t="str">
        <f t="array" ref="F501">IF(B501="","",SMALL(IF(اضافه!$E$1:$E$10000=$D$4,ROW($1:$10000)),B501))</f>
        <v/>
      </c>
      <c r="G501" s="25" t="str">
        <f t="shared" si="111"/>
        <v/>
      </c>
      <c r="H501" s="26" t="str">
        <f t="shared" si="105"/>
        <v/>
      </c>
      <c r="I501" s="27" t="str">
        <f t="shared" si="106"/>
        <v/>
      </c>
      <c r="J501" s="27" t="str">
        <f t="shared" si="107"/>
        <v/>
      </c>
      <c r="K501" s="29" t="str">
        <f t="array" ref="K501">IF(G501="","",SMALL(IF(صرف!$E$1:$E$10000=$D$4,ROW($1:$10000)),G501))</f>
        <v/>
      </c>
      <c r="L501" s="25" t="str">
        <f t="shared" si="112"/>
        <v/>
      </c>
      <c r="M501" s="26" t="str">
        <f t="shared" si="108"/>
        <v/>
      </c>
      <c r="N501" s="27" t="str">
        <f t="shared" si="109"/>
        <v/>
      </c>
      <c r="O501" s="27" t="str">
        <f t="shared" si="113"/>
        <v/>
      </c>
      <c r="P501" s="29" t="str">
        <f t="array" ref="P501">IF(L501="","",SMALL(IF(تكهين!$E$1:$E$10000=$D$4,ROW($1:$10000)),L501))</f>
        <v/>
      </c>
    </row>
    <row r="502" spans="2:16" ht="20.25">
      <c r="B502" s="25" t="str">
        <f t="shared" si="110"/>
        <v/>
      </c>
      <c r="C502" s="26" t="str">
        <f t="shared" si="102"/>
        <v/>
      </c>
      <c r="D502" s="27" t="str">
        <f t="shared" si="103"/>
        <v/>
      </c>
      <c r="E502" s="27" t="str">
        <f t="shared" si="104"/>
        <v/>
      </c>
      <c r="F502" s="29" t="str">
        <f t="array" ref="F502">IF(B502="","",SMALL(IF(اضافه!$E$1:$E$10000=$D$4,ROW($1:$10000)),B502))</f>
        <v/>
      </c>
      <c r="G502" s="25" t="str">
        <f t="shared" si="111"/>
        <v/>
      </c>
      <c r="H502" s="26" t="str">
        <f t="shared" si="105"/>
        <v/>
      </c>
      <c r="I502" s="27" t="str">
        <f t="shared" si="106"/>
        <v/>
      </c>
      <c r="J502" s="27" t="str">
        <f t="shared" si="107"/>
        <v/>
      </c>
      <c r="K502" s="29" t="str">
        <f t="array" ref="K502">IF(G502="","",SMALL(IF(صرف!$E$1:$E$10000=$D$4,ROW($1:$10000)),G502))</f>
        <v/>
      </c>
      <c r="L502" s="25" t="str">
        <f t="shared" si="112"/>
        <v/>
      </c>
      <c r="M502" s="26" t="str">
        <f t="shared" si="108"/>
        <v/>
      </c>
      <c r="N502" s="27" t="str">
        <f t="shared" si="109"/>
        <v/>
      </c>
      <c r="O502" s="27" t="str">
        <f t="shared" si="113"/>
        <v/>
      </c>
      <c r="P502" s="29" t="str">
        <f t="array" ref="P502">IF(L502="","",SMALL(IF(تكهين!$E$1:$E$10000=$D$4,ROW($1:$10000)),L502))</f>
        <v/>
      </c>
    </row>
    <row r="503" spans="2:16" ht="20.25">
      <c r="B503" s="25" t="str">
        <f t="shared" si="110"/>
        <v/>
      </c>
      <c r="C503" s="26" t="str">
        <f t="shared" ref="C503:C566" si="114">IF(OR($D$4="",B503=""),"",INDEX(اضافة,F503,2))</f>
        <v/>
      </c>
      <c r="D503" s="27" t="str">
        <f t="shared" ref="D503:D566" si="115">IF(OR($D$4="",B503=""),"",INDEX(اضافة,F503,3))</f>
        <v/>
      </c>
      <c r="E503" s="27" t="str">
        <f t="shared" ref="E503:E566" si="116">IF(OR($D$4="",B503=""),"",INDEX(اضافة,F503,8))</f>
        <v/>
      </c>
      <c r="F503" s="29" t="str">
        <f t="array" ref="F503">IF(B503="","",SMALL(IF(اضافه!$E$1:$E$10000=$D$4,ROW($1:$10000)),B503))</f>
        <v/>
      </c>
      <c r="G503" s="25" t="str">
        <f t="shared" si="111"/>
        <v/>
      </c>
      <c r="H503" s="26" t="str">
        <f t="shared" ref="H503:H566" si="117">IF(OR($D$4="",G503=""),"",INDEX(صرف,K503,2))</f>
        <v/>
      </c>
      <c r="I503" s="27" t="str">
        <f t="shared" ref="I503:I566" si="118">IF(OR($D$4="",G503=""),"",INDEX(صرف,K503,3))</f>
        <v/>
      </c>
      <c r="J503" s="27" t="str">
        <f t="shared" ref="J503:J566" si="119">IF(OR($D$4="",G503=""),"",INDEX(صرف,K503,8))</f>
        <v/>
      </c>
      <c r="K503" s="29" t="str">
        <f t="array" ref="K503">IF(G503="","",SMALL(IF(صرف!$E$1:$E$10000=$D$4,ROW($1:$10000)),G503))</f>
        <v/>
      </c>
      <c r="L503" s="25" t="str">
        <f t="shared" si="112"/>
        <v/>
      </c>
      <c r="M503" s="26" t="str">
        <f t="shared" ref="M503:M566" si="120">IF(OR($D$4="",L503=""),"",INDEX(تكهين,P503,2))</f>
        <v/>
      </c>
      <c r="N503" s="27" t="str">
        <f t="shared" ref="N503:N566" si="121">IF(OR($D$4="",L503=""),"",INDEX(تكهين,P503,3))</f>
        <v/>
      </c>
      <c r="O503" s="27" t="str">
        <f t="shared" si="113"/>
        <v/>
      </c>
      <c r="P503" s="29" t="str">
        <f t="array" ref="P503">IF(L503="","",SMALL(IF(تكهين!$E$1:$E$10000=$D$4,ROW($1:$10000)),L503))</f>
        <v/>
      </c>
    </row>
    <row r="504" spans="2:16" ht="20.25">
      <c r="B504" s="25" t="str">
        <f t="shared" si="110"/>
        <v/>
      </c>
      <c r="C504" s="26" t="str">
        <f t="shared" si="114"/>
        <v/>
      </c>
      <c r="D504" s="27" t="str">
        <f t="shared" si="115"/>
        <v/>
      </c>
      <c r="E504" s="27" t="str">
        <f t="shared" si="116"/>
        <v/>
      </c>
      <c r="F504" s="29" t="str">
        <f t="array" ref="F504">IF(B504="","",SMALL(IF(اضافه!$E$1:$E$10000=$D$4,ROW($1:$10000)),B504))</f>
        <v/>
      </c>
      <c r="G504" s="25" t="str">
        <f t="shared" si="111"/>
        <v/>
      </c>
      <c r="H504" s="26" t="str">
        <f t="shared" si="117"/>
        <v/>
      </c>
      <c r="I504" s="27" t="str">
        <f t="shared" si="118"/>
        <v/>
      </c>
      <c r="J504" s="27" t="str">
        <f t="shared" si="119"/>
        <v/>
      </c>
      <c r="K504" s="29" t="str">
        <f t="array" ref="K504">IF(G504="","",SMALL(IF(صرف!$E$1:$E$10000=$D$4,ROW($1:$10000)),G504))</f>
        <v/>
      </c>
      <c r="L504" s="25" t="str">
        <f t="shared" si="112"/>
        <v/>
      </c>
      <c r="M504" s="26" t="str">
        <f t="shared" si="120"/>
        <v/>
      </c>
      <c r="N504" s="27" t="str">
        <f t="shared" si="121"/>
        <v/>
      </c>
      <c r="O504" s="27" t="str">
        <f t="shared" si="113"/>
        <v/>
      </c>
      <c r="P504" s="29" t="str">
        <f t="array" ref="P504">IF(L504="","",SMALL(IF(تكهين!$E$1:$E$10000=$D$4,ROW($1:$10000)),L504))</f>
        <v/>
      </c>
    </row>
    <row r="505" spans="2:16" ht="20.25">
      <c r="B505" s="25" t="str">
        <f t="shared" si="110"/>
        <v/>
      </c>
      <c r="C505" s="26" t="str">
        <f t="shared" si="114"/>
        <v/>
      </c>
      <c r="D505" s="27" t="str">
        <f t="shared" si="115"/>
        <v/>
      </c>
      <c r="E505" s="27" t="str">
        <f t="shared" si="116"/>
        <v/>
      </c>
      <c r="F505" s="29" t="str">
        <f t="array" ref="F505">IF(B505="","",SMALL(IF(اضافه!$E$1:$E$10000=$D$4,ROW($1:$10000)),B505))</f>
        <v/>
      </c>
      <c r="G505" s="25" t="str">
        <f t="shared" si="111"/>
        <v/>
      </c>
      <c r="H505" s="26" t="str">
        <f t="shared" si="117"/>
        <v/>
      </c>
      <c r="I505" s="27" t="str">
        <f t="shared" si="118"/>
        <v/>
      </c>
      <c r="J505" s="27" t="str">
        <f t="shared" si="119"/>
        <v/>
      </c>
      <c r="K505" s="29" t="str">
        <f t="array" ref="K505">IF(G505="","",SMALL(IF(صرف!$E$1:$E$10000=$D$4,ROW($1:$10000)),G505))</f>
        <v/>
      </c>
      <c r="L505" s="25" t="str">
        <f t="shared" si="112"/>
        <v/>
      </c>
      <c r="M505" s="26" t="str">
        <f t="shared" si="120"/>
        <v/>
      </c>
      <c r="N505" s="27" t="str">
        <f t="shared" si="121"/>
        <v/>
      </c>
      <c r="O505" s="27" t="str">
        <f t="shared" si="113"/>
        <v/>
      </c>
      <c r="P505" s="29" t="str">
        <f t="array" ref="P505">IF(L505="","",SMALL(IF(تكهين!$E$1:$E$10000=$D$4,ROW($1:$10000)),L505))</f>
        <v/>
      </c>
    </row>
    <row r="506" spans="2:16" ht="20.25">
      <c r="B506" s="25" t="str">
        <f t="shared" si="110"/>
        <v/>
      </c>
      <c r="C506" s="26" t="str">
        <f t="shared" si="114"/>
        <v/>
      </c>
      <c r="D506" s="27" t="str">
        <f t="shared" si="115"/>
        <v/>
      </c>
      <c r="E506" s="27" t="str">
        <f t="shared" si="116"/>
        <v/>
      </c>
      <c r="F506" s="29" t="str">
        <f t="array" ref="F506">IF(B506="","",SMALL(IF(اضافه!$E$1:$E$10000=$D$4,ROW($1:$10000)),B506))</f>
        <v/>
      </c>
      <c r="G506" s="25" t="str">
        <f t="shared" si="111"/>
        <v/>
      </c>
      <c r="H506" s="26" t="str">
        <f t="shared" si="117"/>
        <v/>
      </c>
      <c r="I506" s="27" t="str">
        <f t="shared" si="118"/>
        <v/>
      </c>
      <c r="J506" s="27" t="str">
        <f t="shared" si="119"/>
        <v/>
      </c>
      <c r="K506" s="29" t="str">
        <f t="array" ref="K506">IF(G506="","",SMALL(IF(صرف!$E$1:$E$10000=$D$4,ROW($1:$10000)),G506))</f>
        <v/>
      </c>
      <c r="L506" s="25" t="str">
        <f t="shared" si="112"/>
        <v/>
      </c>
      <c r="M506" s="26" t="str">
        <f t="shared" si="120"/>
        <v/>
      </c>
      <c r="N506" s="27" t="str">
        <f t="shared" si="121"/>
        <v/>
      </c>
      <c r="O506" s="27" t="str">
        <f t="shared" si="113"/>
        <v/>
      </c>
      <c r="P506" s="29" t="str">
        <f t="array" ref="P506">IF(L506="","",SMALL(IF(تكهين!$E$1:$E$10000=$D$4,ROW($1:$10000)),L506))</f>
        <v/>
      </c>
    </row>
    <row r="507" spans="2:16" ht="20.25">
      <c r="B507" s="25" t="str">
        <f t="shared" si="110"/>
        <v/>
      </c>
      <c r="C507" s="26" t="str">
        <f t="shared" si="114"/>
        <v/>
      </c>
      <c r="D507" s="27" t="str">
        <f t="shared" si="115"/>
        <v/>
      </c>
      <c r="E507" s="27" t="str">
        <f t="shared" si="116"/>
        <v/>
      </c>
      <c r="F507" s="29" t="str">
        <f t="array" ref="F507">IF(B507="","",SMALL(IF(اضافه!$E$1:$E$10000=$D$4,ROW($1:$10000)),B507))</f>
        <v/>
      </c>
      <c r="G507" s="25" t="str">
        <f t="shared" si="111"/>
        <v/>
      </c>
      <c r="H507" s="26" t="str">
        <f t="shared" si="117"/>
        <v/>
      </c>
      <c r="I507" s="27" t="str">
        <f t="shared" si="118"/>
        <v/>
      </c>
      <c r="J507" s="27" t="str">
        <f t="shared" si="119"/>
        <v/>
      </c>
      <c r="K507" s="29" t="str">
        <f t="array" ref="K507">IF(G507="","",SMALL(IF(صرف!$E$1:$E$10000=$D$4,ROW($1:$10000)),G507))</f>
        <v/>
      </c>
      <c r="L507" s="25" t="str">
        <f t="shared" si="112"/>
        <v/>
      </c>
      <c r="M507" s="26" t="str">
        <f t="shared" si="120"/>
        <v/>
      </c>
      <c r="N507" s="27" t="str">
        <f t="shared" si="121"/>
        <v/>
      </c>
      <c r="O507" s="27" t="str">
        <f t="shared" si="113"/>
        <v/>
      </c>
      <c r="P507" s="29" t="str">
        <f t="array" ref="P507">IF(L507="","",SMALL(IF(تكهين!$E$1:$E$10000=$D$4,ROW($1:$10000)),L507))</f>
        <v/>
      </c>
    </row>
    <row r="508" spans="2:16" ht="20.25">
      <c r="B508" s="25" t="str">
        <f t="shared" si="110"/>
        <v/>
      </c>
      <c r="C508" s="26" t="str">
        <f t="shared" si="114"/>
        <v/>
      </c>
      <c r="D508" s="27" t="str">
        <f t="shared" si="115"/>
        <v/>
      </c>
      <c r="E508" s="27" t="str">
        <f t="shared" si="116"/>
        <v/>
      </c>
      <c r="F508" s="29" t="str">
        <f t="array" ref="F508">IF(B508="","",SMALL(IF(اضافه!$E$1:$E$10000=$D$4,ROW($1:$10000)),B508))</f>
        <v/>
      </c>
      <c r="G508" s="25" t="str">
        <f t="shared" si="111"/>
        <v/>
      </c>
      <c r="H508" s="26" t="str">
        <f t="shared" si="117"/>
        <v/>
      </c>
      <c r="I508" s="27" t="str">
        <f t="shared" si="118"/>
        <v/>
      </c>
      <c r="J508" s="27" t="str">
        <f t="shared" si="119"/>
        <v/>
      </c>
      <c r="K508" s="29" t="str">
        <f t="array" ref="K508">IF(G508="","",SMALL(IF(صرف!$E$1:$E$10000=$D$4,ROW($1:$10000)),G508))</f>
        <v/>
      </c>
      <c r="L508" s="25" t="str">
        <f t="shared" si="112"/>
        <v/>
      </c>
      <c r="M508" s="26" t="str">
        <f t="shared" si="120"/>
        <v/>
      </c>
      <c r="N508" s="27" t="str">
        <f t="shared" si="121"/>
        <v/>
      </c>
      <c r="O508" s="27" t="str">
        <f t="shared" si="113"/>
        <v/>
      </c>
      <c r="P508" s="29" t="str">
        <f t="array" ref="P508">IF(L508="","",SMALL(IF(تكهين!$E$1:$E$10000=$D$4,ROW($1:$10000)),L508))</f>
        <v/>
      </c>
    </row>
    <row r="509" spans="2:16" ht="20.25">
      <c r="B509" s="25" t="str">
        <f t="shared" si="110"/>
        <v/>
      </c>
      <c r="C509" s="26" t="str">
        <f t="shared" si="114"/>
        <v/>
      </c>
      <c r="D509" s="27" t="str">
        <f t="shared" si="115"/>
        <v/>
      </c>
      <c r="E509" s="27" t="str">
        <f t="shared" si="116"/>
        <v/>
      </c>
      <c r="F509" s="29" t="str">
        <f t="array" ref="F509">IF(B509="","",SMALL(IF(اضافه!$E$1:$E$10000=$D$4,ROW($1:$10000)),B509))</f>
        <v/>
      </c>
      <c r="G509" s="25" t="str">
        <f t="shared" si="111"/>
        <v/>
      </c>
      <c r="H509" s="26" t="str">
        <f t="shared" si="117"/>
        <v/>
      </c>
      <c r="I509" s="27" t="str">
        <f t="shared" si="118"/>
        <v/>
      </c>
      <c r="J509" s="27" t="str">
        <f t="shared" si="119"/>
        <v/>
      </c>
      <c r="K509" s="29" t="str">
        <f t="array" ref="K509">IF(G509="","",SMALL(IF(صرف!$E$1:$E$10000=$D$4,ROW($1:$10000)),G509))</f>
        <v/>
      </c>
      <c r="L509" s="25" t="str">
        <f t="shared" si="112"/>
        <v/>
      </c>
      <c r="M509" s="26" t="str">
        <f t="shared" si="120"/>
        <v/>
      </c>
      <c r="N509" s="27" t="str">
        <f t="shared" si="121"/>
        <v/>
      </c>
      <c r="O509" s="27" t="str">
        <f t="shared" si="113"/>
        <v/>
      </c>
      <c r="P509" s="29" t="str">
        <f t="array" ref="P509">IF(L509="","",SMALL(IF(تكهين!$E$1:$E$10000=$D$4,ROW($1:$10000)),L509))</f>
        <v/>
      </c>
    </row>
    <row r="510" spans="2:16" ht="20.25">
      <c r="B510" s="25" t="str">
        <f t="shared" si="110"/>
        <v/>
      </c>
      <c r="C510" s="26" t="str">
        <f t="shared" si="114"/>
        <v/>
      </c>
      <c r="D510" s="27" t="str">
        <f t="shared" si="115"/>
        <v/>
      </c>
      <c r="E510" s="27" t="str">
        <f t="shared" si="116"/>
        <v/>
      </c>
      <c r="F510" s="29" t="str">
        <f t="array" ref="F510">IF(B510="","",SMALL(IF(اضافه!$E$1:$E$10000=$D$4,ROW($1:$10000)),B510))</f>
        <v/>
      </c>
      <c r="G510" s="25" t="str">
        <f t="shared" si="111"/>
        <v/>
      </c>
      <c r="H510" s="26" t="str">
        <f t="shared" si="117"/>
        <v/>
      </c>
      <c r="I510" s="27" t="str">
        <f t="shared" si="118"/>
        <v/>
      </c>
      <c r="J510" s="27" t="str">
        <f t="shared" si="119"/>
        <v/>
      </c>
      <c r="K510" s="29" t="str">
        <f t="array" ref="K510">IF(G510="","",SMALL(IF(صرف!$E$1:$E$10000=$D$4,ROW($1:$10000)),G510))</f>
        <v/>
      </c>
      <c r="L510" s="25" t="str">
        <f t="shared" si="112"/>
        <v/>
      </c>
      <c r="M510" s="26" t="str">
        <f t="shared" si="120"/>
        <v/>
      </c>
      <c r="N510" s="27" t="str">
        <f t="shared" si="121"/>
        <v/>
      </c>
      <c r="O510" s="27" t="str">
        <f t="shared" si="113"/>
        <v/>
      </c>
      <c r="P510" s="29" t="str">
        <f t="array" ref="P510">IF(L510="","",SMALL(IF(تكهين!$E$1:$E$10000=$D$4,ROW($1:$10000)),L510))</f>
        <v/>
      </c>
    </row>
    <row r="511" spans="2:16" ht="20.25">
      <c r="B511" s="25" t="str">
        <f t="shared" si="110"/>
        <v/>
      </c>
      <c r="C511" s="26" t="str">
        <f t="shared" si="114"/>
        <v/>
      </c>
      <c r="D511" s="27" t="str">
        <f t="shared" si="115"/>
        <v/>
      </c>
      <c r="E511" s="27" t="str">
        <f t="shared" si="116"/>
        <v/>
      </c>
      <c r="F511" s="29" t="str">
        <f t="array" ref="F511">IF(B511="","",SMALL(IF(اضافه!$E$1:$E$10000=$D$4,ROW($1:$10000)),B511))</f>
        <v/>
      </c>
      <c r="G511" s="25" t="str">
        <f t="shared" si="111"/>
        <v/>
      </c>
      <c r="H511" s="26" t="str">
        <f t="shared" si="117"/>
        <v/>
      </c>
      <c r="I511" s="27" t="str">
        <f t="shared" si="118"/>
        <v/>
      </c>
      <c r="J511" s="27" t="str">
        <f t="shared" si="119"/>
        <v/>
      </c>
      <c r="K511" s="29" t="str">
        <f t="array" ref="K511">IF(G511="","",SMALL(IF(صرف!$E$1:$E$10000=$D$4,ROW($1:$10000)),G511))</f>
        <v/>
      </c>
      <c r="L511" s="25" t="str">
        <f t="shared" si="112"/>
        <v/>
      </c>
      <c r="M511" s="26" t="str">
        <f t="shared" si="120"/>
        <v/>
      </c>
      <c r="N511" s="27" t="str">
        <f t="shared" si="121"/>
        <v/>
      </c>
      <c r="O511" s="27" t="str">
        <f t="shared" si="113"/>
        <v/>
      </c>
      <c r="P511" s="29" t="str">
        <f t="array" ref="P511">IF(L511="","",SMALL(IF(تكهين!$E$1:$E$10000=$D$4,ROW($1:$10000)),L511))</f>
        <v/>
      </c>
    </row>
    <row r="512" spans="2:16" ht="20.25">
      <c r="B512" s="25" t="str">
        <f t="shared" si="110"/>
        <v/>
      </c>
      <c r="C512" s="26" t="str">
        <f t="shared" si="114"/>
        <v/>
      </c>
      <c r="D512" s="27" t="str">
        <f t="shared" si="115"/>
        <v/>
      </c>
      <c r="E512" s="27" t="str">
        <f t="shared" si="116"/>
        <v/>
      </c>
      <c r="F512" s="29" t="str">
        <f t="array" ref="F512">IF(B512="","",SMALL(IF(اضافه!$E$1:$E$10000=$D$4,ROW($1:$10000)),B512))</f>
        <v/>
      </c>
      <c r="G512" s="25" t="str">
        <f t="shared" si="111"/>
        <v/>
      </c>
      <c r="H512" s="26" t="str">
        <f t="shared" si="117"/>
        <v/>
      </c>
      <c r="I512" s="27" t="str">
        <f t="shared" si="118"/>
        <v/>
      </c>
      <c r="J512" s="27" t="str">
        <f t="shared" si="119"/>
        <v/>
      </c>
      <c r="K512" s="29" t="str">
        <f t="array" ref="K512">IF(G512="","",SMALL(IF(صرف!$E$1:$E$10000=$D$4,ROW($1:$10000)),G512))</f>
        <v/>
      </c>
      <c r="L512" s="25" t="str">
        <f t="shared" si="112"/>
        <v/>
      </c>
      <c r="M512" s="26" t="str">
        <f t="shared" si="120"/>
        <v/>
      </c>
      <c r="N512" s="27" t="str">
        <f t="shared" si="121"/>
        <v/>
      </c>
      <c r="O512" s="27" t="str">
        <f t="shared" si="113"/>
        <v/>
      </c>
      <c r="P512" s="29" t="str">
        <f t="array" ref="P512">IF(L512="","",SMALL(IF(تكهين!$E$1:$E$10000=$D$4,ROW($1:$10000)),L512))</f>
        <v/>
      </c>
    </row>
    <row r="513" spans="2:16" ht="20.25">
      <c r="B513" s="25" t="str">
        <f t="shared" si="110"/>
        <v/>
      </c>
      <c r="C513" s="26" t="str">
        <f t="shared" si="114"/>
        <v/>
      </c>
      <c r="D513" s="27" t="str">
        <f t="shared" si="115"/>
        <v/>
      </c>
      <c r="E513" s="27" t="str">
        <f t="shared" si="116"/>
        <v/>
      </c>
      <c r="F513" s="29" t="str">
        <f t="array" ref="F513">IF(B513="","",SMALL(IF(اضافه!$E$1:$E$10000=$D$4,ROW($1:$10000)),B513))</f>
        <v/>
      </c>
      <c r="G513" s="25" t="str">
        <f t="shared" si="111"/>
        <v/>
      </c>
      <c r="H513" s="26" t="str">
        <f t="shared" si="117"/>
        <v/>
      </c>
      <c r="I513" s="27" t="str">
        <f t="shared" si="118"/>
        <v/>
      </c>
      <c r="J513" s="27" t="str">
        <f t="shared" si="119"/>
        <v/>
      </c>
      <c r="K513" s="29" t="str">
        <f t="array" ref="K513">IF(G513="","",SMALL(IF(صرف!$E$1:$E$10000=$D$4,ROW($1:$10000)),G513))</f>
        <v/>
      </c>
      <c r="L513" s="25" t="str">
        <f t="shared" si="112"/>
        <v/>
      </c>
      <c r="M513" s="26" t="str">
        <f t="shared" si="120"/>
        <v/>
      </c>
      <c r="N513" s="27" t="str">
        <f t="shared" si="121"/>
        <v/>
      </c>
      <c r="O513" s="27" t="str">
        <f t="shared" si="113"/>
        <v/>
      </c>
      <c r="P513" s="29" t="str">
        <f t="array" ref="P513">IF(L513="","",SMALL(IF(تكهين!$E$1:$E$10000=$D$4,ROW($1:$10000)),L513))</f>
        <v/>
      </c>
    </row>
    <row r="514" spans="2:16" ht="20.25">
      <c r="B514" s="25" t="str">
        <f t="shared" si="110"/>
        <v/>
      </c>
      <c r="C514" s="26" t="str">
        <f t="shared" si="114"/>
        <v/>
      </c>
      <c r="D514" s="27" t="str">
        <f t="shared" si="115"/>
        <v/>
      </c>
      <c r="E514" s="27" t="str">
        <f t="shared" si="116"/>
        <v/>
      </c>
      <c r="F514" s="29" t="str">
        <f t="array" ref="F514">IF(B514="","",SMALL(IF(اضافه!$E$1:$E$10000=$D$4,ROW($1:$10000)),B514))</f>
        <v/>
      </c>
      <c r="G514" s="25" t="str">
        <f t="shared" si="111"/>
        <v/>
      </c>
      <c r="H514" s="26" t="str">
        <f t="shared" si="117"/>
        <v/>
      </c>
      <c r="I514" s="27" t="str">
        <f t="shared" si="118"/>
        <v/>
      </c>
      <c r="J514" s="27" t="str">
        <f t="shared" si="119"/>
        <v/>
      </c>
      <c r="K514" s="29" t="str">
        <f t="array" ref="K514">IF(G514="","",SMALL(IF(صرف!$E$1:$E$10000=$D$4,ROW($1:$10000)),G514))</f>
        <v/>
      </c>
      <c r="L514" s="25" t="str">
        <f t="shared" si="112"/>
        <v/>
      </c>
      <c r="M514" s="26" t="str">
        <f t="shared" si="120"/>
        <v/>
      </c>
      <c r="N514" s="27" t="str">
        <f t="shared" si="121"/>
        <v/>
      </c>
      <c r="O514" s="27" t="str">
        <f t="shared" si="113"/>
        <v/>
      </c>
      <c r="P514" s="29" t="str">
        <f t="array" ref="P514">IF(L514="","",SMALL(IF(تكهين!$E$1:$E$10000=$D$4,ROW($1:$10000)),L514))</f>
        <v/>
      </c>
    </row>
    <row r="515" spans="2:16" ht="20.25">
      <c r="B515" s="25" t="str">
        <f t="shared" si="110"/>
        <v/>
      </c>
      <c r="C515" s="26" t="str">
        <f t="shared" si="114"/>
        <v/>
      </c>
      <c r="D515" s="27" t="str">
        <f t="shared" si="115"/>
        <v/>
      </c>
      <c r="E515" s="27" t="str">
        <f t="shared" si="116"/>
        <v/>
      </c>
      <c r="F515" s="29" t="str">
        <f t="array" ref="F515">IF(B515="","",SMALL(IF(اضافه!$E$1:$E$10000=$D$4,ROW($1:$10000)),B515))</f>
        <v/>
      </c>
      <c r="G515" s="25" t="str">
        <f t="shared" si="111"/>
        <v/>
      </c>
      <c r="H515" s="26" t="str">
        <f t="shared" si="117"/>
        <v/>
      </c>
      <c r="I515" s="27" t="str">
        <f t="shared" si="118"/>
        <v/>
      </c>
      <c r="J515" s="27" t="str">
        <f t="shared" si="119"/>
        <v/>
      </c>
      <c r="K515" s="29" t="str">
        <f t="array" ref="K515">IF(G515="","",SMALL(IF(صرف!$E$1:$E$10000=$D$4,ROW($1:$10000)),G515))</f>
        <v/>
      </c>
      <c r="L515" s="25" t="str">
        <f t="shared" si="112"/>
        <v/>
      </c>
      <c r="M515" s="26" t="str">
        <f t="shared" si="120"/>
        <v/>
      </c>
      <c r="N515" s="27" t="str">
        <f t="shared" si="121"/>
        <v/>
      </c>
      <c r="O515" s="27" t="str">
        <f t="shared" si="113"/>
        <v/>
      </c>
      <c r="P515" s="29" t="str">
        <f t="array" ref="P515">IF(L515="","",SMALL(IF(تكهين!$E$1:$E$10000=$D$4,ROW($1:$10000)),L515))</f>
        <v/>
      </c>
    </row>
    <row r="516" spans="2:16" ht="20.25">
      <c r="B516" s="25" t="str">
        <f t="shared" si="110"/>
        <v/>
      </c>
      <c r="C516" s="26" t="str">
        <f t="shared" si="114"/>
        <v/>
      </c>
      <c r="D516" s="27" t="str">
        <f t="shared" si="115"/>
        <v/>
      </c>
      <c r="E516" s="27" t="str">
        <f t="shared" si="116"/>
        <v/>
      </c>
      <c r="F516" s="29" t="str">
        <f t="array" ref="F516">IF(B516="","",SMALL(IF(اضافه!$E$1:$E$10000=$D$4,ROW($1:$10000)),B516))</f>
        <v/>
      </c>
      <c r="G516" s="25" t="str">
        <f t="shared" si="111"/>
        <v/>
      </c>
      <c r="H516" s="26" t="str">
        <f t="shared" si="117"/>
        <v/>
      </c>
      <c r="I516" s="27" t="str">
        <f t="shared" si="118"/>
        <v/>
      </c>
      <c r="J516" s="27" t="str">
        <f t="shared" si="119"/>
        <v/>
      </c>
      <c r="K516" s="29" t="str">
        <f t="array" ref="K516">IF(G516="","",SMALL(IF(صرف!$E$1:$E$10000=$D$4,ROW($1:$10000)),G516))</f>
        <v/>
      </c>
      <c r="L516" s="25" t="str">
        <f t="shared" si="112"/>
        <v/>
      </c>
      <c r="M516" s="26" t="str">
        <f t="shared" si="120"/>
        <v/>
      </c>
      <c r="N516" s="27" t="str">
        <f t="shared" si="121"/>
        <v/>
      </c>
      <c r="O516" s="27" t="str">
        <f t="shared" si="113"/>
        <v/>
      </c>
      <c r="P516" s="29" t="str">
        <f t="array" ref="P516">IF(L516="","",SMALL(IF(تكهين!$E$1:$E$10000=$D$4,ROW($1:$10000)),L516))</f>
        <v/>
      </c>
    </row>
    <row r="517" spans="2:16" ht="20.25">
      <c r="B517" s="25" t="str">
        <f t="shared" si="110"/>
        <v/>
      </c>
      <c r="C517" s="26" t="str">
        <f t="shared" si="114"/>
        <v/>
      </c>
      <c r="D517" s="27" t="str">
        <f t="shared" si="115"/>
        <v/>
      </c>
      <c r="E517" s="27" t="str">
        <f t="shared" si="116"/>
        <v/>
      </c>
      <c r="F517" s="29" t="str">
        <f t="array" ref="F517">IF(B517="","",SMALL(IF(اضافه!$E$1:$E$10000=$D$4,ROW($1:$10000)),B517))</f>
        <v/>
      </c>
      <c r="G517" s="25" t="str">
        <f t="shared" si="111"/>
        <v/>
      </c>
      <c r="H517" s="26" t="str">
        <f t="shared" si="117"/>
        <v/>
      </c>
      <c r="I517" s="27" t="str">
        <f t="shared" si="118"/>
        <v/>
      </c>
      <c r="J517" s="27" t="str">
        <f t="shared" si="119"/>
        <v/>
      </c>
      <c r="K517" s="29" t="str">
        <f t="array" ref="K517">IF(G517="","",SMALL(IF(صرف!$E$1:$E$10000=$D$4,ROW($1:$10000)),G517))</f>
        <v/>
      </c>
      <c r="L517" s="25" t="str">
        <f t="shared" si="112"/>
        <v/>
      </c>
      <c r="M517" s="26" t="str">
        <f t="shared" si="120"/>
        <v/>
      </c>
      <c r="N517" s="27" t="str">
        <f t="shared" si="121"/>
        <v/>
      </c>
      <c r="O517" s="27" t="str">
        <f t="shared" si="113"/>
        <v/>
      </c>
      <c r="P517" s="29" t="str">
        <f t="array" ref="P517">IF(L517="","",SMALL(IF(تكهين!$E$1:$E$10000=$D$4,ROW($1:$10000)),L517))</f>
        <v/>
      </c>
    </row>
    <row r="518" spans="2:16" ht="20.25">
      <c r="B518" s="25" t="str">
        <f t="shared" si="110"/>
        <v/>
      </c>
      <c r="C518" s="26" t="str">
        <f t="shared" si="114"/>
        <v/>
      </c>
      <c r="D518" s="27" t="str">
        <f t="shared" si="115"/>
        <v/>
      </c>
      <c r="E518" s="27" t="str">
        <f t="shared" si="116"/>
        <v/>
      </c>
      <c r="F518" s="29" t="str">
        <f t="array" ref="F518">IF(B518="","",SMALL(IF(اضافه!$E$1:$E$10000=$D$4,ROW($1:$10000)),B518))</f>
        <v/>
      </c>
      <c r="G518" s="25" t="str">
        <f t="shared" si="111"/>
        <v/>
      </c>
      <c r="H518" s="26" t="str">
        <f t="shared" si="117"/>
        <v/>
      </c>
      <c r="I518" s="27" t="str">
        <f t="shared" si="118"/>
        <v/>
      </c>
      <c r="J518" s="27" t="str">
        <f t="shared" si="119"/>
        <v/>
      </c>
      <c r="K518" s="29" t="str">
        <f t="array" ref="K518">IF(G518="","",SMALL(IF(صرف!$E$1:$E$10000=$D$4,ROW($1:$10000)),G518))</f>
        <v/>
      </c>
      <c r="L518" s="25" t="str">
        <f t="shared" si="112"/>
        <v/>
      </c>
      <c r="M518" s="26" t="str">
        <f t="shared" si="120"/>
        <v/>
      </c>
      <c r="N518" s="27" t="str">
        <f t="shared" si="121"/>
        <v/>
      </c>
      <c r="O518" s="27" t="str">
        <f t="shared" si="113"/>
        <v/>
      </c>
      <c r="P518" s="29" t="str">
        <f t="array" ref="P518">IF(L518="","",SMALL(IF(تكهين!$E$1:$E$10000=$D$4,ROW($1:$10000)),L518))</f>
        <v/>
      </c>
    </row>
    <row r="519" spans="2:16" ht="20.25">
      <c r="B519" s="25" t="str">
        <f t="shared" ref="B519:B582" si="122">IF(B$11=0,"",IF(ROW($B507)&gt;B$11,"",ROW($B507)))</f>
        <v/>
      </c>
      <c r="C519" s="26" t="str">
        <f t="shared" si="114"/>
        <v/>
      </c>
      <c r="D519" s="27" t="str">
        <f t="shared" si="115"/>
        <v/>
      </c>
      <c r="E519" s="27" t="str">
        <f t="shared" si="116"/>
        <v/>
      </c>
      <c r="F519" s="29" t="str">
        <f t="array" ref="F519">IF(B519="","",SMALL(IF(اضافه!$E$1:$E$10000=$D$4,ROW($1:$10000)),B519))</f>
        <v/>
      </c>
      <c r="G519" s="25" t="str">
        <f t="shared" si="111"/>
        <v/>
      </c>
      <c r="H519" s="26" t="str">
        <f t="shared" si="117"/>
        <v/>
      </c>
      <c r="I519" s="27" t="str">
        <f t="shared" si="118"/>
        <v/>
      </c>
      <c r="J519" s="27" t="str">
        <f t="shared" si="119"/>
        <v/>
      </c>
      <c r="K519" s="29" t="str">
        <f t="array" ref="K519">IF(G519="","",SMALL(IF(صرف!$E$1:$E$10000=$D$4,ROW($1:$10000)),G519))</f>
        <v/>
      </c>
      <c r="L519" s="25" t="str">
        <f t="shared" si="112"/>
        <v/>
      </c>
      <c r="M519" s="26" t="str">
        <f t="shared" si="120"/>
        <v/>
      </c>
      <c r="N519" s="27" t="str">
        <f t="shared" si="121"/>
        <v/>
      </c>
      <c r="O519" s="27" t="str">
        <f t="shared" si="113"/>
        <v/>
      </c>
      <c r="P519" s="29" t="str">
        <f t="array" ref="P519">IF(L519="","",SMALL(IF(تكهين!$E$1:$E$10000=$D$4,ROW($1:$10000)),L519))</f>
        <v/>
      </c>
    </row>
    <row r="520" spans="2:16" ht="20.25">
      <c r="B520" s="25" t="str">
        <f t="shared" si="122"/>
        <v/>
      </c>
      <c r="C520" s="26" t="str">
        <f t="shared" si="114"/>
        <v/>
      </c>
      <c r="D520" s="27" t="str">
        <f t="shared" si="115"/>
        <v/>
      </c>
      <c r="E520" s="27" t="str">
        <f t="shared" si="116"/>
        <v/>
      </c>
      <c r="F520" s="29" t="str">
        <f t="array" ref="F520">IF(B520="","",SMALL(IF(اضافه!$E$1:$E$10000=$D$4,ROW($1:$10000)),B520))</f>
        <v/>
      </c>
      <c r="G520" s="25" t="str">
        <f t="shared" si="111"/>
        <v/>
      </c>
      <c r="H520" s="26" t="str">
        <f t="shared" si="117"/>
        <v/>
      </c>
      <c r="I520" s="27" t="str">
        <f t="shared" si="118"/>
        <v/>
      </c>
      <c r="J520" s="27" t="str">
        <f t="shared" si="119"/>
        <v/>
      </c>
      <c r="K520" s="29" t="str">
        <f t="array" ref="K520">IF(G520="","",SMALL(IF(صرف!$E$1:$E$10000=$D$4,ROW($1:$10000)),G520))</f>
        <v/>
      </c>
      <c r="L520" s="25" t="str">
        <f t="shared" si="112"/>
        <v/>
      </c>
      <c r="M520" s="26" t="str">
        <f t="shared" si="120"/>
        <v/>
      </c>
      <c r="N520" s="27" t="str">
        <f t="shared" si="121"/>
        <v/>
      </c>
      <c r="O520" s="27" t="str">
        <f t="shared" si="113"/>
        <v/>
      </c>
      <c r="P520" s="29" t="str">
        <f t="array" ref="P520">IF(L520="","",SMALL(IF(تكهين!$E$1:$E$10000=$D$4,ROW($1:$10000)),L520))</f>
        <v/>
      </c>
    </row>
    <row r="521" spans="2:16" ht="20.25">
      <c r="B521" s="25" t="str">
        <f t="shared" si="122"/>
        <v/>
      </c>
      <c r="C521" s="26" t="str">
        <f t="shared" si="114"/>
        <v/>
      </c>
      <c r="D521" s="27" t="str">
        <f t="shared" si="115"/>
        <v/>
      </c>
      <c r="E521" s="27" t="str">
        <f t="shared" si="116"/>
        <v/>
      </c>
      <c r="F521" s="29" t="str">
        <f t="array" ref="F521">IF(B521="","",SMALL(IF(اضافه!$E$1:$E$10000=$D$4,ROW($1:$10000)),B521))</f>
        <v/>
      </c>
      <c r="G521" s="25" t="str">
        <f t="shared" si="111"/>
        <v/>
      </c>
      <c r="H521" s="26" t="str">
        <f t="shared" si="117"/>
        <v/>
      </c>
      <c r="I521" s="27" t="str">
        <f t="shared" si="118"/>
        <v/>
      </c>
      <c r="J521" s="27" t="str">
        <f t="shared" si="119"/>
        <v/>
      </c>
      <c r="K521" s="29" t="str">
        <f t="array" ref="K521">IF(G521="","",SMALL(IF(صرف!$E$1:$E$10000=$D$4,ROW($1:$10000)),G521))</f>
        <v/>
      </c>
      <c r="L521" s="25" t="str">
        <f t="shared" si="112"/>
        <v/>
      </c>
      <c r="M521" s="26" t="str">
        <f t="shared" si="120"/>
        <v/>
      </c>
      <c r="N521" s="27" t="str">
        <f t="shared" si="121"/>
        <v/>
      </c>
      <c r="O521" s="27" t="str">
        <f t="shared" si="113"/>
        <v/>
      </c>
      <c r="P521" s="29" t="str">
        <f t="array" ref="P521">IF(L521="","",SMALL(IF(تكهين!$E$1:$E$10000=$D$4,ROW($1:$10000)),L521))</f>
        <v/>
      </c>
    </row>
    <row r="522" spans="2:16" ht="20.25">
      <c r="B522" s="25" t="str">
        <f t="shared" si="122"/>
        <v/>
      </c>
      <c r="C522" s="26" t="str">
        <f t="shared" si="114"/>
        <v/>
      </c>
      <c r="D522" s="27" t="str">
        <f t="shared" si="115"/>
        <v/>
      </c>
      <c r="E522" s="27" t="str">
        <f t="shared" si="116"/>
        <v/>
      </c>
      <c r="F522" s="29" t="str">
        <f t="array" ref="F522">IF(B522="","",SMALL(IF(اضافه!$E$1:$E$10000=$D$4,ROW($1:$10000)),B522))</f>
        <v/>
      </c>
      <c r="G522" s="25" t="str">
        <f t="shared" si="111"/>
        <v/>
      </c>
      <c r="H522" s="26" t="str">
        <f t="shared" si="117"/>
        <v/>
      </c>
      <c r="I522" s="27" t="str">
        <f t="shared" si="118"/>
        <v/>
      </c>
      <c r="J522" s="27" t="str">
        <f t="shared" si="119"/>
        <v/>
      </c>
      <c r="K522" s="29" t="str">
        <f t="array" ref="K522">IF(G522="","",SMALL(IF(صرف!$E$1:$E$10000=$D$4,ROW($1:$10000)),G522))</f>
        <v/>
      </c>
      <c r="L522" s="25" t="str">
        <f t="shared" si="112"/>
        <v/>
      </c>
      <c r="M522" s="26" t="str">
        <f t="shared" si="120"/>
        <v/>
      </c>
      <c r="N522" s="27" t="str">
        <f t="shared" si="121"/>
        <v/>
      </c>
      <c r="O522" s="27" t="str">
        <f t="shared" si="113"/>
        <v/>
      </c>
      <c r="P522" s="29" t="str">
        <f t="array" ref="P522">IF(L522="","",SMALL(IF(تكهين!$E$1:$E$10000=$D$4,ROW($1:$10000)),L522))</f>
        <v/>
      </c>
    </row>
    <row r="523" spans="2:16" ht="20.25">
      <c r="B523" s="25" t="str">
        <f t="shared" si="122"/>
        <v/>
      </c>
      <c r="C523" s="26" t="str">
        <f t="shared" si="114"/>
        <v/>
      </c>
      <c r="D523" s="27" t="str">
        <f t="shared" si="115"/>
        <v/>
      </c>
      <c r="E523" s="27" t="str">
        <f t="shared" si="116"/>
        <v/>
      </c>
      <c r="F523" s="29" t="str">
        <f t="array" ref="F523">IF(B523="","",SMALL(IF(اضافه!$E$1:$E$10000=$D$4,ROW($1:$10000)),B523))</f>
        <v/>
      </c>
      <c r="G523" s="25" t="str">
        <f t="shared" si="111"/>
        <v/>
      </c>
      <c r="H523" s="26" t="str">
        <f t="shared" si="117"/>
        <v/>
      </c>
      <c r="I523" s="27" t="str">
        <f t="shared" si="118"/>
        <v/>
      </c>
      <c r="J523" s="27" t="str">
        <f t="shared" si="119"/>
        <v/>
      </c>
      <c r="K523" s="29" t="str">
        <f t="array" ref="K523">IF(G523="","",SMALL(IF(صرف!$E$1:$E$10000=$D$4,ROW($1:$10000)),G523))</f>
        <v/>
      </c>
      <c r="L523" s="25" t="str">
        <f t="shared" si="112"/>
        <v/>
      </c>
      <c r="M523" s="26" t="str">
        <f t="shared" si="120"/>
        <v/>
      </c>
      <c r="N523" s="27" t="str">
        <f t="shared" si="121"/>
        <v/>
      </c>
      <c r="O523" s="27" t="str">
        <f t="shared" si="113"/>
        <v/>
      </c>
      <c r="P523" s="29" t="str">
        <f t="array" ref="P523">IF(L523="","",SMALL(IF(تكهين!$E$1:$E$10000=$D$4,ROW($1:$10000)),L523))</f>
        <v/>
      </c>
    </row>
    <row r="524" spans="2:16" ht="20.25">
      <c r="B524" s="25" t="str">
        <f t="shared" si="122"/>
        <v/>
      </c>
      <c r="C524" s="26" t="str">
        <f t="shared" si="114"/>
        <v/>
      </c>
      <c r="D524" s="27" t="str">
        <f t="shared" si="115"/>
        <v/>
      </c>
      <c r="E524" s="27" t="str">
        <f t="shared" si="116"/>
        <v/>
      </c>
      <c r="F524" s="29" t="str">
        <f t="array" ref="F524">IF(B524="","",SMALL(IF(اضافه!$E$1:$E$10000=$D$4,ROW($1:$10000)),B524))</f>
        <v/>
      </c>
      <c r="G524" s="25" t="str">
        <f t="shared" si="111"/>
        <v/>
      </c>
      <c r="H524" s="26" t="str">
        <f t="shared" si="117"/>
        <v/>
      </c>
      <c r="I524" s="27" t="str">
        <f t="shared" si="118"/>
        <v/>
      </c>
      <c r="J524" s="27" t="str">
        <f t="shared" si="119"/>
        <v/>
      </c>
      <c r="K524" s="29" t="str">
        <f t="array" ref="K524">IF(G524="","",SMALL(IF(صرف!$E$1:$E$10000=$D$4,ROW($1:$10000)),G524))</f>
        <v/>
      </c>
      <c r="L524" s="25" t="str">
        <f t="shared" si="112"/>
        <v/>
      </c>
      <c r="M524" s="26" t="str">
        <f t="shared" si="120"/>
        <v/>
      </c>
      <c r="N524" s="27" t="str">
        <f t="shared" si="121"/>
        <v/>
      </c>
      <c r="O524" s="27" t="str">
        <f t="shared" si="113"/>
        <v/>
      </c>
      <c r="P524" s="29" t="str">
        <f t="array" ref="P524">IF(L524="","",SMALL(IF(تكهين!$E$1:$E$10000=$D$4,ROW($1:$10000)),L524))</f>
        <v/>
      </c>
    </row>
    <row r="525" spans="2:16" ht="20.25">
      <c r="B525" s="25" t="str">
        <f t="shared" si="122"/>
        <v/>
      </c>
      <c r="C525" s="26" t="str">
        <f t="shared" si="114"/>
        <v/>
      </c>
      <c r="D525" s="27" t="str">
        <f t="shared" si="115"/>
        <v/>
      </c>
      <c r="E525" s="27" t="str">
        <f t="shared" si="116"/>
        <v/>
      </c>
      <c r="F525" s="29" t="str">
        <f t="array" ref="F525">IF(B525="","",SMALL(IF(اضافه!$E$1:$E$10000=$D$4,ROW($1:$10000)),B525))</f>
        <v/>
      </c>
      <c r="G525" s="25" t="str">
        <f t="shared" ref="G525:G588" si="123">IF(G$11=0,"",IF(ROW($B513)&gt;G$11,"",ROW($B513)))</f>
        <v/>
      </c>
      <c r="H525" s="26" t="str">
        <f t="shared" si="117"/>
        <v/>
      </c>
      <c r="I525" s="27" t="str">
        <f t="shared" si="118"/>
        <v/>
      </c>
      <c r="J525" s="27" t="str">
        <f t="shared" si="119"/>
        <v/>
      </c>
      <c r="K525" s="29" t="str">
        <f t="array" ref="K525">IF(G525="","",SMALL(IF(صرف!$E$1:$E$10000=$D$4,ROW($1:$10000)),G525))</f>
        <v/>
      </c>
      <c r="L525" s="25" t="str">
        <f t="shared" ref="L525:L588" si="124">IF(L$11=0,"",IF(ROW($B513)&gt;L$11,"",ROW($B513)))</f>
        <v/>
      </c>
      <c r="M525" s="26" t="str">
        <f t="shared" si="120"/>
        <v/>
      </c>
      <c r="N525" s="27" t="str">
        <f t="shared" si="121"/>
        <v/>
      </c>
      <c r="O525" s="27" t="str">
        <f t="shared" si="113"/>
        <v/>
      </c>
      <c r="P525" s="29" t="str">
        <f t="array" ref="P525">IF(L525="","",SMALL(IF(تكهين!$E$1:$E$10000=$D$4,ROW($1:$10000)),L525))</f>
        <v/>
      </c>
    </row>
    <row r="526" spans="2:16" ht="20.25">
      <c r="B526" s="25" t="str">
        <f t="shared" si="122"/>
        <v/>
      </c>
      <c r="C526" s="26" t="str">
        <f t="shared" si="114"/>
        <v/>
      </c>
      <c r="D526" s="27" t="str">
        <f t="shared" si="115"/>
        <v/>
      </c>
      <c r="E526" s="27" t="str">
        <f t="shared" si="116"/>
        <v/>
      </c>
      <c r="F526" s="29" t="str">
        <f t="array" ref="F526">IF(B526="","",SMALL(IF(اضافه!$E$1:$E$10000=$D$4,ROW($1:$10000)),B526))</f>
        <v/>
      </c>
      <c r="G526" s="25" t="str">
        <f t="shared" si="123"/>
        <v/>
      </c>
      <c r="H526" s="26" t="str">
        <f t="shared" si="117"/>
        <v/>
      </c>
      <c r="I526" s="27" t="str">
        <f t="shared" si="118"/>
        <v/>
      </c>
      <c r="J526" s="27" t="str">
        <f t="shared" si="119"/>
        <v/>
      </c>
      <c r="K526" s="29" t="str">
        <f t="array" ref="K526">IF(G526="","",SMALL(IF(صرف!$E$1:$E$10000=$D$4,ROW($1:$10000)),G526))</f>
        <v/>
      </c>
      <c r="L526" s="25" t="str">
        <f t="shared" si="124"/>
        <v/>
      </c>
      <c r="M526" s="26" t="str">
        <f t="shared" si="120"/>
        <v/>
      </c>
      <c r="N526" s="27" t="str">
        <f t="shared" si="121"/>
        <v/>
      </c>
      <c r="O526" s="27" t="str">
        <f t="shared" si="113"/>
        <v/>
      </c>
      <c r="P526" s="29" t="str">
        <f t="array" ref="P526">IF(L526="","",SMALL(IF(تكهين!$E$1:$E$10000=$D$4,ROW($1:$10000)),L526))</f>
        <v/>
      </c>
    </row>
    <row r="527" spans="2:16" ht="20.25">
      <c r="B527" s="25" t="str">
        <f t="shared" si="122"/>
        <v/>
      </c>
      <c r="C527" s="26" t="str">
        <f t="shared" si="114"/>
        <v/>
      </c>
      <c r="D527" s="27" t="str">
        <f t="shared" si="115"/>
        <v/>
      </c>
      <c r="E527" s="27" t="str">
        <f t="shared" si="116"/>
        <v/>
      </c>
      <c r="F527" s="29" t="str">
        <f t="array" ref="F527">IF(B527="","",SMALL(IF(اضافه!$E$1:$E$10000=$D$4,ROW($1:$10000)),B527))</f>
        <v/>
      </c>
      <c r="G527" s="25" t="str">
        <f t="shared" si="123"/>
        <v/>
      </c>
      <c r="H527" s="26" t="str">
        <f t="shared" si="117"/>
        <v/>
      </c>
      <c r="I527" s="27" t="str">
        <f t="shared" si="118"/>
        <v/>
      </c>
      <c r="J527" s="27" t="str">
        <f t="shared" si="119"/>
        <v/>
      </c>
      <c r="K527" s="29" t="str">
        <f t="array" ref="K527">IF(G527="","",SMALL(IF(صرف!$E$1:$E$10000=$D$4,ROW($1:$10000)),G527))</f>
        <v/>
      </c>
      <c r="L527" s="25" t="str">
        <f t="shared" si="124"/>
        <v/>
      </c>
      <c r="M527" s="26" t="str">
        <f t="shared" si="120"/>
        <v/>
      </c>
      <c r="N527" s="27" t="str">
        <f t="shared" si="121"/>
        <v/>
      </c>
      <c r="O527" s="27" t="str">
        <f t="shared" si="113"/>
        <v/>
      </c>
      <c r="P527" s="29" t="str">
        <f t="array" ref="P527">IF(L527="","",SMALL(IF(تكهين!$E$1:$E$10000=$D$4,ROW($1:$10000)),L527))</f>
        <v/>
      </c>
    </row>
    <row r="528" spans="2:16" ht="20.25">
      <c r="B528" s="25" t="str">
        <f t="shared" si="122"/>
        <v/>
      </c>
      <c r="C528" s="26" t="str">
        <f t="shared" si="114"/>
        <v/>
      </c>
      <c r="D528" s="27" t="str">
        <f t="shared" si="115"/>
        <v/>
      </c>
      <c r="E528" s="27" t="str">
        <f t="shared" si="116"/>
        <v/>
      </c>
      <c r="F528" s="29" t="str">
        <f t="array" ref="F528">IF(B528="","",SMALL(IF(اضافه!$E$1:$E$10000=$D$4,ROW($1:$10000)),B528))</f>
        <v/>
      </c>
      <c r="G528" s="25" t="str">
        <f t="shared" si="123"/>
        <v/>
      </c>
      <c r="H528" s="26" t="str">
        <f t="shared" si="117"/>
        <v/>
      </c>
      <c r="I528" s="27" t="str">
        <f t="shared" si="118"/>
        <v/>
      </c>
      <c r="J528" s="27" t="str">
        <f t="shared" si="119"/>
        <v/>
      </c>
      <c r="K528" s="29" t="str">
        <f t="array" ref="K528">IF(G528="","",SMALL(IF(صرف!$E$1:$E$10000=$D$4,ROW($1:$10000)),G528))</f>
        <v/>
      </c>
      <c r="L528" s="25" t="str">
        <f t="shared" si="124"/>
        <v/>
      </c>
      <c r="M528" s="26" t="str">
        <f t="shared" si="120"/>
        <v/>
      </c>
      <c r="N528" s="27" t="str">
        <f t="shared" si="121"/>
        <v/>
      </c>
      <c r="O528" s="27" t="str">
        <f t="shared" si="113"/>
        <v/>
      </c>
      <c r="P528" s="29" t="str">
        <f t="array" ref="P528">IF(L528="","",SMALL(IF(تكهين!$E$1:$E$10000=$D$4,ROW($1:$10000)),L528))</f>
        <v/>
      </c>
    </row>
    <row r="529" spans="2:16" ht="20.25">
      <c r="B529" s="25" t="str">
        <f t="shared" si="122"/>
        <v/>
      </c>
      <c r="C529" s="26" t="str">
        <f t="shared" si="114"/>
        <v/>
      </c>
      <c r="D529" s="27" t="str">
        <f t="shared" si="115"/>
        <v/>
      </c>
      <c r="E529" s="27" t="str">
        <f t="shared" si="116"/>
        <v/>
      </c>
      <c r="F529" s="29" t="str">
        <f t="array" ref="F529">IF(B529="","",SMALL(IF(اضافه!$E$1:$E$10000=$D$4,ROW($1:$10000)),B529))</f>
        <v/>
      </c>
      <c r="G529" s="25" t="str">
        <f t="shared" si="123"/>
        <v/>
      </c>
      <c r="H529" s="26" t="str">
        <f t="shared" si="117"/>
        <v/>
      </c>
      <c r="I529" s="27" t="str">
        <f t="shared" si="118"/>
        <v/>
      </c>
      <c r="J529" s="27" t="str">
        <f t="shared" si="119"/>
        <v/>
      </c>
      <c r="K529" s="29" t="str">
        <f t="array" ref="K529">IF(G529="","",SMALL(IF(صرف!$E$1:$E$10000=$D$4,ROW($1:$10000)),G529))</f>
        <v/>
      </c>
      <c r="L529" s="25" t="str">
        <f t="shared" si="124"/>
        <v/>
      </c>
      <c r="M529" s="26" t="str">
        <f t="shared" si="120"/>
        <v/>
      </c>
      <c r="N529" s="27" t="str">
        <f t="shared" si="121"/>
        <v/>
      </c>
      <c r="O529" s="27" t="str">
        <f t="shared" si="113"/>
        <v/>
      </c>
      <c r="P529" s="29" t="str">
        <f t="array" ref="P529">IF(L529="","",SMALL(IF(تكهين!$E$1:$E$10000=$D$4,ROW($1:$10000)),L529))</f>
        <v/>
      </c>
    </row>
    <row r="530" spans="2:16" ht="20.25">
      <c r="B530" s="25" t="str">
        <f t="shared" si="122"/>
        <v/>
      </c>
      <c r="C530" s="26" t="str">
        <f t="shared" si="114"/>
        <v/>
      </c>
      <c r="D530" s="27" t="str">
        <f t="shared" si="115"/>
        <v/>
      </c>
      <c r="E530" s="27" t="str">
        <f t="shared" si="116"/>
        <v/>
      </c>
      <c r="F530" s="29" t="str">
        <f t="array" ref="F530">IF(B530="","",SMALL(IF(اضافه!$E$1:$E$10000=$D$4,ROW($1:$10000)),B530))</f>
        <v/>
      </c>
      <c r="G530" s="25" t="str">
        <f t="shared" si="123"/>
        <v/>
      </c>
      <c r="H530" s="26" t="str">
        <f t="shared" si="117"/>
        <v/>
      </c>
      <c r="I530" s="27" t="str">
        <f t="shared" si="118"/>
        <v/>
      </c>
      <c r="J530" s="27" t="str">
        <f t="shared" si="119"/>
        <v/>
      </c>
      <c r="K530" s="29" t="str">
        <f t="array" ref="K530">IF(G530="","",SMALL(IF(صرف!$E$1:$E$10000=$D$4,ROW($1:$10000)),G530))</f>
        <v/>
      </c>
      <c r="L530" s="25" t="str">
        <f t="shared" si="124"/>
        <v/>
      </c>
      <c r="M530" s="26" t="str">
        <f t="shared" si="120"/>
        <v/>
      </c>
      <c r="N530" s="27" t="str">
        <f t="shared" si="121"/>
        <v/>
      </c>
      <c r="O530" s="27" t="str">
        <f t="shared" si="113"/>
        <v/>
      </c>
      <c r="P530" s="29" t="str">
        <f t="array" ref="P530">IF(L530="","",SMALL(IF(تكهين!$E$1:$E$10000=$D$4,ROW($1:$10000)),L530))</f>
        <v/>
      </c>
    </row>
    <row r="531" spans="2:16" ht="20.25">
      <c r="B531" s="25" t="str">
        <f t="shared" si="122"/>
        <v/>
      </c>
      <c r="C531" s="26" t="str">
        <f t="shared" si="114"/>
        <v/>
      </c>
      <c r="D531" s="27" t="str">
        <f t="shared" si="115"/>
        <v/>
      </c>
      <c r="E531" s="27" t="str">
        <f t="shared" si="116"/>
        <v/>
      </c>
      <c r="F531" s="29" t="str">
        <f t="array" ref="F531">IF(B531="","",SMALL(IF(اضافه!$E$1:$E$10000=$D$4,ROW($1:$10000)),B531))</f>
        <v/>
      </c>
      <c r="G531" s="25" t="str">
        <f t="shared" si="123"/>
        <v/>
      </c>
      <c r="H531" s="26" t="str">
        <f t="shared" si="117"/>
        <v/>
      </c>
      <c r="I531" s="27" t="str">
        <f t="shared" si="118"/>
        <v/>
      </c>
      <c r="J531" s="27" t="str">
        <f t="shared" si="119"/>
        <v/>
      </c>
      <c r="K531" s="29" t="str">
        <f t="array" ref="K531">IF(G531="","",SMALL(IF(صرف!$E$1:$E$10000=$D$4,ROW($1:$10000)),G531))</f>
        <v/>
      </c>
      <c r="L531" s="25" t="str">
        <f t="shared" si="124"/>
        <v/>
      </c>
      <c r="M531" s="26" t="str">
        <f t="shared" si="120"/>
        <v/>
      </c>
      <c r="N531" s="27" t="str">
        <f t="shared" si="121"/>
        <v/>
      </c>
      <c r="O531" s="27" t="str">
        <f t="shared" si="113"/>
        <v/>
      </c>
      <c r="P531" s="29" t="str">
        <f t="array" ref="P531">IF(L531="","",SMALL(IF(تكهين!$E$1:$E$10000=$D$4,ROW($1:$10000)),L531))</f>
        <v/>
      </c>
    </row>
    <row r="532" spans="2:16" ht="20.25">
      <c r="B532" s="25" t="str">
        <f t="shared" si="122"/>
        <v/>
      </c>
      <c r="C532" s="26" t="str">
        <f t="shared" si="114"/>
        <v/>
      </c>
      <c r="D532" s="27" t="str">
        <f t="shared" si="115"/>
        <v/>
      </c>
      <c r="E532" s="27" t="str">
        <f t="shared" si="116"/>
        <v/>
      </c>
      <c r="F532" s="29" t="str">
        <f t="array" ref="F532">IF(B532="","",SMALL(IF(اضافه!$E$1:$E$10000=$D$4,ROW($1:$10000)),B532))</f>
        <v/>
      </c>
      <c r="G532" s="25" t="str">
        <f t="shared" si="123"/>
        <v/>
      </c>
      <c r="H532" s="26" t="str">
        <f t="shared" si="117"/>
        <v/>
      </c>
      <c r="I532" s="27" t="str">
        <f t="shared" si="118"/>
        <v/>
      </c>
      <c r="J532" s="27" t="str">
        <f t="shared" si="119"/>
        <v/>
      </c>
      <c r="K532" s="29" t="str">
        <f t="array" ref="K532">IF(G532="","",SMALL(IF(صرف!$E$1:$E$10000=$D$4,ROW($1:$10000)),G532))</f>
        <v/>
      </c>
      <c r="L532" s="25" t="str">
        <f t="shared" si="124"/>
        <v/>
      </c>
      <c r="M532" s="26" t="str">
        <f t="shared" si="120"/>
        <v/>
      </c>
      <c r="N532" s="27" t="str">
        <f t="shared" si="121"/>
        <v/>
      </c>
      <c r="O532" s="27" t="str">
        <f t="shared" si="113"/>
        <v/>
      </c>
      <c r="P532" s="29" t="str">
        <f t="array" ref="P532">IF(L532="","",SMALL(IF(تكهين!$E$1:$E$10000=$D$4,ROW($1:$10000)),L532))</f>
        <v/>
      </c>
    </row>
    <row r="533" spans="2:16" ht="20.25">
      <c r="B533" s="25" t="str">
        <f t="shared" si="122"/>
        <v/>
      </c>
      <c r="C533" s="26" t="str">
        <f t="shared" si="114"/>
        <v/>
      </c>
      <c r="D533" s="27" t="str">
        <f t="shared" si="115"/>
        <v/>
      </c>
      <c r="E533" s="27" t="str">
        <f t="shared" si="116"/>
        <v/>
      </c>
      <c r="F533" s="29" t="str">
        <f t="array" ref="F533">IF(B533="","",SMALL(IF(اضافه!$E$1:$E$10000=$D$4,ROW($1:$10000)),B533))</f>
        <v/>
      </c>
      <c r="G533" s="25" t="str">
        <f t="shared" si="123"/>
        <v/>
      </c>
      <c r="H533" s="26" t="str">
        <f t="shared" si="117"/>
        <v/>
      </c>
      <c r="I533" s="27" t="str">
        <f t="shared" si="118"/>
        <v/>
      </c>
      <c r="J533" s="27" t="str">
        <f t="shared" si="119"/>
        <v/>
      </c>
      <c r="K533" s="29" t="str">
        <f t="array" ref="K533">IF(G533="","",SMALL(IF(صرف!$E$1:$E$10000=$D$4,ROW($1:$10000)),G533))</f>
        <v/>
      </c>
      <c r="L533" s="25" t="str">
        <f t="shared" si="124"/>
        <v/>
      </c>
      <c r="M533" s="26" t="str">
        <f t="shared" si="120"/>
        <v/>
      </c>
      <c r="N533" s="27" t="str">
        <f t="shared" si="121"/>
        <v/>
      </c>
      <c r="O533" s="27" t="str">
        <f t="shared" si="113"/>
        <v/>
      </c>
      <c r="P533" s="29" t="str">
        <f t="array" ref="P533">IF(L533="","",SMALL(IF(تكهين!$E$1:$E$10000=$D$4,ROW($1:$10000)),L533))</f>
        <v/>
      </c>
    </row>
    <row r="534" spans="2:16" ht="20.25">
      <c r="B534" s="25" t="str">
        <f t="shared" si="122"/>
        <v/>
      </c>
      <c r="C534" s="26" t="str">
        <f t="shared" si="114"/>
        <v/>
      </c>
      <c r="D534" s="27" t="str">
        <f t="shared" si="115"/>
        <v/>
      </c>
      <c r="E534" s="27" t="str">
        <f t="shared" si="116"/>
        <v/>
      </c>
      <c r="F534" s="29" t="str">
        <f t="array" ref="F534">IF(B534="","",SMALL(IF(اضافه!$E$1:$E$10000=$D$4,ROW($1:$10000)),B534))</f>
        <v/>
      </c>
      <c r="G534" s="25" t="str">
        <f t="shared" si="123"/>
        <v/>
      </c>
      <c r="H534" s="26" t="str">
        <f t="shared" si="117"/>
        <v/>
      </c>
      <c r="I534" s="27" t="str">
        <f t="shared" si="118"/>
        <v/>
      </c>
      <c r="J534" s="27" t="str">
        <f t="shared" si="119"/>
        <v/>
      </c>
      <c r="K534" s="29" t="str">
        <f t="array" ref="K534">IF(G534="","",SMALL(IF(صرف!$E$1:$E$10000=$D$4,ROW($1:$10000)),G534))</f>
        <v/>
      </c>
      <c r="L534" s="25" t="str">
        <f t="shared" si="124"/>
        <v/>
      </c>
      <c r="M534" s="26" t="str">
        <f t="shared" si="120"/>
        <v/>
      </c>
      <c r="N534" s="27" t="str">
        <f t="shared" si="121"/>
        <v/>
      </c>
      <c r="O534" s="27" t="str">
        <f t="shared" si="113"/>
        <v/>
      </c>
      <c r="P534" s="29" t="str">
        <f t="array" ref="P534">IF(L534="","",SMALL(IF(تكهين!$E$1:$E$10000=$D$4,ROW($1:$10000)),L534))</f>
        <v/>
      </c>
    </row>
    <row r="535" spans="2:16" ht="20.25">
      <c r="B535" s="25" t="str">
        <f t="shared" si="122"/>
        <v/>
      </c>
      <c r="C535" s="26" t="str">
        <f t="shared" si="114"/>
        <v/>
      </c>
      <c r="D535" s="27" t="str">
        <f t="shared" si="115"/>
        <v/>
      </c>
      <c r="E535" s="27" t="str">
        <f t="shared" si="116"/>
        <v/>
      </c>
      <c r="F535" s="29" t="str">
        <f t="array" ref="F535">IF(B535="","",SMALL(IF(اضافه!$E$1:$E$10000=$D$4,ROW($1:$10000)),B535))</f>
        <v/>
      </c>
      <c r="G535" s="25" t="str">
        <f t="shared" si="123"/>
        <v/>
      </c>
      <c r="H535" s="26" t="str">
        <f t="shared" si="117"/>
        <v/>
      </c>
      <c r="I535" s="27" t="str">
        <f t="shared" si="118"/>
        <v/>
      </c>
      <c r="J535" s="27" t="str">
        <f t="shared" si="119"/>
        <v/>
      </c>
      <c r="K535" s="29" t="str">
        <f t="array" ref="K535">IF(G535="","",SMALL(IF(صرف!$E$1:$E$10000=$D$4,ROW($1:$10000)),G535))</f>
        <v/>
      </c>
      <c r="L535" s="25" t="str">
        <f t="shared" si="124"/>
        <v/>
      </c>
      <c r="M535" s="26" t="str">
        <f t="shared" si="120"/>
        <v/>
      </c>
      <c r="N535" s="27" t="str">
        <f t="shared" si="121"/>
        <v/>
      </c>
      <c r="O535" s="27" t="str">
        <f t="shared" si="113"/>
        <v/>
      </c>
      <c r="P535" s="29" t="str">
        <f t="array" ref="P535">IF(L535="","",SMALL(IF(تكهين!$E$1:$E$10000=$D$4,ROW($1:$10000)),L535))</f>
        <v/>
      </c>
    </row>
    <row r="536" spans="2:16" ht="20.25">
      <c r="B536" s="25" t="str">
        <f t="shared" si="122"/>
        <v/>
      </c>
      <c r="C536" s="26" t="str">
        <f t="shared" si="114"/>
        <v/>
      </c>
      <c r="D536" s="27" t="str">
        <f t="shared" si="115"/>
        <v/>
      </c>
      <c r="E536" s="27" t="str">
        <f t="shared" si="116"/>
        <v/>
      </c>
      <c r="F536" s="29" t="str">
        <f t="array" ref="F536">IF(B536="","",SMALL(IF(اضافه!$E$1:$E$10000=$D$4,ROW($1:$10000)),B536))</f>
        <v/>
      </c>
      <c r="G536" s="25" t="str">
        <f t="shared" si="123"/>
        <v/>
      </c>
      <c r="H536" s="26" t="str">
        <f t="shared" si="117"/>
        <v/>
      </c>
      <c r="I536" s="27" t="str">
        <f t="shared" si="118"/>
        <v/>
      </c>
      <c r="J536" s="27" t="str">
        <f t="shared" si="119"/>
        <v/>
      </c>
      <c r="K536" s="29" t="str">
        <f t="array" ref="K536">IF(G536="","",SMALL(IF(صرف!$E$1:$E$10000=$D$4,ROW($1:$10000)),G536))</f>
        <v/>
      </c>
      <c r="L536" s="25" t="str">
        <f t="shared" si="124"/>
        <v/>
      </c>
      <c r="M536" s="26" t="str">
        <f t="shared" si="120"/>
        <v/>
      </c>
      <c r="N536" s="27" t="str">
        <f t="shared" si="121"/>
        <v/>
      </c>
      <c r="O536" s="27" t="str">
        <f t="shared" si="113"/>
        <v/>
      </c>
      <c r="P536" s="29" t="str">
        <f t="array" ref="P536">IF(L536="","",SMALL(IF(تكهين!$E$1:$E$10000=$D$4,ROW($1:$10000)),L536))</f>
        <v/>
      </c>
    </row>
    <row r="537" spans="2:16" ht="20.25">
      <c r="B537" s="25" t="str">
        <f t="shared" si="122"/>
        <v/>
      </c>
      <c r="C537" s="26" t="str">
        <f t="shared" si="114"/>
        <v/>
      </c>
      <c r="D537" s="27" t="str">
        <f t="shared" si="115"/>
        <v/>
      </c>
      <c r="E537" s="27" t="str">
        <f t="shared" si="116"/>
        <v/>
      </c>
      <c r="F537" s="29" t="str">
        <f t="array" ref="F537">IF(B537="","",SMALL(IF(اضافه!$E$1:$E$10000=$D$4,ROW($1:$10000)),B537))</f>
        <v/>
      </c>
      <c r="G537" s="25" t="str">
        <f t="shared" si="123"/>
        <v/>
      </c>
      <c r="H537" s="26" t="str">
        <f t="shared" si="117"/>
        <v/>
      </c>
      <c r="I537" s="27" t="str">
        <f t="shared" si="118"/>
        <v/>
      </c>
      <c r="J537" s="27" t="str">
        <f t="shared" si="119"/>
        <v/>
      </c>
      <c r="K537" s="29" t="str">
        <f t="array" ref="K537">IF(G537="","",SMALL(IF(صرف!$E$1:$E$10000=$D$4,ROW($1:$10000)),G537))</f>
        <v/>
      </c>
      <c r="L537" s="25" t="str">
        <f t="shared" si="124"/>
        <v/>
      </c>
      <c r="M537" s="26" t="str">
        <f t="shared" si="120"/>
        <v/>
      </c>
      <c r="N537" s="27" t="str">
        <f t="shared" si="121"/>
        <v/>
      </c>
      <c r="O537" s="27" t="str">
        <f t="shared" si="113"/>
        <v/>
      </c>
      <c r="P537" s="29" t="str">
        <f t="array" ref="P537">IF(L537="","",SMALL(IF(تكهين!$E$1:$E$10000=$D$4,ROW($1:$10000)),L537))</f>
        <v/>
      </c>
    </row>
    <row r="538" spans="2:16" ht="20.25">
      <c r="B538" s="25" t="str">
        <f t="shared" si="122"/>
        <v/>
      </c>
      <c r="C538" s="26" t="str">
        <f t="shared" si="114"/>
        <v/>
      </c>
      <c r="D538" s="27" t="str">
        <f t="shared" si="115"/>
        <v/>
      </c>
      <c r="E538" s="27" t="str">
        <f t="shared" si="116"/>
        <v/>
      </c>
      <c r="F538" s="29" t="str">
        <f t="array" ref="F538">IF(B538="","",SMALL(IF(اضافه!$E$1:$E$10000=$D$4,ROW($1:$10000)),B538))</f>
        <v/>
      </c>
      <c r="G538" s="25" t="str">
        <f t="shared" si="123"/>
        <v/>
      </c>
      <c r="H538" s="26" t="str">
        <f t="shared" si="117"/>
        <v/>
      </c>
      <c r="I538" s="27" t="str">
        <f t="shared" si="118"/>
        <v/>
      </c>
      <c r="J538" s="27" t="str">
        <f t="shared" si="119"/>
        <v/>
      </c>
      <c r="K538" s="29" t="str">
        <f t="array" ref="K538">IF(G538="","",SMALL(IF(صرف!$E$1:$E$10000=$D$4,ROW($1:$10000)),G538))</f>
        <v/>
      </c>
      <c r="L538" s="25" t="str">
        <f t="shared" si="124"/>
        <v/>
      </c>
      <c r="M538" s="26" t="str">
        <f t="shared" si="120"/>
        <v/>
      </c>
      <c r="N538" s="27" t="str">
        <f t="shared" si="121"/>
        <v/>
      </c>
      <c r="O538" s="27" t="str">
        <f t="shared" si="113"/>
        <v/>
      </c>
      <c r="P538" s="29" t="str">
        <f t="array" ref="P538">IF(L538="","",SMALL(IF(تكهين!$E$1:$E$10000=$D$4,ROW($1:$10000)),L538))</f>
        <v/>
      </c>
    </row>
    <row r="539" spans="2:16" ht="20.25">
      <c r="B539" s="25" t="str">
        <f t="shared" si="122"/>
        <v/>
      </c>
      <c r="C539" s="26" t="str">
        <f t="shared" si="114"/>
        <v/>
      </c>
      <c r="D539" s="27" t="str">
        <f t="shared" si="115"/>
        <v/>
      </c>
      <c r="E539" s="27" t="str">
        <f t="shared" si="116"/>
        <v/>
      </c>
      <c r="F539" s="29" t="str">
        <f t="array" ref="F539">IF(B539="","",SMALL(IF(اضافه!$E$1:$E$10000=$D$4,ROW($1:$10000)),B539))</f>
        <v/>
      </c>
      <c r="G539" s="25" t="str">
        <f t="shared" si="123"/>
        <v/>
      </c>
      <c r="H539" s="26" t="str">
        <f t="shared" si="117"/>
        <v/>
      </c>
      <c r="I539" s="27" t="str">
        <f t="shared" si="118"/>
        <v/>
      </c>
      <c r="J539" s="27" t="str">
        <f t="shared" si="119"/>
        <v/>
      </c>
      <c r="K539" s="29" t="str">
        <f t="array" ref="K539">IF(G539="","",SMALL(IF(صرف!$E$1:$E$10000=$D$4,ROW($1:$10000)),G539))</f>
        <v/>
      </c>
      <c r="L539" s="25" t="str">
        <f t="shared" si="124"/>
        <v/>
      </c>
      <c r="M539" s="26" t="str">
        <f t="shared" si="120"/>
        <v/>
      </c>
      <c r="N539" s="27" t="str">
        <f t="shared" si="121"/>
        <v/>
      </c>
      <c r="O539" s="27" t="str">
        <f t="shared" si="113"/>
        <v/>
      </c>
      <c r="P539" s="29" t="str">
        <f t="array" ref="P539">IF(L539="","",SMALL(IF(تكهين!$E$1:$E$10000=$D$4,ROW($1:$10000)),L539))</f>
        <v/>
      </c>
    </row>
    <row r="540" spans="2:16" ht="20.25">
      <c r="B540" s="25" t="str">
        <f t="shared" si="122"/>
        <v/>
      </c>
      <c r="C540" s="26" t="str">
        <f t="shared" si="114"/>
        <v/>
      </c>
      <c r="D540" s="27" t="str">
        <f t="shared" si="115"/>
        <v/>
      </c>
      <c r="E540" s="27" t="str">
        <f t="shared" si="116"/>
        <v/>
      </c>
      <c r="F540" s="29" t="str">
        <f t="array" ref="F540">IF(B540="","",SMALL(IF(اضافه!$E$1:$E$10000=$D$4,ROW($1:$10000)),B540))</f>
        <v/>
      </c>
      <c r="G540" s="25" t="str">
        <f t="shared" si="123"/>
        <v/>
      </c>
      <c r="H540" s="26" t="str">
        <f t="shared" si="117"/>
        <v/>
      </c>
      <c r="I540" s="27" t="str">
        <f t="shared" si="118"/>
        <v/>
      </c>
      <c r="J540" s="27" t="str">
        <f t="shared" si="119"/>
        <v/>
      </c>
      <c r="K540" s="29" t="str">
        <f t="array" ref="K540">IF(G540="","",SMALL(IF(صرف!$E$1:$E$10000=$D$4,ROW($1:$10000)),G540))</f>
        <v/>
      </c>
      <c r="L540" s="25" t="str">
        <f t="shared" si="124"/>
        <v/>
      </c>
      <c r="M540" s="26" t="str">
        <f t="shared" si="120"/>
        <v/>
      </c>
      <c r="N540" s="27" t="str">
        <f t="shared" si="121"/>
        <v/>
      </c>
      <c r="O540" s="27" t="str">
        <f t="shared" si="113"/>
        <v/>
      </c>
      <c r="P540" s="29" t="str">
        <f t="array" ref="P540">IF(L540="","",SMALL(IF(تكهين!$E$1:$E$10000=$D$4,ROW($1:$10000)),L540))</f>
        <v/>
      </c>
    </row>
    <row r="541" spans="2:16" ht="20.25">
      <c r="B541" s="25" t="str">
        <f t="shared" si="122"/>
        <v/>
      </c>
      <c r="C541" s="26" t="str">
        <f t="shared" si="114"/>
        <v/>
      </c>
      <c r="D541" s="27" t="str">
        <f t="shared" si="115"/>
        <v/>
      </c>
      <c r="E541" s="27" t="str">
        <f t="shared" si="116"/>
        <v/>
      </c>
      <c r="F541" s="29" t="str">
        <f t="array" ref="F541">IF(B541="","",SMALL(IF(اضافه!$E$1:$E$10000=$D$4,ROW($1:$10000)),B541))</f>
        <v/>
      </c>
      <c r="G541" s="25" t="str">
        <f t="shared" si="123"/>
        <v/>
      </c>
      <c r="H541" s="26" t="str">
        <f t="shared" si="117"/>
        <v/>
      </c>
      <c r="I541" s="27" t="str">
        <f t="shared" si="118"/>
        <v/>
      </c>
      <c r="J541" s="27" t="str">
        <f t="shared" si="119"/>
        <v/>
      </c>
      <c r="K541" s="29" t="str">
        <f t="array" ref="K541">IF(G541="","",SMALL(IF(صرف!$E$1:$E$10000=$D$4,ROW($1:$10000)),G541))</f>
        <v/>
      </c>
      <c r="L541" s="25" t="str">
        <f t="shared" si="124"/>
        <v/>
      </c>
      <c r="M541" s="26" t="str">
        <f t="shared" si="120"/>
        <v/>
      </c>
      <c r="N541" s="27" t="str">
        <f t="shared" si="121"/>
        <v/>
      </c>
      <c r="O541" s="27" t="str">
        <f t="shared" si="113"/>
        <v/>
      </c>
      <c r="P541" s="29" t="str">
        <f t="array" ref="P541">IF(L541="","",SMALL(IF(تكهين!$E$1:$E$10000=$D$4,ROW($1:$10000)),L541))</f>
        <v/>
      </c>
    </row>
    <row r="542" spans="2:16" ht="20.25">
      <c r="B542" s="25" t="str">
        <f t="shared" si="122"/>
        <v/>
      </c>
      <c r="C542" s="26" t="str">
        <f t="shared" si="114"/>
        <v/>
      </c>
      <c r="D542" s="27" t="str">
        <f t="shared" si="115"/>
        <v/>
      </c>
      <c r="E542" s="27" t="str">
        <f t="shared" si="116"/>
        <v/>
      </c>
      <c r="F542" s="29" t="str">
        <f t="array" ref="F542">IF(B542="","",SMALL(IF(اضافه!$E$1:$E$10000=$D$4,ROW($1:$10000)),B542))</f>
        <v/>
      </c>
      <c r="G542" s="25" t="str">
        <f t="shared" si="123"/>
        <v/>
      </c>
      <c r="H542" s="26" t="str">
        <f t="shared" si="117"/>
        <v/>
      </c>
      <c r="I542" s="27" t="str">
        <f t="shared" si="118"/>
        <v/>
      </c>
      <c r="J542" s="27" t="str">
        <f t="shared" si="119"/>
        <v/>
      </c>
      <c r="K542" s="29" t="str">
        <f t="array" ref="K542">IF(G542="","",SMALL(IF(صرف!$E$1:$E$10000=$D$4,ROW($1:$10000)),G542))</f>
        <v/>
      </c>
      <c r="L542" s="25" t="str">
        <f t="shared" si="124"/>
        <v/>
      </c>
      <c r="M542" s="26" t="str">
        <f t="shared" si="120"/>
        <v/>
      </c>
      <c r="N542" s="27" t="str">
        <f t="shared" si="121"/>
        <v/>
      </c>
      <c r="O542" s="27" t="str">
        <f t="shared" si="113"/>
        <v/>
      </c>
      <c r="P542" s="29" t="str">
        <f t="array" ref="P542">IF(L542="","",SMALL(IF(تكهين!$E$1:$E$10000=$D$4,ROW($1:$10000)),L542))</f>
        <v/>
      </c>
    </row>
    <row r="543" spans="2:16" ht="20.25">
      <c r="B543" s="25" t="str">
        <f t="shared" si="122"/>
        <v/>
      </c>
      <c r="C543" s="26" t="str">
        <f t="shared" si="114"/>
        <v/>
      </c>
      <c r="D543" s="27" t="str">
        <f t="shared" si="115"/>
        <v/>
      </c>
      <c r="E543" s="27" t="str">
        <f t="shared" si="116"/>
        <v/>
      </c>
      <c r="F543" s="29" t="str">
        <f t="array" ref="F543">IF(B543="","",SMALL(IF(اضافه!$E$1:$E$10000=$D$4,ROW($1:$10000)),B543))</f>
        <v/>
      </c>
      <c r="G543" s="25" t="str">
        <f t="shared" si="123"/>
        <v/>
      </c>
      <c r="H543" s="26" t="str">
        <f t="shared" si="117"/>
        <v/>
      </c>
      <c r="I543" s="27" t="str">
        <f t="shared" si="118"/>
        <v/>
      </c>
      <c r="J543" s="27" t="str">
        <f t="shared" si="119"/>
        <v/>
      </c>
      <c r="K543" s="29" t="str">
        <f t="array" ref="K543">IF(G543="","",SMALL(IF(صرف!$E$1:$E$10000=$D$4,ROW($1:$10000)),G543))</f>
        <v/>
      </c>
      <c r="L543" s="25" t="str">
        <f t="shared" si="124"/>
        <v/>
      </c>
      <c r="M543" s="26" t="str">
        <f t="shared" si="120"/>
        <v/>
      </c>
      <c r="N543" s="27" t="str">
        <f t="shared" si="121"/>
        <v/>
      </c>
      <c r="O543" s="27" t="str">
        <f t="shared" si="113"/>
        <v/>
      </c>
      <c r="P543" s="29" t="str">
        <f t="array" ref="P543">IF(L543="","",SMALL(IF(تكهين!$E$1:$E$10000=$D$4,ROW($1:$10000)),L543))</f>
        <v/>
      </c>
    </row>
    <row r="544" spans="2:16" ht="20.25">
      <c r="B544" s="25" t="str">
        <f t="shared" si="122"/>
        <v/>
      </c>
      <c r="C544" s="26" t="str">
        <f t="shared" si="114"/>
        <v/>
      </c>
      <c r="D544" s="27" t="str">
        <f t="shared" si="115"/>
        <v/>
      </c>
      <c r="E544" s="27" t="str">
        <f t="shared" si="116"/>
        <v/>
      </c>
      <c r="F544" s="29" t="str">
        <f t="array" ref="F544">IF(B544="","",SMALL(IF(اضافه!$E$1:$E$10000=$D$4,ROW($1:$10000)),B544))</f>
        <v/>
      </c>
      <c r="G544" s="25" t="str">
        <f t="shared" si="123"/>
        <v/>
      </c>
      <c r="H544" s="26" t="str">
        <f t="shared" si="117"/>
        <v/>
      </c>
      <c r="I544" s="27" t="str">
        <f t="shared" si="118"/>
        <v/>
      </c>
      <c r="J544" s="27" t="str">
        <f t="shared" si="119"/>
        <v/>
      </c>
      <c r="K544" s="29" t="str">
        <f t="array" ref="K544">IF(G544="","",SMALL(IF(صرف!$E$1:$E$10000=$D$4,ROW($1:$10000)),G544))</f>
        <v/>
      </c>
      <c r="L544" s="25" t="str">
        <f t="shared" si="124"/>
        <v/>
      </c>
      <c r="M544" s="26" t="str">
        <f t="shared" si="120"/>
        <v/>
      </c>
      <c r="N544" s="27" t="str">
        <f t="shared" si="121"/>
        <v/>
      </c>
      <c r="O544" s="27" t="str">
        <f t="shared" si="113"/>
        <v/>
      </c>
      <c r="P544" s="29" t="str">
        <f t="array" ref="P544">IF(L544="","",SMALL(IF(تكهين!$E$1:$E$10000=$D$4,ROW($1:$10000)),L544))</f>
        <v/>
      </c>
    </row>
    <row r="545" spans="2:16" ht="20.25">
      <c r="B545" s="25" t="str">
        <f t="shared" si="122"/>
        <v/>
      </c>
      <c r="C545" s="26" t="str">
        <f t="shared" si="114"/>
        <v/>
      </c>
      <c r="D545" s="27" t="str">
        <f t="shared" si="115"/>
        <v/>
      </c>
      <c r="E545" s="27" t="str">
        <f t="shared" si="116"/>
        <v/>
      </c>
      <c r="F545" s="29" t="str">
        <f t="array" ref="F545">IF(B545="","",SMALL(IF(اضافه!$E$1:$E$10000=$D$4,ROW($1:$10000)),B545))</f>
        <v/>
      </c>
      <c r="G545" s="25" t="str">
        <f t="shared" si="123"/>
        <v/>
      </c>
      <c r="H545" s="26" t="str">
        <f t="shared" si="117"/>
        <v/>
      </c>
      <c r="I545" s="27" t="str">
        <f t="shared" si="118"/>
        <v/>
      </c>
      <c r="J545" s="27" t="str">
        <f t="shared" si="119"/>
        <v/>
      </c>
      <c r="K545" s="29" t="str">
        <f t="array" ref="K545">IF(G545="","",SMALL(IF(صرف!$E$1:$E$10000=$D$4,ROW($1:$10000)),G545))</f>
        <v/>
      </c>
      <c r="L545" s="25" t="str">
        <f t="shared" si="124"/>
        <v/>
      </c>
      <c r="M545" s="26" t="str">
        <f t="shared" si="120"/>
        <v/>
      </c>
      <c r="N545" s="27" t="str">
        <f t="shared" si="121"/>
        <v/>
      </c>
      <c r="O545" s="27" t="str">
        <f t="shared" si="113"/>
        <v/>
      </c>
      <c r="P545" s="29" t="str">
        <f t="array" ref="P545">IF(L545="","",SMALL(IF(تكهين!$E$1:$E$10000=$D$4,ROW($1:$10000)),L545))</f>
        <v/>
      </c>
    </row>
    <row r="546" spans="2:16" ht="20.25">
      <c r="B546" s="25" t="str">
        <f t="shared" si="122"/>
        <v/>
      </c>
      <c r="C546" s="26" t="str">
        <f t="shared" si="114"/>
        <v/>
      </c>
      <c r="D546" s="27" t="str">
        <f t="shared" si="115"/>
        <v/>
      </c>
      <c r="E546" s="27" t="str">
        <f t="shared" si="116"/>
        <v/>
      </c>
      <c r="F546" s="29" t="str">
        <f t="array" ref="F546">IF(B546="","",SMALL(IF(اضافه!$E$1:$E$10000=$D$4,ROW($1:$10000)),B546))</f>
        <v/>
      </c>
      <c r="G546" s="25" t="str">
        <f t="shared" si="123"/>
        <v/>
      </c>
      <c r="H546" s="26" t="str">
        <f t="shared" si="117"/>
        <v/>
      </c>
      <c r="I546" s="27" t="str">
        <f t="shared" si="118"/>
        <v/>
      </c>
      <c r="J546" s="27" t="str">
        <f t="shared" si="119"/>
        <v/>
      </c>
      <c r="K546" s="29" t="str">
        <f t="array" ref="K546">IF(G546="","",SMALL(IF(صرف!$E$1:$E$10000=$D$4,ROW($1:$10000)),G546))</f>
        <v/>
      </c>
      <c r="L546" s="25" t="str">
        <f t="shared" si="124"/>
        <v/>
      </c>
      <c r="M546" s="26" t="str">
        <f t="shared" si="120"/>
        <v/>
      </c>
      <c r="N546" s="27" t="str">
        <f t="shared" si="121"/>
        <v/>
      </c>
      <c r="O546" s="27" t="str">
        <f t="shared" si="113"/>
        <v/>
      </c>
      <c r="P546" s="29" t="str">
        <f t="array" ref="P546">IF(L546="","",SMALL(IF(تكهين!$E$1:$E$10000=$D$4,ROW($1:$10000)),L546))</f>
        <v/>
      </c>
    </row>
    <row r="547" spans="2:16" ht="20.25">
      <c r="B547" s="25" t="str">
        <f t="shared" si="122"/>
        <v/>
      </c>
      <c r="C547" s="26" t="str">
        <f t="shared" si="114"/>
        <v/>
      </c>
      <c r="D547" s="27" t="str">
        <f t="shared" si="115"/>
        <v/>
      </c>
      <c r="E547" s="27" t="str">
        <f t="shared" si="116"/>
        <v/>
      </c>
      <c r="F547" s="29" t="str">
        <f t="array" ref="F547">IF(B547="","",SMALL(IF(اضافه!$E$1:$E$10000=$D$4,ROW($1:$10000)),B547))</f>
        <v/>
      </c>
      <c r="G547" s="25" t="str">
        <f t="shared" si="123"/>
        <v/>
      </c>
      <c r="H547" s="26" t="str">
        <f t="shared" si="117"/>
        <v/>
      </c>
      <c r="I547" s="27" t="str">
        <f t="shared" si="118"/>
        <v/>
      </c>
      <c r="J547" s="27" t="str">
        <f t="shared" si="119"/>
        <v/>
      </c>
      <c r="K547" s="29" t="str">
        <f t="array" ref="K547">IF(G547="","",SMALL(IF(صرف!$E$1:$E$10000=$D$4,ROW($1:$10000)),G547))</f>
        <v/>
      </c>
      <c r="L547" s="25" t="str">
        <f t="shared" si="124"/>
        <v/>
      </c>
      <c r="M547" s="26" t="str">
        <f t="shared" si="120"/>
        <v/>
      </c>
      <c r="N547" s="27" t="str">
        <f t="shared" si="121"/>
        <v/>
      </c>
      <c r="O547" s="27" t="str">
        <f t="shared" si="113"/>
        <v/>
      </c>
      <c r="P547" s="29" t="str">
        <f t="array" ref="P547">IF(L547="","",SMALL(IF(تكهين!$E$1:$E$10000=$D$4,ROW($1:$10000)),L547))</f>
        <v/>
      </c>
    </row>
    <row r="548" spans="2:16" ht="20.25">
      <c r="B548" s="25" t="str">
        <f t="shared" si="122"/>
        <v/>
      </c>
      <c r="C548" s="26" t="str">
        <f t="shared" si="114"/>
        <v/>
      </c>
      <c r="D548" s="27" t="str">
        <f t="shared" si="115"/>
        <v/>
      </c>
      <c r="E548" s="27" t="str">
        <f t="shared" si="116"/>
        <v/>
      </c>
      <c r="F548" s="29" t="str">
        <f t="array" ref="F548">IF(B548="","",SMALL(IF(اضافه!$E$1:$E$10000=$D$4,ROW($1:$10000)),B548))</f>
        <v/>
      </c>
      <c r="G548" s="25" t="str">
        <f t="shared" si="123"/>
        <v/>
      </c>
      <c r="H548" s="26" t="str">
        <f t="shared" si="117"/>
        <v/>
      </c>
      <c r="I548" s="27" t="str">
        <f t="shared" si="118"/>
        <v/>
      </c>
      <c r="J548" s="27" t="str">
        <f t="shared" si="119"/>
        <v/>
      </c>
      <c r="K548" s="29" t="str">
        <f t="array" ref="K548">IF(G548="","",SMALL(IF(صرف!$E$1:$E$10000=$D$4,ROW($1:$10000)),G548))</f>
        <v/>
      </c>
      <c r="L548" s="25" t="str">
        <f t="shared" si="124"/>
        <v/>
      </c>
      <c r="M548" s="26" t="str">
        <f t="shared" si="120"/>
        <v/>
      </c>
      <c r="N548" s="27" t="str">
        <f t="shared" si="121"/>
        <v/>
      </c>
      <c r="O548" s="27" t="str">
        <f t="shared" si="113"/>
        <v/>
      </c>
      <c r="P548" s="29" t="str">
        <f t="array" ref="P548">IF(L548="","",SMALL(IF(تكهين!$E$1:$E$10000=$D$4,ROW($1:$10000)),L548))</f>
        <v/>
      </c>
    </row>
    <row r="549" spans="2:16" ht="20.25">
      <c r="B549" s="25" t="str">
        <f t="shared" si="122"/>
        <v/>
      </c>
      <c r="C549" s="26" t="str">
        <f t="shared" si="114"/>
        <v/>
      </c>
      <c r="D549" s="27" t="str">
        <f t="shared" si="115"/>
        <v/>
      </c>
      <c r="E549" s="27" t="str">
        <f t="shared" si="116"/>
        <v/>
      </c>
      <c r="F549" s="29" t="str">
        <f t="array" ref="F549">IF(B549="","",SMALL(IF(اضافه!$E$1:$E$10000=$D$4,ROW($1:$10000)),B549))</f>
        <v/>
      </c>
      <c r="G549" s="25" t="str">
        <f t="shared" si="123"/>
        <v/>
      </c>
      <c r="H549" s="26" t="str">
        <f t="shared" si="117"/>
        <v/>
      </c>
      <c r="I549" s="27" t="str">
        <f t="shared" si="118"/>
        <v/>
      </c>
      <c r="J549" s="27" t="str">
        <f t="shared" si="119"/>
        <v/>
      </c>
      <c r="K549" s="29" t="str">
        <f t="array" ref="K549">IF(G549="","",SMALL(IF(صرف!$E$1:$E$10000=$D$4,ROW($1:$10000)),G549))</f>
        <v/>
      </c>
      <c r="L549" s="25" t="str">
        <f t="shared" si="124"/>
        <v/>
      </c>
      <c r="M549" s="26" t="str">
        <f t="shared" si="120"/>
        <v/>
      </c>
      <c r="N549" s="27" t="str">
        <f t="shared" si="121"/>
        <v/>
      </c>
      <c r="O549" s="27" t="str">
        <f t="shared" si="113"/>
        <v/>
      </c>
      <c r="P549" s="29" t="str">
        <f t="array" ref="P549">IF(L549="","",SMALL(IF(تكهين!$E$1:$E$10000=$D$4,ROW($1:$10000)),L549))</f>
        <v/>
      </c>
    </row>
    <row r="550" spans="2:16" ht="20.25">
      <c r="B550" s="25" t="str">
        <f t="shared" si="122"/>
        <v/>
      </c>
      <c r="C550" s="26" t="str">
        <f t="shared" si="114"/>
        <v/>
      </c>
      <c r="D550" s="27" t="str">
        <f t="shared" si="115"/>
        <v/>
      </c>
      <c r="E550" s="27" t="str">
        <f t="shared" si="116"/>
        <v/>
      </c>
      <c r="F550" s="29" t="str">
        <f t="array" ref="F550">IF(B550="","",SMALL(IF(اضافه!$E$1:$E$10000=$D$4,ROW($1:$10000)),B550))</f>
        <v/>
      </c>
      <c r="G550" s="25" t="str">
        <f t="shared" si="123"/>
        <v/>
      </c>
      <c r="H550" s="26" t="str">
        <f t="shared" si="117"/>
        <v/>
      </c>
      <c r="I550" s="27" t="str">
        <f t="shared" si="118"/>
        <v/>
      </c>
      <c r="J550" s="27" t="str">
        <f t="shared" si="119"/>
        <v/>
      </c>
      <c r="K550" s="29" t="str">
        <f t="array" ref="K550">IF(G550="","",SMALL(IF(صرف!$E$1:$E$10000=$D$4,ROW($1:$10000)),G550))</f>
        <v/>
      </c>
      <c r="L550" s="25" t="str">
        <f t="shared" si="124"/>
        <v/>
      </c>
      <c r="M550" s="26" t="str">
        <f t="shared" si="120"/>
        <v/>
      </c>
      <c r="N550" s="27" t="str">
        <f t="shared" si="121"/>
        <v/>
      </c>
      <c r="O550" s="27" t="str">
        <f t="shared" si="113"/>
        <v/>
      </c>
      <c r="P550" s="29" t="str">
        <f t="array" ref="P550">IF(L550="","",SMALL(IF(تكهين!$E$1:$E$10000=$D$4,ROW($1:$10000)),L550))</f>
        <v/>
      </c>
    </row>
    <row r="551" spans="2:16" ht="20.25">
      <c r="B551" s="25" t="str">
        <f t="shared" si="122"/>
        <v/>
      </c>
      <c r="C551" s="26" t="str">
        <f t="shared" si="114"/>
        <v/>
      </c>
      <c r="D551" s="27" t="str">
        <f t="shared" si="115"/>
        <v/>
      </c>
      <c r="E551" s="27" t="str">
        <f t="shared" si="116"/>
        <v/>
      </c>
      <c r="F551" s="29" t="str">
        <f t="array" ref="F551">IF(B551="","",SMALL(IF(اضافه!$E$1:$E$10000=$D$4,ROW($1:$10000)),B551))</f>
        <v/>
      </c>
      <c r="G551" s="25" t="str">
        <f t="shared" si="123"/>
        <v/>
      </c>
      <c r="H551" s="26" t="str">
        <f t="shared" si="117"/>
        <v/>
      </c>
      <c r="I551" s="27" t="str">
        <f t="shared" si="118"/>
        <v/>
      </c>
      <c r="J551" s="27" t="str">
        <f t="shared" si="119"/>
        <v/>
      </c>
      <c r="K551" s="29" t="str">
        <f t="array" ref="K551">IF(G551="","",SMALL(IF(صرف!$E$1:$E$10000=$D$4,ROW($1:$10000)),G551))</f>
        <v/>
      </c>
      <c r="L551" s="25" t="str">
        <f t="shared" si="124"/>
        <v/>
      </c>
      <c r="M551" s="26" t="str">
        <f t="shared" si="120"/>
        <v/>
      </c>
      <c r="N551" s="27" t="str">
        <f t="shared" si="121"/>
        <v/>
      </c>
      <c r="O551" s="27" t="str">
        <f t="shared" si="113"/>
        <v/>
      </c>
      <c r="P551" s="29" t="str">
        <f t="array" ref="P551">IF(L551="","",SMALL(IF(تكهين!$E$1:$E$10000=$D$4,ROW($1:$10000)),L551))</f>
        <v/>
      </c>
    </row>
    <row r="552" spans="2:16" ht="20.25">
      <c r="B552" s="25" t="str">
        <f t="shared" si="122"/>
        <v/>
      </c>
      <c r="C552" s="26" t="str">
        <f t="shared" si="114"/>
        <v/>
      </c>
      <c r="D552" s="27" t="str">
        <f t="shared" si="115"/>
        <v/>
      </c>
      <c r="E552" s="27" t="str">
        <f t="shared" si="116"/>
        <v/>
      </c>
      <c r="F552" s="29" t="str">
        <f t="array" ref="F552">IF(B552="","",SMALL(IF(اضافه!$E$1:$E$10000=$D$4,ROW($1:$10000)),B552))</f>
        <v/>
      </c>
      <c r="G552" s="25" t="str">
        <f t="shared" si="123"/>
        <v/>
      </c>
      <c r="H552" s="26" t="str">
        <f t="shared" si="117"/>
        <v/>
      </c>
      <c r="I552" s="27" t="str">
        <f t="shared" si="118"/>
        <v/>
      </c>
      <c r="J552" s="27" t="str">
        <f t="shared" si="119"/>
        <v/>
      </c>
      <c r="K552" s="29" t="str">
        <f t="array" ref="K552">IF(G552="","",SMALL(IF(صرف!$E$1:$E$10000=$D$4,ROW($1:$10000)),G552))</f>
        <v/>
      </c>
      <c r="L552" s="25" t="str">
        <f t="shared" si="124"/>
        <v/>
      </c>
      <c r="M552" s="26" t="str">
        <f t="shared" si="120"/>
        <v/>
      </c>
      <c r="N552" s="27" t="str">
        <f t="shared" si="121"/>
        <v/>
      </c>
      <c r="O552" s="27" t="str">
        <f t="shared" si="113"/>
        <v/>
      </c>
      <c r="P552" s="29" t="str">
        <f t="array" ref="P552">IF(L552="","",SMALL(IF(تكهين!$E$1:$E$10000=$D$4,ROW($1:$10000)),L552))</f>
        <v/>
      </c>
    </row>
    <row r="553" spans="2:16" ht="20.25">
      <c r="B553" s="25" t="str">
        <f t="shared" si="122"/>
        <v/>
      </c>
      <c r="C553" s="26" t="str">
        <f t="shared" si="114"/>
        <v/>
      </c>
      <c r="D553" s="27" t="str">
        <f t="shared" si="115"/>
        <v/>
      </c>
      <c r="E553" s="27" t="str">
        <f t="shared" si="116"/>
        <v/>
      </c>
      <c r="F553" s="29" t="str">
        <f t="array" ref="F553">IF(B553="","",SMALL(IF(اضافه!$E$1:$E$10000=$D$4,ROW($1:$10000)),B553))</f>
        <v/>
      </c>
      <c r="G553" s="25" t="str">
        <f t="shared" si="123"/>
        <v/>
      </c>
      <c r="H553" s="26" t="str">
        <f t="shared" si="117"/>
        <v/>
      </c>
      <c r="I553" s="27" t="str">
        <f t="shared" si="118"/>
        <v/>
      </c>
      <c r="J553" s="27" t="str">
        <f t="shared" si="119"/>
        <v/>
      </c>
      <c r="K553" s="29" t="str">
        <f t="array" ref="K553">IF(G553="","",SMALL(IF(صرف!$E$1:$E$10000=$D$4,ROW($1:$10000)),G553))</f>
        <v/>
      </c>
      <c r="L553" s="25" t="str">
        <f t="shared" si="124"/>
        <v/>
      </c>
      <c r="M553" s="26" t="str">
        <f t="shared" si="120"/>
        <v/>
      </c>
      <c r="N553" s="27" t="str">
        <f t="shared" si="121"/>
        <v/>
      </c>
      <c r="O553" s="27" t="str">
        <f t="shared" si="113"/>
        <v/>
      </c>
      <c r="P553" s="29" t="str">
        <f t="array" ref="P553">IF(L553="","",SMALL(IF(تكهين!$E$1:$E$10000=$D$4,ROW($1:$10000)),L553))</f>
        <v/>
      </c>
    </row>
    <row r="554" spans="2:16" ht="20.25">
      <c r="B554" s="25" t="str">
        <f t="shared" si="122"/>
        <v/>
      </c>
      <c r="C554" s="26" t="str">
        <f t="shared" si="114"/>
        <v/>
      </c>
      <c r="D554" s="27" t="str">
        <f t="shared" si="115"/>
        <v/>
      </c>
      <c r="E554" s="27" t="str">
        <f t="shared" si="116"/>
        <v/>
      </c>
      <c r="F554" s="29" t="str">
        <f t="array" ref="F554">IF(B554="","",SMALL(IF(اضافه!$E$1:$E$10000=$D$4,ROW($1:$10000)),B554))</f>
        <v/>
      </c>
      <c r="G554" s="25" t="str">
        <f t="shared" si="123"/>
        <v/>
      </c>
      <c r="H554" s="26" t="str">
        <f t="shared" si="117"/>
        <v/>
      </c>
      <c r="I554" s="27" t="str">
        <f t="shared" si="118"/>
        <v/>
      </c>
      <c r="J554" s="27" t="str">
        <f t="shared" si="119"/>
        <v/>
      </c>
      <c r="K554" s="29" t="str">
        <f t="array" ref="K554">IF(G554="","",SMALL(IF(صرف!$E$1:$E$10000=$D$4,ROW($1:$10000)),G554))</f>
        <v/>
      </c>
      <c r="L554" s="25" t="str">
        <f t="shared" si="124"/>
        <v/>
      </c>
      <c r="M554" s="26" t="str">
        <f t="shared" si="120"/>
        <v/>
      </c>
      <c r="N554" s="27" t="str">
        <f t="shared" si="121"/>
        <v/>
      </c>
      <c r="O554" s="27" t="str">
        <f t="shared" si="113"/>
        <v/>
      </c>
      <c r="P554" s="29" t="str">
        <f t="array" ref="P554">IF(L554="","",SMALL(IF(تكهين!$E$1:$E$10000=$D$4,ROW($1:$10000)),L554))</f>
        <v/>
      </c>
    </row>
    <row r="555" spans="2:16" ht="20.25">
      <c r="B555" s="25" t="str">
        <f t="shared" si="122"/>
        <v/>
      </c>
      <c r="C555" s="26" t="str">
        <f t="shared" si="114"/>
        <v/>
      </c>
      <c r="D555" s="27" t="str">
        <f t="shared" si="115"/>
        <v/>
      </c>
      <c r="E555" s="27" t="str">
        <f t="shared" si="116"/>
        <v/>
      </c>
      <c r="F555" s="29" t="str">
        <f t="array" ref="F555">IF(B555="","",SMALL(IF(اضافه!$E$1:$E$10000=$D$4,ROW($1:$10000)),B555))</f>
        <v/>
      </c>
      <c r="G555" s="25" t="str">
        <f t="shared" si="123"/>
        <v/>
      </c>
      <c r="H555" s="26" t="str">
        <f t="shared" si="117"/>
        <v/>
      </c>
      <c r="I555" s="27" t="str">
        <f t="shared" si="118"/>
        <v/>
      </c>
      <c r="J555" s="27" t="str">
        <f t="shared" si="119"/>
        <v/>
      </c>
      <c r="K555" s="29" t="str">
        <f t="array" ref="K555">IF(G555="","",SMALL(IF(صرف!$E$1:$E$10000=$D$4,ROW($1:$10000)),G555))</f>
        <v/>
      </c>
      <c r="L555" s="25" t="str">
        <f t="shared" si="124"/>
        <v/>
      </c>
      <c r="M555" s="26" t="str">
        <f t="shared" si="120"/>
        <v/>
      </c>
      <c r="N555" s="27" t="str">
        <f t="shared" si="121"/>
        <v/>
      </c>
      <c r="O555" s="27" t="str">
        <f t="shared" si="113"/>
        <v/>
      </c>
      <c r="P555" s="29" t="str">
        <f t="array" ref="P555">IF(L555="","",SMALL(IF(تكهين!$E$1:$E$10000=$D$4,ROW($1:$10000)),L555))</f>
        <v/>
      </c>
    </row>
    <row r="556" spans="2:16" ht="20.25">
      <c r="B556" s="25" t="str">
        <f t="shared" si="122"/>
        <v/>
      </c>
      <c r="C556" s="26" t="str">
        <f t="shared" si="114"/>
        <v/>
      </c>
      <c r="D556" s="27" t="str">
        <f t="shared" si="115"/>
        <v/>
      </c>
      <c r="E556" s="27" t="str">
        <f t="shared" si="116"/>
        <v/>
      </c>
      <c r="F556" s="29" t="str">
        <f t="array" ref="F556">IF(B556="","",SMALL(IF(اضافه!$E$1:$E$10000=$D$4,ROW($1:$10000)),B556))</f>
        <v/>
      </c>
      <c r="G556" s="25" t="str">
        <f t="shared" si="123"/>
        <v/>
      </c>
      <c r="H556" s="26" t="str">
        <f t="shared" si="117"/>
        <v/>
      </c>
      <c r="I556" s="27" t="str">
        <f t="shared" si="118"/>
        <v/>
      </c>
      <c r="J556" s="27" t="str">
        <f t="shared" si="119"/>
        <v/>
      </c>
      <c r="K556" s="29" t="str">
        <f t="array" ref="K556">IF(G556="","",SMALL(IF(صرف!$E$1:$E$10000=$D$4,ROW($1:$10000)),G556))</f>
        <v/>
      </c>
      <c r="L556" s="25" t="str">
        <f t="shared" si="124"/>
        <v/>
      </c>
      <c r="M556" s="26" t="str">
        <f t="shared" si="120"/>
        <v/>
      </c>
      <c r="N556" s="27" t="str">
        <f t="shared" si="121"/>
        <v/>
      </c>
      <c r="O556" s="27" t="str">
        <f t="shared" si="113"/>
        <v/>
      </c>
      <c r="P556" s="29" t="str">
        <f t="array" ref="P556">IF(L556="","",SMALL(IF(تكهين!$E$1:$E$10000=$D$4,ROW($1:$10000)),L556))</f>
        <v/>
      </c>
    </row>
    <row r="557" spans="2:16" ht="20.25">
      <c r="B557" s="25" t="str">
        <f t="shared" si="122"/>
        <v/>
      </c>
      <c r="C557" s="26" t="str">
        <f t="shared" si="114"/>
        <v/>
      </c>
      <c r="D557" s="27" t="str">
        <f t="shared" si="115"/>
        <v/>
      </c>
      <c r="E557" s="27" t="str">
        <f t="shared" si="116"/>
        <v/>
      </c>
      <c r="F557" s="29" t="str">
        <f t="array" ref="F557">IF(B557="","",SMALL(IF(اضافه!$E$1:$E$10000=$D$4,ROW($1:$10000)),B557))</f>
        <v/>
      </c>
      <c r="G557" s="25" t="str">
        <f t="shared" si="123"/>
        <v/>
      </c>
      <c r="H557" s="26" t="str">
        <f t="shared" si="117"/>
        <v/>
      </c>
      <c r="I557" s="27" t="str">
        <f t="shared" si="118"/>
        <v/>
      </c>
      <c r="J557" s="27" t="str">
        <f t="shared" si="119"/>
        <v/>
      </c>
      <c r="K557" s="29" t="str">
        <f t="array" ref="K557">IF(G557="","",SMALL(IF(صرف!$E$1:$E$10000=$D$4,ROW($1:$10000)),G557))</f>
        <v/>
      </c>
      <c r="L557" s="25" t="str">
        <f t="shared" si="124"/>
        <v/>
      </c>
      <c r="M557" s="26" t="str">
        <f t="shared" si="120"/>
        <v/>
      </c>
      <c r="N557" s="27" t="str">
        <f t="shared" si="121"/>
        <v/>
      </c>
      <c r="O557" s="27" t="str">
        <f t="shared" ref="O557:O620" si="125">IF(OR($D$4="",L557=""),"",INDEX(تكهين,P557,8))</f>
        <v/>
      </c>
      <c r="P557" s="29" t="str">
        <f t="array" ref="P557">IF(L557="","",SMALL(IF(تكهين!$E$1:$E$10000=$D$4,ROW($1:$10000)),L557))</f>
        <v/>
      </c>
    </row>
    <row r="558" spans="2:16" ht="20.25">
      <c r="B558" s="25" t="str">
        <f t="shared" si="122"/>
        <v/>
      </c>
      <c r="C558" s="26" t="str">
        <f t="shared" si="114"/>
        <v/>
      </c>
      <c r="D558" s="27" t="str">
        <f t="shared" si="115"/>
        <v/>
      </c>
      <c r="E558" s="27" t="str">
        <f t="shared" si="116"/>
        <v/>
      </c>
      <c r="F558" s="29" t="str">
        <f t="array" ref="F558">IF(B558="","",SMALL(IF(اضافه!$E$1:$E$10000=$D$4,ROW($1:$10000)),B558))</f>
        <v/>
      </c>
      <c r="G558" s="25" t="str">
        <f t="shared" si="123"/>
        <v/>
      </c>
      <c r="H558" s="26" t="str">
        <f t="shared" si="117"/>
        <v/>
      </c>
      <c r="I558" s="27" t="str">
        <f t="shared" si="118"/>
        <v/>
      </c>
      <c r="J558" s="27" t="str">
        <f t="shared" si="119"/>
        <v/>
      </c>
      <c r="K558" s="29" t="str">
        <f t="array" ref="K558">IF(G558="","",SMALL(IF(صرف!$E$1:$E$10000=$D$4,ROW($1:$10000)),G558))</f>
        <v/>
      </c>
      <c r="L558" s="25" t="str">
        <f t="shared" si="124"/>
        <v/>
      </c>
      <c r="M558" s="26" t="str">
        <f t="shared" si="120"/>
        <v/>
      </c>
      <c r="N558" s="27" t="str">
        <f t="shared" si="121"/>
        <v/>
      </c>
      <c r="O558" s="27" t="str">
        <f t="shared" si="125"/>
        <v/>
      </c>
      <c r="P558" s="29" t="str">
        <f t="array" ref="P558">IF(L558="","",SMALL(IF(تكهين!$E$1:$E$10000=$D$4,ROW($1:$10000)),L558))</f>
        <v/>
      </c>
    </row>
    <row r="559" spans="2:16" ht="20.25">
      <c r="B559" s="25" t="str">
        <f t="shared" si="122"/>
        <v/>
      </c>
      <c r="C559" s="26" t="str">
        <f t="shared" si="114"/>
        <v/>
      </c>
      <c r="D559" s="27" t="str">
        <f t="shared" si="115"/>
        <v/>
      </c>
      <c r="E559" s="27" t="str">
        <f t="shared" si="116"/>
        <v/>
      </c>
      <c r="F559" s="29" t="str">
        <f t="array" ref="F559">IF(B559="","",SMALL(IF(اضافه!$E$1:$E$10000=$D$4,ROW($1:$10000)),B559))</f>
        <v/>
      </c>
      <c r="G559" s="25" t="str">
        <f t="shared" si="123"/>
        <v/>
      </c>
      <c r="H559" s="26" t="str">
        <f t="shared" si="117"/>
        <v/>
      </c>
      <c r="I559" s="27" t="str">
        <f t="shared" si="118"/>
        <v/>
      </c>
      <c r="J559" s="27" t="str">
        <f t="shared" si="119"/>
        <v/>
      </c>
      <c r="K559" s="29" t="str">
        <f t="array" ref="K559">IF(G559="","",SMALL(IF(صرف!$E$1:$E$10000=$D$4,ROW($1:$10000)),G559))</f>
        <v/>
      </c>
      <c r="L559" s="25" t="str">
        <f t="shared" si="124"/>
        <v/>
      </c>
      <c r="M559" s="26" t="str">
        <f t="shared" si="120"/>
        <v/>
      </c>
      <c r="N559" s="27" t="str">
        <f t="shared" si="121"/>
        <v/>
      </c>
      <c r="O559" s="27" t="str">
        <f t="shared" si="125"/>
        <v/>
      </c>
      <c r="P559" s="29" t="str">
        <f t="array" ref="P559">IF(L559="","",SMALL(IF(تكهين!$E$1:$E$10000=$D$4,ROW($1:$10000)),L559))</f>
        <v/>
      </c>
    </row>
    <row r="560" spans="2:16" ht="20.25">
      <c r="B560" s="25" t="str">
        <f t="shared" si="122"/>
        <v/>
      </c>
      <c r="C560" s="26" t="str">
        <f t="shared" si="114"/>
        <v/>
      </c>
      <c r="D560" s="27" t="str">
        <f t="shared" si="115"/>
        <v/>
      </c>
      <c r="E560" s="27" t="str">
        <f t="shared" si="116"/>
        <v/>
      </c>
      <c r="F560" s="29" t="str">
        <f t="array" ref="F560">IF(B560="","",SMALL(IF(اضافه!$E$1:$E$10000=$D$4,ROW($1:$10000)),B560))</f>
        <v/>
      </c>
      <c r="G560" s="25" t="str">
        <f t="shared" si="123"/>
        <v/>
      </c>
      <c r="H560" s="26" t="str">
        <f t="shared" si="117"/>
        <v/>
      </c>
      <c r="I560" s="27" t="str">
        <f t="shared" si="118"/>
        <v/>
      </c>
      <c r="J560" s="27" t="str">
        <f t="shared" si="119"/>
        <v/>
      </c>
      <c r="K560" s="29" t="str">
        <f t="array" ref="K560">IF(G560="","",SMALL(IF(صرف!$E$1:$E$10000=$D$4,ROW($1:$10000)),G560))</f>
        <v/>
      </c>
      <c r="L560" s="25" t="str">
        <f t="shared" si="124"/>
        <v/>
      </c>
      <c r="M560" s="26" t="str">
        <f t="shared" si="120"/>
        <v/>
      </c>
      <c r="N560" s="27" t="str">
        <f t="shared" si="121"/>
        <v/>
      </c>
      <c r="O560" s="27" t="str">
        <f t="shared" si="125"/>
        <v/>
      </c>
      <c r="P560" s="29" t="str">
        <f t="array" ref="P560">IF(L560="","",SMALL(IF(تكهين!$E$1:$E$10000=$D$4,ROW($1:$10000)),L560))</f>
        <v/>
      </c>
    </row>
    <row r="561" spans="2:16" ht="20.25">
      <c r="B561" s="25" t="str">
        <f t="shared" si="122"/>
        <v/>
      </c>
      <c r="C561" s="26" t="str">
        <f t="shared" si="114"/>
        <v/>
      </c>
      <c r="D561" s="27" t="str">
        <f t="shared" si="115"/>
        <v/>
      </c>
      <c r="E561" s="27" t="str">
        <f t="shared" si="116"/>
        <v/>
      </c>
      <c r="F561" s="29" t="str">
        <f t="array" ref="F561">IF(B561="","",SMALL(IF(اضافه!$E$1:$E$10000=$D$4,ROW($1:$10000)),B561))</f>
        <v/>
      </c>
      <c r="G561" s="25" t="str">
        <f t="shared" si="123"/>
        <v/>
      </c>
      <c r="H561" s="26" t="str">
        <f t="shared" si="117"/>
        <v/>
      </c>
      <c r="I561" s="27" t="str">
        <f t="shared" si="118"/>
        <v/>
      </c>
      <c r="J561" s="27" t="str">
        <f t="shared" si="119"/>
        <v/>
      </c>
      <c r="K561" s="29" t="str">
        <f t="array" ref="K561">IF(G561="","",SMALL(IF(صرف!$E$1:$E$10000=$D$4,ROW($1:$10000)),G561))</f>
        <v/>
      </c>
      <c r="L561" s="25" t="str">
        <f t="shared" si="124"/>
        <v/>
      </c>
      <c r="M561" s="26" t="str">
        <f t="shared" si="120"/>
        <v/>
      </c>
      <c r="N561" s="27" t="str">
        <f t="shared" si="121"/>
        <v/>
      </c>
      <c r="O561" s="27" t="str">
        <f t="shared" si="125"/>
        <v/>
      </c>
      <c r="P561" s="29" t="str">
        <f t="array" ref="P561">IF(L561="","",SMALL(IF(تكهين!$E$1:$E$10000=$D$4,ROW($1:$10000)),L561))</f>
        <v/>
      </c>
    </row>
    <row r="562" spans="2:16" ht="20.25">
      <c r="B562" s="25" t="str">
        <f t="shared" si="122"/>
        <v/>
      </c>
      <c r="C562" s="26" t="str">
        <f t="shared" si="114"/>
        <v/>
      </c>
      <c r="D562" s="27" t="str">
        <f t="shared" si="115"/>
        <v/>
      </c>
      <c r="E562" s="27" t="str">
        <f t="shared" si="116"/>
        <v/>
      </c>
      <c r="F562" s="29" t="str">
        <f t="array" ref="F562">IF(B562="","",SMALL(IF(اضافه!$E$1:$E$10000=$D$4,ROW($1:$10000)),B562))</f>
        <v/>
      </c>
      <c r="G562" s="25" t="str">
        <f t="shared" si="123"/>
        <v/>
      </c>
      <c r="H562" s="26" t="str">
        <f t="shared" si="117"/>
        <v/>
      </c>
      <c r="I562" s="27" t="str">
        <f t="shared" si="118"/>
        <v/>
      </c>
      <c r="J562" s="27" t="str">
        <f t="shared" si="119"/>
        <v/>
      </c>
      <c r="K562" s="29" t="str">
        <f t="array" ref="K562">IF(G562="","",SMALL(IF(صرف!$E$1:$E$10000=$D$4,ROW($1:$10000)),G562))</f>
        <v/>
      </c>
      <c r="L562" s="25" t="str">
        <f t="shared" si="124"/>
        <v/>
      </c>
      <c r="M562" s="26" t="str">
        <f t="shared" si="120"/>
        <v/>
      </c>
      <c r="N562" s="27" t="str">
        <f t="shared" si="121"/>
        <v/>
      </c>
      <c r="O562" s="27" t="str">
        <f t="shared" si="125"/>
        <v/>
      </c>
      <c r="P562" s="29" t="str">
        <f t="array" ref="P562">IF(L562="","",SMALL(IF(تكهين!$E$1:$E$10000=$D$4,ROW($1:$10000)),L562))</f>
        <v/>
      </c>
    </row>
    <row r="563" spans="2:16" ht="20.25">
      <c r="B563" s="25" t="str">
        <f t="shared" si="122"/>
        <v/>
      </c>
      <c r="C563" s="26" t="str">
        <f t="shared" si="114"/>
        <v/>
      </c>
      <c r="D563" s="27" t="str">
        <f t="shared" si="115"/>
        <v/>
      </c>
      <c r="E563" s="27" t="str">
        <f t="shared" si="116"/>
        <v/>
      </c>
      <c r="F563" s="29" t="str">
        <f t="array" ref="F563">IF(B563="","",SMALL(IF(اضافه!$E$1:$E$10000=$D$4,ROW($1:$10000)),B563))</f>
        <v/>
      </c>
      <c r="G563" s="25" t="str">
        <f t="shared" si="123"/>
        <v/>
      </c>
      <c r="H563" s="26" t="str">
        <f t="shared" si="117"/>
        <v/>
      </c>
      <c r="I563" s="27" t="str">
        <f t="shared" si="118"/>
        <v/>
      </c>
      <c r="J563" s="27" t="str">
        <f t="shared" si="119"/>
        <v/>
      </c>
      <c r="K563" s="29" t="str">
        <f t="array" ref="K563">IF(G563="","",SMALL(IF(صرف!$E$1:$E$10000=$D$4,ROW($1:$10000)),G563))</f>
        <v/>
      </c>
      <c r="L563" s="25" t="str">
        <f t="shared" si="124"/>
        <v/>
      </c>
      <c r="M563" s="26" t="str">
        <f t="shared" si="120"/>
        <v/>
      </c>
      <c r="N563" s="27" t="str">
        <f t="shared" si="121"/>
        <v/>
      </c>
      <c r="O563" s="27" t="str">
        <f t="shared" si="125"/>
        <v/>
      </c>
      <c r="P563" s="29" t="str">
        <f t="array" ref="P563">IF(L563="","",SMALL(IF(تكهين!$E$1:$E$10000=$D$4,ROW($1:$10000)),L563))</f>
        <v/>
      </c>
    </row>
    <row r="564" spans="2:16" ht="20.25">
      <c r="B564" s="25" t="str">
        <f t="shared" si="122"/>
        <v/>
      </c>
      <c r="C564" s="26" t="str">
        <f t="shared" si="114"/>
        <v/>
      </c>
      <c r="D564" s="27" t="str">
        <f t="shared" si="115"/>
        <v/>
      </c>
      <c r="E564" s="27" t="str">
        <f t="shared" si="116"/>
        <v/>
      </c>
      <c r="F564" s="29" t="str">
        <f t="array" ref="F564">IF(B564="","",SMALL(IF(اضافه!$E$1:$E$10000=$D$4,ROW($1:$10000)),B564))</f>
        <v/>
      </c>
      <c r="G564" s="25" t="str">
        <f t="shared" si="123"/>
        <v/>
      </c>
      <c r="H564" s="26" t="str">
        <f t="shared" si="117"/>
        <v/>
      </c>
      <c r="I564" s="27" t="str">
        <f t="shared" si="118"/>
        <v/>
      </c>
      <c r="J564" s="27" t="str">
        <f t="shared" si="119"/>
        <v/>
      </c>
      <c r="K564" s="29" t="str">
        <f t="array" ref="K564">IF(G564="","",SMALL(IF(صرف!$E$1:$E$10000=$D$4,ROW($1:$10000)),G564))</f>
        <v/>
      </c>
      <c r="L564" s="25" t="str">
        <f t="shared" si="124"/>
        <v/>
      </c>
      <c r="M564" s="26" t="str">
        <f t="shared" si="120"/>
        <v/>
      </c>
      <c r="N564" s="27" t="str">
        <f t="shared" si="121"/>
        <v/>
      </c>
      <c r="O564" s="27" t="str">
        <f t="shared" si="125"/>
        <v/>
      </c>
      <c r="P564" s="29" t="str">
        <f t="array" ref="P564">IF(L564="","",SMALL(IF(تكهين!$E$1:$E$10000=$D$4,ROW($1:$10000)),L564))</f>
        <v/>
      </c>
    </row>
    <row r="565" spans="2:16" ht="20.25">
      <c r="B565" s="25" t="str">
        <f t="shared" si="122"/>
        <v/>
      </c>
      <c r="C565" s="26" t="str">
        <f t="shared" si="114"/>
        <v/>
      </c>
      <c r="D565" s="27" t="str">
        <f t="shared" si="115"/>
        <v/>
      </c>
      <c r="E565" s="27" t="str">
        <f t="shared" si="116"/>
        <v/>
      </c>
      <c r="F565" s="29" t="str">
        <f t="array" ref="F565">IF(B565="","",SMALL(IF(اضافه!$E$1:$E$10000=$D$4,ROW($1:$10000)),B565))</f>
        <v/>
      </c>
      <c r="G565" s="25" t="str">
        <f t="shared" si="123"/>
        <v/>
      </c>
      <c r="H565" s="26" t="str">
        <f t="shared" si="117"/>
        <v/>
      </c>
      <c r="I565" s="27" t="str">
        <f t="shared" si="118"/>
        <v/>
      </c>
      <c r="J565" s="27" t="str">
        <f t="shared" si="119"/>
        <v/>
      </c>
      <c r="K565" s="29" t="str">
        <f t="array" ref="K565">IF(G565="","",SMALL(IF(صرف!$E$1:$E$10000=$D$4,ROW($1:$10000)),G565))</f>
        <v/>
      </c>
      <c r="L565" s="25" t="str">
        <f t="shared" si="124"/>
        <v/>
      </c>
      <c r="M565" s="26" t="str">
        <f t="shared" si="120"/>
        <v/>
      </c>
      <c r="N565" s="27" t="str">
        <f t="shared" si="121"/>
        <v/>
      </c>
      <c r="O565" s="27" t="str">
        <f t="shared" si="125"/>
        <v/>
      </c>
      <c r="P565" s="29" t="str">
        <f t="array" ref="P565">IF(L565="","",SMALL(IF(تكهين!$E$1:$E$10000=$D$4,ROW($1:$10000)),L565))</f>
        <v/>
      </c>
    </row>
    <row r="566" spans="2:16" ht="20.25">
      <c r="B566" s="25" t="str">
        <f t="shared" si="122"/>
        <v/>
      </c>
      <c r="C566" s="26" t="str">
        <f t="shared" si="114"/>
        <v/>
      </c>
      <c r="D566" s="27" t="str">
        <f t="shared" si="115"/>
        <v/>
      </c>
      <c r="E566" s="27" t="str">
        <f t="shared" si="116"/>
        <v/>
      </c>
      <c r="F566" s="29" t="str">
        <f t="array" ref="F566">IF(B566="","",SMALL(IF(اضافه!$E$1:$E$10000=$D$4,ROW($1:$10000)),B566))</f>
        <v/>
      </c>
      <c r="G566" s="25" t="str">
        <f t="shared" si="123"/>
        <v/>
      </c>
      <c r="H566" s="26" t="str">
        <f t="shared" si="117"/>
        <v/>
      </c>
      <c r="I566" s="27" t="str">
        <f t="shared" si="118"/>
        <v/>
      </c>
      <c r="J566" s="27" t="str">
        <f t="shared" si="119"/>
        <v/>
      </c>
      <c r="K566" s="29" t="str">
        <f t="array" ref="K566">IF(G566="","",SMALL(IF(صرف!$E$1:$E$10000=$D$4,ROW($1:$10000)),G566))</f>
        <v/>
      </c>
      <c r="L566" s="25" t="str">
        <f t="shared" si="124"/>
        <v/>
      </c>
      <c r="M566" s="26" t="str">
        <f t="shared" si="120"/>
        <v/>
      </c>
      <c r="N566" s="27" t="str">
        <f t="shared" si="121"/>
        <v/>
      </c>
      <c r="O566" s="27" t="str">
        <f t="shared" si="125"/>
        <v/>
      </c>
      <c r="P566" s="29" t="str">
        <f t="array" ref="P566">IF(L566="","",SMALL(IF(تكهين!$E$1:$E$10000=$D$4,ROW($1:$10000)),L566))</f>
        <v/>
      </c>
    </row>
    <row r="567" spans="2:16" ht="20.25">
      <c r="B567" s="25" t="str">
        <f t="shared" si="122"/>
        <v/>
      </c>
      <c r="C567" s="26" t="str">
        <f t="shared" ref="C567:C630" si="126">IF(OR($D$4="",B567=""),"",INDEX(اضافة,F567,2))</f>
        <v/>
      </c>
      <c r="D567" s="27" t="str">
        <f t="shared" ref="D567:D630" si="127">IF(OR($D$4="",B567=""),"",INDEX(اضافة,F567,3))</f>
        <v/>
      </c>
      <c r="E567" s="27" t="str">
        <f t="shared" ref="E567:E630" si="128">IF(OR($D$4="",B567=""),"",INDEX(اضافة,F567,8))</f>
        <v/>
      </c>
      <c r="F567" s="29" t="str">
        <f t="array" ref="F567">IF(B567="","",SMALL(IF(اضافه!$E$1:$E$10000=$D$4,ROW($1:$10000)),B567))</f>
        <v/>
      </c>
      <c r="G567" s="25" t="str">
        <f t="shared" si="123"/>
        <v/>
      </c>
      <c r="H567" s="26" t="str">
        <f t="shared" ref="H567:H630" si="129">IF(OR($D$4="",G567=""),"",INDEX(صرف,K567,2))</f>
        <v/>
      </c>
      <c r="I567" s="27" t="str">
        <f t="shared" ref="I567:I630" si="130">IF(OR($D$4="",G567=""),"",INDEX(صرف,K567,3))</f>
        <v/>
      </c>
      <c r="J567" s="27" t="str">
        <f t="shared" ref="J567:J630" si="131">IF(OR($D$4="",G567=""),"",INDEX(صرف,K567,8))</f>
        <v/>
      </c>
      <c r="K567" s="29" t="str">
        <f t="array" ref="K567">IF(G567="","",SMALL(IF(صرف!$E$1:$E$10000=$D$4,ROW($1:$10000)),G567))</f>
        <v/>
      </c>
      <c r="L567" s="25" t="str">
        <f t="shared" si="124"/>
        <v/>
      </c>
      <c r="M567" s="26" t="str">
        <f t="shared" ref="M567:M630" si="132">IF(OR($D$4="",L567=""),"",INDEX(تكهين,P567,2))</f>
        <v/>
      </c>
      <c r="N567" s="27" t="str">
        <f t="shared" ref="N567:N630" si="133">IF(OR($D$4="",L567=""),"",INDEX(تكهين,P567,3))</f>
        <v/>
      </c>
      <c r="O567" s="27" t="str">
        <f t="shared" si="125"/>
        <v/>
      </c>
      <c r="P567" s="29" t="str">
        <f t="array" ref="P567">IF(L567="","",SMALL(IF(تكهين!$E$1:$E$10000=$D$4,ROW($1:$10000)),L567))</f>
        <v/>
      </c>
    </row>
    <row r="568" spans="2:16" ht="20.25">
      <c r="B568" s="25" t="str">
        <f t="shared" si="122"/>
        <v/>
      </c>
      <c r="C568" s="26" t="str">
        <f t="shared" si="126"/>
        <v/>
      </c>
      <c r="D568" s="27" t="str">
        <f t="shared" si="127"/>
        <v/>
      </c>
      <c r="E568" s="27" t="str">
        <f t="shared" si="128"/>
        <v/>
      </c>
      <c r="F568" s="29" t="str">
        <f t="array" ref="F568">IF(B568="","",SMALL(IF(اضافه!$E$1:$E$10000=$D$4,ROW($1:$10000)),B568))</f>
        <v/>
      </c>
      <c r="G568" s="25" t="str">
        <f t="shared" si="123"/>
        <v/>
      </c>
      <c r="H568" s="26" t="str">
        <f t="shared" si="129"/>
        <v/>
      </c>
      <c r="I568" s="27" t="str">
        <f t="shared" si="130"/>
        <v/>
      </c>
      <c r="J568" s="27" t="str">
        <f t="shared" si="131"/>
        <v/>
      </c>
      <c r="K568" s="29" t="str">
        <f t="array" ref="K568">IF(G568="","",SMALL(IF(صرف!$E$1:$E$10000=$D$4,ROW($1:$10000)),G568))</f>
        <v/>
      </c>
      <c r="L568" s="25" t="str">
        <f t="shared" si="124"/>
        <v/>
      </c>
      <c r="M568" s="26" t="str">
        <f t="shared" si="132"/>
        <v/>
      </c>
      <c r="N568" s="27" t="str">
        <f t="shared" si="133"/>
        <v/>
      </c>
      <c r="O568" s="27" t="str">
        <f t="shared" si="125"/>
        <v/>
      </c>
      <c r="P568" s="29" t="str">
        <f t="array" ref="P568">IF(L568="","",SMALL(IF(تكهين!$E$1:$E$10000=$D$4,ROW($1:$10000)),L568))</f>
        <v/>
      </c>
    </row>
    <row r="569" spans="2:16" ht="20.25">
      <c r="B569" s="25" t="str">
        <f t="shared" si="122"/>
        <v/>
      </c>
      <c r="C569" s="26" t="str">
        <f t="shared" si="126"/>
        <v/>
      </c>
      <c r="D569" s="27" t="str">
        <f t="shared" si="127"/>
        <v/>
      </c>
      <c r="E569" s="27" t="str">
        <f t="shared" si="128"/>
        <v/>
      </c>
      <c r="F569" s="29" t="str">
        <f t="array" ref="F569">IF(B569="","",SMALL(IF(اضافه!$E$1:$E$10000=$D$4,ROW($1:$10000)),B569))</f>
        <v/>
      </c>
      <c r="G569" s="25" t="str">
        <f t="shared" si="123"/>
        <v/>
      </c>
      <c r="H569" s="26" t="str">
        <f t="shared" si="129"/>
        <v/>
      </c>
      <c r="I569" s="27" t="str">
        <f t="shared" si="130"/>
        <v/>
      </c>
      <c r="J569" s="27" t="str">
        <f t="shared" si="131"/>
        <v/>
      </c>
      <c r="K569" s="29" t="str">
        <f t="array" ref="K569">IF(G569="","",SMALL(IF(صرف!$E$1:$E$10000=$D$4,ROW($1:$10000)),G569))</f>
        <v/>
      </c>
      <c r="L569" s="25" t="str">
        <f t="shared" si="124"/>
        <v/>
      </c>
      <c r="M569" s="26" t="str">
        <f t="shared" si="132"/>
        <v/>
      </c>
      <c r="N569" s="27" t="str">
        <f t="shared" si="133"/>
        <v/>
      </c>
      <c r="O569" s="27" t="str">
        <f t="shared" si="125"/>
        <v/>
      </c>
      <c r="P569" s="29" t="str">
        <f t="array" ref="P569">IF(L569="","",SMALL(IF(تكهين!$E$1:$E$10000=$D$4,ROW($1:$10000)),L569))</f>
        <v/>
      </c>
    </row>
    <row r="570" spans="2:16" ht="20.25">
      <c r="B570" s="25" t="str">
        <f t="shared" si="122"/>
        <v/>
      </c>
      <c r="C570" s="26" t="str">
        <f t="shared" si="126"/>
        <v/>
      </c>
      <c r="D570" s="27" t="str">
        <f t="shared" si="127"/>
        <v/>
      </c>
      <c r="E570" s="27" t="str">
        <f t="shared" si="128"/>
        <v/>
      </c>
      <c r="F570" s="29" t="str">
        <f t="array" ref="F570">IF(B570="","",SMALL(IF(اضافه!$E$1:$E$10000=$D$4,ROW($1:$10000)),B570))</f>
        <v/>
      </c>
      <c r="G570" s="25" t="str">
        <f t="shared" si="123"/>
        <v/>
      </c>
      <c r="H570" s="26" t="str">
        <f t="shared" si="129"/>
        <v/>
      </c>
      <c r="I570" s="27" t="str">
        <f t="shared" si="130"/>
        <v/>
      </c>
      <c r="J570" s="27" t="str">
        <f t="shared" si="131"/>
        <v/>
      </c>
      <c r="K570" s="29" t="str">
        <f t="array" ref="K570">IF(G570="","",SMALL(IF(صرف!$E$1:$E$10000=$D$4,ROW($1:$10000)),G570))</f>
        <v/>
      </c>
      <c r="L570" s="25" t="str">
        <f t="shared" si="124"/>
        <v/>
      </c>
      <c r="M570" s="26" t="str">
        <f t="shared" si="132"/>
        <v/>
      </c>
      <c r="N570" s="27" t="str">
        <f t="shared" si="133"/>
        <v/>
      </c>
      <c r="O570" s="27" t="str">
        <f t="shared" si="125"/>
        <v/>
      </c>
      <c r="P570" s="29" t="str">
        <f t="array" ref="P570">IF(L570="","",SMALL(IF(تكهين!$E$1:$E$10000=$D$4,ROW($1:$10000)),L570))</f>
        <v/>
      </c>
    </row>
    <row r="571" spans="2:16" ht="20.25">
      <c r="B571" s="25" t="str">
        <f t="shared" si="122"/>
        <v/>
      </c>
      <c r="C571" s="26" t="str">
        <f t="shared" si="126"/>
        <v/>
      </c>
      <c r="D571" s="27" t="str">
        <f t="shared" si="127"/>
        <v/>
      </c>
      <c r="E571" s="27" t="str">
        <f t="shared" si="128"/>
        <v/>
      </c>
      <c r="F571" s="29" t="str">
        <f t="array" ref="F571">IF(B571="","",SMALL(IF(اضافه!$E$1:$E$10000=$D$4,ROW($1:$10000)),B571))</f>
        <v/>
      </c>
      <c r="G571" s="25" t="str">
        <f t="shared" si="123"/>
        <v/>
      </c>
      <c r="H571" s="26" t="str">
        <f t="shared" si="129"/>
        <v/>
      </c>
      <c r="I571" s="27" t="str">
        <f t="shared" si="130"/>
        <v/>
      </c>
      <c r="J571" s="27" t="str">
        <f t="shared" si="131"/>
        <v/>
      </c>
      <c r="K571" s="29" t="str">
        <f t="array" ref="K571">IF(G571="","",SMALL(IF(صرف!$E$1:$E$10000=$D$4,ROW($1:$10000)),G571))</f>
        <v/>
      </c>
      <c r="L571" s="25" t="str">
        <f t="shared" si="124"/>
        <v/>
      </c>
      <c r="M571" s="26" t="str">
        <f t="shared" si="132"/>
        <v/>
      </c>
      <c r="N571" s="27" t="str">
        <f t="shared" si="133"/>
        <v/>
      </c>
      <c r="O571" s="27" t="str">
        <f t="shared" si="125"/>
        <v/>
      </c>
      <c r="P571" s="29" t="str">
        <f t="array" ref="P571">IF(L571="","",SMALL(IF(تكهين!$E$1:$E$10000=$D$4,ROW($1:$10000)),L571))</f>
        <v/>
      </c>
    </row>
    <row r="572" spans="2:16" ht="20.25">
      <c r="B572" s="25" t="str">
        <f t="shared" si="122"/>
        <v/>
      </c>
      <c r="C572" s="26" t="str">
        <f t="shared" si="126"/>
        <v/>
      </c>
      <c r="D572" s="27" t="str">
        <f t="shared" si="127"/>
        <v/>
      </c>
      <c r="E572" s="27" t="str">
        <f t="shared" si="128"/>
        <v/>
      </c>
      <c r="F572" s="29" t="str">
        <f t="array" ref="F572">IF(B572="","",SMALL(IF(اضافه!$E$1:$E$10000=$D$4,ROW($1:$10000)),B572))</f>
        <v/>
      </c>
      <c r="G572" s="25" t="str">
        <f t="shared" si="123"/>
        <v/>
      </c>
      <c r="H572" s="26" t="str">
        <f t="shared" si="129"/>
        <v/>
      </c>
      <c r="I572" s="27" t="str">
        <f t="shared" si="130"/>
        <v/>
      </c>
      <c r="J572" s="27" t="str">
        <f t="shared" si="131"/>
        <v/>
      </c>
      <c r="K572" s="29" t="str">
        <f t="array" ref="K572">IF(G572="","",SMALL(IF(صرف!$E$1:$E$10000=$D$4,ROW($1:$10000)),G572))</f>
        <v/>
      </c>
      <c r="L572" s="25" t="str">
        <f t="shared" si="124"/>
        <v/>
      </c>
      <c r="M572" s="26" t="str">
        <f t="shared" si="132"/>
        <v/>
      </c>
      <c r="N572" s="27" t="str">
        <f t="shared" si="133"/>
        <v/>
      </c>
      <c r="O572" s="27" t="str">
        <f t="shared" si="125"/>
        <v/>
      </c>
      <c r="P572" s="29" t="str">
        <f t="array" ref="P572">IF(L572="","",SMALL(IF(تكهين!$E$1:$E$10000=$D$4,ROW($1:$10000)),L572))</f>
        <v/>
      </c>
    </row>
    <row r="573" spans="2:16" ht="20.25">
      <c r="B573" s="25" t="str">
        <f t="shared" si="122"/>
        <v/>
      </c>
      <c r="C573" s="26" t="str">
        <f t="shared" si="126"/>
        <v/>
      </c>
      <c r="D573" s="27" t="str">
        <f t="shared" si="127"/>
        <v/>
      </c>
      <c r="E573" s="27" t="str">
        <f t="shared" si="128"/>
        <v/>
      </c>
      <c r="F573" s="29" t="str">
        <f t="array" ref="F573">IF(B573="","",SMALL(IF(اضافه!$E$1:$E$10000=$D$4,ROW($1:$10000)),B573))</f>
        <v/>
      </c>
      <c r="G573" s="25" t="str">
        <f t="shared" si="123"/>
        <v/>
      </c>
      <c r="H573" s="26" t="str">
        <f t="shared" si="129"/>
        <v/>
      </c>
      <c r="I573" s="27" t="str">
        <f t="shared" si="130"/>
        <v/>
      </c>
      <c r="J573" s="27" t="str">
        <f t="shared" si="131"/>
        <v/>
      </c>
      <c r="K573" s="29" t="str">
        <f t="array" ref="K573">IF(G573="","",SMALL(IF(صرف!$E$1:$E$10000=$D$4,ROW($1:$10000)),G573))</f>
        <v/>
      </c>
      <c r="L573" s="25" t="str">
        <f t="shared" si="124"/>
        <v/>
      </c>
      <c r="M573" s="26" t="str">
        <f t="shared" si="132"/>
        <v/>
      </c>
      <c r="N573" s="27" t="str">
        <f t="shared" si="133"/>
        <v/>
      </c>
      <c r="O573" s="27" t="str">
        <f t="shared" si="125"/>
        <v/>
      </c>
      <c r="P573" s="29" t="str">
        <f t="array" ref="P573">IF(L573="","",SMALL(IF(تكهين!$E$1:$E$10000=$D$4,ROW($1:$10000)),L573))</f>
        <v/>
      </c>
    </row>
    <row r="574" spans="2:16" ht="20.25">
      <c r="B574" s="25" t="str">
        <f t="shared" si="122"/>
        <v/>
      </c>
      <c r="C574" s="26" t="str">
        <f t="shared" si="126"/>
        <v/>
      </c>
      <c r="D574" s="27" t="str">
        <f t="shared" si="127"/>
        <v/>
      </c>
      <c r="E574" s="27" t="str">
        <f t="shared" si="128"/>
        <v/>
      </c>
      <c r="F574" s="29" t="str">
        <f t="array" ref="F574">IF(B574="","",SMALL(IF(اضافه!$E$1:$E$10000=$D$4,ROW($1:$10000)),B574))</f>
        <v/>
      </c>
      <c r="G574" s="25" t="str">
        <f t="shared" si="123"/>
        <v/>
      </c>
      <c r="H574" s="26" t="str">
        <f t="shared" si="129"/>
        <v/>
      </c>
      <c r="I574" s="27" t="str">
        <f t="shared" si="130"/>
        <v/>
      </c>
      <c r="J574" s="27" t="str">
        <f t="shared" si="131"/>
        <v/>
      </c>
      <c r="K574" s="29" t="str">
        <f t="array" ref="K574">IF(G574="","",SMALL(IF(صرف!$E$1:$E$10000=$D$4,ROW($1:$10000)),G574))</f>
        <v/>
      </c>
      <c r="L574" s="25" t="str">
        <f t="shared" si="124"/>
        <v/>
      </c>
      <c r="M574" s="26" t="str">
        <f t="shared" si="132"/>
        <v/>
      </c>
      <c r="N574" s="27" t="str">
        <f t="shared" si="133"/>
        <v/>
      </c>
      <c r="O574" s="27" t="str">
        <f t="shared" si="125"/>
        <v/>
      </c>
      <c r="P574" s="29" t="str">
        <f t="array" ref="P574">IF(L574="","",SMALL(IF(تكهين!$E$1:$E$10000=$D$4,ROW($1:$10000)),L574))</f>
        <v/>
      </c>
    </row>
    <row r="575" spans="2:16" ht="20.25">
      <c r="B575" s="25" t="str">
        <f t="shared" si="122"/>
        <v/>
      </c>
      <c r="C575" s="26" t="str">
        <f t="shared" si="126"/>
        <v/>
      </c>
      <c r="D575" s="27" t="str">
        <f t="shared" si="127"/>
        <v/>
      </c>
      <c r="E575" s="27" t="str">
        <f t="shared" si="128"/>
        <v/>
      </c>
      <c r="F575" s="29" t="str">
        <f t="array" ref="F575">IF(B575="","",SMALL(IF(اضافه!$E$1:$E$10000=$D$4,ROW($1:$10000)),B575))</f>
        <v/>
      </c>
      <c r="G575" s="25" t="str">
        <f t="shared" si="123"/>
        <v/>
      </c>
      <c r="H575" s="26" t="str">
        <f t="shared" si="129"/>
        <v/>
      </c>
      <c r="I575" s="27" t="str">
        <f t="shared" si="130"/>
        <v/>
      </c>
      <c r="J575" s="27" t="str">
        <f t="shared" si="131"/>
        <v/>
      </c>
      <c r="K575" s="29" t="str">
        <f t="array" ref="K575">IF(G575="","",SMALL(IF(صرف!$E$1:$E$10000=$D$4,ROW($1:$10000)),G575))</f>
        <v/>
      </c>
      <c r="L575" s="25" t="str">
        <f t="shared" si="124"/>
        <v/>
      </c>
      <c r="M575" s="26" t="str">
        <f t="shared" si="132"/>
        <v/>
      </c>
      <c r="N575" s="27" t="str">
        <f t="shared" si="133"/>
        <v/>
      </c>
      <c r="O575" s="27" t="str">
        <f t="shared" si="125"/>
        <v/>
      </c>
      <c r="P575" s="29" t="str">
        <f t="array" ref="P575">IF(L575="","",SMALL(IF(تكهين!$E$1:$E$10000=$D$4,ROW($1:$10000)),L575))</f>
        <v/>
      </c>
    </row>
    <row r="576" spans="2:16" ht="20.25">
      <c r="B576" s="25" t="str">
        <f t="shared" si="122"/>
        <v/>
      </c>
      <c r="C576" s="26" t="str">
        <f t="shared" si="126"/>
        <v/>
      </c>
      <c r="D576" s="27" t="str">
        <f t="shared" si="127"/>
        <v/>
      </c>
      <c r="E576" s="27" t="str">
        <f t="shared" si="128"/>
        <v/>
      </c>
      <c r="F576" s="29" t="str">
        <f t="array" ref="F576">IF(B576="","",SMALL(IF(اضافه!$E$1:$E$10000=$D$4,ROW($1:$10000)),B576))</f>
        <v/>
      </c>
      <c r="G576" s="25" t="str">
        <f t="shared" si="123"/>
        <v/>
      </c>
      <c r="H576" s="26" t="str">
        <f t="shared" si="129"/>
        <v/>
      </c>
      <c r="I576" s="27" t="str">
        <f t="shared" si="130"/>
        <v/>
      </c>
      <c r="J576" s="27" t="str">
        <f t="shared" si="131"/>
        <v/>
      </c>
      <c r="K576" s="29" t="str">
        <f t="array" ref="K576">IF(G576="","",SMALL(IF(صرف!$E$1:$E$10000=$D$4,ROW($1:$10000)),G576))</f>
        <v/>
      </c>
      <c r="L576" s="25" t="str">
        <f t="shared" si="124"/>
        <v/>
      </c>
      <c r="M576" s="26" t="str">
        <f t="shared" si="132"/>
        <v/>
      </c>
      <c r="N576" s="27" t="str">
        <f t="shared" si="133"/>
        <v/>
      </c>
      <c r="O576" s="27" t="str">
        <f t="shared" si="125"/>
        <v/>
      </c>
      <c r="P576" s="29" t="str">
        <f t="array" ref="P576">IF(L576="","",SMALL(IF(تكهين!$E$1:$E$10000=$D$4,ROW($1:$10000)),L576))</f>
        <v/>
      </c>
    </row>
    <row r="577" spans="2:16" ht="20.25">
      <c r="B577" s="25" t="str">
        <f t="shared" si="122"/>
        <v/>
      </c>
      <c r="C577" s="26" t="str">
        <f t="shared" si="126"/>
        <v/>
      </c>
      <c r="D577" s="27" t="str">
        <f t="shared" si="127"/>
        <v/>
      </c>
      <c r="E577" s="27" t="str">
        <f t="shared" si="128"/>
        <v/>
      </c>
      <c r="F577" s="29" t="str">
        <f t="array" ref="F577">IF(B577="","",SMALL(IF(اضافه!$E$1:$E$10000=$D$4,ROW($1:$10000)),B577))</f>
        <v/>
      </c>
      <c r="G577" s="25" t="str">
        <f t="shared" si="123"/>
        <v/>
      </c>
      <c r="H577" s="26" t="str">
        <f t="shared" si="129"/>
        <v/>
      </c>
      <c r="I577" s="27" t="str">
        <f t="shared" si="130"/>
        <v/>
      </c>
      <c r="J577" s="27" t="str">
        <f t="shared" si="131"/>
        <v/>
      </c>
      <c r="K577" s="29" t="str">
        <f t="array" ref="K577">IF(G577="","",SMALL(IF(صرف!$E$1:$E$10000=$D$4,ROW($1:$10000)),G577))</f>
        <v/>
      </c>
      <c r="L577" s="25" t="str">
        <f t="shared" si="124"/>
        <v/>
      </c>
      <c r="M577" s="26" t="str">
        <f t="shared" si="132"/>
        <v/>
      </c>
      <c r="N577" s="27" t="str">
        <f t="shared" si="133"/>
        <v/>
      </c>
      <c r="O577" s="27" t="str">
        <f t="shared" si="125"/>
        <v/>
      </c>
      <c r="P577" s="29" t="str">
        <f t="array" ref="P577">IF(L577="","",SMALL(IF(تكهين!$E$1:$E$10000=$D$4,ROW($1:$10000)),L577))</f>
        <v/>
      </c>
    </row>
    <row r="578" spans="2:16" ht="20.25">
      <c r="B578" s="25" t="str">
        <f t="shared" si="122"/>
        <v/>
      </c>
      <c r="C578" s="26" t="str">
        <f t="shared" si="126"/>
        <v/>
      </c>
      <c r="D578" s="27" t="str">
        <f t="shared" si="127"/>
        <v/>
      </c>
      <c r="E578" s="27" t="str">
        <f t="shared" si="128"/>
        <v/>
      </c>
      <c r="F578" s="29" t="str">
        <f t="array" ref="F578">IF(B578="","",SMALL(IF(اضافه!$E$1:$E$10000=$D$4,ROW($1:$10000)),B578))</f>
        <v/>
      </c>
      <c r="G578" s="25" t="str">
        <f t="shared" si="123"/>
        <v/>
      </c>
      <c r="H578" s="26" t="str">
        <f t="shared" si="129"/>
        <v/>
      </c>
      <c r="I578" s="27" t="str">
        <f t="shared" si="130"/>
        <v/>
      </c>
      <c r="J578" s="27" t="str">
        <f t="shared" si="131"/>
        <v/>
      </c>
      <c r="K578" s="29" t="str">
        <f t="array" ref="K578">IF(G578="","",SMALL(IF(صرف!$E$1:$E$10000=$D$4,ROW($1:$10000)),G578))</f>
        <v/>
      </c>
      <c r="L578" s="25" t="str">
        <f t="shared" si="124"/>
        <v/>
      </c>
      <c r="M578" s="26" t="str">
        <f t="shared" si="132"/>
        <v/>
      </c>
      <c r="N578" s="27" t="str">
        <f t="shared" si="133"/>
        <v/>
      </c>
      <c r="O578" s="27" t="str">
        <f t="shared" si="125"/>
        <v/>
      </c>
      <c r="P578" s="29" t="str">
        <f t="array" ref="P578">IF(L578="","",SMALL(IF(تكهين!$E$1:$E$10000=$D$4,ROW($1:$10000)),L578))</f>
        <v/>
      </c>
    </row>
    <row r="579" spans="2:16" ht="20.25">
      <c r="B579" s="25" t="str">
        <f t="shared" si="122"/>
        <v/>
      </c>
      <c r="C579" s="26" t="str">
        <f t="shared" si="126"/>
        <v/>
      </c>
      <c r="D579" s="27" t="str">
        <f t="shared" si="127"/>
        <v/>
      </c>
      <c r="E579" s="27" t="str">
        <f t="shared" si="128"/>
        <v/>
      </c>
      <c r="F579" s="29" t="str">
        <f t="array" ref="F579">IF(B579="","",SMALL(IF(اضافه!$E$1:$E$10000=$D$4,ROW($1:$10000)),B579))</f>
        <v/>
      </c>
      <c r="G579" s="25" t="str">
        <f t="shared" si="123"/>
        <v/>
      </c>
      <c r="H579" s="26" t="str">
        <f t="shared" si="129"/>
        <v/>
      </c>
      <c r="I579" s="27" t="str">
        <f t="shared" si="130"/>
        <v/>
      </c>
      <c r="J579" s="27" t="str">
        <f t="shared" si="131"/>
        <v/>
      </c>
      <c r="K579" s="29" t="str">
        <f t="array" ref="K579">IF(G579="","",SMALL(IF(صرف!$E$1:$E$10000=$D$4,ROW($1:$10000)),G579))</f>
        <v/>
      </c>
      <c r="L579" s="25" t="str">
        <f t="shared" si="124"/>
        <v/>
      </c>
      <c r="M579" s="26" t="str">
        <f t="shared" si="132"/>
        <v/>
      </c>
      <c r="N579" s="27" t="str">
        <f t="shared" si="133"/>
        <v/>
      </c>
      <c r="O579" s="27" t="str">
        <f t="shared" si="125"/>
        <v/>
      </c>
      <c r="P579" s="29" t="str">
        <f t="array" ref="P579">IF(L579="","",SMALL(IF(تكهين!$E$1:$E$10000=$D$4,ROW($1:$10000)),L579))</f>
        <v/>
      </c>
    </row>
    <row r="580" spans="2:16" ht="20.25">
      <c r="B580" s="25" t="str">
        <f t="shared" si="122"/>
        <v/>
      </c>
      <c r="C580" s="26" t="str">
        <f t="shared" si="126"/>
        <v/>
      </c>
      <c r="D580" s="27" t="str">
        <f t="shared" si="127"/>
        <v/>
      </c>
      <c r="E580" s="27" t="str">
        <f t="shared" si="128"/>
        <v/>
      </c>
      <c r="F580" s="29" t="str">
        <f t="array" ref="F580">IF(B580="","",SMALL(IF(اضافه!$E$1:$E$10000=$D$4,ROW($1:$10000)),B580))</f>
        <v/>
      </c>
      <c r="G580" s="25" t="str">
        <f t="shared" si="123"/>
        <v/>
      </c>
      <c r="H580" s="26" t="str">
        <f t="shared" si="129"/>
        <v/>
      </c>
      <c r="I580" s="27" t="str">
        <f t="shared" si="130"/>
        <v/>
      </c>
      <c r="J580" s="27" t="str">
        <f t="shared" si="131"/>
        <v/>
      </c>
      <c r="K580" s="29" t="str">
        <f t="array" ref="K580">IF(G580="","",SMALL(IF(صرف!$E$1:$E$10000=$D$4,ROW($1:$10000)),G580))</f>
        <v/>
      </c>
      <c r="L580" s="25" t="str">
        <f t="shared" si="124"/>
        <v/>
      </c>
      <c r="M580" s="26" t="str">
        <f t="shared" si="132"/>
        <v/>
      </c>
      <c r="N580" s="27" t="str">
        <f t="shared" si="133"/>
        <v/>
      </c>
      <c r="O580" s="27" t="str">
        <f t="shared" si="125"/>
        <v/>
      </c>
      <c r="P580" s="29" t="str">
        <f t="array" ref="P580">IF(L580="","",SMALL(IF(تكهين!$E$1:$E$10000=$D$4,ROW($1:$10000)),L580))</f>
        <v/>
      </c>
    </row>
    <row r="581" spans="2:16" ht="20.25">
      <c r="B581" s="25" t="str">
        <f t="shared" si="122"/>
        <v/>
      </c>
      <c r="C581" s="26" t="str">
        <f t="shared" si="126"/>
        <v/>
      </c>
      <c r="D581" s="27" t="str">
        <f t="shared" si="127"/>
        <v/>
      </c>
      <c r="E581" s="27" t="str">
        <f t="shared" si="128"/>
        <v/>
      </c>
      <c r="F581" s="29" t="str">
        <f t="array" ref="F581">IF(B581="","",SMALL(IF(اضافه!$E$1:$E$10000=$D$4,ROW($1:$10000)),B581))</f>
        <v/>
      </c>
      <c r="G581" s="25" t="str">
        <f t="shared" si="123"/>
        <v/>
      </c>
      <c r="H581" s="26" t="str">
        <f t="shared" si="129"/>
        <v/>
      </c>
      <c r="I581" s="27" t="str">
        <f t="shared" si="130"/>
        <v/>
      </c>
      <c r="J581" s="27" t="str">
        <f t="shared" si="131"/>
        <v/>
      </c>
      <c r="K581" s="29" t="str">
        <f t="array" ref="K581">IF(G581="","",SMALL(IF(صرف!$E$1:$E$10000=$D$4,ROW($1:$10000)),G581))</f>
        <v/>
      </c>
      <c r="L581" s="25" t="str">
        <f t="shared" si="124"/>
        <v/>
      </c>
      <c r="M581" s="26" t="str">
        <f t="shared" si="132"/>
        <v/>
      </c>
      <c r="N581" s="27" t="str">
        <f t="shared" si="133"/>
        <v/>
      </c>
      <c r="O581" s="27" t="str">
        <f t="shared" si="125"/>
        <v/>
      </c>
      <c r="P581" s="29" t="str">
        <f t="array" ref="P581">IF(L581="","",SMALL(IF(تكهين!$E$1:$E$10000=$D$4,ROW($1:$10000)),L581))</f>
        <v/>
      </c>
    </row>
    <row r="582" spans="2:16" ht="20.25">
      <c r="B582" s="25" t="str">
        <f t="shared" si="122"/>
        <v/>
      </c>
      <c r="C582" s="26" t="str">
        <f t="shared" si="126"/>
        <v/>
      </c>
      <c r="D582" s="27" t="str">
        <f t="shared" si="127"/>
        <v/>
      </c>
      <c r="E582" s="27" t="str">
        <f t="shared" si="128"/>
        <v/>
      </c>
      <c r="F582" s="29" t="str">
        <f t="array" ref="F582">IF(B582="","",SMALL(IF(اضافه!$E$1:$E$10000=$D$4,ROW($1:$10000)),B582))</f>
        <v/>
      </c>
      <c r="G582" s="25" t="str">
        <f t="shared" si="123"/>
        <v/>
      </c>
      <c r="H582" s="26" t="str">
        <f t="shared" si="129"/>
        <v/>
      </c>
      <c r="I582" s="27" t="str">
        <f t="shared" si="130"/>
        <v/>
      </c>
      <c r="J582" s="27" t="str">
        <f t="shared" si="131"/>
        <v/>
      </c>
      <c r="K582" s="29" t="str">
        <f t="array" ref="K582">IF(G582="","",SMALL(IF(صرف!$E$1:$E$10000=$D$4,ROW($1:$10000)),G582))</f>
        <v/>
      </c>
      <c r="L582" s="25" t="str">
        <f t="shared" si="124"/>
        <v/>
      </c>
      <c r="M582" s="26" t="str">
        <f t="shared" si="132"/>
        <v/>
      </c>
      <c r="N582" s="27" t="str">
        <f t="shared" si="133"/>
        <v/>
      </c>
      <c r="O582" s="27" t="str">
        <f t="shared" si="125"/>
        <v/>
      </c>
      <c r="P582" s="29" t="str">
        <f t="array" ref="P582">IF(L582="","",SMALL(IF(تكهين!$E$1:$E$10000=$D$4,ROW($1:$10000)),L582))</f>
        <v/>
      </c>
    </row>
    <row r="583" spans="2:16" ht="20.25">
      <c r="B583" s="25" t="str">
        <f t="shared" ref="B583:B646" si="134">IF(B$11=0,"",IF(ROW($B571)&gt;B$11,"",ROW($B571)))</f>
        <v/>
      </c>
      <c r="C583" s="26" t="str">
        <f t="shared" si="126"/>
        <v/>
      </c>
      <c r="D583" s="27" t="str">
        <f t="shared" si="127"/>
        <v/>
      </c>
      <c r="E583" s="27" t="str">
        <f t="shared" si="128"/>
        <v/>
      </c>
      <c r="F583" s="29" t="str">
        <f t="array" ref="F583">IF(B583="","",SMALL(IF(اضافه!$E$1:$E$10000=$D$4,ROW($1:$10000)),B583))</f>
        <v/>
      </c>
      <c r="G583" s="25" t="str">
        <f t="shared" si="123"/>
        <v/>
      </c>
      <c r="H583" s="26" t="str">
        <f t="shared" si="129"/>
        <v/>
      </c>
      <c r="I583" s="27" t="str">
        <f t="shared" si="130"/>
        <v/>
      </c>
      <c r="J583" s="27" t="str">
        <f t="shared" si="131"/>
        <v/>
      </c>
      <c r="K583" s="29" t="str">
        <f t="array" ref="K583">IF(G583="","",SMALL(IF(صرف!$E$1:$E$10000=$D$4,ROW($1:$10000)),G583))</f>
        <v/>
      </c>
      <c r="L583" s="25" t="str">
        <f t="shared" si="124"/>
        <v/>
      </c>
      <c r="M583" s="26" t="str">
        <f t="shared" si="132"/>
        <v/>
      </c>
      <c r="N583" s="27" t="str">
        <f t="shared" si="133"/>
        <v/>
      </c>
      <c r="O583" s="27" t="str">
        <f t="shared" si="125"/>
        <v/>
      </c>
      <c r="P583" s="29" t="str">
        <f t="array" ref="P583">IF(L583="","",SMALL(IF(تكهين!$E$1:$E$10000=$D$4,ROW($1:$10000)),L583))</f>
        <v/>
      </c>
    </row>
    <row r="584" spans="2:16" ht="20.25">
      <c r="B584" s="25" t="str">
        <f t="shared" si="134"/>
        <v/>
      </c>
      <c r="C584" s="26" t="str">
        <f t="shared" si="126"/>
        <v/>
      </c>
      <c r="D584" s="27" t="str">
        <f t="shared" si="127"/>
        <v/>
      </c>
      <c r="E584" s="27" t="str">
        <f t="shared" si="128"/>
        <v/>
      </c>
      <c r="F584" s="29" t="str">
        <f t="array" ref="F584">IF(B584="","",SMALL(IF(اضافه!$E$1:$E$10000=$D$4,ROW($1:$10000)),B584))</f>
        <v/>
      </c>
      <c r="G584" s="25" t="str">
        <f t="shared" si="123"/>
        <v/>
      </c>
      <c r="H584" s="26" t="str">
        <f t="shared" si="129"/>
        <v/>
      </c>
      <c r="I584" s="27" t="str">
        <f t="shared" si="130"/>
        <v/>
      </c>
      <c r="J584" s="27" t="str">
        <f t="shared" si="131"/>
        <v/>
      </c>
      <c r="K584" s="29" t="str">
        <f t="array" ref="K584">IF(G584="","",SMALL(IF(صرف!$E$1:$E$10000=$D$4,ROW($1:$10000)),G584))</f>
        <v/>
      </c>
      <c r="L584" s="25" t="str">
        <f t="shared" si="124"/>
        <v/>
      </c>
      <c r="M584" s="26" t="str">
        <f t="shared" si="132"/>
        <v/>
      </c>
      <c r="N584" s="27" t="str">
        <f t="shared" si="133"/>
        <v/>
      </c>
      <c r="O584" s="27" t="str">
        <f t="shared" si="125"/>
        <v/>
      </c>
      <c r="P584" s="29" t="str">
        <f t="array" ref="P584">IF(L584="","",SMALL(IF(تكهين!$E$1:$E$10000=$D$4,ROW($1:$10000)),L584))</f>
        <v/>
      </c>
    </row>
    <row r="585" spans="2:16" ht="20.25">
      <c r="B585" s="25" t="str">
        <f t="shared" si="134"/>
        <v/>
      </c>
      <c r="C585" s="26" t="str">
        <f t="shared" si="126"/>
        <v/>
      </c>
      <c r="D585" s="27" t="str">
        <f t="shared" si="127"/>
        <v/>
      </c>
      <c r="E585" s="27" t="str">
        <f t="shared" si="128"/>
        <v/>
      </c>
      <c r="F585" s="29" t="str">
        <f t="array" ref="F585">IF(B585="","",SMALL(IF(اضافه!$E$1:$E$10000=$D$4,ROW($1:$10000)),B585))</f>
        <v/>
      </c>
      <c r="G585" s="25" t="str">
        <f t="shared" si="123"/>
        <v/>
      </c>
      <c r="H585" s="26" t="str">
        <f t="shared" si="129"/>
        <v/>
      </c>
      <c r="I585" s="27" t="str">
        <f t="shared" si="130"/>
        <v/>
      </c>
      <c r="J585" s="27" t="str">
        <f t="shared" si="131"/>
        <v/>
      </c>
      <c r="K585" s="29" t="str">
        <f t="array" ref="K585">IF(G585="","",SMALL(IF(صرف!$E$1:$E$10000=$D$4,ROW($1:$10000)),G585))</f>
        <v/>
      </c>
      <c r="L585" s="25" t="str">
        <f t="shared" si="124"/>
        <v/>
      </c>
      <c r="M585" s="26" t="str">
        <f t="shared" si="132"/>
        <v/>
      </c>
      <c r="N585" s="27" t="str">
        <f t="shared" si="133"/>
        <v/>
      </c>
      <c r="O585" s="27" t="str">
        <f t="shared" si="125"/>
        <v/>
      </c>
      <c r="P585" s="29" t="str">
        <f t="array" ref="P585">IF(L585="","",SMALL(IF(تكهين!$E$1:$E$10000=$D$4,ROW($1:$10000)),L585))</f>
        <v/>
      </c>
    </row>
    <row r="586" spans="2:16" ht="20.25">
      <c r="B586" s="25" t="str">
        <f t="shared" si="134"/>
        <v/>
      </c>
      <c r="C586" s="26" t="str">
        <f t="shared" si="126"/>
        <v/>
      </c>
      <c r="D586" s="27" t="str">
        <f t="shared" si="127"/>
        <v/>
      </c>
      <c r="E586" s="27" t="str">
        <f t="shared" si="128"/>
        <v/>
      </c>
      <c r="F586" s="29" t="str">
        <f t="array" ref="F586">IF(B586="","",SMALL(IF(اضافه!$E$1:$E$10000=$D$4,ROW($1:$10000)),B586))</f>
        <v/>
      </c>
      <c r="G586" s="25" t="str">
        <f t="shared" si="123"/>
        <v/>
      </c>
      <c r="H586" s="26" t="str">
        <f t="shared" si="129"/>
        <v/>
      </c>
      <c r="I586" s="27" t="str">
        <f t="shared" si="130"/>
        <v/>
      </c>
      <c r="J586" s="27" t="str">
        <f t="shared" si="131"/>
        <v/>
      </c>
      <c r="K586" s="29" t="str">
        <f t="array" ref="K586">IF(G586="","",SMALL(IF(صرف!$E$1:$E$10000=$D$4,ROW($1:$10000)),G586))</f>
        <v/>
      </c>
      <c r="L586" s="25" t="str">
        <f t="shared" si="124"/>
        <v/>
      </c>
      <c r="M586" s="26" t="str">
        <f t="shared" si="132"/>
        <v/>
      </c>
      <c r="N586" s="27" t="str">
        <f t="shared" si="133"/>
        <v/>
      </c>
      <c r="O586" s="27" t="str">
        <f t="shared" si="125"/>
        <v/>
      </c>
      <c r="P586" s="29" t="str">
        <f t="array" ref="P586">IF(L586="","",SMALL(IF(تكهين!$E$1:$E$10000=$D$4,ROW($1:$10000)),L586))</f>
        <v/>
      </c>
    </row>
    <row r="587" spans="2:16" ht="20.25">
      <c r="B587" s="25" t="str">
        <f t="shared" si="134"/>
        <v/>
      </c>
      <c r="C587" s="26" t="str">
        <f t="shared" si="126"/>
        <v/>
      </c>
      <c r="D587" s="27" t="str">
        <f t="shared" si="127"/>
        <v/>
      </c>
      <c r="E587" s="27" t="str">
        <f t="shared" si="128"/>
        <v/>
      </c>
      <c r="F587" s="29" t="str">
        <f t="array" ref="F587">IF(B587="","",SMALL(IF(اضافه!$E$1:$E$10000=$D$4,ROW($1:$10000)),B587))</f>
        <v/>
      </c>
      <c r="G587" s="25" t="str">
        <f t="shared" si="123"/>
        <v/>
      </c>
      <c r="H587" s="26" t="str">
        <f t="shared" si="129"/>
        <v/>
      </c>
      <c r="I587" s="27" t="str">
        <f t="shared" si="130"/>
        <v/>
      </c>
      <c r="J587" s="27" t="str">
        <f t="shared" si="131"/>
        <v/>
      </c>
      <c r="K587" s="29" t="str">
        <f t="array" ref="K587">IF(G587="","",SMALL(IF(صرف!$E$1:$E$10000=$D$4,ROW($1:$10000)),G587))</f>
        <v/>
      </c>
      <c r="L587" s="25" t="str">
        <f t="shared" si="124"/>
        <v/>
      </c>
      <c r="M587" s="26" t="str">
        <f t="shared" si="132"/>
        <v/>
      </c>
      <c r="N587" s="27" t="str">
        <f t="shared" si="133"/>
        <v/>
      </c>
      <c r="O587" s="27" t="str">
        <f t="shared" si="125"/>
        <v/>
      </c>
      <c r="P587" s="29" t="str">
        <f t="array" ref="P587">IF(L587="","",SMALL(IF(تكهين!$E$1:$E$10000=$D$4,ROW($1:$10000)),L587))</f>
        <v/>
      </c>
    </row>
    <row r="588" spans="2:16" ht="20.25">
      <c r="B588" s="25" t="str">
        <f t="shared" si="134"/>
        <v/>
      </c>
      <c r="C588" s="26" t="str">
        <f t="shared" si="126"/>
        <v/>
      </c>
      <c r="D588" s="27" t="str">
        <f t="shared" si="127"/>
        <v/>
      </c>
      <c r="E588" s="27" t="str">
        <f t="shared" si="128"/>
        <v/>
      </c>
      <c r="F588" s="29" t="str">
        <f t="array" ref="F588">IF(B588="","",SMALL(IF(اضافه!$E$1:$E$10000=$D$4,ROW($1:$10000)),B588))</f>
        <v/>
      </c>
      <c r="G588" s="25" t="str">
        <f t="shared" si="123"/>
        <v/>
      </c>
      <c r="H588" s="26" t="str">
        <f t="shared" si="129"/>
        <v/>
      </c>
      <c r="I588" s="27" t="str">
        <f t="shared" si="130"/>
        <v/>
      </c>
      <c r="J588" s="27" t="str">
        <f t="shared" si="131"/>
        <v/>
      </c>
      <c r="K588" s="29" t="str">
        <f t="array" ref="K588">IF(G588="","",SMALL(IF(صرف!$E$1:$E$10000=$D$4,ROW($1:$10000)),G588))</f>
        <v/>
      </c>
      <c r="L588" s="25" t="str">
        <f t="shared" si="124"/>
        <v/>
      </c>
      <c r="M588" s="26" t="str">
        <f t="shared" si="132"/>
        <v/>
      </c>
      <c r="N588" s="27" t="str">
        <f t="shared" si="133"/>
        <v/>
      </c>
      <c r="O588" s="27" t="str">
        <f t="shared" si="125"/>
        <v/>
      </c>
      <c r="P588" s="29" t="str">
        <f t="array" ref="P588">IF(L588="","",SMALL(IF(تكهين!$E$1:$E$10000=$D$4,ROW($1:$10000)),L588))</f>
        <v/>
      </c>
    </row>
    <row r="589" spans="2:16" ht="20.25">
      <c r="B589" s="25" t="str">
        <f t="shared" si="134"/>
        <v/>
      </c>
      <c r="C589" s="26" t="str">
        <f t="shared" si="126"/>
        <v/>
      </c>
      <c r="D589" s="27" t="str">
        <f t="shared" si="127"/>
        <v/>
      </c>
      <c r="E589" s="27" t="str">
        <f t="shared" si="128"/>
        <v/>
      </c>
      <c r="F589" s="29" t="str">
        <f t="array" ref="F589">IF(B589="","",SMALL(IF(اضافه!$E$1:$E$10000=$D$4,ROW($1:$10000)),B589))</f>
        <v/>
      </c>
      <c r="G589" s="25" t="str">
        <f t="shared" ref="G589:G652" si="135">IF(G$11=0,"",IF(ROW($B577)&gt;G$11,"",ROW($B577)))</f>
        <v/>
      </c>
      <c r="H589" s="26" t="str">
        <f t="shared" si="129"/>
        <v/>
      </c>
      <c r="I589" s="27" t="str">
        <f t="shared" si="130"/>
        <v/>
      </c>
      <c r="J589" s="27" t="str">
        <f t="shared" si="131"/>
        <v/>
      </c>
      <c r="K589" s="29" t="str">
        <f t="array" ref="K589">IF(G589="","",SMALL(IF(صرف!$E$1:$E$10000=$D$4,ROW($1:$10000)),G589))</f>
        <v/>
      </c>
      <c r="L589" s="25" t="str">
        <f t="shared" ref="L589:L652" si="136">IF(L$11=0,"",IF(ROW($B577)&gt;L$11,"",ROW($B577)))</f>
        <v/>
      </c>
      <c r="M589" s="26" t="str">
        <f t="shared" si="132"/>
        <v/>
      </c>
      <c r="N589" s="27" t="str">
        <f t="shared" si="133"/>
        <v/>
      </c>
      <c r="O589" s="27" t="str">
        <f t="shared" si="125"/>
        <v/>
      </c>
      <c r="P589" s="29" t="str">
        <f t="array" ref="P589">IF(L589="","",SMALL(IF(تكهين!$E$1:$E$10000=$D$4,ROW($1:$10000)),L589))</f>
        <v/>
      </c>
    </row>
    <row r="590" spans="2:16" ht="20.25">
      <c r="B590" s="25" t="str">
        <f t="shared" si="134"/>
        <v/>
      </c>
      <c r="C590" s="26" t="str">
        <f t="shared" si="126"/>
        <v/>
      </c>
      <c r="D590" s="27" t="str">
        <f t="shared" si="127"/>
        <v/>
      </c>
      <c r="E590" s="27" t="str">
        <f t="shared" si="128"/>
        <v/>
      </c>
      <c r="F590" s="29" t="str">
        <f t="array" ref="F590">IF(B590="","",SMALL(IF(اضافه!$E$1:$E$10000=$D$4,ROW($1:$10000)),B590))</f>
        <v/>
      </c>
      <c r="G590" s="25" t="str">
        <f t="shared" si="135"/>
        <v/>
      </c>
      <c r="H590" s="26" t="str">
        <f t="shared" si="129"/>
        <v/>
      </c>
      <c r="I590" s="27" t="str">
        <f t="shared" si="130"/>
        <v/>
      </c>
      <c r="J590" s="27" t="str">
        <f t="shared" si="131"/>
        <v/>
      </c>
      <c r="K590" s="29" t="str">
        <f t="array" ref="K590">IF(G590="","",SMALL(IF(صرف!$E$1:$E$10000=$D$4,ROW($1:$10000)),G590))</f>
        <v/>
      </c>
      <c r="L590" s="25" t="str">
        <f t="shared" si="136"/>
        <v/>
      </c>
      <c r="M590" s="26" t="str">
        <f t="shared" si="132"/>
        <v/>
      </c>
      <c r="N590" s="27" t="str">
        <f t="shared" si="133"/>
        <v/>
      </c>
      <c r="O590" s="27" t="str">
        <f t="shared" si="125"/>
        <v/>
      </c>
      <c r="P590" s="29" t="str">
        <f t="array" ref="P590">IF(L590="","",SMALL(IF(تكهين!$E$1:$E$10000=$D$4,ROW($1:$10000)),L590))</f>
        <v/>
      </c>
    </row>
    <row r="591" spans="2:16" ht="20.25">
      <c r="B591" s="25" t="str">
        <f t="shared" si="134"/>
        <v/>
      </c>
      <c r="C591" s="26" t="str">
        <f t="shared" si="126"/>
        <v/>
      </c>
      <c r="D591" s="27" t="str">
        <f t="shared" si="127"/>
        <v/>
      </c>
      <c r="E591" s="27" t="str">
        <f t="shared" si="128"/>
        <v/>
      </c>
      <c r="F591" s="29" t="str">
        <f t="array" ref="F591">IF(B591="","",SMALL(IF(اضافه!$E$1:$E$10000=$D$4,ROW($1:$10000)),B591))</f>
        <v/>
      </c>
      <c r="G591" s="25" t="str">
        <f t="shared" si="135"/>
        <v/>
      </c>
      <c r="H591" s="26" t="str">
        <f t="shared" si="129"/>
        <v/>
      </c>
      <c r="I591" s="27" t="str">
        <f t="shared" si="130"/>
        <v/>
      </c>
      <c r="J591" s="27" t="str">
        <f t="shared" si="131"/>
        <v/>
      </c>
      <c r="K591" s="29" t="str">
        <f t="array" ref="K591">IF(G591="","",SMALL(IF(صرف!$E$1:$E$10000=$D$4,ROW($1:$10000)),G591))</f>
        <v/>
      </c>
      <c r="L591" s="25" t="str">
        <f t="shared" si="136"/>
        <v/>
      </c>
      <c r="M591" s="26" t="str">
        <f t="shared" si="132"/>
        <v/>
      </c>
      <c r="N591" s="27" t="str">
        <f t="shared" si="133"/>
        <v/>
      </c>
      <c r="O591" s="27" t="str">
        <f t="shared" si="125"/>
        <v/>
      </c>
      <c r="P591" s="29" t="str">
        <f t="array" ref="P591">IF(L591="","",SMALL(IF(تكهين!$E$1:$E$10000=$D$4,ROW($1:$10000)),L591))</f>
        <v/>
      </c>
    </row>
    <row r="592" spans="2:16" ht="20.25">
      <c r="B592" s="25" t="str">
        <f t="shared" si="134"/>
        <v/>
      </c>
      <c r="C592" s="26" t="str">
        <f t="shared" si="126"/>
        <v/>
      </c>
      <c r="D592" s="27" t="str">
        <f t="shared" si="127"/>
        <v/>
      </c>
      <c r="E592" s="27" t="str">
        <f t="shared" si="128"/>
        <v/>
      </c>
      <c r="F592" s="29" t="str">
        <f t="array" ref="F592">IF(B592="","",SMALL(IF(اضافه!$E$1:$E$10000=$D$4,ROW($1:$10000)),B592))</f>
        <v/>
      </c>
      <c r="G592" s="25" t="str">
        <f t="shared" si="135"/>
        <v/>
      </c>
      <c r="H592" s="26" t="str">
        <f t="shared" si="129"/>
        <v/>
      </c>
      <c r="I592" s="27" t="str">
        <f t="shared" si="130"/>
        <v/>
      </c>
      <c r="J592" s="27" t="str">
        <f t="shared" si="131"/>
        <v/>
      </c>
      <c r="K592" s="29" t="str">
        <f t="array" ref="K592">IF(G592="","",SMALL(IF(صرف!$E$1:$E$10000=$D$4,ROW($1:$10000)),G592))</f>
        <v/>
      </c>
      <c r="L592" s="25" t="str">
        <f t="shared" si="136"/>
        <v/>
      </c>
      <c r="M592" s="26" t="str">
        <f t="shared" si="132"/>
        <v/>
      </c>
      <c r="N592" s="27" t="str">
        <f t="shared" si="133"/>
        <v/>
      </c>
      <c r="O592" s="27" t="str">
        <f t="shared" si="125"/>
        <v/>
      </c>
      <c r="P592" s="29" t="str">
        <f t="array" ref="P592">IF(L592="","",SMALL(IF(تكهين!$E$1:$E$10000=$D$4,ROW($1:$10000)),L592))</f>
        <v/>
      </c>
    </row>
    <row r="593" spans="2:16" ht="20.25">
      <c r="B593" s="25" t="str">
        <f t="shared" si="134"/>
        <v/>
      </c>
      <c r="C593" s="26" t="str">
        <f t="shared" si="126"/>
        <v/>
      </c>
      <c r="D593" s="27" t="str">
        <f t="shared" si="127"/>
        <v/>
      </c>
      <c r="E593" s="27" t="str">
        <f t="shared" si="128"/>
        <v/>
      </c>
      <c r="F593" s="29" t="str">
        <f t="array" ref="F593">IF(B593="","",SMALL(IF(اضافه!$E$1:$E$10000=$D$4,ROW($1:$10000)),B593))</f>
        <v/>
      </c>
      <c r="G593" s="25" t="str">
        <f t="shared" si="135"/>
        <v/>
      </c>
      <c r="H593" s="26" t="str">
        <f t="shared" si="129"/>
        <v/>
      </c>
      <c r="I593" s="27" t="str">
        <f t="shared" si="130"/>
        <v/>
      </c>
      <c r="J593" s="27" t="str">
        <f t="shared" si="131"/>
        <v/>
      </c>
      <c r="K593" s="29" t="str">
        <f t="array" ref="K593">IF(G593="","",SMALL(IF(صرف!$E$1:$E$10000=$D$4,ROW($1:$10000)),G593))</f>
        <v/>
      </c>
      <c r="L593" s="25" t="str">
        <f t="shared" si="136"/>
        <v/>
      </c>
      <c r="M593" s="26" t="str">
        <f t="shared" si="132"/>
        <v/>
      </c>
      <c r="N593" s="27" t="str">
        <f t="shared" si="133"/>
        <v/>
      </c>
      <c r="O593" s="27" t="str">
        <f t="shared" si="125"/>
        <v/>
      </c>
      <c r="P593" s="29" t="str">
        <f t="array" ref="P593">IF(L593="","",SMALL(IF(تكهين!$E$1:$E$10000=$D$4,ROW($1:$10000)),L593))</f>
        <v/>
      </c>
    </row>
    <row r="594" spans="2:16" ht="20.25">
      <c r="B594" s="25" t="str">
        <f t="shared" si="134"/>
        <v/>
      </c>
      <c r="C594" s="26" t="str">
        <f t="shared" si="126"/>
        <v/>
      </c>
      <c r="D594" s="27" t="str">
        <f t="shared" si="127"/>
        <v/>
      </c>
      <c r="E594" s="27" t="str">
        <f t="shared" si="128"/>
        <v/>
      </c>
      <c r="F594" s="29" t="str">
        <f t="array" ref="F594">IF(B594="","",SMALL(IF(اضافه!$E$1:$E$10000=$D$4,ROW($1:$10000)),B594))</f>
        <v/>
      </c>
      <c r="G594" s="25" t="str">
        <f t="shared" si="135"/>
        <v/>
      </c>
      <c r="H594" s="26" t="str">
        <f t="shared" si="129"/>
        <v/>
      </c>
      <c r="I594" s="27" t="str">
        <f t="shared" si="130"/>
        <v/>
      </c>
      <c r="J594" s="27" t="str">
        <f t="shared" si="131"/>
        <v/>
      </c>
      <c r="K594" s="29" t="str">
        <f t="array" ref="K594">IF(G594="","",SMALL(IF(صرف!$E$1:$E$10000=$D$4,ROW($1:$10000)),G594))</f>
        <v/>
      </c>
      <c r="L594" s="25" t="str">
        <f t="shared" si="136"/>
        <v/>
      </c>
      <c r="M594" s="26" t="str">
        <f t="shared" si="132"/>
        <v/>
      </c>
      <c r="N594" s="27" t="str">
        <f t="shared" si="133"/>
        <v/>
      </c>
      <c r="O594" s="27" t="str">
        <f t="shared" si="125"/>
        <v/>
      </c>
      <c r="P594" s="29" t="str">
        <f t="array" ref="P594">IF(L594="","",SMALL(IF(تكهين!$E$1:$E$10000=$D$4,ROW($1:$10000)),L594))</f>
        <v/>
      </c>
    </row>
    <row r="595" spans="2:16" ht="20.25">
      <c r="B595" s="25" t="str">
        <f t="shared" si="134"/>
        <v/>
      </c>
      <c r="C595" s="26" t="str">
        <f t="shared" si="126"/>
        <v/>
      </c>
      <c r="D595" s="27" t="str">
        <f t="shared" si="127"/>
        <v/>
      </c>
      <c r="E595" s="27" t="str">
        <f t="shared" si="128"/>
        <v/>
      </c>
      <c r="F595" s="29" t="str">
        <f t="array" ref="F595">IF(B595="","",SMALL(IF(اضافه!$E$1:$E$10000=$D$4,ROW($1:$10000)),B595))</f>
        <v/>
      </c>
      <c r="G595" s="25" t="str">
        <f t="shared" si="135"/>
        <v/>
      </c>
      <c r="H595" s="26" t="str">
        <f t="shared" si="129"/>
        <v/>
      </c>
      <c r="I595" s="27" t="str">
        <f t="shared" si="130"/>
        <v/>
      </c>
      <c r="J595" s="27" t="str">
        <f t="shared" si="131"/>
        <v/>
      </c>
      <c r="K595" s="29" t="str">
        <f t="array" ref="K595">IF(G595="","",SMALL(IF(صرف!$E$1:$E$10000=$D$4,ROW($1:$10000)),G595))</f>
        <v/>
      </c>
      <c r="L595" s="25" t="str">
        <f t="shared" si="136"/>
        <v/>
      </c>
      <c r="M595" s="26" t="str">
        <f t="shared" si="132"/>
        <v/>
      </c>
      <c r="N595" s="27" t="str">
        <f t="shared" si="133"/>
        <v/>
      </c>
      <c r="O595" s="27" t="str">
        <f t="shared" si="125"/>
        <v/>
      </c>
      <c r="P595" s="29" t="str">
        <f t="array" ref="P595">IF(L595="","",SMALL(IF(تكهين!$E$1:$E$10000=$D$4,ROW($1:$10000)),L595))</f>
        <v/>
      </c>
    </row>
    <row r="596" spans="2:16" ht="20.25">
      <c r="B596" s="25" t="str">
        <f t="shared" si="134"/>
        <v/>
      </c>
      <c r="C596" s="26" t="str">
        <f t="shared" si="126"/>
        <v/>
      </c>
      <c r="D596" s="27" t="str">
        <f t="shared" si="127"/>
        <v/>
      </c>
      <c r="E596" s="27" t="str">
        <f t="shared" si="128"/>
        <v/>
      </c>
      <c r="F596" s="29" t="str">
        <f t="array" ref="F596">IF(B596="","",SMALL(IF(اضافه!$E$1:$E$10000=$D$4,ROW($1:$10000)),B596))</f>
        <v/>
      </c>
      <c r="G596" s="25" t="str">
        <f t="shared" si="135"/>
        <v/>
      </c>
      <c r="H596" s="26" t="str">
        <f t="shared" si="129"/>
        <v/>
      </c>
      <c r="I596" s="27" t="str">
        <f t="shared" si="130"/>
        <v/>
      </c>
      <c r="J596" s="27" t="str">
        <f t="shared" si="131"/>
        <v/>
      </c>
      <c r="K596" s="29" t="str">
        <f t="array" ref="K596">IF(G596="","",SMALL(IF(صرف!$E$1:$E$10000=$D$4,ROW($1:$10000)),G596))</f>
        <v/>
      </c>
      <c r="L596" s="25" t="str">
        <f t="shared" si="136"/>
        <v/>
      </c>
      <c r="M596" s="26" t="str">
        <f t="shared" si="132"/>
        <v/>
      </c>
      <c r="N596" s="27" t="str">
        <f t="shared" si="133"/>
        <v/>
      </c>
      <c r="O596" s="27" t="str">
        <f t="shared" si="125"/>
        <v/>
      </c>
      <c r="P596" s="29" t="str">
        <f t="array" ref="P596">IF(L596="","",SMALL(IF(تكهين!$E$1:$E$10000=$D$4,ROW($1:$10000)),L596))</f>
        <v/>
      </c>
    </row>
    <row r="597" spans="2:16" ht="20.25">
      <c r="B597" s="25" t="str">
        <f t="shared" si="134"/>
        <v/>
      </c>
      <c r="C597" s="26" t="str">
        <f t="shared" si="126"/>
        <v/>
      </c>
      <c r="D597" s="27" t="str">
        <f t="shared" si="127"/>
        <v/>
      </c>
      <c r="E597" s="27" t="str">
        <f t="shared" si="128"/>
        <v/>
      </c>
      <c r="F597" s="29" t="str">
        <f t="array" ref="F597">IF(B597="","",SMALL(IF(اضافه!$E$1:$E$10000=$D$4,ROW($1:$10000)),B597))</f>
        <v/>
      </c>
      <c r="G597" s="25" t="str">
        <f t="shared" si="135"/>
        <v/>
      </c>
      <c r="H597" s="26" t="str">
        <f t="shared" si="129"/>
        <v/>
      </c>
      <c r="I597" s="27" t="str">
        <f t="shared" si="130"/>
        <v/>
      </c>
      <c r="J597" s="27" t="str">
        <f t="shared" si="131"/>
        <v/>
      </c>
      <c r="K597" s="29" t="str">
        <f t="array" ref="K597">IF(G597="","",SMALL(IF(صرف!$E$1:$E$10000=$D$4,ROW($1:$10000)),G597))</f>
        <v/>
      </c>
      <c r="L597" s="25" t="str">
        <f t="shared" si="136"/>
        <v/>
      </c>
      <c r="M597" s="26" t="str">
        <f t="shared" si="132"/>
        <v/>
      </c>
      <c r="N597" s="27" t="str">
        <f t="shared" si="133"/>
        <v/>
      </c>
      <c r="O597" s="27" t="str">
        <f t="shared" si="125"/>
        <v/>
      </c>
      <c r="P597" s="29" t="str">
        <f t="array" ref="P597">IF(L597="","",SMALL(IF(تكهين!$E$1:$E$10000=$D$4,ROW($1:$10000)),L597))</f>
        <v/>
      </c>
    </row>
    <row r="598" spans="2:16" ht="20.25">
      <c r="B598" s="25" t="str">
        <f t="shared" si="134"/>
        <v/>
      </c>
      <c r="C598" s="26" t="str">
        <f t="shared" si="126"/>
        <v/>
      </c>
      <c r="D598" s="27" t="str">
        <f t="shared" si="127"/>
        <v/>
      </c>
      <c r="E598" s="27" t="str">
        <f t="shared" si="128"/>
        <v/>
      </c>
      <c r="F598" s="29" t="str">
        <f t="array" ref="F598">IF(B598="","",SMALL(IF(اضافه!$E$1:$E$10000=$D$4,ROW($1:$10000)),B598))</f>
        <v/>
      </c>
      <c r="G598" s="25" t="str">
        <f t="shared" si="135"/>
        <v/>
      </c>
      <c r="H598" s="26" t="str">
        <f t="shared" si="129"/>
        <v/>
      </c>
      <c r="I598" s="27" t="str">
        <f t="shared" si="130"/>
        <v/>
      </c>
      <c r="J598" s="27" t="str">
        <f t="shared" si="131"/>
        <v/>
      </c>
      <c r="K598" s="29" t="str">
        <f t="array" ref="K598">IF(G598="","",SMALL(IF(صرف!$E$1:$E$10000=$D$4,ROW($1:$10000)),G598))</f>
        <v/>
      </c>
      <c r="L598" s="25" t="str">
        <f t="shared" si="136"/>
        <v/>
      </c>
      <c r="M598" s="26" t="str">
        <f t="shared" si="132"/>
        <v/>
      </c>
      <c r="N598" s="27" t="str">
        <f t="shared" si="133"/>
        <v/>
      </c>
      <c r="O598" s="27" t="str">
        <f t="shared" si="125"/>
        <v/>
      </c>
      <c r="P598" s="29" t="str">
        <f t="array" ref="P598">IF(L598="","",SMALL(IF(تكهين!$E$1:$E$10000=$D$4,ROW($1:$10000)),L598))</f>
        <v/>
      </c>
    </row>
    <row r="599" spans="2:16" ht="20.25">
      <c r="B599" s="25" t="str">
        <f t="shared" si="134"/>
        <v/>
      </c>
      <c r="C599" s="26" t="str">
        <f t="shared" si="126"/>
        <v/>
      </c>
      <c r="D599" s="27" t="str">
        <f t="shared" si="127"/>
        <v/>
      </c>
      <c r="E599" s="27" t="str">
        <f t="shared" si="128"/>
        <v/>
      </c>
      <c r="F599" s="29" t="str">
        <f t="array" ref="F599">IF(B599="","",SMALL(IF(اضافه!$E$1:$E$10000=$D$4,ROW($1:$10000)),B599))</f>
        <v/>
      </c>
      <c r="G599" s="25" t="str">
        <f t="shared" si="135"/>
        <v/>
      </c>
      <c r="H599" s="26" t="str">
        <f t="shared" si="129"/>
        <v/>
      </c>
      <c r="I599" s="27" t="str">
        <f t="shared" si="130"/>
        <v/>
      </c>
      <c r="J599" s="27" t="str">
        <f t="shared" si="131"/>
        <v/>
      </c>
      <c r="K599" s="29" t="str">
        <f t="array" ref="K599">IF(G599="","",SMALL(IF(صرف!$E$1:$E$10000=$D$4,ROW($1:$10000)),G599))</f>
        <v/>
      </c>
      <c r="L599" s="25" t="str">
        <f t="shared" si="136"/>
        <v/>
      </c>
      <c r="M599" s="26" t="str">
        <f t="shared" si="132"/>
        <v/>
      </c>
      <c r="N599" s="27" t="str">
        <f t="shared" si="133"/>
        <v/>
      </c>
      <c r="O599" s="27" t="str">
        <f t="shared" si="125"/>
        <v/>
      </c>
      <c r="P599" s="29" t="str">
        <f t="array" ref="P599">IF(L599="","",SMALL(IF(تكهين!$E$1:$E$10000=$D$4,ROW($1:$10000)),L599))</f>
        <v/>
      </c>
    </row>
    <row r="600" spans="2:16" ht="20.25">
      <c r="B600" s="25" t="str">
        <f t="shared" si="134"/>
        <v/>
      </c>
      <c r="C600" s="26" t="str">
        <f t="shared" si="126"/>
        <v/>
      </c>
      <c r="D600" s="27" t="str">
        <f t="shared" si="127"/>
        <v/>
      </c>
      <c r="E600" s="27" t="str">
        <f t="shared" si="128"/>
        <v/>
      </c>
      <c r="F600" s="29" t="str">
        <f t="array" ref="F600">IF(B600="","",SMALL(IF(اضافه!$E$1:$E$10000=$D$4,ROW($1:$10000)),B600))</f>
        <v/>
      </c>
      <c r="G600" s="25" t="str">
        <f t="shared" si="135"/>
        <v/>
      </c>
      <c r="H600" s="26" t="str">
        <f t="shared" si="129"/>
        <v/>
      </c>
      <c r="I600" s="27" t="str">
        <f t="shared" si="130"/>
        <v/>
      </c>
      <c r="J600" s="27" t="str">
        <f t="shared" si="131"/>
        <v/>
      </c>
      <c r="K600" s="29" t="str">
        <f t="array" ref="K600">IF(G600="","",SMALL(IF(صرف!$E$1:$E$10000=$D$4,ROW($1:$10000)),G600))</f>
        <v/>
      </c>
      <c r="L600" s="25" t="str">
        <f t="shared" si="136"/>
        <v/>
      </c>
      <c r="M600" s="26" t="str">
        <f t="shared" si="132"/>
        <v/>
      </c>
      <c r="N600" s="27" t="str">
        <f t="shared" si="133"/>
        <v/>
      </c>
      <c r="O600" s="27" t="str">
        <f t="shared" si="125"/>
        <v/>
      </c>
      <c r="P600" s="29" t="str">
        <f t="array" ref="P600">IF(L600="","",SMALL(IF(تكهين!$E$1:$E$10000=$D$4,ROW($1:$10000)),L600))</f>
        <v/>
      </c>
    </row>
    <row r="601" spans="2:16" ht="20.25">
      <c r="B601" s="25" t="str">
        <f t="shared" si="134"/>
        <v/>
      </c>
      <c r="C601" s="26" t="str">
        <f t="shared" si="126"/>
        <v/>
      </c>
      <c r="D601" s="27" t="str">
        <f t="shared" si="127"/>
        <v/>
      </c>
      <c r="E601" s="27" t="str">
        <f t="shared" si="128"/>
        <v/>
      </c>
      <c r="F601" s="29" t="str">
        <f t="array" ref="F601">IF(B601="","",SMALL(IF(اضافه!$E$1:$E$10000=$D$4,ROW($1:$10000)),B601))</f>
        <v/>
      </c>
      <c r="G601" s="25" t="str">
        <f t="shared" si="135"/>
        <v/>
      </c>
      <c r="H601" s="26" t="str">
        <f t="shared" si="129"/>
        <v/>
      </c>
      <c r="I601" s="27" t="str">
        <f t="shared" si="130"/>
        <v/>
      </c>
      <c r="J601" s="27" t="str">
        <f t="shared" si="131"/>
        <v/>
      </c>
      <c r="K601" s="29" t="str">
        <f t="array" ref="K601">IF(G601="","",SMALL(IF(صرف!$E$1:$E$10000=$D$4,ROW($1:$10000)),G601))</f>
        <v/>
      </c>
      <c r="L601" s="25" t="str">
        <f t="shared" si="136"/>
        <v/>
      </c>
      <c r="M601" s="26" t="str">
        <f t="shared" si="132"/>
        <v/>
      </c>
      <c r="N601" s="27" t="str">
        <f t="shared" si="133"/>
        <v/>
      </c>
      <c r="O601" s="27" t="str">
        <f t="shared" si="125"/>
        <v/>
      </c>
      <c r="P601" s="29" t="str">
        <f t="array" ref="P601">IF(L601="","",SMALL(IF(تكهين!$E$1:$E$10000=$D$4,ROW($1:$10000)),L601))</f>
        <v/>
      </c>
    </row>
    <row r="602" spans="2:16" ht="20.25">
      <c r="B602" s="25" t="str">
        <f t="shared" si="134"/>
        <v/>
      </c>
      <c r="C602" s="26" t="str">
        <f t="shared" si="126"/>
        <v/>
      </c>
      <c r="D602" s="27" t="str">
        <f t="shared" si="127"/>
        <v/>
      </c>
      <c r="E602" s="27" t="str">
        <f t="shared" si="128"/>
        <v/>
      </c>
      <c r="F602" s="29" t="str">
        <f t="array" ref="F602">IF(B602="","",SMALL(IF(اضافه!$E$1:$E$10000=$D$4,ROW($1:$10000)),B602))</f>
        <v/>
      </c>
      <c r="G602" s="25" t="str">
        <f t="shared" si="135"/>
        <v/>
      </c>
      <c r="H602" s="26" t="str">
        <f t="shared" si="129"/>
        <v/>
      </c>
      <c r="I602" s="27" t="str">
        <f t="shared" si="130"/>
        <v/>
      </c>
      <c r="J602" s="27" t="str">
        <f t="shared" si="131"/>
        <v/>
      </c>
      <c r="K602" s="29" t="str">
        <f t="array" ref="K602">IF(G602="","",SMALL(IF(صرف!$E$1:$E$10000=$D$4,ROW($1:$10000)),G602))</f>
        <v/>
      </c>
      <c r="L602" s="25" t="str">
        <f t="shared" si="136"/>
        <v/>
      </c>
      <c r="M602" s="26" t="str">
        <f t="shared" si="132"/>
        <v/>
      </c>
      <c r="N602" s="27" t="str">
        <f t="shared" si="133"/>
        <v/>
      </c>
      <c r="O602" s="27" t="str">
        <f t="shared" si="125"/>
        <v/>
      </c>
      <c r="P602" s="29" t="str">
        <f t="array" ref="P602">IF(L602="","",SMALL(IF(تكهين!$E$1:$E$10000=$D$4,ROW($1:$10000)),L602))</f>
        <v/>
      </c>
    </row>
    <row r="603" spans="2:16" ht="20.25">
      <c r="B603" s="25" t="str">
        <f t="shared" si="134"/>
        <v/>
      </c>
      <c r="C603" s="26" t="str">
        <f t="shared" si="126"/>
        <v/>
      </c>
      <c r="D603" s="27" t="str">
        <f t="shared" si="127"/>
        <v/>
      </c>
      <c r="E603" s="27" t="str">
        <f t="shared" si="128"/>
        <v/>
      </c>
      <c r="F603" s="29" t="str">
        <f t="array" ref="F603">IF(B603="","",SMALL(IF(اضافه!$E$1:$E$10000=$D$4,ROW($1:$10000)),B603))</f>
        <v/>
      </c>
      <c r="G603" s="25" t="str">
        <f t="shared" si="135"/>
        <v/>
      </c>
      <c r="H603" s="26" t="str">
        <f t="shared" si="129"/>
        <v/>
      </c>
      <c r="I603" s="27" t="str">
        <f t="shared" si="130"/>
        <v/>
      </c>
      <c r="J603" s="27" t="str">
        <f t="shared" si="131"/>
        <v/>
      </c>
      <c r="K603" s="29" t="str">
        <f t="array" ref="K603">IF(G603="","",SMALL(IF(صرف!$E$1:$E$10000=$D$4,ROW($1:$10000)),G603))</f>
        <v/>
      </c>
      <c r="L603" s="25" t="str">
        <f t="shared" si="136"/>
        <v/>
      </c>
      <c r="M603" s="26" t="str">
        <f t="shared" si="132"/>
        <v/>
      </c>
      <c r="N603" s="27" t="str">
        <f t="shared" si="133"/>
        <v/>
      </c>
      <c r="O603" s="27" t="str">
        <f t="shared" si="125"/>
        <v/>
      </c>
      <c r="P603" s="29" t="str">
        <f t="array" ref="P603">IF(L603="","",SMALL(IF(تكهين!$E$1:$E$10000=$D$4,ROW($1:$10000)),L603))</f>
        <v/>
      </c>
    </row>
    <row r="604" spans="2:16" ht="20.25">
      <c r="B604" s="25" t="str">
        <f t="shared" si="134"/>
        <v/>
      </c>
      <c r="C604" s="26" t="str">
        <f t="shared" si="126"/>
        <v/>
      </c>
      <c r="D604" s="27" t="str">
        <f t="shared" si="127"/>
        <v/>
      </c>
      <c r="E604" s="27" t="str">
        <f t="shared" si="128"/>
        <v/>
      </c>
      <c r="F604" s="29" t="str">
        <f t="array" ref="F604">IF(B604="","",SMALL(IF(اضافه!$E$1:$E$10000=$D$4,ROW($1:$10000)),B604))</f>
        <v/>
      </c>
      <c r="G604" s="25" t="str">
        <f t="shared" si="135"/>
        <v/>
      </c>
      <c r="H604" s="26" t="str">
        <f t="shared" si="129"/>
        <v/>
      </c>
      <c r="I604" s="27" t="str">
        <f t="shared" si="130"/>
        <v/>
      </c>
      <c r="J604" s="27" t="str">
        <f t="shared" si="131"/>
        <v/>
      </c>
      <c r="K604" s="29" t="str">
        <f t="array" ref="K604">IF(G604="","",SMALL(IF(صرف!$E$1:$E$10000=$D$4,ROW($1:$10000)),G604))</f>
        <v/>
      </c>
      <c r="L604" s="25" t="str">
        <f t="shared" si="136"/>
        <v/>
      </c>
      <c r="M604" s="26" t="str">
        <f t="shared" si="132"/>
        <v/>
      </c>
      <c r="N604" s="27" t="str">
        <f t="shared" si="133"/>
        <v/>
      </c>
      <c r="O604" s="27" t="str">
        <f t="shared" si="125"/>
        <v/>
      </c>
      <c r="P604" s="29" t="str">
        <f t="array" ref="P604">IF(L604="","",SMALL(IF(تكهين!$E$1:$E$10000=$D$4,ROW($1:$10000)),L604))</f>
        <v/>
      </c>
    </row>
    <row r="605" spans="2:16" ht="20.25">
      <c r="B605" s="25" t="str">
        <f t="shared" si="134"/>
        <v/>
      </c>
      <c r="C605" s="26" t="str">
        <f t="shared" si="126"/>
        <v/>
      </c>
      <c r="D605" s="27" t="str">
        <f t="shared" si="127"/>
        <v/>
      </c>
      <c r="E605" s="27" t="str">
        <f t="shared" si="128"/>
        <v/>
      </c>
      <c r="F605" s="29" t="str">
        <f t="array" ref="F605">IF(B605="","",SMALL(IF(اضافه!$E$1:$E$10000=$D$4,ROW($1:$10000)),B605))</f>
        <v/>
      </c>
      <c r="G605" s="25" t="str">
        <f t="shared" si="135"/>
        <v/>
      </c>
      <c r="H605" s="26" t="str">
        <f t="shared" si="129"/>
        <v/>
      </c>
      <c r="I605" s="27" t="str">
        <f t="shared" si="130"/>
        <v/>
      </c>
      <c r="J605" s="27" t="str">
        <f t="shared" si="131"/>
        <v/>
      </c>
      <c r="K605" s="29" t="str">
        <f t="array" ref="K605">IF(G605="","",SMALL(IF(صرف!$E$1:$E$10000=$D$4,ROW($1:$10000)),G605))</f>
        <v/>
      </c>
      <c r="L605" s="25" t="str">
        <f t="shared" si="136"/>
        <v/>
      </c>
      <c r="M605" s="26" t="str">
        <f t="shared" si="132"/>
        <v/>
      </c>
      <c r="N605" s="27" t="str">
        <f t="shared" si="133"/>
        <v/>
      </c>
      <c r="O605" s="27" t="str">
        <f t="shared" si="125"/>
        <v/>
      </c>
      <c r="P605" s="29" t="str">
        <f t="array" ref="P605">IF(L605="","",SMALL(IF(تكهين!$E$1:$E$10000=$D$4,ROW($1:$10000)),L605))</f>
        <v/>
      </c>
    </row>
    <row r="606" spans="2:16" ht="20.25">
      <c r="B606" s="25" t="str">
        <f t="shared" si="134"/>
        <v/>
      </c>
      <c r="C606" s="26" t="str">
        <f t="shared" si="126"/>
        <v/>
      </c>
      <c r="D606" s="27" t="str">
        <f t="shared" si="127"/>
        <v/>
      </c>
      <c r="E606" s="27" t="str">
        <f t="shared" si="128"/>
        <v/>
      </c>
      <c r="F606" s="29" t="str">
        <f t="array" ref="F606">IF(B606="","",SMALL(IF(اضافه!$E$1:$E$10000=$D$4,ROW($1:$10000)),B606))</f>
        <v/>
      </c>
      <c r="G606" s="25" t="str">
        <f t="shared" si="135"/>
        <v/>
      </c>
      <c r="H606" s="26" t="str">
        <f t="shared" si="129"/>
        <v/>
      </c>
      <c r="I606" s="27" t="str">
        <f t="shared" si="130"/>
        <v/>
      </c>
      <c r="J606" s="27" t="str">
        <f t="shared" si="131"/>
        <v/>
      </c>
      <c r="K606" s="29" t="str">
        <f t="array" ref="K606">IF(G606="","",SMALL(IF(صرف!$E$1:$E$10000=$D$4,ROW($1:$10000)),G606))</f>
        <v/>
      </c>
      <c r="L606" s="25" t="str">
        <f t="shared" si="136"/>
        <v/>
      </c>
      <c r="M606" s="26" t="str">
        <f t="shared" si="132"/>
        <v/>
      </c>
      <c r="N606" s="27" t="str">
        <f t="shared" si="133"/>
        <v/>
      </c>
      <c r="O606" s="27" t="str">
        <f t="shared" si="125"/>
        <v/>
      </c>
      <c r="P606" s="29" t="str">
        <f t="array" ref="P606">IF(L606="","",SMALL(IF(تكهين!$E$1:$E$10000=$D$4,ROW($1:$10000)),L606))</f>
        <v/>
      </c>
    </row>
    <row r="607" spans="2:16" ht="20.25">
      <c r="B607" s="25" t="str">
        <f t="shared" si="134"/>
        <v/>
      </c>
      <c r="C607" s="26" t="str">
        <f t="shared" si="126"/>
        <v/>
      </c>
      <c r="D607" s="27" t="str">
        <f t="shared" si="127"/>
        <v/>
      </c>
      <c r="E607" s="27" t="str">
        <f t="shared" si="128"/>
        <v/>
      </c>
      <c r="F607" s="29" t="str">
        <f t="array" ref="F607">IF(B607="","",SMALL(IF(اضافه!$E$1:$E$10000=$D$4,ROW($1:$10000)),B607))</f>
        <v/>
      </c>
      <c r="G607" s="25" t="str">
        <f t="shared" si="135"/>
        <v/>
      </c>
      <c r="H607" s="26" t="str">
        <f t="shared" si="129"/>
        <v/>
      </c>
      <c r="I607" s="27" t="str">
        <f t="shared" si="130"/>
        <v/>
      </c>
      <c r="J607" s="27" t="str">
        <f t="shared" si="131"/>
        <v/>
      </c>
      <c r="K607" s="29" t="str">
        <f t="array" ref="K607">IF(G607="","",SMALL(IF(صرف!$E$1:$E$10000=$D$4,ROW($1:$10000)),G607))</f>
        <v/>
      </c>
      <c r="L607" s="25" t="str">
        <f t="shared" si="136"/>
        <v/>
      </c>
      <c r="M607" s="26" t="str">
        <f t="shared" si="132"/>
        <v/>
      </c>
      <c r="N607" s="27" t="str">
        <f t="shared" si="133"/>
        <v/>
      </c>
      <c r="O607" s="27" t="str">
        <f t="shared" si="125"/>
        <v/>
      </c>
      <c r="P607" s="29" t="str">
        <f t="array" ref="P607">IF(L607="","",SMALL(IF(تكهين!$E$1:$E$10000=$D$4,ROW($1:$10000)),L607))</f>
        <v/>
      </c>
    </row>
    <row r="608" spans="2:16" ht="20.25">
      <c r="B608" s="25" t="str">
        <f t="shared" si="134"/>
        <v/>
      </c>
      <c r="C608" s="26" t="str">
        <f t="shared" si="126"/>
        <v/>
      </c>
      <c r="D608" s="27" t="str">
        <f t="shared" si="127"/>
        <v/>
      </c>
      <c r="E608" s="27" t="str">
        <f t="shared" si="128"/>
        <v/>
      </c>
      <c r="F608" s="29" t="str">
        <f t="array" ref="F608">IF(B608="","",SMALL(IF(اضافه!$E$1:$E$10000=$D$4,ROW($1:$10000)),B608))</f>
        <v/>
      </c>
      <c r="G608" s="25" t="str">
        <f t="shared" si="135"/>
        <v/>
      </c>
      <c r="H608" s="26" t="str">
        <f t="shared" si="129"/>
        <v/>
      </c>
      <c r="I608" s="27" t="str">
        <f t="shared" si="130"/>
        <v/>
      </c>
      <c r="J608" s="27" t="str">
        <f t="shared" si="131"/>
        <v/>
      </c>
      <c r="K608" s="29" t="str">
        <f t="array" ref="K608">IF(G608="","",SMALL(IF(صرف!$E$1:$E$10000=$D$4,ROW($1:$10000)),G608))</f>
        <v/>
      </c>
      <c r="L608" s="25" t="str">
        <f t="shared" si="136"/>
        <v/>
      </c>
      <c r="M608" s="26" t="str">
        <f t="shared" si="132"/>
        <v/>
      </c>
      <c r="N608" s="27" t="str">
        <f t="shared" si="133"/>
        <v/>
      </c>
      <c r="O608" s="27" t="str">
        <f t="shared" si="125"/>
        <v/>
      </c>
      <c r="P608" s="29" t="str">
        <f t="array" ref="P608">IF(L608="","",SMALL(IF(تكهين!$E$1:$E$10000=$D$4,ROW($1:$10000)),L608))</f>
        <v/>
      </c>
    </row>
    <row r="609" spans="2:16" ht="20.25">
      <c r="B609" s="25" t="str">
        <f t="shared" si="134"/>
        <v/>
      </c>
      <c r="C609" s="26" t="str">
        <f t="shared" si="126"/>
        <v/>
      </c>
      <c r="D609" s="27" t="str">
        <f t="shared" si="127"/>
        <v/>
      </c>
      <c r="E609" s="27" t="str">
        <f t="shared" si="128"/>
        <v/>
      </c>
      <c r="F609" s="29" t="str">
        <f t="array" ref="F609">IF(B609="","",SMALL(IF(اضافه!$E$1:$E$10000=$D$4,ROW($1:$10000)),B609))</f>
        <v/>
      </c>
      <c r="G609" s="25" t="str">
        <f t="shared" si="135"/>
        <v/>
      </c>
      <c r="H609" s="26" t="str">
        <f t="shared" si="129"/>
        <v/>
      </c>
      <c r="I609" s="27" t="str">
        <f t="shared" si="130"/>
        <v/>
      </c>
      <c r="J609" s="27" t="str">
        <f t="shared" si="131"/>
        <v/>
      </c>
      <c r="K609" s="29" t="str">
        <f t="array" ref="K609">IF(G609="","",SMALL(IF(صرف!$E$1:$E$10000=$D$4,ROW($1:$10000)),G609))</f>
        <v/>
      </c>
      <c r="L609" s="25" t="str">
        <f t="shared" si="136"/>
        <v/>
      </c>
      <c r="M609" s="26" t="str">
        <f t="shared" si="132"/>
        <v/>
      </c>
      <c r="N609" s="27" t="str">
        <f t="shared" si="133"/>
        <v/>
      </c>
      <c r="O609" s="27" t="str">
        <f t="shared" si="125"/>
        <v/>
      </c>
      <c r="P609" s="29" t="str">
        <f t="array" ref="P609">IF(L609="","",SMALL(IF(تكهين!$E$1:$E$10000=$D$4,ROW($1:$10000)),L609))</f>
        <v/>
      </c>
    </row>
    <row r="610" spans="2:16" ht="20.25">
      <c r="B610" s="25" t="str">
        <f t="shared" si="134"/>
        <v/>
      </c>
      <c r="C610" s="26" t="str">
        <f t="shared" si="126"/>
        <v/>
      </c>
      <c r="D610" s="27" t="str">
        <f t="shared" si="127"/>
        <v/>
      </c>
      <c r="E610" s="27" t="str">
        <f t="shared" si="128"/>
        <v/>
      </c>
      <c r="F610" s="29" t="str">
        <f t="array" ref="F610">IF(B610="","",SMALL(IF(اضافه!$E$1:$E$10000=$D$4,ROW($1:$10000)),B610))</f>
        <v/>
      </c>
      <c r="G610" s="25" t="str">
        <f t="shared" si="135"/>
        <v/>
      </c>
      <c r="H610" s="26" t="str">
        <f t="shared" si="129"/>
        <v/>
      </c>
      <c r="I610" s="27" t="str">
        <f t="shared" si="130"/>
        <v/>
      </c>
      <c r="J610" s="27" t="str">
        <f t="shared" si="131"/>
        <v/>
      </c>
      <c r="K610" s="29" t="str">
        <f t="array" ref="K610">IF(G610="","",SMALL(IF(صرف!$E$1:$E$10000=$D$4,ROW($1:$10000)),G610))</f>
        <v/>
      </c>
      <c r="L610" s="25" t="str">
        <f t="shared" si="136"/>
        <v/>
      </c>
      <c r="M610" s="26" t="str">
        <f t="shared" si="132"/>
        <v/>
      </c>
      <c r="N610" s="27" t="str">
        <f t="shared" si="133"/>
        <v/>
      </c>
      <c r="O610" s="27" t="str">
        <f t="shared" si="125"/>
        <v/>
      </c>
      <c r="P610" s="29" t="str">
        <f t="array" ref="P610">IF(L610="","",SMALL(IF(تكهين!$E$1:$E$10000=$D$4,ROW($1:$10000)),L610))</f>
        <v/>
      </c>
    </row>
    <row r="611" spans="2:16" ht="20.25">
      <c r="B611" s="25" t="str">
        <f t="shared" si="134"/>
        <v/>
      </c>
      <c r="C611" s="26" t="str">
        <f t="shared" si="126"/>
        <v/>
      </c>
      <c r="D611" s="27" t="str">
        <f t="shared" si="127"/>
        <v/>
      </c>
      <c r="E611" s="27" t="str">
        <f t="shared" si="128"/>
        <v/>
      </c>
      <c r="F611" s="29" t="str">
        <f t="array" ref="F611">IF(B611="","",SMALL(IF(اضافه!$E$1:$E$10000=$D$4,ROW($1:$10000)),B611))</f>
        <v/>
      </c>
      <c r="G611" s="25" t="str">
        <f t="shared" si="135"/>
        <v/>
      </c>
      <c r="H611" s="26" t="str">
        <f t="shared" si="129"/>
        <v/>
      </c>
      <c r="I611" s="27" t="str">
        <f t="shared" si="130"/>
        <v/>
      </c>
      <c r="J611" s="27" t="str">
        <f t="shared" si="131"/>
        <v/>
      </c>
      <c r="K611" s="29" t="str">
        <f t="array" ref="K611">IF(G611="","",SMALL(IF(صرف!$E$1:$E$10000=$D$4,ROW($1:$10000)),G611))</f>
        <v/>
      </c>
      <c r="L611" s="25" t="str">
        <f t="shared" si="136"/>
        <v/>
      </c>
      <c r="M611" s="26" t="str">
        <f t="shared" si="132"/>
        <v/>
      </c>
      <c r="N611" s="27" t="str">
        <f t="shared" si="133"/>
        <v/>
      </c>
      <c r="O611" s="27" t="str">
        <f t="shared" si="125"/>
        <v/>
      </c>
      <c r="P611" s="29" t="str">
        <f t="array" ref="P611">IF(L611="","",SMALL(IF(تكهين!$E$1:$E$10000=$D$4,ROW($1:$10000)),L611))</f>
        <v/>
      </c>
    </row>
    <row r="612" spans="2:16" ht="20.25">
      <c r="B612" s="25" t="str">
        <f t="shared" si="134"/>
        <v/>
      </c>
      <c r="C612" s="26" t="str">
        <f t="shared" si="126"/>
        <v/>
      </c>
      <c r="D612" s="27" t="str">
        <f t="shared" si="127"/>
        <v/>
      </c>
      <c r="E612" s="27" t="str">
        <f t="shared" si="128"/>
        <v/>
      </c>
      <c r="F612" s="29" t="str">
        <f t="array" ref="F612">IF(B612="","",SMALL(IF(اضافه!$E$1:$E$10000=$D$4,ROW($1:$10000)),B612))</f>
        <v/>
      </c>
      <c r="G612" s="25" t="str">
        <f t="shared" si="135"/>
        <v/>
      </c>
      <c r="H612" s="26" t="str">
        <f t="shared" si="129"/>
        <v/>
      </c>
      <c r="I612" s="27" t="str">
        <f t="shared" si="130"/>
        <v/>
      </c>
      <c r="J612" s="27" t="str">
        <f t="shared" si="131"/>
        <v/>
      </c>
      <c r="K612" s="29" t="str">
        <f t="array" ref="K612">IF(G612="","",SMALL(IF(صرف!$E$1:$E$10000=$D$4,ROW($1:$10000)),G612))</f>
        <v/>
      </c>
      <c r="L612" s="25" t="str">
        <f t="shared" si="136"/>
        <v/>
      </c>
      <c r="M612" s="26" t="str">
        <f t="shared" si="132"/>
        <v/>
      </c>
      <c r="N612" s="27" t="str">
        <f t="shared" si="133"/>
        <v/>
      </c>
      <c r="O612" s="27" t="str">
        <f t="shared" si="125"/>
        <v/>
      </c>
      <c r="P612" s="29" t="str">
        <f t="array" ref="P612">IF(L612="","",SMALL(IF(تكهين!$E$1:$E$10000=$D$4,ROW($1:$10000)),L612))</f>
        <v/>
      </c>
    </row>
    <row r="613" spans="2:16" ht="20.25">
      <c r="B613" s="25" t="str">
        <f t="shared" si="134"/>
        <v/>
      </c>
      <c r="C613" s="26" t="str">
        <f t="shared" si="126"/>
        <v/>
      </c>
      <c r="D613" s="27" t="str">
        <f t="shared" si="127"/>
        <v/>
      </c>
      <c r="E613" s="27" t="str">
        <f t="shared" si="128"/>
        <v/>
      </c>
      <c r="F613" s="29" t="str">
        <f t="array" ref="F613">IF(B613="","",SMALL(IF(اضافه!$E$1:$E$10000=$D$4,ROW($1:$10000)),B613))</f>
        <v/>
      </c>
      <c r="G613" s="25" t="str">
        <f t="shared" si="135"/>
        <v/>
      </c>
      <c r="H613" s="26" t="str">
        <f t="shared" si="129"/>
        <v/>
      </c>
      <c r="I613" s="27" t="str">
        <f t="shared" si="130"/>
        <v/>
      </c>
      <c r="J613" s="27" t="str">
        <f t="shared" si="131"/>
        <v/>
      </c>
      <c r="K613" s="29" t="str">
        <f t="array" ref="K613">IF(G613="","",SMALL(IF(صرف!$E$1:$E$10000=$D$4,ROW($1:$10000)),G613))</f>
        <v/>
      </c>
      <c r="L613" s="25" t="str">
        <f t="shared" si="136"/>
        <v/>
      </c>
      <c r="M613" s="26" t="str">
        <f t="shared" si="132"/>
        <v/>
      </c>
      <c r="N613" s="27" t="str">
        <f t="shared" si="133"/>
        <v/>
      </c>
      <c r="O613" s="27" t="str">
        <f t="shared" si="125"/>
        <v/>
      </c>
      <c r="P613" s="29" t="str">
        <f t="array" ref="P613">IF(L613="","",SMALL(IF(تكهين!$E$1:$E$10000=$D$4,ROW($1:$10000)),L613))</f>
        <v/>
      </c>
    </row>
    <row r="614" spans="2:16" ht="20.25">
      <c r="B614" s="25" t="str">
        <f t="shared" si="134"/>
        <v/>
      </c>
      <c r="C614" s="26" t="str">
        <f t="shared" si="126"/>
        <v/>
      </c>
      <c r="D614" s="27" t="str">
        <f t="shared" si="127"/>
        <v/>
      </c>
      <c r="E614" s="27" t="str">
        <f t="shared" si="128"/>
        <v/>
      </c>
      <c r="F614" s="29" t="str">
        <f t="array" ref="F614">IF(B614="","",SMALL(IF(اضافه!$E$1:$E$10000=$D$4,ROW($1:$10000)),B614))</f>
        <v/>
      </c>
      <c r="G614" s="25" t="str">
        <f t="shared" si="135"/>
        <v/>
      </c>
      <c r="H614" s="26" t="str">
        <f t="shared" si="129"/>
        <v/>
      </c>
      <c r="I614" s="27" t="str">
        <f t="shared" si="130"/>
        <v/>
      </c>
      <c r="J614" s="27" t="str">
        <f t="shared" si="131"/>
        <v/>
      </c>
      <c r="K614" s="29" t="str">
        <f t="array" ref="K614">IF(G614="","",SMALL(IF(صرف!$E$1:$E$10000=$D$4,ROW($1:$10000)),G614))</f>
        <v/>
      </c>
      <c r="L614" s="25" t="str">
        <f t="shared" si="136"/>
        <v/>
      </c>
      <c r="M614" s="26" t="str">
        <f t="shared" si="132"/>
        <v/>
      </c>
      <c r="N614" s="27" t="str">
        <f t="shared" si="133"/>
        <v/>
      </c>
      <c r="O614" s="27" t="str">
        <f t="shared" si="125"/>
        <v/>
      </c>
      <c r="P614" s="29" t="str">
        <f t="array" ref="P614">IF(L614="","",SMALL(IF(تكهين!$E$1:$E$10000=$D$4,ROW($1:$10000)),L614))</f>
        <v/>
      </c>
    </row>
    <row r="615" spans="2:16" ht="20.25">
      <c r="B615" s="25" t="str">
        <f t="shared" si="134"/>
        <v/>
      </c>
      <c r="C615" s="26" t="str">
        <f t="shared" si="126"/>
        <v/>
      </c>
      <c r="D615" s="27" t="str">
        <f t="shared" si="127"/>
        <v/>
      </c>
      <c r="E615" s="27" t="str">
        <f t="shared" si="128"/>
        <v/>
      </c>
      <c r="F615" s="29" t="str">
        <f t="array" ref="F615">IF(B615="","",SMALL(IF(اضافه!$E$1:$E$10000=$D$4,ROW($1:$10000)),B615))</f>
        <v/>
      </c>
      <c r="G615" s="25" t="str">
        <f t="shared" si="135"/>
        <v/>
      </c>
      <c r="H615" s="26" t="str">
        <f t="shared" si="129"/>
        <v/>
      </c>
      <c r="I615" s="27" t="str">
        <f t="shared" si="130"/>
        <v/>
      </c>
      <c r="J615" s="27" t="str">
        <f t="shared" si="131"/>
        <v/>
      </c>
      <c r="K615" s="29" t="str">
        <f t="array" ref="K615">IF(G615="","",SMALL(IF(صرف!$E$1:$E$10000=$D$4,ROW($1:$10000)),G615))</f>
        <v/>
      </c>
      <c r="L615" s="25" t="str">
        <f t="shared" si="136"/>
        <v/>
      </c>
      <c r="M615" s="26" t="str">
        <f t="shared" si="132"/>
        <v/>
      </c>
      <c r="N615" s="27" t="str">
        <f t="shared" si="133"/>
        <v/>
      </c>
      <c r="O615" s="27" t="str">
        <f t="shared" si="125"/>
        <v/>
      </c>
      <c r="P615" s="29" t="str">
        <f t="array" ref="P615">IF(L615="","",SMALL(IF(تكهين!$E$1:$E$10000=$D$4,ROW($1:$10000)),L615))</f>
        <v/>
      </c>
    </row>
    <row r="616" spans="2:16" ht="20.25">
      <c r="B616" s="25" t="str">
        <f t="shared" si="134"/>
        <v/>
      </c>
      <c r="C616" s="26" t="str">
        <f t="shared" si="126"/>
        <v/>
      </c>
      <c r="D616" s="27" t="str">
        <f t="shared" si="127"/>
        <v/>
      </c>
      <c r="E616" s="27" t="str">
        <f t="shared" si="128"/>
        <v/>
      </c>
      <c r="F616" s="29" t="str">
        <f t="array" ref="F616">IF(B616="","",SMALL(IF(اضافه!$E$1:$E$10000=$D$4,ROW($1:$10000)),B616))</f>
        <v/>
      </c>
      <c r="G616" s="25" t="str">
        <f t="shared" si="135"/>
        <v/>
      </c>
      <c r="H616" s="26" t="str">
        <f t="shared" si="129"/>
        <v/>
      </c>
      <c r="I616" s="27" t="str">
        <f t="shared" si="130"/>
        <v/>
      </c>
      <c r="J616" s="27" t="str">
        <f t="shared" si="131"/>
        <v/>
      </c>
      <c r="K616" s="29" t="str">
        <f t="array" ref="K616">IF(G616="","",SMALL(IF(صرف!$E$1:$E$10000=$D$4,ROW($1:$10000)),G616))</f>
        <v/>
      </c>
      <c r="L616" s="25" t="str">
        <f t="shared" si="136"/>
        <v/>
      </c>
      <c r="M616" s="26" t="str">
        <f t="shared" si="132"/>
        <v/>
      </c>
      <c r="N616" s="27" t="str">
        <f t="shared" si="133"/>
        <v/>
      </c>
      <c r="O616" s="27" t="str">
        <f t="shared" si="125"/>
        <v/>
      </c>
      <c r="P616" s="29" t="str">
        <f t="array" ref="P616">IF(L616="","",SMALL(IF(تكهين!$E$1:$E$10000=$D$4,ROW($1:$10000)),L616))</f>
        <v/>
      </c>
    </row>
    <row r="617" spans="2:16" ht="20.25">
      <c r="B617" s="25" t="str">
        <f t="shared" si="134"/>
        <v/>
      </c>
      <c r="C617" s="26" t="str">
        <f t="shared" si="126"/>
        <v/>
      </c>
      <c r="D617" s="27" t="str">
        <f t="shared" si="127"/>
        <v/>
      </c>
      <c r="E617" s="27" t="str">
        <f t="shared" si="128"/>
        <v/>
      </c>
      <c r="F617" s="29" t="str">
        <f t="array" ref="F617">IF(B617="","",SMALL(IF(اضافه!$E$1:$E$10000=$D$4,ROW($1:$10000)),B617))</f>
        <v/>
      </c>
      <c r="G617" s="25" t="str">
        <f t="shared" si="135"/>
        <v/>
      </c>
      <c r="H617" s="26" t="str">
        <f t="shared" si="129"/>
        <v/>
      </c>
      <c r="I617" s="27" t="str">
        <f t="shared" si="130"/>
        <v/>
      </c>
      <c r="J617" s="27" t="str">
        <f t="shared" si="131"/>
        <v/>
      </c>
      <c r="K617" s="29" t="str">
        <f t="array" ref="K617">IF(G617="","",SMALL(IF(صرف!$E$1:$E$10000=$D$4,ROW($1:$10000)),G617))</f>
        <v/>
      </c>
      <c r="L617" s="25" t="str">
        <f t="shared" si="136"/>
        <v/>
      </c>
      <c r="M617" s="26" t="str">
        <f t="shared" si="132"/>
        <v/>
      </c>
      <c r="N617" s="27" t="str">
        <f t="shared" si="133"/>
        <v/>
      </c>
      <c r="O617" s="27" t="str">
        <f t="shared" si="125"/>
        <v/>
      </c>
      <c r="P617" s="29" t="str">
        <f t="array" ref="P617">IF(L617="","",SMALL(IF(تكهين!$E$1:$E$10000=$D$4,ROW($1:$10000)),L617))</f>
        <v/>
      </c>
    </row>
    <row r="618" spans="2:16" ht="20.25">
      <c r="B618" s="25" t="str">
        <f t="shared" si="134"/>
        <v/>
      </c>
      <c r="C618" s="26" t="str">
        <f t="shared" si="126"/>
        <v/>
      </c>
      <c r="D618" s="27" t="str">
        <f t="shared" si="127"/>
        <v/>
      </c>
      <c r="E618" s="27" t="str">
        <f t="shared" si="128"/>
        <v/>
      </c>
      <c r="F618" s="29" t="str">
        <f t="array" ref="F618">IF(B618="","",SMALL(IF(اضافه!$E$1:$E$10000=$D$4,ROW($1:$10000)),B618))</f>
        <v/>
      </c>
      <c r="G618" s="25" t="str">
        <f t="shared" si="135"/>
        <v/>
      </c>
      <c r="H618" s="26" t="str">
        <f t="shared" si="129"/>
        <v/>
      </c>
      <c r="I618" s="27" t="str">
        <f t="shared" si="130"/>
        <v/>
      </c>
      <c r="J618" s="27" t="str">
        <f t="shared" si="131"/>
        <v/>
      </c>
      <c r="K618" s="29" t="str">
        <f t="array" ref="K618">IF(G618="","",SMALL(IF(صرف!$E$1:$E$10000=$D$4,ROW($1:$10000)),G618))</f>
        <v/>
      </c>
      <c r="L618" s="25" t="str">
        <f t="shared" si="136"/>
        <v/>
      </c>
      <c r="M618" s="26" t="str">
        <f t="shared" si="132"/>
        <v/>
      </c>
      <c r="N618" s="27" t="str">
        <f t="shared" si="133"/>
        <v/>
      </c>
      <c r="O618" s="27" t="str">
        <f t="shared" si="125"/>
        <v/>
      </c>
      <c r="P618" s="29" t="str">
        <f t="array" ref="P618">IF(L618="","",SMALL(IF(تكهين!$E$1:$E$10000=$D$4,ROW($1:$10000)),L618))</f>
        <v/>
      </c>
    </row>
    <row r="619" spans="2:16" ht="20.25">
      <c r="B619" s="25" t="str">
        <f t="shared" si="134"/>
        <v/>
      </c>
      <c r="C619" s="26" t="str">
        <f t="shared" si="126"/>
        <v/>
      </c>
      <c r="D619" s="27" t="str">
        <f t="shared" si="127"/>
        <v/>
      </c>
      <c r="E619" s="27" t="str">
        <f t="shared" si="128"/>
        <v/>
      </c>
      <c r="F619" s="29" t="str">
        <f t="array" ref="F619">IF(B619="","",SMALL(IF(اضافه!$E$1:$E$10000=$D$4,ROW($1:$10000)),B619))</f>
        <v/>
      </c>
      <c r="G619" s="25" t="str">
        <f t="shared" si="135"/>
        <v/>
      </c>
      <c r="H619" s="26" t="str">
        <f t="shared" si="129"/>
        <v/>
      </c>
      <c r="I619" s="27" t="str">
        <f t="shared" si="130"/>
        <v/>
      </c>
      <c r="J619" s="27" t="str">
        <f t="shared" si="131"/>
        <v/>
      </c>
      <c r="K619" s="29" t="str">
        <f t="array" ref="K619">IF(G619="","",SMALL(IF(صرف!$E$1:$E$10000=$D$4,ROW($1:$10000)),G619))</f>
        <v/>
      </c>
      <c r="L619" s="25" t="str">
        <f t="shared" si="136"/>
        <v/>
      </c>
      <c r="M619" s="26" t="str">
        <f t="shared" si="132"/>
        <v/>
      </c>
      <c r="N619" s="27" t="str">
        <f t="shared" si="133"/>
        <v/>
      </c>
      <c r="O619" s="27" t="str">
        <f t="shared" si="125"/>
        <v/>
      </c>
      <c r="P619" s="29" t="str">
        <f t="array" ref="P619">IF(L619="","",SMALL(IF(تكهين!$E$1:$E$10000=$D$4,ROW($1:$10000)),L619))</f>
        <v/>
      </c>
    </row>
    <row r="620" spans="2:16" ht="20.25">
      <c r="B620" s="25" t="str">
        <f t="shared" si="134"/>
        <v/>
      </c>
      <c r="C620" s="26" t="str">
        <f t="shared" si="126"/>
        <v/>
      </c>
      <c r="D620" s="27" t="str">
        <f t="shared" si="127"/>
        <v/>
      </c>
      <c r="E620" s="27" t="str">
        <f t="shared" si="128"/>
        <v/>
      </c>
      <c r="F620" s="29" t="str">
        <f t="array" ref="F620">IF(B620="","",SMALL(IF(اضافه!$E$1:$E$10000=$D$4,ROW($1:$10000)),B620))</f>
        <v/>
      </c>
      <c r="G620" s="25" t="str">
        <f t="shared" si="135"/>
        <v/>
      </c>
      <c r="H620" s="26" t="str">
        <f t="shared" si="129"/>
        <v/>
      </c>
      <c r="I620" s="27" t="str">
        <f t="shared" si="130"/>
        <v/>
      </c>
      <c r="J620" s="27" t="str">
        <f t="shared" si="131"/>
        <v/>
      </c>
      <c r="K620" s="29" t="str">
        <f t="array" ref="K620">IF(G620="","",SMALL(IF(صرف!$E$1:$E$10000=$D$4,ROW($1:$10000)),G620))</f>
        <v/>
      </c>
      <c r="L620" s="25" t="str">
        <f t="shared" si="136"/>
        <v/>
      </c>
      <c r="M620" s="26" t="str">
        <f t="shared" si="132"/>
        <v/>
      </c>
      <c r="N620" s="27" t="str">
        <f t="shared" si="133"/>
        <v/>
      </c>
      <c r="O620" s="27" t="str">
        <f t="shared" si="125"/>
        <v/>
      </c>
      <c r="P620" s="29" t="str">
        <f t="array" ref="P620">IF(L620="","",SMALL(IF(تكهين!$E$1:$E$10000=$D$4,ROW($1:$10000)),L620))</f>
        <v/>
      </c>
    </row>
    <row r="621" spans="2:16" ht="20.25">
      <c r="B621" s="25" t="str">
        <f t="shared" si="134"/>
        <v/>
      </c>
      <c r="C621" s="26" t="str">
        <f t="shared" si="126"/>
        <v/>
      </c>
      <c r="D621" s="27" t="str">
        <f t="shared" si="127"/>
        <v/>
      </c>
      <c r="E621" s="27" t="str">
        <f t="shared" si="128"/>
        <v/>
      </c>
      <c r="F621" s="29" t="str">
        <f t="array" ref="F621">IF(B621="","",SMALL(IF(اضافه!$E$1:$E$10000=$D$4,ROW($1:$10000)),B621))</f>
        <v/>
      </c>
      <c r="G621" s="25" t="str">
        <f t="shared" si="135"/>
        <v/>
      </c>
      <c r="H621" s="26" t="str">
        <f t="shared" si="129"/>
        <v/>
      </c>
      <c r="I621" s="27" t="str">
        <f t="shared" si="130"/>
        <v/>
      </c>
      <c r="J621" s="27" t="str">
        <f t="shared" si="131"/>
        <v/>
      </c>
      <c r="K621" s="29" t="str">
        <f t="array" ref="K621">IF(G621="","",SMALL(IF(صرف!$E$1:$E$10000=$D$4,ROW($1:$10000)),G621))</f>
        <v/>
      </c>
      <c r="L621" s="25" t="str">
        <f t="shared" si="136"/>
        <v/>
      </c>
      <c r="M621" s="26" t="str">
        <f t="shared" si="132"/>
        <v/>
      </c>
      <c r="N621" s="27" t="str">
        <f t="shared" si="133"/>
        <v/>
      </c>
      <c r="O621" s="27" t="str">
        <f t="shared" ref="O621:O684" si="137">IF(OR($D$4="",L621=""),"",INDEX(تكهين,P621,8))</f>
        <v/>
      </c>
      <c r="P621" s="29" t="str">
        <f t="array" ref="P621">IF(L621="","",SMALL(IF(تكهين!$E$1:$E$10000=$D$4,ROW($1:$10000)),L621))</f>
        <v/>
      </c>
    </row>
    <row r="622" spans="2:16" ht="20.25">
      <c r="B622" s="25" t="str">
        <f t="shared" si="134"/>
        <v/>
      </c>
      <c r="C622" s="26" t="str">
        <f t="shared" si="126"/>
        <v/>
      </c>
      <c r="D622" s="27" t="str">
        <f t="shared" si="127"/>
        <v/>
      </c>
      <c r="E622" s="27" t="str">
        <f t="shared" si="128"/>
        <v/>
      </c>
      <c r="F622" s="29" t="str">
        <f t="array" ref="F622">IF(B622="","",SMALL(IF(اضافه!$E$1:$E$10000=$D$4,ROW($1:$10000)),B622))</f>
        <v/>
      </c>
      <c r="G622" s="25" t="str">
        <f t="shared" si="135"/>
        <v/>
      </c>
      <c r="H622" s="26" t="str">
        <f t="shared" si="129"/>
        <v/>
      </c>
      <c r="I622" s="27" t="str">
        <f t="shared" si="130"/>
        <v/>
      </c>
      <c r="J622" s="27" t="str">
        <f t="shared" si="131"/>
        <v/>
      </c>
      <c r="K622" s="29" t="str">
        <f t="array" ref="K622">IF(G622="","",SMALL(IF(صرف!$E$1:$E$10000=$D$4,ROW($1:$10000)),G622))</f>
        <v/>
      </c>
      <c r="L622" s="25" t="str">
        <f t="shared" si="136"/>
        <v/>
      </c>
      <c r="M622" s="26" t="str">
        <f t="shared" si="132"/>
        <v/>
      </c>
      <c r="N622" s="27" t="str">
        <f t="shared" si="133"/>
        <v/>
      </c>
      <c r="O622" s="27" t="str">
        <f t="shared" si="137"/>
        <v/>
      </c>
      <c r="P622" s="29" t="str">
        <f t="array" ref="P622">IF(L622="","",SMALL(IF(تكهين!$E$1:$E$10000=$D$4,ROW($1:$10000)),L622))</f>
        <v/>
      </c>
    </row>
    <row r="623" spans="2:16" ht="20.25">
      <c r="B623" s="25" t="str">
        <f t="shared" si="134"/>
        <v/>
      </c>
      <c r="C623" s="26" t="str">
        <f t="shared" si="126"/>
        <v/>
      </c>
      <c r="D623" s="27" t="str">
        <f t="shared" si="127"/>
        <v/>
      </c>
      <c r="E623" s="27" t="str">
        <f t="shared" si="128"/>
        <v/>
      </c>
      <c r="F623" s="29" t="str">
        <f t="array" ref="F623">IF(B623="","",SMALL(IF(اضافه!$E$1:$E$10000=$D$4,ROW($1:$10000)),B623))</f>
        <v/>
      </c>
      <c r="G623" s="25" t="str">
        <f t="shared" si="135"/>
        <v/>
      </c>
      <c r="H623" s="26" t="str">
        <f t="shared" si="129"/>
        <v/>
      </c>
      <c r="I623" s="27" t="str">
        <f t="shared" si="130"/>
        <v/>
      </c>
      <c r="J623" s="27" t="str">
        <f t="shared" si="131"/>
        <v/>
      </c>
      <c r="K623" s="29" t="str">
        <f t="array" ref="K623">IF(G623="","",SMALL(IF(صرف!$E$1:$E$10000=$D$4,ROW($1:$10000)),G623))</f>
        <v/>
      </c>
      <c r="L623" s="25" t="str">
        <f t="shared" si="136"/>
        <v/>
      </c>
      <c r="M623" s="26" t="str">
        <f t="shared" si="132"/>
        <v/>
      </c>
      <c r="N623" s="27" t="str">
        <f t="shared" si="133"/>
        <v/>
      </c>
      <c r="O623" s="27" t="str">
        <f t="shared" si="137"/>
        <v/>
      </c>
      <c r="P623" s="29" t="str">
        <f t="array" ref="P623">IF(L623="","",SMALL(IF(تكهين!$E$1:$E$10000=$D$4,ROW($1:$10000)),L623))</f>
        <v/>
      </c>
    </row>
    <row r="624" spans="2:16" ht="20.25">
      <c r="B624" s="25" t="str">
        <f t="shared" si="134"/>
        <v/>
      </c>
      <c r="C624" s="26" t="str">
        <f t="shared" si="126"/>
        <v/>
      </c>
      <c r="D624" s="27" t="str">
        <f t="shared" si="127"/>
        <v/>
      </c>
      <c r="E624" s="27" t="str">
        <f t="shared" si="128"/>
        <v/>
      </c>
      <c r="F624" s="29" t="str">
        <f t="array" ref="F624">IF(B624="","",SMALL(IF(اضافه!$E$1:$E$10000=$D$4,ROW($1:$10000)),B624))</f>
        <v/>
      </c>
      <c r="G624" s="25" t="str">
        <f t="shared" si="135"/>
        <v/>
      </c>
      <c r="H624" s="26" t="str">
        <f t="shared" si="129"/>
        <v/>
      </c>
      <c r="I624" s="27" t="str">
        <f t="shared" si="130"/>
        <v/>
      </c>
      <c r="J624" s="27" t="str">
        <f t="shared" si="131"/>
        <v/>
      </c>
      <c r="K624" s="29" t="str">
        <f t="array" ref="K624">IF(G624="","",SMALL(IF(صرف!$E$1:$E$10000=$D$4,ROW($1:$10000)),G624))</f>
        <v/>
      </c>
      <c r="L624" s="25" t="str">
        <f t="shared" si="136"/>
        <v/>
      </c>
      <c r="M624" s="26" t="str">
        <f t="shared" si="132"/>
        <v/>
      </c>
      <c r="N624" s="27" t="str">
        <f t="shared" si="133"/>
        <v/>
      </c>
      <c r="O624" s="27" t="str">
        <f t="shared" si="137"/>
        <v/>
      </c>
      <c r="P624" s="29" t="str">
        <f t="array" ref="P624">IF(L624="","",SMALL(IF(تكهين!$E$1:$E$10000=$D$4,ROW($1:$10000)),L624))</f>
        <v/>
      </c>
    </row>
    <row r="625" spans="2:16" ht="20.25">
      <c r="B625" s="25" t="str">
        <f t="shared" si="134"/>
        <v/>
      </c>
      <c r="C625" s="26" t="str">
        <f t="shared" si="126"/>
        <v/>
      </c>
      <c r="D625" s="27" t="str">
        <f t="shared" si="127"/>
        <v/>
      </c>
      <c r="E625" s="27" t="str">
        <f t="shared" si="128"/>
        <v/>
      </c>
      <c r="F625" s="29" t="str">
        <f t="array" ref="F625">IF(B625="","",SMALL(IF(اضافه!$E$1:$E$10000=$D$4,ROW($1:$10000)),B625))</f>
        <v/>
      </c>
      <c r="G625" s="25" t="str">
        <f t="shared" si="135"/>
        <v/>
      </c>
      <c r="H625" s="26" t="str">
        <f t="shared" si="129"/>
        <v/>
      </c>
      <c r="I625" s="27" t="str">
        <f t="shared" si="130"/>
        <v/>
      </c>
      <c r="J625" s="27" t="str">
        <f t="shared" si="131"/>
        <v/>
      </c>
      <c r="K625" s="29" t="str">
        <f t="array" ref="K625">IF(G625="","",SMALL(IF(صرف!$E$1:$E$10000=$D$4,ROW($1:$10000)),G625))</f>
        <v/>
      </c>
      <c r="L625" s="25" t="str">
        <f t="shared" si="136"/>
        <v/>
      </c>
      <c r="M625" s="26" t="str">
        <f t="shared" si="132"/>
        <v/>
      </c>
      <c r="N625" s="27" t="str">
        <f t="shared" si="133"/>
        <v/>
      </c>
      <c r="O625" s="27" t="str">
        <f t="shared" si="137"/>
        <v/>
      </c>
      <c r="P625" s="29" t="str">
        <f t="array" ref="P625">IF(L625="","",SMALL(IF(تكهين!$E$1:$E$10000=$D$4,ROW($1:$10000)),L625))</f>
        <v/>
      </c>
    </row>
    <row r="626" spans="2:16" ht="20.25">
      <c r="B626" s="25" t="str">
        <f t="shared" si="134"/>
        <v/>
      </c>
      <c r="C626" s="26" t="str">
        <f t="shared" si="126"/>
        <v/>
      </c>
      <c r="D626" s="27" t="str">
        <f t="shared" si="127"/>
        <v/>
      </c>
      <c r="E626" s="27" t="str">
        <f t="shared" si="128"/>
        <v/>
      </c>
      <c r="F626" s="29" t="str">
        <f t="array" ref="F626">IF(B626="","",SMALL(IF(اضافه!$E$1:$E$10000=$D$4,ROW($1:$10000)),B626))</f>
        <v/>
      </c>
      <c r="G626" s="25" t="str">
        <f t="shared" si="135"/>
        <v/>
      </c>
      <c r="H626" s="26" t="str">
        <f t="shared" si="129"/>
        <v/>
      </c>
      <c r="I626" s="27" t="str">
        <f t="shared" si="130"/>
        <v/>
      </c>
      <c r="J626" s="27" t="str">
        <f t="shared" si="131"/>
        <v/>
      </c>
      <c r="K626" s="29" t="str">
        <f t="array" ref="K626">IF(G626="","",SMALL(IF(صرف!$E$1:$E$10000=$D$4,ROW($1:$10000)),G626))</f>
        <v/>
      </c>
      <c r="L626" s="25" t="str">
        <f t="shared" si="136"/>
        <v/>
      </c>
      <c r="M626" s="26" t="str">
        <f t="shared" si="132"/>
        <v/>
      </c>
      <c r="N626" s="27" t="str">
        <f t="shared" si="133"/>
        <v/>
      </c>
      <c r="O626" s="27" t="str">
        <f t="shared" si="137"/>
        <v/>
      </c>
      <c r="P626" s="29" t="str">
        <f t="array" ref="P626">IF(L626="","",SMALL(IF(تكهين!$E$1:$E$10000=$D$4,ROW($1:$10000)),L626))</f>
        <v/>
      </c>
    </row>
    <row r="627" spans="2:16" ht="20.25">
      <c r="B627" s="25" t="str">
        <f t="shared" si="134"/>
        <v/>
      </c>
      <c r="C627" s="26" t="str">
        <f t="shared" si="126"/>
        <v/>
      </c>
      <c r="D627" s="27" t="str">
        <f t="shared" si="127"/>
        <v/>
      </c>
      <c r="E627" s="27" t="str">
        <f t="shared" si="128"/>
        <v/>
      </c>
      <c r="F627" s="29" t="str">
        <f t="array" ref="F627">IF(B627="","",SMALL(IF(اضافه!$E$1:$E$10000=$D$4,ROW($1:$10000)),B627))</f>
        <v/>
      </c>
      <c r="G627" s="25" t="str">
        <f t="shared" si="135"/>
        <v/>
      </c>
      <c r="H627" s="26" t="str">
        <f t="shared" si="129"/>
        <v/>
      </c>
      <c r="I627" s="27" t="str">
        <f t="shared" si="130"/>
        <v/>
      </c>
      <c r="J627" s="27" t="str">
        <f t="shared" si="131"/>
        <v/>
      </c>
      <c r="K627" s="29" t="str">
        <f t="array" ref="K627">IF(G627="","",SMALL(IF(صرف!$E$1:$E$10000=$D$4,ROW($1:$10000)),G627))</f>
        <v/>
      </c>
      <c r="L627" s="25" t="str">
        <f t="shared" si="136"/>
        <v/>
      </c>
      <c r="M627" s="26" t="str">
        <f t="shared" si="132"/>
        <v/>
      </c>
      <c r="N627" s="27" t="str">
        <f t="shared" si="133"/>
        <v/>
      </c>
      <c r="O627" s="27" t="str">
        <f t="shared" si="137"/>
        <v/>
      </c>
      <c r="P627" s="29" t="str">
        <f t="array" ref="P627">IF(L627="","",SMALL(IF(تكهين!$E$1:$E$10000=$D$4,ROW($1:$10000)),L627))</f>
        <v/>
      </c>
    </row>
    <row r="628" spans="2:16" ht="20.25">
      <c r="B628" s="25" t="str">
        <f t="shared" si="134"/>
        <v/>
      </c>
      <c r="C628" s="26" t="str">
        <f t="shared" si="126"/>
        <v/>
      </c>
      <c r="D628" s="27" t="str">
        <f t="shared" si="127"/>
        <v/>
      </c>
      <c r="E628" s="27" t="str">
        <f t="shared" si="128"/>
        <v/>
      </c>
      <c r="F628" s="29" t="str">
        <f t="array" ref="F628">IF(B628="","",SMALL(IF(اضافه!$E$1:$E$10000=$D$4,ROW($1:$10000)),B628))</f>
        <v/>
      </c>
      <c r="G628" s="25" t="str">
        <f t="shared" si="135"/>
        <v/>
      </c>
      <c r="H628" s="26" t="str">
        <f t="shared" si="129"/>
        <v/>
      </c>
      <c r="I628" s="27" t="str">
        <f t="shared" si="130"/>
        <v/>
      </c>
      <c r="J628" s="27" t="str">
        <f t="shared" si="131"/>
        <v/>
      </c>
      <c r="K628" s="29" t="str">
        <f t="array" ref="K628">IF(G628="","",SMALL(IF(صرف!$E$1:$E$10000=$D$4,ROW($1:$10000)),G628))</f>
        <v/>
      </c>
      <c r="L628" s="25" t="str">
        <f t="shared" si="136"/>
        <v/>
      </c>
      <c r="M628" s="26" t="str">
        <f t="shared" si="132"/>
        <v/>
      </c>
      <c r="N628" s="27" t="str">
        <f t="shared" si="133"/>
        <v/>
      </c>
      <c r="O628" s="27" t="str">
        <f t="shared" si="137"/>
        <v/>
      </c>
      <c r="P628" s="29" t="str">
        <f t="array" ref="P628">IF(L628="","",SMALL(IF(تكهين!$E$1:$E$10000=$D$4,ROW($1:$10000)),L628))</f>
        <v/>
      </c>
    </row>
    <row r="629" spans="2:16" ht="20.25">
      <c r="B629" s="25" t="str">
        <f t="shared" si="134"/>
        <v/>
      </c>
      <c r="C629" s="26" t="str">
        <f t="shared" si="126"/>
        <v/>
      </c>
      <c r="D629" s="27" t="str">
        <f t="shared" si="127"/>
        <v/>
      </c>
      <c r="E629" s="27" t="str">
        <f t="shared" si="128"/>
        <v/>
      </c>
      <c r="F629" s="29" t="str">
        <f t="array" ref="F629">IF(B629="","",SMALL(IF(اضافه!$E$1:$E$10000=$D$4,ROW($1:$10000)),B629))</f>
        <v/>
      </c>
      <c r="G629" s="25" t="str">
        <f t="shared" si="135"/>
        <v/>
      </c>
      <c r="H629" s="26" t="str">
        <f t="shared" si="129"/>
        <v/>
      </c>
      <c r="I629" s="27" t="str">
        <f t="shared" si="130"/>
        <v/>
      </c>
      <c r="J629" s="27" t="str">
        <f t="shared" si="131"/>
        <v/>
      </c>
      <c r="K629" s="29" t="str">
        <f t="array" ref="K629">IF(G629="","",SMALL(IF(صرف!$E$1:$E$10000=$D$4,ROW($1:$10000)),G629))</f>
        <v/>
      </c>
      <c r="L629" s="25" t="str">
        <f t="shared" si="136"/>
        <v/>
      </c>
      <c r="M629" s="26" t="str">
        <f t="shared" si="132"/>
        <v/>
      </c>
      <c r="N629" s="27" t="str">
        <f t="shared" si="133"/>
        <v/>
      </c>
      <c r="O629" s="27" t="str">
        <f t="shared" si="137"/>
        <v/>
      </c>
      <c r="P629" s="29" t="str">
        <f t="array" ref="P629">IF(L629="","",SMALL(IF(تكهين!$E$1:$E$10000=$D$4,ROW($1:$10000)),L629))</f>
        <v/>
      </c>
    </row>
    <row r="630" spans="2:16" ht="20.25">
      <c r="B630" s="25" t="str">
        <f t="shared" si="134"/>
        <v/>
      </c>
      <c r="C630" s="26" t="str">
        <f t="shared" si="126"/>
        <v/>
      </c>
      <c r="D630" s="27" t="str">
        <f t="shared" si="127"/>
        <v/>
      </c>
      <c r="E630" s="27" t="str">
        <f t="shared" si="128"/>
        <v/>
      </c>
      <c r="F630" s="29" t="str">
        <f t="array" ref="F630">IF(B630="","",SMALL(IF(اضافه!$E$1:$E$10000=$D$4,ROW($1:$10000)),B630))</f>
        <v/>
      </c>
      <c r="G630" s="25" t="str">
        <f t="shared" si="135"/>
        <v/>
      </c>
      <c r="H630" s="26" t="str">
        <f t="shared" si="129"/>
        <v/>
      </c>
      <c r="I630" s="27" t="str">
        <f t="shared" si="130"/>
        <v/>
      </c>
      <c r="J630" s="27" t="str">
        <f t="shared" si="131"/>
        <v/>
      </c>
      <c r="K630" s="29" t="str">
        <f t="array" ref="K630">IF(G630="","",SMALL(IF(صرف!$E$1:$E$10000=$D$4,ROW($1:$10000)),G630))</f>
        <v/>
      </c>
      <c r="L630" s="25" t="str">
        <f t="shared" si="136"/>
        <v/>
      </c>
      <c r="M630" s="26" t="str">
        <f t="shared" si="132"/>
        <v/>
      </c>
      <c r="N630" s="27" t="str">
        <f t="shared" si="133"/>
        <v/>
      </c>
      <c r="O630" s="27" t="str">
        <f t="shared" si="137"/>
        <v/>
      </c>
      <c r="P630" s="29" t="str">
        <f t="array" ref="P630">IF(L630="","",SMALL(IF(تكهين!$E$1:$E$10000=$D$4,ROW($1:$10000)),L630))</f>
        <v/>
      </c>
    </row>
    <row r="631" spans="2:16" ht="20.25">
      <c r="B631" s="25" t="str">
        <f t="shared" si="134"/>
        <v/>
      </c>
      <c r="C631" s="26" t="str">
        <f t="shared" ref="C631:C694" si="138">IF(OR($D$4="",B631=""),"",INDEX(اضافة,F631,2))</f>
        <v/>
      </c>
      <c r="D631" s="27" t="str">
        <f t="shared" ref="D631:D694" si="139">IF(OR($D$4="",B631=""),"",INDEX(اضافة,F631,3))</f>
        <v/>
      </c>
      <c r="E631" s="27" t="str">
        <f t="shared" ref="E631:E694" si="140">IF(OR($D$4="",B631=""),"",INDEX(اضافة,F631,8))</f>
        <v/>
      </c>
      <c r="F631" s="29" t="str">
        <f t="array" ref="F631">IF(B631="","",SMALL(IF(اضافه!$E$1:$E$10000=$D$4,ROW($1:$10000)),B631))</f>
        <v/>
      </c>
      <c r="G631" s="25" t="str">
        <f t="shared" si="135"/>
        <v/>
      </c>
      <c r="H631" s="26" t="str">
        <f t="shared" ref="H631:H694" si="141">IF(OR($D$4="",G631=""),"",INDEX(صرف,K631,2))</f>
        <v/>
      </c>
      <c r="I631" s="27" t="str">
        <f t="shared" ref="I631:I694" si="142">IF(OR($D$4="",G631=""),"",INDEX(صرف,K631,3))</f>
        <v/>
      </c>
      <c r="J631" s="27" t="str">
        <f t="shared" ref="J631:J694" si="143">IF(OR($D$4="",G631=""),"",INDEX(صرف,K631,8))</f>
        <v/>
      </c>
      <c r="K631" s="29" t="str">
        <f t="array" ref="K631">IF(G631="","",SMALL(IF(صرف!$E$1:$E$10000=$D$4,ROW($1:$10000)),G631))</f>
        <v/>
      </c>
      <c r="L631" s="25" t="str">
        <f t="shared" si="136"/>
        <v/>
      </c>
      <c r="M631" s="26" t="str">
        <f t="shared" ref="M631:M694" si="144">IF(OR($D$4="",L631=""),"",INDEX(تكهين,P631,2))</f>
        <v/>
      </c>
      <c r="N631" s="27" t="str">
        <f t="shared" ref="N631:N694" si="145">IF(OR($D$4="",L631=""),"",INDEX(تكهين,P631,3))</f>
        <v/>
      </c>
      <c r="O631" s="27" t="str">
        <f t="shared" si="137"/>
        <v/>
      </c>
      <c r="P631" s="29" t="str">
        <f t="array" ref="P631">IF(L631="","",SMALL(IF(تكهين!$E$1:$E$10000=$D$4,ROW($1:$10000)),L631))</f>
        <v/>
      </c>
    </row>
    <row r="632" spans="2:16" ht="20.25">
      <c r="B632" s="25" t="str">
        <f t="shared" si="134"/>
        <v/>
      </c>
      <c r="C632" s="26" t="str">
        <f t="shared" si="138"/>
        <v/>
      </c>
      <c r="D632" s="27" t="str">
        <f t="shared" si="139"/>
        <v/>
      </c>
      <c r="E632" s="27" t="str">
        <f t="shared" si="140"/>
        <v/>
      </c>
      <c r="F632" s="29" t="str">
        <f t="array" ref="F632">IF(B632="","",SMALL(IF(اضافه!$E$1:$E$10000=$D$4,ROW($1:$10000)),B632))</f>
        <v/>
      </c>
      <c r="G632" s="25" t="str">
        <f t="shared" si="135"/>
        <v/>
      </c>
      <c r="H632" s="26" t="str">
        <f t="shared" si="141"/>
        <v/>
      </c>
      <c r="I632" s="27" t="str">
        <f t="shared" si="142"/>
        <v/>
      </c>
      <c r="J632" s="27" t="str">
        <f t="shared" si="143"/>
        <v/>
      </c>
      <c r="K632" s="29" t="str">
        <f t="array" ref="K632">IF(G632="","",SMALL(IF(صرف!$E$1:$E$10000=$D$4,ROW($1:$10000)),G632))</f>
        <v/>
      </c>
      <c r="L632" s="25" t="str">
        <f t="shared" si="136"/>
        <v/>
      </c>
      <c r="M632" s="26" t="str">
        <f t="shared" si="144"/>
        <v/>
      </c>
      <c r="N632" s="27" t="str">
        <f t="shared" si="145"/>
        <v/>
      </c>
      <c r="O632" s="27" t="str">
        <f t="shared" si="137"/>
        <v/>
      </c>
      <c r="P632" s="29" t="str">
        <f t="array" ref="P632">IF(L632="","",SMALL(IF(تكهين!$E$1:$E$10000=$D$4,ROW($1:$10000)),L632))</f>
        <v/>
      </c>
    </row>
    <row r="633" spans="2:16" ht="20.25">
      <c r="B633" s="25" t="str">
        <f t="shared" si="134"/>
        <v/>
      </c>
      <c r="C633" s="26" t="str">
        <f t="shared" si="138"/>
        <v/>
      </c>
      <c r="D633" s="27" t="str">
        <f t="shared" si="139"/>
        <v/>
      </c>
      <c r="E633" s="27" t="str">
        <f t="shared" si="140"/>
        <v/>
      </c>
      <c r="F633" s="29" t="str">
        <f t="array" ref="F633">IF(B633="","",SMALL(IF(اضافه!$E$1:$E$10000=$D$4,ROW($1:$10000)),B633))</f>
        <v/>
      </c>
      <c r="G633" s="25" t="str">
        <f t="shared" si="135"/>
        <v/>
      </c>
      <c r="H633" s="26" t="str">
        <f t="shared" si="141"/>
        <v/>
      </c>
      <c r="I633" s="27" t="str">
        <f t="shared" si="142"/>
        <v/>
      </c>
      <c r="J633" s="27" t="str">
        <f t="shared" si="143"/>
        <v/>
      </c>
      <c r="K633" s="29" t="str">
        <f t="array" ref="K633">IF(G633="","",SMALL(IF(صرف!$E$1:$E$10000=$D$4,ROW($1:$10000)),G633))</f>
        <v/>
      </c>
      <c r="L633" s="25" t="str">
        <f t="shared" si="136"/>
        <v/>
      </c>
      <c r="M633" s="26" t="str">
        <f t="shared" si="144"/>
        <v/>
      </c>
      <c r="N633" s="27" t="str">
        <f t="shared" si="145"/>
        <v/>
      </c>
      <c r="O633" s="27" t="str">
        <f t="shared" si="137"/>
        <v/>
      </c>
      <c r="P633" s="29" t="str">
        <f t="array" ref="P633">IF(L633="","",SMALL(IF(تكهين!$E$1:$E$10000=$D$4,ROW($1:$10000)),L633))</f>
        <v/>
      </c>
    </row>
    <row r="634" spans="2:16" ht="20.25">
      <c r="B634" s="25" t="str">
        <f t="shared" si="134"/>
        <v/>
      </c>
      <c r="C634" s="26" t="str">
        <f t="shared" si="138"/>
        <v/>
      </c>
      <c r="D634" s="27" t="str">
        <f t="shared" si="139"/>
        <v/>
      </c>
      <c r="E634" s="27" t="str">
        <f t="shared" si="140"/>
        <v/>
      </c>
      <c r="F634" s="29" t="str">
        <f t="array" ref="F634">IF(B634="","",SMALL(IF(اضافه!$E$1:$E$10000=$D$4,ROW($1:$10000)),B634))</f>
        <v/>
      </c>
      <c r="G634" s="25" t="str">
        <f t="shared" si="135"/>
        <v/>
      </c>
      <c r="H634" s="26" t="str">
        <f t="shared" si="141"/>
        <v/>
      </c>
      <c r="I634" s="27" t="str">
        <f t="shared" si="142"/>
        <v/>
      </c>
      <c r="J634" s="27" t="str">
        <f t="shared" si="143"/>
        <v/>
      </c>
      <c r="K634" s="29" t="str">
        <f t="array" ref="K634">IF(G634="","",SMALL(IF(صرف!$E$1:$E$10000=$D$4,ROW($1:$10000)),G634))</f>
        <v/>
      </c>
      <c r="L634" s="25" t="str">
        <f t="shared" si="136"/>
        <v/>
      </c>
      <c r="M634" s="26" t="str">
        <f t="shared" si="144"/>
        <v/>
      </c>
      <c r="N634" s="27" t="str">
        <f t="shared" si="145"/>
        <v/>
      </c>
      <c r="O634" s="27" t="str">
        <f t="shared" si="137"/>
        <v/>
      </c>
      <c r="P634" s="29" t="str">
        <f t="array" ref="P634">IF(L634="","",SMALL(IF(تكهين!$E$1:$E$10000=$D$4,ROW($1:$10000)),L634))</f>
        <v/>
      </c>
    </row>
    <row r="635" spans="2:16" ht="20.25">
      <c r="B635" s="25" t="str">
        <f t="shared" si="134"/>
        <v/>
      </c>
      <c r="C635" s="26" t="str">
        <f t="shared" si="138"/>
        <v/>
      </c>
      <c r="D635" s="27" t="str">
        <f t="shared" si="139"/>
        <v/>
      </c>
      <c r="E635" s="27" t="str">
        <f t="shared" si="140"/>
        <v/>
      </c>
      <c r="F635" s="29" t="str">
        <f t="array" ref="F635">IF(B635="","",SMALL(IF(اضافه!$E$1:$E$10000=$D$4,ROW($1:$10000)),B635))</f>
        <v/>
      </c>
      <c r="G635" s="25" t="str">
        <f t="shared" si="135"/>
        <v/>
      </c>
      <c r="H635" s="26" t="str">
        <f t="shared" si="141"/>
        <v/>
      </c>
      <c r="I635" s="27" t="str">
        <f t="shared" si="142"/>
        <v/>
      </c>
      <c r="J635" s="27" t="str">
        <f t="shared" si="143"/>
        <v/>
      </c>
      <c r="K635" s="29" t="str">
        <f t="array" ref="K635">IF(G635="","",SMALL(IF(صرف!$E$1:$E$10000=$D$4,ROW($1:$10000)),G635))</f>
        <v/>
      </c>
      <c r="L635" s="25" t="str">
        <f t="shared" si="136"/>
        <v/>
      </c>
      <c r="M635" s="26" t="str">
        <f t="shared" si="144"/>
        <v/>
      </c>
      <c r="N635" s="27" t="str">
        <f t="shared" si="145"/>
        <v/>
      </c>
      <c r="O635" s="27" t="str">
        <f t="shared" si="137"/>
        <v/>
      </c>
      <c r="P635" s="29" t="str">
        <f t="array" ref="P635">IF(L635="","",SMALL(IF(تكهين!$E$1:$E$10000=$D$4,ROW($1:$10000)),L635))</f>
        <v/>
      </c>
    </row>
    <row r="636" spans="2:16" ht="20.25">
      <c r="B636" s="25" t="str">
        <f t="shared" si="134"/>
        <v/>
      </c>
      <c r="C636" s="26" t="str">
        <f t="shared" si="138"/>
        <v/>
      </c>
      <c r="D636" s="27" t="str">
        <f t="shared" si="139"/>
        <v/>
      </c>
      <c r="E636" s="27" t="str">
        <f t="shared" si="140"/>
        <v/>
      </c>
      <c r="F636" s="29" t="str">
        <f t="array" ref="F636">IF(B636="","",SMALL(IF(اضافه!$E$1:$E$10000=$D$4,ROW($1:$10000)),B636))</f>
        <v/>
      </c>
      <c r="G636" s="25" t="str">
        <f t="shared" si="135"/>
        <v/>
      </c>
      <c r="H636" s="26" t="str">
        <f t="shared" si="141"/>
        <v/>
      </c>
      <c r="I636" s="27" t="str">
        <f t="shared" si="142"/>
        <v/>
      </c>
      <c r="J636" s="27" t="str">
        <f t="shared" si="143"/>
        <v/>
      </c>
      <c r="K636" s="29" t="str">
        <f t="array" ref="K636">IF(G636="","",SMALL(IF(صرف!$E$1:$E$10000=$D$4,ROW($1:$10000)),G636))</f>
        <v/>
      </c>
      <c r="L636" s="25" t="str">
        <f t="shared" si="136"/>
        <v/>
      </c>
      <c r="M636" s="26" t="str">
        <f t="shared" si="144"/>
        <v/>
      </c>
      <c r="N636" s="27" t="str">
        <f t="shared" si="145"/>
        <v/>
      </c>
      <c r="O636" s="27" t="str">
        <f t="shared" si="137"/>
        <v/>
      </c>
      <c r="P636" s="29" t="str">
        <f t="array" ref="P636">IF(L636="","",SMALL(IF(تكهين!$E$1:$E$10000=$D$4,ROW($1:$10000)),L636))</f>
        <v/>
      </c>
    </row>
    <row r="637" spans="2:16" ht="20.25">
      <c r="B637" s="25" t="str">
        <f t="shared" si="134"/>
        <v/>
      </c>
      <c r="C637" s="26" t="str">
        <f t="shared" si="138"/>
        <v/>
      </c>
      <c r="D637" s="27" t="str">
        <f t="shared" si="139"/>
        <v/>
      </c>
      <c r="E637" s="27" t="str">
        <f t="shared" si="140"/>
        <v/>
      </c>
      <c r="F637" s="29" t="str">
        <f t="array" ref="F637">IF(B637="","",SMALL(IF(اضافه!$E$1:$E$10000=$D$4,ROW($1:$10000)),B637))</f>
        <v/>
      </c>
      <c r="G637" s="25" t="str">
        <f t="shared" si="135"/>
        <v/>
      </c>
      <c r="H637" s="26" t="str">
        <f t="shared" si="141"/>
        <v/>
      </c>
      <c r="I637" s="27" t="str">
        <f t="shared" si="142"/>
        <v/>
      </c>
      <c r="J637" s="27" t="str">
        <f t="shared" si="143"/>
        <v/>
      </c>
      <c r="K637" s="29" t="str">
        <f t="array" ref="K637">IF(G637="","",SMALL(IF(صرف!$E$1:$E$10000=$D$4,ROW($1:$10000)),G637))</f>
        <v/>
      </c>
      <c r="L637" s="25" t="str">
        <f t="shared" si="136"/>
        <v/>
      </c>
      <c r="M637" s="26" t="str">
        <f t="shared" si="144"/>
        <v/>
      </c>
      <c r="N637" s="27" t="str">
        <f t="shared" si="145"/>
        <v/>
      </c>
      <c r="O637" s="27" t="str">
        <f t="shared" si="137"/>
        <v/>
      </c>
      <c r="P637" s="29" t="str">
        <f t="array" ref="P637">IF(L637="","",SMALL(IF(تكهين!$E$1:$E$10000=$D$4,ROW($1:$10000)),L637))</f>
        <v/>
      </c>
    </row>
    <row r="638" spans="2:16" ht="20.25">
      <c r="B638" s="25" t="str">
        <f t="shared" si="134"/>
        <v/>
      </c>
      <c r="C638" s="26" t="str">
        <f t="shared" si="138"/>
        <v/>
      </c>
      <c r="D638" s="27" t="str">
        <f t="shared" si="139"/>
        <v/>
      </c>
      <c r="E638" s="27" t="str">
        <f t="shared" si="140"/>
        <v/>
      </c>
      <c r="F638" s="29" t="str">
        <f t="array" ref="F638">IF(B638="","",SMALL(IF(اضافه!$E$1:$E$10000=$D$4,ROW($1:$10000)),B638))</f>
        <v/>
      </c>
      <c r="G638" s="25" t="str">
        <f t="shared" si="135"/>
        <v/>
      </c>
      <c r="H638" s="26" t="str">
        <f t="shared" si="141"/>
        <v/>
      </c>
      <c r="I638" s="27" t="str">
        <f t="shared" si="142"/>
        <v/>
      </c>
      <c r="J638" s="27" t="str">
        <f t="shared" si="143"/>
        <v/>
      </c>
      <c r="K638" s="29" t="str">
        <f t="array" ref="K638">IF(G638="","",SMALL(IF(صرف!$E$1:$E$10000=$D$4,ROW($1:$10000)),G638))</f>
        <v/>
      </c>
      <c r="L638" s="25" t="str">
        <f t="shared" si="136"/>
        <v/>
      </c>
      <c r="M638" s="26" t="str">
        <f t="shared" si="144"/>
        <v/>
      </c>
      <c r="N638" s="27" t="str">
        <f t="shared" si="145"/>
        <v/>
      </c>
      <c r="O638" s="27" t="str">
        <f t="shared" si="137"/>
        <v/>
      </c>
      <c r="P638" s="29" t="str">
        <f t="array" ref="P638">IF(L638="","",SMALL(IF(تكهين!$E$1:$E$10000=$D$4,ROW($1:$10000)),L638))</f>
        <v/>
      </c>
    </row>
    <row r="639" spans="2:16" ht="20.25">
      <c r="B639" s="25" t="str">
        <f t="shared" si="134"/>
        <v/>
      </c>
      <c r="C639" s="26" t="str">
        <f t="shared" si="138"/>
        <v/>
      </c>
      <c r="D639" s="27" t="str">
        <f t="shared" si="139"/>
        <v/>
      </c>
      <c r="E639" s="27" t="str">
        <f t="shared" si="140"/>
        <v/>
      </c>
      <c r="F639" s="29" t="str">
        <f t="array" ref="F639">IF(B639="","",SMALL(IF(اضافه!$E$1:$E$10000=$D$4,ROW($1:$10000)),B639))</f>
        <v/>
      </c>
      <c r="G639" s="25" t="str">
        <f t="shared" si="135"/>
        <v/>
      </c>
      <c r="H639" s="26" t="str">
        <f t="shared" si="141"/>
        <v/>
      </c>
      <c r="I639" s="27" t="str">
        <f t="shared" si="142"/>
        <v/>
      </c>
      <c r="J639" s="27" t="str">
        <f t="shared" si="143"/>
        <v/>
      </c>
      <c r="K639" s="29" t="str">
        <f t="array" ref="K639">IF(G639="","",SMALL(IF(صرف!$E$1:$E$10000=$D$4,ROW($1:$10000)),G639))</f>
        <v/>
      </c>
      <c r="L639" s="25" t="str">
        <f t="shared" si="136"/>
        <v/>
      </c>
      <c r="M639" s="26" t="str">
        <f t="shared" si="144"/>
        <v/>
      </c>
      <c r="N639" s="27" t="str">
        <f t="shared" si="145"/>
        <v/>
      </c>
      <c r="O639" s="27" t="str">
        <f t="shared" si="137"/>
        <v/>
      </c>
      <c r="P639" s="29" t="str">
        <f t="array" ref="P639">IF(L639="","",SMALL(IF(تكهين!$E$1:$E$10000=$D$4,ROW($1:$10000)),L639))</f>
        <v/>
      </c>
    </row>
    <row r="640" spans="2:16" ht="20.25">
      <c r="B640" s="25" t="str">
        <f t="shared" si="134"/>
        <v/>
      </c>
      <c r="C640" s="26" t="str">
        <f t="shared" si="138"/>
        <v/>
      </c>
      <c r="D640" s="27" t="str">
        <f t="shared" si="139"/>
        <v/>
      </c>
      <c r="E640" s="27" t="str">
        <f t="shared" si="140"/>
        <v/>
      </c>
      <c r="F640" s="29" t="str">
        <f t="array" ref="F640">IF(B640="","",SMALL(IF(اضافه!$E$1:$E$10000=$D$4,ROW($1:$10000)),B640))</f>
        <v/>
      </c>
      <c r="G640" s="25" t="str">
        <f t="shared" si="135"/>
        <v/>
      </c>
      <c r="H640" s="26" t="str">
        <f t="shared" si="141"/>
        <v/>
      </c>
      <c r="I640" s="27" t="str">
        <f t="shared" si="142"/>
        <v/>
      </c>
      <c r="J640" s="27" t="str">
        <f t="shared" si="143"/>
        <v/>
      </c>
      <c r="K640" s="29" t="str">
        <f t="array" ref="K640">IF(G640="","",SMALL(IF(صرف!$E$1:$E$10000=$D$4,ROW($1:$10000)),G640))</f>
        <v/>
      </c>
      <c r="L640" s="25" t="str">
        <f t="shared" si="136"/>
        <v/>
      </c>
      <c r="M640" s="26" t="str">
        <f t="shared" si="144"/>
        <v/>
      </c>
      <c r="N640" s="27" t="str">
        <f t="shared" si="145"/>
        <v/>
      </c>
      <c r="O640" s="27" t="str">
        <f t="shared" si="137"/>
        <v/>
      </c>
      <c r="P640" s="29" t="str">
        <f t="array" ref="P640">IF(L640="","",SMALL(IF(تكهين!$E$1:$E$10000=$D$4,ROW($1:$10000)),L640))</f>
        <v/>
      </c>
    </row>
    <row r="641" spans="2:16" ht="20.25">
      <c r="B641" s="25" t="str">
        <f t="shared" si="134"/>
        <v/>
      </c>
      <c r="C641" s="26" t="str">
        <f t="shared" si="138"/>
        <v/>
      </c>
      <c r="D641" s="27" t="str">
        <f t="shared" si="139"/>
        <v/>
      </c>
      <c r="E641" s="27" t="str">
        <f t="shared" si="140"/>
        <v/>
      </c>
      <c r="F641" s="29" t="str">
        <f t="array" ref="F641">IF(B641="","",SMALL(IF(اضافه!$E$1:$E$10000=$D$4,ROW($1:$10000)),B641))</f>
        <v/>
      </c>
      <c r="G641" s="25" t="str">
        <f t="shared" si="135"/>
        <v/>
      </c>
      <c r="H641" s="26" t="str">
        <f t="shared" si="141"/>
        <v/>
      </c>
      <c r="I641" s="27" t="str">
        <f t="shared" si="142"/>
        <v/>
      </c>
      <c r="J641" s="27" t="str">
        <f t="shared" si="143"/>
        <v/>
      </c>
      <c r="K641" s="29" t="str">
        <f t="array" ref="K641">IF(G641="","",SMALL(IF(صرف!$E$1:$E$10000=$D$4,ROW($1:$10000)),G641))</f>
        <v/>
      </c>
      <c r="L641" s="25" t="str">
        <f t="shared" si="136"/>
        <v/>
      </c>
      <c r="M641" s="26" t="str">
        <f t="shared" si="144"/>
        <v/>
      </c>
      <c r="N641" s="27" t="str">
        <f t="shared" si="145"/>
        <v/>
      </c>
      <c r="O641" s="27" t="str">
        <f t="shared" si="137"/>
        <v/>
      </c>
      <c r="P641" s="29" t="str">
        <f t="array" ref="P641">IF(L641="","",SMALL(IF(تكهين!$E$1:$E$10000=$D$4,ROW($1:$10000)),L641))</f>
        <v/>
      </c>
    </row>
    <row r="642" spans="2:16" ht="20.25">
      <c r="B642" s="25" t="str">
        <f t="shared" si="134"/>
        <v/>
      </c>
      <c r="C642" s="26" t="str">
        <f t="shared" si="138"/>
        <v/>
      </c>
      <c r="D642" s="27" t="str">
        <f t="shared" si="139"/>
        <v/>
      </c>
      <c r="E642" s="27" t="str">
        <f t="shared" si="140"/>
        <v/>
      </c>
      <c r="F642" s="29" t="str">
        <f t="array" ref="F642">IF(B642="","",SMALL(IF(اضافه!$E$1:$E$10000=$D$4,ROW($1:$10000)),B642))</f>
        <v/>
      </c>
      <c r="G642" s="25" t="str">
        <f t="shared" si="135"/>
        <v/>
      </c>
      <c r="H642" s="26" t="str">
        <f t="shared" si="141"/>
        <v/>
      </c>
      <c r="I642" s="27" t="str">
        <f t="shared" si="142"/>
        <v/>
      </c>
      <c r="J642" s="27" t="str">
        <f t="shared" si="143"/>
        <v/>
      </c>
      <c r="K642" s="29" t="str">
        <f t="array" ref="K642">IF(G642="","",SMALL(IF(صرف!$E$1:$E$10000=$D$4,ROW($1:$10000)),G642))</f>
        <v/>
      </c>
      <c r="L642" s="25" t="str">
        <f t="shared" si="136"/>
        <v/>
      </c>
      <c r="M642" s="26" t="str">
        <f t="shared" si="144"/>
        <v/>
      </c>
      <c r="N642" s="27" t="str">
        <f t="shared" si="145"/>
        <v/>
      </c>
      <c r="O642" s="27" t="str">
        <f t="shared" si="137"/>
        <v/>
      </c>
      <c r="P642" s="29" t="str">
        <f t="array" ref="P642">IF(L642="","",SMALL(IF(تكهين!$E$1:$E$10000=$D$4,ROW($1:$10000)),L642))</f>
        <v/>
      </c>
    </row>
    <row r="643" spans="2:16" ht="20.25">
      <c r="B643" s="25" t="str">
        <f t="shared" si="134"/>
        <v/>
      </c>
      <c r="C643" s="26" t="str">
        <f t="shared" si="138"/>
        <v/>
      </c>
      <c r="D643" s="27" t="str">
        <f t="shared" si="139"/>
        <v/>
      </c>
      <c r="E643" s="27" t="str">
        <f t="shared" si="140"/>
        <v/>
      </c>
      <c r="F643" s="29" t="str">
        <f t="array" ref="F643">IF(B643="","",SMALL(IF(اضافه!$E$1:$E$10000=$D$4,ROW($1:$10000)),B643))</f>
        <v/>
      </c>
      <c r="G643" s="25" t="str">
        <f t="shared" si="135"/>
        <v/>
      </c>
      <c r="H643" s="26" t="str">
        <f t="shared" si="141"/>
        <v/>
      </c>
      <c r="I643" s="27" t="str">
        <f t="shared" si="142"/>
        <v/>
      </c>
      <c r="J643" s="27" t="str">
        <f t="shared" si="143"/>
        <v/>
      </c>
      <c r="K643" s="29" t="str">
        <f t="array" ref="K643">IF(G643="","",SMALL(IF(صرف!$E$1:$E$10000=$D$4,ROW($1:$10000)),G643))</f>
        <v/>
      </c>
      <c r="L643" s="25" t="str">
        <f t="shared" si="136"/>
        <v/>
      </c>
      <c r="M643" s="26" t="str">
        <f t="shared" si="144"/>
        <v/>
      </c>
      <c r="N643" s="27" t="str">
        <f t="shared" si="145"/>
        <v/>
      </c>
      <c r="O643" s="27" t="str">
        <f t="shared" si="137"/>
        <v/>
      </c>
      <c r="P643" s="29" t="str">
        <f t="array" ref="P643">IF(L643="","",SMALL(IF(تكهين!$E$1:$E$10000=$D$4,ROW($1:$10000)),L643))</f>
        <v/>
      </c>
    </row>
    <row r="644" spans="2:16" ht="20.25">
      <c r="B644" s="25" t="str">
        <f t="shared" si="134"/>
        <v/>
      </c>
      <c r="C644" s="26" t="str">
        <f t="shared" si="138"/>
        <v/>
      </c>
      <c r="D644" s="27" t="str">
        <f t="shared" si="139"/>
        <v/>
      </c>
      <c r="E644" s="27" t="str">
        <f t="shared" si="140"/>
        <v/>
      </c>
      <c r="F644" s="29" t="str">
        <f t="array" ref="F644">IF(B644="","",SMALL(IF(اضافه!$E$1:$E$10000=$D$4,ROW($1:$10000)),B644))</f>
        <v/>
      </c>
      <c r="G644" s="25" t="str">
        <f t="shared" si="135"/>
        <v/>
      </c>
      <c r="H644" s="26" t="str">
        <f t="shared" si="141"/>
        <v/>
      </c>
      <c r="I644" s="27" t="str">
        <f t="shared" si="142"/>
        <v/>
      </c>
      <c r="J644" s="27" t="str">
        <f t="shared" si="143"/>
        <v/>
      </c>
      <c r="K644" s="29" t="str">
        <f t="array" ref="K644">IF(G644="","",SMALL(IF(صرف!$E$1:$E$10000=$D$4,ROW($1:$10000)),G644))</f>
        <v/>
      </c>
      <c r="L644" s="25" t="str">
        <f t="shared" si="136"/>
        <v/>
      </c>
      <c r="M644" s="26" t="str">
        <f t="shared" si="144"/>
        <v/>
      </c>
      <c r="N644" s="27" t="str">
        <f t="shared" si="145"/>
        <v/>
      </c>
      <c r="O644" s="27" t="str">
        <f t="shared" si="137"/>
        <v/>
      </c>
      <c r="P644" s="29" t="str">
        <f t="array" ref="P644">IF(L644="","",SMALL(IF(تكهين!$E$1:$E$10000=$D$4,ROW($1:$10000)),L644))</f>
        <v/>
      </c>
    </row>
    <row r="645" spans="2:16" ht="20.25">
      <c r="B645" s="25" t="str">
        <f t="shared" si="134"/>
        <v/>
      </c>
      <c r="C645" s="26" t="str">
        <f t="shared" si="138"/>
        <v/>
      </c>
      <c r="D645" s="27" t="str">
        <f t="shared" si="139"/>
        <v/>
      </c>
      <c r="E645" s="27" t="str">
        <f t="shared" si="140"/>
        <v/>
      </c>
      <c r="F645" s="29" t="str">
        <f t="array" ref="F645">IF(B645="","",SMALL(IF(اضافه!$E$1:$E$10000=$D$4,ROW($1:$10000)),B645))</f>
        <v/>
      </c>
      <c r="G645" s="25" t="str">
        <f t="shared" si="135"/>
        <v/>
      </c>
      <c r="H645" s="26" t="str">
        <f t="shared" si="141"/>
        <v/>
      </c>
      <c r="I645" s="27" t="str">
        <f t="shared" si="142"/>
        <v/>
      </c>
      <c r="J645" s="27" t="str">
        <f t="shared" si="143"/>
        <v/>
      </c>
      <c r="K645" s="29" t="str">
        <f t="array" ref="K645">IF(G645="","",SMALL(IF(صرف!$E$1:$E$10000=$D$4,ROW($1:$10000)),G645))</f>
        <v/>
      </c>
      <c r="L645" s="25" t="str">
        <f t="shared" si="136"/>
        <v/>
      </c>
      <c r="M645" s="26" t="str">
        <f t="shared" si="144"/>
        <v/>
      </c>
      <c r="N645" s="27" t="str">
        <f t="shared" si="145"/>
        <v/>
      </c>
      <c r="O645" s="27" t="str">
        <f t="shared" si="137"/>
        <v/>
      </c>
      <c r="P645" s="29" t="str">
        <f t="array" ref="P645">IF(L645="","",SMALL(IF(تكهين!$E$1:$E$10000=$D$4,ROW($1:$10000)),L645))</f>
        <v/>
      </c>
    </row>
    <row r="646" spans="2:16" ht="20.25">
      <c r="B646" s="25" t="str">
        <f t="shared" si="134"/>
        <v/>
      </c>
      <c r="C646" s="26" t="str">
        <f t="shared" si="138"/>
        <v/>
      </c>
      <c r="D646" s="27" t="str">
        <f t="shared" si="139"/>
        <v/>
      </c>
      <c r="E646" s="27" t="str">
        <f t="shared" si="140"/>
        <v/>
      </c>
      <c r="F646" s="29" t="str">
        <f t="array" ref="F646">IF(B646="","",SMALL(IF(اضافه!$E$1:$E$10000=$D$4,ROW($1:$10000)),B646))</f>
        <v/>
      </c>
      <c r="G646" s="25" t="str">
        <f t="shared" si="135"/>
        <v/>
      </c>
      <c r="H646" s="26" t="str">
        <f t="shared" si="141"/>
        <v/>
      </c>
      <c r="I646" s="27" t="str">
        <f t="shared" si="142"/>
        <v/>
      </c>
      <c r="J646" s="27" t="str">
        <f t="shared" si="143"/>
        <v/>
      </c>
      <c r="K646" s="29" t="str">
        <f t="array" ref="K646">IF(G646="","",SMALL(IF(صرف!$E$1:$E$10000=$D$4,ROW($1:$10000)),G646))</f>
        <v/>
      </c>
      <c r="L646" s="25" t="str">
        <f t="shared" si="136"/>
        <v/>
      </c>
      <c r="M646" s="26" t="str">
        <f t="shared" si="144"/>
        <v/>
      </c>
      <c r="N646" s="27" t="str">
        <f t="shared" si="145"/>
        <v/>
      </c>
      <c r="O646" s="27" t="str">
        <f t="shared" si="137"/>
        <v/>
      </c>
      <c r="P646" s="29" t="str">
        <f t="array" ref="P646">IF(L646="","",SMALL(IF(تكهين!$E$1:$E$10000=$D$4,ROW($1:$10000)),L646))</f>
        <v/>
      </c>
    </row>
    <row r="647" spans="2:16" ht="20.25">
      <c r="B647" s="25" t="str">
        <f t="shared" ref="B647:B710" si="146">IF(B$11=0,"",IF(ROW($B635)&gt;B$11,"",ROW($B635)))</f>
        <v/>
      </c>
      <c r="C647" s="26" t="str">
        <f t="shared" si="138"/>
        <v/>
      </c>
      <c r="D647" s="27" t="str">
        <f t="shared" si="139"/>
        <v/>
      </c>
      <c r="E647" s="27" t="str">
        <f t="shared" si="140"/>
        <v/>
      </c>
      <c r="F647" s="29" t="str">
        <f t="array" ref="F647">IF(B647="","",SMALL(IF(اضافه!$E$1:$E$10000=$D$4,ROW($1:$10000)),B647))</f>
        <v/>
      </c>
      <c r="G647" s="25" t="str">
        <f t="shared" si="135"/>
        <v/>
      </c>
      <c r="H647" s="26" t="str">
        <f t="shared" si="141"/>
        <v/>
      </c>
      <c r="I647" s="27" t="str">
        <f t="shared" si="142"/>
        <v/>
      </c>
      <c r="J647" s="27" t="str">
        <f t="shared" si="143"/>
        <v/>
      </c>
      <c r="K647" s="29" t="str">
        <f t="array" ref="K647">IF(G647="","",SMALL(IF(صرف!$E$1:$E$10000=$D$4,ROW($1:$10000)),G647))</f>
        <v/>
      </c>
      <c r="L647" s="25" t="str">
        <f t="shared" si="136"/>
        <v/>
      </c>
      <c r="M647" s="26" t="str">
        <f t="shared" si="144"/>
        <v/>
      </c>
      <c r="N647" s="27" t="str">
        <f t="shared" si="145"/>
        <v/>
      </c>
      <c r="O647" s="27" t="str">
        <f t="shared" si="137"/>
        <v/>
      </c>
      <c r="P647" s="29" t="str">
        <f t="array" ref="P647">IF(L647="","",SMALL(IF(تكهين!$E$1:$E$10000=$D$4,ROW($1:$10000)),L647))</f>
        <v/>
      </c>
    </row>
    <row r="648" spans="2:16" ht="20.25">
      <c r="B648" s="25" t="str">
        <f t="shared" si="146"/>
        <v/>
      </c>
      <c r="C648" s="26" t="str">
        <f t="shared" si="138"/>
        <v/>
      </c>
      <c r="D648" s="27" t="str">
        <f t="shared" si="139"/>
        <v/>
      </c>
      <c r="E648" s="27" t="str">
        <f t="shared" si="140"/>
        <v/>
      </c>
      <c r="F648" s="29" t="str">
        <f t="array" ref="F648">IF(B648="","",SMALL(IF(اضافه!$E$1:$E$10000=$D$4,ROW($1:$10000)),B648))</f>
        <v/>
      </c>
      <c r="G648" s="25" t="str">
        <f t="shared" si="135"/>
        <v/>
      </c>
      <c r="H648" s="26" t="str">
        <f t="shared" si="141"/>
        <v/>
      </c>
      <c r="I648" s="27" t="str">
        <f t="shared" si="142"/>
        <v/>
      </c>
      <c r="J648" s="27" t="str">
        <f t="shared" si="143"/>
        <v/>
      </c>
      <c r="K648" s="29" t="str">
        <f t="array" ref="K648">IF(G648="","",SMALL(IF(صرف!$E$1:$E$10000=$D$4,ROW($1:$10000)),G648))</f>
        <v/>
      </c>
      <c r="L648" s="25" t="str">
        <f t="shared" si="136"/>
        <v/>
      </c>
      <c r="M648" s="26" t="str">
        <f t="shared" si="144"/>
        <v/>
      </c>
      <c r="N648" s="27" t="str">
        <f t="shared" si="145"/>
        <v/>
      </c>
      <c r="O648" s="27" t="str">
        <f t="shared" si="137"/>
        <v/>
      </c>
      <c r="P648" s="29" t="str">
        <f t="array" ref="P648">IF(L648="","",SMALL(IF(تكهين!$E$1:$E$10000=$D$4,ROW($1:$10000)),L648))</f>
        <v/>
      </c>
    </row>
    <row r="649" spans="2:16" ht="20.25">
      <c r="B649" s="25" t="str">
        <f t="shared" si="146"/>
        <v/>
      </c>
      <c r="C649" s="26" t="str">
        <f t="shared" si="138"/>
        <v/>
      </c>
      <c r="D649" s="27" t="str">
        <f t="shared" si="139"/>
        <v/>
      </c>
      <c r="E649" s="27" t="str">
        <f t="shared" si="140"/>
        <v/>
      </c>
      <c r="F649" s="29" t="str">
        <f t="array" ref="F649">IF(B649="","",SMALL(IF(اضافه!$E$1:$E$10000=$D$4,ROW($1:$10000)),B649))</f>
        <v/>
      </c>
      <c r="G649" s="25" t="str">
        <f t="shared" si="135"/>
        <v/>
      </c>
      <c r="H649" s="26" t="str">
        <f t="shared" si="141"/>
        <v/>
      </c>
      <c r="I649" s="27" t="str">
        <f t="shared" si="142"/>
        <v/>
      </c>
      <c r="J649" s="27" t="str">
        <f t="shared" si="143"/>
        <v/>
      </c>
      <c r="K649" s="29" t="str">
        <f t="array" ref="K649">IF(G649="","",SMALL(IF(صرف!$E$1:$E$10000=$D$4,ROW($1:$10000)),G649))</f>
        <v/>
      </c>
      <c r="L649" s="25" t="str">
        <f t="shared" si="136"/>
        <v/>
      </c>
      <c r="M649" s="26" t="str">
        <f t="shared" si="144"/>
        <v/>
      </c>
      <c r="N649" s="27" t="str">
        <f t="shared" si="145"/>
        <v/>
      </c>
      <c r="O649" s="27" t="str">
        <f t="shared" si="137"/>
        <v/>
      </c>
      <c r="P649" s="29" t="str">
        <f t="array" ref="P649">IF(L649="","",SMALL(IF(تكهين!$E$1:$E$10000=$D$4,ROW($1:$10000)),L649))</f>
        <v/>
      </c>
    </row>
    <row r="650" spans="2:16" ht="20.25">
      <c r="B650" s="25" t="str">
        <f t="shared" si="146"/>
        <v/>
      </c>
      <c r="C650" s="26" t="str">
        <f t="shared" si="138"/>
        <v/>
      </c>
      <c r="D650" s="27" t="str">
        <f t="shared" si="139"/>
        <v/>
      </c>
      <c r="E650" s="27" t="str">
        <f t="shared" si="140"/>
        <v/>
      </c>
      <c r="F650" s="29" t="str">
        <f t="array" ref="F650">IF(B650="","",SMALL(IF(اضافه!$E$1:$E$10000=$D$4,ROW($1:$10000)),B650))</f>
        <v/>
      </c>
      <c r="G650" s="25" t="str">
        <f t="shared" si="135"/>
        <v/>
      </c>
      <c r="H650" s="26" t="str">
        <f t="shared" si="141"/>
        <v/>
      </c>
      <c r="I650" s="27" t="str">
        <f t="shared" si="142"/>
        <v/>
      </c>
      <c r="J650" s="27" t="str">
        <f t="shared" si="143"/>
        <v/>
      </c>
      <c r="K650" s="29" t="str">
        <f t="array" ref="K650">IF(G650="","",SMALL(IF(صرف!$E$1:$E$10000=$D$4,ROW($1:$10000)),G650))</f>
        <v/>
      </c>
      <c r="L650" s="25" t="str">
        <f t="shared" si="136"/>
        <v/>
      </c>
      <c r="M650" s="26" t="str">
        <f t="shared" si="144"/>
        <v/>
      </c>
      <c r="N650" s="27" t="str">
        <f t="shared" si="145"/>
        <v/>
      </c>
      <c r="O650" s="27" t="str">
        <f t="shared" si="137"/>
        <v/>
      </c>
      <c r="P650" s="29" t="str">
        <f t="array" ref="P650">IF(L650="","",SMALL(IF(تكهين!$E$1:$E$10000=$D$4,ROW($1:$10000)),L650))</f>
        <v/>
      </c>
    </row>
    <row r="651" spans="2:16" ht="20.25">
      <c r="B651" s="25" t="str">
        <f t="shared" si="146"/>
        <v/>
      </c>
      <c r="C651" s="26" t="str">
        <f t="shared" si="138"/>
        <v/>
      </c>
      <c r="D651" s="27" t="str">
        <f t="shared" si="139"/>
        <v/>
      </c>
      <c r="E651" s="27" t="str">
        <f t="shared" si="140"/>
        <v/>
      </c>
      <c r="F651" s="29" t="str">
        <f t="array" ref="F651">IF(B651="","",SMALL(IF(اضافه!$E$1:$E$10000=$D$4,ROW($1:$10000)),B651))</f>
        <v/>
      </c>
      <c r="G651" s="25" t="str">
        <f t="shared" si="135"/>
        <v/>
      </c>
      <c r="H651" s="26" t="str">
        <f t="shared" si="141"/>
        <v/>
      </c>
      <c r="I651" s="27" t="str">
        <f t="shared" si="142"/>
        <v/>
      </c>
      <c r="J651" s="27" t="str">
        <f t="shared" si="143"/>
        <v/>
      </c>
      <c r="K651" s="29" t="str">
        <f t="array" ref="K651">IF(G651="","",SMALL(IF(صرف!$E$1:$E$10000=$D$4,ROW($1:$10000)),G651))</f>
        <v/>
      </c>
      <c r="L651" s="25" t="str">
        <f t="shared" si="136"/>
        <v/>
      </c>
      <c r="M651" s="26" t="str">
        <f t="shared" si="144"/>
        <v/>
      </c>
      <c r="N651" s="27" t="str">
        <f t="shared" si="145"/>
        <v/>
      </c>
      <c r="O651" s="27" t="str">
        <f t="shared" si="137"/>
        <v/>
      </c>
      <c r="P651" s="29" t="str">
        <f t="array" ref="P651">IF(L651="","",SMALL(IF(تكهين!$E$1:$E$10000=$D$4,ROW($1:$10000)),L651))</f>
        <v/>
      </c>
    </row>
    <row r="652" spans="2:16" ht="20.25">
      <c r="B652" s="25" t="str">
        <f t="shared" si="146"/>
        <v/>
      </c>
      <c r="C652" s="26" t="str">
        <f t="shared" si="138"/>
        <v/>
      </c>
      <c r="D652" s="27" t="str">
        <f t="shared" si="139"/>
        <v/>
      </c>
      <c r="E652" s="27" t="str">
        <f t="shared" si="140"/>
        <v/>
      </c>
      <c r="F652" s="29" t="str">
        <f t="array" ref="F652">IF(B652="","",SMALL(IF(اضافه!$E$1:$E$10000=$D$4,ROW($1:$10000)),B652))</f>
        <v/>
      </c>
      <c r="G652" s="25" t="str">
        <f t="shared" si="135"/>
        <v/>
      </c>
      <c r="H652" s="26" t="str">
        <f t="shared" si="141"/>
        <v/>
      </c>
      <c r="I652" s="27" t="str">
        <f t="shared" si="142"/>
        <v/>
      </c>
      <c r="J652" s="27" t="str">
        <f t="shared" si="143"/>
        <v/>
      </c>
      <c r="K652" s="29" t="str">
        <f t="array" ref="K652">IF(G652="","",SMALL(IF(صرف!$E$1:$E$10000=$D$4,ROW($1:$10000)),G652))</f>
        <v/>
      </c>
      <c r="L652" s="25" t="str">
        <f t="shared" si="136"/>
        <v/>
      </c>
      <c r="M652" s="26" t="str">
        <f t="shared" si="144"/>
        <v/>
      </c>
      <c r="N652" s="27" t="str">
        <f t="shared" si="145"/>
        <v/>
      </c>
      <c r="O652" s="27" t="str">
        <f t="shared" si="137"/>
        <v/>
      </c>
      <c r="P652" s="29" t="str">
        <f t="array" ref="P652">IF(L652="","",SMALL(IF(تكهين!$E$1:$E$10000=$D$4,ROW($1:$10000)),L652))</f>
        <v/>
      </c>
    </row>
    <row r="653" spans="2:16" ht="20.25">
      <c r="B653" s="25" t="str">
        <f t="shared" si="146"/>
        <v/>
      </c>
      <c r="C653" s="26" t="str">
        <f t="shared" si="138"/>
        <v/>
      </c>
      <c r="D653" s="27" t="str">
        <f t="shared" si="139"/>
        <v/>
      </c>
      <c r="E653" s="27" t="str">
        <f t="shared" si="140"/>
        <v/>
      </c>
      <c r="F653" s="29" t="str">
        <f t="array" ref="F653">IF(B653="","",SMALL(IF(اضافه!$E$1:$E$10000=$D$4,ROW($1:$10000)),B653))</f>
        <v/>
      </c>
      <c r="G653" s="25" t="str">
        <f t="shared" ref="G653:G716" si="147">IF(G$11=0,"",IF(ROW($B641)&gt;G$11,"",ROW($B641)))</f>
        <v/>
      </c>
      <c r="H653" s="26" t="str">
        <f t="shared" si="141"/>
        <v/>
      </c>
      <c r="I653" s="27" t="str">
        <f t="shared" si="142"/>
        <v/>
      </c>
      <c r="J653" s="27" t="str">
        <f t="shared" si="143"/>
        <v/>
      </c>
      <c r="K653" s="29" t="str">
        <f t="array" ref="K653">IF(G653="","",SMALL(IF(صرف!$E$1:$E$10000=$D$4,ROW($1:$10000)),G653))</f>
        <v/>
      </c>
      <c r="L653" s="25" t="str">
        <f t="shared" ref="L653:L716" si="148">IF(L$11=0,"",IF(ROW($B641)&gt;L$11,"",ROW($B641)))</f>
        <v/>
      </c>
      <c r="M653" s="26" t="str">
        <f t="shared" si="144"/>
        <v/>
      </c>
      <c r="N653" s="27" t="str">
        <f t="shared" si="145"/>
        <v/>
      </c>
      <c r="O653" s="27" t="str">
        <f t="shared" si="137"/>
        <v/>
      </c>
      <c r="P653" s="29" t="str">
        <f t="array" ref="P653">IF(L653="","",SMALL(IF(تكهين!$E$1:$E$10000=$D$4,ROW($1:$10000)),L653))</f>
        <v/>
      </c>
    </row>
    <row r="654" spans="2:16" ht="20.25">
      <c r="B654" s="25" t="str">
        <f t="shared" si="146"/>
        <v/>
      </c>
      <c r="C654" s="26" t="str">
        <f t="shared" si="138"/>
        <v/>
      </c>
      <c r="D654" s="27" t="str">
        <f t="shared" si="139"/>
        <v/>
      </c>
      <c r="E654" s="27" t="str">
        <f t="shared" si="140"/>
        <v/>
      </c>
      <c r="F654" s="29" t="str">
        <f t="array" ref="F654">IF(B654="","",SMALL(IF(اضافه!$E$1:$E$10000=$D$4,ROW($1:$10000)),B654))</f>
        <v/>
      </c>
      <c r="G654" s="25" t="str">
        <f t="shared" si="147"/>
        <v/>
      </c>
      <c r="H654" s="26" t="str">
        <f t="shared" si="141"/>
        <v/>
      </c>
      <c r="I654" s="27" t="str">
        <f t="shared" si="142"/>
        <v/>
      </c>
      <c r="J654" s="27" t="str">
        <f t="shared" si="143"/>
        <v/>
      </c>
      <c r="K654" s="29" t="str">
        <f t="array" ref="K654">IF(G654="","",SMALL(IF(صرف!$E$1:$E$10000=$D$4,ROW($1:$10000)),G654))</f>
        <v/>
      </c>
      <c r="L654" s="25" t="str">
        <f t="shared" si="148"/>
        <v/>
      </c>
      <c r="M654" s="26" t="str">
        <f t="shared" si="144"/>
        <v/>
      </c>
      <c r="N654" s="27" t="str">
        <f t="shared" si="145"/>
        <v/>
      </c>
      <c r="O654" s="27" t="str">
        <f t="shared" si="137"/>
        <v/>
      </c>
      <c r="P654" s="29" t="str">
        <f t="array" ref="P654">IF(L654="","",SMALL(IF(تكهين!$E$1:$E$10000=$D$4,ROW($1:$10000)),L654))</f>
        <v/>
      </c>
    </row>
    <row r="655" spans="2:16" ht="20.25">
      <c r="B655" s="25" t="str">
        <f t="shared" si="146"/>
        <v/>
      </c>
      <c r="C655" s="26" t="str">
        <f t="shared" si="138"/>
        <v/>
      </c>
      <c r="D655" s="27" t="str">
        <f t="shared" si="139"/>
        <v/>
      </c>
      <c r="E655" s="27" t="str">
        <f t="shared" si="140"/>
        <v/>
      </c>
      <c r="F655" s="29" t="str">
        <f t="array" ref="F655">IF(B655="","",SMALL(IF(اضافه!$E$1:$E$10000=$D$4,ROW($1:$10000)),B655))</f>
        <v/>
      </c>
      <c r="G655" s="25" t="str">
        <f t="shared" si="147"/>
        <v/>
      </c>
      <c r="H655" s="26" t="str">
        <f t="shared" si="141"/>
        <v/>
      </c>
      <c r="I655" s="27" t="str">
        <f t="shared" si="142"/>
        <v/>
      </c>
      <c r="J655" s="27" t="str">
        <f t="shared" si="143"/>
        <v/>
      </c>
      <c r="K655" s="29" t="str">
        <f t="array" ref="K655">IF(G655="","",SMALL(IF(صرف!$E$1:$E$10000=$D$4,ROW($1:$10000)),G655))</f>
        <v/>
      </c>
      <c r="L655" s="25" t="str">
        <f t="shared" si="148"/>
        <v/>
      </c>
      <c r="M655" s="26" t="str">
        <f t="shared" si="144"/>
        <v/>
      </c>
      <c r="N655" s="27" t="str">
        <f t="shared" si="145"/>
        <v/>
      </c>
      <c r="O655" s="27" t="str">
        <f t="shared" si="137"/>
        <v/>
      </c>
      <c r="P655" s="29" t="str">
        <f t="array" ref="P655">IF(L655="","",SMALL(IF(تكهين!$E$1:$E$10000=$D$4,ROW($1:$10000)),L655))</f>
        <v/>
      </c>
    </row>
    <row r="656" spans="2:16" ht="20.25">
      <c r="B656" s="25" t="str">
        <f t="shared" si="146"/>
        <v/>
      </c>
      <c r="C656" s="26" t="str">
        <f t="shared" si="138"/>
        <v/>
      </c>
      <c r="D656" s="27" t="str">
        <f t="shared" si="139"/>
        <v/>
      </c>
      <c r="E656" s="27" t="str">
        <f t="shared" si="140"/>
        <v/>
      </c>
      <c r="F656" s="29" t="str">
        <f t="array" ref="F656">IF(B656="","",SMALL(IF(اضافه!$E$1:$E$10000=$D$4,ROW($1:$10000)),B656))</f>
        <v/>
      </c>
      <c r="G656" s="25" t="str">
        <f t="shared" si="147"/>
        <v/>
      </c>
      <c r="H656" s="26" t="str">
        <f t="shared" si="141"/>
        <v/>
      </c>
      <c r="I656" s="27" t="str">
        <f t="shared" si="142"/>
        <v/>
      </c>
      <c r="J656" s="27" t="str">
        <f t="shared" si="143"/>
        <v/>
      </c>
      <c r="K656" s="29" t="str">
        <f t="array" ref="K656">IF(G656="","",SMALL(IF(صرف!$E$1:$E$10000=$D$4,ROW($1:$10000)),G656))</f>
        <v/>
      </c>
      <c r="L656" s="25" t="str">
        <f t="shared" si="148"/>
        <v/>
      </c>
      <c r="M656" s="26" t="str">
        <f t="shared" si="144"/>
        <v/>
      </c>
      <c r="N656" s="27" t="str">
        <f t="shared" si="145"/>
        <v/>
      </c>
      <c r="O656" s="27" t="str">
        <f t="shared" si="137"/>
        <v/>
      </c>
      <c r="P656" s="29" t="str">
        <f t="array" ref="P656">IF(L656="","",SMALL(IF(تكهين!$E$1:$E$10000=$D$4,ROW($1:$10000)),L656))</f>
        <v/>
      </c>
    </row>
    <row r="657" spans="2:16" ht="20.25">
      <c r="B657" s="25" t="str">
        <f t="shared" si="146"/>
        <v/>
      </c>
      <c r="C657" s="26" t="str">
        <f t="shared" si="138"/>
        <v/>
      </c>
      <c r="D657" s="27" t="str">
        <f t="shared" si="139"/>
        <v/>
      </c>
      <c r="E657" s="27" t="str">
        <f t="shared" si="140"/>
        <v/>
      </c>
      <c r="F657" s="29" t="str">
        <f t="array" ref="F657">IF(B657="","",SMALL(IF(اضافه!$E$1:$E$10000=$D$4,ROW($1:$10000)),B657))</f>
        <v/>
      </c>
      <c r="G657" s="25" t="str">
        <f t="shared" si="147"/>
        <v/>
      </c>
      <c r="H657" s="26" t="str">
        <f t="shared" si="141"/>
        <v/>
      </c>
      <c r="I657" s="27" t="str">
        <f t="shared" si="142"/>
        <v/>
      </c>
      <c r="J657" s="27" t="str">
        <f t="shared" si="143"/>
        <v/>
      </c>
      <c r="K657" s="29" t="str">
        <f t="array" ref="K657">IF(G657="","",SMALL(IF(صرف!$E$1:$E$10000=$D$4,ROW($1:$10000)),G657))</f>
        <v/>
      </c>
      <c r="L657" s="25" t="str">
        <f t="shared" si="148"/>
        <v/>
      </c>
      <c r="M657" s="26" t="str">
        <f t="shared" si="144"/>
        <v/>
      </c>
      <c r="N657" s="27" t="str">
        <f t="shared" si="145"/>
        <v/>
      </c>
      <c r="O657" s="27" t="str">
        <f t="shared" si="137"/>
        <v/>
      </c>
      <c r="P657" s="29" t="str">
        <f t="array" ref="P657">IF(L657="","",SMALL(IF(تكهين!$E$1:$E$10000=$D$4,ROW($1:$10000)),L657))</f>
        <v/>
      </c>
    </row>
    <row r="658" spans="2:16" ht="20.25">
      <c r="B658" s="25" t="str">
        <f t="shared" si="146"/>
        <v/>
      </c>
      <c r="C658" s="26" t="str">
        <f t="shared" si="138"/>
        <v/>
      </c>
      <c r="D658" s="27" t="str">
        <f t="shared" si="139"/>
        <v/>
      </c>
      <c r="E658" s="27" t="str">
        <f t="shared" si="140"/>
        <v/>
      </c>
      <c r="F658" s="29" t="str">
        <f t="array" ref="F658">IF(B658="","",SMALL(IF(اضافه!$E$1:$E$10000=$D$4,ROW($1:$10000)),B658))</f>
        <v/>
      </c>
      <c r="G658" s="25" t="str">
        <f t="shared" si="147"/>
        <v/>
      </c>
      <c r="H658" s="26" t="str">
        <f t="shared" si="141"/>
        <v/>
      </c>
      <c r="I658" s="27" t="str">
        <f t="shared" si="142"/>
        <v/>
      </c>
      <c r="J658" s="27" t="str">
        <f t="shared" si="143"/>
        <v/>
      </c>
      <c r="K658" s="29" t="str">
        <f t="array" ref="K658">IF(G658="","",SMALL(IF(صرف!$E$1:$E$10000=$D$4,ROW($1:$10000)),G658))</f>
        <v/>
      </c>
      <c r="L658" s="25" t="str">
        <f t="shared" si="148"/>
        <v/>
      </c>
      <c r="M658" s="26" t="str">
        <f t="shared" si="144"/>
        <v/>
      </c>
      <c r="N658" s="27" t="str">
        <f t="shared" si="145"/>
        <v/>
      </c>
      <c r="O658" s="27" t="str">
        <f t="shared" si="137"/>
        <v/>
      </c>
      <c r="P658" s="29" t="str">
        <f t="array" ref="P658">IF(L658="","",SMALL(IF(تكهين!$E$1:$E$10000=$D$4,ROW($1:$10000)),L658))</f>
        <v/>
      </c>
    </row>
    <row r="659" spans="2:16" ht="20.25">
      <c r="B659" s="25" t="str">
        <f t="shared" si="146"/>
        <v/>
      </c>
      <c r="C659" s="26" t="str">
        <f t="shared" si="138"/>
        <v/>
      </c>
      <c r="D659" s="27" t="str">
        <f t="shared" si="139"/>
        <v/>
      </c>
      <c r="E659" s="27" t="str">
        <f t="shared" si="140"/>
        <v/>
      </c>
      <c r="F659" s="29" t="str">
        <f t="array" ref="F659">IF(B659="","",SMALL(IF(اضافه!$E$1:$E$10000=$D$4,ROW($1:$10000)),B659))</f>
        <v/>
      </c>
      <c r="G659" s="25" t="str">
        <f t="shared" si="147"/>
        <v/>
      </c>
      <c r="H659" s="26" t="str">
        <f t="shared" si="141"/>
        <v/>
      </c>
      <c r="I659" s="27" t="str">
        <f t="shared" si="142"/>
        <v/>
      </c>
      <c r="J659" s="27" t="str">
        <f t="shared" si="143"/>
        <v/>
      </c>
      <c r="K659" s="29" t="str">
        <f t="array" ref="K659">IF(G659="","",SMALL(IF(صرف!$E$1:$E$10000=$D$4,ROW($1:$10000)),G659))</f>
        <v/>
      </c>
      <c r="L659" s="25" t="str">
        <f t="shared" si="148"/>
        <v/>
      </c>
      <c r="M659" s="26" t="str">
        <f t="shared" si="144"/>
        <v/>
      </c>
      <c r="N659" s="27" t="str">
        <f t="shared" si="145"/>
        <v/>
      </c>
      <c r="O659" s="27" t="str">
        <f t="shared" si="137"/>
        <v/>
      </c>
      <c r="P659" s="29" t="str">
        <f t="array" ref="P659">IF(L659="","",SMALL(IF(تكهين!$E$1:$E$10000=$D$4,ROW($1:$10000)),L659))</f>
        <v/>
      </c>
    </row>
    <row r="660" spans="2:16" ht="20.25">
      <c r="B660" s="25" t="str">
        <f t="shared" si="146"/>
        <v/>
      </c>
      <c r="C660" s="26" t="str">
        <f t="shared" si="138"/>
        <v/>
      </c>
      <c r="D660" s="27" t="str">
        <f t="shared" si="139"/>
        <v/>
      </c>
      <c r="E660" s="27" t="str">
        <f t="shared" si="140"/>
        <v/>
      </c>
      <c r="F660" s="29" t="str">
        <f t="array" ref="F660">IF(B660="","",SMALL(IF(اضافه!$E$1:$E$10000=$D$4,ROW($1:$10000)),B660))</f>
        <v/>
      </c>
      <c r="G660" s="25" t="str">
        <f t="shared" si="147"/>
        <v/>
      </c>
      <c r="H660" s="26" t="str">
        <f t="shared" si="141"/>
        <v/>
      </c>
      <c r="I660" s="27" t="str">
        <f t="shared" si="142"/>
        <v/>
      </c>
      <c r="J660" s="27" t="str">
        <f t="shared" si="143"/>
        <v/>
      </c>
      <c r="K660" s="29" t="str">
        <f t="array" ref="K660">IF(G660="","",SMALL(IF(صرف!$E$1:$E$10000=$D$4,ROW($1:$10000)),G660))</f>
        <v/>
      </c>
      <c r="L660" s="25" t="str">
        <f t="shared" si="148"/>
        <v/>
      </c>
      <c r="M660" s="26" t="str">
        <f t="shared" si="144"/>
        <v/>
      </c>
      <c r="N660" s="27" t="str">
        <f t="shared" si="145"/>
        <v/>
      </c>
      <c r="O660" s="27" t="str">
        <f t="shared" si="137"/>
        <v/>
      </c>
      <c r="P660" s="29" t="str">
        <f t="array" ref="P660">IF(L660="","",SMALL(IF(تكهين!$E$1:$E$10000=$D$4,ROW($1:$10000)),L660))</f>
        <v/>
      </c>
    </row>
    <row r="661" spans="2:16" ht="20.25">
      <c r="B661" s="25" t="str">
        <f t="shared" si="146"/>
        <v/>
      </c>
      <c r="C661" s="26" t="str">
        <f t="shared" si="138"/>
        <v/>
      </c>
      <c r="D661" s="27" t="str">
        <f t="shared" si="139"/>
        <v/>
      </c>
      <c r="E661" s="27" t="str">
        <f t="shared" si="140"/>
        <v/>
      </c>
      <c r="F661" s="29" t="str">
        <f t="array" ref="F661">IF(B661="","",SMALL(IF(اضافه!$E$1:$E$10000=$D$4,ROW($1:$10000)),B661))</f>
        <v/>
      </c>
      <c r="G661" s="25" t="str">
        <f t="shared" si="147"/>
        <v/>
      </c>
      <c r="H661" s="26" t="str">
        <f t="shared" si="141"/>
        <v/>
      </c>
      <c r="I661" s="27" t="str">
        <f t="shared" si="142"/>
        <v/>
      </c>
      <c r="J661" s="27" t="str">
        <f t="shared" si="143"/>
        <v/>
      </c>
      <c r="K661" s="29" t="str">
        <f t="array" ref="K661">IF(G661="","",SMALL(IF(صرف!$E$1:$E$10000=$D$4,ROW($1:$10000)),G661))</f>
        <v/>
      </c>
      <c r="L661" s="25" t="str">
        <f t="shared" si="148"/>
        <v/>
      </c>
      <c r="M661" s="26" t="str">
        <f t="shared" si="144"/>
        <v/>
      </c>
      <c r="N661" s="27" t="str">
        <f t="shared" si="145"/>
        <v/>
      </c>
      <c r="O661" s="27" t="str">
        <f t="shared" si="137"/>
        <v/>
      </c>
      <c r="P661" s="29" t="str">
        <f t="array" ref="P661">IF(L661="","",SMALL(IF(تكهين!$E$1:$E$10000=$D$4,ROW($1:$10000)),L661))</f>
        <v/>
      </c>
    </row>
    <row r="662" spans="2:16" ht="20.25">
      <c r="B662" s="25" t="str">
        <f t="shared" si="146"/>
        <v/>
      </c>
      <c r="C662" s="26" t="str">
        <f t="shared" si="138"/>
        <v/>
      </c>
      <c r="D662" s="27" t="str">
        <f t="shared" si="139"/>
        <v/>
      </c>
      <c r="E662" s="27" t="str">
        <f t="shared" si="140"/>
        <v/>
      </c>
      <c r="F662" s="29" t="str">
        <f t="array" ref="F662">IF(B662="","",SMALL(IF(اضافه!$E$1:$E$10000=$D$4,ROW($1:$10000)),B662))</f>
        <v/>
      </c>
      <c r="G662" s="25" t="str">
        <f t="shared" si="147"/>
        <v/>
      </c>
      <c r="H662" s="26" t="str">
        <f t="shared" si="141"/>
        <v/>
      </c>
      <c r="I662" s="27" t="str">
        <f t="shared" si="142"/>
        <v/>
      </c>
      <c r="J662" s="27" t="str">
        <f t="shared" si="143"/>
        <v/>
      </c>
      <c r="K662" s="29" t="str">
        <f t="array" ref="K662">IF(G662="","",SMALL(IF(صرف!$E$1:$E$10000=$D$4,ROW($1:$10000)),G662))</f>
        <v/>
      </c>
      <c r="L662" s="25" t="str">
        <f t="shared" si="148"/>
        <v/>
      </c>
      <c r="M662" s="26" t="str">
        <f t="shared" si="144"/>
        <v/>
      </c>
      <c r="N662" s="27" t="str">
        <f t="shared" si="145"/>
        <v/>
      </c>
      <c r="O662" s="27" t="str">
        <f t="shared" si="137"/>
        <v/>
      </c>
      <c r="P662" s="29" t="str">
        <f t="array" ref="P662">IF(L662="","",SMALL(IF(تكهين!$E$1:$E$10000=$D$4,ROW($1:$10000)),L662))</f>
        <v/>
      </c>
    </row>
    <row r="663" spans="2:16" ht="20.25">
      <c r="B663" s="25" t="str">
        <f t="shared" si="146"/>
        <v/>
      </c>
      <c r="C663" s="26" t="str">
        <f t="shared" si="138"/>
        <v/>
      </c>
      <c r="D663" s="27" t="str">
        <f t="shared" si="139"/>
        <v/>
      </c>
      <c r="E663" s="27" t="str">
        <f t="shared" si="140"/>
        <v/>
      </c>
      <c r="F663" s="29" t="str">
        <f t="array" ref="F663">IF(B663="","",SMALL(IF(اضافه!$E$1:$E$10000=$D$4,ROW($1:$10000)),B663))</f>
        <v/>
      </c>
      <c r="G663" s="25" t="str">
        <f t="shared" si="147"/>
        <v/>
      </c>
      <c r="H663" s="26" t="str">
        <f t="shared" si="141"/>
        <v/>
      </c>
      <c r="I663" s="27" t="str">
        <f t="shared" si="142"/>
        <v/>
      </c>
      <c r="J663" s="27" t="str">
        <f t="shared" si="143"/>
        <v/>
      </c>
      <c r="K663" s="29" t="str">
        <f t="array" ref="K663">IF(G663="","",SMALL(IF(صرف!$E$1:$E$10000=$D$4,ROW($1:$10000)),G663))</f>
        <v/>
      </c>
      <c r="L663" s="25" t="str">
        <f t="shared" si="148"/>
        <v/>
      </c>
      <c r="M663" s="26" t="str">
        <f t="shared" si="144"/>
        <v/>
      </c>
      <c r="N663" s="27" t="str">
        <f t="shared" si="145"/>
        <v/>
      </c>
      <c r="O663" s="27" t="str">
        <f t="shared" si="137"/>
        <v/>
      </c>
      <c r="P663" s="29" t="str">
        <f t="array" ref="P663">IF(L663="","",SMALL(IF(تكهين!$E$1:$E$10000=$D$4,ROW($1:$10000)),L663))</f>
        <v/>
      </c>
    </row>
    <row r="664" spans="2:16" ht="20.25">
      <c r="B664" s="25" t="str">
        <f t="shared" si="146"/>
        <v/>
      </c>
      <c r="C664" s="26" t="str">
        <f t="shared" si="138"/>
        <v/>
      </c>
      <c r="D664" s="27" t="str">
        <f t="shared" si="139"/>
        <v/>
      </c>
      <c r="E664" s="27" t="str">
        <f t="shared" si="140"/>
        <v/>
      </c>
      <c r="F664" s="29" t="str">
        <f t="array" ref="F664">IF(B664="","",SMALL(IF(اضافه!$E$1:$E$10000=$D$4,ROW($1:$10000)),B664))</f>
        <v/>
      </c>
      <c r="G664" s="25" t="str">
        <f t="shared" si="147"/>
        <v/>
      </c>
      <c r="H664" s="26" t="str">
        <f t="shared" si="141"/>
        <v/>
      </c>
      <c r="I664" s="27" t="str">
        <f t="shared" si="142"/>
        <v/>
      </c>
      <c r="J664" s="27" t="str">
        <f t="shared" si="143"/>
        <v/>
      </c>
      <c r="K664" s="29" t="str">
        <f t="array" ref="K664">IF(G664="","",SMALL(IF(صرف!$E$1:$E$10000=$D$4,ROW($1:$10000)),G664))</f>
        <v/>
      </c>
      <c r="L664" s="25" t="str">
        <f t="shared" si="148"/>
        <v/>
      </c>
      <c r="M664" s="26" t="str">
        <f t="shared" si="144"/>
        <v/>
      </c>
      <c r="N664" s="27" t="str">
        <f t="shared" si="145"/>
        <v/>
      </c>
      <c r="O664" s="27" t="str">
        <f t="shared" si="137"/>
        <v/>
      </c>
      <c r="P664" s="29" t="str">
        <f t="array" ref="P664">IF(L664="","",SMALL(IF(تكهين!$E$1:$E$10000=$D$4,ROW($1:$10000)),L664))</f>
        <v/>
      </c>
    </row>
    <row r="665" spans="2:16" ht="20.25">
      <c r="B665" s="25" t="str">
        <f t="shared" si="146"/>
        <v/>
      </c>
      <c r="C665" s="26" t="str">
        <f t="shared" si="138"/>
        <v/>
      </c>
      <c r="D665" s="27" t="str">
        <f t="shared" si="139"/>
        <v/>
      </c>
      <c r="E665" s="27" t="str">
        <f t="shared" si="140"/>
        <v/>
      </c>
      <c r="F665" s="29" t="str">
        <f t="array" ref="F665">IF(B665="","",SMALL(IF(اضافه!$E$1:$E$10000=$D$4,ROW($1:$10000)),B665))</f>
        <v/>
      </c>
      <c r="G665" s="25" t="str">
        <f t="shared" si="147"/>
        <v/>
      </c>
      <c r="H665" s="26" t="str">
        <f t="shared" si="141"/>
        <v/>
      </c>
      <c r="I665" s="27" t="str">
        <f t="shared" si="142"/>
        <v/>
      </c>
      <c r="J665" s="27" t="str">
        <f t="shared" si="143"/>
        <v/>
      </c>
      <c r="K665" s="29" t="str">
        <f t="array" ref="K665">IF(G665="","",SMALL(IF(صرف!$E$1:$E$10000=$D$4,ROW($1:$10000)),G665))</f>
        <v/>
      </c>
      <c r="L665" s="25" t="str">
        <f t="shared" si="148"/>
        <v/>
      </c>
      <c r="M665" s="26" t="str">
        <f t="shared" si="144"/>
        <v/>
      </c>
      <c r="N665" s="27" t="str">
        <f t="shared" si="145"/>
        <v/>
      </c>
      <c r="O665" s="27" t="str">
        <f t="shared" si="137"/>
        <v/>
      </c>
      <c r="P665" s="29" t="str">
        <f t="array" ref="P665">IF(L665="","",SMALL(IF(تكهين!$E$1:$E$10000=$D$4,ROW($1:$10000)),L665))</f>
        <v/>
      </c>
    </row>
    <row r="666" spans="2:16" ht="20.25">
      <c r="B666" s="25" t="str">
        <f t="shared" si="146"/>
        <v/>
      </c>
      <c r="C666" s="26" t="str">
        <f t="shared" si="138"/>
        <v/>
      </c>
      <c r="D666" s="27" t="str">
        <f t="shared" si="139"/>
        <v/>
      </c>
      <c r="E666" s="27" t="str">
        <f t="shared" si="140"/>
        <v/>
      </c>
      <c r="F666" s="29" t="str">
        <f t="array" ref="F666">IF(B666="","",SMALL(IF(اضافه!$E$1:$E$10000=$D$4,ROW($1:$10000)),B666))</f>
        <v/>
      </c>
      <c r="G666" s="25" t="str">
        <f t="shared" si="147"/>
        <v/>
      </c>
      <c r="H666" s="26" t="str">
        <f t="shared" si="141"/>
        <v/>
      </c>
      <c r="I666" s="27" t="str">
        <f t="shared" si="142"/>
        <v/>
      </c>
      <c r="J666" s="27" t="str">
        <f t="shared" si="143"/>
        <v/>
      </c>
      <c r="K666" s="29" t="str">
        <f t="array" ref="K666">IF(G666="","",SMALL(IF(صرف!$E$1:$E$10000=$D$4,ROW($1:$10000)),G666))</f>
        <v/>
      </c>
      <c r="L666" s="25" t="str">
        <f t="shared" si="148"/>
        <v/>
      </c>
      <c r="M666" s="26" t="str">
        <f t="shared" si="144"/>
        <v/>
      </c>
      <c r="N666" s="27" t="str">
        <f t="shared" si="145"/>
        <v/>
      </c>
      <c r="O666" s="27" t="str">
        <f t="shared" si="137"/>
        <v/>
      </c>
      <c r="P666" s="29" t="str">
        <f t="array" ref="P666">IF(L666="","",SMALL(IF(تكهين!$E$1:$E$10000=$D$4,ROW($1:$10000)),L666))</f>
        <v/>
      </c>
    </row>
    <row r="667" spans="2:16" ht="20.25">
      <c r="B667" s="25" t="str">
        <f t="shared" si="146"/>
        <v/>
      </c>
      <c r="C667" s="26" t="str">
        <f t="shared" si="138"/>
        <v/>
      </c>
      <c r="D667" s="27" t="str">
        <f t="shared" si="139"/>
        <v/>
      </c>
      <c r="E667" s="27" t="str">
        <f t="shared" si="140"/>
        <v/>
      </c>
      <c r="F667" s="29" t="str">
        <f t="array" ref="F667">IF(B667="","",SMALL(IF(اضافه!$E$1:$E$10000=$D$4,ROW($1:$10000)),B667))</f>
        <v/>
      </c>
      <c r="G667" s="25" t="str">
        <f t="shared" si="147"/>
        <v/>
      </c>
      <c r="H667" s="26" t="str">
        <f t="shared" si="141"/>
        <v/>
      </c>
      <c r="I667" s="27" t="str">
        <f t="shared" si="142"/>
        <v/>
      </c>
      <c r="J667" s="27" t="str">
        <f t="shared" si="143"/>
        <v/>
      </c>
      <c r="K667" s="29" t="str">
        <f t="array" ref="K667">IF(G667="","",SMALL(IF(صرف!$E$1:$E$10000=$D$4,ROW($1:$10000)),G667))</f>
        <v/>
      </c>
      <c r="L667" s="25" t="str">
        <f t="shared" si="148"/>
        <v/>
      </c>
      <c r="M667" s="26" t="str">
        <f t="shared" si="144"/>
        <v/>
      </c>
      <c r="N667" s="27" t="str">
        <f t="shared" si="145"/>
        <v/>
      </c>
      <c r="O667" s="27" t="str">
        <f t="shared" si="137"/>
        <v/>
      </c>
      <c r="P667" s="29" t="str">
        <f t="array" ref="P667">IF(L667="","",SMALL(IF(تكهين!$E$1:$E$10000=$D$4,ROW($1:$10000)),L667))</f>
        <v/>
      </c>
    </row>
    <row r="668" spans="2:16" ht="20.25">
      <c r="B668" s="25" t="str">
        <f t="shared" si="146"/>
        <v/>
      </c>
      <c r="C668" s="26" t="str">
        <f t="shared" si="138"/>
        <v/>
      </c>
      <c r="D668" s="27" t="str">
        <f t="shared" si="139"/>
        <v/>
      </c>
      <c r="E668" s="27" t="str">
        <f t="shared" si="140"/>
        <v/>
      </c>
      <c r="F668" s="29" t="str">
        <f t="array" ref="F668">IF(B668="","",SMALL(IF(اضافه!$E$1:$E$10000=$D$4,ROW($1:$10000)),B668))</f>
        <v/>
      </c>
      <c r="G668" s="25" t="str">
        <f t="shared" si="147"/>
        <v/>
      </c>
      <c r="H668" s="26" t="str">
        <f t="shared" si="141"/>
        <v/>
      </c>
      <c r="I668" s="27" t="str">
        <f t="shared" si="142"/>
        <v/>
      </c>
      <c r="J668" s="27" t="str">
        <f t="shared" si="143"/>
        <v/>
      </c>
      <c r="K668" s="29" t="str">
        <f t="array" ref="K668">IF(G668="","",SMALL(IF(صرف!$E$1:$E$10000=$D$4,ROW($1:$10000)),G668))</f>
        <v/>
      </c>
      <c r="L668" s="25" t="str">
        <f t="shared" si="148"/>
        <v/>
      </c>
      <c r="M668" s="26" t="str">
        <f t="shared" si="144"/>
        <v/>
      </c>
      <c r="N668" s="27" t="str">
        <f t="shared" si="145"/>
        <v/>
      </c>
      <c r="O668" s="27" t="str">
        <f t="shared" si="137"/>
        <v/>
      </c>
      <c r="P668" s="29" t="str">
        <f t="array" ref="P668">IF(L668="","",SMALL(IF(تكهين!$E$1:$E$10000=$D$4,ROW($1:$10000)),L668))</f>
        <v/>
      </c>
    </row>
    <row r="669" spans="2:16" ht="20.25">
      <c r="B669" s="25" t="str">
        <f t="shared" si="146"/>
        <v/>
      </c>
      <c r="C669" s="26" t="str">
        <f t="shared" si="138"/>
        <v/>
      </c>
      <c r="D669" s="27" t="str">
        <f t="shared" si="139"/>
        <v/>
      </c>
      <c r="E669" s="27" t="str">
        <f t="shared" si="140"/>
        <v/>
      </c>
      <c r="F669" s="29" t="str">
        <f t="array" ref="F669">IF(B669="","",SMALL(IF(اضافه!$E$1:$E$10000=$D$4,ROW($1:$10000)),B669))</f>
        <v/>
      </c>
      <c r="G669" s="25" t="str">
        <f t="shared" si="147"/>
        <v/>
      </c>
      <c r="H669" s="26" t="str">
        <f t="shared" si="141"/>
        <v/>
      </c>
      <c r="I669" s="27" t="str">
        <f t="shared" si="142"/>
        <v/>
      </c>
      <c r="J669" s="27" t="str">
        <f t="shared" si="143"/>
        <v/>
      </c>
      <c r="K669" s="29" t="str">
        <f t="array" ref="K669">IF(G669="","",SMALL(IF(صرف!$E$1:$E$10000=$D$4,ROW($1:$10000)),G669))</f>
        <v/>
      </c>
      <c r="L669" s="25" t="str">
        <f t="shared" si="148"/>
        <v/>
      </c>
      <c r="M669" s="26" t="str">
        <f t="shared" si="144"/>
        <v/>
      </c>
      <c r="N669" s="27" t="str">
        <f t="shared" si="145"/>
        <v/>
      </c>
      <c r="O669" s="27" t="str">
        <f t="shared" si="137"/>
        <v/>
      </c>
      <c r="P669" s="29" t="str">
        <f t="array" ref="P669">IF(L669="","",SMALL(IF(تكهين!$E$1:$E$10000=$D$4,ROW($1:$10000)),L669))</f>
        <v/>
      </c>
    </row>
    <row r="670" spans="2:16" ht="20.25">
      <c r="B670" s="25" t="str">
        <f t="shared" si="146"/>
        <v/>
      </c>
      <c r="C670" s="26" t="str">
        <f t="shared" si="138"/>
        <v/>
      </c>
      <c r="D670" s="27" t="str">
        <f t="shared" si="139"/>
        <v/>
      </c>
      <c r="E670" s="27" t="str">
        <f t="shared" si="140"/>
        <v/>
      </c>
      <c r="F670" s="29" t="str">
        <f t="array" ref="F670">IF(B670="","",SMALL(IF(اضافه!$E$1:$E$10000=$D$4,ROW($1:$10000)),B670))</f>
        <v/>
      </c>
      <c r="G670" s="25" t="str">
        <f t="shared" si="147"/>
        <v/>
      </c>
      <c r="H670" s="26" t="str">
        <f t="shared" si="141"/>
        <v/>
      </c>
      <c r="I670" s="27" t="str">
        <f t="shared" si="142"/>
        <v/>
      </c>
      <c r="J670" s="27" t="str">
        <f t="shared" si="143"/>
        <v/>
      </c>
      <c r="K670" s="29" t="str">
        <f t="array" ref="K670">IF(G670="","",SMALL(IF(صرف!$E$1:$E$10000=$D$4,ROW($1:$10000)),G670))</f>
        <v/>
      </c>
      <c r="L670" s="25" t="str">
        <f t="shared" si="148"/>
        <v/>
      </c>
      <c r="M670" s="26" t="str">
        <f t="shared" si="144"/>
        <v/>
      </c>
      <c r="N670" s="27" t="str">
        <f t="shared" si="145"/>
        <v/>
      </c>
      <c r="O670" s="27" t="str">
        <f t="shared" si="137"/>
        <v/>
      </c>
      <c r="P670" s="29" t="str">
        <f t="array" ref="P670">IF(L670="","",SMALL(IF(تكهين!$E$1:$E$10000=$D$4,ROW($1:$10000)),L670))</f>
        <v/>
      </c>
    </row>
    <row r="671" spans="2:16" ht="20.25">
      <c r="B671" s="25" t="str">
        <f t="shared" si="146"/>
        <v/>
      </c>
      <c r="C671" s="26" t="str">
        <f t="shared" si="138"/>
        <v/>
      </c>
      <c r="D671" s="27" t="str">
        <f t="shared" si="139"/>
        <v/>
      </c>
      <c r="E671" s="27" t="str">
        <f t="shared" si="140"/>
        <v/>
      </c>
      <c r="F671" s="29" t="str">
        <f t="array" ref="F671">IF(B671="","",SMALL(IF(اضافه!$E$1:$E$10000=$D$4,ROW($1:$10000)),B671))</f>
        <v/>
      </c>
      <c r="G671" s="25" t="str">
        <f t="shared" si="147"/>
        <v/>
      </c>
      <c r="H671" s="26" t="str">
        <f t="shared" si="141"/>
        <v/>
      </c>
      <c r="I671" s="27" t="str">
        <f t="shared" si="142"/>
        <v/>
      </c>
      <c r="J671" s="27" t="str">
        <f t="shared" si="143"/>
        <v/>
      </c>
      <c r="K671" s="29" t="str">
        <f t="array" ref="K671">IF(G671="","",SMALL(IF(صرف!$E$1:$E$10000=$D$4,ROW($1:$10000)),G671))</f>
        <v/>
      </c>
      <c r="L671" s="25" t="str">
        <f t="shared" si="148"/>
        <v/>
      </c>
      <c r="M671" s="26" t="str">
        <f t="shared" si="144"/>
        <v/>
      </c>
      <c r="N671" s="27" t="str">
        <f t="shared" si="145"/>
        <v/>
      </c>
      <c r="O671" s="27" t="str">
        <f t="shared" si="137"/>
        <v/>
      </c>
      <c r="P671" s="29" t="str">
        <f t="array" ref="P671">IF(L671="","",SMALL(IF(تكهين!$E$1:$E$10000=$D$4,ROW($1:$10000)),L671))</f>
        <v/>
      </c>
    </row>
    <row r="672" spans="2:16" ht="20.25">
      <c r="B672" s="25" t="str">
        <f t="shared" si="146"/>
        <v/>
      </c>
      <c r="C672" s="26" t="str">
        <f t="shared" si="138"/>
        <v/>
      </c>
      <c r="D672" s="27" t="str">
        <f t="shared" si="139"/>
        <v/>
      </c>
      <c r="E672" s="27" t="str">
        <f t="shared" si="140"/>
        <v/>
      </c>
      <c r="F672" s="29" t="str">
        <f t="array" ref="F672">IF(B672="","",SMALL(IF(اضافه!$E$1:$E$10000=$D$4,ROW($1:$10000)),B672))</f>
        <v/>
      </c>
      <c r="G672" s="25" t="str">
        <f t="shared" si="147"/>
        <v/>
      </c>
      <c r="H672" s="26" t="str">
        <f t="shared" si="141"/>
        <v/>
      </c>
      <c r="I672" s="27" t="str">
        <f t="shared" si="142"/>
        <v/>
      </c>
      <c r="J672" s="27" t="str">
        <f t="shared" si="143"/>
        <v/>
      </c>
      <c r="K672" s="29" t="str">
        <f t="array" ref="K672">IF(G672="","",SMALL(IF(صرف!$E$1:$E$10000=$D$4,ROW($1:$10000)),G672))</f>
        <v/>
      </c>
      <c r="L672" s="25" t="str">
        <f t="shared" si="148"/>
        <v/>
      </c>
      <c r="M672" s="26" t="str">
        <f t="shared" si="144"/>
        <v/>
      </c>
      <c r="N672" s="27" t="str">
        <f t="shared" si="145"/>
        <v/>
      </c>
      <c r="O672" s="27" t="str">
        <f t="shared" si="137"/>
        <v/>
      </c>
      <c r="P672" s="29" t="str">
        <f t="array" ref="P672">IF(L672="","",SMALL(IF(تكهين!$E$1:$E$10000=$D$4,ROW($1:$10000)),L672))</f>
        <v/>
      </c>
    </row>
    <row r="673" spans="2:16" ht="20.25">
      <c r="B673" s="25" t="str">
        <f t="shared" si="146"/>
        <v/>
      </c>
      <c r="C673" s="26" t="str">
        <f t="shared" si="138"/>
        <v/>
      </c>
      <c r="D673" s="27" t="str">
        <f t="shared" si="139"/>
        <v/>
      </c>
      <c r="E673" s="27" t="str">
        <f t="shared" si="140"/>
        <v/>
      </c>
      <c r="F673" s="29" t="str">
        <f t="array" ref="F673">IF(B673="","",SMALL(IF(اضافه!$E$1:$E$10000=$D$4,ROW($1:$10000)),B673))</f>
        <v/>
      </c>
      <c r="G673" s="25" t="str">
        <f t="shared" si="147"/>
        <v/>
      </c>
      <c r="H673" s="26" t="str">
        <f t="shared" si="141"/>
        <v/>
      </c>
      <c r="I673" s="27" t="str">
        <f t="shared" si="142"/>
        <v/>
      </c>
      <c r="J673" s="27" t="str">
        <f t="shared" si="143"/>
        <v/>
      </c>
      <c r="K673" s="29" t="str">
        <f t="array" ref="K673">IF(G673="","",SMALL(IF(صرف!$E$1:$E$10000=$D$4,ROW($1:$10000)),G673))</f>
        <v/>
      </c>
      <c r="L673" s="25" t="str">
        <f t="shared" si="148"/>
        <v/>
      </c>
      <c r="M673" s="26" t="str">
        <f t="shared" si="144"/>
        <v/>
      </c>
      <c r="N673" s="27" t="str">
        <f t="shared" si="145"/>
        <v/>
      </c>
      <c r="O673" s="27" t="str">
        <f t="shared" si="137"/>
        <v/>
      </c>
      <c r="P673" s="29" t="str">
        <f t="array" ref="P673">IF(L673="","",SMALL(IF(تكهين!$E$1:$E$10000=$D$4,ROW($1:$10000)),L673))</f>
        <v/>
      </c>
    </row>
    <row r="674" spans="2:16" ht="20.25">
      <c r="B674" s="25" t="str">
        <f t="shared" si="146"/>
        <v/>
      </c>
      <c r="C674" s="26" t="str">
        <f t="shared" si="138"/>
        <v/>
      </c>
      <c r="D674" s="27" t="str">
        <f t="shared" si="139"/>
        <v/>
      </c>
      <c r="E674" s="27" t="str">
        <f t="shared" si="140"/>
        <v/>
      </c>
      <c r="F674" s="29" t="str">
        <f t="array" ref="F674">IF(B674="","",SMALL(IF(اضافه!$E$1:$E$10000=$D$4,ROW($1:$10000)),B674))</f>
        <v/>
      </c>
      <c r="G674" s="25" t="str">
        <f t="shared" si="147"/>
        <v/>
      </c>
      <c r="H674" s="26" t="str">
        <f t="shared" si="141"/>
        <v/>
      </c>
      <c r="I674" s="27" t="str">
        <f t="shared" si="142"/>
        <v/>
      </c>
      <c r="J674" s="27" t="str">
        <f t="shared" si="143"/>
        <v/>
      </c>
      <c r="K674" s="29" t="str">
        <f t="array" ref="K674">IF(G674="","",SMALL(IF(صرف!$E$1:$E$10000=$D$4,ROW($1:$10000)),G674))</f>
        <v/>
      </c>
      <c r="L674" s="25" t="str">
        <f t="shared" si="148"/>
        <v/>
      </c>
      <c r="M674" s="26" t="str">
        <f t="shared" si="144"/>
        <v/>
      </c>
      <c r="N674" s="27" t="str">
        <f t="shared" si="145"/>
        <v/>
      </c>
      <c r="O674" s="27" t="str">
        <f t="shared" si="137"/>
        <v/>
      </c>
      <c r="P674" s="29" t="str">
        <f t="array" ref="P674">IF(L674="","",SMALL(IF(تكهين!$E$1:$E$10000=$D$4,ROW($1:$10000)),L674))</f>
        <v/>
      </c>
    </row>
    <row r="675" spans="2:16" ht="20.25">
      <c r="B675" s="25" t="str">
        <f t="shared" si="146"/>
        <v/>
      </c>
      <c r="C675" s="26" t="str">
        <f t="shared" si="138"/>
        <v/>
      </c>
      <c r="D675" s="27" t="str">
        <f t="shared" si="139"/>
        <v/>
      </c>
      <c r="E675" s="27" t="str">
        <f t="shared" si="140"/>
        <v/>
      </c>
      <c r="F675" s="29" t="str">
        <f t="array" ref="F675">IF(B675="","",SMALL(IF(اضافه!$E$1:$E$10000=$D$4,ROW($1:$10000)),B675))</f>
        <v/>
      </c>
      <c r="G675" s="25" t="str">
        <f t="shared" si="147"/>
        <v/>
      </c>
      <c r="H675" s="26" t="str">
        <f t="shared" si="141"/>
        <v/>
      </c>
      <c r="I675" s="27" t="str">
        <f t="shared" si="142"/>
        <v/>
      </c>
      <c r="J675" s="27" t="str">
        <f t="shared" si="143"/>
        <v/>
      </c>
      <c r="K675" s="29" t="str">
        <f t="array" ref="K675">IF(G675="","",SMALL(IF(صرف!$E$1:$E$10000=$D$4,ROW($1:$10000)),G675))</f>
        <v/>
      </c>
      <c r="L675" s="25" t="str">
        <f t="shared" si="148"/>
        <v/>
      </c>
      <c r="M675" s="26" t="str">
        <f t="shared" si="144"/>
        <v/>
      </c>
      <c r="N675" s="27" t="str">
        <f t="shared" si="145"/>
        <v/>
      </c>
      <c r="O675" s="27" t="str">
        <f t="shared" si="137"/>
        <v/>
      </c>
      <c r="P675" s="29" t="str">
        <f t="array" ref="P675">IF(L675="","",SMALL(IF(تكهين!$E$1:$E$10000=$D$4,ROW($1:$10000)),L675))</f>
        <v/>
      </c>
    </row>
    <row r="676" spans="2:16" ht="20.25">
      <c r="B676" s="25" t="str">
        <f t="shared" si="146"/>
        <v/>
      </c>
      <c r="C676" s="26" t="str">
        <f t="shared" si="138"/>
        <v/>
      </c>
      <c r="D676" s="27" t="str">
        <f t="shared" si="139"/>
        <v/>
      </c>
      <c r="E676" s="27" t="str">
        <f t="shared" si="140"/>
        <v/>
      </c>
      <c r="F676" s="29" t="str">
        <f t="array" ref="F676">IF(B676="","",SMALL(IF(اضافه!$E$1:$E$10000=$D$4,ROW($1:$10000)),B676))</f>
        <v/>
      </c>
      <c r="G676" s="25" t="str">
        <f t="shared" si="147"/>
        <v/>
      </c>
      <c r="H676" s="26" t="str">
        <f t="shared" si="141"/>
        <v/>
      </c>
      <c r="I676" s="27" t="str">
        <f t="shared" si="142"/>
        <v/>
      </c>
      <c r="J676" s="27" t="str">
        <f t="shared" si="143"/>
        <v/>
      </c>
      <c r="K676" s="29" t="str">
        <f t="array" ref="K676">IF(G676="","",SMALL(IF(صرف!$E$1:$E$10000=$D$4,ROW($1:$10000)),G676))</f>
        <v/>
      </c>
      <c r="L676" s="25" t="str">
        <f t="shared" si="148"/>
        <v/>
      </c>
      <c r="M676" s="26" t="str">
        <f t="shared" si="144"/>
        <v/>
      </c>
      <c r="N676" s="27" t="str">
        <f t="shared" si="145"/>
        <v/>
      </c>
      <c r="O676" s="27" t="str">
        <f t="shared" si="137"/>
        <v/>
      </c>
      <c r="P676" s="29" t="str">
        <f t="array" ref="P676">IF(L676="","",SMALL(IF(تكهين!$E$1:$E$10000=$D$4,ROW($1:$10000)),L676))</f>
        <v/>
      </c>
    </row>
    <row r="677" spans="2:16" ht="20.25">
      <c r="B677" s="25" t="str">
        <f t="shared" si="146"/>
        <v/>
      </c>
      <c r="C677" s="26" t="str">
        <f t="shared" si="138"/>
        <v/>
      </c>
      <c r="D677" s="27" t="str">
        <f t="shared" si="139"/>
        <v/>
      </c>
      <c r="E677" s="27" t="str">
        <f t="shared" si="140"/>
        <v/>
      </c>
      <c r="F677" s="29" t="str">
        <f t="array" ref="F677">IF(B677="","",SMALL(IF(اضافه!$E$1:$E$10000=$D$4,ROW($1:$10000)),B677))</f>
        <v/>
      </c>
      <c r="G677" s="25" t="str">
        <f t="shared" si="147"/>
        <v/>
      </c>
      <c r="H677" s="26" t="str">
        <f t="shared" si="141"/>
        <v/>
      </c>
      <c r="I677" s="27" t="str">
        <f t="shared" si="142"/>
        <v/>
      </c>
      <c r="J677" s="27" t="str">
        <f t="shared" si="143"/>
        <v/>
      </c>
      <c r="K677" s="29" t="str">
        <f t="array" ref="K677">IF(G677="","",SMALL(IF(صرف!$E$1:$E$10000=$D$4,ROW($1:$10000)),G677))</f>
        <v/>
      </c>
      <c r="L677" s="25" t="str">
        <f t="shared" si="148"/>
        <v/>
      </c>
      <c r="M677" s="26" t="str">
        <f t="shared" si="144"/>
        <v/>
      </c>
      <c r="N677" s="27" t="str">
        <f t="shared" si="145"/>
        <v/>
      </c>
      <c r="O677" s="27" t="str">
        <f t="shared" si="137"/>
        <v/>
      </c>
      <c r="P677" s="29" t="str">
        <f t="array" ref="P677">IF(L677="","",SMALL(IF(تكهين!$E$1:$E$10000=$D$4,ROW($1:$10000)),L677))</f>
        <v/>
      </c>
    </row>
    <row r="678" spans="2:16" ht="20.25">
      <c r="B678" s="25" t="str">
        <f t="shared" si="146"/>
        <v/>
      </c>
      <c r="C678" s="26" t="str">
        <f t="shared" si="138"/>
        <v/>
      </c>
      <c r="D678" s="27" t="str">
        <f t="shared" si="139"/>
        <v/>
      </c>
      <c r="E678" s="27" t="str">
        <f t="shared" si="140"/>
        <v/>
      </c>
      <c r="F678" s="29" t="str">
        <f t="array" ref="F678">IF(B678="","",SMALL(IF(اضافه!$E$1:$E$10000=$D$4,ROW($1:$10000)),B678))</f>
        <v/>
      </c>
      <c r="G678" s="25" t="str">
        <f t="shared" si="147"/>
        <v/>
      </c>
      <c r="H678" s="26" t="str">
        <f t="shared" si="141"/>
        <v/>
      </c>
      <c r="I678" s="27" t="str">
        <f t="shared" si="142"/>
        <v/>
      </c>
      <c r="J678" s="27" t="str">
        <f t="shared" si="143"/>
        <v/>
      </c>
      <c r="K678" s="29" t="str">
        <f t="array" ref="K678">IF(G678="","",SMALL(IF(صرف!$E$1:$E$10000=$D$4,ROW($1:$10000)),G678))</f>
        <v/>
      </c>
      <c r="L678" s="25" t="str">
        <f t="shared" si="148"/>
        <v/>
      </c>
      <c r="M678" s="26" t="str">
        <f t="shared" si="144"/>
        <v/>
      </c>
      <c r="N678" s="27" t="str">
        <f t="shared" si="145"/>
        <v/>
      </c>
      <c r="O678" s="27" t="str">
        <f t="shared" si="137"/>
        <v/>
      </c>
      <c r="P678" s="29" t="str">
        <f t="array" ref="P678">IF(L678="","",SMALL(IF(تكهين!$E$1:$E$10000=$D$4,ROW($1:$10000)),L678))</f>
        <v/>
      </c>
    </row>
    <row r="679" spans="2:16" ht="20.25">
      <c r="B679" s="25" t="str">
        <f t="shared" si="146"/>
        <v/>
      </c>
      <c r="C679" s="26" t="str">
        <f t="shared" si="138"/>
        <v/>
      </c>
      <c r="D679" s="27" t="str">
        <f t="shared" si="139"/>
        <v/>
      </c>
      <c r="E679" s="27" t="str">
        <f t="shared" si="140"/>
        <v/>
      </c>
      <c r="F679" s="29" t="str">
        <f t="array" ref="F679">IF(B679="","",SMALL(IF(اضافه!$E$1:$E$10000=$D$4,ROW($1:$10000)),B679))</f>
        <v/>
      </c>
      <c r="G679" s="25" t="str">
        <f t="shared" si="147"/>
        <v/>
      </c>
      <c r="H679" s="26" t="str">
        <f t="shared" si="141"/>
        <v/>
      </c>
      <c r="I679" s="27" t="str">
        <f t="shared" si="142"/>
        <v/>
      </c>
      <c r="J679" s="27" t="str">
        <f t="shared" si="143"/>
        <v/>
      </c>
      <c r="K679" s="29" t="str">
        <f t="array" ref="K679">IF(G679="","",SMALL(IF(صرف!$E$1:$E$10000=$D$4,ROW($1:$10000)),G679))</f>
        <v/>
      </c>
      <c r="L679" s="25" t="str">
        <f t="shared" si="148"/>
        <v/>
      </c>
      <c r="M679" s="26" t="str">
        <f t="shared" si="144"/>
        <v/>
      </c>
      <c r="N679" s="27" t="str">
        <f t="shared" si="145"/>
        <v/>
      </c>
      <c r="O679" s="27" t="str">
        <f t="shared" si="137"/>
        <v/>
      </c>
      <c r="P679" s="29" t="str">
        <f t="array" ref="P679">IF(L679="","",SMALL(IF(تكهين!$E$1:$E$10000=$D$4,ROW($1:$10000)),L679))</f>
        <v/>
      </c>
    </row>
    <row r="680" spans="2:16" ht="20.25">
      <c r="B680" s="25" t="str">
        <f t="shared" si="146"/>
        <v/>
      </c>
      <c r="C680" s="26" t="str">
        <f t="shared" si="138"/>
        <v/>
      </c>
      <c r="D680" s="27" t="str">
        <f t="shared" si="139"/>
        <v/>
      </c>
      <c r="E680" s="27" t="str">
        <f t="shared" si="140"/>
        <v/>
      </c>
      <c r="F680" s="29" t="str">
        <f t="array" ref="F680">IF(B680="","",SMALL(IF(اضافه!$E$1:$E$10000=$D$4,ROW($1:$10000)),B680))</f>
        <v/>
      </c>
      <c r="G680" s="25" t="str">
        <f t="shared" si="147"/>
        <v/>
      </c>
      <c r="H680" s="26" t="str">
        <f t="shared" si="141"/>
        <v/>
      </c>
      <c r="I680" s="27" t="str">
        <f t="shared" si="142"/>
        <v/>
      </c>
      <c r="J680" s="27" t="str">
        <f t="shared" si="143"/>
        <v/>
      </c>
      <c r="K680" s="29" t="str">
        <f t="array" ref="K680">IF(G680="","",SMALL(IF(صرف!$E$1:$E$10000=$D$4,ROW($1:$10000)),G680))</f>
        <v/>
      </c>
      <c r="L680" s="25" t="str">
        <f t="shared" si="148"/>
        <v/>
      </c>
      <c r="M680" s="26" t="str">
        <f t="shared" si="144"/>
        <v/>
      </c>
      <c r="N680" s="27" t="str">
        <f t="shared" si="145"/>
        <v/>
      </c>
      <c r="O680" s="27" t="str">
        <f t="shared" si="137"/>
        <v/>
      </c>
      <c r="P680" s="29" t="str">
        <f t="array" ref="P680">IF(L680="","",SMALL(IF(تكهين!$E$1:$E$10000=$D$4,ROW($1:$10000)),L680))</f>
        <v/>
      </c>
    </row>
    <row r="681" spans="2:16" ht="20.25">
      <c r="B681" s="25" t="str">
        <f t="shared" si="146"/>
        <v/>
      </c>
      <c r="C681" s="26" t="str">
        <f t="shared" si="138"/>
        <v/>
      </c>
      <c r="D681" s="27" t="str">
        <f t="shared" si="139"/>
        <v/>
      </c>
      <c r="E681" s="27" t="str">
        <f t="shared" si="140"/>
        <v/>
      </c>
      <c r="F681" s="29" t="str">
        <f t="array" ref="F681">IF(B681="","",SMALL(IF(اضافه!$E$1:$E$10000=$D$4,ROW($1:$10000)),B681))</f>
        <v/>
      </c>
      <c r="G681" s="25" t="str">
        <f t="shared" si="147"/>
        <v/>
      </c>
      <c r="H681" s="26" t="str">
        <f t="shared" si="141"/>
        <v/>
      </c>
      <c r="I681" s="27" t="str">
        <f t="shared" si="142"/>
        <v/>
      </c>
      <c r="J681" s="27" t="str">
        <f t="shared" si="143"/>
        <v/>
      </c>
      <c r="K681" s="29" t="str">
        <f t="array" ref="K681">IF(G681="","",SMALL(IF(صرف!$E$1:$E$10000=$D$4,ROW($1:$10000)),G681))</f>
        <v/>
      </c>
      <c r="L681" s="25" t="str">
        <f t="shared" si="148"/>
        <v/>
      </c>
      <c r="M681" s="26" t="str">
        <f t="shared" si="144"/>
        <v/>
      </c>
      <c r="N681" s="27" t="str">
        <f t="shared" si="145"/>
        <v/>
      </c>
      <c r="O681" s="27" t="str">
        <f t="shared" si="137"/>
        <v/>
      </c>
      <c r="P681" s="29" t="str">
        <f t="array" ref="P681">IF(L681="","",SMALL(IF(تكهين!$E$1:$E$10000=$D$4,ROW($1:$10000)),L681))</f>
        <v/>
      </c>
    </row>
    <row r="682" spans="2:16" ht="20.25">
      <c r="B682" s="25" t="str">
        <f t="shared" si="146"/>
        <v/>
      </c>
      <c r="C682" s="26" t="str">
        <f t="shared" si="138"/>
        <v/>
      </c>
      <c r="D682" s="27" t="str">
        <f t="shared" si="139"/>
        <v/>
      </c>
      <c r="E682" s="27" t="str">
        <f t="shared" si="140"/>
        <v/>
      </c>
      <c r="F682" s="29" t="str">
        <f t="array" ref="F682">IF(B682="","",SMALL(IF(اضافه!$E$1:$E$10000=$D$4,ROW($1:$10000)),B682))</f>
        <v/>
      </c>
      <c r="G682" s="25" t="str">
        <f t="shared" si="147"/>
        <v/>
      </c>
      <c r="H682" s="26" t="str">
        <f t="shared" si="141"/>
        <v/>
      </c>
      <c r="I682" s="27" t="str">
        <f t="shared" si="142"/>
        <v/>
      </c>
      <c r="J682" s="27" t="str">
        <f t="shared" si="143"/>
        <v/>
      </c>
      <c r="K682" s="29" t="str">
        <f t="array" ref="K682">IF(G682="","",SMALL(IF(صرف!$E$1:$E$10000=$D$4,ROW($1:$10000)),G682))</f>
        <v/>
      </c>
      <c r="L682" s="25" t="str">
        <f t="shared" si="148"/>
        <v/>
      </c>
      <c r="M682" s="26" t="str">
        <f t="shared" si="144"/>
        <v/>
      </c>
      <c r="N682" s="27" t="str">
        <f t="shared" si="145"/>
        <v/>
      </c>
      <c r="O682" s="27" t="str">
        <f t="shared" si="137"/>
        <v/>
      </c>
      <c r="P682" s="29" t="str">
        <f t="array" ref="P682">IF(L682="","",SMALL(IF(تكهين!$E$1:$E$10000=$D$4,ROW($1:$10000)),L682))</f>
        <v/>
      </c>
    </row>
    <row r="683" spans="2:16" ht="20.25">
      <c r="B683" s="25" t="str">
        <f t="shared" si="146"/>
        <v/>
      </c>
      <c r="C683" s="26" t="str">
        <f t="shared" si="138"/>
        <v/>
      </c>
      <c r="D683" s="27" t="str">
        <f t="shared" si="139"/>
        <v/>
      </c>
      <c r="E683" s="27" t="str">
        <f t="shared" si="140"/>
        <v/>
      </c>
      <c r="F683" s="29" t="str">
        <f t="array" ref="F683">IF(B683="","",SMALL(IF(اضافه!$E$1:$E$10000=$D$4,ROW($1:$10000)),B683))</f>
        <v/>
      </c>
      <c r="G683" s="25" t="str">
        <f t="shared" si="147"/>
        <v/>
      </c>
      <c r="H683" s="26" t="str">
        <f t="shared" si="141"/>
        <v/>
      </c>
      <c r="I683" s="27" t="str">
        <f t="shared" si="142"/>
        <v/>
      </c>
      <c r="J683" s="27" t="str">
        <f t="shared" si="143"/>
        <v/>
      </c>
      <c r="K683" s="29" t="str">
        <f t="array" ref="K683">IF(G683="","",SMALL(IF(صرف!$E$1:$E$10000=$D$4,ROW($1:$10000)),G683))</f>
        <v/>
      </c>
      <c r="L683" s="25" t="str">
        <f t="shared" si="148"/>
        <v/>
      </c>
      <c r="M683" s="26" t="str">
        <f t="shared" si="144"/>
        <v/>
      </c>
      <c r="N683" s="27" t="str">
        <f t="shared" si="145"/>
        <v/>
      </c>
      <c r="O683" s="27" t="str">
        <f t="shared" si="137"/>
        <v/>
      </c>
      <c r="P683" s="29" t="str">
        <f t="array" ref="P683">IF(L683="","",SMALL(IF(تكهين!$E$1:$E$10000=$D$4,ROW($1:$10000)),L683))</f>
        <v/>
      </c>
    </row>
    <row r="684" spans="2:16" ht="20.25">
      <c r="B684" s="25" t="str">
        <f t="shared" si="146"/>
        <v/>
      </c>
      <c r="C684" s="26" t="str">
        <f t="shared" si="138"/>
        <v/>
      </c>
      <c r="D684" s="27" t="str">
        <f t="shared" si="139"/>
        <v/>
      </c>
      <c r="E684" s="27" t="str">
        <f t="shared" si="140"/>
        <v/>
      </c>
      <c r="F684" s="29" t="str">
        <f t="array" ref="F684">IF(B684="","",SMALL(IF(اضافه!$E$1:$E$10000=$D$4,ROW($1:$10000)),B684))</f>
        <v/>
      </c>
      <c r="G684" s="25" t="str">
        <f t="shared" si="147"/>
        <v/>
      </c>
      <c r="H684" s="26" t="str">
        <f t="shared" si="141"/>
        <v/>
      </c>
      <c r="I684" s="27" t="str">
        <f t="shared" si="142"/>
        <v/>
      </c>
      <c r="J684" s="27" t="str">
        <f t="shared" si="143"/>
        <v/>
      </c>
      <c r="K684" s="29" t="str">
        <f t="array" ref="K684">IF(G684="","",SMALL(IF(صرف!$E$1:$E$10000=$D$4,ROW($1:$10000)),G684))</f>
        <v/>
      </c>
      <c r="L684" s="25" t="str">
        <f t="shared" si="148"/>
        <v/>
      </c>
      <c r="M684" s="26" t="str">
        <f t="shared" si="144"/>
        <v/>
      </c>
      <c r="N684" s="27" t="str">
        <f t="shared" si="145"/>
        <v/>
      </c>
      <c r="O684" s="27" t="str">
        <f t="shared" si="137"/>
        <v/>
      </c>
      <c r="P684" s="29" t="str">
        <f t="array" ref="P684">IF(L684="","",SMALL(IF(تكهين!$E$1:$E$10000=$D$4,ROW($1:$10000)),L684))</f>
        <v/>
      </c>
    </row>
    <row r="685" spans="2:16" ht="20.25">
      <c r="B685" s="25" t="str">
        <f t="shared" si="146"/>
        <v/>
      </c>
      <c r="C685" s="26" t="str">
        <f t="shared" si="138"/>
        <v/>
      </c>
      <c r="D685" s="27" t="str">
        <f t="shared" si="139"/>
        <v/>
      </c>
      <c r="E685" s="27" t="str">
        <f t="shared" si="140"/>
        <v/>
      </c>
      <c r="F685" s="29" t="str">
        <f t="array" ref="F685">IF(B685="","",SMALL(IF(اضافه!$E$1:$E$10000=$D$4,ROW($1:$10000)),B685))</f>
        <v/>
      </c>
      <c r="G685" s="25" t="str">
        <f t="shared" si="147"/>
        <v/>
      </c>
      <c r="H685" s="26" t="str">
        <f t="shared" si="141"/>
        <v/>
      </c>
      <c r="I685" s="27" t="str">
        <f t="shared" si="142"/>
        <v/>
      </c>
      <c r="J685" s="27" t="str">
        <f t="shared" si="143"/>
        <v/>
      </c>
      <c r="K685" s="29" t="str">
        <f t="array" ref="K685">IF(G685="","",SMALL(IF(صرف!$E$1:$E$10000=$D$4,ROW($1:$10000)),G685))</f>
        <v/>
      </c>
      <c r="L685" s="25" t="str">
        <f t="shared" si="148"/>
        <v/>
      </c>
      <c r="M685" s="26" t="str">
        <f t="shared" si="144"/>
        <v/>
      </c>
      <c r="N685" s="27" t="str">
        <f t="shared" si="145"/>
        <v/>
      </c>
      <c r="O685" s="27" t="str">
        <f t="shared" ref="O685:O748" si="149">IF(OR($D$4="",L685=""),"",INDEX(تكهين,P685,8))</f>
        <v/>
      </c>
      <c r="P685" s="29" t="str">
        <f t="array" ref="P685">IF(L685="","",SMALL(IF(تكهين!$E$1:$E$10000=$D$4,ROW($1:$10000)),L685))</f>
        <v/>
      </c>
    </row>
    <row r="686" spans="2:16" ht="20.25">
      <c r="B686" s="25" t="str">
        <f t="shared" si="146"/>
        <v/>
      </c>
      <c r="C686" s="26" t="str">
        <f t="shared" si="138"/>
        <v/>
      </c>
      <c r="D686" s="27" t="str">
        <f t="shared" si="139"/>
        <v/>
      </c>
      <c r="E686" s="27" t="str">
        <f t="shared" si="140"/>
        <v/>
      </c>
      <c r="F686" s="29" t="str">
        <f t="array" ref="F686">IF(B686="","",SMALL(IF(اضافه!$E$1:$E$10000=$D$4,ROW($1:$10000)),B686))</f>
        <v/>
      </c>
      <c r="G686" s="25" t="str">
        <f t="shared" si="147"/>
        <v/>
      </c>
      <c r="H686" s="26" t="str">
        <f t="shared" si="141"/>
        <v/>
      </c>
      <c r="I686" s="27" t="str">
        <f t="shared" si="142"/>
        <v/>
      </c>
      <c r="J686" s="27" t="str">
        <f t="shared" si="143"/>
        <v/>
      </c>
      <c r="K686" s="29" t="str">
        <f t="array" ref="K686">IF(G686="","",SMALL(IF(صرف!$E$1:$E$10000=$D$4,ROW($1:$10000)),G686))</f>
        <v/>
      </c>
      <c r="L686" s="25" t="str">
        <f t="shared" si="148"/>
        <v/>
      </c>
      <c r="M686" s="26" t="str">
        <f t="shared" si="144"/>
        <v/>
      </c>
      <c r="N686" s="27" t="str">
        <f t="shared" si="145"/>
        <v/>
      </c>
      <c r="O686" s="27" t="str">
        <f t="shared" si="149"/>
        <v/>
      </c>
      <c r="P686" s="29" t="str">
        <f t="array" ref="P686">IF(L686="","",SMALL(IF(تكهين!$E$1:$E$10000=$D$4,ROW($1:$10000)),L686))</f>
        <v/>
      </c>
    </row>
    <row r="687" spans="2:16" ht="20.25">
      <c r="B687" s="25" t="str">
        <f t="shared" si="146"/>
        <v/>
      </c>
      <c r="C687" s="26" t="str">
        <f t="shared" si="138"/>
        <v/>
      </c>
      <c r="D687" s="27" t="str">
        <f t="shared" si="139"/>
        <v/>
      </c>
      <c r="E687" s="27" t="str">
        <f t="shared" si="140"/>
        <v/>
      </c>
      <c r="F687" s="29" t="str">
        <f t="array" ref="F687">IF(B687="","",SMALL(IF(اضافه!$E$1:$E$10000=$D$4,ROW($1:$10000)),B687))</f>
        <v/>
      </c>
      <c r="G687" s="25" t="str">
        <f t="shared" si="147"/>
        <v/>
      </c>
      <c r="H687" s="26" t="str">
        <f t="shared" si="141"/>
        <v/>
      </c>
      <c r="I687" s="27" t="str">
        <f t="shared" si="142"/>
        <v/>
      </c>
      <c r="J687" s="27" t="str">
        <f t="shared" si="143"/>
        <v/>
      </c>
      <c r="K687" s="29" t="str">
        <f t="array" ref="K687">IF(G687="","",SMALL(IF(صرف!$E$1:$E$10000=$D$4,ROW($1:$10000)),G687))</f>
        <v/>
      </c>
      <c r="L687" s="25" t="str">
        <f t="shared" si="148"/>
        <v/>
      </c>
      <c r="M687" s="26" t="str">
        <f t="shared" si="144"/>
        <v/>
      </c>
      <c r="N687" s="27" t="str">
        <f t="shared" si="145"/>
        <v/>
      </c>
      <c r="O687" s="27" t="str">
        <f t="shared" si="149"/>
        <v/>
      </c>
      <c r="P687" s="29" t="str">
        <f t="array" ref="P687">IF(L687="","",SMALL(IF(تكهين!$E$1:$E$10000=$D$4,ROW($1:$10000)),L687))</f>
        <v/>
      </c>
    </row>
    <row r="688" spans="2:16" ht="20.25">
      <c r="B688" s="25" t="str">
        <f t="shared" si="146"/>
        <v/>
      </c>
      <c r="C688" s="26" t="str">
        <f t="shared" si="138"/>
        <v/>
      </c>
      <c r="D688" s="27" t="str">
        <f t="shared" si="139"/>
        <v/>
      </c>
      <c r="E688" s="27" t="str">
        <f t="shared" si="140"/>
        <v/>
      </c>
      <c r="F688" s="29" t="str">
        <f t="array" ref="F688">IF(B688="","",SMALL(IF(اضافه!$E$1:$E$10000=$D$4,ROW($1:$10000)),B688))</f>
        <v/>
      </c>
      <c r="G688" s="25" t="str">
        <f t="shared" si="147"/>
        <v/>
      </c>
      <c r="H688" s="26" t="str">
        <f t="shared" si="141"/>
        <v/>
      </c>
      <c r="I688" s="27" t="str">
        <f t="shared" si="142"/>
        <v/>
      </c>
      <c r="J688" s="27" t="str">
        <f t="shared" si="143"/>
        <v/>
      </c>
      <c r="K688" s="29" t="str">
        <f t="array" ref="K688">IF(G688="","",SMALL(IF(صرف!$E$1:$E$10000=$D$4,ROW($1:$10000)),G688))</f>
        <v/>
      </c>
      <c r="L688" s="25" t="str">
        <f t="shared" si="148"/>
        <v/>
      </c>
      <c r="M688" s="26" t="str">
        <f t="shared" si="144"/>
        <v/>
      </c>
      <c r="N688" s="27" t="str">
        <f t="shared" si="145"/>
        <v/>
      </c>
      <c r="O688" s="27" t="str">
        <f t="shared" si="149"/>
        <v/>
      </c>
      <c r="P688" s="29" t="str">
        <f t="array" ref="P688">IF(L688="","",SMALL(IF(تكهين!$E$1:$E$10000=$D$4,ROW($1:$10000)),L688))</f>
        <v/>
      </c>
    </row>
    <row r="689" spans="2:16" ht="20.25">
      <c r="B689" s="25" t="str">
        <f t="shared" si="146"/>
        <v/>
      </c>
      <c r="C689" s="26" t="str">
        <f t="shared" si="138"/>
        <v/>
      </c>
      <c r="D689" s="27" t="str">
        <f t="shared" si="139"/>
        <v/>
      </c>
      <c r="E689" s="27" t="str">
        <f t="shared" si="140"/>
        <v/>
      </c>
      <c r="F689" s="29" t="str">
        <f t="array" ref="F689">IF(B689="","",SMALL(IF(اضافه!$E$1:$E$10000=$D$4,ROW($1:$10000)),B689))</f>
        <v/>
      </c>
      <c r="G689" s="25" t="str">
        <f t="shared" si="147"/>
        <v/>
      </c>
      <c r="H689" s="26" t="str">
        <f t="shared" si="141"/>
        <v/>
      </c>
      <c r="I689" s="27" t="str">
        <f t="shared" si="142"/>
        <v/>
      </c>
      <c r="J689" s="27" t="str">
        <f t="shared" si="143"/>
        <v/>
      </c>
      <c r="K689" s="29" t="str">
        <f t="array" ref="K689">IF(G689="","",SMALL(IF(صرف!$E$1:$E$10000=$D$4,ROW($1:$10000)),G689))</f>
        <v/>
      </c>
      <c r="L689" s="25" t="str">
        <f t="shared" si="148"/>
        <v/>
      </c>
      <c r="M689" s="26" t="str">
        <f t="shared" si="144"/>
        <v/>
      </c>
      <c r="N689" s="27" t="str">
        <f t="shared" si="145"/>
        <v/>
      </c>
      <c r="O689" s="27" t="str">
        <f t="shared" si="149"/>
        <v/>
      </c>
      <c r="P689" s="29" t="str">
        <f t="array" ref="P689">IF(L689="","",SMALL(IF(تكهين!$E$1:$E$10000=$D$4,ROW($1:$10000)),L689))</f>
        <v/>
      </c>
    </row>
    <row r="690" spans="2:16" ht="20.25">
      <c r="B690" s="25" t="str">
        <f t="shared" si="146"/>
        <v/>
      </c>
      <c r="C690" s="26" t="str">
        <f t="shared" si="138"/>
        <v/>
      </c>
      <c r="D690" s="27" t="str">
        <f t="shared" si="139"/>
        <v/>
      </c>
      <c r="E690" s="27" t="str">
        <f t="shared" si="140"/>
        <v/>
      </c>
      <c r="F690" s="29" t="str">
        <f t="array" ref="F690">IF(B690="","",SMALL(IF(اضافه!$E$1:$E$10000=$D$4,ROW($1:$10000)),B690))</f>
        <v/>
      </c>
      <c r="G690" s="25" t="str">
        <f t="shared" si="147"/>
        <v/>
      </c>
      <c r="H690" s="26" t="str">
        <f t="shared" si="141"/>
        <v/>
      </c>
      <c r="I690" s="27" t="str">
        <f t="shared" si="142"/>
        <v/>
      </c>
      <c r="J690" s="27" t="str">
        <f t="shared" si="143"/>
        <v/>
      </c>
      <c r="K690" s="29" t="str">
        <f t="array" ref="K690">IF(G690="","",SMALL(IF(صرف!$E$1:$E$10000=$D$4,ROW($1:$10000)),G690))</f>
        <v/>
      </c>
      <c r="L690" s="25" t="str">
        <f t="shared" si="148"/>
        <v/>
      </c>
      <c r="M690" s="26" t="str">
        <f t="shared" si="144"/>
        <v/>
      </c>
      <c r="N690" s="27" t="str">
        <f t="shared" si="145"/>
        <v/>
      </c>
      <c r="O690" s="27" t="str">
        <f t="shared" si="149"/>
        <v/>
      </c>
      <c r="P690" s="29" t="str">
        <f t="array" ref="P690">IF(L690="","",SMALL(IF(تكهين!$E$1:$E$10000=$D$4,ROW($1:$10000)),L690))</f>
        <v/>
      </c>
    </row>
    <row r="691" spans="2:16" ht="20.25">
      <c r="B691" s="25" t="str">
        <f t="shared" si="146"/>
        <v/>
      </c>
      <c r="C691" s="26" t="str">
        <f t="shared" si="138"/>
        <v/>
      </c>
      <c r="D691" s="27" t="str">
        <f t="shared" si="139"/>
        <v/>
      </c>
      <c r="E691" s="27" t="str">
        <f t="shared" si="140"/>
        <v/>
      </c>
      <c r="F691" s="29" t="str">
        <f t="array" ref="F691">IF(B691="","",SMALL(IF(اضافه!$E$1:$E$10000=$D$4,ROW($1:$10000)),B691))</f>
        <v/>
      </c>
      <c r="G691" s="25" t="str">
        <f t="shared" si="147"/>
        <v/>
      </c>
      <c r="H691" s="26" t="str">
        <f t="shared" si="141"/>
        <v/>
      </c>
      <c r="I691" s="27" t="str">
        <f t="shared" si="142"/>
        <v/>
      </c>
      <c r="J691" s="27" t="str">
        <f t="shared" si="143"/>
        <v/>
      </c>
      <c r="K691" s="29" t="str">
        <f t="array" ref="K691">IF(G691="","",SMALL(IF(صرف!$E$1:$E$10000=$D$4,ROW($1:$10000)),G691))</f>
        <v/>
      </c>
      <c r="L691" s="25" t="str">
        <f t="shared" si="148"/>
        <v/>
      </c>
      <c r="M691" s="26" t="str">
        <f t="shared" si="144"/>
        <v/>
      </c>
      <c r="N691" s="27" t="str">
        <f t="shared" si="145"/>
        <v/>
      </c>
      <c r="O691" s="27" t="str">
        <f t="shared" si="149"/>
        <v/>
      </c>
      <c r="P691" s="29" t="str">
        <f t="array" ref="P691">IF(L691="","",SMALL(IF(تكهين!$E$1:$E$10000=$D$4,ROW($1:$10000)),L691))</f>
        <v/>
      </c>
    </row>
    <row r="692" spans="2:16" ht="20.25">
      <c r="B692" s="25" t="str">
        <f t="shared" si="146"/>
        <v/>
      </c>
      <c r="C692" s="26" t="str">
        <f t="shared" si="138"/>
        <v/>
      </c>
      <c r="D692" s="27" t="str">
        <f t="shared" si="139"/>
        <v/>
      </c>
      <c r="E692" s="27" t="str">
        <f t="shared" si="140"/>
        <v/>
      </c>
      <c r="F692" s="29" t="str">
        <f t="array" ref="F692">IF(B692="","",SMALL(IF(اضافه!$E$1:$E$10000=$D$4,ROW($1:$10000)),B692))</f>
        <v/>
      </c>
      <c r="G692" s="25" t="str">
        <f t="shared" si="147"/>
        <v/>
      </c>
      <c r="H692" s="26" t="str">
        <f t="shared" si="141"/>
        <v/>
      </c>
      <c r="I692" s="27" t="str">
        <f t="shared" si="142"/>
        <v/>
      </c>
      <c r="J692" s="27" t="str">
        <f t="shared" si="143"/>
        <v/>
      </c>
      <c r="K692" s="29" t="str">
        <f t="array" ref="K692">IF(G692="","",SMALL(IF(صرف!$E$1:$E$10000=$D$4,ROW($1:$10000)),G692))</f>
        <v/>
      </c>
      <c r="L692" s="25" t="str">
        <f t="shared" si="148"/>
        <v/>
      </c>
      <c r="M692" s="26" t="str">
        <f t="shared" si="144"/>
        <v/>
      </c>
      <c r="N692" s="27" t="str">
        <f t="shared" si="145"/>
        <v/>
      </c>
      <c r="O692" s="27" t="str">
        <f t="shared" si="149"/>
        <v/>
      </c>
      <c r="P692" s="29" t="str">
        <f t="array" ref="P692">IF(L692="","",SMALL(IF(تكهين!$E$1:$E$10000=$D$4,ROW($1:$10000)),L692))</f>
        <v/>
      </c>
    </row>
    <row r="693" spans="2:16" ht="20.25">
      <c r="B693" s="25" t="str">
        <f t="shared" si="146"/>
        <v/>
      </c>
      <c r="C693" s="26" t="str">
        <f t="shared" si="138"/>
        <v/>
      </c>
      <c r="D693" s="27" t="str">
        <f t="shared" si="139"/>
        <v/>
      </c>
      <c r="E693" s="27" t="str">
        <f t="shared" si="140"/>
        <v/>
      </c>
      <c r="F693" s="29" t="str">
        <f t="array" ref="F693">IF(B693="","",SMALL(IF(اضافه!$E$1:$E$10000=$D$4,ROW($1:$10000)),B693))</f>
        <v/>
      </c>
      <c r="G693" s="25" t="str">
        <f t="shared" si="147"/>
        <v/>
      </c>
      <c r="H693" s="26" t="str">
        <f t="shared" si="141"/>
        <v/>
      </c>
      <c r="I693" s="27" t="str">
        <f t="shared" si="142"/>
        <v/>
      </c>
      <c r="J693" s="27" t="str">
        <f t="shared" si="143"/>
        <v/>
      </c>
      <c r="K693" s="29" t="str">
        <f t="array" ref="K693">IF(G693="","",SMALL(IF(صرف!$E$1:$E$10000=$D$4,ROW($1:$10000)),G693))</f>
        <v/>
      </c>
      <c r="L693" s="25" t="str">
        <f t="shared" si="148"/>
        <v/>
      </c>
      <c r="M693" s="26" t="str">
        <f t="shared" si="144"/>
        <v/>
      </c>
      <c r="N693" s="27" t="str">
        <f t="shared" si="145"/>
        <v/>
      </c>
      <c r="O693" s="27" t="str">
        <f t="shared" si="149"/>
        <v/>
      </c>
      <c r="P693" s="29" t="str">
        <f t="array" ref="P693">IF(L693="","",SMALL(IF(تكهين!$E$1:$E$10000=$D$4,ROW($1:$10000)),L693))</f>
        <v/>
      </c>
    </row>
    <row r="694" spans="2:16" ht="20.25">
      <c r="B694" s="25" t="str">
        <f t="shared" si="146"/>
        <v/>
      </c>
      <c r="C694" s="26" t="str">
        <f t="shared" si="138"/>
        <v/>
      </c>
      <c r="D694" s="27" t="str">
        <f t="shared" si="139"/>
        <v/>
      </c>
      <c r="E694" s="27" t="str">
        <f t="shared" si="140"/>
        <v/>
      </c>
      <c r="F694" s="29" t="str">
        <f t="array" ref="F694">IF(B694="","",SMALL(IF(اضافه!$E$1:$E$10000=$D$4,ROW($1:$10000)),B694))</f>
        <v/>
      </c>
      <c r="G694" s="25" t="str">
        <f t="shared" si="147"/>
        <v/>
      </c>
      <c r="H694" s="26" t="str">
        <f t="shared" si="141"/>
        <v/>
      </c>
      <c r="I694" s="27" t="str">
        <f t="shared" si="142"/>
        <v/>
      </c>
      <c r="J694" s="27" t="str">
        <f t="shared" si="143"/>
        <v/>
      </c>
      <c r="K694" s="29" t="str">
        <f t="array" ref="K694">IF(G694="","",SMALL(IF(صرف!$E$1:$E$10000=$D$4,ROW($1:$10000)),G694))</f>
        <v/>
      </c>
      <c r="L694" s="25" t="str">
        <f t="shared" si="148"/>
        <v/>
      </c>
      <c r="M694" s="26" t="str">
        <f t="shared" si="144"/>
        <v/>
      </c>
      <c r="N694" s="27" t="str">
        <f t="shared" si="145"/>
        <v/>
      </c>
      <c r="O694" s="27" t="str">
        <f t="shared" si="149"/>
        <v/>
      </c>
      <c r="P694" s="29" t="str">
        <f t="array" ref="P694">IF(L694="","",SMALL(IF(تكهين!$E$1:$E$10000=$D$4,ROW($1:$10000)),L694))</f>
        <v/>
      </c>
    </row>
    <row r="695" spans="2:16" ht="20.25">
      <c r="B695" s="25" t="str">
        <f t="shared" si="146"/>
        <v/>
      </c>
      <c r="C695" s="26" t="str">
        <f t="shared" ref="C695:C758" si="150">IF(OR($D$4="",B695=""),"",INDEX(اضافة,F695,2))</f>
        <v/>
      </c>
      <c r="D695" s="27" t="str">
        <f t="shared" ref="D695:D758" si="151">IF(OR($D$4="",B695=""),"",INDEX(اضافة,F695,3))</f>
        <v/>
      </c>
      <c r="E695" s="27" t="str">
        <f t="shared" ref="E695:E758" si="152">IF(OR($D$4="",B695=""),"",INDEX(اضافة,F695,8))</f>
        <v/>
      </c>
      <c r="F695" s="29" t="str">
        <f t="array" ref="F695">IF(B695="","",SMALL(IF(اضافه!$E$1:$E$10000=$D$4,ROW($1:$10000)),B695))</f>
        <v/>
      </c>
      <c r="G695" s="25" t="str">
        <f t="shared" si="147"/>
        <v/>
      </c>
      <c r="H695" s="26" t="str">
        <f t="shared" ref="H695:H758" si="153">IF(OR($D$4="",G695=""),"",INDEX(صرف,K695,2))</f>
        <v/>
      </c>
      <c r="I695" s="27" t="str">
        <f t="shared" ref="I695:I758" si="154">IF(OR($D$4="",G695=""),"",INDEX(صرف,K695,3))</f>
        <v/>
      </c>
      <c r="J695" s="27" t="str">
        <f t="shared" ref="J695:J758" si="155">IF(OR($D$4="",G695=""),"",INDEX(صرف,K695,8))</f>
        <v/>
      </c>
      <c r="K695" s="29" t="str">
        <f t="array" ref="K695">IF(G695="","",SMALL(IF(صرف!$E$1:$E$10000=$D$4,ROW($1:$10000)),G695))</f>
        <v/>
      </c>
      <c r="L695" s="25" t="str">
        <f t="shared" si="148"/>
        <v/>
      </c>
      <c r="M695" s="26" t="str">
        <f t="shared" ref="M695:M758" si="156">IF(OR($D$4="",L695=""),"",INDEX(تكهين,P695,2))</f>
        <v/>
      </c>
      <c r="N695" s="27" t="str">
        <f t="shared" ref="N695:N758" si="157">IF(OR($D$4="",L695=""),"",INDEX(تكهين,P695,3))</f>
        <v/>
      </c>
      <c r="O695" s="27" t="str">
        <f t="shared" si="149"/>
        <v/>
      </c>
      <c r="P695" s="29" t="str">
        <f t="array" ref="P695">IF(L695="","",SMALL(IF(تكهين!$E$1:$E$10000=$D$4,ROW($1:$10000)),L695))</f>
        <v/>
      </c>
    </row>
    <row r="696" spans="2:16" ht="20.25">
      <c r="B696" s="25" t="str">
        <f t="shared" si="146"/>
        <v/>
      </c>
      <c r="C696" s="26" t="str">
        <f t="shared" si="150"/>
        <v/>
      </c>
      <c r="D696" s="27" t="str">
        <f t="shared" si="151"/>
        <v/>
      </c>
      <c r="E696" s="27" t="str">
        <f t="shared" si="152"/>
        <v/>
      </c>
      <c r="F696" s="29" t="str">
        <f t="array" ref="F696">IF(B696="","",SMALL(IF(اضافه!$E$1:$E$10000=$D$4,ROW($1:$10000)),B696))</f>
        <v/>
      </c>
      <c r="G696" s="25" t="str">
        <f t="shared" si="147"/>
        <v/>
      </c>
      <c r="H696" s="26" t="str">
        <f t="shared" si="153"/>
        <v/>
      </c>
      <c r="I696" s="27" t="str">
        <f t="shared" si="154"/>
        <v/>
      </c>
      <c r="J696" s="27" t="str">
        <f t="shared" si="155"/>
        <v/>
      </c>
      <c r="K696" s="29" t="str">
        <f t="array" ref="K696">IF(G696="","",SMALL(IF(صرف!$E$1:$E$10000=$D$4,ROW($1:$10000)),G696))</f>
        <v/>
      </c>
      <c r="L696" s="25" t="str">
        <f t="shared" si="148"/>
        <v/>
      </c>
      <c r="M696" s="26" t="str">
        <f t="shared" si="156"/>
        <v/>
      </c>
      <c r="N696" s="27" t="str">
        <f t="shared" si="157"/>
        <v/>
      </c>
      <c r="O696" s="27" t="str">
        <f t="shared" si="149"/>
        <v/>
      </c>
      <c r="P696" s="29" t="str">
        <f t="array" ref="P696">IF(L696="","",SMALL(IF(تكهين!$E$1:$E$10000=$D$4,ROW($1:$10000)),L696))</f>
        <v/>
      </c>
    </row>
    <row r="697" spans="2:16" ht="20.25">
      <c r="B697" s="25" t="str">
        <f t="shared" si="146"/>
        <v/>
      </c>
      <c r="C697" s="26" t="str">
        <f t="shared" si="150"/>
        <v/>
      </c>
      <c r="D697" s="27" t="str">
        <f t="shared" si="151"/>
        <v/>
      </c>
      <c r="E697" s="27" t="str">
        <f t="shared" si="152"/>
        <v/>
      </c>
      <c r="F697" s="29" t="str">
        <f t="array" ref="F697">IF(B697="","",SMALL(IF(اضافه!$E$1:$E$10000=$D$4,ROW($1:$10000)),B697))</f>
        <v/>
      </c>
      <c r="G697" s="25" t="str">
        <f t="shared" si="147"/>
        <v/>
      </c>
      <c r="H697" s="26" t="str">
        <f t="shared" si="153"/>
        <v/>
      </c>
      <c r="I697" s="27" t="str">
        <f t="shared" si="154"/>
        <v/>
      </c>
      <c r="J697" s="27" t="str">
        <f t="shared" si="155"/>
        <v/>
      </c>
      <c r="K697" s="29" t="str">
        <f t="array" ref="K697">IF(G697="","",SMALL(IF(صرف!$E$1:$E$10000=$D$4,ROW($1:$10000)),G697))</f>
        <v/>
      </c>
      <c r="L697" s="25" t="str">
        <f t="shared" si="148"/>
        <v/>
      </c>
      <c r="M697" s="26" t="str">
        <f t="shared" si="156"/>
        <v/>
      </c>
      <c r="N697" s="27" t="str">
        <f t="shared" si="157"/>
        <v/>
      </c>
      <c r="O697" s="27" t="str">
        <f t="shared" si="149"/>
        <v/>
      </c>
      <c r="P697" s="29" t="str">
        <f t="array" ref="P697">IF(L697="","",SMALL(IF(تكهين!$E$1:$E$10000=$D$4,ROW($1:$10000)),L697))</f>
        <v/>
      </c>
    </row>
    <row r="698" spans="2:16" ht="20.25">
      <c r="B698" s="25" t="str">
        <f t="shared" si="146"/>
        <v/>
      </c>
      <c r="C698" s="26" t="str">
        <f t="shared" si="150"/>
        <v/>
      </c>
      <c r="D698" s="27" t="str">
        <f t="shared" si="151"/>
        <v/>
      </c>
      <c r="E698" s="27" t="str">
        <f t="shared" si="152"/>
        <v/>
      </c>
      <c r="F698" s="29" t="str">
        <f t="array" ref="F698">IF(B698="","",SMALL(IF(اضافه!$E$1:$E$10000=$D$4,ROW($1:$10000)),B698))</f>
        <v/>
      </c>
      <c r="G698" s="25" t="str">
        <f t="shared" si="147"/>
        <v/>
      </c>
      <c r="H698" s="26" t="str">
        <f t="shared" si="153"/>
        <v/>
      </c>
      <c r="I698" s="27" t="str">
        <f t="shared" si="154"/>
        <v/>
      </c>
      <c r="J698" s="27" t="str">
        <f t="shared" si="155"/>
        <v/>
      </c>
      <c r="K698" s="29" t="str">
        <f t="array" ref="K698">IF(G698="","",SMALL(IF(صرف!$E$1:$E$10000=$D$4,ROW($1:$10000)),G698))</f>
        <v/>
      </c>
      <c r="L698" s="25" t="str">
        <f t="shared" si="148"/>
        <v/>
      </c>
      <c r="M698" s="26" t="str">
        <f t="shared" si="156"/>
        <v/>
      </c>
      <c r="N698" s="27" t="str">
        <f t="shared" si="157"/>
        <v/>
      </c>
      <c r="O698" s="27" t="str">
        <f t="shared" si="149"/>
        <v/>
      </c>
      <c r="P698" s="29" t="str">
        <f t="array" ref="P698">IF(L698="","",SMALL(IF(تكهين!$E$1:$E$10000=$D$4,ROW($1:$10000)),L698))</f>
        <v/>
      </c>
    </row>
    <row r="699" spans="2:16" ht="20.25">
      <c r="B699" s="25" t="str">
        <f t="shared" si="146"/>
        <v/>
      </c>
      <c r="C699" s="26" t="str">
        <f t="shared" si="150"/>
        <v/>
      </c>
      <c r="D699" s="27" t="str">
        <f t="shared" si="151"/>
        <v/>
      </c>
      <c r="E699" s="27" t="str">
        <f t="shared" si="152"/>
        <v/>
      </c>
      <c r="F699" s="29" t="str">
        <f t="array" ref="F699">IF(B699="","",SMALL(IF(اضافه!$E$1:$E$10000=$D$4,ROW($1:$10000)),B699))</f>
        <v/>
      </c>
      <c r="G699" s="25" t="str">
        <f t="shared" si="147"/>
        <v/>
      </c>
      <c r="H699" s="26" t="str">
        <f t="shared" si="153"/>
        <v/>
      </c>
      <c r="I699" s="27" t="str">
        <f t="shared" si="154"/>
        <v/>
      </c>
      <c r="J699" s="27" t="str">
        <f t="shared" si="155"/>
        <v/>
      </c>
      <c r="K699" s="29" t="str">
        <f t="array" ref="K699">IF(G699="","",SMALL(IF(صرف!$E$1:$E$10000=$D$4,ROW($1:$10000)),G699))</f>
        <v/>
      </c>
      <c r="L699" s="25" t="str">
        <f t="shared" si="148"/>
        <v/>
      </c>
      <c r="M699" s="26" t="str">
        <f t="shared" si="156"/>
        <v/>
      </c>
      <c r="N699" s="27" t="str">
        <f t="shared" si="157"/>
        <v/>
      </c>
      <c r="O699" s="27" t="str">
        <f t="shared" si="149"/>
        <v/>
      </c>
      <c r="P699" s="29" t="str">
        <f t="array" ref="P699">IF(L699="","",SMALL(IF(تكهين!$E$1:$E$10000=$D$4,ROW($1:$10000)),L699))</f>
        <v/>
      </c>
    </row>
    <row r="700" spans="2:16" ht="20.25">
      <c r="B700" s="25" t="str">
        <f t="shared" si="146"/>
        <v/>
      </c>
      <c r="C700" s="26" t="str">
        <f t="shared" si="150"/>
        <v/>
      </c>
      <c r="D700" s="27" t="str">
        <f t="shared" si="151"/>
        <v/>
      </c>
      <c r="E700" s="27" t="str">
        <f t="shared" si="152"/>
        <v/>
      </c>
      <c r="F700" s="29" t="str">
        <f t="array" ref="F700">IF(B700="","",SMALL(IF(اضافه!$E$1:$E$10000=$D$4,ROW($1:$10000)),B700))</f>
        <v/>
      </c>
      <c r="G700" s="25" t="str">
        <f t="shared" si="147"/>
        <v/>
      </c>
      <c r="H700" s="26" t="str">
        <f t="shared" si="153"/>
        <v/>
      </c>
      <c r="I700" s="27" t="str">
        <f t="shared" si="154"/>
        <v/>
      </c>
      <c r="J700" s="27" t="str">
        <f t="shared" si="155"/>
        <v/>
      </c>
      <c r="K700" s="29" t="str">
        <f t="array" ref="K700">IF(G700="","",SMALL(IF(صرف!$E$1:$E$10000=$D$4,ROW($1:$10000)),G700))</f>
        <v/>
      </c>
      <c r="L700" s="25" t="str">
        <f t="shared" si="148"/>
        <v/>
      </c>
      <c r="M700" s="26" t="str">
        <f t="shared" si="156"/>
        <v/>
      </c>
      <c r="N700" s="27" t="str">
        <f t="shared" si="157"/>
        <v/>
      </c>
      <c r="O700" s="27" t="str">
        <f t="shared" si="149"/>
        <v/>
      </c>
      <c r="P700" s="29" t="str">
        <f t="array" ref="P700">IF(L700="","",SMALL(IF(تكهين!$E$1:$E$10000=$D$4,ROW($1:$10000)),L700))</f>
        <v/>
      </c>
    </row>
    <row r="701" spans="2:16" ht="20.25">
      <c r="B701" s="25" t="str">
        <f t="shared" si="146"/>
        <v/>
      </c>
      <c r="C701" s="26" t="str">
        <f t="shared" si="150"/>
        <v/>
      </c>
      <c r="D701" s="27" t="str">
        <f t="shared" si="151"/>
        <v/>
      </c>
      <c r="E701" s="27" t="str">
        <f t="shared" si="152"/>
        <v/>
      </c>
      <c r="F701" s="29" t="str">
        <f t="array" ref="F701">IF(B701="","",SMALL(IF(اضافه!$E$1:$E$10000=$D$4,ROW($1:$10000)),B701))</f>
        <v/>
      </c>
      <c r="G701" s="25" t="str">
        <f t="shared" si="147"/>
        <v/>
      </c>
      <c r="H701" s="26" t="str">
        <f t="shared" si="153"/>
        <v/>
      </c>
      <c r="I701" s="27" t="str">
        <f t="shared" si="154"/>
        <v/>
      </c>
      <c r="J701" s="27" t="str">
        <f t="shared" si="155"/>
        <v/>
      </c>
      <c r="K701" s="29" t="str">
        <f t="array" ref="K701">IF(G701="","",SMALL(IF(صرف!$E$1:$E$10000=$D$4,ROW($1:$10000)),G701))</f>
        <v/>
      </c>
      <c r="L701" s="25" t="str">
        <f t="shared" si="148"/>
        <v/>
      </c>
      <c r="M701" s="26" t="str">
        <f t="shared" si="156"/>
        <v/>
      </c>
      <c r="N701" s="27" t="str">
        <f t="shared" si="157"/>
        <v/>
      </c>
      <c r="O701" s="27" t="str">
        <f t="shared" si="149"/>
        <v/>
      </c>
      <c r="P701" s="29" t="str">
        <f t="array" ref="P701">IF(L701="","",SMALL(IF(تكهين!$E$1:$E$10000=$D$4,ROW($1:$10000)),L701))</f>
        <v/>
      </c>
    </row>
    <row r="702" spans="2:16" ht="20.25">
      <c r="B702" s="25" t="str">
        <f t="shared" si="146"/>
        <v/>
      </c>
      <c r="C702" s="26" t="str">
        <f t="shared" si="150"/>
        <v/>
      </c>
      <c r="D702" s="27" t="str">
        <f t="shared" si="151"/>
        <v/>
      </c>
      <c r="E702" s="27" t="str">
        <f t="shared" si="152"/>
        <v/>
      </c>
      <c r="F702" s="29" t="str">
        <f t="array" ref="F702">IF(B702="","",SMALL(IF(اضافه!$E$1:$E$10000=$D$4,ROW($1:$10000)),B702))</f>
        <v/>
      </c>
      <c r="G702" s="25" t="str">
        <f t="shared" si="147"/>
        <v/>
      </c>
      <c r="H702" s="26" t="str">
        <f t="shared" si="153"/>
        <v/>
      </c>
      <c r="I702" s="27" t="str">
        <f t="shared" si="154"/>
        <v/>
      </c>
      <c r="J702" s="27" t="str">
        <f t="shared" si="155"/>
        <v/>
      </c>
      <c r="K702" s="29" t="str">
        <f t="array" ref="K702">IF(G702="","",SMALL(IF(صرف!$E$1:$E$10000=$D$4,ROW($1:$10000)),G702))</f>
        <v/>
      </c>
      <c r="L702" s="25" t="str">
        <f t="shared" si="148"/>
        <v/>
      </c>
      <c r="M702" s="26" t="str">
        <f t="shared" si="156"/>
        <v/>
      </c>
      <c r="N702" s="27" t="str">
        <f t="shared" si="157"/>
        <v/>
      </c>
      <c r="O702" s="27" t="str">
        <f t="shared" si="149"/>
        <v/>
      </c>
      <c r="P702" s="29" t="str">
        <f t="array" ref="P702">IF(L702="","",SMALL(IF(تكهين!$E$1:$E$10000=$D$4,ROW($1:$10000)),L702))</f>
        <v/>
      </c>
    </row>
    <row r="703" spans="2:16" ht="20.25">
      <c r="B703" s="25" t="str">
        <f t="shared" si="146"/>
        <v/>
      </c>
      <c r="C703" s="26" t="str">
        <f t="shared" si="150"/>
        <v/>
      </c>
      <c r="D703" s="27" t="str">
        <f t="shared" si="151"/>
        <v/>
      </c>
      <c r="E703" s="27" t="str">
        <f t="shared" si="152"/>
        <v/>
      </c>
      <c r="F703" s="29" t="str">
        <f t="array" ref="F703">IF(B703="","",SMALL(IF(اضافه!$E$1:$E$10000=$D$4,ROW($1:$10000)),B703))</f>
        <v/>
      </c>
      <c r="G703" s="25" t="str">
        <f t="shared" si="147"/>
        <v/>
      </c>
      <c r="H703" s="26" t="str">
        <f t="shared" si="153"/>
        <v/>
      </c>
      <c r="I703" s="27" t="str">
        <f t="shared" si="154"/>
        <v/>
      </c>
      <c r="J703" s="27" t="str">
        <f t="shared" si="155"/>
        <v/>
      </c>
      <c r="K703" s="29" t="str">
        <f t="array" ref="K703">IF(G703="","",SMALL(IF(صرف!$E$1:$E$10000=$D$4,ROW($1:$10000)),G703))</f>
        <v/>
      </c>
      <c r="L703" s="25" t="str">
        <f t="shared" si="148"/>
        <v/>
      </c>
      <c r="M703" s="26" t="str">
        <f t="shared" si="156"/>
        <v/>
      </c>
      <c r="N703" s="27" t="str">
        <f t="shared" si="157"/>
        <v/>
      </c>
      <c r="O703" s="27" t="str">
        <f t="shared" si="149"/>
        <v/>
      </c>
      <c r="P703" s="29" t="str">
        <f t="array" ref="P703">IF(L703="","",SMALL(IF(تكهين!$E$1:$E$10000=$D$4,ROW($1:$10000)),L703))</f>
        <v/>
      </c>
    </row>
    <row r="704" spans="2:16" ht="20.25">
      <c r="B704" s="25" t="str">
        <f t="shared" si="146"/>
        <v/>
      </c>
      <c r="C704" s="26" t="str">
        <f t="shared" si="150"/>
        <v/>
      </c>
      <c r="D704" s="27" t="str">
        <f t="shared" si="151"/>
        <v/>
      </c>
      <c r="E704" s="27" t="str">
        <f t="shared" si="152"/>
        <v/>
      </c>
      <c r="F704" s="29" t="str">
        <f t="array" ref="F704">IF(B704="","",SMALL(IF(اضافه!$E$1:$E$10000=$D$4,ROW($1:$10000)),B704))</f>
        <v/>
      </c>
      <c r="G704" s="25" t="str">
        <f t="shared" si="147"/>
        <v/>
      </c>
      <c r="H704" s="26" t="str">
        <f t="shared" si="153"/>
        <v/>
      </c>
      <c r="I704" s="27" t="str">
        <f t="shared" si="154"/>
        <v/>
      </c>
      <c r="J704" s="27" t="str">
        <f t="shared" si="155"/>
        <v/>
      </c>
      <c r="K704" s="29" t="str">
        <f t="array" ref="K704">IF(G704="","",SMALL(IF(صرف!$E$1:$E$10000=$D$4,ROW($1:$10000)),G704))</f>
        <v/>
      </c>
      <c r="L704" s="25" t="str">
        <f t="shared" si="148"/>
        <v/>
      </c>
      <c r="M704" s="26" t="str">
        <f t="shared" si="156"/>
        <v/>
      </c>
      <c r="N704" s="27" t="str">
        <f t="shared" si="157"/>
        <v/>
      </c>
      <c r="O704" s="27" t="str">
        <f t="shared" si="149"/>
        <v/>
      </c>
      <c r="P704" s="29" t="str">
        <f t="array" ref="P704">IF(L704="","",SMALL(IF(تكهين!$E$1:$E$10000=$D$4,ROW($1:$10000)),L704))</f>
        <v/>
      </c>
    </row>
    <row r="705" spans="2:16" ht="20.25">
      <c r="B705" s="25" t="str">
        <f t="shared" si="146"/>
        <v/>
      </c>
      <c r="C705" s="26" t="str">
        <f t="shared" si="150"/>
        <v/>
      </c>
      <c r="D705" s="27" t="str">
        <f t="shared" si="151"/>
        <v/>
      </c>
      <c r="E705" s="27" t="str">
        <f t="shared" si="152"/>
        <v/>
      </c>
      <c r="F705" s="29" t="str">
        <f t="array" ref="F705">IF(B705="","",SMALL(IF(اضافه!$E$1:$E$10000=$D$4,ROW($1:$10000)),B705))</f>
        <v/>
      </c>
      <c r="G705" s="25" t="str">
        <f t="shared" si="147"/>
        <v/>
      </c>
      <c r="H705" s="26" t="str">
        <f t="shared" si="153"/>
        <v/>
      </c>
      <c r="I705" s="27" t="str">
        <f t="shared" si="154"/>
        <v/>
      </c>
      <c r="J705" s="27" t="str">
        <f t="shared" si="155"/>
        <v/>
      </c>
      <c r="K705" s="29" t="str">
        <f t="array" ref="K705">IF(G705="","",SMALL(IF(صرف!$E$1:$E$10000=$D$4,ROW($1:$10000)),G705))</f>
        <v/>
      </c>
      <c r="L705" s="25" t="str">
        <f t="shared" si="148"/>
        <v/>
      </c>
      <c r="M705" s="26" t="str">
        <f t="shared" si="156"/>
        <v/>
      </c>
      <c r="N705" s="27" t="str">
        <f t="shared" si="157"/>
        <v/>
      </c>
      <c r="O705" s="27" t="str">
        <f t="shared" si="149"/>
        <v/>
      </c>
      <c r="P705" s="29" t="str">
        <f t="array" ref="P705">IF(L705="","",SMALL(IF(تكهين!$E$1:$E$10000=$D$4,ROW($1:$10000)),L705))</f>
        <v/>
      </c>
    </row>
    <row r="706" spans="2:16" ht="20.25">
      <c r="B706" s="25" t="str">
        <f t="shared" si="146"/>
        <v/>
      </c>
      <c r="C706" s="26" t="str">
        <f t="shared" si="150"/>
        <v/>
      </c>
      <c r="D706" s="27" t="str">
        <f t="shared" si="151"/>
        <v/>
      </c>
      <c r="E706" s="27" t="str">
        <f t="shared" si="152"/>
        <v/>
      </c>
      <c r="F706" s="29" t="str">
        <f t="array" ref="F706">IF(B706="","",SMALL(IF(اضافه!$E$1:$E$10000=$D$4,ROW($1:$10000)),B706))</f>
        <v/>
      </c>
      <c r="G706" s="25" t="str">
        <f t="shared" si="147"/>
        <v/>
      </c>
      <c r="H706" s="26" t="str">
        <f t="shared" si="153"/>
        <v/>
      </c>
      <c r="I706" s="27" t="str">
        <f t="shared" si="154"/>
        <v/>
      </c>
      <c r="J706" s="27" t="str">
        <f t="shared" si="155"/>
        <v/>
      </c>
      <c r="K706" s="29" t="str">
        <f t="array" ref="K706">IF(G706="","",SMALL(IF(صرف!$E$1:$E$10000=$D$4,ROW($1:$10000)),G706))</f>
        <v/>
      </c>
      <c r="L706" s="25" t="str">
        <f t="shared" si="148"/>
        <v/>
      </c>
      <c r="M706" s="26" t="str">
        <f t="shared" si="156"/>
        <v/>
      </c>
      <c r="N706" s="27" t="str">
        <f t="shared" si="157"/>
        <v/>
      </c>
      <c r="O706" s="27" t="str">
        <f t="shared" si="149"/>
        <v/>
      </c>
      <c r="P706" s="29" t="str">
        <f t="array" ref="P706">IF(L706="","",SMALL(IF(تكهين!$E$1:$E$10000=$D$4,ROW($1:$10000)),L706))</f>
        <v/>
      </c>
    </row>
    <row r="707" spans="2:16" ht="20.25">
      <c r="B707" s="25" t="str">
        <f t="shared" si="146"/>
        <v/>
      </c>
      <c r="C707" s="26" t="str">
        <f t="shared" si="150"/>
        <v/>
      </c>
      <c r="D707" s="27" t="str">
        <f t="shared" si="151"/>
        <v/>
      </c>
      <c r="E707" s="27" t="str">
        <f t="shared" si="152"/>
        <v/>
      </c>
      <c r="F707" s="29" t="str">
        <f t="array" ref="F707">IF(B707="","",SMALL(IF(اضافه!$E$1:$E$10000=$D$4,ROW($1:$10000)),B707))</f>
        <v/>
      </c>
      <c r="G707" s="25" t="str">
        <f t="shared" si="147"/>
        <v/>
      </c>
      <c r="H707" s="26" t="str">
        <f t="shared" si="153"/>
        <v/>
      </c>
      <c r="I707" s="27" t="str">
        <f t="shared" si="154"/>
        <v/>
      </c>
      <c r="J707" s="27" t="str">
        <f t="shared" si="155"/>
        <v/>
      </c>
      <c r="K707" s="29" t="str">
        <f t="array" ref="K707">IF(G707="","",SMALL(IF(صرف!$E$1:$E$10000=$D$4,ROW($1:$10000)),G707))</f>
        <v/>
      </c>
      <c r="L707" s="25" t="str">
        <f t="shared" si="148"/>
        <v/>
      </c>
      <c r="M707" s="26" t="str">
        <f t="shared" si="156"/>
        <v/>
      </c>
      <c r="N707" s="27" t="str">
        <f t="shared" si="157"/>
        <v/>
      </c>
      <c r="O707" s="27" t="str">
        <f t="shared" si="149"/>
        <v/>
      </c>
      <c r="P707" s="29" t="str">
        <f t="array" ref="P707">IF(L707="","",SMALL(IF(تكهين!$E$1:$E$10000=$D$4,ROW($1:$10000)),L707))</f>
        <v/>
      </c>
    </row>
    <row r="708" spans="2:16" ht="20.25">
      <c r="B708" s="25" t="str">
        <f t="shared" si="146"/>
        <v/>
      </c>
      <c r="C708" s="26" t="str">
        <f t="shared" si="150"/>
        <v/>
      </c>
      <c r="D708" s="27" t="str">
        <f t="shared" si="151"/>
        <v/>
      </c>
      <c r="E708" s="27" t="str">
        <f t="shared" si="152"/>
        <v/>
      </c>
      <c r="F708" s="29" t="str">
        <f t="array" ref="F708">IF(B708="","",SMALL(IF(اضافه!$E$1:$E$10000=$D$4,ROW($1:$10000)),B708))</f>
        <v/>
      </c>
      <c r="G708" s="25" t="str">
        <f t="shared" si="147"/>
        <v/>
      </c>
      <c r="H708" s="26" t="str">
        <f t="shared" si="153"/>
        <v/>
      </c>
      <c r="I708" s="27" t="str">
        <f t="shared" si="154"/>
        <v/>
      </c>
      <c r="J708" s="27" t="str">
        <f t="shared" si="155"/>
        <v/>
      </c>
      <c r="K708" s="29" t="str">
        <f t="array" ref="K708">IF(G708="","",SMALL(IF(صرف!$E$1:$E$10000=$D$4,ROW($1:$10000)),G708))</f>
        <v/>
      </c>
      <c r="L708" s="25" t="str">
        <f t="shared" si="148"/>
        <v/>
      </c>
      <c r="M708" s="26" t="str">
        <f t="shared" si="156"/>
        <v/>
      </c>
      <c r="N708" s="27" t="str">
        <f t="shared" si="157"/>
        <v/>
      </c>
      <c r="O708" s="27" t="str">
        <f t="shared" si="149"/>
        <v/>
      </c>
      <c r="P708" s="29" t="str">
        <f t="array" ref="P708">IF(L708="","",SMALL(IF(تكهين!$E$1:$E$10000=$D$4,ROW($1:$10000)),L708))</f>
        <v/>
      </c>
    </row>
    <row r="709" spans="2:16" ht="20.25">
      <c r="B709" s="25" t="str">
        <f t="shared" si="146"/>
        <v/>
      </c>
      <c r="C709" s="26" t="str">
        <f t="shared" si="150"/>
        <v/>
      </c>
      <c r="D709" s="27" t="str">
        <f t="shared" si="151"/>
        <v/>
      </c>
      <c r="E709" s="27" t="str">
        <f t="shared" si="152"/>
        <v/>
      </c>
      <c r="F709" s="29" t="str">
        <f t="array" ref="F709">IF(B709="","",SMALL(IF(اضافه!$E$1:$E$10000=$D$4,ROW($1:$10000)),B709))</f>
        <v/>
      </c>
      <c r="G709" s="25" t="str">
        <f t="shared" si="147"/>
        <v/>
      </c>
      <c r="H709" s="26" t="str">
        <f t="shared" si="153"/>
        <v/>
      </c>
      <c r="I709" s="27" t="str">
        <f t="shared" si="154"/>
        <v/>
      </c>
      <c r="J709" s="27" t="str">
        <f t="shared" si="155"/>
        <v/>
      </c>
      <c r="K709" s="29" t="str">
        <f t="array" ref="K709">IF(G709="","",SMALL(IF(صرف!$E$1:$E$10000=$D$4,ROW($1:$10000)),G709))</f>
        <v/>
      </c>
      <c r="L709" s="25" t="str">
        <f t="shared" si="148"/>
        <v/>
      </c>
      <c r="M709" s="26" t="str">
        <f t="shared" si="156"/>
        <v/>
      </c>
      <c r="N709" s="27" t="str">
        <f t="shared" si="157"/>
        <v/>
      </c>
      <c r="O709" s="27" t="str">
        <f t="shared" si="149"/>
        <v/>
      </c>
      <c r="P709" s="29" t="str">
        <f t="array" ref="P709">IF(L709="","",SMALL(IF(تكهين!$E$1:$E$10000=$D$4,ROW($1:$10000)),L709))</f>
        <v/>
      </c>
    </row>
    <row r="710" spans="2:16" ht="20.25">
      <c r="B710" s="25" t="str">
        <f t="shared" si="146"/>
        <v/>
      </c>
      <c r="C710" s="26" t="str">
        <f t="shared" si="150"/>
        <v/>
      </c>
      <c r="D710" s="27" t="str">
        <f t="shared" si="151"/>
        <v/>
      </c>
      <c r="E710" s="27" t="str">
        <f t="shared" si="152"/>
        <v/>
      </c>
      <c r="F710" s="29" t="str">
        <f t="array" ref="F710">IF(B710="","",SMALL(IF(اضافه!$E$1:$E$10000=$D$4,ROW($1:$10000)),B710))</f>
        <v/>
      </c>
      <c r="G710" s="25" t="str">
        <f t="shared" si="147"/>
        <v/>
      </c>
      <c r="H710" s="26" t="str">
        <f t="shared" si="153"/>
        <v/>
      </c>
      <c r="I710" s="27" t="str">
        <f t="shared" si="154"/>
        <v/>
      </c>
      <c r="J710" s="27" t="str">
        <f t="shared" si="155"/>
        <v/>
      </c>
      <c r="K710" s="29" t="str">
        <f t="array" ref="K710">IF(G710="","",SMALL(IF(صرف!$E$1:$E$10000=$D$4,ROW($1:$10000)),G710))</f>
        <v/>
      </c>
      <c r="L710" s="25" t="str">
        <f t="shared" si="148"/>
        <v/>
      </c>
      <c r="M710" s="26" t="str">
        <f t="shared" si="156"/>
        <v/>
      </c>
      <c r="N710" s="27" t="str">
        <f t="shared" si="157"/>
        <v/>
      </c>
      <c r="O710" s="27" t="str">
        <f t="shared" si="149"/>
        <v/>
      </c>
      <c r="P710" s="29" t="str">
        <f t="array" ref="P710">IF(L710="","",SMALL(IF(تكهين!$E$1:$E$10000=$D$4,ROW($1:$10000)),L710))</f>
        <v/>
      </c>
    </row>
    <row r="711" spans="2:16" ht="20.25">
      <c r="B711" s="25" t="str">
        <f t="shared" ref="B711:B774" si="158">IF(B$11=0,"",IF(ROW($B699)&gt;B$11,"",ROW($B699)))</f>
        <v/>
      </c>
      <c r="C711" s="26" t="str">
        <f t="shared" si="150"/>
        <v/>
      </c>
      <c r="D711" s="27" t="str">
        <f t="shared" si="151"/>
        <v/>
      </c>
      <c r="E711" s="27" t="str">
        <f t="shared" si="152"/>
        <v/>
      </c>
      <c r="F711" s="29" t="str">
        <f t="array" ref="F711">IF(B711="","",SMALL(IF(اضافه!$E$1:$E$10000=$D$4,ROW($1:$10000)),B711))</f>
        <v/>
      </c>
      <c r="G711" s="25" t="str">
        <f t="shared" si="147"/>
        <v/>
      </c>
      <c r="H711" s="26" t="str">
        <f t="shared" si="153"/>
        <v/>
      </c>
      <c r="I711" s="27" t="str">
        <f t="shared" si="154"/>
        <v/>
      </c>
      <c r="J711" s="27" t="str">
        <f t="shared" si="155"/>
        <v/>
      </c>
      <c r="K711" s="29" t="str">
        <f t="array" ref="K711">IF(G711="","",SMALL(IF(صرف!$E$1:$E$10000=$D$4,ROW($1:$10000)),G711))</f>
        <v/>
      </c>
      <c r="L711" s="25" t="str">
        <f t="shared" si="148"/>
        <v/>
      </c>
      <c r="M711" s="26" t="str">
        <f t="shared" si="156"/>
        <v/>
      </c>
      <c r="N711" s="27" t="str">
        <f t="shared" si="157"/>
        <v/>
      </c>
      <c r="O711" s="27" t="str">
        <f t="shared" si="149"/>
        <v/>
      </c>
      <c r="P711" s="29" t="str">
        <f t="array" ref="P711">IF(L711="","",SMALL(IF(تكهين!$E$1:$E$10000=$D$4,ROW($1:$10000)),L711))</f>
        <v/>
      </c>
    </row>
    <row r="712" spans="2:16" ht="20.25">
      <c r="B712" s="25" t="str">
        <f t="shared" si="158"/>
        <v/>
      </c>
      <c r="C712" s="26" t="str">
        <f t="shared" si="150"/>
        <v/>
      </c>
      <c r="D712" s="27" t="str">
        <f t="shared" si="151"/>
        <v/>
      </c>
      <c r="E712" s="27" t="str">
        <f t="shared" si="152"/>
        <v/>
      </c>
      <c r="F712" s="29" t="str">
        <f t="array" ref="F712">IF(B712="","",SMALL(IF(اضافه!$E$1:$E$10000=$D$4,ROW($1:$10000)),B712))</f>
        <v/>
      </c>
      <c r="G712" s="25" t="str">
        <f t="shared" si="147"/>
        <v/>
      </c>
      <c r="H712" s="26" t="str">
        <f t="shared" si="153"/>
        <v/>
      </c>
      <c r="I712" s="27" t="str">
        <f t="shared" si="154"/>
        <v/>
      </c>
      <c r="J712" s="27" t="str">
        <f t="shared" si="155"/>
        <v/>
      </c>
      <c r="K712" s="29" t="str">
        <f t="array" ref="K712">IF(G712="","",SMALL(IF(صرف!$E$1:$E$10000=$D$4,ROW($1:$10000)),G712))</f>
        <v/>
      </c>
      <c r="L712" s="25" t="str">
        <f t="shared" si="148"/>
        <v/>
      </c>
      <c r="M712" s="26" t="str">
        <f t="shared" si="156"/>
        <v/>
      </c>
      <c r="N712" s="27" t="str">
        <f t="shared" si="157"/>
        <v/>
      </c>
      <c r="O712" s="27" t="str">
        <f t="shared" si="149"/>
        <v/>
      </c>
      <c r="P712" s="29" t="str">
        <f t="array" ref="P712">IF(L712="","",SMALL(IF(تكهين!$E$1:$E$10000=$D$4,ROW($1:$10000)),L712))</f>
        <v/>
      </c>
    </row>
    <row r="713" spans="2:16" ht="20.25">
      <c r="B713" s="25" t="str">
        <f t="shared" si="158"/>
        <v/>
      </c>
      <c r="C713" s="26" t="str">
        <f t="shared" si="150"/>
        <v/>
      </c>
      <c r="D713" s="27" t="str">
        <f t="shared" si="151"/>
        <v/>
      </c>
      <c r="E713" s="27" t="str">
        <f t="shared" si="152"/>
        <v/>
      </c>
      <c r="F713" s="29" t="str">
        <f t="array" ref="F713">IF(B713="","",SMALL(IF(اضافه!$E$1:$E$10000=$D$4,ROW($1:$10000)),B713))</f>
        <v/>
      </c>
      <c r="G713" s="25" t="str">
        <f t="shared" si="147"/>
        <v/>
      </c>
      <c r="H713" s="26" t="str">
        <f t="shared" si="153"/>
        <v/>
      </c>
      <c r="I713" s="27" t="str">
        <f t="shared" si="154"/>
        <v/>
      </c>
      <c r="J713" s="27" t="str">
        <f t="shared" si="155"/>
        <v/>
      </c>
      <c r="K713" s="29" t="str">
        <f t="array" ref="K713">IF(G713="","",SMALL(IF(صرف!$E$1:$E$10000=$D$4,ROW($1:$10000)),G713))</f>
        <v/>
      </c>
      <c r="L713" s="25" t="str">
        <f t="shared" si="148"/>
        <v/>
      </c>
      <c r="M713" s="26" t="str">
        <f t="shared" si="156"/>
        <v/>
      </c>
      <c r="N713" s="27" t="str">
        <f t="shared" si="157"/>
        <v/>
      </c>
      <c r="O713" s="27" t="str">
        <f t="shared" si="149"/>
        <v/>
      </c>
      <c r="P713" s="29" t="str">
        <f t="array" ref="P713">IF(L713="","",SMALL(IF(تكهين!$E$1:$E$10000=$D$4,ROW($1:$10000)),L713))</f>
        <v/>
      </c>
    </row>
    <row r="714" spans="2:16" ht="20.25">
      <c r="B714" s="25" t="str">
        <f t="shared" si="158"/>
        <v/>
      </c>
      <c r="C714" s="26" t="str">
        <f t="shared" si="150"/>
        <v/>
      </c>
      <c r="D714" s="27" t="str">
        <f t="shared" si="151"/>
        <v/>
      </c>
      <c r="E714" s="27" t="str">
        <f t="shared" si="152"/>
        <v/>
      </c>
      <c r="F714" s="29" t="str">
        <f t="array" ref="F714">IF(B714="","",SMALL(IF(اضافه!$E$1:$E$10000=$D$4,ROW($1:$10000)),B714))</f>
        <v/>
      </c>
      <c r="G714" s="25" t="str">
        <f t="shared" si="147"/>
        <v/>
      </c>
      <c r="H714" s="26" t="str">
        <f t="shared" si="153"/>
        <v/>
      </c>
      <c r="I714" s="27" t="str">
        <f t="shared" si="154"/>
        <v/>
      </c>
      <c r="J714" s="27" t="str">
        <f t="shared" si="155"/>
        <v/>
      </c>
      <c r="K714" s="29" t="str">
        <f t="array" ref="K714">IF(G714="","",SMALL(IF(صرف!$E$1:$E$10000=$D$4,ROW($1:$10000)),G714))</f>
        <v/>
      </c>
      <c r="L714" s="25" t="str">
        <f t="shared" si="148"/>
        <v/>
      </c>
      <c r="M714" s="26" t="str">
        <f t="shared" si="156"/>
        <v/>
      </c>
      <c r="N714" s="27" t="str">
        <f t="shared" si="157"/>
        <v/>
      </c>
      <c r="O714" s="27" t="str">
        <f t="shared" si="149"/>
        <v/>
      </c>
      <c r="P714" s="29" t="str">
        <f t="array" ref="P714">IF(L714="","",SMALL(IF(تكهين!$E$1:$E$10000=$D$4,ROW($1:$10000)),L714))</f>
        <v/>
      </c>
    </row>
    <row r="715" spans="2:16" ht="20.25">
      <c r="B715" s="25" t="str">
        <f t="shared" si="158"/>
        <v/>
      </c>
      <c r="C715" s="26" t="str">
        <f t="shared" si="150"/>
        <v/>
      </c>
      <c r="D715" s="27" t="str">
        <f t="shared" si="151"/>
        <v/>
      </c>
      <c r="E715" s="27" t="str">
        <f t="shared" si="152"/>
        <v/>
      </c>
      <c r="F715" s="29" t="str">
        <f t="array" ref="F715">IF(B715="","",SMALL(IF(اضافه!$E$1:$E$10000=$D$4,ROW($1:$10000)),B715))</f>
        <v/>
      </c>
      <c r="G715" s="25" t="str">
        <f t="shared" si="147"/>
        <v/>
      </c>
      <c r="H715" s="26" t="str">
        <f t="shared" si="153"/>
        <v/>
      </c>
      <c r="I715" s="27" t="str">
        <f t="shared" si="154"/>
        <v/>
      </c>
      <c r="J715" s="27" t="str">
        <f t="shared" si="155"/>
        <v/>
      </c>
      <c r="K715" s="29" t="str">
        <f t="array" ref="K715">IF(G715="","",SMALL(IF(صرف!$E$1:$E$10000=$D$4,ROW($1:$10000)),G715))</f>
        <v/>
      </c>
      <c r="L715" s="25" t="str">
        <f t="shared" si="148"/>
        <v/>
      </c>
      <c r="M715" s="26" t="str">
        <f t="shared" si="156"/>
        <v/>
      </c>
      <c r="N715" s="27" t="str">
        <f t="shared" si="157"/>
        <v/>
      </c>
      <c r="O715" s="27" t="str">
        <f t="shared" si="149"/>
        <v/>
      </c>
      <c r="P715" s="29" t="str">
        <f t="array" ref="P715">IF(L715="","",SMALL(IF(تكهين!$E$1:$E$10000=$D$4,ROW($1:$10000)),L715))</f>
        <v/>
      </c>
    </row>
    <row r="716" spans="2:16" ht="20.25">
      <c r="B716" s="25" t="str">
        <f t="shared" si="158"/>
        <v/>
      </c>
      <c r="C716" s="26" t="str">
        <f t="shared" si="150"/>
        <v/>
      </c>
      <c r="D716" s="27" t="str">
        <f t="shared" si="151"/>
        <v/>
      </c>
      <c r="E716" s="27" t="str">
        <f t="shared" si="152"/>
        <v/>
      </c>
      <c r="F716" s="29" t="str">
        <f t="array" ref="F716">IF(B716="","",SMALL(IF(اضافه!$E$1:$E$10000=$D$4,ROW($1:$10000)),B716))</f>
        <v/>
      </c>
      <c r="G716" s="25" t="str">
        <f t="shared" si="147"/>
        <v/>
      </c>
      <c r="H716" s="26" t="str">
        <f t="shared" si="153"/>
        <v/>
      </c>
      <c r="I716" s="27" t="str">
        <f t="shared" si="154"/>
        <v/>
      </c>
      <c r="J716" s="27" t="str">
        <f t="shared" si="155"/>
        <v/>
      </c>
      <c r="K716" s="29" t="str">
        <f t="array" ref="K716">IF(G716="","",SMALL(IF(صرف!$E$1:$E$10000=$D$4,ROW($1:$10000)),G716))</f>
        <v/>
      </c>
      <c r="L716" s="25" t="str">
        <f t="shared" si="148"/>
        <v/>
      </c>
      <c r="M716" s="26" t="str">
        <f t="shared" si="156"/>
        <v/>
      </c>
      <c r="N716" s="27" t="str">
        <f t="shared" si="157"/>
        <v/>
      </c>
      <c r="O716" s="27" t="str">
        <f t="shared" si="149"/>
        <v/>
      </c>
      <c r="P716" s="29" t="str">
        <f t="array" ref="P716">IF(L716="","",SMALL(IF(تكهين!$E$1:$E$10000=$D$4,ROW($1:$10000)),L716))</f>
        <v/>
      </c>
    </row>
    <row r="717" spans="2:16" ht="20.25">
      <c r="B717" s="25" t="str">
        <f t="shared" si="158"/>
        <v/>
      </c>
      <c r="C717" s="26" t="str">
        <f t="shared" si="150"/>
        <v/>
      </c>
      <c r="D717" s="27" t="str">
        <f t="shared" si="151"/>
        <v/>
      </c>
      <c r="E717" s="27" t="str">
        <f t="shared" si="152"/>
        <v/>
      </c>
      <c r="F717" s="29" t="str">
        <f t="array" ref="F717">IF(B717="","",SMALL(IF(اضافه!$E$1:$E$10000=$D$4,ROW($1:$10000)),B717))</f>
        <v/>
      </c>
      <c r="G717" s="25" t="str">
        <f t="shared" ref="G717:G780" si="159">IF(G$11=0,"",IF(ROW($B705)&gt;G$11,"",ROW($B705)))</f>
        <v/>
      </c>
      <c r="H717" s="26" t="str">
        <f t="shared" si="153"/>
        <v/>
      </c>
      <c r="I717" s="27" t="str">
        <f t="shared" si="154"/>
        <v/>
      </c>
      <c r="J717" s="27" t="str">
        <f t="shared" si="155"/>
        <v/>
      </c>
      <c r="K717" s="29" t="str">
        <f t="array" ref="K717">IF(G717="","",SMALL(IF(صرف!$E$1:$E$10000=$D$4,ROW($1:$10000)),G717))</f>
        <v/>
      </c>
      <c r="L717" s="25" t="str">
        <f t="shared" ref="L717:L780" si="160">IF(L$11=0,"",IF(ROW($B705)&gt;L$11,"",ROW($B705)))</f>
        <v/>
      </c>
      <c r="M717" s="26" t="str">
        <f t="shared" si="156"/>
        <v/>
      </c>
      <c r="N717" s="27" t="str">
        <f t="shared" si="157"/>
        <v/>
      </c>
      <c r="O717" s="27" t="str">
        <f t="shared" si="149"/>
        <v/>
      </c>
      <c r="P717" s="29" t="str">
        <f t="array" ref="P717">IF(L717="","",SMALL(IF(تكهين!$E$1:$E$10000=$D$4,ROW($1:$10000)),L717))</f>
        <v/>
      </c>
    </row>
    <row r="718" spans="2:16" ht="20.25">
      <c r="B718" s="25" t="str">
        <f t="shared" si="158"/>
        <v/>
      </c>
      <c r="C718" s="26" t="str">
        <f t="shared" si="150"/>
        <v/>
      </c>
      <c r="D718" s="27" t="str">
        <f t="shared" si="151"/>
        <v/>
      </c>
      <c r="E718" s="27" t="str">
        <f t="shared" si="152"/>
        <v/>
      </c>
      <c r="F718" s="29" t="str">
        <f t="array" ref="F718">IF(B718="","",SMALL(IF(اضافه!$E$1:$E$10000=$D$4,ROW($1:$10000)),B718))</f>
        <v/>
      </c>
      <c r="G718" s="25" t="str">
        <f t="shared" si="159"/>
        <v/>
      </c>
      <c r="H718" s="26" t="str">
        <f t="shared" si="153"/>
        <v/>
      </c>
      <c r="I718" s="27" t="str">
        <f t="shared" si="154"/>
        <v/>
      </c>
      <c r="J718" s="27" t="str">
        <f t="shared" si="155"/>
        <v/>
      </c>
      <c r="K718" s="29" t="str">
        <f t="array" ref="K718">IF(G718="","",SMALL(IF(صرف!$E$1:$E$10000=$D$4,ROW($1:$10000)),G718))</f>
        <v/>
      </c>
      <c r="L718" s="25" t="str">
        <f t="shared" si="160"/>
        <v/>
      </c>
      <c r="M718" s="26" t="str">
        <f t="shared" si="156"/>
        <v/>
      </c>
      <c r="N718" s="27" t="str">
        <f t="shared" si="157"/>
        <v/>
      </c>
      <c r="O718" s="27" t="str">
        <f t="shared" si="149"/>
        <v/>
      </c>
      <c r="P718" s="29" t="str">
        <f t="array" ref="P718">IF(L718="","",SMALL(IF(تكهين!$E$1:$E$10000=$D$4,ROW($1:$10000)),L718))</f>
        <v/>
      </c>
    </row>
    <row r="719" spans="2:16" ht="20.25">
      <c r="B719" s="25" t="str">
        <f t="shared" si="158"/>
        <v/>
      </c>
      <c r="C719" s="26" t="str">
        <f t="shared" si="150"/>
        <v/>
      </c>
      <c r="D719" s="27" t="str">
        <f t="shared" si="151"/>
        <v/>
      </c>
      <c r="E719" s="27" t="str">
        <f t="shared" si="152"/>
        <v/>
      </c>
      <c r="F719" s="29" t="str">
        <f t="array" ref="F719">IF(B719="","",SMALL(IF(اضافه!$E$1:$E$10000=$D$4,ROW($1:$10000)),B719))</f>
        <v/>
      </c>
      <c r="G719" s="25" t="str">
        <f t="shared" si="159"/>
        <v/>
      </c>
      <c r="H719" s="26" t="str">
        <f t="shared" si="153"/>
        <v/>
      </c>
      <c r="I719" s="27" t="str">
        <f t="shared" si="154"/>
        <v/>
      </c>
      <c r="J719" s="27" t="str">
        <f t="shared" si="155"/>
        <v/>
      </c>
      <c r="K719" s="29" t="str">
        <f t="array" ref="K719">IF(G719="","",SMALL(IF(صرف!$E$1:$E$10000=$D$4,ROW($1:$10000)),G719))</f>
        <v/>
      </c>
      <c r="L719" s="25" t="str">
        <f t="shared" si="160"/>
        <v/>
      </c>
      <c r="M719" s="26" t="str">
        <f t="shared" si="156"/>
        <v/>
      </c>
      <c r="N719" s="27" t="str">
        <f t="shared" si="157"/>
        <v/>
      </c>
      <c r="O719" s="27" t="str">
        <f t="shared" si="149"/>
        <v/>
      </c>
      <c r="P719" s="29" t="str">
        <f t="array" ref="P719">IF(L719="","",SMALL(IF(تكهين!$E$1:$E$10000=$D$4,ROW($1:$10000)),L719))</f>
        <v/>
      </c>
    </row>
    <row r="720" spans="2:16" ht="20.25">
      <c r="B720" s="25" t="str">
        <f t="shared" si="158"/>
        <v/>
      </c>
      <c r="C720" s="26" t="str">
        <f t="shared" si="150"/>
        <v/>
      </c>
      <c r="D720" s="27" t="str">
        <f t="shared" si="151"/>
        <v/>
      </c>
      <c r="E720" s="27" t="str">
        <f t="shared" si="152"/>
        <v/>
      </c>
      <c r="F720" s="29" t="str">
        <f t="array" ref="F720">IF(B720="","",SMALL(IF(اضافه!$E$1:$E$10000=$D$4,ROW($1:$10000)),B720))</f>
        <v/>
      </c>
      <c r="G720" s="25" t="str">
        <f t="shared" si="159"/>
        <v/>
      </c>
      <c r="H720" s="26" t="str">
        <f t="shared" si="153"/>
        <v/>
      </c>
      <c r="I720" s="27" t="str">
        <f t="shared" si="154"/>
        <v/>
      </c>
      <c r="J720" s="27" t="str">
        <f t="shared" si="155"/>
        <v/>
      </c>
      <c r="K720" s="29" t="str">
        <f t="array" ref="K720">IF(G720="","",SMALL(IF(صرف!$E$1:$E$10000=$D$4,ROW($1:$10000)),G720))</f>
        <v/>
      </c>
      <c r="L720" s="25" t="str">
        <f t="shared" si="160"/>
        <v/>
      </c>
      <c r="M720" s="26" t="str">
        <f t="shared" si="156"/>
        <v/>
      </c>
      <c r="N720" s="27" t="str">
        <f t="shared" si="157"/>
        <v/>
      </c>
      <c r="O720" s="27" t="str">
        <f t="shared" si="149"/>
        <v/>
      </c>
      <c r="P720" s="29" t="str">
        <f t="array" ref="P720">IF(L720="","",SMALL(IF(تكهين!$E$1:$E$10000=$D$4,ROW($1:$10000)),L720))</f>
        <v/>
      </c>
    </row>
    <row r="721" spans="2:16" ht="20.25">
      <c r="B721" s="25" t="str">
        <f t="shared" si="158"/>
        <v/>
      </c>
      <c r="C721" s="26" t="str">
        <f t="shared" si="150"/>
        <v/>
      </c>
      <c r="D721" s="27" t="str">
        <f t="shared" si="151"/>
        <v/>
      </c>
      <c r="E721" s="27" t="str">
        <f t="shared" si="152"/>
        <v/>
      </c>
      <c r="F721" s="29" t="str">
        <f t="array" ref="F721">IF(B721="","",SMALL(IF(اضافه!$E$1:$E$10000=$D$4,ROW($1:$10000)),B721))</f>
        <v/>
      </c>
      <c r="G721" s="25" t="str">
        <f t="shared" si="159"/>
        <v/>
      </c>
      <c r="H721" s="26" t="str">
        <f t="shared" si="153"/>
        <v/>
      </c>
      <c r="I721" s="27" t="str">
        <f t="shared" si="154"/>
        <v/>
      </c>
      <c r="J721" s="27" t="str">
        <f t="shared" si="155"/>
        <v/>
      </c>
      <c r="K721" s="29" t="str">
        <f t="array" ref="K721">IF(G721="","",SMALL(IF(صرف!$E$1:$E$10000=$D$4,ROW($1:$10000)),G721))</f>
        <v/>
      </c>
      <c r="L721" s="25" t="str">
        <f t="shared" si="160"/>
        <v/>
      </c>
      <c r="M721" s="26" t="str">
        <f t="shared" si="156"/>
        <v/>
      </c>
      <c r="N721" s="27" t="str">
        <f t="shared" si="157"/>
        <v/>
      </c>
      <c r="O721" s="27" t="str">
        <f t="shared" si="149"/>
        <v/>
      </c>
      <c r="P721" s="29" t="str">
        <f t="array" ref="P721">IF(L721="","",SMALL(IF(تكهين!$E$1:$E$10000=$D$4,ROW($1:$10000)),L721))</f>
        <v/>
      </c>
    </row>
    <row r="722" spans="2:16" ht="20.25">
      <c r="B722" s="25" t="str">
        <f t="shared" si="158"/>
        <v/>
      </c>
      <c r="C722" s="26" t="str">
        <f t="shared" si="150"/>
        <v/>
      </c>
      <c r="D722" s="27" t="str">
        <f t="shared" si="151"/>
        <v/>
      </c>
      <c r="E722" s="27" t="str">
        <f t="shared" si="152"/>
        <v/>
      </c>
      <c r="F722" s="29" t="str">
        <f t="array" ref="F722">IF(B722="","",SMALL(IF(اضافه!$E$1:$E$10000=$D$4,ROW($1:$10000)),B722))</f>
        <v/>
      </c>
      <c r="G722" s="25" t="str">
        <f t="shared" si="159"/>
        <v/>
      </c>
      <c r="H722" s="26" t="str">
        <f t="shared" si="153"/>
        <v/>
      </c>
      <c r="I722" s="27" t="str">
        <f t="shared" si="154"/>
        <v/>
      </c>
      <c r="J722" s="27" t="str">
        <f t="shared" si="155"/>
        <v/>
      </c>
      <c r="K722" s="29" t="str">
        <f t="array" ref="K722">IF(G722="","",SMALL(IF(صرف!$E$1:$E$10000=$D$4,ROW($1:$10000)),G722))</f>
        <v/>
      </c>
      <c r="L722" s="25" t="str">
        <f t="shared" si="160"/>
        <v/>
      </c>
      <c r="M722" s="26" t="str">
        <f t="shared" si="156"/>
        <v/>
      </c>
      <c r="N722" s="27" t="str">
        <f t="shared" si="157"/>
        <v/>
      </c>
      <c r="O722" s="27" t="str">
        <f t="shared" si="149"/>
        <v/>
      </c>
      <c r="P722" s="29" t="str">
        <f t="array" ref="P722">IF(L722="","",SMALL(IF(تكهين!$E$1:$E$10000=$D$4,ROW($1:$10000)),L722))</f>
        <v/>
      </c>
    </row>
    <row r="723" spans="2:16" ht="20.25">
      <c r="B723" s="25" t="str">
        <f t="shared" si="158"/>
        <v/>
      </c>
      <c r="C723" s="26" t="str">
        <f t="shared" si="150"/>
        <v/>
      </c>
      <c r="D723" s="27" t="str">
        <f t="shared" si="151"/>
        <v/>
      </c>
      <c r="E723" s="27" t="str">
        <f t="shared" si="152"/>
        <v/>
      </c>
      <c r="F723" s="29" t="str">
        <f t="array" ref="F723">IF(B723="","",SMALL(IF(اضافه!$E$1:$E$10000=$D$4,ROW($1:$10000)),B723))</f>
        <v/>
      </c>
      <c r="G723" s="25" t="str">
        <f t="shared" si="159"/>
        <v/>
      </c>
      <c r="H723" s="26" t="str">
        <f t="shared" si="153"/>
        <v/>
      </c>
      <c r="I723" s="27" t="str">
        <f t="shared" si="154"/>
        <v/>
      </c>
      <c r="J723" s="27" t="str">
        <f t="shared" si="155"/>
        <v/>
      </c>
      <c r="K723" s="29" t="str">
        <f t="array" ref="K723">IF(G723="","",SMALL(IF(صرف!$E$1:$E$10000=$D$4,ROW($1:$10000)),G723))</f>
        <v/>
      </c>
      <c r="L723" s="25" t="str">
        <f t="shared" si="160"/>
        <v/>
      </c>
      <c r="M723" s="26" t="str">
        <f t="shared" si="156"/>
        <v/>
      </c>
      <c r="N723" s="27" t="str">
        <f t="shared" si="157"/>
        <v/>
      </c>
      <c r="O723" s="27" t="str">
        <f t="shared" si="149"/>
        <v/>
      </c>
      <c r="P723" s="29" t="str">
        <f t="array" ref="P723">IF(L723="","",SMALL(IF(تكهين!$E$1:$E$10000=$D$4,ROW($1:$10000)),L723))</f>
        <v/>
      </c>
    </row>
    <row r="724" spans="2:16" ht="20.25">
      <c r="B724" s="25" t="str">
        <f t="shared" si="158"/>
        <v/>
      </c>
      <c r="C724" s="26" t="str">
        <f t="shared" si="150"/>
        <v/>
      </c>
      <c r="D724" s="27" t="str">
        <f t="shared" si="151"/>
        <v/>
      </c>
      <c r="E724" s="27" t="str">
        <f t="shared" si="152"/>
        <v/>
      </c>
      <c r="F724" s="29" t="str">
        <f t="array" ref="F724">IF(B724="","",SMALL(IF(اضافه!$E$1:$E$10000=$D$4,ROW($1:$10000)),B724))</f>
        <v/>
      </c>
      <c r="G724" s="25" t="str">
        <f t="shared" si="159"/>
        <v/>
      </c>
      <c r="H724" s="26" t="str">
        <f t="shared" si="153"/>
        <v/>
      </c>
      <c r="I724" s="27" t="str">
        <f t="shared" si="154"/>
        <v/>
      </c>
      <c r="J724" s="27" t="str">
        <f t="shared" si="155"/>
        <v/>
      </c>
      <c r="K724" s="29" t="str">
        <f t="array" ref="K724">IF(G724="","",SMALL(IF(صرف!$E$1:$E$10000=$D$4,ROW($1:$10000)),G724))</f>
        <v/>
      </c>
      <c r="L724" s="25" t="str">
        <f t="shared" si="160"/>
        <v/>
      </c>
      <c r="M724" s="26" t="str">
        <f t="shared" si="156"/>
        <v/>
      </c>
      <c r="N724" s="27" t="str">
        <f t="shared" si="157"/>
        <v/>
      </c>
      <c r="O724" s="27" t="str">
        <f t="shared" si="149"/>
        <v/>
      </c>
      <c r="P724" s="29" t="str">
        <f t="array" ref="P724">IF(L724="","",SMALL(IF(تكهين!$E$1:$E$10000=$D$4,ROW($1:$10000)),L724))</f>
        <v/>
      </c>
    </row>
    <row r="725" spans="2:16" ht="20.25">
      <c r="B725" s="25" t="str">
        <f t="shared" si="158"/>
        <v/>
      </c>
      <c r="C725" s="26" t="str">
        <f t="shared" si="150"/>
        <v/>
      </c>
      <c r="D725" s="27" t="str">
        <f t="shared" si="151"/>
        <v/>
      </c>
      <c r="E725" s="27" t="str">
        <f t="shared" si="152"/>
        <v/>
      </c>
      <c r="F725" s="29" t="str">
        <f t="array" ref="F725">IF(B725="","",SMALL(IF(اضافه!$E$1:$E$10000=$D$4,ROW($1:$10000)),B725))</f>
        <v/>
      </c>
      <c r="G725" s="25" t="str">
        <f t="shared" si="159"/>
        <v/>
      </c>
      <c r="H725" s="26" t="str">
        <f t="shared" si="153"/>
        <v/>
      </c>
      <c r="I725" s="27" t="str">
        <f t="shared" si="154"/>
        <v/>
      </c>
      <c r="J725" s="27" t="str">
        <f t="shared" si="155"/>
        <v/>
      </c>
      <c r="K725" s="29" t="str">
        <f t="array" ref="K725">IF(G725="","",SMALL(IF(صرف!$E$1:$E$10000=$D$4,ROW($1:$10000)),G725))</f>
        <v/>
      </c>
      <c r="L725" s="25" t="str">
        <f t="shared" si="160"/>
        <v/>
      </c>
      <c r="M725" s="26" t="str">
        <f t="shared" si="156"/>
        <v/>
      </c>
      <c r="N725" s="27" t="str">
        <f t="shared" si="157"/>
        <v/>
      </c>
      <c r="O725" s="27" t="str">
        <f t="shared" si="149"/>
        <v/>
      </c>
      <c r="P725" s="29" t="str">
        <f t="array" ref="P725">IF(L725="","",SMALL(IF(تكهين!$E$1:$E$10000=$D$4,ROW($1:$10000)),L725))</f>
        <v/>
      </c>
    </row>
    <row r="726" spans="2:16" ht="20.25">
      <c r="B726" s="25" t="str">
        <f t="shared" si="158"/>
        <v/>
      </c>
      <c r="C726" s="26" t="str">
        <f t="shared" si="150"/>
        <v/>
      </c>
      <c r="D726" s="27" t="str">
        <f t="shared" si="151"/>
        <v/>
      </c>
      <c r="E726" s="27" t="str">
        <f t="shared" si="152"/>
        <v/>
      </c>
      <c r="F726" s="29" t="str">
        <f t="array" ref="F726">IF(B726="","",SMALL(IF(اضافه!$E$1:$E$10000=$D$4,ROW($1:$10000)),B726))</f>
        <v/>
      </c>
      <c r="G726" s="25" t="str">
        <f t="shared" si="159"/>
        <v/>
      </c>
      <c r="H726" s="26" t="str">
        <f t="shared" si="153"/>
        <v/>
      </c>
      <c r="I726" s="27" t="str">
        <f t="shared" si="154"/>
        <v/>
      </c>
      <c r="J726" s="27" t="str">
        <f t="shared" si="155"/>
        <v/>
      </c>
      <c r="K726" s="29" t="str">
        <f t="array" ref="K726">IF(G726="","",SMALL(IF(صرف!$E$1:$E$10000=$D$4,ROW($1:$10000)),G726))</f>
        <v/>
      </c>
      <c r="L726" s="25" t="str">
        <f t="shared" si="160"/>
        <v/>
      </c>
      <c r="M726" s="26" t="str">
        <f t="shared" si="156"/>
        <v/>
      </c>
      <c r="N726" s="27" t="str">
        <f t="shared" si="157"/>
        <v/>
      </c>
      <c r="O726" s="27" t="str">
        <f t="shared" si="149"/>
        <v/>
      </c>
      <c r="P726" s="29" t="str">
        <f t="array" ref="P726">IF(L726="","",SMALL(IF(تكهين!$E$1:$E$10000=$D$4,ROW($1:$10000)),L726))</f>
        <v/>
      </c>
    </row>
    <row r="727" spans="2:16" ht="20.25">
      <c r="B727" s="25" t="str">
        <f t="shared" si="158"/>
        <v/>
      </c>
      <c r="C727" s="26" t="str">
        <f t="shared" si="150"/>
        <v/>
      </c>
      <c r="D727" s="27" t="str">
        <f t="shared" si="151"/>
        <v/>
      </c>
      <c r="E727" s="27" t="str">
        <f t="shared" si="152"/>
        <v/>
      </c>
      <c r="F727" s="29" t="str">
        <f t="array" ref="F727">IF(B727="","",SMALL(IF(اضافه!$E$1:$E$10000=$D$4,ROW($1:$10000)),B727))</f>
        <v/>
      </c>
      <c r="G727" s="25" t="str">
        <f t="shared" si="159"/>
        <v/>
      </c>
      <c r="H727" s="26" t="str">
        <f t="shared" si="153"/>
        <v/>
      </c>
      <c r="I727" s="27" t="str">
        <f t="shared" si="154"/>
        <v/>
      </c>
      <c r="J727" s="27" t="str">
        <f t="shared" si="155"/>
        <v/>
      </c>
      <c r="K727" s="29" t="str">
        <f t="array" ref="K727">IF(G727="","",SMALL(IF(صرف!$E$1:$E$10000=$D$4,ROW($1:$10000)),G727))</f>
        <v/>
      </c>
      <c r="L727" s="25" t="str">
        <f t="shared" si="160"/>
        <v/>
      </c>
      <c r="M727" s="26" t="str">
        <f t="shared" si="156"/>
        <v/>
      </c>
      <c r="N727" s="27" t="str">
        <f t="shared" si="157"/>
        <v/>
      </c>
      <c r="O727" s="27" t="str">
        <f t="shared" si="149"/>
        <v/>
      </c>
      <c r="P727" s="29" t="str">
        <f t="array" ref="P727">IF(L727="","",SMALL(IF(تكهين!$E$1:$E$10000=$D$4,ROW($1:$10000)),L727))</f>
        <v/>
      </c>
    </row>
    <row r="728" spans="2:16" ht="20.25">
      <c r="B728" s="25" t="str">
        <f t="shared" si="158"/>
        <v/>
      </c>
      <c r="C728" s="26" t="str">
        <f t="shared" si="150"/>
        <v/>
      </c>
      <c r="D728" s="27" t="str">
        <f t="shared" si="151"/>
        <v/>
      </c>
      <c r="E728" s="27" t="str">
        <f t="shared" si="152"/>
        <v/>
      </c>
      <c r="F728" s="29" t="str">
        <f t="array" ref="F728">IF(B728="","",SMALL(IF(اضافه!$E$1:$E$10000=$D$4,ROW($1:$10000)),B728))</f>
        <v/>
      </c>
      <c r="G728" s="25" t="str">
        <f t="shared" si="159"/>
        <v/>
      </c>
      <c r="H728" s="26" t="str">
        <f t="shared" si="153"/>
        <v/>
      </c>
      <c r="I728" s="27" t="str">
        <f t="shared" si="154"/>
        <v/>
      </c>
      <c r="J728" s="27" t="str">
        <f t="shared" si="155"/>
        <v/>
      </c>
      <c r="K728" s="29" t="str">
        <f t="array" ref="K728">IF(G728="","",SMALL(IF(صرف!$E$1:$E$10000=$D$4,ROW($1:$10000)),G728))</f>
        <v/>
      </c>
      <c r="L728" s="25" t="str">
        <f t="shared" si="160"/>
        <v/>
      </c>
      <c r="M728" s="26" t="str">
        <f t="shared" si="156"/>
        <v/>
      </c>
      <c r="N728" s="27" t="str">
        <f t="shared" si="157"/>
        <v/>
      </c>
      <c r="O728" s="27" t="str">
        <f t="shared" si="149"/>
        <v/>
      </c>
      <c r="P728" s="29" t="str">
        <f t="array" ref="P728">IF(L728="","",SMALL(IF(تكهين!$E$1:$E$10000=$D$4,ROW($1:$10000)),L728))</f>
        <v/>
      </c>
    </row>
    <row r="729" spans="2:16" ht="20.25">
      <c r="B729" s="25" t="str">
        <f t="shared" si="158"/>
        <v/>
      </c>
      <c r="C729" s="26" t="str">
        <f t="shared" si="150"/>
        <v/>
      </c>
      <c r="D729" s="27" t="str">
        <f t="shared" si="151"/>
        <v/>
      </c>
      <c r="E729" s="27" t="str">
        <f t="shared" si="152"/>
        <v/>
      </c>
      <c r="F729" s="29" t="str">
        <f t="array" ref="F729">IF(B729="","",SMALL(IF(اضافه!$E$1:$E$10000=$D$4,ROW($1:$10000)),B729))</f>
        <v/>
      </c>
      <c r="G729" s="25" t="str">
        <f t="shared" si="159"/>
        <v/>
      </c>
      <c r="H729" s="26" t="str">
        <f t="shared" si="153"/>
        <v/>
      </c>
      <c r="I729" s="27" t="str">
        <f t="shared" si="154"/>
        <v/>
      </c>
      <c r="J729" s="27" t="str">
        <f t="shared" si="155"/>
        <v/>
      </c>
      <c r="K729" s="29" t="str">
        <f t="array" ref="K729">IF(G729="","",SMALL(IF(صرف!$E$1:$E$10000=$D$4,ROW($1:$10000)),G729))</f>
        <v/>
      </c>
      <c r="L729" s="25" t="str">
        <f t="shared" si="160"/>
        <v/>
      </c>
      <c r="M729" s="26" t="str">
        <f t="shared" si="156"/>
        <v/>
      </c>
      <c r="N729" s="27" t="str">
        <f t="shared" si="157"/>
        <v/>
      </c>
      <c r="O729" s="27" t="str">
        <f t="shared" si="149"/>
        <v/>
      </c>
      <c r="P729" s="29" t="str">
        <f t="array" ref="P729">IF(L729="","",SMALL(IF(تكهين!$E$1:$E$10000=$D$4,ROW($1:$10000)),L729))</f>
        <v/>
      </c>
    </row>
    <row r="730" spans="2:16" ht="20.25">
      <c r="B730" s="25" t="str">
        <f t="shared" si="158"/>
        <v/>
      </c>
      <c r="C730" s="26" t="str">
        <f t="shared" si="150"/>
        <v/>
      </c>
      <c r="D730" s="27" t="str">
        <f t="shared" si="151"/>
        <v/>
      </c>
      <c r="E730" s="27" t="str">
        <f t="shared" si="152"/>
        <v/>
      </c>
      <c r="F730" s="29" t="str">
        <f t="array" ref="F730">IF(B730="","",SMALL(IF(اضافه!$E$1:$E$10000=$D$4,ROW($1:$10000)),B730))</f>
        <v/>
      </c>
      <c r="G730" s="25" t="str">
        <f t="shared" si="159"/>
        <v/>
      </c>
      <c r="H730" s="26" t="str">
        <f t="shared" si="153"/>
        <v/>
      </c>
      <c r="I730" s="27" t="str">
        <f t="shared" si="154"/>
        <v/>
      </c>
      <c r="J730" s="27" t="str">
        <f t="shared" si="155"/>
        <v/>
      </c>
      <c r="K730" s="29" t="str">
        <f t="array" ref="K730">IF(G730="","",SMALL(IF(صرف!$E$1:$E$10000=$D$4,ROW($1:$10000)),G730))</f>
        <v/>
      </c>
      <c r="L730" s="25" t="str">
        <f t="shared" si="160"/>
        <v/>
      </c>
      <c r="M730" s="26" t="str">
        <f t="shared" si="156"/>
        <v/>
      </c>
      <c r="N730" s="27" t="str">
        <f t="shared" si="157"/>
        <v/>
      </c>
      <c r="O730" s="27" t="str">
        <f t="shared" si="149"/>
        <v/>
      </c>
      <c r="P730" s="29" t="str">
        <f t="array" ref="P730">IF(L730="","",SMALL(IF(تكهين!$E$1:$E$10000=$D$4,ROW($1:$10000)),L730))</f>
        <v/>
      </c>
    </row>
    <row r="731" spans="2:16" ht="20.25">
      <c r="B731" s="25" t="str">
        <f t="shared" si="158"/>
        <v/>
      </c>
      <c r="C731" s="26" t="str">
        <f t="shared" si="150"/>
        <v/>
      </c>
      <c r="D731" s="27" t="str">
        <f t="shared" si="151"/>
        <v/>
      </c>
      <c r="E731" s="27" t="str">
        <f t="shared" si="152"/>
        <v/>
      </c>
      <c r="F731" s="29" t="str">
        <f t="array" ref="F731">IF(B731="","",SMALL(IF(اضافه!$E$1:$E$10000=$D$4,ROW($1:$10000)),B731))</f>
        <v/>
      </c>
      <c r="G731" s="25" t="str">
        <f t="shared" si="159"/>
        <v/>
      </c>
      <c r="H731" s="26" t="str">
        <f t="shared" si="153"/>
        <v/>
      </c>
      <c r="I731" s="27" t="str">
        <f t="shared" si="154"/>
        <v/>
      </c>
      <c r="J731" s="27" t="str">
        <f t="shared" si="155"/>
        <v/>
      </c>
      <c r="K731" s="29" t="str">
        <f t="array" ref="K731">IF(G731="","",SMALL(IF(صرف!$E$1:$E$10000=$D$4,ROW($1:$10000)),G731))</f>
        <v/>
      </c>
      <c r="L731" s="25" t="str">
        <f t="shared" si="160"/>
        <v/>
      </c>
      <c r="M731" s="26" t="str">
        <f t="shared" si="156"/>
        <v/>
      </c>
      <c r="N731" s="27" t="str">
        <f t="shared" si="157"/>
        <v/>
      </c>
      <c r="O731" s="27" t="str">
        <f t="shared" si="149"/>
        <v/>
      </c>
      <c r="P731" s="29" t="str">
        <f t="array" ref="P731">IF(L731="","",SMALL(IF(تكهين!$E$1:$E$10000=$D$4,ROW($1:$10000)),L731))</f>
        <v/>
      </c>
    </row>
    <row r="732" spans="2:16" ht="20.25">
      <c r="B732" s="25" t="str">
        <f t="shared" si="158"/>
        <v/>
      </c>
      <c r="C732" s="26" t="str">
        <f t="shared" si="150"/>
        <v/>
      </c>
      <c r="D732" s="27" t="str">
        <f t="shared" si="151"/>
        <v/>
      </c>
      <c r="E732" s="27" t="str">
        <f t="shared" si="152"/>
        <v/>
      </c>
      <c r="F732" s="29" t="str">
        <f t="array" ref="F732">IF(B732="","",SMALL(IF(اضافه!$E$1:$E$10000=$D$4,ROW($1:$10000)),B732))</f>
        <v/>
      </c>
      <c r="G732" s="25" t="str">
        <f t="shared" si="159"/>
        <v/>
      </c>
      <c r="H732" s="26" t="str">
        <f t="shared" si="153"/>
        <v/>
      </c>
      <c r="I732" s="27" t="str">
        <f t="shared" si="154"/>
        <v/>
      </c>
      <c r="J732" s="27" t="str">
        <f t="shared" si="155"/>
        <v/>
      </c>
      <c r="K732" s="29" t="str">
        <f t="array" ref="K732">IF(G732="","",SMALL(IF(صرف!$E$1:$E$10000=$D$4,ROW($1:$10000)),G732))</f>
        <v/>
      </c>
      <c r="L732" s="25" t="str">
        <f t="shared" si="160"/>
        <v/>
      </c>
      <c r="M732" s="26" t="str">
        <f t="shared" si="156"/>
        <v/>
      </c>
      <c r="N732" s="27" t="str">
        <f t="shared" si="157"/>
        <v/>
      </c>
      <c r="O732" s="27" t="str">
        <f t="shared" si="149"/>
        <v/>
      </c>
      <c r="P732" s="29" t="str">
        <f t="array" ref="P732">IF(L732="","",SMALL(IF(تكهين!$E$1:$E$10000=$D$4,ROW($1:$10000)),L732))</f>
        <v/>
      </c>
    </row>
    <row r="733" spans="2:16" ht="20.25">
      <c r="B733" s="25" t="str">
        <f t="shared" si="158"/>
        <v/>
      </c>
      <c r="C733" s="26" t="str">
        <f t="shared" si="150"/>
        <v/>
      </c>
      <c r="D733" s="27" t="str">
        <f t="shared" si="151"/>
        <v/>
      </c>
      <c r="E733" s="27" t="str">
        <f t="shared" si="152"/>
        <v/>
      </c>
      <c r="F733" s="29" t="str">
        <f t="array" ref="F733">IF(B733="","",SMALL(IF(اضافه!$E$1:$E$10000=$D$4,ROW($1:$10000)),B733))</f>
        <v/>
      </c>
      <c r="G733" s="25" t="str">
        <f t="shared" si="159"/>
        <v/>
      </c>
      <c r="H733" s="26" t="str">
        <f t="shared" si="153"/>
        <v/>
      </c>
      <c r="I733" s="27" t="str">
        <f t="shared" si="154"/>
        <v/>
      </c>
      <c r="J733" s="27" t="str">
        <f t="shared" si="155"/>
        <v/>
      </c>
      <c r="K733" s="29" t="str">
        <f t="array" ref="K733">IF(G733="","",SMALL(IF(صرف!$E$1:$E$10000=$D$4,ROW($1:$10000)),G733))</f>
        <v/>
      </c>
      <c r="L733" s="25" t="str">
        <f t="shared" si="160"/>
        <v/>
      </c>
      <c r="M733" s="26" t="str">
        <f t="shared" si="156"/>
        <v/>
      </c>
      <c r="N733" s="27" t="str">
        <f t="shared" si="157"/>
        <v/>
      </c>
      <c r="O733" s="27" t="str">
        <f t="shared" si="149"/>
        <v/>
      </c>
      <c r="P733" s="29" t="str">
        <f t="array" ref="P733">IF(L733="","",SMALL(IF(تكهين!$E$1:$E$10000=$D$4,ROW($1:$10000)),L733))</f>
        <v/>
      </c>
    </row>
    <row r="734" spans="2:16" ht="20.25">
      <c r="B734" s="25" t="str">
        <f t="shared" si="158"/>
        <v/>
      </c>
      <c r="C734" s="26" t="str">
        <f t="shared" si="150"/>
        <v/>
      </c>
      <c r="D734" s="27" t="str">
        <f t="shared" si="151"/>
        <v/>
      </c>
      <c r="E734" s="27" t="str">
        <f t="shared" si="152"/>
        <v/>
      </c>
      <c r="F734" s="29" t="str">
        <f t="array" ref="F734">IF(B734="","",SMALL(IF(اضافه!$E$1:$E$10000=$D$4,ROW($1:$10000)),B734))</f>
        <v/>
      </c>
      <c r="G734" s="25" t="str">
        <f t="shared" si="159"/>
        <v/>
      </c>
      <c r="H734" s="26" t="str">
        <f t="shared" si="153"/>
        <v/>
      </c>
      <c r="I734" s="27" t="str">
        <f t="shared" si="154"/>
        <v/>
      </c>
      <c r="J734" s="27" t="str">
        <f t="shared" si="155"/>
        <v/>
      </c>
      <c r="K734" s="29" t="str">
        <f t="array" ref="K734">IF(G734="","",SMALL(IF(صرف!$E$1:$E$10000=$D$4,ROW($1:$10000)),G734))</f>
        <v/>
      </c>
      <c r="L734" s="25" t="str">
        <f t="shared" si="160"/>
        <v/>
      </c>
      <c r="M734" s="26" t="str">
        <f t="shared" si="156"/>
        <v/>
      </c>
      <c r="N734" s="27" t="str">
        <f t="shared" si="157"/>
        <v/>
      </c>
      <c r="O734" s="27" t="str">
        <f t="shared" si="149"/>
        <v/>
      </c>
      <c r="P734" s="29" t="str">
        <f t="array" ref="P734">IF(L734="","",SMALL(IF(تكهين!$E$1:$E$10000=$D$4,ROW($1:$10000)),L734))</f>
        <v/>
      </c>
    </row>
    <row r="735" spans="2:16" ht="20.25">
      <c r="B735" s="25" t="str">
        <f t="shared" si="158"/>
        <v/>
      </c>
      <c r="C735" s="26" t="str">
        <f t="shared" si="150"/>
        <v/>
      </c>
      <c r="D735" s="27" t="str">
        <f t="shared" si="151"/>
        <v/>
      </c>
      <c r="E735" s="27" t="str">
        <f t="shared" si="152"/>
        <v/>
      </c>
      <c r="F735" s="29" t="str">
        <f t="array" ref="F735">IF(B735="","",SMALL(IF(اضافه!$E$1:$E$10000=$D$4,ROW($1:$10000)),B735))</f>
        <v/>
      </c>
      <c r="G735" s="25" t="str">
        <f t="shared" si="159"/>
        <v/>
      </c>
      <c r="H735" s="26" t="str">
        <f t="shared" si="153"/>
        <v/>
      </c>
      <c r="I735" s="27" t="str">
        <f t="shared" si="154"/>
        <v/>
      </c>
      <c r="J735" s="27" t="str">
        <f t="shared" si="155"/>
        <v/>
      </c>
      <c r="K735" s="29" t="str">
        <f t="array" ref="K735">IF(G735="","",SMALL(IF(صرف!$E$1:$E$10000=$D$4,ROW($1:$10000)),G735))</f>
        <v/>
      </c>
      <c r="L735" s="25" t="str">
        <f t="shared" si="160"/>
        <v/>
      </c>
      <c r="M735" s="26" t="str">
        <f t="shared" si="156"/>
        <v/>
      </c>
      <c r="N735" s="27" t="str">
        <f t="shared" si="157"/>
        <v/>
      </c>
      <c r="O735" s="27" t="str">
        <f t="shared" si="149"/>
        <v/>
      </c>
      <c r="P735" s="29" t="str">
        <f t="array" ref="P735">IF(L735="","",SMALL(IF(تكهين!$E$1:$E$10000=$D$4,ROW($1:$10000)),L735))</f>
        <v/>
      </c>
    </row>
    <row r="736" spans="2:16" ht="20.25">
      <c r="B736" s="25" t="str">
        <f t="shared" si="158"/>
        <v/>
      </c>
      <c r="C736" s="26" t="str">
        <f t="shared" si="150"/>
        <v/>
      </c>
      <c r="D736" s="27" t="str">
        <f t="shared" si="151"/>
        <v/>
      </c>
      <c r="E736" s="27" t="str">
        <f t="shared" si="152"/>
        <v/>
      </c>
      <c r="F736" s="29" t="str">
        <f t="array" ref="F736">IF(B736="","",SMALL(IF(اضافه!$E$1:$E$10000=$D$4,ROW($1:$10000)),B736))</f>
        <v/>
      </c>
      <c r="G736" s="25" t="str">
        <f t="shared" si="159"/>
        <v/>
      </c>
      <c r="H736" s="26" t="str">
        <f t="shared" si="153"/>
        <v/>
      </c>
      <c r="I736" s="27" t="str">
        <f t="shared" si="154"/>
        <v/>
      </c>
      <c r="J736" s="27" t="str">
        <f t="shared" si="155"/>
        <v/>
      </c>
      <c r="K736" s="29" t="str">
        <f t="array" ref="K736">IF(G736="","",SMALL(IF(صرف!$E$1:$E$10000=$D$4,ROW($1:$10000)),G736))</f>
        <v/>
      </c>
      <c r="L736" s="25" t="str">
        <f t="shared" si="160"/>
        <v/>
      </c>
      <c r="M736" s="26" t="str">
        <f t="shared" si="156"/>
        <v/>
      </c>
      <c r="N736" s="27" t="str">
        <f t="shared" si="157"/>
        <v/>
      </c>
      <c r="O736" s="27" t="str">
        <f t="shared" si="149"/>
        <v/>
      </c>
      <c r="P736" s="29" t="str">
        <f t="array" ref="P736">IF(L736="","",SMALL(IF(تكهين!$E$1:$E$10000=$D$4,ROW($1:$10000)),L736))</f>
        <v/>
      </c>
    </row>
    <row r="737" spans="2:16" ht="20.25">
      <c r="B737" s="25" t="str">
        <f t="shared" si="158"/>
        <v/>
      </c>
      <c r="C737" s="26" t="str">
        <f t="shared" si="150"/>
        <v/>
      </c>
      <c r="D737" s="27" t="str">
        <f t="shared" si="151"/>
        <v/>
      </c>
      <c r="E737" s="27" t="str">
        <f t="shared" si="152"/>
        <v/>
      </c>
      <c r="F737" s="29" t="str">
        <f t="array" ref="F737">IF(B737="","",SMALL(IF(اضافه!$E$1:$E$10000=$D$4,ROW($1:$10000)),B737))</f>
        <v/>
      </c>
      <c r="G737" s="25" t="str">
        <f t="shared" si="159"/>
        <v/>
      </c>
      <c r="H737" s="26" t="str">
        <f t="shared" si="153"/>
        <v/>
      </c>
      <c r="I737" s="27" t="str">
        <f t="shared" si="154"/>
        <v/>
      </c>
      <c r="J737" s="27" t="str">
        <f t="shared" si="155"/>
        <v/>
      </c>
      <c r="K737" s="29" t="str">
        <f t="array" ref="K737">IF(G737="","",SMALL(IF(صرف!$E$1:$E$10000=$D$4,ROW($1:$10000)),G737))</f>
        <v/>
      </c>
      <c r="L737" s="25" t="str">
        <f t="shared" si="160"/>
        <v/>
      </c>
      <c r="M737" s="26" t="str">
        <f t="shared" si="156"/>
        <v/>
      </c>
      <c r="N737" s="27" t="str">
        <f t="shared" si="157"/>
        <v/>
      </c>
      <c r="O737" s="27" t="str">
        <f t="shared" si="149"/>
        <v/>
      </c>
      <c r="P737" s="29" t="str">
        <f t="array" ref="P737">IF(L737="","",SMALL(IF(تكهين!$E$1:$E$10000=$D$4,ROW($1:$10000)),L737))</f>
        <v/>
      </c>
    </row>
    <row r="738" spans="2:16" ht="20.25">
      <c r="B738" s="25" t="str">
        <f t="shared" si="158"/>
        <v/>
      </c>
      <c r="C738" s="26" t="str">
        <f t="shared" si="150"/>
        <v/>
      </c>
      <c r="D738" s="27" t="str">
        <f t="shared" si="151"/>
        <v/>
      </c>
      <c r="E738" s="27" t="str">
        <f t="shared" si="152"/>
        <v/>
      </c>
      <c r="F738" s="29" t="str">
        <f t="array" ref="F738">IF(B738="","",SMALL(IF(اضافه!$E$1:$E$10000=$D$4,ROW($1:$10000)),B738))</f>
        <v/>
      </c>
      <c r="G738" s="25" t="str">
        <f t="shared" si="159"/>
        <v/>
      </c>
      <c r="H738" s="26" t="str">
        <f t="shared" si="153"/>
        <v/>
      </c>
      <c r="I738" s="27" t="str">
        <f t="shared" si="154"/>
        <v/>
      </c>
      <c r="J738" s="27" t="str">
        <f t="shared" si="155"/>
        <v/>
      </c>
      <c r="K738" s="29" t="str">
        <f t="array" ref="K738">IF(G738="","",SMALL(IF(صرف!$E$1:$E$10000=$D$4,ROW($1:$10000)),G738))</f>
        <v/>
      </c>
      <c r="L738" s="25" t="str">
        <f t="shared" si="160"/>
        <v/>
      </c>
      <c r="M738" s="26" t="str">
        <f t="shared" si="156"/>
        <v/>
      </c>
      <c r="N738" s="27" t="str">
        <f t="shared" si="157"/>
        <v/>
      </c>
      <c r="O738" s="27" t="str">
        <f t="shared" si="149"/>
        <v/>
      </c>
      <c r="P738" s="29" t="str">
        <f t="array" ref="P738">IF(L738="","",SMALL(IF(تكهين!$E$1:$E$10000=$D$4,ROW($1:$10000)),L738))</f>
        <v/>
      </c>
    </row>
    <row r="739" spans="2:16" ht="20.25">
      <c r="B739" s="25" t="str">
        <f t="shared" si="158"/>
        <v/>
      </c>
      <c r="C739" s="26" t="str">
        <f t="shared" si="150"/>
        <v/>
      </c>
      <c r="D739" s="27" t="str">
        <f t="shared" si="151"/>
        <v/>
      </c>
      <c r="E739" s="27" t="str">
        <f t="shared" si="152"/>
        <v/>
      </c>
      <c r="F739" s="29" t="str">
        <f t="array" ref="F739">IF(B739="","",SMALL(IF(اضافه!$E$1:$E$10000=$D$4,ROW($1:$10000)),B739))</f>
        <v/>
      </c>
      <c r="G739" s="25" t="str">
        <f t="shared" si="159"/>
        <v/>
      </c>
      <c r="H739" s="26" t="str">
        <f t="shared" si="153"/>
        <v/>
      </c>
      <c r="I739" s="27" t="str">
        <f t="shared" si="154"/>
        <v/>
      </c>
      <c r="J739" s="27" t="str">
        <f t="shared" si="155"/>
        <v/>
      </c>
      <c r="K739" s="29" t="str">
        <f t="array" ref="K739">IF(G739="","",SMALL(IF(صرف!$E$1:$E$10000=$D$4,ROW($1:$10000)),G739))</f>
        <v/>
      </c>
      <c r="L739" s="25" t="str">
        <f t="shared" si="160"/>
        <v/>
      </c>
      <c r="M739" s="26" t="str">
        <f t="shared" si="156"/>
        <v/>
      </c>
      <c r="N739" s="27" t="str">
        <f t="shared" si="157"/>
        <v/>
      </c>
      <c r="O739" s="27" t="str">
        <f t="shared" si="149"/>
        <v/>
      </c>
      <c r="P739" s="29" t="str">
        <f t="array" ref="P739">IF(L739="","",SMALL(IF(تكهين!$E$1:$E$10000=$D$4,ROW($1:$10000)),L739))</f>
        <v/>
      </c>
    </row>
    <row r="740" spans="2:16" ht="20.25">
      <c r="B740" s="25" t="str">
        <f t="shared" si="158"/>
        <v/>
      </c>
      <c r="C740" s="26" t="str">
        <f t="shared" si="150"/>
        <v/>
      </c>
      <c r="D740" s="27" t="str">
        <f t="shared" si="151"/>
        <v/>
      </c>
      <c r="E740" s="27" t="str">
        <f t="shared" si="152"/>
        <v/>
      </c>
      <c r="F740" s="29" t="str">
        <f t="array" ref="F740">IF(B740="","",SMALL(IF(اضافه!$E$1:$E$10000=$D$4,ROW($1:$10000)),B740))</f>
        <v/>
      </c>
      <c r="G740" s="25" t="str">
        <f t="shared" si="159"/>
        <v/>
      </c>
      <c r="H740" s="26" t="str">
        <f t="shared" si="153"/>
        <v/>
      </c>
      <c r="I740" s="27" t="str">
        <f t="shared" si="154"/>
        <v/>
      </c>
      <c r="J740" s="27" t="str">
        <f t="shared" si="155"/>
        <v/>
      </c>
      <c r="K740" s="29" t="str">
        <f t="array" ref="K740">IF(G740="","",SMALL(IF(صرف!$E$1:$E$10000=$D$4,ROW($1:$10000)),G740))</f>
        <v/>
      </c>
      <c r="L740" s="25" t="str">
        <f t="shared" si="160"/>
        <v/>
      </c>
      <c r="M740" s="26" t="str">
        <f t="shared" si="156"/>
        <v/>
      </c>
      <c r="N740" s="27" t="str">
        <f t="shared" si="157"/>
        <v/>
      </c>
      <c r="O740" s="27" t="str">
        <f t="shared" si="149"/>
        <v/>
      </c>
      <c r="P740" s="29" t="str">
        <f t="array" ref="P740">IF(L740="","",SMALL(IF(تكهين!$E$1:$E$10000=$D$4,ROW($1:$10000)),L740))</f>
        <v/>
      </c>
    </row>
    <row r="741" spans="2:16" ht="20.25">
      <c r="B741" s="25" t="str">
        <f t="shared" si="158"/>
        <v/>
      </c>
      <c r="C741" s="26" t="str">
        <f t="shared" si="150"/>
        <v/>
      </c>
      <c r="D741" s="27" t="str">
        <f t="shared" si="151"/>
        <v/>
      </c>
      <c r="E741" s="27" t="str">
        <f t="shared" si="152"/>
        <v/>
      </c>
      <c r="F741" s="29" t="str">
        <f t="array" ref="F741">IF(B741="","",SMALL(IF(اضافه!$E$1:$E$10000=$D$4,ROW($1:$10000)),B741))</f>
        <v/>
      </c>
      <c r="G741" s="25" t="str">
        <f t="shared" si="159"/>
        <v/>
      </c>
      <c r="H741" s="26" t="str">
        <f t="shared" si="153"/>
        <v/>
      </c>
      <c r="I741" s="27" t="str">
        <f t="shared" si="154"/>
        <v/>
      </c>
      <c r="J741" s="27" t="str">
        <f t="shared" si="155"/>
        <v/>
      </c>
      <c r="K741" s="29" t="str">
        <f t="array" ref="K741">IF(G741="","",SMALL(IF(صرف!$E$1:$E$10000=$D$4,ROW($1:$10000)),G741))</f>
        <v/>
      </c>
      <c r="L741" s="25" t="str">
        <f t="shared" si="160"/>
        <v/>
      </c>
      <c r="M741" s="26" t="str">
        <f t="shared" si="156"/>
        <v/>
      </c>
      <c r="N741" s="27" t="str">
        <f t="shared" si="157"/>
        <v/>
      </c>
      <c r="O741" s="27" t="str">
        <f t="shared" si="149"/>
        <v/>
      </c>
      <c r="P741" s="29" t="str">
        <f t="array" ref="P741">IF(L741="","",SMALL(IF(تكهين!$E$1:$E$10000=$D$4,ROW($1:$10000)),L741))</f>
        <v/>
      </c>
    </row>
    <row r="742" spans="2:16" ht="20.25">
      <c r="B742" s="25" t="str">
        <f t="shared" si="158"/>
        <v/>
      </c>
      <c r="C742" s="26" t="str">
        <f t="shared" si="150"/>
        <v/>
      </c>
      <c r="D742" s="27" t="str">
        <f t="shared" si="151"/>
        <v/>
      </c>
      <c r="E742" s="27" t="str">
        <f t="shared" si="152"/>
        <v/>
      </c>
      <c r="F742" s="29" t="str">
        <f t="array" ref="F742">IF(B742="","",SMALL(IF(اضافه!$E$1:$E$10000=$D$4,ROW($1:$10000)),B742))</f>
        <v/>
      </c>
      <c r="G742" s="25" t="str">
        <f t="shared" si="159"/>
        <v/>
      </c>
      <c r="H742" s="26" t="str">
        <f t="shared" si="153"/>
        <v/>
      </c>
      <c r="I742" s="27" t="str">
        <f t="shared" si="154"/>
        <v/>
      </c>
      <c r="J742" s="27" t="str">
        <f t="shared" si="155"/>
        <v/>
      </c>
      <c r="K742" s="29" t="str">
        <f t="array" ref="K742">IF(G742="","",SMALL(IF(صرف!$E$1:$E$10000=$D$4,ROW($1:$10000)),G742))</f>
        <v/>
      </c>
      <c r="L742" s="25" t="str">
        <f t="shared" si="160"/>
        <v/>
      </c>
      <c r="M742" s="26" t="str">
        <f t="shared" si="156"/>
        <v/>
      </c>
      <c r="N742" s="27" t="str">
        <f t="shared" si="157"/>
        <v/>
      </c>
      <c r="O742" s="27" t="str">
        <f t="shared" si="149"/>
        <v/>
      </c>
      <c r="P742" s="29" t="str">
        <f t="array" ref="P742">IF(L742="","",SMALL(IF(تكهين!$E$1:$E$10000=$D$4,ROW($1:$10000)),L742))</f>
        <v/>
      </c>
    </row>
    <row r="743" spans="2:16" ht="20.25">
      <c r="B743" s="25" t="str">
        <f t="shared" si="158"/>
        <v/>
      </c>
      <c r="C743" s="26" t="str">
        <f t="shared" si="150"/>
        <v/>
      </c>
      <c r="D743" s="27" t="str">
        <f t="shared" si="151"/>
        <v/>
      </c>
      <c r="E743" s="27" t="str">
        <f t="shared" si="152"/>
        <v/>
      </c>
      <c r="F743" s="29" t="str">
        <f t="array" ref="F743">IF(B743="","",SMALL(IF(اضافه!$E$1:$E$10000=$D$4,ROW($1:$10000)),B743))</f>
        <v/>
      </c>
      <c r="G743" s="25" t="str">
        <f t="shared" si="159"/>
        <v/>
      </c>
      <c r="H743" s="26" t="str">
        <f t="shared" si="153"/>
        <v/>
      </c>
      <c r="I743" s="27" t="str">
        <f t="shared" si="154"/>
        <v/>
      </c>
      <c r="J743" s="27" t="str">
        <f t="shared" si="155"/>
        <v/>
      </c>
      <c r="K743" s="29" t="str">
        <f t="array" ref="K743">IF(G743="","",SMALL(IF(صرف!$E$1:$E$10000=$D$4,ROW($1:$10000)),G743))</f>
        <v/>
      </c>
      <c r="L743" s="25" t="str">
        <f t="shared" si="160"/>
        <v/>
      </c>
      <c r="M743" s="26" t="str">
        <f t="shared" si="156"/>
        <v/>
      </c>
      <c r="N743" s="27" t="str">
        <f t="shared" si="157"/>
        <v/>
      </c>
      <c r="O743" s="27" t="str">
        <f t="shared" si="149"/>
        <v/>
      </c>
      <c r="P743" s="29" t="str">
        <f t="array" ref="P743">IF(L743="","",SMALL(IF(تكهين!$E$1:$E$10000=$D$4,ROW($1:$10000)),L743))</f>
        <v/>
      </c>
    </row>
    <row r="744" spans="2:16" ht="20.25">
      <c r="B744" s="25" t="str">
        <f t="shared" si="158"/>
        <v/>
      </c>
      <c r="C744" s="26" t="str">
        <f t="shared" si="150"/>
        <v/>
      </c>
      <c r="D744" s="27" t="str">
        <f t="shared" si="151"/>
        <v/>
      </c>
      <c r="E744" s="27" t="str">
        <f t="shared" si="152"/>
        <v/>
      </c>
      <c r="F744" s="29" t="str">
        <f t="array" ref="F744">IF(B744="","",SMALL(IF(اضافه!$E$1:$E$10000=$D$4,ROW($1:$10000)),B744))</f>
        <v/>
      </c>
      <c r="G744" s="25" t="str">
        <f t="shared" si="159"/>
        <v/>
      </c>
      <c r="H744" s="26" t="str">
        <f t="shared" si="153"/>
        <v/>
      </c>
      <c r="I744" s="27" t="str">
        <f t="shared" si="154"/>
        <v/>
      </c>
      <c r="J744" s="27" t="str">
        <f t="shared" si="155"/>
        <v/>
      </c>
      <c r="K744" s="29" t="str">
        <f t="array" ref="K744">IF(G744="","",SMALL(IF(صرف!$E$1:$E$10000=$D$4,ROW($1:$10000)),G744))</f>
        <v/>
      </c>
      <c r="L744" s="25" t="str">
        <f t="shared" si="160"/>
        <v/>
      </c>
      <c r="M744" s="26" t="str">
        <f t="shared" si="156"/>
        <v/>
      </c>
      <c r="N744" s="27" t="str">
        <f t="shared" si="157"/>
        <v/>
      </c>
      <c r="O744" s="27" t="str">
        <f t="shared" si="149"/>
        <v/>
      </c>
      <c r="P744" s="29" t="str">
        <f t="array" ref="P744">IF(L744="","",SMALL(IF(تكهين!$E$1:$E$10000=$D$4,ROW($1:$10000)),L744))</f>
        <v/>
      </c>
    </row>
    <row r="745" spans="2:16" ht="20.25">
      <c r="B745" s="25" t="str">
        <f t="shared" si="158"/>
        <v/>
      </c>
      <c r="C745" s="26" t="str">
        <f t="shared" si="150"/>
        <v/>
      </c>
      <c r="D745" s="27" t="str">
        <f t="shared" si="151"/>
        <v/>
      </c>
      <c r="E745" s="27" t="str">
        <f t="shared" si="152"/>
        <v/>
      </c>
      <c r="F745" s="29" t="str">
        <f t="array" ref="F745">IF(B745="","",SMALL(IF(اضافه!$E$1:$E$10000=$D$4,ROW($1:$10000)),B745))</f>
        <v/>
      </c>
      <c r="G745" s="25" t="str">
        <f t="shared" si="159"/>
        <v/>
      </c>
      <c r="H745" s="26" t="str">
        <f t="shared" si="153"/>
        <v/>
      </c>
      <c r="I745" s="27" t="str">
        <f t="shared" si="154"/>
        <v/>
      </c>
      <c r="J745" s="27" t="str">
        <f t="shared" si="155"/>
        <v/>
      </c>
      <c r="K745" s="29" t="str">
        <f t="array" ref="K745">IF(G745="","",SMALL(IF(صرف!$E$1:$E$10000=$D$4,ROW($1:$10000)),G745))</f>
        <v/>
      </c>
      <c r="L745" s="25" t="str">
        <f t="shared" si="160"/>
        <v/>
      </c>
      <c r="M745" s="26" t="str">
        <f t="shared" si="156"/>
        <v/>
      </c>
      <c r="N745" s="27" t="str">
        <f t="shared" si="157"/>
        <v/>
      </c>
      <c r="O745" s="27" t="str">
        <f t="shared" si="149"/>
        <v/>
      </c>
      <c r="P745" s="29" t="str">
        <f t="array" ref="P745">IF(L745="","",SMALL(IF(تكهين!$E$1:$E$10000=$D$4,ROW($1:$10000)),L745))</f>
        <v/>
      </c>
    </row>
    <row r="746" spans="2:16" ht="20.25">
      <c r="B746" s="25" t="str">
        <f t="shared" si="158"/>
        <v/>
      </c>
      <c r="C746" s="26" t="str">
        <f t="shared" si="150"/>
        <v/>
      </c>
      <c r="D746" s="27" t="str">
        <f t="shared" si="151"/>
        <v/>
      </c>
      <c r="E746" s="27" t="str">
        <f t="shared" si="152"/>
        <v/>
      </c>
      <c r="F746" s="29" t="str">
        <f t="array" ref="F746">IF(B746="","",SMALL(IF(اضافه!$E$1:$E$10000=$D$4,ROW($1:$10000)),B746))</f>
        <v/>
      </c>
      <c r="G746" s="25" t="str">
        <f t="shared" si="159"/>
        <v/>
      </c>
      <c r="H746" s="26" t="str">
        <f t="shared" si="153"/>
        <v/>
      </c>
      <c r="I746" s="27" t="str">
        <f t="shared" si="154"/>
        <v/>
      </c>
      <c r="J746" s="27" t="str">
        <f t="shared" si="155"/>
        <v/>
      </c>
      <c r="K746" s="29" t="str">
        <f t="array" ref="K746">IF(G746="","",SMALL(IF(صرف!$E$1:$E$10000=$D$4,ROW($1:$10000)),G746))</f>
        <v/>
      </c>
      <c r="L746" s="25" t="str">
        <f t="shared" si="160"/>
        <v/>
      </c>
      <c r="M746" s="26" t="str">
        <f t="shared" si="156"/>
        <v/>
      </c>
      <c r="N746" s="27" t="str">
        <f t="shared" si="157"/>
        <v/>
      </c>
      <c r="O746" s="27" t="str">
        <f t="shared" si="149"/>
        <v/>
      </c>
      <c r="P746" s="29" t="str">
        <f t="array" ref="P746">IF(L746="","",SMALL(IF(تكهين!$E$1:$E$10000=$D$4,ROW($1:$10000)),L746))</f>
        <v/>
      </c>
    </row>
    <row r="747" spans="2:16" ht="20.25">
      <c r="B747" s="25" t="str">
        <f t="shared" si="158"/>
        <v/>
      </c>
      <c r="C747" s="26" t="str">
        <f t="shared" si="150"/>
        <v/>
      </c>
      <c r="D747" s="27" t="str">
        <f t="shared" si="151"/>
        <v/>
      </c>
      <c r="E747" s="27" t="str">
        <f t="shared" si="152"/>
        <v/>
      </c>
      <c r="F747" s="29" t="str">
        <f t="array" ref="F747">IF(B747="","",SMALL(IF(اضافه!$E$1:$E$10000=$D$4,ROW($1:$10000)),B747))</f>
        <v/>
      </c>
      <c r="G747" s="25" t="str">
        <f t="shared" si="159"/>
        <v/>
      </c>
      <c r="H747" s="26" t="str">
        <f t="shared" si="153"/>
        <v/>
      </c>
      <c r="I747" s="27" t="str">
        <f t="shared" si="154"/>
        <v/>
      </c>
      <c r="J747" s="27" t="str">
        <f t="shared" si="155"/>
        <v/>
      </c>
      <c r="K747" s="29" t="str">
        <f t="array" ref="K747">IF(G747="","",SMALL(IF(صرف!$E$1:$E$10000=$D$4,ROW($1:$10000)),G747))</f>
        <v/>
      </c>
      <c r="L747" s="25" t="str">
        <f t="shared" si="160"/>
        <v/>
      </c>
      <c r="M747" s="26" t="str">
        <f t="shared" si="156"/>
        <v/>
      </c>
      <c r="N747" s="27" t="str">
        <f t="shared" si="157"/>
        <v/>
      </c>
      <c r="O747" s="27" t="str">
        <f t="shared" si="149"/>
        <v/>
      </c>
      <c r="P747" s="29" t="str">
        <f t="array" ref="P747">IF(L747="","",SMALL(IF(تكهين!$E$1:$E$10000=$D$4,ROW($1:$10000)),L747))</f>
        <v/>
      </c>
    </row>
    <row r="748" spans="2:16" ht="20.25">
      <c r="B748" s="25" t="str">
        <f t="shared" si="158"/>
        <v/>
      </c>
      <c r="C748" s="26" t="str">
        <f t="shared" si="150"/>
        <v/>
      </c>
      <c r="D748" s="27" t="str">
        <f t="shared" si="151"/>
        <v/>
      </c>
      <c r="E748" s="27" t="str">
        <f t="shared" si="152"/>
        <v/>
      </c>
      <c r="F748" s="29" t="str">
        <f t="array" ref="F748">IF(B748="","",SMALL(IF(اضافه!$E$1:$E$10000=$D$4,ROW($1:$10000)),B748))</f>
        <v/>
      </c>
      <c r="G748" s="25" t="str">
        <f t="shared" si="159"/>
        <v/>
      </c>
      <c r="H748" s="26" t="str">
        <f t="shared" si="153"/>
        <v/>
      </c>
      <c r="I748" s="27" t="str">
        <f t="shared" si="154"/>
        <v/>
      </c>
      <c r="J748" s="27" t="str">
        <f t="shared" si="155"/>
        <v/>
      </c>
      <c r="K748" s="29" t="str">
        <f t="array" ref="K748">IF(G748="","",SMALL(IF(صرف!$E$1:$E$10000=$D$4,ROW($1:$10000)),G748))</f>
        <v/>
      </c>
      <c r="L748" s="25" t="str">
        <f t="shared" si="160"/>
        <v/>
      </c>
      <c r="M748" s="26" t="str">
        <f t="shared" si="156"/>
        <v/>
      </c>
      <c r="N748" s="27" t="str">
        <f t="shared" si="157"/>
        <v/>
      </c>
      <c r="O748" s="27" t="str">
        <f t="shared" si="149"/>
        <v/>
      </c>
      <c r="P748" s="29" t="str">
        <f t="array" ref="P748">IF(L748="","",SMALL(IF(تكهين!$E$1:$E$10000=$D$4,ROW($1:$10000)),L748))</f>
        <v/>
      </c>
    </row>
    <row r="749" spans="2:16" ht="20.25">
      <c r="B749" s="25" t="str">
        <f t="shared" si="158"/>
        <v/>
      </c>
      <c r="C749" s="26" t="str">
        <f t="shared" si="150"/>
        <v/>
      </c>
      <c r="D749" s="27" t="str">
        <f t="shared" si="151"/>
        <v/>
      </c>
      <c r="E749" s="27" t="str">
        <f t="shared" si="152"/>
        <v/>
      </c>
      <c r="F749" s="29" t="str">
        <f t="array" ref="F749">IF(B749="","",SMALL(IF(اضافه!$E$1:$E$10000=$D$4,ROW($1:$10000)),B749))</f>
        <v/>
      </c>
      <c r="G749" s="25" t="str">
        <f t="shared" si="159"/>
        <v/>
      </c>
      <c r="H749" s="26" t="str">
        <f t="shared" si="153"/>
        <v/>
      </c>
      <c r="I749" s="27" t="str">
        <f t="shared" si="154"/>
        <v/>
      </c>
      <c r="J749" s="27" t="str">
        <f t="shared" si="155"/>
        <v/>
      </c>
      <c r="K749" s="29" t="str">
        <f t="array" ref="K749">IF(G749="","",SMALL(IF(صرف!$E$1:$E$10000=$D$4,ROW($1:$10000)),G749))</f>
        <v/>
      </c>
      <c r="L749" s="25" t="str">
        <f t="shared" si="160"/>
        <v/>
      </c>
      <c r="M749" s="26" t="str">
        <f t="shared" si="156"/>
        <v/>
      </c>
      <c r="N749" s="27" t="str">
        <f t="shared" si="157"/>
        <v/>
      </c>
      <c r="O749" s="27" t="str">
        <f t="shared" ref="O749:O812" si="161">IF(OR($D$4="",L749=""),"",INDEX(تكهين,P749,8))</f>
        <v/>
      </c>
      <c r="P749" s="29" t="str">
        <f t="array" ref="P749">IF(L749="","",SMALL(IF(تكهين!$E$1:$E$10000=$D$4,ROW($1:$10000)),L749))</f>
        <v/>
      </c>
    </row>
    <row r="750" spans="2:16" ht="20.25">
      <c r="B750" s="25" t="str">
        <f t="shared" si="158"/>
        <v/>
      </c>
      <c r="C750" s="26" t="str">
        <f t="shared" si="150"/>
        <v/>
      </c>
      <c r="D750" s="27" t="str">
        <f t="shared" si="151"/>
        <v/>
      </c>
      <c r="E750" s="27" t="str">
        <f t="shared" si="152"/>
        <v/>
      </c>
      <c r="F750" s="29" t="str">
        <f t="array" ref="F750">IF(B750="","",SMALL(IF(اضافه!$E$1:$E$10000=$D$4,ROW($1:$10000)),B750))</f>
        <v/>
      </c>
      <c r="G750" s="25" t="str">
        <f t="shared" si="159"/>
        <v/>
      </c>
      <c r="H750" s="26" t="str">
        <f t="shared" si="153"/>
        <v/>
      </c>
      <c r="I750" s="27" t="str">
        <f t="shared" si="154"/>
        <v/>
      </c>
      <c r="J750" s="27" t="str">
        <f t="shared" si="155"/>
        <v/>
      </c>
      <c r="K750" s="29" t="str">
        <f t="array" ref="K750">IF(G750="","",SMALL(IF(صرف!$E$1:$E$10000=$D$4,ROW($1:$10000)),G750))</f>
        <v/>
      </c>
      <c r="L750" s="25" t="str">
        <f t="shared" si="160"/>
        <v/>
      </c>
      <c r="M750" s="26" t="str">
        <f t="shared" si="156"/>
        <v/>
      </c>
      <c r="N750" s="27" t="str">
        <f t="shared" si="157"/>
        <v/>
      </c>
      <c r="O750" s="27" t="str">
        <f t="shared" si="161"/>
        <v/>
      </c>
      <c r="P750" s="29" t="str">
        <f t="array" ref="P750">IF(L750="","",SMALL(IF(تكهين!$E$1:$E$10000=$D$4,ROW($1:$10000)),L750))</f>
        <v/>
      </c>
    </row>
    <row r="751" spans="2:16" ht="20.25">
      <c r="B751" s="25" t="str">
        <f t="shared" si="158"/>
        <v/>
      </c>
      <c r="C751" s="26" t="str">
        <f t="shared" si="150"/>
        <v/>
      </c>
      <c r="D751" s="27" t="str">
        <f t="shared" si="151"/>
        <v/>
      </c>
      <c r="E751" s="27" t="str">
        <f t="shared" si="152"/>
        <v/>
      </c>
      <c r="F751" s="29" t="str">
        <f t="array" ref="F751">IF(B751="","",SMALL(IF(اضافه!$E$1:$E$10000=$D$4,ROW($1:$10000)),B751))</f>
        <v/>
      </c>
      <c r="G751" s="25" t="str">
        <f t="shared" si="159"/>
        <v/>
      </c>
      <c r="H751" s="26" t="str">
        <f t="shared" si="153"/>
        <v/>
      </c>
      <c r="I751" s="27" t="str">
        <f t="shared" si="154"/>
        <v/>
      </c>
      <c r="J751" s="27" t="str">
        <f t="shared" si="155"/>
        <v/>
      </c>
      <c r="K751" s="29" t="str">
        <f t="array" ref="K751">IF(G751="","",SMALL(IF(صرف!$E$1:$E$10000=$D$4,ROW($1:$10000)),G751))</f>
        <v/>
      </c>
      <c r="L751" s="25" t="str">
        <f t="shared" si="160"/>
        <v/>
      </c>
      <c r="M751" s="26" t="str">
        <f t="shared" si="156"/>
        <v/>
      </c>
      <c r="N751" s="27" t="str">
        <f t="shared" si="157"/>
        <v/>
      </c>
      <c r="O751" s="27" t="str">
        <f t="shared" si="161"/>
        <v/>
      </c>
      <c r="P751" s="29" t="str">
        <f t="array" ref="P751">IF(L751="","",SMALL(IF(تكهين!$E$1:$E$10000=$D$4,ROW($1:$10000)),L751))</f>
        <v/>
      </c>
    </row>
    <row r="752" spans="2:16" ht="20.25">
      <c r="B752" s="25" t="str">
        <f t="shared" si="158"/>
        <v/>
      </c>
      <c r="C752" s="26" t="str">
        <f t="shared" si="150"/>
        <v/>
      </c>
      <c r="D752" s="27" t="str">
        <f t="shared" si="151"/>
        <v/>
      </c>
      <c r="E752" s="27" t="str">
        <f t="shared" si="152"/>
        <v/>
      </c>
      <c r="F752" s="29" t="str">
        <f t="array" ref="F752">IF(B752="","",SMALL(IF(اضافه!$E$1:$E$10000=$D$4,ROW($1:$10000)),B752))</f>
        <v/>
      </c>
      <c r="G752" s="25" t="str">
        <f t="shared" si="159"/>
        <v/>
      </c>
      <c r="H752" s="26" t="str">
        <f t="shared" si="153"/>
        <v/>
      </c>
      <c r="I752" s="27" t="str">
        <f t="shared" si="154"/>
        <v/>
      </c>
      <c r="J752" s="27" t="str">
        <f t="shared" si="155"/>
        <v/>
      </c>
      <c r="K752" s="29" t="str">
        <f t="array" ref="K752">IF(G752="","",SMALL(IF(صرف!$E$1:$E$10000=$D$4,ROW($1:$10000)),G752))</f>
        <v/>
      </c>
      <c r="L752" s="25" t="str">
        <f t="shared" si="160"/>
        <v/>
      </c>
      <c r="M752" s="26" t="str">
        <f t="shared" si="156"/>
        <v/>
      </c>
      <c r="N752" s="27" t="str">
        <f t="shared" si="157"/>
        <v/>
      </c>
      <c r="O752" s="27" t="str">
        <f t="shared" si="161"/>
        <v/>
      </c>
      <c r="P752" s="29" t="str">
        <f t="array" ref="P752">IF(L752="","",SMALL(IF(تكهين!$E$1:$E$10000=$D$4,ROW($1:$10000)),L752))</f>
        <v/>
      </c>
    </row>
    <row r="753" spans="2:16" ht="20.25">
      <c r="B753" s="25" t="str">
        <f t="shared" si="158"/>
        <v/>
      </c>
      <c r="C753" s="26" t="str">
        <f t="shared" si="150"/>
        <v/>
      </c>
      <c r="D753" s="27" t="str">
        <f t="shared" si="151"/>
        <v/>
      </c>
      <c r="E753" s="27" t="str">
        <f t="shared" si="152"/>
        <v/>
      </c>
      <c r="F753" s="29" t="str">
        <f t="array" ref="F753">IF(B753="","",SMALL(IF(اضافه!$E$1:$E$10000=$D$4,ROW($1:$10000)),B753))</f>
        <v/>
      </c>
      <c r="G753" s="25" t="str">
        <f t="shared" si="159"/>
        <v/>
      </c>
      <c r="H753" s="26" t="str">
        <f t="shared" si="153"/>
        <v/>
      </c>
      <c r="I753" s="27" t="str">
        <f t="shared" si="154"/>
        <v/>
      </c>
      <c r="J753" s="27" t="str">
        <f t="shared" si="155"/>
        <v/>
      </c>
      <c r="K753" s="29" t="str">
        <f t="array" ref="K753">IF(G753="","",SMALL(IF(صرف!$E$1:$E$10000=$D$4,ROW($1:$10000)),G753))</f>
        <v/>
      </c>
      <c r="L753" s="25" t="str">
        <f t="shared" si="160"/>
        <v/>
      </c>
      <c r="M753" s="26" t="str">
        <f t="shared" si="156"/>
        <v/>
      </c>
      <c r="N753" s="27" t="str">
        <f t="shared" si="157"/>
        <v/>
      </c>
      <c r="O753" s="27" t="str">
        <f t="shared" si="161"/>
        <v/>
      </c>
      <c r="P753" s="29" t="str">
        <f t="array" ref="P753">IF(L753="","",SMALL(IF(تكهين!$E$1:$E$10000=$D$4,ROW($1:$10000)),L753))</f>
        <v/>
      </c>
    </row>
    <row r="754" spans="2:16" ht="20.25">
      <c r="B754" s="25" t="str">
        <f t="shared" si="158"/>
        <v/>
      </c>
      <c r="C754" s="26" t="str">
        <f t="shared" si="150"/>
        <v/>
      </c>
      <c r="D754" s="27" t="str">
        <f t="shared" si="151"/>
        <v/>
      </c>
      <c r="E754" s="27" t="str">
        <f t="shared" si="152"/>
        <v/>
      </c>
      <c r="F754" s="29" t="str">
        <f t="array" ref="F754">IF(B754="","",SMALL(IF(اضافه!$E$1:$E$10000=$D$4,ROW($1:$10000)),B754))</f>
        <v/>
      </c>
      <c r="G754" s="25" t="str">
        <f t="shared" si="159"/>
        <v/>
      </c>
      <c r="H754" s="26" t="str">
        <f t="shared" si="153"/>
        <v/>
      </c>
      <c r="I754" s="27" t="str">
        <f t="shared" si="154"/>
        <v/>
      </c>
      <c r="J754" s="27" t="str">
        <f t="shared" si="155"/>
        <v/>
      </c>
      <c r="K754" s="29" t="str">
        <f t="array" ref="K754">IF(G754="","",SMALL(IF(صرف!$E$1:$E$10000=$D$4,ROW($1:$10000)),G754))</f>
        <v/>
      </c>
      <c r="L754" s="25" t="str">
        <f t="shared" si="160"/>
        <v/>
      </c>
      <c r="M754" s="26" t="str">
        <f t="shared" si="156"/>
        <v/>
      </c>
      <c r="N754" s="27" t="str">
        <f t="shared" si="157"/>
        <v/>
      </c>
      <c r="O754" s="27" t="str">
        <f t="shared" si="161"/>
        <v/>
      </c>
      <c r="P754" s="29" t="str">
        <f t="array" ref="P754">IF(L754="","",SMALL(IF(تكهين!$E$1:$E$10000=$D$4,ROW($1:$10000)),L754))</f>
        <v/>
      </c>
    </row>
    <row r="755" spans="2:16" ht="20.25">
      <c r="B755" s="25" t="str">
        <f t="shared" si="158"/>
        <v/>
      </c>
      <c r="C755" s="26" t="str">
        <f t="shared" si="150"/>
        <v/>
      </c>
      <c r="D755" s="27" t="str">
        <f t="shared" si="151"/>
        <v/>
      </c>
      <c r="E755" s="27" t="str">
        <f t="shared" si="152"/>
        <v/>
      </c>
      <c r="F755" s="29" t="str">
        <f t="array" ref="F755">IF(B755="","",SMALL(IF(اضافه!$E$1:$E$10000=$D$4,ROW($1:$10000)),B755))</f>
        <v/>
      </c>
      <c r="G755" s="25" t="str">
        <f t="shared" si="159"/>
        <v/>
      </c>
      <c r="H755" s="26" t="str">
        <f t="shared" si="153"/>
        <v/>
      </c>
      <c r="I755" s="27" t="str">
        <f t="shared" si="154"/>
        <v/>
      </c>
      <c r="J755" s="27" t="str">
        <f t="shared" si="155"/>
        <v/>
      </c>
      <c r="K755" s="29" t="str">
        <f t="array" ref="K755">IF(G755="","",SMALL(IF(صرف!$E$1:$E$10000=$D$4,ROW($1:$10000)),G755))</f>
        <v/>
      </c>
      <c r="L755" s="25" t="str">
        <f t="shared" si="160"/>
        <v/>
      </c>
      <c r="M755" s="26" t="str">
        <f t="shared" si="156"/>
        <v/>
      </c>
      <c r="N755" s="27" t="str">
        <f t="shared" si="157"/>
        <v/>
      </c>
      <c r="O755" s="27" t="str">
        <f t="shared" si="161"/>
        <v/>
      </c>
      <c r="P755" s="29" t="str">
        <f t="array" ref="P755">IF(L755="","",SMALL(IF(تكهين!$E$1:$E$10000=$D$4,ROW($1:$10000)),L755))</f>
        <v/>
      </c>
    </row>
    <row r="756" spans="2:16" ht="20.25">
      <c r="B756" s="25" t="str">
        <f t="shared" si="158"/>
        <v/>
      </c>
      <c r="C756" s="26" t="str">
        <f t="shared" si="150"/>
        <v/>
      </c>
      <c r="D756" s="27" t="str">
        <f t="shared" si="151"/>
        <v/>
      </c>
      <c r="E756" s="27" t="str">
        <f t="shared" si="152"/>
        <v/>
      </c>
      <c r="F756" s="29" t="str">
        <f t="array" ref="F756">IF(B756="","",SMALL(IF(اضافه!$E$1:$E$10000=$D$4,ROW($1:$10000)),B756))</f>
        <v/>
      </c>
      <c r="G756" s="25" t="str">
        <f t="shared" si="159"/>
        <v/>
      </c>
      <c r="H756" s="26" t="str">
        <f t="shared" si="153"/>
        <v/>
      </c>
      <c r="I756" s="27" t="str">
        <f t="shared" si="154"/>
        <v/>
      </c>
      <c r="J756" s="27" t="str">
        <f t="shared" si="155"/>
        <v/>
      </c>
      <c r="K756" s="29" t="str">
        <f t="array" ref="K756">IF(G756="","",SMALL(IF(صرف!$E$1:$E$10000=$D$4,ROW($1:$10000)),G756))</f>
        <v/>
      </c>
      <c r="L756" s="25" t="str">
        <f t="shared" si="160"/>
        <v/>
      </c>
      <c r="M756" s="26" t="str">
        <f t="shared" si="156"/>
        <v/>
      </c>
      <c r="N756" s="27" t="str">
        <f t="shared" si="157"/>
        <v/>
      </c>
      <c r="O756" s="27" t="str">
        <f t="shared" si="161"/>
        <v/>
      </c>
      <c r="P756" s="29" t="str">
        <f t="array" ref="P756">IF(L756="","",SMALL(IF(تكهين!$E$1:$E$10000=$D$4,ROW($1:$10000)),L756))</f>
        <v/>
      </c>
    </row>
    <row r="757" spans="2:16" ht="20.25">
      <c r="B757" s="25" t="str">
        <f t="shared" si="158"/>
        <v/>
      </c>
      <c r="C757" s="26" t="str">
        <f t="shared" si="150"/>
        <v/>
      </c>
      <c r="D757" s="27" t="str">
        <f t="shared" si="151"/>
        <v/>
      </c>
      <c r="E757" s="27" t="str">
        <f t="shared" si="152"/>
        <v/>
      </c>
      <c r="F757" s="29" t="str">
        <f t="array" ref="F757">IF(B757="","",SMALL(IF(اضافه!$E$1:$E$10000=$D$4,ROW($1:$10000)),B757))</f>
        <v/>
      </c>
      <c r="G757" s="25" t="str">
        <f t="shared" si="159"/>
        <v/>
      </c>
      <c r="H757" s="26" t="str">
        <f t="shared" si="153"/>
        <v/>
      </c>
      <c r="I757" s="27" t="str">
        <f t="shared" si="154"/>
        <v/>
      </c>
      <c r="J757" s="27" t="str">
        <f t="shared" si="155"/>
        <v/>
      </c>
      <c r="K757" s="29" t="str">
        <f t="array" ref="K757">IF(G757="","",SMALL(IF(صرف!$E$1:$E$10000=$D$4,ROW($1:$10000)),G757))</f>
        <v/>
      </c>
      <c r="L757" s="25" t="str">
        <f t="shared" si="160"/>
        <v/>
      </c>
      <c r="M757" s="26" t="str">
        <f t="shared" si="156"/>
        <v/>
      </c>
      <c r="N757" s="27" t="str">
        <f t="shared" si="157"/>
        <v/>
      </c>
      <c r="O757" s="27" t="str">
        <f t="shared" si="161"/>
        <v/>
      </c>
      <c r="P757" s="29" t="str">
        <f t="array" ref="P757">IF(L757="","",SMALL(IF(تكهين!$E$1:$E$10000=$D$4,ROW($1:$10000)),L757))</f>
        <v/>
      </c>
    </row>
    <row r="758" spans="2:16" ht="20.25">
      <c r="B758" s="25" t="str">
        <f t="shared" si="158"/>
        <v/>
      </c>
      <c r="C758" s="26" t="str">
        <f t="shared" si="150"/>
        <v/>
      </c>
      <c r="D758" s="27" t="str">
        <f t="shared" si="151"/>
        <v/>
      </c>
      <c r="E758" s="27" t="str">
        <f t="shared" si="152"/>
        <v/>
      </c>
      <c r="F758" s="29" t="str">
        <f t="array" ref="F758">IF(B758="","",SMALL(IF(اضافه!$E$1:$E$10000=$D$4,ROW($1:$10000)),B758))</f>
        <v/>
      </c>
      <c r="G758" s="25" t="str">
        <f t="shared" si="159"/>
        <v/>
      </c>
      <c r="H758" s="26" t="str">
        <f t="shared" si="153"/>
        <v/>
      </c>
      <c r="I758" s="27" t="str">
        <f t="shared" si="154"/>
        <v/>
      </c>
      <c r="J758" s="27" t="str">
        <f t="shared" si="155"/>
        <v/>
      </c>
      <c r="K758" s="29" t="str">
        <f t="array" ref="K758">IF(G758="","",SMALL(IF(صرف!$E$1:$E$10000=$D$4,ROW($1:$10000)),G758))</f>
        <v/>
      </c>
      <c r="L758" s="25" t="str">
        <f t="shared" si="160"/>
        <v/>
      </c>
      <c r="M758" s="26" t="str">
        <f t="shared" si="156"/>
        <v/>
      </c>
      <c r="N758" s="27" t="str">
        <f t="shared" si="157"/>
        <v/>
      </c>
      <c r="O758" s="27" t="str">
        <f t="shared" si="161"/>
        <v/>
      </c>
      <c r="P758" s="29" t="str">
        <f t="array" ref="P758">IF(L758="","",SMALL(IF(تكهين!$E$1:$E$10000=$D$4,ROW($1:$10000)),L758))</f>
        <v/>
      </c>
    </row>
    <row r="759" spans="2:16" ht="20.25">
      <c r="B759" s="25" t="str">
        <f t="shared" si="158"/>
        <v/>
      </c>
      <c r="C759" s="26" t="str">
        <f t="shared" ref="C759:C822" si="162">IF(OR($D$4="",B759=""),"",INDEX(اضافة,F759,2))</f>
        <v/>
      </c>
      <c r="D759" s="27" t="str">
        <f t="shared" ref="D759:D822" si="163">IF(OR($D$4="",B759=""),"",INDEX(اضافة,F759,3))</f>
        <v/>
      </c>
      <c r="E759" s="27" t="str">
        <f t="shared" ref="E759:E822" si="164">IF(OR($D$4="",B759=""),"",INDEX(اضافة,F759,8))</f>
        <v/>
      </c>
      <c r="F759" s="29" t="str">
        <f t="array" ref="F759">IF(B759="","",SMALL(IF(اضافه!$E$1:$E$10000=$D$4,ROW($1:$10000)),B759))</f>
        <v/>
      </c>
      <c r="G759" s="25" t="str">
        <f t="shared" si="159"/>
        <v/>
      </c>
      <c r="H759" s="26" t="str">
        <f t="shared" ref="H759:H822" si="165">IF(OR($D$4="",G759=""),"",INDEX(صرف,K759,2))</f>
        <v/>
      </c>
      <c r="I759" s="27" t="str">
        <f t="shared" ref="I759:I822" si="166">IF(OR($D$4="",G759=""),"",INDEX(صرف,K759,3))</f>
        <v/>
      </c>
      <c r="J759" s="27" t="str">
        <f t="shared" ref="J759:J822" si="167">IF(OR($D$4="",G759=""),"",INDEX(صرف,K759,8))</f>
        <v/>
      </c>
      <c r="K759" s="29" t="str">
        <f t="array" ref="K759">IF(G759="","",SMALL(IF(صرف!$E$1:$E$10000=$D$4,ROW($1:$10000)),G759))</f>
        <v/>
      </c>
      <c r="L759" s="25" t="str">
        <f t="shared" si="160"/>
        <v/>
      </c>
      <c r="M759" s="26" t="str">
        <f t="shared" ref="M759:M822" si="168">IF(OR($D$4="",L759=""),"",INDEX(تكهين,P759,2))</f>
        <v/>
      </c>
      <c r="N759" s="27" t="str">
        <f t="shared" ref="N759:N822" si="169">IF(OR($D$4="",L759=""),"",INDEX(تكهين,P759,3))</f>
        <v/>
      </c>
      <c r="O759" s="27" t="str">
        <f t="shared" si="161"/>
        <v/>
      </c>
      <c r="P759" s="29" t="str">
        <f t="array" ref="P759">IF(L759="","",SMALL(IF(تكهين!$E$1:$E$10000=$D$4,ROW($1:$10000)),L759))</f>
        <v/>
      </c>
    </row>
    <row r="760" spans="2:16" ht="20.25">
      <c r="B760" s="25" t="str">
        <f t="shared" si="158"/>
        <v/>
      </c>
      <c r="C760" s="26" t="str">
        <f t="shared" si="162"/>
        <v/>
      </c>
      <c r="D760" s="27" t="str">
        <f t="shared" si="163"/>
        <v/>
      </c>
      <c r="E760" s="27" t="str">
        <f t="shared" si="164"/>
        <v/>
      </c>
      <c r="F760" s="29" t="str">
        <f t="array" ref="F760">IF(B760="","",SMALL(IF(اضافه!$E$1:$E$10000=$D$4,ROW($1:$10000)),B760))</f>
        <v/>
      </c>
      <c r="G760" s="25" t="str">
        <f t="shared" si="159"/>
        <v/>
      </c>
      <c r="H760" s="26" t="str">
        <f t="shared" si="165"/>
        <v/>
      </c>
      <c r="I760" s="27" t="str">
        <f t="shared" si="166"/>
        <v/>
      </c>
      <c r="J760" s="27" t="str">
        <f t="shared" si="167"/>
        <v/>
      </c>
      <c r="K760" s="29" t="str">
        <f t="array" ref="K760">IF(G760="","",SMALL(IF(صرف!$E$1:$E$10000=$D$4,ROW($1:$10000)),G760))</f>
        <v/>
      </c>
      <c r="L760" s="25" t="str">
        <f t="shared" si="160"/>
        <v/>
      </c>
      <c r="M760" s="26" t="str">
        <f t="shared" si="168"/>
        <v/>
      </c>
      <c r="N760" s="27" t="str">
        <f t="shared" si="169"/>
        <v/>
      </c>
      <c r="O760" s="27" t="str">
        <f t="shared" si="161"/>
        <v/>
      </c>
      <c r="P760" s="29" t="str">
        <f t="array" ref="P760">IF(L760="","",SMALL(IF(تكهين!$E$1:$E$10000=$D$4,ROW($1:$10000)),L760))</f>
        <v/>
      </c>
    </row>
    <row r="761" spans="2:16" ht="20.25">
      <c r="B761" s="25" t="str">
        <f t="shared" si="158"/>
        <v/>
      </c>
      <c r="C761" s="26" t="str">
        <f t="shared" si="162"/>
        <v/>
      </c>
      <c r="D761" s="27" t="str">
        <f t="shared" si="163"/>
        <v/>
      </c>
      <c r="E761" s="27" t="str">
        <f t="shared" si="164"/>
        <v/>
      </c>
      <c r="F761" s="29" t="str">
        <f t="array" ref="F761">IF(B761="","",SMALL(IF(اضافه!$E$1:$E$10000=$D$4,ROW($1:$10000)),B761))</f>
        <v/>
      </c>
      <c r="G761" s="25" t="str">
        <f t="shared" si="159"/>
        <v/>
      </c>
      <c r="H761" s="26" t="str">
        <f t="shared" si="165"/>
        <v/>
      </c>
      <c r="I761" s="27" t="str">
        <f t="shared" si="166"/>
        <v/>
      </c>
      <c r="J761" s="27" t="str">
        <f t="shared" si="167"/>
        <v/>
      </c>
      <c r="K761" s="29" t="str">
        <f t="array" ref="K761">IF(G761="","",SMALL(IF(صرف!$E$1:$E$10000=$D$4,ROW($1:$10000)),G761))</f>
        <v/>
      </c>
      <c r="L761" s="25" t="str">
        <f t="shared" si="160"/>
        <v/>
      </c>
      <c r="M761" s="26" t="str">
        <f t="shared" si="168"/>
        <v/>
      </c>
      <c r="N761" s="27" t="str">
        <f t="shared" si="169"/>
        <v/>
      </c>
      <c r="O761" s="27" t="str">
        <f t="shared" si="161"/>
        <v/>
      </c>
      <c r="P761" s="29" t="str">
        <f t="array" ref="P761">IF(L761="","",SMALL(IF(تكهين!$E$1:$E$10000=$D$4,ROW($1:$10000)),L761))</f>
        <v/>
      </c>
    </row>
    <row r="762" spans="2:16" ht="20.25">
      <c r="B762" s="25" t="str">
        <f t="shared" si="158"/>
        <v/>
      </c>
      <c r="C762" s="26" t="str">
        <f t="shared" si="162"/>
        <v/>
      </c>
      <c r="D762" s="27" t="str">
        <f t="shared" si="163"/>
        <v/>
      </c>
      <c r="E762" s="27" t="str">
        <f t="shared" si="164"/>
        <v/>
      </c>
      <c r="F762" s="29" t="str">
        <f t="array" ref="F762">IF(B762="","",SMALL(IF(اضافه!$E$1:$E$10000=$D$4,ROW($1:$10000)),B762))</f>
        <v/>
      </c>
      <c r="G762" s="25" t="str">
        <f t="shared" si="159"/>
        <v/>
      </c>
      <c r="H762" s="26" t="str">
        <f t="shared" si="165"/>
        <v/>
      </c>
      <c r="I762" s="27" t="str">
        <f t="shared" si="166"/>
        <v/>
      </c>
      <c r="J762" s="27" t="str">
        <f t="shared" si="167"/>
        <v/>
      </c>
      <c r="K762" s="29" t="str">
        <f t="array" ref="K762">IF(G762="","",SMALL(IF(صرف!$E$1:$E$10000=$D$4,ROW($1:$10000)),G762))</f>
        <v/>
      </c>
      <c r="L762" s="25" t="str">
        <f t="shared" si="160"/>
        <v/>
      </c>
      <c r="M762" s="26" t="str">
        <f t="shared" si="168"/>
        <v/>
      </c>
      <c r="N762" s="27" t="str">
        <f t="shared" si="169"/>
        <v/>
      </c>
      <c r="O762" s="27" t="str">
        <f t="shared" si="161"/>
        <v/>
      </c>
      <c r="P762" s="29" t="str">
        <f t="array" ref="P762">IF(L762="","",SMALL(IF(تكهين!$E$1:$E$10000=$D$4,ROW($1:$10000)),L762))</f>
        <v/>
      </c>
    </row>
    <row r="763" spans="2:16" ht="20.25">
      <c r="B763" s="25" t="str">
        <f t="shared" si="158"/>
        <v/>
      </c>
      <c r="C763" s="26" t="str">
        <f t="shared" si="162"/>
        <v/>
      </c>
      <c r="D763" s="27" t="str">
        <f t="shared" si="163"/>
        <v/>
      </c>
      <c r="E763" s="27" t="str">
        <f t="shared" si="164"/>
        <v/>
      </c>
      <c r="F763" s="29" t="str">
        <f t="array" ref="F763">IF(B763="","",SMALL(IF(اضافه!$E$1:$E$10000=$D$4,ROW($1:$10000)),B763))</f>
        <v/>
      </c>
      <c r="G763" s="25" t="str">
        <f t="shared" si="159"/>
        <v/>
      </c>
      <c r="H763" s="26" t="str">
        <f t="shared" si="165"/>
        <v/>
      </c>
      <c r="I763" s="27" t="str">
        <f t="shared" si="166"/>
        <v/>
      </c>
      <c r="J763" s="27" t="str">
        <f t="shared" si="167"/>
        <v/>
      </c>
      <c r="K763" s="29" t="str">
        <f t="array" ref="K763">IF(G763="","",SMALL(IF(صرف!$E$1:$E$10000=$D$4,ROW($1:$10000)),G763))</f>
        <v/>
      </c>
      <c r="L763" s="25" t="str">
        <f t="shared" si="160"/>
        <v/>
      </c>
      <c r="M763" s="26" t="str">
        <f t="shared" si="168"/>
        <v/>
      </c>
      <c r="N763" s="27" t="str">
        <f t="shared" si="169"/>
        <v/>
      </c>
      <c r="O763" s="27" t="str">
        <f t="shared" si="161"/>
        <v/>
      </c>
      <c r="P763" s="29" t="str">
        <f t="array" ref="P763">IF(L763="","",SMALL(IF(تكهين!$E$1:$E$10000=$D$4,ROW($1:$10000)),L763))</f>
        <v/>
      </c>
    </row>
    <row r="764" spans="2:16" ht="20.25">
      <c r="B764" s="25" t="str">
        <f t="shared" si="158"/>
        <v/>
      </c>
      <c r="C764" s="26" t="str">
        <f t="shared" si="162"/>
        <v/>
      </c>
      <c r="D764" s="27" t="str">
        <f t="shared" si="163"/>
        <v/>
      </c>
      <c r="E764" s="27" t="str">
        <f t="shared" si="164"/>
        <v/>
      </c>
      <c r="F764" s="29" t="str">
        <f t="array" ref="F764">IF(B764="","",SMALL(IF(اضافه!$E$1:$E$10000=$D$4,ROW($1:$10000)),B764))</f>
        <v/>
      </c>
      <c r="G764" s="25" t="str">
        <f t="shared" si="159"/>
        <v/>
      </c>
      <c r="H764" s="26" t="str">
        <f t="shared" si="165"/>
        <v/>
      </c>
      <c r="I764" s="27" t="str">
        <f t="shared" si="166"/>
        <v/>
      </c>
      <c r="J764" s="27" t="str">
        <f t="shared" si="167"/>
        <v/>
      </c>
      <c r="K764" s="29" t="str">
        <f t="array" ref="K764">IF(G764="","",SMALL(IF(صرف!$E$1:$E$10000=$D$4,ROW($1:$10000)),G764))</f>
        <v/>
      </c>
      <c r="L764" s="25" t="str">
        <f t="shared" si="160"/>
        <v/>
      </c>
      <c r="M764" s="26" t="str">
        <f t="shared" si="168"/>
        <v/>
      </c>
      <c r="N764" s="27" t="str">
        <f t="shared" si="169"/>
        <v/>
      </c>
      <c r="O764" s="27" t="str">
        <f t="shared" si="161"/>
        <v/>
      </c>
      <c r="P764" s="29" t="str">
        <f t="array" ref="P764">IF(L764="","",SMALL(IF(تكهين!$E$1:$E$10000=$D$4,ROW($1:$10000)),L764))</f>
        <v/>
      </c>
    </row>
    <row r="765" spans="2:16" ht="20.25">
      <c r="B765" s="25" t="str">
        <f t="shared" si="158"/>
        <v/>
      </c>
      <c r="C765" s="26" t="str">
        <f t="shared" si="162"/>
        <v/>
      </c>
      <c r="D765" s="27" t="str">
        <f t="shared" si="163"/>
        <v/>
      </c>
      <c r="E765" s="27" t="str">
        <f t="shared" si="164"/>
        <v/>
      </c>
      <c r="F765" s="29" t="str">
        <f t="array" ref="F765">IF(B765="","",SMALL(IF(اضافه!$E$1:$E$10000=$D$4,ROW($1:$10000)),B765))</f>
        <v/>
      </c>
      <c r="G765" s="25" t="str">
        <f t="shared" si="159"/>
        <v/>
      </c>
      <c r="H765" s="26" t="str">
        <f t="shared" si="165"/>
        <v/>
      </c>
      <c r="I765" s="27" t="str">
        <f t="shared" si="166"/>
        <v/>
      </c>
      <c r="J765" s="27" t="str">
        <f t="shared" si="167"/>
        <v/>
      </c>
      <c r="K765" s="29" t="str">
        <f t="array" ref="K765">IF(G765="","",SMALL(IF(صرف!$E$1:$E$10000=$D$4,ROW($1:$10000)),G765))</f>
        <v/>
      </c>
      <c r="L765" s="25" t="str">
        <f t="shared" si="160"/>
        <v/>
      </c>
      <c r="M765" s="26" t="str">
        <f t="shared" si="168"/>
        <v/>
      </c>
      <c r="N765" s="27" t="str">
        <f t="shared" si="169"/>
        <v/>
      </c>
      <c r="O765" s="27" t="str">
        <f t="shared" si="161"/>
        <v/>
      </c>
      <c r="P765" s="29" t="str">
        <f t="array" ref="P765">IF(L765="","",SMALL(IF(تكهين!$E$1:$E$10000=$D$4,ROW($1:$10000)),L765))</f>
        <v/>
      </c>
    </row>
    <row r="766" spans="2:16" ht="20.25">
      <c r="B766" s="25" t="str">
        <f t="shared" si="158"/>
        <v/>
      </c>
      <c r="C766" s="26" t="str">
        <f t="shared" si="162"/>
        <v/>
      </c>
      <c r="D766" s="27" t="str">
        <f t="shared" si="163"/>
        <v/>
      </c>
      <c r="E766" s="27" t="str">
        <f t="shared" si="164"/>
        <v/>
      </c>
      <c r="F766" s="29" t="str">
        <f t="array" ref="F766">IF(B766="","",SMALL(IF(اضافه!$E$1:$E$10000=$D$4,ROW($1:$10000)),B766))</f>
        <v/>
      </c>
      <c r="G766" s="25" t="str">
        <f t="shared" si="159"/>
        <v/>
      </c>
      <c r="H766" s="26" t="str">
        <f t="shared" si="165"/>
        <v/>
      </c>
      <c r="I766" s="27" t="str">
        <f t="shared" si="166"/>
        <v/>
      </c>
      <c r="J766" s="27" t="str">
        <f t="shared" si="167"/>
        <v/>
      </c>
      <c r="K766" s="29" t="str">
        <f t="array" ref="K766">IF(G766="","",SMALL(IF(صرف!$E$1:$E$10000=$D$4,ROW($1:$10000)),G766))</f>
        <v/>
      </c>
      <c r="L766" s="25" t="str">
        <f t="shared" si="160"/>
        <v/>
      </c>
      <c r="M766" s="26" t="str">
        <f t="shared" si="168"/>
        <v/>
      </c>
      <c r="N766" s="27" t="str">
        <f t="shared" si="169"/>
        <v/>
      </c>
      <c r="O766" s="27" t="str">
        <f t="shared" si="161"/>
        <v/>
      </c>
      <c r="P766" s="29" t="str">
        <f t="array" ref="P766">IF(L766="","",SMALL(IF(تكهين!$E$1:$E$10000=$D$4,ROW($1:$10000)),L766))</f>
        <v/>
      </c>
    </row>
    <row r="767" spans="2:16" ht="20.25">
      <c r="B767" s="25" t="str">
        <f t="shared" si="158"/>
        <v/>
      </c>
      <c r="C767" s="26" t="str">
        <f t="shared" si="162"/>
        <v/>
      </c>
      <c r="D767" s="27" t="str">
        <f t="shared" si="163"/>
        <v/>
      </c>
      <c r="E767" s="27" t="str">
        <f t="shared" si="164"/>
        <v/>
      </c>
      <c r="F767" s="29" t="str">
        <f t="array" ref="F767">IF(B767="","",SMALL(IF(اضافه!$E$1:$E$10000=$D$4,ROW($1:$10000)),B767))</f>
        <v/>
      </c>
      <c r="G767" s="25" t="str">
        <f t="shared" si="159"/>
        <v/>
      </c>
      <c r="H767" s="26" t="str">
        <f t="shared" si="165"/>
        <v/>
      </c>
      <c r="I767" s="27" t="str">
        <f t="shared" si="166"/>
        <v/>
      </c>
      <c r="J767" s="27" t="str">
        <f t="shared" si="167"/>
        <v/>
      </c>
      <c r="K767" s="29" t="str">
        <f t="array" ref="K767">IF(G767="","",SMALL(IF(صرف!$E$1:$E$10000=$D$4,ROW($1:$10000)),G767))</f>
        <v/>
      </c>
      <c r="L767" s="25" t="str">
        <f t="shared" si="160"/>
        <v/>
      </c>
      <c r="M767" s="26" t="str">
        <f t="shared" si="168"/>
        <v/>
      </c>
      <c r="N767" s="27" t="str">
        <f t="shared" si="169"/>
        <v/>
      </c>
      <c r="O767" s="27" t="str">
        <f t="shared" si="161"/>
        <v/>
      </c>
      <c r="P767" s="29" t="str">
        <f t="array" ref="P767">IF(L767="","",SMALL(IF(تكهين!$E$1:$E$10000=$D$4,ROW($1:$10000)),L767))</f>
        <v/>
      </c>
    </row>
    <row r="768" spans="2:16" ht="20.25">
      <c r="B768" s="25" t="str">
        <f t="shared" si="158"/>
        <v/>
      </c>
      <c r="C768" s="26" t="str">
        <f t="shared" si="162"/>
        <v/>
      </c>
      <c r="D768" s="27" t="str">
        <f t="shared" si="163"/>
        <v/>
      </c>
      <c r="E768" s="27" t="str">
        <f t="shared" si="164"/>
        <v/>
      </c>
      <c r="F768" s="29" t="str">
        <f t="array" ref="F768">IF(B768="","",SMALL(IF(اضافه!$E$1:$E$10000=$D$4,ROW($1:$10000)),B768))</f>
        <v/>
      </c>
      <c r="G768" s="25" t="str">
        <f t="shared" si="159"/>
        <v/>
      </c>
      <c r="H768" s="26" t="str">
        <f t="shared" si="165"/>
        <v/>
      </c>
      <c r="I768" s="27" t="str">
        <f t="shared" si="166"/>
        <v/>
      </c>
      <c r="J768" s="27" t="str">
        <f t="shared" si="167"/>
        <v/>
      </c>
      <c r="K768" s="29" t="str">
        <f t="array" ref="K768">IF(G768="","",SMALL(IF(صرف!$E$1:$E$10000=$D$4,ROW($1:$10000)),G768))</f>
        <v/>
      </c>
      <c r="L768" s="25" t="str">
        <f t="shared" si="160"/>
        <v/>
      </c>
      <c r="M768" s="26" t="str">
        <f t="shared" si="168"/>
        <v/>
      </c>
      <c r="N768" s="27" t="str">
        <f t="shared" si="169"/>
        <v/>
      </c>
      <c r="O768" s="27" t="str">
        <f t="shared" si="161"/>
        <v/>
      </c>
      <c r="P768" s="29" t="str">
        <f t="array" ref="P768">IF(L768="","",SMALL(IF(تكهين!$E$1:$E$10000=$D$4,ROW($1:$10000)),L768))</f>
        <v/>
      </c>
    </row>
    <row r="769" spans="2:16" ht="20.25">
      <c r="B769" s="25" t="str">
        <f t="shared" si="158"/>
        <v/>
      </c>
      <c r="C769" s="26" t="str">
        <f t="shared" si="162"/>
        <v/>
      </c>
      <c r="D769" s="27" t="str">
        <f t="shared" si="163"/>
        <v/>
      </c>
      <c r="E769" s="27" t="str">
        <f t="shared" si="164"/>
        <v/>
      </c>
      <c r="F769" s="29" t="str">
        <f t="array" ref="F769">IF(B769="","",SMALL(IF(اضافه!$E$1:$E$10000=$D$4,ROW($1:$10000)),B769))</f>
        <v/>
      </c>
      <c r="G769" s="25" t="str">
        <f t="shared" si="159"/>
        <v/>
      </c>
      <c r="H769" s="26" t="str">
        <f t="shared" si="165"/>
        <v/>
      </c>
      <c r="I769" s="27" t="str">
        <f t="shared" si="166"/>
        <v/>
      </c>
      <c r="J769" s="27" t="str">
        <f t="shared" si="167"/>
        <v/>
      </c>
      <c r="K769" s="29" t="str">
        <f t="array" ref="K769">IF(G769="","",SMALL(IF(صرف!$E$1:$E$10000=$D$4,ROW($1:$10000)),G769))</f>
        <v/>
      </c>
      <c r="L769" s="25" t="str">
        <f t="shared" si="160"/>
        <v/>
      </c>
      <c r="M769" s="26" t="str">
        <f t="shared" si="168"/>
        <v/>
      </c>
      <c r="N769" s="27" t="str">
        <f t="shared" si="169"/>
        <v/>
      </c>
      <c r="O769" s="27" t="str">
        <f t="shared" si="161"/>
        <v/>
      </c>
      <c r="P769" s="29" t="str">
        <f t="array" ref="P769">IF(L769="","",SMALL(IF(تكهين!$E$1:$E$10000=$D$4,ROW($1:$10000)),L769))</f>
        <v/>
      </c>
    </row>
    <row r="770" spans="2:16" ht="20.25">
      <c r="B770" s="25" t="str">
        <f t="shared" si="158"/>
        <v/>
      </c>
      <c r="C770" s="26" t="str">
        <f t="shared" si="162"/>
        <v/>
      </c>
      <c r="D770" s="27" t="str">
        <f t="shared" si="163"/>
        <v/>
      </c>
      <c r="E770" s="27" t="str">
        <f t="shared" si="164"/>
        <v/>
      </c>
      <c r="F770" s="29" t="str">
        <f t="array" ref="F770">IF(B770="","",SMALL(IF(اضافه!$E$1:$E$10000=$D$4,ROW($1:$10000)),B770))</f>
        <v/>
      </c>
      <c r="G770" s="25" t="str">
        <f t="shared" si="159"/>
        <v/>
      </c>
      <c r="H770" s="26" t="str">
        <f t="shared" si="165"/>
        <v/>
      </c>
      <c r="I770" s="27" t="str">
        <f t="shared" si="166"/>
        <v/>
      </c>
      <c r="J770" s="27" t="str">
        <f t="shared" si="167"/>
        <v/>
      </c>
      <c r="K770" s="29" t="str">
        <f t="array" ref="K770">IF(G770="","",SMALL(IF(صرف!$E$1:$E$10000=$D$4,ROW($1:$10000)),G770))</f>
        <v/>
      </c>
      <c r="L770" s="25" t="str">
        <f t="shared" si="160"/>
        <v/>
      </c>
      <c r="M770" s="26" t="str">
        <f t="shared" si="168"/>
        <v/>
      </c>
      <c r="N770" s="27" t="str">
        <f t="shared" si="169"/>
        <v/>
      </c>
      <c r="O770" s="27" t="str">
        <f t="shared" si="161"/>
        <v/>
      </c>
      <c r="P770" s="29" t="str">
        <f t="array" ref="P770">IF(L770="","",SMALL(IF(تكهين!$E$1:$E$10000=$D$4,ROW($1:$10000)),L770))</f>
        <v/>
      </c>
    </row>
    <row r="771" spans="2:16" ht="20.25">
      <c r="B771" s="25" t="str">
        <f t="shared" si="158"/>
        <v/>
      </c>
      <c r="C771" s="26" t="str">
        <f t="shared" si="162"/>
        <v/>
      </c>
      <c r="D771" s="27" t="str">
        <f t="shared" si="163"/>
        <v/>
      </c>
      <c r="E771" s="27" t="str">
        <f t="shared" si="164"/>
        <v/>
      </c>
      <c r="F771" s="29" t="str">
        <f t="array" ref="F771">IF(B771="","",SMALL(IF(اضافه!$E$1:$E$10000=$D$4,ROW($1:$10000)),B771))</f>
        <v/>
      </c>
      <c r="G771" s="25" t="str">
        <f t="shared" si="159"/>
        <v/>
      </c>
      <c r="H771" s="26" t="str">
        <f t="shared" si="165"/>
        <v/>
      </c>
      <c r="I771" s="27" t="str">
        <f t="shared" si="166"/>
        <v/>
      </c>
      <c r="J771" s="27" t="str">
        <f t="shared" si="167"/>
        <v/>
      </c>
      <c r="K771" s="29" t="str">
        <f t="array" ref="K771">IF(G771="","",SMALL(IF(صرف!$E$1:$E$10000=$D$4,ROW($1:$10000)),G771))</f>
        <v/>
      </c>
      <c r="L771" s="25" t="str">
        <f t="shared" si="160"/>
        <v/>
      </c>
      <c r="M771" s="26" t="str">
        <f t="shared" si="168"/>
        <v/>
      </c>
      <c r="N771" s="27" t="str">
        <f t="shared" si="169"/>
        <v/>
      </c>
      <c r="O771" s="27" t="str">
        <f t="shared" si="161"/>
        <v/>
      </c>
      <c r="P771" s="29" t="str">
        <f t="array" ref="P771">IF(L771="","",SMALL(IF(تكهين!$E$1:$E$10000=$D$4,ROW($1:$10000)),L771))</f>
        <v/>
      </c>
    </row>
    <row r="772" spans="2:16" ht="20.25">
      <c r="B772" s="25" t="str">
        <f t="shared" si="158"/>
        <v/>
      </c>
      <c r="C772" s="26" t="str">
        <f t="shared" si="162"/>
        <v/>
      </c>
      <c r="D772" s="27" t="str">
        <f t="shared" si="163"/>
        <v/>
      </c>
      <c r="E772" s="27" t="str">
        <f t="shared" si="164"/>
        <v/>
      </c>
      <c r="F772" s="29" t="str">
        <f t="array" ref="F772">IF(B772="","",SMALL(IF(اضافه!$E$1:$E$10000=$D$4,ROW($1:$10000)),B772))</f>
        <v/>
      </c>
      <c r="G772" s="25" t="str">
        <f t="shared" si="159"/>
        <v/>
      </c>
      <c r="H772" s="26" t="str">
        <f t="shared" si="165"/>
        <v/>
      </c>
      <c r="I772" s="27" t="str">
        <f t="shared" si="166"/>
        <v/>
      </c>
      <c r="J772" s="27" t="str">
        <f t="shared" si="167"/>
        <v/>
      </c>
      <c r="K772" s="29" t="str">
        <f t="array" ref="K772">IF(G772="","",SMALL(IF(صرف!$E$1:$E$10000=$D$4,ROW($1:$10000)),G772))</f>
        <v/>
      </c>
      <c r="L772" s="25" t="str">
        <f t="shared" si="160"/>
        <v/>
      </c>
      <c r="M772" s="26" t="str">
        <f t="shared" si="168"/>
        <v/>
      </c>
      <c r="N772" s="27" t="str">
        <f t="shared" si="169"/>
        <v/>
      </c>
      <c r="O772" s="27" t="str">
        <f t="shared" si="161"/>
        <v/>
      </c>
      <c r="P772" s="29" t="str">
        <f t="array" ref="P772">IF(L772="","",SMALL(IF(تكهين!$E$1:$E$10000=$D$4,ROW($1:$10000)),L772))</f>
        <v/>
      </c>
    </row>
    <row r="773" spans="2:16" ht="20.25">
      <c r="B773" s="25" t="str">
        <f t="shared" si="158"/>
        <v/>
      </c>
      <c r="C773" s="26" t="str">
        <f t="shared" si="162"/>
        <v/>
      </c>
      <c r="D773" s="27" t="str">
        <f t="shared" si="163"/>
        <v/>
      </c>
      <c r="E773" s="27" t="str">
        <f t="shared" si="164"/>
        <v/>
      </c>
      <c r="F773" s="29" t="str">
        <f t="array" ref="F773">IF(B773="","",SMALL(IF(اضافه!$E$1:$E$10000=$D$4,ROW($1:$10000)),B773))</f>
        <v/>
      </c>
      <c r="G773" s="25" t="str">
        <f t="shared" si="159"/>
        <v/>
      </c>
      <c r="H773" s="26" t="str">
        <f t="shared" si="165"/>
        <v/>
      </c>
      <c r="I773" s="27" t="str">
        <f t="shared" si="166"/>
        <v/>
      </c>
      <c r="J773" s="27" t="str">
        <f t="shared" si="167"/>
        <v/>
      </c>
      <c r="K773" s="29" t="str">
        <f t="array" ref="K773">IF(G773="","",SMALL(IF(صرف!$E$1:$E$10000=$D$4,ROW($1:$10000)),G773))</f>
        <v/>
      </c>
      <c r="L773" s="25" t="str">
        <f t="shared" si="160"/>
        <v/>
      </c>
      <c r="M773" s="26" t="str">
        <f t="shared" si="168"/>
        <v/>
      </c>
      <c r="N773" s="27" t="str">
        <f t="shared" si="169"/>
        <v/>
      </c>
      <c r="O773" s="27" t="str">
        <f t="shared" si="161"/>
        <v/>
      </c>
      <c r="P773" s="29" t="str">
        <f t="array" ref="P773">IF(L773="","",SMALL(IF(تكهين!$E$1:$E$10000=$D$4,ROW($1:$10000)),L773))</f>
        <v/>
      </c>
    </row>
    <row r="774" spans="2:16" ht="20.25">
      <c r="B774" s="25" t="str">
        <f t="shared" si="158"/>
        <v/>
      </c>
      <c r="C774" s="26" t="str">
        <f t="shared" si="162"/>
        <v/>
      </c>
      <c r="D774" s="27" t="str">
        <f t="shared" si="163"/>
        <v/>
      </c>
      <c r="E774" s="27" t="str">
        <f t="shared" si="164"/>
        <v/>
      </c>
      <c r="F774" s="29" t="str">
        <f t="array" ref="F774">IF(B774="","",SMALL(IF(اضافه!$E$1:$E$10000=$D$4,ROW($1:$10000)),B774))</f>
        <v/>
      </c>
      <c r="G774" s="25" t="str">
        <f t="shared" si="159"/>
        <v/>
      </c>
      <c r="H774" s="26" t="str">
        <f t="shared" si="165"/>
        <v/>
      </c>
      <c r="I774" s="27" t="str">
        <f t="shared" si="166"/>
        <v/>
      </c>
      <c r="J774" s="27" t="str">
        <f t="shared" si="167"/>
        <v/>
      </c>
      <c r="K774" s="29" t="str">
        <f t="array" ref="K774">IF(G774="","",SMALL(IF(صرف!$E$1:$E$10000=$D$4,ROW($1:$10000)),G774))</f>
        <v/>
      </c>
      <c r="L774" s="25" t="str">
        <f t="shared" si="160"/>
        <v/>
      </c>
      <c r="M774" s="26" t="str">
        <f t="shared" si="168"/>
        <v/>
      </c>
      <c r="N774" s="27" t="str">
        <f t="shared" si="169"/>
        <v/>
      </c>
      <c r="O774" s="27" t="str">
        <f t="shared" si="161"/>
        <v/>
      </c>
      <c r="P774" s="29" t="str">
        <f t="array" ref="P774">IF(L774="","",SMALL(IF(تكهين!$E$1:$E$10000=$D$4,ROW($1:$10000)),L774))</f>
        <v/>
      </c>
    </row>
    <row r="775" spans="2:16" ht="20.25">
      <c r="B775" s="25" t="str">
        <f t="shared" ref="B775:B838" si="170">IF(B$11=0,"",IF(ROW($B763)&gt;B$11,"",ROW($B763)))</f>
        <v/>
      </c>
      <c r="C775" s="26" t="str">
        <f t="shared" si="162"/>
        <v/>
      </c>
      <c r="D775" s="27" t="str">
        <f t="shared" si="163"/>
        <v/>
      </c>
      <c r="E775" s="27" t="str">
        <f t="shared" si="164"/>
        <v/>
      </c>
      <c r="F775" s="29" t="str">
        <f t="array" ref="F775">IF(B775="","",SMALL(IF(اضافه!$E$1:$E$10000=$D$4,ROW($1:$10000)),B775))</f>
        <v/>
      </c>
      <c r="G775" s="25" t="str">
        <f t="shared" si="159"/>
        <v/>
      </c>
      <c r="H775" s="26" t="str">
        <f t="shared" si="165"/>
        <v/>
      </c>
      <c r="I775" s="27" t="str">
        <f t="shared" si="166"/>
        <v/>
      </c>
      <c r="J775" s="27" t="str">
        <f t="shared" si="167"/>
        <v/>
      </c>
      <c r="K775" s="29" t="str">
        <f t="array" ref="K775">IF(G775="","",SMALL(IF(صرف!$E$1:$E$10000=$D$4,ROW($1:$10000)),G775))</f>
        <v/>
      </c>
      <c r="L775" s="25" t="str">
        <f t="shared" si="160"/>
        <v/>
      </c>
      <c r="M775" s="26" t="str">
        <f t="shared" si="168"/>
        <v/>
      </c>
      <c r="N775" s="27" t="str">
        <f t="shared" si="169"/>
        <v/>
      </c>
      <c r="O775" s="27" t="str">
        <f t="shared" si="161"/>
        <v/>
      </c>
      <c r="P775" s="29" t="str">
        <f t="array" ref="P775">IF(L775="","",SMALL(IF(تكهين!$E$1:$E$10000=$D$4,ROW($1:$10000)),L775))</f>
        <v/>
      </c>
    </row>
    <row r="776" spans="2:16" ht="20.25">
      <c r="B776" s="25" t="str">
        <f t="shared" si="170"/>
        <v/>
      </c>
      <c r="C776" s="26" t="str">
        <f t="shared" si="162"/>
        <v/>
      </c>
      <c r="D776" s="27" t="str">
        <f t="shared" si="163"/>
        <v/>
      </c>
      <c r="E776" s="27" t="str">
        <f t="shared" si="164"/>
        <v/>
      </c>
      <c r="F776" s="29" t="str">
        <f t="array" ref="F776">IF(B776="","",SMALL(IF(اضافه!$E$1:$E$10000=$D$4,ROW($1:$10000)),B776))</f>
        <v/>
      </c>
      <c r="G776" s="25" t="str">
        <f t="shared" si="159"/>
        <v/>
      </c>
      <c r="H776" s="26" t="str">
        <f t="shared" si="165"/>
        <v/>
      </c>
      <c r="I776" s="27" t="str">
        <f t="shared" si="166"/>
        <v/>
      </c>
      <c r="J776" s="27" t="str">
        <f t="shared" si="167"/>
        <v/>
      </c>
      <c r="K776" s="29" t="str">
        <f t="array" ref="K776">IF(G776="","",SMALL(IF(صرف!$E$1:$E$10000=$D$4,ROW($1:$10000)),G776))</f>
        <v/>
      </c>
      <c r="L776" s="25" t="str">
        <f t="shared" si="160"/>
        <v/>
      </c>
      <c r="M776" s="26" t="str">
        <f t="shared" si="168"/>
        <v/>
      </c>
      <c r="N776" s="27" t="str">
        <f t="shared" si="169"/>
        <v/>
      </c>
      <c r="O776" s="27" t="str">
        <f t="shared" si="161"/>
        <v/>
      </c>
      <c r="P776" s="29" t="str">
        <f t="array" ref="P776">IF(L776="","",SMALL(IF(تكهين!$E$1:$E$10000=$D$4,ROW($1:$10000)),L776))</f>
        <v/>
      </c>
    </row>
    <row r="777" spans="2:16" ht="20.25">
      <c r="B777" s="25" t="str">
        <f t="shared" si="170"/>
        <v/>
      </c>
      <c r="C777" s="26" t="str">
        <f t="shared" si="162"/>
        <v/>
      </c>
      <c r="D777" s="27" t="str">
        <f t="shared" si="163"/>
        <v/>
      </c>
      <c r="E777" s="27" t="str">
        <f t="shared" si="164"/>
        <v/>
      </c>
      <c r="F777" s="29" t="str">
        <f t="array" ref="F777">IF(B777="","",SMALL(IF(اضافه!$E$1:$E$10000=$D$4,ROW($1:$10000)),B777))</f>
        <v/>
      </c>
      <c r="G777" s="25" t="str">
        <f t="shared" si="159"/>
        <v/>
      </c>
      <c r="H777" s="26" t="str">
        <f t="shared" si="165"/>
        <v/>
      </c>
      <c r="I777" s="27" t="str">
        <f t="shared" si="166"/>
        <v/>
      </c>
      <c r="J777" s="27" t="str">
        <f t="shared" si="167"/>
        <v/>
      </c>
      <c r="K777" s="29" t="str">
        <f t="array" ref="K777">IF(G777="","",SMALL(IF(صرف!$E$1:$E$10000=$D$4,ROW($1:$10000)),G777))</f>
        <v/>
      </c>
      <c r="L777" s="25" t="str">
        <f t="shared" si="160"/>
        <v/>
      </c>
      <c r="M777" s="26" t="str">
        <f t="shared" si="168"/>
        <v/>
      </c>
      <c r="N777" s="27" t="str">
        <f t="shared" si="169"/>
        <v/>
      </c>
      <c r="O777" s="27" t="str">
        <f t="shared" si="161"/>
        <v/>
      </c>
      <c r="P777" s="29" t="str">
        <f t="array" ref="P777">IF(L777="","",SMALL(IF(تكهين!$E$1:$E$10000=$D$4,ROW($1:$10000)),L777))</f>
        <v/>
      </c>
    </row>
    <row r="778" spans="2:16" ht="20.25">
      <c r="B778" s="25" t="str">
        <f t="shared" si="170"/>
        <v/>
      </c>
      <c r="C778" s="26" t="str">
        <f t="shared" si="162"/>
        <v/>
      </c>
      <c r="D778" s="27" t="str">
        <f t="shared" si="163"/>
        <v/>
      </c>
      <c r="E778" s="27" t="str">
        <f t="shared" si="164"/>
        <v/>
      </c>
      <c r="F778" s="29" t="str">
        <f t="array" ref="F778">IF(B778="","",SMALL(IF(اضافه!$E$1:$E$10000=$D$4,ROW($1:$10000)),B778))</f>
        <v/>
      </c>
      <c r="G778" s="25" t="str">
        <f t="shared" si="159"/>
        <v/>
      </c>
      <c r="H778" s="26" t="str">
        <f t="shared" si="165"/>
        <v/>
      </c>
      <c r="I778" s="27" t="str">
        <f t="shared" si="166"/>
        <v/>
      </c>
      <c r="J778" s="27" t="str">
        <f t="shared" si="167"/>
        <v/>
      </c>
      <c r="K778" s="29" t="str">
        <f t="array" ref="K778">IF(G778="","",SMALL(IF(صرف!$E$1:$E$10000=$D$4,ROW($1:$10000)),G778))</f>
        <v/>
      </c>
      <c r="L778" s="25" t="str">
        <f t="shared" si="160"/>
        <v/>
      </c>
      <c r="M778" s="26" t="str">
        <f t="shared" si="168"/>
        <v/>
      </c>
      <c r="N778" s="27" t="str">
        <f t="shared" si="169"/>
        <v/>
      </c>
      <c r="O778" s="27" t="str">
        <f t="shared" si="161"/>
        <v/>
      </c>
      <c r="P778" s="29" t="str">
        <f t="array" ref="P778">IF(L778="","",SMALL(IF(تكهين!$E$1:$E$10000=$D$4,ROW($1:$10000)),L778))</f>
        <v/>
      </c>
    </row>
    <row r="779" spans="2:16" ht="20.25">
      <c r="B779" s="25" t="str">
        <f t="shared" si="170"/>
        <v/>
      </c>
      <c r="C779" s="26" t="str">
        <f t="shared" si="162"/>
        <v/>
      </c>
      <c r="D779" s="27" t="str">
        <f t="shared" si="163"/>
        <v/>
      </c>
      <c r="E779" s="27" t="str">
        <f t="shared" si="164"/>
        <v/>
      </c>
      <c r="F779" s="29" t="str">
        <f t="array" ref="F779">IF(B779="","",SMALL(IF(اضافه!$E$1:$E$10000=$D$4,ROW($1:$10000)),B779))</f>
        <v/>
      </c>
      <c r="G779" s="25" t="str">
        <f t="shared" si="159"/>
        <v/>
      </c>
      <c r="H779" s="26" t="str">
        <f t="shared" si="165"/>
        <v/>
      </c>
      <c r="I779" s="27" t="str">
        <f t="shared" si="166"/>
        <v/>
      </c>
      <c r="J779" s="27" t="str">
        <f t="shared" si="167"/>
        <v/>
      </c>
      <c r="K779" s="29" t="str">
        <f t="array" ref="K779">IF(G779="","",SMALL(IF(صرف!$E$1:$E$10000=$D$4,ROW($1:$10000)),G779))</f>
        <v/>
      </c>
      <c r="L779" s="25" t="str">
        <f t="shared" si="160"/>
        <v/>
      </c>
      <c r="M779" s="26" t="str">
        <f t="shared" si="168"/>
        <v/>
      </c>
      <c r="N779" s="27" t="str">
        <f t="shared" si="169"/>
        <v/>
      </c>
      <c r="O779" s="27" t="str">
        <f t="shared" si="161"/>
        <v/>
      </c>
      <c r="P779" s="29" t="str">
        <f t="array" ref="P779">IF(L779="","",SMALL(IF(تكهين!$E$1:$E$10000=$D$4,ROW($1:$10000)),L779))</f>
        <v/>
      </c>
    </row>
    <row r="780" spans="2:16" ht="20.25">
      <c r="B780" s="25" t="str">
        <f t="shared" si="170"/>
        <v/>
      </c>
      <c r="C780" s="26" t="str">
        <f t="shared" si="162"/>
        <v/>
      </c>
      <c r="D780" s="27" t="str">
        <f t="shared" si="163"/>
        <v/>
      </c>
      <c r="E780" s="27" t="str">
        <f t="shared" si="164"/>
        <v/>
      </c>
      <c r="F780" s="29" t="str">
        <f t="array" ref="F780">IF(B780="","",SMALL(IF(اضافه!$E$1:$E$10000=$D$4,ROW($1:$10000)),B780))</f>
        <v/>
      </c>
      <c r="G780" s="25" t="str">
        <f t="shared" si="159"/>
        <v/>
      </c>
      <c r="H780" s="26" t="str">
        <f t="shared" si="165"/>
        <v/>
      </c>
      <c r="I780" s="27" t="str">
        <f t="shared" si="166"/>
        <v/>
      </c>
      <c r="J780" s="27" t="str">
        <f t="shared" si="167"/>
        <v/>
      </c>
      <c r="K780" s="29" t="str">
        <f t="array" ref="K780">IF(G780="","",SMALL(IF(صرف!$E$1:$E$10000=$D$4,ROW($1:$10000)),G780))</f>
        <v/>
      </c>
      <c r="L780" s="25" t="str">
        <f t="shared" si="160"/>
        <v/>
      </c>
      <c r="M780" s="26" t="str">
        <f t="shared" si="168"/>
        <v/>
      </c>
      <c r="N780" s="27" t="str">
        <f t="shared" si="169"/>
        <v/>
      </c>
      <c r="O780" s="27" t="str">
        <f t="shared" si="161"/>
        <v/>
      </c>
      <c r="P780" s="29" t="str">
        <f t="array" ref="P780">IF(L780="","",SMALL(IF(تكهين!$E$1:$E$10000=$D$4,ROW($1:$10000)),L780))</f>
        <v/>
      </c>
    </row>
    <row r="781" spans="2:16" ht="20.25">
      <c r="B781" s="25" t="str">
        <f t="shared" si="170"/>
        <v/>
      </c>
      <c r="C781" s="26" t="str">
        <f t="shared" si="162"/>
        <v/>
      </c>
      <c r="D781" s="27" t="str">
        <f t="shared" si="163"/>
        <v/>
      </c>
      <c r="E781" s="27" t="str">
        <f t="shared" si="164"/>
        <v/>
      </c>
      <c r="F781" s="29" t="str">
        <f t="array" ref="F781">IF(B781="","",SMALL(IF(اضافه!$E$1:$E$10000=$D$4,ROW($1:$10000)),B781))</f>
        <v/>
      </c>
      <c r="G781" s="25" t="str">
        <f t="shared" ref="G781:G844" si="171">IF(G$11=0,"",IF(ROW($B769)&gt;G$11,"",ROW($B769)))</f>
        <v/>
      </c>
      <c r="H781" s="26" t="str">
        <f t="shared" si="165"/>
        <v/>
      </c>
      <c r="I781" s="27" t="str">
        <f t="shared" si="166"/>
        <v/>
      </c>
      <c r="J781" s="27" t="str">
        <f t="shared" si="167"/>
        <v/>
      </c>
      <c r="K781" s="29" t="str">
        <f t="array" ref="K781">IF(G781="","",SMALL(IF(صرف!$E$1:$E$10000=$D$4,ROW($1:$10000)),G781))</f>
        <v/>
      </c>
      <c r="L781" s="25" t="str">
        <f t="shared" ref="L781:L844" si="172">IF(L$11=0,"",IF(ROW($B769)&gt;L$11,"",ROW($B769)))</f>
        <v/>
      </c>
      <c r="M781" s="26" t="str">
        <f t="shared" si="168"/>
        <v/>
      </c>
      <c r="N781" s="27" t="str">
        <f t="shared" si="169"/>
        <v/>
      </c>
      <c r="O781" s="27" t="str">
        <f t="shared" si="161"/>
        <v/>
      </c>
      <c r="P781" s="29" t="str">
        <f t="array" ref="P781">IF(L781="","",SMALL(IF(تكهين!$E$1:$E$10000=$D$4,ROW($1:$10000)),L781))</f>
        <v/>
      </c>
    </row>
    <row r="782" spans="2:16" ht="20.25">
      <c r="B782" s="25" t="str">
        <f t="shared" si="170"/>
        <v/>
      </c>
      <c r="C782" s="26" t="str">
        <f t="shared" si="162"/>
        <v/>
      </c>
      <c r="D782" s="27" t="str">
        <f t="shared" si="163"/>
        <v/>
      </c>
      <c r="E782" s="27" t="str">
        <f t="shared" si="164"/>
        <v/>
      </c>
      <c r="F782" s="29" t="str">
        <f t="array" ref="F782">IF(B782="","",SMALL(IF(اضافه!$E$1:$E$10000=$D$4,ROW($1:$10000)),B782))</f>
        <v/>
      </c>
      <c r="G782" s="25" t="str">
        <f t="shared" si="171"/>
        <v/>
      </c>
      <c r="H782" s="26" t="str">
        <f t="shared" si="165"/>
        <v/>
      </c>
      <c r="I782" s="27" t="str">
        <f t="shared" si="166"/>
        <v/>
      </c>
      <c r="J782" s="27" t="str">
        <f t="shared" si="167"/>
        <v/>
      </c>
      <c r="K782" s="29" t="str">
        <f t="array" ref="K782">IF(G782="","",SMALL(IF(صرف!$E$1:$E$10000=$D$4,ROW($1:$10000)),G782))</f>
        <v/>
      </c>
      <c r="L782" s="25" t="str">
        <f t="shared" si="172"/>
        <v/>
      </c>
      <c r="M782" s="26" t="str">
        <f t="shared" si="168"/>
        <v/>
      </c>
      <c r="N782" s="27" t="str">
        <f t="shared" si="169"/>
        <v/>
      </c>
      <c r="O782" s="27" t="str">
        <f t="shared" si="161"/>
        <v/>
      </c>
      <c r="P782" s="29" t="str">
        <f t="array" ref="P782">IF(L782="","",SMALL(IF(تكهين!$E$1:$E$10000=$D$4,ROW($1:$10000)),L782))</f>
        <v/>
      </c>
    </row>
    <row r="783" spans="2:16" ht="20.25">
      <c r="B783" s="25" t="str">
        <f t="shared" si="170"/>
        <v/>
      </c>
      <c r="C783" s="26" t="str">
        <f t="shared" si="162"/>
        <v/>
      </c>
      <c r="D783" s="27" t="str">
        <f t="shared" si="163"/>
        <v/>
      </c>
      <c r="E783" s="27" t="str">
        <f t="shared" si="164"/>
        <v/>
      </c>
      <c r="F783" s="29" t="str">
        <f t="array" ref="F783">IF(B783="","",SMALL(IF(اضافه!$E$1:$E$10000=$D$4,ROW($1:$10000)),B783))</f>
        <v/>
      </c>
      <c r="G783" s="25" t="str">
        <f t="shared" si="171"/>
        <v/>
      </c>
      <c r="H783" s="26" t="str">
        <f t="shared" si="165"/>
        <v/>
      </c>
      <c r="I783" s="27" t="str">
        <f t="shared" si="166"/>
        <v/>
      </c>
      <c r="J783" s="27" t="str">
        <f t="shared" si="167"/>
        <v/>
      </c>
      <c r="K783" s="29" t="str">
        <f t="array" ref="K783">IF(G783="","",SMALL(IF(صرف!$E$1:$E$10000=$D$4,ROW($1:$10000)),G783))</f>
        <v/>
      </c>
      <c r="L783" s="25" t="str">
        <f t="shared" si="172"/>
        <v/>
      </c>
      <c r="M783" s="26" t="str">
        <f t="shared" si="168"/>
        <v/>
      </c>
      <c r="N783" s="27" t="str">
        <f t="shared" si="169"/>
        <v/>
      </c>
      <c r="O783" s="27" t="str">
        <f t="shared" si="161"/>
        <v/>
      </c>
      <c r="P783" s="29" t="str">
        <f t="array" ref="P783">IF(L783="","",SMALL(IF(تكهين!$E$1:$E$10000=$D$4,ROW($1:$10000)),L783))</f>
        <v/>
      </c>
    </row>
    <row r="784" spans="2:16" ht="20.25">
      <c r="B784" s="25" t="str">
        <f t="shared" si="170"/>
        <v/>
      </c>
      <c r="C784" s="26" t="str">
        <f t="shared" si="162"/>
        <v/>
      </c>
      <c r="D784" s="27" t="str">
        <f t="shared" si="163"/>
        <v/>
      </c>
      <c r="E784" s="27" t="str">
        <f t="shared" si="164"/>
        <v/>
      </c>
      <c r="F784" s="29" t="str">
        <f t="array" ref="F784">IF(B784="","",SMALL(IF(اضافه!$E$1:$E$10000=$D$4,ROW($1:$10000)),B784))</f>
        <v/>
      </c>
      <c r="G784" s="25" t="str">
        <f t="shared" si="171"/>
        <v/>
      </c>
      <c r="H784" s="26" t="str">
        <f t="shared" si="165"/>
        <v/>
      </c>
      <c r="I784" s="27" t="str">
        <f t="shared" si="166"/>
        <v/>
      </c>
      <c r="J784" s="27" t="str">
        <f t="shared" si="167"/>
        <v/>
      </c>
      <c r="K784" s="29" t="str">
        <f t="array" ref="K784">IF(G784="","",SMALL(IF(صرف!$E$1:$E$10000=$D$4,ROW($1:$10000)),G784))</f>
        <v/>
      </c>
      <c r="L784" s="25" t="str">
        <f t="shared" si="172"/>
        <v/>
      </c>
      <c r="M784" s="26" t="str">
        <f t="shared" si="168"/>
        <v/>
      </c>
      <c r="N784" s="27" t="str">
        <f t="shared" si="169"/>
        <v/>
      </c>
      <c r="O784" s="27" t="str">
        <f t="shared" si="161"/>
        <v/>
      </c>
      <c r="P784" s="29" t="str">
        <f t="array" ref="P784">IF(L784="","",SMALL(IF(تكهين!$E$1:$E$10000=$D$4,ROW($1:$10000)),L784))</f>
        <v/>
      </c>
    </row>
    <row r="785" spans="2:16" ht="20.25">
      <c r="B785" s="25" t="str">
        <f t="shared" si="170"/>
        <v/>
      </c>
      <c r="C785" s="26" t="str">
        <f t="shared" si="162"/>
        <v/>
      </c>
      <c r="D785" s="27" t="str">
        <f t="shared" si="163"/>
        <v/>
      </c>
      <c r="E785" s="27" t="str">
        <f t="shared" si="164"/>
        <v/>
      </c>
      <c r="F785" s="29" t="str">
        <f t="array" ref="F785">IF(B785="","",SMALL(IF(اضافه!$E$1:$E$10000=$D$4,ROW($1:$10000)),B785))</f>
        <v/>
      </c>
      <c r="G785" s="25" t="str">
        <f t="shared" si="171"/>
        <v/>
      </c>
      <c r="H785" s="26" t="str">
        <f t="shared" si="165"/>
        <v/>
      </c>
      <c r="I785" s="27" t="str">
        <f t="shared" si="166"/>
        <v/>
      </c>
      <c r="J785" s="27" t="str">
        <f t="shared" si="167"/>
        <v/>
      </c>
      <c r="K785" s="29" t="str">
        <f t="array" ref="K785">IF(G785="","",SMALL(IF(صرف!$E$1:$E$10000=$D$4,ROW($1:$10000)),G785))</f>
        <v/>
      </c>
      <c r="L785" s="25" t="str">
        <f t="shared" si="172"/>
        <v/>
      </c>
      <c r="M785" s="26" t="str">
        <f t="shared" si="168"/>
        <v/>
      </c>
      <c r="N785" s="27" t="str">
        <f t="shared" si="169"/>
        <v/>
      </c>
      <c r="O785" s="27" t="str">
        <f t="shared" si="161"/>
        <v/>
      </c>
      <c r="P785" s="29" t="str">
        <f t="array" ref="P785">IF(L785="","",SMALL(IF(تكهين!$E$1:$E$10000=$D$4,ROW($1:$10000)),L785))</f>
        <v/>
      </c>
    </row>
    <row r="786" spans="2:16" ht="20.25">
      <c r="B786" s="25" t="str">
        <f t="shared" si="170"/>
        <v/>
      </c>
      <c r="C786" s="26" t="str">
        <f t="shared" si="162"/>
        <v/>
      </c>
      <c r="D786" s="27" t="str">
        <f t="shared" si="163"/>
        <v/>
      </c>
      <c r="E786" s="27" t="str">
        <f t="shared" si="164"/>
        <v/>
      </c>
      <c r="F786" s="29" t="str">
        <f t="array" ref="F786">IF(B786="","",SMALL(IF(اضافه!$E$1:$E$10000=$D$4,ROW($1:$10000)),B786))</f>
        <v/>
      </c>
      <c r="G786" s="25" t="str">
        <f t="shared" si="171"/>
        <v/>
      </c>
      <c r="H786" s="26" t="str">
        <f t="shared" si="165"/>
        <v/>
      </c>
      <c r="I786" s="27" t="str">
        <f t="shared" si="166"/>
        <v/>
      </c>
      <c r="J786" s="27" t="str">
        <f t="shared" si="167"/>
        <v/>
      </c>
      <c r="K786" s="29" t="str">
        <f t="array" ref="K786">IF(G786="","",SMALL(IF(صرف!$E$1:$E$10000=$D$4,ROW($1:$10000)),G786))</f>
        <v/>
      </c>
      <c r="L786" s="25" t="str">
        <f t="shared" si="172"/>
        <v/>
      </c>
      <c r="M786" s="26" t="str">
        <f t="shared" si="168"/>
        <v/>
      </c>
      <c r="N786" s="27" t="str">
        <f t="shared" si="169"/>
        <v/>
      </c>
      <c r="O786" s="27" t="str">
        <f t="shared" si="161"/>
        <v/>
      </c>
      <c r="P786" s="29" t="str">
        <f t="array" ref="P786">IF(L786="","",SMALL(IF(تكهين!$E$1:$E$10000=$D$4,ROW($1:$10000)),L786))</f>
        <v/>
      </c>
    </row>
    <row r="787" spans="2:16" ht="20.25">
      <c r="B787" s="25" t="str">
        <f t="shared" si="170"/>
        <v/>
      </c>
      <c r="C787" s="26" t="str">
        <f t="shared" si="162"/>
        <v/>
      </c>
      <c r="D787" s="27" t="str">
        <f t="shared" si="163"/>
        <v/>
      </c>
      <c r="E787" s="27" t="str">
        <f t="shared" si="164"/>
        <v/>
      </c>
      <c r="F787" s="29" t="str">
        <f t="array" ref="F787">IF(B787="","",SMALL(IF(اضافه!$E$1:$E$10000=$D$4,ROW($1:$10000)),B787))</f>
        <v/>
      </c>
      <c r="G787" s="25" t="str">
        <f t="shared" si="171"/>
        <v/>
      </c>
      <c r="H787" s="26" t="str">
        <f t="shared" si="165"/>
        <v/>
      </c>
      <c r="I787" s="27" t="str">
        <f t="shared" si="166"/>
        <v/>
      </c>
      <c r="J787" s="27" t="str">
        <f t="shared" si="167"/>
        <v/>
      </c>
      <c r="K787" s="29" t="str">
        <f t="array" ref="K787">IF(G787="","",SMALL(IF(صرف!$E$1:$E$10000=$D$4,ROW($1:$10000)),G787))</f>
        <v/>
      </c>
      <c r="L787" s="25" t="str">
        <f t="shared" si="172"/>
        <v/>
      </c>
      <c r="M787" s="26" t="str">
        <f t="shared" si="168"/>
        <v/>
      </c>
      <c r="N787" s="27" t="str">
        <f t="shared" si="169"/>
        <v/>
      </c>
      <c r="O787" s="27" t="str">
        <f t="shared" si="161"/>
        <v/>
      </c>
      <c r="P787" s="29" t="str">
        <f t="array" ref="P787">IF(L787="","",SMALL(IF(تكهين!$E$1:$E$10000=$D$4,ROW($1:$10000)),L787))</f>
        <v/>
      </c>
    </row>
    <row r="788" spans="2:16" ht="20.25">
      <c r="B788" s="25" t="str">
        <f t="shared" si="170"/>
        <v/>
      </c>
      <c r="C788" s="26" t="str">
        <f t="shared" si="162"/>
        <v/>
      </c>
      <c r="D788" s="27" t="str">
        <f t="shared" si="163"/>
        <v/>
      </c>
      <c r="E788" s="27" t="str">
        <f t="shared" si="164"/>
        <v/>
      </c>
      <c r="F788" s="29" t="str">
        <f t="array" ref="F788">IF(B788="","",SMALL(IF(اضافه!$E$1:$E$10000=$D$4,ROW($1:$10000)),B788))</f>
        <v/>
      </c>
      <c r="G788" s="25" t="str">
        <f t="shared" si="171"/>
        <v/>
      </c>
      <c r="H788" s="26" t="str">
        <f t="shared" si="165"/>
        <v/>
      </c>
      <c r="I788" s="27" t="str">
        <f t="shared" si="166"/>
        <v/>
      </c>
      <c r="J788" s="27" t="str">
        <f t="shared" si="167"/>
        <v/>
      </c>
      <c r="K788" s="29" t="str">
        <f t="array" ref="K788">IF(G788="","",SMALL(IF(صرف!$E$1:$E$10000=$D$4,ROW($1:$10000)),G788))</f>
        <v/>
      </c>
      <c r="L788" s="25" t="str">
        <f t="shared" si="172"/>
        <v/>
      </c>
      <c r="M788" s="26" t="str">
        <f t="shared" si="168"/>
        <v/>
      </c>
      <c r="N788" s="27" t="str">
        <f t="shared" si="169"/>
        <v/>
      </c>
      <c r="O788" s="27" t="str">
        <f t="shared" si="161"/>
        <v/>
      </c>
      <c r="P788" s="29" t="str">
        <f t="array" ref="P788">IF(L788="","",SMALL(IF(تكهين!$E$1:$E$10000=$D$4,ROW($1:$10000)),L788))</f>
        <v/>
      </c>
    </row>
    <row r="789" spans="2:16" ht="20.25">
      <c r="B789" s="25" t="str">
        <f t="shared" si="170"/>
        <v/>
      </c>
      <c r="C789" s="26" t="str">
        <f t="shared" si="162"/>
        <v/>
      </c>
      <c r="D789" s="27" t="str">
        <f t="shared" si="163"/>
        <v/>
      </c>
      <c r="E789" s="27" t="str">
        <f t="shared" si="164"/>
        <v/>
      </c>
      <c r="F789" s="29" t="str">
        <f t="array" ref="F789">IF(B789="","",SMALL(IF(اضافه!$E$1:$E$10000=$D$4,ROW($1:$10000)),B789))</f>
        <v/>
      </c>
      <c r="G789" s="25" t="str">
        <f t="shared" si="171"/>
        <v/>
      </c>
      <c r="H789" s="26" t="str">
        <f t="shared" si="165"/>
        <v/>
      </c>
      <c r="I789" s="27" t="str">
        <f t="shared" si="166"/>
        <v/>
      </c>
      <c r="J789" s="27" t="str">
        <f t="shared" si="167"/>
        <v/>
      </c>
      <c r="K789" s="29" t="str">
        <f t="array" ref="K789">IF(G789="","",SMALL(IF(صرف!$E$1:$E$10000=$D$4,ROW($1:$10000)),G789))</f>
        <v/>
      </c>
      <c r="L789" s="25" t="str">
        <f t="shared" si="172"/>
        <v/>
      </c>
      <c r="M789" s="26" t="str">
        <f t="shared" si="168"/>
        <v/>
      </c>
      <c r="N789" s="27" t="str">
        <f t="shared" si="169"/>
        <v/>
      </c>
      <c r="O789" s="27" t="str">
        <f t="shared" si="161"/>
        <v/>
      </c>
      <c r="P789" s="29" t="str">
        <f t="array" ref="P789">IF(L789="","",SMALL(IF(تكهين!$E$1:$E$10000=$D$4,ROW($1:$10000)),L789))</f>
        <v/>
      </c>
    </row>
    <row r="790" spans="2:16" ht="20.25">
      <c r="B790" s="25" t="str">
        <f t="shared" si="170"/>
        <v/>
      </c>
      <c r="C790" s="26" t="str">
        <f t="shared" si="162"/>
        <v/>
      </c>
      <c r="D790" s="27" t="str">
        <f t="shared" si="163"/>
        <v/>
      </c>
      <c r="E790" s="27" t="str">
        <f t="shared" si="164"/>
        <v/>
      </c>
      <c r="F790" s="29" t="str">
        <f t="array" ref="F790">IF(B790="","",SMALL(IF(اضافه!$E$1:$E$10000=$D$4,ROW($1:$10000)),B790))</f>
        <v/>
      </c>
      <c r="G790" s="25" t="str">
        <f t="shared" si="171"/>
        <v/>
      </c>
      <c r="H790" s="26" t="str">
        <f t="shared" si="165"/>
        <v/>
      </c>
      <c r="I790" s="27" t="str">
        <f t="shared" si="166"/>
        <v/>
      </c>
      <c r="J790" s="27" t="str">
        <f t="shared" si="167"/>
        <v/>
      </c>
      <c r="K790" s="29" t="str">
        <f t="array" ref="K790">IF(G790="","",SMALL(IF(صرف!$E$1:$E$10000=$D$4,ROW($1:$10000)),G790))</f>
        <v/>
      </c>
      <c r="L790" s="25" t="str">
        <f t="shared" si="172"/>
        <v/>
      </c>
      <c r="M790" s="26" t="str">
        <f t="shared" si="168"/>
        <v/>
      </c>
      <c r="N790" s="27" t="str">
        <f t="shared" si="169"/>
        <v/>
      </c>
      <c r="O790" s="27" t="str">
        <f t="shared" si="161"/>
        <v/>
      </c>
      <c r="P790" s="29" t="str">
        <f t="array" ref="P790">IF(L790="","",SMALL(IF(تكهين!$E$1:$E$10000=$D$4,ROW($1:$10000)),L790))</f>
        <v/>
      </c>
    </row>
    <row r="791" spans="2:16" ht="20.25">
      <c r="B791" s="25" t="str">
        <f t="shared" si="170"/>
        <v/>
      </c>
      <c r="C791" s="26" t="str">
        <f t="shared" si="162"/>
        <v/>
      </c>
      <c r="D791" s="27" t="str">
        <f t="shared" si="163"/>
        <v/>
      </c>
      <c r="E791" s="27" t="str">
        <f t="shared" si="164"/>
        <v/>
      </c>
      <c r="F791" s="29" t="str">
        <f t="array" ref="F791">IF(B791="","",SMALL(IF(اضافه!$E$1:$E$10000=$D$4,ROW($1:$10000)),B791))</f>
        <v/>
      </c>
      <c r="G791" s="25" t="str">
        <f t="shared" si="171"/>
        <v/>
      </c>
      <c r="H791" s="26" t="str">
        <f t="shared" si="165"/>
        <v/>
      </c>
      <c r="I791" s="27" t="str">
        <f t="shared" si="166"/>
        <v/>
      </c>
      <c r="J791" s="27" t="str">
        <f t="shared" si="167"/>
        <v/>
      </c>
      <c r="K791" s="29" t="str">
        <f t="array" ref="K791">IF(G791="","",SMALL(IF(صرف!$E$1:$E$10000=$D$4,ROW($1:$10000)),G791))</f>
        <v/>
      </c>
      <c r="L791" s="25" t="str">
        <f t="shared" si="172"/>
        <v/>
      </c>
      <c r="M791" s="26" t="str">
        <f t="shared" si="168"/>
        <v/>
      </c>
      <c r="N791" s="27" t="str">
        <f t="shared" si="169"/>
        <v/>
      </c>
      <c r="O791" s="27" t="str">
        <f t="shared" si="161"/>
        <v/>
      </c>
      <c r="P791" s="29" t="str">
        <f t="array" ref="P791">IF(L791="","",SMALL(IF(تكهين!$E$1:$E$10000=$D$4,ROW($1:$10000)),L791))</f>
        <v/>
      </c>
    </row>
    <row r="792" spans="2:16" ht="20.25">
      <c r="B792" s="25" t="str">
        <f t="shared" si="170"/>
        <v/>
      </c>
      <c r="C792" s="26" t="str">
        <f t="shared" si="162"/>
        <v/>
      </c>
      <c r="D792" s="27" t="str">
        <f t="shared" si="163"/>
        <v/>
      </c>
      <c r="E792" s="27" t="str">
        <f t="shared" si="164"/>
        <v/>
      </c>
      <c r="F792" s="29" t="str">
        <f t="array" ref="F792">IF(B792="","",SMALL(IF(اضافه!$E$1:$E$10000=$D$4,ROW($1:$10000)),B792))</f>
        <v/>
      </c>
      <c r="G792" s="25" t="str">
        <f t="shared" si="171"/>
        <v/>
      </c>
      <c r="H792" s="26" t="str">
        <f t="shared" si="165"/>
        <v/>
      </c>
      <c r="I792" s="27" t="str">
        <f t="shared" si="166"/>
        <v/>
      </c>
      <c r="J792" s="27" t="str">
        <f t="shared" si="167"/>
        <v/>
      </c>
      <c r="K792" s="29" t="str">
        <f t="array" ref="K792">IF(G792="","",SMALL(IF(صرف!$E$1:$E$10000=$D$4,ROW($1:$10000)),G792))</f>
        <v/>
      </c>
      <c r="L792" s="25" t="str">
        <f t="shared" si="172"/>
        <v/>
      </c>
      <c r="M792" s="26" t="str">
        <f t="shared" si="168"/>
        <v/>
      </c>
      <c r="N792" s="27" t="str">
        <f t="shared" si="169"/>
        <v/>
      </c>
      <c r="O792" s="27" t="str">
        <f t="shared" si="161"/>
        <v/>
      </c>
      <c r="P792" s="29" t="str">
        <f t="array" ref="P792">IF(L792="","",SMALL(IF(تكهين!$E$1:$E$10000=$D$4,ROW($1:$10000)),L792))</f>
        <v/>
      </c>
    </row>
    <row r="793" spans="2:16" ht="20.25">
      <c r="B793" s="25" t="str">
        <f t="shared" si="170"/>
        <v/>
      </c>
      <c r="C793" s="26" t="str">
        <f t="shared" si="162"/>
        <v/>
      </c>
      <c r="D793" s="27" t="str">
        <f t="shared" si="163"/>
        <v/>
      </c>
      <c r="E793" s="27" t="str">
        <f t="shared" si="164"/>
        <v/>
      </c>
      <c r="F793" s="29" t="str">
        <f t="array" ref="F793">IF(B793="","",SMALL(IF(اضافه!$E$1:$E$10000=$D$4,ROW($1:$10000)),B793))</f>
        <v/>
      </c>
      <c r="G793" s="25" t="str">
        <f t="shared" si="171"/>
        <v/>
      </c>
      <c r="H793" s="26" t="str">
        <f t="shared" si="165"/>
        <v/>
      </c>
      <c r="I793" s="27" t="str">
        <f t="shared" si="166"/>
        <v/>
      </c>
      <c r="J793" s="27" t="str">
        <f t="shared" si="167"/>
        <v/>
      </c>
      <c r="K793" s="29" t="str">
        <f t="array" ref="K793">IF(G793="","",SMALL(IF(صرف!$E$1:$E$10000=$D$4,ROW($1:$10000)),G793))</f>
        <v/>
      </c>
      <c r="L793" s="25" t="str">
        <f t="shared" si="172"/>
        <v/>
      </c>
      <c r="M793" s="26" t="str">
        <f t="shared" si="168"/>
        <v/>
      </c>
      <c r="N793" s="27" t="str">
        <f t="shared" si="169"/>
        <v/>
      </c>
      <c r="O793" s="27" t="str">
        <f t="shared" si="161"/>
        <v/>
      </c>
      <c r="P793" s="29" t="str">
        <f t="array" ref="P793">IF(L793="","",SMALL(IF(تكهين!$E$1:$E$10000=$D$4,ROW($1:$10000)),L793))</f>
        <v/>
      </c>
    </row>
    <row r="794" spans="2:16" ht="20.25">
      <c r="B794" s="25" t="str">
        <f t="shared" si="170"/>
        <v/>
      </c>
      <c r="C794" s="26" t="str">
        <f t="shared" si="162"/>
        <v/>
      </c>
      <c r="D794" s="27" t="str">
        <f t="shared" si="163"/>
        <v/>
      </c>
      <c r="E794" s="27" t="str">
        <f t="shared" si="164"/>
        <v/>
      </c>
      <c r="F794" s="29" t="str">
        <f t="array" ref="F794">IF(B794="","",SMALL(IF(اضافه!$E$1:$E$10000=$D$4,ROW($1:$10000)),B794))</f>
        <v/>
      </c>
      <c r="G794" s="25" t="str">
        <f t="shared" si="171"/>
        <v/>
      </c>
      <c r="H794" s="26" t="str">
        <f t="shared" si="165"/>
        <v/>
      </c>
      <c r="I794" s="27" t="str">
        <f t="shared" si="166"/>
        <v/>
      </c>
      <c r="J794" s="27" t="str">
        <f t="shared" si="167"/>
        <v/>
      </c>
      <c r="K794" s="29" t="str">
        <f t="array" ref="K794">IF(G794="","",SMALL(IF(صرف!$E$1:$E$10000=$D$4,ROW($1:$10000)),G794))</f>
        <v/>
      </c>
      <c r="L794" s="25" t="str">
        <f t="shared" si="172"/>
        <v/>
      </c>
      <c r="M794" s="26" t="str">
        <f t="shared" si="168"/>
        <v/>
      </c>
      <c r="N794" s="27" t="str">
        <f t="shared" si="169"/>
        <v/>
      </c>
      <c r="O794" s="27" t="str">
        <f t="shared" si="161"/>
        <v/>
      </c>
      <c r="P794" s="29" t="str">
        <f t="array" ref="P794">IF(L794="","",SMALL(IF(تكهين!$E$1:$E$10000=$D$4,ROW($1:$10000)),L794))</f>
        <v/>
      </c>
    </row>
    <row r="795" spans="2:16" ht="20.25">
      <c r="B795" s="25" t="str">
        <f t="shared" si="170"/>
        <v/>
      </c>
      <c r="C795" s="26" t="str">
        <f t="shared" si="162"/>
        <v/>
      </c>
      <c r="D795" s="27" t="str">
        <f t="shared" si="163"/>
        <v/>
      </c>
      <c r="E795" s="27" t="str">
        <f t="shared" si="164"/>
        <v/>
      </c>
      <c r="F795" s="29" t="str">
        <f t="array" ref="F795">IF(B795="","",SMALL(IF(اضافه!$E$1:$E$10000=$D$4,ROW($1:$10000)),B795))</f>
        <v/>
      </c>
      <c r="G795" s="25" t="str">
        <f t="shared" si="171"/>
        <v/>
      </c>
      <c r="H795" s="26" t="str">
        <f t="shared" si="165"/>
        <v/>
      </c>
      <c r="I795" s="27" t="str">
        <f t="shared" si="166"/>
        <v/>
      </c>
      <c r="J795" s="27" t="str">
        <f t="shared" si="167"/>
        <v/>
      </c>
      <c r="K795" s="29" t="str">
        <f t="array" ref="K795">IF(G795="","",SMALL(IF(صرف!$E$1:$E$10000=$D$4,ROW($1:$10000)),G795))</f>
        <v/>
      </c>
      <c r="L795" s="25" t="str">
        <f t="shared" si="172"/>
        <v/>
      </c>
      <c r="M795" s="26" t="str">
        <f t="shared" si="168"/>
        <v/>
      </c>
      <c r="N795" s="27" t="str">
        <f t="shared" si="169"/>
        <v/>
      </c>
      <c r="O795" s="27" t="str">
        <f t="shared" si="161"/>
        <v/>
      </c>
      <c r="P795" s="29" t="str">
        <f t="array" ref="P795">IF(L795="","",SMALL(IF(تكهين!$E$1:$E$10000=$D$4,ROW($1:$10000)),L795))</f>
        <v/>
      </c>
    </row>
    <row r="796" spans="2:16" ht="20.25">
      <c r="B796" s="25" t="str">
        <f t="shared" si="170"/>
        <v/>
      </c>
      <c r="C796" s="26" t="str">
        <f t="shared" si="162"/>
        <v/>
      </c>
      <c r="D796" s="27" t="str">
        <f t="shared" si="163"/>
        <v/>
      </c>
      <c r="E796" s="27" t="str">
        <f t="shared" si="164"/>
        <v/>
      </c>
      <c r="F796" s="29" t="str">
        <f t="array" ref="F796">IF(B796="","",SMALL(IF(اضافه!$E$1:$E$10000=$D$4,ROW($1:$10000)),B796))</f>
        <v/>
      </c>
      <c r="G796" s="25" t="str">
        <f t="shared" si="171"/>
        <v/>
      </c>
      <c r="H796" s="26" t="str">
        <f t="shared" si="165"/>
        <v/>
      </c>
      <c r="I796" s="27" t="str">
        <f t="shared" si="166"/>
        <v/>
      </c>
      <c r="J796" s="27" t="str">
        <f t="shared" si="167"/>
        <v/>
      </c>
      <c r="K796" s="29" t="str">
        <f t="array" ref="K796">IF(G796="","",SMALL(IF(صرف!$E$1:$E$10000=$D$4,ROW($1:$10000)),G796))</f>
        <v/>
      </c>
      <c r="L796" s="25" t="str">
        <f t="shared" si="172"/>
        <v/>
      </c>
      <c r="M796" s="26" t="str">
        <f t="shared" si="168"/>
        <v/>
      </c>
      <c r="N796" s="27" t="str">
        <f t="shared" si="169"/>
        <v/>
      </c>
      <c r="O796" s="27" t="str">
        <f t="shared" si="161"/>
        <v/>
      </c>
      <c r="P796" s="29" t="str">
        <f t="array" ref="P796">IF(L796="","",SMALL(IF(تكهين!$E$1:$E$10000=$D$4,ROW($1:$10000)),L796))</f>
        <v/>
      </c>
    </row>
    <row r="797" spans="2:16" ht="20.25">
      <c r="B797" s="25" t="str">
        <f t="shared" si="170"/>
        <v/>
      </c>
      <c r="C797" s="26" t="str">
        <f t="shared" si="162"/>
        <v/>
      </c>
      <c r="D797" s="27" t="str">
        <f t="shared" si="163"/>
        <v/>
      </c>
      <c r="E797" s="27" t="str">
        <f t="shared" si="164"/>
        <v/>
      </c>
      <c r="F797" s="29" t="str">
        <f t="array" ref="F797">IF(B797="","",SMALL(IF(اضافه!$E$1:$E$10000=$D$4,ROW($1:$10000)),B797))</f>
        <v/>
      </c>
      <c r="G797" s="25" t="str">
        <f t="shared" si="171"/>
        <v/>
      </c>
      <c r="H797" s="26" t="str">
        <f t="shared" si="165"/>
        <v/>
      </c>
      <c r="I797" s="27" t="str">
        <f t="shared" si="166"/>
        <v/>
      </c>
      <c r="J797" s="27" t="str">
        <f t="shared" si="167"/>
        <v/>
      </c>
      <c r="K797" s="29" t="str">
        <f t="array" ref="K797">IF(G797="","",SMALL(IF(صرف!$E$1:$E$10000=$D$4,ROW($1:$10000)),G797))</f>
        <v/>
      </c>
      <c r="L797" s="25" t="str">
        <f t="shared" si="172"/>
        <v/>
      </c>
      <c r="M797" s="26" t="str">
        <f t="shared" si="168"/>
        <v/>
      </c>
      <c r="N797" s="27" t="str">
        <f t="shared" si="169"/>
        <v/>
      </c>
      <c r="O797" s="27" t="str">
        <f t="shared" si="161"/>
        <v/>
      </c>
      <c r="P797" s="29" t="str">
        <f t="array" ref="P797">IF(L797="","",SMALL(IF(تكهين!$E$1:$E$10000=$D$4,ROW($1:$10000)),L797))</f>
        <v/>
      </c>
    </row>
    <row r="798" spans="2:16" ht="20.25">
      <c r="B798" s="25" t="str">
        <f t="shared" si="170"/>
        <v/>
      </c>
      <c r="C798" s="26" t="str">
        <f t="shared" si="162"/>
        <v/>
      </c>
      <c r="D798" s="27" t="str">
        <f t="shared" si="163"/>
        <v/>
      </c>
      <c r="E798" s="27" t="str">
        <f t="shared" si="164"/>
        <v/>
      </c>
      <c r="F798" s="29" t="str">
        <f t="array" ref="F798">IF(B798="","",SMALL(IF(اضافه!$E$1:$E$10000=$D$4,ROW($1:$10000)),B798))</f>
        <v/>
      </c>
      <c r="G798" s="25" t="str">
        <f t="shared" si="171"/>
        <v/>
      </c>
      <c r="H798" s="26" t="str">
        <f t="shared" si="165"/>
        <v/>
      </c>
      <c r="I798" s="27" t="str">
        <f t="shared" si="166"/>
        <v/>
      </c>
      <c r="J798" s="27" t="str">
        <f t="shared" si="167"/>
        <v/>
      </c>
      <c r="K798" s="29" t="str">
        <f t="array" ref="K798">IF(G798="","",SMALL(IF(صرف!$E$1:$E$10000=$D$4,ROW($1:$10000)),G798))</f>
        <v/>
      </c>
      <c r="L798" s="25" t="str">
        <f t="shared" si="172"/>
        <v/>
      </c>
      <c r="M798" s="26" t="str">
        <f t="shared" si="168"/>
        <v/>
      </c>
      <c r="N798" s="27" t="str">
        <f t="shared" si="169"/>
        <v/>
      </c>
      <c r="O798" s="27" t="str">
        <f t="shared" si="161"/>
        <v/>
      </c>
      <c r="P798" s="29" t="str">
        <f t="array" ref="P798">IF(L798="","",SMALL(IF(تكهين!$E$1:$E$10000=$D$4,ROW($1:$10000)),L798))</f>
        <v/>
      </c>
    </row>
    <row r="799" spans="2:16" ht="20.25">
      <c r="B799" s="25" t="str">
        <f t="shared" si="170"/>
        <v/>
      </c>
      <c r="C799" s="26" t="str">
        <f t="shared" si="162"/>
        <v/>
      </c>
      <c r="D799" s="27" t="str">
        <f t="shared" si="163"/>
        <v/>
      </c>
      <c r="E799" s="27" t="str">
        <f t="shared" si="164"/>
        <v/>
      </c>
      <c r="F799" s="29" t="str">
        <f t="array" ref="F799">IF(B799="","",SMALL(IF(اضافه!$E$1:$E$10000=$D$4,ROW($1:$10000)),B799))</f>
        <v/>
      </c>
      <c r="G799" s="25" t="str">
        <f t="shared" si="171"/>
        <v/>
      </c>
      <c r="H799" s="26" t="str">
        <f t="shared" si="165"/>
        <v/>
      </c>
      <c r="I799" s="27" t="str">
        <f t="shared" si="166"/>
        <v/>
      </c>
      <c r="J799" s="27" t="str">
        <f t="shared" si="167"/>
        <v/>
      </c>
      <c r="K799" s="29" t="str">
        <f t="array" ref="K799">IF(G799="","",SMALL(IF(صرف!$E$1:$E$10000=$D$4,ROW($1:$10000)),G799))</f>
        <v/>
      </c>
      <c r="L799" s="25" t="str">
        <f t="shared" si="172"/>
        <v/>
      </c>
      <c r="M799" s="26" t="str">
        <f t="shared" si="168"/>
        <v/>
      </c>
      <c r="N799" s="27" t="str">
        <f t="shared" si="169"/>
        <v/>
      </c>
      <c r="O799" s="27" t="str">
        <f t="shared" si="161"/>
        <v/>
      </c>
      <c r="P799" s="29" t="str">
        <f t="array" ref="P799">IF(L799="","",SMALL(IF(تكهين!$E$1:$E$10000=$D$4,ROW($1:$10000)),L799))</f>
        <v/>
      </c>
    </row>
    <row r="800" spans="2:16" ht="20.25">
      <c r="B800" s="25" t="str">
        <f t="shared" si="170"/>
        <v/>
      </c>
      <c r="C800" s="26" t="str">
        <f t="shared" si="162"/>
        <v/>
      </c>
      <c r="D800" s="27" t="str">
        <f t="shared" si="163"/>
        <v/>
      </c>
      <c r="E800" s="27" t="str">
        <f t="shared" si="164"/>
        <v/>
      </c>
      <c r="F800" s="29" t="str">
        <f t="array" ref="F800">IF(B800="","",SMALL(IF(اضافه!$E$1:$E$10000=$D$4,ROW($1:$10000)),B800))</f>
        <v/>
      </c>
      <c r="G800" s="25" t="str">
        <f t="shared" si="171"/>
        <v/>
      </c>
      <c r="H800" s="26" t="str">
        <f t="shared" si="165"/>
        <v/>
      </c>
      <c r="I800" s="27" t="str">
        <f t="shared" si="166"/>
        <v/>
      </c>
      <c r="J800" s="27" t="str">
        <f t="shared" si="167"/>
        <v/>
      </c>
      <c r="K800" s="29" t="str">
        <f t="array" ref="K800">IF(G800="","",SMALL(IF(صرف!$E$1:$E$10000=$D$4,ROW($1:$10000)),G800))</f>
        <v/>
      </c>
      <c r="L800" s="25" t="str">
        <f t="shared" si="172"/>
        <v/>
      </c>
      <c r="M800" s="26" t="str">
        <f t="shared" si="168"/>
        <v/>
      </c>
      <c r="N800" s="27" t="str">
        <f t="shared" si="169"/>
        <v/>
      </c>
      <c r="O800" s="27" t="str">
        <f t="shared" si="161"/>
        <v/>
      </c>
      <c r="P800" s="29" t="str">
        <f t="array" ref="P800">IF(L800="","",SMALL(IF(تكهين!$E$1:$E$10000=$D$4,ROW($1:$10000)),L800))</f>
        <v/>
      </c>
    </row>
    <row r="801" spans="2:16" ht="20.25">
      <c r="B801" s="25" t="str">
        <f t="shared" si="170"/>
        <v/>
      </c>
      <c r="C801" s="26" t="str">
        <f t="shared" si="162"/>
        <v/>
      </c>
      <c r="D801" s="27" t="str">
        <f t="shared" si="163"/>
        <v/>
      </c>
      <c r="E801" s="27" t="str">
        <f t="shared" si="164"/>
        <v/>
      </c>
      <c r="F801" s="29" t="str">
        <f t="array" ref="F801">IF(B801="","",SMALL(IF(اضافه!$E$1:$E$10000=$D$4,ROW($1:$10000)),B801))</f>
        <v/>
      </c>
      <c r="G801" s="25" t="str">
        <f t="shared" si="171"/>
        <v/>
      </c>
      <c r="H801" s="26" t="str">
        <f t="shared" si="165"/>
        <v/>
      </c>
      <c r="I801" s="27" t="str">
        <f t="shared" si="166"/>
        <v/>
      </c>
      <c r="J801" s="27" t="str">
        <f t="shared" si="167"/>
        <v/>
      </c>
      <c r="K801" s="29" t="str">
        <f t="array" ref="K801">IF(G801="","",SMALL(IF(صرف!$E$1:$E$10000=$D$4,ROW($1:$10000)),G801))</f>
        <v/>
      </c>
      <c r="L801" s="25" t="str">
        <f t="shared" si="172"/>
        <v/>
      </c>
      <c r="M801" s="26" t="str">
        <f t="shared" si="168"/>
        <v/>
      </c>
      <c r="N801" s="27" t="str">
        <f t="shared" si="169"/>
        <v/>
      </c>
      <c r="O801" s="27" t="str">
        <f t="shared" si="161"/>
        <v/>
      </c>
      <c r="P801" s="29" t="str">
        <f t="array" ref="P801">IF(L801="","",SMALL(IF(تكهين!$E$1:$E$10000=$D$4,ROW($1:$10000)),L801))</f>
        <v/>
      </c>
    </row>
    <row r="802" spans="2:16" ht="20.25">
      <c r="B802" s="25" t="str">
        <f t="shared" si="170"/>
        <v/>
      </c>
      <c r="C802" s="26" t="str">
        <f t="shared" si="162"/>
        <v/>
      </c>
      <c r="D802" s="27" t="str">
        <f t="shared" si="163"/>
        <v/>
      </c>
      <c r="E802" s="27" t="str">
        <f t="shared" si="164"/>
        <v/>
      </c>
      <c r="F802" s="29" t="str">
        <f t="array" ref="F802">IF(B802="","",SMALL(IF(اضافه!$E$1:$E$10000=$D$4,ROW($1:$10000)),B802))</f>
        <v/>
      </c>
      <c r="G802" s="25" t="str">
        <f t="shared" si="171"/>
        <v/>
      </c>
      <c r="H802" s="26" t="str">
        <f t="shared" si="165"/>
        <v/>
      </c>
      <c r="I802" s="27" t="str">
        <f t="shared" si="166"/>
        <v/>
      </c>
      <c r="J802" s="27" t="str">
        <f t="shared" si="167"/>
        <v/>
      </c>
      <c r="K802" s="29" t="str">
        <f t="array" ref="K802">IF(G802="","",SMALL(IF(صرف!$E$1:$E$10000=$D$4,ROW($1:$10000)),G802))</f>
        <v/>
      </c>
      <c r="L802" s="25" t="str">
        <f t="shared" si="172"/>
        <v/>
      </c>
      <c r="M802" s="26" t="str">
        <f t="shared" si="168"/>
        <v/>
      </c>
      <c r="N802" s="27" t="str">
        <f t="shared" si="169"/>
        <v/>
      </c>
      <c r="O802" s="27" t="str">
        <f t="shared" si="161"/>
        <v/>
      </c>
      <c r="P802" s="29" t="str">
        <f t="array" ref="P802">IF(L802="","",SMALL(IF(تكهين!$E$1:$E$10000=$D$4,ROW($1:$10000)),L802))</f>
        <v/>
      </c>
    </row>
    <row r="803" spans="2:16" ht="20.25">
      <c r="B803" s="25" t="str">
        <f t="shared" si="170"/>
        <v/>
      </c>
      <c r="C803" s="26" t="str">
        <f t="shared" si="162"/>
        <v/>
      </c>
      <c r="D803" s="27" t="str">
        <f t="shared" si="163"/>
        <v/>
      </c>
      <c r="E803" s="27" t="str">
        <f t="shared" si="164"/>
        <v/>
      </c>
      <c r="F803" s="29" t="str">
        <f t="array" ref="F803">IF(B803="","",SMALL(IF(اضافه!$E$1:$E$10000=$D$4,ROW($1:$10000)),B803))</f>
        <v/>
      </c>
      <c r="G803" s="25" t="str">
        <f t="shared" si="171"/>
        <v/>
      </c>
      <c r="H803" s="26" t="str">
        <f t="shared" si="165"/>
        <v/>
      </c>
      <c r="I803" s="27" t="str">
        <f t="shared" si="166"/>
        <v/>
      </c>
      <c r="J803" s="27" t="str">
        <f t="shared" si="167"/>
        <v/>
      </c>
      <c r="K803" s="29" t="str">
        <f t="array" ref="K803">IF(G803="","",SMALL(IF(صرف!$E$1:$E$10000=$D$4,ROW($1:$10000)),G803))</f>
        <v/>
      </c>
      <c r="L803" s="25" t="str">
        <f t="shared" si="172"/>
        <v/>
      </c>
      <c r="M803" s="26" t="str">
        <f t="shared" si="168"/>
        <v/>
      </c>
      <c r="N803" s="27" t="str">
        <f t="shared" si="169"/>
        <v/>
      </c>
      <c r="O803" s="27" t="str">
        <f t="shared" si="161"/>
        <v/>
      </c>
      <c r="P803" s="29" t="str">
        <f t="array" ref="P803">IF(L803="","",SMALL(IF(تكهين!$E$1:$E$10000=$D$4,ROW($1:$10000)),L803))</f>
        <v/>
      </c>
    </row>
    <row r="804" spans="2:16" ht="20.25">
      <c r="B804" s="25" t="str">
        <f t="shared" si="170"/>
        <v/>
      </c>
      <c r="C804" s="26" t="str">
        <f t="shared" si="162"/>
        <v/>
      </c>
      <c r="D804" s="27" t="str">
        <f t="shared" si="163"/>
        <v/>
      </c>
      <c r="E804" s="27" t="str">
        <f t="shared" si="164"/>
        <v/>
      </c>
      <c r="F804" s="29" t="str">
        <f t="array" ref="F804">IF(B804="","",SMALL(IF(اضافه!$E$1:$E$10000=$D$4,ROW($1:$10000)),B804))</f>
        <v/>
      </c>
      <c r="G804" s="25" t="str">
        <f t="shared" si="171"/>
        <v/>
      </c>
      <c r="H804" s="26" t="str">
        <f t="shared" si="165"/>
        <v/>
      </c>
      <c r="I804" s="27" t="str">
        <f t="shared" si="166"/>
        <v/>
      </c>
      <c r="J804" s="27" t="str">
        <f t="shared" si="167"/>
        <v/>
      </c>
      <c r="K804" s="29" t="str">
        <f t="array" ref="K804">IF(G804="","",SMALL(IF(صرف!$E$1:$E$10000=$D$4,ROW($1:$10000)),G804))</f>
        <v/>
      </c>
      <c r="L804" s="25" t="str">
        <f t="shared" si="172"/>
        <v/>
      </c>
      <c r="M804" s="26" t="str">
        <f t="shared" si="168"/>
        <v/>
      </c>
      <c r="N804" s="27" t="str">
        <f t="shared" si="169"/>
        <v/>
      </c>
      <c r="O804" s="27" t="str">
        <f t="shared" si="161"/>
        <v/>
      </c>
      <c r="P804" s="29" t="str">
        <f t="array" ref="P804">IF(L804="","",SMALL(IF(تكهين!$E$1:$E$10000=$D$4,ROW($1:$10000)),L804))</f>
        <v/>
      </c>
    </row>
    <row r="805" spans="2:16" ht="20.25">
      <c r="B805" s="25" t="str">
        <f t="shared" si="170"/>
        <v/>
      </c>
      <c r="C805" s="26" t="str">
        <f t="shared" si="162"/>
        <v/>
      </c>
      <c r="D805" s="27" t="str">
        <f t="shared" si="163"/>
        <v/>
      </c>
      <c r="E805" s="27" t="str">
        <f t="shared" si="164"/>
        <v/>
      </c>
      <c r="F805" s="29" t="str">
        <f t="array" ref="F805">IF(B805="","",SMALL(IF(اضافه!$E$1:$E$10000=$D$4,ROW($1:$10000)),B805))</f>
        <v/>
      </c>
      <c r="G805" s="25" t="str">
        <f t="shared" si="171"/>
        <v/>
      </c>
      <c r="H805" s="26" t="str">
        <f t="shared" si="165"/>
        <v/>
      </c>
      <c r="I805" s="27" t="str">
        <f t="shared" si="166"/>
        <v/>
      </c>
      <c r="J805" s="27" t="str">
        <f t="shared" si="167"/>
        <v/>
      </c>
      <c r="K805" s="29" t="str">
        <f t="array" ref="K805">IF(G805="","",SMALL(IF(صرف!$E$1:$E$10000=$D$4,ROW($1:$10000)),G805))</f>
        <v/>
      </c>
      <c r="L805" s="25" t="str">
        <f t="shared" si="172"/>
        <v/>
      </c>
      <c r="M805" s="26" t="str">
        <f t="shared" si="168"/>
        <v/>
      </c>
      <c r="N805" s="27" t="str">
        <f t="shared" si="169"/>
        <v/>
      </c>
      <c r="O805" s="27" t="str">
        <f t="shared" si="161"/>
        <v/>
      </c>
      <c r="P805" s="29" t="str">
        <f t="array" ref="P805">IF(L805="","",SMALL(IF(تكهين!$E$1:$E$10000=$D$4,ROW($1:$10000)),L805))</f>
        <v/>
      </c>
    </row>
    <row r="806" spans="2:16" ht="20.25">
      <c r="B806" s="25" t="str">
        <f t="shared" si="170"/>
        <v/>
      </c>
      <c r="C806" s="26" t="str">
        <f t="shared" si="162"/>
        <v/>
      </c>
      <c r="D806" s="27" t="str">
        <f t="shared" si="163"/>
        <v/>
      </c>
      <c r="E806" s="27" t="str">
        <f t="shared" si="164"/>
        <v/>
      </c>
      <c r="F806" s="29" t="str">
        <f t="array" ref="F806">IF(B806="","",SMALL(IF(اضافه!$E$1:$E$10000=$D$4,ROW($1:$10000)),B806))</f>
        <v/>
      </c>
      <c r="G806" s="25" t="str">
        <f t="shared" si="171"/>
        <v/>
      </c>
      <c r="H806" s="26" t="str">
        <f t="shared" si="165"/>
        <v/>
      </c>
      <c r="I806" s="27" t="str">
        <f t="shared" si="166"/>
        <v/>
      </c>
      <c r="J806" s="27" t="str">
        <f t="shared" si="167"/>
        <v/>
      </c>
      <c r="K806" s="29" t="str">
        <f t="array" ref="K806">IF(G806="","",SMALL(IF(صرف!$E$1:$E$10000=$D$4,ROW($1:$10000)),G806))</f>
        <v/>
      </c>
      <c r="L806" s="25" t="str">
        <f t="shared" si="172"/>
        <v/>
      </c>
      <c r="M806" s="26" t="str">
        <f t="shared" si="168"/>
        <v/>
      </c>
      <c r="N806" s="27" t="str">
        <f t="shared" si="169"/>
        <v/>
      </c>
      <c r="O806" s="27" t="str">
        <f t="shared" si="161"/>
        <v/>
      </c>
      <c r="P806" s="29" t="str">
        <f t="array" ref="P806">IF(L806="","",SMALL(IF(تكهين!$E$1:$E$10000=$D$4,ROW($1:$10000)),L806))</f>
        <v/>
      </c>
    </row>
    <row r="807" spans="2:16" ht="20.25">
      <c r="B807" s="25" t="str">
        <f t="shared" si="170"/>
        <v/>
      </c>
      <c r="C807" s="26" t="str">
        <f t="shared" si="162"/>
        <v/>
      </c>
      <c r="D807" s="27" t="str">
        <f t="shared" si="163"/>
        <v/>
      </c>
      <c r="E807" s="27" t="str">
        <f t="shared" si="164"/>
        <v/>
      </c>
      <c r="F807" s="29" t="str">
        <f t="array" ref="F807">IF(B807="","",SMALL(IF(اضافه!$E$1:$E$10000=$D$4,ROW($1:$10000)),B807))</f>
        <v/>
      </c>
      <c r="G807" s="25" t="str">
        <f t="shared" si="171"/>
        <v/>
      </c>
      <c r="H807" s="26" t="str">
        <f t="shared" si="165"/>
        <v/>
      </c>
      <c r="I807" s="27" t="str">
        <f t="shared" si="166"/>
        <v/>
      </c>
      <c r="J807" s="27" t="str">
        <f t="shared" si="167"/>
        <v/>
      </c>
      <c r="K807" s="29" t="str">
        <f t="array" ref="K807">IF(G807="","",SMALL(IF(صرف!$E$1:$E$10000=$D$4,ROW($1:$10000)),G807))</f>
        <v/>
      </c>
      <c r="L807" s="25" t="str">
        <f t="shared" si="172"/>
        <v/>
      </c>
      <c r="M807" s="26" t="str">
        <f t="shared" si="168"/>
        <v/>
      </c>
      <c r="N807" s="27" t="str">
        <f t="shared" si="169"/>
        <v/>
      </c>
      <c r="O807" s="27" t="str">
        <f t="shared" si="161"/>
        <v/>
      </c>
      <c r="P807" s="29" t="str">
        <f t="array" ref="P807">IF(L807="","",SMALL(IF(تكهين!$E$1:$E$10000=$D$4,ROW($1:$10000)),L807))</f>
        <v/>
      </c>
    </row>
    <row r="808" spans="2:16" ht="20.25">
      <c r="B808" s="25" t="str">
        <f t="shared" si="170"/>
        <v/>
      </c>
      <c r="C808" s="26" t="str">
        <f t="shared" si="162"/>
        <v/>
      </c>
      <c r="D808" s="27" t="str">
        <f t="shared" si="163"/>
        <v/>
      </c>
      <c r="E808" s="27" t="str">
        <f t="shared" si="164"/>
        <v/>
      </c>
      <c r="F808" s="29" t="str">
        <f t="array" ref="F808">IF(B808="","",SMALL(IF(اضافه!$E$1:$E$10000=$D$4,ROW($1:$10000)),B808))</f>
        <v/>
      </c>
      <c r="G808" s="25" t="str">
        <f t="shared" si="171"/>
        <v/>
      </c>
      <c r="H808" s="26" t="str">
        <f t="shared" si="165"/>
        <v/>
      </c>
      <c r="I808" s="27" t="str">
        <f t="shared" si="166"/>
        <v/>
      </c>
      <c r="J808" s="27" t="str">
        <f t="shared" si="167"/>
        <v/>
      </c>
      <c r="K808" s="29" t="str">
        <f t="array" ref="K808">IF(G808="","",SMALL(IF(صرف!$E$1:$E$10000=$D$4,ROW($1:$10000)),G808))</f>
        <v/>
      </c>
      <c r="L808" s="25" t="str">
        <f t="shared" si="172"/>
        <v/>
      </c>
      <c r="M808" s="26" t="str">
        <f t="shared" si="168"/>
        <v/>
      </c>
      <c r="N808" s="27" t="str">
        <f t="shared" si="169"/>
        <v/>
      </c>
      <c r="O808" s="27" t="str">
        <f t="shared" si="161"/>
        <v/>
      </c>
      <c r="P808" s="29" t="str">
        <f t="array" ref="P808">IF(L808="","",SMALL(IF(تكهين!$E$1:$E$10000=$D$4,ROW($1:$10000)),L808))</f>
        <v/>
      </c>
    </row>
    <row r="809" spans="2:16" ht="20.25">
      <c r="B809" s="25" t="str">
        <f t="shared" si="170"/>
        <v/>
      </c>
      <c r="C809" s="26" t="str">
        <f t="shared" si="162"/>
        <v/>
      </c>
      <c r="D809" s="27" t="str">
        <f t="shared" si="163"/>
        <v/>
      </c>
      <c r="E809" s="27" t="str">
        <f t="shared" si="164"/>
        <v/>
      </c>
      <c r="F809" s="29" t="str">
        <f t="array" ref="F809">IF(B809="","",SMALL(IF(اضافه!$E$1:$E$10000=$D$4,ROW($1:$10000)),B809))</f>
        <v/>
      </c>
      <c r="G809" s="25" t="str">
        <f t="shared" si="171"/>
        <v/>
      </c>
      <c r="H809" s="26" t="str">
        <f t="shared" si="165"/>
        <v/>
      </c>
      <c r="I809" s="27" t="str">
        <f t="shared" si="166"/>
        <v/>
      </c>
      <c r="J809" s="27" t="str">
        <f t="shared" si="167"/>
        <v/>
      </c>
      <c r="K809" s="29" t="str">
        <f t="array" ref="K809">IF(G809="","",SMALL(IF(صرف!$E$1:$E$10000=$D$4,ROW($1:$10000)),G809))</f>
        <v/>
      </c>
      <c r="L809" s="25" t="str">
        <f t="shared" si="172"/>
        <v/>
      </c>
      <c r="M809" s="26" t="str">
        <f t="shared" si="168"/>
        <v/>
      </c>
      <c r="N809" s="27" t="str">
        <f t="shared" si="169"/>
        <v/>
      </c>
      <c r="O809" s="27" t="str">
        <f t="shared" si="161"/>
        <v/>
      </c>
      <c r="P809" s="29" t="str">
        <f t="array" ref="P809">IF(L809="","",SMALL(IF(تكهين!$E$1:$E$10000=$D$4,ROW($1:$10000)),L809))</f>
        <v/>
      </c>
    </row>
    <row r="810" spans="2:16" ht="20.25">
      <c r="B810" s="25" t="str">
        <f t="shared" si="170"/>
        <v/>
      </c>
      <c r="C810" s="26" t="str">
        <f t="shared" si="162"/>
        <v/>
      </c>
      <c r="D810" s="27" t="str">
        <f t="shared" si="163"/>
        <v/>
      </c>
      <c r="E810" s="27" t="str">
        <f t="shared" si="164"/>
        <v/>
      </c>
      <c r="F810" s="29" t="str">
        <f t="array" ref="F810">IF(B810="","",SMALL(IF(اضافه!$E$1:$E$10000=$D$4,ROW($1:$10000)),B810))</f>
        <v/>
      </c>
      <c r="G810" s="25" t="str">
        <f t="shared" si="171"/>
        <v/>
      </c>
      <c r="H810" s="26" t="str">
        <f t="shared" si="165"/>
        <v/>
      </c>
      <c r="I810" s="27" t="str">
        <f t="shared" si="166"/>
        <v/>
      </c>
      <c r="J810" s="27" t="str">
        <f t="shared" si="167"/>
        <v/>
      </c>
      <c r="K810" s="29" t="str">
        <f t="array" ref="K810">IF(G810="","",SMALL(IF(صرف!$E$1:$E$10000=$D$4,ROW($1:$10000)),G810))</f>
        <v/>
      </c>
      <c r="L810" s="25" t="str">
        <f t="shared" si="172"/>
        <v/>
      </c>
      <c r="M810" s="26" t="str">
        <f t="shared" si="168"/>
        <v/>
      </c>
      <c r="N810" s="27" t="str">
        <f t="shared" si="169"/>
        <v/>
      </c>
      <c r="O810" s="27" t="str">
        <f t="shared" si="161"/>
        <v/>
      </c>
      <c r="P810" s="29" t="str">
        <f t="array" ref="P810">IF(L810="","",SMALL(IF(تكهين!$E$1:$E$10000=$D$4,ROW($1:$10000)),L810))</f>
        <v/>
      </c>
    </row>
    <row r="811" spans="2:16" ht="20.25">
      <c r="B811" s="25" t="str">
        <f t="shared" si="170"/>
        <v/>
      </c>
      <c r="C811" s="26" t="str">
        <f t="shared" si="162"/>
        <v/>
      </c>
      <c r="D811" s="27" t="str">
        <f t="shared" si="163"/>
        <v/>
      </c>
      <c r="E811" s="27" t="str">
        <f t="shared" si="164"/>
        <v/>
      </c>
      <c r="F811" s="29" t="str">
        <f t="array" ref="F811">IF(B811="","",SMALL(IF(اضافه!$E$1:$E$10000=$D$4,ROW($1:$10000)),B811))</f>
        <v/>
      </c>
      <c r="G811" s="25" t="str">
        <f t="shared" si="171"/>
        <v/>
      </c>
      <c r="H811" s="26" t="str">
        <f t="shared" si="165"/>
        <v/>
      </c>
      <c r="I811" s="27" t="str">
        <f t="shared" si="166"/>
        <v/>
      </c>
      <c r="J811" s="27" t="str">
        <f t="shared" si="167"/>
        <v/>
      </c>
      <c r="K811" s="29" t="str">
        <f t="array" ref="K811">IF(G811="","",SMALL(IF(صرف!$E$1:$E$10000=$D$4,ROW($1:$10000)),G811))</f>
        <v/>
      </c>
      <c r="L811" s="25" t="str">
        <f t="shared" si="172"/>
        <v/>
      </c>
      <c r="M811" s="26" t="str">
        <f t="shared" si="168"/>
        <v/>
      </c>
      <c r="N811" s="27" t="str">
        <f t="shared" si="169"/>
        <v/>
      </c>
      <c r="O811" s="27" t="str">
        <f t="shared" si="161"/>
        <v/>
      </c>
      <c r="P811" s="29" t="str">
        <f t="array" ref="P811">IF(L811="","",SMALL(IF(تكهين!$E$1:$E$10000=$D$4,ROW($1:$10000)),L811))</f>
        <v/>
      </c>
    </row>
    <row r="812" spans="2:16" ht="20.25">
      <c r="B812" s="25" t="str">
        <f t="shared" si="170"/>
        <v/>
      </c>
      <c r="C812" s="26" t="str">
        <f t="shared" si="162"/>
        <v/>
      </c>
      <c r="D812" s="27" t="str">
        <f t="shared" si="163"/>
        <v/>
      </c>
      <c r="E812" s="27" t="str">
        <f t="shared" si="164"/>
        <v/>
      </c>
      <c r="F812" s="29" t="str">
        <f t="array" ref="F812">IF(B812="","",SMALL(IF(اضافه!$E$1:$E$10000=$D$4,ROW($1:$10000)),B812))</f>
        <v/>
      </c>
      <c r="G812" s="25" t="str">
        <f t="shared" si="171"/>
        <v/>
      </c>
      <c r="H812" s="26" t="str">
        <f t="shared" si="165"/>
        <v/>
      </c>
      <c r="I812" s="27" t="str">
        <f t="shared" si="166"/>
        <v/>
      </c>
      <c r="J812" s="27" t="str">
        <f t="shared" si="167"/>
        <v/>
      </c>
      <c r="K812" s="29" t="str">
        <f t="array" ref="K812">IF(G812="","",SMALL(IF(صرف!$E$1:$E$10000=$D$4,ROW($1:$10000)),G812))</f>
        <v/>
      </c>
      <c r="L812" s="25" t="str">
        <f t="shared" si="172"/>
        <v/>
      </c>
      <c r="M812" s="26" t="str">
        <f t="shared" si="168"/>
        <v/>
      </c>
      <c r="N812" s="27" t="str">
        <f t="shared" si="169"/>
        <v/>
      </c>
      <c r="O812" s="27" t="str">
        <f t="shared" si="161"/>
        <v/>
      </c>
      <c r="P812" s="29" t="str">
        <f t="array" ref="P812">IF(L812="","",SMALL(IF(تكهين!$E$1:$E$10000=$D$4,ROW($1:$10000)),L812))</f>
        <v/>
      </c>
    </row>
    <row r="813" spans="2:16" ht="20.25">
      <c r="B813" s="25" t="str">
        <f t="shared" si="170"/>
        <v/>
      </c>
      <c r="C813" s="26" t="str">
        <f t="shared" si="162"/>
        <v/>
      </c>
      <c r="D813" s="27" t="str">
        <f t="shared" si="163"/>
        <v/>
      </c>
      <c r="E813" s="27" t="str">
        <f t="shared" si="164"/>
        <v/>
      </c>
      <c r="F813" s="29" t="str">
        <f t="array" ref="F813">IF(B813="","",SMALL(IF(اضافه!$E$1:$E$10000=$D$4,ROW($1:$10000)),B813))</f>
        <v/>
      </c>
      <c r="G813" s="25" t="str">
        <f t="shared" si="171"/>
        <v/>
      </c>
      <c r="H813" s="26" t="str">
        <f t="shared" si="165"/>
        <v/>
      </c>
      <c r="I813" s="27" t="str">
        <f t="shared" si="166"/>
        <v/>
      </c>
      <c r="J813" s="27" t="str">
        <f t="shared" si="167"/>
        <v/>
      </c>
      <c r="K813" s="29" t="str">
        <f t="array" ref="K813">IF(G813="","",SMALL(IF(صرف!$E$1:$E$10000=$D$4,ROW($1:$10000)),G813))</f>
        <v/>
      </c>
      <c r="L813" s="25" t="str">
        <f t="shared" si="172"/>
        <v/>
      </c>
      <c r="M813" s="26" t="str">
        <f t="shared" si="168"/>
        <v/>
      </c>
      <c r="N813" s="27" t="str">
        <f t="shared" si="169"/>
        <v/>
      </c>
      <c r="O813" s="27" t="str">
        <f t="shared" ref="O813:O876" si="173">IF(OR($D$4="",L813=""),"",INDEX(تكهين,P813,8))</f>
        <v/>
      </c>
      <c r="P813" s="29" t="str">
        <f t="array" ref="P813">IF(L813="","",SMALL(IF(تكهين!$E$1:$E$10000=$D$4,ROW($1:$10000)),L813))</f>
        <v/>
      </c>
    </row>
    <row r="814" spans="2:16" ht="20.25">
      <c r="B814" s="25" t="str">
        <f t="shared" si="170"/>
        <v/>
      </c>
      <c r="C814" s="26" t="str">
        <f t="shared" si="162"/>
        <v/>
      </c>
      <c r="D814" s="27" t="str">
        <f t="shared" si="163"/>
        <v/>
      </c>
      <c r="E814" s="27" t="str">
        <f t="shared" si="164"/>
        <v/>
      </c>
      <c r="F814" s="29" t="str">
        <f t="array" ref="F814">IF(B814="","",SMALL(IF(اضافه!$E$1:$E$10000=$D$4,ROW($1:$10000)),B814))</f>
        <v/>
      </c>
      <c r="G814" s="25" t="str">
        <f t="shared" si="171"/>
        <v/>
      </c>
      <c r="H814" s="26" t="str">
        <f t="shared" si="165"/>
        <v/>
      </c>
      <c r="I814" s="27" t="str">
        <f t="shared" si="166"/>
        <v/>
      </c>
      <c r="J814" s="27" t="str">
        <f t="shared" si="167"/>
        <v/>
      </c>
      <c r="K814" s="29" t="str">
        <f t="array" ref="K814">IF(G814="","",SMALL(IF(صرف!$E$1:$E$10000=$D$4,ROW($1:$10000)),G814))</f>
        <v/>
      </c>
      <c r="L814" s="25" t="str">
        <f t="shared" si="172"/>
        <v/>
      </c>
      <c r="M814" s="26" t="str">
        <f t="shared" si="168"/>
        <v/>
      </c>
      <c r="N814" s="27" t="str">
        <f t="shared" si="169"/>
        <v/>
      </c>
      <c r="O814" s="27" t="str">
        <f t="shared" si="173"/>
        <v/>
      </c>
      <c r="P814" s="29" t="str">
        <f t="array" ref="P814">IF(L814="","",SMALL(IF(تكهين!$E$1:$E$10000=$D$4,ROW($1:$10000)),L814))</f>
        <v/>
      </c>
    </row>
    <row r="815" spans="2:16" ht="20.25">
      <c r="B815" s="25" t="str">
        <f t="shared" si="170"/>
        <v/>
      </c>
      <c r="C815" s="26" t="str">
        <f t="shared" si="162"/>
        <v/>
      </c>
      <c r="D815" s="27" t="str">
        <f t="shared" si="163"/>
        <v/>
      </c>
      <c r="E815" s="27" t="str">
        <f t="shared" si="164"/>
        <v/>
      </c>
      <c r="F815" s="29" t="str">
        <f t="array" ref="F815">IF(B815="","",SMALL(IF(اضافه!$E$1:$E$10000=$D$4,ROW($1:$10000)),B815))</f>
        <v/>
      </c>
      <c r="G815" s="25" t="str">
        <f t="shared" si="171"/>
        <v/>
      </c>
      <c r="H815" s="26" t="str">
        <f t="shared" si="165"/>
        <v/>
      </c>
      <c r="I815" s="27" t="str">
        <f t="shared" si="166"/>
        <v/>
      </c>
      <c r="J815" s="27" t="str">
        <f t="shared" si="167"/>
        <v/>
      </c>
      <c r="K815" s="29" t="str">
        <f t="array" ref="K815">IF(G815="","",SMALL(IF(صرف!$E$1:$E$10000=$D$4,ROW($1:$10000)),G815))</f>
        <v/>
      </c>
      <c r="L815" s="25" t="str">
        <f t="shared" si="172"/>
        <v/>
      </c>
      <c r="M815" s="26" t="str">
        <f t="shared" si="168"/>
        <v/>
      </c>
      <c r="N815" s="27" t="str">
        <f t="shared" si="169"/>
        <v/>
      </c>
      <c r="O815" s="27" t="str">
        <f t="shared" si="173"/>
        <v/>
      </c>
      <c r="P815" s="29" t="str">
        <f t="array" ref="P815">IF(L815="","",SMALL(IF(تكهين!$E$1:$E$10000=$D$4,ROW($1:$10000)),L815))</f>
        <v/>
      </c>
    </row>
    <row r="816" spans="2:16" ht="20.25">
      <c r="B816" s="25" t="str">
        <f t="shared" si="170"/>
        <v/>
      </c>
      <c r="C816" s="26" t="str">
        <f t="shared" si="162"/>
        <v/>
      </c>
      <c r="D816" s="27" t="str">
        <f t="shared" si="163"/>
        <v/>
      </c>
      <c r="E816" s="27" t="str">
        <f t="shared" si="164"/>
        <v/>
      </c>
      <c r="F816" s="29" t="str">
        <f t="array" ref="F816">IF(B816="","",SMALL(IF(اضافه!$E$1:$E$10000=$D$4,ROW($1:$10000)),B816))</f>
        <v/>
      </c>
      <c r="G816" s="25" t="str">
        <f t="shared" si="171"/>
        <v/>
      </c>
      <c r="H816" s="26" t="str">
        <f t="shared" si="165"/>
        <v/>
      </c>
      <c r="I816" s="27" t="str">
        <f t="shared" si="166"/>
        <v/>
      </c>
      <c r="J816" s="27" t="str">
        <f t="shared" si="167"/>
        <v/>
      </c>
      <c r="K816" s="29" t="str">
        <f t="array" ref="K816">IF(G816="","",SMALL(IF(صرف!$E$1:$E$10000=$D$4,ROW($1:$10000)),G816))</f>
        <v/>
      </c>
      <c r="L816" s="25" t="str">
        <f t="shared" si="172"/>
        <v/>
      </c>
      <c r="M816" s="26" t="str">
        <f t="shared" si="168"/>
        <v/>
      </c>
      <c r="N816" s="27" t="str">
        <f t="shared" si="169"/>
        <v/>
      </c>
      <c r="O816" s="27" t="str">
        <f t="shared" si="173"/>
        <v/>
      </c>
      <c r="P816" s="29" t="str">
        <f t="array" ref="P816">IF(L816="","",SMALL(IF(تكهين!$E$1:$E$10000=$D$4,ROW($1:$10000)),L816))</f>
        <v/>
      </c>
    </row>
    <row r="817" spans="2:16" ht="20.25">
      <c r="B817" s="25" t="str">
        <f t="shared" si="170"/>
        <v/>
      </c>
      <c r="C817" s="26" t="str">
        <f t="shared" si="162"/>
        <v/>
      </c>
      <c r="D817" s="27" t="str">
        <f t="shared" si="163"/>
        <v/>
      </c>
      <c r="E817" s="27" t="str">
        <f t="shared" si="164"/>
        <v/>
      </c>
      <c r="F817" s="29" t="str">
        <f t="array" ref="F817">IF(B817="","",SMALL(IF(اضافه!$E$1:$E$10000=$D$4,ROW($1:$10000)),B817))</f>
        <v/>
      </c>
      <c r="G817" s="25" t="str">
        <f t="shared" si="171"/>
        <v/>
      </c>
      <c r="H817" s="26" t="str">
        <f t="shared" si="165"/>
        <v/>
      </c>
      <c r="I817" s="27" t="str">
        <f t="shared" si="166"/>
        <v/>
      </c>
      <c r="J817" s="27" t="str">
        <f t="shared" si="167"/>
        <v/>
      </c>
      <c r="K817" s="29" t="str">
        <f t="array" ref="K817">IF(G817="","",SMALL(IF(صرف!$E$1:$E$10000=$D$4,ROW($1:$10000)),G817))</f>
        <v/>
      </c>
      <c r="L817" s="25" t="str">
        <f t="shared" si="172"/>
        <v/>
      </c>
      <c r="M817" s="26" t="str">
        <f t="shared" si="168"/>
        <v/>
      </c>
      <c r="N817" s="27" t="str">
        <f t="shared" si="169"/>
        <v/>
      </c>
      <c r="O817" s="27" t="str">
        <f t="shared" si="173"/>
        <v/>
      </c>
      <c r="P817" s="29" t="str">
        <f t="array" ref="P817">IF(L817="","",SMALL(IF(تكهين!$E$1:$E$10000=$D$4,ROW($1:$10000)),L817))</f>
        <v/>
      </c>
    </row>
    <row r="818" spans="2:16" ht="20.25">
      <c r="B818" s="25" t="str">
        <f t="shared" si="170"/>
        <v/>
      </c>
      <c r="C818" s="26" t="str">
        <f t="shared" si="162"/>
        <v/>
      </c>
      <c r="D818" s="27" t="str">
        <f t="shared" si="163"/>
        <v/>
      </c>
      <c r="E818" s="27" t="str">
        <f t="shared" si="164"/>
        <v/>
      </c>
      <c r="F818" s="29" t="str">
        <f t="array" ref="F818">IF(B818="","",SMALL(IF(اضافه!$E$1:$E$10000=$D$4,ROW($1:$10000)),B818))</f>
        <v/>
      </c>
      <c r="G818" s="25" t="str">
        <f t="shared" si="171"/>
        <v/>
      </c>
      <c r="H818" s="26" t="str">
        <f t="shared" si="165"/>
        <v/>
      </c>
      <c r="I818" s="27" t="str">
        <f t="shared" si="166"/>
        <v/>
      </c>
      <c r="J818" s="27" t="str">
        <f t="shared" si="167"/>
        <v/>
      </c>
      <c r="K818" s="29" t="str">
        <f t="array" ref="K818">IF(G818="","",SMALL(IF(صرف!$E$1:$E$10000=$D$4,ROW($1:$10000)),G818))</f>
        <v/>
      </c>
      <c r="L818" s="25" t="str">
        <f t="shared" si="172"/>
        <v/>
      </c>
      <c r="M818" s="26" t="str">
        <f t="shared" si="168"/>
        <v/>
      </c>
      <c r="N818" s="27" t="str">
        <f t="shared" si="169"/>
        <v/>
      </c>
      <c r="O818" s="27" t="str">
        <f t="shared" si="173"/>
        <v/>
      </c>
      <c r="P818" s="29" t="str">
        <f t="array" ref="P818">IF(L818="","",SMALL(IF(تكهين!$E$1:$E$10000=$D$4,ROW($1:$10000)),L818))</f>
        <v/>
      </c>
    </row>
    <row r="819" spans="2:16" ht="20.25">
      <c r="B819" s="25" t="str">
        <f t="shared" si="170"/>
        <v/>
      </c>
      <c r="C819" s="26" t="str">
        <f t="shared" si="162"/>
        <v/>
      </c>
      <c r="D819" s="27" t="str">
        <f t="shared" si="163"/>
        <v/>
      </c>
      <c r="E819" s="27" t="str">
        <f t="shared" si="164"/>
        <v/>
      </c>
      <c r="F819" s="29" t="str">
        <f t="array" ref="F819">IF(B819="","",SMALL(IF(اضافه!$E$1:$E$10000=$D$4,ROW($1:$10000)),B819))</f>
        <v/>
      </c>
      <c r="G819" s="25" t="str">
        <f t="shared" si="171"/>
        <v/>
      </c>
      <c r="H819" s="26" t="str">
        <f t="shared" si="165"/>
        <v/>
      </c>
      <c r="I819" s="27" t="str">
        <f t="shared" si="166"/>
        <v/>
      </c>
      <c r="J819" s="27" t="str">
        <f t="shared" si="167"/>
        <v/>
      </c>
      <c r="K819" s="29" t="str">
        <f t="array" ref="K819">IF(G819="","",SMALL(IF(صرف!$E$1:$E$10000=$D$4,ROW($1:$10000)),G819))</f>
        <v/>
      </c>
      <c r="L819" s="25" t="str">
        <f t="shared" si="172"/>
        <v/>
      </c>
      <c r="M819" s="26" t="str">
        <f t="shared" si="168"/>
        <v/>
      </c>
      <c r="N819" s="27" t="str">
        <f t="shared" si="169"/>
        <v/>
      </c>
      <c r="O819" s="27" t="str">
        <f t="shared" si="173"/>
        <v/>
      </c>
      <c r="P819" s="29" t="str">
        <f t="array" ref="P819">IF(L819="","",SMALL(IF(تكهين!$E$1:$E$10000=$D$4,ROW($1:$10000)),L819))</f>
        <v/>
      </c>
    </row>
    <row r="820" spans="2:16" ht="20.25">
      <c r="B820" s="25" t="str">
        <f t="shared" si="170"/>
        <v/>
      </c>
      <c r="C820" s="26" t="str">
        <f t="shared" si="162"/>
        <v/>
      </c>
      <c r="D820" s="27" t="str">
        <f t="shared" si="163"/>
        <v/>
      </c>
      <c r="E820" s="27" t="str">
        <f t="shared" si="164"/>
        <v/>
      </c>
      <c r="F820" s="29" t="str">
        <f t="array" ref="F820">IF(B820="","",SMALL(IF(اضافه!$E$1:$E$10000=$D$4,ROW($1:$10000)),B820))</f>
        <v/>
      </c>
      <c r="G820" s="25" t="str">
        <f t="shared" si="171"/>
        <v/>
      </c>
      <c r="H820" s="26" t="str">
        <f t="shared" si="165"/>
        <v/>
      </c>
      <c r="I820" s="27" t="str">
        <f t="shared" si="166"/>
        <v/>
      </c>
      <c r="J820" s="27" t="str">
        <f t="shared" si="167"/>
        <v/>
      </c>
      <c r="K820" s="29" t="str">
        <f t="array" ref="K820">IF(G820="","",SMALL(IF(صرف!$E$1:$E$10000=$D$4,ROW($1:$10000)),G820))</f>
        <v/>
      </c>
      <c r="L820" s="25" t="str">
        <f t="shared" si="172"/>
        <v/>
      </c>
      <c r="M820" s="26" t="str">
        <f t="shared" si="168"/>
        <v/>
      </c>
      <c r="N820" s="27" t="str">
        <f t="shared" si="169"/>
        <v/>
      </c>
      <c r="O820" s="27" t="str">
        <f t="shared" si="173"/>
        <v/>
      </c>
      <c r="P820" s="29" t="str">
        <f t="array" ref="P820">IF(L820="","",SMALL(IF(تكهين!$E$1:$E$10000=$D$4,ROW($1:$10000)),L820))</f>
        <v/>
      </c>
    </row>
    <row r="821" spans="2:16" ht="20.25">
      <c r="B821" s="25" t="str">
        <f t="shared" si="170"/>
        <v/>
      </c>
      <c r="C821" s="26" t="str">
        <f t="shared" si="162"/>
        <v/>
      </c>
      <c r="D821" s="27" t="str">
        <f t="shared" si="163"/>
        <v/>
      </c>
      <c r="E821" s="27" t="str">
        <f t="shared" si="164"/>
        <v/>
      </c>
      <c r="F821" s="29" t="str">
        <f t="array" ref="F821">IF(B821="","",SMALL(IF(اضافه!$E$1:$E$10000=$D$4,ROW($1:$10000)),B821))</f>
        <v/>
      </c>
      <c r="G821" s="25" t="str">
        <f t="shared" si="171"/>
        <v/>
      </c>
      <c r="H821" s="26" t="str">
        <f t="shared" si="165"/>
        <v/>
      </c>
      <c r="I821" s="27" t="str">
        <f t="shared" si="166"/>
        <v/>
      </c>
      <c r="J821" s="27" t="str">
        <f t="shared" si="167"/>
        <v/>
      </c>
      <c r="K821" s="29" t="str">
        <f t="array" ref="K821">IF(G821="","",SMALL(IF(صرف!$E$1:$E$10000=$D$4,ROW($1:$10000)),G821))</f>
        <v/>
      </c>
      <c r="L821" s="25" t="str">
        <f t="shared" si="172"/>
        <v/>
      </c>
      <c r="M821" s="26" t="str">
        <f t="shared" si="168"/>
        <v/>
      </c>
      <c r="N821" s="27" t="str">
        <f t="shared" si="169"/>
        <v/>
      </c>
      <c r="O821" s="27" t="str">
        <f t="shared" si="173"/>
        <v/>
      </c>
      <c r="P821" s="29" t="str">
        <f t="array" ref="P821">IF(L821="","",SMALL(IF(تكهين!$E$1:$E$10000=$D$4,ROW($1:$10000)),L821))</f>
        <v/>
      </c>
    </row>
    <row r="822" spans="2:16" ht="20.25">
      <c r="B822" s="25" t="str">
        <f t="shared" si="170"/>
        <v/>
      </c>
      <c r="C822" s="26" t="str">
        <f t="shared" si="162"/>
        <v/>
      </c>
      <c r="D822" s="27" t="str">
        <f t="shared" si="163"/>
        <v/>
      </c>
      <c r="E822" s="27" t="str">
        <f t="shared" si="164"/>
        <v/>
      </c>
      <c r="F822" s="29" t="str">
        <f t="array" ref="F822">IF(B822="","",SMALL(IF(اضافه!$E$1:$E$10000=$D$4,ROW($1:$10000)),B822))</f>
        <v/>
      </c>
      <c r="G822" s="25" t="str">
        <f t="shared" si="171"/>
        <v/>
      </c>
      <c r="H822" s="26" t="str">
        <f t="shared" si="165"/>
        <v/>
      </c>
      <c r="I822" s="27" t="str">
        <f t="shared" si="166"/>
        <v/>
      </c>
      <c r="J822" s="27" t="str">
        <f t="shared" si="167"/>
        <v/>
      </c>
      <c r="K822" s="29" t="str">
        <f t="array" ref="K822">IF(G822="","",SMALL(IF(صرف!$E$1:$E$10000=$D$4,ROW($1:$10000)),G822))</f>
        <v/>
      </c>
      <c r="L822" s="25" t="str">
        <f t="shared" si="172"/>
        <v/>
      </c>
      <c r="M822" s="26" t="str">
        <f t="shared" si="168"/>
        <v/>
      </c>
      <c r="N822" s="27" t="str">
        <f t="shared" si="169"/>
        <v/>
      </c>
      <c r="O822" s="27" t="str">
        <f t="shared" si="173"/>
        <v/>
      </c>
      <c r="P822" s="29" t="str">
        <f t="array" ref="P822">IF(L822="","",SMALL(IF(تكهين!$E$1:$E$10000=$D$4,ROW($1:$10000)),L822))</f>
        <v/>
      </c>
    </row>
    <row r="823" spans="2:16" ht="20.25">
      <c r="B823" s="25" t="str">
        <f t="shared" si="170"/>
        <v/>
      </c>
      <c r="C823" s="26" t="str">
        <f t="shared" ref="C823:C886" si="174">IF(OR($D$4="",B823=""),"",INDEX(اضافة,F823,2))</f>
        <v/>
      </c>
      <c r="D823" s="27" t="str">
        <f t="shared" ref="D823:D886" si="175">IF(OR($D$4="",B823=""),"",INDEX(اضافة,F823,3))</f>
        <v/>
      </c>
      <c r="E823" s="27" t="str">
        <f t="shared" ref="E823:E886" si="176">IF(OR($D$4="",B823=""),"",INDEX(اضافة,F823,8))</f>
        <v/>
      </c>
      <c r="F823" s="29" t="str">
        <f t="array" ref="F823">IF(B823="","",SMALL(IF(اضافه!$E$1:$E$10000=$D$4,ROW($1:$10000)),B823))</f>
        <v/>
      </c>
      <c r="G823" s="25" t="str">
        <f t="shared" si="171"/>
        <v/>
      </c>
      <c r="H823" s="26" t="str">
        <f t="shared" ref="H823:H886" si="177">IF(OR($D$4="",G823=""),"",INDEX(صرف,K823,2))</f>
        <v/>
      </c>
      <c r="I823" s="27" t="str">
        <f t="shared" ref="I823:I886" si="178">IF(OR($D$4="",G823=""),"",INDEX(صرف,K823,3))</f>
        <v/>
      </c>
      <c r="J823" s="27" t="str">
        <f t="shared" ref="J823:J886" si="179">IF(OR($D$4="",G823=""),"",INDEX(صرف,K823,8))</f>
        <v/>
      </c>
      <c r="K823" s="29" t="str">
        <f t="array" ref="K823">IF(G823="","",SMALL(IF(صرف!$E$1:$E$10000=$D$4,ROW($1:$10000)),G823))</f>
        <v/>
      </c>
      <c r="L823" s="25" t="str">
        <f t="shared" si="172"/>
        <v/>
      </c>
      <c r="M823" s="26" t="str">
        <f t="shared" ref="M823:M886" si="180">IF(OR($D$4="",L823=""),"",INDEX(تكهين,P823,2))</f>
        <v/>
      </c>
      <c r="N823" s="27" t="str">
        <f t="shared" ref="N823:N886" si="181">IF(OR($D$4="",L823=""),"",INDEX(تكهين,P823,3))</f>
        <v/>
      </c>
      <c r="O823" s="27" t="str">
        <f t="shared" si="173"/>
        <v/>
      </c>
      <c r="P823" s="29" t="str">
        <f t="array" ref="P823">IF(L823="","",SMALL(IF(تكهين!$E$1:$E$10000=$D$4,ROW($1:$10000)),L823))</f>
        <v/>
      </c>
    </row>
    <row r="824" spans="2:16" ht="20.25">
      <c r="B824" s="25" t="str">
        <f t="shared" si="170"/>
        <v/>
      </c>
      <c r="C824" s="26" t="str">
        <f t="shared" si="174"/>
        <v/>
      </c>
      <c r="D824" s="27" t="str">
        <f t="shared" si="175"/>
        <v/>
      </c>
      <c r="E824" s="27" t="str">
        <f t="shared" si="176"/>
        <v/>
      </c>
      <c r="F824" s="29" t="str">
        <f t="array" ref="F824">IF(B824="","",SMALL(IF(اضافه!$E$1:$E$10000=$D$4,ROW($1:$10000)),B824))</f>
        <v/>
      </c>
      <c r="G824" s="25" t="str">
        <f t="shared" si="171"/>
        <v/>
      </c>
      <c r="H824" s="26" t="str">
        <f t="shared" si="177"/>
        <v/>
      </c>
      <c r="I824" s="27" t="str">
        <f t="shared" si="178"/>
        <v/>
      </c>
      <c r="J824" s="27" t="str">
        <f t="shared" si="179"/>
        <v/>
      </c>
      <c r="K824" s="29" t="str">
        <f t="array" ref="K824">IF(G824="","",SMALL(IF(صرف!$E$1:$E$10000=$D$4,ROW($1:$10000)),G824))</f>
        <v/>
      </c>
      <c r="L824" s="25" t="str">
        <f t="shared" si="172"/>
        <v/>
      </c>
      <c r="M824" s="26" t="str">
        <f t="shared" si="180"/>
        <v/>
      </c>
      <c r="N824" s="27" t="str">
        <f t="shared" si="181"/>
        <v/>
      </c>
      <c r="O824" s="27" t="str">
        <f t="shared" si="173"/>
        <v/>
      </c>
      <c r="P824" s="29" t="str">
        <f t="array" ref="P824">IF(L824="","",SMALL(IF(تكهين!$E$1:$E$10000=$D$4,ROW($1:$10000)),L824))</f>
        <v/>
      </c>
    </row>
    <row r="825" spans="2:16" ht="20.25">
      <c r="B825" s="25" t="str">
        <f t="shared" si="170"/>
        <v/>
      </c>
      <c r="C825" s="26" t="str">
        <f t="shared" si="174"/>
        <v/>
      </c>
      <c r="D825" s="27" t="str">
        <f t="shared" si="175"/>
        <v/>
      </c>
      <c r="E825" s="27" t="str">
        <f t="shared" si="176"/>
        <v/>
      </c>
      <c r="F825" s="29" t="str">
        <f t="array" ref="F825">IF(B825="","",SMALL(IF(اضافه!$E$1:$E$10000=$D$4,ROW($1:$10000)),B825))</f>
        <v/>
      </c>
      <c r="G825" s="25" t="str">
        <f t="shared" si="171"/>
        <v/>
      </c>
      <c r="H825" s="26" t="str">
        <f t="shared" si="177"/>
        <v/>
      </c>
      <c r="I825" s="27" t="str">
        <f t="shared" si="178"/>
        <v/>
      </c>
      <c r="J825" s="27" t="str">
        <f t="shared" si="179"/>
        <v/>
      </c>
      <c r="K825" s="29" t="str">
        <f t="array" ref="K825">IF(G825="","",SMALL(IF(صرف!$E$1:$E$10000=$D$4,ROW($1:$10000)),G825))</f>
        <v/>
      </c>
      <c r="L825" s="25" t="str">
        <f t="shared" si="172"/>
        <v/>
      </c>
      <c r="M825" s="26" t="str">
        <f t="shared" si="180"/>
        <v/>
      </c>
      <c r="N825" s="27" t="str">
        <f t="shared" si="181"/>
        <v/>
      </c>
      <c r="O825" s="27" t="str">
        <f t="shared" si="173"/>
        <v/>
      </c>
      <c r="P825" s="29" t="str">
        <f t="array" ref="P825">IF(L825="","",SMALL(IF(تكهين!$E$1:$E$10000=$D$4,ROW($1:$10000)),L825))</f>
        <v/>
      </c>
    </row>
    <row r="826" spans="2:16" ht="20.25">
      <c r="B826" s="25" t="str">
        <f t="shared" si="170"/>
        <v/>
      </c>
      <c r="C826" s="26" t="str">
        <f t="shared" si="174"/>
        <v/>
      </c>
      <c r="D826" s="27" t="str">
        <f t="shared" si="175"/>
        <v/>
      </c>
      <c r="E826" s="27" t="str">
        <f t="shared" si="176"/>
        <v/>
      </c>
      <c r="F826" s="29" t="str">
        <f t="array" ref="F826">IF(B826="","",SMALL(IF(اضافه!$E$1:$E$10000=$D$4,ROW($1:$10000)),B826))</f>
        <v/>
      </c>
      <c r="G826" s="25" t="str">
        <f t="shared" si="171"/>
        <v/>
      </c>
      <c r="H826" s="26" t="str">
        <f t="shared" si="177"/>
        <v/>
      </c>
      <c r="I826" s="27" t="str">
        <f t="shared" si="178"/>
        <v/>
      </c>
      <c r="J826" s="27" t="str">
        <f t="shared" si="179"/>
        <v/>
      </c>
      <c r="K826" s="29" t="str">
        <f t="array" ref="K826">IF(G826="","",SMALL(IF(صرف!$E$1:$E$10000=$D$4,ROW($1:$10000)),G826))</f>
        <v/>
      </c>
      <c r="L826" s="25" t="str">
        <f t="shared" si="172"/>
        <v/>
      </c>
      <c r="M826" s="26" t="str">
        <f t="shared" si="180"/>
        <v/>
      </c>
      <c r="N826" s="27" t="str">
        <f t="shared" si="181"/>
        <v/>
      </c>
      <c r="O826" s="27" t="str">
        <f t="shared" si="173"/>
        <v/>
      </c>
      <c r="P826" s="29" t="str">
        <f t="array" ref="P826">IF(L826="","",SMALL(IF(تكهين!$E$1:$E$10000=$D$4,ROW($1:$10000)),L826))</f>
        <v/>
      </c>
    </row>
    <row r="827" spans="2:16" ht="20.25">
      <c r="B827" s="25" t="str">
        <f t="shared" si="170"/>
        <v/>
      </c>
      <c r="C827" s="26" t="str">
        <f t="shared" si="174"/>
        <v/>
      </c>
      <c r="D827" s="27" t="str">
        <f t="shared" si="175"/>
        <v/>
      </c>
      <c r="E827" s="27" t="str">
        <f t="shared" si="176"/>
        <v/>
      </c>
      <c r="F827" s="29" t="str">
        <f t="array" ref="F827">IF(B827="","",SMALL(IF(اضافه!$E$1:$E$10000=$D$4,ROW($1:$10000)),B827))</f>
        <v/>
      </c>
      <c r="G827" s="25" t="str">
        <f t="shared" si="171"/>
        <v/>
      </c>
      <c r="H827" s="26" t="str">
        <f t="shared" si="177"/>
        <v/>
      </c>
      <c r="I827" s="27" t="str">
        <f t="shared" si="178"/>
        <v/>
      </c>
      <c r="J827" s="27" t="str">
        <f t="shared" si="179"/>
        <v/>
      </c>
      <c r="K827" s="29" t="str">
        <f t="array" ref="K827">IF(G827="","",SMALL(IF(صرف!$E$1:$E$10000=$D$4,ROW($1:$10000)),G827))</f>
        <v/>
      </c>
      <c r="L827" s="25" t="str">
        <f t="shared" si="172"/>
        <v/>
      </c>
      <c r="M827" s="26" t="str">
        <f t="shared" si="180"/>
        <v/>
      </c>
      <c r="N827" s="27" t="str">
        <f t="shared" si="181"/>
        <v/>
      </c>
      <c r="O827" s="27" t="str">
        <f t="shared" si="173"/>
        <v/>
      </c>
      <c r="P827" s="29" t="str">
        <f t="array" ref="P827">IF(L827="","",SMALL(IF(تكهين!$E$1:$E$10000=$D$4,ROW($1:$10000)),L827))</f>
        <v/>
      </c>
    </row>
    <row r="828" spans="2:16" ht="20.25">
      <c r="B828" s="25" t="str">
        <f t="shared" si="170"/>
        <v/>
      </c>
      <c r="C828" s="26" t="str">
        <f t="shared" si="174"/>
        <v/>
      </c>
      <c r="D828" s="27" t="str">
        <f t="shared" si="175"/>
        <v/>
      </c>
      <c r="E828" s="27" t="str">
        <f t="shared" si="176"/>
        <v/>
      </c>
      <c r="F828" s="29" t="str">
        <f t="array" ref="F828">IF(B828="","",SMALL(IF(اضافه!$E$1:$E$10000=$D$4,ROW($1:$10000)),B828))</f>
        <v/>
      </c>
      <c r="G828" s="25" t="str">
        <f t="shared" si="171"/>
        <v/>
      </c>
      <c r="H828" s="26" t="str">
        <f t="shared" si="177"/>
        <v/>
      </c>
      <c r="I828" s="27" t="str">
        <f t="shared" si="178"/>
        <v/>
      </c>
      <c r="J828" s="27" t="str">
        <f t="shared" si="179"/>
        <v/>
      </c>
      <c r="K828" s="29" t="str">
        <f t="array" ref="K828">IF(G828="","",SMALL(IF(صرف!$E$1:$E$10000=$D$4,ROW($1:$10000)),G828))</f>
        <v/>
      </c>
      <c r="L828" s="25" t="str">
        <f t="shared" si="172"/>
        <v/>
      </c>
      <c r="M828" s="26" t="str">
        <f t="shared" si="180"/>
        <v/>
      </c>
      <c r="N828" s="27" t="str">
        <f t="shared" si="181"/>
        <v/>
      </c>
      <c r="O828" s="27" t="str">
        <f t="shared" si="173"/>
        <v/>
      </c>
      <c r="P828" s="29" t="str">
        <f t="array" ref="P828">IF(L828="","",SMALL(IF(تكهين!$E$1:$E$10000=$D$4,ROW($1:$10000)),L828))</f>
        <v/>
      </c>
    </row>
    <row r="829" spans="2:16" ht="20.25">
      <c r="B829" s="25" t="str">
        <f t="shared" si="170"/>
        <v/>
      </c>
      <c r="C829" s="26" t="str">
        <f t="shared" si="174"/>
        <v/>
      </c>
      <c r="D829" s="27" t="str">
        <f t="shared" si="175"/>
        <v/>
      </c>
      <c r="E829" s="27" t="str">
        <f t="shared" si="176"/>
        <v/>
      </c>
      <c r="F829" s="29" t="str">
        <f t="array" ref="F829">IF(B829="","",SMALL(IF(اضافه!$E$1:$E$10000=$D$4,ROW($1:$10000)),B829))</f>
        <v/>
      </c>
      <c r="G829" s="25" t="str">
        <f t="shared" si="171"/>
        <v/>
      </c>
      <c r="H829" s="26" t="str">
        <f t="shared" si="177"/>
        <v/>
      </c>
      <c r="I829" s="27" t="str">
        <f t="shared" si="178"/>
        <v/>
      </c>
      <c r="J829" s="27" t="str">
        <f t="shared" si="179"/>
        <v/>
      </c>
      <c r="K829" s="29" t="str">
        <f t="array" ref="K829">IF(G829="","",SMALL(IF(صرف!$E$1:$E$10000=$D$4,ROW($1:$10000)),G829))</f>
        <v/>
      </c>
      <c r="L829" s="25" t="str">
        <f t="shared" si="172"/>
        <v/>
      </c>
      <c r="M829" s="26" t="str">
        <f t="shared" si="180"/>
        <v/>
      </c>
      <c r="N829" s="27" t="str">
        <f t="shared" si="181"/>
        <v/>
      </c>
      <c r="O829" s="27" t="str">
        <f t="shared" si="173"/>
        <v/>
      </c>
      <c r="P829" s="29" t="str">
        <f t="array" ref="P829">IF(L829="","",SMALL(IF(تكهين!$E$1:$E$10000=$D$4,ROW($1:$10000)),L829))</f>
        <v/>
      </c>
    </row>
    <row r="830" spans="2:16" ht="20.25">
      <c r="B830" s="25" t="str">
        <f t="shared" si="170"/>
        <v/>
      </c>
      <c r="C830" s="26" t="str">
        <f t="shared" si="174"/>
        <v/>
      </c>
      <c r="D830" s="27" t="str">
        <f t="shared" si="175"/>
        <v/>
      </c>
      <c r="E830" s="27" t="str">
        <f t="shared" si="176"/>
        <v/>
      </c>
      <c r="F830" s="29" t="str">
        <f t="array" ref="F830">IF(B830="","",SMALL(IF(اضافه!$E$1:$E$10000=$D$4,ROW($1:$10000)),B830))</f>
        <v/>
      </c>
      <c r="G830" s="25" t="str">
        <f t="shared" si="171"/>
        <v/>
      </c>
      <c r="H830" s="26" t="str">
        <f t="shared" si="177"/>
        <v/>
      </c>
      <c r="I830" s="27" t="str">
        <f t="shared" si="178"/>
        <v/>
      </c>
      <c r="J830" s="27" t="str">
        <f t="shared" si="179"/>
        <v/>
      </c>
      <c r="K830" s="29" t="str">
        <f t="array" ref="K830">IF(G830="","",SMALL(IF(صرف!$E$1:$E$10000=$D$4,ROW($1:$10000)),G830))</f>
        <v/>
      </c>
      <c r="L830" s="25" t="str">
        <f t="shared" si="172"/>
        <v/>
      </c>
      <c r="M830" s="26" t="str">
        <f t="shared" si="180"/>
        <v/>
      </c>
      <c r="N830" s="27" t="str">
        <f t="shared" si="181"/>
        <v/>
      </c>
      <c r="O830" s="27" t="str">
        <f t="shared" si="173"/>
        <v/>
      </c>
      <c r="P830" s="29" t="str">
        <f t="array" ref="P830">IF(L830="","",SMALL(IF(تكهين!$E$1:$E$10000=$D$4,ROW($1:$10000)),L830))</f>
        <v/>
      </c>
    </row>
    <row r="831" spans="2:16" ht="20.25">
      <c r="B831" s="25" t="str">
        <f t="shared" si="170"/>
        <v/>
      </c>
      <c r="C831" s="26" t="str">
        <f t="shared" si="174"/>
        <v/>
      </c>
      <c r="D831" s="27" t="str">
        <f t="shared" si="175"/>
        <v/>
      </c>
      <c r="E831" s="27" t="str">
        <f t="shared" si="176"/>
        <v/>
      </c>
      <c r="F831" s="29" t="str">
        <f t="array" ref="F831">IF(B831="","",SMALL(IF(اضافه!$E$1:$E$10000=$D$4,ROW($1:$10000)),B831))</f>
        <v/>
      </c>
      <c r="G831" s="25" t="str">
        <f t="shared" si="171"/>
        <v/>
      </c>
      <c r="H831" s="26" t="str">
        <f t="shared" si="177"/>
        <v/>
      </c>
      <c r="I831" s="27" t="str">
        <f t="shared" si="178"/>
        <v/>
      </c>
      <c r="J831" s="27" t="str">
        <f t="shared" si="179"/>
        <v/>
      </c>
      <c r="K831" s="29" t="str">
        <f t="array" ref="K831">IF(G831="","",SMALL(IF(صرف!$E$1:$E$10000=$D$4,ROW($1:$10000)),G831))</f>
        <v/>
      </c>
      <c r="L831" s="25" t="str">
        <f t="shared" si="172"/>
        <v/>
      </c>
      <c r="M831" s="26" t="str">
        <f t="shared" si="180"/>
        <v/>
      </c>
      <c r="N831" s="27" t="str">
        <f t="shared" si="181"/>
        <v/>
      </c>
      <c r="O831" s="27" t="str">
        <f t="shared" si="173"/>
        <v/>
      </c>
      <c r="P831" s="29" t="str">
        <f t="array" ref="P831">IF(L831="","",SMALL(IF(تكهين!$E$1:$E$10000=$D$4,ROW($1:$10000)),L831))</f>
        <v/>
      </c>
    </row>
    <row r="832" spans="2:16" ht="20.25">
      <c r="B832" s="25" t="str">
        <f t="shared" si="170"/>
        <v/>
      </c>
      <c r="C832" s="26" t="str">
        <f t="shared" si="174"/>
        <v/>
      </c>
      <c r="D832" s="27" t="str">
        <f t="shared" si="175"/>
        <v/>
      </c>
      <c r="E832" s="27" t="str">
        <f t="shared" si="176"/>
        <v/>
      </c>
      <c r="F832" s="29" t="str">
        <f t="array" ref="F832">IF(B832="","",SMALL(IF(اضافه!$E$1:$E$10000=$D$4,ROW($1:$10000)),B832))</f>
        <v/>
      </c>
      <c r="G832" s="25" t="str">
        <f t="shared" si="171"/>
        <v/>
      </c>
      <c r="H832" s="26" t="str">
        <f t="shared" si="177"/>
        <v/>
      </c>
      <c r="I832" s="27" t="str">
        <f t="shared" si="178"/>
        <v/>
      </c>
      <c r="J832" s="27" t="str">
        <f t="shared" si="179"/>
        <v/>
      </c>
      <c r="K832" s="29" t="str">
        <f t="array" ref="K832">IF(G832="","",SMALL(IF(صرف!$E$1:$E$10000=$D$4,ROW($1:$10000)),G832))</f>
        <v/>
      </c>
      <c r="L832" s="25" t="str">
        <f t="shared" si="172"/>
        <v/>
      </c>
      <c r="M832" s="26" t="str">
        <f t="shared" si="180"/>
        <v/>
      </c>
      <c r="N832" s="27" t="str">
        <f t="shared" si="181"/>
        <v/>
      </c>
      <c r="O832" s="27" t="str">
        <f t="shared" si="173"/>
        <v/>
      </c>
      <c r="P832" s="29" t="str">
        <f t="array" ref="P832">IF(L832="","",SMALL(IF(تكهين!$E$1:$E$10000=$D$4,ROW($1:$10000)),L832))</f>
        <v/>
      </c>
    </row>
    <row r="833" spans="2:16" ht="20.25">
      <c r="B833" s="25" t="str">
        <f t="shared" si="170"/>
        <v/>
      </c>
      <c r="C833" s="26" t="str">
        <f t="shared" si="174"/>
        <v/>
      </c>
      <c r="D833" s="27" t="str">
        <f t="shared" si="175"/>
        <v/>
      </c>
      <c r="E833" s="27" t="str">
        <f t="shared" si="176"/>
        <v/>
      </c>
      <c r="F833" s="29" t="str">
        <f t="array" ref="F833">IF(B833="","",SMALL(IF(اضافه!$E$1:$E$10000=$D$4,ROW($1:$10000)),B833))</f>
        <v/>
      </c>
      <c r="G833" s="25" t="str">
        <f t="shared" si="171"/>
        <v/>
      </c>
      <c r="H833" s="26" t="str">
        <f t="shared" si="177"/>
        <v/>
      </c>
      <c r="I833" s="27" t="str">
        <f t="shared" si="178"/>
        <v/>
      </c>
      <c r="J833" s="27" t="str">
        <f t="shared" si="179"/>
        <v/>
      </c>
      <c r="K833" s="29" t="str">
        <f t="array" ref="K833">IF(G833="","",SMALL(IF(صرف!$E$1:$E$10000=$D$4,ROW($1:$10000)),G833))</f>
        <v/>
      </c>
      <c r="L833" s="25" t="str">
        <f t="shared" si="172"/>
        <v/>
      </c>
      <c r="M833" s="26" t="str">
        <f t="shared" si="180"/>
        <v/>
      </c>
      <c r="N833" s="27" t="str">
        <f t="shared" si="181"/>
        <v/>
      </c>
      <c r="O833" s="27" t="str">
        <f t="shared" si="173"/>
        <v/>
      </c>
      <c r="P833" s="29" t="str">
        <f t="array" ref="P833">IF(L833="","",SMALL(IF(تكهين!$E$1:$E$10000=$D$4,ROW($1:$10000)),L833))</f>
        <v/>
      </c>
    </row>
    <row r="834" spans="2:16" ht="20.25">
      <c r="B834" s="25" t="str">
        <f t="shared" si="170"/>
        <v/>
      </c>
      <c r="C834" s="26" t="str">
        <f t="shared" si="174"/>
        <v/>
      </c>
      <c r="D834" s="27" t="str">
        <f t="shared" si="175"/>
        <v/>
      </c>
      <c r="E834" s="27" t="str">
        <f t="shared" si="176"/>
        <v/>
      </c>
      <c r="F834" s="29" t="str">
        <f t="array" ref="F834">IF(B834="","",SMALL(IF(اضافه!$E$1:$E$10000=$D$4,ROW($1:$10000)),B834))</f>
        <v/>
      </c>
      <c r="G834" s="25" t="str">
        <f t="shared" si="171"/>
        <v/>
      </c>
      <c r="H834" s="26" t="str">
        <f t="shared" si="177"/>
        <v/>
      </c>
      <c r="I834" s="27" t="str">
        <f t="shared" si="178"/>
        <v/>
      </c>
      <c r="J834" s="27" t="str">
        <f t="shared" si="179"/>
        <v/>
      </c>
      <c r="K834" s="29" t="str">
        <f t="array" ref="K834">IF(G834="","",SMALL(IF(صرف!$E$1:$E$10000=$D$4,ROW($1:$10000)),G834))</f>
        <v/>
      </c>
      <c r="L834" s="25" t="str">
        <f t="shared" si="172"/>
        <v/>
      </c>
      <c r="M834" s="26" t="str">
        <f t="shared" si="180"/>
        <v/>
      </c>
      <c r="N834" s="27" t="str">
        <f t="shared" si="181"/>
        <v/>
      </c>
      <c r="O834" s="27" t="str">
        <f t="shared" si="173"/>
        <v/>
      </c>
      <c r="P834" s="29" t="str">
        <f t="array" ref="P834">IF(L834="","",SMALL(IF(تكهين!$E$1:$E$10000=$D$4,ROW($1:$10000)),L834))</f>
        <v/>
      </c>
    </row>
    <row r="835" spans="2:16" ht="20.25">
      <c r="B835" s="25" t="str">
        <f t="shared" si="170"/>
        <v/>
      </c>
      <c r="C835" s="26" t="str">
        <f t="shared" si="174"/>
        <v/>
      </c>
      <c r="D835" s="27" t="str">
        <f t="shared" si="175"/>
        <v/>
      </c>
      <c r="E835" s="27" t="str">
        <f t="shared" si="176"/>
        <v/>
      </c>
      <c r="F835" s="29" t="str">
        <f t="array" ref="F835">IF(B835="","",SMALL(IF(اضافه!$E$1:$E$10000=$D$4,ROW($1:$10000)),B835))</f>
        <v/>
      </c>
      <c r="G835" s="25" t="str">
        <f t="shared" si="171"/>
        <v/>
      </c>
      <c r="H835" s="26" t="str">
        <f t="shared" si="177"/>
        <v/>
      </c>
      <c r="I835" s="27" t="str">
        <f t="shared" si="178"/>
        <v/>
      </c>
      <c r="J835" s="27" t="str">
        <f t="shared" si="179"/>
        <v/>
      </c>
      <c r="K835" s="29" t="str">
        <f t="array" ref="K835">IF(G835="","",SMALL(IF(صرف!$E$1:$E$10000=$D$4,ROW($1:$10000)),G835))</f>
        <v/>
      </c>
      <c r="L835" s="25" t="str">
        <f t="shared" si="172"/>
        <v/>
      </c>
      <c r="M835" s="26" t="str">
        <f t="shared" si="180"/>
        <v/>
      </c>
      <c r="N835" s="27" t="str">
        <f t="shared" si="181"/>
        <v/>
      </c>
      <c r="O835" s="27" t="str">
        <f t="shared" si="173"/>
        <v/>
      </c>
      <c r="P835" s="29" t="str">
        <f t="array" ref="P835">IF(L835="","",SMALL(IF(تكهين!$E$1:$E$10000=$D$4,ROW($1:$10000)),L835))</f>
        <v/>
      </c>
    </row>
    <row r="836" spans="2:16" ht="20.25">
      <c r="B836" s="25" t="str">
        <f t="shared" si="170"/>
        <v/>
      </c>
      <c r="C836" s="26" t="str">
        <f t="shared" si="174"/>
        <v/>
      </c>
      <c r="D836" s="27" t="str">
        <f t="shared" si="175"/>
        <v/>
      </c>
      <c r="E836" s="27" t="str">
        <f t="shared" si="176"/>
        <v/>
      </c>
      <c r="F836" s="29" t="str">
        <f t="array" ref="F836">IF(B836="","",SMALL(IF(اضافه!$E$1:$E$10000=$D$4,ROW($1:$10000)),B836))</f>
        <v/>
      </c>
      <c r="G836" s="25" t="str">
        <f t="shared" si="171"/>
        <v/>
      </c>
      <c r="H836" s="26" t="str">
        <f t="shared" si="177"/>
        <v/>
      </c>
      <c r="I836" s="27" t="str">
        <f t="shared" si="178"/>
        <v/>
      </c>
      <c r="J836" s="27" t="str">
        <f t="shared" si="179"/>
        <v/>
      </c>
      <c r="K836" s="29" t="str">
        <f t="array" ref="K836">IF(G836="","",SMALL(IF(صرف!$E$1:$E$10000=$D$4,ROW($1:$10000)),G836))</f>
        <v/>
      </c>
      <c r="L836" s="25" t="str">
        <f t="shared" si="172"/>
        <v/>
      </c>
      <c r="M836" s="26" t="str">
        <f t="shared" si="180"/>
        <v/>
      </c>
      <c r="N836" s="27" t="str">
        <f t="shared" si="181"/>
        <v/>
      </c>
      <c r="O836" s="27" t="str">
        <f t="shared" si="173"/>
        <v/>
      </c>
      <c r="P836" s="29" t="str">
        <f t="array" ref="P836">IF(L836="","",SMALL(IF(تكهين!$E$1:$E$10000=$D$4,ROW($1:$10000)),L836))</f>
        <v/>
      </c>
    </row>
    <row r="837" spans="2:16" ht="20.25">
      <c r="B837" s="25" t="str">
        <f t="shared" si="170"/>
        <v/>
      </c>
      <c r="C837" s="26" t="str">
        <f t="shared" si="174"/>
        <v/>
      </c>
      <c r="D837" s="27" t="str">
        <f t="shared" si="175"/>
        <v/>
      </c>
      <c r="E837" s="27" t="str">
        <f t="shared" si="176"/>
        <v/>
      </c>
      <c r="F837" s="29" t="str">
        <f t="array" ref="F837">IF(B837="","",SMALL(IF(اضافه!$E$1:$E$10000=$D$4,ROW($1:$10000)),B837))</f>
        <v/>
      </c>
      <c r="G837" s="25" t="str">
        <f t="shared" si="171"/>
        <v/>
      </c>
      <c r="H837" s="26" t="str">
        <f t="shared" si="177"/>
        <v/>
      </c>
      <c r="I837" s="27" t="str">
        <f t="shared" si="178"/>
        <v/>
      </c>
      <c r="J837" s="27" t="str">
        <f t="shared" si="179"/>
        <v/>
      </c>
      <c r="K837" s="29" t="str">
        <f t="array" ref="K837">IF(G837="","",SMALL(IF(صرف!$E$1:$E$10000=$D$4,ROW($1:$10000)),G837))</f>
        <v/>
      </c>
      <c r="L837" s="25" t="str">
        <f t="shared" si="172"/>
        <v/>
      </c>
      <c r="M837" s="26" t="str">
        <f t="shared" si="180"/>
        <v/>
      </c>
      <c r="N837" s="27" t="str">
        <f t="shared" si="181"/>
        <v/>
      </c>
      <c r="O837" s="27" t="str">
        <f t="shared" si="173"/>
        <v/>
      </c>
      <c r="P837" s="29" t="str">
        <f t="array" ref="P837">IF(L837="","",SMALL(IF(تكهين!$E$1:$E$10000=$D$4,ROW($1:$10000)),L837))</f>
        <v/>
      </c>
    </row>
    <row r="838" spans="2:16" ht="20.25">
      <c r="B838" s="25" t="str">
        <f t="shared" si="170"/>
        <v/>
      </c>
      <c r="C838" s="26" t="str">
        <f t="shared" si="174"/>
        <v/>
      </c>
      <c r="D838" s="27" t="str">
        <f t="shared" si="175"/>
        <v/>
      </c>
      <c r="E838" s="27" t="str">
        <f t="shared" si="176"/>
        <v/>
      </c>
      <c r="F838" s="29" t="str">
        <f t="array" ref="F838">IF(B838="","",SMALL(IF(اضافه!$E$1:$E$10000=$D$4,ROW($1:$10000)),B838))</f>
        <v/>
      </c>
      <c r="G838" s="25" t="str">
        <f t="shared" si="171"/>
        <v/>
      </c>
      <c r="H838" s="26" t="str">
        <f t="shared" si="177"/>
        <v/>
      </c>
      <c r="I838" s="27" t="str">
        <f t="shared" si="178"/>
        <v/>
      </c>
      <c r="J838" s="27" t="str">
        <f t="shared" si="179"/>
        <v/>
      </c>
      <c r="K838" s="29" t="str">
        <f t="array" ref="K838">IF(G838="","",SMALL(IF(صرف!$E$1:$E$10000=$D$4,ROW($1:$10000)),G838))</f>
        <v/>
      </c>
      <c r="L838" s="25" t="str">
        <f t="shared" si="172"/>
        <v/>
      </c>
      <c r="M838" s="26" t="str">
        <f t="shared" si="180"/>
        <v/>
      </c>
      <c r="N838" s="27" t="str">
        <f t="shared" si="181"/>
        <v/>
      </c>
      <c r="O838" s="27" t="str">
        <f t="shared" si="173"/>
        <v/>
      </c>
      <c r="P838" s="29" t="str">
        <f t="array" ref="P838">IF(L838="","",SMALL(IF(تكهين!$E$1:$E$10000=$D$4,ROW($1:$10000)),L838))</f>
        <v/>
      </c>
    </row>
    <row r="839" spans="2:16" ht="20.25">
      <c r="B839" s="25" t="str">
        <f t="shared" ref="B839:B902" si="182">IF(B$11=0,"",IF(ROW($B827)&gt;B$11,"",ROW($B827)))</f>
        <v/>
      </c>
      <c r="C839" s="26" t="str">
        <f t="shared" si="174"/>
        <v/>
      </c>
      <c r="D839" s="27" t="str">
        <f t="shared" si="175"/>
        <v/>
      </c>
      <c r="E839" s="27" t="str">
        <f t="shared" si="176"/>
        <v/>
      </c>
      <c r="F839" s="29" t="str">
        <f t="array" ref="F839">IF(B839="","",SMALL(IF(اضافه!$E$1:$E$10000=$D$4,ROW($1:$10000)),B839))</f>
        <v/>
      </c>
      <c r="G839" s="25" t="str">
        <f t="shared" si="171"/>
        <v/>
      </c>
      <c r="H839" s="26" t="str">
        <f t="shared" si="177"/>
        <v/>
      </c>
      <c r="I839" s="27" t="str">
        <f t="shared" si="178"/>
        <v/>
      </c>
      <c r="J839" s="27" t="str">
        <f t="shared" si="179"/>
        <v/>
      </c>
      <c r="K839" s="29" t="str">
        <f t="array" ref="K839">IF(G839="","",SMALL(IF(صرف!$E$1:$E$10000=$D$4,ROW($1:$10000)),G839))</f>
        <v/>
      </c>
      <c r="L839" s="25" t="str">
        <f t="shared" si="172"/>
        <v/>
      </c>
      <c r="M839" s="26" t="str">
        <f t="shared" si="180"/>
        <v/>
      </c>
      <c r="N839" s="27" t="str">
        <f t="shared" si="181"/>
        <v/>
      </c>
      <c r="O839" s="27" t="str">
        <f t="shared" si="173"/>
        <v/>
      </c>
      <c r="P839" s="29" t="str">
        <f t="array" ref="P839">IF(L839="","",SMALL(IF(تكهين!$E$1:$E$10000=$D$4,ROW($1:$10000)),L839))</f>
        <v/>
      </c>
    </row>
    <row r="840" spans="2:16" ht="20.25">
      <c r="B840" s="25" t="str">
        <f t="shared" si="182"/>
        <v/>
      </c>
      <c r="C840" s="26" t="str">
        <f t="shared" si="174"/>
        <v/>
      </c>
      <c r="D840" s="27" t="str">
        <f t="shared" si="175"/>
        <v/>
      </c>
      <c r="E840" s="27" t="str">
        <f t="shared" si="176"/>
        <v/>
      </c>
      <c r="F840" s="29" t="str">
        <f t="array" ref="F840">IF(B840="","",SMALL(IF(اضافه!$E$1:$E$10000=$D$4,ROW($1:$10000)),B840))</f>
        <v/>
      </c>
      <c r="G840" s="25" t="str">
        <f t="shared" si="171"/>
        <v/>
      </c>
      <c r="H840" s="26" t="str">
        <f t="shared" si="177"/>
        <v/>
      </c>
      <c r="I840" s="27" t="str">
        <f t="shared" si="178"/>
        <v/>
      </c>
      <c r="J840" s="27" t="str">
        <f t="shared" si="179"/>
        <v/>
      </c>
      <c r="K840" s="29" t="str">
        <f t="array" ref="K840">IF(G840="","",SMALL(IF(صرف!$E$1:$E$10000=$D$4,ROW($1:$10000)),G840))</f>
        <v/>
      </c>
      <c r="L840" s="25" t="str">
        <f t="shared" si="172"/>
        <v/>
      </c>
      <c r="M840" s="26" t="str">
        <f t="shared" si="180"/>
        <v/>
      </c>
      <c r="N840" s="27" t="str">
        <f t="shared" si="181"/>
        <v/>
      </c>
      <c r="O840" s="27" t="str">
        <f t="shared" si="173"/>
        <v/>
      </c>
      <c r="P840" s="29" t="str">
        <f t="array" ref="P840">IF(L840="","",SMALL(IF(تكهين!$E$1:$E$10000=$D$4,ROW($1:$10000)),L840))</f>
        <v/>
      </c>
    </row>
    <row r="841" spans="2:16" ht="20.25">
      <c r="B841" s="25" t="str">
        <f t="shared" si="182"/>
        <v/>
      </c>
      <c r="C841" s="26" t="str">
        <f t="shared" si="174"/>
        <v/>
      </c>
      <c r="D841" s="27" t="str">
        <f t="shared" si="175"/>
        <v/>
      </c>
      <c r="E841" s="27" t="str">
        <f t="shared" si="176"/>
        <v/>
      </c>
      <c r="F841" s="29" t="str">
        <f t="array" ref="F841">IF(B841="","",SMALL(IF(اضافه!$E$1:$E$10000=$D$4,ROW($1:$10000)),B841))</f>
        <v/>
      </c>
      <c r="G841" s="25" t="str">
        <f t="shared" si="171"/>
        <v/>
      </c>
      <c r="H841" s="26" t="str">
        <f t="shared" si="177"/>
        <v/>
      </c>
      <c r="I841" s="27" t="str">
        <f t="shared" si="178"/>
        <v/>
      </c>
      <c r="J841" s="27" t="str">
        <f t="shared" si="179"/>
        <v/>
      </c>
      <c r="K841" s="29" t="str">
        <f t="array" ref="K841">IF(G841="","",SMALL(IF(صرف!$E$1:$E$10000=$D$4,ROW($1:$10000)),G841))</f>
        <v/>
      </c>
      <c r="L841" s="25" t="str">
        <f t="shared" si="172"/>
        <v/>
      </c>
      <c r="M841" s="26" t="str">
        <f t="shared" si="180"/>
        <v/>
      </c>
      <c r="N841" s="27" t="str">
        <f t="shared" si="181"/>
        <v/>
      </c>
      <c r="O841" s="27" t="str">
        <f t="shared" si="173"/>
        <v/>
      </c>
      <c r="P841" s="29" t="str">
        <f t="array" ref="P841">IF(L841="","",SMALL(IF(تكهين!$E$1:$E$10000=$D$4,ROW($1:$10000)),L841))</f>
        <v/>
      </c>
    </row>
    <row r="842" spans="2:16" ht="20.25">
      <c r="B842" s="25" t="str">
        <f t="shared" si="182"/>
        <v/>
      </c>
      <c r="C842" s="26" t="str">
        <f t="shared" si="174"/>
        <v/>
      </c>
      <c r="D842" s="27" t="str">
        <f t="shared" si="175"/>
        <v/>
      </c>
      <c r="E842" s="27" t="str">
        <f t="shared" si="176"/>
        <v/>
      </c>
      <c r="F842" s="29" t="str">
        <f t="array" ref="F842">IF(B842="","",SMALL(IF(اضافه!$E$1:$E$10000=$D$4,ROW($1:$10000)),B842))</f>
        <v/>
      </c>
      <c r="G842" s="25" t="str">
        <f t="shared" si="171"/>
        <v/>
      </c>
      <c r="H842" s="26" t="str">
        <f t="shared" si="177"/>
        <v/>
      </c>
      <c r="I842" s="27" t="str">
        <f t="shared" si="178"/>
        <v/>
      </c>
      <c r="J842" s="27" t="str">
        <f t="shared" si="179"/>
        <v/>
      </c>
      <c r="K842" s="29" t="str">
        <f t="array" ref="K842">IF(G842="","",SMALL(IF(صرف!$E$1:$E$10000=$D$4,ROW($1:$10000)),G842))</f>
        <v/>
      </c>
      <c r="L842" s="25" t="str">
        <f t="shared" si="172"/>
        <v/>
      </c>
      <c r="M842" s="26" t="str">
        <f t="shared" si="180"/>
        <v/>
      </c>
      <c r="N842" s="27" t="str">
        <f t="shared" si="181"/>
        <v/>
      </c>
      <c r="O842" s="27" t="str">
        <f t="shared" si="173"/>
        <v/>
      </c>
      <c r="P842" s="29" t="str">
        <f t="array" ref="P842">IF(L842="","",SMALL(IF(تكهين!$E$1:$E$10000=$D$4,ROW($1:$10000)),L842))</f>
        <v/>
      </c>
    </row>
    <row r="843" spans="2:16" ht="20.25">
      <c r="B843" s="25" t="str">
        <f t="shared" si="182"/>
        <v/>
      </c>
      <c r="C843" s="26" t="str">
        <f t="shared" si="174"/>
        <v/>
      </c>
      <c r="D843" s="27" t="str">
        <f t="shared" si="175"/>
        <v/>
      </c>
      <c r="E843" s="27" t="str">
        <f t="shared" si="176"/>
        <v/>
      </c>
      <c r="F843" s="29" t="str">
        <f t="array" ref="F843">IF(B843="","",SMALL(IF(اضافه!$E$1:$E$10000=$D$4,ROW($1:$10000)),B843))</f>
        <v/>
      </c>
      <c r="G843" s="25" t="str">
        <f t="shared" si="171"/>
        <v/>
      </c>
      <c r="H843" s="26" t="str">
        <f t="shared" si="177"/>
        <v/>
      </c>
      <c r="I843" s="27" t="str">
        <f t="shared" si="178"/>
        <v/>
      </c>
      <c r="J843" s="27" t="str">
        <f t="shared" si="179"/>
        <v/>
      </c>
      <c r="K843" s="29" t="str">
        <f t="array" ref="K843">IF(G843="","",SMALL(IF(صرف!$E$1:$E$10000=$D$4,ROW($1:$10000)),G843))</f>
        <v/>
      </c>
      <c r="L843" s="25" t="str">
        <f t="shared" si="172"/>
        <v/>
      </c>
      <c r="M843" s="26" t="str">
        <f t="shared" si="180"/>
        <v/>
      </c>
      <c r="N843" s="27" t="str">
        <f t="shared" si="181"/>
        <v/>
      </c>
      <c r="O843" s="27" t="str">
        <f t="shared" si="173"/>
        <v/>
      </c>
      <c r="P843" s="29" t="str">
        <f t="array" ref="P843">IF(L843="","",SMALL(IF(تكهين!$E$1:$E$10000=$D$4,ROW($1:$10000)),L843))</f>
        <v/>
      </c>
    </row>
    <row r="844" spans="2:16" ht="20.25">
      <c r="B844" s="25" t="str">
        <f t="shared" si="182"/>
        <v/>
      </c>
      <c r="C844" s="26" t="str">
        <f t="shared" si="174"/>
        <v/>
      </c>
      <c r="D844" s="27" t="str">
        <f t="shared" si="175"/>
        <v/>
      </c>
      <c r="E844" s="27" t="str">
        <f t="shared" si="176"/>
        <v/>
      </c>
      <c r="F844" s="29" t="str">
        <f t="array" ref="F844">IF(B844="","",SMALL(IF(اضافه!$E$1:$E$10000=$D$4,ROW($1:$10000)),B844))</f>
        <v/>
      </c>
      <c r="G844" s="25" t="str">
        <f t="shared" si="171"/>
        <v/>
      </c>
      <c r="H844" s="26" t="str">
        <f t="shared" si="177"/>
        <v/>
      </c>
      <c r="I844" s="27" t="str">
        <f t="shared" si="178"/>
        <v/>
      </c>
      <c r="J844" s="27" t="str">
        <f t="shared" si="179"/>
        <v/>
      </c>
      <c r="K844" s="29" t="str">
        <f t="array" ref="K844">IF(G844="","",SMALL(IF(صرف!$E$1:$E$10000=$D$4,ROW($1:$10000)),G844))</f>
        <v/>
      </c>
      <c r="L844" s="25" t="str">
        <f t="shared" si="172"/>
        <v/>
      </c>
      <c r="M844" s="26" t="str">
        <f t="shared" si="180"/>
        <v/>
      </c>
      <c r="N844" s="27" t="str">
        <f t="shared" si="181"/>
        <v/>
      </c>
      <c r="O844" s="27" t="str">
        <f t="shared" si="173"/>
        <v/>
      </c>
      <c r="P844" s="29" t="str">
        <f t="array" ref="P844">IF(L844="","",SMALL(IF(تكهين!$E$1:$E$10000=$D$4,ROW($1:$10000)),L844))</f>
        <v/>
      </c>
    </row>
    <row r="845" spans="2:16" ht="20.25">
      <c r="B845" s="25" t="str">
        <f t="shared" si="182"/>
        <v/>
      </c>
      <c r="C845" s="26" t="str">
        <f t="shared" si="174"/>
        <v/>
      </c>
      <c r="D845" s="27" t="str">
        <f t="shared" si="175"/>
        <v/>
      </c>
      <c r="E845" s="27" t="str">
        <f t="shared" si="176"/>
        <v/>
      </c>
      <c r="F845" s="29" t="str">
        <f t="array" ref="F845">IF(B845="","",SMALL(IF(اضافه!$E$1:$E$10000=$D$4,ROW($1:$10000)),B845))</f>
        <v/>
      </c>
      <c r="G845" s="25" t="str">
        <f t="shared" ref="G845:G908" si="183">IF(G$11=0,"",IF(ROW($B833)&gt;G$11,"",ROW($B833)))</f>
        <v/>
      </c>
      <c r="H845" s="26" t="str">
        <f t="shared" si="177"/>
        <v/>
      </c>
      <c r="I845" s="27" t="str">
        <f t="shared" si="178"/>
        <v/>
      </c>
      <c r="J845" s="27" t="str">
        <f t="shared" si="179"/>
        <v/>
      </c>
      <c r="K845" s="29" t="str">
        <f t="array" ref="K845">IF(G845="","",SMALL(IF(صرف!$E$1:$E$10000=$D$4,ROW($1:$10000)),G845))</f>
        <v/>
      </c>
      <c r="L845" s="25" t="str">
        <f t="shared" ref="L845:L908" si="184">IF(L$11=0,"",IF(ROW($B833)&gt;L$11,"",ROW($B833)))</f>
        <v/>
      </c>
      <c r="M845" s="26" t="str">
        <f t="shared" si="180"/>
        <v/>
      </c>
      <c r="N845" s="27" t="str">
        <f t="shared" si="181"/>
        <v/>
      </c>
      <c r="O845" s="27" t="str">
        <f t="shared" si="173"/>
        <v/>
      </c>
      <c r="P845" s="29" t="str">
        <f t="array" ref="P845">IF(L845="","",SMALL(IF(تكهين!$E$1:$E$10000=$D$4,ROW($1:$10000)),L845))</f>
        <v/>
      </c>
    </row>
    <row r="846" spans="2:16" ht="20.25">
      <c r="B846" s="25" t="str">
        <f t="shared" si="182"/>
        <v/>
      </c>
      <c r="C846" s="26" t="str">
        <f t="shared" si="174"/>
        <v/>
      </c>
      <c r="D846" s="27" t="str">
        <f t="shared" si="175"/>
        <v/>
      </c>
      <c r="E846" s="27" t="str">
        <f t="shared" si="176"/>
        <v/>
      </c>
      <c r="F846" s="29" t="str">
        <f t="array" ref="F846">IF(B846="","",SMALL(IF(اضافه!$E$1:$E$10000=$D$4,ROW($1:$10000)),B846))</f>
        <v/>
      </c>
      <c r="G846" s="25" t="str">
        <f t="shared" si="183"/>
        <v/>
      </c>
      <c r="H846" s="26" t="str">
        <f t="shared" si="177"/>
        <v/>
      </c>
      <c r="I846" s="27" t="str">
        <f t="shared" si="178"/>
        <v/>
      </c>
      <c r="J846" s="27" t="str">
        <f t="shared" si="179"/>
        <v/>
      </c>
      <c r="K846" s="29" t="str">
        <f t="array" ref="K846">IF(G846="","",SMALL(IF(صرف!$E$1:$E$10000=$D$4,ROW($1:$10000)),G846))</f>
        <v/>
      </c>
      <c r="L846" s="25" t="str">
        <f t="shared" si="184"/>
        <v/>
      </c>
      <c r="M846" s="26" t="str">
        <f t="shared" si="180"/>
        <v/>
      </c>
      <c r="N846" s="27" t="str">
        <f t="shared" si="181"/>
        <v/>
      </c>
      <c r="O846" s="27" t="str">
        <f t="shared" si="173"/>
        <v/>
      </c>
      <c r="P846" s="29" t="str">
        <f t="array" ref="P846">IF(L846="","",SMALL(IF(تكهين!$E$1:$E$10000=$D$4,ROW($1:$10000)),L846))</f>
        <v/>
      </c>
    </row>
    <row r="847" spans="2:16" ht="20.25">
      <c r="B847" s="25" t="str">
        <f t="shared" si="182"/>
        <v/>
      </c>
      <c r="C847" s="26" t="str">
        <f t="shared" si="174"/>
        <v/>
      </c>
      <c r="D847" s="27" t="str">
        <f t="shared" si="175"/>
        <v/>
      </c>
      <c r="E847" s="27" t="str">
        <f t="shared" si="176"/>
        <v/>
      </c>
      <c r="F847" s="29" t="str">
        <f t="array" ref="F847">IF(B847="","",SMALL(IF(اضافه!$E$1:$E$10000=$D$4,ROW($1:$10000)),B847))</f>
        <v/>
      </c>
      <c r="G847" s="25" t="str">
        <f t="shared" si="183"/>
        <v/>
      </c>
      <c r="H847" s="26" t="str">
        <f t="shared" si="177"/>
        <v/>
      </c>
      <c r="I847" s="27" t="str">
        <f t="shared" si="178"/>
        <v/>
      </c>
      <c r="J847" s="27" t="str">
        <f t="shared" si="179"/>
        <v/>
      </c>
      <c r="K847" s="29" t="str">
        <f t="array" ref="K847">IF(G847="","",SMALL(IF(صرف!$E$1:$E$10000=$D$4,ROW($1:$10000)),G847))</f>
        <v/>
      </c>
      <c r="L847" s="25" t="str">
        <f t="shared" si="184"/>
        <v/>
      </c>
      <c r="M847" s="26" t="str">
        <f t="shared" si="180"/>
        <v/>
      </c>
      <c r="N847" s="27" t="str">
        <f t="shared" si="181"/>
        <v/>
      </c>
      <c r="O847" s="27" t="str">
        <f t="shared" si="173"/>
        <v/>
      </c>
      <c r="P847" s="29" t="str">
        <f t="array" ref="P847">IF(L847="","",SMALL(IF(تكهين!$E$1:$E$10000=$D$4,ROW($1:$10000)),L847))</f>
        <v/>
      </c>
    </row>
    <row r="848" spans="2:16" ht="20.25">
      <c r="B848" s="25" t="str">
        <f t="shared" si="182"/>
        <v/>
      </c>
      <c r="C848" s="26" t="str">
        <f t="shared" si="174"/>
        <v/>
      </c>
      <c r="D848" s="27" t="str">
        <f t="shared" si="175"/>
        <v/>
      </c>
      <c r="E848" s="27" t="str">
        <f t="shared" si="176"/>
        <v/>
      </c>
      <c r="F848" s="29" t="str">
        <f t="array" ref="F848">IF(B848="","",SMALL(IF(اضافه!$E$1:$E$10000=$D$4,ROW($1:$10000)),B848))</f>
        <v/>
      </c>
      <c r="G848" s="25" t="str">
        <f t="shared" si="183"/>
        <v/>
      </c>
      <c r="H848" s="26" t="str">
        <f t="shared" si="177"/>
        <v/>
      </c>
      <c r="I848" s="27" t="str">
        <f t="shared" si="178"/>
        <v/>
      </c>
      <c r="J848" s="27" t="str">
        <f t="shared" si="179"/>
        <v/>
      </c>
      <c r="K848" s="29" t="str">
        <f t="array" ref="K848">IF(G848="","",SMALL(IF(صرف!$E$1:$E$10000=$D$4,ROW($1:$10000)),G848))</f>
        <v/>
      </c>
      <c r="L848" s="25" t="str">
        <f t="shared" si="184"/>
        <v/>
      </c>
      <c r="M848" s="26" t="str">
        <f t="shared" si="180"/>
        <v/>
      </c>
      <c r="N848" s="27" t="str">
        <f t="shared" si="181"/>
        <v/>
      </c>
      <c r="O848" s="27" t="str">
        <f t="shared" si="173"/>
        <v/>
      </c>
      <c r="P848" s="29" t="str">
        <f t="array" ref="P848">IF(L848="","",SMALL(IF(تكهين!$E$1:$E$10000=$D$4,ROW($1:$10000)),L848))</f>
        <v/>
      </c>
    </row>
    <row r="849" spans="2:16" ht="20.25">
      <c r="B849" s="25" t="str">
        <f t="shared" si="182"/>
        <v/>
      </c>
      <c r="C849" s="26" t="str">
        <f t="shared" si="174"/>
        <v/>
      </c>
      <c r="D849" s="27" t="str">
        <f t="shared" si="175"/>
        <v/>
      </c>
      <c r="E849" s="27" t="str">
        <f t="shared" si="176"/>
        <v/>
      </c>
      <c r="F849" s="29" t="str">
        <f t="array" ref="F849">IF(B849="","",SMALL(IF(اضافه!$E$1:$E$10000=$D$4,ROW($1:$10000)),B849))</f>
        <v/>
      </c>
      <c r="G849" s="25" t="str">
        <f t="shared" si="183"/>
        <v/>
      </c>
      <c r="H849" s="26" t="str">
        <f t="shared" si="177"/>
        <v/>
      </c>
      <c r="I849" s="27" t="str">
        <f t="shared" si="178"/>
        <v/>
      </c>
      <c r="J849" s="27" t="str">
        <f t="shared" si="179"/>
        <v/>
      </c>
      <c r="K849" s="29" t="str">
        <f t="array" ref="K849">IF(G849="","",SMALL(IF(صرف!$E$1:$E$10000=$D$4,ROW($1:$10000)),G849))</f>
        <v/>
      </c>
      <c r="L849" s="25" t="str">
        <f t="shared" si="184"/>
        <v/>
      </c>
      <c r="M849" s="26" t="str">
        <f t="shared" si="180"/>
        <v/>
      </c>
      <c r="N849" s="27" t="str">
        <f t="shared" si="181"/>
        <v/>
      </c>
      <c r="O849" s="27" t="str">
        <f t="shared" si="173"/>
        <v/>
      </c>
      <c r="P849" s="29" t="str">
        <f t="array" ref="P849">IF(L849="","",SMALL(IF(تكهين!$E$1:$E$10000=$D$4,ROW($1:$10000)),L849))</f>
        <v/>
      </c>
    </row>
    <row r="850" spans="2:16" ht="20.25">
      <c r="B850" s="25" t="str">
        <f t="shared" si="182"/>
        <v/>
      </c>
      <c r="C850" s="26" t="str">
        <f t="shared" si="174"/>
        <v/>
      </c>
      <c r="D850" s="27" t="str">
        <f t="shared" si="175"/>
        <v/>
      </c>
      <c r="E850" s="27" t="str">
        <f t="shared" si="176"/>
        <v/>
      </c>
      <c r="F850" s="29" t="str">
        <f t="array" ref="F850">IF(B850="","",SMALL(IF(اضافه!$E$1:$E$10000=$D$4,ROW($1:$10000)),B850))</f>
        <v/>
      </c>
      <c r="G850" s="25" t="str">
        <f t="shared" si="183"/>
        <v/>
      </c>
      <c r="H850" s="26" t="str">
        <f t="shared" si="177"/>
        <v/>
      </c>
      <c r="I850" s="27" t="str">
        <f t="shared" si="178"/>
        <v/>
      </c>
      <c r="J850" s="27" t="str">
        <f t="shared" si="179"/>
        <v/>
      </c>
      <c r="K850" s="29" t="str">
        <f t="array" ref="K850">IF(G850="","",SMALL(IF(صرف!$E$1:$E$10000=$D$4,ROW($1:$10000)),G850))</f>
        <v/>
      </c>
      <c r="L850" s="25" t="str">
        <f t="shared" si="184"/>
        <v/>
      </c>
      <c r="M850" s="26" t="str">
        <f t="shared" si="180"/>
        <v/>
      </c>
      <c r="N850" s="27" t="str">
        <f t="shared" si="181"/>
        <v/>
      </c>
      <c r="O850" s="27" t="str">
        <f t="shared" si="173"/>
        <v/>
      </c>
      <c r="P850" s="29" t="str">
        <f t="array" ref="P850">IF(L850="","",SMALL(IF(تكهين!$E$1:$E$10000=$D$4,ROW($1:$10000)),L850))</f>
        <v/>
      </c>
    </row>
    <row r="851" spans="2:16" ht="20.25">
      <c r="B851" s="25" t="str">
        <f t="shared" si="182"/>
        <v/>
      </c>
      <c r="C851" s="26" t="str">
        <f t="shared" si="174"/>
        <v/>
      </c>
      <c r="D851" s="27" t="str">
        <f t="shared" si="175"/>
        <v/>
      </c>
      <c r="E851" s="27" t="str">
        <f t="shared" si="176"/>
        <v/>
      </c>
      <c r="F851" s="29" t="str">
        <f t="array" ref="F851">IF(B851="","",SMALL(IF(اضافه!$E$1:$E$10000=$D$4,ROW($1:$10000)),B851))</f>
        <v/>
      </c>
      <c r="G851" s="25" t="str">
        <f t="shared" si="183"/>
        <v/>
      </c>
      <c r="H851" s="26" t="str">
        <f t="shared" si="177"/>
        <v/>
      </c>
      <c r="I851" s="27" t="str">
        <f t="shared" si="178"/>
        <v/>
      </c>
      <c r="J851" s="27" t="str">
        <f t="shared" si="179"/>
        <v/>
      </c>
      <c r="K851" s="29" t="str">
        <f t="array" ref="K851">IF(G851="","",SMALL(IF(صرف!$E$1:$E$10000=$D$4,ROW($1:$10000)),G851))</f>
        <v/>
      </c>
      <c r="L851" s="25" t="str">
        <f t="shared" si="184"/>
        <v/>
      </c>
      <c r="M851" s="26" t="str">
        <f t="shared" si="180"/>
        <v/>
      </c>
      <c r="N851" s="27" t="str">
        <f t="shared" si="181"/>
        <v/>
      </c>
      <c r="O851" s="27" t="str">
        <f t="shared" si="173"/>
        <v/>
      </c>
      <c r="P851" s="29" t="str">
        <f t="array" ref="P851">IF(L851="","",SMALL(IF(تكهين!$E$1:$E$10000=$D$4,ROW($1:$10000)),L851))</f>
        <v/>
      </c>
    </row>
    <row r="852" spans="2:16" ht="20.25">
      <c r="B852" s="25" t="str">
        <f t="shared" si="182"/>
        <v/>
      </c>
      <c r="C852" s="26" t="str">
        <f t="shared" si="174"/>
        <v/>
      </c>
      <c r="D852" s="27" t="str">
        <f t="shared" si="175"/>
        <v/>
      </c>
      <c r="E852" s="27" t="str">
        <f t="shared" si="176"/>
        <v/>
      </c>
      <c r="F852" s="29" t="str">
        <f t="array" ref="F852">IF(B852="","",SMALL(IF(اضافه!$E$1:$E$10000=$D$4,ROW($1:$10000)),B852))</f>
        <v/>
      </c>
      <c r="G852" s="25" t="str">
        <f t="shared" si="183"/>
        <v/>
      </c>
      <c r="H852" s="26" t="str">
        <f t="shared" si="177"/>
        <v/>
      </c>
      <c r="I852" s="27" t="str">
        <f t="shared" si="178"/>
        <v/>
      </c>
      <c r="J852" s="27" t="str">
        <f t="shared" si="179"/>
        <v/>
      </c>
      <c r="K852" s="29" t="str">
        <f t="array" ref="K852">IF(G852="","",SMALL(IF(صرف!$E$1:$E$10000=$D$4,ROW($1:$10000)),G852))</f>
        <v/>
      </c>
      <c r="L852" s="25" t="str">
        <f t="shared" si="184"/>
        <v/>
      </c>
      <c r="M852" s="26" t="str">
        <f t="shared" si="180"/>
        <v/>
      </c>
      <c r="N852" s="27" t="str">
        <f t="shared" si="181"/>
        <v/>
      </c>
      <c r="O852" s="27" t="str">
        <f t="shared" si="173"/>
        <v/>
      </c>
      <c r="P852" s="29" t="str">
        <f t="array" ref="P852">IF(L852="","",SMALL(IF(تكهين!$E$1:$E$10000=$D$4,ROW($1:$10000)),L852))</f>
        <v/>
      </c>
    </row>
    <row r="853" spans="2:16" ht="20.25">
      <c r="B853" s="25" t="str">
        <f t="shared" si="182"/>
        <v/>
      </c>
      <c r="C853" s="26" t="str">
        <f t="shared" si="174"/>
        <v/>
      </c>
      <c r="D853" s="27" t="str">
        <f t="shared" si="175"/>
        <v/>
      </c>
      <c r="E853" s="27" t="str">
        <f t="shared" si="176"/>
        <v/>
      </c>
      <c r="F853" s="29" t="str">
        <f t="array" ref="F853">IF(B853="","",SMALL(IF(اضافه!$E$1:$E$10000=$D$4,ROW($1:$10000)),B853))</f>
        <v/>
      </c>
      <c r="G853" s="25" t="str">
        <f t="shared" si="183"/>
        <v/>
      </c>
      <c r="H853" s="26" t="str">
        <f t="shared" si="177"/>
        <v/>
      </c>
      <c r="I853" s="27" t="str">
        <f t="shared" si="178"/>
        <v/>
      </c>
      <c r="J853" s="27" t="str">
        <f t="shared" si="179"/>
        <v/>
      </c>
      <c r="K853" s="29" t="str">
        <f t="array" ref="K853">IF(G853="","",SMALL(IF(صرف!$E$1:$E$10000=$D$4,ROW($1:$10000)),G853))</f>
        <v/>
      </c>
      <c r="L853" s="25" t="str">
        <f t="shared" si="184"/>
        <v/>
      </c>
      <c r="M853" s="26" t="str">
        <f t="shared" si="180"/>
        <v/>
      </c>
      <c r="N853" s="27" t="str">
        <f t="shared" si="181"/>
        <v/>
      </c>
      <c r="O853" s="27" t="str">
        <f t="shared" si="173"/>
        <v/>
      </c>
      <c r="P853" s="29" t="str">
        <f t="array" ref="P853">IF(L853="","",SMALL(IF(تكهين!$E$1:$E$10000=$D$4,ROW($1:$10000)),L853))</f>
        <v/>
      </c>
    </row>
    <row r="854" spans="2:16" ht="20.25">
      <c r="B854" s="25" t="str">
        <f t="shared" si="182"/>
        <v/>
      </c>
      <c r="C854" s="26" t="str">
        <f t="shared" si="174"/>
        <v/>
      </c>
      <c r="D854" s="27" t="str">
        <f t="shared" si="175"/>
        <v/>
      </c>
      <c r="E854" s="27" t="str">
        <f t="shared" si="176"/>
        <v/>
      </c>
      <c r="F854" s="29" t="str">
        <f t="array" ref="F854">IF(B854="","",SMALL(IF(اضافه!$E$1:$E$10000=$D$4,ROW($1:$10000)),B854))</f>
        <v/>
      </c>
      <c r="G854" s="25" t="str">
        <f t="shared" si="183"/>
        <v/>
      </c>
      <c r="H854" s="26" t="str">
        <f t="shared" si="177"/>
        <v/>
      </c>
      <c r="I854" s="27" t="str">
        <f t="shared" si="178"/>
        <v/>
      </c>
      <c r="J854" s="27" t="str">
        <f t="shared" si="179"/>
        <v/>
      </c>
      <c r="K854" s="29" t="str">
        <f t="array" ref="K854">IF(G854="","",SMALL(IF(صرف!$E$1:$E$10000=$D$4,ROW($1:$10000)),G854))</f>
        <v/>
      </c>
      <c r="L854" s="25" t="str">
        <f t="shared" si="184"/>
        <v/>
      </c>
      <c r="M854" s="26" t="str">
        <f t="shared" si="180"/>
        <v/>
      </c>
      <c r="N854" s="27" t="str">
        <f t="shared" si="181"/>
        <v/>
      </c>
      <c r="O854" s="27" t="str">
        <f t="shared" si="173"/>
        <v/>
      </c>
      <c r="P854" s="29" t="str">
        <f t="array" ref="P854">IF(L854="","",SMALL(IF(تكهين!$E$1:$E$10000=$D$4,ROW($1:$10000)),L854))</f>
        <v/>
      </c>
    </row>
    <row r="855" spans="2:16" ht="20.25">
      <c r="B855" s="25" t="str">
        <f t="shared" si="182"/>
        <v/>
      </c>
      <c r="C855" s="26" t="str">
        <f t="shared" si="174"/>
        <v/>
      </c>
      <c r="D855" s="27" t="str">
        <f t="shared" si="175"/>
        <v/>
      </c>
      <c r="E855" s="27" t="str">
        <f t="shared" si="176"/>
        <v/>
      </c>
      <c r="F855" s="29" t="str">
        <f t="array" ref="F855">IF(B855="","",SMALL(IF(اضافه!$E$1:$E$10000=$D$4,ROW($1:$10000)),B855))</f>
        <v/>
      </c>
      <c r="G855" s="25" t="str">
        <f t="shared" si="183"/>
        <v/>
      </c>
      <c r="H855" s="26" t="str">
        <f t="shared" si="177"/>
        <v/>
      </c>
      <c r="I855" s="27" t="str">
        <f t="shared" si="178"/>
        <v/>
      </c>
      <c r="J855" s="27" t="str">
        <f t="shared" si="179"/>
        <v/>
      </c>
      <c r="K855" s="29" t="str">
        <f t="array" ref="K855">IF(G855="","",SMALL(IF(صرف!$E$1:$E$10000=$D$4,ROW($1:$10000)),G855))</f>
        <v/>
      </c>
      <c r="L855" s="25" t="str">
        <f t="shared" si="184"/>
        <v/>
      </c>
      <c r="M855" s="26" t="str">
        <f t="shared" si="180"/>
        <v/>
      </c>
      <c r="N855" s="27" t="str">
        <f t="shared" si="181"/>
        <v/>
      </c>
      <c r="O855" s="27" t="str">
        <f t="shared" si="173"/>
        <v/>
      </c>
      <c r="P855" s="29" t="str">
        <f t="array" ref="P855">IF(L855="","",SMALL(IF(تكهين!$E$1:$E$10000=$D$4,ROW($1:$10000)),L855))</f>
        <v/>
      </c>
    </row>
    <row r="856" spans="2:16" ht="20.25">
      <c r="B856" s="25" t="str">
        <f t="shared" si="182"/>
        <v/>
      </c>
      <c r="C856" s="26" t="str">
        <f t="shared" si="174"/>
        <v/>
      </c>
      <c r="D856" s="27" t="str">
        <f t="shared" si="175"/>
        <v/>
      </c>
      <c r="E856" s="27" t="str">
        <f t="shared" si="176"/>
        <v/>
      </c>
      <c r="F856" s="29" t="str">
        <f t="array" ref="F856">IF(B856="","",SMALL(IF(اضافه!$E$1:$E$10000=$D$4,ROW($1:$10000)),B856))</f>
        <v/>
      </c>
      <c r="G856" s="25" t="str">
        <f t="shared" si="183"/>
        <v/>
      </c>
      <c r="H856" s="26" t="str">
        <f t="shared" si="177"/>
        <v/>
      </c>
      <c r="I856" s="27" t="str">
        <f t="shared" si="178"/>
        <v/>
      </c>
      <c r="J856" s="27" t="str">
        <f t="shared" si="179"/>
        <v/>
      </c>
      <c r="K856" s="29" t="str">
        <f t="array" ref="K856">IF(G856="","",SMALL(IF(صرف!$E$1:$E$10000=$D$4,ROW($1:$10000)),G856))</f>
        <v/>
      </c>
      <c r="L856" s="25" t="str">
        <f t="shared" si="184"/>
        <v/>
      </c>
      <c r="M856" s="26" t="str">
        <f t="shared" si="180"/>
        <v/>
      </c>
      <c r="N856" s="27" t="str">
        <f t="shared" si="181"/>
        <v/>
      </c>
      <c r="O856" s="27" t="str">
        <f t="shared" si="173"/>
        <v/>
      </c>
      <c r="P856" s="29" t="str">
        <f t="array" ref="P856">IF(L856="","",SMALL(IF(تكهين!$E$1:$E$10000=$D$4,ROW($1:$10000)),L856))</f>
        <v/>
      </c>
    </row>
    <row r="857" spans="2:16" ht="20.25">
      <c r="B857" s="25" t="str">
        <f t="shared" si="182"/>
        <v/>
      </c>
      <c r="C857" s="26" t="str">
        <f t="shared" si="174"/>
        <v/>
      </c>
      <c r="D857" s="27" t="str">
        <f t="shared" si="175"/>
        <v/>
      </c>
      <c r="E857" s="27" t="str">
        <f t="shared" si="176"/>
        <v/>
      </c>
      <c r="F857" s="29" t="str">
        <f t="array" ref="F857">IF(B857="","",SMALL(IF(اضافه!$E$1:$E$10000=$D$4,ROW($1:$10000)),B857))</f>
        <v/>
      </c>
      <c r="G857" s="25" t="str">
        <f t="shared" si="183"/>
        <v/>
      </c>
      <c r="H857" s="26" t="str">
        <f t="shared" si="177"/>
        <v/>
      </c>
      <c r="I857" s="27" t="str">
        <f t="shared" si="178"/>
        <v/>
      </c>
      <c r="J857" s="27" t="str">
        <f t="shared" si="179"/>
        <v/>
      </c>
      <c r="K857" s="29" t="str">
        <f t="array" ref="K857">IF(G857="","",SMALL(IF(صرف!$E$1:$E$10000=$D$4,ROW($1:$10000)),G857))</f>
        <v/>
      </c>
      <c r="L857" s="25" t="str">
        <f t="shared" si="184"/>
        <v/>
      </c>
      <c r="M857" s="26" t="str">
        <f t="shared" si="180"/>
        <v/>
      </c>
      <c r="N857" s="27" t="str">
        <f t="shared" si="181"/>
        <v/>
      </c>
      <c r="O857" s="27" t="str">
        <f t="shared" si="173"/>
        <v/>
      </c>
      <c r="P857" s="29" t="str">
        <f t="array" ref="P857">IF(L857="","",SMALL(IF(تكهين!$E$1:$E$10000=$D$4,ROW($1:$10000)),L857))</f>
        <v/>
      </c>
    </row>
    <row r="858" spans="2:16" ht="20.25">
      <c r="B858" s="25" t="str">
        <f t="shared" si="182"/>
        <v/>
      </c>
      <c r="C858" s="26" t="str">
        <f t="shared" si="174"/>
        <v/>
      </c>
      <c r="D858" s="27" t="str">
        <f t="shared" si="175"/>
        <v/>
      </c>
      <c r="E858" s="27" t="str">
        <f t="shared" si="176"/>
        <v/>
      </c>
      <c r="F858" s="29" t="str">
        <f t="array" ref="F858">IF(B858="","",SMALL(IF(اضافه!$E$1:$E$10000=$D$4,ROW($1:$10000)),B858))</f>
        <v/>
      </c>
      <c r="G858" s="25" t="str">
        <f t="shared" si="183"/>
        <v/>
      </c>
      <c r="H858" s="26" t="str">
        <f t="shared" si="177"/>
        <v/>
      </c>
      <c r="I858" s="27" t="str">
        <f t="shared" si="178"/>
        <v/>
      </c>
      <c r="J858" s="27" t="str">
        <f t="shared" si="179"/>
        <v/>
      </c>
      <c r="K858" s="29" t="str">
        <f t="array" ref="K858">IF(G858="","",SMALL(IF(صرف!$E$1:$E$10000=$D$4,ROW($1:$10000)),G858))</f>
        <v/>
      </c>
      <c r="L858" s="25" t="str">
        <f t="shared" si="184"/>
        <v/>
      </c>
      <c r="M858" s="26" t="str">
        <f t="shared" si="180"/>
        <v/>
      </c>
      <c r="N858" s="27" t="str">
        <f t="shared" si="181"/>
        <v/>
      </c>
      <c r="O858" s="27" t="str">
        <f t="shared" si="173"/>
        <v/>
      </c>
      <c r="P858" s="29" t="str">
        <f t="array" ref="P858">IF(L858="","",SMALL(IF(تكهين!$E$1:$E$10000=$D$4,ROW($1:$10000)),L858))</f>
        <v/>
      </c>
    </row>
    <row r="859" spans="2:16" ht="20.25">
      <c r="B859" s="25" t="str">
        <f t="shared" si="182"/>
        <v/>
      </c>
      <c r="C859" s="26" t="str">
        <f t="shared" si="174"/>
        <v/>
      </c>
      <c r="D859" s="27" t="str">
        <f t="shared" si="175"/>
        <v/>
      </c>
      <c r="E859" s="27" t="str">
        <f t="shared" si="176"/>
        <v/>
      </c>
      <c r="F859" s="29" t="str">
        <f t="array" ref="F859">IF(B859="","",SMALL(IF(اضافه!$E$1:$E$10000=$D$4,ROW($1:$10000)),B859))</f>
        <v/>
      </c>
      <c r="G859" s="25" t="str">
        <f t="shared" si="183"/>
        <v/>
      </c>
      <c r="H859" s="26" t="str">
        <f t="shared" si="177"/>
        <v/>
      </c>
      <c r="I859" s="27" t="str">
        <f t="shared" si="178"/>
        <v/>
      </c>
      <c r="J859" s="27" t="str">
        <f t="shared" si="179"/>
        <v/>
      </c>
      <c r="K859" s="29" t="str">
        <f t="array" ref="K859">IF(G859="","",SMALL(IF(صرف!$E$1:$E$10000=$D$4,ROW($1:$10000)),G859))</f>
        <v/>
      </c>
      <c r="L859" s="25" t="str">
        <f t="shared" si="184"/>
        <v/>
      </c>
      <c r="M859" s="26" t="str">
        <f t="shared" si="180"/>
        <v/>
      </c>
      <c r="N859" s="27" t="str">
        <f t="shared" si="181"/>
        <v/>
      </c>
      <c r="O859" s="27" t="str">
        <f t="shared" si="173"/>
        <v/>
      </c>
      <c r="P859" s="29" t="str">
        <f t="array" ref="P859">IF(L859="","",SMALL(IF(تكهين!$E$1:$E$10000=$D$4,ROW($1:$10000)),L859))</f>
        <v/>
      </c>
    </row>
    <row r="860" spans="2:16" ht="20.25">
      <c r="B860" s="25" t="str">
        <f t="shared" si="182"/>
        <v/>
      </c>
      <c r="C860" s="26" t="str">
        <f t="shared" si="174"/>
        <v/>
      </c>
      <c r="D860" s="27" t="str">
        <f t="shared" si="175"/>
        <v/>
      </c>
      <c r="E860" s="27" t="str">
        <f t="shared" si="176"/>
        <v/>
      </c>
      <c r="F860" s="29" t="str">
        <f t="array" ref="F860">IF(B860="","",SMALL(IF(اضافه!$E$1:$E$10000=$D$4,ROW($1:$10000)),B860))</f>
        <v/>
      </c>
      <c r="G860" s="25" t="str">
        <f t="shared" si="183"/>
        <v/>
      </c>
      <c r="H860" s="26" t="str">
        <f t="shared" si="177"/>
        <v/>
      </c>
      <c r="I860" s="27" t="str">
        <f t="shared" si="178"/>
        <v/>
      </c>
      <c r="J860" s="27" t="str">
        <f t="shared" si="179"/>
        <v/>
      </c>
      <c r="K860" s="29" t="str">
        <f t="array" ref="K860">IF(G860="","",SMALL(IF(صرف!$E$1:$E$10000=$D$4,ROW($1:$10000)),G860))</f>
        <v/>
      </c>
      <c r="L860" s="25" t="str">
        <f t="shared" si="184"/>
        <v/>
      </c>
      <c r="M860" s="26" t="str">
        <f t="shared" si="180"/>
        <v/>
      </c>
      <c r="N860" s="27" t="str">
        <f t="shared" si="181"/>
        <v/>
      </c>
      <c r="O860" s="27" t="str">
        <f t="shared" si="173"/>
        <v/>
      </c>
      <c r="P860" s="29" t="str">
        <f t="array" ref="P860">IF(L860="","",SMALL(IF(تكهين!$E$1:$E$10000=$D$4,ROW($1:$10000)),L860))</f>
        <v/>
      </c>
    </row>
    <row r="861" spans="2:16" ht="20.25">
      <c r="B861" s="25" t="str">
        <f t="shared" si="182"/>
        <v/>
      </c>
      <c r="C861" s="26" t="str">
        <f t="shared" si="174"/>
        <v/>
      </c>
      <c r="D861" s="27" t="str">
        <f t="shared" si="175"/>
        <v/>
      </c>
      <c r="E861" s="27" t="str">
        <f t="shared" si="176"/>
        <v/>
      </c>
      <c r="F861" s="29" t="str">
        <f t="array" ref="F861">IF(B861="","",SMALL(IF(اضافه!$E$1:$E$10000=$D$4,ROW($1:$10000)),B861))</f>
        <v/>
      </c>
      <c r="G861" s="25" t="str">
        <f t="shared" si="183"/>
        <v/>
      </c>
      <c r="H861" s="26" t="str">
        <f t="shared" si="177"/>
        <v/>
      </c>
      <c r="I861" s="27" t="str">
        <f t="shared" si="178"/>
        <v/>
      </c>
      <c r="J861" s="27" t="str">
        <f t="shared" si="179"/>
        <v/>
      </c>
      <c r="K861" s="29" t="str">
        <f t="array" ref="K861">IF(G861="","",SMALL(IF(صرف!$E$1:$E$10000=$D$4,ROW($1:$10000)),G861))</f>
        <v/>
      </c>
      <c r="L861" s="25" t="str">
        <f t="shared" si="184"/>
        <v/>
      </c>
      <c r="M861" s="26" t="str">
        <f t="shared" si="180"/>
        <v/>
      </c>
      <c r="N861" s="27" t="str">
        <f t="shared" si="181"/>
        <v/>
      </c>
      <c r="O861" s="27" t="str">
        <f t="shared" si="173"/>
        <v/>
      </c>
      <c r="P861" s="29" t="str">
        <f t="array" ref="P861">IF(L861="","",SMALL(IF(تكهين!$E$1:$E$10000=$D$4,ROW($1:$10000)),L861))</f>
        <v/>
      </c>
    </row>
    <row r="862" spans="2:16" ht="20.25">
      <c r="B862" s="25" t="str">
        <f t="shared" si="182"/>
        <v/>
      </c>
      <c r="C862" s="26" t="str">
        <f t="shared" si="174"/>
        <v/>
      </c>
      <c r="D862" s="27" t="str">
        <f t="shared" si="175"/>
        <v/>
      </c>
      <c r="E862" s="27" t="str">
        <f t="shared" si="176"/>
        <v/>
      </c>
      <c r="F862" s="29" t="str">
        <f t="array" ref="F862">IF(B862="","",SMALL(IF(اضافه!$E$1:$E$10000=$D$4,ROW($1:$10000)),B862))</f>
        <v/>
      </c>
      <c r="G862" s="25" t="str">
        <f t="shared" si="183"/>
        <v/>
      </c>
      <c r="H862" s="26" t="str">
        <f t="shared" si="177"/>
        <v/>
      </c>
      <c r="I862" s="27" t="str">
        <f t="shared" si="178"/>
        <v/>
      </c>
      <c r="J862" s="27" t="str">
        <f t="shared" si="179"/>
        <v/>
      </c>
      <c r="K862" s="29" t="str">
        <f t="array" ref="K862">IF(G862="","",SMALL(IF(صرف!$E$1:$E$10000=$D$4,ROW($1:$10000)),G862))</f>
        <v/>
      </c>
      <c r="L862" s="25" t="str">
        <f t="shared" si="184"/>
        <v/>
      </c>
      <c r="M862" s="26" t="str">
        <f t="shared" si="180"/>
        <v/>
      </c>
      <c r="N862" s="27" t="str">
        <f t="shared" si="181"/>
        <v/>
      </c>
      <c r="O862" s="27" t="str">
        <f t="shared" si="173"/>
        <v/>
      </c>
      <c r="P862" s="29" t="str">
        <f t="array" ref="P862">IF(L862="","",SMALL(IF(تكهين!$E$1:$E$10000=$D$4,ROW($1:$10000)),L862))</f>
        <v/>
      </c>
    </row>
    <row r="863" spans="2:16" ht="20.25">
      <c r="B863" s="25" t="str">
        <f t="shared" si="182"/>
        <v/>
      </c>
      <c r="C863" s="26" t="str">
        <f t="shared" si="174"/>
        <v/>
      </c>
      <c r="D863" s="27" t="str">
        <f t="shared" si="175"/>
        <v/>
      </c>
      <c r="E863" s="27" t="str">
        <f t="shared" si="176"/>
        <v/>
      </c>
      <c r="F863" s="29" t="str">
        <f t="array" ref="F863">IF(B863="","",SMALL(IF(اضافه!$E$1:$E$10000=$D$4,ROW($1:$10000)),B863))</f>
        <v/>
      </c>
      <c r="G863" s="25" t="str">
        <f t="shared" si="183"/>
        <v/>
      </c>
      <c r="H863" s="26" t="str">
        <f t="shared" si="177"/>
        <v/>
      </c>
      <c r="I863" s="27" t="str">
        <f t="shared" si="178"/>
        <v/>
      </c>
      <c r="J863" s="27" t="str">
        <f t="shared" si="179"/>
        <v/>
      </c>
      <c r="K863" s="29" t="str">
        <f t="array" ref="K863">IF(G863="","",SMALL(IF(صرف!$E$1:$E$10000=$D$4,ROW($1:$10000)),G863))</f>
        <v/>
      </c>
      <c r="L863" s="25" t="str">
        <f t="shared" si="184"/>
        <v/>
      </c>
      <c r="M863" s="26" t="str">
        <f t="shared" si="180"/>
        <v/>
      </c>
      <c r="N863" s="27" t="str">
        <f t="shared" si="181"/>
        <v/>
      </c>
      <c r="O863" s="27" t="str">
        <f t="shared" si="173"/>
        <v/>
      </c>
      <c r="P863" s="29" t="str">
        <f t="array" ref="P863">IF(L863="","",SMALL(IF(تكهين!$E$1:$E$10000=$D$4,ROW($1:$10000)),L863))</f>
        <v/>
      </c>
    </row>
    <row r="864" spans="2:16" ht="20.25">
      <c r="B864" s="25" t="str">
        <f t="shared" si="182"/>
        <v/>
      </c>
      <c r="C864" s="26" t="str">
        <f t="shared" si="174"/>
        <v/>
      </c>
      <c r="D864" s="27" t="str">
        <f t="shared" si="175"/>
        <v/>
      </c>
      <c r="E864" s="27" t="str">
        <f t="shared" si="176"/>
        <v/>
      </c>
      <c r="F864" s="29" t="str">
        <f t="array" ref="F864">IF(B864="","",SMALL(IF(اضافه!$E$1:$E$10000=$D$4,ROW($1:$10000)),B864))</f>
        <v/>
      </c>
      <c r="G864" s="25" t="str">
        <f t="shared" si="183"/>
        <v/>
      </c>
      <c r="H864" s="26" t="str">
        <f t="shared" si="177"/>
        <v/>
      </c>
      <c r="I864" s="27" t="str">
        <f t="shared" si="178"/>
        <v/>
      </c>
      <c r="J864" s="27" t="str">
        <f t="shared" si="179"/>
        <v/>
      </c>
      <c r="K864" s="29" t="str">
        <f t="array" ref="K864">IF(G864="","",SMALL(IF(صرف!$E$1:$E$10000=$D$4,ROW($1:$10000)),G864))</f>
        <v/>
      </c>
      <c r="L864" s="25" t="str">
        <f t="shared" si="184"/>
        <v/>
      </c>
      <c r="M864" s="26" t="str">
        <f t="shared" si="180"/>
        <v/>
      </c>
      <c r="N864" s="27" t="str">
        <f t="shared" si="181"/>
        <v/>
      </c>
      <c r="O864" s="27" t="str">
        <f t="shared" si="173"/>
        <v/>
      </c>
      <c r="P864" s="29" t="str">
        <f t="array" ref="P864">IF(L864="","",SMALL(IF(تكهين!$E$1:$E$10000=$D$4,ROW($1:$10000)),L864))</f>
        <v/>
      </c>
    </row>
    <row r="865" spans="2:16" ht="20.25">
      <c r="B865" s="25" t="str">
        <f t="shared" si="182"/>
        <v/>
      </c>
      <c r="C865" s="26" t="str">
        <f t="shared" si="174"/>
        <v/>
      </c>
      <c r="D865" s="27" t="str">
        <f t="shared" si="175"/>
        <v/>
      </c>
      <c r="E865" s="27" t="str">
        <f t="shared" si="176"/>
        <v/>
      </c>
      <c r="F865" s="29" t="str">
        <f t="array" ref="F865">IF(B865="","",SMALL(IF(اضافه!$E$1:$E$10000=$D$4,ROW($1:$10000)),B865))</f>
        <v/>
      </c>
      <c r="G865" s="25" t="str">
        <f t="shared" si="183"/>
        <v/>
      </c>
      <c r="H865" s="26" t="str">
        <f t="shared" si="177"/>
        <v/>
      </c>
      <c r="I865" s="27" t="str">
        <f t="shared" si="178"/>
        <v/>
      </c>
      <c r="J865" s="27" t="str">
        <f t="shared" si="179"/>
        <v/>
      </c>
      <c r="K865" s="29" t="str">
        <f t="array" ref="K865">IF(G865="","",SMALL(IF(صرف!$E$1:$E$10000=$D$4,ROW($1:$10000)),G865))</f>
        <v/>
      </c>
      <c r="L865" s="25" t="str">
        <f t="shared" si="184"/>
        <v/>
      </c>
      <c r="M865" s="26" t="str">
        <f t="shared" si="180"/>
        <v/>
      </c>
      <c r="N865" s="27" t="str">
        <f t="shared" si="181"/>
        <v/>
      </c>
      <c r="O865" s="27" t="str">
        <f t="shared" si="173"/>
        <v/>
      </c>
      <c r="P865" s="29" t="str">
        <f t="array" ref="P865">IF(L865="","",SMALL(IF(تكهين!$E$1:$E$10000=$D$4,ROW($1:$10000)),L865))</f>
        <v/>
      </c>
    </row>
    <row r="866" spans="2:16" ht="20.25">
      <c r="B866" s="25" t="str">
        <f t="shared" si="182"/>
        <v/>
      </c>
      <c r="C866" s="26" t="str">
        <f t="shared" si="174"/>
        <v/>
      </c>
      <c r="D866" s="27" t="str">
        <f t="shared" si="175"/>
        <v/>
      </c>
      <c r="E866" s="27" t="str">
        <f t="shared" si="176"/>
        <v/>
      </c>
      <c r="F866" s="29" t="str">
        <f t="array" ref="F866">IF(B866="","",SMALL(IF(اضافه!$E$1:$E$10000=$D$4,ROW($1:$10000)),B866))</f>
        <v/>
      </c>
      <c r="G866" s="25" t="str">
        <f t="shared" si="183"/>
        <v/>
      </c>
      <c r="H866" s="26" t="str">
        <f t="shared" si="177"/>
        <v/>
      </c>
      <c r="I866" s="27" t="str">
        <f t="shared" si="178"/>
        <v/>
      </c>
      <c r="J866" s="27" t="str">
        <f t="shared" si="179"/>
        <v/>
      </c>
      <c r="K866" s="29" t="str">
        <f t="array" ref="K866">IF(G866="","",SMALL(IF(صرف!$E$1:$E$10000=$D$4,ROW($1:$10000)),G866))</f>
        <v/>
      </c>
      <c r="L866" s="25" t="str">
        <f t="shared" si="184"/>
        <v/>
      </c>
      <c r="M866" s="26" t="str">
        <f t="shared" si="180"/>
        <v/>
      </c>
      <c r="N866" s="27" t="str">
        <f t="shared" si="181"/>
        <v/>
      </c>
      <c r="O866" s="27" t="str">
        <f t="shared" si="173"/>
        <v/>
      </c>
      <c r="P866" s="29" t="str">
        <f t="array" ref="P866">IF(L866="","",SMALL(IF(تكهين!$E$1:$E$10000=$D$4,ROW($1:$10000)),L866))</f>
        <v/>
      </c>
    </row>
    <row r="867" spans="2:16" ht="20.25">
      <c r="B867" s="25" t="str">
        <f t="shared" si="182"/>
        <v/>
      </c>
      <c r="C867" s="26" t="str">
        <f t="shared" si="174"/>
        <v/>
      </c>
      <c r="D867" s="27" t="str">
        <f t="shared" si="175"/>
        <v/>
      </c>
      <c r="E867" s="27" t="str">
        <f t="shared" si="176"/>
        <v/>
      </c>
      <c r="F867" s="29" t="str">
        <f t="array" ref="F867">IF(B867="","",SMALL(IF(اضافه!$E$1:$E$10000=$D$4,ROW($1:$10000)),B867))</f>
        <v/>
      </c>
      <c r="G867" s="25" t="str">
        <f t="shared" si="183"/>
        <v/>
      </c>
      <c r="H867" s="26" t="str">
        <f t="shared" si="177"/>
        <v/>
      </c>
      <c r="I867" s="27" t="str">
        <f t="shared" si="178"/>
        <v/>
      </c>
      <c r="J867" s="27" t="str">
        <f t="shared" si="179"/>
        <v/>
      </c>
      <c r="K867" s="29" t="str">
        <f t="array" ref="K867">IF(G867="","",SMALL(IF(صرف!$E$1:$E$10000=$D$4,ROW($1:$10000)),G867))</f>
        <v/>
      </c>
      <c r="L867" s="25" t="str">
        <f t="shared" si="184"/>
        <v/>
      </c>
      <c r="M867" s="26" t="str">
        <f t="shared" si="180"/>
        <v/>
      </c>
      <c r="N867" s="27" t="str">
        <f t="shared" si="181"/>
        <v/>
      </c>
      <c r="O867" s="27" t="str">
        <f t="shared" si="173"/>
        <v/>
      </c>
      <c r="P867" s="29" t="str">
        <f t="array" ref="P867">IF(L867="","",SMALL(IF(تكهين!$E$1:$E$10000=$D$4,ROW($1:$10000)),L867))</f>
        <v/>
      </c>
    </row>
    <row r="868" spans="2:16" ht="20.25">
      <c r="B868" s="25" t="str">
        <f t="shared" si="182"/>
        <v/>
      </c>
      <c r="C868" s="26" t="str">
        <f t="shared" si="174"/>
        <v/>
      </c>
      <c r="D868" s="27" t="str">
        <f t="shared" si="175"/>
        <v/>
      </c>
      <c r="E868" s="27" t="str">
        <f t="shared" si="176"/>
        <v/>
      </c>
      <c r="F868" s="29" t="str">
        <f t="array" ref="F868">IF(B868="","",SMALL(IF(اضافه!$E$1:$E$10000=$D$4,ROW($1:$10000)),B868))</f>
        <v/>
      </c>
      <c r="G868" s="25" t="str">
        <f t="shared" si="183"/>
        <v/>
      </c>
      <c r="H868" s="26" t="str">
        <f t="shared" si="177"/>
        <v/>
      </c>
      <c r="I868" s="27" t="str">
        <f t="shared" si="178"/>
        <v/>
      </c>
      <c r="J868" s="27" t="str">
        <f t="shared" si="179"/>
        <v/>
      </c>
      <c r="K868" s="29" t="str">
        <f t="array" ref="K868">IF(G868="","",SMALL(IF(صرف!$E$1:$E$10000=$D$4,ROW($1:$10000)),G868))</f>
        <v/>
      </c>
      <c r="L868" s="25" t="str">
        <f t="shared" si="184"/>
        <v/>
      </c>
      <c r="M868" s="26" t="str">
        <f t="shared" si="180"/>
        <v/>
      </c>
      <c r="N868" s="27" t="str">
        <f t="shared" si="181"/>
        <v/>
      </c>
      <c r="O868" s="27" t="str">
        <f t="shared" si="173"/>
        <v/>
      </c>
      <c r="P868" s="29" t="str">
        <f t="array" ref="P868">IF(L868="","",SMALL(IF(تكهين!$E$1:$E$10000=$D$4,ROW($1:$10000)),L868))</f>
        <v/>
      </c>
    </row>
    <row r="869" spans="2:16" ht="20.25">
      <c r="B869" s="25" t="str">
        <f t="shared" si="182"/>
        <v/>
      </c>
      <c r="C869" s="26" t="str">
        <f t="shared" si="174"/>
        <v/>
      </c>
      <c r="D869" s="27" t="str">
        <f t="shared" si="175"/>
        <v/>
      </c>
      <c r="E869" s="27" t="str">
        <f t="shared" si="176"/>
        <v/>
      </c>
      <c r="F869" s="29" t="str">
        <f t="array" ref="F869">IF(B869="","",SMALL(IF(اضافه!$E$1:$E$10000=$D$4,ROW($1:$10000)),B869))</f>
        <v/>
      </c>
      <c r="G869" s="25" t="str">
        <f t="shared" si="183"/>
        <v/>
      </c>
      <c r="H869" s="26" t="str">
        <f t="shared" si="177"/>
        <v/>
      </c>
      <c r="I869" s="27" t="str">
        <f t="shared" si="178"/>
        <v/>
      </c>
      <c r="J869" s="27" t="str">
        <f t="shared" si="179"/>
        <v/>
      </c>
      <c r="K869" s="29" t="str">
        <f t="array" ref="K869">IF(G869="","",SMALL(IF(صرف!$E$1:$E$10000=$D$4,ROW($1:$10000)),G869))</f>
        <v/>
      </c>
      <c r="L869" s="25" t="str">
        <f t="shared" si="184"/>
        <v/>
      </c>
      <c r="M869" s="26" t="str">
        <f t="shared" si="180"/>
        <v/>
      </c>
      <c r="N869" s="27" t="str">
        <f t="shared" si="181"/>
        <v/>
      </c>
      <c r="O869" s="27" t="str">
        <f t="shared" si="173"/>
        <v/>
      </c>
      <c r="P869" s="29" t="str">
        <f t="array" ref="P869">IF(L869="","",SMALL(IF(تكهين!$E$1:$E$10000=$D$4,ROW($1:$10000)),L869))</f>
        <v/>
      </c>
    </row>
    <row r="870" spans="2:16" ht="20.25">
      <c r="B870" s="25" t="str">
        <f t="shared" si="182"/>
        <v/>
      </c>
      <c r="C870" s="26" t="str">
        <f t="shared" si="174"/>
        <v/>
      </c>
      <c r="D870" s="27" t="str">
        <f t="shared" si="175"/>
        <v/>
      </c>
      <c r="E870" s="27" t="str">
        <f t="shared" si="176"/>
        <v/>
      </c>
      <c r="F870" s="29" t="str">
        <f t="array" ref="F870">IF(B870="","",SMALL(IF(اضافه!$E$1:$E$10000=$D$4,ROW($1:$10000)),B870))</f>
        <v/>
      </c>
      <c r="G870" s="25" t="str">
        <f t="shared" si="183"/>
        <v/>
      </c>
      <c r="H870" s="26" t="str">
        <f t="shared" si="177"/>
        <v/>
      </c>
      <c r="I870" s="27" t="str">
        <f t="shared" si="178"/>
        <v/>
      </c>
      <c r="J870" s="27" t="str">
        <f t="shared" si="179"/>
        <v/>
      </c>
      <c r="K870" s="29" t="str">
        <f t="array" ref="K870">IF(G870="","",SMALL(IF(صرف!$E$1:$E$10000=$D$4,ROW($1:$10000)),G870))</f>
        <v/>
      </c>
      <c r="L870" s="25" t="str">
        <f t="shared" si="184"/>
        <v/>
      </c>
      <c r="M870" s="26" t="str">
        <f t="shared" si="180"/>
        <v/>
      </c>
      <c r="N870" s="27" t="str">
        <f t="shared" si="181"/>
        <v/>
      </c>
      <c r="O870" s="27" t="str">
        <f t="shared" si="173"/>
        <v/>
      </c>
      <c r="P870" s="29" t="str">
        <f t="array" ref="P870">IF(L870="","",SMALL(IF(تكهين!$E$1:$E$10000=$D$4,ROW($1:$10000)),L870))</f>
        <v/>
      </c>
    </row>
    <row r="871" spans="2:16" ht="20.25">
      <c r="B871" s="25" t="str">
        <f t="shared" si="182"/>
        <v/>
      </c>
      <c r="C871" s="26" t="str">
        <f t="shared" si="174"/>
        <v/>
      </c>
      <c r="D871" s="27" t="str">
        <f t="shared" si="175"/>
        <v/>
      </c>
      <c r="E871" s="27" t="str">
        <f t="shared" si="176"/>
        <v/>
      </c>
      <c r="F871" s="29" t="str">
        <f t="array" ref="F871">IF(B871="","",SMALL(IF(اضافه!$E$1:$E$10000=$D$4,ROW($1:$10000)),B871))</f>
        <v/>
      </c>
      <c r="G871" s="25" t="str">
        <f t="shared" si="183"/>
        <v/>
      </c>
      <c r="H871" s="26" t="str">
        <f t="shared" si="177"/>
        <v/>
      </c>
      <c r="I871" s="27" t="str">
        <f t="shared" si="178"/>
        <v/>
      </c>
      <c r="J871" s="27" t="str">
        <f t="shared" si="179"/>
        <v/>
      </c>
      <c r="K871" s="29" t="str">
        <f t="array" ref="K871">IF(G871="","",SMALL(IF(صرف!$E$1:$E$10000=$D$4,ROW($1:$10000)),G871))</f>
        <v/>
      </c>
      <c r="L871" s="25" t="str">
        <f t="shared" si="184"/>
        <v/>
      </c>
      <c r="M871" s="26" t="str">
        <f t="shared" si="180"/>
        <v/>
      </c>
      <c r="N871" s="27" t="str">
        <f t="shared" si="181"/>
        <v/>
      </c>
      <c r="O871" s="27" t="str">
        <f t="shared" si="173"/>
        <v/>
      </c>
      <c r="P871" s="29" t="str">
        <f t="array" ref="P871">IF(L871="","",SMALL(IF(تكهين!$E$1:$E$10000=$D$4,ROW($1:$10000)),L871))</f>
        <v/>
      </c>
    </row>
    <row r="872" spans="2:16" ht="20.25">
      <c r="B872" s="25" t="str">
        <f t="shared" si="182"/>
        <v/>
      </c>
      <c r="C872" s="26" t="str">
        <f t="shared" si="174"/>
        <v/>
      </c>
      <c r="D872" s="27" t="str">
        <f t="shared" si="175"/>
        <v/>
      </c>
      <c r="E872" s="27" t="str">
        <f t="shared" si="176"/>
        <v/>
      </c>
      <c r="F872" s="29" t="str">
        <f t="array" ref="F872">IF(B872="","",SMALL(IF(اضافه!$E$1:$E$10000=$D$4,ROW($1:$10000)),B872))</f>
        <v/>
      </c>
      <c r="G872" s="25" t="str">
        <f t="shared" si="183"/>
        <v/>
      </c>
      <c r="H872" s="26" t="str">
        <f t="shared" si="177"/>
        <v/>
      </c>
      <c r="I872" s="27" t="str">
        <f t="shared" si="178"/>
        <v/>
      </c>
      <c r="J872" s="27" t="str">
        <f t="shared" si="179"/>
        <v/>
      </c>
      <c r="K872" s="29" t="str">
        <f t="array" ref="K872">IF(G872="","",SMALL(IF(صرف!$E$1:$E$10000=$D$4,ROW($1:$10000)),G872))</f>
        <v/>
      </c>
      <c r="L872" s="25" t="str">
        <f t="shared" si="184"/>
        <v/>
      </c>
      <c r="M872" s="26" t="str">
        <f t="shared" si="180"/>
        <v/>
      </c>
      <c r="N872" s="27" t="str">
        <f t="shared" si="181"/>
        <v/>
      </c>
      <c r="O872" s="27" t="str">
        <f t="shared" si="173"/>
        <v/>
      </c>
      <c r="P872" s="29" t="str">
        <f t="array" ref="P872">IF(L872="","",SMALL(IF(تكهين!$E$1:$E$10000=$D$4,ROW($1:$10000)),L872))</f>
        <v/>
      </c>
    </row>
    <row r="873" spans="2:16" ht="20.25">
      <c r="B873" s="25" t="str">
        <f t="shared" si="182"/>
        <v/>
      </c>
      <c r="C873" s="26" t="str">
        <f t="shared" si="174"/>
        <v/>
      </c>
      <c r="D873" s="27" t="str">
        <f t="shared" si="175"/>
        <v/>
      </c>
      <c r="E873" s="27" t="str">
        <f t="shared" si="176"/>
        <v/>
      </c>
      <c r="F873" s="29" t="str">
        <f t="array" ref="F873">IF(B873="","",SMALL(IF(اضافه!$E$1:$E$10000=$D$4,ROW($1:$10000)),B873))</f>
        <v/>
      </c>
      <c r="G873" s="25" t="str">
        <f t="shared" si="183"/>
        <v/>
      </c>
      <c r="H873" s="26" t="str">
        <f t="shared" si="177"/>
        <v/>
      </c>
      <c r="I873" s="27" t="str">
        <f t="shared" si="178"/>
        <v/>
      </c>
      <c r="J873" s="27" t="str">
        <f t="shared" si="179"/>
        <v/>
      </c>
      <c r="K873" s="29" t="str">
        <f t="array" ref="K873">IF(G873="","",SMALL(IF(صرف!$E$1:$E$10000=$D$4,ROW($1:$10000)),G873))</f>
        <v/>
      </c>
      <c r="L873" s="25" t="str">
        <f t="shared" si="184"/>
        <v/>
      </c>
      <c r="M873" s="26" t="str">
        <f t="shared" si="180"/>
        <v/>
      </c>
      <c r="N873" s="27" t="str">
        <f t="shared" si="181"/>
        <v/>
      </c>
      <c r="O873" s="27" t="str">
        <f t="shared" si="173"/>
        <v/>
      </c>
      <c r="P873" s="29" t="str">
        <f t="array" ref="P873">IF(L873="","",SMALL(IF(تكهين!$E$1:$E$10000=$D$4,ROW($1:$10000)),L873))</f>
        <v/>
      </c>
    </row>
    <row r="874" spans="2:16" ht="20.25">
      <c r="B874" s="25" t="str">
        <f t="shared" si="182"/>
        <v/>
      </c>
      <c r="C874" s="26" t="str">
        <f t="shared" si="174"/>
        <v/>
      </c>
      <c r="D874" s="27" t="str">
        <f t="shared" si="175"/>
        <v/>
      </c>
      <c r="E874" s="27" t="str">
        <f t="shared" si="176"/>
        <v/>
      </c>
      <c r="F874" s="29" t="str">
        <f t="array" ref="F874">IF(B874="","",SMALL(IF(اضافه!$E$1:$E$10000=$D$4,ROW($1:$10000)),B874))</f>
        <v/>
      </c>
      <c r="G874" s="25" t="str">
        <f t="shared" si="183"/>
        <v/>
      </c>
      <c r="H874" s="26" t="str">
        <f t="shared" si="177"/>
        <v/>
      </c>
      <c r="I874" s="27" t="str">
        <f t="shared" si="178"/>
        <v/>
      </c>
      <c r="J874" s="27" t="str">
        <f t="shared" si="179"/>
        <v/>
      </c>
      <c r="K874" s="29" t="str">
        <f t="array" ref="K874">IF(G874="","",SMALL(IF(صرف!$E$1:$E$10000=$D$4,ROW($1:$10000)),G874))</f>
        <v/>
      </c>
      <c r="L874" s="25" t="str">
        <f t="shared" si="184"/>
        <v/>
      </c>
      <c r="M874" s="26" t="str">
        <f t="shared" si="180"/>
        <v/>
      </c>
      <c r="N874" s="27" t="str">
        <f t="shared" si="181"/>
        <v/>
      </c>
      <c r="O874" s="27" t="str">
        <f t="shared" si="173"/>
        <v/>
      </c>
      <c r="P874" s="29" t="str">
        <f t="array" ref="P874">IF(L874="","",SMALL(IF(تكهين!$E$1:$E$10000=$D$4,ROW($1:$10000)),L874))</f>
        <v/>
      </c>
    </row>
    <row r="875" spans="2:16" ht="20.25">
      <c r="B875" s="25" t="str">
        <f t="shared" si="182"/>
        <v/>
      </c>
      <c r="C875" s="26" t="str">
        <f t="shared" si="174"/>
        <v/>
      </c>
      <c r="D875" s="27" t="str">
        <f t="shared" si="175"/>
        <v/>
      </c>
      <c r="E875" s="27" t="str">
        <f t="shared" si="176"/>
        <v/>
      </c>
      <c r="F875" s="29" t="str">
        <f t="array" ref="F875">IF(B875="","",SMALL(IF(اضافه!$E$1:$E$10000=$D$4,ROW($1:$10000)),B875))</f>
        <v/>
      </c>
      <c r="G875" s="25" t="str">
        <f t="shared" si="183"/>
        <v/>
      </c>
      <c r="H875" s="26" t="str">
        <f t="shared" si="177"/>
        <v/>
      </c>
      <c r="I875" s="27" t="str">
        <f t="shared" si="178"/>
        <v/>
      </c>
      <c r="J875" s="27" t="str">
        <f t="shared" si="179"/>
        <v/>
      </c>
      <c r="K875" s="29" t="str">
        <f t="array" ref="K875">IF(G875="","",SMALL(IF(صرف!$E$1:$E$10000=$D$4,ROW($1:$10000)),G875))</f>
        <v/>
      </c>
      <c r="L875" s="25" t="str">
        <f t="shared" si="184"/>
        <v/>
      </c>
      <c r="M875" s="26" t="str">
        <f t="shared" si="180"/>
        <v/>
      </c>
      <c r="N875" s="27" t="str">
        <f t="shared" si="181"/>
        <v/>
      </c>
      <c r="O875" s="27" t="str">
        <f t="shared" si="173"/>
        <v/>
      </c>
      <c r="P875" s="29" t="str">
        <f t="array" ref="P875">IF(L875="","",SMALL(IF(تكهين!$E$1:$E$10000=$D$4,ROW($1:$10000)),L875))</f>
        <v/>
      </c>
    </row>
    <row r="876" spans="2:16" ht="20.25">
      <c r="B876" s="25" t="str">
        <f t="shared" si="182"/>
        <v/>
      </c>
      <c r="C876" s="26" t="str">
        <f t="shared" si="174"/>
        <v/>
      </c>
      <c r="D876" s="27" t="str">
        <f t="shared" si="175"/>
        <v/>
      </c>
      <c r="E876" s="27" t="str">
        <f t="shared" si="176"/>
        <v/>
      </c>
      <c r="F876" s="29" t="str">
        <f t="array" ref="F876">IF(B876="","",SMALL(IF(اضافه!$E$1:$E$10000=$D$4,ROW($1:$10000)),B876))</f>
        <v/>
      </c>
      <c r="G876" s="25" t="str">
        <f t="shared" si="183"/>
        <v/>
      </c>
      <c r="H876" s="26" t="str">
        <f t="shared" si="177"/>
        <v/>
      </c>
      <c r="I876" s="27" t="str">
        <f t="shared" si="178"/>
        <v/>
      </c>
      <c r="J876" s="27" t="str">
        <f t="shared" si="179"/>
        <v/>
      </c>
      <c r="K876" s="29" t="str">
        <f t="array" ref="K876">IF(G876="","",SMALL(IF(صرف!$E$1:$E$10000=$D$4,ROW($1:$10000)),G876))</f>
        <v/>
      </c>
      <c r="L876" s="25" t="str">
        <f t="shared" si="184"/>
        <v/>
      </c>
      <c r="M876" s="26" t="str">
        <f t="shared" si="180"/>
        <v/>
      </c>
      <c r="N876" s="27" t="str">
        <f t="shared" si="181"/>
        <v/>
      </c>
      <c r="O876" s="27" t="str">
        <f t="shared" si="173"/>
        <v/>
      </c>
      <c r="P876" s="29" t="str">
        <f t="array" ref="P876">IF(L876="","",SMALL(IF(تكهين!$E$1:$E$10000=$D$4,ROW($1:$10000)),L876))</f>
        <v/>
      </c>
    </row>
    <row r="877" spans="2:16" ht="20.25">
      <c r="B877" s="25" t="str">
        <f t="shared" si="182"/>
        <v/>
      </c>
      <c r="C877" s="26" t="str">
        <f t="shared" si="174"/>
        <v/>
      </c>
      <c r="D877" s="27" t="str">
        <f t="shared" si="175"/>
        <v/>
      </c>
      <c r="E877" s="27" t="str">
        <f t="shared" si="176"/>
        <v/>
      </c>
      <c r="F877" s="29" t="str">
        <f t="array" ref="F877">IF(B877="","",SMALL(IF(اضافه!$E$1:$E$10000=$D$4,ROW($1:$10000)),B877))</f>
        <v/>
      </c>
      <c r="G877" s="25" t="str">
        <f t="shared" si="183"/>
        <v/>
      </c>
      <c r="H877" s="26" t="str">
        <f t="shared" si="177"/>
        <v/>
      </c>
      <c r="I877" s="27" t="str">
        <f t="shared" si="178"/>
        <v/>
      </c>
      <c r="J877" s="27" t="str">
        <f t="shared" si="179"/>
        <v/>
      </c>
      <c r="K877" s="29" t="str">
        <f t="array" ref="K877">IF(G877="","",SMALL(IF(صرف!$E$1:$E$10000=$D$4,ROW($1:$10000)),G877))</f>
        <v/>
      </c>
      <c r="L877" s="25" t="str">
        <f t="shared" si="184"/>
        <v/>
      </c>
      <c r="M877" s="26" t="str">
        <f t="shared" si="180"/>
        <v/>
      </c>
      <c r="N877" s="27" t="str">
        <f t="shared" si="181"/>
        <v/>
      </c>
      <c r="O877" s="27" t="str">
        <f t="shared" ref="O877:O940" si="185">IF(OR($D$4="",L877=""),"",INDEX(تكهين,P877,8))</f>
        <v/>
      </c>
      <c r="P877" s="29" t="str">
        <f t="array" ref="P877">IF(L877="","",SMALL(IF(تكهين!$E$1:$E$10000=$D$4,ROW($1:$10000)),L877))</f>
        <v/>
      </c>
    </row>
    <row r="878" spans="2:16" ht="20.25">
      <c r="B878" s="25" t="str">
        <f t="shared" si="182"/>
        <v/>
      </c>
      <c r="C878" s="26" t="str">
        <f t="shared" si="174"/>
        <v/>
      </c>
      <c r="D878" s="27" t="str">
        <f t="shared" si="175"/>
        <v/>
      </c>
      <c r="E878" s="27" t="str">
        <f t="shared" si="176"/>
        <v/>
      </c>
      <c r="F878" s="29" t="str">
        <f t="array" ref="F878">IF(B878="","",SMALL(IF(اضافه!$E$1:$E$10000=$D$4,ROW($1:$10000)),B878))</f>
        <v/>
      </c>
      <c r="G878" s="25" t="str">
        <f t="shared" si="183"/>
        <v/>
      </c>
      <c r="H878" s="26" t="str">
        <f t="shared" si="177"/>
        <v/>
      </c>
      <c r="I878" s="27" t="str">
        <f t="shared" si="178"/>
        <v/>
      </c>
      <c r="J878" s="27" t="str">
        <f t="shared" si="179"/>
        <v/>
      </c>
      <c r="K878" s="29" t="str">
        <f t="array" ref="K878">IF(G878="","",SMALL(IF(صرف!$E$1:$E$10000=$D$4,ROW($1:$10000)),G878))</f>
        <v/>
      </c>
      <c r="L878" s="25" t="str">
        <f t="shared" si="184"/>
        <v/>
      </c>
      <c r="M878" s="26" t="str">
        <f t="shared" si="180"/>
        <v/>
      </c>
      <c r="N878" s="27" t="str">
        <f t="shared" si="181"/>
        <v/>
      </c>
      <c r="O878" s="27" t="str">
        <f t="shared" si="185"/>
        <v/>
      </c>
      <c r="P878" s="29" t="str">
        <f t="array" ref="P878">IF(L878="","",SMALL(IF(تكهين!$E$1:$E$10000=$D$4,ROW($1:$10000)),L878))</f>
        <v/>
      </c>
    </row>
    <row r="879" spans="2:16" ht="20.25">
      <c r="B879" s="25" t="str">
        <f t="shared" si="182"/>
        <v/>
      </c>
      <c r="C879" s="26" t="str">
        <f t="shared" si="174"/>
        <v/>
      </c>
      <c r="D879" s="27" t="str">
        <f t="shared" si="175"/>
        <v/>
      </c>
      <c r="E879" s="27" t="str">
        <f t="shared" si="176"/>
        <v/>
      </c>
      <c r="F879" s="29" t="str">
        <f t="array" ref="F879">IF(B879="","",SMALL(IF(اضافه!$E$1:$E$10000=$D$4,ROW($1:$10000)),B879))</f>
        <v/>
      </c>
      <c r="G879" s="25" t="str">
        <f t="shared" si="183"/>
        <v/>
      </c>
      <c r="H879" s="26" t="str">
        <f t="shared" si="177"/>
        <v/>
      </c>
      <c r="I879" s="27" t="str">
        <f t="shared" si="178"/>
        <v/>
      </c>
      <c r="J879" s="27" t="str">
        <f t="shared" si="179"/>
        <v/>
      </c>
      <c r="K879" s="29" t="str">
        <f t="array" ref="K879">IF(G879="","",SMALL(IF(صرف!$E$1:$E$10000=$D$4,ROW($1:$10000)),G879))</f>
        <v/>
      </c>
      <c r="L879" s="25" t="str">
        <f t="shared" si="184"/>
        <v/>
      </c>
      <c r="M879" s="26" t="str">
        <f t="shared" si="180"/>
        <v/>
      </c>
      <c r="N879" s="27" t="str">
        <f t="shared" si="181"/>
        <v/>
      </c>
      <c r="O879" s="27" t="str">
        <f t="shared" si="185"/>
        <v/>
      </c>
      <c r="P879" s="29" t="str">
        <f t="array" ref="P879">IF(L879="","",SMALL(IF(تكهين!$E$1:$E$10000=$D$4,ROW($1:$10000)),L879))</f>
        <v/>
      </c>
    </row>
    <row r="880" spans="2:16" ht="20.25">
      <c r="B880" s="25" t="str">
        <f t="shared" si="182"/>
        <v/>
      </c>
      <c r="C880" s="26" t="str">
        <f t="shared" si="174"/>
        <v/>
      </c>
      <c r="D880" s="27" t="str">
        <f t="shared" si="175"/>
        <v/>
      </c>
      <c r="E880" s="27" t="str">
        <f t="shared" si="176"/>
        <v/>
      </c>
      <c r="F880" s="29" t="str">
        <f t="array" ref="F880">IF(B880="","",SMALL(IF(اضافه!$E$1:$E$10000=$D$4,ROW($1:$10000)),B880))</f>
        <v/>
      </c>
      <c r="G880" s="25" t="str">
        <f t="shared" si="183"/>
        <v/>
      </c>
      <c r="H880" s="26" t="str">
        <f t="shared" si="177"/>
        <v/>
      </c>
      <c r="I880" s="27" t="str">
        <f t="shared" si="178"/>
        <v/>
      </c>
      <c r="J880" s="27" t="str">
        <f t="shared" si="179"/>
        <v/>
      </c>
      <c r="K880" s="29" t="str">
        <f t="array" ref="K880">IF(G880="","",SMALL(IF(صرف!$E$1:$E$10000=$D$4,ROW($1:$10000)),G880))</f>
        <v/>
      </c>
      <c r="L880" s="25" t="str">
        <f t="shared" si="184"/>
        <v/>
      </c>
      <c r="M880" s="26" t="str">
        <f t="shared" si="180"/>
        <v/>
      </c>
      <c r="N880" s="27" t="str">
        <f t="shared" si="181"/>
        <v/>
      </c>
      <c r="O880" s="27" t="str">
        <f t="shared" si="185"/>
        <v/>
      </c>
      <c r="P880" s="29" t="str">
        <f t="array" ref="P880">IF(L880="","",SMALL(IF(تكهين!$E$1:$E$10000=$D$4,ROW($1:$10000)),L880))</f>
        <v/>
      </c>
    </row>
    <row r="881" spans="2:16" ht="20.25">
      <c r="B881" s="25" t="str">
        <f t="shared" si="182"/>
        <v/>
      </c>
      <c r="C881" s="26" t="str">
        <f t="shared" si="174"/>
        <v/>
      </c>
      <c r="D881" s="27" t="str">
        <f t="shared" si="175"/>
        <v/>
      </c>
      <c r="E881" s="27" t="str">
        <f t="shared" si="176"/>
        <v/>
      </c>
      <c r="F881" s="29" t="str">
        <f t="array" ref="F881">IF(B881="","",SMALL(IF(اضافه!$E$1:$E$10000=$D$4,ROW($1:$10000)),B881))</f>
        <v/>
      </c>
      <c r="G881" s="25" t="str">
        <f t="shared" si="183"/>
        <v/>
      </c>
      <c r="H881" s="26" t="str">
        <f t="shared" si="177"/>
        <v/>
      </c>
      <c r="I881" s="27" t="str">
        <f t="shared" si="178"/>
        <v/>
      </c>
      <c r="J881" s="27" t="str">
        <f t="shared" si="179"/>
        <v/>
      </c>
      <c r="K881" s="29" t="str">
        <f t="array" ref="K881">IF(G881="","",SMALL(IF(صرف!$E$1:$E$10000=$D$4,ROW($1:$10000)),G881))</f>
        <v/>
      </c>
      <c r="L881" s="25" t="str">
        <f t="shared" si="184"/>
        <v/>
      </c>
      <c r="M881" s="26" t="str">
        <f t="shared" si="180"/>
        <v/>
      </c>
      <c r="N881" s="27" t="str">
        <f t="shared" si="181"/>
        <v/>
      </c>
      <c r="O881" s="27" t="str">
        <f t="shared" si="185"/>
        <v/>
      </c>
      <c r="P881" s="29" t="str">
        <f t="array" ref="P881">IF(L881="","",SMALL(IF(تكهين!$E$1:$E$10000=$D$4,ROW($1:$10000)),L881))</f>
        <v/>
      </c>
    </row>
    <row r="882" spans="2:16" ht="20.25">
      <c r="B882" s="25" t="str">
        <f t="shared" si="182"/>
        <v/>
      </c>
      <c r="C882" s="26" t="str">
        <f t="shared" si="174"/>
        <v/>
      </c>
      <c r="D882" s="27" t="str">
        <f t="shared" si="175"/>
        <v/>
      </c>
      <c r="E882" s="27" t="str">
        <f t="shared" si="176"/>
        <v/>
      </c>
      <c r="F882" s="29" t="str">
        <f t="array" ref="F882">IF(B882="","",SMALL(IF(اضافه!$E$1:$E$10000=$D$4,ROW($1:$10000)),B882))</f>
        <v/>
      </c>
      <c r="G882" s="25" t="str">
        <f t="shared" si="183"/>
        <v/>
      </c>
      <c r="H882" s="26" t="str">
        <f t="shared" si="177"/>
        <v/>
      </c>
      <c r="I882" s="27" t="str">
        <f t="shared" si="178"/>
        <v/>
      </c>
      <c r="J882" s="27" t="str">
        <f t="shared" si="179"/>
        <v/>
      </c>
      <c r="K882" s="29" t="str">
        <f t="array" ref="K882">IF(G882="","",SMALL(IF(صرف!$E$1:$E$10000=$D$4,ROW($1:$10000)),G882))</f>
        <v/>
      </c>
      <c r="L882" s="25" t="str">
        <f t="shared" si="184"/>
        <v/>
      </c>
      <c r="M882" s="26" t="str">
        <f t="shared" si="180"/>
        <v/>
      </c>
      <c r="N882" s="27" t="str">
        <f t="shared" si="181"/>
        <v/>
      </c>
      <c r="O882" s="27" t="str">
        <f t="shared" si="185"/>
        <v/>
      </c>
      <c r="P882" s="29" t="str">
        <f t="array" ref="P882">IF(L882="","",SMALL(IF(تكهين!$E$1:$E$10000=$D$4,ROW($1:$10000)),L882))</f>
        <v/>
      </c>
    </row>
    <row r="883" spans="2:16" ht="20.25">
      <c r="B883" s="25" t="str">
        <f t="shared" si="182"/>
        <v/>
      </c>
      <c r="C883" s="26" t="str">
        <f t="shared" si="174"/>
        <v/>
      </c>
      <c r="D883" s="27" t="str">
        <f t="shared" si="175"/>
        <v/>
      </c>
      <c r="E883" s="27" t="str">
        <f t="shared" si="176"/>
        <v/>
      </c>
      <c r="F883" s="29" t="str">
        <f t="array" ref="F883">IF(B883="","",SMALL(IF(اضافه!$E$1:$E$10000=$D$4,ROW($1:$10000)),B883))</f>
        <v/>
      </c>
      <c r="G883" s="25" t="str">
        <f t="shared" si="183"/>
        <v/>
      </c>
      <c r="H883" s="26" t="str">
        <f t="shared" si="177"/>
        <v/>
      </c>
      <c r="I883" s="27" t="str">
        <f t="shared" si="178"/>
        <v/>
      </c>
      <c r="J883" s="27" t="str">
        <f t="shared" si="179"/>
        <v/>
      </c>
      <c r="K883" s="29" t="str">
        <f t="array" ref="K883">IF(G883="","",SMALL(IF(صرف!$E$1:$E$10000=$D$4,ROW($1:$10000)),G883))</f>
        <v/>
      </c>
      <c r="L883" s="25" t="str">
        <f t="shared" si="184"/>
        <v/>
      </c>
      <c r="M883" s="26" t="str">
        <f t="shared" si="180"/>
        <v/>
      </c>
      <c r="N883" s="27" t="str">
        <f t="shared" si="181"/>
        <v/>
      </c>
      <c r="O883" s="27" t="str">
        <f t="shared" si="185"/>
        <v/>
      </c>
      <c r="P883" s="29" t="str">
        <f t="array" ref="P883">IF(L883="","",SMALL(IF(تكهين!$E$1:$E$10000=$D$4,ROW($1:$10000)),L883))</f>
        <v/>
      </c>
    </row>
    <row r="884" spans="2:16" ht="20.25">
      <c r="B884" s="25" t="str">
        <f t="shared" si="182"/>
        <v/>
      </c>
      <c r="C884" s="26" t="str">
        <f t="shared" si="174"/>
        <v/>
      </c>
      <c r="D884" s="27" t="str">
        <f t="shared" si="175"/>
        <v/>
      </c>
      <c r="E884" s="27" t="str">
        <f t="shared" si="176"/>
        <v/>
      </c>
      <c r="F884" s="29" t="str">
        <f t="array" ref="F884">IF(B884="","",SMALL(IF(اضافه!$E$1:$E$10000=$D$4,ROW($1:$10000)),B884))</f>
        <v/>
      </c>
      <c r="G884" s="25" t="str">
        <f t="shared" si="183"/>
        <v/>
      </c>
      <c r="H884" s="26" t="str">
        <f t="shared" si="177"/>
        <v/>
      </c>
      <c r="I884" s="27" t="str">
        <f t="shared" si="178"/>
        <v/>
      </c>
      <c r="J884" s="27" t="str">
        <f t="shared" si="179"/>
        <v/>
      </c>
      <c r="K884" s="29" t="str">
        <f t="array" ref="K884">IF(G884="","",SMALL(IF(صرف!$E$1:$E$10000=$D$4,ROW($1:$10000)),G884))</f>
        <v/>
      </c>
      <c r="L884" s="25" t="str">
        <f t="shared" si="184"/>
        <v/>
      </c>
      <c r="M884" s="26" t="str">
        <f t="shared" si="180"/>
        <v/>
      </c>
      <c r="N884" s="27" t="str">
        <f t="shared" si="181"/>
        <v/>
      </c>
      <c r="O884" s="27" t="str">
        <f t="shared" si="185"/>
        <v/>
      </c>
      <c r="P884" s="29" t="str">
        <f t="array" ref="P884">IF(L884="","",SMALL(IF(تكهين!$E$1:$E$10000=$D$4,ROW($1:$10000)),L884))</f>
        <v/>
      </c>
    </row>
    <row r="885" spans="2:16" ht="20.25">
      <c r="B885" s="25" t="str">
        <f t="shared" si="182"/>
        <v/>
      </c>
      <c r="C885" s="26" t="str">
        <f t="shared" si="174"/>
        <v/>
      </c>
      <c r="D885" s="27" t="str">
        <f t="shared" si="175"/>
        <v/>
      </c>
      <c r="E885" s="27" t="str">
        <f t="shared" si="176"/>
        <v/>
      </c>
      <c r="F885" s="29" t="str">
        <f t="array" ref="F885">IF(B885="","",SMALL(IF(اضافه!$E$1:$E$10000=$D$4,ROW($1:$10000)),B885))</f>
        <v/>
      </c>
      <c r="G885" s="25" t="str">
        <f t="shared" si="183"/>
        <v/>
      </c>
      <c r="H885" s="26" t="str">
        <f t="shared" si="177"/>
        <v/>
      </c>
      <c r="I885" s="27" t="str">
        <f t="shared" si="178"/>
        <v/>
      </c>
      <c r="J885" s="27" t="str">
        <f t="shared" si="179"/>
        <v/>
      </c>
      <c r="K885" s="29" t="str">
        <f t="array" ref="K885">IF(G885="","",SMALL(IF(صرف!$E$1:$E$10000=$D$4,ROW($1:$10000)),G885))</f>
        <v/>
      </c>
      <c r="L885" s="25" t="str">
        <f t="shared" si="184"/>
        <v/>
      </c>
      <c r="M885" s="26" t="str">
        <f t="shared" si="180"/>
        <v/>
      </c>
      <c r="N885" s="27" t="str">
        <f t="shared" si="181"/>
        <v/>
      </c>
      <c r="O885" s="27" t="str">
        <f t="shared" si="185"/>
        <v/>
      </c>
      <c r="P885" s="29" t="str">
        <f t="array" ref="P885">IF(L885="","",SMALL(IF(تكهين!$E$1:$E$10000=$D$4,ROW($1:$10000)),L885))</f>
        <v/>
      </c>
    </row>
    <row r="886" spans="2:16" ht="20.25">
      <c r="B886" s="25" t="str">
        <f t="shared" si="182"/>
        <v/>
      </c>
      <c r="C886" s="26" t="str">
        <f t="shared" si="174"/>
        <v/>
      </c>
      <c r="D886" s="27" t="str">
        <f t="shared" si="175"/>
        <v/>
      </c>
      <c r="E886" s="27" t="str">
        <f t="shared" si="176"/>
        <v/>
      </c>
      <c r="F886" s="29" t="str">
        <f t="array" ref="F886">IF(B886="","",SMALL(IF(اضافه!$E$1:$E$10000=$D$4,ROW($1:$10000)),B886))</f>
        <v/>
      </c>
      <c r="G886" s="25" t="str">
        <f t="shared" si="183"/>
        <v/>
      </c>
      <c r="H886" s="26" t="str">
        <f t="shared" si="177"/>
        <v/>
      </c>
      <c r="I886" s="27" t="str">
        <f t="shared" si="178"/>
        <v/>
      </c>
      <c r="J886" s="27" t="str">
        <f t="shared" si="179"/>
        <v/>
      </c>
      <c r="K886" s="29" t="str">
        <f t="array" ref="K886">IF(G886="","",SMALL(IF(صرف!$E$1:$E$10000=$D$4,ROW($1:$10000)),G886))</f>
        <v/>
      </c>
      <c r="L886" s="25" t="str">
        <f t="shared" si="184"/>
        <v/>
      </c>
      <c r="M886" s="26" t="str">
        <f t="shared" si="180"/>
        <v/>
      </c>
      <c r="N886" s="27" t="str">
        <f t="shared" si="181"/>
        <v/>
      </c>
      <c r="O886" s="27" t="str">
        <f t="shared" si="185"/>
        <v/>
      </c>
      <c r="P886" s="29" t="str">
        <f t="array" ref="P886">IF(L886="","",SMALL(IF(تكهين!$E$1:$E$10000=$D$4,ROW($1:$10000)),L886))</f>
        <v/>
      </c>
    </row>
    <row r="887" spans="2:16" ht="20.25">
      <c r="B887" s="25" t="str">
        <f t="shared" si="182"/>
        <v/>
      </c>
      <c r="C887" s="26" t="str">
        <f t="shared" ref="C887:C950" si="186">IF(OR($D$4="",B887=""),"",INDEX(اضافة,F887,2))</f>
        <v/>
      </c>
      <c r="D887" s="27" t="str">
        <f t="shared" ref="D887:D950" si="187">IF(OR($D$4="",B887=""),"",INDEX(اضافة,F887,3))</f>
        <v/>
      </c>
      <c r="E887" s="27" t="str">
        <f t="shared" ref="E887:E950" si="188">IF(OR($D$4="",B887=""),"",INDEX(اضافة,F887,8))</f>
        <v/>
      </c>
      <c r="F887" s="29" t="str">
        <f t="array" ref="F887">IF(B887="","",SMALL(IF(اضافه!$E$1:$E$10000=$D$4,ROW($1:$10000)),B887))</f>
        <v/>
      </c>
      <c r="G887" s="25" t="str">
        <f t="shared" si="183"/>
        <v/>
      </c>
      <c r="H887" s="26" t="str">
        <f t="shared" ref="H887:H950" si="189">IF(OR($D$4="",G887=""),"",INDEX(صرف,K887,2))</f>
        <v/>
      </c>
      <c r="I887" s="27" t="str">
        <f t="shared" ref="I887:I950" si="190">IF(OR($D$4="",G887=""),"",INDEX(صرف,K887,3))</f>
        <v/>
      </c>
      <c r="J887" s="27" t="str">
        <f t="shared" ref="J887:J950" si="191">IF(OR($D$4="",G887=""),"",INDEX(صرف,K887,8))</f>
        <v/>
      </c>
      <c r="K887" s="29" t="str">
        <f t="array" ref="K887">IF(G887="","",SMALL(IF(صرف!$E$1:$E$10000=$D$4,ROW($1:$10000)),G887))</f>
        <v/>
      </c>
      <c r="L887" s="25" t="str">
        <f t="shared" si="184"/>
        <v/>
      </c>
      <c r="M887" s="26" t="str">
        <f t="shared" ref="M887:M950" si="192">IF(OR($D$4="",L887=""),"",INDEX(تكهين,P887,2))</f>
        <v/>
      </c>
      <c r="N887" s="27" t="str">
        <f t="shared" ref="N887:N950" si="193">IF(OR($D$4="",L887=""),"",INDEX(تكهين,P887,3))</f>
        <v/>
      </c>
      <c r="O887" s="27" t="str">
        <f t="shared" si="185"/>
        <v/>
      </c>
      <c r="P887" s="29" t="str">
        <f t="array" ref="P887">IF(L887="","",SMALL(IF(تكهين!$E$1:$E$10000=$D$4,ROW($1:$10000)),L887))</f>
        <v/>
      </c>
    </row>
    <row r="888" spans="2:16" ht="20.25">
      <c r="B888" s="25" t="str">
        <f t="shared" si="182"/>
        <v/>
      </c>
      <c r="C888" s="26" t="str">
        <f t="shared" si="186"/>
        <v/>
      </c>
      <c r="D888" s="27" t="str">
        <f t="shared" si="187"/>
        <v/>
      </c>
      <c r="E888" s="27" t="str">
        <f t="shared" si="188"/>
        <v/>
      </c>
      <c r="F888" s="29" t="str">
        <f t="array" ref="F888">IF(B888="","",SMALL(IF(اضافه!$E$1:$E$10000=$D$4,ROW($1:$10000)),B888))</f>
        <v/>
      </c>
      <c r="G888" s="25" t="str">
        <f t="shared" si="183"/>
        <v/>
      </c>
      <c r="H888" s="26" t="str">
        <f t="shared" si="189"/>
        <v/>
      </c>
      <c r="I888" s="27" t="str">
        <f t="shared" si="190"/>
        <v/>
      </c>
      <c r="J888" s="27" t="str">
        <f t="shared" si="191"/>
        <v/>
      </c>
      <c r="K888" s="29" t="str">
        <f t="array" ref="K888">IF(G888="","",SMALL(IF(صرف!$E$1:$E$10000=$D$4,ROW($1:$10000)),G888))</f>
        <v/>
      </c>
      <c r="L888" s="25" t="str">
        <f t="shared" si="184"/>
        <v/>
      </c>
      <c r="M888" s="26" t="str">
        <f t="shared" si="192"/>
        <v/>
      </c>
      <c r="N888" s="27" t="str">
        <f t="shared" si="193"/>
        <v/>
      </c>
      <c r="O888" s="27" t="str">
        <f t="shared" si="185"/>
        <v/>
      </c>
      <c r="P888" s="29" t="str">
        <f t="array" ref="P888">IF(L888="","",SMALL(IF(تكهين!$E$1:$E$10000=$D$4,ROW($1:$10000)),L888))</f>
        <v/>
      </c>
    </row>
    <row r="889" spans="2:16" ht="20.25">
      <c r="B889" s="25" t="str">
        <f t="shared" si="182"/>
        <v/>
      </c>
      <c r="C889" s="26" t="str">
        <f t="shared" si="186"/>
        <v/>
      </c>
      <c r="D889" s="27" t="str">
        <f t="shared" si="187"/>
        <v/>
      </c>
      <c r="E889" s="27" t="str">
        <f t="shared" si="188"/>
        <v/>
      </c>
      <c r="F889" s="29" t="str">
        <f t="array" ref="F889">IF(B889="","",SMALL(IF(اضافه!$E$1:$E$10000=$D$4,ROW($1:$10000)),B889))</f>
        <v/>
      </c>
      <c r="G889" s="25" t="str">
        <f t="shared" si="183"/>
        <v/>
      </c>
      <c r="H889" s="26" t="str">
        <f t="shared" si="189"/>
        <v/>
      </c>
      <c r="I889" s="27" t="str">
        <f t="shared" si="190"/>
        <v/>
      </c>
      <c r="J889" s="27" t="str">
        <f t="shared" si="191"/>
        <v/>
      </c>
      <c r="K889" s="29" t="str">
        <f t="array" ref="K889">IF(G889="","",SMALL(IF(صرف!$E$1:$E$10000=$D$4,ROW($1:$10000)),G889))</f>
        <v/>
      </c>
      <c r="L889" s="25" t="str">
        <f t="shared" si="184"/>
        <v/>
      </c>
      <c r="M889" s="26" t="str">
        <f t="shared" si="192"/>
        <v/>
      </c>
      <c r="N889" s="27" t="str">
        <f t="shared" si="193"/>
        <v/>
      </c>
      <c r="O889" s="27" t="str">
        <f t="shared" si="185"/>
        <v/>
      </c>
      <c r="P889" s="29" t="str">
        <f t="array" ref="P889">IF(L889="","",SMALL(IF(تكهين!$E$1:$E$10000=$D$4,ROW($1:$10000)),L889))</f>
        <v/>
      </c>
    </row>
    <row r="890" spans="2:16" ht="20.25">
      <c r="B890" s="25" t="str">
        <f t="shared" si="182"/>
        <v/>
      </c>
      <c r="C890" s="26" t="str">
        <f t="shared" si="186"/>
        <v/>
      </c>
      <c r="D890" s="27" t="str">
        <f t="shared" si="187"/>
        <v/>
      </c>
      <c r="E890" s="27" t="str">
        <f t="shared" si="188"/>
        <v/>
      </c>
      <c r="F890" s="29" t="str">
        <f t="array" ref="F890">IF(B890="","",SMALL(IF(اضافه!$E$1:$E$10000=$D$4,ROW($1:$10000)),B890))</f>
        <v/>
      </c>
      <c r="G890" s="25" t="str">
        <f t="shared" si="183"/>
        <v/>
      </c>
      <c r="H890" s="26" t="str">
        <f t="shared" si="189"/>
        <v/>
      </c>
      <c r="I890" s="27" t="str">
        <f t="shared" si="190"/>
        <v/>
      </c>
      <c r="J890" s="27" t="str">
        <f t="shared" si="191"/>
        <v/>
      </c>
      <c r="K890" s="29" t="str">
        <f t="array" ref="K890">IF(G890="","",SMALL(IF(صرف!$E$1:$E$10000=$D$4,ROW($1:$10000)),G890))</f>
        <v/>
      </c>
      <c r="L890" s="25" t="str">
        <f t="shared" si="184"/>
        <v/>
      </c>
      <c r="M890" s="26" t="str">
        <f t="shared" si="192"/>
        <v/>
      </c>
      <c r="N890" s="27" t="str">
        <f t="shared" si="193"/>
        <v/>
      </c>
      <c r="O890" s="27" t="str">
        <f t="shared" si="185"/>
        <v/>
      </c>
      <c r="P890" s="29" t="str">
        <f t="array" ref="P890">IF(L890="","",SMALL(IF(تكهين!$E$1:$E$10000=$D$4,ROW($1:$10000)),L890))</f>
        <v/>
      </c>
    </row>
    <row r="891" spans="2:16" ht="20.25">
      <c r="B891" s="25" t="str">
        <f t="shared" si="182"/>
        <v/>
      </c>
      <c r="C891" s="26" t="str">
        <f t="shared" si="186"/>
        <v/>
      </c>
      <c r="D891" s="27" t="str">
        <f t="shared" si="187"/>
        <v/>
      </c>
      <c r="E891" s="27" t="str">
        <f t="shared" si="188"/>
        <v/>
      </c>
      <c r="F891" s="29" t="str">
        <f t="array" ref="F891">IF(B891="","",SMALL(IF(اضافه!$E$1:$E$10000=$D$4,ROW($1:$10000)),B891))</f>
        <v/>
      </c>
      <c r="G891" s="25" t="str">
        <f t="shared" si="183"/>
        <v/>
      </c>
      <c r="H891" s="26" t="str">
        <f t="shared" si="189"/>
        <v/>
      </c>
      <c r="I891" s="27" t="str">
        <f t="shared" si="190"/>
        <v/>
      </c>
      <c r="J891" s="27" t="str">
        <f t="shared" si="191"/>
        <v/>
      </c>
      <c r="K891" s="29" t="str">
        <f t="array" ref="K891">IF(G891="","",SMALL(IF(صرف!$E$1:$E$10000=$D$4,ROW($1:$10000)),G891))</f>
        <v/>
      </c>
      <c r="L891" s="25" t="str">
        <f t="shared" si="184"/>
        <v/>
      </c>
      <c r="M891" s="26" t="str">
        <f t="shared" si="192"/>
        <v/>
      </c>
      <c r="N891" s="27" t="str">
        <f t="shared" si="193"/>
        <v/>
      </c>
      <c r="O891" s="27" t="str">
        <f t="shared" si="185"/>
        <v/>
      </c>
      <c r="P891" s="29" t="str">
        <f t="array" ref="P891">IF(L891="","",SMALL(IF(تكهين!$E$1:$E$10000=$D$4,ROW($1:$10000)),L891))</f>
        <v/>
      </c>
    </row>
    <row r="892" spans="2:16" ht="20.25">
      <c r="B892" s="25" t="str">
        <f t="shared" si="182"/>
        <v/>
      </c>
      <c r="C892" s="26" t="str">
        <f t="shared" si="186"/>
        <v/>
      </c>
      <c r="D892" s="27" t="str">
        <f t="shared" si="187"/>
        <v/>
      </c>
      <c r="E892" s="27" t="str">
        <f t="shared" si="188"/>
        <v/>
      </c>
      <c r="F892" s="29" t="str">
        <f t="array" ref="F892">IF(B892="","",SMALL(IF(اضافه!$E$1:$E$10000=$D$4,ROW($1:$10000)),B892))</f>
        <v/>
      </c>
      <c r="G892" s="25" t="str">
        <f t="shared" si="183"/>
        <v/>
      </c>
      <c r="H892" s="26" t="str">
        <f t="shared" si="189"/>
        <v/>
      </c>
      <c r="I892" s="27" t="str">
        <f t="shared" si="190"/>
        <v/>
      </c>
      <c r="J892" s="27" t="str">
        <f t="shared" si="191"/>
        <v/>
      </c>
      <c r="K892" s="29" t="str">
        <f t="array" ref="K892">IF(G892="","",SMALL(IF(صرف!$E$1:$E$10000=$D$4,ROW($1:$10000)),G892))</f>
        <v/>
      </c>
      <c r="L892" s="25" t="str">
        <f t="shared" si="184"/>
        <v/>
      </c>
      <c r="M892" s="26" t="str">
        <f t="shared" si="192"/>
        <v/>
      </c>
      <c r="N892" s="27" t="str">
        <f t="shared" si="193"/>
        <v/>
      </c>
      <c r="O892" s="27" t="str">
        <f t="shared" si="185"/>
        <v/>
      </c>
      <c r="P892" s="29" t="str">
        <f t="array" ref="P892">IF(L892="","",SMALL(IF(تكهين!$E$1:$E$10000=$D$4,ROW($1:$10000)),L892))</f>
        <v/>
      </c>
    </row>
    <row r="893" spans="2:16" ht="20.25">
      <c r="B893" s="25" t="str">
        <f t="shared" si="182"/>
        <v/>
      </c>
      <c r="C893" s="26" t="str">
        <f t="shared" si="186"/>
        <v/>
      </c>
      <c r="D893" s="27" t="str">
        <f t="shared" si="187"/>
        <v/>
      </c>
      <c r="E893" s="27" t="str">
        <f t="shared" si="188"/>
        <v/>
      </c>
      <c r="F893" s="29" t="str">
        <f t="array" ref="F893">IF(B893="","",SMALL(IF(اضافه!$E$1:$E$10000=$D$4,ROW($1:$10000)),B893))</f>
        <v/>
      </c>
      <c r="G893" s="25" t="str">
        <f t="shared" si="183"/>
        <v/>
      </c>
      <c r="H893" s="26" t="str">
        <f t="shared" si="189"/>
        <v/>
      </c>
      <c r="I893" s="27" t="str">
        <f t="shared" si="190"/>
        <v/>
      </c>
      <c r="J893" s="27" t="str">
        <f t="shared" si="191"/>
        <v/>
      </c>
      <c r="K893" s="29" t="str">
        <f t="array" ref="K893">IF(G893="","",SMALL(IF(صرف!$E$1:$E$10000=$D$4,ROW($1:$10000)),G893))</f>
        <v/>
      </c>
      <c r="L893" s="25" t="str">
        <f t="shared" si="184"/>
        <v/>
      </c>
      <c r="M893" s="26" t="str">
        <f t="shared" si="192"/>
        <v/>
      </c>
      <c r="N893" s="27" t="str">
        <f t="shared" si="193"/>
        <v/>
      </c>
      <c r="O893" s="27" t="str">
        <f t="shared" si="185"/>
        <v/>
      </c>
      <c r="P893" s="29" t="str">
        <f t="array" ref="P893">IF(L893="","",SMALL(IF(تكهين!$E$1:$E$10000=$D$4,ROW($1:$10000)),L893))</f>
        <v/>
      </c>
    </row>
    <row r="894" spans="2:16" ht="20.25">
      <c r="B894" s="25" t="str">
        <f t="shared" si="182"/>
        <v/>
      </c>
      <c r="C894" s="26" t="str">
        <f t="shared" si="186"/>
        <v/>
      </c>
      <c r="D894" s="27" t="str">
        <f t="shared" si="187"/>
        <v/>
      </c>
      <c r="E894" s="27" t="str">
        <f t="shared" si="188"/>
        <v/>
      </c>
      <c r="F894" s="29" t="str">
        <f t="array" ref="F894">IF(B894="","",SMALL(IF(اضافه!$E$1:$E$10000=$D$4,ROW($1:$10000)),B894))</f>
        <v/>
      </c>
      <c r="G894" s="25" t="str">
        <f t="shared" si="183"/>
        <v/>
      </c>
      <c r="H894" s="26" t="str">
        <f t="shared" si="189"/>
        <v/>
      </c>
      <c r="I894" s="27" t="str">
        <f t="shared" si="190"/>
        <v/>
      </c>
      <c r="J894" s="27" t="str">
        <f t="shared" si="191"/>
        <v/>
      </c>
      <c r="K894" s="29" t="str">
        <f t="array" ref="K894">IF(G894="","",SMALL(IF(صرف!$E$1:$E$10000=$D$4,ROW($1:$10000)),G894))</f>
        <v/>
      </c>
      <c r="L894" s="25" t="str">
        <f t="shared" si="184"/>
        <v/>
      </c>
      <c r="M894" s="26" t="str">
        <f t="shared" si="192"/>
        <v/>
      </c>
      <c r="N894" s="27" t="str">
        <f t="shared" si="193"/>
        <v/>
      </c>
      <c r="O894" s="27" t="str">
        <f t="shared" si="185"/>
        <v/>
      </c>
      <c r="P894" s="29" t="str">
        <f t="array" ref="P894">IF(L894="","",SMALL(IF(تكهين!$E$1:$E$10000=$D$4,ROW($1:$10000)),L894))</f>
        <v/>
      </c>
    </row>
    <row r="895" spans="2:16" ht="20.25">
      <c r="B895" s="25" t="str">
        <f t="shared" si="182"/>
        <v/>
      </c>
      <c r="C895" s="26" t="str">
        <f t="shared" si="186"/>
        <v/>
      </c>
      <c r="D895" s="27" t="str">
        <f t="shared" si="187"/>
        <v/>
      </c>
      <c r="E895" s="27" t="str">
        <f t="shared" si="188"/>
        <v/>
      </c>
      <c r="F895" s="29" t="str">
        <f t="array" ref="F895">IF(B895="","",SMALL(IF(اضافه!$E$1:$E$10000=$D$4,ROW($1:$10000)),B895))</f>
        <v/>
      </c>
      <c r="G895" s="25" t="str">
        <f t="shared" si="183"/>
        <v/>
      </c>
      <c r="H895" s="26" t="str">
        <f t="shared" si="189"/>
        <v/>
      </c>
      <c r="I895" s="27" t="str">
        <f t="shared" si="190"/>
        <v/>
      </c>
      <c r="J895" s="27" t="str">
        <f t="shared" si="191"/>
        <v/>
      </c>
      <c r="K895" s="29" t="str">
        <f t="array" ref="K895">IF(G895="","",SMALL(IF(صرف!$E$1:$E$10000=$D$4,ROW($1:$10000)),G895))</f>
        <v/>
      </c>
      <c r="L895" s="25" t="str">
        <f t="shared" si="184"/>
        <v/>
      </c>
      <c r="M895" s="26" t="str">
        <f t="shared" si="192"/>
        <v/>
      </c>
      <c r="N895" s="27" t="str">
        <f t="shared" si="193"/>
        <v/>
      </c>
      <c r="O895" s="27" t="str">
        <f t="shared" si="185"/>
        <v/>
      </c>
      <c r="P895" s="29" t="str">
        <f t="array" ref="P895">IF(L895="","",SMALL(IF(تكهين!$E$1:$E$10000=$D$4,ROW($1:$10000)),L895))</f>
        <v/>
      </c>
    </row>
    <row r="896" spans="2:16" ht="20.25">
      <c r="B896" s="25" t="str">
        <f t="shared" si="182"/>
        <v/>
      </c>
      <c r="C896" s="26" t="str">
        <f t="shared" si="186"/>
        <v/>
      </c>
      <c r="D896" s="27" t="str">
        <f t="shared" si="187"/>
        <v/>
      </c>
      <c r="E896" s="27" t="str">
        <f t="shared" si="188"/>
        <v/>
      </c>
      <c r="F896" s="29" t="str">
        <f t="array" ref="F896">IF(B896="","",SMALL(IF(اضافه!$E$1:$E$10000=$D$4,ROW($1:$10000)),B896))</f>
        <v/>
      </c>
      <c r="G896" s="25" t="str">
        <f t="shared" si="183"/>
        <v/>
      </c>
      <c r="H896" s="26" t="str">
        <f t="shared" si="189"/>
        <v/>
      </c>
      <c r="I896" s="27" t="str">
        <f t="shared" si="190"/>
        <v/>
      </c>
      <c r="J896" s="27" t="str">
        <f t="shared" si="191"/>
        <v/>
      </c>
      <c r="K896" s="29" t="str">
        <f t="array" ref="K896">IF(G896="","",SMALL(IF(صرف!$E$1:$E$10000=$D$4,ROW($1:$10000)),G896))</f>
        <v/>
      </c>
      <c r="L896" s="25" t="str">
        <f t="shared" si="184"/>
        <v/>
      </c>
      <c r="M896" s="26" t="str">
        <f t="shared" si="192"/>
        <v/>
      </c>
      <c r="N896" s="27" t="str">
        <f t="shared" si="193"/>
        <v/>
      </c>
      <c r="O896" s="27" t="str">
        <f t="shared" si="185"/>
        <v/>
      </c>
      <c r="P896" s="29" t="str">
        <f t="array" ref="P896">IF(L896="","",SMALL(IF(تكهين!$E$1:$E$10000=$D$4,ROW($1:$10000)),L896))</f>
        <v/>
      </c>
    </row>
    <row r="897" spans="2:16" ht="20.25">
      <c r="B897" s="25" t="str">
        <f t="shared" si="182"/>
        <v/>
      </c>
      <c r="C897" s="26" t="str">
        <f t="shared" si="186"/>
        <v/>
      </c>
      <c r="D897" s="27" t="str">
        <f t="shared" si="187"/>
        <v/>
      </c>
      <c r="E897" s="27" t="str">
        <f t="shared" si="188"/>
        <v/>
      </c>
      <c r="F897" s="29" t="str">
        <f t="array" ref="F897">IF(B897="","",SMALL(IF(اضافه!$E$1:$E$10000=$D$4,ROW($1:$10000)),B897))</f>
        <v/>
      </c>
      <c r="G897" s="25" t="str">
        <f t="shared" si="183"/>
        <v/>
      </c>
      <c r="H897" s="26" t="str">
        <f t="shared" si="189"/>
        <v/>
      </c>
      <c r="I897" s="27" t="str">
        <f t="shared" si="190"/>
        <v/>
      </c>
      <c r="J897" s="27" t="str">
        <f t="shared" si="191"/>
        <v/>
      </c>
      <c r="K897" s="29" t="str">
        <f t="array" ref="K897">IF(G897="","",SMALL(IF(صرف!$E$1:$E$10000=$D$4,ROW($1:$10000)),G897))</f>
        <v/>
      </c>
      <c r="L897" s="25" t="str">
        <f t="shared" si="184"/>
        <v/>
      </c>
      <c r="M897" s="26" t="str">
        <f t="shared" si="192"/>
        <v/>
      </c>
      <c r="N897" s="27" t="str">
        <f t="shared" si="193"/>
        <v/>
      </c>
      <c r="O897" s="27" t="str">
        <f t="shared" si="185"/>
        <v/>
      </c>
      <c r="P897" s="29" t="str">
        <f t="array" ref="P897">IF(L897="","",SMALL(IF(تكهين!$E$1:$E$10000=$D$4,ROW($1:$10000)),L897))</f>
        <v/>
      </c>
    </row>
    <row r="898" spans="2:16" ht="20.25">
      <c r="B898" s="25" t="str">
        <f t="shared" si="182"/>
        <v/>
      </c>
      <c r="C898" s="26" t="str">
        <f t="shared" si="186"/>
        <v/>
      </c>
      <c r="D898" s="27" t="str">
        <f t="shared" si="187"/>
        <v/>
      </c>
      <c r="E898" s="27" t="str">
        <f t="shared" si="188"/>
        <v/>
      </c>
      <c r="F898" s="29" t="str">
        <f t="array" ref="F898">IF(B898="","",SMALL(IF(اضافه!$E$1:$E$10000=$D$4,ROW($1:$10000)),B898))</f>
        <v/>
      </c>
      <c r="G898" s="25" t="str">
        <f t="shared" si="183"/>
        <v/>
      </c>
      <c r="H898" s="26" t="str">
        <f t="shared" si="189"/>
        <v/>
      </c>
      <c r="I898" s="27" t="str">
        <f t="shared" si="190"/>
        <v/>
      </c>
      <c r="J898" s="27" t="str">
        <f t="shared" si="191"/>
        <v/>
      </c>
      <c r="K898" s="29" t="str">
        <f t="array" ref="K898">IF(G898="","",SMALL(IF(صرف!$E$1:$E$10000=$D$4,ROW($1:$10000)),G898))</f>
        <v/>
      </c>
      <c r="L898" s="25" t="str">
        <f t="shared" si="184"/>
        <v/>
      </c>
      <c r="M898" s="26" t="str">
        <f t="shared" si="192"/>
        <v/>
      </c>
      <c r="N898" s="27" t="str">
        <f t="shared" si="193"/>
        <v/>
      </c>
      <c r="O898" s="27" t="str">
        <f t="shared" si="185"/>
        <v/>
      </c>
      <c r="P898" s="29" t="str">
        <f t="array" ref="P898">IF(L898="","",SMALL(IF(تكهين!$E$1:$E$10000=$D$4,ROW($1:$10000)),L898))</f>
        <v/>
      </c>
    </row>
    <row r="899" spans="2:16" ht="20.25">
      <c r="B899" s="25" t="str">
        <f t="shared" si="182"/>
        <v/>
      </c>
      <c r="C899" s="26" t="str">
        <f t="shared" si="186"/>
        <v/>
      </c>
      <c r="D899" s="27" t="str">
        <f t="shared" si="187"/>
        <v/>
      </c>
      <c r="E899" s="27" t="str">
        <f t="shared" si="188"/>
        <v/>
      </c>
      <c r="F899" s="29" t="str">
        <f t="array" ref="F899">IF(B899="","",SMALL(IF(اضافه!$E$1:$E$10000=$D$4,ROW($1:$10000)),B899))</f>
        <v/>
      </c>
      <c r="G899" s="25" t="str">
        <f t="shared" si="183"/>
        <v/>
      </c>
      <c r="H899" s="26" t="str">
        <f t="shared" si="189"/>
        <v/>
      </c>
      <c r="I899" s="27" t="str">
        <f t="shared" si="190"/>
        <v/>
      </c>
      <c r="J899" s="27" t="str">
        <f t="shared" si="191"/>
        <v/>
      </c>
      <c r="K899" s="29" t="str">
        <f t="array" ref="K899">IF(G899="","",SMALL(IF(صرف!$E$1:$E$10000=$D$4,ROW($1:$10000)),G899))</f>
        <v/>
      </c>
      <c r="L899" s="25" t="str">
        <f t="shared" si="184"/>
        <v/>
      </c>
      <c r="M899" s="26" t="str">
        <f t="shared" si="192"/>
        <v/>
      </c>
      <c r="N899" s="27" t="str">
        <f t="shared" si="193"/>
        <v/>
      </c>
      <c r="O899" s="27" t="str">
        <f t="shared" si="185"/>
        <v/>
      </c>
      <c r="P899" s="29" t="str">
        <f t="array" ref="P899">IF(L899="","",SMALL(IF(تكهين!$E$1:$E$10000=$D$4,ROW($1:$10000)),L899))</f>
        <v/>
      </c>
    </row>
    <row r="900" spans="2:16" ht="20.25">
      <c r="B900" s="25" t="str">
        <f t="shared" si="182"/>
        <v/>
      </c>
      <c r="C900" s="26" t="str">
        <f t="shared" si="186"/>
        <v/>
      </c>
      <c r="D900" s="27" t="str">
        <f t="shared" si="187"/>
        <v/>
      </c>
      <c r="E900" s="27" t="str">
        <f t="shared" si="188"/>
        <v/>
      </c>
      <c r="F900" s="29" t="str">
        <f t="array" ref="F900">IF(B900="","",SMALL(IF(اضافه!$E$1:$E$10000=$D$4,ROW($1:$10000)),B900))</f>
        <v/>
      </c>
      <c r="G900" s="25" t="str">
        <f t="shared" si="183"/>
        <v/>
      </c>
      <c r="H900" s="26" t="str">
        <f t="shared" si="189"/>
        <v/>
      </c>
      <c r="I900" s="27" t="str">
        <f t="shared" si="190"/>
        <v/>
      </c>
      <c r="J900" s="27" t="str">
        <f t="shared" si="191"/>
        <v/>
      </c>
      <c r="K900" s="29" t="str">
        <f t="array" ref="K900">IF(G900="","",SMALL(IF(صرف!$E$1:$E$10000=$D$4,ROW($1:$10000)),G900))</f>
        <v/>
      </c>
      <c r="L900" s="25" t="str">
        <f t="shared" si="184"/>
        <v/>
      </c>
      <c r="M900" s="26" t="str">
        <f t="shared" si="192"/>
        <v/>
      </c>
      <c r="N900" s="27" t="str">
        <f t="shared" si="193"/>
        <v/>
      </c>
      <c r="O900" s="27" t="str">
        <f t="shared" si="185"/>
        <v/>
      </c>
      <c r="P900" s="29" t="str">
        <f t="array" ref="P900">IF(L900="","",SMALL(IF(تكهين!$E$1:$E$10000=$D$4,ROW($1:$10000)),L900))</f>
        <v/>
      </c>
    </row>
    <row r="901" spans="2:16" ht="20.25">
      <c r="B901" s="25" t="str">
        <f t="shared" si="182"/>
        <v/>
      </c>
      <c r="C901" s="26" t="str">
        <f t="shared" si="186"/>
        <v/>
      </c>
      <c r="D901" s="27" t="str">
        <f t="shared" si="187"/>
        <v/>
      </c>
      <c r="E901" s="27" t="str">
        <f t="shared" si="188"/>
        <v/>
      </c>
      <c r="F901" s="29" t="str">
        <f t="array" ref="F901">IF(B901="","",SMALL(IF(اضافه!$E$1:$E$10000=$D$4,ROW($1:$10000)),B901))</f>
        <v/>
      </c>
      <c r="G901" s="25" t="str">
        <f t="shared" si="183"/>
        <v/>
      </c>
      <c r="H901" s="26" t="str">
        <f t="shared" si="189"/>
        <v/>
      </c>
      <c r="I901" s="27" t="str">
        <f t="shared" si="190"/>
        <v/>
      </c>
      <c r="J901" s="27" t="str">
        <f t="shared" si="191"/>
        <v/>
      </c>
      <c r="K901" s="29" t="str">
        <f t="array" ref="K901">IF(G901="","",SMALL(IF(صرف!$E$1:$E$10000=$D$4,ROW($1:$10000)),G901))</f>
        <v/>
      </c>
      <c r="L901" s="25" t="str">
        <f t="shared" si="184"/>
        <v/>
      </c>
      <c r="M901" s="26" t="str">
        <f t="shared" si="192"/>
        <v/>
      </c>
      <c r="N901" s="27" t="str">
        <f t="shared" si="193"/>
        <v/>
      </c>
      <c r="O901" s="27" t="str">
        <f t="shared" si="185"/>
        <v/>
      </c>
      <c r="P901" s="29" t="str">
        <f t="array" ref="P901">IF(L901="","",SMALL(IF(تكهين!$E$1:$E$10000=$D$4,ROW($1:$10000)),L901))</f>
        <v/>
      </c>
    </row>
    <row r="902" spans="2:16" ht="20.25">
      <c r="B902" s="25" t="str">
        <f t="shared" si="182"/>
        <v/>
      </c>
      <c r="C902" s="26" t="str">
        <f t="shared" si="186"/>
        <v/>
      </c>
      <c r="D902" s="27" t="str">
        <f t="shared" si="187"/>
        <v/>
      </c>
      <c r="E902" s="27" t="str">
        <f t="shared" si="188"/>
        <v/>
      </c>
      <c r="F902" s="29" t="str">
        <f t="array" ref="F902">IF(B902="","",SMALL(IF(اضافه!$E$1:$E$10000=$D$4,ROW($1:$10000)),B902))</f>
        <v/>
      </c>
      <c r="G902" s="25" t="str">
        <f t="shared" si="183"/>
        <v/>
      </c>
      <c r="H902" s="26" t="str">
        <f t="shared" si="189"/>
        <v/>
      </c>
      <c r="I902" s="27" t="str">
        <f t="shared" si="190"/>
        <v/>
      </c>
      <c r="J902" s="27" t="str">
        <f t="shared" si="191"/>
        <v/>
      </c>
      <c r="K902" s="29" t="str">
        <f t="array" ref="K902">IF(G902="","",SMALL(IF(صرف!$E$1:$E$10000=$D$4,ROW($1:$10000)),G902))</f>
        <v/>
      </c>
      <c r="L902" s="25" t="str">
        <f t="shared" si="184"/>
        <v/>
      </c>
      <c r="M902" s="26" t="str">
        <f t="shared" si="192"/>
        <v/>
      </c>
      <c r="N902" s="27" t="str">
        <f t="shared" si="193"/>
        <v/>
      </c>
      <c r="O902" s="27" t="str">
        <f t="shared" si="185"/>
        <v/>
      </c>
      <c r="P902" s="29" t="str">
        <f t="array" ref="P902">IF(L902="","",SMALL(IF(تكهين!$E$1:$E$10000=$D$4,ROW($1:$10000)),L902))</f>
        <v/>
      </c>
    </row>
    <row r="903" spans="2:16" ht="20.25">
      <c r="B903" s="25" t="str">
        <f t="shared" ref="B903:B966" si="194">IF(B$11=0,"",IF(ROW($B891)&gt;B$11,"",ROW($B891)))</f>
        <v/>
      </c>
      <c r="C903" s="26" t="str">
        <f t="shared" si="186"/>
        <v/>
      </c>
      <c r="D903" s="27" t="str">
        <f t="shared" si="187"/>
        <v/>
      </c>
      <c r="E903" s="27" t="str">
        <f t="shared" si="188"/>
        <v/>
      </c>
      <c r="F903" s="29" t="str">
        <f t="array" ref="F903">IF(B903="","",SMALL(IF(اضافه!$E$1:$E$10000=$D$4,ROW($1:$10000)),B903))</f>
        <v/>
      </c>
      <c r="G903" s="25" t="str">
        <f t="shared" si="183"/>
        <v/>
      </c>
      <c r="H903" s="26" t="str">
        <f t="shared" si="189"/>
        <v/>
      </c>
      <c r="I903" s="27" t="str">
        <f t="shared" si="190"/>
        <v/>
      </c>
      <c r="J903" s="27" t="str">
        <f t="shared" si="191"/>
        <v/>
      </c>
      <c r="K903" s="29" t="str">
        <f t="array" ref="K903">IF(G903="","",SMALL(IF(صرف!$E$1:$E$10000=$D$4,ROW($1:$10000)),G903))</f>
        <v/>
      </c>
      <c r="L903" s="25" t="str">
        <f t="shared" si="184"/>
        <v/>
      </c>
      <c r="M903" s="26" t="str">
        <f t="shared" si="192"/>
        <v/>
      </c>
      <c r="N903" s="27" t="str">
        <f t="shared" si="193"/>
        <v/>
      </c>
      <c r="O903" s="27" t="str">
        <f t="shared" si="185"/>
        <v/>
      </c>
      <c r="P903" s="29" t="str">
        <f t="array" ref="P903">IF(L903="","",SMALL(IF(تكهين!$E$1:$E$10000=$D$4,ROW($1:$10000)),L903))</f>
        <v/>
      </c>
    </row>
    <row r="904" spans="2:16" ht="20.25">
      <c r="B904" s="25" t="str">
        <f t="shared" si="194"/>
        <v/>
      </c>
      <c r="C904" s="26" t="str">
        <f t="shared" si="186"/>
        <v/>
      </c>
      <c r="D904" s="27" t="str">
        <f t="shared" si="187"/>
        <v/>
      </c>
      <c r="E904" s="27" t="str">
        <f t="shared" si="188"/>
        <v/>
      </c>
      <c r="F904" s="29" t="str">
        <f t="array" ref="F904">IF(B904="","",SMALL(IF(اضافه!$E$1:$E$10000=$D$4,ROW($1:$10000)),B904))</f>
        <v/>
      </c>
      <c r="G904" s="25" t="str">
        <f t="shared" si="183"/>
        <v/>
      </c>
      <c r="H904" s="26" t="str">
        <f t="shared" si="189"/>
        <v/>
      </c>
      <c r="I904" s="27" t="str">
        <f t="shared" si="190"/>
        <v/>
      </c>
      <c r="J904" s="27" t="str">
        <f t="shared" si="191"/>
        <v/>
      </c>
      <c r="K904" s="29" t="str">
        <f t="array" ref="K904">IF(G904="","",SMALL(IF(صرف!$E$1:$E$10000=$D$4,ROW($1:$10000)),G904))</f>
        <v/>
      </c>
      <c r="L904" s="25" t="str">
        <f t="shared" si="184"/>
        <v/>
      </c>
      <c r="M904" s="26" t="str">
        <f t="shared" si="192"/>
        <v/>
      </c>
      <c r="N904" s="27" t="str">
        <f t="shared" si="193"/>
        <v/>
      </c>
      <c r="O904" s="27" t="str">
        <f t="shared" si="185"/>
        <v/>
      </c>
      <c r="P904" s="29" t="str">
        <f t="array" ref="P904">IF(L904="","",SMALL(IF(تكهين!$E$1:$E$10000=$D$4,ROW($1:$10000)),L904))</f>
        <v/>
      </c>
    </row>
    <row r="905" spans="2:16" ht="20.25">
      <c r="B905" s="25" t="str">
        <f t="shared" si="194"/>
        <v/>
      </c>
      <c r="C905" s="26" t="str">
        <f t="shared" si="186"/>
        <v/>
      </c>
      <c r="D905" s="27" t="str">
        <f t="shared" si="187"/>
        <v/>
      </c>
      <c r="E905" s="27" t="str">
        <f t="shared" si="188"/>
        <v/>
      </c>
      <c r="F905" s="29" t="str">
        <f t="array" ref="F905">IF(B905="","",SMALL(IF(اضافه!$E$1:$E$10000=$D$4,ROW($1:$10000)),B905))</f>
        <v/>
      </c>
      <c r="G905" s="25" t="str">
        <f t="shared" si="183"/>
        <v/>
      </c>
      <c r="H905" s="26" t="str">
        <f t="shared" si="189"/>
        <v/>
      </c>
      <c r="I905" s="27" t="str">
        <f t="shared" si="190"/>
        <v/>
      </c>
      <c r="J905" s="27" t="str">
        <f t="shared" si="191"/>
        <v/>
      </c>
      <c r="K905" s="29" t="str">
        <f t="array" ref="K905">IF(G905="","",SMALL(IF(صرف!$E$1:$E$10000=$D$4,ROW($1:$10000)),G905))</f>
        <v/>
      </c>
      <c r="L905" s="25" t="str">
        <f t="shared" si="184"/>
        <v/>
      </c>
      <c r="M905" s="26" t="str">
        <f t="shared" si="192"/>
        <v/>
      </c>
      <c r="N905" s="27" t="str">
        <f t="shared" si="193"/>
        <v/>
      </c>
      <c r="O905" s="27" t="str">
        <f t="shared" si="185"/>
        <v/>
      </c>
      <c r="P905" s="29" t="str">
        <f t="array" ref="P905">IF(L905="","",SMALL(IF(تكهين!$E$1:$E$10000=$D$4,ROW($1:$10000)),L905))</f>
        <v/>
      </c>
    </row>
    <row r="906" spans="2:16" ht="20.25">
      <c r="B906" s="25" t="str">
        <f t="shared" si="194"/>
        <v/>
      </c>
      <c r="C906" s="26" t="str">
        <f t="shared" si="186"/>
        <v/>
      </c>
      <c r="D906" s="27" t="str">
        <f t="shared" si="187"/>
        <v/>
      </c>
      <c r="E906" s="27" t="str">
        <f t="shared" si="188"/>
        <v/>
      </c>
      <c r="F906" s="29" t="str">
        <f t="array" ref="F906">IF(B906="","",SMALL(IF(اضافه!$E$1:$E$10000=$D$4,ROW($1:$10000)),B906))</f>
        <v/>
      </c>
      <c r="G906" s="25" t="str">
        <f t="shared" si="183"/>
        <v/>
      </c>
      <c r="H906" s="26" t="str">
        <f t="shared" si="189"/>
        <v/>
      </c>
      <c r="I906" s="27" t="str">
        <f t="shared" si="190"/>
        <v/>
      </c>
      <c r="J906" s="27" t="str">
        <f t="shared" si="191"/>
        <v/>
      </c>
      <c r="K906" s="29" t="str">
        <f t="array" ref="K906">IF(G906="","",SMALL(IF(صرف!$E$1:$E$10000=$D$4,ROW($1:$10000)),G906))</f>
        <v/>
      </c>
      <c r="L906" s="25" t="str">
        <f t="shared" si="184"/>
        <v/>
      </c>
      <c r="M906" s="26" t="str">
        <f t="shared" si="192"/>
        <v/>
      </c>
      <c r="N906" s="27" t="str">
        <f t="shared" si="193"/>
        <v/>
      </c>
      <c r="O906" s="27" t="str">
        <f t="shared" si="185"/>
        <v/>
      </c>
      <c r="P906" s="29" t="str">
        <f t="array" ref="P906">IF(L906="","",SMALL(IF(تكهين!$E$1:$E$10000=$D$4,ROW($1:$10000)),L906))</f>
        <v/>
      </c>
    </row>
    <row r="907" spans="2:16" ht="20.25">
      <c r="B907" s="25" t="str">
        <f t="shared" si="194"/>
        <v/>
      </c>
      <c r="C907" s="26" t="str">
        <f t="shared" si="186"/>
        <v/>
      </c>
      <c r="D907" s="27" t="str">
        <f t="shared" si="187"/>
        <v/>
      </c>
      <c r="E907" s="27" t="str">
        <f t="shared" si="188"/>
        <v/>
      </c>
      <c r="F907" s="29" t="str">
        <f t="array" ref="F907">IF(B907="","",SMALL(IF(اضافه!$E$1:$E$10000=$D$4,ROW($1:$10000)),B907))</f>
        <v/>
      </c>
      <c r="G907" s="25" t="str">
        <f t="shared" si="183"/>
        <v/>
      </c>
      <c r="H907" s="26" t="str">
        <f t="shared" si="189"/>
        <v/>
      </c>
      <c r="I907" s="27" t="str">
        <f t="shared" si="190"/>
        <v/>
      </c>
      <c r="J907" s="27" t="str">
        <f t="shared" si="191"/>
        <v/>
      </c>
      <c r="K907" s="29" t="str">
        <f t="array" ref="K907">IF(G907="","",SMALL(IF(صرف!$E$1:$E$10000=$D$4,ROW($1:$10000)),G907))</f>
        <v/>
      </c>
      <c r="L907" s="25" t="str">
        <f t="shared" si="184"/>
        <v/>
      </c>
      <c r="M907" s="26" t="str">
        <f t="shared" si="192"/>
        <v/>
      </c>
      <c r="N907" s="27" t="str">
        <f t="shared" si="193"/>
        <v/>
      </c>
      <c r="O907" s="27" t="str">
        <f t="shared" si="185"/>
        <v/>
      </c>
      <c r="P907" s="29" t="str">
        <f t="array" ref="P907">IF(L907="","",SMALL(IF(تكهين!$E$1:$E$10000=$D$4,ROW($1:$10000)),L907))</f>
        <v/>
      </c>
    </row>
    <row r="908" spans="2:16" ht="20.25">
      <c r="B908" s="25" t="str">
        <f t="shared" si="194"/>
        <v/>
      </c>
      <c r="C908" s="26" t="str">
        <f t="shared" si="186"/>
        <v/>
      </c>
      <c r="D908" s="27" t="str">
        <f t="shared" si="187"/>
        <v/>
      </c>
      <c r="E908" s="27" t="str">
        <f t="shared" si="188"/>
        <v/>
      </c>
      <c r="F908" s="29" t="str">
        <f t="array" ref="F908">IF(B908="","",SMALL(IF(اضافه!$E$1:$E$10000=$D$4,ROW($1:$10000)),B908))</f>
        <v/>
      </c>
      <c r="G908" s="25" t="str">
        <f t="shared" si="183"/>
        <v/>
      </c>
      <c r="H908" s="26" t="str">
        <f t="shared" si="189"/>
        <v/>
      </c>
      <c r="I908" s="27" t="str">
        <f t="shared" si="190"/>
        <v/>
      </c>
      <c r="J908" s="27" t="str">
        <f t="shared" si="191"/>
        <v/>
      </c>
      <c r="K908" s="29" t="str">
        <f t="array" ref="K908">IF(G908="","",SMALL(IF(صرف!$E$1:$E$10000=$D$4,ROW($1:$10000)),G908))</f>
        <v/>
      </c>
      <c r="L908" s="25" t="str">
        <f t="shared" si="184"/>
        <v/>
      </c>
      <c r="M908" s="26" t="str">
        <f t="shared" si="192"/>
        <v/>
      </c>
      <c r="N908" s="27" t="str">
        <f t="shared" si="193"/>
        <v/>
      </c>
      <c r="O908" s="27" t="str">
        <f t="shared" si="185"/>
        <v/>
      </c>
      <c r="P908" s="29" t="str">
        <f t="array" ref="P908">IF(L908="","",SMALL(IF(تكهين!$E$1:$E$10000=$D$4,ROW($1:$10000)),L908))</f>
        <v/>
      </c>
    </row>
    <row r="909" spans="2:16" ht="20.25">
      <c r="B909" s="25" t="str">
        <f t="shared" si="194"/>
        <v/>
      </c>
      <c r="C909" s="26" t="str">
        <f t="shared" si="186"/>
        <v/>
      </c>
      <c r="D909" s="27" t="str">
        <f t="shared" si="187"/>
        <v/>
      </c>
      <c r="E909" s="27" t="str">
        <f t="shared" si="188"/>
        <v/>
      </c>
      <c r="F909" s="29" t="str">
        <f t="array" ref="F909">IF(B909="","",SMALL(IF(اضافه!$E$1:$E$10000=$D$4,ROW($1:$10000)),B909))</f>
        <v/>
      </c>
      <c r="G909" s="25" t="str">
        <f t="shared" ref="G909:G972" si="195">IF(G$11=0,"",IF(ROW($B897)&gt;G$11,"",ROW($B897)))</f>
        <v/>
      </c>
      <c r="H909" s="26" t="str">
        <f t="shared" si="189"/>
        <v/>
      </c>
      <c r="I909" s="27" t="str">
        <f t="shared" si="190"/>
        <v/>
      </c>
      <c r="J909" s="27" t="str">
        <f t="shared" si="191"/>
        <v/>
      </c>
      <c r="K909" s="29" t="str">
        <f t="array" ref="K909">IF(G909="","",SMALL(IF(صرف!$E$1:$E$10000=$D$4,ROW($1:$10000)),G909))</f>
        <v/>
      </c>
      <c r="L909" s="25" t="str">
        <f t="shared" ref="L909:L972" si="196">IF(L$11=0,"",IF(ROW($B897)&gt;L$11,"",ROW($B897)))</f>
        <v/>
      </c>
      <c r="M909" s="26" t="str">
        <f t="shared" si="192"/>
        <v/>
      </c>
      <c r="N909" s="27" t="str">
        <f t="shared" si="193"/>
        <v/>
      </c>
      <c r="O909" s="27" t="str">
        <f t="shared" si="185"/>
        <v/>
      </c>
      <c r="P909" s="29" t="str">
        <f t="array" ref="P909">IF(L909="","",SMALL(IF(تكهين!$E$1:$E$10000=$D$4,ROW($1:$10000)),L909))</f>
        <v/>
      </c>
    </row>
    <row r="910" spans="2:16" ht="20.25">
      <c r="B910" s="25" t="str">
        <f t="shared" si="194"/>
        <v/>
      </c>
      <c r="C910" s="26" t="str">
        <f t="shared" si="186"/>
        <v/>
      </c>
      <c r="D910" s="27" t="str">
        <f t="shared" si="187"/>
        <v/>
      </c>
      <c r="E910" s="27" t="str">
        <f t="shared" si="188"/>
        <v/>
      </c>
      <c r="F910" s="29" t="str">
        <f t="array" ref="F910">IF(B910="","",SMALL(IF(اضافه!$E$1:$E$10000=$D$4,ROW($1:$10000)),B910))</f>
        <v/>
      </c>
      <c r="G910" s="25" t="str">
        <f t="shared" si="195"/>
        <v/>
      </c>
      <c r="H910" s="26" t="str">
        <f t="shared" si="189"/>
        <v/>
      </c>
      <c r="I910" s="27" t="str">
        <f t="shared" si="190"/>
        <v/>
      </c>
      <c r="J910" s="27" t="str">
        <f t="shared" si="191"/>
        <v/>
      </c>
      <c r="K910" s="29" t="str">
        <f t="array" ref="K910">IF(G910="","",SMALL(IF(صرف!$E$1:$E$10000=$D$4,ROW($1:$10000)),G910))</f>
        <v/>
      </c>
      <c r="L910" s="25" t="str">
        <f t="shared" si="196"/>
        <v/>
      </c>
      <c r="M910" s="26" t="str">
        <f t="shared" si="192"/>
        <v/>
      </c>
      <c r="N910" s="27" t="str">
        <f t="shared" si="193"/>
        <v/>
      </c>
      <c r="O910" s="27" t="str">
        <f t="shared" si="185"/>
        <v/>
      </c>
      <c r="P910" s="29" t="str">
        <f t="array" ref="P910">IF(L910="","",SMALL(IF(تكهين!$E$1:$E$10000=$D$4,ROW($1:$10000)),L910))</f>
        <v/>
      </c>
    </row>
    <row r="911" spans="2:16" ht="20.25">
      <c r="B911" s="25" t="str">
        <f t="shared" si="194"/>
        <v/>
      </c>
      <c r="C911" s="26" t="str">
        <f t="shared" si="186"/>
        <v/>
      </c>
      <c r="D911" s="27" t="str">
        <f t="shared" si="187"/>
        <v/>
      </c>
      <c r="E911" s="27" t="str">
        <f t="shared" si="188"/>
        <v/>
      </c>
      <c r="F911" s="29" t="str">
        <f t="array" ref="F911">IF(B911="","",SMALL(IF(اضافه!$E$1:$E$10000=$D$4,ROW($1:$10000)),B911))</f>
        <v/>
      </c>
      <c r="G911" s="25" t="str">
        <f t="shared" si="195"/>
        <v/>
      </c>
      <c r="H911" s="26" t="str">
        <f t="shared" si="189"/>
        <v/>
      </c>
      <c r="I911" s="27" t="str">
        <f t="shared" si="190"/>
        <v/>
      </c>
      <c r="J911" s="27" t="str">
        <f t="shared" si="191"/>
        <v/>
      </c>
      <c r="K911" s="29" t="str">
        <f t="array" ref="K911">IF(G911="","",SMALL(IF(صرف!$E$1:$E$10000=$D$4,ROW($1:$10000)),G911))</f>
        <v/>
      </c>
      <c r="L911" s="25" t="str">
        <f t="shared" si="196"/>
        <v/>
      </c>
      <c r="M911" s="26" t="str">
        <f t="shared" si="192"/>
        <v/>
      </c>
      <c r="N911" s="27" t="str">
        <f t="shared" si="193"/>
        <v/>
      </c>
      <c r="O911" s="27" t="str">
        <f t="shared" si="185"/>
        <v/>
      </c>
      <c r="P911" s="29" t="str">
        <f t="array" ref="P911">IF(L911="","",SMALL(IF(تكهين!$E$1:$E$10000=$D$4,ROW($1:$10000)),L911))</f>
        <v/>
      </c>
    </row>
    <row r="912" spans="2:16" ht="20.25">
      <c r="B912" s="25" t="str">
        <f t="shared" si="194"/>
        <v/>
      </c>
      <c r="C912" s="26" t="str">
        <f t="shared" si="186"/>
        <v/>
      </c>
      <c r="D912" s="27" t="str">
        <f t="shared" si="187"/>
        <v/>
      </c>
      <c r="E912" s="27" t="str">
        <f t="shared" si="188"/>
        <v/>
      </c>
      <c r="F912" s="29" t="str">
        <f t="array" ref="F912">IF(B912="","",SMALL(IF(اضافه!$E$1:$E$10000=$D$4,ROW($1:$10000)),B912))</f>
        <v/>
      </c>
      <c r="G912" s="25" t="str">
        <f t="shared" si="195"/>
        <v/>
      </c>
      <c r="H912" s="26" t="str">
        <f t="shared" si="189"/>
        <v/>
      </c>
      <c r="I912" s="27" t="str">
        <f t="shared" si="190"/>
        <v/>
      </c>
      <c r="J912" s="27" t="str">
        <f t="shared" si="191"/>
        <v/>
      </c>
      <c r="K912" s="29" t="str">
        <f t="array" ref="K912">IF(G912="","",SMALL(IF(صرف!$E$1:$E$10000=$D$4,ROW($1:$10000)),G912))</f>
        <v/>
      </c>
      <c r="L912" s="25" t="str">
        <f t="shared" si="196"/>
        <v/>
      </c>
      <c r="M912" s="26" t="str">
        <f t="shared" si="192"/>
        <v/>
      </c>
      <c r="N912" s="27" t="str">
        <f t="shared" si="193"/>
        <v/>
      </c>
      <c r="O912" s="27" t="str">
        <f t="shared" si="185"/>
        <v/>
      </c>
      <c r="P912" s="29" t="str">
        <f t="array" ref="P912">IF(L912="","",SMALL(IF(تكهين!$E$1:$E$10000=$D$4,ROW($1:$10000)),L912))</f>
        <v/>
      </c>
    </row>
    <row r="913" spans="2:16" ht="20.25">
      <c r="B913" s="25" t="str">
        <f t="shared" si="194"/>
        <v/>
      </c>
      <c r="C913" s="26" t="str">
        <f t="shared" si="186"/>
        <v/>
      </c>
      <c r="D913" s="27" t="str">
        <f t="shared" si="187"/>
        <v/>
      </c>
      <c r="E913" s="27" t="str">
        <f t="shared" si="188"/>
        <v/>
      </c>
      <c r="F913" s="29" t="str">
        <f t="array" ref="F913">IF(B913="","",SMALL(IF(اضافه!$E$1:$E$10000=$D$4,ROW($1:$10000)),B913))</f>
        <v/>
      </c>
      <c r="G913" s="25" t="str">
        <f t="shared" si="195"/>
        <v/>
      </c>
      <c r="H913" s="26" t="str">
        <f t="shared" si="189"/>
        <v/>
      </c>
      <c r="I913" s="27" t="str">
        <f t="shared" si="190"/>
        <v/>
      </c>
      <c r="J913" s="27" t="str">
        <f t="shared" si="191"/>
        <v/>
      </c>
      <c r="K913" s="29" t="str">
        <f t="array" ref="K913">IF(G913="","",SMALL(IF(صرف!$E$1:$E$10000=$D$4,ROW($1:$10000)),G913))</f>
        <v/>
      </c>
      <c r="L913" s="25" t="str">
        <f t="shared" si="196"/>
        <v/>
      </c>
      <c r="M913" s="26" t="str">
        <f t="shared" si="192"/>
        <v/>
      </c>
      <c r="N913" s="27" t="str">
        <f t="shared" si="193"/>
        <v/>
      </c>
      <c r="O913" s="27" t="str">
        <f t="shared" si="185"/>
        <v/>
      </c>
      <c r="P913" s="29" t="str">
        <f t="array" ref="P913">IF(L913="","",SMALL(IF(تكهين!$E$1:$E$10000=$D$4,ROW($1:$10000)),L913))</f>
        <v/>
      </c>
    </row>
    <row r="914" spans="2:16" ht="20.25">
      <c r="B914" s="25" t="str">
        <f t="shared" si="194"/>
        <v/>
      </c>
      <c r="C914" s="26" t="str">
        <f t="shared" si="186"/>
        <v/>
      </c>
      <c r="D914" s="27" t="str">
        <f t="shared" si="187"/>
        <v/>
      </c>
      <c r="E914" s="27" t="str">
        <f t="shared" si="188"/>
        <v/>
      </c>
      <c r="F914" s="29" t="str">
        <f t="array" ref="F914">IF(B914="","",SMALL(IF(اضافه!$E$1:$E$10000=$D$4,ROW($1:$10000)),B914))</f>
        <v/>
      </c>
      <c r="G914" s="25" t="str">
        <f t="shared" si="195"/>
        <v/>
      </c>
      <c r="H914" s="26" t="str">
        <f t="shared" si="189"/>
        <v/>
      </c>
      <c r="I914" s="27" t="str">
        <f t="shared" si="190"/>
        <v/>
      </c>
      <c r="J914" s="27" t="str">
        <f t="shared" si="191"/>
        <v/>
      </c>
      <c r="K914" s="29" t="str">
        <f t="array" ref="K914">IF(G914="","",SMALL(IF(صرف!$E$1:$E$10000=$D$4,ROW($1:$10000)),G914))</f>
        <v/>
      </c>
      <c r="L914" s="25" t="str">
        <f t="shared" si="196"/>
        <v/>
      </c>
      <c r="M914" s="26" t="str">
        <f t="shared" si="192"/>
        <v/>
      </c>
      <c r="N914" s="27" t="str">
        <f t="shared" si="193"/>
        <v/>
      </c>
      <c r="O914" s="27" t="str">
        <f t="shared" si="185"/>
        <v/>
      </c>
      <c r="P914" s="29" t="str">
        <f t="array" ref="P914">IF(L914="","",SMALL(IF(تكهين!$E$1:$E$10000=$D$4,ROW($1:$10000)),L914))</f>
        <v/>
      </c>
    </row>
    <row r="915" spans="2:16" ht="20.25">
      <c r="B915" s="25" t="str">
        <f t="shared" si="194"/>
        <v/>
      </c>
      <c r="C915" s="26" t="str">
        <f t="shared" si="186"/>
        <v/>
      </c>
      <c r="D915" s="27" t="str">
        <f t="shared" si="187"/>
        <v/>
      </c>
      <c r="E915" s="27" t="str">
        <f t="shared" si="188"/>
        <v/>
      </c>
      <c r="F915" s="29" t="str">
        <f t="array" ref="F915">IF(B915="","",SMALL(IF(اضافه!$E$1:$E$10000=$D$4,ROW($1:$10000)),B915))</f>
        <v/>
      </c>
      <c r="G915" s="25" t="str">
        <f t="shared" si="195"/>
        <v/>
      </c>
      <c r="H915" s="26" t="str">
        <f t="shared" si="189"/>
        <v/>
      </c>
      <c r="I915" s="27" t="str">
        <f t="shared" si="190"/>
        <v/>
      </c>
      <c r="J915" s="27" t="str">
        <f t="shared" si="191"/>
        <v/>
      </c>
      <c r="K915" s="29" t="str">
        <f t="array" ref="K915">IF(G915="","",SMALL(IF(صرف!$E$1:$E$10000=$D$4,ROW($1:$10000)),G915))</f>
        <v/>
      </c>
      <c r="L915" s="25" t="str">
        <f t="shared" si="196"/>
        <v/>
      </c>
      <c r="M915" s="26" t="str">
        <f t="shared" si="192"/>
        <v/>
      </c>
      <c r="N915" s="27" t="str">
        <f t="shared" si="193"/>
        <v/>
      </c>
      <c r="O915" s="27" t="str">
        <f t="shared" si="185"/>
        <v/>
      </c>
      <c r="P915" s="29" t="str">
        <f t="array" ref="P915">IF(L915="","",SMALL(IF(تكهين!$E$1:$E$10000=$D$4,ROW($1:$10000)),L915))</f>
        <v/>
      </c>
    </row>
    <row r="916" spans="2:16" ht="20.25">
      <c r="B916" s="25" t="str">
        <f t="shared" si="194"/>
        <v/>
      </c>
      <c r="C916" s="26" t="str">
        <f t="shared" si="186"/>
        <v/>
      </c>
      <c r="D916" s="27" t="str">
        <f t="shared" si="187"/>
        <v/>
      </c>
      <c r="E916" s="27" t="str">
        <f t="shared" si="188"/>
        <v/>
      </c>
      <c r="F916" s="29" t="str">
        <f t="array" ref="F916">IF(B916="","",SMALL(IF(اضافه!$E$1:$E$10000=$D$4,ROW($1:$10000)),B916))</f>
        <v/>
      </c>
      <c r="G916" s="25" t="str">
        <f t="shared" si="195"/>
        <v/>
      </c>
      <c r="H916" s="26" t="str">
        <f t="shared" si="189"/>
        <v/>
      </c>
      <c r="I916" s="27" t="str">
        <f t="shared" si="190"/>
        <v/>
      </c>
      <c r="J916" s="27" t="str">
        <f t="shared" si="191"/>
        <v/>
      </c>
      <c r="K916" s="29" t="str">
        <f t="array" ref="K916">IF(G916="","",SMALL(IF(صرف!$E$1:$E$10000=$D$4,ROW($1:$10000)),G916))</f>
        <v/>
      </c>
      <c r="L916" s="25" t="str">
        <f t="shared" si="196"/>
        <v/>
      </c>
      <c r="M916" s="26" t="str">
        <f t="shared" si="192"/>
        <v/>
      </c>
      <c r="N916" s="27" t="str">
        <f t="shared" si="193"/>
        <v/>
      </c>
      <c r="O916" s="27" t="str">
        <f t="shared" si="185"/>
        <v/>
      </c>
      <c r="P916" s="29" t="str">
        <f t="array" ref="P916">IF(L916="","",SMALL(IF(تكهين!$E$1:$E$10000=$D$4,ROW($1:$10000)),L916))</f>
        <v/>
      </c>
    </row>
    <row r="917" spans="2:16" ht="20.25">
      <c r="B917" s="25" t="str">
        <f t="shared" si="194"/>
        <v/>
      </c>
      <c r="C917" s="26" t="str">
        <f t="shared" si="186"/>
        <v/>
      </c>
      <c r="D917" s="27" t="str">
        <f t="shared" si="187"/>
        <v/>
      </c>
      <c r="E917" s="27" t="str">
        <f t="shared" si="188"/>
        <v/>
      </c>
      <c r="F917" s="29" t="str">
        <f t="array" ref="F917">IF(B917="","",SMALL(IF(اضافه!$E$1:$E$10000=$D$4,ROW($1:$10000)),B917))</f>
        <v/>
      </c>
      <c r="G917" s="25" t="str">
        <f t="shared" si="195"/>
        <v/>
      </c>
      <c r="H917" s="26" t="str">
        <f t="shared" si="189"/>
        <v/>
      </c>
      <c r="I917" s="27" t="str">
        <f t="shared" si="190"/>
        <v/>
      </c>
      <c r="J917" s="27" t="str">
        <f t="shared" si="191"/>
        <v/>
      </c>
      <c r="K917" s="29" t="str">
        <f t="array" ref="K917">IF(G917="","",SMALL(IF(صرف!$E$1:$E$10000=$D$4,ROW($1:$10000)),G917))</f>
        <v/>
      </c>
      <c r="L917" s="25" t="str">
        <f t="shared" si="196"/>
        <v/>
      </c>
      <c r="M917" s="26" t="str">
        <f t="shared" si="192"/>
        <v/>
      </c>
      <c r="N917" s="27" t="str">
        <f t="shared" si="193"/>
        <v/>
      </c>
      <c r="O917" s="27" t="str">
        <f t="shared" si="185"/>
        <v/>
      </c>
      <c r="P917" s="29" t="str">
        <f t="array" ref="P917">IF(L917="","",SMALL(IF(تكهين!$E$1:$E$10000=$D$4,ROW($1:$10000)),L917))</f>
        <v/>
      </c>
    </row>
    <row r="918" spans="2:16" ht="20.25">
      <c r="B918" s="25" t="str">
        <f t="shared" si="194"/>
        <v/>
      </c>
      <c r="C918" s="26" t="str">
        <f t="shared" si="186"/>
        <v/>
      </c>
      <c r="D918" s="27" t="str">
        <f t="shared" si="187"/>
        <v/>
      </c>
      <c r="E918" s="27" t="str">
        <f t="shared" si="188"/>
        <v/>
      </c>
      <c r="F918" s="29" t="str">
        <f t="array" ref="F918">IF(B918="","",SMALL(IF(اضافه!$E$1:$E$10000=$D$4,ROW($1:$10000)),B918))</f>
        <v/>
      </c>
      <c r="G918" s="25" t="str">
        <f t="shared" si="195"/>
        <v/>
      </c>
      <c r="H918" s="26" t="str">
        <f t="shared" si="189"/>
        <v/>
      </c>
      <c r="I918" s="27" t="str">
        <f t="shared" si="190"/>
        <v/>
      </c>
      <c r="J918" s="27" t="str">
        <f t="shared" si="191"/>
        <v/>
      </c>
      <c r="K918" s="29" t="str">
        <f t="array" ref="K918">IF(G918="","",SMALL(IF(صرف!$E$1:$E$10000=$D$4,ROW($1:$10000)),G918))</f>
        <v/>
      </c>
      <c r="L918" s="25" t="str">
        <f t="shared" si="196"/>
        <v/>
      </c>
      <c r="M918" s="26" t="str">
        <f t="shared" si="192"/>
        <v/>
      </c>
      <c r="N918" s="27" t="str">
        <f t="shared" si="193"/>
        <v/>
      </c>
      <c r="O918" s="27" t="str">
        <f t="shared" si="185"/>
        <v/>
      </c>
      <c r="P918" s="29" t="str">
        <f t="array" ref="P918">IF(L918="","",SMALL(IF(تكهين!$E$1:$E$10000=$D$4,ROW($1:$10000)),L918))</f>
        <v/>
      </c>
    </row>
    <row r="919" spans="2:16" ht="20.25">
      <c r="B919" s="25" t="str">
        <f t="shared" si="194"/>
        <v/>
      </c>
      <c r="C919" s="26" t="str">
        <f t="shared" si="186"/>
        <v/>
      </c>
      <c r="D919" s="27" t="str">
        <f t="shared" si="187"/>
        <v/>
      </c>
      <c r="E919" s="27" t="str">
        <f t="shared" si="188"/>
        <v/>
      </c>
      <c r="F919" s="29" t="str">
        <f t="array" ref="F919">IF(B919="","",SMALL(IF(اضافه!$E$1:$E$10000=$D$4,ROW($1:$10000)),B919))</f>
        <v/>
      </c>
      <c r="G919" s="25" t="str">
        <f t="shared" si="195"/>
        <v/>
      </c>
      <c r="H919" s="26" t="str">
        <f t="shared" si="189"/>
        <v/>
      </c>
      <c r="I919" s="27" t="str">
        <f t="shared" si="190"/>
        <v/>
      </c>
      <c r="J919" s="27" t="str">
        <f t="shared" si="191"/>
        <v/>
      </c>
      <c r="K919" s="29" t="str">
        <f t="array" ref="K919">IF(G919="","",SMALL(IF(صرف!$E$1:$E$10000=$D$4,ROW($1:$10000)),G919))</f>
        <v/>
      </c>
      <c r="L919" s="25" t="str">
        <f t="shared" si="196"/>
        <v/>
      </c>
      <c r="M919" s="26" t="str">
        <f t="shared" si="192"/>
        <v/>
      </c>
      <c r="N919" s="27" t="str">
        <f t="shared" si="193"/>
        <v/>
      </c>
      <c r="O919" s="27" t="str">
        <f t="shared" si="185"/>
        <v/>
      </c>
      <c r="P919" s="29" t="str">
        <f t="array" ref="P919">IF(L919="","",SMALL(IF(تكهين!$E$1:$E$10000=$D$4,ROW($1:$10000)),L919))</f>
        <v/>
      </c>
    </row>
    <row r="920" spans="2:16" ht="20.25">
      <c r="B920" s="25" t="str">
        <f t="shared" si="194"/>
        <v/>
      </c>
      <c r="C920" s="26" t="str">
        <f t="shared" si="186"/>
        <v/>
      </c>
      <c r="D920" s="27" t="str">
        <f t="shared" si="187"/>
        <v/>
      </c>
      <c r="E920" s="27" t="str">
        <f t="shared" si="188"/>
        <v/>
      </c>
      <c r="F920" s="29" t="str">
        <f t="array" ref="F920">IF(B920="","",SMALL(IF(اضافه!$E$1:$E$10000=$D$4,ROW($1:$10000)),B920))</f>
        <v/>
      </c>
      <c r="G920" s="25" t="str">
        <f t="shared" si="195"/>
        <v/>
      </c>
      <c r="H920" s="26" t="str">
        <f t="shared" si="189"/>
        <v/>
      </c>
      <c r="I920" s="27" t="str">
        <f t="shared" si="190"/>
        <v/>
      </c>
      <c r="J920" s="27" t="str">
        <f t="shared" si="191"/>
        <v/>
      </c>
      <c r="K920" s="29" t="str">
        <f t="array" ref="K920">IF(G920="","",SMALL(IF(صرف!$E$1:$E$10000=$D$4,ROW($1:$10000)),G920))</f>
        <v/>
      </c>
      <c r="L920" s="25" t="str">
        <f t="shared" si="196"/>
        <v/>
      </c>
      <c r="M920" s="26" t="str">
        <f t="shared" si="192"/>
        <v/>
      </c>
      <c r="N920" s="27" t="str">
        <f t="shared" si="193"/>
        <v/>
      </c>
      <c r="O920" s="27" t="str">
        <f t="shared" si="185"/>
        <v/>
      </c>
      <c r="P920" s="29" t="str">
        <f t="array" ref="P920">IF(L920="","",SMALL(IF(تكهين!$E$1:$E$10000=$D$4,ROW($1:$10000)),L920))</f>
        <v/>
      </c>
    </row>
    <row r="921" spans="2:16" ht="20.25">
      <c r="B921" s="25" t="str">
        <f t="shared" si="194"/>
        <v/>
      </c>
      <c r="C921" s="26" t="str">
        <f t="shared" si="186"/>
        <v/>
      </c>
      <c r="D921" s="27" t="str">
        <f t="shared" si="187"/>
        <v/>
      </c>
      <c r="E921" s="27" t="str">
        <f t="shared" si="188"/>
        <v/>
      </c>
      <c r="F921" s="29" t="str">
        <f t="array" ref="F921">IF(B921="","",SMALL(IF(اضافه!$E$1:$E$10000=$D$4,ROW($1:$10000)),B921))</f>
        <v/>
      </c>
      <c r="G921" s="25" t="str">
        <f t="shared" si="195"/>
        <v/>
      </c>
      <c r="H921" s="26" t="str">
        <f t="shared" si="189"/>
        <v/>
      </c>
      <c r="I921" s="27" t="str">
        <f t="shared" si="190"/>
        <v/>
      </c>
      <c r="J921" s="27" t="str">
        <f t="shared" si="191"/>
        <v/>
      </c>
      <c r="K921" s="29" t="str">
        <f t="array" ref="K921">IF(G921="","",SMALL(IF(صرف!$E$1:$E$10000=$D$4,ROW($1:$10000)),G921))</f>
        <v/>
      </c>
      <c r="L921" s="25" t="str">
        <f t="shared" si="196"/>
        <v/>
      </c>
      <c r="M921" s="26" t="str">
        <f t="shared" si="192"/>
        <v/>
      </c>
      <c r="N921" s="27" t="str">
        <f t="shared" si="193"/>
        <v/>
      </c>
      <c r="O921" s="27" t="str">
        <f t="shared" si="185"/>
        <v/>
      </c>
      <c r="P921" s="29" t="str">
        <f t="array" ref="P921">IF(L921="","",SMALL(IF(تكهين!$E$1:$E$10000=$D$4,ROW($1:$10000)),L921))</f>
        <v/>
      </c>
    </row>
    <row r="922" spans="2:16" ht="20.25">
      <c r="B922" s="25" t="str">
        <f t="shared" si="194"/>
        <v/>
      </c>
      <c r="C922" s="26" t="str">
        <f t="shared" si="186"/>
        <v/>
      </c>
      <c r="D922" s="27" t="str">
        <f t="shared" si="187"/>
        <v/>
      </c>
      <c r="E922" s="27" t="str">
        <f t="shared" si="188"/>
        <v/>
      </c>
      <c r="F922" s="29" t="str">
        <f t="array" ref="F922">IF(B922="","",SMALL(IF(اضافه!$E$1:$E$10000=$D$4,ROW($1:$10000)),B922))</f>
        <v/>
      </c>
      <c r="G922" s="25" t="str">
        <f t="shared" si="195"/>
        <v/>
      </c>
      <c r="H922" s="26" t="str">
        <f t="shared" si="189"/>
        <v/>
      </c>
      <c r="I922" s="27" t="str">
        <f t="shared" si="190"/>
        <v/>
      </c>
      <c r="J922" s="27" t="str">
        <f t="shared" si="191"/>
        <v/>
      </c>
      <c r="K922" s="29" t="str">
        <f t="array" ref="K922">IF(G922="","",SMALL(IF(صرف!$E$1:$E$10000=$D$4,ROW($1:$10000)),G922))</f>
        <v/>
      </c>
      <c r="L922" s="25" t="str">
        <f t="shared" si="196"/>
        <v/>
      </c>
      <c r="M922" s="26" t="str">
        <f t="shared" si="192"/>
        <v/>
      </c>
      <c r="N922" s="27" t="str">
        <f t="shared" si="193"/>
        <v/>
      </c>
      <c r="O922" s="27" t="str">
        <f t="shared" si="185"/>
        <v/>
      </c>
      <c r="P922" s="29" t="str">
        <f t="array" ref="P922">IF(L922="","",SMALL(IF(تكهين!$E$1:$E$10000=$D$4,ROW($1:$10000)),L922))</f>
        <v/>
      </c>
    </row>
    <row r="923" spans="2:16" ht="20.25">
      <c r="B923" s="25" t="str">
        <f t="shared" si="194"/>
        <v/>
      </c>
      <c r="C923" s="26" t="str">
        <f t="shared" si="186"/>
        <v/>
      </c>
      <c r="D923" s="27" t="str">
        <f t="shared" si="187"/>
        <v/>
      </c>
      <c r="E923" s="27" t="str">
        <f t="shared" si="188"/>
        <v/>
      </c>
      <c r="F923" s="29" t="str">
        <f t="array" ref="F923">IF(B923="","",SMALL(IF(اضافه!$E$1:$E$10000=$D$4,ROW($1:$10000)),B923))</f>
        <v/>
      </c>
      <c r="G923" s="25" t="str">
        <f t="shared" si="195"/>
        <v/>
      </c>
      <c r="H923" s="26" t="str">
        <f t="shared" si="189"/>
        <v/>
      </c>
      <c r="I923" s="27" t="str">
        <f t="shared" si="190"/>
        <v/>
      </c>
      <c r="J923" s="27" t="str">
        <f t="shared" si="191"/>
        <v/>
      </c>
      <c r="K923" s="29" t="str">
        <f t="array" ref="K923">IF(G923="","",SMALL(IF(صرف!$E$1:$E$10000=$D$4,ROW($1:$10000)),G923))</f>
        <v/>
      </c>
      <c r="L923" s="25" t="str">
        <f t="shared" si="196"/>
        <v/>
      </c>
      <c r="M923" s="26" t="str">
        <f t="shared" si="192"/>
        <v/>
      </c>
      <c r="N923" s="27" t="str">
        <f t="shared" si="193"/>
        <v/>
      </c>
      <c r="O923" s="27" t="str">
        <f t="shared" si="185"/>
        <v/>
      </c>
      <c r="P923" s="29" t="str">
        <f t="array" ref="P923">IF(L923="","",SMALL(IF(تكهين!$E$1:$E$10000=$D$4,ROW($1:$10000)),L923))</f>
        <v/>
      </c>
    </row>
    <row r="924" spans="2:16" ht="20.25">
      <c r="B924" s="25" t="str">
        <f t="shared" si="194"/>
        <v/>
      </c>
      <c r="C924" s="26" t="str">
        <f t="shared" si="186"/>
        <v/>
      </c>
      <c r="D924" s="27" t="str">
        <f t="shared" si="187"/>
        <v/>
      </c>
      <c r="E924" s="27" t="str">
        <f t="shared" si="188"/>
        <v/>
      </c>
      <c r="F924" s="29" t="str">
        <f t="array" ref="F924">IF(B924="","",SMALL(IF(اضافه!$E$1:$E$10000=$D$4,ROW($1:$10000)),B924))</f>
        <v/>
      </c>
      <c r="G924" s="25" t="str">
        <f t="shared" si="195"/>
        <v/>
      </c>
      <c r="H924" s="26" t="str">
        <f t="shared" si="189"/>
        <v/>
      </c>
      <c r="I924" s="27" t="str">
        <f t="shared" si="190"/>
        <v/>
      </c>
      <c r="J924" s="27" t="str">
        <f t="shared" si="191"/>
        <v/>
      </c>
      <c r="K924" s="29" t="str">
        <f t="array" ref="K924">IF(G924="","",SMALL(IF(صرف!$E$1:$E$10000=$D$4,ROW($1:$10000)),G924))</f>
        <v/>
      </c>
      <c r="L924" s="25" t="str">
        <f t="shared" si="196"/>
        <v/>
      </c>
      <c r="M924" s="26" t="str">
        <f t="shared" si="192"/>
        <v/>
      </c>
      <c r="N924" s="27" t="str">
        <f t="shared" si="193"/>
        <v/>
      </c>
      <c r="O924" s="27" t="str">
        <f t="shared" si="185"/>
        <v/>
      </c>
      <c r="P924" s="29" t="str">
        <f t="array" ref="P924">IF(L924="","",SMALL(IF(تكهين!$E$1:$E$10000=$D$4,ROW($1:$10000)),L924))</f>
        <v/>
      </c>
    </row>
    <row r="925" spans="2:16" ht="20.25">
      <c r="B925" s="25" t="str">
        <f t="shared" si="194"/>
        <v/>
      </c>
      <c r="C925" s="26" t="str">
        <f t="shared" si="186"/>
        <v/>
      </c>
      <c r="D925" s="27" t="str">
        <f t="shared" si="187"/>
        <v/>
      </c>
      <c r="E925" s="27" t="str">
        <f t="shared" si="188"/>
        <v/>
      </c>
      <c r="F925" s="29" t="str">
        <f t="array" ref="F925">IF(B925="","",SMALL(IF(اضافه!$E$1:$E$10000=$D$4,ROW($1:$10000)),B925))</f>
        <v/>
      </c>
      <c r="G925" s="25" t="str">
        <f t="shared" si="195"/>
        <v/>
      </c>
      <c r="H925" s="26" t="str">
        <f t="shared" si="189"/>
        <v/>
      </c>
      <c r="I925" s="27" t="str">
        <f t="shared" si="190"/>
        <v/>
      </c>
      <c r="J925" s="27" t="str">
        <f t="shared" si="191"/>
        <v/>
      </c>
      <c r="K925" s="29" t="str">
        <f t="array" ref="K925">IF(G925="","",SMALL(IF(صرف!$E$1:$E$10000=$D$4,ROW($1:$10000)),G925))</f>
        <v/>
      </c>
      <c r="L925" s="25" t="str">
        <f t="shared" si="196"/>
        <v/>
      </c>
      <c r="M925" s="26" t="str">
        <f t="shared" si="192"/>
        <v/>
      </c>
      <c r="N925" s="27" t="str">
        <f t="shared" si="193"/>
        <v/>
      </c>
      <c r="O925" s="27" t="str">
        <f t="shared" si="185"/>
        <v/>
      </c>
      <c r="P925" s="29" t="str">
        <f t="array" ref="P925">IF(L925="","",SMALL(IF(تكهين!$E$1:$E$10000=$D$4,ROW($1:$10000)),L925))</f>
        <v/>
      </c>
    </row>
    <row r="926" spans="2:16" ht="20.25">
      <c r="B926" s="25" t="str">
        <f t="shared" si="194"/>
        <v/>
      </c>
      <c r="C926" s="26" t="str">
        <f t="shared" si="186"/>
        <v/>
      </c>
      <c r="D926" s="27" t="str">
        <f t="shared" si="187"/>
        <v/>
      </c>
      <c r="E926" s="27" t="str">
        <f t="shared" si="188"/>
        <v/>
      </c>
      <c r="F926" s="29" t="str">
        <f t="array" ref="F926">IF(B926="","",SMALL(IF(اضافه!$E$1:$E$10000=$D$4,ROW($1:$10000)),B926))</f>
        <v/>
      </c>
      <c r="G926" s="25" t="str">
        <f t="shared" si="195"/>
        <v/>
      </c>
      <c r="H926" s="26" t="str">
        <f t="shared" si="189"/>
        <v/>
      </c>
      <c r="I926" s="27" t="str">
        <f t="shared" si="190"/>
        <v/>
      </c>
      <c r="J926" s="27" t="str">
        <f t="shared" si="191"/>
        <v/>
      </c>
      <c r="K926" s="29" t="str">
        <f t="array" ref="K926">IF(G926="","",SMALL(IF(صرف!$E$1:$E$10000=$D$4,ROW($1:$10000)),G926))</f>
        <v/>
      </c>
      <c r="L926" s="25" t="str">
        <f t="shared" si="196"/>
        <v/>
      </c>
      <c r="M926" s="26" t="str">
        <f t="shared" si="192"/>
        <v/>
      </c>
      <c r="N926" s="27" t="str">
        <f t="shared" si="193"/>
        <v/>
      </c>
      <c r="O926" s="27" t="str">
        <f t="shared" si="185"/>
        <v/>
      </c>
      <c r="P926" s="29" t="str">
        <f t="array" ref="P926">IF(L926="","",SMALL(IF(تكهين!$E$1:$E$10000=$D$4,ROW($1:$10000)),L926))</f>
        <v/>
      </c>
    </row>
    <row r="927" spans="2:16" ht="20.25">
      <c r="B927" s="25" t="str">
        <f t="shared" si="194"/>
        <v/>
      </c>
      <c r="C927" s="26" t="str">
        <f t="shared" si="186"/>
        <v/>
      </c>
      <c r="D927" s="27" t="str">
        <f t="shared" si="187"/>
        <v/>
      </c>
      <c r="E927" s="27" t="str">
        <f t="shared" si="188"/>
        <v/>
      </c>
      <c r="F927" s="29" t="str">
        <f t="array" ref="F927">IF(B927="","",SMALL(IF(اضافه!$E$1:$E$10000=$D$4,ROW($1:$10000)),B927))</f>
        <v/>
      </c>
      <c r="G927" s="25" t="str">
        <f t="shared" si="195"/>
        <v/>
      </c>
      <c r="H927" s="26" t="str">
        <f t="shared" si="189"/>
        <v/>
      </c>
      <c r="I927" s="27" t="str">
        <f t="shared" si="190"/>
        <v/>
      </c>
      <c r="J927" s="27" t="str">
        <f t="shared" si="191"/>
        <v/>
      </c>
      <c r="K927" s="29" t="str">
        <f t="array" ref="K927">IF(G927="","",SMALL(IF(صرف!$E$1:$E$10000=$D$4,ROW($1:$10000)),G927))</f>
        <v/>
      </c>
      <c r="L927" s="25" t="str">
        <f t="shared" si="196"/>
        <v/>
      </c>
      <c r="M927" s="26" t="str">
        <f t="shared" si="192"/>
        <v/>
      </c>
      <c r="N927" s="27" t="str">
        <f t="shared" si="193"/>
        <v/>
      </c>
      <c r="O927" s="27" t="str">
        <f t="shared" si="185"/>
        <v/>
      </c>
      <c r="P927" s="29" t="str">
        <f t="array" ref="P927">IF(L927="","",SMALL(IF(تكهين!$E$1:$E$10000=$D$4,ROW($1:$10000)),L927))</f>
        <v/>
      </c>
    </row>
    <row r="928" spans="2:16" ht="20.25">
      <c r="B928" s="25" t="str">
        <f t="shared" si="194"/>
        <v/>
      </c>
      <c r="C928" s="26" t="str">
        <f t="shared" si="186"/>
        <v/>
      </c>
      <c r="D928" s="27" t="str">
        <f t="shared" si="187"/>
        <v/>
      </c>
      <c r="E928" s="27" t="str">
        <f t="shared" si="188"/>
        <v/>
      </c>
      <c r="F928" s="29" t="str">
        <f t="array" ref="F928">IF(B928="","",SMALL(IF(اضافه!$E$1:$E$10000=$D$4,ROW($1:$10000)),B928))</f>
        <v/>
      </c>
      <c r="G928" s="25" t="str">
        <f t="shared" si="195"/>
        <v/>
      </c>
      <c r="H928" s="26" t="str">
        <f t="shared" si="189"/>
        <v/>
      </c>
      <c r="I928" s="27" t="str">
        <f t="shared" si="190"/>
        <v/>
      </c>
      <c r="J928" s="27" t="str">
        <f t="shared" si="191"/>
        <v/>
      </c>
      <c r="K928" s="29" t="str">
        <f t="array" ref="K928">IF(G928="","",SMALL(IF(صرف!$E$1:$E$10000=$D$4,ROW($1:$10000)),G928))</f>
        <v/>
      </c>
      <c r="L928" s="25" t="str">
        <f t="shared" si="196"/>
        <v/>
      </c>
      <c r="M928" s="26" t="str">
        <f t="shared" si="192"/>
        <v/>
      </c>
      <c r="N928" s="27" t="str">
        <f t="shared" si="193"/>
        <v/>
      </c>
      <c r="O928" s="27" t="str">
        <f t="shared" si="185"/>
        <v/>
      </c>
      <c r="P928" s="29" t="str">
        <f t="array" ref="P928">IF(L928="","",SMALL(IF(تكهين!$E$1:$E$10000=$D$4,ROW($1:$10000)),L928))</f>
        <v/>
      </c>
    </row>
    <row r="929" spans="2:16" ht="20.25">
      <c r="B929" s="25" t="str">
        <f t="shared" si="194"/>
        <v/>
      </c>
      <c r="C929" s="26" t="str">
        <f t="shared" si="186"/>
        <v/>
      </c>
      <c r="D929" s="27" t="str">
        <f t="shared" si="187"/>
        <v/>
      </c>
      <c r="E929" s="27" t="str">
        <f t="shared" si="188"/>
        <v/>
      </c>
      <c r="F929" s="29" t="str">
        <f t="array" ref="F929">IF(B929="","",SMALL(IF(اضافه!$E$1:$E$10000=$D$4,ROW($1:$10000)),B929))</f>
        <v/>
      </c>
      <c r="G929" s="25" t="str">
        <f t="shared" si="195"/>
        <v/>
      </c>
      <c r="H929" s="26" t="str">
        <f t="shared" si="189"/>
        <v/>
      </c>
      <c r="I929" s="27" t="str">
        <f t="shared" si="190"/>
        <v/>
      </c>
      <c r="J929" s="27" t="str">
        <f t="shared" si="191"/>
        <v/>
      </c>
      <c r="K929" s="29" t="str">
        <f t="array" ref="K929">IF(G929="","",SMALL(IF(صرف!$E$1:$E$10000=$D$4,ROW($1:$10000)),G929))</f>
        <v/>
      </c>
      <c r="L929" s="25" t="str">
        <f t="shared" si="196"/>
        <v/>
      </c>
      <c r="M929" s="26" t="str">
        <f t="shared" si="192"/>
        <v/>
      </c>
      <c r="N929" s="27" t="str">
        <f t="shared" si="193"/>
        <v/>
      </c>
      <c r="O929" s="27" t="str">
        <f t="shared" si="185"/>
        <v/>
      </c>
      <c r="P929" s="29" t="str">
        <f t="array" ref="P929">IF(L929="","",SMALL(IF(تكهين!$E$1:$E$10000=$D$4,ROW($1:$10000)),L929))</f>
        <v/>
      </c>
    </row>
    <row r="930" spans="2:16" ht="20.25">
      <c r="B930" s="25" t="str">
        <f t="shared" si="194"/>
        <v/>
      </c>
      <c r="C930" s="26" t="str">
        <f t="shared" si="186"/>
        <v/>
      </c>
      <c r="D930" s="27" t="str">
        <f t="shared" si="187"/>
        <v/>
      </c>
      <c r="E930" s="27" t="str">
        <f t="shared" si="188"/>
        <v/>
      </c>
      <c r="F930" s="29" t="str">
        <f t="array" ref="F930">IF(B930="","",SMALL(IF(اضافه!$E$1:$E$10000=$D$4,ROW($1:$10000)),B930))</f>
        <v/>
      </c>
      <c r="G930" s="25" t="str">
        <f t="shared" si="195"/>
        <v/>
      </c>
      <c r="H930" s="26" t="str">
        <f t="shared" si="189"/>
        <v/>
      </c>
      <c r="I930" s="27" t="str">
        <f t="shared" si="190"/>
        <v/>
      </c>
      <c r="J930" s="27" t="str">
        <f t="shared" si="191"/>
        <v/>
      </c>
      <c r="K930" s="29" t="str">
        <f t="array" ref="K930">IF(G930="","",SMALL(IF(صرف!$E$1:$E$10000=$D$4,ROW($1:$10000)),G930))</f>
        <v/>
      </c>
      <c r="L930" s="25" t="str">
        <f t="shared" si="196"/>
        <v/>
      </c>
      <c r="M930" s="26" t="str">
        <f t="shared" si="192"/>
        <v/>
      </c>
      <c r="N930" s="27" t="str">
        <f t="shared" si="193"/>
        <v/>
      </c>
      <c r="O930" s="27" t="str">
        <f t="shared" si="185"/>
        <v/>
      </c>
      <c r="P930" s="29" t="str">
        <f t="array" ref="P930">IF(L930="","",SMALL(IF(تكهين!$E$1:$E$10000=$D$4,ROW($1:$10000)),L930))</f>
        <v/>
      </c>
    </row>
    <row r="931" spans="2:16" ht="20.25">
      <c r="B931" s="25" t="str">
        <f t="shared" si="194"/>
        <v/>
      </c>
      <c r="C931" s="26" t="str">
        <f t="shared" si="186"/>
        <v/>
      </c>
      <c r="D931" s="27" t="str">
        <f t="shared" si="187"/>
        <v/>
      </c>
      <c r="E931" s="27" t="str">
        <f t="shared" si="188"/>
        <v/>
      </c>
      <c r="F931" s="29" t="str">
        <f t="array" ref="F931">IF(B931="","",SMALL(IF(اضافه!$E$1:$E$10000=$D$4,ROW($1:$10000)),B931))</f>
        <v/>
      </c>
      <c r="G931" s="25" t="str">
        <f t="shared" si="195"/>
        <v/>
      </c>
      <c r="H931" s="26" t="str">
        <f t="shared" si="189"/>
        <v/>
      </c>
      <c r="I931" s="27" t="str">
        <f t="shared" si="190"/>
        <v/>
      </c>
      <c r="J931" s="27" t="str">
        <f t="shared" si="191"/>
        <v/>
      </c>
      <c r="K931" s="29" t="str">
        <f t="array" ref="K931">IF(G931="","",SMALL(IF(صرف!$E$1:$E$10000=$D$4,ROW($1:$10000)),G931))</f>
        <v/>
      </c>
      <c r="L931" s="25" t="str">
        <f t="shared" si="196"/>
        <v/>
      </c>
      <c r="M931" s="26" t="str">
        <f t="shared" si="192"/>
        <v/>
      </c>
      <c r="N931" s="27" t="str">
        <f t="shared" si="193"/>
        <v/>
      </c>
      <c r="O931" s="27" t="str">
        <f t="shared" si="185"/>
        <v/>
      </c>
      <c r="P931" s="29" t="str">
        <f t="array" ref="P931">IF(L931="","",SMALL(IF(تكهين!$E$1:$E$10000=$D$4,ROW($1:$10000)),L931))</f>
        <v/>
      </c>
    </row>
    <row r="932" spans="2:16" ht="20.25">
      <c r="B932" s="25" t="str">
        <f t="shared" si="194"/>
        <v/>
      </c>
      <c r="C932" s="26" t="str">
        <f t="shared" si="186"/>
        <v/>
      </c>
      <c r="D932" s="27" t="str">
        <f t="shared" si="187"/>
        <v/>
      </c>
      <c r="E932" s="27" t="str">
        <f t="shared" si="188"/>
        <v/>
      </c>
      <c r="F932" s="29" t="str">
        <f t="array" ref="F932">IF(B932="","",SMALL(IF(اضافه!$E$1:$E$10000=$D$4,ROW($1:$10000)),B932))</f>
        <v/>
      </c>
      <c r="G932" s="25" t="str">
        <f t="shared" si="195"/>
        <v/>
      </c>
      <c r="H932" s="26" t="str">
        <f t="shared" si="189"/>
        <v/>
      </c>
      <c r="I932" s="27" t="str">
        <f t="shared" si="190"/>
        <v/>
      </c>
      <c r="J932" s="27" t="str">
        <f t="shared" si="191"/>
        <v/>
      </c>
      <c r="K932" s="29" t="str">
        <f t="array" ref="K932">IF(G932="","",SMALL(IF(صرف!$E$1:$E$10000=$D$4,ROW($1:$10000)),G932))</f>
        <v/>
      </c>
      <c r="L932" s="25" t="str">
        <f t="shared" si="196"/>
        <v/>
      </c>
      <c r="M932" s="26" t="str">
        <f t="shared" si="192"/>
        <v/>
      </c>
      <c r="N932" s="27" t="str">
        <f t="shared" si="193"/>
        <v/>
      </c>
      <c r="O932" s="27" t="str">
        <f t="shared" si="185"/>
        <v/>
      </c>
      <c r="P932" s="29" t="str">
        <f t="array" ref="P932">IF(L932="","",SMALL(IF(تكهين!$E$1:$E$10000=$D$4,ROW($1:$10000)),L932))</f>
        <v/>
      </c>
    </row>
    <row r="933" spans="2:16" ht="20.25">
      <c r="B933" s="25" t="str">
        <f t="shared" si="194"/>
        <v/>
      </c>
      <c r="C933" s="26" t="str">
        <f t="shared" si="186"/>
        <v/>
      </c>
      <c r="D933" s="27" t="str">
        <f t="shared" si="187"/>
        <v/>
      </c>
      <c r="E933" s="27" t="str">
        <f t="shared" si="188"/>
        <v/>
      </c>
      <c r="F933" s="29" t="str">
        <f t="array" ref="F933">IF(B933="","",SMALL(IF(اضافه!$E$1:$E$10000=$D$4,ROW($1:$10000)),B933))</f>
        <v/>
      </c>
      <c r="G933" s="25" t="str">
        <f t="shared" si="195"/>
        <v/>
      </c>
      <c r="H933" s="26" t="str">
        <f t="shared" si="189"/>
        <v/>
      </c>
      <c r="I933" s="27" t="str">
        <f t="shared" si="190"/>
        <v/>
      </c>
      <c r="J933" s="27" t="str">
        <f t="shared" si="191"/>
        <v/>
      </c>
      <c r="K933" s="29" t="str">
        <f t="array" ref="K933">IF(G933="","",SMALL(IF(صرف!$E$1:$E$10000=$D$4,ROW($1:$10000)),G933))</f>
        <v/>
      </c>
      <c r="L933" s="25" t="str">
        <f t="shared" si="196"/>
        <v/>
      </c>
      <c r="M933" s="26" t="str">
        <f t="shared" si="192"/>
        <v/>
      </c>
      <c r="N933" s="27" t="str">
        <f t="shared" si="193"/>
        <v/>
      </c>
      <c r="O933" s="27" t="str">
        <f t="shared" si="185"/>
        <v/>
      </c>
      <c r="P933" s="29" t="str">
        <f t="array" ref="P933">IF(L933="","",SMALL(IF(تكهين!$E$1:$E$10000=$D$4,ROW($1:$10000)),L933))</f>
        <v/>
      </c>
    </row>
    <row r="934" spans="2:16" ht="20.25">
      <c r="B934" s="25" t="str">
        <f t="shared" si="194"/>
        <v/>
      </c>
      <c r="C934" s="26" t="str">
        <f t="shared" si="186"/>
        <v/>
      </c>
      <c r="D934" s="27" t="str">
        <f t="shared" si="187"/>
        <v/>
      </c>
      <c r="E934" s="27" t="str">
        <f t="shared" si="188"/>
        <v/>
      </c>
      <c r="F934" s="29" t="str">
        <f t="array" ref="F934">IF(B934="","",SMALL(IF(اضافه!$E$1:$E$10000=$D$4,ROW($1:$10000)),B934))</f>
        <v/>
      </c>
      <c r="G934" s="25" t="str">
        <f t="shared" si="195"/>
        <v/>
      </c>
      <c r="H934" s="26" t="str">
        <f t="shared" si="189"/>
        <v/>
      </c>
      <c r="I934" s="27" t="str">
        <f t="shared" si="190"/>
        <v/>
      </c>
      <c r="J934" s="27" t="str">
        <f t="shared" si="191"/>
        <v/>
      </c>
      <c r="K934" s="29" t="str">
        <f t="array" ref="K934">IF(G934="","",SMALL(IF(صرف!$E$1:$E$10000=$D$4,ROW($1:$10000)),G934))</f>
        <v/>
      </c>
      <c r="L934" s="25" t="str">
        <f t="shared" si="196"/>
        <v/>
      </c>
      <c r="M934" s="26" t="str">
        <f t="shared" si="192"/>
        <v/>
      </c>
      <c r="N934" s="27" t="str">
        <f t="shared" si="193"/>
        <v/>
      </c>
      <c r="O934" s="27" t="str">
        <f t="shared" si="185"/>
        <v/>
      </c>
      <c r="P934" s="29" t="str">
        <f t="array" ref="P934">IF(L934="","",SMALL(IF(تكهين!$E$1:$E$10000=$D$4,ROW($1:$10000)),L934))</f>
        <v/>
      </c>
    </row>
    <row r="935" spans="2:16" ht="20.25">
      <c r="B935" s="25" t="str">
        <f t="shared" si="194"/>
        <v/>
      </c>
      <c r="C935" s="26" t="str">
        <f t="shared" si="186"/>
        <v/>
      </c>
      <c r="D935" s="27" t="str">
        <f t="shared" si="187"/>
        <v/>
      </c>
      <c r="E935" s="27" t="str">
        <f t="shared" si="188"/>
        <v/>
      </c>
      <c r="F935" s="29" t="str">
        <f t="array" ref="F935">IF(B935="","",SMALL(IF(اضافه!$E$1:$E$10000=$D$4,ROW($1:$10000)),B935))</f>
        <v/>
      </c>
      <c r="G935" s="25" t="str">
        <f t="shared" si="195"/>
        <v/>
      </c>
      <c r="H935" s="26" t="str">
        <f t="shared" si="189"/>
        <v/>
      </c>
      <c r="I935" s="27" t="str">
        <f t="shared" si="190"/>
        <v/>
      </c>
      <c r="J935" s="27" t="str">
        <f t="shared" si="191"/>
        <v/>
      </c>
      <c r="K935" s="29" t="str">
        <f t="array" ref="K935">IF(G935="","",SMALL(IF(صرف!$E$1:$E$10000=$D$4,ROW($1:$10000)),G935))</f>
        <v/>
      </c>
      <c r="L935" s="25" t="str">
        <f t="shared" si="196"/>
        <v/>
      </c>
      <c r="M935" s="26" t="str">
        <f t="shared" si="192"/>
        <v/>
      </c>
      <c r="N935" s="27" t="str">
        <f t="shared" si="193"/>
        <v/>
      </c>
      <c r="O935" s="27" t="str">
        <f t="shared" si="185"/>
        <v/>
      </c>
      <c r="P935" s="29" t="str">
        <f t="array" ref="P935">IF(L935="","",SMALL(IF(تكهين!$E$1:$E$10000=$D$4,ROW($1:$10000)),L935))</f>
        <v/>
      </c>
    </row>
    <row r="936" spans="2:16" ht="20.25">
      <c r="B936" s="25" t="str">
        <f t="shared" si="194"/>
        <v/>
      </c>
      <c r="C936" s="26" t="str">
        <f t="shared" si="186"/>
        <v/>
      </c>
      <c r="D936" s="27" t="str">
        <f t="shared" si="187"/>
        <v/>
      </c>
      <c r="E936" s="27" t="str">
        <f t="shared" si="188"/>
        <v/>
      </c>
      <c r="F936" s="29" t="str">
        <f t="array" ref="F936">IF(B936="","",SMALL(IF(اضافه!$E$1:$E$10000=$D$4,ROW($1:$10000)),B936))</f>
        <v/>
      </c>
      <c r="G936" s="25" t="str">
        <f t="shared" si="195"/>
        <v/>
      </c>
      <c r="H936" s="26" t="str">
        <f t="shared" si="189"/>
        <v/>
      </c>
      <c r="I936" s="27" t="str">
        <f t="shared" si="190"/>
        <v/>
      </c>
      <c r="J936" s="27" t="str">
        <f t="shared" si="191"/>
        <v/>
      </c>
      <c r="K936" s="29" t="str">
        <f t="array" ref="K936">IF(G936="","",SMALL(IF(صرف!$E$1:$E$10000=$D$4,ROW($1:$10000)),G936))</f>
        <v/>
      </c>
      <c r="L936" s="25" t="str">
        <f t="shared" si="196"/>
        <v/>
      </c>
      <c r="M936" s="26" t="str">
        <f t="shared" si="192"/>
        <v/>
      </c>
      <c r="N936" s="27" t="str">
        <f t="shared" si="193"/>
        <v/>
      </c>
      <c r="O936" s="27" t="str">
        <f t="shared" si="185"/>
        <v/>
      </c>
      <c r="P936" s="29" t="str">
        <f t="array" ref="P936">IF(L936="","",SMALL(IF(تكهين!$E$1:$E$10000=$D$4,ROW($1:$10000)),L936))</f>
        <v/>
      </c>
    </row>
    <row r="937" spans="2:16" ht="20.25">
      <c r="B937" s="25" t="str">
        <f t="shared" si="194"/>
        <v/>
      </c>
      <c r="C937" s="26" t="str">
        <f t="shared" si="186"/>
        <v/>
      </c>
      <c r="D937" s="27" t="str">
        <f t="shared" si="187"/>
        <v/>
      </c>
      <c r="E937" s="27" t="str">
        <f t="shared" si="188"/>
        <v/>
      </c>
      <c r="F937" s="29" t="str">
        <f t="array" ref="F937">IF(B937="","",SMALL(IF(اضافه!$E$1:$E$10000=$D$4,ROW($1:$10000)),B937))</f>
        <v/>
      </c>
      <c r="G937" s="25" t="str">
        <f t="shared" si="195"/>
        <v/>
      </c>
      <c r="H937" s="26" t="str">
        <f t="shared" si="189"/>
        <v/>
      </c>
      <c r="I937" s="27" t="str">
        <f t="shared" si="190"/>
        <v/>
      </c>
      <c r="J937" s="27" t="str">
        <f t="shared" si="191"/>
        <v/>
      </c>
      <c r="K937" s="29" t="str">
        <f t="array" ref="K937">IF(G937="","",SMALL(IF(صرف!$E$1:$E$10000=$D$4,ROW($1:$10000)),G937))</f>
        <v/>
      </c>
      <c r="L937" s="25" t="str">
        <f t="shared" si="196"/>
        <v/>
      </c>
      <c r="M937" s="26" t="str">
        <f t="shared" si="192"/>
        <v/>
      </c>
      <c r="N937" s="27" t="str">
        <f t="shared" si="193"/>
        <v/>
      </c>
      <c r="O937" s="27" t="str">
        <f t="shared" si="185"/>
        <v/>
      </c>
      <c r="P937" s="29" t="str">
        <f t="array" ref="P937">IF(L937="","",SMALL(IF(تكهين!$E$1:$E$10000=$D$4,ROW($1:$10000)),L937))</f>
        <v/>
      </c>
    </row>
    <row r="938" spans="2:16" ht="20.25">
      <c r="B938" s="25" t="str">
        <f t="shared" si="194"/>
        <v/>
      </c>
      <c r="C938" s="26" t="str">
        <f t="shared" si="186"/>
        <v/>
      </c>
      <c r="D938" s="27" t="str">
        <f t="shared" si="187"/>
        <v/>
      </c>
      <c r="E938" s="27" t="str">
        <f t="shared" si="188"/>
        <v/>
      </c>
      <c r="F938" s="29" t="str">
        <f t="array" ref="F938">IF(B938="","",SMALL(IF(اضافه!$E$1:$E$10000=$D$4,ROW($1:$10000)),B938))</f>
        <v/>
      </c>
      <c r="G938" s="25" t="str">
        <f t="shared" si="195"/>
        <v/>
      </c>
      <c r="H938" s="26" t="str">
        <f t="shared" si="189"/>
        <v/>
      </c>
      <c r="I938" s="27" t="str">
        <f t="shared" si="190"/>
        <v/>
      </c>
      <c r="J938" s="27" t="str">
        <f t="shared" si="191"/>
        <v/>
      </c>
      <c r="K938" s="29" t="str">
        <f t="array" ref="K938">IF(G938="","",SMALL(IF(صرف!$E$1:$E$10000=$D$4,ROW($1:$10000)),G938))</f>
        <v/>
      </c>
      <c r="L938" s="25" t="str">
        <f t="shared" si="196"/>
        <v/>
      </c>
      <c r="M938" s="26" t="str">
        <f t="shared" si="192"/>
        <v/>
      </c>
      <c r="N938" s="27" t="str">
        <f t="shared" si="193"/>
        <v/>
      </c>
      <c r="O938" s="27" t="str">
        <f t="shared" si="185"/>
        <v/>
      </c>
      <c r="P938" s="29" t="str">
        <f t="array" ref="P938">IF(L938="","",SMALL(IF(تكهين!$E$1:$E$10000=$D$4,ROW($1:$10000)),L938))</f>
        <v/>
      </c>
    </row>
    <row r="939" spans="2:16" ht="20.25">
      <c r="B939" s="25" t="str">
        <f t="shared" si="194"/>
        <v/>
      </c>
      <c r="C939" s="26" t="str">
        <f t="shared" si="186"/>
        <v/>
      </c>
      <c r="D939" s="27" t="str">
        <f t="shared" si="187"/>
        <v/>
      </c>
      <c r="E939" s="27" t="str">
        <f t="shared" si="188"/>
        <v/>
      </c>
      <c r="F939" s="29" t="str">
        <f t="array" ref="F939">IF(B939="","",SMALL(IF(اضافه!$E$1:$E$10000=$D$4,ROW($1:$10000)),B939))</f>
        <v/>
      </c>
      <c r="G939" s="25" t="str">
        <f t="shared" si="195"/>
        <v/>
      </c>
      <c r="H939" s="26" t="str">
        <f t="shared" si="189"/>
        <v/>
      </c>
      <c r="I939" s="27" t="str">
        <f t="shared" si="190"/>
        <v/>
      </c>
      <c r="J939" s="27" t="str">
        <f t="shared" si="191"/>
        <v/>
      </c>
      <c r="K939" s="29" t="str">
        <f t="array" ref="K939">IF(G939="","",SMALL(IF(صرف!$E$1:$E$10000=$D$4,ROW($1:$10000)),G939))</f>
        <v/>
      </c>
      <c r="L939" s="25" t="str">
        <f t="shared" si="196"/>
        <v/>
      </c>
      <c r="M939" s="26" t="str">
        <f t="shared" si="192"/>
        <v/>
      </c>
      <c r="N939" s="27" t="str">
        <f t="shared" si="193"/>
        <v/>
      </c>
      <c r="O939" s="27" t="str">
        <f t="shared" si="185"/>
        <v/>
      </c>
      <c r="P939" s="29" t="str">
        <f t="array" ref="P939">IF(L939="","",SMALL(IF(تكهين!$E$1:$E$10000=$D$4,ROW($1:$10000)),L939))</f>
        <v/>
      </c>
    </row>
    <row r="940" spans="2:16" ht="20.25">
      <c r="B940" s="25" t="str">
        <f t="shared" si="194"/>
        <v/>
      </c>
      <c r="C940" s="26" t="str">
        <f t="shared" si="186"/>
        <v/>
      </c>
      <c r="D940" s="27" t="str">
        <f t="shared" si="187"/>
        <v/>
      </c>
      <c r="E940" s="27" t="str">
        <f t="shared" si="188"/>
        <v/>
      </c>
      <c r="F940" s="29" t="str">
        <f t="array" ref="F940">IF(B940="","",SMALL(IF(اضافه!$E$1:$E$10000=$D$4,ROW($1:$10000)),B940))</f>
        <v/>
      </c>
      <c r="G940" s="25" t="str">
        <f t="shared" si="195"/>
        <v/>
      </c>
      <c r="H940" s="26" t="str">
        <f t="shared" si="189"/>
        <v/>
      </c>
      <c r="I940" s="27" t="str">
        <f t="shared" si="190"/>
        <v/>
      </c>
      <c r="J940" s="27" t="str">
        <f t="shared" si="191"/>
        <v/>
      </c>
      <c r="K940" s="29" t="str">
        <f t="array" ref="K940">IF(G940="","",SMALL(IF(صرف!$E$1:$E$10000=$D$4,ROW($1:$10000)),G940))</f>
        <v/>
      </c>
      <c r="L940" s="25" t="str">
        <f t="shared" si="196"/>
        <v/>
      </c>
      <c r="M940" s="26" t="str">
        <f t="shared" si="192"/>
        <v/>
      </c>
      <c r="N940" s="27" t="str">
        <f t="shared" si="193"/>
        <v/>
      </c>
      <c r="O940" s="27" t="str">
        <f t="shared" si="185"/>
        <v/>
      </c>
      <c r="P940" s="29" t="str">
        <f t="array" ref="P940">IF(L940="","",SMALL(IF(تكهين!$E$1:$E$10000=$D$4,ROW($1:$10000)),L940))</f>
        <v/>
      </c>
    </row>
    <row r="941" spans="2:16" ht="20.25">
      <c r="B941" s="25" t="str">
        <f t="shared" si="194"/>
        <v/>
      </c>
      <c r="C941" s="26" t="str">
        <f t="shared" si="186"/>
        <v/>
      </c>
      <c r="D941" s="27" t="str">
        <f t="shared" si="187"/>
        <v/>
      </c>
      <c r="E941" s="27" t="str">
        <f t="shared" si="188"/>
        <v/>
      </c>
      <c r="F941" s="29" t="str">
        <f t="array" ref="F941">IF(B941="","",SMALL(IF(اضافه!$E$1:$E$10000=$D$4,ROW($1:$10000)),B941))</f>
        <v/>
      </c>
      <c r="G941" s="25" t="str">
        <f t="shared" si="195"/>
        <v/>
      </c>
      <c r="H941" s="26" t="str">
        <f t="shared" si="189"/>
        <v/>
      </c>
      <c r="I941" s="27" t="str">
        <f t="shared" si="190"/>
        <v/>
      </c>
      <c r="J941" s="27" t="str">
        <f t="shared" si="191"/>
        <v/>
      </c>
      <c r="K941" s="29" t="str">
        <f t="array" ref="K941">IF(G941="","",SMALL(IF(صرف!$E$1:$E$10000=$D$4,ROW($1:$10000)),G941))</f>
        <v/>
      </c>
      <c r="L941" s="25" t="str">
        <f t="shared" si="196"/>
        <v/>
      </c>
      <c r="M941" s="26" t="str">
        <f t="shared" si="192"/>
        <v/>
      </c>
      <c r="N941" s="27" t="str">
        <f t="shared" si="193"/>
        <v/>
      </c>
      <c r="O941" s="27" t="str">
        <f t="shared" ref="O941:O1004" si="197">IF(OR($D$4="",L941=""),"",INDEX(تكهين,P941,8))</f>
        <v/>
      </c>
      <c r="P941" s="29" t="str">
        <f t="array" ref="P941">IF(L941="","",SMALL(IF(تكهين!$E$1:$E$10000=$D$4,ROW($1:$10000)),L941))</f>
        <v/>
      </c>
    </row>
    <row r="942" spans="2:16" ht="20.25">
      <c r="B942" s="25" t="str">
        <f t="shared" si="194"/>
        <v/>
      </c>
      <c r="C942" s="26" t="str">
        <f t="shared" si="186"/>
        <v/>
      </c>
      <c r="D942" s="27" t="str">
        <f t="shared" si="187"/>
        <v/>
      </c>
      <c r="E942" s="27" t="str">
        <f t="shared" si="188"/>
        <v/>
      </c>
      <c r="F942" s="29" t="str">
        <f t="array" ref="F942">IF(B942="","",SMALL(IF(اضافه!$E$1:$E$10000=$D$4,ROW($1:$10000)),B942))</f>
        <v/>
      </c>
      <c r="G942" s="25" t="str">
        <f t="shared" si="195"/>
        <v/>
      </c>
      <c r="H942" s="26" t="str">
        <f t="shared" si="189"/>
        <v/>
      </c>
      <c r="I942" s="27" t="str">
        <f t="shared" si="190"/>
        <v/>
      </c>
      <c r="J942" s="27" t="str">
        <f t="shared" si="191"/>
        <v/>
      </c>
      <c r="K942" s="29" t="str">
        <f t="array" ref="K942">IF(G942="","",SMALL(IF(صرف!$E$1:$E$10000=$D$4,ROW($1:$10000)),G942))</f>
        <v/>
      </c>
      <c r="L942" s="25" t="str">
        <f t="shared" si="196"/>
        <v/>
      </c>
      <c r="M942" s="26" t="str">
        <f t="shared" si="192"/>
        <v/>
      </c>
      <c r="N942" s="27" t="str">
        <f t="shared" si="193"/>
        <v/>
      </c>
      <c r="O942" s="27" t="str">
        <f t="shared" si="197"/>
        <v/>
      </c>
      <c r="P942" s="29" t="str">
        <f t="array" ref="P942">IF(L942="","",SMALL(IF(تكهين!$E$1:$E$10000=$D$4,ROW($1:$10000)),L942))</f>
        <v/>
      </c>
    </row>
    <row r="943" spans="2:16" ht="20.25">
      <c r="B943" s="25" t="str">
        <f t="shared" si="194"/>
        <v/>
      </c>
      <c r="C943" s="26" t="str">
        <f t="shared" si="186"/>
        <v/>
      </c>
      <c r="D943" s="27" t="str">
        <f t="shared" si="187"/>
        <v/>
      </c>
      <c r="E943" s="27" t="str">
        <f t="shared" si="188"/>
        <v/>
      </c>
      <c r="F943" s="29" t="str">
        <f t="array" ref="F943">IF(B943="","",SMALL(IF(اضافه!$E$1:$E$10000=$D$4,ROW($1:$10000)),B943))</f>
        <v/>
      </c>
      <c r="G943" s="25" t="str">
        <f t="shared" si="195"/>
        <v/>
      </c>
      <c r="H943" s="26" t="str">
        <f t="shared" si="189"/>
        <v/>
      </c>
      <c r="I943" s="27" t="str">
        <f t="shared" si="190"/>
        <v/>
      </c>
      <c r="J943" s="27" t="str">
        <f t="shared" si="191"/>
        <v/>
      </c>
      <c r="K943" s="29" t="str">
        <f t="array" ref="K943">IF(G943="","",SMALL(IF(صرف!$E$1:$E$10000=$D$4,ROW($1:$10000)),G943))</f>
        <v/>
      </c>
      <c r="L943" s="25" t="str">
        <f t="shared" si="196"/>
        <v/>
      </c>
      <c r="M943" s="26" t="str">
        <f t="shared" si="192"/>
        <v/>
      </c>
      <c r="N943" s="27" t="str">
        <f t="shared" si="193"/>
        <v/>
      </c>
      <c r="O943" s="27" t="str">
        <f t="shared" si="197"/>
        <v/>
      </c>
      <c r="P943" s="29" t="str">
        <f t="array" ref="P943">IF(L943="","",SMALL(IF(تكهين!$E$1:$E$10000=$D$4,ROW($1:$10000)),L943))</f>
        <v/>
      </c>
    </row>
    <row r="944" spans="2:16" ht="20.25">
      <c r="B944" s="25" t="str">
        <f t="shared" si="194"/>
        <v/>
      </c>
      <c r="C944" s="26" t="str">
        <f t="shared" si="186"/>
        <v/>
      </c>
      <c r="D944" s="27" t="str">
        <f t="shared" si="187"/>
        <v/>
      </c>
      <c r="E944" s="27" t="str">
        <f t="shared" si="188"/>
        <v/>
      </c>
      <c r="F944" s="29" t="str">
        <f t="array" ref="F944">IF(B944="","",SMALL(IF(اضافه!$E$1:$E$10000=$D$4,ROW($1:$10000)),B944))</f>
        <v/>
      </c>
      <c r="G944" s="25" t="str">
        <f t="shared" si="195"/>
        <v/>
      </c>
      <c r="H944" s="26" t="str">
        <f t="shared" si="189"/>
        <v/>
      </c>
      <c r="I944" s="27" t="str">
        <f t="shared" si="190"/>
        <v/>
      </c>
      <c r="J944" s="27" t="str">
        <f t="shared" si="191"/>
        <v/>
      </c>
      <c r="K944" s="29" t="str">
        <f t="array" ref="K944">IF(G944="","",SMALL(IF(صرف!$E$1:$E$10000=$D$4,ROW($1:$10000)),G944))</f>
        <v/>
      </c>
      <c r="L944" s="25" t="str">
        <f t="shared" si="196"/>
        <v/>
      </c>
      <c r="M944" s="26" t="str">
        <f t="shared" si="192"/>
        <v/>
      </c>
      <c r="N944" s="27" t="str">
        <f t="shared" si="193"/>
        <v/>
      </c>
      <c r="O944" s="27" t="str">
        <f t="shared" si="197"/>
        <v/>
      </c>
      <c r="P944" s="29" t="str">
        <f t="array" ref="P944">IF(L944="","",SMALL(IF(تكهين!$E$1:$E$10000=$D$4,ROW($1:$10000)),L944))</f>
        <v/>
      </c>
    </row>
    <row r="945" spans="2:16" ht="20.25">
      <c r="B945" s="25" t="str">
        <f t="shared" si="194"/>
        <v/>
      </c>
      <c r="C945" s="26" t="str">
        <f t="shared" si="186"/>
        <v/>
      </c>
      <c r="D945" s="27" t="str">
        <f t="shared" si="187"/>
        <v/>
      </c>
      <c r="E945" s="27" t="str">
        <f t="shared" si="188"/>
        <v/>
      </c>
      <c r="F945" s="29" t="str">
        <f t="array" ref="F945">IF(B945="","",SMALL(IF(اضافه!$E$1:$E$10000=$D$4,ROW($1:$10000)),B945))</f>
        <v/>
      </c>
      <c r="G945" s="25" t="str">
        <f t="shared" si="195"/>
        <v/>
      </c>
      <c r="H945" s="26" t="str">
        <f t="shared" si="189"/>
        <v/>
      </c>
      <c r="I945" s="27" t="str">
        <f t="shared" si="190"/>
        <v/>
      </c>
      <c r="J945" s="27" t="str">
        <f t="shared" si="191"/>
        <v/>
      </c>
      <c r="K945" s="29" t="str">
        <f t="array" ref="K945">IF(G945="","",SMALL(IF(صرف!$E$1:$E$10000=$D$4,ROW($1:$10000)),G945))</f>
        <v/>
      </c>
      <c r="L945" s="25" t="str">
        <f t="shared" si="196"/>
        <v/>
      </c>
      <c r="M945" s="26" t="str">
        <f t="shared" si="192"/>
        <v/>
      </c>
      <c r="N945" s="27" t="str">
        <f t="shared" si="193"/>
        <v/>
      </c>
      <c r="O945" s="27" t="str">
        <f t="shared" si="197"/>
        <v/>
      </c>
      <c r="P945" s="29" t="str">
        <f t="array" ref="P945">IF(L945="","",SMALL(IF(تكهين!$E$1:$E$10000=$D$4,ROW($1:$10000)),L945))</f>
        <v/>
      </c>
    </row>
    <row r="946" spans="2:16" ht="20.25">
      <c r="B946" s="25" t="str">
        <f t="shared" si="194"/>
        <v/>
      </c>
      <c r="C946" s="26" t="str">
        <f t="shared" si="186"/>
        <v/>
      </c>
      <c r="D946" s="27" t="str">
        <f t="shared" si="187"/>
        <v/>
      </c>
      <c r="E946" s="27" t="str">
        <f t="shared" si="188"/>
        <v/>
      </c>
      <c r="F946" s="29" t="str">
        <f t="array" ref="F946">IF(B946="","",SMALL(IF(اضافه!$E$1:$E$10000=$D$4,ROW($1:$10000)),B946))</f>
        <v/>
      </c>
      <c r="G946" s="25" t="str">
        <f t="shared" si="195"/>
        <v/>
      </c>
      <c r="H946" s="26" t="str">
        <f t="shared" si="189"/>
        <v/>
      </c>
      <c r="I946" s="27" t="str">
        <f t="shared" si="190"/>
        <v/>
      </c>
      <c r="J946" s="27" t="str">
        <f t="shared" si="191"/>
        <v/>
      </c>
      <c r="K946" s="29" t="str">
        <f t="array" ref="K946">IF(G946="","",SMALL(IF(صرف!$E$1:$E$10000=$D$4,ROW($1:$10000)),G946))</f>
        <v/>
      </c>
      <c r="L946" s="25" t="str">
        <f t="shared" si="196"/>
        <v/>
      </c>
      <c r="M946" s="26" t="str">
        <f t="shared" si="192"/>
        <v/>
      </c>
      <c r="N946" s="27" t="str">
        <f t="shared" si="193"/>
        <v/>
      </c>
      <c r="O946" s="27" t="str">
        <f t="shared" si="197"/>
        <v/>
      </c>
      <c r="P946" s="29" t="str">
        <f t="array" ref="P946">IF(L946="","",SMALL(IF(تكهين!$E$1:$E$10000=$D$4,ROW($1:$10000)),L946))</f>
        <v/>
      </c>
    </row>
    <row r="947" spans="2:16" ht="20.25">
      <c r="B947" s="25" t="str">
        <f t="shared" si="194"/>
        <v/>
      </c>
      <c r="C947" s="26" t="str">
        <f t="shared" si="186"/>
        <v/>
      </c>
      <c r="D947" s="27" t="str">
        <f t="shared" si="187"/>
        <v/>
      </c>
      <c r="E947" s="27" t="str">
        <f t="shared" si="188"/>
        <v/>
      </c>
      <c r="F947" s="29" t="str">
        <f t="array" ref="F947">IF(B947="","",SMALL(IF(اضافه!$E$1:$E$10000=$D$4,ROW($1:$10000)),B947))</f>
        <v/>
      </c>
      <c r="G947" s="25" t="str">
        <f t="shared" si="195"/>
        <v/>
      </c>
      <c r="H947" s="26" t="str">
        <f t="shared" si="189"/>
        <v/>
      </c>
      <c r="I947" s="27" t="str">
        <f t="shared" si="190"/>
        <v/>
      </c>
      <c r="J947" s="27" t="str">
        <f t="shared" si="191"/>
        <v/>
      </c>
      <c r="K947" s="29" t="str">
        <f t="array" ref="K947">IF(G947="","",SMALL(IF(صرف!$E$1:$E$10000=$D$4,ROW($1:$10000)),G947))</f>
        <v/>
      </c>
      <c r="L947" s="25" t="str">
        <f t="shared" si="196"/>
        <v/>
      </c>
      <c r="M947" s="26" t="str">
        <f t="shared" si="192"/>
        <v/>
      </c>
      <c r="N947" s="27" t="str">
        <f t="shared" si="193"/>
        <v/>
      </c>
      <c r="O947" s="27" t="str">
        <f t="shared" si="197"/>
        <v/>
      </c>
      <c r="P947" s="29" t="str">
        <f t="array" ref="P947">IF(L947="","",SMALL(IF(تكهين!$E$1:$E$10000=$D$4,ROW($1:$10000)),L947))</f>
        <v/>
      </c>
    </row>
    <row r="948" spans="2:16" ht="20.25">
      <c r="B948" s="25" t="str">
        <f t="shared" si="194"/>
        <v/>
      </c>
      <c r="C948" s="26" t="str">
        <f t="shared" si="186"/>
        <v/>
      </c>
      <c r="D948" s="27" t="str">
        <f t="shared" si="187"/>
        <v/>
      </c>
      <c r="E948" s="27" t="str">
        <f t="shared" si="188"/>
        <v/>
      </c>
      <c r="F948" s="29" t="str">
        <f t="array" ref="F948">IF(B948="","",SMALL(IF(اضافه!$E$1:$E$10000=$D$4,ROW($1:$10000)),B948))</f>
        <v/>
      </c>
      <c r="G948" s="25" t="str">
        <f t="shared" si="195"/>
        <v/>
      </c>
      <c r="H948" s="26" t="str">
        <f t="shared" si="189"/>
        <v/>
      </c>
      <c r="I948" s="27" t="str">
        <f t="shared" si="190"/>
        <v/>
      </c>
      <c r="J948" s="27" t="str">
        <f t="shared" si="191"/>
        <v/>
      </c>
      <c r="K948" s="29" t="str">
        <f t="array" ref="K948">IF(G948="","",SMALL(IF(صرف!$E$1:$E$10000=$D$4,ROW($1:$10000)),G948))</f>
        <v/>
      </c>
      <c r="L948" s="25" t="str">
        <f t="shared" si="196"/>
        <v/>
      </c>
      <c r="M948" s="26" t="str">
        <f t="shared" si="192"/>
        <v/>
      </c>
      <c r="N948" s="27" t="str">
        <f t="shared" si="193"/>
        <v/>
      </c>
      <c r="O948" s="27" t="str">
        <f t="shared" si="197"/>
        <v/>
      </c>
      <c r="P948" s="29" t="str">
        <f t="array" ref="P948">IF(L948="","",SMALL(IF(تكهين!$E$1:$E$10000=$D$4,ROW($1:$10000)),L948))</f>
        <v/>
      </c>
    </row>
    <row r="949" spans="2:16" ht="20.25">
      <c r="B949" s="25" t="str">
        <f t="shared" si="194"/>
        <v/>
      </c>
      <c r="C949" s="26" t="str">
        <f t="shared" si="186"/>
        <v/>
      </c>
      <c r="D949" s="27" t="str">
        <f t="shared" si="187"/>
        <v/>
      </c>
      <c r="E949" s="27" t="str">
        <f t="shared" si="188"/>
        <v/>
      </c>
      <c r="F949" s="29" t="str">
        <f t="array" ref="F949">IF(B949="","",SMALL(IF(اضافه!$E$1:$E$10000=$D$4,ROW($1:$10000)),B949))</f>
        <v/>
      </c>
      <c r="G949" s="25" t="str">
        <f t="shared" si="195"/>
        <v/>
      </c>
      <c r="H949" s="26" t="str">
        <f t="shared" si="189"/>
        <v/>
      </c>
      <c r="I949" s="27" t="str">
        <f t="shared" si="190"/>
        <v/>
      </c>
      <c r="J949" s="27" t="str">
        <f t="shared" si="191"/>
        <v/>
      </c>
      <c r="K949" s="29" t="str">
        <f t="array" ref="K949">IF(G949="","",SMALL(IF(صرف!$E$1:$E$10000=$D$4,ROW($1:$10000)),G949))</f>
        <v/>
      </c>
      <c r="L949" s="25" t="str">
        <f t="shared" si="196"/>
        <v/>
      </c>
      <c r="M949" s="26" t="str">
        <f t="shared" si="192"/>
        <v/>
      </c>
      <c r="N949" s="27" t="str">
        <f t="shared" si="193"/>
        <v/>
      </c>
      <c r="O949" s="27" t="str">
        <f t="shared" si="197"/>
        <v/>
      </c>
      <c r="P949" s="29" t="str">
        <f t="array" ref="P949">IF(L949="","",SMALL(IF(تكهين!$E$1:$E$10000=$D$4,ROW($1:$10000)),L949))</f>
        <v/>
      </c>
    </row>
    <row r="950" spans="2:16" ht="20.25">
      <c r="B950" s="25" t="str">
        <f t="shared" si="194"/>
        <v/>
      </c>
      <c r="C950" s="26" t="str">
        <f t="shared" si="186"/>
        <v/>
      </c>
      <c r="D950" s="27" t="str">
        <f t="shared" si="187"/>
        <v/>
      </c>
      <c r="E950" s="27" t="str">
        <f t="shared" si="188"/>
        <v/>
      </c>
      <c r="F950" s="29" t="str">
        <f t="array" ref="F950">IF(B950="","",SMALL(IF(اضافه!$E$1:$E$10000=$D$4,ROW($1:$10000)),B950))</f>
        <v/>
      </c>
      <c r="G950" s="25" t="str">
        <f t="shared" si="195"/>
        <v/>
      </c>
      <c r="H950" s="26" t="str">
        <f t="shared" si="189"/>
        <v/>
      </c>
      <c r="I950" s="27" t="str">
        <f t="shared" si="190"/>
        <v/>
      </c>
      <c r="J950" s="27" t="str">
        <f t="shared" si="191"/>
        <v/>
      </c>
      <c r="K950" s="29" t="str">
        <f t="array" ref="K950">IF(G950="","",SMALL(IF(صرف!$E$1:$E$10000=$D$4,ROW($1:$10000)),G950))</f>
        <v/>
      </c>
      <c r="L950" s="25" t="str">
        <f t="shared" si="196"/>
        <v/>
      </c>
      <c r="M950" s="26" t="str">
        <f t="shared" si="192"/>
        <v/>
      </c>
      <c r="N950" s="27" t="str">
        <f t="shared" si="193"/>
        <v/>
      </c>
      <c r="O950" s="27" t="str">
        <f t="shared" si="197"/>
        <v/>
      </c>
      <c r="P950" s="29" t="str">
        <f t="array" ref="P950">IF(L950="","",SMALL(IF(تكهين!$E$1:$E$10000=$D$4,ROW($1:$10000)),L950))</f>
        <v/>
      </c>
    </row>
    <row r="951" spans="2:16" ht="20.25">
      <c r="B951" s="25" t="str">
        <f t="shared" si="194"/>
        <v/>
      </c>
      <c r="C951" s="26" t="str">
        <f t="shared" ref="C951:C1014" si="198">IF(OR($D$4="",B951=""),"",INDEX(اضافة,F951,2))</f>
        <v/>
      </c>
      <c r="D951" s="27" t="str">
        <f t="shared" ref="D951:D1014" si="199">IF(OR($D$4="",B951=""),"",INDEX(اضافة,F951,3))</f>
        <v/>
      </c>
      <c r="E951" s="27" t="str">
        <f t="shared" ref="E951:E1014" si="200">IF(OR($D$4="",B951=""),"",INDEX(اضافة,F951,8))</f>
        <v/>
      </c>
      <c r="F951" s="29" t="str">
        <f t="array" ref="F951">IF(B951="","",SMALL(IF(اضافه!$E$1:$E$10000=$D$4,ROW($1:$10000)),B951))</f>
        <v/>
      </c>
      <c r="G951" s="25" t="str">
        <f t="shared" si="195"/>
        <v/>
      </c>
      <c r="H951" s="26" t="str">
        <f t="shared" ref="H951:H1014" si="201">IF(OR($D$4="",G951=""),"",INDEX(صرف,K951,2))</f>
        <v/>
      </c>
      <c r="I951" s="27" t="str">
        <f t="shared" ref="I951:I1014" si="202">IF(OR($D$4="",G951=""),"",INDEX(صرف,K951,3))</f>
        <v/>
      </c>
      <c r="J951" s="27" t="str">
        <f t="shared" ref="J951:J1014" si="203">IF(OR($D$4="",G951=""),"",INDEX(صرف,K951,8))</f>
        <v/>
      </c>
      <c r="K951" s="29" t="str">
        <f t="array" ref="K951">IF(G951="","",SMALL(IF(صرف!$E$1:$E$10000=$D$4,ROW($1:$10000)),G951))</f>
        <v/>
      </c>
      <c r="L951" s="25" t="str">
        <f t="shared" si="196"/>
        <v/>
      </c>
      <c r="M951" s="26" t="str">
        <f t="shared" ref="M951:M1014" si="204">IF(OR($D$4="",L951=""),"",INDEX(تكهين,P951,2))</f>
        <v/>
      </c>
      <c r="N951" s="27" t="str">
        <f t="shared" ref="N951:N1014" si="205">IF(OR($D$4="",L951=""),"",INDEX(تكهين,P951,3))</f>
        <v/>
      </c>
      <c r="O951" s="27" t="str">
        <f t="shared" si="197"/>
        <v/>
      </c>
      <c r="P951" s="29" t="str">
        <f t="array" ref="P951">IF(L951="","",SMALL(IF(تكهين!$E$1:$E$10000=$D$4,ROW($1:$10000)),L951))</f>
        <v/>
      </c>
    </row>
    <row r="952" spans="2:16" ht="20.25">
      <c r="B952" s="25" t="str">
        <f t="shared" si="194"/>
        <v/>
      </c>
      <c r="C952" s="26" t="str">
        <f t="shared" si="198"/>
        <v/>
      </c>
      <c r="D952" s="27" t="str">
        <f t="shared" si="199"/>
        <v/>
      </c>
      <c r="E952" s="27" t="str">
        <f t="shared" si="200"/>
        <v/>
      </c>
      <c r="F952" s="29" t="str">
        <f t="array" ref="F952">IF(B952="","",SMALL(IF(اضافه!$E$1:$E$10000=$D$4,ROW($1:$10000)),B952))</f>
        <v/>
      </c>
      <c r="G952" s="25" t="str">
        <f t="shared" si="195"/>
        <v/>
      </c>
      <c r="H952" s="26" t="str">
        <f t="shared" si="201"/>
        <v/>
      </c>
      <c r="I952" s="27" t="str">
        <f t="shared" si="202"/>
        <v/>
      </c>
      <c r="J952" s="27" t="str">
        <f t="shared" si="203"/>
        <v/>
      </c>
      <c r="K952" s="29" t="str">
        <f t="array" ref="K952">IF(G952="","",SMALL(IF(صرف!$E$1:$E$10000=$D$4,ROW($1:$10000)),G952))</f>
        <v/>
      </c>
      <c r="L952" s="25" t="str">
        <f t="shared" si="196"/>
        <v/>
      </c>
      <c r="M952" s="26" t="str">
        <f t="shared" si="204"/>
        <v/>
      </c>
      <c r="N952" s="27" t="str">
        <f t="shared" si="205"/>
        <v/>
      </c>
      <c r="O952" s="27" t="str">
        <f t="shared" si="197"/>
        <v/>
      </c>
      <c r="P952" s="29" t="str">
        <f t="array" ref="P952">IF(L952="","",SMALL(IF(تكهين!$E$1:$E$10000=$D$4,ROW($1:$10000)),L952))</f>
        <v/>
      </c>
    </row>
    <row r="953" spans="2:16" ht="20.25">
      <c r="B953" s="25" t="str">
        <f t="shared" si="194"/>
        <v/>
      </c>
      <c r="C953" s="26" t="str">
        <f t="shared" si="198"/>
        <v/>
      </c>
      <c r="D953" s="27" t="str">
        <f t="shared" si="199"/>
        <v/>
      </c>
      <c r="E953" s="27" t="str">
        <f t="shared" si="200"/>
        <v/>
      </c>
      <c r="F953" s="29" t="str">
        <f t="array" ref="F953">IF(B953="","",SMALL(IF(اضافه!$E$1:$E$10000=$D$4,ROW($1:$10000)),B953))</f>
        <v/>
      </c>
      <c r="G953" s="25" t="str">
        <f t="shared" si="195"/>
        <v/>
      </c>
      <c r="H953" s="26" t="str">
        <f t="shared" si="201"/>
        <v/>
      </c>
      <c r="I953" s="27" t="str">
        <f t="shared" si="202"/>
        <v/>
      </c>
      <c r="J953" s="27" t="str">
        <f t="shared" si="203"/>
        <v/>
      </c>
      <c r="K953" s="29" t="str">
        <f t="array" ref="K953">IF(G953="","",SMALL(IF(صرف!$E$1:$E$10000=$D$4,ROW($1:$10000)),G953))</f>
        <v/>
      </c>
      <c r="L953" s="25" t="str">
        <f t="shared" si="196"/>
        <v/>
      </c>
      <c r="M953" s="26" t="str">
        <f t="shared" si="204"/>
        <v/>
      </c>
      <c r="N953" s="27" t="str">
        <f t="shared" si="205"/>
        <v/>
      </c>
      <c r="O953" s="27" t="str">
        <f t="shared" si="197"/>
        <v/>
      </c>
      <c r="P953" s="29" t="str">
        <f t="array" ref="P953">IF(L953="","",SMALL(IF(تكهين!$E$1:$E$10000=$D$4,ROW($1:$10000)),L953))</f>
        <v/>
      </c>
    </row>
    <row r="954" spans="2:16" ht="20.25">
      <c r="B954" s="25" t="str">
        <f t="shared" si="194"/>
        <v/>
      </c>
      <c r="C954" s="26" t="str">
        <f t="shared" si="198"/>
        <v/>
      </c>
      <c r="D954" s="27" t="str">
        <f t="shared" si="199"/>
        <v/>
      </c>
      <c r="E954" s="27" t="str">
        <f t="shared" si="200"/>
        <v/>
      </c>
      <c r="F954" s="29" t="str">
        <f t="array" ref="F954">IF(B954="","",SMALL(IF(اضافه!$E$1:$E$10000=$D$4,ROW($1:$10000)),B954))</f>
        <v/>
      </c>
      <c r="G954" s="25" t="str">
        <f t="shared" si="195"/>
        <v/>
      </c>
      <c r="H954" s="26" t="str">
        <f t="shared" si="201"/>
        <v/>
      </c>
      <c r="I954" s="27" t="str">
        <f t="shared" si="202"/>
        <v/>
      </c>
      <c r="J954" s="27" t="str">
        <f t="shared" si="203"/>
        <v/>
      </c>
      <c r="K954" s="29" t="str">
        <f t="array" ref="K954">IF(G954="","",SMALL(IF(صرف!$E$1:$E$10000=$D$4,ROW($1:$10000)),G954))</f>
        <v/>
      </c>
      <c r="L954" s="25" t="str">
        <f t="shared" si="196"/>
        <v/>
      </c>
      <c r="M954" s="26" t="str">
        <f t="shared" si="204"/>
        <v/>
      </c>
      <c r="N954" s="27" t="str">
        <f t="shared" si="205"/>
        <v/>
      </c>
      <c r="O954" s="27" t="str">
        <f t="shared" si="197"/>
        <v/>
      </c>
      <c r="P954" s="29" t="str">
        <f t="array" ref="P954">IF(L954="","",SMALL(IF(تكهين!$E$1:$E$10000=$D$4,ROW($1:$10000)),L954))</f>
        <v/>
      </c>
    </row>
    <row r="955" spans="2:16" ht="20.25">
      <c r="B955" s="25" t="str">
        <f t="shared" si="194"/>
        <v/>
      </c>
      <c r="C955" s="26" t="str">
        <f t="shared" si="198"/>
        <v/>
      </c>
      <c r="D955" s="27" t="str">
        <f t="shared" si="199"/>
        <v/>
      </c>
      <c r="E955" s="27" t="str">
        <f t="shared" si="200"/>
        <v/>
      </c>
      <c r="F955" s="29" t="str">
        <f t="array" ref="F955">IF(B955="","",SMALL(IF(اضافه!$E$1:$E$10000=$D$4,ROW($1:$10000)),B955))</f>
        <v/>
      </c>
      <c r="G955" s="25" t="str">
        <f t="shared" si="195"/>
        <v/>
      </c>
      <c r="H955" s="26" t="str">
        <f t="shared" si="201"/>
        <v/>
      </c>
      <c r="I955" s="27" t="str">
        <f t="shared" si="202"/>
        <v/>
      </c>
      <c r="J955" s="27" t="str">
        <f t="shared" si="203"/>
        <v/>
      </c>
      <c r="K955" s="29" t="str">
        <f t="array" ref="K955">IF(G955="","",SMALL(IF(صرف!$E$1:$E$10000=$D$4,ROW($1:$10000)),G955))</f>
        <v/>
      </c>
      <c r="L955" s="25" t="str">
        <f t="shared" si="196"/>
        <v/>
      </c>
      <c r="M955" s="26" t="str">
        <f t="shared" si="204"/>
        <v/>
      </c>
      <c r="N955" s="27" t="str">
        <f t="shared" si="205"/>
        <v/>
      </c>
      <c r="O955" s="27" t="str">
        <f t="shared" si="197"/>
        <v/>
      </c>
      <c r="P955" s="29" t="str">
        <f t="array" ref="P955">IF(L955="","",SMALL(IF(تكهين!$E$1:$E$10000=$D$4,ROW($1:$10000)),L955))</f>
        <v/>
      </c>
    </row>
    <row r="956" spans="2:16" ht="20.25">
      <c r="B956" s="25" t="str">
        <f t="shared" si="194"/>
        <v/>
      </c>
      <c r="C956" s="26" t="str">
        <f t="shared" si="198"/>
        <v/>
      </c>
      <c r="D956" s="27" t="str">
        <f t="shared" si="199"/>
        <v/>
      </c>
      <c r="E956" s="27" t="str">
        <f t="shared" si="200"/>
        <v/>
      </c>
      <c r="F956" s="29" t="str">
        <f t="array" ref="F956">IF(B956="","",SMALL(IF(اضافه!$E$1:$E$10000=$D$4,ROW($1:$10000)),B956))</f>
        <v/>
      </c>
      <c r="G956" s="25" t="str">
        <f t="shared" si="195"/>
        <v/>
      </c>
      <c r="H956" s="26" t="str">
        <f t="shared" si="201"/>
        <v/>
      </c>
      <c r="I956" s="27" t="str">
        <f t="shared" si="202"/>
        <v/>
      </c>
      <c r="J956" s="27" t="str">
        <f t="shared" si="203"/>
        <v/>
      </c>
      <c r="K956" s="29" t="str">
        <f t="array" ref="K956">IF(G956="","",SMALL(IF(صرف!$E$1:$E$10000=$D$4,ROW($1:$10000)),G956))</f>
        <v/>
      </c>
      <c r="L956" s="25" t="str">
        <f t="shared" si="196"/>
        <v/>
      </c>
      <c r="M956" s="26" t="str">
        <f t="shared" si="204"/>
        <v/>
      </c>
      <c r="N956" s="27" t="str">
        <f t="shared" si="205"/>
        <v/>
      </c>
      <c r="O956" s="27" t="str">
        <f t="shared" si="197"/>
        <v/>
      </c>
      <c r="P956" s="29" t="str">
        <f t="array" ref="P956">IF(L956="","",SMALL(IF(تكهين!$E$1:$E$10000=$D$4,ROW($1:$10000)),L956))</f>
        <v/>
      </c>
    </row>
    <row r="957" spans="2:16" ht="20.25">
      <c r="B957" s="25" t="str">
        <f t="shared" si="194"/>
        <v/>
      </c>
      <c r="C957" s="26" t="str">
        <f t="shared" si="198"/>
        <v/>
      </c>
      <c r="D957" s="27" t="str">
        <f t="shared" si="199"/>
        <v/>
      </c>
      <c r="E957" s="27" t="str">
        <f t="shared" si="200"/>
        <v/>
      </c>
      <c r="F957" s="29" t="str">
        <f t="array" ref="F957">IF(B957="","",SMALL(IF(اضافه!$E$1:$E$10000=$D$4,ROW($1:$10000)),B957))</f>
        <v/>
      </c>
      <c r="G957" s="25" t="str">
        <f t="shared" si="195"/>
        <v/>
      </c>
      <c r="H957" s="26" t="str">
        <f t="shared" si="201"/>
        <v/>
      </c>
      <c r="I957" s="27" t="str">
        <f t="shared" si="202"/>
        <v/>
      </c>
      <c r="J957" s="27" t="str">
        <f t="shared" si="203"/>
        <v/>
      </c>
      <c r="K957" s="29" t="str">
        <f t="array" ref="K957">IF(G957="","",SMALL(IF(صرف!$E$1:$E$10000=$D$4,ROW($1:$10000)),G957))</f>
        <v/>
      </c>
      <c r="L957" s="25" t="str">
        <f t="shared" si="196"/>
        <v/>
      </c>
      <c r="M957" s="26" t="str">
        <f t="shared" si="204"/>
        <v/>
      </c>
      <c r="N957" s="27" t="str">
        <f t="shared" si="205"/>
        <v/>
      </c>
      <c r="O957" s="27" t="str">
        <f t="shared" si="197"/>
        <v/>
      </c>
      <c r="P957" s="29" t="str">
        <f t="array" ref="P957">IF(L957="","",SMALL(IF(تكهين!$E$1:$E$10000=$D$4,ROW($1:$10000)),L957))</f>
        <v/>
      </c>
    </row>
    <row r="958" spans="2:16" ht="20.25">
      <c r="B958" s="25" t="str">
        <f t="shared" si="194"/>
        <v/>
      </c>
      <c r="C958" s="26" t="str">
        <f t="shared" si="198"/>
        <v/>
      </c>
      <c r="D958" s="27" t="str">
        <f t="shared" si="199"/>
        <v/>
      </c>
      <c r="E958" s="27" t="str">
        <f t="shared" si="200"/>
        <v/>
      </c>
      <c r="F958" s="29" t="str">
        <f t="array" ref="F958">IF(B958="","",SMALL(IF(اضافه!$E$1:$E$10000=$D$4,ROW($1:$10000)),B958))</f>
        <v/>
      </c>
      <c r="G958" s="25" t="str">
        <f t="shared" si="195"/>
        <v/>
      </c>
      <c r="H958" s="26" t="str">
        <f t="shared" si="201"/>
        <v/>
      </c>
      <c r="I958" s="27" t="str">
        <f t="shared" si="202"/>
        <v/>
      </c>
      <c r="J958" s="27" t="str">
        <f t="shared" si="203"/>
        <v/>
      </c>
      <c r="K958" s="29" t="str">
        <f t="array" ref="K958">IF(G958="","",SMALL(IF(صرف!$E$1:$E$10000=$D$4,ROW($1:$10000)),G958))</f>
        <v/>
      </c>
      <c r="L958" s="25" t="str">
        <f t="shared" si="196"/>
        <v/>
      </c>
      <c r="M958" s="26" t="str">
        <f t="shared" si="204"/>
        <v/>
      </c>
      <c r="N958" s="27" t="str">
        <f t="shared" si="205"/>
        <v/>
      </c>
      <c r="O958" s="27" t="str">
        <f t="shared" si="197"/>
        <v/>
      </c>
      <c r="P958" s="29" t="str">
        <f t="array" ref="P958">IF(L958="","",SMALL(IF(تكهين!$E$1:$E$10000=$D$4,ROW($1:$10000)),L958))</f>
        <v/>
      </c>
    </row>
    <row r="959" spans="2:16" ht="20.25">
      <c r="B959" s="25" t="str">
        <f t="shared" si="194"/>
        <v/>
      </c>
      <c r="C959" s="26" t="str">
        <f t="shared" si="198"/>
        <v/>
      </c>
      <c r="D959" s="27" t="str">
        <f t="shared" si="199"/>
        <v/>
      </c>
      <c r="E959" s="27" t="str">
        <f t="shared" si="200"/>
        <v/>
      </c>
      <c r="F959" s="29" t="str">
        <f t="array" ref="F959">IF(B959="","",SMALL(IF(اضافه!$E$1:$E$10000=$D$4,ROW($1:$10000)),B959))</f>
        <v/>
      </c>
      <c r="G959" s="25" t="str">
        <f t="shared" si="195"/>
        <v/>
      </c>
      <c r="H959" s="26" t="str">
        <f t="shared" si="201"/>
        <v/>
      </c>
      <c r="I959" s="27" t="str">
        <f t="shared" si="202"/>
        <v/>
      </c>
      <c r="J959" s="27" t="str">
        <f t="shared" si="203"/>
        <v/>
      </c>
      <c r="K959" s="29" t="str">
        <f t="array" ref="K959">IF(G959="","",SMALL(IF(صرف!$E$1:$E$10000=$D$4,ROW($1:$10000)),G959))</f>
        <v/>
      </c>
      <c r="L959" s="25" t="str">
        <f t="shared" si="196"/>
        <v/>
      </c>
      <c r="M959" s="26" t="str">
        <f t="shared" si="204"/>
        <v/>
      </c>
      <c r="N959" s="27" t="str">
        <f t="shared" si="205"/>
        <v/>
      </c>
      <c r="O959" s="27" t="str">
        <f t="shared" si="197"/>
        <v/>
      </c>
      <c r="P959" s="29" t="str">
        <f t="array" ref="P959">IF(L959="","",SMALL(IF(تكهين!$E$1:$E$10000=$D$4,ROW($1:$10000)),L959))</f>
        <v/>
      </c>
    </row>
    <row r="960" spans="2:16" ht="20.25">
      <c r="B960" s="25" t="str">
        <f t="shared" si="194"/>
        <v/>
      </c>
      <c r="C960" s="26" t="str">
        <f t="shared" si="198"/>
        <v/>
      </c>
      <c r="D960" s="27" t="str">
        <f t="shared" si="199"/>
        <v/>
      </c>
      <c r="E960" s="27" t="str">
        <f t="shared" si="200"/>
        <v/>
      </c>
      <c r="F960" s="29" t="str">
        <f t="array" ref="F960">IF(B960="","",SMALL(IF(اضافه!$E$1:$E$10000=$D$4,ROW($1:$10000)),B960))</f>
        <v/>
      </c>
      <c r="G960" s="25" t="str">
        <f t="shared" si="195"/>
        <v/>
      </c>
      <c r="H960" s="26" t="str">
        <f t="shared" si="201"/>
        <v/>
      </c>
      <c r="I960" s="27" t="str">
        <f t="shared" si="202"/>
        <v/>
      </c>
      <c r="J960" s="27" t="str">
        <f t="shared" si="203"/>
        <v/>
      </c>
      <c r="K960" s="29" t="str">
        <f t="array" ref="K960">IF(G960="","",SMALL(IF(صرف!$E$1:$E$10000=$D$4,ROW($1:$10000)),G960))</f>
        <v/>
      </c>
      <c r="L960" s="25" t="str">
        <f t="shared" si="196"/>
        <v/>
      </c>
      <c r="M960" s="26" t="str">
        <f t="shared" si="204"/>
        <v/>
      </c>
      <c r="N960" s="27" t="str">
        <f t="shared" si="205"/>
        <v/>
      </c>
      <c r="O960" s="27" t="str">
        <f t="shared" si="197"/>
        <v/>
      </c>
      <c r="P960" s="29" t="str">
        <f t="array" ref="P960">IF(L960="","",SMALL(IF(تكهين!$E$1:$E$10000=$D$4,ROW($1:$10000)),L960))</f>
        <v/>
      </c>
    </row>
    <row r="961" spans="2:16" ht="20.25">
      <c r="B961" s="25" t="str">
        <f t="shared" si="194"/>
        <v/>
      </c>
      <c r="C961" s="26" t="str">
        <f t="shared" si="198"/>
        <v/>
      </c>
      <c r="D961" s="27" t="str">
        <f t="shared" si="199"/>
        <v/>
      </c>
      <c r="E961" s="27" t="str">
        <f t="shared" si="200"/>
        <v/>
      </c>
      <c r="F961" s="29" t="str">
        <f t="array" ref="F961">IF(B961="","",SMALL(IF(اضافه!$E$1:$E$10000=$D$4,ROW($1:$10000)),B961))</f>
        <v/>
      </c>
      <c r="G961" s="25" t="str">
        <f t="shared" si="195"/>
        <v/>
      </c>
      <c r="H961" s="26" t="str">
        <f t="shared" si="201"/>
        <v/>
      </c>
      <c r="I961" s="27" t="str">
        <f t="shared" si="202"/>
        <v/>
      </c>
      <c r="J961" s="27" t="str">
        <f t="shared" si="203"/>
        <v/>
      </c>
      <c r="K961" s="29" t="str">
        <f t="array" ref="K961">IF(G961="","",SMALL(IF(صرف!$E$1:$E$10000=$D$4,ROW($1:$10000)),G961))</f>
        <v/>
      </c>
      <c r="L961" s="25" t="str">
        <f t="shared" si="196"/>
        <v/>
      </c>
      <c r="M961" s="26" t="str">
        <f t="shared" si="204"/>
        <v/>
      </c>
      <c r="N961" s="27" t="str">
        <f t="shared" si="205"/>
        <v/>
      </c>
      <c r="O961" s="27" t="str">
        <f t="shared" si="197"/>
        <v/>
      </c>
      <c r="P961" s="29" t="str">
        <f t="array" ref="P961">IF(L961="","",SMALL(IF(تكهين!$E$1:$E$10000=$D$4,ROW($1:$10000)),L961))</f>
        <v/>
      </c>
    </row>
    <row r="962" spans="2:16" ht="20.25">
      <c r="B962" s="25" t="str">
        <f t="shared" si="194"/>
        <v/>
      </c>
      <c r="C962" s="26" t="str">
        <f t="shared" si="198"/>
        <v/>
      </c>
      <c r="D962" s="27" t="str">
        <f t="shared" si="199"/>
        <v/>
      </c>
      <c r="E962" s="27" t="str">
        <f t="shared" si="200"/>
        <v/>
      </c>
      <c r="F962" s="29" t="str">
        <f t="array" ref="F962">IF(B962="","",SMALL(IF(اضافه!$E$1:$E$10000=$D$4,ROW($1:$10000)),B962))</f>
        <v/>
      </c>
      <c r="G962" s="25" t="str">
        <f t="shared" si="195"/>
        <v/>
      </c>
      <c r="H962" s="26" t="str">
        <f t="shared" si="201"/>
        <v/>
      </c>
      <c r="I962" s="27" t="str">
        <f t="shared" si="202"/>
        <v/>
      </c>
      <c r="J962" s="27" t="str">
        <f t="shared" si="203"/>
        <v/>
      </c>
      <c r="K962" s="29" t="str">
        <f t="array" ref="K962">IF(G962="","",SMALL(IF(صرف!$E$1:$E$10000=$D$4,ROW($1:$10000)),G962))</f>
        <v/>
      </c>
      <c r="L962" s="25" t="str">
        <f t="shared" si="196"/>
        <v/>
      </c>
      <c r="M962" s="26" t="str">
        <f t="shared" si="204"/>
        <v/>
      </c>
      <c r="N962" s="27" t="str">
        <f t="shared" si="205"/>
        <v/>
      </c>
      <c r="O962" s="27" t="str">
        <f t="shared" si="197"/>
        <v/>
      </c>
      <c r="P962" s="29" t="str">
        <f t="array" ref="P962">IF(L962="","",SMALL(IF(تكهين!$E$1:$E$10000=$D$4,ROW($1:$10000)),L962))</f>
        <v/>
      </c>
    </row>
    <row r="963" spans="2:16" ht="20.25">
      <c r="B963" s="25" t="str">
        <f t="shared" si="194"/>
        <v/>
      </c>
      <c r="C963" s="26" t="str">
        <f t="shared" si="198"/>
        <v/>
      </c>
      <c r="D963" s="27" t="str">
        <f t="shared" si="199"/>
        <v/>
      </c>
      <c r="E963" s="27" t="str">
        <f t="shared" si="200"/>
        <v/>
      </c>
      <c r="F963" s="29" t="str">
        <f t="array" ref="F963">IF(B963="","",SMALL(IF(اضافه!$E$1:$E$10000=$D$4,ROW($1:$10000)),B963))</f>
        <v/>
      </c>
      <c r="G963" s="25" t="str">
        <f t="shared" si="195"/>
        <v/>
      </c>
      <c r="H963" s="26" t="str">
        <f t="shared" si="201"/>
        <v/>
      </c>
      <c r="I963" s="27" t="str">
        <f t="shared" si="202"/>
        <v/>
      </c>
      <c r="J963" s="27" t="str">
        <f t="shared" si="203"/>
        <v/>
      </c>
      <c r="K963" s="29" t="str">
        <f t="array" ref="K963">IF(G963="","",SMALL(IF(صرف!$E$1:$E$10000=$D$4,ROW($1:$10000)),G963))</f>
        <v/>
      </c>
      <c r="L963" s="25" t="str">
        <f t="shared" si="196"/>
        <v/>
      </c>
      <c r="M963" s="26" t="str">
        <f t="shared" si="204"/>
        <v/>
      </c>
      <c r="N963" s="27" t="str">
        <f t="shared" si="205"/>
        <v/>
      </c>
      <c r="O963" s="27" t="str">
        <f t="shared" si="197"/>
        <v/>
      </c>
      <c r="P963" s="29" t="str">
        <f t="array" ref="P963">IF(L963="","",SMALL(IF(تكهين!$E$1:$E$10000=$D$4,ROW($1:$10000)),L963))</f>
        <v/>
      </c>
    </row>
    <row r="964" spans="2:16" ht="20.25">
      <c r="B964" s="25" t="str">
        <f t="shared" si="194"/>
        <v/>
      </c>
      <c r="C964" s="26" t="str">
        <f t="shared" si="198"/>
        <v/>
      </c>
      <c r="D964" s="27" t="str">
        <f t="shared" si="199"/>
        <v/>
      </c>
      <c r="E964" s="27" t="str">
        <f t="shared" si="200"/>
        <v/>
      </c>
      <c r="F964" s="29" t="str">
        <f t="array" ref="F964">IF(B964="","",SMALL(IF(اضافه!$E$1:$E$10000=$D$4,ROW($1:$10000)),B964))</f>
        <v/>
      </c>
      <c r="G964" s="25" t="str">
        <f t="shared" si="195"/>
        <v/>
      </c>
      <c r="H964" s="26" t="str">
        <f t="shared" si="201"/>
        <v/>
      </c>
      <c r="I964" s="27" t="str">
        <f t="shared" si="202"/>
        <v/>
      </c>
      <c r="J964" s="27" t="str">
        <f t="shared" si="203"/>
        <v/>
      </c>
      <c r="K964" s="29" t="str">
        <f t="array" ref="K964">IF(G964="","",SMALL(IF(صرف!$E$1:$E$10000=$D$4,ROW($1:$10000)),G964))</f>
        <v/>
      </c>
      <c r="L964" s="25" t="str">
        <f t="shared" si="196"/>
        <v/>
      </c>
      <c r="M964" s="26" t="str">
        <f t="shared" si="204"/>
        <v/>
      </c>
      <c r="N964" s="27" t="str">
        <f t="shared" si="205"/>
        <v/>
      </c>
      <c r="O964" s="27" t="str">
        <f t="shared" si="197"/>
        <v/>
      </c>
      <c r="P964" s="29" t="str">
        <f t="array" ref="P964">IF(L964="","",SMALL(IF(تكهين!$E$1:$E$10000=$D$4,ROW($1:$10000)),L964))</f>
        <v/>
      </c>
    </row>
    <row r="965" spans="2:16" ht="20.25">
      <c r="B965" s="25" t="str">
        <f t="shared" si="194"/>
        <v/>
      </c>
      <c r="C965" s="26" t="str">
        <f t="shared" si="198"/>
        <v/>
      </c>
      <c r="D965" s="27" t="str">
        <f t="shared" si="199"/>
        <v/>
      </c>
      <c r="E965" s="27" t="str">
        <f t="shared" si="200"/>
        <v/>
      </c>
      <c r="F965" s="29" t="str">
        <f t="array" ref="F965">IF(B965="","",SMALL(IF(اضافه!$E$1:$E$10000=$D$4,ROW($1:$10000)),B965))</f>
        <v/>
      </c>
      <c r="G965" s="25" t="str">
        <f t="shared" si="195"/>
        <v/>
      </c>
      <c r="H965" s="26" t="str">
        <f t="shared" si="201"/>
        <v/>
      </c>
      <c r="I965" s="27" t="str">
        <f t="shared" si="202"/>
        <v/>
      </c>
      <c r="J965" s="27" t="str">
        <f t="shared" si="203"/>
        <v/>
      </c>
      <c r="K965" s="29" t="str">
        <f t="array" ref="K965">IF(G965="","",SMALL(IF(صرف!$E$1:$E$10000=$D$4,ROW($1:$10000)),G965))</f>
        <v/>
      </c>
      <c r="L965" s="25" t="str">
        <f t="shared" si="196"/>
        <v/>
      </c>
      <c r="M965" s="26" t="str">
        <f t="shared" si="204"/>
        <v/>
      </c>
      <c r="N965" s="27" t="str">
        <f t="shared" si="205"/>
        <v/>
      </c>
      <c r="O965" s="27" t="str">
        <f t="shared" si="197"/>
        <v/>
      </c>
      <c r="P965" s="29" t="str">
        <f t="array" ref="P965">IF(L965="","",SMALL(IF(تكهين!$E$1:$E$10000=$D$4,ROW($1:$10000)),L965))</f>
        <v/>
      </c>
    </row>
    <row r="966" spans="2:16" ht="20.25">
      <c r="B966" s="25" t="str">
        <f t="shared" si="194"/>
        <v/>
      </c>
      <c r="C966" s="26" t="str">
        <f t="shared" si="198"/>
        <v/>
      </c>
      <c r="D966" s="27" t="str">
        <f t="shared" si="199"/>
        <v/>
      </c>
      <c r="E966" s="27" t="str">
        <f t="shared" si="200"/>
        <v/>
      </c>
      <c r="F966" s="29" t="str">
        <f t="array" ref="F966">IF(B966="","",SMALL(IF(اضافه!$E$1:$E$10000=$D$4,ROW($1:$10000)),B966))</f>
        <v/>
      </c>
      <c r="G966" s="25" t="str">
        <f t="shared" si="195"/>
        <v/>
      </c>
      <c r="H966" s="26" t="str">
        <f t="shared" si="201"/>
        <v/>
      </c>
      <c r="I966" s="27" t="str">
        <f t="shared" si="202"/>
        <v/>
      </c>
      <c r="J966" s="27" t="str">
        <f t="shared" si="203"/>
        <v/>
      </c>
      <c r="K966" s="29" t="str">
        <f t="array" ref="K966">IF(G966="","",SMALL(IF(صرف!$E$1:$E$10000=$D$4,ROW($1:$10000)),G966))</f>
        <v/>
      </c>
      <c r="L966" s="25" t="str">
        <f t="shared" si="196"/>
        <v/>
      </c>
      <c r="M966" s="26" t="str">
        <f t="shared" si="204"/>
        <v/>
      </c>
      <c r="N966" s="27" t="str">
        <f t="shared" si="205"/>
        <v/>
      </c>
      <c r="O966" s="27" t="str">
        <f t="shared" si="197"/>
        <v/>
      </c>
      <c r="P966" s="29" t="str">
        <f t="array" ref="P966">IF(L966="","",SMALL(IF(تكهين!$E$1:$E$10000=$D$4,ROW($1:$10000)),L966))</f>
        <v/>
      </c>
    </row>
    <row r="967" spans="2:16" ht="20.25">
      <c r="B967" s="25" t="str">
        <f t="shared" ref="B967:B1030" si="206">IF(B$11=0,"",IF(ROW($B955)&gt;B$11,"",ROW($B955)))</f>
        <v/>
      </c>
      <c r="C967" s="26" t="str">
        <f t="shared" si="198"/>
        <v/>
      </c>
      <c r="D967" s="27" t="str">
        <f t="shared" si="199"/>
        <v/>
      </c>
      <c r="E967" s="27" t="str">
        <f t="shared" si="200"/>
        <v/>
      </c>
      <c r="F967" s="29" t="str">
        <f t="array" ref="F967">IF(B967="","",SMALL(IF(اضافه!$E$1:$E$10000=$D$4,ROW($1:$10000)),B967))</f>
        <v/>
      </c>
      <c r="G967" s="25" t="str">
        <f t="shared" si="195"/>
        <v/>
      </c>
      <c r="H967" s="26" t="str">
        <f t="shared" si="201"/>
        <v/>
      </c>
      <c r="I967" s="27" t="str">
        <f t="shared" si="202"/>
        <v/>
      </c>
      <c r="J967" s="27" t="str">
        <f t="shared" si="203"/>
        <v/>
      </c>
      <c r="K967" s="29" t="str">
        <f t="array" ref="K967">IF(G967="","",SMALL(IF(صرف!$E$1:$E$10000=$D$4,ROW($1:$10000)),G967))</f>
        <v/>
      </c>
      <c r="L967" s="25" t="str">
        <f t="shared" si="196"/>
        <v/>
      </c>
      <c r="M967" s="26" t="str">
        <f t="shared" si="204"/>
        <v/>
      </c>
      <c r="N967" s="27" t="str">
        <f t="shared" si="205"/>
        <v/>
      </c>
      <c r="O967" s="27" t="str">
        <f t="shared" si="197"/>
        <v/>
      </c>
      <c r="P967" s="29" t="str">
        <f t="array" ref="P967">IF(L967="","",SMALL(IF(تكهين!$E$1:$E$10000=$D$4,ROW($1:$10000)),L967))</f>
        <v/>
      </c>
    </row>
    <row r="968" spans="2:16" ht="20.25">
      <c r="B968" s="25" t="str">
        <f t="shared" si="206"/>
        <v/>
      </c>
      <c r="C968" s="26" t="str">
        <f t="shared" si="198"/>
        <v/>
      </c>
      <c r="D968" s="27" t="str">
        <f t="shared" si="199"/>
        <v/>
      </c>
      <c r="E968" s="27" t="str">
        <f t="shared" si="200"/>
        <v/>
      </c>
      <c r="F968" s="29" t="str">
        <f t="array" ref="F968">IF(B968="","",SMALL(IF(اضافه!$E$1:$E$10000=$D$4,ROW($1:$10000)),B968))</f>
        <v/>
      </c>
      <c r="G968" s="25" t="str">
        <f t="shared" si="195"/>
        <v/>
      </c>
      <c r="H968" s="26" t="str">
        <f t="shared" si="201"/>
        <v/>
      </c>
      <c r="I968" s="27" t="str">
        <f t="shared" si="202"/>
        <v/>
      </c>
      <c r="J968" s="27" t="str">
        <f t="shared" si="203"/>
        <v/>
      </c>
      <c r="K968" s="29" t="str">
        <f t="array" ref="K968">IF(G968="","",SMALL(IF(صرف!$E$1:$E$10000=$D$4,ROW($1:$10000)),G968))</f>
        <v/>
      </c>
      <c r="L968" s="25" t="str">
        <f t="shared" si="196"/>
        <v/>
      </c>
      <c r="M968" s="26" t="str">
        <f t="shared" si="204"/>
        <v/>
      </c>
      <c r="N968" s="27" t="str">
        <f t="shared" si="205"/>
        <v/>
      </c>
      <c r="O968" s="27" t="str">
        <f t="shared" si="197"/>
        <v/>
      </c>
      <c r="P968" s="29" t="str">
        <f t="array" ref="P968">IF(L968="","",SMALL(IF(تكهين!$E$1:$E$10000=$D$4,ROW($1:$10000)),L968))</f>
        <v/>
      </c>
    </row>
    <row r="969" spans="2:16" ht="20.25">
      <c r="B969" s="25" t="str">
        <f t="shared" si="206"/>
        <v/>
      </c>
      <c r="C969" s="26" t="str">
        <f t="shared" si="198"/>
        <v/>
      </c>
      <c r="D969" s="27" t="str">
        <f t="shared" si="199"/>
        <v/>
      </c>
      <c r="E969" s="27" t="str">
        <f t="shared" si="200"/>
        <v/>
      </c>
      <c r="F969" s="29" t="str">
        <f t="array" ref="F969">IF(B969="","",SMALL(IF(اضافه!$E$1:$E$10000=$D$4,ROW($1:$10000)),B969))</f>
        <v/>
      </c>
      <c r="G969" s="25" t="str">
        <f t="shared" si="195"/>
        <v/>
      </c>
      <c r="H969" s="26" t="str">
        <f t="shared" si="201"/>
        <v/>
      </c>
      <c r="I969" s="27" t="str">
        <f t="shared" si="202"/>
        <v/>
      </c>
      <c r="J969" s="27" t="str">
        <f t="shared" si="203"/>
        <v/>
      </c>
      <c r="K969" s="29" t="str">
        <f t="array" ref="K969">IF(G969="","",SMALL(IF(صرف!$E$1:$E$10000=$D$4,ROW($1:$10000)),G969))</f>
        <v/>
      </c>
      <c r="L969" s="25" t="str">
        <f t="shared" si="196"/>
        <v/>
      </c>
      <c r="M969" s="26" t="str">
        <f t="shared" si="204"/>
        <v/>
      </c>
      <c r="N969" s="27" t="str">
        <f t="shared" si="205"/>
        <v/>
      </c>
      <c r="O969" s="27" t="str">
        <f t="shared" si="197"/>
        <v/>
      </c>
      <c r="P969" s="29" t="str">
        <f t="array" ref="P969">IF(L969="","",SMALL(IF(تكهين!$E$1:$E$10000=$D$4,ROW($1:$10000)),L969))</f>
        <v/>
      </c>
    </row>
    <row r="970" spans="2:16" ht="20.25">
      <c r="B970" s="25" t="str">
        <f t="shared" si="206"/>
        <v/>
      </c>
      <c r="C970" s="26" t="str">
        <f t="shared" si="198"/>
        <v/>
      </c>
      <c r="D970" s="27" t="str">
        <f t="shared" si="199"/>
        <v/>
      </c>
      <c r="E970" s="27" t="str">
        <f t="shared" si="200"/>
        <v/>
      </c>
      <c r="F970" s="29" t="str">
        <f t="array" ref="F970">IF(B970="","",SMALL(IF(اضافه!$E$1:$E$10000=$D$4,ROW($1:$10000)),B970))</f>
        <v/>
      </c>
      <c r="G970" s="25" t="str">
        <f t="shared" si="195"/>
        <v/>
      </c>
      <c r="H970" s="26" t="str">
        <f t="shared" si="201"/>
        <v/>
      </c>
      <c r="I970" s="27" t="str">
        <f t="shared" si="202"/>
        <v/>
      </c>
      <c r="J970" s="27" t="str">
        <f t="shared" si="203"/>
        <v/>
      </c>
      <c r="K970" s="29" t="str">
        <f t="array" ref="K970">IF(G970="","",SMALL(IF(صرف!$E$1:$E$10000=$D$4,ROW($1:$10000)),G970))</f>
        <v/>
      </c>
      <c r="L970" s="25" t="str">
        <f t="shared" si="196"/>
        <v/>
      </c>
      <c r="M970" s="26" t="str">
        <f t="shared" si="204"/>
        <v/>
      </c>
      <c r="N970" s="27" t="str">
        <f t="shared" si="205"/>
        <v/>
      </c>
      <c r="O970" s="27" t="str">
        <f t="shared" si="197"/>
        <v/>
      </c>
      <c r="P970" s="29" t="str">
        <f t="array" ref="P970">IF(L970="","",SMALL(IF(تكهين!$E$1:$E$10000=$D$4,ROW($1:$10000)),L970))</f>
        <v/>
      </c>
    </row>
    <row r="971" spans="2:16" ht="20.25">
      <c r="B971" s="25" t="str">
        <f t="shared" si="206"/>
        <v/>
      </c>
      <c r="C971" s="26" t="str">
        <f t="shared" si="198"/>
        <v/>
      </c>
      <c r="D971" s="27" t="str">
        <f t="shared" si="199"/>
        <v/>
      </c>
      <c r="E971" s="27" t="str">
        <f t="shared" si="200"/>
        <v/>
      </c>
      <c r="F971" s="29" t="str">
        <f t="array" ref="F971">IF(B971="","",SMALL(IF(اضافه!$E$1:$E$10000=$D$4,ROW($1:$10000)),B971))</f>
        <v/>
      </c>
      <c r="G971" s="25" t="str">
        <f t="shared" si="195"/>
        <v/>
      </c>
      <c r="H971" s="26" t="str">
        <f t="shared" si="201"/>
        <v/>
      </c>
      <c r="I971" s="27" t="str">
        <f t="shared" si="202"/>
        <v/>
      </c>
      <c r="J971" s="27" t="str">
        <f t="shared" si="203"/>
        <v/>
      </c>
      <c r="K971" s="29" t="str">
        <f t="array" ref="K971">IF(G971="","",SMALL(IF(صرف!$E$1:$E$10000=$D$4,ROW($1:$10000)),G971))</f>
        <v/>
      </c>
      <c r="L971" s="25" t="str">
        <f t="shared" si="196"/>
        <v/>
      </c>
      <c r="M971" s="26" t="str">
        <f t="shared" si="204"/>
        <v/>
      </c>
      <c r="N971" s="27" t="str">
        <f t="shared" si="205"/>
        <v/>
      </c>
      <c r="O971" s="27" t="str">
        <f t="shared" si="197"/>
        <v/>
      </c>
      <c r="P971" s="29" t="str">
        <f t="array" ref="P971">IF(L971="","",SMALL(IF(تكهين!$E$1:$E$10000=$D$4,ROW($1:$10000)),L971))</f>
        <v/>
      </c>
    </row>
    <row r="972" spans="2:16" ht="20.25">
      <c r="B972" s="25" t="str">
        <f t="shared" si="206"/>
        <v/>
      </c>
      <c r="C972" s="26" t="str">
        <f t="shared" si="198"/>
        <v/>
      </c>
      <c r="D972" s="27" t="str">
        <f t="shared" si="199"/>
        <v/>
      </c>
      <c r="E972" s="27" t="str">
        <f t="shared" si="200"/>
        <v/>
      </c>
      <c r="F972" s="29" t="str">
        <f t="array" ref="F972">IF(B972="","",SMALL(IF(اضافه!$E$1:$E$10000=$D$4,ROW($1:$10000)),B972))</f>
        <v/>
      </c>
      <c r="G972" s="25" t="str">
        <f t="shared" si="195"/>
        <v/>
      </c>
      <c r="H972" s="26" t="str">
        <f t="shared" si="201"/>
        <v/>
      </c>
      <c r="I972" s="27" t="str">
        <f t="shared" si="202"/>
        <v/>
      </c>
      <c r="J972" s="27" t="str">
        <f t="shared" si="203"/>
        <v/>
      </c>
      <c r="K972" s="29" t="str">
        <f t="array" ref="K972">IF(G972="","",SMALL(IF(صرف!$E$1:$E$10000=$D$4,ROW($1:$10000)),G972))</f>
        <v/>
      </c>
      <c r="L972" s="25" t="str">
        <f t="shared" si="196"/>
        <v/>
      </c>
      <c r="M972" s="26" t="str">
        <f t="shared" si="204"/>
        <v/>
      </c>
      <c r="N972" s="27" t="str">
        <f t="shared" si="205"/>
        <v/>
      </c>
      <c r="O972" s="27" t="str">
        <f t="shared" si="197"/>
        <v/>
      </c>
      <c r="P972" s="29" t="str">
        <f t="array" ref="P972">IF(L972="","",SMALL(IF(تكهين!$E$1:$E$10000=$D$4,ROW($1:$10000)),L972))</f>
        <v/>
      </c>
    </row>
    <row r="973" spans="2:16" ht="20.25">
      <c r="B973" s="25" t="str">
        <f t="shared" si="206"/>
        <v/>
      </c>
      <c r="C973" s="26" t="str">
        <f t="shared" si="198"/>
        <v/>
      </c>
      <c r="D973" s="27" t="str">
        <f t="shared" si="199"/>
        <v/>
      </c>
      <c r="E973" s="27" t="str">
        <f t="shared" si="200"/>
        <v/>
      </c>
      <c r="F973" s="29" t="str">
        <f t="array" ref="F973">IF(B973="","",SMALL(IF(اضافه!$E$1:$E$10000=$D$4,ROW($1:$10000)),B973))</f>
        <v/>
      </c>
      <c r="G973" s="25" t="str">
        <f t="shared" ref="G973:G1036" si="207">IF(G$11=0,"",IF(ROW($B961)&gt;G$11,"",ROW($B961)))</f>
        <v/>
      </c>
      <c r="H973" s="26" t="str">
        <f t="shared" si="201"/>
        <v/>
      </c>
      <c r="I973" s="27" t="str">
        <f t="shared" si="202"/>
        <v/>
      </c>
      <c r="J973" s="27" t="str">
        <f t="shared" si="203"/>
        <v/>
      </c>
      <c r="K973" s="29" t="str">
        <f t="array" ref="K973">IF(G973="","",SMALL(IF(صرف!$E$1:$E$10000=$D$4,ROW($1:$10000)),G973))</f>
        <v/>
      </c>
      <c r="L973" s="25" t="str">
        <f t="shared" ref="L973:L1036" si="208">IF(L$11=0,"",IF(ROW($B961)&gt;L$11,"",ROW($B961)))</f>
        <v/>
      </c>
      <c r="M973" s="26" t="str">
        <f t="shared" si="204"/>
        <v/>
      </c>
      <c r="N973" s="27" t="str">
        <f t="shared" si="205"/>
        <v/>
      </c>
      <c r="O973" s="27" t="str">
        <f t="shared" si="197"/>
        <v/>
      </c>
      <c r="P973" s="29" t="str">
        <f t="array" ref="P973">IF(L973="","",SMALL(IF(تكهين!$E$1:$E$10000=$D$4,ROW($1:$10000)),L973))</f>
        <v/>
      </c>
    </row>
    <row r="974" spans="2:16" ht="20.25">
      <c r="B974" s="25" t="str">
        <f t="shared" si="206"/>
        <v/>
      </c>
      <c r="C974" s="26" t="str">
        <f t="shared" si="198"/>
        <v/>
      </c>
      <c r="D974" s="27" t="str">
        <f t="shared" si="199"/>
        <v/>
      </c>
      <c r="E974" s="27" t="str">
        <f t="shared" si="200"/>
        <v/>
      </c>
      <c r="F974" s="29" t="str">
        <f t="array" ref="F974">IF(B974="","",SMALL(IF(اضافه!$E$1:$E$10000=$D$4,ROW($1:$10000)),B974))</f>
        <v/>
      </c>
      <c r="G974" s="25" t="str">
        <f t="shared" si="207"/>
        <v/>
      </c>
      <c r="H974" s="26" t="str">
        <f t="shared" si="201"/>
        <v/>
      </c>
      <c r="I974" s="27" t="str">
        <f t="shared" si="202"/>
        <v/>
      </c>
      <c r="J974" s="27" t="str">
        <f t="shared" si="203"/>
        <v/>
      </c>
      <c r="K974" s="29" t="str">
        <f t="array" ref="K974">IF(G974="","",SMALL(IF(صرف!$E$1:$E$10000=$D$4,ROW($1:$10000)),G974))</f>
        <v/>
      </c>
      <c r="L974" s="25" t="str">
        <f t="shared" si="208"/>
        <v/>
      </c>
      <c r="M974" s="26" t="str">
        <f t="shared" si="204"/>
        <v/>
      </c>
      <c r="N974" s="27" t="str">
        <f t="shared" si="205"/>
        <v/>
      </c>
      <c r="O974" s="27" t="str">
        <f t="shared" si="197"/>
        <v/>
      </c>
      <c r="P974" s="29" t="str">
        <f t="array" ref="P974">IF(L974="","",SMALL(IF(تكهين!$E$1:$E$10000=$D$4,ROW($1:$10000)),L974))</f>
        <v/>
      </c>
    </row>
    <row r="975" spans="2:16" ht="20.25">
      <c r="B975" s="25" t="str">
        <f t="shared" si="206"/>
        <v/>
      </c>
      <c r="C975" s="26" t="str">
        <f t="shared" si="198"/>
        <v/>
      </c>
      <c r="D975" s="27" t="str">
        <f t="shared" si="199"/>
        <v/>
      </c>
      <c r="E975" s="27" t="str">
        <f t="shared" si="200"/>
        <v/>
      </c>
      <c r="F975" s="29" t="str">
        <f t="array" ref="F975">IF(B975="","",SMALL(IF(اضافه!$E$1:$E$10000=$D$4,ROW($1:$10000)),B975))</f>
        <v/>
      </c>
      <c r="G975" s="25" t="str">
        <f t="shared" si="207"/>
        <v/>
      </c>
      <c r="H975" s="26" t="str">
        <f t="shared" si="201"/>
        <v/>
      </c>
      <c r="I975" s="27" t="str">
        <f t="shared" si="202"/>
        <v/>
      </c>
      <c r="J975" s="27" t="str">
        <f t="shared" si="203"/>
        <v/>
      </c>
      <c r="K975" s="29" t="str">
        <f t="array" ref="K975">IF(G975="","",SMALL(IF(صرف!$E$1:$E$10000=$D$4,ROW($1:$10000)),G975))</f>
        <v/>
      </c>
      <c r="L975" s="25" t="str">
        <f t="shared" si="208"/>
        <v/>
      </c>
      <c r="M975" s="26" t="str">
        <f t="shared" si="204"/>
        <v/>
      </c>
      <c r="N975" s="27" t="str">
        <f t="shared" si="205"/>
        <v/>
      </c>
      <c r="O975" s="27" t="str">
        <f t="shared" si="197"/>
        <v/>
      </c>
      <c r="P975" s="29" t="str">
        <f t="array" ref="P975">IF(L975="","",SMALL(IF(تكهين!$E$1:$E$10000=$D$4,ROW($1:$10000)),L975))</f>
        <v/>
      </c>
    </row>
    <row r="976" spans="2:16" ht="20.25">
      <c r="B976" s="25" t="str">
        <f t="shared" si="206"/>
        <v/>
      </c>
      <c r="C976" s="26" t="str">
        <f t="shared" si="198"/>
        <v/>
      </c>
      <c r="D976" s="27" t="str">
        <f t="shared" si="199"/>
        <v/>
      </c>
      <c r="E976" s="27" t="str">
        <f t="shared" si="200"/>
        <v/>
      </c>
      <c r="F976" s="29" t="str">
        <f t="array" ref="F976">IF(B976="","",SMALL(IF(اضافه!$E$1:$E$10000=$D$4,ROW($1:$10000)),B976))</f>
        <v/>
      </c>
      <c r="G976" s="25" t="str">
        <f t="shared" si="207"/>
        <v/>
      </c>
      <c r="H976" s="26" t="str">
        <f t="shared" si="201"/>
        <v/>
      </c>
      <c r="I976" s="27" t="str">
        <f t="shared" si="202"/>
        <v/>
      </c>
      <c r="J976" s="27" t="str">
        <f t="shared" si="203"/>
        <v/>
      </c>
      <c r="K976" s="29" t="str">
        <f t="array" ref="K976">IF(G976="","",SMALL(IF(صرف!$E$1:$E$10000=$D$4,ROW($1:$10000)),G976))</f>
        <v/>
      </c>
      <c r="L976" s="25" t="str">
        <f t="shared" si="208"/>
        <v/>
      </c>
      <c r="M976" s="26" t="str">
        <f t="shared" si="204"/>
        <v/>
      </c>
      <c r="N976" s="27" t="str">
        <f t="shared" si="205"/>
        <v/>
      </c>
      <c r="O976" s="27" t="str">
        <f t="shared" si="197"/>
        <v/>
      </c>
      <c r="P976" s="29" t="str">
        <f t="array" ref="P976">IF(L976="","",SMALL(IF(تكهين!$E$1:$E$10000=$D$4,ROW($1:$10000)),L976))</f>
        <v/>
      </c>
    </row>
    <row r="977" spans="2:16" ht="20.25">
      <c r="B977" s="25" t="str">
        <f t="shared" si="206"/>
        <v/>
      </c>
      <c r="C977" s="26" t="str">
        <f t="shared" si="198"/>
        <v/>
      </c>
      <c r="D977" s="27" t="str">
        <f t="shared" si="199"/>
        <v/>
      </c>
      <c r="E977" s="27" t="str">
        <f t="shared" si="200"/>
        <v/>
      </c>
      <c r="F977" s="29" t="str">
        <f t="array" ref="F977">IF(B977="","",SMALL(IF(اضافه!$E$1:$E$10000=$D$4,ROW($1:$10000)),B977))</f>
        <v/>
      </c>
      <c r="G977" s="25" t="str">
        <f t="shared" si="207"/>
        <v/>
      </c>
      <c r="H977" s="26" t="str">
        <f t="shared" si="201"/>
        <v/>
      </c>
      <c r="I977" s="27" t="str">
        <f t="shared" si="202"/>
        <v/>
      </c>
      <c r="J977" s="27" t="str">
        <f t="shared" si="203"/>
        <v/>
      </c>
      <c r="K977" s="29" t="str">
        <f t="array" ref="K977">IF(G977="","",SMALL(IF(صرف!$E$1:$E$10000=$D$4,ROW($1:$10000)),G977))</f>
        <v/>
      </c>
      <c r="L977" s="25" t="str">
        <f t="shared" si="208"/>
        <v/>
      </c>
      <c r="M977" s="26" t="str">
        <f t="shared" si="204"/>
        <v/>
      </c>
      <c r="N977" s="27" t="str">
        <f t="shared" si="205"/>
        <v/>
      </c>
      <c r="O977" s="27" t="str">
        <f t="shared" si="197"/>
        <v/>
      </c>
      <c r="P977" s="29" t="str">
        <f t="array" ref="P977">IF(L977="","",SMALL(IF(تكهين!$E$1:$E$10000=$D$4,ROW($1:$10000)),L977))</f>
        <v/>
      </c>
    </row>
    <row r="978" spans="2:16" ht="20.25">
      <c r="B978" s="25" t="str">
        <f t="shared" si="206"/>
        <v/>
      </c>
      <c r="C978" s="26" t="str">
        <f t="shared" si="198"/>
        <v/>
      </c>
      <c r="D978" s="27" t="str">
        <f t="shared" si="199"/>
        <v/>
      </c>
      <c r="E978" s="27" t="str">
        <f t="shared" si="200"/>
        <v/>
      </c>
      <c r="F978" s="29" t="str">
        <f t="array" ref="F978">IF(B978="","",SMALL(IF(اضافه!$E$1:$E$10000=$D$4,ROW($1:$10000)),B978))</f>
        <v/>
      </c>
      <c r="G978" s="25" t="str">
        <f t="shared" si="207"/>
        <v/>
      </c>
      <c r="H978" s="26" t="str">
        <f t="shared" si="201"/>
        <v/>
      </c>
      <c r="I978" s="27" t="str">
        <f t="shared" si="202"/>
        <v/>
      </c>
      <c r="J978" s="27" t="str">
        <f t="shared" si="203"/>
        <v/>
      </c>
      <c r="K978" s="29" t="str">
        <f t="array" ref="K978">IF(G978="","",SMALL(IF(صرف!$E$1:$E$10000=$D$4,ROW($1:$10000)),G978))</f>
        <v/>
      </c>
      <c r="L978" s="25" t="str">
        <f t="shared" si="208"/>
        <v/>
      </c>
      <c r="M978" s="26" t="str">
        <f t="shared" si="204"/>
        <v/>
      </c>
      <c r="N978" s="27" t="str">
        <f t="shared" si="205"/>
        <v/>
      </c>
      <c r="O978" s="27" t="str">
        <f t="shared" si="197"/>
        <v/>
      </c>
      <c r="P978" s="29" t="str">
        <f t="array" ref="P978">IF(L978="","",SMALL(IF(تكهين!$E$1:$E$10000=$D$4,ROW($1:$10000)),L978))</f>
        <v/>
      </c>
    </row>
    <row r="979" spans="2:16" ht="20.25">
      <c r="B979" s="25" t="str">
        <f t="shared" si="206"/>
        <v/>
      </c>
      <c r="C979" s="26" t="str">
        <f t="shared" si="198"/>
        <v/>
      </c>
      <c r="D979" s="27" t="str">
        <f t="shared" si="199"/>
        <v/>
      </c>
      <c r="E979" s="27" t="str">
        <f t="shared" si="200"/>
        <v/>
      </c>
      <c r="F979" s="29" t="str">
        <f t="array" ref="F979">IF(B979="","",SMALL(IF(اضافه!$E$1:$E$10000=$D$4,ROW($1:$10000)),B979))</f>
        <v/>
      </c>
      <c r="G979" s="25" t="str">
        <f t="shared" si="207"/>
        <v/>
      </c>
      <c r="H979" s="26" t="str">
        <f t="shared" si="201"/>
        <v/>
      </c>
      <c r="I979" s="27" t="str">
        <f t="shared" si="202"/>
        <v/>
      </c>
      <c r="J979" s="27" t="str">
        <f t="shared" si="203"/>
        <v/>
      </c>
      <c r="K979" s="29" t="str">
        <f t="array" ref="K979">IF(G979="","",SMALL(IF(صرف!$E$1:$E$10000=$D$4,ROW($1:$10000)),G979))</f>
        <v/>
      </c>
      <c r="L979" s="25" t="str">
        <f t="shared" si="208"/>
        <v/>
      </c>
      <c r="M979" s="26" t="str">
        <f t="shared" si="204"/>
        <v/>
      </c>
      <c r="N979" s="27" t="str">
        <f t="shared" si="205"/>
        <v/>
      </c>
      <c r="O979" s="27" t="str">
        <f t="shared" si="197"/>
        <v/>
      </c>
      <c r="P979" s="29" t="str">
        <f t="array" ref="P979">IF(L979="","",SMALL(IF(تكهين!$E$1:$E$10000=$D$4,ROW($1:$10000)),L979))</f>
        <v/>
      </c>
    </row>
    <row r="980" spans="2:16" ht="20.25">
      <c r="B980" s="25" t="str">
        <f t="shared" si="206"/>
        <v/>
      </c>
      <c r="C980" s="26" t="str">
        <f t="shared" si="198"/>
        <v/>
      </c>
      <c r="D980" s="27" t="str">
        <f t="shared" si="199"/>
        <v/>
      </c>
      <c r="E980" s="27" t="str">
        <f t="shared" si="200"/>
        <v/>
      </c>
      <c r="F980" s="29" t="str">
        <f t="array" ref="F980">IF(B980="","",SMALL(IF(اضافه!$E$1:$E$10000=$D$4,ROW($1:$10000)),B980))</f>
        <v/>
      </c>
      <c r="G980" s="25" t="str">
        <f t="shared" si="207"/>
        <v/>
      </c>
      <c r="H980" s="26" t="str">
        <f t="shared" si="201"/>
        <v/>
      </c>
      <c r="I980" s="27" t="str">
        <f t="shared" si="202"/>
        <v/>
      </c>
      <c r="J980" s="27" t="str">
        <f t="shared" si="203"/>
        <v/>
      </c>
      <c r="K980" s="29" t="str">
        <f t="array" ref="K980">IF(G980="","",SMALL(IF(صرف!$E$1:$E$10000=$D$4,ROW($1:$10000)),G980))</f>
        <v/>
      </c>
      <c r="L980" s="25" t="str">
        <f t="shared" si="208"/>
        <v/>
      </c>
      <c r="M980" s="26" t="str">
        <f t="shared" si="204"/>
        <v/>
      </c>
      <c r="N980" s="27" t="str">
        <f t="shared" si="205"/>
        <v/>
      </c>
      <c r="O980" s="27" t="str">
        <f t="shared" si="197"/>
        <v/>
      </c>
      <c r="P980" s="29" t="str">
        <f t="array" ref="P980">IF(L980="","",SMALL(IF(تكهين!$E$1:$E$10000=$D$4,ROW($1:$10000)),L980))</f>
        <v/>
      </c>
    </row>
    <row r="981" spans="2:16" ht="20.25">
      <c r="B981" s="25" t="str">
        <f t="shared" si="206"/>
        <v/>
      </c>
      <c r="C981" s="26" t="str">
        <f t="shared" si="198"/>
        <v/>
      </c>
      <c r="D981" s="27" t="str">
        <f t="shared" si="199"/>
        <v/>
      </c>
      <c r="E981" s="27" t="str">
        <f t="shared" si="200"/>
        <v/>
      </c>
      <c r="F981" s="29" t="str">
        <f t="array" ref="F981">IF(B981="","",SMALL(IF(اضافه!$E$1:$E$10000=$D$4,ROW($1:$10000)),B981))</f>
        <v/>
      </c>
      <c r="G981" s="25" t="str">
        <f t="shared" si="207"/>
        <v/>
      </c>
      <c r="H981" s="26" t="str">
        <f t="shared" si="201"/>
        <v/>
      </c>
      <c r="I981" s="27" t="str">
        <f t="shared" si="202"/>
        <v/>
      </c>
      <c r="J981" s="27" t="str">
        <f t="shared" si="203"/>
        <v/>
      </c>
      <c r="K981" s="29" t="str">
        <f t="array" ref="K981">IF(G981="","",SMALL(IF(صرف!$E$1:$E$10000=$D$4,ROW($1:$10000)),G981))</f>
        <v/>
      </c>
      <c r="L981" s="25" t="str">
        <f t="shared" si="208"/>
        <v/>
      </c>
      <c r="M981" s="26" t="str">
        <f t="shared" si="204"/>
        <v/>
      </c>
      <c r="N981" s="27" t="str">
        <f t="shared" si="205"/>
        <v/>
      </c>
      <c r="O981" s="27" t="str">
        <f t="shared" si="197"/>
        <v/>
      </c>
      <c r="P981" s="29" t="str">
        <f t="array" ref="P981">IF(L981="","",SMALL(IF(تكهين!$E$1:$E$10000=$D$4,ROW($1:$10000)),L981))</f>
        <v/>
      </c>
    </row>
    <row r="982" spans="2:16" ht="20.25">
      <c r="B982" s="25" t="str">
        <f t="shared" si="206"/>
        <v/>
      </c>
      <c r="C982" s="26" t="str">
        <f t="shared" si="198"/>
        <v/>
      </c>
      <c r="D982" s="27" t="str">
        <f t="shared" si="199"/>
        <v/>
      </c>
      <c r="E982" s="27" t="str">
        <f t="shared" si="200"/>
        <v/>
      </c>
      <c r="F982" s="29" t="str">
        <f t="array" ref="F982">IF(B982="","",SMALL(IF(اضافه!$E$1:$E$10000=$D$4,ROW($1:$10000)),B982))</f>
        <v/>
      </c>
      <c r="G982" s="25" t="str">
        <f t="shared" si="207"/>
        <v/>
      </c>
      <c r="H982" s="26" t="str">
        <f t="shared" si="201"/>
        <v/>
      </c>
      <c r="I982" s="27" t="str">
        <f t="shared" si="202"/>
        <v/>
      </c>
      <c r="J982" s="27" t="str">
        <f t="shared" si="203"/>
        <v/>
      </c>
      <c r="K982" s="29" t="str">
        <f t="array" ref="K982">IF(G982="","",SMALL(IF(صرف!$E$1:$E$10000=$D$4,ROW($1:$10000)),G982))</f>
        <v/>
      </c>
      <c r="L982" s="25" t="str">
        <f t="shared" si="208"/>
        <v/>
      </c>
      <c r="M982" s="26" t="str">
        <f t="shared" si="204"/>
        <v/>
      </c>
      <c r="N982" s="27" t="str">
        <f t="shared" si="205"/>
        <v/>
      </c>
      <c r="O982" s="27" t="str">
        <f t="shared" si="197"/>
        <v/>
      </c>
      <c r="P982" s="29" t="str">
        <f t="array" ref="P982">IF(L982="","",SMALL(IF(تكهين!$E$1:$E$10000=$D$4,ROW($1:$10000)),L982))</f>
        <v/>
      </c>
    </row>
    <row r="983" spans="2:16" ht="20.25">
      <c r="B983" s="25" t="str">
        <f t="shared" si="206"/>
        <v/>
      </c>
      <c r="C983" s="26" t="str">
        <f t="shared" si="198"/>
        <v/>
      </c>
      <c r="D983" s="27" t="str">
        <f t="shared" si="199"/>
        <v/>
      </c>
      <c r="E983" s="27" t="str">
        <f t="shared" si="200"/>
        <v/>
      </c>
      <c r="F983" s="29" t="str">
        <f t="array" ref="F983">IF(B983="","",SMALL(IF(اضافه!$E$1:$E$10000=$D$4,ROW($1:$10000)),B983))</f>
        <v/>
      </c>
      <c r="G983" s="25" t="str">
        <f t="shared" si="207"/>
        <v/>
      </c>
      <c r="H983" s="26" t="str">
        <f t="shared" si="201"/>
        <v/>
      </c>
      <c r="I983" s="27" t="str">
        <f t="shared" si="202"/>
        <v/>
      </c>
      <c r="J983" s="27" t="str">
        <f t="shared" si="203"/>
        <v/>
      </c>
      <c r="K983" s="29" t="str">
        <f t="array" ref="K983">IF(G983="","",SMALL(IF(صرف!$E$1:$E$10000=$D$4,ROW($1:$10000)),G983))</f>
        <v/>
      </c>
      <c r="L983" s="25" t="str">
        <f t="shared" si="208"/>
        <v/>
      </c>
      <c r="M983" s="26" t="str">
        <f t="shared" si="204"/>
        <v/>
      </c>
      <c r="N983" s="27" t="str">
        <f t="shared" si="205"/>
        <v/>
      </c>
      <c r="O983" s="27" t="str">
        <f t="shared" si="197"/>
        <v/>
      </c>
      <c r="P983" s="29" t="str">
        <f t="array" ref="P983">IF(L983="","",SMALL(IF(تكهين!$E$1:$E$10000=$D$4,ROW($1:$10000)),L983))</f>
        <v/>
      </c>
    </row>
    <row r="984" spans="2:16" ht="20.25">
      <c r="B984" s="25" t="str">
        <f t="shared" si="206"/>
        <v/>
      </c>
      <c r="C984" s="26" t="str">
        <f t="shared" si="198"/>
        <v/>
      </c>
      <c r="D984" s="27" t="str">
        <f t="shared" si="199"/>
        <v/>
      </c>
      <c r="E984" s="27" t="str">
        <f t="shared" si="200"/>
        <v/>
      </c>
      <c r="F984" s="29" t="str">
        <f t="array" ref="F984">IF(B984="","",SMALL(IF(اضافه!$E$1:$E$10000=$D$4,ROW($1:$10000)),B984))</f>
        <v/>
      </c>
      <c r="G984" s="25" t="str">
        <f t="shared" si="207"/>
        <v/>
      </c>
      <c r="H984" s="26" t="str">
        <f t="shared" si="201"/>
        <v/>
      </c>
      <c r="I984" s="27" t="str">
        <f t="shared" si="202"/>
        <v/>
      </c>
      <c r="J984" s="27" t="str">
        <f t="shared" si="203"/>
        <v/>
      </c>
      <c r="K984" s="29" t="str">
        <f t="array" ref="K984">IF(G984="","",SMALL(IF(صرف!$E$1:$E$10000=$D$4,ROW($1:$10000)),G984))</f>
        <v/>
      </c>
      <c r="L984" s="25" t="str">
        <f t="shared" si="208"/>
        <v/>
      </c>
      <c r="M984" s="26" t="str">
        <f t="shared" si="204"/>
        <v/>
      </c>
      <c r="N984" s="27" t="str">
        <f t="shared" si="205"/>
        <v/>
      </c>
      <c r="O984" s="27" t="str">
        <f t="shared" si="197"/>
        <v/>
      </c>
      <c r="P984" s="29" t="str">
        <f t="array" ref="P984">IF(L984="","",SMALL(IF(تكهين!$E$1:$E$10000=$D$4,ROW($1:$10000)),L984))</f>
        <v/>
      </c>
    </row>
    <row r="985" spans="2:16" ht="20.25">
      <c r="B985" s="25" t="str">
        <f t="shared" si="206"/>
        <v/>
      </c>
      <c r="C985" s="26" t="str">
        <f t="shared" si="198"/>
        <v/>
      </c>
      <c r="D985" s="27" t="str">
        <f t="shared" si="199"/>
        <v/>
      </c>
      <c r="E985" s="27" t="str">
        <f t="shared" si="200"/>
        <v/>
      </c>
      <c r="F985" s="29" t="str">
        <f t="array" ref="F985">IF(B985="","",SMALL(IF(اضافه!$E$1:$E$10000=$D$4,ROW($1:$10000)),B985))</f>
        <v/>
      </c>
      <c r="G985" s="25" t="str">
        <f t="shared" si="207"/>
        <v/>
      </c>
      <c r="H985" s="26" t="str">
        <f t="shared" si="201"/>
        <v/>
      </c>
      <c r="I985" s="27" t="str">
        <f t="shared" si="202"/>
        <v/>
      </c>
      <c r="J985" s="27" t="str">
        <f t="shared" si="203"/>
        <v/>
      </c>
      <c r="K985" s="29" t="str">
        <f t="array" ref="K985">IF(G985="","",SMALL(IF(صرف!$E$1:$E$10000=$D$4,ROW($1:$10000)),G985))</f>
        <v/>
      </c>
      <c r="L985" s="25" t="str">
        <f t="shared" si="208"/>
        <v/>
      </c>
      <c r="M985" s="26" t="str">
        <f t="shared" si="204"/>
        <v/>
      </c>
      <c r="N985" s="27" t="str">
        <f t="shared" si="205"/>
        <v/>
      </c>
      <c r="O985" s="27" t="str">
        <f t="shared" si="197"/>
        <v/>
      </c>
      <c r="P985" s="29" t="str">
        <f t="array" ref="P985">IF(L985="","",SMALL(IF(تكهين!$E$1:$E$10000=$D$4,ROW($1:$10000)),L985))</f>
        <v/>
      </c>
    </row>
    <row r="986" spans="2:16" ht="20.25">
      <c r="B986" s="25" t="str">
        <f t="shared" si="206"/>
        <v/>
      </c>
      <c r="C986" s="26" t="str">
        <f t="shared" si="198"/>
        <v/>
      </c>
      <c r="D986" s="27" t="str">
        <f t="shared" si="199"/>
        <v/>
      </c>
      <c r="E986" s="27" t="str">
        <f t="shared" si="200"/>
        <v/>
      </c>
      <c r="F986" s="29" t="str">
        <f t="array" ref="F986">IF(B986="","",SMALL(IF(اضافه!$E$1:$E$10000=$D$4,ROW($1:$10000)),B986))</f>
        <v/>
      </c>
      <c r="G986" s="25" t="str">
        <f t="shared" si="207"/>
        <v/>
      </c>
      <c r="H986" s="26" t="str">
        <f t="shared" si="201"/>
        <v/>
      </c>
      <c r="I986" s="27" t="str">
        <f t="shared" si="202"/>
        <v/>
      </c>
      <c r="J986" s="27" t="str">
        <f t="shared" si="203"/>
        <v/>
      </c>
      <c r="K986" s="29" t="str">
        <f t="array" ref="K986">IF(G986="","",SMALL(IF(صرف!$E$1:$E$10000=$D$4,ROW($1:$10000)),G986))</f>
        <v/>
      </c>
      <c r="L986" s="25" t="str">
        <f t="shared" si="208"/>
        <v/>
      </c>
      <c r="M986" s="26" t="str">
        <f t="shared" si="204"/>
        <v/>
      </c>
      <c r="N986" s="27" t="str">
        <f t="shared" si="205"/>
        <v/>
      </c>
      <c r="O986" s="27" t="str">
        <f t="shared" si="197"/>
        <v/>
      </c>
      <c r="P986" s="29" t="str">
        <f t="array" ref="P986">IF(L986="","",SMALL(IF(تكهين!$E$1:$E$10000=$D$4,ROW($1:$10000)),L986))</f>
        <v/>
      </c>
    </row>
    <row r="987" spans="2:16" ht="20.25">
      <c r="B987" s="25" t="str">
        <f t="shared" si="206"/>
        <v/>
      </c>
      <c r="C987" s="26" t="str">
        <f t="shared" si="198"/>
        <v/>
      </c>
      <c r="D987" s="27" t="str">
        <f t="shared" si="199"/>
        <v/>
      </c>
      <c r="E987" s="27" t="str">
        <f t="shared" si="200"/>
        <v/>
      </c>
      <c r="F987" s="29" t="str">
        <f t="array" ref="F987">IF(B987="","",SMALL(IF(اضافه!$E$1:$E$10000=$D$4,ROW($1:$10000)),B987))</f>
        <v/>
      </c>
      <c r="G987" s="25" t="str">
        <f t="shared" si="207"/>
        <v/>
      </c>
      <c r="H987" s="26" t="str">
        <f t="shared" si="201"/>
        <v/>
      </c>
      <c r="I987" s="27" t="str">
        <f t="shared" si="202"/>
        <v/>
      </c>
      <c r="J987" s="27" t="str">
        <f t="shared" si="203"/>
        <v/>
      </c>
      <c r="K987" s="29" t="str">
        <f t="array" ref="K987">IF(G987="","",SMALL(IF(صرف!$E$1:$E$10000=$D$4,ROW($1:$10000)),G987))</f>
        <v/>
      </c>
      <c r="L987" s="25" t="str">
        <f t="shared" si="208"/>
        <v/>
      </c>
      <c r="M987" s="26" t="str">
        <f t="shared" si="204"/>
        <v/>
      </c>
      <c r="N987" s="27" t="str">
        <f t="shared" si="205"/>
        <v/>
      </c>
      <c r="O987" s="27" t="str">
        <f t="shared" si="197"/>
        <v/>
      </c>
      <c r="P987" s="29" t="str">
        <f t="array" ref="P987">IF(L987="","",SMALL(IF(تكهين!$E$1:$E$10000=$D$4,ROW($1:$10000)),L987))</f>
        <v/>
      </c>
    </row>
    <row r="988" spans="2:16" ht="20.25">
      <c r="B988" s="25" t="str">
        <f t="shared" si="206"/>
        <v/>
      </c>
      <c r="C988" s="26" t="str">
        <f t="shared" si="198"/>
        <v/>
      </c>
      <c r="D988" s="27" t="str">
        <f t="shared" si="199"/>
        <v/>
      </c>
      <c r="E988" s="27" t="str">
        <f t="shared" si="200"/>
        <v/>
      </c>
      <c r="F988" s="29" t="str">
        <f t="array" ref="F988">IF(B988="","",SMALL(IF(اضافه!$E$1:$E$10000=$D$4,ROW($1:$10000)),B988))</f>
        <v/>
      </c>
      <c r="G988" s="25" t="str">
        <f t="shared" si="207"/>
        <v/>
      </c>
      <c r="H988" s="26" t="str">
        <f t="shared" si="201"/>
        <v/>
      </c>
      <c r="I988" s="27" t="str">
        <f t="shared" si="202"/>
        <v/>
      </c>
      <c r="J988" s="27" t="str">
        <f t="shared" si="203"/>
        <v/>
      </c>
      <c r="K988" s="29" t="str">
        <f t="array" ref="K988">IF(G988="","",SMALL(IF(صرف!$E$1:$E$10000=$D$4,ROW($1:$10000)),G988))</f>
        <v/>
      </c>
      <c r="L988" s="25" t="str">
        <f t="shared" si="208"/>
        <v/>
      </c>
      <c r="M988" s="26" t="str">
        <f t="shared" si="204"/>
        <v/>
      </c>
      <c r="N988" s="27" t="str">
        <f t="shared" si="205"/>
        <v/>
      </c>
      <c r="O988" s="27" t="str">
        <f t="shared" si="197"/>
        <v/>
      </c>
      <c r="P988" s="29" t="str">
        <f t="array" ref="P988">IF(L988="","",SMALL(IF(تكهين!$E$1:$E$10000=$D$4,ROW($1:$10000)),L988))</f>
        <v/>
      </c>
    </row>
    <row r="989" spans="2:16" ht="20.25">
      <c r="B989" s="25" t="str">
        <f t="shared" si="206"/>
        <v/>
      </c>
      <c r="C989" s="26" t="str">
        <f t="shared" si="198"/>
        <v/>
      </c>
      <c r="D989" s="27" t="str">
        <f t="shared" si="199"/>
        <v/>
      </c>
      <c r="E989" s="27" t="str">
        <f t="shared" si="200"/>
        <v/>
      </c>
      <c r="F989" s="29" t="str">
        <f t="array" ref="F989">IF(B989="","",SMALL(IF(اضافه!$E$1:$E$10000=$D$4,ROW($1:$10000)),B989))</f>
        <v/>
      </c>
      <c r="G989" s="25" t="str">
        <f t="shared" si="207"/>
        <v/>
      </c>
      <c r="H989" s="26" t="str">
        <f t="shared" si="201"/>
        <v/>
      </c>
      <c r="I989" s="27" t="str">
        <f t="shared" si="202"/>
        <v/>
      </c>
      <c r="J989" s="27" t="str">
        <f t="shared" si="203"/>
        <v/>
      </c>
      <c r="K989" s="29" t="str">
        <f t="array" ref="K989">IF(G989="","",SMALL(IF(صرف!$E$1:$E$10000=$D$4,ROW($1:$10000)),G989))</f>
        <v/>
      </c>
      <c r="L989" s="25" t="str">
        <f t="shared" si="208"/>
        <v/>
      </c>
      <c r="M989" s="26" t="str">
        <f t="shared" si="204"/>
        <v/>
      </c>
      <c r="N989" s="27" t="str">
        <f t="shared" si="205"/>
        <v/>
      </c>
      <c r="O989" s="27" t="str">
        <f t="shared" si="197"/>
        <v/>
      </c>
      <c r="P989" s="29" t="str">
        <f t="array" ref="P989">IF(L989="","",SMALL(IF(تكهين!$E$1:$E$10000=$D$4,ROW($1:$10000)),L989))</f>
        <v/>
      </c>
    </row>
    <row r="990" spans="2:16" ht="20.25">
      <c r="B990" s="25" t="str">
        <f t="shared" si="206"/>
        <v/>
      </c>
      <c r="C990" s="26" t="str">
        <f t="shared" si="198"/>
        <v/>
      </c>
      <c r="D990" s="27" t="str">
        <f t="shared" si="199"/>
        <v/>
      </c>
      <c r="E990" s="27" t="str">
        <f t="shared" si="200"/>
        <v/>
      </c>
      <c r="F990" s="29" t="str">
        <f t="array" ref="F990">IF(B990="","",SMALL(IF(اضافه!$E$1:$E$10000=$D$4,ROW($1:$10000)),B990))</f>
        <v/>
      </c>
      <c r="G990" s="25" t="str">
        <f t="shared" si="207"/>
        <v/>
      </c>
      <c r="H990" s="26" t="str">
        <f t="shared" si="201"/>
        <v/>
      </c>
      <c r="I990" s="27" t="str">
        <f t="shared" si="202"/>
        <v/>
      </c>
      <c r="J990" s="27" t="str">
        <f t="shared" si="203"/>
        <v/>
      </c>
      <c r="K990" s="29" t="str">
        <f t="array" ref="K990">IF(G990="","",SMALL(IF(صرف!$E$1:$E$10000=$D$4,ROW($1:$10000)),G990))</f>
        <v/>
      </c>
      <c r="L990" s="25" t="str">
        <f t="shared" si="208"/>
        <v/>
      </c>
      <c r="M990" s="26" t="str">
        <f t="shared" si="204"/>
        <v/>
      </c>
      <c r="N990" s="27" t="str">
        <f t="shared" si="205"/>
        <v/>
      </c>
      <c r="O990" s="27" t="str">
        <f t="shared" si="197"/>
        <v/>
      </c>
      <c r="P990" s="29" t="str">
        <f t="array" ref="P990">IF(L990="","",SMALL(IF(تكهين!$E$1:$E$10000=$D$4,ROW($1:$10000)),L990))</f>
        <v/>
      </c>
    </row>
    <row r="991" spans="2:16" ht="20.25">
      <c r="B991" s="25" t="str">
        <f t="shared" si="206"/>
        <v/>
      </c>
      <c r="C991" s="26" t="str">
        <f t="shared" si="198"/>
        <v/>
      </c>
      <c r="D991" s="27" t="str">
        <f t="shared" si="199"/>
        <v/>
      </c>
      <c r="E991" s="27" t="str">
        <f t="shared" si="200"/>
        <v/>
      </c>
      <c r="F991" s="29" t="str">
        <f t="array" ref="F991">IF(B991="","",SMALL(IF(اضافه!$E$1:$E$10000=$D$4,ROW($1:$10000)),B991))</f>
        <v/>
      </c>
      <c r="G991" s="25" t="str">
        <f t="shared" si="207"/>
        <v/>
      </c>
      <c r="H991" s="26" t="str">
        <f t="shared" si="201"/>
        <v/>
      </c>
      <c r="I991" s="27" t="str">
        <f t="shared" si="202"/>
        <v/>
      </c>
      <c r="J991" s="27" t="str">
        <f t="shared" si="203"/>
        <v/>
      </c>
      <c r="K991" s="29" t="str">
        <f t="array" ref="K991">IF(G991="","",SMALL(IF(صرف!$E$1:$E$10000=$D$4,ROW($1:$10000)),G991))</f>
        <v/>
      </c>
      <c r="L991" s="25" t="str">
        <f t="shared" si="208"/>
        <v/>
      </c>
      <c r="M991" s="26" t="str">
        <f t="shared" si="204"/>
        <v/>
      </c>
      <c r="N991" s="27" t="str">
        <f t="shared" si="205"/>
        <v/>
      </c>
      <c r="O991" s="27" t="str">
        <f t="shared" si="197"/>
        <v/>
      </c>
      <c r="P991" s="29" t="str">
        <f t="array" ref="P991">IF(L991="","",SMALL(IF(تكهين!$E$1:$E$10000=$D$4,ROW($1:$10000)),L991))</f>
        <v/>
      </c>
    </row>
    <row r="992" spans="2:16" ht="20.25">
      <c r="B992" s="25" t="str">
        <f t="shared" si="206"/>
        <v/>
      </c>
      <c r="C992" s="26" t="str">
        <f t="shared" si="198"/>
        <v/>
      </c>
      <c r="D992" s="27" t="str">
        <f t="shared" si="199"/>
        <v/>
      </c>
      <c r="E992" s="27" t="str">
        <f t="shared" si="200"/>
        <v/>
      </c>
      <c r="F992" s="29" t="str">
        <f t="array" ref="F992">IF(B992="","",SMALL(IF(اضافه!$E$1:$E$10000=$D$4,ROW($1:$10000)),B992))</f>
        <v/>
      </c>
      <c r="G992" s="25" t="str">
        <f t="shared" si="207"/>
        <v/>
      </c>
      <c r="H992" s="26" t="str">
        <f t="shared" si="201"/>
        <v/>
      </c>
      <c r="I992" s="27" t="str">
        <f t="shared" si="202"/>
        <v/>
      </c>
      <c r="J992" s="27" t="str">
        <f t="shared" si="203"/>
        <v/>
      </c>
      <c r="K992" s="29" t="str">
        <f t="array" ref="K992">IF(G992="","",SMALL(IF(صرف!$E$1:$E$10000=$D$4,ROW($1:$10000)),G992))</f>
        <v/>
      </c>
      <c r="L992" s="25" t="str">
        <f t="shared" si="208"/>
        <v/>
      </c>
      <c r="M992" s="26" t="str">
        <f t="shared" si="204"/>
        <v/>
      </c>
      <c r="N992" s="27" t="str">
        <f t="shared" si="205"/>
        <v/>
      </c>
      <c r="O992" s="27" t="str">
        <f t="shared" si="197"/>
        <v/>
      </c>
      <c r="P992" s="29" t="str">
        <f t="array" ref="P992">IF(L992="","",SMALL(IF(تكهين!$E$1:$E$10000=$D$4,ROW($1:$10000)),L992))</f>
        <v/>
      </c>
    </row>
    <row r="993" spans="2:16" ht="20.25">
      <c r="B993" s="25" t="str">
        <f t="shared" si="206"/>
        <v/>
      </c>
      <c r="C993" s="26" t="str">
        <f t="shared" si="198"/>
        <v/>
      </c>
      <c r="D993" s="27" t="str">
        <f t="shared" si="199"/>
        <v/>
      </c>
      <c r="E993" s="27" t="str">
        <f t="shared" si="200"/>
        <v/>
      </c>
      <c r="F993" s="29" t="str">
        <f t="array" ref="F993">IF(B993="","",SMALL(IF(اضافه!$E$1:$E$10000=$D$4,ROW($1:$10000)),B993))</f>
        <v/>
      </c>
      <c r="G993" s="25" t="str">
        <f t="shared" si="207"/>
        <v/>
      </c>
      <c r="H993" s="26" t="str">
        <f t="shared" si="201"/>
        <v/>
      </c>
      <c r="I993" s="27" t="str">
        <f t="shared" si="202"/>
        <v/>
      </c>
      <c r="J993" s="27" t="str">
        <f t="shared" si="203"/>
        <v/>
      </c>
      <c r="K993" s="29" t="str">
        <f t="array" ref="K993">IF(G993="","",SMALL(IF(صرف!$E$1:$E$10000=$D$4,ROW($1:$10000)),G993))</f>
        <v/>
      </c>
      <c r="L993" s="25" t="str">
        <f t="shared" si="208"/>
        <v/>
      </c>
      <c r="M993" s="26" t="str">
        <f t="shared" si="204"/>
        <v/>
      </c>
      <c r="N993" s="27" t="str">
        <f t="shared" si="205"/>
        <v/>
      </c>
      <c r="O993" s="27" t="str">
        <f t="shared" si="197"/>
        <v/>
      </c>
      <c r="P993" s="29" t="str">
        <f t="array" ref="P993">IF(L993="","",SMALL(IF(تكهين!$E$1:$E$10000=$D$4,ROW($1:$10000)),L993))</f>
        <v/>
      </c>
    </row>
    <row r="994" spans="2:16" ht="20.25">
      <c r="B994" s="25" t="str">
        <f t="shared" si="206"/>
        <v/>
      </c>
      <c r="C994" s="26" t="str">
        <f t="shared" si="198"/>
        <v/>
      </c>
      <c r="D994" s="27" t="str">
        <f t="shared" si="199"/>
        <v/>
      </c>
      <c r="E994" s="27" t="str">
        <f t="shared" si="200"/>
        <v/>
      </c>
      <c r="F994" s="29" t="str">
        <f t="array" ref="F994">IF(B994="","",SMALL(IF(اضافه!$E$1:$E$10000=$D$4,ROW($1:$10000)),B994))</f>
        <v/>
      </c>
      <c r="G994" s="25" t="str">
        <f t="shared" si="207"/>
        <v/>
      </c>
      <c r="H994" s="26" t="str">
        <f t="shared" si="201"/>
        <v/>
      </c>
      <c r="I994" s="27" t="str">
        <f t="shared" si="202"/>
        <v/>
      </c>
      <c r="J994" s="27" t="str">
        <f t="shared" si="203"/>
        <v/>
      </c>
      <c r="K994" s="29" t="str">
        <f t="array" ref="K994">IF(G994="","",SMALL(IF(صرف!$E$1:$E$10000=$D$4,ROW($1:$10000)),G994))</f>
        <v/>
      </c>
      <c r="L994" s="25" t="str">
        <f t="shared" si="208"/>
        <v/>
      </c>
      <c r="M994" s="26" t="str">
        <f t="shared" si="204"/>
        <v/>
      </c>
      <c r="N994" s="27" t="str">
        <f t="shared" si="205"/>
        <v/>
      </c>
      <c r="O994" s="27" t="str">
        <f t="shared" si="197"/>
        <v/>
      </c>
      <c r="P994" s="29" t="str">
        <f t="array" ref="P994">IF(L994="","",SMALL(IF(تكهين!$E$1:$E$10000=$D$4,ROW($1:$10000)),L994))</f>
        <v/>
      </c>
    </row>
    <row r="995" spans="2:16" ht="20.25">
      <c r="B995" s="25" t="str">
        <f t="shared" si="206"/>
        <v/>
      </c>
      <c r="C995" s="26" t="str">
        <f t="shared" si="198"/>
        <v/>
      </c>
      <c r="D995" s="27" t="str">
        <f t="shared" si="199"/>
        <v/>
      </c>
      <c r="E995" s="27" t="str">
        <f t="shared" si="200"/>
        <v/>
      </c>
      <c r="F995" s="29" t="str">
        <f t="array" ref="F995">IF(B995="","",SMALL(IF(اضافه!$E$1:$E$10000=$D$4,ROW($1:$10000)),B995))</f>
        <v/>
      </c>
      <c r="G995" s="25" t="str">
        <f t="shared" si="207"/>
        <v/>
      </c>
      <c r="H995" s="26" t="str">
        <f t="shared" si="201"/>
        <v/>
      </c>
      <c r="I995" s="27" t="str">
        <f t="shared" si="202"/>
        <v/>
      </c>
      <c r="J995" s="27" t="str">
        <f t="shared" si="203"/>
        <v/>
      </c>
      <c r="K995" s="29" t="str">
        <f t="array" ref="K995">IF(G995="","",SMALL(IF(صرف!$E$1:$E$10000=$D$4,ROW($1:$10000)),G995))</f>
        <v/>
      </c>
      <c r="L995" s="25" t="str">
        <f t="shared" si="208"/>
        <v/>
      </c>
      <c r="M995" s="26" t="str">
        <f t="shared" si="204"/>
        <v/>
      </c>
      <c r="N995" s="27" t="str">
        <f t="shared" si="205"/>
        <v/>
      </c>
      <c r="O995" s="27" t="str">
        <f t="shared" si="197"/>
        <v/>
      </c>
      <c r="P995" s="29" t="str">
        <f t="array" ref="P995">IF(L995="","",SMALL(IF(تكهين!$E$1:$E$10000=$D$4,ROW($1:$10000)),L995))</f>
        <v/>
      </c>
    </row>
    <row r="996" spans="2:16" ht="20.25">
      <c r="B996" s="25" t="str">
        <f t="shared" si="206"/>
        <v/>
      </c>
      <c r="C996" s="26" t="str">
        <f t="shared" si="198"/>
        <v/>
      </c>
      <c r="D996" s="27" t="str">
        <f t="shared" si="199"/>
        <v/>
      </c>
      <c r="E996" s="27" t="str">
        <f t="shared" si="200"/>
        <v/>
      </c>
      <c r="F996" s="29" t="str">
        <f t="array" ref="F996">IF(B996="","",SMALL(IF(اضافه!$E$1:$E$10000=$D$4,ROW($1:$10000)),B996))</f>
        <v/>
      </c>
      <c r="G996" s="25" t="str">
        <f t="shared" si="207"/>
        <v/>
      </c>
      <c r="H996" s="26" t="str">
        <f t="shared" si="201"/>
        <v/>
      </c>
      <c r="I996" s="27" t="str">
        <f t="shared" si="202"/>
        <v/>
      </c>
      <c r="J996" s="27" t="str">
        <f t="shared" si="203"/>
        <v/>
      </c>
      <c r="K996" s="29" t="str">
        <f t="array" ref="K996">IF(G996="","",SMALL(IF(صرف!$E$1:$E$10000=$D$4,ROW($1:$10000)),G996))</f>
        <v/>
      </c>
      <c r="L996" s="25" t="str">
        <f t="shared" si="208"/>
        <v/>
      </c>
      <c r="M996" s="26" t="str">
        <f t="shared" si="204"/>
        <v/>
      </c>
      <c r="N996" s="27" t="str">
        <f t="shared" si="205"/>
        <v/>
      </c>
      <c r="O996" s="27" t="str">
        <f t="shared" si="197"/>
        <v/>
      </c>
      <c r="P996" s="29" t="str">
        <f t="array" ref="P996">IF(L996="","",SMALL(IF(تكهين!$E$1:$E$10000=$D$4,ROW($1:$10000)),L996))</f>
        <v/>
      </c>
    </row>
    <row r="997" spans="2:16" ht="20.25">
      <c r="B997" s="25" t="str">
        <f t="shared" si="206"/>
        <v/>
      </c>
      <c r="C997" s="26" t="str">
        <f t="shared" si="198"/>
        <v/>
      </c>
      <c r="D997" s="27" t="str">
        <f t="shared" si="199"/>
        <v/>
      </c>
      <c r="E997" s="27" t="str">
        <f t="shared" si="200"/>
        <v/>
      </c>
      <c r="F997" s="29" t="str">
        <f t="array" ref="F997">IF(B997="","",SMALL(IF(اضافه!$E$1:$E$10000=$D$4,ROW($1:$10000)),B997))</f>
        <v/>
      </c>
      <c r="G997" s="25" t="str">
        <f t="shared" si="207"/>
        <v/>
      </c>
      <c r="H997" s="26" t="str">
        <f t="shared" si="201"/>
        <v/>
      </c>
      <c r="I997" s="27" t="str">
        <f t="shared" si="202"/>
        <v/>
      </c>
      <c r="J997" s="27" t="str">
        <f t="shared" si="203"/>
        <v/>
      </c>
      <c r="K997" s="29" t="str">
        <f t="array" ref="K997">IF(G997="","",SMALL(IF(صرف!$E$1:$E$10000=$D$4,ROW($1:$10000)),G997))</f>
        <v/>
      </c>
      <c r="L997" s="25" t="str">
        <f t="shared" si="208"/>
        <v/>
      </c>
      <c r="M997" s="26" t="str">
        <f t="shared" si="204"/>
        <v/>
      </c>
      <c r="N997" s="27" t="str">
        <f t="shared" si="205"/>
        <v/>
      </c>
      <c r="O997" s="27" t="str">
        <f t="shared" si="197"/>
        <v/>
      </c>
      <c r="P997" s="29" t="str">
        <f t="array" ref="P997">IF(L997="","",SMALL(IF(تكهين!$E$1:$E$10000=$D$4,ROW($1:$10000)),L997))</f>
        <v/>
      </c>
    </row>
    <row r="998" spans="2:16" ht="20.25">
      <c r="B998" s="25" t="str">
        <f t="shared" si="206"/>
        <v/>
      </c>
      <c r="C998" s="26" t="str">
        <f t="shared" si="198"/>
        <v/>
      </c>
      <c r="D998" s="27" t="str">
        <f t="shared" si="199"/>
        <v/>
      </c>
      <c r="E998" s="27" t="str">
        <f t="shared" si="200"/>
        <v/>
      </c>
      <c r="F998" s="29" t="str">
        <f t="array" ref="F998">IF(B998="","",SMALL(IF(اضافه!$E$1:$E$10000=$D$4,ROW($1:$10000)),B998))</f>
        <v/>
      </c>
      <c r="G998" s="25" t="str">
        <f t="shared" si="207"/>
        <v/>
      </c>
      <c r="H998" s="26" t="str">
        <f t="shared" si="201"/>
        <v/>
      </c>
      <c r="I998" s="27" t="str">
        <f t="shared" si="202"/>
        <v/>
      </c>
      <c r="J998" s="27" t="str">
        <f t="shared" si="203"/>
        <v/>
      </c>
      <c r="K998" s="29" t="str">
        <f t="array" ref="K998">IF(G998="","",SMALL(IF(صرف!$E$1:$E$10000=$D$4,ROW($1:$10000)),G998))</f>
        <v/>
      </c>
      <c r="L998" s="25" t="str">
        <f t="shared" si="208"/>
        <v/>
      </c>
      <c r="M998" s="26" t="str">
        <f t="shared" si="204"/>
        <v/>
      </c>
      <c r="N998" s="27" t="str">
        <f t="shared" si="205"/>
        <v/>
      </c>
      <c r="O998" s="27" t="str">
        <f t="shared" si="197"/>
        <v/>
      </c>
      <c r="P998" s="29" t="str">
        <f t="array" ref="P998">IF(L998="","",SMALL(IF(تكهين!$E$1:$E$10000=$D$4,ROW($1:$10000)),L998))</f>
        <v/>
      </c>
    </row>
    <row r="999" spans="2:16" ht="20.25">
      <c r="B999" s="25" t="str">
        <f t="shared" si="206"/>
        <v/>
      </c>
      <c r="C999" s="26" t="str">
        <f t="shared" si="198"/>
        <v/>
      </c>
      <c r="D999" s="27" t="str">
        <f t="shared" si="199"/>
        <v/>
      </c>
      <c r="E999" s="27" t="str">
        <f t="shared" si="200"/>
        <v/>
      </c>
      <c r="F999" s="29" t="str">
        <f t="array" ref="F999">IF(B999="","",SMALL(IF(اضافه!$E$1:$E$10000=$D$4,ROW($1:$10000)),B999))</f>
        <v/>
      </c>
      <c r="G999" s="25" t="str">
        <f t="shared" si="207"/>
        <v/>
      </c>
      <c r="H999" s="26" t="str">
        <f t="shared" si="201"/>
        <v/>
      </c>
      <c r="I999" s="27" t="str">
        <f t="shared" si="202"/>
        <v/>
      </c>
      <c r="J999" s="27" t="str">
        <f t="shared" si="203"/>
        <v/>
      </c>
      <c r="K999" s="29" t="str">
        <f t="array" ref="K999">IF(G999="","",SMALL(IF(صرف!$E$1:$E$10000=$D$4,ROW($1:$10000)),G999))</f>
        <v/>
      </c>
      <c r="L999" s="25" t="str">
        <f t="shared" si="208"/>
        <v/>
      </c>
      <c r="M999" s="26" t="str">
        <f t="shared" si="204"/>
        <v/>
      </c>
      <c r="N999" s="27" t="str">
        <f t="shared" si="205"/>
        <v/>
      </c>
      <c r="O999" s="27" t="str">
        <f t="shared" si="197"/>
        <v/>
      </c>
      <c r="P999" s="29" t="str">
        <f t="array" ref="P999">IF(L999="","",SMALL(IF(تكهين!$E$1:$E$10000=$D$4,ROW($1:$10000)),L999))</f>
        <v/>
      </c>
    </row>
    <row r="1000" spans="2:16" ht="20.25">
      <c r="B1000" s="25" t="str">
        <f t="shared" si="206"/>
        <v/>
      </c>
      <c r="C1000" s="26" t="str">
        <f t="shared" si="198"/>
        <v/>
      </c>
      <c r="D1000" s="27" t="str">
        <f t="shared" si="199"/>
        <v/>
      </c>
      <c r="E1000" s="27" t="str">
        <f t="shared" si="200"/>
        <v/>
      </c>
      <c r="F1000" s="29" t="str">
        <f t="array" ref="F1000">IF(B1000="","",SMALL(IF(اضافه!$E$1:$E$10000=$D$4,ROW($1:$10000)),B1000))</f>
        <v/>
      </c>
      <c r="G1000" s="25" t="str">
        <f t="shared" si="207"/>
        <v/>
      </c>
      <c r="H1000" s="26" t="str">
        <f t="shared" si="201"/>
        <v/>
      </c>
      <c r="I1000" s="27" t="str">
        <f t="shared" si="202"/>
        <v/>
      </c>
      <c r="J1000" s="27" t="str">
        <f t="shared" si="203"/>
        <v/>
      </c>
      <c r="K1000" s="29" t="str">
        <f t="array" ref="K1000">IF(G1000="","",SMALL(IF(صرف!$E$1:$E$10000=$D$4,ROW($1:$10000)),G1000))</f>
        <v/>
      </c>
      <c r="L1000" s="25" t="str">
        <f t="shared" si="208"/>
        <v/>
      </c>
      <c r="M1000" s="26" t="str">
        <f t="shared" si="204"/>
        <v/>
      </c>
      <c r="N1000" s="27" t="str">
        <f t="shared" si="205"/>
        <v/>
      </c>
      <c r="O1000" s="27" t="str">
        <f t="shared" si="197"/>
        <v/>
      </c>
      <c r="P1000" s="29" t="str">
        <f t="array" ref="P1000">IF(L1000="","",SMALL(IF(تكهين!$E$1:$E$10000=$D$4,ROW($1:$10000)),L1000))</f>
        <v/>
      </c>
    </row>
    <row r="1001" spans="2:16" ht="20.25">
      <c r="B1001" s="25" t="str">
        <f t="shared" si="206"/>
        <v/>
      </c>
      <c r="C1001" s="26" t="str">
        <f t="shared" si="198"/>
        <v/>
      </c>
      <c r="D1001" s="27" t="str">
        <f t="shared" si="199"/>
        <v/>
      </c>
      <c r="E1001" s="27" t="str">
        <f t="shared" si="200"/>
        <v/>
      </c>
      <c r="F1001" s="29" t="str">
        <f t="array" ref="F1001">IF(B1001="","",SMALL(IF(اضافه!$E$1:$E$10000=$D$4,ROW($1:$10000)),B1001))</f>
        <v/>
      </c>
      <c r="G1001" s="25" t="str">
        <f t="shared" si="207"/>
        <v/>
      </c>
      <c r="H1001" s="26" t="str">
        <f t="shared" si="201"/>
        <v/>
      </c>
      <c r="I1001" s="27" t="str">
        <f t="shared" si="202"/>
        <v/>
      </c>
      <c r="J1001" s="27" t="str">
        <f t="shared" si="203"/>
        <v/>
      </c>
      <c r="K1001" s="29" t="str">
        <f t="array" ref="K1001">IF(G1001="","",SMALL(IF(صرف!$E$1:$E$10000=$D$4,ROW($1:$10000)),G1001))</f>
        <v/>
      </c>
      <c r="L1001" s="25" t="str">
        <f t="shared" si="208"/>
        <v/>
      </c>
      <c r="M1001" s="26" t="str">
        <f t="shared" si="204"/>
        <v/>
      </c>
      <c r="N1001" s="27" t="str">
        <f t="shared" si="205"/>
        <v/>
      </c>
      <c r="O1001" s="27" t="str">
        <f t="shared" si="197"/>
        <v/>
      </c>
      <c r="P1001" s="29" t="str">
        <f t="array" ref="P1001">IF(L1001="","",SMALL(IF(تكهين!$E$1:$E$10000=$D$4,ROW($1:$10000)),L1001))</f>
        <v/>
      </c>
    </row>
    <row r="1002" spans="2:16" ht="20.25">
      <c r="B1002" s="25" t="str">
        <f t="shared" si="206"/>
        <v/>
      </c>
      <c r="C1002" s="26" t="str">
        <f t="shared" si="198"/>
        <v/>
      </c>
      <c r="D1002" s="27" t="str">
        <f t="shared" si="199"/>
        <v/>
      </c>
      <c r="E1002" s="27" t="str">
        <f t="shared" si="200"/>
        <v/>
      </c>
      <c r="F1002" s="29" t="str">
        <f t="array" ref="F1002">IF(B1002="","",SMALL(IF(اضافه!$E$1:$E$10000=$D$4,ROW($1:$10000)),B1002))</f>
        <v/>
      </c>
      <c r="G1002" s="25" t="str">
        <f t="shared" si="207"/>
        <v/>
      </c>
      <c r="H1002" s="26" t="str">
        <f t="shared" si="201"/>
        <v/>
      </c>
      <c r="I1002" s="27" t="str">
        <f t="shared" si="202"/>
        <v/>
      </c>
      <c r="J1002" s="27" t="str">
        <f t="shared" si="203"/>
        <v/>
      </c>
      <c r="K1002" s="29" t="str">
        <f t="array" ref="K1002">IF(G1002="","",SMALL(IF(صرف!$E$1:$E$10000=$D$4,ROW($1:$10000)),G1002))</f>
        <v/>
      </c>
      <c r="L1002" s="25" t="str">
        <f t="shared" si="208"/>
        <v/>
      </c>
      <c r="M1002" s="26" t="str">
        <f t="shared" si="204"/>
        <v/>
      </c>
      <c r="N1002" s="27" t="str">
        <f t="shared" si="205"/>
        <v/>
      </c>
      <c r="O1002" s="27" t="str">
        <f t="shared" si="197"/>
        <v/>
      </c>
      <c r="P1002" s="29" t="str">
        <f t="array" ref="P1002">IF(L1002="","",SMALL(IF(تكهين!$E$1:$E$10000=$D$4,ROW($1:$10000)),L1002))</f>
        <v/>
      </c>
    </row>
    <row r="1003" spans="2:16" ht="20.25">
      <c r="B1003" s="25" t="str">
        <f t="shared" si="206"/>
        <v/>
      </c>
      <c r="C1003" s="26" t="str">
        <f t="shared" si="198"/>
        <v/>
      </c>
      <c r="D1003" s="27" t="str">
        <f t="shared" si="199"/>
        <v/>
      </c>
      <c r="E1003" s="27" t="str">
        <f t="shared" si="200"/>
        <v/>
      </c>
      <c r="F1003" s="29" t="str">
        <f t="array" ref="F1003">IF(B1003="","",SMALL(IF(اضافه!$E$1:$E$10000=$D$4,ROW($1:$10000)),B1003))</f>
        <v/>
      </c>
      <c r="G1003" s="25" t="str">
        <f t="shared" si="207"/>
        <v/>
      </c>
      <c r="H1003" s="26" t="str">
        <f t="shared" si="201"/>
        <v/>
      </c>
      <c r="I1003" s="27" t="str">
        <f t="shared" si="202"/>
        <v/>
      </c>
      <c r="J1003" s="27" t="str">
        <f t="shared" si="203"/>
        <v/>
      </c>
      <c r="K1003" s="29" t="str">
        <f t="array" ref="K1003">IF(G1003="","",SMALL(IF(صرف!$E$1:$E$10000=$D$4,ROW($1:$10000)),G1003))</f>
        <v/>
      </c>
      <c r="L1003" s="25" t="str">
        <f t="shared" si="208"/>
        <v/>
      </c>
      <c r="M1003" s="26" t="str">
        <f t="shared" si="204"/>
        <v/>
      </c>
      <c r="N1003" s="27" t="str">
        <f t="shared" si="205"/>
        <v/>
      </c>
      <c r="O1003" s="27" t="str">
        <f t="shared" si="197"/>
        <v/>
      </c>
      <c r="P1003" s="29" t="str">
        <f t="array" ref="P1003">IF(L1003="","",SMALL(IF(تكهين!$E$1:$E$10000=$D$4,ROW($1:$10000)),L1003))</f>
        <v/>
      </c>
    </row>
    <row r="1004" spans="2:16" ht="20.25">
      <c r="B1004" s="25" t="str">
        <f t="shared" si="206"/>
        <v/>
      </c>
      <c r="C1004" s="26" t="str">
        <f t="shared" si="198"/>
        <v/>
      </c>
      <c r="D1004" s="27" t="str">
        <f t="shared" si="199"/>
        <v/>
      </c>
      <c r="E1004" s="27" t="str">
        <f t="shared" si="200"/>
        <v/>
      </c>
      <c r="F1004" s="29" t="str">
        <f t="array" ref="F1004">IF(B1004="","",SMALL(IF(اضافه!$E$1:$E$10000=$D$4,ROW($1:$10000)),B1004))</f>
        <v/>
      </c>
      <c r="G1004" s="25" t="str">
        <f t="shared" si="207"/>
        <v/>
      </c>
      <c r="H1004" s="26" t="str">
        <f t="shared" si="201"/>
        <v/>
      </c>
      <c r="I1004" s="27" t="str">
        <f t="shared" si="202"/>
        <v/>
      </c>
      <c r="J1004" s="27" t="str">
        <f t="shared" si="203"/>
        <v/>
      </c>
      <c r="K1004" s="29" t="str">
        <f t="array" ref="K1004">IF(G1004="","",SMALL(IF(صرف!$E$1:$E$10000=$D$4,ROW($1:$10000)),G1004))</f>
        <v/>
      </c>
      <c r="L1004" s="25" t="str">
        <f t="shared" si="208"/>
        <v/>
      </c>
      <c r="M1004" s="26" t="str">
        <f t="shared" si="204"/>
        <v/>
      </c>
      <c r="N1004" s="27" t="str">
        <f t="shared" si="205"/>
        <v/>
      </c>
      <c r="O1004" s="27" t="str">
        <f t="shared" si="197"/>
        <v/>
      </c>
      <c r="P1004" s="29" t="str">
        <f t="array" ref="P1004">IF(L1004="","",SMALL(IF(تكهين!$E$1:$E$10000=$D$4,ROW($1:$10000)),L1004))</f>
        <v/>
      </c>
    </row>
    <row r="1005" spans="2:16" ht="20.25">
      <c r="B1005" s="25" t="str">
        <f t="shared" si="206"/>
        <v/>
      </c>
      <c r="C1005" s="26" t="str">
        <f t="shared" si="198"/>
        <v/>
      </c>
      <c r="D1005" s="27" t="str">
        <f t="shared" si="199"/>
        <v/>
      </c>
      <c r="E1005" s="27" t="str">
        <f t="shared" si="200"/>
        <v/>
      </c>
      <c r="F1005" s="29" t="str">
        <f t="array" ref="F1005">IF(B1005="","",SMALL(IF(اضافه!$E$1:$E$10000=$D$4,ROW($1:$10000)),B1005))</f>
        <v/>
      </c>
      <c r="G1005" s="25" t="str">
        <f t="shared" si="207"/>
        <v/>
      </c>
      <c r="H1005" s="26" t="str">
        <f t="shared" si="201"/>
        <v/>
      </c>
      <c r="I1005" s="27" t="str">
        <f t="shared" si="202"/>
        <v/>
      </c>
      <c r="J1005" s="27" t="str">
        <f t="shared" si="203"/>
        <v/>
      </c>
      <c r="K1005" s="29" t="str">
        <f t="array" ref="K1005">IF(G1005="","",SMALL(IF(صرف!$E$1:$E$10000=$D$4,ROW($1:$10000)),G1005))</f>
        <v/>
      </c>
      <c r="L1005" s="25" t="str">
        <f t="shared" si="208"/>
        <v/>
      </c>
      <c r="M1005" s="26" t="str">
        <f t="shared" si="204"/>
        <v/>
      </c>
      <c r="N1005" s="27" t="str">
        <f t="shared" si="205"/>
        <v/>
      </c>
      <c r="O1005" s="27" t="str">
        <f t="shared" ref="O1005:O1068" si="209">IF(OR($D$4="",L1005=""),"",INDEX(تكهين,P1005,8))</f>
        <v/>
      </c>
      <c r="P1005" s="29" t="str">
        <f t="array" ref="P1005">IF(L1005="","",SMALL(IF(تكهين!$E$1:$E$10000=$D$4,ROW($1:$10000)),L1005))</f>
        <v/>
      </c>
    </row>
    <row r="1006" spans="2:16" ht="20.25">
      <c r="B1006" s="25" t="str">
        <f t="shared" si="206"/>
        <v/>
      </c>
      <c r="C1006" s="26" t="str">
        <f t="shared" si="198"/>
        <v/>
      </c>
      <c r="D1006" s="27" t="str">
        <f t="shared" si="199"/>
        <v/>
      </c>
      <c r="E1006" s="27" t="str">
        <f t="shared" si="200"/>
        <v/>
      </c>
      <c r="F1006" s="29" t="str">
        <f t="array" ref="F1006">IF(B1006="","",SMALL(IF(اضافه!$E$1:$E$10000=$D$4,ROW($1:$10000)),B1006))</f>
        <v/>
      </c>
      <c r="G1006" s="25" t="str">
        <f t="shared" si="207"/>
        <v/>
      </c>
      <c r="H1006" s="26" t="str">
        <f t="shared" si="201"/>
        <v/>
      </c>
      <c r="I1006" s="27" t="str">
        <f t="shared" si="202"/>
        <v/>
      </c>
      <c r="J1006" s="27" t="str">
        <f t="shared" si="203"/>
        <v/>
      </c>
      <c r="K1006" s="29" t="str">
        <f t="array" ref="K1006">IF(G1006="","",SMALL(IF(صرف!$E$1:$E$10000=$D$4,ROW($1:$10000)),G1006))</f>
        <v/>
      </c>
      <c r="L1006" s="25" t="str">
        <f t="shared" si="208"/>
        <v/>
      </c>
      <c r="M1006" s="26" t="str">
        <f t="shared" si="204"/>
        <v/>
      </c>
      <c r="N1006" s="27" t="str">
        <f t="shared" si="205"/>
        <v/>
      </c>
      <c r="O1006" s="27" t="str">
        <f t="shared" si="209"/>
        <v/>
      </c>
      <c r="P1006" s="29" t="str">
        <f t="array" ref="P1006">IF(L1006="","",SMALL(IF(تكهين!$E$1:$E$10000=$D$4,ROW($1:$10000)),L1006))</f>
        <v/>
      </c>
    </row>
    <row r="1007" spans="2:16" ht="20.25">
      <c r="B1007" s="25" t="str">
        <f t="shared" si="206"/>
        <v/>
      </c>
      <c r="C1007" s="26" t="str">
        <f t="shared" si="198"/>
        <v/>
      </c>
      <c r="D1007" s="27" t="str">
        <f t="shared" si="199"/>
        <v/>
      </c>
      <c r="E1007" s="27" t="str">
        <f t="shared" si="200"/>
        <v/>
      </c>
      <c r="F1007" s="29" t="str">
        <f t="array" ref="F1007">IF(B1007="","",SMALL(IF(اضافه!$E$1:$E$10000=$D$4,ROW($1:$10000)),B1007))</f>
        <v/>
      </c>
      <c r="G1007" s="25" t="str">
        <f t="shared" si="207"/>
        <v/>
      </c>
      <c r="H1007" s="26" t="str">
        <f t="shared" si="201"/>
        <v/>
      </c>
      <c r="I1007" s="27" t="str">
        <f t="shared" si="202"/>
        <v/>
      </c>
      <c r="J1007" s="27" t="str">
        <f t="shared" si="203"/>
        <v/>
      </c>
      <c r="K1007" s="29" t="str">
        <f t="array" ref="K1007">IF(G1007="","",SMALL(IF(صرف!$E$1:$E$10000=$D$4,ROW($1:$10000)),G1007))</f>
        <v/>
      </c>
      <c r="L1007" s="25" t="str">
        <f t="shared" si="208"/>
        <v/>
      </c>
      <c r="M1007" s="26" t="str">
        <f t="shared" si="204"/>
        <v/>
      </c>
      <c r="N1007" s="27" t="str">
        <f t="shared" si="205"/>
        <v/>
      </c>
      <c r="O1007" s="27" t="str">
        <f t="shared" si="209"/>
        <v/>
      </c>
      <c r="P1007" s="29" t="str">
        <f t="array" ref="P1007">IF(L1007="","",SMALL(IF(تكهين!$E$1:$E$10000=$D$4,ROW($1:$10000)),L1007))</f>
        <v/>
      </c>
    </row>
    <row r="1008" spans="2:16" ht="20.25">
      <c r="B1008" s="25" t="str">
        <f t="shared" si="206"/>
        <v/>
      </c>
      <c r="C1008" s="26" t="str">
        <f t="shared" si="198"/>
        <v/>
      </c>
      <c r="D1008" s="27" t="str">
        <f t="shared" si="199"/>
        <v/>
      </c>
      <c r="E1008" s="27" t="str">
        <f t="shared" si="200"/>
        <v/>
      </c>
      <c r="F1008" s="29" t="str">
        <f t="array" ref="F1008">IF(B1008="","",SMALL(IF(اضافه!$E$1:$E$10000=$D$4,ROW($1:$10000)),B1008))</f>
        <v/>
      </c>
      <c r="G1008" s="25" t="str">
        <f t="shared" si="207"/>
        <v/>
      </c>
      <c r="H1008" s="26" t="str">
        <f t="shared" si="201"/>
        <v/>
      </c>
      <c r="I1008" s="27" t="str">
        <f t="shared" si="202"/>
        <v/>
      </c>
      <c r="J1008" s="27" t="str">
        <f t="shared" si="203"/>
        <v/>
      </c>
      <c r="K1008" s="29" t="str">
        <f t="array" ref="K1008">IF(G1008="","",SMALL(IF(صرف!$E$1:$E$10000=$D$4,ROW($1:$10000)),G1008))</f>
        <v/>
      </c>
      <c r="L1008" s="25" t="str">
        <f t="shared" si="208"/>
        <v/>
      </c>
      <c r="M1008" s="26" t="str">
        <f t="shared" si="204"/>
        <v/>
      </c>
      <c r="N1008" s="27" t="str">
        <f t="shared" si="205"/>
        <v/>
      </c>
      <c r="O1008" s="27" t="str">
        <f t="shared" si="209"/>
        <v/>
      </c>
      <c r="P1008" s="29" t="str">
        <f t="array" ref="P1008">IF(L1008="","",SMALL(IF(تكهين!$E$1:$E$10000=$D$4,ROW($1:$10000)),L1008))</f>
        <v/>
      </c>
    </row>
    <row r="1009" spans="2:16" ht="20.25">
      <c r="B1009" s="25" t="str">
        <f t="shared" si="206"/>
        <v/>
      </c>
      <c r="C1009" s="26" t="str">
        <f t="shared" si="198"/>
        <v/>
      </c>
      <c r="D1009" s="27" t="str">
        <f t="shared" si="199"/>
        <v/>
      </c>
      <c r="E1009" s="27" t="str">
        <f t="shared" si="200"/>
        <v/>
      </c>
      <c r="F1009" s="29" t="str">
        <f t="array" ref="F1009">IF(B1009="","",SMALL(IF(اضافه!$E$1:$E$10000=$D$4,ROW($1:$10000)),B1009))</f>
        <v/>
      </c>
      <c r="G1009" s="25" t="str">
        <f t="shared" si="207"/>
        <v/>
      </c>
      <c r="H1009" s="26" t="str">
        <f t="shared" si="201"/>
        <v/>
      </c>
      <c r="I1009" s="27" t="str">
        <f t="shared" si="202"/>
        <v/>
      </c>
      <c r="J1009" s="27" t="str">
        <f t="shared" si="203"/>
        <v/>
      </c>
      <c r="K1009" s="29" t="str">
        <f t="array" ref="K1009">IF(G1009="","",SMALL(IF(صرف!$E$1:$E$10000=$D$4,ROW($1:$10000)),G1009))</f>
        <v/>
      </c>
      <c r="L1009" s="25" t="str">
        <f t="shared" si="208"/>
        <v/>
      </c>
      <c r="M1009" s="26" t="str">
        <f t="shared" si="204"/>
        <v/>
      </c>
      <c r="N1009" s="27" t="str">
        <f t="shared" si="205"/>
        <v/>
      </c>
      <c r="O1009" s="27" t="str">
        <f t="shared" si="209"/>
        <v/>
      </c>
      <c r="P1009" s="29" t="str">
        <f t="array" ref="P1009">IF(L1009="","",SMALL(IF(تكهين!$E$1:$E$10000=$D$4,ROW($1:$10000)),L1009))</f>
        <v/>
      </c>
    </row>
    <row r="1010" spans="2:16" ht="20.25">
      <c r="B1010" s="25" t="str">
        <f t="shared" si="206"/>
        <v/>
      </c>
      <c r="C1010" s="26" t="str">
        <f t="shared" si="198"/>
        <v/>
      </c>
      <c r="D1010" s="27" t="str">
        <f t="shared" si="199"/>
        <v/>
      </c>
      <c r="E1010" s="27" t="str">
        <f t="shared" si="200"/>
        <v/>
      </c>
      <c r="F1010" s="29" t="str">
        <f t="array" ref="F1010">IF(B1010="","",SMALL(IF(اضافه!$E$1:$E$10000=$D$4,ROW($1:$10000)),B1010))</f>
        <v/>
      </c>
      <c r="G1010" s="25" t="str">
        <f t="shared" si="207"/>
        <v/>
      </c>
      <c r="H1010" s="26" t="str">
        <f t="shared" si="201"/>
        <v/>
      </c>
      <c r="I1010" s="27" t="str">
        <f t="shared" si="202"/>
        <v/>
      </c>
      <c r="J1010" s="27" t="str">
        <f t="shared" si="203"/>
        <v/>
      </c>
      <c r="K1010" s="29" t="str">
        <f t="array" ref="K1010">IF(G1010="","",SMALL(IF(صرف!$E$1:$E$10000=$D$4,ROW($1:$10000)),G1010))</f>
        <v/>
      </c>
      <c r="L1010" s="25" t="str">
        <f t="shared" si="208"/>
        <v/>
      </c>
      <c r="M1010" s="26" t="str">
        <f t="shared" si="204"/>
        <v/>
      </c>
      <c r="N1010" s="27" t="str">
        <f t="shared" si="205"/>
        <v/>
      </c>
      <c r="O1010" s="27" t="str">
        <f t="shared" si="209"/>
        <v/>
      </c>
      <c r="P1010" s="29" t="str">
        <f t="array" ref="P1010">IF(L1010="","",SMALL(IF(تكهين!$E$1:$E$10000=$D$4,ROW($1:$10000)),L1010))</f>
        <v/>
      </c>
    </row>
    <row r="1011" spans="2:16" ht="20.25">
      <c r="B1011" s="25" t="str">
        <f t="shared" si="206"/>
        <v/>
      </c>
      <c r="C1011" s="26" t="str">
        <f t="shared" si="198"/>
        <v/>
      </c>
      <c r="D1011" s="27" t="str">
        <f t="shared" si="199"/>
        <v/>
      </c>
      <c r="E1011" s="27" t="str">
        <f t="shared" si="200"/>
        <v/>
      </c>
      <c r="F1011" s="29" t="str">
        <f t="array" ref="F1011">IF(B1011="","",SMALL(IF(اضافه!$E$1:$E$10000=$D$4,ROW($1:$10000)),B1011))</f>
        <v/>
      </c>
      <c r="G1011" s="25" t="str">
        <f t="shared" si="207"/>
        <v/>
      </c>
      <c r="H1011" s="26" t="str">
        <f t="shared" si="201"/>
        <v/>
      </c>
      <c r="I1011" s="27" t="str">
        <f t="shared" si="202"/>
        <v/>
      </c>
      <c r="J1011" s="27" t="str">
        <f t="shared" si="203"/>
        <v/>
      </c>
      <c r="K1011" s="29" t="str">
        <f t="array" ref="K1011">IF(G1011="","",SMALL(IF(صرف!$E$1:$E$10000=$D$4,ROW($1:$10000)),G1011))</f>
        <v/>
      </c>
      <c r="L1011" s="25" t="str">
        <f t="shared" si="208"/>
        <v/>
      </c>
      <c r="M1011" s="26" t="str">
        <f t="shared" si="204"/>
        <v/>
      </c>
      <c r="N1011" s="27" t="str">
        <f t="shared" si="205"/>
        <v/>
      </c>
      <c r="O1011" s="27" t="str">
        <f t="shared" si="209"/>
        <v/>
      </c>
      <c r="P1011" s="29" t="str">
        <f t="array" ref="P1011">IF(L1011="","",SMALL(IF(تكهين!$E$1:$E$10000=$D$4,ROW($1:$10000)),L1011))</f>
        <v/>
      </c>
    </row>
    <row r="1012" spans="2:16" ht="20.25">
      <c r="B1012" s="25" t="str">
        <f t="shared" si="206"/>
        <v/>
      </c>
      <c r="C1012" s="26" t="str">
        <f t="shared" si="198"/>
        <v/>
      </c>
      <c r="D1012" s="27" t="str">
        <f t="shared" si="199"/>
        <v/>
      </c>
      <c r="E1012" s="27" t="str">
        <f t="shared" si="200"/>
        <v/>
      </c>
      <c r="F1012" s="29" t="str">
        <f t="array" ref="F1012">IF(B1012="","",SMALL(IF(اضافه!$E$1:$E$10000=$D$4,ROW($1:$10000)),B1012))</f>
        <v/>
      </c>
      <c r="G1012" s="25" t="str">
        <f t="shared" si="207"/>
        <v/>
      </c>
      <c r="H1012" s="26" t="str">
        <f t="shared" si="201"/>
        <v/>
      </c>
      <c r="I1012" s="27" t="str">
        <f t="shared" si="202"/>
        <v/>
      </c>
      <c r="J1012" s="27" t="str">
        <f t="shared" si="203"/>
        <v/>
      </c>
      <c r="K1012" s="29" t="str">
        <f t="array" ref="K1012">IF(G1012="","",SMALL(IF(صرف!$E$1:$E$10000=$D$4,ROW($1:$10000)),G1012))</f>
        <v/>
      </c>
      <c r="L1012" s="25" t="str">
        <f t="shared" si="208"/>
        <v/>
      </c>
      <c r="M1012" s="26" t="str">
        <f t="shared" si="204"/>
        <v/>
      </c>
      <c r="N1012" s="27" t="str">
        <f t="shared" si="205"/>
        <v/>
      </c>
      <c r="O1012" s="27" t="str">
        <f t="shared" si="209"/>
        <v/>
      </c>
      <c r="P1012" s="29" t="str">
        <f t="array" ref="P1012">IF(L1012="","",SMALL(IF(تكهين!$E$1:$E$10000=$D$4,ROW($1:$10000)),L1012))</f>
        <v/>
      </c>
    </row>
    <row r="1013" spans="2:16" ht="20.25">
      <c r="B1013" s="25" t="str">
        <f t="shared" si="206"/>
        <v/>
      </c>
      <c r="C1013" s="26" t="str">
        <f t="shared" si="198"/>
        <v/>
      </c>
      <c r="D1013" s="27" t="str">
        <f t="shared" si="199"/>
        <v/>
      </c>
      <c r="E1013" s="27" t="str">
        <f t="shared" si="200"/>
        <v/>
      </c>
      <c r="F1013" s="29" t="str">
        <f t="array" ref="F1013">IF(B1013="","",SMALL(IF(اضافه!$E$1:$E$10000=$D$4,ROW($1:$10000)),B1013))</f>
        <v/>
      </c>
      <c r="G1013" s="25" t="str">
        <f t="shared" si="207"/>
        <v/>
      </c>
      <c r="H1013" s="26" t="str">
        <f t="shared" si="201"/>
        <v/>
      </c>
      <c r="I1013" s="27" t="str">
        <f t="shared" si="202"/>
        <v/>
      </c>
      <c r="J1013" s="27" t="str">
        <f t="shared" si="203"/>
        <v/>
      </c>
      <c r="K1013" s="29" t="str">
        <f t="array" ref="K1013">IF(G1013="","",SMALL(IF(صرف!$E$1:$E$10000=$D$4,ROW($1:$10000)),G1013))</f>
        <v/>
      </c>
      <c r="L1013" s="25" t="str">
        <f t="shared" si="208"/>
        <v/>
      </c>
      <c r="M1013" s="26" t="str">
        <f t="shared" si="204"/>
        <v/>
      </c>
      <c r="N1013" s="27" t="str">
        <f t="shared" si="205"/>
        <v/>
      </c>
      <c r="O1013" s="27" t="str">
        <f t="shared" si="209"/>
        <v/>
      </c>
      <c r="P1013" s="29" t="str">
        <f t="array" ref="P1013">IF(L1013="","",SMALL(IF(تكهين!$E$1:$E$10000=$D$4,ROW($1:$10000)),L1013))</f>
        <v/>
      </c>
    </row>
    <row r="1014" spans="2:16" ht="20.25">
      <c r="B1014" s="25" t="str">
        <f t="shared" si="206"/>
        <v/>
      </c>
      <c r="C1014" s="26" t="str">
        <f t="shared" si="198"/>
        <v/>
      </c>
      <c r="D1014" s="27" t="str">
        <f t="shared" si="199"/>
        <v/>
      </c>
      <c r="E1014" s="27" t="str">
        <f t="shared" si="200"/>
        <v/>
      </c>
      <c r="F1014" s="29" t="str">
        <f t="array" ref="F1014">IF(B1014="","",SMALL(IF(اضافه!$E$1:$E$10000=$D$4,ROW($1:$10000)),B1014))</f>
        <v/>
      </c>
      <c r="G1014" s="25" t="str">
        <f t="shared" si="207"/>
        <v/>
      </c>
      <c r="H1014" s="26" t="str">
        <f t="shared" si="201"/>
        <v/>
      </c>
      <c r="I1014" s="27" t="str">
        <f t="shared" si="202"/>
        <v/>
      </c>
      <c r="J1014" s="27" t="str">
        <f t="shared" si="203"/>
        <v/>
      </c>
      <c r="K1014" s="29" t="str">
        <f t="array" ref="K1014">IF(G1014="","",SMALL(IF(صرف!$E$1:$E$10000=$D$4,ROW($1:$10000)),G1014))</f>
        <v/>
      </c>
      <c r="L1014" s="25" t="str">
        <f t="shared" si="208"/>
        <v/>
      </c>
      <c r="M1014" s="26" t="str">
        <f t="shared" si="204"/>
        <v/>
      </c>
      <c r="N1014" s="27" t="str">
        <f t="shared" si="205"/>
        <v/>
      </c>
      <c r="O1014" s="27" t="str">
        <f t="shared" si="209"/>
        <v/>
      </c>
      <c r="P1014" s="29" t="str">
        <f t="array" ref="P1014">IF(L1014="","",SMALL(IF(تكهين!$E$1:$E$10000=$D$4,ROW($1:$10000)),L1014))</f>
        <v/>
      </c>
    </row>
    <row r="1015" spans="2:16" ht="20.25">
      <c r="B1015" s="25" t="str">
        <f t="shared" si="206"/>
        <v/>
      </c>
      <c r="C1015" s="26" t="str">
        <f t="shared" ref="C1015:C1078" si="210">IF(OR($D$4="",B1015=""),"",INDEX(اضافة,F1015,2))</f>
        <v/>
      </c>
      <c r="D1015" s="27" t="str">
        <f t="shared" ref="D1015:D1078" si="211">IF(OR($D$4="",B1015=""),"",INDEX(اضافة,F1015,3))</f>
        <v/>
      </c>
      <c r="E1015" s="27" t="str">
        <f t="shared" ref="E1015:E1078" si="212">IF(OR($D$4="",B1015=""),"",INDEX(اضافة,F1015,8))</f>
        <v/>
      </c>
      <c r="F1015" s="29" t="str">
        <f t="array" ref="F1015">IF(B1015="","",SMALL(IF(اضافه!$E$1:$E$10000=$D$4,ROW($1:$10000)),B1015))</f>
        <v/>
      </c>
      <c r="G1015" s="25" t="str">
        <f t="shared" si="207"/>
        <v/>
      </c>
      <c r="H1015" s="26" t="str">
        <f t="shared" ref="H1015:H1078" si="213">IF(OR($D$4="",G1015=""),"",INDEX(صرف,K1015,2))</f>
        <v/>
      </c>
      <c r="I1015" s="27" t="str">
        <f t="shared" ref="I1015:I1078" si="214">IF(OR($D$4="",G1015=""),"",INDEX(صرف,K1015,3))</f>
        <v/>
      </c>
      <c r="J1015" s="27" t="str">
        <f t="shared" ref="J1015:J1078" si="215">IF(OR($D$4="",G1015=""),"",INDEX(صرف,K1015,8))</f>
        <v/>
      </c>
      <c r="K1015" s="29" t="str">
        <f t="array" ref="K1015">IF(G1015="","",SMALL(IF(صرف!$E$1:$E$10000=$D$4,ROW($1:$10000)),G1015))</f>
        <v/>
      </c>
      <c r="L1015" s="25" t="str">
        <f t="shared" si="208"/>
        <v/>
      </c>
      <c r="M1015" s="26" t="str">
        <f t="shared" ref="M1015:M1078" si="216">IF(OR($D$4="",L1015=""),"",INDEX(تكهين,P1015,2))</f>
        <v/>
      </c>
      <c r="N1015" s="27" t="str">
        <f t="shared" ref="N1015:N1078" si="217">IF(OR($D$4="",L1015=""),"",INDEX(تكهين,P1015,3))</f>
        <v/>
      </c>
      <c r="O1015" s="27" t="str">
        <f t="shared" si="209"/>
        <v/>
      </c>
      <c r="P1015" s="29" t="str">
        <f t="array" ref="P1015">IF(L1015="","",SMALL(IF(تكهين!$E$1:$E$10000=$D$4,ROW($1:$10000)),L1015))</f>
        <v/>
      </c>
    </row>
    <row r="1016" spans="2:16" ht="20.25">
      <c r="B1016" s="25" t="str">
        <f t="shared" si="206"/>
        <v/>
      </c>
      <c r="C1016" s="26" t="str">
        <f t="shared" si="210"/>
        <v/>
      </c>
      <c r="D1016" s="27" t="str">
        <f t="shared" si="211"/>
        <v/>
      </c>
      <c r="E1016" s="27" t="str">
        <f t="shared" si="212"/>
        <v/>
      </c>
      <c r="F1016" s="29" t="str">
        <f t="array" ref="F1016">IF(B1016="","",SMALL(IF(اضافه!$E$1:$E$10000=$D$4,ROW($1:$10000)),B1016))</f>
        <v/>
      </c>
      <c r="G1016" s="25" t="str">
        <f t="shared" si="207"/>
        <v/>
      </c>
      <c r="H1016" s="26" t="str">
        <f t="shared" si="213"/>
        <v/>
      </c>
      <c r="I1016" s="27" t="str">
        <f t="shared" si="214"/>
        <v/>
      </c>
      <c r="J1016" s="27" t="str">
        <f t="shared" si="215"/>
        <v/>
      </c>
      <c r="K1016" s="29" t="str">
        <f t="array" ref="K1016">IF(G1016="","",SMALL(IF(صرف!$E$1:$E$10000=$D$4,ROW($1:$10000)),G1016))</f>
        <v/>
      </c>
      <c r="L1016" s="25" t="str">
        <f t="shared" si="208"/>
        <v/>
      </c>
      <c r="M1016" s="26" t="str">
        <f t="shared" si="216"/>
        <v/>
      </c>
      <c r="N1016" s="27" t="str">
        <f t="shared" si="217"/>
        <v/>
      </c>
      <c r="O1016" s="27" t="str">
        <f t="shared" si="209"/>
        <v/>
      </c>
      <c r="P1016" s="29" t="str">
        <f t="array" ref="P1016">IF(L1016="","",SMALL(IF(تكهين!$E$1:$E$10000=$D$4,ROW($1:$10000)),L1016))</f>
        <v/>
      </c>
    </row>
    <row r="1017" spans="2:16" ht="20.25">
      <c r="B1017" s="25" t="str">
        <f t="shared" si="206"/>
        <v/>
      </c>
      <c r="C1017" s="26" t="str">
        <f t="shared" si="210"/>
        <v/>
      </c>
      <c r="D1017" s="27" t="str">
        <f t="shared" si="211"/>
        <v/>
      </c>
      <c r="E1017" s="27" t="str">
        <f t="shared" si="212"/>
        <v/>
      </c>
      <c r="F1017" s="29" t="str">
        <f t="array" ref="F1017">IF(B1017="","",SMALL(IF(اضافه!$E$1:$E$10000=$D$4,ROW($1:$10000)),B1017))</f>
        <v/>
      </c>
      <c r="G1017" s="25" t="str">
        <f t="shared" si="207"/>
        <v/>
      </c>
      <c r="H1017" s="26" t="str">
        <f t="shared" si="213"/>
        <v/>
      </c>
      <c r="I1017" s="27" t="str">
        <f t="shared" si="214"/>
        <v/>
      </c>
      <c r="J1017" s="27" t="str">
        <f t="shared" si="215"/>
        <v/>
      </c>
      <c r="K1017" s="29" t="str">
        <f t="array" ref="K1017">IF(G1017="","",SMALL(IF(صرف!$E$1:$E$10000=$D$4,ROW($1:$10000)),G1017))</f>
        <v/>
      </c>
      <c r="L1017" s="25" t="str">
        <f t="shared" si="208"/>
        <v/>
      </c>
      <c r="M1017" s="26" t="str">
        <f t="shared" si="216"/>
        <v/>
      </c>
      <c r="N1017" s="27" t="str">
        <f t="shared" si="217"/>
        <v/>
      </c>
      <c r="O1017" s="27" t="str">
        <f t="shared" si="209"/>
        <v/>
      </c>
      <c r="P1017" s="29" t="str">
        <f t="array" ref="P1017">IF(L1017="","",SMALL(IF(تكهين!$E$1:$E$10000=$D$4,ROW($1:$10000)),L1017))</f>
        <v/>
      </c>
    </row>
    <row r="1018" spans="2:16" ht="20.25">
      <c r="B1018" s="25" t="str">
        <f t="shared" si="206"/>
        <v/>
      </c>
      <c r="C1018" s="26" t="str">
        <f t="shared" si="210"/>
        <v/>
      </c>
      <c r="D1018" s="27" t="str">
        <f t="shared" si="211"/>
        <v/>
      </c>
      <c r="E1018" s="27" t="str">
        <f t="shared" si="212"/>
        <v/>
      </c>
      <c r="F1018" s="29" t="str">
        <f t="array" ref="F1018">IF(B1018="","",SMALL(IF(اضافه!$E$1:$E$10000=$D$4,ROW($1:$10000)),B1018))</f>
        <v/>
      </c>
      <c r="G1018" s="25" t="str">
        <f t="shared" si="207"/>
        <v/>
      </c>
      <c r="H1018" s="26" t="str">
        <f t="shared" si="213"/>
        <v/>
      </c>
      <c r="I1018" s="27" t="str">
        <f t="shared" si="214"/>
        <v/>
      </c>
      <c r="J1018" s="27" t="str">
        <f t="shared" si="215"/>
        <v/>
      </c>
      <c r="K1018" s="29" t="str">
        <f t="array" ref="K1018">IF(G1018="","",SMALL(IF(صرف!$E$1:$E$10000=$D$4,ROW($1:$10000)),G1018))</f>
        <v/>
      </c>
      <c r="L1018" s="25" t="str">
        <f t="shared" si="208"/>
        <v/>
      </c>
      <c r="M1018" s="26" t="str">
        <f t="shared" si="216"/>
        <v/>
      </c>
      <c r="N1018" s="27" t="str">
        <f t="shared" si="217"/>
        <v/>
      </c>
      <c r="O1018" s="27" t="str">
        <f t="shared" si="209"/>
        <v/>
      </c>
      <c r="P1018" s="29" t="str">
        <f t="array" ref="P1018">IF(L1018="","",SMALL(IF(تكهين!$E$1:$E$10000=$D$4,ROW($1:$10000)),L1018))</f>
        <v/>
      </c>
    </row>
    <row r="1019" spans="2:16" ht="20.25">
      <c r="B1019" s="25" t="str">
        <f t="shared" si="206"/>
        <v/>
      </c>
      <c r="C1019" s="26" t="str">
        <f t="shared" si="210"/>
        <v/>
      </c>
      <c r="D1019" s="27" t="str">
        <f t="shared" si="211"/>
        <v/>
      </c>
      <c r="E1019" s="27" t="str">
        <f t="shared" si="212"/>
        <v/>
      </c>
      <c r="F1019" s="29" t="str">
        <f t="array" ref="F1019">IF(B1019="","",SMALL(IF(اضافه!$E$1:$E$10000=$D$4,ROW($1:$10000)),B1019))</f>
        <v/>
      </c>
      <c r="G1019" s="25" t="str">
        <f t="shared" si="207"/>
        <v/>
      </c>
      <c r="H1019" s="26" t="str">
        <f t="shared" si="213"/>
        <v/>
      </c>
      <c r="I1019" s="27" t="str">
        <f t="shared" si="214"/>
        <v/>
      </c>
      <c r="J1019" s="27" t="str">
        <f t="shared" si="215"/>
        <v/>
      </c>
      <c r="K1019" s="29" t="str">
        <f t="array" ref="K1019">IF(G1019="","",SMALL(IF(صرف!$E$1:$E$10000=$D$4,ROW($1:$10000)),G1019))</f>
        <v/>
      </c>
      <c r="L1019" s="25" t="str">
        <f t="shared" si="208"/>
        <v/>
      </c>
      <c r="M1019" s="26" t="str">
        <f t="shared" si="216"/>
        <v/>
      </c>
      <c r="N1019" s="27" t="str">
        <f t="shared" si="217"/>
        <v/>
      </c>
      <c r="O1019" s="27" t="str">
        <f t="shared" si="209"/>
        <v/>
      </c>
      <c r="P1019" s="29" t="str">
        <f t="array" ref="P1019">IF(L1019="","",SMALL(IF(تكهين!$E$1:$E$10000=$D$4,ROW($1:$10000)),L1019))</f>
        <v/>
      </c>
    </row>
    <row r="1020" spans="2:16" ht="20.25">
      <c r="B1020" s="25" t="str">
        <f t="shared" si="206"/>
        <v/>
      </c>
      <c r="C1020" s="26" t="str">
        <f t="shared" si="210"/>
        <v/>
      </c>
      <c r="D1020" s="27" t="str">
        <f t="shared" si="211"/>
        <v/>
      </c>
      <c r="E1020" s="27" t="str">
        <f t="shared" si="212"/>
        <v/>
      </c>
      <c r="F1020" s="29" t="str">
        <f t="array" ref="F1020">IF(B1020="","",SMALL(IF(اضافه!$E$1:$E$10000=$D$4,ROW($1:$10000)),B1020))</f>
        <v/>
      </c>
      <c r="G1020" s="25" t="str">
        <f t="shared" si="207"/>
        <v/>
      </c>
      <c r="H1020" s="26" t="str">
        <f t="shared" si="213"/>
        <v/>
      </c>
      <c r="I1020" s="27" t="str">
        <f t="shared" si="214"/>
        <v/>
      </c>
      <c r="J1020" s="27" t="str">
        <f t="shared" si="215"/>
        <v/>
      </c>
      <c r="K1020" s="29" t="str">
        <f t="array" ref="K1020">IF(G1020="","",SMALL(IF(صرف!$E$1:$E$10000=$D$4,ROW($1:$10000)),G1020))</f>
        <v/>
      </c>
      <c r="L1020" s="25" t="str">
        <f t="shared" si="208"/>
        <v/>
      </c>
      <c r="M1020" s="26" t="str">
        <f t="shared" si="216"/>
        <v/>
      </c>
      <c r="N1020" s="27" t="str">
        <f t="shared" si="217"/>
        <v/>
      </c>
      <c r="O1020" s="27" t="str">
        <f t="shared" si="209"/>
        <v/>
      </c>
      <c r="P1020" s="29" t="str">
        <f t="array" ref="P1020">IF(L1020="","",SMALL(IF(تكهين!$E$1:$E$10000=$D$4,ROW($1:$10000)),L1020))</f>
        <v/>
      </c>
    </row>
    <row r="1021" spans="2:16" ht="20.25">
      <c r="B1021" s="25" t="str">
        <f t="shared" si="206"/>
        <v/>
      </c>
      <c r="C1021" s="26" t="str">
        <f t="shared" si="210"/>
        <v/>
      </c>
      <c r="D1021" s="27" t="str">
        <f t="shared" si="211"/>
        <v/>
      </c>
      <c r="E1021" s="27" t="str">
        <f t="shared" si="212"/>
        <v/>
      </c>
      <c r="F1021" s="29" t="str">
        <f t="array" ref="F1021">IF(B1021="","",SMALL(IF(اضافه!$E$1:$E$10000=$D$4,ROW($1:$10000)),B1021))</f>
        <v/>
      </c>
      <c r="G1021" s="25" t="str">
        <f t="shared" si="207"/>
        <v/>
      </c>
      <c r="H1021" s="26" t="str">
        <f t="shared" si="213"/>
        <v/>
      </c>
      <c r="I1021" s="27" t="str">
        <f t="shared" si="214"/>
        <v/>
      </c>
      <c r="J1021" s="27" t="str">
        <f t="shared" si="215"/>
        <v/>
      </c>
      <c r="K1021" s="29" t="str">
        <f t="array" ref="K1021">IF(G1021="","",SMALL(IF(صرف!$E$1:$E$10000=$D$4,ROW($1:$10000)),G1021))</f>
        <v/>
      </c>
      <c r="L1021" s="25" t="str">
        <f t="shared" si="208"/>
        <v/>
      </c>
      <c r="M1021" s="26" t="str">
        <f t="shared" si="216"/>
        <v/>
      </c>
      <c r="N1021" s="27" t="str">
        <f t="shared" si="217"/>
        <v/>
      </c>
      <c r="O1021" s="27" t="str">
        <f t="shared" si="209"/>
        <v/>
      </c>
      <c r="P1021" s="29" t="str">
        <f t="array" ref="P1021">IF(L1021="","",SMALL(IF(تكهين!$E$1:$E$10000=$D$4,ROW($1:$10000)),L1021))</f>
        <v/>
      </c>
    </row>
    <row r="1022" spans="2:16" ht="20.25">
      <c r="B1022" s="25" t="str">
        <f t="shared" si="206"/>
        <v/>
      </c>
      <c r="C1022" s="26" t="str">
        <f t="shared" si="210"/>
        <v/>
      </c>
      <c r="D1022" s="27" t="str">
        <f t="shared" si="211"/>
        <v/>
      </c>
      <c r="E1022" s="27" t="str">
        <f t="shared" si="212"/>
        <v/>
      </c>
      <c r="F1022" s="29" t="str">
        <f t="array" ref="F1022">IF(B1022="","",SMALL(IF(اضافه!$E$1:$E$10000=$D$4,ROW($1:$10000)),B1022))</f>
        <v/>
      </c>
      <c r="G1022" s="25" t="str">
        <f t="shared" si="207"/>
        <v/>
      </c>
      <c r="H1022" s="26" t="str">
        <f t="shared" si="213"/>
        <v/>
      </c>
      <c r="I1022" s="27" t="str">
        <f t="shared" si="214"/>
        <v/>
      </c>
      <c r="J1022" s="27" t="str">
        <f t="shared" si="215"/>
        <v/>
      </c>
      <c r="K1022" s="29" t="str">
        <f t="array" ref="K1022">IF(G1022="","",SMALL(IF(صرف!$E$1:$E$10000=$D$4,ROW($1:$10000)),G1022))</f>
        <v/>
      </c>
      <c r="L1022" s="25" t="str">
        <f t="shared" si="208"/>
        <v/>
      </c>
      <c r="M1022" s="26" t="str">
        <f t="shared" si="216"/>
        <v/>
      </c>
      <c r="N1022" s="27" t="str">
        <f t="shared" si="217"/>
        <v/>
      </c>
      <c r="O1022" s="27" t="str">
        <f t="shared" si="209"/>
        <v/>
      </c>
      <c r="P1022" s="29" t="str">
        <f t="array" ref="P1022">IF(L1022="","",SMALL(IF(تكهين!$E$1:$E$10000=$D$4,ROW($1:$10000)),L1022))</f>
        <v/>
      </c>
    </row>
    <row r="1023" spans="2:16" ht="20.25">
      <c r="B1023" s="25" t="str">
        <f t="shared" si="206"/>
        <v/>
      </c>
      <c r="C1023" s="26" t="str">
        <f t="shared" si="210"/>
        <v/>
      </c>
      <c r="D1023" s="27" t="str">
        <f t="shared" si="211"/>
        <v/>
      </c>
      <c r="E1023" s="27" t="str">
        <f t="shared" si="212"/>
        <v/>
      </c>
      <c r="F1023" s="29" t="str">
        <f t="array" ref="F1023">IF(B1023="","",SMALL(IF(اضافه!$E$1:$E$10000=$D$4,ROW($1:$10000)),B1023))</f>
        <v/>
      </c>
      <c r="G1023" s="25" t="str">
        <f t="shared" si="207"/>
        <v/>
      </c>
      <c r="H1023" s="26" t="str">
        <f t="shared" si="213"/>
        <v/>
      </c>
      <c r="I1023" s="27" t="str">
        <f t="shared" si="214"/>
        <v/>
      </c>
      <c r="J1023" s="27" t="str">
        <f t="shared" si="215"/>
        <v/>
      </c>
      <c r="K1023" s="29" t="str">
        <f t="array" ref="K1023">IF(G1023="","",SMALL(IF(صرف!$E$1:$E$10000=$D$4,ROW($1:$10000)),G1023))</f>
        <v/>
      </c>
      <c r="L1023" s="25" t="str">
        <f t="shared" si="208"/>
        <v/>
      </c>
      <c r="M1023" s="26" t="str">
        <f t="shared" si="216"/>
        <v/>
      </c>
      <c r="N1023" s="27" t="str">
        <f t="shared" si="217"/>
        <v/>
      </c>
      <c r="O1023" s="27" t="str">
        <f t="shared" si="209"/>
        <v/>
      </c>
      <c r="P1023" s="29" t="str">
        <f t="array" ref="P1023">IF(L1023="","",SMALL(IF(تكهين!$E$1:$E$10000=$D$4,ROW($1:$10000)),L1023))</f>
        <v/>
      </c>
    </row>
    <row r="1024" spans="2:16" ht="20.25">
      <c r="B1024" s="25" t="str">
        <f t="shared" si="206"/>
        <v/>
      </c>
      <c r="C1024" s="26" t="str">
        <f t="shared" si="210"/>
        <v/>
      </c>
      <c r="D1024" s="27" t="str">
        <f t="shared" si="211"/>
        <v/>
      </c>
      <c r="E1024" s="27" t="str">
        <f t="shared" si="212"/>
        <v/>
      </c>
      <c r="F1024" s="29" t="str">
        <f t="array" ref="F1024">IF(B1024="","",SMALL(IF(اضافه!$E$1:$E$10000=$D$4,ROW($1:$10000)),B1024))</f>
        <v/>
      </c>
      <c r="G1024" s="25" t="str">
        <f t="shared" si="207"/>
        <v/>
      </c>
      <c r="H1024" s="26" t="str">
        <f t="shared" si="213"/>
        <v/>
      </c>
      <c r="I1024" s="27" t="str">
        <f t="shared" si="214"/>
        <v/>
      </c>
      <c r="J1024" s="27" t="str">
        <f t="shared" si="215"/>
        <v/>
      </c>
      <c r="K1024" s="29" t="str">
        <f t="array" ref="K1024">IF(G1024="","",SMALL(IF(صرف!$E$1:$E$10000=$D$4,ROW($1:$10000)),G1024))</f>
        <v/>
      </c>
      <c r="L1024" s="25" t="str">
        <f t="shared" si="208"/>
        <v/>
      </c>
      <c r="M1024" s="26" t="str">
        <f t="shared" si="216"/>
        <v/>
      </c>
      <c r="N1024" s="27" t="str">
        <f t="shared" si="217"/>
        <v/>
      </c>
      <c r="O1024" s="27" t="str">
        <f t="shared" si="209"/>
        <v/>
      </c>
      <c r="P1024" s="29" t="str">
        <f t="array" ref="P1024">IF(L1024="","",SMALL(IF(تكهين!$E$1:$E$10000=$D$4,ROW($1:$10000)),L1024))</f>
        <v/>
      </c>
    </row>
    <row r="1025" spans="2:16" ht="20.25">
      <c r="B1025" s="25" t="str">
        <f t="shared" si="206"/>
        <v/>
      </c>
      <c r="C1025" s="26" t="str">
        <f t="shared" si="210"/>
        <v/>
      </c>
      <c r="D1025" s="27" t="str">
        <f t="shared" si="211"/>
        <v/>
      </c>
      <c r="E1025" s="27" t="str">
        <f t="shared" si="212"/>
        <v/>
      </c>
      <c r="F1025" s="29" t="str">
        <f t="array" ref="F1025">IF(B1025="","",SMALL(IF(اضافه!$E$1:$E$10000=$D$4,ROW($1:$10000)),B1025))</f>
        <v/>
      </c>
      <c r="G1025" s="25" t="str">
        <f t="shared" si="207"/>
        <v/>
      </c>
      <c r="H1025" s="26" t="str">
        <f t="shared" si="213"/>
        <v/>
      </c>
      <c r="I1025" s="27" t="str">
        <f t="shared" si="214"/>
        <v/>
      </c>
      <c r="J1025" s="27" t="str">
        <f t="shared" si="215"/>
        <v/>
      </c>
      <c r="K1025" s="29" t="str">
        <f t="array" ref="K1025">IF(G1025="","",SMALL(IF(صرف!$E$1:$E$10000=$D$4,ROW($1:$10000)),G1025))</f>
        <v/>
      </c>
      <c r="L1025" s="25" t="str">
        <f t="shared" si="208"/>
        <v/>
      </c>
      <c r="M1025" s="26" t="str">
        <f t="shared" si="216"/>
        <v/>
      </c>
      <c r="N1025" s="27" t="str">
        <f t="shared" si="217"/>
        <v/>
      </c>
      <c r="O1025" s="27" t="str">
        <f t="shared" si="209"/>
        <v/>
      </c>
      <c r="P1025" s="29" t="str">
        <f t="array" ref="P1025">IF(L1025="","",SMALL(IF(تكهين!$E$1:$E$10000=$D$4,ROW($1:$10000)),L1025))</f>
        <v/>
      </c>
    </row>
    <row r="1026" spans="2:16" ht="20.25">
      <c r="B1026" s="25" t="str">
        <f t="shared" si="206"/>
        <v/>
      </c>
      <c r="C1026" s="26" t="str">
        <f t="shared" si="210"/>
        <v/>
      </c>
      <c r="D1026" s="27" t="str">
        <f t="shared" si="211"/>
        <v/>
      </c>
      <c r="E1026" s="27" t="str">
        <f t="shared" si="212"/>
        <v/>
      </c>
      <c r="F1026" s="29" t="str">
        <f t="array" ref="F1026">IF(B1026="","",SMALL(IF(اضافه!$E$1:$E$10000=$D$4,ROW($1:$10000)),B1026))</f>
        <v/>
      </c>
      <c r="G1026" s="25" t="str">
        <f t="shared" si="207"/>
        <v/>
      </c>
      <c r="H1026" s="26" t="str">
        <f t="shared" si="213"/>
        <v/>
      </c>
      <c r="I1026" s="27" t="str">
        <f t="shared" si="214"/>
        <v/>
      </c>
      <c r="J1026" s="27" t="str">
        <f t="shared" si="215"/>
        <v/>
      </c>
      <c r="K1026" s="29" t="str">
        <f t="array" ref="K1026">IF(G1026="","",SMALL(IF(صرف!$E$1:$E$10000=$D$4,ROW($1:$10000)),G1026))</f>
        <v/>
      </c>
      <c r="L1026" s="25" t="str">
        <f t="shared" si="208"/>
        <v/>
      </c>
      <c r="M1026" s="26" t="str">
        <f t="shared" si="216"/>
        <v/>
      </c>
      <c r="N1026" s="27" t="str">
        <f t="shared" si="217"/>
        <v/>
      </c>
      <c r="O1026" s="27" t="str">
        <f t="shared" si="209"/>
        <v/>
      </c>
      <c r="P1026" s="29" t="str">
        <f t="array" ref="P1026">IF(L1026="","",SMALL(IF(تكهين!$E$1:$E$10000=$D$4,ROW($1:$10000)),L1026))</f>
        <v/>
      </c>
    </row>
    <row r="1027" spans="2:16" ht="20.25">
      <c r="B1027" s="25" t="str">
        <f t="shared" si="206"/>
        <v/>
      </c>
      <c r="C1027" s="26" t="str">
        <f t="shared" si="210"/>
        <v/>
      </c>
      <c r="D1027" s="27" t="str">
        <f t="shared" si="211"/>
        <v/>
      </c>
      <c r="E1027" s="27" t="str">
        <f t="shared" si="212"/>
        <v/>
      </c>
      <c r="F1027" s="29" t="str">
        <f t="array" ref="F1027">IF(B1027="","",SMALL(IF(اضافه!$E$1:$E$10000=$D$4,ROW($1:$10000)),B1027))</f>
        <v/>
      </c>
      <c r="G1027" s="25" t="str">
        <f t="shared" si="207"/>
        <v/>
      </c>
      <c r="H1027" s="26" t="str">
        <f t="shared" si="213"/>
        <v/>
      </c>
      <c r="I1027" s="27" t="str">
        <f t="shared" si="214"/>
        <v/>
      </c>
      <c r="J1027" s="27" t="str">
        <f t="shared" si="215"/>
        <v/>
      </c>
      <c r="K1027" s="29" t="str">
        <f t="array" ref="K1027">IF(G1027="","",SMALL(IF(صرف!$E$1:$E$10000=$D$4,ROW($1:$10000)),G1027))</f>
        <v/>
      </c>
      <c r="L1027" s="25" t="str">
        <f t="shared" si="208"/>
        <v/>
      </c>
      <c r="M1027" s="26" t="str">
        <f t="shared" si="216"/>
        <v/>
      </c>
      <c r="N1027" s="27" t="str">
        <f t="shared" si="217"/>
        <v/>
      </c>
      <c r="O1027" s="27" t="str">
        <f t="shared" si="209"/>
        <v/>
      </c>
      <c r="P1027" s="29" t="str">
        <f t="array" ref="P1027">IF(L1027="","",SMALL(IF(تكهين!$E$1:$E$10000=$D$4,ROW($1:$10000)),L1027))</f>
        <v/>
      </c>
    </row>
    <row r="1028" spans="2:16" ht="20.25">
      <c r="B1028" s="25" t="str">
        <f t="shared" si="206"/>
        <v/>
      </c>
      <c r="C1028" s="26" t="str">
        <f t="shared" si="210"/>
        <v/>
      </c>
      <c r="D1028" s="27" t="str">
        <f t="shared" si="211"/>
        <v/>
      </c>
      <c r="E1028" s="27" t="str">
        <f t="shared" si="212"/>
        <v/>
      </c>
      <c r="F1028" s="29" t="str">
        <f t="array" ref="F1028">IF(B1028="","",SMALL(IF(اضافه!$E$1:$E$10000=$D$4,ROW($1:$10000)),B1028))</f>
        <v/>
      </c>
      <c r="G1028" s="25" t="str">
        <f t="shared" si="207"/>
        <v/>
      </c>
      <c r="H1028" s="26" t="str">
        <f t="shared" si="213"/>
        <v/>
      </c>
      <c r="I1028" s="27" t="str">
        <f t="shared" si="214"/>
        <v/>
      </c>
      <c r="J1028" s="27" t="str">
        <f t="shared" si="215"/>
        <v/>
      </c>
      <c r="K1028" s="29" t="str">
        <f t="array" ref="K1028">IF(G1028="","",SMALL(IF(صرف!$E$1:$E$10000=$D$4,ROW($1:$10000)),G1028))</f>
        <v/>
      </c>
      <c r="L1028" s="25" t="str">
        <f t="shared" si="208"/>
        <v/>
      </c>
      <c r="M1028" s="26" t="str">
        <f t="shared" si="216"/>
        <v/>
      </c>
      <c r="N1028" s="27" t="str">
        <f t="shared" si="217"/>
        <v/>
      </c>
      <c r="O1028" s="27" t="str">
        <f t="shared" si="209"/>
        <v/>
      </c>
      <c r="P1028" s="29" t="str">
        <f t="array" ref="P1028">IF(L1028="","",SMALL(IF(تكهين!$E$1:$E$10000=$D$4,ROW($1:$10000)),L1028))</f>
        <v/>
      </c>
    </row>
    <row r="1029" spans="2:16" ht="20.25">
      <c r="B1029" s="25" t="str">
        <f t="shared" si="206"/>
        <v/>
      </c>
      <c r="C1029" s="26" t="str">
        <f t="shared" si="210"/>
        <v/>
      </c>
      <c r="D1029" s="27" t="str">
        <f t="shared" si="211"/>
        <v/>
      </c>
      <c r="E1029" s="27" t="str">
        <f t="shared" si="212"/>
        <v/>
      </c>
      <c r="F1029" s="29" t="str">
        <f t="array" ref="F1029">IF(B1029="","",SMALL(IF(اضافه!$E$1:$E$10000=$D$4,ROW($1:$10000)),B1029))</f>
        <v/>
      </c>
      <c r="G1029" s="25" t="str">
        <f t="shared" si="207"/>
        <v/>
      </c>
      <c r="H1029" s="26" t="str">
        <f t="shared" si="213"/>
        <v/>
      </c>
      <c r="I1029" s="27" t="str">
        <f t="shared" si="214"/>
        <v/>
      </c>
      <c r="J1029" s="27" t="str">
        <f t="shared" si="215"/>
        <v/>
      </c>
      <c r="K1029" s="29" t="str">
        <f t="array" ref="K1029">IF(G1029="","",SMALL(IF(صرف!$E$1:$E$10000=$D$4,ROW($1:$10000)),G1029))</f>
        <v/>
      </c>
      <c r="L1029" s="25" t="str">
        <f t="shared" si="208"/>
        <v/>
      </c>
      <c r="M1029" s="26" t="str">
        <f t="shared" si="216"/>
        <v/>
      </c>
      <c r="N1029" s="27" t="str">
        <f t="shared" si="217"/>
        <v/>
      </c>
      <c r="O1029" s="27" t="str">
        <f t="shared" si="209"/>
        <v/>
      </c>
      <c r="P1029" s="29" t="str">
        <f t="array" ref="P1029">IF(L1029="","",SMALL(IF(تكهين!$E$1:$E$10000=$D$4,ROW($1:$10000)),L1029))</f>
        <v/>
      </c>
    </row>
    <row r="1030" spans="2:16" ht="20.25">
      <c r="B1030" s="25" t="str">
        <f t="shared" si="206"/>
        <v/>
      </c>
      <c r="C1030" s="26" t="str">
        <f t="shared" si="210"/>
        <v/>
      </c>
      <c r="D1030" s="27" t="str">
        <f t="shared" si="211"/>
        <v/>
      </c>
      <c r="E1030" s="27" t="str">
        <f t="shared" si="212"/>
        <v/>
      </c>
      <c r="F1030" s="29" t="str">
        <f t="array" ref="F1030">IF(B1030="","",SMALL(IF(اضافه!$E$1:$E$10000=$D$4,ROW($1:$10000)),B1030))</f>
        <v/>
      </c>
      <c r="G1030" s="25" t="str">
        <f t="shared" si="207"/>
        <v/>
      </c>
      <c r="H1030" s="26" t="str">
        <f t="shared" si="213"/>
        <v/>
      </c>
      <c r="I1030" s="27" t="str">
        <f t="shared" si="214"/>
        <v/>
      </c>
      <c r="J1030" s="27" t="str">
        <f t="shared" si="215"/>
        <v/>
      </c>
      <c r="K1030" s="29" t="str">
        <f t="array" ref="K1030">IF(G1030="","",SMALL(IF(صرف!$E$1:$E$10000=$D$4,ROW($1:$10000)),G1030))</f>
        <v/>
      </c>
      <c r="L1030" s="25" t="str">
        <f t="shared" si="208"/>
        <v/>
      </c>
      <c r="M1030" s="26" t="str">
        <f t="shared" si="216"/>
        <v/>
      </c>
      <c r="N1030" s="27" t="str">
        <f t="shared" si="217"/>
        <v/>
      </c>
      <c r="O1030" s="27" t="str">
        <f t="shared" si="209"/>
        <v/>
      </c>
      <c r="P1030" s="29" t="str">
        <f t="array" ref="P1030">IF(L1030="","",SMALL(IF(تكهين!$E$1:$E$10000=$D$4,ROW($1:$10000)),L1030))</f>
        <v/>
      </c>
    </row>
    <row r="1031" spans="2:16" ht="20.25">
      <c r="B1031" s="25" t="str">
        <f t="shared" ref="B1031:B1094" si="218">IF(B$11=0,"",IF(ROW($B1019)&gt;B$11,"",ROW($B1019)))</f>
        <v/>
      </c>
      <c r="C1031" s="26" t="str">
        <f t="shared" si="210"/>
        <v/>
      </c>
      <c r="D1031" s="27" t="str">
        <f t="shared" si="211"/>
        <v/>
      </c>
      <c r="E1031" s="27" t="str">
        <f t="shared" si="212"/>
        <v/>
      </c>
      <c r="F1031" s="29" t="str">
        <f t="array" ref="F1031">IF(B1031="","",SMALL(IF(اضافه!$E$1:$E$10000=$D$4,ROW($1:$10000)),B1031))</f>
        <v/>
      </c>
      <c r="G1031" s="25" t="str">
        <f t="shared" si="207"/>
        <v/>
      </c>
      <c r="H1031" s="26" t="str">
        <f t="shared" si="213"/>
        <v/>
      </c>
      <c r="I1031" s="27" t="str">
        <f t="shared" si="214"/>
        <v/>
      </c>
      <c r="J1031" s="27" t="str">
        <f t="shared" si="215"/>
        <v/>
      </c>
      <c r="K1031" s="29" t="str">
        <f t="array" ref="K1031">IF(G1031="","",SMALL(IF(صرف!$E$1:$E$10000=$D$4,ROW($1:$10000)),G1031))</f>
        <v/>
      </c>
      <c r="L1031" s="25" t="str">
        <f t="shared" si="208"/>
        <v/>
      </c>
      <c r="M1031" s="26" t="str">
        <f t="shared" si="216"/>
        <v/>
      </c>
      <c r="N1031" s="27" t="str">
        <f t="shared" si="217"/>
        <v/>
      </c>
      <c r="O1031" s="27" t="str">
        <f t="shared" si="209"/>
        <v/>
      </c>
      <c r="P1031" s="29" t="str">
        <f t="array" ref="P1031">IF(L1031="","",SMALL(IF(تكهين!$E$1:$E$10000=$D$4,ROW($1:$10000)),L1031))</f>
        <v/>
      </c>
    </row>
    <row r="1032" spans="2:16" ht="20.25">
      <c r="B1032" s="25" t="str">
        <f t="shared" si="218"/>
        <v/>
      </c>
      <c r="C1032" s="26" t="str">
        <f t="shared" si="210"/>
        <v/>
      </c>
      <c r="D1032" s="27" t="str">
        <f t="shared" si="211"/>
        <v/>
      </c>
      <c r="E1032" s="27" t="str">
        <f t="shared" si="212"/>
        <v/>
      </c>
      <c r="F1032" s="29" t="str">
        <f t="array" ref="F1032">IF(B1032="","",SMALL(IF(اضافه!$E$1:$E$10000=$D$4,ROW($1:$10000)),B1032))</f>
        <v/>
      </c>
      <c r="G1032" s="25" t="str">
        <f t="shared" si="207"/>
        <v/>
      </c>
      <c r="H1032" s="26" t="str">
        <f t="shared" si="213"/>
        <v/>
      </c>
      <c r="I1032" s="27" t="str">
        <f t="shared" si="214"/>
        <v/>
      </c>
      <c r="J1032" s="27" t="str">
        <f t="shared" si="215"/>
        <v/>
      </c>
      <c r="K1032" s="29" t="str">
        <f t="array" ref="K1032">IF(G1032="","",SMALL(IF(صرف!$E$1:$E$10000=$D$4,ROW($1:$10000)),G1032))</f>
        <v/>
      </c>
      <c r="L1032" s="25" t="str">
        <f t="shared" si="208"/>
        <v/>
      </c>
      <c r="M1032" s="26" t="str">
        <f t="shared" si="216"/>
        <v/>
      </c>
      <c r="N1032" s="27" t="str">
        <f t="shared" si="217"/>
        <v/>
      </c>
      <c r="O1032" s="27" t="str">
        <f t="shared" si="209"/>
        <v/>
      </c>
      <c r="P1032" s="29" t="str">
        <f t="array" ref="P1032">IF(L1032="","",SMALL(IF(تكهين!$E$1:$E$10000=$D$4,ROW($1:$10000)),L1032))</f>
        <v/>
      </c>
    </row>
    <row r="1033" spans="2:16" ht="20.25">
      <c r="B1033" s="25" t="str">
        <f t="shared" si="218"/>
        <v/>
      </c>
      <c r="C1033" s="26" t="str">
        <f t="shared" si="210"/>
        <v/>
      </c>
      <c r="D1033" s="27" t="str">
        <f t="shared" si="211"/>
        <v/>
      </c>
      <c r="E1033" s="27" t="str">
        <f t="shared" si="212"/>
        <v/>
      </c>
      <c r="F1033" s="29" t="str">
        <f t="array" ref="F1033">IF(B1033="","",SMALL(IF(اضافه!$E$1:$E$10000=$D$4,ROW($1:$10000)),B1033))</f>
        <v/>
      </c>
      <c r="G1033" s="25" t="str">
        <f t="shared" si="207"/>
        <v/>
      </c>
      <c r="H1033" s="26" t="str">
        <f t="shared" si="213"/>
        <v/>
      </c>
      <c r="I1033" s="27" t="str">
        <f t="shared" si="214"/>
        <v/>
      </c>
      <c r="J1033" s="27" t="str">
        <f t="shared" si="215"/>
        <v/>
      </c>
      <c r="K1033" s="29" t="str">
        <f t="array" ref="K1033">IF(G1033="","",SMALL(IF(صرف!$E$1:$E$10000=$D$4,ROW($1:$10000)),G1033))</f>
        <v/>
      </c>
      <c r="L1033" s="25" t="str">
        <f t="shared" si="208"/>
        <v/>
      </c>
      <c r="M1033" s="26" t="str">
        <f t="shared" si="216"/>
        <v/>
      </c>
      <c r="N1033" s="27" t="str">
        <f t="shared" si="217"/>
        <v/>
      </c>
      <c r="O1033" s="27" t="str">
        <f t="shared" si="209"/>
        <v/>
      </c>
      <c r="P1033" s="29" t="str">
        <f t="array" ref="P1033">IF(L1033="","",SMALL(IF(تكهين!$E$1:$E$10000=$D$4,ROW($1:$10000)),L1033))</f>
        <v/>
      </c>
    </row>
    <row r="1034" spans="2:16" ht="20.25">
      <c r="B1034" s="25" t="str">
        <f t="shared" si="218"/>
        <v/>
      </c>
      <c r="C1034" s="26" t="str">
        <f t="shared" si="210"/>
        <v/>
      </c>
      <c r="D1034" s="27" t="str">
        <f t="shared" si="211"/>
        <v/>
      </c>
      <c r="E1034" s="27" t="str">
        <f t="shared" si="212"/>
        <v/>
      </c>
      <c r="F1034" s="29" t="str">
        <f t="array" ref="F1034">IF(B1034="","",SMALL(IF(اضافه!$E$1:$E$10000=$D$4,ROW($1:$10000)),B1034))</f>
        <v/>
      </c>
      <c r="G1034" s="25" t="str">
        <f t="shared" si="207"/>
        <v/>
      </c>
      <c r="H1034" s="26" t="str">
        <f t="shared" si="213"/>
        <v/>
      </c>
      <c r="I1034" s="27" t="str">
        <f t="shared" si="214"/>
        <v/>
      </c>
      <c r="J1034" s="27" t="str">
        <f t="shared" si="215"/>
        <v/>
      </c>
      <c r="K1034" s="29" t="str">
        <f t="array" ref="K1034">IF(G1034="","",SMALL(IF(صرف!$E$1:$E$10000=$D$4,ROW($1:$10000)),G1034))</f>
        <v/>
      </c>
      <c r="L1034" s="25" t="str">
        <f t="shared" si="208"/>
        <v/>
      </c>
      <c r="M1034" s="26" t="str">
        <f t="shared" si="216"/>
        <v/>
      </c>
      <c r="N1034" s="27" t="str">
        <f t="shared" si="217"/>
        <v/>
      </c>
      <c r="O1034" s="27" t="str">
        <f t="shared" si="209"/>
        <v/>
      </c>
      <c r="P1034" s="29" t="str">
        <f t="array" ref="P1034">IF(L1034="","",SMALL(IF(تكهين!$E$1:$E$10000=$D$4,ROW($1:$10000)),L1034))</f>
        <v/>
      </c>
    </row>
    <row r="1035" spans="2:16" ht="20.25">
      <c r="B1035" s="25" t="str">
        <f t="shared" si="218"/>
        <v/>
      </c>
      <c r="C1035" s="26" t="str">
        <f t="shared" si="210"/>
        <v/>
      </c>
      <c r="D1035" s="27" t="str">
        <f t="shared" si="211"/>
        <v/>
      </c>
      <c r="E1035" s="27" t="str">
        <f t="shared" si="212"/>
        <v/>
      </c>
      <c r="F1035" s="29" t="str">
        <f t="array" ref="F1035">IF(B1035="","",SMALL(IF(اضافه!$E$1:$E$10000=$D$4,ROW($1:$10000)),B1035))</f>
        <v/>
      </c>
      <c r="G1035" s="25" t="str">
        <f t="shared" si="207"/>
        <v/>
      </c>
      <c r="H1035" s="26" t="str">
        <f t="shared" si="213"/>
        <v/>
      </c>
      <c r="I1035" s="27" t="str">
        <f t="shared" si="214"/>
        <v/>
      </c>
      <c r="J1035" s="27" t="str">
        <f t="shared" si="215"/>
        <v/>
      </c>
      <c r="K1035" s="29" t="str">
        <f t="array" ref="K1035">IF(G1035="","",SMALL(IF(صرف!$E$1:$E$10000=$D$4,ROW($1:$10000)),G1035))</f>
        <v/>
      </c>
      <c r="L1035" s="25" t="str">
        <f t="shared" si="208"/>
        <v/>
      </c>
      <c r="M1035" s="26" t="str">
        <f t="shared" si="216"/>
        <v/>
      </c>
      <c r="N1035" s="27" t="str">
        <f t="shared" si="217"/>
        <v/>
      </c>
      <c r="O1035" s="27" t="str">
        <f t="shared" si="209"/>
        <v/>
      </c>
      <c r="P1035" s="29" t="str">
        <f t="array" ref="P1035">IF(L1035="","",SMALL(IF(تكهين!$E$1:$E$10000=$D$4,ROW($1:$10000)),L1035))</f>
        <v/>
      </c>
    </row>
    <row r="1036" spans="2:16" ht="20.25">
      <c r="B1036" s="25" t="str">
        <f t="shared" si="218"/>
        <v/>
      </c>
      <c r="C1036" s="26" t="str">
        <f t="shared" si="210"/>
        <v/>
      </c>
      <c r="D1036" s="27" t="str">
        <f t="shared" si="211"/>
        <v/>
      </c>
      <c r="E1036" s="27" t="str">
        <f t="shared" si="212"/>
        <v/>
      </c>
      <c r="F1036" s="29" t="str">
        <f t="array" ref="F1036">IF(B1036="","",SMALL(IF(اضافه!$E$1:$E$10000=$D$4,ROW($1:$10000)),B1036))</f>
        <v/>
      </c>
      <c r="G1036" s="25" t="str">
        <f t="shared" si="207"/>
        <v/>
      </c>
      <c r="H1036" s="26" t="str">
        <f t="shared" si="213"/>
        <v/>
      </c>
      <c r="I1036" s="27" t="str">
        <f t="shared" si="214"/>
        <v/>
      </c>
      <c r="J1036" s="27" t="str">
        <f t="shared" si="215"/>
        <v/>
      </c>
      <c r="K1036" s="29" t="str">
        <f t="array" ref="K1036">IF(G1036="","",SMALL(IF(صرف!$E$1:$E$10000=$D$4,ROW($1:$10000)),G1036))</f>
        <v/>
      </c>
      <c r="L1036" s="25" t="str">
        <f t="shared" si="208"/>
        <v/>
      </c>
      <c r="M1036" s="26" t="str">
        <f t="shared" si="216"/>
        <v/>
      </c>
      <c r="N1036" s="27" t="str">
        <f t="shared" si="217"/>
        <v/>
      </c>
      <c r="O1036" s="27" t="str">
        <f t="shared" si="209"/>
        <v/>
      </c>
      <c r="P1036" s="29" t="str">
        <f t="array" ref="P1036">IF(L1036="","",SMALL(IF(تكهين!$E$1:$E$10000=$D$4,ROW($1:$10000)),L1036))</f>
        <v/>
      </c>
    </row>
    <row r="1037" spans="2:16" ht="20.25">
      <c r="B1037" s="25" t="str">
        <f t="shared" si="218"/>
        <v/>
      </c>
      <c r="C1037" s="26" t="str">
        <f t="shared" si="210"/>
        <v/>
      </c>
      <c r="D1037" s="27" t="str">
        <f t="shared" si="211"/>
        <v/>
      </c>
      <c r="E1037" s="27" t="str">
        <f t="shared" si="212"/>
        <v/>
      </c>
      <c r="F1037" s="29" t="str">
        <f t="array" ref="F1037">IF(B1037="","",SMALL(IF(اضافه!$E$1:$E$10000=$D$4,ROW($1:$10000)),B1037))</f>
        <v/>
      </c>
      <c r="G1037" s="25" t="str">
        <f t="shared" ref="G1037:G1100" si="219">IF(G$11=0,"",IF(ROW($B1025)&gt;G$11,"",ROW($B1025)))</f>
        <v/>
      </c>
      <c r="H1037" s="26" t="str">
        <f t="shared" si="213"/>
        <v/>
      </c>
      <c r="I1037" s="27" t="str">
        <f t="shared" si="214"/>
        <v/>
      </c>
      <c r="J1037" s="27" t="str">
        <f t="shared" si="215"/>
        <v/>
      </c>
      <c r="K1037" s="29" t="str">
        <f t="array" ref="K1037">IF(G1037="","",SMALL(IF(صرف!$E$1:$E$10000=$D$4,ROW($1:$10000)),G1037))</f>
        <v/>
      </c>
      <c r="L1037" s="25" t="str">
        <f t="shared" ref="L1037:L1100" si="220">IF(L$11=0,"",IF(ROW($B1025)&gt;L$11,"",ROW($B1025)))</f>
        <v/>
      </c>
      <c r="M1037" s="26" t="str">
        <f t="shared" si="216"/>
        <v/>
      </c>
      <c r="N1037" s="27" t="str">
        <f t="shared" si="217"/>
        <v/>
      </c>
      <c r="O1037" s="27" t="str">
        <f t="shared" si="209"/>
        <v/>
      </c>
      <c r="P1037" s="29" t="str">
        <f t="array" ref="P1037">IF(L1037="","",SMALL(IF(تكهين!$E$1:$E$10000=$D$4,ROW($1:$10000)),L1037))</f>
        <v/>
      </c>
    </row>
    <row r="1038" spans="2:16" ht="20.25">
      <c r="B1038" s="25" t="str">
        <f t="shared" si="218"/>
        <v/>
      </c>
      <c r="C1038" s="26" t="str">
        <f t="shared" si="210"/>
        <v/>
      </c>
      <c r="D1038" s="27" t="str">
        <f t="shared" si="211"/>
        <v/>
      </c>
      <c r="E1038" s="27" t="str">
        <f t="shared" si="212"/>
        <v/>
      </c>
      <c r="F1038" s="29" t="str">
        <f t="array" ref="F1038">IF(B1038="","",SMALL(IF(اضافه!$E$1:$E$10000=$D$4,ROW($1:$10000)),B1038))</f>
        <v/>
      </c>
      <c r="G1038" s="25" t="str">
        <f t="shared" si="219"/>
        <v/>
      </c>
      <c r="H1038" s="26" t="str">
        <f t="shared" si="213"/>
        <v/>
      </c>
      <c r="I1038" s="27" t="str">
        <f t="shared" si="214"/>
        <v/>
      </c>
      <c r="J1038" s="27" t="str">
        <f t="shared" si="215"/>
        <v/>
      </c>
      <c r="K1038" s="29" t="str">
        <f t="array" ref="K1038">IF(G1038="","",SMALL(IF(صرف!$E$1:$E$10000=$D$4,ROW($1:$10000)),G1038))</f>
        <v/>
      </c>
      <c r="L1038" s="25" t="str">
        <f t="shared" si="220"/>
        <v/>
      </c>
      <c r="M1038" s="26" t="str">
        <f t="shared" si="216"/>
        <v/>
      </c>
      <c r="N1038" s="27" t="str">
        <f t="shared" si="217"/>
        <v/>
      </c>
      <c r="O1038" s="27" t="str">
        <f t="shared" si="209"/>
        <v/>
      </c>
      <c r="P1038" s="29" t="str">
        <f t="array" ref="P1038">IF(L1038="","",SMALL(IF(تكهين!$E$1:$E$10000=$D$4,ROW($1:$10000)),L1038))</f>
        <v/>
      </c>
    </row>
    <row r="1039" spans="2:16" ht="20.25">
      <c r="B1039" s="25" t="str">
        <f t="shared" si="218"/>
        <v/>
      </c>
      <c r="C1039" s="26" t="str">
        <f t="shared" si="210"/>
        <v/>
      </c>
      <c r="D1039" s="27" t="str">
        <f t="shared" si="211"/>
        <v/>
      </c>
      <c r="E1039" s="27" t="str">
        <f t="shared" si="212"/>
        <v/>
      </c>
      <c r="F1039" s="29" t="str">
        <f t="array" ref="F1039">IF(B1039="","",SMALL(IF(اضافه!$E$1:$E$10000=$D$4,ROW($1:$10000)),B1039))</f>
        <v/>
      </c>
      <c r="G1039" s="25" t="str">
        <f t="shared" si="219"/>
        <v/>
      </c>
      <c r="H1039" s="26" t="str">
        <f t="shared" si="213"/>
        <v/>
      </c>
      <c r="I1039" s="27" t="str">
        <f t="shared" si="214"/>
        <v/>
      </c>
      <c r="J1039" s="27" t="str">
        <f t="shared" si="215"/>
        <v/>
      </c>
      <c r="K1039" s="29" t="str">
        <f t="array" ref="K1039">IF(G1039="","",SMALL(IF(صرف!$E$1:$E$10000=$D$4,ROW($1:$10000)),G1039))</f>
        <v/>
      </c>
      <c r="L1039" s="25" t="str">
        <f t="shared" si="220"/>
        <v/>
      </c>
      <c r="M1039" s="26" t="str">
        <f t="shared" si="216"/>
        <v/>
      </c>
      <c r="N1039" s="27" t="str">
        <f t="shared" si="217"/>
        <v/>
      </c>
      <c r="O1039" s="27" t="str">
        <f t="shared" si="209"/>
        <v/>
      </c>
      <c r="P1039" s="29" t="str">
        <f t="array" ref="P1039">IF(L1039="","",SMALL(IF(تكهين!$E$1:$E$10000=$D$4,ROW($1:$10000)),L1039))</f>
        <v/>
      </c>
    </row>
    <row r="1040" spans="2:16" ht="20.25">
      <c r="B1040" s="25" t="str">
        <f t="shared" si="218"/>
        <v/>
      </c>
      <c r="C1040" s="26" t="str">
        <f t="shared" si="210"/>
        <v/>
      </c>
      <c r="D1040" s="27" t="str">
        <f t="shared" si="211"/>
        <v/>
      </c>
      <c r="E1040" s="27" t="str">
        <f t="shared" si="212"/>
        <v/>
      </c>
      <c r="F1040" s="29" t="str">
        <f t="array" ref="F1040">IF(B1040="","",SMALL(IF(اضافه!$E$1:$E$10000=$D$4,ROW($1:$10000)),B1040))</f>
        <v/>
      </c>
      <c r="G1040" s="25" t="str">
        <f t="shared" si="219"/>
        <v/>
      </c>
      <c r="H1040" s="26" t="str">
        <f t="shared" si="213"/>
        <v/>
      </c>
      <c r="I1040" s="27" t="str">
        <f t="shared" si="214"/>
        <v/>
      </c>
      <c r="J1040" s="27" t="str">
        <f t="shared" si="215"/>
        <v/>
      </c>
      <c r="K1040" s="29" t="str">
        <f t="array" ref="K1040">IF(G1040="","",SMALL(IF(صرف!$E$1:$E$10000=$D$4,ROW($1:$10000)),G1040))</f>
        <v/>
      </c>
      <c r="L1040" s="25" t="str">
        <f t="shared" si="220"/>
        <v/>
      </c>
      <c r="M1040" s="26" t="str">
        <f t="shared" si="216"/>
        <v/>
      </c>
      <c r="N1040" s="27" t="str">
        <f t="shared" si="217"/>
        <v/>
      </c>
      <c r="O1040" s="27" t="str">
        <f t="shared" si="209"/>
        <v/>
      </c>
      <c r="P1040" s="29" t="str">
        <f t="array" ref="P1040">IF(L1040="","",SMALL(IF(تكهين!$E$1:$E$10000=$D$4,ROW($1:$10000)),L1040))</f>
        <v/>
      </c>
    </row>
    <row r="1041" spans="2:16" ht="20.25">
      <c r="B1041" s="25" t="str">
        <f t="shared" si="218"/>
        <v/>
      </c>
      <c r="C1041" s="26" t="str">
        <f t="shared" si="210"/>
        <v/>
      </c>
      <c r="D1041" s="27" t="str">
        <f t="shared" si="211"/>
        <v/>
      </c>
      <c r="E1041" s="27" t="str">
        <f t="shared" si="212"/>
        <v/>
      </c>
      <c r="F1041" s="29" t="str">
        <f t="array" ref="F1041">IF(B1041="","",SMALL(IF(اضافه!$E$1:$E$10000=$D$4,ROW($1:$10000)),B1041))</f>
        <v/>
      </c>
      <c r="G1041" s="25" t="str">
        <f t="shared" si="219"/>
        <v/>
      </c>
      <c r="H1041" s="26" t="str">
        <f t="shared" si="213"/>
        <v/>
      </c>
      <c r="I1041" s="27" t="str">
        <f t="shared" si="214"/>
        <v/>
      </c>
      <c r="J1041" s="27" t="str">
        <f t="shared" si="215"/>
        <v/>
      </c>
      <c r="K1041" s="29" t="str">
        <f t="array" ref="K1041">IF(G1041="","",SMALL(IF(صرف!$E$1:$E$10000=$D$4,ROW($1:$10000)),G1041))</f>
        <v/>
      </c>
      <c r="L1041" s="25" t="str">
        <f t="shared" si="220"/>
        <v/>
      </c>
      <c r="M1041" s="26" t="str">
        <f t="shared" si="216"/>
        <v/>
      </c>
      <c r="N1041" s="27" t="str">
        <f t="shared" si="217"/>
        <v/>
      </c>
      <c r="O1041" s="27" t="str">
        <f t="shared" si="209"/>
        <v/>
      </c>
      <c r="P1041" s="29" t="str">
        <f t="array" ref="P1041">IF(L1041="","",SMALL(IF(تكهين!$E$1:$E$10000=$D$4,ROW($1:$10000)),L1041))</f>
        <v/>
      </c>
    </row>
    <row r="1042" spans="2:16" ht="20.25">
      <c r="B1042" s="25" t="str">
        <f t="shared" si="218"/>
        <v/>
      </c>
      <c r="C1042" s="26" t="str">
        <f t="shared" si="210"/>
        <v/>
      </c>
      <c r="D1042" s="27" t="str">
        <f t="shared" si="211"/>
        <v/>
      </c>
      <c r="E1042" s="27" t="str">
        <f t="shared" si="212"/>
        <v/>
      </c>
      <c r="F1042" s="29" t="str">
        <f t="array" ref="F1042">IF(B1042="","",SMALL(IF(اضافه!$E$1:$E$10000=$D$4,ROW($1:$10000)),B1042))</f>
        <v/>
      </c>
      <c r="G1042" s="25" t="str">
        <f t="shared" si="219"/>
        <v/>
      </c>
      <c r="H1042" s="26" t="str">
        <f t="shared" si="213"/>
        <v/>
      </c>
      <c r="I1042" s="27" t="str">
        <f t="shared" si="214"/>
        <v/>
      </c>
      <c r="J1042" s="27" t="str">
        <f t="shared" si="215"/>
        <v/>
      </c>
      <c r="K1042" s="29" t="str">
        <f t="array" ref="K1042">IF(G1042="","",SMALL(IF(صرف!$E$1:$E$10000=$D$4,ROW($1:$10000)),G1042))</f>
        <v/>
      </c>
      <c r="L1042" s="25" t="str">
        <f t="shared" si="220"/>
        <v/>
      </c>
      <c r="M1042" s="26" t="str">
        <f t="shared" si="216"/>
        <v/>
      </c>
      <c r="N1042" s="27" t="str">
        <f t="shared" si="217"/>
        <v/>
      </c>
      <c r="O1042" s="27" t="str">
        <f t="shared" si="209"/>
        <v/>
      </c>
      <c r="P1042" s="29" t="str">
        <f t="array" ref="P1042">IF(L1042="","",SMALL(IF(تكهين!$E$1:$E$10000=$D$4,ROW($1:$10000)),L1042))</f>
        <v/>
      </c>
    </row>
    <row r="1043" spans="2:16" ht="20.25">
      <c r="B1043" s="25" t="str">
        <f t="shared" si="218"/>
        <v/>
      </c>
      <c r="C1043" s="26" t="str">
        <f t="shared" si="210"/>
        <v/>
      </c>
      <c r="D1043" s="27" t="str">
        <f t="shared" si="211"/>
        <v/>
      </c>
      <c r="E1043" s="27" t="str">
        <f t="shared" si="212"/>
        <v/>
      </c>
      <c r="F1043" s="29" t="str">
        <f t="array" ref="F1043">IF(B1043="","",SMALL(IF(اضافه!$E$1:$E$10000=$D$4,ROW($1:$10000)),B1043))</f>
        <v/>
      </c>
      <c r="G1043" s="25" t="str">
        <f t="shared" si="219"/>
        <v/>
      </c>
      <c r="H1043" s="26" t="str">
        <f t="shared" si="213"/>
        <v/>
      </c>
      <c r="I1043" s="27" t="str">
        <f t="shared" si="214"/>
        <v/>
      </c>
      <c r="J1043" s="27" t="str">
        <f t="shared" si="215"/>
        <v/>
      </c>
      <c r="K1043" s="29" t="str">
        <f t="array" ref="K1043">IF(G1043="","",SMALL(IF(صرف!$E$1:$E$10000=$D$4,ROW($1:$10000)),G1043))</f>
        <v/>
      </c>
      <c r="L1043" s="25" t="str">
        <f t="shared" si="220"/>
        <v/>
      </c>
      <c r="M1043" s="26" t="str">
        <f t="shared" si="216"/>
        <v/>
      </c>
      <c r="N1043" s="27" t="str">
        <f t="shared" si="217"/>
        <v/>
      </c>
      <c r="O1043" s="27" t="str">
        <f t="shared" si="209"/>
        <v/>
      </c>
      <c r="P1043" s="29" t="str">
        <f t="array" ref="P1043">IF(L1043="","",SMALL(IF(تكهين!$E$1:$E$10000=$D$4,ROW($1:$10000)),L1043))</f>
        <v/>
      </c>
    </row>
    <row r="1044" spans="2:16" ht="20.25">
      <c r="B1044" s="25" t="str">
        <f t="shared" si="218"/>
        <v/>
      </c>
      <c r="C1044" s="26" t="str">
        <f t="shared" si="210"/>
        <v/>
      </c>
      <c r="D1044" s="27" t="str">
        <f t="shared" si="211"/>
        <v/>
      </c>
      <c r="E1044" s="27" t="str">
        <f t="shared" si="212"/>
        <v/>
      </c>
      <c r="F1044" s="29" t="str">
        <f t="array" ref="F1044">IF(B1044="","",SMALL(IF(اضافه!$E$1:$E$10000=$D$4,ROW($1:$10000)),B1044))</f>
        <v/>
      </c>
      <c r="G1044" s="25" t="str">
        <f t="shared" si="219"/>
        <v/>
      </c>
      <c r="H1044" s="26" t="str">
        <f t="shared" si="213"/>
        <v/>
      </c>
      <c r="I1044" s="27" t="str">
        <f t="shared" si="214"/>
        <v/>
      </c>
      <c r="J1044" s="27" t="str">
        <f t="shared" si="215"/>
        <v/>
      </c>
      <c r="K1044" s="29" t="str">
        <f t="array" ref="K1044">IF(G1044="","",SMALL(IF(صرف!$E$1:$E$10000=$D$4,ROW($1:$10000)),G1044))</f>
        <v/>
      </c>
      <c r="L1044" s="25" t="str">
        <f t="shared" si="220"/>
        <v/>
      </c>
      <c r="M1044" s="26" t="str">
        <f t="shared" si="216"/>
        <v/>
      </c>
      <c r="N1044" s="27" t="str">
        <f t="shared" si="217"/>
        <v/>
      </c>
      <c r="O1044" s="27" t="str">
        <f t="shared" si="209"/>
        <v/>
      </c>
      <c r="P1044" s="29" t="str">
        <f t="array" ref="P1044">IF(L1044="","",SMALL(IF(تكهين!$E$1:$E$10000=$D$4,ROW($1:$10000)),L1044))</f>
        <v/>
      </c>
    </row>
    <row r="1045" spans="2:16" ht="20.25">
      <c r="B1045" s="25" t="str">
        <f t="shared" si="218"/>
        <v/>
      </c>
      <c r="C1045" s="26" t="str">
        <f t="shared" si="210"/>
        <v/>
      </c>
      <c r="D1045" s="27" t="str">
        <f t="shared" si="211"/>
        <v/>
      </c>
      <c r="E1045" s="27" t="str">
        <f t="shared" si="212"/>
        <v/>
      </c>
      <c r="F1045" s="29" t="str">
        <f t="array" ref="F1045">IF(B1045="","",SMALL(IF(اضافه!$E$1:$E$10000=$D$4,ROW($1:$10000)),B1045))</f>
        <v/>
      </c>
      <c r="G1045" s="25" t="str">
        <f t="shared" si="219"/>
        <v/>
      </c>
      <c r="H1045" s="26" t="str">
        <f t="shared" si="213"/>
        <v/>
      </c>
      <c r="I1045" s="27" t="str">
        <f t="shared" si="214"/>
        <v/>
      </c>
      <c r="J1045" s="27" t="str">
        <f t="shared" si="215"/>
        <v/>
      </c>
      <c r="K1045" s="29" t="str">
        <f t="array" ref="K1045">IF(G1045="","",SMALL(IF(صرف!$E$1:$E$10000=$D$4,ROW($1:$10000)),G1045))</f>
        <v/>
      </c>
      <c r="L1045" s="25" t="str">
        <f t="shared" si="220"/>
        <v/>
      </c>
      <c r="M1045" s="26" t="str">
        <f t="shared" si="216"/>
        <v/>
      </c>
      <c r="N1045" s="27" t="str">
        <f t="shared" si="217"/>
        <v/>
      </c>
      <c r="O1045" s="27" t="str">
        <f t="shared" si="209"/>
        <v/>
      </c>
      <c r="P1045" s="29" t="str">
        <f t="array" ref="P1045">IF(L1045="","",SMALL(IF(تكهين!$E$1:$E$10000=$D$4,ROW($1:$10000)),L1045))</f>
        <v/>
      </c>
    </row>
    <row r="1046" spans="2:16" ht="20.25">
      <c r="B1046" s="25" t="str">
        <f t="shared" si="218"/>
        <v/>
      </c>
      <c r="C1046" s="26" t="str">
        <f t="shared" si="210"/>
        <v/>
      </c>
      <c r="D1046" s="27" t="str">
        <f t="shared" si="211"/>
        <v/>
      </c>
      <c r="E1046" s="27" t="str">
        <f t="shared" si="212"/>
        <v/>
      </c>
      <c r="F1046" s="29" t="str">
        <f t="array" ref="F1046">IF(B1046="","",SMALL(IF(اضافه!$E$1:$E$10000=$D$4,ROW($1:$10000)),B1046))</f>
        <v/>
      </c>
      <c r="G1046" s="25" t="str">
        <f t="shared" si="219"/>
        <v/>
      </c>
      <c r="H1046" s="26" t="str">
        <f t="shared" si="213"/>
        <v/>
      </c>
      <c r="I1046" s="27" t="str">
        <f t="shared" si="214"/>
        <v/>
      </c>
      <c r="J1046" s="27" t="str">
        <f t="shared" si="215"/>
        <v/>
      </c>
      <c r="K1046" s="29" t="str">
        <f t="array" ref="K1046">IF(G1046="","",SMALL(IF(صرف!$E$1:$E$10000=$D$4,ROW($1:$10000)),G1046))</f>
        <v/>
      </c>
      <c r="L1046" s="25" t="str">
        <f t="shared" si="220"/>
        <v/>
      </c>
      <c r="M1046" s="26" t="str">
        <f t="shared" si="216"/>
        <v/>
      </c>
      <c r="N1046" s="27" t="str">
        <f t="shared" si="217"/>
        <v/>
      </c>
      <c r="O1046" s="27" t="str">
        <f t="shared" si="209"/>
        <v/>
      </c>
      <c r="P1046" s="29" t="str">
        <f t="array" ref="P1046">IF(L1046="","",SMALL(IF(تكهين!$E$1:$E$10000=$D$4,ROW($1:$10000)),L1046))</f>
        <v/>
      </c>
    </row>
    <row r="1047" spans="2:16" ht="20.25">
      <c r="B1047" s="25" t="str">
        <f t="shared" si="218"/>
        <v/>
      </c>
      <c r="C1047" s="26" t="str">
        <f t="shared" si="210"/>
        <v/>
      </c>
      <c r="D1047" s="27" t="str">
        <f t="shared" si="211"/>
        <v/>
      </c>
      <c r="E1047" s="27" t="str">
        <f t="shared" si="212"/>
        <v/>
      </c>
      <c r="F1047" s="29" t="str">
        <f t="array" ref="F1047">IF(B1047="","",SMALL(IF(اضافه!$E$1:$E$10000=$D$4,ROW($1:$10000)),B1047))</f>
        <v/>
      </c>
      <c r="G1047" s="25" t="str">
        <f t="shared" si="219"/>
        <v/>
      </c>
      <c r="H1047" s="26" t="str">
        <f t="shared" si="213"/>
        <v/>
      </c>
      <c r="I1047" s="27" t="str">
        <f t="shared" si="214"/>
        <v/>
      </c>
      <c r="J1047" s="27" t="str">
        <f t="shared" si="215"/>
        <v/>
      </c>
      <c r="K1047" s="29" t="str">
        <f t="array" ref="K1047">IF(G1047="","",SMALL(IF(صرف!$E$1:$E$10000=$D$4,ROW($1:$10000)),G1047))</f>
        <v/>
      </c>
      <c r="L1047" s="25" t="str">
        <f t="shared" si="220"/>
        <v/>
      </c>
      <c r="M1047" s="26" t="str">
        <f t="shared" si="216"/>
        <v/>
      </c>
      <c r="N1047" s="27" t="str">
        <f t="shared" si="217"/>
        <v/>
      </c>
      <c r="O1047" s="27" t="str">
        <f t="shared" si="209"/>
        <v/>
      </c>
      <c r="P1047" s="29" t="str">
        <f t="array" ref="P1047">IF(L1047="","",SMALL(IF(تكهين!$E$1:$E$10000=$D$4,ROW($1:$10000)),L1047))</f>
        <v/>
      </c>
    </row>
    <row r="1048" spans="2:16" ht="20.25">
      <c r="B1048" s="25" t="str">
        <f t="shared" si="218"/>
        <v/>
      </c>
      <c r="C1048" s="26" t="str">
        <f t="shared" si="210"/>
        <v/>
      </c>
      <c r="D1048" s="27" t="str">
        <f t="shared" si="211"/>
        <v/>
      </c>
      <c r="E1048" s="27" t="str">
        <f t="shared" si="212"/>
        <v/>
      </c>
      <c r="F1048" s="29" t="str">
        <f t="array" ref="F1048">IF(B1048="","",SMALL(IF(اضافه!$E$1:$E$10000=$D$4,ROW($1:$10000)),B1048))</f>
        <v/>
      </c>
      <c r="G1048" s="25" t="str">
        <f t="shared" si="219"/>
        <v/>
      </c>
      <c r="H1048" s="26" t="str">
        <f t="shared" si="213"/>
        <v/>
      </c>
      <c r="I1048" s="27" t="str">
        <f t="shared" si="214"/>
        <v/>
      </c>
      <c r="J1048" s="27" t="str">
        <f t="shared" si="215"/>
        <v/>
      </c>
      <c r="K1048" s="29" t="str">
        <f t="array" ref="K1048">IF(G1048="","",SMALL(IF(صرف!$E$1:$E$10000=$D$4,ROW($1:$10000)),G1048))</f>
        <v/>
      </c>
      <c r="L1048" s="25" t="str">
        <f t="shared" si="220"/>
        <v/>
      </c>
      <c r="M1048" s="26" t="str">
        <f t="shared" si="216"/>
        <v/>
      </c>
      <c r="N1048" s="27" t="str">
        <f t="shared" si="217"/>
        <v/>
      </c>
      <c r="O1048" s="27" t="str">
        <f t="shared" si="209"/>
        <v/>
      </c>
      <c r="P1048" s="29" t="str">
        <f t="array" ref="P1048">IF(L1048="","",SMALL(IF(تكهين!$E$1:$E$10000=$D$4,ROW($1:$10000)),L1048))</f>
        <v/>
      </c>
    </row>
    <row r="1049" spans="2:16" ht="20.25">
      <c r="B1049" s="25" t="str">
        <f t="shared" si="218"/>
        <v/>
      </c>
      <c r="C1049" s="26" t="str">
        <f t="shared" si="210"/>
        <v/>
      </c>
      <c r="D1049" s="27" t="str">
        <f t="shared" si="211"/>
        <v/>
      </c>
      <c r="E1049" s="27" t="str">
        <f t="shared" si="212"/>
        <v/>
      </c>
      <c r="F1049" s="29" t="str">
        <f t="array" ref="F1049">IF(B1049="","",SMALL(IF(اضافه!$E$1:$E$10000=$D$4,ROW($1:$10000)),B1049))</f>
        <v/>
      </c>
      <c r="G1049" s="25" t="str">
        <f t="shared" si="219"/>
        <v/>
      </c>
      <c r="H1049" s="26" t="str">
        <f t="shared" si="213"/>
        <v/>
      </c>
      <c r="I1049" s="27" t="str">
        <f t="shared" si="214"/>
        <v/>
      </c>
      <c r="J1049" s="27" t="str">
        <f t="shared" si="215"/>
        <v/>
      </c>
      <c r="K1049" s="29" t="str">
        <f t="array" ref="K1049">IF(G1049="","",SMALL(IF(صرف!$E$1:$E$10000=$D$4,ROW($1:$10000)),G1049))</f>
        <v/>
      </c>
      <c r="L1049" s="25" t="str">
        <f t="shared" si="220"/>
        <v/>
      </c>
      <c r="M1049" s="26" t="str">
        <f t="shared" si="216"/>
        <v/>
      </c>
      <c r="N1049" s="27" t="str">
        <f t="shared" si="217"/>
        <v/>
      </c>
      <c r="O1049" s="27" t="str">
        <f t="shared" si="209"/>
        <v/>
      </c>
      <c r="P1049" s="29" t="str">
        <f t="array" ref="P1049">IF(L1049="","",SMALL(IF(تكهين!$E$1:$E$10000=$D$4,ROW($1:$10000)),L1049))</f>
        <v/>
      </c>
    </row>
    <row r="1050" spans="2:16" ht="20.25">
      <c r="B1050" s="25" t="str">
        <f t="shared" si="218"/>
        <v/>
      </c>
      <c r="C1050" s="26" t="str">
        <f t="shared" si="210"/>
        <v/>
      </c>
      <c r="D1050" s="27" t="str">
        <f t="shared" si="211"/>
        <v/>
      </c>
      <c r="E1050" s="27" t="str">
        <f t="shared" si="212"/>
        <v/>
      </c>
      <c r="F1050" s="29" t="str">
        <f t="array" ref="F1050">IF(B1050="","",SMALL(IF(اضافه!$E$1:$E$10000=$D$4,ROW($1:$10000)),B1050))</f>
        <v/>
      </c>
      <c r="G1050" s="25" t="str">
        <f t="shared" si="219"/>
        <v/>
      </c>
      <c r="H1050" s="26" t="str">
        <f t="shared" si="213"/>
        <v/>
      </c>
      <c r="I1050" s="27" t="str">
        <f t="shared" si="214"/>
        <v/>
      </c>
      <c r="J1050" s="27" t="str">
        <f t="shared" si="215"/>
        <v/>
      </c>
      <c r="K1050" s="29" t="str">
        <f t="array" ref="K1050">IF(G1050="","",SMALL(IF(صرف!$E$1:$E$10000=$D$4,ROW($1:$10000)),G1050))</f>
        <v/>
      </c>
      <c r="L1050" s="25" t="str">
        <f t="shared" si="220"/>
        <v/>
      </c>
      <c r="M1050" s="26" t="str">
        <f t="shared" si="216"/>
        <v/>
      </c>
      <c r="N1050" s="27" t="str">
        <f t="shared" si="217"/>
        <v/>
      </c>
      <c r="O1050" s="27" t="str">
        <f t="shared" si="209"/>
        <v/>
      </c>
      <c r="P1050" s="29" t="str">
        <f t="array" ref="P1050">IF(L1050="","",SMALL(IF(تكهين!$E$1:$E$10000=$D$4,ROW($1:$10000)),L1050))</f>
        <v/>
      </c>
    </row>
    <row r="1051" spans="2:16" ht="20.25">
      <c r="B1051" s="25" t="str">
        <f t="shared" si="218"/>
        <v/>
      </c>
      <c r="C1051" s="26" t="str">
        <f t="shared" si="210"/>
        <v/>
      </c>
      <c r="D1051" s="27" t="str">
        <f t="shared" si="211"/>
        <v/>
      </c>
      <c r="E1051" s="27" t="str">
        <f t="shared" si="212"/>
        <v/>
      </c>
      <c r="F1051" s="29" t="str">
        <f t="array" ref="F1051">IF(B1051="","",SMALL(IF(اضافه!$E$1:$E$10000=$D$4,ROW($1:$10000)),B1051))</f>
        <v/>
      </c>
      <c r="G1051" s="25" t="str">
        <f t="shared" si="219"/>
        <v/>
      </c>
      <c r="H1051" s="26" t="str">
        <f t="shared" si="213"/>
        <v/>
      </c>
      <c r="I1051" s="27" t="str">
        <f t="shared" si="214"/>
        <v/>
      </c>
      <c r="J1051" s="27" t="str">
        <f t="shared" si="215"/>
        <v/>
      </c>
      <c r="K1051" s="29" t="str">
        <f t="array" ref="K1051">IF(G1051="","",SMALL(IF(صرف!$E$1:$E$10000=$D$4,ROW($1:$10000)),G1051))</f>
        <v/>
      </c>
      <c r="L1051" s="25" t="str">
        <f t="shared" si="220"/>
        <v/>
      </c>
      <c r="M1051" s="26" t="str">
        <f t="shared" si="216"/>
        <v/>
      </c>
      <c r="N1051" s="27" t="str">
        <f t="shared" si="217"/>
        <v/>
      </c>
      <c r="O1051" s="27" t="str">
        <f t="shared" si="209"/>
        <v/>
      </c>
      <c r="P1051" s="29" t="str">
        <f t="array" ref="P1051">IF(L1051="","",SMALL(IF(تكهين!$E$1:$E$10000=$D$4,ROW($1:$10000)),L1051))</f>
        <v/>
      </c>
    </row>
    <row r="1052" spans="2:16" ht="20.25">
      <c r="B1052" s="25" t="str">
        <f t="shared" si="218"/>
        <v/>
      </c>
      <c r="C1052" s="26" t="str">
        <f t="shared" si="210"/>
        <v/>
      </c>
      <c r="D1052" s="27" t="str">
        <f t="shared" si="211"/>
        <v/>
      </c>
      <c r="E1052" s="27" t="str">
        <f t="shared" si="212"/>
        <v/>
      </c>
      <c r="F1052" s="29" t="str">
        <f t="array" ref="F1052">IF(B1052="","",SMALL(IF(اضافه!$E$1:$E$10000=$D$4,ROW($1:$10000)),B1052))</f>
        <v/>
      </c>
      <c r="G1052" s="25" t="str">
        <f t="shared" si="219"/>
        <v/>
      </c>
      <c r="H1052" s="26" t="str">
        <f t="shared" si="213"/>
        <v/>
      </c>
      <c r="I1052" s="27" t="str">
        <f t="shared" si="214"/>
        <v/>
      </c>
      <c r="J1052" s="27" t="str">
        <f t="shared" si="215"/>
        <v/>
      </c>
      <c r="K1052" s="29" t="str">
        <f t="array" ref="K1052">IF(G1052="","",SMALL(IF(صرف!$E$1:$E$10000=$D$4,ROW($1:$10000)),G1052))</f>
        <v/>
      </c>
      <c r="L1052" s="25" t="str">
        <f t="shared" si="220"/>
        <v/>
      </c>
      <c r="M1052" s="26" t="str">
        <f t="shared" si="216"/>
        <v/>
      </c>
      <c r="N1052" s="27" t="str">
        <f t="shared" si="217"/>
        <v/>
      </c>
      <c r="O1052" s="27" t="str">
        <f t="shared" si="209"/>
        <v/>
      </c>
      <c r="P1052" s="29" t="str">
        <f t="array" ref="P1052">IF(L1052="","",SMALL(IF(تكهين!$E$1:$E$10000=$D$4,ROW($1:$10000)),L1052))</f>
        <v/>
      </c>
    </row>
    <row r="1053" spans="2:16" ht="20.25">
      <c r="B1053" s="25" t="str">
        <f t="shared" si="218"/>
        <v/>
      </c>
      <c r="C1053" s="26" t="str">
        <f t="shared" si="210"/>
        <v/>
      </c>
      <c r="D1053" s="27" t="str">
        <f t="shared" si="211"/>
        <v/>
      </c>
      <c r="E1053" s="27" t="str">
        <f t="shared" si="212"/>
        <v/>
      </c>
      <c r="F1053" s="29" t="str">
        <f t="array" ref="F1053">IF(B1053="","",SMALL(IF(اضافه!$E$1:$E$10000=$D$4,ROW($1:$10000)),B1053))</f>
        <v/>
      </c>
      <c r="G1053" s="25" t="str">
        <f t="shared" si="219"/>
        <v/>
      </c>
      <c r="H1053" s="26" t="str">
        <f t="shared" si="213"/>
        <v/>
      </c>
      <c r="I1053" s="27" t="str">
        <f t="shared" si="214"/>
        <v/>
      </c>
      <c r="J1053" s="27" t="str">
        <f t="shared" si="215"/>
        <v/>
      </c>
      <c r="K1053" s="29" t="str">
        <f t="array" ref="K1053">IF(G1053="","",SMALL(IF(صرف!$E$1:$E$10000=$D$4,ROW($1:$10000)),G1053))</f>
        <v/>
      </c>
      <c r="L1053" s="25" t="str">
        <f t="shared" si="220"/>
        <v/>
      </c>
      <c r="M1053" s="26" t="str">
        <f t="shared" si="216"/>
        <v/>
      </c>
      <c r="N1053" s="27" t="str">
        <f t="shared" si="217"/>
        <v/>
      </c>
      <c r="O1053" s="27" t="str">
        <f t="shared" si="209"/>
        <v/>
      </c>
      <c r="P1053" s="29" t="str">
        <f t="array" ref="P1053">IF(L1053="","",SMALL(IF(تكهين!$E$1:$E$10000=$D$4,ROW($1:$10000)),L1053))</f>
        <v/>
      </c>
    </row>
    <row r="1054" spans="2:16" ht="20.25">
      <c r="B1054" s="25" t="str">
        <f t="shared" si="218"/>
        <v/>
      </c>
      <c r="C1054" s="26" t="str">
        <f t="shared" si="210"/>
        <v/>
      </c>
      <c r="D1054" s="27" t="str">
        <f t="shared" si="211"/>
        <v/>
      </c>
      <c r="E1054" s="27" t="str">
        <f t="shared" si="212"/>
        <v/>
      </c>
      <c r="F1054" s="29" t="str">
        <f t="array" ref="F1054">IF(B1054="","",SMALL(IF(اضافه!$E$1:$E$10000=$D$4,ROW($1:$10000)),B1054))</f>
        <v/>
      </c>
      <c r="G1054" s="25" t="str">
        <f t="shared" si="219"/>
        <v/>
      </c>
      <c r="H1054" s="26" t="str">
        <f t="shared" si="213"/>
        <v/>
      </c>
      <c r="I1054" s="27" t="str">
        <f t="shared" si="214"/>
        <v/>
      </c>
      <c r="J1054" s="27" t="str">
        <f t="shared" si="215"/>
        <v/>
      </c>
      <c r="K1054" s="29" t="str">
        <f t="array" ref="K1054">IF(G1054="","",SMALL(IF(صرف!$E$1:$E$10000=$D$4,ROW($1:$10000)),G1054))</f>
        <v/>
      </c>
      <c r="L1054" s="25" t="str">
        <f t="shared" si="220"/>
        <v/>
      </c>
      <c r="M1054" s="26" t="str">
        <f t="shared" si="216"/>
        <v/>
      </c>
      <c r="N1054" s="27" t="str">
        <f t="shared" si="217"/>
        <v/>
      </c>
      <c r="O1054" s="27" t="str">
        <f t="shared" si="209"/>
        <v/>
      </c>
      <c r="P1054" s="29" t="str">
        <f t="array" ref="P1054">IF(L1054="","",SMALL(IF(تكهين!$E$1:$E$10000=$D$4,ROW($1:$10000)),L1054))</f>
        <v/>
      </c>
    </row>
    <row r="1055" spans="2:16" ht="20.25">
      <c r="B1055" s="25" t="str">
        <f t="shared" si="218"/>
        <v/>
      </c>
      <c r="C1055" s="26" t="str">
        <f t="shared" si="210"/>
        <v/>
      </c>
      <c r="D1055" s="27" t="str">
        <f t="shared" si="211"/>
        <v/>
      </c>
      <c r="E1055" s="27" t="str">
        <f t="shared" si="212"/>
        <v/>
      </c>
      <c r="F1055" s="29" t="str">
        <f t="array" ref="F1055">IF(B1055="","",SMALL(IF(اضافه!$E$1:$E$10000=$D$4,ROW($1:$10000)),B1055))</f>
        <v/>
      </c>
      <c r="G1055" s="25" t="str">
        <f t="shared" si="219"/>
        <v/>
      </c>
      <c r="H1055" s="26" t="str">
        <f t="shared" si="213"/>
        <v/>
      </c>
      <c r="I1055" s="27" t="str">
        <f t="shared" si="214"/>
        <v/>
      </c>
      <c r="J1055" s="27" t="str">
        <f t="shared" si="215"/>
        <v/>
      </c>
      <c r="K1055" s="29" t="str">
        <f t="array" ref="K1055">IF(G1055="","",SMALL(IF(صرف!$E$1:$E$10000=$D$4,ROW($1:$10000)),G1055))</f>
        <v/>
      </c>
      <c r="L1055" s="25" t="str">
        <f t="shared" si="220"/>
        <v/>
      </c>
      <c r="M1055" s="26" t="str">
        <f t="shared" si="216"/>
        <v/>
      </c>
      <c r="N1055" s="27" t="str">
        <f t="shared" si="217"/>
        <v/>
      </c>
      <c r="O1055" s="27" t="str">
        <f t="shared" si="209"/>
        <v/>
      </c>
      <c r="P1055" s="29" t="str">
        <f t="array" ref="P1055">IF(L1055="","",SMALL(IF(تكهين!$E$1:$E$10000=$D$4,ROW($1:$10000)),L1055))</f>
        <v/>
      </c>
    </row>
    <row r="1056" spans="2:16" ht="20.25">
      <c r="B1056" s="25" t="str">
        <f t="shared" si="218"/>
        <v/>
      </c>
      <c r="C1056" s="26" t="str">
        <f t="shared" si="210"/>
        <v/>
      </c>
      <c r="D1056" s="27" t="str">
        <f t="shared" si="211"/>
        <v/>
      </c>
      <c r="E1056" s="27" t="str">
        <f t="shared" si="212"/>
        <v/>
      </c>
      <c r="F1056" s="29" t="str">
        <f t="array" ref="F1056">IF(B1056="","",SMALL(IF(اضافه!$E$1:$E$10000=$D$4,ROW($1:$10000)),B1056))</f>
        <v/>
      </c>
      <c r="G1056" s="25" t="str">
        <f t="shared" si="219"/>
        <v/>
      </c>
      <c r="H1056" s="26" t="str">
        <f t="shared" si="213"/>
        <v/>
      </c>
      <c r="I1056" s="27" t="str">
        <f t="shared" si="214"/>
        <v/>
      </c>
      <c r="J1056" s="27" t="str">
        <f t="shared" si="215"/>
        <v/>
      </c>
      <c r="K1056" s="29" t="str">
        <f t="array" ref="K1056">IF(G1056="","",SMALL(IF(صرف!$E$1:$E$10000=$D$4,ROW($1:$10000)),G1056))</f>
        <v/>
      </c>
      <c r="L1056" s="25" t="str">
        <f t="shared" si="220"/>
        <v/>
      </c>
      <c r="M1056" s="26" t="str">
        <f t="shared" si="216"/>
        <v/>
      </c>
      <c r="N1056" s="27" t="str">
        <f t="shared" si="217"/>
        <v/>
      </c>
      <c r="O1056" s="27" t="str">
        <f t="shared" si="209"/>
        <v/>
      </c>
      <c r="P1056" s="29" t="str">
        <f t="array" ref="P1056">IF(L1056="","",SMALL(IF(تكهين!$E$1:$E$10000=$D$4,ROW($1:$10000)),L1056))</f>
        <v/>
      </c>
    </row>
    <row r="1057" spans="2:16" ht="20.25">
      <c r="B1057" s="25" t="str">
        <f t="shared" si="218"/>
        <v/>
      </c>
      <c r="C1057" s="26" t="str">
        <f t="shared" si="210"/>
        <v/>
      </c>
      <c r="D1057" s="27" t="str">
        <f t="shared" si="211"/>
        <v/>
      </c>
      <c r="E1057" s="27" t="str">
        <f t="shared" si="212"/>
        <v/>
      </c>
      <c r="F1057" s="29" t="str">
        <f t="array" ref="F1057">IF(B1057="","",SMALL(IF(اضافه!$E$1:$E$10000=$D$4,ROW($1:$10000)),B1057))</f>
        <v/>
      </c>
      <c r="G1057" s="25" t="str">
        <f t="shared" si="219"/>
        <v/>
      </c>
      <c r="H1057" s="26" t="str">
        <f t="shared" si="213"/>
        <v/>
      </c>
      <c r="I1057" s="27" t="str">
        <f t="shared" si="214"/>
        <v/>
      </c>
      <c r="J1057" s="27" t="str">
        <f t="shared" si="215"/>
        <v/>
      </c>
      <c r="K1057" s="29" t="str">
        <f t="array" ref="K1057">IF(G1057="","",SMALL(IF(صرف!$E$1:$E$10000=$D$4,ROW($1:$10000)),G1057))</f>
        <v/>
      </c>
      <c r="L1057" s="25" t="str">
        <f t="shared" si="220"/>
        <v/>
      </c>
      <c r="M1057" s="26" t="str">
        <f t="shared" si="216"/>
        <v/>
      </c>
      <c r="N1057" s="27" t="str">
        <f t="shared" si="217"/>
        <v/>
      </c>
      <c r="O1057" s="27" t="str">
        <f t="shared" si="209"/>
        <v/>
      </c>
      <c r="P1057" s="29" t="str">
        <f t="array" ref="P1057">IF(L1057="","",SMALL(IF(تكهين!$E$1:$E$10000=$D$4,ROW($1:$10000)),L1057))</f>
        <v/>
      </c>
    </row>
    <row r="1058" spans="2:16" ht="20.25">
      <c r="B1058" s="25" t="str">
        <f t="shared" si="218"/>
        <v/>
      </c>
      <c r="C1058" s="26" t="str">
        <f t="shared" si="210"/>
        <v/>
      </c>
      <c r="D1058" s="27" t="str">
        <f t="shared" si="211"/>
        <v/>
      </c>
      <c r="E1058" s="27" t="str">
        <f t="shared" si="212"/>
        <v/>
      </c>
      <c r="F1058" s="29" t="str">
        <f t="array" ref="F1058">IF(B1058="","",SMALL(IF(اضافه!$E$1:$E$10000=$D$4,ROW($1:$10000)),B1058))</f>
        <v/>
      </c>
      <c r="G1058" s="25" t="str">
        <f t="shared" si="219"/>
        <v/>
      </c>
      <c r="H1058" s="26" t="str">
        <f t="shared" si="213"/>
        <v/>
      </c>
      <c r="I1058" s="27" t="str">
        <f t="shared" si="214"/>
        <v/>
      </c>
      <c r="J1058" s="27" t="str">
        <f t="shared" si="215"/>
        <v/>
      </c>
      <c r="K1058" s="29" t="str">
        <f t="array" ref="K1058">IF(G1058="","",SMALL(IF(صرف!$E$1:$E$10000=$D$4,ROW($1:$10000)),G1058))</f>
        <v/>
      </c>
      <c r="L1058" s="25" t="str">
        <f t="shared" si="220"/>
        <v/>
      </c>
      <c r="M1058" s="26" t="str">
        <f t="shared" si="216"/>
        <v/>
      </c>
      <c r="N1058" s="27" t="str">
        <f t="shared" si="217"/>
        <v/>
      </c>
      <c r="O1058" s="27" t="str">
        <f t="shared" si="209"/>
        <v/>
      </c>
      <c r="P1058" s="29" t="str">
        <f t="array" ref="P1058">IF(L1058="","",SMALL(IF(تكهين!$E$1:$E$10000=$D$4,ROW($1:$10000)),L1058))</f>
        <v/>
      </c>
    </row>
    <row r="1059" spans="2:16" ht="20.25">
      <c r="B1059" s="25" t="str">
        <f t="shared" si="218"/>
        <v/>
      </c>
      <c r="C1059" s="26" t="str">
        <f t="shared" si="210"/>
        <v/>
      </c>
      <c r="D1059" s="27" t="str">
        <f t="shared" si="211"/>
        <v/>
      </c>
      <c r="E1059" s="27" t="str">
        <f t="shared" si="212"/>
        <v/>
      </c>
      <c r="F1059" s="29" t="str">
        <f t="array" ref="F1059">IF(B1059="","",SMALL(IF(اضافه!$E$1:$E$10000=$D$4,ROW($1:$10000)),B1059))</f>
        <v/>
      </c>
      <c r="G1059" s="25" t="str">
        <f t="shared" si="219"/>
        <v/>
      </c>
      <c r="H1059" s="26" t="str">
        <f t="shared" si="213"/>
        <v/>
      </c>
      <c r="I1059" s="27" t="str">
        <f t="shared" si="214"/>
        <v/>
      </c>
      <c r="J1059" s="27" t="str">
        <f t="shared" si="215"/>
        <v/>
      </c>
      <c r="K1059" s="29" t="str">
        <f t="array" ref="K1059">IF(G1059="","",SMALL(IF(صرف!$E$1:$E$10000=$D$4,ROW($1:$10000)),G1059))</f>
        <v/>
      </c>
      <c r="L1059" s="25" t="str">
        <f t="shared" si="220"/>
        <v/>
      </c>
      <c r="M1059" s="26" t="str">
        <f t="shared" si="216"/>
        <v/>
      </c>
      <c r="N1059" s="27" t="str">
        <f t="shared" si="217"/>
        <v/>
      </c>
      <c r="O1059" s="27" t="str">
        <f t="shared" si="209"/>
        <v/>
      </c>
      <c r="P1059" s="29" t="str">
        <f t="array" ref="P1059">IF(L1059="","",SMALL(IF(تكهين!$E$1:$E$10000=$D$4,ROW($1:$10000)),L1059))</f>
        <v/>
      </c>
    </row>
    <row r="1060" spans="2:16" ht="20.25">
      <c r="B1060" s="25" t="str">
        <f t="shared" si="218"/>
        <v/>
      </c>
      <c r="C1060" s="26" t="str">
        <f t="shared" si="210"/>
        <v/>
      </c>
      <c r="D1060" s="27" t="str">
        <f t="shared" si="211"/>
        <v/>
      </c>
      <c r="E1060" s="27" t="str">
        <f t="shared" si="212"/>
        <v/>
      </c>
      <c r="F1060" s="29" t="str">
        <f t="array" ref="F1060">IF(B1060="","",SMALL(IF(اضافه!$E$1:$E$10000=$D$4,ROW($1:$10000)),B1060))</f>
        <v/>
      </c>
      <c r="G1060" s="25" t="str">
        <f t="shared" si="219"/>
        <v/>
      </c>
      <c r="H1060" s="26" t="str">
        <f t="shared" si="213"/>
        <v/>
      </c>
      <c r="I1060" s="27" t="str">
        <f t="shared" si="214"/>
        <v/>
      </c>
      <c r="J1060" s="27" t="str">
        <f t="shared" si="215"/>
        <v/>
      </c>
      <c r="K1060" s="29" t="str">
        <f t="array" ref="K1060">IF(G1060="","",SMALL(IF(صرف!$E$1:$E$10000=$D$4,ROW($1:$10000)),G1060))</f>
        <v/>
      </c>
      <c r="L1060" s="25" t="str">
        <f t="shared" si="220"/>
        <v/>
      </c>
      <c r="M1060" s="26" t="str">
        <f t="shared" si="216"/>
        <v/>
      </c>
      <c r="N1060" s="27" t="str">
        <f t="shared" si="217"/>
        <v/>
      </c>
      <c r="O1060" s="27" t="str">
        <f t="shared" si="209"/>
        <v/>
      </c>
      <c r="P1060" s="29" t="str">
        <f t="array" ref="P1060">IF(L1060="","",SMALL(IF(تكهين!$E$1:$E$10000=$D$4,ROW($1:$10000)),L1060))</f>
        <v/>
      </c>
    </row>
    <row r="1061" spans="2:16" ht="20.25">
      <c r="B1061" s="25" t="str">
        <f t="shared" si="218"/>
        <v/>
      </c>
      <c r="C1061" s="26" t="str">
        <f t="shared" si="210"/>
        <v/>
      </c>
      <c r="D1061" s="27" t="str">
        <f t="shared" si="211"/>
        <v/>
      </c>
      <c r="E1061" s="27" t="str">
        <f t="shared" si="212"/>
        <v/>
      </c>
      <c r="F1061" s="29" t="str">
        <f t="array" ref="F1061">IF(B1061="","",SMALL(IF(اضافه!$E$1:$E$10000=$D$4,ROW($1:$10000)),B1061))</f>
        <v/>
      </c>
      <c r="G1061" s="25" t="str">
        <f t="shared" si="219"/>
        <v/>
      </c>
      <c r="H1061" s="26" t="str">
        <f t="shared" si="213"/>
        <v/>
      </c>
      <c r="I1061" s="27" t="str">
        <f t="shared" si="214"/>
        <v/>
      </c>
      <c r="J1061" s="27" t="str">
        <f t="shared" si="215"/>
        <v/>
      </c>
      <c r="K1061" s="29" t="str">
        <f t="array" ref="K1061">IF(G1061="","",SMALL(IF(صرف!$E$1:$E$10000=$D$4,ROW($1:$10000)),G1061))</f>
        <v/>
      </c>
      <c r="L1061" s="25" t="str">
        <f t="shared" si="220"/>
        <v/>
      </c>
      <c r="M1061" s="26" t="str">
        <f t="shared" si="216"/>
        <v/>
      </c>
      <c r="N1061" s="27" t="str">
        <f t="shared" si="217"/>
        <v/>
      </c>
      <c r="O1061" s="27" t="str">
        <f t="shared" si="209"/>
        <v/>
      </c>
      <c r="P1061" s="29" t="str">
        <f t="array" ref="P1061">IF(L1061="","",SMALL(IF(تكهين!$E$1:$E$10000=$D$4,ROW($1:$10000)),L1061))</f>
        <v/>
      </c>
    </row>
    <row r="1062" spans="2:16" ht="20.25">
      <c r="B1062" s="25" t="str">
        <f t="shared" si="218"/>
        <v/>
      </c>
      <c r="C1062" s="26" t="str">
        <f t="shared" si="210"/>
        <v/>
      </c>
      <c r="D1062" s="27" t="str">
        <f t="shared" si="211"/>
        <v/>
      </c>
      <c r="E1062" s="27" t="str">
        <f t="shared" si="212"/>
        <v/>
      </c>
      <c r="F1062" s="29" t="str">
        <f t="array" ref="F1062">IF(B1062="","",SMALL(IF(اضافه!$E$1:$E$10000=$D$4,ROW($1:$10000)),B1062))</f>
        <v/>
      </c>
      <c r="G1062" s="25" t="str">
        <f t="shared" si="219"/>
        <v/>
      </c>
      <c r="H1062" s="26" t="str">
        <f t="shared" si="213"/>
        <v/>
      </c>
      <c r="I1062" s="27" t="str">
        <f t="shared" si="214"/>
        <v/>
      </c>
      <c r="J1062" s="27" t="str">
        <f t="shared" si="215"/>
        <v/>
      </c>
      <c r="K1062" s="29" t="str">
        <f t="array" ref="K1062">IF(G1062="","",SMALL(IF(صرف!$E$1:$E$10000=$D$4,ROW($1:$10000)),G1062))</f>
        <v/>
      </c>
      <c r="L1062" s="25" t="str">
        <f t="shared" si="220"/>
        <v/>
      </c>
      <c r="M1062" s="26" t="str">
        <f t="shared" si="216"/>
        <v/>
      </c>
      <c r="N1062" s="27" t="str">
        <f t="shared" si="217"/>
        <v/>
      </c>
      <c r="O1062" s="27" t="str">
        <f t="shared" si="209"/>
        <v/>
      </c>
      <c r="P1062" s="29" t="str">
        <f t="array" ref="P1062">IF(L1062="","",SMALL(IF(تكهين!$E$1:$E$10000=$D$4,ROW($1:$10000)),L1062))</f>
        <v/>
      </c>
    </row>
    <row r="1063" spans="2:16" ht="20.25">
      <c r="B1063" s="25" t="str">
        <f t="shared" si="218"/>
        <v/>
      </c>
      <c r="C1063" s="26" t="str">
        <f t="shared" si="210"/>
        <v/>
      </c>
      <c r="D1063" s="27" t="str">
        <f t="shared" si="211"/>
        <v/>
      </c>
      <c r="E1063" s="27" t="str">
        <f t="shared" si="212"/>
        <v/>
      </c>
      <c r="F1063" s="29" t="str">
        <f t="array" ref="F1063">IF(B1063="","",SMALL(IF(اضافه!$E$1:$E$10000=$D$4,ROW($1:$10000)),B1063))</f>
        <v/>
      </c>
      <c r="G1063" s="25" t="str">
        <f t="shared" si="219"/>
        <v/>
      </c>
      <c r="H1063" s="26" t="str">
        <f t="shared" si="213"/>
        <v/>
      </c>
      <c r="I1063" s="27" t="str">
        <f t="shared" si="214"/>
        <v/>
      </c>
      <c r="J1063" s="27" t="str">
        <f t="shared" si="215"/>
        <v/>
      </c>
      <c r="K1063" s="29" t="str">
        <f t="array" ref="K1063">IF(G1063="","",SMALL(IF(صرف!$E$1:$E$10000=$D$4,ROW($1:$10000)),G1063))</f>
        <v/>
      </c>
      <c r="L1063" s="25" t="str">
        <f t="shared" si="220"/>
        <v/>
      </c>
      <c r="M1063" s="26" t="str">
        <f t="shared" si="216"/>
        <v/>
      </c>
      <c r="N1063" s="27" t="str">
        <f t="shared" si="217"/>
        <v/>
      </c>
      <c r="O1063" s="27" t="str">
        <f t="shared" si="209"/>
        <v/>
      </c>
      <c r="P1063" s="29" t="str">
        <f t="array" ref="P1063">IF(L1063="","",SMALL(IF(تكهين!$E$1:$E$10000=$D$4,ROW($1:$10000)),L1063))</f>
        <v/>
      </c>
    </row>
    <row r="1064" spans="2:16" ht="20.25">
      <c r="B1064" s="25" t="str">
        <f t="shared" si="218"/>
        <v/>
      </c>
      <c r="C1064" s="26" t="str">
        <f t="shared" si="210"/>
        <v/>
      </c>
      <c r="D1064" s="27" t="str">
        <f t="shared" si="211"/>
        <v/>
      </c>
      <c r="E1064" s="27" t="str">
        <f t="shared" si="212"/>
        <v/>
      </c>
      <c r="F1064" s="29" t="str">
        <f t="array" ref="F1064">IF(B1064="","",SMALL(IF(اضافه!$E$1:$E$10000=$D$4,ROW($1:$10000)),B1064))</f>
        <v/>
      </c>
      <c r="G1064" s="25" t="str">
        <f t="shared" si="219"/>
        <v/>
      </c>
      <c r="H1064" s="26" t="str">
        <f t="shared" si="213"/>
        <v/>
      </c>
      <c r="I1064" s="27" t="str">
        <f t="shared" si="214"/>
        <v/>
      </c>
      <c r="J1064" s="27" t="str">
        <f t="shared" si="215"/>
        <v/>
      </c>
      <c r="K1064" s="29" t="str">
        <f t="array" ref="K1064">IF(G1064="","",SMALL(IF(صرف!$E$1:$E$10000=$D$4,ROW($1:$10000)),G1064))</f>
        <v/>
      </c>
      <c r="L1064" s="25" t="str">
        <f t="shared" si="220"/>
        <v/>
      </c>
      <c r="M1064" s="26" t="str">
        <f t="shared" si="216"/>
        <v/>
      </c>
      <c r="N1064" s="27" t="str">
        <f t="shared" si="217"/>
        <v/>
      </c>
      <c r="O1064" s="27" t="str">
        <f t="shared" si="209"/>
        <v/>
      </c>
      <c r="P1064" s="29" t="str">
        <f t="array" ref="P1064">IF(L1064="","",SMALL(IF(تكهين!$E$1:$E$10000=$D$4,ROW($1:$10000)),L1064))</f>
        <v/>
      </c>
    </row>
    <row r="1065" spans="2:16" ht="20.25">
      <c r="B1065" s="25" t="str">
        <f t="shared" si="218"/>
        <v/>
      </c>
      <c r="C1065" s="26" t="str">
        <f t="shared" si="210"/>
        <v/>
      </c>
      <c r="D1065" s="27" t="str">
        <f t="shared" si="211"/>
        <v/>
      </c>
      <c r="E1065" s="27" t="str">
        <f t="shared" si="212"/>
        <v/>
      </c>
      <c r="F1065" s="29" t="str">
        <f t="array" ref="F1065">IF(B1065="","",SMALL(IF(اضافه!$E$1:$E$10000=$D$4,ROW($1:$10000)),B1065))</f>
        <v/>
      </c>
      <c r="G1065" s="25" t="str">
        <f t="shared" si="219"/>
        <v/>
      </c>
      <c r="H1065" s="26" t="str">
        <f t="shared" si="213"/>
        <v/>
      </c>
      <c r="I1065" s="27" t="str">
        <f t="shared" si="214"/>
        <v/>
      </c>
      <c r="J1065" s="27" t="str">
        <f t="shared" si="215"/>
        <v/>
      </c>
      <c r="K1065" s="29" t="str">
        <f t="array" ref="K1065">IF(G1065="","",SMALL(IF(صرف!$E$1:$E$10000=$D$4,ROW($1:$10000)),G1065))</f>
        <v/>
      </c>
      <c r="L1065" s="25" t="str">
        <f t="shared" si="220"/>
        <v/>
      </c>
      <c r="M1065" s="26" t="str">
        <f t="shared" si="216"/>
        <v/>
      </c>
      <c r="N1065" s="27" t="str">
        <f t="shared" si="217"/>
        <v/>
      </c>
      <c r="O1065" s="27" t="str">
        <f t="shared" si="209"/>
        <v/>
      </c>
      <c r="P1065" s="29" t="str">
        <f t="array" ref="P1065">IF(L1065="","",SMALL(IF(تكهين!$E$1:$E$10000=$D$4,ROW($1:$10000)),L1065))</f>
        <v/>
      </c>
    </row>
    <row r="1066" spans="2:16" ht="20.25">
      <c r="B1066" s="25" t="str">
        <f t="shared" si="218"/>
        <v/>
      </c>
      <c r="C1066" s="26" t="str">
        <f t="shared" si="210"/>
        <v/>
      </c>
      <c r="D1066" s="27" t="str">
        <f t="shared" si="211"/>
        <v/>
      </c>
      <c r="E1066" s="27" t="str">
        <f t="shared" si="212"/>
        <v/>
      </c>
      <c r="F1066" s="29" t="str">
        <f t="array" ref="F1066">IF(B1066="","",SMALL(IF(اضافه!$E$1:$E$10000=$D$4,ROW($1:$10000)),B1066))</f>
        <v/>
      </c>
      <c r="G1066" s="25" t="str">
        <f t="shared" si="219"/>
        <v/>
      </c>
      <c r="H1066" s="26" t="str">
        <f t="shared" si="213"/>
        <v/>
      </c>
      <c r="I1066" s="27" t="str">
        <f t="shared" si="214"/>
        <v/>
      </c>
      <c r="J1066" s="27" t="str">
        <f t="shared" si="215"/>
        <v/>
      </c>
      <c r="K1066" s="29" t="str">
        <f t="array" ref="K1066">IF(G1066="","",SMALL(IF(صرف!$E$1:$E$10000=$D$4,ROW($1:$10000)),G1066))</f>
        <v/>
      </c>
      <c r="L1066" s="25" t="str">
        <f t="shared" si="220"/>
        <v/>
      </c>
      <c r="M1066" s="26" t="str">
        <f t="shared" si="216"/>
        <v/>
      </c>
      <c r="N1066" s="27" t="str">
        <f t="shared" si="217"/>
        <v/>
      </c>
      <c r="O1066" s="27" t="str">
        <f t="shared" si="209"/>
        <v/>
      </c>
      <c r="P1066" s="29" t="str">
        <f t="array" ref="P1066">IF(L1066="","",SMALL(IF(تكهين!$E$1:$E$10000=$D$4,ROW($1:$10000)),L1066))</f>
        <v/>
      </c>
    </row>
    <row r="1067" spans="2:16" ht="20.25">
      <c r="B1067" s="25" t="str">
        <f t="shared" si="218"/>
        <v/>
      </c>
      <c r="C1067" s="26" t="str">
        <f t="shared" si="210"/>
        <v/>
      </c>
      <c r="D1067" s="27" t="str">
        <f t="shared" si="211"/>
        <v/>
      </c>
      <c r="E1067" s="27" t="str">
        <f t="shared" si="212"/>
        <v/>
      </c>
      <c r="F1067" s="29" t="str">
        <f t="array" ref="F1067">IF(B1067="","",SMALL(IF(اضافه!$E$1:$E$10000=$D$4,ROW($1:$10000)),B1067))</f>
        <v/>
      </c>
      <c r="G1067" s="25" t="str">
        <f t="shared" si="219"/>
        <v/>
      </c>
      <c r="H1067" s="26" t="str">
        <f t="shared" si="213"/>
        <v/>
      </c>
      <c r="I1067" s="27" t="str">
        <f t="shared" si="214"/>
        <v/>
      </c>
      <c r="J1067" s="27" t="str">
        <f t="shared" si="215"/>
        <v/>
      </c>
      <c r="K1067" s="29" t="str">
        <f t="array" ref="K1067">IF(G1067="","",SMALL(IF(صرف!$E$1:$E$10000=$D$4,ROW($1:$10000)),G1067))</f>
        <v/>
      </c>
      <c r="L1067" s="25" t="str">
        <f t="shared" si="220"/>
        <v/>
      </c>
      <c r="M1067" s="26" t="str">
        <f t="shared" si="216"/>
        <v/>
      </c>
      <c r="N1067" s="27" t="str">
        <f t="shared" si="217"/>
        <v/>
      </c>
      <c r="O1067" s="27" t="str">
        <f t="shared" si="209"/>
        <v/>
      </c>
      <c r="P1067" s="29" t="str">
        <f t="array" ref="P1067">IF(L1067="","",SMALL(IF(تكهين!$E$1:$E$10000=$D$4,ROW($1:$10000)),L1067))</f>
        <v/>
      </c>
    </row>
    <row r="1068" spans="2:16" ht="20.25">
      <c r="B1068" s="25" t="str">
        <f t="shared" si="218"/>
        <v/>
      </c>
      <c r="C1068" s="26" t="str">
        <f t="shared" si="210"/>
        <v/>
      </c>
      <c r="D1068" s="27" t="str">
        <f t="shared" si="211"/>
        <v/>
      </c>
      <c r="E1068" s="27" t="str">
        <f t="shared" si="212"/>
        <v/>
      </c>
      <c r="F1068" s="29" t="str">
        <f t="array" ref="F1068">IF(B1068="","",SMALL(IF(اضافه!$E$1:$E$10000=$D$4,ROW($1:$10000)),B1068))</f>
        <v/>
      </c>
      <c r="G1068" s="25" t="str">
        <f t="shared" si="219"/>
        <v/>
      </c>
      <c r="H1068" s="26" t="str">
        <f t="shared" si="213"/>
        <v/>
      </c>
      <c r="I1068" s="27" t="str">
        <f t="shared" si="214"/>
        <v/>
      </c>
      <c r="J1068" s="27" t="str">
        <f t="shared" si="215"/>
        <v/>
      </c>
      <c r="K1068" s="29" t="str">
        <f t="array" ref="K1068">IF(G1068="","",SMALL(IF(صرف!$E$1:$E$10000=$D$4,ROW($1:$10000)),G1068))</f>
        <v/>
      </c>
      <c r="L1068" s="25" t="str">
        <f t="shared" si="220"/>
        <v/>
      </c>
      <c r="M1068" s="26" t="str">
        <f t="shared" si="216"/>
        <v/>
      </c>
      <c r="N1068" s="27" t="str">
        <f t="shared" si="217"/>
        <v/>
      </c>
      <c r="O1068" s="27" t="str">
        <f t="shared" si="209"/>
        <v/>
      </c>
      <c r="P1068" s="29" t="str">
        <f t="array" ref="P1068">IF(L1068="","",SMALL(IF(تكهين!$E$1:$E$10000=$D$4,ROW($1:$10000)),L1068))</f>
        <v/>
      </c>
    </row>
    <row r="1069" spans="2:16" ht="20.25">
      <c r="B1069" s="25" t="str">
        <f t="shared" si="218"/>
        <v/>
      </c>
      <c r="C1069" s="26" t="str">
        <f t="shared" si="210"/>
        <v/>
      </c>
      <c r="D1069" s="27" t="str">
        <f t="shared" si="211"/>
        <v/>
      </c>
      <c r="E1069" s="27" t="str">
        <f t="shared" si="212"/>
        <v/>
      </c>
      <c r="F1069" s="29" t="str">
        <f t="array" ref="F1069">IF(B1069="","",SMALL(IF(اضافه!$E$1:$E$10000=$D$4,ROW($1:$10000)),B1069))</f>
        <v/>
      </c>
      <c r="G1069" s="25" t="str">
        <f t="shared" si="219"/>
        <v/>
      </c>
      <c r="H1069" s="26" t="str">
        <f t="shared" si="213"/>
        <v/>
      </c>
      <c r="I1069" s="27" t="str">
        <f t="shared" si="214"/>
        <v/>
      </c>
      <c r="J1069" s="27" t="str">
        <f t="shared" si="215"/>
        <v/>
      </c>
      <c r="K1069" s="29" t="str">
        <f t="array" ref="K1069">IF(G1069="","",SMALL(IF(صرف!$E$1:$E$10000=$D$4,ROW($1:$10000)),G1069))</f>
        <v/>
      </c>
      <c r="L1069" s="25" t="str">
        <f t="shared" si="220"/>
        <v/>
      </c>
      <c r="M1069" s="26" t="str">
        <f t="shared" si="216"/>
        <v/>
      </c>
      <c r="N1069" s="27" t="str">
        <f t="shared" si="217"/>
        <v/>
      </c>
      <c r="O1069" s="27" t="str">
        <f t="shared" ref="O1069:O1132" si="221">IF(OR($D$4="",L1069=""),"",INDEX(تكهين,P1069,8))</f>
        <v/>
      </c>
      <c r="P1069" s="29" t="str">
        <f t="array" ref="P1069">IF(L1069="","",SMALL(IF(تكهين!$E$1:$E$10000=$D$4,ROW($1:$10000)),L1069))</f>
        <v/>
      </c>
    </row>
    <row r="1070" spans="2:16" ht="20.25">
      <c r="B1070" s="25" t="str">
        <f t="shared" si="218"/>
        <v/>
      </c>
      <c r="C1070" s="26" t="str">
        <f t="shared" si="210"/>
        <v/>
      </c>
      <c r="D1070" s="27" t="str">
        <f t="shared" si="211"/>
        <v/>
      </c>
      <c r="E1070" s="27" t="str">
        <f t="shared" si="212"/>
        <v/>
      </c>
      <c r="F1070" s="29" t="str">
        <f t="array" ref="F1070">IF(B1070="","",SMALL(IF(اضافه!$E$1:$E$10000=$D$4,ROW($1:$10000)),B1070))</f>
        <v/>
      </c>
      <c r="G1070" s="25" t="str">
        <f t="shared" si="219"/>
        <v/>
      </c>
      <c r="H1070" s="26" t="str">
        <f t="shared" si="213"/>
        <v/>
      </c>
      <c r="I1070" s="27" t="str">
        <f t="shared" si="214"/>
        <v/>
      </c>
      <c r="J1070" s="27" t="str">
        <f t="shared" si="215"/>
        <v/>
      </c>
      <c r="K1070" s="29" t="str">
        <f t="array" ref="K1070">IF(G1070="","",SMALL(IF(صرف!$E$1:$E$10000=$D$4,ROW($1:$10000)),G1070))</f>
        <v/>
      </c>
      <c r="L1070" s="25" t="str">
        <f t="shared" si="220"/>
        <v/>
      </c>
      <c r="M1070" s="26" t="str">
        <f t="shared" si="216"/>
        <v/>
      </c>
      <c r="N1070" s="27" t="str">
        <f t="shared" si="217"/>
        <v/>
      </c>
      <c r="O1070" s="27" t="str">
        <f t="shared" si="221"/>
        <v/>
      </c>
      <c r="P1070" s="29" t="str">
        <f t="array" ref="P1070">IF(L1070="","",SMALL(IF(تكهين!$E$1:$E$10000=$D$4,ROW($1:$10000)),L1070))</f>
        <v/>
      </c>
    </row>
    <row r="1071" spans="2:16" ht="20.25">
      <c r="B1071" s="25" t="str">
        <f t="shared" si="218"/>
        <v/>
      </c>
      <c r="C1071" s="26" t="str">
        <f t="shared" si="210"/>
        <v/>
      </c>
      <c r="D1071" s="27" t="str">
        <f t="shared" si="211"/>
        <v/>
      </c>
      <c r="E1071" s="27" t="str">
        <f t="shared" si="212"/>
        <v/>
      </c>
      <c r="F1071" s="29" t="str">
        <f t="array" ref="F1071">IF(B1071="","",SMALL(IF(اضافه!$E$1:$E$10000=$D$4,ROW($1:$10000)),B1071))</f>
        <v/>
      </c>
      <c r="G1071" s="25" t="str">
        <f t="shared" si="219"/>
        <v/>
      </c>
      <c r="H1071" s="26" t="str">
        <f t="shared" si="213"/>
        <v/>
      </c>
      <c r="I1071" s="27" t="str">
        <f t="shared" si="214"/>
        <v/>
      </c>
      <c r="J1071" s="27" t="str">
        <f t="shared" si="215"/>
        <v/>
      </c>
      <c r="K1071" s="29" t="str">
        <f t="array" ref="K1071">IF(G1071="","",SMALL(IF(صرف!$E$1:$E$10000=$D$4,ROW($1:$10000)),G1071))</f>
        <v/>
      </c>
      <c r="L1071" s="25" t="str">
        <f t="shared" si="220"/>
        <v/>
      </c>
      <c r="M1071" s="26" t="str">
        <f t="shared" si="216"/>
        <v/>
      </c>
      <c r="N1071" s="27" t="str">
        <f t="shared" si="217"/>
        <v/>
      </c>
      <c r="O1071" s="27" t="str">
        <f t="shared" si="221"/>
        <v/>
      </c>
      <c r="P1071" s="29" t="str">
        <f t="array" ref="P1071">IF(L1071="","",SMALL(IF(تكهين!$E$1:$E$10000=$D$4,ROW($1:$10000)),L1071))</f>
        <v/>
      </c>
    </row>
    <row r="1072" spans="2:16" ht="20.25">
      <c r="B1072" s="25" t="str">
        <f t="shared" si="218"/>
        <v/>
      </c>
      <c r="C1072" s="26" t="str">
        <f t="shared" si="210"/>
        <v/>
      </c>
      <c r="D1072" s="27" t="str">
        <f t="shared" si="211"/>
        <v/>
      </c>
      <c r="E1072" s="27" t="str">
        <f t="shared" si="212"/>
        <v/>
      </c>
      <c r="F1072" s="29" t="str">
        <f t="array" ref="F1072">IF(B1072="","",SMALL(IF(اضافه!$E$1:$E$10000=$D$4,ROW($1:$10000)),B1072))</f>
        <v/>
      </c>
      <c r="G1072" s="25" t="str">
        <f t="shared" si="219"/>
        <v/>
      </c>
      <c r="H1072" s="26" t="str">
        <f t="shared" si="213"/>
        <v/>
      </c>
      <c r="I1072" s="27" t="str">
        <f t="shared" si="214"/>
        <v/>
      </c>
      <c r="J1072" s="27" t="str">
        <f t="shared" si="215"/>
        <v/>
      </c>
      <c r="K1072" s="29" t="str">
        <f t="array" ref="K1072">IF(G1072="","",SMALL(IF(صرف!$E$1:$E$10000=$D$4,ROW($1:$10000)),G1072))</f>
        <v/>
      </c>
      <c r="L1072" s="25" t="str">
        <f t="shared" si="220"/>
        <v/>
      </c>
      <c r="M1072" s="26" t="str">
        <f t="shared" si="216"/>
        <v/>
      </c>
      <c r="N1072" s="27" t="str">
        <f t="shared" si="217"/>
        <v/>
      </c>
      <c r="O1072" s="27" t="str">
        <f t="shared" si="221"/>
        <v/>
      </c>
      <c r="P1072" s="29" t="str">
        <f t="array" ref="P1072">IF(L1072="","",SMALL(IF(تكهين!$E$1:$E$10000=$D$4,ROW($1:$10000)),L1072))</f>
        <v/>
      </c>
    </row>
    <row r="1073" spans="2:16" ht="20.25">
      <c r="B1073" s="25" t="str">
        <f t="shared" si="218"/>
        <v/>
      </c>
      <c r="C1073" s="26" t="str">
        <f t="shared" si="210"/>
        <v/>
      </c>
      <c r="D1073" s="27" t="str">
        <f t="shared" si="211"/>
        <v/>
      </c>
      <c r="E1073" s="27" t="str">
        <f t="shared" si="212"/>
        <v/>
      </c>
      <c r="F1073" s="29" t="str">
        <f t="array" ref="F1073">IF(B1073="","",SMALL(IF(اضافه!$E$1:$E$10000=$D$4,ROW($1:$10000)),B1073))</f>
        <v/>
      </c>
      <c r="G1073" s="25" t="str">
        <f t="shared" si="219"/>
        <v/>
      </c>
      <c r="H1073" s="26" t="str">
        <f t="shared" si="213"/>
        <v/>
      </c>
      <c r="I1073" s="27" t="str">
        <f t="shared" si="214"/>
        <v/>
      </c>
      <c r="J1073" s="27" t="str">
        <f t="shared" si="215"/>
        <v/>
      </c>
      <c r="K1073" s="29" t="str">
        <f t="array" ref="K1073">IF(G1073="","",SMALL(IF(صرف!$E$1:$E$10000=$D$4,ROW($1:$10000)),G1073))</f>
        <v/>
      </c>
      <c r="L1073" s="25" t="str">
        <f t="shared" si="220"/>
        <v/>
      </c>
      <c r="M1073" s="26" t="str">
        <f t="shared" si="216"/>
        <v/>
      </c>
      <c r="N1073" s="27" t="str">
        <f t="shared" si="217"/>
        <v/>
      </c>
      <c r="O1073" s="27" t="str">
        <f t="shared" si="221"/>
        <v/>
      </c>
      <c r="P1073" s="29" t="str">
        <f t="array" ref="P1073">IF(L1073="","",SMALL(IF(تكهين!$E$1:$E$10000=$D$4,ROW($1:$10000)),L1073))</f>
        <v/>
      </c>
    </row>
    <row r="1074" spans="2:16" ht="20.25">
      <c r="B1074" s="25" t="str">
        <f t="shared" si="218"/>
        <v/>
      </c>
      <c r="C1074" s="26" t="str">
        <f t="shared" si="210"/>
        <v/>
      </c>
      <c r="D1074" s="27" t="str">
        <f t="shared" si="211"/>
        <v/>
      </c>
      <c r="E1074" s="27" t="str">
        <f t="shared" si="212"/>
        <v/>
      </c>
      <c r="F1074" s="29" t="str">
        <f t="array" ref="F1074">IF(B1074="","",SMALL(IF(اضافه!$E$1:$E$10000=$D$4,ROW($1:$10000)),B1074))</f>
        <v/>
      </c>
      <c r="G1074" s="25" t="str">
        <f t="shared" si="219"/>
        <v/>
      </c>
      <c r="H1074" s="26" t="str">
        <f t="shared" si="213"/>
        <v/>
      </c>
      <c r="I1074" s="27" t="str">
        <f t="shared" si="214"/>
        <v/>
      </c>
      <c r="J1074" s="27" t="str">
        <f t="shared" si="215"/>
        <v/>
      </c>
      <c r="K1074" s="29" t="str">
        <f t="array" ref="K1074">IF(G1074="","",SMALL(IF(صرف!$E$1:$E$10000=$D$4,ROW($1:$10000)),G1074))</f>
        <v/>
      </c>
      <c r="L1074" s="25" t="str">
        <f t="shared" si="220"/>
        <v/>
      </c>
      <c r="M1074" s="26" t="str">
        <f t="shared" si="216"/>
        <v/>
      </c>
      <c r="N1074" s="27" t="str">
        <f t="shared" si="217"/>
        <v/>
      </c>
      <c r="O1074" s="27" t="str">
        <f t="shared" si="221"/>
        <v/>
      </c>
      <c r="P1074" s="29" t="str">
        <f t="array" ref="P1074">IF(L1074="","",SMALL(IF(تكهين!$E$1:$E$10000=$D$4,ROW($1:$10000)),L1074))</f>
        <v/>
      </c>
    </row>
    <row r="1075" spans="2:16" ht="20.25">
      <c r="B1075" s="25" t="str">
        <f t="shared" si="218"/>
        <v/>
      </c>
      <c r="C1075" s="26" t="str">
        <f t="shared" si="210"/>
        <v/>
      </c>
      <c r="D1075" s="27" t="str">
        <f t="shared" si="211"/>
        <v/>
      </c>
      <c r="E1075" s="27" t="str">
        <f t="shared" si="212"/>
        <v/>
      </c>
      <c r="F1075" s="29" t="str">
        <f t="array" ref="F1075">IF(B1075="","",SMALL(IF(اضافه!$E$1:$E$10000=$D$4,ROW($1:$10000)),B1075))</f>
        <v/>
      </c>
      <c r="G1075" s="25" t="str">
        <f t="shared" si="219"/>
        <v/>
      </c>
      <c r="H1075" s="26" t="str">
        <f t="shared" si="213"/>
        <v/>
      </c>
      <c r="I1075" s="27" t="str">
        <f t="shared" si="214"/>
        <v/>
      </c>
      <c r="J1075" s="27" t="str">
        <f t="shared" si="215"/>
        <v/>
      </c>
      <c r="K1075" s="29" t="str">
        <f t="array" ref="K1075">IF(G1075="","",SMALL(IF(صرف!$E$1:$E$10000=$D$4,ROW($1:$10000)),G1075))</f>
        <v/>
      </c>
      <c r="L1075" s="25" t="str">
        <f t="shared" si="220"/>
        <v/>
      </c>
      <c r="M1075" s="26" t="str">
        <f t="shared" si="216"/>
        <v/>
      </c>
      <c r="N1075" s="27" t="str">
        <f t="shared" si="217"/>
        <v/>
      </c>
      <c r="O1075" s="27" t="str">
        <f t="shared" si="221"/>
        <v/>
      </c>
      <c r="P1075" s="29" t="str">
        <f t="array" ref="P1075">IF(L1075="","",SMALL(IF(تكهين!$E$1:$E$10000=$D$4,ROW($1:$10000)),L1075))</f>
        <v/>
      </c>
    </row>
    <row r="1076" spans="2:16" ht="20.25">
      <c r="B1076" s="25" t="str">
        <f t="shared" si="218"/>
        <v/>
      </c>
      <c r="C1076" s="26" t="str">
        <f t="shared" si="210"/>
        <v/>
      </c>
      <c r="D1076" s="27" t="str">
        <f t="shared" si="211"/>
        <v/>
      </c>
      <c r="E1076" s="27" t="str">
        <f t="shared" si="212"/>
        <v/>
      </c>
      <c r="F1076" s="29" t="str">
        <f t="array" ref="F1076">IF(B1076="","",SMALL(IF(اضافه!$E$1:$E$10000=$D$4,ROW($1:$10000)),B1076))</f>
        <v/>
      </c>
      <c r="G1076" s="25" t="str">
        <f t="shared" si="219"/>
        <v/>
      </c>
      <c r="H1076" s="26" t="str">
        <f t="shared" si="213"/>
        <v/>
      </c>
      <c r="I1076" s="27" t="str">
        <f t="shared" si="214"/>
        <v/>
      </c>
      <c r="J1076" s="27" t="str">
        <f t="shared" si="215"/>
        <v/>
      </c>
      <c r="K1076" s="29" t="str">
        <f t="array" ref="K1076">IF(G1076="","",SMALL(IF(صرف!$E$1:$E$10000=$D$4,ROW($1:$10000)),G1076))</f>
        <v/>
      </c>
      <c r="L1076" s="25" t="str">
        <f t="shared" si="220"/>
        <v/>
      </c>
      <c r="M1076" s="26" t="str">
        <f t="shared" si="216"/>
        <v/>
      </c>
      <c r="N1076" s="27" t="str">
        <f t="shared" si="217"/>
        <v/>
      </c>
      <c r="O1076" s="27" t="str">
        <f t="shared" si="221"/>
        <v/>
      </c>
      <c r="P1076" s="29" t="str">
        <f t="array" ref="P1076">IF(L1076="","",SMALL(IF(تكهين!$E$1:$E$10000=$D$4,ROW($1:$10000)),L1076))</f>
        <v/>
      </c>
    </row>
    <row r="1077" spans="2:16" ht="20.25">
      <c r="B1077" s="25" t="str">
        <f t="shared" si="218"/>
        <v/>
      </c>
      <c r="C1077" s="26" t="str">
        <f t="shared" si="210"/>
        <v/>
      </c>
      <c r="D1077" s="27" t="str">
        <f t="shared" si="211"/>
        <v/>
      </c>
      <c r="E1077" s="27" t="str">
        <f t="shared" si="212"/>
        <v/>
      </c>
      <c r="F1077" s="29" t="str">
        <f t="array" ref="F1077">IF(B1077="","",SMALL(IF(اضافه!$E$1:$E$10000=$D$4,ROW($1:$10000)),B1077))</f>
        <v/>
      </c>
      <c r="G1077" s="25" t="str">
        <f t="shared" si="219"/>
        <v/>
      </c>
      <c r="H1077" s="26" t="str">
        <f t="shared" si="213"/>
        <v/>
      </c>
      <c r="I1077" s="27" t="str">
        <f t="shared" si="214"/>
        <v/>
      </c>
      <c r="J1077" s="27" t="str">
        <f t="shared" si="215"/>
        <v/>
      </c>
      <c r="K1077" s="29" t="str">
        <f t="array" ref="K1077">IF(G1077="","",SMALL(IF(صرف!$E$1:$E$10000=$D$4,ROW($1:$10000)),G1077))</f>
        <v/>
      </c>
      <c r="L1077" s="25" t="str">
        <f t="shared" si="220"/>
        <v/>
      </c>
      <c r="M1077" s="26" t="str">
        <f t="shared" si="216"/>
        <v/>
      </c>
      <c r="N1077" s="27" t="str">
        <f t="shared" si="217"/>
        <v/>
      </c>
      <c r="O1077" s="27" t="str">
        <f t="shared" si="221"/>
        <v/>
      </c>
      <c r="P1077" s="29" t="str">
        <f t="array" ref="P1077">IF(L1077="","",SMALL(IF(تكهين!$E$1:$E$10000=$D$4,ROW($1:$10000)),L1077))</f>
        <v/>
      </c>
    </row>
    <row r="1078" spans="2:16" ht="20.25">
      <c r="B1078" s="25" t="str">
        <f t="shared" si="218"/>
        <v/>
      </c>
      <c r="C1078" s="26" t="str">
        <f t="shared" si="210"/>
        <v/>
      </c>
      <c r="D1078" s="27" t="str">
        <f t="shared" si="211"/>
        <v/>
      </c>
      <c r="E1078" s="27" t="str">
        <f t="shared" si="212"/>
        <v/>
      </c>
      <c r="F1078" s="29" t="str">
        <f t="array" ref="F1078">IF(B1078="","",SMALL(IF(اضافه!$E$1:$E$10000=$D$4,ROW($1:$10000)),B1078))</f>
        <v/>
      </c>
      <c r="G1078" s="25" t="str">
        <f t="shared" si="219"/>
        <v/>
      </c>
      <c r="H1078" s="26" t="str">
        <f t="shared" si="213"/>
        <v/>
      </c>
      <c r="I1078" s="27" t="str">
        <f t="shared" si="214"/>
        <v/>
      </c>
      <c r="J1078" s="27" t="str">
        <f t="shared" si="215"/>
        <v/>
      </c>
      <c r="K1078" s="29" t="str">
        <f t="array" ref="K1078">IF(G1078="","",SMALL(IF(صرف!$E$1:$E$10000=$D$4,ROW($1:$10000)),G1078))</f>
        <v/>
      </c>
      <c r="L1078" s="25" t="str">
        <f t="shared" si="220"/>
        <v/>
      </c>
      <c r="M1078" s="26" t="str">
        <f t="shared" si="216"/>
        <v/>
      </c>
      <c r="N1078" s="27" t="str">
        <f t="shared" si="217"/>
        <v/>
      </c>
      <c r="O1078" s="27" t="str">
        <f t="shared" si="221"/>
        <v/>
      </c>
      <c r="P1078" s="29" t="str">
        <f t="array" ref="P1078">IF(L1078="","",SMALL(IF(تكهين!$E$1:$E$10000=$D$4,ROW($1:$10000)),L1078))</f>
        <v/>
      </c>
    </row>
    <row r="1079" spans="2:16" ht="20.25">
      <c r="B1079" s="25" t="str">
        <f t="shared" si="218"/>
        <v/>
      </c>
      <c r="C1079" s="26" t="str">
        <f t="shared" ref="C1079:C1142" si="222">IF(OR($D$4="",B1079=""),"",INDEX(اضافة,F1079,2))</f>
        <v/>
      </c>
      <c r="D1079" s="27" t="str">
        <f t="shared" ref="D1079:D1142" si="223">IF(OR($D$4="",B1079=""),"",INDEX(اضافة,F1079,3))</f>
        <v/>
      </c>
      <c r="E1079" s="27" t="str">
        <f t="shared" ref="E1079:E1142" si="224">IF(OR($D$4="",B1079=""),"",INDEX(اضافة,F1079,8))</f>
        <v/>
      </c>
      <c r="F1079" s="29" t="str">
        <f t="array" ref="F1079">IF(B1079="","",SMALL(IF(اضافه!$E$1:$E$10000=$D$4,ROW($1:$10000)),B1079))</f>
        <v/>
      </c>
      <c r="G1079" s="25" t="str">
        <f t="shared" si="219"/>
        <v/>
      </c>
      <c r="H1079" s="26" t="str">
        <f t="shared" ref="H1079:H1142" si="225">IF(OR($D$4="",G1079=""),"",INDEX(صرف,K1079,2))</f>
        <v/>
      </c>
      <c r="I1079" s="27" t="str">
        <f t="shared" ref="I1079:I1142" si="226">IF(OR($D$4="",G1079=""),"",INDEX(صرف,K1079,3))</f>
        <v/>
      </c>
      <c r="J1079" s="27" t="str">
        <f t="shared" ref="J1079:J1142" si="227">IF(OR($D$4="",G1079=""),"",INDEX(صرف,K1079,8))</f>
        <v/>
      </c>
      <c r="K1079" s="29" t="str">
        <f t="array" ref="K1079">IF(G1079="","",SMALL(IF(صرف!$E$1:$E$10000=$D$4,ROW($1:$10000)),G1079))</f>
        <v/>
      </c>
      <c r="L1079" s="25" t="str">
        <f t="shared" si="220"/>
        <v/>
      </c>
      <c r="M1079" s="26" t="str">
        <f t="shared" ref="M1079:M1142" si="228">IF(OR($D$4="",L1079=""),"",INDEX(تكهين,P1079,2))</f>
        <v/>
      </c>
      <c r="N1079" s="27" t="str">
        <f t="shared" ref="N1079:N1142" si="229">IF(OR($D$4="",L1079=""),"",INDEX(تكهين,P1079,3))</f>
        <v/>
      </c>
      <c r="O1079" s="27" t="str">
        <f t="shared" si="221"/>
        <v/>
      </c>
      <c r="P1079" s="29" t="str">
        <f t="array" ref="P1079">IF(L1079="","",SMALL(IF(تكهين!$E$1:$E$10000=$D$4,ROW($1:$10000)),L1079))</f>
        <v/>
      </c>
    </row>
    <row r="1080" spans="2:16" ht="20.25">
      <c r="B1080" s="25" t="str">
        <f t="shared" si="218"/>
        <v/>
      </c>
      <c r="C1080" s="26" t="str">
        <f t="shared" si="222"/>
        <v/>
      </c>
      <c r="D1080" s="27" t="str">
        <f t="shared" si="223"/>
        <v/>
      </c>
      <c r="E1080" s="27" t="str">
        <f t="shared" si="224"/>
        <v/>
      </c>
      <c r="F1080" s="29" t="str">
        <f t="array" ref="F1080">IF(B1080="","",SMALL(IF(اضافه!$E$1:$E$10000=$D$4,ROW($1:$10000)),B1080))</f>
        <v/>
      </c>
      <c r="G1080" s="25" t="str">
        <f t="shared" si="219"/>
        <v/>
      </c>
      <c r="H1080" s="26" t="str">
        <f t="shared" si="225"/>
        <v/>
      </c>
      <c r="I1080" s="27" t="str">
        <f t="shared" si="226"/>
        <v/>
      </c>
      <c r="J1080" s="27" t="str">
        <f t="shared" si="227"/>
        <v/>
      </c>
      <c r="K1080" s="29" t="str">
        <f t="array" ref="K1080">IF(G1080="","",SMALL(IF(صرف!$E$1:$E$10000=$D$4,ROW($1:$10000)),G1080))</f>
        <v/>
      </c>
      <c r="L1080" s="25" t="str">
        <f t="shared" si="220"/>
        <v/>
      </c>
      <c r="M1080" s="26" t="str">
        <f t="shared" si="228"/>
        <v/>
      </c>
      <c r="N1080" s="27" t="str">
        <f t="shared" si="229"/>
        <v/>
      </c>
      <c r="O1080" s="27" t="str">
        <f t="shared" si="221"/>
        <v/>
      </c>
      <c r="P1080" s="29" t="str">
        <f t="array" ref="P1080">IF(L1080="","",SMALL(IF(تكهين!$E$1:$E$10000=$D$4,ROW($1:$10000)),L1080))</f>
        <v/>
      </c>
    </row>
    <row r="1081" spans="2:16" ht="20.25">
      <c r="B1081" s="25" t="str">
        <f t="shared" si="218"/>
        <v/>
      </c>
      <c r="C1081" s="26" t="str">
        <f t="shared" si="222"/>
        <v/>
      </c>
      <c r="D1081" s="27" t="str">
        <f t="shared" si="223"/>
        <v/>
      </c>
      <c r="E1081" s="27" t="str">
        <f t="shared" si="224"/>
        <v/>
      </c>
      <c r="F1081" s="29" t="str">
        <f t="array" ref="F1081">IF(B1081="","",SMALL(IF(اضافه!$E$1:$E$10000=$D$4,ROW($1:$10000)),B1081))</f>
        <v/>
      </c>
      <c r="G1081" s="25" t="str">
        <f t="shared" si="219"/>
        <v/>
      </c>
      <c r="H1081" s="26" t="str">
        <f t="shared" si="225"/>
        <v/>
      </c>
      <c r="I1081" s="27" t="str">
        <f t="shared" si="226"/>
        <v/>
      </c>
      <c r="J1081" s="27" t="str">
        <f t="shared" si="227"/>
        <v/>
      </c>
      <c r="K1081" s="29" t="str">
        <f t="array" ref="K1081">IF(G1081="","",SMALL(IF(صرف!$E$1:$E$10000=$D$4,ROW($1:$10000)),G1081))</f>
        <v/>
      </c>
      <c r="L1081" s="25" t="str">
        <f t="shared" si="220"/>
        <v/>
      </c>
      <c r="M1081" s="26" t="str">
        <f t="shared" si="228"/>
        <v/>
      </c>
      <c r="N1081" s="27" t="str">
        <f t="shared" si="229"/>
        <v/>
      </c>
      <c r="O1081" s="27" t="str">
        <f t="shared" si="221"/>
        <v/>
      </c>
      <c r="P1081" s="29" t="str">
        <f t="array" ref="P1081">IF(L1081="","",SMALL(IF(تكهين!$E$1:$E$10000=$D$4,ROW($1:$10000)),L1081))</f>
        <v/>
      </c>
    </row>
    <row r="1082" spans="2:16" ht="20.25">
      <c r="B1082" s="25" t="str">
        <f t="shared" si="218"/>
        <v/>
      </c>
      <c r="C1082" s="26" t="str">
        <f t="shared" si="222"/>
        <v/>
      </c>
      <c r="D1082" s="27" t="str">
        <f t="shared" si="223"/>
        <v/>
      </c>
      <c r="E1082" s="27" t="str">
        <f t="shared" si="224"/>
        <v/>
      </c>
      <c r="F1082" s="29" t="str">
        <f t="array" ref="F1082">IF(B1082="","",SMALL(IF(اضافه!$E$1:$E$10000=$D$4,ROW($1:$10000)),B1082))</f>
        <v/>
      </c>
      <c r="G1082" s="25" t="str">
        <f t="shared" si="219"/>
        <v/>
      </c>
      <c r="H1082" s="26" t="str">
        <f t="shared" si="225"/>
        <v/>
      </c>
      <c r="I1082" s="27" t="str">
        <f t="shared" si="226"/>
        <v/>
      </c>
      <c r="J1082" s="27" t="str">
        <f t="shared" si="227"/>
        <v/>
      </c>
      <c r="K1082" s="29" t="str">
        <f t="array" ref="K1082">IF(G1082="","",SMALL(IF(صرف!$E$1:$E$10000=$D$4,ROW($1:$10000)),G1082))</f>
        <v/>
      </c>
      <c r="L1082" s="25" t="str">
        <f t="shared" si="220"/>
        <v/>
      </c>
      <c r="M1082" s="26" t="str">
        <f t="shared" si="228"/>
        <v/>
      </c>
      <c r="N1082" s="27" t="str">
        <f t="shared" si="229"/>
        <v/>
      </c>
      <c r="O1082" s="27" t="str">
        <f t="shared" si="221"/>
        <v/>
      </c>
      <c r="P1082" s="29" t="str">
        <f t="array" ref="P1082">IF(L1082="","",SMALL(IF(تكهين!$E$1:$E$10000=$D$4,ROW($1:$10000)),L1082))</f>
        <v/>
      </c>
    </row>
    <row r="1083" spans="2:16" ht="20.25">
      <c r="B1083" s="25" t="str">
        <f t="shared" si="218"/>
        <v/>
      </c>
      <c r="C1083" s="26" t="str">
        <f t="shared" si="222"/>
        <v/>
      </c>
      <c r="D1083" s="27" t="str">
        <f t="shared" si="223"/>
        <v/>
      </c>
      <c r="E1083" s="27" t="str">
        <f t="shared" si="224"/>
        <v/>
      </c>
      <c r="F1083" s="29" t="str">
        <f t="array" ref="F1083">IF(B1083="","",SMALL(IF(اضافه!$E$1:$E$10000=$D$4,ROW($1:$10000)),B1083))</f>
        <v/>
      </c>
      <c r="G1083" s="25" t="str">
        <f t="shared" si="219"/>
        <v/>
      </c>
      <c r="H1083" s="26" t="str">
        <f t="shared" si="225"/>
        <v/>
      </c>
      <c r="I1083" s="27" t="str">
        <f t="shared" si="226"/>
        <v/>
      </c>
      <c r="J1083" s="27" t="str">
        <f t="shared" si="227"/>
        <v/>
      </c>
      <c r="K1083" s="29" t="str">
        <f t="array" ref="K1083">IF(G1083="","",SMALL(IF(صرف!$E$1:$E$10000=$D$4,ROW($1:$10000)),G1083))</f>
        <v/>
      </c>
      <c r="L1083" s="25" t="str">
        <f t="shared" si="220"/>
        <v/>
      </c>
      <c r="M1083" s="26" t="str">
        <f t="shared" si="228"/>
        <v/>
      </c>
      <c r="N1083" s="27" t="str">
        <f t="shared" si="229"/>
        <v/>
      </c>
      <c r="O1083" s="27" t="str">
        <f t="shared" si="221"/>
        <v/>
      </c>
      <c r="P1083" s="29" t="str">
        <f t="array" ref="P1083">IF(L1083="","",SMALL(IF(تكهين!$E$1:$E$10000=$D$4,ROW($1:$10000)),L1083))</f>
        <v/>
      </c>
    </row>
    <row r="1084" spans="2:16" ht="20.25">
      <c r="B1084" s="25" t="str">
        <f t="shared" si="218"/>
        <v/>
      </c>
      <c r="C1084" s="26" t="str">
        <f t="shared" si="222"/>
        <v/>
      </c>
      <c r="D1084" s="27" t="str">
        <f t="shared" si="223"/>
        <v/>
      </c>
      <c r="E1084" s="27" t="str">
        <f t="shared" si="224"/>
        <v/>
      </c>
      <c r="F1084" s="29" t="str">
        <f t="array" ref="F1084">IF(B1084="","",SMALL(IF(اضافه!$E$1:$E$10000=$D$4,ROW($1:$10000)),B1084))</f>
        <v/>
      </c>
      <c r="G1084" s="25" t="str">
        <f t="shared" si="219"/>
        <v/>
      </c>
      <c r="H1084" s="26" t="str">
        <f t="shared" si="225"/>
        <v/>
      </c>
      <c r="I1084" s="27" t="str">
        <f t="shared" si="226"/>
        <v/>
      </c>
      <c r="J1084" s="27" t="str">
        <f t="shared" si="227"/>
        <v/>
      </c>
      <c r="K1084" s="29" t="str">
        <f t="array" ref="K1084">IF(G1084="","",SMALL(IF(صرف!$E$1:$E$10000=$D$4,ROW($1:$10000)),G1084))</f>
        <v/>
      </c>
      <c r="L1084" s="25" t="str">
        <f t="shared" si="220"/>
        <v/>
      </c>
      <c r="M1084" s="26" t="str">
        <f t="shared" si="228"/>
        <v/>
      </c>
      <c r="N1084" s="27" t="str">
        <f t="shared" si="229"/>
        <v/>
      </c>
      <c r="O1084" s="27" t="str">
        <f t="shared" si="221"/>
        <v/>
      </c>
      <c r="P1084" s="29" t="str">
        <f t="array" ref="P1084">IF(L1084="","",SMALL(IF(تكهين!$E$1:$E$10000=$D$4,ROW($1:$10000)),L1084))</f>
        <v/>
      </c>
    </row>
    <row r="1085" spans="2:16" ht="20.25">
      <c r="B1085" s="25" t="str">
        <f t="shared" si="218"/>
        <v/>
      </c>
      <c r="C1085" s="26" t="str">
        <f t="shared" si="222"/>
        <v/>
      </c>
      <c r="D1085" s="27" t="str">
        <f t="shared" si="223"/>
        <v/>
      </c>
      <c r="E1085" s="27" t="str">
        <f t="shared" si="224"/>
        <v/>
      </c>
      <c r="F1085" s="29" t="str">
        <f t="array" ref="F1085">IF(B1085="","",SMALL(IF(اضافه!$E$1:$E$10000=$D$4,ROW($1:$10000)),B1085))</f>
        <v/>
      </c>
      <c r="G1085" s="25" t="str">
        <f t="shared" si="219"/>
        <v/>
      </c>
      <c r="H1085" s="26" t="str">
        <f t="shared" si="225"/>
        <v/>
      </c>
      <c r="I1085" s="27" t="str">
        <f t="shared" si="226"/>
        <v/>
      </c>
      <c r="J1085" s="27" t="str">
        <f t="shared" si="227"/>
        <v/>
      </c>
      <c r="K1085" s="29" t="str">
        <f t="array" ref="K1085">IF(G1085="","",SMALL(IF(صرف!$E$1:$E$10000=$D$4,ROW($1:$10000)),G1085))</f>
        <v/>
      </c>
      <c r="L1085" s="25" t="str">
        <f t="shared" si="220"/>
        <v/>
      </c>
      <c r="M1085" s="26" t="str">
        <f t="shared" si="228"/>
        <v/>
      </c>
      <c r="N1085" s="27" t="str">
        <f t="shared" si="229"/>
        <v/>
      </c>
      <c r="O1085" s="27" t="str">
        <f t="shared" si="221"/>
        <v/>
      </c>
      <c r="P1085" s="29" t="str">
        <f t="array" ref="P1085">IF(L1085="","",SMALL(IF(تكهين!$E$1:$E$10000=$D$4,ROW($1:$10000)),L1085))</f>
        <v/>
      </c>
    </row>
    <row r="1086" spans="2:16" ht="20.25">
      <c r="B1086" s="25" t="str">
        <f t="shared" si="218"/>
        <v/>
      </c>
      <c r="C1086" s="26" t="str">
        <f t="shared" si="222"/>
        <v/>
      </c>
      <c r="D1086" s="27" t="str">
        <f t="shared" si="223"/>
        <v/>
      </c>
      <c r="E1086" s="27" t="str">
        <f t="shared" si="224"/>
        <v/>
      </c>
      <c r="F1086" s="29" t="str">
        <f t="array" ref="F1086">IF(B1086="","",SMALL(IF(اضافه!$E$1:$E$10000=$D$4,ROW($1:$10000)),B1086))</f>
        <v/>
      </c>
      <c r="G1086" s="25" t="str">
        <f t="shared" si="219"/>
        <v/>
      </c>
      <c r="H1086" s="26" t="str">
        <f t="shared" si="225"/>
        <v/>
      </c>
      <c r="I1086" s="27" t="str">
        <f t="shared" si="226"/>
        <v/>
      </c>
      <c r="J1086" s="27" t="str">
        <f t="shared" si="227"/>
        <v/>
      </c>
      <c r="K1086" s="29" t="str">
        <f t="array" ref="K1086">IF(G1086="","",SMALL(IF(صرف!$E$1:$E$10000=$D$4,ROW($1:$10000)),G1086))</f>
        <v/>
      </c>
      <c r="L1086" s="25" t="str">
        <f t="shared" si="220"/>
        <v/>
      </c>
      <c r="M1086" s="26" t="str">
        <f t="shared" si="228"/>
        <v/>
      </c>
      <c r="N1086" s="27" t="str">
        <f t="shared" si="229"/>
        <v/>
      </c>
      <c r="O1086" s="27" t="str">
        <f t="shared" si="221"/>
        <v/>
      </c>
      <c r="P1086" s="29" t="str">
        <f t="array" ref="P1086">IF(L1086="","",SMALL(IF(تكهين!$E$1:$E$10000=$D$4,ROW($1:$10000)),L1086))</f>
        <v/>
      </c>
    </row>
    <row r="1087" spans="2:16" ht="20.25">
      <c r="B1087" s="25" t="str">
        <f t="shared" si="218"/>
        <v/>
      </c>
      <c r="C1087" s="26" t="str">
        <f t="shared" si="222"/>
        <v/>
      </c>
      <c r="D1087" s="27" t="str">
        <f t="shared" si="223"/>
        <v/>
      </c>
      <c r="E1087" s="27" t="str">
        <f t="shared" si="224"/>
        <v/>
      </c>
      <c r="F1087" s="29" t="str">
        <f t="array" ref="F1087">IF(B1087="","",SMALL(IF(اضافه!$E$1:$E$10000=$D$4,ROW($1:$10000)),B1087))</f>
        <v/>
      </c>
      <c r="G1087" s="25" t="str">
        <f t="shared" si="219"/>
        <v/>
      </c>
      <c r="H1087" s="26" t="str">
        <f t="shared" si="225"/>
        <v/>
      </c>
      <c r="I1087" s="27" t="str">
        <f t="shared" si="226"/>
        <v/>
      </c>
      <c r="J1087" s="27" t="str">
        <f t="shared" si="227"/>
        <v/>
      </c>
      <c r="K1087" s="29" t="str">
        <f t="array" ref="K1087">IF(G1087="","",SMALL(IF(صرف!$E$1:$E$10000=$D$4,ROW($1:$10000)),G1087))</f>
        <v/>
      </c>
      <c r="L1087" s="25" t="str">
        <f t="shared" si="220"/>
        <v/>
      </c>
      <c r="M1087" s="26" t="str">
        <f t="shared" si="228"/>
        <v/>
      </c>
      <c r="N1087" s="27" t="str">
        <f t="shared" si="229"/>
        <v/>
      </c>
      <c r="O1087" s="27" t="str">
        <f t="shared" si="221"/>
        <v/>
      </c>
      <c r="P1087" s="29" t="str">
        <f t="array" ref="P1087">IF(L1087="","",SMALL(IF(تكهين!$E$1:$E$10000=$D$4,ROW($1:$10000)),L1087))</f>
        <v/>
      </c>
    </row>
    <row r="1088" spans="2:16" ht="20.25">
      <c r="B1088" s="25" t="str">
        <f t="shared" si="218"/>
        <v/>
      </c>
      <c r="C1088" s="26" t="str">
        <f t="shared" si="222"/>
        <v/>
      </c>
      <c r="D1088" s="27" t="str">
        <f t="shared" si="223"/>
        <v/>
      </c>
      <c r="E1088" s="27" t="str">
        <f t="shared" si="224"/>
        <v/>
      </c>
      <c r="F1088" s="29" t="str">
        <f t="array" ref="F1088">IF(B1088="","",SMALL(IF(اضافه!$E$1:$E$10000=$D$4,ROW($1:$10000)),B1088))</f>
        <v/>
      </c>
      <c r="G1088" s="25" t="str">
        <f t="shared" si="219"/>
        <v/>
      </c>
      <c r="H1088" s="26" t="str">
        <f t="shared" si="225"/>
        <v/>
      </c>
      <c r="I1088" s="27" t="str">
        <f t="shared" si="226"/>
        <v/>
      </c>
      <c r="J1088" s="27" t="str">
        <f t="shared" si="227"/>
        <v/>
      </c>
      <c r="K1088" s="29" t="str">
        <f t="array" ref="K1088">IF(G1088="","",SMALL(IF(صرف!$E$1:$E$10000=$D$4,ROW($1:$10000)),G1088))</f>
        <v/>
      </c>
      <c r="L1088" s="25" t="str">
        <f t="shared" si="220"/>
        <v/>
      </c>
      <c r="M1088" s="26" t="str">
        <f t="shared" si="228"/>
        <v/>
      </c>
      <c r="N1088" s="27" t="str">
        <f t="shared" si="229"/>
        <v/>
      </c>
      <c r="O1088" s="27" t="str">
        <f t="shared" si="221"/>
        <v/>
      </c>
      <c r="P1088" s="29" t="str">
        <f t="array" ref="P1088">IF(L1088="","",SMALL(IF(تكهين!$E$1:$E$10000=$D$4,ROW($1:$10000)),L1088))</f>
        <v/>
      </c>
    </row>
    <row r="1089" spans="2:16" ht="20.25">
      <c r="B1089" s="25" t="str">
        <f t="shared" si="218"/>
        <v/>
      </c>
      <c r="C1089" s="26" t="str">
        <f t="shared" si="222"/>
        <v/>
      </c>
      <c r="D1089" s="27" t="str">
        <f t="shared" si="223"/>
        <v/>
      </c>
      <c r="E1089" s="27" t="str">
        <f t="shared" si="224"/>
        <v/>
      </c>
      <c r="F1089" s="29" t="str">
        <f t="array" ref="F1089">IF(B1089="","",SMALL(IF(اضافه!$E$1:$E$10000=$D$4,ROW($1:$10000)),B1089))</f>
        <v/>
      </c>
      <c r="G1089" s="25" t="str">
        <f t="shared" si="219"/>
        <v/>
      </c>
      <c r="H1089" s="26" t="str">
        <f t="shared" si="225"/>
        <v/>
      </c>
      <c r="I1089" s="27" t="str">
        <f t="shared" si="226"/>
        <v/>
      </c>
      <c r="J1089" s="27" t="str">
        <f t="shared" si="227"/>
        <v/>
      </c>
      <c r="K1089" s="29" t="str">
        <f t="array" ref="K1089">IF(G1089="","",SMALL(IF(صرف!$E$1:$E$10000=$D$4,ROW($1:$10000)),G1089))</f>
        <v/>
      </c>
      <c r="L1089" s="25" t="str">
        <f t="shared" si="220"/>
        <v/>
      </c>
      <c r="M1089" s="26" t="str">
        <f t="shared" si="228"/>
        <v/>
      </c>
      <c r="N1089" s="27" t="str">
        <f t="shared" si="229"/>
        <v/>
      </c>
      <c r="O1089" s="27" t="str">
        <f t="shared" si="221"/>
        <v/>
      </c>
      <c r="P1089" s="29" t="str">
        <f t="array" ref="P1089">IF(L1089="","",SMALL(IF(تكهين!$E$1:$E$10000=$D$4,ROW($1:$10000)),L1089))</f>
        <v/>
      </c>
    </row>
    <row r="1090" spans="2:16" ht="20.25">
      <c r="B1090" s="25" t="str">
        <f t="shared" si="218"/>
        <v/>
      </c>
      <c r="C1090" s="26" t="str">
        <f t="shared" si="222"/>
        <v/>
      </c>
      <c r="D1090" s="27" t="str">
        <f t="shared" si="223"/>
        <v/>
      </c>
      <c r="E1090" s="27" t="str">
        <f t="shared" si="224"/>
        <v/>
      </c>
      <c r="F1090" s="29" t="str">
        <f t="array" ref="F1090">IF(B1090="","",SMALL(IF(اضافه!$E$1:$E$10000=$D$4,ROW($1:$10000)),B1090))</f>
        <v/>
      </c>
      <c r="G1090" s="25" t="str">
        <f t="shared" si="219"/>
        <v/>
      </c>
      <c r="H1090" s="26" t="str">
        <f t="shared" si="225"/>
        <v/>
      </c>
      <c r="I1090" s="27" t="str">
        <f t="shared" si="226"/>
        <v/>
      </c>
      <c r="J1090" s="27" t="str">
        <f t="shared" si="227"/>
        <v/>
      </c>
      <c r="K1090" s="29" t="str">
        <f t="array" ref="K1090">IF(G1090="","",SMALL(IF(صرف!$E$1:$E$10000=$D$4,ROW($1:$10000)),G1090))</f>
        <v/>
      </c>
      <c r="L1090" s="25" t="str">
        <f t="shared" si="220"/>
        <v/>
      </c>
      <c r="M1090" s="26" t="str">
        <f t="shared" si="228"/>
        <v/>
      </c>
      <c r="N1090" s="27" t="str">
        <f t="shared" si="229"/>
        <v/>
      </c>
      <c r="O1090" s="27" t="str">
        <f t="shared" si="221"/>
        <v/>
      </c>
      <c r="P1090" s="29" t="str">
        <f t="array" ref="P1090">IF(L1090="","",SMALL(IF(تكهين!$E$1:$E$10000=$D$4,ROW($1:$10000)),L1090))</f>
        <v/>
      </c>
    </row>
    <row r="1091" spans="2:16" ht="20.25">
      <c r="B1091" s="25" t="str">
        <f t="shared" si="218"/>
        <v/>
      </c>
      <c r="C1091" s="26" t="str">
        <f t="shared" si="222"/>
        <v/>
      </c>
      <c r="D1091" s="27" t="str">
        <f t="shared" si="223"/>
        <v/>
      </c>
      <c r="E1091" s="27" t="str">
        <f t="shared" si="224"/>
        <v/>
      </c>
      <c r="F1091" s="29" t="str">
        <f t="array" ref="F1091">IF(B1091="","",SMALL(IF(اضافه!$E$1:$E$10000=$D$4,ROW($1:$10000)),B1091))</f>
        <v/>
      </c>
      <c r="G1091" s="25" t="str">
        <f t="shared" si="219"/>
        <v/>
      </c>
      <c r="H1091" s="26" t="str">
        <f t="shared" si="225"/>
        <v/>
      </c>
      <c r="I1091" s="27" t="str">
        <f t="shared" si="226"/>
        <v/>
      </c>
      <c r="J1091" s="27" t="str">
        <f t="shared" si="227"/>
        <v/>
      </c>
      <c r="K1091" s="29" t="str">
        <f t="array" ref="K1091">IF(G1091="","",SMALL(IF(صرف!$E$1:$E$10000=$D$4,ROW($1:$10000)),G1091))</f>
        <v/>
      </c>
      <c r="L1091" s="25" t="str">
        <f t="shared" si="220"/>
        <v/>
      </c>
      <c r="M1091" s="26" t="str">
        <f t="shared" si="228"/>
        <v/>
      </c>
      <c r="N1091" s="27" t="str">
        <f t="shared" si="229"/>
        <v/>
      </c>
      <c r="O1091" s="27" t="str">
        <f t="shared" si="221"/>
        <v/>
      </c>
      <c r="P1091" s="29" t="str">
        <f t="array" ref="P1091">IF(L1091="","",SMALL(IF(تكهين!$E$1:$E$10000=$D$4,ROW($1:$10000)),L1091))</f>
        <v/>
      </c>
    </row>
    <row r="1092" spans="2:16" ht="20.25">
      <c r="B1092" s="25" t="str">
        <f t="shared" si="218"/>
        <v/>
      </c>
      <c r="C1092" s="26" t="str">
        <f t="shared" si="222"/>
        <v/>
      </c>
      <c r="D1092" s="27" t="str">
        <f t="shared" si="223"/>
        <v/>
      </c>
      <c r="E1092" s="27" t="str">
        <f t="shared" si="224"/>
        <v/>
      </c>
      <c r="F1092" s="29" t="str">
        <f t="array" ref="F1092">IF(B1092="","",SMALL(IF(اضافه!$E$1:$E$10000=$D$4,ROW($1:$10000)),B1092))</f>
        <v/>
      </c>
      <c r="G1092" s="25" t="str">
        <f t="shared" si="219"/>
        <v/>
      </c>
      <c r="H1092" s="26" t="str">
        <f t="shared" si="225"/>
        <v/>
      </c>
      <c r="I1092" s="27" t="str">
        <f t="shared" si="226"/>
        <v/>
      </c>
      <c r="J1092" s="27" t="str">
        <f t="shared" si="227"/>
        <v/>
      </c>
      <c r="K1092" s="29" t="str">
        <f t="array" ref="K1092">IF(G1092="","",SMALL(IF(صرف!$E$1:$E$10000=$D$4,ROW($1:$10000)),G1092))</f>
        <v/>
      </c>
      <c r="L1092" s="25" t="str">
        <f t="shared" si="220"/>
        <v/>
      </c>
      <c r="M1092" s="26" t="str">
        <f t="shared" si="228"/>
        <v/>
      </c>
      <c r="N1092" s="27" t="str">
        <f t="shared" si="229"/>
        <v/>
      </c>
      <c r="O1092" s="27" t="str">
        <f t="shared" si="221"/>
        <v/>
      </c>
      <c r="P1092" s="29" t="str">
        <f t="array" ref="P1092">IF(L1092="","",SMALL(IF(تكهين!$E$1:$E$10000=$D$4,ROW($1:$10000)),L1092))</f>
        <v/>
      </c>
    </row>
    <row r="1093" spans="2:16" ht="20.25">
      <c r="B1093" s="25" t="str">
        <f t="shared" si="218"/>
        <v/>
      </c>
      <c r="C1093" s="26" t="str">
        <f t="shared" si="222"/>
        <v/>
      </c>
      <c r="D1093" s="27" t="str">
        <f t="shared" si="223"/>
        <v/>
      </c>
      <c r="E1093" s="27" t="str">
        <f t="shared" si="224"/>
        <v/>
      </c>
      <c r="F1093" s="29" t="str">
        <f t="array" ref="F1093">IF(B1093="","",SMALL(IF(اضافه!$E$1:$E$10000=$D$4,ROW($1:$10000)),B1093))</f>
        <v/>
      </c>
      <c r="G1093" s="25" t="str">
        <f t="shared" si="219"/>
        <v/>
      </c>
      <c r="H1093" s="26" t="str">
        <f t="shared" si="225"/>
        <v/>
      </c>
      <c r="I1093" s="27" t="str">
        <f t="shared" si="226"/>
        <v/>
      </c>
      <c r="J1093" s="27" t="str">
        <f t="shared" si="227"/>
        <v/>
      </c>
      <c r="K1093" s="29" t="str">
        <f t="array" ref="K1093">IF(G1093="","",SMALL(IF(صرف!$E$1:$E$10000=$D$4,ROW($1:$10000)),G1093))</f>
        <v/>
      </c>
      <c r="L1093" s="25" t="str">
        <f t="shared" si="220"/>
        <v/>
      </c>
      <c r="M1093" s="26" t="str">
        <f t="shared" si="228"/>
        <v/>
      </c>
      <c r="N1093" s="27" t="str">
        <f t="shared" si="229"/>
        <v/>
      </c>
      <c r="O1093" s="27" t="str">
        <f t="shared" si="221"/>
        <v/>
      </c>
      <c r="P1093" s="29" t="str">
        <f t="array" ref="P1093">IF(L1093="","",SMALL(IF(تكهين!$E$1:$E$10000=$D$4,ROW($1:$10000)),L1093))</f>
        <v/>
      </c>
    </row>
    <row r="1094" spans="2:16" ht="20.25">
      <c r="B1094" s="25" t="str">
        <f t="shared" si="218"/>
        <v/>
      </c>
      <c r="C1094" s="26" t="str">
        <f t="shared" si="222"/>
        <v/>
      </c>
      <c r="D1094" s="27" t="str">
        <f t="shared" si="223"/>
        <v/>
      </c>
      <c r="E1094" s="27" t="str">
        <f t="shared" si="224"/>
        <v/>
      </c>
      <c r="F1094" s="29" t="str">
        <f t="array" ref="F1094">IF(B1094="","",SMALL(IF(اضافه!$E$1:$E$10000=$D$4,ROW($1:$10000)),B1094))</f>
        <v/>
      </c>
      <c r="G1094" s="25" t="str">
        <f t="shared" si="219"/>
        <v/>
      </c>
      <c r="H1094" s="26" t="str">
        <f t="shared" si="225"/>
        <v/>
      </c>
      <c r="I1094" s="27" t="str">
        <f t="shared" si="226"/>
        <v/>
      </c>
      <c r="J1094" s="27" t="str">
        <f t="shared" si="227"/>
        <v/>
      </c>
      <c r="K1094" s="29" t="str">
        <f t="array" ref="K1094">IF(G1094="","",SMALL(IF(صرف!$E$1:$E$10000=$D$4,ROW($1:$10000)),G1094))</f>
        <v/>
      </c>
      <c r="L1094" s="25" t="str">
        <f t="shared" si="220"/>
        <v/>
      </c>
      <c r="M1094" s="26" t="str">
        <f t="shared" si="228"/>
        <v/>
      </c>
      <c r="N1094" s="27" t="str">
        <f t="shared" si="229"/>
        <v/>
      </c>
      <c r="O1094" s="27" t="str">
        <f t="shared" si="221"/>
        <v/>
      </c>
      <c r="P1094" s="29" t="str">
        <f t="array" ref="P1094">IF(L1094="","",SMALL(IF(تكهين!$E$1:$E$10000=$D$4,ROW($1:$10000)),L1094))</f>
        <v/>
      </c>
    </row>
    <row r="1095" spans="2:16" ht="20.25">
      <c r="B1095" s="25" t="str">
        <f t="shared" ref="B1095:B1158" si="230">IF(B$11=0,"",IF(ROW($B1083)&gt;B$11,"",ROW($B1083)))</f>
        <v/>
      </c>
      <c r="C1095" s="26" t="str">
        <f t="shared" si="222"/>
        <v/>
      </c>
      <c r="D1095" s="27" t="str">
        <f t="shared" si="223"/>
        <v/>
      </c>
      <c r="E1095" s="27" t="str">
        <f t="shared" si="224"/>
        <v/>
      </c>
      <c r="F1095" s="29" t="str">
        <f t="array" ref="F1095">IF(B1095="","",SMALL(IF(اضافه!$E$1:$E$10000=$D$4,ROW($1:$10000)),B1095))</f>
        <v/>
      </c>
      <c r="G1095" s="25" t="str">
        <f t="shared" si="219"/>
        <v/>
      </c>
      <c r="H1095" s="26" t="str">
        <f t="shared" si="225"/>
        <v/>
      </c>
      <c r="I1095" s="27" t="str">
        <f t="shared" si="226"/>
        <v/>
      </c>
      <c r="J1095" s="27" t="str">
        <f t="shared" si="227"/>
        <v/>
      </c>
      <c r="K1095" s="29" t="str">
        <f t="array" ref="K1095">IF(G1095="","",SMALL(IF(صرف!$E$1:$E$10000=$D$4,ROW($1:$10000)),G1095))</f>
        <v/>
      </c>
      <c r="L1095" s="25" t="str">
        <f t="shared" si="220"/>
        <v/>
      </c>
      <c r="M1095" s="26" t="str">
        <f t="shared" si="228"/>
        <v/>
      </c>
      <c r="N1095" s="27" t="str">
        <f t="shared" si="229"/>
        <v/>
      </c>
      <c r="O1095" s="27" t="str">
        <f t="shared" si="221"/>
        <v/>
      </c>
      <c r="P1095" s="29" t="str">
        <f t="array" ref="P1095">IF(L1095="","",SMALL(IF(تكهين!$E$1:$E$10000=$D$4,ROW($1:$10000)),L1095))</f>
        <v/>
      </c>
    </row>
    <row r="1096" spans="2:16" ht="20.25">
      <c r="B1096" s="25" t="str">
        <f t="shared" si="230"/>
        <v/>
      </c>
      <c r="C1096" s="26" t="str">
        <f t="shared" si="222"/>
        <v/>
      </c>
      <c r="D1096" s="27" t="str">
        <f t="shared" si="223"/>
        <v/>
      </c>
      <c r="E1096" s="27" t="str">
        <f t="shared" si="224"/>
        <v/>
      </c>
      <c r="F1096" s="29" t="str">
        <f t="array" ref="F1096">IF(B1096="","",SMALL(IF(اضافه!$E$1:$E$10000=$D$4,ROW($1:$10000)),B1096))</f>
        <v/>
      </c>
      <c r="G1096" s="25" t="str">
        <f t="shared" si="219"/>
        <v/>
      </c>
      <c r="H1096" s="26" t="str">
        <f t="shared" si="225"/>
        <v/>
      </c>
      <c r="I1096" s="27" t="str">
        <f t="shared" si="226"/>
        <v/>
      </c>
      <c r="J1096" s="27" t="str">
        <f t="shared" si="227"/>
        <v/>
      </c>
      <c r="K1096" s="29" t="str">
        <f t="array" ref="K1096">IF(G1096="","",SMALL(IF(صرف!$E$1:$E$10000=$D$4,ROW($1:$10000)),G1096))</f>
        <v/>
      </c>
      <c r="L1096" s="25" t="str">
        <f t="shared" si="220"/>
        <v/>
      </c>
      <c r="M1096" s="26" t="str">
        <f t="shared" si="228"/>
        <v/>
      </c>
      <c r="N1096" s="27" t="str">
        <f t="shared" si="229"/>
        <v/>
      </c>
      <c r="O1096" s="27" t="str">
        <f t="shared" si="221"/>
        <v/>
      </c>
      <c r="P1096" s="29" t="str">
        <f t="array" ref="P1096">IF(L1096="","",SMALL(IF(تكهين!$E$1:$E$10000=$D$4,ROW($1:$10000)),L1096))</f>
        <v/>
      </c>
    </row>
    <row r="1097" spans="2:16" ht="20.25">
      <c r="B1097" s="25" t="str">
        <f t="shared" si="230"/>
        <v/>
      </c>
      <c r="C1097" s="26" t="str">
        <f t="shared" si="222"/>
        <v/>
      </c>
      <c r="D1097" s="27" t="str">
        <f t="shared" si="223"/>
        <v/>
      </c>
      <c r="E1097" s="27" t="str">
        <f t="shared" si="224"/>
        <v/>
      </c>
      <c r="F1097" s="29" t="str">
        <f t="array" ref="F1097">IF(B1097="","",SMALL(IF(اضافه!$E$1:$E$10000=$D$4,ROW($1:$10000)),B1097))</f>
        <v/>
      </c>
      <c r="G1097" s="25" t="str">
        <f t="shared" si="219"/>
        <v/>
      </c>
      <c r="H1097" s="26" t="str">
        <f t="shared" si="225"/>
        <v/>
      </c>
      <c r="I1097" s="27" t="str">
        <f t="shared" si="226"/>
        <v/>
      </c>
      <c r="J1097" s="27" t="str">
        <f t="shared" si="227"/>
        <v/>
      </c>
      <c r="K1097" s="29" t="str">
        <f t="array" ref="K1097">IF(G1097="","",SMALL(IF(صرف!$E$1:$E$10000=$D$4,ROW($1:$10000)),G1097))</f>
        <v/>
      </c>
      <c r="L1097" s="25" t="str">
        <f t="shared" si="220"/>
        <v/>
      </c>
      <c r="M1097" s="26" t="str">
        <f t="shared" si="228"/>
        <v/>
      </c>
      <c r="N1097" s="27" t="str">
        <f t="shared" si="229"/>
        <v/>
      </c>
      <c r="O1097" s="27" t="str">
        <f t="shared" si="221"/>
        <v/>
      </c>
      <c r="P1097" s="29" t="str">
        <f t="array" ref="P1097">IF(L1097="","",SMALL(IF(تكهين!$E$1:$E$10000=$D$4,ROW($1:$10000)),L1097))</f>
        <v/>
      </c>
    </row>
    <row r="1098" spans="2:16" ht="20.25">
      <c r="B1098" s="25" t="str">
        <f t="shared" si="230"/>
        <v/>
      </c>
      <c r="C1098" s="26" t="str">
        <f t="shared" si="222"/>
        <v/>
      </c>
      <c r="D1098" s="27" t="str">
        <f t="shared" si="223"/>
        <v/>
      </c>
      <c r="E1098" s="27" t="str">
        <f t="shared" si="224"/>
        <v/>
      </c>
      <c r="F1098" s="29" t="str">
        <f t="array" ref="F1098">IF(B1098="","",SMALL(IF(اضافه!$E$1:$E$10000=$D$4,ROW($1:$10000)),B1098))</f>
        <v/>
      </c>
      <c r="G1098" s="25" t="str">
        <f t="shared" si="219"/>
        <v/>
      </c>
      <c r="H1098" s="26" t="str">
        <f t="shared" si="225"/>
        <v/>
      </c>
      <c r="I1098" s="27" t="str">
        <f t="shared" si="226"/>
        <v/>
      </c>
      <c r="J1098" s="27" t="str">
        <f t="shared" si="227"/>
        <v/>
      </c>
      <c r="K1098" s="29" t="str">
        <f t="array" ref="K1098">IF(G1098="","",SMALL(IF(صرف!$E$1:$E$10000=$D$4,ROW($1:$10000)),G1098))</f>
        <v/>
      </c>
      <c r="L1098" s="25" t="str">
        <f t="shared" si="220"/>
        <v/>
      </c>
      <c r="M1098" s="26" t="str">
        <f t="shared" si="228"/>
        <v/>
      </c>
      <c r="N1098" s="27" t="str">
        <f t="shared" si="229"/>
        <v/>
      </c>
      <c r="O1098" s="27" t="str">
        <f t="shared" si="221"/>
        <v/>
      </c>
      <c r="P1098" s="29" t="str">
        <f t="array" ref="P1098">IF(L1098="","",SMALL(IF(تكهين!$E$1:$E$10000=$D$4,ROW($1:$10000)),L1098))</f>
        <v/>
      </c>
    </row>
    <row r="1099" spans="2:16" ht="20.25">
      <c r="B1099" s="25" t="str">
        <f t="shared" si="230"/>
        <v/>
      </c>
      <c r="C1099" s="26" t="str">
        <f t="shared" si="222"/>
        <v/>
      </c>
      <c r="D1099" s="27" t="str">
        <f t="shared" si="223"/>
        <v/>
      </c>
      <c r="E1099" s="27" t="str">
        <f t="shared" si="224"/>
        <v/>
      </c>
      <c r="F1099" s="29" t="str">
        <f t="array" ref="F1099">IF(B1099="","",SMALL(IF(اضافه!$E$1:$E$10000=$D$4,ROW($1:$10000)),B1099))</f>
        <v/>
      </c>
      <c r="G1099" s="25" t="str">
        <f t="shared" si="219"/>
        <v/>
      </c>
      <c r="H1099" s="26" t="str">
        <f t="shared" si="225"/>
        <v/>
      </c>
      <c r="I1099" s="27" t="str">
        <f t="shared" si="226"/>
        <v/>
      </c>
      <c r="J1099" s="27" t="str">
        <f t="shared" si="227"/>
        <v/>
      </c>
      <c r="K1099" s="29" t="str">
        <f t="array" ref="K1099">IF(G1099="","",SMALL(IF(صرف!$E$1:$E$10000=$D$4,ROW($1:$10000)),G1099))</f>
        <v/>
      </c>
      <c r="L1099" s="25" t="str">
        <f t="shared" si="220"/>
        <v/>
      </c>
      <c r="M1099" s="26" t="str">
        <f t="shared" si="228"/>
        <v/>
      </c>
      <c r="N1099" s="27" t="str">
        <f t="shared" si="229"/>
        <v/>
      </c>
      <c r="O1099" s="27" t="str">
        <f t="shared" si="221"/>
        <v/>
      </c>
      <c r="P1099" s="29" t="str">
        <f t="array" ref="P1099">IF(L1099="","",SMALL(IF(تكهين!$E$1:$E$10000=$D$4,ROW($1:$10000)),L1099))</f>
        <v/>
      </c>
    </row>
    <row r="1100" spans="2:16" ht="20.25">
      <c r="B1100" s="25" t="str">
        <f t="shared" si="230"/>
        <v/>
      </c>
      <c r="C1100" s="26" t="str">
        <f t="shared" si="222"/>
        <v/>
      </c>
      <c r="D1100" s="27" t="str">
        <f t="shared" si="223"/>
        <v/>
      </c>
      <c r="E1100" s="27" t="str">
        <f t="shared" si="224"/>
        <v/>
      </c>
      <c r="F1100" s="29" t="str">
        <f t="array" ref="F1100">IF(B1100="","",SMALL(IF(اضافه!$E$1:$E$10000=$D$4,ROW($1:$10000)),B1100))</f>
        <v/>
      </c>
      <c r="G1100" s="25" t="str">
        <f t="shared" si="219"/>
        <v/>
      </c>
      <c r="H1100" s="26" t="str">
        <f t="shared" si="225"/>
        <v/>
      </c>
      <c r="I1100" s="27" t="str">
        <f t="shared" si="226"/>
        <v/>
      </c>
      <c r="J1100" s="27" t="str">
        <f t="shared" si="227"/>
        <v/>
      </c>
      <c r="K1100" s="29" t="str">
        <f t="array" ref="K1100">IF(G1100="","",SMALL(IF(صرف!$E$1:$E$10000=$D$4,ROW($1:$10000)),G1100))</f>
        <v/>
      </c>
      <c r="L1100" s="25" t="str">
        <f t="shared" si="220"/>
        <v/>
      </c>
      <c r="M1100" s="26" t="str">
        <f t="shared" si="228"/>
        <v/>
      </c>
      <c r="N1100" s="27" t="str">
        <f t="shared" si="229"/>
        <v/>
      </c>
      <c r="O1100" s="27" t="str">
        <f t="shared" si="221"/>
        <v/>
      </c>
      <c r="P1100" s="29" t="str">
        <f t="array" ref="P1100">IF(L1100="","",SMALL(IF(تكهين!$E$1:$E$10000=$D$4,ROW($1:$10000)),L1100))</f>
        <v/>
      </c>
    </row>
    <row r="1101" spans="2:16" ht="20.25">
      <c r="B1101" s="25" t="str">
        <f t="shared" si="230"/>
        <v/>
      </c>
      <c r="C1101" s="26" t="str">
        <f t="shared" si="222"/>
        <v/>
      </c>
      <c r="D1101" s="27" t="str">
        <f t="shared" si="223"/>
        <v/>
      </c>
      <c r="E1101" s="27" t="str">
        <f t="shared" si="224"/>
        <v/>
      </c>
      <c r="F1101" s="29" t="str">
        <f t="array" ref="F1101">IF(B1101="","",SMALL(IF(اضافه!$E$1:$E$10000=$D$4,ROW($1:$10000)),B1101))</f>
        <v/>
      </c>
      <c r="G1101" s="25" t="str">
        <f t="shared" ref="G1101:G1164" si="231">IF(G$11=0,"",IF(ROW($B1089)&gt;G$11,"",ROW($B1089)))</f>
        <v/>
      </c>
      <c r="H1101" s="26" t="str">
        <f t="shared" si="225"/>
        <v/>
      </c>
      <c r="I1101" s="27" t="str">
        <f t="shared" si="226"/>
        <v/>
      </c>
      <c r="J1101" s="27" t="str">
        <f t="shared" si="227"/>
        <v/>
      </c>
      <c r="K1101" s="29" t="str">
        <f t="array" ref="K1101">IF(G1101="","",SMALL(IF(صرف!$E$1:$E$10000=$D$4,ROW($1:$10000)),G1101))</f>
        <v/>
      </c>
      <c r="L1101" s="25" t="str">
        <f t="shared" ref="L1101:L1164" si="232">IF(L$11=0,"",IF(ROW($B1089)&gt;L$11,"",ROW($B1089)))</f>
        <v/>
      </c>
      <c r="M1101" s="26" t="str">
        <f t="shared" si="228"/>
        <v/>
      </c>
      <c r="N1101" s="27" t="str">
        <f t="shared" si="229"/>
        <v/>
      </c>
      <c r="O1101" s="27" t="str">
        <f t="shared" si="221"/>
        <v/>
      </c>
      <c r="P1101" s="29" t="str">
        <f t="array" ref="P1101">IF(L1101="","",SMALL(IF(تكهين!$E$1:$E$10000=$D$4,ROW($1:$10000)),L1101))</f>
        <v/>
      </c>
    </row>
    <row r="1102" spans="2:16" ht="20.25">
      <c r="B1102" s="25" t="str">
        <f t="shared" si="230"/>
        <v/>
      </c>
      <c r="C1102" s="26" t="str">
        <f t="shared" si="222"/>
        <v/>
      </c>
      <c r="D1102" s="27" t="str">
        <f t="shared" si="223"/>
        <v/>
      </c>
      <c r="E1102" s="27" t="str">
        <f t="shared" si="224"/>
        <v/>
      </c>
      <c r="F1102" s="29" t="str">
        <f t="array" ref="F1102">IF(B1102="","",SMALL(IF(اضافه!$E$1:$E$10000=$D$4,ROW($1:$10000)),B1102))</f>
        <v/>
      </c>
      <c r="G1102" s="25" t="str">
        <f t="shared" si="231"/>
        <v/>
      </c>
      <c r="H1102" s="26" t="str">
        <f t="shared" si="225"/>
        <v/>
      </c>
      <c r="I1102" s="27" t="str">
        <f t="shared" si="226"/>
        <v/>
      </c>
      <c r="J1102" s="27" t="str">
        <f t="shared" si="227"/>
        <v/>
      </c>
      <c r="K1102" s="29" t="str">
        <f t="array" ref="K1102">IF(G1102="","",SMALL(IF(صرف!$E$1:$E$10000=$D$4,ROW($1:$10000)),G1102))</f>
        <v/>
      </c>
      <c r="L1102" s="25" t="str">
        <f t="shared" si="232"/>
        <v/>
      </c>
      <c r="M1102" s="26" t="str">
        <f t="shared" si="228"/>
        <v/>
      </c>
      <c r="N1102" s="27" t="str">
        <f t="shared" si="229"/>
        <v/>
      </c>
      <c r="O1102" s="27" t="str">
        <f t="shared" si="221"/>
        <v/>
      </c>
      <c r="P1102" s="29" t="str">
        <f t="array" ref="P1102">IF(L1102="","",SMALL(IF(تكهين!$E$1:$E$10000=$D$4,ROW($1:$10000)),L1102))</f>
        <v/>
      </c>
    </row>
    <row r="1103" spans="2:16" ht="20.25">
      <c r="B1103" s="25" t="str">
        <f t="shared" si="230"/>
        <v/>
      </c>
      <c r="C1103" s="26" t="str">
        <f t="shared" si="222"/>
        <v/>
      </c>
      <c r="D1103" s="27" t="str">
        <f t="shared" si="223"/>
        <v/>
      </c>
      <c r="E1103" s="27" t="str">
        <f t="shared" si="224"/>
        <v/>
      </c>
      <c r="F1103" s="29" t="str">
        <f t="array" ref="F1103">IF(B1103="","",SMALL(IF(اضافه!$E$1:$E$10000=$D$4,ROW($1:$10000)),B1103))</f>
        <v/>
      </c>
      <c r="G1103" s="25" t="str">
        <f t="shared" si="231"/>
        <v/>
      </c>
      <c r="H1103" s="26" t="str">
        <f t="shared" si="225"/>
        <v/>
      </c>
      <c r="I1103" s="27" t="str">
        <f t="shared" si="226"/>
        <v/>
      </c>
      <c r="J1103" s="27" t="str">
        <f t="shared" si="227"/>
        <v/>
      </c>
      <c r="K1103" s="29" t="str">
        <f t="array" ref="K1103">IF(G1103="","",SMALL(IF(صرف!$E$1:$E$10000=$D$4,ROW($1:$10000)),G1103))</f>
        <v/>
      </c>
      <c r="L1103" s="25" t="str">
        <f t="shared" si="232"/>
        <v/>
      </c>
      <c r="M1103" s="26" t="str">
        <f t="shared" si="228"/>
        <v/>
      </c>
      <c r="N1103" s="27" t="str">
        <f t="shared" si="229"/>
        <v/>
      </c>
      <c r="O1103" s="27" t="str">
        <f t="shared" si="221"/>
        <v/>
      </c>
      <c r="P1103" s="29" t="str">
        <f t="array" ref="P1103">IF(L1103="","",SMALL(IF(تكهين!$E$1:$E$10000=$D$4,ROW($1:$10000)),L1103))</f>
        <v/>
      </c>
    </row>
    <row r="1104" spans="2:16" ht="20.25">
      <c r="B1104" s="25" t="str">
        <f t="shared" si="230"/>
        <v/>
      </c>
      <c r="C1104" s="26" t="str">
        <f t="shared" si="222"/>
        <v/>
      </c>
      <c r="D1104" s="27" t="str">
        <f t="shared" si="223"/>
        <v/>
      </c>
      <c r="E1104" s="27" t="str">
        <f t="shared" si="224"/>
        <v/>
      </c>
      <c r="F1104" s="29" t="str">
        <f t="array" ref="F1104">IF(B1104="","",SMALL(IF(اضافه!$E$1:$E$10000=$D$4,ROW($1:$10000)),B1104))</f>
        <v/>
      </c>
      <c r="G1104" s="25" t="str">
        <f t="shared" si="231"/>
        <v/>
      </c>
      <c r="H1104" s="26" t="str">
        <f t="shared" si="225"/>
        <v/>
      </c>
      <c r="I1104" s="27" t="str">
        <f t="shared" si="226"/>
        <v/>
      </c>
      <c r="J1104" s="27" t="str">
        <f t="shared" si="227"/>
        <v/>
      </c>
      <c r="K1104" s="29" t="str">
        <f t="array" ref="K1104">IF(G1104="","",SMALL(IF(صرف!$E$1:$E$10000=$D$4,ROW($1:$10000)),G1104))</f>
        <v/>
      </c>
      <c r="L1104" s="25" t="str">
        <f t="shared" si="232"/>
        <v/>
      </c>
      <c r="M1104" s="26" t="str">
        <f t="shared" si="228"/>
        <v/>
      </c>
      <c r="N1104" s="27" t="str">
        <f t="shared" si="229"/>
        <v/>
      </c>
      <c r="O1104" s="27" t="str">
        <f t="shared" si="221"/>
        <v/>
      </c>
      <c r="P1104" s="29" t="str">
        <f t="array" ref="P1104">IF(L1104="","",SMALL(IF(تكهين!$E$1:$E$10000=$D$4,ROW($1:$10000)),L1104))</f>
        <v/>
      </c>
    </row>
    <row r="1105" spans="2:16" ht="20.25">
      <c r="B1105" s="25" t="str">
        <f t="shared" si="230"/>
        <v/>
      </c>
      <c r="C1105" s="26" t="str">
        <f t="shared" si="222"/>
        <v/>
      </c>
      <c r="D1105" s="27" t="str">
        <f t="shared" si="223"/>
        <v/>
      </c>
      <c r="E1105" s="27" t="str">
        <f t="shared" si="224"/>
        <v/>
      </c>
      <c r="F1105" s="29" t="str">
        <f t="array" ref="F1105">IF(B1105="","",SMALL(IF(اضافه!$E$1:$E$10000=$D$4,ROW($1:$10000)),B1105))</f>
        <v/>
      </c>
      <c r="G1105" s="25" t="str">
        <f t="shared" si="231"/>
        <v/>
      </c>
      <c r="H1105" s="26" t="str">
        <f t="shared" si="225"/>
        <v/>
      </c>
      <c r="I1105" s="27" t="str">
        <f t="shared" si="226"/>
        <v/>
      </c>
      <c r="J1105" s="27" t="str">
        <f t="shared" si="227"/>
        <v/>
      </c>
      <c r="K1105" s="29" t="str">
        <f t="array" ref="K1105">IF(G1105="","",SMALL(IF(صرف!$E$1:$E$10000=$D$4,ROW($1:$10000)),G1105))</f>
        <v/>
      </c>
      <c r="L1105" s="25" t="str">
        <f t="shared" si="232"/>
        <v/>
      </c>
      <c r="M1105" s="26" t="str">
        <f t="shared" si="228"/>
        <v/>
      </c>
      <c r="N1105" s="27" t="str">
        <f t="shared" si="229"/>
        <v/>
      </c>
      <c r="O1105" s="27" t="str">
        <f t="shared" si="221"/>
        <v/>
      </c>
      <c r="P1105" s="29" t="str">
        <f t="array" ref="P1105">IF(L1105="","",SMALL(IF(تكهين!$E$1:$E$10000=$D$4,ROW($1:$10000)),L1105))</f>
        <v/>
      </c>
    </row>
    <row r="1106" spans="2:16" ht="20.25">
      <c r="B1106" s="25" t="str">
        <f t="shared" si="230"/>
        <v/>
      </c>
      <c r="C1106" s="26" t="str">
        <f t="shared" si="222"/>
        <v/>
      </c>
      <c r="D1106" s="27" t="str">
        <f t="shared" si="223"/>
        <v/>
      </c>
      <c r="E1106" s="27" t="str">
        <f t="shared" si="224"/>
        <v/>
      </c>
      <c r="F1106" s="29" t="str">
        <f t="array" ref="F1106">IF(B1106="","",SMALL(IF(اضافه!$E$1:$E$10000=$D$4,ROW($1:$10000)),B1106))</f>
        <v/>
      </c>
      <c r="G1106" s="25" t="str">
        <f t="shared" si="231"/>
        <v/>
      </c>
      <c r="H1106" s="26" t="str">
        <f t="shared" si="225"/>
        <v/>
      </c>
      <c r="I1106" s="27" t="str">
        <f t="shared" si="226"/>
        <v/>
      </c>
      <c r="J1106" s="27" t="str">
        <f t="shared" si="227"/>
        <v/>
      </c>
      <c r="K1106" s="29" t="str">
        <f t="array" ref="K1106">IF(G1106="","",SMALL(IF(صرف!$E$1:$E$10000=$D$4,ROW($1:$10000)),G1106))</f>
        <v/>
      </c>
      <c r="L1106" s="25" t="str">
        <f t="shared" si="232"/>
        <v/>
      </c>
      <c r="M1106" s="26" t="str">
        <f t="shared" si="228"/>
        <v/>
      </c>
      <c r="N1106" s="27" t="str">
        <f t="shared" si="229"/>
        <v/>
      </c>
      <c r="O1106" s="27" t="str">
        <f t="shared" si="221"/>
        <v/>
      </c>
      <c r="P1106" s="29" t="str">
        <f t="array" ref="P1106">IF(L1106="","",SMALL(IF(تكهين!$E$1:$E$10000=$D$4,ROW($1:$10000)),L1106))</f>
        <v/>
      </c>
    </row>
    <row r="1107" spans="2:16" ht="20.25">
      <c r="B1107" s="25" t="str">
        <f t="shared" si="230"/>
        <v/>
      </c>
      <c r="C1107" s="26" t="str">
        <f t="shared" si="222"/>
        <v/>
      </c>
      <c r="D1107" s="27" t="str">
        <f t="shared" si="223"/>
        <v/>
      </c>
      <c r="E1107" s="27" t="str">
        <f t="shared" si="224"/>
        <v/>
      </c>
      <c r="F1107" s="29" t="str">
        <f t="array" ref="F1107">IF(B1107="","",SMALL(IF(اضافه!$E$1:$E$10000=$D$4,ROW($1:$10000)),B1107))</f>
        <v/>
      </c>
      <c r="G1107" s="25" t="str">
        <f t="shared" si="231"/>
        <v/>
      </c>
      <c r="H1107" s="26" t="str">
        <f t="shared" si="225"/>
        <v/>
      </c>
      <c r="I1107" s="27" t="str">
        <f t="shared" si="226"/>
        <v/>
      </c>
      <c r="J1107" s="27" t="str">
        <f t="shared" si="227"/>
        <v/>
      </c>
      <c r="K1107" s="29" t="str">
        <f t="array" ref="K1107">IF(G1107="","",SMALL(IF(صرف!$E$1:$E$10000=$D$4,ROW($1:$10000)),G1107))</f>
        <v/>
      </c>
      <c r="L1107" s="25" t="str">
        <f t="shared" si="232"/>
        <v/>
      </c>
      <c r="M1107" s="26" t="str">
        <f t="shared" si="228"/>
        <v/>
      </c>
      <c r="N1107" s="27" t="str">
        <f t="shared" si="229"/>
        <v/>
      </c>
      <c r="O1107" s="27" t="str">
        <f t="shared" si="221"/>
        <v/>
      </c>
      <c r="P1107" s="29" t="str">
        <f t="array" ref="P1107">IF(L1107="","",SMALL(IF(تكهين!$E$1:$E$10000=$D$4,ROW($1:$10000)),L1107))</f>
        <v/>
      </c>
    </row>
    <row r="1108" spans="2:16" ht="20.25">
      <c r="B1108" s="25" t="str">
        <f t="shared" si="230"/>
        <v/>
      </c>
      <c r="C1108" s="26" t="str">
        <f t="shared" si="222"/>
        <v/>
      </c>
      <c r="D1108" s="27" t="str">
        <f t="shared" si="223"/>
        <v/>
      </c>
      <c r="E1108" s="27" t="str">
        <f t="shared" si="224"/>
        <v/>
      </c>
      <c r="F1108" s="29" t="str">
        <f t="array" ref="F1108">IF(B1108="","",SMALL(IF(اضافه!$E$1:$E$10000=$D$4,ROW($1:$10000)),B1108))</f>
        <v/>
      </c>
      <c r="G1108" s="25" t="str">
        <f t="shared" si="231"/>
        <v/>
      </c>
      <c r="H1108" s="26" t="str">
        <f t="shared" si="225"/>
        <v/>
      </c>
      <c r="I1108" s="27" t="str">
        <f t="shared" si="226"/>
        <v/>
      </c>
      <c r="J1108" s="27" t="str">
        <f t="shared" si="227"/>
        <v/>
      </c>
      <c r="K1108" s="29" t="str">
        <f t="array" ref="K1108">IF(G1108="","",SMALL(IF(صرف!$E$1:$E$10000=$D$4,ROW($1:$10000)),G1108))</f>
        <v/>
      </c>
      <c r="L1108" s="25" t="str">
        <f t="shared" si="232"/>
        <v/>
      </c>
      <c r="M1108" s="26" t="str">
        <f t="shared" si="228"/>
        <v/>
      </c>
      <c r="N1108" s="27" t="str">
        <f t="shared" si="229"/>
        <v/>
      </c>
      <c r="O1108" s="27" t="str">
        <f t="shared" si="221"/>
        <v/>
      </c>
      <c r="P1108" s="29" t="str">
        <f t="array" ref="P1108">IF(L1108="","",SMALL(IF(تكهين!$E$1:$E$10000=$D$4,ROW($1:$10000)),L1108))</f>
        <v/>
      </c>
    </row>
    <row r="1109" spans="2:16" ht="20.25">
      <c r="B1109" s="25" t="str">
        <f t="shared" si="230"/>
        <v/>
      </c>
      <c r="C1109" s="26" t="str">
        <f t="shared" si="222"/>
        <v/>
      </c>
      <c r="D1109" s="27" t="str">
        <f t="shared" si="223"/>
        <v/>
      </c>
      <c r="E1109" s="27" t="str">
        <f t="shared" si="224"/>
        <v/>
      </c>
      <c r="F1109" s="29" t="str">
        <f t="array" ref="F1109">IF(B1109="","",SMALL(IF(اضافه!$E$1:$E$10000=$D$4,ROW($1:$10000)),B1109))</f>
        <v/>
      </c>
      <c r="G1109" s="25" t="str">
        <f t="shared" si="231"/>
        <v/>
      </c>
      <c r="H1109" s="26" t="str">
        <f t="shared" si="225"/>
        <v/>
      </c>
      <c r="I1109" s="27" t="str">
        <f t="shared" si="226"/>
        <v/>
      </c>
      <c r="J1109" s="27" t="str">
        <f t="shared" si="227"/>
        <v/>
      </c>
      <c r="K1109" s="29" t="str">
        <f t="array" ref="K1109">IF(G1109="","",SMALL(IF(صرف!$E$1:$E$10000=$D$4,ROW($1:$10000)),G1109))</f>
        <v/>
      </c>
      <c r="L1109" s="25" t="str">
        <f t="shared" si="232"/>
        <v/>
      </c>
      <c r="M1109" s="26" t="str">
        <f t="shared" si="228"/>
        <v/>
      </c>
      <c r="N1109" s="27" t="str">
        <f t="shared" si="229"/>
        <v/>
      </c>
      <c r="O1109" s="27" t="str">
        <f t="shared" si="221"/>
        <v/>
      </c>
      <c r="P1109" s="29" t="str">
        <f t="array" ref="P1109">IF(L1109="","",SMALL(IF(تكهين!$E$1:$E$10000=$D$4,ROW($1:$10000)),L1109))</f>
        <v/>
      </c>
    </row>
    <row r="1110" spans="2:16" ht="20.25">
      <c r="B1110" s="25" t="str">
        <f t="shared" si="230"/>
        <v/>
      </c>
      <c r="C1110" s="26" t="str">
        <f t="shared" si="222"/>
        <v/>
      </c>
      <c r="D1110" s="27" t="str">
        <f t="shared" si="223"/>
        <v/>
      </c>
      <c r="E1110" s="27" t="str">
        <f t="shared" si="224"/>
        <v/>
      </c>
      <c r="F1110" s="29" t="str">
        <f t="array" ref="F1110">IF(B1110="","",SMALL(IF(اضافه!$E$1:$E$10000=$D$4,ROW($1:$10000)),B1110))</f>
        <v/>
      </c>
      <c r="G1110" s="25" t="str">
        <f t="shared" si="231"/>
        <v/>
      </c>
      <c r="H1110" s="26" t="str">
        <f t="shared" si="225"/>
        <v/>
      </c>
      <c r="I1110" s="27" t="str">
        <f t="shared" si="226"/>
        <v/>
      </c>
      <c r="J1110" s="27" t="str">
        <f t="shared" si="227"/>
        <v/>
      </c>
      <c r="K1110" s="29" t="str">
        <f t="array" ref="K1110">IF(G1110="","",SMALL(IF(صرف!$E$1:$E$10000=$D$4,ROW($1:$10000)),G1110))</f>
        <v/>
      </c>
      <c r="L1110" s="25" t="str">
        <f t="shared" si="232"/>
        <v/>
      </c>
      <c r="M1110" s="26" t="str">
        <f t="shared" si="228"/>
        <v/>
      </c>
      <c r="N1110" s="27" t="str">
        <f t="shared" si="229"/>
        <v/>
      </c>
      <c r="O1110" s="27" t="str">
        <f t="shared" si="221"/>
        <v/>
      </c>
      <c r="P1110" s="29" t="str">
        <f t="array" ref="P1110">IF(L1110="","",SMALL(IF(تكهين!$E$1:$E$10000=$D$4,ROW($1:$10000)),L1110))</f>
        <v/>
      </c>
    </row>
    <row r="1111" spans="2:16" ht="20.25">
      <c r="B1111" s="25" t="str">
        <f t="shared" si="230"/>
        <v/>
      </c>
      <c r="C1111" s="26" t="str">
        <f t="shared" si="222"/>
        <v/>
      </c>
      <c r="D1111" s="27" t="str">
        <f t="shared" si="223"/>
        <v/>
      </c>
      <c r="E1111" s="27" t="str">
        <f t="shared" si="224"/>
        <v/>
      </c>
      <c r="F1111" s="29" t="str">
        <f t="array" ref="F1111">IF(B1111="","",SMALL(IF(اضافه!$E$1:$E$10000=$D$4,ROW($1:$10000)),B1111))</f>
        <v/>
      </c>
      <c r="G1111" s="25" t="str">
        <f t="shared" si="231"/>
        <v/>
      </c>
      <c r="H1111" s="26" t="str">
        <f t="shared" si="225"/>
        <v/>
      </c>
      <c r="I1111" s="27" t="str">
        <f t="shared" si="226"/>
        <v/>
      </c>
      <c r="J1111" s="27" t="str">
        <f t="shared" si="227"/>
        <v/>
      </c>
      <c r="K1111" s="29" t="str">
        <f t="array" ref="K1111">IF(G1111="","",SMALL(IF(صرف!$E$1:$E$10000=$D$4,ROW($1:$10000)),G1111))</f>
        <v/>
      </c>
      <c r="L1111" s="25" t="str">
        <f t="shared" si="232"/>
        <v/>
      </c>
      <c r="M1111" s="26" t="str">
        <f t="shared" si="228"/>
        <v/>
      </c>
      <c r="N1111" s="27" t="str">
        <f t="shared" si="229"/>
        <v/>
      </c>
      <c r="O1111" s="27" t="str">
        <f t="shared" si="221"/>
        <v/>
      </c>
      <c r="P1111" s="29" t="str">
        <f t="array" ref="P1111">IF(L1111="","",SMALL(IF(تكهين!$E$1:$E$10000=$D$4,ROW($1:$10000)),L1111))</f>
        <v/>
      </c>
    </row>
    <row r="1112" spans="2:16" ht="20.25">
      <c r="B1112" s="25" t="str">
        <f t="shared" si="230"/>
        <v/>
      </c>
      <c r="C1112" s="26" t="str">
        <f t="shared" si="222"/>
        <v/>
      </c>
      <c r="D1112" s="27" t="str">
        <f t="shared" si="223"/>
        <v/>
      </c>
      <c r="E1112" s="27" t="str">
        <f t="shared" si="224"/>
        <v/>
      </c>
      <c r="F1112" s="29" t="str">
        <f t="array" ref="F1112">IF(B1112="","",SMALL(IF(اضافه!$E$1:$E$10000=$D$4,ROW($1:$10000)),B1112))</f>
        <v/>
      </c>
      <c r="G1112" s="25" t="str">
        <f t="shared" si="231"/>
        <v/>
      </c>
      <c r="H1112" s="26" t="str">
        <f t="shared" si="225"/>
        <v/>
      </c>
      <c r="I1112" s="27" t="str">
        <f t="shared" si="226"/>
        <v/>
      </c>
      <c r="J1112" s="27" t="str">
        <f t="shared" si="227"/>
        <v/>
      </c>
      <c r="K1112" s="29" t="str">
        <f t="array" ref="K1112">IF(G1112="","",SMALL(IF(صرف!$E$1:$E$10000=$D$4,ROW($1:$10000)),G1112))</f>
        <v/>
      </c>
      <c r="L1112" s="25" t="str">
        <f t="shared" si="232"/>
        <v/>
      </c>
      <c r="M1112" s="26" t="str">
        <f t="shared" si="228"/>
        <v/>
      </c>
      <c r="N1112" s="27" t="str">
        <f t="shared" si="229"/>
        <v/>
      </c>
      <c r="O1112" s="27" t="str">
        <f t="shared" si="221"/>
        <v/>
      </c>
      <c r="P1112" s="29" t="str">
        <f t="array" ref="P1112">IF(L1112="","",SMALL(IF(تكهين!$E$1:$E$10000=$D$4,ROW($1:$10000)),L1112))</f>
        <v/>
      </c>
    </row>
    <row r="1113" spans="2:16" ht="20.25">
      <c r="B1113" s="25" t="str">
        <f t="shared" si="230"/>
        <v/>
      </c>
      <c r="C1113" s="26" t="str">
        <f t="shared" si="222"/>
        <v/>
      </c>
      <c r="D1113" s="27" t="str">
        <f t="shared" si="223"/>
        <v/>
      </c>
      <c r="E1113" s="27" t="str">
        <f t="shared" si="224"/>
        <v/>
      </c>
      <c r="F1113" s="29" t="str">
        <f t="array" ref="F1113">IF(B1113="","",SMALL(IF(اضافه!$E$1:$E$10000=$D$4,ROW($1:$10000)),B1113))</f>
        <v/>
      </c>
      <c r="G1113" s="25" t="str">
        <f t="shared" si="231"/>
        <v/>
      </c>
      <c r="H1113" s="26" t="str">
        <f t="shared" si="225"/>
        <v/>
      </c>
      <c r="I1113" s="27" t="str">
        <f t="shared" si="226"/>
        <v/>
      </c>
      <c r="J1113" s="27" t="str">
        <f t="shared" si="227"/>
        <v/>
      </c>
      <c r="K1113" s="29" t="str">
        <f t="array" ref="K1113">IF(G1113="","",SMALL(IF(صرف!$E$1:$E$10000=$D$4,ROW($1:$10000)),G1113))</f>
        <v/>
      </c>
      <c r="L1113" s="25" t="str">
        <f t="shared" si="232"/>
        <v/>
      </c>
      <c r="M1113" s="26" t="str">
        <f t="shared" si="228"/>
        <v/>
      </c>
      <c r="N1113" s="27" t="str">
        <f t="shared" si="229"/>
        <v/>
      </c>
      <c r="O1113" s="27" t="str">
        <f t="shared" si="221"/>
        <v/>
      </c>
      <c r="P1113" s="29" t="str">
        <f t="array" ref="P1113">IF(L1113="","",SMALL(IF(تكهين!$E$1:$E$10000=$D$4,ROW($1:$10000)),L1113))</f>
        <v/>
      </c>
    </row>
    <row r="1114" spans="2:16" ht="20.25">
      <c r="B1114" s="25" t="str">
        <f t="shared" si="230"/>
        <v/>
      </c>
      <c r="C1114" s="26" t="str">
        <f t="shared" si="222"/>
        <v/>
      </c>
      <c r="D1114" s="27" t="str">
        <f t="shared" si="223"/>
        <v/>
      </c>
      <c r="E1114" s="27" t="str">
        <f t="shared" si="224"/>
        <v/>
      </c>
      <c r="F1114" s="29" t="str">
        <f t="array" ref="F1114">IF(B1114="","",SMALL(IF(اضافه!$E$1:$E$10000=$D$4,ROW($1:$10000)),B1114))</f>
        <v/>
      </c>
      <c r="G1114" s="25" t="str">
        <f t="shared" si="231"/>
        <v/>
      </c>
      <c r="H1114" s="26" t="str">
        <f t="shared" si="225"/>
        <v/>
      </c>
      <c r="I1114" s="27" t="str">
        <f t="shared" si="226"/>
        <v/>
      </c>
      <c r="J1114" s="27" t="str">
        <f t="shared" si="227"/>
        <v/>
      </c>
      <c r="K1114" s="29" t="str">
        <f t="array" ref="K1114">IF(G1114="","",SMALL(IF(صرف!$E$1:$E$10000=$D$4,ROW($1:$10000)),G1114))</f>
        <v/>
      </c>
      <c r="L1114" s="25" t="str">
        <f t="shared" si="232"/>
        <v/>
      </c>
      <c r="M1114" s="26" t="str">
        <f t="shared" si="228"/>
        <v/>
      </c>
      <c r="N1114" s="27" t="str">
        <f t="shared" si="229"/>
        <v/>
      </c>
      <c r="O1114" s="27" t="str">
        <f t="shared" si="221"/>
        <v/>
      </c>
      <c r="P1114" s="29" t="str">
        <f t="array" ref="P1114">IF(L1114="","",SMALL(IF(تكهين!$E$1:$E$10000=$D$4,ROW($1:$10000)),L1114))</f>
        <v/>
      </c>
    </row>
    <row r="1115" spans="2:16" ht="20.25">
      <c r="B1115" s="25" t="str">
        <f t="shared" si="230"/>
        <v/>
      </c>
      <c r="C1115" s="26" t="str">
        <f t="shared" si="222"/>
        <v/>
      </c>
      <c r="D1115" s="27" t="str">
        <f t="shared" si="223"/>
        <v/>
      </c>
      <c r="E1115" s="27" t="str">
        <f t="shared" si="224"/>
        <v/>
      </c>
      <c r="F1115" s="29" t="str">
        <f t="array" ref="F1115">IF(B1115="","",SMALL(IF(اضافه!$E$1:$E$10000=$D$4,ROW($1:$10000)),B1115))</f>
        <v/>
      </c>
      <c r="G1115" s="25" t="str">
        <f t="shared" si="231"/>
        <v/>
      </c>
      <c r="H1115" s="26" t="str">
        <f t="shared" si="225"/>
        <v/>
      </c>
      <c r="I1115" s="27" t="str">
        <f t="shared" si="226"/>
        <v/>
      </c>
      <c r="J1115" s="27" t="str">
        <f t="shared" si="227"/>
        <v/>
      </c>
      <c r="K1115" s="29" t="str">
        <f t="array" ref="K1115">IF(G1115="","",SMALL(IF(صرف!$E$1:$E$10000=$D$4,ROW($1:$10000)),G1115))</f>
        <v/>
      </c>
      <c r="L1115" s="25" t="str">
        <f t="shared" si="232"/>
        <v/>
      </c>
      <c r="M1115" s="26" t="str">
        <f t="shared" si="228"/>
        <v/>
      </c>
      <c r="N1115" s="27" t="str">
        <f t="shared" si="229"/>
        <v/>
      </c>
      <c r="O1115" s="27" t="str">
        <f t="shared" si="221"/>
        <v/>
      </c>
      <c r="P1115" s="29" t="str">
        <f t="array" ref="P1115">IF(L1115="","",SMALL(IF(تكهين!$E$1:$E$10000=$D$4,ROW($1:$10000)),L1115))</f>
        <v/>
      </c>
    </row>
    <row r="1116" spans="2:16" ht="20.25">
      <c r="B1116" s="25" t="str">
        <f t="shared" si="230"/>
        <v/>
      </c>
      <c r="C1116" s="26" t="str">
        <f t="shared" si="222"/>
        <v/>
      </c>
      <c r="D1116" s="27" t="str">
        <f t="shared" si="223"/>
        <v/>
      </c>
      <c r="E1116" s="27" t="str">
        <f t="shared" si="224"/>
        <v/>
      </c>
      <c r="F1116" s="29" t="str">
        <f t="array" ref="F1116">IF(B1116="","",SMALL(IF(اضافه!$E$1:$E$10000=$D$4,ROW($1:$10000)),B1116))</f>
        <v/>
      </c>
      <c r="G1116" s="25" t="str">
        <f t="shared" si="231"/>
        <v/>
      </c>
      <c r="H1116" s="26" t="str">
        <f t="shared" si="225"/>
        <v/>
      </c>
      <c r="I1116" s="27" t="str">
        <f t="shared" si="226"/>
        <v/>
      </c>
      <c r="J1116" s="27" t="str">
        <f t="shared" si="227"/>
        <v/>
      </c>
      <c r="K1116" s="29" t="str">
        <f t="array" ref="K1116">IF(G1116="","",SMALL(IF(صرف!$E$1:$E$10000=$D$4,ROW($1:$10000)),G1116))</f>
        <v/>
      </c>
      <c r="L1116" s="25" t="str">
        <f t="shared" si="232"/>
        <v/>
      </c>
      <c r="M1116" s="26" t="str">
        <f t="shared" si="228"/>
        <v/>
      </c>
      <c r="N1116" s="27" t="str">
        <f t="shared" si="229"/>
        <v/>
      </c>
      <c r="O1116" s="27" t="str">
        <f t="shared" si="221"/>
        <v/>
      </c>
      <c r="P1116" s="29" t="str">
        <f t="array" ref="P1116">IF(L1116="","",SMALL(IF(تكهين!$E$1:$E$10000=$D$4,ROW($1:$10000)),L1116))</f>
        <v/>
      </c>
    </row>
    <row r="1117" spans="2:16" ht="20.25">
      <c r="B1117" s="25" t="str">
        <f t="shared" si="230"/>
        <v/>
      </c>
      <c r="C1117" s="26" t="str">
        <f t="shared" si="222"/>
        <v/>
      </c>
      <c r="D1117" s="27" t="str">
        <f t="shared" si="223"/>
        <v/>
      </c>
      <c r="E1117" s="27" t="str">
        <f t="shared" si="224"/>
        <v/>
      </c>
      <c r="F1117" s="29" t="str">
        <f t="array" ref="F1117">IF(B1117="","",SMALL(IF(اضافه!$E$1:$E$10000=$D$4,ROW($1:$10000)),B1117))</f>
        <v/>
      </c>
      <c r="G1117" s="25" t="str">
        <f t="shared" si="231"/>
        <v/>
      </c>
      <c r="H1117" s="26" t="str">
        <f t="shared" si="225"/>
        <v/>
      </c>
      <c r="I1117" s="27" t="str">
        <f t="shared" si="226"/>
        <v/>
      </c>
      <c r="J1117" s="27" t="str">
        <f t="shared" si="227"/>
        <v/>
      </c>
      <c r="K1117" s="29" t="str">
        <f t="array" ref="K1117">IF(G1117="","",SMALL(IF(صرف!$E$1:$E$10000=$D$4,ROW($1:$10000)),G1117))</f>
        <v/>
      </c>
      <c r="L1117" s="25" t="str">
        <f t="shared" si="232"/>
        <v/>
      </c>
      <c r="M1117" s="26" t="str">
        <f t="shared" si="228"/>
        <v/>
      </c>
      <c r="N1117" s="27" t="str">
        <f t="shared" si="229"/>
        <v/>
      </c>
      <c r="O1117" s="27" t="str">
        <f t="shared" si="221"/>
        <v/>
      </c>
      <c r="P1117" s="29" t="str">
        <f t="array" ref="P1117">IF(L1117="","",SMALL(IF(تكهين!$E$1:$E$10000=$D$4,ROW($1:$10000)),L1117))</f>
        <v/>
      </c>
    </row>
    <row r="1118" spans="2:16" ht="20.25">
      <c r="B1118" s="25" t="str">
        <f t="shared" si="230"/>
        <v/>
      </c>
      <c r="C1118" s="26" t="str">
        <f t="shared" si="222"/>
        <v/>
      </c>
      <c r="D1118" s="27" t="str">
        <f t="shared" si="223"/>
        <v/>
      </c>
      <c r="E1118" s="27" t="str">
        <f t="shared" si="224"/>
        <v/>
      </c>
      <c r="F1118" s="29" t="str">
        <f t="array" ref="F1118">IF(B1118="","",SMALL(IF(اضافه!$E$1:$E$10000=$D$4,ROW($1:$10000)),B1118))</f>
        <v/>
      </c>
      <c r="G1118" s="25" t="str">
        <f t="shared" si="231"/>
        <v/>
      </c>
      <c r="H1118" s="26" t="str">
        <f t="shared" si="225"/>
        <v/>
      </c>
      <c r="I1118" s="27" t="str">
        <f t="shared" si="226"/>
        <v/>
      </c>
      <c r="J1118" s="27" t="str">
        <f t="shared" si="227"/>
        <v/>
      </c>
      <c r="K1118" s="29" t="str">
        <f t="array" ref="K1118">IF(G1118="","",SMALL(IF(صرف!$E$1:$E$10000=$D$4,ROW($1:$10000)),G1118))</f>
        <v/>
      </c>
      <c r="L1118" s="25" t="str">
        <f t="shared" si="232"/>
        <v/>
      </c>
      <c r="M1118" s="26" t="str">
        <f t="shared" si="228"/>
        <v/>
      </c>
      <c r="N1118" s="27" t="str">
        <f t="shared" si="229"/>
        <v/>
      </c>
      <c r="O1118" s="27" t="str">
        <f t="shared" si="221"/>
        <v/>
      </c>
      <c r="P1118" s="29" t="str">
        <f t="array" ref="P1118">IF(L1118="","",SMALL(IF(تكهين!$E$1:$E$10000=$D$4,ROW($1:$10000)),L1118))</f>
        <v/>
      </c>
    </row>
    <row r="1119" spans="2:16" ht="20.25">
      <c r="B1119" s="25" t="str">
        <f t="shared" si="230"/>
        <v/>
      </c>
      <c r="C1119" s="26" t="str">
        <f t="shared" si="222"/>
        <v/>
      </c>
      <c r="D1119" s="27" t="str">
        <f t="shared" si="223"/>
        <v/>
      </c>
      <c r="E1119" s="27" t="str">
        <f t="shared" si="224"/>
        <v/>
      </c>
      <c r="F1119" s="29" t="str">
        <f t="array" ref="F1119">IF(B1119="","",SMALL(IF(اضافه!$E$1:$E$10000=$D$4,ROW($1:$10000)),B1119))</f>
        <v/>
      </c>
      <c r="G1119" s="25" t="str">
        <f t="shared" si="231"/>
        <v/>
      </c>
      <c r="H1119" s="26" t="str">
        <f t="shared" si="225"/>
        <v/>
      </c>
      <c r="I1119" s="27" t="str">
        <f t="shared" si="226"/>
        <v/>
      </c>
      <c r="J1119" s="27" t="str">
        <f t="shared" si="227"/>
        <v/>
      </c>
      <c r="K1119" s="29" t="str">
        <f t="array" ref="K1119">IF(G1119="","",SMALL(IF(صرف!$E$1:$E$10000=$D$4,ROW($1:$10000)),G1119))</f>
        <v/>
      </c>
      <c r="L1119" s="25" t="str">
        <f t="shared" si="232"/>
        <v/>
      </c>
      <c r="M1119" s="26" t="str">
        <f t="shared" si="228"/>
        <v/>
      </c>
      <c r="N1119" s="27" t="str">
        <f t="shared" si="229"/>
        <v/>
      </c>
      <c r="O1119" s="27" t="str">
        <f t="shared" si="221"/>
        <v/>
      </c>
      <c r="P1119" s="29" t="str">
        <f t="array" ref="P1119">IF(L1119="","",SMALL(IF(تكهين!$E$1:$E$10000=$D$4,ROW($1:$10000)),L1119))</f>
        <v/>
      </c>
    </row>
    <row r="1120" spans="2:16" ht="20.25">
      <c r="B1120" s="25" t="str">
        <f t="shared" si="230"/>
        <v/>
      </c>
      <c r="C1120" s="26" t="str">
        <f t="shared" si="222"/>
        <v/>
      </c>
      <c r="D1120" s="27" t="str">
        <f t="shared" si="223"/>
        <v/>
      </c>
      <c r="E1120" s="27" t="str">
        <f t="shared" si="224"/>
        <v/>
      </c>
      <c r="F1120" s="29" t="str">
        <f t="array" ref="F1120">IF(B1120="","",SMALL(IF(اضافه!$E$1:$E$10000=$D$4,ROW($1:$10000)),B1120))</f>
        <v/>
      </c>
      <c r="G1120" s="25" t="str">
        <f t="shared" si="231"/>
        <v/>
      </c>
      <c r="H1120" s="26" t="str">
        <f t="shared" si="225"/>
        <v/>
      </c>
      <c r="I1120" s="27" t="str">
        <f t="shared" si="226"/>
        <v/>
      </c>
      <c r="J1120" s="27" t="str">
        <f t="shared" si="227"/>
        <v/>
      </c>
      <c r="K1120" s="29" t="str">
        <f t="array" ref="K1120">IF(G1120="","",SMALL(IF(صرف!$E$1:$E$10000=$D$4,ROW($1:$10000)),G1120))</f>
        <v/>
      </c>
      <c r="L1120" s="25" t="str">
        <f t="shared" si="232"/>
        <v/>
      </c>
      <c r="M1120" s="26" t="str">
        <f t="shared" si="228"/>
        <v/>
      </c>
      <c r="N1120" s="27" t="str">
        <f t="shared" si="229"/>
        <v/>
      </c>
      <c r="O1120" s="27" t="str">
        <f t="shared" si="221"/>
        <v/>
      </c>
      <c r="P1120" s="29" t="str">
        <f t="array" ref="P1120">IF(L1120="","",SMALL(IF(تكهين!$E$1:$E$10000=$D$4,ROW($1:$10000)),L1120))</f>
        <v/>
      </c>
    </row>
    <row r="1121" spans="2:16" ht="20.25">
      <c r="B1121" s="25" t="str">
        <f t="shared" si="230"/>
        <v/>
      </c>
      <c r="C1121" s="26" t="str">
        <f t="shared" si="222"/>
        <v/>
      </c>
      <c r="D1121" s="27" t="str">
        <f t="shared" si="223"/>
        <v/>
      </c>
      <c r="E1121" s="27" t="str">
        <f t="shared" si="224"/>
        <v/>
      </c>
      <c r="F1121" s="29" t="str">
        <f t="array" ref="F1121">IF(B1121="","",SMALL(IF(اضافه!$E$1:$E$10000=$D$4,ROW($1:$10000)),B1121))</f>
        <v/>
      </c>
      <c r="G1121" s="25" t="str">
        <f t="shared" si="231"/>
        <v/>
      </c>
      <c r="H1121" s="26" t="str">
        <f t="shared" si="225"/>
        <v/>
      </c>
      <c r="I1121" s="27" t="str">
        <f t="shared" si="226"/>
        <v/>
      </c>
      <c r="J1121" s="27" t="str">
        <f t="shared" si="227"/>
        <v/>
      </c>
      <c r="K1121" s="29" t="str">
        <f t="array" ref="K1121">IF(G1121="","",SMALL(IF(صرف!$E$1:$E$10000=$D$4,ROW($1:$10000)),G1121))</f>
        <v/>
      </c>
      <c r="L1121" s="25" t="str">
        <f t="shared" si="232"/>
        <v/>
      </c>
      <c r="M1121" s="26" t="str">
        <f t="shared" si="228"/>
        <v/>
      </c>
      <c r="N1121" s="27" t="str">
        <f t="shared" si="229"/>
        <v/>
      </c>
      <c r="O1121" s="27" t="str">
        <f t="shared" si="221"/>
        <v/>
      </c>
      <c r="P1121" s="29" t="str">
        <f t="array" ref="P1121">IF(L1121="","",SMALL(IF(تكهين!$E$1:$E$10000=$D$4,ROW($1:$10000)),L1121))</f>
        <v/>
      </c>
    </row>
    <row r="1122" spans="2:16" ht="20.25">
      <c r="B1122" s="25" t="str">
        <f t="shared" si="230"/>
        <v/>
      </c>
      <c r="C1122" s="26" t="str">
        <f t="shared" si="222"/>
        <v/>
      </c>
      <c r="D1122" s="27" t="str">
        <f t="shared" si="223"/>
        <v/>
      </c>
      <c r="E1122" s="27" t="str">
        <f t="shared" si="224"/>
        <v/>
      </c>
      <c r="F1122" s="29" t="str">
        <f t="array" ref="F1122">IF(B1122="","",SMALL(IF(اضافه!$E$1:$E$10000=$D$4,ROW($1:$10000)),B1122))</f>
        <v/>
      </c>
      <c r="G1122" s="25" t="str">
        <f t="shared" si="231"/>
        <v/>
      </c>
      <c r="H1122" s="26" t="str">
        <f t="shared" si="225"/>
        <v/>
      </c>
      <c r="I1122" s="27" t="str">
        <f t="shared" si="226"/>
        <v/>
      </c>
      <c r="J1122" s="27" t="str">
        <f t="shared" si="227"/>
        <v/>
      </c>
      <c r="K1122" s="29" t="str">
        <f t="array" ref="K1122">IF(G1122="","",SMALL(IF(صرف!$E$1:$E$10000=$D$4,ROW($1:$10000)),G1122))</f>
        <v/>
      </c>
      <c r="L1122" s="25" t="str">
        <f t="shared" si="232"/>
        <v/>
      </c>
      <c r="M1122" s="26" t="str">
        <f t="shared" si="228"/>
        <v/>
      </c>
      <c r="N1122" s="27" t="str">
        <f t="shared" si="229"/>
        <v/>
      </c>
      <c r="O1122" s="27" t="str">
        <f t="shared" si="221"/>
        <v/>
      </c>
      <c r="P1122" s="29" t="str">
        <f t="array" ref="P1122">IF(L1122="","",SMALL(IF(تكهين!$E$1:$E$10000=$D$4,ROW($1:$10000)),L1122))</f>
        <v/>
      </c>
    </row>
    <row r="1123" spans="2:16" ht="20.25">
      <c r="B1123" s="25" t="str">
        <f t="shared" si="230"/>
        <v/>
      </c>
      <c r="C1123" s="26" t="str">
        <f t="shared" si="222"/>
        <v/>
      </c>
      <c r="D1123" s="27" t="str">
        <f t="shared" si="223"/>
        <v/>
      </c>
      <c r="E1123" s="27" t="str">
        <f t="shared" si="224"/>
        <v/>
      </c>
      <c r="F1123" s="29" t="str">
        <f t="array" ref="F1123">IF(B1123="","",SMALL(IF(اضافه!$E$1:$E$10000=$D$4,ROW($1:$10000)),B1123))</f>
        <v/>
      </c>
      <c r="G1123" s="25" t="str">
        <f t="shared" si="231"/>
        <v/>
      </c>
      <c r="H1123" s="26" t="str">
        <f t="shared" si="225"/>
        <v/>
      </c>
      <c r="I1123" s="27" t="str">
        <f t="shared" si="226"/>
        <v/>
      </c>
      <c r="J1123" s="27" t="str">
        <f t="shared" si="227"/>
        <v/>
      </c>
      <c r="K1123" s="29" t="str">
        <f t="array" ref="K1123">IF(G1123="","",SMALL(IF(صرف!$E$1:$E$10000=$D$4,ROW($1:$10000)),G1123))</f>
        <v/>
      </c>
      <c r="L1123" s="25" t="str">
        <f t="shared" si="232"/>
        <v/>
      </c>
      <c r="M1123" s="26" t="str">
        <f t="shared" si="228"/>
        <v/>
      </c>
      <c r="N1123" s="27" t="str">
        <f t="shared" si="229"/>
        <v/>
      </c>
      <c r="O1123" s="27" t="str">
        <f t="shared" si="221"/>
        <v/>
      </c>
      <c r="P1123" s="29" t="str">
        <f t="array" ref="P1123">IF(L1123="","",SMALL(IF(تكهين!$E$1:$E$10000=$D$4,ROW($1:$10000)),L1123))</f>
        <v/>
      </c>
    </row>
    <row r="1124" spans="2:16" ht="20.25">
      <c r="B1124" s="25" t="str">
        <f t="shared" si="230"/>
        <v/>
      </c>
      <c r="C1124" s="26" t="str">
        <f t="shared" si="222"/>
        <v/>
      </c>
      <c r="D1124" s="27" t="str">
        <f t="shared" si="223"/>
        <v/>
      </c>
      <c r="E1124" s="27" t="str">
        <f t="shared" si="224"/>
        <v/>
      </c>
      <c r="F1124" s="29" t="str">
        <f t="array" ref="F1124">IF(B1124="","",SMALL(IF(اضافه!$E$1:$E$10000=$D$4,ROW($1:$10000)),B1124))</f>
        <v/>
      </c>
      <c r="G1124" s="25" t="str">
        <f t="shared" si="231"/>
        <v/>
      </c>
      <c r="H1124" s="26" t="str">
        <f t="shared" si="225"/>
        <v/>
      </c>
      <c r="I1124" s="27" t="str">
        <f t="shared" si="226"/>
        <v/>
      </c>
      <c r="J1124" s="27" t="str">
        <f t="shared" si="227"/>
        <v/>
      </c>
      <c r="K1124" s="29" t="str">
        <f t="array" ref="K1124">IF(G1124="","",SMALL(IF(صرف!$E$1:$E$10000=$D$4,ROW($1:$10000)),G1124))</f>
        <v/>
      </c>
      <c r="L1124" s="25" t="str">
        <f t="shared" si="232"/>
        <v/>
      </c>
      <c r="M1124" s="26" t="str">
        <f t="shared" si="228"/>
        <v/>
      </c>
      <c r="N1124" s="27" t="str">
        <f t="shared" si="229"/>
        <v/>
      </c>
      <c r="O1124" s="27" t="str">
        <f t="shared" si="221"/>
        <v/>
      </c>
      <c r="P1124" s="29" t="str">
        <f t="array" ref="P1124">IF(L1124="","",SMALL(IF(تكهين!$E$1:$E$10000=$D$4,ROW($1:$10000)),L1124))</f>
        <v/>
      </c>
    </row>
    <row r="1125" spans="2:16" ht="20.25">
      <c r="B1125" s="25" t="str">
        <f t="shared" si="230"/>
        <v/>
      </c>
      <c r="C1125" s="26" t="str">
        <f t="shared" si="222"/>
        <v/>
      </c>
      <c r="D1125" s="27" t="str">
        <f t="shared" si="223"/>
        <v/>
      </c>
      <c r="E1125" s="27" t="str">
        <f t="shared" si="224"/>
        <v/>
      </c>
      <c r="F1125" s="29" t="str">
        <f t="array" ref="F1125">IF(B1125="","",SMALL(IF(اضافه!$E$1:$E$10000=$D$4,ROW($1:$10000)),B1125))</f>
        <v/>
      </c>
      <c r="G1125" s="25" t="str">
        <f t="shared" si="231"/>
        <v/>
      </c>
      <c r="H1125" s="26" t="str">
        <f t="shared" si="225"/>
        <v/>
      </c>
      <c r="I1125" s="27" t="str">
        <f t="shared" si="226"/>
        <v/>
      </c>
      <c r="J1125" s="27" t="str">
        <f t="shared" si="227"/>
        <v/>
      </c>
      <c r="K1125" s="29" t="str">
        <f t="array" ref="K1125">IF(G1125="","",SMALL(IF(صرف!$E$1:$E$10000=$D$4,ROW($1:$10000)),G1125))</f>
        <v/>
      </c>
      <c r="L1125" s="25" t="str">
        <f t="shared" si="232"/>
        <v/>
      </c>
      <c r="M1125" s="26" t="str">
        <f t="shared" si="228"/>
        <v/>
      </c>
      <c r="N1125" s="27" t="str">
        <f t="shared" si="229"/>
        <v/>
      </c>
      <c r="O1125" s="27" t="str">
        <f t="shared" si="221"/>
        <v/>
      </c>
      <c r="P1125" s="29" t="str">
        <f t="array" ref="P1125">IF(L1125="","",SMALL(IF(تكهين!$E$1:$E$10000=$D$4,ROW($1:$10000)),L1125))</f>
        <v/>
      </c>
    </row>
    <row r="1126" spans="2:16" ht="20.25">
      <c r="B1126" s="25" t="str">
        <f t="shared" si="230"/>
        <v/>
      </c>
      <c r="C1126" s="26" t="str">
        <f t="shared" si="222"/>
        <v/>
      </c>
      <c r="D1126" s="27" t="str">
        <f t="shared" si="223"/>
        <v/>
      </c>
      <c r="E1126" s="27" t="str">
        <f t="shared" si="224"/>
        <v/>
      </c>
      <c r="F1126" s="29" t="str">
        <f t="array" ref="F1126">IF(B1126="","",SMALL(IF(اضافه!$E$1:$E$10000=$D$4,ROW($1:$10000)),B1126))</f>
        <v/>
      </c>
      <c r="G1126" s="25" t="str">
        <f t="shared" si="231"/>
        <v/>
      </c>
      <c r="H1126" s="26" t="str">
        <f t="shared" si="225"/>
        <v/>
      </c>
      <c r="I1126" s="27" t="str">
        <f t="shared" si="226"/>
        <v/>
      </c>
      <c r="J1126" s="27" t="str">
        <f t="shared" si="227"/>
        <v/>
      </c>
      <c r="K1126" s="29" t="str">
        <f t="array" ref="K1126">IF(G1126="","",SMALL(IF(صرف!$E$1:$E$10000=$D$4,ROW($1:$10000)),G1126))</f>
        <v/>
      </c>
      <c r="L1126" s="25" t="str">
        <f t="shared" si="232"/>
        <v/>
      </c>
      <c r="M1126" s="26" t="str">
        <f t="shared" si="228"/>
        <v/>
      </c>
      <c r="N1126" s="27" t="str">
        <f t="shared" si="229"/>
        <v/>
      </c>
      <c r="O1126" s="27" t="str">
        <f t="shared" si="221"/>
        <v/>
      </c>
      <c r="P1126" s="29" t="str">
        <f t="array" ref="P1126">IF(L1126="","",SMALL(IF(تكهين!$E$1:$E$10000=$D$4,ROW($1:$10000)),L1126))</f>
        <v/>
      </c>
    </row>
    <row r="1127" spans="2:16" ht="20.25">
      <c r="B1127" s="25" t="str">
        <f t="shared" si="230"/>
        <v/>
      </c>
      <c r="C1127" s="26" t="str">
        <f t="shared" si="222"/>
        <v/>
      </c>
      <c r="D1127" s="27" t="str">
        <f t="shared" si="223"/>
        <v/>
      </c>
      <c r="E1127" s="27" t="str">
        <f t="shared" si="224"/>
        <v/>
      </c>
      <c r="F1127" s="29" t="str">
        <f t="array" ref="F1127">IF(B1127="","",SMALL(IF(اضافه!$E$1:$E$10000=$D$4,ROW($1:$10000)),B1127))</f>
        <v/>
      </c>
      <c r="G1127" s="25" t="str">
        <f t="shared" si="231"/>
        <v/>
      </c>
      <c r="H1127" s="26" t="str">
        <f t="shared" si="225"/>
        <v/>
      </c>
      <c r="I1127" s="27" t="str">
        <f t="shared" si="226"/>
        <v/>
      </c>
      <c r="J1127" s="27" t="str">
        <f t="shared" si="227"/>
        <v/>
      </c>
      <c r="K1127" s="29" t="str">
        <f t="array" ref="K1127">IF(G1127="","",SMALL(IF(صرف!$E$1:$E$10000=$D$4,ROW($1:$10000)),G1127))</f>
        <v/>
      </c>
      <c r="L1127" s="25" t="str">
        <f t="shared" si="232"/>
        <v/>
      </c>
      <c r="M1127" s="26" t="str">
        <f t="shared" si="228"/>
        <v/>
      </c>
      <c r="N1127" s="27" t="str">
        <f t="shared" si="229"/>
        <v/>
      </c>
      <c r="O1127" s="27" t="str">
        <f t="shared" si="221"/>
        <v/>
      </c>
      <c r="P1127" s="29" t="str">
        <f t="array" ref="P1127">IF(L1127="","",SMALL(IF(تكهين!$E$1:$E$10000=$D$4,ROW($1:$10000)),L1127))</f>
        <v/>
      </c>
    </row>
    <row r="1128" spans="2:16" ht="20.25">
      <c r="B1128" s="25" t="str">
        <f t="shared" si="230"/>
        <v/>
      </c>
      <c r="C1128" s="26" t="str">
        <f t="shared" si="222"/>
        <v/>
      </c>
      <c r="D1128" s="27" t="str">
        <f t="shared" si="223"/>
        <v/>
      </c>
      <c r="E1128" s="27" t="str">
        <f t="shared" si="224"/>
        <v/>
      </c>
      <c r="F1128" s="29" t="str">
        <f t="array" ref="F1128">IF(B1128="","",SMALL(IF(اضافه!$E$1:$E$10000=$D$4,ROW($1:$10000)),B1128))</f>
        <v/>
      </c>
      <c r="G1128" s="25" t="str">
        <f t="shared" si="231"/>
        <v/>
      </c>
      <c r="H1128" s="26" t="str">
        <f t="shared" si="225"/>
        <v/>
      </c>
      <c r="I1128" s="27" t="str">
        <f t="shared" si="226"/>
        <v/>
      </c>
      <c r="J1128" s="27" t="str">
        <f t="shared" si="227"/>
        <v/>
      </c>
      <c r="K1128" s="29" t="str">
        <f t="array" ref="K1128">IF(G1128="","",SMALL(IF(صرف!$E$1:$E$10000=$D$4,ROW($1:$10000)),G1128))</f>
        <v/>
      </c>
      <c r="L1128" s="25" t="str">
        <f t="shared" si="232"/>
        <v/>
      </c>
      <c r="M1128" s="26" t="str">
        <f t="shared" si="228"/>
        <v/>
      </c>
      <c r="N1128" s="27" t="str">
        <f t="shared" si="229"/>
        <v/>
      </c>
      <c r="O1128" s="27" t="str">
        <f t="shared" si="221"/>
        <v/>
      </c>
      <c r="P1128" s="29" t="str">
        <f t="array" ref="P1128">IF(L1128="","",SMALL(IF(تكهين!$E$1:$E$10000=$D$4,ROW($1:$10000)),L1128))</f>
        <v/>
      </c>
    </row>
    <row r="1129" spans="2:16" ht="20.25">
      <c r="B1129" s="25" t="str">
        <f t="shared" si="230"/>
        <v/>
      </c>
      <c r="C1129" s="26" t="str">
        <f t="shared" si="222"/>
        <v/>
      </c>
      <c r="D1129" s="27" t="str">
        <f t="shared" si="223"/>
        <v/>
      </c>
      <c r="E1129" s="27" t="str">
        <f t="shared" si="224"/>
        <v/>
      </c>
      <c r="F1129" s="29" t="str">
        <f t="array" ref="F1129">IF(B1129="","",SMALL(IF(اضافه!$E$1:$E$10000=$D$4,ROW($1:$10000)),B1129))</f>
        <v/>
      </c>
      <c r="G1129" s="25" t="str">
        <f t="shared" si="231"/>
        <v/>
      </c>
      <c r="H1129" s="26" t="str">
        <f t="shared" si="225"/>
        <v/>
      </c>
      <c r="I1129" s="27" t="str">
        <f t="shared" si="226"/>
        <v/>
      </c>
      <c r="J1129" s="27" t="str">
        <f t="shared" si="227"/>
        <v/>
      </c>
      <c r="K1129" s="29" t="str">
        <f t="array" ref="K1129">IF(G1129="","",SMALL(IF(صرف!$E$1:$E$10000=$D$4,ROW($1:$10000)),G1129))</f>
        <v/>
      </c>
      <c r="L1129" s="25" t="str">
        <f t="shared" si="232"/>
        <v/>
      </c>
      <c r="M1129" s="26" t="str">
        <f t="shared" si="228"/>
        <v/>
      </c>
      <c r="N1129" s="27" t="str">
        <f t="shared" si="229"/>
        <v/>
      </c>
      <c r="O1129" s="27" t="str">
        <f t="shared" si="221"/>
        <v/>
      </c>
      <c r="P1129" s="29" t="str">
        <f t="array" ref="P1129">IF(L1129="","",SMALL(IF(تكهين!$E$1:$E$10000=$D$4,ROW($1:$10000)),L1129))</f>
        <v/>
      </c>
    </row>
    <row r="1130" spans="2:16" ht="20.25">
      <c r="B1130" s="25" t="str">
        <f t="shared" si="230"/>
        <v/>
      </c>
      <c r="C1130" s="26" t="str">
        <f t="shared" si="222"/>
        <v/>
      </c>
      <c r="D1130" s="27" t="str">
        <f t="shared" si="223"/>
        <v/>
      </c>
      <c r="E1130" s="27" t="str">
        <f t="shared" si="224"/>
        <v/>
      </c>
      <c r="F1130" s="29" t="str">
        <f t="array" ref="F1130">IF(B1130="","",SMALL(IF(اضافه!$E$1:$E$10000=$D$4,ROW($1:$10000)),B1130))</f>
        <v/>
      </c>
      <c r="G1130" s="25" t="str">
        <f t="shared" si="231"/>
        <v/>
      </c>
      <c r="H1130" s="26" t="str">
        <f t="shared" si="225"/>
        <v/>
      </c>
      <c r="I1130" s="27" t="str">
        <f t="shared" si="226"/>
        <v/>
      </c>
      <c r="J1130" s="27" t="str">
        <f t="shared" si="227"/>
        <v/>
      </c>
      <c r="K1130" s="29" t="str">
        <f t="array" ref="K1130">IF(G1130="","",SMALL(IF(صرف!$E$1:$E$10000=$D$4,ROW($1:$10000)),G1130))</f>
        <v/>
      </c>
      <c r="L1130" s="25" t="str">
        <f t="shared" si="232"/>
        <v/>
      </c>
      <c r="M1130" s="26" t="str">
        <f t="shared" si="228"/>
        <v/>
      </c>
      <c r="N1130" s="27" t="str">
        <f t="shared" si="229"/>
        <v/>
      </c>
      <c r="O1130" s="27" t="str">
        <f t="shared" si="221"/>
        <v/>
      </c>
      <c r="P1130" s="29" t="str">
        <f t="array" ref="P1130">IF(L1130="","",SMALL(IF(تكهين!$E$1:$E$10000=$D$4,ROW($1:$10000)),L1130))</f>
        <v/>
      </c>
    </row>
    <row r="1131" spans="2:16" ht="20.25">
      <c r="B1131" s="25" t="str">
        <f t="shared" si="230"/>
        <v/>
      </c>
      <c r="C1131" s="26" t="str">
        <f t="shared" si="222"/>
        <v/>
      </c>
      <c r="D1131" s="27" t="str">
        <f t="shared" si="223"/>
        <v/>
      </c>
      <c r="E1131" s="27" t="str">
        <f t="shared" si="224"/>
        <v/>
      </c>
      <c r="F1131" s="29" t="str">
        <f t="array" ref="F1131">IF(B1131="","",SMALL(IF(اضافه!$E$1:$E$10000=$D$4,ROW($1:$10000)),B1131))</f>
        <v/>
      </c>
      <c r="G1131" s="25" t="str">
        <f t="shared" si="231"/>
        <v/>
      </c>
      <c r="H1131" s="26" t="str">
        <f t="shared" si="225"/>
        <v/>
      </c>
      <c r="I1131" s="27" t="str">
        <f t="shared" si="226"/>
        <v/>
      </c>
      <c r="J1131" s="27" t="str">
        <f t="shared" si="227"/>
        <v/>
      </c>
      <c r="K1131" s="29" t="str">
        <f t="array" ref="K1131">IF(G1131="","",SMALL(IF(صرف!$E$1:$E$10000=$D$4,ROW($1:$10000)),G1131))</f>
        <v/>
      </c>
      <c r="L1131" s="25" t="str">
        <f t="shared" si="232"/>
        <v/>
      </c>
      <c r="M1131" s="26" t="str">
        <f t="shared" si="228"/>
        <v/>
      </c>
      <c r="N1131" s="27" t="str">
        <f t="shared" si="229"/>
        <v/>
      </c>
      <c r="O1131" s="27" t="str">
        <f t="shared" si="221"/>
        <v/>
      </c>
      <c r="P1131" s="29" t="str">
        <f t="array" ref="P1131">IF(L1131="","",SMALL(IF(تكهين!$E$1:$E$10000=$D$4,ROW($1:$10000)),L1131))</f>
        <v/>
      </c>
    </row>
    <row r="1132" spans="2:16" ht="20.25">
      <c r="B1132" s="25" t="str">
        <f t="shared" si="230"/>
        <v/>
      </c>
      <c r="C1132" s="26" t="str">
        <f t="shared" si="222"/>
        <v/>
      </c>
      <c r="D1132" s="27" t="str">
        <f t="shared" si="223"/>
        <v/>
      </c>
      <c r="E1132" s="27" t="str">
        <f t="shared" si="224"/>
        <v/>
      </c>
      <c r="F1132" s="29" t="str">
        <f t="array" ref="F1132">IF(B1132="","",SMALL(IF(اضافه!$E$1:$E$10000=$D$4,ROW($1:$10000)),B1132))</f>
        <v/>
      </c>
      <c r="G1132" s="25" t="str">
        <f t="shared" si="231"/>
        <v/>
      </c>
      <c r="H1132" s="26" t="str">
        <f t="shared" si="225"/>
        <v/>
      </c>
      <c r="I1132" s="27" t="str">
        <f t="shared" si="226"/>
        <v/>
      </c>
      <c r="J1132" s="27" t="str">
        <f t="shared" si="227"/>
        <v/>
      </c>
      <c r="K1132" s="29" t="str">
        <f t="array" ref="K1132">IF(G1132="","",SMALL(IF(صرف!$E$1:$E$10000=$D$4,ROW($1:$10000)),G1132))</f>
        <v/>
      </c>
      <c r="L1132" s="25" t="str">
        <f t="shared" si="232"/>
        <v/>
      </c>
      <c r="M1132" s="26" t="str">
        <f t="shared" si="228"/>
        <v/>
      </c>
      <c r="N1132" s="27" t="str">
        <f t="shared" si="229"/>
        <v/>
      </c>
      <c r="O1132" s="27" t="str">
        <f t="shared" si="221"/>
        <v/>
      </c>
      <c r="P1132" s="29" t="str">
        <f t="array" ref="P1132">IF(L1132="","",SMALL(IF(تكهين!$E$1:$E$10000=$D$4,ROW($1:$10000)),L1132))</f>
        <v/>
      </c>
    </row>
    <row r="1133" spans="2:16" ht="20.25">
      <c r="B1133" s="25" t="str">
        <f t="shared" si="230"/>
        <v/>
      </c>
      <c r="C1133" s="26" t="str">
        <f t="shared" si="222"/>
        <v/>
      </c>
      <c r="D1133" s="27" t="str">
        <f t="shared" si="223"/>
        <v/>
      </c>
      <c r="E1133" s="27" t="str">
        <f t="shared" si="224"/>
        <v/>
      </c>
      <c r="F1133" s="29" t="str">
        <f t="array" ref="F1133">IF(B1133="","",SMALL(IF(اضافه!$E$1:$E$10000=$D$4,ROW($1:$10000)),B1133))</f>
        <v/>
      </c>
      <c r="G1133" s="25" t="str">
        <f t="shared" si="231"/>
        <v/>
      </c>
      <c r="H1133" s="26" t="str">
        <f t="shared" si="225"/>
        <v/>
      </c>
      <c r="I1133" s="27" t="str">
        <f t="shared" si="226"/>
        <v/>
      </c>
      <c r="J1133" s="27" t="str">
        <f t="shared" si="227"/>
        <v/>
      </c>
      <c r="K1133" s="29" t="str">
        <f t="array" ref="K1133">IF(G1133="","",SMALL(IF(صرف!$E$1:$E$10000=$D$4,ROW($1:$10000)),G1133))</f>
        <v/>
      </c>
      <c r="L1133" s="25" t="str">
        <f t="shared" si="232"/>
        <v/>
      </c>
      <c r="M1133" s="26" t="str">
        <f t="shared" si="228"/>
        <v/>
      </c>
      <c r="N1133" s="27" t="str">
        <f t="shared" si="229"/>
        <v/>
      </c>
      <c r="O1133" s="27" t="str">
        <f t="shared" ref="O1133:O1196" si="233">IF(OR($D$4="",L1133=""),"",INDEX(تكهين,P1133,8))</f>
        <v/>
      </c>
      <c r="P1133" s="29" t="str">
        <f t="array" ref="P1133">IF(L1133="","",SMALL(IF(تكهين!$E$1:$E$10000=$D$4,ROW($1:$10000)),L1133))</f>
        <v/>
      </c>
    </row>
    <row r="1134" spans="2:16" ht="20.25">
      <c r="B1134" s="25" t="str">
        <f t="shared" si="230"/>
        <v/>
      </c>
      <c r="C1134" s="26" t="str">
        <f t="shared" si="222"/>
        <v/>
      </c>
      <c r="D1134" s="27" t="str">
        <f t="shared" si="223"/>
        <v/>
      </c>
      <c r="E1134" s="27" t="str">
        <f t="shared" si="224"/>
        <v/>
      </c>
      <c r="F1134" s="29" t="str">
        <f t="array" ref="F1134">IF(B1134="","",SMALL(IF(اضافه!$E$1:$E$10000=$D$4,ROW($1:$10000)),B1134))</f>
        <v/>
      </c>
      <c r="G1134" s="25" t="str">
        <f t="shared" si="231"/>
        <v/>
      </c>
      <c r="H1134" s="26" t="str">
        <f t="shared" si="225"/>
        <v/>
      </c>
      <c r="I1134" s="27" t="str">
        <f t="shared" si="226"/>
        <v/>
      </c>
      <c r="J1134" s="27" t="str">
        <f t="shared" si="227"/>
        <v/>
      </c>
      <c r="K1134" s="29" t="str">
        <f t="array" ref="K1134">IF(G1134="","",SMALL(IF(صرف!$E$1:$E$10000=$D$4,ROW($1:$10000)),G1134))</f>
        <v/>
      </c>
      <c r="L1134" s="25" t="str">
        <f t="shared" si="232"/>
        <v/>
      </c>
      <c r="M1134" s="26" t="str">
        <f t="shared" si="228"/>
        <v/>
      </c>
      <c r="N1134" s="27" t="str">
        <f t="shared" si="229"/>
        <v/>
      </c>
      <c r="O1134" s="27" t="str">
        <f t="shared" si="233"/>
        <v/>
      </c>
      <c r="P1134" s="29" t="str">
        <f t="array" ref="P1134">IF(L1134="","",SMALL(IF(تكهين!$E$1:$E$10000=$D$4,ROW($1:$10000)),L1134))</f>
        <v/>
      </c>
    </row>
    <row r="1135" spans="2:16" ht="20.25">
      <c r="B1135" s="25" t="str">
        <f t="shared" si="230"/>
        <v/>
      </c>
      <c r="C1135" s="26" t="str">
        <f t="shared" si="222"/>
        <v/>
      </c>
      <c r="D1135" s="27" t="str">
        <f t="shared" si="223"/>
        <v/>
      </c>
      <c r="E1135" s="27" t="str">
        <f t="shared" si="224"/>
        <v/>
      </c>
      <c r="F1135" s="29" t="str">
        <f t="array" ref="F1135">IF(B1135="","",SMALL(IF(اضافه!$E$1:$E$10000=$D$4,ROW($1:$10000)),B1135))</f>
        <v/>
      </c>
      <c r="G1135" s="25" t="str">
        <f t="shared" si="231"/>
        <v/>
      </c>
      <c r="H1135" s="26" t="str">
        <f t="shared" si="225"/>
        <v/>
      </c>
      <c r="I1135" s="27" t="str">
        <f t="shared" si="226"/>
        <v/>
      </c>
      <c r="J1135" s="27" t="str">
        <f t="shared" si="227"/>
        <v/>
      </c>
      <c r="K1135" s="29" t="str">
        <f t="array" ref="K1135">IF(G1135="","",SMALL(IF(صرف!$E$1:$E$10000=$D$4,ROW($1:$10000)),G1135))</f>
        <v/>
      </c>
      <c r="L1135" s="25" t="str">
        <f t="shared" si="232"/>
        <v/>
      </c>
      <c r="M1135" s="26" t="str">
        <f t="shared" si="228"/>
        <v/>
      </c>
      <c r="N1135" s="27" t="str">
        <f t="shared" si="229"/>
        <v/>
      </c>
      <c r="O1135" s="27" t="str">
        <f t="shared" si="233"/>
        <v/>
      </c>
      <c r="P1135" s="29" t="str">
        <f t="array" ref="P1135">IF(L1135="","",SMALL(IF(تكهين!$E$1:$E$10000=$D$4,ROW($1:$10000)),L1135))</f>
        <v/>
      </c>
    </row>
    <row r="1136" spans="2:16" ht="20.25">
      <c r="B1136" s="25" t="str">
        <f t="shared" si="230"/>
        <v/>
      </c>
      <c r="C1136" s="26" t="str">
        <f t="shared" si="222"/>
        <v/>
      </c>
      <c r="D1136" s="27" t="str">
        <f t="shared" si="223"/>
        <v/>
      </c>
      <c r="E1136" s="27" t="str">
        <f t="shared" si="224"/>
        <v/>
      </c>
      <c r="F1136" s="29" t="str">
        <f t="array" ref="F1136">IF(B1136="","",SMALL(IF(اضافه!$E$1:$E$10000=$D$4,ROW($1:$10000)),B1136))</f>
        <v/>
      </c>
      <c r="G1136" s="25" t="str">
        <f t="shared" si="231"/>
        <v/>
      </c>
      <c r="H1136" s="26" t="str">
        <f t="shared" si="225"/>
        <v/>
      </c>
      <c r="I1136" s="27" t="str">
        <f t="shared" si="226"/>
        <v/>
      </c>
      <c r="J1136" s="27" t="str">
        <f t="shared" si="227"/>
        <v/>
      </c>
      <c r="K1136" s="29" t="str">
        <f t="array" ref="K1136">IF(G1136="","",SMALL(IF(صرف!$E$1:$E$10000=$D$4,ROW($1:$10000)),G1136))</f>
        <v/>
      </c>
      <c r="L1136" s="25" t="str">
        <f t="shared" si="232"/>
        <v/>
      </c>
      <c r="M1136" s="26" t="str">
        <f t="shared" si="228"/>
        <v/>
      </c>
      <c r="N1136" s="27" t="str">
        <f t="shared" si="229"/>
        <v/>
      </c>
      <c r="O1136" s="27" t="str">
        <f t="shared" si="233"/>
        <v/>
      </c>
      <c r="P1136" s="29" t="str">
        <f t="array" ref="P1136">IF(L1136="","",SMALL(IF(تكهين!$E$1:$E$10000=$D$4,ROW($1:$10000)),L1136))</f>
        <v/>
      </c>
    </row>
    <row r="1137" spans="2:16" ht="20.25">
      <c r="B1137" s="25" t="str">
        <f t="shared" si="230"/>
        <v/>
      </c>
      <c r="C1137" s="26" t="str">
        <f t="shared" si="222"/>
        <v/>
      </c>
      <c r="D1137" s="27" t="str">
        <f t="shared" si="223"/>
        <v/>
      </c>
      <c r="E1137" s="27" t="str">
        <f t="shared" si="224"/>
        <v/>
      </c>
      <c r="F1137" s="29" t="str">
        <f t="array" ref="F1137">IF(B1137="","",SMALL(IF(اضافه!$E$1:$E$10000=$D$4,ROW($1:$10000)),B1137))</f>
        <v/>
      </c>
      <c r="G1137" s="25" t="str">
        <f t="shared" si="231"/>
        <v/>
      </c>
      <c r="H1137" s="26" t="str">
        <f t="shared" si="225"/>
        <v/>
      </c>
      <c r="I1137" s="27" t="str">
        <f t="shared" si="226"/>
        <v/>
      </c>
      <c r="J1137" s="27" t="str">
        <f t="shared" si="227"/>
        <v/>
      </c>
      <c r="K1137" s="29" t="str">
        <f t="array" ref="K1137">IF(G1137="","",SMALL(IF(صرف!$E$1:$E$10000=$D$4,ROW($1:$10000)),G1137))</f>
        <v/>
      </c>
      <c r="L1137" s="25" t="str">
        <f t="shared" si="232"/>
        <v/>
      </c>
      <c r="M1137" s="26" t="str">
        <f t="shared" si="228"/>
        <v/>
      </c>
      <c r="N1137" s="27" t="str">
        <f t="shared" si="229"/>
        <v/>
      </c>
      <c r="O1137" s="27" t="str">
        <f t="shared" si="233"/>
        <v/>
      </c>
      <c r="P1137" s="29" t="str">
        <f t="array" ref="P1137">IF(L1137="","",SMALL(IF(تكهين!$E$1:$E$10000=$D$4,ROW($1:$10000)),L1137))</f>
        <v/>
      </c>
    </row>
    <row r="1138" spans="2:16" ht="20.25">
      <c r="B1138" s="25" t="str">
        <f t="shared" si="230"/>
        <v/>
      </c>
      <c r="C1138" s="26" t="str">
        <f t="shared" si="222"/>
        <v/>
      </c>
      <c r="D1138" s="27" t="str">
        <f t="shared" si="223"/>
        <v/>
      </c>
      <c r="E1138" s="27" t="str">
        <f t="shared" si="224"/>
        <v/>
      </c>
      <c r="F1138" s="29" t="str">
        <f t="array" ref="F1138">IF(B1138="","",SMALL(IF(اضافه!$E$1:$E$10000=$D$4,ROW($1:$10000)),B1138))</f>
        <v/>
      </c>
      <c r="G1138" s="25" t="str">
        <f t="shared" si="231"/>
        <v/>
      </c>
      <c r="H1138" s="26" t="str">
        <f t="shared" si="225"/>
        <v/>
      </c>
      <c r="I1138" s="27" t="str">
        <f t="shared" si="226"/>
        <v/>
      </c>
      <c r="J1138" s="27" t="str">
        <f t="shared" si="227"/>
        <v/>
      </c>
      <c r="K1138" s="29" t="str">
        <f t="array" ref="K1138">IF(G1138="","",SMALL(IF(صرف!$E$1:$E$10000=$D$4,ROW($1:$10000)),G1138))</f>
        <v/>
      </c>
      <c r="L1138" s="25" t="str">
        <f t="shared" si="232"/>
        <v/>
      </c>
      <c r="M1138" s="26" t="str">
        <f t="shared" si="228"/>
        <v/>
      </c>
      <c r="N1138" s="27" t="str">
        <f t="shared" si="229"/>
        <v/>
      </c>
      <c r="O1138" s="27" t="str">
        <f t="shared" si="233"/>
        <v/>
      </c>
      <c r="P1138" s="29" t="str">
        <f t="array" ref="P1138">IF(L1138="","",SMALL(IF(تكهين!$E$1:$E$10000=$D$4,ROW($1:$10000)),L1138))</f>
        <v/>
      </c>
    </row>
    <row r="1139" spans="2:16" ht="20.25">
      <c r="B1139" s="25" t="str">
        <f t="shared" si="230"/>
        <v/>
      </c>
      <c r="C1139" s="26" t="str">
        <f t="shared" si="222"/>
        <v/>
      </c>
      <c r="D1139" s="27" t="str">
        <f t="shared" si="223"/>
        <v/>
      </c>
      <c r="E1139" s="27" t="str">
        <f t="shared" si="224"/>
        <v/>
      </c>
      <c r="F1139" s="29" t="str">
        <f t="array" ref="F1139">IF(B1139="","",SMALL(IF(اضافه!$E$1:$E$10000=$D$4,ROW($1:$10000)),B1139))</f>
        <v/>
      </c>
      <c r="G1139" s="25" t="str">
        <f t="shared" si="231"/>
        <v/>
      </c>
      <c r="H1139" s="26" t="str">
        <f t="shared" si="225"/>
        <v/>
      </c>
      <c r="I1139" s="27" t="str">
        <f t="shared" si="226"/>
        <v/>
      </c>
      <c r="J1139" s="27" t="str">
        <f t="shared" si="227"/>
        <v/>
      </c>
      <c r="K1139" s="29" t="str">
        <f t="array" ref="K1139">IF(G1139="","",SMALL(IF(صرف!$E$1:$E$10000=$D$4,ROW($1:$10000)),G1139))</f>
        <v/>
      </c>
      <c r="L1139" s="25" t="str">
        <f t="shared" si="232"/>
        <v/>
      </c>
      <c r="M1139" s="26" t="str">
        <f t="shared" si="228"/>
        <v/>
      </c>
      <c r="N1139" s="27" t="str">
        <f t="shared" si="229"/>
        <v/>
      </c>
      <c r="O1139" s="27" t="str">
        <f t="shared" si="233"/>
        <v/>
      </c>
      <c r="P1139" s="29" t="str">
        <f t="array" ref="P1139">IF(L1139="","",SMALL(IF(تكهين!$E$1:$E$10000=$D$4,ROW($1:$10000)),L1139))</f>
        <v/>
      </c>
    </row>
    <row r="1140" spans="2:16" ht="20.25">
      <c r="B1140" s="25" t="str">
        <f t="shared" si="230"/>
        <v/>
      </c>
      <c r="C1140" s="26" t="str">
        <f t="shared" si="222"/>
        <v/>
      </c>
      <c r="D1140" s="27" t="str">
        <f t="shared" si="223"/>
        <v/>
      </c>
      <c r="E1140" s="27" t="str">
        <f t="shared" si="224"/>
        <v/>
      </c>
      <c r="F1140" s="29" t="str">
        <f t="array" ref="F1140">IF(B1140="","",SMALL(IF(اضافه!$E$1:$E$10000=$D$4,ROW($1:$10000)),B1140))</f>
        <v/>
      </c>
      <c r="G1140" s="25" t="str">
        <f t="shared" si="231"/>
        <v/>
      </c>
      <c r="H1140" s="26" t="str">
        <f t="shared" si="225"/>
        <v/>
      </c>
      <c r="I1140" s="27" t="str">
        <f t="shared" si="226"/>
        <v/>
      </c>
      <c r="J1140" s="27" t="str">
        <f t="shared" si="227"/>
        <v/>
      </c>
      <c r="K1140" s="29" t="str">
        <f t="array" ref="K1140">IF(G1140="","",SMALL(IF(صرف!$E$1:$E$10000=$D$4,ROW($1:$10000)),G1140))</f>
        <v/>
      </c>
      <c r="L1140" s="25" t="str">
        <f t="shared" si="232"/>
        <v/>
      </c>
      <c r="M1140" s="26" t="str">
        <f t="shared" si="228"/>
        <v/>
      </c>
      <c r="N1140" s="27" t="str">
        <f t="shared" si="229"/>
        <v/>
      </c>
      <c r="O1140" s="27" t="str">
        <f t="shared" si="233"/>
        <v/>
      </c>
      <c r="P1140" s="29" t="str">
        <f t="array" ref="P1140">IF(L1140="","",SMALL(IF(تكهين!$E$1:$E$10000=$D$4,ROW($1:$10000)),L1140))</f>
        <v/>
      </c>
    </row>
    <row r="1141" spans="2:16" ht="20.25">
      <c r="B1141" s="25" t="str">
        <f t="shared" si="230"/>
        <v/>
      </c>
      <c r="C1141" s="26" t="str">
        <f t="shared" si="222"/>
        <v/>
      </c>
      <c r="D1141" s="27" t="str">
        <f t="shared" si="223"/>
        <v/>
      </c>
      <c r="E1141" s="27" t="str">
        <f t="shared" si="224"/>
        <v/>
      </c>
      <c r="F1141" s="29" t="str">
        <f t="array" ref="F1141">IF(B1141="","",SMALL(IF(اضافه!$E$1:$E$10000=$D$4,ROW($1:$10000)),B1141))</f>
        <v/>
      </c>
      <c r="G1141" s="25" t="str">
        <f t="shared" si="231"/>
        <v/>
      </c>
      <c r="H1141" s="26" t="str">
        <f t="shared" si="225"/>
        <v/>
      </c>
      <c r="I1141" s="27" t="str">
        <f t="shared" si="226"/>
        <v/>
      </c>
      <c r="J1141" s="27" t="str">
        <f t="shared" si="227"/>
        <v/>
      </c>
      <c r="K1141" s="29" t="str">
        <f t="array" ref="K1141">IF(G1141="","",SMALL(IF(صرف!$E$1:$E$10000=$D$4,ROW($1:$10000)),G1141))</f>
        <v/>
      </c>
      <c r="L1141" s="25" t="str">
        <f t="shared" si="232"/>
        <v/>
      </c>
      <c r="M1141" s="26" t="str">
        <f t="shared" si="228"/>
        <v/>
      </c>
      <c r="N1141" s="27" t="str">
        <f t="shared" si="229"/>
        <v/>
      </c>
      <c r="O1141" s="27" t="str">
        <f t="shared" si="233"/>
        <v/>
      </c>
      <c r="P1141" s="29" t="str">
        <f t="array" ref="P1141">IF(L1141="","",SMALL(IF(تكهين!$E$1:$E$10000=$D$4,ROW($1:$10000)),L1141))</f>
        <v/>
      </c>
    </row>
    <row r="1142" spans="2:16" ht="20.25">
      <c r="B1142" s="25" t="str">
        <f t="shared" si="230"/>
        <v/>
      </c>
      <c r="C1142" s="26" t="str">
        <f t="shared" si="222"/>
        <v/>
      </c>
      <c r="D1142" s="27" t="str">
        <f t="shared" si="223"/>
        <v/>
      </c>
      <c r="E1142" s="27" t="str">
        <f t="shared" si="224"/>
        <v/>
      </c>
      <c r="F1142" s="29" t="str">
        <f t="array" ref="F1142">IF(B1142="","",SMALL(IF(اضافه!$E$1:$E$10000=$D$4,ROW($1:$10000)),B1142))</f>
        <v/>
      </c>
      <c r="G1142" s="25" t="str">
        <f t="shared" si="231"/>
        <v/>
      </c>
      <c r="H1142" s="26" t="str">
        <f t="shared" si="225"/>
        <v/>
      </c>
      <c r="I1142" s="27" t="str">
        <f t="shared" si="226"/>
        <v/>
      </c>
      <c r="J1142" s="27" t="str">
        <f t="shared" si="227"/>
        <v/>
      </c>
      <c r="K1142" s="29" t="str">
        <f t="array" ref="K1142">IF(G1142="","",SMALL(IF(صرف!$E$1:$E$10000=$D$4,ROW($1:$10000)),G1142))</f>
        <v/>
      </c>
      <c r="L1142" s="25" t="str">
        <f t="shared" si="232"/>
        <v/>
      </c>
      <c r="M1142" s="26" t="str">
        <f t="shared" si="228"/>
        <v/>
      </c>
      <c r="N1142" s="27" t="str">
        <f t="shared" si="229"/>
        <v/>
      </c>
      <c r="O1142" s="27" t="str">
        <f t="shared" si="233"/>
        <v/>
      </c>
      <c r="P1142" s="29" t="str">
        <f t="array" ref="P1142">IF(L1142="","",SMALL(IF(تكهين!$E$1:$E$10000=$D$4,ROW($1:$10000)),L1142))</f>
        <v/>
      </c>
    </row>
    <row r="1143" spans="2:16" ht="20.25">
      <c r="B1143" s="25" t="str">
        <f t="shared" si="230"/>
        <v/>
      </c>
      <c r="C1143" s="26" t="str">
        <f t="shared" ref="C1143:C1206" si="234">IF(OR($D$4="",B1143=""),"",INDEX(اضافة,F1143,2))</f>
        <v/>
      </c>
      <c r="D1143" s="27" t="str">
        <f t="shared" ref="D1143:D1206" si="235">IF(OR($D$4="",B1143=""),"",INDEX(اضافة,F1143,3))</f>
        <v/>
      </c>
      <c r="E1143" s="27" t="str">
        <f t="shared" ref="E1143:E1206" si="236">IF(OR($D$4="",B1143=""),"",INDEX(اضافة,F1143,8))</f>
        <v/>
      </c>
      <c r="F1143" s="29" t="str">
        <f t="array" ref="F1143">IF(B1143="","",SMALL(IF(اضافه!$E$1:$E$10000=$D$4,ROW($1:$10000)),B1143))</f>
        <v/>
      </c>
      <c r="G1143" s="25" t="str">
        <f t="shared" si="231"/>
        <v/>
      </c>
      <c r="H1143" s="26" t="str">
        <f t="shared" ref="H1143:H1206" si="237">IF(OR($D$4="",G1143=""),"",INDEX(صرف,K1143,2))</f>
        <v/>
      </c>
      <c r="I1143" s="27" t="str">
        <f t="shared" ref="I1143:I1206" si="238">IF(OR($D$4="",G1143=""),"",INDEX(صرف,K1143,3))</f>
        <v/>
      </c>
      <c r="J1143" s="27" t="str">
        <f t="shared" ref="J1143:J1206" si="239">IF(OR($D$4="",G1143=""),"",INDEX(صرف,K1143,8))</f>
        <v/>
      </c>
      <c r="K1143" s="29" t="str">
        <f t="array" ref="K1143">IF(G1143="","",SMALL(IF(صرف!$E$1:$E$10000=$D$4,ROW($1:$10000)),G1143))</f>
        <v/>
      </c>
      <c r="L1143" s="25" t="str">
        <f t="shared" si="232"/>
        <v/>
      </c>
      <c r="M1143" s="26" t="str">
        <f t="shared" ref="M1143:M1206" si="240">IF(OR($D$4="",L1143=""),"",INDEX(تكهين,P1143,2))</f>
        <v/>
      </c>
      <c r="N1143" s="27" t="str">
        <f t="shared" ref="N1143:N1206" si="241">IF(OR($D$4="",L1143=""),"",INDEX(تكهين,P1143,3))</f>
        <v/>
      </c>
      <c r="O1143" s="27" t="str">
        <f t="shared" si="233"/>
        <v/>
      </c>
      <c r="P1143" s="29" t="str">
        <f t="array" ref="P1143">IF(L1143="","",SMALL(IF(تكهين!$E$1:$E$10000=$D$4,ROW($1:$10000)),L1143))</f>
        <v/>
      </c>
    </row>
    <row r="1144" spans="2:16" ht="20.25">
      <c r="B1144" s="25" t="str">
        <f t="shared" si="230"/>
        <v/>
      </c>
      <c r="C1144" s="26" t="str">
        <f t="shared" si="234"/>
        <v/>
      </c>
      <c r="D1144" s="27" t="str">
        <f t="shared" si="235"/>
        <v/>
      </c>
      <c r="E1144" s="27" t="str">
        <f t="shared" si="236"/>
        <v/>
      </c>
      <c r="F1144" s="29" t="str">
        <f t="array" ref="F1144">IF(B1144="","",SMALL(IF(اضافه!$E$1:$E$10000=$D$4,ROW($1:$10000)),B1144))</f>
        <v/>
      </c>
      <c r="G1144" s="25" t="str">
        <f t="shared" si="231"/>
        <v/>
      </c>
      <c r="H1144" s="26" t="str">
        <f t="shared" si="237"/>
        <v/>
      </c>
      <c r="I1144" s="27" t="str">
        <f t="shared" si="238"/>
        <v/>
      </c>
      <c r="J1144" s="27" t="str">
        <f t="shared" si="239"/>
        <v/>
      </c>
      <c r="K1144" s="29" t="str">
        <f t="array" ref="K1144">IF(G1144="","",SMALL(IF(صرف!$E$1:$E$10000=$D$4,ROW($1:$10000)),G1144))</f>
        <v/>
      </c>
      <c r="L1144" s="25" t="str">
        <f t="shared" si="232"/>
        <v/>
      </c>
      <c r="M1144" s="26" t="str">
        <f t="shared" si="240"/>
        <v/>
      </c>
      <c r="N1144" s="27" t="str">
        <f t="shared" si="241"/>
        <v/>
      </c>
      <c r="O1144" s="27" t="str">
        <f t="shared" si="233"/>
        <v/>
      </c>
      <c r="P1144" s="29" t="str">
        <f t="array" ref="P1144">IF(L1144="","",SMALL(IF(تكهين!$E$1:$E$10000=$D$4,ROW($1:$10000)),L1144))</f>
        <v/>
      </c>
    </row>
    <row r="1145" spans="2:16" ht="20.25">
      <c r="B1145" s="25" t="str">
        <f t="shared" si="230"/>
        <v/>
      </c>
      <c r="C1145" s="26" t="str">
        <f t="shared" si="234"/>
        <v/>
      </c>
      <c r="D1145" s="27" t="str">
        <f t="shared" si="235"/>
        <v/>
      </c>
      <c r="E1145" s="27" t="str">
        <f t="shared" si="236"/>
        <v/>
      </c>
      <c r="F1145" s="29" t="str">
        <f t="array" ref="F1145">IF(B1145="","",SMALL(IF(اضافه!$E$1:$E$10000=$D$4,ROW($1:$10000)),B1145))</f>
        <v/>
      </c>
      <c r="G1145" s="25" t="str">
        <f t="shared" si="231"/>
        <v/>
      </c>
      <c r="H1145" s="26" t="str">
        <f t="shared" si="237"/>
        <v/>
      </c>
      <c r="I1145" s="27" t="str">
        <f t="shared" si="238"/>
        <v/>
      </c>
      <c r="J1145" s="27" t="str">
        <f t="shared" si="239"/>
        <v/>
      </c>
      <c r="K1145" s="29" t="str">
        <f t="array" ref="K1145">IF(G1145="","",SMALL(IF(صرف!$E$1:$E$10000=$D$4,ROW($1:$10000)),G1145))</f>
        <v/>
      </c>
      <c r="L1145" s="25" t="str">
        <f t="shared" si="232"/>
        <v/>
      </c>
      <c r="M1145" s="26" t="str">
        <f t="shared" si="240"/>
        <v/>
      </c>
      <c r="N1145" s="27" t="str">
        <f t="shared" si="241"/>
        <v/>
      </c>
      <c r="O1145" s="27" t="str">
        <f t="shared" si="233"/>
        <v/>
      </c>
      <c r="P1145" s="29" t="str">
        <f t="array" ref="P1145">IF(L1145="","",SMALL(IF(تكهين!$E$1:$E$10000=$D$4,ROW($1:$10000)),L1145))</f>
        <v/>
      </c>
    </row>
    <row r="1146" spans="2:16" ht="20.25">
      <c r="B1146" s="25" t="str">
        <f t="shared" si="230"/>
        <v/>
      </c>
      <c r="C1146" s="26" t="str">
        <f t="shared" si="234"/>
        <v/>
      </c>
      <c r="D1146" s="27" t="str">
        <f t="shared" si="235"/>
        <v/>
      </c>
      <c r="E1146" s="27" t="str">
        <f t="shared" si="236"/>
        <v/>
      </c>
      <c r="F1146" s="29" t="str">
        <f t="array" ref="F1146">IF(B1146="","",SMALL(IF(اضافه!$E$1:$E$10000=$D$4,ROW($1:$10000)),B1146))</f>
        <v/>
      </c>
      <c r="G1146" s="25" t="str">
        <f t="shared" si="231"/>
        <v/>
      </c>
      <c r="H1146" s="26" t="str">
        <f t="shared" si="237"/>
        <v/>
      </c>
      <c r="I1146" s="27" t="str">
        <f t="shared" si="238"/>
        <v/>
      </c>
      <c r="J1146" s="27" t="str">
        <f t="shared" si="239"/>
        <v/>
      </c>
      <c r="K1146" s="29" t="str">
        <f t="array" ref="K1146">IF(G1146="","",SMALL(IF(صرف!$E$1:$E$10000=$D$4,ROW($1:$10000)),G1146))</f>
        <v/>
      </c>
      <c r="L1146" s="25" t="str">
        <f t="shared" si="232"/>
        <v/>
      </c>
      <c r="M1146" s="26" t="str">
        <f t="shared" si="240"/>
        <v/>
      </c>
      <c r="N1146" s="27" t="str">
        <f t="shared" si="241"/>
        <v/>
      </c>
      <c r="O1146" s="27" t="str">
        <f t="shared" si="233"/>
        <v/>
      </c>
      <c r="P1146" s="29" t="str">
        <f t="array" ref="P1146">IF(L1146="","",SMALL(IF(تكهين!$E$1:$E$10000=$D$4,ROW($1:$10000)),L1146))</f>
        <v/>
      </c>
    </row>
    <row r="1147" spans="2:16" ht="20.25">
      <c r="B1147" s="25" t="str">
        <f t="shared" si="230"/>
        <v/>
      </c>
      <c r="C1147" s="26" t="str">
        <f t="shared" si="234"/>
        <v/>
      </c>
      <c r="D1147" s="27" t="str">
        <f t="shared" si="235"/>
        <v/>
      </c>
      <c r="E1147" s="27" t="str">
        <f t="shared" si="236"/>
        <v/>
      </c>
      <c r="F1147" s="29" t="str">
        <f t="array" ref="F1147">IF(B1147="","",SMALL(IF(اضافه!$E$1:$E$10000=$D$4,ROW($1:$10000)),B1147))</f>
        <v/>
      </c>
      <c r="G1147" s="25" t="str">
        <f t="shared" si="231"/>
        <v/>
      </c>
      <c r="H1147" s="26" t="str">
        <f t="shared" si="237"/>
        <v/>
      </c>
      <c r="I1147" s="27" t="str">
        <f t="shared" si="238"/>
        <v/>
      </c>
      <c r="J1147" s="27" t="str">
        <f t="shared" si="239"/>
        <v/>
      </c>
      <c r="K1147" s="29" t="str">
        <f t="array" ref="K1147">IF(G1147="","",SMALL(IF(صرف!$E$1:$E$10000=$D$4,ROW($1:$10000)),G1147))</f>
        <v/>
      </c>
      <c r="L1147" s="25" t="str">
        <f t="shared" si="232"/>
        <v/>
      </c>
      <c r="M1147" s="26" t="str">
        <f t="shared" si="240"/>
        <v/>
      </c>
      <c r="N1147" s="27" t="str">
        <f t="shared" si="241"/>
        <v/>
      </c>
      <c r="O1147" s="27" t="str">
        <f t="shared" si="233"/>
        <v/>
      </c>
      <c r="P1147" s="29" t="str">
        <f t="array" ref="P1147">IF(L1147="","",SMALL(IF(تكهين!$E$1:$E$10000=$D$4,ROW($1:$10000)),L1147))</f>
        <v/>
      </c>
    </row>
    <row r="1148" spans="2:16" ht="20.25">
      <c r="B1148" s="25" t="str">
        <f t="shared" si="230"/>
        <v/>
      </c>
      <c r="C1148" s="26" t="str">
        <f t="shared" si="234"/>
        <v/>
      </c>
      <c r="D1148" s="27" t="str">
        <f t="shared" si="235"/>
        <v/>
      </c>
      <c r="E1148" s="27" t="str">
        <f t="shared" si="236"/>
        <v/>
      </c>
      <c r="F1148" s="29" t="str">
        <f t="array" ref="F1148">IF(B1148="","",SMALL(IF(اضافه!$E$1:$E$10000=$D$4,ROW($1:$10000)),B1148))</f>
        <v/>
      </c>
      <c r="G1148" s="25" t="str">
        <f t="shared" si="231"/>
        <v/>
      </c>
      <c r="H1148" s="26" t="str">
        <f t="shared" si="237"/>
        <v/>
      </c>
      <c r="I1148" s="27" t="str">
        <f t="shared" si="238"/>
        <v/>
      </c>
      <c r="J1148" s="27" t="str">
        <f t="shared" si="239"/>
        <v/>
      </c>
      <c r="K1148" s="29" t="str">
        <f t="array" ref="K1148">IF(G1148="","",SMALL(IF(صرف!$E$1:$E$10000=$D$4,ROW($1:$10000)),G1148))</f>
        <v/>
      </c>
      <c r="L1148" s="25" t="str">
        <f t="shared" si="232"/>
        <v/>
      </c>
      <c r="M1148" s="26" t="str">
        <f t="shared" si="240"/>
        <v/>
      </c>
      <c r="N1148" s="27" t="str">
        <f t="shared" si="241"/>
        <v/>
      </c>
      <c r="O1148" s="27" t="str">
        <f t="shared" si="233"/>
        <v/>
      </c>
      <c r="P1148" s="29" t="str">
        <f t="array" ref="P1148">IF(L1148="","",SMALL(IF(تكهين!$E$1:$E$10000=$D$4,ROW($1:$10000)),L1148))</f>
        <v/>
      </c>
    </row>
    <row r="1149" spans="2:16" ht="20.25">
      <c r="B1149" s="25" t="str">
        <f t="shared" si="230"/>
        <v/>
      </c>
      <c r="C1149" s="26" t="str">
        <f t="shared" si="234"/>
        <v/>
      </c>
      <c r="D1149" s="27" t="str">
        <f t="shared" si="235"/>
        <v/>
      </c>
      <c r="E1149" s="27" t="str">
        <f t="shared" si="236"/>
        <v/>
      </c>
      <c r="F1149" s="29" t="str">
        <f t="array" ref="F1149">IF(B1149="","",SMALL(IF(اضافه!$E$1:$E$10000=$D$4,ROW($1:$10000)),B1149))</f>
        <v/>
      </c>
      <c r="G1149" s="25" t="str">
        <f t="shared" si="231"/>
        <v/>
      </c>
      <c r="H1149" s="26" t="str">
        <f t="shared" si="237"/>
        <v/>
      </c>
      <c r="I1149" s="27" t="str">
        <f t="shared" si="238"/>
        <v/>
      </c>
      <c r="J1149" s="27" t="str">
        <f t="shared" si="239"/>
        <v/>
      </c>
      <c r="K1149" s="29" t="str">
        <f t="array" ref="K1149">IF(G1149="","",SMALL(IF(صرف!$E$1:$E$10000=$D$4,ROW($1:$10000)),G1149))</f>
        <v/>
      </c>
      <c r="L1149" s="25" t="str">
        <f t="shared" si="232"/>
        <v/>
      </c>
      <c r="M1149" s="26" t="str">
        <f t="shared" si="240"/>
        <v/>
      </c>
      <c r="N1149" s="27" t="str">
        <f t="shared" si="241"/>
        <v/>
      </c>
      <c r="O1149" s="27" t="str">
        <f t="shared" si="233"/>
        <v/>
      </c>
      <c r="P1149" s="29" t="str">
        <f t="array" ref="P1149">IF(L1149="","",SMALL(IF(تكهين!$E$1:$E$10000=$D$4,ROW($1:$10000)),L1149))</f>
        <v/>
      </c>
    </row>
    <row r="1150" spans="2:16" ht="20.25">
      <c r="B1150" s="25" t="str">
        <f t="shared" si="230"/>
        <v/>
      </c>
      <c r="C1150" s="26" t="str">
        <f t="shared" si="234"/>
        <v/>
      </c>
      <c r="D1150" s="27" t="str">
        <f t="shared" si="235"/>
        <v/>
      </c>
      <c r="E1150" s="27" t="str">
        <f t="shared" si="236"/>
        <v/>
      </c>
      <c r="F1150" s="29" t="str">
        <f t="array" ref="F1150">IF(B1150="","",SMALL(IF(اضافه!$E$1:$E$10000=$D$4,ROW($1:$10000)),B1150))</f>
        <v/>
      </c>
      <c r="G1150" s="25" t="str">
        <f t="shared" si="231"/>
        <v/>
      </c>
      <c r="H1150" s="26" t="str">
        <f t="shared" si="237"/>
        <v/>
      </c>
      <c r="I1150" s="27" t="str">
        <f t="shared" si="238"/>
        <v/>
      </c>
      <c r="J1150" s="27" t="str">
        <f t="shared" si="239"/>
        <v/>
      </c>
      <c r="K1150" s="29" t="str">
        <f t="array" ref="K1150">IF(G1150="","",SMALL(IF(صرف!$E$1:$E$10000=$D$4,ROW($1:$10000)),G1150))</f>
        <v/>
      </c>
      <c r="L1150" s="25" t="str">
        <f t="shared" si="232"/>
        <v/>
      </c>
      <c r="M1150" s="26" t="str">
        <f t="shared" si="240"/>
        <v/>
      </c>
      <c r="N1150" s="27" t="str">
        <f t="shared" si="241"/>
        <v/>
      </c>
      <c r="O1150" s="27" t="str">
        <f t="shared" si="233"/>
        <v/>
      </c>
      <c r="P1150" s="29" t="str">
        <f t="array" ref="P1150">IF(L1150="","",SMALL(IF(تكهين!$E$1:$E$10000=$D$4,ROW($1:$10000)),L1150))</f>
        <v/>
      </c>
    </row>
    <row r="1151" spans="2:16" ht="20.25">
      <c r="B1151" s="25" t="str">
        <f t="shared" si="230"/>
        <v/>
      </c>
      <c r="C1151" s="26" t="str">
        <f t="shared" si="234"/>
        <v/>
      </c>
      <c r="D1151" s="27" t="str">
        <f t="shared" si="235"/>
        <v/>
      </c>
      <c r="E1151" s="27" t="str">
        <f t="shared" si="236"/>
        <v/>
      </c>
      <c r="F1151" s="29" t="str">
        <f t="array" ref="F1151">IF(B1151="","",SMALL(IF(اضافه!$E$1:$E$10000=$D$4,ROW($1:$10000)),B1151))</f>
        <v/>
      </c>
      <c r="G1151" s="25" t="str">
        <f t="shared" si="231"/>
        <v/>
      </c>
      <c r="H1151" s="26" t="str">
        <f t="shared" si="237"/>
        <v/>
      </c>
      <c r="I1151" s="27" t="str">
        <f t="shared" si="238"/>
        <v/>
      </c>
      <c r="J1151" s="27" t="str">
        <f t="shared" si="239"/>
        <v/>
      </c>
      <c r="K1151" s="29" t="str">
        <f t="array" ref="K1151">IF(G1151="","",SMALL(IF(صرف!$E$1:$E$10000=$D$4,ROW($1:$10000)),G1151))</f>
        <v/>
      </c>
      <c r="L1151" s="25" t="str">
        <f t="shared" si="232"/>
        <v/>
      </c>
      <c r="M1151" s="26" t="str">
        <f t="shared" si="240"/>
        <v/>
      </c>
      <c r="N1151" s="27" t="str">
        <f t="shared" si="241"/>
        <v/>
      </c>
      <c r="O1151" s="27" t="str">
        <f t="shared" si="233"/>
        <v/>
      </c>
      <c r="P1151" s="29" t="str">
        <f t="array" ref="P1151">IF(L1151="","",SMALL(IF(تكهين!$E$1:$E$10000=$D$4,ROW($1:$10000)),L1151))</f>
        <v/>
      </c>
    </row>
    <row r="1152" spans="2:16" ht="20.25">
      <c r="B1152" s="25" t="str">
        <f t="shared" si="230"/>
        <v/>
      </c>
      <c r="C1152" s="26" t="str">
        <f t="shared" si="234"/>
        <v/>
      </c>
      <c r="D1152" s="27" t="str">
        <f t="shared" si="235"/>
        <v/>
      </c>
      <c r="E1152" s="27" t="str">
        <f t="shared" si="236"/>
        <v/>
      </c>
      <c r="F1152" s="29" t="str">
        <f t="array" ref="F1152">IF(B1152="","",SMALL(IF(اضافه!$E$1:$E$10000=$D$4,ROW($1:$10000)),B1152))</f>
        <v/>
      </c>
      <c r="G1152" s="25" t="str">
        <f t="shared" si="231"/>
        <v/>
      </c>
      <c r="H1152" s="26" t="str">
        <f t="shared" si="237"/>
        <v/>
      </c>
      <c r="I1152" s="27" t="str">
        <f t="shared" si="238"/>
        <v/>
      </c>
      <c r="J1152" s="27" t="str">
        <f t="shared" si="239"/>
        <v/>
      </c>
      <c r="K1152" s="29" t="str">
        <f t="array" ref="K1152">IF(G1152="","",SMALL(IF(صرف!$E$1:$E$10000=$D$4,ROW($1:$10000)),G1152))</f>
        <v/>
      </c>
      <c r="L1152" s="25" t="str">
        <f t="shared" si="232"/>
        <v/>
      </c>
      <c r="M1152" s="26" t="str">
        <f t="shared" si="240"/>
        <v/>
      </c>
      <c r="N1152" s="27" t="str">
        <f t="shared" si="241"/>
        <v/>
      </c>
      <c r="O1152" s="27" t="str">
        <f t="shared" si="233"/>
        <v/>
      </c>
      <c r="P1152" s="29" t="str">
        <f t="array" ref="P1152">IF(L1152="","",SMALL(IF(تكهين!$E$1:$E$10000=$D$4,ROW($1:$10000)),L1152))</f>
        <v/>
      </c>
    </row>
    <row r="1153" spans="2:16" ht="20.25">
      <c r="B1153" s="25" t="str">
        <f t="shared" si="230"/>
        <v/>
      </c>
      <c r="C1153" s="26" t="str">
        <f t="shared" si="234"/>
        <v/>
      </c>
      <c r="D1153" s="27" t="str">
        <f t="shared" si="235"/>
        <v/>
      </c>
      <c r="E1153" s="27" t="str">
        <f t="shared" si="236"/>
        <v/>
      </c>
      <c r="F1153" s="29" t="str">
        <f t="array" ref="F1153">IF(B1153="","",SMALL(IF(اضافه!$E$1:$E$10000=$D$4,ROW($1:$10000)),B1153))</f>
        <v/>
      </c>
      <c r="G1153" s="25" t="str">
        <f t="shared" si="231"/>
        <v/>
      </c>
      <c r="H1153" s="26" t="str">
        <f t="shared" si="237"/>
        <v/>
      </c>
      <c r="I1153" s="27" t="str">
        <f t="shared" si="238"/>
        <v/>
      </c>
      <c r="J1153" s="27" t="str">
        <f t="shared" si="239"/>
        <v/>
      </c>
      <c r="K1153" s="29" t="str">
        <f t="array" ref="K1153">IF(G1153="","",SMALL(IF(صرف!$E$1:$E$10000=$D$4,ROW($1:$10000)),G1153))</f>
        <v/>
      </c>
      <c r="L1153" s="25" t="str">
        <f t="shared" si="232"/>
        <v/>
      </c>
      <c r="M1153" s="26" t="str">
        <f t="shared" si="240"/>
        <v/>
      </c>
      <c r="N1153" s="27" t="str">
        <f t="shared" si="241"/>
        <v/>
      </c>
      <c r="O1153" s="27" t="str">
        <f t="shared" si="233"/>
        <v/>
      </c>
      <c r="P1153" s="29" t="str">
        <f t="array" ref="P1153">IF(L1153="","",SMALL(IF(تكهين!$E$1:$E$10000=$D$4,ROW($1:$10000)),L1153))</f>
        <v/>
      </c>
    </row>
    <row r="1154" spans="2:16" ht="20.25">
      <c r="B1154" s="25" t="str">
        <f t="shared" si="230"/>
        <v/>
      </c>
      <c r="C1154" s="26" t="str">
        <f t="shared" si="234"/>
        <v/>
      </c>
      <c r="D1154" s="27" t="str">
        <f t="shared" si="235"/>
        <v/>
      </c>
      <c r="E1154" s="27" t="str">
        <f t="shared" si="236"/>
        <v/>
      </c>
      <c r="F1154" s="29" t="str">
        <f t="array" ref="F1154">IF(B1154="","",SMALL(IF(اضافه!$E$1:$E$10000=$D$4,ROW($1:$10000)),B1154))</f>
        <v/>
      </c>
      <c r="G1154" s="25" t="str">
        <f t="shared" si="231"/>
        <v/>
      </c>
      <c r="H1154" s="26" t="str">
        <f t="shared" si="237"/>
        <v/>
      </c>
      <c r="I1154" s="27" t="str">
        <f t="shared" si="238"/>
        <v/>
      </c>
      <c r="J1154" s="27" t="str">
        <f t="shared" si="239"/>
        <v/>
      </c>
      <c r="K1154" s="29" t="str">
        <f t="array" ref="K1154">IF(G1154="","",SMALL(IF(صرف!$E$1:$E$10000=$D$4,ROW($1:$10000)),G1154))</f>
        <v/>
      </c>
      <c r="L1154" s="25" t="str">
        <f t="shared" si="232"/>
        <v/>
      </c>
      <c r="M1154" s="26" t="str">
        <f t="shared" si="240"/>
        <v/>
      </c>
      <c r="N1154" s="27" t="str">
        <f t="shared" si="241"/>
        <v/>
      </c>
      <c r="O1154" s="27" t="str">
        <f t="shared" si="233"/>
        <v/>
      </c>
      <c r="P1154" s="29" t="str">
        <f t="array" ref="P1154">IF(L1154="","",SMALL(IF(تكهين!$E$1:$E$10000=$D$4,ROW($1:$10000)),L1154))</f>
        <v/>
      </c>
    </row>
    <row r="1155" spans="2:16" ht="20.25">
      <c r="B1155" s="25" t="str">
        <f t="shared" si="230"/>
        <v/>
      </c>
      <c r="C1155" s="26" t="str">
        <f t="shared" si="234"/>
        <v/>
      </c>
      <c r="D1155" s="27" t="str">
        <f t="shared" si="235"/>
        <v/>
      </c>
      <c r="E1155" s="27" t="str">
        <f t="shared" si="236"/>
        <v/>
      </c>
      <c r="F1155" s="29" t="str">
        <f t="array" ref="F1155">IF(B1155="","",SMALL(IF(اضافه!$E$1:$E$10000=$D$4,ROW($1:$10000)),B1155))</f>
        <v/>
      </c>
      <c r="G1155" s="25" t="str">
        <f t="shared" si="231"/>
        <v/>
      </c>
      <c r="H1155" s="26" t="str">
        <f t="shared" si="237"/>
        <v/>
      </c>
      <c r="I1155" s="27" t="str">
        <f t="shared" si="238"/>
        <v/>
      </c>
      <c r="J1155" s="27" t="str">
        <f t="shared" si="239"/>
        <v/>
      </c>
      <c r="K1155" s="29" t="str">
        <f t="array" ref="K1155">IF(G1155="","",SMALL(IF(صرف!$E$1:$E$10000=$D$4,ROW($1:$10000)),G1155))</f>
        <v/>
      </c>
      <c r="L1155" s="25" t="str">
        <f t="shared" si="232"/>
        <v/>
      </c>
      <c r="M1155" s="26" t="str">
        <f t="shared" si="240"/>
        <v/>
      </c>
      <c r="N1155" s="27" t="str">
        <f t="shared" si="241"/>
        <v/>
      </c>
      <c r="O1155" s="27" t="str">
        <f t="shared" si="233"/>
        <v/>
      </c>
      <c r="P1155" s="29" t="str">
        <f t="array" ref="P1155">IF(L1155="","",SMALL(IF(تكهين!$E$1:$E$10000=$D$4,ROW($1:$10000)),L1155))</f>
        <v/>
      </c>
    </row>
    <row r="1156" spans="2:16" ht="20.25">
      <c r="B1156" s="25" t="str">
        <f t="shared" si="230"/>
        <v/>
      </c>
      <c r="C1156" s="26" t="str">
        <f t="shared" si="234"/>
        <v/>
      </c>
      <c r="D1156" s="27" t="str">
        <f t="shared" si="235"/>
        <v/>
      </c>
      <c r="E1156" s="27" t="str">
        <f t="shared" si="236"/>
        <v/>
      </c>
      <c r="F1156" s="29" t="str">
        <f t="array" ref="F1156">IF(B1156="","",SMALL(IF(اضافه!$E$1:$E$10000=$D$4,ROW($1:$10000)),B1156))</f>
        <v/>
      </c>
      <c r="G1156" s="25" t="str">
        <f t="shared" si="231"/>
        <v/>
      </c>
      <c r="H1156" s="26" t="str">
        <f t="shared" si="237"/>
        <v/>
      </c>
      <c r="I1156" s="27" t="str">
        <f t="shared" si="238"/>
        <v/>
      </c>
      <c r="J1156" s="27" t="str">
        <f t="shared" si="239"/>
        <v/>
      </c>
      <c r="K1156" s="29" t="str">
        <f t="array" ref="K1156">IF(G1156="","",SMALL(IF(صرف!$E$1:$E$10000=$D$4,ROW($1:$10000)),G1156))</f>
        <v/>
      </c>
      <c r="L1156" s="25" t="str">
        <f t="shared" si="232"/>
        <v/>
      </c>
      <c r="M1156" s="26" t="str">
        <f t="shared" si="240"/>
        <v/>
      </c>
      <c r="N1156" s="27" t="str">
        <f t="shared" si="241"/>
        <v/>
      </c>
      <c r="O1156" s="27" t="str">
        <f t="shared" si="233"/>
        <v/>
      </c>
      <c r="P1156" s="29" t="str">
        <f t="array" ref="P1156">IF(L1156="","",SMALL(IF(تكهين!$E$1:$E$10000=$D$4,ROW($1:$10000)),L1156))</f>
        <v/>
      </c>
    </row>
    <row r="1157" spans="2:16" ht="20.25">
      <c r="B1157" s="25" t="str">
        <f t="shared" si="230"/>
        <v/>
      </c>
      <c r="C1157" s="26" t="str">
        <f t="shared" si="234"/>
        <v/>
      </c>
      <c r="D1157" s="27" t="str">
        <f t="shared" si="235"/>
        <v/>
      </c>
      <c r="E1157" s="27" t="str">
        <f t="shared" si="236"/>
        <v/>
      </c>
      <c r="F1157" s="29" t="str">
        <f t="array" ref="F1157">IF(B1157="","",SMALL(IF(اضافه!$E$1:$E$10000=$D$4,ROW($1:$10000)),B1157))</f>
        <v/>
      </c>
      <c r="G1157" s="25" t="str">
        <f t="shared" si="231"/>
        <v/>
      </c>
      <c r="H1157" s="26" t="str">
        <f t="shared" si="237"/>
        <v/>
      </c>
      <c r="I1157" s="27" t="str">
        <f t="shared" si="238"/>
        <v/>
      </c>
      <c r="J1157" s="27" t="str">
        <f t="shared" si="239"/>
        <v/>
      </c>
      <c r="K1157" s="29" t="str">
        <f t="array" ref="K1157">IF(G1157="","",SMALL(IF(صرف!$E$1:$E$10000=$D$4,ROW($1:$10000)),G1157))</f>
        <v/>
      </c>
      <c r="L1157" s="25" t="str">
        <f t="shared" si="232"/>
        <v/>
      </c>
      <c r="M1157" s="26" t="str">
        <f t="shared" si="240"/>
        <v/>
      </c>
      <c r="N1157" s="27" t="str">
        <f t="shared" si="241"/>
        <v/>
      </c>
      <c r="O1157" s="27" t="str">
        <f t="shared" si="233"/>
        <v/>
      </c>
      <c r="P1157" s="29" t="str">
        <f t="array" ref="P1157">IF(L1157="","",SMALL(IF(تكهين!$E$1:$E$10000=$D$4,ROW($1:$10000)),L1157))</f>
        <v/>
      </c>
    </row>
    <row r="1158" spans="2:16" ht="20.25">
      <c r="B1158" s="25" t="str">
        <f t="shared" si="230"/>
        <v/>
      </c>
      <c r="C1158" s="26" t="str">
        <f t="shared" si="234"/>
        <v/>
      </c>
      <c r="D1158" s="27" t="str">
        <f t="shared" si="235"/>
        <v/>
      </c>
      <c r="E1158" s="27" t="str">
        <f t="shared" si="236"/>
        <v/>
      </c>
      <c r="F1158" s="29" t="str">
        <f t="array" ref="F1158">IF(B1158="","",SMALL(IF(اضافه!$E$1:$E$10000=$D$4,ROW($1:$10000)),B1158))</f>
        <v/>
      </c>
      <c r="G1158" s="25" t="str">
        <f t="shared" si="231"/>
        <v/>
      </c>
      <c r="H1158" s="26" t="str">
        <f t="shared" si="237"/>
        <v/>
      </c>
      <c r="I1158" s="27" t="str">
        <f t="shared" si="238"/>
        <v/>
      </c>
      <c r="J1158" s="27" t="str">
        <f t="shared" si="239"/>
        <v/>
      </c>
      <c r="K1158" s="29" t="str">
        <f t="array" ref="K1158">IF(G1158="","",SMALL(IF(صرف!$E$1:$E$10000=$D$4,ROW($1:$10000)),G1158))</f>
        <v/>
      </c>
      <c r="L1158" s="25" t="str">
        <f t="shared" si="232"/>
        <v/>
      </c>
      <c r="M1158" s="26" t="str">
        <f t="shared" si="240"/>
        <v/>
      </c>
      <c r="N1158" s="27" t="str">
        <f t="shared" si="241"/>
        <v/>
      </c>
      <c r="O1158" s="27" t="str">
        <f t="shared" si="233"/>
        <v/>
      </c>
      <c r="P1158" s="29" t="str">
        <f t="array" ref="P1158">IF(L1158="","",SMALL(IF(تكهين!$E$1:$E$10000=$D$4,ROW($1:$10000)),L1158))</f>
        <v/>
      </c>
    </row>
    <row r="1159" spans="2:16" ht="20.25">
      <c r="B1159" s="25" t="str">
        <f t="shared" ref="B1159:B1222" si="242">IF(B$11=0,"",IF(ROW($B1147)&gt;B$11,"",ROW($B1147)))</f>
        <v/>
      </c>
      <c r="C1159" s="26" t="str">
        <f t="shared" si="234"/>
        <v/>
      </c>
      <c r="D1159" s="27" t="str">
        <f t="shared" si="235"/>
        <v/>
      </c>
      <c r="E1159" s="27" t="str">
        <f t="shared" si="236"/>
        <v/>
      </c>
      <c r="F1159" s="29" t="str">
        <f t="array" ref="F1159">IF(B1159="","",SMALL(IF(اضافه!$E$1:$E$10000=$D$4,ROW($1:$10000)),B1159))</f>
        <v/>
      </c>
      <c r="G1159" s="25" t="str">
        <f t="shared" si="231"/>
        <v/>
      </c>
      <c r="H1159" s="26" t="str">
        <f t="shared" si="237"/>
        <v/>
      </c>
      <c r="I1159" s="27" t="str">
        <f t="shared" si="238"/>
        <v/>
      </c>
      <c r="J1159" s="27" t="str">
        <f t="shared" si="239"/>
        <v/>
      </c>
      <c r="K1159" s="29" t="str">
        <f t="array" ref="K1159">IF(G1159="","",SMALL(IF(صرف!$E$1:$E$10000=$D$4,ROW($1:$10000)),G1159))</f>
        <v/>
      </c>
      <c r="L1159" s="25" t="str">
        <f t="shared" si="232"/>
        <v/>
      </c>
      <c r="M1159" s="26" t="str">
        <f t="shared" si="240"/>
        <v/>
      </c>
      <c r="N1159" s="27" t="str">
        <f t="shared" si="241"/>
        <v/>
      </c>
      <c r="O1159" s="27" t="str">
        <f t="shared" si="233"/>
        <v/>
      </c>
      <c r="P1159" s="29" t="str">
        <f t="array" ref="P1159">IF(L1159="","",SMALL(IF(تكهين!$E$1:$E$10000=$D$4,ROW($1:$10000)),L1159))</f>
        <v/>
      </c>
    </row>
    <row r="1160" spans="2:16" ht="20.25">
      <c r="B1160" s="25" t="str">
        <f t="shared" si="242"/>
        <v/>
      </c>
      <c r="C1160" s="26" t="str">
        <f t="shared" si="234"/>
        <v/>
      </c>
      <c r="D1160" s="27" t="str">
        <f t="shared" si="235"/>
        <v/>
      </c>
      <c r="E1160" s="27" t="str">
        <f t="shared" si="236"/>
        <v/>
      </c>
      <c r="F1160" s="29" t="str">
        <f t="array" ref="F1160">IF(B1160="","",SMALL(IF(اضافه!$E$1:$E$10000=$D$4,ROW($1:$10000)),B1160))</f>
        <v/>
      </c>
      <c r="G1160" s="25" t="str">
        <f t="shared" si="231"/>
        <v/>
      </c>
      <c r="H1160" s="26" t="str">
        <f t="shared" si="237"/>
        <v/>
      </c>
      <c r="I1160" s="27" t="str">
        <f t="shared" si="238"/>
        <v/>
      </c>
      <c r="J1160" s="27" t="str">
        <f t="shared" si="239"/>
        <v/>
      </c>
      <c r="K1160" s="29" t="str">
        <f t="array" ref="K1160">IF(G1160="","",SMALL(IF(صرف!$E$1:$E$10000=$D$4,ROW($1:$10000)),G1160))</f>
        <v/>
      </c>
      <c r="L1160" s="25" t="str">
        <f t="shared" si="232"/>
        <v/>
      </c>
      <c r="M1160" s="26" t="str">
        <f t="shared" si="240"/>
        <v/>
      </c>
      <c r="N1160" s="27" t="str">
        <f t="shared" si="241"/>
        <v/>
      </c>
      <c r="O1160" s="27" t="str">
        <f t="shared" si="233"/>
        <v/>
      </c>
      <c r="P1160" s="29" t="str">
        <f t="array" ref="P1160">IF(L1160="","",SMALL(IF(تكهين!$E$1:$E$10000=$D$4,ROW($1:$10000)),L1160))</f>
        <v/>
      </c>
    </row>
    <row r="1161" spans="2:16" ht="20.25">
      <c r="B1161" s="25" t="str">
        <f t="shared" si="242"/>
        <v/>
      </c>
      <c r="C1161" s="26" t="str">
        <f t="shared" si="234"/>
        <v/>
      </c>
      <c r="D1161" s="27" t="str">
        <f t="shared" si="235"/>
        <v/>
      </c>
      <c r="E1161" s="27" t="str">
        <f t="shared" si="236"/>
        <v/>
      </c>
      <c r="F1161" s="29" t="str">
        <f t="array" ref="F1161">IF(B1161="","",SMALL(IF(اضافه!$E$1:$E$10000=$D$4,ROW($1:$10000)),B1161))</f>
        <v/>
      </c>
      <c r="G1161" s="25" t="str">
        <f t="shared" si="231"/>
        <v/>
      </c>
      <c r="H1161" s="26" t="str">
        <f t="shared" si="237"/>
        <v/>
      </c>
      <c r="I1161" s="27" t="str">
        <f t="shared" si="238"/>
        <v/>
      </c>
      <c r="J1161" s="27" t="str">
        <f t="shared" si="239"/>
        <v/>
      </c>
      <c r="K1161" s="29" t="str">
        <f t="array" ref="K1161">IF(G1161="","",SMALL(IF(صرف!$E$1:$E$10000=$D$4,ROW($1:$10000)),G1161))</f>
        <v/>
      </c>
      <c r="L1161" s="25" t="str">
        <f t="shared" si="232"/>
        <v/>
      </c>
      <c r="M1161" s="26" t="str">
        <f t="shared" si="240"/>
        <v/>
      </c>
      <c r="N1161" s="27" t="str">
        <f t="shared" si="241"/>
        <v/>
      </c>
      <c r="O1161" s="27" t="str">
        <f t="shared" si="233"/>
        <v/>
      </c>
      <c r="P1161" s="29" t="str">
        <f t="array" ref="P1161">IF(L1161="","",SMALL(IF(تكهين!$E$1:$E$10000=$D$4,ROW($1:$10000)),L1161))</f>
        <v/>
      </c>
    </row>
    <row r="1162" spans="2:16" ht="20.25">
      <c r="B1162" s="25" t="str">
        <f t="shared" si="242"/>
        <v/>
      </c>
      <c r="C1162" s="26" t="str">
        <f t="shared" si="234"/>
        <v/>
      </c>
      <c r="D1162" s="27" t="str">
        <f t="shared" si="235"/>
        <v/>
      </c>
      <c r="E1162" s="27" t="str">
        <f t="shared" si="236"/>
        <v/>
      </c>
      <c r="F1162" s="29" t="str">
        <f t="array" ref="F1162">IF(B1162="","",SMALL(IF(اضافه!$E$1:$E$10000=$D$4,ROW($1:$10000)),B1162))</f>
        <v/>
      </c>
      <c r="G1162" s="25" t="str">
        <f t="shared" si="231"/>
        <v/>
      </c>
      <c r="H1162" s="26" t="str">
        <f t="shared" si="237"/>
        <v/>
      </c>
      <c r="I1162" s="27" t="str">
        <f t="shared" si="238"/>
        <v/>
      </c>
      <c r="J1162" s="27" t="str">
        <f t="shared" si="239"/>
        <v/>
      </c>
      <c r="K1162" s="29" t="str">
        <f t="array" ref="K1162">IF(G1162="","",SMALL(IF(صرف!$E$1:$E$10000=$D$4,ROW($1:$10000)),G1162))</f>
        <v/>
      </c>
      <c r="L1162" s="25" t="str">
        <f t="shared" si="232"/>
        <v/>
      </c>
      <c r="M1162" s="26" t="str">
        <f t="shared" si="240"/>
        <v/>
      </c>
      <c r="N1162" s="27" t="str">
        <f t="shared" si="241"/>
        <v/>
      </c>
      <c r="O1162" s="27" t="str">
        <f t="shared" si="233"/>
        <v/>
      </c>
      <c r="P1162" s="29" t="str">
        <f t="array" ref="P1162">IF(L1162="","",SMALL(IF(تكهين!$E$1:$E$10000=$D$4,ROW($1:$10000)),L1162))</f>
        <v/>
      </c>
    </row>
    <row r="1163" spans="2:16" ht="20.25">
      <c r="B1163" s="25" t="str">
        <f t="shared" si="242"/>
        <v/>
      </c>
      <c r="C1163" s="26" t="str">
        <f t="shared" si="234"/>
        <v/>
      </c>
      <c r="D1163" s="27" t="str">
        <f t="shared" si="235"/>
        <v/>
      </c>
      <c r="E1163" s="27" t="str">
        <f t="shared" si="236"/>
        <v/>
      </c>
      <c r="F1163" s="29" t="str">
        <f t="array" ref="F1163">IF(B1163="","",SMALL(IF(اضافه!$E$1:$E$10000=$D$4,ROW($1:$10000)),B1163))</f>
        <v/>
      </c>
      <c r="G1163" s="25" t="str">
        <f t="shared" si="231"/>
        <v/>
      </c>
      <c r="H1163" s="26" t="str">
        <f t="shared" si="237"/>
        <v/>
      </c>
      <c r="I1163" s="27" t="str">
        <f t="shared" si="238"/>
        <v/>
      </c>
      <c r="J1163" s="27" t="str">
        <f t="shared" si="239"/>
        <v/>
      </c>
      <c r="K1163" s="29" t="str">
        <f t="array" ref="K1163">IF(G1163="","",SMALL(IF(صرف!$E$1:$E$10000=$D$4,ROW($1:$10000)),G1163))</f>
        <v/>
      </c>
      <c r="L1163" s="25" t="str">
        <f t="shared" si="232"/>
        <v/>
      </c>
      <c r="M1163" s="26" t="str">
        <f t="shared" si="240"/>
        <v/>
      </c>
      <c r="N1163" s="27" t="str">
        <f t="shared" si="241"/>
        <v/>
      </c>
      <c r="O1163" s="27" t="str">
        <f t="shared" si="233"/>
        <v/>
      </c>
      <c r="P1163" s="29" t="str">
        <f t="array" ref="P1163">IF(L1163="","",SMALL(IF(تكهين!$E$1:$E$10000=$D$4,ROW($1:$10000)),L1163))</f>
        <v/>
      </c>
    </row>
    <row r="1164" spans="2:16" ht="20.25">
      <c r="B1164" s="25" t="str">
        <f t="shared" si="242"/>
        <v/>
      </c>
      <c r="C1164" s="26" t="str">
        <f t="shared" si="234"/>
        <v/>
      </c>
      <c r="D1164" s="27" t="str">
        <f t="shared" si="235"/>
        <v/>
      </c>
      <c r="E1164" s="27" t="str">
        <f t="shared" si="236"/>
        <v/>
      </c>
      <c r="F1164" s="29" t="str">
        <f t="array" ref="F1164">IF(B1164="","",SMALL(IF(اضافه!$E$1:$E$10000=$D$4,ROW($1:$10000)),B1164))</f>
        <v/>
      </c>
      <c r="G1164" s="25" t="str">
        <f t="shared" si="231"/>
        <v/>
      </c>
      <c r="H1164" s="26" t="str">
        <f t="shared" si="237"/>
        <v/>
      </c>
      <c r="I1164" s="27" t="str">
        <f t="shared" si="238"/>
        <v/>
      </c>
      <c r="J1164" s="27" t="str">
        <f t="shared" si="239"/>
        <v/>
      </c>
      <c r="K1164" s="29" t="str">
        <f t="array" ref="K1164">IF(G1164="","",SMALL(IF(صرف!$E$1:$E$10000=$D$4,ROW($1:$10000)),G1164))</f>
        <v/>
      </c>
      <c r="L1164" s="25" t="str">
        <f t="shared" si="232"/>
        <v/>
      </c>
      <c r="M1164" s="26" t="str">
        <f t="shared" si="240"/>
        <v/>
      </c>
      <c r="N1164" s="27" t="str">
        <f t="shared" si="241"/>
        <v/>
      </c>
      <c r="O1164" s="27" t="str">
        <f t="shared" si="233"/>
        <v/>
      </c>
      <c r="P1164" s="29" t="str">
        <f t="array" ref="P1164">IF(L1164="","",SMALL(IF(تكهين!$E$1:$E$10000=$D$4,ROW($1:$10000)),L1164))</f>
        <v/>
      </c>
    </row>
    <row r="1165" spans="2:16" ht="20.25">
      <c r="B1165" s="25" t="str">
        <f t="shared" si="242"/>
        <v/>
      </c>
      <c r="C1165" s="26" t="str">
        <f t="shared" si="234"/>
        <v/>
      </c>
      <c r="D1165" s="27" t="str">
        <f t="shared" si="235"/>
        <v/>
      </c>
      <c r="E1165" s="27" t="str">
        <f t="shared" si="236"/>
        <v/>
      </c>
      <c r="F1165" s="29" t="str">
        <f t="array" ref="F1165">IF(B1165="","",SMALL(IF(اضافه!$E$1:$E$10000=$D$4,ROW($1:$10000)),B1165))</f>
        <v/>
      </c>
      <c r="G1165" s="25" t="str">
        <f t="shared" ref="G1165:G1228" si="243">IF(G$11=0,"",IF(ROW($B1153)&gt;G$11,"",ROW($B1153)))</f>
        <v/>
      </c>
      <c r="H1165" s="26" t="str">
        <f t="shared" si="237"/>
        <v/>
      </c>
      <c r="I1165" s="27" t="str">
        <f t="shared" si="238"/>
        <v/>
      </c>
      <c r="J1165" s="27" t="str">
        <f t="shared" si="239"/>
        <v/>
      </c>
      <c r="K1165" s="29" t="str">
        <f t="array" ref="K1165">IF(G1165="","",SMALL(IF(صرف!$E$1:$E$10000=$D$4,ROW($1:$10000)),G1165))</f>
        <v/>
      </c>
      <c r="L1165" s="25" t="str">
        <f t="shared" ref="L1165:L1228" si="244">IF(L$11=0,"",IF(ROW($B1153)&gt;L$11,"",ROW($B1153)))</f>
        <v/>
      </c>
      <c r="M1165" s="26" t="str">
        <f t="shared" si="240"/>
        <v/>
      </c>
      <c r="N1165" s="27" t="str">
        <f t="shared" si="241"/>
        <v/>
      </c>
      <c r="O1165" s="27" t="str">
        <f t="shared" si="233"/>
        <v/>
      </c>
      <c r="P1165" s="29" t="str">
        <f t="array" ref="P1165">IF(L1165="","",SMALL(IF(تكهين!$E$1:$E$10000=$D$4,ROW($1:$10000)),L1165))</f>
        <v/>
      </c>
    </row>
    <row r="1166" spans="2:16" ht="20.25">
      <c r="B1166" s="25" t="str">
        <f t="shared" si="242"/>
        <v/>
      </c>
      <c r="C1166" s="26" t="str">
        <f t="shared" si="234"/>
        <v/>
      </c>
      <c r="D1166" s="27" t="str">
        <f t="shared" si="235"/>
        <v/>
      </c>
      <c r="E1166" s="27" t="str">
        <f t="shared" si="236"/>
        <v/>
      </c>
      <c r="F1166" s="29" t="str">
        <f t="array" ref="F1166">IF(B1166="","",SMALL(IF(اضافه!$E$1:$E$10000=$D$4,ROW($1:$10000)),B1166))</f>
        <v/>
      </c>
      <c r="G1166" s="25" t="str">
        <f t="shared" si="243"/>
        <v/>
      </c>
      <c r="H1166" s="26" t="str">
        <f t="shared" si="237"/>
        <v/>
      </c>
      <c r="I1166" s="27" t="str">
        <f t="shared" si="238"/>
        <v/>
      </c>
      <c r="J1166" s="27" t="str">
        <f t="shared" si="239"/>
        <v/>
      </c>
      <c r="K1166" s="29" t="str">
        <f t="array" ref="K1166">IF(G1166="","",SMALL(IF(صرف!$E$1:$E$10000=$D$4,ROW($1:$10000)),G1166))</f>
        <v/>
      </c>
      <c r="L1166" s="25" t="str">
        <f t="shared" si="244"/>
        <v/>
      </c>
      <c r="M1166" s="26" t="str">
        <f t="shared" si="240"/>
        <v/>
      </c>
      <c r="N1166" s="27" t="str">
        <f t="shared" si="241"/>
        <v/>
      </c>
      <c r="O1166" s="27" t="str">
        <f t="shared" si="233"/>
        <v/>
      </c>
      <c r="P1166" s="29" t="str">
        <f t="array" ref="P1166">IF(L1166="","",SMALL(IF(تكهين!$E$1:$E$10000=$D$4,ROW($1:$10000)),L1166))</f>
        <v/>
      </c>
    </row>
    <row r="1167" spans="2:16" ht="20.25">
      <c r="B1167" s="25" t="str">
        <f t="shared" si="242"/>
        <v/>
      </c>
      <c r="C1167" s="26" t="str">
        <f t="shared" si="234"/>
        <v/>
      </c>
      <c r="D1167" s="27" t="str">
        <f t="shared" si="235"/>
        <v/>
      </c>
      <c r="E1167" s="27" t="str">
        <f t="shared" si="236"/>
        <v/>
      </c>
      <c r="F1167" s="29" t="str">
        <f t="array" ref="F1167">IF(B1167="","",SMALL(IF(اضافه!$E$1:$E$10000=$D$4,ROW($1:$10000)),B1167))</f>
        <v/>
      </c>
      <c r="G1167" s="25" t="str">
        <f t="shared" si="243"/>
        <v/>
      </c>
      <c r="H1167" s="26" t="str">
        <f t="shared" si="237"/>
        <v/>
      </c>
      <c r="I1167" s="27" t="str">
        <f t="shared" si="238"/>
        <v/>
      </c>
      <c r="J1167" s="27" t="str">
        <f t="shared" si="239"/>
        <v/>
      </c>
      <c r="K1167" s="29" t="str">
        <f t="array" ref="K1167">IF(G1167="","",SMALL(IF(صرف!$E$1:$E$10000=$D$4,ROW($1:$10000)),G1167))</f>
        <v/>
      </c>
      <c r="L1167" s="25" t="str">
        <f t="shared" si="244"/>
        <v/>
      </c>
      <c r="M1167" s="26" t="str">
        <f t="shared" si="240"/>
        <v/>
      </c>
      <c r="N1167" s="27" t="str">
        <f t="shared" si="241"/>
        <v/>
      </c>
      <c r="O1167" s="27" t="str">
        <f t="shared" si="233"/>
        <v/>
      </c>
      <c r="P1167" s="29" t="str">
        <f t="array" ref="P1167">IF(L1167="","",SMALL(IF(تكهين!$E$1:$E$10000=$D$4,ROW($1:$10000)),L1167))</f>
        <v/>
      </c>
    </row>
    <row r="1168" spans="2:16" ht="20.25">
      <c r="B1168" s="25" t="str">
        <f t="shared" si="242"/>
        <v/>
      </c>
      <c r="C1168" s="26" t="str">
        <f t="shared" si="234"/>
        <v/>
      </c>
      <c r="D1168" s="27" t="str">
        <f t="shared" si="235"/>
        <v/>
      </c>
      <c r="E1168" s="27" t="str">
        <f t="shared" si="236"/>
        <v/>
      </c>
      <c r="F1168" s="29" t="str">
        <f t="array" ref="F1168">IF(B1168="","",SMALL(IF(اضافه!$E$1:$E$10000=$D$4,ROW($1:$10000)),B1168))</f>
        <v/>
      </c>
      <c r="G1168" s="25" t="str">
        <f t="shared" si="243"/>
        <v/>
      </c>
      <c r="H1168" s="26" t="str">
        <f t="shared" si="237"/>
        <v/>
      </c>
      <c r="I1168" s="27" t="str">
        <f t="shared" si="238"/>
        <v/>
      </c>
      <c r="J1168" s="27" t="str">
        <f t="shared" si="239"/>
        <v/>
      </c>
      <c r="K1168" s="29" t="str">
        <f t="array" ref="K1168">IF(G1168="","",SMALL(IF(صرف!$E$1:$E$10000=$D$4,ROW($1:$10000)),G1168))</f>
        <v/>
      </c>
      <c r="L1168" s="25" t="str">
        <f t="shared" si="244"/>
        <v/>
      </c>
      <c r="M1168" s="26" t="str">
        <f t="shared" si="240"/>
        <v/>
      </c>
      <c r="N1168" s="27" t="str">
        <f t="shared" si="241"/>
        <v/>
      </c>
      <c r="O1168" s="27" t="str">
        <f t="shared" si="233"/>
        <v/>
      </c>
      <c r="P1168" s="29" t="str">
        <f t="array" ref="P1168">IF(L1168="","",SMALL(IF(تكهين!$E$1:$E$10000=$D$4,ROW($1:$10000)),L1168))</f>
        <v/>
      </c>
    </row>
    <row r="1169" spans="2:16" ht="20.25">
      <c r="B1169" s="25" t="str">
        <f t="shared" si="242"/>
        <v/>
      </c>
      <c r="C1169" s="26" t="str">
        <f t="shared" si="234"/>
        <v/>
      </c>
      <c r="D1169" s="27" t="str">
        <f t="shared" si="235"/>
        <v/>
      </c>
      <c r="E1169" s="27" t="str">
        <f t="shared" si="236"/>
        <v/>
      </c>
      <c r="F1169" s="29" t="str">
        <f t="array" ref="F1169">IF(B1169="","",SMALL(IF(اضافه!$E$1:$E$10000=$D$4,ROW($1:$10000)),B1169))</f>
        <v/>
      </c>
      <c r="G1169" s="25" t="str">
        <f t="shared" si="243"/>
        <v/>
      </c>
      <c r="H1169" s="26" t="str">
        <f t="shared" si="237"/>
        <v/>
      </c>
      <c r="I1169" s="27" t="str">
        <f t="shared" si="238"/>
        <v/>
      </c>
      <c r="J1169" s="27" t="str">
        <f t="shared" si="239"/>
        <v/>
      </c>
      <c r="K1169" s="29" t="str">
        <f t="array" ref="K1169">IF(G1169="","",SMALL(IF(صرف!$E$1:$E$10000=$D$4,ROW($1:$10000)),G1169))</f>
        <v/>
      </c>
      <c r="L1169" s="25" t="str">
        <f t="shared" si="244"/>
        <v/>
      </c>
      <c r="M1169" s="26" t="str">
        <f t="shared" si="240"/>
        <v/>
      </c>
      <c r="N1169" s="27" t="str">
        <f t="shared" si="241"/>
        <v/>
      </c>
      <c r="O1169" s="27" t="str">
        <f t="shared" si="233"/>
        <v/>
      </c>
      <c r="P1169" s="29" t="str">
        <f t="array" ref="P1169">IF(L1169="","",SMALL(IF(تكهين!$E$1:$E$10000=$D$4,ROW($1:$10000)),L1169))</f>
        <v/>
      </c>
    </row>
    <row r="1170" spans="2:16" ht="20.25">
      <c r="B1170" s="25" t="str">
        <f t="shared" si="242"/>
        <v/>
      </c>
      <c r="C1170" s="26" t="str">
        <f t="shared" si="234"/>
        <v/>
      </c>
      <c r="D1170" s="27" t="str">
        <f t="shared" si="235"/>
        <v/>
      </c>
      <c r="E1170" s="27" t="str">
        <f t="shared" si="236"/>
        <v/>
      </c>
      <c r="F1170" s="29" t="str">
        <f t="array" ref="F1170">IF(B1170="","",SMALL(IF(اضافه!$E$1:$E$10000=$D$4,ROW($1:$10000)),B1170))</f>
        <v/>
      </c>
      <c r="G1170" s="25" t="str">
        <f t="shared" si="243"/>
        <v/>
      </c>
      <c r="H1170" s="26" t="str">
        <f t="shared" si="237"/>
        <v/>
      </c>
      <c r="I1170" s="27" t="str">
        <f t="shared" si="238"/>
        <v/>
      </c>
      <c r="J1170" s="27" t="str">
        <f t="shared" si="239"/>
        <v/>
      </c>
      <c r="K1170" s="29" t="str">
        <f t="array" ref="K1170">IF(G1170="","",SMALL(IF(صرف!$E$1:$E$10000=$D$4,ROW($1:$10000)),G1170))</f>
        <v/>
      </c>
      <c r="L1170" s="25" t="str">
        <f t="shared" si="244"/>
        <v/>
      </c>
      <c r="M1170" s="26" t="str">
        <f t="shared" si="240"/>
        <v/>
      </c>
      <c r="N1170" s="27" t="str">
        <f t="shared" si="241"/>
        <v/>
      </c>
      <c r="O1170" s="27" t="str">
        <f t="shared" si="233"/>
        <v/>
      </c>
      <c r="P1170" s="29" t="str">
        <f t="array" ref="P1170">IF(L1170="","",SMALL(IF(تكهين!$E$1:$E$10000=$D$4,ROW($1:$10000)),L1170))</f>
        <v/>
      </c>
    </row>
    <row r="1171" spans="2:16" ht="20.25">
      <c r="B1171" s="25" t="str">
        <f t="shared" si="242"/>
        <v/>
      </c>
      <c r="C1171" s="26" t="str">
        <f t="shared" si="234"/>
        <v/>
      </c>
      <c r="D1171" s="27" t="str">
        <f t="shared" si="235"/>
        <v/>
      </c>
      <c r="E1171" s="27" t="str">
        <f t="shared" si="236"/>
        <v/>
      </c>
      <c r="F1171" s="29" t="str">
        <f t="array" ref="F1171">IF(B1171="","",SMALL(IF(اضافه!$E$1:$E$10000=$D$4,ROW($1:$10000)),B1171))</f>
        <v/>
      </c>
      <c r="G1171" s="25" t="str">
        <f t="shared" si="243"/>
        <v/>
      </c>
      <c r="H1171" s="26" t="str">
        <f t="shared" si="237"/>
        <v/>
      </c>
      <c r="I1171" s="27" t="str">
        <f t="shared" si="238"/>
        <v/>
      </c>
      <c r="J1171" s="27" t="str">
        <f t="shared" si="239"/>
        <v/>
      </c>
      <c r="K1171" s="29" t="str">
        <f t="array" ref="K1171">IF(G1171="","",SMALL(IF(صرف!$E$1:$E$10000=$D$4,ROW($1:$10000)),G1171))</f>
        <v/>
      </c>
      <c r="L1171" s="25" t="str">
        <f t="shared" si="244"/>
        <v/>
      </c>
      <c r="M1171" s="26" t="str">
        <f t="shared" si="240"/>
        <v/>
      </c>
      <c r="N1171" s="27" t="str">
        <f t="shared" si="241"/>
        <v/>
      </c>
      <c r="O1171" s="27" t="str">
        <f t="shared" si="233"/>
        <v/>
      </c>
      <c r="P1171" s="29" t="str">
        <f t="array" ref="P1171">IF(L1171="","",SMALL(IF(تكهين!$E$1:$E$10000=$D$4,ROW($1:$10000)),L1171))</f>
        <v/>
      </c>
    </row>
    <row r="1172" spans="2:16" ht="20.25">
      <c r="B1172" s="25" t="str">
        <f t="shared" si="242"/>
        <v/>
      </c>
      <c r="C1172" s="26" t="str">
        <f t="shared" si="234"/>
        <v/>
      </c>
      <c r="D1172" s="27" t="str">
        <f t="shared" si="235"/>
        <v/>
      </c>
      <c r="E1172" s="27" t="str">
        <f t="shared" si="236"/>
        <v/>
      </c>
      <c r="F1172" s="29" t="str">
        <f t="array" ref="F1172">IF(B1172="","",SMALL(IF(اضافه!$E$1:$E$10000=$D$4,ROW($1:$10000)),B1172))</f>
        <v/>
      </c>
      <c r="G1172" s="25" t="str">
        <f t="shared" si="243"/>
        <v/>
      </c>
      <c r="H1172" s="26" t="str">
        <f t="shared" si="237"/>
        <v/>
      </c>
      <c r="I1172" s="27" t="str">
        <f t="shared" si="238"/>
        <v/>
      </c>
      <c r="J1172" s="27" t="str">
        <f t="shared" si="239"/>
        <v/>
      </c>
      <c r="K1172" s="29" t="str">
        <f t="array" ref="K1172">IF(G1172="","",SMALL(IF(صرف!$E$1:$E$10000=$D$4,ROW($1:$10000)),G1172))</f>
        <v/>
      </c>
      <c r="L1172" s="25" t="str">
        <f t="shared" si="244"/>
        <v/>
      </c>
      <c r="M1172" s="26" t="str">
        <f t="shared" si="240"/>
        <v/>
      </c>
      <c r="N1172" s="27" t="str">
        <f t="shared" si="241"/>
        <v/>
      </c>
      <c r="O1172" s="27" t="str">
        <f t="shared" si="233"/>
        <v/>
      </c>
      <c r="P1172" s="29" t="str">
        <f t="array" ref="P1172">IF(L1172="","",SMALL(IF(تكهين!$E$1:$E$10000=$D$4,ROW($1:$10000)),L1172))</f>
        <v/>
      </c>
    </row>
    <row r="1173" spans="2:16" ht="20.25">
      <c r="B1173" s="25" t="str">
        <f t="shared" si="242"/>
        <v/>
      </c>
      <c r="C1173" s="26" t="str">
        <f t="shared" si="234"/>
        <v/>
      </c>
      <c r="D1173" s="27" t="str">
        <f t="shared" si="235"/>
        <v/>
      </c>
      <c r="E1173" s="27" t="str">
        <f t="shared" si="236"/>
        <v/>
      </c>
      <c r="F1173" s="29" t="str">
        <f t="array" ref="F1173">IF(B1173="","",SMALL(IF(اضافه!$E$1:$E$10000=$D$4,ROW($1:$10000)),B1173))</f>
        <v/>
      </c>
      <c r="G1173" s="25" t="str">
        <f t="shared" si="243"/>
        <v/>
      </c>
      <c r="H1173" s="26" t="str">
        <f t="shared" si="237"/>
        <v/>
      </c>
      <c r="I1173" s="27" t="str">
        <f t="shared" si="238"/>
        <v/>
      </c>
      <c r="J1173" s="27" t="str">
        <f t="shared" si="239"/>
        <v/>
      </c>
      <c r="K1173" s="29" t="str">
        <f t="array" ref="K1173">IF(G1173="","",SMALL(IF(صرف!$E$1:$E$10000=$D$4,ROW($1:$10000)),G1173))</f>
        <v/>
      </c>
      <c r="L1173" s="25" t="str">
        <f t="shared" si="244"/>
        <v/>
      </c>
      <c r="M1173" s="26" t="str">
        <f t="shared" si="240"/>
        <v/>
      </c>
      <c r="N1173" s="27" t="str">
        <f t="shared" si="241"/>
        <v/>
      </c>
      <c r="O1173" s="27" t="str">
        <f t="shared" si="233"/>
        <v/>
      </c>
      <c r="P1173" s="29" t="str">
        <f t="array" ref="P1173">IF(L1173="","",SMALL(IF(تكهين!$E$1:$E$10000=$D$4,ROW($1:$10000)),L1173))</f>
        <v/>
      </c>
    </row>
    <row r="1174" spans="2:16" ht="20.25">
      <c r="B1174" s="25" t="str">
        <f t="shared" si="242"/>
        <v/>
      </c>
      <c r="C1174" s="26" t="str">
        <f t="shared" si="234"/>
        <v/>
      </c>
      <c r="D1174" s="27" t="str">
        <f t="shared" si="235"/>
        <v/>
      </c>
      <c r="E1174" s="27" t="str">
        <f t="shared" si="236"/>
        <v/>
      </c>
      <c r="F1174" s="29" t="str">
        <f t="array" ref="F1174">IF(B1174="","",SMALL(IF(اضافه!$E$1:$E$10000=$D$4,ROW($1:$10000)),B1174))</f>
        <v/>
      </c>
      <c r="G1174" s="25" t="str">
        <f t="shared" si="243"/>
        <v/>
      </c>
      <c r="H1174" s="26" t="str">
        <f t="shared" si="237"/>
        <v/>
      </c>
      <c r="I1174" s="27" t="str">
        <f t="shared" si="238"/>
        <v/>
      </c>
      <c r="J1174" s="27" t="str">
        <f t="shared" si="239"/>
        <v/>
      </c>
      <c r="K1174" s="29" t="str">
        <f t="array" ref="K1174">IF(G1174="","",SMALL(IF(صرف!$E$1:$E$10000=$D$4,ROW($1:$10000)),G1174))</f>
        <v/>
      </c>
      <c r="L1174" s="25" t="str">
        <f t="shared" si="244"/>
        <v/>
      </c>
      <c r="M1174" s="26" t="str">
        <f t="shared" si="240"/>
        <v/>
      </c>
      <c r="N1174" s="27" t="str">
        <f t="shared" si="241"/>
        <v/>
      </c>
      <c r="O1174" s="27" t="str">
        <f t="shared" si="233"/>
        <v/>
      </c>
      <c r="P1174" s="29" t="str">
        <f t="array" ref="P1174">IF(L1174="","",SMALL(IF(تكهين!$E$1:$E$10000=$D$4,ROW($1:$10000)),L1174))</f>
        <v/>
      </c>
    </row>
    <row r="1175" spans="2:16" ht="20.25">
      <c r="B1175" s="25" t="str">
        <f t="shared" si="242"/>
        <v/>
      </c>
      <c r="C1175" s="26" t="str">
        <f t="shared" si="234"/>
        <v/>
      </c>
      <c r="D1175" s="27" t="str">
        <f t="shared" si="235"/>
        <v/>
      </c>
      <c r="E1175" s="27" t="str">
        <f t="shared" si="236"/>
        <v/>
      </c>
      <c r="F1175" s="29" t="str">
        <f t="array" ref="F1175">IF(B1175="","",SMALL(IF(اضافه!$E$1:$E$10000=$D$4,ROW($1:$10000)),B1175))</f>
        <v/>
      </c>
      <c r="G1175" s="25" t="str">
        <f t="shared" si="243"/>
        <v/>
      </c>
      <c r="H1175" s="26" t="str">
        <f t="shared" si="237"/>
        <v/>
      </c>
      <c r="I1175" s="27" t="str">
        <f t="shared" si="238"/>
        <v/>
      </c>
      <c r="J1175" s="27" t="str">
        <f t="shared" si="239"/>
        <v/>
      </c>
      <c r="K1175" s="29" t="str">
        <f t="array" ref="K1175">IF(G1175="","",SMALL(IF(صرف!$E$1:$E$10000=$D$4,ROW($1:$10000)),G1175))</f>
        <v/>
      </c>
      <c r="L1175" s="25" t="str">
        <f t="shared" si="244"/>
        <v/>
      </c>
      <c r="M1175" s="26" t="str">
        <f t="shared" si="240"/>
        <v/>
      </c>
      <c r="N1175" s="27" t="str">
        <f t="shared" si="241"/>
        <v/>
      </c>
      <c r="O1175" s="27" t="str">
        <f t="shared" si="233"/>
        <v/>
      </c>
      <c r="P1175" s="29" t="str">
        <f t="array" ref="P1175">IF(L1175="","",SMALL(IF(تكهين!$E$1:$E$10000=$D$4,ROW($1:$10000)),L1175))</f>
        <v/>
      </c>
    </row>
    <row r="1176" spans="2:16" ht="20.25">
      <c r="B1176" s="25" t="str">
        <f t="shared" si="242"/>
        <v/>
      </c>
      <c r="C1176" s="26" t="str">
        <f t="shared" si="234"/>
        <v/>
      </c>
      <c r="D1176" s="27" t="str">
        <f t="shared" si="235"/>
        <v/>
      </c>
      <c r="E1176" s="27" t="str">
        <f t="shared" si="236"/>
        <v/>
      </c>
      <c r="F1176" s="29" t="str">
        <f t="array" ref="F1176">IF(B1176="","",SMALL(IF(اضافه!$E$1:$E$10000=$D$4,ROW($1:$10000)),B1176))</f>
        <v/>
      </c>
      <c r="G1176" s="25" t="str">
        <f t="shared" si="243"/>
        <v/>
      </c>
      <c r="H1176" s="26" t="str">
        <f t="shared" si="237"/>
        <v/>
      </c>
      <c r="I1176" s="27" t="str">
        <f t="shared" si="238"/>
        <v/>
      </c>
      <c r="J1176" s="27" t="str">
        <f t="shared" si="239"/>
        <v/>
      </c>
      <c r="K1176" s="29" t="str">
        <f t="array" ref="K1176">IF(G1176="","",SMALL(IF(صرف!$E$1:$E$10000=$D$4,ROW($1:$10000)),G1176))</f>
        <v/>
      </c>
      <c r="L1176" s="25" t="str">
        <f t="shared" si="244"/>
        <v/>
      </c>
      <c r="M1176" s="26" t="str">
        <f t="shared" si="240"/>
        <v/>
      </c>
      <c r="N1176" s="27" t="str">
        <f t="shared" si="241"/>
        <v/>
      </c>
      <c r="O1176" s="27" t="str">
        <f t="shared" si="233"/>
        <v/>
      </c>
      <c r="P1176" s="29" t="str">
        <f t="array" ref="P1176">IF(L1176="","",SMALL(IF(تكهين!$E$1:$E$10000=$D$4,ROW($1:$10000)),L1176))</f>
        <v/>
      </c>
    </row>
    <row r="1177" spans="2:16" ht="20.25">
      <c r="B1177" s="25" t="str">
        <f t="shared" si="242"/>
        <v/>
      </c>
      <c r="C1177" s="26" t="str">
        <f t="shared" si="234"/>
        <v/>
      </c>
      <c r="D1177" s="27" t="str">
        <f t="shared" si="235"/>
        <v/>
      </c>
      <c r="E1177" s="27" t="str">
        <f t="shared" si="236"/>
        <v/>
      </c>
      <c r="F1177" s="29" t="str">
        <f t="array" ref="F1177">IF(B1177="","",SMALL(IF(اضافه!$E$1:$E$10000=$D$4,ROW($1:$10000)),B1177))</f>
        <v/>
      </c>
      <c r="G1177" s="25" t="str">
        <f t="shared" si="243"/>
        <v/>
      </c>
      <c r="H1177" s="26" t="str">
        <f t="shared" si="237"/>
        <v/>
      </c>
      <c r="I1177" s="27" t="str">
        <f t="shared" si="238"/>
        <v/>
      </c>
      <c r="J1177" s="27" t="str">
        <f t="shared" si="239"/>
        <v/>
      </c>
      <c r="K1177" s="29" t="str">
        <f t="array" ref="K1177">IF(G1177="","",SMALL(IF(صرف!$E$1:$E$10000=$D$4,ROW($1:$10000)),G1177))</f>
        <v/>
      </c>
      <c r="L1177" s="25" t="str">
        <f t="shared" si="244"/>
        <v/>
      </c>
      <c r="M1177" s="26" t="str">
        <f t="shared" si="240"/>
        <v/>
      </c>
      <c r="N1177" s="27" t="str">
        <f t="shared" si="241"/>
        <v/>
      </c>
      <c r="O1177" s="27" t="str">
        <f t="shared" si="233"/>
        <v/>
      </c>
      <c r="P1177" s="29" t="str">
        <f t="array" ref="P1177">IF(L1177="","",SMALL(IF(تكهين!$E$1:$E$10000=$D$4,ROW($1:$10000)),L1177))</f>
        <v/>
      </c>
    </row>
    <row r="1178" spans="2:16" ht="20.25">
      <c r="B1178" s="25" t="str">
        <f t="shared" si="242"/>
        <v/>
      </c>
      <c r="C1178" s="26" t="str">
        <f t="shared" si="234"/>
        <v/>
      </c>
      <c r="D1178" s="27" t="str">
        <f t="shared" si="235"/>
        <v/>
      </c>
      <c r="E1178" s="27" t="str">
        <f t="shared" si="236"/>
        <v/>
      </c>
      <c r="F1178" s="29" t="str">
        <f t="array" ref="F1178">IF(B1178="","",SMALL(IF(اضافه!$E$1:$E$10000=$D$4,ROW($1:$10000)),B1178))</f>
        <v/>
      </c>
      <c r="G1178" s="25" t="str">
        <f t="shared" si="243"/>
        <v/>
      </c>
      <c r="H1178" s="26" t="str">
        <f t="shared" si="237"/>
        <v/>
      </c>
      <c r="I1178" s="27" t="str">
        <f t="shared" si="238"/>
        <v/>
      </c>
      <c r="J1178" s="27" t="str">
        <f t="shared" si="239"/>
        <v/>
      </c>
      <c r="K1178" s="29" t="str">
        <f t="array" ref="K1178">IF(G1178="","",SMALL(IF(صرف!$E$1:$E$10000=$D$4,ROW($1:$10000)),G1178))</f>
        <v/>
      </c>
      <c r="L1178" s="25" t="str">
        <f t="shared" si="244"/>
        <v/>
      </c>
      <c r="M1178" s="26" t="str">
        <f t="shared" si="240"/>
        <v/>
      </c>
      <c r="N1178" s="27" t="str">
        <f t="shared" si="241"/>
        <v/>
      </c>
      <c r="O1178" s="27" t="str">
        <f t="shared" si="233"/>
        <v/>
      </c>
      <c r="P1178" s="29" t="str">
        <f t="array" ref="P1178">IF(L1178="","",SMALL(IF(تكهين!$E$1:$E$10000=$D$4,ROW($1:$10000)),L1178))</f>
        <v/>
      </c>
    </row>
    <row r="1179" spans="2:16" ht="20.25">
      <c r="B1179" s="25" t="str">
        <f t="shared" si="242"/>
        <v/>
      </c>
      <c r="C1179" s="26" t="str">
        <f t="shared" si="234"/>
        <v/>
      </c>
      <c r="D1179" s="27" t="str">
        <f t="shared" si="235"/>
        <v/>
      </c>
      <c r="E1179" s="27" t="str">
        <f t="shared" si="236"/>
        <v/>
      </c>
      <c r="F1179" s="29" t="str">
        <f t="array" ref="F1179">IF(B1179="","",SMALL(IF(اضافه!$E$1:$E$10000=$D$4,ROW($1:$10000)),B1179))</f>
        <v/>
      </c>
      <c r="G1179" s="25" t="str">
        <f t="shared" si="243"/>
        <v/>
      </c>
      <c r="H1179" s="26" t="str">
        <f t="shared" si="237"/>
        <v/>
      </c>
      <c r="I1179" s="27" t="str">
        <f t="shared" si="238"/>
        <v/>
      </c>
      <c r="J1179" s="27" t="str">
        <f t="shared" si="239"/>
        <v/>
      </c>
      <c r="K1179" s="29" t="str">
        <f t="array" ref="K1179">IF(G1179="","",SMALL(IF(صرف!$E$1:$E$10000=$D$4,ROW($1:$10000)),G1179))</f>
        <v/>
      </c>
      <c r="L1179" s="25" t="str">
        <f t="shared" si="244"/>
        <v/>
      </c>
      <c r="M1179" s="26" t="str">
        <f t="shared" si="240"/>
        <v/>
      </c>
      <c r="N1179" s="27" t="str">
        <f t="shared" si="241"/>
        <v/>
      </c>
      <c r="O1179" s="27" t="str">
        <f t="shared" si="233"/>
        <v/>
      </c>
      <c r="P1179" s="29" t="str">
        <f t="array" ref="P1179">IF(L1179="","",SMALL(IF(تكهين!$E$1:$E$10000=$D$4,ROW($1:$10000)),L1179))</f>
        <v/>
      </c>
    </row>
    <row r="1180" spans="2:16" ht="20.25">
      <c r="B1180" s="25" t="str">
        <f t="shared" si="242"/>
        <v/>
      </c>
      <c r="C1180" s="26" t="str">
        <f t="shared" si="234"/>
        <v/>
      </c>
      <c r="D1180" s="27" t="str">
        <f t="shared" si="235"/>
        <v/>
      </c>
      <c r="E1180" s="27" t="str">
        <f t="shared" si="236"/>
        <v/>
      </c>
      <c r="F1180" s="29" t="str">
        <f t="array" ref="F1180">IF(B1180="","",SMALL(IF(اضافه!$E$1:$E$10000=$D$4,ROW($1:$10000)),B1180))</f>
        <v/>
      </c>
      <c r="G1180" s="25" t="str">
        <f t="shared" si="243"/>
        <v/>
      </c>
      <c r="H1180" s="26" t="str">
        <f t="shared" si="237"/>
        <v/>
      </c>
      <c r="I1180" s="27" t="str">
        <f t="shared" si="238"/>
        <v/>
      </c>
      <c r="J1180" s="27" t="str">
        <f t="shared" si="239"/>
        <v/>
      </c>
      <c r="K1180" s="29" t="str">
        <f t="array" ref="K1180">IF(G1180="","",SMALL(IF(صرف!$E$1:$E$10000=$D$4,ROW($1:$10000)),G1180))</f>
        <v/>
      </c>
      <c r="L1180" s="25" t="str">
        <f t="shared" si="244"/>
        <v/>
      </c>
      <c r="M1180" s="26" t="str">
        <f t="shared" si="240"/>
        <v/>
      </c>
      <c r="N1180" s="27" t="str">
        <f t="shared" si="241"/>
        <v/>
      </c>
      <c r="O1180" s="27" t="str">
        <f t="shared" si="233"/>
        <v/>
      </c>
      <c r="P1180" s="29" t="str">
        <f t="array" ref="P1180">IF(L1180="","",SMALL(IF(تكهين!$E$1:$E$10000=$D$4,ROW($1:$10000)),L1180))</f>
        <v/>
      </c>
    </row>
    <row r="1181" spans="2:16" ht="20.25">
      <c r="B1181" s="25" t="str">
        <f t="shared" si="242"/>
        <v/>
      </c>
      <c r="C1181" s="26" t="str">
        <f t="shared" si="234"/>
        <v/>
      </c>
      <c r="D1181" s="27" t="str">
        <f t="shared" si="235"/>
        <v/>
      </c>
      <c r="E1181" s="27" t="str">
        <f t="shared" si="236"/>
        <v/>
      </c>
      <c r="F1181" s="29" t="str">
        <f t="array" ref="F1181">IF(B1181="","",SMALL(IF(اضافه!$E$1:$E$10000=$D$4,ROW($1:$10000)),B1181))</f>
        <v/>
      </c>
      <c r="G1181" s="25" t="str">
        <f t="shared" si="243"/>
        <v/>
      </c>
      <c r="H1181" s="26" t="str">
        <f t="shared" si="237"/>
        <v/>
      </c>
      <c r="I1181" s="27" t="str">
        <f t="shared" si="238"/>
        <v/>
      </c>
      <c r="J1181" s="27" t="str">
        <f t="shared" si="239"/>
        <v/>
      </c>
      <c r="K1181" s="29" t="str">
        <f t="array" ref="K1181">IF(G1181="","",SMALL(IF(صرف!$E$1:$E$10000=$D$4,ROW($1:$10000)),G1181))</f>
        <v/>
      </c>
      <c r="L1181" s="25" t="str">
        <f t="shared" si="244"/>
        <v/>
      </c>
      <c r="M1181" s="26" t="str">
        <f t="shared" si="240"/>
        <v/>
      </c>
      <c r="N1181" s="27" t="str">
        <f t="shared" si="241"/>
        <v/>
      </c>
      <c r="O1181" s="27" t="str">
        <f t="shared" si="233"/>
        <v/>
      </c>
      <c r="P1181" s="29" t="str">
        <f t="array" ref="P1181">IF(L1181="","",SMALL(IF(تكهين!$E$1:$E$10000=$D$4,ROW($1:$10000)),L1181))</f>
        <v/>
      </c>
    </row>
    <row r="1182" spans="2:16" ht="20.25">
      <c r="B1182" s="25" t="str">
        <f t="shared" si="242"/>
        <v/>
      </c>
      <c r="C1182" s="26" t="str">
        <f t="shared" si="234"/>
        <v/>
      </c>
      <c r="D1182" s="27" t="str">
        <f t="shared" si="235"/>
        <v/>
      </c>
      <c r="E1182" s="27" t="str">
        <f t="shared" si="236"/>
        <v/>
      </c>
      <c r="F1182" s="29" t="str">
        <f t="array" ref="F1182">IF(B1182="","",SMALL(IF(اضافه!$E$1:$E$10000=$D$4,ROW($1:$10000)),B1182))</f>
        <v/>
      </c>
      <c r="G1182" s="25" t="str">
        <f t="shared" si="243"/>
        <v/>
      </c>
      <c r="H1182" s="26" t="str">
        <f t="shared" si="237"/>
        <v/>
      </c>
      <c r="I1182" s="27" t="str">
        <f t="shared" si="238"/>
        <v/>
      </c>
      <c r="J1182" s="27" t="str">
        <f t="shared" si="239"/>
        <v/>
      </c>
      <c r="K1182" s="29" t="str">
        <f t="array" ref="K1182">IF(G1182="","",SMALL(IF(صرف!$E$1:$E$10000=$D$4,ROW($1:$10000)),G1182))</f>
        <v/>
      </c>
      <c r="L1182" s="25" t="str">
        <f t="shared" si="244"/>
        <v/>
      </c>
      <c r="M1182" s="26" t="str">
        <f t="shared" si="240"/>
        <v/>
      </c>
      <c r="N1182" s="27" t="str">
        <f t="shared" si="241"/>
        <v/>
      </c>
      <c r="O1182" s="27" t="str">
        <f t="shared" si="233"/>
        <v/>
      </c>
      <c r="P1182" s="29" t="str">
        <f t="array" ref="P1182">IF(L1182="","",SMALL(IF(تكهين!$E$1:$E$10000=$D$4,ROW($1:$10000)),L1182))</f>
        <v/>
      </c>
    </row>
    <row r="1183" spans="2:16" ht="20.25">
      <c r="B1183" s="25" t="str">
        <f t="shared" si="242"/>
        <v/>
      </c>
      <c r="C1183" s="26" t="str">
        <f t="shared" si="234"/>
        <v/>
      </c>
      <c r="D1183" s="27" t="str">
        <f t="shared" si="235"/>
        <v/>
      </c>
      <c r="E1183" s="27" t="str">
        <f t="shared" si="236"/>
        <v/>
      </c>
      <c r="F1183" s="29" t="str">
        <f t="array" ref="F1183">IF(B1183="","",SMALL(IF(اضافه!$E$1:$E$10000=$D$4,ROW($1:$10000)),B1183))</f>
        <v/>
      </c>
      <c r="G1183" s="25" t="str">
        <f t="shared" si="243"/>
        <v/>
      </c>
      <c r="H1183" s="26" t="str">
        <f t="shared" si="237"/>
        <v/>
      </c>
      <c r="I1183" s="27" t="str">
        <f t="shared" si="238"/>
        <v/>
      </c>
      <c r="J1183" s="27" t="str">
        <f t="shared" si="239"/>
        <v/>
      </c>
      <c r="K1183" s="29" t="str">
        <f t="array" ref="K1183">IF(G1183="","",SMALL(IF(صرف!$E$1:$E$10000=$D$4,ROW($1:$10000)),G1183))</f>
        <v/>
      </c>
      <c r="L1183" s="25" t="str">
        <f t="shared" si="244"/>
        <v/>
      </c>
      <c r="M1183" s="26" t="str">
        <f t="shared" si="240"/>
        <v/>
      </c>
      <c r="N1183" s="27" t="str">
        <f t="shared" si="241"/>
        <v/>
      </c>
      <c r="O1183" s="27" t="str">
        <f t="shared" si="233"/>
        <v/>
      </c>
      <c r="P1183" s="29" t="str">
        <f t="array" ref="P1183">IF(L1183="","",SMALL(IF(تكهين!$E$1:$E$10000=$D$4,ROW($1:$10000)),L1183))</f>
        <v/>
      </c>
    </row>
    <row r="1184" spans="2:16" ht="20.25">
      <c r="B1184" s="25" t="str">
        <f t="shared" si="242"/>
        <v/>
      </c>
      <c r="C1184" s="26" t="str">
        <f t="shared" si="234"/>
        <v/>
      </c>
      <c r="D1184" s="27" t="str">
        <f t="shared" si="235"/>
        <v/>
      </c>
      <c r="E1184" s="27" t="str">
        <f t="shared" si="236"/>
        <v/>
      </c>
      <c r="F1184" s="29" t="str">
        <f t="array" ref="F1184">IF(B1184="","",SMALL(IF(اضافه!$E$1:$E$10000=$D$4,ROW($1:$10000)),B1184))</f>
        <v/>
      </c>
      <c r="G1184" s="25" t="str">
        <f t="shared" si="243"/>
        <v/>
      </c>
      <c r="H1184" s="26" t="str">
        <f t="shared" si="237"/>
        <v/>
      </c>
      <c r="I1184" s="27" t="str">
        <f t="shared" si="238"/>
        <v/>
      </c>
      <c r="J1184" s="27" t="str">
        <f t="shared" si="239"/>
        <v/>
      </c>
      <c r="K1184" s="29" t="str">
        <f t="array" ref="K1184">IF(G1184="","",SMALL(IF(صرف!$E$1:$E$10000=$D$4,ROW($1:$10000)),G1184))</f>
        <v/>
      </c>
      <c r="L1184" s="25" t="str">
        <f t="shared" si="244"/>
        <v/>
      </c>
      <c r="M1184" s="26" t="str">
        <f t="shared" si="240"/>
        <v/>
      </c>
      <c r="N1184" s="27" t="str">
        <f t="shared" si="241"/>
        <v/>
      </c>
      <c r="O1184" s="27" t="str">
        <f t="shared" si="233"/>
        <v/>
      </c>
      <c r="P1184" s="29" t="str">
        <f t="array" ref="P1184">IF(L1184="","",SMALL(IF(تكهين!$E$1:$E$10000=$D$4,ROW($1:$10000)),L1184))</f>
        <v/>
      </c>
    </row>
    <row r="1185" spans="2:16" ht="20.25">
      <c r="B1185" s="25" t="str">
        <f t="shared" si="242"/>
        <v/>
      </c>
      <c r="C1185" s="26" t="str">
        <f t="shared" si="234"/>
        <v/>
      </c>
      <c r="D1185" s="27" t="str">
        <f t="shared" si="235"/>
        <v/>
      </c>
      <c r="E1185" s="27" t="str">
        <f t="shared" si="236"/>
        <v/>
      </c>
      <c r="F1185" s="29" t="str">
        <f t="array" ref="F1185">IF(B1185="","",SMALL(IF(اضافه!$E$1:$E$10000=$D$4,ROW($1:$10000)),B1185))</f>
        <v/>
      </c>
      <c r="G1185" s="25" t="str">
        <f t="shared" si="243"/>
        <v/>
      </c>
      <c r="H1185" s="26" t="str">
        <f t="shared" si="237"/>
        <v/>
      </c>
      <c r="I1185" s="27" t="str">
        <f t="shared" si="238"/>
        <v/>
      </c>
      <c r="J1185" s="27" t="str">
        <f t="shared" si="239"/>
        <v/>
      </c>
      <c r="K1185" s="29" t="str">
        <f t="array" ref="K1185">IF(G1185="","",SMALL(IF(صرف!$E$1:$E$10000=$D$4,ROW($1:$10000)),G1185))</f>
        <v/>
      </c>
      <c r="L1185" s="25" t="str">
        <f t="shared" si="244"/>
        <v/>
      </c>
      <c r="M1185" s="26" t="str">
        <f t="shared" si="240"/>
        <v/>
      </c>
      <c r="N1185" s="27" t="str">
        <f t="shared" si="241"/>
        <v/>
      </c>
      <c r="O1185" s="27" t="str">
        <f t="shared" si="233"/>
        <v/>
      </c>
      <c r="P1185" s="29" t="str">
        <f t="array" ref="P1185">IF(L1185="","",SMALL(IF(تكهين!$E$1:$E$10000=$D$4,ROW($1:$10000)),L1185))</f>
        <v/>
      </c>
    </row>
    <row r="1186" spans="2:16" ht="20.25">
      <c r="B1186" s="25" t="str">
        <f t="shared" si="242"/>
        <v/>
      </c>
      <c r="C1186" s="26" t="str">
        <f t="shared" si="234"/>
        <v/>
      </c>
      <c r="D1186" s="27" t="str">
        <f t="shared" si="235"/>
        <v/>
      </c>
      <c r="E1186" s="27" t="str">
        <f t="shared" si="236"/>
        <v/>
      </c>
      <c r="F1186" s="29" t="str">
        <f t="array" ref="F1186">IF(B1186="","",SMALL(IF(اضافه!$E$1:$E$10000=$D$4,ROW($1:$10000)),B1186))</f>
        <v/>
      </c>
      <c r="G1186" s="25" t="str">
        <f t="shared" si="243"/>
        <v/>
      </c>
      <c r="H1186" s="26" t="str">
        <f t="shared" si="237"/>
        <v/>
      </c>
      <c r="I1186" s="27" t="str">
        <f t="shared" si="238"/>
        <v/>
      </c>
      <c r="J1186" s="27" t="str">
        <f t="shared" si="239"/>
        <v/>
      </c>
      <c r="K1186" s="29" t="str">
        <f t="array" ref="K1186">IF(G1186="","",SMALL(IF(صرف!$E$1:$E$10000=$D$4,ROW($1:$10000)),G1186))</f>
        <v/>
      </c>
      <c r="L1186" s="25" t="str">
        <f t="shared" si="244"/>
        <v/>
      </c>
      <c r="M1186" s="26" t="str">
        <f t="shared" si="240"/>
        <v/>
      </c>
      <c r="N1186" s="27" t="str">
        <f t="shared" si="241"/>
        <v/>
      </c>
      <c r="O1186" s="27" t="str">
        <f t="shared" si="233"/>
        <v/>
      </c>
      <c r="P1186" s="29" t="str">
        <f t="array" ref="P1186">IF(L1186="","",SMALL(IF(تكهين!$E$1:$E$10000=$D$4,ROW($1:$10000)),L1186))</f>
        <v/>
      </c>
    </row>
    <row r="1187" spans="2:16" ht="20.25">
      <c r="B1187" s="25" t="str">
        <f t="shared" si="242"/>
        <v/>
      </c>
      <c r="C1187" s="26" t="str">
        <f t="shared" si="234"/>
        <v/>
      </c>
      <c r="D1187" s="27" t="str">
        <f t="shared" si="235"/>
        <v/>
      </c>
      <c r="E1187" s="27" t="str">
        <f t="shared" si="236"/>
        <v/>
      </c>
      <c r="F1187" s="29" t="str">
        <f t="array" ref="F1187">IF(B1187="","",SMALL(IF(اضافه!$E$1:$E$10000=$D$4,ROW($1:$10000)),B1187))</f>
        <v/>
      </c>
      <c r="G1187" s="25" t="str">
        <f t="shared" si="243"/>
        <v/>
      </c>
      <c r="H1187" s="26" t="str">
        <f t="shared" si="237"/>
        <v/>
      </c>
      <c r="I1187" s="27" t="str">
        <f t="shared" si="238"/>
        <v/>
      </c>
      <c r="J1187" s="27" t="str">
        <f t="shared" si="239"/>
        <v/>
      </c>
      <c r="K1187" s="29" t="str">
        <f t="array" ref="K1187">IF(G1187="","",SMALL(IF(صرف!$E$1:$E$10000=$D$4,ROW($1:$10000)),G1187))</f>
        <v/>
      </c>
      <c r="L1187" s="25" t="str">
        <f t="shared" si="244"/>
        <v/>
      </c>
      <c r="M1187" s="26" t="str">
        <f t="shared" si="240"/>
        <v/>
      </c>
      <c r="N1187" s="27" t="str">
        <f t="shared" si="241"/>
        <v/>
      </c>
      <c r="O1187" s="27" t="str">
        <f t="shared" si="233"/>
        <v/>
      </c>
      <c r="P1187" s="29" t="str">
        <f t="array" ref="P1187">IF(L1187="","",SMALL(IF(تكهين!$E$1:$E$10000=$D$4,ROW($1:$10000)),L1187))</f>
        <v/>
      </c>
    </row>
    <row r="1188" spans="2:16" ht="20.25">
      <c r="B1188" s="25" t="str">
        <f t="shared" si="242"/>
        <v/>
      </c>
      <c r="C1188" s="26" t="str">
        <f t="shared" si="234"/>
        <v/>
      </c>
      <c r="D1188" s="27" t="str">
        <f t="shared" si="235"/>
        <v/>
      </c>
      <c r="E1188" s="27" t="str">
        <f t="shared" si="236"/>
        <v/>
      </c>
      <c r="F1188" s="29" t="str">
        <f t="array" ref="F1188">IF(B1188="","",SMALL(IF(اضافه!$E$1:$E$10000=$D$4,ROW($1:$10000)),B1188))</f>
        <v/>
      </c>
      <c r="G1188" s="25" t="str">
        <f t="shared" si="243"/>
        <v/>
      </c>
      <c r="H1188" s="26" t="str">
        <f t="shared" si="237"/>
        <v/>
      </c>
      <c r="I1188" s="27" t="str">
        <f t="shared" si="238"/>
        <v/>
      </c>
      <c r="J1188" s="27" t="str">
        <f t="shared" si="239"/>
        <v/>
      </c>
      <c r="K1188" s="29" t="str">
        <f t="array" ref="K1188">IF(G1188="","",SMALL(IF(صرف!$E$1:$E$10000=$D$4,ROW($1:$10000)),G1188))</f>
        <v/>
      </c>
      <c r="L1188" s="25" t="str">
        <f t="shared" si="244"/>
        <v/>
      </c>
      <c r="M1188" s="26" t="str">
        <f t="shared" si="240"/>
        <v/>
      </c>
      <c r="N1188" s="27" t="str">
        <f t="shared" si="241"/>
        <v/>
      </c>
      <c r="O1188" s="27" t="str">
        <f t="shared" si="233"/>
        <v/>
      </c>
      <c r="P1188" s="29" t="str">
        <f t="array" ref="P1188">IF(L1188="","",SMALL(IF(تكهين!$E$1:$E$10000=$D$4,ROW($1:$10000)),L1188))</f>
        <v/>
      </c>
    </row>
    <row r="1189" spans="2:16" ht="20.25">
      <c r="B1189" s="25" t="str">
        <f t="shared" si="242"/>
        <v/>
      </c>
      <c r="C1189" s="26" t="str">
        <f t="shared" si="234"/>
        <v/>
      </c>
      <c r="D1189" s="27" t="str">
        <f t="shared" si="235"/>
        <v/>
      </c>
      <c r="E1189" s="27" t="str">
        <f t="shared" si="236"/>
        <v/>
      </c>
      <c r="F1189" s="29" t="str">
        <f t="array" ref="F1189">IF(B1189="","",SMALL(IF(اضافه!$E$1:$E$10000=$D$4,ROW($1:$10000)),B1189))</f>
        <v/>
      </c>
      <c r="G1189" s="25" t="str">
        <f t="shared" si="243"/>
        <v/>
      </c>
      <c r="H1189" s="26" t="str">
        <f t="shared" si="237"/>
        <v/>
      </c>
      <c r="I1189" s="27" t="str">
        <f t="shared" si="238"/>
        <v/>
      </c>
      <c r="J1189" s="27" t="str">
        <f t="shared" si="239"/>
        <v/>
      </c>
      <c r="K1189" s="29" t="str">
        <f t="array" ref="K1189">IF(G1189="","",SMALL(IF(صرف!$E$1:$E$10000=$D$4,ROW($1:$10000)),G1189))</f>
        <v/>
      </c>
      <c r="L1189" s="25" t="str">
        <f t="shared" si="244"/>
        <v/>
      </c>
      <c r="M1189" s="26" t="str">
        <f t="shared" si="240"/>
        <v/>
      </c>
      <c r="N1189" s="27" t="str">
        <f t="shared" si="241"/>
        <v/>
      </c>
      <c r="O1189" s="27" t="str">
        <f t="shared" si="233"/>
        <v/>
      </c>
      <c r="P1189" s="29" t="str">
        <f t="array" ref="P1189">IF(L1189="","",SMALL(IF(تكهين!$E$1:$E$10000=$D$4,ROW($1:$10000)),L1189))</f>
        <v/>
      </c>
    </row>
    <row r="1190" spans="2:16" ht="20.25">
      <c r="B1190" s="25" t="str">
        <f t="shared" si="242"/>
        <v/>
      </c>
      <c r="C1190" s="26" t="str">
        <f t="shared" si="234"/>
        <v/>
      </c>
      <c r="D1190" s="27" t="str">
        <f t="shared" si="235"/>
        <v/>
      </c>
      <c r="E1190" s="27" t="str">
        <f t="shared" si="236"/>
        <v/>
      </c>
      <c r="F1190" s="29" t="str">
        <f t="array" ref="F1190">IF(B1190="","",SMALL(IF(اضافه!$E$1:$E$10000=$D$4,ROW($1:$10000)),B1190))</f>
        <v/>
      </c>
      <c r="G1190" s="25" t="str">
        <f t="shared" si="243"/>
        <v/>
      </c>
      <c r="H1190" s="26" t="str">
        <f t="shared" si="237"/>
        <v/>
      </c>
      <c r="I1190" s="27" t="str">
        <f t="shared" si="238"/>
        <v/>
      </c>
      <c r="J1190" s="27" t="str">
        <f t="shared" si="239"/>
        <v/>
      </c>
      <c r="K1190" s="29" t="str">
        <f t="array" ref="K1190">IF(G1190="","",SMALL(IF(صرف!$E$1:$E$10000=$D$4,ROW($1:$10000)),G1190))</f>
        <v/>
      </c>
      <c r="L1190" s="25" t="str">
        <f t="shared" si="244"/>
        <v/>
      </c>
      <c r="M1190" s="26" t="str">
        <f t="shared" si="240"/>
        <v/>
      </c>
      <c r="N1190" s="27" t="str">
        <f t="shared" si="241"/>
        <v/>
      </c>
      <c r="O1190" s="27" t="str">
        <f t="shared" si="233"/>
        <v/>
      </c>
      <c r="P1190" s="29" t="str">
        <f t="array" ref="P1190">IF(L1190="","",SMALL(IF(تكهين!$E$1:$E$10000=$D$4,ROW($1:$10000)),L1190))</f>
        <v/>
      </c>
    </row>
    <row r="1191" spans="2:16" ht="20.25">
      <c r="B1191" s="25" t="str">
        <f t="shared" si="242"/>
        <v/>
      </c>
      <c r="C1191" s="26" t="str">
        <f t="shared" si="234"/>
        <v/>
      </c>
      <c r="D1191" s="27" t="str">
        <f t="shared" si="235"/>
        <v/>
      </c>
      <c r="E1191" s="27" t="str">
        <f t="shared" si="236"/>
        <v/>
      </c>
      <c r="F1191" s="29" t="str">
        <f t="array" ref="F1191">IF(B1191="","",SMALL(IF(اضافه!$E$1:$E$10000=$D$4,ROW($1:$10000)),B1191))</f>
        <v/>
      </c>
      <c r="G1191" s="25" t="str">
        <f t="shared" si="243"/>
        <v/>
      </c>
      <c r="H1191" s="26" t="str">
        <f t="shared" si="237"/>
        <v/>
      </c>
      <c r="I1191" s="27" t="str">
        <f t="shared" si="238"/>
        <v/>
      </c>
      <c r="J1191" s="27" t="str">
        <f t="shared" si="239"/>
        <v/>
      </c>
      <c r="K1191" s="29" t="str">
        <f t="array" ref="K1191">IF(G1191="","",SMALL(IF(صرف!$E$1:$E$10000=$D$4,ROW($1:$10000)),G1191))</f>
        <v/>
      </c>
      <c r="L1191" s="25" t="str">
        <f t="shared" si="244"/>
        <v/>
      </c>
      <c r="M1191" s="26" t="str">
        <f t="shared" si="240"/>
        <v/>
      </c>
      <c r="N1191" s="27" t="str">
        <f t="shared" si="241"/>
        <v/>
      </c>
      <c r="O1191" s="27" t="str">
        <f t="shared" si="233"/>
        <v/>
      </c>
      <c r="P1191" s="29" t="str">
        <f t="array" ref="P1191">IF(L1191="","",SMALL(IF(تكهين!$E$1:$E$10000=$D$4,ROW($1:$10000)),L1191))</f>
        <v/>
      </c>
    </row>
    <row r="1192" spans="2:16" ht="20.25">
      <c r="B1192" s="25" t="str">
        <f t="shared" si="242"/>
        <v/>
      </c>
      <c r="C1192" s="26" t="str">
        <f t="shared" si="234"/>
        <v/>
      </c>
      <c r="D1192" s="27" t="str">
        <f t="shared" si="235"/>
        <v/>
      </c>
      <c r="E1192" s="27" t="str">
        <f t="shared" si="236"/>
        <v/>
      </c>
      <c r="F1192" s="29" t="str">
        <f t="array" ref="F1192">IF(B1192="","",SMALL(IF(اضافه!$E$1:$E$10000=$D$4,ROW($1:$10000)),B1192))</f>
        <v/>
      </c>
      <c r="G1192" s="25" t="str">
        <f t="shared" si="243"/>
        <v/>
      </c>
      <c r="H1192" s="26" t="str">
        <f t="shared" si="237"/>
        <v/>
      </c>
      <c r="I1192" s="27" t="str">
        <f t="shared" si="238"/>
        <v/>
      </c>
      <c r="J1192" s="27" t="str">
        <f t="shared" si="239"/>
        <v/>
      </c>
      <c r="K1192" s="29" t="str">
        <f t="array" ref="K1192">IF(G1192="","",SMALL(IF(صرف!$E$1:$E$10000=$D$4,ROW($1:$10000)),G1192))</f>
        <v/>
      </c>
      <c r="L1192" s="25" t="str">
        <f t="shared" si="244"/>
        <v/>
      </c>
      <c r="M1192" s="26" t="str">
        <f t="shared" si="240"/>
        <v/>
      </c>
      <c r="N1192" s="27" t="str">
        <f t="shared" si="241"/>
        <v/>
      </c>
      <c r="O1192" s="27" t="str">
        <f t="shared" si="233"/>
        <v/>
      </c>
      <c r="P1192" s="29" t="str">
        <f t="array" ref="P1192">IF(L1192="","",SMALL(IF(تكهين!$E$1:$E$10000=$D$4,ROW($1:$10000)),L1192))</f>
        <v/>
      </c>
    </row>
    <row r="1193" spans="2:16" ht="20.25">
      <c r="B1193" s="25" t="str">
        <f t="shared" si="242"/>
        <v/>
      </c>
      <c r="C1193" s="26" t="str">
        <f t="shared" si="234"/>
        <v/>
      </c>
      <c r="D1193" s="27" t="str">
        <f t="shared" si="235"/>
        <v/>
      </c>
      <c r="E1193" s="27" t="str">
        <f t="shared" si="236"/>
        <v/>
      </c>
      <c r="F1193" s="29" t="str">
        <f t="array" ref="F1193">IF(B1193="","",SMALL(IF(اضافه!$E$1:$E$10000=$D$4,ROW($1:$10000)),B1193))</f>
        <v/>
      </c>
      <c r="G1193" s="25" t="str">
        <f t="shared" si="243"/>
        <v/>
      </c>
      <c r="H1193" s="26" t="str">
        <f t="shared" si="237"/>
        <v/>
      </c>
      <c r="I1193" s="27" t="str">
        <f t="shared" si="238"/>
        <v/>
      </c>
      <c r="J1193" s="27" t="str">
        <f t="shared" si="239"/>
        <v/>
      </c>
      <c r="K1193" s="29" t="str">
        <f t="array" ref="K1193">IF(G1193="","",SMALL(IF(صرف!$E$1:$E$10000=$D$4,ROW($1:$10000)),G1193))</f>
        <v/>
      </c>
      <c r="L1193" s="25" t="str">
        <f t="shared" si="244"/>
        <v/>
      </c>
      <c r="M1193" s="26" t="str">
        <f t="shared" si="240"/>
        <v/>
      </c>
      <c r="N1193" s="27" t="str">
        <f t="shared" si="241"/>
        <v/>
      </c>
      <c r="O1193" s="27" t="str">
        <f t="shared" si="233"/>
        <v/>
      </c>
      <c r="P1193" s="29" t="str">
        <f t="array" ref="P1193">IF(L1193="","",SMALL(IF(تكهين!$E$1:$E$10000=$D$4,ROW($1:$10000)),L1193))</f>
        <v/>
      </c>
    </row>
    <row r="1194" spans="2:16" ht="20.25">
      <c r="B1194" s="25" t="str">
        <f t="shared" si="242"/>
        <v/>
      </c>
      <c r="C1194" s="26" t="str">
        <f t="shared" si="234"/>
        <v/>
      </c>
      <c r="D1194" s="27" t="str">
        <f t="shared" si="235"/>
        <v/>
      </c>
      <c r="E1194" s="27" t="str">
        <f t="shared" si="236"/>
        <v/>
      </c>
      <c r="F1194" s="29" t="str">
        <f t="array" ref="F1194">IF(B1194="","",SMALL(IF(اضافه!$E$1:$E$10000=$D$4,ROW($1:$10000)),B1194))</f>
        <v/>
      </c>
      <c r="G1194" s="25" t="str">
        <f t="shared" si="243"/>
        <v/>
      </c>
      <c r="H1194" s="26" t="str">
        <f t="shared" si="237"/>
        <v/>
      </c>
      <c r="I1194" s="27" t="str">
        <f t="shared" si="238"/>
        <v/>
      </c>
      <c r="J1194" s="27" t="str">
        <f t="shared" si="239"/>
        <v/>
      </c>
      <c r="K1194" s="29" t="str">
        <f t="array" ref="K1194">IF(G1194="","",SMALL(IF(صرف!$E$1:$E$10000=$D$4,ROW($1:$10000)),G1194))</f>
        <v/>
      </c>
      <c r="L1194" s="25" t="str">
        <f t="shared" si="244"/>
        <v/>
      </c>
      <c r="M1194" s="26" t="str">
        <f t="shared" si="240"/>
        <v/>
      </c>
      <c r="N1194" s="27" t="str">
        <f t="shared" si="241"/>
        <v/>
      </c>
      <c r="O1194" s="27" t="str">
        <f t="shared" si="233"/>
        <v/>
      </c>
      <c r="P1194" s="29" t="str">
        <f t="array" ref="P1194">IF(L1194="","",SMALL(IF(تكهين!$E$1:$E$10000=$D$4,ROW($1:$10000)),L1194))</f>
        <v/>
      </c>
    </row>
    <row r="1195" spans="2:16" ht="20.25">
      <c r="B1195" s="25" t="str">
        <f t="shared" si="242"/>
        <v/>
      </c>
      <c r="C1195" s="26" t="str">
        <f t="shared" si="234"/>
        <v/>
      </c>
      <c r="D1195" s="27" t="str">
        <f t="shared" si="235"/>
        <v/>
      </c>
      <c r="E1195" s="27" t="str">
        <f t="shared" si="236"/>
        <v/>
      </c>
      <c r="F1195" s="29" t="str">
        <f t="array" ref="F1195">IF(B1195="","",SMALL(IF(اضافه!$E$1:$E$10000=$D$4,ROW($1:$10000)),B1195))</f>
        <v/>
      </c>
      <c r="G1195" s="25" t="str">
        <f t="shared" si="243"/>
        <v/>
      </c>
      <c r="H1195" s="26" t="str">
        <f t="shared" si="237"/>
        <v/>
      </c>
      <c r="I1195" s="27" t="str">
        <f t="shared" si="238"/>
        <v/>
      </c>
      <c r="J1195" s="27" t="str">
        <f t="shared" si="239"/>
        <v/>
      </c>
      <c r="K1195" s="29" t="str">
        <f t="array" ref="K1195">IF(G1195="","",SMALL(IF(صرف!$E$1:$E$10000=$D$4,ROW($1:$10000)),G1195))</f>
        <v/>
      </c>
      <c r="L1195" s="25" t="str">
        <f t="shared" si="244"/>
        <v/>
      </c>
      <c r="M1195" s="26" t="str">
        <f t="shared" si="240"/>
        <v/>
      </c>
      <c r="N1195" s="27" t="str">
        <f t="shared" si="241"/>
        <v/>
      </c>
      <c r="O1195" s="27" t="str">
        <f t="shared" si="233"/>
        <v/>
      </c>
      <c r="P1195" s="29" t="str">
        <f t="array" ref="P1195">IF(L1195="","",SMALL(IF(تكهين!$E$1:$E$10000=$D$4,ROW($1:$10000)),L1195))</f>
        <v/>
      </c>
    </row>
    <row r="1196" spans="2:16" ht="20.25">
      <c r="B1196" s="25" t="str">
        <f t="shared" si="242"/>
        <v/>
      </c>
      <c r="C1196" s="26" t="str">
        <f t="shared" si="234"/>
        <v/>
      </c>
      <c r="D1196" s="27" t="str">
        <f t="shared" si="235"/>
        <v/>
      </c>
      <c r="E1196" s="27" t="str">
        <f t="shared" si="236"/>
        <v/>
      </c>
      <c r="F1196" s="29" t="str">
        <f t="array" ref="F1196">IF(B1196="","",SMALL(IF(اضافه!$E$1:$E$10000=$D$4,ROW($1:$10000)),B1196))</f>
        <v/>
      </c>
      <c r="G1196" s="25" t="str">
        <f t="shared" si="243"/>
        <v/>
      </c>
      <c r="H1196" s="26" t="str">
        <f t="shared" si="237"/>
        <v/>
      </c>
      <c r="I1196" s="27" t="str">
        <f t="shared" si="238"/>
        <v/>
      </c>
      <c r="J1196" s="27" t="str">
        <f t="shared" si="239"/>
        <v/>
      </c>
      <c r="K1196" s="29" t="str">
        <f t="array" ref="K1196">IF(G1196="","",SMALL(IF(صرف!$E$1:$E$10000=$D$4,ROW($1:$10000)),G1196))</f>
        <v/>
      </c>
      <c r="L1196" s="25" t="str">
        <f t="shared" si="244"/>
        <v/>
      </c>
      <c r="M1196" s="26" t="str">
        <f t="shared" si="240"/>
        <v/>
      </c>
      <c r="N1196" s="27" t="str">
        <f t="shared" si="241"/>
        <v/>
      </c>
      <c r="O1196" s="27" t="str">
        <f t="shared" si="233"/>
        <v/>
      </c>
      <c r="P1196" s="29" t="str">
        <f t="array" ref="P1196">IF(L1196="","",SMALL(IF(تكهين!$E$1:$E$10000=$D$4,ROW($1:$10000)),L1196))</f>
        <v/>
      </c>
    </row>
    <row r="1197" spans="2:16" ht="20.25">
      <c r="B1197" s="25" t="str">
        <f t="shared" si="242"/>
        <v/>
      </c>
      <c r="C1197" s="26" t="str">
        <f t="shared" si="234"/>
        <v/>
      </c>
      <c r="D1197" s="27" t="str">
        <f t="shared" si="235"/>
        <v/>
      </c>
      <c r="E1197" s="27" t="str">
        <f t="shared" si="236"/>
        <v/>
      </c>
      <c r="F1197" s="29" t="str">
        <f t="array" ref="F1197">IF(B1197="","",SMALL(IF(اضافه!$E$1:$E$10000=$D$4,ROW($1:$10000)),B1197))</f>
        <v/>
      </c>
      <c r="G1197" s="25" t="str">
        <f t="shared" si="243"/>
        <v/>
      </c>
      <c r="H1197" s="26" t="str">
        <f t="shared" si="237"/>
        <v/>
      </c>
      <c r="I1197" s="27" t="str">
        <f t="shared" si="238"/>
        <v/>
      </c>
      <c r="J1197" s="27" t="str">
        <f t="shared" si="239"/>
        <v/>
      </c>
      <c r="K1197" s="29" t="str">
        <f t="array" ref="K1197">IF(G1197="","",SMALL(IF(صرف!$E$1:$E$10000=$D$4,ROW($1:$10000)),G1197))</f>
        <v/>
      </c>
      <c r="L1197" s="25" t="str">
        <f t="shared" si="244"/>
        <v/>
      </c>
      <c r="M1197" s="26" t="str">
        <f t="shared" si="240"/>
        <v/>
      </c>
      <c r="N1197" s="27" t="str">
        <f t="shared" si="241"/>
        <v/>
      </c>
      <c r="O1197" s="27" t="str">
        <f t="shared" ref="O1197:O1260" si="245">IF(OR($D$4="",L1197=""),"",INDEX(تكهين,P1197,8))</f>
        <v/>
      </c>
      <c r="P1197" s="29" t="str">
        <f t="array" ref="P1197">IF(L1197="","",SMALL(IF(تكهين!$E$1:$E$10000=$D$4,ROW($1:$10000)),L1197))</f>
        <v/>
      </c>
    </row>
    <row r="1198" spans="2:16" ht="20.25">
      <c r="B1198" s="25" t="str">
        <f t="shared" si="242"/>
        <v/>
      </c>
      <c r="C1198" s="26" t="str">
        <f t="shared" si="234"/>
        <v/>
      </c>
      <c r="D1198" s="27" t="str">
        <f t="shared" si="235"/>
        <v/>
      </c>
      <c r="E1198" s="27" t="str">
        <f t="shared" si="236"/>
        <v/>
      </c>
      <c r="F1198" s="29" t="str">
        <f t="array" ref="F1198">IF(B1198="","",SMALL(IF(اضافه!$E$1:$E$10000=$D$4,ROW($1:$10000)),B1198))</f>
        <v/>
      </c>
      <c r="G1198" s="25" t="str">
        <f t="shared" si="243"/>
        <v/>
      </c>
      <c r="H1198" s="26" t="str">
        <f t="shared" si="237"/>
        <v/>
      </c>
      <c r="I1198" s="27" t="str">
        <f t="shared" si="238"/>
        <v/>
      </c>
      <c r="J1198" s="27" t="str">
        <f t="shared" si="239"/>
        <v/>
      </c>
      <c r="K1198" s="29" t="str">
        <f t="array" ref="K1198">IF(G1198="","",SMALL(IF(صرف!$E$1:$E$10000=$D$4,ROW($1:$10000)),G1198))</f>
        <v/>
      </c>
      <c r="L1198" s="25" t="str">
        <f t="shared" si="244"/>
        <v/>
      </c>
      <c r="M1198" s="26" t="str">
        <f t="shared" si="240"/>
        <v/>
      </c>
      <c r="N1198" s="27" t="str">
        <f t="shared" si="241"/>
        <v/>
      </c>
      <c r="O1198" s="27" t="str">
        <f t="shared" si="245"/>
        <v/>
      </c>
      <c r="P1198" s="29" t="str">
        <f t="array" ref="P1198">IF(L1198="","",SMALL(IF(تكهين!$E$1:$E$10000=$D$4,ROW($1:$10000)),L1198))</f>
        <v/>
      </c>
    </row>
    <row r="1199" spans="2:16" ht="20.25">
      <c r="B1199" s="25" t="str">
        <f t="shared" si="242"/>
        <v/>
      </c>
      <c r="C1199" s="26" t="str">
        <f t="shared" si="234"/>
        <v/>
      </c>
      <c r="D1199" s="27" t="str">
        <f t="shared" si="235"/>
        <v/>
      </c>
      <c r="E1199" s="27" t="str">
        <f t="shared" si="236"/>
        <v/>
      </c>
      <c r="F1199" s="29" t="str">
        <f t="array" ref="F1199">IF(B1199="","",SMALL(IF(اضافه!$E$1:$E$10000=$D$4,ROW($1:$10000)),B1199))</f>
        <v/>
      </c>
      <c r="G1199" s="25" t="str">
        <f t="shared" si="243"/>
        <v/>
      </c>
      <c r="H1199" s="26" t="str">
        <f t="shared" si="237"/>
        <v/>
      </c>
      <c r="I1199" s="27" t="str">
        <f t="shared" si="238"/>
        <v/>
      </c>
      <c r="J1199" s="27" t="str">
        <f t="shared" si="239"/>
        <v/>
      </c>
      <c r="K1199" s="29" t="str">
        <f t="array" ref="K1199">IF(G1199="","",SMALL(IF(صرف!$E$1:$E$10000=$D$4,ROW($1:$10000)),G1199))</f>
        <v/>
      </c>
      <c r="L1199" s="25" t="str">
        <f t="shared" si="244"/>
        <v/>
      </c>
      <c r="M1199" s="26" t="str">
        <f t="shared" si="240"/>
        <v/>
      </c>
      <c r="N1199" s="27" t="str">
        <f t="shared" si="241"/>
        <v/>
      </c>
      <c r="O1199" s="27" t="str">
        <f t="shared" si="245"/>
        <v/>
      </c>
      <c r="P1199" s="29" t="str">
        <f t="array" ref="P1199">IF(L1199="","",SMALL(IF(تكهين!$E$1:$E$10000=$D$4,ROW($1:$10000)),L1199))</f>
        <v/>
      </c>
    </row>
    <row r="1200" spans="2:16" ht="20.25">
      <c r="B1200" s="25" t="str">
        <f t="shared" si="242"/>
        <v/>
      </c>
      <c r="C1200" s="26" t="str">
        <f t="shared" si="234"/>
        <v/>
      </c>
      <c r="D1200" s="27" t="str">
        <f t="shared" si="235"/>
        <v/>
      </c>
      <c r="E1200" s="27" t="str">
        <f t="shared" si="236"/>
        <v/>
      </c>
      <c r="F1200" s="29" t="str">
        <f t="array" ref="F1200">IF(B1200="","",SMALL(IF(اضافه!$E$1:$E$10000=$D$4,ROW($1:$10000)),B1200))</f>
        <v/>
      </c>
      <c r="G1200" s="25" t="str">
        <f t="shared" si="243"/>
        <v/>
      </c>
      <c r="H1200" s="26" t="str">
        <f t="shared" si="237"/>
        <v/>
      </c>
      <c r="I1200" s="27" t="str">
        <f t="shared" si="238"/>
        <v/>
      </c>
      <c r="J1200" s="27" t="str">
        <f t="shared" si="239"/>
        <v/>
      </c>
      <c r="K1200" s="29" t="str">
        <f t="array" ref="K1200">IF(G1200="","",SMALL(IF(صرف!$E$1:$E$10000=$D$4,ROW($1:$10000)),G1200))</f>
        <v/>
      </c>
      <c r="L1200" s="25" t="str">
        <f t="shared" si="244"/>
        <v/>
      </c>
      <c r="M1200" s="26" t="str">
        <f t="shared" si="240"/>
        <v/>
      </c>
      <c r="N1200" s="27" t="str">
        <f t="shared" si="241"/>
        <v/>
      </c>
      <c r="O1200" s="27" t="str">
        <f t="shared" si="245"/>
        <v/>
      </c>
      <c r="P1200" s="29" t="str">
        <f t="array" ref="P1200">IF(L1200="","",SMALL(IF(تكهين!$E$1:$E$10000=$D$4,ROW($1:$10000)),L1200))</f>
        <v/>
      </c>
    </row>
    <row r="1201" spans="2:16" ht="20.25">
      <c r="B1201" s="25" t="str">
        <f t="shared" si="242"/>
        <v/>
      </c>
      <c r="C1201" s="26" t="str">
        <f t="shared" si="234"/>
        <v/>
      </c>
      <c r="D1201" s="27" t="str">
        <f t="shared" si="235"/>
        <v/>
      </c>
      <c r="E1201" s="27" t="str">
        <f t="shared" si="236"/>
        <v/>
      </c>
      <c r="F1201" s="29" t="str">
        <f t="array" ref="F1201">IF(B1201="","",SMALL(IF(اضافه!$E$1:$E$10000=$D$4,ROW($1:$10000)),B1201))</f>
        <v/>
      </c>
      <c r="G1201" s="25" t="str">
        <f t="shared" si="243"/>
        <v/>
      </c>
      <c r="H1201" s="26" t="str">
        <f t="shared" si="237"/>
        <v/>
      </c>
      <c r="I1201" s="27" t="str">
        <f t="shared" si="238"/>
        <v/>
      </c>
      <c r="J1201" s="27" t="str">
        <f t="shared" si="239"/>
        <v/>
      </c>
      <c r="K1201" s="29" t="str">
        <f t="array" ref="K1201">IF(G1201="","",SMALL(IF(صرف!$E$1:$E$10000=$D$4,ROW($1:$10000)),G1201))</f>
        <v/>
      </c>
      <c r="L1201" s="25" t="str">
        <f t="shared" si="244"/>
        <v/>
      </c>
      <c r="M1201" s="26" t="str">
        <f t="shared" si="240"/>
        <v/>
      </c>
      <c r="N1201" s="27" t="str">
        <f t="shared" si="241"/>
        <v/>
      </c>
      <c r="O1201" s="27" t="str">
        <f t="shared" si="245"/>
        <v/>
      </c>
      <c r="P1201" s="29" t="str">
        <f t="array" ref="P1201">IF(L1201="","",SMALL(IF(تكهين!$E$1:$E$10000=$D$4,ROW($1:$10000)),L1201))</f>
        <v/>
      </c>
    </row>
    <row r="1202" spans="2:16" ht="20.25">
      <c r="B1202" s="25" t="str">
        <f t="shared" si="242"/>
        <v/>
      </c>
      <c r="C1202" s="26" t="str">
        <f t="shared" si="234"/>
        <v/>
      </c>
      <c r="D1202" s="27" t="str">
        <f t="shared" si="235"/>
        <v/>
      </c>
      <c r="E1202" s="27" t="str">
        <f t="shared" si="236"/>
        <v/>
      </c>
      <c r="F1202" s="29" t="str">
        <f t="array" ref="F1202">IF(B1202="","",SMALL(IF(اضافه!$E$1:$E$10000=$D$4,ROW($1:$10000)),B1202))</f>
        <v/>
      </c>
      <c r="G1202" s="25" t="str">
        <f t="shared" si="243"/>
        <v/>
      </c>
      <c r="H1202" s="26" t="str">
        <f t="shared" si="237"/>
        <v/>
      </c>
      <c r="I1202" s="27" t="str">
        <f t="shared" si="238"/>
        <v/>
      </c>
      <c r="J1202" s="27" t="str">
        <f t="shared" si="239"/>
        <v/>
      </c>
      <c r="K1202" s="29" t="str">
        <f t="array" ref="K1202">IF(G1202="","",SMALL(IF(صرف!$E$1:$E$10000=$D$4,ROW($1:$10000)),G1202))</f>
        <v/>
      </c>
      <c r="L1202" s="25" t="str">
        <f t="shared" si="244"/>
        <v/>
      </c>
      <c r="M1202" s="26" t="str">
        <f t="shared" si="240"/>
        <v/>
      </c>
      <c r="N1202" s="27" t="str">
        <f t="shared" si="241"/>
        <v/>
      </c>
      <c r="O1202" s="27" t="str">
        <f t="shared" si="245"/>
        <v/>
      </c>
      <c r="P1202" s="29" t="str">
        <f t="array" ref="P1202">IF(L1202="","",SMALL(IF(تكهين!$E$1:$E$10000=$D$4,ROW($1:$10000)),L1202))</f>
        <v/>
      </c>
    </row>
    <row r="1203" spans="2:16" ht="20.25">
      <c r="B1203" s="25" t="str">
        <f t="shared" si="242"/>
        <v/>
      </c>
      <c r="C1203" s="26" t="str">
        <f t="shared" si="234"/>
        <v/>
      </c>
      <c r="D1203" s="27" t="str">
        <f t="shared" si="235"/>
        <v/>
      </c>
      <c r="E1203" s="27" t="str">
        <f t="shared" si="236"/>
        <v/>
      </c>
      <c r="F1203" s="29" t="str">
        <f t="array" ref="F1203">IF(B1203="","",SMALL(IF(اضافه!$E$1:$E$10000=$D$4,ROW($1:$10000)),B1203))</f>
        <v/>
      </c>
      <c r="G1203" s="25" t="str">
        <f t="shared" si="243"/>
        <v/>
      </c>
      <c r="H1203" s="26" t="str">
        <f t="shared" si="237"/>
        <v/>
      </c>
      <c r="I1203" s="27" t="str">
        <f t="shared" si="238"/>
        <v/>
      </c>
      <c r="J1203" s="27" t="str">
        <f t="shared" si="239"/>
        <v/>
      </c>
      <c r="K1203" s="29" t="str">
        <f t="array" ref="K1203">IF(G1203="","",SMALL(IF(صرف!$E$1:$E$10000=$D$4,ROW($1:$10000)),G1203))</f>
        <v/>
      </c>
      <c r="L1203" s="25" t="str">
        <f t="shared" si="244"/>
        <v/>
      </c>
      <c r="M1203" s="26" t="str">
        <f t="shared" si="240"/>
        <v/>
      </c>
      <c r="N1203" s="27" t="str">
        <f t="shared" si="241"/>
        <v/>
      </c>
      <c r="O1203" s="27" t="str">
        <f t="shared" si="245"/>
        <v/>
      </c>
      <c r="P1203" s="29" t="str">
        <f t="array" ref="P1203">IF(L1203="","",SMALL(IF(تكهين!$E$1:$E$10000=$D$4,ROW($1:$10000)),L1203))</f>
        <v/>
      </c>
    </row>
    <row r="1204" spans="2:16" ht="20.25">
      <c r="B1204" s="25" t="str">
        <f t="shared" si="242"/>
        <v/>
      </c>
      <c r="C1204" s="26" t="str">
        <f t="shared" si="234"/>
        <v/>
      </c>
      <c r="D1204" s="27" t="str">
        <f t="shared" si="235"/>
        <v/>
      </c>
      <c r="E1204" s="27" t="str">
        <f t="shared" si="236"/>
        <v/>
      </c>
      <c r="F1204" s="29" t="str">
        <f t="array" ref="F1204">IF(B1204="","",SMALL(IF(اضافه!$E$1:$E$10000=$D$4,ROW($1:$10000)),B1204))</f>
        <v/>
      </c>
      <c r="G1204" s="25" t="str">
        <f t="shared" si="243"/>
        <v/>
      </c>
      <c r="H1204" s="26" t="str">
        <f t="shared" si="237"/>
        <v/>
      </c>
      <c r="I1204" s="27" t="str">
        <f t="shared" si="238"/>
        <v/>
      </c>
      <c r="J1204" s="27" t="str">
        <f t="shared" si="239"/>
        <v/>
      </c>
      <c r="K1204" s="29" t="str">
        <f t="array" ref="K1204">IF(G1204="","",SMALL(IF(صرف!$E$1:$E$10000=$D$4,ROW($1:$10000)),G1204))</f>
        <v/>
      </c>
      <c r="L1204" s="25" t="str">
        <f t="shared" si="244"/>
        <v/>
      </c>
      <c r="M1204" s="26" t="str">
        <f t="shared" si="240"/>
        <v/>
      </c>
      <c r="N1204" s="27" t="str">
        <f t="shared" si="241"/>
        <v/>
      </c>
      <c r="O1204" s="27" t="str">
        <f t="shared" si="245"/>
        <v/>
      </c>
      <c r="P1204" s="29" t="str">
        <f t="array" ref="P1204">IF(L1204="","",SMALL(IF(تكهين!$E$1:$E$10000=$D$4,ROW($1:$10000)),L1204))</f>
        <v/>
      </c>
    </row>
    <row r="1205" spans="2:16" ht="20.25">
      <c r="B1205" s="25" t="str">
        <f t="shared" si="242"/>
        <v/>
      </c>
      <c r="C1205" s="26" t="str">
        <f t="shared" si="234"/>
        <v/>
      </c>
      <c r="D1205" s="27" t="str">
        <f t="shared" si="235"/>
        <v/>
      </c>
      <c r="E1205" s="27" t="str">
        <f t="shared" si="236"/>
        <v/>
      </c>
      <c r="F1205" s="29" t="str">
        <f t="array" ref="F1205">IF(B1205="","",SMALL(IF(اضافه!$E$1:$E$10000=$D$4,ROW($1:$10000)),B1205))</f>
        <v/>
      </c>
      <c r="G1205" s="25" t="str">
        <f t="shared" si="243"/>
        <v/>
      </c>
      <c r="H1205" s="26" t="str">
        <f t="shared" si="237"/>
        <v/>
      </c>
      <c r="I1205" s="27" t="str">
        <f t="shared" si="238"/>
        <v/>
      </c>
      <c r="J1205" s="27" t="str">
        <f t="shared" si="239"/>
        <v/>
      </c>
      <c r="K1205" s="29" t="str">
        <f t="array" ref="K1205">IF(G1205="","",SMALL(IF(صرف!$E$1:$E$10000=$D$4,ROW($1:$10000)),G1205))</f>
        <v/>
      </c>
      <c r="L1205" s="25" t="str">
        <f t="shared" si="244"/>
        <v/>
      </c>
      <c r="M1205" s="26" t="str">
        <f t="shared" si="240"/>
        <v/>
      </c>
      <c r="N1205" s="27" t="str">
        <f t="shared" si="241"/>
        <v/>
      </c>
      <c r="O1205" s="27" t="str">
        <f t="shared" si="245"/>
        <v/>
      </c>
      <c r="P1205" s="29" t="str">
        <f t="array" ref="P1205">IF(L1205="","",SMALL(IF(تكهين!$E$1:$E$10000=$D$4,ROW($1:$10000)),L1205))</f>
        <v/>
      </c>
    </row>
    <row r="1206" spans="2:16" ht="20.25">
      <c r="B1206" s="25" t="str">
        <f t="shared" si="242"/>
        <v/>
      </c>
      <c r="C1206" s="26" t="str">
        <f t="shared" si="234"/>
        <v/>
      </c>
      <c r="D1206" s="27" t="str">
        <f t="shared" si="235"/>
        <v/>
      </c>
      <c r="E1206" s="27" t="str">
        <f t="shared" si="236"/>
        <v/>
      </c>
      <c r="F1206" s="29" t="str">
        <f t="array" ref="F1206">IF(B1206="","",SMALL(IF(اضافه!$E$1:$E$10000=$D$4,ROW($1:$10000)),B1206))</f>
        <v/>
      </c>
      <c r="G1206" s="25" t="str">
        <f t="shared" si="243"/>
        <v/>
      </c>
      <c r="H1206" s="26" t="str">
        <f t="shared" si="237"/>
        <v/>
      </c>
      <c r="I1206" s="27" t="str">
        <f t="shared" si="238"/>
        <v/>
      </c>
      <c r="J1206" s="27" t="str">
        <f t="shared" si="239"/>
        <v/>
      </c>
      <c r="K1206" s="29" t="str">
        <f t="array" ref="K1206">IF(G1206="","",SMALL(IF(صرف!$E$1:$E$10000=$D$4,ROW($1:$10000)),G1206))</f>
        <v/>
      </c>
      <c r="L1206" s="25" t="str">
        <f t="shared" si="244"/>
        <v/>
      </c>
      <c r="M1206" s="26" t="str">
        <f t="shared" si="240"/>
        <v/>
      </c>
      <c r="N1206" s="27" t="str">
        <f t="shared" si="241"/>
        <v/>
      </c>
      <c r="O1206" s="27" t="str">
        <f t="shared" si="245"/>
        <v/>
      </c>
      <c r="P1206" s="29" t="str">
        <f t="array" ref="P1206">IF(L1206="","",SMALL(IF(تكهين!$E$1:$E$10000=$D$4,ROW($1:$10000)),L1206))</f>
        <v/>
      </c>
    </row>
    <row r="1207" spans="2:16" ht="20.25">
      <c r="B1207" s="25" t="str">
        <f t="shared" si="242"/>
        <v/>
      </c>
      <c r="C1207" s="26" t="str">
        <f t="shared" ref="C1207:C1270" si="246">IF(OR($D$4="",B1207=""),"",INDEX(اضافة,F1207,2))</f>
        <v/>
      </c>
      <c r="D1207" s="27" t="str">
        <f t="shared" ref="D1207:D1270" si="247">IF(OR($D$4="",B1207=""),"",INDEX(اضافة,F1207,3))</f>
        <v/>
      </c>
      <c r="E1207" s="27" t="str">
        <f t="shared" ref="E1207:E1270" si="248">IF(OR($D$4="",B1207=""),"",INDEX(اضافة,F1207,8))</f>
        <v/>
      </c>
      <c r="F1207" s="29" t="str">
        <f t="array" ref="F1207">IF(B1207="","",SMALL(IF(اضافه!$E$1:$E$10000=$D$4,ROW($1:$10000)),B1207))</f>
        <v/>
      </c>
      <c r="G1207" s="25" t="str">
        <f t="shared" si="243"/>
        <v/>
      </c>
      <c r="H1207" s="26" t="str">
        <f t="shared" ref="H1207:H1270" si="249">IF(OR($D$4="",G1207=""),"",INDEX(صرف,K1207,2))</f>
        <v/>
      </c>
      <c r="I1207" s="27" t="str">
        <f t="shared" ref="I1207:I1270" si="250">IF(OR($D$4="",G1207=""),"",INDEX(صرف,K1207,3))</f>
        <v/>
      </c>
      <c r="J1207" s="27" t="str">
        <f t="shared" ref="J1207:J1270" si="251">IF(OR($D$4="",G1207=""),"",INDEX(صرف,K1207,8))</f>
        <v/>
      </c>
      <c r="K1207" s="29" t="str">
        <f t="array" ref="K1207">IF(G1207="","",SMALL(IF(صرف!$E$1:$E$10000=$D$4,ROW($1:$10000)),G1207))</f>
        <v/>
      </c>
      <c r="L1207" s="25" t="str">
        <f t="shared" si="244"/>
        <v/>
      </c>
      <c r="M1207" s="26" t="str">
        <f t="shared" ref="M1207:M1270" si="252">IF(OR($D$4="",L1207=""),"",INDEX(تكهين,P1207,2))</f>
        <v/>
      </c>
      <c r="N1207" s="27" t="str">
        <f t="shared" ref="N1207:N1270" si="253">IF(OR($D$4="",L1207=""),"",INDEX(تكهين,P1207,3))</f>
        <v/>
      </c>
      <c r="O1207" s="27" t="str">
        <f t="shared" si="245"/>
        <v/>
      </c>
      <c r="P1207" s="29" t="str">
        <f t="array" ref="P1207">IF(L1207="","",SMALL(IF(تكهين!$E$1:$E$10000=$D$4,ROW($1:$10000)),L1207))</f>
        <v/>
      </c>
    </row>
    <row r="1208" spans="2:16" ht="20.25">
      <c r="B1208" s="25" t="str">
        <f t="shared" si="242"/>
        <v/>
      </c>
      <c r="C1208" s="26" t="str">
        <f t="shared" si="246"/>
        <v/>
      </c>
      <c r="D1208" s="27" t="str">
        <f t="shared" si="247"/>
        <v/>
      </c>
      <c r="E1208" s="27" t="str">
        <f t="shared" si="248"/>
        <v/>
      </c>
      <c r="F1208" s="29" t="str">
        <f t="array" ref="F1208">IF(B1208="","",SMALL(IF(اضافه!$E$1:$E$10000=$D$4,ROW($1:$10000)),B1208))</f>
        <v/>
      </c>
      <c r="G1208" s="25" t="str">
        <f t="shared" si="243"/>
        <v/>
      </c>
      <c r="H1208" s="26" t="str">
        <f t="shared" si="249"/>
        <v/>
      </c>
      <c r="I1208" s="27" t="str">
        <f t="shared" si="250"/>
        <v/>
      </c>
      <c r="J1208" s="27" t="str">
        <f t="shared" si="251"/>
        <v/>
      </c>
      <c r="K1208" s="29" t="str">
        <f t="array" ref="K1208">IF(G1208="","",SMALL(IF(صرف!$E$1:$E$10000=$D$4,ROW($1:$10000)),G1208))</f>
        <v/>
      </c>
      <c r="L1208" s="25" t="str">
        <f t="shared" si="244"/>
        <v/>
      </c>
      <c r="M1208" s="26" t="str">
        <f t="shared" si="252"/>
        <v/>
      </c>
      <c r="N1208" s="27" t="str">
        <f t="shared" si="253"/>
        <v/>
      </c>
      <c r="O1208" s="27" t="str">
        <f t="shared" si="245"/>
        <v/>
      </c>
      <c r="P1208" s="29" t="str">
        <f t="array" ref="P1208">IF(L1208="","",SMALL(IF(تكهين!$E$1:$E$10000=$D$4,ROW($1:$10000)),L1208))</f>
        <v/>
      </c>
    </row>
    <row r="1209" spans="2:16" ht="20.25">
      <c r="B1209" s="25" t="str">
        <f t="shared" si="242"/>
        <v/>
      </c>
      <c r="C1209" s="26" t="str">
        <f t="shared" si="246"/>
        <v/>
      </c>
      <c r="D1209" s="27" t="str">
        <f t="shared" si="247"/>
        <v/>
      </c>
      <c r="E1209" s="27" t="str">
        <f t="shared" si="248"/>
        <v/>
      </c>
      <c r="F1209" s="29" t="str">
        <f t="array" ref="F1209">IF(B1209="","",SMALL(IF(اضافه!$E$1:$E$10000=$D$4,ROW($1:$10000)),B1209))</f>
        <v/>
      </c>
      <c r="G1209" s="25" t="str">
        <f t="shared" si="243"/>
        <v/>
      </c>
      <c r="H1209" s="26" t="str">
        <f t="shared" si="249"/>
        <v/>
      </c>
      <c r="I1209" s="27" t="str">
        <f t="shared" si="250"/>
        <v/>
      </c>
      <c r="J1209" s="27" t="str">
        <f t="shared" si="251"/>
        <v/>
      </c>
      <c r="K1209" s="29" t="str">
        <f t="array" ref="K1209">IF(G1209="","",SMALL(IF(صرف!$E$1:$E$10000=$D$4,ROW($1:$10000)),G1209))</f>
        <v/>
      </c>
      <c r="L1209" s="25" t="str">
        <f t="shared" si="244"/>
        <v/>
      </c>
      <c r="M1209" s="26" t="str">
        <f t="shared" si="252"/>
        <v/>
      </c>
      <c r="N1209" s="27" t="str">
        <f t="shared" si="253"/>
        <v/>
      </c>
      <c r="O1209" s="27" t="str">
        <f t="shared" si="245"/>
        <v/>
      </c>
      <c r="P1209" s="29" t="str">
        <f t="array" ref="P1209">IF(L1209="","",SMALL(IF(تكهين!$E$1:$E$10000=$D$4,ROW($1:$10000)),L1209))</f>
        <v/>
      </c>
    </row>
    <row r="1210" spans="2:16" ht="20.25">
      <c r="B1210" s="25" t="str">
        <f t="shared" si="242"/>
        <v/>
      </c>
      <c r="C1210" s="26" t="str">
        <f t="shared" si="246"/>
        <v/>
      </c>
      <c r="D1210" s="27" t="str">
        <f t="shared" si="247"/>
        <v/>
      </c>
      <c r="E1210" s="27" t="str">
        <f t="shared" si="248"/>
        <v/>
      </c>
      <c r="F1210" s="29" t="str">
        <f t="array" ref="F1210">IF(B1210="","",SMALL(IF(اضافه!$E$1:$E$10000=$D$4,ROW($1:$10000)),B1210))</f>
        <v/>
      </c>
      <c r="G1210" s="25" t="str">
        <f t="shared" si="243"/>
        <v/>
      </c>
      <c r="H1210" s="26" t="str">
        <f t="shared" si="249"/>
        <v/>
      </c>
      <c r="I1210" s="27" t="str">
        <f t="shared" si="250"/>
        <v/>
      </c>
      <c r="J1210" s="27" t="str">
        <f t="shared" si="251"/>
        <v/>
      </c>
      <c r="K1210" s="29" t="str">
        <f t="array" ref="K1210">IF(G1210="","",SMALL(IF(صرف!$E$1:$E$10000=$D$4,ROW($1:$10000)),G1210))</f>
        <v/>
      </c>
      <c r="L1210" s="25" t="str">
        <f t="shared" si="244"/>
        <v/>
      </c>
      <c r="M1210" s="26" t="str">
        <f t="shared" si="252"/>
        <v/>
      </c>
      <c r="N1210" s="27" t="str">
        <f t="shared" si="253"/>
        <v/>
      </c>
      <c r="O1210" s="27" t="str">
        <f t="shared" si="245"/>
        <v/>
      </c>
      <c r="P1210" s="29" t="str">
        <f t="array" ref="P1210">IF(L1210="","",SMALL(IF(تكهين!$E$1:$E$10000=$D$4,ROW($1:$10000)),L1210))</f>
        <v/>
      </c>
    </row>
    <row r="1211" spans="2:16" ht="20.25">
      <c r="B1211" s="25" t="str">
        <f t="shared" si="242"/>
        <v/>
      </c>
      <c r="C1211" s="26" t="str">
        <f t="shared" si="246"/>
        <v/>
      </c>
      <c r="D1211" s="27" t="str">
        <f t="shared" si="247"/>
        <v/>
      </c>
      <c r="E1211" s="27" t="str">
        <f t="shared" si="248"/>
        <v/>
      </c>
      <c r="F1211" s="29" t="str">
        <f t="array" ref="F1211">IF(B1211="","",SMALL(IF(اضافه!$E$1:$E$10000=$D$4,ROW($1:$10000)),B1211))</f>
        <v/>
      </c>
      <c r="G1211" s="25" t="str">
        <f t="shared" si="243"/>
        <v/>
      </c>
      <c r="H1211" s="26" t="str">
        <f t="shared" si="249"/>
        <v/>
      </c>
      <c r="I1211" s="27" t="str">
        <f t="shared" si="250"/>
        <v/>
      </c>
      <c r="J1211" s="27" t="str">
        <f t="shared" si="251"/>
        <v/>
      </c>
      <c r="K1211" s="29" t="str">
        <f t="array" ref="K1211">IF(G1211="","",SMALL(IF(صرف!$E$1:$E$10000=$D$4,ROW($1:$10000)),G1211))</f>
        <v/>
      </c>
      <c r="L1211" s="25" t="str">
        <f t="shared" si="244"/>
        <v/>
      </c>
      <c r="M1211" s="26" t="str">
        <f t="shared" si="252"/>
        <v/>
      </c>
      <c r="N1211" s="27" t="str">
        <f t="shared" si="253"/>
        <v/>
      </c>
      <c r="O1211" s="27" t="str">
        <f t="shared" si="245"/>
        <v/>
      </c>
      <c r="P1211" s="29" t="str">
        <f t="array" ref="P1211">IF(L1211="","",SMALL(IF(تكهين!$E$1:$E$10000=$D$4,ROW($1:$10000)),L1211))</f>
        <v/>
      </c>
    </row>
    <row r="1212" spans="2:16" ht="20.25">
      <c r="B1212" s="25" t="str">
        <f t="shared" si="242"/>
        <v/>
      </c>
      <c r="C1212" s="26" t="str">
        <f t="shared" si="246"/>
        <v/>
      </c>
      <c r="D1212" s="27" t="str">
        <f t="shared" si="247"/>
        <v/>
      </c>
      <c r="E1212" s="27" t="str">
        <f t="shared" si="248"/>
        <v/>
      </c>
      <c r="F1212" s="29" t="str">
        <f t="array" ref="F1212">IF(B1212="","",SMALL(IF(اضافه!$E$1:$E$10000=$D$4,ROW($1:$10000)),B1212))</f>
        <v/>
      </c>
      <c r="G1212" s="25" t="str">
        <f t="shared" si="243"/>
        <v/>
      </c>
      <c r="H1212" s="26" t="str">
        <f t="shared" si="249"/>
        <v/>
      </c>
      <c r="I1212" s="27" t="str">
        <f t="shared" si="250"/>
        <v/>
      </c>
      <c r="J1212" s="27" t="str">
        <f t="shared" si="251"/>
        <v/>
      </c>
      <c r="K1212" s="29" t="str">
        <f t="array" ref="K1212">IF(G1212="","",SMALL(IF(صرف!$E$1:$E$10000=$D$4,ROW($1:$10000)),G1212))</f>
        <v/>
      </c>
      <c r="L1212" s="25" t="str">
        <f t="shared" si="244"/>
        <v/>
      </c>
      <c r="M1212" s="26" t="str">
        <f t="shared" si="252"/>
        <v/>
      </c>
      <c r="N1212" s="27" t="str">
        <f t="shared" si="253"/>
        <v/>
      </c>
      <c r="O1212" s="27" t="str">
        <f t="shared" si="245"/>
        <v/>
      </c>
      <c r="P1212" s="29" t="str">
        <f t="array" ref="P1212">IF(L1212="","",SMALL(IF(تكهين!$E$1:$E$10000=$D$4,ROW($1:$10000)),L1212))</f>
        <v/>
      </c>
    </row>
    <row r="1213" spans="2:16" ht="20.25">
      <c r="B1213" s="25" t="str">
        <f t="shared" si="242"/>
        <v/>
      </c>
      <c r="C1213" s="26" t="str">
        <f t="shared" si="246"/>
        <v/>
      </c>
      <c r="D1213" s="27" t="str">
        <f t="shared" si="247"/>
        <v/>
      </c>
      <c r="E1213" s="27" t="str">
        <f t="shared" si="248"/>
        <v/>
      </c>
      <c r="F1213" s="29" t="str">
        <f t="array" ref="F1213">IF(B1213="","",SMALL(IF(اضافه!$E$1:$E$10000=$D$4,ROW($1:$10000)),B1213))</f>
        <v/>
      </c>
      <c r="G1213" s="25" t="str">
        <f t="shared" si="243"/>
        <v/>
      </c>
      <c r="H1213" s="26" t="str">
        <f t="shared" si="249"/>
        <v/>
      </c>
      <c r="I1213" s="27" t="str">
        <f t="shared" si="250"/>
        <v/>
      </c>
      <c r="J1213" s="27" t="str">
        <f t="shared" si="251"/>
        <v/>
      </c>
      <c r="K1213" s="29" t="str">
        <f t="array" ref="K1213">IF(G1213="","",SMALL(IF(صرف!$E$1:$E$10000=$D$4,ROW($1:$10000)),G1213))</f>
        <v/>
      </c>
      <c r="L1213" s="25" t="str">
        <f t="shared" si="244"/>
        <v/>
      </c>
      <c r="M1213" s="26" t="str">
        <f t="shared" si="252"/>
        <v/>
      </c>
      <c r="N1213" s="27" t="str">
        <f t="shared" si="253"/>
        <v/>
      </c>
      <c r="O1213" s="27" t="str">
        <f t="shared" si="245"/>
        <v/>
      </c>
      <c r="P1213" s="29" t="str">
        <f t="array" ref="P1213">IF(L1213="","",SMALL(IF(تكهين!$E$1:$E$10000=$D$4,ROW($1:$10000)),L1213))</f>
        <v/>
      </c>
    </row>
    <row r="1214" spans="2:16" ht="20.25">
      <c r="B1214" s="25" t="str">
        <f t="shared" si="242"/>
        <v/>
      </c>
      <c r="C1214" s="26" t="str">
        <f t="shared" si="246"/>
        <v/>
      </c>
      <c r="D1214" s="27" t="str">
        <f t="shared" si="247"/>
        <v/>
      </c>
      <c r="E1214" s="27" t="str">
        <f t="shared" si="248"/>
        <v/>
      </c>
      <c r="F1214" s="29" t="str">
        <f t="array" ref="F1214">IF(B1214="","",SMALL(IF(اضافه!$E$1:$E$10000=$D$4,ROW($1:$10000)),B1214))</f>
        <v/>
      </c>
      <c r="G1214" s="25" t="str">
        <f t="shared" si="243"/>
        <v/>
      </c>
      <c r="H1214" s="26" t="str">
        <f t="shared" si="249"/>
        <v/>
      </c>
      <c r="I1214" s="27" t="str">
        <f t="shared" si="250"/>
        <v/>
      </c>
      <c r="J1214" s="27" t="str">
        <f t="shared" si="251"/>
        <v/>
      </c>
      <c r="K1214" s="29" t="str">
        <f t="array" ref="K1214">IF(G1214="","",SMALL(IF(صرف!$E$1:$E$10000=$D$4,ROW($1:$10000)),G1214))</f>
        <v/>
      </c>
      <c r="L1214" s="25" t="str">
        <f t="shared" si="244"/>
        <v/>
      </c>
      <c r="M1214" s="26" t="str">
        <f t="shared" si="252"/>
        <v/>
      </c>
      <c r="N1214" s="27" t="str">
        <f t="shared" si="253"/>
        <v/>
      </c>
      <c r="O1214" s="27" t="str">
        <f t="shared" si="245"/>
        <v/>
      </c>
      <c r="P1214" s="29" t="str">
        <f t="array" ref="P1214">IF(L1214="","",SMALL(IF(تكهين!$E$1:$E$10000=$D$4,ROW($1:$10000)),L1214))</f>
        <v/>
      </c>
    </row>
    <row r="1215" spans="2:16" ht="20.25">
      <c r="B1215" s="25" t="str">
        <f t="shared" si="242"/>
        <v/>
      </c>
      <c r="C1215" s="26" t="str">
        <f t="shared" si="246"/>
        <v/>
      </c>
      <c r="D1215" s="27" t="str">
        <f t="shared" si="247"/>
        <v/>
      </c>
      <c r="E1215" s="27" t="str">
        <f t="shared" si="248"/>
        <v/>
      </c>
      <c r="F1215" s="29" t="str">
        <f t="array" ref="F1215">IF(B1215="","",SMALL(IF(اضافه!$E$1:$E$10000=$D$4,ROW($1:$10000)),B1215))</f>
        <v/>
      </c>
      <c r="G1215" s="25" t="str">
        <f t="shared" si="243"/>
        <v/>
      </c>
      <c r="H1215" s="26" t="str">
        <f t="shared" si="249"/>
        <v/>
      </c>
      <c r="I1215" s="27" t="str">
        <f t="shared" si="250"/>
        <v/>
      </c>
      <c r="J1215" s="27" t="str">
        <f t="shared" si="251"/>
        <v/>
      </c>
      <c r="K1215" s="29" t="str">
        <f t="array" ref="K1215">IF(G1215="","",SMALL(IF(صرف!$E$1:$E$10000=$D$4,ROW($1:$10000)),G1215))</f>
        <v/>
      </c>
      <c r="L1215" s="25" t="str">
        <f t="shared" si="244"/>
        <v/>
      </c>
      <c r="M1215" s="26" t="str">
        <f t="shared" si="252"/>
        <v/>
      </c>
      <c r="N1215" s="27" t="str">
        <f t="shared" si="253"/>
        <v/>
      </c>
      <c r="O1215" s="27" t="str">
        <f t="shared" si="245"/>
        <v/>
      </c>
      <c r="P1215" s="29" t="str">
        <f t="array" ref="P1215">IF(L1215="","",SMALL(IF(تكهين!$E$1:$E$10000=$D$4,ROW($1:$10000)),L1215))</f>
        <v/>
      </c>
    </row>
    <row r="1216" spans="2:16" ht="20.25">
      <c r="B1216" s="25" t="str">
        <f t="shared" si="242"/>
        <v/>
      </c>
      <c r="C1216" s="26" t="str">
        <f t="shared" si="246"/>
        <v/>
      </c>
      <c r="D1216" s="27" t="str">
        <f t="shared" si="247"/>
        <v/>
      </c>
      <c r="E1216" s="27" t="str">
        <f t="shared" si="248"/>
        <v/>
      </c>
      <c r="F1216" s="29" t="str">
        <f t="array" ref="F1216">IF(B1216="","",SMALL(IF(اضافه!$E$1:$E$10000=$D$4,ROW($1:$10000)),B1216))</f>
        <v/>
      </c>
      <c r="G1216" s="25" t="str">
        <f t="shared" si="243"/>
        <v/>
      </c>
      <c r="H1216" s="26" t="str">
        <f t="shared" si="249"/>
        <v/>
      </c>
      <c r="I1216" s="27" t="str">
        <f t="shared" si="250"/>
        <v/>
      </c>
      <c r="J1216" s="27" t="str">
        <f t="shared" si="251"/>
        <v/>
      </c>
      <c r="K1216" s="29" t="str">
        <f t="array" ref="K1216">IF(G1216="","",SMALL(IF(صرف!$E$1:$E$10000=$D$4,ROW($1:$10000)),G1216))</f>
        <v/>
      </c>
      <c r="L1216" s="25" t="str">
        <f t="shared" si="244"/>
        <v/>
      </c>
      <c r="M1216" s="26" t="str">
        <f t="shared" si="252"/>
        <v/>
      </c>
      <c r="N1216" s="27" t="str">
        <f t="shared" si="253"/>
        <v/>
      </c>
      <c r="O1216" s="27" t="str">
        <f t="shared" si="245"/>
        <v/>
      </c>
      <c r="P1216" s="29" t="str">
        <f t="array" ref="P1216">IF(L1216="","",SMALL(IF(تكهين!$E$1:$E$10000=$D$4,ROW($1:$10000)),L1216))</f>
        <v/>
      </c>
    </row>
    <row r="1217" spans="2:16" ht="20.25">
      <c r="B1217" s="25" t="str">
        <f t="shared" si="242"/>
        <v/>
      </c>
      <c r="C1217" s="26" t="str">
        <f t="shared" si="246"/>
        <v/>
      </c>
      <c r="D1217" s="27" t="str">
        <f t="shared" si="247"/>
        <v/>
      </c>
      <c r="E1217" s="27" t="str">
        <f t="shared" si="248"/>
        <v/>
      </c>
      <c r="F1217" s="29" t="str">
        <f t="array" ref="F1217">IF(B1217="","",SMALL(IF(اضافه!$E$1:$E$10000=$D$4,ROW($1:$10000)),B1217))</f>
        <v/>
      </c>
      <c r="G1217" s="25" t="str">
        <f t="shared" si="243"/>
        <v/>
      </c>
      <c r="H1217" s="26" t="str">
        <f t="shared" si="249"/>
        <v/>
      </c>
      <c r="I1217" s="27" t="str">
        <f t="shared" si="250"/>
        <v/>
      </c>
      <c r="J1217" s="27" t="str">
        <f t="shared" si="251"/>
        <v/>
      </c>
      <c r="K1217" s="29" t="str">
        <f t="array" ref="K1217">IF(G1217="","",SMALL(IF(صرف!$E$1:$E$10000=$D$4,ROW($1:$10000)),G1217))</f>
        <v/>
      </c>
      <c r="L1217" s="25" t="str">
        <f t="shared" si="244"/>
        <v/>
      </c>
      <c r="M1217" s="26" t="str">
        <f t="shared" si="252"/>
        <v/>
      </c>
      <c r="N1217" s="27" t="str">
        <f t="shared" si="253"/>
        <v/>
      </c>
      <c r="O1217" s="27" t="str">
        <f t="shared" si="245"/>
        <v/>
      </c>
      <c r="P1217" s="29" t="str">
        <f t="array" ref="P1217">IF(L1217="","",SMALL(IF(تكهين!$E$1:$E$10000=$D$4,ROW($1:$10000)),L1217))</f>
        <v/>
      </c>
    </row>
    <row r="1218" spans="2:16" ht="20.25">
      <c r="B1218" s="25" t="str">
        <f t="shared" si="242"/>
        <v/>
      </c>
      <c r="C1218" s="26" t="str">
        <f t="shared" si="246"/>
        <v/>
      </c>
      <c r="D1218" s="27" t="str">
        <f t="shared" si="247"/>
        <v/>
      </c>
      <c r="E1218" s="27" t="str">
        <f t="shared" si="248"/>
        <v/>
      </c>
      <c r="F1218" s="29" t="str">
        <f t="array" ref="F1218">IF(B1218="","",SMALL(IF(اضافه!$E$1:$E$10000=$D$4,ROW($1:$10000)),B1218))</f>
        <v/>
      </c>
      <c r="G1218" s="25" t="str">
        <f t="shared" si="243"/>
        <v/>
      </c>
      <c r="H1218" s="26" t="str">
        <f t="shared" si="249"/>
        <v/>
      </c>
      <c r="I1218" s="27" t="str">
        <f t="shared" si="250"/>
        <v/>
      </c>
      <c r="J1218" s="27" t="str">
        <f t="shared" si="251"/>
        <v/>
      </c>
      <c r="K1218" s="29" t="str">
        <f t="array" ref="K1218">IF(G1218="","",SMALL(IF(صرف!$E$1:$E$10000=$D$4,ROW($1:$10000)),G1218))</f>
        <v/>
      </c>
      <c r="L1218" s="25" t="str">
        <f t="shared" si="244"/>
        <v/>
      </c>
      <c r="M1218" s="26" t="str">
        <f t="shared" si="252"/>
        <v/>
      </c>
      <c r="N1218" s="27" t="str">
        <f t="shared" si="253"/>
        <v/>
      </c>
      <c r="O1218" s="27" t="str">
        <f t="shared" si="245"/>
        <v/>
      </c>
      <c r="P1218" s="29" t="str">
        <f t="array" ref="P1218">IF(L1218="","",SMALL(IF(تكهين!$E$1:$E$10000=$D$4,ROW($1:$10000)),L1218))</f>
        <v/>
      </c>
    </row>
    <row r="1219" spans="2:16" ht="20.25">
      <c r="B1219" s="25" t="str">
        <f t="shared" si="242"/>
        <v/>
      </c>
      <c r="C1219" s="26" t="str">
        <f t="shared" si="246"/>
        <v/>
      </c>
      <c r="D1219" s="27" t="str">
        <f t="shared" si="247"/>
        <v/>
      </c>
      <c r="E1219" s="27" t="str">
        <f t="shared" si="248"/>
        <v/>
      </c>
      <c r="F1219" s="29" t="str">
        <f t="array" ref="F1219">IF(B1219="","",SMALL(IF(اضافه!$E$1:$E$10000=$D$4,ROW($1:$10000)),B1219))</f>
        <v/>
      </c>
      <c r="G1219" s="25" t="str">
        <f t="shared" si="243"/>
        <v/>
      </c>
      <c r="H1219" s="26" t="str">
        <f t="shared" si="249"/>
        <v/>
      </c>
      <c r="I1219" s="27" t="str">
        <f t="shared" si="250"/>
        <v/>
      </c>
      <c r="J1219" s="27" t="str">
        <f t="shared" si="251"/>
        <v/>
      </c>
      <c r="K1219" s="29" t="str">
        <f t="array" ref="K1219">IF(G1219="","",SMALL(IF(صرف!$E$1:$E$10000=$D$4,ROW($1:$10000)),G1219))</f>
        <v/>
      </c>
      <c r="L1219" s="25" t="str">
        <f t="shared" si="244"/>
        <v/>
      </c>
      <c r="M1219" s="26" t="str">
        <f t="shared" si="252"/>
        <v/>
      </c>
      <c r="N1219" s="27" t="str">
        <f t="shared" si="253"/>
        <v/>
      </c>
      <c r="O1219" s="27" t="str">
        <f t="shared" si="245"/>
        <v/>
      </c>
      <c r="P1219" s="29" t="str">
        <f t="array" ref="P1219">IF(L1219="","",SMALL(IF(تكهين!$E$1:$E$10000=$D$4,ROW($1:$10000)),L1219))</f>
        <v/>
      </c>
    </row>
    <row r="1220" spans="2:16" ht="20.25">
      <c r="B1220" s="25" t="str">
        <f t="shared" si="242"/>
        <v/>
      </c>
      <c r="C1220" s="26" t="str">
        <f t="shared" si="246"/>
        <v/>
      </c>
      <c r="D1220" s="27" t="str">
        <f t="shared" si="247"/>
        <v/>
      </c>
      <c r="E1220" s="27" t="str">
        <f t="shared" si="248"/>
        <v/>
      </c>
      <c r="F1220" s="29" t="str">
        <f t="array" ref="F1220">IF(B1220="","",SMALL(IF(اضافه!$E$1:$E$10000=$D$4,ROW($1:$10000)),B1220))</f>
        <v/>
      </c>
      <c r="G1220" s="25" t="str">
        <f t="shared" si="243"/>
        <v/>
      </c>
      <c r="H1220" s="26" t="str">
        <f t="shared" si="249"/>
        <v/>
      </c>
      <c r="I1220" s="27" t="str">
        <f t="shared" si="250"/>
        <v/>
      </c>
      <c r="J1220" s="27" t="str">
        <f t="shared" si="251"/>
        <v/>
      </c>
      <c r="K1220" s="29" t="str">
        <f t="array" ref="K1220">IF(G1220="","",SMALL(IF(صرف!$E$1:$E$10000=$D$4,ROW($1:$10000)),G1220))</f>
        <v/>
      </c>
      <c r="L1220" s="25" t="str">
        <f t="shared" si="244"/>
        <v/>
      </c>
      <c r="M1220" s="26" t="str">
        <f t="shared" si="252"/>
        <v/>
      </c>
      <c r="N1220" s="27" t="str">
        <f t="shared" si="253"/>
        <v/>
      </c>
      <c r="O1220" s="27" t="str">
        <f t="shared" si="245"/>
        <v/>
      </c>
      <c r="P1220" s="29" t="str">
        <f t="array" ref="P1220">IF(L1220="","",SMALL(IF(تكهين!$E$1:$E$10000=$D$4,ROW($1:$10000)),L1220))</f>
        <v/>
      </c>
    </row>
    <row r="1221" spans="2:16" ht="20.25">
      <c r="B1221" s="25" t="str">
        <f t="shared" si="242"/>
        <v/>
      </c>
      <c r="C1221" s="26" t="str">
        <f t="shared" si="246"/>
        <v/>
      </c>
      <c r="D1221" s="27" t="str">
        <f t="shared" si="247"/>
        <v/>
      </c>
      <c r="E1221" s="27" t="str">
        <f t="shared" si="248"/>
        <v/>
      </c>
      <c r="F1221" s="29" t="str">
        <f t="array" ref="F1221">IF(B1221="","",SMALL(IF(اضافه!$E$1:$E$10000=$D$4,ROW($1:$10000)),B1221))</f>
        <v/>
      </c>
      <c r="G1221" s="25" t="str">
        <f t="shared" si="243"/>
        <v/>
      </c>
      <c r="H1221" s="26" t="str">
        <f t="shared" si="249"/>
        <v/>
      </c>
      <c r="I1221" s="27" t="str">
        <f t="shared" si="250"/>
        <v/>
      </c>
      <c r="J1221" s="27" t="str">
        <f t="shared" si="251"/>
        <v/>
      </c>
      <c r="K1221" s="29" t="str">
        <f t="array" ref="K1221">IF(G1221="","",SMALL(IF(صرف!$E$1:$E$10000=$D$4,ROW($1:$10000)),G1221))</f>
        <v/>
      </c>
      <c r="L1221" s="25" t="str">
        <f t="shared" si="244"/>
        <v/>
      </c>
      <c r="M1221" s="26" t="str">
        <f t="shared" si="252"/>
        <v/>
      </c>
      <c r="N1221" s="27" t="str">
        <f t="shared" si="253"/>
        <v/>
      </c>
      <c r="O1221" s="27" t="str">
        <f t="shared" si="245"/>
        <v/>
      </c>
      <c r="P1221" s="29" t="str">
        <f t="array" ref="P1221">IF(L1221="","",SMALL(IF(تكهين!$E$1:$E$10000=$D$4,ROW($1:$10000)),L1221))</f>
        <v/>
      </c>
    </row>
    <row r="1222" spans="2:16" ht="20.25">
      <c r="B1222" s="25" t="str">
        <f t="shared" si="242"/>
        <v/>
      </c>
      <c r="C1222" s="26" t="str">
        <f t="shared" si="246"/>
        <v/>
      </c>
      <c r="D1222" s="27" t="str">
        <f t="shared" si="247"/>
        <v/>
      </c>
      <c r="E1222" s="27" t="str">
        <f t="shared" si="248"/>
        <v/>
      </c>
      <c r="F1222" s="29" t="str">
        <f t="array" ref="F1222">IF(B1222="","",SMALL(IF(اضافه!$E$1:$E$10000=$D$4,ROW($1:$10000)),B1222))</f>
        <v/>
      </c>
      <c r="G1222" s="25" t="str">
        <f t="shared" si="243"/>
        <v/>
      </c>
      <c r="H1222" s="26" t="str">
        <f t="shared" si="249"/>
        <v/>
      </c>
      <c r="I1222" s="27" t="str">
        <f t="shared" si="250"/>
        <v/>
      </c>
      <c r="J1222" s="27" t="str">
        <f t="shared" si="251"/>
        <v/>
      </c>
      <c r="K1222" s="29" t="str">
        <f t="array" ref="K1222">IF(G1222="","",SMALL(IF(صرف!$E$1:$E$10000=$D$4,ROW($1:$10000)),G1222))</f>
        <v/>
      </c>
      <c r="L1222" s="25" t="str">
        <f t="shared" si="244"/>
        <v/>
      </c>
      <c r="M1222" s="26" t="str">
        <f t="shared" si="252"/>
        <v/>
      </c>
      <c r="N1222" s="27" t="str">
        <f t="shared" si="253"/>
        <v/>
      </c>
      <c r="O1222" s="27" t="str">
        <f t="shared" si="245"/>
        <v/>
      </c>
      <c r="P1222" s="29" t="str">
        <f t="array" ref="P1222">IF(L1222="","",SMALL(IF(تكهين!$E$1:$E$10000=$D$4,ROW($1:$10000)),L1222))</f>
        <v/>
      </c>
    </row>
    <row r="1223" spans="2:16" ht="20.25">
      <c r="B1223" s="25" t="str">
        <f t="shared" ref="B1223:B1286" si="254">IF(B$11=0,"",IF(ROW($B1211)&gt;B$11,"",ROW($B1211)))</f>
        <v/>
      </c>
      <c r="C1223" s="26" t="str">
        <f t="shared" si="246"/>
        <v/>
      </c>
      <c r="D1223" s="27" t="str">
        <f t="shared" si="247"/>
        <v/>
      </c>
      <c r="E1223" s="27" t="str">
        <f t="shared" si="248"/>
        <v/>
      </c>
      <c r="F1223" s="29" t="str">
        <f t="array" ref="F1223">IF(B1223="","",SMALL(IF(اضافه!$E$1:$E$10000=$D$4,ROW($1:$10000)),B1223))</f>
        <v/>
      </c>
      <c r="G1223" s="25" t="str">
        <f t="shared" si="243"/>
        <v/>
      </c>
      <c r="H1223" s="26" t="str">
        <f t="shared" si="249"/>
        <v/>
      </c>
      <c r="I1223" s="27" t="str">
        <f t="shared" si="250"/>
        <v/>
      </c>
      <c r="J1223" s="27" t="str">
        <f t="shared" si="251"/>
        <v/>
      </c>
      <c r="K1223" s="29" t="str">
        <f t="array" ref="K1223">IF(G1223="","",SMALL(IF(صرف!$E$1:$E$10000=$D$4,ROW($1:$10000)),G1223))</f>
        <v/>
      </c>
      <c r="L1223" s="25" t="str">
        <f t="shared" si="244"/>
        <v/>
      </c>
      <c r="M1223" s="26" t="str">
        <f t="shared" si="252"/>
        <v/>
      </c>
      <c r="N1223" s="27" t="str">
        <f t="shared" si="253"/>
        <v/>
      </c>
      <c r="O1223" s="27" t="str">
        <f t="shared" si="245"/>
        <v/>
      </c>
      <c r="P1223" s="29" t="str">
        <f t="array" ref="P1223">IF(L1223="","",SMALL(IF(تكهين!$E$1:$E$10000=$D$4,ROW($1:$10000)),L1223))</f>
        <v/>
      </c>
    </row>
    <row r="1224" spans="2:16" ht="20.25">
      <c r="B1224" s="25" t="str">
        <f t="shared" si="254"/>
        <v/>
      </c>
      <c r="C1224" s="26" t="str">
        <f t="shared" si="246"/>
        <v/>
      </c>
      <c r="D1224" s="27" t="str">
        <f t="shared" si="247"/>
        <v/>
      </c>
      <c r="E1224" s="27" t="str">
        <f t="shared" si="248"/>
        <v/>
      </c>
      <c r="F1224" s="29" t="str">
        <f t="array" ref="F1224">IF(B1224="","",SMALL(IF(اضافه!$E$1:$E$10000=$D$4,ROW($1:$10000)),B1224))</f>
        <v/>
      </c>
      <c r="G1224" s="25" t="str">
        <f t="shared" si="243"/>
        <v/>
      </c>
      <c r="H1224" s="26" t="str">
        <f t="shared" si="249"/>
        <v/>
      </c>
      <c r="I1224" s="27" t="str">
        <f t="shared" si="250"/>
        <v/>
      </c>
      <c r="J1224" s="27" t="str">
        <f t="shared" si="251"/>
        <v/>
      </c>
      <c r="K1224" s="29" t="str">
        <f t="array" ref="K1224">IF(G1224="","",SMALL(IF(صرف!$E$1:$E$10000=$D$4,ROW($1:$10000)),G1224))</f>
        <v/>
      </c>
      <c r="L1224" s="25" t="str">
        <f t="shared" si="244"/>
        <v/>
      </c>
      <c r="M1224" s="26" t="str">
        <f t="shared" si="252"/>
        <v/>
      </c>
      <c r="N1224" s="27" t="str">
        <f t="shared" si="253"/>
        <v/>
      </c>
      <c r="O1224" s="27" t="str">
        <f t="shared" si="245"/>
        <v/>
      </c>
      <c r="P1224" s="29" t="str">
        <f t="array" ref="P1224">IF(L1224="","",SMALL(IF(تكهين!$E$1:$E$10000=$D$4,ROW($1:$10000)),L1224))</f>
        <v/>
      </c>
    </row>
    <row r="1225" spans="2:16" ht="20.25">
      <c r="B1225" s="25" t="str">
        <f t="shared" si="254"/>
        <v/>
      </c>
      <c r="C1225" s="26" t="str">
        <f t="shared" si="246"/>
        <v/>
      </c>
      <c r="D1225" s="27" t="str">
        <f t="shared" si="247"/>
        <v/>
      </c>
      <c r="E1225" s="27" t="str">
        <f t="shared" si="248"/>
        <v/>
      </c>
      <c r="F1225" s="29" t="str">
        <f t="array" ref="F1225">IF(B1225="","",SMALL(IF(اضافه!$E$1:$E$10000=$D$4,ROW($1:$10000)),B1225))</f>
        <v/>
      </c>
      <c r="G1225" s="25" t="str">
        <f t="shared" si="243"/>
        <v/>
      </c>
      <c r="H1225" s="26" t="str">
        <f t="shared" si="249"/>
        <v/>
      </c>
      <c r="I1225" s="27" t="str">
        <f t="shared" si="250"/>
        <v/>
      </c>
      <c r="J1225" s="27" t="str">
        <f t="shared" si="251"/>
        <v/>
      </c>
      <c r="K1225" s="29" t="str">
        <f t="array" ref="K1225">IF(G1225="","",SMALL(IF(صرف!$E$1:$E$10000=$D$4,ROW($1:$10000)),G1225))</f>
        <v/>
      </c>
      <c r="L1225" s="25" t="str">
        <f t="shared" si="244"/>
        <v/>
      </c>
      <c r="M1225" s="26" t="str">
        <f t="shared" si="252"/>
        <v/>
      </c>
      <c r="N1225" s="27" t="str">
        <f t="shared" si="253"/>
        <v/>
      </c>
      <c r="O1225" s="27" t="str">
        <f t="shared" si="245"/>
        <v/>
      </c>
      <c r="P1225" s="29" t="str">
        <f t="array" ref="P1225">IF(L1225="","",SMALL(IF(تكهين!$E$1:$E$10000=$D$4,ROW($1:$10000)),L1225))</f>
        <v/>
      </c>
    </row>
    <row r="1226" spans="2:16" ht="20.25">
      <c r="B1226" s="25" t="str">
        <f t="shared" si="254"/>
        <v/>
      </c>
      <c r="C1226" s="26" t="str">
        <f t="shared" si="246"/>
        <v/>
      </c>
      <c r="D1226" s="27" t="str">
        <f t="shared" si="247"/>
        <v/>
      </c>
      <c r="E1226" s="27" t="str">
        <f t="shared" si="248"/>
        <v/>
      </c>
      <c r="F1226" s="29" t="str">
        <f t="array" ref="F1226">IF(B1226="","",SMALL(IF(اضافه!$E$1:$E$10000=$D$4,ROW($1:$10000)),B1226))</f>
        <v/>
      </c>
      <c r="G1226" s="25" t="str">
        <f t="shared" si="243"/>
        <v/>
      </c>
      <c r="H1226" s="26" t="str">
        <f t="shared" si="249"/>
        <v/>
      </c>
      <c r="I1226" s="27" t="str">
        <f t="shared" si="250"/>
        <v/>
      </c>
      <c r="J1226" s="27" t="str">
        <f t="shared" si="251"/>
        <v/>
      </c>
      <c r="K1226" s="29" t="str">
        <f t="array" ref="K1226">IF(G1226="","",SMALL(IF(صرف!$E$1:$E$10000=$D$4,ROW($1:$10000)),G1226))</f>
        <v/>
      </c>
      <c r="L1226" s="25" t="str">
        <f t="shared" si="244"/>
        <v/>
      </c>
      <c r="M1226" s="26" t="str">
        <f t="shared" si="252"/>
        <v/>
      </c>
      <c r="N1226" s="27" t="str">
        <f t="shared" si="253"/>
        <v/>
      </c>
      <c r="O1226" s="27" t="str">
        <f t="shared" si="245"/>
        <v/>
      </c>
      <c r="P1226" s="29" t="str">
        <f t="array" ref="P1226">IF(L1226="","",SMALL(IF(تكهين!$E$1:$E$10000=$D$4,ROW($1:$10000)),L1226))</f>
        <v/>
      </c>
    </row>
    <row r="1227" spans="2:16" ht="20.25">
      <c r="B1227" s="25" t="str">
        <f t="shared" si="254"/>
        <v/>
      </c>
      <c r="C1227" s="26" t="str">
        <f t="shared" si="246"/>
        <v/>
      </c>
      <c r="D1227" s="27" t="str">
        <f t="shared" si="247"/>
        <v/>
      </c>
      <c r="E1227" s="27" t="str">
        <f t="shared" si="248"/>
        <v/>
      </c>
      <c r="F1227" s="29" t="str">
        <f t="array" ref="F1227">IF(B1227="","",SMALL(IF(اضافه!$E$1:$E$10000=$D$4,ROW($1:$10000)),B1227))</f>
        <v/>
      </c>
      <c r="G1227" s="25" t="str">
        <f t="shared" si="243"/>
        <v/>
      </c>
      <c r="H1227" s="26" t="str">
        <f t="shared" si="249"/>
        <v/>
      </c>
      <c r="I1227" s="27" t="str">
        <f t="shared" si="250"/>
        <v/>
      </c>
      <c r="J1227" s="27" t="str">
        <f t="shared" si="251"/>
        <v/>
      </c>
      <c r="K1227" s="29" t="str">
        <f t="array" ref="K1227">IF(G1227="","",SMALL(IF(صرف!$E$1:$E$10000=$D$4,ROW($1:$10000)),G1227))</f>
        <v/>
      </c>
      <c r="L1227" s="25" t="str">
        <f t="shared" si="244"/>
        <v/>
      </c>
      <c r="M1227" s="26" t="str">
        <f t="shared" si="252"/>
        <v/>
      </c>
      <c r="N1227" s="27" t="str">
        <f t="shared" si="253"/>
        <v/>
      </c>
      <c r="O1227" s="27" t="str">
        <f t="shared" si="245"/>
        <v/>
      </c>
      <c r="P1227" s="29" t="str">
        <f t="array" ref="P1227">IF(L1227="","",SMALL(IF(تكهين!$E$1:$E$10000=$D$4,ROW($1:$10000)),L1227))</f>
        <v/>
      </c>
    </row>
    <row r="1228" spans="2:16" ht="20.25">
      <c r="B1228" s="25" t="str">
        <f t="shared" si="254"/>
        <v/>
      </c>
      <c r="C1228" s="26" t="str">
        <f t="shared" si="246"/>
        <v/>
      </c>
      <c r="D1228" s="27" t="str">
        <f t="shared" si="247"/>
        <v/>
      </c>
      <c r="E1228" s="27" t="str">
        <f t="shared" si="248"/>
        <v/>
      </c>
      <c r="F1228" s="29" t="str">
        <f t="array" ref="F1228">IF(B1228="","",SMALL(IF(اضافه!$E$1:$E$10000=$D$4,ROW($1:$10000)),B1228))</f>
        <v/>
      </c>
      <c r="G1228" s="25" t="str">
        <f t="shared" si="243"/>
        <v/>
      </c>
      <c r="H1228" s="26" t="str">
        <f t="shared" si="249"/>
        <v/>
      </c>
      <c r="I1228" s="27" t="str">
        <f t="shared" si="250"/>
        <v/>
      </c>
      <c r="J1228" s="27" t="str">
        <f t="shared" si="251"/>
        <v/>
      </c>
      <c r="K1228" s="29" t="str">
        <f t="array" ref="K1228">IF(G1228="","",SMALL(IF(صرف!$E$1:$E$10000=$D$4,ROW($1:$10000)),G1228))</f>
        <v/>
      </c>
      <c r="L1228" s="25" t="str">
        <f t="shared" si="244"/>
        <v/>
      </c>
      <c r="M1228" s="26" t="str">
        <f t="shared" si="252"/>
        <v/>
      </c>
      <c r="N1228" s="27" t="str">
        <f t="shared" si="253"/>
        <v/>
      </c>
      <c r="O1228" s="27" t="str">
        <f t="shared" si="245"/>
        <v/>
      </c>
      <c r="P1228" s="29" t="str">
        <f t="array" ref="P1228">IF(L1228="","",SMALL(IF(تكهين!$E$1:$E$10000=$D$4,ROW($1:$10000)),L1228))</f>
        <v/>
      </c>
    </row>
    <row r="1229" spans="2:16" ht="20.25">
      <c r="B1229" s="25" t="str">
        <f t="shared" si="254"/>
        <v/>
      </c>
      <c r="C1229" s="26" t="str">
        <f t="shared" si="246"/>
        <v/>
      </c>
      <c r="D1229" s="27" t="str">
        <f t="shared" si="247"/>
        <v/>
      </c>
      <c r="E1229" s="27" t="str">
        <f t="shared" si="248"/>
        <v/>
      </c>
      <c r="F1229" s="29" t="str">
        <f t="array" ref="F1229">IF(B1229="","",SMALL(IF(اضافه!$E$1:$E$10000=$D$4,ROW($1:$10000)),B1229))</f>
        <v/>
      </c>
      <c r="G1229" s="25" t="str">
        <f t="shared" ref="G1229:G1292" si="255">IF(G$11=0,"",IF(ROW($B1217)&gt;G$11,"",ROW($B1217)))</f>
        <v/>
      </c>
      <c r="H1229" s="26" t="str">
        <f t="shared" si="249"/>
        <v/>
      </c>
      <c r="I1229" s="27" t="str">
        <f t="shared" si="250"/>
        <v/>
      </c>
      <c r="J1229" s="27" t="str">
        <f t="shared" si="251"/>
        <v/>
      </c>
      <c r="K1229" s="29" t="str">
        <f t="array" ref="K1229">IF(G1229="","",SMALL(IF(صرف!$E$1:$E$10000=$D$4,ROW($1:$10000)),G1229))</f>
        <v/>
      </c>
      <c r="L1229" s="25" t="str">
        <f t="shared" ref="L1229:L1292" si="256">IF(L$11=0,"",IF(ROW($B1217)&gt;L$11,"",ROW($B1217)))</f>
        <v/>
      </c>
      <c r="M1229" s="26" t="str">
        <f t="shared" si="252"/>
        <v/>
      </c>
      <c r="N1229" s="27" t="str">
        <f t="shared" si="253"/>
        <v/>
      </c>
      <c r="O1229" s="27" t="str">
        <f t="shared" si="245"/>
        <v/>
      </c>
      <c r="P1229" s="29" t="str">
        <f t="array" ref="P1229">IF(L1229="","",SMALL(IF(تكهين!$E$1:$E$10000=$D$4,ROW($1:$10000)),L1229))</f>
        <v/>
      </c>
    </row>
    <row r="1230" spans="2:16" ht="20.25">
      <c r="B1230" s="25" t="str">
        <f t="shared" si="254"/>
        <v/>
      </c>
      <c r="C1230" s="26" t="str">
        <f t="shared" si="246"/>
        <v/>
      </c>
      <c r="D1230" s="27" t="str">
        <f t="shared" si="247"/>
        <v/>
      </c>
      <c r="E1230" s="27" t="str">
        <f t="shared" si="248"/>
        <v/>
      </c>
      <c r="F1230" s="29" t="str">
        <f t="array" ref="F1230">IF(B1230="","",SMALL(IF(اضافه!$E$1:$E$10000=$D$4,ROW($1:$10000)),B1230))</f>
        <v/>
      </c>
      <c r="G1230" s="25" t="str">
        <f t="shared" si="255"/>
        <v/>
      </c>
      <c r="H1230" s="26" t="str">
        <f t="shared" si="249"/>
        <v/>
      </c>
      <c r="I1230" s="27" t="str">
        <f t="shared" si="250"/>
        <v/>
      </c>
      <c r="J1230" s="27" t="str">
        <f t="shared" si="251"/>
        <v/>
      </c>
      <c r="K1230" s="29" t="str">
        <f t="array" ref="K1230">IF(G1230="","",SMALL(IF(صرف!$E$1:$E$10000=$D$4,ROW($1:$10000)),G1230))</f>
        <v/>
      </c>
      <c r="L1230" s="25" t="str">
        <f t="shared" si="256"/>
        <v/>
      </c>
      <c r="M1230" s="26" t="str">
        <f t="shared" si="252"/>
        <v/>
      </c>
      <c r="N1230" s="27" t="str">
        <f t="shared" si="253"/>
        <v/>
      </c>
      <c r="O1230" s="27" t="str">
        <f t="shared" si="245"/>
        <v/>
      </c>
      <c r="P1230" s="29" t="str">
        <f t="array" ref="P1230">IF(L1230="","",SMALL(IF(تكهين!$E$1:$E$10000=$D$4,ROW($1:$10000)),L1230))</f>
        <v/>
      </c>
    </row>
    <row r="1231" spans="2:16" ht="20.25">
      <c r="B1231" s="25" t="str">
        <f t="shared" si="254"/>
        <v/>
      </c>
      <c r="C1231" s="26" t="str">
        <f t="shared" si="246"/>
        <v/>
      </c>
      <c r="D1231" s="27" t="str">
        <f t="shared" si="247"/>
        <v/>
      </c>
      <c r="E1231" s="27" t="str">
        <f t="shared" si="248"/>
        <v/>
      </c>
      <c r="F1231" s="29" t="str">
        <f t="array" ref="F1231">IF(B1231="","",SMALL(IF(اضافه!$E$1:$E$10000=$D$4,ROW($1:$10000)),B1231))</f>
        <v/>
      </c>
      <c r="G1231" s="25" t="str">
        <f t="shared" si="255"/>
        <v/>
      </c>
      <c r="H1231" s="26" t="str">
        <f t="shared" si="249"/>
        <v/>
      </c>
      <c r="I1231" s="27" t="str">
        <f t="shared" si="250"/>
        <v/>
      </c>
      <c r="J1231" s="27" t="str">
        <f t="shared" si="251"/>
        <v/>
      </c>
      <c r="K1231" s="29" t="str">
        <f t="array" ref="K1231">IF(G1231="","",SMALL(IF(صرف!$E$1:$E$10000=$D$4,ROW($1:$10000)),G1231))</f>
        <v/>
      </c>
      <c r="L1231" s="25" t="str">
        <f t="shared" si="256"/>
        <v/>
      </c>
      <c r="M1231" s="26" t="str">
        <f t="shared" si="252"/>
        <v/>
      </c>
      <c r="N1231" s="27" t="str">
        <f t="shared" si="253"/>
        <v/>
      </c>
      <c r="O1231" s="27" t="str">
        <f t="shared" si="245"/>
        <v/>
      </c>
      <c r="P1231" s="29" t="str">
        <f t="array" ref="P1231">IF(L1231="","",SMALL(IF(تكهين!$E$1:$E$10000=$D$4,ROW($1:$10000)),L1231))</f>
        <v/>
      </c>
    </row>
    <row r="1232" spans="2:16" ht="20.25">
      <c r="B1232" s="25" t="str">
        <f t="shared" si="254"/>
        <v/>
      </c>
      <c r="C1232" s="26" t="str">
        <f t="shared" si="246"/>
        <v/>
      </c>
      <c r="D1232" s="27" t="str">
        <f t="shared" si="247"/>
        <v/>
      </c>
      <c r="E1232" s="27" t="str">
        <f t="shared" si="248"/>
        <v/>
      </c>
      <c r="F1232" s="29" t="str">
        <f t="array" ref="F1232">IF(B1232="","",SMALL(IF(اضافه!$E$1:$E$10000=$D$4,ROW($1:$10000)),B1232))</f>
        <v/>
      </c>
      <c r="G1232" s="25" t="str">
        <f t="shared" si="255"/>
        <v/>
      </c>
      <c r="H1232" s="26" t="str">
        <f t="shared" si="249"/>
        <v/>
      </c>
      <c r="I1232" s="27" t="str">
        <f t="shared" si="250"/>
        <v/>
      </c>
      <c r="J1232" s="27" t="str">
        <f t="shared" si="251"/>
        <v/>
      </c>
      <c r="K1232" s="29" t="str">
        <f t="array" ref="K1232">IF(G1232="","",SMALL(IF(صرف!$E$1:$E$10000=$D$4,ROW($1:$10000)),G1232))</f>
        <v/>
      </c>
      <c r="L1232" s="25" t="str">
        <f t="shared" si="256"/>
        <v/>
      </c>
      <c r="M1232" s="26" t="str">
        <f t="shared" si="252"/>
        <v/>
      </c>
      <c r="N1232" s="27" t="str">
        <f t="shared" si="253"/>
        <v/>
      </c>
      <c r="O1232" s="27" t="str">
        <f t="shared" si="245"/>
        <v/>
      </c>
      <c r="P1232" s="29" t="str">
        <f t="array" ref="P1232">IF(L1232="","",SMALL(IF(تكهين!$E$1:$E$10000=$D$4,ROW($1:$10000)),L1232))</f>
        <v/>
      </c>
    </row>
    <row r="1233" spans="2:16" ht="20.25">
      <c r="B1233" s="25" t="str">
        <f t="shared" si="254"/>
        <v/>
      </c>
      <c r="C1233" s="26" t="str">
        <f t="shared" si="246"/>
        <v/>
      </c>
      <c r="D1233" s="27" t="str">
        <f t="shared" si="247"/>
        <v/>
      </c>
      <c r="E1233" s="27" t="str">
        <f t="shared" si="248"/>
        <v/>
      </c>
      <c r="F1233" s="29" t="str">
        <f t="array" ref="F1233">IF(B1233="","",SMALL(IF(اضافه!$E$1:$E$10000=$D$4,ROW($1:$10000)),B1233))</f>
        <v/>
      </c>
      <c r="G1233" s="25" t="str">
        <f t="shared" si="255"/>
        <v/>
      </c>
      <c r="H1233" s="26" t="str">
        <f t="shared" si="249"/>
        <v/>
      </c>
      <c r="I1233" s="27" t="str">
        <f t="shared" si="250"/>
        <v/>
      </c>
      <c r="J1233" s="27" t="str">
        <f t="shared" si="251"/>
        <v/>
      </c>
      <c r="K1233" s="29" t="str">
        <f t="array" ref="K1233">IF(G1233="","",SMALL(IF(صرف!$E$1:$E$10000=$D$4,ROW($1:$10000)),G1233))</f>
        <v/>
      </c>
      <c r="L1233" s="25" t="str">
        <f t="shared" si="256"/>
        <v/>
      </c>
      <c r="M1233" s="26" t="str">
        <f t="shared" si="252"/>
        <v/>
      </c>
      <c r="N1233" s="27" t="str">
        <f t="shared" si="253"/>
        <v/>
      </c>
      <c r="O1233" s="27" t="str">
        <f t="shared" si="245"/>
        <v/>
      </c>
      <c r="P1233" s="29" t="str">
        <f t="array" ref="P1233">IF(L1233="","",SMALL(IF(تكهين!$E$1:$E$10000=$D$4,ROW($1:$10000)),L1233))</f>
        <v/>
      </c>
    </row>
    <row r="1234" spans="2:16" ht="20.25">
      <c r="B1234" s="25" t="str">
        <f t="shared" si="254"/>
        <v/>
      </c>
      <c r="C1234" s="26" t="str">
        <f t="shared" si="246"/>
        <v/>
      </c>
      <c r="D1234" s="27" t="str">
        <f t="shared" si="247"/>
        <v/>
      </c>
      <c r="E1234" s="27" t="str">
        <f t="shared" si="248"/>
        <v/>
      </c>
      <c r="F1234" s="29" t="str">
        <f t="array" ref="F1234">IF(B1234="","",SMALL(IF(اضافه!$E$1:$E$10000=$D$4,ROW($1:$10000)),B1234))</f>
        <v/>
      </c>
      <c r="G1234" s="25" t="str">
        <f t="shared" si="255"/>
        <v/>
      </c>
      <c r="H1234" s="26" t="str">
        <f t="shared" si="249"/>
        <v/>
      </c>
      <c r="I1234" s="27" t="str">
        <f t="shared" si="250"/>
        <v/>
      </c>
      <c r="J1234" s="27" t="str">
        <f t="shared" si="251"/>
        <v/>
      </c>
      <c r="K1234" s="29" t="str">
        <f t="array" ref="K1234">IF(G1234="","",SMALL(IF(صرف!$E$1:$E$10000=$D$4,ROW($1:$10000)),G1234))</f>
        <v/>
      </c>
      <c r="L1234" s="25" t="str">
        <f t="shared" si="256"/>
        <v/>
      </c>
      <c r="M1234" s="26" t="str">
        <f t="shared" si="252"/>
        <v/>
      </c>
      <c r="N1234" s="27" t="str">
        <f t="shared" si="253"/>
        <v/>
      </c>
      <c r="O1234" s="27" t="str">
        <f t="shared" si="245"/>
        <v/>
      </c>
      <c r="P1234" s="29" t="str">
        <f t="array" ref="P1234">IF(L1234="","",SMALL(IF(تكهين!$E$1:$E$10000=$D$4,ROW($1:$10000)),L1234))</f>
        <v/>
      </c>
    </row>
    <row r="1235" spans="2:16" ht="20.25">
      <c r="B1235" s="25" t="str">
        <f t="shared" si="254"/>
        <v/>
      </c>
      <c r="C1235" s="26" t="str">
        <f t="shared" si="246"/>
        <v/>
      </c>
      <c r="D1235" s="27" t="str">
        <f t="shared" si="247"/>
        <v/>
      </c>
      <c r="E1235" s="27" t="str">
        <f t="shared" si="248"/>
        <v/>
      </c>
      <c r="F1235" s="29" t="str">
        <f t="array" ref="F1235">IF(B1235="","",SMALL(IF(اضافه!$E$1:$E$10000=$D$4,ROW($1:$10000)),B1235))</f>
        <v/>
      </c>
      <c r="G1235" s="25" t="str">
        <f t="shared" si="255"/>
        <v/>
      </c>
      <c r="H1235" s="26" t="str">
        <f t="shared" si="249"/>
        <v/>
      </c>
      <c r="I1235" s="27" t="str">
        <f t="shared" si="250"/>
        <v/>
      </c>
      <c r="J1235" s="27" t="str">
        <f t="shared" si="251"/>
        <v/>
      </c>
      <c r="K1235" s="29" t="str">
        <f t="array" ref="K1235">IF(G1235="","",SMALL(IF(صرف!$E$1:$E$10000=$D$4,ROW($1:$10000)),G1235))</f>
        <v/>
      </c>
      <c r="L1235" s="25" t="str">
        <f t="shared" si="256"/>
        <v/>
      </c>
      <c r="M1235" s="26" t="str">
        <f t="shared" si="252"/>
        <v/>
      </c>
      <c r="N1235" s="27" t="str">
        <f t="shared" si="253"/>
        <v/>
      </c>
      <c r="O1235" s="27" t="str">
        <f t="shared" si="245"/>
        <v/>
      </c>
      <c r="P1235" s="29" t="str">
        <f t="array" ref="P1235">IF(L1235="","",SMALL(IF(تكهين!$E$1:$E$10000=$D$4,ROW($1:$10000)),L1235))</f>
        <v/>
      </c>
    </row>
    <row r="1236" spans="2:16" ht="20.25">
      <c r="B1236" s="25" t="str">
        <f t="shared" si="254"/>
        <v/>
      </c>
      <c r="C1236" s="26" t="str">
        <f t="shared" si="246"/>
        <v/>
      </c>
      <c r="D1236" s="27" t="str">
        <f t="shared" si="247"/>
        <v/>
      </c>
      <c r="E1236" s="27" t="str">
        <f t="shared" si="248"/>
        <v/>
      </c>
      <c r="F1236" s="29" t="str">
        <f t="array" ref="F1236">IF(B1236="","",SMALL(IF(اضافه!$E$1:$E$10000=$D$4,ROW($1:$10000)),B1236))</f>
        <v/>
      </c>
      <c r="G1236" s="25" t="str">
        <f t="shared" si="255"/>
        <v/>
      </c>
      <c r="H1236" s="26" t="str">
        <f t="shared" si="249"/>
        <v/>
      </c>
      <c r="I1236" s="27" t="str">
        <f t="shared" si="250"/>
        <v/>
      </c>
      <c r="J1236" s="27" t="str">
        <f t="shared" si="251"/>
        <v/>
      </c>
      <c r="K1236" s="29" t="str">
        <f t="array" ref="K1236">IF(G1236="","",SMALL(IF(صرف!$E$1:$E$10000=$D$4,ROW($1:$10000)),G1236))</f>
        <v/>
      </c>
      <c r="L1236" s="25" t="str">
        <f t="shared" si="256"/>
        <v/>
      </c>
      <c r="M1236" s="26" t="str">
        <f t="shared" si="252"/>
        <v/>
      </c>
      <c r="N1236" s="27" t="str">
        <f t="shared" si="253"/>
        <v/>
      </c>
      <c r="O1236" s="27" t="str">
        <f t="shared" si="245"/>
        <v/>
      </c>
      <c r="P1236" s="29" t="str">
        <f t="array" ref="P1236">IF(L1236="","",SMALL(IF(تكهين!$E$1:$E$10000=$D$4,ROW($1:$10000)),L1236))</f>
        <v/>
      </c>
    </row>
    <row r="1237" spans="2:16" ht="20.25">
      <c r="B1237" s="25" t="str">
        <f t="shared" si="254"/>
        <v/>
      </c>
      <c r="C1237" s="26" t="str">
        <f t="shared" si="246"/>
        <v/>
      </c>
      <c r="D1237" s="27" t="str">
        <f t="shared" si="247"/>
        <v/>
      </c>
      <c r="E1237" s="27" t="str">
        <f t="shared" si="248"/>
        <v/>
      </c>
      <c r="F1237" s="29" t="str">
        <f t="array" ref="F1237">IF(B1237="","",SMALL(IF(اضافه!$E$1:$E$10000=$D$4,ROW($1:$10000)),B1237))</f>
        <v/>
      </c>
      <c r="G1237" s="25" t="str">
        <f t="shared" si="255"/>
        <v/>
      </c>
      <c r="H1237" s="26" t="str">
        <f t="shared" si="249"/>
        <v/>
      </c>
      <c r="I1237" s="27" t="str">
        <f t="shared" si="250"/>
        <v/>
      </c>
      <c r="J1237" s="27" t="str">
        <f t="shared" si="251"/>
        <v/>
      </c>
      <c r="K1237" s="29" t="str">
        <f t="array" ref="K1237">IF(G1237="","",SMALL(IF(صرف!$E$1:$E$10000=$D$4,ROW($1:$10000)),G1237))</f>
        <v/>
      </c>
      <c r="L1237" s="25" t="str">
        <f t="shared" si="256"/>
        <v/>
      </c>
      <c r="M1237" s="26" t="str">
        <f t="shared" si="252"/>
        <v/>
      </c>
      <c r="N1237" s="27" t="str">
        <f t="shared" si="253"/>
        <v/>
      </c>
      <c r="O1237" s="27" t="str">
        <f t="shared" si="245"/>
        <v/>
      </c>
      <c r="P1237" s="29" t="str">
        <f t="array" ref="P1237">IF(L1237="","",SMALL(IF(تكهين!$E$1:$E$10000=$D$4,ROW($1:$10000)),L1237))</f>
        <v/>
      </c>
    </row>
    <row r="1238" spans="2:16" ht="20.25">
      <c r="B1238" s="25" t="str">
        <f t="shared" si="254"/>
        <v/>
      </c>
      <c r="C1238" s="26" t="str">
        <f t="shared" si="246"/>
        <v/>
      </c>
      <c r="D1238" s="27" t="str">
        <f t="shared" si="247"/>
        <v/>
      </c>
      <c r="E1238" s="27" t="str">
        <f t="shared" si="248"/>
        <v/>
      </c>
      <c r="F1238" s="29" t="str">
        <f t="array" ref="F1238">IF(B1238="","",SMALL(IF(اضافه!$E$1:$E$10000=$D$4,ROW($1:$10000)),B1238))</f>
        <v/>
      </c>
      <c r="G1238" s="25" t="str">
        <f t="shared" si="255"/>
        <v/>
      </c>
      <c r="H1238" s="26" t="str">
        <f t="shared" si="249"/>
        <v/>
      </c>
      <c r="I1238" s="27" t="str">
        <f t="shared" si="250"/>
        <v/>
      </c>
      <c r="J1238" s="27" t="str">
        <f t="shared" si="251"/>
        <v/>
      </c>
      <c r="K1238" s="29" t="str">
        <f t="array" ref="K1238">IF(G1238="","",SMALL(IF(صرف!$E$1:$E$10000=$D$4,ROW($1:$10000)),G1238))</f>
        <v/>
      </c>
      <c r="L1238" s="25" t="str">
        <f t="shared" si="256"/>
        <v/>
      </c>
      <c r="M1238" s="26" t="str">
        <f t="shared" si="252"/>
        <v/>
      </c>
      <c r="N1238" s="27" t="str">
        <f t="shared" si="253"/>
        <v/>
      </c>
      <c r="O1238" s="27" t="str">
        <f t="shared" si="245"/>
        <v/>
      </c>
      <c r="P1238" s="29" t="str">
        <f t="array" ref="P1238">IF(L1238="","",SMALL(IF(تكهين!$E$1:$E$10000=$D$4,ROW($1:$10000)),L1238))</f>
        <v/>
      </c>
    </row>
    <row r="1239" spans="2:16" ht="20.25">
      <c r="B1239" s="25" t="str">
        <f t="shared" si="254"/>
        <v/>
      </c>
      <c r="C1239" s="26" t="str">
        <f t="shared" si="246"/>
        <v/>
      </c>
      <c r="D1239" s="27" t="str">
        <f t="shared" si="247"/>
        <v/>
      </c>
      <c r="E1239" s="27" t="str">
        <f t="shared" si="248"/>
        <v/>
      </c>
      <c r="F1239" s="29" t="str">
        <f t="array" ref="F1239">IF(B1239="","",SMALL(IF(اضافه!$E$1:$E$10000=$D$4,ROW($1:$10000)),B1239))</f>
        <v/>
      </c>
      <c r="G1239" s="25" t="str">
        <f t="shared" si="255"/>
        <v/>
      </c>
      <c r="H1239" s="26" t="str">
        <f t="shared" si="249"/>
        <v/>
      </c>
      <c r="I1239" s="27" t="str">
        <f t="shared" si="250"/>
        <v/>
      </c>
      <c r="J1239" s="27" t="str">
        <f t="shared" si="251"/>
        <v/>
      </c>
      <c r="K1239" s="29" t="str">
        <f t="array" ref="K1239">IF(G1239="","",SMALL(IF(صرف!$E$1:$E$10000=$D$4,ROW($1:$10000)),G1239))</f>
        <v/>
      </c>
      <c r="L1239" s="25" t="str">
        <f t="shared" si="256"/>
        <v/>
      </c>
      <c r="M1239" s="26" t="str">
        <f t="shared" si="252"/>
        <v/>
      </c>
      <c r="N1239" s="27" t="str">
        <f t="shared" si="253"/>
        <v/>
      </c>
      <c r="O1239" s="27" t="str">
        <f t="shared" si="245"/>
        <v/>
      </c>
      <c r="P1239" s="29" t="str">
        <f t="array" ref="P1239">IF(L1239="","",SMALL(IF(تكهين!$E$1:$E$10000=$D$4,ROW($1:$10000)),L1239))</f>
        <v/>
      </c>
    </row>
    <row r="1240" spans="2:16" ht="20.25">
      <c r="B1240" s="25" t="str">
        <f t="shared" si="254"/>
        <v/>
      </c>
      <c r="C1240" s="26" t="str">
        <f t="shared" si="246"/>
        <v/>
      </c>
      <c r="D1240" s="27" t="str">
        <f t="shared" si="247"/>
        <v/>
      </c>
      <c r="E1240" s="27" t="str">
        <f t="shared" si="248"/>
        <v/>
      </c>
      <c r="F1240" s="29" t="str">
        <f t="array" ref="F1240">IF(B1240="","",SMALL(IF(اضافه!$E$1:$E$10000=$D$4,ROW($1:$10000)),B1240))</f>
        <v/>
      </c>
      <c r="G1240" s="25" t="str">
        <f t="shared" si="255"/>
        <v/>
      </c>
      <c r="H1240" s="26" t="str">
        <f t="shared" si="249"/>
        <v/>
      </c>
      <c r="I1240" s="27" t="str">
        <f t="shared" si="250"/>
        <v/>
      </c>
      <c r="J1240" s="27" t="str">
        <f t="shared" si="251"/>
        <v/>
      </c>
      <c r="K1240" s="29" t="str">
        <f t="array" ref="K1240">IF(G1240="","",SMALL(IF(صرف!$E$1:$E$10000=$D$4,ROW($1:$10000)),G1240))</f>
        <v/>
      </c>
      <c r="L1240" s="25" t="str">
        <f t="shared" si="256"/>
        <v/>
      </c>
      <c r="M1240" s="26" t="str">
        <f t="shared" si="252"/>
        <v/>
      </c>
      <c r="N1240" s="27" t="str">
        <f t="shared" si="253"/>
        <v/>
      </c>
      <c r="O1240" s="27" t="str">
        <f t="shared" si="245"/>
        <v/>
      </c>
      <c r="P1240" s="29" t="str">
        <f t="array" ref="P1240">IF(L1240="","",SMALL(IF(تكهين!$E$1:$E$10000=$D$4,ROW($1:$10000)),L1240))</f>
        <v/>
      </c>
    </row>
    <row r="1241" spans="2:16" ht="20.25">
      <c r="B1241" s="25" t="str">
        <f t="shared" si="254"/>
        <v/>
      </c>
      <c r="C1241" s="26" t="str">
        <f t="shared" si="246"/>
        <v/>
      </c>
      <c r="D1241" s="27" t="str">
        <f t="shared" si="247"/>
        <v/>
      </c>
      <c r="E1241" s="27" t="str">
        <f t="shared" si="248"/>
        <v/>
      </c>
      <c r="F1241" s="29" t="str">
        <f t="array" ref="F1241">IF(B1241="","",SMALL(IF(اضافه!$E$1:$E$10000=$D$4,ROW($1:$10000)),B1241))</f>
        <v/>
      </c>
      <c r="G1241" s="25" t="str">
        <f t="shared" si="255"/>
        <v/>
      </c>
      <c r="H1241" s="26" t="str">
        <f t="shared" si="249"/>
        <v/>
      </c>
      <c r="I1241" s="27" t="str">
        <f t="shared" si="250"/>
        <v/>
      </c>
      <c r="J1241" s="27" t="str">
        <f t="shared" si="251"/>
        <v/>
      </c>
      <c r="K1241" s="29" t="str">
        <f t="array" ref="K1241">IF(G1241="","",SMALL(IF(صرف!$E$1:$E$10000=$D$4,ROW($1:$10000)),G1241))</f>
        <v/>
      </c>
      <c r="L1241" s="25" t="str">
        <f t="shared" si="256"/>
        <v/>
      </c>
      <c r="M1241" s="26" t="str">
        <f t="shared" si="252"/>
        <v/>
      </c>
      <c r="N1241" s="27" t="str">
        <f t="shared" si="253"/>
        <v/>
      </c>
      <c r="O1241" s="27" t="str">
        <f t="shared" si="245"/>
        <v/>
      </c>
      <c r="P1241" s="29" t="str">
        <f t="array" ref="P1241">IF(L1241="","",SMALL(IF(تكهين!$E$1:$E$10000=$D$4,ROW($1:$10000)),L1241))</f>
        <v/>
      </c>
    </row>
    <row r="1242" spans="2:16" ht="20.25">
      <c r="B1242" s="25" t="str">
        <f t="shared" si="254"/>
        <v/>
      </c>
      <c r="C1242" s="26" t="str">
        <f t="shared" si="246"/>
        <v/>
      </c>
      <c r="D1242" s="27" t="str">
        <f t="shared" si="247"/>
        <v/>
      </c>
      <c r="E1242" s="27" t="str">
        <f t="shared" si="248"/>
        <v/>
      </c>
      <c r="F1242" s="29" t="str">
        <f t="array" ref="F1242">IF(B1242="","",SMALL(IF(اضافه!$E$1:$E$10000=$D$4,ROW($1:$10000)),B1242))</f>
        <v/>
      </c>
      <c r="G1242" s="25" t="str">
        <f t="shared" si="255"/>
        <v/>
      </c>
      <c r="H1242" s="26" t="str">
        <f t="shared" si="249"/>
        <v/>
      </c>
      <c r="I1242" s="27" t="str">
        <f t="shared" si="250"/>
        <v/>
      </c>
      <c r="J1242" s="27" t="str">
        <f t="shared" si="251"/>
        <v/>
      </c>
      <c r="K1242" s="29" t="str">
        <f t="array" ref="K1242">IF(G1242="","",SMALL(IF(صرف!$E$1:$E$10000=$D$4,ROW($1:$10000)),G1242))</f>
        <v/>
      </c>
      <c r="L1242" s="25" t="str">
        <f t="shared" si="256"/>
        <v/>
      </c>
      <c r="M1242" s="26" t="str">
        <f t="shared" si="252"/>
        <v/>
      </c>
      <c r="N1242" s="27" t="str">
        <f t="shared" si="253"/>
        <v/>
      </c>
      <c r="O1242" s="27" t="str">
        <f t="shared" si="245"/>
        <v/>
      </c>
      <c r="P1242" s="29" t="str">
        <f t="array" ref="P1242">IF(L1242="","",SMALL(IF(تكهين!$E$1:$E$10000=$D$4,ROW($1:$10000)),L1242))</f>
        <v/>
      </c>
    </row>
    <row r="1243" spans="2:16" ht="20.25">
      <c r="B1243" s="25" t="str">
        <f t="shared" si="254"/>
        <v/>
      </c>
      <c r="C1243" s="26" t="str">
        <f t="shared" si="246"/>
        <v/>
      </c>
      <c r="D1243" s="27" t="str">
        <f t="shared" si="247"/>
        <v/>
      </c>
      <c r="E1243" s="27" t="str">
        <f t="shared" si="248"/>
        <v/>
      </c>
      <c r="F1243" s="29" t="str">
        <f t="array" ref="F1243">IF(B1243="","",SMALL(IF(اضافه!$E$1:$E$10000=$D$4,ROW($1:$10000)),B1243))</f>
        <v/>
      </c>
      <c r="G1243" s="25" t="str">
        <f t="shared" si="255"/>
        <v/>
      </c>
      <c r="H1243" s="26" t="str">
        <f t="shared" si="249"/>
        <v/>
      </c>
      <c r="I1243" s="27" t="str">
        <f t="shared" si="250"/>
        <v/>
      </c>
      <c r="J1243" s="27" t="str">
        <f t="shared" si="251"/>
        <v/>
      </c>
      <c r="K1243" s="29" t="str">
        <f t="array" ref="K1243">IF(G1243="","",SMALL(IF(صرف!$E$1:$E$10000=$D$4,ROW($1:$10000)),G1243))</f>
        <v/>
      </c>
      <c r="L1243" s="25" t="str">
        <f t="shared" si="256"/>
        <v/>
      </c>
      <c r="M1243" s="26" t="str">
        <f t="shared" si="252"/>
        <v/>
      </c>
      <c r="N1243" s="27" t="str">
        <f t="shared" si="253"/>
        <v/>
      </c>
      <c r="O1243" s="27" t="str">
        <f t="shared" si="245"/>
        <v/>
      </c>
      <c r="P1243" s="29" t="str">
        <f t="array" ref="P1243">IF(L1243="","",SMALL(IF(تكهين!$E$1:$E$10000=$D$4,ROW($1:$10000)),L1243))</f>
        <v/>
      </c>
    </row>
    <row r="1244" spans="2:16" ht="20.25">
      <c r="B1244" s="25" t="str">
        <f t="shared" si="254"/>
        <v/>
      </c>
      <c r="C1244" s="26" t="str">
        <f t="shared" si="246"/>
        <v/>
      </c>
      <c r="D1244" s="27" t="str">
        <f t="shared" si="247"/>
        <v/>
      </c>
      <c r="E1244" s="27" t="str">
        <f t="shared" si="248"/>
        <v/>
      </c>
      <c r="F1244" s="29" t="str">
        <f t="array" ref="F1244">IF(B1244="","",SMALL(IF(اضافه!$E$1:$E$10000=$D$4,ROW($1:$10000)),B1244))</f>
        <v/>
      </c>
      <c r="G1244" s="25" t="str">
        <f t="shared" si="255"/>
        <v/>
      </c>
      <c r="H1244" s="26" t="str">
        <f t="shared" si="249"/>
        <v/>
      </c>
      <c r="I1244" s="27" t="str">
        <f t="shared" si="250"/>
        <v/>
      </c>
      <c r="J1244" s="27" t="str">
        <f t="shared" si="251"/>
        <v/>
      </c>
      <c r="K1244" s="29" t="str">
        <f t="array" ref="K1244">IF(G1244="","",SMALL(IF(صرف!$E$1:$E$10000=$D$4,ROW($1:$10000)),G1244))</f>
        <v/>
      </c>
      <c r="L1244" s="25" t="str">
        <f t="shared" si="256"/>
        <v/>
      </c>
      <c r="M1244" s="26" t="str">
        <f t="shared" si="252"/>
        <v/>
      </c>
      <c r="N1244" s="27" t="str">
        <f t="shared" si="253"/>
        <v/>
      </c>
      <c r="O1244" s="27" t="str">
        <f t="shared" si="245"/>
        <v/>
      </c>
      <c r="P1244" s="29" t="str">
        <f t="array" ref="P1244">IF(L1244="","",SMALL(IF(تكهين!$E$1:$E$10000=$D$4,ROW($1:$10000)),L1244))</f>
        <v/>
      </c>
    </row>
    <row r="1245" spans="2:16" ht="20.25">
      <c r="B1245" s="25" t="str">
        <f t="shared" si="254"/>
        <v/>
      </c>
      <c r="C1245" s="26" t="str">
        <f t="shared" si="246"/>
        <v/>
      </c>
      <c r="D1245" s="27" t="str">
        <f t="shared" si="247"/>
        <v/>
      </c>
      <c r="E1245" s="27" t="str">
        <f t="shared" si="248"/>
        <v/>
      </c>
      <c r="F1245" s="29" t="str">
        <f t="array" ref="F1245">IF(B1245="","",SMALL(IF(اضافه!$E$1:$E$10000=$D$4,ROW($1:$10000)),B1245))</f>
        <v/>
      </c>
      <c r="G1245" s="25" t="str">
        <f t="shared" si="255"/>
        <v/>
      </c>
      <c r="H1245" s="26" t="str">
        <f t="shared" si="249"/>
        <v/>
      </c>
      <c r="I1245" s="27" t="str">
        <f t="shared" si="250"/>
        <v/>
      </c>
      <c r="J1245" s="27" t="str">
        <f t="shared" si="251"/>
        <v/>
      </c>
      <c r="K1245" s="29" t="str">
        <f t="array" ref="K1245">IF(G1245="","",SMALL(IF(صرف!$E$1:$E$10000=$D$4,ROW($1:$10000)),G1245))</f>
        <v/>
      </c>
      <c r="L1245" s="25" t="str">
        <f t="shared" si="256"/>
        <v/>
      </c>
      <c r="M1245" s="26" t="str">
        <f t="shared" si="252"/>
        <v/>
      </c>
      <c r="N1245" s="27" t="str">
        <f t="shared" si="253"/>
        <v/>
      </c>
      <c r="O1245" s="27" t="str">
        <f t="shared" si="245"/>
        <v/>
      </c>
      <c r="P1245" s="29" t="str">
        <f t="array" ref="P1245">IF(L1245="","",SMALL(IF(تكهين!$E$1:$E$10000=$D$4,ROW($1:$10000)),L1245))</f>
        <v/>
      </c>
    </row>
    <row r="1246" spans="2:16" ht="20.25">
      <c r="B1246" s="25" t="str">
        <f t="shared" si="254"/>
        <v/>
      </c>
      <c r="C1246" s="26" t="str">
        <f t="shared" si="246"/>
        <v/>
      </c>
      <c r="D1246" s="27" t="str">
        <f t="shared" si="247"/>
        <v/>
      </c>
      <c r="E1246" s="27" t="str">
        <f t="shared" si="248"/>
        <v/>
      </c>
      <c r="F1246" s="29" t="str">
        <f t="array" ref="F1246">IF(B1246="","",SMALL(IF(اضافه!$E$1:$E$10000=$D$4,ROW($1:$10000)),B1246))</f>
        <v/>
      </c>
      <c r="G1246" s="25" t="str">
        <f t="shared" si="255"/>
        <v/>
      </c>
      <c r="H1246" s="26" t="str">
        <f t="shared" si="249"/>
        <v/>
      </c>
      <c r="I1246" s="27" t="str">
        <f t="shared" si="250"/>
        <v/>
      </c>
      <c r="J1246" s="27" t="str">
        <f t="shared" si="251"/>
        <v/>
      </c>
      <c r="K1246" s="29" t="str">
        <f t="array" ref="K1246">IF(G1246="","",SMALL(IF(صرف!$E$1:$E$10000=$D$4,ROW($1:$10000)),G1246))</f>
        <v/>
      </c>
      <c r="L1246" s="25" t="str">
        <f t="shared" si="256"/>
        <v/>
      </c>
      <c r="M1246" s="26" t="str">
        <f t="shared" si="252"/>
        <v/>
      </c>
      <c r="N1246" s="27" t="str">
        <f t="shared" si="253"/>
        <v/>
      </c>
      <c r="O1246" s="27" t="str">
        <f t="shared" si="245"/>
        <v/>
      </c>
      <c r="P1246" s="29" t="str">
        <f t="array" ref="P1246">IF(L1246="","",SMALL(IF(تكهين!$E$1:$E$10000=$D$4,ROW($1:$10000)),L1246))</f>
        <v/>
      </c>
    </row>
    <row r="1247" spans="2:16" ht="20.25">
      <c r="B1247" s="25" t="str">
        <f t="shared" si="254"/>
        <v/>
      </c>
      <c r="C1247" s="26" t="str">
        <f t="shared" si="246"/>
        <v/>
      </c>
      <c r="D1247" s="27" t="str">
        <f t="shared" si="247"/>
        <v/>
      </c>
      <c r="E1247" s="27" t="str">
        <f t="shared" si="248"/>
        <v/>
      </c>
      <c r="F1247" s="29" t="str">
        <f t="array" ref="F1247">IF(B1247="","",SMALL(IF(اضافه!$E$1:$E$10000=$D$4,ROW($1:$10000)),B1247))</f>
        <v/>
      </c>
      <c r="G1247" s="25" t="str">
        <f t="shared" si="255"/>
        <v/>
      </c>
      <c r="H1247" s="26" t="str">
        <f t="shared" si="249"/>
        <v/>
      </c>
      <c r="I1247" s="27" t="str">
        <f t="shared" si="250"/>
        <v/>
      </c>
      <c r="J1247" s="27" t="str">
        <f t="shared" si="251"/>
        <v/>
      </c>
      <c r="K1247" s="29" t="str">
        <f t="array" ref="K1247">IF(G1247="","",SMALL(IF(صرف!$E$1:$E$10000=$D$4,ROW($1:$10000)),G1247))</f>
        <v/>
      </c>
      <c r="L1247" s="25" t="str">
        <f t="shared" si="256"/>
        <v/>
      </c>
      <c r="M1247" s="26" t="str">
        <f t="shared" si="252"/>
        <v/>
      </c>
      <c r="N1247" s="27" t="str">
        <f t="shared" si="253"/>
        <v/>
      </c>
      <c r="O1247" s="27" t="str">
        <f t="shared" si="245"/>
        <v/>
      </c>
      <c r="P1247" s="29" t="str">
        <f t="array" ref="P1247">IF(L1247="","",SMALL(IF(تكهين!$E$1:$E$10000=$D$4,ROW($1:$10000)),L1247))</f>
        <v/>
      </c>
    </row>
    <row r="1248" spans="2:16" ht="20.25">
      <c r="B1248" s="25" t="str">
        <f t="shared" si="254"/>
        <v/>
      </c>
      <c r="C1248" s="26" t="str">
        <f t="shared" si="246"/>
        <v/>
      </c>
      <c r="D1248" s="27" t="str">
        <f t="shared" si="247"/>
        <v/>
      </c>
      <c r="E1248" s="27" t="str">
        <f t="shared" si="248"/>
        <v/>
      </c>
      <c r="F1248" s="29" t="str">
        <f t="array" ref="F1248">IF(B1248="","",SMALL(IF(اضافه!$E$1:$E$10000=$D$4,ROW($1:$10000)),B1248))</f>
        <v/>
      </c>
      <c r="G1248" s="25" t="str">
        <f t="shared" si="255"/>
        <v/>
      </c>
      <c r="H1248" s="26" t="str">
        <f t="shared" si="249"/>
        <v/>
      </c>
      <c r="I1248" s="27" t="str">
        <f t="shared" si="250"/>
        <v/>
      </c>
      <c r="J1248" s="27" t="str">
        <f t="shared" si="251"/>
        <v/>
      </c>
      <c r="K1248" s="29" t="str">
        <f t="array" ref="K1248">IF(G1248="","",SMALL(IF(صرف!$E$1:$E$10000=$D$4,ROW($1:$10000)),G1248))</f>
        <v/>
      </c>
      <c r="L1248" s="25" t="str">
        <f t="shared" si="256"/>
        <v/>
      </c>
      <c r="M1248" s="26" t="str">
        <f t="shared" si="252"/>
        <v/>
      </c>
      <c r="N1248" s="27" t="str">
        <f t="shared" si="253"/>
        <v/>
      </c>
      <c r="O1248" s="27" t="str">
        <f t="shared" si="245"/>
        <v/>
      </c>
      <c r="P1248" s="29" t="str">
        <f t="array" ref="P1248">IF(L1248="","",SMALL(IF(تكهين!$E$1:$E$10000=$D$4,ROW($1:$10000)),L1248))</f>
        <v/>
      </c>
    </row>
    <row r="1249" spans="2:16" ht="20.25">
      <c r="B1249" s="25" t="str">
        <f t="shared" si="254"/>
        <v/>
      </c>
      <c r="C1249" s="26" t="str">
        <f t="shared" si="246"/>
        <v/>
      </c>
      <c r="D1249" s="27" t="str">
        <f t="shared" si="247"/>
        <v/>
      </c>
      <c r="E1249" s="27" t="str">
        <f t="shared" si="248"/>
        <v/>
      </c>
      <c r="F1249" s="29" t="str">
        <f t="array" ref="F1249">IF(B1249="","",SMALL(IF(اضافه!$E$1:$E$10000=$D$4,ROW($1:$10000)),B1249))</f>
        <v/>
      </c>
      <c r="G1249" s="25" t="str">
        <f t="shared" si="255"/>
        <v/>
      </c>
      <c r="H1249" s="26" t="str">
        <f t="shared" si="249"/>
        <v/>
      </c>
      <c r="I1249" s="27" t="str">
        <f t="shared" si="250"/>
        <v/>
      </c>
      <c r="J1249" s="27" t="str">
        <f t="shared" si="251"/>
        <v/>
      </c>
      <c r="K1249" s="29" t="str">
        <f t="array" ref="K1249">IF(G1249="","",SMALL(IF(صرف!$E$1:$E$10000=$D$4,ROW($1:$10000)),G1249))</f>
        <v/>
      </c>
      <c r="L1249" s="25" t="str">
        <f t="shared" si="256"/>
        <v/>
      </c>
      <c r="M1249" s="26" t="str">
        <f t="shared" si="252"/>
        <v/>
      </c>
      <c r="N1249" s="27" t="str">
        <f t="shared" si="253"/>
        <v/>
      </c>
      <c r="O1249" s="27" t="str">
        <f t="shared" si="245"/>
        <v/>
      </c>
      <c r="P1249" s="29" t="str">
        <f t="array" ref="P1249">IF(L1249="","",SMALL(IF(تكهين!$E$1:$E$10000=$D$4,ROW($1:$10000)),L1249))</f>
        <v/>
      </c>
    </row>
    <row r="1250" spans="2:16" ht="20.25">
      <c r="B1250" s="25" t="str">
        <f t="shared" si="254"/>
        <v/>
      </c>
      <c r="C1250" s="26" t="str">
        <f t="shared" si="246"/>
        <v/>
      </c>
      <c r="D1250" s="27" t="str">
        <f t="shared" si="247"/>
        <v/>
      </c>
      <c r="E1250" s="27" t="str">
        <f t="shared" si="248"/>
        <v/>
      </c>
      <c r="F1250" s="29" t="str">
        <f t="array" ref="F1250">IF(B1250="","",SMALL(IF(اضافه!$E$1:$E$10000=$D$4,ROW($1:$10000)),B1250))</f>
        <v/>
      </c>
      <c r="G1250" s="25" t="str">
        <f t="shared" si="255"/>
        <v/>
      </c>
      <c r="H1250" s="26" t="str">
        <f t="shared" si="249"/>
        <v/>
      </c>
      <c r="I1250" s="27" t="str">
        <f t="shared" si="250"/>
        <v/>
      </c>
      <c r="J1250" s="27" t="str">
        <f t="shared" si="251"/>
        <v/>
      </c>
      <c r="K1250" s="29" t="str">
        <f t="array" ref="K1250">IF(G1250="","",SMALL(IF(صرف!$E$1:$E$10000=$D$4,ROW($1:$10000)),G1250))</f>
        <v/>
      </c>
      <c r="L1250" s="25" t="str">
        <f t="shared" si="256"/>
        <v/>
      </c>
      <c r="M1250" s="26" t="str">
        <f t="shared" si="252"/>
        <v/>
      </c>
      <c r="N1250" s="27" t="str">
        <f t="shared" si="253"/>
        <v/>
      </c>
      <c r="O1250" s="27" t="str">
        <f t="shared" si="245"/>
        <v/>
      </c>
      <c r="P1250" s="29" t="str">
        <f t="array" ref="P1250">IF(L1250="","",SMALL(IF(تكهين!$E$1:$E$10000=$D$4,ROW($1:$10000)),L1250))</f>
        <v/>
      </c>
    </row>
    <row r="1251" spans="2:16" ht="20.25">
      <c r="B1251" s="25" t="str">
        <f t="shared" si="254"/>
        <v/>
      </c>
      <c r="C1251" s="26" t="str">
        <f t="shared" si="246"/>
        <v/>
      </c>
      <c r="D1251" s="27" t="str">
        <f t="shared" si="247"/>
        <v/>
      </c>
      <c r="E1251" s="27" t="str">
        <f t="shared" si="248"/>
        <v/>
      </c>
      <c r="F1251" s="29" t="str">
        <f t="array" ref="F1251">IF(B1251="","",SMALL(IF(اضافه!$E$1:$E$10000=$D$4,ROW($1:$10000)),B1251))</f>
        <v/>
      </c>
      <c r="G1251" s="25" t="str">
        <f t="shared" si="255"/>
        <v/>
      </c>
      <c r="H1251" s="26" t="str">
        <f t="shared" si="249"/>
        <v/>
      </c>
      <c r="I1251" s="27" t="str">
        <f t="shared" si="250"/>
        <v/>
      </c>
      <c r="J1251" s="27" t="str">
        <f t="shared" si="251"/>
        <v/>
      </c>
      <c r="K1251" s="29" t="str">
        <f t="array" ref="K1251">IF(G1251="","",SMALL(IF(صرف!$E$1:$E$10000=$D$4,ROW($1:$10000)),G1251))</f>
        <v/>
      </c>
      <c r="L1251" s="25" t="str">
        <f t="shared" si="256"/>
        <v/>
      </c>
      <c r="M1251" s="26" t="str">
        <f t="shared" si="252"/>
        <v/>
      </c>
      <c r="N1251" s="27" t="str">
        <f t="shared" si="253"/>
        <v/>
      </c>
      <c r="O1251" s="27" t="str">
        <f t="shared" si="245"/>
        <v/>
      </c>
      <c r="P1251" s="29" t="str">
        <f t="array" ref="P1251">IF(L1251="","",SMALL(IF(تكهين!$E$1:$E$10000=$D$4,ROW($1:$10000)),L1251))</f>
        <v/>
      </c>
    </row>
    <row r="1252" spans="2:16" ht="20.25">
      <c r="B1252" s="25" t="str">
        <f t="shared" si="254"/>
        <v/>
      </c>
      <c r="C1252" s="26" t="str">
        <f t="shared" si="246"/>
        <v/>
      </c>
      <c r="D1252" s="27" t="str">
        <f t="shared" si="247"/>
        <v/>
      </c>
      <c r="E1252" s="27" t="str">
        <f t="shared" si="248"/>
        <v/>
      </c>
      <c r="F1252" s="29" t="str">
        <f t="array" ref="F1252">IF(B1252="","",SMALL(IF(اضافه!$E$1:$E$10000=$D$4,ROW($1:$10000)),B1252))</f>
        <v/>
      </c>
      <c r="G1252" s="25" t="str">
        <f t="shared" si="255"/>
        <v/>
      </c>
      <c r="H1252" s="26" t="str">
        <f t="shared" si="249"/>
        <v/>
      </c>
      <c r="I1252" s="27" t="str">
        <f t="shared" si="250"/>
        <v/>
      </c>
      <c r="J1252" s="27" t="str">
        <f t="shared" si="251"/>
        <v/>
      </c>
      <c r="K1252" s="29" t="str">
        <f t="array" ref="K1252">IF(G1252="","",SMALL(IF(صرف!$E$1:$E$10000=$D$4,ROW($1:$10000)),G1252))</f>
        <v/>
      </c>
      <c r="L1252" s="25" t="str">
        <f t="shared" si="256"/>
        <v/>
      </c>
      <c r="M1252" s="26" t="str">
        <f t="shared" si="252"/>
        <v/>
      </c>
      <c r="N1252" s="27" t="str">
        <f t="shared" si="253"/>
        <v/>
      </c>
      <c r="O1252" s="27" t="str">
        <f t="shared" si="245"/>
        <v/>
      </c>
      <c r="P1252" s="29" t="str">
        <f t="array" ref="P1252">IF(L1252="","",SMALL(IF(تكهين!$E$1:$E$10000=$D$4,ROW($1:$10000)),L1252))</f>
        <v/>
      </c>
    </row>
    <row r="1253" spans="2:16" ht="20.25">
      <c r="B1253" s="25" t="str">
        <f t="shared" si="254"/>
        <v/>
      </c>
      <c r="C1253" s="26" t="str">
        <f t="shared" si="246"/>
        <v/>
      </c>
      <c r="D1253" s="27" t="str">
        <f t="shared" si="247"/>
        <v/>
      </c>
      <c r="E1253" s="27" t="str">
        <f t="shared" si="248"/>
        <v/>
      </c>
      <c r="F1253" s="29" t="str">
        <f t="array" ref="F1253">IF(B1253="","",SMALL(IF(اضافه!$E$1:$E$10000=$D$4,ROW($1:$10000)),B1253))</f>
        <v/>
      </c>
      <c r="G1253" s="25" t="str">
        <f t="shared" si="255"/>
        <v/>
      </c>
      <c r="H1253" s="26" t="str">
        <f t="shared" si="249"/>
        <v/>
      </c>
      <c r="I1253" s="27" t="str">
        <f t="shared" si="250"/>
        <v/>
      </c>
      <c r="J1253" s="27" t="str">
        <f t="shared" si="251"/>
        <v/>
      </c>
      <c r="K1253" s="29" t="str">
        <f t="array" ref="K1253">IF(G1253="","",SMALL(IF(صرف!$E$1:$E$10000=$D$4,ROW($1:$10000)),G1253))</f>
        <v/>
      </c>
      <c r="L1253" s="25" t="str">
        <f t="shared" si="256"/>
        <v/>
      </c>
      <c r="M1253" s="26" t="str">
        <f t="shared" si="252"/>
        <v/>
      </c>
      <c r="N1253" s="27" t="str">
        <f t="shared" si="253"/>
        <v/>
      </c>
      <c r="O1253" s="27" t="str">
        <f t="shared" si="245"/>
        <v/>
      </c>
      <c r="P1253" s="29" t="str">
        <f t="array" ref="P1253">IF(L1253="","",SMALL(IF(تكهين!$E$1:$E$10000=$D$4,ROW($1:$10000)),L1253))</f>
        <v/>
      </c>
    </row>
    <row r="1254" spans="2:16" ht="20.25">
      <c r="B1254" s="25" t="str">
        <f t="shared" si="254"/>
        <v/>
      </c>
      <c r="C1254" s="26" t="str">
        <f t="shared" si="246"/>
        <v/>
      </c>
      <c r="D1254" s="27" t="str">
        <f t="shared" si="247"/>
        <v/>
      </c>
      <c r="E1254" s="27" t="str">
        <f t="shared" si="248"/>
        <v/>
      </c>
      <c r="F1254" s="29" t="str">
        <f t="array" ref="F1254">IF(B1254="","",SMALL(IF(اضافه!$E$1:$E$10000=$D$4,ROW($1:$10000)),B1254))</f>
        <v/>
      </c>
      <c r="G1254" s="25" t="str">
        <f t="shared" si="255"/>
        <v/>
      </c>
      <c r="H1254" s="26" t="str">
        <f t="shared" si="249"/>
        <v/>
      </c>
      <c r="I1254" s="27" t="str">
        <f t="shared" si="250"/>
        <v/>
      </c>
      <c r="J1254" s="27" t="str">
        <f t="shared" si="251"/>
        <v/>
      </c>
      <c r="K1254" s="29" t="str">
        <f t="array" ref="K1254">IF(G1254="","",SMALL(IF(صرف!$E$1:$E$10000=$D$4,ROW($1:$10000)),G1254))</f>
        <v/>
      </c>
      <c r="L1254" s="25" t="str">
        <f t="shared" si="256"/>
        <v/>
      </c>
      <c r="M1254" s="26" t="str">
        <f t="shared" si="252"/>
        <v/>
      </c>
      <c r="N1254" s="27" t="str">
        <f t="shared" si="253"/>
        <v/>
      </c>
      <c r="O1254" s="27" t="str">
        <f t="shared" si="245"/>
        <v/>
      </c>
      <c r="P1254" s="29" t="str">
        <f t="array" ref="P1254">IF(L1254="","",SMALL(IF(تكهين!$E$1:$E$10000=$D$4,ROW($1:$10000)),L1254))</f>
        <v/>
      </c>
    </row>
    <row r="1255" spans="2:16" ht="20.25">
      <c r="B1255" s="25" t="str">
        <f t="shared" si="254"/>
        <v/>
      </c>
      <c r="C1255" s="26" t="str">
        <f t="shared" si="246"/>
        <v/>
      </c>
      <c r="D1255" s="27" t="str">
        <f t="shared" si="247"/>
        <v/>
      </c>
      <c r="E1255" s="27" t="str">
        <f t="shared" si="248"/>
        <v/>
      </c>
      <c r="F1255" s="29" t="str">
        <f t="array" ref="F1255">IF(B1255="","",SMALL(IF(اضافه!$E$1:$E$10000=$D$4,ROW($1:$10000)),B1255))</f>
        <v/>
      </c>
      <c r="G1255" s="25" t="str">
        <f t="shared" si="255"/>
        <v/>
      </c>
      <c r="H1255" s="26" t="str">
        <f t="shared" si="249"/>
        <v/>
      </c>
      <c r="I1255" s="27" t="str">
        <f t="shared" si="250"/>
        <v/>
      </c>
      <c r="J1255" s="27" t="str">
        <f t="shared" si="251"/>
        <v/>
      </c>
      <c r="K1255" s="29" t="str">
        <f t="array" ref="K1255">IF(G1255="","",SMALL(IF(صرف!$E$1:$E$10000=$D$4,ROW($1:$10000)),G1255))</f>
        <v/>
      </c>
      <c r="L1255" s="25" t="str">
        <f t="shared" si="256"/>
        <v/>
      </c>
      <c r="M1255" s="26" t="str">
        <f t="shared" si="252"/>
        <v/>
      </c>
      <c r="N1255" s="27" t="str">
        <f t="shared" si="253"/>
        <v/>
      </c>
      <c r="O1255" s="27" t="str">
        <f t="shared" si="245"/>
        <v/>
      </c>
      <c r="P1255" s="29" t="str">
        <f t="array" ref="P1255">IF(L1255="","",SMALL(IF(تكهين!$E$1:$E$10000=$D$4,ROW($1:$10000)),L1255))</f>
        <v/>
      </c>
    </row>
    <row r="1256" spans="2:16" ht="20.25">
      <c r="B1256" s="25" t="str">
        <f t="shared" si="254"/>
        <v/>
      </c>
      <c r="C1256" s="26" t="str">
        <f t="shared" si="246"/>
        <v/>
      </c>
      <c r="D1256" s="27" t="str">
        <f t="shared" si="247"/>
        <v/>
      </c>
      <c r="E1256" s="27" t="str">
        <f t="shared" si="248"/>
        <v/>
      </c>
      <c r="F1256" s="29" t="str">
        <f t="array" ref="F1256">IF(B1256="","",SMALL(IF(اضافه!$E$1:$E$10000=$D$4,ROW($1:$10000)),B1256))</f>
        <v/>
      </c>
      <c r="G1256" s="25" t="str">
        <f t="shared" si="255"/>
        <v/>
      </c>
      <c r="H1256" s="26" t="str">
        <f t="shared" si="249"/>
        <v/>
      </c>
      <c r="I1256" s="27" t="str">
        <f t="shared" si="250"/>
        <v/>
      </c>
      <c r="J1256" s="27" t="str">
        <f t="shared" si="251"/>
        <v/>
      </c>
      <c r="K1256" s="29" t="str">
        <f t="array" ref="K1256">IF(G1256="","",SMALL(IF(صرف!$E$1:$E$10000=$D$4,ROW($1:$10000)),G1256))</f>
        <v/>
      </c>
      <c r="L1256" s="25" t="str">
        <f t="shared" si="256"/>
        <v/>
      </c>
      <c r="M1256" s="26" t="str">
        <f t="shared" si="252"/>
        <v/>
      </c>
      <c r="N1256" s="27" t="str">
        <f t="shared" si="253"/>
        <v/>
      </c>
      <c r="O1256" s="27" t="str">
        <f t="shared" si="245"/>
        <v/>
      </c>
      <c r="P1256" s="29" t="str">
        <f t="array" ref="P1256">IF(L1256="","",SMALL(IF(تكهين!$E$1:$E$10000=$D$4,ROW($1:$10000)),L1256))</f>
        <v/>
      </c>
    </row>
    <row r="1257" spans="2:16" ht="20.25">
      <c r="B1257" s="25" t="str">
        <f t="shared" si="254"/>
        <v/>
      </c>
      <c r="C1257" s="26" t="str">
        <f t="shared" si="246"/>
        <v/>
      </c>
      <c r="D1257" s="27" t="str">
        <f t="shared" si="247"/>
        <v/>
      </c>
      <c r="E1257" s="27" t="str">
        <f t="shared" si="248"/>
        <v/>
      </c>
      <c r="F1257" s="29" t="str">
        <f t="array" ref="F1257">IF(B1257="","",SMALL(IF(اضافه!$E$1:$E$10000=$D$4,ROW($1:$10000)),B1257))</f>
        <v/>
      </c>
      <c r="G1257" s="25" t="str">
        <f t="shared" si="255"/>
        <v/>
      </c>
      <c r="H1257" s="26" t="str">
        <f t="shared" si="249"/>
        <v/>
      </c>
      <c r="I1257" s="27" t="str">
        <f t="shared" si="250"/>
        <v/>
      </c>
      <c r="J1257" s="27" t="str">
        <f t="shared" si="251"/>
        <v/>
      </c>
      <c r="K1257" s="29" t="str">
        <f t="array" ref="K1257">IF(G1257="","",SMALL(IF(صرف!$E$1:$E$10000=$D$4,ROW($1:$10000)),G1257))</f>
        <v/>
      </c>
      <c r="L1257" s="25" t="str">
        <f t="shared" si="256"/>
        <v/>
      </c>
      <c r="M1257" s="26" t="str">
        <f t="shared" si="252"/>
        <v/>
      </c>
      <c r="N1257" s="27" t="str">
        <f t="shared" si="253"/>
        <v/>
      </c>
      <c r="O1257" s="27" t="str">
        <f t="shared" si="245"/>
        <v/>
      </c>
      <c r="P1257" s="29" t="str">
        <f t="array" ref="P1257">IF(L1257="","",SMALL(IF(تكهين!$E$1:$E$10000=$D$4,ROW($1:$10000)),L1257))</f>
        <v/>
      </c>
    </row>
    <row r="1258" spans="2:16" ht="20.25">
      <c r="B1258" s="25" t="str">
        <f t="shared" si="254"/>
        <v/>
      </c>
      <c r="C1258" s="26" t="str">
        <f t="shared" si="246"/>
        <v/>
      </c>
      <c r="D1258" s="27" t="str">
        <f t="shared" si="247"/>
        <v/>
      </c>
      <c r="E1258" s="27" t="str">
        <f t="shared" si="248"/>
        <v/>
      </c>
      <c r="F1258" s="29" t="str">
        <f t="array" ref="F1258">IF(B1258="","",SMALL(IF(اضافه!$E$1:$E$10000=$D$4,ROW($1:$10000)),B1258))</f>
        <v/>
      </c>
      <c r="G1258" s="25" t="str">
        <f t="shared" si="255"/>
        <v/>
      </c>
      <c r="H1258" s="26" t="str">
        <f t="shared" si="249"/>
        <v/>
      </c>
      <c r="I1258" s="27" t="str">
        <f t="shared" si="250"/>
        <v/>
      </c>
      <c r="J1258" s="27" t="str">
        <f t="shared" si="251"/>
        <v/>
      </c>
      <c r="K1258" s="29" t="str">
        <f t="array" ref="K1258">IF(G1258="","",SMALL(IF(صرف!$E$1:$E$10000=$D$4,ROW($1:$10000)),G1258))</f>
        <v/>
      </c>
      <c r="L1258" s="25" t="str">
        <f t="shared" si="256"/>
        <v/>
      </c>
      <c r="M1258" s="26" t="str">
        <f t="shared" si="252"/>
        <v/>
      </c>
      <c r="N1258" s="27" t="str">
        <f t="shared" si="253"/>
        <v/>
      </c>
      <c r="O1258" s="27" t="str">
        <f t="shared" si="245"/>
        <v/>
      </c>
      <c r="P1258" s="29" t="str">
        <f t="array" ref="P1258">IF(L1258="","",SMALL(IF(تكهين!$E$1:$E$10000=$D$4,ROW($1:$10000)),L1258))</f>
        <v/>
      </c>
    </row>
    <row r="1259" spans="2:16" ht="20.25">
      <c r="B1259" s="25" t="str">
        <f t="shared" si="254"/>
        <v/>
      </c>
      <c r="C1259" s="26" t="str">
        <f t="shared" si="246"/>
        <v/>
      </c>
      <c r="D1259" s="27" t="str">
        <f t="shared" si="247"/>
        <v/>
      </c>
      <c r="E1259" s="27" t="str">
        <f t="shared" si="248"/>
        <v/>
      </c>
      <c r="F1259" s="29" t="str">
        <f t="array" ref="F1259">IF(B1259="","",SMALL(IF(اضافه!$E$1:$E$10000=$D$4,ROW($1:$10000)),B1259))</f>
        <v/>
      </c>
      <c r="G1259" s="25" t="str">
        <f t="shared" si="255"/>
        <v/>
      </c>
      <c r="H1259" s="26" t="str">
        <f t="shared" si="249"/>
        <v/>
      </c>
      <c r="I1259" s="27" t="str">
        <f t="shared" si="250"/>
        <v/>
      </c>
      <c r="J1259" s="27" t="str">
        <f t="shared" si="251"/>
        <v/>
      </c>
      <c r="K1259" s="29" t="str">
        <f t="array" ref="K1259">IF(G1259="","",SMALL(IF(صرف!$E$1:$E$10000=$D$4,ROW($1:$10000)),G1259))</f>
        <v/>
      </c>
      <c r="L1259" s="25" t="str">
        <f t="shared" si="256"/>
        <v/>
      </c>
      <c r="M1259" s="26" t="str">
        <f t="shared" si="252"/>
        <v/>
      </c>
      <c r="N1259" s="27" t="str">
        <f t="shared" si="253"/>
        <v/>
      </c>
      <c r="O1259" s="27" t="str">
        <f t="shared" si="245"/>
        <v/>
      </c>
      <c r="P1259" s="29" t="str">
        <f t="array" ref="P1259">IF(L1259="","",SMALL(IF(تكهين!$E$1:$E$10000=$D$4,ROW($1:$10000)),L1259))</f>
        <v/>
      </c>
    </row>
    <row r="1260" spans="2:16" ht="20.25">
      <c r="B1260" s="25" t="str">
        <f t="shared" si="254"/>
        <v/>
      </c>
      <c r="C1260" s="26" t="str">
        <f t="shared" si="246"/>
        <v/>
      </c>
      <c r="D1260" s="27" t="str">
        <f t="shared" si="247"/>
        <v/>
      </c>
      <c r="E1260" s="27" t="str">
        <f t="shared" si="248"/>
        <v/>
      </c>
      <c r="F1260" s="29" t="str">
        <f t="array" ref="F1260">IF(B1260="","",SMALL(IF(اضافه!$E$1:$E$10000=$D$4,ROW($1:$10000)),B1260))</f>
        <v/>
      </c>
      <c r="G1260" s="25" t="str">
        <f t="shared" si="255"/>
        <v/>
      </c>
      <c r="H1260" s="26" t="str">
        <f t="shared" si="249"/>
        <v/>
      </c>
      <c r="I1260" s="27" t="str">
        <f t="shared" si="250"/>
        <v/>
      </c>
      <c r="J1260" s="27" t="str">
        <f t="shared" si="251"/>
        <v/>
      </c>
      <c r="K1260" s="29" t="str">
        <f t="array" ref="K1260">IF(G1260="","",SMALL(IF(صرف!$E$1:$E$10000=$D$4,ROW($1:$10000)),G1260))</f>
        <v/>
      </c>
      <c r="L1260" s="25" t="str">
        <f t="shared" si="256"/>
        <v/>
      </c>
      <c r="M1260" s="26" t="str">
        <f t="shared" si="252"/>
        <v/>
      </c>
      <c r="N1260" s="27" t="str">
        <f t="shared" si="253"/>
        <v/>
      </c>
      <c r="O1260" s="27" t="str">
        <f t="shared" si="245"/>
        <v/>
      </c>
      <c r="P1260" s="29" t="str">
        <f t="array" ref="P1260">IF(L1260="","",SMALL(IF(تكهين!$E$1:$E$10000=$D$4,ROW($1:$10000)),L1260))</f>
        <v/>
      </c>
    </row>
    <row r="1261" spans="2:16" ht="20.25">
      <c r="B1261" s="25" t="str">
        <f t="shared" si="254"/>
        <v/>
      </c>
      <c r="C1261" s="26" t="str">
        <f t="shared" si="246"/>
        <v/>
      </c>
      <c r="D1261" s="27" t="str">
        <f t="shared" si="247"/>
        <v/>
      </c>
      <c r="E1261" s="27" t="str">
        <f t="shared" si="248"/>
        <v/>
      </c>
      <c r="F1261" s="29" t="str">
        <f t="array" ref="F1261">IF(B1261="","",SMALL(IF(اضافه!$E$1:$E$10000=$D$4,ROW($1:$10000)),B1261))</f>
        <v/>
      </c>
      <c r="G1261" s="25" t="str">
        <f t="shared" si="255"/>
        <v/>
      </c>
      <c r="H1261" s="26" t="str">
        <f t="shared" si="249"/>
        <v/>
      </c>
      <c r="I1261" s="27" t="str">
        <f t="shared" si="250"/>
        <v/>
      </c>
      <c r="J1261" s="27" t="str">
        <f t="shared" si="251"/>
        <v/>
      </c>
      <c r="K1261" s="29" t="str">
        <f t="array" ref="K1261">IF(G1261="","",SMALL(IF(صرف!$E$1:$E$10000=$D$4,ROW($1:$10000)),G1261))</f>
        <v/>
      </c>
      <c r="L1261" s="25" t="str">
        <f t="shared" si="256"/>
        <v/>
      </c>
      <c r="M1261" s="26" t="str">
        <f t="shared" si="252"/>
        <v/>
      </c>
      <c r="N1261" s="27" t="str">
        <f t="shared" si="253"/>
        <v/>
      </c>
      <c r="O1261" s="27" t="str">
        <f t="shared" ref="O1261:O1324" si="257">IF(OR($D$4="",L1261=""),"",INDEX(تكهين,P1261,8))</f>
        <v/>
      </c>
      <c r="P1261" s="29" t="str">
        <f t="array" ref="P1261">IF(L1261="","",SMALL(IF(تكهين!$E$1:$E$10000=$D$4,ROW($1:$10000)),L1261))</f>
        <v/>
      </c>
    </row>
    <row r="1262" spans="2:16" ht="20.25">
      <c r="B1262" s="25" t="str">
        <f t="shared" si="254"/>
        <v/>
      </c>
      <c r="C1262" s="26" t="str">
        <f t="shared" si="246"/>
        <v/>
      </c>
      <c r="D1262" s="27" t="str">
        <f t="shared" si="247"/>
        <v/>
      </c>
      <c r="E1262" s="27" t="str">
        <f t="shared" si="248"/>
        <v/>
      </c>
      <c r="F1262" s="29" t="str">
        <f t="array" ref="F1262">IF(B1262="","",SMALL(IF(اضافه!$E$1:$E$10000=$D$4,ROW($1:$10000)),B1262))</f>
        <v/>
      </c>
      <c r="G1262" s="25" t="str">
        <f t="shared" si="255"/>
        <v/>
      </c>
      <c r="H1262" s="26" t="str">
        <f t="shared" si="249"/>
        <v/>
      </c>
      <c r="I1262" s="27" t="str">
        <f t="shared" si="250"/>
        <v/>
      </c>
      <c r="J1262" s="27" t="str">
        <f t="shared" si="251"/>
        <v/>
      </c>
      <c r="K1262" s="29" t="str">
        <f t="array" ref="K1262">IF(G1262="","",SMALL(IF(صرف!$E$1:$E$10000=$D$4,ROW($1:$10000)),G1262))</f>
        <v/>
      </c>
      <c r="L1262" s="25" t="str">
        <f t="shared" si="256"/>
        <v/>
      </c>
      <c r="M1262" s="26" t="str">
        <f t="shared" si="252"/>
        <v/>
      </c>
      <c r="N1262" s="27" t="str">
        <f t="shared" si="253"/>
        <v/>
      </c>
      <c r="O1262" s="27" t="str">
        <f t="shared" si="257"/>
        <v/>
      </c>
      <c r="P1262" s="29" t="str">
        <f t="array" ref="P1262">IF(L1262="","",SMALL(IF(تكهين!$E$1:$E$10000=$D$4,ROW($1:$10000)),L1262))</f>
        <v/>
      </c>
    </row>
    <row r="1263" spans="2:16" ht="20.25">
      <c r="B1263" s="25" t="str">
        <f t="shared" si="254"/>
        <v/>
      </c>
      <c r="C1263" s="26" t="str">
        <f t="shared" si="246"/>
        <v/>
      </c>
      <c r="D1263" s="27" t="str">
        <f t="shared" si="247"/>
        <v/>
      </c>
      <c r="E1263" s="27" t="str">
        <f t="shared" si="248"/>
        <v/>
      </c>
      <c r="F1263" s="29" t="str">
        <f t="array" ref="F1263">IF(B1263="","",SMALL(IF(اضافه!$E$1:$E$10000=$D$4,ROW($1:$10000)),B1263))</f>
        <v/>
      </c>
      <c r="G1263" s="25" t="str">
        <f t="shared" si="255"/>
        <v/>
      </c>
      <c r="H1263" s="26" t="str">
        <f t="shared" si="249"/>
        <v/>
      </c>
      <c r="I1263" s="27" t="str">
        <f t="shared" si="250"/>
        <v/>
      </c>
      <c r="J1263" s="27" t="str">
        <f t="shared" si="251"/>
        <v/>
      </c>
      <c r="K1263" s="29" t="str">
        <f t="array" ref="K1263">IF(G1263="","",SMALL(IF(صرف!$E$1:$E$10000=$D$4,ROW($1:$10000)),G1263))</f>
        <v/>
      </c>
      <c r="L1263" s="25" t="str">
        <f t="shared" si="256"/>
        <v/>
      </c>
      <c r="M1263" s="26" t="str">
        <f t="shared" si="252"/>
        <v/>
      </c>
      <c r="N1263" s="27" t="str">
        <f t="shared" si="253"/>
        <v/>
      </c>
      <c r="O1263" s="27" t="str">
        <f t="shared" si="257"/>
        <v/>
      </c>
      <c r="P1263" s="29" t="str">
        <f t="array" ref="P1263">IF(L1263="","",SMALL(IF(تكهين!$E$1:$E$10000=$D$4,ROW($1:$10000)),L1263))</f>
        <v/>
      </c>
    </row>
    <row r="1264" spans="2:16" ht="20.25">
      <c r="B1264" s="25" t="str">
        <f t="shared" si="254"/>
        <v/>
      </c>
      <c r="C1264" s="26" t="str">
        <f t="shared" si="246"/>
        <v/>
      </c>
      <c r="D1264" s="27" t="str">
        <f t="shared" si="247"/>
        <v/>
      </c>
      <c r="E1264" s="27" t="str">
        <f t="shared" si="248"/>
        <v/>
      </c>
      <c r="F1264" s="29" t="str">
        <f t="array" ref="F1264">IF(B1264="","",SMALL(IF(اضافه!$E$1:$E$10000=$D$4,ROW($1:$10000)),B1264))</f>
        <v/>
      </c>
      <c r="G1264" s="25" t="str">
        <f t="shared" si="255"/>
        <v/>
      </c>
      <c r="H1264" s="26" t="str">
        <f t="shared" si="249"/>
        <v/>
      </c>
      <c r="I1264" s="27" t="str">
        <f t="shared" si="250"/>
        <v/>
      </c>
      <c r="J1264" s="27" t="str">
        <f t="shared" si="251"/>
        <v/>
      </c>
      <c r="K1264" s="29" t="str">
        <f t="array" ref="K1264">IF(G1264="","",SMALL(IF(صرف!$E$1:$E$10000=$D$4,ROW($1:$10000)),G1264))</f>
        <v/>
      </c>
      <c r="L1264" s="25" t="str">
        <f t="shared" si="256"/>
        <v/>
      </c>
      <c r="M1264" s="26" t="str">
        <f t="shared" si="252"/>
        <v/>
      </c>
      <c r="N1264" s="27" t="str">
        <f t="shared" si="253"/>
        <v/>
      </c>
      <c r="O1264" s="27" t="str">
        <f t="shared" si="257"/>
        <v/>
      </c>
      <c r="P1264" s="29" t="str">
        <f t="array" ref="P1264">IF(L1264="","",SMALL(IF(تكهين!$E$1:$E$10000=$D$4,ROW($1:$10000)),L1264))</f>
        <v/>
      </c>
    </row>
    <row r="1265" spans="2:16" ht="20.25">
      <c r="B1265" s="25" t="str">
        <f t="shared" si="254"/>
        <v/>
      </c>
      <c r="C1265" s="26" t="str">
        <f t="shared" si="246"/>
        <v/>
      </c>
      <c r="D1265" s="27" t="str">
        <f t="shared" si="247"/>
        <v/>
      </c>
      <c r="E1265" s="27" t="str">
        <f t="shared" si="248"/>
        <v/>
      </c>
      <c r="F1265" s="29" t="str">
        <f t="array" ref="F1265">IF(B1265="","",SMALL(IF(اضافه!$E$1:$E$10000=$D$4,ROW($1:$10000)),B1265))</f>
        <v/>
      </c>
      <c r="G1265" s="25" t="str">
        <f t="shared" si="255"/>
        <v/>
      </c>
      <c r="H1265" s="26" t="str">
        <f t="shared" si="249"/>
        <v/>
      </c>
      <c r="I1265" s="27" t="str">
        <f t="shared" si="250"/>
        <v/>
      </c>
      <c r="J1265" s="27" t="str">
        <f t="shared" si="251"/>
        <v/>
      </c>
      <c r="K1265" s="29" t="str">
        <f t="array" ref="K1265">IF(G1265="","",SMALL(IF(صرف!$E$1:$E$10000=$D$4,ROW($1:$10000)),G1265))</f>
        <v/>
      </c>
      <c r="L1265" s="25" t="str">
        <f t="shared" si="256"/>
        <v/>
      </c>
      <c r="M1265" s="26" t="str">
        <f t="shared" si="252"/>
        <v/>
      </c>
      <c r="N1265" s="27" t="str">
        <f t="shared" si="253"/>
        <v/>
      </c>
      <c r="O1265" s="27" t="str">
        <f t="shared" si="257"/>
        <v/>
      </c>
      <c r="P1265" s="29" t="str">
        <f t="array" ref="P1265">IF(L1265="","",SMALL(IF(تكهين!$E$1:$E$10000=$D$4,ROW($1:$10000)),L1265))</f>
        <v/>
      </c>
    </row>
    <row r="1266" spans="2:16" ht="20.25">
      <c r="B1266" s="25" t="str">
        <f t="shared" si="254"/>
        <v/>
      </c>
      <c r="C1266" s="26" t="str">
        <f t="shared" si="246"/>
        <v/>
      </c>
      <c r="D1266" s="27" t="str">
        <f t="shared" si="247"/>
        <v/>
      </c>
      <c r="E1266" s="27" t="str">
        <f t="shared" si="248"/>
        <v/>
      </c>
      <c r="F1266" s="29" t="str">
        <f t="array" ref="F1266">IF(B1266="","",SMALL(IF(اضافه!$E$1:$E$10000=$D$4,ROW($1:$10000)),B1266))</f>
        <v/>
      </c>
      <c r="G1266" s="25" t="str">
        <f t="shared" si="255"/>
        <v/>
      </c>
      <c r="H1266" s="26" t="str">
        <f t="shared" si="249"/>
        <v/>
      </c>
      <c r="I1266" s="27" t="str">
        <f t="shared" si="250"/>
        <v/>
      </c>
      <c r="J1266" s="27" t="str">
        <f t="shared" si="251"/>
        <v/>
      </c>
      <c r="K1266" s="29" t="str">
        <f t="array" ref="K1266">IF(G1266="","",SMALL(IF(صرف!$E$1:$E$10000=$D$4,ROW($1:$10000)),G1266))</f>
        <v/>
      </c>
      <c r="L1266" s="25" t="str">
        <f t="shared" si="256"/>
        <v/>
      </c>
      <c r="M1266" s="26" t="str">
        <f t="shared" si="252"/>
        <v/>
      </c>
      <c r="N1266" s="27" t="str">
        <f t="shared" si="253"/>
        <v/>
      </c>
      <c r="O1266" s="27" t="str">
        <f t="shared" si="257"/>
        <v/>
      </c>
      <c r="P1266" s="29" t="str">
        <f t="array" ref="P1266">IF(L1266="","",SMALL(IF(تكهين!$E$1:$E$10000=$D$4,ROW($1:$10000)),L1266))</f>
        <v/>
      </c>
    </row>
    <row r="1267" spans="2:16" ht="20.25">
      <c r="B1267" s="25" t="str">
        <f t="shared" si="254"/>
        <v/>
      </c>
      <c r="C1267" s="26" t="str">
        <f t="shared" si="246"/>
        <v/>
      </c>
      <c r="D1267" s="27" t="str">
        <f t="shared" si="247"/>
        <v/>
      </c>
      <c r="E1267" s="27" t="str">
        <f t="shared" si="248"/>
        <v/>
      </c>
      <c r="F1267" s="29" t="str">
        <f t="array" ref="F1267">IF(B1267="","",SMALL(IF(اضافه!$E$1:$E$10000=$D$4,ROW($1:$10000)),B1267))</f>
        <v/>
      </c>
      <c r="G1267" s="25" t="str">
        <f t="shared" si="255"/>
        <v/>
      </c>
      <c r="H1267" s="26" t="str">
        <f t="shared" si="249"/>
        <v/>
      </c>
      <c r="I1267" s="27" t="str">
        <f t="shared" si="250"/>
        <v/>
      </c>
      <c r="J1267" s="27" t="str">
        <f t="shared" si="251"/>
        <v/>
      </c>
      <c r="K1267" s="29" t="str">
        <f t="array" ref="K1267">IF(G1267="","",SMALL(IF(صرف!$E$1:$E$10000=$D$4,ROW($1:$10000)),G1267))</f>
        <v/>
      </c>
      <c r="L1267" s="25" t="str">
        <f t="shared" si="256"/>
        <v/>
      </c>
      <c r="M1267" s="26" t="str">
        <f t="shared" si="252"/>
        <v/>
      </c>
      <c r="N1267" s="27" t="str">
        <f t="shared" si="253"/>
        <v/>
      </c>
      <c r="O1267" s="27" t="str">
        <f t="shared" si="257"/>
        <v/>
      </c>
      <c r="P1267" s="29" t="str">
        <f t="array" ref="P1267">IF(L1267="","",SMALL(IF(تكهين!$E$1:$E$10000=$D$4,ROW($1:$10000)),L1267))</f>
        <v/>
      </c>
    </row>
    <row r="1268" spans="2:16" ht="20.25">
      <c r="B1268" s="25" t="str">
        <f t="shared" si="254"/>
        <v/>
      </c>
      <c r="C1268" s="26" t="str">
        <f t="shared" si="246"/>
        <v/>
      </c>
      <c r="D1268" s="27" t="str">
        <f t="shared" si="247"/>
        <v/>
      </c>
      <c r="E1268" s="27" t="str">
        <f t="shared" si="248"/>
        <v/>
      </c>
      <c r="F1268" s="29" t="str">
        <f t="array" ref="F1268">IF(B1268="","",SMALL(IF(اضافه!$E$1:$E$10000=$D$4,ROW($1:$10000)),B1268))</f>
        <v/>
      </c>
      <c r="G1268" s="25" t="str">
        <f t="shared" si="255"/>
        <v/>
      </c>
      <c r="H1268" s="26" t="str">
        <f t="shared" si="249"/>
        <v/>
      </c>
      <c r="I1268" s="27" t="str">
        <f t="shared" si="250"/>
        <v/>
      </c>
      <c r="J1268" s="27" t="str">
        <f t="shared" si="251"/>
        <v/>
      </c>
      <c r="K1268" s="29" t="str">
        <f t="array" ref="K1268">IF(G1268="","",SMALL(IF(صرف!$E$1:$E$10000=$D$4,ROW($1:$10000)),G1268))</f>
        <v/>
      </c>
      <c r="L1268" s="25" t="str">
        <f t="shared" si="256"/>
        <v/>
      </c>
      <c r="M1268" s="26" t="str">
        <f t="shared" si="252"/>
        <v/>
      </c>
      <c r="N1268" s="27" t="str">
        <f t="shared" si="253"/>
        <v/>
      </c>
      <c r="O1268" s="27" t="str">
        <f t="shared" si="257"/>
        <v/>
      </c>
      <c r="P1268" s="29" t="str">
        <f t="array" ref="P1268">IF(L1268="","",SMALL(IF(تكهين!$E$1:$E$10000=$D$4,ROW($1:$10000)),L1268))</f>
        <v/>
      </c>
    </row>
    <row r="1269" spans="2:16" ht="20.25">
      <c r="B1269" s="25" t="str">
        <f t="shared" si="254"/>
        <v/>
      </c>
      <c r="C1269" s="26" t="str">
        <f t="shared" si="246"/>
        <v/>
      </c>
      <c r="D1269" s="27" t="str">
        <f t="shared" si="247"/>
        <v/>
      </c>
      <c r="E1269" s="27" t="str">
        <f t="shared" si="248"/>
        <v/>
      </c>
      <c r="F1269" s="29" t="str">
        <f t="array" ref="F1269">IF(B1269="","",SMALL(IF(اضافه!$E$1:$E$10000=$D$4,ROW($1:$10000)),B1269))</f>
        <v/>
      </c>
      <c r="G1269" s="25" t="str">
        <f t="shared" si="255"/>
        <v/>
      </c>
      <c r="H1269" s="26" t="str">
        <f t="shared" si="249"/>
        <v/>
      </c>
      <c r="I1269" s="27" t="str">
        <f t="shared" si="250"/>
        <v/>
      </c>
      <c r="J1269" s="27" t="str">
        <f t="shared" si="251"/>
        <v/>
      </c>
      <c r="K1269" s="29" t="str">
        <f t="array" ref="K1269">IF(G1269="","",SMALL(IF(صرف!$E$1:$E$10000=$D$4,ROW($1:$10000)),G1269))</f>
        <v/>
      </c>
      <c r="L1269" s="25" t="str">
        <f t="shared" si="256"/>
        <v/>
      </c>
      <c r="M1269" s="26" t="str">
        <f t="shared" si="252"/>
        <v/>
      </c>
      <c r="N1269" s="27" t="str">
        <f t="shared" si="253"/>
        <v/>
      </c>
      <c r="O1269" s="27" t="str">
        <f t="shared" si="257"/>
        <v/>
      </c>
      <c r="P1269" s="29" t="str">
        <f t="array" ref="P1269">IF(L1269="","",SMALL(IF(تكهين!$E$1:$E$10000=$D$4,ROW($1:$10000)),L1269))</f>
        <v/>
      </c>
    </row>
    <row r="1270" spans="2:16" ht="20.25">
      <c r="B1270" s="25" t="str">
        <f t="shared" si="254"/>
        <v/>
      </c>
      <c r="C1270" s="26" t="str">
        <f t="shared" si="246"/>
        <v/>
      </c>
      <c r="D1270" s="27" t="str">
        <f t="shared" si="247"/>
        <v/>
      </c>
      <c r="E1270" s="27" t="str">
        <f t="shared" si="248"/>
        <v/>
      </c>
      <c r="F1270" s="29" t="str">
        <f t="array" ref="F1270">IF(B1270="","",SMALL(IF(اضافه!$E$1:$E$10000=$D$4,ROW($1:$10000)),B1270))</f>
        <v/>
      </c>
      <c r="G1270" s="25" t="str">
        <f t="shared" si="255"/>
        <v/>
      </c>
      <c r="H1270" s="26" t="str">
        <f t="shared" si="249"/>
        <v/>
      </c>
      <c r="I1270" s="27" t="str">
        <f t="shared" si="250"/>
        <v/>
      </c>
      <c r="J1270" s="27" t="str">
        <f t="shared" si="251"/>
        <v/>
      </c>
      <c r="K1270" s="29" t="str">
        <f t="array" ref="K1270">IF(G1270="","",SMALL(IF(صرف!$E$1:$E$10000=$D$4,ROW($1:$10000)),G1270))</f>
        <v/>
      </c>
      <c r="L1270" s="25" t="str">
        <f t="shared" si="256"/>
        <v/>
      </c>
      <c r="M1270" s="26" t="str">
        <f t="shared" si="252"/>
        <v/>
      </c>
      <c r="N1270" s="27" t="str">
        <f t="shared" si="253"/>
        <v/>
      </c>
      <c r="O1270" s="27" t="str">
        <f t="shared" si="257"/>
        <v/>
      </c>
      <c r="P1270" s="29" t="str">
        <f t="array" ref="P1270">IF(L1270="","",SMALL(IF(تكهين!$E$1:$E$10000=$D$4,ROW($1:$10000)),L1270))</f>
        <v/>
      </c>
    </row>
    <row r="1271" spans="2:16" ht="20.25">
      <c r="B1271" s="25" t="str">
        <f t="shared" si="254"/>
        <v/>
      </c>
      <c r="C1271" s="26" t="str">
        <f t="shared" ref="C1271:C1334" si="258">IF(OR($D$4="",B1271=""),"",INDEX(اضافة,F1271,2))</f>
        <v/>
      </c>
      <c r="D1271" s="27" t="str">
        <f t="shared" ref="D1271:D1334" si="259">IF(OR($D$4="",B1271=""),"",INDEX(اضافة,F1271,3))</f>
        <v/>
      </c>
      <c r="E1271" s="27" t="str">
        <f t="shared" ref="E1271:E1334" si="260">IF(OR($D$4="",B1271=""),"",INDEX(اضافة,F1271,8))</f>
        <v/>
      </c>
      <c r="F1271" s="29" t="str">
        <f t="array" ref="F1271">IF(B1271="","",SMALL(IF(اضافه!$E$1:$E$10000=$D$4,ROW($1:$10000)),B1271))</f>
        <v/>
      </c>
      <c r="G1271" s="25" t="str">
        <f t="shared" si="255"/>
        <v/>
      </c>
      <c r="H1271" s="26" t="str">
        <f t="shared" ref="H1271:H1334" si="261">IF(OR($D$4="",G1271=""),"",INDEX(صرف,K1271,2))</f>
        <v/>
      </c>
      <c r="I1271" s="27" t="str">
        <f t="shared" ref="I1271:I1334" si="262">IF(OR($D$4="",G1271=""),"",INDEX(صرف,K1271,3))</f>
        <v/>
      </c>
      <c r="J1271" s="27" t="str">
        <f t="shared" ref="J1271:J1334" si="263">IF(OR($D$4="",G1271=""),"",INDEX(صرف,K1271,8))</f>
        <v/>
      </c>
      <c r="K1271" s="29" t="str">
        <f t="array" ref="K1271">IF(G1271="","",SMALL(IF(صرف!$E$1:$E$10000=$D$4,ROW($1:$10000)),G1271))</f>
        <v/>
      </c>
      <c r="L1271" s="25" t="str">
        <f t="shared" si="256"/>
        <v/>
      </c>
      <c r="M1271" s="26" t="str">
        <f t="shared" ref="M1271:M1334" si="264">IF(OR($D$4="",L1271=""),"",INDEX(تكهين,P1271,2))</f>
        <v/>
      </c>
      <c r="N1271" s="27" t="str">
        <f t="shared" ref="N1271:N1334" si="265">IF(OR($D$4="",L1271=""),"",INDEX(تكهين,P1271,3))</f>
        <v/>
      </c>
      <c r="O1271" s="27" t="str">
        <f t="shared" si="257"/>
        <v/>
      </c>
      <c r="P1271" s="29" t="str">
        <f t="array" ref="P1271">IF(L1271="","",SMALL(IF(تكهين!$E$1:$E$10000=$D$4,ROW($1:$10000)),L1271))</f>
        <v/>
      </c>
    </row>
    <row r="1272" spans="2:16" ht="20.25">
      <c r="B1272" s="25" t="str">
        <f t="shared" si="254"/>
        <v/>
      </c>
      <c r="C1272" s="26" t="str">
        <f t="shared" si="258"/>
        <v/>
      </c>
      <c r="D1272" s="27" t="str">
        <f t="shared" si="259"/>
        <v/>
      </c>
      <c r="E1272" s="27" t="str">
        <f t="shared" si="260"/>
        <v/>
      </c>
      <c r="F1272" s="29" t="str">
        <f t="array" ref="F1272">IF(B1272="","",SMALL(IF(اضافه!$E$1:$E$10000=$D$4,ROW($1:$10000)),B1272))</f>
        <v/>
      </c>
      <c r="G1272" s="25" t="str">
        <f t="shared" si="255"/>
        <v/>
      </c>
      <c r="H1272" s="26" t="str">
        <f t="shared" si="261"/>
        <v/>
      </c>
      <c r="I1272" s="27" t="str">
        <f t="shared" si="262"/>
        <v/>
      </c>
      <c r="J1272" s="27" t="str">
        <f t="shared" si="263"/>
        <v/>
      </c>
      <c r="K1272" s="29" t="str">
        <f t="array" ref="K1272">IF(G1272="","",SMALL(IF(صرف!$E$1:$E$10000=$D$4,ROW($1:$10000)),G1272))</f>
        <v/>
      </c>
      <c r="L1272" s="25" t="str">
        <f t="shared" si="256"/>
        <v/>
      </c>
      <c r="M1272" s="26" t="str">
        <f t="shared" si="264"/>
        <v/>
      </c>
      <c r="N1272" s="27" t="str">
        <f t="shared" si="265"/>
        <v/>
      </c>
      <c r="O1272" s="27" t="str">
        <f t="shared" si="257"/>
        <v/>
      </c>
      <c r="P1272" s="29" t="str">
        <f t="array" ref="P1272">IF(L1272="","",SMALL(IF(تكهين!$E$1:$E$10000=$D$4,ROW($1:$10000)),L1272))</f>
        <v/>
      </c>
    </row>
    <row r="1273" spans="2:16" ht="20.25">
      <c r="B1273" s="25" t="str">
        <f t="shared" si="254"/>
        <v/>
      </c>
      <c r="C1273" s="26" t="str">
        <f t="shared" si="258"/>
        <v/>
      </c>
      <c r="D1273" s="27" t="str">
        <f t="shared" si="259"/>
        <v/>
      </c>
      <c r="E1273" s="27" t="str">
        <f t="shared" si="260"/>
        <v/>
      </c>
      <c r="F1273" s="29" t="str">
        <f t="array" ref="F1273">IF(B1273="","",SMALL(IF(اضافه!$E$1:$E$10000=$D$4,ROW($1:$10000)),B1273))</f>
        <v/>
      </c>
      <c r="G1273" s="25" t="str">
        <f t="shared" si="255"/>
        <v/>
      </c>
      <c r="H1273" s="26" t="str">
        <f t="shared" si="261"/>
        <v/>
      </c>
      <c r="I1273" s="27" t="str">
        <f t="shared" si="262"/>
        <v/>
      </c>
      <c r="J1273" s="27" t="str">
        <f t="shared" si="263"/>
        <v/>
      </c>
      <c r="K1273" s="29" t="str">
        <f t="array" ref="K1273">IF(G1273="","",SMALL(IF(صرف!$E$1:$E$10000=$D$4,ROW($1:$10000)),G1273))</f>
        <v/>
      </c>
      <c r="L1273" s="25" t="str">
        <f t="shared" si="256"/>
        <v/>
      </c>
      <c r="M1273" s="26" t="str">
        <f t="shared" si="264"/>
        <v/>
      </c>
      <c r="N1273" s="27" t="str">
        <f t="shared" si="265"/>
        <v/>
      </c>
      <c r="O1273" s="27" t="str">
        <f t="shared" si="257"/>
        <v/>
      </c>
      <c r="P1273" s="29" t="str">
        <f t="array" ref="P1273">IF(L1273="","",SMALL(IF(تكهين!$E$1:$E$10000=$D$4,ROW($1:$10000)),L1273))</f>
        <v/>
      </c>
    </row>
    <row r="1274" spans="2:16" ht="20.25">
      <c r="B1274" s="25" t="str">
        <f t="shared" si="254"/>
        <v/>
      </c>
      <c r="C1274" s="26" t="str">
        <f t="shared" si="258"/>
        <v/>
      </c>
      <c r="D1274" s="27" t="str">
        <f t="shared" si="259"/>
        <v/>
      </c>
      <c r="E1274" s="27" t="str">
        <f t="shared" si="260"/>
        <v/>
      </c>
      <c r="F1274" s="29" t="str">
        <f t="array" ref="F1274">IF(B1274="","",SMALL(IF(اضافه!$E$1:$E$10000=$D$4,ROW($1:$10000)),B1274))</f>
        <v/>
      </c>
      <c r="G1274" s="25" t="str">
        <f t="shared" si="255"/>
        <v/>
      </c>
      <c r="H1274" s="26" t="str">
        <f t="shared" si="261"/>
        <v/>
      </c>
      <c r="I1274" s="27" t="str">
        <f t="shared" si="262"/>
        <v/>
      </c>
      <c r="J1274" s="27" t="str">
        <f t="shared" si="263"/>
        <v/>
      </c>
      <c r="K1274" s="29" t="str">
        <f t="array" ref="K1274">IF(G1274="","",SMALL(IF(صرف!$E$1:$E$10000=$D$4,ROW($1:$10000)),G1274))</f>
        <v/>
      </c>
      <c r="L1274" s="25" t="str">
        <f t="shared" si="256"/>
        <v/>
      </c>
      <c r="M1274" s="26" t="str">
        <f t="shared" si="264"/>
        <v/>
      </c>
      <c r="N1274" s="27" t="str">
        <f t="shared" si="265"/>
        <v/>
      </c>
      <c r="O1274" s="27" t="str">
        <f t="shared" si="257"/>
        <v/>
      </c>
      <c r="P1274" s="29" t="str">
        <f t="array" ref="P1274">IF(L1274="","",SMALL(IF(تكهين!$E$1:$E$10000=$D$4,ROW($1:$10000)),L1274))</f>
        <v/>
      </c>
    </row>
    <row r="1275" spans="2:16" ht="20.25">
      <c r="B1275" s="25" t="str">
        <f t="shared" si="254"/>
        <v/>
      </c>
      <c r="C1275" s="26" t="str">
        <f t="shared" si="258"/>
        <v/>
      </c>
      <c r="D1275" s="27" t="str">
        <f t="shared" si="259"/>
        <v/>
      </c>
      <c r="E1275" s="27" t="str">
        <f t="shared" si="260"/>
        <v/>
      </c>
      <c r="F1275" s="29" t="str">
        <f t="array" ref="F1275">IF(B1275="","",SMALL(IF(اضافه!$E$1:$E$10000=$D$4,ROW($1:$10000)),B1275))</f>
        <v/>
      </c>
      <c r="G1275" s="25" t="str">
        <f t="shared" si="255"/>
        <v/>
      </c>
      <c r="H1275" s="26" t="str">
        <f t="shared" si="261"/>
        <v/>
      </c>
      <c r="I1275" s="27" t="str">
        <f t="shared" si="262"/>
        <v/>
      </c>
      <c r="J1275" s="27" t="str">
        <f t="shared" si="263"/>
        <v/>
      </c>
      <c r="K1275" s="29" t="str">
        <f t="array" ref="K1275">IF(G1275="","",SMALL(IF(صرف!$E$1:$E$10000=$D$4,ROW($1:$10000)),G1275))</f>
        <v/>
      </c>
      <c r="L1275" s="25" t="str">
        <f t="shared" si="256"/>
        <v/>
      </c>
      <c r="M1275" s="26" t="str">
        <f t="shared" si="264"/>
        <v/>
      </c>
      <c r="N1275" s="27" t="str">
        <f t="shared" si="265"/>
        <v/>
      </c>
      <c r="O1275" s="27" t="str">
        <f t="shared" si="257"/>
        <v/>
      </c>
      <c r="P1275" s="29" t="str">
        <f t="array" ref="P1275">IF(L1275="","",SMALL(IF(تكهين!$E$1:$E$10000=$D$4,ROW($1:$10000)),L1275))</f>
        <v/>
      </c>
    </row>
    <row r="1276" spans="2:16" ht="20.25">
      <c r="B1276" s="25" t="str">
        <f t="shared" si="254"/>
        <v/>
      </c>
      <c r="C1276" s="26" t="str">
        <f t="shared" si="258"/>
        <v/>
      </c>
      <c r="D1276" s="27" t="str">
        <f t="shared" si="259"/>
        <v/>
      </c>
      <c r="E1276" s="27" t="str">
        <f t="shared" si="260"/>
        <v/>
      </c>
      <c r="F1276" s="29" t="str">
        <f t="array" ref="F1276">IF(B1276="","",SMALL(IF(اضافه!$E$1:$E$10000=$D$4,ROW($1:$10000)),B1276))</f>
        <v/>
      </c>
      <c r="G1276" s="25" t="str">
        <f t="shared" si="255"/>
        <v/>
      </c>
      <c r="H1276" s="26" t="str">
        <f t="shared" si="261"/>
        <v/>
      </c>
      <c r="I1276" s="27" t="str">
        <f t="shared" si="262"/>
        <v/>
      </c>
      <c r="J1276" s="27" t="str">
        <f t="shared" si="263"/>
        <v/>
      </c>
      <c r="K1276" s="29" t="str">
        <f t="array" ref="K1276">IF(G1276="","",SMALL(IF(صرف!$E$1:$E$10000=$D$4,ROW($1:$10000)),G1276))</f>
        <v/>
      </c>
      <c r="L1276" s="25" t="str">
        <f t="shared" si="256"/>
        <v/>
      </c>
      <c r="M1276" s="26" t="str">
        <f t="shared" si="264"/>
        <v/>
      </c>
      <c r="N1276" s="27" t="str">
        <f t="shared" si="265"/>
        <v/>
      </c>
      <c r="O1276" s="27" t="str">
        <f t="shared" si="257"/>
        <v/>
      </c>
      <c r="P1276" s="29" t="str">
        <f t="array" ref="P1276">IF(L1276="","",SMALL(IF(تكهين!$E$1:$E$10000=$D$4,ROW($1:$10000)),L1276))</f>
        <v/>
      </c>
    </row>
    <row r="1277" spans="2:16" ht="20.25">
      <c r="B1277" s="25" t="str">
        <f t="shared" si="254"/>
        <v/>
      </c>
      <c r="C1277" s="26" t="str">
        <f t="shared" si="258"/>
        <v/>
      </c>
      <c r="D1277" s="27" t="str">
        <f t="shared" si="259"/>
        <v/>
      </c>
      <c r="E1277" s="27" t="str">
        <f t="shared" si="260"/>
        <v/>
      </c>
      <c r="F1277" s="29" t="str">
        <f t="array" ref="F1277">IF(B1277="","",SMALL(IF(اضافه!$E$1:$E$10000=$D$4,ROW($1:$10000)),B1277))</f>
        <v/>
      </c>
      <c r="G1277" s="25" t="str">
        <f t="shared" si="255"/>
        <v/>
      </c>
      <c r="H1277" s="26" t="str">
        <f t="shared" si="261"/>
        <v/>
      </c>
      <c r="I1277" s="27" t="str">
        <f t="shared" si="262"/>
        <v/>
      </c>
      <c r="J1277" s="27" t="str">
        <f t="shared" si="263"/>
        <v/>
      </c>
      <c r="K1277" s="29" t="str">
        <f t="array" ref="K1277">IF(G1277="","",SMALL(IF(صرف!$E$1:$E$10000=$D$4,ROW($1:$10000)),G1277))</f>
        <v/>
      </c>
      <c r="L1277" s="25" t="str">
        <f t="shared" si="256"/>
        <v/>
      </c>
      <c r="M1277" s="26" t="str">
        <f t="shared" si="264"/>
        <v/>
      </c>
      <c r="N1277" s="27" t="str">
        <f t="shared" si="265"/>
        <v/>
      </c>
      <c r="O1277" s="27" t="str">
        <f t="shared" si="257"/>
        <v/>
      </c>
      <c r="P1277" s="29" t="str">
        <f t="array" ref="P1277">IF(L1277="","",SMALL(IF(تكهين!$E$1:$E$10000=$D$4,ROW($1:$10000)),L1277))</f>
        <v/>
      </c>
    </row>
    <row r="1278" spans="2:16" ht="20.25">
      <c r="B1278" s="25" t="str">
        <f t="shared" si="254"/>
        <v/>
      </c>
      <c r="C1278" s="26" t="str">
        <f t="shared" si="258"/>
        <v/>
      </c>
      <c r="D1278" s="27" t="str">
        <f t="shared" si="259"/>
        <v/>
      </c>
      <c r="E1278" s="27" t="str">
        <f t="shared" si="260"/>
        <v/>
      </c>
      <c r="F1278" s="29" t="str">
        <f t="array" ref="F1278">IF(B1278="","",SMALL(IF(اضافه!$E$1:$E$10000=$D$4,ROW($1:$10000)),B1278))</f>
        <v/>
      </c>
      <c r="G1278" s="25" t="str">
        <f t="shared" si="255"/>
        <v/>
      </c>
      <c r="H1278" s="26" t="str">
        <f t="shared" si="261"/>
        <v/>
      </c>
      <c r="I1278" s="27" t="str">
        <f t="shared" si="262"/>
        <v/>
      </c>
      <c r="J1278" s="27" t="str">
        <f t="shared" si="263"/>
        <v/>
      </c>
      <c r="K1278" s="29" t="str">
        <f t="array" ref="K1278">IF(G1278="","",SMALL(IF(صرف!$E$1:$E$10000=$D$4,ROW($1:$10000)),G1278))</f>
        <v/>
      </c>
      <c r="L1278" s="25" t="str">
        <f t="shared" si="256"/>
        <v/>
      </c>
      <c r="M1278" s="26" t="str">
        <f t="shared" si="264"/>
        <v/>
      </c>
      <c r="N1278" s="27" t="str">
        <f t="shared" si="265"/>
        <v/>
      </c>
      <c r="O1278" s="27" t="str">
        <f t="shared" si="257"/>
        <v/>
      </c>
      <c r="P1278" s="29" t="str">
        <f t="array" ref="P1278">IF(L1278="","",SMALL(IF(تكهين!$E$1:$E$10000=$D$4,ROW($1:$10000)),L1278))</f>
        <v/>
      </c>
    </row>
    <row r="1279" spans="2:16" ht="20.25">
      <c r="B1279" s="25" t="str">
        <f t="shared" si="254"/>
        <v/>
      </c>
      <c r="C1279" s="26" t="str">
        <f t="shared" si="258"/>
        <v/>
      </c>
      <c r="D1279" s="27" t="str">
        <f t="shared" si="259"/>
        <v/>
      </c>
      <c r="E1279" s="27" t="str">
        <f t="shared" si="260"/>
        <v/>
      </c>
      <c r="F1279" s="29" t="str">
        <f t="array" ref="F1279">IF(B1279="","",SMALL(IF(اضافه!$E$1:$E$10000=$D$4,ROW($1:$10000)),B1279))</f>
        <v/>
      </c>
      <c r="G1279" s="25" t="str">
        <f t="shared" si="255"/>
        <v/>
      </c>
      <c r="H1279" s="26" t="str">
        <f t="shared" si="261"/>
        <v/>
      </c>
      <c r="I1279" s="27" t="str">
        <f t="shared" si="262"/>
        <v/>
      </c>
      <c r="J1279" s="27" t="str">
        <f t="shared" si="263"/>
        <v/>
      </c>
      <c r="K1279" s="29" t="str">
        <f t="array" ref="K1279">IF(G1279="","",SMALL(IF(صرف!$E$1:$E$10000=$D$4,ROW($1:$10000)),G1279))</f>
        <v/>
      </c>
      <c r="L1279" s="25" t="str">
        <f t="shared" si="256"/>
        <v/>
      </c>
      <c r="M1279" s="26" t="str">
        <f t="shared" si="264"/>
        <v/>
      </c>
      <c r="N1279" s="27" t="str">
        <f t="shared" si="265"/>
        <v/>
      </c>
      <c r="O1279" s="27" t="str">
        <f t="shared" si="257"/>
        <v/>
      </c>
      <c r="P1279" s="29" t="str">
        <f t="array" ref="P1279">IF(L1279="","",SMALL(IF(تكهين!$E$1:$E$10000=$D$4,ROW($1:$10000)),L1279))</f>
        <v/>
      </c>
    </row>
    <row r="1280" spans="2:16" ht="20.25">
      <c r="B1280" s="25" t="str">
        <f t="shared" si="254"/>
        <v/>
      </c>
      <c r="C1280" s="26" t="str">
        <f t="shared" si="258"/>
        <v/>
      </c>
      <c r="D1280" s="27" t="str">
        <f t="shared" si="259"/>
        <v/>
      </c>
      <c r="E1280" s="27" t="str">
        <f t="shared" si="260"/>
        <v/>
      </c>
      <c r="F1280" s="29" t="str">
        <f t="array" ref="F1280">IF(B1280="","",SMALL(IF(اضافه!$E$1:$E$10000=$D$4,ROW($1:$10000)),B1280))</f>
        <v/>
      </c>
      <c r="G1280" s="25" t="str">
        <f t="shared" si="255"/>
        <v/>
      </c>
      <c r="H1280" s="26" t="str">
        <f t="shared" si="261"/>
        <v/>
      </c>
      <c r="I1280" s="27" t="str">
        <f t="shared" si="262"/>
        <v/>
      </c>
      <c r="J1280" s="27" t="str">
        <f t="shared" si="263"/>
        <v/>
      </c>
      <c r="K1280" s="29" t="str">
        <f t="array" ref="K1280">IF(G1280="","",SMALL(IF(صرف!$E$1:$E$10000=$D$4,ROW($1:$10000)),G1280))</f>
        <v/>
      </c>
      <c r="L1280" s="25" t="str">
        <f t="shared" si="256"/>
        <v/>
      </c>
      <c r="M1280" s="26" t="str">
        <f t="shared" si="264"/>
        <v/>
      </c>
      <c r="N1280" s="27" t="str">
        <f t="shared" si="265"/>
        <v/>
      </c>
      <c r="O1280" s="27" t="str">
        <f t="shared" si="257"/>
        <v/>
      </c>
      <c r="P1280" s="29" t="str">
        <f t="array" ref="P1280">IF(L1280="","",SMALL(IF(تكهين!$E$1:$E$10000=$D$4,ROW($1:$10000)),L1280))</f>
        <v/>
      </c>
    </row>
    <row r="1281" spans="2:16" ht="20.25">
      <c r="B1281" s="25" t="str">
        <f t="shared" si="254"/>
        <v/>
      </c>
      <c r="C1281" s="26" t="str">
        <f t="shared" si="258"/>
        <v/>
      </c>
      <c r="D1281" s="27" t="str">
        <f t="shared" si="259"/>
        <v/>
      </c>
      <c r="E1281" s="27" t="str">
        <f t="shared" si="260"/>
        <v/>
      </c>
      <c r="F1281" s="29" t="str">
        <f t="array" ref="F1281">IF(B1281="","",SMALL(IF(اضافه!$E$1:$E$10000=$D$4,ROW($1:$10000)),B1281))</f>
        <v/>
      </c>
      <c r="G1281" s="25" t="str">
        <f t="shared" si="255"/>
        <v/>
      </c>
      <c r="H1281" s="26" t="str">
        <f t="shared" si="261"/>
        <v/>
      </c>
      <c r="I1281" s="27" t="str">
        <f t="shared" si="262"/>
        <v/>
      </c>
      <c r="J1281" s="27" t="str">
        <f t="shared" si="263"/>
        <v/>
      </c>
      <c r="K1281" s="29" t="str">
        <f t="array" ref="K1281">IF(G1281="","",SMALL(IF(صرف!$E$1:$E$10000=$D$4,ROW($1:$10000)),G1281))</f>
        <v/>
      </c>
      <c r="L1281" s="25" t="str">
        <f t="shared" si="256"/>
        <v/>
      </c>
      <c r="M1281" s="26" t="str">
        <f t="shared" si="264"/>
        <v/>
      </c>
      <c r="N1281" s="27" t="str">
        <f t="shared" si="265"/>
        <v/>
      </c>
      <c r="O1281" s="27" t="str">
        <f t="shared" si="257"/>
        <v/>
      </c>
      <c r="P1281" s="29" t="str">
        <f t="array" ref="P1281">IF(L1281="","",SMALL(IF(تكهين!$E$1:$E$10000=$D$4,ROW($1:$10000)),L1281))</f>
        <v/>
      </c>
    </row>
    <row r="1282" spans="2:16" ht="20.25">
      <c r="B1282" s="25" t="str">
        <f t="shared" si="254"/>
        <v/>
      </c>
      <c r="C1282" s="26" t="str">
        <f t="shared" si="258"/>
        <v/>
      </c>
      <c r="D1282" s="27" t="str">
        <f t="shared" si="259"/>
        <v/>
      </c>
      <c r="E1282" s="27" t="str">
        <f t="shared" si="260"/>
        <v/>
      </c>
      <c r="F1282" s="29" t="str">
        <f t="array" ref="F1282">IF(B1282="","",SMALL(IF(اضافه!$E$1:$E$10000=$D$4,ROW($1:$10000)),B1282))</f>
        <v/>
      </c>
      <c r="G1282" s="25" t="str">
        <f t="shared" si="255"/>
        <v/>
      </c>
      <c r="H1282" s="26" t="str">
        <f t="shared" si="261"/>
        <v/>
      </c>
      <c r="I1282" s="27" t="str">
        <f t="shared" si="262"/>
        <v/>
      </c>
      <c r="J1282" s="27" t="str">
        <f t="shared" si="263"/>
        <v/>
      </c>
      <c r="K1282" s="29" t="str">
        <f t="array" ref="K1282">IF(G1282="","",SMALL(IF(صرف!$E$1:$E$10000=$D$4,ROW($1:$10000)),G1282))</f>
        <v/>
      </c>
      <c r="L1282" s="25" t="str">
        <f t="shared" si="256"/>
        <v/>
      </c>
      <c r="M1282" s="26" t="str">
        <f t="shared" si="264"/>
        <v/>
      </c>
      <c r="N1282" s="27" t="str">
        <f t="shared" si="265"/>
        <v/>
      </c>
      <c r="O1282" s="27" t="str">
        <f t="shared" si="257"/>
        <v/>
      </c>
      <c r="P1282" s="29" t="str">
        <f t="array" ref="P1282">IF(L1282="","",SMALL(IF(تكهين!$E$1:$E$10000=$D$4,ROW($1:$10000)),L1282))</f>
        <v/>
      </c>
    </row>
    <row r="1283" spans="2:16" ht="20.25">
      <c r="B1283" s="25" t="str">
        <f t="shared" si="254"/>
        <v/>
      </c>
      <c r="C1283" s="26" t="str">
        <f t="shared" si="258"/>
        <v/>
      </c>
      <c r="D1283" s="27" t="str">
        <f t="shared" si="259"/>
        <v/>
      </c>
      <c r="E1283" s="27" t="str">
        <f t="shared" si="260"/>
        <v/>
      </c>
      <c r="F1283" s="29" t="str">
        <f t="array" ref="F1283">IF(B1283="","",SMALL(IF(اضافه!$E$1:$E$10000=$D$4,ROW($1:$10000)),B1283))</f>
        <v/>
      </c>
      <c r="G1283" s="25" t="str">
        <f t="shared" si="255"/>
        <v/>
      </c>
      <c r="H1283" s="26" t="str">
        <f t="shared" si="261"/>
        <v/>
      </c>
      <c r="I1283" s="27" t="str">
        <f t="shared" si="262"/>
        <v/>
      </c>
      <c r="J1283" s="27" t="str">
        <f t="shared" si="263"/>
        <v/>
      </c>
      <c r="K1283" s="29" t="str">
        <f t="array" ref="K1283">IF(G1283="","",SMALL(IF(صرف!$E$1:$E$10000=$D$4,ROW($1:$10000)),G1283))</f>
        <v/>
      </c>
      <c r="L1283" s="25" t="str">
        <f t="shared" si="256"/>
        <v/>
      </c>
      <c r="M1283" s="26" t="str">
        <f t="shared" si="264"/>
        <v/>
      </c>
      <c r="N1283" s="27" t="str">
        <f t="shared" si="265"/>
        <v/>
      </c>
      <c r="O1283" s="27" t="str">
        <f t="shared" si="257"/>
        <v/>
      </c>
      <c r="P1283" s="29" t="str">
        <f t="array" ref="P1283">IF(L1283="","",SMALL(IF(تكهين!$E$1:$E$10000=$D$4,ROW($1:$10000)),L1283))</f>
        <v/>
      </c>
    </row>
    <row r="1284" spans="2:16" ht="20.25">
      <c r="B1284" s="25" t="str">
        <f t="shared" si="254"/>
        <v/>
      </c>
      <c r="C1284" s="26" t="str">
        <f t="shared" si="258"/>
        <v/>
      </c>
      <c r="D1284" s="27" t="str">
        <f t="shared" si="259"/>
        <v/>
      </c>
      <c r="E1284" s="27" t="str">
        <f t="shared" si="260"/>
        <v/>
      </c>
      <c r="F1284" s="29" t="str">
        <f t="array" ref="F1284">IF(B1284="","",SMALL(IF(اضافه!$E$1:$E$10000=$D$4,ROW($1:$10000)),B1284))</f>
        <v/>
      </c>
      <c r="G1284" s="25" t="str">
        <f t="shared" si="255"/>
        <v/>
      </c>
      <c r="H1284" s="26" t="str">
        <f t="shared" si="261"/>
        <v/>
      </c>
      <c r="I1284" s="27" t="str">
        <f t="shared" si="262"/>
        <v/>
      </c>
      <c r="J1284" s="27" t="str">
        <f t="shared" si="263"/>
        <v/>
      </c>
      <c r="K1284" s="29" t="str">
        <f t="array" ref="K1284">IF(G1284="","",SMALL(IF(صرف!$E$1:$E$10000=$D$4,ROW($1:$10000)),G1284))</f>
        <v/>
      </c>
      <c r="L1284" s="25" t="str">
        <f t="shared" si="256"/>
        <v/>
      </c>
      <c r="M1284" s="26" t="str">
        <f t="shared" si="264"/>
        <v/>
      </c>
      <c r="N1284" s="27" t="str">
        <f t="shared" si="265"/>
        <v/>
      </c>
      <c r="O1284" s="27" t="str">
        <f t="shared" si="257"/>
        <v/>
      </c>
      <c r="P1284" s="29" t="str">
        <f t="array" ref="P1284">IF(L1284="","",SMALL(IF(تكهين!$E$1:$E$10000=$D$4,ROW($1:$10000)),L1284))</f>
        <v/>
      </c>
    </row>
    <row r="1285" spans="2:16" ht="20.25">
      <c r="B1285" s="25" t="str">
        <f t="shared" si="254"/>
        <v/>
      </c>
      <c r="C1285" s="26" t="str">
        <f t="shared" si="258"/>
        <v/>
      </c>
      <c r="D1285" s="27" t="str">
        <f t="shared" si="259"/>
        <v/>
      </c>
      <c r="E1285" s="27" t="str">
        <f t="shared" si="260"/>
        <v/>
      </c>
      <c r="F1285" s="29" t="str">
        <f t="array" ref="F1285">IF(B1285="","",SMALL(IF(اضافه!$E$1:$E$10000=$D$4,ROW($1:$10000)),B1285))</f>
        <v/>
      </c>
      <c r="G1285" s="25" t="str">
        <f t="shared" si="255"/>
        <v/>
      </c>
      <c r="H1285" s="26" t="str">
        <f t="shared" si="261"/>
        <v/>
      </c>
      <c r="I1285" s="27" t="str">
        <f t="shared" si="262"/>
        <v/>
      </c>
      <c r="J1285" s="27" t="str">
        <f t="shared" si="263"/>
        <v/>
      </c>
      <c r="K1285" s="29" t="str">
        <f t="array" ref="K1285">IF(G1285="","",SMALL(IF(صرف!$E$1:$E$10000=$D$4,ROW($1:$10000)),G1285))</f>
        <v/>
      </c>
      <c r="L1285" s="25" t="str">
        <f t="shared" si="256"/>
        <v/>
      </c>
      <c r="M1285" s="26" t="str">
        <f t="shared" si="264"/>
        <v/>
      </c>
      <c r="N1285" s="27" t="str">
        <f t="shared" si="265"/>
        <v/>
      </c>
      <c r="O1285" s="27" t="str">
        <f t="shared" si="257"/>
        <v/>
      </c>
      <c r="P1285" s="29" t="str">
        <f t="array" ref="P1285">IF(L1285="","",SMALL(IF(تكهين!$E$1:$E$10000=$D$4,ROW($1:$10000)),L1285))</f>
        <v/>
      </c>
    </row>
    <row r="1286" spans="2:16" ht="20.25">
      <c r="B1286" s="25" t="str">
        <f t="shared" si="254"/>
        <v/>
      </c>
      <c r="C1286" s="26" t="str">
        <f t="shared" si="258"/>
        <v/>
      </c>
      <c r="D1286" s="27" t="str">
        <f t="shared" si="259"/>
        <v/>
      </c>
      <c r="E1286" s="27" t="str">
        <f t="shared" si="260"/>
        <v/>
      </c>
      <c r="F1286" s="29" t="str">
        <f t="array" ref="F1286">IF(B1286="","",SMALL(IF(اضافه!$E$1:$E$10000=$D$4,ROW($1:$10000)),B1286))</f>
        <v/>
      </c>
      <c r="G1286" s="25" t="str">
        <f t="shared" si="255"/>
        <v/>
      </c>
      <c r="H1286" s="26" t="str">
        <f t="shared" si="261"/>
        <v/>
      </c>
      <c r="I1286" s="27" t="str">
        <f t="shared" si="262"/>
        <v/>
      </c>
      <c r="J1286" s="27" t="str">
        <f t="shared" si="263"/>
        <v/>
      </c>
      <c r="K1286" s="29" t="str">
        <f t="array" ref="K1286">IF(G1286="","",SMALL(IF(صرف!$E$1:$E$10000=$D$4,ROW($1:$10000)),G1286))</f>
        <v/>
      </c>
      <c r="L1286" s="25" t="str">
        <f t="shared" si="256"/>
        <v/>
      </c>
      <c r="M1286" s="26" t="str">
        <f t="shared" si="264"/>
        <v/>
      </c>
      <c r="N1286" s="27" t="str">
        <f t="shared" si="265"/>
        <v/>
      </c>
      <c r="O1286" s="27" t="str">
        <f t="shared" si="257"/>
        <v/>
      </c>
      <c r="P1286" s="29" t="str">
        <f t="array" ref="P1286">IF(L1286="","",SMALL(IF(تكهين!$E$1:$E$10000=$D$4,ROW($1:$10000)),L1286))</f>
        <v/>
      </c>
    </row>
    <row r="1287" spans="2:16" ht="20.25">
      <c r="B1287" s="25" t="str">
        <f t="shared" ref="B1287:B1350" si="266">IF(B$11=0,"",IF(ROW($B1275)&gt;B$11,"",ROW($B1275)))</f>
        <v/>
      </c>
      <c r="C1287" s="26" t="str">
        <f t="shared" si="258"/>
        <v/>
      </c>
      <c r="D1287" s="27" t="str">
        <f t="shared" si="259"/>
        <v/>
      </c>
      <c r="E1287" s="27" t="str">
        <f t="shared" si="260"/>
        <v/>
      </c>
      <c r="F1287" s="29" t="str">
        <f t="array" ref="F1287">IF(B1287="","",SMALL(IF(اضافه!$E$1:$E$10000=$D$4,ROW($1:$10000)),B1287))</f>
        <v/>
      </c>
      <c r="G1287" s="25" t="str">
        <f t="shared" si="255"/>
        <v/>
      </c>
      <c r="H1287" s="26" t="str">
        <f t="shared" si="261"/>
        <v/>
      </c>
      <c r="I1287" s="27" t="str">
        <f t="shared" si="262"/>
        <v/>
      </c>
      <c r="J1287" s="27" t="str">
        <f t="shared" si="263"/>
        <v/>
      </c>
      <c r="K1287" s="29" t="str">
        <f t="array" ref="K1287">IF(G1287="","",SMALL(IF(صرف!$E$1:$E$10000=$D$4,ROW($1:$10000)),G1287))</f>
        <v/>
      </c>
      <c r="L1287" s="25" t="str">
        <f t="shared" si="256"/>
        <v/>
      </c>
      <c r="M1287" s="26" t="str">
        <f t="shared" si="264"/>
        <v/>
      </c>
      <c r="N1287" s="27" t="str">
        <f t="shared" si="265"/>
        <v/>
      </c>
      <c r="O1287" s="27" t="str">
        <f t="shared" si="257"/>
        <v/>
      </c>
      <c r="P1287" s="29" t="str">
        <f t="array" ref="P1287">IF(L1287="","",SMALL(IF(تكهين!$E$1:$E$10000=$D$4,ROW($1:$10000)),L1287))</f>
        <v/>
      </c>
    </row>
    <row r="1288" spans="2:16" ht="20.25">
      <c r="B1288" s="25" t="str">
        <f t="shared" si="266"/>
        <v/>
      </c>
      <c r="C1288" s="26" t="str">
        <f t="shared" si="258"/>
        <v/>
      </c>
      <c r="D1288" s="27" t="str">
        <f t="shared" si="259"/>
        <v/>
      </c>
      <c r="E1288" s="27" t="str">
        <f t="shared" si="260"/>
        <v/>
      </c>
      <c r="F1288" s="29" t="str">
        <f t="array" ref="F1288">IF(B1288="","",SMALL(IF(اضافه!$E$1:$E$10000=$D$4,ROW($1:$10000)),B1288))</f>
        <v/>
      </c>
      <c r="G1288" s="25" t="str">
        <f t="shared" si="255"/>
        <v/>
      </c>
      <c r="H1288" s="26" t="str">
        <f t="shared" si="261"/>
        <v/>
      </c>
      <c r="I1288" s="27" t="str">
        <f t="shared" si="262"/>
        <v/>
      </c>
      <c r="J1288" s="27" t="str">
        <f t="shared" si="263"/>
        <v/>
      </c>
      <c r="K1288" s="29" t="str">
        <f t="array" ref="K1288">IF(G1288="","",SMALL(IF(صرف!$E$1:$E$10000=$D$4,ROW($1:$10000)),G1288))</f>
        <v/>
      </c>
      <c r="L1288" s="25" t="str">
        <f t="shared" si="256"/>
        <v/>
      </c>
      <c r="M1288" s="26" t="str">
        <f t="shared" si="264"/>
        <v/>
      </c>
      <c r="N1288" s="27" t="str">
        <f t="shared" si="265"/>
        <v/>
      </c>
      <c r="O1288" s="27" t="str">
        <f t="shared" si="257"/>
        <v/>
      </c>
      <c r="P1288" s="29" t="str">
        <f t="array" ref="P1288">IF(L1288="","",SMALL(IF(تكهين!$E$1:$E$10000=$D$4,ROW($1:$10000)),L1288))</f>
        <v/>
      </c>
    </row>
    <row r="1289" spans="2:16" ht="20.25">
      <c r="B1289" s="25" t="str">
        <f t="shared" si="266"/>
        <v/>
      </c>
      <c r="C1289" s="26" t="str">
        <f t="shared" si="258"/>
        <v/>
      </c>
      <c r="D1289" s="27" t="str">
        <f t="shared" si="259"/>
        <v/>
      </c>
      <c r="E1289" s="27" t="str">
        <f t="shared" si="260"/>
        <v/>
      </c>
      <c r="F1289" s="29" t="str">
        <f t="array" ref="F1289">IF(B1289="","",SMALL(IF(اضافه!$E$1:$E$10000=$D$4,ROW($1:$10000)),B1289))</f>
        <v/>
      </c>
      <c r="G1289" s="25" t="str">
        <f t="shared" si="255"/>
        <v/>
      </c>
      <c r="H1289" s="26" t="str">
        <f t="shared" si="261"/>
        <v/>
      </c>
      <c r="I1289" s="27" t="str">
        <f t="shared" si="262"/>
        <v/>
      </c>
      <c r="J1289" s="27" t="str">
        <f t="shared" si="263"/>
        <v/>
      </c>
      <c r="K1289" s="29" t="str">
        <f t="array" ref="K1289">IF(G1289="","",SMALL(IF(صرف!$E$1:$E$10000=$D$4,ROW($1:$10000)),G1289))</f>
        <v/>
      </c>
      <c r="L1289" s="25" t="str">
        <f t="shared" si="256"/>
        <v/>
      </c>
      <c r="M1289" s="26" t="str">
        <f t="shared" si="264"/>
        <v/>
      </c>
      <c r="N1289" s="27" t="str">
        <f t="shared" si="265"/>
        <v/>
      </c>
      <c r="O1289" s="27" t="str">
        <f t="shared" si="257"/>
        <v/>
      </c>
      <c r="P1289" s="29" t="str">
        <f t="array" ref="P1289">IF(L1289="","",SMALL(IF(تكهين!$E$1:$E$10000=$D$4,ROW($1:$10000)),L1289))</f>
        <v/>
      </c>
    </row>
    <row r="1290" spans="2:16" ht="20.25">
      <c r="B1290" s="25" t="str">
        <f t="shared" si="266"/>
        <v/>
      </c>
      <c r="C1290" s="26" t="str">
        <f t="shared" si="258"/>
        <v/>
      </c>
      <c r="D1290" s="27" t="str">
        <f t="shared" si="259"/>
        <v/>
      </c>
      <c r="E1290" s="27" t="str">
        <f t="shared" si="260"/>
        <v/>
      </c>
      <c r="F1290" s="29" t="str">
        <f t="array" ref="F1290">IF(B1290="","",SMALL(IF(اضافه!$E$1:$E$10000=$D$4,ROW($1:$10000)),B1290))</f>
        <v/>
      </c>
      <c r="G1290" s="25" t="str">
        <f t="shared" si="255"/>
        <v/>
      </c>
      <c r="H1290" s="26" t="str">
        <f t="shared" si="261"/>
        <v/>
      </c>
      <c r="I1290" s="27" t="str">
        <f t="shared" si="262"/>
        <v/>
      </c>
      <c r="J1290" s="27" t="str">
        <f t="shared" si="263"/>
        <v/>
      </c>
      <c r="K1290" s="29" t="str">
        <f t="array" ref="K1290">IF(G1290="","",SMALL(IF(صرف!$E$1:$E$10000=$D$4,ROW($1:$10000)),G1290))</f>
        <v/>
      </c>
      <c r="L1290" s="25" t="str">
        <f t="shared" si="256"/>
        <v/>
      </c>
      <c r="M1290" s="26" t="str">
        <f t="shared" si="264"/>
        <v/>
      </c>
      <c r="N1290" s="27" t="str">
        <f t="shared" si="265"/>
        <v/>
      </c>
      <c r="O1290" s="27" t="str">
        <f t="shared" si="257"/>
        <v/>
      </c>
      <c r="P1290" s="29" t="str">
        <f t="array" ref="P1290">IF(L1290="","",SMALL(IF(تكهين!$E$1:$E$10000=$D$4,ROW($1:$10000)),L1290))</f>
        <v/>
      </c>
    </row>
    <row r="1291" spans="2:16" ht="20.25">
      <c r="B1291" s="25" t="str">
        <f t="shared" si="266"/>
        <v/>
      </c>
      <c r="C1291" s="26" t="str">
        <f t="shared" si="258"/>
        <v/>
      </c>
      <c r="D1291" s="27" t="str">
        <f t="shared" si="259"/>
        <v/>
      </c>
      <c r="E1291" s="27" t="str">
        <f t="shared" si="260"/>
        <v/>
      </c>
      <c r="F1291" s="29" t="str">
        <f t="array" ref="F1291">IF(B1291="","",SMALL(IF(اضافه!$E$1:$E$10000=$D$4,ROW($1:$10000)),B1291))</f>
        <v/>
      </c>
      <c r="G1291" s="25" t="str">
        <f t="shared" si="255"/>
        <v/>
      </c>
      <c r="H1291" s="26" t="str">
        <f t="shared" si="261"/>
        <v/>
      </c>
      <c r="I1291" s="27" t="str">
        <f t="shared" si="262"/>
        <v/>
      </c>
      <c r="J1291" s="27" t="str">
        <f t="shared" si="263"/>
        <v/>
      </c>
      <c r="K1291" s="29" t="str">
        <f t="array" ref="K1291">IF(G1291="","",SMALL(IF(صرف!$E$1:$E$10000=$D$4,ROW($1:$10000)),G1291))</f>
        <v/>
      </c>
      <c r="L1291" s="25" t="str">
        <f t="shared" si="256"/>
        <v/>
      </c>
      <c r="M1291" s="26" t="str">
        <f t="shared" si="264"/>
        <v/>
      </c>
      <c r="N1291" s="27" t="str">
        <f t="shared" si="265"/>
        <v/>
      </c>
      <c r="O1291" s="27" t="str">
        <f t="shared" si="257"/>
        <v/>
      </c>
      <c r="P1291" s="29" t="str">
        <f t="array" ref="P1291">IF(L1291="","",SMALL(IF(تكهين!$E$1:$E$10000=$D$4,ROW($1:$10000)),L1291))</f>
        <v/>
      </c>
    </row>
    <row r="1292" spans="2:16" ht="20.25">
      <c r="B1292" s="25" t="str">
        <f t="shared" si="266"/>
        <v/>
      </c>
      <c r="C1292" s="26" t="str">
        <f t="shared" si="258"/>
        <v/>
      </c>
      <c r="D1292" s="27" t="str">
        <f t="shared" si="259"/>
        <v/>
      </c>
      <c r="E1292" s="27" t="str">
        <f t="shared" si="260"/>
        <v/>
      </c>
      <c r="F1292" s="29" t="str">
        <f t="array" ref="F1292">IF(B1292="","",SMALL(IF(اضافه!$E$1:$E$10000=$D$4,ROW($1:$10000)),B1292))</f>
        <v/>
      </c>
      <c r="G1292" s="25" t="str">
        <f t="shared" si="255"/>
        <v/>
      </c>
      <c r="H1292" s="26" t="str">
        <f t="shared" si="261"/>
        <v/>
      </c>
      <c r="I1292" s="27" t="str">
        <f t="shared" si="262"/>
        <v/>
      </c>
      <c r="J1292" s="27" t="str">
        <f t="shared" si="263"/>
        <v/>
      </c>
      <c r="K1292" s="29" t="str">
        <f t="array" ref="K1292">IF(G1292="","",SMALL(IF(صرف!$E$1:$E$10000=$D$4,ROW($1:$10000)),G1292))</f>
        <v/>
      </c>
      <c r="L1292" s="25" t="str">
        <f t="shared" si="256"/>
        <v/>
      </c>
      <c r="M1292" s="26" t="str">
        <f t="shared" si="264"/>
        <v/>
      </c>
      <c r="N1292" s="27" t="str">
        <f t="shared" si="265"/>
        <v/>
      </c>
      <c r="O1292" s="27" t="str">
        <f t="shared" si="257"/>
        <v/>
      </c>
      <c r="P1292" s="29" t="str">
        <f t="array" ref="P1292">IF(L1292="","",SMALL(IF(تكهين!$E$1:$E$10000=$D$4,ROW($1:$10000)),L1292))</f>
        <v/>
      </c>
    </row>
    <row r="1293" spans="2:16" ht="20.25">
      <c r="B1293" s="25" t="str">
        <f t="shared" si="266"/>
        <v/>
      </c>
      <c r="C1293" s="26" t="str">
        <f t="shared" si="258"/>
        <v/>
      </c>
      <c r="D1293" s="27" t="str">
        <f t="shared" si="259"/>
        <v/>
      </c>
      <c r="E1293" s="27" t="str">
        <f t="shared" si="260"/>
        <v/>
      </c>
      <c r="F1293" s="29" t="str">
        <f t="array" ref="F1293">IF(B1293="","",SMALL(IF(اضافه!$E$1:$E$10000=$D$4,ROW($1:$10000)),B1293))</f>
        <v/>
      </c>
      <c r="G1293" s="25" t="str">
        <f t="shared" ref="G1293:G1356" si="267">IF(G$11=0,"",IF(ROW($B1281)&gt;G$11,"",ROW($B1281)))</f>
        <v/>
      </c>
      <c r="H1293" s="26" t="str">
        <f t="shared" si="261"/>
        <v/>
      </c>
      <c r="I1293" s="27" t="str">
        <f t="shared" si="262"/>
        <v/>
      </c>
      <c r="J1293" s="27" t="str">
        <f t="shared" si="263"/>
        <v/>
      </c>
      <c r="K1293" s="29" t="str">
        <f t="array" ref="K1293">IF(G1293="","",SMALL(IF(صرف!$E$1:$E$10000=$D$4,ROW($1:$10000)),G1293))</f>
        <v/>
      </c>
      <c r="L1293" s="25" t="str">
        <f t="shared" ref="L1293:L1356" si="268">IF(L$11=0,"",IF(ROW($B1281)&gt;L$11,"",ROW($B1281)))</f>
        <v/>
      </c>
      <c r="M1293" s="26" t="str">
        <f t="shared" si="264"/>
        <v/>
      </c>
      <c r="N1293" s="27" t="str">
        <f t="shared" si="265"/>
        <v/>
      </c>
      <c r="O1293" s="27" t="str">
        <f t="shared" si="257"/>
        <v/>
      </c>
      <c r="P1293" s="29" t="str">
        <f t="array" ref="P1293">IF(L1293="","",SMALL(IF(تكهين!$E$1:$E$10000=$D$4,ROW($1:$10000)),L1293))</f>
        <v/>
      </c>
    </row>
    <row r="1294" spans="2:16" ht="20.25">
      <c r="B1294" s="25" t="str">
        <f t="shared" si="266"/>
        <v/>
      </c>
      <c r="C1294" s="26" t="str">
        <f t="shared" si="258"/>
        <v/>
      </c>
      <c r="D1294" s="27" t="str">
        <f t="shared" si="259"/>
        <v/>
      </c>
      <c r="E1294" s="27" t="str">
        <f t="shared" si="260"/>
        <v/>
      </c>
      <c r="F1294" s="29" t="str">
        <f t="array" ref="F1294">IF(B1294="","",SMALL(IF(اضافه!$E$1:$E$10000=$D$4,ROW($1:$10000)),B1294))</f>
        <v/>
      </c>
      <c r="G1294" s="25" t="str">
        <f t="shared" si="267"/>
        <v/>
      </c>
      <c r="H1294" s="26" t="str">
        <f t="shared" si="261"/>
        <v/>
      </c>
      <c r="I1294" s="27" t="str">
        <f t="shared" si="262"/>
        <v/>
      </c>
      <c r="J1294" s="27" t="str">
        <f t="shared" si="263"/>
        <v/>
      </c>
      <c r="K1294" s="29" t="str">
        <f t="array" ref="K1294">IF(G1294="","",SMALL(IF(صرف!$E$1:$E$10000=$D$4,ROW($1:$10000)),G1294))</f>
        <v/>
      </c>
      <c r="L1294" s="25" t="str">
        <f t="shared" si="268"/>
        <v/>
      </c>
      <c r="M1294" s="26" t="str">
        <f t="shared" si="264"/>
        <v/>
      </c>
      <c r="N1294" s="27" t="str">
        <f t="shared" si="265"/>
        <v/>
      </c>
      <c r="O1294" s="27" t="str">
        <f t="shared" si="257"/>
        <v/>
      </c>
      <c r="P1294" s="29" t="str">
        <f t="array" ref="P1294">IF(L1294="","",SMALL(IF(تكهين!$E$1:$E$10000=$D$4,ROW($1:$10000)),L1294))</f>
        <v/>
      </c>
    </row>
    <row r="1295" spans="2:16" ht="20.25">
      <c r="B1295" s="25" t="str">
        <f t="shared" si="266"/>
        <v/>
      </c>
      <c r="C1295" s="26" t="str">
        <f t="shared" si="258"/>
        <v/>
      </c>
      <c r="D1295" s="27" t="str">
        <f t="shared" si="259"/>
        <v/>
      </c>
      <c r="E1295" s="27" t="str">
        <f t="shared" si="260"/>
        <v/>
      </c>
      <c r="F1295" s="29" t="str">
        <f t="array" ref="F1295">IF(B1295="","",SMALL(IF(اضافه!$E$1:$E$10000=$D$4,ROW($1:$10000)),B1295))</f>
        <v/>
      </c>
      <c r="G1295" s="25" t="str">
        <f t="shared" si="267"/>
        <v/>
      </c>
      <c r="H1295" s="26" t="str">
        <f t="shared" si="261"/>
        <v/>
      </c>
      <c r="I1295" s="27" t="str">
        <f t="shared" si="262"/>
        <v/>
      </c>
      <c r="J1295" s="27" t="str">
        <f t="shared" si="263"/>
        <v/>
      </c>
      <c r="K1295" s="29" t="str">
        <f t="array" ref="K1295">IF(G1295="","",SMALL(IF(صرف!$E$1:$E$10000=$D$4,ROW($1:$10000)),G1295))</f>
        <v/>
      </c>
      <c r="L1295" s="25" t="str">
        <f t="shared" si="268"/>
        <v/>
      </c>
      <c r="M1295" s="26" t="str">
        <f t="shared" si="264"/>
        <v/>
      </c>
      <c r="N1295" s="27" t="str">
        <f t="shared" si="265"/>
        <v/>
      </c>
      <c r="O1295" s="27" t="str">
        <f t="shared" si="257"/>
        <v/>
      </c>
      <c r="P1295" s="29" t="str">
        <f t="array" ref="P1295">IF(L1295="","",SMALL(IF(تكهين!$E$1:$E$10000=$D$4,ROW($1:$10000)),L1295))</f>
        <v/>
      </c>
    </row>
    <row r="1296" spans="2:16" ht="20.25">
      <c r="B1296" s="25" t="str">
        <f t="shared" si="266"/>
        <v/>
      </c>
      <c r="C1296" s="26" t="str">
        <f t="shared" si="258"/>
        <v/>
      </c>
      <c r="D1296" s="27" t="str">
        <f t="shared" si="259"/>
        <v/>
      </c>
      <c r="E1296" s="27" t="str">
        <f t="shared" si="260"/>
        <v/>
      </c>
      <c r="F1296" s="29" t="str">
        <f t="array" ref="F1296">IF(B1296="","",SMALL(IF(اضافه!$E$1:$E$10000=$D$4,ROW($1:$10000)),B1296))</f>
        <v/>
      </c>
      <c r="G1296" s="25" t="str">
        <f t="shared" si="267"/>
        <v/>
      </c>
      <c r="H1296" s="26" t="str">
        <f t="shared" si="261"/>
        <v/>
      </c>
      <c r="I1296" s="27" t="str">
        <f t="shared" si="262"/>
        <v/>
      </c>
      <c r="J1296" s="27" t="str">
        <f t="shared" si="263"/>
        <v/>
      </c>
      <c r="K1296" s="29" t="str">
        <f t="array" ref="K1296">IF(G1296="","",SMALL(IF(صرف!$E$1:$E$10000=$D$4,ROW($1:$10000)),G1296))</f>
        <v/>
      </c>
      <c r="L1296" s="25" t="str">
        <f t="shared" si="268"/>
        <v/>
      </c>
      <c r="M1296" s="26" t="str">
        <f t="shared" si="264"/>
        <v/>
      </c>
      <c r="N1296" s="27" t="str">
        <f t="shared" si="265"/>
        <v/>
      </c>
      <c r="O1296" s="27" t="str">
        <f t="shared" si="257"/>
        <v/>
      </c>
      <c r="P1296" s="29" t="str">
        <f t="array" ref="P1296">IF(L1296="","",SMALL(IF(تكهين!$E$1:$E$10000=$D$4,ROW($1:$10000)),L1296))</f>
        <v/>
      </c>
    </row>
    <row r="1297" spans="2:16" ht="20.25">
      <c r="B1297" s="25" t="str">
        <f t="shared" si="266"/>
        <v/>
      </c>
      <c r="C1297" s="26" t="str">
        <f t="shared" si="258"/>
        <v/>
      </c>
      <c r="D1297" s="27" t="str">
        <f t="shared" si="259"/>
        <v/>
      </c>
      <c r="E1297" s="27" t="str">
        <f t="shared" si="260"/>
        <v/>
      </c>
      <c r="F1297" s="29" t="str">
        <f t="array" ref="F1297">IF(B1297="","",SMALL(IF(اضافه!$E$1:$E$10000=$D$4,ROW($1:$10000)),B1297))</f>
        <v/>
      </c>
      <c r="G1297" s="25" t="str">
        <f t="shared" si="267"/>
        <v/>
      </c>
      <c r="H1297" s="26" t="str">
        <f t="shared" si="261"/>
        <v/>
      </c>
      <c r="I1297" s="27" t="str">
        <f t="shared" si="262"/>
        <v/>
      </c>
      <c r="J1297" s="27" t="str">
        <f t="shared" si="263"/>
        <v/>
      </c>
      <c r="K1297" s="29" t="str">
        <f t="array" ref="K1297">IF(G1297="","",SMALL(IF(صرف!$E$1:$E$10000=$D$4,ROW($1:$10000)),G1297))</f>
        <v/>
      </c>
      <c r="L1297" s="25" t="str">
        <f t="shared" si="268"/>
        <v/>
      </c>
      <c r="M1297" s="26" t="str">
        <f t="shared" si="264"/>
        <v/>
      </c>
      <c r="N1297" s="27" t="str">
        <f t="shared" si="265"/>
        <v/>
      </c>
      <c r="O1297" s="27" t="str">
        <f t="shared" si="257"/>
        <v/>
      </c>
      <c r="P1297" s="29" t="str">
        <f t="array" ref="P1297">IF(L1297="","",SMALL(IF(تكهين!$E$1:$E$10000=$D$4,ROW($1:$10000)),L1297))</f>
        <v/>
      </c>
    </row>
    <row r="1298" spans="2:16" ht="20.25">
      <c r="B1298" s="25" t="str">
        <f t="shared" si="266"/>
        <v/>
      </c>
      <c r="C1298" s="26" t="str">
        <f t="shared" si="258"/>
        <v/>
      </c>
      <c r="D1298" s="27" t="str">
        <f t="shared" si="259"/>
        <v/>
      </c>
      <c r="E1298" s="27" t="str">
        <f t="shared" si="260"/>
        <v/>
      </c>
      <c r="F1298" s="29" t="str">
        <f t="array" ref="F1298">IF(B1298="","",SMALL(IF(اضافه!$E$1:$E$10000=$D$4,ROW($1:$10000)),B1298))</f>
        <v/>
      </c>
      <c r="G1298" s="25" t="str">
        <f t="shared" si="267"/>
        <v/>
      </c>
      <c r="H1298" s="26" t="str">
        <f t="shared" si="261"/>
        <v/>
      </c>
      <c r="I1298" s="27" t="str">
        <f t="shared" si="262"/>
        <v/>
      </c>
      <c r="J1298" s="27" t="str">
        <f t="shared" si="263"/>
        <v/>
      </c>
      <c r="K1298" s="29" t="str">
        <f t="array" ref="K1298">IF(G1298="","",SMALL(IF(صرف!$E$1:$E$10000=$D$4,ROW($1:$10000)),G1298))</f>
        <v/>
      </c>
      <c r="L1298" s="25" t="str">
        <f t="shared" si="268"/>
        <v/>
      </c>
      <c r="M1298" s="26" t="str">
        <f t="shared" si="264"/>
        <v/>
      </c>
      <c r="N1298" s="27" t="str">
        <f t="shared" si="265"/>
        <v/>
      </c>
      <c r="O1298" s="27" t="str">
        <f t="shared" si="257"/>
        <v/>
      </c>
      <c r="P1298" s="29" t="str">
        <f t="array" ref="P1298">IF(L1298="","",SMALL(IF(تكهين!$E$1:$E$10000=$D$4,ROW($1:$10000)),L1298))</f>
        <v/>
      </c>
    </row>
    <row r="1299" spans="2:16" ht="20.25">
      <c r="B1299" s="25" t="str">
        <f t="shared" si="266"/>
        <v/>
      </c>
      <c r="C1299" s="26" t="str">
        <f t="shared" si="258"/>
        <v/>
      </c>
      <c r="D1299" s="27" t="str">
        <f t="shared" si="259"/>
        <v/>
      </c>
      <c r="E1299" s="27" t="str">
        <f t="shared" si="260"/>
        <v/>
      </c>
      <c r="F1299" s="29" t="str">
        <f t="array" ref="F1299">IF(B1299="","",SMALL(IF(اضافه!$E$1:$E$10000=$D$4,ROW($1:$10000)),B1299))</f>
        <v/>
      </c>
      <c r="G1299" s="25" t="str">
        <f t="shared" si="267"/>
        <v/>
      </c>
      <c r="H1299" s="26" t="str">
        <f t="shared" si="261"/>
        <v/>
      </c>
      <c r="I1299" s="27" t="str">
        <f t="shared" si="262"/>
        <v/>
      </c>
      <c r="J1299" s="27" t="str">
        <f t="shared" si="263"/>
        <v/>
      </c>
      <c r="K1299" s="29" t="str">
        <f t="array" ref="K1299">IF(G1299="","",SMALL(IF(صرف!$E$1:$E$10000=$D$4,ROW($1:$10000)),G1299))</f>
        <v/>
      </c>
      <c r="L1299" s="25" t="str">
        <f t="shared" si="268"/>
        <v/>
      </c>
      <c r="M1299" s="26" t="str">
        <f t="shared" si="264"/>
        <v/>
      </c>
      <c r="N1299" s="27" t="str">
        <f t="shared" si="265"/>
        <v/>
      </c>
      <c r="O1299" s="27" t="str">
        <f t="shared" si="257"/>
        <v/>
      </c>
      <c r="P1299" s="29" t="str">
        <f t="array" ref="P1299">IF(L1299="","",SMALL(IF(تكهين!$E$1:$E$10000=$D$4,ROW($1:$10000)),L1299))</f>
        <v/>
      </c>
    </row>
    <row r="1300" spans="2:16" ht="20.25">
      <c r="B1300" s="25" t="str">
        <f t="shared" si="266"/>
        <v/>
      </c>
      <c r="C1300" s="26" t="str">
        <f t="shared" si="258"/>
        <v/>
      </c>
      <c r="D1300" s="27" t="str">
        <f t="shared" si="259"/>
        <v/>
      </c>
      <c r="E1300" s="27" t="str">
        <f t="shared" si="260"/>
        <v/>
      </c>
      <c r="F1300" s="29" t="str">
        <f t="array" ref="F1300">IF(B1300="","",SMALL(IF(اضافه!$E$1:$E$10000=$D$4,ROW($1:$10000)),B1300))</f>
        <v/>
      </c>
      <c r="G1300" s="25" t="str">
        <f t="shared" si="267"/>
        <v/>
      </c>
      <c r="H1300" s="26" t="str">
        <f t="shared" si="261"/>
        <v/>
      </c>
      <c r="I1300" s="27" t="str">
        <f t="shared" si="262"/>
        <v/>
      </c>
      <c r="J1300" s="27" t="str">
        <f t="shared" si="263"/>
        <v/>
      </c>
      <c r="K1300" s="29" t="str">
        <f t="array" ref="K1300">IF(G1300="","",SMALL(IF(صرف!$E$1:$E$10000=$D$4,ROW($1:$10000)),G1300))</f>
        <v/>
      </c>
      <c r="L1300" s="25" t="str">
        <f t="shared" si="268"/>
        <v/>
      </c>
      <c r="M1300" s="26" t="str">
        <f t="shared" si="264"/>
        <v/>
      </c>
      <c r="N1300" s="27" t="str">
        <f t="shared" si="265"/>
        <v/>
      </c>
      <c r="O1300" s="27" t="str">
        <f t="shared" si="257"/>
        <v/>
      </c>
      <c r="P1300" s="29" t="str">
        <f t="array" ref="P1300">IF(L1300="","",SMALL(IF(تكهين!$E$1:$E$10000=$D$4,ROW($1:$10000)),L1300))</f>
        <v/>
      </c>
    </row>
    <row r="1301" spans="2:16" ht="20.25">
      <c r="B1301" s="25" t="str">
        <f t="shared" si="266"/>
        <v/>
      </c>
      <c r="C1301" s="26" t="str">
        <f t="shared" si="258"/>
        <v/>
      </c>
      <c r="D1301" s="27" t="str">
        <f t="shared" si="259"/>
        <v/>
      </c>
      <c r="E1301" s="27" t="str">
        <f t="shared" si="260"/>
        <v/>
      </c>
      <c r="F1301" s="29" t="str">
        <f t="array" ref="F1301">IF(B1301="","",SMALL(IF(اضافه!$E$1:$E$10000=$D$4,ROW($1:$10000)),B1301))</f>
        <v/>
      </c>
      <c r="G1301" s="25" t="str">
        <f t="shared" si="267"/>
        <v/>
      </c>
      <c r="H1301" s="26" t="str">
        <f t="shared" si="261"/>
        <v/>
      </c>
      <c r="I1301" s="27" t="str">
        <f t="shared" si="262"/>
        <v/>
      </c>
      <c r="J1301" s="27" t="str">
        <f t="shared" si="263"/>
        <v/>
      </c>
      <c r="K1301" s="29" t="str">
        <f t="array" ref="K1301">IF(G1301="","",SMALL(IF(صرف!$E$1:$E$10000=$D$4,ROW($1:$10000)),G1301))</f>
        <v/>
      </c>
      <c r="L1301" s="25" t="str">
        <f t="shared" si="268"/>
        <v/>
      </c>
      <c r="M1301" s="26" t="str">
        <f t="shared" si="264"/>
        <v/>
      </c>
      <c r="N1301" s="27" t="str">
        <f t="shared" si="265"/>
        <v/>
      </c>
      <c r="O1301" s="27" t="str">
        <f t="shared" si="257"/>
        <v/>
      </c>
      <c r="P1301" s="29" t="str">
        <f t="array" ref="P1301">IF(L1301="","",SMALL(IF(تكهين!$E$1:$E$10000=$D$4,ROW($1:$10000)),L1301))</f>
        <v/>
      </c>
    </row>
    <row r="1302" spans="2:16" ht="20.25">
      <c r="B1302" s="25" t="str">
        <f t="shared" si="266"/>
        <v/>
      </c>
      <c r="C1302" s="26" t="str">
        <f t="shared" si="258"/>
        <v/>
      </c>
      <c r="D1302" s="27" t="str">
        <f t="shared" si="259"/>
        <v/>
      </c>
      <c r="E1302" s="27" t="str">
        <f t="shared" si="260"/>
        <v/>
      </c>
      <c r="F1302" s="29" t="str">
        <f t="array" ref="F1302">IF(B1302="","",SMALL(IF(اضافه!$E$1:$E$10000=$D$4,ROW($1:$10000)),B1302))</f>
        <v/>
      </c>
      <c r="G1302" s="25" t="str">
        <f t="shared" si="267"/>
        <v/>
      </c>
      <c r="H1302" s="26" t="str">
        <f t="shared" si="261"/>
        <v/>
      </c>
      <c r="I1302" s="27" t="str">
        <f t="shared" si="262"/>
        <v/>
      </c>
      <c r="J1302" s="27" t="str">
        <f t="shared" si="263"/>
        <v/>
      </c>
      <c r="K1302" s="29" t="str">
        <f t="array" ref="K1302">IF(G1302="","",SMALL(IF(صرف!$E$1:$E$10000=$D$4,ROW($1:$10000)),G1302))</f>
        <v/>
      </c>
      <c r="L1302" s="25" t="str">
        <f t="shared" si="268"/>
        <v/>
      </c>
      <c r="M1302" s="26" t="str">
        <f t="shared" si="264"/>
        <v/>
      </c>
      <c r="N1302" s="27" t="str">
        <f t="shared" si="265"/>
        <v/>
      </c>
      <c r="O1302" s="27" t="str">
        <f t="shared" si="257"/>
        <v/>
      </c>
      <c r="P1302" s="29" t="str">
        <f t="array" ref="P1302">IF(L1302="","",SMALL(IF(تكهين!$E$1:$E$10000=$D$4,ROW($1:$10000)),L1302))</f>
        <v/>
      </c>
    </row>
    <row r="1303" spans="2:16" ht="20.25">
      <c r="B1303" s="25" t="str">
        <f t="shared" si="266"/>
        <v/>
      </c>
      <c r="C1303" s="26" t="str">
        <f t="shared" si="258"/>
        <v/>
      </c>
      <c r="D1303" s="27" t="str">
        <f t="shared" si="259"/>
        <v/>
      </c>
      <c r="E1303" s="27" t="str">
        <f t="shared" si="260"/>
        <v/>
      </c>
      <c r="F1303" s="29" t="str">
        <f t="array" ref="F1303">IF(B1303="","",SMALL(IF(اضافه!$E$1:$E$10000=$D$4,ROW($1:$10000)),B1303))</f>
        <v/>
      </c>
      <c r="G1303" s="25" t="str">
        <f t="shared" si="267"/>
        <v/>
      </c>
      <c r="H1303" s="26" t="str">
        <f t="shared" si="261"/>
        <v/>
      </c>
      <c r="I1303" s="27" t="str">
        <f t="shared" si="262"/>
        <v/>
      </c>
      <c r="J1303" s="27" t="str">
        <f t="shared" si="263"/>
        <v/>
      </c>
      <c r="K1303" s="29" t="str">
        <f t="array" ref="K1303">IF(G1303="","",SMALL(IF(صرف!$E$1:$E$10000=$D$4,ROW($1:$10000)),G1303))</f>
        <v/>
      </c>
      <c r="L1303" s="25" t="str">
        <f t="shared" si="268"/>
        <v/>
      </c>
      <c r="M1303" s="26" t="str">
        <f t="shared" si="264"/>
        <v/>
      </c>
      <c r="N1303" s="27" t="str">
        <f t="shared" si="265"/>
        <v/>
      </c>
      <c r="O1303" s="27" t="str">
        <f t="shared" si="257"/>
        <v/>
      </c>
      <c r="P1303" s="29" t="str">
        <f t="array" ref="P1303">IF(L1303="","",SMALL(IF(تكهين!$E$1:$E$10000=$D$4,ROW($1:$10000)),L1303))</f>
        <v/>
      </c>
    </row>
    <row r="1304" spans="2:16" ht="20.25">
      <c r="B1304" s="25" t="str">
        <f t="shared" si="266"/>
        <v/>
      </c>
      <c r="C1304" s="26" t="str">
        <f t="shared" si="258"/>
        <v/>
      </c>
      <c r="D1304" s="27" t="str">
        <f t="shared" si="259"/>
        <v/>
      </c>
      <c r="E1304" s="27" t="str">
        <f t="shared" si="260"/>
        <v/>
      </c>
      <c r="F1304" s="29" t="str">
        <f t="array" ref="F1304">IF(B1304="","",SMALL(IF(اضافه!$E$1:$E$10000=$D$4,ROW($1:$10000)),B1304))</f>
        <v/>
      </c>
      <c r="G1304" s="25" t="str">
        <f t="shared" si="267"/>
        <v/>
      </c>
      <c r="H1304" s="26" t="str">
        <f t="shared" si="261"/>
        <v/>
      </c>
      <c r="I1304" s="27" t="str">
        <f t="shared" si="262"/>
        <v/>
      </c>
      <c r="J1304" s="27" t="str">
        <f t="shared" si="263"/>
        <v/>
      </c>
      <c r="K1304" s="29" t="str">
        <f t="array" ref="K1304">IF(G1304="","",SMALL(IF(صرف!$E$1:$E$10000=$D$4,ROW($1:$10000)),G1304))</f>
        <v/>
      </c>
      <c r="L1304" s="25" t="str">
        <f t="shared" si="268"/>
        <v/>
      </c>
      <c r="M1304" s="26" t="str">
        <f t="shared" si="264"/>
        <v/>
      </c>
      <c r="N1304" s="27" t="str">
        <f t="shared" si="265"/>
        <v/>
      </c>
      <c r="O1304" s="27" t="str">
        <f t="shared" si="257"/>
        <v/>
      </c>
      <c r="P1304" s="29" t="str">
        <f t="array" ref="P1304">IF(L1304="","",SMALL(IF(تكهين!$E$1:$E$10000=$D$4,ROW($1:$10000)),L1304))</f>
        <v/>
      </c>
    </row>
    <row r="1305" spans="2:16" ht="20.25">
      <c r="B1305" s="25" t="str">
        <f t="shared" si="266"/>
        <v/>
      </c>
      <c r="C1305" s="26" t="str">
        <f t="shared" si="258"/>
        <v/>
      </c>
      <c r="D1305" s="27" t="str">
        <f t="shared" si="259"/>
        <v/>
      </c>
      <c r="E1305" s="27" t="str">
        <f t="shared" si="260"/>
        <v/>
      </c>
      <c r="F1305" s="29" t="str">
        <f t="array" ref="F1305">IF(B1305="","",SMALL(IF(اضافه!$E$1:$E$10000=$D$4,ROW($1:$10000)),B1305))</f>
        <v/>
      </c>
      <c r="G1305" s="25" t="str">
        <f t="shared" si="267"/>
        <v/>
      </c>
      <c r="H1305" s="26" t="str">
        <f t="shared" si="261"/>
        <v/>
      </c>
      <c r="I1305" s="27" t="str">
        <f t="shared" si="262"/>
        <v/>
      </c>
      <c r="J1305" s="27" t="str">
        <f t="shared" si="263"/>
        <v/>
      </c>
      <c r="K1305" s="29" t="str">
        <f t="array" ref="K1305">IF(G1305="","",SMALL(IF(صرف!$E$1:$E$10000=$D$4,ROW($1:$10000)),G1305))</f>
        <v/>
      </c>
      <c r="L1305" s="25" t="str">
        <f t="shared" si="268"/>
        <v/>
      </c>
      <c r="M1305" s="26" t="str">
        <f t="shared" si="264"/>
        <v/>
      </c>
      <c r="N1305" s="27" t="str">
        <f t="shared" si="265"/>
        <v/>
      </c>
      <c r="O1305" s="27" t="str">
        <f t="shared" si="257"/>
        <v/>
      </c>
      <c r="P1305" s="29" t="str">
        <f t="array" ref="P1305">IF(L1305="","",SMALL(IF(تكهين!$E$1:$E$10000=$D$4,ROW($1:$10000)),L1305))</f>
        <v/>
      </c>
    </row>
    <row r="1306" spans="2:16" ht="20.25">
      <c r="B1306" s="25" t="str">
        <f t="shared" si="266"/>
        <v/>
      </c>
      <c r="C1306" s="26" t="str">
        <f t="shared" si="258"/>
        <v/>
      </c>
      <c r="D1306" s="27" t="str">
        <f t="shared" si="259"/>
        <v/>
      </c>
      <c r="E1306" s="27" t="str">
        <f t="shared" si="260"/>
        <v/>
      </c>
      <c r="F1306" s="29" t="str">
        <f t="array" ref="F1306">IF(B1306="","",SMALL(IF(اضافه!$E$1:$E$10000=$D$4,ROW($1:$10000)),B1306))</f>
        <v/>
      </c>
      <c r="G1306" s="25" t="str">
        <f t="shared" si="267"/>
        <v/>
      </c>
      <c r="H1306" s="26" t="str">
        <f t="shared" si="261"/>
        <v/>
      </c>
      <c r="I1306" s="27" t="str">
        <f t="shared" si="262"/>
        <v/>
      </c>
      <c r="J1306" s="27" t="str">
        <f t="shared" si="263"/>
        <v/>
      </c>
      <c r="K1306" s="29" t="str">
        <f t="array" ref="K1306">IF(G1306="","",SMALL(IF(صرف!$E$1:$E$10000=$D$4,ROW($1:$10000)),G1306))</f>
        <v/>
      </c>
      <c r="L1306" s="25" t="str">
        <f t="shared" si="268"/>
        <v/>
      </c>
      <c r="M1306" s="26" t="str">
        <f t="shared" si="264"/>
        <v/>
      </c>
      <c r="N1306" s="27" t="str">
        <f t="shared" si="265"/>
        <v/>
      </c>
      <c r="O1306" s="27" t="str">
        <f t="shared" si="257"/>
        <v/>
      </c>
      <c r="P1306" s="29" t="str">
        <f t="array" ref="P1306">IF(L1306="","",SMALL(IF(تكهين!$E$1:$E$10000=$D$4,ROW($1:$10000)),L1306))</f>
        <v/>
      </c>
    </row>
    <row r="1307" spans="2:16" ht="20.25">
      <c r="B1307" s="25" t="str">
        <f t="shared" si="266"/>
        <v/>
      </c>
      <c r="C1307" s="26" t="str">
        <f t="shared" si="258"/>
        <v/>
      </c>
      <c r="D1307" s="27" t="str">
        <f t="shared" si="259"/>
        <v/>
      </c>
      <c r="E1307" s="27" t="str">
        <f t="shared" si="260"/>
        <v/>
      </c>
      <c r="F1307" s="29" t="str">
        <f t="array" ref="F1307">IF(B1307="","",SMALL(IF(اضافه!$E$1:$E$10000=$D$4,ROW($1:$10000)),B1307))</f>
        <v/>
      </c>
      <c r="G1307" s="25" t="str">
        <f t="shared" si="267"/>
        <v/>
      </c>
      <c r="H1307" s="26" t="str">
        <f t="shared" si="261"/>
        <v/>
      </c>
      <c r="I1307" s="27" t="str">
        <f t="shared" si="262"/>
        <v/>
      </c>
      <c r="J1307" s="27" t="str">
        <f t="shared" si="263"/>
        <v/>
      </c>
      <c r="K1307" s="29" t="str">
        <f t="array" ref="K1307">IF(G1307="","",SMALL(IF(صرف!$E$1:$E$10000=$D$4,ROW($1:$10000)),G1307))</f>
        <v/>
      </c>
      <c r="L1307" s="25" t="str">
        <f t="shared" si="268"/>
        <v/>
      </c>
      <c r="M1307" s="26" t="str">
        <f t="shared" si="264"/>
        <v/>
      </c>
      <c r="N1307" s="27" t="str">
        <f t="shared" si="265"/>
        <v/>
      </c>
      <c r="O1307" s="27" t="str">
        <f t="shared" si="257"/>
        <v/>
      </c>
      <c r="P1307" s="29" t="str">
        <f t="array" ref="P1307">IF(L1307="","",SMALL(IF(تكهين!$E$1:$E$10000=$D$4,ROW($1:$10000)),L1307))</f>
        <v/>
      </c>
    </row>
    <row r="1308" spans="2:16" ht="20.25">
      <c r="B1308" s="25" t="str">
        <f t="shared" si="266"/>
        <v/>
      </c>
      <c r="C1308" s="26" t="str">
        <f t="shared" si="258"/>
        <v/>
      </c>
      <c r="D1308" s="27" t="str">
        <f t="shared" si="259"/>
        <v/>
      </c>
      <c r="E1308" s="27" t="str">
        <f t="shared" si="260"/>
        <v/>
      </c>
      <c r="F1308" s="29" t="str">
        <f t="array" ref="F1308">IF(B1308="","",SMALL(IF(اضافه!$E$1:$E$10000=$D$4,ROW($1:$10000)),B1308))</f>
        <v/>
      </c>
      <c r="G1308" s="25" t="str">
        <f t="shared" si="267"/>
        <v/>
      </c>
      <c r="H1308" s="26" t="str">
        <f t="shared" si="261"/>
        <v/>
      </c>
      <c r="I1308" s="27" t="str">
        <f t="shared" si="262"/>
        <v/>
      </c>
      <c r="J1308" s="27" t="str">
        <f t="shared" si="263"/>
        <v/>
      </c>
      <c r="K1308" s="29" t="str">
        <f t="array" ref="K1308">IF(G1308="","",SMALL(IF(صرف!$E$1:$E$10000=$D$4,ROW($1:$10000)),G1308))</f>
        <v/>
      </c>
      <c r="L1308" s="25" t="str">
        <f t="shared" si="268"/>
        <v/>
      </c>
      <c r="M1308" s="26" t="str">
        <f t="shared" si="264"/>
        <v/>
      </c>
      <c r="N1308" s="27" t="str">
        <f t="shared" si="265"/>
        <v/>
      </c>
      <c r="O1308" s="27" t="str">
        <f t="shared" si="257"/>
        <v/>
      </c>
      <c r="P1308" s="29" t="str">
        <f t="array" ref="P1308">IF(L1308="","",SMALL(IF(تكهين!$E$1:$E$10000=$D$4,ROW($1:$10000)),L1308))</f>
        <v/>
      </c>
    </row>
    <row r="1309" spans="2:16" ht="20.25">
      <c r="B1309" s="25" t="str">
        <f t="shared" si="266"/>
        <v/>
      </c>
      <c r="C1309" s="26" t="str">
        <f t="shared" si="258"/>
        <v/>
      </c>
      <c r="D1309" s="27" t="str">
        <f t="shared" si="259"/>
        <v/>
      </c>
      <c r="E1309" s="27" t="str">
        <f t="shared" si="260"/>
        <v/>
      </c>
      <c r="F1309" s="29" t="str">
        <f t="array" ref="F1309">IF(B1309="","",SMALL(IF(اضافه!$E$1:$E$10000=$D$4,ROW($1:$10000)),B1309))</f>
        <v/>
      </c>
      <c r="G1309" s="25" t="str">
        <f t="shared" si="267"/>
        <v/>
      </c>
      <c r="H1309" s="26" t="str">
        <f t="shared" si="261"/>
        <v/>
      </c>
      <c r="I1309" s="27" t="str">
        <f t="shared" si="262"/>
        <v/>
      </c>
      <c r="J1309" s="27" t="str">
        <f t="shared" si="263"/>
        <v/>
      </c>
      <c r="K1309" s="29" t="str">
        <f t="array" ref="K1309">IF(G1309="","",SMALL(IF(صرف!$E$1:$E$10000=$D$4,ROW($1:$10000)),G1309))</f>
        <v/>
      </c>
      <c r="L1309" s="25" t="str">
        <f t="shared" si="268"/>
        <v/>
      </c>
      <c r="M1309" s="26" t="str">
        <f t="shared" si="264"/>
        <v/>
      </c>
      <c r="N1309" s="27" t="str">
        <f t="shared" si="265"/>
        <v/>
      </c>
      <c r="O1309" s="27" t="str">
        <f t="shared" si="257"/>
        <v/>
      </c>
      <c r="P1309" s="29" t="str">
        <f t="array" ref="P1309">IF(L1309="","",SMALL(IF(تكهين!$E$1:$E$10000=$D$4,ROW($1:$10000)),L1309))</f>
        <v/>
      </c>
    </row>
    <row r="1310" spans="2:16" ht="20.25">
      <c r="B1310" s="25" t="str">
        <f t="shared" si="266"/>
        <v/>
      </c>
      <c r="C1310" s="26" t="str">
        <f t="shared" si="258"/>
        <v/>
      </c>
      <c r="D1310" s="27" t="str">
        <f t="shared" si="259"/>
        <v/>
      </c>
      <c r="E1310" s="27" t="str">
        <f t="shared" si="260"/>
        <v/>
      </c>
      <c r="F1310" s="29" t="str">
        <f t="array" ref="F1310">IF(B1310="","",SMALL(IF(اضافه!$E$1:$E$10000=$D$4,ROW($1:$10000)),B1310))</f>
        <v/>
      </c>
      <c r="G1310" s="25" t="str">
        <f t="shared" si="267"/>
        <v/>
      </c>
      <c r="H1310" s="26" t="str">
        <f t="shared" si="261"/>
        <v/>
      </c>
      <c r="I1310" s="27" t="str">
        <f t="shared" si="262"/>
        <v/>
      </c>
      <c r="J1310" s="27" t="str">
        <f t="shared" si="263"/>
        <v/>
      </c>
      <c r="K1310" s="29" t="str">
        <f t="array" ref="K1310">IF(G1310="","",SMALL(IF(صرف!$E$1:$E$10000=$D$4,ROW($1:$10000)),G1310))</f>
        <v/>
      </c>
      <c r="L1310" s="25" t="str">
        <f t="shared" si="268"/>
        <v/>
      </c>
      <c r="M1310" s="26" t="str">
        <f t="shared" si="264"/>
        <v/>
      </c>
      <c r="N1310" s="27" t="str">
        <f t="shared" si="265"/>
        <v/>
      </c>
      <c r="O1310" s="27" t="str">
        <f t="shared" si="257"/>
        <v/>
      </c>
      <c r="P1310" s="29" t="str">
        <f t="array" ref="P1310">IF(L1310="","",SMALL(IF(تكهين!$E$1:$E$10000=$D$4,ROW($1:$10000)),L1310))</f>
        <v/>
      </c>
    </row>
    <row r="1311" spans="2:16" ht="20.25">
      <c r="B1311" s="25" t="str">
        <f t="shared" si="266"/>
        <v/>
      </c>
      <c r="C1311" s="26" t="str">
        <f t="shared" si="258"/>
        <v/>
      </c>
      <c r="D1311" s="27" t="str">
        <f t="shared" si="259"/>
        <v/>
      </c>
      <c r="E1311" s="27" t="str">
        <f t="shared" si="260"/>
        <v/>
      </c>
      <c r="F1311" s="29" t="str">
        <f t="array" ref="F1311">IF(B1311="","",SMALL(IF(اضافه!$E$1:$E$10000=$D$4,ROW($1:$10000)),B1311))</f>
        <v/>
      </c>
      <c r="G1311" s="25" t="str">
        <f t="shared" si="267"/>
        <v/>
      </c>
      <c r="H1311" s="26" t="str">
        <f t="shared" si="261"/>
        <v/>
      </c>
      <c r="I1311" s="27" t="str">
        <f t="shared" si="262"/>
        <v/>
      </c>
      <c r="J1311" s="27" t="str">
        <f t="shared" si="263"/>
        <v/>
      </c>
      <c r="K1311" s="29" t="str">
        <f t="array" ref="K1311">IF(G1311="","",SMALL(IF(صرف!$E$1:$E$10000=$D$4,ROW($1:$10000)),G1311))</f>
        <v/>
      </c>
      <c r="L1311" s="25" t="str">
        <f t="shared" si="268"/>
        <v/>
      </c>
      <c r="M1311" s="26" t="str">
        <f t="shared" si="264"/>
        <v/>
      </c>
      <c r="N1311" s="27" t="str">
        <f t="shared" si="265"/>
        <v/>
      </c>
      <c r="O1311" s="27" t="str">
        <f t="shared" si="257"/>
        <v/>
      </c>
      <c r="P1311" s="29" t="str">
        <f t="array" ref="P1311">IF(L1311="","",SMALL(IF(تكهين!$E$1:$E$10000=$D$4,ROW($1:$10000)),L1311))</f>
        <v/>
      </c>
    </row>
    <row r="1312" spans="2:16" ht="20.25">
      <c r="B1312" s="25" t="str">
        <f t="shared" si="266"/>
        <v/>
      </c>
      <c r="C1312" s="26" t="str">
        <f t="shared" si="258"/>
        <v/>
      </c>
      <c r="D1312" s="27" t="str">
        <f t="shared" si="259"/>
        <v/>
      </c>
      <c r="E1312" s="27" t="str">
        <f t="shared" si="260"/>
        <v/>
      </c>
      <c r="F1312" s="29" t="str">
        <f t="array" ref="F1312">IF(B1312="","",SMALL(IF(اضافه!$E$1:$E$10000=$D$4,ROW($1:$10000)),B1312))</f>
        <v/>
      </c>
      <c r="G1312" s="25" t="str">
        <f t="shared" si="267"/>
        <v/>
      </c>
      <c r="H1312" s="26" t="str">
        <f t="shared" si="261"/>
        <v/>
      </c>
      <c r="I1312" s="27" t="str">
        <f t="shared" si="262"/>
        <v/>
      </c>
      <c r="J1312" s="27" t="str">
        <f t="shared" si="263"/>
        <v/>
      </c>
      <c r="K1312" s="29" t="str">
        <f t="array" ref="K1312">IF(G1312="","",SMALL(IF(صرف!$E$1:$E$10000=$D$4,ROW($1:$10000)),G1312))</f>
        <v/>
      </c>
      <c r="L1312" s="25" t="str">
        <f t="shared" si="268"/>
        <v/>
      </c>
      <c r="M1312" s="26" t="str">
        <f t="shared" si="264"/>
        <v/>
      </c>
      <c r="N1312" s="27" t="str">
        <f t="shared" si="265"/>
        <v/>
      </c>
      <c r="O1312" s="27" t="str">
        <f t="shared" si="257"/>
        <v/>
      </c>
      <c r="P1312" s="29" t="str">
        <f t="array" ref="P1312">IF(L1312="","",SMALL(IF(تكهين!$E$1:$E$10000=$D$4,ROW($1:$10000)),L1312))</f>
        <v/>
      </c>
    </row>
    <row r="1313" spans="2:16" ht="20.25">
      <c r="B1313" s="25" t="str">
        <f t="shared" si="266"/>
        <v/>
      </c>
      <c r="C1313" s="26" t="str">
        <f t="shared" si="258"/>
        <v/>
      </c>
      <c r="D1313" s="27" t="str">
        <f t="shared" si="259"/>
        <v/>
      </c>
      <c r="E1313" s="27" t="str">
        <f t="shared" si="260"/>
        <v/>
      </c>
      <c r="F1313" s="29" t="str">
        <f t="array" ref="F1313">IF(B1313="","",SMALL(IF(اضافه!$E$1:$E$10000=$D$4,ROW($1:$10000)),B1313))</f>
        <v/>
      </c>
      <c r="G1313" s="25" t="str">
        <f t="shared" si="267"/>
        <v/>
      </c>
      <c r="H1313" s="26" t="str">
        <f t="shared" si="261"/>
        <v/>
      </c>
      <c r="I1313" s="27" t="str">
        <f t="shared" si="262"/>
        <v/>
      </c>
      <c r="J1313" s="27" t="str">
        <f t="shared" si="263"/>
        <v/>
      </c>
      <c r="K1313" s="29" t="str">
        <f t="array" ref="K1313">IF(G1313="","",SMALL(IF(صرف!$E$1:$E$10000=$D$4,ROW($1:$10000)),G1313))</f>
        <v/>
      </c>
      <c r="L1313" s="25" t="str">
        <f t="shared" si="268"/>
        <v/>
      </c>
      <c r="M1313" s="26" t="str">
        <f t="shared" si="264"/>
        <v/>
      </c>
      <c r="N1313" s="27" t="str">
        <f t="shared" si="265"/>
        <v/>
      </c>
      <c r="O1313" s="27" t="str">
        <f t="shared" si="257"/>
        <v/>
      </c>
      <c r="P1313" s="29" t="str">
        <f t="array" ref="P1313">IF(L1313="","",SMALL(IF(تكهين!$E$1:$E$10000=$D$4,ROW($1:$10000)),L1313))</f>
        <v/>
      </c>
    </row>
    <row r="1314" spans="2:16" ht="20.25">
      <c r="B1314" s="25" t="str">
        <f t="shared" si="266"/>
        <v/>
      </c>
      <c r="C1314" s="26" t="str">
        <f t="shared" si="258"/>
        <v/>
      </c>
      <c r="D1314" s="27" t="str">
        <f t="shared" si="259"/>
        <v/>
      </c>
      <c r="E1314" s="27" t="str">
        <f t="shared" si="260"/>
        <v/>
      </c>
      <c r="F1314" s="29" t="str">
        <f t="array" ref="F1314">IF(B1314="","",SMALL(IF(اضافه!$E$1:$E$10000=$D$4,ROW($1:$10000)),B1314))</f>
        <v/>
      </c>
      <c r="G1314" s="25" t="str">
        <f t="shared" si="267"/>
        <v/>
      </c>
      <c r="H1314" s="26" t="str">
        <f t="shared" si="261"/>
        <v/>
      </c>
      <c r="I1314" s="27" t="str">
        <f t="shared" si="262"/>
        <v/>
      </c>
      <c r="J1314" s="27" t="str">
        <f t="shared" si="263"/>
        <v/>
      </c>
      <c r="K1314" s="29" t="str">
        <f t="array" ref="K1314">IF(G1314="","",SMALL(IF(صرف!$E$1:$E$10000=$D$4,ROW($1:$10000)),G1314))</f>
        <v/>
      </c>
      <c r="L1314" s="25" t="str">
        <f t="shared" si="268"/>
        <v/>
      </c>
      <c r="M1314" s="26" t="str">
        <f t="shared" si="264"/>
        <v/>
      </c>
      <c r="N1314" s="27" t="str">
        <f t="shared" si="265"/>
        <v/>
      </c>
      <c r="O1314" s="27" t="str">
        <f t="shared" si="257"/>
        <v/>
      </c>
      <c r="P1314" s="29" t="str">
        <f t="array" ref="P1314">IF(L1314="","",SMALL(IF(تكهين!$E$1:$E$10000=$D$4,ROW($1:$10000)),L1314))</f>
        <v/>
      </c>
    </row>
    <row r="1315" spans="2:16" ht="20.25">
      <c r="B1315" s="25" t="str">
        <f t="shared" si="266"/>
        <v/>
      </c>
      <c r="C1315" s="26" t="str">
        <f t="shared" si="258"/>
        <v/>
      </c>
      <c r="D1315" s="27" t="str">
        <f t="shared" si="259"/>
        <v/>
      </c>
      <c r="E1315" s="27" t="str">
        <f t="shared" si="260"/>
        <v/>
      </c>
      <c r="F1315" s="29" t="str">
        <f t="array" ref="F1315">IF(B1315="","",SMALL(IF(اضافه!$E$1:$E$10000=$D$4,ROW($1:$10000)),B1315))</f>
        <v/>
      </c>
      <c r="G1315" s="25" t="str">
        <f t="shared" si="267"/>
        <v/>
      </c>
      <c r="H1315" s="26" t="str">
        <f t="shared" si="261"/>
        <v/>
      </c>
      <c r="I1315" s="27" t="str">
        <f t="shared" si="262"/>
        <v/>
      </c>
      <c r="J1315" s="27" t="str">
        <f t="shared" si="263"/>
        <v/>
      </c>
      <c r="K1315" s="29" t="str">
        <f t="array" ref="K1315">IF(G1315="","",SMALL(IF(صرف!$E$1:$E$10000=$D$4,ROW($1:$10000)),G1315))</f>
        <v/>
      </c>
      <c r="L1315" s="25" t="str">
        <f t="shared" si="268"/>
        <v/>
      </c>
      <c r="M1315" s="26" t="str">
        <f t="shared" si="264"/>
        <v/>
      </c>
      <c r="N1315" s="27" t="str">
        <f t="shared" si="265"/>
        <v/>
      </c>
      <c r="O1315" s="27" t="str">
        <f t="shared" si="257"/>
        <v/>
      </c>
      <c r="P1315" s="29" t="str">
        <f t="array" ref="P1315">IF(L1315="","",SMALL(IF(تكهين!$E$1:$E$10000=$D$4,ROW($1:$10000)),L1315))</f>
        <v/>
      </c>
    </row>
    <row r="1316" spans="2:16" ht="20.25">
      <c r="B1316" s="25" t="str">
        <f t="shared" si="266"/>
        <v/>
      </c>
      <c r="C1316" s="26" t="str">
        <f t="shared" si="258"/>
        <v/>
      </c>
      <c r="D1316" s="27" t="str">
        <f t="shared" si="259"/>
        <v/>
      </c>
      <c r="E1316" s="27" t="str">
        <f t="shared" si="260"/>
        <v/>
      </c>
      <c r="F1316" s="29" t="str">
        <f t="array" ref="F1316">IF(B1316="","",SMALL(IF(اضافه!$E$1:$E$10000=$D$4,ROW($1:$10000)),B1316))</f>
        <v/>
      </c>
      <c r="G1316" s="25" t="str">
        <f t="shared" si="267"/>
        <v/>
      </c>
      <c r="H1316" s="26" t="str">
        <f t="shared" si="261"/>
        <v/>
      </c>
      <c r="I1316" s="27" t="str">
        <f t="shared" si="262"/>
        <v/>
      </c>
      <c r="J1316" s="27" t="str">
        <f t="shared" si="263"/>
        <v/>
      </c>
      <c r="K1316" s="29" t="str">
        <f t="array" ref="K1316">IF(G1316="","",SMALL(IF(صرف!$E$1:$E$10000=$D$4,ROW($1:$10000)),G1316))</f>
        <v/>
      </c>
      <c r="L1316" s="25" t="str">
        <f t="shared" si="268"/>
        <v/>
      </c>
      <c r="M1316" s="26" t="str">
        <f t="shared" si="264"/>
        <v/>
      </c>
      <c r="N1316" s="27" t="str">
        <f t="shared" si="265"/>
        <v/>
      </c>
      <c r="O1316" s="27" t="str">
        <f t="shared" si="257"/>
        <v/>
      </c>
      <c r="P1316" s="29" t="str">
        <f t="array" ref="P1316">IF(L1316="","",SMALL(IF(تكهين!$E$1:$E$10000=$D$4,ROW($1:$10000)),L1316))</f>
        <v/>
      </c>
    </row>
    <row r="1317" spans="2:16" ht="20.25">
      <c r="B1317" s="25" t="str">
        <f t="shared" si="266"/>
        <v/>
      </c>
      <c r="C1317" s="26" t="str">
        <f t="shared" si="258"/>
        <v/>
      </c>
      <c r="D1317" s="27" t="str">
        <f t="shared" si="259"/>
        <v/>
      </c>
      <c r="E1317" s="27" t="str">
        <f t="shared" si="260"/>
        <v/>
      </c>
      <c r="F1317" s="29" t="str">
        <f t="array" ref="F1317">IF(B1317="","",SMALL(IF(اضافه!$E$1:$E$10000=$D$4,ROW($1:$10000)),B1317))</f>
        <v/>
      </c>
      <c r="G1317" s="25" t="str">
        <f t="shared" si="267"/>
        <v/>
      </c>
      <c r="H1317" s="26" t="str">
        <f t="shared" si="261"/>
        <v/>
      </c>
      <c r="I1317" s="27" t="str">
        <f t="shared" si="262"/>
        <v/>
      </c>
      <c r="J1317" s="27" t="str">
        <f t="shared" si="263"/>
        <v/>
      </c>
      <c r="K1317" s="29" t="str">
        <f t="array" ref="K1317">IF(G1317="","",SMALL(IF(صرف!$E$1:$E$10000=$D$4,ROW($1:$10000)),G1317))</f>
        <v/>
      </c>
      <c r="L1317" s="25" t="str">
        <f t="shared" si="268"/>
        <v/>
      </c>
      <c r="M1317" s="26" t="str">
        <f t="shared" si="264"/>
        <v/>
      </c>
      <c r="N1317" s="27" t="str">
        <f t="shared" si="265"/>
        <v/>
      </c>
      <c r="O1317" s="27" t="str">
        <f t="shared" si="257"/>
        <v/>
      </c>
      <c r="P1317" s="29" t="str">
        <f t="array" ref="P1317">IF(L1317="","",SMALL(IF(تكهين!$E$1:$E$10000=$D$4,ROW($1:$10000)),L1317))</f>
        <v/>
      </c>
    </row>
    <row r="1318" spans="2:16" ht="20.25">
      <c r="B1318" s="25" t="str">
        <f t="shared" si="266"/>
        <v/>
      </c>
      <c r="C1318" s="26" t="str">
        <f t="shared" si="258"/>
        <v/>
      </c>
      <c r="D1318" s="27" t="str">
        <f t="shared" si="259"/>
        <v/>
      </c>
      <c r="E1318" s="27" t="str">
        <f t="shared" si="260"/>
        <v/>
      </c>
      <c r="F1318" s="29" t="str">
        <f t="array" ref="F1318">IF(B1318="","",SMALL(IF(اضافه!$E$1:$E$10000=$D$4,ROW($1:$10000)),B1318))</f>
        <v/>
      </c>
      <c r="G1318" s="25" t="str">
        <f t="shared" si="267"/>
        <v/>
      </c>
      <c r="H1318" s="26" t="str">
        <f t="shared" si="261"/>
        <v/>
      </c>
      <c r="I1318" s="27" t="str">
        <f t="shared" si="262"/>
        <v/>
      </c>
      <c r="J1318" s="27" t="str">
        <f t="shared" si="263"/>
        <v/>
      </c>
      <c r="K1318" s="29" t="str">
        <f t="array" ref="K1318">IF(G1318="","",SMALL(IF(صرف!$E$1:$E$10000=$D$4,ROW($1:$10000)),G1318))</f>
        <v/>
      </c>
      <c r="L1318" s="25" t="str">
        <f t="shared" si="268"/>
        <v/>
      </c>
      <c r="M1318" s="26" t="str">
        <f t="shared" si="264"/>
        <v/>
      </c>
      <c r="N1318" s="27" t="str">
        <f t="shared" si="265"/>
        <v/>
      </c>
      <c r="O1318" s="27" t="str">
        <f t="shared" si="257"/>
        <v/>
      </c>
      <c r="P1318" s="29" t="str">
        <f t="array" ref="P1318">IF(L1318="","",SMALL(IF(تكهين!$E$1:$E$10000=$D$4,ROW($1:$10000)),L1318))</f>
        <v/>
      </c>
    </row>
    <row r="1319" spans="2:16" ht="20.25">
      <c r="B1319" s="25" t="str">
        <f t="shared" si="266"/>
        <v/>
      </c>
      <c r="C1319" s="26" t="str">
        <f t="shared" si="258"/>
        <v/>
      </c>
      <c r="D1319" s="27" t="str">
        <f t="shared" si="259"/>
        <v/>
      </c>
      <c r="E1319" s="27" t="str">
        <f t="shared" si="260"/>
        <v/>
      </c>
      <c r="F1319" s="29" t="str">
        <f t="array" ref="F1319">IF(B1319="","",SMALL(IF(اضافه!$E$1:$E$10000=$D$4,ROW($1:$10000)),B1319))</f>
        <v/>
      </c>
      <c r="G1319" s="25" t="str">
        <f t="shared" si="267"/>
        <v/>
      </c>
      <c r="H1319" s="26" t="str">
        <f t="shared" si="261"/>
        <v/>
      </c>
      <c r="I1319" s="27" t="str">
        <f t="shared" si="262"/>
        <v/>
      </c>
      <c r="J1319" s="27" t="str">
        <f t="shared" si="263"/>
        <v/>
      </c>
      <c r="K1319" s="29" t="str">
        <f t="array" ref="K1319">IF(G1319="","",SMALL(IF(صرف!$E$1:$E$10000=$D$4,ROW($1:$10000)),G1319))</f>
        <v/>
      </c>
      <c r="L1319" s="25" t="str">
        <f t="shared" si="268"/>
        <v/>
      </c>
      <c r="M1319" s="26" t="str">
        <f t="shared" si="264"/>
        <v/>
      </c>
      <c r="N1319" s="27" t="str">
        <f t="shared" si="265"/>
        <v/>
      </c>
      <c r="O1319" s="27" t="str">
        <f t="shared" si="257"/>
        <v/>
      </c>
      <c r="P1319" s="29" t="str">
        <f t="array" ref="P1319">IF(L1319="","",SMALL(IF(تكهين!$E$1:$E$10000=$D$4,ROW($1:$10000)),L1319))</f>
        <v/>
      </c>
    </row>
    <row r="1320" spans="2:16" ht="20.25">
      <c r="B1320" s="25" t="str">
        <f t="shared" si="266"/>
        <v/>
      </c>
      <c r="C1320" s="26" t="str">
        <f t="shared" si="258"/>
        <v/>
      </c>
      <c r="D1320" s="27" t="str">
        <f t="shared" si="259"/>
        <v/>
      </c>
      <c r="E1320" s="27" t="str">
        <f t="shared" si="260"/>
        <v/>
      </c>
      <c r="F1320" s="29" t="str">
        <f t="array" ref="F1320">IF(B1320="","",SMALL(IF(اضافه!$E$1:$E$10000=$D$4,ROW($1:$10000)),B1320))</f>
        <v/>
      </c>
      <c r="G1320" s="25" t="str">
        <f t="shared" si="267"/>
        <v/>
      </c>
      <c r="H1320" s="26" t="str">
        <f t="shared" si="261"/>
        <v/>
      </c>
      <c r="I1320" s="27" t="str">
        <f t="shared" si="262"/>
        <v/>
      </c>
      <c r="J1320" s="27" t="str">
        <f t="shared" si="263"/>
        <v/>
      </c>
      <c r="K1320" s="29" t="str">
        <f t="array" ref="K1320">IF(G1320="","",SMALL(IF(صرف!$E$1:$E$10000=$D$4,ROW($1:$10000)),G1320))</f>
        <v/>
      </c>
      <c r="L1320" s="25" t="str">
        <f t="shared" si="268"/>
        <v/>
      </c>
      <c r="M1320" s="26" t="str">
        <f t="shared" si="264"/>
        <v/>
      </c>
      <c r="N1320" s="27" t="str">
        <f t="shared" si="265"/>
        <v/>
      </c>
      <c r="O1320" s="27" t="str">
        <f t="shared" si="257"/>
        <v/>
      </c>
      <c r="P1320" s="29" t="str">
        <f t="array" ref="P1320">IF(L1320="","",SMALL(IF(تكهين!$E$1:$E$10000=$D$4,ROW($1:$10000)),L1320))</f>
        <v/>
      </c>
    </row>
    <row r="1321" spans="2:16" ht="20.25">
      <c r="B1321" s="25" t="str">
        <f t="shared" si="266"/>
        <v/>
      </c>
      <c r="C1321" s="26" t="str">
        <f t="shared" si="258"/>
        <v/>
      </c>
      <c r="D1321" s="27" t="str">
        <f t="shared" si="259"/>
        <v/>
      </c>
      <c r="E1321" s="27" t="str">
        <f t="shared" si="260"/>
        <v/>
      </c>
      <c r="F1321" s="29" t="str">
        <f t="array" ref="F1321">IF(B1321="","",SMALL(IF(اضافه!$E$1:$E$10000=$D$4,ROW($1:$10000)),B1321))</f>
        <v/>
      </c>
      <c r="G1321" s="25" t="str">
        <f t="shared" si="267"/>
        <v/>
      </c>
      <c r="H1321" s="26" t="str">
        <f t="shared" si="261"/>
        <v/>
      </c>
      <c r="I1321" s="27" t="str">
        <f t="shared" si="262"/>
        <v/>
      </c>
      <c r="J1321" s="27" t="str">
        <f t="shared" si="263"/>
        <v/>
      </c>
      <c r="K1321" s="29" t="str">
        <f t="array" ref="K1321">IF(G1321="","",SMALL(IF(صرف!$E$1:$E$10000=$D$4,ROW($1:$10000)),G1321))</f>
        <v/>
      </c>
      <c r="L1321" s="25" t="str">
        <f t="shared" si="268"/>
        <v/>
      </c>
      <c r="M1321" s="26" t="str">
        <f t="shared" si="264"/>
        <v/>
      </c>
      <c r="N1321" s="27" t="str">
        <f t="shared" si="265"/>
        <v/>
      </c>
      <c r="O1321" s="27" t="str">
        <f t="shared" si="257"/>
        <v/>
      </c>
      <c r="P1321" s="29" t="str">
        <f t="array" ref="P1321">IF(L1321="","",SMALL(IF(تكهين!$E$1:$E$10000=$D$4,ROW($1:$10000)),L1321))</f>
        <v/>
      </c>
    </row>
    <row r="1322" spans="2:16" ht="20.25">
      <c r="B1322" s="25" t="str">
        <f t="shared" si="266"/>
        <v/>
      </c>
      <c r="C1322" s="26" t="str">
        <f t="shared" si="258"/>
        <v/>
      </c>
      <c r="D1322" s="27" t="str">
        <f t="shared" si="259"/>
        <v/>
      </c>
      <c r="E1322" s="27" t="str">
        <f t="shared" si="260"/>
        <v/>
      </c>
      <c r="F1322" s="29" t="str">
        <f t="array" ref="F1322">IF(B1322="","",SMALL(IF(اضافه!$E$1:$E$10000=$D$4,ROW($1:$10000)),B1322))</f>
        <v/>
      </c>
      <c r="G1322" s="25" t="str">
        <f t="shared" si="267"/>
        <v/>
      </c>
      <c r="H1322" s="26" t="str">
        <f t="shared" si="261"/>
        <v/>
      </c>
      <c r="I1322" s="27" t="str">
        <f t="shared" si="262"/>
        <v/>
      </c>
      <c r="J1322" s="27" t="str">
        <f t="shared" si="263"/>
        <v/>
      </c>
      <c r="K1322" s="29" t="str">
        <f t="array" ref="K1322">IF(G1322="","",SMALL(IF(صرف!$E$1:$E$10000=$D$4,ROW($1:$10000)),G1322))</f>
        <v/>
      </c>
      <c r="L1322" s="25" t="str">
        <f t="shared" si="268"/>
        <v/>
      </c>
      <c r="M1322" s="26" t="str">
        <f t="shared" si="264"/>
        <v/>
      </c>
      <c r="N1322" s="27" t="str">
        <f t="shared" si="265"/>
        <v/>
      </c>
      <c r="O1322" s="27" t="str">
        <f t="shared" si="257"/>
        <v/>
      </c>
      <c r="P1322" s="29" t="str">
        <f t="array" ref="P1322">IF(L1322="","",SMALL(IF(تكهين!$E$1:$E$10000=$D$4,ROW($1:$10000)),L1322))</f>
        <v/>
      </c>
    </row>
    <row r="1323" spans="2:16" ht="20.25">
      <c r="B1323" s="25" t="str">
        <f t="shared" si="266"/>
        <v/>
      </c>
      <c r="C1323" s="26" t="str">
        <f t="shared" si="258"/>
        <v/>
      </c>
      <c r="D1323" s="27" t="str">
        <f t="shared" si="259"/>
        <v/>
      </c>
      <c r="E1323" s="27" t="str">
        <f t="shared" si="260"/>
        <v/>
      </c>
      <c r="F1323" s="29" t="str">
        <f t="array" ref="F1323">IF(B1323="","",SMALL(IF(اضافه!$E$1:$E$10000=$D$4,ROW($1:$10000)),B1323))</f>
        <v/>
      </c>
      <c r="G1323" s="25" t="str">
        <f t="shared" si="267"/>
        <v/>
      </c>
      <c r="H1323" s="26" t="str">
        <f t="shared" si="261"/>
        <v/>
      </c>
      <c r="I1323" s="27" t="str">
        <f t="shared" si="262"/>
        <v/>
      </c>
      <c r="J1323" s="27" t="str">
        <f t="shared" si="263"/>
        <v/>
      </c>
      <c r="K1323" s="29" t="str">
        <f t="array" ref="K1323">IF(G1323="","",SMALL(IF(صرف!$E$1:$E$10000=$D$4,ROW($1:$10000)),G1323))</f>
        <v/>
      </c>
      <c r="L1323" s="25" t="str">
        <f t="shared" si="268"/>
        <v/>
      </c>
      <c r="M1323" s="26" t="str">
        <f t="shared" si="264"/>
        <v/>
      </c>
      <c r="N1323" s="27" t="str">
        <f t="shared" si="265"/>
        <v/>
      </c>
      <c r="O1323" s="27" t="str">
        <f t="shared" si="257"/>
        <v/>
      </c>
      <c r="P1323" s="29" t="str">
        <f t="array" ref="P1323">IF(L1323="","",SMALL(IF(تكهين!$E$1:$E$10000=$D$4,ROW($1:$10000)),L1323))</f>
        <v/>
      </c>
    </row>
    <row r="1324" spans="2:16" ht="20.25">
      <c r="B1324" s="25" t="str">
        <f t="shared" si="266"/>
        <v/>
      </c>
      <c r="C1324" s="26" t="str">
        <f t="shared" si="258"/>
        <v/>
      </c>
      <c r="D1324" s="27" t="str">
        <f t="shared" si="259"/>
        <v/>
      </c>
      <c r="E1324" s="27" t="str">
        <f t="shared" si="260"/>
        <v/>
      </c>
      <c r="F1324" s="29" t="str">
        <f t="array" ref="F1324">IF(B1324="","",SMALL(IF(اضافه!$E$1:$E$10000=$D$4,ROW($1:$10000)),B1324))</f>
        <v/>
      </c>
      <c r="G1324" s="25" t="str">
        <f t="shared" si="267"/>
        <v/>
      </c>
      <c r="H1324" s="26" t="str">
        <f t="shared" si="261"/>
        <v/>
      </c>
      <c r="I1324" s="27" t="str">
        <f t="shared" si="262"/>
        <v/>
      </c>
      <c r="J1324" s="27" t="str">
        <f t="shared" si="263"/>
        <v/>
      </c>
      <c r="K1324" s="29" t="str">
        <f t="array" ref="K1324">IF(G1324="","",SMALL(IF(صرف!$E$1:$E$10000=$D$4,ROW($1:$10000)),G1324))</f>
        <v/>
      </c>
      <c r="L1324" s="25" t="str">
        <f t="shared" si="268"/>
        <v/>
      </c>
      <c r="M1324" s="26" t="str">
        <f t="shared" si="264"/>
        <v/>
      </c>
      <c r="N1324" s="27" t="str">
        <f t="shared" si="265"/>
        <v/>
      </c>
      <c r="O1324" s="27" t="str">
        <f t="shared" si="257"/>
        <v/>
      </c>
      <c r="P1324" s="29" t="str">
        <f t="array" ref="P1324">IF(L1324="","",SMALL(IF(تكهين!$E$1:$E$10000=$D$4,ROW($1:$10000)),L1324))</f>
        <v/>
      </c>
    </row>
    <row r="1325" spans="2:16" ht="20.25">
      <c r="B1325" s="25" t="str">
        <f t="shared" si="266"/>
        <v/>
      </c>
      <c r="C1325" s="26" t="str">
        <f t="shared" si="258"/>
        <v/>
      </c>
      <c r="D1325" s="27" t="str">
        <f t="shared" si="259"/>
        <v/>
      </c>
      <c r="E1325" s="27" t="str">
        <f t="shared" si="260"/>
        <v/>
      </c>
      <c r="F1325" s="29" t="str">
        <f t="array" ref="F1325">IF(B1325="","",SMALL(IF(اضافه!$E$1:$E$10000=$D$4,ROW($1:$10000)),B1325))</f>
        <v/>
      </c>
      <c r="G1325" s="25" t="str">
        <f t="shared" si="267"/>
        <v/>
      </c>
      <c r="H1325" s="26" t="str">
        <f t="shared" si="261"/>
        <v/>
      </c>
      <c r="I1325" s="27" t="str">
        <f t="shared" si="262"/>
        <v/>
      </c>
      <c r="J1325" s="27" t="str">
        <f t="shared" si="263"/>
        <v/>
      </c>
      <c r="K1325" s="29" t="str">
        <f t="array" ref="K1325">IF(G1325="","",SMALL(IF(صرف!$E$1:$E$10000=$D$4,ROW($1:$10000)),G1325))</f>
        <v/>
      </c>
      <c r="L1325" s="25" t="str">
        <f t="shared" si="268"/>
        <v/>
      </c>
      <c r="M1325" s="26" t="str">
        <f t="shared" si="264"/>
        <v/>
      </c>
      <c r="N1325" s="27" t="str">
        <f t="shared" si="265"/>
        <v/>
      </c>
      <c r="O1325" s="27" t="str">
        <f t="shared" ref="O1325:O1388" si="269">IF(OR($D$4="",L1325=""),"",INDEX(تكهين,P1325,8))</f>
        <v/>
      </c>
      <c r="P1325" s="29" t="str">
        <f t="array" ref="P1325">IF(L1325="","",SMALL(IF(تكهين!$E$1:$E$10000=$D$4,ROW($1:$10000)),L1325))</f>
        <v/>
      </c>
    </row>
    <row r="1326" spans="2:16" ht="20.25">
      <c r="B1326" s="25" t="str">
        <f t="shared" si="266"/>
        <v/>
      </c>
      <c r="C1326" s="26" t="str">
        <f t="shared" si="258"/>
        <v/>
      </c>
      <c r="D1326" s="27" t="str">
        <f t="shared" si="259"/>
        <v/>
      </c>
      <c r="E1326" s="27" t="str">
        <f t="shared" si="260"/>
        <v/>
      </c>
      <c r="F1326" s="29" t="str">
        <f t="array" ref="F1326">IF(B1326="","",SMALL(IF(اضافه!$E$1:$E$10000=$D$4,ROW($1:$10000)),B1326))</f>
        <v/>
      </c>
      <c r="G1326" s="25" t="str">
        <f t="shared" si="267"/>
        <v/>
      </c>
      <c r="H1326" s="26" t="str">
        <f t="shared" si="261"/>
        <v/>
      </c>
      <c r="I1326" s="27" t="str">
        <f t="shared" si="262"/>
        <v/>
      </c>
      <c r="J1326" s="27" t="str">
        <f t="shared" si="263"/>
        <v/>
      </c>
      <c r="K1326" s="29" t="str">
        <f t="array" ref="K1326">IF(G1326="","",SMALL(IF(صرف!$E$1:$E$10000=$D$4,ROW($1:$10000)),G1326))</f>
        <v/>
      </c>
      <c r="L1326" s="25" t="str">
        <f t="shared" si="268"/>
        <v/>
      </c>
      <c r="M1326" s="26" t="str">
        <f t="shared" si="264"/>
        <v/>
      </c>
      <c r="N1326" s="27" t="str">
        <f t="shared" si="265"/>
        <v/>
      </c>
      <c r="O1326" s="27" t="str">
        <f t="shared" si="269"/>
        <v/>
      </c>
      <c r="P1326" s="29" t="str">
        <f t="array" ref="P1326">IF(L1326="","",SMALL(IF(تكهين!$E$1:$E$10000=$D$4,ROW($1:$10000)),L1326))</f>
        <v/>
      </c>
    </row>
    <row r="1327" spans="2:16" ht="20.25">
      <c r="B1327" s="25" t="str">
        <f t="shared" si="266"/>
        <v/>
      </c>
      <c r="C1327" s="26" t="str">
        <f t="shared" si="258"/>
        <v/>
      </c>
      <c r="D1327" s="27" t="str">
        <f t="shared" si="259"/>
        <v/>
      </c>
      <c r="E1327" s="27" t="str">
        <f t="shared" si="260"/>
        <v/>
      </c>
      <c r="F1327" s="29" t="str">
        <f t="array" ref="F1327">IF(B1327="","",SMALL(IF(اضافه!$E$1:$E$10000=$D$4,ROW($1:$10000)),B1327))</f>
        <v/>
      </c>
      <c r="G1327" s="25" t="str">
        <f t="shared" si="267"/>
        <v/>
      </c>
      <c r="H1327" s="26" t="str">
        <f t="shared" si="261"/>
        <v/>
      </c>
      <c r="I1327" s="27" t="str">
        <f t="shared" si="262"/>
        <v/>
      </c>
      <c r="J1327" s="27" t="str">
        <f t="shared" si="263"/>
        <v/>
      </c>
      <c r="K1327" s="29" t="str">
        <f t="array" ref="K1327">IF(G1327="","",SMALL(IF(صرف!$E$1:$E$10000=$D$4,ROW($1:$10000)),G1327))</f>
        <v/>
      </c>
      <c r="L1327" s="25" t="str">
        <f t="shared" si="268"/>
        <v/>
      </c>
      <c r="M1327" s="26" t="str">
        <f t="shared" si="264"/>
        <v/>
      </c>
      <c r="N1327" s="27" t="str">
        <f t="shared" si="265"/>
        <v/>
      </c>
      <c r="O1327" s="27" t="str">
        <f t="shared" si="269"/>
        <v/>
      </c>
      <c r="P1327" s="29" t="str">
        <f t="array" ref="P1327">IF(L1327="","",SMALL(IF(تكهين!$E$1:$E$10000=$D$4,ROW($1:$10000)),L1327))</f>
        <v/>
      </c>
    </row>
    <row r="1328" spans="2:16" ht="20.25">
      <c r="B1328" s="25" t="str">
        <f t="shared" si="266"/>
        <v/>
      </c>
      <c r="C1328" s="26" t="str">
        <f t="shared" si="258"/>
        <v/>
      </c>
      <c r="D1328" s="27" t="str">
        <f t="shared" si="259"/>
        <v/>
      </c>
      <c r="E1328" s="27" t="str">
        <f t="shared" si="260"/>
        <v/>
      </c>
      <c r="F1328" s="29" t="str">
        <f t="array" ref="F1328">IF(B1328="","",SMALL(IF(اضافه!$E$1:$E$10000=$D$4,ROW($1:$10000)),B1328))</f>
        <v/>
      </c>
      <c r="G1328" s="25" t="str">
        <f t="shared" si="267"/>
        <v/>
      </c>
      <c r="H1328" s="26" t="str">
        <f t="shared" si="261"/>
        <v/>
      </c>
      <c r="I1328" s="27" t="str">
        <f t="shared" si="262"/>
        <v/>
      </c>
      <c r="J1328" s="27" t="str">
        <f t="shared" si="263"/>
        <v/>
      </c>
      <c r="K1328" s="29" t="str">
        <f t="array" ref="K1328">IF(G1328="","",SMALL(IF(صرف!$E$1:$E$10000=$D$4,ROW($1:$10000)),G1328))</f>
        <v/>
      </c>
      <c r="L1328" s="25" t="str">
        <f t="shared" si="268"/>
        <v/>
      </c>
      <c r="M1328" s="26" t="str">
        <f t="shared" si="264"/>
        <v/>
      </c>
      <c r="N1328" s="27" t="str">
        <f t="shared" si="265"/>
        <v/>
      </c>
      <c r="O1328" s="27" t="str">
        <f t="shared" si="269"/>
        <v/>
      </c>
      <c r="P1328" s="29" t="str">
        <f t="array" ref="P1328">IF(L1328="","",SMALL(IF(تكهين!$E$1:$E$10000=$D$4,ROW($1:$10000)),L1328))</f>
        <v/>
      </c>
    </row>
    <row r="1329" spans="2:16" ht="20.25">
      <c r="B1329" s="25" t="str">
        <f t="shared" si="266"/>
        <v/>
      </c>
      <c r="C1329" s="26" t="str">
        <f t="shared" si="258"/>
        <v/>
      </c>
      <c r="D1329" s="27" t="str">
        <f t="shared" si="259"/>
        <v/>
      </c>
      <c r="E1329" s="27" t="str">
        <f t="shared" si="260"/>
        <v/>
      </c>
      <c r="F1329" s="29" t="str">
        <f t="array" ref="F1329">IF(B1329="","",SMALL(IF(اضافه!$E$1:$E$10000=$D$4,ROW($1:$10000)),B1329))</f>
        <v/>
      </c>
      <c r="G1329" s="25" t="str">
        <f t="shared" si="267"/>
        <v/>
      </c>
      <c r="H1329" s="26" t="str">
        <f t="shared" si="261"/>
        <v/>
      </c>
      <c r="I1329" s="27" t="str">
        <f t="shared" si="262"/>
        <v/>
      </c>
      <c r="J1329" s="27" t="str">
        <f t="shared" si="263"/>
        <v/>
      </c>
      <c r="K1329" s="29" t="str">
        <f t="array" ref="K1329">IF(G1329="","",SMALL(IF(صرف!$E$1:$E$10000=$D$4,ROW($1:$10000)),G1329))</f>
        <v/>
      </c>
      <c r="L1329" s="25" t="str">
        <f t="shared" si="268"/>
        <v/>
      </c>
      <c r="M1329" s="26" t="str">
        <f t="shared" si="264"/>
        <v/>
      </c>
      <c r="N1329" s="27" t="str">
        <f t="shared" si="265"/>
        <v/>
      </c>
      <c r="O1329" s="27" t="str">
        <f t="shared" si="269"/>
        <v/>
      </c>
      <c r="P1329" s="29" t="str">
        <f t="array" ref="P1329">IF(L1329="","",SMALL(IF(تكهين!$E$1:$E$10000=$D$4,ROW($1:$10000)),L1329))</f>
        <v/>
      </c>
    </row>
    <row r="1330" spans="2:16" ht="20.25">
      <c r="B1330" s="25" t="str">
        <f t="shared" si="266"/>
        <v/>
      </c>
      <c r="C1330" s="26" t="str">
        <f t="shared" si="258"/>
        <v/>
      </c>
      <c r="D1330" s="27" t="str">
        <f t="shared" si="259"/>
        <v/>
      </c>
      <c r="E1330" s="27" t="str">
        <f t="shared" si="260"/>
        <v/>
      </c>
      <c r="F1330" s="29" t="str">
        <f t="array" ref="F1330">IF(B1330="","",SMALL(IF(اضافه!$E$1:$E$10000=$D$4,ROW($1:$10000)),B1330))</f>
        <v/>
      </c>
      <c r="G1330" s="25" t="str">
        <f t="shared" si="267"/>
        <v/>
      </c>
      <c r="H1330" s="26" t="str">
        <f t="shared" si="261"/>
        <v/>
      </c>
      <c r="I1330" s="27" t="str">
        <f t="shared" si="262"/>
        <v/>
      </c>
      <c r="J1330" s="27" t="str">
        <f t="shared" si="263"/>
        <v/>
      </c>
      <c r="K1330" s="29" t="str">
        <f t="array" ref="K1330">IF(G1330="","",SMALL(IF(صرف!$E$1:$E$10000=$D$4,ROW($1:$10000)),G1330))</f>
        <v/>
      </c>
      <c r="L1330" s="25" t="str">
        <f t="shared" si="268"/>
        <v/>
      </c>
      <c r="M1330" s="26" t="str">
        <f t="shared" si="264"/>
        <v/>
      </c>
      <c r="N1330" s="27" t="str">
        <f t="shared" si="265"/>
        <v/>
      </c>
      <c r="O1330" s="27" t="str">
        <f t="shared" si="269"/>
        <v/>
      </c>
      <c r="P1330" s="29" t="str">
        <f t="array" ref="P1330">IF(L1330="","",SMALL(IF(تكهين!$E$1:$E$10000=$D$4,ROW($1:$10000)),L1330))</f>
        <v/>
      </c>
    </row>
    <row r="1331" spans="2:16" ht="20.25">
      <c r="B1331" s="25" t="str">
        <f t="shared" si="266"/>
        <v/>
      </c>
      <c r="C1331" s="26" t="str">
        <f t="shared" si="258"/>
        <v/>
      </c>
      <c r="D1331" s="27" t="str">
        <f t="shared" si="259"/>
        <v/>
      </c>
      <c r="E1331" s="27" t="str">
        <f t="shared" si="260"/>
        <v/>
      </c>
      <c r="F1331" s="29" t="str">
        <f t="array" ref="F1331">IF(B1331="","",SMALL(IF(اضافه!$E$1:$E$10000=$D$4,ROW($1:$10000)),B1331))</f>
        <v/>
      </c>
      <c r="G1331" s="25" t="str">
        <f t="shared" si="267"/>
        <v/>
      </c>
      <c r="H1331" s="26" t="str">
        <f t="shared" si="261"/>
        <v/>
      </c>
      <c r="I1331" s="27" t="str">
        <f t="shared" si="262"/>
        <v/>
      </c>
      <c r="J1331" s="27" t="str">
        <f t="shared" si="263"/>
        <v/>
      </c>
      <c r="K1331" s="29" t="str">
        <f t="array" ref="K1331">IF(G1331="","",SMALL(IF(صرف!$E$1:$E$10000=$D$4,ROW($1:$10000)),G1331))</f>
        <v/>
      </c>
      <c r="L1331" s="25" t="str">
        <f t="shared" si="268"/>
        <v/>
      </c>
      <c r="M1331" s="26" t="str">
        <f t="shared" si="264"/>
        <v/>
      </c>
      <c r="N1331" s="27" t="str">
        <f t="shared" si="265"/>
        <v/>
      </c>
      <c r="O1331" s="27" t="str">
        <f t="shared" si="269"/>
        <v/>
      </c>
      <c r="P1331" s="29" t="str">
        <f t="array" ref="P1331">IF(L1331="","",SMALL(IF(تكهين!$E$1:$E$10000=$D$4,ROW($1:$10000)),L1331))</f>
        <v/>
      </c>
    </row>
    <row r="1332" spans="2:16" ht="20.25">
      <c r="B1332" s="25" t="str">
        <f t="shared" si="266"/>
        <v/>
      </c>
      <c r="C1332" s="26" t="str">
        <f t="shared" si="258"/>
        <v/>
      </c>
      <c r="D1332" s="27" t="str">
        <f t="shared" si="259"/>
        <v/>
      </c>
      <c r="E1332" s="27" t="str">
        <f t="shared" si="260"/>
        <v/>
      </c>
      <c r="F1332" s="29" t="str">
        <f t="array" ref="F1332">IF(B1332="","",SMALL(IF(اضافه!$E$1:$E$10000=$D$4,ROW($1:$10000)),B1332))</f>
        <v/>
      </c>
      <c r="G1332" s="25" t="str">
        <f t="shared" si="267"/>
        <v/>
      </c>
      <c r="H1332" s="26" t="str">
        <f t="shared" si="261"/>
        <v/>
      </c>
      <c r="I1332" s="27" t="str">
        <f t="shared" si="262"/>
        <v/>
      </c>
      <c r="J1332" s="27" t="str">
        <f t="shared" si="263"/>
        <v/>
      </c>
      <c r="K1332" s="29" t="str">
        <f t="array" ref="K1332">IF(G1332="","",SMALL(IF(صرف!$E$1:$E$10000=$D$4,ROW($1:$10000)),G1332))</f>
        <v/>
      </c>
      <c r="L1332" s="25" t="str">
        <f t="shared" si="268"/>
        <v/>
      </c>
      <c r="M1332" s="26" t="str">
        <f t="shared" si="264"/>
        <v/>
      </c>
      <c r="N1332" s="27" t="str">
        <f t="shared" si="265"/>
        <v/>
      </c>
      <c r="O1332" s="27" t="str">
        <f t="shared" si="269"/>
        <v/>
      </c>
      <c r="P1332" s="29" t="str">
        <f t="array" ref="P1332">IF(L1332="","",SMALL(IF(تكهين!$E$1:$E$10000=$D$4,ROW($1:$10000)),L1332))</f>
        <v/>
      </c>
    </row>
    <row r="1333" spans="2:16" ht="20.25">
      <c r="B1333" s="25" t="str">
        <f t="shared" si="266"/>
        <v/>
      </c>
      <c r="C1333" s="26" t="str">
        <f t="shared" si="258"/>
        <v/>
      </c>
      <c r="D1333" s="27" t="str">
        <f t="shared" si="259"/>
        <v/>
      </c>
      <c r="E1333" s="27" t="str">
        <f t="shared" si="260"/>
        <v/>
      </c>
      <c r="F1333" s="29" t="str">
        <f t="array" ref="F1333">IF(B1333="","",SMALL(IF(اضافه!$E$1:$E$10000=$D$4,ROW($1:$10000)),B1333))</f>
        <v/>
      </c>
      <c r="G1333" s="25" t="str">
        <f t="shared" si="267"/>
        <v/>
      </c>
      <c r="H1333" s="26" t="str">
        <f t="shared" si="261"/>
        <v/>
      </c>
      <c r="I1333" s="27" t="str">
        <f t="shared" si="262"/>
        <v/>
      </c>
      <c r="J1333" s="27" t="str">
        <f t="shared" si="263"/>
        <v/>
      </c>
      <c r="K1333" s="29" t="str">
        <f t="array" ref="K1333">IF(G1333="","",SMALL(IF(صرف!$E$1:$E$10000=$D$4,ROW($1:$10000)),G1333))</f>
        <v/>
      </c>
      <c r="L1333" s="25" t="str">
        <f t="shared" si="268"/>
        <v/>
      </c>
      <c r="M1333" s="26" t="str">
        <f t="shared" si="264"/>
        <v/>
      </c>
      <c r="N1333" s="27" t="str">
        <f t="shared" si="265"/>
        <v/>
      </c>
      <c r="O1333" s="27" t="str">
        <f t="shared" si="269"/>
        <v/>
      </c>
      <c r="P1333" s="29" t="str">
        <f t="array" ref="P1333">IF(L1333="","",SMALL(IF(تكهين!$E$1:$E$10000=$D$4,ROW($1:$10000)),L1333))</f>
        <v/>
      </c>
    </row>
    <row r="1334" spans="2:16" ht="20.25">
      <c r="B1334" s="25" t="str">
        <f t="shared" si="266"/>
        <v/>
      </c>
      <c r="C1334" s="26" t="str">
        <f t="shared" si="258"/>
        <v/>
      </c>
      <c r="D1334" s="27" t="str">
        <f t="shared" si="259"/>
        <v/>
      </c>
      <c r="E1334" s="27" t="str">
        <f t="shared" si="260"/>
        <v/>
      </c>
      <c r="F1334" s="29" t="str">
        <f t="array" ref="F1334">IF(B1334="","",SMALL(IF(اضافه!$E$1:$E$10000=$D$4,ROW($1:$10000)),B1334))</f>
        <v/>
      </c>
      <c r="G1334" s="25" t="str">
        <f t="shared" si="267"/>
        <v/>
      </c>
      <c r="H1334" s="26" t="str">
        <f t="shared" si="261"/>
        <v/>
      </c>
      <c r="I1334" s="27" t="str">
        <f t="shared" si="262"/>
        <v/>
      </c>
      <c r="J1334" s="27" t="str">
        <f t="shared" si="263"/>
        <v/>
      </c>
      <c r="K1334" s="29" t="str">
        <f t="array" ref="K1334">IF(G1334="","",SMALL(IF(صرف!$E$1:$E$10000=$D$4,ROW($1:$10000)),G1334))</f>
        <v/>
      </c>
      <c r="L1334" s="25" t="str">
        <f t="shared" si="268"/>
        <v/>
      </c>
      <c r="M1334" s="26" t="str">
        <f t="shared" si="264"/>
        <v/>
      </c>
      <c r="N1334" s="27" t="str">
        <f t="shared" si="265"/>
        <v/>
      </c>
      <c r="O1334" s="27" t="str">
        <f t="shared" si="269"/>
        <v/>
      </c>
      <c r="P1334" s="29" t="str">
        <f t="array" ref="P1334">IF(L1334="","",SMALL(IF(تكهين!$E$1:$E$10000=$D$4,ROW($1:$10000)),L1334))</f>
        <v/>
      </c>
    </row>
    <row r="1335" spans="2:16" ht="20.25">
      <c r="B1335" s="25" t="str">
        <f t="shared" si="266"/>
        <v/>
      </c>
      <c r="C1335" s="26" t="str">
        <f t="shared" ref="C1335:C1398" si="270">IF(OR($D$4="",B1335=""),"",INDEX(اضافة,F1335,2))</f>
        <v/>
      </c>
      <c r="D1335" s="27" t="str">
        <f t="shared" ref="D1335:D1398" si="271">IF(OR($D$4="",B1335=""),"",INDEX(اضافة,F1335,3))</f>
        <v/>
      </c>
      <c r="E1335" s="27" t="str">
        <f t="shared" ref="E1335:E1398" si="272">IF(OR($D$4="",B1335=""),"",INDEX(اضافة,F1335,8))</f>
        <v/>
      </c>
      <c r="F1335" s="29" t="str">
        <f t="array" ref="F1335">IF(B1335="","",SMALL(IF(اضافه!$E$1:$E$10000=$D$4,ROW($1:$10000)),B1335))</f>
        <v/>
      </c>
      <c r="G1335" s="25" t="str">
        <f t="shared" si="267"/>
        <v/>
      </c>
      <c r="H1335" s="26" t="str">
        <f t="shared" ref="H1335:H1398" si="273">IF(OR($D$4="",G1335=""),"",INDEX(صرف,K1335,2))</f>
        <v/>
      </c>
      <c r="I1335" s="27" t="str">
        <f t="shared" ref="I1335:I1398" si="274">IF(OR($D$4="",G1335=""),"",INDEX(صرف,K1335,3))</f>
        <v/>
      </c>
      <c r="J1335" s="27" t="str">
        <f t="shared" ref="J1335:J1398" si="275">IF(OR($D$4="",G1335=""),"",INDEX(صرف,K1335,8))</f>
        <v/>
      </c>
      <c r="K1335" s="29" t="str">
        <f t="array" ref="K1335">IF(G1335="","",SMALL(IF(صرف!$E$1:$E$10000=$D$4,ROW($1:$10000)),G1335))</f>
        <v/>
      </c>
      <c r="L1335" s="25" t="str">
        <f t="shared" si="268"/>
        <v/>
      </c>
      <c r="M1335" s="26" t="str">
        <f t="shared" ref="M1335:M1398" si="276">IF(OR($D$4="",L1335=""),"",INDEX(تكهين,P1335,2))</f>
        <v/>
      </c>
      <c r="N1335" s="27" t="str">
        <f t="shared" ref="N1335:N1398" si="277">IF(OR($D$4="",L1335=""),"",INDEX(تكهين,P1335,3))</f>
        <v/>
      </c>
      <c r="O1335" s="27" t="str">
        <f t="shared" si="269"/>
        <v/>
      </c>
      <c r="P1335" s="29" t="str">
        <f t="array" ref="P1335">IF(L1335="","",SMALL(IF(تكهين!$E$1:$E$10000=$D$4,ROW($1:$10000)),L1335))</f>
        <v/>
      </c>
    </row>
    <row r="1336" spans="2:16" ht="20.25">
      <c r="B1336" s="25" t="str">
        <f t="shared" si="266"/>
        <v/>
      </c>
      <c r="C1336" s="26" t="str">
        <f t="shared" si="270"/>
        <v/>
      </c>
      <c r="D1336" s="27" t="str">
        <f t="shared" si="271"/>
        <v/>
      </c>
      <c r="E1336" s="27" t="str">
        <f t="shared" si="272"/>
        <v/>
      </c>
      <c r="F1336" s="29" t="str">
        <f t="array" ref="F1336">IF(B1336="","",SMALL(IF(اضافه!$E$1:$E$10000=$D$4,ROW($1:$10000)),B1336))</f>
        <v/>
      </c>
      <c r="G1336" s="25" t="str">
        <f t="shared" si="267"/>
        <v/>
      </c>
      <c r="H1336" s="26" t="str">
        <f t="shared" si="273"/>
        <v/>
      </c>
      <c r="I1336" s="27" t="str">
        <f t="shared" si="274"/>
        <v/>
      </c>
      <c r="J1336" s="27" t="str">
        <f t="shared" si="275"/>
        <v/>
      </c>
      <c r="K1336" s="29" t="str">
        <f t="array" ref="K1336">IF(G1336="","",SMALL(IF(صرف!$E$1:$E$10000=$D$4,ROW($1:$10000)),G1336))</f>
        <v/>
      </c>
      <c r="L1336" s="25" t="str">
        <f t="shared" si="268"/>
        <v/>
      </c>
      <c r="M1336" s="26" t="str">
        <f t="shared" si="276"/>
        <v/>
      </c>
      <c r="N1336" s="27" t="str">
        <f t="shared" si="277"/>
        <v/>
      </c>
      <c r="O1336" s="27" t="str">
        <f t="shared" si="269"/>
        <v/>
      </c>
      <c r="P1336" s="29" t="str">
        <f t="array" ref="P1336">IF(L1336="","",SMALL(IF(تكهين!$E$1:$E$10000=$D$4,ROW($1:$10000)),L1336))</f>
        <v/>
      </c>
    </row>
    <row r="1337" spans="2:16" ht="20.25">
      <c r="B1337" s="25" t="str">
        <f t="shared" si="266"/>
        <v/>
      </c>
      <c r="C1337" s="26" t="str">
        <f t="shared" si="270"/>
        <v/>
      </c>
      <c r="D1337" s="27" t="str">
        <f t="shared" si="271"/>
        <v/>
      </c>
      <c r="E1337" s="27" t="str">
        <f t="shared" si="272"/>
        <v/>
      </c>
      <c r="F1337" s="29" t="str">
        <f t="array" ref="F1337">IF(B1337="","",SMALL(IF(اضافه!$E$1:$E$10000=$D$4,ROW($1:$10000)),B1337))</f>
        <v/>
      </c>
      <c r="G1337" s="25" t="str">
        <f t="shared" si="267"/>
        <v/>
      </c>
      <c r="H1337" s="26" t="str">
        <f t="shared" si="273"/>
        <v/>
      </c>
      <c r="I1337" s="27" t="str">
        <f t="shared" si="274"/>
        <v/>
      </c>
      <c r="J1337" s="27" t="str">
        <f t="shared" si="275"/>
        <v/>
      </c>
      <c r="K1337" s="29" t="str">
        <f t="array" ref="K1337">IF(G1337="","",SMALL(IF(صرف!$E$1:$E$10000=$D$4,ROW($1:$10000)),G1337))</f>
        <v/>
      </c>
      <c r="L1337" s="25" t="str">
        <f t="shared" si="268"/>
        <v/>
      </c>
      <c r="M1337" s="26" t="str">
        <f t="shared" si="276"/>
        <v/>
      </c>
      <c r="N1337" s="27" t="str">
        <f t="shared" si="277"/>
        <v/>
      </c>
      <c r="O1337" s="27" t="str">
        <f t="shared" si="269"/>
        <v/>
      </c>
      <c r="P1337" s="29" t="str">
        <f t="array" ref="P1337">IF(L1337="","",SMALL(IF(تكهين!$E$1:$E$10000=$D$4,ROW($1:$10000)),L1337))</f>
        <v/>
      </c>
    </row>
    <row r="1338" spans="2:16" ht="20.25">
      <c r="B1338" s="25" t="str">
        <f t="shared" si="266"/>
        <v/>
      </c>
      <c r="C1338" s="26" t="str">
        <f t="shared" si="270"/>
        <v/>
      </c>
      <c r="D1338" s="27" t="str">
        <f t="shared" si="271"/>
        <v/>
      </c>
      <c r="E1338" s="27" t="str">
        <f t="shared" si="272"/>
        <v/>
      </c>
      <c r="F1338" s="29" t="str">
        <f t="array" ref="F1338">IF(B1338="","",SMALL(IF(اضافه!$E$1:$E$10000=$D$4,ROW($1:$10000)),B1338))</f>
        <v/>
      </c>
      <c r="G1338" s="25" t="str">
        <f t="shared" si="267"/>
        <v/>
      </c>
      <c r="H1338" s="26" t="str">
        <f t="shared" si="273"/>
        <v/>
      </c>
      <c r="I1338" s="27" t="str">
        <f t="shared" si="274"/>
        <v/>
      </c>
      <c r="J1338" s="27" t="str">
        <f t="shared" si="275"/>
        <v/>
      </c>
      <c r="K1338" s="29" t="str">
        <f t="array" ref="K1338">IF(G1338="","",SMALL(IF(صرف!$E$1:$E$10000=$D$4,ROW($1:$10000)),G1338))</f>
        <v/>
      </c>
      <c r="L1338" s="25" t="str">
        <f t="shared" si="268"/>
        <v/>
      </c>
      <c r="M1338" s="26" t="str">
        <f t="shared" si="276"/>
        <v/>
      </c>
      <c r="N1338" s="27" t="str">
        <f t="shared" si="277"/>
        <v/>
      </c>
      <c r="O1338" s="27" t="str">
        <f t="shared" si="269"/>
        <v/>
      </c>
      <c r="P1338" s="29" t="str">
        <f t="array" ref="P1338">IF(L1338="","",SMALL(IF(تكهين!$E$1:$E$10000=$D$4,ROW($1:$10000)),L1338))</f>
        <v/>
      </c>
    </row>
    <row r="1339" spans="2:16" ht="20.25">
      <c r="B1339" s="25" t="str">
        <f t="shared" si="266"/>
        <v/>
      </c>
      <c r="C1339" s="26" t="str">
        <f t="shared" si="270"/>
        <v/>
      </c>
      <c r="D1339" s="27" t="str">
        <f t="shared" si="271"/>
        <v/>
      </c>
      <c r="E1339" s="27" t="str">
        <f t="shared" si="272"/>
        <v/>
      </c>
      <c r="F1339" s="29" t="str">
        <f t="array" ref="F1339">IF(B1339="","",SMALL(IF(اضافه!$E$1:$E$10000=$D$4,ROW($1:$10000)),B1339))</f>
        <v/>
      </c>
      <c r="G1339" s="25" t="str">
        <f t="shared" si="267"/>
        <v/>
      </c>
      <c r="H1339" s="26" t="str">
        <f t="shared" si="273"/>
        <v/>
      </c>
      <c r="I1339" s="27" t="str">
        <f t="shared" si="274"/>
        <v/>
      </c>
      <c r="J1339" s="27" t="str">
        <f t="shared" si="275"/>
        <v/>
      </c>
      <c r="K1339" s="29" t="str">
        <f t="array" ref="K1339">IF(G1339="","",SMALL(IF(صرف!$E$1:$E$10000=$D$4,ROW($1:$10000)),G1339))</f>
        <v/>
      </c>
      <c r="L1339" s="25" t="str">
        <f t="shared" si="268"/>
        <v/>
      </c>
      <c r="M1339" s="26" t="str">
        <f t="shared" si="276"/>
        <v/>
      </c>
      <c r="N1339" s="27" t="str">
        <f t="shared" si="277"/>
        <v/>
      </c>
      <c r="O1339" s="27" t="str">
        <f t="shared" si="269"/>
        <v/>
      </c>
      <c r="P1339" s="29" t="str">
        <f t="array" ref="P1339">IF(L1339="","",SMALL(IF(تكهين!$E$1:$E$10000=$D$4,ROW($1:$10000)),L1339))</f>
        <v/>
      </c>
    </row>
    <row r="1340" spans="2:16" ht="20.25">
      <c r="B1340" s="25" t="str">
        <f t="shared" si="266"/>
        <v/>
      </c>
      <c r="C1340" s="26" t="str">
        <f t="shared" si="270"/>
        <v/>
      </c>
      <c r="D1340" s="27" t="str">
        <f t="shared" si="271"/>
        <v/>
      </c>
      <c r="E1340" s="27" t="str">
        <f t="shared" si="272"/>
        <v/>
      </c>
      <c r="F1340" s="29" t="str">
        <f t="array" ref="F1340">IF(B1340="","",SMALL(IF(اضافه!$E$1:$E$10000=$D$4,ROW($1:$10000)),B1340))</f>
        <v/>
      </c>
      <c r="G1340" s="25" t="str">
        <f t="shared" si="267"/>
        <v/>
      </c>
      <c r="H1340" s="26" t="str">
        <f t="shared" si="273"/>
        <v/>
      </c>
      <c r="I1340" s="27" t="str">
        <f t="shared" si="274"/>
        <v/>
      </c>
      <c r="J1340" s="27" t="str">
        <f t="shared" si="275"/>
        <v/>
      </c>
      <c r="K1340" s="29" t="str">
        <f t="array" ref="K1340">IF(G1340="","",SMALL(IF(صرف!$E$1:$E$10000=$D$4,ROW($1:$10000)),G1340))</f>
        <v/>
      </c>
      <c r="L1340" s="25" t="str">
        <f t="shared" si="268"/>
        <v/>
      </c>
      <c r="M1340" s="26" t="str">
        <f t="shared" si="276"/>
        <v/>
      </c>
      <c r="N1340" s="27" t="str">
        <f t="shared" si="277"/>
        <v/>
      </c>
      <c r="O1340" s="27" t="str">
        <f t="shared" si="269"/>
        <v/>
      </c>
      <c r="P1340" s="29" t="str">
        <f t="array" ref="P1340">IF(L1340="","",SMALL(IF(تكهين!$E$1:$E$10000=$D$4,ROW($1:$10000)),L1340))</f>
        <v/>
      </c>
    </row>
    <row r="1341" spans="2:16" ht="20.25">
      <c r="B1341" s="25" t="str">
        <f t="shared" si="266"/>
        <v/>
      </c>
      <c r="C1341" s="26" t="str">
        <f t="shared" si="270"/>
        <v/>
      </c>
      <c r="D1341" s="27" t="str">
        <f t="shared" si="271"/>
        <v/>
      </c>
      <c r="E1341" s="27" t="str">
        <f t="shared" si="272"/>
        <v/>
      </c>
      <c r="F1341" s="29" t="str">
        <f t="array" ref="F1341">IF(B1341="","",SMALL(IF(اضافه!$E$1:$E$10000=$D$4,ROW($1:$10000)),B1341))</f>
        <v/>
      </c>
      <c r="G1341" s="25" t="str">
        <f t="shared" si="267"/>
        <v/>
      </c>
      <c r="H1341" s="26" t="str">
        <f t="shared" si="273"/>
        <v/>
      </c>
      <c r="I1341" s="27" t="str">
        <f t="shared" si="274"/>
        <v/>
      </c>
      <c r="J1341" s="27" t="str">
        <f t="shared" si="275"/>
        <v/>
      </c>
      <c r="K1341" s="29" t="str">
        <f t="array" ref="K1341">IF(G1341="","",SMALL(IF(صرف!$E$1:$E$10000=$D$4,ROW($1:$10000)),G1341))</f>
        <v/>
      </c>
      <c r="L1341" s="25" t="str">
        <f t="shared" si="268"/>
        <v/>
      </c>
      <c r="M1341" s="26" t="str">
        <f t="shared" si="276"/>
        <v/>
      </c>
      <c r="N1341" s="27" t="str">
        <f t="shared" si="277"/>
        <v/>
      </c>
      <c r="O1341" s="27" t="str">
        <f t="shared" si="269"/>
        <v/>
      </c>
      <c r="P1341" s="29" t="str">
        <f t="array" ref="P1341">IF(L1341="","",SMALL(IF(تكهين!$E$1:$E$10000=$D$4,ROW($1:$10000)),L1341))</f>
        <v/>
      </c>
    </row>
    <row r="1342" spans="2:16" ht="20.25">
      <c r="B1342" s="25" t="str">
        <f t="shared" si="266"/>
        <v/>
      </c>
      <c r="C1342" s="26" t="str">
        <f t="shared" si="270"/>
        <v/>
      </c>
      <c r="D1342" s="27" t="str">
        <f t="shared" si="271"/>
        <v/>
      </c>
      <c r="E1342" s="27" t="str">
        <f t="shared" si="272"/>
        <v/>
      </c>
      <c r="F1342" s="29" t="str">
        <f t="array" ref="F1342">IF(B1342="","",SMALL(IF(اضافه!$E$1:$E$10000=$D$4,ROW($1:$10000)),B1342))</f>
        <v/>
      </c>
      <c r="G1342" s="25" t="str">
        <f t="shared" si="267"/>
        <v/>
      </c>
      <c r="H1342" s="26" t="str">
        <f t="shared" si="273"/>
        <v/>
      </c>
      <c r="I1342" s="27" t="str">
        <f t="shared" si="274"/>
        <v/>
      </c>
      <c r="J1342" s="27" t="str">
        <f t="shared" si="275"/>
        <v/>
      </c>
      <c r="K1342" s="29" t="str">
        <f t="array" ref="K1342">IF(G1342="","",SMALL(IF(صرف!$E$1:$E$10000=$D$4,ROW($1:$10000)),G1342))</f>
        <v/>
      </c>
      <c r="L1342" s="25" t="str">
        <f t="shared" si="268"/>
        <v/>
      </c>
      <c r="M1342" s="26" t="str">
        <f t="shared" si="276"/>
        <v/>
      </c>
      <c r="N1342" s="27" t="str">
        <f t="shared" si="277"/>
        <v/>
      </c>
      <c r="O1342" s="27" t="str">
        <f t="shared" si="269"/>
        <v/>
      </c>
      <c r="P1342" s="29" t="str">
        <f t="array" ref="P1342">IF(L1342="","",SMALL(IF(تكهين!$E$1:$E$10000=$D$4,ROW($1:$10000)),L1342))</f>
        <v/>
      </c>
    </row>
    <row r="1343" spans="2:16" ht="20.25">
      <c r="B1343" s="25" t="str">
        <f t="shared" si="266"/>
        <v/>
      </c>
      <c r="C1343" s="26" t="str">
        <f t="shared" si="270"/>
        <v/>
      </c>
      <c r="D1343" s="27" t="str">
        <f t="shared" si="271"/>
        <v/>
      </c>
      <c r="E1343" s="27" t="str">
        <f t="shared" si="272"/>
        <v/>
      </c>
      <c r="F1343" s="29" t="str">
        <f t="array" ref="F1343">IF(B1343="","",SMALL(IF(اضافه!$E$1:$E$10000=$D$4,ROW($1:$10000)),B1343))</f>
        <v/>
      </c>
      <c r="G1343" s="25" t="str">
        <f t="shared" si="267"/>
        <v/>
      </c>
      <c r="H1343" s="26" t="str">
        <f t="shared" si="273"/>
        <v/>
      </c>
      <c r="I1343" s="27" t="str">
        <f t="shared" si="274"/>
        <v/>
      </c>
      <c r="J1343" s="27" t="str">
        <f t="shared" si="275"/>
        <v/>
      </c>
      <c r="K1343" s="29" t="str">
        <f t="array" ref="K1343">IF(G1343="","",SMALL(IF(صرف!$E$1:$E$10000=$D$4,ROW($1:$10000)),G1343))</f>
        <v/>
      </c>
      <c r="L1343" s="25" t="str">
        <f t="shared" si="268"/>
        <v/>
      </c>
      <c r="M1343" s="26" t="str">
        <f t="shared" si="276"/>
        <v/>
      </c>
      <c r="N1343" s="27" t="str">
        <f t="shared" si="277"/>
        <v/>
      </c>
      <c r="O1343" s="27" t="str">
        <f t="shared" si="269"/>
        <v/>
      </c>
      <c r="P1343" s="29" t="str">
        <f t="array" ref="P1343">IF(L1343="","",SMALL(IF(تكهين!$E$1:$E$10000=$D$4,ROW($1:$10000)),L1343))</f>
        <v/>
      </c>
    </row>
    <row r="1344" spans="2:16" ht="20.25">
      <c r="B1344" s="25" t="str">
        <f t="shared" si="266"/>
        <v/>
      </c>
      <c r="C1344" s="26" t="str">
        <f t="shared" si="270"/>
        <v/>
      </c>
      <c r="D1344" s="27" t="str">
        <f t="shared" si="271"/>
        <v/>
      </c>
      <c r="E1344" s="27" t="str">
        <f t="shared" si="272"/>
        <v/>
      </c>
      <c r="F1344" s="29" t="str">
        <f t="array" ref="F1344">IF(B1344="","",SMALL(IF(اضافه!$E$1:$E$10000=$D$4,ROW($1:$10000)),B1344))</f>
        <v/>
      </c>
      <c r="G1344" s="25" t="str">
        <f t="shared" si="267"/>
        <v/>
      </c>
      <c r="H1344" s="26" t="str">
        <f t="shared" si="273"/>
        <v/>
      </c>
      <c r="I1344" s="27" t="str">
        <f t="shared" si="274"/>
        <v/>
      </c>
      <c r="J1344" s="27" t="str">
        <f t="shared" si="275"/>
        <v/>
      </c>
      <c r="K1344" s="29" t="str">
        <f t="array" ref="K1344">IF(G1344="","",SMALL(IF(صرف!$E$1:$E$10000=$D$4,ROW($1:$10000)),G1344))</f>
        <v/>
      </c>
      <c r="L1344" s="25" t="str">
        <f t="shared" si="268"/>
        <v/>
      </c>
      <c r="M1344" s="26" t="str">
        <f t="shared" si="276"/>
        <v/>
      </c>
      <c r="N1344" s="27" t="str">
        <f t="shared" si="277"/>
        <v/>
      </c>
      <c r="O1344" s="27" t="str">
        <f t="shared" si="269"/>
        <v/>
      </c>
      <c r="P1344" s="29" t="str">
        <f t="array" ref="P1344">IF(L1344="","",SMALL(IF(تكهين!$E$1:$E$10000=$D$4,ROW($1:$10000)),L1344))</f>
        <v/>
      </c>
    </row>
    <row r="1345" spans="2:16" ht="20.25">
      <c r="B1345" s="25" t="str">
        <f t="shared" si="266"/>
        <v/>
      </c>
      <c r="C1345" s="26" t="str">
        <f t="shared" si="270"/>
        <v/>
      </c>
      <c r="D1345" s="27" t="str">
        <f t="shared" si="271"/>
        <v/>
      </c>
      <c r="E1345" s="27" t="str">
        <f t="shared" si="272"/>
        <v/>
      </c>
      <c r="F1345" s="29" t="str">
        <f t="array" ref="F1345">IF(B1345="","",SMALL(IF(اضافه!$E$1:$E$10000=$D$4,ROW($1:$10000)),B1345))</f>
        <v/>
      </c>
      <c r="G1345" s="25" t="str">
        <f t="shared" si="267"/>
        <v/>
      </c>
      <c r="H1345" s="26" t="str">
        <f t="shared" si="273"/>
        <v/>
      </c>
      <c r="I1345" s="27" t="str">
        <f t="shared" si="274"/>
        <v/>
      </c>
      <c r="J1345" s="27" t="str">
        <f t="shared" si="275"/>
        <v/>
      </c>
      <c r="K1345" s="29" t="str">
        <f t="array" ref="K1345">IF(G1345="","",SMALL(IF(صرف!$E$1:$E$10000=$D$4,ROW($1:$10000)),G1345))</f>
        <v/>
      </c>
      <c r="L1345" s="25" t="str">
        <f t="shared" si="268"/>
        <v/>
      </c>
      <c r="M1345" s="26" t="str">
        <f t="shared" si="276"/>
        <v/>
      </c>
      <c r="N1345" s="27" t="str">
        <f t="shared" si="277"/>
        <v/>
      </c>
      <c r="O1345" s="27" t="str">
        <f t="shared" si="269"/>
        <v/>
      </c>
      <c r="P1345" s="29" t="str">
        <f t="array" ref="P1345">IF(L1345="","",SMALL(IF(تكهين!$E$1:$E$10000=$D$4,ROW($1:$10000)),L1345))</f>
        <v/>
      </c>
    </row>
    <row r="1346" spans="2:16" ht="20.25">
      <c r="B1346" s="25" t="str">
        <f t="shared" si="266"/>
        <v/>
      </c>
      <c r="C1346" s="26" t="str">
        <f t="shared" si="270"/>
        <v/>
      </c>
      <c r="D1346" s="27" t="str">
        <f t="shared" si="271"/>
        <v/>
      </c>
      <c r="E1346" s="27" t="str">
        <f t="shared" si="272"/>
        <v/>
      </c>
      <c r="F1346" s="29" t="str">
        <f t="array" ref="F1346">IF(B1346="","",SMALL(IF(اضافه!$E$1:$E$10000=$D$4,ROW($1:$10000)),B1346))</f>
        <v/>
      </c>
      <c r="G1346" s="25" t="str">
        <f t="shared" si="267"/>
        <v/>
      </c>
      <c r="H1346" s="26" t="str">
        <f t="shared" si="273"/>
        <v/>
      </c>
      <c r="I1346" s="27" t="str">
        <f t="shared" si="274"/>
        <v/>
      </c>
      <c r="J1346" s="27" t="str">
        <f t="shared" si="275"/>
        <v/>
      </c>
      <c r="K1346" s="29" t="str">
        <f t="array" ref="K1346">IF(G1346="","",SMALL(IF(صرف!$E$1:$E$10000=$D$4,ROW($1:$10000)),G1346))</f>
        <v/>
      </c>
      <c r="L1346" s="25" t="str">
        <f t="shared" si="268"/>
        <v/>
      </c>
      <c r="M1346" s="26" t="str">
        <f t="shared" si="276"/>
        <v/>
      </c>
      <c r="N1346" s="27" t="str">
        <f t="shared" si="277"/>
        <v/>
      </c>
      <c r="O1346" s="27" t="str">
        <f t="shared" si="269"/>
        <v/>
      </c>
      <c r="P1346" s="29" t="str">
        <f t="array" ref="P1346">IF(L1346="","",SMALL(IF(تكهين!$E$1:$E$10000=$D$4,ROW($1:$10000)),L1346))</f>
        <v/>
      </c>
    </row>
    <row r="1347" spans="2:16" ht="20.25">
      <c r="B1347" s="25" t="str">
        <f t="shared" si="266"/>
        <v/>
      </c>
      <c r="C1347" s="26" t="str">
        <f t="shared" si="270"/>
        <v/>
      </c>
      <c r="D1347" s="27" t="str">
        <f t="shared" si="271"/>
        <v/>
      </c>
      <c r="E1347" s="27" t="str">
        <f t="shared" si="272"/>
        <v/>
      </c>
      <c r="F1347" s="29" t="str">
        <f t="array" ref="F1347">IF(B1347="","",SMALL(IF(اضافه!$E$1:$E$10000=$D$4,ROW($1:$10000)),B1347))</f>
        <v/>
      </c>
      <c r="G1347" s="25" t="str">
        <f t="shared" si="267"/>
        <v/>
      </c>
      <c r="H1347" s="26" t="str">
        <f t="shared" si="273"/>
        <v/>
      </c>
      <c r="I1347" s="27" t="str">
        <f t="shared" si="274"/>
        <v/>
      </c>
      <c r="J1347" s="27" t="str">
        <f t="shared" si="275"/>
        <v/>
      </c>
      <c r="K1347" s="29" t="str">
        <f t="array" ref="K1347">IF(G1347="","",SMALL(IF(صرف!$E$1:$E$10000=$D$4,ROW($1:$10000)),G1347))</f>
        <v/>
      </c>
      <c r="L1347" s="25" t="str">
        <f t="shared" si="268"/>
        <v/>
      </c>
      <c r="M1347" s="26" t="str">
        <f t="shared" si="276"/>
        <v/>
      </c>
      <c r="N1347" s="27" t="str">
        <f t="shared" si="277"/>
        <v/>
      </c>
      <c r="O1347" s="27" t="str">
        <f t="shared" si="269"/>
        <v/>
      </c>
      <c r="P1347" s="29" t="str">
        <f t="array" ref="P1347">IF(L1347="","",SMALL(IF(تكهين!$E$1:$E$10000=$D$4,ROW($1:$10000)),L1347))</f>
        <v/>
      </c>
    </row>
    <row r="1348" spans="2:16" ht="20.25">
      <c r="B1348" s="25" t="str">
        <f t="shared" si="266"/>
        <v/>
      </c>
      <c r="C1348" s="26" t="str">
        <f t="shared" si="270"/>
        <v/>
      </c>
      <c r="D1348" s="27" t="str">
        <f t="shared" si="271"/>
        <v/>
      </c>
      <c r="E1348" s="27" t="str">
        <f t="shared" si="272"/>
        <v/>
      </c>
      <c r="F1348" s="29" t="str">
        <f t="array" ref="F1348">IF(B1348="","",SMALL(IF(اضافه!$E$1:$E$10000=$D$4,ROW($1:$10000)),B1348))</f>
        <v/>
      </c>
      <c r="G1348" s="25" t="str">
        <f t="shared" si="267"/>
        <v/>
      </c>
      <c r="H1348" s="26" t="str">
        <f t="shared" si="273"/>
        <v/>
      </c>
      <c r="I1348" s="27" t="str">
        <f t="shared" si="274"/>
        <v/>
      </c>
      <c r="J1348" s="27" t="str">
        <f t="shared" si="275"/>
        <v/>
      </c>
      <c r="K1348" s="29" t="str">
        <f t="array" ref="K1348">IF(G1348="","",SMALL(IF(صرف!$E$1:$E$10000=$D$4,ROW($1:$10000)),G1348))</f>
        <v/>
      </c>
      <c r="L1348" s="25" t="str">
        <f t="shared" si="268"/>
        <v/>
      </c>
      <c r="M1348" s="26" t="str">
        <f t="shared" si="276"/>
        <v/>
      </c>
      <c r="N1348" s="27" t="str">
        <f t="shared" si="277"/>
        <v/>
      </c>
      <c r="O1348" s="27" t="str">
        <f t="shared" si="269"/>
        <v/>
      </c>
      <c r="P1348" s="29" t="str">
        <f t="array" ref="P1348">IF(L1348="","",SMALL(IF(تكهين!$E$1:$E$10000=$D$4,ROW($1:$10000)),L1348))</f>
        <v/>
      </c>
    </row>
    <row r="1349" spans="2:16" ht="20.25">
      <c r="B1349" s="25" t="str">
        <f t="shared" si="266"/>
        <v/>
      </c>
      <c r="C1349" s="26" t="str">
        <f t="shared" si="270"/>
        <v/>
      </c>
      <c r="D1349" s="27" t="str">
        <f t="shared" si="271"/>
        <v/>
      </c>
      <c r="E1349" s="27" t="str">
        <f t="shared" si="272"/>
        <v/>
      </c>
      <c r="F1349" s="29" t="str">
        <f t="array" ref="F1349">IF(B1349="","",SMALL(IF(اضافه!$E$1:$E$10000=$D$4,ROW($1:$10000)),B1349))</f>
        <v/>
      </c>
      <c r="G1349" s="25" t="str">
        <f t="shared" si="267"/>
        <v/>
      </c>
      <c r="H1349" s="26" t="str">
        <f t="shared" si="273"/>
        <v/>
      </c>
      <c r="I1349" s="27" t="str">
        <f t="shared" si="274"/>
        <v/>
      </c>
      <c r="J1349" s="27" t="str">
        <f t="shared" si="275"/>
        <v/>
      </c>
      <c r="K1349" s="29" t="str">
        <f t="array" ref="K1349">IF(G1349="","",SMALL(IF(صرف!$E$1:$E$10000=$D$4,ROW($1:$10000)),G1349))</f>
        <v/>
      </c>
      <c r="L1349" s="25" t="str">
        <f t="shared" si="268"/>
        <v/>
      </c>
      <c r="M1349" s="26" t="str">
        <f t="shared" si="276"/>
        <v/>
      </c>
      <c r="N1349" s="27" t="str">
        <f t="shared" si="277"/>
        <v/>
      </c>
      <c r="O1349" s="27" t="str">
        <f t="shared" si="269"/>
        <v/>
      </c>
      <c r="P1349" s="29" t="str">
        <f t="array" ref="P1349">IF(L1349="","",SMALL(IF(تكهين!$E$1:$E$10000=$D$4,ROW($1:$10000)),L1349))</f>
        <v/>
      </c>
    </row>
    <row r="1350" spans="2:16" ht="20.25">
      <c r="B1350" s="25" t="str">
        <f t="shared" si="266"/>
        <v/>
      </c>
      <c r="C1350" s="26" t="str">
        <f t="shared" si="270"/>
        <v/>
      </c>
      <c r="D1350" s="27" t="str">
        <f t="shared" si="271"/>
        <v/>
      </c>
      <c r="E1350" s="27" t="str">
        <f t="shared" si="272"/>
        <v/>
      </c>
      <c r="F1350" s="29" t="str">
        <f t="array" ref="F1350">IF(B1350="","",SMALL(IF(اضافه!$E$1:$E$10000=$D$4,ROW($1:$10000)),B1350))</f>
        <v/>
      </c>
      <c r="G1350" s="25" t="str">
        <f t="shared" si="267"/>
        <v/>
      </c>
      <c r="H1350" s="26" t="str">
        <f t="shared" si="273"/>
        <v/>
      </c>
      <c r="I1350" s="27" t="str">
        <f t="shared" si="274"/>
        <v/>
      </c>
      <c r="J1350" s="27" t="str">
        <f t="shared" si="275"/>
        <v/>
      </c>
      <c r="K1350" s="29" t="str">
        <f t="array" ref="K1350">IF(G1350="","",SMALL(IF(صرف!$E$1:$E$10000=$D$4,ROW($1:$10000)),G1350))</f>
        <v/>
      </c>
      <c r="L1350" s="25" t="str">
        <f t="shared" si="268"/>
        <v/>
      </c>
      <c r="M1350" s="26" t="str">
        <f t="shared" si="276"/>
        <v/>
      </c>
      <c r="N1350" s="27" t="str">
        <f t="shared" si="277"/>
        <v/>
      </c>
      <c r="O1350" s="27" t="str">
        <f t="shared" si="269"/>
        <v/>
      </c>
      <c r="P1350" s="29" t="str">
        <f t="array" ref="P1350">IF(L1350="","",SMALL(IF(تكهين!$E$1:$E$10000=$D$4,ROW($1:$10000)),L1350))</f>
        <v/>
      </c>
    </row>
    <row r="1351" spans="2:16" ht="20.25">
      <c r="B1351" s="25" t="str">
        <f t="shared" ref="B1351:B1414" si="278">IF(B$11=0,"",IF(ROW($B1339)&gt;B$11,"",ROW($B1339)))</f>
        <v/>
      </c>
      <c r="C1351" s="26" t="str">
        <f t="shared" si="270"/>
        <v/>
      </c>
      <c r="D1351" s="27" t="str">
        <f t="shared" si="271"/>
        <v/>
      </c>
      <c r="E1351" s="27" t="str">
        <f t="shared" si="272"/>
        <v/>
      </c>
      <c r="F1351" s="29" t="str">
        <f t="array" ref="F1351">IF(B1351="","",SMALL(IF(اضافه!$E$1:$E$10000=$D$4,ROW($1:$10000)),B1351))</f>
        <v/>
      </c>
      <c r="G1351" s="25" t="str">
        <f t="shared" si="267"/>
        <v/>
      </c>
      <c r="H1351" s="26" t="str">
        <f t="shared" si="273"/>
        <v/>
      </c>
      <c r="I1351" s="27" t="str">
        <f t="shared" si="274"/>
        <v/>
      </c>
      <c r="J1351" s="27" t="str">
        <f t="shared" si="275"/>
        <v/>
      </c>
      <c r="K1351" s="29" t="str">
        <f t="array" ref="K1351">IF(G1351="","",SMALL(IF(صرف!$E$1:$E$10000=$D$4,ROW($1:$10000)),G1351))</f>
        <v/>
      </c>
      <c r="L1351" s="25" t="str">
        <f t="shared" si="268"/>
        <v/>
      </c>
      <c r="M1351" s="26" t="str">
        <f t="shared" si="276"/>
        <v/>
      </c>
      <c r="N1351" s="27" t="str">
        <f t="shared" si="277"/>
        <v/>
      </c>
      <c r="O1351" s="27" t="str">
        <f t="shared" si="269"/>
        <v/>
      </c>
      <c r="P1351" s="29" t="str">
        <f t="array" ref="P1351">IF(L1351="","",SMALL(IF(تكهين!$E$1:$E$10000=$D$4,ROW($1:$10000)),L1351))</f>
        <v/>
      </c>
    </row>
    <row r="1352" spans="2:16" ht="20.25">
      <c r="B1352" s="25" t="str">
        <f t="shared" si="278"/>
        <v/>
      </c>
      <c r="C1352" s="26" t="str">
        <f t="shared" si="270"/>
        <v/>
      </c>
      <c r="D1352" s="27" t="str">
        <f t="shared" si="271"/>
        <v/>
      </c>
      <c r="E1352" s="27" t="str">
        <f t="shared" si="272"/>
        <v/>
      </c>
      <c r="F1352" s="29" t="str">
        <f t="array" ref="F1352">IF(B1352="","",SMALL(IF(اضافه!$E$1:$E$10000=$D$4,ROW($1:$10000)),B1352))</f>
        <v/>
      </c>
      <c r="G1352" s="25" t="str">
        <f t="shared" si="267"/>
        <v/>
      </c>
      <c r="H1352" s="26" t="str">
        <f t="shared" si="273"/>
        <v/>
      </c>
      <c r="I1352" s="27" t="str">
        <f t="shared" si="274"/>
        <v/>
      </c>
      <c r="J1352" s="27" t="str">
        <f t="shared" si="275"/>
        <v/>
      </c>
      <c r="K1352" s="29" t="str">
        <f t="array" ref="K1352">IF(G1352="","",SMALL(IF(صرف!$E$1:$E$10000=$D$4,ROW($1:$10000)),G1352))</f>
        <v/>
      </c>
      <c r="L1352" s="25" t="str">
        <f t="shared" si="268"/>
        <v/>
      </c>
      <c r="M1352" s="26" t="str">
        <f t="shared" si="276"/>
        <v/>
      </c>
      <c r="N1352" s="27" t="str">
        <f t="shared" si="277"/>
        <v/>
      </c>
      <c r="O1352" s="27" t="str">
        <f t="shared" si="269"/>
        <v/>
      </c>
      <c r="P1352" s="29" t="str">
        <f t="array" ref="P1352">IF(L1352="","",SMALL(IF(تكهين!$E$1:$E$10000=$D$4,ROW($1:$10000)),L1352))</f>
        <v/>
      </c>
    </row>
    <row r="1353" spans="2:16" ht="20.25">
      <c r="B1353" s="25" t="str">
        <f t="shared" si="278"/>
        <v/>
      </c>
      <c r="C1353" s="26" t="str">
        <f t="shared" si="270"/>
        <v/>
      </c>
      <c r="D1353" s="27" t="str">
        <f t="shared" si="271"/>
        <v/>
      </c>
      <c r="E1353" s="27" t="str">
        <f t="shared" si="272"/>
        <v/>
      </c>
      <c r="F1353" s="29" t="str">
        <f t="array" ref="F1353">IF(B1353="","",SMALL(IF(اضافه!$E$1:$E$10000=$D$4,ROW($1:$10000)),B1353))</f>
        <v/>
      </c>
      <c r="G1353" s="25" t="str">
        <f t="shared" si="267"/>
        <v/>
      </c>
      <c r="H1353" s="26" t="str">
        <f t="shared" si="273"/>
        <v/>
      </c>
      <c r="I1353" s="27" t="str">
        <f t="shared" si="274"/>
        <v/>
      </c>
      <c r="J1353" s="27" t="str">
        <f t="shared" si="275"/>
        <v/>
      </c>
      <c r="K1353" s="29" t="str">
        <f t="array" ref="K1353">IF(G1353="","",SMALL(IF(صرف!$E$1:$E$10000=$D$4,ROW($1:$10000)),G1353))</f>
        <v/>
      </c>
      <c r="L1353" s="25" t="str">
        <f t="shared" si="268"/>
        <v/>
      </c>
      <c r="M1353" s="26" t="str">
        <f t="shared" si="276"/>
        <v/>
      </c>
      <c r="N1353" s="27" t="str">
        <f t="shared" si="277"/>
        <v/>
      </c>
      <c r="O1353" s="27" t="str">
        <f t="shared" si="269"/>
        <v/>
      </c>
      <c r="P1353" s="29" t="str">
        <f t="array" ref="P1353">IF(L1353="","",SMALL(IF(تكهين!$E$1:$E$10000=$D$4,ROW($1:$10000)),L1353))</f>
        <v/>
      </c>
    </row>
    <row r="1354" spans="2:16" ht="20.25">
      <c r="B1354" s="25" t="str">
        <f t="shared" si="278"/>
        <v/>
      </c>
      <c r="C1354" s="26" t="str">
        <f t="shared" si="270"/>
        <v/>
      </c>
      <c r="D1354" s="27" t="str">
        <f t="shared" si="271"/>
        <v/>
      </c>
      <c r="E1354" s="27" t="str">
        <f t="shared" si="272"/>
        <v/>
      </c>
      <c r="F1354" s="29" t="str">
        <f t="array" ref="F1354">IF(B1354="","",SMALL(IF(اضافه!$E$1:$E$10000=$D$4,ROW($1:$10000)),B1354))</f>
        <v/>
      </c>
      <c r="G1354" s="25" t="str">
        <f t="shared" si="267"/>
        <v/>
      </c>
      <c r="H1354" s="26" t="str">
        <f t="shared" si="273"/>
        <v/>
      </c>
      <c r="I1354" s="27" t="str">
        <f t="shared" si="274"/>
        <v/>
      </c>
      <c r="J1354" s="27" t="str">
        <f t="shared" si="275"/>
        <v/>
      </c>
      <c r="K1354" s="29" t="str">
        <f t="array" ref="K1354">IF(G1354="","",SMALL(IF(صرف!$E$1:$E$10000=$D$4,ROW($1:$10000)),G1354))</f>
        <v/>
      </c>
      <c r="L1354" s="25" t="str">
        <f t="shared" si="268"/>
        <v/>
      </c>
      <c r="M1354" s="26" t="str">
        <f t="shared" si="276"/>
        <v/>
      </c>
      <c r="N1354" s="27" t="str">
        <f t="shared" si="277"/>
        <v/>
      </c>
      <c r="O1354" s="27" t="str">
        <f t="shared" si="269"/>
        <v/>
      </c>
      <c r="P1354" s="29" t="str">
        <f t="array" ref="P1354">IF(L1354="","",SMALL(IF(تكهين!$E$1:$E$10000=$D$4,ROW($1:$10000)),L1354))</f>
        <v/>
      </c>
    </row>
    <row r="1355" spans="2:16" ht="20.25">
      <c r="B1355" s="25" t="str">
        <f t="shared" si="278"/>
        <v/>
      </c>
      <c r="C1355" s="26" t="str">
        <f t="shared" si="270"/>
        <v/>
      </c>
      <c r="D1355" s="27" t="str">
        <f t="shared" si="271"/>
        <v/>
      </c>
      <c r="E1355" s="27" t="str">
        <f t="shared" si="272"/>
        <v/>
      </c>
      <c r="F1355" s="29" t="str">
        <f t="array" ref="F1355">IF(B1355="","",SMALL(IF(اضافه!$E$1:$E$10000=$D$4,ROW($1:$10000)),B1355))</f>
        <v/>
      </c>
      <c r="G1355" s="25" t="str">
        <f t="shared" si="267"/>
        <v/>
      </c>
      <c r="H1355" s="26" t="str">
        <f t="shared" si="273"/>
        <v/>
      </c>
      <c r="I1355" s="27" t="str">
        <f t="shared" si="274"/>
        <v/>
      </c>
      <c r="J1355" s="27" t="str">
        <f t="shared" si="275"/>
        <v/>
      </c>
      <c r="K1355" s="29" t="str">
        <f t="array" ref="K1355">IF(G1355="","",SMALL(IF(صرف!$E$1:$E$10000=$D$4,ROW($1:$10000)),G1355))</f>
        <v/>
      </c>
      <c r="L1355" s="25" t="str">
        <f t="shared" si="268"/>
        <v/>
      </c>
      <c r="M1355" s="26" t="str">
        <f t="shared" si="276"/>
        <v/>
      </c>
      <c r="N1355" s="27" t="str">
        <f t="shared" si="277"/>
        <v/>
      </c>
      <c r="O1355" s="27" t="str">
        <f t="shared" si="269"/>
        <v/>
      </c>
      <c r="P1355" s="29" t="str">
        <f t="array" ref="P1355">IF(L1355="","",SMALL(IF(تكهين!$E$1:$E$10000=$D$4,ROW($1:$10000)),L1355))</f>
        <v/>
      </c>
    </row>
    <row r="1356" spans="2:16" ht="20.25">
      <c r="B1356" s="25" t="str">
        <f t="shared" si="278"/>
        <v/>
      </c>
      <c r="C1356" s="26" t="str">
        <f t="shared" si="270"/>
        <v/>
      </c>
      <c r="D1356" s="27" t="str">
        <f t="shared" si="271"/>
        <v/>
      </c>
      <c r="E1356" s="27" t="str">
        <f t="shared" si="272"/>
        <v/>
      </c>
      <c r="F1356" s="29" t="str">
        <f t="array" ref="F1356">IF(B1356="","",SMALL(IF(اضافه!$E$1:$E$10000=$D$4,ROW($1:$10000)),B1356))</f>
        <v/>
      </c>
      <c r="G1356" s="25" t="str">
        <f t="shared" si="267"/>
        <v/>
      </c>
      <c r="H1356" s="26" t="str">
        <f t="shared" si="273"/>
        <v/>
      </c>
      <c r="I1356" s="27" t="str">
        <f t="shared" si="274"/>
        <v/>
      </c>
      <c r="J1356" s="27" t="str">
        <f t="shared" si="275"/>
        <v/>
      </c>
      <c r="K1356" s="29" t="str">
        <f t="array" ref="K1356">IF(G1356="","",SMALL(IF(صرف!$E$1:$E$10000=$D$4,ROW($1:$10000)),G1356))</f>
        <v/>
      </c>
      <c r="L1356" s="25" t="str">
        <f t="shared" si="268"/>
        <v/>
      </c>
      <c r="M1356" s="26" t="str">
        <f t="shared" si="276"/>
        <v/>
      </c>
      <c r="N1356" s="27" t="str">
        <f t="shared" si="277"/>
        <v/>
      </c>
      <c r="O1356" s="27" t="str">
        <f t="shared" si="269"/>
        <v/>
      </c>
      <c r="P1356" s="29" t="str">
        <f t="array" ref="P1356">IF(L1356="","",SMALL(IF(تكهين!$E$1:$E$10000=$D$4,ROW($1:$10000)),L1356))</f>
        <v/>
      </c>
    </row>
    <row r="1357" spans="2:16" ht="20.25">
      <c r="B1357" s="25" t="str">
        <f t="shared" si="278"/>
        <v/>
      </c>
      <c r="C1357" s="26" t="str">
        <f t="shared" si="270"/>
        <v/>
      </c>
      <c r="D1357" s="27" t="str">
        <f t="shared" si="271"/>
        <v/>
      </c>
      <c r="E1357" s="27" t="str">
        <f t="shared" si="272"/>
        <v/>
      </c>
      <c r="F1357" s="29" t="str">
        <f t="array" ref="F1357">IF(B1357="","",SMALL(IF(اضافه!$E$1:$E$10000=$D$4,ROW($1:$10000)),B1357))</f>
        <v/>
      </c>
      <c r="G1357" s="25" t="str">
        <f t="shared" ref="G1357:G1420" si="279">IF(G$11=0,"",IF(ROW($B1345)&gt;G$11,"",ROW($B1345)))</f>
        <v/>
      </c>
      <c r="H1357" s="26" t="str">
        <f t="shared" si="273"/>
        <v/>
      </c>
      <c r="I1357" s="27" t="str">
        <f t="shared" si="274"/>
        <v/>
      </c>
      <c r="J1357" s="27" t="str">
        <f t="shared" si="275"/>
        <v/>
      </c>
      <c r="K1357" s="29" t="str">
        <f t="array" ref="K1357">IF(G1357="","",SMALL(IF(صرف!$E$1:$E$10000=$D$4,ROW($1:$10000)),G1357))</f>
        <v/>
      </c>
      <c r="L1357" s="25" t="str">
        <f t="shared" ref="L1357:L1420" si="280">IF(L$11=0,"",IF(ROW($B1345)&gt;L$11,"",ROW($B1345)))</f>
        <v/>
      </c>
      <c r="M1357" s="26" t="str">
        <f t="shared" si="276"/>
        <v/>
      </c>
      <c r="N1357" s="27" t="str">
        <f t="shared" si="277"/>
        <v/>
      </c>
      <c r="O1357" s="27" t="str">
        <f t="shared" si="269"/>
        <v/>
      </c>
      <c r="P1357" s="29" t="str">
        <f t="array" ref="P1357">IF(L1357="","",SMALL(IF(تكهين!$E$1:$E$10000=$D$4,ROW($1:$10000)),L1357))</f>
        <v/>
      </c>
    </row>
    <row r="1358" spans="2:16" ht="20.25">
      <c r="B1358" s="25" t="str">
        <f t="shared" si="278"/>
        <v/>
      </c>
      <c r="C1358" s="26" t="str">
        <f t="shared" si="270"/>
        <v/>
      </c>
      <c r="D1358" s="27" t="str">
        <f t="shared" si="271"/>
        <v/>
      </c>
      <c r="E1358" s="27" t="str">
        <f t="shared" si="272"/>
        <v/>
      </c>
      <c r="F1358" s="29" t="str">
        <f t="array" ref="F1358">IF(B1358="","",SMALL(IF(اضافه!$E$1:$E$10000=$D$4,ROW($1:$10000)),B1358))</f>
        <v/>
      </c>
      <c r="G1358" s="25" t="str">
        <f t="shared" si="279"/>
        <v/>
      </c>
      <c r="H1358" s="26" t="str">
        <f t="shared" si="273"/>
        <v/>
      </c>
      <c r="I1358" s="27" t="str">
        <f t="shared" si="274"/>
        <v/>
      </c>
      <c r="J1358" s="27" t="str">
        <f t="shared" si="275"/>
        <v/>
      </c>
      <c r="K1358" s="29" t="str">
        <f t="array" ref="K1358">IF(G1358="","",SMALL(IF(صرف!$E$1:$E$10000=$D$4,ROW($1:$10000)),G1358))</f>
        <v/>
      </c>
      <c r="L1358" s="25" t="str">
        <f t="shared" si="280"/>
        <v/>
      </c>
      <c r="M1358" s="26" t="str">
        <f t="shared" si="276"/>
        <v/>
      </c>
      <c r="N1358" s="27" t="str">
        <f t="shared" si="277"/>
        <v/>
      </c>
      <c r="O1358" s="27" t="str">
        <f t="shared" si="269"/>
        <v/>
      </c>
      <c r="P1358" s="29" t="str">
        <f t="array" ref="P1358">IF(L1358="","",SMALL(IF(تكهين!$E$1:$E$10000=$D$4,ROW($1:$10000)),L1358))</f>
        <v/>
      </c>
    </row>
    <row r="1359" spans="2:16" ht="20.25">
      <c r="B1359" s="25" t="str">
        <f t="shared" si="278"/>
        <v/>
      </c>
      <c r="C1359" s="26" t="str">
        <f t="shared" si="270"/>
        <v/>
      </c>
      <c r="D1359" s="27" t="str">
        <f t="shared" si="271"/>
        <v/>
      </c>
      <c r="E1359" s="27" t="str">
        <f t="shared" si="272"/>
        <v/>
      </c>
      <c r="F1359" s="29" t="str">
        <f t="array" ref="F1359">IF(B1359="","",SMALL(IF(اضافه!$E$1:$E$10000=$D$4,ROW($1:$10000)),B1359))</f>
        <v/>
      </c>
      <c r="G1359" s="25" t="str">
        <f t="shared" si="279"/>
        <v/>
      </c>
      <c r="H1359" s="26" t="str">
        <f t="shared" si="273"/>
        <v/>
      </c>
      <c r="I1359" s="27" t="str">
        <f t="shared" si="274"/>
        <v/>
      </c>
      <c r="J1359" s="27" t="str">
        <f t="shared" si="275"/>
        <v/>
      </c>
      <c r="K1359" s="29" t="str">
        <f t="array" ref="K1359">IF(G1359="","",SMALL(IF(صرف!$E$1:$E$10000=$D$4,ROW($1:$10000)),G1359))</f>
        <v/>
      </c>
      <c r="L1359" s="25" t="str">
        <f t="shared" si="280"/>
        <v/>
      </c>
      <c r="M1359" s="26" t="str">
        <f t="shared" si="276"/>
        <v/>
      </c>
      <c r="N1359" s="27" t="str">
        <f t="shared" si="277"/>
        <v/>
      </c>
      <c r="O1359" s="27" t="str">
        <f t="shared" si="269"/>
        <v/>
      </c>
      <c r="P1359" s="29" t="str">
        <f t="array" ref="P1359">IF(L1359="","",SMALL(IF(تكهين!$E$1:$E$10000=$D$4,ROW($1:$10000)),L1359))</f>
        <v/>
      </c>
    </row>
    <row r="1360" spans="2:16" ht="20.25">
      <c r="B1360" s="25" t="str">
        <f t="shared" si="278"/>
        <v/>
      </c>
      <c r="C1360" s="26" t="str">
        <f t="shared" si="270"/>
        <v/>
      </c>
      <c r="D1360" s="27" t="str">
        <f t="shared" si="271"/>
        <v/>
      </c>
      <c r="E1360" s="27" t="str">
        <f t="shared" si="272"/>
        <v/>
      </c>
      <c r="F1360" s="29" t="str">
        <f t="array" ref="F1360">IF(B1360="","",SMALL(IF(اضافه!$E$1:$E$10000=$D$4,ROW($1:$10000)),B1360))</f>
        <v/>
      </c>
      <c r="G1360" s="25" t="str">
        <f t="shared" si="279"/>
        <v/>
      </c>
      <c r="H1360" s="26" t="str">
        <f t="shared" si="273"/>
        <v/>
      </c>
      <c r="I1360" s="27" t="str">
        <f t="shared" si="274"/>
        <v/>
      </c>
      <c r="J1360" s="27" t="str">
        <f t="shared" si="275"/>
        <v/>
      </c>
      <c r="K1360" s="29" t="str">
        <f t="array" ref="K1360">IF(G1360="","",SMALL(IF(صرف!$E$1:$E$10000=$D$4,ROW($1:$10000)),G1360))</f>
        <v/>
      </c>
      <c r="L1360" s="25" t="str">
        <f t="shared" si="280"/>
        <v/>
      </c>
      <c r="M1360" s="26" t="str">
        <f t="shared" si="276"/>
        <v/>
      </c>
      <c r="N1360" s="27" t="str">
        <f t="shared" si="277"/>
        <v/>
      </c>
      <c r="O1360" s="27" t="str">
        <f t="shared" si="269"/>
        <v/>
      </c>
      <c r="P1360" s="29" t="str">
        <f t="array" ref="P1360">IF(L1360="","",SMALL(IF(تكهين!$E$1:$E$10000=$D$4,ROW($1:$10000)),L1360))</f>
        <v/>
      </c>
    </row>
    <row r="1361" spans="2:16" ht="20.25">
      <c r="B1361" s="25" t="str">
        <f t="shared" si="278"/>
        <v/>
      </c>
      <c r="C1361" s="26" t="str">
        <f t="shared" si="270"/>
        <v/>
      </c>
      <c r="D1361" s="27" t="str">
        <f t="shared" si="271"/>
        <v/>
      </c>
      <c r="E1361" s="27" t="str">
        <f t="shared" si="272"/>
        <v/>
      </c>
      <c r="F1361" s="29" t="str">
        <f t="array" ref="F1361">IF(B1361="","",SMALL(IF(اضافه!$E$1:$E$10000=$D$4,ROW($1:$10000)),B1361))</f>
        <v/>
      </c>
      <c r="G1361" s="25" t="str">
        <f t="shared" si="279"/>
        <v/>
      </c>
      <c r="H1361" s="26" t="str">
        <f t="shared" si="273"/>
        <v/>
      </c>
      <c r="I1361" s="27" t="str">
        <f t="shared" si="274"/>
        <v/>
      </c>
      <c r="J1361" s="27" t="str">
        <f t="shared" si="275"/>
        <v/>
      </c>
      <c r="K1361" s="29" t="str">
        <f t="array" ref="K1361">IF(G1361="","",SMALL(IF(صرف!$E$1:$E$10000=$D$4,ROW($1:$10000)),G1361))</f>
        <v/>
      </c>
      <c r="L1361" s="25" t="str">
        <f t="shared" si="280"/>
        <v/>
      </c>
      <c r="M1361" s="26" t="str">
        <f t="shared" si="276"/>
        <v/>
      </c>
      <c r="N1361" s="27" t="str">
        <f t="shared" si="277"/>
        <v/>
      </c>
      <c r="O1361" s="27" t="str">
        <f t="shared" si="269"/>
        <v/>
      </c>
      <c r="P1361" s="29" t="str">
        <f t="array" ref="P1361">IF(L1361="","",SMALL(IF(تكهين!$E$1:$E$10000=$D$4,ROW($1:$10000)),L1361))</f>
        <v/>
      </c>
    </row>
    <row r="1362" spans="2:16" ht="20.25">
      <c r="B1362" s="25" t="str">
        <f t="shared" si="278"/>
        <v/>
      </c>
      <c r="C1362" s="26" t="str">
        <f t="shared" si="270"/>
        <v/>
      </c>
      <c r="D1362" s="27" t="str">
        <f t="shared" si="271"/>
        <v/>
      </c>
      <c r="E1362" s="27" t="str">
        <f t="shared" si="272"/>
        <v/>
      </c>
      <c r="F1362" s="29" t="str">
        <f t="array" ref="F1362">IF(B1362="","",SMALL(IF(اضافه!$E$1:$E$10000=$D$4,ROW($1:$10000)),B1362))</f>
        <v/>
      </c>
      <c r="G1362" s="25" t="str">
        <f t="shared" si="279"/>
        <v/>
      </c>
      <c r="H1362" s="26" t="str">
        <f t="shared" si="273"/>
        <v/>
      </c>
      <c r="I1362" s="27" t="str">
        <f t="shared" si="274"/>
        <v/>
      </c>
      <c r="J1362" s="27" t="str">
        <f t="shared" si="275"/>
        <v/>
      </c>
      <c r="K1362" s="29" t="str">
        <f t="array" ref="K1362">IF(G1362="","",SMALL(IF(صرف!$E$1:$E$10000=$D$4,ROW($1:$10000)),G1362))</f>
        <v/>
      </c>
      <c r="L1362" s="25" t="str">
        <f t="shared" si="280"/>
        <v/>
      </c>
      <c r="M1362" s="26" t="str">
        <f t="shared" si="276"/>
        <v/>
      </c>
      <c r="N1362" s="27" t="str">
        <f t="shared" si="277"/>
        <v/>
      </c>
      <c r="O1362" s="27" t="str">
        <f t="shared" si="269"/>
        <v/>
      </c>
      <c r="P1362" s="29" t="str">
        <f t="array" ref="P1362">IF(L1362="","",SMALL(IF(تكهين!$E$1:$E$10000=$D$4,ROW($1:$10000)),L1362))</f>
        <v/>
      </c>
    </row>
    <row r="1363" spans="2:16" ht="20.25">
      <c r="B1363" s="25" t="str">
        <f t="shared" si="278"/>
        <v/>
      </c>
      <c r="C1363" s="26" t="str">
        <f t="shared" si="270"/>
        <v/>
      </c>
      <c r="D1363" s="27" t="str">
        <f t="shared" si="271"/>
        <v/>
      </c>
      <c r="E1363" s="27" t="str">
        <f t="shared" si="272"/>
        <v/>
      </c>
      <c r="F1363" s="29" t="str">
        <f t="array" ref="F1363">IF(B1363="","",SMALL(IF(اضافه!$E$1:$E$10000=$D$4,ROW($1:$10000)),B1363))</f>
        <v/>
      </c>
      <c r="G1363" s="25" t="str">
        <f t="shared" si="279"/>
        <v/>
      </c>
      <c r="H1363" s="26" t="str">
        <f t="shared" si="273"/>
        <v/>
      </c>
      <c r="I1363" s="27" t="str">
        <f t="shared" si="274"/>
        <v/>
      </c>
      <c r="J1363" s="27" t="str">
        <f t="shared" si="275"/>
        <v/>
      </c>
      <c r="K1363" s="29" t="str">
        <f t="array" ref="K1363">IF(G1363="","",SMALL(IF(صرف!$E$1:$E$10000=$D$4,ROW($1:$10000)),G1363))</f>
        <v/>
      </c>
      <c r="L1363" s="25" t="str">
        <f t="shared" si="280"/>
        <v/>
      </c>
      <c r="M1363" s="26" t="str">
        <f t="shared" si="276"/>
        <v/>
      </c>
      <c r="N1363" s="27" t="str">
        <f t="shared" si="277"/>
        <v/>
      </c>
      <c r="O1363" s="27" t="str">
        <f t="shared" si="269"/>
        <v/>
      </c>
      <c r="P1363" s="29" t="str">
        <f t="array" ref="P1363">IF(L1363="","",SMALL(IF(تكهين!$E$1:$E$10000=$D$4,ROW($1:$10000)),L1363))</f>
        <v/>
      </c>
    </row>
    <row r="1364" spans="2:16" ht="20.25">
      <c r="B1364" s="25" t="str">
        <f t="shared" si="278"/>
        <v/>
      </c>
      <c r="C1364" s="26" t="str">
        <f t="shared" si="270"/>
        <v/>
      </c>
      <c r="D1364" s="27" t="str">
        <f t="shared" si="271"/>
        <v/>
      </c>
      <c r="E1364" s="27" t="str">
        <f t="shared" si="272"/>
        <v/>
      </c>
      <c r="F1364" s="29" t="str">
        <f t="array" ref="F1364">IF(B1364="","",SMALL(IF(اضافه!$E$1:$E$10000=$D$4,ROW($1:$10000)),B1364))</f>
        <v/>
      </c>
      <c r="G1364" s="25" t="str">
        <f t="shared" si="279"/>
        <v/>
      </c>
      <c r="H1364" s="26" t="str">
        <f t="shared" si="273"/>
        <v/>
      </c>
      <c r="I1364" s="27" t="str">
        <f t="shared" si="274"/>
        <v/>
      </c>
      <c r="J1364" s="27" t="str">
        <f t="shared" si="275"/>
        <v/>
      </c>
      <c r="K1364" s="29" t="str">
        <f t="array" ref="K1364">IF(G1364="","",SMALL(IF(صرف!$E$1:$E$10000=$D$4,ROW($1:$10000)),G1364))</f>
        <v/>
      </c>
      <c r="L1364" s="25" t="str">
        <f t="shared" si="280"/>
        <v/>
      </c>
      <c r="M1364" s="26" t="str">
        <f t="shared" si="276"/>
        <v/>
      </c>
      <c r="N1364" s="27" t="str">
        <f t="shared" si="277"/>
        <v/>
      </c>
      <c r="O1364" s="27" t="str">
        <f t="shared" si="269"/>
        <v/>
      </c>
      <c r="P1364" s="29" t="str">
        <f t="array" ref="P1364">IF(L1364="","",SMALL(IF(تكهين!$E$1:$E$10000=$D$4,ROW($1:$10000)),L1364))</f>
        <v/>
      </c>
    </row>
    <row r="1365" spans="2:16" ht="20.25">
      <c r="B1365" s="25" t="str">
        <f t="shared" si="278"/>
        <v/>
      </c>
      <c r="C1365" s="26" t="str">
        <f t="shared" si="270"/>
        <v/>
      </c>
      <c r="D1365" s="27" t="str">
        <f t="shared" si="271"/>
        <v/>
      </c>
      <c r="E1365" s="27" t="str">
        <f t="shared" si="272"/>
        <v/>
      </c>
      <c r="F1365" s="29" t="str">
        <f t="array" ref="F1365">IF(B1365="","",SMALL(IF(اضافه!$E$1:$E$10000=$D$4,ROW($1:$10000)),B1365))</f>
        <v/>
      </c>
      <c r="G1365" s="25" t="str">
        <f t="shared" si="279"/>
        <v/>
      </c>
      <c r="H1365" s="26" t="str">
        <f t="shared" si="273"/>
        <v/>
      </c>
      <c r="I1365" s="27" t="str">
        <f t="shared" si="274"/>
        <v/>
      </c>
      <c r="J1365" s="27" t="str">
        <f t="shared" si="275"/>
        <v/>
      </c>
      <c r="K1365" s="29" t="str">
        <f t="array" ref="K1365">IF(G1365="","",SMALL(IF(صرف!$E$1:$E$10000=$D$4,ROW($1:$10000)),G1365))</f>
        <v/>
      </c>
      <c r="L1365" s="25" t="str">
        <f t="shared" si="280"/>
        <v/>
      </c>
      <c r="M1365" s="26" t="str">
        <f t="shared" si="276"/>
        <v/>
      </c>
      <c r="N1365" s="27" t="str">
        <f t="shared" si="277"/>
        <v/>
      </c>
      <c r="O1365" s="27" t="str">
        <f t="shared" si="269"/>
        <v/>
      </c>
      <c r="P1365" s="29" t="str">
        <f t="array" ref="P1365">IF(L1365="","",SMALL(IF(تكهين!$E$1:$E$10000=$D$4,ROW($1:$10000)),L1365))</f>
        <v/>
      </c>
    </row>
    <row r="1366" spans="2:16" ht="20.25">
      <c r="B1366" s="25" t="str">
        <f t="shared" si="278"/>
        <v/>
      </c>
      <c r="C1366" s="26" t="str">
        <f t="shared" si="270"/>
        <v/>
      </c>
      <c r="D1366" s="27" t="str">
        <f t="shared" si="271"/>
        <v/>
      </c>
      <c r="E1366" s="27" t="str">
        <f t="shared" si="272"/>
        <v/>
      </c>
      <c r="F1366" s="29" t="str">
        <f t="array" ref="F1366">IF(B1366="","",SMALL(IF(اضافه!$E$1:$E$10000=$D$4,ROW($1:$10000)),B1366))</f>
        <v/>
      </c>
      <c r="G1366" s="25" t="str">
        <f t="shared" si="279"/>
        <v/>
      </c>
      <c r="H1366" s="26" t="str">
        <f t="shared" si="273"/>
        <v/>
      </c>
      <c r="I1366" s="27" t="str">
        <f t="shared" si="274"/>
        <v/>
      </c>
      <c r="J1366" s="27" t="str">
        <f t="shared" si="275"/>
        <v/>
      </c>
      <c r="K1366" s="29" t="str">
        <f t="array" ref="K1366">IF(G1366="","",SMALL(IF(صرف!$E$1:$E$10000=$D$4,ROW($1:$10000)),G1366))</f>
        <v/>
      </c>
      <c r="L1366" s="25" t="str">
        <f t="shared" si="280"/>
        <v/>
      </c>
      <c r="M1366" s="26" t="str">
        <f t="shared" si="276"/>
        <v/>
      </c>
      <c r="N1366" s="27" t="str">
        <f t="shared" si="277"/>
        <v/>
      </c>
      <c r="O1366" s="27" t="str">
        <f t="shared" si="269"/>
        <v/>
      </c>
      <c r="P1366" s="29" t="str">
        <f t="array" ref="P1366">IF(L1366="","",SMALL(IF(تكهين!$E$1:$E$10000=$D$4,ROW($1:$10000)),L1366))</f>
        <v/>
      </c>
    </row>
    <row r="1367" spans="2:16" ht="20.25">
      <c r="B1367" s="25" t="str">
        <f t="shared" si="278"/>
        <v/>
      </c>
      <c r="C1367" s="26" t="str">
        <f t="shared" si="270"/>
        <v/>
      </c>
      <c r="D1367" s="27" t="str">
        <f t="shared" si="271"/>
        <v/>
      </c>
      <c r="E1367" s="27" t="str">
        <f t="shared" si="272"/>
        <v/>
      </c>
      <c r="F1367" s="29" t="str">
        <f t="array" ref="F1367">IF(B1367="","",SMALL(IF(اضافه!$E$1:$E$10000=$D$4,ROW($1:$10000)),B1367))</f>
        <v/>
      </c>
      <c r="G1367" s="25" t="str">
        <f t="shared" si="279"/>
        <v/>
      </c>
      <c r="H1367" s="26" t="str">
        <f t="shared" si="273"/>
        <v/>
      </c>
      <c r="I1367" s="27" t="str">
        <f t="shared" si="274"/>
        <v/>
      </c>
      <c r="J1367" s="27" t="str">
        <f t="shared" si="275"/>
        <v/>
      </c>
      <c r="K1367" s="29" t="str">
        <f t="array" ref="K1367">IF(G1367="","",SMALL(IF(صرف!$E$1:$E$10000=$D$4,ROW($1:$10000)),G1367))</f>
        <v/>
      </c>
      <c r="L1367" s="25" t="str">
        <f t="shared" si="280"/>
        <v/>
      </c>
      <c r="M1367" s="26" t="str">
        <f t="shared" si="276"/>
        <v/>
      </c>
      <c r="N1367" s="27" t="str">
        <f t="shared" si="277"/>
        <v/>
      </c>
      <c r="O1367" s="27" t="str">
        <f t="shared" si="269"/>
        <v/>
      </c>
      <c r="P1367" s="29" t="str">
        <f t="array" ref="P1367">IF(L1367="","",SMALL(IF(تكهين!$E$1:$E$10000=$D$4,ROW($1:$10000)),L1367))</f>
        <v/>
      </c>
    </row>
    <row r="1368" spans="2:16" ht="20.25">
      <c r="B1368" s="25" t="str">
        <f t="shared" si="278"/>
        <v/>
      </c>
      <c r="C1368" s="26" t="str">
        <f t="shared" si="270"/>
        <v/>
      </c>
      <c r="D1368" s="27" t="str">
        <f t="shared" si="271"/>
        <v/>
      </c>
      <c r="E1368" s="27" t="str">
        <f t="shared" si="272"/>
        <v/>
      </c>
      <c r="F1368" s="29" t="str">
        <f t="array" ref="F1368">IF(B1368="","",SMALL(IF(اضافه!$E$1:$E$10000=$D$4,ROW($1:$10000)),B1368))</f>
        <v/>
      </c>
      <c r="G1368" s="25" t="str">
        <f t="shared" si="279"/>
        <v/>
      </c>
      <c r="H1368" s="26" t="str">
        <f t="shared" si="273"/>
        <v/>
      </c>
      <c r="I1368" s="27" t="str">
        <f t="shared" si="274"/>
        <v/>
      </c>
      <c r="J1368" s="27" t="str">
        <f t="shared" si="275"/>
        <v/>
      </c>
      <c r="K1368" s="29" t="str">
        <f t="array" ref="K1368">IF(G1368="","",SMALL(IF(صرف!$E$1:$E$10000=$D$4,ROW($1:$10000)),G1368))</f>
        <v/>
      </c>
      <c r="L1368" s="25" t="str">
        <f t="shared" si="280"/>
        <v/>
      </c>
      <c r="M1368" s="26" t="str">
        <f t="shared" si="276"/>
        <v/>
      </c>
      <c r="N1368" s="27" t="str">
        <f t="shared" si="277"/>
        <v/>
      </c>
      <c r="O1368" s="27" t="str">
        <f t="shared" si="269"/>
        <v/>
      </c>
      <c r="P1368" s="29" t="str">
        <f t="array" ref="P1368">IF(L1368="","",SMALL(IF(تكهين!$E$1:$E$10000=$D$4,ROW($1:$10000)),L1368))</f>
        <v/>
      </c>
    </row>
    <row r="1369" spans="2:16" ht="20.25">
      <c r="B1369" s="25" t="str">
        <f t="shared" si="278"/>
        <v/>
      </c>
      <c r="C1369" s="26" t="str">
        <f t="shared" si="270"/>
        <v/>
      </c>
      <c r="D1369" s="27" t="str">
        <f t="shared" si="271"/>
        <v/>
      </c>
      <c r="E1369" s="27" t="str">
        <f t="shared" si="272"/>
        <v/>
      </c>
      <c r="F1369" s="29" t="str">
        <f t="array" ref="F1369">IF(B1369="","",SMALL(IF(اضافه!$E$1:$E$10000=$D$4,ROW($1:$10000)),B1369))</f>
        <v/>
      </c>
      <c r="G1369" s="25" t="str">
        <f t="shared" si="279"/>
        <v/>
      </c>
      <c r="H1369" s="26" t="str">
        <f t="shared" si="273"/>
        <v/>
      </c>
      <c r="I1369" s="27" t="str">
        <f t="shared" si="274"/>
        <v/>
      </c>
      <c r="J1369" s="27" t="str">
        <f t="shared" si="275"/>
        <v/>
      </c>
      <c r="K1369" s="29" t="str">
        <f t="array" ref="K1369">IF(G1369="","",SMALL(IF(صرف!$E$1:$E$10000=$D$4,ROW($1:$10000)),G1369))</f>
        <v/>
      </c>
      <c r="L1369" s="25" t="str">
        <f t="shared" si="280"/>
        <v/>
      </c>
      <c r="M1369" s="26" t="str">
        <f t="shared" si="276"/>
        <v/>
      </c>
      <c r="N1369" s="27" t="str">
        <f t="shared" si="277"/>
        <v/>
      </c>
      <c r="O1369" s="27" t="str">
        <f t="shared" si="269"/>
        <v/>
      </c>
      <c r="P1369" s="29" t="str">
        <f t="array" ref="P1369">IF(L1369="","",SMALL(IF(تكهين!$E$1:$E$10000=$D$4,ROW($1:$10000)),L1369))</f>
        <v/>
      </c>
    </row>
    <row r="1370" spans="2:16" ht="20.25">
      <c r="B1370" s="25" t="str">
        <f t="shared" si="278"/>
        <v/>
      </c>
      <c r="C1370" s="26" t="str">
        <f t="shared" si="270"/>
        <v/>
      </c>
      <c r="D1370" s="27" t="str">
        <f t="shared" si="271"/>
        <v/>
      </c>
      <c r="E1370" s="27" t="str">
        <f t="shared" si="272"/>
        <v/>
      </c>
      <c r="F1370" s="29" t="str">
        <f t="array" ref="F1370">IF(B1370="","",SMALL(IF(اضافه!$E$1:$E$10000=$D$4,ROW($1:$10000)),B1370))</f>
        <v/>
      </c>
      <c r="G1370" s="25" t="str">
        <f t="shared" si="279"/>
        <v/>
      </c>
      <c r="H1370" s="26" t="str">
        <f t="shared" si="273"/>
        <v/>
      </c>
      <c r="I1370" s="27" t="str">
        <f t="shared" si="274"/>
        <v/>
      </c>
      <c r="J1370" s="27" t="str">
        <f t="shared" si="275"/>
        <v/>
      </c>
      <c r="K1370" s="29" t="str">
        <f t="array" ref="K1370">IF(G1370="","",SMALL(IF(صرف!$E$1:$E$10000=$D$4,ROW($1:$10000)),G1370))</f>
        <v/>
      </c>
      <c r="L1370" s="25" t="str">
        <f t="shared" si="280"/>
        <v/>
      </c>
      <c r="M1370" s="26" t="str">
        <f t="shared" si="276"/>
        <v/>
      </c>
      <c r="N1370" s="27" t="str">
        <f t="shared" si="277"/>
        <v/>
      </c>
      <c r="O1370" s="27" t="str">
        <f t="shared" si="269"/>
        <v/>
      </c>
      <c r="P1370" s="29" t="str">
        <f t="array" ref="P1370">IF(L1370="","",SMALL(IF(تكهين!$E$1:$E$10000=$D$4,ROW($1:$10000)),L1370))</f>
        <v/>
      </c>
    </row>
    <row r="1371" spans="2:16" ht="20.25">
      <c r="B1371" s="25" t="str">
        <f t="shared" si="278"/>
        <v/>
      </c>
      <c r="C1371" s="26" t="str">
        <f t="shared" si="270"/>
        <v/>
      </c>
      <c r="D1371" s="27" t="str">
        <f t="shared" si="271"/>
        <v/>
      </c>
      <c r="E1371" s="27" t="str">
        <f t="shared" si="272"/>
        <v/>
      </c>
      <c r="F1371" s="29" t="str">
        <f t="array" ref="F1371">IF(B1371="","",SMALL(IF(اضافه!$E$1:$E$10000=$D$4,ROW($1:$10000)),B1371))</f>
        <v/>
      </c>
      <c r="G1371" s="25" t="str">
        <f t="shared" si="279"/>
        <v/>
      </c>
      <c r="H1371" s="26" t="str">
        <f t="shared" si="273"/>
        <v/>
      </c>
      <c r="I1371" s="27" t="str">
        <f t="shared" si="274"/>
        <v/>
      </c>
      <c r="J1371" s="27" t="str">
        <f t="shared" si="275"/>
        <v/>
      </c>
      <c r="K1371" s="29" t="str">
        <f t="array" ref="K1371">IF(G1371="","",SMALL(IF(صرف!$E$1:$E$10000=$D$4,ROW($1:$10000)),G1371))</f>
        <v/>
      </c>
      <c r="L1371" s="25" t="str">
        <f t="shared" si="280"/>
        <v/>
      </c>
      <c r="M1371" s="26" t="str">
        <f t="shared" si="276"/>
        <v/>
      </c>
      <c r="N1371" s="27" t="str">
        <f t="shared" si="277"/>
        <v/>
      </c>
      <c r="O1371" s="27" t="str">
        <f t="shared" si="269"/>
        <v/>
      </c>
      <c r="P1371" s="29" t="str">
        <f t="array" ref="P1371">IF(L1371="","",SMALL(IF(تكهين!$E$1:$E$10000=$D$4,ROW($1:$10000)),L1371))</f>
        <v/>
      </c>
    </row>
    <row r="1372" spans="2:16" ht="20.25">
      <c r="B1372" s="25" t="str">
        <f t="shared" si="278"/>
        <v/>
      </c>
      <c r="C1372" s="26" t="str">
        <f t="shared" si="270"/>
        <v/>
      </c>
      <c r="D1372" s="27" t="str">
        <f t="shared" si="271"/>
        <v/>
      </c>
      <c r="E1372" s="27" t="str">
        <f t="shared" si="272"/>
        <v/>
      </c>
      <c r="F1372" s="29" t="str">
        <f t="array" ref="F1372">IF(B1372="","",SMALL(IF(اضافه!$E$1:$E$10000=$D$4,ROW($1:$10000)),B1372))</f>
        <v/>
      </c>
      <c r="G1372" s="25" t="str">
        <f t="shared" si="279"/>
        <v/>
      </c>
      <c r="H1372" s="26" t="str">
        <f t="shared" si="273"/>
        <v/>
      </c>
      <c r="I1372" s="27" t="str">
        <f t="shared" si="274"/>
        <v/>
      </c>
      <c r="J1372" s="27" t="str">
        <f t="shared" si="275"/>
        <v/>
      </c>
      <c r="K1372" s="29" t="str">
        <f t="array" ref="K1372">IF(G1372="","",SMALL(IF(صرف!$E$1:$E$10000=$D$4,ROW($1:$10000)),G1372))</f>
        <v/>
      </c>
      <c r="L1372" s="25" t="str">
        <f t="shared" si="280"/>
        <v/>
      </c>
      <c r="M1372" s="26" t="str">
        <f t="shared" si="276"/>
        <v/>
      </c>
      <c r="N1372" s="27" t="str">
        <f t="shared" si="277"/>
        <v/>
      </c>
      <c r="O1372" s="27" t="str">
        <f t="shared" si="269"/>
        <v/>
      </c>
      <c r="P1372" s="29" t="str">
        <f t="array" ref="P1372">IF(L1372="","",SMALL(IF(تكهين!$E$1:$E$10000=$D$4,ROW($1:$10000)),L1372))</f>
        <v/>
      </c>
    </row>
    <row r="1373" spans="2:16" ht="20.25">
      <c r="B1373" s="25" t="str">
        <f t="shared" si="278"/>
        <v/>
      </c>
      <c r="C1373" s="26" t="str">
        <f t="shared" si="270"/>
        <v/>
      </c>
      <c r="D1373" s="27" t="str">
        <f t="shared" si="271"/>
        <v/>
      </c>
      <c r="E1373" s="27" t="str">
        <f t="shared" si="272"/>
        <v/>
      </c>
      <c r="F1373" s="29" t="str">
        <f t="array" ref="F1373">IF(B1373="","",SMALL(IF(اضافه!$E$1:$E$10000=$D$4,ROW($1:$10000)),B1373))</f>
        <v/>
      </c>
      <c r="G1373" s="25" t="str">
        <f t="shared" si="279"/>
        <v/>
      </c>
      <c r="H1373" s="26" t="str">
        <f t="shared" si="273"/>
        <v/>
      </c>
      <c r="I1373" s="27" t="str">
        <f t="shared" si="274"/>
        <v/>
      </c>
      <c r="J1373" s="27" t="str">
        <f t="shared" si="275"/>
        <v/>
      </c>
      <c r="K1373" s="29" t="str">
        <f t="array" ref="K1373">IF(G1373="","",SMALL(IF(صرف!$E$1:$E$10000=$D$4,ROW($1:$10000)),G1373))</f>
        <v/>
      </c>
      <c r="L1373" s="25" t="str">
        <f t="shared" si="280"/>
        <v/>
      </c>
      <c r="M1373" s="26" t="str">
        <f t="shared" si="276"/>
        <v/>
      </c>
      <c r="N1373" s="27" t="str">
        <f t="shared" si="277"/>
        <v/>
      </c>
      <c r="O1373" s="27" t="str">
        <f t="shared" si="269"/>
        <v/>
      </c>
      <c r="P1373" s="29" t="str">
        <f t="array" ref="P1373">IF(L1373="","",SMALL(IF(تكهين!$E$1:$E$10000=$D$4,ROW($1:$10000)),L1373))</f>
        <v/>
      </c>
    </row>
    <row r="1374" spans="2:16" ht="20.25">
      <c r="B1374" s="25" t="str">
        <f t="shared" si="278"/>
        <v/>
      </c>
      <c r="C1374" s="26" t="str">
        <f t="shared" si="270"/>
        <v/>
      </c>
      <c r="D1374" s="27" t="str">
        <f t="shared" si="271"/>
        <v/>
      </c>
      <c r="E1374" s="27" t="str">
        <f t="shared" si="272"/>
        <v/>
      </c>
      <c r="F1374" s="29" t="str">
        <f t="array" ref="F1374">IF(B1374="","",SMALL(IF(اضافه!$E$1:$E$10000=$D$4,ROW($1:$10000)),B1374))</f>
        <v/>
      </c>
      <c r="G1374" s="25" t="str">
        <f t="shared" si="279"/>
        <v/>
      </c>
      <c r="H1374" s="26" t="str">
        <f t="shared" si="273"/>
        <v/>
      </c>
      <c r="I1374" s="27" t="str">
        <f t="shared" si="274"/>
        <v/>
      </c>
      <c r="J1374" s="27" t="str">
        <f t="shared" si="275"/>
        <v/>
      </c>
      <c r="K1374" s="29" t="str">
        <f t="array" ref="K1374">IF(G1374="","",SMALL(IF(صرف!$E$1:$E$10000=$D$4,ROW($1:$10000)),G1374))</f>
        <v/>
      </c>
      <c r="L1374" s="25" t="str">
        <f t="shared" si="280"/>
        <v/>
      </c>
      <c r="M1374" s="26" t="str">
        <f t="shared" si="276"/>
        <v/>
      </c>
      <c r="N1374" s="27" t="str">
        <f t="shared" si="277"/>
        <v/>
      </c>
      <c r="O1374" s="27" t="str">
        <f t="shared" si="269"/>
        <v/>
      </c>
      <c r="P1374" s="29" t="str">
        <f t="array" ref="P1374">IF(L1374="","",SMALL(IF(تكهين!$E$1:$E$10000=$D$4,ROW($1:$10000)),L1374))</f>
        <v/>
      </c>
    </row>
    <row r="1375" spans="2:16" ht="20.25">
      <c r="B1375" s="25" t="str">
        <f t="shared" si="278"/>
        <v/>
      </c>
      <c r="C1375" s="26" t="str">
        <f t="shared" si="270"/>
        <v/>
      </c>
      <c r="D1375" s="27" t="str">
        <f t="shared" si="271"/>
        <v/>
      </c>
      <c r="E1375" s="27" t="str">
        <f t="shared" si="272"/>
        <v/>
      </c>
      <c r="F1375" s="29" t="str">
        <f t="array" ref="F1375">IF(B1375="","",SMALL(IF(اضافه!$E$1:$E$10000=$D$4,ROW($1:$10000)),B1375))</f>
        <v/>
      </c>
      <c r="G1375" s="25" t="str">
        <f t="shared" si="279"/>
        <v/>
      </c>
      <c r="H1375" s="26" t="str">
        <f t="shared" si="273"/>
        <v/>
      </c>
      <c r="I1375" s="27" t="str">
        <f t="shared" si="274"/>
        <v/>
      </c>
      <c r="J1375" s="27" t="str">
        <f t="shared" si="275"/>
        <v/>
      </c>
      <c r="K1375" s="29" t="str">
        <f t="array" ref="K1375">IF(G1375="","",SMALL(IF(صرف!$E$1:$E$10000=$D$4,ROW($1:$10000)),G1375))</f>
        <v/>
      </c>
      <c r="L1375" s="25" t="str">
        <f t="shared" si="280"/>
        <v/>
      </c>
      <c r="M1375" s="26" t="str">
        <f t="shared" si="276"/>
        <v/>
      </c>
      <c r="N1375" s="27" t="str">
        <f t="shared" si="277"/>
        <v/>
      </c>
      <c r="O1375" s="27" t="str">
        <f t="shared" si="269"/>
        <v/>
      </c>
      <c r="P1375" s="29" t="str">
        <f t="array" ref="P1375">IF(L1375="","",SMALL(IF(تكهين!$E$1:$E$10000=$D$4,ROW($1:$10000)),L1375))</f>
        <v/>
      </c>
    </row>
    <row r="1376" spans="2:16" ht="20.25">
      <c r="B1376" s="25" t="str">
        <f t="shared" si="278"/>
        <v/>
      </c>
      <c r="C1376" s="26" t="str">
        <f t="shared" si="270"/>
        <v/>
      </c>
      <c r="D1376" s="27" t="str">
        <f t="shared" si="271"/>
        <v/>
      </c>
      <c r="E1376" s="27" t="str">
        <f t="shared" si="272"/>
        <v/>
      </c>
      <c r="F1376" s="29" t="str">
        <f t="array" ref="F1376">IF(B1376="","",SMALL(IF(اضافه!$E$1:$E$10000=$D$4,ROW($1:$10000)),B1376))</f>
        <v/>
      </c>
      <c r="G1376" s="25" t="str">
        <f t="shared" si="279"/>
        <v/>
      </c>
      <c r="H1376" s="26" t="str">
        <f t="shared" si="273"/>
        <v/>
      </c>
      <c r="I1376" s="27" t="str">
        <f t="shared" si="274"/>
        <v/>
      </c>
      <c r="J1376" s="27" t="str">
        <f t="shared" si="275"/>
        <v/>
      </c>
      <c r="K1376" s="29" t="str">
        <f t="array" ref="K1376">IF(G1376="","",SMALL(IF(صرف!$E$1:$E$10000=$D$4,ROW($1:$10000)),G1376))</f>
        <v/>
      </c>
      <c r="L1376" s="25" t="str">
        <f t="shared" si="280"/>
        <v/>
      </c>
      <c r="M1376" s="26" t="str">
        <f t="shared" si="276"/>
        <v/>
      </c>
      <c r="N1376" s="27" t="str">
        <f t="shared" si="277"/>
        <v/>
      </c>
      <c r="O1376" s="27" t="str">
        <f t="shared" si="269"/>
        <v/>
      </c>
      <c r="P1376" s="29" t="str">
        <f t="array" ref="P1376">IF(L1376="","",SMALL(IF(تكهين!$E$1:$E$10000=$D$4,ROW($1:$10000)),L1376))</f>
        <v/>
      </c>
    </row>
    <row r="1377" spans="2:16" ht="20.25">
      <c r="B1377" s="25" t="str">
        <f t="shared" si="278"/>
        <v/>
      </c>
      <c r="C1377" s="26" t="str">
        <f t="shared" si="270"/>
        <v/>
      </c>
      <c r="D1377" s="27" t="str">
        <f t="shared" si="271"/>
        <v/>
      </c>
      <c r="E1377" s="27" t="str">
        <f t="shared" si="272"/>
        <v/>
      </c>
      <c r="F1377" s="29" t="str">
        <f t="array" ref="F1377">IF(B1377="","",SMALL(IF(اضافه!$E$1:$E$10000=$D$4,ROW($1:$10000)),B1377))</f>
        <v/>
      </c>
      <c r="G1377" s="25" t="str">
        <f t="shared" si="279"/>
        <v/>
      </c>
      <c r="H1377" s="26" t="str">
        <f t="shared" si="273"/>
        <v/>
      </c>
      <c r="I1377" s="27" t="str">
        <f t="shared" si="274"/>
        <v/>
      </c>
      <c r="J1377" s="27" t="str">
        <f t="shared" si="275"/>
        <v/>
      </c>
      <c r="K1377" s="29" t="str">
        <f t="array" ref="K1377">IF(G1377="","",SMALL(IF(صرف!$E$1:$E$10000=$D$4,ROW($1:$10000)),G1377))</f>
        <v/>
      </c>
      <c r="L1377" s="25" t="str">
        <f t="shared" si="280"/>
        <v/>
      </c>
      <c r="M1377" s="26" t="str">
        <f t="shared" si="276"/>
        <v/>
      </c>
      <c r="N1377" s="27" t="str">
        <f t="shared" si="277"/>
        <v/>
      </c>
      <c r="O1377" s="27" t="str">
        <f t="shared" si="269"/>
        <v/>
      </c>
      <c r="P1377" s="29" t="str">
        <f t="array" ref="P1377">IF(L1377="","",SMALL(IF(تكهين!$E$1:$E$10000=$D$4,ROW($1:$10000)),L1377))</f>
        <v/>
      </c>
    </row>
    <row r="1378" spans="2:16" ht="20.25">
      <c r="B1378" s="25" t="str">
        <f t="shared" si="278"/>
        <v/>
      </c>
      <c r="C1378" s="26" t="str">
        <f t="shared" si="270"/>
        <v/>
      </c>
      <c r="D1378" s="27" t="str">
        <f t="shared" si="271"/>
        <v/>
      </c>
      <c r="E1378" s="27" t="str">
        <f t="shared" si="272"/>
        <v/>
      </c>
      <c r="F1378" s="29" t="str">
        <f t="array" ref="F1378">IF(B1378="","",SMALL(IF(اضافه!$E$1:$E$10000=$D$4,ROW($1:$10000)),B1378))</f>
        <v/>
      </c>
      <c r="G1378" s="25" t="str">
        <f t="shared" si="279"/>
        <v/>
      </c>
      <c r="H1378" s="26" t="str">
        <f t="shared" si="273"/>
        <v/>
      </c>
      <c r="I1378" s="27" t="str">
        <f t="shared" si="274"/>
        <v/>
      </c>
      <c r="J1378" s="27" t="str">
        <f t="shared" si="275"/>
        <v/>
      </c>
      <c r="K1378" s="29" t="str">
        <f t="array" ref="K1378">IF(G1378="","",SMALL(IF(صرف!$E$1:$E$10000=$D$4,ROW($1:$10000)),G1378))</f>
        <v/>
      </c>
      <c r="L1378" s="25" t="str">
        <f t="shared" si="280"/>
        <v/>
      </c>
      <c r="M1378" s="26" t="str">
        <f t="shared" si="276"/>
        <v/>
      </c>
      <c r="N1378" s="27" t="str">
        <f t="shared" si="277"/>
        <v/>
      </c>
      <c r="O1378" s="27" t="str">
        <f t="shared" si="269"/>
        <v/>
      </c>
      <c r="P1378" s="29" t="str">
        <f t="array" ref="P1378">IF(L1378="","",SMALL(IF(تكهين!$E$1:$E$10000=$D$4,ROW($1:$10000)),L1378))</f>
        <v/>
      </c>
    </row>
    <row r="1379" spans="2:16" ht="20.25">
      <c r="B1379" s="25" t="str">
        <f t="shared" si="278"/>
        <v/>
      </c>
      <c r="C1379" s="26" t="str">
        <f t="shared" si="270"/>
        <v/>
      </c>
      <c r="D1379" s="27" t="str">
        <f t="shared" si="271"/>
        <v/>
      </c>
      <c r="E1379" s="27" t="str">
        <f t="shared" si="272"/>
        <v/>
      </c>
      <c r="F1379" s="29" t="str">
        <f t="array" ref="F1379">IF(B1379="","",SMALL(IF(اضافه!$E$1:$E$10000=$D$4,ROW($1:$10000)),B1379))</f>
        <v/>
      </c>
      <c r="G1379" s="25" t="str">
        <f t="shared" si="279"/>
        <v/>
      </c>
      <c r="H1379" s="26" t="str">
        <f t="shared" si="273"/>
        <v/>
      </c>
      <c r="I1379" s="27" t="str">
        <f t="shared" si="274"/>
        <v/>
      </c>
      <c r="J1379" s="27" t="str">
        <f t="shared" si="275"/>
        <v/>
      </c>
      <c r="K1379" s="29" t="str">
        <f t="array" ref="K1379">IF(G1379="","",SMALL(IF(صرف!$E$1:$E$10000=$D$4,ROW($1:$10000)),G1379))</f>
        <v/>
      </c>
      <c r="L1379" s="25" t="str">
        <f t="shared" si="280"/>
        <v/>
      </c>
      <c r="M1379" s="26" t="str">
        <f t="shared" si="276"/>
        <v/>
      </c>
      <c r="N1379" s="27" t="str">
        <f t="shared" si="277"/>
        <v/>
      </c>
      <c r="O1379" s="27" t="str">
        <f t="shared" si="269"/>
        <v/>
      </c>
      <c r="P1379" s="29" t="str">
        <f t="array" ref="P1379">IF(L1379="","",SMALL(IF(تكهين!$E$1:$E$10000=$D$4,ROW($1:$10000)),L1379))</f>
        <v/>
      </c>
    </row>
    <row r="1380" spans="2:16" ht="20.25">
      <c r="B1380" s="25" t="str">
        <f t="shared" si="278"/>
        <v/>
      </c>
      <c r="C1380" s="26" t="str">
        <f t="shared" si="270"/>
        <v/>
      </c>
      <c r="D1380" s="27" t="str">
        <f t="shared" si="271"/>
        <v/>
      </c>
      <c r="E1380" s="27" t="str">
        <f t="shared" si="272"/>
        <v/>
      </c>
      <c r="F1380" s="29" t="str">
        <f t="array" ref="F1380">IF(B1380="","",SMALL(IF(اضافه!$E$1:$E$10000=$D$4,ROW($1:$10000)),B1380))</f>
        <v/>
      </c>
      <c r="G1380" s="25" t="str">
        <f t="shared" si="279"/>
        <v/>
      </c>
      <c r="H1380" s="26" t="str">
        <f t="shared" si="273"/>
        <v/>
      </c>
      <c r="I1380" s="27" t="str">
        <f t="shared" si="274"/>
        <v/>
      </c>
      <c r="J1380" s="27" t="str">
        <f t="shared" si="275"/>
        <v/>
      </c>
      <c r="K1380" s="29" t="str">
        <f t="array" ref="K1380">IF(G1380="","",SMALL(IF(صرف!$E$1:$E$10000=$D$4,ROW($1:$10000)),G1380))</f>
        <v/>
      </c>
      <c r="L1380" s="25" t="str">
        <f t="shared" si="280"/>
        <v/>
      </c>
      <c r="M1380" s="26" t="str">
        <f t="shared" si="276"/>
        <v/>
      </c>
      <c r="N1380" s="27" t="str">
        <f t="shared" si="277"/>
        <v/>
      </c>
      <c r="O1380" s="27" t="str">
        <f t="shared" si="269"/>
        <v/>
      </c>
      <c r="P1380" s="29" t="str">
        <f t="array" ref="P1380">IF(L1380="","",SMALL(IF(تكهين!$E$1:$E$10000=$D$4,ROW($1:$10000)),L1380))</f>
        <v/>
      </c>
    </row>
    <row r="1381" spans="2:16" ht="20.25">
      <c r="B1381" s="25" t="str">
        <f t="shared" si="278"/>
        <v/>
      </c>
      <c r="C1381" s="26" t="str">
        <f t="shared" si="270"/>
        <v/>
      </c>
      <c r="D1381" s="27" t="str">
        <f t="shared" si="271"/>
        <v/>
      </c>
      <c r="E1381" s="27" t="str">
        <f t="shared" si="272"/>
        <v/>
      </c>
      <c r="F1381" s="29" t="str">
        <f t="array" ref="F1381">IF(B1381="","",SMALL(IF(اضافه!$E$1:$E$10000=$D$4,ROW($1:$10000)),B1381))</f>
        <v/>
      </c>
      <c r="G1381" s="25" t="str">
        <f t="shared" si="279"/>
        <v/>
      </c>
      <c r="H1381" s="26" t="str">
        <f t="shared" si="273"/>
        <v/>
      </c>
      <c r="I1381" s="27" t="str">
        <f t="shared" si="274"/>
        <v/>
      </c>
      <c r="J1381" s="27" t="str">
        <f t="shared" si="275"/>
        <v/>
      </c>
      <c r="K1381" s="29" t="str">
        <f t="array" ref="K1381">IF(G1381="","",SMALL(IF(صرف!$E$1:$E$10000=$D$4,ROW($1:$10000)),G1381))</f>
        <v/>
      </c>
      <c r="L1381" s="25" t="str">
        <f t="shared" si="280"/>
        <v/>
      </c>
      <c r="M1381" s="26" t="str">
        <f t="shared" si="276"/>
        <v/>
      </c>
      <c r="N1381" s="27" t="str">
        <f t="shared" si="277"/>
        <v/>
      </c>
      <c r="O1381" s="27" t="str">
        <f t="shared" si="269"/>
        <v/>
      </c>
      <c r="P1381" s="29" t="str">
        <f t="array" ref="P1381">IF(L1381="","",SMALL(IF(تكهين!$E$1:$E$10000=$D$4,ROW($1:$10000)),L1381))</f>
        <v/>
      </c>
    </row>
    <row r="1382" spans="2:16" ht="20.25">
      <c r="B1382" s="25" t="str">
        <f t="shared" si="278"/>
        <v/>
      </c>
      <c r="C1382" s="26" t="str">
        <f t="shared" si="270"/>
        <v/>
      </c>
      <c r="D1382" s="27" t="str">
        <f t="shared" si="271"/>
        <v/>
      </c>
      <c r="E1382" s="27" t="str">
        <f t="shared" si="272"/>
        <v/>
      </c>
      <c r="F1382" s="29" t="str">
        <f t="array" ref="F1382">IF(B1382="","",SMALL(IF(اضافه!$E$1:$E$10000=$D$4,ROW($1:$10000)),B1382))</f>
        <v/>
      </c>
      <c r="G1382" s="25" t="str">
        <f t="shared" si="279"/>
        <v/>
      </c>
      <c r="H1382" s="26" t="str">
        <f t="shared" si="273"/>
        <v/>
      </c>
      <c r="I1382" s="27" t="str">
        <f t="shared" si="274"/>
        <v/>
      </c>
      <c r="J1382" s="27" t="str">
        <f t="shared" si="275"/>
        <v/>
      </c>
      <c r="K1382" s="29" t="str">
        <f t="array" ref="K1382">IF(G1382="","",SMALL(IF(صرف!$E$1:$E$10000=$D$4,ROW($1:$10000)),G1382))</f>
        <v/>
      </c>
      <c r="L1382" s="25" t="str">
        <f t="shared" si="280"/>
        <v/>
      </c>
      <c r="M1382" s="26" t="str">
        <f t="shared" si="276"/>
        <v/>
      </c>
      <c r="N1382" s="27" t="str">
        <f t="shared" si="277"/>
        <v/>
      </c>
      <c r="O1382" s="27" t="str">
        <f t="shared" si="269"/>
        <v/>
      </c>
      <c r="P1382" s="29" t="str">
        <f t="array" ref="P1382">IF(L1382="","",SMALL(IF(تكهين!$E$1:$E$10000=$D$4,ROW($1:$10000)),L1382))</f>
        <v/>
      </c>
    </row>
    <row r="1383" spans="2:16" ht="20.25">
      <c r="B1383" s="25" t="str">
        <f t="shared" si="278"/>
        <v/>
      </c>
      <c r="C1383" s="26" t="str">
        <f t="shared" si="270"/>
        <v/>
      </c>
      <c r="D1383" s="27" t="str">
        <f t="shared" si="271"/>
        <v/>
      </c>
      <c r="E1383" s="27" t="str">
        <f t="shared" si="272"/>
        <v/>
      </c>
      <c r="F1383" s="29" t="str">
        <f t="array" ref="F1383">IF(B1383="","",SMALL(IF(اضافه!$E$1:$E$10000=$D$4,ROW($1:$10000)),B1383))</f>
        <v/>
      </c>
      <c r="G1383" s="25" t="str">
        <f t="shared" si="279"/>
        <v/>
      </c>
      <c r="H1383" s="26" t="str">
        <f t="shared" si="273"/>
        <v/>
      </c>
      <c r="I1383" s="27" t="str">
        <f t="shared" si="274"/>
        <v/>
      </c>
      <c r="J1383" s="27" t="str">
        <f t="shared" si="275"/>
        <v/>
      </c>
      <c r="K1383" s="29" t="str">
        <f t="array" ref="K1383">IF(G1383="","",SMALL(IF(صرف!$E$1:$E$10000=$D$4,ROW($1:$10000)),G1383))</f>
        <v/>
      </c>
      <c r="L1383" s="25" t="str">
        <f t="shared" si="280"/>
        <v/>
      </c>
      <c r="M1383" s="26" t="str">
        <f t="shared" si="276"/>
        <v/>
      </c>
      <c r="N1383" s="27" t="str">
        <f t="shared" si="277"/>
        <v/>
      </c>
      <c r="O1383" s="27" t="str">
        <f t="shared" si="269"/>
        <v/>
      </c>
      <c r="P1383" s="29" t="str">
        <f t="array" ref="P1383">IF(L1383="","",SMALL(IF(تكهين!$E$1:$E$10000=$D$4,ROW($1:$10000)),L1383))</f>
        <v/>
      </c>
    </row>
    <row r="1384" spans="2:16" ht="20.25">
      <c r="B1384" s="25" t="str">
        <f t="shared" si="278"/>
        <v/>
      </c>
      <c r="C1384" s="26" t="str">
        <f t="shared" si="270"/>
        <v/>
      </c>
      <c r="D1384" s="27" t="str">
        <f t="shared" si="271"/>
        <v/>
      </c>
      <c r="E1384" s="27" t="str">
        <f t="shared" si="272"/>
        <v/>
      </c>
      <c r="F1384" s="29" t="str">
        <f t="array" ref="F1384">IF(B1384="","",SMALL(IF(اضافه!$E$1:$E$10000=$D$4,ROW($1:$10000)),B1384))</f>
        <v/>
      </c>
      <c r="G1384" s="25" t="str">
        <f t="shared" si="279"/>
        <v/>
      </c>
      <c r="H1384" s="26" t="str">
        <f t="shared" si="273"/>
        <v/>
      </c>
      <c r="I1384" s="27" t="str">
        <f t="shared" si="274"/>
        <v/>
      </c>
      <c r="J1384" s="27" t="str">
        <f t="shared" si="275"/>
        <v/>
      </c>
      <c r="K1384" s="29" t="str">
        <f t="array" ref="K1384">IF(G1384="","",SMALL(IF(صرف!$E$1:$E$10000=$D$4,ROW($1:$10000)),G1384))</f>
        <v/>
      </c>
      <c r="L1384" s="25" t="str">
        <f t="shared" si="280"/>
        <v/>
      </c>
      <c r="M1384" s="26" t="str">
        <f t="shared" si="276"/>
        <v/>
      </c>
      <c r="N1384" s="27" t="str">
        <f t="shared" si="277"/>
        <v/>
      </c>
      <c r="O1384" s="27" t="str">
        <f t="shared" si="269"/>
        <v/>
      </c>
      <c r="P1384" s="29" t="str">
        <f t="array" ref="P1384">IF(L1384="","",SMALL(IF(تكهين!$E$1:$E$10000=$D$4,ROW($1:$10000)),L1384))</f>
        <v/>
      </c>
    </row>
    <row r="1385" spans="2:16" ht="20.25">
      <c r="B1385" s="25" t="str">
        <f t="shared" si="278"/>
        <v/>
      </c>
      <c r="C1385" s="26" t="str">
        <f t="shared" si="270"/>
        <v/>
      </c>
      <c r="D1385" s="27" t="str">
        <f t="shared" si="271"/>
        <v/>
      </c>
      <c r="E1385" s="27" t="str">
        <f t="shared" si="272"/>
        <v/>
      </c>
      <c r="F1385" s="29" t="str">
        <f t="array" ref="F1385">IF(B1385="","",SMALL(IF(اضافه!$E$1:$E$10000=$D$4,ROW($1:$10000)),B1385))</f>
        <v/>
      </c>
      <c r="G1385" s="25" t="str">
        <f t="shared" si="279"/>
        <v/>
      </c>
      <c r="H1385" s="26" t="str">
        <f t="shared" si="273"/>
        <v/>
      </c>
      <c r="I1385" s="27" t="str">
        <f t="shared" si="274"/>
        <v/>
      </c>
      <c r="J1385" s="27" t="str">
        <f t="shared" si="275"/>
        <v/>
      </c>
      <c r="K1385" s="29" t="str">
        <f t="array" ref="K1385">IF(G1385="","",SMALL(IF(صرف!$E$1:$E$10000=$D$4,ROW($1:$10000)),G1385))</f>
        <v/>
      </c>
      <c r="L1385" s="25" t="str">
        <f t="shared" si="280"/>
        <v/>
      </c>
      <c r="M1385" s="26" t="str">
        <f t="shared" si="276"/>
        <v/>
      </c>
      <c r="N1385" s="27" t="str">
        <f t="shared" si="277"/>
        <v/>
      </c>
      <c r="O1385" s="27" t="str">
        <f t="shared" si="269"/>
        <v/>
      </c>
      <c r="P1385" s="29" t="str">
        <f t="array" ref="P1385">IF(L1385="","",SMALL(IF(تكهين!$E$1:$E$10000=$D$4,ROW($1:$10000)),L1385))</f>
        <v/>
      </c>
    </row>
    <row r="1386" spans="2:16" ht="20.25">
      <c r="B1386" s="25" t="str">
        <f t="shared" si="278"/>
        <v/>
      </c>
      <c r="C1386" s="26" t="str">
        <f t="shared" si="270"/>
        <v/>
      </c>
      <c r="D1386" s="27" t="str">
        <f t="shared" si="271"/>
        <v/>
      </c>
      <c r="E1386" s="27" t="str">
        <f t="shared" si="272"/>
        <v/>
      </c>
      <c r="F1386" s="29" t="str">
        <f t="array" ref="F1386">IF(B1386="","",SMALL(IF(اضافه!$E$1:$E$10000=$D$4,ROW($1:$10000)),B1386))</f>
        <v/>
      </c>
      <c r="G1386" s="25" t="str">
        <f t="shared" si="279"/>
        <v/>
      </c>
      <c r="H1386" s="26" t="str">
        <f t="shared" si="273"/>
        <v/>
      </c>
      <c r="I1386" s="27" t="str">
        <f t="shared" si="274"/>
        <v/>
      </c>
      <c r="J1386" s="27" t="str">
        <f t="shared" si="275"/>
        <v/>
      </c>
      <c r="K1386" s="29" t="str">
        <f t="array" ref="K1386">IF(G1386="","",SMALL(IF(صرف!$E$1:$E$10000=$D$4,ROW($1:$10000)),G1386))</f>
        <v/>
      </c>
      <c r="L1386" s="25" t="str">
        <f t="shared" si="280"/>
        <v/>
      </c>
      <c r="M1386" s="26" t="str">
        <f t="shared" si="276"/>
        <v/>
      </c>
      <c r="N1386" s="27" t="str">
        <f t="shared" si="277"/>
        <v/>
      </c>
      <c r="O1386" s="27" t="str">
        <f t="shared" si="269"/>
        <v/>
      </c>
      <c r="P1386" s="29" t="str">
        <f t="array" ref="P1386">IF(L1386="","",SMALL(IF(تكهين!$E$1:$E$10000=$D$4,ROW($1:$10000)),L1386))</f>
        <v/>
      </c>
    </row>
    <row r="1387" spans="2:16" ht="20.25">
      <c r="B1387" s="25" t="str">
        <f t="shared" si="278"/>
        <v/>
      </c>
      <c r="C1387" s="26" t="str">
        <f t="shared" si="270"/>
        <v/>
      </c>
      <c r="D1387" s="27" t="str">
        <f t="shared" si="271"/>
        <v/>
      </c>
      <c r="E1387" s="27" t="str">
        <f t="shared" si="272"/>
        <v/>
      </c>
      <c r="F1387" s="29" t="str">
        <f t="array" ref="F1387">IF(B1387="","",SMALL(IF(اضافه!$E$1:$E$10000=$D$4,ROW($1:$10000)),B1387))</f>
        <v/>
      </c>
      <c r="G1387" s="25" t="str">
        <f t="shared" si="279"/>
        <v/>
      </c>
      <c r="H1387" s="26" t="str">
        <f t="shared" si="273"/>
        <v/>
      </c>
      <c r="I1387" s="27" t="str">
        <f t="shared" si="274"/>
        <v/>
      </c>
      <c r="J1387" s="27" t="str">
        <f t="shared" si="275"/>
        <v/>
      </c>
      <c r="K1387" s="29" t="str">
        <f t="array" ref="K1387">IF(G1387="","",SMALL(IF(صرف!$E$1:$E$10000=$D$4,ROW($1:$10000)),G1387))</f>
        <v/>
      </c>
      <c r="L1387" s="25" t="str">
        <f t="shared" si="280"/>
        <v/>
      </c>
      <c r="M1387" s="26" t="str">
        <f t="shared" si="276"/>
        <v/>
      </c>
      <c r="N1387" s="27" t="str">
        <f t="shared" si="277"/>
        <v/>
      </c>
      <c r="O1387" s="27" t="str">
        <f t="shared" si="269"/>
        <v/>
      </c>
      <c r="P1387" s="29" t="str">
        <f t="array" ref="P1387">IF(L1387="","",SMALL(IF(تكهين!$E$1:$E$10000=$D$4,ROW($1:$10000)),L1387))</f>
        <v/>
      </c>
    </row>
    <row r="1388" spans="2:16" ht="20.25">
      <c r="B1388" s="25" t="str">
        <f t="shared" si="278"/>
        <v/>
      </c>
      <c r="C1388" s="26" t="str">
        <f t="shared" si="270"/>
        <v/>
      </c>
      <c r="D1388" s="27" t="str">
        <f t="shared" si="271"/>
        <v/>
      </c>
      <c r="E1388" s="27" t="str">
        <f t="shared" si="272"/>
        <v/>
      </c>
      <c r="F1388" s="29" t="str">
        <f t="array" ref="F1388">IF(B1388="","",SMALL(IF(اضافه!$E$1:$E$10000=$D$4,ROW($1:$10000)),B1388))</f>
        <v/>
      </c>
      <c r="G1388" s="25" t="str">
        <f t="shared" si="279"/>
        <v/>
      </c>
      <c r="H1388" s="26" t="str">
        <f t="shared" si="273"/>
        <v/>
      </c>
      <c r="I1388" s="27" t="str">
        <f t="shared" si="274"/>
        <v/>
      </c>
      <c r="J1388" s="27" t="str">
        <f t="shared" si="275"/>
        <v/>
      </c>
      <c r="K1388" s="29" t="str">
        <f t="array" ref="K1388">IF(G1388="","",SMALL(IF(صرف!$E$1:$E$10000=$D$4,ROW($1:$10000)),G1388))</f>
        <v/>
      </c>
      <c r="L1388" s="25" t="str">
        <f t="shared" si="280"/>
        <v/>
      </c>
      <c r="M1388" s="26" t="str">
        <f t="shared" si="276"/>
        <v/>
      </c>
      <c r="N1388" s="27" t="str">
        <f t="shared" si="277"/>
        <v/>
      </c>
      <c r="O1388" s="27" t="str">
        <f t="shared" si="269"/>
        <v/>
      </c>
      <c r="P1388" s="29" t="str">
        <f t="array" ref="P1388">IF(L1388="","",SMALL(IF(تكهين!$E$1:$E$10000=$D$4,ROW($1:$10000)),L1388))</f>
        <v/>
      </c>
    </row>
    <row r="1389" spans="2:16" ht="20.25">
      <c r="B1389" s="25" t="str">
        <f t="shared" si="278"/>
        <v/>
      </c>
      <c r="C1389" s="26" t="str">
        <f t="shared" si="270"/>
        <v/>
      </c>
      <c r="D1389" s="27" t="str">
        <f t="shared" si="271"/>
        <v/>
      </c>
      <c r="E1389" s="27" t="str">
        <f t="shared" si="272"/>
        <v/>
      </c>
      <c r="F1389" s="29" t="str">
        <f t="array" ref="F1389">IF(B1389="","",SMALL(IF(اضافه!$E$1:$E$10000=$D$4,ROW($1:$10000)),B1389))</f>
        <v/>
      </c>
      <c r="G1389" s="25" t="str">
        <f t="shared" si="279"/>
        <v/>
      </c>
      <c r="H1389" s="26" t="str">
        <f t="shared" si="273"/>
        <v/>
      </c>
      <c r="I1389" s="27" t="str">
        <f t="shared" si="274"/>
        <v/>
      </c>
      <c r="J1389" s="27" t="str">
        <f t="shared" si="275"/>
        <v/>
      </c>
      <c r="K1389" s="29" t="str">
        <f t="array" ref="K1389">IF(G1389="","",SMALL(IF(صرف!$E$1:$E$10000=$D$4,ROW($1:$10000)),G1389))</f>
        <v/>
      </c>
      <c r="L1389" s="25" t="str">
        <f t="shared" si="280"/>
        <v/>
      </c>
      <c r="M1389" s="26" t="str">
        <f t="shared" si="276"/>
        <v/>
      </c>
      <c r="N1389" s="27" t="str">
        <f t="shared" si="277"/>
        <v/>
      </c>
      <c r="O1389" s="27" t="str">
        <f t="shared" ref="O1389:O1452" si="281">IF(OR($D$4="",L1389=""),"",INDEX(تكهين,P1389,8))</f>
        <v/>
      </c>
      <c r="P1389" s="29" t="str">
        <f t="array" ref="P1389">IF(L1389="","",SMALL(IF(تكهين!$E$1:$E$10000=$D$4,ROW($1:$10000)),L1389))</f>
        <v/>
      </c>
    </row>
    <row r="1390" spans="2:16" ht="20.25">
      <c r="B1390" s="25" t="str">
        <f t="shared" si="278"/>
        <v/>
      </c>
      <c r="C1390" s="26" t="str">
        <f t="shared" si="270"/>
        <v/>
      </c>
      <c r="D1390" s="27" t="str">
        <f t="shared" si="271"/>
        <v/>
      </c>
      <c r="E1390" s="27" t="str">
        <f t="shared" si="272"/>
        <v/>
      </c>
      <c r="F1390" s="29" t="str">
        <f t="array" ref="F1390">IF(B1390="","",SMALL(IF(اضافه!$E$1:$E$10000=$D$4,ROW($1:$10000)),B1390))</f>
        <v/>
      </c>
      <c r="G1390" s="25" t="str">
        <f t="shared" si="279"/>
        <v/>
      </c>
      <c r="H1390" s="26" t="str">
        <f t="shared" si="273"/>
        <v/>
      </c>
      <c r="I1390" s="27" t="str">
        <f t="shared" si="274"/>
        <v/>
      </c>
      <c r="J1390" s="27" t="str">
        <f t="shared" si="275"/>
        <v/>
      </c>
      <c r="K1390" s="29" t="str">
        <f t="array" ref="K1390">IF(G1390="","",SMALL(IF(صرف!$E$1:$E$10000=$D$4,ROW($1:$10000)),G1390))</f>
        <v/>
      </c>
      <c r="L1390" s="25" t="str">
        <f t="shared" si="280"/>
        <v/>
      </c>
      <c r="M1390" s="26" t="str">
        <f t="shared" si="276"/>
        <v/>
      </c>
      <c r="N1390" s="27" t="str">
        <f t="shared" si="277"/>
        <v/>
      </c>
      <c r="O1390" s="27" t="str">
        <f t="shared" si="281"/>
        <v/>
      </c>
      <c r="P1390" s="29" t="str">
        <f t="array" ref="P1390">IF(L1390="","",SMALL(IF(تكهين!$E$1:$E$10000=$D$4,ROW($1:$10000)),L1390))</f>
        <v/>
      </c>
    </row>
    <row r="1391" spans="2:16" ht="20.25">
      <c r="B1391" s="25" t="str">
        <f t="shared" si="278"/>
        <v/>
      </c>
      <c r="C1391" s="26" t="str">
        <f t="shared" si="270"/>
        <v/>
      </c>
      <c r="D1391" s="27" t="str">
        <f t="shared" si="271"/>
        <v/>
      </c>
      <c r="E1391" s="27" t="str">
        <f t="shared" si="272"/>
        <v/>
      </c>
      <c r="F1391" s="29" t="str">
        <f t="array" ref="F1391">IF(B1391="","",SMALL(IF(اضافه!$E$1:$E$10000=$D$4,ROW($1:$10000)),B1391))</f>
        <v/>
      </c>
      <c r="G1391" s="25" t="str">
        <f t="shared" si="279"/>
        <v/>
      </c>
      <c r="H1391" s="26" t="str">
        <f t="shared" si="273"/>
        <v/>
      </c>
      <c r="I1391" s="27" t="str">
        <f t="shared" si="274"/>
        <v/>
      </c>
      <c r="J1391" s="27" t="str">
        <f t="shared" si="275"/>
        <v/>
      </c>
      <c r="K1391" s="29" t="str">
        <f t="array" ref="K1391">IF(G1391="","",SMALL(IF(صرف!$E$1:$E$10000=$D$4,ROW($1:$10000)),G1391))</f>
        <v/>
      </c>
      <c r="L1391" s="25" t="str">
        <f t="shared" si="280"/>
        <v/>
      </c>
      <c r="M1391" s="26" t="str">
        <f t="shared" si="276"/>
        <v/>
      </c>
      <c r="N1391" s="27" t="str">
        <f t="shared" si="277"/>
        <v/>
      </c>
      <c r="O1391" s="27" t="str">
        <f t="shared" si="281"/>
        <v/>
      </c>
      <c r="P1391" s="29" t="str">
        <f t="array" ref="P1391">IF(L1391="","",SMALL(IF(تكهين!$E$1:$E$10000=$D$4,ROW($1:$10000)),L1391))</f>
        <v/>
      </c>
    </row>
    <row r="1392" spans="2:16" ht="20.25">
      <c r="B1392" s="25" t="str">
        <f t="shared" si="278"/>
        <v/>
      </c>
      <c r="C1392" s="26" t="str">
        <f t="shared" si="270"/>
        <v/>
      </c>
      <c r="D1392" s="27" t="str">
        <f t="shared" si="271"/>
        <v/>
      </c>
      <c r="E1392" s="27" t="str">
        <f t="shared" si="272"/>
        <v/>
      </c>
      <c r="F1392" s="29" t="str">
        <f t="array" ref="F1392">IF(B1392="","",SMALL(IF(اضافه!$E$1:$E$10000=$D$4,ROW($1:$10000)),B1392))</f>
        <v/>
      </c>
      <c r="G1392" s="25" t="str">
        <f t="shared" si="279"/>
        <v/>
      </c>
      <c r="H1392" s="26" t="str">
        <f t="shared" si="273"/>
        <v/>
      </c>
      <c r="I1392" s="27" t="str">
        <f t="shared" si="274"/>
        <v/>
      </c>
      <c r="J1392" s="27" t="str">
        <f t="shared" si="275"/>
        <v/>
      </c>
      <c r="K1392" s="29" t="str">
        <f t="array" ref="K1392">IF(G1392="","",SMALL(IF(صرف!$E$1:$E$10000=$D$4,ROW($1:$10000)),G1392))</f>
        <v/>
      </c>
      <c r="L1392" s="25" t="str">
        <f t="shared" si="280"/>
        <v/>
      </c>
      <c r="M1392" s="26" t="str">
        <f t="shared" si="276"/>
        <v/>
      </c>
      <c r="N1392" s="27" t="str">
        <f t="shared" si="277"/>
        <v/>
      </c>
      <c r="O1392" s="27" t="str">
        <f t="shared" si="281"/>
        <v/>
      </c>
      <c r="P1392" s="29" t="str">
        <f t="array" ref="P1392">IF(L1392="","",SMALL(IF(تكهين!$E$1:$E$10000=$D$4,ROW($1:$10000)),L1392))</f>
        <v/>
      </c>
    </row>
    <row r="1393" spans="2:16" ht="20.25">
      <c r="B1393" s="25" t="str">
        <f t="shared" si="278"/>
        <v/>
      </c>
      <c r="C1393" s="26" t="str">
        <f t="shared" si="270"/>
        <v/>
      </c>
      <c r="D1393" s="27" t="str">
        <f t="shared" si="271"/>
        <v/>
      </c>
      <c r="E1393" s="27" t="str">
        <f t="shared" si="272"/>
        <v/>
      </c>
      <c r="F1393" s="29" t="str">
        <f t="array" ref="F1393">IF(B1393="","",SMALL(IF(اضافه!$E$1:$E$10000=$D$4,ROW($1:$10000)),B1393))</f>
        <v/>
      </c>
      <c r="G1393" s="25" t="str">
        <f t="shared" si="279"/>
        <v/>
      </c>
      <c r="H1393" s="26" t="str">
        <f t="shared" si="273"/>
        <v/>
      </c>
      <c r="I1393" s="27" t="str">
        <f t="shared" si="274"/>
        <v/>
      </c>
      <c r="J1393" s="27" t="str">
        <f t="shared" si="275"/>
        <v/>
      </c>
      <c r="K1393" s="29" t="str">
        <f t="array" ref="K1393">IF(G1393="","",SMALL(IF(صرف!$E$1:$E$10000=$D$4,ROW($1:$10000)),G1393))</f>
        <v/>
      </c>
      <c r="L1393" s="25" t="str">
        <f t="shared" si="280"/>
        <v/>
      </c>
      <c r="M1393" s="26" t="str">
        <f t="shared" si="276"/>
        <v/>
      </c>
      <c r="N1393" s="27" t="str">
        <f t="shared" si="277"/>
        <v/>
      </c>
      <c r="O1393" s="27" t="str">
        <f t="shared" si="281"/>
        <v/>
      </c>
      <c r="P1393" s="29" t="str">
        <f t="array" ref="P1393">IF(L1393="","",SMALL(IF(تكهين!$E$1:$E$10000=$D$4,ROW($1:$10000)),L1393))</f>
        <v/>
      </c>
    </row>
    <row r="1394" spans="2:16" ht="20.25">
      <c r="B1394" s="25" t="str">
        <f t="shared" si="278"/>
        <v/>
      </c>
      <c r="C1394" s="26" t="str">
        <f t="shared" si="270"/>
        <v/>
      </c>
      <c r="D1394" s="27" t="str">
        <f t="shared" si="271"/>
        <v/>
      </c>
      <c r="E1394" s="27" t="str">
        <f t="shared" si="272"/>
        <v/>
      </c>
      <c r="F1394" s="29" t="str">
        <f t="array" ref="F1394">IF(B1394="","",SMALL(IF(اضافه!$E$1:$E$10000=$D$4,ROW($1:$10000)),B1394))</f>
        <v/>
      </c>
      <c r="G1394" s="25" t="str">
        <f t="shared" si="279"/>
        <v/>
      </c>
      <c r="H1394" s="26" t="str">
        <f t="shared" si="273"/>
        <v/>
      </c>
      <c r="I1394" s="27" t="str">
        <f t="shared" si="274"/>
        <v/>
      </c>
      <c r="J1394" s="27" t="str">
        <f t="shared" si="275"/>
        <v/>
      </c>
      <c r="K1394" s="29" t="str">
        <f t="array" ref="K1394">IF(G1394="","",SMALL(IF(صرف!$E$1:$E$10000=$D$4,ROW($1:$10000)),G1394))</f>
        <v/>
      </c>
      <c r="L1394" s="25" t="str">
        <f t="shared" si="280"/>
        <v/>
      </c>
      <c r="M1394" s="26" t="str">
        <f t="shared" si="276"/>
        <v/>
      </c>
      <c r="N1394" s="27" t="str">
        <f t="shared" si="277"/>
        <v/>
      </c>
      <c r="O1394" s="27" t="str">
        <f t="shared" si="281"/>
        <v/>
      </c>
      <c r="P1394" s="29" t="str">
        <f t="array" ref="P1394">IF(L1394="","",SMALL(IF(تكهين!$E$1:$E$10000=$D$4,ROW($1:$10000)),L1394))</f>
        <v/>
      </c>
    </row>
    <row r="1395" spans="2:16" ht="20.25">
      <c r="B1395" s="25" t="str">
        <f t="shared" si="278"/>
        <v/>
      </c>
      <c r="C1395" s="26" t="str">
        <f t="shared" si="270"/>
        <v/>
      </c>
      <c r="D1395" s="27" t="str">
        <f t="shared" si="271"/>
        <v/>
      </c>
      <c r="E1395" s="27" t="str">
        <f t="shared" si="272"/>
        <v/>
      </c>
      <c r="F1395" s="29" t="str">
        <f t="array" ref="F1395">IF(B1395="","",SMALL(IF(اضافه!$E$1:$E$10000=$D$4,ROW($1:$10000)),B1395))</f>
        <v/>
      </c>
      <c r="G1395" s="25" t="str">
        <f t="shared" si="279"/>
        <v/>
      </c>
      <c r="H1395" s="26" t="str">
        <f t="shared" si="273"/>
        <v/>
      </c>
      <c r="I1395" s="27" t="str">
        <f t="shared" si="274"/>
        <v/>
      </c>
      <c r="J1395" s="27" t="str">
        <f t="shared" si="275"/>
        <v/>
      </c>
      <c r="K1395" s="29" t="str">
        <f t="array" ref="K1395">IF(G1395="","",SMALL(IF(صرف!$E$1:$E$10000=$D$4,ROW($1:$10000)),G1395))</f>
        <v/>
      </c>
      <c r="L1395" s="25" t="str">
        <f t="shared" si="280"/>
        <v/>
      </c>
      <c r="M1395" s="26" t="str">
        <f t="shared" si="276"/>
        <v/>
      </c>
      <c r="N1395" s="27" t="str">
        <f t="shared" si="277"/>
        <v/>
      </c>
      <c r="O1395" s="27" t="str">
        <f t="shared" si="281"/>
        <v/>
      </c>
      <c r="P1395" s="29" t="str">
        <f t="array" ref="P1395">IF(L1395="","",SMALL(IF(تكهين!$E$1:$E$10000=$D$4,ROW($1:$10000)),L1395))</f>
        <v/>
      </c>
    </row>
    <row r="1396" spans="2:16" ht="20.25">
      <c r="B1396" s="25" t="str">
        <f t="shared" si="278"/>
        <v/>
      </c>
      <c r="C1396" s="26" t="str">
        <f t="shared" si="270"/>
        <v/>
      </c>
      <c r="D1396" s="27" t="str">
        <f t="shared" si="271"/>
        <v/>
      </c>
      <c r="E1396" s="27" t="str">
        <f t="shared" si="272"/>
        <v/>
      </c>
      <c r="F1396" s="29" t="str">
        <f t="array" ref="F1396">IF(B1396="","",SMALL(IF(اضافه!$E$1:$E$10000=$D$4,ROW($1:$10000)),B1396))</f>
        <v/>
      </c>
      <c r="G1396" s="25" t="str">
        <f t="shared" si="279"/>
        <v/>
      </c>
      <c r="H1396" s="26" t="str">
        <f t="shared" si="273"/>
        <v/>
      </c>
      <c r="I1396" s="27" t="str">
        <f t="shared" si="274"/>
        <v/>
      </c>
      <c r="J1396" s="27" t="str">
        <f t="shared" si="275"/>
        <v/>
      </c>
      <c r="K1396" s="29" t="str">
        <f t="array" ref="K1396">IF(G1396="","",SMALL(IF(صرف!$E$1:$E$10000=$D$4,ROW($1:$10000)),G1396))</f>
        <v/>
      </c>
      <c r="L1396" s="25" t="str">
        <f t="shared" si="280"/>
        <v/>
      </c>
      <c r="M1396" s="26" t="str">
        <f t="shared" si="276"/>
        <v/>
      </c>
      <c r="N1396" s="27" t="str">
        <f t="shared" si="277"/>
        <v/>
      </c>
      <c r="O1396" s="27" t="str">
        <f t="shared" si="281"/>
        <v/>
      </c>
      <c r="P1396" s="29" t="str">
        <f t="array" ref="P1396">IF(L1396="","",SMALL(IF(تكهين!$E$1:$E$10000=$D$4,ROW($1:$10000)),L1396))</f>
        <v/>
      </c>
    </row>
    <row r="1397" spans="2:16" ht="20.25">
      <c r="B1397" s="25" t="str">
        <f t="shared" si="278"/>
        <v/>
      </c>
      <c r="C1397" s="26" t="str">
        <f t="shared" si="270"/>
        <v/>
      </c>
      <c r="D1397" s="27" t="str">
        <f t="shared" si="271"/>
        <v/>
      </c>
      <c r="E1397" s="27" t="str">
        <f t="shared" si="272"/>
        <v/>
      </c>
      <c r="F1397" s="29" t="str">
        <f t="array" ref="F1397">IF(B1397="","",SMALL(IF(اضافه!$E$1:$E$10000=$D$4,ROW($1:$10000)),B1397))</f>
        <v/>
      </c>
      <c r="G1397" s="25" t="str">
        <f t="shared" si="279"/>
        <v/>
      </c>
      <c r="H1397" s="26" t="str">
        <f t="shared" si="273"/>
        <v/>
      </c>
      <c r="I1397" s="27" t="str">
        <f t="shared" si="274"/>
        <v/>
      </c>
      <c r="J1397" s="27" t="str">
        <f t="shared" si="275"/>
        <v/>
      </c>
      <c r="K1397" s="29" t="str">
        <f t="array" ref="K1397">IF(G1397="","",SMALL(IF(صرف!$E$1:$E$10000=$D$4,ROW($1:$10000)),G1397))</f>
        <v/>
      </c>
      <c r="L1397" s="25" t="str">
        <f t="shared" si="280"/>
        <v/>
      </c>
      <c r="M1397" s="26" t="str">
        <f t="shared" si="276"/>
        <v/>
      </c>
      <c r="N1397" s="27" t="str">
        <f t="shared" si="277"/>
        <v/>
      </c>
      <c r="O1397" s="27" t="str">
        <f t="shared" si="281"/>
        <v/>
      </c>
      <c r="P1397" s="29" t="str">
        <f t="array" ref="P1397">IF(L1397="","",SMALL(IF(تكهين!$E$1:$E$10000=$D$4,ROW($1:$10000)),L1397))</f>
        <v/>
      </c>
    </row>
    <row r="1398" spans="2:16" ht="20.25">
      <c r="B1398" s="25" t="str">
        <f t="shared" si="278"/>
        <v/>
      </c>
      <c r="C1398" s="26" t="str">
        <f t="shared" si="270"/>
        <v/>
      </c>
      <c r="D1398" s="27" t="str">
        <f t="shared" si="271"/>
        <v/>
      </c>
      <c r="E1398" s="27" t="str">
        <f t="shared" si="272"/>
        <v/>
      </c>
      <c r="F1398" s="29" t="str">
        <f t="array" ref="F1398">IF(B1398="","",SMALL(IF(اضافه!$E$1:$E$10000=$D$4,ROW($1:$10000)),B1398))</f>
        <v/>
      </c>
      <c r="G1398" s="25" t="str">
        <f t="shared" si="279"/>
        <v/>
      </c>
      <c r="H1398" s="26" t="str">
        <f t="shared" si="273"/>
        <v/>
      </c>
      <c r="I1398" s="27" t="str">
        <f t="shared" si="274"/>
        <v/>
      </c>
      <c r="J1398" s="27" t="str">
        <f t="shared" si="275"/>
        <v/>
      </c>
      <c r="K1398" s="29" t="str">
        <f t="array" ref="K1398">IF(G1398="","",SMALL(IF(صرف!$E$1:$E$10000=$D$4,ROW($1:$10000)),G1398))</f>
        <v/>
      </c>
      <c r="L1398" s="25" t="str">
        <f t="shared" si="280"/>
        <v/>
      </c>
      <c r="M1398" s="26" t="str">
        <f t="shared" si="276"/>
        <v/>
      </c>
      <c r="N1398" s="27" t="str">
        <f t="shared" si="277"/>
        <v/>
      </c>
      <c r="O1398" s="27" t="str">
        <f t="shared" si="281"/>
        <v/>
      </c>
      <c r="P1398" s="29" t="str">
        <f t="array" ref="P1398">IF(L1398="","",SMALL(IF(تكهين!$E$1:$E$10000=$D$4,ROW($1:$10000)),L1398))</f>
        <v/>
      </c>
    </row>
    <row r="1399" spans="2:16" ht="20.25">
      <c r="B1399" s="25" t="str">
        <f t="shared" si="278"/>
        <v/>
      </c>
      <c r="C1399" s="26" t="str">
        <f t="shared" ref="C1399:C1462" si="282">IF(OR($D$4="",B1399=""),"",INDEX(اضافة,F1399,2))</f>
        <v/>
      </c>
      <c r="D1399" s="27" t="str">
        <f t="shared" ref="D1399:D1462" si="283">IF(OR($D$4="",B1399=""),"",INDEX(اضافة,F1399,3))</f>
        <v/>
      </c>
      <c r="E1399" s="27" t="str">
        <f t="shared" ref="E1399:E1462" si="284">IF(OR($D$4="",B1399=""),"",INDEX(اضافة,F1399,8))</f>
        <v/>
      </c>
      <c r="F1399" s="29" t="str">
        <f t="array" ref="F1399">IF(B1399="","",SMALL(IF(اضافه!$E$1:$E$10000=$D$4,ROW($1:$10000)),B1399))</f>
        <v/>
      </c>
      <c r="G1399" s="25" t="str">
        <f t="shared" si="279"/>
        <v/>
      </c>
      <c r="H1399" s="26" t="str">
        <f t="shared" ref="H1399:H1462" si="285">IF(OR($D$4="",G1399=""),"",INDEX(صرف,K1399,2))</f>
        <v/>
      </c>
      <c r="I1399" s="27" t="str">
        <f t="shared" ref="I1399:I1462" si="286">IF(OR($D$4="",G1399=""),"",INDEX(صرف,K1399,3))</f>
        <v/>
      </c>
      <c r="J1399" s="27" t="str">
        <f t="shared" ref="J1399:J1462" si="287">IF(OR($D$4="",G1399=""),"",INDEX(صرف,K1399,8))</f>
        <v/>
      </c>
      <c r="K1399" s="29" t="str">
        <f t="array" ref="K1399">IF(G1399="","",SMALL(IF(صرف!$E$1:$E$10000=$D$4,ROW($1:$10000)),G1399))</f>
        <v/>
      </c>
      <c r="L1399" s="25" t="str">
        <f t="shared" si="280"/>
        <v/>
      </c>
      <c r="M1399" s="26" t="str">
        <f t="shared" ref="M1399:M1462" si="288">IF(OR($D$4="",L1399=""),"",INDEX(تكهين,P1399,2))</f>
        <v/>
      </c>
      <c r="N1399" s="27" t="str">
        <f t="shared" ref="N1399:N1462" si="289">IF(OR($D$4="",L1399=""),"",INDEX(تكهين,P1399,3))</f>
        <v/>
      </c>
      <c r="O1399" s="27" t="str">
        <f t="shared" si="281"/>
        <v/>
      </c>
      <c r="P1399" s="29" t="str">
        <f t="array" ref="P1399">IF(L1399="","",SMALL(IF(تكهين!$E$1:$E$10000=$D$4,ROW($1:$10000)),L1399))</f>
        <v/>
      </c>
    </row>
    <row r="1400" spans="2:16" ht="20.25">
      <c r="B1400" s="25" t="str">
        <f t="shared" si="278"/>
        <v/>
      </c>
      <c r="C1400" s="26" t="str">
        <f t="shared" si="282"/>
        <v/>
      </c>
      <c r="D1400" s="27" t="str">
        <f t="shared" si="283"/>
        <v/>
      </c>
      <c r="E1400" s="27" t="str">
        <f t="shared" si="284"/>
        <v/>
      </c>
      <c r="F1400" s="29" t="str">
        <f t="array" ref="F1400">IF(B1400="","",SMALL(IF(اضافه!$E$1:$E$10000=$D$4,ROW($1:$10000)),B1400))</f>
        <v/>
      </c>
      <c r="G1400" s="25" t="str">
        <f t="shared" si="279"/>
        <v/>
      </c>
      <c r="H1400" s="26" t="str">
        <f t="shared" si="285"/>
        <v/>
      </c>
      <c r="I1400" s="27" t="str">
        <f t="shared" si="286"/>
        <v/>
      </c>
      <c r="J1400" s="27" t="str">
        <f t="shared" si="287"/>
        <v/>
      </c>
      <c r="K1400" s="29" t="str">
        <f t="array" ref="K1400">IF(G1400="","",SMALL(IF(صرف!$E$1:$E$10000=$D$4,ROW($1:$10000)),G1400))</f>
        <v/>
      </c>
      <c r="L1400" s="25" t="str">
        <f t="shared" si="280"/>
        <v/>
      </c>
      <c r="M1400" s="26" t="str">
        <f t="shared" si="288"/>
        <v/>
      </c>
      <c r="N1400" s="27" t="str">
        <f t="shared" si="289"/>
        <v/>
      </c>
      <c r="O1400" s="27" t="str">
        <f t="shared" si="281"/>
        <v/>
      </c>
      <c r="P1400" s="29" t="str">
        <f t="array" ref="P1400">IF(L1400="","",SMALL(IF(تكهين!$E$1:$E$10000=$D$4,ROW($1:$10000)),L1400))</f>
        <v/>
      </c>
    </row>
    <row r="1401" spans="2:16" ht="20.25">
      <c r="B1401" s="25" t="str">
        <f t="shared" si="278"/>
        <v/>
      </c>
      <c r="C1401" s="26" t="str">
        <f t="shared" si="282"/>
        <v/>
      </c>
      <c r="D1401" s="27" t="str">
        <f t="shared" si="283"/>
        <v/>
      </c>
      <c r="E1401" s="27" t="str">
        <f t="shared" si="284"/>
        <v/>
      </c>
      <c r="F1401" s="29" t="str">
        <f t="array" ref="F1401">IF(B1401="","",SMALL(IF(اضافه!$E$1:$E$10000=$D$4,ROW($1:$10000)),B1401))</f>
        <v/>
      </c>
      <c r="G1401" s="25" t="str">
        <f t="shared" si="279"/>
        <v/>
      </c>
      <c r="H1401" s="26" t="str">
        <f t="shared" si="285"/>
        <v/>
      </c>
      <c r="I1401" s="27" t="str">
        <f t="shared" si="286"/>
        <v/>
      </c>
      <c r="J1401" s="27" t="str">
        <f t="shared" si="287"/>
        <v/>
      </c>
      <c r="K1401" s="29" t="str">
        <f t="array" ref="K1401">IF(G1401="","",SMALL(IF(صرف!$E$1:$E$10000=$D$4,ROW($1:$10000)),G1401))</f>
        <v/>
      </c>
      <c r="L1401" s="25" t="str">
        <f t="shared" si="280"/>
        <v/>
      </c>
      <c r="M1401" s="26" t="str">
        <f t="shared" si="288"/>
        <v/>
      </c>
      <c r="N1401" s="27" t="str">
        <f t="shared" si="289"/>
        <v/>
      </c>
      <c r="O1401" s="27" t="str">
        <f t="shared" si="281"/>
        <v/>
      </c>
      <c r="P1401" s="29" t="str">
        <f t="array" ref="P1401">IF(L1401="","",SMALL(IF(تكهين!$E$1:$E$10000=$D$4,ROW($1:$10000)),L1401))</f>
        <v/>
      </c>
    </row>
    <row r="1402" spans="2:16" ht="20.25">
      <c r="B1402" s="25" t="str">
        <f t="shared" si="278"/>
        <v/>
      </c>
      <c r="C1402" s="26" t="str">
        <f t="shared" si="282"/>
        <v/>
      </c>
      <c r="D1402" s="27" t="str">
        <f t="shared" si="283"/>
        <v/>
      </c>
      <c r="E1402" s="27" t="str">
        <f t="shared" si="284"/>
        <v/>
      </c>
      <c r="F1402" s="29" t="str">
        <f t="array" ref="F1402">IF(B1402="","",SMALL(IF(اضافه!$E$1:$E$10000=$D$4,ROW($1:$10000)),B1402))</f>
        <v/>
      </c>
      <c r="G1402" s="25" t="str">
        <f t="shared" si="279"/>
        <v/>
      </c>
      <c r="H1402" s="26" t="str">
        <f t="shared" si="285"/>
        <v/>
      </c>
      <c r="I1402" s="27" t="str">
        <f t="shared" si="286"/>
        <v/>
      </c>
      <c r="J1402" s="27" t="str">
        <f t="shared" si="287"/>
        <v/>
      </c>
      <c r="K1402" s="29" t="str">
        <f t="array" ref="K1402">IF(G1402="","",SMALL(IF(صرف!$E$1:$E$10000=$D$4,ROW($1:$10000)),G1402))</f>
        <v/>
      </c>
      <c r="L1402" s="25" t="str">
        <f t="shared" si="280"/>
        <v/>
      </c>
      <c r="M1402" s="26" t="str">
        <f t="shared" si="288"/>
        <v/>
      </c>
      <c r="N1402" s="27" t="str">
        <f t="shared" si="289"/>
        <v/>
      </c>
      <c r="O1402" s="27" t="str">
        <f t="shared" si="281"/>
        <v/>
      </c>
      <c r="P1402" s="29" t="str">
        <f t="array" ref="P1402">IF(L1402="","",SMALL(IF(تكهين!$E$1:$E$10000=$D$4,ROW($1:$10000)),L1402))</f>
        <v/>
      </c>
    </row>
    <row r="1403" spans="2:16" ht="20.25">
      <c r="B1403" s="25" t="str">
        <f t="shared" si="278"/>
        <v/>
      </c>
      <c r="C1403" s="26" t="str">
        <f t="shared" si="282"/>
        <v/>
      </c>
      <c r="D1403" s="27" t="str">
        <f t="shared" si="283"/>
        <v/>
      </c>
      <c r="E1403" s="27" t="str">
        <f t="shared" si="284"/>
        <v/>
      </c>
      <c r="F1403" s="29" t="str">
        <f t="array" ref="F1403">IF(B1403="","",SMALL(IF(اضافه!$E$1:$E$10000=$D$4,ROW($1:$10000)),B1403))</f>
        <v/>
      </c>
      <c r="G1403" s="25" t="str">
        <f t="shared" si="279"/>
        <v/>
      </c>
      <c r="H1403" s="26" t="str">
        <f t="shared" si="285"/>
        <v/>
      </c>
      <c r="I1403" s="27" t="str">
        <f t="shared" si="286"/>
        <v/>
      </c>
      <c r="J1403" s="27" t="str">
        <f t="shared" si="287"/>
        <v/>
      </c>
      <c r="K1403" s="29" t="str">
        <f t="array" ref="K1403">IF(G1403="","",SMALL(IF(صرف!$E$1:$E$10000=$D$4,ROW($1:$10000)),G1403))</f>
        <v/>
      </c>
      <c r="L1403" s="25" t="str">
        <f t="shared" si="280"/>
        <v/>
      </c>
      <c r="M1403" s="26" t="str">
        <f t="shared" si="288"/>
        <v/>
      </c>
      <c r="N1403" s="27" t="str">
        <f t="shared" si="289"/>
        <v/>
      </c>
      <c r="O1403" s="27" t="str">
        <f t="shared" si="281"/>
        <v/>
      </c>
      <c r="P1403" s="29" t="str">
        <f t="array" ref="P1403">IF(L1403="","",SMALL(IF(تكهين!$E$1:$E$10000=$D$4,ROW($1:$10000)),L1403))</f>
        <v/>
      </c>
    </row>
    <row r="1404" spans="2:16" ht="20.25">
      <c r="B1404" s="25" t="str">
        <f t="shared" si="278"/>
        <v/>
      </c>
      <c r="C1404" s="26" t="str">
        <f t="shared" si="282"/>
        <v/>
      </c>
      <c r="D1404" s="27" t="str">
        <f t="shared" si="283"/>
        <v/>
      </c>
      <c r="E1404" s="27" t="str">
        <f t="shared" si="284"/>
        <v/>
      </c>
      <c r="F1404" s="29" t="str">
        <f t="array" ref="F1404">IF(B1404="","",SMALL(IF(اضافه!$E$1:$E$10000=$D$4,ROW($1:$10000)),B1404))</f>
        <v/>
      </c>
      <c r="G1404" s="25" t="str">
        <f t="shared" si="279"/>
        <v/>
      </c>
      <c r="H1404" s="26" t="str">
        <f t="shared" si="285"/>
        <v/>
      </c>
      <c r="I1404" s="27" t="str">
        <f t="shared" si="286"/>
        <v/>
      </c>
      <c r="J1404" s="27" t="str">
        <f t="shared" si="287"/>
        <v/>
      </c>
      <c r="K1404" s="29" t="str">
        <f t="array" ref="K1404">IF(G1404="","",SMALL(IF(صرف!$E$1:$E$10000=$D$4,ROW($1:$10000)),G1404))</f>
        <v/>
      </c>
      <c r="L1404" s="25" t="str">
        <f t="shared" si="280"/>
        <v/>
      </c>
      <c r="M1404" s="26" t="str">
        <f t="shared" si="288"/>
        <v/>
      </c>
      <c r="N1404" s="27" t="str">
        <f t="shared" si="289"/>
        <v/>
      </c>
      <c r="O1404" s="27" t="str">
        <f t="shared" si="281"/>
        <v/>
      </c>
      <c r="P1404" s="29" t="str">
        <f t="array" ref="P1404">IF(L1404="","",SMALL(IF(تكهين!$E$1:$E$10000=$D$4,ROW($1:$10000)),L1404))</f>
        <v/>
      </c>
    </row>
    <row r="1405" spans="2:16" ht="20.25">
      <c r="B1405" s="25" t="str">
        <f t="shared" si="278"/>
        <v/>
      </c>
      <c r="C1405" s="26" t="str">
        <f t="shared" si="282"/>
        <v/>
      </c>
      <c r="D1405" s="27" t="str">
        <f t="shared" si="283"/>
        <v/>
      </c>
      <c r="E1405" s="27" t="str">
        <f t="shared" si="284"/>
        <v/>
      </c>
      <c r="F1405" s="29" t="str">
        <f t="array" ref="F1405">IF(B1405="","",SMALL(IF(اضافه!$E$1:$E$10000=$D$4,ROW($1:$10000)),B1405))</f>
        <v/>
      </c>
      <c r="G1405" s="25" t="str">
        <f t="shared" si="279"/>
        <v/>
      </c>
      <c r="H1405" s="26" t="str">
        <f t="shared" si="285"/>
        <v/>
      </c>
      <c r="I1405" s="27" t="str">
        <f t="shared" si="286"/>
        <v/>
      </c>
      <c r="J1405" s="27" t="str">
        <f t="shared" si="287"/>
        <v/>
      </c>
      <c r="K1405" s="29" t="str">
        <f t="array" ref="K1405">IF(G1405="","",SMALL(IF(صرف!$E$1:$E$10000=$D$4,ROW($1:$10000)),G1405))</f>
        <v/>
      </c>
      <c r="L1405" s="25" t="str">
        <f t="shared" si="280"/>
        <v/>
      </c>
      <c r="M1405" s="26" t="str">
        <f t="shared" si="288"/>
        <v/>
      </c>
      <c r="N1405" s="27" t="str">
        <f t="shared" si="289"/>
        <v/>
      </c>
      <c r="O1405" s="27" t="str">
        <f t="shared" si="281"/>
        <v/>
      </c>
      <c r="P1405" s="29" t="str">
        <f t="array" ref="P1405">IF(L1405="","",SMALL(IF(تكهين!$E$1:$E$10000=$D$4,ROW($1:$10000)),L1405))</f>
        <v/>
      </c>
    </row>
    <row r="1406" spans="2:16" ht="20.25">
      <c r="B1406" s="25" t="str">
        <f t="shared" si="278"/>
        <v/>
      </c>
      <c r="C1406" s="26" t="str">
        <f t="shared" si="282"/>
        <v/>
      </c>
      <c r="D1406" s="27" t="str">
        <f t="shared" si="283"/>
        <v/>
      </c>
      <c r="E1406" s="27" t="str">
        <f t="shared" si="284"/>
        <v/>
      </c>
      <c r="F1406" s="29" t="str">
        <f t="array" ref="F1406">IF(B1406="","",SMALL(IF(اضافه!$E$1:$E$10000=$D$4,ROW($1:$10000)),B1406))</f>
        <v/>
      </c>
      <c r="G1406" s="25" t="str">
        <f t="shared" si="279"/>
        <v/>
      </c>
      <c r="H1406" s="26" t="str">
        <f t="shared" si="285"/>
        <v/>
      </c>
      <c r="I1406" s="27" t="str">
        <f t="shared" si="286"/>
        <v/>
      </c>
      <c r="J1406" s="27" t="str">
        <f t="shared" si="287"/>
        <v/>
      </c>
      <c r="K1406" s="29" t="str">
        <f t="array" ref="K1406">IF(G1406="","",SMALL(IF(صرف!$E$1:$E$10000=$D$4,ROW($1:$10000)),G1406))</f>
        <v/>
      </c>
      <c r="L1406" s="25" t="str">
        <f t="shared" si="280"/>
        <v/>
      </c>
      <c r="M1406" s="26" t="str">
        <f t="shared" si="288"/>
        <v/>
      </c>
      <c r="N1406" s="27" t="str">
        <f t="shared" si="289"/>
        <v/>
      </c>
      <c r="O1406" s="27" t="str">
        <f t="shared" si="281"/>
        <v/>
      </c>
      <c r="P1406" s="29" t="str">
        <f t="array" ref="P1406">IF(L1406="","",SMALL(IF(تكهين!$E$1:$E$10000=$D$4,ROW($1:$10000)),L1406))</f>
        <v/>
      </c>
    </row>
    <row r="1407" spans="2:16" ht="20.25">
      <c r="B1407" s="25" t="str">
        <f t="shared" si="278"/>
        <v/>
      </c>
      <c r="C1407" s="26" t="str">
        <f t="shared" si="282"/>
        <v/>
      </c>
      <c r="D1407" s="27" t="str">
        <f t="shared" si="283"/>
        <v/>
      </c>
      <c r="E1407" s="27" t="str">
        <f t="shared" si="284"/>
        <v/>
      </c>
      <c r="F1407" s="29" t="str">
        <f t="array" ref="F1407">IF(B1407="","",SMALL(IF(اضافه!$E$1:$E$10000=$D$4,ROW($1:$10000)),B1407))</f>
        <v/>
      </c>
      <c r="G1407" s="25" t="str">
        <f t="shared" si="279"/>
        <v/>
      </c>
      <c r="H1407" s="26" t="str">
        <f t="shared" si="285"/>
        <v/>
      </c>
      <c r="I1407" s="27" t="str">
        <f t="shared" si="286"/>
        <v/>
      </c>
      <c r="J1407" s="27" t="str">
        <f t="shared" si="287"/>
        <v/>
      </c>
      <c r="K1407" s="29" t="str">
        <f t="array" ref="K1407">IF(G1407="","",SMALL(IF(صرف!$E$1:$E$10000=$D$4,ROW($1:$10000)),G1407))</f>
        <v/>
      </c>
      <c r="L1407" s="25" t="str">
        <f t="shared" si="280"/>
        <v/>
      </c>
      <c r="M1407" s="26" t="str">
        <f t="shared" si="288"/>
        <v/>
      </c>
      <c r="N1407" s="27" t="str">
        <f t="shared" si="289"/>
        <v/>
      </c>
      <c r="O1407" s="27" t="str">
        <f t="shared" si="281"/>
        <v/>
      </c>
      <c r="P1407" s="29" t="str">
        <f t="array" ref="P1407">IF(L1407="","",SMALL(IF(تكهين!$E$1:$E$10000=$D$4,ROW($1:$10000)),L1407))</f>
        <v/>
      </c>
    </row>
    <row r="1408" spans="2:16" ht="20.25">
      <c r="B1408" s="25" t="str">
        <f t="shared" si="278"/>
        <v/>
      </c>
      <c r="C1408" s="26" t="str">
        <f t="shared" si="282"/>
        <v/>
      </c>
      <c r="D1408" s="27" t="str">
        <f t="shared" si="283"/>
        <v/>
      </c>
      <c r="E1408" s="27" t="str">
        <f t="shared" si="284"/>
        <v/>
      </c>
      <c r="F1408" s="29" t="str">
        <f t="array" ref="F1408">IF(B1408="","",SMALL(IF(اضافه!$E$1:$E$10000=$D$4,ROW($1:$10000)),B1408))</f>
        <v/>
      </c>
      <c r="G1408" s="25" t="str">
        <f t="shared" si="279"/>
        <v/>
      </c>
      <c r="H1408" s="26" t="str">
        <f t="shared" si="285"/>
        <v/>
      </c>
      <c r="I1408" s="27" t="str">
        <f t="shared" si="286"/>
        <v/>
      </c>
      <c r="J1408" s="27" t="str">
        <f t="shared" si="287"/>
        <v/>
      </c>
      <c r="K1408" s="29" t="str">
        <f t="array" ref="K1408">IF(G1408="","",SMALL(IF(صرف!$E$1:$E$10000=$D$4,ROW($1:$10000)),G1408))</f>
        <v/>
      </c>
      <c r="L1408" s="25" t="str">
        <f t="shared" si="280"/>
        <v/>
      </c>
      <c r="M1408" s="26" t="str">
        <f t="shared" si="288"/>
        <v/>
      </c>
      <c r="N1408" s="27" t="str">
        <f t="shared" si="289"/>
        <v/>
      </c>
      <c r="O1408" s="27" t="str">
        <f t="shared" si="281"/>
        <v/>
      </c>
      <c r="P1408" s="29" t="str">
        <f t="array" ref="P1408">IF(L1408="","",SMALL(IF(تكهين!$E$1:$E$10000=$D$4,ROW($1:$10000)),L1408))</f>
        <v/>
      </c>
    </row>
    <row r="1409" spans="2:16" ht="20.25">
      <c r="B1409" s="25" t="str">
        <f t="shared" si="278"/>
        <v/>
      </c>
      <c r="C1409" s="26" t="str">
        <f t="shared" si="282"/>
        <v/>
      </c>
      <c r="D1409" s="27" t="str">
        <f t="shared" si="283"/>
        <v/>
      </c>
      <c r="E1409" s="27" t="str">
        <f t="shared" si="284"/>
        <v/>
      </c>
      <c r="F1409" s="29" t="str">
        <f t="array" ref="F1409">IF(B1409="","",SMALL(IF(اضافه!$E$1:$E$10000=$D$4,ROW($1:$10000)),B1409))</f>
        <v/>
      </c>
      <c r="G1409" s="25" t="str">
        <f t="shared" si="279"/>
        <v/>
      </c>
      <c r="H1409" s="26" t="str">
        <f t="shared" si="285"/>
        <v/>
      </c>
      <c r="I1409" s="27" t="str">
        <f t="shared" si="286"/>
        <v/>
      </c>
      <c r="J1409" s="27" t="str">
        <f t="shared" si="287"/>
        <v/>
      </c>
      <c r="K1409" s="29" t="str">
        <f t="array" ref="K1409">IF(G1409="","",SMALL(IF(صرف!$E$1:$E$10000=$D$4,ROW($1:$10000)),G1409))</f>
        <v/>
      </c>
      <c r="L1409" s="25" t="str">
        <f t="shared" si="280"/>
        <v/>
      </c>
      <c r="M1409" s="26" t="str">
        <f t="shared" si="288"/>
        <v/>
      </c>
      <c r="N1409" s="27" t="str">
        <f t="shared" si="289"/>
        <v/>
      </c>
      <c r="O1409" s="27" t="str">
        <f t="shared" si="281"/>
        <v/>
      </c>
      <c r="P1409" s="29" t="str">
        <f t="array" ref="P1409">IF(L1409="","",SMALL(IF(تكهين!$E$1:$E$10000=$D$4,ROW($1:$10000)),L1409))</f>
        <v/>
      </c>
    </row>
    <row r="1410" spans="2:16" ht="20.25">
      <c r="B1410" s="25" t="str">
        <f t="shared" si="278"/>
        <v/>
      </c>
      <c r="C1410" s="26" t="str">
        <f t="shared" si="282"/>
        <v/>
      </c>
      <c r="D1410" s="27" t="str">
        <f t="shared" si="283"/>
        <v/>
      </c>
      <c r="E1410" s="27" t="str">
        <f t="shared" si="284"/>
        <v/>
      </c>
      <c r="F1410" s="29" t="str">
        <f t="array" ref="F1410">IF(B1410="","",SMALL(IF(اضافه!$E$1:$E$10000=$D$4,ROW($1:$10000)),B1410))</f>
        <v/>
      </c>
      <c r="G1410" s="25" t="str">
        <f t="shared" si="279"/>
        <v/>
      </c>
      <c r="H1410" s="26" t="str">
        <f t="shared" si="285"/>
        <v/>
      </c>
      <c r="I1410" s="27" t="str">
        <f t="shared" si="286"/>
        <v/>
      </c>
      <c r="J1410" s="27" t="str">
        <f t="shared" si="287"/>
        <v/>
      </c>
      <c r="K1410" s="29" t="str">
        <f t="array" ref="K1410">IF(G1410="","",SMALL(IF(صرف!$E$1:$E$10000=$D$4,ROW($1:$10000)),G1410))</f>
        <v/>
      </c>
      <c r="L1410" s="25" t="str">
        <f t="shared" si="280"/>
        <v/>
      </c>
      <c r="M1410" s="26" t="str">
        <f t="shared" si="288"/>
        <v/>
      </c>
      <c r="N1410" s="27" t="str">
        <f t="shared" si="289"/>
        <v/>
      </c>
      <c r="O1410" s="27" t="str">
        <f t="shared" si="281"/>
        <v/>
      </c>
      <c r="P1410" s="29" t="str">
        <f t="array" ref="P1410">IF(L1410="","",SMALL(IF(تكهين!$E$1:$E$10000=$D$4,ROW($1:$10000)),L1410))</f>
        <v/>
      </c>
    </row>
    <row r="1411" spans="2:16" ht="20.25">
      <c r="B1411" s="25" t="str">
        <f t="shared" si="278"/>
        <v/>
      </c>
      <c r="C1411" s="26" t="str">
        <f t="shared" si="282"/>
        <v/>
      </c>
      <c r="D1411" s="27" t="str">
        <f t="shared" si="283"/>
        <v/>
      </c>
      <c r="E1411" s="27" t="str">
        <f t="shared" si="284"/>
        <v/>
      </c>
      <c r="F1411" s="29" t="str">
        <f t="array" ref="F1411">IF(B1411="","",SMALL(IF(اضافه!$E$1:$E$10000=$D$4,ROW($1:$10000)),B1411))</f>
        <v/>
      </c>
      <c r="G1411" s="25" t="str">
        <f t="shared" si="279"/>
        <v/>
      </c>
      <c r="H1411" s="26" t="str">
        <f t="shared" si="285"/>
        <v/>
      </c>
      <c r="I1411" s="27" t="str">
        <f t="shared" si="286"/>
        <v/>
      </c>
      <c r="J1411" s="27" t="str">
        <f t="shared" si="287"/>
        <v/>
      </c>
      <c r="K1411" s="29" t="str">
        <f t="array" ref="K1411">IF(G1411="","",SMALL(IF(صرف!$E$1:$E$10000=$D$4,ROW($1:$10000)),G1411))</f>
        <v/>
      </c>
      <c r="L1411" s="25" t="str">
        <f t="shared" si="280"/>
        <v/>
      </c>
      <c r="M1411" s="26" t="str">
        <f t="shared" si="288"/>
        <v/>
      </c>
      <c r="N1411" s="27" t="str">
        <f t="shared" si="289"/>
        <v/>
      </c>
      <c r="O1411" s="27" t="str">
        <f t="shared" si="281"/>
        <v/>
      </c>
      <c r="P1411" s="29" t="str">
        <f t="array" ref="P1411">IF(L1411="","",SMALL(IF(تكهين!$E$1:$E$10000=$D$4,ROW($1:$10000)),L1411))</f>
        <v/>
      </c>
    </row>
    <row r="1412" spans="2:16" ht="20.25">
      <c r="B1412" s="25" t="str">
        <f t="shared" si="278"/>
        <v/>
      </c>
      <c r="C1412" s="26" t="str">
        <f t="shared" si="282"/>
        <v/>
      </c>
      <c r="D1412" s="27" t="str">
        <f t="shared" si="283"/>
        <v/>
      </c>
      <c r="E1412" s="27" t="str">
        <f t="shared" si="284"/>
        <v/>
      </c>
      <c r="F1412" s="29" t="str">
        <f t="array" ref="F1412">IF(B1412="","",SMALL(IF(اضافه!$E$1:$E$10000=$D$4,ROW($1:$10000)),B1412))</f>
        <v/>
      </c>
      <c r="G1412" s="25" t="str">
        <f t="shared" si="279"/>
        <v/>
      </c>
      <c r="H1412" s="26" t="str">
        <f t="shared" si="285"/>
        <v/>
      </c>
      <c r="I1412" s="27" t="str">
        <f t="shared" si="286"/>
        <v/>
      </c>
      <c r="J1412" s="27" t="str">
        <f t="shared" si="287"/>
        <v/>
      </c>
      <c r="K1412" s="29" t="str">
        <f t="array" ref="K1412">IF(G1412="","",SMALL(IF(صرف!$E$1:$E$10000=$D$4,ROW($1:$10000)),G1412))</f>
        <v/>
      </c>
      <c r="L1412" s="25" t="str">
        <f t="shared" si="280"/>
        <v/>
      </c>
      <c r="M1412" s="26" t="str">
        <f t="shared" si="288"/>
        <v/>
      </c>
      <c r="N1412" s="27" t="str">
        <f t="shared" si="289"/>
        <v/>
      </c>
      <c r="O1412" s="27" t="str">
        <f t="shared" si="281"/>
        <v/>
      </c>
      <c r="P1412" s="29" t="str">
        <f t="array" ref="P1412">IF(L1412="","",SMALL(IF(تكهين!$E$1:$E$10000=$D$4,ROW($1:$10000)),L1412))</f>
        <v/>
      </c>
    </row>
    <row r="1413" spans="2:16" ht="20.25">
      <c r="B1413" s="25" t="str">
        <f t="shared" si="278"/>
        <v/>
      </c>
      <c r="C1413" s="26" t="str">
        <f t="shared" si="282"/>
        <v/>
      </c>
      <c r="D1413" s="27" t="str">
        <f t="shared" si="283"/>
        <v/>
      </c>
      <c r="E1413" s="27" t="str">
        <f t="shared" si="284"/>
        <v/>
      </c>
      <c r="F1413" s="29" t="str">
        <f t="array" ref="F1413">IF(B1413="","",SMALL(IF(اضافه!$E$1:$E$10000=$D$4,ROW($1:$10000)),B1413))</f>
        <v/>
      </c>
      <c r="G1413" s="25" t="str">
        <f t="shared" si="279"/>
        <v/>
      </c>
      <c r="H1413" s="26" t="str">
        <f t="shared" si="285"/>
        <v/>
      </c>
      <c r="I1413" s="27" t="str">
        <f t="shared" si="286"/>
        <v/>
      </c>
      <c r="J1413" s="27" t="str">
        <f t="shared" si="287"/>
        <v/>
      </c>
      <c r="K1413" s="29" t="str">
        <f t="array" ref="K1413">IF(G1413="","",SMALL(IF(صرف!$E$1:$E$10000=$D$4,ROW($1:$10000)),G1413))</f>
        <v/>
      </c>
      <c r="L1413" s="25" t="str">
        <f t="shared" si="280"/>
        <v/>
      </c>
      <c r="M1413" s="26" t="str">
        <f t="shared" si="288"/>
        <v/>
      </c>
      <c r="N1413" s="27" t="str">
        <f t="shared" si="289"/>
        <v/>
      </c>
      <c r="O1413" s="27" t="str">
        <f t="shared" si="281"/>
        <v/>
      </c>
      <c r="P1413" s="29" t="str">
        <f t="array" ref="P1413">IF(L1413="","",SMALL(IF(تكهين!$E$1:$E$10000=$D$4,ROW($1:$10000)),L1413))</f>
        <v/>
      </c>
    </row>
    <row r="1414" spans="2:16" ht="20.25">
      <c r="B1414" s="25" t="str">
        <f t="shared" si="278"/>
        <v/>
      </c>
      <c r="C1414" s="26" t="str">
        <f t="shared" si="282"/>
        <v/>
      </c>
      <c r="D1414" s="27" t="str">
        <f t="shared" si="283"/>
        <v/>
      </c>
      <c r="E1414" s="27" t="str">
        <f t="shared" si="284"/>
        <v/>
      </c>
      <c r="F1414" s="29" t="str">
        <f t="array" ref="F1414">IF(B1414="","",SMALL(IF(اضافه!$E$1:$E$10000=$D$4,ROW($1:$10000)),B1414))</f>
        <v/>
      </c>
      <c r="G1414" s="25" t="str">
        <f t="shared" si="279"/>
        <v/>
      </c>
      <c r="H1414" s="26" t="str">
        <f t="shared" si="285"/>
        <v/>
      </c>
      <c r="I1414" s="27" t="str">
        <f t="shared" si="286"/>
        <v/>
      </c>
      <c r="J1414" s="27" t="str">
        <f t="shared" si="287"/>
        <v/>
      </c>
      <c r="K1414" s="29" t="str">
        <f t="array" ref="K1414">IF(G1414="","",SMALL(IF(صرف!$E$1:$E$10000=$D$4,ROW($1:$10000)),G1414))</f>
        <v/>
      </c>
      <c r="L1414" s="25" t="str">
        <f t="shared" si="280"/>
        <v/>
      </c>
      <c r="M1414" s="26" t="str">
        <f t="shared" si="288"/>
        <v/>
      </c>
      <c r="N1414" s="27" t="str">
        <f t="shared" si="289"/>
        <v/>
      </c>
      <c r="O1414" s="27" t="str">
        <f t="shared" si="281"/>
        <v/>
      </c>
      <c r="P1414" s="29" t="str">
        <f t="array" ref="P1414">IF(L1414="","",SMALL(IF(تكهين!$E$1:$E$10000=$D$4,ROW($1:$10000)),L1414))</f>
        <v/>
      </c>
    </row>
    <row r="1415" spans="2:16" ht="20.25">
      <c r="B1415" s="25" t="str">
        <f t="shared" ref="B1415:B1478" si="290">IF(B$11=0,"",IF(ROW($B1403)&gt;B$11,"",ROW($B1403)))</f>
        <v/>
      </c>
      <c r="C1415" s="26" t="str">
        <f t="shared" si="282"/>
        <v/>
      </c>
      <c r="D1415" s="27" t="str">
        <f t="shared" si="283"/>
        <v/>
      </c>
      <c r="E1415" s="27" t="str">
        <f t="shared" si="284"/>
        <v/>
      </c>
      <c r="F1415" s="29" t="str">
        <f t="array" ref="F1415">IF(B1415="","",SMALL(IF(اضافه!$E$1:$E$10000=$D$4,ROW($1:$10000)),B1415))</f>
        <v/>
      </c>
      <c r="G1415" s="25" t="str">
        <f t="shared" si="279"/>
        <v/>
      </c>
      <c r="H1415" s="26" t="str">
        <f t="shared" si="285"/>
        <v/>
      </c>
      <c r="I1415" s="27" t="str">
        <f t="shared" si="286"/>
        <v/>
      </c>
      <c r="J1415" s="27" t="str">
        <f t="shared" si="287"/>
        <v/>
      </c>
      <c r="K1415" s="29" t="str">
        <f t="array" ref="K1415">IF(G1415="","",SMALL(IF(صرف!$E$1:$E$10000=$D$4,ROW($1:$10000)),G1415))</f>
        <v/>
      </c>
      <c r="L1415" s="25" t="str">
        <f t="shared" si="280"/>
        <v/>
      </c>
      <c r="M1415" s="26" t="str">
        <f t="shared" si="288"/>
        <v/>
      </c>
      <c r="N1415" s="27" t="str">
        <f t="shared" si="289"/>
        <v/>
      </c>
      <c r="O1415" s="27" t="str">
        <f t="shared" si="281"/>
        <v/>
      </c>
      <c r="P1415" s="29" t="str">
        <f t="array" ref="P1415">IF(L1415="","",SMALL(IF(تكهين!$E$1:$E$10000=$D$4,ROW($1:$10000)),L1415))</f>
        <v/>
      </c>
    </row>
    <row r="1416" spans="2:16" ht="20.25">
      <c r="B1416" s="25" t="str">
        <f t="shared" si="290"/>
        <v/>
      </c>
      <c r="C1416" s="26" t="str">
        <f t="shared" si="282"/>
        <v/>
      </c>
      <c r="D1416" s="27" t="str">
        <f t="shared" si="283"/>
        <v/>
      </c>
      <c r="E1416" s="27" t="str">
        <f t="shared" si="284"/>
        <v/>
      </c>
      <c r="F1416" s="29" t="str">
        <f t="array" ref="F1416">IF(B1416="","",SMALL(IF(اضافه!$E$1:$E$10000=$D$4,ROW($1:$10000)),B1416))</f>
        <v/>
      </c>
      <c r="G1416" s="25" t="str">
        <f t="shared" si="279"/>
        <v/>
      </c>
      <c r="H1416" s="26" t="str">
        <f t="shared" si="285"/>
        <v/>
      </c>
      <c r="I1416" s="27" t="str">
        <f t="shared" si="286"/>
        <v/>
      </c>
      <c r="J1416" s="27" t="str">
        <f t="shared" si="287"/>
        <v/>
      </c>
      <c r="K1416" s="29" t="str">
        <f t="array" ref="K1416">IF(G1416="","",SMALL(IF(صرف!$E$1:$E$10000=$D$4,ROW($1:$10000)),G1416))</f>
        <v/>
      </c>
      <c r="L1416" s="25" t="str">
        <f t="shared" si="280"/>
        <v/>
      </c>
      <c r="M1416" s="26" t="str">
        <f t="shared" si="288"/>
        <v/>
      </c>
      <c r="N1416" s="27" t="str">
        <f t="shared" si="289"/>
        <v/>
      </c>
      <c r="O1416" s="27" t="str">
        <f t="shared" si="281"/>
        <v/>
      </c>
      <c r="P1416" s="29" t="str">
        <f t="array" ref="P1416">IF(L1416="","",SMALL(IF(تكهين!$E$1:$E$10000=$D$4,ROW($1:$10000)),L1416))</f>
        <v/>
      </c>
    </row>
    <row r="1417" spans="2:16" ht="20.25">
      <c r="B1417" s="25" t="str">
        <f t="shared" si="290"/>
        <v/>
      </c>
      <c r="C1417" s="26" t="str">
        <f t="shared" si="282"/>
        <v/>
      </c>
      <c r="D1417" s="27" t="str">
        <f t="shared" si="283"/>
        <v/>
      </c>
      <c r="E1417" s="27" t="str">
        <f t="shared" si="284"/>
        <v/>
      </c>
      <c r="F1417" s="29" t="str">
        <f t="array" ref="F1417">IF(B1417="","",SMALL(IF(اضافه!$E$1:$E$10000=$D$4,ROW($1:$10000)),B1417))</f>
        <v/>
      </c>
      <c r="G1417" s="25" t="str">
        <f t="shared" si="279"/>
        <v/>
      </c>
      <c r="H1417" s="26" t="str">
        <f t="shared" si="285"/>
        <v/>
      </c>
      <c r="I1417" s="27" t="str">
        <f t="shared" si="286"/>
        <v/>
      </c>
      <c r="J1417" s="27" t="str">
        <f t="shared" si="287"/>
        <v/>
      </c>
      <c r="K1417" s="29" t="str">
        <f t="array" ref="K1417">IF(G1417="","",SMALL(IF(صرف!$E$1:$E$10000=$D$4,ROW($1:$10000)),G1417))</f>
        <v/>
      </c>
      <c r="L1417" s="25" t="str">
        <f t="shared" si="280"/>
        <v/>
      </c>
      <c r="M1417" s="26" t="str">
        <f t="shared" si="288"/>
        <v/>
      </c>
      <c r="N1417" s="27" t="str">
        <f t="shared" si="289"/>
        <v/>
      </c>
      <c r="O1417" s="27" t="str">
        <f t="shared" si="281"/>
        <v/>
      </c>
      <c r="P1417" s="29" t="str">
        <f t="array" ref="P1417">IF(L1417="","",SMALL(IF(تكهين!$E$1:$E$10000=$D$4,ROW($1:$10000)),L1417))</f>
        <v/>
      </c>
    </row>
    <row r="1418" spans="2:16" ht="20.25">
      <c r="B1418" s="25" t="str">
        <f t="shared" si="290"/>
        <v/>
      </c>
      <c r="C1418" s="26" t="str">
        <f t="shared" si="282"/>
        <v/>
      </c>
      <c r="D1418" s="27" t="str">
        <f t="shared" si="283"/>
        <v/>
      </c>
      <c r="E1418" s="27" t="str">
        <f t="shared" si="284"/>
        <v/>
      </c>
      <c r="F1418" s="29" t="str">
        <f t="array" ref="F1418">IF(B1418="","",SMALL(IF(اضافه!$E$1:$E$10000=$D$4,ROW($1:$10000)),B1418))</f>
        <v/>
      </c>
      <c r="G1418" s="25" t="str">
        <f t="shared" si="279"/>
        <v/>
      </c>
      <c r="H1418" s="26" t="str">
        <f t="shared" si="285"/>
        <v/>
      </c>
      <c r="I1418" s="27" t="str">
        <f t="shared" si="286"/>
        <v/>
      </c>
      <c r="J1418" s="27" t="str">
        <f t="shared" si="287"/>
        <v/>
      </c>
      <c r="K1418" s="29" t="str">
        <f t="array" ref="K1418">IF(G1418="","",SMALL(IF(صرف!$E$1:$E$10000=$D$4,ROW($1:$10000)),G1418))</f>
        <v/>
      </c>
      <c r="L1418" s="25" t="str">
        <f t="shared" si="280"/>
        <v/>
      </c>
      <c r="M1418" s="26" t="str">
        <f t="shared" si="288"/>
        <v/>
      </c>
      <c r="N1418" s="27" t="str">
        <f t="shared" si="289"/>
        <v/>
      </c>
      <c r="O1418" s="27" t="str">
        <f t="shared" si="281"/>
        <v/>
      </c>
      <c r="P1418" s="29" t="str">
        <f t="array" ref="P1418">IF(L1418="","",SMALL(IF(تكهين!$E$1:$E$10000=$D$4,ROW($1:$10000)),L1418))</f>
        <v/>
      </c>
    </row>
    <row r="1419" spans="2:16" ht="20.25">
      <c r="B1419" s="25" t="str">
        <f t="shared" si="290"/>
        <v/>
      </c>
      <c r="C1419" s="26" t="str">
        <f t="shared" si="282"/>
        <v/>
      </c>
      <c r="D1419" s="27" t="str">
        <f t="shared" si="283"/>
        <v/>
      </c>
      <c r="E1419" s="27" t="str">
        <f t="shared" si="284"/>
        <v/>
      </c>
      <c r="F1419" s="29" t="str">
        <f t="array" ref="F1419">IF(B1419="","",SMALL(IF(اضافه!$E$1:$E$10000=$D$4,ROW($1:$10000)),B1419))</f>
        <v/>
      </c>
      <c r="G1419" s="25" t="str">
        <f t="shared" si="279"/>
        <v/>
      </c>
      <c r="H1419" s="26" t="str">
        <f t="shared" si="285"/>
        <v/>
      </c>
      <c r="I1419" s="27" t="str">
        <f t="shared" si="286"/>
        <v/>
      </c>
      <c r="J1419" s="27" t="str">
        <f t="shared" si="287"/>
        <v/>
      </c>
      <c r="K1419" s="29" t="str">
        <f t="array" ref="K1419">IF(G1419="","",SMALL(IF(صرف!$E$1:$E$10000=$D$4,ROW($1:$10000)),G1419))</f>
        <v/>
      </c>
      <c r="L1419" s="25" t="str">
        <f t="shared" si="280"/>
        <v/>
      </c>
      <c r="M1419" s="26" t="str">
        <f t="shared" si="288"/>
        <v/>
      </c>
      <c r="N1419" s="27" t="str">
        <f t="shared" si="289"/>
        <v/>
      </c>
      <c r="O1419" s="27" t="str">
        <f t="shared" si="281"/>
        <v/>
      </c>
      <c r="P1419" s="29" t="str">
        <f t="array" ref="P1419">IF(L1419="","",SMALL(IF(تكهين!$E$1:$E$10000=$D$4,ROW($1:$10000)),L1419))</f>
        <v/>
      </c>
    </row>
    <row r="1420" spans="2:16" ht="20.25">
      <c r="B1420" s="25" t="str">
        <f t="shared" si="290"/>
        <v/>
      </c>
      <c r="C1420" s="26" t="str">
        <f t="shared" si="282"/>
        <v/>
      </c>
      <c r="D1420" s="27" t="str">
        <f t="shared" si="283"/>
        <v/>
      </c>
      <c r="E1420" s="27" t="str">
        <f t="shared" si="284"/>
        <v/>
      </c>
      <c r="F1420" s="29" t="str">
        <f t="array" ref="F1420">IF(B1420="","",SMALL(IF(اضافه!$E$1:$E$10000=$D$4,ROW($1:$10000)),B1420))</f>
        <v/>
      </c>
      <c r="G1420" s="25" t="str">
        <f t="shared" si="279"/>
        <v/>
      </c>
      <c r="H1420" s="26" t="str">
        <f t="shared" si="285"/>
        <v/>
      </c>
      <c r="I1420" s="27" t="str">
        <f t="shared" si="286"/>
        <v/>
      </c>
      <c r="J1420" s="27" t="str">
        <f t="shared" si="287"/>
        <v/>
      </c>
      <c r="K1420" s="29" t="str">
        <f t="array" ref="K1420">IF(G1420="","",SMALL(IF(صرف!$E$1:$E$10000=$D$4,ROW($1:$10000)),G1420))</f>
        <v/>
      </c>
      <c r="L1420" s="25" t="str">
        <f t="shared" si="280"/>
        <v/>
      </c>
      <c r="M1420" s="26" t="str">
        <f t="shared" si="288"/>
        <v/>
      </c>
      <c r="N1420" s="27" t="str">
        <f t="shared" si="289"/>
        <v/>
      </c>
      <c r="O1420" s="27" t="str">
        <f t="shared" si="281"/>
        <v/>
      </c>
      <c r="P1420" s="29" t="str">
        <f t="array" ref="P1420">IF(L1420="","",SMALL(IF(تكهين!$E$1:$E$10000=$D$4,ROW($1:$10000)),L1420))</f>
        <v/>
      </c>
    </row>
    <row r="1421" spans="2:16" ht="20.25">
      <c r="B1421" s="25" t="str">
        <f t="shared" si="290"/>
        <v/>
      </c>
      <c r="C1421" s="26" t="str">
        <f t="shared" si="282"/>
        <v/>
      </c>
      <c r="D1421" s="27" t="str">
        <f t="shared" si="283"/>
        <v/>
      </c>
      <c r="E1421" s="27" t="str">
        <f t="shared" si="284"/>
        <v/>
      </c>
      <c r="F1421" s="29" t="str">
        <f t="array" ref="F1421">IF(B1421="","",SMALL(IF(اضافه!$E$1:$E$10000=$D$4,ROW($1:$10000)),B1421))</f>
        <v/>
      </c>
      <c r="G1421" s="25" t="str">
        <f t="shared" ref="G1421:G1484" si="291">IF(G$11=0,"",IF(ROW($B1409)&gt;G$11,"",ROW($B1409)))</f>
        <v/>
      </c>
      <c r="H1421" s="26" t="str">
        <f t="shared" si="285"/>
        <v/>
      </c>
      <c r="I1421" s="27" t="str">
        <f t="shared" si="286"/>
        <v/>
      </c>
      <c r="J1421" s="27" t="str">
        <f t="shared" si="287"/>
        <v/>
      </c>
      <c r="K1421" s="29" t="str">
        <f t="array" ref="K1421">IF(G1421="","",SMALL(IF(صرف!$E$1:$E$10000=$D$4,ROW($1:$10000)),G1421))</f>
        <v/>
      </c>
      <c r="L1421" s="25" t="str">
        <f t="shared" ref="L1421:L1484" si="292">IF(L$11=0,"",IF(ROW($B1409)&gt;L$11,"",ROW($B1409)))</f>
        <v/>
      </c>
      <c r="M1421" s="26" t="str">
        <f t="shared" si="288"/>
        <v/>
      </c>
      <c r="N1421" s="27" t="str">
        <f t="shared" si="289"/>
        <v/>
      </c>
      <c r="O1421" s="27" t="str">
        <f t="shared" si="281"/>
        <v/>
      </c>
      <c r="P1421" s="29" t="str">
        <f t="array" ref="P1421">IF(L1421="","",SMALL(IF(تكهين!$E$1:$E$10000=$D$4,ROW($1:$10000)),L1421))</f>
        <v/>
      </c>
    </row>
    <row r="1422" spans="2:16" ht="20.25">
      <c r="B1422" s="25" t="str">
        <f t="shared" si="290"/>
        <v/>
      </c>
      <c r="C1422" s="26" t="str">
        <f t="shared" si="282"/>
        <v/>
      </c>
      <c r="D1422" s="27" t="str">
        <f t="shared" si="283"/>
        <v/>
      </c>
      <c r="E1422" s="27" t="str">
        <f t="shared" si="284"/>
        <v/>
      </c>
      <c r="F1422" s="29" t="str">
        <f t="array" ref="F1422">IF(B1422="","",SMALL(IF(اضافه!$E$1:$E$10000=$D$4,ROW($1:$10000)),B1422))</f>
        <v/>
      </c>
      <c r="G1422" s="25" t="str">
        <f t="shared" si="291"/>
        <v/>
      </c>
      <c r="H1422" s="26" t="str">
        <f t="shared" si="285"/>
        <v/>
      </c>
      <c r="I1422" s="27" t="str">
        <f t="shared" si="286"/>
        <v/>
      </c>
      <c r="J1422" s="27" t="str">
        <f t="shared" si="287"/>
        <v/>
      </c>
      <c r="K1422" s="29" t="str">
        <f t="array" ref="K1422">IF(G1422="","",SMALL(IF(صرف!$E$1:$E$10000=$D$4,ROW($1:$10000)),G1422))</f>
        <v/>
      </c>
      <c r="L1422" s="25" t="str">
        <f t="shared" si="292"/>
        <v/>
      </c>
      <c r="M1422" s="26" t="str">
        <f t="shared" si="288"/>
        <v/>
      </c>
      <c r="N1422" s="27" t="str">
        <f t="shared" si="289"/>
        <v/>
      </c>
      <c r="O1422" s="27" t="str">
        <f t="shared" si="281"/>
        <v/>
      </c>
      <c r="P1422" s="29" t="str">
        <f t="array" ref="P1422">IF(L1422="","",SMALL(IF(تكهين!$E$1:$E$10000=$D$4,ROW($1:$10000)),L1422))</f>
        <v/>
      </c>
    </row>
    <row r="1423" spans="2:16" ht="20.25">
      <c r="B1423" s="25" t="str">
        <f t="shared" si="290"/>
        <v/>
      </c>
      <c r="C1423" s="26" t="str">
        <f t="shared" si="282"/>
        <v/>
      </c>
      <c r="D1423" s="27" t="str">
        <f t="shared" si="283"/>
        <v/>
      </c>
      <c r="E1423" s="27" t="str">
        <f t="shared" si="284"/>
        <v/>
      </c>
      <c r="F1423" s="29" t="str">
        <f t="array" ref="F1423">IF(B1423="","",SMALL(IF(اضافه!$E$1:$E$10000=$D$4,ROW($1:$10000)),B1423))</f>
        <v/>
      </c>
      <c r="G1423" s="25" t="str">
        <f t="shared" si="291"/>
        <v/>
      </c>
      <c r="H1423" s="26" t="str">
        <f t="shared" si="285"/>
        <v/>
      </c>
      <c r="I1423" s="27" t="str">
        <f t="shared" si="286"/>
        <v/>
      </c>
      <c r="J1423" s="27" t="str">
        <f t="shared" si="287"/>
        <v/>
      </c>
      <c r="K1423" s="29" t="str">
        <f t="array" ref="K1423">IF(G1423="","",SMALL(IF(صرف!$E$1:$E$10000=$D$4,ROW($1:$10000)),G1423))</f>
        <v/>
      </c>
      <c r="L1423" s="25" t="str">
        <f t="shared" si="292"/>
        <v/>
      </c>
      <c r="M1423" s="26" t="str">
        <f t="shared" si="288"/>
        <v/>
      </c>
      <c r="N1423" s="27" t="str">
        <f t="shared" si="289"/>
        <v/>
      </c>
      <c r="O1423" s="27" t="str">
        <f t="shared" si="281"/>
        <v/>
      </c>
      <c r="P1423" s="29" t="str">
        <f t="array" ref="P1423">IF(L1423="","",SMALL(IF(تكهين!$E$1:$E$10000=$D$4,ROW($1:$10000)),L1423))</f>
        <v/>
      </c>
    </row>
    <row r="1424" spans="2:16" ht="20.25">
      <c r="B1424" s="25" t="str">
        <f t="shared" si="290"/>
        <v/>
      </c>
      <c r="C1424" s="26" t="str">
        <f t="shared" si="282"/>
        <v/>
      </c>
      <c r="D1424" s="27" t="str">
        <f t="shared" si="283"/>
        <v/>
      </c>
      <c r="E1424" s="27" t="str">
        <f t="shared" si="284"/>
        <v/>
      </c>
      <c r="F1424" s="29" t="str">
        <f t="array" ref="F1424">IF(B1424="","",SMALL(IF(اضافه!$E$1:$E$10000=$D$4,ROW($1:$10000)),B1424))</f>
        <v/>
      </c>
      <c r="G1424" s="25" t="str">
        <f t="shared" si="291"/>
        <v/>
      </c>
      <c r="H1424" s="26" t="str">
        <f t="shared" si="285"/>
        <v/>
      </c>
      <c r="I1424" s="27" t="str">
        <f t="shared" si="286"/>
        <v/>
      </c>
      <c r="J1424" s="27" t="str">
        <f t="shared" si="287"/>
        <v/>
      </c>
      <c r="K1424" s="29" t="str">
        <f t="array" ref="K1424">IF(G1424="","",SMALL(IF(صرف!$E$1:$E$10000=$D$4,ROW($1:$10000)),G1424))</f>
        <v/>
      </c>
      <c r="L1424" s="25" t="str">
        <f t="shared" si="292"/>
        <v/>
      </c>
      <c r="M1424" s="26" t="str">
        <f t="shared" si="288"/>
        <v/>
      </c>
      <c r="N1424" s="27" t="str">
        <f t="shared" si="289"/>
        <v/>
      </c>
      <c r="O1424" s="27" t="str">
        <f t="shared" si="281"/>
        <v/>
      </c>
      <c r="P1424" s="29" t="str">
        <f t="array" ref="P1424">IF(L1424="","",SMALL(IF(تكهين!$E$1:$E$10000=$D$4,ROW($1:$10000)),L1424))</f>
        <v/>
      </c>
    </row>
    <row r="1425" spans="2:16" ht="20.25">
      <c r="B1425" s="25" t="str">
        <f t="shared" si="290"/>
        <v/>
      </c>
      <c r="C1425" s="26" t="str">
        <f t="shared" si="282"/>
        <v/>
      </c>
      <c r="D1425" s="27" t="str">
        <f t="shared" si="283"/>
        <v/>
      </c>
      <c r="E1425" s="27" t="str">
        <f t="shared" si="284"/>
        <v/>
      </c>
      <c r="F1425" s="29" t="str">
        <f t="array" ref="F1425">IF(B1425="","",SMALL(IF(اضافه!$E$1:$E$10000=$D$4,ROW($1:$10000)),B1425))</f>
        <v/>
      </c>
      <c r="G1425" s="25" t="str">
        <f t="shared" si="291"/>
        <v/>
      </c>
      <c r="H1425" s="26" t="str">
        <f t="shared" si="285"/>
        <v/>
      </c>
      <c r="I1425" s="27" t="str">
        <f t="shared" si="286"/>
        <v/>
      </c>
      <c r="J1425" s="27" t="str">
        <f t="shared" si="287"/>
        <v/>
      </c>
      <c r="K1425" s="29" t="str">
        <f t="array" ref="K1425">IF(G1425="","",SMALL(IF(صرف!$E$1:$E$10000=$D$4,ROW($1:$10000)),G1425))</f>
        <v/>
      </c>
      <c r="L1425" s="25" t="str">
        <f t="shared" si="292"/>
        <v/>
      </c>
      <c r="M1425" s="26" t="str">
        <f t="shared" si="288"/>
        <v/>
      </c>
      <c r="N1425" s="27" t="str">
        <f t="shared" si="289"/>
        <v/>
      </c>
      <c r="O1425" s="27" t="str">
        <f t="shared" si="281"/>
        <v/>
      </c>
      <c r="P1425" s="29" t="str">
        <f t="array" ref="P1425">IF(L1425="","",SMALL(IF(تكهين!$E$1:$E$10000=$D$4,ROW($1:$10000)),L1425))</f>
        <v/>
      </c>
    </row>
    <row r="1426" spans="2:16" ht="20.25">
      <c r="B1426" s="25" t="str">
        <f t="shared" si="290"/>
        <v/>
      </c>
      <c r="C1426" s="26" t="str">
        <f t="shared" si="282"/>
        <v/>
      </c>
      <c r="D1426" s="27" t="str">
        <f t="shared" si="283"/>
        <v/>
      </c>
      <c r="E1426" s="27" t="str">
        <f t="shared" si="284"/>
        <v/>
      </c>
      <c r="F1426" s="29" t="str">
        <f t="array" ref="F1426">IF(B1426="","",SMALL(IF(اضافه!$E$1:$E$10000=$D$4,ROW($1:$10000)),B1426))</f>
        <v/>
      </c>
      <c r="G1426" s="25" t="str">
        <f t="shared" si="291"/>
        <v/>
      </c>
      <c r="H1426" s="26" t="str">
        <f t="shared" si="285"/>
        <v/>
      </c>
      <c r="I1426" s="27" t="str">
        <f t="shared" si="286"/>
        <v/>
      </c>
      <c r="J1426" s="27" t="str">
        <f t="shared" si="287"/>
        <v/>
      </c>
      <c r="K1426" s="29" t="str">
        <f t="array" ref="K1426">IF(G1426="","",SMALL(IF(صرف!$E$1:$E$10000=$D$4,ROW($1:$10000)),G1426))</f>
        <v/>
      </c>
      <c r="L1426" s="25" t="str">
        <f t="shared" si="292"/>
        <v/>
      </c>
      <c r="M1426" s="26" t="str">
        <f t="shared" si="288"/>
        <v/>
      </c>
      <c r="N1426" s="27" t="str">
        <f t="shared" si="289"/>
        <v/>
      </c>
      <c r="O1426" s="27" t="str">
        <f t="shared" si="281"/>
        <v/>
      </c>
      <c r="P1426" s="29" t="str">
        <f t="array" ref="P1426">IF(L1426="","",SMALL(IF(تكهين!$E$1:$E$10000=$D$4,ROW($1:$10000)),L1426))</f>
        <v/>
      </c>
    </row>
    <row r="1427" spans="2:16" ht="20.25">
      <c r="B1427" s="25" t="str">
        <f t="shared" si="290"/>
        <v/>
      </c>
      <c r="C1427" s="26" t="str">
        <f t="shared" si="282"/>
        <v/>
      </c>
      <c r="D1427" s="27" t="str">
        <f t="shared" si="283"/>
        <v/>
      </c>
      <c r="E1427" s="27" t="str">
        <f t="shared" si="284"/>
        <v/>
      </c>
      <c r="F1427" s="29" t="str">
        <f t="array" ref="F1427">IF(B1427="","",SMALL(IF(اضافه!$E$1:$E$10000=$D$4,ROW($1:$10000)),B1427))</f>
        <v/>
      </c>
      <c r="G1427" s="25" t="str">
        <f t="shared" si="291"/>
        <v/>
      </c>
      <c r="H1427" s="26" t="str">
        <f t="shared" si="285"/>
        <v/>
      </c>
      <c r="I1427" s="27" t="str">
        <f t="shared" si="286"/>
        <v/>
      </c>
      <c r="J1427" s="27" t="str">
        <f t="shared" si="287"/>
        <v/>
      </c>
      <c r="K1427" s="29" t="str">
        <f t="array" ref="K1427">IF(G1427="","",SMALL(IF(صرف!$E$1:$E$10000=$D$4,ROW($1:$10000)),G1427))</f>
        <v/>
      </c>
      <c r="L1427" s="25" t="str">
        <f t="shared" si="292"/>
        <v/>
      </c>
      <c r="M1427" s="26" t="str">
        <f t="shared" si="288"/>
        <v/>
      </c>
      <c r="N1427" s="27" t="str">
        <f t="shared" si="289"/>
        <v/>
      </c>
      <c r="O1427" s="27" t="str">
        <f t="shared" si="281"/>
        <v/>
      </c>
      <c r="P1427" s="29" t="str">
        <f t="array" ref="P1427">IF(L1427="","",SMALL(IF(تكهين!$E$1:$E$10000=$D$4,ROW($1:$10000)),L1427))</f>
        <v/>
      </c>
    </row>
    <row r="1428" spans="2:16" ht="20.25">
      <c r="B1428" s="25" t="str">
        <f t="shared" si="290"/>
        <v/>
      </c>
      <c r="C1428" s="26" t="str">
        <f t="shared" si="282"/>
        <v/>
      </c>
      <c r="D1428" s="27" t="str">
        <f t="shared" si="283"/>
        <v/>
      </c>
      <c r="E1428" s="27" t="str">
        <f t="shared" si="284"/>
        <v/>
      </c>
      <c r="F1428" s="29" t="str">
        <f t="array" ref="F1428">IF(B1428="","",SMALL(IF(اضافه!$E$1:$E$10000=$D$4,ROW($1:$10000)),B1428))</f>
        <v/>
      </c>
      <c r="G1428" s="25" t="str">
        <f t="shared" si="291"/>
        <v/>
      </c>
      <c r="H1428" s="26" t="str">
        <f t="shared" si="285"/>
        <v/>
      </c>
      <c r="I1428" s="27" t="str">
        <f t="shared" si="286"/>
        <v/>
      </c>
      <c r="J1428" s="27" t="str">
        <f t="shared" si="287"/>
        <v/>
      </c>
      <c r="K1428" s="29" t="str">
        <f t="array" ref="K1428">IF(G1428="","",SMALL(IF(صرف!$E$1:$E$10000=$D$4,ROW($1:$10000)),G1428))</f>
        <v/>
      </c>
      <c r="L1428" s="25" t="str">
        <f t="shared" si="292"/>
        <v/>
      </c>
      <c r="M1428" s="26" t="str">
        <f t="shared" si="288"/>
        <v/>
      </c>
      <c r="N1428" s="27" t="str">
        <f t="shared" si="289"/>
        <v/>
      </c>
      <c r="O1428" s="27" t="str">
        <f t="shared" si="281"/>
        <v/>
      </c>
      <c r="P1428" s="29" t="str">
        <f t="array" ref="P1428">IF(L1428="","",SMALL(IF(تكهين!$E$1:$E$10000=$D$4,ROW($1:$10000)),L1428))</f>
        <v/>
      </c>
    </row>
    <row r="1429" spans="2:16" ht="20.25">
      <c r="B1429" s="25" t="str">
        <f t="shared" si="290"/>
        <v/>
      </c>
      <c r="C1429" s="26" t="str">
        <f t="shared" si="282"/>
        <v/>
      </c>
      <c r="D1429" s="27" t="str">
        <f t="shared" si="283"/>
        <v/>
      </c>
      <c r="E1429" s="27" t="str">
        <f t="shared" si="284"/>
        <v/>
      </c>
      <c r="F1429" s="29" t="str">
        <f t="array" ref="F1429">IF(B1429="","",SMALL(IF(اضافه!$E$1:$E$10000=$D$4,ROW($1:$10000)),B1429))</f>
        <v/>
      </c>
      <c r="G1429" s="25" t="str">
        <f t="shared" si="291"/>
        <v/>
      </c>
      <c r="H1429" s="26" t="str">
        <f t="shared" si="285"/>
        <v/>
      </c>
      <c r="I1429" s="27" t="str">
        <f t="shared" si="286"/>
        <v/>
      </c>
      <c r="J1429" s="27" t="str">
        <f t="shared" si="287"/>
        <v/>
      </c>
      <c r="K1429" s="29" t="str">
        <f t="array" ref="K1429">IF(G1429="","",SMALL(IF(صرف!$E$1:$E$10000=$D$4,ROW($1:$10000)),G1429))</f>
        <v/>
      </c>
      <c r="L1429" s="25" t="str">
        <f t="shared" si="292"/>
        <v/>
      </c>
      <c r="M1429" s="26" t="str">
        <f t="shared" si="288"/>
        <v/>
      </c>
      <c r="N1429" s="27" t="str">
        <f t="shared" si="289"/>
        <v/>
      </c>
      <c r="O1429" s="27" t="str">
        <f t="shared" si="281"/>
        <v/>
      </c>
      <c r="P1429" s="29" t="str">
        <f t="array" ref="P1429">IF(L1429="","",SMALL(IF(تكهين!$E$1:$E$10000=$D$4,ROW($1:$10000)),L1429))</f>
        <v/>
      </c>
    </row>
    <row r="1430" spans="2:16" ht="20.25">
      <c r="B1430" s="25" t="str">
        <f t="shared" si="290"/>
        <v/>
      </c>
      <c r="C1430" s="26" t="str">
        <f t="shared" si="282"/>
        <v/>
      </c>
      <c r="D1430" s="27" t="str">
        <f t="shared" si="283"/>
        <v/>
      </c>
      <c r="E1430" s="27" t="str">
        <f t="shared" si="284"/>
        <v/>
      </c>
      <c r="F1430" s="29" t="str">
        <f t="array" ref="F1430">IF(B1430="","",SMALL(IF(اضافه!$E$1:$E$10000=$D$4,ROW($1:$10000)),B1430))</f>
        <v/>
      </c>
      <c r="G1430" s="25" t="str">
        <f t="shared" si="291"/>
        <v/>
      </c>
      <c r="H1430" s="26" t="str">
        <f t="shared" si="285"/>
        <v/>
      </c>
      <c r="I1430" s="27" t="str">
        <f t="shared" si="286"/>
        <v/>
      </c>
      <c r="J1430" s="27" t="str">
        <f t="shared" si="287"/>
        <v/>
      </c>
      <c r="K1430" s="29" t="str">
        <f t="array" ref="K1430">IF(G1430="","",SMALL(IF(صرف!$E$1:$E$10000=$D$4,ROW($1:$10000)),G1430))</f>
        <v/>
      </c>
      <c r="L1430" s="25" t="str">
        <f t="shared" si="292"/>
        <v/>
      </c>
      <c r="M1430" s="26" t="str">
        <f t="shared" si="288"/>
        <v/>
      </c>
      <c r="N1430" s="27" t="str">
        <f t="shared" si="289"/>
        <v/>
      </c>
      <c r="O1430" s="27" t="str">
        <f t="shared" si="281"/>
        <v/>
      </c>
      <c r="P1430" s="29" t="str">
        <f t="array" ref="P1430">IF(L1430="","",SMALL(IF(تكهين!$E$1:$E$10000=$D$4,ROW($1:$10000)),L1430))</f>
        <v/>
      </c>
    </row>
    <row r="1431" spans="2:16" ht="20.25">
      <c r="B1431" s="25" t="str">
        <f t="shared" si="290"/>
        <v/>
      </c>
      <c r="C1431" s="26" t="str">
        <f t="shared" si="282"/>
        <v/>
      </c>
      <c r="D1431" s="27" t="str">
        <f t="shared" si="283"/>
        <v/>
      </c>
      <c r="E1431" s="27" t="str">
        <f t="shared" si="284"/>
        <v/>
      </c>
      <c r="F1431" s="29" t="str">
        <f t="array" ref="F1431">IF(B1431="","",SMALL(IF(اضافه!$E$1:$E$10000=$D$4,ROW($1:$10000)),B1431))</f>
        <v/>
      </c>
      <c r="G1431" s="25" t="str">
        <f t="shared" si="291"/>
        <v/>
      </c>
      <c r="H1431" s="26" t="str">
        <f t="shared" si="285"/>
        <v/>
      </c>
      <c r="I1431" s="27" t="str">
        <f t="shared" si="286"/>
        <v/>
      </c>
      <c r="J1431" s="27" t="str">
        <f t="shared" si="287"/>
        <v/>
      </c>
      <c r="K1431" s="29" t="str">
        <f t="array" ref="K1431">IF(G1431="","",SMALL(IF(صرف!$E$1:$E$10000=$D$4,ROW($1:$10000)),G1431))</f>
        <v/>
      </c>
      <c r="L1431" s="25" t="str">
        <f t="shared" si="292"/>
        <v/>
      </c>
      <c r="M1431" s="26" t="str">
        <f t="shared" si="288"/>
        <v/>
      </c>
      <c r="N1431" s="27" t="str">
        <f t="shared" si="289"/>
        <v/>
      </c>
      <c r="O1431" s="27" t="str">
        <f t="shared" si="281"/>
        <v/>
      </c>
      <c r="P1431" s="29" t="str">
        <f t="array" ref="P1431">IF(L1431="","",SMALL(IF(تكهين!$E$1:$E$10000=$D$4,ROW($1:$10000)),L1431))</f>
        <v/>
      </c>
    </row>
    <row r="1432" spans="2:16" ht="20.25">
      <c r="B1432" s="25" t="str">
        <f t="shared" si="290"/>
        <v/>
      </c>
      <c r="C1432" s="26" t="str">
        <f t="shared" si="282"/>
        <v/>
      </c>
      <c r="D1432" s="27" t="str">
        <f t="shared" si="283"/>
        <v/>
      </c>
      <c r="E1432" s="27" t="str">
        <f t="shared" si="284"/>
        <v/>
      </c>
      <c r="F1432" s="29" t="str">
        <f t="array" ref="F1432">IF(B1432="","",SMALL(IF(اضافه!$E$1:$E$10000=$D$4,ROW($1:$10000)),B1432))</f>
        <v/>
      </c>
      <c r="G1432" s="25" t="str">
        <f t="shared" si="291"/>
        <v/>
      </c>
      <c r="H1432" s="26" t="str">
        <f t="shared" si="285"/>
        <v/>
      </c>
      <c r="I1432" s="27" t="str">
        <f t="shared" si="286"/>
        <v/>
      </c>
      <c r="J1432" s="27" t="str">
        <f t="shared" si="287"/>
        <v/>
      </c>
      <c r="K1432" s="29" t="str">
        <f t="array" ref="K1432">IF(G1432="","",SMALL(IF(صرف!$E$1:$E$10000=$D$4,ROW($1:$10000)),G1432))</f>
        <v/>
      </c>
      <c r="L1432" s="25" t="str">
        <f t="shared" si="292"/>
        <v/>
      </c>
      <c r="M1432" s="26" t="str">
        <f t="shared" si="288"/>
        <v/>
      </c>
      <c r="N1432" s="27" t="str">
        <f t="shared" si="289"/>
        <v/>
      </c>
      <c r="O1432" s="27" t="str">
        <f t="shared" si="281"/>
        <v/>
      </c>
      <c r="P1432" s="29" t="str">
        <f t="array" ref="P1432">IF(L1432="","",SMALL(IF(تكهين!$E$1:$E$10000=$D$4,ROW($1:$10000)),L1432))</f>
        <v/>
      </c>
    </row>
    <row r="1433" spans="2:16" ht="20.25">
      <c r="B1433" s="25" t="str">
        <f t="shared" si="290"/>
        <v/>
      </c>
      <c r="C1433" s="26" t="str">
        <f t="shared" si="282"/>
        <v/>
      </c>
      <c r="D1433" s="27" t="str">
        <f t="shared" si="283"/>
        <v/>
      </c>
      <c r="E1433" s="27" t="str">
        <f t="shared" si="284"/>
        <v/>
      </c>
      <c r="F1433" s="29" t="str">
        <f t="array" ref="F1433">IF(B1433="","",SMALL(IF(اضافه!$E$1:$E$10000=$D$4,ROW($1:$10000)),B1433))</f>
        <v/>
      </c>
      <c r="G1433" s="25" t="str">
        <f t="shared" si="291"/>
        <v/>
      </c>
      <c r="H1433" s="26" t="str">
        <f t="shared" si="285"/>
        <v/>
      </c>
      <c r="I1433" s="27" t="str">
        <f t="shared" si="286"/>
        <v/>
      </c>
      <c r="J1433" s="27" t="str">
        <f t="shared" si="287"/>
        <v/>
      </c>
      <c r="K1433" s="29" t="str">
        <f t="array" ref="K1433">IF(G1433="","",SMALL(IF(صرف!$E$1:$E$10000=$D$4,ROW($1:$10000)),G1433))</f>
        <v/>
      </c>
      <c r="L1433" s="25" t="str">
        <f t="shared" si="292"/>
        <v/>
      </c>
      <c r="M1433" s="26" t="str">
        <f t="shared" si="288"/>
        <v/>
      </c>
      <c r="N1433" s="27" t="str">
        <f t="shared" si="289"/>
        <v/>
      </c>
      <c r="O1433" s="27" t="str">
        <f t="shared" si="281"/>
        <v/>
      </c>
      <c r="P1433" s="29" t="str">
        <f t="array" ref="P1433">IF(L1433="","",SMALL(IF(تكهين!$E$1:$E$10000=$D$4,ROW($1:$10000)),L1433))</f>
        <v/>
      </c>
    </row>
    <row r="1434" spans="2:16" ht="20.25">
      <c r="B1434" s="25" t="str">
        <f t="shared" si="290"/>
        <v/>
      </c>
      <c r="C1434" s="26" t="str">
        <f t="shared" si="282"/>
        <v/>
      </c>
      <c r="D1434" s="27" t="str">
        <f t="shared" si="283"/>
        <v/>
      </c>
      <c r="E1434" s="27" t="str">
        <f t="shared" si="284"/>
        <v/>
      </c>
      <c r="F1434" s="29" t="str">
        <f t="array" ref="F1434">IF(B1434="","",SMALL(IF(اضافه!$E$1:$E$10000=$D$4,ROW($1:$10000)),B1434))</f>
        <v/>
      </c>
      <c r="G1434" s="25" t="str">
        <f t="shared" si="291"/>
        <v/>
      </c>
      <c r="H1434" s="26" t="str">
        <f t="shared" si="285"/>
        <v/>
      </c>
      <c r="I1434" s="27" t="str">
        <f t="shared" si="286"/>
        <v/>
      </c>
      <c r="J1434" s="27" t="str">
        <f t="shared" si="287"/>
        <v/>
      </c>
      <c r="K1434" s="29" t="str">
        <f t="array" ref="K1434">IF(G1434="","",SMALL(IF(صرف!$E$1:$E$10000=$D$4,ROW($1:$10000)),G1434))</f>
        <v/>
      </c>
      <c r="L1434" s="25" t="str">
        <f t="shared" si="292"/>
        <v/>
      </c>
      <c r="M1434" s="26" t="str">
        <f t="shared" si="288"/>
        <v/>
      </c>
      <c r="N1434" s="27" t="str">
        <f t="shared" si="289"/>
        <v/>
      </c>
      <c r="O1434" s="27" t="str">
        <f t="shared" si="281"/>
        <v/>
      </c>
      <c r="P1434" s="29" t="str">
        <f t="array" ref="P1434">IF(L1434="","",SMALL(IF(تكهين!$E$1:$E$10000=$D$4,ROW($1:$10000)),L1434))</f>
        <v/>
      </c>
    </row>
    <row r="1435" spans="2:16" ht="20.25">
      <c r="B1435" s="25" t="str">
        <f t="shared" si="290"/>
        <v/>
      </c>
      <c r="C1435" s="26" t="str">
        <f t="shared" si="282"/>
        <v/>
      </c>
      <c r="D1435" s="27" t="str">
        <f t="shared" si="283"/>
        <v/>
      </c>
      <c r="E1435" s="27" t="str">
        <f t="shared" si="284"/>
        <v/>
      </c>
      <c r="F1435" s="29" t="str">
        <f t="array" ref="F1435">IF(B1435="","",SMALL(IF(اضافه!$E$1:$E$10000=$D$4,ROW($1:$10000)),B1435))</f>
        <v/>
      </c>
      <c r="G1435" s="25" t="str">
        <f t="shared" si="291"/>
        <v/>
      </c>
      <c r="H1435" s="26" t="str">
        <f t="shared" si="285"/>
        <v/>
      </c>
      <c r="I1435" s="27" t="str">
        <f t="shared" si="286"/>
        <v/>
      </c>
      <c r="J1435" s="27" t="str">
        <f t="shared" si="287"/>
        <v/>
      </c>
      <c r="K1435" s="29" t="str">
        <f t="array" ref="K1435">IF(G1435="","",SMALL(IF(صرف!$E$1:$E$10000=$D$4,ROW($1:$10000)),G1435))</f>
        <v/>
      </c>
      <c r="L1435" s="25" t="str">
        <f t="shared" si="292"/>
        <v/>
      </c>
      <c r="M1435" s="26" t="str">
        <f t="shared" si="288"/>
        <v/>
      </c>
      <c r="N1435" s="27" t="str">
        <f t="shared" si="289"/>
        <v/>
      </c>
      <c r="O1435" s="27" t="str">
        <f t="shared" si="281"/>
        <v/>
      </c>
      <c r="P1435" s="29" t="str">
        <f t="array" ref="P1435">IF(L1435="","",SMALL(IF(تكهين!$E$1:$E$10000=$D$4,ROW($1:$10000)),L1435))</f>
        <v/>
      </c>
    </row>
    <row r="1436" spans="2:16" ht="20.25">
      <c r="B1436" s="25" t="str">
        <f t="shared" si="290"/>
        <v/>
      </c>
      <c r="C1436" s="26" t="str">
        <f t="shared" si="282"/>
        <v/>
      </c>
      <c r="D1436" s="27" t="str">
        <f t="shared" si="283"/>
        <v/>
      </c>
      <c r="E1436" s="27" t="str">
        <f t="shared" si="284"/>
        <v/>
      </c>
      <c r="F1436" s="29" t="str">
        <f t="array" ref="F1436">IF(B1436="","",SMALL(IF(اضافه!$E$1:$E$10000=$D$4,ROW($1:$10000)),B1436))</f>
        <v/>
      </c>
      <c r="G1436" s="25" t="str">
        <f t="shared" si="291"/>
        <v/>
      </c>
      <c r="H1436" s="26" t="str">
        <f t="shared" si="285"/>
        <v/>
      </c>
      <c r="I1436" s="27" t="str">
        <f t="shared" si="286"/>
        <v/>
      </c>
      <c r="J1436" s="27" t="str">
        <f t="shared" si="287"/>
        <v/>
      </c>
      <c r="K1436" s="29" t="str">
        <f t="array" ref="K1436">IF(G1436="","",SMALL(IF(صرف!$E$1:$E$10000=$D$4,ROW($1:$10000)),G1436))</f>
        <v/>
      </c>
      <c r="L1436" s="25" t="str">
        <f t="shared" si="292"/>
        <v/>
      </c>
      <c r="M1436" s="26" t="str">
        <f t="shared" si="288"/>
        <v/>
      </c>
      <c r="N1436" s="27" t="str">
        <f t="shared" si="289"/>
        <v/>
      </c>
      <c r="O1436" s="27" t="str">
        <f t="shared" si="281"/>
        <v/>
      </c>
      <c r="P1436" s="29" t="str">
        <f t="array" ref="P1436">IF(L1436="","",SMALL(IF(تكهين!$E$1:$E$10000=$D$4,ROW($1:$10000)),L1436))</f>
        <v/>
      </c>
    </row>
    <row r="1437" spans="2:16" ht="20.25">
      <c r="B1437" s="25" t="str">
        <f t="shared" si="290"/>
        <v/>
      </c>
      <c r="C1437" s="26" t="str">
        <f t="shared" si="282"/>
        <v/>
      </c>
      <c r="D1437" s="27" t="str">
        <f t="shared" si="283"/>
        <v/>
      </c>
      <c r="E1437" s="27" t="str">
        <f t="shared" si="284"/>
        <v/>
      </c>
      <c r="F1437" s="29" t="str">
        <f t="array" ref="F1437">IF(B1437="","",SMALL(IF(اضافه!$E$1:$E$10000=$D$4,ROW($1:$10000)),B1437))</f>
        <v/>
      </c>
      <c r="G1437" s="25" t="str">
        <f t="shared" si="291"/>
        <v/>
      </c>
      <c r="H1437" s="26" t="str">
        <f t="shared" si="285"/>
        <v/>
      </c>
      <c r="I1437" s="27" t="str">
        <f t="shared" si="286"/>
        <v/>
      </c>
      <c r="J1437" s="27" t="str">
        <f t="shared" si="287"/>
        <v/>
      </c>
      <c r="K1437" s="29" t="str">
        <f t="array" ref="K1437">IF(G1437="","",SMALL(IF(صرف!$E$1:$E$10000=$D$4,ROW($1:$10000)),G1437))</f>
        <v/>
      </c>
      <c r="L1437" s="25" t="str">
        <f t="shared" si="292"/>
        <v/>
      </c>
      <c r="M1437" s="26" t="str">
        <f t="shared" si="288"/>
        <v/>
      </c>
      <c r="N1437" s="27" t="str">
        <f t="shared" si="289"/>
        <v/>
      </c>
      <c r="O1437" s="27" t="str">
        <f t="shared" si="281"/>
        <v/>
      </c>
      <c r="P1437" s="29" t="str">
        <f t="array" ref="P1437">IF(L1437="","",SMALL(IF(تكهين!$E$1:$E$10000=$D$4,ROW($1:$10000)),L1437))</f>
        <v/>
      </c>
    </row>
    <row r="1438" spans="2:16" ht="20.25">
      <c r="B1438" s="25" t="str">
        <f t="shared" si="290"/>
        <v/>
      </c>
      <c r="C1438" s="26" t="str">
        <f t="shared" si="282"/>
        <v/>
      </c>
      <c r="D1438" s="27" t="str">
        <f t="shared" si="283"/>
        <v/>
      </c>
      <c r="E1438" s="27" t="str">
        <f t="shared" si="284"/>
        <v/>
      </c>
      <c r="F1438" s="29" t="str">
        <f t="array" ref="F1438">IF(B1438="","",SMALL(IF(اضافه!$E$1:$E$10000=$D$4,ROW($1:$10000)),B1438))</f>
        <v/>
      </c>
      <c r="G1438" s="25" t="str">
        <f t="shared" si="291"/>
        <v/>
      </c>
      <c r="H1438" s="26" t="str">
        <f t="shared" si="285"/>
        <v/>
      </c>
      <c r="I1438" s="27" t="str">
        <f t="shared" si="286"/>
        <v/>
      </c>
      <c r="J1438" s="27" t="str">
        <f t="shared" si="287"/>
        <v/>
      </c>
      <c r="K1438" s="29" t="str">
        <f t="array" ref="K1438">IF(G1438="","",SMALL(IF(صرف!$E$1:$E$10000=$D$4,ROW($1:$10000)),G1438))</f>
        <v/>
      </c>
      <c r="L1438" s="25" t="str">
        <f t="shared" si="292"/>
        <v/>
      </c>
      <c r="M1438" s="26" t="str">
        <f t="shared" si="288"/>
        <v/>
      </c>
      <c r="N1438" s="27" t="str">
        <f t="shared" si="289"/>
        <v/>
      </c>
      <c r="O1438" s="27" t="str">
        <f t="shared" si="281"/>
        <v/>
      </c>
      <c r="P1438" s="29" t="str">
        <f t="array" ref="P1438">IF(L1438="","",SMALL(IF(تكهين!$E$1:$E$10000=$D$4,ROW($1:$10000)),L1438))</f>
        <v/>
      </c>
    </row>
    <row r="1439" spans="2:16" ht="20.25">
      <c r="B1439" s="25" t="str">
        <f t="shared" si="290"/>
        <v/>
      </c>
      <c r="C1439" s="26" t="str">
        <f t="shared" si="282"/>
        <v/>
      </c>
      <c r="D1439" s="27" t="str">
        <f t="shared" si="283"/>
        <v/>
      </c>
      <c r="E1439" s="27" t="str">
        <f t="shared" si="284"/>
        <v/>
      </c>
      <c r="F1439" s="29" t="str">
        <f t="array" ref="F1439">IF(B1439="","",SMALL(IF(اضافه!$E$1:$E$10000=$D$4,ROW($1:$10000)),B1439))</f>
        <v/>
      </c>
      <c r="G1439" s="25" t="str">
        <f t="shared" si="291"/>
        <v/>
      </c>
      <c r="H1439" s="26" t="str">
        <f t="shared" si="285"/>
        <v/>
      </c>
      <c r="I1439" s="27" t="str">
        <f t="shared" si="286"/>
        <v/>
      </c>
      <c r="J1439" s="27" t="str">
        <f t="shared" si="287"/>
        <v/>
      </c>
      <c r="K1439" s="29" t="str">
        <f t="array" ref="K1439">IF(G1439="","",SMALL(IF(صرف!$E$1:$E$10000=$D$4,ROW($1:$10000)),G1439))</f>
        <v/>
      </c>
      <c r="L1439" s="25" t="str">
        <f t="shared" si="292"/>
        <v/>
      </c>
      <c r="M1439" s="26" t="str">
        <f t="shared" si="288"/>
        <v/>
      </c>
      <c r="N1439" s="27" t="str">
        <f t="shared" si="289"/>
        <v/>
      </c>
      <c r="O1439" s="27" t="str">
        <f t="shared" si="281"/>
        <v/>
      </c>
      <c r="P1439" s="29" t="str">
        <f t="array" ref="P1439">IF(L1439="","",SMALL(IF(تكهين!$E$1:$E$10000=$D$4,ROW($1:$10000)),L1439))</f>
        <v/>
      </c>
    </row>
    <row r="1440" spans="2:16" ht="20.25">
      <c r="B1440" s="25" t="str">
        <f t="shared" si="290"/>
        <v/>
      </c>
      <c r="C1440" s="26" t="str">
        <f t="shared" si="282"/>
        <v/>
      </c>
      <c r="D1440" s="27" t="str">
        <f t="shared" si="283"/>
        <v/>
      </c>
      <c r="E1440" s="27" t="str">
        <f t="shared" si="284"/>
        <v/>
      </c>
      <c r="F1440" s="29" t="str">
        <f t="array" ref="F1440">IF(B1440="","",SMALL(IF(اضافه!$E$1:$E$10000=$D$4,ROW($1:$10000)),B1440))</f>
        <v/>
      </c>
      <c r="G1440" s="25" t="str">
        <f t="shared" si="291"/>
        <v/>
      </c>
      <c r="H1440" s="26" t="str">
        <f t="shared" si="285"/>
        <v/>
      </c>
      <c r="I1440" s="27" t="str">
        <f t="shared" si="286"/>
        <v/>
      </c>
      <c r="J1440" s="27" t="str">
        <f t="shared" si="287"/>
        <v/>
      </c>
      <c r="K1440" s="29" t="str">
        <f t="array" ref="K1440">IF(G1440="","",SMALL(IF(صرف!$E$1:$E$10000=$D$4,ROW($1:$10000)),G1440))</f>
        <v/>
      </c>
      <c r="L1440" s="25" t="str">
        <f t="shared" si="292"/>
        <v/>
      </c>
      <c r="M1440" s="26" t="str">
        <f t="shared" si="288"/>
        <v/>
      </c>
      <c r="N1440" s="27" t="str">
        <f t="shared" si="289"/>
        <v/>
      </c>
      <c r="O1440" s="27" t="str">
        <f t="shared" si="281"/>
        <v/>
      </c>
      <c r="P1440" s="29" t="str">
        <f t="array" ref="P1440">IF(L1440="","",SMALL(IF(تكهين!$E$1:$E$10000=$D$4,ROW($1:$10000)),L1440))</f>
        <v/>
      </c>
    </row>
    <row r="1441" spans="2:16" ht="20.25">
      <c r="B1441" s="25" t="str">
        <f t="shared" si="290"/>
        <v/>
      </c>
      <c r="C1441" s="26" t="str">
        <f t="shared" si="282"/>
        <v/>
      </c>
      <c r="D1441" s="27" t="str">
        <f t="shared" si="283"/>
        <v/>
      </c>
      <c r="E1441" s="27" t="str">
        <f t="shared" si="284"/>
        <v/>
      </c>
      <c r="F1441" s="29" t="str">
        <f t="array" ref="F1441">IF(B1441="","",SMALL(IF(اضافه!$E$1:$E$10000=$D$4,ROW($1:$10000)),B1441))</f>
        <v/>
      </c>
      <c r="G1441" s="25" t="str">
        <f t="shared" si="291"/>
        <v/>
      </c>
      <c r="H1441" s="26" t="str">
        <f t="shared" si="285"/>
        <v/>
      </c>
      <c r="I1441" s="27" t="str">
        <f t="shared" si="286"/>
        <v/>
      </c>
      <c r="J1441" s="27" t="str">
        <f t="shared" si="287"/>
        <v/>
      </c>
      <c r="K1441" s="29" t="str">
        <f t="array" ref="K1441">IF(G1441="","",SMALL(IF(صرف!$E$1:$E$10000=$D$4,ROW($1:$10000)),G1441))</f>
        <v/>
      </c>
      <c r="L1441" s="25" t="str">
        <f t="shared" si="292"/>
        <v/>
      </c>
      <c r="M1441" s="26" t="str">
        <f t="shared" si="288"/>
        <v/>
      </c>
      <c r="N1441" s="27" t="str">
        <f t="shared" si="289"/>
        <v/>
      </c>
      <c r="O1441" s="27" t="str">
        <f t="shared" si="281"/>
        <v/>
      </c>
      <c r="P1441" s="29" t="str">
        <f t="array" ref="P1441">IF(L1441="","",SMALL(IF(تكهين!$E$1:$E$10000=$D$4,ROW($1:$10000)),L1441))</f>
        <v/>
      </c>
    </row>
    <row r="1442" spans="2:16" ht="20.25">
      <c r="B1442" s="25" t="str">
        <f t="shared" si="290"/>
        <v/>
      </c>
      <c r="C1442" s="26" t="str">
        <f t="shared" si="282"/>
        <v/>
      </c>
      <c r="D1442" s="27" t="str">
        <f t="shared" si="283"/>
        <v/>
      </c>
      <c r="E1442" s="27" t="str">
        <f t="shared" si="284"/>
        <v/>
      </c>
      <c r="F1442" s="29" t="str">
        <f t="array" ref="F1442">IF(B1442="","",SMALL(IF(اضافه!$E$1:$E$10000=$D$4,ROW($1:$10000)),B1442))</f>
        <v/>
      </c>
      <c r="G1442" s="25" t="str">
        <f t="shared" si="291"/>
        <v/>
      </c>
      <c r="H1442" s="26" t="str">
        <f t="shared" si="285"/>
        <v/>
      </c>
      <c r="I1442" s="27" t="str">
        <f t="shared" si="286"/>
        <v/>
      </c>
      <c r="J1442" s="27" t="str">
        <f t="shared" si="287"/>
        <v/>
      </c>
      <c r="K1442" s="29" t="str">
        <f t="array" ref="K1442">IF(G1442="","",SMALL(IF(صرف!$E$1:$E$10000=$D$4,ROW($1:$10000)),G1442))</f>
        <v/>
      </c>
      <c r="L1442" s="25" t="str">
        <f t="shared" si="292"/>
        <v/>
      </c>
      <c r="M1442" s="26" t="str">
        <f t="shared" si="288"/>
        <v/>
      </c>
      <c r="N1442" s="27" t="str">
        <f t="shared" si="289"/>
        <v/>
      </c>
      <c r="O1442" s="27" t="str">
        <f t="shared" si="281"/>
        <v/>
      </c>
      <c r="P1442" s="29" t="str">
        <f t="array" ref="P1442">IF(L1442="","",SMALL(IF(تكهين!$E$1:$E$10000=$D$4,ROW($1:$10000)),L1442))</f>
        <v/>
      </c>
    </row>
    <row r="1443" spans="2:16" ht="20.25">
      <c r="B1443" s="25" t="str">
        <f t="shared" si="290"/>
        <v/>
      </c>
      <c r="C1443" s="26" t="str">
        <f t="shared" si="282"/>
        <v/>
      </c>
      <c r="D1443" s="27" t="str">
        <f t="shared" si="283"/>
        <v/>
      </c>
      <c r="E1443" s="27" t="str">
        <f t="shared" si="284"/>
        <v/>
      </c>
      <c r="F1443" s="29" t="str">
        <f t="array" ref="F1443">IF(B1443="","",SMALL(IF(اضافه!$E$1:$E$10000=$D$4,ROW($1:$10000)),B1443))</f>
        <v/>
      </c>
      <c r="G1443" s="25" t="str">
        <f t="shared" si="291"/>
        <v/>
      </c>
      <c r="H1443" s="26" t="str">
        <f t="shared" si="285"/>
        <v/>
      </c>
      <c r="I1443" s="27" t="str">
        <f t="shared" si="286"/>
        <v/>
      </c>
      <c r="J1443" s="27" t="str">
        <f t="shared" si="287"/>
        <v/>
      </c>
      <c r="K1443" s="29" t="str">
        <f t="array" ref="K1443">IF(G1443="","",SMALL(IF(صرف!$E$1:$E$10000=$D$4,ROW($1:$10000)),G1443))</f>
        <v/>
      </c>
      <c r="L1443" s="25" t="str">
        <f t="shared" si="292"/>
        <v/>
      </c>
      <c r="M1443" s="26" t="str">
        <f t="shared" si="288"/>
        <v/>
      </c>
      <c r="N1443" s="27" t="str">
        <f t="shared" si="289"/>
        <v/>
      </c>
      <c r="O1443" s="27" t="str">
        <f t="shared" si="281"/>
        <v/>
      </c>
      <c r="P1443" s="29" t="str">
        <f t="array" ref="P1443">IF(L1443="","",SMALL(IF(تكهين!$E$1:$E$10000=$D$4,ROW($1:$10000)),L1443))</f>
        <v/>
      </c>
    </row>
    <row r="1444" spans="2:16" ht="20.25">
      <c r="B1444" s="25" t="str">
        <f t="shared" si="290"/>
        <v/>
      </c>
      <c r="C1444" s="26" t="str">
        <f t="shared" si="282"/>
        <v/>
      </c>
      <c r="D1444" s="27" t="str">
        <f t="shared" si="283"/>
        <v/>
      </c>
      <c r="E1444" s="27" t="str">
        <f t="shared" si="284"/>
        <v/>
      </c>
      <c r="F1444" s="29" t="str">
        <f t="array" ref="F1444">IF(B1444="","",SMALL(IF(اضافه!$E$1:$E$10000=$D$4,ROW($1:$10000)),B1444))</f>
        <v/>
      </c>
      <c r="G1444" s="25" t="str">
        <f t="shared" si="291"/>
        <v/>
      </c>
      <c r="H1444" s="26" t="str">
        <f t="shared" si="285"/>
        <v/>
      </c>
      <c r="I1444" s="27" t="str">
        <f t="shared" si="286"/>
        <v/>
      </c>
      <c r="J1444" s="27" t="str">
        <f t="shared" si="287"/>
        <v/>
      </c>
      <c r="K1444" s="29" t="str">
        <f t="array" ref="K1444">IF(G1444="","",SMALL(IF(صرف!$E$1:$E$10000=$D$4,ROW($1:$10000)),G1444))</f>
        <v/>
      </c>
      <c r="L1444" s="25" t="str">
        <f t="shared" si="292"/>
        <v/>
      </c>
      <c r="M1444" s="26" t="str">
        <f t="shared" si="288"/>
        <v/>
      </c>
      <c r="N1444" s="27" t="str">
        <f t="shared" si="289"/>
        <v/>
      </c>
      <c r="O1444" s="27" t="str">
        <f t="shared" si="281"/>
        <v/>
      </c>
      <c r="P1444" s="29" t="str">
        <f t="array" ref="P1444">IF(L1444="","",SMALL(IF(تكهين!$E$1:$E$10000=$D$4,ROW($1:$10000)),L1444))</f>
        <v/>
      </c>
    </row>
    <row r="1445" spans="2:16" ht="20.25">
      <c r="B1445" s="25" t="str">
        <f t="shared" si="290"/>
        <v/>
      </c>
      <c r="C1445" s="26" t="str">
        <f t="shared" si="282"/>
        <v/>
      </c>
      <c r="D1445" s="27" t="str">
        <f t="shared" si="283"/>
        <v/>
      </c>
      <c r="E1445" s="27" t="str">
        <f t="shared" si="284"/>
        <v/>
      </c>
      <c r="F1445" s="29" t="str">
        <f t="array" ref="F1445">IF(B1445="","",SMALL(IF(اضافه!$E$1:$E$10000=$D$4,ROW($1:$10000)),B1445))</f>
        <v/>
      </c>
      <c r="G1445" s="25" t="str">
        <f t="shared" si="291"/>
        <v/>
      </c>
      <c r="H1445" s="26" t="str">
        <f t="shared" si="285"/>
        <v/>
      </c>
      <c r="I1445" s="27" t="str">
        <f t="shared" si="286"/>
        <v/>
      </c>
      <c r="J1445" s="27" t="str">
        <f t="shared" si="287"/>
        <v/>
      </c>
      <c r="K1445" s="29" t="str">
        <f t="array" ref="K1445">IF(G1445="","",SMALL(IF(صرف!$E$1:$E$10000=$D$4,ROW($1:$10000)),G1445))</f>
        <v/>
      </c>
      <c r="L1445" s="25" t="str">
        <f t="shared" si="292"/>
        <v/>
      </c>
      <c r="M1445" s="26" t="str">
        <f t="shared" si="288"/>
        <v/>
      </c>
      <c r="N1445" s="27" t="str">
        <f t="shared" si="289"/>
        <v/>
      </c>
      <c r="O1445" s="27" t="str">
        <f t="shared" si="281"/>
        <v/>
      </c>
      <c r="P1445" s="29" t="str">
        <f t="array" ref="P1445">IF(L1445="","",SMALL(IF(تكهين!$E$1:$E$10000=$D$4,ROW($1:$10000)),L1445))</f>
        <v/>
      </c>
    </row>
    <row r="1446" spans="2:16" ht="20.25">
      <c r="B1446" s="25" t="str">
        <f t="shared" si="290"/>
        <v/>
      </c>
      <c r="C1446" s="26" t="str">
        <f t="shared" si="282"/>
        <v/>
      </c>
      <c r="D1446" s="27" t="str">
        <f t="shared" si="283"/>
        <v/>
      </c>
      <c r="E1446" s="27" t="str">
        <f t="shared" si="284"/>
        <v/>
      </c>
      <c r="F1446" s="29" t="str">
        <f t="array" ref="F1446">IF(B1446="","",SMALL(IF(اضافه!$E$1:$E$10000=$D$4,ROW($1:$10000)),B1446))</f>
        <v/>
      </c>
      <c r="G1446" s="25" t="str">
        <f t="shared" si="291"/>
        <v/>
      </c>
      <c r="H1446" s="26" t="str">
        <f t="shared" si="285"/>
        <v/>
      </c>
      <c r="I1446" s="27" t="str">
        <f t="shared" si="286"/>
        <v/>
      </c>
      <c r="J1446" s="27" t="str">
        <f t="shared" si="287"/>
        <v/>
      </c>
      <c r="K1446" s="29" t="str">
        <f t="array" ref="K1446">IF(G1446="","",SMALL(IF(صرف!$E$1:$E$10000=$D$4,ROW($1:$10000)),G1446))</f>
        <v/>
      </c>
      <c r="L1446" s="25" t="str">
        <f t="shared" si="292"/>
        <v/>
      </c>
      <c r="M1446" s="26" t="str">
        <f t="shared" si="288"/>
        <v/>
      </c>
      <c r="N1446" s="27" t="str">
        <f t="shared" si="289"/>
        <v/>
      </c>
      <c r="O1446" s="27" t="str">
        <f t="shared" si="281"/>
        <v/>
      </c>
      <c r="P1446" s="29" t="str">
        <f t="array" ref="P1446">IF(L1446="","",SMALL(IF(تكهين!$E$1:$E$10000=$D$4,ROW($1:$10000)),L1446))</f>
        <v/>
      </c>
    </row>
    <row r="1447" spans="2:16" ht="20.25">
      <c r="B1447" s="25" t="str">
        <f t="shared" si="290"/>
        <v/>
      </c>
      <c r="C1447" s="26" t="str">
        <f t="shared" si="282"/>
        <v/>
      </c>
      <c r="D1447" s="27" t="str">
        <f t="shared" si="283"/>
        <v/>
      </c>
      <c r="E1447" s="27" t="str">
        <f t="shared" si="284"/>
        <v/>
      </c>
      <c r="F1447" s="29" t="str">
        <f t="array" ref="F1447">IF(B1447="","",SMALL(IF(اضافه!$E$1:$E$10000=$D$4,ROW($1:$10000)),B1447))</f>
        <v/>
      </c>
      <c r="G1447" s="25" t="str">
        <f t="shared" si="291"/>
        <v/>
      </c>
      <c r="H1447" s="26" t="str">
        <f t="shared" si="285"/>
        <v/>
      </c>
      <c r="I1447" s="27" t="str">
        <f t="shared" si="286"/>
        <v/>
      </c>
      <c r="J1447" s="27" t="str">
        <f t="shared" si="287"/>
        <v/>
      </c>
      <c r="K1447" s="29" t="str">
        <f t="array" ref="K1447">IF(G1447="","",SMALL(IF(صرف!$E$1:$E$10000=$D$4,ROW($1:$10000)),G1447))</f>
        <v/>
      </c>
      <c r="L1447" s="25" t="str">
        <f t="shared" si="292"/>
        <v/>
      </c>
      <c r="M1447" s="26" t="str">
        <f t="shared" si="288"/>
        <v/>
      </c>
      <c r="N1447" s="27" t="str">
        <f t="shared" si="289"/>
        <v/>
      </c>
      <c r="O1447" s="27" t="str">
        <f t="shared" si="281"/>
        <v/>
      </c>
      <c r="P1447" s="29" t="str">
        <f t="array" ref="P1447">IF(L1447="","",SMALL(IF(تكهين!$E$1:$E$10000=$D$4,ROW($1:$10000)),L1447))</f>
        <v/>
      </c>
    </row>
    <row r="1448" spans="2:16" ht="20.25">
      <c r="B1448" s="25" t="str">
        <f t="shared" si="290"/>
        <v/>
      </c>
      <c r="C1448" s="26" t="str">
        <f t="shared" si="282"/>
        <v/>
      </c>
      <c r="D1448" s="27" t="str">
        <f t="shared" si="283"/>
        <v/>
      </c>
      <c r="E1448" s="27" t="str">
        <f t="shared" si="284"/>
        <v/>
      </c>
      <c r="F1448" s="29" t="str">
        <f t="array" ref="F1448">IF(B1448="","",SMALL(IF(اضافه!$E$1:$E$10000=$D$4,ROW($1:$10000)),B1448))</f>
        <v/>
      </c>
      <c r="G1448" s="25" t="str">
        <f t="shared" si="291"/>
        <v/>
      </c>
      <c r="H1448" s="26" t="str">
        <f t="shared" si="285"/>
        <v/>
      </c>
      <c r="I1448" s="27" t="str">
        <f t="shared" si="286"/>
        <v/>
      </c>
      <c r="J1448" s="27" t="str">
        <f t="shared" si="287"/>
        <v/>
      </c>
      <c r="K1448" s="29" t="str">
        <f t="array" ref="K1448">IF(G1448="","",SMALL(IF(صرف!$E$1:$E$10000=$D$4,ROW($1:$10000)),G1448))</f>
        <v/>
      </c>
      <c r="L1448" s="25" t="str">
        <f t="shared" si="292"/>
        <v/>
      </c>
      <c r="M1448" s="26" t="str">
        <f t="shared" si="288"/>
        <v/>
      </c>
      <c r="N1448" s="27" t="str">
        <f t="shared" si="289"/>
        <v/>
      </c>
      <c r="O1448" s="27" t="str">
        <f t="shared" si="281"/>
        <v/>
      </c>
      <c r="P1448" s="29" t="str">
        <f t="array" ref="P1448">IF(L1448="","",SMALL(IF(تكهين!$E$1:$E$10000=$D$4,ROW($1:$10000)),L1448))</f>
        <v/>
      </c>
    </row>
    <row r="1449" spans="2:16" ht="20.25">
      <c r="B1449" s="25" t="str">
        <f t="shared" si="290"/>
        <v/>
      </c>
      <c r="C1449" s="26" t="str">
        <f t="shared" si="282"/>
        <v/>
      </c>
      <c r="D1449" s="27" t="str">
        <f t="shared" si="283"/>
        <v/>
      </c>
      <c r="E1449" s="27" t="str">
        <f t="shared" si="284"/>
        <v/>
      </c>
      <c r="F1449" s="29" t="str">
        <f t="array" ref="F1449">IF(B1449="","",SMALL(IF(اضافه!$E$1:$E$10000=$D$4,ROW($1:$10000)),B1449))</f>
        <v/>
      </c>
      <c r="G1449" s="25" t="str">
        <f t="shared" si="291"/>
        <v/>
      </c>
      <c r="H1449" s="26" t="str">
        <f t="shared" si="285"/>
        <v/>
      </c>
      <c r="I1449" s="27" t="str">
        <f t="shared" si="286"/>
        <v/>
      </c>
      <c r="J1449" s="27" t="str">
        <f t="shared" si="287"/>
        <v/>
      </c>
      <c r="K1449" s="29" t="str">
        <f t="array" ref="K1449">IF(G1449="","",SMALL(IF(صرف!$E$1:$E$10000=$D$4,ROW($1:$10000)),G1449))</f>
        <v/>
      </c>
      <c r="L1449" s="25" t="str">
        <f t="shared" si="292"/>
        <v/>
      </c>
      <c r="M1449" s="26" t="str">
        <f t="shared" si="288"/>
        <v/>
      </c>
      <c r="N1449" s="27" t="str">
        <f t="shared" si="289"/>
        <v/>
      </c>
      <c r="O1449" s="27" t="str">
        <f t="shared" si="281"/>
        <v/>
      </c>
      <c r="P1449" s="29" t="str">
        <f t="array" ref="P1449">IF(L1449="","",SMALL(IF(تكهين!$E$1:$E$10000=$D$4,ROW($1:$10000)),L1449))</f>
        <v/>
      </c>
    </row>
    <row r="1450" spans="2:16" ht="20.25">
      <c r="B1450" s="25" t="str">
        <f t="shared" si="290"/>
        <v/>
      </c>
      <c r="C1450" s="26" t="str">
        <f t="shared" si="282"/>
        <v/>
      </c>
      <c r="D1450" s="27" t="str">
        <f t="shared" si="283"/>
        <v/>
      </c>
      <c r="E1450" s="27" t="str">
        <f t="shared" si="284"/>
        <v/>
      </c>
      <c r="F1450" s="29" t="str">
        <f t="array" ref="F1450">IF(B1450="","",SMALL(IF(اضافه!$E$1:$E$10000=$D$4,ROW($1:$10000)),B1450))</f>
        <v/>
      </c>
      <c r="G1450" s="25" t="str">
        <f t="shared" si="291"/>
        <v/>
      </c>
      <c r="H1450" s="26" t="str">
        <f t="shared" si="285"/>
        <v/>
      </c>
      <c r="I1450" s="27" t="str">
        <f t="shared" si="286"/>
        <v/>
      </c>
      <c r="J1450" s="27" t="str">
        <f t="shared" si="287"/>
        <v/>
      </c>
      <c r="K1450" s="29" t="str">
        <f t="array" ref="K1450">IF(G1450="","",SMALL(IF(صرف!$E$1:$E$10000=$D$4,ROW($1:$10000)),G1450))</f>
        <v/>
      </c>
      <c r="L1450" s="25" t="str">
        <f t="shared" si="292"/>
        <v/>
      </c>
      <c r="M1450" s="26" t="str">
        <f t="shared" si="288"/>
        <v/>
      </c>
      <c r="N1450" s="27" t="str">
        <f t="shared" si="289"/>
        <v/>
      </c>
      <c r="O1450" s="27" t="str">
        <f t="shared" si="281"/>
        <v/>
      </c>
      <c r="P1450" s="29" t="str">
        <f t="array" ref="P1450">IF(L1450="","",SMALL(IF(تكهين!$E$1:$E$10000=$D$4,ROW($1:$10000)),L1450))</f>
        <v/>
      </c>
    </row>
    <row r="1451" spans="2:16" ht="20.25">
      <c r="B1451" s="25" t="str">
        <f t="shared" si="290"/>
        <v/>
      </c>
      <c r="C1451" s="26" t="str">
        <f t="shared" si="282"/>
        <v/>
      </c>
      <c r="D1451" s="27" t="str">
        <f t="shared" si="283"/>
        <v/>
      </c>
      <c r="E1451" s="27" t="str">
        <f t="shared" si="284"/>
        <v/>
      </c>
      <c r="F1451" s="29" t="str">
        <f t="array" ref="F1451">IF(B1451="","",SMALL(IF(اضافه!$E$1:$E$10000=$D$4,ROW($1:$10000)),B1451))</f>
        <v/>
      </c>
      <c r="G1451" s="25" t="str">
        <f t="shared" si="291"/>
        <v/>
      </c>
      <c r="H1451" s="26" t="str">
        <f t="shared" si="285"/>
        <v/>
      </c>
      <c r="I1451" s="27" t="str">
        <f t="shared" si="286"/>
        <v/>
      </c>
      <c r="J1451" s="27" t="str">
        <f t="shared" si="287"/>
        <v/>
      </c>
      <c r="K1451" s="29" t="str">
        <f t="array" ref="K1451">IF(G1451="","",SMALL(IF(صرف!$E$1:$E$10000=$D$4,ROW($1:$10000)),G1451))</f>
        <v/>
      </c>
      <c r="L1451" s="25" t="str">
        <f t="shared" si="292"/>
        <v/>
      </c>
      <c r="M1451" s="26" t="str">
        <f t="shared" si="288"/>
        <v/>
      </c>
      <c r="N1451" s="27" t="str">
        <f t="shared" si="289"/>
        <v/>
      </c>
      <c r="O1451" s="27" t="str">
        <f t="shared" si="281"/>
        <v/>
      </c>
      <c r="P1451" s="29" t="str">
        <f t="array" ref="P1451">IF(L1451="","",SMALL(IF(تكهين!$E$1:$E$10000=$D$4,ROW($1:$10000)),L1451))</f>
        <v/>
      </c>
    </row>
    <row r="1452" spans="2:16" ht="20.25">
      <c r="B1452" s="25" t="str">
        <f t="shared" si="290"/>
        <v/>
      </c>
      <c r="C1452" s="26" t="str">
        <f t="shared" si="282"/>
        <v/>
      </c>
      <c r="D1452" s="27" t="str">
        <f t="shared" si="283"/>
        <v/>
      </c>
      <c r="E1452" s="27" t="str">
        <f t="shared" si="284"/>
        <v/>
      </c>
      <c r="F1452" s="29" t="str">
        <f t="array" ref="F1452">IF(B1452="","",SMALL(IF(اضافه!$E$1:$E$10000=$D$4,ROW($1:$10000)),B1452))</f>
        <v/>
      </c>
      <c r="G1452" s="25" t="str">
        <f t="shared" si="291"/>
        <v/>
      </c>
      <c r="H1452" s="26" t="str">
        <f t="shared" si="285"/>
        <v/>
      </c>
      <c r="I1452" s="27" t="str">
        <f t="shared" si="286"/>
        <v/>
      </c>
      <c r="J1452" s="27" t="str">
        <f t="shared" si="287"/>
        <v/>
      </c>
      <c r="K1452" s="29" t="str">
        <f t="array" ref="K1452">IF(G1452="","",SMALL(IF(صرف!$E$1:$E$10000=$D$4,ROW($1:$10000)),G1452))</f>
        <v/>
      </c>
      <c r="L1452" s="25" t="str">
        <f t="shared" si="292"/>
        <v/>
      </c>
      <c r="M1452" s="26" t="str">
        <f t="shared" si="288"/>
        <v/>
      </c>
      <c r="N1452" s="27" t="str">
        <f t="shared" si="289"/>
        <v/>
      </c>
      <c r="O1452" s="27" t="str">
        <f t="shared" si="281"/>
        <v/>
      </c>
      <c r="P1452" s="29" t="str">
        <f t="array" ref="P1452">IF(L1452="","",SMALL(IF(تكهين!$E$1:$E$10000=$D$4,ROW($1:$10000)),L1452))</f>
        <v/>
      </c>
    </row>
    <row r="1453" spans="2:16" ht="20.25">
      <c r="B1453" s="25" t="str">
        <f t="shared" si="290"/>
        <v/>
      </c>
      <c r="C1453" s="26" t="str">
        <f t="shared" si="282"/>
        <v/>
      </c>
      <c r="D1453" s="27" t="str">
        <f t="shared" si="283"/>
        <v/>
      </c>
      <c r="E1453" s="27" t="str">
        <f t="shared" si="284"/>
        <v/>
      </c>
      <c r="F1453" s="29" t="str">
        <f t="array" ref="F1453">IF(B1453="","",SMALL(IF(اضافه!$E$1:$E$10000=$D$4,ROW($1:$10000)),B1453))</f>
        <v/>
      </c>
      <c r="G1453" s="25" t="str">
        <f t="shared" si="291"/>
        <v/>
      </c>
      <c r="H1453" s="26" t="str">
        <f t="shared" si="285"/>
        <v/>
      </c>
      <c r="I1453" s="27" t="str">
        <f t="shared" si="286"/>
        <v/>
      </c>
      <c r="J1453" s="27" t="str">
        <f t="shared" si="287"/>
        <v/>
      </c>
      <c r="K1453" s="29" t="str">
        <f t="array" ref="K1453">IF(G1453="","",SMALL(IF(صرف!$E$1:$E$10000=$D$4,ROW($1:$10000)),G1453))</f>
        <v/>
      </c>
      <c r="L1453" s="25" t="str">
        <f t="shared" si="292"/>
        <v/>
      </c>
      <c r="M1453" s="26" t="str">
        <f t="shared" si="288"/>
        <v/>
      </c>
      <c r="N1453" s="27" t="str">
        <f t="shared" si="289"/>
        <v/>
      </c>
      <c r="O1453" s="27" t="str">
        <f t="shared" ref="O1453:O1516" si="293">IF(OR($D$4="",L1453=""),"",INDEX(تكهين,P1453,8))</f>
        <v/>
      </c>
      <c r="P1453" s="29" t="str">
        <f t="array" ref="P1453">IF(L1453="","",SMALL(IF(تكهين!$E$1:$E$10000=$D$4,ROW($1:$10000)),L1453))</f>
        <v/>
      </c>
    </row>
    <row r="1454" spans="2:16" ht="20.25">
      <c r="B1454" s="25" t="str">
        <f t="shared" si="290"/>
        <v/>
      </c>
      <c r="C1454" s="26" t="str">
        <f t="shared" si="282"/>
        <v/>
      </c>
      <c r="D1454" s="27" t="str">
        <f t="shared" si="283"/>
        <v/>
      </c>
      <c r="E1454" s="27" t="str">
        <f t="shared" si="284"/>
        <v/>
      </c>
      <c r="F1454" s="29" t="str">
        <f t="array" ref="F1454">IF(B1454="","",SMALL(IF(اضافه!$E$1:$E$10000=$D$4,ROW($1:$10000)),B1454))</f>
        <v/>
      </c>
      <c r="G1454" s="25" t="str">
        <f t="shared" si="291"/>
        <v/>
      </c>
      <c r="H1454" s="26" t="str">
        <f t="shared" si="285"/>
        <v/>
      </c>
      <c r="I1454" s="27" t="str">
        <f t="shared" si="286"/>
        <v/>
      </c>
      <c r="J1454" s="27" t="str">
        <f t="shared" si="287"/>
        <v/>
      </c>
      <c r="K1454" s="29" t="str">
        <f t="array" ref="K1454">IF(G1454="","",SMALL(IF(صرف!$E$1:$E$10000=$D$4,ROW($1:$10000)),G1454))</f>
        <v/>
      </c>
      <c r="L1454" s="25" t="str">
        <f t="shared" si="292"/>
        <v/>
      </c>
      <c r="M1454" s="26" t="str">
        <f t="shared" si="288"/>
        <v/>
      </c>
      <c r="N1454" s="27" t="str">
        <f t="shared" si="289"/>
        <v/>
      </c>
      <c r="O1454" s="27" t="str">
        <f t="shared" si="293"/>
        <v/>
      </c>
      <c r="P1454" s="29" t="str">
        <f t="array" ref="P1454">IF(L1454="","",SMALL(IF(تكهين!$E$1:$E$10000=$D$4,ROW($1:$10000)),L1454))</f>
        <v/>
      </c>
    </row>
    <row r="1455" spans="2:16" ht="20.25">
      <c r="B1455" s="25" t="str">
        <f t="shared" si="290"/>
        <v/>
      </c>
      <c r="C1455" s="26" t="str">
        <f t="shared" si="282"/>
        <v/>
      </c>
      <c r="D1455" s="27" t="str">
        <f t="shared" si="283"/>
        <v/>
      </c>
      <c r="E1455" s="27" t="str">
        <f t="shared" si="284"/>
        <v/>
      </c>
      <c r="F1455" s="29" t="str">
        <f t="array" ref="F1455">IF(B1455="","",SMALL(IF(اضافه!$E$1:$E$10000=$D$4,ROW($1:$10000)),B1455))</f>
        <v/>
      </c>
      <c r="G1455" s="25" t="str">
        <f t="shared" si="291"/>
        <v/>
      </c>
      <c r="H1455" s="26" t="str">
        <f t="shared" si="285"/>
        <v/>
      </c>
      <c r="I1455" s="27" t="str">
        <f t="shared" si="286"/>
        <v/>
      </c>
      <c r="J1455" s="27" t="str">
        <f t="shared" si="287"/>
        <v/>
      </c>
      <c r="K1455" s="29" t="str">
        <f t="array" ref="K1455">IF(G1455="","",SMALL(IF(صرف!$E$1:$E$10000=$D$4,ROW($1:$10000)),G1455))</f>
        <v/>
      </c>
      <c r="L1455" s="25" t="str">
        <f t="shared" si="292"/>
        <v/>
      </c>
      <c r="M1455" s="26" t="str">
        <f t="shared" si="288"/>
        <v/>
      </c>
      <c r="N1455" s="27" t="str">
        <f t="shared" si="289"/>
        <v/>
      </c>
      <c r="O1455" s="27" t="str">
        <f t="shared" si="293"/>
        <v/>
      </c>
      <c r="P1455" s="29" t="str">
        <f t="array" ref="P1455">IF(L1455="","",SMALL(IF(تكهين!$E$1:$E$10000=$D$4,ROW($1:$10000)),L1455))</f>
        <v/>
      </c>
    </row>
    <row r="1456" spans="2:16" ht="20.25">
      <c r="B1456" s="25" t="str">
        <f t="shared" si="290"/>
        <v/>
      </c>
      <c r="C1456" s="26" t="str">
        <f t="shared" si="282"/>
        <v/>
      </c>
      <c r="D1456" s="27" t="str">
        <f t="shared" si="283"/>
        <v/>
      </c>
      <c r="E1456" s="27" t="str">
        <f t="shared" si="284"/>
        <v/>
      </c>
      <c r="F1456" s="29" t="str">
        <f t="array" ref="F1456">IF(B1456="","",SMALL(IF(اضافه!$E$1:$E$10000=$D$4,ROW($1:$10000)),B1456))</f>
        <v/>
      </c>
      <c r="G1456" s="25" t="str">
        <f t="shared" si="291"/>
        <v/>
      </c>
      <c r="H1456" s="26" t="str">
        <f t="shared" si="285"/>
        <v/>
      </c>
      <c r="I1456" s="27" t="str">
        <f t="shared" si="286"/>
        <v/>
      </c>
      <c r="J1456" s="27" t="str">
        <f t="shared" si="287"/>
        <v/>
      </c>
      <c r="K1456" s="29" t="str">
        <f t="array" ref="K1456">IF(G1456="","",SMALL(IF(صرف!$E$1:$E$10000=$D$4,ROW($1:$10000)),G1456))</f>
        <v/>
      </c>
      <c r="L1456" s="25" t="str">
        <f t="shared" si="292"/>
        <v/>
      </c>
      <c r="M1456" s="26" t="str">
        <f t="shared" si="288"/>
        <v/>
      </c>
      <c r="N1456" s="27" t="str">
        <f t="shared" si="289"/>
        <v/>
      </c>
      <c r="O1456" s="27" t="str">
        <f t="shared" si="293"/>
        <v/>
      </c>
      <c r="P1456" s="29" t="str">
        <f t="array" ref="P1456">IF(L1456="","",SMALL(IF(تكهين!$E$1:$E$10000=$D$4,ROW($1:$10000)),L1456))</f>
        <v/>
      </c>
    </row>
    <row r="1457" spans="2:16" ht="20.25">
      <c r="B1457" s="25" t="str">
        <f t="shared" si="290"/>
        <v/>
      </c>
      <c r="C1457" s="26" t="str">
        <f t="shared" si="282"/>
        <v/>
      </c>
      <c r="D1457" s="27" t="str">
        <f t="shared" si="283"/>
        <v/>
      </c>
      <c r="E1457" s="27" t="str">
        <f t="shared" si="284"/>
        <v/>
      </c>
      <c r="F1457" s="29" t="str">
        <f t="array" ref="F1457">IF(B1457="","",SMALL(IF(اضافه!$E$1:$E$10000=$D$4,ROW($1:$10000)),B1457))</f>
        <v/>
      </c>
      <c r="G1457" s="25" t="str">
        <f t="shared" si="291"/>
        <v/>
      </c>
      <c r="H1457" s="26" t="str">
        <f t="shared" si="285"/>
        <v/>
      </c>
      <c r="I1457" s="27" t="str">
        <f t="shared" si="286"/>
        <v/>
      </c>
      <c r="J1457" s="27" t="str">
        <f t="shared" si="287"/>
        <v/>
      </c>
      <c r="K1457" s="29" t="str">
        <f t="array" ref="K1457">IF(G1457="","",SMALL(IF(صرف!$E$1:$E$10000=$D$4,ROW($1:$10000)),G1457))</f>
        <v/>
      </c>
      <c r="L1457" s="25" t="str">
        <f t="shared" si="292"/>
        <v/>
      </c>
      <c r="M1457" s="26" t="str">
        <f t="shared" si="288"/>
        <v/>
      </c>
      <c r="N1457" s="27" t="str">
        <f t="shared" si="289"/>
        <v/>
      </c>
      <c r="O1457" s="27" t="str">
        <f t="shared" si="293"/>
        <v/>
      </c>
      <c r="P1457" s="29" t="str">
        <f t="array" ref="P1457">IF(L1457="","",SMALL(IF(تكهين!$E$1:$E$10000=$D$4,ROW($1:$10000)),L1457))</f>
        <v/>
      </c>
    </row>
    <row r="1458" spans="2:16" ht="20.25">
      <c r="B1458" s="25" t="str">
        <f t="shared" si="290"/>
        <v/>
      </c>
      <c r="C1458" s="26" t="str">
        <f t="shared" si="282"/>
        <v/>
      </c>
      <c r="D1458" s="27" t="str">
        <f t="shared" si="283"/>
        <v/>
      </c>
      <c r="E1458" s="27" t="str">
        <f t="shared" si="284"/>
        <v/>
      </c>
      <c r="F1458" s="29" t="str">
        <f t="array" ref="F1458">IF(B1458="","",SMALL(IF(اضافه!$E$1:$E$10000=$D$4,ROW($1:$10000)),B1458))</f>
        <v/>
      </c>
      <c r="G1458" s="25" t="str">
        <f t="shared" si="291"/>
        <v/>
      </c>
      <c r="H1458" s="26" t="str">
        <f t="shared" si="285"/>
        <v/>
      </c>
      <c r="I1458" s="27" t="str">
        <f t="shared" si="286"/>
        <v/>
      </c>
      <c r="J1458" s="27" t="str">
        <f t="shared" si="287"/>
        <v/>
      </c>
      <c r="K1458" s="29" t="str">
        <f t="array" ref="K1458">IF(G1458="","",SMALL(IF(صرف!$E$1:$E$10000=$D$4,ROW($1:$10000)),G1458))</f>
        <v/>
      </c>
      <c r="L1458" s="25" t="str">
        <f t="shared" si="292"/>
        <v/>
      </c>
      <c r="M1458" s="26" t="str">
        <f t="shared" si="288"/>
        <v/>
      </c>
      <c r="N1458" s="27" t="str">
        <f t="shared" si="289"/>
        <v/>
      </c>
      <c r="O1458" s="27" t="str">
        <f t="shared" si="293"/>
        <v/>
      </c>
      <c r="P1458" s="29" t="str">
        <f t="array" ref="P1458">IF(L1458="","",SMALL(IF(تكهين!$E$1:$E$10000=$D$4,ROW($1:$10000)),L1458))</f>
        <v/>
      </c>
    </row>
    <row r="1459" spans="2:16" ht="20.25">
      <c r="B1459" s="25" t="str">
        <f t="shared" si="290"/>
        <v/>
      </c>
      <c r="C1459" s="26" t="str">
        <f t="shared" si="282"/>
        <v/>
      </c>
      <c r="D1459" s="27" t="str">
        <f t="shared" si="283"/>
        <v/>
      </c>
      <c r="E1459" s="27" t="str">
        <f t="shared" si="284"/>
        <v/>
      </c>
      <c r="F1459" s="29" t="str">
        <f t="array" ref="F1459">IF(B1459="","",SMALL(IF(اضافه!$E$1:$E$10000=$D$4,ROW($1:$10000)),B1459))</f>
        <v/>
      </c>
      <c r="G1459" s="25" t="str">
        <f t="shared" si="291"/>
        <v/>
      </c>
      <c r="H1459" s="26" t="str">
        <f t="shared" si="285"/>
        <v/>
      </c>
      <c r="I1459" s="27" t="str">
        <f t="shared" si="286"/>
        <v/>
      </c>
      <c r="J1459" s="27" t="str">
        <f t="shared" si="287"/>
        <v/>
      </c>
      <c r="K1459" s="29" t="str">
        <f t="array" ref="K1459">IF(G1459="","",SMALL(IF(صرف!$E$1:$E$10000=$D$4,ROW($1:$10000)),G1459))</f>
        <v/>
      </c>
      <c r="L1459" s="25" t="str">
        <f t="shared" si="292"/>
        <v/>
      </c>
      <c r="M1459" s="26" t="str">
        <f t="shared" si="288"/>
        <v/>
      </c>
      <c r="N1459" s="27" t="str">
        <f t="shared" si="289"/>
        <v/>
      </c>
      <c r="O1459" s="27" t="str">
        <f t="shared" si="293"/>
        <v/>
      </c>
      <c r="P1459" s="29" t="str">
        <f t="array" ref="P1459">IF(L1459="","",SMALL(IF(تكهين!$E$1:$E$10000=$D$4,ROW($1:$10000)),L1459))</f>
        <v/>
      </c>
    </row>
    <row r="1460" spans="2:16" ht="20.25">
      <c r="B1460" s="25" t="str">
        <f t="shared" si="290"/>
        <v/>
      </c>
      <c r="C1460" s="26" t="str">
        <f t="shared" si="282"/>
        <v/>
      </c>
      <c r="D1460" s="27" t="str">
        <f t="shared" si="283"/>
        <v/>
      </c>
      <c r="E1460" s="27" t="str">
        <f t="shared" si="284"/>
        <v/>
      </c>
      <c r="F1460" s="29" t="str">
        <f t="array" ref="F1460">IF(B1460="","",SMALL(IF(اضافه!$E$1:$E$10000=$D$4,ROW($1:$10000)),B1460))</f>
        <v/>
      </c>
      <c r="G1460" s="25" t="str">
        <f t="shared" si="291"/>
        <v/>
      </c>
      <c r="H1460" s="26" t="str">
        <f t="shared" si="285"/>
        <v/>
      </c>
      <c r="I1460" s="27" t="str">
        <f t="shared" si="286"/>
        <v/>
      </c>
      <c r="J1460" s="27" t="str">
        <f t="shared" si="287"/>
        <v/>
      </c>
      <c r="K1460" s="29" t="str">
        <f t="array" ref="K1460">IF(G1460="","",SMALL(IF(صرف!$E$1:$E$10000=$D$4,ROW($1:$10000)),G1460))</f>
        <v/>
      </c>
      <c r="L1460" s="25" t="str">
        <f t="shared" si="292"/>
        <v/>
      </c>
      <c r="M1460" s="26" t="str">
        <f t="shared" si="288"/>
        <v/>
      </c>
      <c r="N1460" s="27" t="str">
        <f t="shared" si="289"/>
        <v/>
      </c>
      <c r="O1460" s="27" t="str">
        <f t="shared" si="293"/>
        <v/>
      </c>
      <c r="P1460" s="29" t="str">
        <f t="array" ref="P1460">IF(L1460="","",SMALL(IF(تكهين!$E$1:$E$10000=$D$4,ROW($1:$10000)),L1460))</f>
        <v/>
      </c>
    </row>
    <row r="1461" spans="2:16" ht="20.25">
      <c r="B1461" s="25" t="str">
        <f t="shared" si="290"/>
        <v/>
      </c>
      <c r="C1461" s="26" t="str">
        <f t="shared" si="282"/>
        <v/>
      </c>
      <c r="D1461" s="27" t="str">
        <f t="shared" si="283"/>
        <v/>
      </c>
      <c r="E1461" s="27" t="str">
        <f t="shared" si="284"/>
        <v/>
      </c>
      <c r="F1461" s="29" t="str">
        <f t="array" ref="F1461">IF(B1461="","",SMALL(IF(اضافه!$E$1:$E$10000=$D$4,ROW($1:$10000)),B1461))</f>
        <v/>
      </c>
      <c r="G1461" s="25" t="str">
        <f t="shared" si="291"/>
        <v/>
      </c>
      <c r="H1461" s="26" t="str">
        <f t="shared" si="285"/>
        <v/>
      </c>
      <c r="I1461" s="27" t="str">
        <f t="shared" si="286"/>
        <v/>
      </c>
      <c r="J1461" s="27" t="str">
        <f t="shared" si="287"/>
        <v/>
      </c>
      <c r="K1461" s="29" t="str">
        <f t="array" ref="K1461">IF(G1461="","",SMALL(IF(صرف!$E$1:$E$10000=$D$4,ROW($1:$10000)),G1461))</f>
        <v/>
      </c>
      <c r="L1461" s="25" t="str">
        <f t="shared" si="292"/>
        <v/>
      </c>
      <c r="M1461" s="26" t="str">
        <f t="shared" si="288"/>
        <v/>
      </c>
      <c r="N1461" s="27" t="str">
        <f t="shared" si="289"/>
        <v/>
      </c>
      <c r="O1461" s="27" t="str">
        <f t="shared" si="293"/>
        <v/>
      </c>
      <c r="P1461" s="29" t="str">
        <f t="array" ref="P1461">IF(L1461="","",SMALL(IF(تكهين!$E$1:$E$10000=$D$4,ROW($1:$10000)),L1461))</f>
        <v/>
      </c>
    </row>
    <row r="1462" spans="2:16" ht="20.25">
      <c r="B1462" s="25" t="str">
        <f t="shared" si="290"/>
        <v/>
      </c>
      <c r="C1462" s="26" t="str">
        <f t="shared" si="282"/>
        <v/>
      </c>
      <c r="D1462" s="27" t="str">
        <f t="shared" si="283"/>
        <v/>
      </c>
      <c r="E1462" s="27" t="str">
        <f t="shared" si="284"/>
        <v/>
      </c>
      <c r="F1462" s="29" t="str">
        <f t="array" ref="F1462">IF(B1462="","",SMALL(IF(اضافه!$E$1:$E$10000=$D$4,ROW($1:$10000)),B1462))</f>
        <v/>
      </c>
      <c r="G1462" s="25" t="str">
        <f t="shared" si="291"/>
        <v/>
      </c>
      <c r="H1462" s="26" t="str">
        <f t="shared" si="285"/>
        <v/>
      </c>
      <c r="I1462" s="27" t="str">
        <f t="shared" si="286"/>
        <v/>
      </c>
      <c r="J1462" s="27" t="str">
        <f t="shared" si="287"/>
        <v/>
      </c>
      <c r="K1462" s="29" t="str">
        <f t="array" ref="K1462">IF(G1462="","",SMALL(IF(صرف!$E$1:$E$10000=$D$4,ROW($1:$10000)),G1462))</f>
        <v/>
      </c>
      <c r="L1462" s="25" t="str">
        <f t="shared" si="292"/>
        <v/>
      </c>
      <c r="M1462" s="26" t="str">
        <f t="shared" si="288"/>
        <v/>
      </c>
      <c r="N1462" s="27" t="str">
        <f t="shared" si="289"/>
        <v/>
      </c>
      <c r="O1462" s="27" t="str">
        <f t="shared" si="293"/>
        <v/>
      </c>
      <c r="P1462" s="29" t="str">
        <f t="array" ref="P1462">IF(L1462="","",SMALL(IF(تكهين!$E$1:$E$10000=$D$4,ROW($1:$10000)),L1462))</f>
        <v/>
      </c>
    </row>
    <row r="1463" spans="2:16" ht="20.25">
      <c r="B1463" s="25" t="str">
        <f t="shared" si="290"/>
        <v/>
      </c>
      <c r="C1463" s="26" t="str">
        <f t="shared" ref="C1463:C1526" si="294">IF(OR($D$4="",B1463=""),"",INDEX(اضافة,F1463,2))</f>
        <v/>
      </c>
      <c r="D1463" s="27" t="str">
        <f t="shared" ref="D1463:D1526" si="295">IF(OR($D$4="",B1463=""),"",INDEX(اضافة,F1463,3))</f>
        <v/>
      </c>
      <c r="E1463" s="27" t="str">
        <f t="shared" ref="E1463:E1526" si="296">IF(OR($D$4="",B1463=""),"",INDEX(اضافة,F1463,8))</f>
        <v/>
      </c>
      <c r="F1463" s="29" t="str">
        <f t="array" ref="F1463">IF(B1463="","",SMALL(IF(اضافه!$E$1:$E$10000=$D$4,ROW($1:$10000)),B1463))</f>
        <v/>
      </c>
      <c r="G1463" s="25" t="str">
        <f t="shared" si="291"/>
        <v/>
      </c>
      <c r="H1463" s="26" t="str">
        <f t="shared" ref="H1463:H1526" si="297">IF(OR($D$4="",G1463=""),"",INDEX(صرف,K1463,2))</f>
        <v/>
      </c>
      <c r="I1463" s="27" t="str">
        <f t="shared" ref="I1463:I1526" si="298">IF(OR($D$4="",G1463=""),"",INDEX(صرف,K1463,3))</f>
        <v/>
      </c>
      <c r="J1463" s="27" t="str">
        <f t="shared" ref="J1463:J1526" si="299">IF(OR($D$4="",G1463=""),"",INDEX(صرف,K1463,8))</f>
        <v/>
      </c>
      <c r="K1463" s="29" t="str">
        <f t="array" ref="K1463">IF(G1463="","",SMALL(IF(صرف!$E$1:$E$10000=$D$4,ROW($1:$10000)),G1463))</f>
        <v/>
      </c>
      <c r="L1463" s="25" t="str">
        <f t="shared" si="292"/>
        <v/>
      </c>
      <c r="M1463" s="26" t="str">
        <f t="shared" ref="M1463:M1526" si="300">IF(OR($D$4="",L1463=""),"",INDEX(تكهين,P1463,2))</f>
        <v/>
      </c>
      <c r="N1463" s="27" t="str">
        <f t="shared" ref="N1463:N1526" si="301">IF(OR($D$4="",L1463=""),"",INDEX(تكهين,P1463,3))</f>
        <v/>
      </c>
      <c r="O1463" s="27" t="str">
        <f t="shared" si="293"/>
        <v/>
      </c>
      <c r="P1463" s="29" t="str">
        <f t="array" ref="P1463">IF(L1463="","",SMALL(IF(تكهين!$E$1:$E$10000=$D$4,ROW($1:$10000)),L1463))</f>
        <v/>
      </c>
    </row>
    <row r="1464" spans="2:16" ht="20.25">
      <c r="B1464" s="25" t="str">
        <f t="shared" si="290"/>
        <v/>
      </c>
      <c r="C1464" s="26" t="str">
        <f t="shared" si="294"/>
        <v/>
      </c>
      <c r="D1464" s="27" t="str">
        <f t="shared" si="295"/>
        <v/>
      </c>
      <c r="E1464" s="27" t="str">
        <f t="shared" si="296"/>
        <v/>
      </c>
      <c r="F1464" s="29" t="str">
        <f t="array" ref="F1464">IF(B1464="","",SMALL(IF(اضافه!$E$1:$E$10000=$D$4,ROW($1:$10000)),B1464))</f>
        <v/>
      </c>
      <c r="G1464" s="25" t="str">
        <f t="shared" si="291"/>
        <v/>
      </c>
      <c r="H1464" s="26" t="str">
        <f t="shared" si="297"/>
        <v/>
      </c>
      <c r="I1464" s="27" t="str">
        <f t="shared" si="298"/>
        <v/>
      </c>
      <c r="J1464" s="27" t="str">
        <f t="shared" si="299"/>
        <v/>
      </c>
      <c r="K1464" s="29" t="str">
        <f t="array" ref="K1464">IF(G1464="","",SMALL(IF(صرف!$E$1:$E$10000=$D$4,ROW($1:$10000)),G1464))</f>
        <v/>
      </c>
      <c r="L1464" s="25" t="str">
        <f t="shared" si="292"/>
        <v/>
      </c>
      <c r="M1464" s="26" t="str">
        <f t="shared" si="300"/>
        <v/>
      </c>
      <c r="N1464" s="27" t="str">
        <f t="shared" si="301"/>
        <v/>
      </c>
      <c r="O1464" s="27" t="str">
        <f t="shared" si="293"/>
        <v/>
      </c>
      <c r="P1464" s="29" t="str">
        <f t="array" ref="P1464">IF(L1464="","",SMALL(IF(تكهين!$E$1:$E$10000=$D$4,ROW($1:$10000)),L1464))</f>
        <v/>
      </c>
    </row>
    <row r="1465" spans="2:16" ht="20.25">
      <c r="B1465" s="25" t="str">
        <f t="shared" si="290"/>
        <v/>
      </c>
      <c r="C1465" s="26" t="str">
        <f t="shared" si="294"/>
        <v/>
      </c>
      <c r="D1465" s="27" t="str">
        <f t="shared" si="295"/>
        <v/>
      </c>
      <c r="E1465" s="27" t="str">
        <f t="shared" si="296"/>
        <v/>
      </c>
      <c r="F1465" s="29" t="str">
        <f t="array" ref="F1465">IF(B1465="","",SMALL(IF(اضافه!$E$1:$E$10000=$D$4,ROW($1:$10000)),B1465))</f>
        <v/>
      </c>
      <c r="G1465" s="25" t="str">
        <f t="shared" si="291"/>
        <v/>
      </c>
      <c r="H1465" s="26" t="str">
        <f t="shared" si="297"/>
        <v/>
      </c>
      <c r="I1465" s="27" t="str">
        <f t="shared" si="298"/>
        <v/>
      </c>
      <c r="J1465" s="27" t="str">
        <f t="shared" si="299"/>
        <v/>
      </c>
      <c r="K1465" s="29" t="str">
        <f t="array" ref="K1465">IF(G1465="","",SMALL(IF(صرف!$E$1:$E$10000=$D$4,ROW($1:$10000)),G1465))</f>
        <v/>
      </c>
      <c r="L1465" s="25" t="str">
        <f t="shared" si="292"/>
        <v/>
      </c>
      <c r="M1465" s="26" t="str">
        <f t="shared" si="300"/>
        <v/>
      </c>
      <c r="N1465" s="27" t="str">
        <f t="shared" si="301"/>
        <v/>
      </c>
      <c r="O1465" s="27" t="str">
        <f t="shared" si="293"/>
        <v/>
      </c>
      <c r="P1465" s="29" t="str">
        <f t="array" ref="P1465">IF(L1465="","",SMALL(IF(تكهين!$E$1:$E$10000=$D$4,ROW($1:$10000)),L1465))</f>
        <v/>
      </c>
    </row>
    <row r="1466" spans="2:16" ht="20.25">
      <c r="B1466" s="25" t="str">
        <f t="shared" si="290"/>
        <v/>
      </c>
      <c r="C1466" s="26" t="str">
        <f t="shared" si="294"/>
        <v/>
      </c>
      <c r="D1466" s="27" t="str">
        <f t="shared" si="295"/>
        <v/>
      </c>
      <c r="E1466" s="27" t="str">
        <f t="shared" si="296"/>
        <v/>
      </c>
      <c r="F1466" s="29" t="str">
        <f t="array" ref="F1466">IF(B1466="","",SMALL(IF(اضافه!$E$1:$E$10000=$D$4,ROW($1:$10000)),B1466))</f>
        <v/>
      </c>
      <c r="G1466" s="25" t="str">
        <f t="shared" si="291"/>
        <v/>
      </c>
      <c r="H1466" s="26" t="str">
        <f t="shared" si="297"/>
        <v/>
      </c>
      <c r="I1466" s="27" t="str">
        <f t="shared" si="298"/>
        <v/>
      </c>
      <c r="J1466" s="27" t="str">
        <f t="shared" si="299"/>
        <v/>
      </c>
      <c r="K1466" s="29" t="str">
        <f t="array" ref="K1466">IF(G1466="","",SMALL(IF(صرف!$E$1:$E$10000=$D$4,ROW($1:$10000)),G1466))</f>
        <v/>
      </c>
      <c r="L1466" s="25" t="str">
        <f t="shared" si="292"/>
        <v/>
      </c>
      <c r="M1466" s="26" t="str">
        <f t="shared" si="300"/>
        <v/>
      </c>
      <c r="N1466" s="27" t="str">
        <f t="shared" si="301"/>
        <v/>
      </c>
      <c r="O1466" s="27" t="str">
        <f t="shared" si="293"/>
        <v/>
      </c>
      <c r="P1466" s="29" t="str">
        <f t="array" ref="P1466">IF(L1466="","",SMALL(IF(تكهين!$E$1:$E$10000=$D$4,ROW($1:$10000)),L1466))</f>
        <v/>
      </c>
    </row>
    <row r="1467" spans="2:16" ht="20.25">
      <c r="B1467" s="25" t="str">
        <f t="shared" si="290"/>
        <v/>
      </c>
      <c r="C1467" s="26" t="str">
        <f t="shared" si="294"/>
        <v/>
      </c>
      <c r="D1467" s="27" t="str">
        <f t="shared" si="295"/>
        <v/>
      </c>
      <c r="E1467" s="27" t="str">
        <f t="shared" si="296"/>
        <v/>
      </c>
      <c r="F1467" s="29" t="str">
        <f t="array" ref="F1467">IF(B1467="","",SMALL(IF(اضافه!$E$1:$E$10000=$D$4,ROW($1:$10000)),B1467))</f>
        <v/>
      </c>
      <c r="G1467" s="25" t="str">
        <f t="shared" si="291"/>
        <v/>
      </c>
      <c r="H1467" s="26" t="str">
        <f t="shared" si="297"/>
        <v/>
      </c>
      <c r="I1467" s="27" t="str">
        <f t="shared" si="298"/>
        <v/>
      </c>
      <c r="J1467" s="27" t="str">
        <f t="shared" si="299"/>
        <v/>
      </c>
      <c r="K1467" s="29" t="str">
        <f t="array" ref="K1467">IF(G1467="","",SMALL(IF(صرف!$E$1:$E$10000=$D$4,ROW($1:$10000)),G1467))</f>
        <v/>
      </c>
      <c r="L1467" s="25" t="str">
        <f t="shared" si="292"/>
        <v/>
      </c>
      <c r="M1467" s="26" t="str">
        <f t="shared" si="300"/>
        <v/>
      </c>
      <c r="N1467" s="27" t="str">
        <f t="shared" si="301"/>
        <v/>
      </c>
      <c r="O1467" s="27" t="str">
        <f t="shared" si="293"/>
        <v/>
      </c>
      <c r="P1467" s="29" t="str">
        <f t="array" ref="P1467">IF(L1467="","",SMALL(IF(تكهين!$E$1:$E$10000=$D$4,ROW($1:$10000)),L1467))</f>
        <v/>
      </c>
    </row>
    <row r="1468" spans="2:16" ht="20.25">
      <c r="B1468" s="25" t="str">
        <f t="shared" si="290"/>
        <v/>
      </c>
      <c r="C1468" s="26" t="str">
        <f t="shared" si="294"/>
        <v/>
      </c>
      <c r="D1468" s="27" t="str">
        <f t="shared" si="295"/>
        <v/>
      </c>
      <c r="E1468" s="27" t="str">
        <f t="shared" si="296"/>
        <v/>
      </c>
      <c r="F1468" s="29" t="str">
        <f t="array" ref="F1468">IF(B1468="","",SMALL(IF(اضافه!$E$1:$E$10000=$D$4,ROW($1:$10000)),B1468))</f>
        <v/>
      </c>
      <c r="G1468" s="25" t="str">
        <f t="shared" si="291"/>
        <v/>
      </c>
      <c r="H1468" s="26" t="str">
        <f t="shared" si="297"/>
        <v/>
      </c>
      <c r="I1468" s="27" t="str">
        <f t="shared" si="298"/>
        <v/>
      </c>
      <c r="J1468" s="27" t="str">
        <f t="shared" si="299"/>
        <v/>
      </c>
      <c r="K1468" s="29" t="str">
        <f t="array" ref="K1468">IF(G1468="","",SMALL(IF(صرف!$E$1:$E$10000=$D$4,ROW($1:$10000)),G1468))</f>
        <v/>
      </c>
      <c r="L1468" s="25" t="str">
        <f t="shared" si="292"/>
        <v/>
      </c>
      <c r="M1468" s="26" t="str">
        <f t="shared" si="300"/>
        <v/>
      </c>
      <c r="N1468" s="27" t="str">
        <f t="shared" si="301"/>
        <v/>
      </c>
      <c r="O1468" s="27" t="str">
        <f t="shared" si="293"/>
        <v/>
      </c>
      <c r="P1468" s="29" t="str">
        <f t="array" ref="P1468">IF(L1468="","",SMALL(IF(تكهين!$E$1:$E$10000=$D$4,ROW($1:$10000)),L1468))</f>
        <v/>
      </c>
    </row>
    <row r="1469" spans="2:16" ht="20.25">
      <c r="B1469" s="25" t="str">
        <f t="shared" si="290"/>
        <v/>
      </c>
      <c r="C1469" s="26" t="str">
        <f t="shared" si="294"/>
        <v/>
      </c>
      <c r="D1469" s="27" t="str">
        <f t="shared" si="295"/>
        <v/>
      </c>
      <c r="E1469" s="27" t="str">
        <f t="shared" si="296"/>
        <v/>
      </c>
      <c r="F1469" s="29" t="str">
        <f t="array" ref="F1469">IF(B1469="","",SMALL(IF(اضافه!$E$1:$E$10000=$D$4,ROW($1:$10000)),B1469))</f>
        <v/>
      </c>
      <c r="G1469" s="25" t="str">
        <f t="shared" si="291"/>
        <v/>
      </c>
      <c r="H1469" s="26" t="str">
        <f t="shared" si="297"/>
        <v/>
      </c>
      <c r="I1469" s="27" t="str">
        <f t="shared" si="298"/>
        <v/>
      </c>
      <c r="J1469" s="27" t="str">
        <f t="shared" si="299"/>
        <v/>
      </c>
      <c r="K1469" s="29" t="str">
        <f t="array" ref="K1469">IF(G1469="","",SMALL(IF(صرف!$E$1:$E$10000=$D$4,ROW($1:$10000)),G1469))</f>
        <v/>
      </c>
      <c r="L1469" s="25" t="str">
        <f t="shared" si="292"/>
        <v/>
      </c>
      <c r="M1469" s="26" t="str">
        <f t="shared" si="300"/>
        <v/>
      </c>
      <c r="N1469" s="27" t="str">
        <f t="shared" si="301"/>
        <v/>
      </c>
      <c r="O1469" s="27" t="str">
        <f t="shared" si="293"/>
        <v/>
      </c>
      <c r="P1469" s="29" t="str">
        <f t="array" ref="P1469">IF(L1469="","",SMALL(IF(تكهين!$E$1:$E$10000=$D$4,ROW($1:$10000)),L1469))</f>
        <v/>
      </c>
    </row>
    <row r="1470" spans="2:16" ht="20.25">
      <c r="B1470" s="25" t="str">
        <f t="shared" si="290"/>
        <v/>
      </c>
      <c r="C1470" s="26" t="str">
        <f t="shared" si="294"/>
        <v/>
      </c>
      <c r="D1470" s="27" t="str">
        <f t="shared" si="295"/>
        <v/>
      </c>
      <c r="E1470" s="27" t="str">
        <f t="shared" si="296"/>
        <v/>
      </c>
      <c r="F1470" s="29" t="str">
        <f t="array" ref="F1470">IF(B1470="","",SMALL(IF(اضافه!$E$1:$E$10000=$D$4,ROW($1:$10000)),B1470))</f>
        <v/>
      </c>
      <c r="G1470" s="25" t="str">
        <f t="shared" si="291"/>
        <v/>
      </c>
      <c r="H1470" s="26" t="str">
        <f t="shared" si="297"/>
        <v/>
      </c>
      <c r="I1470" s="27" t="str">
        <f t="shared" si="298"/>
        <v/>
      </c>
      <c r="J1470" s="27" t="str">
        <f t="shared" si="299"/>
        <v/>
      </c>
      <c r="K1470" s="29" t="str">
        <f t="array" ref="K1470">IF(G1470="","",SMALL(IF(صرف!$E$1:$E$10000=$D$4,ROW($1:$10000)),G1470))</f>
        <v/>
      </c>
      <c r="L1470" s="25" t="str">
        <f t="shared" si="292"/>
        <v/>
      </c>
      <c r="M1470" s="26" t="str">
        <f t="shared" si="300"/>
        <v/>
      </c>
      <c r="N1470" s="27" t="str">
        <f t="shared" si="301"/>
        <v/>
      </c>
      <c r="O1470" s="27" t="str">
        <f t="shared" si="293"/>
        <v/>
      </c>
      <c r="P1470" s="29" t="str">
        <f t="array" ref="P1470">IF(L1470="","",SMALL(IF(تكهين!$E$1:$E$10000=$D$4,ROW($1:$10000)),L1470))</f>
        <v/>
      </c>
    </row>
    <row r="1471" spans="2:16" ht="20.25">
      <c r="B1471" s="25" t="str">
        <f t="shared" si="290"/>
        <v/>
      </c>
      <c r="C1471" s="26" t="str">
        <f t="shared" si="294"/>
        <v/>
      </c>
      <c r="D1471" s="27" t="str">
        <f t="shared" si="295"/>
        <v/>
      </c>
      <c r="E1471" s="27" t="str">
        <f t="shared" si="296"/>
        <v/>
      </c>
      <c r="F1471" s="29" t="str">
        <f t="array" ref="F1471">IF(B1471="","",SMALL(IF(اضافه!$E$1:$E$10000=$D$4,ROW($1:$10000)),B1471))</f>
        <v/>
      </c>
      <c r="G1471" s="25" t="str">
        <f t="shared" si="291"/>
        <v/>
      </c>
      <c r="H1471" s="26" t="str">
        <f t="shared" si="297"/>
        <v/>
      </c>
      <c r="I1471" s="27" t="str">
        <f t="shared" si="298"/>
        <v/>
      </c>
      <c r="J1471" s="27" t="str">
        <f t="shared" si="299"/>
        <v/>
      </c>
      <c r="K1471" s="29" t="str">
        <f t="array" ref="K1471">IF(G1471="","",SMALL(IF(صرف!$E$1:$E$10000=$D$4,ROW($1:$10000)),G1471))</f>
        <v/>
      </c>
      <c r="L1471" s="25" t="str">
        <f t="shared" si="292"/>
        <v/>
      </c>
      <c r="M1471" s="26" t="str">
        <f t="shared" si="300"/>
        <v/>
      </c>
      <c r="N1471" s="27" t="str">
        <f t="shared" si="301"/>
        <v/>
      </c>
      <c r="O1471" s="27" t="str">
        <f t="shared" si="293"/>
        <v/>
      </c>
      <c r="P1471" s="29" t="str">
        <f t="array" ref="P1471">IF(L1471="","",SMALL(IF(تكهين!$E$1:$E$10000=$D$4,ROW($1:$10000)),L1471))</f>
        <v/>
      </c>
    </row>
    <row r="1472" spans="2:16" ht="20.25">
      <c r="B1472" s="25" t="str">
        <f t="shared" si="290"/>
        <v/>
      </c>
      <c r="C1472" s="26" t="str">
        <f t="shared" si="294"/>
        <v/>
      </c>
      <c r="D1472" s="27" t="str">
        <f t="shared" si="295"/>
        <v/>
      </c>
      <c r="E1472" s="27" t="str">
        <f t="shared" si="296"/>
        <v/>
      </c>
      <c r="F1472" s="29" t="str">
        <f t="array" ref="F1472">IF(B1472="","",SMALL(IF(اضافه!$E$1:$E$10000=$D$4,ROW($1:$10000)),B1472))</f>
        <v/>
      </c>
      <c r="G1472" s="25" t="str">
        <f t="shared" si="291"/>
        <v/>
      </c>
      <c r="H1472" s="26" t="str">
        <f t="shared" si="297"/>
        <v/>
      </c>
      <c r="I1472" s="27" t="str">
        <f t="shared" si="298"/>
        <v/>
      </c>
      <c r="J1472" s="27" t="str">
        <f t="shared" si="299"/>
        <v/>
      </c>
      <c r="K1472" s="29" t="str">
        <f t="array" ref="K1472">IF(G1472="","",SMALL(IF(صرف!$E$1:$E$10000=$D$4,ROW($1:$10000)),G1472))</f>
        <v/>
      </c>
      <c r="L1472" s="25" t="str">
        <f t="shared" si="292"/>
        <v/>
      </c>
      <c r="M1472" s="26" t="str">
        <f t="shared" si="300"/>
        <v/>
      </c>
      <c r="N1472" s="27" t="str">
        <f t="shared" si="301"/>
        <v/>
      </c>
      <c r="O1472" s="27" t="str">
        <f t="shared" si="293"/>
        <v/>
      </c>
      <c r="P1472" s="29" t="str">
        <f t="array" ref="P1472">IF(L1472="","",SMALL(IF(تكهين!$E$1:$E$10000=$D$4,ROW($1:$10000)),L1472))</f>
        <v/>
      </c>
    </row>
    <row r="1473" spans="2:16" ht="20.25">
      <c r="B1473" s="25" t="str">
        <f t="shared" si="290"/>
        <v/>
      </c>
      <c r="C1473" s="26" t="str">
        <f t="shared" si="294"/>
        <v/>
      </c>
      <c r="D1473" s="27" t="str">
        <f t="shared" si="295"/>
        <v/>
      </c>
      <c r="E1473" s="27" t="str">
        <f t="shared" si="296"/>
        <v/>
      </c>
      <c r="F1473" s="29" t="str">
        <f t="array" ref="F1473">IF(B1473="","",SMALL(IF(اضافه!$E$1:$E$10000=$D$4,ROW($1:$10000)),B1473))</f>
        <v/>
      </c>
      <c r="G1473" s="25" t="str">
        <f t="shared" si="291"/>
        <v/>
      </c>
      <c r="H1473" s="26" t="str">
        <f t="shared" si="297"/>
        <v/>
      </c>
      <c r="I1473" s="27" t="str">
        <f t="shared" si="298"/>
        <v/>
      </c>
      <c r="J1473" s="27" t="str">
        <f t="shared" si="299"/>
        <v/>
      </c>
      <c r="K1473" s="29" t="str">
        <f t="array" ref="K1473">IF(G1473="","",SMALL(IF(صرف!$E$1:$E$10000=$D$4,ROW($1:$10000)),G1473))</f>
        <v/>
      </c>
      <c r="L1473" s="25" t="str">
        <f t="shared" si="292"/>
        <v/>
      </c>
      <c r="M1473" s="26" t="str">
        <f t="shared" si="300"/>
        <v/>
      </c>
      <c r="N1473" s="27" t="str">
        <f t="shared" si="301"/>
        <v/>
      </c>
      <c r="O1473" s="27" t="str">
        <f t="shared" si="293"/>
        <v/>
      </c>
      <c r="P1473" s="29" t="str">
        <f t="array" ref="P1473">IF(L1473="","",SMALL(IF(تكهين!$E$1:$E$10000=$D$4,ROW($1:$10000)),L1473))</f>
        <v/>
      </c>
    </row>
    <row r="1474" spans="2:16" ht="20.25">
      <c r="B1474" s="25" t="str">
        <f t="shared" si="290"/>
        <v/>
      </c>
      <c r="C1474" s="26" t="str">
        <f t="shared" si="294"/>
        <v/>
      </c>
      <c r="D1474" s="27" t="str">
        <f t="shared" si="295"/>
        <v/>
      </c>
      <c r="E1474" s="27" t="str">
        <f t="shared" si="296"/>
        <v/>
      </c>
      <c r="F1474" s="29" t="str">
        <f t="array" ref="F1474">IF(B1474="","",SMALL(IF(اضافه!$E$1:$E$10000=$D$4,ROW($1:$10000)),B1474))</f>
        <v/>
      </c>
      <c r="G1474" s="25" t="str">
        <f t="shared" si="291"/>
        <v/>
      </c>
      <c r="H1474" s="26" t="str">
        <f t="shared" si="297"/>
        <v/>
      </c>
      <c r="I1474" s="27" t="str">
        <f t="shared" si="298"/>
        <v/>
      </c>
      <c r="J1474" s="27" t="str">
        <f t="shared" si="299"/>
        <v/>
      </c>
      <c r="K1474" s="29" t="str">
        <f t="array" ref="K1474">IF(G1474="","",SMALL(IF(صرف!$E$1:$E$10000=$D$4,ROW($1:$10000)),G1474))</f>
        <v/>
      </c>
      <c r="L1474" s="25" t="str">
        <f t="shared" si="292"/>
        <v/>
      </c>
      <c r="M1474" s="26" t="str">
        <f t="shared" si="300"/>
        <v/>
      </c>
      <c r="N1474" s="27" t="str">
        <f t="shared" si="301"/>
        <v/>
      </c>
      <c r="O1474" s="27" t="str">
        <f t="shared" si="293"/>
        <v/>
      </c>
      <c r="P1474" s="29" t="str">
        <f t="array" ref="P1474">IF(L1474="","",SMALL(IF(تكهين!$E$1:$E$10000=$D$4,ROW($1:$10000)),L1474))</f>
        <v/>
      </c>
    </row>
    <row r="1475" spans="2:16" ht="20.25">
      <c r="B1475" s="25" t="str">
        <f t="shared" si="290"/>
        <v/>
      </c>
      <c r="C1475" s="26" t="str">
        <f t="shared" si="294"/>
        <v/>
      </c>
      <c r="D1475" s="27" t="str">
        <f t="shared" si="295"/>
        <v/>
      </c>
      <c r="E1475" s="27" t="str">
        <f t="shared" si="296"/>
        <v/>
      </c>
      <c r="F1475" s="29" t="str">
        <f t="array" ref="F1475">IF(B1475="","",SMALL(IF(اضافه!$E$1:$E$10000=$D$4,ROW($1:$10000)),B1475))</f>
        <v/>
      </c>
      <c r="G1475" s="25" t="str">
        <f t="shared" si="291"/>
        <v/>
      </c>
      <c r="H1475" s="26" t="str">
        <f t="shared" si="297"/>
        <v/>
      </c>
      <c r="I1475" s="27" t="str">
        <f t="shared" si="298"/>
        <v/>
      </c>
      <c r="J1475" s="27" t="str">
        <f t="shared" si="299"/>
        <v/>
      </c>
      <c r="K1475" s="29" t="str">
        <f t="array" ref="K1475">IF(G1475="","",SMALL(IF(صرف!$E$1:$E$10000=$D$4,ROW($1:$10000)),G1475))</f>
        <v/>
      </c>
      <c r="L1475" s="25" t="str">
        <f t="shared" si="292"/>
        <v/>
      </c>
      <c r="M1475" s="26" t="str">
        <f t="shared" si="300"/>
        <v/>
      </c>
      <c r="N1475" s="27" t="str">
        <f t="shared" si="301"/>
        <v/>
      </c>
      <c r="O1475" s="27" t="str">
        <f t="shared" si="293"/>
        <v/>
      </c>
      <c r="P1475" s="29" t="str">
        <f t="array" ref="P1475">IF(L1475="","",SMALL(IF(تكهين!$E$1:$E$10000=$D$4,ROW($1:$10000)),L1475))</f>
        <v/>
      </c>
    </row>
    <row r="1476" spans="2:16" ht="20.25">
      <c r="B1476" s="25" t="str">
        <f t="shared" si="290"/>
        <v/>
      </c>
      <c r="C1476" s="26" t="str">
        <f t="shared" si="294"/>
        <v/>
      </c>
      <c r="D1476" s="27" t="str">
        <f t="shared" si="295"/>
        <v/>
      </c>
      <c r="E1476" s="27" t="str">
        <f t="shared" si="296"/>
        <v/>
      </c>
      <c r="F1476" s="29" t="str">
        <f t="array" ref="F1476">IF(B1476="","",SMALL(IF(اضافه!$E$1:$E$10000=$D$4,ROW($1:$10000)),B1476))</f>
        <v/>
      </c>
      <c r="G1476" s="25" t="str">
        <f t="shared" si="291"/>
        <v/>
      </c>
      <c r="H1476" s="26" t="str">
        <f t="shared" si="297"/>
        <v/>
      </c>
      <c r="I1476" s="27" t="str">
        <f t="shared" si="298"/>
        <v/>
      </c>
      <c r="J1476" s="27" t="str">
        <f t="shared" si="299"/>
        <v/>
      </c>
      <c r="K1476" s="29" t="str">
        <f t="array" ref="K1476">IF(G1476="","",SMALL(IF(صرف!$E$1:$E$10000=$D$4,ROW($1:$10000)),G1476))</f>
        <v/>
      </c>
      <c r="L1476" s="25" t="str">
        <f t="shared" si="292"/>
        <v/>
      </c>
      <c r="M1476" s="26" t="str">
        <f t="shared" si="300"/>
        <v/>
      </c>
      <c r="N1476" s="27" t="str">
        <f t="shared" si="301"/>
        <v/>
      </c>
      <c r="O1476" s="27" t="str">
        <f t="shared" si="293"/>
        <v/>
      </c>
      <c r="P1476" s="29" t="str">
        <f t="array" ref="P1476">IF(L1476="","",SMALL(IF(تكهين!$E$1:$E$10000=$D$4,ROW($1:$10000)),L1476))</f>
        <v/>
      </c>
    </row>
    <row r="1477" spans="2:16" ht="20.25">
      <c r="B1477" s="25" t="str">
        <f t="shared" si="290"/>
        <v/>
      </c>
      <c r="C1477" s="26" t="str">
        <f t="shared" si="294"/>
        <v/>
      </c>
      <c r="D1477" s="27" t="str">
        <f t="shared" si="295"/>
        <v/>
      </c>
      <c r="E1477" s="27" t="str">
        <f t="shared" si="296"/>
        <v/>
      </c>
      <c r="F1477" s="29" t="str">
        <f t="array" ref="F1477">IF(B1477="","",SMALL(IF(اضافه!$E$1:$E$10000=$D$4,ROW($1:$10000)),B1477))</f>
        <v/>
      </c>
      <c r="G1477" s="25" t="str">
        <f t="shared" si="291"/>
        <v/>
      </c>
      <c r="H1477" s="26" t="str">
        <f t="shared" si="297"/>
        <v/>
      </c>
      <c r="I1477" s="27" t="str">
        <f t="shared" si="298"/>
        <v/>
      </c>
      <c r="J1477" s="27" t="str">
        <f t="shared" si="299"/>
        <v/>
      </c>
      <c r="K1477" s="29" t="str">
        <f t="array" ref="K1477">IF(G1477="","",SMALL(IF(صرف!$E$1:$E$10000=$D$4,ROW($1:$10000)),G1477))</f>
        <v/>
      </c>
      <c r="L1477" s="25" t="str">
        <f t="shared" si="292"/>
        <v/>
      </c>
      <c r="M1477" s="26" t="str">
        <f t="shared" si="300"/>
        <v/>
      </c>
      <c r="N1477" s="27" t="str">
        <f t="shared" si="301"/>
        <v/>
      </c>
      <c r="O1477" s="27" t="str">
        <f t="shared" si="293"/>
        <v/>
      </c>
      <c r="P1477" s="29" t="str">
        <f t="array" ref="P1477">IF(L1477="","",SMALL(IF(تكهين!$E$1:$E$10000=$D$4,ROW($1:$10000)),L1477))</f>
        <v/>
      </c>
    </row>
    <row r="1478" spans="2:16" ht="20.25">
      <c r="B1478" s="25" t="str">
        <f t="shared" si="290"/>
        <v/>
      </c>
      <c r="C1478" s="26" t="str">
        <f t="shared" si="294"/>
        <v/>
      </c>
      <c r="D1478" s="27" t="str">
        <f t="shared" si="295"/>
        <v/>
      </c>
      <c r="E1478" s="27" t="str">
        <f t="shared" si="296"/>
        <v/>
      </c>
      <c r="F1478" s="29" t="str">
        <f t="array" ref="F1478">IF(B1478="","",SMALL(IF(اضافه!$E$1:$E$10000=$D$4,ROW($1:$10000)),B1478))</f>
        <v/>
      </c>
      <c r="G1478" s="25" t="str">
        <f t="shared" si="291"/>
        <v/>
      </c>
      <c r="H1478" s="26" t="str">
        <f t="shared" si="297"/>
        <v/>
      </c>
      <c r="I1478" s="27" t="str">
        <f t="shared" si="298"/>
        <v/>
      </c>
      <c r="J1478" s="27" t="str">
        <f t="shared" si="299"/>
        <v/>
      </c>
      <c r="K1478" s="29" t="str">
        <f t="array" ref="K1478">IF(G1478="","",SMALL(IF(صرف!$E$1:$E$10000=$D$4,ROW($1:$10000)),G1478))</f>
        <v/>
      </c>
      <c r="L1478" s="25" t="str">
        <f t="shared" si="292"/>
        <v/>
      </c>
      <c r="M1478" s="26" t="str">
        <f t="shared" si="300"/>
        <v/>
      </c>
      <c r="N1478" s="27" t="str">
        <f t="shared" si="301"/>
        <v/>
      </c>
      <c r="O1478" s="27" t="str">
        <f t="shared" si="293"/>
        <v/>
      </c>
      <c r="P1478" s="29" t="str">
        <f t="array" ref="P1478">IF(L1478="","",SMALL(IF(تكهين!$E$1:$E$10000=$D$4,ROW($1:$10000)),L1478))</f>
        <v/>
      </c>
    </row>
    <row r="1479" spans="2:16" ht="20.25">
      <c r="B1479" s="25" t="str">
        <f t="shared" ref="B1479:B1542" si="302">IF(B$11=0,"",IF(ROW($B1467)&gt;B$11,"",ROW($B1467)))</f>
        <v/>
      </c>
      <c r="C1479" s="26" t="str">
        <f t="shared" si="294"/>
        <v/>
      </c>
      <c r="D1479" s="27" t="str">
        <f t="shared" si="295"/>
        <v/>
      </c>
      <c r="E1479" s="27" t="str">
        <f t="shared" si="296"/>
        <v/>
      </c>
      <c r="F1479" s="29" t="str">
        <f t="array" ref="F1479">IF(B1479="","",SMALL(IF(اضافه!$E$1:$E$10000=$D$4,ROW($1:$10000)),B1479))</f>
        <v/>
      </c>
      <c r="G1479" s="25" t="str">
        <f t="shared" si="291"/>
        <v/>
      </c>
      <c r="H1479" s="26" t="str">
        <f t="shared" si="297"/>
        <v/>
      </c>
      <c r="I1479" s="27" t="str">
        <f t="shared" si="298"/>
        <v/>
      </c>
      <c r="J1479" s="27" t="str">
        <f t="shared" si="299"/>
        <v/>
      </c>
      <c r="K1479" s="29" t="str">
        <f t="array" ref="K1479">IF(G1479="","",SMALL(IF(صرف!$E$1:$E$10000=$D$4,ROW($1:$10000)),G1479))</f>
        <v/>
      </c>
      <c r="L1479" s="25" t="str">
        <f t="shared" si="292"/>
        <v/>
      </c>
      <c r="M1479" s="26" t="str">
        <f t="shared" si="300"/>
        <v/>
      </c>
      <c r="N1479" s="27" t="str">
        <f t="shared" si="301"/>
        <v/>
      </c>
      <c r="O1479" s="27" t="str">
        <f t="shared" si="293"/>
        <v/>
      </c>
      <c r="P1479" s="29" t="str">
        <f t="array" ref="P1479">IF(L1479="","",SMALL(IF(تكهين!$E$1:$E$10000=$D$4,ROW($1:$10000)),L1479))</f>
        <v/>
      </c>
    </row>
    <row r="1480" spans="2:16" ht="20.25">
      <c r="B1480" s="25" t="str">
        <f t="shared" si="302"/>
        <v/>
      </c>
      <c r="C1480" s="26" t="str">
        <f t="shared" si="294"/>
        <v/>
      </c>
      <c r="D1480" s="27" t="str">
        <f t="shared" si="295"/>
        <v/>
      </c>
      <c r="E1480" s="27" t="str">
        <f t="shared" si="296"/>
        <v/>
      </c>
      <c r="F1480" s="29" t="str">
        <f t="array" ref="F1480">IF(B1480="","",SMALL(IF(اضافه!$E$1:$E$10000=$D$4,ROW($1:$10000)),B1480))</f>
        <v/>
      </c>
      <c r="G1480" s="25" t="str">
        <f t="shared" si="291"/>
        <v/>
      </c>
      <c r="H1480" s="26" t="str">
        <f t="shared" si="297"/>
        <v/>
      </c>
      <c r="I1480" s="27" t="str">
        <f t="shared" si="298"/>
        <v/>
      </c>
      <c r="J1480" s="27" t="str">
        <f t="shared" si="299"/>
        <v/>
      </c>
      <c r="K1480" s="29" t="str">
        <f t="array" ref="K1480">IF(G1480="","",SMALL(IF(صرف!$E$1:$E$10000=$D$4,ROW($1:$10000)),G1480))</f>
        <v/>
      </c>
      <c r="L1480" s="25" t="str">
        <f t="shared" si="292"/>
        <v/>
      </c>
      <c r="M1480" s="26" t="str">
        <f t="shared" si="300"/>
        <v/>
      </c>
      <c r="N1480" s="27" t="str">
        <f t="shared" si="301"/>
        <v/>
      </c>
      <c r="O1480" s="27" t="str">
        <f t="shared" si="293"/>
        <v/>
      </c>
      <c r="P1480" s="29" t="str">
        <f t="array" ref="P1480">IF(L1480="","",SMALL(IF(تكهين!$E$1:$E$10000=$D$4,ROW($1:$10000)),L1480))</f>
        <v/>
      </c>
    </row>
    <row r="1481" spans="2:16" ht="20.25">
      <c r="B1481" s="25" t="str">
        <f t="shared" si="302"/>
        <v/>
      </c>
      <c r="C1481" s="26" t="str">
        <f t="shared" si="294"/>
        <v/>
      </c>
      <c r="D1481" s="27" t="str">
        <f t="shared" si="295"/>
        <v/>
      </c>
      <c r="E1481" s="27" t="str">
        <f t="shared" si="296"/>
        <v/>
      </c>
      <c r="F1481" s="29" t="str">
        <f t="array" ref="F1481">IF(B1481="","",SMALL(IF(اضافه!$E$1:$E$10000=$D$4,ROW($1:$10000)),B1481))</f>
        <v/>
      </c>
      <c r="G1481" s="25" t="str">
        <f t="shared" si="291"/>
        <v/>
      </c>
      <c r="H1481" s="26" t="str">
        <f t="shared" si="297"/>
        <v/>
      </c>
      <c r="I1481" s="27" t="str">
        <f t="shared" si="298"/>
        <v/>
      </c>
      <c r="J1481" s="27" t="str">
        <f t="shared" si="299"/>
        <v/>
      </c>
      <c r="K1481" s="29" t="str">
        <f t="array" ref="K1481">IF(G1481="","",SMALL(IF(صرف!$E$1:$E$10000=$D$4,ROW($1:$10000)),G1481))</f>
        <v/>
      </c>
      <c r="L1481" s="25" t="str">
        <f t="shared" si="292"/>
        <v/>
      </c>
      <c r="M1481" s="26" t="str">
        <f t="shared" si="300"/>
        <v/>
      </c>
      <c r="N1481" s="27" t="str">
        <f t="shared" si="301"/>
        <v/>
      </c>
      <c r="O1481" s="27" t="str">
        <f t="shared" si="293"/>
        <v/>
      </c>
      <c r="P1481" s="29" t="str">
        <f t="array" ref="P1481">IF(L1481="","",SMALL(IF(تكهين!$E$1:$E$10000=$D$4,ROW($1:$10000)),L1481))</f>
        <v/>
      </c>
    </row>
    <row r="1482" spans="2:16" ht="20.25">
      <c r="B1482" s="25" t="str">
        <f t="shared" si="302"/>
        <v/>
      </c>
      <c r="C1482" s="26" t="str">
        <f t="shared" si="294"/>
        <v/>
      </c>
      <c r="D1482" s="27" t="str">
        <f t="shared" si="295"/>
        <v/>
      </c>
      <c r="E1482" s="27" t="str">
        <f t="shared" si="296"/>
        <v/>
      </c>
      <c r="F1482" s="29" t="str">
        <f t="array" ref="F1482">IF(B1482="","",SMALL(IF(اضافه!$E$1:$E$10000=$D$4,ROW($1:$10000)),B1482))</f>
        <v/>
      </c>
      <c r="G1482" s="25" t="str">
        <f t="shared" si="291"/>
        <v/>
      </c>
      <c r="H1482" s="26" t="str">
        <f t="shared" si="297"/>
        <v/>
      </c>
      <c r="I1482" s="27" t="str">
        <f t="shared" si="298"/>
        <v/>
      </c>
      <c r="J1482" s="27" t="str">
        <f t="shared" si="299"/>
        <v/>
      </c>
      <c r="K1482" s="29" t="str">
        <f t="array" ref="K1482">IF(G1482="","",SMALL(IF(صرف!$E$1:$E$10000=$D$4,ROW($1:$10000)),G1482))</f>
        <v/>
      </c>
      <c r="L1482" s="25" t="str">
        <f t="shared" si="292"/>
        <v/>
      </c>
      <c r="M1482" s="26" t="str">
        <f t="shared" si="300"/>
        <v/>
      </c>
      <c r="N1482" s="27" t="str">
        <f t="shared" si="301"/>
        <v/>
      </c>
      <c r="O1482" s="27" t="str">
        <f t="shared" si="293"/>
        <v/>
      </c>
      <c r="P1482" s="29" t="str">
        <f t="array" ref="P1482">IF(L1482="","",SMALL(IF(تكهين!$E$1:$E$10000=$D$4,ROW($1:$10000)),L1482))</f>
        <v/>
      </c>
    </row>
    <row r="1483" spans="2:16" ht="20.25">
      <c r="B1483" s="25" t="str">
        <f t="shared" si="302"/>
        <v/>
      </c>
      <c r="C1483" s="26" t="str">
        <f t="shared" si="294"/>
        <v/>
      </c>
      <c r="D1483" s="27" t="str">
        <f t="shared" si="295"/>
        <v/>
      </c>
      <c r="E1483" s="27" t="str">
        <f t="shared" si="296"/>
        <v/>
      </c>
      <c r="F1483" s="29" t="str">
        <f t="array" ref="F1483">IF(B1483="","",SMALL(IF(اضافه!$E$1:$E$10000=$D$4,ROW($1:$10000)),B1483))</f>
        <v/>
      </c>
      <c r="G1483" s="25" t="str">
        <f t="shared" si="291"/>
        <v/>
      </c>
      <c r="H1483" s="26" t="str">
        <f t="shared" si="297"/>
        <v/>
      </c>
      <c r="I1483" s="27" t="str">
        <f t="shared" si="298"/>
        <v/>
      </c>
      <c r="J1483" s="27" t="str">
        <f t="shared" si="299"/>
        <v/>
      </c>
      <c r="K1483" s="29" t="str">
        <f t="array" ref="K1483">IF(G1483="","",SMALL(IF(صرف!$E$1:$E$10000=$D$4,ROW($1:$10000)),G1483))</f>
        <v/>
      </c>
      <c r="L1483" s="25" t="str">
        <f t="shared" si="292"/>
        <v/>
      </c>
      <c r="M1483" s="26" t="str">
        <f t="shared" si="300"/>
        <v/>
      </c>
      <c r="N1483" s="27" t="str">
        <f t="shared" si="301"/>
        <v/>
      </c>
      <c r="O1483" s="27" t="str">
        <f t="shared" si="293"/>
        <v/>
      </c>
      <c r="P1483" s="29" t="str">
        <f t="array" ref="P1483">IF(L1483="","",SMALL(IF(تكهين!$E$1:$E$10000=$D$4,ROW($1:$10000)),L1483))</f>
        <v/>
      </c>
    </row>
    <row r="1484" spans="2:16" ht="20.25">
      <c r="B1484" s="25" t="str">
        <f t="shared" si="302"/>
        <v/>
      </c>
      <c r="C1484" s="26" t="str">
        <f t="shared" si="294"/>
        <v/>
      </c>
      <c r="D1484" s="27" t="str">
        <f t="shared" si="295"/>
        <v/>
      </c>
      <c r="E1484" s="27" t="str">
        <f t="shared" si="296"/>
        <v/>
      </c>
      <c r="F1484" s="29" t="str">
        <f t="array" ref="F1484">IF(B1484="","",SMALL(IF(اضافه!$E$1:$E$10000=$D$4,ROW($1:$10000)),B1484))</f>
        <v/>
      </c>
      <c r="G1484" s="25" t="str">
        <f t="shared" si="291"/>
        <v/>
      </c>
      <c r="H1484" s="26" t="str">
        <f t="shared" si="297"/>
        <v/>
      </c>
      <c r="I1484" s="27" t="str">
        <f t="shared" si="298"/>
        <v/>
      </c>
      <c r="J1484" s="27" t="str">
        <f t="shared" si="299"/>
        <v/>
      </c>
      <c r="K1484" s="29" t="str">
        <f t="array" ref="K1484">IF(G1484="","",SMALL(IF(صرف!$E$1:$E$10000=$D$4,ROW($1:$10000)),G1484))</f>
        <v/>
      </c>
      <c r="L1484" s="25" t="str">
        <f t="shared" si="292"/>
        <v/>
      </c>
      <c r="M1484" s="26" t="str">
        <f t="shared" si="300"/>
        <v/>
      </c>
      <c r="N1484" s="27" t="str">
        <f t="shared" si="301"/>
        <v/>
      </c>
      <c r="O1484" s="27" t="str">
        <f t="shared" si="293"/>
        <v/>
      </c>
      <c r="P1484" s="29" t="str">
        <f t="array" ref="P1484">IF(L1484="","",SMALL(IF(تكهين!$E$1:$E$10000=$D$4,ROW($1:$10000)),L1484))</f>
        <v/>
      </c>
    </row>
    <row r="1485" spans="2:16" ht="20.25">
      <c r="B1485" s="25" t="str">
        <f t="shared" si="302"/>
        <v/>
      </c>
      <c r="C1485" s="26" t="str">
        <f t="shared" si="294"/>
        <v/>
      </c>
      <c r="D1485" s="27" t="str">
        <f t="shared" si="295"/>
        <v/>
      </c>
      <c r="E1485" s="27" t="str">
        <f t="shared" si="296"/>
        <v/>
      </c>
      <c r="F1485" s="29" t="str">
        <f t="array" ref="F1485">IF(B1485="","",SMALL(IF(اضافه!$E$1:$E$10000=$D$4,ROW($1:$10000)),B1485))</f>
        <v/>
      </c>
      <c r="G1485" s="25" t="str">
        <f t="shared" ref="G1485:G1548" si="303">IF(G$11=0,"",IF(ROW($B1473)&gt;G$11,"",ROW($B1473)))</f>
        <v/>
      </c>
      <c r="H1485" s="26" t="str">
        <f t="shared" si="297"/>
        <v/>
      </c>
      <c r="I1485" s="27" t="str">
        <f t="shared" si="298"/>
        <v/>
      </c>
      <c r="J1485" s="27" t="str">
        <f t="shared" si="299"/>
        <v/>
      </c>
      <c r="K1485" s="29" t="str">
        <f t="array" ref="K1485">IF(G1485="","",SMALL(IF(صرف!$E$1:$E$10000=$D$4,ROW($1:$10000)),G1485))</f>
        <v/>
      </c>
      <c r="L1485" s="25" t="str">
        <f t="shared" ref="L1485:L1548" si="304">IF(L$11=0,"",IF(ROW($B1473)&gt;L$11,"",ROW($B1473)))</f>
        <v/>
      </c>
      <c r="M1485" s="26" t="str">
        <f t="shared" si="300"/>
        <v/>
      </c>
      <c r="N1485" s="27" t="str">
        <f t="shared" si="301"/>
        <v/>
      </c>
      <c r="O1485" s="27" t="str">
        <f t="shared" si="293"/>
        <v/>
      </c>
      <c r="P1485" s="29" t="str">
        <f t="array" ref="P1485">IF(L1485="","",SMALL(IF(تكهين!$E$1:$E$10000=$D$4,ROW($1:$10000)),L1485))</f>
        <v/>
      </c>
    </row>
    <row r="1486" spans="2:16" ht="20.25">
      <c r="B1486" s="25" t="str">
        <f t="shared" si="302"/>
        <v/>
      </c>
      <c r="C1486" s="26" t="str">
        <f t="shared" si="294"/>
        <v/>
      </c>
      <c r="D1486" s="27" t="str">
        <f t="shared" si="295"/>
        <v/>
      </c>
      <c r="E1486" s="27" t="str">
        <f t="shared" si="296"/>
        <v/>
      </c>
      <c r="F1486" s="29" t="str">
        <f t="array" ref="F1486">IF(B1486="","",SMALL(IF(اضافه!$E$1:$E$10000=$D$4,ROW($1:$10000)),B1486))</f>
        <v/>
      </c>
      <c r="G1486" s="25" t="str">
        <f t="shared" si="303"/>
        <v/>
      </c>
      <c r="H1486" s="26" t="str">
        <f t="shared" si="297"/>
        <v/>
      </c>
      <c r="I1486" s="27" t="str">
        <f t="shared" si="298"/>
        <v/>
      </c>
      <c r="J1486" s="27" t="str">
        <f t="shared" si="299"/>
        <v/>
      </c>
      <c r="K1486" s="29" t="str">
        <f t="array" ref="K1486">IF(G1486="","",SMALL(IF(صرف!$E$1:$E$10000=$D$4,ROW($1:$10000)),G1486))</f>
        <v/>
      </c>
      <c r="L1486" s="25" t="str">
        <f t="shared" si="304"/>
        <v/>
      </c>
      <c r="M1486" s="26" t="str">
        <f t="shared" si="300"/>
        <v/>
      </c>
      <c r="N1486" s="27" t="str">
        <f t="shared" si="301"/>
        <v/>
      </c>
      <c r="O1486" s="27" t="str">
        <f t="shared" si="293"/>
        <v/>
      </c>
      <c r="P1486" s="29" t="str">
        <f t="array" ref="P1486">IF(L1486="","",SMALL(IF(تكهين!$E$1:$E$10000=$D$4,ROW($1:$10000)),L1486))</f>
        <v/>
      </c>
    </row>
    <row r="1487" spans="2:16" ht="20.25">
      <c r="B1487" s="25" t="str">
        <f t="shared" si="302"/>
        <v/>
      </c>
      <c r="C1487" s="26" t="str">
        <f t="shared" si="294"/>
        <v/>
      </c>
      <c r="D1487" s="27" t="str">
        <f t="shared" si="295"/>
        <v/>
      </c>
      <c r="E1487" s="27" t="str">
        <f t="shared" si="296"/>
        <v/>
      </c>
      <c r="F1487" s="29" t="str">
        <f t="array" ref="F1487">IF(B1487="","",SMALL(IF(اضافه!$E$1:$E$10000=$D$4,ROW($1:$10000)),B1487))</f>
        <v/>
      </c>
      <c r="G1487" s="25" t="str">
        <f t="shared" si="303"/>
        <v/>
      </c>
      <c r="H1487" s="26" t="str">
        <f t="shared" si="297"/>
        <v/>
      </c>
      <c r="I1487" s="27" t="str">
        <f t="shared" si="298"/>
        <v/>
      </c>
      <c r="J1487" s="27" t="str">
        <f t="shared" si="299"/>
        <v/>
      </c>
      <c r="K1487" s="29" t="str">
        <f t="array" ref="K1487">IF(G1487="","",SMALL(IF(صرف!$E$1:$E$10000=$D$4,ROW($1:$10000)),G1487))</f>
        <v/>
      </c>
      <c r="L1487" s="25" t="str">
        <f t="shared" si="304"/>
        <v/>
      </c>
      <c r="M1487" s="26" t="str">
        <f t="shared" si="300"/>
        <v/>
      </c>
      <c r="N1487" s="27" t="str">
        <f t="shared" si="301"/>
        <v/>
      </c>
      <c r="O1487" s="27" t="str">
        <f t="shared" si="293"/>
        <v/>
      </c>
      <c r="P1487" s="29" t="str">
        <f t="array" ref="P1487">IF(L1487="","",SMALL(IF(تكهين!$E$1:$E$10000=$D$4,ROW($1:$10000)),L1487))</f>
        <v/>
      </c>
    </row>
    <row r="1488" spans="2:16" ht="20.25">
      <c r="B1488" s="25" t="str">
        <f t="shared" si="302"/>
        <v/>
      </c>
      <c r="C1488" s="26" t="str">
        <f t="shared" si="294"/>
        <v/>
      </c>
      <c r="D1488" s="27" t="str">
        <f t="shared" si="295"/>
        <v/>
      </c>
      <c r="E1488" s="27" t="str">
        <f t="shared" si="296"/>
        <v/>
      </c>
      <c r="F1488" s="29" t="str">
        <f t="array" ref="F1488">IF(B1488="","",SMALL(IF(اضافه!$E$1:$E$10000=$D$4,ROW($1:$10000)),B1488))</f>
        <v/>
      </c>
      <c r="G1488" s="25" t="str">
        <f t="shared" si="303"/>
        <v/>
      </c>
      <c r="H1488" s="26" t="str">
        <f t="shared" si="297"/>
        <v/>
      </c>
      <c r="I1488" s="27" t="str">
        <f t="shared" si="298"/>
        <v/>
      </c>
      <c r="J1488" s="27" t="str">
        <f t="shared" si="299"/>
        <v/>
      </c>
      <c r="K1488" s="29" t="str">
        <f t="array" ref="K1488">IF(G1488="","",SMALL(IF(صرف!$E$1:$E$10000=$D$4,ROW($1:$10000)),G1488))</f>
        <v/>
      </c>
      <c r="L1488" s="25" t="str">
        <f t="shared" si="304"/>
        <v/>
      </c>
      <c r="M1488" s="26" t="str">
        <f t="shared" si="300"/>
        <v/>
      </c>
      <c r="N1488" s="27" t="str">
        <f t="shared" si="301"/>
        <v/>
      </c>
      <c r="O1488" s="27" t="str">
        <f t="shared" si="293"/>
        <v/>
      </c>
      <c r="P1488" s="29" t="str">
        <f t="array" ref="P1488">IF(L1488="","",SMALL(IF(تكهين!$E$1:$E$10000=$D$4,ROW($1:$10000)),L1488))</f>
        <v/>
      </c>
    </row>
    <row r="1489" spans="2:16" ht="20.25">
      <c r="B1489" s="25" t="str">
        <f t="shared" si="302"/>
        <v/>
      </c>
      <c r="C1489" s="26" t="str">
        <f t="shared" si="294"/>
        <v/>
      </c>
      <c r="D1489" s="27" t="str">
        <f t="shared" si="295"/>
        <v/>
      </c>
      <c r="E1489" s="27" t="str">
        <f t="shared" si="296"/>
        <v/>
      </c>
      <c r="F1489" s="29" t="str">
        <f t="array" ref="F1489">IF(B1489="","",SMALL(IF(اضافه!$E$1:$E$10000=$D$4,ROW($1:$10000)),B1489))</f>
        <v/>
      </c>
      <c r="G1489" s="25" t="str">
        <f t="shared" si="303"/>
        <v/>
      </c>
      <c r="H1489" s="26" t="str">
        <f t="shared" si="297"/>
        <v/>
      </c>
      <c r="I1489" s="27" t="str">
        <f t="shared" si="298"/>
        <v/>
      </c>
      <c r="J1489" s="27" t="str">
        <f t="shared" si="299"/>
        <v/>
      </c>
      <c r="K1489" s="29" t="str">
        <f t="array" ref="K1489">IF(G1489="","",SMALL(IF(صرف!$E$1:$E$10000=$D$4,ROW($1:$10000)),G1489))</f>
        <v/>
      </c>
      <c r="L1489" s="25" t="str">
        <f t="shared" si="304"/>
        <v/>
      </c>
      <c r="M1489" s="26" t="str">
        <f t="shared" si="300"/>
        <v/>
      </c>
      <c r="N1489" s="27" t="str">
        <f t="shared" si="301"/>
        <v/>
      </c>
      <c r="O1489" s="27" t="str">
        <f t="shared" si="293"/>
        <v/>
      </c>
      <c r="P1489" s="29" t="str">
        <f t="array" ref="P1489">IF(L1489="","",SMALL(IF(تكهين!$E$1:$E$10000=$D$4,ROW($1:$10000)),L1489))</f>
        <v/>
      </c>
    </row>
    <row r="1490" spans="2:16" ht="20.25">
      <c r="B1490" s="25" t="str">
        <f t="shared" si="302"/>
        <v/>
      </c>
      <c r="C1490" s="26" t="str">
        <f t="shared" si="294"/>
        <v/>
      </c>
      <c r="D1490" s="27" t="str">
        <f t="shared" si="295"/>
        <v/>
      </c>
      <c r="E1490" s="27" t="str">
        <f t="shared" si="296"/>
        <v/>
      </c>
      <c r="F1490" s="29" t="str">
        <f t="array" ref="F1490">IF(B1490="","",SMALL(IF(اضافه!$E$1:$E$10000=$D$4,ROW($1:$10000)),B1490))</f>
        <v/>
      </c>
      <c r="G1490" s="25" t="str">
        <f t="shared" si="303"/>
        <v/>
      </c>
      <c r="H1490" s="26" t="str">
        <f t="shared" si="297"/>
        <v/>
      </c>
      <c r="I1490" s="27" t="str">
        <f t="shared" si="298"/>
        <v/>
      </c>
      <c r="J1490" s="27" t="str">
        <f t="shared" si="299"/>
        <v/>
      </c>
      <c r="K1490" s="29" t="str">
        <f t="array" ref="K1490">IF(G1490="","",SMALL(IF(صرف!$E$1:$E$10000=$D$4,ROW($1:$10000)),G1490))</f>
        <v/>
      </c>
      <c r="L1490" s="25" t="str">
        <f t="shared" si="304"/>
        <v/>
      </c>
      <c r="M1490" s="26" t="str">
        <f t="shared" si="300"/>
        <v/>
      </c>
      <c r="N1490" s="27" t="str">
        <f t="shared" si="301"/>
        <v/>
      </c>
      <c r="O1490" s="27" t="str">
        <f t="shared" si="293"/>
        <v/>
      </c>
      <c r="P1490" s="29" t="str">
        <f t="array" ref="P1490">IF(L1490="","",SMALL(IF(تكهين!$E$1:$E$10000=$D$4,ROW($1:$10000)),L1490))</f>
        <v/>
      </c>
    </row>
    <row r="1491" spans="2:16" ht="20.25">
      <c r="B1491" s="25" t="str">
        <f t="shared" si="302"/>
        <v/>
      </c>
      <c r="C1491" s="26" t="str">
        <f t="shared" si="294"/>
        <v/>
      </c>
      <c r="D1491" s="27" t="str">
        <f t="shared" si="295"/>
        <v/>
      </c>
      <c r="E1491" s="27" t="str">
        <f t="shared" si="296"/>
        <v/>
      </c>
      <c r="F1491" s="29" t="str">
        <f t="array" ref="F1491">IF(B1491="","",SMALL(IF(اضافه!$E$1:$E$10000=$D$4,ROW($1:$10000)),B1491))</f>
        <v/>
      </c>
      <c r="G1491" s="25" t="str">
        <f t="shared" si="303"/>
        <v/>
      </c>
      <c r="H1491" s="26" t="str">
        <f t="shared" si="297"/>
        <v/>
      </c>
      <c r="I1491" s="27" t="str">
        <f t="shared" si="298"/>
        <v/>
      </c>
      <c r="J1491" s="27" t="str">
        <f t="shared" si="299"/>
        <v/>
      </c>
      <c r="K1491" s="29" t="str">
        <f t="array" ref="K1491">IF(G1491="","",SMALL(IF(صرف!$E$1:$E$10000=$D$4,ROW($1:$10000)),G1491))</f>
        <v/>
      </c>
      <c r="L1491" s="25" t="str">
        <f t="shared" si="304"/>
        <v/>
      </c>
      <c r="M1491" s="26" t="str">
        <f t="shared" si="300"/>
        <v/>
      </c>
      <c r="N1491" s="27" t="str">
        <f t="shared" si="301"/>
        <v/>
      </c>
      <c r="O1491" s="27" t="str">
        <f t="shared" si="293"/>
        <v/>
      </c>
      <c r="P1491" s="29" t="str">
        <f t="array" ref="P1491">IF(L1491="","",SMALL(IF(تكهين!$E$1:$E$10000=$D$4,ROW($1:$10000)),L1491))</f>
        <v/>
      </c>
    </row>
    <row r="1492" spans="2:16" ht="20.25">
      <c r="B1492" s="25" t="str">
        <f t="shared" si="302"/>
        <v/>
      </c>
      <c r="C1492" s="26" t="str">
        <f t="shared" si="294"/>
        <v/>
      </c>
      <c r="D1492" s="27" t="str">
        <f t="shared" si="295"/>
        <v/>
      </c>
      <c r="E1492" s="27" t="str">
        <f t="shared" si="296"/>
        <v/>
      </c>
      <c r="F1492" s="29" t="str">
        <f t="array" ref="F1492">IF(B1492="","",SMALL(IF(اضافه!$E$1:$E$10000=$D$4,ROW($1:$10000)),B1492))</f>
        <v/>
      </c>
      <c r="G1492" s="25" t="str">
        <f t="shared" si="303"/>
        <v/>
      </c>
      <c r="H1492" s="26" t="str">
        <f t="shared" si="297"/>
        <v/>
      </c>
      <c r="I1492" s="27" t="str">
        <f t="shared" si="298"/>
        <v/>
      </c>
      <c r="J1492" s="27" t="str">
        <f t="shared" si="299"/>
        <v/>
      </c>
      <c r="K1492" s="29" t="str">
        <f t="array" ref="K1492">IF(G1492="","",SMALL(IF(صرف!$E$1:$E$10000=$D$4,ROW($1:$10000)),G1492))</f>
        <v/>
      </c>
      <c r="L1492" s="25" t="str">
        <f t="shared" si="304"/>
        <v/>
      </c>
      <c r="M1492" s="26" t="str">
        <f t="shared" si="300"/>
        <v/>
      </c>
      <c r="N1492" s="27" t="str">
        <f t="shared" si="301"/>
        <v/>
      </c>
      <c r="O1492" s="27" t="str">
        <f t="shared" si="293"/>
        <v/>
      </c>
      <c r="P1492" s="29" t="str">
        <f t="array" ref="P1492">IF(L1492="","",SMALL(IF(تكهين!$E$1:$E$10000=$D$4,ROW($1:$10000)),L1492))</f>
        <v/>
      </c>
    </row>
    <row r="1493" spans="2:16" ht="20.25">
      <c r="B1493" s="25" t="str">
        <f t="shared" si="302"/>
        <v/>
      </c>
      <c r="C1493" s="26" t="str">
        <f t="shared" si="294"/>
        <v/>
      </c>
      <c r="D1493" s="27" t="str">
        <f t="shared" si="295"/>
        <v/>
      </c>
      <c r="E1493" s="27" t="str">
        <f t="shared" si="296"/>
        <v/>
      </c>
      <c r="F1493" s="29" t="str">
        <f t="array" ref="F1493">IF(B1493="","",SMALL(IF(اضافه!$E$1:$E$10000=$D$4,ROW($1:$10000)),B1493))</f>
        <v/>
      </c>
      <c r="G1493" s="25" t="str">
        <f t="shared" si="303"/>
        <v/>
      </c>
      <c r="H1493" s="26" t="str">
        <f t="shared" si="297"/>
        <v/>
      </c>
      <c r="I1493" s="27" t="str">
        <f t="shared" si="298"/>
        <v/>
      </c>
      <c r="J1493" s="27" t="str">
        <f t="shared" si="299"/>
        <v/>
      </c>
      <c r="K1493" s="29" t="str">
        <f t="array" ref="K1493">IF(G1493="","",SMALL(IF(صرف!$E$1:$E$10000=$D$4,ROW($1:$10000)),G1493))</f>
        <v/>
      </c>
      <c r="L1493" s="25" t="str">
        <f t="shared" si="304"/>
        <v/>
      </c>
      <c r="M1493" s="26" t="str">
        <f t="shared" si="300"/>
        <v/>
      </c>
      <c r="N1493" s="27" t="str">
        <f t="shared" si="301"/>
        <v/>
      </c>
      <c r="O1493" s="27" t="str">
        <f t="shared" si="293"/>
        <v/>
      </c>
      <c r="P1493" s="29" t="str">
        <f t="array" ref="P1493">IF(L1493="","",SMALL(IF(تكهين!$E$1:$E$10000=$D$4,ROW($1:$10000)),L1493))</f>
        <v/>
      </c>
    </row>
    <row r="1494" spans="2:16" ht="20.25">
      <c r="B1494" s="25" t="str">
        <f t="shared" si="302"/>
        <v/>
      </c>
      <c r="C1494" s="26" t="str">
        <f t="shared" si="294"/>
        <v/>
      </c>
      <c r="D1494" s="27" t="str">
        <f t="shared" si="295"/>
        <v/>
      </c>
      <c r="E1494" s="27" t="str">
        <f t="shared" si="296"/>
        <v/>
      </c>
      <c r="F1494" s="29" t="str">
        <f t="array" ref="F1494">IF(B1494="","",SMALL(IF(اضافه!$E$1:$E$10000=$D$4,ROW($1:$10000)),B1494))</f>
        <v/>
      </c>
      <c r="G1494" s="25" t="str">
        <f t="shared" si="303"/>
        <v/>
      </c>
      <c r="H1494" s="26" t="str">
        <f t="shared" si="297"/>
        <v/>
      </c>
      <c r="I1494" s="27" t="str">
        <f t="shared" si="298"/>
        <v/>
      </c>
      <c r="J1494" s="27" t="str">
        <f t="shared" si="299"/>
        <v/>
      </c>
      <c r="K1494" s="29" t="str">
        <f t="array" ref="K1494">IF(G1494="","",SMALL(IF(صرف!$E$1:$E$10000=$D$4,ROW($1:$10000)),G1494))</f>
        <v/>
      </c>
      <c r="L1494" s="25" t="str">
        <f t="shared" si="304"/>
        <v/>
      </c>
      <c r="M1494" s="26" t="str">
        <f t="shared" si="300"/>
        <v/>
      </c>
      <c r="N1494" s="27" t="str">
        <f t="shared" si="301"/>
        <v/>
      </c>
      <c r="O1494" s="27" t="str">
        <f t="shared" si="293"/>
        <v/>
      </c>
      <c r="P1494" s="29" t="str">
        <f t="array" ref="P1494">IF(L1494="","",SMALL(IF(تكهين!$E$1:$E$10000=$D$4,ROW($1:$10000)),L1494))</f>
        <v/>
      </c>
    </row>
    <row r="1495" spans="2:16" ht="20.25">
      <c r="B1495" s="25" t="str">
        <f t="shared" si="302"/>
        <v/>
      </c>
      <c r="C1495" s="26" t="str">
        <f t="shared" si="294"/>
        <v/>
      </c>
      <c r="D1495" s="27" t="str">
        <f t="shared" si="295"/>
        <v/>
      </c>
      <c r="E1495" s="27" t="str">
        <f t="shared" si="296"/>
        <v/>
      </c>
      <c r="F1495" s="29" t="str">
        <f t="array" ref="F1495">IF(B1495="","",SMALL(IF(اضافه!$E$1:$E$10000=$D$4,ROW($1:$10000)),B1495))</f>
        <v/>
      </c>
      <c r="G1495" s="25" t="str">
        <f t="shared" si="303"/>
        <v/>
      </c>
      <c r="H1495" s="26" t="str">
        <f t="shared" si="297"/>
        <v/>
      </c>
      <c r="I1495" s="27" t="str">
        <f t="shared" si="298"/>
        <v/>
      </c>
      <c r="J1495" s="27" t="str">
        <f t="shared" si="299"/>
        <v/>
      </c>
      <c r="K1495" s="29" t="str">
        <f t="array" ref="K1495">IF(G1495="","",SMALL(IF(صرف!$E$1:$E$10000=$D$4,ROW($1:$10000)),G1495))</f>
        <v/>
      </c>
      <c r="L1495" s="25" t="str">
        <f t="shared" si="304"/>
        <v/>
      </c>
      <c r="M1495" s="26" t="str">
        <f t="shared" si="300"/>
        <v/>
      </c>
      <c r="N1495" s="27" t="str">
        <f t="shared" si="301"/>
        <v/>
      </c>
      <c r="O1495" s="27" t="str">
        <f t="shared" si="293"/>
        <v/>
      </c>
      <c r="P1495" s="29" t="str">
        <f t="array" ref="P1495">IF(L1495="","",SMALL(IF(تكهين!$E$1:$E$10000=$D$4,ROW($1:$10000)),L1495))</f>
        <v/>
      </c>
    </row>
    <row r="1496" spans="2:16" ht="20.25">
      <c r="B1496" s="25" t="str">
        <f t="shared" si="302"/>
        <v/>
      </c>
      <c r="C1496" s="26" t="str">
        <f t="shared" si="294"/>
        <v/>
      </c>
      <c r="D1496" s="27" t="str">
        <f t="shared" si="295"/>
        <v/>
      </c>
      <c r="E1496" s="27" t="str">
        <f t="shared" si="296"/>
        <v/>
      </c>
      <c r="F1496" s="29" t="str">
        <f t="array" ref="F1496">IF(B1496="","",SMALL(IF(اضافه!$E$1:$E$10000=$D$4,ROW($1:$10000)),B1496))</f>
        <v/>
      </c>
      <c r="G1496" s="25" t="str">
        <f t="shared" si="303"/>
        <v/>
      </c>
      <c r="H1496" s="26" t="str">
        <f t="shared" si="297"/>
        <v/>
      </c>
      <c r="I1496" s="27" t="str">
        <f t="shared" si="298"/>
        <v/>
      </c>
      <c r="J1496" s="27" t="str">
        <f t="shared" si="299"/>
        <v/>
      </c>
      <c r="K1496" s="29" t="str">
        <f t="array" ref="K1496">IF(G1496="","",SMALL(IF(صرف!$E$1:$E$10000=$D$4,ROW($1:$10000)),G1496))</f>
        <v/>
      </c>
      <c r="L1496" s="25" t="str">
        <f t="shared" si="304"/>
        <v/>
      </c>
      <c r="M1496" s="26" t="str">
        <f t="shared" si="300"/>
        <v/>
      </c>
      <c r="N1496" s="27" t="str">
        <f t="shared" si="301"/>
        <v/>
      </c>
      <c r="O1496" s="27" t="str">
        <f t="shared" si="293"/>
        <v/>
      </c>
      <c r="P1496" s="29" t="str">
        <f t="array" ref="P1496">IF(L1496="","",SMALL(IF(تكهين!$E$1:$E$10000=$D$4,ROW($1:$10000)),L1496))</f>
        <v/>
      </c>
    </row>
    <row r="1497" spans="2:16" ht="20.25">
      <c r="B1497" s="25" t="str">
        <f t="shared" si="302"/>
        <v/>
      </c>
      <c r="C1497" s="26" t="str">
        <f t="shared" si="294"/>
        <v/>
      </c>
      <c r="D1497" s="27" t="str">
        <f t="shared" si="295"/>
        <v/>
      </c>
      <c r="E1497" s="27" t="str">
        <f t="shared" si="296"/>
        <v/>
      </c>
      <c r="F1497" s="29" t="str">
        <f t="array" ref="F1497">IF(B1497="","",SMALL(IF(اضافه!$E$1:$E$10000=$D$4,ROW($1:$10000)),B1497))</f>
        <v/>
      </c>
      <c r="G1497" s="25" t="str">
        <f t="shared" si="303"/>
        <v/>
      </c>
      <c r="H1497" s="26" t="str">
        <f t="shared" si="297"/>
        <v/>
      </c>
      <c r="I1497" s="27" t="str">
        <f t="shared" si="298"/>
        <v/>
      </c>
      <c r="J1497" s="27" t="str">
        <f t="shared" si="299"/>
        <v/>
      </c>
      <c r="K1497" s="29" t="str">
        <f t="array" ref="K1497">IF(G1497="","",SMALL(IF(صرف!$E$1:$E$10000=$D$4,ROW($1:$10000)),G1497))</f>
        <v/>
      </c>
      <c r="L1497" s="25" t="str">
        <f t="shared" si="304"/>
        <v/>
      </c>
      <c r="M1497" s="26" t="str">
        <f t="shared" si="300"/>
        <v/>
      </c>
      <c r="N1497" s="27" t="str">
        <f t="shared" si="301"/>
        <v/>
      </c>
      <c r="O1497" s="27" t="str">
        <f t="shared" si="293"/>
        <v/>
      </c>
      <c r="P1497" s="29" t="str">
        <f t="array" ref="P1497">IF(L1497="","",SMALL(IF(تكهين!$E$1:$E$10000=$D$4,ROW($1:$10000)),L1497))</f>
        <v/>
      </c>
    </row>
    <row r="1498" spans="2:16" ht="20.25">
      <c r="B1498" s="25" t="str">
        <f t="shared" si="302"/>
        <v/>
      </c>
      <c r="C1498" s="26" t="str">
        <f t="shared" si="294"/>
        <v/>
      </c>
      <c r="D1498" s="27" t="str">
        <f t="shared" si="295"/>
        <v/>
      </c>
      <c r="E1498" s="27" t="str">
        <f t="shared" si="296"/>
        <v/>
      </c>
      <c r="F1498" s="29" t="str">
        <f t="array" ref="F1498">IF(B1498="","",SMALL(IF(اضافه!$E$1:$E$10000=$D$4,ROW($1:$10000)),B1498))</f>
        <v/>
      </c>
      <c r="G1498" s="25" t="str">
        <f t="shared" si="303"/>
        <v/>
      </c>
      <c r="H1498" s="26" t="str">
        <f t="shared" si="297"/>
        <v/>
      </c>
      <c r="I1498" s="27" t="str">
        <f t="shared" si="298"/>
        <v/>
      </c>
      <c r="J1498" s="27" t="str">
        <f t="shared" si="299"/>
        <v/>
      </c>
      <c r="K1498" s="29" t="str">
        <f t="array" ref="K1498">IF(G1498="","",SMALL(IF(صرف!$E$1:$E$10000=$D$4,ROW($1:$10000)),G1498))</f>
        <v/>
      </c>
      <c r="L1498" s="25" t="str">
        <f t="shared" si="304"/>
        <v/>
      </c>
      <c r="M1498" s="26" t="str">
        <f t="shared" si="300"/>
        <v/>
      </c>
      <c r="N1498" s="27" t="str">
        <f t="shared" si="301"/>
        <v/>
      </c>
      <c r="O1498" s="27" t="str">
        <f t="shared" si="293"/>
        <v/>
      </c>
      <c r="P1498" s="29" t="str">
        <f t="array" ref="P1498">IF(L1498="","",SMALL(IF(تكهين!$E$1:$E$10000=$D$4,ROW($1:$10000)),L1498))</f>
        <v/>
      </c>
    </row>
    <row r="1499" spans="2:16" ht="20.25">
      <c r="B1499" s="25" t="str">
        <f t="shared" si="302"/>
        <v/>
      </c>
      <c r="C1499" s="26" t="str">
        <f t="shared" si="294"/>
        <v/>
      </c>
      <c r="D1499" s="27" t="str">
        <f t="shared" si="295"/>
        <v/>
      </c>
      <c r="E1499" s="27" t="str">
        <f t="shared" si="296"/>
        <v/>
      </c>
      <c r="F1499" s="29" t="str">
        <f t="array" ref="F1499">IF(B1499="","",SMALL(IF(اضافه!$E$1:$E$10000=$D$4,ROW($1:$10000)),B1499))</f>
        <v/>
      </c>
      <c r="G1499" s="25" t="str">
        <f t="shared" si="303"/>
        <v/>
      </c>
      <c r="H1499" s="26" t="str">
        <f t="shared" si="297"/>
        <v/>
      </c>
      <c r="I1499" s="27" t="str">
        <f t="shared" si="298"/>
        <v/>
      </c>
      <c r="J1499" s="27" t="str">
        <f t="shared" si="299"/>
        <v/>
      </c>
      <c r="K1499" s="29" t="str">
        <f t="array" ref="K1499">IF(G1499="","",SMALL(IF(صرف!$E$1:$E$10000=$D$4,ROW($1:$10000)),G1499))</f>
        <v/>
      </c>
      <c r="L1499" s="25" t="str">
        <f t="shared" si="304"/>
        <v/>
      </c>
      <c r="M1499" s="26" t="str">
        <f t="shared" si="300"/>
        <v/>
      </c>
      <c r="N1499" s="27" t="str">
        <f t="shared" si="301"/>
        <v/>
      </c>
      <c r="O1499" s="27" t="str">
        <f t="shared" si="293"/>
        <v/>
      </c>
      <c r="P1499" s="29" t="str">
        <f t="array" ref="P1499">IF(L1499="","",SMALL(IF(تكهين!$E$1:$E$10000=$D$4,ROW($1:$10000)),L1499))</f>
        <v/>
      </c>
    </row>
    <row r="1500" spans="2:16" ht="20.25">
      <c r="B1500" s="25" t="str">
        <f t="shared" si="302"/>
        <v/>
      </c>
      <c r="C1500" s="26" t="str">
        <f t="shared" si="294"/>
        <v/>
      </c>
      <c r="D1500" s="27" t="str">
        <f t="shared" si="295"/>
        <v/>
      </c>
      <c r="E1500" s="27" t="str">
        <f t="shared" si="296"/>
        <v/>
      </c>
      <c r="F1500" s="29" t="str">
        <f t="array" ref="F1500">IF(B1500="","",SMALL(IF(اضافه!$E$1:$E$10000=$D$4,ROW($1:$10000)),B1500))</f>
        <v/>
      </c>
      <c r="G1500" s="25" t="str">
        <f t="shared" si="303"/>
        <v/>
      </c>
      <c r="H1500" s="26" t="str">
        <f t="shared" si="297"/>
        <v/>
      </c>
      <c r="I1500" s="27" t="str">
        <f t="shared" si="298"/>
        <v/>
      </c>
      <c r="J1500" s="27" t="str">
        <f t="shared" si="299"/>
        <v/>
      </c>
      <c r="K1500" s="29" t="str">
        <f t="array" ref="K1500">IF(G1500="","",SMALL(IF(صرف!$E$1:$E$10000=$D$4,ROW($1:$10000)),G1500))</f>
        <v/>
      </c>
      <c r="L1500" s="25" t="str">
        <f t="shared" si="304"/>
        <v/>
      </c>
      <c r="M1500" s="26" t="str">
        <f t="shared" si="300"/>
        <v/>
      </c>
      <c r="N1500" s="27" t="str">
        <f t="shared" si="301"/>
        <v/>
      </c>
      <c r="O1500" s="27" t="str">
        <f t="shared" si="293"/>
        <v/>
      </c>
      <c r="P1500" s="29" t="str">
        <f t="array" ref="P1500">IF(L1500="","",SMALL(IF(تكهين!$E$1:$E$10000=$D$4,ROW($1:$10000)),L1500))</f>
        <v/>
      </c>
    </row>
    <row r="1501" spans="2:16" ht="20.25">
      <c r="B1501" s="25" t="str">
        <f t="shared" si="302"/>
        <v/>
      </c>
      <c r="C1501" s="26" t="str">
        <f t="shared" si="294"/>
        <v/>
      </c>
      <c r="D1501" s="27" t="str">
        <f t="shared" si="295"/>
        <v/>
      </c>
      <c r="E1501" s="27" t="str">
        <f t="shared" si="296"/>
        <v/>
      </c>
      <c r="F1501" s="29" t="str">
        <f t="array" ref="F1501">IF(B1501="","",SMALL(IF(اضافه!$E$1:$E$10000=$D$4,ROW($1:$10000)),B1501))</f>
        <v/>
      </c>
      <c r="G1501" s="25" t="str">
        <f t="shared" si="303"/>
        <v/>
      </c>
      <c r="H1501" s="26" t="str">
        <f t="shared" si="297"/>
        <v/>
      </c>
      <c r="I1501" s="27" t="str">
        <f t="shared" si="298"/>
        <v/>
      </c>
      <c r="J1501" s="27" t="str">
        <f t="shared" si="299"/>
        <v/>
      </c>
      <c r="K1501" s="29" t="str">
        <f t="array" ref="K1501">IF(G1501="","",SMALL(IF(صرف!$E$1:$E$10000=$D$4,ROW($1:$10000)),G1501))</f>
        <v/>
      </c>
      <c r="L1501" s="25" t="str">
        <f t="shared" si="304"/>
        <v/>
      </c>
      <c r="M1501" s="26" t="str">
        <f t="shared" si="300"/>
        <v/>
      </c>
      <c r="N1501" s="27" t="str">
        <f t="shared" si="301"/>
        <v/>
      </c>
      <c r="O1501" s="27" t="str">
        <f t="shared" si="293"/>
        <v/>
      </c>
      <c r="P1501" s="29" t="str">
        <f t="array" ref="P1501">IF(L1501="","",SMALL(IF(تكهين!$E$1:$E$10000=$D$4,ROW($1:$10000)),L1501))</f>
        <v/>
      </c>
    </row>
    <row r="1502" spans="2:16" ht="20.25">
      <c r="B1502" s="25" t="str">
        <f t="shared" si="302"/>
        <v/>
      </c>
      <c r="C1502" s="26" t="str">
        <f t="shared" si="294"/>
        <v/>
      </c>
      <c r="D1502" s="27" t="str">
        <f t="shared" si="295"/>
        <v/>
      </c>
      <c r="E1502" s="27" t="str">
        <f t="shared" si="296"/>
        <v/>
      </c>
      <c r="F1502" s="29" t="str">
        <f t="array" ref="F1502">IF(B1502="","",SMALL(IF(اضافه!$E$1:$E$10000=$D$4,ROW($1:$10000)),B1502))</f>
        <v/>
      </c>
      <c r="G1502" s="25" t="str">
        <f t="shared" si="303"/>
        <v/>
      </c>
      <c r="H1502" s="26" t="str">
        <f t="shared" si="297"/>
        <v/>
      </c>
      <c r="I1502" s="27" t="str">
        <f t="shared" si="298"/>
        <v/>
      </c>
      <c r="J1502" s="27" t="str">
        <f t="shared" si="299"/>
        <v/>
      </c>
      <c r="K1502" s="29" t="str">
        <f t="array" ref="K1502">IF(G1502="","",SMALL(IF(صرف!$E$1:$E$10000=$D$4,ROW($1:$10000)),G1502))</f>
        <v/>
      </c>
      <c r="L1502" s="25" t="str">
        <f t="shared" si="304"/>
        <v/>
      </c>
      <c r="M1502" s="26" t="str">
        <f t="shared" si="300"/>
        <v/>
      </c>
      <c r="N1502" s="27" t="str">
        <f t="shared" si="301"/>
        <v/>
      </c>
      <c r="O1502" s="27" t="str">
        <f t="shared" si="293"/>
        <v/>
      </c>
      <c r="P1502" s="29" t="str">
        <f t="array" ref="P1502">IF(L1502="","",SMALL(IF(تكهين!$E$1:$E$10000=$D$4,ROW($1:$10000)),L1502))</f>
        <v/>
      </c>
    </row>
    <row r="1503" spans="2:16" ht="20.25">
      <c r="B1503" s="25" t="str">
        <f t="shared" si="302"/>
        <v/>
      </c>
      <c r="C1503" s="26" t="str">
        <f t="shared" si="294"/>
        <v/>
      </c>
      <c r="D1503" s="27" t="str">
        <f t="shared" si="295"/>
        <v/>
      </c>
      <c r="E1503" s="27" t="str">
        <f t="shared" si="296"/>
        <v/>
      </c>
      <c r="F1503" s="29" t="str">
        <f t="array" ref="F1503">IF(B1503="","",SMALL(IF(اضافه!$E$1:$E$10000=$D$4,ROW($1:$10000)),B1503))</f>
        <v/>
      </c>
      <c r="G1503" s="25" t="str">
        <f t="shared" si="303"/>
        <v/>
      </c>
      <c r="H1503" s="26" t="str">
        <f t="shared" si="297"/>
        <v/>
      </c>
      <c r="I1503" s="27" t="str">
        <f t="shared" si="298"/>
        <v/>
      </c>
      <c r="J1503" s="27" t="str">
        <f t="shared" si="299"/>
        <v/>
      </c>
      <c r="K1503" s="29" t="str">
        <f t="array" ref="K1503">IF(G1503="","",SMALL(IF(صرف!$E$1:$E$10000=$D$4,ROW($1:$10000)),G1503))</f>
        <v/>
      </c>
      <c r="L1503" s="25" t="str">
        <f t="shared" si="304"/>
        <v/>
      </c>
      <c r="M1503" s="26" t="str">
        <f t="shared" si="300"/>
        <v/>
      </c>
      <c r="N1503" s="27" t="str">
        <f t="shared" si="301"/>
        <v/>
      </c>
      <c r="O1503" s="27" t="str">
        <f t="shared" si="293"/>
        <v/>
      </c>
      <c r="P1503" s="29" t="str">
        <f t="array" ref="P1503">IF(L1503="","",SMALL(IF(تكهين!$E$1:$E$10000=$D$4,ROW($1:$10000)),L1503))</f>
        <v/>
      </c>
    </row>
    <row r="1504" spans="2:16" ht="20.25">
      <c r="B1504" s="25" t="str">
        <f t="shared" si="302"/>
        <v/>
      </c>
      <c r="C1504" s="26" t="str">
        <f t="shared" si="294"/>
        <v/>
      </c>
      <c r="D1504" s="27" t="str">
        <f t="shared" si="295"/>
        <v/>
      </c>
      <c r="E1504" s="27" t="str">
        <f t="shared" si="296"/>
        <v/>
      </c>
      <c r="F1504" s="29" t="str">
        <f t="array" ref="F1504">IF(B1504="","",SMALL(IF(اضافه!$E$1:$E$10000=$D$4,ROW($1:$10000)),B1504))</f>
        <v/>
      </c>
      <c r="G1504" s="25" t="str">
        <f t="shared" si="303"/>
        <v/>
      </c>
      <c r="H1504" s="26" t="str">
        <f t="shared" si="297"/>
        <v/>
      </c>
      <c r="I1504" s="27" t="str">
        <f t="shared" si="298"/>
        <v/>
      </c>
      <c r="J1504" s="27" t="str">
        <f t="shared" si="299"/>
        <v/>
      </c>
      <c r="K1504" s="29" t="str">
        <f t="array" ref="K1504">IF(G1504="","",SMALL(IF(صرف!$E$1:$E$10000=$D$4,ROW($1:$10000)),G1504))</f>
        <v/>
      </c>
      <c r="L1504" s="25" t="str">
        <f t="shared" si="304"/>
        <v/>
      </c>
      <c r="M1504" s="26" t="str">
        <f t="shared" si="300"/>
        <v/>
      </c>
      <c r="N1504" s="27" t="str">
        <f t="shared" si="301"/>
        <v/>
      </c>
      <c r="O1504" s="27" t="str">
        <f t="shared" si="293"/>
        <v/>
      </c>
      <c r="P1504" s="29" t="str">
        <f t="array" ref="P1504">IF(L1504="","",SMALL(IF(تكهين!$E$1:$E$10000=$D$4,ROW($1:$10000)),L1504))</f>
        <v/>
      </c>
    </row>
    <row r="1505" spans="2:16" ht="20.25">
      <c r="B1505" s="25" t="str">
        <f t="shared" si="302"/>
        <v/>
      </c>
      <c r="C1505" s="26" t="str">
        <f t="shared" si="294"/>
        <v/>
      </c>
      <c r="D1505" s="27" t="str">
        <f t="shared" si="295"/>
        <v/>
      </c>
      <c r="E1505" s="27" t="str">
        <f t="shared" si="296"/>
        <v/>
      </c>
      <c r="F1505" s="29" t="str">
        <f t="array" ref="F1505">IF(B1505="","",SMALL(IF(اضافه!$E$1:$E$10000=$D$4,ROW($1:$10000)),B1505))</f>
        <v/>
      </c>
      <c r="G1505" s="25" t="str">
        <f t="shared" si="303"/>
        <v/>
      </c>
      <c r="H1505" s="26" t="str">
        <f t="shared" si="297"/>
        <v/>
      </c>
      <c r="I1505" s="27" t="str">
        <f t="shared" si="298"/>
        <v/>
      </c>
      <c r="J1505" s="27" t="str">
        <f t="shared" si="299"/>
        <v/>
      </c>
      <c r="K1505" s="29" t="str">
        <f t="array" ref="K1505">IF(G1505="","",SMALL(IF(صرف!$E$1:$E$10000=$D$4,ROW($1:$10000)),G1505))</f>
        <v/>
      </c>
      <c r="L1505" s="25" t="str">
        <f t="shared" si="304"/>
        <v/>
      </c>
      <c r="M1505" s="26" t="str">
        <f t="shared" si="300"/>
        <v/>
      </c>
      <c r="N1505" s="27" t="str">
        <f t="shared" si="301"/>
        <v/>
      </c>
      <c r="O1505" s="27" t="str">
        <f t="shared" si="293"/>
        <v/>
      </c>
      <c r="P1505" s="29" t="str">
        <f t="array" ref="P1505">IF(L1505="","",SMALL(IF(تكهين!$E$1:$E$10000=$D$4,ROW($1:$10000)),L1505))</f>
        <v/>
      </c>
    </row>
    <row r="1506" spans="2:16" ht="20.25">
      <c r="B1506" s="25" t="str">
        <f t="shared" si="302"/>
        <v/>
      </c>
      <c r="C1506" s="26" t="str">
        <f t="shared" si="294"/>
        <v/>
      </c>
      <c r="D1506" s="27" t="str">
        <f t="shared" si="295"/>
        <v/>
      </c>
      <c r="E1506" s="27" t="str">
        <f t="shared" si="296"/>
        <v/>
      </c>
      <c r="F1506" s="29" t="str">
        <f t="array" ref="F1506">IF(B1506="","",SMALL(IF(اضافه!$E$1:$E$10000=$D$4,ROW($1:$10000)),B1506))</f>
        <v/>
      </c>
      <c r="G1506" s="25" t="str">
        <f t="shared" si="303"/>
        <v/>
      </c>
      <c r="H1506" s="26" t="str">
        <f t="shared" si="297"/>
        <v/>
      </c>
      <c r="I1506" s="27" t="str">
        <f t="shared" si="298"/>
        <v/>
      </c>
      <c r="J1506" s="27" t="str">
        <f t="shared" si="299"/>
        <v/>
      </c>
      <c r="K1506" s="29" t="str">
        <f t="array" ref="K1506">IF(G1506="","",SMALL(IF(صرف!$E$1:$E$10000=$D$4,ROW($1:$10000)),G1506))</f>
        <v/>
      </c>
      <c r="L1506" s="25" t="str">
        <f t="shared" si="304"/>
        <v/>
      </c>
      <c r="M1506" s="26" t="str">
        <f t="shared" si="300"/>
        <v/>
      </c>
      <c r="N1506" s="27" t="str">
        <f t="shared" si="301"/>
        <v/>
      </c>
      <c r="O1506" s="27" t="str">
        <f t="shared" si="293"/>
        <v/>
      </c>
      <c r="P1506" s="29" t="str">
        <f t="array" ref="P1506">IF(L1506="","",SMALL(IF(تكهين!$E$1:$E$10000=$D$4,ROW($1:$10000)),L1506))</f>
        <v/>
      </c>
    </row>
    <row r="1507" spans="2:16" ht="20.25">
      <c r="B1507" s="25" t="str">
        <f t="shared" si="302"/>
        <v/>
      </c>
      <c r="C1507" s="26" t="str">
        <f t="shared" si="294"/>
        <v/>
      </c>
      <c r="D1507" s="27" t="str">
        <f t="shared" si="295"/>
        <v/>
      </c>
      <c r="E1507" s="27" t="str">
        <f t="shared" si="296"/>
        <v/>
      </c>
      <c r="F1507" s="29" t="str">
        <f t="array" ref="F1507">IF(B1507="","",SMALL(IF(اضافه!$E$1:$E$10000=$D$4,ROW($1:$10000)),B1507))</f>
        <v/>
      </c>
      <c r="G1507" s="25" t="str">
        <f t="shared" si="303"/>
        <v/>
      </c>
      <c r="H1507" s="26" t="str">
        <f t="shared" si="297"/>
        <v/>
      </c>
      <c r="I1507" s="27" t="str">
        <f t="shared" si="298"/>
        <v/>
      </c>
      <c r="J1507" s="27" t="str">
        <f t="shared" si="299"/>
        <v/>
      </c>
      <c r="K1507" s="29" t="str">
        <f t="array" ref="K1507">IF(G1507="","",SMALL(IF(صرف!$E$1:$E$10000=$D$4,ROW($1:$10000)),G1507))</f>
        <v/>
      </c>
      <c r="L1507" s="25" t="str">
        <f t="shared" si="304"/>
        <v/>
      </c>
      <c r="M1507" s="26" t="str">
        <f t="shared" si="300"/>
        <v/>
      </c>
      <c r="N1507" s="27" t="str">
        <f t="shared" si="301"/>
        <v/>
      </c>
      <c r="O1507" s="27" t="str">
        <f t="shared" si="293"/>
        <v/>
      </c>
      <c r="P1507" s="29" t="str">
        <f t="array" ref="P1507">IF(L1507="","",SMALL(IF(تكهين!$E$1:$E$10000=$D$4,ROW($1:$10000)),L1507))</f>
        <v/>
      </c>
    </row>
    <row r="1508" spans="2:16" ht="20.25">
      <c r="B1508" s="25" t="str">
        <f t="shared" si="302"/>
        <v/>
      </c>
      <c r="C1508" s="26" t="str">
        <f t="shared" si="294"/>
        <v/>
      </c>
      <c r="D1508" s="27" t="str">
        <f t="shared" si="295"/>
        <v/>
      </c>
      <c r="E1508" s="27" t="str">
        <f t="shared" si="296"/>
        <v/>
      </c>
      <c r="F1508" s="29" t="str">
        <f t="array" ref="F1508">IF(B1508="","",SMALL(IF(اضافه!$E$1:$E$10000=$D$4,ROW($1:$10000)),B1508))</f>
        <v/>
      </c>
      <c r="G1508" s="25" t="str">
        <f t="shared" si="303"/>
        <v/>
      </c>
      <c r="H1508" s="26" t="str">
        <f t="shared" si="297"/>
        <v/>
      </c>
      <c r="I1508" s="27" t="str">
        <f t="shared" si="298"/>
        <v/>
      </c>
      <c r="J1508" s="27" t="str">
        <f t="shared" si="299"/>
        <v/>
      </c>
      <c r="K1508" s="29" t="str">
        <f t="array" ref="K1508">IF(G1508="","",SMALL(IF(صرف!$E$1:$E$10000=$D$4,ROW($1:$10000)),G1508))</f>
        <v/>
      </c>
      <c r="L1508" s="25" t="str">
        <f t="shared" si="304"/>
        <v/>
      </c>
      <c r="M1508" s="26" t="str">
        <f t="shared" si="300"/>
        <v/>
      </c>
      <c r="N1508" s="27" t="str">
        <f t="shared" si="301"/>
        <v/>
      </c>
      <c r="O1508" s="27" t="str">
        <f t="shared" si="293"/>
        <v/>
      </c>
      <c r="P1508" s="29" t="str">
        <f t="array" ref="P1508">IF(L1508="","",SMALL(IF(تكهين!$E$1:$E$10000=$D$4,ROW($1:$10000)),L1508))</f>
        <v/>
      </c>
    </row>
    <row r="1509" spans="2:16" ht="20.25">
      <c r="B1509" s="25" t="str">
        <f t="shared" si="302"/>
        <v/>
      </c>
      <c r="C1509" s="26" t="str">
        <f t="shared" si="294"/>
        <v/>
      </c>
      <c r="D1509" s="27" t="str">
        <f t="shared" si="295"/>
        <v/>
      </c>
      <c r="E1509" s="27" t="str">
        <f t="shared" si="296"/>
        <v/>
      </c>
      <c r="F1509" s="29" t="str">
        <f t="array" ref="F1509">IF(B1509="","",SMALL(IF(اضافه!$E$1:$E$10000=$D$4,ROW($1:$10000)),B1509))</f>
        <v/>
      </c>
      <c r="G1509" s="25" t="str">
        <f t="shared" si="303"/>
        <v/>
      </c>
      <c r="H1509" s="26" t="str">
        <f t="shared" si="297"/>
        <v/>
      </c>
      <c r="I1509" s="27" t="str">
        <f t="shared" si="298"/>
        <v/>
      </c>
      <c r="J1509" s="27" t="str">
        <f t="shared" si="299"/>
        <v/>
      </c>
      <c r="K1509" s="29" t="str">
        <f t="array" ref="K1509">IF(G1509="","",SMALL(IF(صرف!$E$1:$E$10000=$D$4,ROW($1:$10000)),G1509))</f>
        <v/>
      </c>
      <c r="L1509" s="25" t="str">
        <f t="shared" si="304"/>
        <v/>
      </c>
      <c r="M1509" s="26" t="str">
        <f t="shared" si="300"/>
        <v/>
      </c>
      <c r="N1509" s="27" t="str">
        <f t="shared" si="301"/>
        <v/>
      </c>
      <c r="O1509" s="27" t="str">
        <f t="shared" si="293"/>
        <v/>
      </c>
      <c r="P1509" s="29" t="str">
        <f t="array" ref="P1509">IF(L1509="","",SMALL(IF(تكهين!$E$1:$E$10000=$D$4,ROW($1:$10000)),L1509))</f>
        <v/>
      </c>
    </row>
    <row r="1510" spans="2:16" ht="20.25">
      <c r="B1510" s="25" t="str">
        <f t="shared" si="302"/>
        <v/>
      </c>
      <c r="C1510" s="26" t="str">
        <f t="shared" si="294"/>
        <v/>
      </c>
      <c r="D1510" s="27" t="str">
        <f t="shared" si="295"/>
        <v/>
      </c>
      <c r="E1510" s="27" t="str">
        <f t="shared" si="296"/>
        <v/>
      </c>
      <c r="F1510" s="29" t="str">
        <f t="array" ref="F1510">IF(B1510="","",SMALL(IF(اضافه!$E$1:$E$10000=$D$4,ROW($1:$10000)),B1510))</f>
        <v/>
      </c>
      <c r="G1510" s="25" t="str">
        <f t="shared" si="303"/>
        <v/>
      </c>
      <c r="H1510" s="26" t="str">
        <f t="shared" si="297"/>
        <v/>
      </c>
      <c r="I1510" s="27" t="str">
        <f t="shared" si="298"/>
        <v/>
      </c>
      <c r="J1510" s="27" t="str">
        <f t="shared" si="299"/>
        <v/>
      </c>
      <c r="K1510" s="29" t="str">
        <f t="array" ref="K1510">IF(G1510="","",SMALL(IF(صرف!$E$1:$E$10000=$D$4,ROW($1:$10000)),G1510))</f>
        <v/>
      </c>
      <c r="L1510" s="25" t="str">
        <f t="shared" si="304"/>
        <v/>
      </c>
      <c r="M1510" s="26" t="str">
        <f t="shared" si="300"/>
        <v/>
      </c>
      <c r="N1510" s="27" t="str">
        <f t="shared" si="301"/>
        <v/>
      </c>
      <c r="O1510" s="27" t="str">
        <f t="shared" si="293"/>
        <v/>
      </c>
      <c r="P1510" s="29" t="str">
        <f t="array" ref="P1510">IF(L1510="","",SMALL(IF(تكهين!$E$1:$E$10000=$D$4,ROW($1:$10000)),L1510))</f>
        <v/>
      </c>
    </row>
    <row r="1511" spans="2:16" ht="20.25">
      <c r="B1511" s="25" t="str">
        <f t="shared" si="302"/>
        <v/>
      </c>
      <c r="C1511" s="26" t="str">
        <f t="shared" si="294"/>
        <v/>
      </c>
      <c r="D1511" s="27" t="str">
        <f t="shared" si="295"/>
        <v/>
      </c>
      <c r="E1511" s="27" t="str">
        <f t="shared" si="296"/>
        <v/>
      </c>
      <c r="F1511" s="29" t="str">
        <f t="array" ref="F1511">IF(B1511="","",SMALL(IF(اضافه!$E$1:$E$10000=$D$4,ROW($1:$10000)),B1511))</f>
        <v/>
      </c>
      <c r="G1511" s="25" t="str">
        <f t="shared" si="303"/>
        <v/>
      </c>
      <c r="H1511" s="26" t="str">
        <f t="shared" si="297"/>
        <v/>
      </c>
      <c r="I1511" s="27" t="str">
        <f t="shared" si="298"/>
        <v/>
      </c>
      <c r="J1511" s="27" t="str">
        <f t="shared" si="299"/>
        <v/>
      </c>
      <c r="K1511" s="29" t="str">
        <f t="array" ref="K1511">IF(G1511="","",SMALL(IF(صرف!$E$1:$E$10000=$D$4,ROW($1:$10000)),G1511))</f>
        <v/>
      </c>
      <c r="L1511" s="25" t="str">
        <f t="shared" si="304"/>
        <v/>
      </c>
      <c r="M1511" s="26" t="str">
        <f t="shared" si="300"/>
        <v/>
      </c>
      <c r="N1511" s="27" t="str">
        <f t="shared" si="301"/>
        <v/>
      </c>
      <c r="O1511" s="27" t="str">
        <f t="shared" si="293"/>
        <v/>
      </c>
      <c r="P1511" s="29" t="str">
        <f t="array" ref="P1511">IF(L1511="","",SMALL(IF(تكهين!$E$1:$E$10000=$D$4,ROW($1:$10000)),L1511))</f>
        <v/>
      </c>
    </row>
    <row r="1512" spans="2:16" ht="20.25">
      <c r="B1512" s="25" t="str">
        <f t="shared" si="302"/>
        <v/>
      </c>
      <c r="C1512" s="26" t="str">
        <f t="shared" si="294"/>
        <v/>
      </c>
      <c r="D1512" s="27" t="str">
        <f t="shared" si="295"/>
        <v/>
      </c>
      <c r="E1512" s="27" t="str">
        <f t="shared" si="296"/>
        <v/>
      </c>
      <c r="F1512" s="29" t="str">
        <f t="array" ref="F1512">IF(B1512="","",SMALL(IF(اضافه!$E$1:$E$10000=$D$4,ROW($1:$10000)),B1512))</f>
        <v/>
      </c>
      <c r="G1512" s="25" t="str">
        <f t="shared" si="303"/>
        <v/>
      </c>
      <c r="H1512" s="26" t="str">
        <f t="shared" si="297"/>
        <v/>
      </c>
      <c r="I1512" s="27" t="str">
        <f t="shared" si="298"/>
        <v/>
      </c>
      <c r="J1512" s="27" t="str">
        <f t="shared" si="299"/>
        <v/>
      </c>
      <c r="K1512" s="29" t="str">
        <f t="array" ref="K1512">IF(G1512="","",SMALL(IF(صرف!$E$1:$E$10000=$D$4,ROW($1:$10000)),G1512))</f>
        <v/>
      </c>
      <c r="L1512" s="25" t="str">
        <f t="shared" si="304"/>
        <v/>
      </c>
      <c r="M1512" s="26" t="str">
        <f t="shared" si="300"/>
        <v/>
      </c>
      <c r="N1512" s="27" t="str">
        <f t="shared" si="301"/>
        <v/>
      </c>
      <c r="O1512" s="27" t="str">
        <f t="shared" si="293"/>
        <v/>
      </c>
      <c r="P1512" s="29" t="str">
        <f t="array" ref="P1512">IF(L1512="","",SMALL(IF(تكهين!$E$1:$E$10000=$D$4,ROW($1:$10000)),L1512))</f>
        <v/>
      </c>
    </row>
    <row r="1513" spans="2:16" ht="20.25">
      <c r="B1513" s="25" t="str">
        <f t="shared" si="302"/>
        <v/>
      </c>
      <c r="C1513" s="26" t="str">
        <f t="shared" si="294"/>
        <v/>
      </c>
      <c r="D1513" s="27" t="str">
        <f t="shared" si="295"/>
        <v/>
      </c>
      <c r="E1513" s="27" t="str">
        <f t="shared" si="296"/>
        <v/>
      </c>
      <c r="F1513" s="29" t="str">
        <f t="array" ref="F1513">IF(B1513="","",SMALL(IF(اضافه!$E$1:$E$10000=$D$4,ROW($1:$10000)),B1513))</f>
        <v/>
      </c>
      <c r="G1513" s="25" t="str">
        <f t="shared" si="303"/>
        <v/>
      </c>
      <c r="H1513" s="26" t="str">
        <f t="shared" si="297"/>
        <v/>
      </c>
      <c r="I1513" s="27" t="str">
        <f t="shared" si="298"/>
        <v/>
      </c>
      <c r="J1513" s="27" t="str">
        <f t="shared" si="299"/>
        <v/>
      </c>
      <c r="K1513" s="29" t="str">
        <f t="array" ref="K1513">IF(G1513="","",SMALL(IF(صرف!$E$1:$E$10000=$D$4,ROW($1:$10000)),G1513))</f>
        <v/>
      </c>
      <c r="L1513" s="25" t="str">
        <f t="shared" si="304"/>
        <v/>
      </c>
      <c r="M1513" s="26" t="str">
        <f t="shared" si="300"/>
        <v/>
      </c>
      <c r="N1513" s="27" t="str">
        <f t="shared" si="301"/>
        <v/>
      </c>
      <c r="O1513" s="27" t="str">
        <f t="shared" si="293"/>
        <v/>
      </c>
      <c r="P1513" s="29" t="str">
        <f t="array" ref="P1513">IF(L1513="","",SMALL(IF(تكهين!$E$1:$E$10000=$D$4,ROW($1:$10000)),L1513))</f>
        <v/>
      </c>
    </row>
    <row r="1514" spans="2:16" ht="20.25">
      <c r="B1514" s="25" t="str">
        <f t="shared" si="302"/>
        <v/>
      </c>
      <c r="C1514" s="26" t="str">
        <f t="shared" si="294"/>
        <v/>
      </c>
      <c r="D1514" s="27" t="str">
        <f t="shared" si="295"/>
        <v/>
      </c>
      <c r="E1514" s="27" t="str">
        <f t="shared" si="296"/>
        <v/>
      </c>
      <c r="F1514" s="29" t="str">
        <f t="array" ref="F1514">IF(B1514="","",SMALL(IF(اضافه!$E$1:$E$10000=$D$4,ROW($1:$10000)),B1514))</f>
        <v/>
      </c>
      <c r="G1514" s="25" t="str">
        <f t="shared" si="303"/>
        <v/>
      </c>
      <c r="H1514" s="26" t="str">
        <f t="shared" si="297"/>
        <v/>
      </c>
      <c r="I1514" s="27" t="str">
        <f t="shared" si="298"/>
        <v/>
      </c>
      <c r="J1514" s="27" t="str">
        <f t="shared" si="299"/>
        <v/>
      </c>
      <c r="K1514" s="29" t="str">
        <f t="array" ref="K1514">IF(G1514="","",SMALL(IF(صرف!$E$1:$E$10000=$D$4,ROW($1:$10000)),G1514))</f>
        <v/>
      </c>
      <c r="L1514" s="25" t="str">
        <f t="shared" si="304"/>
        <v/>
      </c>
      <c r="M1514" s="26" t="str">
        <f t="shared" si="300"/>
        <v/>
      </c>
      <c r="N1514" s="27" t="str">
        <f t="shared" si="301"/>
        <v/>
      </c>
      <c r="O1514" s="27" t="str">
        <f t="shared" si="293"/>
        <v/>
      </c>
      <c r="P1514" s="29" t="str">
        <f t="array" ref="P1514">IF(L1514="","",SMALL(IF(تكهين!$E$1:$E$10000=$D$4,ROW($1:$10000)),L1514))</f>
        <v/>
      </c>
    </row>
    <row r="1515" spans="2:16" ht="20.25">
      <c r="B1515" s="25" t="str">
        <f t="shared" si="302"/>
        <v/>
      </c>
      <c r="C1515" s="26" t="str">
        <f t="shared" si="294"/>
        <v/>
      </c>
      <c r="D1515" s="27" t="str">
        <f t="shared" si="295"/>
        <v/>
      </c>
      <c r="E1515" s="27" t="str">
        <f t="shared" si="296"/>
        <v/>
      </c>
      <c r="F1515" s="29" t="str">
        <f t="array" ref="F1515">IF(B1515="","",SMALL(IF(اضافه!$E$1:$E$10000=$D$4,ROW($1:$10000)),B1515))</f>
        <v/>
      </c>
      <c r="G1515" s="25" t="str">
        <f t="shared" si="303"/>
        <v/>
      </c>
      <c r="H1515" s="26" t="str">
        <f t="shared" si="297"/>
        <v/>
      </c>
      <c r="I1515" s="27" t="str">
        <f t="shared" si="298"/>
        <v/>
      </c>
      <c r="J1515" s="27" t="str">
        <f t="shared" si="299"/>
        <v/>
      </c>
      <c r="K1515" s="29" t="str">
        <f t="array" ref="K1515">IF(G1515="","",SMALL(IF(صرف!$E$1:$E$10000=$D$4,ROW($1:$10000)),G1515))</f>
        <v/>
      </c>
      <c r="L1515" s="25" t="str">
        <f t="shared" si="304"/>
        <v/>
      </c>
      <c r="M1515" s="26" t="str">
        <f t="shared" si="300"/>
        <v/>
      </c>
      <c r="N1515" s="27" t="str">
        <f t="shared" si="301"/>
        <v/>
      </c>
      <c r="O1515" s="27" t="str">
        <f t="shared" si="293"/>
        <v/>
      </c>
      <c r="P1515" s="29" t="str">
        <f t="array" ref="P1515">IF(L1515="","",SMALL(IF(تكهين!$E$1:$E$10000=$D$4,ROW($1:$10000)),L1515))</f>
        <v/>
      </c>
    </row>
    <row r="1516" spans="2:16" ht="20.25">
      <c r="B1516" s="25" t="str">
        <f t="shared" si="302"/>
        <v/>
      </c>
      <c r="C1516" s="26" t="str">
        <f t="shared" si="294"/>
        <v/>
      </c>
      <c r="D1516" s="27" t="str">
        <f t="shared" si="295"/>
        <v/>
      </c>
      <c r="E1516" s="27" t="str">
        <f t="shared" si="296"/>
        <v/>
      </c>
      <c r="F1516" s="29" t="str">
        <f t="array" ref="F1516">IF(B1516="","",SMALL(IF(اضافه!$E$1:$E$10000=$D$4,ROW($1:$10000)),B1516))</f>
        <v/>
      </c>
      <c r="G1516" s="25" t="str">
        <f t="shared" si="303"/>
        <v/>
      </c>
      <c r="H1516" s="26" t="str">
        <f t="shared" si="297"/>
        <v/>
      </c>
      <c r="I1516" s="27" t="str">
        <f t="shared" si="298"/>
        <v/>
      </c>
      <c r="J1516" s="27" t="str">
        <f t="shared" si="299"/>
        <v/>
      </c>
      <c r="K1516" s="29" t="str">
        <f t="array" ref="K1516">IF(G1516="","",SMALL(IF(صرف!$E$1:$E$10000=$D$4,ROW($1:$10000)),G1516))</f>
        <v/>
      </c>
      <c r="L1516" s="25" t="str">
        <f t="shared" si="304"/>
        <v/>
      </c>
      <c r="M1516" s="26" t="str">
        <f t="shared" si="300"/>
        <v/>
      </c>
      <c r="N1516" s="27" t="str">
        <f t="shared" si="301"/>
        <v/>
      </c>
      <c r="O1516" s="27" t="str">
        <f t="shared" si="293"/>
        <v/>
      </c>
      <c r="P1516" s="29" t="str">
        <f t="array" ref="P1516">IF(L1516="","",SMALL(IF(تكهين!$E$1:$E$10000=$D$4,ROW($1:$10000)),L1516))</f>
        <v/>
      </c>
    </row>
    <row r="1517" spans="2:16" ht="20.25">
      <c r="B1517" s="25" t="str">
        <f t="shared" si="302"/>
        <v/>
      </c>
      <c r="C1517" s="26" t="str">
        <f t="shared" si="294"/>
        <v/>
      </c>
      <c r="D1517" s="27" t="str">
        <f t="shared" si="295"/>
        <v/>
      </c>
      <c r="E1517" s="27" t="str">
        <f t="shared" si="296"/>
        <v/>
      </c>
      <c r="F1517" s="29" t="str">
        <f t="array" ref="F1517">IF(B1517="","",SMALL(IF(اضافه!$E$1:$E$10000=$D$4,ROW($1:$10000)),B1517))</f>
        <v/>
      </c>
      <c r="G1517" s="25" t="str">
        <f t="shared" si="303"/>
        <v/>
      </c>
      <c r="H1517" s="26" t="str">
        <f t="shared" si="297"/>
        <v/>
      </c>
      <c r="I1517" s="27" t="str">
        <f t="shared" si="298"/>
        <v/>
      </c>
      <c r="J1517" s="27" t="str">
        <f t="shared" si="299"/>
        <v/>
      </c>
      <c r="K1517" s="29" t="str">
        <f t="array" ref="K1517">IF(G1517="","",SMALL(IF(صرف!$E$1:$E$10000=$D$4,ROW($1:$10000)),G1517))</f>
        <v/>
      </c>
      <c r="L1517" s="25" t="str">
        <f t="shared" si="304"/>
        <v/>
      </c>
      <c r="M1517" s="26" t="str">
        <f t="shared" si="300"/>
        <v/>
      </c>
      <c r="N1517" s="27" t="str">
        <f t="shared" si="301"/>
        <v/>
      </c>
      <c r="O1517" s="27" t="str">
        <f t="shared" ref="O1517:O1580" si="305">IF(OR($D$4="",L1517=""),"",INDEX(تكهين,P1517,8))</f>
        <v/>
      </c>
      <c r="P1517" s="29" t="str">
        <f t="array" ref="P1517">IF(L1517="","",SMALL(IF(تكهين!$E$1:$E$10000=$D$4,ROW($1:$10000)),L1517))</f>
        <v/>
      </c>
    </row>
    <row r="1518" spans="2:16" ht="20.25">
      <c r="B1518" s="25" t="str">
        <f t="shared" si="302"/>
        <v/>
      </c>
      <c r="C1518" s="26" t="str">
        <f t="shared" si="294"/>
        <v/>
      </c>
      <c r="D1518" s="27" t="str">
        <f t="shared" si="295"/>
        <v/>
      </c>
      <c r="E1518" s="27" t="str">
        <f t="shared" si="296"/>
        <v/>
      </c>
      <c r="F1518" s="29" t="str">
        <f t="array" ref="F1518">IF(B1518="","",SMALL(IF(اضافه!$E$1:$E$10000=$D$4,ROW($1:$10000)),B1518))</f>
        <v/>
      </c>
      <c r="G1518" s="25" t="str">
        <f t="shared" si="303"/>
        <v/>
      </c>
      <c r="H1518" s="26" t="str">
        <f t="shared" si="297"/>
        <v/>
      </c>
      <c r="I1518" s="27" t="str">
        <f t="shared" si="298"/>
        <v/>
      </c>
      <c r="J1518" s="27" t="str">
        <f t="shared" si="299"/>
        <v/>
      </c>
      <c r="K1518" s="29" t="str">
        <f t="array" ref="K1518">IF(G1518="","",SMALL(IF(صرف!$E$1:$E$10000=$D$4,ROW($1:$10000)),G1518))</f>
        <v/>
      </c>
      <c r="L1518" s="25" t="str">
        <f t="shared" si="304"/>
        <v/>
      </c>
      <c r="M1518" s="26" t="str">
        <f t="shared" si="300"/>
        <v/>
      </c>
      <c r="N1518" s="27" t="str">
        <f t="shared" si="301"/>
        <v/>
      </c>
      <c r="O1518" s="27" t="str">
        <f t="shared" si="305"/>
        <v/>
      </c>
      <c r="P1518" s="29" t="str">
        <f t="array" ref="P1518">IF(L1518="","",SMALL(IF(تكهين!$E$1:$E$10000=$D$4,ROW($1:$10000)),L1518))</f>
        <v/>
      </c>
    </row>
    <row r="1519" spans="2:16" ht="20.25">
      <c r="B1519" s="25" t="str">
        <f t="shared" si="302"/>
        <v/>
      </c>
      <c r="C1519" s="26" t="str">
        <f t="shared" si="294"/>
        <v/>
      </c>
      <c r="D1519" s="27" t="str">
        <f t="shared" si="295"/>
        <v/>
      </c>
      <c r="E1519" s="27" t="str">
        <f t="shared" si="296"/>
        <v/>
      </c>
      <c r="F1519" s="29" t="str">
        <f t="array" ref="F1519">IF(B1519="","",SMALL(IF(اضافه!$E$1:$E$10000=$D$4,ROW($1:$10000)),B1519))</f>
        <v/>
      </c>
      <c r="G1519" s="25" t="str">
        <f t="shared" si="303"/>
        <v/>
      </c>
      <c r="H1519" s="26" t="str">
        <f t="shared" si="297"/>
        <v/>
      </c>
      <c r="I1519" s="27" t="str">
        <f t="shared" si="298"/>
        <v/>
      </c>
      <c r="J1519" s="27" t="str">
        <f t="shared" si="299"/>
        <v/>
      </c>
      <c r="K1519" s="29" t="str">
        <f t="array" ref="K1519">IF(G1519="","",SMALL(IF(صرف!$E$1:$E$10000=$D$4,ROW($1:$10000)),G1519))</f>
        <v/>
      </c>
      <c r="L1519" s="25" t="str">
        <f t="shared" si="304"/>
        <v/>
      </c>
      <c r="M1519" s="26" t="str">
        <f t="shared" si="300"/>
        <v/>
      </c>
      <c r="N1519" s="27" t="str">
        <f t="shared" si="301"/>
        <v/>
      </c>
      <c r="O1519" s="27" t="str">
        <f t="shared" si="305"/>
        <v/>
      </c>
      <c r="P1519" s="29" t="str">
        <f t="array" ref="P1519">IF(L1519="","",SMALL(IF(تكهين!$E$1:$E$10000=$D$4,ROW($1:$10000)),L1519))</f>
        <v/>
      </c>
    </row>
    <row r="1520" spans="2:16" ht="20.25">
      <c r="B1520" s="25" t="str">
        <f t="shared" si="302"/>
        <v/>
      </c>
      <c r="C1520" s="26" t="str">
        <f t="shared" si="294"/>
        <v/>
      </c>
      <c r="D1520" s="27" t="str">
        <f t="shared" si="295"/>
        <v/>
      </c>
      <c r="E1520" s="27" t="str">
        <f t="shared" si="296"/>
        <v/>
      </c>
      <c r="F1520" s="29" t="str">
        <f t="array" ref="F1520">IF(B1520="","",SMALL(IF(اضافه!$E$1:$E$10000=$D$4,ROW($1:$10000)),B1520))</f>
        <v/>
      </c>
      <c r="G1520" s="25" t="str">
        <f t="shared" si="303"/>
        <v/>
      </c>
      <c r="H1520" s="26" t="str">
        <f t="shared" si="297"/>
        <v/>
      </c>
      <c r="I1520" s="27" t="str">
        <f t="shared" si="298"/>
        <v/>
      </c>
      <c r="J1520" s="27" t="str">
        <f t="shared" si="299"/>
        <v/>
      </c>
      <c r="K1520" s="29" t="str">
        <f t="array" ref="K1520">IF(G1520="","",SMALL(IF(صرف!$E$1:$E$10000=$D$4,ROW($1:$10000)),G1520))</f>
        <v/>
      </c>
      <c r="L1520" s="25" t="str">
        <f t="shared" si="304"/>
        <v/>
      </c>
      <c r="M1520" s="26" t="str">
        <f t="shared" si="300"/>
        <v/>
      </c>
      <c r="N1520" s="27" t="str">
        <f t="shared" si="301"/>
        <v/>
      </c>
      <c r="O1520" s="27" t="str">
        <f t="shared" si="305"/>
        <v/>
      </c>
      <c r="P1520" s="29" t="str">
        <f t="array" ref="P1520">IF(L1520="","",SMALL(IF(تكهين!$E$1:$E$10000=$D$4,ROW($1:$10000)),L1520))</f>
        <v/>
      </c>
    </row>
    <row r="1521" spans="2:16" ht="20.25">
      <c r="B1521" s="25" t="str">
        <f t="shared" si="302"/>
        <v/>
      </c>
      <c r="C1521" s="26" t="str">
        <f t="shared" si="294"/>
        <v/>
      </c>
      <c r="D1521" s="27" t="str">
        <f t="shared" si="295"/>
        <v/>
      </c>
      <c r="E1521" s="27" t="str">
        <f t="shared" si="296"/>
        <v/>
      </c>
      <c r="F1521" s="29" t="str">
        <f t="array" ref="F1521">IF(B1521="","",SMALL(IF(اضافه!$E$1:$E$10000=$D$4,ROW($1:$10000)),B1521))</f>
        <v/>
      </c>
      <c r="G1521" s="25" t="str">
        <f t="shared" si="303"/>
        <v/>
      </c>
      <c r="H1521" s="26" t="str">
        <f t="shared" si="297"/>
        <v/>
      </c>
      <c r="I1521" s="27" t="str">
        <f t="shared" si="298"/>
        <v/>
      </c>
      <c r="J1521" s="27" t="str">
        <f t="shared" si="299"/>
        <v/>
      </c>
      <c r="K1521" s="29" t="str">
        <f t="array" ref="K1521">IF(G1521="","",SMALL(IF(صرف!$E$1:$E$10000=$D$4,ROW($1:$10000)),G1521))</f>
        <v/>
      </c>
      <c r="L1521" s="25" t="str">
        <f t="shared" si="304"/>
        <v/>
      </c>
      <c r="M1521" s="26" t="str">
        <f t="shared" si="300"/>
        <v/>
      </c>
      <c r="N1521" s="27" t="str">
        <f t="shared" si="301"/>
        <v/>
      </c>
      <c r="O1521" s="27" t="str">
        <f t="shared" si="305"/>
        <v/>
      </c>
      <c r="P1521" s="29" t="str">
        <f t="array" ref="P1521">IF(L1521="","",SMALL(IF(تكهين!$E$1:$E$10000=$D$4,ROW($1:$10000)),L1521))</f>
        <v/>
      </c>
    </row>
    <row r="1522" spans="2:16" ht="20.25">
      <c r="B1522" s="25" t="str">
        <f t="shared" si="302"/>
        <v/>
      </c>
      <c r="C1522" s="26" t="str">
        <f t="shared" si="294"/>
        <v/>
      </c>
      <c r="D1522" s="27" t="str">
        <f t="shared" si="295"/>
        <v/>
      </c>
      <c r="E1522" s="27" t="str">
        <f t="shared" si="296"/>
        <v/>
      </c>
      <c r="F1522" s="29" t="str">
        <f t="array" ref="F1522">IF(B1522="","",SMALL(IF(اضافه!$E$1:$E$10000=$D$4,ROW($1:$10000)),B1522))</f>
        <v/>
      </c>
      <c r="G1522" s="25" t="str">
        <f t="shared" si="303"/>
        <v/>
      </c>
      <c r="H1522" s="26" t="str">
        <f t="shared" si="297"/>
        <v/>
      </c>
      <c r="I1522" s="27" t="str">
        <f t="shared" si="298"/>
        <v/>
      </c>
      <c r="J1522" s="27" t="str">
        <f t="shared" si="299"/>
        <v/>
      </c>
      <c r="K1522" s="29" t="str">
        <f t="array" ref="K1522">IF(G1522="","",SMALL(IF(صرف!$E$1:$E$10000=$D$4,ROW($1:$10000)),G1522))</f>
        <v/>
      </c>
      <c r="L1522" s="25" t="str">
        <f t="shared" si="304"/>
        <v/>
      </c>
      <c r="M1522" s="26" t="str">
        <f t="shared" si="300"/>
        <v/>
      </c>
      <c r="N1522" s="27" t="str">
        <f t="shared" si="301"/>
        <v/>
      </c>
      <c r="O1522" s="27" t="str">
        <f t="shared" si="305"/>
        <v/>
      </c>
      <c r="P1522" s="29" t="str">
        <f t="array" ref="P1522">IF(L1522="","",SMALL(IF(تكهين!$E$1:$E$10000=$D$4,ROW($1:$10000)),L1522))</f>
        <v/>
      </c>
    </row>
    <row r="1523" spans="2:16" ht="20.25">
      <c r="B1523" s="25" t="str">
        <f t="shared" si="302"/>
        <v/>
      </c>
      <c r="C1523" s="26" t="str">
        <f t="shared" si="294"/>
        <v/>
      </c>
      <c r="D1523" s="27" t="str">
        <f t="shared" si="295"/>
        <v/>
      </c>
      <c r="E1523" s="27" t="str">
        <f t="shared" si="296"/>
        <v/>
      </c>
      <c r="F1523" s="29" t="str">
        <f t="array" ref="F1523">IF(B1523="","",SMALL(IF(اضافه!$E$1:$E$10000=$D$4,ROW($1:$10000)),B1523))</f>
        <v/>
      </c>
      <c r="G1523" s="25" t="str">
        <f t="shared" si="303"/>
        <v/>
      </c>
      <c r="H1523" s="26" t="str">
        <f t="shared" si="297"/>
        <v/>
      </c>
      <c r="I1523" s="27" t="str">
        <f t="shared" si="298"/>
        <v/>
      </c>
      <c r="J1523" s="27" t="str">
        <f t="shared" si="299"/>
        <v/>
      </c>
      <c r="K1523" s="29" t="str">
        <f t="array" ref="K1523">IF(G1523="","",SMALL(IF(صرف!$E$1:$E$10000=$D$4,ROW($1:$10000)),G1523))</f>
        <v/>
      </c>
      <c r="L1523" s="25" t="str">
        <f t="shared" si="304"/>
        <v/>
      </c>
      <c r="M1523" s="26" t="str">
        <f t="shared" si="300"/>
        <v/>
      </c>
      <c r="N1523" s="27" t="str">
        <f t="shared" si="301"/>
        <v/>
      </c>
      <c r="O1523" s="27" t="str">
        <f t="shared" si="305"/>
        <v/>
      </c>
      <c r="P1523" s="29" t="str">
        <f t="array" ref="P1523">IF(L1523="","",SMALL(IF(تكهين!$E$1:$E$10000=$D$4,ROW($1:$10000)),L1523))</f>
        <v/>
      </c>
    </row>
    <row r="1524" spans="2:16" ht="20.25">
      <c r="B1524" s="25" t="str">
        <f t="shared" si="302"/>
        <v/>
      </c>
      <c r="C1524" s="26" t="str">
        <f t="shared" si="294"/>
        <v/>
      </c>
      <c r="D1524" s="27" t="str">
        <f t="shared" si="295"/>
        <v/>
      </c>
      <c r="E1524" s="27" t="str">
        <f t="shared" si="296"/>
        <v/>
      </c>
      <c r="F1524" s="29" t="str">
        <f t="array" ref="F1524">IF(B1524="","",SMALL(IF(اضافه!$E$1:$E$10000=$D$4,ROW($1:$10000)),B1524))</f>
        <v/>
      </c>
      <c r="G1524" s="25" t="str">
        <f t="shared" si="303"/>
        <v/>
      </c>
      <c r="H1524" s="26" t="str">
        <f t="shared" si="297"/>
        <v/>
      </c>
      <c r="I1524" s="27" t="str">
        <f t="shared" si="298"/>
        <v/>
      </c>
      <c r="J1524" s="27" t="str">
        <f t="shared" si="299"/>
        <v/>
      </c>
      <c r="K1524" s="29" t="str">
        <f t="array" ref="K1524">IF(G1524="","",SMALL(IF(صرف!$E$1:$E$10000=$D$4,ROW($1:$10000)),G1524))</f>
        <v/>
      </c>
      <c r="L1524" s="25" t="str">
        <f t="shared" si="304"/>
        <v/>
      </c>
      <c r="M1524" s="26" t="str">
        <f t="shared" si="300"/>
        <v/>
      </c>
      <c r="N1524" s="27" t="str">
        <f t="shared" si="301"/>
        <v/>
      </c>
      <c r="O1524" s="27" t="str">
        <f t="shared" si="305"/>
        <v/>
      </c>
      <c r="P1524" s="29" t="str">
        <f t="array" ref="P1524">IF(L1524="","",SMALL(IF(تكهين!$E$1:$E$10000=$D$4,ROW($1:$10000)),L1524))</f>
        <v/>
      </c>
    </row>
    <row r="1525" spans="2:16" ht="20.25">
      <c r="B1525" s="25" t="str">
        <f t="shared" si="302"/>
        <v/>
      </c>
      <c r="C1525" s="26" t="str">
        <f t="shared" si="294"/>
        <v/>
      </c>
      <c r="D1525" s="27" t="str">
        <f t="shared" si="295"/>
        <v/>
      </c>
      <c r="E1525" s="27" t="str">
        <f t="shared" si="296"/>
        <v/>
      </c>
      <c r="F1525" s="29" t="str">
        <f t="array" ref="F1525">IF(B1525="","",SMALL(IF(اضافه!$E$1:$E$10000=$D$4,ROW($1:$10000)),B1525))</f>
        <v/>
      </c>
      <c r="G1525" s="25" t="str">
        <f t="shared" si="303"/>
        <v/>
      </c>
      <c r="H1525" s="26" t="str">
        <f t="shared" si="297"/>
        <v/>
      </c>
      <c r="I1525" s="27" t="str">
        <f t="shared" si="298"/>
        <v/>
      </c>
      <c r="J1525" s="27" t="str">
        <f t="shared" si="299"/>
        <v/>
      </c>
      <c r="K1525" s="29" t="str">
        <f t="array" ref="K1525">IF(G1525="","",SMALL(IF(صرف!$E$1:$E$10000=$D$4,ROW($1:$10000)),G1525))</f>
        <v/>
      </c>
      <c r="L1525" s="25" t="str">
        <f t="shared" si="304"/>
        <v/>
      </c>
      <c r="M1525" s="26" t="str">
        <f t="shared" si="300"/>
        <v/>
      </c>
      <c r="N1525" s="27" t="str">
        <f t="shared" si="301"/>
        <v/>
      </c>
      <c r="O1525" s="27" t="str">
        <f t="shared" si="305"/>
        <v/>
      </c>
      <c r="P1525" s="29" t="str">
        <f t="array" ref="P1525">IF(L1525="","",SMALL(IF(تكهين!$E$1:$E$10000=$D$4,ROW($1:$10000)),L1525))</f>
        <v/>
      </c>
    </row>
    <row r="1526" spans="2:16" ht="20.25">
      <c r="B1526" s="25" t="str">
        <f t="shared" si="302"/>
        <v/>
      </c>
      <c r="C1526" s="26" t="str">
        <f t="shared" si="294"/>
        <v/>
      </c>
      <c r="D1526" s="27" t="str">
        <f t="shared" si="295"/>
        <v/>
      </c>
      <c r="E1526" s="27" t="str">
        <f t="shared" si="296"/>
        <v/>
      </c>
      <c r="F1526" s="29" t="str">
        <f t="array" ref="F1526">IF(B1526="","",SMALL(IF(اضافه!$E$1:$E$10000=$D$4,ROW($1:$10000)),B1526))</f>
        <v/>
      </c>
      <c r="G1526" s="25" t="str">
        <f t="shared" si="303"/>
        <v/>
      </c>
      <c r="H1526" s="26" t="str">
        <f t="shared" si="297"/>
        <v/>
      </c>
      <c r="I1526" s="27" t="str">
        <f t="shared" si="298"/>
        <v/>
      </c>
      <c r="J1526" s="27" t="str">
        <f t="shared" si="299"/>
        <v/>
      </c>
      <c r="K1526" s="29" t="str">
        <f t="array" ref="K1526">IF(G1526="","",SMALL(IF(صرف!$E$1:$E$10000=$D$4,ROW($1:$10000)),G1526))</f>
        <v/>
      </c>
      <c r="L1526" s="25" t="str">
        <f t="shared" si="304"/>
        <v/>
      </c>
      <c r="M1526" s="26" t="str">
        <f t="shared" si="300"/>
        <v/>
      </c>
      <c r="N1526" s="27" t="str">
        <f t="shared" si="301"/>
        <v/>
      </c>
      <c r="O1526" s="27" t="str">
        <f t="shared" si="305"/>
        <v/>
      </c>
      <c r="P1526" s="29" t="str">
        <f t="array" ref="P1526">IF(L1526="","",SMALL(IF(تكهين!$E$1:$E$10000=$D$4,ROW($1:$10000)),L1526))</f>
        <v/>
      </c>
    </row>
    <row r="1527" spans="2:16" ht="20.25">
      <c r="B1527" s="25" t="str">
        <f t="shared" si="302"/>
        <v/>
      </c>
      <c r="C1527" s="26" t="str">
        <f t="shared" ref="C1527:C1590" si="306">IF(OR($D$4="",B1527=""),"",INDEX(اضافة,F1527,2))</f>
        <v/>
      </c>
      <c r="D1527" s="27" t="str">
        <f t="shared" ref="D1527:D1590" si="307">IF(OR($D$4="",B1527=""),"",INDEX(اضافة,F1527,3))</f>
        <v/>
      </c>
      <c r="E1527" s="27" t="str">
        <f t="shared" ref="E1527:E1590" si="308">IF(OR($D$4="",B1527=""),"",INDEX(اضافة,F1527,8))</f>
        <v/>
      </c>
      <c r="F1527" s="29" t="str">
        <f t="array" ref="F1527">IF(B1527="","",SMALL(IF(اضافه!$E$1:$E$10000=$D$4,ROW($1:$10000)),B1527))</f>
        <v/>
      </c>
      <c r="G1527" s="25" t="str">
        <f t="shared" si="303"/>
        <v/>
      </c>
      <c r="H1527" s="26" t="str">
        <f t="shared" ref="H1527:H1590" si="309">IF(OR($D$4="",G1527=""),"",INDEX(صرف,K1527,2))</f>
        <v/>
      </c>
      <c r="I1527" s="27" t="str">
        <f t="shared" ref="I1527:I1590" si="310">IF(OR($D$4="",G1527=""),"",INDEX(صرف,K1527,3))</f>
        <v/>
      </c>
      <c r="J1527" s="27" t="str">
        <f t="shared" ref="J1527:J1590" si="311">IF(OR($D$4="",G1527=""),"",INDEX(صرف,K1527,8))</f>
        <v/>
      </c>
      <c r="K1527" s="29" t="str">
        <f t="array" ref="K1527">IF(G1527="","",SMALL(IF(صرف!$E$1:$E$10000=$D$4,ROW($1:$10000)),G1527))</f>
        <v/>
      </c>
      <c r="L1527" s="25" t="str">
        <f t="shared" si="304"/>
        <v/>
      </c>
      <c r="M1527" s="26" t="str">
        <f t="shared" ref="M1527:M1590" si="312">IF(OR($D$4="",L1527=""),"",INDEX(تكهين,P1527,2))</f>
        <v/>
      </c>
      <c r="N1527" s="27" t="str">
        <f t="shared" ref="N1527:N1590" si="313">IF(OR($D$4="",L1527=""),"",INDEX(تكهين,P1527,3))</f>
        <v/>
      </c>
      <c r="O1527" s="27" t="str">
        <f t="shared" si="305"/>
        <v/>
      </c>
      <c r="P1527" s="29" t="str">
        <f t="array" ref="P1527">IF(L1527="","",SMALL(IF(تكهين!$E$1:$E$10000=$D$4,ROW($1:$10000)),L1527))</f>
        <v/>
      </c>
    </row>
    <row r="1528" spans="2:16" ht="20.25">
      <c r="B1528" s="25" t="str">
        <f t="shared" si="302"/>
        <v/>
      </c>
      <c r="C1528" s="26" t="str">
        <f t="shared" si="306"/>
        <v/>
      </c>
      <c r="D1528" s="27" t="str">
        <f t="shared" si="307"/>
        <v/>
      </c>
      <c r="E1528" s="27" t="str">
        <f t="shared" si="308"/>
        <v/>
      </c>
      <c r="F1528" s="29" t="str">
        <f t="array" ref="F1528">IF(B1528="","",SMALL(IF(اضافه!$E$1:$E$10000=$D$4,ROW($1:$10000)),B1528))</f>
        <v/>
      </c>
      <c r="G1528" s="25" t="str">
        <f t="shared" si="303"/>
        <v/>
      </c>
      <c r="H1528" s="26" t="str">
        <f t="shared" si="309"/>
        <v/>
      </c>
      <c r="I1528" s="27" t="str">
        <f t="shared" si="310"/>
        <v/>
      </c>
      <c r="J1528" s="27" t="str">
        <f t="shared" si="311"/>
        <v/>
      </c>
      <c r="K1528" s="29" t="str">
        <f t="array" ref="K1528">IF(G1528="","",SMALL(IF(صرف!$E$1:$E$10000=$D$4,ROW($1:$10000)),G1528))</f>
        <v/>
      </c>
      <c r="L1528" s="25" t="str">
        <f t="shared" si="304"/>
        <v/>
      </c>
      <c r="M1528" s="26" t="str">
        <f t="shared" si="312"/>
        <v/>
      </c>
      <c r="N1528" s="27" t="str">
        <f t="shared" si="313"/>
        <v/>
      </c>
      <c r="O1528" s="27" t="str">
        <f t="shared" si="305"/>
        <v/>
      </c>
      <c r="P1528" s="29" t="str">
        <f t="array" ref="P1528">IF(L1528="","",SMALL(IF(تكهين!$E$1:$E$10000=$D$4,ROW($1:$10000)),L1528))</f>
        <v/>
      </c>
    </row>
    <row r="1529" spans="2:16" ht="20.25">
      <c r="B1529" s="25" t="str">
        <f t="shared" si="302"/>
        <v/>
      </c>
      <c r="C1529" s="26" t="str">
        <f t="shared" si="306"/>
        <v/>
      </c>
      <c r="D1529" s="27" t="str">
        <f t="shared" si="307"/>
        <v/>
      </c>
      <c r="E1529" s="27" t="str">
        <f t="shared" si="308"/>
        <v/>
      </c>
      <c r="F1529" s="29" t="str">
        <f t="array" ref="F1529">IF(B1529="","",SMALL(IF(اضافه!$E$1:$E$10000=$D$4,ROW($1:$10000)),B1529))</f>
        <v/>
      </c>
      <c r="G1529" s="25" t="str">
        <f t="shared" si="303"/>
        <v/>
      </c>
      <c r="H1529" s="26" t="str">
        <f t="shared" si="309"/>
        <v/>
      </c>
      <c r="I1529" s="27" t="str">
        <f t="shared" si="310"/>
        <v/>
      </c>
      <c r="J1529" s="27" t="str">
        <f t="shared" si="311"/>
        <v/>
      </c>
      <c r="K1529" s="29" t="str">
        <f t="array" ref="K1529">IF(G1529="","",SMALL(IF(صرف!$E$1:$E$10000=$D$4,ROW($1:$10000)),G1529))</f>
        <v/>
      </c>
      <c r="L1529" s="25" t="str">
        <f t="shared" si="304"/>
        <v/>
      </c>
      <c r="M1529" s="26" t="str">
        <f t="shared" si="312"/>
        <v/>
      </c>
      <c r="N1529" s="27" t="str">
        <f t="shared" si="313"/>
        <v/>
      </c>
      <c r="O1529" s="27" t="str">
        <f t="shared" si="305"/>
        <v/>
      </c>
      <c r="P1529" s="29" t="str">
        <f t="array" ref="P1529">IF(L1529="","",SMALL(IF(تكهين!$E$1:$E$10000=$D$4,ROW($1:$10000)),L1529))</f>
        <v/>
      </c>
    </row>
    <row r="1530" spans="2:16" ht="20.25">
      <c r="B1530" s="25" t="str">
        <f t="shared" si="302"/>
        <v/>
      </c>
      <c r="C1530" s="26" t="str">
        <f t="shared" si="306"/>
        <v/>
      </c>
      <c r="D1530" s="27" t="str">
        <f t="shared" si="307"/>
        <v/>
      </c>
      <c r="E1530" s="27" t="str">
        <f t="shared" si="308"/>
        <v/>
      </c>
      <c r="F1530" s="29" t="str">
        <f t="array" ref="F1530">IF(B1530="","",SMALL(IF(اضافه!$E$1:$E$10000=$D$4,ROW($1:$10000)),B1530))</f>
        <v/>
      </c>
      <c r="G1530" s="25" t="str">
        <f t="shared" si="303"/>
        <v/>
      </c>
      <c r="H1530" s="26" t="str">
        <f t="shared" si="309"/>
        <v/>
      </c>
      <c r="I1530" s="27" t="str">
        <f t="shared" si="310"/>
        <v/>
      </c>
      <c r="J1530" s="27" t="str">
        <f t="shared" si="311"/>
        <v/>
      </c>
      <c r="K1530" s="29" t="str">
        <f t="array" ref="K1530">IF(G1530="","",SMALL(IF(صرف!$E$1:$E$10000=$D$4,ROW($1:$10000)),G1530))</f>
        <v/>
      </c>
      <c r="L1530" s="25" t="str">
        <f t="shared" si="304"/>
        <v/>
      </c>
      <c r="M1530" s="26" t="str">
        <f t="shared" si="312"/>
        <v/>
      </c>
      <c r="N1530" s="27" t="str">
        <f t="shared" si="313"/>
        <v/>
      </c>
      <c r="O1530" s="27" t="str">
        <f t="shared" si="305"/>
        <v/>
      </c>
      <c r="P1530" s="29" t="str">
        <f t="array" ref="P1530">IF(L1530="","",SMALL(IF(تكهين!$E$1:$E$10000=$D$4,ROW($1:$10000)),L1530))</f>
        <v/>
      </c>
    </row>
    <row r="1531" spans="2:16" ht="20.25">
      <c r="B1531" s="25" t="str">
        <f t="shared" si="302"/>
        <v/>
      </c>
      <c r="C1531" s="26" t="str">
        <f t="shared" si="306"/>
        <v/>
      </c>
      <c r="D1531" s="27" t="str">
        <f t="shared" si="307"/>
        <v/>
      </c>
      <c r="E1531" s="27" t="str">
        <f t="shared" si="308"/>
        <v/>
      </c>
      <c r="F1531" s="29" t="str">
        <f t="array" ref="F1531">IF(B1531="","",SMALL(IF(اضافه!$E$1:$E$10000=$D$4,ROW($1:$10000)),B1531))</f>
        <v/>
      </c>
      <c r="G1531" s="25" t="str">
        <f t="shared" si="303"/>
        <v/>
      </c>
      <c r="H1531" s="26" t="str">
        <f t="shared" si="309"/>
        <v/>
      </c>
      <c r="I1531" s="27" t="str">
        <f t="shared" si="310"/>
        <v/>
      </c>
      <c r="J1531" s="27" t="str">
        <f t="shared" si="311"/>
        <v/>
      </c>
      <c r="K1531" s="29" t="str">
        <f t="array" ref="K1531">IF(G1531="","",SMALL(IF(صرف!$E$1:$E$10000=$D$4,ROW($1:$10000)),G1531))</f>
        <v/>
      </c>
      <c r="L1531" s="25" t="str">
        <f t="shared" si="304"/>
        <v/>
      </c>
      <c r="M1531" s="26" t="str">
        <f t="shared" si="312"/>
        <v/>
      </c>
      <c r="N1531" s="27" t="str">
        <f t="shared" si="313"/>
        <v/>
      </c>
      <c r="O1531" s="27" t="str">
        <f t="shared" si="305"/>
        <v/>
      </c>
      <c r="P1531" s="29" t="str">
        <f t="array" ref="P1531">IF(L1531="","",SMALL(IF(تكهين!$E$1:$E$10000=$D$4,ROW($1:$10000)),L1531))</f>
        <v/>
      </c>
    </row>
    <row r="1532" spans="2:16" ht="20.25">
      <c r="B1532" s="25" t="str">
        <f t="shared" si="302"/>
        <v/>
      </c>
      <c r="C1532" s="26" t="str">
        <f t="shared" si="306"/>
        <v/>
      </c>
      <c r="D1532" s="27" t="str">
        <f t="shared" si="307"/>
        <v/>
      </c>
      <c r="E1532" s="27" t="str">
        <f t="shared" si="308"/>
        <v/>
      </c>
      <c r="F1532" s="29" t="str">
        <f t="array" ref="F1532">IF(B1532="","",SMALL(IF(اضافه!$E$1:$E$10000=$D$4,ROW($1:$10000)),B1532))</f>
        <v/>
      </c>
      <c r="G1532" s="25" t="str">
        <f t="shared" si="303"/>
        <v/>
      </c>
      <c r="H1532" s="26" t="str">
        <f t="shared" si="309"/>
        <v/>
      </c>
      <c r="I1532" s="27" t="str">
        <f t="shared" si="310"/>
        <v/>
      </c>
      <c r="J1532" s="27" t="str">
        <f t="shared" si="311"/>
        <v/>
      </c>
      <c r="K1532" s="29" t="str">
        <f t="array" ref="K1532">IF(G1532="","",SMALL(IF(صرف!$E$1:$E$10000=$D$4,ROW($1:$10000)),G1532))</f>
        <v/>
      </c>
      <c r="L1532" s="25" t="str">
        <f t="shared" si="304"/>
        <v/>
      </c>
      <c r="M1532" s="26" t="str">
        <f t="shared" si="312"/>
        <v/>
      </c>
      <c r="N1532" s="27" t="str">
        <f t="shared" si="313"/>
        <v/>
      </c>
      <c r="O1532" s="27" t="str">
        <f t="shared" si="305"/>
        <v/>
      </c>
      <c r="P1532" s="29" t="str">
        <f t="array" ref="P1532">IF(L1532="","",SMALL(IF(تكهين!$E$1:$E$10000=$D$4,ROW($1:$10000)),L1532))</f>
        <v/>
      </c>
    </row>
    <row r="1533" spans="2:16" ht="20.25">
      <c r="B1533" s="25" t="str">
        <f t="shared" si="302"/>
        <v/>
      </c>
      <c r="C1533" s="26" t="str">
        <f t="shared" si="306"/>
        <v/>
      </c>
      <c r="D1533" s="27" t="str">
        <f t="shared" si="307"/>
        <v/>
      </c>
      <c r="E1533" s="27" t="str">
        <f t="shared" si="308"/>
        <v/>
      </c>
      <c r="F1533" s="29" t="str">
        <f t="array" ref="F1533">IF(B1533="","",SMALL(IF(اضافه!$E$1:$E$10000=$D$4,ROW($1:$10000)),B1533))</f>
        <v/>
      </c>
      <c r="G1533" s="25" t="str">
        <f t="shared" si="303"/>
        <v/>
      </c>
      <c r="H1533" s="26" t="str">
        <f t="shared" si="309"/>
        <v/>
      </c>
      <c r="I1533" s="27" t="str">
        <f t="shared" si="310"/>
        <v/>
      </c>
      <c r="J1533" s="27" t="str">
        <f t="shared" si="311"/>
        <v/>
      </c>
      <c r="K1533" s="29" t="str">
        <f t="array" ref="K1533">IF(G1533="","",SMALL(IF(صرف!$E$1:$E$10000=$D$4,ROW($1:$10000)),G1533))</f>
        <v/>
      </c>
      <c r="L1533" s="25" t="str">
        <f t="shared" si="304"/>
        <v/>
      </c>
      <c r="M1533" s="26" t="str">
        <f t="shared" si="312"/>
        <v/>
      </c>
      <c r="N1533" s="27" t="str">
        <f t="shared" si="313"/>
        <v/>
      </c>
      <c r="O1533" s="27" t="str">
        <f t="shared" si="305"/>
        <v/>
      </c>
      <c r="P1533" s="29" t="str">
        <f t="array" ref="P1533">IF(L1533="","",SMALL(IF(تكهين!$E$1:$E$10000=$D$4,ROW($1:$10000)),L1533))</f>
        <v/>
      </c>
    </row>
    <row r="1534" spans="2:16" ht="20.25">
      <c r="B1534" s="25" t="str">
        <f t="shared" si="302"/>
        <v/>
      </c>
      <c r="C1534" s="26" t="str">
        <f t="shared" si="306"/>
        <v/>
      </c>
      <c r="D1534" s="27" t="str">
        <f t="shared" si="307"/>
        <v/>
      </c>
      <c r="E1534" s="27" t="str">
        <f t="shared" si="308"/>
        <v/>
      </c>
      <c r="F1534" s="29" t="str">
        <f t="array" ref="F1534">IF(B1534="","",SMALL(IF(اضافه!$E$1:$E$10000=$D$4,ROW($1:$10000)),B1534))</f>
        <v/>
      </c>
      <c r="G1534" s="25" t="str">
        <f t="shared" si="303"/>
        <v/>
      </c>
      <c r="H1534" s="26" t="str">
        <f t="shared" si="309"/>
        <v/>
      </c>
      <c r="I1534" s="27" t="str">
        <f t="shared" si="310"/>
        <v/>
      </c>
      <c r="J1534" s="27" t="str">
        <f t="shared" si="311"/>
        <v/>
      </c>
      <c r="K1534" s="29" t="str">
        <f t="array" ref="K1534">IF(G1534="","",SMALL(IF(صرف!$E$1:$E$10000=$D$4,ROW($1:$10000)),G1534))</f>
        <v/>
      </c>
      <c r="L1534" s="25" t="str">
        <f t="shared" si="304"/>
        <v/>
      </c>
      <c r="M1534" s="26" t="str">
        <f t="shared" si="312"/>
        <v/>
      </c>
      <c r="N1534" s="27" t="str">
        <f t="shared" si="313"/>
        <v/>
      </c>
      <c r="O1534" s="27" t="str">
        <f t="shared" si="305"/>
        <v/>
      </c>
      <c r="P1534" s="29" t="str">
        <f t="array" ref="P1534">IF(L1534="","",SMALL(IF(تكهين!$E$1:$E$10000=$D$4,ROW($1:$10000)),L1534))</f>
        <v/>
      </c>
    </row>
    <row r="1535" spans="2:16" ht="20.25">
      <c r="B1535" s="25" t="str">
        <f t="shared" si="302"/>
        <v/>
      </c>
      <c r="C1535" s="26" t="str">
        <f t="shared" si="306"/>
        <v/>
      </c>
      <c r="D1535" s="27" t="str">
        <f t="shared" si="307"/>
        <v/>
      </c>
      <c r="E1535" s="27" t="str">
        <f t="shared" si="308"/>
        <v/>
      </c>
      <c r="F1535" s="29" t="str">
        <f t="array" ref="F1535">IF(B1535="","",SMALL(IF(اضافه!$E$1:$E$10000=$D$4,ROW($1:$10000)),B1535))</f>
        <v/>
      </c>
      <c r="G1535" s="25" t="str">
        <f t="shared" si="303"/>
        <v/>
      </c>
      <c r="H1535" s="26" t="str">
        <f t="shared" si="309"/>
        <v/>
      </c>
      <c r="I1535" s="27" t="str">
        <f t="shared" si="310"/>
        <v/>
      </c>
      <c r="J1535" s="27" t="str">
        <f t="shared" si="311"/>
        <v/>
      </c>
      <c r="K1535" s="29" t="str">
        <f t="array" ref="K1535">IF(G1535="","",SMALL(IF(صرف!$E$1:$E$10000=$D$4,ROW($1:$10000)),G1535))</f>
        <v/>
      </c>
      <c r="L1535" s="25" t="str">
        <f t="shared" si="304"/>
        <v/>
      </c>
      <c r="M1535" s="26" t="str">
        <f t="shared" si="312"/>
        <v/>
      </c>
      <c r="N1535" s="27" t="str">
        <f t="shared" si="313"/>
        <v/>
      </c>
      <c r="O1535" s="27" t="str">
        <f t="shared" si="305"/>
        <v/>
      </c>
      <c r="P1535" s="29" t="str">
        <f t="array" ref="P1535">IF(L1535="","",SMALL(IF(تكهين!$E$1:$E$10000=$D$4,ROW($1:$10000)),L1535))</f>
        <v/>
      </c>
    </row>
    <row r="1536" spans="2:16" ht="20.25">
      <c r="B1536" s="25" t="str">
        <f t="shared" si="302"/>
        <v/>
      </c>
      <c r="C1536" s="26" t="str">
        <f t="shared" si="306"/>
        <v/>
      </c>
      <c r="D1536" s="27" t="str">
        <f t="shared" si="307"/>
        <v/>
      </c>
      <c r="E1536" s="27" t="str">
        <f t="shared" si="308"/>
        <v/>
      </c>
      <c r="F1536" s="29" t="str">
        <f t="array" ref="F1536">IF(B1536="","",SMALL(IF(اضافه!$E$1:$E$10000=$D$4,ROW($1:$10000)),B1536))</f>
        <v/>
      </c>
      <c r="G1536" s="25" t="str">
        <f t="shared" si="303"/>
        <v/>
      </c>
      <c r="H1536" s="26" t="str">
        <f t="shared" si="309"/>
        <v/>
      </c>
      <c r="I1536" s="27" t="str">
        <f t="shared" si="310"/>
        <v/>
      </c>
      <c r="J1536" s="27" t="str">
        <f t="shared" si="311"/>
        <v/>
      </c>
      <c r="K1536" s="29" t="str">
        <f t="array" ref="K1536">IF(G1536="","",SMALL(IF(صرف!$E$1:$E$10000=$D$4,ROW($1:$10000)),G1536))</f>
        <v/>
      </c>
      <c r="L1536" s="25" t="str">
        <f t="shared" si="304"/>
        <v/>
      </c>
      <c r="M1536" s="26" t="str">
        <f t="shared" si="312"/>
        <v/>
      </c>
      <c r="N1536" s="27" t="str">
        <f t="shared" si="313"/>
        <v/>
      </c>
      <c r="O1536" s="27" t="str">
        <f t="shared" si="305"/>
        <v/>
      </c>
      <c r="P1536" s="29" t="str">
        <f t="array" ref="P1536">IF(L1536="","",SMALL(IF(تكهين!$E$1:$E$10000=$D$4,ROW($1:$10000)),L1536))</f>
        <v/>
      </c>
    </row>
    <row r="1537" spans="2:16" ht="20.25">
      <c r="B1537" s="25" t="str">
        <f t="shared" si="302"/>
        <v/>
      </c>
      <c r="C1537" s="26" t="str">
        <f t="shared" si="306"/>
        <v/>
      </c>
      <c r="D1537" s="27" t="str">
        <f t="shared" si="307"/>
        <v/>
      </c>
      <c r="E1537" s="27" t="str">
        <f t="shared" si="308"/>
        <v/>
      </c>
      <c r="F1537" s="29" t="str">
        <f t="array" ref="F1537">IF(B1537="","",SMALL(IF(اضافه!$E$1:$E$10000=$D$4,ROW($1:$10000)),B1537))</f>
        <v/>
      </c>
      <c r="G1537" s="25" t="str">
        <f t="shared" si="303"/>
        <v/>
      </c>
      <c r="H1537" s="26" t="str">
        <f t="shared" si="309"/>
        <v/>
      </c>
      <c r="I1537" s="27" t="str">
        <f t="shared" si="310"/>
        <v/>
      </c>
      <c r="J1537" s="27" t="str">
        <f t="shared" si="311"/>
        <v/>
      </c>
      <c r="K1537" s="29" t="str">
        <f t="array" ref="K1537">IF(G1537="","",SMALL(IF(صرف!$E$1:$E$10000=$D$4,ROW($1:$10000)),G1537))</f>
        <v/>
      </c>
      <c r="L1537" s="25" t="str">
        <f t="shared" si="304"/>
        <v/>
      </c>
      <c r="M1537" s="26" t="str">
        <f t="shared" si="312"/>
        <v/>
      </c>
      <c r="N1537" s="27" t="str">
        <f t="shared" si="313"/>
        <v/>
      </c>
      <c r="O1537" s="27" t="str">
        <f t="shared" si="305"/>
        <v/>
      </c>
      <c r="P1537" s="29" t="str">
        <f t="array" ref="P1537">IF(L1537="","",SMALL(IF(تكهين!$E$1:$E$10000=$D$4,ROW($1:$10000)),L1537))</f>
        <v/>
      </c>
    </row>
    <row r="1538" spans="2:16" ht="20.25">
      <c r="B1538" s="25" t="str">
        <f t="shared" si="302"/>
        <v/>
      </c>
      <c r="C1538" s="26" t="str">
        <f t="shared" si="306"/>
        <v/>
      </c>
      <c r="D1538" s="27" t="str">
        <f t="shared" si="307"/>
        <v/>
      </c>
      <c r="E1538" s="27" t="str">
        <f t="shared" si="308"/>
        <v/>
      </c>
      <c r="F1538" s="29" t="str">
        <f t="array" ref="F1538">IF(B1538="","",SMALL(IF(اضافه!$E$1:$E$10000=$D$4,ROW($1:$10000)),B1538))</f>
        <v/>
      </c>
      <c r="G1538" s="25" t="str">
        <f t="shared" si="303"/>
        <v/>
      </c>
      <c r="H1538" s="26" t="str">
        <f t="shared" si="309"/>
        <v/>
      </c>
      <c r="I1538" s="27" t="str">
        <f t="shared" si="310"/>
        <v/>
      </c>
      <c r="J1538" s="27" t="str">
        <f t="shared" si="311"/>
        <v/>
      </c>
      <c r="K1538" s="29" t="str">
        <f t="array" ref="K1538">IF(G1538="","",SMALL(IF(صرف!$E$1:$E$10000=$D$4,ROW($1:$10000)),G1538))</f>
        <v/>
      </c>
      <c r="L1538" s="25" t="str">
        <f t="shared" si="304"/>
        <v/>
      </c>
      <c r="M1538" s="26" t="str">
        <f t="shared" si="312"/>
        <v/>
      </c>
      <c r="N1538" s="27" t="str">
        <f t="shared" si="313"/>
        <v/>
      </c>
      <c r="O1538" s="27" t="str">
        <f t="shared" si="305"/>
        <v/>
      </c>
      <c r="P1538" s="29" t="str">
        <f t="array" ref="P1538">IF(L1538="","",SMALL(IF(تكهين!$E$1:$E$10000=$D$4,ROW($1:$10000)),L1538))</f>
        <v/>
      </c>
    </row>
    <row r="1539" spans="2:16" ht="20.25">
      <c r="B1539" s="25" t="str">
        <f t="shared" si="302"/>
        <v/>
      </c>
      <c r="C1539" s="26" t="str">
        <f t="shared" si="306"/>
        <v/>
      </c>
      <c r="D1539" s="27" t="str">
        <f t="shared" si="307"/>
        <v/>
      </c>
      <c r="E1539" s="27" t="str">
        <f t="shared" si="308"/>
        <v/>
      </c>
      <c r="F1539" s="29" t="str">
        <f t="array" ref="F1539">IF(B1539="","",SMALL(IF(اضافه!$E$1:$E$10000=$D$4,ROW($1:$10000)),B1539))</f>
        <v/>
      </c>
      <c r="G1539" s="25" t="str">
        <f t="shared" si="303"/>
        <v/>
      </c>
      <c r="H1539" s="26" t="str">
        <f t="shared" si="309"/>
        <v/>
      </c>
      <c r="I1539" s="27" t="str">
        <f t="shared" si="310"/>
        <v/>
      </c>
      <c r="J1539" s="27" t="str">
        <f t="shared" si="311"/>
        <v/>
      </c>
      <c r="K1539" s="29" t="str">
        <f t="array" ref="K1539">IF(G1539="","",SMALL(IF(صرف!$E$1:$E$10000=$D$4,ROW($1:$10000)),G1539))</f>
        <v/>
      </c>
      <c r="L1539" s="25" t="str">
        <f t="shared" si="304"/>
        <v/>
      </c>
      <c r="M1539" s="26" t="str">
        <f t="shared" si="312"/>
        <v/>
      </c>
      <c r="N1539" s="27" t="str">
        <f t="shared" si="313"/>
        <v/>
      </c>
      <c r="O1539" s="27" t="str">
        <f t="shared" si="305"/>
        <v/>
      </c>
      <c r="P1539" s="29" t="str">
        <f t="array" ref="P1539">IF(L1539="","",SMALL(IF(تكهين!$E$1:$E$10000=$D$4,ROW($1:$10000)),L1539))</f>
        <v/>
      </c>
    </row>
    <row r="1540" spans="2:16" ht="20.25">
      <c r="B1540" s="25" t="str">
        <f t="shared" si="302"/>
        <v/>
      </c>
      <c r="C1540" s="26" t="str">
        <f t="shared" si="306"/>
        <v/>
      </c>
      <c r="D1540" s="27" t="str">
        <f t="shared" si="307"/>
        <v/>
      </c>
      <c r="E1540" s="27" t="str">
        <f t="shared" si="308"/>
        <v/>
      </c>
      <c r="F1540" s="29" t="str">
        <f t="array" ref="F1540">IF(B1540="","",SMALL(IF(اضافه!$E$1:$E$10000=$D$4,ROW($1:$10000)),B1540))</f>
        <v/>
      </c>
      <c r="G1540" s="25" t="str">
        <f t="shared" si="303"/>
        <v/>
      </c>
      <c r="H1540" s="26" t="str">
        <f t="shared" si="309"/>
        <v/>
      </c>
      <c r="I1540" s="27" t="str">
        <f t="shared" si="310"/>
        <v/>
      </c>
      <c r="J1540" s="27" t="str">
        <f t="shared" si="311"/>
        <v/>
      </c>
      <c r="K1540" s="29" t="str">
        <f t="array" ref="K1540">IF(G1540="","",SMALL(IF(صرف!$E$1:$E$10000=$D$4,ROW($1:$10000)),G1540))</f>
        <v/>
      </c>
      <c r="L1540" s="25" t="str">
        <f t="shared" si="304"/>
        <v/>
      </c>
      <c r="M1540" s="26" t="str">
        <f t="shared" si="312"/>
        <v/>
      </c>
      <c r="N1540" s="27" t="str">
        <f t="shared" si="313"/>
        <v/>
      </c>
      <c r="O1540" s="27" t="str">
        <f t="shared" si="305"/>
        <v/>
      </c>
      <c r="P1540" s="29" t="str">
        <f t="array" ref="P1540">IF(L1540="","",SMALL(IF(تكهين!$E$1:$E$10000=$D$4,ROW($1:$10000)),L1540))</f>
        <v/>
      </c>
    </row>
    <row r="1541" spans="2:16" ht="20.25">
      <c r="B1541" s="25" t="str">
        <f t="shared" si="302"/>
        <v/>
      </c>
      <c r="C1541" s="26" t="str">
        <f t="shared" si="306"/>
        <v/>
      </c>
      <c r="D1541" s="27" t="str">
        <f t="shared" si="307"/>
        <v/>
      </c>
      <c r="E1541" s="27" t="str">
        <f t="shared" si="308"/>
        <v/>
      </c>
      <c r="F1541" s="29" t="str">
        <f t="array" ref="F1541">IF(B1541="","",SMALL(IF(اضافه!$E$1:$E$10000=$D$4,ROW($1:$10000)),B1541))</f>
        <v/>
      </c>
      <c r="G1541" s="25" t="str">
        <f t="shared" si="303"/>
        <v/>
      </c>
      <c r="H1541" s="26" t="str">
        <f t="shared" si="309"/>
        <v/>
      </c>
      <c r="I1541" s="27" t="str">
        <f t="shared" si="310"/>
        <v/>
      </c>
      <c r="J1541" s="27" t="str">
        <f t="shared" si="311"/>
        <v/>
      </c>
      <c r="K1541" s="29" t="str">
        <f t="array" ref="K1541">IF(G1541="","",SMALL(IF(صرف!$E$1:$E$10000=$D$4,ROW($1:$10000)),G1541))</f>
        <v/>
      </c>
      <c r="L1541" s="25" t="str">
        <f t="shared" si="304"/>
        <v/>
      </c>
      <c r="M1541" s="26" t="str">
        <f t="shared" si="312"/>
        <v/>
      </c>
      <c r="N1541" s="27" t="str">
        <f t="shared" si="313"/>
        <v/>
      </c>
      <c r="O1541" s="27" t="str">
        <f t="shared" si="305"/>
        <v/>
      </c>
      <c r="P1541" s="29" t="str">
        <f t="array" ref="P1541">IF(L1541="","",SMALL(IF(تكهين!$E$1:$E$10000=$D$4,ROW($1:$10000)),L1541))</f>
        <v/>
      </c>
    </row>
    <row r="1542" spans="2:16" ht="20.25">
      <c r="B1542" s="25" t="str">
        <f t="shared" si="302"/>
        <v/>
      </c>
      <c r="C1542" s="26" t="str">
        <f t="shared" si="306"/>
        <v/>
      </c>
      <c r="D1542" s="27" t="str">
        <f t="shared" si="307"/>
        <v/>
      </c>
      <c r="E1542" s="27" t="str">
        <f t="shared" si="308"/>
        <v/>
      </c>
      <c r="F1542" s="29" t="str">
        <f t="array" ref="F1542">IF(B1542="","",SMALL(IF(اضافه!$E$1:$E$10000=$D$4,ROW($1:$10000)),B1542))</f>
        <v/>
      </c>
      <c r="G1542" s="25" t="str">
        <f t="shared" si="303"/>
        <v/>
      </c>
      <c r="H1542" s="26" t="str">
        <f t="shared" si="309"/>
        <v/>
      </c>
      <c r="I1542" s="27" t="str">
        <f t="shared" si="310"/>
        <v/>
      </c>
      <c r="J1542" s="27" t="str">
        <f t="shared" si="311"/>
        <v/>
      </c>
      <c r="K1542" s="29" t="str">
        <f t="array" ref="K1542">IF(G1542="","",SMALL(IF(صرف!$E$1:$E$10000=$D$4,ROW($1:$10000)),G1542))</f>
        <v/>
      </c>
      <c r="L1542" s="25" t="str">
        <f t="shared" si="304"/>
        <v/>
      </c>
      <c r="M1542" s="26" t="str">
        <f t="shared" si="312"/>
        <v/>
      </c>
      <c r="N1542" s="27" t="str">
        <f t="shared" si="313"/>
        <v/>
      </c>
      <c r="O1542" s="27" t="str">
        <f t="shared" si="305"/>
        <v/>
      </c>
      <c r="P1542" s="29" t="str">
        <f t="array" ref="P1542">IF(L1542="","",SMALL(IF(تكهين!$E$1:$E$10000=$D$4,ROW($1:$10000)),L1542))</f>
        <v/>
      </c>
    </row>
    <row r="1543" spans="2:16" ht="20.25">
      <c r="B1543" s="25" t="str">
        <f t="shared" ref="B1543:B1606" si="314">IF(B$11=0,"",IF(ROW($B1531)&gt;B$11,"",ROW($B1531)))</f>
        <v/>
      </c>
      <c r="C1543" s="26" t="str">
        <f t="shared" si="306"/>
        <v/>
      </c>
      <c r="D1543" s="27" t="str">
        <f t="shared" si="307"/>
        <v/>
      </c>
      <c r="E1543" s="27" t="str">
        <f t="shared" si="308"/>
        <v/>
      </c>
      <c r="F1543" s="29" t="str">
        <f t="array" ref="F1543">IF(B1543="","",SMALL(IF(اضافه!$E$1:$E$10000=$D$4,ROW($1:$10000)),B1543))</f>
        <v/>
      </c>
      <c r="G1543" s="25" t="str">
        <f t="shared" si="303"/>
        <v/>
      </c>
      <c r="H1543" s="26" t="str">
        <f t="shared" si="309"/>
        <v/>
      </c>
      <c r="I1543" s="27" t="str">
        <f t="shared" si="310"/>
        <v/>
      </c>
      <c r="J1543" s="27" t="str">
        <f t="shared" si="311"/>
        <v/>
      </c>
      <c r="K1543" s="29" t="str">
        <f t="array" ref="K1543">IF(G1543="","",SMALL(IF(صرف!$E$1:$E$10000=$D$4,ROW($1:$10000)),G1543))</f>
        <v/>
      </c>
      <c r="L1543" s="25" t="str">
        <f t="shared" si="304"/>
        <v/>
      </c>
      <c r="M1543" s="26" t="str">
        <f t="shared" si="312"/>
        <v/>
      </c>
      <c r="N1543" s="27" t="str">
        <f t="shared" si="313"/>
        <v/>
      </c>
      <c r="O1543" s="27" t="str">
        <f t="shared" si="305"/>
        <v/>
      </c>
      <c r="P1543" s="29" t="str">
        <f t="array" ref="P1543">IF(L1543="","",SMALL(IF(تكهين!$E$1:$E$10000=$D$4,ROW($1:$10000)),L1543))</f>
        <v/>
      </c>
    </row>
    <row r="1544" spans="2:16" ht="20.25">
      <c r="B1544" s="25" t="str">
        <f t="shared" si="314"/>
        <v/>
      </c>
      <c r="C1544" s="26" t="str">
        <f t="shared" si="306"/>
        <v/>
      </c>
      <c r="D1544" s="27" t="str">
        <f t="shared" si="307"/>
        <v/>
      </c>
      <c r="E1544" s="27" t="str">
        <f t="shared" si="308"/>
        <v/>
      </c>
      <c r="F1544" s="29" t="str">
        <f t="array" ref="F1544">IF(B1544="","",SMALL(IF(اضافه!$E$1:$E$10000=$D$4,ROW($1:$10000)),B1544))</f>
        <v/>
      </c>
      <c r="G1544" s="25" t="str">
        <f t="shared" si="303"/>
        <v/>
      </c>
      <c r="H1544" s="26" t="str">
        <f t="shared" si="309"/>
        <v/>
      </c>
      <c r="I1544" s="27" t="str">
        <f t="shared" si="310"/>
        <v/>
      </c>
      <c r="J1544" s="27" t="str">
        <f t="shared" si="311"/>
        <v/>
      </c>
      <c r="K1544" s="29" t="str">
        <f t="array" ref="K1544">IF(G1544="","",SMALL(IF(صرف!$E$1:$E$10000=$D$4,ROW($1:$10000)),G1544))</f>
        <v/>
      </c>
      <c r="L1544" s="25" t="str">
        <f t="shared" si="304"/>
        <v/>
      </c>
      <c r="M1544" s="26" t="str">
        <f t="shared" si="312"/>
        <v/>
      </c>
      <c r="N1544" s="27" t="str">
        <f t="shared" si="313"/>
        <v/>
      </c>
      <c r="O1544" s="27" t="str">
        <f t="shared" si="305"/>
        <v/>
      </c>
      <c r="P1544" s="29" t="str">
        <f t="array" ref="P1544">IF(L1544="","",SMALL(IF(تكهين!$E$1:$E$10000=$D$4,ROW($1:$10000)),L1544))</f>
        <v/>
      </c>
    </row>
    <row r="1545" spans="2:16" ht="20.25">
      <c r="B1545" s="25" t="str">
        <f t="shared" si="314"/>
        <v/>
      </c>
      <c r="C1545" s="26" t="str">
        <f t="shared" si="306"/>
        <v/>
      </c>
      <c r="D1545" s="27" t="str">
        <f t="shared" si="307"/>
        <v/>
      </c>
      <c r="E1545" s="27" t="str">
        <f t="shared" si="308"/>
        <v/>
      </c>
      <c r="F1545" s="29" t="str">
        <f t="array" ref="F1545">IF(B1545="","",SMALL(IF(اضافه!$E$1:$E$10000=$D$4,ROW($1:$10000)),B1545))</f>
        <v/>
      </c>
      <c r="G1545" s="25" t="str">
        <f t="shared" si="303"/>
        <v/>
      </c>
      <c r="H1545" s="26" t="str">
        <f t="shared" si="309"/>
        <v/>
      </c>
      <c r="I1545" s="27" t="str">
        <f t="shared" si="310"/>
        <v/>
      </c>
      <c r="J1545" s="27" t="str">
        <f t="shared" si="311"/>
        <v/>
      </c>
      <c r="K1545" s="29" t="str">
        <f t="array" ref="K1545">IF(G1545="","",SMALL(IF(صرف!$E$1:$E$10000=$D$4,ROW($1:$10000)),G1545))</f>
        <v/>
      </c>
      <c r="L1545" s="25" t="str">
        <f t="shared" si="304"/>
        <v/>
      </c>
      <c r="M1545" s="26" t="str">
        <f t="shared" si="312"/>
        <v/>
      </c>
      <c r="N1545" s="27" t="str">
        <f t="shared" si="313"/>
        <v/>
      </c>
      <c r="O1545" s="27" t="str">
        <f t="shared" si="305"/>
        <v/>
      </c>
      <c r="P1545" s="29" t="str">
        <f t="array" ref="P1545">IF(L1545="","",SMALL(IF(تكهين!$E$1:$E$10000=$D$4,ROW($1:$10000)),L1545))</f>
        <v/>
      </c>
    </row>
    <row r="1546" spans="2:16" ht="20.25">
      <c r="B1546" s="25" t="str">
        <f t="shared" si="314"/>
        <v/>
      </c>
      <c r="C1546" s="26" t="str">
        <f t="shared" si="306"/>
        <v/>
      </c>
      <c r="D1546" s="27" t="str">
        <f t="shared" si="307"/>
        <v/>
      </c>
      <c r="E1546" s="27" t="str">
        <f t="shared" si="308"/>
        <v/>
      </c>
      <c r="F1546" s="29" t="str">
        <f t="array" ref="F1546">IF(B1546="","",SMALL(IF(اضافه!$E$1:$E$10000=$D$4,ROW($1:$10000)),B1546))</f>
        <v/>
      </c>
      <c r="G1546" s="25" t="str">
        <f t="shared" si="303"/>
        <v/>
      </c>
      <c r="H1546" s="26" t="str">
        <f t="shared" si="309"/>
        <v/>
      </c>
      <c r="I1546" s="27" t="str">
        <f t="shared" si="310"/>
        <v/>
      </c>
      <c r="J1546" s="27" t="str">
        <f t="shared" si="311"/>
        <v/>
      </c>
      <c r="K1546" s="29" t="str">
        <f t="array" ref="K1546">IF(G1546="","",SMALL(IF(صرف!$E$1:$E$10000=$D$4,ROW($1:$10000)),G1546))</f>
        <v/>
      </c>
      <c r="L1546" s="25" t="str">
        <f t="shared" si="304"/>
        <v/>
      </c>
      <c r="M1546" s="26" t="str">
        <f t="shared" si="312"/>
        <v/>
      </c>
      <c r="N1546" s="27" t="str">
        <f t="shared" si="313"/>
        <v/>
      </c>
      <c r="O1546" s="27" t="str">
        <f t="shared" si="305"/>
        <v/>
      </c>
      <c r="P1546" s="29" t="str">
        <f t="array" ref="P1546">IF(L1546="","",SMALL(IF(تكهين!$E$1:$E$10000=$D$4,ROW($1:$10000)),L1546))</f>
        <v/>
      </c>
    </row>
    <row r="1547" spans="2:16" ht="20.25">
      <c r="B1547" s="25" t="str">
        <f t="shared" si="314"/>
        <v/>
      </c>
      <c r="C1547" s="26" t="str">
        <f t="shared" si="306"/>
        <v/>
      </c>
      <c r="D1547" s="27" t="str">
        <f t="shared" si="307"/>
        <v/>
      </c>
      <c r="E1547" s="27" t="str">
        <f t="shared" si="308"/>
        <v/>
      </c>
      <c r="F1547" s="29" t="str">
        <f t="array" ref="F1547">IF(B1547="","",SMALL(IF(اضافه!$E$1:$E$10000=$D$4,ROW($1:$10000)),B1547))</f>
        <v/>
      </c>
      <c r="G1547" s="25" t="str">
        <f t="shared" si="303"/>
        <v/>
      </c>
      <c r="H1547" s="26" t="str">
        <f t="shared" si="309"/>
        <v/>
      </c>
      <c r="I1547" s="27" t="str">
        <f t="shared" si="310"/>
        <v/>
      </c>
      <c r="J1547" s="27" t="str">
        <f t="shared" si="311"/>
        <v/>
      </c>
      <c r="K1547" s="29" t="str">
        <f t="array" ref="K1547">IF(G1547="","",SMALL(IF(صرف!$E$1:$E$10000=$D$4,ROW($1:$10000)),G1547))</f>
        <v/>
      </c>
      <c r="L1547" s="25" t="str">
        <f t="shared" si="304"/>
        <v/>
      </c>
      <c r="M1547" s="26" t="str">
        <f t="shared" si="312"/>
        <v/>
      </c>
      <c r="N1547" s="27" t="str">
        <f t="shared" si="313"/>
        <v/>
      </c>
      <c r="O1547" s="27" t="str">
        <f t="shared" si="305"/>
        <v/>
      </c>
      <c r="P1547" s="29" t="str">
        <f t="array" ref="P1547">IF(L1547="","",SMALL(IF(تكهين!$E$1:$E$10000=$D$4,ROW($1:$10000)),L1547))</f>
        <v/>
      </c>
    </row>
    <row r="1548" spans="2:16" ht="20.25">
      <c r="B1548" s="25" t="str">
        <f t="shared" si="314"/>
        <v/>
      </c>
      <c r="C1548" s="26" t="str">
        <f t="shared" si="306"/>
        <v/>
      </c>
      <c r="D1548" s="27" t="str">
        <f t="shared" si="307"/>
        <v/>
      </c>
      <c r="E1548" s="27" t="str">
        <f t="shared" si="308"/>
        <v/>
      </c>
      <c r="F1548" s="29" t="str">
        <f t="array" ref="F1548">IF(B1548="","",SMALL(IF(اضافه!$E$1:$E$10000=$D$4,ROW($1:$10000)),B1548))</f>
        <v/>
      </c>
      <c r="G1548" s="25" t="str">
        <f t="shared" si="303"/>
        <v/>
      </c>
      <c r="H1548" s="26" t="str">
        <f t="shared" si="309"/>
        <v/>
      </c>
      <c r="I1548" s="27" t="str">
        <f t="shared" si="310"/>
        <v/>
      </c>
      <c r="J1548" s="27" t="str">
        <f t="shared" si="311"/>
        <v/>
      </c>
      <c r="K1548" s="29" t="str">
        <f t="array" ref="K1548">IF(G1548="","",SMALL(IF(صرف!$E$1:$E$10000=$D$4,ROW($1:$10000)),G1548))</f>
        <v/>
      </c>
      <c r="L1548" s="25" t="str">
        <f t="shared" si="304"/>
        <v/>
      </c>
      <c r="M1548" s="26" t="str">
        <f t="shared" si="312"/>
        <v/>
      </c>
      <c r="N1548" s="27" t="str">
        <f t="shared" si="313"/>
        <v/>
      </c>
      <c r="O1548" s="27" t="str">
        <f t="shared" si="305"/>
        <v/>
      </c>
      <c r="P1548" s="29" t="str">
        <f t="array" ref="P1548">IF(L1548="","",SMALL(IF(تكهين!$E$1:$E$10000=$D$4,ROW($1:$10000)),L1548))</f>
        <v/>
      </c>
    </row>
    <row r="1549" spans="2:16" ht="20.25">
      <c r="B1549" s="25" t="str">
        <f t="shared" si="314"/>
        <v/>
      </c>
      <c r="C1549" s="26" t="str">
        <f t="shared" si="306"/>
        <v/>
      </c>
      <c r="D1549" s="27" t="str">
        <f t="shared" si="307"/>
        <v/>
      </c>
      <c r="E1549" s="27" t="str">
        <f t="shared" si="308"/>
        <v/>
      </c>
      <c r="F1549" s="29" t="str">
        <f t="array" ref="F1549">IF(B1549="","",SMALL(IF(اضافه!$E$1:$E$10000=$D$4,ROW($1:$10000)),B1549))</f>
        <v/>
      </c>
      <c r="G1549" s="25" t="str">
        <f t="shared" ref="G1549:G1612" si="315">IF(G$11=0,"",IF(ROW($B1537)&gt;G$11,"",ROW($B1537)))</f>
        <v/>
      </c>
      <c r="H1549" s="26" t="str">
        <f t="shared" si="309"/>
        <v/>
      </c>
      <c r="I1549" s="27" t="str">
        <f t="shared" si="310"/>
        <v/>
      </c>
      <c r="J1549" s="27" t="str">
        <f t="shared" si="311"/>
        <v/>
      </c>
      <c r="K1549" s="29" t="str">
        <f t="array" ref="K1549">IF(G1549="","",SMALL(IF(صرف!$E$1:$E$10000=$D$4,ROW($1:$10000)),G1549))</f>
        <v/>
      </c>
      <c r="L1549" s="25" t="str">
        <f t="shared" ref="L1549:L1612" si="316">IF(L$11=0,"",IF(ROW($B1537)&gt;L$11,"",ROW($B1537)))</f>
        <v/>
      </c>
      <c r="M1549" s="26" t="str">
        <f t="shared" si="312"/>
        <v/>
      </c>
      <c r="N1549" s="27" t="str">
        <f t="shared" si="313"/>
        <v/>
      </c>
      <c r="O1549" s="27" t="str">
        <f t="shared" si="305"/>
        <v/>
      </c>
      <c r="P1549" s="29" t="str">
        <f t="array" ref="P1549">IF(L1549="","",SMALL(IF(تكهين!$E$1:$E$10000=$D$4,ROW($1:$10000)),L1549))</f>
        <v/>
      </c>
    </row>
    <row r="1550" spans="2:16" ht="20.25">
      <c r="B1550" s="25" t="str">
        <f t="shared" si="314"/>
        <v/>
      </c>
      <c r="C1550" s="26" t="str">
        <f t="shared" si="306"/>
        <v/>
      </c>
      <c r="D1550" s="27" t="str">
        <f t="shared" si="307"/>
        <v/>
      </c>
      <c r="E1550" s="27" t="str">
        <f t="shared" si="308"/>
        <v/>
      </c>
      <c r="F1550" s="29" t="str">
        <f t="array" ref="F1550">IF(B1550="","",SMALL(IF(اضافه!$E$1:$E$10000=$D$4,ROW($1:$10000)),B1550))</f>
        <v/>
      </c>
      <c r="G1550" s="25" t="str">
        <f t="shared" si="315"/>
        <v/>
      </c>
      <c r="H1550" s="26" t="str">
        <f t="shared" si="309"/>
        <v/>
      </c>
      <c r="I1550" s="27" t="str">
        <f t="shared" si="310"/>
        <v/>
      </c>
      <c r="J1550" s="27" t="str">
        <f t="shared" si="311"/>
        <v/>
      </c>
      <c r="K1550" s="29" t="str">
        <f t="array" ref="K1550">IF(G1550="","",SMALL(IF(صرف!$E$1:$E$10000=$D$4,ROW($1:$10000)),G1550))</f>
        <v/>
      </c>
      <c r="L1550" s="25" t="str">
        <f t="shared" si="316"/>
        <v/>
      </c>
      <c r="M1550" s="26" t="str">
        <f t="shared" si="312"/>
        <v/>
      </c>
      <c r="N1550" s="27" t="str">
        <f t="shared" si="313"/>
        <v/>
      </c>
      <c r="O1550" s="27" t="str">
        <f t="shared" si="305"/>
        <v/>
      </c>
      <c r="P1550" s="29" t="str">
        <f t="array" ref="P1550">IF(L1550="","",SMALL(IF(تكهين!$E$1:$E$10000=$D$4,ROW($1:$10000)),L1550))</f>
        <v/>
      </c>
    </row>
    <row r="1551" spans="2:16" ht="20.25">
      <c r="B1551" s="25" t="str">
        <f t="shared" si="314"/>
        <v/>
      </c>
      <c r="C1551" s="26" t="str">
        <f t="shared" si="306"/>
        <v/>
      </c>
      <c r="D1551" s="27" t="str">
        <f t="shared" si="307"/>
        <v/>
      </c>
      <c r="E1551" s="27" t="str">
        <f t="shared" si="308"/>
        <v/>
      </c>
      <c r="F1551" s="29" t="str">
        <f t="array" ref="F1551">IF(B1551="","",SMALL(IF(اضافه!$E$1:$E$10000=$D$4,ROW($1:$10000)),B1551))</f>
        <v/>
      </c>
      <c r="G1551" s="25" t="str">
        <f t="shared" si="315"/>
        <v/>
      </c>
      <c r="H1551" s="26" t="str">
        <f t="shared" si="309"/>
        <v/>
      </c>
      <c r="I1551" s="27" t="str">
        <f t="shared" si="310"/>
        <v/>
      </c>
      <c r="J1551" s="27" t="str">
        <f t="shared" si="311"/>
        <v/>
      </c>
      <c r="K1551" s="29" t="str">
        <f t="array" ref="K1551">IF(G1551="","",SMALL(IF(صرف!$E$1:$E$10000=$D$4,ROW($1:$10000)),G1551))</f>
        <v/>
      </c>
      <c r="L1551" s="25" t="str">
        <f t="shared" si="316"/>
        <v/>
      </c>
      <c r="M1551" s="26" t="str">
        <f t="shared" si="312"/>
        <v/>
      </c>
      <c r="N1551" s="27" t="str">
        <f t="shared" si="313"/>
        <v/>
      </c>
      <c r="O1551" s="27" t="str">
        <f t="shared" si="305"/>
        <v/>
      </c>
      <c r="P1551" s="29" t="str">
        <f t="array" ref="P1551">IF(L1551="","",SMALL(IF(تكهين!$E$1:$E$10000=$D$4,ROW($1:$10000)),L1551))</f>
        <v/>
      </c>
    </row>
    <row r="1552" spans="2:16" ht="20.25">
      <c r="B1552" s="25" t="str">
        <f t="shared" si="314"/>
        <v/>
      </c>
      <c r="C1552" s="26" t="str">
        <f t="shared" si="306"/>
        <v/>
      </c>
      <c r="D1552" s="27" t="str">
        <f t="shared" si="307"/>
        <v/>
      </c>
      <c r="E1552" s="27" t="str">
        <f t="shared" si="308"/>
        <v/>
      </c>
      <c r="F1552" s="29" t="str">
        <f t="array" ref="F1552">IF(B1552="","",SMALL(IF(اضافه!$E$1:$E$10000=$D$4,ROW($1:$10000)),B1552))</f>
        <v/>
      </c>
      <c r="G1552" s="25" t="str">
        <f t="shared" si="315"/>
        <v/>
      </c>
      <c r="H1552" s="26" t="str">
        <f t="shared" si="309"/>
        <v/>
      </c>
      <c r="I1552" s="27" t="str">
        <f t="shared" si="310"/>
        <v/>
      </c>
      <c r="J1552" s="27" t="str">
        <f t="shared" si="311"/>
        <v/>
      </c>
      <c r="K1552" s="29" t="str">
        <f t="array" ref="K1552">IF(G1552="","",SMALL(IF(صرف!$E$1:$E$10000=$D$4,ROW($1:$10000)),G1552))</f>
        <v/>
      </c>
      <c r="L1552" s="25" t="str">
        <f t="shared" si="316"/>
        <v/>
      </c>
      <c r="M1552" s="26" t="str">
        <f t="shared" si="312"/>
        <v/>
      </c>
      <c r="N1552" s="27" t="str">
        <f t="shared" si="313"/>
        <v/>
      </c>
      <c r="O1552" s="27" t="str">
        <f t="shared" si="305"/>
        <v/>
      </c>
      <c r="P1552" s="29" t="str">
        <f t="array" ref="P1552">IF(L1552="","",SMALL(IF(تكهين!$E$1:$E$10000=$D$4,ROW($1:$10000)),L1552))</f>
        <v/>
      </c>
    </row>
    <row r="1553" spans="2:16" ht="20.25">
      <c r="B1553" s="25" t="str">
        <f t="shared" si="314"/>
        <v/>
      </c>
      <c r="C1553" s="26" t="str">
        <f t="shared" si="306"/>
        <v/>
      </c>
      <c r="D1553" s="27" t="str">
        <f t="shared" si="307"/>
        <v/>
      </c>
      <c r="E1553" s="27" t="str">
        <f t="shared" si="308"/>
        <v/>
      </c>
      <c r="F1553" s="29" t="str">
        <f t="array" ref="F1553">IF(B1553="","",SMALL(IF(اضافه!$E$1:$E$10000=$D$4,ROW($1:$10000)),B1553))</f>
        <v/>
      </c>
      <c r="G1553" s="25" t="str">
        <f t="shared" si="315"/>
        <v/>
      </c>
      <c r="H1553" s="26" t="str">
        <f t="shared" si="309"/>
        <v/>
      </c>
      <c r="I1553" s="27" t="str">
        <f t="shared" si="310"/>
        <v/>
      </c>
      <c r="J1553" s="27" t="str">
        <f t="shared" si="311"/>
        <v/>
      </c>
      <c r="K1553" s="29" t="str">
        <f t="array" ref="K1553">IF(G1553="","",SMALL(IF(صرف!$E$1:$E$10000=$D$4,ROW($1:$10000)),G1553))</f>
        <v/>
      </c>
      <c r="L1553" s="25" t="str">
        <f t="shared" si="316"/>
        <v/>
      </c>
      <c r="M1553" s="26" t="str">
        <f t="shared" si="312"/>
        <v/>
      </c>
      <c r="N1553" s="27" t="str">
        <f t="shared" si="313"/>
        <v/>
      </c>
      <c r="O1553" s="27" t="str">
        <f t="shared" si="305"/>
        <v/>
      </c>
      <c r="P1553" s="29" t="str">
        <f t="array" ref="P1553">IF(L1553="","",SMALL(IF(تكهين!$E$1:$E$10000=$D$4,ROW($1:$10000)),L1553))</f>
        <v/>
      </c>
    </row>
    <row r="1554" spans="2:16" ht="20.25">
      <c r="B1554" s="25" t="str">
        <f t="shared" si="314"/>
        <v/>
      </c>
      <c r="C1554" s="26" t="str">
        <f t="shared" si="306"/>
        <v/>
      </c>
      <c r="D1554" s="27" t="str">
        <f t="shared" si="307"/>
        <v/>
      </c>
      <c r="E1554" s="27" t="str">
        <f t="shared" si="308"/>
        <v/>
      </c>
      <c r="F1554" s="29" t="str">
        <f t="array" ref="F1554">IF(B1554="","",SMALL(IF(اضافه!$E$1:$E$10000=$D$4,ROW($1:$10000)),B1554))</f>
        <v/>
      </c>
      <c r="G1554" s="25" t="str">
        <f t="shared" si="315"/>
        <v/>
      </c>
      <c r="H1554" s="26" t="str">
        <f t="shared" si="309"/>
        <v/>
      </c>
      <c r="I1554" s="27" t="str">
        <f t="shared" si="310"/>
        <v/>
      </c>
      <c r="J1554" s="27" t="str">
        <f t="shared" si="311"/>
        <v/>
      </c>
      <c r="K1554" s="29" t="str">
        <f t="array" ref="K1554">IF(G1554="","",SMALL(IF(صرف!$E$1:$E$10000=$D$4,ROW($1:$10000)),G1554))</f>
        <v/>
      </c>
      <c r="L1554" s="25" t="str">
        <f t="shared" si="316"/>
        <v/>
      </c>
      <c r="M1554" s="26" t="str">
        <f t="shared" si="312"/>
        <v/>
      </c>
      <c r="N1554" s="27" t="str">
        <f t="shared" si="313"/>
        <v/>
      </c>
      <c r="O1554" s="27" t="str">
        <f t="shared" si="305"/>
        <v/>
      </c>
      <c r="P1554" s="29" t="str">
        <f t="array" ref="P1554">IF(L1554="","",SMALL(IF(تكهين!$E$1:$E$10000=$D$4,ROW($1:$10000)),L1554))</f>
        <v/>
      </c>
    </row>
    <row r="1555" spans="2:16" ht="20.25">
      <c r="B1555" s="25" t="str">
        <f t="shared" si="314"/>
        <v/>
      </c>
      <c r="C1555" s="26" t="str">
        <f t="shared" si="306"/>
        <v/>
      </c>
      <c r="D1555" s="27" t="str">
        <f t="shared" si="307"/>
        <v/>
      </c>
      <c r="E1555" s="27" t="str">
        <f t="shared" si="308"/>
        <v/>
      </c>
      <c r="F1555" s="29" t="str">
        <f t="array" ref="F1555">IF(B1555="","",SMALL(IF(اضافه!$E$1:$E$10000=$D$4,ROW($1:$10000)),B1555))</f>
        <v/>
      </c>
      <c r="G1555" s="25" t="str">
        <f t="shared" si="315"/>
        <v/>
      </c>
      <c r="H1555" s="26" t="str">
        <f t="shared" si="309"/>
        <v/>
      </c>
      <c r="I1555" s="27" t="str">
        <f t="shared" si="310"/>
        <v/>
      </c>
      <c r="J1555" s="27" t="str">
        <f t="shared" si="311"/>
        <v/>
      </c>
      <c r="K1555" s="29" t="str">
        <f t="array" ref="K1555">IF(G1555="","",SMALL(IF(صرف!$E$1:$E$10000=$D$4,ROW($1:$10000)),G1555))</f>
        <v/>
      </c>
      <c r="L1555" s="25" t="str">
        <f t="shared" si="316"/>
        <v/>
      </c>
      <c r="M1555" s="26" t="str">
        <f t="shared" si="312"/>
        <v/>
      </c>
      <c r="N1555" s="27" t="str">
        <f t="shared" si="313"/>
        <v/>
      </c>
      <c r="O1555" s="27" t="str">
        <f t="shared" si="305"/>
        <v/>
      </c>
      <c r="P1555" s="29" t="str">
        <f t="array" ref="P1555">IF(L1555="","",SMALL(IF(تكهين!$E$1:$E$10000=$D$4,ROW($1:$10000)),L1555))</f>
        <v/>
      </c>
    </row>
    <row r="1556" spans="2:16" ht="20.25">
      <c r="B1556" s="25" t="str">
        <f t="shared" si="314"/>
        <v/>
      </c>
      <c r="C1556" s="26" t="str">
        <f t="shared" si="306"/>
        <v/>
      </c>
      <c r="D1556" s="27" t="str">
        <f t="shared" si="307"/>
        <v/>
      </c>
      <c r="E1556" s="27" t="str">
        <f t="shared" si="308"/>
        <v/>
      </c>
      <c r="F1556" s="29" t="str">
        <f t="array" ref="F1556">IF(B1556="","",SMALL(IF(اضافه!$E$1:$E$10000=$D$4,ROW($1:$10000)),B1556))</f>
        <v/>
      </c>
      <c r="G1556" s="25" t="str">
        <f t="shared" si="315"/>
        <v/>
      </c>
      <c r="H1556" s="26" t="str">
        <f t="shared" si="309"/>
        <v/>
      </c>
      <c r="I1556" s="27" t="str">
        <f t="shared" si="310"/>
        <v/>
      </c>
      <c r="J1556" s="27" t="str">
        <f t="shared" si="311"/>
        <v/>
      </c>
      <c r="K1556" s="29" t="str">
        <f t="array" ref="K1556">IF(G1556="","",SMALL(IF(صرف!$E$1:$E$10000=$D$4,ROW($1:$10000)),G1556))</f>
        <v/>
      </c>
      <c r="L1556" s="25" t="str">
        <f t="shared" si="316"/>
        <v/>
      </c>
      <c r="M1556" s="26" t="str">
        <f t="shared" si="312"/>
        <v/>
      </c>
      <c r="N1556" s="27" t="str">
        <f t="shared" si="313"/>
        <v/>
      </c>
      <c r="O1556" s="27" t="str">
        <f t="shared" si="305"/>
        <v/>
      </c>
      <c r="P1556" s="29" t="str">
        <f t="array" ref="P1556">IF(L1556="","",SMALL(IF(تكهين!$E$1:$E$10000=$D$4,ROW($1:$10000)),L1556))</f>
        <v/>
      </c>
    </row>
    <row r="1557" spans="2:16" ht="20.25">
      <c r="B1557" s="25" t="str">
        <f t="shared" si="314"/>
        <v/>
      </c>
      <c r="C1557" s="26" t="str">
        <f t="shared" si="306"/>
        <v/>
      </c>
      <c r="D1557" s="27" t="str">
        <f t="shared" si="307"/>
        <v/>
      </c>
      <c r="E1557" s="27" t="str">
        <f t="shared" si="308"/>
        <v/>
      </c>
      <c r="F1557" s="29" t="str">
        <f t="array" ref="F1557">IF(B1557="","",SMALL(IF(اضافه!$E$1:$E$10000=$D$4,ROW($1:$10000)),B1557))</f>
        <v/>
      </c>
      <c r="G1557" s="25" t="str">
        <f t="shared" si="315"/>
        <v/>
      </c>
      <c r="H1557" s="26" t="str">
        <f t="shared" si="309"/>
        <v/>
      </c>
      <c r="I1557" s="27" t="str">
        <f t="shared" si="310"/>
        <v/>
      </c>
      <c r="J1557" s="27" t="str">
        <f t="shared" si="311"/>
        <v/>
      </c>
      <c r="K1557" s="29" t="str">
        <f t="array" ref="K1557">IF(G1557="","",SMALL(IF(صرف!$E$1:$E$10000=$D$4,ROW($1:$10000)),G1557))</f>
        <v/>
      </c>
      <c r="L1557" s="25" t="str">
        <f t="shared" si="316"/>
        <v/>
      </c>
      <c r="M1557" s="26" t="str">
        <f t="shared" si="312"/>
        <v/>
      </c>
      <c r="N1557" s="27" t="str">
        <f t="shared" si="313"/>
        <v/>
      </c>
      <c r="O1557" s="27" t="str">
        <f t="shared" si="305"/>
        <v/>
      </c>
      <c r="P1557" s="29" t="str">
        <f t="array" ref="P1557">IF(L1557="","",SMALL(IF(تكهين!$E$1:$E$10000=$D$4,ROW($1:$10000)),L1557))</f>
        <v/>
      </c>
    </row>
    <row r="1558" spans="2:16" ht="20.25">
      <c r="B1558" s="25" t="str">
        <f t="shared" si="314"/>
        <v/>
      </c>
      <c r="C1558" s="26" t="str">
        <f t="shared" si="306"/>
        <v/>
      </c>
      <c r="D1558" s="27" t="str">
        <f t="shared" si="307"/>
        <v/>
      </c>
      <c r="E1558" s="27" t="str">
        <f t="shared" si="308"/>
        <v/>
      </c>
      <c r="F1558" s="29" t="str">
        <f t="array" ref="F1558">IF(B1558="","",SMALL(IF(اضافه!$E$1:$E$10000=$D$4,ROW($1:$10000)),B1558))</f>
        <v/>
      </c>
      <c r="G1558" s="25" t="str">
        <f t="shared" si="315"/>
        <v/>
      </c>
      <c r="H1558" s="26" t="str">
        <f t="shared" si="309"/>
        <v/>
      </c>
      <c r="I1558" s="27" t="str">
        <f t="shared" si="310"/>
        <v/>
      </c>
      <c r="J1558" s="27" t="str">
        <f t="shared" si="311"/>
        <v/>
      </c>
      <c r="K1558" s="29" t="str">
        <f t="array" ref="K1558">IF(G1558="","",SMALL(IF(صرف!$E$1:$E$10000=$D$4,ROW($1:$10000)),G1558))</f>
        <v/>
      </c>
      <c r="L1558" s="25" t="str">
        <f t="shared" si="316"/>
        <v/>
      </c>
      <c r="M1558" s="26" t="str">
        <f t="shared" si="312"/>
        <v/>
      </c>
      <c r="N1558" s="27" t="str">
        <f t="shared" si="313"/>
        <v/>
      </c>
      <c r="O1558" s="27" t="str">
        <f t="shared" si="305"/>
        <v/>
      </c>
      <c r="P1558" s="29" t="str">
        <f t="array" ref="P1558">IF(L1558="","",SMALL(IF(تكهين!$E$1:$E$10000=$D$4,ROW($1:$10000)),L1558))</f>
        <v/>
      </c>
    </row>
    <row r="1559" spans="2:16" ht="20.25">
      <c r="B1559" s="25" t="str">
        <f t="shared" si="314"/>
        <v/>
      </c>
      <c r="C1559" s="26" t="str">
        <f t="shared" si="306"/>
        <v/>
      </c>
      <c r="D1559" s="27" t="str">
        <f t="shared" si="307"/>
        <v/>
      </c>
      <c r="E1559" s="27" t="str">
        <f t="shared" si="308"/>
        <v/>
      </c>
      <c r="F1559" s="29" t="str">
        <f t="array" ref="F1559">IF(B1559="","",SMALL(IF(اضافه!$E$1:$E$10000=$D$4,ROW($1:$10000)),B1559))</f>
        <v/>
      </c>
      <c r="G1559" s="25" t="str">
        <f t="shared" si="315"/>
        <v/>
      </c>
      <c r="H1559" s="26" t="str">
        <f t="shared" si="309"/>
        <v/>
      </c>
      <c r="I1559" s="27" t="str">
        <f t="shared" si="310"/>
        <v/>
      </c>
      <c r="J1559" s="27" t="str">
        <f t="shared" si="311"/>
        <v/>
      </c>
      <c r="K1559" s="29" t="str">
        <f t="array" ref="K1559">IF(G1559="","",SMALL(IF(صرف!$E$1:$E$10000=$D$4,ROW($1:$10000)),G1559))</f>
        <v/>
      </c>
      <c r="L1559" s="25" t="str">
        <f t="shared" si="316"/>
        <v/>
      </c>
      <c r="M1559" s="26" t="str">
        <f t="shared" si="312"/>
        <v/>
      </c>
      <c r="N1559" s="27" t="str">
        <f t="shared" si="313"/>
        <v/>
      </c>
      <c r="O1559" s="27" t="str">
        <f t="shared" si="305"/>
        <v/>
      </c>
      <c r="P1559" s="29" t="str">
        <f t="array" ref="P1559">IF(L1559="","",SMALL(IF(تكهين!$E$1:$E$10000=$D$4,ROW($1:$10000)),L1559))</f>
        <v/>
      </c>
    </row>
    <row r="1560" spans="2:16" ht="20.25">
      <c r="B1560" s="25" t="str">
        <f t="shared" si="314"/>
        <v/>
      </c>
      <c r="C1560" s="26" t="str">
        <f t="shared" si="306"/>
        <v/>
      </c>
      <c r="D1560" s="27" t="str">
        <f t="shared" si="307"/>
        <v/>
      </c>
      <c r="E1560" s="27" t="str">
        <f t="shared" si="308"/>
        <v/>
      </c>
      <c r="F1560" s="29" t="str">
        <f t="array" ref="F1560">IF(B1560="","",SMALL(IF(اضافه!$E$1:$E$10000=$D$4,ROW($1:$10000)),B1560))</f>
        <v/>
      </c>
      <c r="G1560" s="25" t="str">
        <f t="shared" si="315"/>
        <v/>
      </c>
      <c r="H1560" s="26" t="str">
        <f t="shared" si="309"/>
        <v/>
      </c>
      <c r="I1560" s="27" t="str">
        <f t="shared" si="310"/>
        <v/>
      </c>
      <c r="J1560" s="27" t="str">
        <f t="shared" si="311"/>
        <v/>
      </c>
      <c r="K1560" s="29" t="str">
        <f t="array" ref="K1560">IF(G1560="","",SMALL(IF(صرف!$E$1:$E$10000=$D$4,ROW($1:$10000)),G1560))</f>
        <v/>
      </c>
      <c r="L1560" s="25" t="str">
        <f t="shared" si="316"/>
        <v/>
      </c>
      <c r="M1560" s="26" t="str">
        <f t="shared" si="312"/>
        <v/>
      </c>
      <c r="N1560" s="27" t="str">
        <f t="shared" si="313"/>
        <v/>
      </c>
      <c r="O1560" s="27" t="str">
        <f t="shared" si="305"/>
        <v/>
      </c>
      <c r="P1560" s="29" t="str">
        <f t="array" ref="P1560">IF(L1560="","",SMALL(IF(تكهين!$E$1:$E$10000=$D$4,ROW($1:$10000)),L1560))</f>
        <v/>
      </c>
    </row>
    <row r="1561" spans="2:16" ht="20.25">
      <c r="B1561" s="25" t="str">
        <f t="shared" si="314"/>
        <v/>
      </c>
      <c r="C1561" s="26" t="str">
        <f t="shared" si="306"/>
        <v/>
      </c>
      <c r="D1561" s="27" t="str">
        <f t="shared" si="307"/>
        <v/>
      </c>
      <c r="E1561" s="27" t="str">
        <f t="shared" si="308"/>
        <v/>
      </c>
      <c r="F1561" s="29" t="str">
        <f t="array" ref="F1561">IF(B1561="","",SMALL(IF(اضافه!$E$1:$E$10000=$D$4,ROW($1:$10000)),B1561))</f>
        <v/>
      </c>
      <c r="G1561" s="25" t="str">
        <f t="shared" si="315"/>
        <v/>
      </c>
      <c r="H1561" s="26" t="str">
        <f t="shared" si="309"/>
        <v/>
      </c>
      <c r="I1561" s="27" t="str">
        <f t="shared" si="310"/>
        <v/>
      </c>
      <c r="J1561" s="27" t="str">
        <f t="shared" si="311"/>
        <v/>
      </c>
      <c r="K1561" s="29" t="str">
        <f t="array" ref="K1561">IF(G1561="","",SMALL(IF(صرف!$E$1:$E$10000=$D$4,ROW($1:$10000)),G1561))</f>
        <v/>
      </c>
      <c r="L1561" s="25" t="str">
        <f t="shared" si="316"/>
        <v/>
      </c>
      <c r="M1561" s="26" t="str">
        <f t="shared" si="312"/>
        <v/>
      </c>
      <c r="N1561" s="27" t="str">
        <f t="shared" si="313"/>
        <v/>
      </c>
      <c r="O1561" s="27" t="str">
        <f t="shared" si="305"/>
        <v/>
      </c>
      <c r="P1561" s="29" t="str">
        <f t="array" ref="P1561">IF(L1561="","",SMALL(IF(تكهين!$E$1:$E$10000=$D$4,ROW($1:$10000)),L1561))</f>
        <v/>
      </c>
    </row>
    <row r="1562" spans="2:16" ht="20.25">
      <c r="B1562" s="25" t="str">
        <f t="shared" si="314"/>
        <v/>
      </c>
      <c r="C1562" s="26" t="str">
        <f t="shared" si="306"/>
        <v/>
      </c>
      <c r="D1562" s="27" t="str">
        <f t="shared" si="307"/>
        <v/>
      </c>
      <c r="E1562" s="27" t="str">
        <f t="shared" si="308"/>
        <v/>
      </c>
      <c r="F1562" s="29" t="str">
        <f t="array" ref="F1562">IF(B1562="","",SMALL(IF(اضافه!$E$1:$E$10000=$D$4,ROW($1:$10000)),B1562))</f>
        <v/>
      </c>
      <c r="G1562" s="25" t="str">
        <f t="shared" si="315"/>
        <v/>
      </c>
      <c r="H1562" s="26" t="str">
        <f t="shared" si="309"/>
        <v/>
      </c>
      <c r="I1562" s="27" t="str">
        <f t="shared" si="310"/>
        <v/>
      </c>
      <c r="J1562" s="27" t="str">
        <f t="shared" si="311"/>
        <v/>
      </c>
      <c r="K1562" s="29" t="str">
        <f t="array" ref="K1562">IF(G1562="","",SMALL(IF(صرف!$E$1:$E$10000=$D$4,ROW($1:$10000)),G1562))</f>
        <v/>
      </c>
      <c r="L1562" s="25" t="str">
        <f t="shared" si="316"/>
        <v/>
      </c>
      <c r="M1562" s="26" t="str">
        <f t="shared" si="312"/>
        <v/>
      </c>
      <c r="N1562" s="27" t="str">
        <f t="shared" si="313"/>
        <v/>
      </c>
      <c r="O1562" s="27" t="str">
        <f t="shared" si="305"/>
        <v/>
      </c>
      <c r="P1562" s="29" t="str">
        <f t="array" ref="P1562">IF(L1562="","",SMALL(IF(تكهين!$E$1:$E$10000=$D$4,ROW($1:$10000)),L1562))</f>
        <v/>
      </c>
    </row>
    <row r="1563" spans="2:16" ht="20.25">
      <c r="B1563" s="25" t="str">
        <f t="shared" si="314"/>
        <v/>
      </c>
      <c r="C1563" s="26" t="str">
        <f t="shared" si="306"/>
        <v/>
      </c>
      <c r="D1563" s="27" t="str">
        <f t="shared" si="307"/>
        <v/>
      </c>
      <c r="E1563" s="27" t="str">
        <f t="shared" si="308"/>
        <v/>
      </c>
      <c r="F1563" s="29" t="str">
        <f t="array" ref="F1563">IF(B1563="","",SMALL(IF(اضافه!$E$1:$E$10000=$D$4,ROW($1:$10000)),B1563))</f>
        <v/>
      </c>
      <c r="G1563" s="25" t="str">
        <f t="shared" si="315"/>
        <v/>
      </c>
      <c r="H1563" s="26" t="str">
        <f t="shared" si="309"/>
        <v/>
      </c>
      <c r="I1563" s="27" t="str">
        <f t="shared" si="310"/>
        <v/>
      </c>
      <c r="J1563" s="27" t="str">
        <f t="shared" si="311"/>
        <v/>
      </c>
      <c r="K1563" s="29" t="str">
        <f t="array" ref="K1563">IF(G1563="","",SMALL(IF(صرف!$E$1:$E$10000=$D$4,ROW($1:$10000)),G1563))</f>
        <v/>
      </c>
      <c r="L1563" s="25" t="str">
        <f t="shared" si="316"/>
        <v/>
      </c>
      <c r="M1563" s="26" t="str">
        <f t="shared" si="312"/>
        <v/>
      </c>
      <c r="N1563" s="27" t="str">
        <f t="shared" si="313"/>
        <v/>
      </c>
      <c r="O1563" s="27" t="str">
        <f t="shared" si="305"/>
        <v/>
      </c>
      <c r="P1563" s="29" t="str">
        <f t="array" ref="P1563">IF(L1563="","",SMALL(IF(تكهين!$E$1:$E$10000=$D$4,ROW($1:$10000)),L1563))</f>
        <v/>
      </c>
    </row>
    <row r="1564" spans="2:16" ht="20.25">
      <c r="B1564" s="25" t="str">
        <f t="shared" si="314"/>
        <v/>
      </c>
      <c r="C1564" s="26" t="str">
        <f t="shared" si="306"/>
        <v/>
      </c>
      <c r="D1564" s="27" t="str">
        <f t="shared" si="307"/>
        <v/>
      </c>
      <c r="E1564" s="27" t="str">
        <f t="shared" si="308"/>
        <v/>
      </c>
      <c r="F1564" s="29" t="str">
        <f t="array" ref="F1564">IF(B1564="","",SMALL(IF(اضافه!$E$1:$E$10000=$D$4,ROW($1:$10000)),B1564))</f>
        <v/>
      </c>
      <c r="G1564" s="25" t="str">
        <f t="shared" si="315"/>
        <v/>
      </c>
      <c r="H1564" s="26" t="str">
        <f t="shared" si="309"/>
        <v/>
      </c>
      <c r="I1564" s="27" t="str">
        <f t="shared" si="310"/>
        <v/>
      </c>
      <c r="J1564" s="27" t="str">
        <f t="shared" si="311"/>
        <v/>
      </c>
      <c r="K1564" s="29" t="str">
        <f t="array" ref="K1564">IF(G1564="","",SMALL(IF(صرف!$E$1:$E$10000=$D$4,ROW($1:$10000)),G1564))</f>
        <v/>
      </c>
      <c r="L1564" s="25" t="str">
        <f t="shared" si="316"/>
        <v/>
      </c>
      <c r="M1564" s="26" t="str">
        <f t="shared" si="312"/>
        <v/>
      </c>
      <c r="N1564" s="27" t="str">
        <f t="shared" si="313"/>
        <v/>
      </c>
      <c r="O1564" s="27" t="str">
        <f t="shared" si="305"/>
        <v/>
      </c>
      <c r="P1564" s="29" t="str">
        <f t="array" ref="P1564">IF(L1564="","",SMALL(IF(تكهين!$E$1:$E$10000=$D$4,ROW($1:$10000)),L1564))</f>
        <v/>
      </c>
    </row>
    <row r="1565" spans="2:16" ht="20.25">
      <c r="B1565" s="25" t="str">
        <f t="shared" si="314"/>
        <v/>
      </c>
      <c r="C1565" s="26" t="str">
        <f t="shared" si="306"/>
        <v/>
      </c>
      <c r="D1565" s="27" t="str">
        <f t="shared" si="307"/>
        <v/>
      </c>
      <c r="E1565" s="27" t="str">
        <f t="shared" si="308"/>
        <v/>
      </c>
      <c r="F1565" s="29" t="str">
        <f t="array" ref="F1565">IF(B1565="","",SMALL(IF(اضافه!$E$1:$E$10000=$D$4,ROW($1:$10000)),B1565))</f>
        <v/>
      </c>
      <c r="G1565" s="25" t="str">
        <f t="shared" si="315"/>
        <v/>
      </c>
      <c r="H1565" s="26" t="str">
        <f t="shared" si="309"/>
        <v/>
      </c>
      <c r="I1565" s="27" t="str">
        <f t="shared" si="310"/>
        <v/>
      </c>
      <c r="J1565" s="27" t="str">
        <f t="shared" si="311"/>
        <v/>
      </c>
      <c r="K1565" s="29" t="str">
        <f t="array" ref="K1565">IF(G1565="","",SMALL(IF(صرف!$E$1:$E$10000=$D$4,ROW($1:$10000)),G1565))</f>
        <v/>
      </c>
      <c r="L1565" s="25" t="str">
        <f t="shared" si="316"/>
        <v/>
      </c>
      <c r="M1565" s="26" t="str">
        <f t="shared" si="312"/>
        <v/>
      </c>
      <c r="N1565" s="27" t="str">
        <f t="shared" si="313"/>
        <v/>
      </c>
      <c r="O1565" s="27" t="str">
        <f t="shared" si="305"/>
        <v/>
      </c>
      <c r="P1565" s="29" t="str">
        <f t="array" ref="P1565">IF(L1565="","",SMALL(IF(تكهين!$E$1:$E$10000=$D$4,ROW($1:$10000)),L1565))</f>
        <v/>
      </c>
    </row>
    <row r="1566" spans="2:16" ht="20.25">
      <c r="B1566" s="25" t="str">
        <f t="shared" si="314"/>
        <v/>
      </c>
      <c r="C1566" s="26" t="str">
        <f t="shared" si="306"/>
        <v/>
      </c>
      <c r="D1566" s="27" t="str">
        <f t="shared" si="307"/>
        <v/>
      </c>
      <c r="E1566" s="27" t="str">
        <f t="shared" si="308"/>
        <v/>
      </c>
      <c r="F1566" s="29" t="str">
        <f t="array" ref="F1566">IF(B1566="","",SMALL(IF(اضافه!$E$1:$E$10000=$D$4,ROW($1:$10000)),B1566))</f>
        <v/>
      </c>
      <c r="G1566" s="25" t="str">
        <f t="shared" si="315"/>
        <v/>
      </c>
      <c r="H1566" s="26" t="str">
        <f t="shared" si="309"/>
        <v/>
      </c>
      <c r="I1566" s="27" t="str">
        <f t="shared" si="310"/>
        <v/>
      </c>
      <c r="J1566" s="27" t="str">
        <f t="shared" si="311"/>
        <v/>
      </c>
      <c r="K1566" s="29" t="str">
        <f t="array" ref="K1566">IF(G1566="","",SMALL(IF(صرف!$E$1:$E$10000=$D$4,ROW($1:$10000)),G1566))</f>
        <v/>
      </c>
      <c r="L1566" s="25" t="str">
        <f t="shared" si="316"/>
        <v/>
      </c>
      <c r="M1566" s="26" t="str">
        <f t="shared" si="312"/>
        <v/>
      </c>
      <c r="N1566" s="27" t="str">
        <f t="shared" si="313"/>
        <v/>
      </c>
      <c r="O1566" s="27" t="str">
        <f t="shared" si="305"/>
        <v/>
      </c>
      <c r="P1566" s="29" t="str">
        <f t="array" ref="P1566">IF(L1566="","",SMALL(IF(تكهين!$E$1:$E$10000=$D$4,ROW($1:$10000)),L1566))</f>
        <v/>
      </c>
    </row>
    <row r="1567" spans="2:16" ht="20.25">
      <c r="B1567" s="25" t="str">
        <f t="shared" si="314"/>
        <v/>
      </c>
      <c r="C1567" s="26" t="str">
        <f t="shared" si="306"/>
        <v/>
      </c>
      <c r="D1567" s="27" t="str">
        <f t="shared" si="307"/>
        <v/>
      </c>
      <c r="E1567" s="27" t="str">
        <f t="shared" si="308"/>
        <v/>
      </c>
      <c r="F1567" s="29" t="str">
        <f t="array" ref="F1567">IF(B1567="","",SMALL(IF(اضافه!$E$1:$E$10000=$D$4,ROW($1:$10000)),B1567))</f>
        <v/>
      </c>
      <c r="G1567" s="25" t="str">
        <f t="shared" si="315"/>
        <v/>
      </c>
      <c r="H1567" s="26" t="str">
        <f t="shared" si="309"/>
        <v/>
      </c>
      <c r="I1567" s="27" t="str">
        <f t="shared" si="310"/>
        <v/>
      </c>
      <c r="J1567" s="27" t="str">
        <f t="shared" si="311"/>
        <v/>
      </c>
      <c r="K1567" s="29" t="str">
        <f t="array" ref="K1567">IF(G1567="","",SMALL(IF(صرف!$E$1:$E$10000=$D$4,ROW($1:$10000)),G1567))</f>
        <v/>
      </c>
      <c r="L1567" s="25" t="str">
        <f t="shared" si="316"/>
        <v/>
      </c>
      <c r="M1567" s="26" t="str">
        <f t="shared" si="312"/>
        <v/>
      </c>
      <c r="N1567" s="27" t="str">
        <f t="shared" si="313"/>
        <v/>
      </c>
      <c r="O1567" s="27" t="str">
        <f t="shared" si="305"/>
        <v/>
      </c>
      <c r="P1567" s="29" t="str">
        <f t="array" ref="P1567">IF(L1567="","",SMALL(IF(تكهين!$E$1:$E$10000=$D$4,ROW($1:$10000)),L1567))</f>
        <v/>
      </c>
    </row>
    <row r="1568" spans="2:16" ht="20.25">
      <c r="B1568" s="25" t="str">
        <f t="shared" si="314"/>
        <v/>
      </c>
      <c r="C1568" s="26" t="str">
        <f t="shared" si="306"/>
        <v/>
      </c>
      <c r="D1568" s="27" t="str">
        <f t="shared" si="307"/>
        <v/>
      </c>
      <c r="E1568" s="27" t="str">
        <f t="shared" si="308"/>
        <v/>
      </c>
      <c r="F1568" s="29" t="str">
        <f t="array" ref="F1568">IF(B1568="","",SMALL(IF(اضافه!$E$1:$E$10000=$D$4,ROW($1:$10000)),B1568))</f>
        <v/>
      </c>
      <c r="G1568" s="25" t="str">
        <f t="shared" si="315"/>
        <v/>
      </c>
      <c r="H1568" s="26" t="str">
        <f t="shared" si="309"/>
        <v/>
      </c>
      <c r="I1568" s="27" t="str">
        <f t="shared" si="310"/>
        <v/>
      </c>
      <c r="J1568" s="27" t="str">
        <f t="shared" si="311"/>
        <v/>
      </c>
      <c r="K1568" s="29" t="str">
        <f t="array" ref="K1568">IF(G1568="","",SMALL(IF(صرف!$E$1:$E$10000=$D$4,ROW($1:$10000)),G1568))</f>
        <v/>
      </c>
      <c r="L1568" s="25" t="str">
        <f t="shared" si="316"/>
        <v/>
      </c>
      <c r="M1568" s="26" t="str">
        <f t="shared" si="312"/>
        <v/>
      </c>
      <c r="N1568" s="27" t="str">
        <f t="shared" si="313"/>
        <v/>
      </c>
      <c r="O1568" s="27" t="str">
        <f t="shared" si="305"/>
        <v/>
      </c>
      <c r="P1568" s="29" t="str">
        <f t="array" ref="P1568">IF(L1568="","",SMALL(IF(تكهين!$E$1:$E$10000=$D$4,ROW($1:$10000)),L1568))</f>
        <v/>
      </c>
    </row>
    <row r="1569" spans="2:16" ht="20.25">
      <c r="B1569" s="25" t="str">
        <f t="shared" si="314"/>
        <v/>
      </c>
      <c r="C1569" s="26" t="str">
        <f t="shared" si="306"/>
        <v/>
      </c>
      <c r="D1569" s="27" t="str">
        <f t="shared" si="307"/>
        <v/>
      </c>
      <c r="E1569" s="27" t="str">
        <f t="shared" si="308"/>
        <v/>
      </c>
      <c r="F1569" s="29" t="str">
        <f t="array" ref="F1569">IF(B1569="","",SMALL(IF(اضافه!$E$1:$E$10000=$D$4,ROW($1:$10000)),B1569))</f>
        <v/>
      </c>
      <c r="G1569" s="25" t="str">
        <f t="shared" si="315"/>
        <v/>
      </c>
      <c r="H1569" s="26" t="str">
        <f t="shared" si="309"/>
        <v/>
      </c>
      <c r="I1569" s="27" t="str">
        <f t="shared" si="310"/>
        <v/>
      </c>
      <c r="J1569" s="27" t="str">
        <f t="shared" si="311"/>
        <v/>
      </c>
      <c r="K1569" s="29" t="str">
        <f t="array" ref="K1569">IF(G1569="","",SMALL(IF(صرف!$E$1:$E$10000=$D$4,ROW($1:$10000)),G1569))</f>
        <v/>
      </c>
      <c r="L1569" s="25" t="str">
        <f t="shared" si="316"/>
        <v/>
      </c>
      <c r="M1569" s="26" t="str">
        <f t="shared" si="312"/>
        <v/>
      </c>
      <c r="N1569" s="27" t="str">
        <f t="shared" si="313"/>
        <v/>
      </c>
      <c r="O1569" s="27" t="str">
        <f t="shared" si="305"/>
        <v/>
      </c>
      <c r="P1569" s="29" t="str">
        <f t="array" ref="P1569">IF(L1569="","",SMALL(IF(تكهين!$E$1:$E$10000=$D$4,ROW($1:$10000)),L1569))</f>
        <v/>
      </c>
    </row>
    <row r="1570" spans="2:16" ht="20.25">
      <c r="B1570" s="25" t="str">
        <f t="shared" si="314"/>
        <v/>
      </c>
      <c r="C1570" s="26" t="str">
        <f t="shared" si="306"/>
        <v/>
      </c>
      <c r="D1570" s="27" t="str">
        <f t="shared" si="307"/>
        <v/>
      </c>
      <c r="E1570" s="27" t="str">
        <f t="shared" si="308"/>
        <v/>
      </c>
      <c r="F1570" s="29" t="str">
        <f t="array" ref="F1570">IF(B1570="","",SMALL(IF(اضافه!$E$1:$E$10000=$D$4,ROW($1:$10000)),B1570))</f>
        <v/>
      </c>
      <c r="G1570" s="25" t="str">
        <f t="shared" si="315"/>
        <v/>
      </c>
      <c r="H1570" s="26" t="str">
        <f t="shared" si="309"/>
        <v/>
      </c>
      <c r="I1570" s="27" t="str">
        <f t="shared" si="310"/>
        <v/>
      </c>
      <c r="J1570" s="27" t="str">
        <f t="shared" si="311"/>
        <v/>
      </c>
      <c r="K1570" s="29" t="str">
        <f t="array" ref="K1570">IF(G1570="","",SMALL(IF(صرف!$E$1:$E$10000=$D$4,ROW($1:$10000)),G1570))</f>
        <v/>
      </c>
      <c r="L1570" s="25" t="str">
        <f t="shared" si="316"/>
        <v/>
      </c>
      <c r="M1570" s="26" t="str">
        <f t="shared" si="312"/>
        <v/>
      </c>
      <c r="N1570" s="27" t="str">
        <f t="shared" si="313"/>
        <v/>
      </c>
      <c r="O1570" s="27" t="str">
        <f t="shared" si="305"/>
        <v/>
      </c>
      <c r="P1570" s="29" t="str">
        <f t="array" ref="P1570">IF(L1570="","",SMALL(IF(تكهين!$E$1:$E$10000=$D$4,ROW($1:$10000)),L1570))</f>
        <v/>
      </c>
    </row>
    <row r="1571" spans="2:16" ht="20.25">
      <c r="B1571" s="25" t="str">
        <f t="shared" si="314"/>
        <v/>
      </c>
      <c r="C1571" s="26" t="str">
        <f t="shared" si="306"/>
        <v/>
      </c>
      <c r="D1571" s="27" t="str">
        <f t="shared" si="307"/>
        <v/>
      </c>
      <c r="E1571" s="27" t="str">
        <f t="shared" si="308"/>
        <v/>
      </c>
      <c r="F1571" s="29" t="str">
        <f t="array" ref="F1571">IF(B1571="","",SMALL(IF(اضافه!$E$1:$E$10000=$D$4,ROW($1:$10000)),B1571))</f>
        <v/>
      </c>
      <c r="G1571" s="25" t="str">
        <f t="shared" si="315"/>
        <v/>
      </c>
      <c r="H1571" s="26" t="str">
        <f t="shared" si="309"/>
        <v/>
      </c>
      <c r="I1571" s="27" t="str">
        <f t="shared" si="310"/>
        <v/>
      </c>
      <c r="J1571" s="27" t="str">
        <f t="shared" si="311"/>
        <v/>
      </c>
      <c r="K1571" s="29" t="str">
        <f t="array" ref="K1571">IF(G1571="","",SMALL(IF(صرف!$E$1:$E$10000=$D$4,ROW($1:$10000)),G1571))</f>
        <v/>
      </c>
      <c r="L1571" s="25" t="str">
        <f t="shared" si="316"/>
        <v/>
      </c>
      <c r="M1571" s="26" t="str">
        <f t="shared" si="312"/>
        <v/>
      </c>
      <c r="N1571" s="27" t="str">
        <f t="shared" si="313"/>
        <v/>
      </c>
      <c r="O1571" s="27" t="str">
        <f t="shared" si="305"/>
        <v/>
      </c>
      <c r="P1571" s="29" t="str">
        <f t="array" ref="P1571">IF(L1571="","",SMALL(IF(تكهين!$E$1:$E$10000=$D$4,ROW($1:$10000)),L1571))</f>
        <v/>
      </c>
    </row>
    <row r="1572" spans="2:16" ht="20.25">
      <c r="B1572" s="25" t="str">
        <f t="shared" si="314"/>
        <v/>
      </c>
      <c r="C1572" s="26" t="str">
        <f t="shared" si="306"/>
        <v/>
      </c>
      <c r="D1572" s="27" t="str">
        <f t="shared" si="307"/>
        <v/>
      </c>
      <c r="E1572" s="27" t="str">
        <f t="shared" si="308"/>
        <v/>
      </c>
      <c r="F1572" s="29" t="str">
        <f t="array" ref="F1572">IF(B1572="","",SMALL(IF(اضافه!$E$1:$E$10000=$D$4,ROW($1:$10000)),B1572))</f>
        <v/>
      </c>
      <c r="G1572" s="25" t="str">
        <f t="shared" si="315"/>
        <v/>
      </c>
      <c r="H1572" s="26" t="str">
        <f t="shared" si="309"/>
        <v/>
      </c>
      <c r="I1572" s="27" t="str">
        <f t="shared" si="310"/>
        <v/>
      </c>
      <c r="J1572" s="27" t="str">
        <f t="shared" si="311"/>
        <v/>
      </c>
      <c r="K1572" s="29" t="str">
        <f t="array" ref="K1572">IF(G1572="","",SMALL(IF(صرف!$E$1:$E$10000=$D$4,ROW($1:$10000)),G1572))</f>
        <v/>
      </c>
      <c r="L1572" s="25" t="str">
        <f t="shared" si="316"/>
        <v/>
      </c>
      <c r="M1572" s="26" t="str">
        <f t="shared" si="312"/>
        <v/>
      </c>
      <c r="N1572" s="27" t="str">
        <f t="shared" si="313"/>
        <v/>
      </c>
      <c r="O1572" s="27" t="str">
        <f t="shared" si="305"/>
        <v/>
      </c>
      <c r="P1572" s="29" t="str">
        <f t="array" ref="P1572">IF(L1572="","",SMALL(IF(تكهين!$E$1:$E$10000=$D$4,ROW($1:$10000)),L1572))</f>
        <v/>
      </c>
    </row>
    <row r="1573" spans="2:16" ht="20.25">
      <c r="B1573" s="25" t="str">
        <f t="shared" si="314"/>
        <v/>
      </c>
      <c r="C1573" s="26" t="str">
        <f t="shared" si="306"/>
        <v/>
      </c>
      <c r="D1573" s="27" t="str">
        <f t="shared" si="307"/>
        <v/>
      </c>
      <c r="E1573" s="27" t="str">
        <f t="shared" si="308"/>
        <v/>
      </c>
      <c r="F1573" s="29" t="str">
        <f t="array" ref="F1573">IF(B1573="","",SMALL(IF(اضافه!$E$1:$E$10000=$D$4,ROW($1:$10000)),B1573))</f>
        <v/>
      </c>
      <c r="G1573" s="25" t="str">
        <f t="shared" si="315"/>
        <v/>
      </c>
      <c r="H1573" s="26" t="str">
        <f t="shared" si="309"/>
        <v/>
      </c>
      <c r="I1573" s="27" t="str">
        <f t="shared" si="310"/>
        <v/>
      </c>
      <c r="J1573" s="27" t="str">
        <f t="shared" si="311"/>
        <v/>
      </c>
      <c r="K1573" s="29" t="str">
        <f t="array" ref="K1573">IF(G1573="","",SMALL(IF(صرف!$E$1:$E$10000=$D$4,ROW($1:$10000)),G1573))</f>
        <v/>
      </c>
      <c r="L1573" s="25" t="str">
        <f t="shared" si="316"/>
        <v/>
      </c>
      <c r="M1573" s="26" t="str">
        <f t="shared" si="312"/>
        <v/>
      </c>
      <c r="N1573" s="27" t="str">
        <f t="shared" si="313"/>
        <v/>
      </c>
      <c r="O1573" s="27" t="str">
        <f t="shared" si="305"/>
        <v/>
      </c>
      <c r="P1573" s="29" t="str">
        <f t="array" ref="P1573">IF(L1573="","",SMALL(IF(تكهين!$E$1:$E$10000=$D$4,ROW($1:$10000)),L1573))</f>
        <v/>
      </c>
    </row>
    <row r="1574" spans="2:16" ht="20.25">
      <c r="B1574" s="25" t="str">
        <f t="shared" si="314"/>
        <v/>
      </c>
      <c r="C1574" s="26" t="str">
        <f t="shared" si="306"/>
        <v/>
      </c>
      <c r="D1574" s="27" t="str">
        <f t="shared" si="307"/>
        <v/>
      </c>
      <c r="E1574" s="27" t="str">
        <f t="shared" si="308"/>
        <v/>
      </c>
      <c r="F1574" s="29" t="str">
        <f t="array" ref="F1574">IF(B1574="","",SMALL(IF(اضافه!$E$1:$E$10000=$D$4,ROW($1:$10000)),B1574))</f>
        <v/>
      </c>
      <c r="G1574" s="25" t="str">
        <f t="shared" si="315"/>
        <v/>
      </c>
      <c r="H1574" s="26" t="str">
        <f t="shared" si="309"/>
        <v/>
      </c>
      <c r="I1574" s="27" t="str">
        <f t="shared" si="310"/>
        <v/>
      </c>
      <c r="J1574" s="27" t="str">
        <f t="shared" si="311"/>
        <v/>
      </c>
      <c r="K1574" s="29" t="str">
        <f t="array" ref="K1574">IF(G1574="","",SMALL(IF(صرف!$E$1:$E$10000=$D$4,ROW($1:$10000)),G1574))</f>
        <v/>
      </c>
      <c r="L1574" s="25" t="str">
        <f t="shared" si="316"/>
        <v/>
      </c>
      <c r="M1574" s="26" t="str">
        <f t="shared" si="312"/>
        <v/>
      </c>
      <c r="N1574" s="27" t="str">
        <f t="shared" si="313"/>
        <v/>
      </c>
      <c r="O1574" s="27" t="str">
        <f t="shared" si="305"/>
        <v/>
      </c>
      <c r="P1574" s="29" t="str">
        <f t="array" ref="P1574">IF(L1574="","",SMALL(IF(تكهين!$E$1:$E$10000=$D$4,ROW($1:$10000)),L1574))</f>
        <v/>
      </c>
    </row>
    <row r="1575" spans="2:16" ht="20.25">
      <c r="B1575" s="25" t="str">
        <f t="shared" si="314"/>
        <v/>
      </c>
      <c r="C1575" s="26" t="str">
        <f t="shared" si="306"/>
        <v/>
      </c>
      <c r="D1575" s="27" t="str">
        <f t="shared" si="307"/>
        <v/>
      </c>
      <c r="E1575" s="27" t="str">
        <f t="shared" si="308"/>
        <v/>
      </c>
      <c r="F1575" s="29" t="str">
        <f t="array" ref="F1575">IF(B1575="","",SMALL(IF(اضافه!$E$1:$E$10000=$D$4,ROW($1:$10000)),B1575))</f>
        <v/>
      </c>
      <c r="G1575" s="25" t="str">
        <f t="shared" si="315"/>
        <v/>
      </c>
      <c r="H1575" s="26" t="str">
        <f t="shared" si="309"/>
        <v/>
      </c>
      <c r="I1575" s="27" t="str">
        <f t="shared" si="310"/>
        <v/>
      </c>
      <c r="J1575" s="27" t="str">
        <f t="shared" si="311"/>
        <v/>
      </c>
      <c r="K1575" s="29" t="str">
        <f t="array" ref="K1575">IF(G1575="","",SMALL(IF(صرف!$E$1:$E$10000=$D$4,ROW($1:$10000)),G1575))</f>
        <v/>
      </c>
      <c r="L1575" s="25" t="str">
        <f t="shared" si="316"/>
        <v/>
      </c>
      <c r="M1575" s="26" t="str">
        <f t="shared" si="312"/>
        <v/>
      </c>
      <c r="N1575" s="27" t="str">
        <f t="shared" si="313"/>
        <v/>
      </c>
      <c r="O1575" s="27" t="str">
        <f t="shared" si="305"/>
        <v/>
      </c>
      <c r="P1575" s="29" t="str">
        <f t="array" ref="P1575">IF(L1575="","",SMALL(IF(تكهين!$E$1:$E$10000=$D$4,ROW($1:$10000)),L1575))</f>
        <v/>
      </c>
    </row>
    <row r="1576" spans="2:16" ht="20.25">
      <c r="B1576" s="25" t="str">
        <f t="shared" si="314"/>
        <v/>
      </c>
      <c r="C1576" s="26" t="str">
        <f t="shared" si="306"/>
        <v/>
      </c>
      <c r="D1576" s="27" t="str">
        <f t="shared" si="307"/>
        <v/>
      </c>
      <c r="E1576" s="27" t="str">
        <f t="shared" si="308"/>
        <v/>
      </c>
      <c r="F1576" s="29" t="str">
        <f t="array" ref="F1576">IF(B1576="","",SMALL(IF(اضافه!$E$1:$E$10000=$D$4,ROW($1:$10000)),B1576))</f>
        <v/>
      </c>
      <c r="G1576" s="25" t="str">
        <f t="shared" si="315"/>
        <v/>
      </c>
      <c r="H1576" s="26" t="str">
        <f t="shared" si="309"/>
        <v/>
      </c>
      <c r="I1576" s="27" t="str">
        <f t="shared" si="310"/>
        <v/>
      </c>
      <c r="J1576" s="27" t="str">
        <f t="shared" si="311"/>
        <v/>
      </c>
      <c r="K1576" s="29" t="str">
        <f t="array" ref="K1576">IF(G1576="","",SMALL(IF(صرف!$E$1:$E$10000=$D$4,ROW($1:$10000)),G1576))</f>
        <v/>
      </c>
      <c r="L1576" s="25" t="str">
        <f t="shared" si="316"/>
        <v/>
      </c>
      <c r="M1576" s="26" t="str">
        <f t="shared" si="312"/>
        <v/>
      </c>
      <c r="N1576" s="27" t="str">
        <f t="shared" si="313"/>
        <v/>
      </c>
      <c r="O1576" s="27" t="str">
        <f t="shared" si="305"/>
        <v/>
      </c>
      <c r="P1576" s="29" t="str">
        <f t="array" ref="P1576">IF(L1576="","",SMALL(IF(تكهين!$E$1:$E$10000=$D$4,ROW($1:$10000)),L1576))</f>
        <v/>
      </c>
    </row>
    <row r="1577" spans="2:16" ht="20.25">
      <c r="B1577" s="25" t="str">
        <f t="shared" si="314"/>
        <v/>
      </c>
      <c r="C1577" s="26" t="str">
        <f t="shared" si="306"/>
        <v/>
      </c>
      <c r="D1577" s="27" t="str">
        <f t="shared" si="307"/>
        <v/>
      </c>
      <c r="E1577" s="27" t="str">
        <f t="shared" si="308"/>
        <v/>
      </c>
      <c r="F1577" s="29" t="str">
        <f t="array" ref="F1577">IF(B1577="","",SMALL(IF(اضافه!$E$1:$E$10000=$D$4,ROW($1:$10000)),B1577))</f>
        <v/>
      </c>
      <c r="G1577" s="25" t="str">
        <f t="shared" si="315"/>
        <v/>
      </c>
      <c r="H1577" s="26" t="str">
        <f t="shared" si="309"/>
        <v/>
      </c>
      <c r="I1577" s="27" t="str">
        <f t="shared" si="310"/>
        <v/>
      </c>
      <c r="J1577" s="27" t="str">
        <f t="shared" si="311"/>
        <v/>
      </c>
      <c r="K1577" s="29" t="str">
        <f t="array" ref="K1577">IF(G1577="","",SMALL(IF(صرف!$E$1:$E$10000=$D$4,ROW($1:$10000)),G1577))</f>
        <v/>
      </c>
      <c r="L1577" s="25" t="str">
        <f t="shared" si="316"/>
        <v/>
      </c>
      <c r="M1577" s="26" t="str">
        <f t="shared" si="312"/>
        <v/>
      </c>
      <c r="N1577" s="27" t="str">
        <f t="shared" si="313"/>
        <v/>
      </c>
      <c r="O1577" s="27" t="str">
        <f t="shared" si="305"/>
        <v/>
      </c>
      <c r="P1577" s="29" t="str">
        <f t="array" ref="P1577">IF(L1577="","",SMALL(IF(تكهين!$E$1:$E$10000=$D$4,ROW($1:$10000)),L1577))</f>
        <v/>
      </c>
    </row>
    <row r="1578" spans="2:16" ht="20.25">
      <c r="B1578" s="25" t="str">
        <f t="shared" si="314"/>
        <v/>
      </c>
      <c r="C1578" s="26" t="str">
        <f t="shared" si="306"/>
        <v/>
      </c>
      <c r="D1578" s="27" t="str">
        <f t="shared" si="307"/>
        <v/>
      </c>
      <c r="E1578" s="27" t="str">
        <f t="shared" si="308"/>
        <v/>
      </c>
      <c r="F1578" s="29" t="str">
        <f t="array" ref="F1578">IF(B1578="","",SMALL(IF(اضافه!$E$1:$E$10000=$D$4,ROW($1:$10000)),B1578))</f>
        <v/>
      </c>
      <c r="G1578" s="25" t="str">
        <f t="shared" si="315"/>
        <v/>
      </c>
      <c r="H1578" s="26" t="str">
        <f t="shared" si="309"/>
        <v/>
      </c>
      <c r="I1578" s="27" t="str">
        <f t="shared" si="310"/>
        <v/>
      </c>
      <c r="J1578" s="27" t="str">
        <f t="shared" si="311"/>
        <v/>
      </c>
      <c r="K1578" s="29" t="str">
        <f t="array" ref="K1578">IF(G1578="","",SMALL(IF(صرف!$E$1:$E$10000=$D$4,ROW($1:$10000)),G1578))</f>
        <v/>
      </c>
      <c r="L1578" s="25" t="str">
        <f t="shared" si="316"/>
        <v/>
      </c>
      <c r="M1578" s="26" t="str">
        <f t="shared" si="312"/>
        <v/>
      </c>
      <c r="N1578" s="27" t="str">
        <f t="shared" si="313"/>
        <v/>
      </c>
      <c r="O1578" s="27" t="str">
        <f t="shared" si="305"/>
        <v/>
      </c>
      <c r="P1578" s="29" t="str">
        <f t="array" ref="P1578">IF(L1578="","",SMALL(IF(تكهين!$E$1:$E$10000=$D$4,ROW($1:$10000)),L1578))</f>
        <v/>
      </c>
    </row>
    <row r="1579" spans="2:16" ht="20.25">
      <c r="B1579" s="25" t="str">
        <f t="shared" si="314"/>
        <v/>
      </c>
      <c r="C1579" s="26" t="str">
        <f t="shared" si="306"/>
        <v/>
      </c>
      <c r="D1579" s="27" t="str">
        <f t="shared" si="307"/>
        <v/>
      </c>
      <c r="E1579" s="27" t="str">
        <f t="shared" si="308"/>
        <v/>
      </c>
      <c r="F1579" s="29" t="str">
        <f t="array" ref="F1579">IF(B1579="","",SMALL(IF(اضافه!$E$1:$E$10000=$D$4,ROW($1:$10000)),B1579))</f>
        <v/>
      </c>
      <c r="G1579" s="25" t="str">
        <f t="shared" si="315"/>
        <v/>
      </c>
      <c r="H1579" s="26" t="str">
        <f t="shared" si="309"/>
        <v/>
      </c>
      <c r="I1579" s="27" t="str">
        <f t="shared" si="310"/>
        <v/>
      </c>
      <c r="J1579" s="27" t="str">
        <f t="shared" si="311"/>
        <v/>
      </c>
      <c r="K1579" s="29" t="str">
        <f t="array" ref="K1579">IF(G1579="","",SMALL(IF(صرف!$E$1:$E$10000=$D$4,ROW($1:$10000)),G1579))</f>
        <v/>
      </c>
      <c r="L1579" s="25" t="str">
        <f t="shared" si="316"/>
        <v/>
      </c>
      <c r="M1579" s="26" t="str">
        <f t="shared" si="312"/>
        <v/>
      </c>
      <c r="N1579" s="27" t="str">
        <f t="shared" si="313"/>
        <v/>
      </c>
      <c r="O1579" s="27" t="str">
        <f t="shared" si="305"/>
        <v/>
      </c>
      <c r="P1579" s="29" t="str">
        <f t="array" ref="P1579">IF(L1579="","",SMALL(IF(تكهين!$E$1:$E$10000=$D$4,ROW($1:$10000)),L1579))</f>
        <v/>
      </c>
    </row>
    <row r="1580" spans="2:16" ht="20.25">
      <c r="B1580" s="25" t="str">
        <f t="shared" si="314"/>
        <v/>
      </c>
      <c r="C1580" s="26" t="str">
        <f t="shared" si="306"/>
        <v/>
      </c>
      <c r="D1580" s="27" t="str">
        <f t="shared" si="307"/>
        <v/>
      </c>
      <c r="E1580" s="27" t="str">
        <f t="shared" si="308"/>
        <v/>
      </c>
      <c r="F1580" s="29" t="str">
        <f t="array" ref="F1580">IF(B1580="","",SMALL(IF(اضافه!$E$1:$E$10000=$D$4,ROW($1:$10000)),B1580))</f>
        <v/>
      </c>
      <c r="G1580" s="25" t="str">
        <f t="shared" si="315"/>
        <v/>
      </c>
      <c r="H1580" s="26" t="str">
        <f t="shared" si="309"/>
        <v/>
      </c>
      <c r="I1580" s="27" t="str">
        <f t="shared" si="310"/>
        <v/>
      </c>
      <c r="J1580" s="27" t="str">
        <f t="shared" si="311"/>
        <v/>
      </c>
      <c r="K1580" s="29" t="str">
        <f t="array" ref="K1580">IF(G1580="","",SMALL(IF(صرف!$E$1:$E$10000=$D$4,ROW($1:$10000)),G1580))</f>
        <v/>
      </c>
      <c r="L1580" s="25" t="str">
        <f t="shared" si="316"/>
        <v/>
      </c>
      <c r="M1580" s="26" t="str">
        <f t="shared" si="312"/>
        <v/>
      </c>
      <c r="N1580" s="27" t="str">
        <f t="shared" si="313"/>
        <v/>
      </c>
      <c r="O1580" s="27" t="str">
        <f t="shared" si="305"/>
        <v/>
      </c>
      <c r="P1580" s="29" t="str">
        <f t="array" ref="P1580">IF(L1580="","",SMALL(IF(تكهين!$E$1:$E$10000=$D$4,ROW($1:$10000)),L1580))</f>
        <v/>
      </c>
    </row>
    <row r="1581" spans="2:16" ht="20.25">
      <c r="B1581" s="25" t="str">
        <f t="shared" si="314"/>
        <v/>
      </c>
      <c r="C1581" s="26" t="str">
        <f t="shared" si="306"/>
        <v/>
      </c>
      <c r="D1581" s="27" t="str">
        <f t="shared" si="307"/>
        <v/>
      </c>
      <c r="E1581" s="27" t="str">
        <f t="shared" si="308"/>
        <v/>
      </c>
      <c r="F1581" s="29" t="str">
        <f t="array" ref="F1581">IF(B1581="","",SMALL(IF(اضافه!$E$1:$E$10000=$D$4,ROW($1:$10000)),B1581))</f>
        <v/>
      </c>
      <c r="G1581" s="25" t="str">
        <f t="shared" si="315"/>
        <v/>
      </c>
      <c r="H1581" s="26" t="str">
        <f t="shared" si="309"/>
        <v/>
      </c>
      <c r="I1581" s="27" t="str">
        <f t="shared" si="310"/>
        <v/>
      </c>
      <c r="J1581" s="27" t="str">
        <f t="shared" si="311"/>
        <v/>
      </c>
      <c r="K1581" s="29" t="str">
        <f t="array" ref="K1581">IF(G1581="","",SMALL(IF(صرف!$E$1:$E$10000=$D$4,ROW($1:$10000)),G1581))</f>
        <v/>
      </c>
      <c r="L1581" s="25" t="str">
        <f t="shared" si="316"/>
        <v/>
      </c>
      <c r="M1581" s="26" t="str">
        <f t="shared" si="312"/>
        <v/>
      </c>
      <c r="N1581" s="27" t="str">
        <f t="shared" si="313"/>
        <v/>
      </c>
      <c r="O1581" s="27" t="str">
        <f t="shared" ref="O1581:O1644" si="317">IF(OR($D$4="",L1581=""),"",INDEX(تكهين,P1581,8))</f>
        <v/>
      </c>
      <c r="P1581" s="29" t="str">
        <f t="array" ref="P1581">IF(L1581="","",SMALL(IF(تكهين!$E$1:$E$10000=$D$4,ROW($1:$10000)),L1581))</f>
        <v/>
      </c>
    </row>
    <row r="1582" spans="2:16" ht="20.25">
      <c r="B1582" s="25" t="str">
        <f t="shared" si="314"/>
        <v/>
      </c>
      <c r="C1582" s="26" t="str">
        <f t="shared" si="306"/>
        <v/>
      </c>
      <c r="D1582" s="27" t="str">
        <f t="shared" si="307"/>
        <v/>
      </c>
      <c r="E1582" s="27" t="str">
        <f t="shared" si="308"/>
        <v/>
      </c>
      <c r="F1582" s="29" t="str">
        <f t="array" ref="F1582">IF(B1582="","",SMALL(IF(اضافه!$E$1:$E$10000=$D$4,ROW($1:$10000)),B1582))</f>
        <v/>
      </c>
      <c r="G1582" s="25" t="str">
        <f t="shared" si="315"/>
        <v/>
      </c>
      <c r="H1582" s="26" t="str">
        <f t="shared" si="309"/>
        <v/>
      </c>
      <c r="I1582" s="27" t="str">
        <f t="shared" si="310"/>
        <v/>
      </c>
      <c r="J1582" s="27" t="str">
        <f t="shared" si="311"/>
        <v/>
      </c>
      <c r="K1582" s="29" t="str">
        <f t="array" ref="K1582">IF(G1582="","",SMALL(IF(صرف!$E$1:$E$10000=$D$4,ROW($1:$10000)),G1582))</f>
        <v/>
      </c>
      <c r="L1582" s="25" t="str">
        <f t="shared" si="316"/>
        <v/>
      </c>
      <c r="M1582" s="26" t="str">
        <f t="shared" si="312"/>
        <v/>
      </c>
      <c r="N1582" s="27" t="str">
        <f t="shared" si="313"/>
        <v/>
      </c>
      <c r="O1582" s="27" t="str">
        <f t="shared" si="317"/>
        <v/>
      </c>
      <c r="P1582" s="29" t="str">
        <f t="array" ref="P1582">IF(L1582="","",SMALL(IF(تكهين!$E$1:$E$10000=$D$4,ROW($1:$10000)),L1582))</f>
        <v/>
      </c>
    </row>
    <row r="1583" spans="2:16" ht="20.25">
      <c r="B1583" s="25" t="str">
        <f t="shared" si="314"/>
        <v/>
      </c>
      <c r="C1583" s="26" t="str">
        <f t="shared" si="306"/>
        <v/>
      </c>
      <c r="D1583" s="27" t="str">
        <f t="shared" si="307"/>
        <v/>
      </c>
      <c r="E1583" s="27" t="str">
        <f t="shared" si="308"/>
        <v/>
      </c>
      <c r="F1583" s="29" t="str">
        <f t="array" ref="F1583">IF(B1583="","",SMALL(IF(اضافه!$E$1:$E$10000=$D$4,ROW($1:$10000)),B1583))</f>
        <v/>
      </c>
      <c r="G1583" s="25" t="str">
        <f t="shared" si="315"/>
        <v/>
      </c>
      <c r="H1583" s="26" t="str">
        <f t="shared" si="309"/>
        <v/>
      </c>
      <c r="I1583" s="27" t="str">
        <f t="shared" si="310"/>
        <v/>
      </c>
      <c r="J1583" s="27" t="str">
        <f t="shared" si="311"/>
        <v/>
      </c>
      <c r="K1583" s="29" t="str">
        <f t="array" ref="K1583">IF(G1583="","",SMALL(IF(صرف!$E$1:$E$10000=$D$4,ROW($1:$10000)),G1583))</f>
        <v/>
      </c>
      <c r="L1583" s="25" t="str">
        <f t="shared" si="316"/>
        <v/>
      </c>
      <c r="M1583" s="26" t="str">
        <f t="shared" si="312"/>
        <v/>
      </c>
      <c r="N1583" s="27" t="str">
        <f t="shared" si="313"/>
        <v/>
      </c>
      <c r="O1583" s="27" t="str">
        <f t="shared" si="317"/>
        <v/>
      </c>
      <c r="P1583" s="29" t="str">
        <f t="array" ref="P1583">IF(L1583="","",SMALL(IF(تكهين!$E$1:$E$10000=$D$4,ROW($1:$10000)),L1583))</f>
        <v/>
      </c>
    </row>
    <row r="1584" spans="2:16" ht="20.25">
      <c r="B1584" s="25" t="str">
        <f t="shared" si="314"/>
        <v/>
      </c>
      <c r="C1584" s="26" t="str">
        <f t="shared" si="306"/>
        <v/>
      </c>
      <c r="D1584" s="27" t="str">
        <f t="shared" si="307"/>
        <v/>
      </c>
      <c r="E1584" s="27" t="str">
        <f t="shared" si="308"/>
        <v/>
      </c>
      <c r="F1584" s="29" t="str">
        <f t="array" ref="F1584">IF(B1584="","",SMALL(IF(اضافه!$E$1:$E$10000=$D$4,ROW($1:$10000)),B1584))</f>
        <v/>
      </c>
      <c r="G1584" s="25" t="str">
        <f t="shared" si="315"/>
        <v/>
      </c>
      <c r="H1584" s="26" t="str">
        <f t="shared" si="309"/>
        <v/>
      </c>
      <c r="I1584" s="27" t="str">
        <f t="shared" si="310"/>
        <v/>
      </c>
      <c r="J1584" s="27" t="str">
        <f t="shared" si="311"/>
        <v/>
      </c>
      <c r="K1584" s="29" t="str">
        <f t="array" ref="K1584">IF(G1584="","",SMALL(IF(صرف!$E$1:$E$10000=$D$4,ROW($1:$10000)),G1584))</f>
        <v/>
      </c>
      <c r="L1584" s="25" t="str">
        <f t="shared" si="316"/>
        <v/>
      </c>
      <c r="M1584" s="26" t="str">
        <f t="shared" si="312"/>
        <v/>
      </c>
      <c r="N1584" s="27" t="str">
        <f t="shared" si="313"/>
        <v/>
      </c>
      <c r="O1584" s="27" t="str">
        <f t="shared" si="317"/>
        <v/>
      </c>
      <c r="P1584" s="29" t="str">
        <f t="array" ref="P1584">IF(L1584="","",SMALL(IF(تكهين!$E$1:$E$10000=$D$4,ROW($1:$10000)),L1584))</f>
        <v/>
      </c>
    </row>
    <row r="1585" spans="2:16" ht="20.25">
      <c r="B1585" s="25" t="str">
        <f t="shared" si="314"/>
        <v/>
      </c>
      <c r="C1585" s="26" t="str">
        <f t="shared" si="306"/>
        <v/>
      </c>
      <c r="D1585" s="27" t="str">
        <f t="shared" si="307"/>
        <v/>
      </c>
      <c r="E1585" s="27" t="str">
        <f t="shared" si="308"/>
        <v/>
      </c>
      <c r="F1585" s="29" t="str">
        <f t="array" ref="F1585">IF(B1585="","",SMALL(IF(اضافه!$E$1:$E$10000=$D$4,ROW($1:$10000)),B1585))</f>
        <v/>
      </c>
      <c r="G1585" s="25" t="str">
        <f t="shared" si="315"/>
        <v/>
      </c>
      <c r="H1585" s="26" t="str">
        <f t="shared" si="309"/>
        <v/>
      </c>
      <c r="I1585" s="27" t="str">
        <f t="shared" si="310"/>
        <v/>
      </c>
      <c r="J1585" s="27" t="str">
        <f t="shared" si="311"/>
        <v/>
      </c>
      <c r="K1585" s="29" t="str">
        <f t="array" ref="K1585">IF(G1585="","",SMALL(IF(صرف!$E$1:$E$10000=$D$4,ROW($1:$10000)),G1585))</f>
        <v/>
      </c>
      <c r="L1585" s="25" t="str">
        <f t="shared" si="316"/>
        <v/>
      </c>
      <c r="M1585" s="26" t="str">
        <f t="shared" si="312"/>
        <v/>
      </c>
      <c r="N1585" s="27" t="str">
        <f t="shared" si="313"/>
        <v/>
      </c>
      <c r="O1585" s="27" t="str">
        <f t="shared" si="317"/>
        <v/>
      </c>
      <c r="P1585" s="29" t="str">
        <f t="array" ref="P1585">IF(L1585="","",SMALL(IF(تكهين!$E$1:$E$10000=$D$4,ROW($1:$10000)),L1585))</f>
        <v/>
      </c>
    </row>
    <row r="1586" spans="2:16" ht="20.25">
      <c r="B1586" s="25" t="str">
        <f t="shared" si="314"/>
        <v/>
      </c>
      <c r="C1586" s="26" t="str">
        <f t="shared" si="306"/>
        <v/>
      </c>
      <c r="D1586" s="27" t="str">
        <f t="shared" si="307"/>
        <v/>
      </c>
      <c r="E1586" s="27" t="str">
        <f t="shared" si="308"/>
        <v/>
      </c>
      <c r="F1586" s="29" t="str">
        <f t="array" ref="F1586">IF(B1586="","",SMALL(IF(اضافه!$E$1:$E$10000=$D$4,ROW($1:$10000)),B1586))</f>
        <v/>
      </c>
      <c r="G1586" s="25" t="str">
        <f t="shared" si="315"/>
        <v/>
      </c>
      <c r="H1586" s="26" t="str">
        <f t="shared" si="309"/>
        <v/>
      </c>
      <c r="I1586" s="27" t="str">
        <f t="shared" si="310"/>
        <v/>
      </c>
      <c r="J1586" s="27" t="str">
        <f t="shared" si="311"/>
        <v/>
      </c>
      <c r="K1586" s="29" t="str">
        <f t="array" ref="K1586">IF(G1586="","",SMALL(IF(صرف!$E$1:$E$10000=$D$4,ROW($1:$10000)),G1586))</f>
        <v/>
      </c>
      <c r="L1586" s="25" t="str">
        <f t="shared" si="316"/>
        <v/>
      </c>
      <c r="M1586" s="26" t="str">
        <f t="shared" si="312"/>
        <v/>
      </c>
      <c r="N1586" s="27" t="str">
        <f t="shared" si="313"/>
        <v/>
      </c>
      <c r="O1586" s="27" t="str">
        <f t="shared" si="317"/>
        <v/>
      </c>
      <c r="P1586" s="29" t="str">
        <f t="array" ref="P1586">IF(L1586="","",SMALL(IF(تكهين!$E$1:$E$10000=$D$4,ROW($1:$10000)),L1586))</f>
        <v/>
      </c>
    </row>
    <row r="1587" spans="2:16" ht="20.25">
      <c r="B1587" s="25" t="str">
        <f t="shared" si="314"/>
        <v/>
      </c>
      <c r="C1587" s="26" t="str">
        <f t="shared" si="306"/>
        <v/>
      </c>
      <c r="D1587" s="27" t="str">
        <f t="shared" si="307"/>
        <v/>
      </c>
      <c r="E1587" s="27" t="str">
        <f t="shared" si="308"/>
        <v/>
      </c>
      <c r="F1587" s="29" t="str">
        <f t="array" ref="F1587">IF(B1587="","",SMALL(IF(اضافه!$E$1:$E$10000=$D$4,ROW($1:$10000)),B1587))</f>
        <v/>
      </c>
      <c r="G1587" s="25" t="str">
        <f t="shared" si="315"/>
        <v/>
      </c>
      <c r="H1587" s="26" t="str">
        <f t="shared" si="309"/>
        <v/>
      </c>
      <c r="I1587" s="27" t="str">
        <f t="shared" si="310"/>
        <v/>
      </c>
      <c r="J1587" s="27" t="str">
        <f t="shared" si="311"/>
        <v/>
      </c>
      <c r="K1587" s="29" t="str">
        <f t="array" ref="K1587">IF(G1587="","",SMALL(IF(صرف!$E$1:$E$10000=$D$4,ROW($1:$10000)),G1587))</f>
        <v/>
      </c>
      <c r="L1587" s="25" t="str">
        <f t="shared" si="316"/>
        <v/>
      </c>
      <c r="M1587" s="26" t="str">
        <f t="shared" si="312"/>
        <v/>
      </c>
      <c r="N1587" s="27" t="str">
        <f t="shared" si="313"/>
        <v/>
      </c>
      <c r="O1587" s="27" t="str">
        <f t="shared" si="317"/>
        <v/>
      </c>
      <c r="P1587" s="29" t="str">
        <f t="array" ref="P1587">IF(L1587="","",SMALL(IF(تكهين!$E$1:$E$10000=$D$4,ROW($1:$10000)),L1587))</f>
        <v/>
      </c>
    </row>
    <row r="1588" spans="2:16" ht="20.25">
      <c r="B1588" s="25" t="str">
        <f t="shared" si="314"/>
        <v/>
      </c>
      <c r="C1588" s="26" t="str">
        <f t="shared" si="306"/>
        <v/>
      </c>
      <c r="D1588" s="27" t="str">
        <f t="shared" si="307"/>
        <v/>
      </c>
      <c r="E1588" s="27" t="str">
        <f t="shared" si="308"/>
        <v/>
      </c>
      <c r="F1588" s="29" t="str">
        <f t="array" ref="F1588">IF(B1588="","",SMALL(IF(اضافه!$E$1:$E$10000=$D$4,ROW($1:$10000)),B1588))</f>
        <v/>
      </c>
      <c r="G1588" s="25" t="str">
        <f t="shared" si="315"/>
        <v/>
      </c>
      <c r="H1588" s="26" t="str">
        <f t="shared" si="309"/>
        <v/>
      </c>
      <c r="I1588" s="27" t="str">
        <f t="shared" si="310"/>
        <v/>
      </c>
      <c r="J1588" s="27" t="str">
        <f t="shared" si="311"/>
        <v/>
      </c>
      <c r="K1588" s="29" t="str">
        <f t="array" ref="K1588">IF(G1588="","",SMALL(IF(صرف!$E$1:$E$10000=$D$4,ROW($1:$10000)),G1588))</f>
        <v/>
      </c>
      <c r="L1588" s="25" t="str">
        <f t="shared" si="316"/>
        <v/>
      </c>
      <c r="M1588" s="26" t="str">
        <f t="shared" si="312"/>
        <v/>
      </c>
      <c r="N1588" s="27" t="str">
        <f t="shared" si="313"/>
        <v/>
      </c>
      <c r="O1588" s="27" t="str">
        <f t="shared" si="317"/>
        <v/>
      </c>
      <c r="P1588" s="29" t="str">
        <f t="array" ref="P1588">IF(L1588="","",SMALL(IF(تكهين!$E$1:$E$10000=$D$4,ROW($1:$10000)),L1588))</f>
        <v/>
      </c>
    </row>
    <row r="1589" spans="2:16" ht="20.25">
      <c r="B1589" s="25" t="str">
        <f t="shared" si="314"/>
        <v/>
      </c>
      <c r="C1589" s="26" t="str">
        <f t="shared" si="306"/>
        <v/>
      </c>
      <c r="D1589" s="27" t="str">
        <f t="shared" si="307"/>
        <v/>
      </c>
      <c r="E1589" s="27" t="str">
        <f t="shared" si="308"/>
        <v/>
      </c>
      <c r="F1589" s="29" t="str">
        <f t="array" ref="F1589">IF(B1589="","",SMALL(IF(اضافه!$E$1:$E$10000=$D$4,ROW($1:$10000)),B1589))</f>
        <v/>
      </c>
      <c r="G1589" s="25" t="str">
        <f t="shared" si="315"/>
        <v/>
      </c>
      <c r="H1589" s="26" t="str">
        <f t="shared" si="309"/>
        <v/>
      </c>
      <c r="I1589" s="27" t="str">
        <f t="shared" si="310"/>
        <v/>
      </c>
      <c r="J1589" s="27" t="str">
        <f t="shared" si="311"/>
        <v/>
      </c>
      <c r="K1589" s="29" t="str">
        <f t="array" ref="K1589">IF(G1589="","",SMALL(IF(صرف!$E$1:$E$10000=$D$4,ROW($1:$10000)),G1589))</f>
        <v/>
      </c>
      <c r="L1589" s="25" t="str">
        <f t="shared" si="316"/>
        <v/>
      </c>
      <c r="M1589" s="26" t="str">
        <f t="shared" si="312"/>
        <v/>
      </c>
      <c r="N1589" s="27" t="str">
        <f t="shared" si="313"/>
        <v/>
      </c>
      <c r="O1589" s="27" t="str">
        <f t="shared" si="317"/>
        <v/>
      </c>
      <c r="P1589" s="29" t="str">
        <f t="array" ref="P1589">IF(L1589="","",SMALL(IF(تكهين!$E$1:$E$10000=$D$4,ROW($1:$10000)),L1589))</f>
        <v/>
      </c>
    </row>
    <row r="1590" spans="2:16" ht="20.25">
      <c r="B1590" s="25" t="str">
        <f t="shared" si="314"/>
        <v/>
      </c>
      <c r="C1590" s="26" t="str">
        <f t="shared" si="306"/>
        <v/>
      </c>
      <c r="D1590" s="27" t="str">
        <f t="shared" si="307"/>
        <v/>
      </c>
      <c r="E1590" s="27" t="str">
        <f t="shared" si="308"/>
        <v/>
      </c>
      <c r="F1590" s="29" t="str">
        <f t="array" ref="F1590">IF(B1590="","",SMALL(IF(اضافه!$E$1:$E$10000=$D$4,ROW($1:$10000)),B1590))</f>
        <v/>
      </c>
      <c r="G1590" s="25" t="str">
        <f t="shared" si="315"/>
        <v/>
      </c>
      <c r="H1590" s="26" t="str">
        <f t="shared" si="309"/>
        <v/>
      </c>
      <c r="I1590" s="27" t="str">
        <f t="shared" si="310"/>
        <v/>
      </c>
      <c r="J1590" s="27" t="str">
        <f t="shared" si="311"/>
        <v/>
      </c>
      <c r="K1590" s="29" t="str">
        <f t="array" ref="K1590">IF(G1590="","",SMALL(IF(صرف!$E$1:$E$10000=$D$4,ROW($1:$10000)),G1590))</f>
        <v/>
      </c>
      <c r="L1590" s="25" t="str">
        <f t="shared" si="316"/>
        <v/>
      </c>
      <c r="M1590" s="26" t="str">
        <f t="shared" si="312"/>
        <v/>
      </c>
      <c r="N1590" s="27" t="str">
        <f t="shared" si="313"/>
        <v/>
      </c>
      <c r="O1590" s="27" t="str">
        <f t="shared" si="317"/>
        <v/>
      </c>
      <c r="P1590" s="29" t="str">
        <f t="array" ref="P1590">IF(L1590="","",SMALL(IF(تكهين!$E$1:$E$10000=$D$4,ROW($1:$10000)),L1590))</f>
        <v/>
      </c>
    </row>
    <row r="1591" spans="2:16" ht="20.25">
      <c r="B1591" s="25" t="str">
        <f t="shared" si="314"/>
        <v/>
      </c>
      <c r="C1591" s="26" t="str">
        <f t="shared" ref="C1591:C1654" si="318">IF(OR($D$4="",B1591=""),"",INDEX(اضافة,F1591,2))</f>
        <v/>
      </c>
      <c r="D1591" s="27" t="str">
        <f t="shared" ref="D1591:D1654" si="319">IF(OR($D$4="",B1591=""),"",INDEX(اضافة,F1591,3))</f>
        <v/>
      </c>
      <c r="E1591" s="27" t="str">
        <f t="shared" ref="E1591:E1654" si="320">IF(OR($D$4="",B1591=""),"",INDEX(اضافة,F1591,8))</f>
        <v/>
      </c>
      <c r="F1591" s="29" t="str">
        <f t="array" ref="F1591">IF(B1591="","",SMALL(IF(اضافه!$E$1:$E$10000=$D$4,ROW($1:$10000)),B1591))</f>
        <v/>
      </c>
      <c r="G1591" s="25" t="str">
        <f t="shared" si="315"/>
        <v/>
      </c>
      <c r="H1591" s="26" t="str">
        <f t="shared" ref="H1591:H1654" si="321">IF(OR($D$4="",G1591=""),"",INDEX(صرف,K1591,2))</f>
        <v/>
      </c>
      <c r="I1591" s="27" t="str">
        <f t="shared" ref="I1591:I1654" si="322">IF(OR($D$4="",G1591=""),"",INDEX(صرف,K1591,3))</f>
        <v/>
      </c>
      <c r="J1591" s="27" t="str">
        <f t="shared" ref="J1591:J1654" si="323">IF(OR($D$4="",G1591=""),"",INDEX(صرف,K1591,8))</f>
        <v/>
      </c>
      <c r="K1591" s="29" t="str">
        <f t="array" ref="K1591">IF(G1591="","",SMALL(IF(صرف!$E$1:$E$10000=$D$4,ROW($1:$10000)),G1591))</f>
        <v/>
      </c>
      <c r="L1591" s="25" t="str">
        <f t="shared" si="316"/>
        <v/>
      </c>
      <c r="M1591" s="26" t="str">
        <f t="shared" ref="M1591:M1654" si="324">IF(OR($D$4="",L1591=""),"",INDEX(تكهين,P1591,2))</f>
        <v/>
      </c>
      <c r="N1591" s="27" t="str">
        <f t="shared" ref="N1591:N1654" si="325">IF(OR($D$4="",L1591=""),"",INDEX(تكهين,P1591,3))</f>
        <v/>
      </c>
      <c r="O1591" s="27" t="str">
        <f t="shared" si="317"/>
        <v/>
      </c>
      <c r="P1591" s="29" t="str">
        <f t="array" ref="P1591">IF(L1591="","",SMALL(IF(تكهين!$E$1:$E$10000=$D$4,ROW($1:$10000)),L1591))</f>
        <v/>
      </c>
    </row>
    <row r="1592" spans="2:16" ht="20.25">
      <c r="B1592" s="25" t="str">
        <f t="shared" si="314"/>
        <v/>
      </c>
      <c r="C1592" s="26" t="str">
        <f t="shared" si="318"/>
        <v/>
      </c>
      <c r="D1592" s="27" t="str">
        <f t="shared" si="319"/>
        <v/>
      </c>
      <c r="E1592" s="27" t="str">
        <f t="shared" si="320"/>
        <v/>
      </c>
      <c r="F1592" s="29" t="str">
        <f t="array" ref="F1592">IF(B1592="","",SMALL(IF(اضافه!$E$1:$E$10000=$D$4,ROW($1:$10000)),B1592))</f>
        <v/>
      </c>
      <c r="G1592" s="25" t="str">
        <f t="shared" si="315"/>
        <v/>
      </c>
      <c r="H1592" s="26" t="str">
        <f t="shared" si="321"/>
        <v/>
      </c>
      <c r="I1592" s="27" t="str">
        <f t="shared" si="322"/>
        <v/>
      </c>
      <c r="J1592" s="27" t="str">
        <f t="shared" si="323"/>
        <v/>
      </c>
      <c r="K1592" s="29" t="str">
        <f t="array" ref="K1592">IF(G1592="","",SMALL(IF(صرف!$E$1:$E$10000=$D$4,ROW($1:$10000)),G1592))</f>
        <v/>
      </c>
      <c r="L1592" s="25" t="str">
        <f t="shared" si="316"/>
        <v/>
      </c>
      <c r="M1592" s="26" t="str">
        <f t="shared" si="324"/>
        <v/>
      </c>
      <c r="N1592" s="27" t="str">
        <f t="shared" si="325"/>
        <v/>
      </c>
      <c r="O1592" s="27" t="str">
        <f t="shared" si="317"/>
        <v/>
      </c>
      <c r="P1592" s="29" t="str">
        <f t="array" ref="P1592">IF(L1592="","",SMALL(IF(تكهين!$E$1:$E$10000=$D$4,ROW($1:$10000)),L1592))</f>
        <v/>
      </c>
    </row>
    <row r="1593" spans="2:16" ht="20.25">
      <c r="B1593" s="25" t="str">
        <f t="shared" si="314"/>
        <v/>
      </c>
      <c r="C1593" s="26" t="str">
        <f t="shared" si="318"/>
        <v/>
      </c>
      <c r="D1593" s="27" t="str">
        <f t="shared" si="319"/>
        <v/>
      </c>
      <c r="E1593" s="27" t="str">
        <f t="shared" si="320"/>
        <v/>
      </c>
      <c r="F1593" s="29" t="str">
        <f t="array" ref="F1593">IF(B1593="","",SMALL(IF(اضافه!$E$1:$E$10000=$D$4,ROW($1:$10000)),B1593))</f>
        <v/>
      </c>
      <c r="G1593" s="25" t="str">
        <f t="shared" si="315"/>
        <v/>
      </c>
      <c r="H1593" s="26" t="str">
        <f t="shared" si="321"/>
        <v/>
      </c>
      <c r="I1593" s="27" t="str">
        <f t="shared" si="322"/>
        <v/>
      </c>
      <c r="J1593" s="27" t="str">
        <f t="shared" si="323"/>
        <v/>
      </c>
      <c r="K1593" s="29" t="str">
        <f t="array" ref="K1593">IF(G1593="","",SMALL(IF(صرف!$E$1:$E$10000=$D$4,ROW($1:$10000)),G1593))</f>
        <v/>
      </c>
      <c r="L1593" s="25" t="str">
        <f t="shared" si="316"/>
        <v/>
      </c>
      <c r="M1593" s="26" t="str">
        <f t="shared" si="324"/>
        <v/>
      </c>
      <c r="N1593" s="27" t="str">
        <f t="shared" si="325"/>
        <v/>
      </c>
      <c r="O1593" s="27" t="str">
        <f t="shared" si="317"/>
        <v/>
      </c>
      <c r="P1593" s="29" t="str">
        <f t="array" ref="P1593">IF(L1593="","",SMALL(IF(تكهين!$E$1:$E$10000=$D$4,ROW($1:$10000)),L1593))</f>
        <v/>
      </c>
    </row>
    <row r="1594" spans="2:16" ht="20.25">
      <c r="B1594" s="25" t="str">
        <f t="shared" si="314"/>
        <v/>
      </c>
      <c r="C1594" s="26" t="str">
        <f t="shared" si="318"/>
        <v/>
      </c>
      <c r="D1594" s="27" t="str">
        <f t="shared" si="319"/>
        <v/>
      </c>
      <c r="E1594" s="27" t="str">
        <f t="shared" si="320"/>
        <v/>
      </c>
      <c r="F1594" s="29" t="str">
        <f t="array" ref="F1594">IF(B1594="","",SMALL(IF(اضافه!$E$1:$E$10000=$D$4,ROW($1:$10000)),B1594))</f>
        <v/>
      </c>
      <c r="G1594" s="25" t="str">
        <f t="shared" si="315"/>
        <v/>
      </c>
      <c r="H1594" s="26" t="str">
        <f t="shared" si="321"/>
        <v/>
      </c>
      <c r="I1594" s="27" t="str">
        <f t="shared" si="322"/>
        <v/>
      </c>
      <c r="J1594" s="27" t="str">
        <f t="shared" si="323"/>
        <v/>
      </c>
      <c r="K1594" s="29" t="str">
        <f t="array" ref="K1594">IF(G1594="","",SMALL(IF(صرف!$E$1:$E$10000=$D$4,ROW($1:$10000)),G1594))</f>
        <v/>
      </c>
      <c r="L1594" s="25" t="str">
        <f t="shared" si="316"/>
        <v/>
      </c>
      <c r="M1594" s="26" t="str">
        <f t="shared" si="324"/>
        <v/>
      </c>
      <c r="N1594" s="27" t="str">
        <f t="shared" si="325"/>
        <v/>
      </c>
      <c r="O1594" s="27" t="str">
        <f t="shared" si="317"/>
        <v/>
      </c>
      <c r="P1594" s="29" t="str">
        <f t="array" ref="P1594">IF(L1594="","",SMALL(IF(تكهين!$E$1:$E$10000=$D$4,ROW($1:$10000)),L1594))</f>
        <v/>
      </c>
    </row>
    <row r="1595" spans="2:16" ht="20.25">
      <c r="B1595" s="25" t="str">
        <f t="shared" si="314"/>
        <v/>
      </c>
      <c r="C1595" s="26" t="str">
        <f t="shared" si="318"/>
        <v/>
      </c>
      <c r="D1595" s="27" t="str">
        <f t="shared" si="319"/>
        <v/>
      </c>
      <c r="E1595" s="27" t="str">
        <f t="shared" si="320"/>
        <v/>
      </c>
      <c r="F1595" s="29" t="str">
        <f t="array" ref="F1595">IF(B1595="","",SMALL(IF(اضافه!$E$1:$E$10000=$D$4,ROW($1:$10000)),B1595))</f>
        <v/>
      </c>
      <c r="G1595" s="25" t="str">
        <f t="shared" si="315"/>
        <v/>
      </c>
      <c r="H1595" s="26" t="str">
        <f t="shared" si="321"/>
        <v/>
      </c>
      <c r="I1595" s="27" t="str">
        <f t="shared" si="322"/>
        <v/>
      </c>
      <c r="J1595" s="27" t="str">
        <f t="shared" si="323"/>
        <v/>
      </c>
      <c r="K1595" s="29" t="str">
        <f t="array" ref="K1595">IF(G1595="","",SMALL(IF(صرف!$E$1:$E$10000=$D$4,ROW($1:$10000)),G1595))</f>
        <v/>
      </c>
      <c r="L1595" s="25" t="str">
        <f t="shared" si="316"/>
        <v/>
      </c>
      <c r="M1595" s="26" t="str">
        <f t="shared" si="324"/>
        <v/>
      </c>
      <c r="N1595" s="27" t="str">
        <f t="shared" si="325"/>
        <v/>
      </c>
      <c r="O1595" s="27" t="str">
        <f t="shared" si="317"/>
        <v/>
      </c>
      <c r="P1595" s="29" t="str">
        <f t="array" ref="P1595">IF(L1595="","",SMALL(IF(تكهين!$E$1:$E$10000=$D$4,ROW($1:$10000)),L1595))</f>
        <v/>
      </c>
    </row>
    <row r="1596" spans="2:16" ht="20.25">
      <c r="B1596" s="25" t="str">
        <f t="shared" si="314"/>
        <v/>
      </c>
      <c r="C1596" s="26" t="str">
        <f t="shared" si="318"/>
        <v/>
      </c>
      <c r="D1596" s="27" t="str">
        <f t="shared" si="319"/>
        <v/>
      </c>
      <c r="E1596" s="27" t="str">
        <f t="shared" si="320"/>
        <v/>
      </c>
      <c r="F1596" s="29" t="str">
        <f t="array" ref="F1596">IF(B1596="","",SMALL(IF(اضافه!$E$1:$E$10000=$D$4,ROW($1:$10000)),B1596))</f>
        <v/>
      </c>
      <c r="G1596" s="25" t="str">
        <f t="shared" si="315"/>
        <v/>
      </c>
      <c r="H1596" s="26" t="str">
        <f t="shared" si="321"/>
        <v/>
      </c>
      <c r="I1596" s="27" t="str">
        <f t="shared" si="322"/>
        <v/>
      </c>
      <c r="J1596" s="27" t="str">
        <f t="shared" si="323"/>
        <v/>
      </c>
      <c r="K1596" s="29" t="str">
        <f t="array" ref="K1596">IF(G1596="","",SMALL(IF(صرف!$E$1:$E$10000=$D$4,ROW($1:$10000)),G1596))</f>
        <v/>
      </c>
      <c r="L1596" s="25" t="str">
        <f t="shared" si="316"/>
        <v/>
      </c>
      <c r="M1596" s="26" t="str">
        <f t="shared" si="324"/>
        <v/>
      </c>
      <c r="N1596" s="27" t="str">
        <f t="shared" si="325"/>
        <v/>
      </c>
      <c r="O1596" s="27" t="str">
        <f t="shared" si="317"/>
        <v/>
      </c>
      <c r="P1596" s="29" t="str">
        <f t="array" ref="P1596">IF(L1596="","",SMALL(IF(تكهين!$E$1:$E$10000=$D$4,ROW($1:$10000)),L1596))</f>
        <v/>
      </c>
    </row>
    <row r="1597" spans="2:16" ht="20.25">
      <c r="B1597" s="25" t="str">
        <f t="shared" si="314"/>
        <v/>
      </c>
      <c r="C1597" s="26" t="str">
        <f t="shared" si="318"/>
        <v/>
      </c>
      <c r="D1597" s="27" t="str">
        <f t="shared" si="319"/>
        <v/>
      </c>
      <c r="E1597" s="27" t="str">
        <f t="shared" si="320"/>
        <v/>
      </c>
      <c r="F1597" s="29" t="str">
        <f t="array" ref="F1597">IF(B1597="","",SMALL(IF(اضافه!$E$1:$E$10000=$D$4,ROW($1:$10000)),B1597))</f>
        <v/>
      </c>
      <c r="G1597" s="25" t="str">
        <f t="shared" si="315"/>
        <v/>
      </c>
      <c r="H1597" s="26" t="str">
        <f t="shared" si="321"/>
        <v/>
      </c>
      <c r="I1597" s="27" t="str">
        <f t="shared" si="322"/>
        <v/>
      </c>
      <c r="J1597" s="27" t="str">
        <f t="shared" si="323"/>
        <v/>
      </c>
      <c r="K1597" s="29" t="str">
        <f t="array" ref="K1597">IF(G1597="","",SMALL(IF(صرف!$E$1:$E$10000=$D$4,ROW($1:$10000)),G1597))</f>
        <v/>
      </c>
      <c r="L1597" s="25" t="str">
        <f t="shared" si="316"/>
        <v/>
      </c>
      <c r="M1597" s="26" t="str">
        <f t="shared" si="324"/>
        <v/>
      </c>
      <c r="N1597" s="27" t="str">
        <f t="shared" si="325"/>
        <v/>
      </c>
      <c r="O1597" s="27" t="str">
        <f t="shared" si="317"/>
        <v/>
      </c>
      <c r="P1597" s="29" t="str">
        <f t="array" ref="P1597">IF(L1597="","",SMALL(IF(تكهين!$E$1:$E$10000=$D$4,ROW($1:$10000)),L1597))</f>
        <v/>
      </c>
    </row>
    <row r="1598" spans="2:16" ht="20.25">
      <c r="B1598" s="25" t="str">
        <f t="shared" si="314"/>
        <v/>
      </c>
      <c r="C1598" s="26" t="str">
        <f t="shared" si="318"/>
        <v/>
      </c>
      <c r="D1598" s="27" t="str">
        <f t="shared" si="319"/>
        <v/>
      </c>
      <c r="E1598" s="27" t="str">
        <f t="shared" si="320"/>
        <v/>
      </c>
      <c r="F1598" s="29" t="str">
        <f t="array" ref="F1598">IF(B1598="","",SMALL(IF(اضافه!$E$1:$E$10000=$D$4,ROW($1:$10000)),B1598))</f>
        <v/>
      </c>
      <c r="G1598" s="25" t="str">
        <f t="shared" si="315"/>
        <v/>
      </c>
      <c r="H1598" s="26" t="str">
        <f t="shared" si="321"/>
        <v/>
      </c>
      <c r="I1598" s="27" t="str">
        <f t="shared" si="322"/>
        <v/>
      </c>
      <c r="J1598" s="27" t="str">
        <f t="shared" si="323"/>
        <v/>
      </c>
      <c r="K1598" s="29" t="str">
        <f t="array" ref="K1598">IF(G1598="","",SMALL(IF(صرف!$E$1:$E$10000=$D$4,ROW($1:$10000)),G1598))</f>
        <v/>
      </c>
      <c r="L1598" s="25" t="str">
        <f t="shared" si="316"/>
        <v/>
      </c>
      <c r="M1598" s="26" t="str">
        <f t="shared" si="324"/>
        <v/>
      </c>
      <c r="N1598" s="27" t="str">
        <f t="shared" si="325"/>
        <v/>
      </c>
      <c r="O1598" s="27" t="str">
        <f t="shared" si="317"/>
        <v/>
      </c>
      <c r="P1598" s="29" t="str">
        <f t="array" ref="P1598">IF(L1598="","",SMALL(IF(تكهين!$E$1:$E$10000=$D$4,ROW($1:$10000)),L1598))</f>
        <v/>
      </c>
    </row>
    <row r="1599" spans="2:16" ht="20.25">
      <c r="B1599" s="25" t="str">
        <f t="shared" si="314"/>
        <v/>
      </c>
      <c r="C1599" s="26" t="str">
        <f t="shared" si="318"/>
        <v/>
      </c>
      <c r="D1599" s="27" t="str">
        <f t="shared" si="319"/>
        <v/>
      </c>
      <c r="E1599" s="27" t="str">
        <f t="shared" si="320"/>
        <v/>
      </c>
      <c r="F1599" s="29" t="str">
        <f t="array" ref="F1599">IF(B1599="","",SMALL(IF(اضافه!$E$1:$E$10000=$D$4,ROW($1:$10000)),B1599))</f>
        <v/>
      </c>
      <c r="G1599" s="25" t="str">
        <f t="shared" si="315"/>
        <v/>
      </c>
      <c r="H1599" s="26" t="str">
        <f t="shared" si="321"/>
        <v/>
      </c>
      <c r="I1599" s="27" t="str">
        <f t="shared" si="322"/>
        <v/>
      </c>
      <c r="J1599" s="27" t="str">
        <f t="shared" si="323"/>
        <v/>
      </c>
      <c r="K1599" s="29" t="str">
        <f t="array" ref="K1599">IF(G1599="","",SMALL(IF(صرف!$E$1:$E$10000=$D$4,ROW($1:$10000)),G1599))</f>
        <v/>
      </c>
      <c r="L1599" s="25" t="str">
        <f t="shared" si="316"/>
        <v/>
      </c>
      <c r="M1599" s="26" t="str">
        <f t="shared" si="324"/>
        <v/>
      </c>
      <c r="N1599" s="27" t="str">
        <f t="shared" si="325"/>
        <v/>
      </c>
      <c r="O1599" s="27" t="str">
        <f t="shared" si="317"/>
        <v/>
      </c>
      <c r="P1599" s="29" t="str">
        <f t="array" ref="P1599">IF(L1599="","",SMALL(IF(تكهين!$E$1:$E$10000=$D$4,ROW($1:$10000)),L1599))</f>
        <v/>
      </c>
    </row>
    <row r="1600" spans="2:16" ht="20.25">
      <c r="B1600" s="25" t="str">
        <f t="shared" si="314"/>
        <v/>
      </c>
      <c r="C1600" s="26" t="str">
        <f t="shared" si="318"/>
        <v/>
      </c>
      <c r="D1600" s="27" t="str">
        <f t="shared" si="319"/>
        <v/>
      </c>
      <c r="E1600" s="27" t="str">
        <f t="shared" si="320"/>
        <v/>
      </c>
      <c r="F1600" s="29" t="str">
        <f t="array" ref="F1600">IF(B1600="","",SMALL(IF(اضافه!$E$1:$E$10000=$D$4,ROW($1:$10000)),B1600))</f>
        <v/>
      </c>
      <c r="G1600" s="25" t="str">
        <f t="shared" si="315"/>
        <v/>
      </c>
      <c r="H1600" s="26" t="str">
        <f t="shared" si="321"/>
        <v/>
      </c>
      <c r="I1600" s="27" t="str">
        <f t="shared" si="322"/>
        <v/>
      </c>
      <c r="J1600" s="27" t="str">
        <f t="shared" si="323"/>
        <v/>
      </c>
      <c r="K1600" s="29" t="str">
        <f t="array" ref="K1600">IF(G1600="","",SMALL(IF(صرف!$E$1:$E$10000=$D$4,ROW($1:$10000)),G1600))</f>
        <v/>
      </c>
      <c r="L1600" s="25" t="str">
        <f t="shared" si="316"/>
        <v/>
      </c>
      <c r="M1600" s="26" t="str">
        <f t="shared" si="324"/>
        <v/>
      </c>
      <c r="N1600" s="27" t="str">
        <f t="shared" si="325"/>
        <v/>
      </c>
      <c r="O1600" s="27" t="str">
        <f t="shared" si="317"/>
        <v/>
      </c>
      <c r="P1600" s="29" t="str">
        <f t="array" ref="P1600">IF(L1600="","",SMALL(IF(تكهين!$E$1:$E$10000=$D$4,ROW($1:$10000)),L1600))</f>
        <v/>
      </c>
    </row>
    <row r="1601" spans="2:16" ht="20.25">
      <c r="B1601" s="25" t="str">
        <f t="shared" si="314"/>
        <v/>
      </c>
      <c r="C1601" s="26" t="str">
        <f t="shared" si="318"/>
        <v/>
      </c>
      <c r="D1601" s="27" t="str">
        <f t="shared" si="319"/>
        <v/>
      </c>
      <c r="E1601" s="27" t="str">
        <f t="shared" si="320"/>
        <v/>
      </c>
      <c r="F1601" s="29" t="str">
        <f t="array" ref="F1601">IF(B1601="","",SMALL(IF(اضافه!$E$1:$E$10000=$D$4,ROW($1:$10000)),B1601))</f>
        <v/>
      </c>
      <c r="G1601" s="25" t="str">
        <f t="shared" si="315"/>
        <v/>
      </c>
      <c r="H1601" s="26" t="str">
        <f t="shared" si="321"/>
        <v/>
      </c>
      <c r="I1601" s="27" t="str">
        <f t="shared" si="322"/>
        <v/>
      </c>
      <c r="J1601" s="27" t="str">
        <f t="shared" si="323"/>
        <v/>
      </c>
      <c r="K1601" s="29" t="str">
        <f t="array" ref="K1601">IF(G1601="","",SMALL(IF(صرف!$E$1:$E$10000=$D$4,ROW($1:$10000)),G1601))</f>
        <v/>
      </c>
      <c r="L1601" s="25" t="str">
        <f t="shared" si="316"/>
        <v/>
      </c>
      <c r="M1601" s="26" t="str">
        <f t="shared" si="324"/>
        <v/>
      </c>
      <c r="N1601" s="27" t="str">
        <f t="shared" si="325"/>
        <v/>
      </c>
      <c r="O1601" s="27" t="str">
        <f t="shared" si="317"/>
        <v/>
      </c>
      <c r="P1601" s="29" t="str">
        <f t="array" ref="P1601">IF(L1601="","",SMALL(IF(تكهين!$E$1:$E$10000=$D$4,ROW($1:$10000)),L1601))</f>
        <v/>
      </c>
    </row>
    <row r="1602" spans="2:16" ht="20.25">
      <c r="B1602" s="25" t="str">
        <f t="shared" si="314"/>
        <v/>
      </c>
      <c r="C1602" s="26" t="str">
        <f t="shared" si="318"/>
        <v/>
      </c>
      <c r="D1602" s="27" t="str">
        <f t="shared" si="319"/>
        <v/>
      </c>
      <c r="E1602" s="27" t="str">
        <f t="shared" si="320"/>
        <v/>
      </c>
      <c r="F1602" s="29" t="str">
        <f t="array" ref="F1602">IF(B1602="","",SMALL(IF(اضافه!$E$1:$E$10000=$D$4,ROW($1:$10000)),B1602))</f>
        <v/>
      </c>
      <c r="G1602" s="25" t="str">
        <f t="shared" si="315"/>
        <v/>
      </c>
      <c r="H1602" s="26" t="str">
        <f t="shared" si="321"/>
        <v/>
      </c>
      <c r="I1602" s="27" t="str">
        <f t="shared" si="322"/>
        <v/>
      </c>
      <c r="J1602" s="27" t="str">
        <f t="shared" si="323"/>
        <v/>
      </c>
      <c r="K1602" s="29" t="str">
        <f t="array" ref="K1602">IF(G1602="","",SMALL(IF(صرف!$E$1:$E$10000=$D$4,ROW($1:$10000)),G1602))</f>
        <v/>
      </c>
      <c r="L1602" s="25" t="str">
        <f t="shared" si="316"/>
        <v/>
      </c>
      <c r="M1602" s="26" t="str">
        <f t="shared" si="324"/>
        <v/>
      </c>
      <c r="N1602" s="27" t="str">
        <f t="shared" si="325"/>
        <v/>
      </c>
      <c r="O1602" s="27" t="str">
        <f t="shared" si="317"/>
        <v/>
      </c>
      <c r="P1602" s="29" t="str">
        <f t="array" ref="P1602">IF(L1602="","",SMALL(IF(تكهين!$E$1:$E$10000=$D$4,ROW($1:$10000)),L1602))</f>
        <v/>
      </c>
    </row>
    <row r="1603" spans="2:16" ht="20.25">
      <c r="B1603" s="25" t="str">
        <f t="shared" si="314"/>
        <v/>
      </c>
      <c r="C1603" s="26" t="str">
        <f t="shared" si="318"/>
        <v/>
      </c>
      <c r="D1603" s="27" t="str">
        <f t="shared" si="319"/>
        <v/>
      </c>
      <c r="E1603" s="27" t="str">
        <f t="shared" si="320"/>
        <v/>
      </c>
      <c r="F1603" s="29" t="str">
        <f t="array" ref="F1603">IF(B1603="","",SMALL(IF(اضافه!$E$1:$E$10000=$D$4,ROW($1:$10000)),B1603))</f>
        <v/>
      </c>
      <c r="G1603" s="25" t="str">
        <f t="shared" si="315"/>
        <v/>
      </c>
      <c r="H1603" s="26" t="str">
        <f t="shared" si="321"/>
        <v/>
      </c>
      <c r="I1603" s="27" t="str">
        <f t="shared" si="322"/>
        <v/>
      </c>
      <c r="J1603" s="27" t="str">
        <f t="shared" si="323"/>
        <v/>
      </c>
      <c r="K1603" s="29" t="str">
        <f t="array" ref="K1603">IF(G1603="","",SMALL(IF(صرف!$E$1:$E$10000=$D$4,ROW($1:$10000)),G1603))</f>
        <v/>
      </c>
      <c r="L1603" s="25" t="str">
        <f t="shared" si="316"/>
        <v/>
      </c>
      <c r="M1603" s="26" t="str">
        <f t="shared" si="324"/>
        <v/>
      </c>
      <c r="N1603" s="27" t="str">
        <f t="shared" si="325"/>
        <v/>
      </c>
      <c r="O1603" s="27" t="str">
        <f t="shared" si="317"/>
        <v/>
      </c>
      <c r="P1603" s="29" t="str">
        <f t="array" ref="P1603">IF(L1603="","",SMALL(IF(تكهين!$E$1:$E$10000=$D$4,ROW($1:$10000)),L1603))</f>
        <v/>
      </c>
    </row>
    <row r="1604" spans="2:16" ht="20.25">
      <c r="B1604" s="25" t="str">
        <f t="shared" si="314"/>
        <v/>
      </c>
      <c r="C1604" s="26" t="str">
        <f t="shared" si="318"/>
        <v/>
      </c>
      <c r="D1604" s="27" t="str">
        <f t="shared" si="319"/>
        <v/>
      </c>
      <c r="E1604" s="27" t="str">
        <f t="shared" si="320"/>
        <v/>
      </c>
      <c r="F1604" s="29" t="str">
        <f t="array" ref="F1604">IF(B1604="","",SMALL(IF(اضافه!$E$1:$E$10000=$D$4,ROW($1:$10000)),B1604))</f>
        <v/>
      </c>
      <c r="G1604" s="25" t="str">
        <f t="shared" si="315"/>
        <v/>
      </c>
      <c r="H1604" s="26" t="str">
        <f t="shared" si="321"/>
        <v/>
      </c>
      <c r="I1604" s="27" t="str">
        <f t="shared" si="322"/>
        <v/>
      </c>
      <c r="J1604" s="27" t="str">
        <f t="shared" si="323"/>
        <v/>
      </c>
      <c r="K1604" s="29" t="str">
        <f t="array" ref="K1604">IF(G1604="","",SMALL(IF(صرف!$E$1:$E$10000=$D$4,ROW($1:$10000)),G1604))</f>
        <v/>
      </c>
      <c r="L1604" s="25" t="str">
        <f t="shared" si="316"/>
        <v/>
      </c>
      <c r="M1604" s="26" t="str">
        <f t="shared" si="324"/>
        <v/>
      </c>
      <c r="N1604" s="27" t="str">
        <f t="shared" si="325"/>
        <v/>
      </c>
      <c r="O1604" s="27" t="str">
        <f t="shared" si="317"/>
        <v/>
      </c>
      <c r="P1604" s="29" t="str">
        <f t="array" ref="P1604">IF(L1604="","",SMALL(IF(تكهين!$E$1:$E$10000=$D$4,ROW($1:$10000)),L1604))</f>
        <v/>
      </c>
    </row>
    <row r="1605" spans="2:16" ht="20.25">
      <c r="B1605" s="25" t="str">
        <f t="shared" si="314"/>
        <v/>
      </c>
      <c r="C1605" s="26" t="str">
        <f t="shared" si="318"/>
        <v/>
      </c>
      <c r="D1605" s="27" t="str">
        <f t="shared" si="319"/>
        <v/>
      </c>
      <c r="E1605" s="27" t="str">
        <f t="shared" si="320"/>
        <v/>
      </c>
      <c r="F1605" s="29" t="str">
        <f t="array" ref="F1605">IF(B1605="","",SMALL(IF(اضافه!$E$1:$E$10000=$D$4,ROW($1:$10000)),B1605))</f>
        <v/>
      </c>
      <c r="G1605" s="25" t="str">
        <f t="shared" si="315"/>
        <v/>
      </c>
      <c r="H1605" s="26" t="str">
        <f t="shared" si="321"/>
        <v/>
      </c>
      <c r="I1605" s="27" t="str">
        <f t="shared" si="322"/>
        <v/>
      </c>
      <c r="J1605" s="27" t="str">
        <f t="shared" si="323"/>
        <v/>
      </c>
      <c r="K1605" s="29" t="str">
        <f t="array" ref="K1605">IF(G1605="","",SMALL(IF(صرف!$E$1:$E$10000=$D$4,ROW($1:$10000)),G1605))</f>
        <v/>
      </c>
      <c r="L1605" s="25" t="str">
        <f t="shared" si="316"/>
        <v/>
      </c>
      <c r="M1605" s="26" t="str">
        <f t="shared" si="324"/>
        <v/>
      </c>
      <c r="N1605" s="27" t="str">
        <f t="shared" si="325"/>
        <v/>
      </c>
      <c r="O1605" s="27" t="str">
        <f t="shared" si="317"/>
        <v/>
      </c>
      <c r="P1605" s="29" t="str">
        <f t="array" ref="P1605">IF(L1605="","",SMALL(IF(تكهين!$E$1:$E$10000=$D$4,ROW($1:$10000)),L1605))</f>
        <v/>
      </c>
    </row>
    <row r="1606" spans="2:16" ht="20.25">
      <c r="B1606" s="25" t="str">
        <f t="shared" si="314"/>
        <v/>
      </c>
      <c r="C1606" s="26" t="str">
        <f t="shared" si="318"/>
        <v/>
      </c>
      <c r="D1606" s="27" t="str">
        <f t="shared" si="319"/>
        <v/>
      </c>
      <c r="E1606" s="27" t="str">
        <f t="shared" si="320"/>
        <v/>
      </c>
      <c r="F1606" s="29" t="str">
        <f t="array" ref="F1606">IF(B1606="","",SMALL(IF(اضافه!$E$1:$E$10000=$D$4,ROW($1:$10000)),B1606))</f>
        <v/>
      </c>
      <c r="G1606" s="25" t="str">
        <f t="shared" si="315"/>
        <v/>
      </c>
      <c r="H1606" s="26" t="str">
        <f t="shared" si="321"/>
        <v/>
      </c>
      <c r="I1606" s="27" t="str">
        <f t="shared" si="322"/>
        <v/>
      </c>
      <c r="J1606" s="27" t="str">
        <f t="shared" si="323"/>
        <v/>
      </c>
      <c r="K1606" s="29" t="str">
        <f t="array" ref="K1606">IF(G1606="","",SMALL(IF(صرف!$E$1:$E$10000=$D$4,ROW($1:$10000)),G1606))</f>
        <v/>
      </c>
      <c r="L1606" s="25" t="str">
        <f t="shared" si="316"/>
        <v/>
      </c>
      <c r="M1606" s="26" t="str">
        <f t="shared" si="324"/>
        <v/>
      </c>
      <c r="N1606" s="27" t="str">
        <f t="shared" si="325"/>
        <v/>
      </c>
      <c r="O1606" s="27" t="str">
        <f t="shared" si="317"/>
        <v/>
      </c>
      <c r="P1606" s="29" t="str">
        <f t="array" ref="P1606">IF(L1606="","",SMALL(IF(تكهين!$E$1:$E$10000=$D$4,ROW($1:$10000)),L1606))</f>
        <v/>
      </c>
    </row>
    <row r="1607" spans="2:16" ht="20.25">
      <c r="B1607" s="25" t="str">
        <f t="shared" ref="B1607:B1670" si="326">IF(B$11=0,"",IF(ROW($B1595)&gt;B$11,"",ROW($B1595)))</f>
        <v/>
      </c>
      <c r="C1607" s="26" t="str">
        <f t="shared" si="318"/>
        <v/>
      </c>
      <c r="D1607" s="27" t="str">
        <f t="shared" si="319"/>
        <v/>
      </c>
      <c r="E1607" s="27" t="str">
        <f t="shared" si="320"/>
        <v/>
      </c>
      <c r="F1607" s="29" t="str">
        <f t="array" ref="F1607">IF(B1607="","",SMALL(IF(اضافه!$E$1:$E$10000=$D$4,ROW($1:$10000)),B1607))</f>
        <v/>
      </c>
      <c r="G1607" s="25" t="str">
        <f t="shared" si="315"/>
        <v/>
      </c>
      <c r="H1607" s="26" t="str">
        <f t="shared" si="321"/>
        <v/>
      </c>
      <c r="I1607" s="27" t="str">
        <f t="shared" si="322"/>
        <v/>
      </c>
      <c r="J1607" s="27" t="str">
        <f t="shared" si="323"/>
        <v/>
      </c>
      <c r="K1607" s="29" t="str">
        <f t="array" ref="K1607">IF(G1607="","",SMALL(IF(صرف!$E$1:$E$10000=$D$4,ROW($1:$10000)),G1607))</f>
        <v/>
      </c>
      <c r="L1607" s="25" t="str">
        <f t="shared" si="316"/>
        <v/>
      </c>
      <c r="M1607" s="26" t="str">
        <f t="shared" si="324"/>
        <v/>
      </c>
      <c r="N1607" s="27" t="str">
        <f t="shared" si="325"/>
        <v/>
      </c>
      <c r="O1607" s="27" t="str">
        <f t="shared" si="317"/>
        <v/>
      </c>
      <c r="P1607" s="29" t="str">
        <f t="array" ref="P1607">IF(L1607="","",SMALL(IF(تكهين!$E$1:$E$10000=$D$4,ROW($1:$10000)),L1607))</f>
        <v/>
      </c>
    </row>
    <row r="1608" spans="2:16" ht="20.25">
      <c r="B1608" s="25" t="str">
        <f t="shared" si="326"/>
        <v/>
      </c>
      <c r="C1608" s="26" t="str">
        <f t="shared" si="318"/>
        <v/>
      </c>
      <c r="D1608" s="27" t="str">
        <f t="shared" si="319"/>
        <v/>
      </c>
      <c r="E1608" s="27" t="str">
        <f t="shared" si="320"/>
        <v/>
      </c>
      <c r="F1608" s="29" t="str">
        <f t="array" ref="F1608">IF(B1608="","",SMALL(IF(اضافه!$E$1:$E$10000=$D$4,ROW($1:$10000)),B1608))</f>
        <v/>
      </c>
      <c r="G1608" s="25" t="str">
        <f t="shared" si="315"/>
        <v/>
      </c>
      <c r="H1608" s="26" t="str">
        <f t="shared" si="321"/>
        <v/>
      </c>
      <c r="I1608" s="27" t="str">
        <f t="shared" si="322"/>
        <v/>
      </c>
      <c r="J1608" s="27" t="str">
        <f t="shared" si="323"/>
        <v/>
      </c>
      <c r="K1608" s="29" t="str">
        <f t="array" ref="K1608">IF(G1608="","",SMALL(IF(صرف!$E$1:$E$10000=$D$4,ROW($1:$10000)),G1608))</f>
        <v/>
      </c>
      <c r="L1608" s="25" t="str">
        <f t="shared" si="316"/>
        <v/>
      </c>
      <c r="M1608" s="26" t="str">
        <f t="shared" si="324"/>
        <v/>
      </c>
      <c r="N1608" s="27" t="str">
        <f t="shared" si="325"/>
        <v/>
      </c>
      <c r="O1608" s="27" t="str">
        <f t="shared" si="317"/>
        <v/>
      </c>
      <c r="P1608" s="29" t="str">
        <f t="array" ref="P1608">IF(L1608="","",SMALL(IF(تكهين!$E$1:$E$10000=$D$4,ROW($1:$10000)),L1608))</f>
        <v/>
      </c>
    </row>
    <row r="1609" spans="2:16" ht="20.25">
      <c r="B1609" s="25" t="str">
        <f t="shared" si="326"/>
        <v/>
      </c>
      <c r="C1609" s="26" t="str">
        <f t="shared" si="318"/>
        <v/>
      </c>
      <c r="D1609" s="27" t="str">
        <f t="shared" si="319"/>
        <v/>
      </c>
      <c r="E1609" s="27" t="str">
        <f t="shared" si="320"/>
        <v/>
      </c>
      <c r="F1609" s="29" t="str">
        <f t="array" ref="F1609">IF(B1609="","",SMALL(IF(اضافه!$E$1:$E$10000=$D$4,ROW($1:$10000)),B1609))</f>
        <v/>
      </c>
      <c r="G1609" s="25" t="str">
        <f t="shared" si="315"/>
        <v/>
      </c>
      <c r="H1609" s="26" t="str">
        <f t="shared" si="321"/>
        <v/>
      </c>
      <c r="I1609" s="27" t="str">
        <f t="shared" si="322"/>
        <v/>
      </c>
      <c r="J1609" s="27" t="str">
        <f t="shared" si="323"/>
        <v/>
      </c>
      <c r="K1609" s="29" t="str">
        <f t="array" ref="K1609">IF(G1609="","",SMALL(IF(صرف!$E$1:$E$10000=$D$4,ROW($1:$10000)),G1609))</f>
        <v/>
      </c>
      <c r="L1609" s="25" t="str">
        <f t="shared" si="316"/>
        <v/>
      </c>
      <c r="M1609" s="26" t="str">
        <f t="shared" si="324"/>
        <v/>
      </c>
      <c r="N1609" s="27" t="str">
        <f t="shared" si="325"/>
        <v/>
      </c>
      <c r="O1609" s="27" t="str">
        <f t="shared" si="317"/>
        <v/>
      </c>
      <c r="P1609" s="29" t="str">
        <f t="array" ref="P1609">IF(L1609="","",SMALL(IF(تكهين!$E$1:$E$10000=$D$4,ROW($1:$10000)),L1609))</f>
        <v/>
      </c>
    </row>
    <row r="1610" spans="2:16" ht="20.25">
      <c r="B1610" s="25" t="str">
        <f t="shared" si="326"/>
        <v/>
      </c>
      <c r="C1610" s="26" t="str">
        <f t="shared" si="318"/>
        <v/>
      </c>
      <c r="D1610" s="27" t="str">
        <f t="shared" si="319"/>
        <v/>
      </c>
      <c r="E1610" s="27" t="str">
        <f t="shared" si="320"/>
        <v/>
      </c>
      <c r="F1610" s="29" t="str">
        <f t="array" ref="F1610">IF(B1610="","",SMALL(IF(اضافه!$E$1:$E$10000=$D$4,ROW($1:$10000)),B1610))</f>
        <v/>
      </c>
      <c r="G1610" s="25" t="str">
        <f t="shared" si="315"/>
        <v/>
      </c>
      <c r="H1610" s="26" t="str">
        <f t="shared" si="321"/>
        <v/>
      </c>
      <c r="I1610" s="27" t="str">
        <f t="shared" si="322"/>
        <v/>
      </c>
      <c r="J1610" s="27" t="str">
        <f t="shared" si="323"/>
        <v/>
      </c>
      <c r="K1610" s="29" t="str">
        <f t="array" ref="K1610">IF(G1610="","",SMALL(IF(صرف!$E$1:$E$10000=$D$4,ROW($1:$10000)),G1610))</f>
        <v/>
      </c>
      <c r="L1610" s="25" t="str">
        <f t="shared" si="316"/>
        <v/>
      </c>
      <c r="M1610" s="26" t="str">
        <f t="shared" si="324"/>
        <v/>
      </c>
      <c r="N1610" s="27" t="str">
        <f t="shared" si="325"/>
        <v/>
      </c>
      <c r="O1610" s="27" t="str">
        <f t="shared" si="317"/>
        <v/>
      </c>
      <c r="P1610" s="29" t="str">
        <f t="array" ref="P1610">IF(L1610="","",SMALL(IF(تكهين!$E$1:$E$10000=$D$4,ROW($1:$10000)),L1610))</f>
        <v/>
      </c>
    </row>
    <row r="1611" spans="2:16" ht="20.25">
      <c r="B1611" s="25" t="str">
        <f t="shared" si="326"/>
        <v/>
      </c>
      <c r="C1611" s="26" t="str">
        <f t="shared" si="318"/>
        <v/>
      </c>
      <c r="D1611" s="27" t="str">
        <f t="shared" si="319"/>
        <v/>
      </c>
      <c r="E1611" s="27" t="str">
        <f t="shared" si="320"/>
        <v/>
      </c>
      <c r="F1611" s="29" t="str">
        <f t="array" ref="F1611">IF(B1611="","",SMALL(IF(اضافه!$E$1:$E$10000=$D$4,ROW($1:$10000)),B1611))</f>
        <v/>
      </c>
      <c r="G1611" s="25" t="str">
        <f t="shared" si="315"/>
        <v/>
      </c>
      <c r="H1611" s="26" t="str">
        <f t="shared" si="321"/>
        <v/>
      </c>
      <c r="I1611" s="27" t="str">
        <f t="shared" si="322"/>
        <v/>
      </c>
      <c r="J1611" s="27" t="str">
        <f t="shared" si="323"/>
        <v/>
      </c>
      <c r="K1611" s="29" t="str">
        <f t="array" ref="K1611">IF(G1611="","",SMALL(IF(صرف!$E$1:$E$10000=$D$4,ROW($1:$10000)),G1611))</f>
        <v/>
      </c>
      <c r="L1611" s="25" t="str">
        <f t="shared" si="316"/>
        <v/>
      </c>
      <c r="M1611" s="26" t="str">
        <f t="shared" si="324"/>
        <v/>
      </c>
      <c r="N1611" s="27" t="str">
        <f t="shared" si="325"/>
        <v/>
      </c>
      <c r="O1611" s="27" t="str">
        <f t="shared" si="317"/>
        <v/>
      </c>
      <c r="P1611" s="29" t="str">
        <f t="array" ref="P1611">IF(L1611="","",SMALL(IF(تكهين!$E$1:$E$10000=$D$4,ROW($1:$10000)),L1611))</f>
        <v/>
      </c>
    </row>
    <row r="1612" spans="2:16" ht="20.25">
      <c r="B1612" s="25" t="str">
        <f t="shared" si="326"/>
        <v/>
      </c>
      <c r="C1612" s="26" t="str">
        <f t="shared" si="318"/>
        <v/>
      </c>
      <c r="D1612" s="27" t="str">
        <f t="shared" si="319"/>
        <v/>
      </c>
      <c r="E1612" s="27" t="str">
        <f t="shared" si="320"/>
        <v/>
      </c>
      <c r="F1612" s="29" t="str">
        <f t="array" ref="F1612">IF(B1612="","",SMALL(IF(اضافه!$E$1:$E$10000=$D$4,ROW($1:$10000)),B1612))</f>
        <v/>
      </c>
      <c r="G1612" s="25" t="str">
        <f t="shared" si="315"/>
        <v/>
      </c>
      <c r="H1612" s="26" t="str">
        <f t="shared" si="321"/>
        <v/>
      </c>
      <c r="I1612" s="27" t="str">
        <f t="shared" si="322"/>
        <v/>
      </c>
      <c r="J1612" s="27" t="str">
        <f t="shared" si="323"/>
        <v/>
      </c>
      <c r="K1612" s="29" t="str">
        <f t="array" ref="K1612">IF(G1612="","",SMALL(IF(صرف!$E$1:$E$10000=$D$4,ROW($1:$10000)),G1612))</f>
        <v/>
      </c>
      <c r="L1612" s="25" t="str">
        <f t="shared" si="316"/>
        <v/>
      </c>
      <c r="M1612" s="26" t="str">
        <f t="shared" si="324"/>
        <v/>
      </c>
      <c r="N1612" s="27" t="str">
        <f t="shared" si="325"/>
        <v/>
      </c>
      <c r="O1612" s="27" t="str">
        <f t="shared" si="317"/>
        <v/>
      </c>
      <c r="P1612" s="29" t="str">
        <f t="array" ref="P1612">IF(L1612="","",SMALL(IF(تكهين!$E$1:$E$10000=$D$4,ROW($1:$10000)),L1612))</f>
        <v/>
      </c>
    </row>
    <row r="1613" spans="2:16" ht="20.25">
      <c r="B1613" s="25" t="str">
        <f t="shared" si="326"/>
        <v/>
      </c>
      <c r="C1613" s="26" t="str">
        <f t="shared" si="318"/>
        <v/>
      </c>
      <c r="D1613" s="27" t="str">
        <f t="shared" si="319"/>
        <v/>
      </c>
      <c r="E1613" s="27" t="str">
        <f t="shared" si="320"/>
        <v/>
      </c>
      <c r="F1613" s="29" t="str">
        <f t="array" ref="F1613">IF(B1613="","",SMALL(IF(اضافه!$E$1:$E$10000=$D$4,ROW($1:$10000)),B1613))</f>
        <v/>
      </c>
      <c r="G1613" s="25" t="str">
        <f t="shared" ref="G1613:G1676" si="327">IF(G$11=0,"",IF(ROW($B1601)&gt;G$11,"",ROW($B1601)))</f>
        <v/>
      </c>
      <c r="H1613" s="26" t="str">
        <f t="shared" si="321"/>
        <v/>
      </c>
      <c r="I1613" s="27" t="str">
        <f t="shared" si="322"/>
        <v/>
      </c>
      <c r="J1613" s="27" t="str">
        <f t="shared" si="323"/>
        <v/>
      </c>
      <c r="K1613" s="29" t="str">
        <f t="array" ref="K1613">IF(G1613="","",SMALL(IF(صرف!$E$1:$E$10000=$D$4,ROW($1:$10000)),G1613))</f>
        <v/>
      </c>
      <c r="L1613" s="25" t="str">
        <f t="shared" ref="L1613:L1676" si="328">IF(L$11=0,"",IF(ROW($B1601)&gt;L$11,"",ROW($B1601)))</f>
        <v/>
      </c>
      <c r="M1613" s="26" t="str">
        <f t="shared" si="324"/>
        <v/>
      </c>
      <c r="N1613" s="27" t="str">
        <f t="shared" si="325"/>
        <v/>
      </c>
      <c r="O1613" s="27" t="str">
        <f t="shared" si="317"/>
        <v/>
      </c>
      <c r="P1613" s="29" t="str">
        <f t="array" ref="P1613">IF(L1613="","",SMALL(IF(تكهين!$E$1:$E$10000=$D$4,ROW($1:$10000)),L1613))</f>
        <v/>
      </c>
    </row>
    <row r="1614" spans="2:16" ht="20.25">
      <c r="B1614" s="25" t="str">
        <f t="shared" si="326"/>
        <v/>
      </c>
      <c r="C1614" s="26" t="str">
        <f t="shared" si="318"/>
        <v/>
      </c>
      <c r="D1614" s="27" t="str">
        <f t="shared" si="319"/>
        <v/>
      </c>
      <c r="E1614" s="27" t="str">
        <f t="shared" si="320"/>
        <v/>
      </c>
      <c r="F1614" s="29" t="str">
        <f t="array" ref="F1614">IF(B1614="","",SMALL(IF(اضافه!$E$1:$E$10000=$D$4,ROW($1:$10000)),B1614))</f>
        <v/>
      </c>
      <c r="G1614" s="25" t="str">
        <f t="shared" si="327"/>
        <v/>
      </c>
      <c r="H1614" s="26" t="str">
        <f t="shared" si="321"/>
        <v/>
      </c>
      <c r="I1614" s="27" t="str">
        <f t="shared" si="322"/>
        <v/>
      </c>
      <c r="J1614" s="27" t="str">
        <f t="shared" si="323"/>
        <v/>
      </c>
      <c r="K1614" s="29" t="str">
        <f t="array" ref="K1614">IF(G1614="","",SMALL(IF(صرف!$E$1:$E$10000=$D$4,ROW($1:$10000)),G1614))</f>
        <v/>
      </c>
      <c r="L1614" s="25" t="str">
        <f t="shared" si="328"/>
        <v/>
      </c>
      <c r="M1614" s="26" t="str">
        <f t="shared" si="324"/>
        <v/>
      </c>
      <c r="N1614" s="27" t="str">
        <f t="shared" si="325"/>
        <v/>
      </c>
      <c r="O1614" s="27" t="str">
        <f t="shared" si="317"/>
        <v/>
      </c>
      <c r="P1614" s="29" t="str">
        <f t="array" ref="P1614">IF(L1614="","",SMALL(IF(تكهين!$E$1:$E$10000=$D$4,ROW($1:$10000)),L1614))</f>
        <v/>
      </c>
    </row>
    <row r="1615" spans="2:16" ht="20.25">
      <c r="B1615" s="25" t="str">
        <f t="shared" si="326"/>
        <v/>
      </c>
      <c r="C1615" s="26" t="str">
        <f t="shared" si="318"/>
        <v/>
      </c>
      <c r="D1615" s="27" t="str">
        <f t="shared" si="319"/>
        <v/>
      </c>
      <c r="E1615" s="27" t="str">
        <f t="shared" si="320"/>
        <v/>
      </c>
      <c r="F1615" s="29" t="str">
        <f t="array" ref="F1615">IF(B1615="","",SMALL(IF(اضافه!$E$1:$E$10000=$D$4,ROW($1:$10000)),B1615))</f>
        <v/>
      </c>
      <c r="G1615" s="25" t="str">
        <f t="shared" si="327"/>
        <v/>
      </c>
      <c r="H1615" s="26" t="str">
        <f t="shared" si="321"/>
        <v/>
      </c>
      <c r="I1615" s="27" t="str">
        <f t="shared" si="322"/>
        <v/>
      </c>
      <c r="J1615" s="27" t="str">
        <f t="shared" si="323"/>
        <v/>
      </c>
      <c r="K1615" s="29" t="str">
        <f t="array" ref="K1615">IF(G1615="","",SMALL(IF(صرف!$E$1:$E$10000=$D$4,ROW($1:$10000)),G1615))</f>
        <v/>
      </c>
      <c r="L1615" s="25" t="str">
        <f t="shared" si="328"/>
        <v/>
      </c>
      <c r="M1615" s="26" t="str">
        <f t="shared" si="324"/>
        <v/>
      </c>
      <c r="N1615" s="27" t="str">
        <f t="shared" si="325"/>
        <v/>
      </c>
      <c r="O1615" s="27" t="str">
        <f t="shared" si="317"/>
        <v/>
      </c>
      <c r="P1615" s="29" t="str">
        <f t="array" ref="P1615">IF(L1615="","",SMALL(IF(تكهين!$E$1:$E$10000=$D$4,ROW($1:$10000)),L1615))</f>
        <v/>
      </c>
    </row>
    <row r="1616" spans="2:16" ht="20.25">
      <c r="B1616" s="25" t="str">
        <f t="shared" si="326"/>
        <v/>
      </c>
      <c r="C1616" s="26" t="str">
        <f t="shared" si="318"/>
        <v/>
      </c>
      <c r="D1616" s="27" t="str">
        <f t="shared" si="319"/>
        <v/>
      </c>
      <c r="E1616" s="27" t="str">
        <f t="shared" si="320"/>
        <v/>
      </c>
      <c r="F1616" s="29" t="str">
        <f t="array" ref="F1616">IF(B1616="","",SMALL(IF(اضافه!$E$1:$E$10000=$D$4,ROW($1:$10000)),B1616))</f>
        <v/>
      </c>
      <c r="G1616" s="25" t="str">
        <f t="shared" si="327"/>
        <v/>
      </c>
      <c r="H1616" s="26" t="str">
        <f t="shared" si="321"/>
        <v/>
      </c>
      <c r="I1616" s="27" t="str">
        <f t="shared" si="322"/>
        <v/>
      </c>
      <c r="J1616" s="27" t="str">
        <f t="shared" si="323"/>
        <v/>
      </c>
      <c r="K1616" s="29" t="str">
        <f t="array" ref="K1616">IF(G1616="","",SMALL(IF(صرف!$E$1:$E$10000=$D$4,ROW($1:$10000)),G1616))</f>
        <v/>
      </c>
      <c r="L1616" s="25" t="str">
        <f t="shared" si="328"/>
        <v/>
      </c>
      <c r="M1616" s="26" t="str">
        <f t="shared" si="324"/>
        <v/>
      </c>
      <c r="N1616" s="27" t="str">
        <f t="shared" si="325"/>
        <v/>
      </c>
      <c r="O1616" s="27" t="str">
        <f t="shared" si="317"/>
        <v/>
      </c>
      <c r="P1616" s="29" t="str">
        <f t="array" ref="P1616">IF(L1616="","",SMALL(IF(تكهين!$E$1:$E$10000=$D$4,ROW($1:$10000)),L1616))</f>
        <v/>
      </c>
    </row>
    <row r="1617" spans="2:16" ht="20.25">
      <c r="B1617" s="25" t="str">
        <f t="shared" si="326"/>
        <v/>
      </c>
      <c r="C1617" s="26" t="str">
        <f t="shared" si="318"/>
        <v/>
      </c>
      <c r="D1617" s="27" t="str">
        <f t="shared" si="319"/>
        <v/>
      </c>
      <c r="E1617" s="27" t="str">
        <f t="shared" si="320"/>
        <v/>
      </c>
      <c r="F1617" s="29" t="str">
        <f t="array" ref="F1617">IF(B1617="","",SMALL(IF(اضافه!$E$1:$E$10000=$D$4,ROW($1:$10000)),B1617))</f>
        <v/>
      </c>
      <c r="G1617" s="25" t="str">
        <f t="shared" si="327"/>
        <v/>
      </c>
      <c r="H1617" s="26" t="str">
        <f t="shared" si="321"/>
        <v/>
      </c>
      <c r="I1617" s="27" t="str">
        <f t="shared" si="322"/>
        <v/>
      </c>
      <c r="J1617" s="27" t="str">
        <f t="shared" si="323"/>
        <v/>
      </c>
      <c r="K1617" s="29" t="str">
        <f t="array" ref="K1617">IF(G1617="","",SMALL(IF(صرف!$E$1:$E$10000=$D$4,ROW($1:$10000)),G1617))</f>
        <v/>
      </c>
      <c r="L1617" s="25" t="str">
        <f t="shared" si="328"/>
        <v/>
      </c>
      <c r="M1617" s="26" t="str">
        <f t="shared" si="324"/>
        <v/>
      </c>
      <c r="N1617" s="27" t="str">
        <f t="shared" si="325"/>
        <v/>
      </c>
      <c r="O1617" s="27" t="str">
        <f t="shared" si="317"/>
        <v/>
      </c>
      <c r="P1617" s="29" t="str">
        <f t="array" ref="P1617">IF(L1617="","",SMALL(IF(تكهين!$E$1:$E$10000=$D$4,ROW($1:$10000)),L1617))</f>
        <v/>
      </c>
    </row>
    <row r="1618" spans="2:16" ht="20.25">
      <c r="B1618" s="25" t="str">
        <f t="shared" si="326"/>
        <v/>
      </c>
      <c r="C1618" s="26" t="str">
        <f t="shared" si="318"/>
        <v/>
      </c>
      <c r="D1618" s="27" t="str">
        <f t="shared" si="319"/>
        <v/>
      </c>
      <c r="E1618" s="27" t="str">
        <f t="shared" si="320"/>
        <v/>
      </c>
      <c r="F1618" s="29" t="str">
        <f t="array" ref="F1618">IF(B1618="","",SMALL(IF(اضافه!$E$1:$E$10000=$D$4,ROW($1:$10000)),B1618))</f>
        <v/>
      </c>
      <c r="G1618" s="25" t="str">
        <f t="shared" si="327"/>
        <v/>
      </c>
      <c r="H1618" s="26" t="str">
        <f t="shared" si="321"/>
        <v/>
      </c>
      <c r="I1618" s="27" t="str">
        <f t="shared" si="322"/>
        <v/>
      </c>
      <c r="J1618" s="27" t="str">
        <f t="shared" si="323"/>
        <v/>
      </c>
      <c r="K1618" s="29" t="str">
        <f t="array" ref="K1618">IF(G1618="","",SMALL(IF(صرف!$E$1:$E$10000=$D$4,ROW($1:$10000)),G1618))</f>
        <v/>
      </c>
      <c r="L1618" s="25" t="str">
        <f t="shared" si="328"/>
        <v/>
      </c>
      <c r="M1618" s="26" t="str">
        <f t="shared" si="324"/>
        <v/>
      </c>
      <c r="N1618" s="27" t="str">
        <f t="shared" si="325"/>
        <v/>
      </c>
      <c r="O1618" s="27" t="str">
        <f t="shared" si="317"/>
        <v/>
      </c>
      <c r="P1618" s="29" t="str">
        <f t="array" ref="P1618">IF(L1618="","",SMALL(IF(تكهين!$E$1:$E$10000=$D$4,ROW($1:$10000)),L1618))</f>
        <v/>
      </c>
    </row>
    <row r="1619" spans="2:16" ht="20.25">
      <c r="B1619" s="25" t="str">
        <f t="shared" si="326"/>
        <v/>
      </c>
      <c r="C1619" s="26" t="str">
        <f t="shared" si="318"/>
        <v/>
      </c>
      <c r="D1619" s="27" t="str">
        <f t="shared" si="319"/>
        <v/>
      </c>
      <c r="E1619" s="27" t="str">
        <f t="shared" si="320"/>
        <v/>
      </c>
      <c r="F1619" s="29" t="str">
        <f t="array" ref="F1619">IF(B1619="","",SMALL(IF(اضافه!$E$1:$E$10000=$D$4,ROW($1:$10000)),B1619))</f>
        <v/>
      </c>
      <c r="G1619" s="25" t="str">
        <f t="shared" si="327"/>
        <v/>
      </c>
      <c r="H1619" s="26" t="str">
        <f t="shared" si="321"/>
        <v/>
      </c>
      <c r="I1619" s="27" t="str">
        <f t="shared" si="322"/>
        <v/>
      </c>
      <c r="J1619" s="27" t="str">
        <f t="shared" si="323"/>
        <v/>
      </c>
      <c r="K1619" s="29" t="str">
        <f t="array" ref="K1619">IF(G1619="","",SMALL(IF(صرف!$E$1:$E$10000=$D$4,ROW($1:$10000)),G1619))</f>
        <v/>
      </c>
      <c r="L1619" s="25" t="str">
        <f t="shared" si="328"/>
        <v/>
      </c>
      <c r="M1619" s="26" t="str">
        <f t="shared" si="324"/>
        <v/>
      </c>
      <c r="N1619" s="27" t="str">
        <f t="shared" si="325"/>
        <v/>
      </c>
      <c r="O1619" s="27" t="str">
        <f t="shared" si="317"/>
        <v/>
      </c>
      <c r="P1619" s="29" t="str">
        <f t="array" ref="P1619">IF(L1619="","",SMALL(IF(تكهين!$E$1:$E$10000=$D$4,ROW($1:$10000)),L1619))</f>
        <v/>
      </c>
    </row>
    <row r="1620" spans="2:16" ht="20.25">
      <c r="B1620" s="25" t="str">
        <f t="shared" si="326"/>
        <v/>
      </c>
      <c r="C1620" s="26" t="str">
        <f t="shared" si="318"/>
        <v/>
      </c>
      <c r="D1620" s="27" t="str">
        <f t="shared" si="319"/>
        <v/>
      </c>
      <c r="E1620" s="27" t="str">
        <f t="shared" si="320"/>
        <v/>
      </c>
      <c r="F1620" s="29" t="str">
        <f t="array" ref="F1620">IF(B1620="","",SMALL(IF(اضافه!$E$1:$E$10000=$D$4,ROW($1:$10000)),B1620))</f>
        <v/>
      </c>
      <c r="G1620" s="25" t="str">
        <f t="shared" si="327"/>
        <v/>
      </c>
      <c r="H1620" s="26" t="str">
        <f t="shared" si="321"/>
        <v/>
      </c>
      <c r="I1620" s="27" t="str">
        <f t="shared" si="322"/>
        <v/>
      </c>
      <c r="J1620" s="27" t="str">
        <f t="shared" si="323"/>
        <v/>
      </c>
      <c r="K1620" s="29" t="str">
        <f t="array" ref="K1620">IF(G1620="","",SMALL(IF(صرف!$E$1:$E$10000=$D$4,ROW($1:$10000)),G1620))</f>
        <v/>
      </c>
      <c r="L1620" s="25" t="str">
        <f t="shared" si="328"/>
        <v/>
      </c>
      <c r="M1620" s="26" t="str">
        <f t="shared" si="324"/>
        <v/>
      </c>
      <c r="N1620" s="27" t="str">
        <f t="shared" si="325"/>
        <v/>
      </c>
      <c r="O1620" s="27" t="str">
        <f t="shared" si="317"/>
        <v/>
      </c>
      <c r="P1620" s="29" t="str">
        <f t="array" ref="P1620">IF(L1620="","",SMALL(IF(تكهين!$E$1:$E$10000=$D$4,ROW($1:$10000)),L1620))</f>
        <v/>
      </c>
    </row>
    <row r="1621" spans="2:16" ht="20.25">
      <c r="B1621" s="25" t="str">
        <f t="shared" si="326"/>
        <v/>
      </c>
      <c r="C1621" s="26" t="str">
        <f t="shared" si="318"/>
        <v/>
      </c>
      <c r="D1621" s="27" t="str">
        <f t="shared" si="319"/>
        <v/>
      </c>
      <c r="E1621" s="27" t="str">
        <f t="shared" si="320"/>
        <v/>
      </c>
      <c r="F1621" s="29" t="str">
        <f t="array" ref="F1621">IF(B1621="","",SMALL(IF(اضافه!$E$1:$E$10000=$D$4,ROW($1:$10000)),B1621))</f>
        <v/>
      </c>
      <c r="G1621" s="25" t="str">
        <f t="shared" si="327"/>
        <v/>
      </c>
      <c r="H1621" s="26" t="str">
        <f t="shared" si="321"/>
        <v/>
      </c>
      <c r="I1621" s="27" t="str">
        <f t="shared" si="322"/>
        <v/>
      </c>
      <c r="J1621" s="27" t="str">
        <f t="shared" si="323"/>
        <v/>
      </c>
      <c r="K1621" s="29" t="str">
        <f t="array" ref="K1621">IF(G1621="","",SMALL(IF(صرف!$E$1:$E$10000=$D$4,ROW($1:$10000)),G1621))</f>
        <v/>
      </c>
      <c r="L1621" s="25" t="str">
        <f t="shared" si="328"/>
        <v/>
      </c>
      <c r="M1621" s="26" t="str">
        <f t="shared" si="324"/>
        <v/>
      </c>
      <c r="N1621" s="27" t="str">
        <f t="shared" si="325"/>
        <v/>
      </c>
      <c r="O1621" s="27" t="str">
        <f t="shared" si="317"/>
        <v/>
      </c>
      <c r="P1621" s="29" t="str">
        <f t="array" ref="P1621">IF(L1621="","",SMALL(IF(تكهين!$E$1:$E$10000=$D$4,ROW($1:$10000)),L1621))</f>
        <v/>
      </c>
    </row>
    <row r="1622" spans="2:16" ht="20.25">
      <c r="B1622" s="25" t="str">
        <f t="shared" si="326"/>
        <v/>
      </c>
      <c r="C1622" s="26" t="str">
        <f t="shared" si="318"/>
        <v/>
      </c>
      <c r="D1622" s="27" t="str">
        <f t="shared" si="319"/>
        <v/>
      </c>
      <c r="E1622" s="27" t="str">
        <f t="shared" si="320"/>
        <v/>
      </c>
      <c r="F1622" s="29" t="str">
        <f t="array" ref="F1622">IF(B1622="","",SMALL(IF(اضافه!$E$1:$E$10000=$D$4,ROW($1:$10000)),B1622))</f>
        <v/>
      </c>
      <c r="G1622" s="25" t="str">
        <f t="shared" si="327"/>
        <v/>
      </c>
      <c r="H1622" s="26" t="str">
        <f t="shared" si="321"/>
        <v/>
      </c>
      <c r="I1622" s="27" t="str">
        <f t="shared" si="322"/>
        <v/>
      </c>
      <c r="J1622" s="27" t="str">
        <f t="shared" si="323"/>
        <v/>
      </c>
      <c r="K1622" s="29" t="str">
        <f t="array" ref="K1622">IF(G1622="","",SMALL(IF(صرف!$E$1:$E$10000=$D$4,ROW($1:$10000)),G1622))</f>
        <v/>
      </c>
      <c r="L1622" s="25" t="str">
        <f t="shared" si="328"/>
        <v/>
      </c>
      <c r="M1622" s="26" t="str">
        <f t="shared" si="324"/>
        <v/>
      </c>
      <c r="N1622" s="27" t="str">
        <f t="shared" si="325"/>
        <v/>
      </c>
      <c r="O1622" s="27" t="str">
        <f t="shared" si="317"/>
        <v/>
      </c>
      <c r="P1622" s="29" t="str">
        <f t="array" ref="P1622">IF(L1622="","",SMALL(IF(تكهين!$E$1:$E$10000=$D$4,ROW($1:$10000)),L1622))</f>
        <v/>
      </c>
    </row>
    <row r="1623" spans="2:16" ht="20.25">
      <c r="B1623" s="25" t="str">
        <f t="shared" si="326"/>
        <v/>
      </c>
      <c r="C1623" s="26" t="str">
        <f t="shared" si="318"/>
        <v/>
      </c>
      <c r="D1623" s="27" t="str">
        <f t="shared" si="319"/>
        <v/>
      </c>
      <c r="E1623" s="27" t="str">
        <f t="shared" si="320"/>
        <v/>
      </c>
      <c r="F1623" s="29" t="str">
        <f t="array" ref="F1623">IF(B1623="","",SMALL(IF(اضافه!$E$1:$E$10000=$D$4,ROW($1:$10000)),B1623))</f>
        <v/>
      </c>
      <c r="G1623" s="25" t="str">
        <f t="shared" si="327"/>
        <v/>
      </c>
      <c r="H1623" s="26" t="str">
        <f t="shared" si="321"/>
        <v/>
      </c>
      <c r="I1623" s="27" t="str">
        <f t="shared" si="322"/>
        <v/>
      </c>
      <c r="J1623" s="27" t="str">
        <f t="shared" si="323"/>
        <v/>
      </c>
      <c r="K1623" s="29" t="str">
        <f t="array" ref="K1623">IF(G1623="","",SMALL(IF(صرف!$E$1:$E$10000=$D$4,ROW($1:$10000)),G1623))</f>
        <v/>
      </c>
      <c r="L1623" s="25" t="str">
        <f t="shared" si="328"/>
        <v/>
      </c>
      <c r="M1623" s="26" t="str">
        <f t="shared" si="324"/>
        <v/>
      </c>
      <c r="N1623" s="27" t="str">
        <f t="shared" si="325"/>
        <v/>
      </c>
      <c r="O1623" s="27" t="str">
        <f t="shared" si="317"/>
        <v/>
      </c>
      <c r="P1623" s="29" t="str">
        <f t="array" ref="P1623">IF(L1623="","",SMALL(IF(تكهين!$E$1:$E$10000=$D$4,ROW($1:$10000)),L1623))</f>
        <v/>
      </c>
    </row>
    <row r="1624" spans="2:16" ht="20.25">
      <c r="B1624" s="25" t="str">
        <f t="shared" si="326"/>
        <v/>
      </c>
      <c r="C1624" s="26" t="str">
        <f t="shared" si="318"/>
        <v/>
      </c>
      <c r="D1624" s="27" t="str">
        <f t="shared" si="319"/>
        <v/>
      </c>
      <c r="E1624" s="27" t="str">
        <f t="shared" si="320"/>
        <v/>
      </c>
      <c r="F1624" s="29" t="str">
        <f t="array" ref="F1624">IF(B1624="","",SMALL(IF(اضافه!$E$1:$E$10000=$D$4,ROW($1:$10000)),B1624))</f>
        <v/>
      </c>
      <c r="G1624" s="25" t="str">
        <f t="shared" si="327"/>
        <v/>
      </c>
      <c r="H1624" s="26" t="str">
        <f t="shared" si="321"/>
        <v/>
      </c>
      <c r="I1624" s="27" t="str">
        <f t="shared" si="322"/>
        <v/>
      </c>
      <c r="J1624" s="27" t="str">
        <f t="shared" si="323"/>
        <v/>
      </c>
      <c r="K1624" s="29" t="str">
        <f t="array" ref="K1624">IF(G1624="","",SMALL(IF(صرف!$E$1:$E$10000=$D$4,ROW($1:$10000)),G1624))</f>
        <v/>
      </c>
      <c r="L1624" s="25" t="str">
        <f t="shared" si="328"/>
        <v/>
      </c>
      <c r="M1624" s="26" t="str">
        <f t="shared" si="324"/>
        <v/>
      </c>
      <c r="N1624" s="27" t="str">
        <f t="shared" si="325"/>
        <v/>
      </c>
      <c r="O1624" s="27" t="str">
        <f t="shared" si="317"/>
        <v/>
      </c>
      <c r="P1624" s="29" t="str">
        <f t="array" ref="P1624">IF(L1624="","",SMALL(IF(تكهين!$E$1:$E$10000=$D$4,ROW($1:$10000)),L1624))</f>
        <v/>
      </c>
    </row>
    <row r="1625" spans="2:16" ht="20.25">
      <c r="B1625" s="25" t="str">
        <f t="shared" si="326"/>
        <v/>
      </c>
      <c r="C1625" s="26" t="str">
        <f t="shared" si="318"/>
        <v/>
      </c>
      <c r="D1625" s="27" t="str">
        <f t="shared" si="319"/>
        <v/>
      </c>
      <c r="E1625" s="27" t="str">
        <f t="shared" si="320"/>
        <v/>
      </c>
      <c r="F1625" s="29" t="str">
        <f t="array" ref="F1625">IF(B1625="","",SMALL(IF(اضافه!$E$1:$E$10000=$D$4,ROW($1:$10000)),B1625))</f>
        <v/>
      </c>
      <c r="G1625" s="25" t="str">
        <f t="shared" si="327"/>
        <v/>
      </c>
      <c r="H1625" s="26" t="str">
        <f t="shared" si="321"/>
        <v/>
      </c>
      <c r="I1625" s="27" t="str">
        <f t="shared" si="322"/>
        <v/>
      </c>
      <c r="J1625" s="27" t="str">
        <f t="shared" si="323"/>
        <v/>
      </c>
      <c r="K1625" s="29" t="str">
        <f t="array" ref="K1625">IF(G1625="","",SMALL(IF(صرف!$E$1:$E$10000=$D$4,ROW($1:$10000)),G1625))</f>
        <v/>
      </c>
      <c r="L1625" s="25" t="str">
        <f t="shared" si="328"/>
        <v/>
      </c>
      <c r="M1625" s="26" t="str">
        <f t="shared" si="324"/>
        <v/>
      </c>
      <c r="N1625" s="27" t="str">
        <f t="shared" si="325"/>
        <v/>
      </c>
      <c r="O1625" s="27" t="str">
        <f t="shared" si="317"/>
        <v/>
      </c>
      <c r="P1625" s="29" t="str">
        <f t="array" ref="P1625">IF(L1625="","",SMALL(IF(تكهين!$E$1:$E$10000=$D$4,ROW($1:$10000)),L1625))</f>
        <v/>
      </c>
    </row>
    <row r="1626" spans="2:16" ht="20.25">
      <c r="B1626" s="25" t="str">
        <f t="shared" si="326"/>
        <v/>
      </c>
      <c r="C1626" s="26" t="str">
        <f t="shared" si="318"/>
        <v/>
      </c>
      <c r="D1626" s="27" t="str">
        <f t="shared" si="319"/>
        <v/>
      </c>
      <c r="E1626" s="27" t="str">
        <f t="shared" si="320"/>
        <v/>
      </c>
      <c r="F1626" s="29" t="str">
        <f t="array" ref="F1626">IF(B1626="","",SMALL(IF(اضافه!$E$1:$E$10000=$D$4,ROW($1:$10000)),B1626))</f>
        <v/>
      </c>
      <c r="G1626" s="25" t="str">
        <f t="shared" si="327"/>
        <v/>
      </c>
      <c r="H1626" s="26" t="str">
        <f t="shared" si="321"/>
        <v/>
      </c>
      <c r="I1626" s="27" t="str">
        <f t="shared" si="322"/>
        <v/>
      </c>
      <c r="J1626" s="27" t="str">
        <f t="shared" si="323"/>
        <v/>
      </c>
      <c r="K1626" s="29" t="str">
        <f t="array" ref="K1626">IF(G1626="","",SMALL(IF(صرف!$E$1:$E$10000=$D$4,ROW($1:$10000)),G1626))</f>
        <v/>
      </c>
      <c r="L1626" s="25" t="str">
        <f t="shared" si="328"/>
        <v/>
      </c>
      <c r="M1626" s="26" t="str">
        <f t="shared" si="324"/>
        <v/>
      </c>
      <c r="N1626" s="27" t="str">
        <f t="shared" si="325"/>
        <v/>
      </c>
      <c r="O1626" s="27" t="str">
        <f t="shared" si="317"/>
        <v/>
      </c>
      <c r="P1626" s="29" t="str">
        <f t="array" ref="P1626">IF(L1626="","",SMALL(IF(تكهين!$E$1:$E$10000=$D$4,ROW($1:$10000)),L1626))</f>
        <v/>
      </c>
    </row>
    <row r="1627" spans="2:16" ht="20.25">
      <c r="B1627" s="25" t="str">
        <f t="shared" si="326"/>
        <v/>
      </c>
      <c r="C1627" s="26" t="str">
        <f t="shared" si="318"/>
        <v/>
      </c>
      <c r="D1627" s="27" t="str">
        <f t="shared" si="319"/>
        <v/>
      </c>
      <c r="E1627" s="27" t="str">
        <f t="shared" si="320"/>
        <v/>
      </c>
      <c r="F1627" s="29" t="str">
        <f t="array" ref="F1627">IF(B1627="","",SMALL(IF(اضافه!$E$1:$E$10000=$D$4,ROW($1:$10000)),B1627))</f>
        <v/>
      </c>
      <c r="G1627" s="25" t="str">
        <f t="shared" si="327"/>
        <v/>
      </c>
      <c r="H1627" s="26" t="str">
        <f t="shared" si="321"/>
        <v/>
      </c>
      <c r="I1627" s="27" t="str">
        <f t="shared" si="322"/>
        <v/>
      </c>
      <c r="J1627" s="27" t="str">
        <f t="shared" si="323"/>
        <v/>
      </c>
      <c r="K1627" s="29" t="str">
        <f t="array" ref="K1627">IF(G1627="","",SMALL(IF(صرف!$E$1:$E$10000=$D$4,ROW($1:$10000)),G1627))</f>
        <v/>
      </c>
      <c r="L1627" s="25" t="str">
        <f t="shared" si="328"/>
        <v/>
      </c>
      <c r="M1627" s="26" t="str">
        <f t="shared" si="324"/>
        <v/>
      </c>
      <c r="N1627" s="27" t="str">
        <f t="shared" si="325"/>
        <v/>
      </c>
      <c r="O1627" s="27" t="str">
        <f t="shared" si="317"/>
        <v/>
      </c>
      <c r="P1627" s="29" t="str">
        <f t="array" ref="P1627">IF(L1627="","",SMALL(IF(تكهين!$E$1:$E$10000=$D$4,ROW($1:$10000)),L1627))</f>
        <v/>
      </c>
    </row>
    <row r="1628" spans="2:16" ht="20.25">
      <c r="B1628" s="25" t="str">
        <f t="shared" si="326"/>
        <v/>
      </c>
      <c r="C1628" s="26" t="str">
        <f t="shared" si="318"/>
        <v/>
      </c>
      <c r="D1628" s="27" t="str">
        <f t="shared" si="319"/>
        <v/>
      </c>
      <c r="E1628" s="27" t="str">
        <f t="shared" si="320"/>
        <v/>
      </c>
      <c r="F1628" s="29" t="str">
        <f t="array" ref="F1628">IF(B1628="","",SMALL(IF(اضافه!$E$1:$E$10000=$D$4,ROW($1:$10000)),B1628))</f>
        <v/>
      </c>
      <c r="G1628" s="25" t="str">
        <f t="shared" si="327"/>
        <v/>
      </c>
      <c r="H1628" s="26" t="str">
        <f t="shared" si="321"/>
        <v/>
      </c>
      <c r="I1628" s="27" t="str">
        <f t="shared" si="322"/>
        <v/>
      </c>
      <c r="J1628" s="27" t="str">
        <f t="shared" si="323"/>
        <v/>
      </c>
      <c r="K1628" s="29" t="str">
        <f t="array" ref="K1628">IF(G1628="","",SMALL(IF(صرف!$E$1:$E$10000=$D$4,ROW($1:$10000)),G1628))</f>
        <v/>
      </c>
      <c r="L1628" s="25" t="str">
        <f t="shared" si="328"/>
        <v/>
      </c>
      <c r="M1628" s="26" t="str">
        <f t="shared" si="324"/>
        <v/>
      </c>
      <c r="N1628" s="27" t="str">
        <f t="shared" si="325"/>
        <v/>
      </c>
      <c r="O1628" s="27" t="str">
        <f t="shared" si="317"/>
        <v/>
      </c>
      <c r="P1628" s="29" t="str">
        <f t="array" ref="P1628">IF(L1628="","",SMALL(IF(تكهين!$E$1:$E$10000=$D$4,ROW($1:$10000)),L1628))</f>
        <v/>
      </c>
    </row>
    <row r="1629" spans="2:16" ht="20.25">
      <c r="B1629" s="25" t="str">
        <f t="shared" si="326"/>
        <v/>
      </c>
      <c r="C1629" s="26" t="str">
        <f t="shared" si="318"/>
        <v/>
      </c>
      <c r="D1629" s="27" t="str">
        <f t="shared" si="319"/>
        <v/>
      </c>
      <c r="E1629" s="27" t="str">
        <f t="shared" si="320"/>
        <v/>
      </c>
      <c r="F1629" s="29" t="str">
        <f t="array" ref="F1629">IF(B1629="","",SMALL(IF(اضافه!$E$1:$E$10000=$D$4,ROW($1:$10000)),B1629))</f>
        <v/>
      </c>
      <c r="G1629" s="25" t="str">
        <f t="shared" si="327"/>
        <v/>
      </c>
      <c r="H1629" s="26" t="str">
        <f t="shared" si="321"/>
        <v/>
      </c>
      <c r="I1629" s="27" t="str">
        <f t="shared" si="322"/>
        <v/>
      </c>
      <c r="J1629" s="27" t="str">
        <f t="shared" si="323"/>
        <v/>
      </c>
      <c r="K1629" s="29" t="str">
        <f t="array" ref="K1629">IF(G1629="","",SMALL(IF(صرف!$E$1:$E$10000=$D$4,ROW($1:$10000)),G1629))</f>
        <v/>
      </c>
      <c r="L1629" s="25" t="str">
        <f t="shared" si="328"/>
        <v/>
      </c>
      <c r="M1629" s="26" t="str">
        <f t="shared" si="324"/>
        <v/>
      </c>
      <c r="N1629" s="27" t="str">
        <f t="shared" si="325"/>
        <v/>
      </c>
      <c r="O1629" s="27" t="str">
        <f t="shared" si="317"/>
        <v/>
      </c>
      <c r="P1629" s="29" t="str">
        <f t="array" ref="P1629">IF(L1629="","",SMALL(IF(تكهين!$E$1:$E$10000=$D$4,ROW($1:$10000)),L1629))</f>
        <v/>
      </c>
    </row>
    <row r="1630" spans="2:16" ht="20.25">
      <c r="B1630" s="25" t="str">
        <f t="shared" si="326"/>
        <v/>
      </c>
      <c r="C1630" s="26" t="str">
        <f t="shared" si="318"/>
        <v/>
      </c>
      <c r="D1630" s="27" t="str">
        <f t="shared" si="319"/>
        <v/>
      </c>
      <c r="E1630" s="27" t="str">
        <f t="shared" si="320"/>
        <v/>
      </c>
      <c r="F1630" s="29" t="str">
        <f t="array" ref="F1630">IF(B1630="","",SMALL(IF(اضافه!$E$1:$E$10000=$D$4,ROW($1:$10000)),B1630))</f>
        <v/>
      </c>
      <c r="G1630" s="25" t="str">
        <f t="shared" si="327"/>
        <v/>
      </c>
      <c r="H1630" s="26" t="str">
        <f t="shared" si="321"/>
        <v/>
      </c>
      <c r="I1630" s="27" t="str">
        <f t="shared" si="322"/>
        <v/>
      </c>
      <c r="J1630" s="27" t="str">
        <f t="shared" si="323"/>
        <v/>
      </c>
      <c r="K1630" s="29" t="str">
        <f t="array" ref="K1630">IF(G1630="","",SMALL(IF(صرف!$E$1:$E$10000=$D$4,ROW($1:$10000)),G1630))</f>
        <v/>
      </c>
      <c r="L1630" s="25" t="str">
        <f t="shared" si="328"/>
        <v/>
      </c>
      <c r="M1630" s="26" t="str">
        <f t="shared" si="324"/>
        <v/>
      </c>
      <c r="N1630" s="27" t="str">
        <f t="shared" si="325"/>
        <v/>
      </c>
      <c r="O1630" s="27" t="str">
        <f t="shared" si="317"/>
        <v/>
      </c>
      <c r="P1630" s="29" t="str">
        <f t="array" ref="P1630">IF(L1630="","",SMALL(IF(تكهين!$E$1:$E$10000=$D$4,ROW($1:$10000)),L1630))</f>
        <v/>
      </c>
    </row>
    <row r="1631" spans="2:16" ht="20.25">
      <c r="B1631" s="25" t="str">
        <f t="shared" si="326"/>
        <v/>
      </c>
      <c r="C1631" s="26" t="str">
        <f t="shared" si="318"/>
        <v/>
      </c>
      <c r="D1631" s="27" t="str">
        <f t="shared" si="319"/>
        <v/>
      </c>
      <c r="E1631" s="27" t="str">
        <f t="shared" si="320"/>
        <v/>
      </c>
      <c r="F1631" s="29" t="str">
        <f t="array" ref="F1631">IF(B1631="","",SMALL(IF(اضافه!$E$1:$E$10000=$D$4,ROW($1:$10000)),B1631))</f>
        <v/>
      </c>
      <c r="G1631" s="25" t="str">
        <f t="shared" si="327"/>
        <v/>
      </c>
      <c r="H1631" s="26" t="str">
        <f t="shared" si="321"/>
        <v/>
      </c>
      <c r="I1631" s="27" t="str">
        <f t="shared" si="322"/>
        <v/>
      </c>
      <c r="J1631" s="27" t="str">
        <f t="shared" si="323"/>
        <v/>
      </c>
      <c r="K1631" s="29" t="str">
        <f t="array" ref="K1631">IF(G1631="","",SMALL(IF(صرف!$E$1:$E$10000=$D$4,ROW($1:$10000)),G1631))</f>
        <v/>
      </c>
      <c r="L1631" s="25" t="str">
        <f t="shared" si="328"/>
        <v/>
      </c>
      <c r="M1631" s="26" t="str">
        <f t="shared" si="324"/>
        <v/>
      </c>
      <c r="N1631" s="27" t="str">
        <f t="shared" si="325"/>
        <v/>
      </c>
      <c r="O1631" s="27" t="str">
        <f t="shared" si="317"/>
        <v/>
      </c>
      <c r="P1631" s="29" t="str">
        <f t="array" ref="P1631">IF(L1631="","",SMALL(IF(تكهين!$E$1:$E$10000=$D$4,ROW($1:$10000)),L1631))</f>
        <v/>
      </c>
    </row>
    <row r="1632" spans="2:16" ht="20.25">
      <c r="B1632" s="25" t="str">
        <f t="shared" si="326"/>
        <v/>
      </c>
      <c r="C1632" s="26" t="str">
        <f t="shared" si="318"/>
        <v/>
      </c>
      <c r="D1632" s="27" t="str">
        <f t="shared" si="319"/>
        <v/>
      </c>
      <c r="E1632" s="27" t="str">
        <f t="shared" si="320"/>
        <v/>
      </c>
      <c r="F1632" s="29" t="str">
        <f t="array" ref="F1632">IF(B1632="","",SMALL(IF(اضافه!$E$1:$E$10000=$D$4,ROW($1:$10000)),B1632))</f>
        <v/>
      </c>
      <c r="G1632" s="25" t="str">
        <f t="shared" si="327"/>
        <v/>
      </c>
      <c r="H1632" s="26" t="str">
        <f t="shared" si="321"/>
        <v/>
      </c>
      <c r="I1632" s="27" t="str">
        <f t="shared" si="322"/>
        <v/>
      </c>
      <c r="J1632" s="27" t="str">
        <f t="shared" si="323"/>
        <v/>
      </c>
      <c r="K1632" s="29" t="str">
        <f t="array" ref="K1632">IF(G1632="","",SMALL(IF(صرف!$E$1:$E$10000=$D$4,ROW($1:$10000)),G1632))</f>
        <v/>
      </c>
      <c r="L1632" s="25" t="str">
        <f t="shared" si="328"/>
        <v/>
      </c>
      <c r="M1632" s="26" t="str">
        <f t="shared" si="324"/>
        <v/>
      </c>
      <c r="N1632" s="27" t="str">
        <f t="shared" si="325"/>
        <v/>
      </c>
      <c r="O1632" s="27" t="str">
        <f t="shared" si="317"/>
        <v/>
      </c>
      <c r="P1632" s="29" t="str">
        <f t="array" ref="P1632">IF(L1632="","",SMALL(IF(تكهين!$E$1:$E$10000=$D$4,ROW($1:$10000)),L1632))</f>
        <v/>
      </c>
    </row>
    <row r="1633" spans="2:16" ht="20.25">
      <c r="B1633" s="25" t="str">
        <f t="shared" si="326"/>
        <v/>
      </c>
      <c r="C1633" s="26" t="str">
        <f t="shared" si="318"/>
        <v/>
      </c>
      <c r="D1633" s="27" t="str">
        <f t="shared" si="319"/>
        <v/>
      </c>
      <c r="E1633" s="27" t="str">
        <f t="shared" si="320"/>
        <v/>
      </c>
      <c r="F1633" s="29" t="str">
        <f t="array" ref="F1633">IF(B1633="","",SMALL(IF(اضافه!$E$1:$E$10000=$D$4,ROW($1:$10000)),B1633))</f>
        <v/>
      </c>
      <c r="G1633" s="25" t="str">
        <f t="shared" si="327"/>
        <v/>
      </c>
      <c r="H1633" s="26" t="str">
        <f t="shared" si="321"/>
        <v/>
      </c>
      <c r="I1633" s="27" t="str">
        <f t="shared" si="322"/>
        <v/>
      </c>
      <c r="J1633" s="27" t="str">
        <f t="shared" si="323"/>
        <v/>
      </c>
      <c r="K1633" s="29" t="str">
        <f t="array" ref="K1633">IF(G1633="","",SMALL(IF(صرف!$E$1:$E$10000=$D$4,ROW($1:$10000)),G1633))</f>
        <v/>
      </c>
      <c r="L1633" s="25" t="str">
        <f t="shared" si="328"/>
        <v/>
      </c>
      <c r="M1633" s="26" t="str">
        <f t="shared" si="324"/>
        <v/>
      </c>
      <c r="N1633" s="27" t="str">
        <f t="shared" si="325"/>
        <v/>
      </c>
      <c r="O1633" s="27" t="str">
        <f t="shared" si="317"/>
        <v/>
      </c>
      <c r="P1633" s="29" t="str">
        <f t="array" ref="P1633">IF(L1633="","",SMALL(IF(تكهين!$E$1:$E$10000=$D$4,ROW($1:$10000)),L1633))</f>
        <v/>
      </c>
    </row>
    <row r="1634" spans="2:16" ht="20.25">
      <c r="B1634" s="25" t="str">
        <f t="shared" si="326"/>
        <v/>
      </c>
      <c r="C1634" s="26" t="str">
        <f t="shared" si="318"/>
        <v/>
      </c>
      <c r="D1634" s="27" t="str">
        <f t="shared" si="319"/>
        <v/>
      </c>
      <c r="E1634" s="27" t="str">
        <f t="shared" si="320"/>
        <v/>
      </c>
      <c r="F1634" s="29" t="str">
        <f t="array" ref="F1634">IF(B1634="","",SMALL(IF(اضافه!$E$1:$E$10000=$D$4,ROW($1:$10000)),B1634))</f>
        <v/>
      </c>
      <c r="G1634" s="25" t="str">
        <f t="shared" si="327"/>
        <v/>
      </c>
      <c r="H1634" s="26" t="str">
        <f t="shared" si="321"/>
        <v/>
      </c>
      <c r="I1634" s="27" t="str">
        <f t="shared" si="322"/>
        <v/>
      </c>
      <c r="J1634" s="27" t="str">
        <f t="shared" si="323"/>
        <v/>
      </c>
      <c r="K1634" s="29" t="str">
        <f t="array" ref="K1634">IF(G1634="","",SMALL(IF(صرف!$E$1:$E$10000=$D$4,ROW($1:$10000)),G1634))</f>
        <v/>
      </c>
      <c r="L1634" s="25" t="str">
        <f t="shared" si="328"/>
        <v/>
      </c>
      <c r="M1634" s="26" t="str">
        <f t="shared" si="324"/>
        <v/>
      </c>
      <c r="N1634" s="27" t="str">
        <f t="shared" si="325"/>
        <v/>
      </c>
      <c r="O1634" s="27" t="str">
        <f t="shared" si="317"/>
        <v/>
      </c>
      <c r="P1634" s="29" t="str">
        <f t="array" ref="P1634">IF(L1634="","",SMALL(IF(تكهين!$E$1:$E$10000=$D$4,ROW($1:$10000)),L1634))</f>
        <v/>
      </c>
    </row>
    <row r="1635" spans="2:16" ht="20.25">
      <c r="B1635" s="25" t="str">
        <f t="shared" si="326"/>
        <v/>
      </c>
      <c r="C1635" s="26" t="str">
        <f t="shared" si="318"/>
        <v/>
      </c>
      <c r="D1635" s="27" t="str">
        <f t="shared" si="319"/>
        <v/>
      </c>
      <c r="E1635" s="27" t="str">
        <f t="shared" si="320"/>
        <v/>
      </c>
      <c r="F1635" s="29" t="str">
        <f t="array" ref="F1635">IF(B1635="","",SMALL(IF(اضافه!$E$1:$E$10000=$D$4,ROW($1:$10000)),B1635))</f>
        <v/>
      </c>
      <c r="G1635" s="25" t="str">
        <f t="shared" si="327"/>
        <v/>
      </c>
      <c r="H1635" s="26" t="str">
        <f t="shared" si="321"/>
        <v/>
      </c>
      <c r="I1635" s="27" t="str">
        <f t="shared" si="322"/>
        <v/>
      </c>
      <c r="J1635" s="27" t="str">
        <f t="shared" si="323"/>
        <v/>
      </c>
      <c r="K1635" s="29" t="str">
        <f t="array" ref="K1635">IF(G1635="","",SMALL(IF(صرف!$E$1:$E$10000=$D$4,ROW($1:$10000)),G1635))</f>
        <v/>
      </c>
      <c r="L1635" s="25" t="str">
        <f t="shared" si="328"/>
        <v/>
      </c>
      <c r="M1635" s="26" t="str">
        <f t="shared" si="324"/>
        <v/>
      </c>
      <c r="N1635" s="27" t="str">
        <f t="shared" si="325"/>
        <v/>
      </c>
      <c r="O1635" s="27" t="str">
        <f t="shared" si="317"/>
        <v/>
      </c>
      <c r="P1635" s="29" t="str">
        <f t="array" ref="P1635">IF(L1635="","",SMALL(IF(تكهين!$E$1:$E$10000=$D$4,ROW($1:$10000)),L1635))</f>
        <v/>
      </c>
    </row>
    <row r="1636" spans="2:16" ht="20.25">
      <c r="B1636" s="25" t="str">
        <f t="shared" si="326"/>
        <v/>
      </c>
      <c r="C1636" s="26" t="str">
        <f t="shared" si="318"/>
        <v/>
      </c>
      <c r="D1636" s="27" t="str">
        <f t="shared" si="319"/>
        <v/>
      </c>
      <c r="E1636" s="27" t="str">
        <f t="shared" si="320"/>
        <v/>
      </c>
      <c r="F1636" s="29" t="str">
        <f t="array" ref="F1636">IF(B1636="","",SMALL(IF(اضافه!$E$1:$E$10000=$D$4,ROW($1:$10000)),B1636))</f>
        <v/>
      </c>
      <c r="G1636" s="25" t="str">
        <f t="shared" si="327"/>
        <v/>
      </c>
      <c r="H1636" s="26" t="str">
        <f t="shared" si="321"/>
        <v/>
      </c>
      <c r="I1636" s="27" t="str">
        <f t="shared" si="322"/>
        <v/>
      </c>
      <c r="J1636" s="27" t="str">
        <f t="shared" si="323"/>
        <v/>
      </c>
      <c r="K1636" s="29" t="str">
        <f t="array" ref="K1636">IF(G1636="","",SMALL(IF(صرف!$E$1:$E$10000=$D$4,ROW($1:$10000)),G1636))</f>
        <v/>
      </c>
      <c r="L1636" s="25" t="str">
        <f t="shared" si="328"/>
        <v/>
      </c>
      <c r="M1636" s="26" t="str">
        <f t="shared" si="324"/>
        <v/>
      </c>
      <c r="N1636" s="27" t="str">
        <f t="shared" si="325"/>
        <v/>
      </c>
      <c r="O1636" s="27" t="str">
        <f t="shared" si="317"/>
        <v/>
      </c>
      <c r="P1636" s="29" t="str">
        <f t="array" ref="P1636">IF(L1636="","",SMALL(IF(تكهين!$E$1:$E$10000=$D$4,ROW($1:$10000)),L1636))</f>
        <v/>
      </c>
    </row>
    <row r="1637" spans="2:16" ht="20.25">
      <c r="B1637" s="25" t="str">
        <f t="shared" si="326"/>
        <v/>
      </c>
      <c r="C1637" s="26" t="str">
        <f t="shared" si="318"/>
        <v/>
      </c>
      <c r="D1637" s="27" t="str">
        <f t="shared" si="319"/>
        <v/>
      </c>
      <c r="E1637" s="27" t="str">
        <f t="shared" si="320"/>
        <v/>
      </c>
      <c r="F1637" s="29" t="str">
        <f t="array" ref="F1637">IF(B1637="","",SMALL(IF(اضافه!$E$1:$E$10000=$D$4,ROW($1:$10000)),B1637))</f>
        <v/>
      </c>
      <c r="G1637" s="25" t="str">
        <f t="shared" si="327"/>
        <v/>
      </c>
      <c r="H1637" s="26" t="str">
        <f t="shared" si="321"/>
        <v/>
      </c>
      <c r="I1637" s="27" t="str">
        <f t="shared" si="322"/>
        <v/>
      </c>
      <c r="J1637" s="27" t="str">
        <f t="shared" si="323"/>
        <v/>
      </c>
      <c r="K1637" s="29" t="str">
        <f t="array" ref="K1637">IF(G1637="","",SMALL(IF(صرف!$E$1:$E$10000=$D$4,ROW($1:$10000)),G1637))</f>
        <v/>
      </c>
      <c r="L1637" s="25" t="str">
        <f t="shared" si="328"/>
        <v/>
      </c>
      <c r="M1637" s="26" t="str">
        <f t="shared" si="324"/>
        <v/>
      </c>
      <c r="N1637" s="27" t="str">
        <f t="shared" si="325"/>
        <v/>
      </c>
      <c r="O1637" s="27" t="str">
        <f t="shared" si="317"/>
        <v/>
      </c>
      <c r="P1637" s="29" t="str">
        <f t="array" ref="P1637">IF(L1637="","",SMALL(IF(تكهين!$E$1:$E$10000=$D$4,ROW($1:$10000)),L1637))</f>
        <v/>
      </c>
    </row>
    <row r="1638" spans="2:16" ht="20.25">
      <c r="B1638" s="25" t="str">
        <f t="shared" si="326"/>
        <v/>
      </c>
      <c r="C1638" s="26" t="str">
        <f t="shared" si="318"/>
        <v/>
      </c>
      <c r="D1638" s="27" t="str">
        <f t="shared" si="319"/>
        <v/>
      </c>
      <c r="E1638" s="27" t="str">
        <f t="shared" si="320"/>
        <v/>
      </c>
      <c r="F1638" s="29" t="str">
        <f t="array" ref="F1638">IF(B1638="","",SMALL(IF(اضافه!$E$1:$E$10000=$D$4,ROW($1:$10000)),B1638))</f>
        <v/>
      </c>
      <c r="G1638" s="25" t="str">
        <f t="shared" si="327"/>
        <v/>
      </c>
      <c r="H1638" s="26" t="str">
        <f t="shared" si="321"/>
        <v/>
      </c>
      <c r="I1638" s="27" t="str">
        <f t="shared" si="322"/>
        <v/>
      </c>
      <c r="J1638" s="27" t="str">
        <f t="shared" si="323"/>
        <v/>
      </c>
      <c r="K1638" s="29" t="str">
        <f t="array" ref="K1638">IF(G1638="","",SMALL(IF(صرف!$E$1:$E$10000=$D$4,ROW($1:$10000)),G1638))</f>
        <v/>
      </c>
      <c r="L1638" s="25" t="str">
        <f t="shared" si="328"/>
        <v/>
      </c>
      <c r="M1638" s="26" t="str">
        <f t="shared" si="324"/>
        <v/>
      </c>
      <c r="N1638" s="27" t="str">
        <f t="shared" si="325"/>
        <v/>
      </c>
      <c r="O1638" s="27" t="str">
        <f t="shared" si="317"/>
        <v/>
      </c>
      <c r="P1638" s="29" t="str">
        <f t="array" ref="P1638">IF(L1638="","",SMALL(IF(تكهين!$E$1:$E$10000=$D$4,ROW($1:$10000)),L1638))</f>
        <v/>
      </c>
    </row>
    <row r="1639" spans="2:16" ht="20.25">
      <c r="B1639" s="25" t="str">
        <f t="shared" si="326"/>
        <v/>
      </c>
      <c r="C1639" s="26" t="str">
        <f t="shared" si="318"/>
        <v/>
      </c>
      <c r="D1639" s="27" t="str">
        <f t="shared" si="319"/>
        <v/>
      </c>
      <c r="E1639" s="27" t="str">
        <f t="shared" si="320"/>
        <v/>
      </c>
      <c r="F1639" s="29" t="str">
        <f t="array" ref="F1639">IF(B1639="","",SMALL(IF(اضافه!$E$1:$E$10000=$D$4,ROW($1:$10000)),B1639))</f>
        <v/>
      </c>
      <c r="G1639" s="25" t="str">
        <f t="shared" si="327"/>
        <v/>
      </c>
      <c r="H1639" s="26" t="str">
        <f t="shared" si="321"/>
        <v/>
      </c>
      <c r="I1639" s="27" t="str">
        <f t="shared" si="322"/>
        <v/>
      </c>
      <c r="J1639" s="27" t="str">
        <f t="shared" si="323"/>
        <v/>
      </c>
      <c r="K1639" s="29" t="str">
        <f t="array" ref="K1639">IF(G1639="","",SMALL(IF(صرف!$E$1:$E$10000=$D$4,ROW($1:$10000)),G1639))</f>
        <v/>
      </c>
      <c r="L1639" s="25" t="str">
        <f t="shared" si="328"/>
        <v/>
      </c>
      <c r="M1639" s="26" t="str">
        <f t="shared" si="324"/>
        <v/>
      </c>
      <c r="N1639" s="27" t="str">
        <f t="shared" si="325"/>
        <v/>
      </c>
      <c r="O1639" s="27" t="str">
        <f t="shared" si="317"/>
        <v/>
      </c>
      <c r="P1639" s="29" t="str">
        <f t="array" ref="P1639">IF(L1639="","",SMALL(IF(تكهين!$E$1:$E$10000=$D$4,ROW($1:$10000)),L1639))</f>
        <v/>
      </c>
    </row>
    <row r="1640" spans="2:16" ht="20.25">
      <c r="B1640" s="25" t="str">
        <f t="shared" si="326"/>
        <v/>
      </c>
      <c r="C1640" s="26" t="str">
        <f t="shared" si="318"/>
        <v/>
      </c>
      <c r="D1640" s="27" t="str">
        <f t="shared" si="319"/>
        <v/>
      </c>
      <c r="E1640" s="27" t="str">
        <f t="shared" si="320"/>
        <v/>
      </c>
      <c r="F1640" s="29" t="str">
        <f t="array" ref="F1640">IF(B1640="","",SMALL(IF(اضافه!$E$1:$E$10000=$D$4,ROW($1:$10000)),B1640))</f>
        <v/>
      </c>
      <c r="G1640" s="25" t="str">
        <f t="shared" si="327"/>
        <v/>
      </c>
      <c r="H1640" s="26" t="str">
        <f t="shared" si="321"/>
        <v/>
      </c>
      <c r="I1640" s="27" t="str">
        <f t="shared" si="322"/>
        <v/>
      </c>
      <c r="J1640" s="27" t="str">
        <f t="shared" si="323"/>
        <v/>
      </c>
      <c r="K1640" s="29" t="str">
        <f t="array" ref="K1640">IF(G1640="","",SMALL(IF(صرف!$E$1:$E$10000=$D$4,ROW($1:$10000)),G1640))</f>
        <v/>
      </c>
      <c r="L1640" s="25" t="str">
        <f t="shared" si="328"/>
        <v/>
      </c>
      <c r="M1640" s="26" t="str">
        <f t="shared" si="324"/>
        <v/>
      </c>
      <c r="N1640" s="27" t="str">
        <f t="shared" si="325"/>
        <v/>
      </c>
      <c r="O1640" s="27" t="str">
        <f t="shared" si="317"/>
        <v/>
      </c>
      <c r="P1640" s="29" t="str">
        <f t="array" ref="P1640">IF(L1640="","",SMALL(IF(تكهين!$E$1:$E$10000=$D$4,ROW($1:$10000)),L1640))</f>
        <v/>
      </c>
    </row>
    <row r="1641" spans="2:16" ht="20.25">
      <c r="B1641" s="25" t="str">
        <f t="shared" si="326"/>
        <v/>
      </c>
      <c r="C1641" s="26" t="str">
        <f t="shared" si="318"/>
        <v/>
      </c>
      <c r="D1641" s="27" t="str">
        <f t="shared" si="319"/>
        <v/>
      </c>
      <c r="E1641" s="27" t="str">
        <f t="shared" si="320"/>
        <v/>
      </c>
      <c r="F1641" s="29" t="str">
        <f t="array" ref="F1641">IF(B1641="","",SMALL(IF(اضافه!$E$1:$E$10000=$D$4,ROW($1:$10000)),B1641))</f>
        <v/>
      </c>
      <c r="G1641" s="25" t="str">
        <f t="shared" si="327"/>
        <v/>
      </c>
      <c r="H1641" s="26" t="str">
        <f t="shared" si="321"/>
        <v/>
      </c>
      <c r="I1641" s="27" t="str">
        <f t="shared" si="322"/>
        <v/>
      </c>
      <c r="J1641" s="27" t="str">
        <f t="shared" si="323"/>
        <v/>
      </c>
      <c r="K1641" s="29" t="str">
        <f t="array" ref="K1641">IF(G1641="","",SMALL(IF(صرف!$E$1:$E$10000=$D$4,ROW($1:$10000)),G1641))</f>
        <v/>
      </c>
      <c r="L1641" s="25" t="str">
        <f t="shared" si="328"/>
        <v/>
      </c>
      <c r="M1641" s="26" t="str">
        <f t="shared" si="324"/>
        <v/>
      </c>
      <c r="N1641" s="27" t="str">
        <f t="shared" si="325"/>
        <v/>
      </c>
      <c r="O1641" s="27" t="str">
        <f t="shared" si="317"/>
        <v/>
      </c>
      <c r="P1641" s="29" t="str">
        <f t="array" ref="P1641">IF(L1641="","",SMALL(IF(تكهين!$E$1:$E$10000=$D$4,ROW($1:$10000)),L1641))</f>
        <v/>
      </c>
    </row>
    <row r="1642" spans="2:16" ht="20.25">
      <c r="B1642" s="25" t="str">
        <f t="shared" si="326"/>
        <v/>
      </c>
      <c r="C1642" s="26" t="str">
        <f t="shared" si="318"/>
        <v/>
      </c>
      <c r="D1642" s="27" t="str">
        <f t="shared" si="319"/>
        <v/>
      </c>
      <c r="E1642" s="27" t="str">
        <f t="shared" si="320"/>
        <v/>
      </c>
      <c r="F1642" s="29" t="str">
        <f t="array" ref="F1642">IF(B1642="","",SMALL(IF(اضافه!$E$1:$E$10000=$D$4,ROW($1:$10000)),B1642))</f>
        <v/>
      </c>
      <c r="G1642" s="25" t="str">
        <f t="shared" si="327"/>
        <v/>
      </c>
      <c r="H1642" s="26" t="str">
        <f t="shared" si="321"/>
        <v/>
      </c>
      <c r="I1642" s="27" t="str">
        <f t="shared" si="322"/>
        <v/>
      </c>
      <c r="J1642" s="27" t="str">
        <f t="shared" si="323"/>
        <v/>
      </c>
      <c r="K1642" s="29" t="str">
        <f t="array" ref="K1642">IF(G1642="","",SMALL(IF(صرف!$E$1:$E$10000=$D$4,ROW($1:$10000)),G1642))</f>
        <v/>
      </c>
      <c r="L1642" s="25" t="str">
        <f t="shared" si="328"/>
        <v/>
      </c>
      <c r="M1642" s="26" t="str">
        <f t="shared" si="324"/>
        <v/>
      </c>
      <c r="N1642" s="27" t="str">
        <f t="shared" si="325"/>
        <v/>
      </c>
      <c r="O1642" s="27" t="str">
        <f t="shared" si="317"/>
        <v/>
      </c>
      <c r="P1642" s="29" t="str">
        <f t="array" ref="P1642">IF(L1642="","",SMALL(IF(تكهين!$E$1:$E$10000=$D$4,ROW($1:$10000)),L1642))</f>
        <v/>
      </c>
    </row>
    <row r="1643" spans="2:16" ht="20.25">
      <c r="B1643" s="25" t="str">
        <f t="shared" si="326"/>
        <v/>
      </c>
      <c r="C1643" s="26" t="str">
        <f t="shared" si="318"/>
        <v/>
      </c>
      <c r="D1643" s="27" t="str">
        <f t="shared" si="319"/>
        <v/>
      </c>
      <c r="E1643" s="27" t="str">
        <f t="shared" si="320"/>
        <v/>
      </c>
      <c r="F1643" s="29" t="str">
        <f t="array" ref="F1643">IF(B1643="","",SMALL(IF(اضافه!$E$1:$E$10000=$D$4,ROW($1:$10000)),B1643))</f>
        <v/>
      </c>
      <c r="G1643" s="25" t="str">
        <f t="shared" si="327"/>
        <v/>
      </c>
      <c r="H1643" s="26" t="str">
        <f t="shared" si="321"/>
        <v/>
      </c>
      <c r="I1643" s="27" t="str">
        <f t="shared" si="322"/>
        <v/>
      </c>
      <c r="J1643" s="27" t="str">
        <f t="shared" si="323"/>
        <v/>
      </c>
      <c r="K1643" s="29" t="str">
        <f t="array" ref="K1643">IF(G1643="","",SMALL(IF(صرف!$E$1:$E$10000=$D$4,ROW($1:$10000)),G1643))</f>
        <v/>
      </c>
      <c r="L1643" s="25" t="str">
        <f t="shared" si="328"/>
        <v/>
      </c>
      <c r="M1643" s="26" t="str">
        <f t="shared" si="324"/>
        <v/>
      </c>
      <c r="N1643" s="27" t="str">
        <f t="shared" si="325"/>
        <v/>
      </c>
      <c r="O1643" s="27" t="str">
        <f t="shared" si="317"/>
        <v/>
      </c>
      <c r="P1643" s="29" t="str">
        <f t="array" ref="P1643">IF(L1643="","",SMALL(IF(تكهين!$E$1:$E$10000=$D$4,ROW($1:$10000)),L1643))</f>
        <v/>
      </c>
    </row>
    <row r="1644" spans="2:16" ht="20.25">
      <c r="B1644" s="25" t="str">
        <f t="shared" si="326"/>
        <v/>
      </c>
      <c r="C1644" s="26" t="str">
        <f t="shared" si="318"/>
        <v/>
      </c>
      <c r="D1644" s="27" t="str">
        <f t="shared" si="319"/>
        <v/>
      </c>
      <c r="E1644" s="27" t="str">
        <f t="shared" si="320"/>
        <v/>
      </c>
      <c r="F1644" s="29" t="str">
        <f t="array" ref="F1644">IF(B1644="","",SMALL(IF(اضافه!$E$1:$E$10000=$D$4,ROW($1:$10000)),B1644))</f>
        <v/>
      </c>
      <c r="G1644" s="25" t="str">
        <f t="shared" si="327"/>
        <v/>
      </c>
      <c r="H1644" s="26" t="str">
        <f t="shared" si="321"/>
        <v/>
      </c>
      <c r="I1644" s="27" t="str">
        <f t="shared" si="322"/>
        <v/>
      </c>
      <c r="J1644" s="27" t="str">
        <f t="shared" si="323"/>
        <v/>
      </c>
      <c r="K1644" s="29" t="str">
        <f t="array" ref="K1644">IF(G1644="","",SMALL(IF(صرف!$E$1:$E$10000=$D$4,ROW($1:$10000)),G1644))</f>
        <v/>
      </c>
      <c r="L1644" s="25" t="str">
        <f t="shared" si="328"/>
        <v/>
      </c>
      <c r="M1644" s="26" t="str">
        <f t="shared" si="324"/>
        <v/>
      </c>
      <c r="N1644" s="27" t="str">
        <f t="shared" si="325"/>
        <v/>
      </c>
      <c r="O1644" s="27" t="str">
        <f t="shared" si="317"/>
        <v/>
      </c>
      <c r="P1644" s="29" t="str">
        <f t="array" ref="P1644">IF(L1644="","",SMALL(IF(تكهين!$E$1:$E$10000=$D$4,ROW($1:$10000)),L1644))</f>
        <v/>
      </c>
    </row>
    <row r="1645" spans="2:16" ht="20.25">
      <c r="B1645" s="25" t="str">
        <f t="shared" si="326"/>
        <v/>
      </c>
      <c r="C1645" s="26" t="str">
        <f t="shared" si="318"/>
        <v/>
      </c>
      <c r="D1645" s="27" t="str">
        <f t="shared" si="319"/>
        <v/>
      </c>
      <c r="E1645" s="27" t="str">
        <f t="shared" si="320"/>
        <v/>
      </c>
      <c r="F1645" s="29" t="str">
        <f t="array" ref="F1645">IF(B1645="","",SMALL(IF(اضافه!$E$1:$E$10000=$D$4,ROW($1:$10000)),B1645))</f>
        <v/>
      </c>
      <c r="G1645" s="25" t="str">
        <f t="shared" si="327"/>
        <v/>
      </c>
      <c r="H1645" s="26" t="str">
        <f t="shared" si="321"/>
        <v/>
      </c>
      <c r="I1645" s="27" t="str">
        <f t="shared" si="322"/>
        <v/>
      </c>
      <c r="J1645" s="27" t="str">
        <f t="shared" si="323"/>
        <v/>
      </c>
      <c r="K1645" s="29" t="str">
        <f t="array" ref="K1645">IF(G1645="","",SMALL(IF(صرف!$E$1:$E$10000=$D$4,ROW($1:$10000)),G1645))</f>
        <v/>
      </c>
      <c r="L1645" s="25" t="str">
        <f t="shared" si="328"/>
        <v/>
      </c>
      <c r="M1645" s="26" t="str">
        <f t="shared" si="324"/>
        <v/>
      </c>
      <c r="N1645" s="27" t="str">
        <f t="shared" si="325"/>
        <v/>
      </c>
      <c r="O1645" s="27" t="str">
        <f t="shared" ref="O1645:O1708" si="329">IF(OR($D$4="",L1645=""),"",INDEX(تكهين,P1645,8))</f>
        <v/>
      </c>
      <c r="P1645" s="29" t="str">
        <f t="array" ref="P1645">IF(L1645="","",SMALL(IF(تكهين!$E$1:$E$10000=$D$4,ROW($1:$10000)),L1645))</f>
        <v/>
      </c>
    </row>
    <row r="1646" spans="2:16" ht="20.25">
      <c r="B1646" s="25" t="str">
        <f t="shared" si="326"/>
        <v/>
      </c>
      <c r="C1646" s="26" t="str">
        <f t="shared" si="318"/>
        <v/>
      </c>
      <c r="D1646" s="27" t="str">
        <f t="shared" si="319"/>
        <v/>
      </c>
      <c r="E1646" s="27" t="str">
        <f t="shared" si="320"/>
        <v/>
      </c>
      <c r="F1646" s="29" t="str">
        <f t="array" ref="F1646">IF(B1646="","",SMALL(IF(اضافه!$E$1:$E$10000=$D$4,ROW($1:$10000)),B1646))</f>
        <v/>
      </c>
      <c r="G1646" s="25" t="str">
        <f t="shared" si="327"/>
        <v/>
      </c>
      <c r="H1646" s="26" t="str">
        <f t="shared" si="321"/>
        <v/>
      </c>
      <c r="I1646" s="27" t="str">
        <f t="shared" si="322"/>
        <v/>
      </c>
      <c r="J1646" s="27" t="str">
        <f t="shared" si="323"/>
        <v/>
      </c>
      <c r="K1646" s="29" t="str">
        <f t="array" ref="K1646">IF(G1646="","",SMALL(IF(صرف!$E$1:$E$10000=$D$4,ROW($1:$10000)),G1646))</f>
        <v/>
      </c>
      <c r="L1646" s="25" t="str">
        <f t="shared" si="328"/>
        <v/>
      </c>
      <c r="M1646" s="26" t="str">
        <f t="shared" si="324"/>
        <v/>
      </c>
      <c r="N1646" s="27" t="str">
        <f t="shared" si="325"/>
        <v/>
      </c>
      <c r="O1646" s="27" t="str">
        <f t="shared" si="329"/>
        <v/>
      </c>
      <c r="P1646" s="29" t="str">
        <f t="array" ref="P1646">IF(L1646="","",SMALL(IF(تكهين!$E$1:$E$10000=$D$4,ROW($1:$10000)),L1646))</f>
        <v/>
      </c>
    </row>
    <row r="1647" spans="2:16" ht="20.25">
      <c r="B1647" s="25" t="str">
        <f t="shared" si="326"/>
        <v/>
      </c>
      <c r="C1647" s="26" t="str">
        <f t="shared" si="318"/>
        <v/>
      </c>
      <c r="D1647" s="27" t="str">
        <f t="shared" si="319"/>
        <v/>
      </c>
      <c r="E1647" s="27" t="str">
        <f t="shared" si="320"/>
        <v/>
      </c>
      <c r="F1647" s="29" t="str">
        <f t="array" ref="F1647">IF(B1647="","",SMALL(IF(اضافه!$E$1:$E$10000=$D$4,ROW($1:$10000)),B1647))</f>
        <v/>
      </c>
      <c r="G1647" s="25" t="str">
        <f t="shared" si="327"/>
        <v/>
      </c>
      <c r="H1647" s="26" t="str">
        <f t="shared" si="321"/>
        <v/>
      </c>
      <c r="I1647" s="27" t="str">
        <f t="shared" si="322"/>
        <v/>
      </c>
      <c r="J1647" s="27" t="str">
        <f t="shared" si="323"/>
        <v/>
      </c>
      <c r="K1647" s="29" t="str">
        <f t="array" ref="K1647">IF(G1647="","",SMALL(IF(صرف!$E$1:$E$10000=$D$4,ROW($1:$10000)),G1647))</f>
        <v/>
      </c>
      <c r="L1647" s="25" t="str">
        <f t="shared" si="328"/>
        <v/>
      </c>
      <c r="M1647" s="26" t="str">
        <f t="shared" si="324"/>
        <v/>
      </c>
      <c r="N1647" s="27" t="str">
        <f t="shared" si="325"/>
        <v/>
      </c>
      <c r="O1647" s="27" t="str">
        <f t="shared" si="329"/>
        <v/>
      </c>
      <c r="P1647" s="29" t="str">
        <f t="array" ref="P1647">IF(L1647="","",SMALL(IF(تكهين!$E$1:$E$10000=$D$4,ROW($1:$10000)),L1647))</f>
        <v/>
      </c>
    </row>
    <row r="1648" spans="2:16" ht="20.25">
      <c r="B1648" s="25" t="str">
        <f t="shared" si="326"/>
        <v/>
      </c>
      <c r="C1648" s="26" t="str">
        <f t="shared" si="318"/>
        <v/>
      </c>
      <c r="D1648" s="27" t="str">
        <f t="shared" si="319"/>
        <v/>
      </c>
      <c r="E1648" s="27" t="str">
        <f t="shared" si="320"/>
        <v/>
      </c>
      <c r="F1648" s="29" t="str">
        <f t="array" ref="F1648">IF(B1648="","",SMALL(IF(اضافه!$E$1:$E$10000=$D$4,ROW($1:$10000)),B1648))</f>
        <v/>
      </c>
      <c r="G1648" s="25" t="str">
        <f t="shared" si="327"/>
        <v/>
      </c>
      <c r="H1648" s="26" t="str">
        <f t="shared" si="321"/>
        <v/>
      </c>
      <c r="I1648" s="27" t="str">
        <f t="shared" si="322"/>
        <v/>
      </c>
      <c r="J1648" s="27" t="str">
        <f t="shared" si="323"/>
        <v/>
      </c>
      <c r="K1648" s="29" t="str">
        <f t="array" ref="K1648">IF(G1648="","",SMALL(IF(صرف!$E$1:$E$10000=$D$4,ROW($1:$10000)),G1648))</f>
        <v/>
      </c>
      <c r="L1648" s="25" t="str">
        <f t="shared" si="328"/>
        <v/>
      </c>
      <c r="M1648" s="26" t="str">
        <f t="shared" si="324"/>
        <v/>
      </c>
      <c r="N1648" s="27" t="str">
        <f t="shared" si="325"/>
        <v/>
      </c>
      <c r="O1648" s="27" t="str">
        <f t="shared" si="329"/>
        <v/>
      </c>
      <c r="P1648" s="29" t="str">
        <f t="array" ref="P1648">IF(L1648="","",SMALL(IF(تكهين!$E$1:$E$10000=$D$4,ROW($1:$10000)),L1648))</f>
        <v/>
      </c>
    </row>
    <row r="1649" spans="2:16" ht="20.25">
      <c r="B1649" s="25" t="str">
        <f t="shared" si="326"/>
        <v/>
      </c>
      <c r="C1649" s="26" t="str">
        <f t="shared" si="318"/>
        <v/>
      </c>
      <c r="D1649" s="27" t="str">
        <f t="shared" si="319"/>
        <v/>
      </c>
      <c r="E1649" s="27" t="str">
        <f t="shared" si="320"/>
        <v/>
      </c>
      <c r="F1649" s="29" t="str">
        <f t="array" ref="F1649">IF(B1649="","",SMALL(IF(اضافه!$E$1:$E$10000=$D$4,ROW($1:$10000)),B1649))</f>
        <v/>
      </c>
      <c r="G1649" s="25" t="str">
        <f t="shared" si="327"/>
        <v/>
      </c>
      <c r="H1649" s="26" t="str">
        <f t="shared" si="321"/>
        <v/>
      </c>
      <c r="I1649" s="27" t="str">
        <f t="shared" si="322"/>
        <v/>
      </c>
      <c r="J1649" s="27" t="str">
        <f t="shared" si="323"/>
        <v/>
      </c>
      <c r="K1649" s="29" t="str">
        <f t="array" ref="K1649">IF(G1649="","",SMALL(IF(صرف!$E$1:$E$10000=$D$4,ROW($1:$10000)),G1649))</f>
        <v/>
      </c>
      <c r="L1649" s="25" t="str">
        <f t="shared" si="328"/>
        <v/>
      </c>
      <c r="M1649" s="26" t="str">
        <f t="shared" si="324"/>
        <v/>
      </c>
      <c r="N1649" s="27" t="str">
        <f t="shared" si="325"/>
        <v/>
      </c>
      <c r="O1649" s="27" t="str">
        <f t="shared" si="329"/>
        <v/>
      </c>
      <c r="P1649" s="29" t="str">
        <f t="array" ref="P1649">IF(L1649="","",SMALL(IF(تكهين!$E$1:$E$10000=$D$4,ROW($1:$10000)),L1649))</f>
        <v/>
      </c>
    </row>
    <row r="1650" spans="2:16" ht="20.25">
      <c r="B1650" s="25" t="str">
        <f t="shared" si="326"/>
        <v/>
      </c>
      <c r="C1650" s="26" t="str">
        <f t="shared" si="318"/>
        <v/>
      </c>
      <c r="D1650" s="27" t="str">
        <f t="shared" si="319"/>
        <v/>
      </c>
      <c r="E1650" s="27" t="str">
        <f t="shared" si="320"/>
        <v/>
      </c>
      <c r="F1650" s="29" t="str">
        <f t="array" ref="F1650">IF(B1650="","",SMALL(IF(اضافه!$E$1:$E$10000=$D$4,ROW($1:$10000)),B1650))</f>
        <v/>
      </c>
      <c r="G1650" s="25" t="str">
        <f t="shared" si="327"/>
        <v/>
      </c>
      <c r="H1650" s="26" t="str">
        <f t="shared" si="321"/>
        <v/>
      </c>
      <c r="I1650" s="27" t="str">
        <f t="shared" si="322"/>
        <v/>
      </c>
      <c r="J1650" s="27" t="str">
        <f t="shared" si="323"/>
        <v/>
      </c>
      <c r="K1650" s="29" t="str">
        <f t="array" ref="K1650">IF(G1650="","",SMALL(IF(صرف!$E$1:$E$10000=$D$4,ROW($1:$10000)),G1650))</f>
        <v/>
      </c>
      <c r="L1650" s="25" t="str">
        <f t="shared" si="328"/>
        <v/>
      </c>
      <c r="M1650" s="26" t="str">
        <f t="shared" si="324"/>
        <v/>
      </c>
      <c r="N1650" s="27" t="str">
        <f t="shared" si="325"/>
        <v/>
      </c>
      <c r="O1650" s="27" t="str">
        <f t="shared" si="329"/>
        <v/>
      </c>
      <c r="P1650" s="29" t="str">
        <f t="array" ref="P1650">IF(L1650="","",SMALL(IF(تكهين!$E$1:$E$10000=$D$4,ROW($1:$10000)),L1650))</f>
        <v/>
      </c>
    </row>
    <row r="1651" spans="2:16" ht="20.25">
      <c r="B1651" s="25" t="str">
        <f t="shared" si="326"/>
        <v/>
      </c>
      <c r="C1651" s="26" t="str">
        <f t="shared" si="318"/>
        <v/>
      </c>
      <c r="D1651" s="27" t="str">
        <f t="shared" si="319"/>
        <v/>
      </c>
      <c r="E1651" s="27" t="str">
        <f t="shared" si="320"/>
        <v/>
      </c>
      <c r="F1651" s="29" t="str">
        <f t="array" ref="F1651">IF(B1651="","",SMALL(IF(اضافه!$E$1:$E$10000=$D$4,ROW($1:$10000)),B1651))</f>
        <v/>
      </c>
      <c r="G1651" s="25" t="str">
        <f t="shared" si="327"/>
        <v/>
      </c>
      <c r="H1651" s="26" t="str">
        <f t="shared" si="321"/>
        <v/>
      </c>
      <c r="I1651" s="27" t="str">
        <f t="shared" si="322"/>
        <v/>
      </c>
      <c r="J1651" s="27" t="str">
        <f t="shared" si="323"/>
        <v/>
      </c>
      <c r="K1651" s="29" t="str">
        <f t="array" ref="K1651">IF(G1651="","",SMALL(IF(صرف!$E$1:$E$10000=$D$4,ROW($1:$10000)),G1651))</f>
        <v/>
      </c>
      <c r="L1651" s="25" t="str">
        <f t="shared" si="328"/>
        <v/>
      </c>
      <c r="M1651" s="26" t="str">
        <f t="shared" si="324"/>
        <v/>
      </c>
      <c r="N1651" s="27" t="str">
        <f t="shared" si="325"/>
        <v/>
      </c>
      <c r="O1651" s="27" t="str">
        <f t="shared" si="329"/>
        <v/>
      </c>
      <c r="P1651" s="29" t="str">
        <f t="array" ref="P1651">IF(L1651="","",SMALL(IF(تكهين!$E$1:$E$10000=$D$4,ROW($1:$10000)),L1651))</f>
        <v/>
      </c>
    </row>
    <row r="1652" spans="2:16" ht="20.25">
      <c r="B1652" s="25" t="str">
        <f t="shared" si="326"/>
        <v/>
      </c>
      <c r="C1652" s="26" t="str">
        <f t="shared" si="318"/>
        <v/>
      </c>
      <c r="D1652" s="27" t="str">
        <f t="shared" si="319"/>
        <v/>
      </c>
      <c r="E1652" s="27" t="str">
        <f t="shared" si="320"/>
        <v/>
      </c>
      <c r="F1652" s="29" t="str">
        <f t="array" ref="F1652">IF(B1652="","",SMALL(IF(اضافه!$E$1:$E$10000=$D$4,ROW($1:$10000)),B1652))</f>
        <v/>
      </c>
      <c r="G1652" s="25" t="str">
        <f t="shared" si="327"/>
        <v/>
      </c>
      <c r="H1652" s="26" t="str">
        <f t="shared" si="321"/>
        <v/>
      </c>
      <c r="I1652" s="27" t="str">
        <f t="shared" si="322"/>
        <v/>
      </c>
      <c r="J1652" s="27" t="str">
        <f t="shared" si="323"/>
        <v/>
      </c>
      <c r="K1652" s="29" t="str">
        <f t="array" ref="K1652">IF(G1652="","",SMALL(IF(صرف!$E$1:$E$10000=$D$4,ROW($1:$10000)),G1652))</f>
        <v/>
      </c>
      <c r="L1652" s="25" t="str">
        <f t="shared" si="328"/>
        <v/>
      </c>
      <c r="M1652" s="26" t="str">
        <f t="shared" si="324"/>
        <v/>
      </c>
      <c r="N1652" s="27" t="str">
        <f t="shared" si="325"/>
        <v/>
      </c>
      <c r="O1652" s="27" t="str">
        <f t="shared" si="329"/>
        <v/>
      </c>
      <c r="P1652" s="29" t="str">
        <f t="array" ref="P1652">IF(L1652="","",SMALL(IF(تكهين!$E$1:$E$10000=$D$4,ROW($1:$10000)),L1652))</f>
        <v/>
      </c>
    </row>
    <row r="1653" spans="2:16" ht="20.25">
      <c r="B1653" s="25" t="str">
        <f t="shared" si="326"/>
        <v/>
      </c>
      <c r="C1653" s="26" t="str">
        <f t="shared" si="318"/>
        <v/>
      </c>
      <c r="D1653" s="27" t="str">
        <f t="shared" si="319"/>
        <v/>
      </c>
      <c r="E1653" s="27" t="str">
        <f t="shared" si="320"/>
        <v/>
      </c>
      <c r="F1653" s="29" t="str">
        <f t="array" ref="F1653">IF(B1653="","",SMALL(IF(اضافه!$E$1:$E$10000=$D$4,ROW($1:$10000)),B1653))</f>
        <v/>
      </c>
      <c r="G1653" s="25" t="str">
        <f t="shared" si="327"/>
        <v/>
      </c>
      <c r="H1653" s="26" t="str">
        <f t="shared" si="321"/>
        <v/>
      </c>
      <c r="I1653" s="27" t="str">
        <f t="shared" si="322"/>
        <v/>
      </c>
      <c r="J1653" s="27" t="str">
        <f t="shared" si="323"/>
        <v/>
      </c>
      <c r="K1653" s="29" t="str">
        <f t="array" ref="K1653">IF(G1653="","",SMALL(IF(صرف!$E$1:$E$10000=$D$4,ROW($1:$10000)),G1653))</f>
        <v/>
      </c>
      <c r="L1653" s="25" t="str">
        <f t="shared" si="328"/>
        <v/>
      </c>
      <c r="M1653" s="26" t="str">
        <f t="shared" si="324"/>
        <v/>
      </c>
      <c r="N1653" s="27" t="str">
        <f t="shared" si="325"/>
        <v/>
      </c>
      <c r="O1653" s="27" t="str">
        <f t="shared" si="329"/>
        <v/>
      </c>
      <c r="P1653" s="29" t="str">
        <f t="array" ref="P1653">IF(L1653="","",SMALL(IF(تكهين!$E$1:$E$10000=$D$4,ROW($1:$10000)),L1653))</f>
        <v/>
      </c>
    </row>
    <row r="1654" spans="2:16" ht="20.25">
      <c r="B1654" s="25" t="str">
        <f t="shared" si="326"/>
        <v/>
      </c>
      <c r="C1654" s="26" t="str">
        <f t="shared" si="318"/>
        <v/>
      </c>
      <c r="D1654" s="27" t="str">
        <f t="shared" si="319"/>
        <v/>
      </c>
      <c r="E1654" s="27" t="str">
        <f t="shared" si="320"/>
        <v/>
      </c>
      <c r="F1654" s="29" t="str">
        <f t="array" ref="F1654">IF(B1654="","",SMALL(IF(اضافه!$E$1:$E$10000=$D$4,ROW($1:$10000)),B1654))</f>
        <v/>
      </c>
      <c r="G1654" s="25" t="str">
        <f t="shared" si="327"/>
        <v/>
      </c>
      <c r="H1654" s="26" t="str">
        <f t="shared" si="321"/>
        <v/>
      </c>
      <c r="I1654" s="27" t="str">
        <f t="shared" si="322"/>
        <v/>
      </c>
      <c r="J1654" s="27" t="str">
        <f t="shared" si="323"/>
        <v/>
      </c>
      <c r="K1654" s="29" t="str">
        <f t="array" ref="K1654">IF(G1654="","",SMALL(IF(صرف!$E$1:$E$10000=$D$4,ROW($1:$10000)),G1654))</f>
        <v/>
      </c>
      <c r="L1654" s="25" t="str">
        <f t="shared" si="328"/>
        <v/>
      </c>
      <c r="M1654" s="26" t="str">
        <f t="shared" si="324"/>
        <v/>
      </c>
      <c r="N1654" s="27" t="str">
        <f t="shared" si="325"/>
        <v/>
      </c>
      <c r="O1654" s="27" t="str">
        <f t="shared" si="329"/>
        <v/>
      </c>
      <c r="P1654" s="29" t="str">
        <f t="array" ref="P1654">IF(L1654="","",SMALL(IF(تكهين!$E$1:$E$10000=$D$4,ROW($1:$10000)),L1654))</f>
        <v/>
      </c>
    </row>
    <row r="1655" spans="2:16" ht="20.25">
      <c r="B1655" s="25" t="str">
        <f t="shared" si="326"/>
        <v/>
      </c>
      <c r="C1655" s="26" t="str">
        <f t="shared" ref="C1655:C1718" si="330">IF(OR($D$4="",B1655=""),"",INDEX(اضافة,F1655,2))</f>
        <v/>
      </c>
      <c r="D1655" s="27" t="str">
        <f t="shared" ref="D1655:D1718" si="331">IF(OR($D$4="",B1655=""),"",INDEX(اضافة,F1655,3))</f>
        <v/>
      </c>
      <c r="E1655" s="27" t="str">
        <f t="shared" ref="E1655:E1718" si="332">IF(OR($D$4="",B1655=""),"",INDEX(اضافة,F1655,8))</f>
        <v/>
      </c>
      <c r="F1655" s="29" t="str">
        <f t="array" ref="F1655">IF(B1655="","",SMALL(IF(اضافه!$E$1:$E$10000=$D$4,ROW($1:$10000)),B1655))</f>
        <v/>
      </c>
      <c r="G1655" s="25" t="str">
        <f t="shared" si="327"/>
        <v/>
      </c>
      <c r="H1655" s="26" t="str">
        <f t="shared" ref="H1655:H1718" si="333">IF(OR($D$4="",G1655=""),"",INDEX(صرف,K1655,2))</f>
        <v/>
      </c>
      <c r="I1655" s="27" t="str">
        <f t="shared" ref="I1655:I1718" si="334">IF(OR($D$4="",G1655=""),"",INDEX(صرف,K1655,3))</f>
        <v/>
      </c>
      <c r="J1655" s="27" t="str">
        <f t="shared" ref="J1655:J1718" si="335">IF(OR($D$4="",G1655=""),"",INDEX(صرف,K1655,8))</f>
        <v/>
      </c>
      <c r="K1655" s="29" t="str">
        <f t="array" ref="K1655">IF(G1655="","",SMALL(IF(صرف!$E$1:$E$10000=$D$4,ROW($1:$10000)),G1655))</f>
        <v/>
      </c>
      <c r="L1655" s="25" t="str">
        <f t="shared" si="328"/>
        <v/>
      </c>
      <c r="M1655" s="26" t="str">
        <f t="shared" ref="M1655:M1718" si="336">IF(OR($D$4="",L1655=""),"",INDEX(تكهين,P1655,2))</f>
        <v/>
      </c>
      <c r="N1655" s="27" t="str">
        <f t="shared" ref="N1655:N1718" si="337">IF(OR($D$4="",L1655=""),"",INDEX(تكهين,P1655,3))</f>
        <v/>
      </c>
      <c r="O1655" s="27" t="str">
        <f t="shared" si="329"/>
        <v/>
      </c>
      <c r="P1655" s="29" t="str">
        <f t="array" ref="P1655">IF(L1655="","",SMALL(IF(تكهين!$E$1:$E$10000=$D$4,ROW($1:$10000)),L1655))</f>
        <v/>
      </c>
    </row>
    <row r="1656" spans="2:16" ht="20.25">
      <c r="B1656" s="25" t="str">
        <f t="shared" si="326"/>
        <v/>
      </c>
      <c r="C1656" s="26" t="str">
        <f t="shared" si="330"/>
        <v/>
      </c>
      <c r="D1656" s="27" t="str">
        <f t="shared" si="331"/>
        <v/>
      </c>
      <c r="E1656" s="27" t="str">
        <f t="shared" si="332"/>
        <v/>
      </c>
      <c r="F1656" s="29" t="str">
        <f t="array" ref="F1656">IF(B1656="","",SMALL(IF(اضافه!$E$1:$E$10000=$D$4,ROW($1:$10000)),B1656))</f>
        <v/>
      </c>
      <c r="G1656" s="25" t="str">
        <f t="shared" si="327"/>
        <v/>
      </c>
      <c r="H1656" s="26" t="str">
        <f t="shared" si="333"/>
        <v/>
      </c>
      <c r="I1656" s="27" t="str">
        <f t="shared" si="334"/>
        <v/>
      </c>
      <c r="J1656" s="27" t="str">
        <f t="shared" si="335"/>
        <v/>
      </c>
      <c r="K1656" s="29" t="str">
        <f t="array" ref="K1656">IF(G1656="","",SMALL(IF(صرف!$E$1:$E$10000=$D$4,ROW($1:$10000)),G1656))</f>
        <v/>
      </c>
      <c r="L1656" s="25" t="str">
        <f t="shared" si="328"/>
        <v/>
      </c>
      <c r="M1656" s="26" t="str">
        <f t="shared" si="336"/>
        <v/>
      </c>
      <c r="N1656" s="27" t="str">
        <f t="shared" si="337"/>
        <v/>
      </c>
      <c r="O1656" s="27" t="str">
        <f t="shared" si="329"/>
        <v/>
      </c>
      <c r="P1656" s="29" t="str">
        <f t="array" ref="P1656">IF(L1656="","",SMALL(IF(تكهين!$E$1:$E$10000=$D$4,ROW($1:$10000)),L1656))</f>
        <v/>
      </c>
    </row>
    <row r="1657" spans="2:16" ht="20.25">
      <c r="B1657" s="25" t="str">
        <f t="shared" si="326"/>
        <v/>
      </c>
      <c r="C1657" s="26" t="str">
        <f t="shared" si="330"/>
        <v/>
      </c>
      <c r="D1657" s="27" t="str">
        <f t="shared" si="331"/>
        <v/>
      </c>
      <c r="E1657" s="27" t="str">
        <f t="shared" si="332"/>
        <v/>
      </c>
      <c r="F1657" s="29" t="str">
        <f t="array" ref="F1657">IF(B1657="","",SMALL(IF(اضافه!$E$1:$E$10000=$D$4,ROW($1:$10000)),B1657))</f>
        <v/>
      </c>
      <c r="G1657" s="25" t="str">
        <f t="shared" si="327"/>
        <v/>
      </c>
      <c r="H1657" s="26" t="str">
        <f t="shared" si="333"/>
        <v/>
      </c>
      <c r="I1657" s="27" t="str">
        <f t="shared" si="334"/>
        <v/>
      </c>
      <c r="J1657" s="27" t="str">
        <f t="shared" si="335"/>
        <v/>
      </c>
      <c r="K1657" s="29" t="str">
        <f t="array" ref="K1657">IF(G1657="","",SMALL(IF(صرف!$E$1:$E$10000=$D$4,ROW($1:$10000)),G1657))</f>
        <v/>
      </c>
      <c r="L1657" s="25" t="str">
        <f t="shared" si="328"/>
        <v/>
      </c>
      <c r="M1657" s="26" t="str">
        <f t="shared" si="336"/>
        <v/>
      </c>
      <c r="N1657" s="27" t="str">
        <f t="shared" si="337"/>
        <v/>
      </c>
      <c r="O1657" s="27" t="str">
        <f t="shared" si="329"/>
        <v/>
      </c>
      <c r="P1657" s="29" t="str">
        <f t="array" ref="P1657">IF(L1657="","",SMALL(IF(تكهين!$E$1:$E$10000=$D$4,ROW($1:$10000)),L1657))</f>
        <v/>
      </c>
    </row>
    <row r="1658" spans="2:16" ht="20.25">
      <c r="B1658" s="25" t="str">
        <f t="shared" si="326"/>
        <v/>
      </c>
      <c r="C1658" s="26" t="str">
        <f t="shared" si="330"/>
        <v/>
      </c>
      <c r="D1658" s="27" t="str">
        <f t="shared" si="331"/>
        <v/>
      </c>
      <c r="E1658" s="27" t="str">
        <f t="shared" si="332"/>
        <v/>
      </c>
      <c r="F1658" s="29" t="str">
        <f t="array" ref="F1658">IF(B1658="","",SMALL(IF(اضافه!$E$1:$E$10000=$D$4,ROW($1:$10000)),B1658))</f>
        <v/>
      </c>
      <c r="G1658" s="25" t="str">
        <f t="shared" si="327"/>
        <v/>
      </c>
      <c r="H1658" s="26" t="str">
        <f t="shared" si="333"/>
        <v/>
      </c>
      <c r="I1658" s="27" t="str">
        <f t="shared" si="334"/>
        <v/>
      </c>
      <c r="J1658" s="27" t="str">
        <f t="shared" si="335"/>
        <v/>
      </c>
      <c r="K1658" s="29" t="str">
        <f t="array" ref="K1658">IF(G1658="","",SMALL(IF(صرف!$E$1:$E$10000=$D$4,ROW($1:$10000)),G1658))</f>
        <v/>
      </c>
      <c r="L1658" s="25" t="str">
        <f t="shared" si="328"/>
        <v/>
      </c>
      <c r="M1658" s="26" t="str">
        <f t="shared" si="336"/>
        <v/>
      </c>
      <c r="N1658" s="27" t="str">
        <f t="shared" si="337"/>
        <v/>
      </c>
      <c r="O1658" s="27" t="str">
        <f t="shared" si="329"/>
        <v/>
      </c>
      <c r="P1658" s="29" t="str">
        <f t="array" ref="P1658">IF(L1658="","",SMALL(IF(تكهين!$E$1:$E$10000=$D$4,ROW($1:$10000)),L1658))</f>
        <v/>
      </c>
    </row>
    <row r="1659" spans="2:16" ht="20.25">
      <c r="B1659" s="25" t="str">
        <f t="shared" si="326"/>
        <v/>
      </c>
      <c r="C1659" s="26" t="str">
        <f t="shared" si="330"/>
        <v/>
      </c>
      <c r="D1659" s="27" t="str">
        <f t="shared" si="331"/>
        <v/>
      </c>
      <c r="E1659" s="27" t="str">
        <f t="shared" si="332"/>
        <v/>
      </c>
      <c r="F1659" s="29" t="str">
        <f t="array" ref="F1659">IF(B1659="","",SMALL(IF(اضافه!$E$1:$E$10000=$D$4,ROW($1:$10000)),B1659))</f>
        <v/>
      </c>
      <c r="G1659" s="25" t="str">
        <f t="shared" si="327"/>
        <v/>
      </c>
      <c r="H1659" s="26" t="str">
        <f t="shared" si="333"/>
        <v/>
      </c>
      <c r="I1659" s="27" t="str">
        <f t="shared" si="334"/>
        <v/>
      </c>
      <c r="J1659" s="27" t="str">
        <f t="shared" si="335"/>
        <v/>
      </c>
      <c r="K1659" s="29" t="str">
        <f t="array" ref="K1659">IF(G1659="","",SMALL(IF(صرف!$E$1:$E$10000=$D$4,ROW($1:$10000)),G1659))</f>
        <v/>
      </c>
      <c r="L1659" s="25" t="str">
        <f t="shared" si="328"/>
        <v/>
      </c>
      <c r="M1659" s="26" t="str">
        <f t="shared" si="336"/>
        <v/>
      </c>
      <c r="N1659" s="27" t="str">
        <f t="shared" si="337"/>
        <v/>
      </c>
      <c r="O1659" s="27" t="str">
        <f t="shared" si="329"/>
        <v/>
      </c>
      <c r="P1659" s="29" t="str">
        <f t="array" ref="P1659">IF(L1659="","",SMALL(IF(تكهين!$E$1:$E$10000=$D$4,ROW($1:$10000)),L1659))</f>
        <v/>
      </c>
    </row>
    <row r="1660" spans="2:16" ht="20.25">
      <c r="B1660" s="25" t="str">
        <f t="shared" si="326"/>
        <v/>
      </c>
      <c r="C1660" s="26" t="str">
        <f t="shared" si="330"/>
        <v/>
      </c>
      <c r="D1660" s="27" t="str">
        <f t="shared" si="331"/>
        <v/>
      </c>
      <c r="E1660" s="27" t="str">
        <f t="shared" si="332"/>
        <v/>
      </c>
      <c r="F1660" s="29" t="str">
        <f t="array" ref="F1660">IF(B1660="","",SMALL(IF(اضافه!$E$1:$E$10000=$D$4,ROW($1:$10000)),B1660))</f>
        <v/>
      </c>
      <c r="G1660" s="25" t="str">
        <f t="shared" si="327"/>
        <v/>
      </c>
      <c r="H1660" s="26" t="str">
        <f t="shared" si="333"/>
        <v/>
      </c>
      <c r="I1660" s="27" t="str">
        <f t="shared" si="334"/>
        <v/>
      </c>
      <c r="J1660" s="27" t="str">
        <f t="shared" si="335"/>
        <v/>
      </c>
      <c r="K1660" s="29" t="str">
        <f t="array" ref="K1660">IF(G1660="","",SMALL(IF(صرف!$E$1:$E$10000=$D$4,ROW($1:$10000)),G1660))</f>
        <v/>
      </c>
      <c r="L1660" s="25" t="str">
        <f t="shared" si="328"/>
        <v/>
      </c>
      <c r="M1660" s="26" t="str">
        <f t="shared" si="336"/>
        <v/>
      </c>
      <c r="N1660" s="27" t="str">
        <f t="shared" si="337"/>
        <v/>
      </c>
      <c r="O1660" s="27" t="str">
        <f t="shared" si="329"/>
        <v/>
      </c>
      <c r="P1660" s="29" t="str">
        <f t="array" ref="P1660">IF(L1660="","",SMALL(IF(تكهين!$E$1:$E$10000=$D$4,ROW($1:$10000)),L1660))</f>
        <v/>
      </c>
    </row>
    <row r="1661" spans="2:16" ht="20.25">
      <c r="B1661" s="25" t="str">
        <f t="shared" si="326"/>
        <v/>
      </c>
      <c r="C1661" s="26" t="str">
        <f t="shared" si="330"/>
        <v/>
      </c>
      <c r="D1661" s="27" t="str">
        <f t="shared" si="331"/>
        <v/>
      </c>
      <c r="E1661" s="27" t="str">
        <f t="shared" si="332"/>
        <v/>
      </c>
      <c r="F1661" s="29" t="str">
        <f t="array" ref="F1661">IF(B1661="","",SMALL(IF(اضافه!$E$1:$E$10000=$D$4,ROW($1:$10000)),B1661))</f>
        <v/>
      </c>
      <c r="G1661" s="25" t="str">
        <f t="shared" si="327"/>
        <v/>
      </c>
      <c r="H1661" s="26" t="str">
        <f t="shared" si="333"/>
        <v/>
      </c>
      <c r="I1661" s="27" t="str">
        <f t="shared" si="334"/>
        <v/>
      </c>
      <c r="J1661" s="27" t="str">
        <f t="shared" si="335"/>
        <v/>
      </c>
      <c r="K1661" s="29" t="str">
        <f t="array" ref="K1661">IF(G1661="","",SMALL(IF(صرف!$E$1:$E$10000=$D$4,ROW($1:$10000)),G1661))</f>
        <v/>
      </c>
      <c r="L1661" s="25" t="str">
        <f t="shared" si="328"/>
        <v/>
      </c>
      <c r="M1661" s="26" t="str">
        <f t="shared" si="336"/>
        <v/>
      </c>
      <c r="N1661" s="27" t="str">
        <f t="shared" si="337"/>
        <v/>
      </c>
      <c r="O1661" s="27" t="str">
        <f t="shared" si="329"/>
        <v/>
      </c>
      <c r="P1661" s="29" t="str">
        <f t="array" ref="P1661">IF(L1661="","",SMALL(IF(تكهين!$E$1:$E$10000=$D$4,ROW($1:$10000)),L1661))</f>
        <v/>
      </c>
    </row>
    <row r="1662" spans="2:16" ht="20.25">
      <c r="B1662" s="25" t="str">
        <f t="shared" si="326"/>
        <v/>
      </c>
      <c r="C1662" s="26" t="str">
        <f t="shared" si="330"/>
        <v/>
      </c>
      <c r="D1662" s="27" t="str">
        <f t="shared" si="331"/>
        <v/>
      </c>
      <c r="E1662" s="27" t="str">
        <f t="shared" si="332"/>
        <v/>
      </c>
      <c r="F1662" s="29" t="str">
        <f t="array" ref="F1662">IF(B1662="","",SMALL(IF(اضافه!$E$1:$E$10000=$D$4,ROW($1:$10000)),B1662))</f>
        <v/>
      </c>
      <c r="G1662" s="25" t="str">
        <f t="shared" si="327"/>
        <v/>
      </c>
      <c r="H1662" s="26" t="str">
        <f t="shared" si="333"/>
        <v/>
      </c>
      <c r="I1662" s="27" t="str">
        <f t="shared" si="334"/>
        <v/>
      </c>
      <c r="J1662" s="27" t="str">
        <f t="shared" si="335"/>
        <v/>
      </c>
      <c r="K1662" s="29" t="str">
        <f t="array" ref="K1662">IF(G1662="","",SMALL(IF(صرف!$E$1:$E$10000=$D$4,ROW($1:$10000)),G1662))</f>
        <v/>
      </c>
      <c r="L1662" s="25" t="str">
        <f t="shared" si="328"/>
        <v/>
      </c>
      <c r="M1662" s="26" t="str">
        <f t="shared" si="336"/>
        <v/>
      </c>
      <c r="N1662" s="27" t="str">
        <f t="shared" si="337"/>
        <v/>
      </c>
      <c r="O1662" s="27" t="str">
        <f t="shared" si="329"/>
        <v/>
      </c>
      <c r="P1662" s="29" t="str">
        <f t="array" ref="P1662">IF(L1662="","",SMALL(IF(تكهين!$E$1:$E$10000=$D$4,ROW($1:$10000)),L1662))</f>
        <v/>
      </c>
    </row>
    <row r="1663" spans="2:16" ht="20.25">
      <c r="B1663" s="25" t="str">
        <f t="shared" si="326"/>
        <v/>
      </c>
      <c r="C1663" s="26" t="str">
        <f t="shared" si="330"/>
        <v/>
      </c>
      <c r="D1663" s="27" t="str">
        <f t="shared" si="331"/>
        <v/>
      </c>
      <c r="E1663" s="27" t="str">
        <f t="shared" si="332"/>
        <v/>
      </c>
      <c r="F1663" s="29" t="str">
        <f t="array" ref="F1663">IF(B1663="","",SMALL(IF(اضافه!$E$1:$E$10000=$D$4,ROW($1:$10000)),B1663))</f>
        <v/>
      </c>
      <c r="G1663" s="25" t="str">
        <f t="shared" si="327"/>
        <v/>
      </c>
      <c r="H1663" s="26" t="str">
        <f t="shared" si="333"/>
        <v/>
      </c>
      <c r="I1663" s="27" t="str">
        <f t="shared" si="334"/>
        <v/>
      </c>
      <c r="J1663" s="27" t="str">
        <f t="shared" si="335"/>
        <v/>
      </c>
      <c r="K1663" s="29" t="str">
        <f t="array" ref="K1663">IF(G1663="","",SMALL(IF(صرف!$E$1:$E$10000=$D$4,ROW($1:$10000)),G1663))</f>
        <v/>
      </c>
      <c r="L1663" s="25" t="str">
        <f t="shared" si="328"/>
        <v/>
      </c>
      <c r="M1663" s="26" t="str">
        <f t="shared" si="336"/>
        <v/>
      </c>
      <c r="N1663" s="27" t="str">
        <f t="shared" si="337"/>
        <v/>
      </c>
      <c r="O1663" s="27" t="str">
        <f t="shared" si="329"/>
        <v/>
      </c>
      <c r="P1663" s="29" t="str">
        <f t="array" ref="P1663">IF(L1663="","",SMALL(IF(تكهين!$E$1:$E$10000=$D$4,ROW($1:$10000)),L1663))</f>
        <v/>
      </c>
    </row>
    <row r="1664" spans="2:16" ht="20.25">
      <c r="B1664" s="25" t="str">
        <f t="shared" si="326"/>
        <v/>
      </c>
      <c r="C1664" s="26" t="str">
        <f t="shared" si="330"/>
        <v/>
      </c>
      <c r="D1664" s="27" t="str">
        <f t="shared" si="331"/>
        <v/>
      </c>
      <c r="E1664" s="27" t="str">
        <f t="shared" si="332"/>
        <v/>
      </c>
      <c r="F1664" s="29" t="str">
        <f t="array" ref="F1664">IF(B1664="","",SMALL(IF(اضافه!$E$1:$E$10000=$D$4,ROW($1:$10000)),B1664))</f>
        <v/>
      </c>
      <c r="G1664" s="25" t="str">
        <f t="shared" si="327"/>
        <v/>
      </c>
      <c r="H1664" s="26" t="str">
        <f t="shared" si="333"/>
        <v/>
      </c>
      <c r="I1664" s="27" t="str">
        <f t="shared" si="334"/>
        <v/>
      </c>
      <c r="J1664" s="27" t="str">
        <f t="shared" si="335"/>
        <v/>
      </c>
      <c r="K1664" s="29" t="str">
        <f t="array" ref="K1664">IF(G1664="","",SMALL(IF(صرف!$E$1:$E$10000=$D$4,ROW($1:$10000)),G1664))</f>
        <v/>
      </c>
      <c r="L1664" s="25" t="str">
        <f t="shared" si="328"/>
        <v/>
      </c>
      <c r="M1664" s="26" t="str">
        <f t="shared" si="336"/>
        <v/>
      </c>
      <c r="N1664" s="27" t="str">
        <f t="shared" si="337"/>
        <v/>
      </c>
      <c r="O1664" s="27" t="str">
        <f t="shared" si="329"/>
        <v/>
      </c>
      <c r="P1664" s="29" t="str">
        <f t="array" ref="P1664">IF(L1664="","",SMALL(IF(تكهين!$E$1:$E$10000=$D$4,ROW($1:$10000)),L1664))</f>
        <v/>
      </c>
    </row>
    <row r="1665" spans="2:16" ht="20.25">
      <c r="B1665" s="25" t="str">
        <f t="shared" si="326"/>
        <v/>
      </c>
      <c r="C1665" s="26" t="str">
        <f t="shared" si="330"/>
        <v/>
      </c>
      <c r="D1665" s="27" t="str">
        <f t="shared" si="331"/>
        <v/>
      </c>
      <c r="E1665" s="27" t="str">
        <f t="shared" si="332"/>
        <v/>
      </c>
      <c r="F1665" s="29" t="str">
        <f t="array" ref="F1665">IF(B1665="","",SMALL(IF(اضافه!$E$1:$E$10000=$D$4,ROW($1:$10000)),B1665))</f>
        <v/>
      </c>
      <c r="G1665" s="25" t="str">
        <f t="shared" si="327"/>
        <v/>
      </c>
      <c r="H1665" s="26" t="str">
        <f t="shared" si="333"/>
        <v/>
      </c>
      <c r="I1665" s="27" t="str">
        <f t="shared" si="334"/>
        <v/>
      </c>
      <c r="J1665" s="27" t="str">
        <f t="shared" si="335"/>
        <v/>
      </c>
      <c r="K1665" s="29" t="str">
        <f t="array" ref="K1665">IF(G1665="","",SMALL(IF(صرف!$E$1:$E$10000=$D$4,ROW($1:$10000)),G1665))</f>
        <v/>
      </c>
      <c r="L1665" s="25" t="str">
        <f t="shared" si="328"/>
        <v/>
      </c>
      <c r="M1665" s="26" t="str">
        <f t="shared" si="336"/>
        <v/>
      </c>
      <c r="N1665" s="27" t="str">
        <f t="shared" si="337"/>
        <v/>
      </c>
      <c r="O1665" s="27" t="str">
        <f t="shared" si="329"/>
        <v/>
      </c>
      <c r="P1665" s="29" t="str">
        <f t="array" ref="P1665">IF(L1665="","",SMALL(IF(تكهين!$E$1:$E$10000=$D$4,ROW($1:$10000)),L1665))</f>
        <v/>
      </c>
    </row>
    <row r="1666" spans="2:16" ht="20.25">
      <c r="B1666" s="25" t="str">
        <f t="shared" si="326"/>
        <v/>
      </c>
      <c r="C1666" s="26" t="str">
        <f t="shared" si="330"/>
        <v/>
      </c>
      <c r="D1666" s="27" t="str">
        <f t="shared" si="331"/>
        <v/>
      </c>
      <c r="E1666" s="27" t="str">
        <f t="shared" si="332"/>
        <v/>
      </c>
      <c r="F1666" s="29" t="str">
        <f t="array" ref="F1666">IF(B1666="","",SMALL(IF(اضافه!$E$1:$E$10000=$D$4,ROW($1:$10000)),B1666))</f>
        <v/>
      </c>
      <c r="G1666" s="25" t="str">
        <f t="shared" si="327"/>
        <v/>
      </c>
      <c r="H1666" s="26" t="str">
        <f t="shared" si="333"/>
        <v/>
      </c>
      <c r="I1666" s="27" t="str">
        <f t="shared" si="334"/>
        <v/>
      </c>
      <c r="J1666" s="27" t="str">
        <f t="shared" si="335"/>
        <v/>
      </c>
      <c r="K1666" s="29" t="str">
        <f t="array" ref="K1666">IF(G1666="","",SMALL(IF(صرف!$E$1:$E$10000=$D$4,ROW($1:$10000)),G1666))</f>
        <v/>
      </c>
      <c r="L1666" s="25" t="str">
        <f t="shared" si="328"/>
        <v/>
      </c>
      <c r="M1666" s="26" t="str">
        <f t="shared" si="336"/>
        <v/>
      </c>
      <c r="N1666" s="27" t="str">
        <f t="shared" si="337"/>
        <v/>
      </c>
      <c r="O1666" s="27" t="str">
        <f t="shared" si="329"/>
        <v/>
      </c>
      <c r="P1666" s="29" t="str">
        <f t="array" ref="P1666">IF(L1666="","",SMALL(IF(تكهين!$E$1:$E$10000=$D$4,ROW($1:$10000)),L1666))</f>
        <v/>
      </c>
    </row>
    <row r="1667" spans="2:16" ht="20.25">
      <c r="B1667" s="25" t="str">
        <f t="shared" si="326"/>
        <v/>
      </c>
      <c r="C1667" s="26" t="str">
        <f t="shared" si="330"/>
        <v/>
      </c>
      <c r="D1667" s="27" t="str">
        <f t="shared" si="331"/>
        <v/>
      </c>
      <c r="E1667" s="27" t="str">
        <f t="shared" si="332"/>
        <v/>
      </c>
      <c r="F1667" s="29" t="str">
        <f t="array" ref="F1667">IF(B1667="","",SMALL(IF(اضافه!$E$1:$E$10000=$D$4,ROW($1:$10000)),B1667))</f>
        <v/>
      </c>
      <c r="G1667" s="25" t="str">
        <f t="shared" si="327"/>
        <v/>
      </c>
      <c r="H1667" s="26" t="str">
        <f t="shared" si="333"/>
        <v/>
      </c>
      <c r="I1667" s="27" t="str">
        <f t="shared" si="334"/>
        <v/>
      </c>
      <c r="J1667" s="27" t="str">
        <f t="shared" si="335"/>
        <v/>
      </c>
      <c r="K1667" s="29" t="str">
        <f t="array" ref="K1667">IF(G1667="","",SMALL(IF(صرف!$E$1:$E$10000=$D$4,ROW($1:$10000)),G1667))</f>
        <v/>
      </c>
      <c r="L1667" s="25" t="str">
        <f t="shared" si="328"/>
        <v/>
      </c>
      <c r="M1667" s="26" t="str">
        <f t="shared" si="336"/>
        <v/>
      </c>
      <c r="N1667" s="27" t="str">
        <f t="shared" si="337"/>
        <v/>
      </c>
      <c r="O1667" s="27" t="str">
        <f t="shared" si="329"/>
        <v/>
      </c>
      <c r="P1667" s="29" t="str">
        <f t="array" ref="P1667">IF(L1667="","",SMALL(IF(تكهين!$E$1:$E$10000=$D$4,ROW($1:$10000)),L1667))</f>
        <v/>
      </c>
    </row>
    <row r="1668" spans="2:16" ht="20.25">
      <c r="B1668" s="25" t="str">
        <f t="shared" si="326"/>
        <v/>
      </c>
      <c r="C1668" s="26" t="str">
        <f t="shared" si="330"/>
        <v/>
      </c>
      <c r="D1668" s="27" t="str">
        <f t="shared" si="331"/>
        <v/>
      </c>
      <c r="E1668" s="27" t="str">
        <f t="shared" si="332"/>
        <v/>
      </c>
      <c r="F1668" s="29" t="str">
        <f t="array" ref="F1668">IF(B1668="","",SMALL(IF(اضافه!$E$1:$E$10000=$D$4,ROW($1:$10000)),B1668))</f>
        <v/>
      </c>
      <c r="G1668" s="25" t="str">
        <f t="shared" si="327"/>
        <v/>
      </c>
      <c r="H1668" s="26" t="str">
        <f t="shared" si="333"/>
        <v/>
      </c>
      <c r="I1668" s="27" t="str">
        <f t="shared" si="334"/>
        <v/>
      </c>
      <c r="J1668" s="27" t="str">
        <f t="shared" si="335"/>
        <v/>
      </c>
      <c r="K1668" s="29" t="str">
        <f t="array" ref="K1668">IF(G1668="","",SMALL(IF(صرف!$E$1:$E$10000=$D$4,ROW($1:$10000)),G1668))</f>
        <v/>
      </c>
      <c r="L1668" s="25" t="str">
        <f t="shared" si="328"/>
        <v/>
      </c>
      <c r="M1668" s="26" t="str">
        <f t="shared" si="336"/>
        <v/>
      </c>
      <c r="N1668" s="27" t="str">
        <f t="shared" si="337"/>
        <v/>
      </c>
      <c r="O1668" s="27" t="str">
        <f t="shared" si="329"/>
        <v/>
      </c>
      <c r="P1668" s="29" t="str">
        <f t="array" ref="P1668">IF(L1668="","",SMALL(IF(تكهين!$E$1:$E$10000=$D$4,ROW($1:$10000)),L1668))</f>
        <v/>
      </c>
    </row>
    <row r="1669" spans="2:16" ht="20.25">
      <c r="B1669" s="25" t="str">
        <f t="shared" si="326"/>
        <v/>
      </c>
      <c r="C1669" s="26" t="str">
        <f t="shared" si="330"/>
        <v/>
      </c>
      <c r="D1669" s="27" t="str">
        <f t="shared" si="331"/>
        <v/>
      </c>
      <c r="E1669" s="27" t="str">
        <f t="shared" si="332"/>
        <v/>
      </c>
      <c r="F1669" s="29" t="str">
        <f t="array" ref="F1669">IF(B1669="","",SMALL(IF(اضافه!$E$1:$E$10000=$D$4,ROW($1:$10000)),B1669))</f>
        <v/>
      </c>
      <c r="G1669" s="25" t="str">
        <f t="shared" si="327"/>
        <v/>
      </c>
      <c r="H1669" s="26" t="str">
        <f t="shared" si="333"/>
        <v/>
      </c>
      <c r="I1669" s="27" t="str">
        <f t="shared" si="334"/>
        <v/>
      </c>
      <c r="J1669" s="27" t="str">
        <f t="shared" si="335"/>
        <v/>
      </c>
      <c r="K1669" s="29" t="str">
        <f t="array" ref="K1669">IF(G1669="","",SMALL(IF(صرف!$E$1:$E$10000=$D$4,ROW($1:$10000)),G1669))</f>
        <v/>
      </c>
      <c r="L1669" s="25" t="str">
        <f t="shared" si="328"/>
        <v/>
      </c>
      <c r="M1669" s="26" t="str">
        <f t="shared" si="336"/>
        <v/>
      </c>
      <c r="N1669" s="27" t="str">
        <f t="shared" si="337"/>
        <v/>
      </c>
      <c r="O1669" s="27" t="str">
        <f t="shared" si="329"/>
        <v/>
      </c>
      <c r="P1669" s="29" t="str">
        <f t="array" ref="P1669">IF(L1669="","",SMALL(IF(تكهين!$E$1:$E$10000=$D$4,ROW($1:$10000)),L1669))</f>
        <v/>
      </c>
    </row>
    <row r="1670" spans="2:16" ht="20.25">
      <c r="B1670" s="25" t="str">
        <f t="shared" si="326"/>
        <v/>
      </c>
      <c r="C1670" s="26" t="str">
        <f t="shared" si="330"/>
        <v/>
      </c>
      <c r="D1670" s="27" t="str">
        <f t="shared" si="331"/>
        <v/>
      </c>
      <c r="E1670" s="27" t="str">
        <f t="shared" si="332"/>
        <v/>
      </c>
      <c r="F1670" s="29" t="str">
        <f t="array" ref="F1670">IF(B1670="","",SMALL(IF(اضافه!$E$1:$E$10000=$D$4,ROW($1:$10000)),B1670))</f>
        <v/>
      </c>
      <c r="G1670" s="25" t="str">
        <f t="shared" si="327"/>
        <v/>
      </c>
      <c r="H1670" s="26" t="str">
        <f t="shared" si="333"/>
        <v/>
      </c>
      <c r="I1670" s="27" t="str">
        <f t="shared" si="334"/>
        <v/>
      </c>
      <c r="J1670" s="27" t="str">
        <f t="shared" si="335"/>
        <v/>
      </c>
      <c r="K1670" s="29" t="str">
        <f t="array" ref="K1670">IF(G1670="","",SMALL(IF(صرف!$E$1:$E$10000=$D$4,ROW($1:$10000)),G1670))</f>
        <v/>
      </c>
      <c r="L1670" s="25" t="str">
        <f t="shared" si="328"/>
        <v/>
      </c>
      <c r="M1670" s="26" t="str">
        <f t="shared" si="336"/>
        <v/>
      </c>
      <c r="N1670" s="27" t="str">
        <f t="shared" si="337"/>
        <v/>
      </c>
      <c r="O1670" s="27" t="str">
        <f t="shared" si="329"/>
        <v/>
      </c>
      <c r="P1670" s="29" t="str">
        <f t="array" ref="P1670">IF(L1670="","",SMALL(IF(تكهين!$E$1:$E$10000=$D$4,ROW($1:$10000)),L1670))</f>
        <v/>
      </c>
    </row>
    <row r="1671" spans="2:16" ht="20.25">
      <c r="B1671" s="25" t="str">
        <f t="shared" ref="B1671:B1734" si="338">IF(B$11=0,"",IF(ROW($B1659)&gt;B$11,"",ROW($B1659)))</f>
        <v/>
      </c>
      <c r="C1671" s="26" t="str">
        <f t="shared" si="330"/>
        <v/>
      </c>
      <c r="D1671" s="27" t="str">
        <f t="shared" si="331"/>
        <v/>
      </c>
      <c r="E1671" s="27" t="str">
        <f t="shared" si="332"/>
        <v/>
      </c>
      <c r="F1671" s="29" t="str">
        <f t="array" ref="F1671">IF(B1671="","",SMALL(IF(اضافه!$E$1:$E$10000=$D$4,ROW($1:$10000)),B1671))</f>
        <v/>
      </c>
      <c r="G1671" s="25" t="str">
        <f t="shared" si="327"/>
        <v/>
      </c>
      <c r="H1671" s="26" t="str">
        <f t="shared" si="333"/>
        <v/>
      </c>
      <c r="I1671" s="27" t="str">
        <f t="shared" si="334"/>
        <v/>
      </c>
      <c r="J1671" s="27" t="str">
        <f t="shared" si="335"/>
        <v/>
      </c>
      <c r="K1671" s="29" t="str">
        <f t="array" ref="K1671">IF(G1671="","",SMALL(IF(صرف!$E$1:$E$10000=$D$4,ROW($1:$10000)),G1671))</f>
        <v/>
      </c>
      <c r="L1671" s="25" t="str">
        <f t="shared" si="328"/>
        <v/>
      </c>
      <c r="M1671" s="26" t="str">
        <f t="shared" si="336"/>
        <v/>
      </c>
      <c r="N1671" s="27" t="str">
        <f t="shared" si="337"/>
        <v/>
      </c>
      <c r="O1671" s="27" t="str">
        <f t="shared" si="329"/>
        <v/>
      </c>
      <c r="P1671" s="29" t="str">
        <f t="array" ref="P1671">IF(L1671="","",SMALL(IF(تكهين!$E$1:$E$10000=$D$4,ROW($1:$10000)),L1671))</f>
        <v/>
      </c>
    </row>
    <row r="1672" spans="2:16" ht="20.25">
      <c r="B1672" s="25" t="str">
        <f t="shared" si="338"/>
        <v/>
      </c>
      <c r="C1672" s="26" t="str">
        <f t="shared" si="330"/>
        <v/>
      </c>
      <c r="D1672" s="27" t="str">
        <f t="shared" si="331"/>
        <v/>
      </c>
      <c r="E1672" s="27" t="str">
        <f t="shared" si="332"/>
        <v/>
      </c>
      <c r="F1672" s="29" t="str">
        <f t="array" ref="F1672">IF(B1672="","",SMALL(IF(اضافه!$E$1:$E$10000=$D$4,ROW($1:$10000)),B1672))</f>
        <v/>
      </c>
      <c r="G1672" s="25" t="str">
        <f t="shared" si="327"/>
        <v/>
      </c>
      <c r="H1672" s="26" t="str">
        <f t="shared" si="333"/>
        <v/>
      </c>
      <c r="I1672" s="27" t="str">
        <f t="shared" si="334"/>
        <v/>
      </c>
      <c r="J1672" s="27" t="str">
        <f t="shared" si="335"/>
        <v/>
      </c>
      <c r="K1672" s="29" t="str">
        <f t="array" ref="K1672">IF(G1672="","",SMALL(IF(صرف!$E$1:$E$10000=$D$4,ROW($1:$10000)),G1672))</f>
        <v/>
      </c>
      <c r="L1672" s="25" t="str">
        <f t="shared" si="328"/>
        <v/>
      </c>
      <c r="M1672" s="26" t="str">
        <f t="shared" si="336"/>
        <v/>
      </c>
      <c r="N1672" s="27" t="str">
        <f t="shared" si="337"/>
        <v/>
      </c>
      <c r="O1672" s="27" t="str">
        <f t="shared" si="329"/>
        <v/>
      </c>
      <c r="P1672" s="29" t="str">
        <f t="array" ref="P1672">IF(L1672="","",SMALL(IF(تكهين!$E$1:$E$10000=$D$4,ROW($1:$10000)),L1672))</f>
        <v/>
      </c>
    </row>
    <row r="1673" spans="2:16" ht="20.25">
      <c r="B1673" s="25" t="str">
        <f t="shared" si="338"/>
        <v/>
      </c>
      <c r="C1673" s="26" t="str">
        <f t="shared" si="330"/>
        <v/>
      </c>
      <c r="D1673" s="27" t="str">
        <f t="shared" si="331"/>
        <v/>
      </c>
      <c r="E1673" s="27" t="str">
        <f t="shared" si="332"/>
        <v/>
      </c>
      <c r="F1673" s="29" t="str">
        <f t="array" ref="F1673">IF(B1673="","",SMALL(IF(اضافه!$E$1:$E$10000=$D$4,ROW($1:$10000)),B1673))</f>
        <v/>
      </c>
      <c r="G1673" s="25" t="str">
        <f t="shared" si="327"/>
        <v/>
      </c>
      <c r="H1673" s="26" t="str">
        <f t="shared" si="333"/>
        <v/>
      </c>
      <c r="I1673" s="27" t="str">
        <f t="shared" si="334"/>
        <v/>
      </c>
      <c r="J1673" s="27" t="str">
        <f t="shared" si="335"/>
        <v/>
      </c>
      <c r="K1673" s="29" t="str">
        <f t="array" ref="K1673">IF(G1673="","",SMALL(IF(صرف!$E$1:$E$10000=$D$4,ROW($1:$10000)),G1673))</f>
        <v/>
      </c>
      <c r="L1673" s="25" t="str">
        <f t="shared" si="328"/>
        <v/>
      </c>
      <c r="M1673" s="26" t="str">
        <f t="shared" si="336"/>
        <v/>
      </c>
      <c r="N1673" s="27" t="str">
        <f t="shared" si="337"/>
        <v/>
      </c>
      <c r="O1673" s="27" t="str">
        <f t="shared" si="329"/>
        <v/>
      </c>
      <c r="P1673" s="29" t="str">
        <f t="array" ref="P1673">IF(L1673="","",SMALL(IF(تكهين!$E$1:$E$10000=$D$4,ROW($1:$10000)),L1673))</f>
        <v/>
      </c>
    </row>
    <row r="1674" spans="2:16" ht="20.25">
      <c r="B1674" s="25" t="str">
        <f t="shared" si="338"/>
        <v/>
      </c>
      <c r="C1674" s="26" t="str">
        <f t="shared" si="330"/>
        <v/>
      </c>
      <c r="D1674" s="27" t="str">
        <f t="shared" si="331"/>
        <v/>
      </c>
      <c r="E1674" s="27" t="str">
        <f t="shared" si="332"/>
        <v/>
      </c>
      <c r="F1674" s="29" t="str">
        <f t="array" ref="F1674">IF(B1674="","",SMALL(IF(اضافه!$E$1:$E$10000=$D$4,ROW($1:$10000)),B1674))</f>
        <v/>
      </c>
      <c r="G1674" s="25" t="str">
        <f t="shared" si="327"/>
        <v/>
      </c>
      <c r="H1674" s="26" t="str">
        <f t="shared" si="333"/>
        <v/>
      </c>
      <c r="I1674" s="27" t="str">
        <f t="shared" si="334"/>
        <v/>
      </c>
      <c r="J1674" s="27" t="str">
        <f t="shared" si="335"/>
        <v/>
      </c>
      <c r="K1674" s="29" t="str">
        <f t="array" ref="K1674">IF(G1674="","",SMALL(IF(صرف!$E$1:$E$10000=$D$4,ROW($1:$10000)),G1674))</f>
        <v/>
      </c>
      <c r="L1674" s="25" t="str">
        <f t="shared" si="328"/>
        <v/>
      </c>
      <c r="M1674" s="26" t="str">
        <f t="shared" si="336"/>
        <v/>
      </c>
      <c r="N1674" s="27" t="str">
        <f t="shared" si="337"/>
        <v/>
      </c>
      <c r="O1674" s="27" t="str">
        <f t="shared" si="329"/>
        <v/>
      </c>
      <c r="P1674" s="29" t="str">
        <f t="array" ref="P1674">IF(L1674="","",SMALL(IF(تكهين!$E$1:$E$10000=$D$4,ROW($1:$10000)),L1674))</f>
        <v/>
      </c>
    </row>
    <row r="1675" spans="2:16" ht="20.25">
      <c r="B1675" s="25" t="str">
        <f t="shared" si="338"/>
        <v/>
      </c>
      <c r="C1675" s="26" t="str">
        <f t="shared" si="330"/>
        <v/>
      </c>
      <c r="D1675" s="27" t="str">
        <f t="shared" si="331"/>
        <v/>
      </c>
      <c r="E1675" s="27" t="str">
        <f t="shared" si="332"/>
        <v/>
      </c>
      <c r="F1675" s="29" t="str">
        <f t="array" ref="F1675">IF(B1675="","",SMALL(IF(اضافه!$E$1:$E$10000=$D$4,ROW($1:$10000)),B1675))</f>
        <v/>
      </c>
      <c r="G1675" s="25" t="str">
        <f t="shared" si="327"/>
        <v/>
      </c>
      <c r="H1675" s="26" t="str">
        <f t="shared" si="333"/>
        <v/>
      </c>
      <c r="I1675" s="27" t="str">
        <f t="shared" si="334"/>
        <v/>
      </c>
      <c r="J1675" s="27" t="str">
        <f t="shared" si="335"/>
        <v/>
      </c>
      <c r="K1675" s="29" t="str">
        <f t="array" ref="K1675">IF(G1675="","",SMALL(IF(صرف!$E$1:$E$10000=$D$4,ROW($1:$10000)),G1675))</f>
        <v/>
      </c>
      <c r="L1675" s="25" t="str">
        <f t="shared" si="328"/>
        <v/>
      </c>
      <c r="M1675" s="26" t="str">
        <f t="shared" si="336"/>
        <v/>
      </c>
      <c r="N1675" s="27" t="str">
        <f t="shared" si="337"/>
        <v/>
      </c>
      <c r="O1675" s="27" t="str">
        <f t="shared" si="329"/>
        <v/>
      </c>
      <c r="P1675" s="29" t="str">
        <f t="array" ref="P1675">IF(L1675="","",SMALL(IF(تكهين!$E$1:$E$10000=$D$4,ROW($1:$10000)),L1675))</f>
        <v/>
      </c>
    </row>
    <row r="1676" spans="2:16" ht="20.25">
      <c r="B1676" s="25" t="str">
        <f t="shared" si="338"/>
        <v/>
      </c>
      <c r="C1676" s="26" t="str">
        <f t="shared" si="330"/>
        <v/>
      </c>
      <c r="D1676" s="27" t="str">
        <f t="shared" si="331"/>
        <v/>
      </c>
      <c r="E1676" s="27" t="str">
        <f t="shared" si="332"/>
        <v/>
      </c>
      <c r="F1676" s="29" t="str">
        <f t="array" ref="F1676">IF(B1676="","",SMALL(IF(اضافه!$E$1:$E$10000=$D$4,ROW($1:$10000)),B1676))</f>
        <v/>
      </c>
      <c r="G1676" s="25" t="str">
        <f t="shared" si="327"/>
        <v/>
      </c>
      <c r="H1676" s="26" t="str">
        <f t="shared" si="333"/>
        <v/>
      </c>
      <c r="I1676" s="27" t="str">
        <f t="shared" si="334"/>
        <v/>
      </c>
      <c r="J1676" s="27" t="str">
        <f t="shared" si="335"/>
        <v/>
      </c>
      <c r="K1676" s="29" t="str">
        <f t="array" ref="K1676">IF(G1676="","",SMALL(IF(صرف!$E$1:$E$10000=$D$4,ROW($1:$10000)),G1676))</f>
        <v/>
      </c>
      <c r="L1676" s="25" t="str">
        <f t="shared" si="328"/>
        <v/>
      </c>
      <c r="M1676" s="26" t="str">
        <f t="shared" si="336"/>
        <v/>
      </c>
      <c r="N1676" s="27" t="str">
        <f t="shared" si="337"/>
        <v/>
      </c>
      <c r="O1676" s="27" t="str">
        <f t="shared" si="329"/>
        <v/>
      </c>
      <c r="P1676" s="29" t="str">
        <f t="array" ref="P1676">IF(L1676="","",SMALL(IF(تكهين!$E$1:$E$10000=$D$4,ROW($1:$10000)),L1676))</f>
        <v/>
      </c>
    </row>
    <row r="1677" spans="2:16" ht="20.25">
      <c r="B1677" s="25" t="str">
        <f t="shared" si="338"/>
        <v/>
      </c>
      <c r="C1677" s="26" t="str">
        <f t="shared" si="330"/>
        <v/>
      </c>
      <c r="D1677" s="27" t="str">
        <f t="shared" si="331"/>
        <v/>
      </c>
      <c r="E1677" s="27" t="str">
        <f t="shared" si="332"/>
        <v/>
      </c>
      <c r="F1677" s="29" t="str">
        <f t="array" ref="F1677">IF(B1677="","",SMALL(IF(اضافه!$E$1:$E$10000=$D$4,ROW($1:$10000)),B1677))</f>
        <v/>
      </c>
      <c r="G1677" s="25" t="str">
        <f t="shared" ref="G1677:G1740" si="339">IF(G$11=0,"",IF(ROW($B1665)&gt;G$11,"",ROW($B1665)))</f>
        <v/>
      </c>
      <c r="H1677" s="26" t="str">
        <f t="shared" si="333"/>
        <v/>
      </c>
      <c r="I1677" s="27" t="str">
        <f t="shared" si="334"/>
        <v/>
      </c>
      <c r="J1677" s="27" t="str">
        <f t="shared" si="335"/>
        <v/>
      </c>
      <c r="K1677" s="29" t="str">
        <f t="array" ref="K1677">IF(G1677="","",SMALL(IF(صرف!$E$1:$E$10000=$D$4,ROW($1:$10000)),G1677))</f>
        <v/>
      </c>
      <c r="L1677" s="25" t="str">
        <f t="shared" ref="L1677:L1740" si="340">IF(L$11=0,"",IF(ROW($B1665)&gt;L$11,"",ROW($B1665)))</f>
        <v/>
      </c>
      <c r="M1677" s="26" t="str">
        <f t="shared" si="336"/>
        <v/>
      </c>
      <c r="N1677" s="27" t="str">
        <f t="shared" si="337"/>
        <v/>
      </c>
      <c r="O1677" s="27" t="str">
        <f t="shared" si="329"/>
        <v/>
      </c>
      <c r="P1677" s="29" t="str">
        <f t="array" ref="P1677">IF(L1677="","",SMALL(IF(تكهين!$E$1:$E$10000=$D$4,ROW($1:$10000)),L1677))</f>
        <v/>
      </c>
    </row>
    <row r="1678" spans="2:16" ht="20.25">
      <c r="B1678" s="25" t="str">
        <f t="shared" si="338"/>
        <v/>
      </c>
      <c r="C1678" s="26" t="str">
        <f t="shared" si="330"/>
        <v/>
      </c>
      <c r="D1678" s="27" t="str">
        <f t="shared" si="331"/>
        <v/>
      </c>
      <c r="E1678" s="27" t="str">
        <f t="shared" si="332"/>
        <v/>
      </c>
      <c r="F1678" s="29" t="str">
        <f t="array" ref="F1678">IF(B1678="","",SMALL(IF(اضافه!$E$1:$E$10000=$D$4,ROW($1:$10000)),B1678))</f>
        <v/>
      </c>
      <c r="G1678" s="25" t="str">
        <f t="shared" si="339"/>
        <v/>
      </c>
      <c r="H1678" s="26" t="str">
        <f t="shared" si="333"/>
        <v/>
      </c>
      <c r="I1678" s="27" t="str">
        <f t="shared" si="334"/>
        <v/>
      </c>
      <c r="J1678" s="27" t="str">
        <f t="shared" si="335"/>
        <v/>
      </c>
      <c r="K1678" s="29" t="str">
        <f t="array" ref="K1678">IF(G1678="","",SMALL(IF(صرف!$E$1:$E$10000=$D$4,ROW($1:$10000)),G1678))</f>
        <v/>
      </c>
      <c r="L1678" s="25" t="str">
        <f t="shared" si="340"/>
        <v/>
      </c>
      <c r="M1678" s="26" t="str">
        <f t="shared" si="336"/>
        <v/>
      </c>
      <c r="N1678" s="27" t="str">
        <f t="shared" si="337"/>
        <v/>
      </c>
      <c r="O1678" s="27" t="str">
        <f t="shared" si="329"/>
        <v/>
      </c>
      <c r="P1678" s="29" t="str">
        <f t="array" ref="P1678">IF(L1678="","",SMALL(IF(تكهين!$E$1:$E$10000=$D$4,ROW($1:$10000)),L1678))</f>
        <v/>
      </c>
    </row>
    <row r="1679" spans="2:16" ht="20.25">
      <c r="B1679" s="25" t="str">
        <f t="shared" si="338"/>
        <v/>
      </c>
      <c r="C1679" s="26" t="str">
        <f t="shared" si="330"/>
        <v/>
      </c>
      <c r="D1679" s="27" t="str">
        <f t="shared" si="331"/>
        <v/>
      </c>
      <c r="E1679" s="27" t="str">
        <f t="shared" si="332"/>
        <v/>
      </c>
      <c r="F1679" s="29" t="str">
        <f t="array" ref="F1679">IF(B1679="","",SMALL(IF(اضافه!$E$1:$E$10000=$D$4,ROW($1:$10000)),B1679))</f>
        <v/>
      </c>
      <c r="G1679" s="25" t="str">
        <f t="shared" si="339"/>
        <v/>
      </c>
      <c r="H1679" s="26" t="str">
        <f t="shared" si="333"/>
        <v/>
      </c>
      <c r="I1679" s="27" t="str">
        <f t="shared" si="334"/>
        <v/>
      </c>
      <c r="J1679" s="27" t="str">
        <f t="shared" si="335"/>
        <v/>
      </c>
      <c r="K1679" s="29" t="str">
        <f t="array" ref="K1679">IF(G1679="","",SMALL(IF(صرف!$E$1:$E$10000=$D$4,ROW($1:$10000)),G1679))</f>
        <v/>
      </c>
      <c r="L1679" s="25" t="str">
        <f t="shared" si="340"/>
        <v/>
      </c>
      <c r="M1679" s="26" t="str">
        <f t="shared" si="336"/>
        <v/>
      </c>
      <c r="N1679" s="27" t="str">
        <f t="shared" si="337"/>
        <v/>
      </c>
      <c r="O1679" s="27" t="str">
        <f t="shared" si="329"/>
        <v/>
      </c>
      <c r="P1679" s="29" t="str">
        <f t="array" ref="P1679">IF(L1679="","",SMALL(IF(تكهين!$E$1:$E$10000=$D$4,ROW($1:$10000)),L1679))</f>
        <v/>
      </c>
    </row>
    <row r="1680" spans="2:16" ht="20.25">
      <c r="B1680" s="25" t="str">
        <f t="shared" si="338"/>
        <v/>
      </c>
      <c r="C1680" s="26" t="str">
        <f t="shared" si="330"/>
        <v/>
      </c>
      <c r="D1680" s="27" t="str">
        <f t="shared" si="331"/>
        <v/>
      </c>
      <c r="E1680" s="27" t="str">
        <f t="shared" si="332"/>
        <v/>
      </c>
      <c r="F1680" s="29" t="str">
        <f t="array" ref="F1680">IF(B1680="","",SMALL(IF(اضافه!$E$1:$E$10000=$D$4,ROW($1:$10000)),B1680))</f>
        <v/>
      </c>
      <c r="G1680" s="25" t="str">
        <f t="shared" si="339"/>
        <v/>
      </c>
      <c r="H1680" s="26" t="str">
        <f t="shared" si="333"/>
        <v/>
      </c>
      <c r="I1680" s="27" t="str">
        <f t="shared" si="334"/>
        <v/>
      </c>
      <c r="J1680" s="27" t="str">
        <f t="shared" si="335"/>
        <v/>
      </c>
      <c r="K1680" s="29" t="str">
        <f t="array" ref="K1680">IF(G1680="","",SMALL(IF(صرف!$E$1:$E$10000=$D$4,ROW($1:$10000)),G1680))</f>
        <v/>
      </c>
      <c r="L1680" s="25" t="str">
        <f t="shared" si="340"/>
        <v/>
      </c>
      <c r="M1680" s="26" t="str">
        <f t="shared" si="336"/>
        <v/>
      </c>
      <c r="N1680" s="27" t="str">
        <f t="shared" si="337"/>
        <v/>
      </c>
      <c r="O1680" s="27" t="str">
        <f t="shared" si="329"/>
        <v/>
      </c>
      <c r="P1680" s="29" t="str">
        <f t="array" ref="P1680">IF(L1680="","",SMALL(IF(تكهين!$E$1:$E$10000=$D$4,ROW($1:$10000)),L1680))</f>
        <v/>
      </c>
    </row>
    <row r="1681" spans="2:16" ht="20.25">
      <c r="B1681" s="25" t="str">
        <f t="shared" si="338"/>
        <v/>
      </c>
      <c r="C1681" s="26" t="str">
        <f t="shared" si="330"/>
        <v/>
      </c>
      <c r="D1681" s="27" t="str">
        <f t="shared" si="331"/>
        <v/>
      </c>
      <c r="E1681" s="27" t="str">
        <f t="shared" si="332"/>
        <v/>
      </c>
      <c r="F1681" s="29" t="str">
        <f t="array" ref="F1681">IF(B1681="","",SMALL(IF(اضافه!$E$1:$E$10000=$D$4,ROW($1:$10000)),B1681))</f>
        <v/>
      </c>
      <c r="G1681" s="25" t="str">
        <f t="shared" si="339"/>
        <v/>
      </c>
      <c r="H1681" s="26" t="str">
        <f t="shared" si="333"/>
        <v/>
      </c>
      <c r="I1681" s="27" t="str">
        <f t="shared" si="334"/>
        <v/>
      </c>
      <c r="J1681" s="27" t="str">
        <f t="shared" si="335"/>
        <v/>
      </c>
      <c r="K1681" s="29" t="str">
        <f t="array" ref="K1681">IF(G1681="","",SMALL(IF(صرف!$E$1:$E$10000=$D$4,ROW($1:$10000)),G1681))</f>
        <v/>
      </c>
      <c r="L1681" s="25" t="str">
        <f t="shared" si="340"/>
        <v/>
      </c>
      <c r="M1681" s="26" t="str">
        <f t="shared" si="336"/>
        <v/>
      </c>
      <c r="N1681" s="27" t="str">
        <f t="shared" si="337"/>
        <v/>
      </c>
      <c r="O1681" s="27" t="str">
        <f t="shared" si="329"/>
        <v/>
      </c>
      <c r="P1681" s="29" t="str">
        <f t="array" ref="P1681">IF(L1681="","",SMALL(IF(تكهين!$E$1:$E$10000=$D$4,ROW($1:$10000)),L1681))</f>
        <v/>
      </c>
    </row>
    <row r="1682" spans="2:16" ht="20.25">
      <c r="B1682" s="25" t="str">
        <f t="shared" si="338"/>
        <v/>
      </c>
      <c r="C1682" s="26" t="str">
        <f t="shared" si="330"/>
        <v/>
      </c>
      <c r="D1682" s="27" t="str">
        <f t="shared" si="331"/>
        <v/>
      </c>
      <c r="E1682" s="27" t="str">
        <f t="shared" si="332"/>
        <v/>
      </c>
      <c r="F1682" s="29" t="str">
        <f t="array" ref="F1682">IF(B1682="","",SMALL(IF(اضافه!$E$1:$E$10000=$D$4,ROW($1:$10000)),B1682))</f>
        <v/>
      </c>
      <c r="G1682" s="25" t="str">
        <f t="shared" si="339"/>
        <v/>
      </c>
      <c r="H1682" s="26" t="str">
        <f t="shared" si="333"/>
        <v/>
      </c>
      <c r="I1682" s="27" t="str">
        <f t="shared" si="334"/>
        <v/>
      </c>
      <c r="J1682" s="27" t="str">
        <f t="shared" si="335"/>
        <v/>
      </c>
      <c r="K1682" s="29" t="str">
        <f t="array" ref="K1682">IF(G1682="","",SMALL(IF(صرف!$E$1:$E$10000=$D$4,ROW($1:$10000)),G1682))</f>
        <v/>
      </c>
      <c r="L1682" s="25" t="str">
        <f t="shared" si="340"/>
        <v/>
      </c>
      <c r="M1682" s="26" t="str">
        <f t="shared" si="336"/>
        <v/>
      </c>
      <c r="N1682" s="27" t="str">
        <f t="shared" si="337"/>
        <v/>
      </c>
      <c r="O1682" s="27" t="str">
        <f t="shared" si="329"/>
        <v/>
      </c>
      <c r="P1682" s="29" t="str">
        <f t="array" ref="P1682">IF(L1682="","",SMALL(IF(تكهين!$E$1:$E$10000=$D$4,ROW($1:$10000)),L1682))</f>
        <v/>
      </c>
    </row>
    <row r="1683" spans="2:16" ht="20.25">
      <c r="B1683" s="25" t="str">
        <f t="shared" si="338"/>
        <v/>
      </c>
      <c r="C1683" s="26" t="str">
        <f t="shared" si="330"/>
        <v/>
      </c>
      <c r="D1683" s="27" t="str">
        <f t="shared" si="331"/>
        <v/>
      </c>
      <c r="E1683" s="27" t="str">
        <f t="shared" si="332"/>
        <v/>
      </c>
      <c r="F1683" s="29" t="str">
        <f t="array" ref="F1683">IF(B1683="","",SMALL(IF(اضافه!$E$1:$E$10000=$D$4,ROW($1:$10000)),B1683))</f>
        <v/>
      </c>
      <c r="G1683" s="25" t="str">
        <f t="shared" si="339"/>
        <v/>
      </c>
      <c r="H1683" s="26" t="str">
        <f t="shared" si="333"/>
        <v/>
      </c>
      <c r="I1683" s="27" t="str">
        <f t="shared" si="334"/>
        <v/>
      </c>
      <c r="J1683" s="27" t="str">
        <f t="shared" si="335"/>
        <v/>
      </c>
      <c r="K1683" s="29" t="str">
        <f t="array" ref="K1683">IF(G1683="","",SMALL(IF(صرف!$E$1:$E$10000=$D$4,ROW($1:$10000)),G1683))</f>
        <v/>
      </c>
      <c r="L1683" s="25" t="str">
        <f t="shared" si="340"/>
        <v/>
      </c>
      <c r="M1683" s="26" t="str">
        <f t="shared" si="336"/>
        <v/>
      </c>
      <c r="N1683" s="27" t="str">
        <f t="shared" si="337"/>
        <v/>
      </c>
      <c r="O1683" s="27" t="str">
        <f t="shared" si="329"/>
        <v/>
      </c>
      <c r="P1683" s="29" t="str">
        <f t="array" ref="P1683">IF(L1683="","",SMALL(IF(تكهين!$E$1:$E$10000=$D$4,ROW($1:$10000)),L1683))</f>
        <v/>
      </c>
    </row>
    <row r="1684" spans="2:16" ht="20.25">
      <c r="B1684" s="25" t="str">
        <f t="shared" si="338"/>
        <v/>
      </c>
      <c r="C1684" s="26" t="str">
        <f t="shared" si="330"/>
        <v/>
      </c>
      <c r="D1684" s="27" t="str">
        <f t="shared" si="331"/>
        <v/>
      </c>
      <c r="E1684" s="27" t="str">
        <f t="shared" si="332"/>
        <v/>
      </c>
      <c r="F1684" s="29" t="str">
        <f t="array" ref="F1684">IF(B1684="","",SMALL(IF(اضافه!$E$1:$E$10000=$D$4,ROW($1:$10000)),B1684))</f>
        <v/>
      </c>
      <c r="G1684" s="25" t="str">
        <f t="shared" si="339"/>
        <v/>
      </c>
      <c r="H1684" s="26" t="str">
        <f t="shared" si="333"/>
        <v/>
      </c>
      <c r="I1684" s="27" t="str">
        <f t="shared" si="334"/>
        <v/>
      </c>
      <c r="J1684" s="27" t="str">
        <f t="shared" si="335"/>
        <v/>
      </c>
      <c r="K1684" s="29" t="str">
        <f t="array" ref="K1684">IF(G1684="","",SMALL(IF(صرف!$E$1:$E$10000=$D$4,ROW($1:$10000)),G1684))</f>
        <v/>
      </c>
      <c r="L1684" s="25" t="str">
        <f t="shared" si="340"/>
        <v/>
      </c>
      <c r="M1684" s="26" t="str">
        <f t="shared" si="336"/>
        <v/>
      </c>
      <c r="N1684" s="27" t="str">
        <f t="shared" si="337"/>
        <v/>
      </c>
      <c r="O1684" s="27" t="str">
        <f t="shared" si="329"/>
        <v/>
      </c>
      <c r="P1684" s="29" t="str">
        <f t="array" ref="P1684">IF(L1684="","",SMALL(IF(تكهين!$E$1:$E$10000=$D$4,ROW($1:$10000)),L1684))</f>
        <v/>
      </c>
    </row>
    <row r="1685" spans="2:16" ht="20.25">
      <c r="B1685" s="25" t="str">
        <f t="shared" si="338"/>
        <v/>
      </c>
      <c r="C1685" s="26" t="str">
        <f t="shared" si="330"/>
        <v/>
      </c>
      <c r="D1685" s="27" t="str">
        <f t="shared" si="331"/>
        <v/>
      </c>
      <c r="E1685" s="27" t="str">
        <f t="shared" si="332"/>
        <v/>
      </c>
      <c r="F1685" s="29" t="str">
        <f t="array" ref="F1685">IF(B1685="","",SMALL(IF(اضافه!$E$1:$E$10000=$D$4,ROW($1:$10000)),B1685))</f>
        <v/>
      </c>
      <c r="G1685" s="25" t="str">
        <f t="shared" si="339"/>
        <v/>
      </c>
      <c r="H1685" s="26" t="str">
        <f t="shared" si="333"/>
        <v/>
      </c>
      <c r="I1685" s="27" t="str">
        <f t="shared" si="334"/>
        <v/>
      </c>
      <c r="J1685" s="27" t="str">
        <f t="shared" si="335"/>
        <v/>
      </c>
      <c r="K1685" s="29" t="str">
        <f t="array" ref="K1685">IF(G1685="","",SMALL(IF(صرف!$E$1:$E$10000=$D$4,ROW($1:$10000)),G1685))</f>
        <v/>
      </c>
      <c r="L1685" s="25" t="str">
        <f t="shared" si="340"/>
        <v/>
      </c>
      <c r="M1685" s="26" t="str">
        <f t="shared" si="336"/>
        <v/>
      </c>
      <c r="N1685" s="27" t="str">
        <f t="shared" si="337"/>
        <v/>
      </c>
      <c r="O1685" s="27" t="str">
        <f t="shared" si="329"/>
        <v/>
      </c>
      <c r="P1685" s="29" t="str">
        <f t="array" ref="P1685">IF(L1685="","",SMALL(IF(تكهين!$E$1:$E$10000=$D$4,ROW($1:$10000)),L1685))</f>
        <v/>
      </c>
    </row>
    <row r="1686" spans="2:16" ht="20.25">
      <c r="B1686" s="25" t="str">
        <f t="shared" si="338"/>
        <v/>
      </c>
      <c r="C1686" s="26" t="str">
        <f t="shared" si="330"/>
        <v/>
      </c>
      <c r="D1686" s="27" t="str">
        <f t="shared" si="331"/>
        <v/>
      </c>
      <c r="E1686" s="27" t="str">
        <f t="shared" si="332"/>
        <v/>
      </c>
      <c r="F1686" s="29" t="str">
        <f t="array" ref="F1686">IF(B1686="","",SMALL(IF(اضافه!$E$1:$E$10000=$D$4,ROW($1:$10000)),B1686))</f>
        <v/>
      </c>
      <c r="G1686" s="25" t="str">
        <f t="shared" si="339"/>
        <v/>
      </c>
      <c r="H1686" s="26" t="str">
        <f t="shared" si="333"/>
        <v/>
      </c>
      <c r="I1686" s="27" t="str">
        <f t="shared" si="334"/>
        <v/>
      </c>
      <c r="J1686" s="27" t="str">
        <f t="shared" si="335"/>
        <v/>
      </c>
      <c r="K1686" s="29" t="str">
        <f t="array" ref="K1686">IF(G1686="","",SMALL(IF(صرف!$E$1:$E$10000=$D$4,ROW($1:$10000)),G1686))</f>
        <v/>
      </c>
      <c r="L1686" s="25" t="str">
        <f t="shared" si="340"/>
        <v/>
      </c>
      <c r="M1686" s="26" t="str">
        <f t="shared" si="336"/>
        <v/>
      </c>
      <c r="N1686" s="27" t="str">
        <f t="shared" si="337"/>
        <v/>
      </c>
      <c r="O1686" s="27" t="str">
        <f t="shared" si="329"/>
        <v/>
      </c>
      <c r="P1686" s="29" t="str">
        <f t="array" ref="P1686">IF(L1686="","",SMALL(IF(تكهين!$E$1:$E$10000=$D$4,ROW($1:$10000)),L1686))</f>
        <v/>
      </c>
    </row>
    <row r="1687" spans="2:16" ht="20.25">
      <c r="B1687" s="25" t="str">
        <f t="shared" si="338"/>
        <v/>
      </c>
      <c r="C1687" s="26" t="str">
        <f t="shared" si="330"/>
        <v/>
      </c>
      <c r="D1687" s="27" t="str">
        <f t="shared" si="331"/>
        <v/>
      </c>
      <c r="E1687" s="27" t="str">
        <f t="shared" si="332"/>
        <v/>
      </c>
      <c r="F1687" s="29" t="str">
        <f t="array" ref="F1687">IF(B1687="","",SMALL(IF(اضافه!$E$1:$E$10000=$D$4,ROW($1:$10000)),B1687))</f>
        <v/>
      </c>
      <c r="G1687" s="25" t="str">
        <f t="shared" si="339"/>
        <v/>
      </c>
      <c r="H1687" s="26" t="str">
        <f t="shared" si="333"/>
        <v/>
      </c>
      <c r="I1687" s="27" t="str">
        <f t="shared" si="334"/>
        <v/>
      </c>
      <c r="J1687" s="27" t="str">
        <f t="shared" si="335"/>
        <v/>
      </c>
      <c r="K1687" s="29" t="str">
        <f t="array" ref="K1687">IF(G1687="","",SMALL(IF(صرف!$E$1:$E$10000=$D$4,ROW($1:$10000)),G1687))</f>
        <v/>
      </c>
      <c r="L1687" s="25" t="str">
        <f t="shared" si="340"/>
        <v/>
      </c>
      <c r="M1687" s="26" t="str">
        <f t="shared" si="336"/>
        <v/>
      </c>
      <c r="N1687" s="27" t="str">
        <f t="shared" si="337"/>
        <v/>
      </c>
      <c r="O1687" s="27" t="str">
        <f t="shared" si="329"/>
        <v/>
      </c>
      <c r="P1687" s="29" t="str">
        <f t="array" ref="P1687">IF(L1687="","",SMALL(IF(تكهين!$E$1:$E$10000=$D$4,ROW($1:$10000)),L1687))</f>
        <v/>
      </c>
    </row>
    <row r="1688" spans="2:16" ht="20.25">
      <c r="B1688" s="25" t="str">
        <f t="shared" si="338"/>
        <v/>
      </c>
      <c r="C1688" s="26" t="str">
        <f t="shared" si="330"/>
        <v/>
      </c>
      <c r="D1688" s="27" t="str">
        <f t="shared" si="331"/>
        <v/>
      </c>
      <c r="E1688" s="27" t="str">
        <f t="shared" si="332"/>
        <v/>
      </c>
      <c r="F1688" s="29" t="str">
        <f t="array" ref="F1688">IF(B1688="","",SMALL(IF(اضافه!$E$1:$E$10000=$D$4,ROW($1:$10000)),B1688))</f>
        <v/>
      </c>
      <c r="G1688" s="25" t="str">
        <f t="shared" si="339"/>
        <v/>
      </c>
      <c r="H1688" s="26" t="str">
        <f t="shared" si="333"/>
        <v/>
      </c>
      <c r="I1688" s="27" t="str">
        <f t="shared" si="334"/>
        <v/>
      </c>
      <c r="J1688" s="27" t="str">
        <f t="shared" si="335"/>
        <v/>
      </c>
      <c r="K1688" s="29" t="str">
        <f t="array" ref="K1688">IF(G1688="","",SMALL(IF(صرف!$E$1:$E$10000=$D$4,ROW($1:$10000)),G1688))</f>
        <v/>
      </c>
      <c r="L1688" s="25" t="str">
        <f t="shared" si="340"/>
        <v/>
      </c>
      <c r="M1688" s="26" t="str">
        <f t="shared" si="336"/>
        <v/>
      </c>
      <c r="N1688" s="27" t="str">
        <f t="shared" si="337"/>
        <v/>
      </c>
      <c r="O1688" s="27" t="str">
        <f t="shared" si="329"/>
        <v/>
      </c>
      <c r="P1688" s="29" t="str">
        <f t="array" ref="P1688">IF(L1688="","",SMALL(IF(تكهين!$E$1:$E$10000=$D$4,ROW($1:$10000)),L1688))</f>
        <v/>
      </c>
    </row>
    <row r="1689" spans="2:16" ht="20.25">
      <c r="B1689" s="25" t="str">
        <f t="shared" si="338"/>
        <v/>
      </c>
      <c r="C1689" s="26" t="str">
        <f t="shared" si="330"/>
        <v/>
      </c>
      <c r="D1689" s="27" t="str">
        <f t="shared" si="331"/>
        <v/>
      </c>
      <c r="E1689" s="27" t="str">
        <f t="shared" si="332"/>
        <v/>
      </c>
      <c r="F1689" s="29" t="str">
        <f t="array" ref="F1689">IF(B1689="","",SMALL(IF(اضافه!$E$1:$E$10000=$D$4,ROW($1:$10000)),B1689))</f>
        <v/>
      </c>
      <c r="G1689" s="25" t="str">
        <f t="shared" si="339"/>
        <v/>
      </c>
      <c r="H1689" s="26" t="str">
        <f t="shared" si="333"/>
        <v/>
      </c>
      <c r="I1689" s="27" t="str">
        <f t="shared" si="334"/>
        <v/>
      </c>
      <c r="J1689" s="27" t="str">
        <f t="shared" si="335"/>
        <v/>
      </c>
      <c r="K1689" s="29" t="str">
        <f t="array" ref="K1689">IF(G1689="","",SMALL(IF(صرف!$E$1:$E$10000=$D$4,ROW($1:$10000)),G1689))</f>
        <v/>
      </c>
      <c r="L1689" s="25" t="str">
        <f t="shared" si="340"/>
        <v/>
      </c>
      <c r="M1689" s="26" t="str">
        <f t="shared" si="336"/>
        <v/>
      </c>
      <c r="N1689" s="27" t="str">
        <f t="shared" si="337"/>
        <v/>
      </c>
      <c r="O1689" s="27" t="str">
        <f t="shared" si="329"/>
        <v/>
      </c>
      <c r="P1689" s="29" t="str">
        <f t="array" ref="P1689">IF(L1689="","",SMALL(IF(تكهين!$E$1:$E$10000=$D$4,ROW($1:$10000)),L1689))</f>
        <v/>
      </c>
    </row>
    <row r="1690" spans="2:16" ht="20.25">
      <c r="B1690" s="25" t="str">
        <f t="shared" si="338"/>
        <v/>
      </c>
      <c r="C1690" s="26" t="str">
        <f t="shared" si="330"/>
        <v/>
      </c>
      <c r="D1690" s="27" t="str">
        <f t="shared" si="331"/>
        <v/>
      </c>
      <c r="E1690" s="27" t="str">
        <f t="shared" si="332"/>
        <v/>
      </c>
      <c r="F1690" s="29" t="str">
        <f t="array" ref="F1690">IF(B1690="","",SMALL(IF(اضافه!$E$1:$E$10000=$D$4,ROW($1:$10000)),B1690))</f>
        <v/>
      </c>
      <c r="G1690" s="25" t="str">
        <f t="shared" si="339"/>
        <v/>
      </c>
      <c r="H1690" s="26" t="str">
        <f t="shared" si="333"/>
        <v/>
      </c>
      <c r="I1690" s="27" t="str">
        <f t="shared" si="334"/>
        <v/>
      </c>
      <c r="J1690" s="27" t="str">
        <f t="shared" si="335"/>
        <v/>
      </c>
      <c r="K1690" s="29" t="str">
        <f t="array" ref="K1690">IF(G1690="","",SMALL(IF(صرف!$E$1:$E$10000=$D$4,ROW($1:$10000)),G1690))</f>
        <v/>
      </c>
      <c r="L1690" s="25" t="str">
        <f t="shared" si="340"/>
        <v/>
      </c>
      <c r="M1690" s="26" t="str">
        <f t="shared" si="336"/>
        <v/>
      </c>
      <c r="N1690" s="27" t="str">
        <f t="shared" si="337"/>
        <v/>
      </c>
      <c r="O1690" s="27" t="str">
        <f t="shared" si="329"/>
        <v/>
      </c>
      <c r="P1690" s="29" t="str">
        <f t="array" ref="P1690">IF(L1690="","",SMALL(IF(تكهين!$E$1:$E$10000=$D$4,ROW($1:$10000)),L1690))</f>
        <v/>
      </c>
    </row>
    <row r="1691" spans="2:16" ht="20.25">
      <c r="B1691" s="25" t="str">
        <f t="shared" si="338"/>
        <v/>
      </c>
      <c r="C1691" s="26" t="str">
        <f t="shared" si="330"/>
        <v/>
      </c>
      <c r="D1691" s="27" t="str">
        <f t="shared" si="331"/>
        <v/>
      </c>
      <c r="E1691" s="27" t="str">
        <f t="shared" si="332"/>
        <v/>
      </c>
      <c r="F1691" s="29" t="str">
        <f t="array" ref="F1691">IF(B1691="","",SMALL(IF(اضافه!$E$1:$E$10000=$D$4,ROW($1:$10000)),B1691))</f>
        <v/>
      </c>
      <c r="G1691" s="25" t="str">
        <f t="shared" si="339"/>
        <v/>
      </c>
      <c r="H1691" s="26" t="str">
        <f t="shared" si="333"/>
        <v/>
      </c>
      <c r="I1691" s="27" t="str">
        <f t="shared" si="334"/>
        <v/>
      </c>
      <c r="J1691" s="27" t="str">
        <f t="shared" si="335"/>
        <v/>
      </c>
      <c r="K1691" s="29" t="str">
        <f t="array" ref="K1691">IF(G1691="","",SMALL(IF(صرف!$E$1:$E$10000=$D$4,ROW($1:$10000)),G1691))</f>
        <v/>
      </c>
      <c r="L1691" s="25" t="str">
        <f t="shared" si="340"/>
        <v/>
      </c>
      <c r="M1691" s="26" t="str">
        <f t="shared" si="336"/>
        <v/>
      </c>
      <c r="N1691" s="27" t="str">
        <f t="shared" si="337"/>
        <v/>
      </c>
      <c r="O1691" s="27" t="str">
        <f t="shared" si="329"/>
        <v/>
      </c>
      <c r="P1691" s="29" t="str">
        <f t="array" ref="P1691">IF(L1691="","",SMALL(IF(تكهين!$E$1:$E$10000=$D$4,ROW($1:$10000)),L1691))</f>
        <v/>
      </c>
    </row>
    <row r="1692" spans="2:16" ht="20.25">
      <c r="B1692" s="25" t="str">
        <f t="shared" si="338"/>
        <v/>
      </c>
      <c r="C1692" s="26" t="str">
        <f t="shared" si="330"/>
        <v/>
      </c>
      <c r="D1692" s="27" t="str">
        <f t="shared" si="331"/>
        <v/>
      </c>
      <c r="E1692" s="27" t="str">
        <f t="shared" si="332"/>
        <v/>
      </c>
      <c r="F1692" s="29" t="str">
        <f t="array" ref="F1692">IF(B1692="","",SMALL(IF(اضافه!$E$1:$E$10000=$D$4,ROW($1:$10000)),B1692))</f>
        <v/>
      </c>
      <c r="G1692" s="25" t="str">
        <f t="shared" si="339"/>
        <v/>
      </c>
      <c r="H1692" s="26" t="str">
        <f t="shared" si="333"/>
        <v/>
      </c>
      <c r="I1692" s="27" t="str">
        <f t="shared" si="334"/>
        <v/>
      </c>
      <c r="J1692" s="27" t="str">
        <f t="shared" si="335"/>
        <v/>
      </c>
      <c r="K1692" s="29" t="str">
        <f t="array" ref="K1692">IF(G1692="","",SMALL(IF(صرف!$E$1:$E$10000=$D$4,ROW($1:$10000)),G1692))</f>
        <v/>
      </c>
      <c r="L1692" s="25" t="str">
        <f t="shared" si="340"/>
        <v/>
      </c>
      <c r="M1692" s="26" t="str">
        <f t="shared" si="336"/>
        <v/>
      </c>
      <c r="N1692" s="27" t="str">
        <f t="shared" si="337"/>
        <v/>
      </c>
      <c r="O1692" s="27" t="str">
        <f t="shared" si="329"/>
        <v/>
      </c>
      <c r="P1692" s="29" t="str">
        <f t="array" ref="P1692">IF(L1692="","",SMALL(IF(تكهين!$E$1:$E$10000=$D$4,ROW($1:$10000)),L1692))</f>
        <v/>
      </c>
    </row>
    <row r="1693" spans="2:16" ht="20.25">
      <c r="B1693" s="25" t="str">
        <f t="shared" si="338"/>
        <v/>
      </c>
      <c r="C1693" s="26" t="str">
        <f t="shared" si="330"/>
        <v/>
      </c>
      <c r="D1693" s="27" t="str">
        <f t="shared" si="331"/>
        <v/>
      </c>
      <c r="E1693" s="27" t="str">
        <f t="shared" si="332"/>
        <v/>
      </c>
      <c r="F1693" s="29" t="str">
        <f t="array" ref="F1693">IF(B1693="","",SMALL(IF(اضافه!$E$1:$E$10000=$D$4,ROW($1:$10000)),B1693))</f>
        <v/>
      </c>
      <c r="G1693" s="25" t="str">
        <f t="shared" si="339"/>
        <v/>
      </c>
      <c r="H1693" s="26" t="str">
        <f t="shared" si="333"/>
        <v/>
      </c>
      <c r="I1693" s="27" t="str">
        <f t="shared" si="334"/>
        <v/>
      </c>
      <c r="J1693" s="27" t="str">
        <f t="shared" si="335"/>
        <v/>
      </c>
      <c r="K1693" s="29" t="str">
        <f t="array" ref="K1693">IF(G1693="","",SMALL(IF(صرف!$E$1:$E$10000=$D$4,ROW($1:$10000)),G1693))</f>
        <v/>
      </c>
      <c r="L1693" s="25" t="str">
        <f t="shared" si="340"/>
        <v/>
      </c>
      <c r="M1693" s="26" t="str">
        <f t="shared" si="336"/>
        <v/>
      </c>
      <c r="N1693" s="27" t="str">
        <f t="shared" si="337"/>
        <v/>
      </c>
      <c r="O1693" s="27" t="str">
        <f t="shared" si="329"/>
        <v/>
      </c>
      <c r="P1693" s="29" t="str">
        <f t="array" ref="P1693">IF(L1693="","",SMALL(IF(تكهين!$E$1:$E$10000=$D$4,ROW($1:$10000)),L1693))</f>
        <v/>
      </c>
    </row>
    <row r="1694" spans="2:16" ht="20.25">
      <c r="B1694" s="25" t="str">
        <f t="shared" si="338"/>
        <v/>
      </c>
      <c r="C1694" s="26" t="str">
        <f t="shared" si="330"/>
        <v/>
      </c>
      <c r="D1694" s="27" t="str">
        <f t="shared" si="331"/>
        <v/>
      </c>
      <c r="E1694" s="27" t="str">
        <f t="shared" si="332"/>
        <v/>
      </c>
      <c r="F1694" s="29" t="str">
        <f t="array" ref="F1694">IF(B1694="","",SMALL(IF(اضافه!$E$1:$E$10000=$D$4,ROW($1:$10000)),B1694))</f>
        <v/>
      </c>
      <c r="G1694" s="25" t="str">
        <f t="shared" si="339"/>
        <v/>
      </c>
      <c r="H1694" s="26" t="str">
        <f t="shared" si="333"/>
        <v/>
      </c>
      <c r="I1694" s="27" t="str">
        <f t="shared" si="334"/>
        <v/>
      </c>
      <c r="J1694" s="27" t="str">
        <f t="shared" si="335"/>
        <v/>
      </c>
      <c r="K1694" s="29" t="str">
        <f t="array" ref="K1694">IF(G1694="","",SMALL(IF(صرف!$E$1:$E$10000=$D$4,ROW($1:$10000)),G1694))</f>
        <v/>
      </c>
      <c r="L1694" s="25" t="str">
        <f t="shared" si="340"/>
        <v/>
      </c>
      <c r="M1694" s="26" t="str">
        <f t="shared" si="336"/>
        <v/>
      </c>
      <c r="N1694" s="27" t="str">
        <f t="shared" si="337"/>
        <v/>
      </c>
      <c r="O1694" s="27" t="str">
        <f t="shared" si="329"/>
        <v/>
      </c>
      <c r="P1694" s="29" t="str">
        <f t="array" ref="P1694">IF(L1694="","",SMALL(IF(تكهين!$E$1:$E$10000=$D$4,ROW($1:$10000)),L1694))</f>
        <v/>
      </c>
    </row>
    <row r="1695" spans="2:16" ht="20.25">
      <c r="B1695" s="25" t="str">
        <f t="shared" si="338"/>
        <v/>
      </c>
      <c r="C1695" s="26" t="str">
        <f t="shared" si="330"/>
        <v/>
      </c>
      <c r="D1695" s="27" t="str">
        <f t="shared" si="331"/>
        <v/>
      </c>
      <c r="E1695" s="27" t="str">
        <f t="shared" si="332"/>
        <v/>
      </c>
      <c r="F1695" s="29" t="str">
        <f t="array" ref="F1695">IF(B1695="","",SMALL(IF(اضافه!$E$1:$E$10000=$D$4,ROW($1:$10000)),B1695))</f>
        <v/>
      </c>
      <c r="G1695" s="25" t="str">
        <f t="shared" si="339"/>
        <v/>
      </c>
      <c r="H1695" s="26" t="str">
        <f t="shared" si="333"/>
        <v/>
      </c>
      <c r="I1695" s="27" t="str">
        <f t="shared" si="334"/>
        <v/>
      </c>
      <c r="J1695" s="27" t="str">
        <f t="shared" si="335"/>
        <v/>
      </c>
      <c r="K1695" s="29" t="str">
        <f t="array" ref="K1695">IF(G1695="","",SMALL(IF(صرف!$E$1:$E$10000=$D$4,ROW($1:$10000)),G1695))</f>
        <v/>
      </c>
      <c r="L1695" s="25" t="str">
        <f t="shared" si="340"/>
        <v/>
      </c>
      <c r="M1695" s="26" t="str">
        <f t="shared" si="336"/>
        <v/>
      </c>
      <c r="N1695" s="27" t="str">
        <f t="shared" si="337"/>
        <v/>
      </c>
      <c r="O1695" s="27" t="str">
        <f t="shared" si="329"/>
        <v/>
      </c>
      <c r="P1695" s="29" t="str">
        <f t="array" ref="P1695">IF(L1695="","",SMALL(IF(تكهين!$E$1:$E$10000=$D$4,ROW($1:$10000)),L1695))</f>
        <v/>
      </c>
    </row>
    <row r="1696" spans="2:16" ht="20.25">
      <c r="B1696" s="25" t="str">
        <f t="shared" si="338"/>
        <v/>
      </c>
      <c r="C1696" s="26" t="str">
        <f t="shared" si="330"/>
        <v/>
      </c>
      <c r="D1696" s="27" t="str">
        <f t="shared" si="331"/>
        <v/>
      </c>
      <c r="E1696" s="27" t="str">
        <f t="shared" si="332"/>
        <v/>
      </c>
      <c r="F1696" s="29" t="str">
        <f t="array" ref="F1696">IF(B1696="","",SMALL(IF(اضافه!$E$1:$E$10000=$D$4,ROW($1:$10000)),B1696))</f>
        <v/>
      </c>
      <c r="G1696" s="25" t="str">
        <f t="shared" si="339"/>
        <v/>
      </c>
      <c r="H1696" s="26" t="str">
        <f t="shared" si="333"/>
        <v/>
      </c>
      <c r="I1696" s="27" t="str">
        <f t="shared" si="334"/>
        <v/>
      </c>
      <c r="J1696" s="27" t="str">
        <f t="shared" si="335"/>
        <v/>
      </c>
      <c r="K1696" s="29" t="str">
        <f t="array" ref="K1696">IF(G1696="","",SMALL(IF(صرف!$E$1:$E$10000=$D$4,ROW($1:$10000)),G1696))</f>
        <v/>
      </c>
      <c r="L1696" s="25" t="str">
        <f t="shared" si="340"/>
        <v/>
      </c>
      <c r="M1696" s="26" t="str">
        <f t="shared" si="336"/>
        <v/>
      </c>
      <c r="N1696" s="27" t="str">
        <f t="shared" si="337"/>
        <v/>
      </c>
      <c r="O1696" s="27" t="str">
        <f t="shared" si="329"/>
        <v/>
      </c>
      <c r="P1696" s="29" t="str">
        <f t="array" ref="P1696">IF(L1696="","",SMALL(IF(تكهين!$E$1:$E$10000=$D$4,ROW($1:$10000)),L1696))</f>
        <v/>
      </c>
    </row>
    <row r="1697" spans="2:16" ht="20.25">
      <c r="B1697" s="25" t="str">
        <f t="shared" si="338"/>
        <v/>
      </c>
      <c r="C1697" s="26" t="str">
        <f t="shared" si="330"/>
        <v/>
      </c>
      <c r="D1697" s="27" t="str">
        <f t="shared" si="331"/>
        <v/>
      </c>
      <c r="E1697" s="27" t="str">
        <f t="shared" si="332"/>
        <v/>
      </c>
      <c r="F1697" s="29" t="str">
        <f t="array" ref="F1697">IF(B1697="","",SMALL(IF(اضافه!$E$1:$E$10000=$D$4,ROW($1:$10000)),B1697))</f>
        <v/>
      </c>
      <c r="G1697" s="25" t="str">
        <f t="shared" si="339"/>
        <v/>
      </c>
      <c r="H1697" s="26" t="str">
        <f t="shared" si="333"/>
        <v/>
      </c>
      <c r="I1697" s="27" t="str">
        <f t="shared" si="334"/>
        <v/>
      </c>
      <c r="J1697" s="27" t="str">
        <f t="shared" si="335"/>
        <v/>
      </c>
      <c r="K1697" s="29" t="str">
        <f t="array" ref="K1697">IF(G1697="","",SMALL(IF(صرف!$E$1:$E$10000=$D$4,ROW($1:$10000)),G1697))</f>
        <v/>
      </c>
      <c r="L1697" s="25" t="str">
        <f t="shared" si="340"/>
        <v/>
      </c>
      <c r="M1697" s="26" t="str">
        <f t="shared" si="336"/>
        <v/>
      </c>
      <c r="N1697" s="27" t="str">
        <f t="shared" si="337"/>
        <v/>
      </c>
      <c r="O1697" s="27" t="str">
        <f t="shared" si="329"/>
        <v/>
      </c>
      <c r="P1697" s="29" t="str">
        <f t="array" ref="P1697">IF(L1697="","",SMALL(IF(تكهين!$E$1:$E$10000=$D$4,ROW($1:$10000)),L1697))</f>
        <v/>
      </c>
    </row>
    <row r="1698" spans="2:16" ht="20.25">
      <c r="B1698" s="25" t="str">
        <f t="shared" si="338"/>
        <v/>
      </c>
      <c r="C1698" s="26" t="str">
        <f t="shared" si="330"/>
        <v/>
      </c>
      <c r="D1698" s="27" t="str">
        <f t="shared" si="331"/>
        <v/>
      </c>
      <c r="E1698" s="27" t="str">
        <f t="shared" si="332"/>
        <v/>
      </c>
      <c r="F1698" s="29" t="str">
        <f t="array" ref="F1698">IF(B1698="","",SMALL(IF(اضافه!$E$1:$E$10000=$D$4,ROW($1:$10000)),B1698))</f>
        <v/>
      </c>
      <c r="G1698" s="25" t="str">
        <f t="shared" si="339"/>
        <v/>
      </c>
      <c r="H1698" s="26" t="str">
        <f t="shared" si="333"/>
        <v/>
      </c>
      <c r="I1698" s="27" t="str">
        <f t="shared" si="334"/>
        <v/>
      </c>
      <c r="J1698" s="27" t="str">
        <f t="shared" si="335"/>
        <v/>
      </c>
      <c r="K1698" s="29" t="str">
        <f t="array" ref="K1698">IF(G1698="","",SMALL(IF(صرف!$E$1:$E$10000=$D$4,ROW($1:$10000)),G1698))</f>
        <v/>
      </c>
      <c r="L1698" s="25" t="str">
        <f t="shared" si="340"/>
        <v/>
      </c>
      <c r="M1698" s="26" t="str">
        <f t="shared" si="336"/>
        <v/>
      </c>
      <c r="N1698" s="27" t="str">
        <f t="shared" si="337"/>
        <v/>
      </c>
      <c r="O1698" s="27" t="str">
        <f t="shared" si="329"/>
        <v/>
      </c>
      <c r="P1698" s="29" t="str">
        <f t="array" ref="P1698">IF(L1698="","",SMALL(IF(تكهين!$E$1:$E$10000=$D$4,ROW($1:$10000)),L1698))</f>
        <v/>
      </c>
    </row>
    <row r="1699" spans="2:16" ht="20.25">
      <c r="B1699" s="25" t="str">
        <f t="shared" si="338"/>
        <v/>
      </c>
      <c r="C1699" s="26" t="str">
        <f t="shared" si="330"/>
        <v/>
      </c>
      <c r="D1699" s="27" t="str">
        <f t="shared" si="331"/>
        <v/>
      </c>
      <c r="E1699" s="27" t="str">
        <f t="shared" si="332"/>
        <v/>
      </c>
      <c r="F1699" s="29" t="str">
        <f t="array" ref="F1699">IF(B1699="","",SMALL(IF(اضافه!$E$1:$E$10000=$D$4,ROW($1:$10000)),B1699))</f>
        <v/>
      </c>
      <c r="G1699" s="25" t="str">
        <f t="shared" si="339"/>
        <v/>
      </c>
      <c r="H1699" s="26" t="str">
        <f t="shared" si="333"/>
        <v/>
      </c>
      <c r="I1699" s="27" t="str">
        <f t="shared" si="334"/>
        <v/>
      </c>
      <c r="J1699" s="27" t="str">
        <f t="shared" si="335"/>
        <v/>
      </c>
      <c r="K1699" s="29" t="str">
        <f t="array" ref="K1699">IF(G1699="","",SMALL(IF(صرف!$E$1:$E$10000=$D$4,ROW($1:$10000)),G1699))</f>
        <v/>
      </c>
      <c r="L1699" s="25" t="str">
        <f t="shared" si="340"/>
        <v/>
      </c>
      <c r="M1699" s="26" t="str">
        <f t="shared" si="336"/>
        <v/>
      </c>
      <c r="N1699" s="27" t="str">
        <f t="shared" si="337"/>
        <v/>
      </c>
      <c r="O1699" s="27" t="str">
        <f t="shared" si="329"/>
        <v/>
      </c>
      <c r="P1699" s="29" t="str">
        <f t="array" ref="P1699">IF(L1699="","",SMALL(IF(تكهين!$E$1:$E$10000=$D$4,ROW($1:$10000)),L1699))</f>
        <v/>
      </c>
    </row>
    <row r="1700" spans="2:16" ht="20.25">
      <c r="B1700" s="25" t="str">
        <f t="shared" si="338"/>
        <v/>
      </c>
      <c r="C1700" s="26" t="str">
        <f t="shared" si="330"/>
        <v/>
      </c>
      <c r="D1700" s="27" t="str">
        <f t="shared" si="331"/>
        <v/>
      </c>
      <c r="E1700" s="27" t="str">
        <f t="shared" si="332"/>
        <v/>
      </c>
      <c r="F1700" s="29" t="str">
        <f t="array" ref="F1700">IF(B1700="","",SMALL(IF(اضافه!$E$1:$E$10000=$D$4,ROW($1:$10000)),B1700))</f>
        <v/>
      </c>
      <c r="G1700" s="25" t="str">
        <f t="shared" si="339"/>
        <v/>
      </c>
      <c r="H1700" s="26" t="str">
        <f t="shared" si="333"/>
        <v/>
      </c>
      <c r="I1700" s="27" t="str">
        <f t="shared" si="334"/>
        <v/>
      </c>
      <c r="J1700" s="27" t="str">
        <f t="shared" si="335"/>
        <v/>
      </c>
      <c r="K1700" s="29" t="str">
        <f t="array" ref="K1700">IF(G1700="","",SMALL(IF(صرف!$E$1:$E$10000=$D$4,ROW($1:$10000)),G1700))</f>
        <v/>
      </c>
      <c r="L1700" s="25" t="str">
        <f t="shared" si="340"/>
        <v/>
      </c>
      <c r="M1700" s="26" t="str">
        <f t="shared" si="336"/>
        <v/>
      </c>
      <c r="N1700" s="27" t="str">
        <f t="shared" si="337"/>
        <v/>
      </c>
      <c r="O1700" s="27" t="str">
        <f t="shared" si="329"/>
        <v/>
      </c>
      <c r="P1700" s="29" t="str">
        <f t="array" ref="P1700">IF(L1700="","",SMALL(IF(تكهين!$E$1:$E$10000=$D$4,ROW($1:$10000)),L1700))</f>
        <v/>
      </c>
    </row>
    <row r="1701" spans="2:16" ht="20.25">
      <c r="B1701" s="25" t="str">
        <f t="shared" si="338"/>
        <v/>
      </c>
      <c r="C1701" s="26" t="str">
        <f t="shared" si="330"/>
        <v/>
      </c>
      <c r="D1701" s="27" t="str">
        <f t="shared" si="331"/>
        <v/>
      </c>
      <c r="E1701" s="27" t="str">
        <f t="shared" si="332"/>
        <v/>
      </c>
      <c r="F1701" s="29" t="str">
        <f t="array" ref="F1701">IF(B1701="","",SMALL(IF(اضافه!$E$1:$E$10000=$D$4,ROW($1:$10000)),B1701))</f>
        <v/>
      </c>
      <c r="G1701" s="25" t="str">
        <f t="shared" si="339"/>
        <v/>
      </c>
      <c r="H1701" s="26" t="str">
        <f t="shared" si="333"/>
        <v/>
      </c>
      <c r="I1701" s="27" t="str">
        <f t="shared" si="334"/>
        <v/>
      </c>
      <c r="J1701" s="27" t="str">
        <f t="shared" si="335"/>
        <v/>
      </c>
      <c r="K1701" s="29" t="str">
        <f t="array" ref="K1701">IF(G1701="","",SMALL(IF(صرف!$E$1:$E$10000=$D$4,ROW($1:$10000)),G1701))</f>
        <v/>
      </c>
      <c r="L1701" s="25" t="str">
        <f t="shared" si="340"/>
        <v/>
      </c>
      <c r="M1701" s="26" t="str">
        <f t="shared" si="336"/>
        <v/>
      </c>
      <c r="N1701" s="27" t="str">
        <f t="shared" si="337"/>
        <v/>
      </c>
      <c r="O1701" s="27" t="str">
        <f t="shared" si="329"/>
        <v/>
      </c>
      <c r="P1701" s="29" t="str">
        <f t="array" ref="P1701">IF(L1701="","",SMALL(IF(تكهين!$E$1:$E$10000=$D$4,ROW($1:$10000)),L1701))</f>
        <v/>
      </c>
    </row>
    <row r="1702" spans="2:16" ht="20.25">
      <c r="B1702" s="25" t="str">
        <f t="shared" si="338"/>
        <v/>
      </c>
      <c r="C1702" s="26" t="str">
        <f t="shared" si="330"/>
        <v/>
      </c>
      <c r="D1702" s="27" t="str">
        <f t="shared" si="331"/>
        <v/>
      </c>
      <c r="E1702" s="27" t="str">
        <f t="shared" si="332"/>
        <v/>
      </c>
      <c r="F1702" s="29" t="str">
        <f t="array" ref="F1702">IF(B1702="","",SMALL(IF(اضافه!$E$1:$E$10000=$D$4,ROW($1:$10000)),B1702))</f>
        <v/>
      </c>
      <c r="G1702" s="25" t="str">
        <f t="shared" si="339"/>
        <v/>
      </c>
      <c r="H1702" s="26" t="str">
        <f t="shared" si="333"/>
        <v/>
      </c>
      <c r="I1702" s="27" t="str">
        <f t="shared" si="334"/>
        <v/>
      </c>
      <c r="J1702" s="27" t="str">
        <f t="shared" si="335"/>
        <v/>
      </c>
      <c r="K1702" s="29" t="str">
        <f t="array" ref="K1702">IF(G1702="","",SMALL(IF(صرف!$E$1:$E$10000=$D$4,ROW($1:$10000)),G1702))</f>
        <v/>
      </c>
      <c r="L1702" s="25" t="str">
        <f t="shared" si="340"/>
        <v/>
      </c>
      <c r="M1702" s="26" t="str">
        <f t="shared" si="336"/>
        <v/>
      </c>
      <c r="N1702" s="27" t="str">
        <f t="shared" si="337"/>
        <v/>
      </c>
      <c r="O1702" s="27" t="str">
        <f t="shared" si="329"/>
        <v/>
      </c>
      <c r="P1702" s="29" t="str">
        <f t="array" ref="P1702">IF(L1702="","",SMALL(IF(تكهين!$E$1:$E$10000=$D$4,ROW($1:$10000)),L1702))</f>
        <v/>
      </c>
    </row>
    <row r="1703" spans="2:16" ht="20.25">
      <c r="B1703" s="25" t="str">
        <f t="shared" si="338"/>
        <v/>
      </c>
      <c r="C1703" s="26" t="str">
        <f t="shared" si="330"/>
        <v/>
      </c>
      <c r="D1703" s="27" t="str">
        <f t="shared" si="331"/>
        <v/>
      </c>
      <c r="E1703" s="27" t="str">
        <f t="shared" si="332"/>
        <v/>
      </c>
      <c r="F1703" s="29" t="str">
        <f t="array" ref="F1703">IF(B1703="","",SMALL(IF(اضافه!$E$1:$E$10000=$D$4,ROW($1:$10000)),B1703))</f>
        <v/>
      </c>
      <c r="G1703" s="25" t="str">
        <f t="shared" si="339"/>
        <v/>
      </c>
      <c r="H1703" s="26" t="str">
        <f t="shared" si="333"/>
        <v/>
      </c>
      <c r="I1703" s="27" t="str">
        <f t="shared" si="334"/>
        <v/>
      </c>
      <c r="J1703" s="27" t="str">
        <f t="shared" si="335"/>
        <v/>
      </c>
      <c r="K1703" s="29" t="str">
        <f t="array" ref="K1703">IF(G1703="","",SMALL(IF(صرف!$E$1:$E$10000=$D$4,ROW($1:$10000)),G1703))</f>
        <v/>
      </c>
      <c r="L1703" s="25" t="str">
        <f t="shared" si="340"/>
        <v/>
      </c>
      <c r="M1703" s="26" t="str">
        <f t="shared" si="336"/>
        <v/>
      </c>
      <c r="N1703" s="27" t="str">
        <f t="shared" si="337"/>
        <v/>
      </c>
      <c r="O1703" s="27" t="str">
        <f t="shared" si="329"/>
        <v/>
      </c>
      <c r="P1703" s="29" t="str">
        <f t="array" ref="P1703">IF(L1703="","",SMALL(IF(تكهين!$E$1:$E$10000=$D$4,ROW($1:$10000)),L1703))</f>
        <v/>
      </c>
    </row>
    <row r="1704" spans="2:16" ht="20.25">
      <c r="B1704" s="25" t="str">
        <f t="shared" si="338"/>
        <v/>
      </c>
      <c r="C1704" s="26" t="str">
        <f t="shared" si="330"/>
        <v/>
      </c>
      <c r="D1704" s="27" t="str">
        <f t="shared" si="331"/>
        <v/>
      </c>
      <c r="E1704" s="27" t="str">
        <f t="shared" si="332"/>
        <v/>
      </c>
      <c r="F1704" s="29" t="str">
        <f t="array" ref="F1704">IF(B1704="","",SMALL(IF(اضافه!$E$1:$E$10000=$D$4,ROW($1:$10000)),B1704))</f>
        <v/>
      </c>
      <c r="G1704" s="25" t="str">
        <f t="shared" si="339"/>
        <v/>
      </c>
      <c r="H1704" s="26" t="str">
        <f t="shared" si="333"/>
        <v/>
      </c>
      <c r="I1704" s="27" t="str">
        <f t="shared" si="334"/>
        <v/>
      </c>
      <c r="J1704" s="27" t="str">
        <f t="shared" si="335"/>
        <v/>
      </c>
      <c r="K1704" s="29" t="str">
        <f t="array" ref="K1704">IF(G1704="","",SMALL(IF(صرف!$E$1:$E$10000=$D$4,ROW($1:$10000)),G1704))</f>
        <v/>
      </c>
      <c r="L1704" s="25" t="str">
        <f t="shared" si="340"/>
        <v/>
      </c>
      <c r="M1704" s="26" t="str">
        <f t="shared" si="336"/>
        <v/>
      </c>
      <c r="N1704" s="27" t="str">
        <f t="shared" si="337"/>
        <v/>
      </c>
      <c r="O1704" s="27" t="str">
        <f t="shared" si="329"/>
        <v/>
      </c>
      <c r="P1704" s="29" t="str">
        <f t="array" ref="P1704">IF(L1704="","",SMALL(IF(تكهين!$E$1:$E$10000=$D$4,ROW($1:$10000)),L1704))</f>
        <v/>
      </c>
    </row>
    <row r="1705" spans="2:16" ht="20.25">
      <c r="B1705" s="25" t="str">
        <f t="shared" si="338"/>
        <v/>
      </c>
      <c r="C1705" s="26" t="str">
        <f t="shared" si="330"/>
        <v/>
      </c>
      <c r="D1705" s="27" t="str">
        <f t="shared" si="331"/>
        <v/>
      </c>
      <c r="E1705" s="27" t="str">
        <f t="shared" si="332"/>
        <v/>
      </c>
      <c r="F1705" s="29" t="str">
        <f t="array" ref="F1705">IF(B1705="","",SMALL(IF(اضافه!$E$1:$E$10000=$D$4,ROW($1:$10000)),B1705))</f>
        <v/>
      </c>
      <c r="G1705" s="25" t="str">
        <f t="shared" si="339"/>
        <v/>
      </c>
      <c r="H1705" s="26" t="str">
        <f t="shared" si="333"/>
        <v/>
      </c>
      <c r="I1705" s="27" t="str">
        <f t="shared" si="334"/>
        <v/>
      </c>
      <c r="J1705" s="27" t="str">
        <f t="shared" si="335"/>
        <v/>
      </c>
      <c r="K1705" s="29" t="str">
        <f t="array" ref="K1705">IF(G1705="","",SMALL(IF(صرف!$E$1:$E$10000=$D$4,ROW($1:$10000)),G1705))</f>
        <v/>
      </c>
      <c r="L1705" s="25" t="str">
        <f t="shared" si="340"/>
        <v/>
      </c>
      <c r="M1705" s="26" t="str">
        <f t="shared" si="336"/>
        <v/>
      </c>
      <c r="N1705" s="27" t="str">
        <f t="shared" si="337"/>
        <v/>
      </c>
      <c r="O1705" s="27" t="str">
        <f t="shared" si="329"/>
        <v/>
      </c>
      <c r="P1705" s="29" t="str">
        <f t="array" ref="P1705">IF(L1705="","",SMALL(IF(تكهين!$E$1:$E$10000=$D$4,ROW($1:$10000)),L1705))</f>
        <v/>
      </c>
    </row>
    <row r="1706" spans="2:16" ht="20.25">
      <c r="B1706" s="25" t="str">
        <f t="shared" si="338"/>
        <v/>
      </c>
      <c r="C1706" s="26" t="str">
        <f t="shared" si="330"/>
        <v/>
      </c>
      <c r="D1706" s="27" t="str">
        <f t="shared" si="331"/>
        <v/>
      </c>
      <c r="E1706" s="27" t="str">
        <f t="shared" si="332"/>
        <v/>
      </c>
      <c r="F1706" s="29" t="str">
        <f t="array" ref="F1706">IF(B1706="","",SMALL(IF(اضافه!$E$1:$E$10000=$D$4,ROW($1:$10000)),B1706))</f>
        <v/>
      </c>
      <c r="G1706" s="25" t="str">
        <f t="shared" si="339"/>
        <v/>
      </c>
      <c r="H1706" s="26" t="str">
        <f t="shared" si="333"/>
        <v/>
      </c>
      <c r="I1706" s="27" t="str">
        <f t="shared" si="334"/>
        <v/>
      </c>
      <c r="J1706" s="27" t="str">
        <f t="shared" si="335"/>
        <v/>
      </c>
      <c r="K1706" s="29" t="str">
        <f t="array" ref="K1706">IF(G1706="","",SMALL(IF(صرف!$E$1:$E$10000=$D$4,ROW($1:$10000)),G1706))</f>
        <v/>
      </c>
      <c r="L1706" s="25" t="str">
        <f t="shared" si="340"/>
        <v/>
      </c>
      <c r="M1706" s="26" t="str">
        <f t="shared" si="336"/>
        <v/>
      </c>
      <c r="N1706" s="27" t="str">
        <f t="shared" si="337"/>
        <v/>
      </c>
      <c r="O1706" s="27" t="str">
        <f t="shared" si="329"/>
        <v/>
      </c>
      <c r="P1706" s="29" t="str">
        <f t="array" ref="P1706">IF(L1706="","",SMALL(IF(تكهين!$E$1:$E$10000=$D$4,ROW($1:$10000)),L1706))</f>
        <v/>
      </c>
    </row>
    <row r="1707" spans="2:16" ht="20.25">
      <c r="B1707" s="25" t="str">
        <f t="shared" si="338"/>
        <v/>
      </c>
      <c r="C1707" s="26" t="str">
        <f t="shared" si="330"/>
        <v/>
      </c>
      <c r="D1707" s="27" t="str">
        <f t="shared" si="331"/>
        <v/>
      </c>
      <c r="E1707" s="27" t="str">
        <f t="shared" si="332"/>
        <v/>
      </c>
      <c r="F1707" s="29" t="str">
        <f t="array" ref="F1707">IF(B1707="","",SMALL(IF(اضافه!$E$1:$E$10000=$D$4,ROW($1:$10000)),B1707))</f>
        <v/>
      </c>
      <c r="G1707" s="25" t="str">
        <f t="shared" si="339"/>
        <v/>
      </c>
      <c r="H1707" s="26" t="str">
        <f t="shared" si="333"/>
        <v/>
      </c>
      <c r="I1707" s="27" t="str">
        <f t="shared" si="334"/>
        <v/>
      </c>
      <c r="J1707" s="27" t="str">
        <f t="shared" si="335"/>
        <v/>
      </c>
      <c r="K1707" s="29" t="str">
        <f t="array" ref="K1707">IF(G1707="","",SMALL(IF(صرف!$E$1:$E$10000=$D$4,ROW($1:$10000)),G1707))</f>
        <v/>
      </c>
      <c r="L1707" s="25" t="str">
        <f t="shared" si="340"/>
        <v/>
      </c>
      <c r="M1707" s="26" t="str">
        <f t="shared" si="336"/>
        <v/>
      </c>
      <c r="N1707" s="27" t="str">
        <f t="shared" si="337"/>
        <v/>
      </c>
      <c r="O1707" s="27" t="str">
        <f t="shared" si="329"/>
        <v/>
      </c>
      <c r="P1707" s="29" t="str">
        <f t="array" ref="P1707">IF(L1707="","",SMALL(IF(تكهين!$E$1:$E$10000=$D$4,ROW($1:$10000)),L1707))</f>
        <v/>
      </c>
    </row>
    <row r="1708" spans="2:16" ht="20.25">
      <c r="B1708" s="25" t="str">
        <f t="shared" si="338"/>
        <v/>
      </c>
      <c r="C1708" s="26" t="str">
        <f t="shared" si="330"/>
        <v/>
      </c>
      <c r="D1708" s="27" t="str">
        <f t="shared" si="331"/>
        <v/>
      </c>
      <c r="E1708" s="27" t="str">
        <f t="shared" si="332"/>
        <v/>
      </c>
      <c r="F1708" s="29" t="str">
        <f t="array" ref="F1708">IF(B1708="","",SMALL(IF(اضافه!$E$1:$E$10000=$D$4,ROW($1:$10000)),B1708))</f>
        <v/>
      </c>
      <c r="G1708" s="25" t="str">
        <f t="shared" si="339"/>
        <v/>
      </c>
      <c r="H1708" s="26" t="str">
        <f t="shared" si="333"/>
        <v/>
      </c>
      <c r="I1708" s="27" t="str">
        <f t="shared" si="334"/>
        <v/>
      </c>
      <c r="J1708" s="27" t="str">
        <f t="shared" si="335"/>
        <v/>
      </c>
      <c r="K1708" s="29" t="str">
        <f t="array" ref="K1708">IF(G1708="","",SMALL(IF(صرف!$E$1:$E$10000=$D$4,ROW($1:$10000)),G1708))</f>
        <v/>
      </c>
      <c r="L1708" s="25" t="str">
        <f t="shared" si="340"/>
        <v/>
      </c>
      <c r="M1708" s="26" t="str">
        <f t="shared" si="336"/>
        <v/>
      </c>
      <c r="N1708" s="27" t="str">
        <f t="shared" si="337"/>
        <v/>
      </c>
      <c r="O1708" s="27" t="str">
        <f t="shared" si="329"/>
        <v/>
      </c>
      <c r="P1708" s="29" t="str">
        <f t="array" ref="P1708">IF(L1708="","",SMALL(IF(تكهين!$E$1:$E$10000=$D$4,ROW($1:$10000)),L1708))</f>
        <v/>
      </c>
    </row>
    <row r="1709" spans="2:16" ht="20.25">
      <c r="B1709" s="25" t="str">
        <f t="shared" si="338"/>
        <v/>
      </c>
      <c r="C1709" s="26" t="str">
        <f t="shared" si="330"/>
        <v/>
      </c>
      <c r="D1709" s="27" t="str">
        <f t="shared" si="331"/>
        <v/>
      </c>
      <c r="E1709" s="27" t="str">
        <f t="shared" si="332"/>
        <v/>
      </c>
      <c r="F1709" s="29" t="str">
        <f t="array" ref="F1709">IF(B1709="","",SMALL(IF(اضافه!$E$1:$E$10000=$D$4,ROW($1:$10000)),B1709))</f>
        <v/>
      </c>
      <c r="G1709" s="25" t="str">
        <f t="shared" si="339"/>
        <v/>
      </c>
      <c r="H1709" s="26" t="str">
        <f t="shared" si="333"/>
        <v/>
      </c>
      <c r="I1709" s="27" t="str">
        <f t="shared" si="334"/>
        <v/>
      </c>
      <c r="J1709" s="27" t="str">
        <f t="shared" si="335"/>
        <v/>
      </c>
      <c r="K1709" s="29" t="str">
        <f t="array" ref="K1709">IF(G1709="","",SMALL(IF(صرف!$E$1:$E$10000=$D$4,ROW($1:$10000)),G1709))</f>
        <v/>
      </c>
      <c r="L1709" s="25" t="str">
        <f t="shared" si="340"/>
        <v/>
      </c>
      <c r="M1709" s="26" t="str">
        <f t="shared" si="336"/>
        <v/>
      </c>
      <c r="N1709" s="27" t="str">
        <f t="shared" si="337"/>
        <v/>
      </c>
      <c r="O1709" s="27" t="str">
        <f t="shared" ref="O1709:O1772" si="341">IF(OR($D$4="",L1709=""),"",INDEX(تكهين,P1709,8))</f>
        <v/>
      </c>
      <c r="P1709" s="29" t="str">
        <f t="array" ref="P1709">IF(L1709="","",SMALL(IF(تكهين!$E$1:$E$10000=$D$4,ROW($1:$10000)),L1709))</f>
        <v/>
      </c>
    </row>
    <row r="1710" spans="2:16" ht="20.25">
      <c r="B1710" s="25" t="str">
        <f t="shared" si="338"/>
        <v/>
      </c>
      <c r="C1710" s="26" t="str">
        <f t="shared" si="330"/>
        <v/>
      </c>
      <c r="D1710" s="27" t="str">
        <f t="shared" si="331"/>
        <v/>
      </c>
      <c r="E1710" s="27" t="str">
        <f t="shared" si="332"/>
        <v/>
      </c>
      <c r="F1710" s="29" t="str">
        <f t="array" ref="F1710">IF(B1710="","",SMALL(IF(اضافه!$E$1:$E$10000=$D$4,ROW($1:$10000)),B1710))</f>
        <v/>
      </c>
      <c r="G1710" s="25" t="str">
        <f t="shared" si="339"/>
        <v/>
      </c>
      <c r="H1710" s="26" t="str">
        <f t="shared" si="333"/>
        <v/>
      </c>
      <c r="I1710" s="27" t="str">
        <f t="shared" si="334"/>
        <v/>
      </c>
      <c r="J1710" s="27" t="str">
        <f t="shared" si="335"/>
        <v/>
      </c>
      <c r="K1710" s="29" t="str">
        <f t="array" ref="K1710">IF(G1710="","",SMALL(IF(صرف!$E$1:$E$10000=$D$4,ROW($1:$10000)),G1710))</f>
        <v/>
      </c>
      <c r="L1710" s="25" t="str">
        <f t="shared" si="340"/>
        <v/>
      </c>
      <c r="M1710" s="26" t="str">
        <f t="shared" si="336"/>
        <v/>
      </c>
      <c r="N1710" s="27" t="str">
        <f t="shared" si="337"/>
        <v/>
      </c>
      <c r="O1710" s="27" t="str">
        <f t="shared" si="341"/>
        <v/>
      </c>
      <c r="P1710" s="29" t="str">
        <f t="array" ref="P1710">IF(L1710="","",SMALL(IF(تكهين!$E$1:$E$10000=$D$4,ROW($1:$10000)),L1710))</f>
        <v/>
      </c>
    </row>
    <row r="1711" spans="2:16" ht="20.25">
      <c r="B1711" s="25" t="str">
        <f t="shared" si="338"/>
        <v/>
      </c>
      <c r="C1711" s="26" t="str">
        <f t="shared" si="330"/>
        <v/>
      </c>
      <c r="D1711" s="27" t="str">
        <f t="shared" si="331"/>
        <v/>
      </c>
      <c r="E1711" s="27" t="str">
        <f t="shared" si="332"/>
        <v/>
      </c>
      <c r="F1711" s="29" t="str">
        <f t="array" ref="F1711">IF(B1711="","",SMALL(IF(اضافه!$E$1:$E$10000=$D$4,ROW($1:$10000)),B1711))</f>
        <v/>
      </c>
      <c r="G1711" s="25" t="str">
        <f t="shared" si="339"/>
        <v/>
      </c>
      <c r="H1711" s="26" t="str">
        <f t="shared" si="333"/>
        <v/>
      </c>
      <c r="I1711" s="27" t="str">
        <f t="shared" si="334"/>
        <v/>
      </c>
      <c r="J1711" s="27" t="str">
        <f t="shared" si="335"/>
        <v/>
      </c>
      <c r="K1711" s="29" t="str">
        <f t="array" ref="K1711">IF(G1711="","",SMALL(IF(صرف!$E$1:$E$10000=$D$4,ROW($1:$10000)),G1711))</f>
        <v/>
      </c>
      <c r="L1711" s="25" t="str">
        <f t="shared" si="340"/>
        <v/>
      </c>
      <c r="M1711" s="26" t="str">
        <f t="shared" si="336"/>
        <v/>
      </c>
      <c r="N1711" s="27" t="str">
        <f t="shared" si="337"/>
        <v/>
      </c>
      <c r="O1711" s="27" t="str">
        <f t="shared" si="341"/>
        <v/>
      </c>
      <c r="P1711" s="29" t="str">
        <f t="array" ref="P1711">IF(L1711="","",SMALL(IF(تكهين!$E$1:$E$10000=$D$4,ROW($1:$10000)),L1711))</f>
        <v/>
      </c>
    </row>
    <row r="1712" spans="2:16" ht="20.25">
      <c r="B1712" s="25" t="str">
        <f t="shared" si="338"/>
        <v/>
      </c>
      <c r="C1712" s="26" t="str">
        <f t="shared" si="330"/>
        <v/>
      </c>
      <c r="D1712" s="27" t="str">
        <f t="shared" si="331"/>
        <v/>
      </c>
      <c r="E1712" s="27" t="str">
        <f t="shared" si="332"/>
        <v/>
      </c>
      <c r="F1712" s="29" t="str">
        <f t="array" ref="F1712">IF(B1712="","",SMALL(IF(اضافه!$E$1:$E$10000=$D$4,ROW($1:$10000)),B1712))</f>
        <v/>
      </c>
      <c r="G1712" s="25" t="str">
        <f t="shared" si="339"/>
        <v/>
      </c>
      <c r="H1712" s="26" t="str">
        <f t="shared" si="333"/>
        <v/>
      </c>
      <c r="I1712" s="27" t="str">
        <f t="shared" si="334"/>
        <v/>
      </c>
      <c r="J1712" s="27" t="str">
        <f t="shared" si="335"/>
        <v/>
      </c>
      <c r="K1712" s="29" t="str">
        <f t="array" ref="K1712">IF(G1712="","",SMALL(IF(صرف!$E$1:$E$10000=$D$4,ROW($1:$10000)),G1712))</f>
        <v/>
      </c>
      <c r="L1712" s="25" t="str">
        <f t="shared" si="340"/>
        <v/>
      </c>
      <c r="M1712" s="26" t="str">
        <f t="shared" si="336"/>
        <v/>
      </c>
      <c r="N1712" s="27" t="str">
        <f t="shared" si="337"/>
        <v/>
      </c>
      <c r="O1712" s="27" t="str">
        <f t="shared" si="341"/>
        <v/>
      </c>
      <c r="P1712" s="29" t="str">
        <f t="array" ref="P1712">IF(L1712="","",SMALL(IF(تكهين!$E$1:$E$10000=$D$4,ROW($1:$10000)),L1712))</f>
        <v/>
      </c>
    </row>
    <row r="1713" spans="2:16" ht="20.25">
      <c r="B1713" s="25" t="str">
        <f t="shared" si="338"/>
        <v/>
      </c>
      <c r="C1713" s="26" t="str">
        <f t="shared" si="330"/>
        <v/>
      </c>
      <c r="D1713" s="27" t="str">
        <f t="shared" si="331"/>
        <v/>
      </c>
      <c r="E1713" s="27" t="str">
        <f t="shared" si="332"/>
        <v/>
      </c>
      <c r="F1713" s="29" t="str">
        <f t="array" ref="F1713">IF(B1713="","",SMALL(IF(اضافه!$E$1:$E$10000=$D$4,ROW($1:$10000)),B1713))</f>
        <v/>
      </c>
      <c r="G1713" s="25" t="str">
        <f t="shared" si="339"/>
        <v/>
      </c>
      <c r="H1713" s="26" t="str">
        <f t="shared" si="333"/>
        <v/>
      </c>
      <c r="I1713" s="27" t="str">
        <f t="shared" si="334"/>
        <v/>
      </c>
      <c r="J1713" s="27" t="str">
        <f t="shared" si="335"/>
        <v/>
      </c>
      <c r="K1713" s="29" t="str">
        <f t="array" ref="K1713">IF(G1713="","",SMALL(IF(صرف!$E$1:$E$10000=$D$4,ROW($1:$10000)),G1713))</f>
        <v/>
      </c>
      <c r="L1713" s="25" t="str">
        <f t="shared" si="340"/>
        <v/>
      </c>
      <c r="M1713" s="26" t="str">
        <f t="shared" si="336"/>
        <v/>
      </c>
      <c r="N1713" s="27" t="str">
        <f t="shared" si="337"/>
        <v/>
      </c>
      <c r="O1713" s="27" t="str">
        <f t="shared" si="341"/>
        <v/>
      </c>
      <c r="P1713" s="29" t="str">
        <f t="array" ref="P1713">IF(L1713="","",SMALL(IF(تكهين!$E$1:$E$10000=$D$4,ROW($1:$10000)),L1713))</f>
        <v/>
      </c>
    </row>
    <row r="1714" spans="2:16" ht="20.25">
      <c r="B1714" s="25" t="str">
        <f t="shared" si="338"/>
        <v/>
      </c>
      <c r="C1714" s="26" t="str">
        <f t="shared" si="330"/>
        <v/>
      </c>
      <c r="D1714" s="27" t="str">
        <f t="shared" si="331"/>
        <v/>
      </c>
      <c r="E1714" s="27" t="str">
        <f t="shared" si="332"/>
        <v/>
      </c>
      <c r="F1714" s="29" t="str">
        <f t="array" ref="F1714">IF(B1714="","",SMALL(IF(اضافه!$E$1:$E$10000=$D$4,ROW($1:$10000)),B1714))</f>
        <v/>
      </c>
      <c r="G1714" s="25" t="str">
        <f t="shared" si="339"/>
        <v/>
      </c>
      <c r="H1714" s="26" t="str">
        <f t="shared" si="333"/>
        <v/>
      </c>
      <c r="I1714" s="27" t="str">
        <f t="shared" si="334"/>
        <v/>
      </c>
      <c r="J1714" s="27" t="str">
        <f t="shared" si="335"/>
        <v/>
      </c>
      <c r="K1714" s="29" t="str">
        <f t="array" ref="K1714">IF(G1714="","",SMALL(IF(صرف!$E$1:$E$10000=$D$4,ROW($1:$10000)),G1714))</f>
        <v/>
      </c>
      <c r="L1714" s="25" t="str">
        <f t="shared" si="340"/>
        <v/>
      </c>
      <c r="M1714" s="26" t="str">
        <f t="shared" si="336"/>
        <v/>
      </c>
      <c r="N1714" s="27" t="str">
        <f t="shared" si="337"/>
        <v/>
      </c>
      <c r="O1714" s="27" t="str">
        <f t="shared" si="341"/>
        <v/>
      </c>
      <c r="P1714" s="29" t="str">
        <f t="array" ref="P1714">IF(L1714="","",SMALL(IF(تكهين!$E$1:$E$10000=$D$4,ROW($1:$10000)),L1714))</f>
        <v/>
      </c>
    </row>
    <row r="1715" spans="2:16" ht="20.25">
      <c r="B1715" s="25" t="str">
        <f t="shared" si="338"/>
        <v/>
      </c>
      <c r="C1715" s="26" t="str">
        <f t="shared" si="330"/>
        <v/>
      </c>
      <c r="D1715" s="27" t="str">
        <f t="shared" si="331"/>
        <v/>
      </c>
      <c r="E1715" s="27" t="str">
        <f t="shared" si="332"/>
        <v/>
      </c>
      <c r="F1715" s="29" t="str">
        <f t="array" ref="F1715">IF(B1715="","",SMALL(IF(اضافه!$E$1:$E$10000=$D$4,ROW($1:$10000)),B1715))</f>
        <v/>
      </c>
      <c r="G1715" s="25" t="str">
        <f t="shared" si="339"/>
        <v/>
      </c>
      <c r="H1715" s="26" t="str">
        <f t="shared" si="333"/>
        <v/>
      </c>
      <c r="I1715" s="27" t="str">
        <f t="shared" si="334"/>
        <v/>
      </c>
      <c r="J1715" s="27" t="str">
        <f t="shared" si="335"/>
        <v/>
      </c>
      <c r="K1715" s="29" t="str">
        <f t="array" ref="K1715">IF(G1715="","",SMALL(IF(صرف!$E$1:$E$10000=$D$4,ROW($1:$10000)),G1715))</f>
        <v/>
      </c>
      <c r="L1715" s="25" t="str">
        <f t="shared" si="340"/>
        <v/>
      </c>
      <c r="M1715" s="26" t="str">
        <f t="shared" si="336"/>
        <v/>
      </c>
      <c r="N1715" s="27" t="str">
        <f t="shared" si="337"/>
        <v/>
      </c>
      <c r="O1715" s="27" t="str">
        <f t="shared" si="341"/>
        <v/>
      </c>
      <c r="P1715" s="29" t="str">
        <f t="array" ref="P1715">IF(L1715="","",SMALL(IF(تكهين!$E$1:$E$10000=$D$4,ROW($1:$10000)),L1715))</f>
        <v/>
      </c>
    </row>
    <row r="1716" spans="2:16" ht="20.25">
      <c r="B1716" s="25" t="str">
        <f t="shared" si="338"/>
        <v/>
      </c>
      <c r="C1716" s="26" t="str">
        <f t="shared" si="330"/>
        <v/>
      </c>
      <c r="D1716" s="27" t="str">
        <f t="shared" si="331"/>
        <v/>
      </c>
      <c r="E1716" s="27" t="str">
        <f t="shared" si="332"/>
        <v/>
      </c>
      <c r="F1716" s="29" t="str">
        <f t="array" ref="F1716">IF(B1716="","",SMALL(IF(اضافه!$E$1:$E$10000=$D$4,ROW($1:$10000)),B1716))</f>
        <v/>
      </c>
      <c r="G1716" s="25" t="str">
        <f t="shared" si="339"/>
        <v/>
      </c>
      <c r="H1716" s="26" t="str">
        <f t="shared" si="333"/>
        <v/>
      </c>
      <c r="I1716" s="27" t="str">
        <f t="shared" si="334"/>
        <v/>
      </c>
      <c r="J1716" s="27" t="str">
        <f t="shared" si="335"/>
        <v/>
      </c>
      <c r="K1716" s="29" t="str">
        <f t="array" ref="K1716">IF(G1716="","",SMALL(IF(صرف!$E$1:$E$10000=$D$4,ROW($1:$10000)),G1716))</f>
        <v/>
      </c>
      <c r="L1716" s="25" t="str">
        <f t="shared" si="340"/>
        <v/>
      </c>
      <c r="M1716" s="26" t="str">
        <f t="shared" si="336"/>
        <v/>
      </c>
      <c r="N1716" s="27" t="str">
        <f t="shared" si="337"/>
        <v/>
      </c>
      <c r="O1716" s="27" t="str">
        <f t="shared" si="341"/>
        <v/>
      </c>
      <c r="P1716" s="29" t="str">
        <f t="array" ref="P1716">IF(L1716="","",SMALL(IF(تكهين!$E$1:$E$10000=$D$4,ROW($1:$10000)),L1716))</f>
        <v/>
      </c>
    </row>
    <row r="1717" spans="2:16" ht="20.25">
      <c r="B1717" s="25" t="str">
        <f t="shared" si="338"/>
        <v/>
      </c>
      <c r="C1717" s="26" t="str">
        <f t="shared" si="330"/>
        <v/>
      </c>
      <c r="D1717" s="27" t="str">
        <f t="shared" si="331"/>
        <v/>
      </c>
      <c r="E1717" s="27" t="str">
        <f t="shared" si="332"/>
        <v/>
      </c>
      <c r="F1717" s="29" t="str">
        <f t="array" ref="F1717">IF(B1717="","",SMALL(IF(اضافه!$E$1:$E$10000=$D$4,ROW($1:$10000)),B1717))</f>
        <v/>
      </c>
      <c r="G1717" s="25" t="str">
        <f t="shared" si="339"/>
        <v/>
      </c>
      <c r="H1717" s="26" t="str">
        <f t="shared" si="333"/>
        <v/>
      </c>
      <c r="I1717" s="27" t="str">
        <f t="shared" si="334"/>
        <v/>
      </c>
      <c r="J1717" s="27" t="str">
        <f t="shared" si="335"/>
        <v/>
      </c>
      <c r="K1717" s="29" t="str">
        <f t="array" ref="K1717">IF(G1717="","",SMALL(IF(صرف!$E$1:$E$10000=$D$4,ROW($1:$10000)),G1717))</f>
        <v/>
      </c>
      <c r="L1717" s="25" t="str">
        <f t="shared" si="340"/>
        <v/>
      </c>
      <c r="M1717" s="26" t="str">
        <f t="shared" si="336"/>
        <v/>
      </c>
      <c r="N1717" s="27" t="str">
        <f t="shared" si="337"/>
        <v/>
      </c>
      <c r="O1717" s="27" t="str">
        <f t="shared" si="341"/>
        <v/>
      </c>
      <c r="P1717" s="29" t="str">
        <f t="array" ref="P1717">IF(L1717="","",SMALL(IF(تكهين!$E$1:$E$10000=$D$4,ROW($1:$10000)),L1717))</f>
        <v/>
      </c>
    </row>
    <row r="1718" spans="2:16" ht="20.25">
      <c r="B1718" s="25" t="str">
        <f t="shared" si="338"/>
        <v/>
      </c>
      <c r="C1718" s="26" t="str">
        <f t="shared" si="330"/>
        <v/>
      </c>
      <c r="D1718" s="27" t="str">
        <f t="shared" si="331"/>
        <v/>
      </c>
      <c r="E1718" s="27" t="str">
        <f t="shared" si="332"/>
        <v/>
      </c>
      <c r="F1718" s="29" t="str">
        <f t="array" ref="F1718">IF(B1718="","",SMALL(IF(اضافه!$E$1:$E$10000=$D$4,ROW($1:$10000)),B1718))</f>
        <v/>
      </c>
      <c r="G1718" s="25" t="str">
        <f t="shared" si="339"/>
        <v/>
      </c>
      <c r="H1718" s="26" t="str">
        <f t="shared" si="333"/>
        <v/>
      </c>
      <c r="I1718" s="27" t="str">
        <f t="shared" si="334"/>
        <v/>
      </c>
      <c r="J1718" s="27" t="str">
        <f t="shared" si="335"/>
        <v/>
      </c>
      <c r="K1718" s="29" t="str">
        <f t="array" ref="K1718">IF(G1718="","",SMALL(IF(صرف!$E$1:$E$10000=$D$4,ROW($1:$10000)),G1718))</f>
        <v/>
      </c>
      <c r="L1718" s="25" t="str">
        <f t="shared" si="340"/>
        <v/>
      </c>
      <c r="M1718" s="26" t="str">
        <f t="shared" si="336"/>
        <v/>
      </c>
      <c r="N1718" s="27" t="str">
        <f t="shared" si="337"/>
        <v/>
      </c>
      <c r="O1718" s="27" t="str">
        <f t="shared" si="341"/>
        <v/>
      </c>
      <c r="P1718" s="29" t="str">
        <f t="array" ref="P1718">IF(L1718="","",SMALL(IF(تكهين!$E$1:$E$10000=$D$4,ROW($1:$10000)),L1718))</f>
        <v/>
      </c>
    </row>
    <row r="1719" spans="2:16" ht="20.25">
      <c r="B1719" s="25" t="str">
        <f t="shared" si="338"/>
        <v/>
      </c>
      <c r="C1719" s="26" t="str">
        <f t="shared" ref="C1719:C1782" si="342">IF(OR($D$4="",B1719=""),"",INDEX(اضافة,F1719,2))</f>
        <v/>
      </c>
      <c r="D1719" s="27" t="str">
        <f t="shared" ref="D1719:D1782" si="343">IF(OR($D$4="",B1719=""),"",INDEX(اضافة,F1719,3))</f>
        <v/>
      </c>
      <c r="E1719" s="27" t="str">
        <f t="shared" ref="E1719:E1782" si="344">IF(OR($D$4="",B1719=""),"",INDEX(اضافة,F1719,8))</f>
        <v/>
      </c>
      <c r="F1719" s="29" t="str">
        <f t="array" ref="F1719">IF(B1719="","",SMALL(IF(اضافه!$E$1:$E$10000=$D$4,ROW($1:$10000)),B1719))</f>
        <v/>
      </c>
      <c r="G1719" s="25" t="str">
        <f t="shared" si="339"/>
        <v/>
      </c>
      <c r="H1719" s="26" t="str">
        <f t="shared" ref="H1719:H1782" si="345">IF(OR($D$4="",G1719=""),"",INDEX(صرف,K1719,2))</f>
        <v/>
      </c>
      <c r="I1719" s="27" t="str">
        <f t="shared" ref="I1719:I1782" si="346">IF(OR($D$4="",G1719=""),"",INDEX(صرف,K1719,3))</f>
        <v/>
      </c>
      <c r="J1719" s="27" t="str">
        <f t="shared" ref="J1719:J1782" si="347">IF(OR($D$4="",G1719=""),"",INDEX(صرف,K1719,8))</f>
        <v/>
      </c>
      <c r="K1719" s="29" t="str">
        <f t="array" ref="K1719">IF(G1719="","",SMALL(IF(صرف!$E$1:$E$10000=$D$4,ROW($1:$10000)),G1719))</f>
        <v/>
      </c>
      <c r="L1719" s="25" t="str">
        <f t="shared" si="340"/>
        <v/>
      </c>
      <c r="M1719" s="26" t="str">
        <f t="shared" ref="M1719:M1782" si="348">IF(OR($D$4="",L1719=""),"",INDEX(تكهين,P1719,2))</f>
        <v/>
      </c>
      <c r="N1719" s="27" t="str">
        <f t="shared" ref="N1719:N1782" si="349">IF(OR($D$4="",L1719=""),"",INDEX(تكهين,P1719,3))</f>
        <v/>
      </c>
      <c r="O1719" s="27" t="str">
        <f t="shared" si="341"/>
        <v/>
      </c>
      <c r="P1719" s="29" t="str">
        <f t="array" ref="P1719">IF(L1719="","",SMALL(IF(تكهين!$E$1:$E$10000=$D$4,ROW($1:$10000)),L1719))</f>
        <v/>
      </c>
    </row>
    <row r="1720" spans="2:16" ht="20.25">
      <c r="B1720" s="25" t="str">
        <f t="shared" si="338"/>
        <v/>
      </c>
      <c r="C1720" s="26" t="str">
        <f t="shared" si="342"/>
        <v/>
      </c>
      <c r="D1720" s="27" t="str">
        <f t="shared" si="343"/>
        <v/>
      </c>
      <c r="E1720" s="27" t="str">
        <f t="shared" si="344"/>
        <v/>
      </c>
      <c r="F1720" s="29" t="str">
        <f t="array" ref="F1720">IF(B1720="","",SMALL(IF(اضافه!$E$1:$E$10000=$D$4,ROW($1:$10000)),B1720))</f>
        <v/>
      </c>
      <c r="G1720" s="25" t="str">
        <f t="shared" si="339"/>
        <v/>
      </c>
      <c r="H1720" s="26" t="str">
        <f t="shared" si="345"/>
        <v/>
      </c>
      <c r="I1720" s="27" t="str">
        <f t="shared" si="346"/>
        <v/>
      </c>
      <c r="J1720" s="27" t="str">
        <f t="shared" si="347"/>
        <v/>
      </c>
      <c r="K1720" s="29" t="str">
        <f t="array" ref="K1720">IF(G1720="","",SMALL(IF(صرف!$E$1:$E$10000=$D$4,ROW($1:$10000)),G1720))</f>
        <v/>
      </c>
      <c r="L1720" s="25" t="str">
        <f t="shared" si="340"/>
        <v/>
      </c>
      <c r="M1720" s="26" t="str">
        <f t="shared" si="348"/>
        <v/>
      </c>
      <c r="N1720" s="27" t="str">
        <f t="shared" si="349"/>
        <v/>
      </c>
      <c r="O1720" s="27" t="str">
        <f t="shared" si="341"/>
        <v/>
      </c>
      <c r="P1720" s="29" t="str">
        <f t="array" ref="P1720">IF(L1720="","",SMALL(IF(تكهين!$E$1:$E$10000=$D$4,ROW($1:$10000)),L1720))</f>
        <v/>
      </c>
    </row>
    <row r="1721" spans="2:16" ht="20.25">
      <c r="B1721" s="25" t="str">
        <f t="shared" si="338"/>
        <v/>
      </c>
      <c r="C1721" s="26" t="str">
        <f t="shared" si="342"/>
        <v/>
      </c>
      <c r="D1721" s="27" t="str">
        <f t="shared" si="343"/>
        <v/>
      </c>
      <c r="E1721" s="27" t="str">
        <f t="shared" si="344"/>
        <v/>
      </c>
      <c r="F1721" s="29" t="str">
        <f t="array" ref="F1721">IF(B1721="","",SMALL(IF(اضافه!$E$1:$E$10000=$D$4,ROW($1:$10000)),B1721))</f>
        <v/>
      </c>
      <c r="G1721" s="25" t="str">
        <f t="shared" si="339"/>
        <v/>
      </c>
      <c r="H1721" s="26" t="str">
        <f t="shared" si="345"/>
        <v/>
      </c>
      <c r="I1721" s="27" t="str">
        <f t="shared" si="346"/>
        <v/>
      </c>
      <c r="J1721" s="27" t="str">
        <f t="shared" si="347"/>
        <v/>
      </c>
      <c r="K1721" s="29" t="str">
        <f t="array" ref="K1721">IF(G1721="","",SMALL(IF(صرف!$E$1:$E$10000=$D$4,ROW($1:$10000)),G1721))</f>
        <v/>
      </c>
      <c r="L1721" s="25" t="str">
        <f t="shared" si="340"/>
        <v/>
      </c>
      <c r="M1721" s="26" t="str">
        <f t="shared" si="348"/>
        <v/>
      </c>
      <c r="N1721" s="27" t="str">
        <f t="shared" si="349"/>
        <v/>
      </c>
      <c r="O1721" s="27" t="str">
        <f t="shared" si="341"/>
        <v/>
      </c>
      <c r="P1721" s="29" t="str">
        <f t="array" ref="P1721">IF(L1721="","",SMALL(IF(تكهين!$E$1:$E$10000=$D$4,ROW($1:$10000)),L1721))</f>
        <v/>
      </c>
    </row>
    <row r="1722" spans="2:16" ht="20.25">
      <c r="B1722" s="25" t="str">
        <f t="shared" si="338"/>
        <v/>
      </c>
      <c r="C1722" s="26" t="str">
        <f t="shared" si="342"/>
        <v/>
      </c>
      <c r="D1722" s="27" t="str">
        <f t="shared" si="343"/>
        <v/>
      </c>
      <c r="E1722" s="27" t="str">
        <f t="shared" si="344"/>
        <v/>
      </c>
      <c r="F1722" s="29" t="str">
        <f t="array" ref="F1722">IF(B1722="","",SMALL(IF(اضافه!$E$1:$E$10000=$D$4,ROW($1:$10000)),B1722))</f>
        <v/>
      </c>
      <c r="G1722" s="25" t="str">
        <f t="shared" si="339"/>
        <v/>
      </c>
      <c r="H1722" s="26" t="str">
        <f t="shared" si="345"/>
        <v/>
      </c>
      <c r="I1722" s="27" t="str">
        <f t="shared" si="346"/>
        <v/>
      </c>
      <c r="J1722" s="27" t="str">
        <f t="shared" si="347"/>
        <v/>
      </c>
      <c r="K1722" s="29" t="str">
        <f t="array" ref="K1722">IF(G1722="","",SMALL(IF(صرف!$E$1:$E$10000=$D$4,ROW($1:$10000)),G1722))</f>
        <v/>
      </c>
      <c r="L1722" s="25" t="str">
        <f t="shared" si="340"/>
        <v/>
      </c>
      <c r="M1722" s="26" t="str">
        <f t="shared" si="348"/>
        <v/>
      </c>
      <c r="N1722" s="27" t="str">
        <f t="shared" si="349"/>
        <v/>
      </c>
      <c r="O1722" s="27" t="str">
        <f t="shared" si="341"/>
        <v/>
      </c>
      <c r="P1722" s="29" t="str">
        <f t="array" ref="P1722">IF(L1722="","",SMALL(IF(تكهين!$E$1:$E$10000=$D$4,ROW($1:$10000)),L1722))</f>
        <v/>
      </c>
    </row>
    <row r="1723" spans="2:16" ht="20.25">
      <c r="B1723" s="25" t="str">
        <f t="shared" si="338"/>
        <v/>
      </c>
      <c r="C1723" s="26" t="str">
        <f t="shared" si="342"/>
        <v/>
      </c>
      <c r="D1723" s="27" t="str">
        <f t="shared" si="343"/>
        <v/>
      </c>
      <c r="E1723" s="27" t="str">
        <f t="shared" si="344"/>
        <v/>
      </c>
      <c r="F1723" s="29" t="str">
        <f t="array" ref="F1723">IF(B1723="","",SMALL(IF(اضافه!$E$1:$E$10000=$D$4,ROW($1:$10000)),B1723))</f>
        <v/>
      </c>
      <c r="G1723" s="25" t="str">
        <f t="shared" si="339"/>
        <v/>
      </c>
      <c r="H1723" s="26" t="str">
        <f t="shared" si="345"/>
        <v/>
      </c>
      <c r="I1723" s="27" t="str">
        <f t="shared" si="346"/>
        <v/>
      </c>
      <c r="J1723" s="27" t="str">
        <f t="shared" si="347"/>
        <v/>
      </c>
      <c r="K1723" s="29" t="str">
        <f t="array" ref="K1723">IF(G1723="","",SMALL(IF(صرف!$E$1:$E$10000=$D$4,ROW($1:$10000)),G1723))</f>
        <v/>
      </c>
      <c r="L1723" s="25" t="str">
        <f t="shared" si="340"/>
        <v/>
      </c>
      <c r="M1723" s="26" t="str">
        <f t="shared" si="348"/>
        <v/>
      </c>
      <c r="N1723" s="27" t="str">
        <f t="shared" si="349"/>
        <v/>
      </c>
      <c r="O1723" s="27" t="str">
        <f t="shared" si="341"/>
        <v/>
      </c>
      <c r="P1723" s="29" t="str">
        <f t="array" ref="P1723">IF(L1723="","",SMALL(IF(تكهين!$E$1:$E$10000=$D$4,ROW($1:$10000)),L1723))</f>
        <v/>
      </c>
    </row>
    <row r="1724" spans="2:16" ht="20.25">
      <c r="B1724" s="25" t="str">
        <f t="shared" si="338"/>
        <v/>
      </c>
      <c r="C1724" s="26" t="str">
        <f t="shared" si="342"/>
        <v/>
      </c>
      <c r="D1724" s="27" t="str">
        <f t="shared" si="343"/>
        <v/>
      </c>
      <c r="E1724" s="27" t="str">
        <f t="shared" si="344"/>
        <v/>
      </c>
      <c r="F1724" s="29" t="str">
        <f t="array" ref="F1724">IF(B1724="","",SMALL(IF(اضافه!$E$1:$E$10000=$D$4,ROW($1:$10000)),B1724))</f>
        <v/>
      </c>
      <c r="G1724" s="25" t="str">
        <f t="shared" si="339"/>
        <v/>
      </c>
      <c r="H1724" s="26" t="str">
        <f t="shared" si="345"/>
        <v/>
      </c>
      <c r="I1724" s="27" t="str">
        <f t="shared" si="346"/>
        <v/>
      </c>
      <c r="J1724" s="27" t="str">
        <f t="shared" si="347"/>
        <v/>
      </c>
      <c r="K1724" s="29" t="str">
        <f t="array" ref="K1724">IF(G1724="","",SMALL(IF(صرف!$E$1:$E$10000=$D$4,ROW($1:$10000)),G1724))</f>
        <v/>
      </c>
      <c r="L1724" s="25" t="str">
        <f t="shared" si="340"/>
        <v/>
      </c>
      <c r="M1724" s="26" t="str">
        <f t="shared" si="348"/>
        <v/>
      </c>
      <c r="N1724" s="27" t="str">
        <f t="shared" si="349"/>
        <v/>
      </c>
      <c r="O1724" s="27" t="str">
        <f t="shared" si="341"/>
        <v/>
      </c>
      <c r="P1724" s="29" t="str">
        <f t="array" ref="P1724">IF(L1724="","",SMALL(IF(تكهين!$E$1:$E$10000=$D$4,ROW($1:$10000)),L1724))</f>
        <v/>
      </c>
    </row>
    <row r="1725" spans="2:16" ht="20.25">
      <c r="B1725" s="25" t="str">
        <f t="shared" si="338"/>
        <v/>
      </c>
      <c r="C1725" s="26" t="str">
        <f t="shared" si="342"/>
        <v/>
      </c>
      <c r="D1725" s="27" t="str">
        <f t="shared" si="343"/>
        <v/>
      </c>
      <c r="E1725" s="27" t="str">
        <f t="shared" si="344"/>
        <v/>
      </c>
      <c r="F1725" s="29" t="str">
        <f t="array" ref="F1725">IF(B1725="","",SMALL(IF(اضافه!$E$1:$E$10000=$D$4,ROW($1:$10000)),B1725))</f>
        <v/>
      </c>
      <c r="G1725" s="25" t="str">
        <f t="shared" si="339"/>
        <v/>
      </c>
      <c r="H1725" s="26" t="str">
        <f t="shared" si="345"/>
        <v/>
      </c>
      <c r="I1725" s="27" t="str">
        <f t="shared" si="346"/>
        <v/>
      </c>
      <c r="J1725" s="27" t="str">
        <f t="shared" si="347"/>
        <v/>
      </c>
      <c r="K1725" s="29" t="str">
        <f t="array" ref="K1725">IF(G1725="","",SMALL(IF(صرف!$E$1:$E$10000=$D$4,ROW($1:$10000)),G1725))</f>
        <v/>
      </c>
      <c r="L1725" s="25" t="str">
        <f t="shared" si="340"/>
        <v/>
      </c>
      <c r="M1725" s="26" t="str">
        <f t="shared" si="348"/>
        <v/>
      </c>
      <c r="N1725" s="27" t="str">
        <f t="shared" si="349"/>
        <v/>
      </c>
      <c r="O1725" s="27" t="str">
        <f t="shared" si="341"/>
        <v/>
      </c>
      <c r="P1725" s="29" t="str">
        <f t="array" ref="P1725">IF(L1725="","",SMALL(IF(تكهين!$E$1:$E$10000=$D$4,ROW($1:$10000)),L1725))</f>
        <v/>
      </c>
    </row>
    <row r="1726" spans="2:16" ht="20.25">
      <c r="B1726" s="25" t="str">
        <f t="shared" si="338"/>
        <v/>
      </c>
      <c r="C1726" s="26" t="str">
        <f t="shared" si="342"/>
        <v/>
      </c>
      <c r="D1726" s="27" t="str">
        <f t="shared" si="343"/>
        <v/>
      </c>
      <c r="E1726" s="27" t="str">
        <f t="shared" si="344"/>
        <v/>
      </c>
      <c r="F1726" s="29" t="str">
        <f t="array" ref="F1726">IF(B1726="","",SMALL(IF(اضافه!$E$1:$E$10000=$D$4,ROW($1:$10000)),B1726))</f>
        <v/>
      </c>
      <c r="G1726" s="25" t="str">
        <f t="shared" si="339"/>
        <v/>
      </c>
      <c r="H1726" s="26" t="str">
        <f t="shared" si="345"/>
        <v/>
      </c>
      <c r="I1726" s="27" t="str">
        <f t="shared" si="346"/>
        <v/>
      </c>
      <c r="J1726" s="27" t="str">
        <f t="shared" si="347"/>
        <v/>
      </c>
      <c r="K1726" s="29" t="str">
        <f t="array" ref="K1726">IF(G1726="","",SMALL(IF(صرف!$E$1:$E$10000=$D$4,ROW($1:$10000)),G1726))</f>
        <v/>
      </c>
      <c r="L1726" s="25" t="str">
        <f t="shared" si="340"/>
        <v/>
      </c>
      <c r="M1726" s="26" t="str">
        <f t="shared" si="348"/>
        <v/>
      </c>
      <c r="N1726" s="27" t="str">
        <f t="shared" si="349"/>
        <v/>
      </c>
      <c r="O1726" s="27" t="str">
        <f t="shared" si="341"/>
        <v/>
      </c>
      <c r="P1726" s="29" t="str">
        <f t="array" ref="P1726">IF(L1726="","",SMALL(IF(تكهين!$E$1:$E$10000=$D$4,ROW($1:$10000)),L1726))</f>
        <v/>
      </c>
    </row>
    <row r="1727" spans="2:16" ht="20.25">
      <c r="B1727" s="25" t="str">
        <f t="shared" si="338"/>
        <v/>
      </c>
      <c r="C1727" s="26" t="str">
        <f t="shared" si="342"/>
        <v/>
      </c>
      <c r="D1727" s="27" t="str">
        <f t="shared" si="343"/>
        <v/>
      </c>
      <c r="E1727" s="27" t="str">
        <f t="shared" si="344"/>
        <v/>
      </c>
      <c r="F1727" s="29" t="str">
        <f t="array" ref="F1727">IF(B1727="","",SMALL(IF(اضافه!$E$1:$E$10000=$D$4,ROW($1:$10000)),B1727))</f>
        <v/>
      </c>
      <c r="G1727" s="25" t="str">
        <f t="shared" si="339"/>
        <v/>
      </c>
      <c r="H1727" s="26" t="str">
        <f t="shared" si="345"/>
        <v/>
      </c>
      <c r="I1727" s="27" t="str">
        <f t="shared" si="346"/>
        <v/>
      </c>
      <c r="J1727" s="27" t="str">
        <f t="shared" si="347"/>
        <v/>
      </c>
      <c r="K1727" s="29" t="str">
        <f t="array" ref="K1727">IF(G1727="","",SMALL(IF(صرف!$E$1:$E$10000=$D$4,ROW($1:$10000)),G1727))</f>
        <v/>
      </c>
      <c r="L1727" s="25" t="str">
        <f t="shared" si="340"/>
        <v/>
      </c>
      <c r="M1727" s="26" t="str">
        <f t="shared" si="348"/>
        <v/>
      </c>
      <c r="N1727" s="27" t="str">
        <f t="shared" si="349"/>
        <v/>
      </c>
      <c r="O1727" s="27" t="str">
        <f t="shared" si="341"/>
        <v/>
      </c>
      <c r="P1727" s="29" t="str">
        <f t="array" ref="P1727">IF(L1727="","",SMALL(IF(تكهين!$E$1:$E$10000=$D$4,ROW($1:$10000)),L1727))</f>
        <v/>
      </c>
    </row>
    <row r="1728" spans="2:16" ht="20.25">
      <c r="B1728" s="25" t="str">
        <f t="shared" si="338"/>
        <v/>
      </c>
      <c r="C1728" s="26" t="str">
        <f t="shared" si="342"/>
        <v/>
      </c>
      <c r="D1728" s="27" t="str">
        <f t="shared" si="343"/>
        <v/>
      </c>
      <c r="E1728" s="27" t="str">
        <f t="shared" si="344"/>
        <v/>
      </c>
      <c r="F1728" s="29" t="str">
        <f t="array" ref="F1728">IF(B1728="","",SMALL(IF(اضافه!$E$1:$E$10000=$D$4,ROW($1:$10000)),B1728))</f>
        <v/>
      </c>
      <c r="G1728" s="25" t="str">
        <f t="shared" si="339"/>
        <v/>
      </c>
      <c r="H1728" s="26" t="str">
        <f t="shared" si="345"/>
        <v/>
      </c>
      <c r="I1728" s="27" t="str">
        <f t="shared" si="346"/>
        <v/>
      </c>
      <c r="J1728" s="27" t="str">
        <f t="shared" si="347"/>
        <v/>
      </c>
      <c r="K1728" s="29" t="str">
        <f t="array" ref="K1728">IF(G1728="","",SMALL(IF(صرف!$E$1:$E$10000=$D$4,ROW($1:$10000)),G1728))</f>
        <v/>
      </c>
      <c r="L1728" s="25" t="str">
        <f t="shared" si="340"/>
        <v/>
      </c>
      <c r="M1728" s="26" t="str">
        <f t="shared" si="348"/>
        <v/>
      </c>
      <c r="N1728" s="27" t="str">
        <f t="shared" si="349"/>
        <v/>
      </c>
      <c r="O1728" s="27" t="str">
        <f t="shared" si="341"/>
        <v/>
      </c>
      <c r="P1728" s="29" t="str">
        <f t="array" ref="P1728">IF(L1728="","",SMALL(IF(تكهين!$E$1:$E$10000=$D$4,ROW($1:$10000)),L1728))</f>
        <v/>
      </c>
    </row>
    <row r="1729" spans="2:16" ht="20.25">
      <c r="B1729" s="25" t="str">
        <f t="shared" si="338"/>
        <v/>
      </c>
      <c r="C1729" s="26" t="str">
        <f t="shared" si="342"/>
        <v/>
      </c>
      <c r="D1729" s="27" t="str">
        <f t="shared" si="343"/>
        <v/>
      </c>
      <c r="E1729" s="27" t="str">
        <f t="shared" si="344"/>
        <v/>
      </c>
      <c r="F1729" s="29" t="str">
        <f t="array" ref="F1729">IF(B1729="","",SMALL(IF(اضافه!$E$1:$E$10000=$D$4,ROW($1:$10000)),B1729))</f>
        <v/>
      </c>
      <c r="G1729" s="25" t="str">
        <f t="shared" si="339"/>
        <v/>
      </c>
      <c r="H1729" s="26" t="str">
        <f t="shared" si="345"/>
        <v/>
      </c>
      <c r="I1729" s="27" t="str">
        <f t="shared" si="346"/>
        <v/>
      </c>
      <c r="J1729" s="27" t="str">
        <f t="shared" si="347"/>
        <v/>
      </c>
      <c r="K1729" s="29" t="str">
        <f t="array" ref="K1729">IF(G1729="","",SMALL(IF(صرف!$E$1:$E$10000=$D$4,ROW($1:$10000)),G1729))</f>
        <v/>
      </c>
      <c r="L1729" s="25" t="str">
        <f t="shared" si="340"/>
        <v/>
      </c>
      <c r="M1729" s="26" t="str">
        <f t="shared" si="348"/>
        <v/>
      </c>
      <c r="N1729" s="27" t="str">
        <f t="shared" si="349"/>
        <v/>
      </c>
      <c r="O1729" s="27" t="str">
        <f t="shared" si="341"/>
        <v/>
      </c>
      <c r="P1729" s="29" t="str">
        <f t="array" ref="P1729">IF(L1729="","",SMALL(IF(تكهين!$E$1:$E$10000=$D$4,ROW($1:$10000)),L1729))</f>
        <v/>
      </c>
    </row>
    <row r="1730" spans="2:16" ht="20.25">
      <c r="B1730" s="25" t="str">
        <f t="shared" si="338"/>
        <v/>
      </c>
      <c r="C1730" s="26" t="str">
        <f t="shared" si="342"/>
        <v/>
      </c>
      <c r="D1730" s="27" t="str">
        <f t="shared" si="343"/>
        <v/>
      </c>
      <c r="E1730" s="27" t="str">
        <f t="shared" si="344"/>
        <v/>
      </c>
      <c r="F1730" s="29" t="str">
        <f t="array" ref="F1730">IF(B1730="","",SMALL(IF(اضافه!$E$1:$E$10000=$D$4,ROW($1:$10000)),B1730))</f>
        <v/>
      </c>
      <c r="G1730" s="25" t="str">
        <f t="shared" si="339"/>
        <v/>
      </c>
      <c r="H1730" s="26" t="str">
        <f t="shared" si="345"/>
        <v/>
      </c>
      <c r="I1730" s="27" t="str">
        <f t="shared" si="346"/>
        <v/>
      </c>
      <c r="J1730" s="27" t="str">
        <f t="shared" si="347"/>
        <v/>
      </c>
      <c r="K1730" s="29" t="str">
        <f t="array" ref="K1730">IF(G1730="","",SMALL(IF(صرف!$E$1:$E$10000=$D$4,ROW($1:$10000)),G1730))</f>
        <v/>
      </c>
      <c r="L1730" s="25" t="str">
        <f t="shared" si="340"/>
        <v/>
      </c>
      <c r="M1730" s="26" t="str">
        <f t="shared" si="348"/>
        <v/>
      </c>
      <c r="N1730" s="27" t="str">
        <f t="shared" si="349"/>
        <v/>
      </c>
      <c r="O1730" s="27" t="str">
        <f t="shared" si="341"/>
        <v/>
      </c>
      <c r="P1730" s="29" t="str">
        <f t="array" ref="P1730">IF(L1730="","",SMALL(IF(تكهين!$E$1:$E$10000=$D$4,ROW($1:$10000)),L1730))</f>
        <v/>
      </c>
    </row>
    <row r="1731" spans="2:16" ht="20.25">
      <c r="B1731" s="25" t="str">
        <f t="shared" si="338"/>
        <v/>
      </c>
      <c r="C1731" s="26" t="str">
        <f t="shared" si="342"/>
        <v/>
      </c>
      <c r="D1731" s="27" t="str">
        <f t="shared" si="343"/>
        <v/>
      </c>
      <c r="E1731" s="27" t="str">
        <f t="shared" si="344"/>
        <v/>
      </c>
      <c r="F1731" s="29" t="str">
        <f t="array" ref="F1731">IF(B1731="","",SMALL(IF(اضافه!$E$1:$E$10000=$D$4,ROW($1:$10000)),B1731))</f>
        <v/>
      </c>
      <c r="G1731" s="25" t="str">
        <f t="shared" si="339"/>
        <v/>
      </c>
      <c r="H1731" s="26" t="str">
        <f t="shared" si="345"/>
        <v/>
      </c>
      <c r="I1731" s="27" t="str">
        <f t="shared" si="346"/>
        <v/>
      </c>
      <c r="J1731" s="27" t="str">
        <f t="shared" si="347"/>
        <v/>
      </c>
      <c r="K1731" s="29" t="str">
        <f t="array" ref="K1731">IF(G1731="","",SMALL(IF(صرف!$E$1:$E$10000=$D$4,ROW($1:$10000)),G1731))</f>
        <v/>
      </c>
      <c r="L1731" s="25" t="str">
        <f t="shared" si="340"/>
        <v/>
      </c>
      <c r="M1731" s="26" t="str">
        <f t="shared" si="348"/>
        <v/>
      </c>
      <c r="N1731" s="27" t="str">
        <f t="shared" si="349"/>
        <v/>
      </c>
      <c r="O1731" s="27" t="str">
        <f t="shared" si="341"/>
        <v/>
      </c>
      <c r="P1731" s="29" t="str">
        <f t="array" ref="P1731">IF(L1731="","",SMALL(IF(تكهين!$E$1:$E$10000=$D$4,ROW($1:$10000)),L1731))</f>
        <v/>
      </c>
    </row>
    <row r="1732" spans="2:16" ht="20.25">
      <c r="B1732" s="25" t="str">
        <f t="shared" si="338"/>
        <v/>
      </c>
      <c r="C1732" s="26" t="str">
        <f t="shared" si="342"/>
        <v/>
      </c>
      <c r="D1732" s="27" t="str">
        <f t="shared" si="343"/>
        <v/>
      </c>
      <c r="E1732" s="27" t="str">
        <f t="shared" si="344"/>
        <v/>
      </c>
      <c r="F1732" s="29" t="str">
        <f t="array" ref="F1732">IF(B1732="","",SMALL(IF(اضافه!$E$1:$E$10000=$D$4,ROW($1:$10000)),B1732))</f>
        <v/>
      </c>
      <c r="G1732" s="25" t="str">
        <f t="shared" si="339"/>
        <v/>
      </c>
      <c r="H1732" s="26" t="str">
        <f t="shared" si="345"/>
        <v/>
      </c>
      <c r="I1732" s="27" t="str">
        <f t="shared" si="346"/>
        <v/>
      </c>
      <c r="J1732" s="27" t="str">
        <f t="shared" si="347"/>
        <v/>
      </c>
      <c r="K1732" s="29" t="str">
        <f t="array" ref="K1732">IF(G1732="","",SMALL(IF(صرف!$E$1:$E$10000=$D$4,ROW($1:$10000)),G1732))</f>
        <v/>
      </c>
      <c r="L1732" s="25" t="str">
        <f t="shared" si="340"/>
        <v/>
      </c>
      <c r="M1732" s="26" t="str">
        <f t="shared" si="348"/>
        <v/>
      </c>
      <c r="N1732" s="27" t="str">
        <f t="shared" si="349"/>
        <v/>
      </c>
      <c r="O1732" s="27" t="str">
        <f t="shared" si="341"/>
        <v/>
      </c>
      <c r="P1732" s="29" t="str">
        <f t="array" ref="P1732">IF(L1732="","",SMALL(IF(تكهين!$E$1:$E$10000=$D$4,ROW($1:$10000)),L1732))</f>
        <v/>
      </c>
    </row>
    <row r="1733" spans="2:16" ht="20.25">
      <c r="B1733" s="25" t="str">
        <f t="shared" si="338"/>
        <v/>
      </c>
      <c r="C1733" s="26" t="str">
        <f t="shared" si="342"/>
        <v/>
      </c>
      <c r="D1733" s="27" t="str">
        <f t="shared" si="343"/>
        <v/>
      </c>
      <c r="E1733" s="27" t="str">
        <f t="shared" si="344"/>
        <v/>
      </c>
      <c r="F1733" s="29" t="str">
        <f t="array" ref="F1733">IF(B1733="","",SMALL(IF(اضافه!$E$1:$E$10000=$D$4,ROW($1:$10000)),B1733))</f>
        <v/>
      </c>
      <c r="G1733" s="25" t="str">
        <f t="shared" si="339"/>
        <v/>
      </c>
      <c r="H1733" s="26" t="str">
        <f t="shared" si="345"/>
        <v/>
      </c>
      <c r="I1733" s="27" t="str">
        <f t="shared" si="346"/>
        <v/>
      </c>
      <c r="J1733" s="27" t="str">
        <f t="shared" si="347"/>
        <v/>
      </c>
      <c r="K1733" s="29" t="str">
        <f t="array" ref="K1733">IF(G1733="","",SMALL(IF(صرف!$E$1:$E$10000=$D$4,ROW($1:$10000)),G1733))</f>
        <v/>
      </c>
      <c r="L1733" s="25" t="str">
        <f t="shared" si="340"/>
        <v/>
      </c>
      <c r="M1733" s="26" t="str">
        <f t="shared" si="348"/>
        <v/>
      </c>
      <c r="N1733" s="27" t="str">
        <f t="shared" si="349"/>
        <v/>
      </c>
      <c r="O1733" s="27" t="str">
        <f t="shared" si="341"/>
        <v/>
      </c>
      <c r="P1733" s="29" t="str">
        <f t="array" ref="P1733">IF(L1733="","",SMALL(IF(تكهين!$E$1:$E$10000=$D$4,ROW($1:$10000)),L1733))</f>
        <v/>
      </c>
    </row>
    <row r="1734" spans="2:16" ht="20.25">
      <c r="B1734" s="25" t="str">
        <f t="shared" si="338"/>
        <v/>
      </c>
      <c r="C1734" s="26" t="str">
        <f t="shared" si="342"/>
        <v/>
      </c>
      <c r="D1734" s="27" t="str">
        <f t="shared" si="343"/>
        <v/>
      </c>
      <c r="E1734" s="27" t="str">
        <f t="shared" si="344"/>
        <v/>
      </c>
      <c r="F1734" s="29" t="str">
        <f t="array" ref="F1734">IF(B1734="","",SMALL(IF(اضافه!$E$1:$E$10000=$D$4,ROW($1:$10000)),B1734))</f>
        <v/>
      </c>
      <c r="G1734" s="25" t="str">
        <f t="shared" si="339"/>
        <v/>
      </c>
      <c r="H1734" s="26" t="str">
        <f t="shared" si="345"/>
        <v/>
      </c>
      <c r="I1734" s="27" t="str">
        <f t="shared" si="346"/>
        <v/>
      </c>
      <c r="J1734" s="27" t="str">
        <f t="shared" si="347"/>
        <v/>
      </c>
      <c r="K1734" s="29" t="str">
        <f t="array" ref="K1734">IF(G1734="","",SMALL(IF(صرف!$E$1:$E$10000=$D$4,ROW($1:$10000)),G1734))</f>
        <v/>
      </c>
      <c r="L1734" s="25" t="str">
        <f t="shared" si="340"/>
        <v/>
      </c>
      <c r="M1734" s="26" t="str">
        <f t="shared" si="348"/>
        <v/>
      </c>
      <c r="N1734" s="27" t="str">
        <f t="shared" si="349"/>
        <v/>
      </c>
      <c r="O1734" s="27" t="str">
        <f t="shared" si="341"/>
        <v/>
      </c>
      <c r="P1734" s="29" t="str">
        <f t="array" ref="P1734">IF(L1734="","",SMALL(IF(تكهين!$E$1:$E$10000=$D$4,ROW($1:$10000)),L1734))</f>
        <v/>
      </c>
    </row>
    <row r="1735" spans="2:16" ht="20.25">
      <c r="B1735" s="25" t="str">
        <f t="shared" ref="B1735:B1798" si="350">IF(B$11=0,"",IF(ROW($B1723)&gt;B$11,"",ROW($B1723)))</f>
        <v/>
      </c>
      <c r="C1735" s="26" t="str">
        <f t="shared" si="342"/>
        <v/>
      </c>
      <c r="D1735" s="27" t="str">
        <f t="shared" si="343"/>
        <v/>
      </c>
      <c r="E1735" s="27" t="str">
        <f t="shared" si="344"/>
        <v/>
      </c>
      <c r="F1735" s="29" t="str">
        <f t="array" ref="F1735">IF(B1735="","",SMALL(IF(اضافه!$E$1:$E$10000=$D$4,ROW($1:$10000)),B1735))</f>
        <v/>
      </c>
      <c r="G1735" s="25" t="str">
        <f t="shared" si="339"/>
        <v/>
      </c>
      <c r="H1735" s="26" t="str">
        <f t="shared" si="345"/>
        <v/>
      </c>
      <c r="I1735" s="27" t="str">
        <f t="shared" si="346"/>
        <v/>
      </c>
      <c r="J1735" s="27" t="str">
        <f t="shared" si="347"/>
        <v/>
      </c>
      <c r="K1735" s="29" t="str">
        <f t="array" ref="K1735">IF(G1735="","",SMALL(IF(صرف!$E$1:$E$10000=$D$4,ROW($1:$10000)),G1735))</f>
        <v/>
      </c>
      <c r="L1735" s="25" t="str">
        <f t="shared" si="340"/>
        <v/>
      </c>
      <c r="M1735" s="26" t="str">
        <f t="shared" si="348"/>
        <v/>
      </c>
      <c r="N1735" s="27" t="str">
        <f t="shared" si="349"/>
        <v/>
      </c>
      <c r="O1735" s="27" t="str">
        <f t="shared" si="341"/>
        <v/>
      </c>
      <c r="P1735" s="29" t="str">
        <f t="array" ref="P1735">IF(L1735="","",SMALL(IF(تكهين!$E$1:$E$10000=$D$4,ROW($1:$10000)),L1735))</f>
        <v/>
      </c>
    </row>
    <row r="1736" spans="2:16" ht="20.25">
      <c r="B1736" s="25" t="str">
        <f t="shared" si="350"/>
        <v/>
      </c>
      <c r="C1736" s="26" t="str">
        <f t="shared" si="342"/>
        <v/>
      </c>
      <c r="D1736" s="27" t="str">
        <f t="shared" si="343"/>
        <v/>
      </c>
      <c r="E1736" s="27" t="str">
        <f t="shared" si="344"/>
        <v/>
      </c>
      <c r="F1736" s="29" t="str">
        <f t="array" ref="F1736">IF(B1736="","",SMALL(IF(اضافه!$E$1:$E$10000=$D$4,ROW($1:$10000)),B1736))</f>
        <v/>
      </c>
      <c r="G1736" s="25" t="str">
        <f t="shared" si="339"/>
        <v/>
      </c>
      <c r="H1736" s="26" t="str">
        <f t="shared" si="345"/>
        <v/>
      </c>
      <c r="I1736" s="27" t="str">
        <f t="shared" si="346"/>
        <v/>
      </c>
      <c r="J1736" s="27" t="str">
        <f t="shared" si="347"/>
        <v/>
      </c>
      <c r="K1736" s="29" t="str">
        <f t="array" ref="K1736">IF(G1736="","",SMALL(IF(صرف!$E$1:$E$10000=$D$4,ROW($1:$10000)),G1736))</f>
        <v/>
      </c>
      <c r="L1736" s="25" t="str">
        <f t="shared" si="340"/>
        <v/>
      </c>
      <c r="M1736" s="26" t="str">
        <f t="shared" si="348"/>
        <v/>
      </c>
      <c r="N1736" s="27" t="str">
        <f t="shared" si="349"/>
        <v/>
      </c>
      <c r="O1736" s="27" t="str">
        <f t="shared" si="341"/>
        <v/>
      </c>
      <c r="P1736" s="29" t="str">
        <f t="array" ref="P1736">IF(L1736="","",SMALL(IF(تكهين!$E$1:$E$10000=$D$4,ROW($1:$10000)),L1736))</f>
        <v/>
      </c>
    </row>
    <row r="1737" spans="2:16" ht="20.25">
      <c r="B1737" s="25" t="str">
        <f t="shared" si="350"/>
        <v/>
      </c>
      <c r="C1737" s="26" t="str">
        <f t="shared" si="342"/>
        <v/>
      </c>
      <c r="D1737" s="27" t="str">
        <f t="shared" si="343"/>
        <v/>
      </c>
      <c r="E1737" s="27" t="str">
        <f t="shared" si="344"/>
        <v/>
      </c>
      <c r="F1737" s="29" t="str">
        <f t="array" ref="F1737">IF(B1737="","",SMALL(IF(اضافه!$E$1:$E$10000=$D$4,ROW($1:$10000)),B1737))</f>
        <v/>
      </c>
      <c r="G1737" s="25" t="str">
        <f t="shared" si="339"/>
        <v/>
      </c>
      <c r="H1737" s="26" t="str">
        <f t="shared" si="345"/>
        <v/>
      </c>
      <c r="I1737" s="27" t="str">
        <f t="shared" si="346"/>
        <v/>
      </c>
      <c r="J1737" s="27" t="str">
        <f t="shared" si="347"/>
        <v/>
      </c>
      <c r="K1737" s="29" t="str">
        <f t="array" ref="K1737">IF(G1737="","",SMALL(IF(صرف!$E$1:$E$10000=$D$4,ROW($1:$10000)),G1737))</f>
        <v/>
      </c>
      <c r="L1737" s="25" t="str">
        <f t="shared" si="340"/>
        <v/>
      </c>
      <c r="M1737" s="26" t="str">
        <f t="shared" si="348"/>
        <v/>
      </c>
      <c r="N1737" s="27" t="str">
        <f t="shared" si="349"/>
        <v/>
      </c>
      <c r="O1737" s="27" t="str">
        <f t="shared" si="341"/>
        <v/>
      </c>
      <c r="P1737" s="29" t="str">
        <f t="array" ref="P1737">IF(L1737="","",SMALL(IF(تكهين!$E$1:$E$10000=$D$4,ROW($1:$10000)),L1737))</f>
        <v/>
      </c>
    </row>
    <row r="1738" spans="2:16" ht="20.25">
      <c r="B1738" s="25" t="str">
        <f t="shared" si="350"/>
        <v/>
      </c>
      <c r="C1738" s="26" t="str">
        <f t="shared" si="342"/>
        <v/>
      </c>
      <c r="D1738" s="27" t="str">
        <f t="shared" si="343"/>
        <v/>
      </c>
      <c r="E1738" s="27" t="str">
        <f t="shared" si="344"/>
        <v/>
      </c>
      <c r="F1738" s="29" t="str">
        <f t="array" ref="F1738">IF(B1738="","",SMALL(IF(اضافه!$E$1:$E$10000=$D$4,ROW($1:$10000)),B1738))</f>
        <v/>
      </c>
      <c r="G1738" s="25" t="str">
        <f t="shared" si="339"/>
        <v/>
      </c>
      <c r="H1738" s="26" t="str">
        <f t="shared" si="345"/>
        <v/>
      </c>
      <c r="I1738" s="27" t="str">
        <f t="shared" si="346"/>
        <v/>
      </c>
      <c r="J1738" s="27" t="str">
        <f t="shared" si="347"/>
        <v/>
      </c>
      <c r="K1738" s="29" t="str">
        <f t="array" ref="K1738">IF(G1738="","",SMALL(IF(صرف!$E$1:$E$10000=$D$4,ROW($1:$10000)),G1738))</f>
        <v/>
      </c>
      <c r="L1738" s="25" t="str">
        <f t="shared" si="340"/>
        <v/>
      </c>
      <c r="M1738" s="26" t="str">
        <f t="shared" si="348"/>
        <v/>
      </c>
      <c r="N1738" s="27" t="str">
        <f t="shared" si="349"/>
        <v/>
      </c>
      <c r="O1738" s="27" t="str">
        <f t="shared" si="341"/>
        <v/>
      </c>
      <c r="P1738" s="29" t="str">
        <f t="array" ref="P1738">IF(L1738="","",SMALL(IF(تكهين!$E$1:$E$10000=$D$4,ROW($1:$10000)),L1738))</f>
        <v/>
      </c>
    </row>
    <row r="1739" spans="2:16" ht="20.25">
      <c r="B1739" s="25" t="str">
        <f t="shared" si="350"/>
        <v/>
      </c>
      <c r="C1739" s="26" t="str">
        <f t="shared" si="342"/>
        <v/>
      </c>
      <c r="D1739" s="27" t="str">
        <f t="shared" si="343"/>
        <v/>
      </c>
      <c r="E1739" s="27" t="str">
        <f t="shared" si="344"/>
        <v/>
      </c>
      <c r="F1739" s="29" t="str">
        <f t="array" ref="F1739">IF(B1739="","",SMALL(IF(اضافه!$E$1:$E$10000=$D$4,ROW($1:$10000)),B1739))</f>
        <v/>
      </c>
      <c r="G1739" s="25" t="str">
        <f t="shared" si="339"/>
        <v/>
      </c>
      <c r="H1739" s="26" t="str">
        <f t="shared" si="345"/>
        <v/>
      </c>
      <c r="I1739" s="27" t="str">
        <f t="shared" si="346"/>
        <v/>
      </c>
      <c r="J1739" s="27" t="str">
        <f t="shared" si="347"/>
        <v/>
      </c>
      <c r="K1739" s="29" t="str">
        <f t="array" ref="K1739">IF(G1739="","",SMALL(IF(صرف!$E$1:$E$10000=$D$4,ROW($1:$10000)),G1739))</f>
        <v/>
      </c>
      <c r="L1739" s="25" t="str">
        <f t="shared" si="340"/>
        <v/>
      </c>
      <c r="M1739" s="26" t="str">
        <f t="shared" si="348"/>
        <v/>
      </c>
      <c r="N1739" s="27" t="str">
        <f t="shared" si="349"/>
        <v/>
      </c>
      <c r="O1739" s="27" t="str">
        <f t="shared" si="341"/>
        <v/>
      </c>
      <c r="P1739" s="29" t="str">
        <f t="array" ref="P1739">IF(L1739="","",SMALL(IF(تكهين!$E$1:$E$10000=$D$4,ROW($1:$10000)),L1739))</f>
        <v/>
      </c>
    </row>
    <row r="1740" spans="2:16" ht="20.25">
      <c r="B1740" s="25" t="str">
        <f t="shared" si="350"/>
        <v/>
      </c>
      <c r="C1740" s="26" t="str">
        <f t="shared" si="342"/>
        <v/>
      </c>
      <c r="D1740" s="27" t="str">
        <f t="shared" si="343"/>
        <v/>
      </c>
      <c r="E1740" s="27" t="str">
        <f t="shared" si="344"/>
        <v/>
      </c>
      <c r="F1740" s="29" t="str">
        <f t="array" ref="F1740">IF(B1740="","",SMALL(IF(اضافه!$E$1:$E$10000=$D$4,ROW($1:$10000)),B1740))</f>
        <v/>
      </c>
      <c r="G1740" s="25" t="str">
        <f t="shared" si="339"/>
        <v/>
      </c>
      <c r="H1740" s="26" t="str">
        <f t="shared" si="345"/>
        <v/>
      </c>
      <c r="I1740" s="27" t="str">
        <f t="shared" si="346"/>
        <v/>
      </c>
      <c r="J1740" s="27" t="str">
        <f t="shared" si="347"/>
        <v/>
      </c>
      <c r="K1740" s="29" t="str">
        <f t="array" ref="K1740">IF(G1740="","",SMALL(IF(صرف!$E$1:$E$10000=$D$4,ROW($1:$10000)),G1740))</f>
        <v/>
      </c>
      <c r="L1740" s="25" t="str">
        <f t="shared" si="340"/>
        <v/>
      </c>
      <c r="M1740" s="26" t="str">
        <f t="shared" si="348"/>
        <v/>
      </c>
      <c r="N1740" s="27" t="str">
        <f t="shared" si="349"/>
        <v/>
      </c>
      <c r="O1740" s="27" t="str">
        <f t="shared" si="341"/>
        <v/>
      </c>
      <c r="P1740" s="29" t="str">
        <f t="array" ref="P1740">IF(L1740="","",SMALL(IF(تكهين!$E$1:$E$10000=$D$4,ROW($1:$10000)),L1740))</f>
        <v/>
      </c>
    </row>
    <row r="1741" spans="2:16" ht="20.25">
      <c r="B1741" s="25" t="str">
        <f t="shared" si="350"/>
        <v/>
      </c>
      <c r="C1741" s="26" t="str">
        <f t="shared" si="342"/>
        <v/>
      </c>
      <c r="D1741" s="27" t="str">
        <f t="shared" si="343"/>
        <v/>
      </c>
      <c r="E1741" s="27" t="str">
        <f t="shared" si="344"/>
        <v/>
      </c>
      <c r="F1741" s="29" t="str">
        <f t="array" ref="F1741">IF(B1741="","",SMALL(IF(اضافه!$E$1:$E$10000=$D$4,ROW($1:$10000)),B1741))</f>
        <v/>
      </c>
      <c r="G1741" s="25" t="str">
        <f t="shared" ref="G1741:G1804" si="351">IF(G$11=0,"",IF(ROW($B1729)&gt;G$11,"",ROW($B1729)))</f>
        <v/>
      </c>
      <c r="H1741" s="26" t="str">
        <f t="shared" si="345"/>
        <v/>
      </c>
      <c r="I1741" s="27" t="str">
        <f t="shared" si="346"/>
        <v/>
      </c>
      <c r="J1741" s="27" t="str">
        <f t="shared" si="347"/>
        <v/>
      </c>
      <c r="K1741" s="29" t="str">
        <f t="array" ref="K1741">IF(G1741="","",SMALL(IF(صرف!$E$1:$E$10000=$D$4,ROW($1:$10000)),G1741))</f>
        <v/>
      </c>
      <c r="L1741" s="25" t="str">
        <f t="shared" ref="L1741:L1804" si="352">IF(L$11=0,"",IF(ROW($B1729)&gt;L$11,"",ROW($B1729)))</f>
        <v/>
      </c>
      <c r="M1741" s="26" t="str">
        <f t="shared" si="348"/>
        <v/>
      </c>
      <c r="N1741" s="27" t="str">
        <f t="shared" si="349"/>
        <v/>
      </c>
      <c r="O1741" s="27" t="str">
        <f t="shared" si="341"/>
        <v/>
      </c>
      <c r="P1741" s="29" t="str">
        <f t="array" ref="P1741">IF(L1741="","",SMALL(IF(تكهين!$E$1:$E$10000=$D$4,ROW($1:$10000)),L1741))</f>
        <v/>
      </c>
    </row>
    <row r="1742" spans="2:16" ht="20.25">
      <c r="B1742" s="25" t="str">
        <f t="shared" si="350"/>
        <v/>
      </c>
      <c r="C1742" s="26" t="str">
        <f t="shared" si="342"/>
        <v/>
      </c>
      <c r="D1742" s="27" t="str">
        <f t="shared" si="343"/>
        <v/>
      </c>
      <c r="E1742" s="27" t="str">
        <f t="shared" si="344"/>
        <v/>
      </c>
      <c r="F1742" s="29" t="str">
        <f t="array" ref="F1742">IF(B1742="","",SMALL(IF(اضافه!$E$1:$E$10000=$D$4,ROW($1:$10000)),B1742))</f>
        <v/>
      </c>
      <c r="G1742" s="25" t="str">
        <f t="shared" si="351"/>
        <v/>
      </c>
      <c r="H1742" s="26" t="str">
        <f t="shared" si="345"/>
        <v/>
      </c>
      <c r="I1742" s="27" t="str">
        <f t="shared" si="346"/>
        <v/>
      </c>
      <c r="J1742" s="27" t="str">
        <f t="shared" si="347"/>
        <v/>
      </c>
      <c r="K1742" s="29" t="str">
        <f t="array" ref="K1742">IF(G1742="","",SMALL(IF(صرف!$E$1:$E$10000=$D$4,ROW($1:$10000)),G1742))</f>
        <v/>
      </c>
      <c r="L1742" s="25" t="str">
        <f t="shared" si="352"/>
        <v/>
      </c>
      <c r="M1742" s="26" t="str">
        <f t="shared" si="348"/>
        <v/>
      </c>
      <c r="N1742" s="27" t="str">
        <f t="shared" si="349"/>
        <v/>
      </c>
      <c r="O1742" s="27" t="str">
        <f t="shared" si="341"/>
        <v/>
      </c>
      <c r="P1742" s="29" t="str">
        <f t="array" ref="P1742">IF(L1742="","",SMALL(IF(تكهين!$E$1:$E$10000=$D$4,ROW($1:$10000)),L1742))</f>
        <v/>
      </c>
    </row>
    <row r="1743" spans="2:16" ht="20.25">
      <c r="B1743" s="25" t="str">
        <f t="shared" si="350"/>
        <v/>
      </c>
      <c r="C1743" s="26" t="str">
        <f t="shared" si="342"/>
        <v/>
      </c>
      <c r="D1743" s="27" t="str">
        <f t="shared" si="343"/>
        <v/>
      </c>
      <c r="E1743" s="27" t="str">
        <f t="shared" si="344"/>
        <v/>
      </c>
      <c r="F1743" s="29" t="str">
        <f t="array" ref="F1743">IF(B1743="","",SMALL(IF(اضافه!$E$1:$E$10000=$D$4,ROW($1:$10000)),B1743))</f>
        <v/>
      </c>
      <c r="G1743" s="25" t="str">
        <f t="shared" si="351"/>
        <v/>
      </c>
      <c r="H1743" s="26" t="str">
        <f t="shared" si="345"/>
        <v/>
      </c>
      <c r="I1743" s="27" t="str">
        <f t="shared" si="346"/>
        <v/>
      </c>
      <c r="J1743" s="27" t="str">
        <f t="shared" si="347"/>
        <v/>
      </c>
      <c r="K1743" s="29" t="str">
        <f t="array" ref="K1743">IF(G1743="","",SMALL(IF(صرف!$E$1:$E$10000=$D$4,ROW($1:$10000)),G1743))</f>
        <v/>
      </c>
      <c r="L1743" s="25" t="str">
        <f t="shared" si="352"/>
        <v/>
      </c>
      <c r="M1743" s="26" t="str">
        <f t="shared" si="348"/>
        <v/>
      </c>
      <c r="N1743" s="27" t="str">
        <f t="shared" si="349"/>
        <v/>
      </c>
      <c r="O1743" s="27" t="str">
        <f t="shared" si="341"/>
        <v/>
      </c>
      <c r="P1743" s="29" t="str">
        <f t="array" ref="P1743">IF(L1743="","",SMALL(IF(تكهين!$E$1:$E$10000=$D$4,ROW($1:$10000)),L1743))</f>
        <v/>
      </c>
    </row>
    <row r="1744" spans="2:16" ht="20.25">
      <c r="B1744" s="25" t="str">
        <f t="shared" si="350"/>
        <v/>
      </c>
      <c r="C1744" s="26" t="str">
        <f t="shared" si="342"/>
        <v/>
      </c>
      <c r="D1744" s="27" t="str">
        <f t="shared" si="343"/>
        <v/>
      </c>
      <c r="E1744" s="27" t="str">
        <f t="shared" si="344"/>
        <v/>
      </c>
      <c r="F1744" s="29" t="str">
        <f t="array" ref="F1744">IF(B1744="","",SMALL(IF(اضافه!$E$1:$E$10000=$D$4,ROW($1:$10000)),B1744))</f>
        <v/>
      </c>
      <c r="G1744" s="25" t="str">
        <f t="shared" si="351"/>
        <v/>
      </c>
      <c r="H1744" s="26" t="str">
        <f t="shared" si="345"/>
        <v/>
      </c>
      <c r="I1744" s="27" t="str">
        <f t="shared" si="346"/>
        <v/>
      </c>
      <c r="J1744" s="27" t="str">
        <f t="shared" si="347"/>
        <v/>
      </c>
      <c r="K1744" s="29" t="str">
        <f t="array" ref="K1744">IF(G1744="","",SMALL(IF(صرف!$E$1:$E$10000=$D$4,ROW($1:$10000)),G1744))</f>
        <v/>
      </c>
      <c r="L1744" s="25" t="str">
        <f t="shared" si="352"/>
        <v/>
      </c>
      <c r="M1744" s="26" t="str">
        <f t="shared" si="348"/>
        <v/>
      </c>
      <c r="N1744" s="27" t="str">
        <f t="shared" si="349"/>
        <v/>
      </c>
      <c r="O1744" s="27" t="str">
        <f t="shared" si="341"/>
        <v/>
      </c>
      <c r="P1744" s="29" t="str">
        <f t="array" ref="P1744">IF(L1744="","",SMALL(IF(تكهين!$E$1:$E$10000=$D$4,ROW($1:$10000)),L1744))</f>
        <v/>
      </c>
    </row>
    <row r="1745" spans="2:16" ht="20.25">
      <c r="B1745" s="25" t="str">
        <f t="shared" si="350"/>
        <v/>
      </c>
      <c r="C1745" s="26" t="str">
        <f t="shared" si="342"/>
        <v/>
      </c>
      <c r="D1745" s="27" t="str">
        <f t="shared" si="343"/>
        <v/>
      </c>
      <c r="E1745" s="27" t="str">
        <f t="shared" si="344"/>
        <v/>
      </c>
      <c r="F1745" s="29" t="str">
        <f t="array" ref="F1745">IF(B1745="","",SMALL(IF(اضافه!$E$1:$E$10000=$D$4,ROW($1:$10000)),B1745))</f>
        <v/>
      </c>
      <c r="G1745" s="25" t="str">
        <f t="shared" si="351"/>
        <v/>
      </c>
      <c r="H1745" s="26" t="str">
        <f t="shared" si="345"/>
        <v/>
      </c>
      <c r="I1745" s="27" t="str">
        <f t="shared" si="346"/>
        <v/>
      </c>
      <c r="J1745" s="27" t="str">
        <f t="shared" si="347"/>
        <v/>
      </c>
      <c r="K1745" s="29" t="str">
        <f t="array" ref="K1745">IF(G1745="","",SMALL(IF(صرف!$E$1:$E$10000=$D$4,ROW($1:$10000)),G1745))</f>
        <v/>
      </c>
      <c r="L1745" s="25" t="str">
        <f t="shared" si="352"/>
        <v/>
      </c>
      <c r="M1745" s="26" t="str">
        <f t="shared" si="348"/>
        <v/>
      </c>
      <c r="N1745" s="27" t="str">
        <f t="shared" si="349"/>
        <v/>
      </c>
      <c r="O1745" s="27" t="str">
        <f t="shared" si="341"/>
        <v/>
      </c>
      <c r="P1745" s="29" t="str">
        <f t="array" ref="P1745">IF(L1745="","",SMALL(IF(تكهين!$E$1:$E$10000=$D$4,ROW($1:$10000)),L1745))</f>
        <v/>
      </c>
    </row>
    <row r="1746" spans="2:16" ht="20.25">
      <c r="B1746" s="25" t="str">
        <f t="shared" si="350"/>
        <v/>
      </c>
      <c r="C1746" s="26" t="str">
        <f t="shared" si="342"/>
        <v/>
      </c>
      <c r="D1746" s="27" t="str">
        <f t="shared" si="343"/>
        <v/>
      </c>
      <c r="E1746" s="27" t="str">
        <f t="shared" si="344"/>
        <v/>
      </c>
      <c r="F1746" s="29" t="str">
        <f t="array" ref="F1746">IF(B1746="","",SMALL(IF(اضافه!$E$1:$E$10000=$D$4,ROW($1:$10000)),B1746))</f>
        <v/>
      </c>
      <c r="G1746" s="25" t="str">
        <f t="shared" si="351"/>
        <v/>
      </c>
      <c r="H1746" s="26" t="str">
        <f t="shared" si="345"/>
        <v/>
      </c>
      <c r="I1746" s="27" t="str">
        <f t="shared" si="346"/>
        <v/>
      </c>
      <c r="J1746" s="27" t="str">
        <f t="shared" si="347"/>
        <v/>
      </c>
      <c r="K1746" s="29" t="str">
        <f t="array" ref="K1746">IF(G1746="","",SMALL(IF(صرف!$E$1:$E$10000=$D$4,ROW($1:$10000)),G1746))</f>
        <v/>
      </c>
      <c r="L1746" s="25" t="str">
        <f t="shared" si="352"/>
        <v/>
      </c>
      <c r="M1746" s="26" t="str">
        <f t="shared" si="348"/>
        <v/>
      </c>
      <c r="N1746" s="27" t="str">
        <f t="shared" si="349"/>
        <v/>
      </c>
      <c r="O1746" s="27" t="str">
        <f t="shared" si="341"/>
        <v/>
      </c>
      <c r="P1746" s="29" t="str">
        <f t="array" ref="P1746">IF(L1746="","",SMALL(IF(تكهين!$E$1:$E$10000=$D$4,ROW($1:$10000)),L1746))</f>
        <v/>
      </c>
    </row>
    <row r="1747" spans="2:16" ht="20.25">
      <c r="B1747" s="25" t="str">
        <f t="shared" si="350"/>
        <v/>
      </c>
      <c r="C1747" s="26" t="str">
        <f t="shared" si="342"/>
        <v/>
      </c>
      <c r="D1747" s="27" t="str">
        <f t="shared" si="343"/>
        <v/>
      </c>
      <c r="E1747" s="27" t="str">
        <f t="shared" si="344"/>
        <v/>
      </c>
      <c r="F1747" s="29" t="str">
        <f t="array" ref="F1747">IF(B1747="","",SMALL(IF(اضافه!$E$1:$E$10000=$D$4,ROW($1:$10000)),B1747))</f>
        <v/>
      </c>
      <c r="G1747" s="25" t="str">
        <f t="shared" si="351"/>
        <v/>
      </c>
      <c r="H1747" s="26" t="str">
        <f t="shared" si="345"/>
        <v/>
      </c>
      <c r="I1747" s="27" t="str">
        <f t="shared" si="346"/>
        <v/>
      </c>
      <c r="J1747" s="27" t="str">
        <f t="shared" si="347"/>
        <v/>
      </c>
      <c r="K1747" s="29" t="str">
        <f t="array" ref="K1747">IF(G1747="","",SMALL(IF(صرف!$E$1:$E$10000=$D$4,ROW($1:$10000)),G1747))</f>
        <v/>
      </c>
      <c r="L1747" s="25" t="str">
        <f t="shared" si="352"/>
        <v/>
      </c>
      <c r="M1747" s="26" t="str">
        <f t="shared" si="348"/>
        <v/>
      </c>
      <c r="N1747" s="27" t="str">
        <f t="shared" si="349"/>
        <v/>
      </c>
      <c r="O1747" s="27" t="str">
        <f t="shared" si="341"/>
        <v/>
      </c>
      <c r="P1747" s="29" t="str">
        <f t="array" ref="P1747">IF(L1747="","",SMALL(IF(تكهين!$E$1:$E$10000=$D$4,ROW($1:$10000)),L1747))</f>
        <v/>
      </c>
    </row>
    <row r="1748" spans="2:16" ht="20.25">
      <c r="B1748" s="25" t="str">
        <f t="shared" si="350"/>
        <v/>
      </c>
      <c r="C1748" s="26" t="str">
        <f t="shared" si="342"/>
        <v/>
      </c>
      <c r="D1748" s="27" t="str">
        <f t="shared" si="343"/>
        <v/>
      </c>
      <c r="E1748" s="27" t="str">
        <f t="shared" si="344"/>
        <v/>
      </c>
      <c r="F1748" s="29" t="str">
        <f t="array" ref="F1748">IF(B1748="","",SMALL(IF(اضافه!$E$1:$E$10000=$D$4,ROW($1:$10000)),B1748))</f>
        <v/>
      </c>
      <c r="G1748" s="25" t="str">
        <f t="shared" si="351"/>
        <v/>
      </c>
      <c r="H1748" s="26" t="str">
        <f t="shared" si="345"/>
        <v/>
      </c>
      <c r="I1748" s="27" t="str">
        <f t="shared" si="346"/>
        <v/>
      </c>
      <c r="J1748" s="27" t="str">
        <f t="shared" si="347"/>
        <v/>
      </c>
      <c r="K1748" s="29" t="str">
        <f t="array" ref="K1748">IF(G1748="","",SMALL(IF(صرف!$E$1:$E$10000=$D$4,ROW($1:$10000)),G1748))</f>
        <v/>
      </c>
      <c r="L1748" s="25" t="str">
        <f t="shared" si="352"/>
        <v/>
      </c>
      <c r="M1748" s="26" t="str">
        <f t="shared" si="348"/>
        <v/>
      </c>
      <c r="N1748" s="27" t="str">
        <f t="shared" si="349"/>
        <v/>
      </c>
      <c r="O1748" s="27" t="str">
        <f t="shared" si="341"/>
        <v/>
      </c>
      <c r="P1748" s="29" t="str">
        <f t="array" ref="P1748">IF(L1748="","",SMALL(IF(تكهين!$E$1:$E$10000=$D$4,ROW($1:$10000)),L1748))</f>
        <v/>
      </c>
    </row>
    <row r="1749" spans="2:16" ht="20.25">
      <c r="B1749" s="25" t="str">
        <f t="shared" si="350"/>
        <v/>
      </c>
      <c r="C1749" s="26" t="str">
        <f t="shared" si="342"/>
        <v/>
      </c>
      <c r="D1749" s="27" t="str">
        <f t="shared" si="343"/>
        <v/>
      </c>
      <c r="E1749" s="27" t="str">
        <f t="shared" si="344"/>
        <v/>
      </c>
      <c r="F1749" s="29" t="str">
        <f t="array" ref="F1749">IF(B1749="","",SMALL(IF(اضافه!$E$1:$E$10000=$D$4,ROW($1:$10000)),B1749))</f>
        <v/>
      </c>
      <c r="G1749" s="25" t="str">
        <f t="shared" si="351"/>
        <v/>
      </c>
      <c r="H1749" s="26" t="str">
        <f t="shared" si="345"/>
        <v/>
      </c>
      <c r="I1749" s="27" t="str">
        <f t="shared" si="346"/>
        <v/>
      </c>
      <c r="J1749" s="27" t="str">
        <f t="shared" si="347"/>
        <v/>
      </c>
      <c r="K1749" s="29" t="str">
        <f t="array" ref="K1749">IF(G1749="","",SMALL(IF(صرف!$E$1:$E$10000=$D$4,ROW($1:$10000)),G1749))</f>
        <v/>
      </c>
      <c r="L1749" s="25" t="str">
        <f t="shared" si="352"/>
        <v/>
      </c>
      <c r="M1749" s="26" t="str">
        <f t="shared" si="348"/>
        <v/>
      </c>
      <c r="N1749" s="27" t="str">
        <f t="shared" si="349"/>
        <v/>
      </c>
      <c r="O1749" s="27" t="str">
        <f t="shared" si="341"/>
        <v/>
      </c>
      <c r="P1749" s="29" t="str">
        <f t="array" ref="P1749">IF(L1749="","",SMALL(IF(تكهين!$E$1:$E$10000=$D$4,ROW($1:$10000)),L1749))</f>
        <v/>
      </c>
    </row>
    <row r="1750" spans="2:16" ht="20.25">
      <c r="B1750" s="25" t="str">
        <f t="shared" si="350"/>
        <v/>
      </c>
      <c r="C1750" s="26" t="str">
        <f t="shared" si="342"/>
        <v/>
      </c>
      <c r="D1750" s="27" t="str">
        <f t="shared" si="343"/>
        <v/>
      </c>
      <c r="E1750" s="27" t="str">
        <f t="shared" si="344"/>
        <v/>
      </c>
      <c r="F1750" s="29" t="str">
        <f t="array" ref="F1750">IF(B1750="","",SMALL(IF(اضافه!$E$1:$E$10000=$D$4,ROW($1:$10000)),B1750))</f>
        <v/>
      </c>
      <c r="G1750" s="25" t="str">
        <f t="shared" si="351"/>
        <v/>
      </c>
      <c r="H1750" s="26" t="str">
        <f t="shared" si="345"/>
        <v/>
      </c>
      <c r="I1750" s="27" t="str">
        <f t="shared" si="346"/>
        <v/>
      </c>
      <c r="J1750" s="27" t="str">
        <f t="shared" si="347"/>
        <v/>
      </c>
      <c r="K1750" s="29" t="str">
        <f t="array" ref="K1750">IF(G1750="","",SMALL(IF(صرف!$E$1:$E$10000=$D$4,ROW($1:$10000)),G1750))</f>
        <v/>
      </c>
      <c r="L1750" s="25" t="str">
        <f t="shared" si="352"/>
        <v/>
      </c>
      <c r="M1750" s="26" t="str">
        <f t="shared" si="348"/>
        <v/>
      </c>
      <c r="N1750" s="27" t="str">
        <f t="shared" si="349"/>
        <v/>
      </c>
      <c r="O1750" s="27" t="str">
        <f t="shared" si="341"/>
        <v/>
      </c>
      <c r="P1750" s="29" t="str">
        <f t="array" ref="P1750">IF(L1750="","",SMALL(IF(تكهين!$E$1:$E$10000=$D$4,ROW($1:$10000)),L1750))</f>
        <v/>
      </c>
    </row>
    <row r="1751" spans="2:16" ht="20.25">
      <c r="B1751" s="25" t="str">
        <f t="shared" si="350"/>
        <v/>
      </c>
      <c r="C1751" s="26" t="str">
        <f t="shared" si="342"/>
        <v/>
      </c>
      <c r="D1751" s="27" t="str">
        <f t="shared" si="343"/>
        <v/>
      </c>
      <c r="E1751" s="27" t="str">
        <f t="shared" si="344"/>
        <v/>
      </c>
      <c r="F1751" s="29" t="str">
        <f t="array" ref="F1751">IF(B1751="","",SMALL(IF(اضافه!$E$1:$E$10000=$D$4,ROW($1:$10000)),B1751))</f>
        <v/>
      </c>
      <c r="G1751" s="25" t="str">
        <f t="shared" si="351"/>
        <v/>
      </c>
      <c r="H1751" s="26" t="str">
        <f t="shared" si="345"/>
        <v/>
      </c>
      <c r="I1751" s="27" t="str">
        <f t="shared" si="346"/>
        <v/>
      </c>
      <c r="J1751" s="27" t="str">
        <f t="shared" si="347"/>
        <v/>
      </c>
      <c r="K1751" s="29" t="str">
        <f t="array" ref="K1751">IF(G1751="","",SMALL(IF(صرف!$E$1:$E$10000=$D$4,ROW($1:$10000)),G1751))</f>
        <v/>
      </c>
      <c r="L1751" s="25" t="str">
        <f t="shared" si="352"/>
        <v/>
      </c>
      <c r="M1751" s="26" t="str">
        <f t="shared" si="348"/>
        <v/>
      </c>
      <c r="N1751" s="27" t="str">
        <f t="shared" si="349"/>
        <v/>
      </c>
      <c r="O1751" s="27" t="str">
        <f t="shared" si="341"/>
        <v/>
      </c>
      <c r="P1751" s="29" t="str">
        <f t="array" ref="P1751">IF(L1751="","",SMALL(IF(تكهين!$E$1:$E$10000=$D$4,ROW($1:$10000)),L1751))</f>
        <v/>
      </c>
    </row>
    <row r="1752" spans="2:16" ht="20.25">
      <c r="B1752" s="25" t="str">
        <f t="shared" si="350"/>
        <v/>
      </c>
      <c r="C1752" s="26" t="str">
        <f t="shared" si="342"/>
        <v/>
      </c>
      <c r="D1752" s="27" t="str">
        <f t="shared" si="343"/>
        <v/>
      </c>
      <c r="E1752" s="27" t="str">
        <f t="shared" si="344"/>
        <v/>
      </c>
      <c r="F1752" s="29" t="str">
        <f t="array" ref="F1752">IF(B1752="","",SMALL(IF(اضافه!$E$1:$E$10000=$D$4,ROW($1:$10000)),B1752))</f>
        <v/>
      </c>
      <c r="G1752" s="25" t="str">
        <f t="shared" si="351"/>
        <v/>
      </c>
      <c r="H1752" s="26" t="str">
        <f t="shared" si="345"/>
        <v/>
      </c>
      <c r="I1752" s="27" t="str">
        <f t="shared" si="346"/>
        <v/>
      </c>
      <c r="J1752" s="27" t="str">
        <f t="shared" si="347"/>
        <v/>
      </c>
      <c r="K1752" s="29" t="str">
        <f t="array" ref="K1752">IF(G1752="","",SMALL(IF(صرف!$E$1:$E$10000=$D$4,ROW($1:$10000)),G1752))</f>
        <v/>
      </c>
      <c r="L1752" s="25" t="str">
        <f t="shared" si="352"/>
        <v/>
      </c>
      <c r="M1752" s="26" t="str">
        <f t="shared" si="348"/>
        <v/>
      </c>
      <c r="N1752" s="27" t="str">
        <f t="shared" si="349"/>
        <v/>
      </c>
      <c r="O1752" s="27" t="str">
        <f t="shared" si="341"/>
        <v/>
      </c>
      <c r="P1752" s="29" t="str">
        <f t="array" ref="P1752">IF(L1752="","",SMALL(IF(تكهين!$E$1:$E$10000=$D$4,ROW($1:$10000)),L1752))</f>
        <v/>
      </c>
    </row>
    <row r="1753" spans="2:16" ht="20.25">
      <c r="B1753" s="25" t="str">
        <f t="shared" si="350"/>
        <v/>
      </c>
      <c r="C1753" s="26" t="str">
        <f t="shared" si="342"/>
        <v/>
      </c>
      <c r="D1753" s="27" t="str">
        <f t="shared" si="343"/>
        <v/>
      </c>
      <c r="E1753" s="27" t="str">
        <f t="shared" si="344"/>
        <v/>
      </c>
      <c r="F1753" s="29" t="str">
        <f t="array" ref="F1753">IF(B1753="","",SMALL(IF(اضافه!$E$1:$E$10000=$D$4,ROW($1:$10000)),B1753))</f>
        <v/>
      </c>
      <c r="G1753" s="25" t="str">
        <f t="shared" si="351"/>
        <v/>
      </c>
      <c r="H1753" s="26" t="str">
        <f t="shared" si="345"/>
        <v/>
      </c>
      <c r="I1753" s="27" t="str">
        <f t="shared" si="346"/>
        <v/>
      </c>
      <c r="J1753" s="27" t="str">
        <f t="shared" si="347"/>
        <v/>
      </c>
      <c r="K1753" s="29" t="str">
        <f t="array" ref="K1753">IF(G1753="","",SMALL(IF(صرف!$E$1:$E$10000=$D$4,ROW($1:$10000)),G1753))</f>
        <v/>
      </c>
      <c r="L1753" s="25" t="str">
        <f t="shared" si="352"/>
        <v/>
      </c>
      <c r="M1753" s="26" t="str">
        <f t="shared" si="348"/>
        <v/>
      </c>
      <c r="N1753" s="27" t="str">
        <f t="shared" si="349"/>
        <v/>
      </c>
      <c r="O1753" s="27" t="str">
        <f t="shared" si="341"/>
        <v/>
      </c>
      <c r="P1753" s="29" t="str">
        <f t="array" ref="P1753">IF(L1753="","",SMALL(IF(تكهين!$E$1:$E$10000=$D$4,ROW($1:$10000)),L1753))</f>
        <v/>
      </c>
    </row>
    <row r="1754" spans="2:16" ht="20.25">
      <c r="B1754" s="25" t="str">
        <f t="shared" si="350"/>
        <v/>
      </c>
      <c r="C1754" s="26" t="str">
        <f t="shared" si="342"/>
        <v/>
      </c>
      <c r="D1754" s="27" t="str">
        <f t="shared" si="343"/>
        <v/>
      </c>
      <c r="E1754" s="27" t="str">
        <f t="shared" si="344"/>
        <v/>
      </c>
      <c r="F1754" s="29" t="str">
        <f t="array" ref="F1754">IF(B1754="","",SMALL(IF(اضافه!$E$1:$E$10000=$D$4,ROW($1:$10000)),B1754))</f>
        <v/>
      </c>
      <c r="G1754" s="25" t="str">
        <f t="shared" si="351"/>
        <v/>
      </c>
      <c r="H1754" s="26" t="str">
        <f t="shared" si="345"/>
        <v/>
      </c>
      <c r="I1754" s="27" t="str">
        <f t="shared" si="346"/>
        <v/>
      </c>
      <c r="J1754" s="27" t="str">
        <f t="shared" si="347"/>
        <v/>
      </c>
      <c r="K1754" s="29" t="str">
        <f t="array" ref="K1754">IF(G1754="","",SMALL(IF(صرف!$E$1:$E$10000=$D$4,ROW($1:$10000)),G1754))</f>
        <v/>
      </c>
      <c r="L1754" s="25" t="str">
        <f t="shared" si="352"/>
        <v/>
      </c>
      <c r="M1754" s="26" t="str">
        <f t="shared" si="348"/>
        <v/>
      </c>
      <c r="N1754" s="27" t="str">
        <f t="shared" si="349"/>
        <v/>
      </c>
      <c r="O1754" s="27" t="str">
        <f t="shared" si="341"/>
        <v/>
      </c>
      <c r="P1754" s="29" t="str">
        <f t="array" ref="P1754">IF(L1754="","",SMALL(IF(تكهين!$E$1:$E$10000=$D$4,ROW($1:$10000)),L1754))</f>
        <v/>
      </c>
    </row>
    <row r="1755" spans="2:16" ht="20.25">
      <c r="B1755" s="25" t="str">
        <f t="shared" si="350"/>
        <v/>
      </c>
      <c r="C1755" s="26" t="str">
        <f t="shared" si="342"/>
        <v/>
      </c>
      <c r="D1755" s="27" t="str">
        <f t="shared" si="343"/>
        <v/>
      </c>
      <c r="E1755" s="27" t="str">
        <f t="shared" si="344"/>
        <v/>
      </c>
      <c r="F1755" s="29" t="str">
        <f t="array" ref="F1755">IF(B1755="","",SMALL(IF(اضافه!$E$1:$E$10000=$D$4,ROW($1:$10000)),B1755))</f>
        <v/>
      </c>
      <c r="G1755" s="25" t="str">
        <f t="shared" si="351"/>
        <v/>
      </c>
      <c r="H1755" s="26" t="str">
        <f t="shared" si="345"/>
        <v/>
      </c>
      <c r="I1755" s="27" t="str">
        <f t="shared" si="346"/>
        <v/>
      </c>
      <c r="J1755" s="27" t="str">
        <f t="shared" si="347"/>
        <v/>
      </c>
      <c r="K1755" s="29" t="str">
        <f t="array" ref="K1755">IF(G1755="","",SMALL(IF(صرف!$E$1:$E$10000=$D$4,ROW($1:$10000)),G1755))</f>
        <v/>
      </c>
      <c r="L1755" s="25" t="str">
        <f t="shared" si="352"/>
        <v/>
      </c>
      <c r="M1755" s="26" t="str">
        <f t="shared" si="348"/>
        <v/>
      </c>
      <c r="N1755" s="27" t="str">
        <f t="shared" si="349"/>
        <v/>
      </c>
      <c r="O1755" s="27" t="str">
        <f t="shared" si="341"/>
        <v/>
      </c>
      <c r="P1755" s="29" t="str">
        <f t="array" ref="P1755">IF(L1755="","",SMALL(IF(تكهين!$E$1:$E$10000=$D$4,ROW($1:$10000)),L1755))</f>
        <v/>
      </c>
    </row>
    <row r="1756" spans="2:16" ht="20.25">
      <c r="B1756" s="25" t="str">
        <f t="shared" si="350"/>
        <v/>
      </c>
      <c r="C1756" s="26" t="str">
        <f t="shared" si="342"/>
        <v/>
      </c>
      <c r="D1756" s="27" t="str">
        <f t="shared" si="343"/>
        <v/>
      </c>
      <c r="E1756" s="27" t="str">
        <f t="shared" si="344"/>
        <v/>
      </c>
      <c r="F1756" s="29" t="str">
        <f t="array" ref="F1756">IF(B1756="","",SMALL(IF(اضافه!$E$1:$E$10000=$D$4,ROW($1:$10000)),B1756))</f>
        <v/>
      </c>
      <c r="G1756" s="25" t="str">
        <f t="shared" si="351"/>
        <v/>
      </c>
      <c r="H1756" s="26" t="str">
        <f t="shared" si="345"/>
        <v/>
      </c>
      <c r="I1756" s="27" t="str">
        <f t="shared" si="346"/>
        <v/>
      </c>
      <c r="J1756" s="27" t="str">
        <f t="shared" si="347"/>
        <v/>
      </c>
      <c r="K1756" s="29" t="str">
        <f t="array" ref="K1756">IF(G1756="","",SMALL(IF(صرف!$E$1:$E$10000=$D$4,ROW($1:$10000)),G1756))</f>
        <v/>
      </c>
      <c r="L1756" s="25" t="str">
        <f t="shared" si="352"/>
        <v/>
      </c>
      <c r="M1756" s="26" t="str">
        <f t="shared" si="348"/>
        <v/>
      </c>
      <c r="N1756" s="27" t="str">
        <f t="shared" si="349"/>
        <v/>
      </c>
      <c r="O1756" s="27" t="str">
        <f t="shared" si="341"/>
        <v/>
      </c>
      <c r="P1756" s="29" t="str">
        <f t="array" ref="P1756">IF(L1756="","",SMALL(IF(تكهين!$E$1:$E$10000=$D$4,ROW($1:$10000)),L1756))</f>
        <v/>
      </c>
    </row>
    <row r="1757" spans="2:16" ht="20.25">
      <c r="B1757" s="25" t="str">
        <f t="shared" si="350"/>
        <v/>
      </c>
      <c r="C1757" s="26" t="str">
        <f t="shared" si="342"/>
        <v/>
      </c>
      <c r="D1757" s="27" t="str">
        <f t="shared" si="343"/>
        <v/>
      </c>
      <c r="E1757" s="27" t="str">
        <f t="shared" si="344"/>
        <v/>
      </c>
      <c r="F1757" s="29" t="str">
        <f t="array" ref="F1757">IF(B1757="","",SMALL(IF(اضافه!$E$1:$E$10000=$D$4,ROW($1:$10000)),B1757))</f>
        <v/>
      </c>
      <c r="G1757" s="25" t="str">
        <f t="shared" si="351"/>
        <v/>
      </c>
      <c r="H1757" s="26" t="str">
        <f t="shared" si="345"/>
        <v/>
      </c>
      <c r="I1757" s="27" t="str">
        <f t="shared" si="346"/>
        <v/>
      </c>
      <c r="J1757" s="27" t="str">
        <f t="shared" si="347"/>
        <v/>
      </c>
      <c r="K1757" s="29" t="str">
        <f t="array" ref="K1757">IF(G1757="","",SMALL(IF(صرف!$E$1:$E$10000=$D$4,ROW($1:$10000)),G1757))</f>
        <v/>
      </c>
      <c r="L1757" s="25" t="str">
        <f t="shared" si="352"/>
        <v/>
      </c>
      <c r="M1757" s="26" t="str">
        <f t="shared" si="348"/>
        <v/>
      </c>
      <c r="N1757" s="27" t="str">
        <f t="shared" si="349"/>
        <v/>
      </c>
      <c r="O1757" s="27" t="str">
        <f t="shared" si="341"/>
        <v/>
      </c>
      <c r="P1757" s="29" t="str">
        <f t="array" ref="P1757">IF(L1757="","",SMALL(IF(تكهين!$E$1:$E$10000=$D$4,ROW($1:$10000)),L1757))</f>
        <v/>
      </c>
    </row>
    <row r="1758" spans="2:16" ht="20.25">
      <c r="B1758" s="25" t="str">
        <f t="shared" si="350"/>
        <v/>
      </c>
      <c r="C1758" s="26" t="str">
        <f t="shared" si="342"/>
        <v/>
      </c>
      <c r="D1758" s="27" t="str">
        <f t="shared" si="343"/>
        <v/>
      </c>
      <c r="E1758" s="27" t="str">
        <f t="shared" si="344"/>
        <v/>
      </c>
      <c r="F1758" s="29" t="str">
        <f t="array" ref="F1758">IF(B1758="","",SMALL(IF(اضافه!$E$1:$E$10000=$D$4,ROW($1:$10000)),B1758))</f>
        <v/>
      </c>
      <c r="G1758" s="25" t="str">
        <f t="shared" si="351"/>
        <v/>
      </c>
      <c r="H1758" s="26" t="str">
        <f t="shared" si="345"/>
        <v/>
      </c>
      <c r="I1758" s="27" t="str">
        <f t="shared" si="346"/>
        <v/>
      </c>
      <c r="J1758" s="27" t="str">
        <f t="shared" si="347"/>
        <v/>
      </c>
      <c r="K1758" s="29" t="str">
        <f t="array" ref="K1758">IF(G1758="","",SMALL(IF(صرف!$E$1:$E$10000=$D$4,ROW($1:$10000)),G1758))</f>
        <v/>
      </c>
      <c r="L1758" s="25" t="str">
        <f t="shared" si="352"/>
        <v/>
      </c>
      <c r="M1758" s="26" t="str">
        <f t="shared" si="348"/>
        <v/>
      </c>
      <c r="N1758" s="27" t="str">
        <f t="shared" si="349"/>
        <v/>
      </c>
      <c r="O1758" s="27" t="str">
        <f t="shared" si="341"/>
        <v/>
      </c>
      <c r="P1758" s="29" t="str">
        <f t="array" ref="P1758">IF(L1758="","",SMALL(IF(تكهين!$E$1:$E$10000=$D$4,ROW($1:$10000)),L1758))</f>
        <v/>
      </c>
    </row>
    <row r="1759" spans="2:16" ht="20.25">
      <c r="B1759" s="25" t="str">
        <f t="shared" si="350"/>
        <v/>
      </c>
      <c r="C1759" s="26" t="str">
        <f t="shared" si="342"/>
        <v/>
      </c>
      <c r="D1759" s="27" t="str">
        <f t="shared" si="343"/>
        <v/>
      </c>
      <c r="E1759" s="27" t="str">
        <f t="shared" si="344"/>
        <v/>
      </c>
      <c r="F1759" s="29" t="str">
        <f t="array" ref="F1759">IF(B1759="","",SMALL(IF(اضافه!$E$1:$E$10000=$D$4,ROW($1:$10000)),B1759))</f>
        <v/>
      </c>
      <c r="G1759" s="25" t="str">
        <f t="shared" si="351"/>
        <v/>
      </c>
      <c r="H1759" s="26" t="str">
        <f t="shared" si="345"/>
        <v/>
      </c>
      <c r="I1759" s="27" t="str">
        <f t="shared" si="346"/>
        <v/>
      </c>
      <c r="J1759" s="27" t="str">
        <f t="shared" si="347"/>
        <v/>
      </c>
      <c r="K1759" s="29" t="str">
        <f t="array" ref="K1759">IF(G1759="","",SMALL(IF(صرف!$E$1:$E$10000=$D$4,ROW($1:$10000)),G1759))</f>
        <v/>
      </c>
      <c r="L1759" s="25" t="str">
        <f t="shared" si="352"/>
        <v/>
      </c>
      <c r="M1759" s="26" t="str">
        <f t="shared" si="348"/>
        <v/>
      </c>
      <c r="N1759" s="27" t="str">
        <f t="shared" si="349"/>
        <v/>
      </c>
      <c r="O1759" s="27" t="str">
        <f t="shared" si="341"/>
        <v/>
      </c>
      <c r="P1759" s="29" t="str">
        <f t="array" ref="P1759">IF(L1759="","",SMALL(IF(تكهين!$E$1:$E$10000=$D$4,ROW($1:$10000)),L1759))</f>
        <v/>
      </c>
    </row>
    <row r="1760" spans="2:16" ht="20.25">
      <c r="B1760" s="25" t="str">
        <f t="shared" si="350"/>
        <v/>
      </c>
      <c r="C1760" s="26" t="str">
        <f t="shared" si="342"/>
        <v/>
      </c>
      <c r="D1760" s="27" t="str">
        <f t="shared" si="343"/>
        <v/>
      </c>
      <c r="E1760" s="27" t="str">
        <f t="shared" si="344"/>
        <v/>
      </c>
      <c r="F1760" s="29" t="str">
        <f t="array" ref="F1760">IF(B1760="","",SMALL(IF(اضافه!$E$1:$E$10000=$D$4,ROW($1:$10000)),B1760))</f>
        <v/>
      </c>
      <c r="G1760" s="25" t="str">
        <f t="shared" si="351"/>
        <v/>
      </c>
      <c r="H1760" s="26" t="str">
        <f t="shared" si="345"/>
        <v/>
      </c>
      <c r="I1760" s="27" t="str">
        <f t="shared" si="346"/>
        <v/>
      </c>
      <c r="J1760" s="27" t="str">
        <f t="shared" si="347"/>
        <v/>
      </c>
      <c r="K1760" s="29" t="str">
        <f t="array" ref="K1760">IF(G1760="","",SMALL(IF(صرف!$E$1:$E$10000=$D$4,ROW($1:$10000)),G1760))</f>
        <v/>
      </c>
      <c r="L1760" s="25" t="str">
        <f t="shared" si="352"/>
        <v/>
      </c>
      <c r="M1760" s="26" t="str">
        <f t="shared" si="348"/>
        <v/>
      </c>
      <c r="N1760" s="27" t="str">
        <f t="shared" si="349"/>
        <v/>
      </c>
      <c r="O1760" s="27" t="str">
        <f t="shared" si="341"/>
        <v/>
      </c>
      <c r="P1760" s="29" t="str">
        <f t="array" ref="P1760">IF(L1760="","",SMALL(IF(تكهين!$E$1:$E$10000=$D$4,ROW($1:$10000)),L1760))</f>
        <v/>
      </c>
    </row>
    <row r="1761" spans="2:16" ht="20.25">
      <c r="B1761" s="25" t="str">
        <f t="shared" si="350"/>
        <v/>
      </c>
      <c r="C1761" s="26" t="str">
        <f t="shared" si="342"/>
        <v/>
      </c>
      <c r="D1761" s="27" t="str">
        <f t="shared" si="343"/>
        <v/>
      </c>
      <c r="E1761" s="27" t="str">
        <f t="shared" si="344"/>
        <v/>
      </c>
      <c r="F1761" s="29" t="str">
        <f t="array" ref="F1761">IF(B1761="","",SMALL(IF(اضافه!$E$1:$E$10000=$D$4,ROW($1:$10000)),B1761))</f>
        <v/>
      </c>
      <c r="G1761" s="25" t="str">
        <f t="shared" si="351"/>
        <v/>
      </c>
      <c r="H1761" s="26" t="str">
        <f t="shared" si="345"/>
        <v/>
      </c>
      <c r="I1761" s="27" t="str">
        <f t="shared" si="346"/>
        <v/>
      </c>
      <c r="J1761" s="27" t="str">
        <f t="shared" si="347"/>
        <v/>
      </c>
      <c r="K1761" s="29" t="str">
        <f t="array" ref="K1761">IF(G1761="","",SMALL(IF(صرف!$E$1:$E$10000=$D$4,ROW($1:$10000)),G1761))</f>
        <v/>
      </c>
      <c r="L1761" s="25" t="str">
        <f t="shared" si="352"/>
        <v/>
      </c>
      <c r="M1761" s="26" t="str">
        <f t="shared" si="348"/>
        <v/>
      </c>
      <c r="N1761" s="27" t="str">
        <f t="shared" si="349"/>
        <v/>
      </c>
      <c r="O1761" s="27" t="str">
        <f t="shared" si="341"/>
        <v/>
      </c>
      <c r="P1761" s="29" t="str">
        <f t="array" ref="P1761">IF(L1761="","",SMALL(IF(تكهين!$E$1:$E$10000=$D$4,ROW($1:$10000)),L1761))</f>
        <v/>
      </c>
    </row>
    <row r="1762" spans="2:16" ht="20.25">
      <c r="B1762" s="25" t="str">
        <f t="shared" si="350"/>
        <v/>
      </c>
      <c r="C1762" s="26" t="str">
        <f t="shared" si="342"/>
        <v/>
      </c>
      <c r="D1762" s="27" t="str">
        <f t="shared" si="343"/>
        <v/>
      </c>
      <c r="E1762" s="27" t="str">
        <f t="shared" si="344"/>
        <v/>
      </c>
      <c r="F1762" s="29" t="str">
        <f t="array" ref="F1762">IF(B1762="","",SMALL(IF(اضافه!$E$1:$E$10000=$D$4,ROW($1:$10000)),B1762))</f>
        <v/>
      </c>
      <c r="G1762" s="25" t="str">
        <f t="shared" si="351"/>
        <v/>
      </c>
      <c r="H1762" s="26" t="str">
        <f t="shared" si="345"/>
        <v/>
      </c>
      <c r="I1762" s="27" t="str">
        <f t="shared" si="346"/>
        <v/>
      </c>
      <c r="J1762" s="27" t="str">
        <f t="shared" si="347"/>
        <v/>
      </c>
      <c r="K1762" s="29" t="str">
        <f t="array" ref="K1762">IF(G1762="","",SMALL(IF(صرف!$E$1:$E$10000=$D$4,ROW($1:$10000)),G1762))</f>
        <v/>
      </c>
      <c r="L1762" s="25" t="str">
        <f t="shared" si="352"/>
        <v/>
      </c>
      <c r="M1762" s="26" t="str">
        <f t="shared" si="348"/>
        <v/>
      </c>
      <c r="N1762" s="27" t="str">
        <f t="shared" si="349"/>
        <v/>
      </c>
      <c r="O1762" s="27" t="str">
        <f t="shared" si="341"/>
        <v/>
      </c>
      <c r="P1762" s="29" t="str">
        <f t="array" ref="P1762">IF(L1762="","",SMALL(IF(تكهين!$E$1:$E$10000=$D$4,ROW($1:$10000)),L1762))</f>
        <v/>
      </c>
    </row>
    <row r="1763" spans="2:16" ht="20.25">
      <c r="B1763" s="25" t="str">
        <f t="shared" si="350"/>
        <v/>
      </c>
      <c r="C1763" s="26" t="str">
        <f t="shared" si="342"/>
        <v/>
      </c>
      <c r="D1763" s="27" t="str">
        <f t="shared" si="343"/>
        <v/>
      </c>
      <c r="E1763" s="27" t="str">
        <f t="shared" si="344"/>
        <v/>
      </c>
      <c r="F1763" s="29" t="str">
        <f t="array" ref="F1763">IF(B1763="","",SMALL(IF(اضافه!$E$1:$E$10000=$D$4,ROW($1:$10000)),B1763))</f>
        <v/>
      </c>
      <c r="G1763" s="25" t="str">
        <f t="shared" si="351"/>
        <v/>
      </c>
      <c r="H1763" s="26" t="str">
        <f t="shared" si="345"/>
        <v/>
      </c>
      <c r="I1763" s="27" t="str">
        <f t="shared" si="346"/>
        <v/>
      </c>
      <c r="J1763" s="27" t="str">
        <f t="shared" si="347"/>
        <v/>
      </c>
      <c r="K1763" s="29" t="str">
        <f t="array" ref="K1763">IF(G1763="","",SMALL(IF(صرف!$E$1:$E$10000=$D$4,ROW($1:$10000)),G1763))</f>
        <v/>
      </c>
      <c r="L1763" s="25" t="str">
        <f t="shared" si="352"/>
        <v/>
      </c>
      <c r="M1763" s="26" t="str">
        <f t="shared" si="348"/>
        <v/>
      </c>
      <c r="N1763" s="27" t="str">
        <f t="shared" si="349"/>
        <v/>
      </c>
      <c r="O1763" s="27" t="str">
        <f t="shared" si="341"/>
        <v/>
      </c>
      <c r="P1763" s="29" t="str">
        <f t="array" ref="P1763">IF(L1763="","",SMALL(IF(تكهين!$E$1:$E$10000=$D$4,ROW($1:$10000)),L1763))</f>
        <v/>
      </c>
    </row>
    <row r="1764" spans="2:16" ht="20.25">
      <c r="B1764" s="25" t="str">
        <f t="shared" si="350"/>
        <v/>
      </c>
      <c r="C1764" s="26" t="str">
        <f t="shared" si="342"/>
        <v/>
      </c>
      <c r="D1764" s="27" t="str">
        <f t="shared" si="343"/>
        <v/>
      </c>
      <c r="E1764" s="27" t="str">
        <f t="shared" si="344"/>
        <v/>
      </c>
      <c r="F1764" s="29" t="str">
        <f t="array" ref="F1764">IF(B1764="","",SMALL(IF(اضافه!$E$1:$E$10000=$D$4,ROW($1:$10000)),B1764))</f>
        <v/>
      </c>
      <c r="G1764" s="25" t="str">
        <f t="shared" si="351"/>
        <v/>
      </c>
      <c r="H1764" s="26" t="str">
        <f t="shared" si="345"/>
        <v/>
      </c>
      <c r="I1764" s="27" t="str">
        <f t="shared" si="346"/>
        <v/>
      </c>
      <c r="J1764" s="27" t="str">
        <f t="shared" si="347"/>
        <v/>
      </c>
      <c r="K1764" s="29" t="str">
        <f t="array" ref="K1764">IF(G1764="","",SMALL(IF(صرف!$E$1:$E$10000=$D$4,ROW($1:$10000)),G1764))</f>
        <v/>
      </c>
      <c r="L1764" s="25" t="str">
        <f t="shared" si="352"/>
        <v/>
      </c>
      <c r="M1764" s="26" t="str">
        <f t="shared" si="348"/>
        <v/>
      </c>
      <c r="N1764" s="27" t="str">
        <f t="shared" si="349"/>
        <v/>
      </c>
      <c r="O1764" s="27" t="str">
        <f t="shared" si="341"/>
        <v/>
      </c>
      <c r="P1764" s="29" t="str">
        <f t="array" ref="P1764">IF(L1764="","",SMALL(IF(تكهين!$E$1:$E$10000=$D$4,ROW($1:$10000)),L1764))</f>
        <v/>
      </c>
    </row>
    <row r="1765" spans="2:16" ht="20.25">
      <c r="B1765" s="25" t="str">
        <f t="shared" si="350"/>
        <v/>
      </c>
      <c r="C1765" s="26" t="str">
        <f t="shared" si="342"/>
        <v/>
      </c>
      <c r="D1765" s="27" t="str">
        <f t="shared" si="343"/>
        <v/>
      </c>
      <c r="E1765" s="27" t="str">
        <f t="shared" si="344"/>
        <v/>
      </c>
      <c r="F1765" s="29" t="str">
        <f t="array" ref="F1765">IF(B1765="","",SMALL(IF(اضافه!$E$1:$E$10000=$D$4,ROW($1:$10000)),B1765))</f>
        <v/>
      </c>
      <c r="G1765" s="25" t="str">
        <f t="shared" si="351"/>
        <v/>
      </c>
      <c r="H1765" s="26" t="str">
        <f t="shared" si="345"/>
        <v/>
      </c>
      <c r="I1765" s="27" t="str">
        <f t="shared" si="346"/>
        <v/>
      </c>
      <c r="J1765" s="27" t="str">
        <f t="shared" si="347"/>
        <v/>
      </c>
      <c r="K1765" s="29" t="str">
        <f t="array" ref="K1765">IF(G1765="","",SMALL(IF(صرف!$E$1:$E$10000=$D$4,ROW($1:$10000)),G1765))</f>
        <v/>
      </c>
      <c r="L1765" s="25" t="str">
        <f t="shared" si="352"/>
        <v/>
      </c>
      <c r="M1765" s="26" t="str">
        <f t="shared" si="348"/>
        <v/>
      </c>
      <c r="N1765" s="27" t="str">
        <f t="shared" si="349"/>
        <v/>
      </c>
      <c r="O1765" s="27" t="str">
        <f t="shared" si="341"/>
        <v/>
      </c>
      <c r="P1765" s="29" t="str">
        <f t="array" ref="P1765">IF(L1765="","",SMALL(IF(تكهين!$E$1:$E$10000=$D$4,ROW($1:$10000)),L1765))</f>
        <v/>
      </c>
    </row>
    <row r="1766" spans="2:16" ht="20.25">
      <c r="B1766" s="25" t="str">
        <f t="shared" si="350"/>
        <v/>
      </c>
      <c r="C1766" s="26" t="str">
        <f t="shared" si="342"/>
        <v/>
      </c>
      <c r="D1766" s="27" t="str">
        <f t="shared" si="343"/>
        <v/>
      </c>
      <c r="E1766" s="27" t="str">
        <f t="shared" si="344"/>
        <v/>
      </c>
      <c r="F1766" s="29" t="str">
        <f t="array" ref="F1766">IF(B1766="","",SMALL(IF(اضافه!$E$1:$E$10000=$D$4,ROW($1:$10000)),B1766))</f>
        <v/>
      </c>
      <c r="G1766" s="25" t="str">
        <f t="shared" si="351"/>
        <v/>
      </c>
      <c r="H1766" s="26" t="str">
        <f t="shared" si="345"/>
        <v/>
      </c>
      <c r="I1766" s="27" t="str">
        <f t="shared" si="346"/>
        <v/>
      </c>
      <c r="J1766" s="27" t="str">
        <f t="shared" si="347"/>
        <v/>
      </c>
      <c r="K1766" s="29" t="str">
        <f t="array" ref="K1766">IF(G1766="","",SMALL(IF(صرف!$E$1:$E$10000=$D$4,ROW($1:$10000)),G1766))</f>
        <v/>
      </c>
      <c r="L1766" s="25" t="str">
        <f t="shared" si="352"/>
        <v/>
      </c>
      <c r="M1766" s="26" t="str">
        <f t="shared" si="348"/>
        <v/>
      </c>
      <c r="N1766" s="27" t="str">
        <f t="shared" si="349"/>
        <v/>
      </c>
      <c r="O1766" s="27" t="str">
        <f t="shared" si="341"/>
        <v/>
      </c>
      <c r="P1766" s="29" t="str">
        <f t="array" ref="P1766">IF(L1766="","",SMALL(IF(تكهين!$E$1:$E$10000=$D$4,ROW($1:$10000)),L1766))</f>
        <v/>
      </c>
    </row>
    <row r="1767" spans="2:16" ht="20.25">
      <c r="B1767" s="25" t="str">
        <f t="shared" si="350"/>
        <v/>
      </c>
      <c r="C1767" s="26" t="str">
        <f t="shared" si="342"/>
        <v/>
      </c>
      <c r="D1767" s="27" t="str">
        <f t="shared" si="343"/>
        <v/>
      </c>
      <c r="E1767" s="27" t="str">
        <f t="shared" si="344"/>
        <v/>
      </c>
      <c r="F1767" s="29" t="str">
        <f t="array" ref="F1767">IF(B1767="","",SMALL(IF(اضافه!$E$1:$E$10000=$D$4,ROW($1:$10000)),B1767))</f>
        <v/>
      </c>
      <c r="G1767" s="25" t="str">
        <f t="shared" si="351"/>
        <v/>
      </c>
      <c r="H1767" s="26" t="str">
        <f t="shared" si="345"/>
        <v/>
      </c>
      <c r="I1767" s="27" t="str">
        <f t="shared" si="346"/>
        <v/>
      </c>
      <c r="J1767" s="27" t="str">
        <f t="shared" si="347"/>
        <v/>
      </c>
      <c r="K1767" s="29" t="str">
        <f t="array" ref="K1767">IF(G1767="","",SMALL(IF(صرف!$E$1:$E$10000=$D$4,ROW($1:$10000)),G1767))</f>
        <v/>
      </c>
      <c r="L1767" s="25" t="str">
        <f t="shared" si="352"/>
        <v/>
      </c>
      <c r="M1767" s="26" t="str">
        <f t="shared" si="348"/>
        <v/>
      </c>
      <c r="N1767" s="27" t="str">
        <f t="shared" si="349"/>
        <v/>
      </c>
      <c r="O1767" s="27" t="str">
        <f t="shared" si="341"/>
        <v/>
      </c>
      <c r="P1767" s="29" t="str">
        <f t="array" ref="P1767">IF(L1767="","",SMALL(IF(تكهين!$E$1:$E$10000=$D$4,ROW($1:$10000)),L1767))</f>
        <v/>
      </c>
    </row>
    <row r="1768" spans="2:16" ht="20.25">
      <c r="B1768" s="25" t="str">
        <f t="shared" si="350"/>
        <v/>
      </c>
      <c r="C1768" s="26" t="str">
        <f t="shared" si="342"/>
        <v/>
      </c>
      <c r="D1768" s="27" t="str">
        <f t="shared" si="343"/>
        <v/>
      </c>
      <c r="E1768" s="27" t="str">
        <f t="shared" si="344"/>
        <v/>
      </c>
      <c r="F1768" s="29" t="str">
        <f t="array" ref="F1768">IF(B1768="","",SMALL(IF(اضافه!$E$1:$E$10000=$D$4,ROW($1:$10000)),B1768))</f>
        <v/>
      </c>
      <c r="G1768" s="25" t="str">
        <f t="shared" si="351"/>
        <v/>
      </c>
      <c r="H1768" s="26" t="str">
        <f t="shared" si="345"/>
        <v/>
      </c>
      <c r="I1768" s="27" t="str">
        <f t="shared" si="346"/>
        <v/>
      </c>
      <c r="J1768" s="27" t="str">
        <f t="shared" si="347"/>
        <v/>
      </c>
      <c r="K1768" s="29" t="str">
        <f t="array" ref="K1768">IF(G1768="","",SMALL(IF(صرف!$E$1:$E$10000=$D$4,ROW($1:$10000)),G1768))</f>
        <v/>
      </c>
      <c r="L1768" s="25" t="str">
        <f t="shared" si="352"/>
        <v/>
      </c>
      <c r="M1768" s="26" t="str">
        <f t="shared" si="348"/>
        <v/>
      </c>
      <c r="N1768" s="27" t="str">
        <f t="shared" si="349"/>
        <v/>
      </c>
      <c r="O1768" s="27" t="str">
        <f t="shared" si="341"/>
        <v/>
      </c>
      <c r="P1768" s="29" t="str">
        <f t="array" ref="P1768">IF(L1768="","",SMALL(IF(تكهين!$E$1:$E$10000=$D$4,ROW($1:$10000)),L1768))</f>
        <v/>
      </c>
    </row>
    <row r="1769" spans="2:16" ht="20.25">
      <c r="B1769" s="25" t="str">
        <f t="shared" si="350"/>
        <v/>
      </c>
      <c r="C1769" s="26" t="str">
        <f t="shared" si="342"/>
        <v/>
      </c>
      <c r="D1769" s="27" t="str">
        <f t="shared" si="343"/>
        <v/>
      </c>
      <c r="E1769" s="27" t="str">
        <f t="shared" si="344"/>
        <v/>
      </c>
      <c r="F1769" s="29" t="str">
        <f t="array" ref="F1769">IF(B1769="","",SMALL(IF(اضافه!$E$1:$E$10000=$D$4,ROW($1:$10000)),B1769))</f>
        <v/>
      </c>
      <c r="G1769" s="25" t="str">
        <f t="shared" si="351"/>
        <v/>
      </c>
      <c r="H1769" s="26" t="str">
        <f t="shared" si="345"/>
        <v/>
      </c>
      <c r="I1769" s="27" t="str">
        <f t="shared" si="346"/>
        <v/>
      </c>
      <c r="J1769" s="27" t="str">
        <f t="shared" si="347"/>
        <v/>
      </c>
      <c r="K1769" s="29" t="str">
        <f t="array" ref="K1769">IF(G1769="","",SMALL(IF(صرف!$E$1:$E$10000=$D$4,ROW($1:$10000)),G1769))</f>
        <v/>
      </c>
      <c r="L1769" s="25" t="str">
        <f t="shared" si="352"/>
        <v/>
      </c>
      <c r="M1769" s="26" t="str">
        <f t="shared" si="348"/>
        <v/>
      </c>
      <c r="N1769" s="27" t="str">
        <f t="shared" si="349"/>
        <v/>
      </c>
      <c r="O1769" s="27" t="str">
        <f t="shared" si="341"/>
        <v/>
      </c>
      <c r="P1769" s="29" t="str">
        <f t="array" ref="P1769">IF(L1769="","",SMALL(IF(تكهين!$E$1:$E$10000=$D$4,ROW($1:$10000)),L1769))</f>
        <v/>
      </c>
    </row>
    <row r="1770" spans="2:16" ht="20.25">
      <c r="B1770" s="25" t="str">
        <f t="shared" si="350"/>
        <v/>
      </c>
      <c r="C1770" s="26" t="str">
        <f t="shared" si="342"/>
        <v/>
      </c>
      <c r="D1770" s="27" t="str">
        <f t="shared" si="343"/>
        <v/>
      </c>
      <c r="E1770" s="27" t="str">
        <f t="shared" si="344"/>
        <v/>
      </c>
      <c r="F1770" s="29" t="str">
        <f t="array" ref="F1770">IF(B1770="","",SMALL(IF(اضافه!$E$1:$E$10000=$D$4,ROW($1:$10000)),B1770))</f>
        <v/>
      </c>
      <c r="G1770" s="25" t="str">
        <f t="shared" si="351"/>
        <v/>
      </c>
      <c r="H1770" s="26" t="str">
        <f t="shared" si="345"/>
        <v/>
      </c>
      <c r="I1770" s="27" t="str">
        <f t="shared" si="346"/>
        <v/>
      </c>
      <c r="J1770" s="27" t="str">
        <f t="shared" si="347"/>
        <v/>
      </c>
      <c r="K1770" s="29" t="str">
        <f t="array" ref="K1770">IF(G1770="","",SMALL(IF(صرف!$E$1:$E$10000=$D$4,ROW($1:$10000)),G1770))</f>
        <v/>
      </c>
      <c r="L1770" s="25" t="str">
        <f t="shared" si="352"/>
        <v/>
      </c>
      <c r="M1770" s="26" t="str">
        <f t="shared" si="348"/>
        <v/>
      </c>
      <c r="N1770" s="27" t="str">
        <f t="shared" si="349"/>
        <v/>
      </c>
      <c r="O1770" s="27" t="str">
        <f t="shared" si="341"/>
        <v/>
      </c>
      <c r="P1770" s="29" t="str">
        <f t="array" ref="P1770">IF(L1770="","",SMALL(IF(تكهين!$E$1:$E$10000=$D$4,ROW($1:$10000)),L1770))</f>
        <v/>
      </c>
    </row>
    <row r="1771" spans="2:16" ht="20.25">
      <c r="B1771" s="25" t="str">
        <f t="shared" si="350"/>
        <v/>
      </c>
      <c r="C1771" s="26" t="str">
        <f t="shared" si="342"/>
        <v/>
      </c>
      <c r="D1771" s="27" t="str">
        <f t="shared" si="343"/>
        <v/>
      </c>
      <c r="E1771" s="27" t="str">
        <f t="shared" si="344"/>
        <v/>
      </c>
      <c r="F1771" s="29" t="str">
        <f t="array" ref="F1771">IF(B1771="","",SMALL(IF(اضافه!$E$1:$E$10000=$D$4,ROW($1:$10000)),B1771))</f>
        <v/>
      </c>
      <c r="G1771" s="25" t="str">
        <f t="shared" si="351"/>
        <v/>
      </c>
      <c r="H1771" s="26" t="str">
        <f t="shared" si="345"/>
        <v/>
      </c>
      <c r="I1771" s="27" t="str">
        <f t="shared" si="346"/>
        <v/>
      </c>
      <c r="J1771" s="27" t="str">
        <f t="shared" si="347"/>
        <v/>
      </c>
      <c r="K1771" s="29" t="str">
        <f t="array" ref="K1771">IF(G1771="","",SMALL(IF(صرف!$E$1:$E$10000=$D$4,ROW($1:$10000)),G1771))</f>
        <v/>
      </c>
      <c r="L1771" s="25" t="str">
        <f t="shared" si="352"/>
        <v/>
      </c>
      <c r="M1771" s="26" t="str">
        <f t="shared" si="348"/>
        <v/>
      </c>
      <c r="N1771" s="27" t="str">
        <f t="shared" si="349"/>
        <v/>
      </c>
      <c r="O1771" s="27" t="str">
        <f t="shared" si="341"/>
        <v/>
      </c>
      <c r="P1771" s="29" t="str">
        <f t="array" ref="P1771">IF(L1771="","",SMALL(IF(تكهين!$E$1:$E$10000=$D$4,ROW($1:$10000)),L1771))</f>
        <v/>
      </c>
    </row>
    <row r="1772" spans="2:16" ht="20.25">
      <c r="B1772" s="25" t="str">
        <f t="shared" si="350"/>
        <v/>
      </c>
      <c r="C1772" s="26" t="str">
        <f t="shared" si="342"/>
        <v/>
      </c>
      <c r="D1772" s="27" t="str">
        <f t="shared" si="343"/>
        <v/>
      </c>
      <c r="E1772" s="27" t="str">
        <f t="shared" si="344"/>
        <v/>
      </c>
      <c r="F1772" s="29" t="str">
        <f t="array" ref="F1772">IF(B1772="","",SMALL(IF(اضافه!$E$1:$E$10000=$D$4,ROW($1:$10000)),B1772))</f>
        <v/>
      </c>
      <c r="G1772" s="25" t="str">
        <f t="shared" si="351"/>
        <v/>
      </c>
      <c r="H1772" s="26" t="str">
        <f t="shared" si="345"/>
        <v/>
      </c>
      <c r="I1772" s="27" t="str">
        <f t="shared" si="346"/>
        <v/>
      </c>
      <c r="J1772" s="27" t="str">
        <f t="shared" si="347"/>
        <v/>
      </c>
      <c r="K1772" s="29" t="str">
        <f t="array" ref="K1772">IF(G1772="","",SMALL(IF(صرف!$E$1:$E$10000=$D$4,ROW($1:$10000)),G1772))</f>
        <v/>
      </c>
      <c r="L1772" s="25" t="str">
        <f t="shared" si="352"/>
        <v/>
      </c>
      <c r="M1772" s="26" t="str">
        <f t="shared" si="348"/>
        <v/>
      </c>
      <c r="N1772" s="27" t="str">
        <f t="shared" si="349"/>
        <v/>
      </c>
      <c r="O1772" s="27" t="str">
        <f t="shared" si="341"/>
        <v/>
      </c>
      <c r="P1772" s="29" t="str">
        <f t="array" ref="P1772">IF(L1772="","",SMALL(IF(تكهين!$E$1:$E$10000=$D$4,ROW($1:$10000)),L1772))</f>
        <v/>
      </c>
    </row>
    <row r="1773" spans="2:16" ht="20.25">
      <c r="B1773" s="25" t="str">
        <f t="shared" si="350"/>
        <v/>
      </c>
      <c r="C1773" s="26" t="str">
        <f t="shared" si="342"/>
        <v/>
      </c>
      <c r="D1773" s="27" t="str">
        <f t="shared" si="343"/>
        <v/>
      </c>
      <c r="E1773" s="27" t="str">
        <f t="shared" si="344"/>
        <v/>
      </c>
      <c r="F1773" s="29" t="str">
        <f t="array" ref="F1773">IF(B1773="","",SMALL(IF(اضافه!$E$1:$E$10000=$D$4,ROW($1:$10000)),B1773))</f>
        <v/>
      </c>
      <c r="G1773" s="25" t="str">
        <f t="shared" si="351"/>
        <v/>
      </c>
      <c r="H1773" s="26" t="str">
        <f t="shared" si="345"/>
        <v/>
      </c>
      <c r="I1773" s="27" t="str">
        <f t="shared" si="346"/>
        <v/>
      </c>
      <c r="J1773" s="27" t="str">
        <f t="shared" si="347"/>
        <v/>
      </c>
      <c r="K1773" s="29" t="str">
        <f t="array" ref="K1773">IF(G1773="","",SMALL(IF(صرف!$E$1:$E$10000=$D$4,ROW($1:$10000)),G1773))</f>
        <v/>
      </c>
      <c r="L1773" s="25" t="str">
        <f t="shared" si="352"/>
        <v/>
      </c>
      <c r="M1773" s="26" t="str">
        <f t="shared" si="348"/>
        <v/>
      </c>
      <c r="N1773" s="27" t="str">
        <f t="shared" si="349"/>
        <v/>
      </c>
      <c r="O1773" s="27" t="str">
        <f t="shared" ref="O1773:O1836" si="353">IF(OR($D$4="",L1773=""),"",INDEX(تكهين,P1773,8))</f>
        <v/>
      </c>
      <c r="P1773" s="29" t="str">
        <f t="array" ref="P1773">IF(L1773="","",SMALL(IF(تكهين!$E$1:$E$10000=$D$4,ROW($1:$10000)),L1773))</f>
        <v/>
      </c>
    </row>
    <row r="1774" spans="2:16" ht="20.25">
      <c r="B1774" s="25" t="str">
        <f t="shared" si="350"/>
        <v/>
      </c>
      <c r="C1774" s="26" t="str">
        <f t="shared" si="342"/>
        <v/>
      </c>
      <c r="D1774" s="27" t="str">
        <f t="shared" si="343"/>
        <v/>
      </c>
      <c r="E1774" s="27" t="str">
        <f t="shared" si="344"/>
        <v/>
      </c>
      <c r="F1774" s="29" t="str">
        <f t="array" ref="F1774">IF(B1774="","",SMALL(IF(اضافه!$E$1:$E$10000=$D$4,ROW($1:$10000)),B1774))</f>
        <v/>
      </c>
      <c r="G1774" s="25" t="str">
        <f t="shared" si="351"/>
        <v/>
      </c>
      <c r="H1774" s="26" t="str">
        <f t="shared" si="345"/>
        <v/>
      </c>
      <c r="I1774" s="27" t="str">
        <f t="shared" si="346"/>
        <v/>
      </c>
      <c r="J1774" s="27" t="str">
        <f t="shared" si="347"/>
        <v/>
      </c>
      <c r="K1774" s="29" t="str">
        <f t="array" ref="K1774">IF(G1774="","",SMALL(IF(صرف!$E$1:$E$10000=$D$4,ROW($1:$10000)),G1774))</f>
        <v/>
      </c>
      <c r="L1774" s="25" t="str">
        <f t="shared" si="352"/>
        <v/>
      </c>
      <c r="M1774" s="26" t="str">
        <f t="shared" si="348"/>
        <v/>
      </c>
      <c r="N1774" s="27" t="str">
        <f t="shared" si="349"/>
        <v/>
      </c>
      <c r="O1774" s="27" t="str">
        <f t="shared" si="353"/>
        <v/>
      </c>
      <c r="P1774" s="29" t="str">
        <f t="array" ref="P1774">IF(L1774="","",SMALL(IF(تكهين!$E$1:$E$10000=$D$4,ROW($1:$10000)),L1774))</f>
        <v/>
      </c>
    </row>
    <row r="1775" spans="2:16" ht="20.25">
      <c r="B1775" s="25" t="str">
        <f t="shared" si="350"/>
        <v/>
      </c>
      <c r="C1775" s="26" t="str">
        <f t="shared" si="342"/>
        <v/>
      </c>
      <c r="D1775" s="27" t="str">
        <f t="shared" si="343"/>
        <v/>
      </c>
      <c r="E1775" s="27" t="str">
        <f t="shared" si="344"/>
        <v/>
      </c>
      <c r="F1775" s="29" t="str">
        <f t="array" ref="F1775">IF(B1775="","",SMALL(IF(اضافه!$E$1:$E$10000=$D$4,ROW($1:$10000)),B1775))</f>
        <v/>
      </c>
      <c r="G1775" s="25" t="str">
        <f t="shared" si="351"/>
        <v/>
      </c>
      <c r="H1775" s="26" t="str">
        <f t="shared" si="345"/>
        <v/>
      </c>
      <c r="I1775" s="27" t="str">
        <f t="shared" si="346"/>
        <v/>
      </c>
      <c r="J1775" s="27" t="str">
        <f t="shared" si="347"/>
        <v/>
      </c>
      <c r="K1775" s="29" t="str">
        <f t="array" ref="K1775">IF(G1775="","",SMALL(IF(صرف!$E$1:$E$10000=$D$4,ROW($1:$10000)),G1775))</f>
        <v/>
      </c>
      <c r="L1775" s="25" t="str">
        <f t="shared" si="352"/>
        <v/>
      </c>
      <c r="M1775" s="26" t="str">
        <f t="shared" si="348"/>
        <v/>
      </c>
      <c r="N1775" s="27" t="str">
        <f t="shared" si="349"/>
        <v/>
      </c>
      <c r="O1775" s="27" t="str">
        <f t="shared" si="353"/>
        <v/>
      </c>
      <c r="P1775" s="29" t="str">
        <f t="array" ref="P1775">IF(L1775="","",SMALL(IF(تكهين!$E$1:$E$10000=$D$4,ROW($1:$10000)),L1775))</f>
        <v/>
      </c>
    </row>
    <row r="1776" spans="2:16" ht="20.25">
      <c r="B1776" s="25" t="str">
        <f t="shared" si="350"/>
        <v/>
      </c>
      <c r="C1776" s="26" t="str">
        <f t="shared" si="342"/>
        <v/>
      </c>
      <c r="D1776" s="27" t="str">
        <f t="shared" si="343"/>
        <v/>
      </c>
      <c r="E1776" s="27" t="str">
        <f t="shared" si="344"/>
        <v/>
      </c>
      <c r="F1776" s="29" t="str">
        <f t="array" ref="F1776">IF(B1776="","",SMALL(IF(اضافه!$E$1:$E$10000=$D$4,ROW($1:$10000)),B1776))</f>
        <v/>
      </c>
      <c r="G1776" s="25" t="str">
        <f t="shared" si="351"/>
        <v/>
      </c>
      <c r="H1776" s="26" t="str">
        <f t="shared" si="345"/>
        <v/>
      </c>
      <c r="I1776" s="27" t="str">
        <f t="shared" si="346"/>
        <v/>
      </c>
      <c r="J1776" s="27" t="str">
        <f t="shared" si="347"/>
        <v/>
      </c>
      <c r="K1776" s="29" t="str">
        <f t="array" ref="K1776">IF(G1776="","",SMALL(IF(صرف!$E$1:$E$10000=$D$4,ROW($1:$10000)),G1776))</f>
        <v/>
      </c>
      <c r="L1776" s="25" t="str">
        <f t="shared" si="352"/>
        <v/>
      </c>
      <c r="M1776" s="26" t="str">
        <f t="shared" si="348"/>
        <v/>
      </c>
      <c r="N1776" s="27" t="str">
        <f t="shared" si="349"/>
        <v/>
      </c>
      <c r="O1776" s="27" t="str">
        <f t="shared" si="353"/>
        <v/>
      </c>
      <c r="P1776" s="29" t="str">
        <f t="array" ref="P1776">IF(L1776="","",SMALL(IF(تكهين!$E$1:$E$10000=$D$4,ROW($1:$10000)),L1776))</f>
        <v/>
      </c>
    </row>
    <row r="1777" spans="2:16" ht="20.25">
      <c r="B1777" s="25" t="str">
        <f t="shared" si="350"/>
        <v/>
      </c>
      <c r="C1777" s="26" t="str">
        <f t="shared" si="342"/>
        <v/>
      </c>
      <c r="D1777" s="27" t="str">
        <f t="shared" si="343"/>
        <v/>
      </c>
      <c r="E1777" s="27" t="str">
        <f t="shared" si="344"/>
        <v/>
      </c>
      <c r="F1777" s="29" t="str">
        <f t="array" ref="F1777">IF(B1777="","",SMALL(IF(اضافه!$E$1:$E$10000=$D$4,ROW($1:$10000)),B1777))</f>
        <v/>
      </c>
      <c r="G1777" s="25" t="str">
        <f t="shared" si="351"/>
        <v/>
      </c>
      <c r="H1777" s="26" t="str">
        <f t="shared" si="345"/>
        <v/>
      </c>
      <c r="I1777" s="27" t="str">
        <f t="shared" si="346"/>
        <v/>
      </c>
      <c r="J1777" s="27" t="str">
        <f t="shared" si="347"/>
        <v/>
      </c>
      <c r="K1777" s="29" t="str">
        <f t="array" ref="K1777">IF(G1777="","",SMALL(IF(صرف!$E$1:$E$10000=$D$4,ROW($1:$10000)),G1777))</f>
        <v/>
      </c>
      <c r="L1777" s="25" t="str">
        <f t="shared" si="352"/>
        <v/>
      </c>
      <c r="M1777" s="26" t="str">
        <f t="shared" si="348"/>
        <v/>
      </c>
      <c r="N1777" s="27" t="str">
        <f t="shared" si="349"/>
        <v/>
      </c>
      <c r="O1777" s="27" t="str">
        <f t="shared" si="353"/>
        <v/>
      </c>
      <c r="P1777" s="29" t="str">
        <f t="array" ref="P1777">IF(L1777="","",SMALL(IF(تكهين!$E$1:$E$10000=$D$4,ROW($1:$10000)),L1777))</f>
        <v/>
      </c>
    </row>
    <row r="1778" spans="2:16" ht="20.25">
      <c r="B1778" s="25" t="str">
        <f t="shared" si="350"/>
        <v/>
      </c>
      <c r="C1778" s="26" t="str">
        <f t="shared" si="342"/>
        <v/>
      </c>
      <c r="D1778" s="27" t="str">
        <f t="shared" si="343"/>
        <v/>
      </c>
      <c r="E1778" s="27" t="str">
        <f t="shared" si="344"/>
        <v/>
      </c>
      <c r="F1778" s="29" t="str">
        <f t="array" ref="F1778">IF(B1778="","",SMALL(IF(اضافه!$E$1:$E$10000=$D$4,ROW($1:$10000)),B1778))</f>
        <v/>
      </c>
      <c r="G1778" s="25" t="str">
        <f t="shared" si="351"/>
        <v/>
      </c>
      <c r="H1778" s="26" t="str">
        <f t="shared" si="345"/>
        <v/>
      </c>
      <c r="I1778" s="27" t="str">
        <f t="shared" si="346"/>
        <v/>
      </c>
      <c r="J1778" s="27" t="str">
        <f t="shared" si="347"/>
        <v/>
      </c>
      <c r="K1778" s="29" t="str">
        <f t="array" ref="K1778">IF(G1778="","",SMALL(IF(صرف!$E$1:$E$10000=$D$4,ROW($1:$10000)),G1778))</f>
        <v/>
      </c>
      <c r="L1778" s="25" t="str">
        <f t="shared" si="352"/>
        <v/>
      </c>
      <c r="M1778" s="26" t="str">
        <f t="shared" si="348"/>
        <v/>
      </c>
      <c r="N1778" s="27" t="str">
        <f t="shared" si="349"/>
        <v/>
      </c>
      <c r="O1778" s="27" t="str">
        <f t="shared" si="353"/>
        <v/>
      </c>
      <c r="P1778" s="29" t="str">
        <f t="array" ref="P1778">IF(L1778="","",SMALL(IF(تكهين!$E$1:$E$10000=$D$4,ROW($1:$10000)),L1778))</f>
        <v/>
      </c>
    </row>
    <row r="1779" spans="2:16" ht="20.25">
      <c r="B1779" s="25" t="str">
        <f t="shared" si="350"/>
        <v/>
      </c>
      <c r="C1779" s="26" t="str">
        <f t="shared" si="342"/>
        <v/>
      </c>
      <c r="D1779" s="27" t="str">
        <f t="shared" si="343"/>
        <v/>
      </c>
      <c r="E1779" s="27" t="str">
        <f t="shared" si="344"/>
        <v/>
      </c>
      <c r="F1779" s="29" t="str">
        <f t="array" ref="F1779">IF(B1779="","",SMALL(IF(اضافه!$E$1:$E$10000=$D$4,ROW($1:$10000)),B1779))</f>
        <v/>
      </c>
      <c r="G1779" s="25" t="str">
        <f t="shared" si="351"/>
        <v/>
      </c>
      <c r="H1779" s="26" t="str">
        <f t="shared" si="345"/>
        <v/>
      </c>
      <c r="I1779" s="27" t="str">
        <f t="shared" si="346"/>
        <v/>
      </c>
      <c r="J1779" s="27" t="str">
        <f t="shared" si="347"/>
        <v/>
      </c>
      <c r="K1779" s="29" t="str">
        <f t="array" ref="K1779">IF(G1779="","",SMALL(IF(صرف!$E$1:$E$10000=$D$4,ROW($1:$10000)),G1779))</f>
        <v/>
      </c>
      <c r="L1779" s="25" t="str">
        <f t="shared" si="352"/>
        <v/>
      </c>
      <c r="M1779" s="26" t="str">
        <f t="shared" si="348"/>
        <v/>
      </c>
      <c r="N1779" s="27" t="str">
        <f t="shared" si="349"/>
        <v/>
      </c>
      <c r="O1779" s="27" t="str">
        <f t="shared" si="353"/>
        <v/>
      </c>
      <c r="P1779" s="29" t="str">
        <f t="array" ref="P1779">IF(L1779="","",SMALL(IF(تكهين!$E$1:$E$10000=$D$4,ROW($1:$10000)),L1779))</f>
        <v/>
      </c>
    </row>
    <row r="1780" spans="2:16" ht="20.25">
      <c r="B1780" s="25" t="str">
        <f t="shared" si="350"/>
        <v/>
      </c>
      <c r="C1780" s="26" t="str">
        <f t="shared" si="342"/>
        <v/>
      </c>
      <c r="D1780" s="27" t="str">
        <f t="shared" si="343"/>
        <v/>
      </c>
      <c r="E1780" s="27" t="str">
        <f t="shared" si="344"/>
        <v/>
      </c>
      <c r="F1780" s="29" t="str">
        <f t="array" ref="F1780">IF(B1780="","",SMALL(IF(اضافه!$E$1:$E$10000=$D$4,ROW($1:$10000)),B1780))</f>
        <v/>
      </c>
      <c r="G1780" s="25" t="str">
        <f t="shared" si="351"/>
        <v/>
      </c>
      <c r="H1780" s="26" t="str">
        <f t="shared" si="345"/>
        <v/>
      </c>
      <c r="I1780" s="27" t="str">
        <f t="shared" si="346"/>
        <v/>
      </c>
      <c r="J1780" s="27" t="str">
        <f t="shared" si="347"/>
        <v/>
      </c>
      <c r="K1780" s="29" t="str">
        <f t="array" ref="K1780">IF(G1780="","",SMALL(IF(صرف!$E$1:$E$10000=$D$4,ROW($1:$10000)),G1780))</f>
        <v/>
      </c>
      <c r="L1780" s="25" t="str">
        <f t="shared" si="352"/>
        <v/>
      </c>
      <c r="M1780" s="26" t="str">
        <f t="shared" si="348"/>
        <v/>
      </c>
      <c r="N1780" s="27" t="str">
        <f t="shared" si="349"/>
        <v/>
      </c>
      <c r="O1780" s="27" t="str">
        <f t="shared" si="353"/>
        <v/>
      </c>
      <c r="P1780" s="29" t="str">
        <f t="array" ref="P1780">IF(L1780="","",SMALL(IF(تكهين!$E$1:$E$10000=$D$4,ROW($1:$10000)),L1780))</f>
        <v/>
      </c>
    </row>
    <row r="1781" spans="2:16" ht="20.25">
      <c r="B1781" s="25" t="str">
        <f t="shared" si="350"/>
        <v/>
      </c>
      <c r="C1781" s="26" t="str">
        <f t="shared" si="342"/>
        <v/>
      </c>
      <c r="D1781" s="27" t="str">
        <f t="shared" si="343"/>
        <v/>
      </c>
      <c r="E1781" s="27" t="str">
        <f t="shared" si="344"/>
        <v/>
      </c>
      <c r="F1781" s="29" t="str">
        <f t="array" ref="F1781">IF(B1781="","",SMALL(IF(اضافه!$E$1:$E$10000=$D$4,ROW($1:$10000)),B1781))</f>
        <v/>
      </c>
      <c r="G1781" s="25" t="str">
        <f t="shared" si="351"/>
        <v/>
      </c>
      <c r="H1781" s="26" t="str">
        <f t="shared" si="345"/>
        <v/>
      </c>
      <c r="I1781" s="27" t="str">
        <f t="shared" si="346"/>
        <v/>
      </c>
      <c r="J1781" s="27" t="str">
        <f t="shared" si="347"/>
        <v/>
      </c>
      <c r="K1781" s="29" t="str">
        <f t="array" ref="K1781">IF(G1781="","",SMALL(IF(صرف!$E$1:$E$10000=$D$4,ROW($1:$10000)),G1781))</f>
        <v/>
      </c>
      <c r="L1781" s="25" t="str">
        <f t="shared" si="352"/>
        <v/>
      </c>
      <c r="M1781" s="26" t="str">
        <f t="shared" si="348"/>
        <v/>
      </c>
      <c r="N1781" s="27" t="str">
        <f t="shared" si="349"/>
        <v/>
      </c>
      <c r="O1781" s="27" t="str">
        <f t="shared" si="353"/>
        <v/>
      </c>
      <c r="P1781" s="29" t="str">
        <f t="array" ref="P1781">IF(L1781="","",SMALL(IF(تكهين!$E$1:$E$10000=$D$4,ROW($1:$10000)),L1781))</f>
        <v/>
      </c>
    </row>
    <row r="1782" spans="2:16" ht="20.25">
      <c r="B1782" s="25" t="str">
        <f t="shared" si="350"/>
        <v/>
      </c>
      <c r="C1782" s="26" t="str">
        <f t="shared" si="342"/>
        <v/>
      </c>
      <c r="D1782" s="27" t="str">
        <f t="shared" si="343"/>
        <v/>
      </c>
      <c r="E1782" s="27" t="str">
        <f t="shared" si="344"/>
        <v/>
      </c>
      <c r="F1782" s="29" t="str">
        <f t="array" ref="F1782">IF(B1782="","",SMALL(IF(اضافه!$E$1:$E$10000=$D$4,ROW($1:$10000)),B1782))</f>
        <v/>
      </c>
      <c r="G1782" s="25" t="str">
        <f t="shared" si="351"/>
        <v/>
      </c>
      <c r="H1782" s="26" t="str">
        <f t="shared" si="345"/>
        <v/>
      </c>
      <c r="I1782" s="27" t="str">
        <f t="shared" si="346"/>
        <v/>
      </c>
      <c r="J1782" s="27" t="str">
        <f t="shared" si="347"/>
        <v/>
      </c>
      <c r="K1782" s="29" t="str">
        <f t="array" ref="K1782">IF(G1782="","",SMALL(IF(صرف!$E$1:$E$10000=$D$4,ROW($1:$10000)),G1782))</f>
        <v/>
      </c>
      <c r="L1782" s="25" t="str">
        <f t="shared" si="352"/>
        <v/>
      </c>
      <c r="M1782" s="26" t="str">
        <f t="shared" si="348"/>
        <v/>
      </c>
      <c r="N1782" s="27" t="str">
        <f t="shared" si="349"/>
        <v/>
      </c>
      <c r="O1782" s="27" t="str">
        <f t="shared" si="353"/>
        <v/>
      </c>
      <c r="P1782" s="29" t="str">
        <f t="array" ref="P1782">IF(L1782="","",SMALL(IF(تكهين!$E$1:$E$10000=$D$4,ROW($1:$10000)),L1782))</f>
        <v/>
      </c>
    </row>
    <row r="1783" spans="2:16" ht="20.25">
      <c r="B1783" s="25" t="str">
        <f t="shared" si="350"/>
        <v/>
      </c>
      <c r="C1783" s="26" t="str">
        <f t="shared" ref="C1783:C1846" si="354">IF(OR($D$4="",B1783=""),"",INDEX(اضافة,F1783,2))</f>
        <v/>
      </c>
      <c r="D1783" s="27" t="str">
        <f t="shared" ref="D1783:D1846" si="355">IF(OR($D$4="",B1783=""),"",INDEX(اضافة,F1783,3))</f>
        <v/>
      </c>
      <c r="E1783" s="27" t="str">
        <f t="shared" ref="E1783:E1846" si="356">IF(OR($D$4="",B1783=""),"",INDEX(اضافة,F1783,8))</f>
        <v/>
      </c>
      <c r="F1783" s="29" t="str">
        <f t="array" ref="F1783">IF(B1783="","",SMALL(IF(اضافه!$E$1:$E$10000=$D$4,ROW($1:$10000)),B1783))</f>
        <v/>
      </c>
      <c r="G1783" s="25" t="str">
        <f t="shared" si="351"/>
        <v/>
      </c>
      <c r="H1783" s="26" t="str">
        <f t="shared" ref="H1783:H1846" si="357">IF(OR($D$4="",G1783=""),"",INDEX(صرف,K1783,2))</f>
        <v/>
      </c>
      <c r="I1783" s="27" t="str">
        <f t="shared" ref="I1783:I1846" si="358">IF(OR($D$4="",G1783=""),"",INDEX(صرف,K1783,3))</f>
        <v/>
      </c>
      <c r="J1783" s="27" t="str">
        <f t="shared" ref="J1783:J1846" si="359">IF(OR($D$4="",G1783=""),"",INDEX(صرف,K1783,8))</f>
        <v/>
      </c>
      <c r="K1783" s="29" t="str">
        <f t="array" ref="K1783">IF(G1783="","",SMALL(IF(صرف!$E$1:$E$10000=$D$4,ROW($1:$10000)),G1783))</f>
        <v/>
      </c>
      <c r="L1783" s="25" t="str">
        <f t="shared" si="352"/>
        <v/>
      </c>
      <c r="M1783" s="26" t="str">
        <f t="shared" ref="M1783:M1846" si="360">IF(OR($D$4="",L1783=""),"",INDEX(تكهين,P1783,2))</f>
        <v/>
      </c>
      <c r="N1783" s="27" t="str">
        <f t="shared" ref="N1783:N1846" si="361">IF(OR($D$4="",L1783=""),"",INDEX(تكهين,P1783,3))</f>
        <v/>
      </c>
      <c r="O1783" s="27" t="str">
        <f t="shared" si="353"/>
        <v/>
      </c>
      <c r="P1783" s="29" t="str">
        <f t="array" ref="P1783">IF(L1783="","",SMALL(IF(تكهين!$E$1:$E$10000=$D$4,ROW($1:$10000)),L1783))</f>
        <v/>
      </c>
    </row>
    <row r="1784" spans="2:16" ht="20.25">
      <c r="B1784" s="25" t="str">
        <f t="shared" si="350"/>
        <v/>
      </c>
      <c r="C1784" s="26" t="str">
        <f t="shared" si="354"/>
        <v/>
      </c>
      <c r="D1784" s="27" t="str">
        <f t="shared" si="355"/>
        <v/>
      </c>
      <c r="E1784" s="27" t="str">
        <f t="shared" si="356"/>
        <v/>
      </c>
      <c r="F1784" s="29" t="str">
        <f t="array" ref="F1784">IF(B1784="","",SMALL(IF(اضافه!$E$1:$E$10000=$D$4,ROW($1:$10000)),B1784))</f>
        <v/>
      </c>
      <c r="G1784" s="25" t="str">
        <f t="shared" si="351"/>
        <v/>
      </c>
      <c r="H1784" s="26" t="str">
        <f t="shared" si="357"/>
        <v/>
      </c>
      <c r="I1784" s="27" t="str">
        <f t="shared" si="358"/>
        <v/>
      </c>
      <c r="J1784" s="27" t="str">
        <f t="shared" si="359"/>
        <v/>
      </c>
      <c r="K1784" s="29" t="str">
        <f t="array" ref="K1784">IF(G1784="","",SMALL(IF(صرف!$E$1:$E$10000=$D$4,ROW($1:$10000)),G1784))</f>
        <v/>
      </c>
      <c r="L1784" s="25" t="str">
        <f t="shared" si="352"/>
        <v/>
      </c>
      <c r="M1784" s="26" t="str">
        <f t="shared" si="360"/>
        <v/>
      </c>
      <c r="N1784" s="27" t="str">
        <f t="shared" si="361"/>
        <v/>
      </c>
      <c r="O1784" s="27" t="str">
        <f t="shared" si="353"/>
        <v/>
      </c>
      <c r="P1784" s="29" t="str">
        <f t="array" ref="P1784">IF(L1784="","",SMALL(IF(تكهين!$E$1:$E$10000=$D$4,ROW($1:$10000)),L1784))</f>
        <v/>
      </c>
    </row>
    <row r="1785" spans="2:16" ht="20.25">
      <c r="B1785" s="25" t="str">
        <f t="shared" si="350"/>
        <v/>
      </c>
      <c r="C1785" s="26" t="str">
        <f t="shared" si="354"/>
        <v/>
      </c>
      <c r="D1785" s="27" t="str">
        <f t="shared" si="355"/>
        <v/>
      </c>
      <c r="E1785" s="27" t="str">
        <f t="shared" si="356"/>
        <v/>
      </c>
      <c r="F1785" s="29" t="str">
        <f t="array" ref="F1785">IF(B1785="","",SMALL(IF(اضافه!$E$1:$E$10000=$D$4,ROW($1:$10000)),B1785))</f>
        <v/>
      </c>
      <c r="G1785" s="25" t="str">
        <f t="shared" si="351"/>
        <v/>
      </c>
      <c r="H1785" s="26" t="str">
        <f t="shared" si="357"/>
        <v/>
      </c>
      <c r="I1785" s="27" t="str">
        <f t="shared" si="358"/>
        <v/>
      </c>
      <c r="J1785" s="27" t="str">
        <f t="shared" si="359"/>
        <v/>
      </c>
      <c r="K1785" s="29" t="str">
        <f t="array" ref="K1785">IF(G1785="","",SMALL(IF(صرف!$E$1:$E$10000=$D$4,ROW($1:$10000)),G1785))</f>
        <v/>
      </c>
      <c r="L1785" s="25" t="str">
        <f t="shared" si="352"/>
        <v/>
      </c>
      <c r="M1785" s="26" t="str">
        <f t="shared" si="360"/>
        <v/>
      </c>
      <c r="N1785" s="27" t="str">
        <f t="shared" si="361"/>
        <v/>
      </c>
      <c r="O1785" s="27" t="str">
        <f t="shared" si="353"/>
        <v/>
      </c>
      <c r="P1785" s="29" t="str">
        <f t="array" ref="P1785">IF(L1785="","",SMALL(IF(تكهين!$E$1:$E$10000=$D$4,ROW($1:$10000)),L1785))</f>
        <v/>
      </c>
    </row>
    <row r="1786" spans="2:16" ht="20.25">
      <c r="B1786" s="25" t="str">
        <f t="shared" si="350"/>
        <v/>
      </c>
      <c r="C1786" s="26" t="str">
        <f t="shared" si="354"/>
        <v/>
      </c>
      <c r="D1786" s="27" t="str">
        <f t="shared" si="355"/>
        <v/>
      </c>
      <c r="E1786" s="27" t="str">
        <f t="shared" si="356"/>
        <v/>
      </c>
      <c r="F1786" s="29" t="str">
        <f t="array" ref="F1786">IF(B1786="","",SMALL(IF(اضافه!$E$1:$E$10000=$D$4,ROW($1:$10000)),B1786))</f>
        <v/>
      </c>
      <c r="G1786" s="25" t="str">
        <f t="shared" si="351"/>
        <v/>
      </c>
      <c r="H1786" s="26" t="str">
        <f t="shared" si="357"/>
        <v/>
      </c>
      <c r="I1786" s="27" t="str">
        <f t="shared" si="358"/>
        <v/>
      </c>
      <c r="J1786" s="27" t="str">
        <f t="shared" si="359"/>
        <v/>
      </c>
      <c r="K1786" s="29" t="str">
        <f t="array" ref="K1786">IF(G1786="","",SMALL(IF(صرف!$E$1:$E$10000=$D$4,ROW($1:$10000)),G1786))</f>
        <v/>
      </c>
      <c r="L1786" s="25" t="str">
        <f t="shared" si="352"/>
        <v/>
      </c>
      <c r="M1786" s="26" t="str">
        <f t="shared" si="360"/>
        <v/>
      </c>
      <c r="N1786" s="27" t="str">
        <f t="shared" si="361"/>
        <v/>
      </c>
      <c r="O1786" s="27" t="str">
        <f t="shared" si="353"/>
        <v/>
      </c>
      <c r="P1786" s="29" t="str">
        <f t="array" ref="P1786">IF(L1786="","",SMALL(IF(تكهين!$E$1:$E$10000=$D$4,ROW($1:$10000)),L1786))</f>
        <v/>
      </c>
    </row>
    <row r="1787" spans="2:16" ht="20.25">
      <c r="B1787" s="25" t="str">
        <f t="shared" si="350"/>
        <v/>
      </c>
      <c r="C1787" s="26" t="str">
        <f t="shared" si="354"/>
        <v/>
      </c>
      <c r="D1787" s="27" t="str">
        <f t="shared" si="355"/>
        <v/>
      </c>
      <c r="E1787" s="27" t="str">
        <f t="shared" si="356"/>
        <v/>
      </c>
      <c r="F1787" s="29" t="str">
        <f t="array" ref="F1787">IF(B1787="","",SMALL(IF(اضافه!$E$1:$E$10000=$D$4,ROW($1:$10000)),B1787))</f>
        <v/>
      </c>
      <c r="G1787" s="25" t="str">
        <f t="shared" si="351"/>
        <v/>
      </c>
      <c r="H1787" s="26" t="str">
        <f t="shared" si="357"/>
        <v/>
      </c>
      <c r="I1787" s="27" t="str">
        <f t="shared" si="358"/>
        <v/>
      </c>
      <c r="J1787" s="27" t="str">
        <f t="shared" si="359"/>
        <v/>
      </c>
      <c r="K1787" s="29" t="str">
        <f t="array" ref="K1787">IF(G1787="","",SMALL(IF(صرف!$E$1:$E$10000=$D$4,ROW($1:$10000)),G1787))</f>
        <v/>
      </c>
      <c r="L1787" s="25" t="str">
        <f t="shared" si="352"/>
        <v/>
      </c>
      <c r="M1787" s="26" t="str">
        <f t="shared" si="360"/>
        <v/>
      </c>
      <c r="N1787" s="27" t="str">
        <f t="shared" si="361"/>
        <v/>
      </c>
      <c r="O1787" s="27" t="str">
        <f t="shared" si="353"/>
        <v/>
      </c>
      <c r="P1787" s="29" t="str">
        <f t="array" ref="P1787">IF(L1787="","",SMALL(IF(تكهين!$E$1:$E$10000=$D$4,ROW($1:$10000)),L1787))</f>
        <v/>
      </c>
    </row>
    <row r="1788" spans="2:16" ht="20.25">
      <c r="B1788" s="25" t="str">
        <f t="shared" si="350"/>
        <v/>
      </c>
      <c r="C1788" s="26" t="str">
        <f t="shared" si="354"/>
        <v/>
      </c>
      <c r="D1788" s="27" t="str">
        <f t="shared" si="355"/>
        <v/>
      </c>
      <c r="E1788" s="27" t="str">
        <f t="shared" si="356"/>
        <v/>
      </c>
      <c r="F1788" s="29" t="str">
        <f t="array" ref="F1788">IF(B1788="","",SMALL(IF(اضافه!$E$1:$E$10000=$D$4,ROW($1:$10000)),B1788))</f>
        <v/>
      </c>
      <c r="G1788" s="25" t="str">
        <f t="shared" si="351"/>
        <v/>
      </c>
      <c r="H1788" s="26" t="str">
        <f t="shared" si="357"/>
        <v/>
      </c>
      <c r="I1788" s="27" t="str">
        <f t="shared" si="358"/>
        <v/>
      </c>
      <c r="J1788" s="27" t="str">
        <f t="shared" si="359"/>
        <v/>
      </c>
      <c r="K1788" s="29" t="str">
        <f t="array" ref="K1788">IF(G1788="","",SMALL(IF(صرف!$E$1:$E$10000=$D$4,ROW($1:$10000)),G1788))</f>
        <v/>
      </c>
      <c r="L1788" s="25" t="str">
        <f t="shared" si="352"/>
        <v/>
      </c>
      <c r="M1788" s="26" t="str">
        <f t="shared" si="360"/>
        <v/>
      </c>
      <c r="N1788" s="27" t="str">
        <f t="shared" si="361"/>
        <v/>
      </c>
      <c r="O1788" s="27" t="str">
        <f t="shared" si="353"/>
        <v/>
      </c>
      <c r="P1788" s="29" t="str">
        <f t="array" ref="P1788">IF(L1788="","",SMALL(IF(تكهين!$E$1:$E$10000=$D$4,ROW($1:$10000)),L1788))</f>
        <v/>
      </c>
    </row>
    <row r="1789" spans="2:16" ht="20.25">
      <c r="B1789" s="25" t="str">
        <f t="shared" si="350"/>
        <v/>
      </c>
      <c r="C1789" s="26" t="str">
        <f t="shared" si="354"/>
        <v/>
      </c>
      <c r="D1789" s="27" t="str">
        <f t="shared" si="355"/>
        <v/>
      </c>
      <c r="E1789" s="27" t="str">
        <f t="shared" si="356"/>
        <v/>
      </c>
      <c r="F1789" s="29" t="str">
        <f t="array" ref="F1789">IF(B1789="","",SMALL(IF(اضافه!$E$1:$E$10000=$D$4,ROW($1:$10000)),B1789))</f>
        <v/>
      </c>
      <c r="G1789" s="25" t="str">
        <f t="shared" si="351"/>
        <v/>
      </c>
      <c r="H1789" s="26" t="str">
        <f t="shared" si="357"/>
        <v/>
      </c>
      <c r="I1789" s="27" t="str">
        <f t="shared" si="358"/>
        <v/>
      </c>
      <c r="J1789" s="27" t="str">
        <f t="shared" si="359"/>
        <v/>
      </c>
      <c r="K1789" s="29" t="str">
        <f t="array" ref="K1789">IF(G1789="","",SMALL(IF(صرف!$E$1:$E$10000=$D$4,ROW($1:$10000)),G1789))</f>
        <v/>
      </c>
      <c r="L1789" s="25" t="str">
        <f t="shared" si="352"/>
        <v/>
      </c>
      <c r="M1789" s="26" t="str">
        <f t="shared" si="360"/>
        <v/>
      </c>
      <c r="N1789" s="27" t="str">
        <f t="shared" si="361"/>
        <v/>
      </c>
      <c r="O1789" s="27" t="str">
        <f t="shared" si="353"/>
        <v/>
      </c>
      <c r="P1789" s="29" t="str">
        <f t="array" ref="P1789">IF(L1789="","",SMALL(IF(تكهين!$E$1:$E$10000=$D$4,ROW($1:$10000)),L1789))</f>
        <v/>
      </c>
    </row>
    <row r="1790" spans="2:16" ht="20.25">
      <c r="B1790" s="25" t="str">
        <f t="shared" si="350"/>
        <v/>
      </c>
      <c r="C1790" s="26" t="str">
        <f t="shared" si="354"/>
        <v/>
      </c>
      <c r="D1790" s="27" t="str">
        <f t="shared" si="355"/>
        <v/>
      </c>
      <c r="E1790" s="27" t="str">
        <f t="shared" si="356"/>
        <v/>
      </c>
      <c r="F1790" s="29" t="str">
        <f t="array" ref="F1790">IF(B1790="","",SMALL(IF(اضافه!$E$1:$E$10000=$D$4,ROW($1:$10000)),B1790))</f>
        <v/>
      </c>
      <c r="G1790" s="25" t="str">
        <f t="shared" si="351"/>
        <v/>
      </c>
      <c r="H1790" s="26" t="str">
        <f t="shared" si="357"/>
        <v/>
      </c>
      <c r="I1790" s="27" t="str">
        <f t="shared" si="358"/>
        <v/>
      </c>
      <c r="J1790" s="27" t="str">
        <f t="shared" si="359"/>
        <v/>
      </c>
      <c r="K1790" s="29" t="str">
        <f t="array" ref="K1790">IF(G1790="","",SMALL(IF(صرف!$E$1:$E$10000=$D$4,ROW($1:$10000)),G1790))</f>
        <v/>
      </c>
      <c r="L1790" s="25" t="str">
        <f t="shared" si="352"/>
        <v/>
      </c>
      <c r="M1790" s="26" t="str">
        <f t="shared" si="360"/>
        <v/>
      </c>
      <c r="N1790" s="27" t="str">
        <f t="shared" si="361"/>
        <v/>
      </c>
      <c r="O1790" s="27" t="str">
        <f t="shared" si="353"/>
        <v/>
      </c>
      <c r="P1790" s="29" t="str">
        <f t="array" ref="P1790">IF(L1790="","",SMALL(IF(تكهين!$E$1:$E$10000=$D$4,ROW($1:$10000)),L1790))</f>
        <v/>
      </c>
    </row>
    <row r="1791" spans="2:16" ht="20.25">
      <c r="B1791" s="25" t="str">
        <f t="shared" si="350"/>
        <v/>
      </c>
      <c r="C1791" s="26" t="str">
        <f t="shared" si="354"/>
        <v/>
      </c>
      <c r="D1791" s="27" t="str">
        <f t="shared" si="355"/>
        <v/>
      </c>
      <c r="E1791" s="27" t="str">
        <f t="shared" si="356"/>
        <v/>
      </c>
      <c r="F1791" s="29" t="str">
        <f t="array" ref="F1791">IF(B1791="","",SMALL(IF(اضافه!$E$1:$E$10000=$D$4,ROW($1:$10000)),B1791))</f>
        <v/>
      </c>
      <c r="G1791" s="25" t="str">
        <f t="shared" si="351"/>
        <v/>
      </c>
      <c r="H1791" s="26" t="str">
        <f t="shared" si="357"/>
        <v/>
      </c>
      <c r="I1791" s="27" t="str">
        <f t="shared" si="358"/>
        <v/>
      </c>
      <c r="J1791" s="27" t="str">
        <f t="shared" si="359"/>
        <v/>
      </c>
      <c r="K1791" s="29" t="str">
        <f t="array" ref="K1791">IF(G1791="","",SMALL(IF(صرف!$E$1:$E$10000=$D$4,ROW($1:$10000)),G1791))</f>
        <v/>
      </c>
      <c r="L1791" s="25" t="str">
        <f t="shared" si="352"/>
        <v/>
      </c>
      <c r="M1791" s="26" t="str">
        <f t="shared" si="360"/>
        <v/>
      </c>
      <c r="N1791" s="27" t="str">
        <f t="shared" si="361"/>
        <v/>
      </c>
      <c r="O1791" s="27" t="str">
        <f t="shared" si="353"/>
        <v/>
      </c>
      <c r="P1791" s="29" t="str">
        <f t="array" ref="P1791">IF(L1791="","",SMALL(IF(تكهين!$E$1:$E$10000=$D$4,ROW($1:$10000)),L1791))</f>
        <v/>
      </c>
    </row>
    <row r="1792" spans="2:16" ht="20.25">
      <c r="B1792" s="25" t="str">
        <f t="shared" si="350"/>
        <v/>
      </c>
      <c r="C1792" s="26" t="str">
        <f t="shared" si="354"/>
        <v/>
      </c>
      <c r="D1792" s="27" t="str">
        <f t="shared" si="355"/>
        <v/>
      </c>
      <c r="E1792" s="27" t="str">
        <f t="shared" si="356"/>
        <v/>
      </c>
      <c r="F1792" s="29" t="str">
        <f t="array" ref="F1792">IF(B1792="","",SMALL(IF(اضافه!$E$1:$E$10000=$D$4,ROW($1:$10000)),B1792))</f>
        <v/>
      </c>
      <c r="G1792" s="25" t="str">
        <f t="shared" si="351"/>
        <v/>
      </c>
      <c r="H1792" s="26" t="str">
        <f t="shared" si="357"/>
        <v/>
      </c>
      <c r="I1792" s="27" t="str">
        <f t="shared" si="358"/>
        <v/>
      </c>
      <c r="J1792" s="27" t="str">
        <f t="shared" si="359"/>
        <v/>
      </c>
      <c r="K1792" s="29" t="str">
        <f t="array" ref="K1792">IF(G1792="","",SMALL(IF(صرف!$E$1:$E$10000=$D$4,ROW($1:$10000)),G1792))</f>
        <v/>
      </c>
      <c r="L1792" s="25" t="str">
        <f t="shared" si="352"/>
        <v/>
      </c>
      <c r="M1792" s="26" t="str">
        <f t="shared" si="360"/>
        <v/>
      </c>
      <c r="N1792" s="27" t="str">
        <f t="shared" si="361"/>
        <v/>
      </c>
      <c r="O1792" s="27" t="str">
        <f t="shared" si="353"/>
        <v/>
      </c>
      <c r="P1792" s="29" t="str">
        <f t="array" ref="P1792">IF(L1792="","",SMALL(IF(تكهين!$E$1:$E$10000=$D$4,ROW($1:$10000)),L1792))</f>
        <v/>
      </c>
    </row>
    <row r="1793" spans="2:16" ht="20.25">
      <c r="B1793" s="25" t="str">
        <f t="shared" si="350"/>
        <v/>
      </c>
      <c r="C1793" s="26" t="str">
        <f t="shared" si="354"/>
        <v/>
      </c>
      <c r="D1793" s="27" t="str">
        <f t="shared" si="355"/>
        <v/>
      </c>
      <c r="E1793" s="27" t="str">
        <f t="shared" si="356"/>
        <v/>
      </c>
      <c r="F1793" s="29" t="str">
        <f t="array" ref="F1793">IF(B1793="","",SMALL(IF(اضافه!$E$1:$E$10000=$D$4,ROW($1:$10000)),B1793))</f>
        <v/>
      </c>
      <c r="G1793" s="25" t="str">
        <f t="shared" si="351"/>
        <v/>
      </c>
      <c r="H1793" s="26" t="str">
        <f t="shared" si="357"/>
        <v/>
      </c>
      <c r="I1793" s="27" t="str">
        <f t="shared" si="358"/>
        <v/>
      </c>
      <c r="J1793" s="27" t="str">
        <f t="shared" si="359"/>
        <v/>
      </c>
      <c r="K1793" s="29" t="str">
        <f t="array" ref="K1793">IF(G1793="","",SMALL(IF(صرف!$E$1:$E$10000=$D$4,ROW($1:$10000)),G1793))</f>
        <v/>
      </c>
      <c r="L1793" s="25" t="str">
        <f t="shared" si="352"/>
        <v/>
      </c>
      <c r="M1793" s="26" t="str">
        <f t="shared" si="360"/>
        <v/>
      </c>
      <c r="N1793" s="27" t="str">
        <f t="shared" si="361"/>
        <v/>
      </c>
      <c r="O1793" s="27" t="str">
        <f t="shared" si="353"/>
        <v/>
      </c>
      <c r="P1793" s="29" t="str">
        <f t="array" ref="P1793">IF(L1793="","",SMALL(IF(تكهين!$E$1:$E$10000=$D$4,ROW($1:$10000)),L1793))</f>
        <v/>
      </c>
    </row>
    <row r="1794" spans="2:16" ht="20.25">
      <c r="B1794" s="25" t="str">
        <f t="shared" si="350"/>
        <v/>
      </c>
      <c r="C1794" s="26" t="str">
        <f t="shared" si="354"/>
        <v/>
      </c>
      <c r="D1794" s="27" t="str">
        <f t="shared" si="355"/>
        <v/>
      </c>
      <c r="E1794" s="27" t="str">
        <f t="shared" si="356"/>
        <v/>
      </c>
      <c r="F1794" s="29" t="str">
        <f t="array" ref="F1794">IF(B1794="","",SMALL(IF(اضافه!$E$1:$E$10000=$D$4,ROW($1:$10000)),B1794))</f>
        <v/>
      </c>
      <c r="G1794" s="25" t="str">
        <f t="shared" si="351"/>
        <v/>
      </c>
      <c r="H1794" s="26" t="str">
        <f t="shared" si="357"/>
        <v/>
      </c>
      <c r="I1794" s="27" t="str">
        <f t="shared" si="358"/>
        <v/>
      </c>
      <c r="J1794" s="27" t="str">
        <f t="shared" si="359"/>
        <v/>
      </c>
      <c r="K1794" s="29" t="str">
        <f t="array" ref="K1794">IF(G1794="","",SMALL(IF(صرف!$E$1:$E$10000=$D$4,ROW($1:$10000)),G1794))</f>
        <v/>
      </c>
      <c r="L1794" s="25" t="str">
        <f t="shared" si="352"/>
        <v/>
      </c>
      <c r="M1794" s="26" t="str">
        <f t="shared" si="360"/>
        <v/>
      </c>
      <c r="N1794" s="27" t="str">
        <f t="shared" si="361"/>
        <v/>
      </c>
      <c r="O1794" s="27" t="str">
        <f t="shared" si="353"/>
        <v/>
      </c>
      <c r="P1794" s="29" t="str">
        <f t="array" ref="P1794">IF(L1794="","",SMALL(IF(تكهين!$E$1:$E$10000=$D$4,ROW($1:$10000)),L1794))</f>
        <v/>
      </c>
    </row>
    <row r="1795" spans="2:16" ht="20.25">
      <c r="B1795" s="25" t="str">
        <f t="shared" si="350"/>
        <v/>
      </c>
      <c r="C1795" s="26" t="str">
        <f t="shared" si="354"/>
        <v/>
      </c>
      <c r="D1795" s="27" t="str">
        <f t="shared" si="355"/>
        <v/>
      </c>
      <c r="E1795" s="27" t="str">
        <f t="shared" si="356"/>
        <v/>
      </c>
      <c r="F1795" s="29" t="str">
        <f t="array" ref="F1795">IF(B1795="","",SMALL(IF(اضافه!$E$1:$E$10000=$D$4,ROW($1:$10000)),B1795))</f>
        <v/>
      </c>
      <c r="G1795" s="25" t="str">
        <f t="shared" si="351"/>
        <v/>
      </c>
      <c r="H1795" s="26" t="str">
        <f t="shared" si="357"/>
        <v/>
      </c>
      <c r="I1795" s="27" t="str">
        <f t="shared" si="358"/>
        <v/>
      </c>
      <c r="J1795" s="27" t="str">
        <f t="shared" si="359"/>
        <v/>
      </c>
      <c r="K1795" s="29" t="str">
        <f t="array" ref="K1795">IF(G1795="","",SMALL(IF(صرف!$E$1:$E$10000=$D$4,ROW($1:$10000)),G1795))</f>
        <v/>
      </c>
      <c r="L1795" s="25" t="str">
        <f t="shared" si="352"/>
        <v/>
      </c>
      <c r="M1795" s="26" t="str">
        <f t="shared" si="360"/>
        <v/>
      </c>
      <c r="N1795" s="27" t="str">
        <f t="shared" si="361"/>
        <v/>
      </c>
      <c r="O1795" s="27" t="str">
        <f t="shared" si="353"/>
        <v/>
      </c>
      <c r="P1795" s="29" t="str">
        <f t="array" ref="P1795">IF(L1795="","",SMALL(IF(تكهين!$E$1:$E$10000=$D$4,ROW($1:$10000)),L1795))</f>
        <v/>
      </c>
    </row>
    <row r="1796" spans="2:16" ht="20.25">
      <c r="B1796" s="25" t="str">
        <f t="shared" si="350"/>
        <v/>
      </c>
      <c r="C1796" s="26" t="str">
        <f t="shared" si="354"/>
        <v/>
      </c>
      <c r="D1796" s="27" t="str">
        <f t="shared" si="355"/>
        <v/>
      </c>
      <c r="E1796" s="27" t="str">
        <f t="shared" si="356"/>
        <v/>
      </c>
      <c r="F1796" s="29" t="str">
        <f t="array" ref="F1796">IF(B1796="","",SMALL(IF(اضافه!$E$1:$E$10000=$D$4,ROW($1:$10000)),B1796))</f>
        <v/>
      </c>
      <c r="G1796" s="25" t="str">
        <f t="shared" si="351"/>
        <v/>
      </c>
      <c r="H1796" s="26" t="str">
        <f t="shared" si="357"/>
        <v/>
      </c>
      <c r="I1796" s="27" t="str">
        <f t="shared" si="358"/>
        <v/>
      </c>
      <c r="J1796" s="27" t="str">
        <f t="shared" si="359"/>
        <v/>
      </c>
      <c r="K1796" s="29" t="str">
        <f t="array" ref="K1796">IF(G1796="","",SMALL(IF(صرف!$E$1:$E$10000=$D$4,ROW($1:$10000)),G1796))</f>
        <v/>
      </c>
      <c r="L1796" s="25" t="str">
        <f t="shared" si="352"/>
        <v/>
      </c>
      <c r="M1796" s="26" t="str">
        <f t="shared" si="360"/>
        <v/>
      </c>
      <c r="N1796" s="27" t="str">
        <f t="shared" si="361"/>
        <v/>
      </c>
      <c r="O1796" s="27" t="str">
        <f t="shared" si="353"/>
        <v/>
      </c>
      <c r="P1796" s="29" t="str">
        <f t="array" ref="P1796">IF(L1796="","",SMALL(IF(تكهين!$E$1:$E$10000=$D$4,ROW($1:$10000)),L1796))</f>
        <v/>
      </c>
    </row>
    <row r="1797" spans="2:16" ht="20.25">
      <c r="B1797" s="25" t="str">
        <f t="shared" si="350"/>
        <v/>
      </c>
      <c r="C1797" s="26" t="str">
        <f t="shared" si="354"/>
        <v/>
      </c>
      <c r="D1797" s="27" t="str">
        <f t="shared" si="355"/>
        <v/>
      </c>
      <c r="E1797" s="27" t="str">
        <f t="shared" si="356"/>
        <v/>
      </c>
      <c r="F1797" s="29" t="str">
        <f t="array" ref="F1797">IF(B1797="","",SMALL(IF(اضافه!$E$1:$E$10000=$D$4,ROW($1:$10000)),B1797))</f>
        <v/>
      </c>
      <c r="G1797" s="25" t="str">
        <f t="shared" si="351"/>
        <v/>
      </c>
      <c r="H1797" s="26" t="str">
        <f t="shared" si="357"/>
        <v/>
      </c>
      <c r="I1797" s="27" t="str">
        <f t="shared" si="358"/>
        <v/>
      </c>
      <c r="J1797" s="27" t="str">
        <f t="shared" si="359"/>
        <v/>
      </c>
      <c r="K1797" s="29" t="str">
        <f t="array" ref="K1797">IF(G1797="","",SMALL(IF(صرف!$E$1:$E$10000=$D$4,ROW($1:$10000)),G1797))</f>
        <v/>
      </c>
      <c r="L1797" s="25" t="str">
        <f t="shared" si="352"/>
        <v/>
      </c>
      <c r="M1797" s="26" t="str">
        <f t="shared" si="360"/>
        <v/>
      </c>
      <c r="N1797" s="27" t="str">
        <f t="shared" si="361"/>
        <v/>
      </c>
      <c r="O1797" s="27" t="str">
        <f t="shared" si="353"/>
        <v/>
      </c>
      <c r="P1797" s="29" t="str">
        <f t="array" ref="P1797">IF(L1797="","",SMALL(IF(تكهين!$E$1:$E$10000=$D$4,ROW($1:$10000)),L1797))</f>
        <v/>
      </c>
    </row>
    <row r="1798" spans="2:16" ht="20.25">
      <c r="B1798" s="25" t="str">
        <f t="shared" si="350"/>
        <v/>
      </c>
      <c r="C1798" s="26" t="str">
        <f t="shared" si="354"/>
        <v/>
      </c>
      <c r="D1798" s="27" t="str">
        <f t="shared" si="355"/>
        <v/>
      </c>
      <c r="E1798" s="27" t="str">
        <f t="shared" si="356"/>
        <v/>
      </c>
      <c r="F1798" s="29" t="str">
        <f t="array" ref="F1798">IF(B1798="","",SMALL(IF(اضافه!$E$1:$E$10000=$D$4,ROW($1:$10000)),B1798))</f>
        <v/>
      </c>
      <c r="G1798" s="25" t="str">
        <f t="shared" si="351"/>
        <v/>
      </c>
      <c r="H1798" s="26" t="str">
        <f t="shared" si="357"/>
        <v/>
      </c>
      <c r="I1798" s="27" t="str">
        <f t="shared" si="358"/>
        <v/>
      </c>
      <c r="J1798" s="27" t="str">
        <f t="shared" si="359"/>
        <v/>
      </c>
      <c r="K1798" s="29" t="str">
        <f t="array" ref="K1798">IF(G1798="","",SMALL(IF(صرف!$E$1:$E$10000=$D$4,ROW($1:$10000)),G1798))</f>
        <v/>
      </c>
      <c r="L1798" s="25" t="str">
        <f t="shared" si="352"/>
        <v/>
      </c>
      <c r="M1798" s="26" t="str">
        <f t="shared" si="360"/>
        <v/>
      </c>
      <c r="N1798" s="27" t="str">
        <f t="shared" si="361"/>
        <v/>
      </c>
      <c r="O1798" s="27" t="str">
        <f t="shared" si="353"/>
        <v/>
      </c>
      <c r="P1798" s="29" t="str">
        <f t="array" ref="P1798">IF(L1798="","",SMALL(IF(تكهين!$E$1:$E$10000=$D$4,ROW($1:$10000)),L1798))</f>
        <v/>
      </c>
    </row>
    <row r="1799" spans="2:16" ht="20.25">
      <c r="B1799" s="25" t="str">
        <f t="shared" ref="B1799:B1862" si="362">IF(B$11=0,"",IF(ROW($B1787)&gt;B$11,"",ROW($B1787)))</f>
        <v/>
      </c>
      <c r="C1799" s="26" t="str">
        <f t="shared" si="354"/>
        <v/>
      </c>
      <c r="D1799" s="27" t="str">
        <f t="shared" si="355"/>
        <v/>
      </c>
      <c r="E1799" s="27" t="str">
        <f t="shared" si="356"/>
        <v/>
      </c>
      <c r="F1799" s="29" t="str">
        <f t="array" ref="F1799">IF(B1799="","",SMALL(IF(اضافه!$E$1:$E$10000=$D$4,ROW($1:$10000)),B1799))</f>
        <v/>
      </c>
      <c r="G1799" s="25" t="str">
        <f t="shared" si="351"/>
        <v/>
      </c>
      <c r="H1799" s="26" t="str">
        <f t="shared" si="357"/>
        <v/>
      </c>
      <c r="I1799" s="27" t="str">
        <f t="shared" si="358"/>
        <v/>
      </c>
      <c r="J1799" s="27" t="str">
        <f t="shared" si="359"/>
        <v/>
      </c>
      <c r="K1799" s="29" t="str">
        <f t="array" ref="K1799">IF(G1799="","",SMALL(IF(صرف!$E$1:$E$10000=$D$4,ROW($1:$10000)),G1799))</f>
        <v/>
      </c>
      <c r="L1799" s="25" t="str">
        <f t="shared" si="352"/>
        <v/>
      </c>
      <c r="M1799" s="26" t="str">
        <f t="shared" si="360"/>
        <v/>
      </c>
      <c r="N1799" s="27" t="str">
        <f t="shared" si="361"/>
        <v/>
      </c>
      <c r="O1799" s="27" t="str">
        <f t="shared" si="353"/>
        <v/>
      </c>
      <c r="P1799" s="29" t="str">
        <f t="array" ref="P1799">IF(L1799="","",SMALL(IF(تكهين!$E$1:$E$10000=$D$4,ROW($1:$10000)),L1799))</f>
        <v/>
      </c>
    </row>
    <row r="1800" spans="2:16" ht="20.25">
      <c r="B1800" s="25" t="str">
        <f t="shared" si="362"/>
        <v/>
      </c>
      <c r="C1800" s="26" t="str">
        <f t="shared" si="354"/>
        <v/>
      </c>
      <c r="D1800" s="27" t="str">
        <f t="shared" si="355"/>
        <v/>
      </c>
      <c r="E1800" s="27" t="str">
        <f t="shared" si="356"/>
        <v/>
      </c>
      <c r="F1800" s="29" t="str">
        <f t="array" ref="F1800">IF(B1800="","",SMALL(IF(اضافه!$E$1:$E$10000=$D$4,ROW($1:$10000)),B1800))</f>
        <v/>
      </c>
      <c r="G1800" s="25" t="str">
        <f t="shared" si="351"/>
        <v/>
      </c>
      <c r="H1800" s="26" t="str">
        <f t="shared" si="357"/>
        <v/>
      </c>
      <c r="I1800" s="27" t="str">
        <f t="shared" si="358"/>
        <v/>
      </c>
      <c r="J1800" s="27" t="str">
        <f t="shared" si="359"/>
        <v/>
      </c>
      <c r="K1800" s="29" t="str">
        <f t="array" ref="K1800">IF(G1800="","",SMALL(IF(صرف!$E$1:$E$10000=$D$4,ROW($1:$10000)),G1800))</f>
        <v/>
      </c>
      <c r="L1800" s="25" t="str">
        <f t="shared" si="352"/>
        <v/>
      </c>
      <c r="M1800" s="26" t="str">
        <f t="shared" si="360"/>
        <v/>
      </c>
      <c r="N1800" s="27" t="str">
        <f t="shared" si="361"/>
        <v/>
      </c>
      <c r="O1800" s="27" t="str">
        <f t="shared" si="353"/>
        <v/>
      </c>
      <c r="P1800" s="29" t="str">
        <f t="array" ref="P1800">IF(L1800="","",SMALL(IF(تكهين!$E$1:$E$10000=$D$4,ROW($1:$10000)),L1800))</f>
        <v/>
      </c>
    </row>
    <row r="1801" spans="2:16" ht="20.25">
      <c r="B1801" s="25" t="str">
        <f t="shared" si="362"/>
        <v/>
      </c>
      <c r="C1801" s="26" t="str">
        <f t="shared" si="354"/>
        <v/>
      </c>
      <c r="D1801" s="27" t="str">
        <f t="shared" si="355"/>
        <v/>
      </c>
      <c r="E1801" s="27" t="str">
        <f t="shared" si="356"/>
        <v/>
      </c>
      <c r="F1801" s="29" t="str">
        <f t="array" ref="F1801">IF(B1801="","",SMALL(IF(اضافه!$E$1:$E$10000=$D$4,ROW($1:$10000)),B1801))</f>
        <v/>
      </c>
      <c r="G1801" s="25" t="str">
        <f t="shared" si="351"/>
        <v/>
      </c>
      <c r="H1801" s="26" t="str">
        <f t="shared" si="357"/>
        <v/>
      </c>
      <c r="I1801" s="27" t="str">
        <f t="shared" si="358"/>
        <v/>
      </c>
      <c r="J1801" s="27" t="str">
        <f t="shared" si="359"/>
        <v/>
      </c>
      <c r="K1801" s="29" t="str">
        <f t="array" ref="K1801">IF(G1801="","",SMALL(IF(صرف!$E$1:$E$10000=$D$4,ROW($1:$10000)),G1801))</f>
        <v/>
      </c>
      <c r="L1801" s="25" t="str">
        <f t="shared" si="352"/>
        <v/>
      </c>
      <c r="M1801" s="26" t="str">
        <f t="shared" si="360"/>
        <v/>
      </c>
      <c r="N1801" s="27" t="str">
        <f t="shared" si="361"/>
        <v/>
      </c>
      <c r="O1801" s="27" t="str">
        <f t="shared" si="353"/>
        <v/>
      </c>
      <c r="P1801" s="29" t="str">
        <f t="array" ref="P1801">IF(L1801="","",SMALL(IF(تكهين!$E$1:$E$10000=$D$4,ROW($1:$10000)),L1801))</f>
        <v/>
      </c>
    </row>
    <row r="1802" spans="2:16" ht="20.25">
      <c r="B1802" s="25" t="str">
        <f t="shared" si="362"/>
        <v/>
      </c>
      <c r="C1802" s="26" t="str">
        <f t="shared" si="354"/>
        <v/>
      </c>
      <c r="D1802" s="27" t="str">
        <f t="shared" si="355"/>
        <v/>
      </c>
      <c r="E1802" s="27" t="str">
        <f t="shared" si="356"/>
        <v/>
      </c>
      <c r="F1802" s="29" t="str">
        <f t="array" ref="F1802">IF(B1802="","",SMALL(IF(اضافه!$E$1:$E$10000=$D$4,ROW($1:$10000)),B1802))</f>
        <v/>
      </c>
      <c r="G1802" s="25" t="str">
        <f t="shared" si="351"/>
        <v/>
      </c>
      <c r="H1802" s="26" t="str">
        <f t="shared" si="357"/>
        <v/>
      </c>
      <c r="I1802" s="27" t="str">
        <f t="shared" si="358"/>
        <v/>
      </c>
      <c r="J1802" s="27" t="str">
        <f t="shared" si="359"/>
        <v/>
      </c>
      <c r="K1802" s="29" t="str">
        <f t="array" ref="K1802">IF(G1802="","",SMALL(IF(صرف!$E$1:$E$10000=$D$4,ROW($1:$10000)),G1802))</f>
        <v/>
      </c>
      <c r="L1802" s="25" t="str">
        <f t="shared" si="352"/>
        <v/>
      </c>
      <c r="M1802" s="26" t="str">
        <f t="shared" si="360"/>
        <v/>
      </c>
      <c r="N1802" s="27" t="str">
        <f t="shared" si="361"/>
        <v/>
      </c>
      <c r="O1802" s="27" t="str">
        <f t="shared" si="353"/>
        <v/>
      </c>
      <c r="P1802" s="29" t="str">
        <f t="array" ref="P1802">IF(L1802="","",SMALL(IF(تكهين!$E$1:$E$10000=$D$4,ROW($1:$10000)),L1802))</f>
        <v/>
      </c>
    </row>
    <row r="1803" spans="2:16" ht="20.25">
      <c r="B1803" s="25" t="str">
        <f t="shared" si="362"/>
        <v/>
      </c>
      <c r="C1803" s="26" t="str">
        <f t="shared" si="354"/>
        <v/>
      </c>
      <c r="D1803" s="27" t="str">
        <f t="shared" si="355"/>
        <v/>
      </c>
      <c r="E1803" s="27" t="str">
        <f t="shared" si="356"/>
        <v/>
      </c>
      <c r="F1803" s="29" t="str">
        <f t="array" ref="F1803">IF(B1803="","",SMALL(IF(اضافه!$E$1:$E$10000=$D$4,ROW($1:$10000)),B1803))</f>
        <v/>
      </c>
      <c r="G1803" s="25" t="str">
        <f t="shared" si="351"/>
        <v/>
      </c>
      <c r="H1803" s="26" t="str">
        <f t="shared" si="357"/>
        <v/>
      </c>
      <c r="I1803" s="27" t="str">
        <f t="shared" si="358"/>
        <v/>
      </c>
      <c r="J1803" s="27" t="str">
        <f t="shared" si="359"/>
        <v/>
      </c>
      <c r="K1803" s="29" t="str">
        <f t="array" ref="K1803">IF(G1803="","",SMALL(IF(صرف!$E$1:$E$10000=$D$4,ROW($1:$10000)),G1803))</f>
        <v/>
      </c>
      <c r="L1803" s="25" t="str">
        <f t="shared" si="352"/>
        <v/>
      </c>
      <c r="M1803" s="26" t="str">
        <f t="shared" si="360"/>
        <v/>
      </c>
      <c r="N1803" s="27" t="str">
        <f t="shared" si="361"/>
        <v/>
      </c>
      <c r="O1803" s="27" t="str">
        <f t="shared" si="353"/>
        <v/>
      </c>
      <c r="P1803" s="29" t="str">
        <f t="array" ref="P1803">IF(L1803="","",SMALL(IF(تكهين!$E$1:$E$10000=$D$4,ROW($1:$10000)),L1803))</f>
        <v/>
      </c>
    </row>
    <row r="1804" spans="2:16" ht="20.25">
      <c r="B1804" s="25" t="str">
        <f t="shared" si="362"/>
        <v/>
      </c>
      <c r="C1804" s="26" t="str">
        <f t="shared" si="354"/>
        <v/>
      </c>
      <c r="D1804" s="27" t="str">
        <f t="shared" si="355"/>
        <v/>
      </c>
      <c r="E1804" s="27" t="str">
        <f t="shared" si="356"/>
        <v/>
      </c>
      <c r="F1804" s="29" t="str">
        <f t="array" ref="F1804">IF(B1804="","",SMALL(IF(اضافه!$E$1:$E$10000=$D$4,ROW($1:$10000)),B1804))</f>
        <v/>
      </c>
      <c r="G1804" s="25" t="str">
        <f t="shared" si="351"/>
        <v/>
      </c>
      <c r="H1804" s="26" t="str">
        <f t="shared" si="357"/>
        <v/>
      </c>
      <c r="I1804" s="27" t="str">
        <f t="shared" si="358"/>
        <v/>
      </c>
      <c r="J1804" s="27" t="str">
        <f t="shared" si="359"/>
        <v/>
      </c>
      <c r="K1804" s="29" t="str">
        <f t="array" ref="K1804">IF(G1804="","",SMALL(IF(صرف!$E$1:$E$10000=$D$4,ROW($1:$10000)),G1804))</f>
        <v/>
      </c>
      <c r="L1804" s="25" t="str">
        <f t="shared" si="352"/>
        <v/>
      </c>
      <c r="M1804" s="26" t="str">
        <f t="shared" si="360"/>
        <v/>
      </c>
      <c r="N1804" s="27" t="str">
        <f t="shared" si="361"/>
        <v/>
      </c>
      <c r="O1804" s="27" t="str">
        <f t="shared" si="353"/>
        <v/>
      </c>
      <c r="P1804" s="29" t="str">
        <f t="array" ref="P1804">IF(L1804="","",SMALL(IF(تكهين!$E$1:$E$10000=$D$4,ROW($1:$10000)),L1804))</f>
        <v/>
      </c>
    </row>
    <row r="1805" spans="2:16" ht="20.25">
      <c r="B1805" s="25" t="str">
        <f t="shared" si="362"/>
        <v/>
      </c>
      <c r="C1805" s="26" t="str">
        <f t="shared" si="354"/>
        <v/>
      </c>
      <c r="D1805" s="27" t="str">
        <f t="shared" si="355"/>
        <v/>
      </c>
      <c r="E1805" s="27" t="str">
        <f t="shared" si="356"/>
        <v/>
      </c>
      <c r="F1805" s="29" t="str">
        <f t="array" ref="F1805">IF(B1805="","",SMALL(IF(اضافه!$E$1:$E$10000=$D$4,ROW($1:$10000)),B1805))</f>
        <v/>
      </c>
      <c r="G1805" s="25" t="str">
        <f t="shared" ref="G1805:G1868" si="363">IF(G$11=0,"",IF(ROW($B1793)&gt;G$11,"",ROW($B1793)))</f>
        <v/>
      </c>
      <c r="H1805" s="26" t="str">
        <f t="shared" si="357"/>
        <v/>
      </c>
      <c r="I1805" s="27" t="str">
        <f t="shared" si="358"/>
        <v/>
      </c>
      <c r="J1805" s="27" t="str">
        <f t="shared" si="359"/>
        <v/>
      </c>
      <c r="K1805" s="29" t="str">
        <f t="array" ref="K1805">IF(G1805="","",SMALL(IF(صرف!$E$1:$E$10000=$D$4,ROW($1:$10000)),G1805))</f>
        <v/>
      </c>
      <c r="L1805" s="25" t="str">
        <f t="shared" ref="L1805:L1868" si="364">IF(L$11=0,"",IF(ROW($B1793)&gt;L$11,"",ROW($B1793)))</f>
        <v/>
      </c>
      <c r="M1805" s="26" t="str">
        <f t="shared" si="360"/>
        <v/>
      </c>
      <c r="N1805" s="27" t="str">
        <f t="shared" si="361"/>
        <v/>
      </c>
      <c r="O1805" s="27" t="str">
        <f t="shared" si="353"/>
        <v/>
      </c>
      <c r="P1805" s="29" t="str">
        <f t="array" ref="P1805">IF(L1805="","",SMALL(IF(تكهين!$E$1:$E$10000=$D$4,ROW($1:$10000)),L1805))</f>
        <v/>
      </c>
    </row>
    <row r="1806" spans="2:16" ht="20.25">
      <c r="B1806" s="25" t="str">
        <f t="shared" si="362"/>
        <v/>
      </c>
      <c r="C1806" s="26" t="str">
        <f t="shared" si="354"/>
        <v/>
      </c>
      <c r="D1806" s="27" t="str">
        <f t="shared" si="355"/>
        <v/>
      </c>
      <c r="E1806" s="27" t="str">
        <f t="shared" si="356"/>
        <v/>
      </c>
      <c r="F1806" s="29" t="str">
        <f t="array" ref="F1806">IF(B1806="","",SMALL(IF(اضافه!$E$1:$E$10000=$D$4,ROW($1:$10000)),B1806))</f>
        <v/>
      </c>
      <c r="G1806" s="25" t="str">
        <f t="shared" si="363"/>
        <v/>
      </c>
      <c r="H1806" s="26" t="str">
        <f t="shared" si="357"/>
        <v/>
      </c>
      <c r="I1806" s="27" t="str">
        <f t="shared" si="358"/>
        <v/>
      </c>
      <c r="J1806" s="27" t="str">
        <f t="shared" si="359"/>
        <v/>
      </c>
      <c r="K1806" s="29" t="str">
        <f t="array" ref="K1806">IF(G1806="","",SMALL(IF(صرف!$E$1:$E$10000=$D$4,ROW($1:$10000)),G1806))</f>
        <v/>
      </c>
      <c r="L1806" s="25" t="str">
        <f t="shared" si="364"/>
        <v/>
      </c>
      <c r="M1806" s="26" t="str">
        <f t="shared" si="360"/>
        <v/>
      </c>
      <c r="N1806" s="27" t="str">
        <f t="shared" si="361"/>
        <v/>
      </c>
      <c r="O1806" s="27" t="str">
        <f t="shared" si="353"/>
        <v/>
      </c>
      <c r="P1806" s="29" t="str">
        <f t="array" ref="P1806">IF(L1806="","",SMALL(IF(تكهين!$E$1:$E$10000=$D$4,ROW($1:$10000)),L1806))</f>
        <v/>
      </c>
    </row>
    <row r="1807" spans="2:16" ht="20.25">
      <c r="B1807" s="25" t="str">
        <f t="shared" si="362"/>
        <v/>
      </c>
      <c r="C1807" s="26" t="str">
        <f t="shared" si="354"/>
        <v/>
      </c>
      <c r="D1807" s="27" t="str">
        <f t="shared" si="355"/>
        <v/>
      </c>
      <c r="E1807" s="27" t="str">
        <f t="shared" si="356"/>
        <v/>
      </c>
      <c r="F1807" s="29" t="str">
        <f t="array" ref="F1807">IF(B1807="","",SMALL(IF(اضافه!$E$1:$E$10000=$D$4,ROW($1:$10000)),B1807))</f>
        <v/>
      </c>
      <c r="G1807" s="25" t="str">
        <f t="shared" si="363"/>
        <v/>
      </c>
      <c r="H1807" s="26" t="str">
        <f t="shared" si="357"/>
        <v/>
      </c>
      <c r="I1807" s="27" t="str">
        <f t="shared" si="358"/>
        <v/>
      </c>
      <c r="J1807" s="27" t="str">
        <f t="shared" si="359"/>
        <v/>
      </c>
      <c r="K1807" s="29" t="str">
        <f t="array" ref="K1807">IF(G1807="","",SMALL(IF(صرف!$E$1:$E$10000=$D$4,ROW($1:$10000)),G1807))</f>
        <v/>
      </c>
      <c r="L1807" s="25" t="str">
        <f t="shared" si="364"/>
        <v/>
      </c>
      <c r="M1807" s="26" t="str">
        <f t="shared" si="360"/>
        <v/>
      </c>
      <c r="N1807" s="27" t="str">
        <f t="shared" si="361"/>
        <v/>
      </c>
      <c r="O1807" s="27" t="str">
        <f t="shared" si="353"/>
        <v/>
      </c>
      <c r="P1807" s="29" t="str">
        <f t="array" ref="P1807">IF(L1807="","",SMALL(IF(تكهين!$E$1:$E$10000=$D$4,ROW($1:$10000)),L1807))</f>
        <v/>
      </c>
    </row>
    <row r="1808" spans="2:16" ht="20.25">
      <c r="B1808" s="25" t="str">
        <f t="shared" si="362"/>
        <v/>
      </c>
      <c r="C1808" s="26" t="str">
        <f t="shared" si="354"/>
        <v/>
      </c>
      <c r="D1808" s="27" t="str">
        <f t="shared" si="355"/>
        <v/>
      </c>
      <c r="E1808" s="27" t="str">
        <f t="shared" si="356"/>
        <v/>
      </c>
      <c r="F1808" s="29" t="str">
        <f t="array" ref="F1808">IF(B1808="","",SMALL(IF(اضافه!$E$1:$E$10000=$D$4,ROW($1:$10000)),B1808))</f>
        <v/>
      </c>
      <c r="G1808" s="25" t="str">
        <f t="shared" si="363"/>
        <v/>
      </c>
      <c r="H1808" s="26" t="str">
        <f t="shared" si="357"/>
        <v/>
      </c>
      <c r="I1808" s="27" t="str">
        <f t="shared" si="358"/>
        <v/>
      </c>
      <c r="J1808" s="27" t="str">
        <f t="shared" si="359"/>
        <v/>
      </c>
      <c r="K1808" s="29" t="str">
        <f t="array" ref="K1808">IF(G1808="","",SMALL(IF(صرف!$E$1:$E$10000=$D$4,ROW($1:$10000)),G1808))</f>
        <v/>
      </c>
      <c r="L1808" s="25" t="str">
        <f t="shared" si="364"/>
        <v/>
      </c>
      <c r="M1808" s="26" t="str">
        <f t="shared" si="360"/>
        <v/>
      </c>
      <c r="N1808" s="27" t="str">
        <f t="shared" si="361"/>
        <v/>
      </c>
      <c r="O1808" s="27" t="str">
        <f t="shared" si="353"/>
        <v/>
      </c>
      <c r="P1808" s="29" t="str">
        <f t="array" ref="P1808">IF(L1808="","",SMALL(IF(تكهين!$E$1:$E$10000=$D$4,ROW($1:$10000)),L1808))</f>
        <v/>
      </c>
    </row>
    <row r="1809" spans="2:16" ht="20.25">
      <c r="B1809" s="25" t="str">
        <f t="shared" si="362"/>
        <v/>
      </c>
      <c r="C1809" s="26" t="str">
        <f t="shared" si="354"/>
        <v/>
      </c>
      <c r="D1809" s="27" t="str">
        <f t="shared" si="355"/>
        <v/>
      </c>
      <c r="E1809" s="27" t="str">
        <f t="shared" si="356"/>
        <v/>
      </c>
      <c r="F1809" s="29" t="str">
        <f t="array" ref="F1809">IF(B1809="","",SMALL(IF(اضافه!$E$1:$E$10000=$D$4,ROW($1:$10000)),B1809))</f>
        <v/>
      </c>
      <c r="G1809" s="25" t="str">
        <f t="shared" si="363"/>
        <v/>
      </c>
      <c r="H1809" s="26" t="str">
        <f t="shared" si="357"/>
        <v/>
      </c>
      <c r="I1809" s="27" t="str">
        <f t="shared" si="358"/>
        <v/>
      </c>
      <c r="J1809" s="27" t="str">
        <f t="shared" si="359"/>
        <v/>
      </c>
      <c r="K1809" s="29" t="str">
        <f t="array" ref="K1809">IF(G1809="","",SMALL(IF(صرف!$E$1:$E$10000=$D$4,ROW($1:$10000)),G1809))</f>
        <v/>
      </c>
      <c r="L1809" s="25" t="str">
        <f t="shared" si="364"/>
        <v/>
      </c>
      <c r="M1809" s="26" t="str">
        <f t="shared" si="360"/>
        <v/>
      </c>
      <c r="N1809" s="27" t="str">
        <f t="shared" si="361"/>
        <v/>
      </c>
      <c r="O1809" s="27" t="str">
        <f t="shared" si="353"/>
        <v/>
      </c>
      <c r="P1809" s="29" t="str">
        <f t="array" ref="P1809">IF(L1809="","",SMALL(IF(تكهين!$E$1:$E$10000=$D$4,ROW($1:$10000)),L1809))</f>
        <v/>
      </c>
    </row>
    <row r="1810" spans="2:16" ht="20.25">
      <c r="B1810" s="25" t="str">
        <f t="shared" si="362"/>
        <v/>
      </c>
      <c r="C1810" s="26" t="str">
        <f t="shared" si="354"/>
        <v/>
      </c>
      <c r="D1810" s="27" t="str">
        <f t="shared" si="355"/>
        <v/>
      </c>
      <c r="E1810" s="27" t="str">
        <f t="shared" si="356"/>
        <v/>
      </c>
      <c r="F1810" s="29" t="str">
        <f t="array" ref="F1810">IF(B1810="","",SMALL(IF(اضافه!$E$1:$E$10000=$D$4,ROW($1:$10000)),B1810))</f>
        <v/>
      </c>
      <c r="G1810" s="25" t="str">
        <f t="shared" si="363"/>
        <v/>
      </c>
      <c r="H1810" s="26" t="str">
        <f t="shared" si="357"/>
        <v/>
      </c>
      <c r="I1810" s="27" t="str">
        <f t="shared" si="358"/>
        <v/>
      </c>
      <c r="J1810" s="27" t="str">
        <f t="shared" si="359"/>
        <v/>
      </c>
      <c r="K1810" s="29" t="str">
        <f t="array" ref="K1810">IF(G1810="","",SMALL(IF(صرف!$E$1:$E$10000=$D$4,ROW($1:$10000)),G1810))</f>
        <v/>
      </c>
      <c r="L1810" s="25" t="str">
        <f t="shared" si="364"/>
        <v/>
      </c>
      <c r="M1810" s="26" t="str">
        <f t="shared" si="360"/>
        <v/>
      </c>
      <c r="N1810" s="27" t="str">
        <f t="shared" si="361"/>
        <v/>
      </c>
      <c r="O1810" s="27" t="str">
        <f t="shared" si="353"/>
        <v/>
      </c>
      <c r="P1810" s="29" t="str">
        <f t="array" ref="P1810">IF(L1810="","",SMALL(IF(تكهين!$E$1:$E$10000=$D$4,ROW($1:$10000)),L1810))</f>
        <v/>
      </c>
    </row>
    <row r="1811" spans="2:16" ht="20.25">
      <c r="B1811" s="25" t="str">
        <f t="shared" si="362"/>
        <v/>
      </c>
      <c r="C1811" s="26" t="str">
        <f t="shared" si="354"/>
        <v/>
      </c>
      <c r="D1811" s="27" t="str">
        <f t="shared" si="355"/>
        <v/>
      </c>
      <c r="E1811" s="27" t="str">
        <f t="shared" si="356"/>
        <v/>
      </c>
      <c r="F1811" s="29" t="str">
        <f t="array" ref="F1811">IF(B1811="","",SMALL(IF(اضافه!$E$1:$E$10000=$D$4,ROW($1:$10000)),B1811))</f>
        <v/>
      </c>
      <c r="G1811" s="25" t="str">
        <f t="shared" si="363"/>
        <v/>
      </c>
      <c r="H1811" s="26" t="str">
        <f t="shared" si="357"/>
        <v/>
      </c>
      <c r="I1811" s="27" t="str">
        <f t="shared" si="358"/>
        <v/>
      </c>
      <c r="J1811" s="27" t="str">
        <f t="shared" si="359"/>
        <v/>
      </c>
      <c r="K1811" s="29" t="str">
        <f t="array" ref="K1811">IF(G1811="","",SMALL(IF(صرف!$E$1:$E$10000=$D$4,ROW($1:$10000)),G1811))</f>
        <v/>
      </c>
      <c r="L1811" s="25" t="str">
        <f t="shared" si="364"/>
        <v/>
      </c>
      <c r="M1811" s="26" t="str">
        <f t="shared" si="360"/>
        <v/>
      </c>
      <c r="N1811" s="27" t="str">
        <f t="shared" si="361"/>
        <v/>
      </c>
      <c r="O1811" s="27" t="str">
        <f t="shared" si="353"/>
        <v/>
      </c>
      <c r="P1811" s="29" t="str">
        <f t="array" ref="P1811">IF(L1811="","",SMALL(IF(تكهين!$E$1:$E$10000=$D$4,ROW($1:$10000)),L1811))</f>
        <v/>
      </c>
    </row>
    <row r="1812" spans="2:16" ht="20.25">
      <c r="B1812" s="25" t="str">
        <f t="shared" si="362"/>
        <v/>
      </c>
      <c r="C1812" s="26" t="str">
        <f t="shared" si="354"/>
        <v/>
      </c>
      <c r="D1812" s="27" t="str">
        <f t="shared" si="355"/>
        <v/>
      </c>
      <c r="E1812" s="27" t="str">
        <f t="shared" si="356"/>
        <v/>
      </c>
      <c r="F1812" s="29" t="str">
        <f t="array" ref="F1812">IF(B1812="","",SMALL(IF(اضافه!$E$1:$E$10000=$D$4,ROW($1:$10000)),B1812))</f>
        <v/>
      </c>
      <c r="G1812" s="25" t="str">
        <f t="shared" si="363"/>
        <v/>
      </c>
      <c r="H1812" s="26" t="str">
        <f t="shared" si="357"/>
        <v/>
      </c>
      <c r="I1812" s="27" t="str">
        <f t="shared" si="358"/>
        <v/>
      </c>
      <c r="J1812" s="27" t="str">
        <f t="shared" si="359"/>
        <v/>
      </c>
      <c r="K1812" s="29" t="str">
        <f t="array" ref="K1812">IF(G1812="","",SMALL(IF(صرف!$E$1:$E$10000=$D$4,ROW($1:$10000)),G1812))</f>
        <v/>
      </c>
      <c r="L1812" s="25" t="str">
        <f t="shared" si="364"/>
        <v/>
      </c>
      <c r="M1812" s="26" t="str">
        <f t="shared" si="360"/>
        <v/>
      </c>
      <c r="N1812" s="27" t="str">
        <f t="shared" si="361"/>
        <v/>
      </c>
      <c r="O1812" s="27" t="str">
        <f t="shared" si="353"/>
        <v/>
      </c>
      <c r="P1812" s="29" t="str">
        <f t="array" ref="P1812">IF(L1812="","",SMALL(IF(تكهين!$E$1:$E$10000=$D$4,ROW($1:$10000)),L1812))</f>
        <v/>
      </c>
    </row>
    <row r="1813" spans="2:16" ht="20.25">
      <c r="B1813" s="25" t="str">
        <f t="shared" si="362"/>
        <v/>
      </c>
      <c r="C1813" s="26" t="str">
        <f t="shared" si="354"/>
        <v/>
      </c>
      <c r="D1813" s="27" t="str">
        <f t="shared" si="355"/>
        <v/>
      </c>
      <c r="E1813" s="27" t="str">
        <f t="shared" si="356"/>
        <v/>
      </c>
      <c r="F1813" s="29" t="str">
        <f t="array" ref="F1813">IF(B1813="","",SMALL(IF(اضافه!$E$1:$E$10000=$D$4,ROW($1:$10000)),B1813))</f>
        <v/>
      </c>
      <c r="G1813" s="25" t="str">
        <f t="shared" si="363"/>
        <v/>
      </c>
      <c r="H1813" s="26" t="str">
        <f t="shared" si="357"/>
        <v/>
      </c>
      <c r="I1813" s="27" t="str">
        <f t="shared" si="358"/>
        <v/>
      </c>
      <c r="J1813" s="27" t="str">
        <f t="shared" si="359"/>
        <v/>
      </c>
      <c r="K1813" s="29" t="str">
        <f t="array" ref="K1813">IF(G1813="","",SMALL(IF(صرف!$E$1:$E$10000=$D$4,ROW($1:$10000)),G1813))</f>
        <v/>
      </c>
      <c r="L1813" s="25" t="str">
        <f t="shared" si="364"/>
        <v/>
      </c>
      <c r="M1813" s="26" t="str">
        <f t="shared" si="360"/>
        <v/>
      </c>
      <c r="N1813" s="27" t="str">
        <f t="shared" si="361"/>
        <v/>
      </c>
      <c r="O1813" s="27" t="str">
        <f t="shared" si="353"/>
        <v/>
      </c>
      <c r="P1813" s="29" t="str">
        <f t="array" ref="P1813">IF(L1813="","",SMALL(IF(تكهين!$E$1:$E$10000=$D$4,ROW($1:$10000)),L1813))</f>
        <v/>
      </c>
    </row>
    <row r="1814" spans="2:16" ht="20.25">
      <c r="B1814" s="25" t="str">
        <f t="shared" si="362"/>
        <v/>
      </c>
      <c r="C1814" s="26" t="str">
        <f t="shared" si="354"/>
        <v/>
      </c>
      <c r="D1814" s="27" t="str">
        <f t="shared" si="355"/>
        <v/>
      </c>
      <c r="E1814" s="27" t="str">
        <f t="shared" si="356"/>
        <v/>
      </c>
      <c r="F1814" s="29" t="str">
        <f t="array" ref="F1814">IF(B1814="","",SMALL(IF(اضافه!$E$1:$E$10000=$D$4,ROW($1:$10000)),B1814))</f>
        <v/>
      </c>
      <c r="G1814" s="25" t="str">
        <f t="shared" si="363"/>
        <v/>
      </c>
      <c r="H1814" s="26" t="str">
        <f t="shared" si="357"/>
        <v/>
      </c>
      <c r="I1814" s="27" t="str">
        <f t="shared" si="358"/>
        <v/>
      </c>
      <c r="J1814" s="27" t="str">
        <f t="shared" si="359"/>
        <v/>
      </c>
      <c r="K1814" s="29" t="str">
        <f t="array" ref="K1814">IF(G1814="","",SMALL(IF(صرف!$E$1:$E$10000=$D$4,ROW($1:$10000)),G1814))</f>
        <v/>
      </c>
      <c r="L1814" s="25" t="str">
        <f t="shared" si="364"/>
        <v/>
      </c>
      <c r="M1814" s="26" t="str">
        <f t="shared" si="360"/>
        <v/>
      </c>
      <c r="N1814" s="27" t="str">
        <f t="shared" si="361"/>
        <v/>
      </c>
      <c r="O1814" s="27" t="str">
        <f t="shared" si="353"/>
        <v/>
      </c>
      <c r="P1814" s="29" t="str">
        <f t="array" ref="P1814">IF(L1814="","",SMALL(IF(تكهين!$E$1:$E$10000=$D$4,ROW($1:$10000)),L1814))</f>
        <v/>
      </c>
    </row>
    <row r="1815" spans="2:16" ht="20.25">
      <c r="B1815" s="25" t="str">
        <f t="shared" si="362"/>
        <v/>
      </c>
      <c r="C1815" s="26" t="str">
        <f t="shared" si="354"/>
        <v/>
      </c>
      <c r="D1815" s="27" t="str">
        <f t="shared" si="355"/>
        <v/>
      </c>
      <c r="E1815" s="27" t="str">
        <f t="shared" si="356"/>
        <v/>
      </c>
      <c r="F1815" s="29" t="str">
        <f t="array" ref="F1815">IF(B1815="","",SMALL(IF(اضافه!$E$1:$E$10000=$D$4,ROW($1:$10000)),B1815))</f>
        <v/>
      </c>
      <c r="G1815" s="25" t="str">
        <f t="shared" si="363"/>
        <v/>
      </c>
      <c r="H1815" s="26" t="str">
        <f t="shared" si="357"/>
        <v/>
      </c>
      <c r="I1815" s="27" t="str">
        <f t="shared" si="358"/>
        <v/>
      </c>
      <c r="J1815" s="27" t="str">
        <f t="shared" si="359"/>
        <v/>
      </c>
      <c r="K1815" s="29" t="str">
        <f t="array" ref="K1815">IF(G1815="","",SMALL(IF(صرف!$E$1:$E$10000=$D$4,ROW($1:$10000)),G1815))</f>
        <v/>
      </c>
      <c r="L1815" s="25" t="str">
        <f t="shared" si="364"/>
        <v/>
      </c>
      <c r="M1815" s="26" t="str">
        <f t="shared" si="360"/>
        <v/>
      </c>
      <c r="N1815" s="27" t="str">
        <f t="shared" si="361"/>
        <v/>
      </c>
      <c r="O1815" s="27" t="str">
        <f t="shared" si="353"/>
        <v/>
      </c>
      <c r="P1815" s="29" t="str">
        <f t="array" ref="P1815">IF(L1815="","",SMALL(IF(تكهين!$E$1:$E$10000=$D$4,ROW($1:$10000)),L1815))</f>
        <v/>
      </c>
    </row>
    <row r="1816" spans="2:16" ht="20.25">
      <c r="B1816" s="25" t="str">
        <f t="shared" si="362"/>
        <v/>
      </c>
      <c r="C1816" s="26" t="str">
        <f t="shared" si="354"/>
        <v/>
      </c>
      <c r="D1816" s="27" t="str">
        <f t="shared" si="355"/>
        <v/>
      </c>
      <c r="E1816" s="27" t="str">
        <f t="shared" si="356"/>
        <v/>
      </c>
      <c r="F1816" s="29" t="str">
        <f t="array" ref="F1816">IF(B1816="","",SMALL(IF(اضافه!$E$1:$E$10000=$D$4,ROW($1:$10000)),B1816))</f>
        <v/>
      </c>
      <c r="G1816" s="25" t="str">
        <f t="shared" si="363"/>
        <v/>
      </c>
      <c r="H1816" s="26" t="str">
        <f t="shared" si="357"/>
        <v/>
      </c>
      <c r="I1816" s="27" t="str">
        <f t="shared" si="358"/>
        <v/>
      </c>
      <c r="J1816" s="27" t="str">
        <f t="shared" si="359"/>
        <v/>
      </c>
      <c r="K1816" s="29" t="str">
        <f t="array" ref="K1816">IF(G1816="","",SMALL(IF(صرف!$E$1:$E$10000=$D$4,ROW($1:$10000)),G1816))</f>
        <v/>
      </c>
      <c r="L1816" s="25" t="str">
        <f t="shared" si="364"/>
        <v/>
      </c>
      <c r="M1816" s="26" t="str">
        <f t="shared" si="360"/>
        <v/>
      </c>
      <c r="N1816" s="27" t="str">
        <f t="shared" si="361"/>
        <v/>
      </c>
      <c r="O1816" s="27" t="str">
        <f t="shared" si="353"/>
        <v/>
      </c>
      <c r="P1816" s="29" t="str">
        <f t="array" ref="P1816">IF(L1816="","",SMALL(IF(تكهين!$E$1:$E$10000=$D$4,ROW($1:$10000)),L1816))</f>
        <v/>
      </c>
    </row>
    <row r="1817" spans="2:16" ht="20.25">
      <c r="B1817" s="25" t="str">
        <f t="shared" si="362"/>
        <v/>
      </c>
      <c r="C1817" s="26" t="str">
        <f t="shared" si="354"/>
        <v/>
      </c>
      <c r="D1817" s="27" t="str">
        <f t="shared" si="355"/>
        <v/>
      </c>
      <c r="E1817" s="27" t="str">
        <f t="shared" si="356"/>
        <v/>
      </c>
      <c r="F1817" s="29" t="str">
        <f t="array" ref="F1817">IF(B1817="","",SMALL(IF(اضافه!$E$1:$E$10000=$D$4,ROW($1:$10000)),B1817))</f>
        <v/>
      </c>
      <c r="G1817" s="25" t="str">
        <f t="shared" si="363"/>
        <v/>
      </c>
      <c r="H1817" s="26" t="str">
        <f t="shared" si="357"/>
        <v/>
      </c>
      <c r="I1817" s="27" t="str">
        <f t="shared" si="358"/>
        <v/>
      </c>
      <c r="J1817" s="27" t="str">
        <f t="shared" si="359"/>
        <v/>
      </c>
      <c r="K1817" s="29" t="str">
        <f t="array" ref="K1817">IF(G1817="","",SMALL(IF(صرف!$E$1:$E$10000=$D$4,ROW($1:$10000)),G1817))</f>
        <v/>
      </c>
      <c r="L1817" s="25" t="str">
        <f t="shared" si="364"/>
        <v/>
      </c>
      <c r="M1817" s="26" t="str">
        <f t="shared" si="360"/>
        <v/>
      </c>
      <c r="N1817" s="27" t="str">
        <f t="shared" si="361"/>
        <v/>
      </c>
      <c r="O1817" s="27" t="str">
        <f t="shared" si="353"/>
        <v/>
      </c>
      <c r="P1817" s="29" t="str">
        <f t="array" ref="P1817">IF(L1817="","",SMALL(IF(تكهين!$E$1:$E$10000=$D$4,ROW($1:$10000)),L1817))</f>
        <v/>
      </c>
    </row>
    <row r="1818" spans="2:16" ht="20.25">
      <c r="B1818" s="25" t="str">
        <f t="shared" si="362"/>
        <v/>
      </c>
      <c r="C1818" s="26" t="str">
        <f t="shared" si="354"/>
        <v/>
      </c>
      <c r="D1818" s="27" t="str">
        <f t="shared" si="355"/>
        <v/>
      </c>
      <c r="E1818" s="27" t="str">
        <f t="shared" si="356"/>
        <v/>
      </c>
      <c r="F1818" s="29" t="str">
        <f t="array" ref="F1818">IF(B1818="","",SMALL(IF(اضافه!$E$1:$E$10000=$D$4,ROW($1:$10000)),B1818))</f>
        <v/>
      </c>
      <c r="G1818" s="25" t="str">
        <f t="shared" si="363"/>
        <v/>
      </c>
      <c r="H1818" s="26" t="str">
        <f t="shared" si="357"/>
        <v/>
      </c>
      <c r="I1818" s="27" t="str">
        <f t="shared" si="358"/>
        <v/>
      </c>
      <c r="J1818" s="27" t="str">
        <f t="shared" si="359"/>
        <v/>
      </c>
      <c r="K1818" s="29" t="str">
        <f t="array" ref="K1818">IF(G1818="","",SMALL(IF(صرف!$E$1:$E$10000=$D$4,ROW($1:$10000)),G1818))</f>
        <v/>
      </c>
      <c r="L1818" s="25" t="str">
        <f t="shared" si="364"/>
        <v/>
      </c>
      <c r="M1818" s="26" t="str">
        <f t="shared" si="360"/>
        <v/>
      </c>
      <c r="N1818" s="27" t="str">
        <f t="shared" si="361"/>
        <v/>
      </c>
      <c r="O1818" s="27" t="str">
        <f t="shared" si="353"/>
        <v/>
      </c>
      <c r="P1818" s="29" t="str">
        <f t="array" ref="P1818">IF(L1818="","",SMALL(IF(تكهين!$E$1:$E$10000=$D$4,ROW($1:$10000)),L1818))</f>
        <v/>
      </c>
    </row>
    <row r="1819" spans="2:16" ht="20.25">
      <c r="B1819" s="25" t="str">
        <f t="shared" si="362"/>
        <v/>
      </c>
      <c r="C1819" s="26" t="str">
        <f t="shared" si="354"/>
        <v/>
      </c>
      <c r="D1819" s="27" t="str">
        <f t="shared" si="355"/>
        <v/>
      </c>
      <c r="E1819" s="27" t="str">
        <f t="shared" si="356"/>
        <v/>
      </c>
      <c r="F1819" s="29" t="str">
        <f t="array" ref="F1819">IF(B1819="","",SMALL(IF(اضافه!$E$1:$E$10000=$D$4,ROW($1:$10000)),B1819))</f>
        <v/>
      </c>
      <c r="G1819" s="25" t="str">
        <f t="shared" si="363"/>
        <v/>
      </c>
      <c r="H1819" s="26" t="str">
        <f t="shared" si="357"/>
        <v/>
      </c>
      <c r="I1819" s="27" t="str">
        <f t="shared" si="358"/>
        <v/>
      </c>
      <c r="J1819" s="27" t="str">
        <f t="shared" si="359"/>
        <v/>
      </c>
      <c r="K1819" s="29" t="str">
        <f t="array" ref="K1819">IF(G1819="","",SMALL(IF(صرف!$E$1:$E$10000=$D$4,ROW($1:$10000)),G1819))</f>
        <v/>
      </c>
      <c r="L1819" s="25" t="str">
        <f t="shared" si="364"/>
        <v/>
      </c>
      <c r="M1819" s="26" t="str">
        <f t="shared" si="360"/>
        <v/>
      </c>
      <c r="N1819" s="27" t="str">
        <f t="shared" si="361"/>
        <v/>
      </c>
      <c r="O1819" s="27" t="str">
        <f t="shared" si="353"/>
        <v/>
      </c>
      <c r="P1819" s="29" t="str">
        <f t="array" ref="P1819">IF(L1819="","",SMALL(IF(تكهين!$E$1:$E$10000=$D$4,ROW($1:$10000)),L1819))</f>
        <v/>
      </c>
    </row>
    <row r="1820" spans="2:16" ht="20.25">
      <c r="B1820" s="25" t="str">
        <f t="shared" si="362"/>
        <v/>
      </c>
      <c r="C1820" s="26" t="str">
        <f t="shared" si="354"/>
        <v/>
      </c>
      <c r="D1820" s="27" t="str">
        <f t="shared" si="355"/>
        <v/>
      </c>
      <c r="E1820" s="27" t="str">
        <f t="shared" si="356"/>
        <v/>
      </c>
      <c r="F1820" s="29" t="str">
        <f t="array" ref="F1820">IF(B1820="","",SMALL(IF(اضافه!$E$1:$E$10000=$D$4,ROW($1:$10000)),B1820))</f>
        <v/>
      </c>
      <c r="G1820" s="25" t="str">
        <f t="shared" si="363"/>
        <v/>
      </c>
      <c r="H1820" s="26" t="str">
        <f t="shared" si="357"/>
        <v/>
      </c>
      <c r="I1820" s="27" t="str">
        <f t="shared" si="358"/>
        <v/>
      </c>
      <c r="J1820" s="27" t="str">
        <f t="shared" si="359"/>
        <v/>
      </c>
      <c r="K1820" s="29" t="str">
        <f t="array" ref="K1820">IF(G1820="","",SMALL(IF(صرف!$E$1:$E$10000=$D$4,ROW($1:$10000)),G1820))</f>
        <v/>
      </c>
      <c r="L1820" s="25" t="str">
        <f t="shared" si="364"/>
        <v/>
      </c>
      <c r="M1820" s="26" t="str">
        <f t="shared" si="360"/>
        <v/>
      </c>
      <c r="N1820" s="27" t="str">
        <f t="shared" si="361"/>
        <v/>
      </c>
      <c r="O1820" s="27" t="str">
        <f t="shared" si="353"/>
        <v/>
      </c>
      <c r="P1820" s="29" t="str">
        <f t="array" ref="P1820">IF(L1820="","",SMALL(IF(تكهين!$E$1:$E$10000=$D$4,ROW($1:$10000)),L1820))</f>
        <v/>
      </c>
    </row>
    <row r="1821" spans="2:16" ht="20.25">
      <c r="B1821" s="25" t="str">
        <f t="shared" si="362"/>
        <v/>
      </c>
      <c r="C1821" s="26" t="str">
        <f t="shared" si="354"/>
        <v/>
      </c>
      <c r="D1821" s="27" t="str">
        <f t="shared" si="355"/>
        <v/>
      </c>
      <c r="E1821" s="27" t="str">
        <f t="shared" si="356"/>
        <v/>
      </c>
      <c r="F1821" s="29" t="str">
        <f t="array" ref="F1821">IF(B1821="","",SMALL(IF(اضافه!$E$1:$E$10000=$D$4,ROW($1:$10000)),B1821))</f>
        <v/>
      </c>
      <c r="G1821" s="25" t="str">
        <f t="shared" si="363"/>
        <v/>
      </c>
      <c r="H1821" s="26" t="str">
        <f t="shared" si="357"/>
        <v/>
      </c>
      <c r="I1821" s="27" t="str">
        <f t="shared" si="358"/>
        <v/>
      </c>
      <c r="J1821" s="27" t="str">
        <f t="shared" si="359"/>
        <v/>
      </c>
      <c r="K1821" s="29" t="str">
        <f t="array" ref="K1821">IF(G1821="","",SMALL(IF(صرف!$E$1:$E$10000=$D$4,ROW($1:$10000)),G1821))</f>
        <v/>
      </c>
      <c r="L1821" s="25" t="str">
        <f t="shared" si="364"/>
        <v/>
      </c>
      <c r="M1821" s="26" t="str">
        <f t="shared" si="360"/>
        <v/>
      </c>
      <c r="N1821" s="27" t="str">
        <f t="shared" si="361"/>
        <v/>
      </c>
      <c r="O1821" s="27" t="str">
        <f t="shared" si="353"/>
        <v/>
      </c>
      <c r="P1821" s="29" t="str">
        <f t="array" ref="P1821">IF(L1821="","",SMALL(IF(تكهين!$E$1:$E$10000=$D$4,ROW($1:$10000)),L1821))</f>
        <v/>
      </c>
    </row>
    <row r="1822" spans="2:16" ht="20.25">
      <c r="B1822" s="25" t="str">
        <f t="shared" si="362"/>
        <v/>
      </c>
      <c r="C1822" s="26" t="str">
        <f t="shared" si="354"/>
        <v/>
      </c>
      <c r="D1822" s="27" t="str">
        <f t="shared" si="355"/>
        <v/>
      </c>
      <c r="E1822" s="27" t="str">
        <f t="shared" si="356"/>
        <v/>
      </c>
      <c r="F1822" s="29" t="str">
        <f t="array" ref="F1822">IF(B1822="","",SMALL(IF(اضافه!$E$1:$E$10000=$D$4,ROW($1:$10000)),B1822))</f>
        <v/>
      </c>
      <c r="G1822" s="25" t="str">
        <f t="shared" si="363"/>
        <v/>
      </c>
      <c r="H1822" s="26" t="str">
        <f t="shared" si="357"/>
        <v/>
      </c>
      <c r="I1822" s="27" t="str">
        <f t="shared" si="358"/>
        <v/>
      </c>
      <c r="J1822" s="27" t="str">
        <f t="shared" si="359"/>
        <v/>
      </c>
      <c r="K1822" s="29" t="str">
        <f t="array" ref="K1822">IF(G1822="","",SMALL(IF(صرف!$E$1:$E$10000=$D$4,ROW($1:$10000)),G1822))</f>
        <v/>
      </c>
      <c r="L1822" s="25" t="str">
        <f t="shared" si="364"/>
        <v/>
      </c>
      <c r="M1822" s="26" t="str">
        <f t="shared" si="360"/>
        <v/>
      </c>
      <c r="N1822" s="27" t="str">
        <f t="shared" si="361"/>
        <v/>
      </c>
      <c r="O1822" s="27" t="str">
        <f t="shared" si="353"/>
        <v/>
      </c>
      <c r="P1822" s="29" t="str">
        <f t="array" ref="P1822">IF(L1822="","",SMALL(IF(تكهين!$E$1:$E$10000=$D$4,ROW($1:$10000)),L1822))</f>
        <v/>
      </c>
    </row>
    <row r="1823" spans="2:16" ht="20.25">
      <c r="B1823" s="25" t="str">
        <f t="shared" si="362"/>
        <v/>
      </c>
      <c r="C1823" s="26" t="str">
        <f t="shared" si="354"/>
        <v/>
      </c>
      <c r="D1823" s="27" t="str">
        <f t="shared" si="355"/>
        <v/>
      </c>
      <c r="E1823" s="27" t="str">
        <f t="shared" si="356"/>
        <v/>
      </c>
      <c r="F1823" s="29" t="str">
        <f t="array" ref="F1823">IF(B1823="","",SMALL(IF(اضافه!$E$1:$E$10000=$D$4,ROW($1:$10000)),B1823))</f>
        <v/>
      </c>
      <c r="G1823" s="25" t="str">
        <f t="shared" si="363"/>
        <v/>
      </c>
      <c r="H1823" s="26" t="str">
        <f t="shared" si="357"/>
        <v/>
      </c>
      <c r="I1823" s="27" t="str">
        <f t="shared" si="358"/>
        <v/>
      </c>
      <c r="J1823" s="27" t="str">
        <f t="shared" si="359"/>
        <v/>
      </c>
      <c r="K1823" s="29" t="str">
        <f t="array" ref="K1823">IF(G1823="","",SMALL(IF(صرف!$E$1:$E$10000=$D$4,ROW($1:$10000)),G1823))</f>
        <v/>
      </c>
      <c r="L1823" s="25" t="str">
        <f t="shared" si="364"/>
        <v/>
      </c>
      <c r="M1823" s="26" t="str">
        <f t="shared" si="360"/>
        <v/>
      </c>
      <c r="N1823" s="27" t="str">
        <f t="shared" si="361"/>
        <v/>
      </c>
      <c r="O1823" s="27" t="str">
        <f t="shared" si="353"/>
        <v/>
      </c>
      <c r="P1823" s="29" t="str">
        <f t="array" ref="P1823">IF(L1823="","",SMALL(IF(تكهين!$E$1:$E$10000=$D$4,ROW($1:$10000)),L1823))</f>
        <v/>
      </c>
    </row>
    <row r="1824" spans="2:16" ht="20.25">
      <c r="B1824" s="25" t="str">
        <f t="shared" si="362"/>
        <v/>
      </c>
      <c r="C1824" s="26" t="str">
        <f t="shared" si="354"/>
        <v/>
      </c>
      <c r="D1824" s="27" t="str">
        <f t="shared" si="355"/>
        <v/>
      </c>
      <c r="E1824" s="27" t="str">
        <f t="shared" si="356"/>
        <v/>
      </c>
      <c r="F1824" s="29" t="str">
        <f t="array" ref="F1824">IF(B1824="","",SMALL(IF(اضافه!$E$1:$E$10000=$D$4,ROW($1:$10000)),B1824))</f>
        <v/>
      </c>
      <c r="G1824" s="25" t="str">
        <f t="shared" si="363"/>
        <v/>
      </c>
      <c r="H1824" s="26" t="str">
        <f t="shared" si="357"/>
        <v/>
      </c>
      <c r="I1824" s="27" t="str">
        <f t="shared" si="358"/>
        <v/>
      </c>
      <c r="J1824" s="27" t="str">
        <f t="shared" si="359"/>
        <v/>
      </c>
      <c r="K1824" s="29" t="str">
        <f t="array" ref="K1824">IF(G1824="","",SMALL(IF(صرف!$E$1:$E$10000=$D$4,ROW($1:$10000)),G1824))</f>
        <v/>
      </c>
      <c r="L1824" s="25" t="str">
        <f t="shared" si="364"/>
        <v/>
      </c>
      <c r="M1824" s="26" t="str">
        <f t="shared" si="360"/>
        <v/>
      </c>
      <c r="N1824" s="27" t="str">
        <f t="shared" si="361"/>
        <v/>
      </c>
      <c r="O1824" s="27" t="str">
        <f t="shared" si="353"/>
        <v/>
      </c>
      <c r="P1824" s="29" t="str">
        <f t="array" ref="P1824">IF(L1824="","",SMALL(IF(تكهين!$E$1:$E$10000=$D$4,ROW($1:$10000)),L1824))</f>
        <v/>
      </c>
    </row>
    <row r="1825" spans="2:16" ht="20.25">
      <c r="B1825" s="25" t="str">
        <f t="shared" si="362"/>
        <v/>
      </c>
      <c r="C1825" s="26" t="str">
        <f t="shared" si="354"/>
        <v/>
      </c>
      <c r="D1825" s="27" t="str">
        <f t="shared" si="355"/>
        <v/>
      </c>
      <c r="E1825" s="27" t="str">
        <f t="shared" si="356"/>
        <v/>
      </c>
      <c r="F1825" s="29" t="str">
        <f t="array" ref="F1825">IF(B1825="","",SMALL(IF(اضافه!$E$1:$E$10000=$D$4,ROW($1:$10000)),B1825))</f>
        <v/>
      </c>
      <c r="G1825" s="25" t="str">
        <f t="shared" si="363"/>
        <v/>
      </c>
      <c r="H1825" s="26" t="str">
        <f t="shared" si="357"/>
        <v/>
      </c>
      <c r="I1825" s="27" t="str">
        <f t="shared" si="358"/>
        <v/>
      </c>
      <c r="J1825" s="27" t="str">
        <f t="shared" si="359"/>
        <v/>
      </c>
      <c r="K1825" s="29" t="str">
        <f t="array" ref="K1825">IF(G1825="","",SMALL(IF(صرف!$E$1:$E$10000=$D$4,ROW($1:$10000)),G1825))</f>
        <v/>
      </c>
      <c r="L1825" s="25" t="str">
        <f t="shared" si="364"/>
        <v/>
      </c>
      <c r="M1825" s="26" t="str">
        <f t="shared" si="360"/>
        <v/>
      </c>
      <c r="N1825" s="27" t="str">
        <f t="shared" si="361"/>
        <v/>
      </c>
      <c r="O1825" s="27" t="str">
        <f t="shared" si="353"/>
        <v/>
      </c>
      <c r="P1825" s="29" t="str">
        <f t="array" ref="P1825">IF(L1825="","",SMALL(IF(تكهين!$E$1:$E$10000=$D$4,ROW($1:$10000)),L1825))</f>
        <v/>
      </c>
    </row>
    <row r="1826" spans="2:16" ht="20.25">
      <c r="B1826" s="25" t="str">
        <f t="shared" si="362"/>
        <v/>
      </c>
      <c r="C1826" s="26" t="str">
        <f t="shared" si="354"/>
        <v/>
      </c>
      <c r="D1826" s="27" t="str">
        <f t="shared" si="355"/>
        <v/>
      </c>
      <c r="E1826" s="27" t="str">
        <f t="shared" si="356"/>
        <v/>
      </c>
      <c r="F1826" s="29" t="str">
        <f t="array" ref="F1826">IF(B1826="","",SMALL(IF(اضافه!$E$1:$E$10000=$D$4,ROW($1:$10000)),B1826))</f>
        <v/>
      </c>
      <c r="G1826" s="25" t="str">
        <f t="shared" si="363"/>
        <v/>
      </c>
      <c r="H1826" s="26" t="str">
        <f t="shared" si="357"/>
        <v/>
      </c>
      <c r="I1826" s="27" t="str">
        <f t="shared" si="358"/>
        <v/>
      </c>
      <c r="J1826" s="27" t="str">
        <f t="shared" si="359"/>
        <v/>
      </c>
      <c r="K1826" s="29" t="str">
        <f t="array" ref="K1826">IF(G1826="","",SMALL(IF(صرف!$E$1:$E$10000=$D$4,ROW($1:$10000)),G1826))</f>
        <v/>
      </c>
      <c r="L1826" s="25" t="str">
        <f t="shared" si="364"/>
        <v/>
      </c>
      <c r="M1826" s="26" t="str">
        <f t="shared" si="360"/>
        <v/>
      </c>
      <c r="N1826" s="27" t="str">
        <f t="shared" si="361"/>
        <v/>
      </c>
      <c r="O1826" s="27" t="str">
        <f t="shared" si="353"/>
        <v/>
      </c>
      <c r="P1826" s="29" t="str">
        <f t="array" ref="P1826">IF(L1826="","",SMALL(IF(تكهين!$E$1:$E$10000=$D$4,ROW($1:$10000)),L1826))</f>
        <v/>
      </c>
    </row>
    <row r="1827" spans="2:16" ht="20.25">
      <c r="B1827" s="25" t="str">
        <f t="shared" si="362"/>
        <v/>
      </c>
      <c r="C1827" s="26" t="str">
        <f t="shared" si="354"/>
        <v/>
      </c>
      <c r="D1827" s="27" t="str">
        <f t="shared" si="355"/>
        <v/>
      </c>
      <c r="E1827" s="27" t="str">
        <f t="shared" si="356"/>
        <v/>
      </c>
      <c r="F1827" s="29" t="str">
        <f t="array" ref="F1827">IF(B1827="","",SMALL(IF(اضافه!$E$1:$E$10000=$D$4,ROW($1:$10000)),B1827))</f>
        <v/>
      </c>
      <c r="G1827" s="25" t="str">
        <f t="shared" si="363"/>
        <v/>
      </c>
      <c r="H1827" s="26" t="str">
        <f t="shared" si="357"/>
        <v/>
      </c>
      <c r="I1827" s="27" t="str">
        <f t="shared" si="358"/>
        <v/>
      </c>
      <c r="J1827" s="27" t="str">
        <f t="shared" si="359"/>
        <v/>
      </c>
      <c r="K1827" s="29" t="str">
        <f t="array" ref="K1827">IF(G1827="","",SMALL(IF(صرف!$E$1:$E$10000=$D$4,ROW($1:$10000)),G1827))</f>
        <v/>
      </c>
      <c r="L1827" s="25" t="str">
        <f t="shared" si="364"/>
        <v/>
      </c>
      <c r="M1827" s="26" t="str">
        <f t="shared" si="360"/>
        <v/>
      </c>
      <c r="N1827" s="27" t="str">
        <f t="shared" si="361"/>
        <v/>
      </c>
      <c r="O1827" s="27" t="str">
        <f t="shared" si="353"/>
        <v/>
      </c>
      <c r="P1827" s="29" t="str">
        <f t="array" ref="P1827">IF(L1827="","",SMALL(IF(تكهين!$E$1:$E$10000=$D$4,ROW($1:$10000)),L1827))</f>
        <v/>
      </c>
    </row>
    <row r="1828" spans="2:16" ht="20.25">
      <c r="B1828" s="25" t="str">
        <f t="shared" si="362"/>
        <v/>
      </c>
      <c r="C1828" s="26" t="str">
        <f t="shared" si="354"/>
        <v/>
      </c>
      <c r="D1828" s="27" t="str">
        <f t="shared" si="355"/>
        <v/>
      </c>
      <c r="E1828" s="27" t="str">
        <f t="shared" si="356"/>
        <v/>
      </c>
      <c r="F1828" s="29" t="str">
        <f t="array" ref="F1828">IF(B1828="","",SMALL(IF(اضافه!$E$1:$E$10000=$D$4,ROW($1:$10000)),B1828))</f>
        <v/>
      </c>
      <c r="G1828" s="25" t="str">
        <f t="shared" si="363"/>
        <v/>
      </c>
      <c r="H1828" s="26" t="str">
        <f t="shared" si="357"/>
        <v/>
      </c>
      <c r="I1828" s="27" t="str">
        <f t="shared" si="358"/>
        <v/>
      </c>
      <c r="J1828" s="27" t="str">
        <f t="shared" si="359"/>
        <v/>
      </c>
      <c r="K1828" s="29" t="str">
        <f t="array" ref="K1828">IF(G1828="","",SMALL(IF(صرف!$E$1:$E$10000=$D$4,ROW($1:$10000)),G1828))</f>
        <v/>
      </c>
      <c r="L1828" s="25" t="str">
        <f t="shared" si="364"/>
        <v/>
      </c>
      <c r="M1828" s="26" t="str">
        <f t="shared" si="360"/>
        <v/>
      </c>
      <c r="N1828" s="27" t="str">
        <f t="shared" si="361"/>
        <v/>
      </c>
      <c r="O1828" s="27" t="str">
        <f t="shared" si="353"/>
        <v/>
      </c>
      <c r="P1828" s="29" t="str">
        <f t="array" ref="P1828">IF(L1828="","",SMALL(IF(تكهين!$E$1:$E$10000=$D$4,ROW($1:$10000)),L1828))</f>
        <v/>
      </c>
    </row>
    <row r="1829" spans="2:16" ht="20.25">
      <c r="B1829" s="25" t="str">
        <f t="shared" si="362"/>
        <v/>
      </c>
      <c r="C1829" s="26" t="str">
        <f t="shared" si="354"/>
        <v/>
      </c>
      <c r="D1829" s="27" t="str">
        <f t="shared" si="355"/>
        <v/>
      </c>
      <c r="E1829" s="27" t="str">
        <f t="shared" si="356"/>
        <v/>
      </c>
      <c r="F1829" s="29" t="str">
        <f t="array" ref="F1829">IF(B1829="","",SMALL(IF(اضافه!$E$1:$E$10000=$D$4,ROW($1:$10000)),B1829))</f>
        <v/>
      </c>
      <c r="G1829" s="25" t="str">
        <f t="shared" si="363"/>
        <v/>
      </c>
      <c r="H1829" s="26" t="str">
        <f t="shared" si="357"/>
        <v/>
      </c>
      <c r="I1829" s="27" t="str">
        <f t="shared" si="358"/>
        <v/>
      </c>
      <c r="J1829" s="27" t="str">
        <f t="shared" si="359"/>
        <v/>
      </c>
      <c r="K1829" s="29" t="str">
        <f t="array" ref="K1829">IF(G1829="","",SMALL(IF(صرف!$E$1:$E$10000=$D$4,ROW($1:$10000)),G1829))</f>
        <v/>
      </c>
      <c r="L1829" s="25" t="str">
        <f t="shared" si="364"/>
        <v/>
      </c>
      <c r="M1829" s="26" t="str">
        <f t="shared" si="360"/>
        <v/>
      </c>
      <c r="N1829" s="27" t="str">
        <f t="shared" si="361"/>
        <v/>
      </c>
      <c r="O1829" s="27" t="str">
        <f t="shared" si="353"/>
        <v/>
      </c>
      <c r="P1829" s="29" t="str">
        <f t="array" ref="P1829">IF(L1829="","",SMALL(IF(تكهين!$E$1:$E$10000=$D$4,ROW($1:$10000)),L1829))</f>
        <v/>
      </c>
    </row>
    <row r="1830" spans="2:16" ht="20.25">
      <c r="B1830" s="25" t="str">
        <f t="shared" si="362"/>
        <v/>
      </c>
      <c r="C1830" s="26" t="str">
        <f t="shared" si="354"/>
        <v/>
      </c>
      <c r="D1830" s="27" t="str">
        <f t="shared" si="355"/>
        <v/>
      </c>
      <c r="E1830" s="27" t="str">
        <f t="shared" si="356"/>
        <v/>
      </c>
      <c r="F1830" s="29" t="str">
        <f t="array" ref="F1830">IF(B1830="","",SMALL(IF(اضافه!$E$1:$E$10000=$D$4,ROW($1:$10000)),B1830))</f>
        <v/>
      </c>
      <c r="G1830" s="25" t="str">
        <f t="shared" si="363"/>
        <v/>
      </c>
      <c r="H1830" s="26" t="str">
        <f t="shared" si="357"/>
        <v/>
      </c>
      <c r="I1830" s="27" t="str">
        <f t="shared" si="358"/>
        <v/>
      </c>
      <c r="J1830" s="27" t="str">
        <f t="shared" si="359"/>
        <v/>
      </c>
      <c r="K1830" s="29" t="str">
        <f t="array" ref="K1830">IF(G1830="","",SMALL(IF(صرف!$E$1:$E$10000=$D$4,ROW($1:$10000)),G1830))</f>
        <v/>
      </c>
      <c r="L1830" s="25" t="str">
        <f t="shared" si="364"/>
        <v/>
      </c>
      <c r="M1830" s="26" t="str">
        <f t="shared" si="360"/>
        <v/>
      </c>
      <c r="N1830" s="27" t="str">
        <f t="shared" si="361"/>
        <v/>
      </c>
      <c r="O1830" s="27" t="str">
        <f t="shared" si="353"/>
        <v/>
      </c>
      <c r="P1830" s="29" t="str">
        <f t="array" ref="P1830">IF(L1830="","",SMALL(IF(تكهين!$E$1:$E$10000=$D$4,ROW($1:$10000)),L1830))</f>
        <v/>
      </c>
    </row>
    <row r="1831" spans="2:16" ht="20.25">
      <c r="B1831" s="25" t="str">
        <f t="shared" si="362"/>
        <v/>
      </c>
      <c r="C1831" s="26" t="str">
        <f t="shared" si="354"/>
        <v/>
      </c>
      <c r="D1831" s="27" t="str">
        <f t="shared" si="355"/>
        <v/>
      </c>
      <c r="E1831" s="27" t="str">
        <f t="shared" si="356"/>
        <v/>
      </c>
      <c r="F1831" s="29" t="str">
        <f t="array" ref="F1831">IF(B1831="","",SMALL(IF(اضافه!$E$1:$E$10000=$D$4,ROW($1:$10000)),B1831))</f>
        <v/>
      </c>
      <c r="G1831" s="25" t="str">
        <f t="shared" si="363"/>
        <v/>
      </c>
      <c r="H1831" s="26" t="str">
        <f t="shared" si="357"/>
        <v/>
      </c>
      <c r="I1831" s="27" t="str">
        <f t="shared" si="358"/>
        <v/>
      </c>
      <c r="J1831" s="27" t="str">
        <f t="shared" si="359"/>
        <v/>
      </c>
      <c r="K1831" s="29" t="str">
        <f t="array" ref="K1831">IF(G1831="","",SMALL(IF(صرف!$E$1:$E$10000=$D$4,ROW($1:$10000)),G1831))</f>
        <v/>
      </c>
      <c r="L1831" s="25" t="str">
        <f t="shared" si="364"/>
        <v/>
      </c>
      <c r="M1831" s="26" t="str">
        <f t="shared" si="360"/>
        <v/>
      </c>
      <c r="N1831" s="27" t="str">
        <f t="shared" si="361"/>
        <v/>
      </c>
      <c r="O1831" s="27" t="str">
        <f t="shared" si="353"/>
        <v/>
      </c>
      <c r="P1831" s="29" t="str">
        <f t="array" ref="P1831">IF(L1831="","",SMALL(IF(تكهين!$E$1:$E$10000=$D$4,ROW($1:$10000)),L1831))</f>
        <v/>
      </c>
    </row>
    <row r="1832" spans="2:16" ht="20.25">
      <c r="B1832" s="25" t="str">
        <f t="shared" si="362"/>
        <v/>
      </c>
      <c r="C1832" s="26" t="str">
        <f t="shared" si="354"/>
        <v/>
      </c>
      <c r="D1832" s="27" t="str">
        <f t="shared" si="355"/>
        <v/>
      </c>
      <c r="E1832" s="27" t="str">
        <f t="shared" si="356"/>
        <v/>
      </c>
      <c r="F1832" s="29" t="str">
        <f t="array" ref="F1832">IF(B1832="","",SMALL(IF(اضافه!$E$1:$E$10000=$D$4,ROW($1:$10000)),B1832))</f>
        <v/>
      </c>
      <c r="G1832" s="25" t="str">
        <f t="shared" si="363"/>
        <v/>
      </c>
      <c r="H1832" s="26" t="str">
        <f t="shared" si="357"/>
        <v/>
      </c>
      <c r="I1832" s="27" t="str">
        <f t="shared" si="358"/>
        <v/>
      </c>
      <c r="J1832" s="27" t="str">
        <f t="shared" si="359"/>
        <v/>
      </c>
      <c r="K1832" s="29" t="str">
        <f t="array" ref="K1832">IF(G1832="","",SMALL(IF(صرف!$E$1:$E$10000=$D$4,ROW($1:$10000)),G1832))</f>
        <v/>
      </c>
      <c r="L1832" s="25" t="str">
        <f t="shared" si="364"/>
        <v/>
      </c>
      <c r="M1832" s="26" t="str">
        <f t="shared" si="360"/>
        <v/>
      </c>
      <c r="N1832" s="27" t="str">
        <f t="shared" si="361"/>
        <v/>
      </c>
      <c r="O1832" s="27" t="str">
        <f t="shared" si="353"/>
        <v/>
      </c>
      <c r="P1832" s="29" t="str">
        <f t="array" ref="P1832">IF(L1832="","",SMALL(IF(تكهين!$E$1:$E$10000=$D$4,ROW($1:$10000)),L1832))</f>
        <v/>
      </c>
    </row>
    <row r="1833" spans="2:16" ht="20.25">
      <c r="B1833" s="25" t="str">
        <f t="shared" si="362"/>
        <v/>
      </c>
      <c r="C1833" s="26" t="str">
        <f t="shared" si="354"/>
        <v/>
      </c>
      <c r="D1833" s="27" t="str">
        <f t="shared" si="355"/>
        <v/>
      </c>
      <c r="E1833" s="27" t="str">
        <f t="shared" si="356"/>
        <v/>
      </c>
      <c r="F1833" s="29" t="str">
        <f t="array" ref="F1833">IF(B1833="","",SMALL(IF(اضافه!$E$1:$E$10000=$D$4,ROW($1:$10000)),B1833))</f>
        <v/>
      </c>
      <c r="G1833" s="25" t="str">
        <f t="shared" si="363"/>
        <v/>
      </c>
      <c r="H1833" s="26" t="str">
        <f t="shared" si="357"/>
        <v/>
      </c>
      <c r="I1833" s="27" t="str">
        <f t="shared" si="358"/>
        <v/>
      </c>
      <c r="J1833" s="27" t="str">
        <f t="shared" si="359"/>
        <v/>
      </c>
      <c r="K1833" s="29" t="str">
        <f t="array" ref="K1833">IF(G1833="","",SMALL(IF(صرف!$E$1:$E$10000=$D$4,ROW($1:$10000)),G1833))</f>
        <v/>
      </c>
      <c r="L1833" s="25" t="str">
        <f t="shared" si="364"/>
        <v/>
      </c>
      <c r="M1833" s="26" t="str">
        <f t="shared" si="360"/>
        <v/>
      </c>
      <c r="N1833" s="27" t="str">
        <f t="shared" si="361"/>
        <v/>
      </c>
      <c r="O1833" s="27" t="str">
        <f t="shared" si="353"/>
        <v/>
      </c>
      <c r="P1833" s="29" t="str">
        <f t="array" ref="P1833">IF(L1833="","",SMALL(IF(تكهين!$E$1:$E$10000=$D$4,ROW($1:$10000)),L1833))</f>
        <v/>
      </c>
    </row>
    <row r="1834" spans="2:16" ht="20.25">
      <c r="B1834" s="25" t="str">
        <f t="shared" si="362"/>
        <v/>
      </c>
      <c r="C1834" s="26" t="str">
        <f t="shared" si="354"/>
        <v/>
      </c>
      <c r="D1834" s="27" t="str">
        <f t="shared" si="355"/>
        <v/>
      </c>
      <c r="E1834" s="27" t="str">
        <f t="shared" si="356"/>
        <v/>
      </c>
      <c r="F1834" s="29" t="str">
        <f t="array" ref="F1834">IF(B1834="","",SMALL(IF(اضافه!$E$1:$E$10000=$D$4,ROW($1:$10000)),B1834))</f>
        <v/>
      </c>
      <c r="G1834" s="25" t="str">
        <f t="shared" si="363"/>
        <v/>
      </c>
      <c r="H1834" s="26" t="str">
        <f t="shared" si="357"/>
        <v/>
      </c>
      <c r="I1834" s="27" t="str">
        <f t="shared" si="358"/>
        <v/>
      </c>
      <c r="J1834" s="27" t="str">
        <f t="shared" si="359"/>
        <v/>
      </c>
      <c r="K1834" s="29" t="str">
        <f t="array" ref="K1834">IF(G1834="","",SMALL(IF(صرف!$E$1:$E$10000=$D$4,ROW($1:$10000)),G1834))</f>
        <v/>
      </c>
      <c r="L1834" s="25" t="str">
        <f t="shared" si="364"/>
        <v/>
      </c>
      <c r="M1834" s="26" t="str">
        <f t="shared" si="360"/>
        <v/>
      </c>
      <c r="N1834" s="27" t="str">
        <f t="shared" si="361"/>
        <v/>
      </c>
      <c r="O1834" s="27" t="str">
        <f t="shared" si="353"/>
        <v/>
      </c>
      <c r="P1834" s="29" t="str">
        <f t="array" ref="P1834">IF(L1834="","",SMALL(IF(تكهين!$E$1:$E$10000=$D$4,ROW($1:$10000)),L1834))</f>
        <v/>
      </c>
    </row>
    <row r="1835" spans="2:16" ht="20.25">
      <c r="B1835" s="25" t="str">
        <f t="shared" si="362"/>
        <v/>
      </c>
      <c r="C1835" s="26" t="str">
        <f t="shared" si="354"/>
        <v/>
      </c>
      <c r="D1835" s="27" t="str">
        <f t="shared" si="355"/>
        <v/>
      </c>
      <c r="E1835" s="27" t="str">
        <f t="shared" si="356"/>
        <v/>
      </c>
      <c r="F1835" s="29" t="str">
        <f t="array" ref="F1835">IF(B1835="","",SMALL(IF(اضافه!$E$1:$E$10000=$D$4,ROW($1:$10000)),B1835))</f>
        <v/>
      </c>
      <c r="G1835" s="25" t="str">
        <f t="shared" si="363"/>
        <v/>
      </c>
      <c r="H1835" s="26" t="str">
        <f t="shared" si="357"/>
        <v/>
      </c>
      <c r="I1835" s="27" t="str">
        <f t="shared" si="358"/>
        <v/>
      </c>
      <c r="J1835" s="27" t="str">
        <f t="shared" si="359"/>
        <v/>
      </c>
      <c r="K1835" s="29" t="str">
        <f t="array" ref="K1835">IF(G1835="","",SMALL(IF(صرف!$E$1:$E$10000=$D$4,ROW($1:$10000)),G1835))</f>
        <v/>
      </c>
      <c r="L1835" s="25" t="str">
        <f t="shared" si="364"/>
        <v/>
      </c>
      <c r="M1835" s="26" t="str">
        <f t="shared" si="360"/>
        <v/>
      </c>
      <c r="N1835" s="27" t="str">
        <f t="shared" si="361"/>
        <v/>
      </c>
      <c r="O1835" s="27" t="str">
        <f t="shared" si="353"/>
        <v/>
      </c>
      <c r="P1835" s="29" t="str">
        <f t="array" ref="P1835">IF(L1835="","",SMALL(IF(تكهين!$E$1:$E$10000=$D$4,ROW($1:$10000)),L1835))</f>
        <v/>
      </c>
    </row>
    <row r="1836" spans="2:16" ht="20.25">
      <c r="B1836" s="25" t="str">
        <f t="shared" si="362"/>
        <v/>
      </c>
      <c r="C1836" s="26" t="str">
        <f t="shared" si="354"/>
        <v/>
      </c>
      <c r="D1836" s="27" t="str">
        <f t="shared" si="355"/>
        <v/>
      </c>
      <c r="E1836" s="27" t="str">
        <f t="shared" si="356"/>
        <v/>
      </c>
      <c r="F1836" s="29" t="str">
        <f t="array" ref="F1836">IF(B1836="","",SMALL(IF(اضافه!$E$1:$E$10000=$D$4,ROW($1:$10000)),B1836))</f>
        <v/>
      </c>
      <c r="G1836" s="25" t="str">
        <f t="shared" si="363"/>
        <v/>
      </c>
      <c r="H1836" s="26" t="str">
        <f t="shared" si="357"/>
        <v/>
      </c>
      <c r="I1836" s="27" t="str">
        <f t="shared" si="358"/>
        <v/>
      </c>
      <c r="J1836" s="27" t="str">
        <f t="shared" si="359"/>
        <v/>
      </c>
      <c r="K1836" s="29" t="str">
        <f t="array" ref="K1836">IF(G1836="","",SMALL(IF(صرف!$E$1:$E$10000=$D$4,ROW($1:$10000)),G1836))</f>
        <v/>
      </c>
      <c r="L1836" s="25" t="str">
        <f t="shared" si="364"/>
        <v/>
      </c>
      <c r="M1836" s="26" t="str">
        <f t="shared" si="360"/>
        <v/>
      </c>
      <c r="N1836" s="27" t="str">
        <f t="shared" si="361"/>
        <v/>
      </c>
      <c r="O1836" s="27" t="str">
        <f t="shared" si="353"/>
        <v/>
      </c>
      <c r="P1836" s="29" t="str">
        <f t="array" ref="P1836">IF(L1836="","",SMALL(IF(تكهين!$E$1:$E$10000=$D$4,ROW($1:$10000)),L1836))</f>
        <v/>
      </c>
    </row>
    <row r="1837" spans="2:16" ht="20.25">
      <c r="B1837" s="25" t="str">
        <f t="shared" si="362"/>
        <v/>
      </c>
      <c r="C1837" s="26" t="str">
        <f t="shared" si="354"/>
        <v/>
      </c>
      <c r="D1837" s="27" t="str">
        <f t="shared" si="355"/>
        <v/>
      </c>
      <c r="E1837" s="27" t="str">
        <f t="shared" si="356"/>
        <v/>
      </c>
      <c r="F1837" s="29" t="str">
        <f t="array" ref="F1837">IF(B1837="","",SMALL(IF(اضافه!$E$1:$E$10000=$D$4,ROW($1:$10000)),B1837))</f>
        <v/>
      </c>
      <c r="G1837" s="25" t="str">
        <f t="shared" si="363"/>
        <v/>
      </c>
      <c r="H1837" s="26" t="str">
        <f t="shared" si="357"/>
        <v/>
      </c>
      <c r="I1837" s="27" t="str">
        <f t="shared" si="358"/>
        <v/>
      </c>
      <c r="J1837" s="27" t="str">
        <f t="shared" si="359"/>
        <v/>
      </c>
      <c r="K1837" s="29" t="str">
        <f t="array" ref="K1837">IF(G1837="","",SMALL(IF(صرف!$E$1:$E$10000=$D$4,ROW($1:$10000)),G1837))</f>
        <v/>
      </c>
      <c r="L1837" s="25" t="str">
        <f t="shared" si="364"/>
        <v/>
      </c>
      <c r="M1837" s="26" t="str">
        <f t="shared" si="360"/>
        <v/>
      </c>
      <c r="N1837" s="27" t="str">
        <f t="shared" si="361"/>
        <v/>
      </c>
      <c r="O1837" s="27" t="str">
        <f t="shared" ref="O1837:O1900" si="365">IF(OR($D$4="",L1837=""),"",INDEX(تكهين,P1837,8))</f>
        <v/>
      </c>
      <c r="P1837" s="29" t="str">
        <f t="array" ref="P1837">IF(L1837="","",SMALL(IF(تكهين!$E$1:$E$10000=$D$4,ROW($1:$10000)),L1837))</f>
        <v/>
      </c>
    </row>
    <row r="1838" spans="2:16" ht="20.25">
      <c r="B1838" s="25" t="str">
        <f t="shared" si="362"/>
        <v/>
      </c>
      <c r="C1838" s="26" t="str">
        <f t="shared" si="354"/>
        <v/>
      </c>
      <c r="D1838" s="27" t="str">
        <f t="shared" si="355"/>
        <v/>
      </c>
      <c r="E1838" s="27" t="str">
        <f t="shared" si="356"/>
        <v/>
      </c>
      <c r="F1838" s="29" t="str">
        <f t="array" ref="F1838">IF(B1838="","",SMALL(IF(اضافه!$E$1:$E$10000=$D$4,ROW($1:$10000)),B1838))</f>
        <v/>
      </c>
      <c r="G1838" s="25" t="str">
        <f t="shared" si="363"/>
        <v/>
      </c>
      <c r="H1838" s="26" t="str">
        <f t="shared" si="357"/>
        <v/>
      </c>
      <c r="I1838" s="27" t="str">
        <f t="shared" si="358"/>
        <v/>
      </c>
      <c r="J1838" s="27" t="str">
        <f t="shared" si="359"/>
        <v/>
      </c>
      <c r="K1838" s="29" t="str">
        <f t="array" ref="K1838">IF(G1838="","",SMALL(IF(صرف!$E$1:$E$10000=$D$4,ROW($1:$10000)),G1838))</f>
        <v/>
      </c>
      <c r="L1838" s="25" t="str">
        <f t="shared" si="364"/>
        <v/>
      </c>
      <c r="M1838" s="26" t="str">
        <f t="shared" si="360"/>
        <v/>
      </c>
      <c r="N1838" s="27" t="str">
        <f t="shared" si="361"/>
        <v/>
      </c>
      <c r="O1838" s="27" t="str">
        <f t="shared" si="365"/>
        <v/>
      </c>
      <c r="P1838" s="29" t="str">
        <f t="array" ref="P1838">IF(L1838="","",SMALL(IF(تكهين!$E$1:$E$10000=$D$4,ROW($1:$10000)),L1838))</f>
        <v/>
      </c>
    </row>
    <row r="1839" spans="2:16" ht="20.25">
      <c r="B1839" s="25" t="str">
        <f t="shared" si="362"/>
        <v/>
      </c>
      <c r="C1839" s="26" t="str">
        <f t="shared" si="354"/>
        <v/>
      </c>
      <c r="D1839" s="27" t="str">
        <f t="shared" si="355"/>
        <v/>
      </c>
      <c r="E1839" s="27" t="str">
        <f t="shared" si="356"/>
        <v/>
      </c>
      <c r="F1839" s="29" t="str">
        <f t="array" ref="F1839">IF(B1839="","",SMALL(IF(اضافه!$E$1:$E$10000=$D$4,ROW($1:$10000)),B1839))</f>
        <v/>
      </c>
      <c r="G1839" s="25" t="str">
        <f t="shared" si="363"/>
        <v/>
      </c>
      <c r="H1839" s="26" t="str">
        <f t="shared" si="357"/>
        <v/>
      </c>
      <c r="I1839" s="27" t="str">
        <f t="shared" si="358"/>
        <v/>
      </c>
      <c r="J1839" s="27" t="str">
        <f t="shared" si="359"/>
        <v/>
      </c>
      <c r="K1839" s="29" t="str">
        <f t="array" ref="K1839">IF(G1839="","",SMALL(IF(صرف!$E$1:$E$10000=$D$4,ROW($1:$10000)),G1839))</f>
        <v/>
      </c>
      <c r="L1839" s="25" t="str">
        <f t="shared" si="364"/>
        <v/>
      </c>
      <c r="M1839" s="26" t="str">
        <f t="shared" si="360"/>
        <v/>
      </c>
      <c r="N1839" s="27" t="str">
        <f t="shared" si="361"/>
        <v/>
      </c>
      <c r="O1839" s="27" t="str">
        <f t="shared" si="365"/>
        <v/>
      </c>
      <c r="P1839" s="29" t="str">
        <f t="array" ref="P1839">IF(L1839="","",SMALL(IF(تكهين!$E$1:$E$10000=$D$4,ROW($1:$10000)),L1839))</f>
        <v/>
      </c>
    </row>
    <row r="1840" spans="2:16" ht="20.25">
      <c r="B1840" s="25" t="str">
        <f t="shared" si="362"/>
        <v/>
      </c>
      <c r="C1840" s="26" t="str">
        <f t="shared" si="354"/>
        <v/>
      </c>
      <c r="D1840" s="27" t="str">
        <f t="shared" si="355"/>
        <v/>
      </c>
      <c r="E1840" s="27" t="str">
        <f t="shared" si="356"/>
        <v/>
      </c>
      <c r="F1840" s="29" t="str">
        <f t="array" ref="F1840">IF(B1840="","",SMALL(IF(اضافه!$E$1:$E$10000=$D$4,ROW($1:$10000)),B1840))</f>
        <v/>
      </c>
      <c r="G1840" s="25" t="str">
        <f t="shared" si="363"/>
        <v/>
      </c>
      <c r="H1840" s="26" t="str">
        <f t="shared" si="357"/>
        <v/>
      </c>
      <c r="I1840" s="27" t="str">
        <f t="shared" si="358"/>
        <v/>
      </c>
      <c r="J1840" s="27" t="str">
        <f t="shared" si="359"/>
        <v/>
      </c>
      <c r="K1840" s="29" t="str">
        <f t="array" ref="K1840">IF(G1840="","",SMALL(IF(صرف!$E$1:$E$10000=$D$4,ROW($1:$10000)),G1840))</f>
        <v/>
      </c>
      <c r="L1840" s="25" t="str">
        <f t="shared" si="364"/>
        <v/>
      </c>
      <c r="M1840" s="26" t="str">
        <f t="shared" si="360"/>
        <v/>
      </c>
      <c r="N1840" s="27" t="str">
        <f t="shared" si="361"/>
        <v/>
      </c>
      <c r="O1840" s="27" t="str">
        <f t="shared" si="365"/>
        <v/>
      </c>
      <c r="P1840" s="29" t="str">
        <f t="array" ref="P1840">IF(L1840="","",SMALL(IF(تكهين!$E$1:$E$10000=$D$4,ROW($1:$10000)),L1840))</f>
        <v/>
      </c>
    </row>
    <row r="1841" spans="2:16" ht="20.25">
      <c r="B1841" s="25" t="str">
        <f t="shared" si="362"/>
        <v/>
      </c>
      <c r="C1841" s="26" t="str">
        <f t="shared" si="354"/>
        <v/>
      </c>
      <c r="D1841" s="27" t="str">
        <f t="shared" si="355"/>
        <v/>
      </c>
      <c r="E1841" s="27" t="str">
        <f t="shared" si="356"/>
        <v/>
      </c>
      <c r="F1841" s="29" t="str">
        <f t="array" ref="F1841">IF(B1841="","",SMALL(IF(اضافه!$E$1:$E$10000=$D$4,ROW($1:$10000)),B1841))</f>
        <v/>
      </c>
      <c r="G1841" s="25" t="str">
        <f t="shared" si="363"/>
        <v/>
      </c>
      <c r="H1841" s="26" t="str">
        <f t="shared" si="357"/>
        <v/>
      </c>
      <c r="I1841" s="27" t="str">
        <f t="shared" si="358"/>
        <v/>
      </c>
      <c r="J1841" s="27" t="str">
        <f t="shared" si="359"/>
        <v/>
      </c>
      <c r="K1841" s="29" t="str">
        <f t="array" ref="K1841">IF(G1841="","",SMALL(IF(صرف!$E$1:$E$10000=$D$4,ROW($1:$10000)),G1841))</f>
        <v/>
      </c>
      <c r="L1841" s="25" t="str">
        <f t="shared" si="364"/>
        <v/>
      </c>
      <c r="M1841" s="26" t="str">
        <f t="shared" si="360"/>
        <v/>
      </c>
      <c r="N1841" s="27" t="str">
        <f t="shared" si="361"/>
        <v/>
      </c>
      <c r="O1841" s="27" t="str">
        <f t="shared" si="365"/>
        <v/>
      </c>
      <c r="P1841" s="29" t="str">
        <f t="array" ref="P1841">IF(L1841="","",SMALL(IF(تكهين!$E$1:$E$10000=$D$4,ROW($1:$10000)),L1841))</f>
        <v/>
      </c>
    </row>
    <row r="1842" spans="2:16" ht="20.25">
      <c r="B1842" s="25" t="str">
        <f t="shared" si="362"/>
        <v/>
      </c>
      <c r="C1842" s="26" t="str">
        <f t="shared" si="354"/>
        <v/>
      </c>
      <c r="D1842" s="27" t="str">
        <f t="shared" si="355"/>
        <v/>
      </c>
      <c r="E1842" s="27" t="str">
        <f t="shared" si="356"/>
        <v/>
      </c>
      <c r="F1842" s="29" t="str">
        <f t="array" ref="F1842">IF(B1842="","",SMALL(IF(اضافه!$E$1:$E$10000=$D$4,ROW($1:$10000)),B1842))</f>
        <v/>
      </c>
      <c r="G1842" s="25" t="str">
        <f t="shared" si="363"/>
        <v/>
      </c>
      <c r="H1842" s="26" t="str">
        <f t="shared" si="357"/>
        <v/>
      </c>
      <c r="I1842" s="27" t="str">
        <f t="shared" si="358"/>
        <v/>
      </c>
      <c r="J1842" s="27" t="str">
        <f t="shared" si="359"/>
        <v/>
      </c>
      <c r="K1842" s="29" t="str">
        <f t="array" ref="K1842">IF(G1842="","",SMALL(IF(صرف!$E$1:$E$10000=$D$4,ROW($1:$10000)),G1842))</f>
        <v/>
      </c>
      <c r="L1842" s="25" t="str">
        <f t="shared" si="364"/>
        <v/>
      </c>
      <c r="M1842" s="26" t="str">
        <f t="shared" si="360"/>
        <v/>
      </c>
      <c r="N1842" s="27" t="str">
        <f t="shared" si="361"/>
        <v/>
      </c>
      <c r="O1842" s="27" t="str">
        <f t="shared" si="365"/>
        <v/>
      </c>
      <c r="P1842" s="29" t="str">
        <f t="array" ref="P1842">IF(L1842="","",SMALL(IF(تكهين!$E$1:$E$10000=$D$4,ROW($1:$10000)),L1842))</f>
        <v/>
      </c>
    </row>
    <row r="1843" spans="2:16" ht="20.25">
      <c r="B1843" s="25" t="str">
        <f t="shared" si="362"/>
        <v/>
      </c>
      <c r="C1843" s="26" t="str">
        <f t="shared" si="354"/>
        <v/>
      </c>
      <c r="D1843" s="27" t="str">
        <f t="shared" si="355"/>
        <v/>
      </c>
      <c r="E1843" s="27" t="str">
        <f t="shared" si="356"/>
        <v/>
      </c>
      <c r="F1843" s="29" t="str">
        <f t="array" ref="F1843">IF(B1843="","",SMALL(IF(اضافه!$E$1:$E$10000=$D$4,ROW($1:$10000)),B1843))</f>
        <v/>
      </c>
      <c r="G1843" s="25" t="str">
        <f t="shared" si="363"/>
        <v/>
      </c>
      <c r="H1843" s="26" t="str">
        <f t="shared" si="357"/>
        <v/>
      </c>
      <c r="I1843" s="27" t="str">
        <f t="shared" si="358"/>
        <v/>
      </c>
      <c r="J1843" s="27" t="str">
        <f t="shared" si="359"/>
        <v/>
      </c>
      <c r="K1843" s="29" t="str">
        <f t="array" ref="K1843">IF(G1843="","",SMALL(IF(صرف!$E$1:$E$10000=$D$4,ROW($1:$10000)),G1843))</f>
        <v/>
      </c>
      <c r="L1843" s="25" t="str">
        <f t="shared" si="364"/>
        <v/>
      </c>
      <c r="M1843" s="26" t="str">
        <f t="shared" si="360"/>
        <v/>
      </c>
      <c r="N1843" s="27" t="str">
        <f t="shared" si="361"/>
        <v/>
      </c>
      <c r="O1843" s="27" t="str">
        <f t="shared" si="365"/>
        <v/>
      </c>
      <c r="P1843" s="29" t="str">
        <f t="array" ref="P1843">IF(L1843="","",SMALL(IF(تكهين!$E$1:$E$10000=$D$4,ROW($1:$10000)),L1843))</f>
        <v/>
      </c>
    </row>
    <row r="1844" spans="2:16" ht="20.25">
      <c r="B1844" s="25" t="str">
        <f t="shared" si="362"/>
        <v/>
      </c>
      <c r="C1844" s="26" t="str">
        <f t="shared" si="354"/>
        <v/>
      </c>
      <c r="D1844" s="27" t="str">
        <f t="shared" si="355"/>
        <v/>
      </c>
      <c r="E1844" s="27" t="str">
        <f t="shared" si="356"/>
        <v/>
      </c>
      <c r="F1844" s="29" t="str">
        <f t="array" ref="F1844">IF(B1844="","",SMALL(IF(اضافه!$E$1:$E$10000=$D$4,ROW($1:$10000)),B1844))</f>
        <v/>
      </c>
      <c r="G1844" s="25" t="str">
        <f t="shared" si="363"/>
        <v/>
      </c>
      <c r="H1844" s="26" t="str">
        <f t="shared" si="357"/>
        <v/>
      </c>
      <c r="I1844" s="27" t="str">
        <f t="shared" si="358"/>
        <v/>
      </c>
      <c r="J1844" s="27" t="str">
        <f t="shared" si="359"/>
        <v/>
      </c>
      <c r="K1844" s="29" t="str">
        <f t="array" ref="K1844">IF(G1844="","",SMALL(IF(صرف!$E$1:$E$10000=$D$4,ROW($1:$10000)),G1844))</f>
        <v/>
      </c>
      <c r="L1844" s="25" t="str">
        <f t="shared" si="364"/>
        <v/>
      </c>
      <c r="M1844" s="26" t="str">
        <f t="shared" si="360"/>
        <v/>
      </c>
      <c r="N1844" s="27" t="str">
        <f t="shared" si="361"/>
        <v/>
      </c>
      <c r="O1844" s="27" t="str">
        <f t="shared" si="365"/>
        <v/>
      </c>
      <c r="P1844" s="29" t="str">
        <f t="array" ref="P1844">IF(L1844="","",SMALL(IF(تكهين!$E$1:$E$10000=$D$4,ROW($1:$10000)),L1844))</f>
        <v/>
      </c>
    </row>
    <row r="1845" spans="2:16" ht="20.25">
      <c r="B1845" s="25" t="str">
        <f t="shared" si="362"/>
        <v/>
      </c>
      <c r="C1845" s="26" t="str">
        <f t="shared" si="354"/>
        <v/>
      </c>
      <c r="D1845" s="27" t="str">
        <f t="shared" si="355"/>
        <v/>
      </c>
      <c r="E1845" s="27" t="str">
        <f t="shared" si="356"/>
        <v/>
      </c>
      <c r="F1845" s="29" t="str">
        <f t="array" ref="F1845">IF(B1845="","",SMALL(IF(اضافه!$E$1:$E$10000=$D$4,ROW($1:$10000)),B1845))</f>
        <v/>
      </c>
      <c r="G1845" s="25" t="str">
        <f t="shared" si="363"/>
        <v/>
      </c>
      <c r="H1845" s="26" t="str">
        <f t="shared" si="357"/>
        <v/>
      </c>
      <c r="I1845" s="27" t="str">
        <f t="shared" si="358"/>
        <v/>
      </c>
      <c r="J1845" s="27" t="str">
        <f t="shared" si="359"/>
        <v/>
      </c>
      <c r="K1845" s="29" t="str">
        <f t="array" ref="K1845">IF(G1845="","",SMALL(IF(صرف!$E$1:$E$10000=$D$4,ROW($1:$10000)),G1845))</f>
        <v/>
      </c>
      <c r="L1845" s="25" t="str">
        <f t="shared" si="364"/>
        <v/>
      </c>
      <c r="M1845" s="26" t="str">
        <f t="shared" si="360"/>
        <v/>
      </c>
      <c r="N1845" s="27" t="str">
        <f t="shared" si="361"/>
        <v/>
      </c>
      <c r="O1845" s="27" t="str">
        <f t="shared" si="365"/>
        <v/>
      </c>
      <c r="P1845" s="29" t="str">
        <f t="array" ref="P1845">IF(L1845="","",SMALL(IF(تكهين!$E$1:$E$10000=$D$4,ROW($1:$10000)),L1845))</f>
        <v/>
      </c>
    </row>
    <row r="1846" spans="2:16" ht="20.25">
      <c r="B1846" s="25" t="str">
        <f t="shared" si="362"/>
        <v/>
      </c>
      <c r="C1846" s="26" t="str">
        <f t="shared" si="354"/>
        <v/>
      </c>
      <c r="D1846" s="27" t="str">
        <f t="shared" si="355"/>
        <v/>
      </c>
      <c r="E1846" s="27" t="str">
        <f t="shared" si="356"/>
        <v/>
      </c>
      <c r="F1846" s="29" t="str">
        <f t="array" ref="F1846">IF(B1846="","",SMALL(IF(اضافه!$E$1:$E$10000=$D$4,ROW($1:$10000)),B1846))</f>
        <v/>
      </c>
      <c r="G1846" s="25" t="str">
        <f t="shared" si="363"/>
        <v/>
      </c>
      <c r="H1846" s="26" t="str">
        <f t="shared" si="357"/>
        <v/>
      </c>
      <c r="I1846" s="27" t="str">
        <f t="shared" si="358"/>
        <v/>
      </c>
      <c r="J1846" s="27" t="str">
        <f t="shared" si="359"/>
        <v/>
      </c>
      <c r="K1846" s="29" t="str">
        <f t="array" ref="K1846">IF(G1846="","",SMALL(IF(صرف!$E$1:$E$10000=$D$4,ROW($1:$10000)),G1846))</f>
        <v/>
      </c>
      <c r="L1846" s="25" t="str">
        <f t="shared" si="364"/>
        <v/>
      </c>
      <c r="M1846" s="26" t="str">
        <f t="shared" si="360"/>
        <v/>
      </c>
      <c r="N1846" s="27" t="str">
        <f t="shared" si="361"/>
        <v/>
      </c>
      <c r="O1846" s="27" t="str">
        <f t="shared" si="365"/>
        <v/>
      </c>
      <c r="P1846" s="29" t="str">
        <f t="array" ref="P1846">IF(L1846="","",SMALL(IF(تكهين!$E$1:$E$10000=$D$4,ROW($1:$10000)),L1846))</f>
        <v/>
      </c>
    </row>
    <row r="1847" spans="2:16" ht="20.25">
      <c r="B1847" s="25" t="str">
        <f t="shared" si="362"/>
        <v/>
      </c>
      <c r="C1847" s="26" t="str">
        <f t="shared" ref="C1847:C1910" si="366">IF(OR($D$4="",B1847=""),"",INDEX(اضافة,F1847,2))</f>
        <v/>
      </c>
      <c r="D1847" s="27" t="str">
        <f t="shared" ref="D1847:D1910" si="367">IF(OR($D$4="",B1847=""),"",INDEX(اضافة,F1847,3))</f>
        <v/>
      </c>
      <c r="E1847" s="27" t="str">
        <f t="shared" ref="E1847:E1910" si="368">IF(OR($D$4="",B1847=""),"",INDEX(اضافة,F1847,8))</f>
        <v/>
      </c>
      <c r="F1847" s="29" t="str">
        <f t="array" ref="F1847">IF(B1847="","",SMALL(IF(اضافه!$E$1:$E$10000=$D$4,ROW($1:$10000)),B1847))</f>
        <v/>
      </c>
      <c r="G1847" s="25" t="str">
        <f t="shared" si="363"/>
        <v/>
      </c>
      <c r="H1847" s="26" t="str">
        <f t="shared" ref="H1847:H1910" si="369">IF(OR($D$4="",G1847=""),"",INDEX(صرف,K1847,2))</f>
        <v/>
      </c>
      <c r="I1847" s="27" t="str">
        <f t="shared" ref="I1847:I1910" si="370">IF(OR($D$4="",G1847=""),"",INDEX(صرف,K1847,3))</f>
        <v/>
      </c>
      <c r="J1847" s="27" t="str">
        <f t="shared" ref="J1847:J1910" si="371">IF(OR($D$4="",G1847=""),"",INDEX(صرف,K1847,8))</f>
        <v/>
      </c>
      <c r="K1847" s="29" t="str">
        <f t="array" ref="K1847">IF(G1847="","",SMALL(IF(صرف!$E$1:$E$10000=$D$4,ROW($1:$10000)),G1847))</f>
        <v/>
      </c>
      <c r="L1847" s="25" t="str">
        <f t="shared" si="364"/>
        <v/>
      </c>
      <c r="M1847" s="26" t="str">
        <f t="shared" ref="M1847:M1910" si="372">IF(OR($D$4="",L1847=""),"",INDEX(تكهين,P1847,2))</f>
        <v/>
      </c>
      <c r="N1847" s="27" t="str">
        <f t="shared" ref="N1847:N1910" si="373">IF(OR($D$4="",L1847=""),"",INDEX(تكهين,P1847,3))</f>
        <v/>
      </c>
      <c r="O1847" s="27" t="str">
        <f t="shared" si="365"/>
        <v/>
      </c>
      <c r="P1847" s="29" t="str">
        <f t="array" ref="P1847">IF(L1847="","",SMALL(IF(تكهين!$E$1:$E$10000=$D$4,ROW($1:$10000)),L1847))</f>
        <v/>
      </c>
    </row>
    <row r="1848" spans="2:16" ht="20.25">
      <c r="B1848" s="25" t="str">
        <f t="shared" si="362"/>
        <v/>
      </c>
      <c r="C1848" s="26" t="str">
        <f t="shared" si="366"/>
        <v/>
      </c>
      <c r="D1848" s="27" t="str">
        <f t="shared" si="367"/>
        <v/>
      </c>
      <c r="E1848" s="27" t="str">
        <f t="shared" si="368"/>
        <v/>
      </c>
      <c r="F1848" s="29" t="str">
        <f t="array" ref="F1848">IF(B1848="","",SMALL(IF(اضافه!$E$1:$E$10000=$D$4,ROW($1:$10000)),B1848))</f>
        <v/>
      </c>
      <c r="G1848" s="25" t="str">
        <f t="shared" si="363"/>
        <v/>
      </c>
      <c r="H1848" s="26" t="str">
        <f t="shared" si="369"/>
        <v/>
      </c>
      <c r="I1848" s="27" t="str">
        <f t="shared" si="370"/>
        <v/>
      </c>
      <c r="J1848" s="27" t="str">
        <f t="shared" si="371"/>
        <v/>
      </c>
      <c r="K1848" s="29" t="str">
        <f t="array" ref="K1848">IF(G1848="","",SMALL(IF(صرف!$E$1:$E$10000=$D$4,ROW($1:$10000)),G1848))</f>
        <v/>
      </c>
      <c r="L1848" s="25" t="str">
        <f t="shared" si="364"/>
        <v/>
      </c>
      <c r="M1848" s="26" t="str">
        <f t="shared" si="372"/>
        <v/>
      </c>
      <c r="N1848" s="27" t="str">
        <f t="shared" si="373"/>
        <v/>
      </c>
      <c r="O1848" s="27" t="str">
        <f t="shared" si="365"/>
        <v/>
      </c>
      <c r="P1848" s="29" t="str">
        <f t="array" ref="P1848">IF(L1848="","",SMALL(IF(تكهين!$E$1:$E$10000=$D$4,ROW($1:$10000)),L1848))</f>
        <v/>
      </c>
    </row>
    <row r="1849" spans="2:16" ht="20.25">
      <c r="B1849" s="25" t="str">
        <f t="shared" si="362"/>
        <v/>
      </c>
      <c r="C1849" s="26" t="str">
        <f t="shared" si="366"/>
        <v/>
      </c>
      <c r="D1849" s="27" t="str">
        <f t="shared" si="367"/>
        <v/>
      </c>
      <c r="E1849" s="27" t="str">
        <f t="shared" si="368"/>
        <v/>
      </c>
      <c r="F1849" s="29" t="str">
        <f t="array" ref="F1849">IF(B1849="","",SMALL(IF(اضافه!$E$1:$E$10000=$D$4,ROW($1:$10000)),B1849))</f>
        <v/>
      </c>
      <c r="G1849" s="25" t="str">
        <f t="shared" si="363"/>
        <v/>
      </c>
      <c r="H1849" s="26" t="str">
        <f t="shared" si="369"/>
        <v/>
      </c>
      <c r="I1849" s="27" t="str">
        <f t="shared" si="370"/>
        <v/>
      </c>
      <c r="J1849" s="27" t="str">
        <f t="shared" si="371"/>
        <v/>
      </c>
      <c r="K1849" s="29" t="str">
        <f t="array" ref="K1849">IF(G1849="","",SMALL(IF(صرف!$E$1:$E$10000=$D$4,ROW($1:$10000)),G1849))</f>
        <v/>
      </c>
      <c r="L1849" s="25" t="str">
        <f t="shared" si="364"/>
        <v/>
      </c>
      <c r="M1849" s="26" t="str">
        <f t="shared" si="372"/>
        <v/>
      </c>
      <c r="N1849" s="27" t="str">
        <f t="shared" si="373"/>
        <v/>
      </c>
      <c r="O1849" s="27" t="str">
        <f t="shared" si="365"/>
        <v/>
      </c>
      <c r="P1849" s="29" t="str">
        <f t="array" ref="P1849">IF(L1849="","",SMALL(IF(تكهين!$E$1:$E$10000=$D$4,ROW($1:$10000)),L1849))</f>
        <v/>
      </c>
    </row>
    <row r="1850" spans="2:16" ht="20.25">
      <c r="B1850" s="25" t="str">
        <f t="shared" si="362"/>
        <v/>
      </c>
      <c r="C1850" s="26" t="str">
        <f t="shared" si="366"/>
        <v/>
      </c>
      <c r="D1850" s="27" t="str">
        <f t="shared" si="367"/>
        <v/>
      </c>
      <c r="E1850" s="27" t="str">
        <f t="shared" si="368"/>
        <v/>
      </c>
      <c r="F1850" s="29" t="str">
        <f t="array" ref="F1850">IF(B1850="","",SMALL(IF(اضافه!$E$1:$E$10000=$D$4,ROW($1:$10000)),B1850))</f>
        <v/>
      </c>
      <c r="G1850" s="25" t="str">
        <f t="shared" si="363"/>
        <v/>
      </c>
      <c r="H1850" s="26" t="str">
        <f t="shared" si="369"/>
        <v/>
      </c>
      <c r="I1850" s="27" t="str">
        <f t="shared" si="370"/>
        <v/>
      </c>
      <c r="J1850" s="27" t="str">
        <f t="shared" si="371"/>
        <v/>
      </c>
      <c r="K1850" s="29" t="str">
        <f t="array" ref="K1850">IF(G1850="","",SMALL(IF(صرف!$E$1:$E$10000=$D$4,ROW($1:$10000)),G1850))</f>
        <v/>
      </c>
      <c r="L1850" s="25" t="str">
        <f t="shared" si="364"/>
        <v/>
      </c>
      <c r="M1850" s="26" t="str">
        <f t="shared" si="372"/>
        <v/>
      </c>
      <c r="N1850" s="27" t="str">
        <f t="shared" si="373"/>
        <v/>
      </c>
      <c r="O1850" s="27" t="str">
        <f t="shared" si="365"/>
        <v/>
      </c>
      <c r="P1850" s="29" t="str">
        <f t="array" ref="P1850">IF(L1850="","",SMALL(IF(تكهين!$E$1:$E$10000=$D$4,ROW($1:$10000)),L1850))</f>
        <v/>
      </c>
    </row>
    <row r="1851" spans="2:16" ht="20.25">
      <c r="B1851" s="25" t="str">
        <f t="shared" si="362"/>
        <v/>
      </c>
      <c r="C1851" s="26" t="str">
        <f t="shared" si="366"/>
        <v/>
      </c>
      <c r="D1851" s="27" t="str">
        <f t="shared" si="367"/>
        <v/>
      </c>
      <c r="E1851" s="27" t="str">
        <f t="shared" si="368"/>
        <v/>
      </c>
      <c r="F1851" s="29" t="str">
        <f t="array" ref="F1851">IF(B1851="","",SMALL(IF(اضافه!$E$1:$E$10000=$D$4,ROW($1:$10000)),B1851))</f>
        <v/>
      </c>
      <c r="G1851" s="25" t="str">
        <f t="shared" si="363"/>
        <v/>
      </c>
      <c r="H1851" s="26" t="str">
        <f t="shared" si="369"/>
        <v/>
      </c>
      <c r="I1851" s="27" t="str">
        <f t="shared" si="370"/>
        <v/>
      </c>
      <c r="J1851" s="27" t="str">
        <f t="shared" si="371"/>
        <v/>
      </c>
      <c r="K1851" s="29" t="str">
        <f t="array" ref="K1851">IF(G1851="","",SMALL(IF(صرف!$E$1:$E$10000=$D$4,ROW($1:$10000)),G1851))</f>
        <v/>
      </c>
      <c r="L1851" s="25" t="str">
        <f t="shared" si="364"/>
        <v/>
      </c>
      <c r="M1851" s="26" t="str">
        <f t="shared" si="372"/>
        <v/>
      </c>
      <c r="N1851" s="27" t="str">
        <f t="shared" si="373"/>
        <v/>
      </c>
      <c r="O1851" s="27" t="str">
        <f t="shared" si="365"/>
        <v/>
      </c>
      <c r="P1851" s="29" t="str">
        <f t="array" ref="P1851">IF(L1851="","",SMALL(IF(تكهين!$E$1:$E$10000=$D$4,ROW($1:$10000)),L1851))</f>
        <v/>
      </c>
    </row>
    <row r="1852" spans="2:16" ht="20.25">
      <c r="B1852" s="25" t="str">
        <f t="shared" si="362"/>
        <v/>
      </c>
      <c r="C1852" s="26" t="str">
        <f t="shared" si="366"/>
        <v/>
      </c>
      <c r="D1852" s="27" t="str">
        <f t="shared" si="367"/>
        <v/>
      </c>
      <c r="E1852" s="27" t="str">
        <f t="shared" si="368"/>
        <v/>
      </c>
      <c r="F1852" s="29" t="str">
        <f t="array" ref="F1852">IF(B1852="","",SMALL(IF(اضافه!$E$1:$E$10000=$D$4,ROW($1:$10000)),B1852))</f>
        <v/>
      </c>
      <c r="G1852" s="25" t="str">
        <f t="shared" si="363"/>
        <v/>
      </c>
      <c r="H1852" s="26" t="str">
        <f t="shared" si="369"/>
        <v/>
      </c>
      <c r="I1852" s="27" t="str">
        <f t="shared" si="370"/>
        <v/>
      </c>
      <c r="J1852" s="27" t="str">
        <f t="shared" si="371"/>
        <v/>
      </c>
      <c r="K1852" s="29" t="str">
        <f t="array" ref="K1852">IF(G1852="","",SMALL(IF(صرف!$E$1:$E$10000=$D$4,ROW($1:$10000)),G1852))</f>
        <v/>
      </c>
      <c r="L1852" s="25" t="str">
        <f t="shared" si="364"/>
        <v/>
      </c>
      <c r="M1852" s="26" t="str">
        <f t="shared" si="372"/>
        <v/>
      </c>
      <c r="N1852" s="27" t="str">
        <f t="shared" si="373"/>
        <v/>
      </c>
      <c r="O1852" s="27" t="str">
        <f t="shared" si="365"/>
        <v/>
      </c>
      <c r="P1852" s="29" t="str">
        <f t="array" ref="P1852">IF(L1852="","",SMALL(IF(تكهين!$E$1:$E$10000=$D$4,ROW($1:$10000)),L1852))</f>
        <v/>
      </c>
    </row>
    <row r="1853" spans="2:16" ht="20.25">
      <c r="B1853" s="25" t="str">
        <f t="shared" si="362"/>
        <v/>
      </c>
      <c r="C1853" s="26" t="str">
        <f t="shared" si="366"/>
        <v/>
      </c>
      <c r="D1853" s="27" t="str">
        <f t="shared" si="367"/>
        <v/>
      </c>
      <c r="E1853" s="27" t="str">
        <f t="shared" si="368"/>
        <v/>
      </c>
      <c r="F1853" s="29" t="str">
        <f t="array" ref="F1853">IF(B1853="","",SMALL(IF(اضافه!$E$1:$E$10000=$D$4,ROW($1:$10000)),B1853))</f>
        <v/>
      </c>
      <c r="G1853" s="25" t="str">
        <f t="shared" si="363"/>
        <v/>
      </c>
      <c r="H1853" s="26" t="str">
        <f t="shared" si="369"/>
        <v/>
      </c>
      <c r="I1853" s="27" t="str">
        <f t="shared" si="370"/>
        <v/>
      </c>
      <c r="J1853" s="27" t="str">
        <f t="shared" si="371"/>
        <v/>
      </c>
      <c r="K1853" s="29" t="str">
        <f t="array" ref="K1853">IF(G1853="","",SMALL(IF(صرف!$E$1:$E$10000=$D$4,ROW($1:$10000)),G1853))</f>
        <v/>
      </c>
      <c r="L1853" s="25" t="str">
        <f t="shared" si="364"/>
        <v/>
      </c>
      <c r="M1853" s="26" t="str">
        <f t="shared" si="372"/>
        <v/>
      </c>
      <c r="N1853" s="27" t="str">
        <f t="shared" si="373"/>
        <v/>
      </c>
      <c r="O1853" s="27" t="str">
        <f t="shared" si="365"/>
        <v/>
      </c>
      <c r="P1853" s="29" t="str">
        <f t="array" ref="P1853">IF(L1853="","",SMALL(IF(تكهين!$E$1:$E$10000=$D$4,ROW($1:$10000)),L1853))</f>
        <v/>
      </c>
    </row>
    <row r="1854" spans="2:16" ht="20.25">
      <c r="B1854" s="25" t="str">
        <f t="shared" si="362"/>
        <v/>
      </c>
      <c r="C1854" s="26" t="str">
        <f t="shared" si="366"/>
        <v/>
      </c>
      <c r="D1854" s="27" t="str">
        <f t="shared" si="367"/>
        <v/>
      </c>
      <c r="E1854" s="27" t="str">
        <f t="shared" si="368"/>
        <v/>
      </c>
      <c r="F1854" s="29" t="str">
        <f t="array" ref="F1854">IF(B1854="","",SMALL(IF(اضافه!$E$1:$E$10000=$D$4,ROW($1:$10000)),B1854))</f>
        <v/>
      </c>
      <c r="G1854" s="25" t="str">
        <f t="shared" si="363"/>
        <v/>
      </c>
      <c r="H1854" s="26" t="str">
        <f t="shared" si="369"/>
        <v/>
      </c>
      <c r="I1854" s="27" t="str">
        <f t="shared" si="370"/>
        <v/>
      </c>
      <c r="J1854" s="27" t="str">
        <f t="shared" si="371"/>
        <v/>
      </c>
      <c r="K1854" s="29" t="str">
        <f t="array" ref="K1854">IF(G1854="","",SMALL(IF(صرف!$E$1:$E$10000=$D$4,ROW($1:$10000)),G1854))</f>
        <v/>
      </c>
      <c r="L1854" s="25" t="str">
        <f t="shared" si="364"/>
        <v/>
      </c>
      <c r="M1854" s="26" t="str">
        <f t="shared" si="372"/>
        <v/>
      </c>
      <c r="N1854" s="27" t="str">
        <f t="shared" si="373"/>
        <v/>
      </c>
      <c r="O1854" s="27" t="str">
        <f t="shared" si="365"/>
        <v/>
      </c>
      <c r="P1854" s="29" t="str">
        <f t="array" ref="P1854">IF(L1854="","",SMALL(IF(تكهين!$E$1:$E$10000=$D$4,ROW($1:$10000)),L1854))</f>
        <v/>
      </c>
    </row>
    <row r="1855" spans="2:16" ht="20.25">
      <c r="B1855" s="25" t="str">
        <f t="shared" si="362"/>
        <v/>
      </c>
      <c r="C1855" s="26" t="str">
        <f t="shared" si="366"/>
        <v/>
      </c>
      <c r="D1855" s="27" t="str">
        <f t="shared" si="367"/>
        <v/>
      </c>
      <c r="E1855" s="27" t="str">
        <f t="shared" si="368"/>
        <v/>
      </c>
      <c r="F1855" s="29" t="str">
        <f t="array" ref="F1855">IF(B1855="","",SMALL(IF(اضافه!$E$1:$E$10000=$D$4,ROW($1:$10000)),B1855))</f>
        <v/>
      </c>
      <c r="G1855" s="25" t="str">
        <f t="shared" si="363"/>
        <v/>
      </c>
      <c r="H1855" s="26" t="str">
        <f t="shared" si="369"/>
        <v/>
      </c>
      <c r="I1855" s="27" t="str">
        <f t="shared" si="370"/>
        <v/>
      </c>
      <c r="J1855" s="27" t="str">
        <f t="shared" si="371"/>
        <v/>
      </c>
      <c r="K1855" s="29" t="str">
        <f t="array" ref="K1855">IF(G1855="","",SMALL(IF(صرف!$E$1:$E$10000=$D$4,ROW($1:$10000)),G1855))</f>
        <v/>
      </c>
      <c r="L1855" s="25" t="str">
        <f t="shared" si="364"/>
        <v/>
      </c>
      <c r="M1855" s="26" t="str">
        <f t="shared" si="372"/>
        <v/>
      </c>
      <c r="N1855" s="27" t="str">
        <f t="shared" si="373"/>
        <v/>
      </c>
      <c r="O1855" s="27" t="str">
        <f t="shared" si="365"/>
        <v/>
      </c>
      <c r="P1855" s="29" t="str">
        <f t="array" ref="P1855">IF(L1855="","",SMALL(IF(تكهين!$E$1:$E$10000=$D$4,ROW($1:$10000)),L1855))</f>
        <v/>
      </c>
    </row>
    <row r="1856" spans="2:16" ht="20.25">
      <c r="B1856" s="25" t="str">
        <f t="shared" si="362"/>
        <v/>
      </c>
      <c r="C1856" s="26" t="str">
        <f t="shared" si="366"/>
        <v/>
      </c>
      <c r="D1856" s="27" t="str">
        <f t="shared" si="367"/>
        <v/>
      </c>
      <c r="E1856" s="27" t="str">
        <f t="shared" si="368"/>
        <v/>
      </c>
      <c r="F1856" s="29" t="str">
        <f t="array" ref="F1856">IF(B1856="","",SMALL(IF(اضافه!$E$1:$E$10000=$D$4,ROW($1:$10000)),B1856))</f>
        <v/>
      </c>
      <c r="G1856" s="25" t="str">
        <f t="shared" si="363"/>
        <v/>
      </c>
      <c r="H1856" s="26" t="str">
        <f t="shared" si="369"/>
        <v/>
      </c>
      <c r="I1856" s="27" t="str">
        <f t="shared" si="370"/>
        <v/>
      </c>
      <c r="J1856" s="27" t="str">
        <f t="shared" si="371"/>
        <v/>
      </c>
      <c r="K1856" s="29" t="str">
        <f t="array" ref="K1856">IF(G1856="","",SMALL(IF(صرف!$E$1:$E$10000=$D$4,ROW($1:$10000)),G1856))</f>
        <v/>
      </c>
      <c r="L1856" s="25" t="str">
        <f t="shared" si="364"/>
        <v/>
      </c>
      <c r="M1856" s="26" t="str">
        <f t="shared" si="372"/>
        <v/>
      </c>
      <c r="N1856" s="27" t="str">
        <f t="shared" si="373"/>
        <v/>
      </c>
      <c r="O1856" s="27" t="str">
        <f t="shared" si="365"/>
        <v/>
      </c>
      <c r="P1856" s="29" t="str">
        <f t="array" ref="P1856">IF(L1856="","",SMALL(IF(تكهين!$E$1:$E$10000=$D$4,ROW($1:$10000)),L1856))</f>
        <v/>
      </c>
    </row>
    <row r="1857" spans="2:16" ht="20.25">
      <c r="B1857" s="25" t="str">
        <f t="shared" si="362"/>
        <v/>
      </c>
      <c r="C1857" s="26" t="str">
        <f t="shared" si="366"/>
        <v/>
      </c>
      <c r="D1857" s="27" t="str">
        <f t="shared" si="367"/>
        <v/>
      </c>
      <c r="E1857" s="27" t="str">
        <f t="shared" si="368"/>
        <v/>
      </c>
      <c r="F1857" s="29" t="str">
        <f t="array" ref="F1857">IF(B1857="","",SMALL(IF(اضافه!$E$1:$E$10000=$D$4,ROW($1:$10000)),B1857))</f>
        <v/>
      </c>
      <c r="G1857" s="25" t="str">
        <f t="shared" si="363"/>
        <v/>
      </c>
      <c r="H1857" s="26" t="str">
        <f t="shared" si="369"/>
        <v/>
      </c>
      <c r="I1857" s="27" t="str">
        <f t="shared" si="370"/>
        <v/>
      </c>
      <c r="J1857" s="27" t="str">
        <f t="shared" si="371"/>
        <v/>
      </c>
      <c r="K1857" s="29" t="str">
        <f t="array" ref="K1857">IF(G1857="","",SMALL(IF(صرف!$E$1:$E$10000=$D$4,ROW($1:$10000)),G1857))</f>
        <v/>
      </c>
      <c r="L1857" s="25" t="str">
        <f t="shared" si="364"/>
        <v/>
      </c>
      <c r="M1857" s="26" t="str">
        <f t="shared" si="372"/>
        <v/>
      </c>
      <c r="N1857" s="27" t="str">
        <f t="shared" si="373"/>
        <v/>
      </c>
      <c r="O1857" s="27" t="str">
        <f t="shared" si="365"/>
        <v/>
      </c>
      <c r="P1857" s="29" t="str">
        <f t="array" ref="P1857">IF(L1857="","",SMALL(IF(تكهين!$E$1:$E$10000=$D$4,ROW($1:$10000)),L1857))</f>
        <v/>
      </c>
    </row>
    <row r="1858" spans="2:16" ht="20.25">
      <c r="B1858" s="25" t="str">
        <f t="shared" si="362"/>
        <v/>
      </c>
      <c r="C1858" s="26" t="str">
        <f t="shared" si="366"/>
        <v/>
      </c>
      <c r="D1858" s="27" t="str">
        <f t="shared" si="367"/>
        <v/>
      </c>
      <c r="E1858" s="27" t="str">
        <f t="shared" si="368"/>
        <v/>
      </c>
      <c r="F1858" s="29" t="str">
        <f t="array" ref="F1858">IF(B1858="","",SMALL(IF(اضافه!$E$1:$E$10000=$D$4,ROW($1:$10000)),B1858))</f>
        <v/>
      </c>
      <c r="G1858" s="25" t="str">
        <f t="shared" si="363"/>
        <v/>
      </c>
      <c r="H1858" s="26" t="str">
        <f t="shared" si="369"/>
        <v/>
      </c>
      <c r="I1858" s="27" t="str">
        <f t="shared" si="370"/>
        <v/>
      </c>
      <c r="J1858" s="27" t="str">
        <f t="shared" si="371"/>
        <v/>
      </c>
      <c r="K1858" s="29" t="str">
        <f t="array" ref="K1858">IF(G1858="","",SMALL(IF(صرف!$E$1:$E$10000=$D$4,ROW($1:$10000)),G1858))</f>
        <v/>
      </c>
      <c r="L1858" s="25" t="str">
        <f t="shared" si="364"/>
        <v/>
      </c>
      <c r="M1858" s="26" t="str">
        <f t="shared" si="372"/>
        <v/>
      </c>
      <c r="N1858" s="27" t="str">
        <f t="shared" si="373"/>
        <v/>
      </c>
      <c r="O1858" s="27" t="str">
        <f t="shared" si="365"/>
        <v/>
      </c>
      <c r="P1858" s="29" t="str">
        <f t="array" ref="P1858">IF(L1858="","",SMALL(IF(تكهين!$E$1:$E$10000=$D$4,ROW($1:$10000)),L1858))</f>
        <v/>
      </c>
    </row>
    <row r="1859" spans="2:16" ht="20.25">
      <c r="B1859" s="25" t="str">
        <f t="shared" si="362"/>
        <v/>
      </c>
      <c r="C1859" s="26" t="str">
        <f t="shared" si="366"/>
        <v/>
      </c>
      <c r="D1859" s="27" t="str">
        <f t="shared" si="367"/>
        <v/>
      </c>
      <c r="E1859" s="27" t="str">
        <f t="shared" si="368"/>
        <v/>
      </c>
      <c r="F1859" s="29" t="str">
        <f t="array" ref="F1859">IF(B1859="","",SMALL(IF(اضافه!$E$1:$E$10000=$D$4,ROW($1:$10000)),B1859))</f>
        <v/>
      </c>
      <c r="G1859" s="25" t="str">
        <f t="shared" si="363"/>
        <v/>
      </c>
      <c r="H1859" s="26" t="str">
        <f t="shared" si="369"/>
        <v/>
      </c>
      <c r="I1859" s="27" t="str">
        <f t="shared" si="370"/>
        <v/>
      </c>
      <c r="J1859" s="27" t="str">
        <f t="shared" si="371"/>
        <v/>
      </c>
      <c r="K1859" s="29" t="str">
        <f t="array" ref="K1859">IF(G1859="","",SMALL(IF(صرف!$E$1:$E$10000=$D$4,ROW($1:$10000)),G1859))</f>
        <v/>
      </c>
      <c r="L1859" s="25" t="str">
        <f t="shared" si="364"/>
        <v/>
      </c>
      <c r="M1859" s="26" t="str">
        <f t="shared" si="372"/>
        <v/>
      </c>
      <c r="N1859" s="27" t="str">
        <f t="shared" si="373"/>
        <v/>
      </c>
      <c r="O1859" s="27" t="str">
        <f t="shared" si="365"/>
        <v/>
      </c>
      <c r="P1859" s="29" t="str">
        <f t="array" ref="P1859">IF(L1859="","",SMALL(IF(تكهين!$E$1:$E$10000=$D$4,ROW($1:$10000)),L1859))</f>
        <v/>
      </c>
    </row>
    <row r="1860" spans="2:16" ht="20.25">
      <c r="B1860" s="25" t="str">
        <f t="shared" si="362"/>
        <v/>
      </c>
      <c r="C1860" s="26" t="str">
        <f t="shared" si="366"/>
        <v/>
      </c>
      <c r="D1860" s="27" t="str">
        <f t="shared" si="367"/>
        <v/>
      </c>
      <c r="E1860" s="27" t="str">
        <f t="shared" si="368"/>
        <v/>
      </c>
      <c r="F1860" s="29" t="str">
        <f t="array" ref="F1860">IF(B1860="","",SMALL(IF(اضافه!$E$1:$E$10000=$D$4,ROW($1:$10000)),B1860))</f>
        <v/>
      </c>
      <c r="G1860" s="25" t="str">
        <f t="shared" si="363"/>
        <v/>
      </c>
      <c r="H1860" s="26" t="str">
        <f t="shared" si="369"/>
        <v/>
      </c>
      <c r="I1860" s="27" t="str">
        <f t="shared" si="370"/>
        <v/>
      </c>
      <c r="J1860" s="27" t="str">
        <f t="shared" si="371"/>
        <v/>
      </c>
      <c r="K1860" s="29" t="str">
        <f t="array" ref="K1860">IF(G1860="","",SMALL(IF(صرف!$E$1:$E$10000=$D$4,ROW($1:$10000)),G1860))</f>
        <v/>
      </c>
      <c r="L1860" s="25" t="str">
        <f t="shared" si="364"/>
        <v/>
      </c>
      <c r="M1860" s="26" t="str">
        <f t="shared" si="372"/>
        <v/>
      </c>
      <c r="N1860" s="27" t="str">
        <f t="shared" si="373"/>
        <v/>
      </c>
      <c r="O1860" s="27" t="str">
        <f t="shared" si="365"/>
        <v/>
      </c>
      <c r="P1860" s="29" t="str">
        <f t="array" ref="P1860">IF(L1860="","",SMALL(IF(تكهين!$E$1:$E$10000=$D$4,ROW($1:$10000)),L1860))</f>
        <v/>
      </c>
    </row>
    <row r="1861" spans="2:16" ht="20.25">
      <c r="B1861" s="25" t="str">
        <f t="shared" si="362"/>
        <v/>
      </c>
      <c r="C1861" s="26" t="str">
        <f t="shared" si="366"/>
        <v/>
      </c>
      <c r="D1861" s="27" t="str">
        <f t="shared" si="367"/>
        <v/>
      </c>
      <c r="E1861" s="27" t="str">
        <f t="shared" si="368"/>
        <v/>
      </c>
      <c r="F1861" s="29" t="str">
        <f t="array" ref="F1861">IF(B1861="","",SMALL(IF(اضافه!$E$1:$E$10000=$D$4,ROW($1:$10000)),B1861))</f>
        <v/>
      </c>
      <c r="G1861" s="25" t="str">
        <f t="shared" si="363"/>
        <v/>
      </c>
      <c r="H1861" s="26" t="str">
        <f t="shared" si="369"/>
        <v/>
      </c>
      <c r="I1861" s="27" t="str">
        <f t="shared" si="370"/>
        <v/>
      </c>
      <c r="J1861" s="27" t="str">
        <f t="shared" si="371"/>
        <v/>
      </c>
      <c r="K1861" s="29" t="str">
        <f t="array" ref="K1861">IF(G1861="","",SMALL(IF(صرف!$E$1:$E$10000=$D$4,ROW($1:$10000)),G1861))</f>
        <v/>
      </c>
      <c r="L1861" s="25" t="str">
        <f t="shared" si="364"/>
        <v/>
      </c>
      <c r="M1861" s="26" t="str">
        <f t="shared" si="372"/>
        <v/>
      </c>
      <c r="N1861" s="27" t="str">
        <f t="shared" si="373"/>
        <v/>
      </c>
      <c r="O1861" s="27" t="str">
        <f t="shared" si="365"/>
        <v/>
      </c>
      <c r="P1861" s="29" t="str">
        <f t="array" ref="P1861">IF(L1861="","",SMALL(IF(تكهين!$E$1:$E$10000=$D$4,ROW($1:$10000)),L1861))</f>
        <v/>
      </c>
    </row>
    <row r="1862" spans="2:16" ht="20.25">
      <c r="B1862" s="25" t="str">
        <f t="shared" si="362"/>
        <v/>
      </c>
      <c r="C1862" s="26" t="str">
        <f t="shared" si="366"/>
        <v/>
      </c>
      <c r="D1862" s="27" t="str">
        <f t="shared" si="367"/>
        <v/>
      </c>
      <c r="E1862" s="27" t="str">
        <f t="shared" si="368"/>
        <v/>
      </c>
      <c r="F1862" s="29" t="str">
        <f t="array" ref="F1862">IF(B1862="","",SMALL(IF(اضافه!$E$1:$E$10000=$D$4,ROW($1:$10000)),B1862))</f>
        <v/>
      </c>
      <c r="G1862" s="25" t="str">
        <f t="shared" si="363"/>
        <v/>
      </c>
      <c r="H1862" s="26" t="str">
        <f t="shared" si="369"/>
        <v/>
      </c>
      <c r="I1862" s="27" t="str">
        <f t="shared" si="370"/>
        <v/>
      </c>
      <c r="J1862" s="27" t="str">
        <f t="shared" si="371"/>
        <v/>
      </c>
      <c r="K1862" s="29" t="str">
        <f t="array" ref="K1862">IF(G1862="","",SMALL(IF(صرف!$E$1:$E$10000=$D$4,ROW($1:$10000)),G1862))</f>
        <v/>
      </c>
      <c r="L1862" s="25" t="str">
        <f t="shared" si="364"/>
        <v/>
      </c>
      <c r="M1862" s="26" t="str">
        <f t="shared" si="372"/>
        <v/>
      </c>
      <c r="N1862" s="27" t="str">
        <f t="shared" si="373"/>
        <v/>
      </c>
      <c r="O1862" s="27" t="str">
        <f t="shared" si="365"/>
        <v/>
      </c>
      <c r="P1862" s="29" t="str">
        <f t="array" ref="P1862">IF(L1862="","",SMALL(IF(تكهين!$E$1:$E$10000=$D$4,ROW($1:$10000)),L1862))</f>
        <v/>
      </c>
    </row>
    <row r="1863" spans="2:16" ht="20.25">
      <c r="B1863" s="25" t="str">
        <f t="shared" ref="B1863:B1926" si="374">IF(B$11=0,"",IF(ROW($B1851)&gt;B$11,"",ROW($B1851)))</f>
        <v/>
      </c>
      <c r="C1863" s="26" t="str">
        <f t="shared" si="366"/>
        <v/>
      </c>
      <c r="D1863" s="27" t="str">
        <f t="shared" si="367"/>
        <v/>
      </c>
      <c r="E1863" s="27" t="str">
        <f t="shared" si="368"/>
        <v/>
      </c>
      <c r="F1863" s="29" t="str">
        <f t="array" ref="F1863">IF(B1863="","",SMALL(IF(اضافه!$E$1:$E$10000=$D$4,ROW($1:$10000)),B1863))</f>
        <v/>
      </c>
      <c r="G1863" s="25" t="str">
        <f t="shared" si="363"/>
        <v/>
      </c>
      <c r="H1863" s="26" t="str">
        <f t="shared" si="369"/>
        <v/>
      </c>
      <c r="I1863" s="27" t="str">
        <f t="shared" si="370"/>
        <v/>
      </c>
      <c r="J1863" s="27" t="str">
        <f t="shared" si="371"/>
        <v/>
      </c>
      <c r="K1863" s="29" t="str">
        <f t="array" ref="K1863">IF(G1863="","",SMALL(IF(صرف!$E$1:$E$10000=$D$4,ROW($1:$10000)),G1863))</f>
        <v/>
      </c>
      <c r="L1863" s="25" t="str">
        <f t="shared" si="364"/>
        <v/>
      </c>
      <c r="M1863" s="26" t="str">
        <f t="shared" si="372"/>
        <v/>
      </c>
      <c r="N1863" s="27" t="str">
        <f t="shared" si="373"/>
        <v/>
      </c>
      <c r="O1863" s="27" t="str">
        <f t="shared" si="365"/>
        <v/>
      </c>
      <c r="P1863" s="29" t="str">
        <f t="array" ref="P1863">IF(L1863="","",SMALL(IF(تكهين!$E$1:$E$10000=$D$4,ROW($1:$10000)),L1863))</f>
        <v/>
      </c>
    </row>
    <row r="1864" spans="2:16" ht="20.25">
      <c r="B1864" s="25" t="str">
        <f t="shared" si="374"/>
        <v/>
      </c>
      <c r="C1864" s="26" t="str">
        <f t="shared" si="366"/>
        <v/>
      </c>
      <c r="D1864" s="27" t="str">
        <f t="shared" si="367"/>
        <v/>
      </c>
      <c r="E1864" s="27" t="str">
        <f t="shared" si="368"/>
        <v/>
      </c>
      <c r="F1864" s="29" t="str">
        <f t="array" ref="F1864">IF(B1864="","",SMALL(IF(اضافه!$E$1:$E$10000=$D$4,ROW($1:$10000)),B1864))</f>
        <v/>
      </c>
      <c r="G1864" s="25" t="str">
        <f t="shared" si="363"/>
        <v/>
      </c>
      <c r="H1864" s="26" t="str">
        <f t="shared" si="369"/>
        <v/>
      </c>
      <c r="I1864" s="27" t="str">
        <f t="shared" si="370"/>
        <v/>
      </c>
      <c r="J1864" s="27" t="str">
        <f t="shared" si="371"/>
        <v/>
      </c>
      <c r="K1864" s="29" t="str">
        <f t="array" ref="K1864">IF(G1864="","",SMALL(IF(صرف!$E$1:$E$10000=$D$4,ROW($1:$10000)),G1864))</f>
        <v/>
      </c>
      <c r="L1864" s="25" t="str">
        <f t="shared" si="364"/>
        <v/>
      </c>
      <c r="M1864" s="26" t="str">
        <f t="shared" si="372"/>
        <v/>
      </c>
      <c r="N1864" s="27" t="str">
        <f t="shared" si="373"/>
        <v/>
      </c>
      <c r="O1864" s="27" t="str">
        <f t="shared" si="365"/>
        <v/>
      </c>
      <c r="P1864" s="29" t="str">
        <f t="array" ref="P1864">IF(L1864="","",SMALL(IF(تكهين!$E$1:$E$10000=$D$4,ROW($1:$10000)),L1864))</f>
        <v/>
      </c>
    </row>
    <row r="1865" spans="2:16" ht="20.25">
      <c r="B1865" s="25" t="str">
        <f t="shared" si="374"/>
        <v/>
      </c>
      <c r="C1865" s="26" t="str">
        <f t="shared" si="366"/>
        <v/>
      </c>
      <c r="D1865" s="27" t="str">
        <f t="shared" si="367"/>
        <v/>
      </c>
      <c r="E1865" s="27" t="str">
        <f t="shared" si="368"/>
        <v/>
      </c>
      <c r="F1865" s="29" t="str">
        <f t="array" ref="F1865">IF(B1865="","",SMALL(IF(اضافه!$E$1:$E$10000=$D$4,ROW($1:$10000)),B1865))</f>
        <v/>
      </c>
      <c r="G1865" s="25" t="str">
        <f t="shared" si="363"/>
        <v/>
      </c>
      <c r="H1865" s="26" t="str">
        <f t="shared" si="369"/>
        <v/>
      </c>
      <c r="I1865" s="27" t="str">
        <f t="shared" si="370"/>
        <v/>
      </c>
      <c r="J1865" s="27" t="str">
        <f t="shared" si="371"/>
        <v/>
      </c>
      <c r="K1865" s="29" t="str">
        <f t="array" ref="K1865">IF(G1865="","",SMALL(IF(صرف!$E$1:$E$10000=$D$4,ROW($1:$10000)),G1865))</f>
        <v/>
      </c>
      <c r="L1865" s="25" t="str">
        <f t="shared" si="364"/>
        <v/>
      </c>
      <c r="M1865" s="26" t="str">
        <f t="shared" si="372"/>
        <v/>
      </c>
      <c r="N1865" s="27" t="str">
        <f t="shared" si="373"/>
        <v/>
      </c>
      <c r="O1865" s="27" t="str">
        <f t="shared" si="365"/>
        <v/>
      </c>
      <c r="P1865" s="29" t="str">
        <f t="array" ref="P1865">IF(L1865="","",SMALL(IF(تكهين!$E$1:$E$10000=$D$4,ROW($1:$10000)),L1865))</f>
        <v/>
      </c>
    </row>
    <row r="1866" spans="2:16" ht="20.25">
      <c r="B1866" s="25" t="str">
        <f t="shared" si="374"/>
        <v/>
      </c>
      <c r="C1866" s="26" t="str">
        <f t="shared" si="366"/>
        <v/>
      </c>
      <c r="D1866" s="27" t="str">
        <f t="shared" si="367"/>
        <v/>
      </c>
      <c r="E1866" s="27" t="str">
        <f t="shared" si="368"/>
        <v/>
      </c>
      <c r="F1866" s="29" t="str">
        <f t="array" ref="F1866">IF(B1866="","",SMALL(IF(اضافه!$E$1:$E$10000=$D$4,ROW($1:$10000)),B1866))</f>
        <v/>
      </c>
      <c r="G1866" s="25" t="str">
        <f t="shared" si="363"/>
        <v/>
      </c>
      <c r="H1866" s="26" t="str">
        <f t="shared" si="369"/>
        <v/>
      </c>
      <c r="I1866" s="27" t="str">
        <f t="shared" si="370"/>
        <v/>
      </c>
      <c r="J1866" s="27" t="str">
        <f t="shared" si="371"/>
        <v/>
      </c>
      <c r="K1866" s="29" t="str">
        <f t="array" ref="K1866">IF(G1866="","",SMALL(IF(صرف!$E$1:$E$10000=$D$4,ROW($1:$10000)),G1866))</f>
        <v/>
      </c>
      <c r="L1866" s="25" t="str">
        <f t="shared" si="364"/>
        <v/>
      </c>
      <c r="M1866" s="26" t="str">
        <f t="shared" si="372"/>
        <v/>
      </c>
      <c r="N1866" s="27" t="str">
        <f t="shared" si="373"/>
        <v/>
      </c>
      <c r="O1866" s="27" t="str">
        <f t="shared" si="365"/>
        <v/>
      </c>
      <c r="P1866" s="29" t="str">
        <f t="array" ref="P1866">IF(L1866="","",SMALL(IF(تكهين!$E$1:$E$10000=$D$4,ROW($1:$10000)),L1866))</f>
        <v/>
      </c>
    </row>
    <row r="1867" spans="2:16" ht="20.25">
      <c r="B1867" s="25" t="str">
        <f t="shared" si="374"/>
        <v/>
      </c>
      <c r="C1867" s="26" t="str">
        <f t="shared" si="366"/>
        <v/>
      </c>
      <c r="D1867" s="27" t="str">
        <f t="shared" si="367"/>
        <v/>
      </c>
      <c r="E1867" s="27" t="str">
        <f t="shared" si="368"/>
        <v/>
      </c>
      <c r="F1867" s="29" t="str">
        <f t="array" ref="F1867">IF(B1867="","",SMALL(IF(اضافه!$E$1:$E$10000=$D$4,ROW($1:$10000)),B1867))</f>
        <v/>
      </c>
      <c r="G1867" s="25" t="str">
        <f t="shared" si="363"/>
        <v/>
      </c>
      <c r="H1867" s="26" t="str">
        <f t="shared" si="369"/>
        <v/>
      </c>
      <c r="I1867" s="27" t="str">
        <f t="shared" si="370"/>
        <v/>
      </c>
      <c r="J1867" s="27" t="str">
        <f t="shared" si="371"/>
        <v/>
      </c>
      <c r="K1867" s="29" t="str">
        <f t="array" ref="K1867">IF(G1867="","",SMALL(IF(صرف!$E$1:$E$10000=$D$4,ROW($1:$10000)),G1867))</f>
        <v/>
      </c>
      <c r="L1867" s="25" t="str">
        <f t="shared" si="364"/>
        <v/>
      </c>
      <c r="M1867" s="26" t="str">
        <f t="shared" si="372"/>
        <v/>
      </c>
      <c r="N1867" s="27" t="str">
        <f t="shared" si="373"/>
        <v/>
      </c>
      <c r="O1867" s="27" t="str">
        <f t="shared" si="365"/>
        <v/>
      </c>
      <c r="P1867" s="29" t="str">
        <f t="array" ref="P1867">IF(L1867="","",SMALL(IF(تكهين!$E$1:$E$10000=$D$4,ROW($1:$10000)),L1867))</f>
        <v/>
      </c>
    </row>
    <row r="1868" spans="2:16" ht="20.25">
      <c r="B1868" s="25" t="str">
        <f t="shared" si="374"/>
        <v/>
      </c>
      <c r="C1868" s="26" t="str">
        <f t="shared" si="366"/>
        <v/>
      </c>
      <c r="D1868" s="27" t="str">
        <f t="shared" si="367"/>
        <v/>
      </c>
      <c r="E1868" s="27" t="str">
        <f t="shared" si="368"/>
        <v/>
      </c>
      <c r="F1868" s="29" t="str">
        <f t="array" ref="F1868">IF(B1868="","",SMALL(IF(اضافه!$E$1:$E$10000=$D$4,ROW($1:$10000)),B1868))</f>
        <v/>
      </c>
      <c r="G1868" s="25" t="str">
        <f t="shared" si="363"/>
        <v/>
      </c>
      <c r="H1868" s="26" t="str">
        <f t="shared" si="369"/>
        <v/>
      </c>
      <c r="I1868" s="27" t="str">
        <f t="shared" si="370"/>
        <v/>
      </c>
      <c r="J1868" s="27" t="str">
        <f t="shared" si="371"/>
        <v/>
      </c>
      <c r="K1868" s="29" t="str">
        <f t="array" ref="K1868">IF(G1868="","",SMALL(IF(صرف!$E$1:$E$10000=$D$4,ROW($1:$10000)),G1868))</f>
        <v/>
      </c>
      <c r="L1868" s="25" t="str">
        <f t="shared" si="364"/>
        <v/>
      </c>
      <c r="M1868" s="26" t="str">
        <f t="shared" si="372"/>
        <v/>
      </c>
      <c r="N1868" s="27" t="str">
        <f t="shared" si="373"/>
        <v/>
      </c>
      <c r="O1868" s="27" t="str">
        <f t="shared" si="365"/>
        <v/>
      </c>
      <c r="P1868" s="29" t="str">
        <f t="array" ref="P1868">IF(L1868="","",SMALL(IF(تكهين!$E$1:$E$10000=$D$4,ROW($1:$10000)),L1868))</f>
        <v/>
      </c>
    </row>
    <row r="1869" spans="2:16" ht="20.25">
      <c r="B1869" s="25" t="str">
        <f t="shared" si="374"/>
        <v/>
      </c>
      <c r="C1869" s="26" t="str">
        <f t="shared" si="366"/>
        <v/>
      </c>
      <c r="D1869" s="27" t="str">
        <f t="shared" si="367"/>
        <v/>
      </c>
      <c r="E1869" s="27" t="str">
        <f t="shared" si="368"/>
        <v/>
      </c>
      <c r="F1869" s="29" t="str">
        <f t="array" ref="F1869">IF(B1869="","",SMALL(IF(اضافه!$E$1:$E$10000=$D$4,ROW($1:$10000)),B1869))</f>
        <v/>
      </c>
      <c r="G1869" s="25" t="str">
        <f t="shared" ref="G1869:G1932" si="375">IF(G$11=0,"",IF(ROW($B1857)&gt;G$11,"",ROW($B1857)))</f>
        <v/>
      </c>
      <c r="H1869" s="26" t="str">
        <f t="shared" si="369"/>
        <v/>
      </c>
      <c r="I1869" s="27" t="str">
        <f t="shared" si="370"/>
        <v/>
      </c>
      <c r="J1869" s="27" t="str">
        <f t="shared" si="371"/>
        <v/>
      </c>
      <c r="K1869" s="29" t="str">
        <f t="array" ref="K1869">IF(G1869="","",SMALL(IF(صرف!$E$1:$E$10000=$D$4,ROW($1:$10000)),G1869))</f>
        <v/>
      </c>
      <c r="L1869" s="25" t="str">
        <f t="shared" ref="L1869:L1932" si="376">IF(L$11=0,"",IF(ROW($B1857)&gt;L$11,"",ROW($B1857)))</f>
        <v/>
      </c>
      <c r="M1869" s="26" t="str">
        <f t="shared" si="372"/>
        <v/>
      </c>
      <c r="N1869" s="27" t="str">
        <f t="shared" si="373"/>
        <v/>
      </c>
      <c r="O1869" s="27" t="str">
        <f t="shared" si="365"/>
        <v/>
      </c>
      <c r="P1869" s="29" t="str">
        <f t="array" ref="P1869">IF(L1869="","",SMALL(IF(تكهين!$E$1:$E$10000=$D$4,ROW($1:$10000)),L1869))</f>
        <v/>
      </c>
    </row>
    <row r="1870" spans="2:16" ht="20.25">
      <c r="B1870" s="25" t="str">
        <f t="shared" si="374"/>
        <v/>
      </c>
      <c r="C1870" s="26" t="str">
        <f t="shared" si="366"/>
        <v/>
      </c>
      <c r="D1870" s="27" t="str">
        <f t="shared" si="367"/>
        <v/>
      </c>
      <c r="E1870" s="27" t="str">
        <f t="shared" si="368"/>
        <v/>
      </c>
      <c r="F1870" s="29" t="str">
        <f t="array" ref="F1870">IF(B1870="","",SMALL(IF(اضافه!$E$1:$E$10000=$D$4,ROW($1:$10000)),B1870))</f>
        <v/>
      </c>
      <c r="G1870" s="25" t="str">
        <f t="shared" si="375"/>
        <v/>
      </c>
      <c r="H1870" s="26" t="str">
        <f t="shared" si="369"/>
        <v/>
      </c>
      <c r="I1870" s="27" t="str">
        <f t="shared" si="370"/>
        <v/>
      </c>
      <c r="J1870" s="27" t="str">
        <f t="shared" si="371"/>
        <v/>
      </c>
      <c r="K1870" s="29" t="str">
        <f t="array" ref="K1870">IF(G1870="","",SMALL(IF(صرف!$E$1:$E$10000=$D$4,ROW($1:$10000)),G1870))</f>
        <v/>
      </c>
      <c r="L1870" s="25" t="str">
        <f t="shared" si="376"/>
        <v/>
      </c>
      <c r="M1870" s="26" t="str">
        <f t="shared" si="372"/>
        <v/>
      </c>
      <c r="N1870" s="27" t="str">
        <f t="shared" si="373"/>
        <v/>
      </c>
      <c r="O1870" s="27" t="str">
        <f t="shared" si="365"/>
        <v/>
      </c>
      <c r="P1870" s="29" t="str">
        <f t="array" ref="P1870">IF(L1870="","",SMALL(IF(تكهين!$E$1:$E$10000=$D$4,ROW($1:$10000)),L1870))</f>
        <v/>
      </c>
    </row>
    <row r="1871" spans="2:16" ht="20.25">
      <c r="B1871" s="25" t="str">
        <f t="shared" si="374"/>
        <v/>
      </c>
      <c r="C1871" s="26" t="str">
        <f t="shared" si="366"/>
        <v/>
      </c>
      <c r="D1871" s="27" t="str">
        <f t="shared" si="367"/>
        <v/>
      </c>
      <c r="E1871" s="27" t="str">
        <f t="shared" si="368"/>
        <v/>
      </c>
      <c r="F1871" s="29" t="str">
        <f t="array" ref="F1871">IF(B1871="","",SMALL(IF(اضافه!$E$1:$E$10000=$D$4,ROW($1:$10000)),B1871))</f>
        <v/>
      </c>
      <c r="G1871" s="25" t="str">
        <f t="shared" si="375"/>
        <v/>
      </c>
      <c r="H1871" s="26" t="str">
        <f t="shared" si="369"/>
        <v/>
      </c>
      <c r="I1871" s="27" t="str">
        <f t="shared" si="370"/>
        <v/>
      </c>
      <c r="J1871" s="27" t="str">
        <f t="shared" si="371"/>
        <v/>
      </c>
      <c r="K1871" s="29" t="str">
        <f t="array" ref="K1871">IF(G1871="","",SMALL(IF(صرف!$E$1:$E$10000=$D$4,ROW($1:$10000)),G1871))</f>
        <v/>
      </c>
      <c r="L1871" s="25" t="str">
        <f t="shared" si="376"/>
        <v/>
      </c>
      <c r="M1871" s="26" t="str">
        <f t="shared" si="372"/>
        <v/>
      </c>
      <c r="N1871" s="27" t="str">
        <f t="shared" si="373"/>
        <v/>
      </c>
      <c r="O1871" s="27" t="str">
        <f t="shared" si="365"/>
        <v/>
      </c>
      <c r="P1871" s="29" t="str">
        <f t="array" ref="P1871">IF(L1871="","",SMALL(IF(تكهين!$E$1:$E$10000=$D$4,ROW($1:$10000)),L1871))</f>
        <v/>
      </c>
    </row>
    <row r="1872" spans="2:16" ht="20.25">
      <c r="B1872" s="25" t="str">
        <f t="shared" si="374"/>
        <v/>
      </c>
      <c r="C1872" s="26" t="str">
        <f t="shared" si="366"/>
        <v/>
      </c>
      <c r="D1872" s="27" t="str">
        <f t="shared" si="367"/>
        <v/>
      </c>
      <c r="E1872" s="27" t="str">
        <f t="shared" si="368"/>
        <v/>
      </c>
      <c r="F1872" s="29" t="str">
        <f t="array" ref="F1872">IF(B1872="","",SMALL(IF(اضافه!$E$1:$E$10000=$D$4,ROW($1:$10000)),B1872))</f>
        <v/>
      </c>
      <c r="G1872" s="25" t="str">
        <f t="shared" si="375"/>
        <v/>
      </c>
      <c r="H1872" s="26" t="str">
        <f t="shared" si="369"/>
        <v/>
      </c>
      <c r="I1872" s="27" t="str">
        <f t="shared" si="370"/>
        <v/>
      </c>
      <c r="J1872" s="27" t="str">
        <f t="shared" si="371"/>
        <v/>
      </c>
      <c r="K1872" s="29" t="str">
        <f t="array" ref="K1872">IF(G1872="","",SMALL(IF(صرف!$E$1:$E$10000=$D$4,ROW($1:$10000)),G1872))</f>
        <v/>
      </c>
      <c r="L1872" s="25" t="str">
        <f t="shared" si="376"/>
        <v/>
      </c>
      <c r="M1872" s="26" t="str">
        <f t="shared" si="372"/>
        <v/>
      </c>
      <c r="N1872" s="27" t="str">
        <f t="shared" si="373"/>
        <v/>
      </c>
      <c r="O1872" s="27" t="str">
        <f t="shared" si="365"/>
        <v/>
      </c>
      <c r="P1872" s="29" t="str">
        <f t="array" ref="P1872">IF(L1872="","",SMALL(IF(تكهين!$E$1:$E$10000=$D$4,ROW($1:$10000)),L1872))</f>
        <v/>
      </c>
    </row>
    <row r="1873" spans="2:16" ht="20.25">
      <c r="B1873" s="25" t="str">
        <f t="shared" si="374"/>
        <v/>
      </c>
      <c r="C1873" s="26" t="str">
        <f t="shared" si="366"/>
        <v/>
      </c>
      <c r="D1873" s="27" t="str">
        <f t="shared" si="367"/>
        <v/>
      </c>
      <c r="E1873" s="27" t="str">
        <f t="shared" si="368"/>
        <v/>
      </c>
      <c r="F1873" s="29" t="str">
        <f t="array" ref="F1873">IF(B1873="","",SMALL(IF(اضافه!$E$1:$E$10000=$D$4,ROW($1:$10000)),B1873))</f>
        <v/>
      </c>
      <c r="G1873" s="25" t="str">
        <f t="shared" si="375"/>
        <v/>
      </c>
      <c r="H1873" s="26" t="str">
        <f t="shared" si="369"/>
        <v/>
      </c>
      <c r="I1873" s="27" t="str">
        <f t="shared" si="370"/>
        <v/>
      </c>
      <c r="J1873" s="27" t="str">
        <f t="shared" si="371"/>
        <v/>
      </c>
      <c r="K1873" s="29" t="str">
        <f t="array" ref="K1873">IF(G1873="","",SMALL(IF(صرف!$E$1:$E$10000=$D$4,ROW($1:$10000)),G1873))</f>
        <v/>
      </c>
      <c r="L1873" s="25" t="str">
        <f t="shared" si="376"/>
        <v/>
      </c>
      <c r="M1873" s="26" t="str">
        <f t="shared" si="372"/>
        <v/>
      </c>
      <c r="N1873" s="27" t="str">
        <f t="shared" si="373"/>
        <v/>
      </c>
      <c r="O1873" s="27" t="str">
        <f t="shared" si="365"/>
        <v/>
      </c>
      <c r="P1873" s="29" t="str">
        <f t="array" ref="P1873">IF(L1873="","",SMALL(IF(تكهين!$E$1:$E$10000=$D$4,ROW($1:$10000)),L1873))</f>
        <v/>
      </c>
    </row>
    <row r="1874" spans="2:16" ht="20.25">
      <c r="B1874" s="25" t="str">
        <f t="shared" si="374"/>
        <v/>
      </c>
      <c r="C1874" s="26" t="str">
        <f t="shared" si="366"/>
        <v/>
      </c>
      <c r="D1874" s="27" t="str">
        <f t="shared" si="367"/>
        <v/>
      </c>
      <c r="E1874" s="27" t="str">
        <f t="shared" si="368"/>
        <v/>
      </c>
      <c r="F1874" s="29" t="str">
        <f t="array" ref="F1874">IF(B1874="","",SMALL(IF(اضافه!$E$1:$E$10000=$D$4,ROW($1:$10000)),B1874))</f>
        <v/>
      </c>
      <c r="G1874" s="25" t="str">
        <f t="shared" si="375"/>
        <v/>
      </c>
      <c r="H1874" s="26" t="str">
        <f t="shared" si="369"/>
        <v/>
      </c>
      <c r="I1874" s="27" t="str">
        <f t="shared" si="370"/>
        <v/>
      </c>
      <c r="J1874" s="27" t="str">
        <f t="shared" si="371"/>
        <v/>
      </c>
      <c r="K1874" s="29" t="str">
        <f t="array" ref="K1874">IF(G1874="","",SMALL(IF(صرف!$E$1:$E$10000=$D$4,ROW($1:$10000)),G1874))</f>
        <v/>
      </c>
      <c r="L1874" s="25" t="str">
        <f t="shared" si="376"/>
        <v/>
      </c>
      <c r="M1874" s="26" t="str">
        <f t="shared" si="372"/>
        <v/>
      </c>
      <c r="N1874" s="27" t="str">
        <f t="shared" si="373"/>
        <v/>
      </c>
      <c r="O1874" s="27" t="str">
        <f t="shared" si="365"/>
        <v/>
      </c>
      <c r="P1874" s="29" t="str">
        <f t="array" ref="P1874">IF(L1874="","",SMALL(IF(تكهين!$E$1:$E$10000=$D$4,ROW($1:$10000)),L1874))</f>
        <v/>
      </c>
    </row>
    <row r="1875" spans="2:16" ht="20.25">
      <c r="B1875" s="25" t="str">
        <f t="shared" si="374"/>
        <v/>
      </c>
      <c r="C1875" s="26" t="str">
        <f t="shared" si="366"/>
        <v/>
      </c>
      <c r="D1875" s="27" t="str">
        <f t="shared" si="367"/>
        <v/>
      </c>
      <c r="E1875" s="27" t="str">
        <f t="shared" si="368"/>
        <v/>
      </c>
      <c r="F1875" s="29" t="str">
        <f t="array" ref="F1875">IF(B1875="","",SMALL(IF(اضافه!$E$1:$E$10000=$D$4,ROW($1:$10000)),B1875))</f>
        <v/>
      </c>
      <c r="G1875" s="25" t="str">
        <f t="shared" si="375"/>
        <v/>
      </c>
      <c r="H1875" s="26" t="str">
        <f t="shared" si="369"/>
        <v/>
      </c>
      <c r="I1875" s="27" t="str">
        <f t="shared" si="370"/>
        <v/>
      </c>
      <c r="J1875" s="27" t="str">
        <f t="shared" si="371"/>
        <v/>
      </c>
      <c r="K1875" s="29" t="str">
        <f t="array" ref="K1875">IF(G1875="","",SMALL(IF(صرف!$E$1:$E$10000=$D$4,ROW($1:$10000)),G1875))</f>
        <v/>
      </c>
      <c r="L1875" s="25" t="str">
        <f t="shared" si="376"/>
        <v/>
      </c>
      <c r="M1875" s="26" t="str">
        <f t="shared" si="372"/>
        <v/>
      </c>
      <c r="N1875" s="27" t="str">
        <f t="shared" si="373"/>
        <v/>
      </c>
      <c r="O1875" s="27" t="str">
        <f t="shared" si="365"/>
        <v/>
      </c>
      <c r="P1875" s="29" t="str">
        <f t="array" ref="P1875">IF(L1875="","",SMALL(IF(تكهين!$E$1:$E$10000=$D$4,ROW($1:$10000)),L1875))</f>
        <v/>
      </c>
    </row>
    <row r="1876" spans="2:16" ht="20.25">
      <c r="B1876" s="25" t="str">
        <f t="shared" si="374"/>
        <v/>
      </c>
      <c r="C1876" s="26" t="str">
        <f t="shared" si="366"/>
        <v/>
      </c>
      <c r="D1876" s="27" t="str">
        <f t="shared" si="367"/>
        <v/>
      </c>
      <c r="E1876" s="27" t="str">
        <f t="shared" si="368"/>
        <v/>
      </c>
      <c r="F1876" s="29" t="str">
        <f t="array" ref="F1876">IF(B1876="","",SMALL(IF(اضافه!$E$1:$E$10000=$D$4,ROW($1:$10000)),B1876))</f>
        <v/>
      </c>
      <c r="G1876" s="25" t="str">
        <f t="shared" si="375"/>
        <v/>
      </c>
      <c r="H1876" s="26" t="str">
        <f t="shared" si="369"/>
        <v/>
      </c>
      <c r="I1876" s="27" t="str">
        <f t="shared" si="370"/>
        <v/>
      </c>
      <c r="J1876" s="27" t="str">
        <f t="shared" si="371"/>
        <v/>
      </c>
      <c r="K1876" s="29" t="str">
        <f t="array" ref="K1876">IF(G1876="","",SMALL(IF(صرف!$E$1:$E$10000=$D$4,ROW($1:$10000)),G1876))</f>
        <v/>
      </c>
      <c r="L1876" s="25" t="str">
        <f t="shared" si="376"/>
        <v/>
      </c>
      <c r="M1876" s="26" t="str">
        <f t="shared" si="372"/>
        <v/>
      </c>
      <c r="N1876" s="27" t="str">
        <f t="shared" si="373"/>
        <v/>
      </c>
      <c r="O1876" s="27" t="str">
        <f t="shared" si="365"/>
        <v/>
      </c>
      <c r="P1876" s="29" t="str">
        <f t="array" ref="P1876">IF(L1876="","",SMALL(IF(تكهين!$E$1:$E$10000=$D$4,ROW($1:$10000)),L1876))</f>
        <v/>
      </c>
    </row>
    <row r="1877" spans="2:16" ht="20.25">
      <c r="B1877" s="25" t="str">
        <f t="shared" si="374"/>
        <v/>
      </c>
      <c r="C1877" s="26" t="str">
        <f t="shared" si="366"/>
        <v/>
      </c>
      <c r="D1877" s="27" t="str">
        <f t="shared" si="367"/>
        <v/>
      </c>
      <c r="E1877" s="27" t="str">
        <f t="shared" si="368"/>
        <v/>
      </c>
      <c r="F1877" s="29" t="str">
        <f t="array" ref="F1877">IF(B1877="","",SMALL(IF(اضافه!$E$1:$E$10000=$D$4,ROW($1:$10000)),B1877))</f>
        <v/>
      </c>
      <c r="G1877" s="25" t="str">
        <f t="shared" si="375"/>
        <v/>
      </c>
      <c r="H1877" s="26" t="str">
        <f t="shared" si="369"/>
        <v/>
      </c>
      <c r="I1877" s="27" t="str">
        <f t="shared" si="370"/>
        <v/>
      </c>
      <c r="J1877" s="27" t="str">
        <f t="shared" si="371"/>
        <v/>
      </c>
      <c r="K1877" s="29" t="str">
        <f t="array" ref="K1877">IF(G1877="","",SMALL(IF(صرف!$E$1:$E$10000=$D$4,ROW($1:$10000)),G1877))</f>
        <v/>
      </c>
      <c r="L1877" s="25" t="str">
        <f t="shared" si="376"/>
        <v/>
      </c>
      <c r="M1877" s="26" t="str">
        <f t="shared" si="372"/>
        <v/>
      </c>
      <c r="N1877" s="27" t="str">
        <f t="shared" si="373"/>
        <v/>
      </c>
      <c r="O1877" s="27" t="str">
        <f t="shared" si="365"/>
        <v/>
      </c>
      <c r="P1877" s="29" t="str">
        <f t="array" ref="P1877">IF(L1877="","",SMALL(IF(تكهين!$E$1:$E$10000=$D$4,ROW($1:$10000)),L1877))</f>
        <v/>
      </c>
    </row>
    <row r="1878" spans="2:16" ht="20.25">
      <c r="B1878" s="25" t="str">
        <f t="shared" si="374"/>
        <v/>
      </c>
      <c r="C1878" s="26" t="str">
        <f t="shared" si="366"/>
        <v/>
      </c>
      <c r="D1878" s="27" t="str">
        <f t="shared" si="367"/>
        <v/>
      </c>
      <c r="E1878" s="27" t="str">
        <f t="shared" si="368"/>
        <v/>
      </c>
      <c r="F1878" s="29" t="str">
        <f t="array" ref="F1878">IF(B1878="","",SMALL(IF(اضافه!$E$1:$E$10000=$D$4,ROW($1:$10000)),B1878))</f>
        <v/>
      </c>
      <c r="G1878" s="25" t="str">
        <f t="shared" si="375"/>
        <v/>
      </c>
      <c r="H1878" s="26" t="str">
        <f t="shared" si="369"/>
        <v/>
      </c>
      <c r="I1878" s="27" t="str">
        <f t="shared" si="370"/>
        <v/>
      </c>
      <c r="J1878" s="27" t="str">
        <f t="shared" si="371"/>
        <v/>
      </c>
      <c r="K1878" s="29" t="str">
        <f t="array" ref="K1878">IF(G1878="","",SMALL(IF(صرف!$E$1:$E$10000=$D$4,ROW($1:$10000)),G1878))</f>
        <v/>
      </c>
      <c r="L1878" s="25" t="str">
        <f t="shared" si="376"/>
        <v/>
      </c>
      <c r="M1878" s="26" t="str">
        <f t="shared" si="372"/>
        <v/>
      </c>
      <c r="N1878" s="27" t="str">
        <f t="shared" si="373"/>
        <v/>
      </c>
      <c r="O1878" s="27" t="str">
        <f t="shared" si="365"/>
        <v/>
      </c>
      <c r="P1878" s="29" t="str">
        <f t="array" ref="P1878">IF(L1878="","",SMALL(IF(تكهين!$E$1:$E$10000=$D$4,ROW($1:$10000)),L1878))</f>
        <v/>
      </c>
    </row>
    <row r="1879" spans="2:16" ht="20.25">
      <c r="B1879" s="25" t="str">
        <f t="shared" si="374"/>
        <v/>
      </c>
      <c r="C1879" s="26" t="str">
        <f t="shared" si="366"/>
        <v/>
      </c>
      <c r="D1879" s="27" t="str">
        <f t="shared" si="367"/>
        <v/>
      </c>
      <c r="E1879" s="27" t="str">
        <f t="shared" si="368"/>
        <v/>
      </c>
      <c r="F1879" s="29" t="str">
        <f t="array" ref="F1879">IF(B1879="","",SMALL(IF(اضافه!$E$1:$E$10000=$D$4,ROW($1:$10000)),B1879))</f>
        <v/>
      </c>
      <c r="G1879" s="25" t="str">
        <f t="shared" si="375"/>
        <v/>
      </c>
      <c r="H1879" s="26" t="str">
        <f t="shared" si="369"/>
        <v/>
      </c>
      <c r="I1879" s="27" t="str">
        <f t="shared" si="370"/>
        <v/>
      </c>
      <c r="J1879" s="27" t="str">
        <f t="shared" si="371"/>
        <v/>
      </c>
      <c r="K1879" s="29" t="str">
        <f t="array" ref="K1879">IF(G1879="","",SMALL(IF(صرف!$E$1:$E$10000=$D$4,ROW($1:$10000)),G1879))</f>
        <v/>
      </c>
      <c r="L1879" s="25" t="str">
        <f t="shared" si="376"/>
        <v/>
      </c>
      <c r="M1879" s="26" t="str">
        <f t="shared" si="372"/>
        <v/>
      </c>
      <c r="N1879" s="27" t="str">
        <f t="shared" si="373"/>
        <v/>
      </c>
      <c r="O1879" s="27" t="str">
        <f t="shared" si="365"/>
        <v/>
      </c>
      <c r="P1879" s="29" t="str">
        <f t="array" ref="P1879">IF(L1879="","",SMALL(IF(تكهين!$E$1:$E$10000=$D$4,ROW($1:$10000)),L1879))</f>
        <v/>
      </c>
    </row>
    <row r="1880" spans="2:16" ht="20.25">
      <c r="B1880" s="25" t="str">
        <f t="shared" si="374"/>
        <v/>
      </c>
      <c r="C1880" s="26" t="str">
        <f t="shared" si="366"/>
        <v/>
      </c>
      <c r="D1880" s="27" t="str">
        <f t="shared" si="367"/>
        <v/>
      </c>
      <c r="E1880" s="27" t="str">
        <f t="shared" si="368"/>
        <v/>
      </c>
      <c r="F1880" s="29" t="str">
        <f t="array" ref="F1880">IF(B1880="","",SMALL(IF(اضافه!$E$1:$E$10000=$D$4,ROW($1:$10000)),B1880))</f>
        <v/>
      </c>
      <c r="G1880" s="25" t="str">
        <f t="shared" si="375"/>
        <v/>
      </c>
      <c r="H1880" s="26" t="str">
        <f t="shared" si="369"/>
        <v/>
      </c>
      <c r="I1880" s="27" t="str">
        <f t="shared" si="370"/>
        <v/>
      </c>
      <c r="J1880" s="27" t="str">
        <f t="shared" si="371"/>
        <v/>
      </c>
      <c r="K1880" s="29" t="str">
        <f t="array" ref="K1880">IF(G1880="","",SMALL(IF(صرف!$E$1:$E$10000=$D$4,ROW($1:$10000)),G1880))</f>
        <v/>
      </c>
      <c r="L1880" s="25" t="str">
        <f t="shared" si="376"/>
        <v/>
      </c>
      <c r="M1880" s="26" t="str">
        <f t="shared" si="372"/>
        <v/>
      </c>
      <c r="N1880" s="27" t="str">
        <f t="shared" si="373"/>
        <v/>
      </c>
      <c r="O1880" s="27" t="str">
        <f t="shared" si="365"/>
        <v/>
      </c>
      <c r="P1880" s="29" t="str">
        <f t="array" ref="P1880">IF(L1880="","",SMALL(IF(تكهين!$E$1:$E$10000=$D$4,ROW($1:$10000)),L1880))</f>
        <v/>
      </c>
    </row>
    <row r="1881" spans="2:16" ht="20.25">
      <c r="B1881" s="25" t="str">
        <f t="shared" si="374"/>
        <v/>
      </c>
      <c r="C1881" s="26" t="str">
        <f t="shared" si="366"/>
        <v/>
      </c>
      <c r="D1881" s="27" t="str">
        <f t="shared" si="367"/>
        <v/>
      </c>
      <c r="E1881" s="27" t="str">
        <f t="shared" si="368"/>
        <v/>
      </c>
      <c r="F1881" s="29" t="str">
        <f t="array" ref="F1881">IF(B1881="","",SMALL(IF(اضافه!$E$1:$E$10000=$D$4,ROW($1:$10000)),B1881))</f>
        <v/>
      </c>
      <c r="G1881" s="25" t="str">
        <f t="shared" si="375"/>
        <v/>
      </c>
      <c r="H1881" s="26" t="str">
        <f t="shared" si="369"/>
        <v/>
      </c>
      <c r="I1881" s="27" t="str">
        <f t="shared" si="370"/>
        <v/>
      </c>
      <c r="J1881" s="27" t="str">
        <f t="shared" si="371"/>
        <v/>
      </c>
      <c r="K1881" s="29" t="str">
        <f t="array" ref="K1881">IF(G1881="","",SMALL(IF(صرف!$E$1:$E$10000=$D$4,ROW($1:$10000)),G1881))</f>
        <v/>
      </c>
      <c r="L1881" s="25" t="str">
        <f t="shared" si="376"/>
        <v/>
      </c>
      <c r="M1881" s="26" t="str">
        <f t="shared" si="372"/>
        <v/>
      </c>
      <c r="N1881" s="27" t="str">
        <f t="shared" si="373"/>
        <v/>
      </c>
      <c r="O1881" s="27" t="str">
        <f t="shared" si="365"/>
        <v/>
      </c>
      <c r="P1881" s="29" t="str">
        <f t="array" ref="P1881">IF(L1881="","",SMALL(IF(تكهين!$E$1:$E$10000=$D$4,ROW($1:$10000)),L1881))</f>
        <v/>
      </c>
    </row>
    <row r="1882" spans="2:16" ht="20.25">
      <c r="B1882" s="25" t="str">
        <f t="shared" si="374"/>
        <v/>
      </c>
      <c r="C1882" s="26" t="str">
        <f t="shared" si="366"/>
        <v/>
      </c>
      <c r="D1882" s="27" t="str">
        <f t="shared" si="367"/>
        <v/>
      </c>
      <c r="E1882" s="27" t="str">
        <f t="shared" si="368"/>
        <v/>
      </c>
      <c r="F1882" s="29" t="str">
        <f t="array" ref="F1882">IF(B1882="","",SMALL(IF(اضافه!$E$1:$E$10000=$D$4,ROW($1:$10000)),B1882))</f>
        <v/>
      </c>
      <c r="G1882" s="25" t="str">
        <f t="shared" si="375"/>
        <v/>
      </c>
      <c r="H1882" s="26" t="str">
        <f t="shared" si="369"/>
        <v/>
      </c>
      <c r="I1882" s="27" t="str">
        <f t="shared" si="370"/>
        <v/>
      </c>
      <c r="J1882" s="27" t="str">
        <f t="shared" si="371"/>
        <v/>
      </c>
      <c r="K1882" s="29" t="str">
        <f t="array" ref="K1882">IF(G1882="","",SMALL(IF(صرف!$E$1:$E$10000=$D$4,ROW($1:$10000)),G1882))</f>
        <v/>
      </c>
      <c r="L1882" s="25" t="str">
        <f t="shared" si="376"/>
        <v/>
      </c>
      <c r="M1882" s="26" t="str">
        <f t="shared" si="372"/>
        <v/>
      </c>
      <c r="N1882" s="27" t="str">
        <f t="shared" si="373"/>
        <v/>
      </c>
      <c r="O1882" s="27" t="str">
        <f t="shared" si="365"/>
        <v/>
      </c>
      <c r="P1882" s="29" t="str">
        <f t="array" ref="P1882">IF(L1882="","",SMALL(IF(تكهين!$E$1:$E$10000=$D$4,ROW($1:$10000)),L1882))</f>
        <v/>
      </c>
    </row>
    <row r="1883" spans="2:16" ht="20.25">
      <c r="B1883" s="25" t="str">
        <f t="shared" si="374"/>
        <v/>
      </c>
      <c r="C1883" s="26" t="str">
        <f t="shared" si="366"/>
        <v/>
      </c>
      <c r="D1883" s="27" t="str">
        <f t="shared" si="367"/>
        <v/>
      </c>
      <c r="E1883" s="27" t="str">
        <f t="shared" si="368"/>
        <v/>
      </c>
      <c r="F1883" s="29" t="str">
        <f t="array" ref="F1883">IF(B1883="","",SMALL(IF(اضافه!$E$1:$E$10000=$D$4,ROW($1:$10000)),B1883))</f>
        <v/>
      </c>
      <c r="G1883" s="25" t="str">
        <f t="shared" si="375"/>
        <v/>
      </c>
      <c r="H1883" s="26" t="str">
        <f t="shared" si="369"/>
        <v/>
      </c>
      <c r="I1883" s="27" t="str">
        <f t="shared" si="370"/>
        <v/>
      </c>
      <c r="J1883" s="27" t="str">
        <f t="shared" si="371"/>
        <v/>
      </c>
      <c r="K1883" s="29" t="str">
        <f t="array" ref="K1883">IF(G1883="","",SMALL(IF(صرف!$E$1:$E$10000=$D$4,ROW($1:$10000)),G1883))</f>
        <v/>
      </c>
      <c r="L1883" s="25" t="str">
        <f t="shared" si="376"/>
        <v/>
      </c>
      <c r="M1883" s="26" t="str">
        <f t="shared" si="372"/>
        <v/>
      </c>
      <c r="N1883" s="27" t="str">
        <f t="shared" si="373"/>
        <v/>
      </c>
      <c r="O1883" s="27" t="str">
        <f t="shared" si="365"/>
        <v/>
      </c>
      <c r="P1883" s="29" t="str">
        <f t="array" ref="P1883">IF(L1883="","",SMALL(IF(تكهين!$E$1:$E$10000=$D$4,ROW($1:$10000)),L1883))</f>
        <v/>
      </c>
    </row>
    <row r="1884" spans="2:16" ht="20.25">
      <c r="B1884" s="25" t="str">
        <f t="shared" si="374"/>
        <v/>
      </c>
      <c r="C1884" s="26" t="str">
        <f t="shared" si="366"/>
        <v/>
      </c>
      <c r="D1884" s="27" t="str">
        <f t="shared" si="367"/>
        <v/>
      </c>
      <c r="E1884" s="27" t="str">
        <f t="shared" si="368"/>
        <v/>
      </c>
      <c r="F1884" s="29" t="str">
        <f t="array" ref="F1884">IF(B1884="","",SMALL(IF(اضافه!$E$1:$E$10000=$D$4,ROW($1:$10000)),B1884))</f>
        <v/>
      </c>
      <c r="G1884" s="25" t="str">
        <f t="shared" si="375"/>
        <v/>
      </c>
      <c r="H1884" s="26" t="str">
        <f t="shared" si="369"/>
        <v/>
      </c>
      <c r="I1884" s="27" t="str">
        <f t="shared" si="370"/>
        <v/>
      </c>
      <c r="J1884" s="27" t="str">
        <f t="shared" si="371"/>
        <v/>
      </c>
      <c r="K1884" s="29" t="str">
        <f t="array" ref="K1884">IF(G1884="","",SMALL(IF(صرف!$E$1:$E$10000=$D$4,ROW($1:$10000)),G1884))</f>
        <v/>
      </c>
      <c r="L1884" s="25" t="str">
        <f t="shared" si="376"/>
        <v/>
      </c>
      <c r="M1884" s="26" t="str">
        <f t="shared" si="372"/>
        <v/>
      </c>
      <c r="N1884" s="27" t="str">
        <f t="shared" si="373"/>
        <v/>
      </c>
      <c r="O1884" s="27" t="str">
        <f t="shared" si="365"/>
        <v/>
      </c>
      <c r="P1884" s="29" t="str">
        <f t="array" ref="P1884">IF(L1884="","",SMALL(IF(تكهين!$E$1:$E$10000=$D$4,ROW($1:$10000)),L1884))</f>
        <v/>
      </c>
    </row>
    <row r="1885" spans="2:16" ht="20.25">
      <c r="B1885" s="25" t="str">
        <f t="shared" si="374"/>
        <v/>
      </c>
      <c r="C1885" s="26" t="str">
        <f t="shared" si="366"/>
        <v/>
      </c>
      <c r="D1885" s="27" t="str">
        <f t="shared" si="367"/>
        <v/>
      </c>
      <c r="E1885" s="27" t="str">
        <f t="shared" si="368"/>
        <v/>
      </c>
      <c r="F1885" s="29" t="str">
        <f t="array" ref="F1885">IF(B1885="","",SMALL(IF(اضافه!$E$1:$E$10000=$D$4,ROW($1:$10000)),B1885))</f>
        <v/>
      </c>
      <c r="G1885" s="25" t="str">
        <f t="shared" si="375"/>
        <v/>
      </c>
      <c r="H1885" s="26" t="str">
        <f t="shared" si="369"/>
        <v/>
      </c>
      <c r="I1885" s="27" t="str">
        <f t="shared" si="370"/>
        <v/>
      </c>
      <c r="J1885" s="27" t="str">
        <f t="shared" si="371"/>
        <v/>
      </c>
      <c r="K1885" s="29" t="str">
        <f t="array" ref="K1885">IF(G1885="","",SMALL(IF(صرف!$E$1:$E$10000=$D$4,ROW($1:$10000)),G1885))</f>
        <v/>
      </c>
      <c r="L1885" s="25" t="str">
        <f t="shared" si="376"/>
        <v/>
      </c>
      <c r="M1885" s="26" t="str">
        <f t="shared" si="372"/>
        <v/>
      </c>
      <c r="N1885" s="27" t="str">
        <f t="shared" si="373"/>
        <v/>
      </c>
      <c r="O1885" s="27" t="str">
        <f t="shared" si="365"/>
        <v/>
      </c>
      <c r="P1885" s="29" t="str">
        <f t="array" ref="P1885">IF(L1885="","",SMALL(IF(تكهين!$E$1:$E$10000=$D$4,ROW($1:$10000)),L1885))</f>
        <v/>
      </c>
    </row>
    <row r="1886" spans="2:16" ht="20.25">
      <c r="B1886" s="25" t="str">
        <f t="shared" si="374"/>
        <v/>
      </c>
      <c r="C1886" s="26" t="str">
        <f t="shared" si="366"/>
        <v/>
      </c>
      <c r="D1886" s="27" t="str">
        <f t="shared" si="367"/>
        <v/>
      </c>
      <c r="E1886" s="27" t="str">
        <f t="shared" si="368"/>
        <v/>
      </c>
      <c r="F1886" s="29" t="str">
        <f t="array" ref="F1886">IF(B1886="","",SMALL(IF(اضافه!$E$1:$E$10000=$D$4,ROW($1:$10000)),B1886))</f>
        <v/>
      </c>
      <c r="G1886" s="25" t="str">
        <f t="shared" si="375"/>
        <v/>
      </c>
      <c r="H1886" s="26" t="str">
        <f t="shared" si="369"/>
        <v/>
      </c>
      <c r="I1886" s="27" t="str">
        <f t="shared" si="370"/>
        <v/>
      </c>
      <c r="J1886" s="27" t="str">
        <f t="shared" si="371"/>
        <v/>
      </c>
      <c r="K1886" s="29" t="str">
        <f t="array" ref="K1886">IF(G1886="","",SMALL(IF(صرف!$E$1:$E$10000=$D$4,ROW($1:$10000)),G1886))</f>
        <v/>
      </c>
      <c r="L1886" s="25" t="str">
        <f t="shared" si="376"/>
        <v/>
      </c>
      <c r="M1886" s="26" t="str">
        <f t="shared" si="372"/>
        <v/>
      </c>
      <c r="N1886" s="27" t="str">
        <f t="shared" si="373"/>
        <v/>
      </c>
      <c r="O1886" s="27" t="str">
        <f t="shared" si="365"/>
        <v/>
      </c>
      <c r="P1886" s="29" t="str">
        <f t="array" ref="P1886">IF(L1886="","",SMALL(IF(تكهين!$E$1:$E$10000=$D$4,ROW($1:$10000)),L1886))</f>
        <v/>
      </c>
    </row>
    <row r="1887" spans="2:16" ht="20.25">
      <c r="B1887" s="25" t="str">
        <f t="shared" si="374"/>
        <v/>
      </c>
      <c r="C1887" s="26" t="str">
        <f t="shared" si="366"/>
        <v/>
      </c>
      <c r="D1887" s="27" t="str">
        <f t="shared" si="367"/>
        <v/>
      </c>
      <c r="E1887" s="27" t="str">
        <f t="shared" si="368"/>
        <v/>
      </c>
      <c r="F1887" s="29" t="str">
        <f t="array" ref="F1887">IF(B1887="","",SMALL(IF(اضافه!$E$1:$E$10000=$D$4,ROW($1:$10000)),B1887))</f>
        <v/>
      </c>
      <c r="G1887" s="25" t="str">
        <f t="shared" si="375"/>
        <v/>
      </c>
      <c r="H1887" s="26" t="str">
        <f t="shared" si="369"/>
        <v/>
      </c>
      <c r="I1887" s="27" t="str">
        <f t="shared" si="370"/>
        <v/>
      </c>
      <c r="J1887" s="27" t="str">
        <f t="shared" si="371"/>
        <v/>
      </c>
      <c r="K1887" s="29" t="str">
        <f t="array" ref="K1887">IF(G1887="","",SMALL(IF(صرف!$E$1:$E$10000=$D$4,ROW($1:$10000)),G1887))</f>
        <v/>
      </c>
      <c r="L1887" s="25" t="str">
        <f t="shared" si="376"/>
        <v/>
      </c>
      <c r="M1887" s="26" t="str">
        <f t="shared" si="372"/>
        <v/>
      </c>
      <c r="N1887" s="27" t="str">
        <f t="shared" si="373"/>
        <v/>
      </c>
      <c r="O1887" s="27" t="str">
        <f t="shared" si="365"/>
        <v/>
      </c>
      <c r="P1887" s="29" t="str">
        <f t="array" ref="P1887">IF(L1887="","",SMALL(IF(تكهين!$E$1:$E$10000=$D$4,ROW($1:$10000)),L1887))</f>
        <v/>
      </c>
    </row>
    <row r="1888" spans="2:16" ht="20.25">
      <c r="B1888" s="25" t="str">
        <f t="shared" si="374"/>
        <v/>
      </c>
      <c r="C1888" s="26" t="str">
        <f t="shared" si="366"/>
        <v/>
      </c>
      <c r="D1888" s="27" t="str">
        <f t="shared" si="367"/>
        <v/>
      </c>
      <c r="E1888" s="27" t="str">
        <f t="shared" si="368"/>
        <v/>
      </c>
      <c r="F1888" s="29" t="str">
        <f t="array" ref="F1888">IF(B1888="","",SMALL(IF(اضافه!$E$1:$E$10000=$D$4,ROW($1:$10000)),B1888))</f>
        <v/>
      </c>
      <c r="G1888" s="25" t="str">
        <f t="shared" si="375"/>
        <v/>
      </c>
      <c r="H1888" s="26" t="str">
        <f t="shared" si="369"/>
        <v/>
      </c>
      <c r="I1888" s="27" t="str">
        <f t="shared" si="370"/>
        <v/>
      </c>
      <c r="J1888" s="27" t="str">
        <f t="shared" si="371"/>
        <v/>
      </c>
      <c r="K1888" s="29" t="str">
        <f t="array" ref="K1888">IF(G1888="","",SMALL(IF(صرف!$E$1:$E$10000=$D$4,ROW($1:$10000)),G1888))</f>
        <v/>
      </c>
      <c r="L1888" s="25" t="str">
        <f t="shared" si="376"/>
        <v/>
      </c>
      <c r="M1888" s="26" t="str">
        <f t="shared" si="372"/>
        <v/>
      </c>
      <c r="N1888" s="27" t="str">
        <f t="shared" si="373"/>
        <v/>
      </c>
      <c r="O1888" s="27" t="str">
        <f t="shared" si="365"/>
        <v/>
      </c>
      <c r="P1888" s="29" t="str">
        <f t="array" ref="P1888">IF(L1888="","",SMALL(IF(تكهين!$E$1:$E$10000=$D$4,ROW($1:$10000)),L1888))</f>
        <v/>
      </c>
    </row>
    <row r="1889" spans="2:16" ht="20.25">
      <c r="B1889" s="25" t="str">
        <f t="shared" si="374"/>
        <v/>
      </c>
      <c r="C1889" s="26" t="str">
        <f t="shared" si="366"/>
        <v/>
      </c>
      <c r="D1889" s="27" t="str">
        <f t="shared" si="367"/>
        <v/>
      </c>
      <c r="E1889" s="27" t="str">
        <f t="shared" si="368"/>
        <v/>
      </c>
      <c r="F1889" s="29" t="str">
        <f t="array" ref="F1889">IF(B1889="","",SMALL(IF(اضافه!$E$1:$E$10000=$D$4,ROW($1:$10000)),B1889))</f>
        <v/>
      </c>
      <c r="G1889" s="25" t="str">
        <f t="shared" si="375"/>
        <v/>
      </c>
      <c r="H1889" s="26" t="str">
        <f t="shared" si="369"/>
        <v/>
      </c>
      <c r="I1889" s="27" t="str">
        <f t="shared" si="370"/>
        <v/>
      </c>
      <c r="J1889" s="27" t="str">
        <f t="shared" si="371"/>
        <v/>
      </c>
      <c r="K1889" s="29" t="str">
        <f t="array" ref="K1889">IF(G1889="","",SMALL(IF(صرف!$E$1:$E$10000=$D$4,ROW($1:$10000)),G1889))</f>
        <v/>
      </c>
      <c r="L1889" s="25" t="str">
        <f t="shared" si="376"/>
        <v/>
      </c>
      <c r="M1889" s="26" t="str">
        <f t="shared" si="372"/>
        <v/>
      </c>
      <c r="N1889" s="27" t="str">
        <f t="shared" si="373"/>
        <v/>
      </c>
      <c r="O1889" s="27" t="str">
        <f t="shared" si="365"/>
        <v/>
      </c>
      <c r="P1889" s="29" t="str">
        <f t="array" ref="P1889">IF(L1889="","",SMALL(IF(تكهين!$E$1:$E$10000=$D$4,ROW($1:$10000)),L1889))</f>
        <v/>
      </c>
    </row>
    <row r="1890" spans="2:16" ht="20.25">
      <c r="B1890" s="25" t="str">
        <f t="shared" si="374"/>
        <v/>
      </c>
      <c r="C1890" s="26" t="str">
        <f t="shared" si="366"/>
        <v/>
      </c>
      <c r="D1890" s="27" t="str">
        <f t="shared" si="367"/>
        <v/>
      </c>
      <c r="E1890" s="27" t="str">
        <f t="shared" si="368"/>
        <v/>
      </c>
      <c r="F1890" s="29" t="str">
        <f t="array" ref="F1890">IF(B1890="","",SMALL(IF(اضافه!$E$1:$E$10000=$D$4,ROW($1:$10000)),B1890))</f>
        <v/>
      </c>
      <c r="G1890" s="25" t="str">
        <f t="shared" si="375"/>
        <v/>
      </c>
      <c r="H1890" s="26" t="str">
        <f t="shared" si="369"/>
        <v/>
      </c>
      <c r="I1890" s="27" t="str">
        <f t="shared" si="370"/>
        <v/>
      </c>
      <c r="J1890" s="27" t="str">
        <f t="shared" si="371"/>
        <v/>
      </c>
      <c r="K1890" s="29" t="str">
        <f t="array" ref="K1890">IF(G1890="","",SMALL(IF(صرف!$E$1:$E$10000=$D$4,ROW($1:$10000)),G1890))</f>
        <v/>
      </c>
      <c r="L1890" s="25" t="str">
        <f t="shared" si="376"/>
        <v/>
      </c>
      <c r="M1890" s="26" t="str">
        <f t="shared" si="372"/>
        <v/>
      </c>
      <c r="N1890" s="27" t="str">
        <f t="shared" si="373"/>
        <v/>
      </c>
      <c r="O1890" s="27" t="str">
        <f t="shared" si="365"/>
        <v/>
      </c>
      <c r="P1890" s="29" t="str">
        <f t="array" ref="P1890">IF(L1890="","",SMALL(IF(تكهين!$E$1:$E$10000=$D$4,ROW($1:$10000)),L1890))</f>
        <v/>
      </c>
    </row>
    <row r="1891" spans="2:16" ht="20.25">
      <c r="B1891" s="25" t="str">
        <f t="shared" si="374"/>
        <v/>
      </c>
      <c r="C1891" s="26" t="str">
        <f t="shared" si="366"/>
        <v/>
      </c>
      <c r="D1891" s="27" t="str">
        <f t="shared" si="367"/>
        <v/>
      </c>
      <c r="E1891" s="27" t="str">
        <f t="shared" si="368"/>
        <v/>
      </c>
      <c r="F1891" s="29" t="str">
        <f t="array" ref="F1891">IF(B1891="","",SMALL(IF(اضافه!$E$1:$E$10000=$D$4,ROW($1:$10000)),B1891))</f>
        <v/>
      </c>
      <c r="G1891" s="25" t="str">
        <f t="shared" si="375"/>
        <v/>
      </c>
      <c r="H1891" s="26" t="str">
        <f t="shared" si="369"/>
        <v/>
      </c>
      <c r="I1891" s="27" t="str">
        <f t="shared" si="370"/>
        <v/>
      </c>
      <c r="J1891" s="27" t="str">
        <f t="shared" si="371"/>
        <v/>
      </c>
      <c r="K1891" s="29" t="str">
        <f t="array" ref="K1891">IF(G1891="","",SMALL(IF(صرف!$E$1:$E$10000=$D$4,ROW($1:$10000)),G1891))</f>
        <v/>
      </c>
      <c r="L1891" s="25" t="str">
        <f t="shared" si="376"/>
        <v/>
      </c>
      <c r="M1891" s="26" t="str">
        <f t="shared" si="372"/>
        <v/>
      </c>
      <c r="N1891" s="27" t="str">
        <f t="shared" si="373"/>
        <v/>
      </c>
      <c r="O1891" s="27" t="str">
        <f t="shared" si="365"/>
        <v/>
      </c>
      <c r="P1891" s="29" t="str">
        <f t="array" ref="P1891">IF(L1891="","",SMALL(IF(تكهين!$E$1:$E$10000=$D$4,ROW($1:$10000)),L1891))</f>
        <v/>
      </c>
    </row>
    <row r="1892" spans="2:16" ht="20.25">
      <c r="B1892" s="25" t="str">
        <f t="shared" si="374"/>
        <v/>
      </c>
      <c r="C1892" s="26" t="str">
        <f t="shared" si="366"/>
        <v/>
      </c>
      <c r="D1892" s="27" t="str">
        <f t="shared" si="367"/>
        <v/>
      </c>
      <c r="E1892" s="27" t="str">
        <f t="shared" si="368"/>
        <v/>
      </c>
      <c r="F1892" s="29" t="str">
        <f t="array" ref="F1892">IF(B1892="","",SMALL(IF(اضافه!$E$1:$E$10000=$D$4,ROW($1:$10000)),B1892))</f>
        <v/>
      </c>
      <c r="G1892" s="25" t="str">
        <f t="shared" si="375"/>
        <v/>
      </c>
      <c r="H1892" s="26" t="str">
        <f t="shared" si="369"/>
        <v/>
      </c>
      <c r="I1892" s="27" t="str">
        <f t="shared" si="370"/>
        <v/>
      </c>
      <c r="J1892" s="27" t="str">
        <f t="shared" si="371"/>
        <v/>
      </c>
      <c r="K1892" s="29" t="str">
        <f t="array" ref="K1892">IF(G1892="","",SMALL(IF(صرف!$E$1:$E$10000=$D$4,ROW($1:$10000)),G1892))</f>
        <v/>
      </c>
      <c r="L1892" s="25" t="str">
        <f t="shared" si="376"/>
        <v/>
      </c>
      <c r="M1892" s="26" t="str">
        <f t="shared" si="372"/>
        <v/>
      </c>
      <c r="N1892" s="27" t="str">
        <f t="shared" si="373"/>
        <v/>
      </c>
      <c r="O1892" s="27" t="str">
        <f t="shared" si="365"/>
        <v/>
      </c>
      <c r="P1892" s="29" t="str">
        <f t="array" ref="P1892">IF(L1892="","",SMALL(IF(تكهين!$E$1:$E$10000=$D$4,ROW($1:$10000)),L1892))</f>
        <v/>
      </c>
    </row>
    <row r="1893" spans="2:16" ht="20.25">
      <c r="B1893" s="25" t="str">
        <f t="shared" si="374"/>
        <v/>
      </c>
      <c r="C1893" s="26" t="str">
        <f t="shared" si="366"/>
        <v/>
      </c>
      <c r="D1893" s="27" t="str">
        <f t="shared" si="367"/>
        <v/>
      </c>
      <c r="E1893" s="27" t="str">
        <f t="shared" si="368"/>
        <v/>
      </c>
      <c r="F1893" s="29" t="str">
        <f t="array" ref="F1893">IF(B1893="","",SMALL(IF(اضافه!$E$1:$E$10000=$D$4,ROW($1:$10000)),B1893))</f>
        <v/>
      </c>
      <c r="G1893" s="25" t="str">
        <f t="shared" si="375"/>
        <v/>
      </c>
      <c r="H1893" s="26" t="str">
        <f t="shared" si="369"/>
        <v/>
      </c>
      <c r="I1893" s="27" t="str">
        <f t="shared" si="370"/>
        <v/>
      </c>
      <c r="J1893" s="27" t="str">
        <f t="shared" si="371"/>
        <v/>
      </c>
      <c r="K1893" s="29" t="str">
        <f t="array" ref="K1893">IF(G1893="","",SMALL(IF(صرف!$E$1:$E$10000=$D$4,ROW($1:$10000)),G1893))</f>
        <v/>
      </c>
      <c r="L1893" s="25" t="str">
        <f t="shared" si="376"/>
        <v/>
      </c>
      <c r="M1893" s="26" t="str">
        <f t="shared" si="372"/>
        <v/>
      </c>
      <c r="N1893" s="27" t="str">
        <f t="shared" si="373"/>
        <v/>
      </c>
      <c r="O1893" s="27" t="str">
        <f t="shared" si="365"/>
        <v/>
      </c>
      <c r="P1893" s="29" t="str">
        <f t="array" ref="P1893">IF(L1893="","",SMALL(IF(تكهين!$E$1:$E$10000=$D$4,ROW($1:$10000)),L1893))</f>
        <v/>
      </c>
    </row>
    <row r="1894" spans="2:16" ht="20.25">
      <c r="B1894" s="25" t="str">
        <f t="shared" si="374"/>
        <v/>
      </c>
      <c r="C1894" s="26" t="str">
        <f t="shared" si="366"/>
        <v/>
      </c>
      <c r="D1894" s="27" t="str">
        <f t="shared" si="367"/>
        <v/>
      </c>
      <c r="E1894" s="27" t="str">
        <f t="shared" si="368"/>
        <v/>
      </c>
      <c r="F1894" s="29" t="str">
        <f t="array" ref="F1894">IF(B1894="","",SMALL(IF(اضافه!$E$1:$E$10000=$D$4,ROW($1:$10000)),B1894))</f>
        <v/>
      </c>
      <c r="G1894" s="25" t="str">
        <f t="shared" si="375"/>
        <v/>
      </c>
      <c r="H1894" s="26" t="str">
        <f t="shared" si="369"/>
        <v/>
      </c>
      <c r="I1894" s="27" t="str">
        <f t="shared" si="370"/>
        <v/>
      </c>
      <c r="J1894" s="27" t="str">
        <f t="shared" si="371"/>
        <v/>
      </c>
      <c r="K1894" s="29" t="str">
        <f t="array" ref="K1894">IF(G1894="","",SMALL(IF(صرف!$E$1:$E$10000=$D$4,ROW($1:$10000)),G1894))</f>
        <v/>
      </c>
      <c r="L1894" s="25" t="str">
        <f t="shared" si="376"/>
        <v/>
      </c>
      <c r="M1894" s="26" t="str">
        <f t="shared" si="372"/>
        <v/>
      </c>
      <c r="N1894" s="27" t="str">
        <f t="shared" si="373"/>
        <v/>
      </c>
      <c r="O1894" s="27" t="str">
        <f t="shared" si="365"/>
        <v/>
      </c>
      <c r="P1894" s="29" t="str">
        <f t="array" ref="P1894">IF(L1894="","",SMALL(IF(تكهين!$E$1:$E$10000=$D$4,ROW($1:$10000)),L1894))</f>
        <v/>
      </c>
    </row>
    <row r="1895" spans="2:16" ht="20.25">
      <c r="B1895" s="25" t="str">
        <f t="shared" si="374"/>
        <v/>
      </c>
      <c r="C1895" s="26" t="str">
        <f t="shared" si="366"/>
        <v/>
      </c>
      <c r="D1895" s="27" t="str">
        <f t="shared" si="367"/>
        <v/>
      </c>
      <c r="E1895" s="27" t="str">
        <f t="shared" si="368"/>
        <v/>
      </c>
      <c r="F1895" s="29" t="str">
        <f t="array" ref="F1895">IF(B1895="","",SMALL(IF(اضافه!$E$1:$E$10000=$D$4,ROW($1:$10000)),B1895))</f>
        <v/>
      </c>
      <c r="G1895" s="25" t="str">
        <f t="shared" si="375"/>
        <v/>
      </c>
      <c r="H1895" s="26" t="str">
        <f t="shared" si="369"/>
        <v/>
      </c>
      <c r="I1895" s="27" t="str">
        <f t="shared" si="370"/>
        <v/>
      </c>
      <c r="J1895" s="27" t="str">
        <f t="shared" si="371"/>
        <v/>
      </c>
      <c r="K1895" s="29" t="str">
        <f t="array" ref="K1895">IF(G1895="","",SMALL(IF(صرف!$E$1:$E$10000=$D$4,ROW($1:$10000)),G1895))</f>
        <v/>
      </c>
      <c r="L1895" s="25" t="str">
        <f t="shared" si="376"/>
        <v/>
      </c>
      <c r="M1895" s="26" t="str">
        <f t="shared" si="372"/>
        <v/>
      </c>
      <c r="N1895" s="27" t="str">
        <f t="shared" si="373"/>
        <v/>
      </c>
      <c r="O1895" s="27" t="str">
        <f t="shared" si="365"/>
        <v/>
      </c>
      <c r="P1895" s="29" t="str">
        <f t="array" ref="P1895">IF(L1895="","",SMALL(IF(تكهين!$E$1:$E$10000=$D$4,ROW($1:$10000)),L1895))</f>
        <v/>
      </c>
    </row>
    <row r="1896" spans="2:16" ht="20.25">
      <c r="B1896" s="25" t="str">
        <f t="shared" si="374"/>
        <v/>
      </c>
      <c r="C1896" s="26" t="str">
        <f t="shared" si="366"/>
        <v/>
      </c>
      <c r="D1896" s="27" t="str">
        <f t="shared" si="367"/>
        <v/>
      </c>
      <c r="E1896" s="27" t="str">
        <f t="shared" si="368"/>
        <v/>
      </c>
      <c r="F1896" s="29" t="str">
        <f t="array" ref="F1896">IF(B1896="","",SMALL(IF(اضافه!$E$1:$E$10000=$D$4,ROW($1:$10000)),B1896))</f>
        <v/>
      </c>
      <c r="G1896" s="25" t="str">
        <f t="shared" si="375"/>
        <v/>
      </c>
      <c r="H1896" s="26" t="str">
        <f t="shared" si="369"/>
        <v/>
      </c>
      <c r="I1896" s="27" t="str">
        <f t="shared" si="370"/>
        <v/>
      </c>
      <c r="J1896" s="27" t="str">
        <f t="shared" si="371"/>
        <v/>
      </c>
      <c r="K1896" s="29" t="str">
        <f t="array" ref="K1896">IF(G1896="","",SMALL(IF(صرف!$E$1:$E$10000=$D$4,ROW($1:$10000)),G1896))</f>
        <v/>
      </c>
      <c r="L1896" s="25" t="str">
        <f t="shared" si="376"/>
        <v/>
      </c>
      <c r="M1896" s="26" t="str">
        <f t="shared" si="372"/>
        <v/>
      </c>
      <c r="N1896" s="27" t="str">
        <f t="shared" si="373"/>
        <v/>
      </c>
      <c r="O1896" s="27" t="str">
        <f t="shared" si="365"/>
        <v/>
      </c>
      <c r="P1896" s="29" t="str">
        <f t="array" ref="P1896">IF(L1896="","",SMALL(IF(تكهين!$E$1:$E$10000=$D$4,ROW($1:$10000)),L1896))</f>
        <v/>
      </c>
    </row>
    <row r="1897" spans="2:16" ht="20.25">
      <c r="B1897" s="25" t="str">
        <f t="shared" si="374"/>
        <v/>
      </c>
      <c r="C1897" s="26" t="str">
        <f t="shared" si="366"/>
        <v/>
      </c>
      <c r="D1897" s="27" t="str">
        <f t="shared" si="367"/>
        <v/>
      </c>
      <c r="E1897" s="27" t="str">
        <f t="shared" si="368"/>
        <v/>
      </c>
      <c r="F1897" s="29" t="str">
        <f t="array" ref="F1897">IF(B1897="","",SMALL(IF(اضافه!$E$1:$E$10000=$D$4,ROW($1:$10000)),B1897))</f>
        <v/>
      </c>
      <c r="G1897" s="25" t="str">
        <f t="shared" si="375"/>
        <v/>
      </c>
      <c r="H1897" s="26" t="str">
        <f t="shared" si="369"/>
        <v/>
      </c>
      <c r="I1897" s="27" t="str">
        <f t="shared" si="370"/>
        <v/>
      </c>
      <c r="J1897" s="27" t="str">
        <f t="shared" si="371"/>
        <v/>
      </c>
      <c r="K1897" s="29" t="str">
        <f t="array" ref="K1897">IF(G1897="","",SMALL(IF(صرف!$E$1:$E$10000=$D$4,ROW($1:$10000)),G1897))</f>
        <v/>
      </c>
      <c r="L1897" s="25" t="str">
        <f t="shared" si="376"/>
        <v/>
      </c>
      <c r="M1897" s="26" t="str">
        <f t="shared" si="372"/>
        <v/>
      </c>
      <c r="N1897" s="27" t="str">
        <f t="shared" si="373"/>
        <v/>
      </c>
      <c r="O1897" s="27" t="str">
        <f t="shared" si="365"/>
        <v/>
      </c>
      <c r="P1897" s="29" t="str">
        <f t="array" ref="P1897">IF(L1897="","",SMALL(IF(تكهين!$E$1:$E$10000=$D$4,ROW($1:$10000)),L1897))</f>
        <v/>
      </c>
    </row>
    <row r="1898" spans="2:16" ht="20.25">
      <c r="B1898" s="25" t="str">
        <f t="shared" si="374"/>
        <v/>
      </c>
      <c r="C1898" s="26" t="str">
        <f t="shared" si="366"/>
        <v/>
      </c>
      <c r="D1898" s="27" t="str">
        <f t="shared" si="367"/>
        <v/>
      </c>
      <c r="E1898" s="27" t="str">
        <f t="shared" si="368"/>
        <v/>
      </c>
      <c r="F1898" s="29" t="str">
        <f t="array" ref="F1898">IF(B1898="","",SMALL(IF(اضافه!$E$1:$E$10000=$D$4,ROW($1:$10000)),B1898))</f>
        <v/>
      </c>
      <c r="G1898" s="25" t="str">
        <f t="shared" si="375"/>
        <v/>
      </c>
      <c r="H1898" s="26" t="str">
        <f t="shared" si="369"/>
        <v/>
      </c>
      <c r="I1898" s="27" t="str">
        <f t="shared" si="370"/>
        <v/>
      </c>
      <c r="J1898" s="27" t="str">
        <f t="shared" si="371"/>
        <v/>
      </c>
      <c r="K1898" s="29" t="str">
        <f t="array" ref="K1898">IF(G1898="","",SMALL(IF(صرف!$E$1:$E$10000=$D$4,ROW($1:$10000)),G1898))</f>
        <v/>
      </c>
      <c r="L1898" s="25" t="str">
        <f t="shared" si="376"/>
        <v/>
      </c>
      <c r="M1898" s="26" t="str">
        <f t="shared" si="372"/>
        <v/>
      </c>
      <c r="N1898" s="27" t="str">
        <f t="shared" si="373"/>
        <v/>
      </c>
      <c r="O1898" s="27" t="str">
        <f t="shared" si="365"/>
        <v/>
      </c>
      <c r="P1898" s="29" t="str">
        <f t="array" ref="P1898">IF(L1898="","",SMALL(IF(تكهين!$E$1:$E$10000=$D$4,ROW($1:$10000)),L1898))</f>
        <v/>
      </c>
    </row>
    <row r="1899" spans="2:16" ht="20.25">
      <c r="B1899" s="25" t="str">
        <f t="shared" si="374"/>
        <v/>
      </c>
      <c r="C1899" s="26" t="str">
        <f t="shared" si="366"/>
        <v/>
      </c>
      <c r="D1899" s="27" t="str">
        <f t="shared" si="367"/>
        <v/>
      </c>
      <c r="E1899" s="27" t="str">
        <f t="shared" si="368"/>
        <v/>
      </c>
      <c r="F1899" s="29" t="str">
        <f t="array" ref="F1899">IF(B1899="","",SMALL(IF(اضافه!$E$1:$E$10000=$D$4,ROW($1:$10000)),B1899))</f>
        <v/>
      </c>
      <c r="G1899" s="25" t="str">
        <f t="shared" si="375"/>
        <v/>
      </c>
      <c r="H1899" s="26" t="str">
        <f t="shared" si="369"/>
        <v/>
      </c>
      <c r="I1899" s="27" t="str">
        <f t="shared" si="370"/>
        <v/>
      </c>
      <c r="J1899" s="27" t="str">
        <f t="shared" si="371"/>
        <v/>
      </c>
      <c r="K1899" s="29" t="str">
        <f t="array" ref="K1899">IF(G1899="","",SMALL(IF(صرف!$E$1:$E$10000=$D$4,ROW($1:$10000)),G1899))</f>
        <v/>
      </c>
      <c r="L1899" s="25" t="str">
        <f t="shared" si="376"/>
        <v/>
      </c>
      <c r="M1899" s="26" t="str">
        <f t="shared" si="372"/>
        <v/>
      </c>
      <c r="N1899" s="27" t="str">
        <f t="shared" si="373"/>
        <v/>
      </c>
      <c r="O1899" s="27" t="str">
        <f t="shared" si="365"/>
        <v/>
      </c>
      <c r="P1899" s="29" t="str">
        <f t="array" ref="P1899">IF(L1899="","",SMALL(IF(تكهين!$E$1:$E$10000=$D$4,ROW($1:$10000)),L1899))</f>
        <v/>
      </c>
    </row>
    <row r="1900" spans="2:16" ht="20.25">
      <c r="B1900" s="25" t="str">
        <f t="shared" si="374"/>
        <v/>
      </c>
      <c r="C1900" s="26" t="str">
        <f t="shared" si="366"/>
        <v/>
      </c>
      <c r="D1900" s="27" t="str">
        <f t="shared" si="367"/>
        <v/>
      </c>
      <c r="E1900" s="27" t="str">
        <f t="shared" si="368"/>
        <v/>
      </c>
      <c r="F1900" s="29" t="str">
        <f t="array" ref="F1900">IF(B1900="","",SMALL(IF(اضافه!$E$1:$E$10000=$D$4,ROW($1:$10000)),B1900))</f>
        <v/>
      </c>
      <c r="G1900" s="25" t="str">
        <f t="shared" si="375"/>
        <v/>
      </c>
      <c r="H1900" s="26" t="str">
        <f t="shared" si="369"/>
        <v/>
      </c>
      <c r="I1900" s="27" t="str">
        <f t="shared" si="370"/>
        <v/>
      </c>
      <c r="J1900" s="27" t="str">
        <f t="shared" si="371"/>
        <v/>
      </c>
      <c r="K1900" s="29" t="str">
        <f t="array" ref="K1900">IF(G1900="","",SMALL(IF(صرف!$E$1:$E$10000=$D$4,ROW($1:$10000)),G1900))</f>
        <v/>
      </c>
      <c r="L1900" s="25" t="str">
        <f t="shared" si="376"/>
        <v/>
      </c>
      <c r="M1900" s="26" t="str">
        <f t="shared" si="372"/>
        <v/>
      </c>
      <c r="N1900" s="27" t="str">
        <f t="shared" si="373"/>
        <v/>
      </c>
      <c r="O1900" s="27" t="str">
        <f t="shared" si="365"/>
        <v/>
      </c>
      <c r="P1900" s="29" t="str">
        <f t="array" ref="P1900">IF(L1900="","",SMALL(IF(تكهين!$E$1:$E$10000=$D$4,ROW($1:$10000)),L1900))</f>
        <v/>
      </c>
    </row>
    <row r="1901" spans="2:16" ht="20.25">
      <c r="B1901" s="25" t="str">
        <f t="shared" si="374"/>
        <v/>
      </c>
      <c r="C1901" s="26" t="str">
        <f t="shared" si="366"/>
        <v/>
      </c>
      <c r="D1901" s="27" t="str">
        <f t="shared" si="367"/>
        <v/>
      </c>
      <c r="E1901" s="27" t="str">
        <f t="shared" si="368"/>
        <v/>
      </c>
      <c r="F1901" s="29" t="str">
        <f t="array" ref="F1901">IF(B1901="","",SMALL(IF(اضافه!$E$1:$E$10000=$D$4,ROW($1:$10000)),B1901))</f>
        <v/>
      </c>
      <c r="G1901" s="25" t="str">
        <f t="shared" si="375"/>
        <v/>
      </c>
      <c r="H1901" s="26" t="str">
        <f t="shared" si="369"/>
        <v/>
      </c>
      <c r="I1901" s="27" t="str">
        <f t="shared" si="370"/>
        <v/>
      </c>
      <c r="J1901" s="27" t="str">
        <f t="shared" si="371"/>
        <v/>
      </c>
      <c r="K1901" s="29" t="str">
        <f t="array" ref="K1901">IF(G1901="","",SMALL(IF(صرف!$E$1:$E$10000=$D$4,ROW($1:$10000)),G1901))</f>
        <v/>
      </c>
      <c r="L1901" s="25" t="str">
        <f t="shared" si="376"/>
        <v/>
      </c>
      <c r="M1901" s="26" t="str">
        <f t="shared" si="372"/>
        <v/>
      </c>
      <c r="N1901" s="27" t="str">
        <f t="shared" si="373"/>
        <v/>
      </c>
      <c r="O1901" s="27" t="str">
        <f t="shared" ref="O1901:O1964" si="377">IF(OR($D$4="",L1901=""),"",INDEX(تكهين,P1901,8))</f>
        <v/>
      </c>
      <c r="P1901" s="29" t="str">
        <f t="array" ref="P1901">IF(L1901="","",SMALL(IF(تكهين!$E$1:$E$10000=$D$4,ROW($1:$10000)),L1901))</f>
        <v/>
      </c>
    </row>
    <row r="1902" spans="2:16" ht="20.25">
      <c r="B1902" s="25" t="str">
        <f t="shared" si="374"/>
        <v/>
      </c>
      <c r="C1902" s="26" t="str">
        <f t="shared" si="366"/>
        <v/>
      </c>
      <c r="D1902" s="27" t="str">
        <f t="shared" si="367"/>
        <v/>
      </c>
      <c r="E1902" s="27" t="str">
        <f t="shared" si="368"/>
        <v/>
      </c>
      <c r="F1902" s="29" t="str">
        <f t="array" ref="F1902">IF(B1902="","",SMALL(IF(اضافه!$E$1:$E$10000=$D$4,ROW($1:$10000)),B1902))</f>
        <v/>
      </c>
      <c r="G1902" s="25" t="str">
        <f t="shared" si="375"/>
        <v/>
      </c>
      <c r="H1902" s="26" t="str">
        <f t="shared" si="369"/>
        <v/>
      </c>
      <c r="I1902" s="27" t="str">
        <f t="shared" si="370"/>
        <v/>
      </c>
      <c r="J1902" s="27" t="str">
        <f t="shared" si="371"/>
        <v/>
      </c>
      <c r="K1902" s="29" t="str">
        <f t="array" ref="K1902">IF(G1902="","",SMALL(IF(صرف!$E$1:$E$10000=$D$4,ROW($1:$10000)),G1902))</f>
        <v/>
      </c>
      <c r="L1902" s="25" t="str">
        <f t="shared" si="376"/>
        <v/>
      </c>
      <c r="M1902" s="26" t="str">
        <f t="shared" si="372"/>
        <v/>
      </c>
      <c r="N1902" s="27" t="str">
        <f t="shared" si="373"/>
        <v/>
      </c>
      <c r="O1902" s="27" t="str">
        <f t="shared" si="377"/>
        <v/>
      </c>
      <c r="P1902" s="29" t="str">
        <f t="array" ref="P1902">IF(L1902="","",SMALL(IF(تكهين!$E$1:$E$10000=$D$4,ROW($1:$10000)),L1902))</f>
        <v/>
      </c>
    </row>
    <row r="1903" spans="2:16" ht="20.25">
      <c r="B1903" s="25" t="str">
        <f t="shared" si="374"/>
        <v/>
      </c>
      <c r="C1903" s="26" t="str">
        <f t="shared" si="366"/>
        <v/>
      </c>
      <c r="D1903" s="27" t="str">
        <f t="shared" si="367"/>
        <v/>
      </c>
      <c r="E1903" s="27" t="str">
        <f t="shared" si="368"/>
        <v/>
      </c>
      <c r="F1903" s="29" t="str">
        <f t="array" ref="F1903">IF(B1903="","",SMALL(IF(اضافه!$E$1:$E$10000=$D$4,ROW($1:$10000)),B1903))</f>
        <v/>
      </c>
      <c r="G1903" s="25" t="str">
        <f t="shared" si="375"/>
        <v/>
      </c>
      <c r="H1903" s="26" t="str">
        <f t="shared" si="369"/>
        <v/>
      </c>
      <c r="I1903" s="27" t="str">
        <f t="shared" si="370"/>
        <v/>
      </c>
      <c r="J1903" s="27" t="str">
        <f t="shared" si="371"/>
        <v/>
      </c>
      <c r="K1903" s="29" t="str">
        <f t="array" ref="K1903">IF(G1903="","",SMALL(IF(صرف!$E$1:$E$10000=$D$4,ROW($1:$10000)),G1903))</f>
        <v/>
      </c>
      <c r="L1903" s="25" t="str">
        <f t="shared" si="376"/>
        <v/>
      </c>
      <c r="M1903" s="26" t="str">
        <f t="shared" si="372"/>
        <v/>
      </c>
      <c r="N1903" s="27" t="str">
        <f t="shared" si="373"/>
        <v/>
      </c>
      <c r="O1903" s="27" t="str">
        <f t="shared" si="377"/>
        <v/>
      </c>
      <c r="P1903" s="29" t="str">
        <f t="array" ref="P1903">IF(L1903="","",SMALL(IF(تكهين!$E$1:$E$10000=$D$4,ROW($1:$10000)),L1903))</f>
        <v/>
      </c>
    </row>
    <row r="1904" spans="2:16" ht="20.25">
      <c r="B1904" s="25" t="str">
        <f t="shared" si="374"/>
        <v/>
      </c>
      <c r="C1904" s="26" t="str">
        <f t="shared" si="366"/>
        <v/>
      </c>
      <c r="D1904" s="27" t="str">
        <f t="shared" si="367"/>
        <v/>
      </c>
      <c r="E1904" s="27" t="str">
        <f t="shared" si="368"/>
        <v/>
      </c>
      <c r="F1904" s="29" t="str">
        <f t="array" ref="F1904">IF(B1904="","",SMALL(IF(اضافه!$E$1:$E$10000=$D$4,ROW($1:$10000)),B1904))</f>
        <v/>
      </c>
      <c r="G1904" s="25" t="str">
        <f t="shared" si="375"/>
        <v/>
      </c>
      <c r="H1904" s="26" t="str">
        <f t="shared" si="369"/>
        <v/>
      </c>
      <c r="I1904" s="27" t="str">
        <f t="shared" si="370"/>
        <v/>
      </c>
      <c r="J1904" s="27" t="str">
        <f t="shared" si="371"/>
        <v/>
      </c>
      <c r="K1904" s="29" t="str">
        <f t="array" ref="K1904">IF(G1904="","",SMALL(IF(صرف!$E$1:$E$10000=$D$4,ROW($1:$10000)),G1904))</f>
        <v/>
      </c>
      <c r="L1904" s="25" t="str">
        <f t="shared" si="376"/>
        <v/>
      </c>
      <c r="M1904" s="26" t="str">
        <f t="shared" si="372"/>
        <v/>
      </c>
      <c r="N1904" s="27" t="str">
        <f t="shared" si="373"/>
        <v/>
      </c>
      <c r="O1904" s="27" t="str">
        <f t="shared" si="377"/>
        <v/>
      </c>
      <c r="P1904" s="29" t="str">
        <f t="array" ref="P1904">IF(L1904="","",SMALL(IF(تكهين!$E$1:$E$10000=$D$4,ROW($1:$10000)),L1904))</f>
        <v/>
      </c>
    </row>
    <row r="1905" spans="2:16" ht="20.25">
      <c r="B1905" s="25" t="str">
        <f t="shared" si="374"/>
        <v/>
      </c>
      <c r="C1905" s="26" t="str">
        <f t="shared" si="366"/>
        <v/>
      </c>
      <c r="D1905" s="27" t="str">
        <f t="shared" si="367"/>
        <v/>
      </c>
      <c r="E1905" s="27" t="str">
        <f t="shared" si="368"/>
        <v/>
      </c>
      <c r="F1905" s="29" t="str">
        <f t="array" ref="F1905">IF(B1905="","",SMALL(IF(اضافه!$E$1:$E$10000=$D$4,ROW($1:$10000)),B1905))</f>
        <v/>
      </c>
      <c r="G1905" s="25" t="str">
        <f t="shared" si="375"/>
        <v/>
      </c>
      <c r="H1905" s="26" t="str">
        <f t="shared" si="369"/>
        <v/>
      </c>
      <c r="I1905" s="27" t="str">
        <f t="shared" si="370"/>
        <v/>
      </c>
      <c r="J1905" s="27" t="str">
        <f t="shared" si="371"/>
        <v/>
      </c>
      <c r="K1905" s="29" t="str">
        <f t="array" ref="K1905">IF(G1905="","",SMALL(IF(صرف!$E$1:$E$10000=$D$4,ROW($1:$10000)),G1905))</f>
        <v/>
      </c>
      <c r="L1905" s="25" t="str">
        <f t="shared" si="376"/>
        <v/>
      </c>
      <c r="M1905" s="26" t="str">
        <f t="shared" si="372"/>
        <v/>
      </c>
      <c r="N1905" s="27" t="str">
        <f t="shared" si="373"/>
        <v/>
      </c>
      <c r="O1905" s="27" t="str">
        <f t="shared" si="377"/>
        <v/>
      </c>
      <c r="P1905" s="29" t="str">
        <f t="array" ref="P1905">IF(L1905="","",SMALL(IF(تكهين!$E$1:$E$10000=$D$4,ROW($1:$10000)),L1905))</f>
        <v/>
      </c>
    </row>
    <row r="1906" spans="2:16" ht="20.25">
      <c r="B1906" s="25" t="str">
        <f t="shared" si="374"/>
        <v/>
      </c>
      <c r="C1906" s="26" t="str">
        <f t="shared" si="366"/>
        <v/>
      </c>
      <c r="D1906" s="27" t="str">
        <f t="shared" si="367"/>
        <v/>
      </c>
      <c r="E1906" s="27" t="str">
        <f t="shared" si="368"/>
        <v/>
      </c>
      <c r="F1906" s="29" t="str">
        <f t="array" ref="F1906">IF(B1906="","",SMALL(IF(اضافه!$E$1:$E$10000=$D$4,ROW($1:$10000)),B1906))</f>
        <v/>
      </c>
      <c r="G1906" s="25" t="str">
        <f t="shared" si="375"/>
        <v/>
      </c>
      <c r="H1906" s="26" t="str">
        <f t="shared" si="369"/>
        <v/>
      </c>
      <c r="I1906" s="27" t="str">
        <f t="shared" si="370"/>
        <v/>
      </c>
      <c r="J1906" s="27" t="str">
        <f t="shared" si="371"/>
        <v/>
      </c>
      <c r="K1906" s="29" t="str">
        <f t="array" ref="K1906">IF(G1906="","",SMALL(IF(صرف!$E$1:$E$10000=$D$4,ROW($1:$10000)),G1906))</f>
        <v/>
      </c>
      <c r="L1906" s="25" t="str">
        <f t="shared" si="376"/>
        <v/>
      </c>
      <c r="M1906" s="26" t="str">
        <f t="shared" si="372"/>
        <v/>
      </c>
      <c r="N1906" s="27" t="str">
        <f t="shared" si="373"/>
        <v/>
      </c>
      <c r="O1906" s="27" t="str">
        <f t="shared" si="377"/>
        <v/>
      </c>
      <c r="P1906" s="29" t="str">
        <f t="array" ref="P1906">IF(L1906="","",SMALL(IF(تكهين!$E$1:$E$10000=$D$4,ROW($1:$10000)),L1906))</f>
        <v/>
      </c>
    </row>
    <row r="1907" spans="2:16" ht="20.25">
      <c r="B1907" s="25" t="str">
        <f t="shared" si="374"/>
        <v/>
      </c>
      <c r="C1907" s="26" t="str">
        <f t="shared" si="366"/>
        <v/>
      </c>
      <c r="D1907" s="27" t="str">
        <f t="shared" si="367"/>
        <v/>
      </c>
      <c r="E1907" s="27" t="str">
        <f t="shared" si="368"/>
        <v/>
      </c>
      <c r="F1907" s="29" t="str">
        <f t="array" ref="F1907">IF(B1907="","",SMALL(IF(اضافه!$E$1:$E$10000=$D$4,ROW($1:$10000)),B1907))</f>
        <v/>
      </c>
      <c r="G1907" s="25" t="str">
        <f t="shared" si="375"/>
        <v/>
      </c>
      <c r="H1907" s="26" t="str">
        <f t="shared" si="369"/>
        <v/>
      </c>
      <c r="I1907" s="27" t="str">
        <f t="shared" si="370"/>
        <v/>
      </c>
      <c r="J1907" s="27" t="str">
        <f t="shared" si="371"/>
        <v/>
      </c>
      <c r="K1907" s="29" t="str">
        <f t="array" ref="K1907">IF(G1907="","",SMALL(IF(صرف!$E$1:$E$10000=$D$4,ROW($1:$10000)),G1907))</f>
        <v/>
      </c>
      <c r="L1907" s="25" t="str">
        <f t="shared" si="376"/>
        <v/>
      </c>
      <c r="M1907" s="26" t="str">
        <f t="shared" si="372"/>
        <v/>
      </c>
      <c r="N1907" s="27" t="str">
        <f t="shared" si="373"/>
        <v/>
      </c>
      <c r="O1907" s="27" t="str">
        <f t="shared" si="377"/>
        <v/>
      </c>
      <c r="P1907" s="29" t="str">
        <f t="array" ref="P1907">IF(L1907="","",SMALL(IF(تكهين!$E$1:$E$10000=$D$4,ROW($1:$10000)),L1907))</f>
        <v/>
      </c>
    </row>
    <row r="1908" spans="2:16" ht="20.25">
      <c r="B1908" s="25" t="str">
        <f t="shared" si="374"/>
        <v/>
      </c>
      <c r="C1908" s="26" t="str">
        <f t="shared" si="366"/>
        <v/>
      </c>
      <c r="D1908" s="27" t="str">
        <f t="shared" si="367"/>
        <v/>
      </c>
      <c r="E1908" s="27" t="str">
        <f t="shared" si="368"/>
        <v/>
      </c>
      <c r="F1908" s="29" t="str">
        <f t="array" ref="F1908">IF(B1908="","",SMALL(IF(اضافه!$E$1:$E$10000=$D$4,ROW($1:$10000)),B1908))</f>
        <v/>
      </c>
      <c r="G1908" s="25" t="str">
        <f t="shared" si="375"/>
        <v/>
      </c>
      <c r="H1908" s="26" t="str">
        <f t="shared" si="369"/>
        <v/>
      </c>
      <c r="I1908" s="27" t="str">
        <f t="shared" si="370"/>
        <v/>
      </c>
      <c r="J1908" s="27" t="str">
        <f t="shared" si="371"/>
        <v/>
      </c>
      <c r="K1908" s="29" t="str">
        <f t="array" ref="K1908">IF(G1908="","",SMALL(IF(صرف!$E$1:$E$10000=$D$4,ROW($1:$10000)),G1908))</f>
        <v/>
      </c>
      <c r="L1908" s="25" t="str">
        <f t="shared" si="376"/>
        <v/>
      </c>
      <c r="M1908" s="26" t="str">
        <f t="shared" si="372"/>
        <v/>
      </c>
      <c r="N1908" s="27" t="str">
        <f t="shared" si="373"/>
        <v/>
      </c>
      <c r="O1908" s="27" t="str">
        <f t="shared" si="377"/>
        <v/>
      </c>
      <c r="P1908" s="29" t="str">
        <f t="array" ref="P1908">IF(L1908="","",SMALL(IF(تكهين!$E$1:$E$10000=$D$4,ROW($1:$10000)),L1908))</f>
        <v/>
      </c>
    </row>
    <row r="1909" spans="2:16" ht="20.25">
      <c r="B1909" s="25" t="str">
        <f t="shared" si="374"/>
        <v/>
      </c>
      <c r="C1909" s="26" t="str">
        <f t="shared" si="366"/>
        <v/>
      </c>
      <c r="D1909" s="27" t="str">
        <f t="shared" si="367"/>
        <v/>
      </c>
      <c r="E1909" s="27" t="str">
        <f t="shared" si="368"/>
        <v/>
      </c>
      <c r="F1909" s="29" t="str">
        <f t="array" ref="F1909">IF(B1909="","",SMALL(IF(اضافه!$E$1:$E$10000=$D$4,ROW($1:$10000)),B1909))</f>
        <v/>
      </c>
      <c r="G1909" s="25" t="str">
        <f t="shared" si="375"/>
        <v/>
      </c>
      <c r="H1909" s="26" t="str">
        <f t="shared" si="369"/>
        <v/>
      </c>
      <c r="I1909" s="27" t="str">
        <f t="shared" si="370"/>
        <v/>
      </c>
      <c r="J1909" s="27" t="str">
        <f t="shared" si="371"/>
        <v/>
      </c>
      <c r="K1909" s="29" t="str">
        <f t="array" ref="K1909">IF(G1909="","",SMALL(IF(صرف!$E$1:$E$10000=$D$4,ROW($1:$10000)),G1909))</f>
        <v/>
      </c>
      <c r="L1909" s="25" t="str">
        <f t="shared" si="376"/>
        <v/>
      </c>
      <c r="M1909" s="26" t="str">
        <f t="shared" si="372"/>
        <v/>
      </c>
      <c r="N1909" s="27" t="str">
        <f t="shared" si="373"/>
        <v/>
      </c>
      <c r="O1909" s="27" t="str">
        <f t="shared" si="377"/>
        <v/>
      </c>
      <c r="P1909" s="29" t="str">
        <f t="array" ref="P1909">IF(L1909="","",SMALL(IF(تكهين!$E$1:$E$10000=$D$4,ROW($1:$10000)),L1909))</f>
        <v/>
      </c>
    </row>
    <row r="1910" spans="2:16" ht="20.25">
      <c r="B1910" s="25" t="str">
        <f t="shared" si="374"/>
        <v/>
      </c>
      <c r="C1910" s="26" t="str">
        <f t="shared" si="366"/>
        <v/>
      </c>
      <c r="D1910" s="27" t="str">
        <f t="shared" si="367"/>
        <v/>
      </c>
      <c r="E1910" s="27" t="str">
        <f t="shared" si="368"/>
        <v/>
      </c>
      <c r="F1910" s="29" t="str">
        <f t="array" ref="F1910">IF(B1910="","",SMALL(IF(اضافه!$E$1:$E$10000=$D$4,ROW($1:$10000)),B1910))</f>
        <v/>
      </c>
      <c r="G1910" s="25" t="str">
        <f t="shared" si="375"/>
        <v/>
      </c>
      <c r="H1910" s="26" t="str">
        <f t="shared" si="369"/>
        <v/>
      </c>
      <c r="I1910" s="27" t="str">
        <f t="shared" si="370"/>
        <v/>
      </c>
      <c r="J1910" s="27" t="str">
        <f t="shared" si="371"/>
        <v/>
      </c>
      <c r="K1910" s="29" t="str">
        <f t="array" ref="K1910">IF(G1910="","",SMALL(IF(صرف!$E$1:$E$10000=$D$4,ROW($1:$10000)),G1910))</f>
        <v/>
      </c>
      <c r="L1910" s="25" t="str">
        <f t="shared" si="376"/>
        <v/>
      </c>
      <c r="M1910" s="26" t="str">
        <f t="shared" si="372"/>
        <v/>
      </c>
      <c r="N1910" s="27" t="str">
        <f t="shared" si="373"/>
        <v/>
      </c>
      <c r="O1910" s="27" t="str">
        <f t="shared" si="377"/>
        <v/>
      </c>
      <c r="P1910" s="29" t="str">
        <f t="array" ref="P1910">IF(L1910="","",SMALL(IF(تكهين!$E$1:$E$10000=$D$4,ROW($1:$10000)),L1910))</f>
        <v/>
      </c>
    </row>
    <row r="1911" spans="2:16" ht="20.25">
      <c r="B1911" s="25" t="str">
        <f t="shared" si="374"/>
        <v/>
      </c>
      <c r="C1911" s="26" t="str">
        <f t="shared" ref="C1911:C1974" si="378">IF(OR($D$4="",B1911=""),"",INDEX(اضافة,F1911,2))</f>
        <v/>
      </c>
      <c r="D1911" s="27" t="str">
        <f t="shared" ref="D1911:D1974" si="379">IF(OR($D$4="",B1911=""),"",INDEX(اضافة,F1911,3))</f>
        <v/>
      </c>
      <c r="E1911" s="27" t="str">
        <f t="shared" ref="E1911:E1974" si="380">IF(OR($D$4="",B1911=""),"",INDEX(اضافة,F1911,8))</f>
        <v/>
      </c>
      <c r="F1911" s="29" t="str">
        <f t="array" ref="F1911">IF(B1911="","",SMALL(IF(اضافه!$E$1:$E$10000=$D$4,ROW($1:$10000)),B1911))</f>
        <v/>
      </c>
      <c r="G1911" s="25" t="str">
        <f t="shared" si="375"/>
        <v/>
      </c>
      <c r="H1911" s="26" t="str">
        <f t="shared" ref="H1911:H1974" si="381">IF(OR($D$4="",G1911=""),"",INDEX(صرف,K1911,2))</f>
        <v/>
      </c>
      <c r="I1911" s="27" t="str">
        <f t="shared" ref="I1911:I1974" si="382">IF(OR($D$4="",G1911=""),"",INDEX(صرف,K1911,3))</f>
        <v/>
      </c>
      <c r="J1911" s="27" t="str">
        <f t="shared" ref="J1911:J1974" si="383">IF(OR($D$4="",G1911=""),"",INDEX(صرف,K1911,8))</f>
        <v/>
      </c>
      <c r="K1911" s="29" t="str">
        <f t="array" ref="K1911">IF(G1911="","",SMALL(IF(صرف!$E$1:$E$10000=$D$4,ROW($1:$10000)),G1911))</f>
        <v/>
      </c>
      <c r="L1911" s="25" t="str">
        <f t="shared" si="376"/>
        <v/>
      </c>
      <c r="M1911" s="26" t="str">
        <f t="shared" ref="M1911:M1974" si="384">IF(OR($D$4="",L1911=""),"",INDEX(تكهين,P1911,2))</f>
        <v/>
      </c>
      <c r="N1911" s="27" t="str">
        <f t="shared" ref="N1911:N1974" si="385">IF(OR($D$4="",L1911=""),"",INDEX(تكهين,P1911,3))</f>
        <v/>
      </c>
      <c r="O1911" s="27" t="str">
        <f t="shared" si="377"/>
        <v/>
      </c>
      <c r="P1911" s="29" t="str">
        <f t="array" ref="P1911">IF(L1911="","",SMALL(IF(تكهين!$E$1:$E$10000=$D$4,ROW($1:$10000)),L1911))</f>
        <v/>
      </c>
    </row>
    <row r="1912" spans="2:16" ht="20.25">
      <c r="B1912" s="25" t="str">
        <f t="shared" si="374"/>
        <v/>
      </c>
      <c r="C1912" s="26" t="str">
        <f t="shared" si="378"/>
        <v/>
      </c>
      <c r="D1912" s="27" t="str">
        <f t="shared" si="379"/>
        <v/>
      </c>
      <c r="E1912" s="27" t="str">
        <f t="shared" si="380"/>
        <v/>
      </c>
      <c r="F1912" s="29" t="str">
        <f t="array" ref="F1912">IF(B1912="","",SMALL(IF(اضافه!$E$1:$E$10000=$D$4,ROW($1:$10000)),B1912))</f>
        <v/>
      </c>
      <c r="G1912" s="25" t="str">
        <f t="shared" si="375"/>
        <v/>
      </c>
      <c r="H1912" s="26" t="str">
        <f t="shared" si="381"/>
        <v/>
      </c>
      <c r="I1912" s="27" t="str">
        <f t="shared" si="382"/>
        <v/>
      </c>
      <c r="J1912" s="27" t="str">
        <f t="shared" si="383"/>
        <v/>
      </c>
      <c r="K1912" s="29" t="str">
        <f t="array" ref="K1912">IF(G1912="","",SMALL(IF(صرف!$E$1:$E$10000=$D$4,ROW($1:$10000)),G1912))</f>
        <v/>
      </c>
      <c r="L1912" s="25" t="str">
        <f t="shared" si="376"/>
        <v/>
      </c>
      <c r="M1912" s="26" t="str">
        <f t="shared" si="384"/>
        <v/>
      </c>
      <c r="N1912" s="27" t="str">
        <f t="shared" si="385"/>
        <v/>
      </c>
      <c r="O1912" s="27" t="str">
        <f t="shared" si="377"/>
        <v/>
      </c>
      <c r="P1912" s="29" t="str">
        <f t="array" ref="P1912">IF(L1912="","",SMALL(IF(تكهين!$E$1:$E$10000=$D$4,ROW($1:$10000)),L1912))</f>
        <v/>
      </c>
    </row>
    <row r="1913" spans="2:16" ht="20.25">
      <c r="B1913" s="25" t="str">
        <f t="shared" si="374"/>
        <v/>
      </c>
      <c r="C1913" s="26" t="str">
        <f t="shared" si="378"/>
        <v/>
      </c>
      <c r="D1913" s="27" t="str">
        <f t="shared" si="379"/>
        <v/>
      </c>
      <c r="E1913" s="27" t="str">
        <f t="shared" si="380"/>
        <v/>
      </c>
      <c r="F1913" s="29" t="str">
        <f t="array" ref="F1913">IF(B1913="","",SMALL(IF(اضافه!$E$1:$E$10000=$D$4,ROW($1:$10000)),B1913))</f>
        <v/>
      </c>
      <c r="G1913" s="25" t="str">
        <f t="shared" si="375"/>
        <v/>
      </c>
      <c r="H1913" s="26" t="str">
        <f t="shared" si="381"/>
        <v/>
      </c>
      <c r="I1913" s="27" t="str">
        <f t="shared" si="382"/>
        <v/>
      </c>
      <c r="J1913" s="27" t="str">
        <f t="shared" si="383"/>
        <v/>
      </c>
      <c r="K1913" s="29" t="str">
        <f t="array" ref="K1913">IF(G1913="","",SMALL(IF(صرف!$E$1:$E$10000=$D$4,ROW($1:$10000)),G1913))</f>
        <v/>
      </c>
      <c r="L1913" s="25" t="str">
        <f t="shared" si="376"/>
        <v/>
      </c>
      <c r="M1913" s="26" t="str">
        <f t="shared" si="384"/>
        <v/>
      </c>
      <c r="N1913" s="27" t="str">
        <f t="shared" si="385"/>
        <v/>
      </c>
      <c r="O1913" s="27" t="str">
        <f t="shared" si="377"/>
        <v/>
      </c>
      <c r="P1913" s="29" t="str">
        <f t="array" ref="P1913">IF(L1913="","",SMALL(IF(تكهين!$E$1:$E$10000=$D$4,ROW($1:$10000)),L1913))</f>
        <v/>
      </c>
    </row>
    <row r="1914" spans="2:16" ht="20.25">
      <c r="B1914" s="25" t="str">
        <f t="shared" si="374"/>
        <v/>
      </c>
      <c r="C1914" s="26" t="str">
        <f t="shared" si="378"/>
        <v/>
      </c>
      <c r="D1914" s="27" t="str">
        <f t="shared" si="379"/>
        <v/>
      </c>
      <c r="E1914" s="27" t="str">
        <f t="shared" si="380"/>
        <v/>
      </c>
      <c r="F1914" s="29" t="str">
        <f t="array" ref="F1914">IF(B1914="","",SMALL(IF(اضافه!$E$1:$E$10000=$D$4,ROW($1:$10000)),B1914))</f>
        <v/>
      </c>
      <c r="G1914" s="25" t="str">
        <f t="shared" si="375"/>
        <v/>
      </c>
      <c r="H1914" s="26" t="str">
        <f t="shared" si="381"/>
        <v/>
      </c>
      <c r="I1914" s="27" t="str">
        <f t="shared" si="382"/>
        <v/>
      </c>
      <c r="J1914" s="27" t="str">
        <f t="shared" si="383"/>
        <v/>
      </c>
      <c r="K1914" s="29" t="str">
        <f t="array" ref="K1914">IF(G1914="","",SMALL(IF(صرف!$E$1:$E$10000=$D$4,ROW($1:$10000)),G1914))</f>
        <v/>
      </c>
      <c r="L1914" s="25" t="str">
        <f t="shared" si="376"/>
        <v/>
      </c>
      <c r="M1914" s="26" t="str">
        <f t="shared" si="384"/>
        <v/>
      </c>
      <c r="N1914" s="27" t="str">
        <f t="shared" si="385"/>
        <v/>
      </c>
      <c r="O1914" s="27" t="str">
        <f t="shared" si="377"/>
        <v/>
      </c>
      <c r="P1914" s="29" t="str">
        <f t="array" ref="P1914">IF(L1914="","",SMALL(IF(تكهين!$E$1:$E$10000=$D$4,ROW($1:$10000)),L1914))</f>
        <v/>
      </c>
    </row>
    <row r="1915" spans="2:16" ht="20.25">
      <c r="B1915" s="25" t="str">
        <f t="shared" si="374"/>
        <v/>
      </c>
      <c r="C1915" s="26" t="str">
        <f t="shared" si="378"/>
        <v/>
      </c>
      <c r="D1915" s="27" t="str">
        <f t="shared" si="379"/>
        <v/>
      </c>
      <c r="E1915" s="27" t="str">
        <f t="shared" si="380"/>
        <v/>
      </c>
      <c r="F1915" s="29" t="str">
        <f t="array" ref="F1915">IF(B1915="","",SMALL(IF(اضافه!$E$1:$E$10000=$D$4,ROW($1:$10000)),B1915))</f>
        <v/>
      </c>
      <c r="G1915" s="25" t="str">
        <f t="shared" si="375"/>
        <v/>
      </c>
      <c r="H1915" s="26" t="str">
        <f t="shared" si="381"/>
        <v/>
      </c>
      <c r="I1915" s="27" t="str">
        <f t="shared" si="382"/>
        <v/>
      </c>
      <c r="J1915" s="27" t="str">
        <f t="shared" si="383"/>
        <v/>
      </c>
      <c r="K1915" s="29" t="str">
        <f t="array" ref="K1915">IF(G1915="","",SMALL(IF(صرف!$E$1:$E$10000=$D$4,ROW($1:$10000)),G1915))</f>
        <v/>
      </c>
      <c r="L1915" s="25" t="str">
        <f t="shared" si="376"/>
        <v/>
      </c>
      <c r="M1915" s="26" t="str">
        <f t="shared" si="384"/>
        <v/>
      </c>
      <c r="N1915" s="27" t="str">
        <f t="shared" si="385"/>
        <v/>
      </c>
      <c r="O1915" s="27" t="str">
        <f t="shared" si="377"/>
        <v/>
      </c>
      <c r="P1915" s="29" t="str">
        <f t="array" ref="P1915">IF(L1915="","",SMALL(IF(تكهين!$E$1:$E$10000=$D$4,ROW($1:$10000)),L1915))</f>
        <v/>
      </c>
    </row>
    <row r="1916" spans="2:16" ht="20.25">
      <c r="B1916" s="25" t="str">
        <f t="shared" si="374"/>
        <v/>
      </c>
      <c r="C1916" s="26" t="str">
        <f t="shared" si="378"/>
        <v/>
      </c>
      <c r="D1916" s="27" t="str">
        <f t="shared" si="379"/>
        <v/>
      </c>
      <c r="E1916" s="27" t="str">
        <f t="shared" si="380"/>
        <v/>
      </c>
      <c r="F1916" s="29" t="str">
        <f t="array" ref="F1916">IF(B1916="","",SMALL(IF(اضافه!$E$1:$E$10000=$D$4,ROW($1:$10000)),B1916))</f>
        <v/>
      </c>
      <c r="G1916" s="25" t="str">
        <f t="shared" si="375"/>
        <v/>
      </c>
      <c r="H1916" s="26" t="str">
        <f t="shared" si="381"/>
        <v/>
      </c>
      <c r="I1916" s="27" t="str">
        <f t="shared" si="382"/>
        <v/>
      </c>
      <c r="J1916" s="27" t="str">
        <f t="shared" si="383"/>
        <v/>
      </c>
      <c r="K1916" s="29" t="str">
        <f t="array" ref="K1916">IF(G1916="","",SMALL(IF(صرف!$E$1:$E$10000=$D$4,ROW($1:$10000)),G1916))</f>
        <v/>
      </c>
      <c r="L1916" s="25" t="str">
        <f t="shared" si="376"/>
        <v/>
      </c>
      <c r="M1916" s="26" t="str">
        <f t="shared" si="384"/>
        <v/>
      </c>
      <c r="N1916" s="27" t="str">
        <f t="shared" si="385"/>
        <v/>
      </c>
      <c r="O1916" s="27" t="str">
        <f t="shared" si="377"/>
        <v/>
      </c>
      <c r="P1916" s="29" t="str">
        <f t="array" ref="P1916">IF(L1916="","",SMALL(IF(تكهين!$E$1:$E$10000=$D$4,ROW($1:$10000)),L1916))</f>
        <v/>
      </c>
    </row>
    <row r="1917" spans="2:16" ht="20.25">
      <c r="B1917" s="25" t="str">
        <f t="shared" si="374"/>
        <v/>
      </c>
      <c r="C1917" s="26" t="str">
        <f t="shared" si="378"/>
        <v/>
      </c>
      <c r="D1917" s="27" t="str">
        <f t="shared" si="379"/>
        <v/>
      </c>
      <c r="E1917" s="27" t="str">
        <f t="shared" si="380"/>
        <v/>
      </c>
      <c r="F1917" s="29" t="str">
        <f t="array" ref="F1917">IF(B1917="","",SMALL(IF(اضافه!$E$1:$E$10000=$D$4,ROW($1:$10000)),B1917))</f>
        <v/>
      </c>
      <c r="G1917" s="25" t="str">
        <f t="shared" si="375"/>
        <v/>
      </c>
      <c r="H1917" s="26" t="str">
        <f t="shared" si="381"/>
        <v/>
      </c>
      <c r="I1917" s="27" t="str">
        <f t="shared" si="382"/>
        <v/>
      </c>
      <c r="J1917" s="27" t="str">
        <f t="shared" si="383"/>
        <v/>
      </c>
      <c r="K1917" s="29" t="str">
        <f t="array" ref="K1917">IF(G1917="","",SMALL(IF(صرف!$E$1:$E$10000=$D$4,ROW($1:$10000)),G1917))</f>
        <v/>
      </c>
      <c r="L1917" s="25" t="str">
        <f t="shared" si="376"/>
        <v/>
      </c>
      <c r="M1917" s="26" t="str">
        <f t="shared" si="384"/>
        <v/>
      </c>
      <c r="N1917" s="27" t="str">
        <f t="shared" si="385"/>
        <v/>
      </c>
      <c r="O1917" s="27" t="str">
        <f t="shared" si="377"/>
        <v/>
      </c>
      <c r="P1917" s="29" t="str">
        <f t="array" ref="P1917">IF(L1917="","",SMALL(IF(تكهين!$E$1:$E$10000=$D$4,ROW($1:$10000)),L1917))</f>
        <v/>
      </c>
    </row>
    <row r="1918" spans="2:16" ht="20.25">
      <c r="B1918" s="25" t="str">
        <f t="shared" si="374"/>
        <v/>
      </c>
      <c r="C1918" s="26" t="str">
        <f t="shared" si="378"/>
        <v/>
      </c>
      <c r="D1918" s="27" t="str">
        <f t="shared" si="379"/>
        <v/>
      </c>
      <c r="E1918" s="27" t="str">
        <f t="shared" si="380"/>
        <v/>
      </c>
      <c r="F1918" s="29" t="str">
        <f t="array" ref="F1918">IF(B1918="","",SMALL(IF(اضافه!$E$1:$E$10000=$D$4,ROW($1:$10000)),B1918))</f>
        <v/>
      </c>
      <c r="G1918" s="25" t="str">
        <f t="shared" si="375"/>
        <v/>
      </c>
      <c r="H1918" s="26" t="str">
        <f t="shared" si="381"/>
        <v/>
      </c>
      <c r="I1918" s="27" t="str">
        <f t="shared" si="382"/>
        <v/>
      </c>
      <c r="J1918" s="27" t="str">
        <f t="shared" si="383"/>
        <v/>
      </c>
      <c r="K1918" s="29" t="str">
        <f t="array" ref="K1918">IF(G1918="","",SMALL(IF(صرف!$E$1:$E$10000=$D$4,ROW($1:$10000)),G1918))</f>
        <v/>
      </c>
      <c r="L1918" s="25" t="str">
        <f t="shared" si="376"/>
        <v/>
      </c>
      <c r="M1918" s="26" t="str">
        <f t="shared" si="384"/>
        <v/>
      </c>
      <c r="N1918" s="27" t="str">
        <f t="shared" si="385"/>
        <v/>
      </c>
      <c r="O1918" s="27" t="str">
        <f t="shared" si="377"/>
        <v/>
      </c>
      <c r="P1918" s="29" t="str">
        <f t="array" ref="P1918">IF(L1918="","",SMALL(IF(تكهين!$E$1:$E$10000=$D$4,ROW($1:$10000)),L1918))</f>
        <v/>
      </c>
    </row>
    <row r="1919" spans="2:16" ht="20.25">
      <c r="B1919" s="25" t="str">
        <f t="shared" si="374"/>
        <v/>
      </c>
      <c r="C1919" s="26" t="str">
        <f t="shared" si="378"/>
        <v/>
      </c>
      <c r="D1919" s="27" t="str">
        <f t="shared" si="379"/>
        <v/>
      </c>
      <c r="E1919" s="27" t="str">
        <f t="shared" si="380"/>
        <v/>
      </c>
      <c r="F1919" s="29" t="str">
        <f t="array" ref="F1919">IF(B1919="","",SMALL(IF(اضافه!$E$1:$E$10000=$D$4,ROW($1:$10000)),B1919))</f>
        <v/>
      </c>
      <c r="G1919" s="25" t="str">
        <f t="shared" si="375"/>
        <v/>
      </c>
      <c r="H1919" s="26" t="str">
        <f t="shared" si="381"/>
        <v/>
      </c>
      <c r="I1919" s="27" t="str">
        <f t="shared" si="382"/>
        <v/>
      </c>
      <c r="J1919" s="27" t="str">
        <f t="shared" si="383"/>
        <v/>
      </c>
      <c r="K1919" s="29" t="str">
        <f t="array" ref="K1919">IF(G1919="","",SMALL(IF(صرف!$E$1:$E$10000=$D$4,ROW($1:$10000)),G1919))</f>
        <v/>
      </c>
      <c r="L1919" s="25" t="str">
        <f t="shared" si="376"/>
        <v/>
      </c>
      <c r="M1919" s="26" t="str">
        <f t="shared" si="384"/>
        <v/>
      </c>
      <c r="N1919" s="27" t="str">
        <f t="shared" si="385"/>
        <v/>
      </c>
      <c r="O1919" s="27" t="str">
        <f t="shared" si="377"/>
        <v/>
      </c>
      <c r="P1919" s="29" t="str">
        <f t="array" ref="P1919">IF(L1919="","",SMALL(IF(تكهين!$E$1:$E$10000=$D$4,ROW($1:$10000)),L1919))</f>
        <v/>
      </c>
    </row>
    <row r="1920" spans="2:16" ht="20.25">
      <c r="B1920" s="25" t="str">
        <f t="shared" si="374"/>
        <v/>
      </c>
      <c r="C1920" s="26" t="str">
        <f t="shared" si="378"/>
        <v/>
      </c>
      <c r="D1920" s="27" t="str">
        <f t="shared" si="379"/>
        <v/>
      </c>
      <c r="E1920" s="27" t="str">
        <f t="shared" si="380"/>
        <v/>
      </c>
      <c r="F1920" s="29" t="str">
        <f t="array" ref="F1920">IF(B1920="","",SMALL(IF(اضافه!$E$1:$E$10000=$D$4,ROW($1:$10000)),B1920))</f>
        <v/>
      </c>
      <c r="G1920" s="25" t="str">
        <f t="shared" si="375"/>
        <v/>
      </c>
      <c r="H1920" s="26" t="str">
        <f t="shared" si="381"/>
        <v/>
      </c>
      <c r="I1920" s="27" t="str">
        <f t="shared" si="382"/>
        <v/>
      </c>
      <c r="J1920" s="27" t="str">
        <f t="shared" si="383"/>
        <v/>
      </c>
      <c r="K1920" s="29" t="str">
        <f t="array" ref="K1920">IF(G1920="","",SMALL(IF(صرف!$E$1:$E$10000=$D$4,ROW($1:$10000)),G1920))</f>
        <v/>
      </c>
      <c r="L1920" s="25" t="str">
        <f t="shared" si="376"/>
        <v/>
      </c>
      <c r="M1920" s="26" t="str">
        <f t="shared" si="384"/>
        <v/>
      </c>
      <c r="N1920" s="27" t="str">
        <f t="shared" si="385"/>
        <v/>
      </c>
      <c r="O1920" s="27" t="str">
        <f t="shared" si="377"/>
        <v/>
      </c>
      <c r="P1920" s="29" t="str">
        <f t="array" ref="P1920">IF(L1920="","",SMALL(IF(تكهين!$E$1:$E$10000=$D$4,ROW($1:$10000)),L1920))</f>
        <v/>
      </c>
    </row>
    <row r="1921" spans="2:16" ht="20.25">
      <c r="B1921" s="25" t="str">
        <f t="shared" si="374"/>
        <v/>
      </c>
      <c r="C1921" s="26" t="str">
        <f t="shared" si="378"/>
        <v/>
      </c>
      <c r="D1921" s="27" t="str">
        <f t="shared" si="379"/>
        <v/>
      </c>
      <c r="E1921" s="27" t="str">
        <f t="shared" si="380"/>
        <v/>
      </c>
      <c r="F1921" s="29" t="str">
        <f t="array" ref="F1921">IF(B1921="","",SMALL(IF(اضافه!$E$1:$E$10000=$D$4,ROW($1:$10000)),B1921))</f>
        <v/>
      </c>
      <c r="G1921" s="25" t="str">
        <f t="shared" si="375"/>
        <v/>
      </c>
      <c r="H1921" s="26" t="str">
        <f t="shared" si="381"/>
        <v/>
      </c>
      <c r="I1921" s="27" t="str">
        <f t="shared" si="382"/>
        <v/>
      </c>
      <c r="J1921" s="27" t="str">
        <f t="shared" si="383"/>
        <v/>
      </c>
      <c r="K1921" s="29" t="str">
        <f t="array" ref="K1921">IF(G1921="","",SMALL(IF(صرف!$E$1:$E$10000=$D$4,ROW($1:$10000)),G1921))</f>
        <v/>
      </c>
      <c r="L1921" s="25" t="str">
        <f t="shared" si="376"/>
        <v/>
      </c>
      <c r="M1921" s="26" t="str">
        <f t="shared" si="384"/>
        <v/>
      </c>
      <c r="N1921" s="27" t="str">
        <f t="shared" si="385"/>
        <v/>
      </c>
      <c r="O1921" s="27" t="str">
        <f t="shared" si="377"/>
        <v/>
      </c>
      <c r="P1921" s="29" t="str">
        <f t="array" ref="P1921">IF(L1921="","",SMALL(IF(تكهين!$E$1:$E$10000=$D$4,ROW($1:$10000)),L1921))</f>
        <v/>
      </c>
    </row>
    <row r="1922" spans="2:16" ht="20.25">
      <c r="B1922" s="25" t="str">
        <f t="shared" si="374"/>
        <v/>
      </c>
      <c r="C1922" s="26" t="str">
        <f t="shared" si="378"/>
        <v/>
      </c>
      <c r="D1922" s="27" t="str">
        <f t="shared" si="379"/>
        <v/>
      </c>
      <c r="E1922" s="27" t="str">
        <f t="shared" si="380"/>
        <v/>
      </c>
      <c r="F1922" s="29" t="str">
        <f t="array" ref="F1922">IF(B1922="","",SMALL(IF(اضافه!$E$1:$E$10000=$D$4,ROW($1:$10000)),B1922))</f>
        <v/>
      </c>
      <c r="G1922" s="25" t="str">
        <f t="shared" si="375"/>
        <v/>
      </c>
      <c r="H1922" s="26" t="str">
        <f t="shared" si="381"/>
        <v/>
      </c>
      <c r="I1922" s="27" t="str">
        <f t="shared" si="382"/>
        <v/>
      </c>
      <c r="J1922" s="27" t="str">
        <f t="shared" si="383"/>
        <v/>
      </c>
      <c r="K1922" s="29" t="str">
        <f t="array" ref="K1922">IF(G1922="","",SMALL(IF(صرف!$E$1:$E$10000=$D$4,ROW($1:$10000)),G1922))</f>
        <v/>
      </c>
      <c r="L1922" s="25" t="str">
        <f t="shared" si="376"/>
        <v/>
      </c>
      <c r="M1922" s="26" t="str">
        <f t="shared" si="384"/>
        <v/>
      </c>
      <c r="N1922" s="27" t="str">
        <f t="shared" si="385"/>
        <v/>
      </c>
      <c r="O1922" s="27" t="str">
        <f t="shared" si="377"/>
        <v/>
      </c>
      <c r="P1922" s="29" t="str">
        <f t="array" ref="P1922">IF(L1922="","",SMALL(IF(تكهين!$E$1:$E$10000=$D$4,ROW($1:$10000)),L1922))</f>
        <v/>
      </c>
    </row>
    <row r="1923" spans="2:16" ht="20.25">
      <c r="B1923" s="25" t="str">
        <f t="shared" si="374"/>
        <v/>
      </c>
      <c r="C1923" s="26" t="str">
        <f t="shared" si="378"/>
        <v/>
      </c>
      <c r="D1923" s="27" t="str">
        <f t="shared" si="379"/>
        <v/>
      </c>
      <c r="E1923" s="27" t="str">
        <f t="shared" si="380"/>
        <v/>
      </c>
      <c r="F1923" s="29" t="str">
        <f t="array" ref="F1923">IF(B1923="","",SMALL(IF(اضافه!$E$1:$E$10000=$D$4,ROW($1:$10000)),B1923))</f>
        <v/>
      </c>
      <c r="G1923" s="25" t="str">
        <f t="shared" si="375"/>
        <v/>
      </c>
      <c r="H1923" s="26" t="str">
        <f t="shared" si="381"/>
        <v/>
      </c>
      <c r="I1923" s="27" t="str">
        <f t="shared" si="382"/>
        <v/>
      </c>
      <c r="J1923" s="27" t="str">
        <f t="shared" si="383"/>
        <v/>
      </c>
      <c r="K1923" s="29" t="str">
        <f t="array" ref="K1923">IF(G1923="","",SMALL(IF(صرف!$E$1:$E$10000=$D$4,ROW($1:$10000)),G1923))</f>
        <v/>
      </c>
      <c r="L1923" s="25" t="str">
        <f t="shared" si="376"/>
        <v/>
      </c>
      <c r="M1923" s="26" t="str">
        <f t="shared" si="384"/>
        <v/>
      </c>
      <c r="N1923" s="27" t="str">
        <f t="shared" si="385"/>
        <v/>
      </c>
      <c r="O1923" s="27" t="str">
        <f t="shared" si="377"/>
        <v/>
      </c>
      <c r="P1923" s="29" t="str">
        <f t="array" ref="P1923">IF(L1923="","",SMALL(IF(تكهين!$E$1:$E$10000=$D$4,ROW($1:$10000)),L1923))</f>
        <v/>
      </c>
    </row>
    <row r="1924" spans="2:16" ht="20.25">
      <c r="B1924" s="25" t="str">
        <f t="shared" si="374"/>
        <v/>
      </c>
      <c r="C1924" s="26" t="str">
        <f t="shared" si="378"/>
        <v/>
      </c>
      <c r="D1924" s="27" t="str">
        <f t="shared" si="379"/>
        <v/>
      </c>
      <c r="E1924" s="27" t="str">
        <f t="shared" si="380"/>
        <v/>
      </c>
      <c r="F1924" s="29" t="str">
        <f t="array" ref="F1924">IF(B1924="","",SMALL(IF(اضافه!$E$1:$E$10000=$D$4,ROW($1:$10000)),B1924))</f>
        <v/>
      </c>
      <c r="G1924" s="25" t="str">
        <f t="shared" si="375"/>
        <v/>
      </c>
      <c r="H1924" s="26" t="str">
        <f t="shared" si="381"/>
        <v/>
      </c>
      <c r="I1924" s="27" t="str">
        <f t="shared" si="382"/>
        <v/>
      </c>
      <c r="J1924" s="27" t="str">
        <f t="shared" si="383"/>
        <v/>
      </c>
      <c r="K1924" s="29" t="str">
        <f t="array" ref="K1924">IF(G1924="","",SMALL(IF(صرف!$E$1:$E$10000=$D$4,ROW($1:$10000)),G1924))</f>
        <v/>
      </c>
      <c r="L1924" s="25" t="str">
        <f t="shared" si="376"/>
        <v/>
      </c>
      <c r="M1924" s="26" t="str">
        <f t="shared" si="384"/>
        <v/>
      </c>
      <c r="N1924" s="27" t="str">
        <f t="shared" si="385"/>
        <v/>
      </c>
      <c r="O1924" s="27" t="str">
        <f t="shared" si="377"/>
        <v/>
      </c>
      <c r="P1924" s="29" t="str">
        <f t="array" ref="P1924">IF(L1924="","",SMALL(IF(تكهين!$E$1:$E$10000=$D$4,ROW($1:$10000)),L1924))</f>
        <v/>
      </c>
    </row>
    <row r="1925" spans="2:16" ht="20.25">
      <c r="B1925" s="25" t="str">
        <f t="shared" si="374"/>
        <v/>
      </c>
      <c r="C1925" s="26" t="str">
        <f t="shared" si="378"/>
        <v/>
      </c>
      <c r="D1925" s="27" t="str">
        <f t="shared" si="379"/>
        <v/>
      </c>
      <c r="E1925" s="27" t="str">
        <f t="shared" si="380"/>
        <v/>
      </c>
      <c r="F1925" s="29" t="str">
        <f t="array" ref="F1925">IF(B1925="","",SMALL(IF(اضافه!$E$1:$E$10000=$D$4,ROW($1:$10000)),B1925))</f>
        <v/>
      </c>
      <c r="G1925" s="25" t="str">
        <f t="shared" si="375"/>
        <v/>
      </c>
      <c r="H1925" s="26" t="str">
        <f t="shared" si="381"/>
        <v/>
      </c>
      <c r="I1925" s="27" t="str">
        <f t="shared" si="382"/>
        <v/>
      </c>
      <c r="J1925" s="27" t="str">
        <f t="shared" si="383"/>
        <v/>
      </c>
      <c r="K1925" s="29" t="str">
        <f t="array" ref="K1925">IF(G1925="","",SMALL(IF(صرف!$E$1:$E$10000=$D$4,ROW($1:$10000)),G1925))</f>
        <v/>
      </c>
      <c r="L1925" s="25" t="str">
        <f t="shared" si="376"/>
        <v/>
      </c>
      <c r="M1925" s="26" t="str">
        <f t="shared" si="384"/>
        <v/>
      </c>
      <c r="N1925" s="27" t="str">
        <f t="shared" si="385"/>
        <v/>
      </c>
      <c r="O1925" s="27" t="str">
        <f t="shared" si="377"/>
        <v/>
      </c>
      <c r="P1925" s="29" t="str">
        <f t="array" ref="P1925">IF(L1925="","",SMALL(IF(تكهين!$E$1:$E$10000=$D$4,ROW($1:$10000)),L1925))</f>
        <v/>
      </c>
    </row>
    <row r="1926" spans="2:16" ht="20.25">
      <c r="B1926" s="25" t="str">
        <f t="shared" si="374"/>
        <v/>
      </c>
      <c r="C1926" s="26" t="str">
        <f t="shared" si="378"/>
        <v/>
      </c>
      <c r="D1926" s="27" t="str">
        <f t="shared" si="379"/>
        <v/>
      </c>
      <c r="E1926" s="27" t="str">
        <f t="shared" si="380"/>
        <v/>
      </c>
      <c r="F1926" s="29" t="str">
        <f t="array" ref="F1926">IF(B1926="","",SMALL(IF(اضافه!$E$1:$E$10000=$D$4,ROW($1:$10000)),B1926))</f>
        <v/>
      </c>
      <c r="G1926" s="25" t="str">
        <f t="shared" si="375"/>
        <v/>
      </c>
      <c r="H1926" s="26" t="str">
        <f t="shared" si="381"/>
        <v/>
      </c>
      <c r="I1926" s="27" t="str">
        <f t="shared" si="382"/>
        <v/>
      </c>
      <c r="J1926" s="27" t="str">
        <f t="shared" si="383"/>
        <v/>
      </c>
      <c r="K1926" s="29" t="str">
        <f t="array" ref="K1926">IF(G1926="","",SMALL(IF(صرف!$E$1:$E$10000=$D$4,ROW($1:$10000)),G1926))</f>
        <v/>
      </c>
      <c r="L1926" s="25" t="str">
        <f t="shared" si="376"/>
        <v/>
      </c>
      <c r="M1926" s="26" t="str">
        <f t="shared" si="384"/>
        <v/>
      </c>
      <c r="N1926" s="27" t="str">
        <f t="shared" si="385"/>
        <v/>
      </c>
      <c r="O1926" s="27" t="str">
        <f t="shared" si="377"/>
        <v/>
      </c>
      <c r="P1926" s="29" t="str">
        <f t="array" ref="P1926">IF(L1926="","",SMALL(IF(تكهين!$E$1:$E$10000=$D$4,ROW($1:$10000)),L1926))</f>
        <v/>
      </c>
    </row>
    <row r="1927" spans="2:16" ht="20.25">
      <c r="B1927" s="25" t="str">
        <f t="shared" ref="B1927:B1990" si="386">IF(B$11=0,"",IF(ROW($B1915)&gt;B$11,"",ROW($B1915)))</f>
        <v/>
      </c>
      <c r="C1927" s="26" t="str">
        <f t="shared" si="378"/>
        <v/>
      </c>
      <c r="D1927" s="27" t="str">
        <f t="shared" si="379"/>
        <v/>
      </c>
      <c r="E1927" s="27" t="str">
        <f t="shared" si="380"/>
        <v/>
      </c>
      <c r="F1927" s="29" t="str">
        <f t="array" ref="F1927">IF(B1927="","",SMALL(IF(اضافه!$E$1:$E$10000=$D$4,ROW($1:$10000)),B1927))</f>
        <v/>
      </c>
      <c r="G1927" s="25" t="str">
        <f t="shared" si="375"/>
        <v/>
      </c>
      <c r="H1927" s="26" t="str">
        <f t="shared" si="381"/>
        <v/>
      </c>
      <c r="I1927" s="27" t="str">
        <f t="shared" si="382"/>
        <v/>
      </c>
      <c r="J1927" s="27" t="str">
        <f t="shared" si="383"/>
        <v/>
      </c>
      <c r="K1927" s="29" t="str">
        <f t="array" ref="K1927">IF(G1927="","",SMALL(IF(صرف!$E$1:$E$10000=$D$4,ROW($1:$10000)),G1927))</f>
        <v/>
      </c>
      <c r="L1927" s="25" t="str">
        <f t="shared" si="376"/>
        <v/>
      </c>
      <c r="M1927" s="26" t="str">
        <f t="shared" si="384"/>
        <v/>
      </c>
      <c r="N1927" s="27" t="str">
        <f t="shared" si="385"/>
        <v/>
      </c>
      <c r="O1927" s="27" t="str">
        <f t="shared" si="377"/>
        <v/>
      </c>
      <c r="P1927" s="29" t="str">
        <f t="array" ref="P1927">IF(L1927="","",SMALL(IF(تكهين!$E$1:$E$10000=$D$4,ROW($1:$10000)),L1927))</f>
        <v/>
      </c>
    </row>
    <row r="1928" spans="2:16" ht="20.25">
      <c r="B1928" s="25" t="str">
        <f t="shared" si="386"/>
        <v/>
      </c>
      <c r="C1928" s="26" t="str">
        <f t="shared" si="378"/>
        <v/>
      </c>
      <c r="D1928" s="27" t="str">
        <f t="shared" si="379"/>
        <v/>
      </c>
      <c r="E1928" s="27" t="str">
        <f t="shared" si="380"/>
        <v/>
      </c>
      <c r="F1928" s="29" t="str">
        <f t="array" ref="F1928">IF(B1928="","",SMALL(IF(اضافه!$E$1:$E$10000=$D$4,ROW($1:$10000)),B1928))</f>
        <v/>
      </c>
      <c r="G1928" s="25" t="str">
        <f t="shared" si="375"/>
        <v/>
      </c>
      <c r="H1928" s="26" t="str">
        <f t="shared" si="381"/>
        <v/>
      </c>
      <c r="I1928" s="27" t="str">
        <f t="shared" si="382"/>
        <v/>
      </c>
      <c r="J1928" s="27" t="str">
        <f t="shared" si="383"/>
        <v/>
      </c>
      <c r="K1928" s="29" t="str">
        <f t="array" ref="K1928">IF(G1928="","",SMALL(IF(صرف!$E$1:$E$10000=$D$4,ROW($1:$10000)),G1928))</f>
        <v/>
      </c>
      <c r="L1928" s="25" t="str">
        <f t="shared" si="376"/>
        <v/>
      </c>
      <c r="M1928" s="26" t="str">
        <f t="shared" si="384"/>
        <v/>
      </c>
      <c r="N1928" s="27" t="str">
        <f t="shared" si="385"/>
        <v/>
      </c>
      <c r="O1928" s="27" t="str">
        <f t="shared" si="377"/>
        <v/>
      </c>
      <c r="P1928" s="29" t="str">
        <f t="array" ref="P1928">IF(L1928="","",SMALL(IF(تكهين!$E$1:$E$10000=$D$4,ROW($1:$10000)),L1928))</f>
        <v/>
      </c>
    </row>
    <row r="1929" spans="2:16" ht="20.25">
      <c r="B1929" s="25" t="str">
        <f t="shared" si="386"/>
        <v/>
      </c>
      <c r="C1929" s="26" t="str">
        <f t="shared" si="378"/>
        <v/>
      </c>
      <c r="D1929" s="27" t="str">
        <f t="shared" si="379"/>
        <v/>
      </c>
      <c r="E1929" s="27" t="str">
        <f t="shared" si="380"/>
        <v/>
      </c>
      <c r="F1929" s="29" t="str">
        <f t="array" ref="F1929">IF(B1929="","",SMALL(IF(اضافه!$E$1:$E$10000=$D$4,ROW($1:$10000)),B1929))</f>
        <v/>
      </c>
      <c r="G1929" s="25" t="str">
        <f t="shared" si="375"/>
        <v/>
      </c>
      <c r="H1929" s="26" t="str">
        <f t="shared" si="381"/>
        <v/>
      </c>
      <c r="I1929" s="27" t="str">
        <f t="shared" si="382"/>
        <v/>
      </c>
      <c r="J1929" s="27" t="str">
        <f t="shared" si="383"/>
        <v/>
      </c>
      <c r="K1929" s="29" t="str">
        <f t="array" ref="K1929">IF(G1929="","",SMALL(IF(صرف!$E$1:$E$10000=$D$4,ROW($1:$10000)),G1929))</f>
        <v/>
      </c>
      <c r="L1929" s="25" t="str">
        <f t="shared" si="376"/>
        <v/>
      </c>
      <c r="M1929" s="26" t="str">
        <f t="shared" si="384"/>
        <v/>
      </c>
      <c r="N1929" s="27" t="str">
        <f t="shared" si="385"/>
        <v/>
      </c>
      <c r="O1929" s="27" t="str">
        <f t="shared" si="377"/>
        <v/>
      </c>
      <c r="P1929" s="29" t="str">
        <f t="array" ref="P1929">IF(L1929="","",SMALL(IF(تكهين!$E$1:$E$10000=$D$4,ROW($1:$10000)),L1929))</f>
        <v/>
      </c>
    </row>
    <row r="1930" spans="2:16" ht="20.25">
      <c r="B1930" s="25" t="str">
        <f t="shared" si="386"/>
        <v/>
      </c>
      <c r="C1930" s="26" t="str">
        <f t="shared" si="378"/>
        <v/>
      </c>
      <c r="D1930" s="27" t="str">
        <f t="shared" si="379"/>
        <v/>
      </c>
      <c r="E1930" s="27" t="str">
        <f t="shared" si="380"/>
        <v/>
      </c>
      <c r="F1930" s="29" t="str">
        <f t="array" ref="F1930">IF(B1930="","",SMALL(IF(اضافه!$E$1:$E$10000=$D$4,ROW($1:$10000)),B1930))</f>
        <v/>
      </c>
      <c r="G1930" s="25" t="str">
        <f t="shared" si="375"/>
        <v/>
      </c>
      <c r="H1930" s="26" t="str">
        <f t="shared" si="381"/>
        <v/>
      </c>
      <c r="I1930" s="27" t="str">
        <f t="shared" si="382"/>
        <v/>
      </c>
      <c r="J1930" s="27" t="str">
        <f t="shared" si="383"/>
        <v/>
      </c>
      <c r="K1930" s="29" t="str">
        <f t="array" ref="K1930">IF(G1930="","",SMALL(IF(صرف!$E$1:$E$10000=$D$4,ROW($1:$10000)),G1930))</f>
        <v/>
      </c>
      <c r="L1930" s="25" t="str">
        <f t="shared" si="376"/>
        <v/>
      </c>
      <c r="M1930" s="26" t="str">
        <f t="shared" si="384"/>
        <v/>
      </c>
      <c r="N1930" s="27" t="str">
        <f t="shared" si="385"/>
        <v/>
      </c>
      <c r="O1930" s="27" t="str">
        <f t="shared" si="377"/>
        <v/>
      </c>
      <c r="P1930" s="29" t="str">
        <f t="array" ref="P1930">IF(L1930="","",SMALL(IF(تكهين!$E$1:$E$10000=$D$4,ROW($1:$10000)),L1930))</f>
        <v/>
      </c>
    </row>
    <row r="1931" spans="2:16" ht="20.25">
      <c r="B1931" s="25" t="str">
        <f t="shared" si="386"/>
        <v/>
      </c>
      <c r="C1931" s="26" t="str">
        <f t="shared" si="378"/>
        <v/>
      </c>
      <c r="D1931" s="27" t="str">
        <f t="shared" si="379"/>
        <v/>
      </c>
      <c r="E1931" s="27" t="str">
        <f t="shared" si="380"/>
        <v/>
      </c>
      <c r="F1931" s="29" t="str">
        <f t="array" ref="F1931">IF(B1931="","",SMALL(IF(اضافه!$E$1:$E$10000=$D$4,ROW($1:$10000)),B1931))</f>
        <v/>
      </c>
      <c r="G1931" s="25" t="str">
        <f t="shared" si="375"/>
        <v/>
      </c>
      <c r="H1931" s="26" t="str">
        <f t="shared" si="381"/>
        <v/>
      </c>
      <c r="I1931" s="27" t="str">
        <f t="shared" si="382"/>
        <v/>
      </c>
      <c r="J1931" s="27" t="str">
        <f t="shared" si="383"/>
        <v/>
      </c>
      <c r="K1931" s="29" t="str">
        <f t="array" ref="K1931">IF(G1931="","",SMALL(IF(صرف!$E$1:$E$10000=$D$4,ROW($1:$10000)),G1931))</f>
        <v/>
      </c>
      <c r="L1931" s="25" t="str">
        <f t="shared" si="376"/>
        <v/>
      </c>
      <c r="M1931" s="26" t="str">
        <f t="shared" si="384"/>
        <v/>
      </c>
      <c r="N1931" s="27" t="str">
        <f t="shared" si="385"/>
        <v/>
      </c>
      <c r="O1931" s="27" t="str">
        <f t="shared" si="377"/>
        <v/>
      </c>
      <c r="P1931" s="29" t="str">
        <f t="array" ref="P1931">IF(L1931="","",SMALL(IF(تكهين!$E$1:$E$10000=$D$4,ROW($1:$10000)),L1931))</f>
        <v/>
      </c>
    </row>
    <row r="1932" spans="2:16" ht="20.25">
      <c r="B1932" s="25" t="str">
        <f t="shared" si="386"/>
        <v/>
      </c>
      <c r="C1932" s="26" t="str">
        <f t="shared" si="378"/>
        <v/>
      </c>
      <c r="D1932" s="27" t="str">
        <f t="shared" si="379"/>
        <v/>
      </c>
      <c r="E1932" s="27" t="str">
        <f t="shared" si="380"/>
        <v/>
      </c>
      <c r="F1932" s="29" t="str">
        <f t="array" ref="F1932">IF(B1932="","",SMALL(IF(اضافه!$E$1:$E$10000=$D$4,ROW($1:$10000)),B1932))</f>
        <v/>
      </c>
      <c r="G1932" s="25" t="str">
        <f t="shared" si="375"/>
        <v/>
      </c>
      <c r="H1932" s="26" t="str">
        <f t="shared" si="381"/>
        <v/>
      </c>
      <c r="I1932" s="27" t="str">
        <f t="shared" si="382"/>
        <v/>
      </c>
      <c r="J1932" s="27" t="str">
        <f t="shared" si="383"/>
        <v/>
      </c>
      <c r="K1932" s="29" t="str">
        <f t="array" ref="K1932">IF(G1932="","",SMALL(IF(صرف!$E$1:$E$10000=$D$4,ROW($1:$10000)),G1932))</f>
        <v/>
      </c>
      <c r="L1932" s="25" t="str">
        <f t="shared" si="376"/>
        <v/>
      </c>
      <c r="M1932" s="26" t="str">
        <f t="shared" si="384"/>
        <v/>
      </c>
      <c r="N1932" s="27" t="str">
        <f t="shared" si="385"/>
        <v/>
      </c>
      <c r="O1932" s="27" t="str">
        <f t="shared" si="377"/>
        <v/>
      </c>
      <c r="P1932" s="29" t="str">
        <f t="array" ref="P1932">IF(L1932="","",SMALL(IF(تكهين!$E$1:$E$10000=$D$4,ROW($1:$10000)),L1932))</f>
        <v/>
      </c>
    </row>
    <row r="1933" spans="2:16" ht="20.25">
      <c r="B1933" s="25" t="str">
        <f t="shared" si="386"/>
        <v/>
      </c>
      <c r="C1933" s="26" t="str">
        <f t="shared" si="378"/>
        <v/>
      </c>
      <c r="D1933" s="27" t="str">
        <f t="shared" si="379"/>
        <v/>
      </c>
      <c r="E1933" s="27" t="str">
        <f t="shared" si="380"/>
        <v/>
      </c>
      <c r="F1933" s="29" t="str">
        <f t="array" ref="F1933">IF(B1933="","",SMALL(IF(اضافه!$E$1:$E$10000=$D$4,ROW($1:$10000)),B1933))</f>
        <v/>
      </c>
      <c r="G1933" s="25" t="str">
        <f t="shared" ref="G1933:G1996" si="387">IF(G$11=0,"",IF(ROW($B1921)&gt;G$11,"",ROW($B1921)))</f>
        <v/>
      </c>
      <c r="H1933" s="26" t="str">
        <f t="shared" si="381"/>
        <v/>
      </c>
      <c r="I1933" s="27" t="str">
        <f t="shared" si="382"/>
        <v/>
      </c>
      <c r="J1933" s="27" t="str">
        <f t="shared" si="383"/>
        <v/>
      </c>
      <c r="K1933" s="29" t="str">
        <f t="array" ref="K1933">IF(G1933="","",SMALL(IF(صرف!$E$1:$E$10000=$D$4,ROW($1:$10000)),G1933))</f>
        <v/>
      </c>
      <c r="L1933" s="25" t="str">
        <f t="shared" ref="L1933:L1996" si="388">IF(L$11=0,"",IF(ROW($B1921)&gt;L$11,"",ROW($B1921)))</f>
        <v/>
      </c>
      <c r="M1933" s="26" t="str">
        <f t="shared" si="384"/>
        <v/>
      </c>
      <c r="N1933" s="27" t="str">
        <f t="shared" si="385"/>
        <v/>
      </c>
      <c r="O1933" s="27" t="str">
        <f t="shared" si="377"/>
        <v/>
      </c>
      <c r="P1933" s="29" t="str">
        <f t="array" ref="P1933">IF(L1933="","",SMALL(IF(تكهين!$E$1:$E$10000=$D$4,ROW($1:$10000)),L1933))</f>
        <v/>
      </c>
    </row>
    <row r="1934" spans="2:16" ht="20.25">
      <c r="B1934" s="25" t="str">
        <f t="shared" si="386"/>
        <v/>
      </c>
      <c r="C1934" s="26" t="str">
        <f t="shared" si="378"/>
        <v/>
      </c>
      <c r="D1934" s="27" t="str">
        <f t="shared" si="379"/>
        <v/>
      </c>
      <c r="E1934" s="27" t="str">
        <f t="shared" si="380"/>
        <v/>
      </c>
      <c r="F1934" s="29" t="str">
        <f t="array" ref="F1934">IF(B1934="","",SMALL(IF(اضافه!$E$1:$E$10000=$D$4,ROW($1:$10000)),B1934))</f>
        <v/>
      </c>
      <c r="G1934" s="25" t="str">
        <f t="shared" si="387"/>
        <v/>
      </c>
      <c r="H1934" s="26" t="str">
        <f t="shared" si="381"/>
        <v/>
      </c>
      <c r="I1934" s="27" t="str">
        <f t="shared" si="382"/>
        <v/>
      </c>
      <c r="J1934" s="27" t="str">
        <f t="shared" si="383"/>
        <v/>
      </c>
      <c r="K1934" s="29" t="str">
        <f t="array" ref="K1934">IF(G1934="","",SMALL(IF(صرف!$E$1:$E$10000=$D$4,ROW($1:$10000)),G1934))</f>
        <v/>
      </c>
      <c r="L1934" s="25" t="str">
        <f t="shared" si="388"/>
        <v/>
      </c>
      <c r="M1934" s="26" t="str">
        <f t="shared" si="384"/>
        <v/>
      </c>
      <c r="N1934" s="27" t="str">
        <f t="shared" si="385"/>
        <v/>
      </c>
      <c r="O1934" s="27" t="str">
        <f t="shared" si="377"/>
        <v/>
      </c>
      <c r="P1934" s="29" t="str">
        <f t="array" ref="P1934">IF(L1934="","",SMALL(IF(تكهين!$E$1:$E$10000=$D$4,ROW($1:$10000)),L1934))</f>
        <v/>
      </c>
    </row>
    <row r="1935" spans="2:16" ht="20.25">
      <c r="B1935" s="25" t="str">
        <f t="shared" si="386"/>
        <v/>
      </c>
      <c r="C1935" s="26" t="str">
        <f t="shared" si="378"/>
        <v/>
      </c>
      <c r="D1935" s="27" t="str">
        <f t="shared" si="379"/>
        <v/>
      </c>
      <c r="E1935" s="27" t="str">
        <f t="shared" si="380"/>
        <v/>
      </c>
      <c r="F1935" s="29" t="str">
        <f t="array" ref="F1935">IF(B1935="","",SMALL(IF(اضافه!$E$1:$E$10000=$D$4,ROW($1:$10000)),B1935))</f>
        <v/>
      </c>
      <c r="G1935" s="25" t="str">
        <f t="shared" si="387"/>
        <v/>
      </c>
      <c r="H1935" s="26" t="str">
        <f t="shared" si="381"/>
        <v/>
      </c>
      <c r="I1935" s="27" t="str">
        <f t="shared" si="382"/>
        <v/>
      </c>
      <c r="J1935" s="27" t="str">
        <f t="shared" si="383"/>
        <v/>
      </c>
      <c r="K1935" s="29" t="str">
        <f t="array" ref="K1935">IF(G1935="","",SMALL(IF(صرف!$E$1:$E$10000=$D$4,ROW($1:$10000)),G1935))</f>
        <v/>
      </c>
      <c r="L1935" s="25" t="str">
        <f t="shared" si="388"/>
        <v/>
      </c>
      <c r="M1935" s="26" t="str">
        <f t="shared" si="384"/>
        <v/>
      </c>
      <c r="N1935" s="27" t="str">
        <f t="shared" si="385"/>
        <v/>
      </c>
      <c r="O1935" s="27" t="str">
        <f t="shared" si="377"/>
        <v/>
      </c>
      <c r="P1935" s="29" t="str">
        <f t="array" ref="P1935">IF(L1935="","",SMALL(IF(تكهين!$E$1:$E$10000=$D$4,ROW($1:$10000)),L1935))</f>
        <v/>
      </c>
    </row>
    <row r="1936" spans="2:16" ht="20.25">
      <c r="B1936" s="25" t="str">
        <f t="shared" si="386"/>
        <v/>
      </c>
      <c r="C1936" s="26" t="str">
        <f t="shared" si="378"/>
        <v/>
      </c>
      <c r="D1936" s="27" t="str">
        <f t="shared" si="379"/>
        <v/>
      </c>
      <c r="E1936" s="27" t="str">
        <f t="shared" si="380"/>
        <v/>
      </c>
      <c r="F1936" s="29" t="str">
        <f t="array" ref="F1936">IF(B1936="","",SMALL(IF(اضافه!$E$1:$E$10000=$D$4,ROW($1:$10000)),B1936))</f>
        <v/>
      </c>
      <c r="G1936" s="25" t="str">
        <f t="shared" si="387"/>
        <v/>
      </c>
      <c r="H1936" s="26" t="str">
        <f t="shared" si="381"/>
        <v/>
      </c>
      <c r="I1936" s="27" t="str">
        <f t="shared" si="382"/>
        <v/>
      </c>
      <c r="J1936" s="27" t="str">
        <f t="shared" si="383"/>
        <v/>
      </c>
      <c r="K1936" s="29" t="str">
        <f t="array" ref="K1936">IF(G1936="","",SMALL(IF(صرف!$E$1:$E$10000=$D$4,ROW($1:$10000)),G1936))</f>
        <v/>
      </c>
      <c r="L1936" s="25" t="str">
        <f t="shared" si="388"/>
        <v/>
      </c>
      <c r="M1936" s="26" t="str">
        <f t="shared" si="384"/>
        <v/>
      </c>
      <c r="N1936" s="27" t="str">
        <f t="shared" si="385"/>
        <v/>
      </c>
      <c r="O1936" s="27" t="str">
        <f t="shared" si="377"/>
        <v/>
      </c>
      <c r="P1936" s="29" t="str">
        <f t="array" ref="P1936">IF(L1936="","",SMALL(IF(تكهين!$E$1:$E$10000=$D$4,ROW($1:$10000)),L1936))</f>
        <v/>
      </c>
    </row>
    <row r="1937" spans="2:16" ht="20.25">
      <c r="B1937" s="25" t="str">
        <f t="shared" si="386"/>
        <v/>
      </c>
      <c r="C1937" s="26" t="str">
        <f t="shared" si="378"/>
        <v/>
      </c>
      <c r="D1937" s="27" t="str">
        <f t="shared" si="379"/>
        <v/>
      </c>
      <c r="E1937" s="27" t="str">
        <f t="shared" si="380"/>
        <v/>
      </c>
      <c r="F1937" s="29" t="str">
        <f t="array" ref="F1937">IF(B1937="","",SMALL(IF(اضافه!$E$1:$E$10000=$D$4,ROW($1:$10000)),B1937))</f>
        <v/>
      </c>
      <c r="G1937" s="25" t="str">
        <f t="shared" si="387"/>
        <v/>
      </c>
      <c r="H1937" s="26" t="str">
        <f t="shared" si="381"/>
        <v/>
      </c>
      <c r="I1937" s="27" t="str">
        <f t="shared" si="382"/>
        <v/>
      </c>
      <c r="J1937" s="27" t="str">
        <f t="shared" si="383"/>
        <v/>
      </c>
      <c r="K1937" s="29" t="str">
        <f t="array" ref="K1937">IF(G1937="","",SMALL(IF(صرف!$E$1:$E$10000=$D$4,ROW($1:$10000)),G1937))</f>
        <v/>
      </c>
      <c r="L1937" s="25" t="str">
        <f t="shared" si="388"/>
        <v/>
      </c>
      <c r="M1937" s="26" t="str">
        <f t="shared" si="384"/>
        <v/>
      </c>
      <c r="N1937" s="27" t="str">
        <f t="shared" si="385"/>
        <v/>
      </c>
      <c r="O1937" s="27" t="str">
        <f t="shared" si="377"/>
        <v/>
      </c>
      <c r="P1937" s="29" t="str">
        <f t="array" ref="P1937">IF(L1937="","",SMALL(IF(تكهين!$E$1:$E$10000=$D$4,ROW($1:$10000)),L1937))</f>
        <v/>
      </c>
    </row>
    <row r="1938" spans="2:16" ht="20.25">
      <c r="B1938" s="25" t="str">
        <f t="shared" si="386"/>
        <v/>
      </c>
      <c r="C1938" s="26" t="str">
        <f t="shared" si="378"/>
        <v/>
      </c>
      <c r="D1938" s="27" t="str">
        <f t="shared" si="379"/>
        <v/>
      </c>
      <c r="E1938" s="27" t="str">
        <f t="shared" si="380"/>
        <v/>
      </c>
      <c r="F1938" s="29" t="str">
        <f t="array" ref="F1938">IF(B1938="","",SMALL(IF(اضافه!$E$1:$E$10000=$D$4,ROW($1:$10000)),B1938))</f>
        <v/>
      </c>
      <c r="G1938" s="25" t="str">
        <f t="shared" si="387"/>
        <v/>
      </c>
      <c r="H1938" s="26" t="str">
        <f t="shared" si="381"/>
        <v/>
      </c>
      <c r="I1938" s="27" t="str">
        <f t="shared" si="382"/>
        <v/>
      </c>
      <c r="J1938" s="27" t="str">
        <f t="shared" si="383"/>
        <v/>
      </c>
      <c r="K1938" s="29" t="str">
        <f t="array" ref="K1938">IF(G1938="","",SMALL(IF(صرف!$E$1:$E$10000=$D$4,ROW($1:$10000)),G1938))</f>
        <v/>
      </c>
      <c r="L1938" s="25" t="str">
        <f t="shared" si="388"/>
        <v/>
      </c>
      <c r="M1938" s="26" t="str">
        <f t="shared" si="384"/>
        <v/>
      </c>
      <c r="N1938" s="27" t="str">
        <f t="shared" si="385"/>
        <v/>
      </c>
      <c r="O1938" s="27" t="str">
        <f t="shared" si="377"/>
        <v/>
      </c>
      <c r="P1938" s="29" t="str">
        <f t="array" ref="P1938">IF(L1938="","",SMALL(IF(تكهين!$E$1:$E$10000=$D$4,ROW($1:$10000)),L1938))</f>
        <v/>
      </c>
    </row>
    <row r="1939" spans="2:16" ht="20.25">
      <c r="B1939" s="25" t="str">
        <f t="shared" si="386"/>
        <v/>
      </c>
      <c r="C1939" s="26" t="str">
        <f t="shared" si="378"/>
        <v/>
      </c>
      <c r="D1939" s="27" t="str">
        <f t="shared" si="379"/>
        <v/>
      </c>
      <c r="E1939" s="27" t="str">
        <f t="shared" si="380"/>
        <v/>
      </c>
      <c r="F1939" s="29" t="str">
        <f t="array" ref="F1939">IF(B1939="","",SMALL(IF(اضافه!$E$1:$E$10000=$D$4,ROW($1:$10000)),B1939))</f>
        <v/>
      </c>
      <c r="G1939" s="25" t="str">
        <f t="shared" si="387"/>
        <v/>
      </c>
      <c r="H1939" s="26" t="str">
        <f t="shared" si="381"/>
        <v/>
      </c>
      <c r="I1939" s="27" t="str">
        <f t="shared" si="382"/>
        <v/>
      </c>
      <c r="J1939" s="27" t="str">
        <f t="shared" si="383"/>
        <v/>
      </c>
      <c r="K1939" s="29" t="str">
        <f t="array" ref="K1939">IF(G1939="","",SMALL(IF(صرف!$E$1:$E$10000=$D$4,ROW($1:$10000)),G1939))</f>
        <v/>
      </c>
      <c r="L1939" s="25" t="str">
        <f t="shared" si="388"/>
        <v/>
      </c>
      <c r="M1939" s="26" t="str">
        <f t="shared" si="384"/>
        <v/>
      </c>
      <c r="N1939" s="27" t="str">
        <f t="shared" si="385"/>
        <v/>
      </c>
      <c r="O1939" s="27" t="str">
        <f t="shared" si="377"/>
        <v/>
      </c>
      <c r="P1939" s="29" t="str">
        <f t="array" ref="P1939">IF(L1939="","",SMALL(IF(تكهين!$E$1:$E$10000=$D$4,ROW($1:$10000)),L1939))</f>
        <v/>
      </c>
    </row>
    <row r="1940" spans="2:16" ht="20.25">
      <c r="B1940" s="25" t="str">
        <f t="shared" si="386"/>
        <v/>
      </c>
      <c r="C1940" s="26" t="str">
        <f t="shared" si="378"/>
        <v/>
      </c>
      <c r="D1940" s="27" t="str">
        <f t="shared" si="379"/>
        <v/>
      </c>
      <c r="E1940" s="27" t="str">
        <f t="shared" si="380"/>
        <v/>
      </c>
      <c r="F1940" s="29" t="str">
        <f t="array" ref="F1940">IF(B1940="","",SMALL(IF(اضافه!$E$1:$E$10000=$D$4,ROW($1:$10000)),B1940))</f>
        <v/>
      </c>
      <c r="G1940" s="25" t="str">
        <f t="shared" si="387"/>
        <v/>
      </c>
      <c r="H1940" s="26" t="str">
        <f t="shared" si="381"/>
        <v/>
      </c>
      <c r="I1940" s="27" t="str">
        <f t="shared" si="382"/>
        <v/>
      </c>
      <c r="J1940" s="27" t="str">
        <f t="shared" si="383"/>
        <v/>
      </c>
      <c r="K1940" s="29" t="str">
        <f t="array" ref="K1940">IF(G1940="","",SMALL(IF(صرف!$E$1:$E$10000=$D$4,ROW($1:$10000)),G1940))</f>
        <v/>
      </c>
      <c r="L1940" s="25" t="str">
        <f t="shared" si="388"/>
        <v/>
      </c>
      <c r="M1940" s="26" t="str">
        <f t="shared" si="384"/>
        <v/>
      </c>
      <c r="N1940" s="27" t="str">
        <f t="shared" si="385"/>
        <v/>
      </c>
      <c r="O1940" s="27" t="str">
        <f t="shared" si="377"/>
        <v/>
      </c>
      <c r="P1940" s="29" t="str">
        <f t="array" ref="P1940">IF(L1940="","",SMALL(IF(تكهين!$E$1:$E$10000=$D$4,ROW($1:$10000)),L1940))</f>
        <v/>
      </c>
    </row>
    <row r="1941" spans="2:16" ht="20.25">
      <c r="B1941" s="25" t="str">
        <f t="shared" si="386"/>
        <v/>
      </c>
      <c r="C1941" s="26" t="str">
        <f t="shared" si="378"/>
        <v/>
      </c>
      <c r="D1941" s="27" t="str">
        <f t="shared" si="379"/>
        <v/>
      </c>
      <c r="E1941" s="27" t="str">
        <f t="shared" si="380"/>
        <v/>
      </c>
      <c r="F1941" s="29" t="str">
        <f t="array" ref="F1941">IF(B1941="","",SMALL(IF(اضافه!$E$1:$E$10000=$D$4,ROW($1:$10000)),B1941))</f>
        <v/>
      </c>
      <c r="G1941" s="25" t="str">
        <f t="shared" si="387"/>
        <v/>
      </c>
      <c r="H1941" s="26" t="str">
        <f t="shared" si="381"/>
        <v/>
      </c>
      <c r="I1941" s="27" t="str">
        <f t="shared" si="382"/>
        <v/>
      </c>
      <c r="J1941" s="27" t="str">
        <f t="shared" si="383"/>
        <v/>
      </c>
      <c r="K1941" s="29" t="str">
        <f t="array" ref="K1941">IF(G1941="","",SMALL(IF(صرف!$E$1:$E$10000=$D$4,ROW($1:$10000)),G1941))</f>
        <v/>
      </c>
      <c r="L1941" s="25" t="str">
        <f t="shared" si="388"/>
        <v/>
      </c>
      <c r="M1941" s="26" t="str">
        <f t="shared" si="384"/>
        <v/>
      </c>
      <c r="N1941" s="27" t="str">
        <f t="shared" si="385"/>
        <v/>
      </c>
      <c r="O1941" s="27" t="str">
        <f t="shared" si="377"/>
        <v/>
      </c>
      <c r="P1941" s="29" t="str">
        <f t="array" ref="P1941">IF(L1941="","",SMALL(IF(تكهين!$E$1:$E$10000=$D$4,ROW($1:$10000)),L1941))</f>
        <v/>
      </c>
    </row>
    <row r="1942" spans="2:16" ht="20.25">
      <c r="B1942" s="25" t="str">
        <f t="shared" si="386"/>
        <v/>
      </c>
      <c r="C1942" s="26" t="str">
        <f t="shared" si="378"/>
        <v/>
      </c>
      <c r="D1942" s="27" t="str">
        <f t="shared" si="379"/>
        <v/>
      </c>
      <c r="E1942" s="27" t="str">
        <f t="shared" si="380"/>
        <v/>
      </c>
      <c r="F1942" s="29" t="str">
        <f t="array" ref="F1942">IF(B1942="","",SMALL(IF(اضافه!$E$1:$E$10000=$D$4,ROW($1:$10000)),B1942))</f>
        <v/>
      </c>
      <c r="G1942" s="25" t="str">
        <f t="shared" si="387"/>
        <v/>
      </c>
      <c r="H1942" s="26" t="str">
        <f t="shared" si="381"/>
        <v/>
      </c>
      <c r="I1942" s="27" t="str">
        <f t="shared" si="382"/>
        <v/>
      </c>
      <c r="J1942" s="27" t="str">
        <f t="shared" si="383"/>
        <v/>
      </c>
      <c r="K1942" s="29" t="str">
        <f t="array" ref="K1942">IF(G1942="","",SMALL(IF(صرف!$E$1:$E$10000=$D$4,ROW($1:$10000)),G1942))</f>
        <v/>
      </c>
      <c r="L1942" s="25" t="str">
        <f t="shared" si="388"/>
        <v/>
      </c>
      <c r="M1942" s="26" t="str">
        <f t="shared" si="384"/>
        <v/>
      </c>
      <c r="N1942" s="27" t="str">
        <f t="shared" si="385"/>
        <v/>
      </c>
      <c r="O1942" s="27" t="str">
        <f t="shared" si="377"/>
        <v/>
      </c>
      <c r="P1942" s="29" t="str">
        <f t="array" ref="P1942">IF(L1942="","",SMALL(IF(تكهين!$E$1:$E$10000=$D$4,ROW($1:$10000)),L1942))</f>
        <v/>
      </c>
    </row>
    <row r="1943" spans="2:16" ht="20.25">
      <c r="B1943" s="25" t="str">
        <f t="shared" si="386"/>
        <v/>
      </c>
      <c r="C1943" s="26" t="str">
        <f t="shared" si="378"/>
        <v/>
      </c>
      <c r="D1943" s="27" t="str">
        <f t="shared" si="379"/>
        <v/>
      </c>
      <c r="E1943" s="27" t="str">
        <f t="shared" si="380"/>
        <v/>
      </c>
      <c r="F1943" s="29" t="str">
        <f t="array" ref="F1943">IF(B1943="","",SMALL(IF(اضافه!$E$1:$E$10000=$D$4,ROW($1:$10000)),B1943))</f>
        <v/>
      </c>
      <c r="G1943" s="25" t="str">
        <f t="shared" si="387"/>
        <v/>
      </c>
      <c r="H1943" s="26" t="str">
        <f t="shared" si="381"/>
        <v/>
      </c>
      <c r="I1943" s="27" t="str">
        <f t="shared" si="382"/>
        <v/>
      </c>
      <c r="J1943" s="27" t="str">
        <f t="shared" si="383"/>
        <v/>
      </c>
      <c r="K1943" s="29" t="str">
        <f t="array" ref="K1943">IF(G1943="","",SMALL(IF(صرف!$E$1:$E$10000=$D$4,ROW($1:$10000)),G1943))</f>
        <v/>
      </c>
      <c r="L1943" s="25" t="str">
        <f t="shared" si="388"/>
        <v/>
      </c>
      <c r="M1943" s="26" t="str">
        <f t="shared" si="384"/>
        <v/>
      </c>
      <c r="N1943" s="27" t="str">
        <f t="shared" si="385"/>
        <v/>
      </c>
      <c r="O1943" s="27" t="str">
        <f t="shared" si="377"/>
        <v/>
      </c>
      <c r="P1943" s="29" t="str">
        <f t="array" ref="P1943">IF(L1943="","",SMALL(IF(تكهين!$E$1:$E$10000=$D$4,ROW($1:$10000)),L1943))</f>
        <v/>
      </c>
    </row>
    <row r="1944" spans="2:16" ht="20.25">
      <c r="B1944" s="25" t="str">
        <f t="shared" si="386"/>
        <v/>
      </c>
      <c r="C1944" s="26" t="str">
        <f t="shared" si="378"/>
        <v/>
      </c>
      <c r="D1944" s="27" t="str">
        <f t="shared" si="379"/>
        <v/>
      </c>
      <c r="E1944" s="27" t="str">
        <f t="shared" si="380"/>
        <v/>
      </c>
      <c r="F1944" s="29" t="str">
        <f t="array" ref="F1944">IF(B1944="","",SMALL(IF(اضافه!$E$1:$E$10000=$D$4,ROW($1:$10000)),B1944))</f>
        <v/>
      </c>
      <c r="G1944" s="25" t="str">
        <f t="shared" si="387"/>
        <v/>
      </c>
      <c r="H1944" s="26" t="str">
        <f t="shared" si="381"/>
        <v/>
      </c>
      <c r="I1944" s="27" t="str">
        <f t="shared" si="382"/>
        <v/>
      </c>
      <c r="J1944" s="27" t="str">
        <f t="shared" si="383"/>
        <v/>
      </c>
      <c r="K1944" s="29" t="str">
        <f t="array" ref="K1944">IF(G1944="","",SMALL(IF(صرف!$E$1:$E$10000=$D$4,ROW($1:$10000)),G1944))</f>
        <v/>
      </c>
      <c r="L1944" s="25" t="str">
        <f t="shared" si="388"/>
        <v/>
      </c>
      <c r="M1944" s="26" t="str">
        <f t="shared" si="384"/>
        <v/>
      </c>
      <c r="N1944" s="27" t="str">
        <f t="shared" si="385"/>
        <v/>
      </c>
      <c r="O1944" s="27" t="str">
        <f t="shared" si="377"/>
        <v/>
      </c>
      <c r="P1944" s="29" t="str">
        <f t="array" ref="P1944">IF(L1944="","",SMALL(IF(تكهين!$E$1:$E$10000=$D$4,ROW($1:$10000)),L1944))</f>
        <v/>
      </c>
    </row>
    <row r="1945" spans="2:16" ht="20.25">
      <c r="B1945" s="25" t="str">
        <f t="shared" si="386"/>
        <v/>
      </c>
      <c r="C1945" s="26" t="str">
        <f t="shared" si="378"/>
        <v/>
      </c>
      <c r="D1945" s="27" t="str">
        <f t="shared" si="379"/>
        <v/>
      </c>
      <c r="E1945" s="27" t="str">
        <f t="shared" si="380"/>
        <v/>
      </c>
      <c r="F1945" s="29" t="str">
        <f t="array" ref="F1945">IF(B1945="","",SMALL(IF(اضافه!$E$1:$E$10000=$D$4,ROW($1:$10000)),B1945))</f>
        <v/>
      </c>
      <c r="G1945" s="25" t="str">
        <f t="shared" si="387"/>
        <v/>
      </c>
      <c r="H1945" s="26" t="str">
        <f t="shared" si="381"/>
        <v/>
      </c>
      <c r="I1945" s="27" t="str">
        <f t="shared" si="382"/>
        <v/>
      </c>
      <c r="J1945" s="27" t="str">
        <f t="shared" si="383"/>
        <v/>
      </c>
      <c r="K1945" s="29" t="str">
        <f t="array" ref="K1945">IF(G1945="","",SMALL(IF(صرف!$E$1:$E$10000=$D$4,ROW($1:$10000)),G1945))</f>
        <v/>
      </c>
      <c r="L1945" s="25" t="str">
        <f t="shared" si="388"/>
        <v/>
      </c>
      <c r="M1945" s="26" t="str">
        <f t="shared" si="384"/>
        <v/>
      </c>
      <c r="N1945" s="27" t="str">
        <f t="shared" si="385"/>
        <v/>
      </c>
      <c r="O1945" s="27" t="str">
        <f t="shared" si="377"/>
        <v/>
      </c>
      <c r="P1945" s="29" t="str">
        <f t="array" ref="P1945">IF(L1945="","",SMALL(IF(تكهين!$E$1:$E$10000=$D$4,ROW($1:$10000)),L1945))</f>
        <v/>
      </c>
    </row>
    <row r="1946" spans="2:16" ht="20.25">
      <c r="B1946" s="25" t="str">
        <f t="shared" si="386"/>
        <v/>
      </c>
      <c r="C1946" s="26" t="str">
        <f t="shared" si="378"/>
        <v/>
      </c>
      <c r="D1946" s="27" t="str">
        <f t="shared" si="379"/>
        <v/>
      </c>
      <c r="E1946" s="27" t="str">
        <f t="shared" si="380"/>
        <v/>
      </c>
      <c r="F1946" s="29" t="str">
        <f t="array" ref="F1946">IF(B1946="","",SMALL(IF(اضافه!$E$1:$E$10000=$D$4,ROW($1:$10000)),B1946))</f>
        <v/>
      </c>
      <c r="G1946" s="25" t="str">
        <f t="shared" si="387"/>
        <v/>
      </c>
      <c r="H1946" s="26" t="str">
        <f t="shared" si="381"/>
        <v/>
      </c>
      <c r="I1946" s="27" t="str">
        <f t="shared" si="382"/>
        <v/>
      </c>
      <c r="J1946" s="27" t="str">
        <f t="shared" si="383"/>
        <v/>
      </c>
      <c r="K1946" s="29" t="str">
        <f t="array" ref="K1946">IF(G1946="","",SMALL(IF(صرف!$E$1:$E$10000=$D$4,ROW($1:$10000)),G1946))</f>
        <v/>
      </c>
      <c r="L1946" s="25" t="str">
        <f t="shared" si="388"/>
        <v/>
      </c>
      <c r="M1946" s="26" t="str">
        <f t="shared" si="384"/>
        <v/>
      </c>
      <c r="N1946" s="27" t="str">
        <f t="shared" si="385"/>
        <v/>
      </c>
      <c r="O1946" s="27" t="str">
        <f t="shared" si="377"/>
        <v/>
      </c>
      <c r="P1946" s="29" t="str">
        <f t="array" ref="P1946">IF(L1946="","",SMALL(IF(تكهين!$E$1:$E$10000=$D$4,ROW($1:$10000)),L1946))</f>
        <v/>
      </c>
    </row>
    <row r="1947" spans="2:16" ht="20.25">
      <c r="B1947" s="25" t="str">
        <f t="shared" si="386"/>
        <v/>
      </c>
      <c r="C1947" s="26" t="str">
        <f t="shared" si="378"/>
        <v/>
      </c>
      <c r="D1947" s="27" t="str">
        <f t="shared" si="379"/>
        <v/>
      </c>
      <c r="E1947" s="27" t="str">
        <f t="shared" si="380"/>
        <v/>
      </c>
      <c r="F1947" s="29" t="str">
        <f t="array" ref="F1947">IF(B1947="","",SMALL(IF(اضافه!$E$1:$E$10000=$D$4,ROW($1:$10000)),B1947))</f>
        <v/>
      </c>
      <c r="G1947" s="25" t="str">
        <f t="shared" si="387"/>
        <v/>
      </c>
      <c r="H1947" s="26" t="str">
        <f t="shared" si="381"/>
        <v/>
      </c>
      <c r="I1947" s="27" t="str">
        <f t="shared" si="382"/>
        <v/>
      </c>
      <c r="J1947" s="27" t="str">
        <f t="shared" si="383"/>
        <v/>
      </c>
      <c r="K1947" s="29" t="str">
        <f t="array" ref="K1947">IF(G1947="","",SMALL(IF(صرف!$E$1:$E$10000=$D$4,ROW($1:$10000)),G1947))</f>
        <v/>
      </c>
      <c r="L1947" s="25" t="str">
        <f t="shared" si="388"/>
        <v/>
      </c>
      <c r="M1947" s="26" t="str">
        <f t="shared" si="384"/>
        <v/>
      </c>
      <c r="N1947" s="27" t="str">
        <f t="shared" si="385"/>
        <v/>
      </c>
      <c r="O1947" s="27" t="str">
        <f t="shared" si="377"/>
        <v/>
      </c>
      <c r="P1947" s="29" t="str">
        <f t="array" ref="P1947">IF(L1947="","",SMALL(IF(تكهين!$E$1:$E$10000=$D$4,ROW($1:$10000)),L1947))</f>
        <v/>
      </c>
    </row>
    <row r="1948" spans="2:16" ht="20.25">
      <c r="B1948" s="25" t="str">
        <f t="shared" si="386"/>
        <v/>
      </c>
      <c r="C1948" s="26" t="str">
        <f t="shared" si="378"/>
        <v/>
      </c>
      <c r="D1948" s="27" t="str">
        <f t="shared" si="379"/>
        <v/>
      </c>
      <c r="E1948" s="27" t="str">
        <f t="shared" si="380"/>
        <v/>
      </c>
      <c r="F1948" s="29" t="str">
        <f t="array" ref="F1948">IF(B1948="","",SMALL(IF(اضافه!$E$1:$E$10000=$D$4,ROW($1:$10000)),B1948))</f>
        <v/>
      </c>
      <c r="G1948" s="25" t="str">
        <f t="shared" si="387"/>
        <v/>
      </c>
      <c r="H1948" s="26" t="str">
        <f t="shared" si="381"/>
        <v/>
      </c>
      <c r="I1948" s="27" t="str">
        <f t="shared" si="382"/>
        <v/>
      </c>
      <c r="J1948" s="27" t="str">
        <f t="shared" si="383"/>
        <v/>
      </c>
      <c r="K1948" s="29" t="str">
        <f t="array" ref="K1948">IF(G1948="","",SMALL(IF(صرف!$E$1:$E$10000=$D$4,ROW($1:$10000)),G1948))</f>
        <v/>
      </c>
      <c r="L1948" s="25" t="str">
        <f t="shared" si="388"/>
        <v/>
      </c>
      <c r="M1948" s="26" t="str">
        <f t="shared" si="384"/>
        <v/>
      </c>
      <c r="N1948" s="27" t="str">
        <f t="shared" si="385"/>
        <v/>
      </c>
      <c r="O1948" s="27" t="str">
        <f t="shared" si="377"/>
        <v/>
      </c>
      <c r="P1948" s="29" t="str">
        <f t="array" ref="P1948">IF(L1948="","",SMALL(IF(تكهين!$E$1:$E$10000=$D$4,ROW($1:$10000)),L1948))</f>
        <v/>
      </c>
    </row>
    <row r="1949" spans="2:16" ht="20.25">
      <c r="B1949" s="25" t="str">
        <f t="shared" si="386"/>
        <v/>
      </c>
      <c r="C1949" s="26" t="str">
        <f t="shared" si="378"/>
        <v/>
      </c>
      <c r="D1949" s="27" t="str">
        <f t="shared" si="379"/>
        <v/>
      </c>
      <c r="E1949" s="27" t="str">
        <f t="shared" si="380"/>
        <v/>
      </c>
      <c r="F1949" s="29" t="str">
        <f t="array" ref="F1949">IF(B1949="","",SMALL(IF(اضافه!$E$1:$E$10000=$D$4,ROW($1:$10000)),B1949))</f>
        <v/>
      </c>
      <c r="G1949" s="25" t="str">
        <f t="shared" si="387"/>
        <v/>
      </c>
      <c r="H1949" s="26" t="str">
        <f t="shared" si="381"/>
        <v/>
      </c>
      <c r="I1949" s="27" t="str">
        <f t="shared" si="382"/>
        <v/>
      </c>
      <c r="J1949" s="27" t="str">
        <f t="shared" si="383"/>
        <v/>
      </c>
      <c r="K1949" s="29" t="str">
        <f t="array" ref="K1949">IF(G1949="","",SMALL(IF(صرف!$E$1:$E$10000=$D$4,ROW($1:$10000)),G1949))</f>
        <v/>
      </c>
      <c r="L1949" s="25" t="str">
        <f t="shared" si="388"/>
        <v/>
      </c>
      <c r="M1949" s="26" t="str">
        <f t="shared" si="384"/>
        <v/>
      </c>
      <c r="N1949" s="27" t="str">
        <f t="shared" si="385"/>
        <v/>
      </c>
      <c r="O1949" s="27" t="str">
        <f t="shared" si="377"/>
        <v/>
      </c>
      <c r="P1949" s="29" t="str">
        <f t="array" ref="P1949">IF(L1949="","",SMALL(IF(تكهين!$E$1:$E$10000=$D$4,ROW($1:$10000)),L1949))</f>
        <v/>
      </c>
    </row>
    <row r="1950" spans="2:16" ht="20.25">
      <c r="B1950" s="25" t="str">
        <f t="shared" si="386"/>
        <v/>
      </c>
      <c r="C1950" s="26" t="str">
        <f t="shared" si="378"/>
        <v/>
      </c>
      <c r="D1950" s="27" t="str">
        <f t="shared" si="379"/>
        <v/>
      </c>
      <c r="E1950" s="27" t="str">
        <f t="shared" si="380"/>
        <v/>
      </c>
      <c r="F1950" s="29" t="str">
        <f t="array" ref="F1950">IF(B1950="","",SMALL(IF(اضافه!$E$1:$E$10000=$D$4,ROW($1:$10000)),B1950))</f>
        <v/>
      </c>
      <c r="G1950" s="25" t="str">
        <f t="shared" si="387"/>
        <v/>
      </c>
      <c r="H1950" s="26" t="str">
        <f t="shared" si="381"/>
        <v/>
      </c>
      <c r="I1950" s="27" t="str">
        <f t="shared" si="382"/>
        <v/>
      </c>
      <c r="J1950" s="27" t="str">
        <f t="shared" si="383"/>
        <v/>
      </c>
      <c r="K1950" s="29" t="str">
        <f t="array" ref="K1950">IF(G1950="","",SMALL(IF(صرف!$E$1:$E$10000=$D$4,ROW($1:$10000)),G1950))</f>
        <v/>
      </c>
      <c r="L1950" s="25" t="str">
        <f t="shared" si="388"/>
        <v/>
      </c>
      <c r="M1950" s="26" t="str">
        <f t="shared" si="384"/>
        <v/>
      </c>
      <c r="N1950" s="27" t="str">
        <f t="shared" si="385"/>
        <v/>
      </c>
      <c r="O1950" s="27" t="str">
        <f t="shared" si="377"/>
        <v/>
      </c>
      <c r="P1950" s="29" t="str">
        <f t="array" ref="P1950">IF(L1950="","",SMALL(IF(تكهين!$E$1:$E$10000=$D$4,ROW($1:$10000)),L1950))</f>
        <v/>
      </c>
    </row>
    <row r="1951" spans="2:16" ht="20.25">
      <c r="B1951" s="25" t="str">
        <f t="shared" si="386"/>
        <v/>
      </c>
      <c r="C1951" s="26" t="str">
        <f t="shared" si="378"/>
        <v/>
      </c>
      <c r="D1951" s="27" t="str">
        <f t="shared" si="379"/>
        <v/>
      </c>
      <c r="E1951" s="27" t="str">
        <f t="shared" si="380"/>
        <v/>
      </c>
      <c r="F1951" s="29" t="str">
        <f t="array" ref="F1951">IF(B1951="","",SMALL(IF(اضافه!$E$1:$E$10000=$D$4,ROW($1:$10000)),B1951))</f>
        <v/>
      </c>
      <c r="G1951" s="25" t="str">
        <f t="shared" si="387"/>
        <v/>
      </c>
      <c r="H1951" s="26" t="str">
        <f t="shared" si="381"/>
        <v/>
      </c>
      <c r="I1951" s="27" t="str">
        <f t="shared" si="382"/>
        <v/>
      </c>
      <c r="J1951" s="27" t="str">
        <f t="shared" si="383"/>
        <v/>
      </c>
      <c r="K1951" s="29" t="str">
        <f t="array" ref="K1951">IF(G1951="","",SMALL(IF(صرف!$E$1:$E$10000=$D$4,ROW($1:$10000)),G1951))</f>
        <v/>
      </c>
      <c r="L1951" s="25" t="str">
        <f t="shared" si="388"/>
        <v/>
      </c>
      <c r="M1951" s="26" t="str">
        <f t="shared" si="384"/>
        <v/>
      </c>
      <c r="N1951" s="27" t="str">
        <f t="shared" si="385"/>
        <v/>
      </c>
      <c r="O1951" s="27" t="str">
        <f t="shared" si="377"/>
        <v/>
      </c>
      <c r="P1951" s="29" t="str">
        <f t="array" ref="P1951">IF(L1951="","",SMALL(IF(تكهين!$E$1:$E$10000=$D$4,ROW($1:$10000)),L1951))</f>
        <v/>
      </c>
    </row>
    <row r="1952" spans="2:16" ht="20.25">
      <c r="B1952" s="25" t="str">
        <f t="shared" si="386"/>
        <v/>
      </c>
      <c r="C1952" s="26" t="str">
        <f t="shared" si="378"/>
        <v/>
      </c>
      <c r="D1952" s="27" t="str">
        <f t="shared" si="379"/>
        <v/>
      </c>
      <c r="E1952" s="27" t="str">
        <f t="shared" si="380"/>
        <v/>
      </c>
      <c r="F1952" s="29" t="str">
        <f t="array" ref="F1952">IF(B1952="","",SMALL(IF(اضافه!$E$1:$E$10000=$D$4,ROW($1:$10000)),B1952))</f>
        <v/>
      </c>
      <c r="G1952" s="25" t="str">
        <f t="shared" si="387"/>
        <v/>
      </c>
      <c r="H1952" s="26" t="str">
        <f t="shared" si="381"/>
        <v/>
      </c>
      <c r="I1952" s="27" t="str">
        <f t="shared" si="382"/>
        <v/>
      </c>
      <c r="J1952" s="27" t="str">
        <f t="shared" si="383"/>
        <v/>
      </c>
      <c r="K1952" s="29" t="str">
        <f t="array" ref="K1952">IF(G1952="","",SMALL(IF(صرف!$E$1:$E$10000=$D$4,ROW($1:$10000)),G1952))</f>
        <v/>
      </c>
      <c r="L1952" s="25" t="str">
        <f t="shared" si="388"/>
        <v/>
      </c>
      <c r="M1952" s="26" t="str">
        <f t="shared" si="384"/>
        <v/>
      </c>
      <c r="N1952" s="27" t="str">
        <f t="shared" si="385"/>
        <v/>
      </c>
      <c r="O1952" s="27" t="str">
        <f t="shared" si="377"/>
        <v/>
      </c>
      <c r="P1952" s="29" t="str">
        <f t="array" ref="P1952">IF(L1952="","",SMALL(IF(تكهين!$E$1:$E$10000=$D$4,ROW($1:$10000)),L1952))</f>
        <v/>
      </c>
    </row>
    <row r="1953" spans="2:16" ht="20.25">
      <c r="B1953" s="25" t="str">
        <f t="shared" si="386"/>
        <v/>
      </c>
      <c r="C1953" s="26" t="str">
        <f t="shared" si="378"/>
        <v/>
      </c>
      <c r="D1953" s="27" t="str">
        <f t="shared" si="379"/>
        <v/>
      </c>
      <c r="E1953" s="27" t="str">
        <f t="shared" si="380"/>
        <v/>
      </c>
      <c r="F1953" s="29" t="str">
        <f t="array" ref="F1953">IF(B1953="","",SMALL(IF(اضافه!$E$1:$E$10000=$D$4,ROW($1:$10000)),B1953))</f>
        <v/>
      </c>
      <c r="G1953" s="25" t="str">
        <f t="shared" si="387"/>
        <v/>
      </c>
      <c r="H1953" s="26" t="str">
        <f t="shared" si="381"/>
        <v/>
      </c>
      <c r="I1953" s="27" t="str">
        <f t="shared" si="382"/>
        <v/>
      </c>
      <c r="J1953" s="27" t="str">
        <f t="shared" si="383"/>
        <v/>
      </c>
      <c r="K1953" s="29" t="str">
        <f t="array" ref="K1953">IF(G1953="","",SMALL(IF(صرف!$E$1:$E$10000=$D$4,ROW($1:$10000)),G1953))</f>
        <v/>
      </c>
      <c r="L1953" s="25" t="str">
        <f t="shared" si="388"/>
        <v/>
      </c>
      <c r="M1953" s="26" t="str">
        <f t="shared" si="384"/>
        <v/>
      </c>
      <c r="N1953" s="27" t="str">
        <f t="shared" si="385"/>
        <v/>
      </c>
      <c r="O1953" s="27" t="str">
        <f t="shared" si="377"/>
        <v/>
      </c>
      <c r="P1953" s="29" t="str">
        <f t="array" ref="P1953">IF(L1953="","",SMALL(IF(تكهين!$E$1:$E$10000=$D$4,ROW($1:$10000)),L1953))</f>
        <v/>
      </c>
    </row>
    <row r="1954" spans="2:16" ht="20.25">
      <c r="B1954" s="25" t="str">
        <f t="shared" si="386"/>
        <v/>
      </c>
      <c r="C1954" s="26" t="str">
        <f t="shared" si="378"/>
        <v/>
      </c>
      <c r="D1954" s="27" t="str">
        <f t="shared" si="379"/>
        <v/>
      </c>
      <c r="E1954" s="27" t="str">
        <f t="shared" si="380"/>
        <v/>
      </c>
      <c r="F1954" s="29" t="str">
        <f t="array" ref="F1954">IF(B1954="","",SMALL(IF(اضافه!$E$1:$E$10000=$D$4,ROW($1:$10000)),B1954))</f>
        <v/>
      </c>
      <c r="G1954" s="25" t="str">
        <f t="shared" si="387"/>
        <v/>
      </c>
      <c r="H1954" s="26" t="str">
        <f t="shared" si="381"/>
        <v/>
      </c>
      <c r="I1954" s="27" t="str">
        <f t="shared" si="382"/>
        <v/>
      </c>
      <c r="J1954" s="27" t="str">
        <f t="shared" si="383"/>
        <v/>
      </c>
      <c r="K1954" s="29" t="str">
        <f t="array" ref="K1954">IF(G1954="","",SMALL(IF(صرف!$E$1:$E$10000=$D$4,ROW($1:$10000)),G1954))</f>
        <v/>
      </c>
      <c r="L1954" s="25" t="str">
        <f t="shared" si="388"/>
        <v/>
      </c>
      <c r="M1954" s="26" t="str">
        <f t="shared" si="384"/>
        <v/>
      </c>
      <c r="N1954" s="27" t="str">
        <f t="shared" si="385"/>
        <v/>
      </c>
      <c r="O1954" s="27" t="str">
        <f t="shared" si="377"/>
        <v/>
      </c>
      <c r="P1954" s="29" t="str">
        <f t="array" ref="P1954">IF(L1954="","",SMALL(IF(تكهين!$E$1:$E$10000=$D$4,ROW($1:$10000)),L1954))</f>
        <v/>
      </c>
    </row>
    <row r="1955" spans="2:16" ht="20.25">
      <c r="B1955" s="25" t="str">
        <f t="shared" si="386"/>
        <v/>
      </c>
      <c r="C1955" s="26" t="str">
        <f t="shared" si="378"/>
        <v/>
      </c>
      <c r="D1955" s="27" t="str">
        <f t="shared" si="379"/>
        <v/>
      </c>
      <c r="E1955" s="27" t="str">
        <f t="shared" si="380"/>
        <v/>
      </c>
      <c r="F1955" s="29" t="str">
        <f t="array" ref="F1955">IF(B1955="","",SMALL(IF(اضافه!$E$1:$E$10000=$D$4,ROW($1:$10000)),B1955))</f>
        <v/>
      </c>
      <c r="G1955" s="25" t="str">
        <f t="shared" si="387"/>
        <v/>
      </c>
      <c r="H1955" s="26" t="str">
        <f t="shared" si="381"/>
        <v/>
      </c>
      <c r="I1955" s="27" t="str">
        <f t="shared" si="382"/>
        <v/>
      </c>
      <c r="J1955" s="27" t="str">
        <f t="shared" si="383"/>
        <v/>
      </c>
      <c r="K1955" s="29" t="str">
        <f t="array" ref="K1955">IF(G1955="","",SMALL(IF(صرف!$E$1:$E$10000=$D$4,ROW($1:$10000)),G1955))</f>
        <v/>
      </c>
      <c r="L1955" s="25" t="str">
        <f t="shared" si="388"/>
        <v/>
      </c>
      <c r="M1955" s="26" t="str">
        <f t="shared" si="384"/>
        <v/>
      </c>
      <c r="N1955" s="27" t="str">
        <f t="shared" si="385"/>
        <v/>
      </c>
      <c r="O1955" s="27" t="str">
        <f t="shared" si="377"/>
        <v/>
      </c>
      <c r="P1955" s="29" t="str">
        <f t="array" ref="P1955">IF(L1955="","",SMALL(IF(تكهين!$E$1:$E$10000=$D$4,ROW($1:$10000)),L1955))</f>
        <v/>
      </c>
    </row>
    <row r="1956" spans="2:16" ht="20.25">
      <c r="B1956" s="25" t="str">
        <f t="shared" si="386"/>
        <v/>
      </c>
      <c r="C1956" s="26" t="str">
        <f t="shared" si="378"/>
        <v/>
      </c>
      <c r="D1956" s="27" t="str">
        <f t="shared" si="379"/>
        <v/>
      </c>
      <c r="E1956" s="27" t="str">
        <f t="shared" si="380"/>
        <v/>
      </c>
      <c r="F1956" s="29" t="str">
        <f t="array" ref="F1956">IF(B1956="","",SMALL(IF(اضافه!$E$1:$E$10000=$D$4,ROW($1:$10000)),B1956))</f>
        <v/>
      </c>
      <c r="G1956" s="25" t="str">
        <f t="shared" si="387"/>
        <v/>
      </c>
      <c r="H1956" s="26" t="str">
        <f t="shared" si="381"/>
        <v/>
      </c>
      <c r="I1956" s="27" t="str">
        <f t="shared" si="382"/>
        <v/>
      </c>
      <c r="J1956" s="27" t="str">
        <f t="shared" si="383"/>
        <v/>
      </c>
      <c r="K1956" s="29" t="str">
        <f t="array" ref="K1956">IF(G1956="","",SMALL(IF(صرف!$E$1:$E$10000=$D$4,ROW($1:$10000)),G1956))</f>
        <v/>
      </c>
      <c r="L1956" s="25" t="str">
        <f t="shared" si="388"/>
        <v/>
      </c>
      <c r="M1956" s="26" t="str">
        <f t="shared" si="384"/>
        <v/>
      </c>
      <c r="N1956" s="27" t="str">
        <f t="shared" si="385"/>
        <v/>
      </c>
      <c r="O1956" s="27" t="str">
        <f t="shared" si="377"/>
        <v/>
      </c>
      <c r="P1956" s="29" t="str">
        <f t="array" ref="P1956">IF(L1956="","",SMALL(IF(تكهين!$E$1:$E$10000=$D$4,ROW($1:$10000)),L1956))</f>
        <v/>
      </c>
    </row>
    <row r="1957" spans="2:16" ht="20.25">
      <c r="B1957" s="25" t="str">
        <f t="shared" si="386"/>
        <v/>
      </c>
      <c r="C1957" s="26" t="str">
        <f t="shared" si="378"/>
        <v/>
      </c>
      <c r="D1957" s="27" t="str">
        <f t="shared" si="379"/>
        <v/>
      </c>
      <c r="E1957" s="27" t="str">
        <f t="shared" si="380"/>
        <v/>
      </c>
      <c r="F1957" s="29" t="str">
        <f t="array" ref="F1957">IF(B1957="","",SMALL(IF(اضافه!$E$1:$E$10000=$D$4,ROW($1:$10000)),B1957))</f>
        <v/>
      </c>
      <c r="G1957" s="25" t="str">
        <f t="shared" si="387"/>
        <v/>
      </c>
      <c r="H1957" s="26" t="str">
        <f t="shared" si="381"/>
        <v/>
      </c>
      <c r="I1957" s="27" t="str">
        <f t="shared" si="382"/>
        <v/>
      </c>
      <c r="J1957" s="27" t="str">
        <f t="shared" si="383"/>
        <v/>
      </c>
      <c r="K1957" s="29" t="str">
        <f t="array" ref="K1957">IF(G1957="","",SMALL(IF(صرف!$E$1:$E$10000=$D$4,ROW($1:$10000)),G1957))</f>
        <v/>
      </c>
      <c r="L1957" s="25" t="str">
        <f t="shared" si="388"/>
        <v/>
      </c>
      <c r="M1957" s="26" t="str">
        <f t="shared" si="384"/>
        <v/>
      </c>
      <c r="N1957" s="27" t="str">
        <f t="shared" si="385"/>
        <v/>
      </c>
      <c r="O1957" s="27" t="str">
        <f t="shared" si="377"/>
        <v/>
      </c>
      <c r="P1957" s="29" t="str">
        <f t="array" ref="P1957">IF(L1957="","",SMALL(IF(تكهين!$E$1:$E$10000=$D$4,ROW($1:$10000)),L1957))</f>
        <v/>
      </c>
    </row>
    <row r="1958" spans="2:16" ht="20.25">
      <c r="B1958" s="25" t="str">
        <f t="shared" si="386"/>
        <v/>
      </c>
      <c r="C1958" s="26" t="str">
        <f t="shared" si="378"/>
        <v/>
      </c>
      <c r="D1958" s="27" t="str">
        <f t="shared" si="379"/>
        <v/>
      </c>
      <c r="E1958" s="27" t="str">
        <f t="shared" si="380"/>
        <v/>
      </c>
      <c r="F1958" s="29" t="str">
        <f t="array" ref="F1958">IF(B1958="","",SMALL(IF(اضافه!$E$1:$E$10000=$D$4,ROW($1:$10000)),B1958))</f>
        <v/>
      </c>
      <c r="G1958" s="25" t="str">
        <f t="shared" si="387"/>
        <v/>
      </c>
      <c r="H1958" s="26" t="str">
        <f t="shared" si="381"/>
        <v/>
      </c>
      <c r="I1958" s="27" t="str">
        <f t="shared" si="382"/>
        <v/>
      </c>
      <c r="J1958" s="27" t="str">
        <f t="shared" si="383"/>
        <v/>
      </c>
      <c r="K1958" s="29" t="str">
        <f t="array" ref="K1958">IF(G1958="","",SMALL(IF(صرف!$E$1:$E$10000=$D$4,ROW($1:$10000)),G1958))</f>
        <v/>
      </c>
      <c r="L1958" s="25" t="str">
        <f t="shared" si="388"/>
        <v/>
      </c>
      <c r="M1958" s="26" t="str">
        <f t="shared" si="384"/>
        <v/>
      </c>
      <c r="N1958" s="27" t="str">
        <f t="shared" si="385"/>
        <v/>
      </c>
      <c r="O1958" s="27" t="str">
        <f t="shared" si="377"/>
        <v/>
      </c>
      <c r="P1958" s="29" t="str">
        <f t="array" ref="P1958">IF(L1958="","",SMALL(IF(تكهين!$E$1:$E$10000=$D$4,ROW($1:$10000)),L1958))</f>
        <v/>
      </c>
    </row>
    <row r="1959" spans="2:16" ht="20.25">
      <c r="B1959" s="25" t="str">
        <f t="shared" si="386"/>
        <v/>
      </c>
      <c r="C1959" s="26" t="str">
        <f t="shared" si="378"/>
        <v/>
      </c>
      <c r="D1959" s="27" t="str">
        <f t="shared" si="379"/>
        <v/>
      </c>
      <c r="E1959" s="27" t="str">
        <f t="shared" si="380"/>
        <v/>
      </c>
      <c r="F1959" s="29" t="str">
        <f t="array" ref="F1959">IF(B1959="","",SMALL(IF(اضافه!$E$1:$E$10000=$D$4,ROW($1:$10000)),B1959))</f>
        <v/>
      </c>
      <c r="G1959" s="25" t="str">
        <f t="shared" si="387"/>
        <v/>
      </c>
      <c r="H1959" s="26" t="str">
        <f t="shared" si="381"/>
        <v/>
      </c>
      <c r="I1959" s="27" t="str">
        <f t="shared" si="382"/>
        <v/>
      </c>
      <c r="J1959" s="27" t="str">
        <f t="shared" si="383"/>
        <v/>
      </c>
      <c r="K1959" s="29" t="str">
        <f t="array" ref="K1959">IF(G1959="","",SMALL(IF(صرف!$E$1:$E$10000=$D$4,ROW($1:$10000)),G1959))</f>
        <v/>
      </c>
      <c r="L1959" s="25" t="str">
        <f t="shared" si="388"/>
        <v/>
      </c>
      <c r="M1959" s="26" t="str">
        <f t="shared" si="384"/>
        <v/>
      </c>
      <c r="N1959" s="27" t="str">
        <f t="shared" si="385"/>
        <v/>
      </c>
      <c r="O1959" s="27" t="str">
        <f t="shared" si="377"/>
        <v/>
      </c>
      <c r="P1959" s="29" t="str">
        <f t="array" ref="P1959">IF(L1959="","",SMALL(IF(تكهين!$E$1:$E$10000=$D$4,ROW($1:$10000)),L1959))</f>
        <v/>
      </c>
    </row>
    <row r="1960" spans="2:16" ht="20.25">
      <c r="B1960" s="25" t="str">
        <f t="shared" si="386"/>
        <v/>
      </c>
      <c r="C1960" s="26" t="str">
        <f t="shared" si="378"/>
        <v/>
      </c>
      <c r="D1960" s="27" t="str">
        <f t="shared" si="379"/>
        <v/>
      </c>
      <c r="E1960" s="27" t="str">
        <f t="shared" si="380"/>
        <v/>
      </c>
      <c r="F1960" s="29" t="str">
        <f t="array" ref="F1960">IF(B1960="","",SMALL(IF(اضافه!$E$1:$E$10000=$D$4,ROW($1:$10000)),B1960))</f>
        <v/>
      </c>
      <c r="G1960" s="25" t="str">
        <f t="shared" si="387"/>
        <v/>
      </c>
      <c r="H1960" s="26" t="str">
        <f t="shared" si="381"/>
        <v/>
      </c>
      <c r="I1960" s="27" t="str">
        <f t="shared" si="382"/>
        <v/>
      </c>
      <c r="J1960" s="27" t="str">
        <f t="shared" si="383"/>
        <v/>
      </c>
      <c r="K1960" s="29" t="str">
        <f t="array" ref="K1960">IF(G1960="","",SMALL(IF(صرف!$E$1:$E$10000=$D$4,ROW($1:$10000)),G1960))</f>
        <v/>
      </c>
      <c r="L1960" s="25" t="str">
        <f t="shared" si="388"/>
        <v/>
      </c>
      <c r="M1960" s="26" t="str">
        <f t="shared" si="384"/>
        <v/>
      </c>
      <c r="N1960" s="27" t="str">
        <f t="shared" si="385"/>
        <v/>
      </c>
      <c r="O1960" s="27" t="str">
        <f t="shared" si="377"/>
        <v/>
      </c>
      <c r="P1960" s="29" t="str">
        <f t="array" ref="P1960">IF(L1960="","",SMALL(IF(تكهين!$E$1:$E$10000=$D$4,ROW($1:$10000)),L1960))</f>
        <v/>
      </c>
    </row>
    <row r="1961" spans="2:16" ht="20.25">
      <c r="B1961" s="25" t="str">
        <f t="shared" si="386"/>
        <v/>
      </c>
      <c r="C1961" s="26" t="str">
        <f t="shared" si="378"/>
        <v/>
      </c>
      <c r="D1961" s="27" t="str">
        <f t="shared" si="379"/>
        <v/>
      </c>
      <c r="E1961" s="27" t="str">
        <f t="shared" si="380"/>
        <v/>
      </c>
      <c r="F1961" s="29" t="str">
        <f t="array" ref="F1961">IF(B1961="","",SMALL(IF(اضافه!$E$1:$E$10000=$D$4,ROW($1:$10000)),B1961))</f>
        <v/>
      </c>
      <c r="G1961" s="25" t="str">
        <f t="shared" si="387"/>
        <v/>
      </c>
      <c r="H1961" s="26" t="str">
        <f t="shared" si="381"/>
        <v/>
      </c>
      <c r="I1961" s="27" t="str">
        <f t="shared" si="382"/>
        <v/>
      </c>
      <c r="J1961" s="27" t="str">
        <f t="shared" si="383"/>
        <v/>
      </c>
      <c r="K1961" s="29" t="str">
        <f t="array" ref="K1961">IF(G1961="","",SMALL(IF(صرف!$E$1:$E$10000=$D$4,ROW($1:$10000)),G1961))</f>
        <v/>
      </c>
      <c r="L1961" s="25" t="str">
        <f t="shared" si="388"/>
        <v/>
      </c>
      <c r="M1961" s="26" t="str">
        <f t="shared" si="384"/>
        <v/>
      </c>
      <c r="N1961" s="27" t="str">
        <f t="shared" si="385"/>
        <v/>
      </c>
      <c r="O1961" s="27" t="str">
        <f t="shared" si="377"/>
        <v/>
      </c>
      <c r="P1961" s="29" t="str">
        <f t="array" ref="P1961">IF(L1961="","",SMALL(IF(تكهين!$E$1:$E$10000=$D$4,ROW($1:$10000)),L1961))</f>
        <v/>
      </c>
    </row>
    <row r="1962" spans="2:16" ht="20.25">
      <c r="B1962" s="25" t="str">
        <f t="shared" si="386"/>
        <v/>
      </c>
      <c r="C1962" s="26" t="str">
        <f t="shared" si="378"/>
        <v/>
      </c>
      <c r="D1962" s="27" t="str">
        <f t="shared" si="379"/>
        <v/>
      </c>
      <c r="E1962" s="27" t="str">
        <f t="shared" si="380"/>
        <v/>
      </c>
      <c r="F1962" s="29" t="str">
        <f t="array" ref="F1962">IF(B1962="","",SMALL(IF(اضافه!$E$1:$E$10000=$D$4,ROW($1:$10000)),B1962))</f>
        <v/>
      </c>
      <c r="G1962" s="25" t="str">
        <f t="shared" si="387"/>
        <v/>
      </c>
      <c r="H1962" s="26" t="str">
        <f t="shared" si="381"/>
        <v/>
      </c>
      <c r="I1962" s="27" t="str">
        <f t="shared" si="382"/>
        <v/>
      </c>
      <c r="J1962" s="27" t="str">
        <f t="shared" si="383"/>
        <v/>
      </c>
      <c r="K1962" s="29" t="str">
        <f t="array" ref="K1962">IF(G1962="","",SMALL(IF(صرف!$E$1:$E$10000=$D$4,ROW($1:$10000)),G1962))</f>
        <v/>
      </c>
      <c r="L1962" s="25" t="str">
        <f t="shared" si="388"/>
        <v/>
      </c>
      <c r="M1962" s="26" t="str">
        <f t="shared" si="384"/>
        <v/>
      </c>
      <c r="N1962" s="27" t="str">
        <f t="shared" si="385"/>
        <v/>
      </c>
      <c r="O1962" s="27" t="str">
        <f t="shared" si="377"/>
        <v/>
      </c>
      <c r="P1962" s="29" t="str">
        <f t="array" ref="P1962">IF(L1962="","",SMALL(IF(تكهين!$E$1:$E$10000=$D$4,ROW($1:$10000)),L1962))</f>
        <v/>
      </c>
    </row>
    <row r="1963" spans="2:16" ht="20.25">
      <c r="B1963" s="25" t="str">
        <f t="shared" si="386"/>
        <v/>
      </c>
      <c r="C1963" s="26" t="str">
        <f t="shared" si="378"/>
        <v/>
      </c>
      <c r="D1963" s="27" t="str">
        <f t="shared" si="379"/>
        <v/>
      </c>
      <c r="E1963" s="27" t="str">
        <f t="shared" si="380"/>
        <v/>
      </c>
      <c r="F1963" s="29" t="str">
        <f t="array" ref="F1963">IF(B1963="","",SMALL(IF(اضافه!$E$1:$E$10000=$D$4,ROW($1:$10000)),B1963))</f>
        <v/>
      </c>
      <c r="G1963" s="25" t="str">
        <f t="shared" si="387"/>
        <v/>
      </c>
      <c r="H1963" s="26" t="str">
        <f t="shared" si="381"/>
        <v/>
      </c>
      <c r="I1963" s="27" t="str">
        <f t="shared" si="382"/>
        <v/>
      </c>
      <c r="J1963" s="27" t="str">
        <f t="shared" si="383"/>
        <v/>
      </c>
      <c r="K1963" s="29" t="str">
        <f t="array" ref="K1963">IF(G1963="","",SMALL(IF(صرف!$E$1:$E$10000=$D$4,ROW($1:$10000)),G1963))</f>
        <v/>
      </c>
      <c r="L1963" s="25" t="str">
        <f t="shared" si="388"/>
        <v/>
      </c>
      <c r="M1963" s="26" t="str">
        <f t="shared" si="384"/>
        <v/>
      </c>
      <c r="N1963" s="27" t="str">
        <f t="shared" si="385"/>
        <v/>
      </c>
      <c r="O1963" s="27" t="str">
        <f t="shared" si="377"/>
        <v/>
      </c>
      <c r="P1963" s="29" t="str">
        <f t="array" ref="P1963">IF(L1963="","",SMALL(IF(تكهين!$E$1:$E$10000=$D$4,ROW($1:$10000)),L1963))</f>
        <v/>
      </c>
    </row>
    <row r="1964" spans="2:16" ht="20.25">
      <c r="B1964" s="25" t="str">
        <f t="shared" si="386"/>
        <v/>
      </c>
      <c r="C1964" s="26" t="str">
        <f t="shared" si="378"/>
        <v/>
      </c>
      <c r="D1964" s="27" t="str">
        <f t="shared" si="379"/>
        <v/>
      </c>
      <c r="E1964" s="27" t="str">
        <f t="shared" si="380"/>
        <v/>
      </c>
      <c r="F1964" s="29" t="str">
        <f t="array" ref="F1964">IF(B1964="","",SMALL(IF(اضافه!$E$1:$E$10000=$D$4,ROW($1:$10000)),B1964))</f>
        <v/>
      </c>
      <c r="G1964" s="25" t="str">
        <f t="shared" si="387"/>
        <v/>
      </c>
      <c r="H1964" s="26" t="str">
        <f t="shared" si="381"/>
        <v/>
      </c>
      <c r="I1964" s="27" t="str">
        <f t="shared" si="382"/>
        <v/>
      </c>
      <c r="J1964" s="27" t="str">
        <f t="shared" si="383"/>
        <v/>
      </c>
      <c r="K1964" s="29" t="str">
        <f t="array" ref="K1964">IF(G1964="","",SMALL(IF(صرف!$E$1:$E$10000=$D$4,ROW($1:$10000)),G1964))</f>
        <v/>
      </c>
      <c r="L1964" s="25" t="str">
        <f t="shared" si="388"/>
        <v/>
      </c>
      <c r="M1964" s="26" t="str">
        <f t="shared" si="384"/>
        <v/>
      </c>
      <c r="N1964" s="27" t="str">
        <f t="shared" si="385"/>
        <v/>
      </c>
      <c r="O1964" s="27" t="str">
        <f t="shared" si="377"/>
        <v/>
      </c>
      <c r="P1964" s="29" t="str">
        <f t="array" ref="P1964">IF(L1964="","",SMALL(IF(تكهين!$E$1:$E$10000=$D$4,ROW($1:$10000)),L1964))</f>
        <v/>
      </c>
    </row>
    <row r="1965" spans="2:16" ht="20.25">
      <c r="B1965" s="25" t="str">
        <f t="shared" si="386"/>
        <v/>
      </c>
      <c r="C1965" s="26" t="str">
        <f t="shared" si="378"/>
        <v/>
      </c>
      <c r="D1965" s="27" t="str">
        <f t="shared" si="379"/>
        <v/>
      </c>
      <c r="E1965" s="27" t="str">
        <f t="shared" si="380"/>
        <v/>
      </c>
      <c r="F1965" s="29" t="str">
        <f t="array" ref="F1965">IF(B1965="","",SMALL(IF(اضافه!$E$1:$E$10000=$D$4,ROW($1:$10000)),B1965))</f>
        <v/>
      </c>
      <c r="G1965" s="25" t="str">
        <f t="shared" si="387"/>
        <v/>
      </c>
      <c r="H1965" s="26" t="str">
        <f t="shared" si="381"/>
        <v/>
      </c>
      <c r="I1965" s="27" t="str">
        <f t="shared" si="382"/>
        <v/>
      </c>
      <c r="J1965" s="27" t="str">
        <f t="shared" si="383"/>
        <v/>
      </c>
      <c r="K1965" s="29" t="str">
        <f t="array" ref="K1965">IF(G1965="","",SMALL(IF(صرف!$E$1:$E$10000=$D$4,ROW($1:$10000)),G1965))</f>
        <v/>
      </c>
      <c r="L1965" s="25" t="str">
        <f t="shared" si="388"/>
        <v/>
      </c>
      <c r="M1965" s="26" t="str">
        <f t="shared" si="384"/>
        <v/>
      </c>
      <c r="N1965" s="27" t="str">
        <f t="shared" si="385"/>
        <v/>
      </c>
      <c r="O1965" s="27" t="str">
        <f t="shared" ref="O1965:O2028" si="389">IF(OR($D$4="",L1965=""),"",INDEX(تكهين,P1965,8))</f>
        <v/>
      </c>
      <c r="P1965" s="29" t="str">
        <f t="array" ref="P1965">IF(L1965="","",SMALL(IF(تكهين!$E$1:$E$10000=$D$4,ROW($1:$10000)),L1965))</f>
        <v/>
      </c>
    </row>
    <row r="1966" spans="2:16" ht="20.25">
      <c r="B1966" s="25" t="str">
        <f t="shared" si="386"/>
        <v/>
      </c>
      <c r="C1966" s="26" t="str">
        <f t="shared" si="378"/>
        <v/>
      </c>
      <c r="D1966" s="27" t="str">
        <f t="shared" si="379"/>
        <v/>
      </c>
      <c r="E1966" s="27" t="str">
        <f t="shared" si="380"/>
        <v/>
      </c>
      <c r="F1966" s="29" t="str">
        <f t="array" ref="F1966">IF(B1966="","",SMALL(IF(اضافه!$E$1:$E$10000=$D$4,ROW($1:$10000)),B1966))</f>
        <v/>
      </c>
      <c r="G1966" s="25" t="str">
        <f t="shared" si="387"/>
        <v/>
      </c>
      <c r="H1966" s="26" t="str">
        <f t="shared" si="381"/>
        <v/>
      </c>
      <c r="I1966" s="27" t="str">
        <f t="shared" si="382"/>
        <v/>
      </c>
      <c r="J1966" s="27" t="str">
        <f t="shared" si="383"/>
        <v/>
      </c>
      <c r="K1966" s="29" t="str">
        <f t="array" ref="K1966">IF(G1966="","",SMALL(IF(صرف!$E$1:$E$10000=$D$4,ROW($1:$10000)),G1966))</f>
        <v/>
      </c>
      <c r="L1966" s="25" t="str">
        <f t="shared" si="388"/>
        <v/>
      </c>
      <c r="M1966" s="26" t="str">
        <f t="shared" si="384"/>
        <v/>
      </c>
      <c r="N1966" s="27" t="str">
        <f t="shared" si="385"/>
        <v/>
      </c>
      <c r="O1966" s="27" t="str">
        <f t="shared" si="389"/>
        <v/>
      </c>
      <c r="P1966" s="29" t="str">
        <f t="array" ref="P1966">IF(L1966="","",SMALL(IF(تكهين!$E$1:$E$10000=$D$4,ROW($1:$10000)),L1966))</f>
        <v/>
      </c>
    </row>
    <row r="1967" spans="2:16" ht="20.25">
      <c r="B1967" s="25" t="str">
        <f t="shared" si="386"/>
        <v/>
      </c>
      <c r="C1967" s="26" t="str">
        <f t="shared" si="378"/>
        <v/>
      </c>
      <c r="D1967" s="27" t="str">
        <f t="shared" si="379"/>
        <v/>
      </c>
      <c r="E1967" s="27" t="str">
        <f t="shared" si="380"/>
        <v/>
      </c>
      <c r="F1967" s="29" t="str">
        <f t="array" ref="F1967">IF(B1967="","",SMALL(IF(اضافه!$E$1:$E$10000=$D$4,ROW($1:$10000)),B1967))</f>
        <v/>
      </c>
      <c r="G1967" s="25" t="str">
        <f t="shared" si="387"/>
        <v/>
      </c>
      <c r="H1967" s="26" t="str">
        <f t="shared" si="381"/>
        <v/>
      </c>
      <c r="I1967" s="27" t="str">
        <f t="shared" si="382"/>
        <v/>
      </c>
      <c r="J1967" s="27" t="str">
        <f t="shared" si="383"/>
        <v/>
      </c>
      <c r="K1967" s="29" t="str">
        <f t="array" ref="K1967">IF(G1967="","",SMALL(IF(صرف!$E$1:$E$10000=$D$4,ROW($1:$10000)),G1967))</f>
        <v/>
      </c>
      <c r="L1967" s="25" t="str">
        <f t="shared" si="388"/>
        <v/>
      </c>
      <c r="M1967" s="26" t="str">
        <f t="shared" si="384"/>
        <v/>
      </c>
      <c r="N1967" s="27" t="str">
        <f t="shared" si="385"/>
        <v/>
      </c>
      <c r="O1967" s="27" t="str">
        <f t="shared" si="389"/>
        <v/>
      </c>
      <c r="P1967" s="29" t="str">
        <f t="array" ref="P1967">IF(L1967="","",SMALL(IF(تكهين!$E$1:$E$10000=$D$4,ROW($1:$10000)),L1967))</f>
        <v/>
      </c>
    </row>
    <row r="1968" spans="2:16" ht="20.25">
      <c r="B1968" s="25" t="str">
        <f t="shared" si="386"/>
        <v/>
      </c>
      <c r="C1968" s="26" t="str">
        <f t="shared" si="378"/>
        <v/>
      </c>
      <c r="D1968" s="27" t="str">
        <f t="shared" si="379"/>
        <v/>
      </c>
      <c r="E1968" s="27" t="str">
        <f t="shared" si="380"/>
        <v/>
      </c>
      <c r="F1968" s="29" t="str">
        <f t="array" ref="F1968">IF(B1968="","",SMALL(IF(اضافه!$E$1:$E$10000=$D$4,ROW($1:$10000)),B1968))</f>
        <v/>
      </c>
      <c r="G1968" s="25" t="str">
        <f t="shared" si="387"/>
        <v/>
      </c>
      <c r="H1968" s="26" t="str">
        <f t="shared" si="381"/>
        <v/>
      </c>
      <c r="I1968" s="27" t="str">
        <f t="shared" si="382"/>
        <v/>
      </c>
      <c r="J1968" s="27" t="str">
        <f t="shared" si="383"/>
        <v/>
      </c>
      <c r="K1968" s="29" t="str">
        <f t="array" ref="K1968">IF(G1968="","",SMALL(IF(صرف!$E$1:$E$10000=$D$4,ROW($1:$10000)),G1968))</f>
        <v/>
      </c>
      <c r="L1968" s="25" t="str">
        <f t="shared" si="388"/>
        <v/>
      </c>
      <c r="M1968" s="26" t="str">
        <f t="shared" si="384"/>
        <v/>
      </c>
      <c r="N1968" s="27" t="str">
        <f t="shared" si="385"/>
        <v/>
      </c>
      <c r="O1968" s="27" t="str">
        <f t="shared" si="389"/>
        <v/>
      </c>
      <c r="P1968" s="29" t="str">
        <f t="array" ref="P1968">IF(L1968="","",SMALL(IF(تكهين!$E$1:$E$10000=$D$4,ROW($1:$10000)),L1968))</f>
        <v/>
      </c>
    </row>
    <row r="1969" spans="2:16" ht="20.25">
      <c r="B1969" s="25" t="str">
        <f t="shared" si="386"/>
        <v/>
      </c>
      <c r="C1969" s="26" t="str">
        <f t="shared" si="378"/>
        <v/>
      </c>
      <c r="D1969" s="27" t="str">
        <f t="shared" si="379"/>
        <v/>
      </c>
      <c r="E1969" s="27" t="str">
        <f t="shared" si="380"/>
        <v/>
      </c>
      <c r="F1969" s="29" t="str">
        <f t="array" ref="F1969">IF(B1969="","",SMALL(IF(اضافه!$E$1:$E$10000=$D$4,ROW($1:$10000)),B1969))</f>
        <v/>
      </c>
      <c r="G1969" s="25" t="str">
        <f t="shared" si="387"/>
        <v/>
      </c>
      <c r="H1969" s="26" t="str">
        <f t="shared" si="381"/>
        <v/>
      </c>
      <c r="I1969" s="27" t="str">
        <f t="shared" si="382"/>
        <v/>
      </c>
      <c r="J1969" s="27" t="str">
        <f t="shared" si="383"/>
        <v/>
      </c>
      <c r="K1969" s="29" t="str">
        <f t="array" ref="K1969">IF(G1969="","",SMALL(IF(صرف!$E$1:$E$10000=$D$4,ROW($1:$10000)),G1969))</f>
        <v/>
      </c>
      <c r="L1969" s="25" t="str">
        <f t="shared" si="388"/>
        <v/>
      </c>
      <c r="M1969" s="26" t="str">
        <f t="shared" si="384"/>
        <v/>
      </c>
      <c r="N1969" s="27" t="str">
        <f t="shared" si="385"/>
        <v/>
      </c>
      <c r="O1969" s="27" t="str">
        <f t="shared" si="389"/>
        <v/>
      </c>
      <c r="P1969" s="29" t="str">
        <f t="array" ref="P1969">IF(L1969="","",SMALL(IF(تكهين!$E$1:$E$10000=$D$4,ROW($1:$10000)),L1969))</f>
        <v/>
      </c>
    </row>
    <row r="1970" spans="2:16" ht="20.25">
      <c r="B1970" s="25" t="str">
        <f t="shared" si="386"/>
        <v/>
      </c>
      <c r="C1970" s="26" t="str">
        <f t="shared" si="378"/>
        <v/>
      </c>
      <c r="D1970" s="27" t="str">
        <f t="shared" si="379"/>
        <v/>
      </c>
      <c r="E1970" s="27" t="str">
        <f t="shared" si="380"/>
        <v/>
      </c>
      <c r="F1970" s="29" t="str">
        <f t="array" ref="F1970">IF(B1970="","",SMALL(IF(اضافه!$E$1:$E$10000=$D$4,ROW($1:$10000)),B1970))</f>
        <v/>
      </c>
      <c r="G1970" s="25" t="str">
        <f t="shared" si="387"/>
        <v/>
      </c>
      <c r="H1970" s="26" t="str">
        <f t="shared" si="381"/>
        <v/>
      </c>
      <c r="I1970" s="27" t="str">
        <f t="shared" si="382"/>
        <v/>
      </c>
      <c r="J1970" s="27" t="str">
        <f t="shared" si="383"/>
        <v/>
      </c>
      <c r="K1970" s="29" t="str">
        <f t="array" ref="K1970">IF(G1970="","",SMALL(IF(صرف!$E$1:$E$10000=$D$4,ROW($1:$10000)),G1970))</f>
        <v/>
      </c>
      <c r="L1970" s="25" t="str">
        <f t="shared" si="388"/>
        <v/>
      </c>
      <c r="M1970" s="26" t="str">
        <f t="shared" si="384"/>
        <v/>
      </c>
      <c r="N1970" s="27" t="str">
        <f t="shared" si="385"/>
        <v/>
      </c>
      <c r="O1970" s="27" t="str">
        <f t="shared" si="389"/>
        <v/>
      </c>
      <c r="P1970" s="29" t="str">
        <f t="array" ref="P1970">IF(L1970="","",SMALL(IF(تكهين!$E$1:$E$10000=$D$4,ROW($1:$10000)),L1970))</f>
        <v/>
      </c>
    </row>
    <row r="1971" spans="2:16" ht="20.25">
      <c r="B1971" s="25" t="str">
        <f t="shared" si="386"/>
        <v/>
      </c>
      <c r="C1971" s="26" t="str">
        <f t="shared" si="378"/>
        <v/>
      </c>
      <c r="D1971" s="27" t="str">
        <f t="shared" si="379"/>
        <v/>
      </c>
      <c r="E1971" s="27" t="str">
        <f t="shared" si="380"/>
        <v/>
      </c>
      <c r="F1971" s="29" t="str">
        <f t="array" ref="F1971">IF(B1971="","",SMALL(IF(اضافه!$E$1:$E$10000=$D$4,ROW($1:$10000)),B1971))</f>
        <v/>
      </c>
      <c r="G1971" s="25" t="str">
        <f t="shared" si="387"/>
        <v/>
      </c>
      <c r="H1971" s="26" t="str">
        <f t="shared" si="381"/>
        <v/>
      </c>
      <c r="I1971" s="27" t="str">
        <f t="shared" si="382"/>
        <v/>
      </c>
      <c r="J1971" s="27" t="str">
        <f t="shared" si="383"/>
        <v/>
      </c>
      <c r="K1971" s="29" t="str">
        <f t="array" ref="K1971">IF(G1971="","",SMALL(IF(صرف!$E$1:$E$10000=$D$4,ROW($1:$10000)),G1971))</f>
        <v/>
      </c>
      <c r="L1971" s="25" t="str">
        <f t="shared" si="388"/>
        <v/>
      </c>
      <c r="M1971" s="26" t="str">
        <f t="shared" si="384"/>
        <v/>
      </c>
      <c r="N1971" s="27" t="str">
        <f t="shared" si="385"/>
        <v/>
      </c>
      <c r="O1971" s="27" t="str">
        <f t="shared" si="389"/>
        <v/>
      </c>
      <c r="P1971" s="29" t="str">
        <f t="array" ref="P1971">IF(L1971="","",SMALL(IF(تكهين!$E$1:$E$10000=$D$4,ROW($1:$10000)),L1971))</f>
        <v/>
      </c>
    </row>
    <row r="1972" spans="2:16" ht="20.25">
      <c r="B1972" s="25" t="str">
        <f t="shared" si="386"/>
        <v/>
      </c>
      <c r="C1972" s="26" t="str">
        <f t="shared" si="378"/>
        <v/>
      </c>
      <c r="D1972" s="27" t="str">
        <f t="shared" si="379"/>
        <v/>
      </c>
      <c r="E1972" s="27" t="str">
        <f t="shared" si="380"/>
        <v/>
      </c>
      <c r="F1972" s="29" t="str">
        <f t="array" ref="F1972">IF(B1972="","",SMALL(IF(اضافه!$E$1:$E$10000=$D$4,ROW($1:$10000)),B1972))</f>
        <v/>
      </c>
      <c r="G1972" s="25" t="str">
        <f t="shared" si="387"/>
        <v/>
      </c>
      <c r="H1972" s="26" t="str">
        <f t="shared" si="381"/>
        <v/>
      </c>
      <c r="I1972" s="27" t="str">
        <f t="shared" si="382"/>
        <v/>
      </c>
      <c r="J1972" s="27" t="str">
        <f t="shared" si="383"/>
        <v/>
      </c>
      <c r="K1972" s="29" t="str">
        <f t="array" ref="K1972">IF(G1972="","",SMALL(IF(صرف!$E$1:$E$10000=$D$4,ROW($1:$10000)),G1972))</f>
        <v/>
      </c>
      <c r="L1972" s="25" t="str">
        <f t="shared" si="388"/>
        <v/>
      </c>
      <c r="M1972" s="26" t="str">
        <f t="shared" si="384"/>
        <v/>
      </c>
      <c r="N1972" s="27" t="str">
        <f t="shared" si="385"/>
        <v/>
      </c>
      <c r="O1972" s="27" t="str">
        <f t="shared" si="389"/>
        <v/>
      </c>
      <c r="P1972" s="29" t="str">
        <f t="array" ref="P1972">IF(L1972="","",SMALL(IF(تكهين!$E$1:$E$10000=$D$4,ROW($1:$10000)),L1972))</f>
        <v/>
      </c>
    </row>
    <row r="1973" spans="2:16" ht="20.25">
      <c r="B1973" s="25" t="str">
        <f t="shared" si="386"/>
        <v/>
      </c>
      <c r="C1973" s="26" t="str">
        <f t="shared" si="378"/>
        <v/>
      </c>
      <c r="D1973" s="27" t="str">
        <f t="shared" si="379"/>
        <v/>
      </c>
      <c r="E1973" s="27" t="str">
        <f t="shared" si="380"/>
        <v/>
      </c>
      <c r="F1973" s="29" t="str">
        <f t="array" ref="F1973">IF(B1973="","",SMALL(IF(اضافه!$E$1:$E$10000=$D$4,ROW($1:$10000)),B1973))</f>
        <v/>
      </c>
      <c r="G1973" s="25" t="str">
        <f t="shared" si="387"/>
        <v/>
      </c>
      <c r="H1973" s="26" t="str">
        <f t="shared" si="381"/>
        <v/>
      </c>
      <c r="I1973" s="27" t="str">
        <f t="shared" si="382"/>
        <v/>
      </c>
      <c r="J1973" s="27" t="str">
        <f t="shared" si="383"/>
        <v/>
      </c>
      <c r="K1973" s="29" t="str">
        <f t="array" ref="K1973">IF(G1973="","",SMALL(IF(صرف!$E$1:$E$10000=$D$4,ROW($1:$10000)),G1973))</f>
        <v/>
      </c>
      <c r="L1973" s="25" t="str">
        <f t="shared" si="388"/>
        <v/>
      </c>
      <c r="M1973" s="26" t="str">
        <f t="shared" si="384"/>
        <v/>
      </c>
      <c r="N1973" s="27" t="str">
        <f t="shared" si="385"/>
        <v/>
      </c>
      <c r="O1973" s="27" t="str">
        <f t="shared" si="389"/>
        <v/>
      </c>
      <c r="P1973" s="29" t="str">
        <f t="array" ref="P1973">IF(L1973="","",SMALL(IF(تكهين!$E$1:$E$10000=$D$4,ROW($1:$10000)),L1973))</f>
        <v/>
      </c>
    </row>
    <row r="1974" spans="2:16" ht="20.25">
      <c r="B1974" s="25" t="str">
        <f t="shared" si="386"/>
        <v/>
      </c>
      <c r="C1974" s="26" t="str">
        <f t="shared" si="378"/>
        <v/>
      </c>
      <c r="D1974" s="27" t="str">
        <f t="shared" si="379"/>
        <v/>
      </c>
      <c r="E1974" s="27" t="str">
        <f t="shared" si="380"/>
        <v/>
      </c>
      <c r="F1974" s="29" t="str">
        <f t="array" ref="F1974">IF(B1974="","",SMALL(IF(اضافه!$E$1:$E$10000=$D$4,ROW($1:$10000)),B1974))</f>
        <v/>
      </c>
      <c r="G1974" s="25" t="str">
        <f t="shared" si="387"/>
        <v/>
      </c>
      <c r="H1974" s="26" t="str">
        <f t="shared" si="381"/>
        <v/>
      </c>
      <c r="I1974" s="27" t="str">
        <f t="shared" si="382"/>
        <v/>
      </c>
      <c r="J1974" s="27" t="str">
        <f t="shared" si="383"/>
        <v/>
      </c>
      <c r="K1974" s="29" t="str">
        <f t="array" ref="K1974">IF(G1974="","",SMALL(IF(صرف!$E$1:$E$10000=$D$4,ROW($1:$10000)),G1974))</f>
        <v/>
      </c>
      <c r="L1974" s="25" t="str">
        <f t="shared" si="388"/>
        <v/>
      </c>
      <c r="M1974" s="26" t="str">
        <f t="shared" si="384"/>
        <v/>
      </c>
      <c r="N1974" s="27" t="str">
        <f t="shared" si="385"/>
        <v/>
      </c>
      <c r="O1974" s="27" t="str">
        <f t="shared" si="389"/>
        <v/>
      </c>
      <c r="P1974" s="29" t="str">
        <f t="array" ref="P1974">IF(L1974="","",SMALL(IF(تكهين!$E$1:$E$10000=$D$4,ROW($1:$10000)),L1974))</f>
        <v/>
      </c>
    </row>
    <row r="1975" spans="2:16" ht="20.25">
      <c r="B1975" s="25" t="str">
        <f t="shared" si="386"/>
        <v/>
      </c>
      <c r="C1975" s="26" t="str">
        <f t="shared" ref="C1975:C2038" si="390">IF(OR($D$4="",B1975=""),"",INDEX(اضافة,F1975,2))</f>
        <v/>
      </c>
      <c r="D1975" s="27" t="str">
        <f t="shared" ref="D1975:D2038" si="391">IF(OR($D$4="",B1975=""),"",INDEX(اضافة,F1975,3))</f>
        <v/>
      </c>
      <c r="E1975" s="27" t="str">
        <f t="shared" ref="E1975:E2038" si="392">IF(OR($D$4="",B1975=""),"",INDEX(اضافة,F1975,8))</f>
        <v/>
      </c>
      <c r="F1975" s="29" t="str">
        <f t="array" ref="F1975">IF(B1975="","",SMALL(IF(اضافه!$E$1:$E$10000=$D$4,ROW($1:$10000)),B1975))</f>
        <v/>
      </c>
      <c r="G1975" s="25" t="str">
        <f t="shared" si="387"/>
        <v/>
      </c>
      <c r="H1975" s="26" t="str">
        <f t="shared" ref="H1975:H2038" si="393">IF(OR($D$4="",G1975=""),"",INDEX(صرف,K1975,2))</f>
        <v/>
      </c>
      <c r="I1975" s="27" t="str">
        <f t="shared" ref="I1975:I2038" si="394">IF(OR($D$4="",G1975=""),"",INDEX(صرف,K1975,3))</f>
        <v/>
      </c>
      <c r="J1975" s="27" t="str">
        <f t="shared" ref="J1975:J2038" si="395">IF(OR($D$4="",G1975=""),"",INDEX(صرف,K1975,8))</f>
        <v/>
      </c>
      <c r="K1975" s="29" t="str">
        <f t="array" ref="K1975">IF(G1975="","",SMALL(IF(صرف!$E$1:$E$10000=$D$4,ROW($1:$10000)),G1975))</f>
        <v/>
      </c>
      <c r="L1975" s="25" t="str">
        <f t="shared" si="388"/>
        <v/>
      </c>
      <c r="M1975" s="26" t="str">
        <f t="shared" ref="M1975:M2038" si="396">IF(OR($D$4="",L1975=""),"",INDEX(تكهين,P1975,2))</f>
        <v/>
      </c>
      <c r="N1975" s="27" t="str">
        <f t="shared" ref="N1975:N2038" si="397">IF(OR($D$4="",L1975=""),"",INDEX(تكهين,P1975,3))</f>
        <v/>
      </c>
      <c r="O1975" s="27" t="str">
        <f t="shared" si="389"/>
        <v/>
      </c>
      <c r="P1975" s="29" t="str">
        <f t="array" ref="P1975">IF(L1975="","",SMALL(IF(تكهين!$E$1:$E$10000=$D$4,ROW($1:$10000)),L1975))</f>
        <v/>
      </c>
    </row>
    <row r="1976" spans="2:16" ht="20.25">
      <c r="B1976" s="25" t="str">
        <f t="shared" si="386"/>
        <v/>
      </c>
      <c r="C1976" s="26" t="str">
        <f t="shared" si="390"/>
        <v/>
      </c>
      <c r="D1976" s="27" t="str">
        <f t="shared" si="391"/>
        <v/>
      </c>
      <c r="E1976" s="27" t="str">
        <f t="shared" si="392"/>
        <v/>
      </c>
      <c r="F1976" s="29" t="str">
        <f t="array" ref="F1976">IF(B1976="","",SMALL(IF(اضافه!$E$1:$E$10000=$D$4,ROW($1:$10000)),B1976))</f>
        <v/>
      </c>
      <c r="G1976" s="25" t="str">
        <f t="shared" si="387"/>
        <v/>
      </c>
      <c r="H1976" s="26" t="str">
        <f t="shared" si="393"/>
        <v/>
      </c>
      <c r="I1976" s="27" t="str">
        <f t="shared" si="394"/>
        <v/>
      </c>
      <c r="J1976" s="27" t="str">
        <f t="shared" si="395"/>
        <v/>
      </c>
      <c r="K1976" s="29" t="str">
        <f t="array" ref="K1976">IF(G1976="","",SMALL(IF(صرف!$E$1:$E$10000=$D$4,ROW($1:$10000)),G1976))</f>
        <v/>
      </c>
      <c r="L1976" s="25" t="str">
        <f t="shared" si="388"/>
        <v/>
      </c>
      <c r="M1976" s="26" t="str">
        <f t="shared" si="396"/>
        <v/>
      </c>
      <c r="N1976" s="27" t="str">
        <f t="shared" si="397"/>
        <v/>
      </c>
      <c r="O1976" s="27" t="str">
        <f t="shared" si="389"/>
        <v/>
      </c>
      <c r="P1976" s="29" t="str">
        <f t="array" ref="P1976">IF(L1976="","",SMALL(IF(تكهين!$E$1:$E$10000=$D$4,ROW($1:$10000)),L1976))</f>
        <v/>
      </c>
    </row>
    <row r="1977" spans="2:16" ht="20.25">
      <c r="B1977" s="25" t="str">
        <f t="shared" si="386"/>
        <v/>
      </c>
      <c r="C1977" s="26" t="str">
        <f t="shared" si="390"/>
        <v/>
      </c>
      <c r="D1977" s="27" t="str">
        <f t="shared" si="391"/>
        <v/>
      </c>
      <c r="E1977" s="27" t="str">
        <f t="shared" si="392"/>
        <v/>
      </c>
      <c r="F1977" s="29" t="str">
        <f t="array" ref="F1977">IF(B1977="","",SMALL(IF(اضافه!$E$1:$E$10000=$D$4,ROW($1:$10000)),B1977))</f>
        <v/>
      </c>
      <c r="G1977" s="25" t="str">
        <f t="shared" si="387"/>
        <v/>
      </c>
      <c r="H1977" s="26" t="str">
        <f t="shared" si="393"/>
        <v/>
      </c>
      <c r="I1977" s="27" t="str">
        <f t="shared" si="394"/>
        <v/>
      </c>
      <c r="J1977" s="27" t="str">
        <f t="shared" si="395"/>
        <v/>
      </c>
      <c r="K1977" s="29" t="str">
        <f t="array" ref="K1977">IF(G1977="","",SMALL(IF(صرف!$E$1:$E$10000=$D$4,ROW($1:$10000)),G1977))</f>
        <v/>
      </c>
      <c r="L1977" s="25" t="str">
        <f t="shared" si="388"/>
        <v/>
      </c>
      <c r="M1977" s="26" t="str">
        <f t="shared" si="396"/>
        <v/>
      </c>
      <c r="N1977" s="27" t="str">
        <f t="shared" si="397"/>
        <v/>
      </c>
      <c r="O1977" s="27" t="str">
        <f t="shared" si="389"/>
        <v/>
      </c>
      <c r="P1977" s="29" t="str">
        <f t="array" ref="P1977">IF(L1977="","",SMALL(IF(تكهين!$E$1:$E$10000=$D$4,ROW($1:$10000)),L1977))</f>
        <v/>
      </c>
    </row>
    <row r="1978" spans="2:16" ht="20.25">
      <c r="B1978" s="25" t="str">
        <f t="shared" si="386"/>
        <v/>
      </c>
      <c r="C1978" s="26" t="str">
        <f t="shared" si="390"/>
        <v/>
      </c>
      <c r="D1978" s="27" t="str">
        <f t="shared" si="391"/>
        <v/>
      </c>
      <c r="E1978" s="27" t="str">
        <f t="shared" si="392"/>
        <v/>
      </c>
      <c r="F1978" s="29" t="str">
        <f t="array" ref="F1978">IF(B1978="","",SMALL(IF(اضافه!$E$1:$E$10000=$D$4,ROW($1:$10000)),B1978))</f>
        <v/>
      </c>
      <c r="G1978" s="25" t="str">
        <f t="shared" si="387"/>
        <v/>
      </c>
      <c r="H1978" s="26" t="str">
        <f t="shared" si="393"/>
        <v/>
      </c>
      <c r="I1978" s="27" t="str">
        <f t="shared" si="394"/>
        <v/>
      </c>
      <c r="J1978" s="27" t="str">
        <f t="shared" si="395"/>
        <v/>
      </c>
      <c r="K1978" s="29" t="str">
        <f t="array" ref="K1978">IF(G1978="","",SMALL(IF(صرف!$E$1:$E$10000=$D$4,ROW($1:$10000)),G1978))</f>
        <v/>
      </c>
      <c r="L1978" s="25" t="str">
        <f t="shared" si="388"/>
        <v/>
      </c>
      <c r="M1978" s="26" t="str">
        <f t="shared" si="396"/>
        <v/>
      </c>
      <c r="N1978" s="27" t="str">
        <f t="shared" si="397"/>
        <v/>
      </c>
      <c r="O1978" s="27" t="str">
        <f t="shared" si="389"/>
        <v/>
      </c>
      <c r="P1978" s="29" t="str">
        <f t="array" ref="P1978">IF(L1978="","",SMALL(IF(تكهين!$E$1:$E$10000=$D$4,ROW($1:$10000)),L1978))</f>
        <v/>
      </c>
    </row>
    <row r="1979" spans="2:16" ht="20.25">
      <c r="B1979" s="25" t="str">
        <f t="shared" si="386"/>
        <v/>
      </c>
      <c r="C1979" s="26" t="str">
        <f t="shared" si="390"/>
        <v/>
      </c>
      <c r="D1979" s="27" t="str">
        <f t="shared" si="391"/>
        <v/>
      </c>
      <c r="E1979" s="27" t="str">
        <f t="shared" si="392"/>
        <v/>
      </c>
      <c r="F1979" s="29" t="str">
        <f t="array" ref="F1979">IF(B1979="","",SMALL(IF(اضافه!$E$1:$E$10000=$D$4,ROW($1:$10000)),B1979))</f>
        <v/>
      </c>
      <c r="G1979" s="25" t="str">
        <f t="shared" si="387"/>
        <v/>
      </c>
      <c r="H1979" s="26" t="str">
        <f t="shared" si="393"/>
        <v/>
      </c>
      <c r="I1979" s="27" t="str">
        <f t="shared" si="394"/>
        <v/>
      </c>
      <c r="J1979" s="27" t="str">
        <f t="shared" si="395"/>
        <v/>
      </c>
      <c r="K1979" s="29" t="str">
        <f t="array" ref="K1979">IF(G1979="","",SMALL(IF(صرف!$E$1:$E$10000=$D$4,ROW($1:$10000)),G1979))</f>
        <v/>
      </c>
      <c r="L1979" s="25" t="str">
        <f t="shared" si="388"/>
        <v/>
      </c>
      <c r="M1979" s="26" t="str">
        <f t="shared" si="396"/>
        <v/>
      </c>
      <c r="N1979" s="27" t="str">
        <f t="shared" si="397"/>
        <v/>
      </c>
      <c r="O1979" s="27" t="str">
        <f t="shared" si="389"/>
        <v/>
      </c>
      <c r="P1979" s="29" t="str">
        <f t="array" ref="P1979">IF(L1979="","",SMALL(IF(تكهين!$E$1:$E$10000=$D$4,ROW($1:$10000)),L1979))</f>
        <v/>
      </c>
    </row>
    <row r="1980" spans="2:16" ht="20.25">
      <c r="B1980" s="25" t="str">
        <f t="shared" si="386"/>
        <v/>
      </c>
      <c r="C1980" s="26" t="str">
        <f t="shared" si="390"/>
        <v/>
      </c>
      <c r="D1980" s="27" t="str">
        <f t="shared" si="391"/>
        <v/>
      </c>
      <c r="E1980" s="27" t="str">
        <f t="shared" si="392"/>
        <v/>
      </c>
      <c r="F1980" s="29" t="str">
        <f t="array" ref="F1980">IF(B1980="","",SMALL(IF(اضافه!$E$1:$E$10000=$D$4,ROW($1:$10000)),B1980))</f>
        <v/>
      </c>
      <c r="G1980" s="25" t="str">
        <f t="shared" si="387"/>
        <v/>
      </c>
      <c r="H1980" s="26" t="str">
        <f t="shared" si="393"/>
        <v/>
      </c>
      <c r="I1980" s="27" t="str">
        <f t="shared" si="394"/>
        <v/>
      </c>
      <c r="J1980" s="27" t="str">
        <f t="shared" si="395"/>
        <v/>
      </c>
      <c r="K1980" s="29" t="str">
        <f t="array" ref="K1980">IF(G1980="","",SMALL(IF(صرف!$E$1:$E$10000=$D$4,ROW($1:$10000)),G1980))</f>
        <v/>
      </c>
      <c r="L1980" s="25" t="str">
        <f t="shared" si="388"/>
        <v/>
      </c>
      <c r="M1980" s="26" t="str">
        <f t="shared" si="396"/>
        <v/>
      </c>
      <c r="N1980" s="27" t="str">
        <f t="shared" si="397"/>
        <v/>
      </c>
      <c r="O1980" s="27" t="str">
        <f t="shared" si="389"/>
        <v/>
      </c>
      <c r="P1980" s="29" t="str">
        <f t="array" ref="P1980">IF(L1980="","",SMALL(IF(تكهين!$E$1:$E$10000=$D$4,ROW($1:$10000)),L1980))</f>
        <v/>
      </c>
    </row>
    <row r="1981" spans="2:16" ht="20.25">
      <c r="B1981" s="25" t="str">
        <f t="shared" si="386"/>
        <v/>
      </c>
      <c r="C1981" s="26" t="str">
        <f t="shared" si="390"/>
        <v/>
      </c>
      <c r="D1981" s="27" t="str">
        <f t="shared" si="391"/>
        <v/>
      </c>
      <c r="E1981" s="27" t="str">
        <f t="shared" si="392"/>
        <v/>
      </c>
      <c r="F1981" s="29" t="str">
        <f t="array" ref="F1981">IF(B1981="","",SMALL(IF(اضافه!$E$1:$E$10000=$D$4,ROW($1:$10000)),B1981))</f>
        <v/>
      </c>
      <c r="G1981" s="25" t="str">
        <f t="shared" si="387"/>
        <v/>
      </c>
      <c r="H1981" s="26" t="str">
        <f t="shared" si="393"/>
        <v/>
      </c>
      <c r="I1981" s="27" t="str">
        <f t="shared" si="394"/>
        <v/>
      </c>
      <c r="J1981" s="27" t="str">
        <f t="shared" si="395"/>
        <v/>
      </c>
      <c r="K1981" s="29" t="str">
        <f t="array" ref="K1981">IF(G1981="","",SMALL(IF(صرف!$E$1:$E$10000=$D$4,ROW($1:$10000)),G1981))</f>
        <v/>
      </c>
      <c r="L1981" s="25" t="str">
        <f t="shared" si="388"/>
        <v/>
      </c>
      <c r="M1981" s="26" t="str">
        <f t="shared" si="396"/>
        <v/>
      </c>
      <c r="N1981" s="27" t="str">
        <f t="shared" si="397"/>
        <v/>
      </c>
      <c r="O1981" s="27" t="str">
        <f t="shared" si="389"/>
        <v/>
      </c>
      <c r="P1981" s="29" t="str">
        <f t="array" ref="P1981">IF(L1981="","",SMALL(IF(تكهين!$E$1:$E$10000=$D$4,ROW($1:$10000)),L1981))</f>
        <v/>
      </c>
    </row>
    <row r="1982" spans="2:16" ht="20.25">
      <c r="B1982" s="25" t="str">
        <f t="shared" si="386"/>
        <v/>
      </c>
      <c r="C1982" s="26" t="str">
        <f t="shared" si="390"/>
        <v/>
      </c>
      <c r="D1982" s="27" t="str">
        <f t="shared" si="391"/>
        <v/>
      </c>
      <c r="E1982" s="27" t="str">
        <f t="shared" si="392"/>
        <v/>
      </c>
      <c r="F1982" s="29" t="str">
        <f t="array" ref="F1982">IF(B1982="","",SMALL(IF(اضافه!$E$1:$E$10000=$D$4,ROW($1:$10000)),B1982))</f>
        <v/>
      </c>
      <c r="G1982" s="25" t="str">
        <f t="shared" si="387"/>
        <v/>
      </c>
      <c r="H1982" s="26" t="str">
        <f t="shared" si="393"/>
        <v/>
      </c>
      <c r="I1982" s="27" t="str">
        <f t="shared" si="394"/>
        <v/>
      </c>
      <c r="J1982" s="27" t="str">
        <f t="shared" si="395"/>
        <v/>
      </c>
      <c r="K1982" s="29" t="str">
        <f t="array" ref="K1982">IF(G1982="","",SMALL(IF(صرف!$E$1:$E$10000=$D$4,ROW($1:$10000)),G1982))</f>
        <v/>
      </c>
      <c r="L1982" s="25" t="str">
        <f t="shared" si="388"/>
        <v/>
      </c>
      <c r="M1982" s="26" t="str">
        <f t="shared" si="396"/>
        <v/>
      </c>
      <c r="N1982" s="27" t="str">
        <f t="shared" si="397"/>
        <v/>
      </c>
      <c r="O1982" s="27" t="str">
        <f t="shared" si="389"/>
        <v/>
      </c>
      <c r="P1982" s="29" t="str">
        <f t="array" ref="P1982">IF(L1982="","",SMALL(IF(تكهين!$E$1:$E$10000=$D$4,ROW($1:$10000)),L1982))</f>
        <v/>
      </c>
    </row>
    <row r="1983" spans="2:16" ht="20.25">
      <c r="B1983" s="25" t="str">
        <f t="shared" si="386"/>
        <v/>
      </c>
      <c r="C1983" s="26" t="str">
        <f t="shared" si="390"/>
        <v/>
      </c>
      <c r="D1983" s="27" t="str">
        <f t="shared" si="391"/>
        <v/>
      </c>
      <c r="E1983" s="27" t="str">
        <f t="shared" si="392"/>
        <v/>
      </c>
      <c r="F1983" s="29" t="str">
        <f t="array" ref="F1983">IF(B1983="","",SMALL(IF(اضافه!$E$1:$E$10000=$D$4,ROW($1:$10000)),B1983))</f>
        <v/>
      </c>
      <c r="G1983" s="25" t="str">
        <f t="shared" si="387"/>
        <v/>
      </c>
      <c r="H1983" s="26" t="str">
        <f t="shared" si="393"/>
        <v/>
      </c>
      <c r="I1983" s="27" t="str">
        <f t="shared" si="394"/>
        <v/>
      </c>
      <c r="J1983" s="27" t="str">
        <f t="shared" si="395"/>
        <v/>
      </c>
      <c r="K1983" s="29" t="str">
        <f t="array" ref="K1983">IF(G1983="","",SMALL(IF(صرف!$E$1:$E$10000=$D$4,ROW($1:$10000)),G1983))</f>
        <v/>
      </c>
      <c r="L1983" s="25" t="str">
        <f t="shared" si="388"/>
        <v/>
      </c>
      <c r="M1983" s="26" t="str">
        <f t="shared" si="396"/>
        <v/>
      </c>
      <c r="N1983" s="27" t="str">
        <f t="shared" si="397"/>
        <v/>
      </c>
      <c r="O1983" s="27" t="str">
        <f t="shared" si="389"/>
        <v/>
      </c>
      <c r="P1983" s="29" t="str">
        <f t="array" ref="P1983">IF(L1983="","",SMALL(IF(تكهين!$E$1:$E$10000=$D$4,ROW($1:$10000)),L1983))</f>
        <v/>
      </c>
    </row>
    <row r="1984" spans="2:16" ht="20.25">
      <c r="B1984" s="25" t="str">
        <f t="shared" si="386"/>
        <v/>
      </c>
      <c r="C1984" s="26" t="str">
        <f t="shared" si="390"/>
        <v/>
      </c>
      <c r="D1984" s="27" t="str">
        <f t="shared" si="391"/>
        <v/>
      </c>
      <c r="E1984" s="27" t="str">
        <f t="shared" si="392"/>
        <v/>
      </c>
      <c r="F1984" s="29" t="str">
        <f t="array" ref="F1984">IF(B1984="","",SMALL(IF(اضافه!$E$1:$E$10000=$D$4,ROW($1:$10000)),B1984))</f>
        <v/>
      </c>
      <c r="G1984" s="25" t="str">
        <f t="shared" si="387"/>
        <v/>
      </c>
      <c r="H1984" s="26" t="str">
        <f t="shared" si="393"/>
        <v/>
      </c>
      <c r="I1984" s="27" t="str">
        <f t="shared" si="394"/>
        <v/>
      </c>
      <c r="J1984" s="27" t="str">
        <f t="shared" si="395"/>
        <v/>
      </c>
      <c r="K1984" s="29" t="str">
        <f t="array" ref="K1984">IF(G1984="","",SMALL(IF(صرف!$E$1:$E$10000=$D$4,ROW($1:$10000)),G1984))</f>
        <v/>
      </c>
      <c r="L1984" s="25" t="str">
        <f t="shared" si="388"/>
        <v/>
      </c>
      <c r="M1984" s="26" t="str">
        <f t="shared" si="396"/>
        <v/>
      </c>
      <c r="N1984" s="27" t="str">
        <f t="shared" si="397"/>
        <v/>
      </c>
      <c r="O1984" s="27" t="str">
        <f t="shared" si="389"/>
        <v/>
      </c>
      <c r="P1984" s="29" t="str">
        <f t="array" ref="P1984">IF(L1984="","",SMALL(IF(تكهين!$E$1:$E$10000=$D$4,ROW($1:$10000)),L1984))</f>
        <v/>
      </c>
    </row>
    <row r="1985" spans="2:16" ht="20.25">
      <c r="B1985" s="25" t="str">
        <f t="shared" si="386"/>
        <v/>
      </c>
      <c r="C1985" s="26" t="str">
        <f t="shared" si="390"/>
        <v/>
      </c>
      <c r="D1985" s="27" t="str">
        <f t="shared" si="391"/>
        <v/>
      </c>
      <c r="E1985" s="27" t="str">
        <f t="shared" si="392"/>
        <v/>
      </c>
      <c r="F1985" s="29" t="str">
        <f t="array" ref="F1985">IF(B1985="","",SMALL(IF(اضافه!$E$1:$E$10000=$D$4,ROW($1:$10000)),B1985))</f>
        <v/>
      </c>
      <c r="G1985" s="25" t="str">
        <f t="shared" si="387"/>
        <v/>
      </c>
      <c r="H1985" s="26" t="str">
        <f t="shared" si="393"/>
        <v/>
      </c>
      <c r="I1985" s="27" t="str">
        <f t="shared" si="394"/>
        <v/>
      </c>
      <c r="J1985" s="27" t="str">
        <f t="shared" si="395"/>
        <v/>
      </c>
      <c r="K1985" s="29" t="str">
        <f t="array" ref="K1985">IF(G1985="","",SMALL(IF(صرف!$E$1:$E$10000=$D$4,ROW($1:$10000)),G1985))</f>
        <v/>
      </c>
      <c r="L1985" s="25" t="str">
        <f t="shared" si="388"/>
        <v/>
      </c>
      <c r="M1985" s="26" t="str">
        <f t="shared" si="396"/>
        <v/>
      </c>
      <c r="N1985" s="27" t="str">
        <f t="shared" si="397"/>
        <v/>
      </c>
      <c r="O1985" s="27" t="str">
        <f t="shared" si="389"/>
        <v/>
      </c>
      <c r="P1985" s="29" t="str">
        <f t="array" ref="P1985">IF(L1985="","",SMALL(IF(تكهين!$E$1:$E$10000=$D$4,ROW($1:$10000)),L1985))</f>
        <v/>
      </c>
    </row>
    <row r="1986" spans="2:16" ht="20.25">
      <c r="B1986" s="25" t="str">
        <f t="shared" si="386"/>
        <v/>
      </c>
      <c r="C1986" s="26" t="str">
        <f t="shared" si="390"/>
        <v/>
      </c>
      <c r="D1986" s="27" t="str">
        <f t="shared" si="391"/>
        <v/>
      </c>
      <c r="E1986" s="27" t="str">
        <f t="shared" si="392"/>
        <v/>
      </c>
      <c r="F1986" s="29" t="str">
        <f t="array" ref="F1986">IF(B1986="","",SMALL(IF(اضافه!$E$1:$E$10000=$D$4,ROW($1:$10000)),B1986))</f>
        <v/>
      </c>
      <c r="G1986" s="25" t="str">
        <f t="shared" si="387"/>
        <v/>
      </c>
      <c r="H1986" s="26" t="str">
        <f t="shared" si="393"/>
        <v/>
      </c>
      <c r="I1986" s="27" t="str">
        <f t="shared" si="394"/>
        <v/>
      </c>
      <c r="J1986" s="27" t="str">
        <f t="shared" si="395"/>
        <v/>
      </c>
      <c r="K1986" s="29" t="str">
        <f t="array" ref="K1986">IF(G1986="","",SMALL(IF(صرف!$E$1:$E$10000=$D$4,ROW($1:$10000)),G1986))</f>
        <v/>
      </c>
      <c r="L1986" s="25" t="str">
        <f t="shared" si="388"/>
        <v/>
      </c>
      <c r="M1986" s="26" t="str">
        <f t="shared" si="396"/>
        <v/>
      </c>
      <c r="N1986" s="27" t="str">
        <f t="shared" si="397"/>
        <v/>
      </c>
      <c r="O1986" s="27" t="str">
        <f t="shared" si="389"/>
        <v/>
      </c>
      <c r="P1986" s="29" t="str">
        <f t="array" ref="P1986">IF(L1986="","",SMALL(IF(تكهين!$E$1:$E$10000=$D$4,ROW($1:$10000)),L1986))</f>
        <v/>
      </c>
    </row>
    <row r="1987" spans="2:16" ht="20.25">
      <c r="B1987" s="25" t="str">
        <f t="shared" si="386"/>
        <v/>
      </c>
      <c r="C1987" s="26" t="str">
        <f t="shared" si="390"/>
        <v/>
      </c>
      <c r="D1987" s="27" t="str">
        <f t="shared" si="391"/>
        <v/>
      </c>
      <c r="E1987" s="27" t="str">
        <f t="shared" si="392"/>
        <v/>
      </c>
      <c r="F1987" s="29" t="str">
        <f t="array" ref="F1987">IF(B1987="","",SMALL(IF(اضافه!$E$1:$E$10000=$D$4,ROW($1:$10000)),B1987))</f>
        <v/>
      </c>
      <c r="G1987" s="25" t="str">
        <f t="shared" si="387"/>
        <v/>
      </c>
      <c r="H1987" s="26" t="str">
        <f t="shared" si="393"/>
        <v/>
      </c>
      <c r="I1987" s="27" t="str">
        <f t="shared" si="394"/>
        <v/>
      </c>
      <c r="J1987" s="27" t="str">
        <f t="shared" si="395"/>
        <v/>
      </c>
      <c r="K1987" s="29" t="str">
        <f t="array" ref="K1987">IF(G1987="","",SMALL(IF(صرف!$E$1:$E$10000=$D$4,ROW($1:$10000)),G1987))</f>
        <v/>
      </c>
      <c r="L1987" s="25" t="str">
        <f t="shared" si="388"/>
        <v/>
      </c>
      <c r="M1987" s="26" t="str">
        <f t="shared" si="396"/>
        <v/>
      </c>
      <c r="N1987" s="27" t="str">
        <f t="shared" si="397"/>
        <v/>
      </c>
      <c r="O1987" s="27" t="str">
        <f t="shared" si="389"/>
        <v/>
      </c>
      <c r="P1987" s="29" t="str">
        <f t="array" ref="P1987">IF(L1987="","",SMALL(IF(تكهين!$E$1:$E$10000=$D$4,ROW($1:$10000)),L1987))</f>
        <v/>
      </c>
    </row>
    <row r="1988" spans="2:16" ht="20.25">
      <c r="B1988" s="25" t="str">
        <f t="shared" si="386"/>
        <v/>
      </c>
      <c r="C1988" s="26" t="str">
        <f t="shared" si="390"/>
        <v/>
      </c>
      <c r="D1988" s="27" t="str">
        <f t="shared" si="391"/>
        <v/>
      </c>
      <c r="E1988" s="27" t="str">
        <f t="shared" si="392"/>
        <v/>
      </c>
      <c r="F1988" s="29" t="str">
        <f t="array" ref="F1988">IF(B1988="","",SMALL(IF(اضافه!$E$1:$E$10000=$D$4,ROW($1:$10000)),B1988))</f>
        <v/>
      </c>
      <c r="G1988" s="25" t="str">
        <f t="shared" si="387"/>
        <v/>
      </c>
      <c r="H1988" s="26" t="str">
        <f t="shared" si="393"/>
        <v/>
      </c>
      <c r="I1988" s="27" t="str">
        <f t="shared" si="394"/>
        <v/>
      </c>
      <c r="J1988" s="27" t="str">
        <f t="shared" si="395"/>
        <v/>
      </c>
      <c r="K1988" s="29" t="str">
        <f t="array" ref="K1988">IF(G1988="","",SMALL(IF(صرف!$E$1:$E$10000=$D$4,ROW($1:$10000)),G1988))</f>
        <v/>
      </c>
      <c r="L1988" s="25" t="str">
        <f t="shared" si="388"/>
        <v/>
      </c>
      <c r="M1988" s="26" t="str">
        <f t="shared" si="396"/>
        <v/>
      </c>
      <c r="N1988" s="27" t="str">
        <f t="shared" si="397"/>
        <v/>
      </c>
      <c r="O1988" s="27" t="str">
        <f t="shared" si="389"/>
        <v/>
      </c>
      <c r="P1988" s="29" t="str">
        <f t="array" ref="P1988">IF(L1988="","",SMALL(IF(تكهين!$E$1:$E$10000=$D$4,ROW($1:$10000)),L1988))</f>
        <v/>
      </c>
    </row>
    <row r="1989" spans="2:16" ht="20.25">
      <c r="B1989" s="25" t="str">
        <f t="shared" si="386"/>
        <v/>
      </c>
      <c r="C1989" s="26" t="str">
        <f t="shared" si="390"/>
        <v/>
      </c>
      <c r="D1989" s="27" t="str">
        <f t="shared" si="391"/>
        <v/>
      </c>
      <c r="E1989" s="27" t="str">
        <f t="shared" si="392"/>
        <v/>
      </c>
      <c r="F1989" s="29" t="str">
        <f t="array" ref="F1989">IF(B1989="","",SMALL(IF(اضافه!$E$1:$E$10000=$D$4,ROW($1:$10000)),B1989))</f>
        <v/>
      </c>
      <c r="G1989" s="25" t="str">
        <f t="shared" si="387"/>
        <v/>
      </c>
      <c r="H1989" s="26" t="str">
        <f t="shared" si="393"/>
        <v/>
      </c>
      <c r="I1989" s="27" t="str">
        <f t="shared" si="394"/>
        <v/>
      </c>
      <c r="J1989" s="27" t="str">
        <f t="shared" si="395"/>
        <v/>
      </c>
      <c r="K1989" s="29" t="str">
        <f t="array" ref="K1989">IF(G1989="","",SMALL(IF(صرف!$E$1:$E$10000=$D$4,ROW($1:$10000)),G1989))</f>
        <v/>
      </c>
      <c r="L1989" s="25" t="str">
        <f t="shared" si="388"/>
        <v/>
      </c>
      <c r="M1989" s="26" t="str">
        <f t="shared" si="396"/>
        <v/>
      </c>
      <c r="N1989" s="27" t="str">
        <f t="shared" si="397"/>
        <v/>
      </c>
      <c r="O1989" s="27" t="str">
        <f t="shared" si="389"/>
        <v/>
      </c>
      <c r="P1989" s="29" t="str">
        <f t="array" ref="P1989">IF(L1989="","",SMALL(IF(تكهين!$E$1:$E$10000=$D$4,ROW($1:$10000)),L1989))</f>
        <v/>
      </c>
    </row>
    <row r="1990" spans="2:16" ht="20.25">
      <c r="B1990" s="25" t="str">
        <f t="shared" si="386"/>
        <v/>
      </c>
      <c r="C1990" s="26" t="str">
        <f t="shared" si="390"/>
        <v/>
      </c>
      <c r="D1990" s="27" t="str">
        <f t="shared" si="391"/>
        <v/>
      </c>
      <c r="E1990" s="27" t="str">
        <f t="shared" si="392"/>
        <v/>
      </c>
      <c r="F1990" s="29" t="str">
        <f t="array" ref="F1990">IF(B1990="","",SMALL(IF(اضافه!$E$1:$E$10000=$D$4,ROW($1:$10000)),B1990))</f>
        <v/>
      </c>
      <c r="G1990" s="25" t="str">
        <f t="shared" si="387"/>
        <v/>
      </c>
      <c r="H1990" s="26" t="str">
        <f t="shared" si="393"/>
        <v/>
      </c>
      <c r="I1990" s="27" t="str">
        <f t="shared" si="394"/>
        <v/>
      </c>
      <c r="J1990" s="27" t="str">
        <f t="shared" si="395"/>
        <v/>
      </c>
      <c r="K1990" s="29" t="str">
        <f t="array" ref="K1990">IF(G1990="","",SMALL(IF(صرف!$E$1:$E$10000=$D$4,ROW($1:$10000)),G1990))</f>
        <v/>
      </c>
      <c r="L1990" s="25" t="str">
        <f t="shared" si="388"/>
        <v/>
      </c>
      <c r="M1990" s="26" t="str">
        <f t="shared" si="396"/>
        <v/>
      </c>
      <c r="N1990" s="27" t="str">
        <f t="shared" si="397"/>
        <v/>
      </c>
      <c r="O1990" s="27" t="str">
        <f t="shared" si="389"/>
        <v/>
      </c>
      <c r="P1990" s="29" t="str">
        <f t="array" ref="P1990">IF(L1990="","",SMALL(IF(تكهين!$E$1:$E$10000=$D$4,ROW($1:$10000)),L1990))</f>
        <v/>
      </c>
    </row>
    <row r="1991" spans="2:16" ht="20.25">
      <c r="B1991" s="25" t="str">
        <f t="shared" ref="B1991:B2054" si="398">IF(B$11=0,"",IF(ROW($B1979)&gt;B$11,"",ROW($B1979)))</f>
        <v/>
      </c>
      <c r="C1991" s="26" t="str">
        <f t="shared" si="390"/>
        <v/>
      </c>
      <c r="D1991" s="27" t="str">
        <f t="shared" si="391"/>
        <v/>
      </c>
      <c r="E1991" s="27" t="str">
        <f t="shared" si="392"/>
        <v/>
      </c>
      <c r="F1991" s="29" t="str">
        <f t="array" ref="F1991">IF(B1991="","",SMALL(IF(اضافه!$E$1:$E$10000=$D$4,ROW($1:$10000)),B1991))</f>
        <v/>
      </c>
      <c r="G1991" s="25" t="str">
        <f t="shared" si="387"/>
        <v/>
      </c>
      <c r="H1991" s="26" t="str">
        <f t="shared" si="393"/>
        <v/>
      </c>
      <c r="I1991" s="27" t="str">
        <f t="shared" si="394"/>
        <v/>
      </c>
      <c r="J1991" s="27" t="str">
        <f t="shared" si="395"/>
        <v/>
      </c>
      <c r="K1991" s="29" t="str">
        <f t="array" ref="K1991">IF(G1991="","",SMALL(IF(صرف!$E$1:$E$10000=$D$4,ROW($1:$10000)),G1991))</f>
        <v/>
      </c>
      <c r="L1991" s="25" t="str">
        <f t="shared" si="388"/>
        <v/>
      </c>
      <c r="M1991" s="26" t="str">
        <f t="shared" si="396"/>
        <v/>
      </c>
      <c r="N1991" s="27" t="str">
        <f t="shared" si="397"/>
        <v/>
      </c>
      <c r="O1991" s="27" t="str">
        <f t="shared" si="389"/>
        <v/>
      </c>
      <c r="P1991" s="29" t="str">
        <f t="array" ref="P1991">IF(L1991="","",SMALL(IF(تكهين!$E$1:$E$10000=$D$4,ROW($1:$10000)),L1991))</f>
        <v/>
      </c>
    </row>
    <row r="1992" spans="2:16" ht="20.25">
      <c r="B1992" s="25" t="str">
        <f t="shared" si="398"/>
        <v/>
      </c>
      <c r="C1992" s="26" t="str">
        <f t="shared" si="390"/>
        <v/>
      </c>
      <c r="D1992" s="27" t="str">
        <f t="shared" si="391"/>
        <v/>
      </c>
      <c r="E1992" s="27" t="str">
        <f t="shared" si="392"/>
        <v/>
      </c>
      <c r="F1992" s="29" t="str">
        <f t="array" ref="F1992">IF(B1992="","",SMALL(IF(اضافه!$E$1:$E$10000=$D$4,ROW($1:$10000)),B1992))</f>
        <v/>
      </c>
      <c r="G1992" s="25" t="str">
        <f t="shared" si="387"/>
        <v/>
      </c>
      <c r="H1992" s="26" t="str">
        <f t="shared" si="393"/>
        <v/>
      </c>
      <c r="I1992" s="27" t="str">
        <f t="shared" si="394"/>
        <v/>
      </c>
      <c r="J1992" s="27" t="str">
        <f t="shared" si="395"/>
        <v/>
      </c>
      <c r="K1992" s="29" t="str">
        <f t="array" ref="K1992">IF(G1992="","",SMALL(IF(صرف!$E$1:$E$10000=$D$4,ROW($1:$10000)),G1992))</f>
        <v/>
      </c>
      <c r="L1992" s="25" t="str">
        <f t="shared" si="388"/>
        <v/>
      </c>
      <c r="M1992" s="26" t="str">
        <f t="shared" si="396"/>
        <v/>
      </c>
      <c r="N1992" s="27" t="str">
        <f t="shared" si="397"/>
        <v/>
      </c>
      <c r="O1992" s="27" t="str">
        <f t="shared" si="389"/>
        <v/>
      </c>
      <c r="P1992" s="29" t="str">
        <f t="array" ref="P1992">IF(L1992="","",SMALL(IF(تكهين!$E$1:$E$10000=$D$4,ROW($1:$10000)),L1992))</f>
        <v/>
      </c>
    </row>
    <row r="1993" spans="2:16" ht="20.25">
      <c r="B1993" s="25" t="str">
        <f t="shared" si="398"/>
        <v/>
      </c>
      <c r="C1993" s="26" t="str">
        <f t="shared" si="390"/>
        <v/>
      </c>
      <c r="D1993" s="27" t="str">
        <f t="shared" si="391"/>
        <v/>
      </c>
      <c r="E1993" s="27" t="str">
        <f t="shared" si="392"/>
        <v/>
      </c>
      <c r="F1993" s="29" t="str">
        <f t="array" ref="F1993">IF(B1993="","",SMALL(IF(اضافه!$E$1:$E$10000=$D$4,ROW($1:$10000)),B1993))</f>
        <v/>
      </c>
      <c r="G1993" s="25" t="str">
        <f t="shared" si="387"/>
        <v/>
      </c>
      <c r="H1993" s="26" t="str">
        <f t="shared" si="393"/>
        <v/>
      </c>
      <c r="I1993" s="27" t="str">
        <f t="shared" si="394"/>
        <v/>
      </c>
      <c r="J1993" s="27" t="str">
        <f t="shared" si="395"/>
        <v/>
      </c>
      <c r="K1993" s="29" t="str">
        <f t="array" ref="K1993">IF(G1993="","",SMALL(IF(صرف!$E$1:$E$10000=$D$4,ROW($1:$10000)),G1993))</f>
        <v/>
      </c>
      <c r="L1993" s="25" t="str">
        <f t="shared" si="388"/>
        <v/>
      </c>
      <c r="M1993" s="26" t="str">
        <f t="shared" si="396"/>
        <v/>
      </c>
      <c r="N1993" s="27" t="str">
        <f t="shared" si="397"/>
        <v/>
      </c>
      <c r="O1993" s="27" t="str">
        <f t="shared" si="389"/>
        <v/>
      </c>
      <c r="P1993" s="29" t="str">
        <f t="array" ref="P1993">IF(L1993="","",SMALL(IF(تكهين!$E$1:$E$10000=$D$4,ROW($1:$10000)),L1993))</f>
        <v/>
      </c>
    </row>
    <row r="1994" spans="2:16" ht="20.25">
      <c r="B1994" s="25" t="str">
        <f t="shared" si="398"/>
        <v/>
      </c>
      <c r="C1994" s="26" t="str">
        <f t="shared" si="390"/>
        <v/>
      </c>
      <c r="D1994" s="27" t="str">
        <f t="shared" si="391"/>
        <v/>
      </c>
      <c r="E1994" s="27" t="str">
        <f t="shared" si="392"/>
        <v/>
      </c>
      <c r="F1994" s="29" t="str">
        <f t="array" ref="F1994">IF(B1994="","",SMALL(IF(اضافه!$E$1:$E$10000=$D$4,ROW($1:$10000)),B1994))</f>
        <v/>
      </c>
      <c r="G1994" s="25" t="str">
        <f t="shared" si="387"/>
        <v/>
      </c>
      <c r="H1994" s="26" t="str">
        <f t="shared" si="393"/>
        <v/>
      </c>
      <c r="I1994" s="27" t="str">
        <f t="shared" si="394"/>
        <v/>
      </c>
      <c r="J1994" s="27" t="str">
        <f t="shared" si="395"/>
        <v/>
      </c>
      <c r="K1994" s="29" t="str">
        <f t="array" ref="K1994">IF(G1994="","",SMALL(IF(صرف!$E$1:$E$10000=$D$4,ROW($1:$10000)),G1994))</f>
        <v/>
      </c>
      <c r="L1994" s="25" t="str">
        <f t="shared" si="388"/>
        <v/>
      </c>
      <c r="M1994" s="26" t="str">
        <f t="shared" si="396"/>
        <v/>
      </c>
      <c r="N1994" s="27" t="str">
        <f t="shared" si="397"/>
        <v/>
      </c>
      <c r="O1994" s="27" t="str">
        <f t="shared" si="389"/>
        <v/>
      </c>
      <c r="P1994" s="29" t="str">
        <f t="array" ref="P1994">IF(L1994="","",SMALL(IF(تكهين!$E$1:$E$10000=$D$4,ROW($1:$10000)),L1994))</f>
        <v/>
      </c>
    </row>
    <row r="1995" spans="2:16" ht="20.25">
      <c r="B1995" s="25" t="str">
        <f t="shared" si="398"/>
        <v/>
      </c>
      <c r="C1995" s="26" t="str">
        <f t="shared" si="390"/>
        <v/>
      </c>
      <c r="D1995" s="27" t="str">
        <f t="shared" si="391"/>
        <v/>
      </c>
      <c r="E1995" s="27" t="str">
        <f t="shared" si="392"/>
        <v/>
      </c>
      <c r="F1995" s="29" t="str">
        <f t="array" ref="F1995">IF(B1995="","",SMALL(IF(اضافه!$E$1:$E$10000=$D$4,ROW($1:$10000)),B1995))</f>
        <v/>
      </c>
      <c r="G1995" s="25" t="str">
        <f t="shared" si="387"/>
        <v/>
      </c>
      <c r="H1995" s="26" t="str">
        <f t="shared" si="393"/>
        <v/>
      </c>
      <c r="I1995" s="27" t="str">
        <f t="shared" si="394"/>
        <v/>
      </c>
      <c r="J1995" s="27" t="str">
        <f t="shared" si="395"/>
        <v/>
      </c>
      <c r="K1995" s="29" t="str">
        <f t="array" ref="K1995">IF(G1995="","",SMALL(IF(صرف!$E$1:$E$10000=$D$4,ROW($1:$10000)),G1995))</f>
        <v/>
      </c>
      <c r="L1995" s="25" t="str">
        <f t="shared" si="388"/>
        <v/>
      </c>
      <c r="M1995" s="26" t="str">
        <f t="shared" si="396"/>
        <v/>
      </c>
      <c r="N1995" s="27" t="str">
        <f t="shared" si="397"/>
        <v/>
      </c>
      <c r="O1995" s="27" t="str">
        <f t="shared" si="389"/>
        <v/>
      </c>
      <c r="P1995" s="29" t="str">
        <f t="array" ref="P1995">IF(L1995="","",SMALL(IF(تكهين!$E$1:$E$10000=$D$4,ROW($1:$10000)),L1995))</f>
        <v/>
      </c>
    </row>
    <row r="1996" spans="2:16" ht="20.25">
      <c r="B1996" s="25" t="str">
        <f t="shared" si="398"/>
        <v/>
      </c>
      <c r="C1996" s="26" t="str">
        <f t="shared" si="390"/>
        <v/>
      </c>
      <c r="D1996" s="27" t="str">
        <f t="shared" si="391"/>
        <v/>
      </c>
      <c r="E1996" s="27" t="str">
        <f t="shared" si="392"/>
        <v/>
      </c>
      <c r="F1996" s="29" t="str">
        <f t="array" ref="F1996">IF(B1996="","",SMALL(IF(اضافه!$E$1:$E$10000=$D$4,ROW($1:$10000)),B1996))</f>
        <v/>
      </c>
      <c r="G1996" s="25" t="str">
        <f t="shared" si="387"/>
        <v/>
      </c>
      <c r="H1996" s="26" t="str">
        <f t="shared" si="393"/>
        <v/>
      </c>
      <c r="I1996" s="27" t="str">
        <f t="shared" si="394"/>
        <v/>
      </c>
      <c r="J1996" s="27" t="str">
        <f t="shared" si="395"/>
        <v/>
      </c>
      <c r="K1996" s="29" t="str">
        <f t="array" ref="K1996">IF(G1996="","",SMALL(IF(صرف!$E$1:$E$10000=$D$4,ROW($1:$10000)),G1996))</f>
        <v/>
      </c>
      <c r="L1996" s="25" t="str">
        <f t="shared" si="388"/>
        <v/>
      </c>
      <c r="M1996" s="26" t="str">
        <f t="shared" si="396"/>
        <v/>
      </c>
      <c r="N1996" s="27" t="str">
        <f t="shared" si="397"/>
        <v/>
      </c>
      <c r="O1996" s="27" t="str">
        <f t="shared" si="389"/>
        <v/>
      </c>
      <c r="P1996" s="29" t="str">
        <f t="array" ref="P1996">IF(L1996="","",SMALL(IF(تكهين!$E$1:$E$10000=$D$4,ROW($1:$10000)),L1996))</f>
        <v/>
      </c>
    </row>
    <row r="1997" spans="2:16" ht="20.25">
      <c r="B1997" s="25" t="str">
        <f t="shared" si="398"/>
        <v/>
      </c>
      <c r="C1997" s="26" t="str">
        <f t="shared" si="390"/>
        <v/>
      </c>
      <c r="D1997" s="27" t="str">
        <f t="shared" si="391"/>
        <v/>
      </c>
      <c r="E1997" s="27" t="str">
        <f t="shared" si="392"/>
        <v/>
      </c>
      <c r="F1997" s="29" t="str">
        <f t="array" ref="F1997">IF(B1997="","",SMALL(IF(اضافه!$E$1:$E$10000=$D$4,ROW($1:$10000)),B1997))</f>
        <v/>
      </c>
      <c r="G1997" s="25" t="str">
        <f t="shared" ref="G1997:G2060" si="399">IF(G$11=0,"",IF(ROW($B1985)&gt;G$11,"",ROW($B1985)))</f>
        <v/>
      </c>
      <c r="H1997" s="26" t="str">
        <f t="shared" si="393"/>
        <v/>
      </c>
      <c r="I1997" s="27" t="str">
        <f t="shared" si="394"/>
        <v/>
      </c>
      <c r="J1997" s="27" t="str">
        <f t="shared" si="395"/>
        <v/>
      </c>
      <c r="K1997" s="29" t="str">
        <f t="array" ref="K1997">IF(G1997="","",SMALL(IF(صرف!$E$1:$E$10000=$D$4,ROW($1:$10000)),G1997))</f>
        <v/>
      </c>
      <c r="L1997" s="25" t="str">
        <f t="shared" ref="L1997:L2060" si="400">IF(L$11=0,"",IF(ROW($B1985)&gt;L$11,"",ROW($B1985)))</f>
        <v/>
      </c>
      <c r="M1997" s="26" t="str">
        <f t="shared" si="396"/>
        <v/>
      </c>
      <c r="N1997" s="27" t="str">
        <f t="shared" si="397"/>
        <v/>
      </c>
      <c r="O1997" s="27" t="str">
        <f t="shared" si="389"/>
        <v/>
      </c>
      <c r="P1997" s="29" t="str">
        <f t="array" ref="P1997">IF(L1997="","",SMALL(IF(تكهين!$E$1:$E$10000=$D$4,ROW($1:$10000)),L1997))</f>
        <v/>
      </c>
    </row>
    <row r="1998" spans="2:16" ht="20.25">
      <c r="B1998" s="25" t="str">
        <f t="shared" si="398"/>
        <v/>
      </c>
      <c r="C1998" s="26" t="str">
        <f t="shared" si="390"/>
        <v/>
      </c>
      <c r="D1998" s="27" t="str">
        <f t="shared" si="391"/>
        <v/>
      </c>
      <c r="E1998" s="27" t="str">
        <f t="shared" si="392"/>
        <v/>
      </c>
      <c r="F1998" s="29" t="str">
        <f t="array" ref="F1998">IF(B1998="","",SMALL(IF(اضافه!$E$1:$E$10000=$D$4,ROW($1:$10000)),B1998))</f>
        <v/>
      </c>
      <c r="G1998" s="25" t="str">
        <f t="shared" si="399"/>
        <v/>
      </c>
      <c r="H1998" s="26" t="str">
        <f t="shared" si="393"/>
        <v/>
      </c>
      <c r="I1998" s="27" t="str">
        <f t="shared" si="394"/>
        <v/>
      </c>
      <c r="J1998" s="27" t="str">
        <f t="shared" si="395"/>
        <v/>
      </c>
      <c r="K1998" s="29" t="str">
        <f t="array" ref="K1998">IF(G1998="","",SMALL(IF(صرف!$E$1:$E$10000=$D$4,ROW($1:$10000)),G1998))</f>
        <v/>
      </c>
      <c r="L1998" s="25" t="str">
        <f t="shared" si="400"/>
        <v/>
      </c>
      <c r="M1998" s="26" t="str">
        <f t="shared" si="396"/>
        <v/>
      </c>
      <c r="N1998" s="27" t="str">
        <f t="shared" si="397"/>
        <v/>
      </c>
      <c r="O1998" s="27" t="str">
        <f t="shared" si="389"/>
        <v/>
      </c>
      <c r="P1998" s="29" t="str">
        <f t="array" ref="P1998">IF(L1998="","",SMALL(IF(تكهين!$E$1:$E$10000=$D$4,ROW($1:$10000)),L1998))</f>
        <v/>
      </c>
    </row>
    <row r="1999" spans="2:16" ht="20.25">
      <c r="B1999" s="25" t="str">
        <f t="shared" si="398"/>
        <v/>
      </c>
      <c r="C1999" s="26" t="str">
        <f t="shared" si="390"/>
        <v/>
      </c>
      <c r="D1999" s="27" t="str">
        <f t="shared" si="391"/>
        <v/>
      </c>
      <c r="E1999" s="27" t="str">
        <f t="shared" si="392"/>
        <v/>
      </c>
      <c r="F1999" s="29" t="str">
        <f t="array" ref="F1999">IF(B1999="","",SMALL(IF(اضافه!$E$1:$E$10000=$D$4,ROW($1:$10000)),B1999))</f>
        <v/>
      </c>
      <c r="G1999" s="25" t="str">
        <f t="shared" si="399"/>
        <v/>
      </c>
      <c r="H1999" s="26" t="str">
        <f t="shared" si="393"/>
        <v/>
      </c>
      <c r="I1999" s="27" t="str">
        <f t="shared" si="394"/>
        <v/>
      </c>
      <c r="J1999" s="27" t="str">
        <f t="shared" si="395"/>
        <v/>
      </c>
      <c r="K1999" s="29" t="str">
        <f t="array" ref="K1999">IF(G1999="","",SMALL(IF(صرف!$E$1:$E$10000=$D$4,ROW($1:$10000)),G1999))</f>
        <v/>
      </c>
      <c r="L1999" s="25" t="str">
        <f t="shared" si="400"/>
        <v/>
      </c>
      <c r="M1999" s="26" t="str">
        <f t="shared" si="396"/>
        <v/>
      </c>
      <c r="N1999" s="27" t="str">
        <f t="shared" si="397"/>
        <v/>
      </c>
      <c r="O1999" s="27" t="str">
        <f t="shared" si="389"/>
        <v/>
      </c>
      <c r="P1999" s="29" t="str">
        <f t="array" ref="P1999">IF(L1999="","",SMALL(IF(تكهين!$E$1:$E$10000=$D$4,ROW($1:$10000)),L1999))</f>
        <v/>
      </c>
    </row>
    <row r="2000" spans="2:16" ht="20.25">
      <c r="B2000" s="25" t="str">
        <f t="shared" si="398"/>
        <v/>
      </c>
      <c r="C2000" s="26" t="str">
        <f t="shared" si="390"/>
        <v/>
      </c>
      <c r="D2000" s="27" t="str">
        <f t="shared" si="391"/>
        <v/>
      </c>
      <c r="E2000" s="27" t="str">
        <f t="shared" si="392"/>
        <v/>
      </c>
      <c r="F2000" s="29" t="str">
        <f t="array" ref="F2000">IF(B2000="","",SMALL(IF(اضافه!$E$1:$E$10000=$D$4,ROW($1:$10000)),B2000))</f>
        <v/>
      </c>
      <c r="G2000" s="25" t="str">
        <f t="shared" si="399"/>
        <v/>
      </c>
      <c r="H2000" s="26" t="str">
        <f t="shared" si="393"/>
        <v/>
      </c>
      <c r="I2000" s="27" t="str">
        <f t="shared" si="394"/>
        <v/>
      </c>
      <c r="J2000" s="27" t="str">
        <f t="shared" si="395"/>
        <v/>
      </c>
      <c r="K2000" s="29" t="str">
        <f t="array" ref="K2000">IF(G2000="","",SMALL(IF(صرف!$E$1:$E$10000=$D$4,ROW($1:$10000)),G2000))</f>
        <v/>
      </c>
      <c r="L2000" s="25" t="str">
        <f t="shared" si="400"/>
        <v/>
      </c>
      <c r="M2000" s="26" t="str">
        <f t="shared" si="396"/>
        <v/>
      </c>
      <c r="N2000" s="27" t="str">
        <f t="shared" si="397"/>
        <v/>
      </c>
      <c r="O2000" s="27" t="str">
        <f t="shared" si="389"/>
        <v/>
      </c>
      <c r="P2000" s="29" t="str">
        <f t="array" ref="P2000">IF(L2000="","",SMALL(IF(تكهين!$E$1:$E$10000=$D$4,ROW($1:$10000)),L2000))</f>
        <v/>
      </c>
    </row>
    <row r="2001" spans="2:16" ht="20.25">
      <c r="B2001" s="25" t="str">
        <f t="shared" si="398"/>
        <v/>
      </c>
      <c r="C2001" s="26" t="str">
        <f t="shared" si="390"/>
        <v/>
      </c>
      <c r="D2001" s="27" t="str">
        <f t="shared" si="391"/>
        <v/>
      </c>
      <c r="E2001" s="27" t="str">
        <f t="shared" si="392"/>
        <v/>
      </c>
      <c r="F2001" s="29" t="str">
        <f t="array" ref="F2001">IF(B2001="","",SMALL(IF(اضافه!$E$1:$E$10000=$D$4,ROW($1:$10000)),B2001))</f>
        <v/>
      </c>
      <c r="G2001" s="25" t="str">
        <f t="shared" si="399"/>
        <v/>
      </c>
      <c r="H2001" s="26" t="str">
        <f t="shared" si="393"/>
        <v/>
      </c>
      <c r="I2001" s="27" t="str">
        <f t="shared" si="394"/>
        <v/>
      </c>
      <c r="J2001" s="27" t="str">
        <f t="shared" si="395"/>
        <v/>
      </c>
      <c r="K2001" s="29" t="str">
        <f t="array" ref="K2001">IF(G2001="","",SMALL(IF(صرف!$E$1:$E$10000=$D$4,ROW($1:$10000)),G2001))</f>
        <v/>
      </c>
      <c r="L2001" s="25" t="str">
        <f t="shared" si="400"/>
        <v/>
      </c>
      <c r="M2001" s="26" t="str">
        <f t="shared" si="396"/>
        <v/>
      </c>
      <c r="N2001" s="27" t="str">
        <f t="shared" si="397"/>
        <v/>
      </c>
      <c r="O2001" s="27" t="str">
        <f t="shared" si="389"/>
        <v/>
      </c>
      <c r="P2001" s="29" t="str">
        <f t="array" ref="P2001">IF(L2001="","",SMALL(IF(تكهين!$E$1:$E$10000=$D$4,ROW($1:$10000)),L2001))</f>
        <v/>
      </c>
    </row>
    <row r="2002" spans="2:16" ht="20.25">
      <c r="B2002" s="25" t="str">
        <f t="shared" si="398"/>
        <v/>
      </c>
      <c r="C2002" s="26" t="str">
        <f t="shared" si="390"/>
        <v/>
      </c>
      <c r="D2002" s="27" t="str">
        <f t="shared" si="391"/>
        <v/>
      </c>
      <c r="E2002" s="27" t="str">
        <f t="shared" si="392"/>
        <v/>
      </c>
      <c r="F2002" s="29" t="str">
        <f t="array" ref="F2002">IF(B2002="","",SMALL(IF(اضافه!$E$1:$E$10000=$D$4,ROW($1:$10000)),B2002))</f>
        <v/>
      </c>
      <c r="G2002" s="25" t="str">
        <f t="shared" si="399"/>
        <v/>
      </c>
      <c r="H2002" s="26" t="str">
        <f t="shared" si="393"/>
        <v/>
      </c>
      <c r="I2002" s="27" t="str">
        <f t="shared" si="394"/>
        <v/>
      </c>
      <c r="J2002" s="27" t="str">
        <f t="shared" si="395"/>
        <v/>
      </c>
      <c r="K2002" s="29" t="str">
        <f t="array" ref="K2002">IF(G2002="","",SMALL(IF(صرف!$E$1:$E$10000=$D$4,ROW($1:$10000)),G2002))</f>
        <v/>
      </c>
      <c r="L2002" s="25" t="str">
        <f t="shared" si="400"/>
        <v/>
      </c>
      <c r="M2002" s="26" t="str">
        <f t="shared" si="396"/>
        <v/>
      </c>
      <c r="N2002" s="27" t="str">
        <f t="shared" si="397"/>
        <v/>
      </c>
      <c r="O2002" s="27" t="str">
        <f t="shared" si="389"/>
        <v/>
      </c>
      <c r="P2002" s="29" t="str">
        <f t="array" ref="P2002">IF(L2002="","",SMALL(IF(تكهين!$E$1:$E$10000=$D$4,ROW($1:$10000)),L2002))</f>
        <v/>
      </c>
    </row>
    <row r="2003" spans="2:16" ht="20.25">
      <c r="B2003" s="25" t="str">
        <f t="shared" si="398"/>
        <v/>
      </c>
      <c r="C2003" s="26" t="str">
        <f t="shared" si="390"/>
        <v/>
      </c>
      <c r="D2003" s="27" t="str">
        <f t="shared" si="391"/>
        <v/>
      </c>
      <c r="E2003" s="27" t="str">
        <f t="shared" si="392"/>
        <v/>
      </c>
      <c r="F2003" s="29" t="str">
        <f t="array" ref="F2003">IF(B2003="","",SMALL(IF(اضافه!$E$1:$E$10000=$D$4,ROW($1:$10000)),B2003))</f>
        <v/>
      </c>
      <c r="G2003" s="25" t="str">
        <f t="shared" si="399"/>
        <v/>
      </c>
      <c r="H2003" s="26" t="str">
        <f t="shared" si="393"/>
        <v/>
      </c>
      <c r="I2003" s="27" t="str">
        <f t="shared" si="394"/>
        <v/>
      </c>
      <c r="J2003" s="27" t="str">
        <f t="shared" si="395"/>
        <v/>
      </c>
      <c r="K2003" s="29" t="str">
        <f t="array" ref="K2003">IF(G2003="","",SMALL(IF(صرف!$E$1:$E$10000=$D$4,ROW($1:$10000)),G2003))</f>
        <v/>
      </c>
      <c r="L2003" s="25" t="str">
        <f t="shared" si="400"/>
        <v/>
      </c>
      <c r="M2003" s="26" t="str">
        <f t="shared" si="396"/>
        <v/>
      </c>
      <c r="N2003" s="27" t="str">
        <f t="shared" si="397"/>
        <v/>
      </c>
      <c r="O2003" s="27" t="str">
        <f t="shared" si="389"/>
        <v/>
      </c>
      <c r="P2003" s="29" t="str">
        <f t="array" ref="P2003">IF(L2003="","",SMALL(IF(تكهين!$E$1:$E$10000=$D$4,ROW($1:$10000)),L2003))</f>
        <v/>
      </c>
    </row>
    <row r="2004" spans="2:16" ht="20.25">
      <c r="B2004" s="25" t="str">
        <f t="shared" si="398"/>
        <v/>
      </c>
      <c r="C2004" s="26" t="str">
        <f t="shared" si="390"/>
        <v/>
      </c>
      <c r="D2004" s="27" t="str">
        <f t="shared" si="391"/>
        <v/>
      </c>
      <c r="E2004" s="27" t="str">
        <f t="shared" si="392"/>
        <v/>
      </c>
      <c r="F2004" s="29" t="str">
        <f t="array" ref="F2004">IF(B2004="","",SMALL(IF(اضافه!$E$1:$E$10000=$D$4,ROW($1:$10000)),B2004))</f>
        <v/>
      </c>
      <c r="G2004" s="25" t="str">
        <f t="shared" si="399"/>
        <v/>
      </c>
      <c r="H2004" s="26" t="str">
        <f t="shared" si="393"/>
        <v/>
      </c>
      <c r="I2004" s="27" t="str">
        <f t="shared" si="394"/>
        <v/>
      </c>
      <c r="J2004" s="27" t="str">
        <f t="shared" si="395"/>
        <v/>
      </c>
      <c r="K2004" s="29" t="str">
        <f t="array" ref="K2004">IF(G2004="","",SMALL(IF(صرف!$E$1:$E$10000=$D$4,ROW($1:$10000)),G2004))</f>
        <v/>
      </c>
      <c r="L2004" s="25" t="str">
        <f t="shared" si="400"/>
        <v/>
      </c>
      <c r="M2004" s="26" t="str">
        <f t="shared" si="396"/>
        <v/>
      </c>
      <c r="N2004" s="27" t="str">
        <f t="shared" si="397"/>
        <v/>
      </c>
      <c r="O2004" s="27" t="str">
        <f t="shared" si="389"/>
        <v/>
      </c>
      <c r="P2004" s="29" t="str">
        <f t="array" ref="P2004">IF(L2004="","",SMALL(IF(تكهين!$E$1:$E$10000=$D$4,ROW($1:$10000)),L2004))</f>
        <v/>
      </c>
    </row>
    <row r="2005" spans="2:16" ht="20.25">
      <c r="B2005" s="25" t="str">
        <f t="shared" si="398"/>
        <v/>
      </c>
      <c r="C2005" s="26" t="str">
        <f t="shared" si="390"/>
        <v/>
      </c>
      <c r="D2005" s="27" t="str">
        <f t="shared" si="391"/>
        <v/>
      </c>
      <c r="E2005" s="27" t="str">
        <f t="shared" si="392"/>
        <v/>
      </c>
      <c r="F2005" s="29" t="str">
        <f t="array" ref="F2005">IF(B2005="","",SMALL(IF(اضافه!$E$1:$E$10000=$D$4,ROW($1:$10000)),B2005))</f>
        <v/>
      </c>
      <c r="G2005" s="25" t="str">
        <f t="shared" si="399"/>
        <v/>
      </c>
      <c r="H2005" s="26" t="str">
        <f t="shared" si="393"/>
        <v/>
      </c>
      <c r="I2005" s="27" t="str">
        <f t="shared" si="394"/>
        <v/>
      </c>
      <c r="J2005" s="27" t="str">
        <f t="shared" si="395"/>
        <v/>
      </c>
      <c r="K2005" s="29" t="str">
        <f t="array" ref="K2005">IF(G2005="","",SMALL(IF(صرف!$E$1:$E$10000=$D$4,ROW($1:$10000)),G2005))</f>
        <v/>
      </c>
      <c r="L2005" s="25" t="str">
        <f t="shared" si="400"/>
        <v/>
      </c>
      <c r="M2005" s="26" t="str">
        <f t="shared" si="396"/>
        <v/>
      </c>
      <c r="N2005" s="27" t="str">
        <f t="shared" si="397"/>
        <v/>
      </c>
      <c r="O2005" s="27" t="str">
        <f t="shared" si="389"/>
        <v/>
      </c>
      <c r="P2005" s="29" t="str">
        <f t="array" ref="P2005">IF(L2005="","",SMALL(IF(تكهين!$E$1:$E$10000=$D$4,ROW($1:$10000)),L2005))</f>
        <v/>
      </c>
    </row>
    <row r="2006" spans="2:16" ht="20.25">
      <c r="B2006" s="25" t="str">
        <f t="shared" si="398"/>
        <v/>
      </c>
      <c r="C2006" s="26" t="str">
        <f t="shared" si="390"/>
        <v/>
      </c>
      <c r="D2006" s="27" t="str">
        <f t="shared" si="391"/>
        <v/>
      </c>
      <c r="E2006" s="27" t="str">
        <f t="shared" si="392"/>
        <v/>
      </c>
      <c r="F2006" s="29" t="str">
        <f t="array" ref="F2006">IF(B2006="","",SMALL(IF(اضافه!$E$1:$E$10000=$D$4,ROW($1:$10000)),B2006))</f>
        <v/>
      </c>
      <c r="G2006" s="25" t="str">
        <f t="shared" si="399"/>
        <v/>
      </c>
      <c r="H2006" s="26" t="str">
        <f t="shared" si="393"/>
        <v/>
      </c>
      <c r="I2006" s="27" t="str">
        <f t="shared" si="394"/>
        <v/>
      </c>
      <c r="J2006" s="27" t="str">
        <f t="shared" si="395"/>
        <v/>
      </c>
      <c r="K2006" s="29" t="str">
        <f t="array" ref="K2006">IF(G2006="","",SMALL(IF(صرف!$E$1:$E$10000=$D$4,ROW($1:$10000)),G2006))</f>
        <v/>
      </c>
      <c r="L2006" s="25" t="str">
        <f t="shared" si="400"/>
        <v/>
      </c>
      <c r="M2006" s="26" t="str">
        <f t="shared" si="396"/>
        <v/>
      </c>
      <c r="N2006" s="27" t="str">
        <f t="shared" si="397"/>
        <v/>
      </c>
      <c r="O2006" s="27" t="str">
        <f t="shared" si="389"/>
        <v/>
      </c>
      <c r="P2006" s="29" t="str">
        <f t="array" ref="P2006">IF(L2006="","",SMALL(IF(تكهين!$E$1:$E$10000=$D$4,ROW($1:$10000)),L2006))</f>
        <v/>
      </c>
    </row>
    <row r="2007" spans="2:16" ht="20.25">
      <c r="B2007" s="25" t="str">
        <f t="shared" si="398"/>
        <v/>
      </c>
      <c r="C2007" s="26" t="str">
        <f t="shared" si="390"/>
        <v/>
      </c>
      <c r="D2007" s="27" t="str">
        <f t="shared" si="391"/>
        <v/>
      </c>
      <c r="E2007" s="27" t="str">
        <f t="shared" si="392"/>
        <v/>
      </c>
      <c r="F2007" s="29" t="str">
        <f t="array" ref="F2007">IF(B2007="","",SMALL(IF(اضافه!$E$1:$E$10000=$D$4,ROW($1:$10000)),B2007))</f>
        <v/>
      </c>
      <c r="G2007" s="25" t="str">
        <f t="shared" si="399"/>
        <v/>
      </c>
      <c r="H2007" s="26" t="str">
        <f t="shared" si="393"/>
        <v/>
      </c>
      <c r="I2007" s="27" t="str">
        <f t="shared" si="394"/>
        <v/>
      </c>
      <c r="J2007" s="27" t="str">
        <f t="shared" si="395"/>
        <v/>
      </c>
      <c r="K2007" s="29" t="str">
        <f t="array" ref="K2007">IF(G2007="","",SMALL(IF(صرف!$E$1:$E$10000=$D$4,ROW($1:$10000)),G2007))</f>
        <v/>
      </c>
      <c r="L2007" s="25" t="str">
        <f t="shared" si="400"/>
        <v/>
      </c>
      <c r="M2007" s="26" t="str">
        <f t="shared" si="396"/>
        <v/>
      </c>
      <c r="N2007" s="27" t="str">
        <f t="shared" si="397"/>
        <v/>
      </c>
      <c r="O2007" s="27" t="str">
        <f t="shared" si="389"/>
        <v/>
      </c>
      <c r="P2007" s="29" t="str">
        <f t="array" ref="P2007">IF(L2007="","",SMALL(IF(تكهين!$E$1:$E$10000=$D$4,ROW($1:$10000)),L2007))</f>
        <v/>
      </c>
    </row>
    <row r="2008" spans="2:16" ht="20.25">
      <c r="B2008" s="25" t="str">
        <f t="shared" si="398"/>
        <v/>
      </c>
      <c r="C2008" s="26" t="str">
        <f t="shared" si="390"/>
        <v/>
      </c>
      <c r="D2008" s="27" t="str">
        <f t="shared" si="391"/>
        <v/>
      </c>
      <c r="E2008" s="27" t="str">
        <f t="shared" si="392"/>
        <v/>
      </c>
      <c r="F2008" s="29" t="str">
        <f t="array" ref="F2008">IF(B2008="","",SMALL(IF(اضافه!$E$1:$E$10000=$D$4,ROW($1:$10000)),B2008))</f>
        <v/>
      </c>
      <c r="G2008" s="25" t="str">
        <f t="shared" si="399"/>
        <v/>
      </c>
      <c r="H2008" s="26" t="str">
        <f t="shared" si="393"/>
        <v/>
      </c>
      <c r="I2008" s="27" t="str">
        <f t="shared" si="394"/>
        <v/>
      </c>
      <c r="J2008" s="27" t="str">
        <f t="shared" si="395"/>
        <v/>
      </c>
      <c r="K2008" s="29" t="str">
        <f t="array" ref="K2008">IF(G2008="","",SMALL(IF(صرف!$E$1:$E$10000=$D$4,ROW($1:$10000)),G2008))</f>
        <v/>
      </c>
      <c r="L2008" s="25" t="str">
        <f t="shared" si="400"/>
        <v/>
      </c>
      <c r="M2008" s="26" t="str">
        <f t="shared" si="396"/>
        <v/>
      </c>
      <c r="N2008" s="27" t="str">
        <f t="shared" si="397"/>
        <v/>
      </c>
      <c r="O2008" s="27" t="str">
        <f t="shared" si="389"/>
        <v/>
      </c>
      <c r="P2008" s="29" t="str">
        <f t="array" ref="P2008">IF(L2008="","",SMALL(IF(تكهين!$E$1:$E$10000=$D$4,ROW($1:$10000)),L2008))</f>
        <v/>
      </c>
    </row>
    <row r="2009" spans="2:16" ht="20.25">
      <c r="B2009" s="25" t="str">
        <f t="shared" si="398"/>
        <v/>
      </c>
      <c r="C2009" s="26" t="str">
        <f t="shared" si="390"/>
        <v/>
      </c>
      <c r="D2009" s="27" t="str">
        <f t="shared" si="391"/>
        <v/>
      </c>
      <c r="E2009" s="27" t="str">
        <f t="shared" si="392"/>
        <v/>
      </c>
      <c r="F2009" s="29" t="str">
        <f t="array" ref="F2009">IF(B2009="","",SMALL(IF(اضافه!$E$1:$E$10000=$D$4,ROW($1:$10000)),B2009))</f>
        <v/>
      </c>
      <c r="G2009" s="25" t="str">
        <f t="shared" si="399"/>
        <v/>
      </c>
      <c r="H2009" s="26" t="str">
        <f t="shared" si="393"/>
        <v/>
      </c>
      <c r="I2009" s="27" t="str">
        <f t="shared" si="394"/>
        <v/>
      </c>
      <c r="J2009" s="27" t="str">
        <f t="shared" si="395"/>
        <v/>
      </c>
      <c r="K2009" s="29" t="str">
        <f t="array" ref="K2009">IF(G2009="","",SMALL(IF(صرف!$E$1:$E$10000=$D$4,ROW($1:$10000)),G2009))</f>
        <v/>
      </c>
      <c r="L2009" s="25" t="str">
        <f t="shared" si="400"/>
        <v/>
      </c>
      <c r="M2009" s="26" t="str">
        <f t="shared" si="396"/>
        <v/>
      </c>
      <c r="N2009" s="27" t="str">
        <f t="shared" si="397"/>
        <v/>
      </c>
      <c r="O2009" s="27" t="str">
        <f t="shared" si="389"/>
        <v/>
      </c>
      <c r="P2009" s="29" t="str">
        <f t="array" ref="P2009">IF(L2009="","",SMALL(IF(تكهين!$E$1:$E$10000=$D$4,ROW($1:$10000)),L2009))</f>
        <v/>
      </c>
    </row>
    <row r="2010" spans="2:16" ht="20.25">
      <c r="B2010" s="25" t="str">
        <f t="shared" si="398"/>
        <v/>
      </c>
      <c r="C2010" s="26" t="str">
        <f t="shared" si="390"/>
        <v/>
      </c>
      <c r="D2010" s="27" t="str">
        <f t="shared" si="391"/>
        <v/>
      </c>
      <c r="E2010" s="27" t="str">
        <f t="shared" si="392"/>
        <v/>
      </c>
      <c r="F2010" s="29" t="str">
        <f t="array" ref="F2010">IF(B2010="","",SMALL(IF(اضافه!$E$1:$E$10000=$D$4,ROW($1:$10000)),B2010))</f>
        <v/>
      </c>
      <c r="G2010" s="25" t="str">
        <f t="shared" si="399"/>
        <v/>
      </c>
      <c r="H2010" s="26" t="str">
        <f t="shared" si="393"/>
        <v/>
      </c>
      <c r="I2010" s="27" t="str">
        <f t="shared" si="394"/>
        <v/>
      </c>
      <c r="J2010" s="27" t="str">
        <f t="shared" si="395"/>
        <v/>
      </c>
      <c r="K2010" s="29" t="str">
        <f t="array" ref="K2010">IF(G2010="","",SMALL(IF(صرف!$E$1:$E$10000=$D$4,ROW($1:$10000)),G2010))</f>
        <v/>
      </c>
      <c r="L2010" s="25" t="str">
        <f t="shared" si="400"/>
        <v/>
      </c>
      <c r="M2010" s="26" t="str">
        <f t="shared" si="396"/>
        <v/>
      </c>
      <c r="N2010" s="27" t="str">
        <f t="shared" si="397"/>
        <v/>
      </c>
      <c r="O2010" s="27" t="str">
        <f t="shared" si="389"/>
        <v/>
      </c>
      <c r="P2010" s="29" t="str">
        <f t="array" ref="P2010">IF(L2010="","",SMALL(IF(تكهين!$E$1:$E$10000=$D$4,ROW($1:$10000)),L2010))</f>
        <v/>
      </c>
    </row>
    <row r="2011" spans="2:16" ht="20.25">
      <c r="B2011" s="25" t="str">
        <f t="shared" si="398"/>
        <v/>
      </c>
      <c r="C2011" s="26" t="str">
        <f t="shared" si="390"/>
        <v/>
      </c>
      <c r="D2011" s="27" t="str">
        <f t="shared" si="391"/>
        <v/>
      </c>
      <c r="E2011" s="27" t="str">
        <f t="shared" si="392"/>
        <v/>
      </c>
      <c r="F2011" s="29" t="str">
        <f t="array" ref="F2011">IF(B2011="","",SMALL(IF(اضافه!$E$1:$E$10000=$D$4,ROW($1:$10000)),B2011))</f>
        <v/>
      </c>
      <c r="G2011" s="25" t="str">
        <f t="shared" si="399"/>
        <v/>
      </c>
      <c r="H2011" s="26" t="str">
        <f t="shared" si="393"/>
        <v/>
      </c>
      <c r="I2011" s="27" t="str">
        <f t="shared" si="394"/>
        <v/>
      </c>
      <c r="J2011" s="27" t="str">
        <f t="shared" si="395"/>
        <v/>
      </c>
      <c r="K2011" s="29" t="str">
        <f t="array" ref="K2011">IF(G2011="","",SMALL(IF(صرف!$E$1:$E$10000=$D$4,ROW($1:$10000)),G2011))</f>
        <v/>
      </c>
      <c r="L2011" s="25" t="str">
        <f t="shared" si="400"/>
        <v/>
      </c>
      <c r="M2011" s="26" t="str">
        <f t="shared" si="396"/>
        <v/>
      </c>
      <c r="N2011" s="27" t="str">
        <f t="shared" si="397"/>
        <v/>
      </c>
      <c r="O2011" s="27" t="str">
        <f t="shared" si="389"/>
        <v/>
      </c>
      <c r="P2011" s="29" t="str">
        <f t="array" ref="P2011">IF(L2011="","",SMALL(IF(تكهين!$E$1:$E$10000=$D$4,ROW($1:$10000)),L2011))</f>
        <v/>
      </c>
    </row>
    <row r="2012" spans="2:16" ht="20.25">
      <c r="B2012" s="25" t="str">
        <f t="shared" si="398"/>
        <v/>
      </c>
      <c r="C2012" s="26" t="str">
        <f t="shared" si="390"/>
        <v/>
      </c>
      <c r="D2012" s="27" t="str">
        <f t="shared" si="391"/>
        <v/>
      </c>
      <c r="E2012" s="27" t="str">
        <f t="shared" si="392"/>
        <v/>
      </c>
      <c r="F2012" s="29" t="str">
        <f t="array" ref="F2012">IF(B2012="","",SMALL(IF(اضافه!$E$1:$E$10000=$D$4,ROW($1:$10000)),B2012))</f>
        <v/>
      </c>
      <c r="G2012" s="25" t="str">
        <f t="shared" si="399"/>
        <v/>
      </c>
      <c r="H2012" s="26" t="str">
        <f t="shared" si="393"/>
        <v/>
      </c>
      <c r="I2012" s="27" t="str">
        <f t="shared" si="394"/>
        <v/>
      </c>
      <c r="J2012" s="27" t="str">
        <f t="shared" si="395"/>
        <v/>
      </c>
      <c r="K2012" s="29" t="str">
        <f t="array" ref="K2012">IF(G2012="","",SMALL(IF(صرف!$E$1:$E$10000=$D$4,ROW($1:$10000)),G2012))</f>
        <v/>
      </c>
      <c r="L2012" s="25" t="str">
        <f t="shared" si="400"/>
        <v/>
      </c>
      <c r="M2012" s="26" t="str">
        <f t="shared" si="396"/>
        <v/>
      </c>
      <c r="N2012" s="27" t="str">
        <f t="shared" si="397"/>
        <v/>
      </c>
      <c r="O2012" s="27" t="str">
        <f t="shared" si="389"/>
        <v/>
      </c>
      <c r="P2012" s="29" t="str">
        <f t="array" ref="P2012">IF(L2012="","",SMALL(IF(تكهين!$E$1:$E$10000=$D$4,ROW($1:$10000)),L2012))</f>
        <v/>
      </c>
    </row>
    <row r="2013" spans="2:16" ht="20.25">
      <c r="B2013" s="25" t="str">
        <f t="shared" si="398"/>
        <v/>
      </c>
      <c r="C2013" s="26" t="str">
        <f t="shared" si="390"/>
        <v/>
      </c>
      <c r="D2013" s="27" t="str">
        <f t="shared" si="391"/>
        <v/>
      </c>
      <c r="E2013" s="27" t="str">
        <f t="shared" si="392"/>
        <v/>
      </c>
      <c r="F2013" s="29" t="str">
        <f t="array" ref="F2013">IF(B2013="","",SMALL(IF(اضافه!$E$1:$E$10000=$D$4,ROW($1:$10000)),B2013))</f>
        <v/>
      </c>
      <c r="G2013" s="25" t="str">
        <f t="shared" si="399"/>
        <v/>
      </c>
      <c r="H2013" s="26" t="str">
        <f t="shared" si="393"/>
        <v/>
      </c>
      <c r="I2013" s="27" t="str">
        <f t="shared" si="394"/>
        <v/>
      </c>
      <c r="J2013" s="27" t="str">
        <f t="shared" si="395"/>
        <v/>
      </c>
      <c r="K2013" s="29" t="str">
        <f t="array" ref="K2013">IF(G2013="","",SMALL(IF(صرف!$E$1:$E$10000=$D$4,ROW($1:$10000)),G2013))</f>
        <v/>
      </c>
      <c r="L2013" s="25" t="str">
        <f t="shared" si="400"/>
        <v/>
      </c>
      <c r="M2013" s="26" t="str">
        <f t="shared" si="396"/>
        <v/>
      </c>
      <c r="N2013" s="27" t="str">
        <f t="shared" si="397"/>
        <v/>
      </c>
      <c r="O2013" s="27" t="str">
        <f t="shared" si="389"/>
        <v/>
      </c>
      <c r="P2013" s="29" t="str">
        <f t="array" ref="P2013">IF(L2013="","",SMALL(IF(تكهين!$E$1:$E$10000=$D$4,ROW($1:$10000)),L2013))</f>
        <v/>
      </c>
    </row>
    <row r="2014" spans="2:16" ht="20.25">
      <c r="B2014" s="25" t="str">
        <f t="shared" si="398"/>
        <v/>
      </c>
      <c r="C2014" s="26" t="str">
        <f t="shared" si="390"/>
        <v/>
      </c>
      <c r="D2014" s="27" t="str">
        <f t="shared" si="391"/>
        <v/>
      </c>
      <c r="E2014" s="27" t="str">
        <f t="shared" si="392"/>
        <v/>
      </c>
      <c r="F2014" s="29" t="str">
        <f t="array" ref="F2014">IF(B2014="","",SMALL(IF(اضافه!$E$1:$E$10000=$D$4,ROW($1:$10000)),B2014))</f>
        <v/>
      </c>
      <c r="G2014" s="25" t="str">
        <f t="shared" si="399"/>
        <v/>
      </c>
      <c r="H2014" s="26" t="str">
        <f t="shared" si="393"/>
        <v/>
      </c>
      <c r="I2014" s="27" t="str">
        <f t="shared" si="394"/>
        <v/>
      </c>
      <c r="J2014" s="27" t="str">
        <f t="shared" si="395"/>
        <v/>
      </c>
      <c r="K2014" s="29" t="str">
        <f t="array" ref="K2014">IF(G2014="","",SMALL(IF(صرف!$E$1:$E$10000=$D$4,ROW($1:$10000)),G2014))</f>
        <v/>
      </c>
      <c r="L2014" s="25" t="str">
        <f t="shared" si="400"/>
        <v/>
      </c>
      <c r="M2014" s="26" t="str">
        <f t="shared" si="396"/>
        <v/>
      </c>
      <c r="N2014" s="27" t="str">
        <f t="shared" si="397"/>
        <v/>
      </c>
      <c r="O2014" s="27" t="str">
        <f t="shared" si="389"/>
        <v/>
      </c>
      <c r="P2014" s="29" t="str">
        <f t="array" ref="P2014">IF(L2014="","",SMALL(IF(تكهين!$E$1:$E$10000=$D$4,ROW($1:$10000)),L2014))</f>
        <v/>
      </c>
    </row>
    <row r="2015" spans="2:16" ht="20.25">
      <c r="B2015" s="25" t="str">
        <f t="shared" si="398"/>
        <v/>
      </c>
      <c r="C2015" s="26" t="str">
        <f t="shared" si="390"/>
        <v/>
      </c>
      <c r="D2015" s="27" t="str">
        <f t="shared" si="391"/>
        <v/>
      </c>
      <c r="E2015" s="27" t="str">
        <f t="shared" si="392"/>
        <v/>
      </c>
      <c r="F2015" s="29" t="str">
        <f t="array" ref="F2015">IF(B2015="","",SMALL(IF(اضافه!$E$1:$E$10000=$D$4,ROW($1:$10000)),B2015))</f>
        <v/>
      </c>
      <c r="G2015" s="25" t="str">
        <f t="shared" si="399"/>
        <v/>
      </c>
      <c r="H2015" s="26" t="str">
        <f t="shared" si="393"/>
        <v/>
      </c>
      <c r="I2015" s="27" t="str">
        <f t="shared" si="394"/>
        <v/>
      </c>
      <c r="J2015" s="27" t="str">
        <f t="shared" si="395"/>
        <v/>
      </c>
      <c r="K2015" s="29" t="str">
        <f t="array" ref="K2015">IF(G2015="","",SMALL(IF(صرف!$E$1:$E$10000=$D$4,ROW($1:$10000)),G2015))</f>
        <v/>
      </c>
      <c r="L2015" s="25" t="str">
        <f t="shared" si="400"/>
        <v/>
      </c>
      <c r="M2015" s="26" t="str">
        <f t="shared" si="396"/>
        <v/>
      </c>
      <c r="N2015" s="27" t="str">
        <f t="shared" si="397"/>
        <v/>
      </c>
      <c r="O2015" s="27" t="str">
        <f t="shared" si="389"/>
        <v/>
      </c>
      <c r="P2015" s="29" t="str">
        <f t="array" ref="P2015">IF(L2015="","",SMALL(IF(تكهين!$E$1:$E$10000=$D$4,ROW($1:$10000)),L2015))</f>
        <v/>
      </c>
    </row>
    <row r="2016" spans="2:16" ht="20.25">
      <c r="B2016" s="25" t="str">
        <f t="shared" si="398"/>
        <v/>
      </c>
      <c r="C2016" s="26" t="str">
        <f t="shared" si="390"/>
        <v/>
      </c>
      <c r="D2016" s="27" t="str">
        <f t="shared" si="391"/>
        <v/>
      </c>
      <c r="E2016" s="27" t="str">
        <f t="shared" si="392"/>
        <v/>
      </c>
      <c r="F2016" s="29" t="str">
        <f t="array" ref="F2016">IF(B2016="","",SMALL(IF(اضافه!$E$1:$E$10000=$D$4,ROW($1:$10000)),B2016))</f>
        <v/>
      </c>
      <c r="G2016" s="25" t="str">
        <f t="shared" si="399"/>
        <v/>
      </c>
      <c r="H2016" s="26" t="str">
        <f t="shared" si="393"/>
        <v/>
      </c>
      <c r="I2016" s="27" t="str">
        <f t="shared" si="394"/>
        <v/>
      </c>
      <c r="J2016" s="27" t="str">
        <f t="shared" si="395"/>
        <v/>
      </c>
      <c r="K2016" s="29" t="str">
        <f t="array" ref="K2016">IF(G2016="","",SMALL(IF(صرف!$E$1:$E$10000=$D$4,ROW($1:$10000)),G2016))</f>
        <v/>
      </c>
      <c r="L2016" s="25" t="str">
        <f t="shared" si="400"/>
        <v/>
      </c>
      <c r="M2016" s="26" t="str">
        <f t="shared" si="396"/>
        <v/>
      </c>
      <c r="N2016" s="27" t="str">
        <f t="shared" si="397"/>
        <v/>
      </c>
      <c r="O2016" s="27" t="str">
        <f t="shared" si="389"/>
        <v/>
      </c>
      <c r="P2016" s="29" t="str">
        <f t="array" ref="P2016">IF(L2016="","",SMALL(IF(تكهين!$E$1:$E$10000=$D$4,ROW($1:$10000)),L2016))</f>
        <v/>
      </c>
    </row>
    <row r="2017" spans="2:16" ht="20.25">
      <c r="B2017" s="25" t="str">
        <f t="shared" si="398"/>
        <v/>
      </c>
      <c r="C2017" s="26" t="str">
        <f t="shared" si="390"/>
        <v/>
      </c>
      <c r="D2017" s="27" t="str">
        <f t="shared" si="391"/>
        <v/>
      </c>
      <c r="E2017" s="27" t="str">
        <f t="shared" si="392"/>
        <v/>
      </c>
      <c r="F2017" s="29" t="str">
        <f t="array" ref="F2017">IF(B2017="","",SMALL(IF(اضافه!$E$1:$E$10000=$D$4,ROW($1:$10000)),B2017))</f>
        <v/>
      </c>
      <c r="G2017" s="25" t="str">
        <f t="shared" si="399"/>
        <v/>
      </c>
      <c r="H2017" s="26" t="str">
        <f t="shared" si="393"/>
        <v/>
      </c>
      <c r="I2017" s="27" t="str">
        <f t="shared" si="394"/>
        <v/>
      </c>
      <c r="J2017" s="27" t="str">
        <f t="shared" si="395"/>
        <v/>
      </c>
      <c r="K2017" s="29" t="str">
        <f t="array" ref="K2017">IF(G2017="","",SMALL(IF(صرف!$E$1:$E$10000=$D$4,ROW($1:$10000)),G2017))</f>
        <v/>
      </c>
      <c r="L2017" s="25" t="str">
        <f t="shared" si="400"/>
        <v/>
      </c>
      <c r="M2017" s="26" t="str">
        <f t="shared" si="396"/>
        <v/>
      </c>
      <c r="N2017" s="27" t="str">
        <f t="shared" si="397"/>
        <v/>
      </c>
      <c r="O2017" s="27" t="str">
        <f t="shared" si="389"/>
        <v/>
      </c>
      <c r="P2017" s="29" t="str">
        <f t="array" ref="P2017">IF(L2017="","",SMALL(IF(تكهين!$E$1:$E$10000=$D$4,ROW($1:$10000)),L2017))</f>
        <v/>
      </c>
    </row>
    <row r="2018" spans="2:16" ht="20.25">
      <c r="B2018" s="25" t="str">
        <f t="shared" si="398"/>
        <v/>
      </c>
      <c r="C2018" s="26" t="str">
        <f t="shared" si="390"/>
        <v/>
      </c>
      <c r="D2018" s="27" t="str">
        <f t="shared" si="391"/>
        <v/>
      </c>
      <c r="E2018" s="27" t="str">
        <f t="shared" si="392"/>
        <v/>
      </c>
      <c r="F2018" s="29" t="str">
        <f t="array" ref="F2018">IF(B2018="","",SMALL(IF(اضافه!$E$1:$E$10000=$D$4,ROW($1:$10000)),B2018))</f>
        <v/>
      </c>
      <c r="G2018" s="25" t="str">
        <f t="shared" si="399"/>
        <v/>
      </c>
      <c r="H2018" s="26" t="str">
        <f t="shared" si="393"/>
        <v/>
      </c>
      <c r="I2018" s="27" t="str">
        <f t="shared" si="394"/>
        <v/>
      </c>
      <c r="J2018" s="27" t="str">
        <f t="shared" si="395"/>
        <v/>
      </c>
      <c r="K2018" s="29" t="str">
        <f t="array" ref="K2018">IF(G2018="","",SMALL(IF(صرف!$E$1:$E$10000=$D$4,ROW($1:$10000)),G2018))</f>
        <v/>
      </c>
      <c r="L2018" s="25" t="str">
        <f t="shared" si="400"/>
        <v/>
      </c>
      <c r="M2018" s="26" t="str">
        <f t="shared" si="396"/>
        <v/>
      </c>
      <c r="N2018" s="27" t="str">
        <f t="shared" si="397"/>
        <v/>
      </c>
      <c r="O2018" s="27" t="str">
        <f t="shared" si="389"/>
        <v/>
      </c>
      <c r="P2018" s="29" t="str">
        <f t="array" ref="P2018">IF(L2018="","",SMALL(IF(تكهين!$E$1:$E$10000=$D$4,ROW($1:$10000)),L2018))</f>
        <v/>
      </c>
    </row>
    <row r="2019" spans="2:16" ht="20.25">
      <c r="B2019" s="25" t="str">
        <f t="shared" si="398"/>
        <v/>
      </c>
      <c r="C2019" s="26" t="str">
        <f t="shared" si="390"/>
        <v/>
      </c>
      <c r="D2019" s="27" t="str">
        <f t="shared" si="391"/>
        <v/>
      </c>
      <c r="E2019" s="27" t="str">
        <f t="shared" si="392"/>
        <v/>
      </c>
      <c r="F2019" s="29" t="str">
        <f t="array" ref="F2019">IF(B2019="","",SMALL(IF(اضافه!$E$1:$E$10000=$D$4,ROW($1:$10000)),B2019))</f>
        <v/>
      </c>
      <c r="G2019" s="25" t="str">
        <f t="shared" si="399"/>
        <v/>
      </c>
      <c r="H2019" s="26" t="str">
        <f t="shared" si="393"/>
        <v/>
      </c>
      <c r="I2019" s="27" t="str">
        <f t="shared" si="394"/>
        <v/>
      </c>
      <c r="J2019" s="27" t="str">
        <f t="shared" si="395"/>
        <v/>
      </c>
      <c r="K2019" s="29" t="str">
        <f t="array" ref="K2019">IF(G2019="","",SMALL(IF(صرف!$E$1:$E$10000=$D$4,ROW($1:$10000)),G2019))</f>
        <v/>
      </c>
      <c r="L2019" s="25" t="str">
        <f t="shared" si="400"/>
        <v/>
      </c>
      <c r="M2019" s="26" t="str">
        <f t="shared" si="396"/>
        <v/>
      </c>
      <c r="N2019" s="27" t="str">
        <f t="shared" si="397"/>
        <v/>
      </c>
      <c r="O2019" s="27" t="str">
        <f t="shared" si="389"/>
        <v/>
      </c>
      <c r="P2019" s="29" t="str">
        <f t="array" ref="P2019">IF(L2019="","",SMALL(IF(تكهين!$E$1:$E$10000=$D$4,ROW($1:$10000)),L2019))</f>
        <v/>
      </c>
    </row>
    <row r="2020" spans="2:16" ht="20.25">
      <c r="B2020" s="25" t="str">
        <f t="shared" si="398"/>
        <v/>
      </c>
      <c r="C2020" s="26" t="str">
        <f t="shared" si="390"/>
        <v/>
      </c>
      <c r="D2020" s="27" t="str">
        <f t="shared" si="391"/>
        <v/>
      </c>
      <c r="E2020" s="27" t="str">
        <f t="shared" si="392"/>
        <v/>
      </c>
      <c r="F2020" s="29" t="str">
        <f t="array" ref="F2020">IF(B2020="","",SMALL(IF(اضافه!$E$1:$E$10000=$D$4,ROW($1:$10000)),B2020))</f>
        <v/>
      </c>
      <c r="G2020" s="25" t="str">
        <f t="shared" si="399"/>
        <v/>
      </c>
      <c r="H2020" s="26" t="str">
        <f t="shared" si="393"/>
        <v/>
      </c>
      <c r="I2020" s="27" t="str">
        <f t="shared" si="394"/>
        <v/>
      </c>
      <c r="J2020" s="27" t="str">
        <f t="shared" si="395"/>
        <v/>
      </c>
      <c r="K2020" s="29" t="str">
        <f t="array" ref="K2020">IF(G2020="","",SMALL(IF(صرف!$E$1:$E$10000=$D$4,ROW($1:$10000)),G2020))</f>
        <v/>
      </c>
      <c r="L2020" s="25" t="str">
        <f t="shared" si="400"/>
        <v/>
      </c>
      <c r="M2020" s="26" t="str">
        <f t="shared" si="396"/>
        <v/>
      </c>
      <c r="N2020" s="27" t="str">
        <f t="shared" si="397"/>
        <v/>
      </c>
      <c r="O2020" s="27" t="str">
        <f t="shared" si="389"/>
        <v/>
      </c>
      <c r="P2020" s="29" t="str">
        <f t="array" ref="P2020">IF(L2020="","",SMALL(IF(تكهين!$E$1:$E$10000=$D$4,ROW($1:$10000)),L2020))</f>
        <v/>
      </c>
    </row>
    <row r="2021" spans="2:16" ht="20.25">
      <c r="B2021" s="25" t="str">
        <f t="shared" si="398"/>
        <v/>
      </c>
      <c r="C2021" s="26" t="str">
        <f t="shared" si="390"/>
        <v/>
      </c>
      <c r="D2021" s="27" t="str">
        <f t="shared" si="391"/>
        <v/>
      </c>
      <c r="E2021" s="27" t="str">
        <f t="shared" si="392"/>
        <v/>
      </c>
      <c r="F2021" s="29" t="str">
        <f t="array" ref="F2021">IF(B2021="","",SMALL(IF(اضافه!$E$1:$E$10000=$D$4,ROW($1:$10000)),B2021))</f>
        <v/>
      </c>
      <c r="G2021" s="25" t="str">
        <f t="shared" si="399"/>
        <v/>
      </c>
      <c r="H2021" s="26" t="str">
        <f t="shared" si="393"/>
        <v/>
      </c>
      <c r="I2021" s="27" t="str">
        <f t="shared" si="394"/>
        <v/>
      </c>
      <c r="J2021" s="27" t="str">
        <f t="shared" si="395"/>
        <v/>
      </c>
      <c r="K2021" s="29" t="str">
        <f t="array" ref="K2021">IF(G2021="","",SMALL(IF(صرف!$E$1:$E$10000=$D$4,ROW($1:$10000)),G2021))</f>
        <v/>
      </c>
      <c r="L2021" s="25" t="str">
        <f t="shared" si="400"/>
        <v/>
      </c>
      <c r="M2021" s="26" t="str">
        <f t="shared" si="396"/>
        <v/>
      </c>
      <c r="N2021" s="27" t="str">
        <f t="shared" si="397"/>
        <v/>
      </c>
      <c r="O2021" s="27" t="str">
        <f t="shared" si="389"/>
        <v/>
      </c>
      <c r="P2021" s="29" t="str">
        <f t="array" ref="P2021">IF(L2021="","",SMALL(IF(تكهين!$E$1:$E$10000=$D$4,ROW($1:$10000)),L2021))</f>
        <v/>
      </c>
    </row>
    <row r="2022" spans="2:16" ht="20.25">
      <c r="B2022" s="25" t="str">
        <f t="shared" si="398"/>
        <v/>
      </c>
      <c r="C2022" s="26" t="str">
        <f t="shared" si="390"/>
        <v/>
      </c>
      <c r="D2022" s="27" t="str">
        <f t="shared" si="391"/>
        <v/>
      </c>
      <c r="E2022" s="27" t="str">
        <f t="shared" si="392"/>
        <v/>
      </c>
      <c r="F2022" s="29" t="str">
        <f t="array" ref="F2022">IF(B2022="","",SMALL(IF(اضافه!$E$1:$E$10000=$D$4,ROW($1:$10000)),B2022))</f>
        <v/>
      </c>
      <c r="G2022" s="25" t="str">
        <f t="shared" si="399"/>
        <v/>
      </c>
      <c r="H2022" s="26" t="str">
        <f t="shared" si="393"/>
        <v/>
      </c>
      <c r="I2022" s="27" t="str">
        <f t="shared" si="394"/>
        <v/>
      </c>
      <c r="J2022" s="27" t="str">
        <f t="shared" si="395"/>
        <v/>
      </c>
      <c r="K2022" s="29" t="str">
        <f t="array" ref="K2022">IF(G2022="","",SMALL(IF(صرف!$E$1:$E$10000=$D$4,ROW($1:$10000)),G2022))</f>
        <v/>
      </c>
      <c r="L2022" s="25" t="str">
        <f t="shared" si="400"/>
        <v/>
      </c>
      <c r="M2022" s="26" t="str">
        <f t="shared" si="396"/>
        <v/>
      </c>
      <c r="N2022" s="27" t="str">
        <f t="shared" si="397"/>
        <v/>
      </c>
      <c r="O2022" s="27" t="str">
        <f t="shared" si="389"/>
        <v/>
      </c>
      <c r="P2022" s="29" t="str">
        <f t="array" ref="P2022">IF(L2022="","",SMALL(IF(تكهين!$E$1:$E$10000=$D$4,ROW($1:$10000)),L2022))</f>
        <v/>
      </c>
    </row>
    <row r="2023" spans="2:16" ht="20.25">
      <c r="B2023" s="25" t="str">
        <f t="shared" si="398"/>
        <v/>
      </c>
      <c r="C2023" s="26" t="str">
        <f t="shared" si="390"/>
        <v/>
      </c>
      <c r="D2023" s="27" t="str">
        <f t="shared" si="391"/>
        <v/>
      </c>
      <c r="E2023" s="27" t="str">
        <f t="shared" si="392"/>
        <v/>
      </c>
      <c r="F2023" s="29" t="str">
        <f t="array" ref="F2023">IF(B2023="","",SMALL(IF(اضافه!$E$1:$E$10000=$D$4,ROW($1:$10000)),B2023))</f>
        <v/>
      </c>
      <c r="G2023" s="25" t="str">
        <f t="shared" si="399"/>
        <v/>
      </c>
      <c r="H2023" s="26" t="str">
        <f t="shared" si="393"/>
        <v/>
      </c>
      <c r="I2023" s="27" t="str">
        <f t="shared" si="394"/>
        <v/>
      </c>
      <c r="J2023" s="27" t="str">
        <f t="shared" si="395"/>
        <v/>
      </c>
      <c r="K2023" s="29" t="str">
        <f t="array" ref="K2023">IF(G2023="","",SMALL(IF(صرف!$E$1:$E$10000=$D$4,ROW($1:$10000)),G2023))</f>
        <v/>
      </c>
      <c r="L2023" s="25" t="str">
        <f t="shared" si="400"/>
        <v/>
      </c>
      <c r="M2023" s="26" t="str">
        <f t="shared" si="396"/>
        <v/>
      </c>
      <c r="N2023" s="27" t="str">
        <f t="shared" si="397"/>
        <v/>
      </c>
      <c r="O2023" s="27" t="str">
        <f t="shared" si="389"/>
        <v/>
      </c>
      <c r="P2023" s="29" t="str">
        <f t="array" ref="P2023">IF(L2023="","",SMALL(IF(تكهين!$E$1:$E$10000=$D$4,ROW($1:$10000)),L2023))</f>
        <v/>
      </c>
    </row>
    <row r="2024" spans="2:16" ht="20.25">
      <c r="B2024" s="25" t="str">
        <f t="shared" si="398"/>
        <v/>
      </c>
      <c r="C2024" s="26" t="str">
        <f t="shared" si="390"/>
        <v/>
      </c>
      <c r="D2024" s="27" t="str">
        <f t="shared" si="391"/>
        <v/>
      </c>
      <c r="E2024" s="27" t="str">
        <f t="shared" si="392"/>
        <v/>
      </c>
      <c r="F2024" s="29" t="str">
        <f t="array" ref="F2024">IF(B2024="","",SMALL(IF(اضافه!$E$1:$E$10000=$D$4,ROW($1:$10000)),B2024))</f>
        <v/>
      </c>
      <c r="G2024" s="25" t="str">
        <f t="shared" si="399"/>
        <v/>
      </c>
      <c r="H2024" s="26" t="str">
        <f t="shared" si="393"/>
        <v/>
      </c>
      <c r="I2024" s="27" t="str">
        <f t="shared" si="394"/>
        <v/>
      </c>
      <c r="J2024" s="27" t="str">
        <f t="shared" si="395"/>
        <v/>
      </c>
      <c r="K2024" s="29" t="str">
        <f t="array" ref="K2024">IF(G2024="","",SMALL(IF(صرف!$E$1:$E$10000=$D$4,ROW($1:$10000)),G2024))</f>
        <v/>
      </c>
      <c r="L2024" s="25" t="str">
        <f t="shared" si="400"/>
        <v/>
      </c>
      <c r="M2024" s="26" t="str">
        <f t="shared" si="396"/>
        <v/>
      </c>
      <c r="N2024" s="27" t="str">
        <f t="shared" si="397"/>
        <v/>
      </c>
      <c r="O2024" s="27" t="str">
        <f t="shared" si="389"/>
        <v/>
      </c>
      <c r="P2024" s="29" t="str">
        <f t="array" ref="P2024">IF(L2024="","",SMALL(IF(تكهين!$E$1:$E$10000=$D$4,ROW($1:$10000)),L2024))</f>
        <v/>
      </c>
    </row>
    <row r="2025" spans="2:16" ht="20.25">
      <c r="B2025" s="25" t="str">
        <f t="shared" si="398"/>
        <v/>
      </c>
      <c r="C2025" s="26" t="str">
        <f t="shared" si="390"/>
        <v/>
      </c>
      <c r="D2025" s="27" t="str">
        <f t="shared" si="391"/>
        <v/>
      </c>
      <c r="E2025" s="27" t="str">
        <f t="shared" si="392"/>
        <v/>
      </c>
      <c r="F2025" s="29" t="str">
        <f t="array" ref="F2025">IF(B2025="","",SMALL(IF(اضافه!$E$1:$E$10000=$D$4,ROW($1:$10000)),B2025))</f>
        <v/>
      </c>
      <c r="G2025" s="25" t="str">
        <f t="shared" si="399"/>
        <v/>
      </c>
      <c r="H2025" s="26" t="str">
        <f t="shared" si="393"/>
        <v/>
      </c>
      <c r="I2025" s="27" t="str">
        <f t="shared" si="394"/>
        <v/>
      </c>
      <c r="J2025" s="27" t="str">
        <f t="shared" si="395"/>
        <v/>
      </c>
      <c r="K2025" s="29" t="str">
        <f t="array" ref="K2025">IF(G2025="","",SMALL(IF(صرف!$E$1:$E$10000=$D$4,ROW($1:$10000)),G2025))</f>
        <v/>
      </c>
      <c r="L2025" s="25" t="str">
        <f t="shared" si="400"/>
        <v/>
      </c>
      <c r="M2025" s="26" t="str">
        <f t="shared" si="396"/>
        <v/>
      </c>
      <c r="N2025" s="27" t="str">
        <f t="shared" si="397"/>
        <v/>
      </c>
      <c r="O2025" s="27" t="str">
        <f t="shared" si="389"/>
        <v/>
      </c>
      <c r="P2025" s="29" t="str">
        <f t="array" ref="P2025">IF(L2025="","",SMALL(IF(تكهين!$E$1:$E$10000=$D$4,ROW($1:$10000)),L2025))</f>
        <v/>
      </c>
    </row>
    <row r="2026" spans="2:16" ht="20.25">
      <c r="B2026" s="25" t="str">
        <f t="shared" si="398"/>
        <v/>
      </c>
      <c r="C2026" s="26" t="str">
        <f t="shared" si="390"/>
        <v/>
      </c>
      <c r="D2026" s="27" t="str">
        <f t="shared" si="391"/>
        <v/>
      </c>
      <c r="E2026" s="27" t="str">
        <f t="shared" si="392"/>
        <v/>
      </c>
      <c r="F2026" s="29" t="str">
        <f t="array" ref="F2026">IF(B2026="","",SMALL(IF(اضافه!$E$1:$E$10000=$D$4,ROW($1:$10000)),B2026))</f>
        <v/>
      </c>
      <c r="G2026" s="25" t="str">
        <f t="shared" si="399"/>
        <v/>
      </c>
      <c r="H2026" s="26" t="str">
        <f t="shared" si="393"/>
        <v/>
      </c>
      <c r="I2026" s="27" t="str">
        <f t="shared" si="394"/>
        <v/>
      </c>
      <c r="J2026" s="27" t="str">
        <f t="shared" si="395"/>
        <v/>
      </c>
      <c r="K2026" s="29" t="str">
        <f t="array" ref="K2026">IF(G2026="","",SMALL(IF(صرف!$E$1:$E$10000=$D$4,ROW($1:$10000)),G2026))</f>
        <v/>
      </c>
      <c r="L2026" s="25" t="str">
        <f t="shared" si="400"/>
        <v/>
      </c>
      <c r="M2026" s="26" t="str">
        <f t="shared" si="396"/>
        <v/>
      </c>
      <c r="N2026" s="27" t="str">
        <f t="shared" si="397"/>
        <v/>
      </c>
      <c r="O2026" s="27" t="str">
        <f t="shared" si="389"/>
        <v/>
      </c>
      <c r="P2026" s="29" t="str">
        <f t="array" ref="P2026">IF(L2026="","",SMALL(IF(تكهين!$E$1:$E$10000=$D$4,ROW($1:$10000)),L2026))</f>
        <v/>
      </c>
    </row>
    <row r="2027" spans="2:16" ht="20.25">
      <c r="B2027" s="25" t="str">
        <f t="shared" si="398"/>
        <v/>
      </c>
      <c r="C2027" s="26" t="str">
        <f t="shared" si="390"/>
        <v/>
      </c>
      <c r="D2027" s="27" t="str">
        <f t="shared" si="391"/>
        <v/>
      </c>
      <c r="E2027" s="27" t="str">
        <f t="shared" si="392"/>
        <v/>
      </c>
      <c r="F2027" s="29" t="str">
        <f t="array" ref="F2027">IF(B2027="","",SMALL(IF(اضافه!$E$1:$E$10000=$D$4,ROW($1:$10000)),B2027))</f>
        <v/>
      </c>
      <c r="G2027" s="25" t="str">
        <f t="shared" si="399"/>
        <v/>
      </c>
      <c r="H2027" s="26" t="str">
        <f t="shared" si="393"/>
        <v/>
      </c>
      <c r="I2027" s="27" t="str">
        <f t="shared" si="394"/>
        <v/>
      </c>
      <c r="J2027" s="27" t="str">
        <f t="shared" si="395"/>
        <v/>
      </c>
      <c r="K2027" s="29" t="str">
        <f t="array" ref="K2027">IF(G2027="","",SMALL(IF(صرف!$E$1:$E$10000=$D$4,ROW($1:$10000)),G2027))</f>
        <v/>
      </c>
      <c r="L2027" s="25" t="str">
        <f t="shared" si="400"/>
        <v/>
      </c>
      <c r="M2027" s="26" t="str">
        <f t="shared" si="396"/>
        <v/>
      </c>
      <c r="N2027" s="27" t="str">
        <f t="shared" si="397"/>
        <v/>
      </c>
      <c r="O2027" s="27" t="str">
        <f t="shared" si="389"/>
        <v/>
      </c>
      <c r="P2027" s="29" t="str">
        <f t="array" ref="P2027">IF(L2027="","",SMALL(IF(تكهين!$E$1:$E$10000=$D$4,ROW($1:$10000)),L2027))</f>
        <v/>
      </c>
    </row>
    <row r="2028" spans="2:16" ht="20.25">
      <c r="B2028" s="25" t="str">
        <f t="shared" si="398"/>
        <v/>
      </c>
      <c r="C2028" s="26" t="str">
        <f t="shared" si="390"/>
        <v/>
      </c>
      <c r="D2028" s="27" t="str">
        <f t="shared" si="391"/>
        <v/>
      </c>
      <c r="E2028" s="27" t="str">
        <f t="shared" si="392"/>
        <v/>
      </c>
      <c r="F2028" s="29" t="str">
        <f t="array" ref="F2028">IF(B2028="","",SMALL(IF(اضافه!$E$1:$E$10000=$D$4,ROW($1:$10000)),B2028))</f>
        <v/>
      </c>
      <c r="G2028" s="25" t="str">
        <f t="shared" si="399"/>
        <v/>
      </c>
      <c r="H2028" s="26" t="str">
        <f t="shared" si="393"/>
        <v/>
      </c>
      <c r="I2028" s="27" t="str">
        <f t="shared" si="394"/>
        <v/>
      </c>
      <c r="J2028" s="27" t="str">
        <f t="shared" si="395"/>
        <v/>
      </c>
      <c r="K2028" s="29" t="str">
        <f t="array" ref="K2028">IF(G2028="","",SMALL(IF(صرف!$E$1:$E$10000=$D$4,ROW($1:$10000)),G2028))</f>
        <v/>
      </c>
      <c r="L2028" s="25" t="str">
        <f t="shared" si="400"/>
        <v/>
      </c>
      <c r="M2028" s="26" t="str">
        <f t="shared" si="396"/>
        <v/>
      </c>
      <c r="N2028" s="27" t="str">
        <f t="shared" si="397"/>
        <v/>
      </c>
      <c r="O2028" s="27" t="str">
        <f t="shared" si="389"/>
        <v/>
      </c>
      <c r="P2028" s="29" t="str">
        <f t="array" ref="P2028">IF(L2028="","",SMALL(IF(تكهين!$E$1:$E$10000=$D$4,ROW($1:$10000)),L2028))</f>
        <v/>
      </c>
    </row>
    <row r="2029" spans="2:16" ht="20.25">
      <c r="B2029" s="25" t="str">
        <f t="shared" si="398"/>
        <v/>
      </c>
      <c r="C2029" s="26" t="str">
        <f t="shared" si="390"/>
        <v/>
      </c>
      <c r="D2029" s="27" t="str">
        <f t="shared" si="391"/>
        <v/>
      </c>
      <c r="E2029" s="27" t="str">
        <f t="shared" si="392"/>
        <v/>
      </c>
      <c r="F2029" s="29" t="str">
        <f t="array" ref="F2029">IF(B2029="","",SMALL(IF(اضافه!$E$1:$E$10000=$D$4,ROW($1:$10000)),B2029))</f>
        <v/>
      </c>
      <c r="G2029" s="25" t="str">
        <f t="shared" si="399"/>
        <v/>
      </c>
      <c r="H2029" s="26" t="str">
        <f t="shared" si="393"/>
        <v/>
      </c>
      <c r="I2029" s="27" t="str">
        <f t="shared" si="394"/>
        <v/>
      </c>
      <c r="J2029" s="27" t="str">
        <f t="shared" si="395"/>
        <v/>
      </c>
      <c r="K2029" s="29" t="str">
        <f t="array" ref="K2029">IF(G2029="","",SMALL(IF(صرف!$E$1:$E$10000=$D$4,ROW($1:$10000)),G2029))</f>
        <v/>
      </c>
      <c r="L2029" s="25" t="str">
        <f t="shared" si="400"/>
        <v/>
      </c>
      <c r="M2029" s="26" t="str">
        <f t="shared" si="396"/>
        <v/>
      </c>
      <c r="N2029" s="27" t="str">
        <f t="shared" si="397"/>
        <v/>
      </c>
      <c r="O2029" s="27" t="str">
        <f t="shared" ref="O2029:O2092" si="401">IF(OR($D$4="",L2029=""),"",INDEX(تكهين,P2029,8))</f>
        <v/>
      </c>
      <c r="P2029" s="29" t="str">
        <f t="array" ref="P2029">IF(L2029="","",SMALL(IF(تكهين!$E$1:$E$10000=$D$4,ROW($1:$10000)),L2029))</f>
        <v/>
      </c>
    </row>
    <row r="2030" spans="2:16" ht="20.25">
      <c r="B2030" s="25" t="str">
        <f t="shared" si="398"/>
        <v/>
      </c>
      <c r="C2030" s="26" t="str">
        <f t="shared" si="390"/>
        <v/>
      </c>
      <c r="D2030" s="27" t="str">
        <f t="shared" si="391"/>
        <v/>
      </c>
      <c r="E2030" s="27" t="str">
        <f t="shared" si="392"/>
        <v/>
      </c>
      <c r="F2030" s="29" t="str">
        <f t="array" ref="F2030">IF(B2030="","",SMALL(IF(اضافه!$E$1:$E$10000=$D$4,ROW($1:$10000)),B2030))</f>
        <v/>
      </c>
      <c r="G2030" s="25" t="str">
        <f t="shared" si="399"/>
        <v/>
      </c>
      <c r="H2030" s="26" t="str">
        <f t="shared" si="393"/>
        <v/>
      </c>
      <c r="I2030" s="27" t="str">
        <f t="shared" si="394"/>
        <v/>
      </c>
      <c r="J2030" s="27" t="str">
        <f t="shared" si="395"/>
        <v/>
      </c>
      <c r="K2030" s="29" t="str">
        <f t="array" ref="K2030">IF(G2030="","",SMALL(IF(صرف!$E$1:$E$10000=$D$4,ROW($1:$10000)),G2030))</f>
        <v/>
      </c>
      <c r="L2030" s="25" t="str">
        <f t="shared" si="400"/>
        <v/>
      </c>
      <c r="M2030" s="26" t="str">
        <f t="shared" si="396"/>
        <v/>
      </c>
      <c r="N2030" s="27" t="str">
        <f t="shared" si="397"/>
        <v/>
      </c>
      <c r="O2030" s="27" t="str">
        <f t="shared" si="401"/>
        <v/>
      </c>
      <c r="P2030" s="29" t="str">
        <f t="array" ref="P2030">IF(L2030="","",SMALL(IF(تكهين!$E$1:$E$10000=$D$4,ROW($1:$10000)),L2030))</f>
        <v/>
      </c>
    </row>
    <row r="2031" spans="2:16" ht="20.25">
      <c r="B2031" s="25" t="str">
        <f t="shared" si="398"/>
        <v/>
      </c>
      <c r="C2031" s="26" t="str">
        <f t="shared" si="390"/>
        <v/>
      </c>
      <c r="D2031" s="27" t="str">
        <f t="shared" si="391"/>
        <v/>
      </c>
      <c r="E2031" s="27" t="str">
        <f t="shared" si="392"/>
        <v/>
      </c>
      <c r="F2031" s="29" t="str">
        <f t="array" ref="F2031">IF(B2031="","",SMALL(IF(اضافه!$E$1:$E$10000=$D$4,ROW($1:$10000)),B2031))</f>
        <v/>
      </c>
      <c r="G2031" s="25" t="str">
        <f t="shared" si="399"/>
        <v/>
      </c>
      <c r="H2031" s="26" t="str">
        <f t="shared" si="393"/>
        <v/>
      </c>
      <c r="I2031" s="27" t="str">
        <f t="shared" si="394"/>
        <v/>
      </c>
      <c r="J2031" s="27" t="str">
        <f t="shared" si="395"/>
        <v/>
      </c>
      <c r="K2031" s="29" t="str">
        <f t="array" ref="K2031">IF(G2031="","",SMALL(IF(صرف!$E$1:$E$10000=$D$4,ROW($1:$10000)),G2031))</f>
        <v/>
      </c>
      <c r="L2031" s="25" t="str">
        <f t="shared" si="400"/>
        <v/>
      </c>
      <c r="M2031" s="26" t="str">
        <f t="shared" si="396"/>
        <v/>
      </c>
      <c r="N2031" s="27" t="str">
        <f t="shared" si="397"/>
        <v/>
      </c>
      <c r="O2031" s="27" t="str">
        <f t="shared" si="401"/>
        <v/>
      </c>
      <c r="P2031" s="29" t="str">
        <f t="array" ref="P2031">IF(L2031="","",SMALL(IF(تكهين!$E$1:$E$10000=$D$4,ROW($1:$10000)),L2031))</f>
        <v/>
      </c>
    </row>
    <row r="2032" spans="2:16" ht="20.25">
      <c r="B2032" s="25" t="str">
        <f t="shared" si="398"/>
        <v/>
      </c>
      <c r="C2032" s="26" t="str">
        <f t="shared" si="390"/>
        <v/>
      </c>
      <c r="D2032" s="27" t="str">
        <f t="shared" si="391"/>
        <v/>
      </c>
      <c r="E2032" s="27" t="str">
        <f t="shared" si="392"/>
        <v/>
      </c>
      <c r="F2032" s="29" t="str">
        <f t="array" ref="F2032">IF(B2032="","",SMALL(IF(اضافه!$E$1:$E$10000=$D$4,ROW($1:$10000)),B2032))</f>
        <v/>
      </c>
      <c r="G2032" s="25" t="str">
        <f t="shared" si="399"/>
        <v/>
      </c>
      <c r="H2032" s="26" t="str">
        <f t="shared" si="393"/>
        <v/>
      </c>
      <c r="I2032" s="27" t="str">
        <f t="shared" si="394"/>
        <v/>
      </c>
      <c r="J2032" s="27" t="str">
        <f t="shared" si="395"/>
        <v/>
      </c>
      <c r="K2032" s="29" t="str">
        <f t="array" ref="K2032">IF(G2032="","",SMALL(IF(صرف!$E$1:$E$10000=$D$4,ROW($1:$10000)),G2032))</f>
        <v/>
      </c>
      <c r="L2032" s="25" t="str">
        <f t="shared" si="400"/>
        <v/>
      </c>
      <c r="M2032" s="26" t="str">
        <f t="shared" si="396"/>
        <v/>
      </c>
      <c r="N2032" s="27" t="str">
        <f t="shared" si="397"/>
        <v/>
      </c>
      <c r="O2032" s="27" t="str">
        <f t="shared" si="401"/>
        <v/>
      </c>
      <c r="P2032" s="29" t="str">
        <f t="array" ref="P2032">IF(L2032="","",SMALL(IF(تكهين!$E$1:$E$10000=$D$4,ROW($1:$10000)),L2032))</f>
        <v/>
      </c>
    </row>
    <row r="2033" spans="2:16" ht="20.25">
      <c r="B2033" s="25" t="str">
        <f t="shared" si="398"/>
        <v/>
      </c>
      <c r="C2033" s="26" t="str">
        <f t="shared" si="390"/>
        <v/>
      </c>
      <c r="D2033" s="27" t="str">
        <f t="shared" si="391"/>
        <v/>
      </c>
      <c r="E2033" s="27" t="str">
        <f t="shared" si="392"/>
        <v/>
      </c>
      <c r="F2033" s="29" t="str">
        <f t="array" ref="F2033">IF(B2033="","",SMALL(IF(اضافه!$E$1:$E$10000=$D$4,ROW($1:$10000)),B2033))</f>
        <v/>
      </c>
      <c r="G2033" s="25" t="str">
        <f t="shared" si="399"/>
        <v/>
      </c>
      <c r="H2033" s="26" t="str">
        <f t="shared" si="393"/>
        <v/>
      </c>
      <c r="I2033" s="27" t="str">
        <f t="shared" si="394"/>
        <v/>
      </c>
      <c r="J2033" s="27" t="str">
        <f t="shared" si="395"/>
        <v/>
      </c>
      <c r="K2033" s="29" t="str">
        <f t="array" ref="K2033">IF(G2033="","",SMALL(IF(صرف!$E$1:$E$10000=$D$4,ROW($1:$10000)),G2033))</f>
        <v/>
      </c>
      <c r="L2033" s="25" t="str">
        <f t="shared" si="400"/>
        <v/>
      </c>
      <c r="M2033" s="26" t="str">
        <f t="shared" si="396"/>
        <v/>
      </c>
      <c r="N2033" s="27" t="str">
        <f t="shared" si="397"/>
        <v/>
      </c>
      <c r="O2033" s="27" t="str">
        <f t="shared" si="401"/>
        <v/>
      </c>
      <c r="P2033" s="29" t="str">
        <f t="array" ref="P2033">IF(L2033="","",SMALL(IF(تكهين!$E$1:$E$10000=$D$4,ROW($1:$10000)),L2033))</f>
        <v/>
      </c>
    </row>
    <row r="2034" spans="2:16" ht="20.25">
      <c r="B2034" s="25" t="str">
        <f t="shared" si="398"/>
        <v/>
      </c>
      <c r="C2034" s="26" t="str">
        <f t="shared" si="390"/>
        <v/>
      </c>
      <c r="D2034" s="27" t="str">
        <f t="shared" si="391"/>
        <v/>
      </c>
      <c r="E2034" s="27" t="str">
        <f t="shared" si="392"/>
        <v/>
      </c>
      <c r="F2034" s="29" t="str">
        <f t="array" ref="F2034">IF(B2034="","",SMALL(IF(اضافه!$E$1:$E$10000=$D$4,ROW($1:$10000)),B2034))</f>
        <v/>
      </c>
      <c r="G2034" s="25" t="str">
        <f t="shared" si="399"/>
        <v/>
      </c>
      <c r="H2034" s="26" t="str">
        <f t="shared" si="393"/>
        <v/>
      </c>
      <c r="I2034" s="27" t="str">
        <f t="shared" si="394"/>
        <v/>
      </c>
      <c r="J2034" s="27" t="str">
        <f t="shared" si="395"/>
        <v/>
      </c>
      <c r="K2034" s="29" t="str">
        <f t="array" ref="K2034">IF(G2034="","",SMALL(IF(صرف!$E$1:$E$10000=$D$4,ROW($1:$10000)),G2034))</f>
        <v/>
      </c>
      <c r="L2034" s="25" t="str">
        <f t="shared" si="400"/>
        <v/>
      </c>
      <c r="M2034" s="26" t="str">
        <f t="shared" si="396"/>
        <v/>
      </c>
      <c r="N2034" s="27" t="str">
        <f t="shared" si="397"/>
        <v/>
      </c>
      <c r="O2034" s="27" t="str">
        <f t="shared" si="401"/>
        <v/>
      </c>
      <c r="P2034" s="29" t="str">
        <f t="array" ref="P2034">IF(L2034="","",SMALL(IF(تكهين!$E$1:$E$10000=$D$4,ROW($1:$10000)),L2034))</f>
        <v/>
      </c>
    </row>
    <row r="2035" spans="2:16" ht="20.25">
      <c r="B2035" s="25" t="str">
        <f t="shared" si="398"/>
        <v/>
      </c>
      <c r="C2035" s="26" t="str">
        <f t="shared" si="390"/>
        <v/>
      </c>
      <c r="D2035" s="27" t="str">
        <f t="shared" si="391"/>
        <v/>
      </c>
      <c r="E2035" s="27" t="str">
        <f t="shared" si="392"/>
        <v/>
      </c>
      <c r="F2035" s="29" t="str">
        <f t="array" ref="F2035">IF(B2035="","",SMALL(IF(اضافه!$E$1:$E$10000=$D$4,ROW($1:$10000)),B2035))</f>
        <v/>
      </c>
      <c r="G2035" s="25" t="str">
        <f t="shared" si="399"/>
        <v/>
      </c>
      <c r="H2035" s="26" t="str">
        <f t="shared" si="393"/>
        <v/>
      </c>
      <c r="I2035" s="27" t="str">
        <f t="shared" si="394"/>
        <v/>
      </c>
      <c r="J2035" s="27" t="str">
        <f t="shared" si="395"/>
        <v/>
      </c>
      <c r="K2035" s="29" t="str">
        <f t="array" ref="K2035">IF(G2035="","",SMALL(IF(صرف!$E$1:$E$10000=$D$4,ROW($1:$10000)),G2035))</f>
        <v/>
      </c>
      <c r="L2035" s="25" t="str">
        <f t="shared" si="400"/>
        <v/>
      </c>
      <c r="M2035" s="26" t="str">
        <f t="shared" si="396"/>
        <v/>
      </c>
      <c r="N2035" s="27" t="str">
        <f t="shared" si="397"/>
        <v/>
      </c>
      <c r="O2035" s="27" t="str">
        <f t="shared" si="401"/>
        <v/>
      </c>
      <c r="P2035" s="29" t="str">
        <f t="array" ref="P2035">IF(L2035="","",SMALL(IF(تكهين!$E$1:$E$10000=$D$4,ROW($1:$10000)),L2035))</f>
        <v/>
      </c>
    </row>
    <row r="2036" spans="2:16" ht="20.25">
      <c r="B2036" s="25" t="str">
        <f t="shared" si="398"/>
        <v/>
      </c>
      <c r="C2036" s="26" t="str">
        <f t="shared" si="390"/>
        <v/>
      </c>
      <c r="D2036" s="27" t="str">
        <f t="shared" si="391"/>
        <v/>
      </c>
      <c r="E2036" s="27" t="str">
        <f t="shared" si="392"/>
        <v/>
      </c>
      <c r="F2036" s="29" t="str">
        <f t="array" ref="F2036">IF(B2036="","",SMALL(IF(اضافه!$E$1:$E$10000=$D$4,ROW($1:$10000)),B2036))</f>
        <v/>
      </c>
      <c r="G2036" s="25" t="str">
        <f t="shared" si="399"/>
        <v/>
      </c>
      <c r="H2036" s="26" t="str">
        <f t="shared" si="393"/>
        <v/>
      </c>
      <c r="I2036" s="27" t="str">
        <f t="shared" si="394"/>
        <v/>
      </c>
      <c r="J2036" s="27" t="str">
        <f t="shared" si="395"/>
        <v/>
      </c>
      <c r="K2036" s="29" t="str">
        <f t="array" ref="K2036">IF(G2036="","",SMALL(IF(صرف!$E$1:$E$10000=$D$4,ROW($1:$10000)),G2036))</f>
        <v/>
      </c>
      <c r="L2036" s="25" t="str">
        <f t="shared" si="400"/>
        <v/>
      </c>
      <c r="M2036" s="26" t="str">
        <f t="shared" si="396"/>
        <v/>
      </c>
      <c r="N2036" s="27" t="str">
        <f t="shared" si="397"/>
        <v/>
      </c>
      <c r="O2036" s="27" t="str">
        <f t="shared" si="401"/>
        <v/>
      </c>
      <c r="P2036" s="29" t="str">
        <f t="array" ref="P2036">IF(L2036="","",SMALL(IF(تكهين!$E$1:$E$10000=$D$4,ROW($1:$10000)),L2036))</f>
        <v/>
      </c>
    </row>
    <row r="2037" spans="2:16" ht="20.25">
      <c r="B2037" s="25" t="str">
        <f t="shared" si="398"/>
        <v/>
      </c>
      <c r="C2037" s="26" t="str">
        <f t="shared" si="390"/>
        <v/>
      </c>
      <c r="D2037" s="27" t="str">
        <f t="shared" si="391"/>
        <v/>
      </c>
      <c r="E2037" s="27" t="str">
        <f t="shared" si="392"/>
        <v/>
      </c>
      <c r="F2037" s="29" t="str">
        <f t="array" ref="F2037">IF(B2037="","",SMALL(IF(اضافه!$E$1:$E$10000=$D$4,ROW($1:$10000)),B2037))</f>
        <v/>
      </c>
      <c r="G2037" s="25" t="str">
        <f t="shared" si="399"/>
        <v/>
      </c>
      <c r="H2037" s="26" t="str">
        <f t="shared" si="393"/>
        <v/>
      </c>
      <c r="I2037" s="27" t="str">
        <f t="shared" si="394"/>
        <v/>
      </c>
      <c r="J2037" s="27" t="str">
        <f t="shared" si="395"/>
        <v/>
      </c>
      <c r="K2037" s="29" t="str">
        <f t="array" ref="K2037">IF(G2037="","",SMALL(IF(صرف!$E$1:$E$10000=$D$4,ROW($1:$10000)),G2037))</f>
        <v/>
      </c>
      <c r="L2037" s="25" t="str">
        <f t="shared" si="400"/>
        <v/>
      </c>
      <c r="M2037" s="26" t="str">
        <f t="shared" si="396"/>
        <v/>
      </c>
      <c r="N2037" s="27" t="str">
        <f t="shared" si="397"/>
        <v/>
      </c>
      <c r="O2037" s="27" t="str">
        <f t="shared" si="401"/>
        <v/>
      </c>
      <c r="P2037" s="29" t="str">
        <f t="array" ref="P2037">IF(L2037="","",SMALL(IF(تكهين!$E$1:$E$10000=$D$4,ROW($1:$10000)),L2037))</f>
        <v/>
      </c>
    </row>
    <row r="2038" spans="2:16" ht="20.25">
      <c r="B2038" s="25" t="str">
        <f t="shared" si="398"/>
        <v/>
      </c>
      <c r="C2038" s="26" t="str">
        <f t="shared" si="390"/>
        <v/>
      </c>
      <c r="D2038" s="27" t="str">
        <f t="shared" si="391"/>
        <v/>
      </c>
      <c r="E2038" s="27" t="str">
        <f t="shared" si="392"/>
        <v/>
      </c>
      <c r="F2038" s="29" t="str">
        <f t="array" ref="F2038">IF(B2038="","",SMALL(IF(اضافه!$E$1:$E$10000=$D$4,ROW($1:$10000)),B2038))</f>
        <v/>
      </c>
      <c r="G2038" s="25" t="str">
        <f t="shared" si="399"/>
        <v/>
      </c>
      <c r="H2038" s="26" t="str">
        <f t="shared" si="393"/>
        <v/>
      </c>
      <c r="I2038" s="27" t="str">
        <f t="shared" si="394"/>
        <v/>
      </c>
      <c r="J2038" s="27" t="str">
        <f t="shared" si="395"/>
        <v/>
      </c>
      <c r="K2038" s="29" t="str">
        <f t="array" ref="K2038">IF(G2038="","",SMALL(IF(صرف!$E$1:$E$10000=$D$4,ROW($1:$10000)),G2038))</f>
        <v/>
      </c>
      <c r="L2038" s="25" t="str">
        <f t="shared" si="400"/>
        <v/>
      </c>
      <c r="M2038" s="26" t="str">
        <f t="shared" si="396"/>
        <v/>
      </c>
      <c r="N2038" s="27" t="str">
        <f t="shared" si="397"/>
        <v/>
      </c>
      <c r="O2038" s="27" t="str">
        <f t="shared" si="401"/>
        <v/>
      </c>
      <c r="P2038" s="29" t="str">
        <f t="array" ref="P2038">IF(L2038="","",SMALL(IF(تكهين!$E$1:$E$10000=$D$4,ROW($1:$10000)),L2038))</f>
        <v/>
      </c>
    </row>
    <row r="2039" spans="2:16" ht="20.25">
      <c r="B2039" s="25" t="str">
        <f t="shared" si="398"/>
        <v/>
      </c>
      <c r="C2039" s="26" t="str">
        <f t="shared" ref="C2039:C2102" si="402">IF(OR($D$4="",B2039=""),"",INDEX(اضافة,F2039,2))</f>
        <v/>
      </c>
      <c r="D2039" s="27" t="str">
        <f t="shared" ref="D2039:D2102" si="403">IF(OR($D$4="",B2039=""),"",INDEX(اضافة,F2039,3))</f>
        <v/>
      </c>
      <c r="E2039" s="27" t="str">
        <f t="shared" ref="E2039:E2102" si="404">IF(OR($D$4="",B2039=""),"",INDEX(اضافة,F2039,8))</f>
        <v/>
      </c>
      <c r="F2039" s="29" t="str">
        <f t="array" ref="F2039">IF(B2039="","",SMALL(IF(اضافه!$E$1:$E$10000=$D$4,ROW($1:$10000)),B2039))</f>
        <v/>
      </c>
      <c r="G2039" s="25" t="str">
        <f t="shared" si="399"/>
        <v/>
      </c>
      <c r="H2039" s="26" t="str">
        <f t="shared" ref="H2039:H2102" si="405">IF(OR($D$4="",G2039=""),"",INDEX(صرف,K2039,2))</f>
        <v/>
      </c>
      <c r="I2039" s="27" t="str">
        <f t="shared" ref="I2039:I2102" si="406">IF(OR($D$4="",G2039=""),"",INDEX(صرف,K2039,3))</f>
        <v/>
      </c>
      <c r="J2039" s="27" t="str">
        <f t="shared" ref="J2039:J2102" si="407">IF(OR($D$4="",G2039=""),"",INDEX(صرف,K2039,8))</f>
        <v/>
      </c>
      <c r="K2039" s="29" t="str">
        <f t="array" ref="K2039">IF(G2039="","",SMALL(IF(صرف!$E$1:$E$10000=$D$4,ROW($1:$10000)),G2039))</f>
        <v/>
      </c>
      <c r="L2039" s="25" t="str">
        <f t="shared" si="400"/>
        <v/>
      </c>
      <c r="M2039" s="26" t="str">
        <f t="shared" ref="M2039:M2102" si="408">IF(OR($D$4="",L2039=""),"",INDEX(تكهين,P2039,2))</f>
        <v/>
      </c>
      <c r="N2039" s="27" t="str">
        <f t="shared" ref="N2039:N2102" si="409">IF(OR($D$4="",L2039=""),"",INDEX(تكهين,P2039,3))</f>
        <v/>
      </c>
      <c r="O2039" s="27" t="str">
        <f t="shared" si="401"/>
        <v/>
      </c>
      <c r="P2039" s="29" t="str">
        <f t="array" ref="P2039">IF(L2039="","",SMALL(IF(تكهين!$E$1:$E$10000=$D$4,ROW($1:$10000)),L2039))</f>
        <v/>
      </c>
    </row>
    <row r="2040" spans="2:16" ht="20.25">
      <c r="B2040" s="25" t="str">
        <f t="shared" si="398"/>
        <v/>
      </c>
      <c r="C2040" s="26" t="str">
        <f t="shared" si="402"/>
        <v/>
      </c>
      <c r="D2040" s="27" t="str">
        <f t="shared" si="403"/>
        <v/>
      </c>
      <c r="E2040" s="27" t="str">
        <f t="shared" si="404"/>
        <v/>
      </c>
      <c r="F2040" s="29" t="str">
        <f t="array" ref="F2040">IF(B2040="","",SMALL(IF(اضافه!$E$1:$E$10000=$D$4,ROW($1:$10000)),B2040))</f>
        <v/>
      </c>
      <c r="G2040" s="25" t="str">
        <f t="shared" si="399"/>
        <v/>
      </c>
      <c r="H2040" s="26" t="str">
        <f t="shared" si="405"/>
        <v/>
      </c>
      <c r="I2040" s="27" t="str">
        <f t="shared" si="406"/>
        <v/>
      </c>
      <c r="J2040" s="27" t="str">
        <f t="shared" si="407"/>
        <v/>
      </c>
      <c r="K2040" s="29" t="str">
        <f t="array" ref="K2040">IF(G2040="","",SMALL(IF(صرف!$E$1:$E$10000=$D$4,ROW($1:$10000)),G2040))</f>
        <v/>
      </c>
      <c r="L2040" s="25" t="str">
        <f t="shared" si="400"/>
        <v/>
      </c>
      <c r="M2040" s="26" t="str">
        <f t="shared" si="408"/>
        <v/>
      </c>
      <c r="N2040" s="27" t="str">
        <f t="shared" si="409"/>
        <v/>
      </c>
      <c r="O2040" s="27" t="str">
        <f t="shared" si="401"/>
        <v/>
      </c>
      <c r="P2040" s="29" t="str">
        <f t="array" ref="P2040">IF(L2040="","",SMALL(IF(تكهين!$E$1:$E$10000=$D$4,ROW($1:$10000)),L2040))</f>
        <v/>
      </c>
    </row>
    <row r="2041" spans="2:16" ht="20.25">
      <c r="B2041" s="25" t="str">
        <f t="shared" si="398"/>
        <v/>
      </c>
      <c r="C2041" s="26" t="str">
        <f t="shared" si="402"/>
        <v/>
      </c>
      <c r="D2041" s="27" t="str">
        <f t="shared" si="403"/>
        <v/>
      </c>
      <c r="E2041" s="27" t="str">
        <f t="shared" si="404"/>
        <v/>
      </c>
      <c r="F2041" s="29" t="str">
        <f t="array" ref="F2041">IF(B2041="","",SMALL(IF(اضافه!$E$1:$E$10000=$D$4,ROW($1:$10000)),B2041))</f>
        <v/>
      </c>
      <c r="G2041" s="25" t="str">
        <f t="shared" si="399"/>
        <v/>
      </c>
      <c r="H2041" s="26" t="str">
        <f t="shared" si="405"/>
        <v/>
      </c>
      <c r="I2041" s="27" t="str">
        <f t="shared" si="406"/>
        <v/>
      </c>
      <c r="J2041" s="27" t="str">
        <f t="shared" si="407"/>
        <v/>
      </c>
      <c r="K2041" s="29" t="str">
        <f t="array" ref="K2041">IF(G2041="","",SMALL(IF(صرف!$E$1:$E$10000=$D$4,ROW($1:$10000)),G2041))</f>
        <v/>
      </c>
      <c r="L2041" s="25" t="str">
        <f t="shared" si="400"/>
        <v/>
      </c>
      <c r="M2041" s="26" t="str">
        <f t="shared" si="408"/>
        <v/>
      </c>
      <c r="N2041" s="27" t="str">
        <f t="shared" si="409"/>
        <v/>
      </c>
      <c r="O2041" s="27" t="str">
        <f t="shared" si="401"/>
        <v/>
      </c>
      <c r="P2041" s="29" t="str">
        <f t="array" ref="P2041">IF(L2041="","",SMALL(IF(تكهين!$E$1:$E$10000=$D$4,ROW($1:$10000)),L2041))</f>
        <v/>
      </c>
    </row>
    <row r="2042" spans="2:16" ht="20.25">
      <c r="B2042" s="25" t="str">
        <f t="shared" si="398"/>
        <v/>
      </c>
      <c r="C2042" s="26" t="str">
        <f t="shared" si="402"/>
        <v/>
      </c>
      <c r="D2042" s="27" t="str">
        <f t="shared" si="403"/>
        <v/>
      </c>
      <c r="E2042" s="27" t="str">
        <f t="shared" si="404"/>
        <v/>
      </c>
      <c r="F2042" s="29" t="str">
        <f t="array" ref="F2042">IF(B2042="","",SMALL(IF(اضافه!$E$1:$E$10000=$D$4,ROW($1:$10000)),B2042))</f>
        <v/>
      </c>
      <c r="G2042" s="25" t="str">
        <f t="shared" si="399"/>
        <v/>
      </c>
      <c r="H2042" s="26" t="str">
        <f t="shared" si="405"/>
        <v/>
      </c>
      <c r="I2042" s="27" t="str">
        <f t="shared" si="406"/>
        <v/>
      </c>
      <c r="J2042" s="27" t="str">
        <f t="shared" si="407"/>
        <v/>
      </c>
      <c r="K2042" s="29" t="str">
        <f t="array" ref="K2042">IF(G2042="","",SMALL(IF(صرف!$E$1:$E$10000=$D$4,ROW($1:$10000)),G2042))</f>
        <v/>
      </c>
      <c r="L2042" s="25" t="str">
        <f t="shared" si="400"/>
        <v/>
      </c>
      <c r="M2042" s="26" t="str">
        <f t="shared" si="408"/>
        <v/>
      </c>
      <c r="N2042" s="27" t="str">
        <f t="shared" si="409"/>
        <v/>
      </c>
      <c r="O2042" s="27" t="str">
        <f t="shared" si="401"/>
        <v/>
      </c>
      <c r="P2042" s="29" t="str">
        <f t="array" ref="P2042">IF(L2042="","",SMALL(IF(تكهين!$E$1:$E$10000=$D$4,ROW($1:$10000)),L2042))</f>
        <v/>
      </c>
    </row>
    <row r="2043" spans="2:16" ht="20.25">
      <c r="B2043" s="25" t="str">
        <f t="shared" si="398"/>
        <v/>
      </c>
      <c r="C2043" s="26" t="str">
        <f t="shared" si="402"/>
        <v/>
      </c>
      <c r="D2043" s="27" t="str">
        <f t="shared" si="403"/>
        <v/>
      </c>
      <c r="E2043" s="27" t="str">
        <f t="shared" si="404"/>
        <v/>
      </c>
      <c r="F2043" s="29" t="str">
        <f t="array" ref="F2043">IF(B2043="","",SMALL(IF(اضافه!$E$1:$E$10000=$D$4,ROW($1:$10000)),B2043))</f>
        <v/>
      </c>
      <c r="G2043" s="25" t="str">
        <f t="shared" si="399"/>
        <v/>
      </c>
      <c r="H2043" s="26" t="str">
        <f t="shared" si="405"/>
        <v/>
      </c>
      <c r="I2043" s="27" t="str">
        <f t="shared" si="406"/>
        <v/>
      </c>
      <c r="J2043" s="27" t="str">
        <f t="shared" si="407"/>
        <v/>
      </c>
      <c r="K2043" s="29" t="str">
        <f t="array" ref="K2043">IF(G2043="","",SMALL(IF(صرف!$E$1:$E$10000=$D$4,ROW($1:$10000)),G2043))</f>
        <v/>
      </c>
      <c r="L2043" s="25" t="str">
        <f t="shared" si="400"/>
        <v/>
      </c>
      <c r="M2043" s="26" t="str">
        <f t="shared" si="408"/>
        <v/>
      </c>
      <c r="N2043" s="27" t="str">
        <f t="shared" si="409"/>
        <v/>
      </c>
      <c r="O2043" s="27" t="str">
        <f t="shared" si="401"/>
        <v/>
      </c>
      <c r="P2043" s="29" t="str">
        <f t="array" ref="P2043">IF(L2043="","",SMALL(IF(تكهين!$E$1:$E$10000=$D$4,ROW($1:$10000)),L2043))</f>
        <v/>
      </c>
    </row>
    <row r="2044" spans="2:16" ht="20.25">
      <c r="B2044" s="25" t="str">
        <f t="shared" si="398"/>
        <v/>
      </c>
      <c r="C2044" s="26" t="str">
        <f t="shared" si="402"/>
        <v/>
      </c>
      <c r="D2044" s="27" t="str">
        <f t="shared" si="403"/>
        <v/>
      </c>
      <c r="E2044" s="27" t="str">
        <f t="shared" si="404"/>
        <v/>
      </c>
      <c r="F2044" s="29" t="str">
        <f t="array" ref="F2044">IF(B2044="","",SMALL(IF(اضافه!$E$1:$E$10000=$D$4,ROW($1:$10000)),B2044))</f>
        <v/>
      </c>
      <c r="G2044" s="25" t="str">
        <f t="shared" si="399"/>
        <v/>
      </c>
      <c r="H2044" s="26" t="str">
        <f t="shared" si="405"/>
        <v/>
      </c>
      <c r="I2044" s="27" t="str">
        <f t="shared" si="406"/>
        <v/>
      </c>
      <c r="J2044" s="27" t="str">
        <f t="shared" si="407"/>
        <v/>
      </c>
      <c r="K2044" s="29" t="str">
        <f t="array" ref="K2044">IF(G2044="","",SMALL(IF(صرف!$E$1:$E$10000=$D$4,ROW($1:$10000)),G2044))</f>
        <v/>
      </c>
      <c r="L2044" s="25" t="str">
        <f t="shared" si="400"/>
        <v/>
      </c>
      <c r="M2044" s="26" t="str">
        <f t="shared" si="408"/>
        <v/>
      </c>
      <c r="N2044" s="27" t="str">
        <f t="shared" si="409"/>
        <v/>
      </c>
      <c r="O2044" s="27" t="str">
        <f t="shared" si="401"/>
        <v/>
      </c>
      <c r="P2044" s="29" t="str">
        <f t="array" ref="P2044">IF(L2044="","",SMALL(IF(تكهين!$E$1:$E$10000=$D$4,ROW($1:$10000)),L2044))</f>
        <v/>
      </c>
    </row>
    <row r="2045" spans="2:16" ht="20.25">
      <c r="B2045" s="25" t="str">
        <f t="shared" si="398"/>
        <v/>
      </c>
      <c r="C2045" s="26" t="str">
        <f t="shared" si="402"/>
        <v/>
      </c>
      <c r="D2045" s="27" t="str">
        <f t="shared" si="403"/>
        <v/>
      </c>
      <c r="E2045" s="27" t="str">
        <f t="shared" si="404"/>
        <v/>
      </c>
      <c r="F2045" s="29" t="str">
        <f t="array" ref="F2045">IF(B2045="","",SMALL(IF(اضافه!$E$1:$E$10000=$D$4,ROW($1:$10000)),B2045))</f>
        <v/>
      </c>
      <c r="G2045" s="25" t="str">
        <f t="shared" si="399"/>
        <v/>
      </c>
      <c r="H2045" s="26" t="str">
        <f t="shared" si="405"/>
        <v/>
      </c>
      <c r="I2045" s="27" t="str">
        <f t="shared" si="406"/>
        <v/>
      </c>
      <c r="J2045" s="27" t="str">
        <f t="shared" si="407"/>
        <v/>
      </c>
      <c r="K2045" s="29" t="str">
        <f t="array" ref="K2045">IF(G2045="","",SMALL(IF(صرف!$E$1:$E$10000=$D$4,ROW($1:$10000)),G2045))</f>
        <v/>
      </c>
      <c r="L2045" s="25" t="str">
        <f t="shared" si="400"/>
        <v/>
      </c>
      <c r="M2045" s="26" t="str">
        <f t="shared" si="408"/>
        <v/>
      </c>
      <c r="N2045" s="27" t="str">
        <f t="shared" si="409"/>
        <v/>
      </c>
      <c r="O2045" s="27" t="str">
        <f t="shared" si="401"/>
        <v/>
      </c>
      <c r="P2045" s="29" t="str">
        <f t="array" ref="P2045">IF(L2045="","",SMALL(IF(تكهين!$E$1:$E$10000=$D$4,ROW($1:$10000)),L2045))</f>
        <v/>
      </c>
    </row>
    <row r="2046" spans="2:16" ht="20.25">
      <c r="B2046" s="25" t="str">
        <f t="shared" si="398"/>
        <v/>
      </c>
      <c r="C2046" s="26" t="str">
        <f t="shared" si="402"/>
        <v/>
      </c>
      <c r="D2046" s="27" t="str">
        <f t="shared" si="403"/>
        <v/>
      </c>
      <c r="E2046" s="27" t="str">
        <f t="shared" si="404"/>
        <v/>
      </c>
      <c r="F2046" s="29" t="str">
        <f t="array" ref="F2046">IF(B2046="","",SMALL(IF(اضافه!$E$1:$E$10000=$D$4,ROW($1:$10000)),B2046))</f>
        <v/>
      </c>
      <c r="G2046" s="25" t="str">
        <f t="shared" si="399"/>
        <v/>
      </c>
      <c r="H2046" s="26" t="str">
        <f t="shared" si="405"/>
        <v/>
      </c>
      <c r="I2046" s="27" t="str">
        <f t="shared" si="406"/>
        <v/>
      </c>
      <c r="J2046" s="27" t="str">
        <f t="shared" si="407"/>
        <v/>
      </c>
      <c r="K2046" s="29" t="str">
        <f t="array" ref="K2046">IF(G2046="","",SMALL(IF(صرف!$E$1:$E$10000=$D$4,ROW($1:$10000)),G2046))</f>
        <v/>
      </c>
      <c r="L2046" s="25" t="str">
        <f t="shared" si="400"/>
        <v/>
      </c>
      <c r="M2046" s="26" t="str">
        <f t="shared" si="408"/>
        <v/>
      </c>
      <c r="N2046" s="27" t="str">
        <f t="shared" si="409"/>
        <v/>
      </c>
      <c r="O2046" s="27" t="str">
        <f t="shared" si="401"/>
        <v/>
      </c>
      <c r="P2046" s="29" t="str">
        <f t="array" ref="P2046">IF(L2046="","",SMALL(IF(تكهين!$E$1:$E$10000=$D$4,ROW($1:$10000)),L2046))</f>
        <v/>
      </c>
    </row>
    <row r="2047" spans="2:16" ht="20.25">
      <c r="B2047" s="25" t="str">
        <f t="shared" si="398"/>
        <v/>
      </c>
      <c r="C2047" s="26" t="str">
        <f t="shared" si="402"/>
        <v/>
      </c>
      <c r="D2047" s="27" t="str">
        <f t="shared" si="403"/>
        <v/>
      </c>
      <c r="E2047" s="27" t="str">
        <f t="shared" si="404"/>
        <v/>
      </c>
      <c r="F2047" s="29" t="str">
        <f t="array" ref="F2047">IF(B2047="","",SMALL(IF(اضافه!$E$1:$E$10000=$D$4,ROW($1:$10000)),B2047))</f>
        <v/>
      </c>
      <c r="G2047" s="25" t="str">
        <f t="shared" si="399"/>
        <v/>
      </c>
      <c r="H2047" s="26" t="str">
        <f t="shared" si="405"/>
        <v/>
      </c>
      <c r="I2047" s="27" t="str">
        <f t="shared" si="406"/>
        <v/>
      </c>
      <c r="J2047" s="27" t="str">
        <f t="shared" si="407"/>
        <v/>
      </c>
      <c r="K2047" s="29" t="str">
        <f t="array" ref="K2047">IF(G2047="","",SMALL(IF(صرف!$E$1:$E$10000=$D$4,ROW($1:$10000)),G2047))</f>
        <v/>
      </c>
      <c r="L2047" s="25" t="str">
        <f t="shared" si="400"/>
        <v/>
      </c>
      <c r="M2047" s="26" t="str">
        <f t="shared" si="408"/>
        <v/>
      </c>
      <c r="N2047" s="27" t="str">
        <f t="shared" si="409"/>
        <v/>
      </c>
      <c r="O2047" s="27" t="str">
        <f t="shared" si="401"/>
        <v/>
      </c>
      <c r="P2047" s="29" t="str">
        <f t="array" ref="P2047">IF(L2047="","",SMALL(IF(تكهين!$E$1:$E$10000=$D$4,ROW($1:$10000)),L2047))</f>
        <v/>
      </c>
    </row>
    <row r="2048" spans="2:16" ht="20.25">
      <c r="B2048" s="25" t="str">
        <f t="shared" si="398"/>
        <v/>
      </c>
      <c r="C2048" s="26" t="str">
        <f t="shared" si="402"/>
        <v/>
      </c>
      <c r="D2048" s="27" t="str">
        <f t="shared" si="403"/>
        <v/>
      </c>
      <c r="E2048" s="27" t="str">
        <f t="shared" si="404"/>
        <v/>
      </c>
      <c r="F2048" s="29" t="str">
        <f t="array" ref="F2048">IF(B2048="","",SMALL(IF(اضافه!$E$1:$E$10000=$D$4,ROW($1:$10000)),B2048))</f>
        <v/>
      </c>
      <c r="G2048" s="25" t="str">
        <f t="shared" si="399"/>
        <v/>
      </c>
      <c r="H2048" s="26" t="str">
        <f t="shared" si="405"/>
        <v/>
      </c>
      <c r="I2048" s="27" t="str">
        <f t="shared" si="406"/>
        <v/>
      </c>
      <c r="J2048" s="27" t="str">
        <f t="shared" si="407"/>
        <v/>
      </c>
      <c r="K2048" s="29" t="str">
        <f t="array" ref="K2048">IF(G2048="","",SMALL(IF(صرف!$E$1:$E$10000=$D$4,ROW($1:$10000)),G2048))</f>
        <v/>
      </c>
      <c r="L2048" s="25" t="str">
        <f t="shared" si="400"/>
        <v/>
      </c>
      <c r="M2048" s="26" t="str">
        <f t="shared" si="408"/>
        <v/>
      </c>
      <c r="N2048" s="27" t="str">
        <f t="shared" si="409"/>
        <v/>
      </c>
      <c r="O2048" s="27" t="str">
        <f t="shared" si="401"/>
        <v/>
      </c>
      <c r="P2048" s="29" t="str">
        <f t="array" ref="P2048">IF(L2048="","",SMALL(IF(تكهين!$E$1:$E$10000=$D$4,ROW($1:$10000)),L2048))</f>
        <v/>
      </c>
    </row>
    <row r="2049" spans="2:16" ht="20.25">
      <c r="B2049" s="25" t="str">
        <f t="shared" si="398"/>
        <v/>
      </c>
      <c r="C2049" s="26" t="str">
        <f t="shared" si="402"/>
        <v/>
      </c>
      <c r="D2049" s="27" t="str">
        <f t="shared" si="403"/>
        <v/>
      </c>
      <c r="E2049" s="27" t="str">
        <f t="shared" si="404"/>
        <v/>
      </c>
      <c r="F2049" s="29" t="str">
        <f t="array" ref="F2049">IF(B2049="","",SMALL(IF(اضافه!$E$1:$E$10000=$D$4,ROW($1:$10000)),B2049))</f>
        <v/>
      </c>
      <c r="G2049" s="25" t="str">
        <f t="shared" si="399"/>
        <v/>
      </c>
      <c r="H2049" s="26" t="str">
        <f t="shared" si="405"/>
        <v/>
      </c>
      <c r="I2049" s="27" t="str">
        <f t="shared" si="406"/>
        <v/>
      </c>
      <c r="J2049" s="27" t="str">
        <f t="shared" si="407"/>
        <v/>
      </c>
      <c r="K2049" s="29" t="str">
        <f t="array" ref="K2049">IF(G2049="","",SMALL(IF(صرف!$E$1:$E$10000=$D$4,ROW($1:$10000)),G2049))</f>
        <v/>
      </c>
      <c r="L2049" s="25" t="str">
        <f t="shared" si="400"/>
        <v/>
      </c>
      <c r="M2049" s="26" t="str">
        <f t="shared" si="408"/>
        <v/>
      </c>
      <c r="N2049" s="27" t="str">
        <f t="shared" si="409"/>
        <v/>
      </c>
      <c r="O2049" s="27" t="str">
        <f t="shared" si="401"/>
        <v/>
      </c>
      <c r="P2049" s="29" t="str">
        <f t="array" ref="P2049">IF(L2049="","",SMALL(IF(تكهين!$E$1:$E$10000=$D$4,ROW($1:$10000)),L2049))</f>
        <v/>
      </c>
    </row>
    <row r="2050" spans="2:16" ht="20.25">
      <c r="B2050" s="25" t="str">
        <f t="shared" si="398"/>
        <v/>
      </c>
      <c r="C2050" s="26" t="str">
        <f t="shared" si="402"/>
        <v/>
      </c>
      <c r="D2050" s="27" t="str">
        <f t="shared" si="403"/>
        <v/>
      </c>
      <c r="E2050" s="27" t="str">
        <f t="shared" si="404"/>
        <v/>
      </c>
      <c r="F2050" s="29" t="str">
        <f t="array" ref="F2050">IF(B2050="","",SMALL(IF(اضافه!$E$1:$E$10000=$D$4,ROW($1:$10000)),B2050))</f>
        <v/>
      </c>
      <c r="G2050" s="25" t="str">
        <f t="shared" si="399"/>
        <v/>
      </c>
      <c r="H2050" s="26" t="str">
        <f t="shared" si="405"/>
        <v/>
      </c>
      <c r="I2050" s="27" t="str">
        <f t="shared" si="406"/>
        <v/>
      </c>
      <c r="J2050" s="27" t="str">
        <f t="shared" si="407"/>
        <v/>
      </c>
      <c r="K2050" s="29" t="str">
        <f t="array" ref="K2050">IF(G2050="","",SMALL(IF(صرف!$E$1:$E$10000=$D$4,ROW($1:$10000)),G2050))</f>
        <v/>
      </c>
      <c r="L2050" s="25" t="str">
        <f t="shared" si="400"/>
        <v/>
      </c>
      <c r="M2050" s="26" t="str">
        <f t="shared" si="408"/>
        <v/>
      </c>
      <c r="N2050" s="27" t="str">
        <f t="shared" si="409"/>
        <v/>
      </c>
      <c r="O2050" s="27" t="str">
        <f t="shared" si="401"/>
        <v/>
      </c>
      <c r="P2050" s="29" t="str">
        <f t="array" ref="P2050">IF(L2050="","",SMALL(IF(تكهين!$E$1:$E$10000=$D$4,ROW($1:$10000)),L2050))</f>
        <v/>
      </c>
    </row>
    <row r="2051" spans="2:16" ht="20.25">
      <c r="B2051" s="25" t="str">
        <f t="shared" si="398"/>
        <v/>
      </c>
      <c r="C2051" s="26" t="str">
        <f t="shared" si="402"/>
        <v/>
      </c>
      <c r="D2051" s="27" t="str">
        <f t="shared" si="403"/>
        <v/>
      </c>
      <c r="E2051" s="27" t="str">
        <f t="shared" si="404"/>
        <v/>
      </c>
      <c r="F2051" s="29" t="str">
        <f t="array" ref="F2051">IF(B2051="","",SMALL(IF(اضافه!$E$1:$E$10000=$D$4,ROW($1:$10000)),B2051))</f>
        <v/>
      </c>
      <c r="G2051" s="25" t="str">
        <f t="shared" si="399"/>
        <v/>
      </c>
      <c r="H2051" s="26" t="str">
        <f t="shared" si="405"/>
        <v/>
      </c>
      <c r="I2051" s="27" t="str">
        <f t="shared" si="406"/>
        <v/>
      </c>
      <c r="J2051" s="27" t="str">
        <f t="shared" si="407"/>
        <v/>
      </c>
      <c r="K2051" s="29" t="str">
        <f t="array" ref="K2051">IF(G2051="","",SMALL(IF(صرف!$E$1:$E$10000=$D$4,ROW($1:$10000)),G2051))</f>
        <v/>
      </c>
      <c r="L2051" s="25" t="str">
        <f t="shared" si="400"/>
        <v/>
      </c>
      <c r="M2051" s="26" t="str">
        <f t="shared" si="408"/>
        <v/>
      </c>
      <c r="N2051" s="27" t="str">
        <f t="shared" si="409"/>
        <v/>
      </c>
      <c r="O2051" s="27" t="str">
        <f t="shared" si="401"/>
        <v/>
      </c>
      <c r="P2051" s="29" t="str">
        <f t="array" ref="P2051">IF(L2051="","",SMALL(IF(تكهين!$E$1:$E$10000=$D$4,ROW($1:$10000)),L2051))</f>
        <v/>
      </c>
    </row>
    <row r="2052" spans="2:16" ht="20.25">
      <c r="B2052" s="25" t="str">
        <f t="shared" si="398"/>
        <v/>
      </c>
      <c r="C2052" s="26" t="str">
        <f t="shared" si="402"/>
        <v/>
      </c>
      <c r="D2052" s="27" t="str">
        <f t="shared" si="403"/>
        <v/>
      </c>
      <c r="E2052" s="27" t="str">
        <f t="shared" si="404"/>
        <v/>
      </c>
      <c r="F2052" s="29" t="str">
        <f t="array" ref="F2052">IF(B2052="","",SMALL(IF(اضافه!$E$1:$E$10000=$D$4,ROW($1:$10000)),B2052))</f>
        <v/>
      </c>
      <c r="G2052" s="25" t="str">
        <f t="shared" si="399"/>
        <v/>
      </c>
      <c r="H2052" s="26" t="str">
        <f t="shared" si="405"/>
        <v/>
      </c>
      <c r="I2052" s="27" t="str">
        <f t="shared" si="406"/>
        <v/>
      </c>
      <c r="J2052" s="27" t="str">
        <f t="shared" si="407"/>
        <v/>
      </c>
      <c r="K2052" s="29" t="str">
        <f t="array" ref="K2052">IF(G2052="","",SMALL(IF(صرف!$E$1:$E$10000=$D$4,ROW($1:$10000)),G2052))</f>
        <v/>
      </c>
      <c r="L2052" s="25" t="str">
        <f t="shared" si="400"/>
        <v/>
      </c>
      <c r="M2052" s="26" t="str">
        <f t="shared" si="408"/>
        <v/>
      </c>
      <c r="N2052" s="27" t="str">
        <f t="shared" si="409"/>
        <v/>
      </c>
      <c r="O2052" s="27" t="str">
        <f t="shared" si="401"/>
        <v/>
      </c>
      <c r="P2052" s="29" t="str">
        <f t="array" ref="P2052">IF(L2052="","",SMALL(IF(تكهين!$E$1:$E$10000=$D$4,ROW($1:$10000)),L2052))</f>
        <v/>
      </c>
    </row>
    <row r="2053" spans="2:16" ht="20.25">
      <c r="B2053" s="25" t="str">
        <f t="shared" si="398"/>
        <v/>
      </c>
      <c r="C2053" s="26" t="str">
        <f t="shared" si="402"/>
        <v/>
      </c>
      <c r="D2053" s="27" t="str">
        <f t="shared" si="403"/>
        <v/>
      </c>
      <c r="E2053" s="27" t="str">
        <f t="shared" si="404"/>
        <v/>
      </c>
      <c r="F2053" s="29" t="str">
        <f t="array" ref="F2053">IF(B2053="","",SMALL(IF(اضافه!$E$1:$E$10000=$D$4,ROW($1:$10000)),B2053))</f>
        <v/>
      </c>
      <c r="G2053" s="25" t="str">
        <f t="shared" si="399"/>
        <v/>
      </c>
      <c r="H2053" s="26" t="str">
        <f t="shared" si="405"/>
        <v/>
      </c>
      <c r="I2053" s="27" t="str">
        <f t="shared" si="406"/>
        <v/>
      </c>
      <c r="J2053" s="27" t="str">
        <f t="shared" si="407"/>
        <v/>
      </c>
      <c r="K2053" s="29" t="str">
        <f t="array" ref="K2053">IF(G2053="","",SMALL(IF(صرف!$E$1:$E$10000=$D$4,ROW($1:$10000)),G2053))</f>
        <v/>
      </c>
      <c r="L2053" s="25" t="str">
        <f t="shared" si="400"/>
        <v/>
      </c>
      <c r="M2053" s="26" t="str">
        <f t="shared" si="408"/>
        <v/>
      </c>
      <c r="N2053" s="27" t="str">
        <f t="shared" si="409"/>
        <v/>
      </c>
      <c r="O2053" s="27" t="str">
        <f t="shared" si="401"/>
        <v/>
      </c>
      <c r="P2053" s="29" t="str">
        <f t="array" ref="P2053">IF(L2053="","",SMALL(IF(تكهين!$E$1:$E$10000=$D$4,ROW($1:$10000)),L2053))</f>
        <v/>
      </c>
    </row>
    <row r="2054" spans="2:16" ht="20.25">
      <c r="B2054" s="25" t="str">
        <f t="shared" si="398"/>
        <v/>
      </c>
      <c r="C2054" s="26" t="str">
        <f t="shared" si="402"/>
        <v/>
      </c>
      <c r="D2054" s="27" t="str">
        <f t="shared" si="403"/>
        <v/>
      </c>
      <c r="E2054" s="27" t="str">
        <f t="shared" si="404"/>
        <v/>
      </c>
      <c r="F2054" s="29" t="str">
        <f t="array" ref="F2054">IF(B2054="","",SMALL(IF(اضافه!$E$1:$E$10000=$D$4,ROW($1:$10000)),B2054))</f>
        <v/>
      </c>
      <c r="G2054" s="25" t="str">
        <f t="shared" si="399"/>
        <v/>
      </c>
      <c r="H2054" s="26" t="str">
        <f t="shared" si="405"/>
        <v/>
      </c>
      <c r="I2054" s="27" t="str">
        <f t="shared" si="406"/>
        <v/>
      </c>
      <c r="J2054" s="27" t="str">
        <f t="shared" si="407"/>
        <v/>
      </c>
      <c r="K2054" s="29" t="str">
        <f t="array" ref="K2054">IF(G2054="","",SMALL(IF(صرف!$E$1:$E$10000=$D$4,ROW($1:$10000)),G2054))</f>
        <v/>
      </c>
      <c r="L2054" s="25" t="str">
        <f t="shared" si="400"/>
        <v/>
      </c>
      <c r="M2054" s="26" t="str">
        <f t="shared" si="408"/>
        <v/>
      </c>
      <c r="N2054" s="27" t="str">
        <f t="shared" si="409"/>
        <v/>
      </c>
      <c r="O2054" s="27" t="str">
        <f t="shared" si="401"/>
        <v/>
      </c>
      <c r="P2054" s="29" t="str">
        <f t="array" ref="P2054">IF(L2054="","",SMALL(IF(تكهين!$E$1:$E$10000=$D$4,ROW($1:$10000)),L2054))</f>
        <v/>
      </c>
    </row>
    <row r="2055" spans="2:16" ht="20.25">
      <c r="B2055" s="25" t="str">
        <f t="shared" ref="B2055:B2118" si="410">IF(B$11=0,"",IF(ROW($B2043)&gt;B$11,"",ROW($B2043)))</f>
        <v/>
      </c>
      <c r="C2055" s="26" t="str">
        <f t="shared" si="402"/>
        <v/>
      </c>
      <c r="D2055" s="27" t="str">
        <f t="shared" si="403"/>
        <v/>
      </c>
      <c r="E2055" s="27" t="str">
        <f t="shared" si="404"/>
        <v/>
      </c>
      <c r="F2055" s="29" t="str">
        <f t="array" ref="F2055">IF(B2055="","",SMALL(IF(اضافه!$E$1:$E$10000=$D$4,ROW($1:$10000)),B2055))</f>
        <v/>
      </c>
      <c r="G2055" s="25" t="str">
        <f t="shared" si="399"/>
        <v/>
      </c>
      <c r="H2055" s="26" t="str">
        <f t="shared" si="405"/>
        <v/>
      </c>
      <c r="I2055" s="27" t="str">
        <f t="shared" si="406"/>
        <v/>
      </c>
      <c r="J2055" s="27" t="str">
        <f t="shared" si="407"/>
        <v/>
      </c>
      <c r="K2055" s="29" t="str">
        <f t="array" ref="K2055">IF(G2055="","",SMALL(IF(صرف!$E$1:$E$10000=$D$4,ROW($1:$10000)),G2055))</f>
        <v/>
      </c>
      <c r="L2055" s="25" t="str">
        <f t="shared" si="400"/>
        <v/>
      </c>
      <c r="M2055" s="26" t="str">
        <f t="shared" si="408"/>
        <v/>
      </c>
      <c r="N2055" s="27" t="str">
        <f t="shared" si="409"/>
        <v/>
      </c>
      <c r="O2055" s="27" t="str">
        <f t="shared" si="401"/>
        <v/>
      </c>
      <c r="P2055" s="29" t="str">
        <f t="array" ref="P2055">IF(L2055="","",SMALL(IF(تكهين!$E$1:$E$10000=$D$4,ROW($1:$10000)),L2055))</f>
        <v/>
      </c>
    </row>
    <row r="2056" spans="2:16" ht="20.25">
      <c r="B2056" s="25" t="str">
        <f t="shared" si="410"/>
        <v/>
      </c>
      <c r="C2056" s="26" t="str">
        <f t="shared" si="402"/>
        <v/>
      </c>
      <c r="D2056" s="27" t="str">
        <f t="shared" si="403"/>
        <v/>
      </c>
      <c r="E2056" s="27" t="str">
        <f t="shared" si="404"/>
        <v/>
      </c>
      <c r="F2056" s="29" t="str">
        <f t="array" ref="F2056">IF(B2056="","",SMALL(IF(اضافه!$E$1:$E$10000=$D$4,ROW($1:$10000)),B2056))</f>
        <v/>
      </c>
      <c r="G2056" s="25" t="str">
        <f t="shared" si="399"/>
        <v/>
      </c>
      <c r="H2056" s="26" t="str">
        <f t="shared" si="405"/>
        <v/>
      </c>
      <c r="I2056" s="27" t="str">
        <f t="shared" si="406"/>
        <v/>
      </c>
      <c r="J2056" s="27" t="str">
        <f t="shared" si="407"/>
        <v/>
      </c>
      <c r="K2056" s="29" t="str">
        <f t="array" ref="K2056">IF(G2056="","",SMALL(IF(صرف!$E$1:$E$10000=$D$4,ROW($1:$10000)),G2056))</f>
        <v/>
      </c>
      <c r="L2056" s="25" t="str">
        <f t="shared" si="400"/>
        <v/>
      </c>
      <c r="M2056" s="26" t="str">
        <f t="shared" si="408"/>
        <v/>
      </c>
      <c r="N2056" s="27" t="str">
        <f t="shared" si="409"/>
        <v/>
      </c>
      <c r="O2056" s="27" t="str">
        <f t="shared" si="401"/>
        <v/>
      </c>
      <c r="P2056" s="29" t="str">
        <f t="array" ref="P2056">IF(L2056="","",SMALL(IF(تكهين!$E$1:$E$10000=$D$4,ROW($1:$10000)),L2056))</f>
        <v/>
      </c>
    </row>
    <row r="2057" spans="2:16" ht="20.25">
      <c r="B2057" s="25" t="str">
        <f t="shared" si="410"/>
        <v/>
      </c>
      <c r="C2057" s="26" t="str">
        <f t="shared" si="402"/>
        <v/>
      </c>
      <c r="D2057" s="27" t="str">
        <f t="shared" si="403"/>
        <v/>
      </c>
      <c r="E2057" s="27" t="str">
        <f t="shared" si="404"/>
        <v/>
      </c>
      <c r="F2057" s="29" t="str">
        <f t="array" ref="F2057">IF(B2057="","",SMALL(IF(اضافه!$E$1:$E$10000=$D$4,ROW($1:$10000)),B2057))</f>
        <v/>
      </c>
      <c r="G2057" s="25" t="str">
        <f t="shared" si="399"/>
        <v/>
      </c>
      <c r="H2057" s="26" t="str">
        <f t="shared" si="405"/>
        <v/>
      </c>
      <c r="I2057" s="27" t="str">
        <f t="shared" si="406"/>
        <v/>
      </c>
      <c r="J2057" s="27" t="str">
        <f t="shared" si="407"/>
        <v/>
      </c>
      <c r="K2057" s="29" t="str">
        <f t="array" ref="K2057">IF(G2057="","",SMALL(IF(صرف!$E$1:$E$10000=$D$4,ROW($1:$10000)),G2057))</f>
        <v/>
      </c>
      <c r="L2057" s="25" t="str">
        <f t="shared" si="400"/>
        <v/>
      </c>
      <c r="M2057" s="26" t="str">
        <f t="shared" si="408"/>
        <v/>
      </c>
      <c r="N2057" s="27" t="str">
        <f t="shared" si="409"/>
        <v/>
      </c>
      <c r="O2057" s="27" t="str">
        <f t="shared" si="401"/>
        <v/>
      </c>
      <c r="P2057" s="29" t="str">
        <f t="array" ref="P2057">IF(L2057="","",SMALL(IF(تكهين!$E$1:$E$10000=$D$4,ROW($1:$10000)),L2057))</f>
        <v/>
      </c>
    </row>
    <row r="2058" spans="2:16" ht="20.25">
      <c r="B2058" s="25" t="str">
        <f t="shared" si="410"/>
        <v/>
      </c>
      <c r="C2058" s="26" t="str">
        <f t="shared" si="402"/>
        <v/>
      </c>
      <c r="D2058" s="27" t="str">
        <f t="shared" si="403"/>
        <v/>
      </c>
      <c r="E2058" s="27" t="str">
        <f t="shared" si="404"/>
        <v/>
      </c>
      <c r="F2058" s="29" t="str">
        <f t="array" ref="F2058">IF(B2058="","",SMALL(IF(اضافه!$E$1:$E$10000=$D$4,ROW($1:$10000)),B2058))</f>
        <v/>
      </c>
      <c r="G2058" s="25" t="str">
        <f t="shared" si="399"/>
        <v/>
      </c>
      <c r="H2058" s="26" t="str">
        <f t="shared" si="405"/>
        <v/>
      </c>
      <c r="I2058" s="27" t="str">
        <f t="shared" si="406"/>
        <v/>
      </c>
      <c r="J2058" s="27" t="str">
        <f t="shared" si="407"/>
        <v/>
      </c>
      <c r="K2058" s="29" t="str">
        <f t="array" ref="K2058">IF(G2058="","",SMALL(IF(صرف!$E$1:$E$10000=$D$4,ROW($1:$10000)),G2058))</f>
        <v/>
      </c>
      <c r="L2058" s="25" t="str">
        <f t="shared" si="400"/>
        <v/>
      </c>
      <c r="M2058" s="26" t="str">
        <f t="shared" si="408"/>
        <v/>
      </c>
      <c r="N2058" s="27" t="str">
        <f t="shared" si="409"/>
        <v/>
      </c>
      <c r="O2058" s="27" t="str">
        <f t="shared" si="401"/>
        <v/>
      </c>
      <c r="P2058" s="29" t="str">
        <f t="array" ref="P2058">IF(L2058="","",SMALL(IF(تكهين!$E$1:$E$10000=$D$4,ROW($1:$10000)),L2058))</f>
        <v/>
      </c>
    </row>
    <row r="2059" spans="2:16" ht="20.25">
      <c r="B2059" s="25" t="str">
        <f t="shared" si="410"/>
        <v/>
      </c>
      <c r="C2059" s="26" t="str">
        <f t="shared" si="402"/>
        <v/>
      </c>
      <c r="D2059" s="27" t="str">
        <f t="shared" si="403"/>
        <v/>
      </c>
      <c r="E2059" s="27" t="str">
        <f t="shared" si="404"/>
        <v/>
      </c>
      <c r="F2059" s="29" t="str">
        <f t="array" ref="F2059">IF(B2059="","",SMALL(IF(اضافه!$E$1:$E$10000=$D$4,ROW($1:$10000)),B2059))</f>
        <v/>
      </c>
      <c r="G2059" s="25" t="str">
        <f t="shared" si="399"/>
        <v/>
      </c>
      <c r="H2059" s="26" t="str">
        <f t="shared" si="405"/>
        <v/>
      </c>
      <c r="I2059" s="27" t="str">
        <f t="shared" si="406"/>
        <v/>
      </c>
      <c r="J2059" s="27" t="str">
        <f t="shared" si="407"/>
        <v/>
      </c>
      <c r="K2059" s="29" t="str">
        <f t="array" ref="K2059">IF(G2059="","",SMALL(IF(صرف!$E$1:$E$10000=$D$4,ROW($1:$10000)),G2059))</f>
        <v/>
      </c>
      <c r="L2059" s="25" t="str">
        <f t="shared" si="400"/>
        <v/>
      </c>
      <c r="M2059" s="26" t="str">
        <f t="shared" si="408"/>
        <v/>
      </c>
      <c r="N2059" s="27" t="str">
        <f t="shared" si="409"/>
        <v/>
      </c>
      <c r="O2059" s="27" t="str">
        <f t="shared" si="401"/>
        <v/>
      </c>
      <c r="P2059" s="29" t="str">
        <f t="array" ref="P2059">IF(L2059="","",SMALL(IF(تكهين!$E$1:$E$10000=$D$4,ROW($1:$10000)),L2059))</f>
        <v/>
      </c>
    </row>
    <row r="2060" spans="2:16" ht="20.25">
      <c r="B2060" s="25" t="str">
        <f t="shared" si="410"/>
        <v/>
      </c>
      <c r="C2060" s="26" t="str">
        <f t="shared" si="402"/>
        <v/>
      </c>
      <c r="D2060" s="27" t="str">
        <f t="shared" si="403"/>
        <v/>
      </c>
      <c r="E2060" s="27" t="str">
        <f t="shared" si="404"/>
        <v/>
      </c>
      <c r="F2060" s="29" t="str">
        <f t="array" ref="F2060">IF(B2060="","",SMALL(IF(اضافه!$E$1:$E$10000=$D$4,ROW($1:$10000)),B2060))</f>
        <v/>
      </c>
      <c r="G2060" s="25" t="str">
        <f t="shared" si="399"/>
        <v/>
      </c>
      <c r="H2060" s="26" t="str">
        <f t="shared" si="405"/>
        <v/>
      </c>
      <c r="I2060" s="27" t="str">
        <f t="shared" si="406"/>
        <v/>
      </c>
      <c r="J2060" s="27" t="str">
        <f t="shared" si="407"/>
        <v/>
      </c>
      <c r="K2060" s="29" t="str">
        <f t="array" ref="K2060">IF(G2060="","",SMALL(IF(صرف!$E$1:$E$10000=$D$4,ROW($1:$10000)),G2060))</f>
        <v/>
      </c>
      <c r="L2060" s="25" t="str">
        <f t="shared" si="400"/>
        <v/>
      </c>
      <c r="M2060" s="26" t="str">
        <f t="shared" si="408"/>
        <v/>
      </c>
      <c r="N2060" s="27" t="str">
        <f t="shared" si="409"/>
        <v/>
      </c>
      <c r="O2060" s="27" t="str">
        <f t="shared" si="401"/>
        <v/>
      </c>
      <c r="P2060" s="29" t="str">
        <f t="array" ref="P2060">IF(L2060="","",SMALL(IF(تكهين!$E$1:$E$10000=$D$4,ROW($1:$10000)),L2060))</f>
        <v/>
      </c>
    </row>
    <row r="2061" spans="2:16" ht="20.25">
      <c r="B2061" s="25" t="str">
        <f t="shared" si="410"/>
        <v/>
      </c>
      <c r="C2061" s="26" t="str">
        <f t="shared" si="402"/>
        <v/>
      </c>
      <c r="D2061" s="27" t="str">
        <f t="shared" si="403"/>
        <v/>
      </c>
      <c r="E2061" s="27" t="str">
        <f t="shared" si="404"/>
        <v/>
      </c>
      <c r="F2061" s="29" t="str">
        <f t="array" ref="F2061">IF(B2061="","",SMALL(IF(اضافه!$E$1:$E$10000=$D$4,ROW($1:$10000)),B2061))</f>
        <v/>
      </c>
      <c r="G2061" s="25" t="str">
        <f t="shared" ref="G2061:G2124" si="411">IF(G$11=0,"",IF(ROW($B2049)&gt;G$11,"",ROW($B2049)))</f>
        <v/>
      </c>
      <c r="H2061" s="26" t="str">
        <f t="shared" si="405"/>
        <v/>
      </c>
      <c r="I2061" s="27" t="str">
        <f t="shared" si="406"/>
        <v/>
      </c>
      <c r="J2061" s="27" t="str">
        <f t="shared" si="407"/>
        <v/>
      </c>
      <c r="K2061" s="29" t="str">
        <f t="array" ref="K2061">IF(G2061="","",SMALL(IF(صرف!$E$1:$E$10000=$D$4,ROW($1:$10000)),G2061))</f>
        <v/>
      </c>
      <c r="L2061" s="25" t="str">
        <f t="shared" ref="L2061:L2124" si="412">IF(L$11=0,"",IF(ROW($B2049)&gt;L$11,"",ROW($B2049)))</f>
        <v/>
      </c>
      <c r="M2061" s="26" t="str">
        <f t="shared" si="408"/>
        <v/>
      </c>
      <c r="N2061" s="27" t="str">
        <f t="shared" si="409"/>
        <v/>
      </c>
      <c r="O2061" s="27" t="str">
        <f t="shared" si="401"/>
        <v/>
      </c>
      <c r="P2061" s="29" t="str">
        <f t="array" ref="P2061">IF(L2061="","",SMALL(IF(تكهين!$E$1:$E$10000=$D$4,ROW($1:$10000)),L2061))</f>
        <v/>
      </c>
    </row>
    <row r="2062" spans="2:16" ht="20.25">
      <c r="B2062" s="25" t="str">
        <f t="shared" si="410"/>
        <v/>
      </c>
      <c r="C2062" s="26" t="str">
        <f t="shared" si="402"/>
        <v/>
      </c>
      <c r="D2062" s="27" t="str">
        <f t="shared" si="403"/>
        <v/>
      </c>
      <c r="E2062" s="27" t="str">
        <f t="shared" si="404"/>
        <v/>
      </c>
      <c r="F2062" s="29" t="str">
        <f t="array" ref="F2062">IF(B2062="","",SMALL(IF(اضافه!$E$1:$E$10000=$D$4,ROW($1:$10000)),B2062))</f>
        <v/>
      </c>
      <c r="G2062" s="25" t="str">
        <f t="shared" si="411"/>
        <v/>
      </c>
      <c r="H2062" s="26" t="str">
        <f t="shared" si="405"/>
        <v/>
      </c>
      <c r="I2062" s="27" t="str">
        <f t="shared" si="406"/>
        <v/>
      </c>
      <c r="J2062" s="27" t="str">
        <f t="shared" si="407"/>
        <v/>
      </c>
      <c r="K2062" s="29" t="str">
        <f t="array" ref="K2062">IF(G2062="","",SMALL(IF(صرف!$E$1:$E$10000=$D$4,ROW($1:$10000)),G2062))</f>
        <v/>
      </c>
      <c r="L2062" s="25" t="str">
        <f t="shared" si="412"/>
        <v/>
      </c>
      <c r="M2062" s="26" t="str">
        <f t="shared" si="408"/>
        <v/>
      </c>
      <c r="N2062" s="27" t="str">
        <f t="shared" si="409"/>
        <v/>
      </c>
      <c r="O2062" s="27" t="str">
        <f t="shared" si="401"/>
        <v/>
      </c>
      <c r="P2062" s="29" t="str">
        <f t="array" ref="P2062">IF(L2062="","",SMALL(IF(تكهين!$E$1:$E$10000=$D$4,ROW($1:$10000)),L2062))</f>
        <v/>
      </c>
    </row>
    <row r="2063" spans="2:16" ht="20.25">
      <c r="B2063" s="25" t="str">
        <f t="shared" si="410"/>
        <v/>
      </c>
      <c r="C2063" s="26" t="str">
        <f t="shared" si="402"/>
        <v/>
      </c>
      <c r="D2063" s="27" t="str">
        <f t="shared" si="403"/>
        <v/>
      </c>
      <c r="E2063" s="27" t="str">
        <f t="shared" si="404"/>
        <v/>
      </c>
      <c r="F2063" s="29" t="str">
        <f t="array" ref="F2063">IF(B2063="","",SMALL(IF(اضافه!$E$1:$E$10000=$D$4,ROW($1:$10000)),B2063))</f>
        <v/>
      </c>
      <c r="G2063" s="25" t="str">
        <f t="shared" si="411"/>
        <v/>
      </c>
      <c r="H2063" s="26" t="str">
        <f t="shared" si="405"/>
        <v/>
      </c>
      <c r="I2063" s="27" t="str">
        <f t="shared" si="406"/>
        <v/>
      </c>
      <c r="J2063" s="27" t="str">
        <f t="shared" si="407"/>
        <v/>
      </c>
      <c r="K2063" s="29" t="str">
        <f t="array" ref="K2063">IF(G2063="","",SMALL(IF(صرف!$E$1:$E$10000=$D$4,ROW($1:$10000)),G2063))</f>
        <v/>
      </c>
      <c r="L2063" s="25" t="str">
        <f t="shared" si="412"/>
        <v/>
      </c>
      <c r="M2063" s="26" t="str">
        <f t="shared" si="408"/>
        <v/>
      </c>
      <c r="N2063" s="27" t="str">
        <f t="shared" si="409"/>
        <v/>
      </c>
      <c r="O2063" s="27" t="str">
        <f t="shared" si="401"/>
        <v/>
      </c>
      <c r="P2063" s="29" t="str">
        <f t="array" ref="P2063">IF(L2063="","",SMALL(IF(تكهين!$E$1:$E$10000=$D$4,ROW($1:$10000)),L2063))</f>
        <v/>
      </c>
    </row>
    <row r="2064" spans="2:16" ht="20.25">
      <c r="B2064" s="25" t="str">
        <f t="shared" si="410"/>
        <v/>
      </c>
      <c r="C2064" s="26" t="str">
        <f t="shared" si="402"/>
        <v/>
      </c>
      <c r="D2064" s="27" t="str">
        <f t="shared" si="403"/>
        <v/>
      </c>
      <c r="E2064" s="27" t="str">
        <f t="shared" si="404"/>
        <v/>
      </c>
      <c r="F2064" s="29" t="str">
        <f t="array" ref="F2064">IF(B2064="","",SMALL(IF(اضافه!$E$1:$E$10000=$D$4,ROW($1:$10000)),B2064))</f>
        <v/>
      </c>
      <c r="G2064" s="25" t="str">
        <f t="shared" si="411"/>
        <v/>
      </c>
      <c r="H2064" s="26" t="str">
        <f t="shared" si="405"/>
        <v/>
      </c>
      <c r="I2064" s="27" t="str">
        <f t="shared" si="406"/>
        <v/>
      </c>
      <c r="J2064" s="27" t="str">
        <f t="shared" si="407"/>
        <v/>
      </c>
      <c r="K2064" s="29" t="str">
        <f t="array" ref="K2064">IF(G2064="","",SMALL(IF(صرف!$E$1:$E$10000=$D$4,ROW($1:$10000)),G2064))</f>
        <v/>
      </c>
      <c r="L2064" s="25" t="str">
        <f t="shared" si="412"/>
        <v/>
      </c>
      <c r="M2064" s="26" t="str">
        <f t="shared" si="408"/>
        <v/>
      </c>
      <c r="N2064" s="27" t="str">
        <f t="shared" si="409"/>
        <v/>
      </c>
      <c r="O2064" s="27" t="str">
        <f t="shared" si="401"/>
        <v/>
      </c>
      <c r="P2064" s="29" t="str">
        <f t="array" ref="P2064">IF(L2064="","",SMALL(IF(تكهين!$E$1:$E$10000=$D$4,ROW($1:$10000)),L2064))</f>
        <v/>
      </c>
    </row>
    <row r="2065" spans="2:16" ht="20.25">
      <c r="B2065" s="25" t="str">
        <f t="shared" si="410"/>
        <v/>
      </c>
      <c r="C2065" s="26" t="str">
        <f t="shared" si="402"/>
        <v/>
      </c>
      <c r="D2065" s="27" t="str">
        <f t="shared" si="403"/>
        <v/>
      </c>
      <c r="E2065" s="27" t="str">
        <f t="shared" si="404"/>
        <v/>
      </c>
      <c r="F2065" s="29" t="str">
        <f t="array" ref="F2065">IF(B2065="","",SMALL(IF(اضافه!$E$1:$E$10000=$D$4,ROW($1:$10000)),B2065))</f>
        <v/>
      </c>
      <c r="G2065" s="25" t="str">
        <f t="shared" si="411"/>
        <v/>
      </c>
      <c r="H2065" s="26" t="str">
        <f t="shared" si="405"/>
        <v/>
      </c>
      <c r="I2065" s="27" t="str">
        <f t="shared" si="406"/>
        <v/>
      </c>
      <c r="J2065" s="27" t="str">
        <f t="shared" si="407"/>
        <v/>
      </c>
      <c r="K2065" s="29" t="str">
        <f t="array" ref="K2065">IF(G2065="","",SMALL(IF(صرف!$E$1:$E$10000=$D$4,ROW($1:$10000)),G2065))</f>
        <v/>
      </c>
      <c r="L2065" s="25" t="str">
        <f t="shared" si="412"/>
        <v/>
      </c>
      <c r="M2065" s="26" t="str">
        <f t="shared" si="408"/>
        <v/>
      </c>
      <c r="N2065" s="27" t="str">
        <f t="shared" si="409"/>
        <v/>
      </c>
      <c r="O2065" s="27" t="str">
        <f t="shared" si="401"/>
        <v/>
      </c>
      <c r="P2065" s="29" t="str">
        <f t="array" ref="P2065">IF(L2065="","",SMALL(IF(تكهين!$E$1:$E$10000=$D$4,ROW($1:$10000)),L2065))</f>
        <v/>
      </c>
    </row>
    <row r="2066" spans="2:16" ht="20.25">
      <c r="B2066" s="25" t="str">
        <f t="shared" si="410"/>
        <v/>
      </c>
      <c r="C2066" s="26" t="str">
        <f t="shared" si="402"/>
        <v/>
      </c>
      <c r="D2066" s="27" t="str">
        <f t="shared" si="403"/>
        <v/>
      </c>
      <c r="E2066" s="27" t="str">
        <f t="shared" si="404"/>
        <v/>
      </c>
      <c r="F2066" s="29" t="str">
        <f t="array" ref="F2066">IF(B2066="","",SMALL(IF(اضافه!$E$1:$E$10000=$D$4,ROW($1:$10000)),B2066))</f>
        <v/>
      </c>
      <c r="G2066" s="25" t="str">
        <f t="shared" si="411"/>
        <v/>
      </c>
      <c r="H2066" s="26" t="str">
        <f t="shared" si="405"/>
        <v/>
      </c>
      <c r="I2066" s="27" t="str">
        <f t="shared" si="406"/>
        <v/>
      </c>
      <c r="J2066" s="27" t="str">
        <f t="shared" si="407"/>
        <v/>
      </c>
      <c r="K2066" s="29" t="str">
        <f t="array" ref="K2066">IF(G2066="","",SMALL(IF(صرف!$E$1:$E$10000=$D$4,ROW($1:$10000)),G2066))</f>
        <v/>
      </c>
      <c r="L2066" s="25" t="str">
        <f t="shared" si="412"/>
        <v/>
      </c>
      <c r="M2066" s="26" t="str">
        <f t="shared" si="408"/>
        <v/>
      </c>
      <c r="N2066" s="27" t="str">
        <f t="shared" si="409"/>
        <v/>
      </c>
      <c r="O2066" s="27" t="str">
        <f t="shared" si="401"/>
        <v/>
      </c>
      <c r="P2066" s="29" t="str">
        <f t="array" ref="P2066">IF(L2066="","",SMALL(IF(تكهين!$E$1:$E$10000=$D$4,ROW($1:$10000)),L2066))</f>
        <v/>
      </c>
    </row>
    <row r="2067" spans="2:16" ht="20.25">
      <c r="B2067" s="25" t="str">
        <f t="shared" si="410"/>
        <v/>
      </c>
      <c r="C2067" s="26" t="str">
        <f t="shared" si="402"/>
        <v/>
      </c>
      <c r="D2067" s="27" t="str">
        <f t="shared" si="403"/>
        <v/>
      </c>
      <c r="E2067" s="27" t="str">
        <f t="shared" si="404"/>
        <v/>
      </c>
      <c r="F2067" s="29" t="str">
        <f t="array" ref="F2067">IF(B2067="","",SMALL(IF(اضافه!$E$1:$E$10000=$D$4,ROW($1:$10000)),B2067))</f>
        <v/>
      </c>
      <c r="G2067" s="25" t="str">
        <f t="shared" si="411"/>
        <v/>
      </c>
      <c r="H2067" s="26" t="str">
        <f t="shared" si="405"/>
        <v/>
      </c>
      <c r="I2067" s="27" t="str">
        <f t="shared" si="406"/>
        <v/>
      </c>
      <c r="J2067" s="27" t="str">
        <f t="shared" si="407"/>
        <v/>
      </c>
      <c r="K2067" s="29" t="str">
        <f t="array" ref="K2067">IF(G2067="","",SMALL(IF(صرف!$E$1:$E$10000=$D$4,ROW($1:$10000)),G2067))</f>
        <v/>
      </c>
      <c r="L2067" s="25" t="str">
        <f t="shared" si="412"/>
        <v/>
      </c>
      <c r="M2067" s="26" t="str">
        <f t="shared" si="408"/>
        <v/>
      </c>
      <c r="N2067" s="27" t="str">
        <f t="shared" si="409"/>
        <v/>
      </c>
      <c r="O2067" s="27" t="str">
        <f t="shared" si="401"/>
        <v/>
      </c>
      <c r="P2067" s="29" t="str">
        <f t="array" ref="P2067">IF(L2067="","",SMALL(IF(تكهين!$E$1:$E$10000=$D$4,ROW($1:$10000)),L2067))</f>
        <v/>
      </c>
    </row>
    <row r="2068" spans="2:16" ht="20.25">
      <c r="B2068" s="25" t="str">
        <f t="shared" si="410"/>
        <v/>
      </c>
      <c r="C2068" s="26" t="str">
        <f t="shared" si="402"/>
        <v/>
      </c>
      <c r="D2068" s="27" t="str">
        <f t="shared" si="403"/>
        <v/>
      </c>
      <c r="E2068" s="27" t="str">
        <f t="shared" si="404"/>
        <v/>
      </c>
      <c r="F2068" s="29" t="str">
        <f t="array" ref="F2068">IF(B2068="","",SMALL(IF(اضافه!$E$1:$E$10000=$D$4,ROW($1:$10000)),B2068))</f>
        <v/>
      </c>
      <c r="G2068" s="25" t="str">
        <f t="shared" si="411"/>
        <v/>
      </c>
      <c r="H2068" s="26" t="str">
        <f t="shared" si="405"/>
        <v/>
      </c>
      <c r="I2068" s="27" t="str">
        <f t="shared" si="406"/>
        <v/>
      </c>
      <c r="J2068" s="27" t="str">
        <f t="shared" si="407"/>
        <v/>
      </c>
      <c r="K2068" s="29" t="str">
        <f t="array" ref="K2068">IF(G2068="","",SMALL(IF(صرف!$E$1:$E$10000=$D$4,ROW($1:$10000)),G2068))</f>
        <v/>
      </c>
      <c r="L2068" s="25" t="str">
        <f t="shared" si="412"/>
        <v/>
      </c>
      <c r="M2068" s="26" t="str">
        <f t="shared" si="408"/>
        <v/>
      </c>
      <c r="N2068" s="27" t="str">
        <f t="shared" si="409"/>
        <v/>
      </c>
      <c r="O2068" s="27" t="str">
        <f t="shared" si="401"/>
        <v/>
      </c>
      <c r="P2068" s="29" t="str">
        <f t="array" ref="P2068">IF(L2068="","",SMALL(IF(تكهين!$E$1:$E$10000=$D$4,ROW($1:$10000)),L2068))</f>
        <v/>
      </c>
    </row>
    <row r="2069" spans="2:16" ht="20.25">
      <c r="B2069" s="25" t="str">
        <f t="shared" si="410"/>
        <v/>
      </c>
      <c r="C2069" s="26" t="str">
        <f t="shared" si="402"/>
        <v/>
      </c>
      <c r="D2069" s="27" t="str">
        <f t="shared" si="403"/>
        <v/>
      </c>
      <c r="E2069" s="27" t="str">
        <f t="shared" si="404"/>
        <v/>
      </c>
      <c r="F2069" s="29" t="str">
        <f t="array" ref="F2069">IF(B2069="","",SMALL(IF(اضافه!$E$1:$E$10000=$D$4,ROW($1:$10000)),B2069))</f>
        <v/>
      </c>
      <c r="G2069" s="25" t="str">
        <f t="shared" si="411"/>
        <v/>
      </c>
      <c r="H2069" s="26" t="str">
        <f t="shared" si="405"/>
        <v/>
      </c>
      <c r="I2069" s="27" t="str">
        <f t="shared" si="406"/>
        <v/>
      </c>
      <c r="J2069" s="27" t="str">
        <f t="shared" si="407"/>
        <v/>
      </c>
      <c r="K2069" s="29" t="str">
        <f t="array" ref="K2069">IF(G2069="","",SMALL(IF(صرف!$E$1:$E$10000=$D$4,ROW($1:$10000)),G2069))</f>
        <v/>
      </c>
      <c r="L2069" s="25" t="str">
        <f t="shared" si="412"/>
        <v/>
      </c>
      <c r="M2069" s="26" t="str">
        <f t="shared" si="408"/>
        <v/>
      </c>
      <c r="N2069" s="27" t="str">
        <f t="shared" si="409"/>
        <v/>
      </c>
      <c r="O2069" s="27" t="str">
        <f t="shared" si="401"/>
        <v/>
      </c>
      <c r="P2069" s="29" t="str">
        <f t="array" ref="P2069">IF(L2069="","",SMALL(IF(تكهين!$E$1:$E$10000=$D$4,ROW($1:$10000)),L2069))</f>
        <v/>
      </c>
    </row>
    <row r="2070" spans="2:16" ht="20.25">
      <c r="B2070" s="25" t="str">
        <f t="shared" si="410"/>
        <v/>
      </c>
      <c r="C2070" s="26" t="str">
        <f t="shared" si="402"/>
        <v/>
      </c>
      <c r="D2070" s="27" t="str">
        <f t="shared" si="403"/>
        <v/>
      </c>
      <c r="E2070" s="27" t="str">
        <f t="shared" si="404"/>
        <v/>
      </c>
      <c r="F2070" s="29" t="str">
        <f t="array" ref="F2070">IF(B2070="","",SMALL(IF(اضافه!$E$1:$E$10000=$D$4,ROW($1:$10000)),B2070))</f>
        <v/>
      </c>
      <c r="G2070" s="25" t="str">
        <f t="shared" si="411"/>
        <v/>
      </c>
      <c r="H2070" s="26" t="str">
        <f t="shared" si="405"/>
        <v/>
      </c>
      <c r="I2070" s="27" t="str">
        <f t="shared" si="406"/>
        <v/>
      </c>
      <c r="J2070" s="27" t="str">
        <f t="shared" si="407"/>
        <v/>
      </c>
      <c r="K2070" s="29" t="str">
        <f t="array" ref="K2070">IF(G2070="","",SMALL(IF(صرف!$E$1:$E$10000=$D$4,ROW($1:$10000)),G2070))</f>
        <v/>
      </c>
      <c r="L2070" s="25" t="str">
        <f t="shared" si="412"/>
        <v/>
      </c>
      <c r="M2070" s="26" t="str">
        <f t="shared" si="408"/>
        <v/>
      </c>
      <c r="N2070" s="27" t="str">
        <f t="shared" si="409"/>
        <v/>
      </c>
      <c r="O2070" s="27" t="str">
        <f t="shared" si="401"/>
        <v/>
      </c>
      <c r="P2070" s="29" t="str">
        <f t="array" ref="P2070">IF(L2070="","",SMALL(IF(تكهين!$E$1:$E$10000=$D$4,ROW($1:$10000)),L2070))</f>
        <v/>
      </c>
    </row>
    <row r="2071" spans="2:16" ht="20.25">
      <c r="B2071" s="25" t="str">
        <f t="shared" si="410"/>
        <v/>
      </c>
      <c r="C2071" s="26" t="str">
        <f t="shared" si="402"/>
        <v/>
      </c>
      <c r="D2071" s="27" t="str">
        <f t="shared" si="403"/>
        <v/>
      </c>
      <c r="E2071" s="27" t="str">
        <f t="shared" si="404"/>
        <v/>
      </c>
      <c r="F2071" s="29" t="str">
        <f t="array" ref="F2071">IF(B2071="","",SMALL(IF(اضافه!$E$1:$E$10000=$D$4,ROW($1:$10000)),B2071))</f>
        <v/>
      </c>
      <c r="G2071" s="25" t="str">
        <f t="shared" si="411"/>
        <v/>
      </c>
      <c r="H2071" s="26" t="str">
        <f t="shared" si="405"/>
        <v/>
      </c>
      <c r="I2071" s="27" t="str">
        <f t="shared" si="406"/>
        <v/>
      </c>
      <c r="J2071" s="27" t="str">
        <f t="shared" si="407"/>
        <v/>
      </c>
      <c r="K2071" s="29" t="str">
        <f t="array" ref="K2071">IF(G2071="","",SMALL(IF(صرف!$E$1:$E$10000=$D$4,ROW($1:$10000)),G2071))</f>
        <v/>
      </c>
      <c r="L2071" s="25" t="str">
        <f t="shared" si="412"/>
        <v/>
      </c>
      <c r="M2071" s="26" t="str">
        <f t="shared" si="408"/>
        <v/>
      </c>
      <c r="N2071" s="27" t="str">
        <f t="shared" si="409"/>
        <v/>
      </c>
      <c r="O2071" s="27" t="str">
        <f t="shared" si="401"/>
        <v/>
      </c>
      <c r="P2071" s="29" t="str">
        <f t="array" ref="P2071">IF(L2071="","",SMALL(IF(تكهين!$E$1:$E$10000=$D$4,ROW($1:$10000)),L2071))</f>
        <v/>
      </c>
    </row>
    <row r="2072" spans="2:16" ht="20.25">
      <c r="B2072" s="25" t="str">
        <f t="shared" si="410"/>
        <v/>
      </c>
      <c r="C2072" s="26" t="str">
        <f t="shared" si="402"/>
        <v/>
      </c>
      <c r="D2072" s="27" t="str">
        <f t="shared" si="403"/>
        <v/>
      </c>
      <c r="E2072" s="27" t="str">
        <f t="shared" si="404"/>
        <v/>
      </c>
      <c r="F2072" s="29" t="str">
        <f t="array" ref="F2072">IF(B2072="","",SMALL(IF(اضافه!$E$1:$E$10000=$D$4,ROW($1:$10000)),B2072))</f>
        <v/>
      </c>
      <c r="G2072" s="25" t="str">
        <f t="shared" si="411"/>
        <v/>
      </c>
      <c r="H2072" s="26" t="str">
        <f t="shared" si="405"/>
        <v/>
      </c>
      <c r="I2072" s="27" t="str">
        <f t="shared" si="406"/>
        <v/>
      </c>
      <c r="J2072" s="27" t="str">
        <f t="shared" si="407"/>
        <v/>
      </c>
      <c r="K2072" s="29" t="str">
        <f t="array" ref="K2072">IF(G2072="","",SMALL(IF(صرف!$E$1:$E$10000=$D$4,ROW($1:$10000)),G2072))</f>
        <v/>
      </c>
      <c r="L2072" s="25" t="str">
        <f t="shared" si="412"/>
        <v/>
      </c>
      <c r="M2072" s="26" t="str">
        <f t="shared" si="408"/>
        <v/>
      </c>
      <c r="N2072" s="27" t="str">
        <f t="shared" si="409"/>
        <v/>
      </c>
      <c r="O2072" s="27" t="str">
        <f t="shared" si="401"/>
        <v/>
      </c>
      <c r="P2072" s="29" t="str">
        <f t="array" ref="P2072">IF(L2072="","",SMALL(IF(تكهين!$E$1:$E$10000=$D$4,ROW($1:$10000)),L2072))</f>
        <v/>
      </c>
    </row>
    <row r="2073" spans="2:16" ht="20.25">
      <c r="B2073" s="25" t="str">
        <f t="shared" si="410"/>
        <v/>
      </c>
      <c r="C2073" s="26" t="str">
        <f t="shared" si="402"/>
        <v/>
      </c>
      <c r="D2073" s="27" t="str">
        <f t="shared" si="403"/>
        <v/>
      </c>
      <c r="E2073" s="27" t="str">
        <f t="shared" si="404"/>
        <v/>
      </c>
      <c r="F2073" s="29" t="str">
        <f t="array" ref="F2073">IF(B2073="","",SMALL(IF(اضافه!$E$1:$E$10000=$D$4,ROW($1:$10000)),B2073))</f>
        <v/>
      </c>
      <c r="G2073" s="25" t="str">
        <f t="shared" si="411"/>
        <v/>
      </c>
      <c r="H2073" s="26" t="str">
        <f t="shared" si="405"/>
        <v/>
      </c>
      <c r="I2073" s="27" t="str">
        <f t="shared" si="406"/>
        <v/>
      </c>
      <c r="J2073" s="27" t="str">
        <f t="shared" si="407"/>
        <v/>
      </c>
      <c r="K2073" s="29" t="str">
        <f t="array" ref="K2073">IF(G2073="","",SMALL(IF(صرف!$E$1:$E$10000=$D$4,ROW($1:$10000)),G2073))</f>
        <v/>
      </c>
      <c r="L2073" s="25" t="str">
        <f t="shared" si="412"/>
        <v/>
      </c>
      <c r="M2073" s="26" t="str">
        <f t="shared" si="408"/>
        <v/>
      </c>
      <c r="N2073" s="27" t="str">
        <f t="shared" si="409"/>
        <v/>
      </c>
      <c r="O2073" s="27" t="str">
        <f t="shared" si="401"/>
        <v/>
      </c>
      <c r="P2073" s="29" t="str">
        <f t="array" ref="P2073">IF(L2073="","",SMALL(IF(تكهين!$E$1:$E$10000=$D$4,ROW($1:$10000)),L2073))</f>
        <v/>
      </c>
    </row>
    <row r="2074" spans="2:16" ht="20.25">
      <c r="B2074" s="25" t="str">
        <f t="shared" si="410"/>
        <v/>
      </c>
      <c r="C2074" s="26" t="str">
        <f t="shared" si="402"/>
        <v/>
      </c>
      <c r="D2074" s="27" t="str">
        <f t="shared" si="403"/>
        <v/>
      </c>
      <c r="E2074" s="27" t="str">
        <f t="shared" si="404"/>
        <v/>
      </c>
      <c r="F2074" s="29" t="str">
        <f t="array" ref="F2074">IF(B2074="","",SMALL(IF(اضافه!$E$1:$E$10000=$D$4,ROW($1:$10000)),B2074))</f>
        <v/>
      </c>
      <c r="G2074" s="25" t="str">
        <f t="shared" si="411"/>
        <v/>
      </c>
      <c r="H2074" s="26" t="str">
        <f t="shared" si="405"/>
        <v/>
      </c>
      <c r="I2074" s="27" t="str">
        <f t="shared" si="406"/>
        <v/>
      </c>
      <c r="J2074" s="27" t="str">
        <f t="shared" si="407"/>
        <v/>
      </c>
      <c r="K2074" s="29" t="str">
        <f t="array" ref="K2074">IF(G2074="","",SMALL(IF(صرف!$E$1:$E$10000=$D$4,ROW($1:$10000)),G2074))</f>
        <v/>
      </c>
      <c r="L2074" s="25" t="str">
        <f t="shared" si="412"/>
        <v/>
      </c>
      <c r="M2074" s="26" t="str">
        <f t="shared" si="408"/>
        <v/>
      </c>
      <c r="N2074" s="27" t="str">
        <f t="shared" si="409"/>
        <v/>
      </c>
      <c r="O2074" s="27" t="str">
        <f t="shared" si="401"/>
        <v/>
      </c>
      <c r="P2074" s="29" t="str">
        <f t="array" ref="P2074">IF(L2074="","",SMALL(IF(تكهين!$E$1:$E$10000=$D$4,ROW($1:$10000)),L2074))</f>
        <v/>
      </c>
    </row>
    <row r="2075" spans="2:16" ht="20.25">
      <c r="B2075" s="25" t="str">
        <f t="shared" si="410"/>
        <v/>
      </c>
      <c r="C2075" s="26" t="str">
        <f t="shared" si="402"/>
        <v/>
      </c>
      <c r="D2075" s="27" t="str">
        <f t="shared" si="403"/>
        <v/>
      </c>
      <c r="E2075" s="27" t="str">
        <f t="shared" si="404"/>
        <v/>
      </c>
      <c r="F2075" s="29" t="str">
        <f t="array" ref="F2075">IF(B2075="","",SMALL(IF(اضافه!$E$1:$E$10000=$D$4,ROW($1:$10000)),B2075))</f>
        <v/>
      </c>
      <c r="G2075" s="25" t="str">
        <f t="shared" si="411"/>
        <v/>
      </c>
      <c r="H2075" s="26" t="str">
        <f t="shared" si="405"/>
        <v/>
      </c>
      <c r="I2075" s="27" t="str">
        <f t="shared" si="406"/>
        <v/>
      </c>
      <c r="J2075" s="27" t="str">
        <f t="shared" si="407"/>
        <v/>
      </c>
      <c r="K2075" s="29" t="str">
        <f t="array" ref="K2075">IF(G2075="","",SMALL(IF(صرف!$E$1:$E$10000=$D$4,ROW($1:$10000)),G2075))</f>
        <v/>
      </c>
      <c r="L2075" s="25" t="str">
        <f t="shared" si="412"/>
        <v/>
      </c>
      <c r="M2075" s="26" t="str">
        <f t="shared" si="408"/>
        <v/>
      </c>
      <c r="N2075" s="27" t="str">
        <f t="shared" si="409"/>
        <v/>
      </c>
      <c r="O2075" s="27" t="str">
        <f t="shared" si="401"/>
        <v/>
      </c>
      <c r="P2075" s="29" t="str">
        <f t="array" ref="P2075">IF(L2075="","",SMALL(IF(تكهين!$E$1:$E$10000=$D$4,ROW($1:$10000)),L2075))</f>
        <v/>
      </c>
    </row>
    <row r="2076" spans="2:16" ht="20.25">
      <c r="B2076" s="25" t="str">
        <f t="shared" si="410"/>
        <v/>
      </c>
      <c r="C2076" s="26" t="str">
        <f t="shared" si="402"/>
        <v/>
      </c>
      <c r="D2076" s="27" t="str">
        <f t="shared" si="403"/>
        <v/>
      </c>
      <c r="E2076" s="27" t="str">
        <f t="shared" si="404"/>
        <v/>
      </c>
      <c r="F2076" s="29" t="str">
        <f t="array" ref="F2076">IF(B2076="","",SMALL(IF(اضافه!$E$1:$E$10000=$D$4,ROW($1:$10000)),B2076))</f>
        <v/>
      </c>
      <c r="G2076" s="25" t="str">
        <f t="shared" si="411"/>
        <v/>
      </c>
      <c r="H2076" s="26" t="str">
        <f t="shared" si="405"/>
        <v/>
      </c>
      <c r="I2076" s="27" t="str">
        <f t="shared" si="406"/>
        <v/>
      </c>
      <c r="J2076" s="27" t="str">
        <f t="shared" si="407"/>
        <v/>
      </c>
      <c r="K2076" s="29" t="str">
        <f t="array" ref="K2076">IF(G2076="","",SMALL(IF(صرف!$E$1:$E$10000=$D$4,ROW($1:$10000)),G2076))</f>
        <v/>
      </c>
      <c r="L2076" s="25" t="str">
        <f t="shared" si="412"/>
        <v/>
      </c>
      <c r="M2076" s="26" t="str">
        <f t="shared" si="408"/>
        <v/>
      </c>
      <c r="N2076" s="27" t="str">
        <f t="shared" si="409"/>
        <v/>
      </c>
      <c r="O2076" s="27" t="str">
        <f t="shared" si="401"/>
        <v/>
      </c>
      <c r="P2076" s="29" t="str">
        <f t="array" ref="P2076">IF(L2076="","",SMALL(IF(تكهين!$E$1:$E$10000=$D$4,ROW($1:$10000)),L2076))</f>
        <v/>
      </c>
    </row>
    <row r="2077" spans="2:16" ht="20.25">
      <c r="B2077" s="25" t="str">
        <f t="shared" si="410"/>
        <v/>
      </c>
      <c r="C2077" s="26" t="str">
        <f t="shared" si="402"/>
        <v/>
      </c>
      <c r="D2077" s="27" t="str">
        <f t="shared" si="403"/>
        <v/>
      </c>
      <c r="E2077" s="27" t="str">
        <f t="shared" si="404"/>
        <v/>
      </c>
      <c r="F2077" s="29" t="str">
        <f t="array" ref="F2077">IF(B2077="","",SMALL(IF(اضافه!$E$1:$E$10000=$D$4,ROW($1:$10000)),B2077))</f>
        <v/>
      </c>
      <c r="G2077" s="25" t="str">
        <f t="shared" si="411"/>
        <v/>
      </c>
      <c r="H2077" s="26" t="str">
        <f t="shared" si="405"/>
        <v/>
      </c>
      <c r="I2077" s="27" t="str">
        <f t="shared" si="406"/>
        <v/>
      </c>
      <c r="J2077" s="27" t="str">
        <f t="shared" si="407"/>
        <v/>
      </c>
      <c r="K2077" s="29" t="str">
        <f t="array" ref="K2077">IF(G2077="","",SMALL(IF(صرف!$E$1:$E$10000=$D$4,ROW($1:$10000)),G2077))</f>
        <v/>
      </c>
      <c r="L2077" s="25" t="str">
        <f t="shared" si="412"/>
        <v/>
      </c>
      <c r="M2077" s="26" t="str">
        <f t="shared" si="408"/>
        <v/>
      </c>
      <c r="N2077" s="27" t="str">
        <f t="shared" si="409"/>
        <v/>
      </c>
      <c r="O2077" s="27" t="str">
        <f t="shared" si="401"/>
        <v/>
      </c>
      <c r="P2077" s="29" t="str">
        <f t="array" ref="P2077">IF(L2077="","",SMALL(IF(تكهين!$E$1:$E$10000=$D$4,ROW($1:$10000)),L2077))</f>
        <v/>
      </c>
    </row>
    <row r="2078" spans="2:16" ht="20.25">
      <c r="B2078" s="25" t="str">
        <f t="shared" si="410"/>
        <v/>
      </c>
      <c r="C2078" s="26" t="str">
        <f t="shared" si="402"/>
        <v/>
      </c>
      <c r="D2078" s="27" t="str">
        <f t="shared" si="403"/>
        <v/>
      </c>
      <c r="E2078" s="27" t="str">
        <f t="shared" si="404"/>
        <v/>
      </c>
      <c r="F2078" s="29" t="str">
        <f t="array" ref="F2078">IF(B2078="","",SMALL(IF(اضافه!$E$1:$E$10000=$D$4,ROW($1:$10000)),B2078))</f>
        <v/>
      </c>
      <c r="G2078" s="25" t="str">
        <f t="shared" si="411"/>
        <v/>
      </c>
      <c r="H2078" s="26" t="str">
        <f t="shared" si="405"/>
        <v/>
      </c>
      <c r="I2078" s="27" t="str">
        <f t="shared" si="406"/>
        <v/>
      </c>
      <c r="J2078" s="27" t="str">
        <f t="shared" si="407"/>
        <v/>
      </c>
      <c r="K2078" s="29" t="str">
        <f t="array" ref="K2078">IF(G2078="","",SMALL(IF(صرف!$E$1:$E$10000=$D$4,ROW($1:$10000)),G2078))</f>
        <v/>
      </c>
      <c r="L2078" s="25" t="str">
        <f t="shared" si="412"/>
        <v/>
      </c>
      <c r="M2078" s="26" t="str">
        <f t="shared" si="408"/>
        <v/>
      </c>
      <c r="N2078" s="27" t="str">
        <f t="shared" si="409"/>
        <v/>
      </c>
      <c r="O2078" s="27" t="str">
        <f t="shared" si="401"/>
        <v/>
      </c>
      <c r="P2078" s="29" t="str">
        <f t="array" ref="P2078">IF(L2078="","",SMALL(IF(تكهين!$E$1:$E$10000=$D$4,ROW($1:$10000)),L2078))</f>
        <v/>
      </c>
    </row>
    <row r="2079" spans="2:16" ht="20.25">
      <c r="B2079" s="25" t="str">
        <f t="shared" si="410"/>
        <v/>
      </c>
      <c r="C2079" s="26" t="str">
        <f t="shared" si="402"/>
        <v/>
      </c>
      <c r="D2079" s="27" t="str">
        <f t="shared" si="403"/>
        <v/>
      </c>
      <c r="E2079" s="27" t="str">
        <f t="shared" si="404"/>
        <v/>
      </c>
      <c r="F2079" s="29" t="str">
        <f t="array" ref="F2079">IF(B2079="","",SMALL(IF(اضافه!$E$1:$E$10000=$D$4,ROW($1:$10000)),B2079))</f>
        <v/>
      </c>
      <c r="G2079" s="25" t="str">
        <f t="shared" si="411"/>
        <v/>
      </c>
      <c r="H2079" s="26" t="str">
        <f t="shared" si="405"/>
        <v/>
      </c>
      <c r="I2079" s="27" t="str">
        <f t="shared" si="406"/>
        <v/>
      </c>
      <c r="J2079" s="27" t="str">
        <f t="shared" si="407"/>
        <v/>
      </c>
      <c r="K2079" s="29" t="str">
        <f t="array" ref="K2079">IF(G2079="","",SMALL(IF(صرف!$E$1:$E$10000=$D$4,ROW($1:$10000)),G2079))</f>
        <v/>
      </c>
      <c r="L2079" s="25" t="str">
        <f t="shared" si="412"/>
        <v/>
      </c>
      <c r="M2079" s="26" t="str">
        <f t="shared" si="408"/>
        <v/>
      </c>
      <c r="N2079" s="27" t="str">
        <f t="shared" si="409"/>
        <v/>
      </c>
      <c r="O2079" s="27" t="str">
        <f t="shared" si="401"/>
        <v/>
      </c>
      <c r="P2079" s="29" t="str">
        <f t="array" ref="P2079">IF(L2079="","",SMALL(IF(تكهين!$E$1:$E$10000=$D$4,ROW($1:$10000)),L2079))</f>
        <v/>
      </c>
    </row>
    <row r="2080" spans="2:16" ht="20.25">
      <c r="B2080" s="25" t="str">
        <f t="shared" si="410"/>
        <v/>
      </c>
      <c r="C2080" s="26" t="str">
        <f t="shared" si="402"/>
        <v/>
      </c>
      <c r="D2080" s="27" t="str">
        <f t="shared" si="403"/>
        <v/>
      </c>
      <c r="E2080" s="27" t="str">
        <f t="shared" si="404"/>
        <v/>
      </c>
      <c r="F2080" s="29" t="str">
        <f t="array" ref="F2080">IF(B2080="","",SMALL(IF(اضافه!$E$1:$E$10000=$D$4,ROW($1:$10000)),B2080))</f>
        <v/>
      </c>
      <c r="G2080" s="25" t="str">
        <f t="shared" si="411"/>
        <v/>
      </c>
      <c r="H2080" s="26" t="str">
        <f t="shared" si="405"/>
        <v/>
      </c>
      <c r="I2080" s="27" t="str">
        <f t="shared" si="406"/>
        <v/>
      </c>
      <c r="J2080" s="27" t="str">
        <f t="shared" si="407"/>
        <v/>
      </c>
      <c r="K2080" s="29" t="str">
        <f t="array" ref="K2080">IF(G2080="","",SMALL(IF(صرف!$E$1:$E$10000=$D$4,ROW($1:$10000)),G2080))</f>
        <v/>
      </c>
      <c r="L2080" s="25" t="str">
        <f t="shared" si="412"/>
        <v/>
      </c>
      <c r="M2080" s="26" t="str">
        <f t="shared" si="408"/>
        <v/>
      </c>
      <c r="N2080" s="27" t="str">
        <f t="shared" si="409"/>
        <v/>
      </c>
      <c r="O2080" s="27" t="str">
        <f t="shared" si="401"/>
        <v/>
      </c>
      <c r="P2080" s="29" t="str">
        <f t="array" ref="P2080">IF(L2080="","",SMALL(IF(تكهين!$E$1:$E$10000=$D$4,ROW($1:$10000)),L2080))</f>
        <v/>
      </c>
    </row>
    <row r="2081" spans="2:16" ht="20.25">
      <c r="B2081" s="25" t="str">
        <f t="shared" si="410"/>
        <v/>
      </c>
      <c r="C2081" s="26" t="str">
        <f t="shared" si="402"/>
        <v/>
      </c>
      <c r="D2081" s="27" t="str">
        <f t="shared" si="403"/>
        <v/>
      </c>
      <c r="E2081" s="27" t="str">
        <f t="shared" si="404"/>
        <v/>
      </c>
      <c r="F2081" s="29" t="str">
        <f t="array" ref="F2081">IF(B2081="","",SMALL(IF(اضافه!$E$1:$E$10000=$D$4,ROW($1:$10000)),B2081))</f>
        <v/>
      </c>
      <c r="G2081" s="25" t="str">
        <f t="shared" si="411"/>
        <v/>
      </c>
      <c r="H2081" s="26" t="str">
        <f t="shared" si="405"/>
        <v/>
      </c>
      <c r="I2081" s="27" t="str">
        <f t="shared" si="406"/>
        <v/>
      </c>
      <c r="J2081" s="27" t="str">
        <f t="shared" si="407"/>
        <v/>
      </c>
      <c r="K2081" s="29" t="str">
        <f t="array" ref="K2081">IF(G2081="","",SMALL(IF(صرف!$E$1:$E$10000=$D$4,ROW($1:$10000)),G2081))</f>
        <v/>
      </c>
      <c r="L2081" s="25" t="str">
        <f t="shared" si="412"/>
        <v/>
      </c>
      <c r="M2081" s="26" t="str">
        <f t="shared" si="408"/>
        <v/>
      </c>
      <c r="N2081" s="27" t="str">
        <f t="shared" si="409"/>
        <v/>
      </c>
      <c r="O2081" s="27" t="str">
        <f t="shared" si="401"/>
        <v/>
      </c>
      <c r="P2081" s="29" t="str">
        <f t="array" ref="P2081">IF(L2081="","",SMALL(IF(تكهين!$E$1:$E$10000=$D$4,ROW($1:$10000)),L2081))</f>
        <v/>
      </c>
    </row>
    <row r="2082" spans="2:16" ht="20.25">
      <c r="B2082" s="25" t="str">
        <f t="shared" si="410"/>
        <v/>
      </c>
      <c r="C2082" s="26" t="str">
        <f t="shared" si="402"/>
        <v/>
      </c>
      <c r="D2082" s="27" t="str">
        <f t="shared" si="403"/>
        <v/>
      </c>
      <c r="E2082" s="27" t="str">
        <f t="shared" si="404"/>
        <v/>
      </c>
      <c r="F2082" s="29" t="str">
        <f t="array" ref="F2082">IF(B2082="","",SMALL(IF(اضافه!$E$1:$E$10000=$D$4,ROW($1:$10000)),B2082))</f>
        <v/>
      </c>
      <c r="G2082" s="25" t="str">
        <f t="shared" si="411"/>
        <v/>
      </c>
      <c r="H2082" s="26" t="str">
        <f t="shared" si="405"/>
        <v/>
      </c>
      <c r="I2082" s="27" t="str">
        <f t="shared" si="406"/>
        <v/>
      </c>
      <c r="J2082" s="27" t="str">
        <f t="shared" si="407"/>
        <v/>
      </c>
      <c r="K2082" s="29" t="str">
        <f t="array" ref="K2082">IF(G2082="","",SMALL(IF(صرف!$E$1:$E$10000=$D$4,ROW($1:$10000)),G2082))</f>
        <v/>
      </c>
      <c r="L2082" s="25" t="str">
        <f t="shared" si="412"/>
        <v/>
      </c>
      <c r="M2082" s="26" t="str">
        <f t="shared" si="408"/>
        <v/>
      </c>
      <c r="N2082" s="27" t="str">
        <f t="shared" si="409"/>
        <v/>
      </c>
      <c r="O2082" s="27" t="str">
        <f t="shared" si="401"/>
        <v/>
      </c>
      <c r="P2082" s="29" t="str">
        <f t="array" ref="P2082">IF(L2082="","",SMALL(IF(تكهين!$E$1:$E$10000=$D$4,ROW($1:$10000)),L2082))</f>
        <v/>
      </c>
    </row>
    <row r="2083" spans="2:16" ht="20.25">
      <c r="B2083" s="25" t="str">
        <f t="shared" si="410"/>
        <v/>
      </c>
      <c r="C2083" s="26" t="str">
        <f t="shared" si="402"/>
        <v/>
      </c>
      <c r="D2083" s="27" t="str">
        <f t="shared" si="403"/>
        <v/>
      </c>
      <c r="E2083" s="27" t="str">
        <f t="shared" si="404"/>
        <v/>
      </c>
      <c r="F2083" s="29" t="str">
        <f t="array" ref="F2083">IF(B2083="","",SMALL(IF(اضافه!$E$1:$E$10000=$D$4,ROW($1:$10000)),B2083))</f>
        <v/>
      </c>
      <c r="G2083" s="25" t="str">
        <f t="shared" si="411"/>
        <v/>
      </c>
      <c r="H2083" s="26" t="str">
        <f t="shared" si="405"/>
        <v/>
      </c>
      <c r="I2083" s="27" t="str">
        <f t="shared" si="406"/>
        <v/>
      </c>
      <c r="J2083" s="27" t="str">
        <f t="shared" si="407"/>
        <v/>
      </c>
      <c r="K2083" s="29" t="str">
        <f t="array" ref="K2083">IF(G2083="","",SMALL(IF(صرف!$E$1:$E$10000=$D$4,ROW($1:$10000)),G2083))</f>
        <v/>
      </c>
      <c r="L2083" s="25" t="str">
        <f t="shared" si="412"/>
        <v/>
      </c>
      <c r="M2083" s="26" t="str">
        <f t="shared" si="408"/>
        <v/>
      </c>
      <c r="N2083" s="27" t="str">
        <f t="shared" si="409"/>
        <v/>
      </c>
      <c r="O2083" s="27" t="str">
        <f t="shared" si="401"/>
        <v/>
      </c>
      <c r="P2083" s="29" t="str">
        <f t="array" ref="P2083">IF(L2083="","",SMALL(IF(تكهين!$E$1:$E$10000=$D$4,ROW($1:$10000)),L2083))</f>
        <v/>
      </c>
    </row>
    <row r="2084" spans="2:16" ht="20.25">
      <c r="B2084" s="25" t="str">
        <f t="shared" si="410"/>
        <v/>
      </c>
      <c r="C2084" s="26" t="str">
        <f t="shared" si="402"/>
        <v/>
      </c>
      <c r="D2084" s="27" t="str">
        <f t="shared" si="403"/>
        <v/>
      </c>
      <c r="E2084" s="27" t="str">
        <f t="shared" si="404"/>
        <v/>
      </c>
      <c r="F2084" s="29" t="str">
        <f t="array" ref="F2084">IF(B2084="","",SMALL(IF(اضافه!$E$1:$E$10000=$D$4,ROW($1:$10000)),B2084))</f>
        <v/>
      </c>
      <c r="G2084" s="25" t="str">
        <f t="shared" si="411"/>
        <v/>
      </c>
      <c r="H2084" s="26" t="str">
        <f t="shared" si="405"/>
        <v/>
      </c>
      <c r="I2084" s="27" t="str">
        <f t="shared" si="406"/>
        <v/>
      </c>
      <c r="J2084" s="27" t="str">
        <f t="shared" si="407"/>
        <v/>
      </c>
      <c r="K2084" s="29" t="str">
        <f t="array" ref="K2084">IF(G2084="","",SMALL(IF(صرف!$E$1:$E$10000=$D$4,ROW($1:$10000)),G2084))</f>
        <v/>
      </c>
      <c r="L2084" s="25" t="str">
        <f t="shared" si="412"/>
        <v/>
      </c>
      <c r="M2084" s="26" t="str">
        <f t="shared" si="408"/>
        <v/>
      </c>
      <c r="N2084" s="27" t="str">
        <f t="shared" si="409"/>
        <v/>
      </c>
      <c r="O2084" s="27" t="str">
        <f t="shared" si="401"/>
        <v/>
      </c>
      <c r="P2084" s="29" t="str">
        <f t="array" ref="P2084">IF(L2084="","",SMALL(IF(تكهين!$E$1:$E$10000=$D$4,ROW($1:$10000)),L2084))</f>
        <v/>
      </c>
    </row>
    <row r="2085" spans="2:16" ht="20.25">
      <c r="B2085" s="25" t="str">
        <f t="shared" si="410"/>
        <v/>
      </c>
      <c r="C2085" s="26" t="str">
        <f t="shared" si="402"/>
        <v/>
      </c>
      <c r="D2085" s="27" t="str">
        <f t="shared" si="403"/>
        <v/>
      </c>
      <c r="E2085" s="27" t="str">
        <f t="shared" si="404"/>
        <v/>
      </c>
      <c r="F2085" s="29" t="str">
        <f t="array" ref="F2085">IF(B2085="","",SMALL(IF(اضافه!$E$1:$E$10000=$D$4,ROW($1:$10000)),B2085))</f>
        <v/>
      </c>
      <c r="G2085" s="25" t="str">
        <f t="shared" si="411"/>
        <v/>
      </c>
      <c r="H2085" s="26" t="str">
        <f t="shared" si="405"/>
        <v/>
      </c>
      <c r="I2085" s="27" t="str">
        <f t="shared" si="406"/>
        <v/>
      </c>
      <c r="J2085" s="27" t="str">
        <f t="shared" si="407"/>
        <v/>
      </c>
      <c r="K2085" s="29" t="str">
        <f t="array" ref="K2085">IF(G2085="","",SMALL(IF(صرف!$E$1:$E$10000=$D$4,ROW($1:$10000)),G2085))</f>
        <v/>
      </c>
      <c r="L2085" s="25" t="str">
        <f t="shared" si="412"/>
        <v/>
      </c>
      <c r="M2085" s="26" t="str">
        <f t="shared" si="408"/>
        <v/>
      </c>
      <c r="N2085" s="27" t="str">
        <f t="shared" si="409"/>
        <v/>
      </c>
      <c r="O2085" s="27" t="str">
        <f t="shared" si="401"/>
        <v/>
      </c>
      <c r="P2085" s="29" t="str">
        <f t="array" ref="P2085">IF(L2085="","",SMALL(IF(تكهين!$E$1:$E$10000=$D$4,ROW($1:$10000)),L2085))</f>
        <v/>
      </c>
    </row>
    <row r="2086" spans="2:16" ht="20.25">
      <c r="B2086" s="25" t="str">
        <f t="shared" si="410"/>
        <v/>
      </c>
      <c r="C2086" s="26" t="str">
        <f t="shared" si="402"/>
        <v/>
      </c>
      <c r="D2086" s="27" t="str">
        <f t="shared" si="403"/>
        <v/>
      </c>
      <c r="E2086" s="27" t="str">
        <f t="shared" si="404"/>
        <v/>
      </c>
      <c r="F2086" s="29" t="str">
        <f t="array" ref="F2086">IF(B2086="","",SMALL(IF(اضافه!$E$1:$E$10000=$D$4,ROW($1:$10000)),B2086))</f>
        <v/>
      </c>
      <c r="G2086" s="25" t="str">
        <f t="shared" si="411"/>
        <v/>
      </c>
      <c r="H2086" s="26" t="str">
        <f t="shared" si="405"/>
        <v/>
      </c>
      <c r="I2086" s="27" t="str">
        <f t="shared" si="406"/>
        <v/>
      </c>
      <c r="J2086" s="27" t="str">
        <f t="shared" si="407"/>
        <v/>
      </c>
      <c r="K2086" s="29" t="str">
        <f t="array" ref="K2086">IF(G2086="","",SMALL(IF(صرف!$E$1:$E$10000=$D$4,ROW($1:$10000)),G2086))</f>
        <v/>
      </c>
      <c r="L2086" s="25" t="str">
        <f t="shared" si="412"/>
        <v/>
      </c>
      <c r="M2086" s="26" t="str">
        <f t="shared" si="408"/>
        <v/>
      </c>
      <c r="N2086" s="27" t="str">
        <f t="shared" si="409"/>
        <v/>
      </c>
      <c r="O2086" s="27" t="str">
        <f t="shared" si="401"/>
        <v/>
      </c>
      <c r="P2086" s="29" t="str">
        <f t="array" ref="P2086">IF(L2086="","",SMALL(IF(تكهين!$E$1:$E$10000=$D$4,ROW($1:$10000)),L2086))</f>
        <v/>
      </c>
    </row>
    <row r="2087" spans="2:16" ht="20.25">
      <c r="B2087" s="25" t="str">
        <f t="shared" si="410"/>
        <v/>
      </c>
      <c r="C2087" s="26" t="str">
        <f t="shared" si="402"/>
        <v/>
      </c>
      <c r="D2087" s="27" t="str">
        <f t="shared" si="403"/>
        <v/>
      </c>
      <c r="E2087" s="27" t="str">
        <f t="shared" si="404"/>
        <v/>
      </c>
      <c r="F2087" s="29" t="str">
        <f t="array" ref="F2087">IF(B2087="","",SMALL(IF(اضافه!$E$1:$E$10000=$D$4,ROW($1:$10000)),B2087))</f>
        <v/>
      </c>
      <c r="G2087" s="25" t="str">
        <f t="shared" si="411"/>
        <v/>
      </c>
      <c r="H2087" s="26" t="str">
        <f t="shared" si="405"/>
        <v/>
      </c>
      <c r="I2087" s="27" t="str">
        <f t="shared" si="406"/>
        <v/>
      </c>
      <c r="J2087" s="27" t="str">
        <f t="shared" si="407"/>
        <v/>
      </c>
      <c r="K2087" s="29" t="str">
        <f t="array" ref="K2087">IF(G2087="","",SMALL(IF(صرف!$E$1:$E$10000=$D$4,ROW($1:$10000)),G2087))</f>
        <v/>
      </c>
      <c r="L2087" s="25" t="str">
        <f t="shared" si="412"/>
        <v/>
      </c>
      <c r="M2087" s="26" t="str">
        <f t="shared" si="408"/>
        <v/>
      </c>
      <c r="N2087" s="27" t="str">
        <f t="shared" si="409"/>
        <v/>
      </c>
      <c r="O2087" s="27" t="str">
        <f t="shared" si="401"/>
        <v/>
      </c>
      <c r="P2087" s="29" t="str">
        <f t="array" ref="P2087">IF(L2087="","",SMALL(IF(تكهين!$E$1:$E$10000=$D$4,ROW($1:$10000)),L2087))</f>
        <v/>
      </c>
    </row>
    <row r="2088" spans="2:16" ht="20.25">
      <c r="B2088" s="25" t="str">
        <f t="shared" si="410"/>
        <v/>
      </c>
      <c r="C2088" s="26" t="str">
        <f t="shared" si="402"/>
        <v/>
      </c>
      <c r="D2088" s="27" t="str">
        <f t="shared" si="403"/>
        <v/>
      </c>
      <c r="E2088" s="27" t="str">
        <f t="shared" si="404"/>
        <v/>
      </c>
      <c r="F2088" s="29" t="str">
        <f t="array" ref="F2088">IF(B2088="","",SMALL(IF(اضافه!$E$1:$E$10000=$D$4,ROW($1:$10000)),B2088))</f>
        <v/>
      </c>
      <c r="G2088" s="25" t="str">
        <f t="shared" si="411"/>
        <v/>
      </c>
      <c r="H2088" s="26" t="str">
        <f t="shared" si="405"/>
        <v/>
      </c>
      <c r="I2088" s="27" t="str">
        <f t="shared" si="406"/>
        <v/>
      </c>
      <c r="J2088" s="27" t="str">
        <f t="shared" si="407"/>
        <v/>
      </c>
      <c r="K2088" s="29" t="str">
        <f t="array" ref="K2088">IF(G2088="","",SMALL(IF(صرف!$E$1:$E$10000=$D$4,ROW($1:$10000)),G2088))</f>
        <v/>
      </c>
      <c r="L2088" s="25" t="str">
        <f t="shared" si="412"/>
        <v/>
      </c>
      <c r="M2088" s="26" t="str">
        <f t="shared" si="408"/>
        <v/>
      </c>
      <c r="N2088" s="27" t="str">
        <f t="shared" si="409"/>
        <v/>
      </c>
      <c r="O2088" s="27" t="str">
        <f t="shared" si="401"/>
        <v/>
      </c>
      <c r="P2088" s="29" t="str">
        <f t="array" ref="P2088">IF(L2088="","",SMALL(IF(تكهين!$E$1:$E$10000=$D$4,ROW($1:$10000)),L2088))</f>
        <v/>
      </c>
    </row>
    <row r="2089" spans="2:16" ht="20.25">
      <c r="B2089" s="25" t="str">
        <f t="shared" si="410"/>
        <v/>
      </c>
      <c r="C2089" s="26" t="str">
        <f t="shared" si="402"/>
        <v/>
      </c>
      <c r="D2089" s="27" t="str">
        <f t="shared" si="403"/>
        <v/>
      </c>
      <c r="E2089" s="27" t="str">
        <f t="shared" si="404"/>
        <v/>
      </c>
      <c r="F2089" s="29" t="str">
        <f t="array" ref="F2089">IF(B2089="","",SMALL(IF(اضافه!$E$1:$E$10000=$D$4,ROW($1:$10000)),B2089))</f>
        <v/>
      </c>
      <c r="G2089" s="25" t="str">
        <f t="shared" si="411"/>
        <v/>
      </c>
      <c r="H2089" s="26" t="str">
        <f t="shared" si="405"/>
        <v/>
      </c>
      <c r="I2089" s="27" t="str">
        <f t="shared" si="406"/>
        <v/>
      </c>
      <c r="J2089" s="27" t="str">
        <f t="shared" si="407"/>
        <v/>
      </c>
      <c r="K2089" s="29" t="str">
        <f t="array" ref="K2089">IF(G2089="","",SMALL(IF(صرف!$E$1:$E$10000=$D$4,ROW($1:$10000)),G2089))</f>
        <v/>
      </c>
      <c r="L2089" s="25" t="str">
        <f t="shared" si="412"/>
        <v/>
      </c>
      <c r="M2089" s="26" t="str">
        <f t="shared" si="408"/>
        <v/>
      </c>
      <c r="N2089" s="27" t="str">
        <f t="shared" si="409"/>
        <v/>
      </c>
      <c r="O2089" s="27" t="str">
        <f t="shared" si="401"/>
        <v/>
      </c>
      <c r="P2089" s="29" t="str">
        <f t="array" ref="P2089">IF(L2089="","",SMALL(IF(تكهين!$E$1:$E$10000=$D$4,ROW($1:$10000)),L2089))</f>
        <v/>
      </c>
    </row>
    <row r="2090" spans="2:16" ht="20.25">
      <c r="B2090" s="25" t="str">
        <f t="shared" si="410"/>
        <v/>
      </c>
      <c r="C2090" s="26" t="str">
        <f t="shared" si="402"/>
        <v/>
      </c>
      <c r="D2090" s="27" t="str">
        <f t="shared" si="403"/>
        <v/>
      </c>
      <c r="E2090" s="27" t="str">
        <f t="shared" si="404"/>
        <v/>
      </c>
      <c r="F2090" s="29" t="str">
        <f t="array" ref="F2090">IF(B2090="","",SMALL(IF(اضافه!$E$1:$E$10000=$D$4,ROW($1:$10000)),B2090))</f>
        <v/>
      </c>
      <c r="G2090" s="25" t="str">
        <f t="shared" si="411"/>
        <v/>
      </c>
      <c r="H2090" s="26" t="str">
        <f t="shared" si="405"/>
        <v/>
      </c>
      <c r="I2090" s="27" t="str">
        <f t="shared" si="406"/>
        <v/>
      </c>
      <c r="J2090" s="27" t="str">
        <f t="shared" si="407"/>
        <v/>
      </c>
      <c r="K2090" s="29" t="str">
        <f t="array" ref="K2090">IF(G2090="","",SMALL(IF(صرف!$E$1:$E$10000=$D$4,ROW($1:$10000)),G2090))</f>
        <v/>
      </c>
      <c r="L2090" s="25" t="str">
        <f t="shared" si="412"/>
        <v/>
      </c>
      <c r="M2090" s="26" t="str">
        <f t="shared" si="408"/>
        <v/>
      </c>
      <c r="N2090" s="27" t="str">
        <f t="shared" si="409"/>
        <v/>
      </c>
      <c r="O2090" s="27" t="str">
        <f t="shared" si="401"/>
        <v/>
      </c>
      <c r="P2090" s="29" t="str">
        <f t="array" ref="P2090">IF(L2090="","",SMALL(IF(تكهين!$E$1:$E$10000=$D$4,ROW($1:$10000)),L2090))</f>
        <v/>
      </c>
    </row>
    <row r="2091" spans="2:16" ht="20.25">
      <c r="B2091" s="25" t="str">
        <f t="shared" si="410"/>
        <v/>
      </c>
      <c r="C2091" s="26" t="str">
        <f t="shared" si="402"/>
        <v/>
      </c>
      <c r="D2091" s="27" t="str">
        <f t="shared" si="403"/>
        <v/>
      </c>
      <c r="E2091" s="27" t="str">
        <f t="shared" si="404"/>
        <v/>
      </c>
      <c r="F2091" s="29" t="str">
        <f t="array" ref="F2091">IF(B2091="","",SMALL(IF(اضافه!$E$1:$E$10000=$D$4,ROW($1:$10000)),B2091))</f>
        <v/>
      </c>
      <c r="G2091" s="25" t="str">
        <f t="shared" si="411"/>
        <v/>
      </c>
      <c r="H2091" s="26" t="str">
        <f t="shared" si="405"/>
        <v/>
      </c>
      <c r="I2091" s="27" t="str">
        <f t="shared" si="406"/>
        <v/>
      </c>
      <c r="J2091" s="27" t="str">
        <f t="shared" si="407"/>
        <v/>
      </c>
      <c r="K2091" s="29" t="str">
        <f t="array" ref="K2091">IF(G2091="","",SMALL(IF(صرف!$E$1:$E$10000=$D$4,ROW($1:$10000)),G2091))</f>
        <v/>
      </c>
      <c r="L2091" s="25" t="str">
        <f t="shared" si="412"/>
        <v/>
      </c>
      <c r="M2091" s="26" t="str">
        <f t="shared" si="408"/>
        <v/>
      </c>
      <c r="N2091" s="27" t="str">
        <f t="shared" si="409"/>
        <v/>
      </c>
      <c r="O2091" s="27" t="str">
        <f t="shared" si="401"/>
        <v/>
      </c>
      <c r="P2091" s="29" t="str">
        <f t="array" ref="P2091">IF(L2091="","",SMALL(IF(تكهين!$E$1:$E$10000=$D$4,ROW($1:$10000)),L2091))</f>
        <v/>
      </c>
    </row>
    <row r="2092" spans="2:16" ht="20.25">
      <c r="B2092" s="25" t="str">
        <f t="shared" si="410"/>
        <v/>
      </c>
      <c r="C2092" s="26" t="str">
        <f t="shared" si="402"/>
        <v/>
      </c>
      <c r="D2092" s="27" t="str">
        <f t="shared" si="403"/>
        <v/>
      </c>
      <c r="E2092" s="27" t="str">
        <f t="shared" si="404"/>
        <v/>
      </c>
      <c r="F2092" s="29" t="str">
        <f t="array" ref="F2092">IF(B2092="","",SMALL(IF(اضافه!$E$1:$E$10000=$D$4,ROW($1:$10000)),B2092))</f>
        <v/>
      </c>
      <c r="G2092" s="25" t="str">
        <f t="shared" si="411"/>
        <v/>
      </c>
      <c r="H2092" s="26" t="str">
        <f t="shared" si="405"/>
        <v/>
      </c>
      <c r="I2092" s="27" t="str">
        <f t="shared" si="406"/>
        <v/>
      </c>
      <c r="J2092" s="27" t="str">
        <f t="shared" si="407"/>
        <v/>
      </c>
      <c r="K2092" s="29" t="str">
        <f t="array" ref="K2092">IF(G2092="","",SMALL(IF(صرف!$E$1:$E$10000=$D$4,ROW($1:$10000)),G2092))</f>
        <v/>
      </c>
      <c r="L2092" s="25" t="str">
        <f t="shared" si="412"/>
        <v/>
      </c>
      <c r="M2092" s="26" t="str">
        <f t="shared" si="408"/>
        <v/>
      </c>
      <c r="N2092" s="27" t="str">
        <f t="shared" si="409"/>
        <v/>
      </c>
      <c r="O2092" s="27" t="str">
        <f t="shared" si="401"/>
        <v/>
      </c>
      <c r="P2092" s="29" t="str">
        <f t="array" ref="P2092">IF(L2092="","",SMALL(IF(تكهين!$E$1:$E$10000=$D$4,ROW($1:$10000)),L2092))</f>
        <v/>
      </c>
    </row>
    <row r="2093" spans="2:16" ht="20.25">
      <c r="B2093" s="25" t="str">
        <f t="shared" si="410"/>
        <v/>
      </c>
      <c r="C2093" s="26" t="str">
        <f t="shared" si="402"/>
        <v/>
      </c>
      <c r="D2093" s="27" t="str">
        <f t="shared" si="403"/>
        <v/>
      </c>
      <c r="E2093" s="27" t="str">
        <f t="shared" si="404"/>
        <v/>
      </c>
      <c r="F2093" s="29" t="str">
        <f t="array" ref="F2093">IF(B2093="","",SMALL(IF(اضافه!$E$1:$E$10000=$D$4,ROW($1:$10000)),B2093))</f>
        <v/>
      </c>
      <c r="G2093" s="25" t="str">
        <f t="shared" si="411"/>
        <v/>
      </c>
      <c r="H2093" s="26" t="str">
        <f t="shared" si="405"/>
        <v/>
      </c>
      <c r="I2093" s="27" t="str">
        <f t="shared" si="406"/>
        <v/>
      </c>
      <c r="J2093" s="27" t="str">
        <f t="shared" si="407"/>
        <v/>
      </c>
      <c r="K2093" s="29" t="str">
        <f t="array" ref="K2093">IF(G2093="","",SMALL(IF(صرف!$E$1:$E$10000=$D$4,ROW($1:$10000)),G2093))</f>
        <v/>
      </c>
      <c r="L2093" s="25" t="str">
        <f t="shared" si="412"/>
        <v/>
      </c>
      <c r="M2093" s="26" t="str">
        <f t="shared" si="408"/>
        <v/>
      </c>
      <c r="N2093" s="27" t="str">
        <f t="shared" si="409"/>
        <v/>
      </c>
      <c r="O2093" s="27" t="str">
        <f t="shared" ref="O2093:O2156" si="413">IF(OR($D$4="",L2093=""),"",INDEX(تكهين,P2093,8))</f>
        <v/>
      </c>
      <c r="P2093" s="29" t="str">
        <f t="array" ref="P2093">IF(L2093="","",SMALL(IF(تكهين!$E$1:$E$10000=$D$4,ROW($1:$10000)),L2093))</f>
        <v/>
      </c>
    </row>
    <row r="2094" spans="2:16" ht="20.25">
      <c r="B2094" s="25" t="str">
        <f t="shared" si="410"/>
        <v/>
      </c>
      <c r="C2094" s="26" t="str">
        <f t="shared" si="402"/>
        <v/>
      </c>
      <c r="D2094" s="27" t="str">
        <f t="shared" si="403"/>
        <v/>
      </c>
      <c r="E2094" s="27" t="str">
        <f t="shared" si="404"/>
        <v/>
      </c>
      <c r="F2094" s="29" t="str">
        <f t="array" ref="F2094">IF(B2094="","",SMALL(IF(اضافه!$E$1:$E$10000=$D$4,ROW($1:$10000)),B2094))</f>
        <v/>
      </c>
      <c r="G2094" s="25" t="str">
        <f t="shared" si="411"/>
        <v/>
      </c>
      <c r="H2094" s="26" t="str">
        <f t="shared" si="405"/>
        <v/>
      </c>
      <c r="I2094" s="27" t="str">
        <f t="shared" si="406"/>
        <v/>
      </c>
      <c r="J2094" s="27" t="str">
        <f t="shared" si="407"/>
        <v/>
      </c>
      <c r="K2094" s="29" t="str">
        <f t="array" ref="K2094">IF(G2094="","",SMALL(IF(صرف!$E$1:$E$10000=$D$4,ROW($1:$10000)),G2094))</f>
        <v/>
      </c>
      <c r="L2094" s="25" t="str">
        <f t="shared" si="412"/>
        <v/>
      </c>
      <c r="M2094" s="26" t="str">
        <f t="shared" si="408"/>
        <v/>
      </c>
      <c r="N2094" s="27" t="str">
        <f t="shared" si="409"/>
        <v/>
      </c>
      <c r="O2094" s="27" t="str">
        <f t="shared" si="413"/>
        <v/>
      </c>
      <c r="P2094" s="29" t="str">
        <f t="array" ref="P2094">IF(L2094="","",SMALL(IF(تكهين!$E$1:$E$10000=$D$4,ROW($1:$10000)),L2094))</f>
        <v/>
      </c>
    </row>
    <row r="2095" spans="2:16" ht="20.25">
      <c r="B2095" s="25" t="str">
        <f t="shared" si="410"/>
        <v/>
      </c>
      <c r="C2095" s="26" t="str">
        <f t="shared" si="402"/>
        <v/>
      </c>
      <c r="D2095" s="27" t="str">
        <f t="shared" si="403"/>
        <v/>
      </c>
      <c r="E2095" s="27" t="str">
        <f t="shared" si="404"/>
        <v/>
      </c>
      <c r="F2095" s="29" t="str">
        <f t="array" ref="F2095">IF(B2095="","",SMALL(IF(اضافه!$E$1:$E$10000=$D$4,ROW($1:$10000)),B2095))</f>
        <v/>
      </c>
      <c r="G2095" s="25" t="str">
        <f t="shared" si="411"/>
        <v/>
      </c>
      <c r="H2095" s="26" t="str">
        <f t="shared" si="405"/>
        <v/>
      </c>
      <c r="I2095" s="27" t="str">
        <f t="shared" si="406"/>
        <v/>
      </c>
      <c r="J2095" s="27" t="str">
        <f t="shared" si="407"/>
        <v/>
      </c>
      <c r="K2095" s="29" t="str">
        <f t="array" ref="K2095">IF(G2095="","",SMALL(IF(صرف!$E$1:$E$10000=$D$4,ROW($1:$10000)),G2095))</f>
        <v/>
      </c>
      <c r="L2095" s="25" t="str">
        <f t="shared" si="412"/>
        <v/>
      </c>
      <c r="M2095" s="26" t="str">
        <f t="shared" si="408"/>
        <v/>
      </c>
      <c r="N2095" s="27" t="str">
        <f t="shared" si="409"/>
        <v/>
      </c>
      <c r="O2095" s="27" t="str">
        <f t="shared" si="413"/>
        <v/>
      </c>
      <c r="P2095" s="29" t="str">
        <f t="array" ref="P2095">IF(L2095="","",SMALL(IF(تكهين!$E$1:$E$10000=$D$4,ROW($1:$10000)),L2095))</f>
        <v/>
      </c>
    </row>
    <row r="2096" spans="2:16" ht="20.25">
      <c r="B2096" s="25" t="str">
        <f t="shared" si="410"/>
        <v/>
      </c>
      <c r="C2096" s="26" t="str">
        <f t="shared" si="402"/>
        <v/>
      </c>
      <c r="D2096" s="27" t="str">
        <f t="shared" si="403"/>
        <v/>
      </c>
      <c r="E2096" s="27" t="str">
        <f t="shared" si="404"/>
        <v/>
      </c>
      <c r="F2096" s="29" t="str">
        <f t="array" ref="F2096">IF(B2096="","",SMALL(IF(اضافه!$E$1:$E$10000=$D$4,ROW($1:$10000)),B2096))</f>
        <v/>
      </c>
      <c r="G2096" s="25" t="str">
        <f t="shared" si="411"/>
        <v/>
      </c>
      <c r="H2096" s="26" t="str">
        <f t="shared" si="405"/>
        <v/>
      </c>
      <c r="I2096" s="27" t="str">
        <f t="shared" si="406"/>
        <v/>
      </c>
      <c r="J2096" s="27" t="str">
        <f t="shared" si="407"/>
        <v/>
      </c>
      <c r="K2096" s="29" t="str">
        <f t="array" ref="K2096">IF(G2096="","",SMALL(IF(صرف!$E$1:$E$10000=$D$4,ROW($1:$10000)),G2096))</f>
        <v/>
      </c>
      <c r="L2096" s="25" t="str">
        <f t="shared" si="412"/>
        <v/>
      </c>
      <c r="M2096" s="26" t="str">
        <f t="shared" si="408"/>
        <v/>
      </c>
      <c r="N2096" s="27" t="str">
        <f t="shared" si="409"/>
        <v/>
      </c>
      <c r="O2096" s="27" t="str">
        <f t="shared" si="413"/>
        <v/>
      </c>
      <c r="P2096" s="29" t="str">
        <f t="array" ref="P2096">IF(L2096="","",SMALL(IF(تكهين!$E$1:$E$10000=$D$4,ROW($1:$10000)),L2096))</f>
        <v/>
      </c>
    </row>
    <row r="2097" spans="2:16" ht="20.25">
      <c r="B2097" s="25" t="str">
        <f t="shared" si="410"/>
        <v/>
      </c>
      <c r="C2097" s="26" t="str">
        <f t="shared" si="402"/>
        <v/>
      </c>
      <c r="D2097" s="27" t="str">
        <f t="shared" si="403"/>
        <v/>
      </c>
      <c r="E2097" s="27" t="str">
        <f t="shared" si="404"/>
        <v/>
      </c>
      <c r="F2097" s="29" t="str">
        <f t="array" ref="F2097">IF(B2097="","",SMALL(IF(اضافه!$E$1:$E$10000=$D$4,ROW($1:$10000)),B2097))</f>
        <v/>
      </c>
      <c r="G2097" s="25" t="str">
        <f t="shared" si="411"/>
        <v/>
      </c>
      <c r="H2097" s="26" t="str">
        <f t="shared" si="405"/>
        <v/>
      </c>
      <c r="I2097" s="27" t="str">
        <f t="shared" si="406"/>
        <v/>
      </c>
      <c r="J2097" s="27" t="str">
        <f t="shared" si="407"/>
        <v/>
      </c>
      <c r="K2097" s="29" t="str">
        <f t="array" ref="K2097">IF(G2097="","",SMALL(IF(صرف!$E$1:$E$10000=$D$4,ROW($1:$10000)),G2097))</f>
        <v/>
      </c>
      <c r="L2097" s="25" t="str">
        <f t="shared" si="412"/>
        <v/>
      </c>
      <c r="M2097" s="26" t="str">
        <f t="shared" si="408"/>
        <v/>
      </c>
      <c r="N2097" s="27" t="str">
        <f t="shared" si="409"/>
        <v/>
      </c>
      <c r="O2097" s="27" t="str">
        <f t="shared" si="413"/>
        <v/>
      </c>
      <c r="P2097" s="29" t="str">
        <f t="array" ref="P2097">IF(L2097="","",SMALL(IF(تكهين!$E$1:$E$10000=$D$4,ROW($1:$10000)),L2097))</f>
        <v/>
      </c>
    </row>
    <row r="2098" spans="2:16" ht="20.25">
      <c r="B2098" s="25" t="str">
        <f t="shared" si="410"/>
        <v/>
      </c>
      <c r="C2098" s="26" t="str">
        <f t="shared" si="402"/>
        <v/>
      </c>
      <c r="D2098" s="27" t="str">
        <f t="shared" si="403"/>
        <v/>
      </c>
      <c r="E2098" s="27" t="str">
        <f t="shared" si="404"/>
        <v/>
      </c>
      <c r="F2098" s="29" t="str">
        <f t="array" ref="F2098">IF(B2098="","",SMALL(IF(اضافه!$E$1:$E$10000=$D$4,ROW($1:$10000)),B2098))</f>
        <v/>
      </c>
      <c r="G2098" s="25" t="str">
        <f t="shared" si="411"/>
        <v/>
      </c>
      <c r="H2098" s="26" t="str">
        <f t="shared" si="405"/>
        <v/>
      </c>
      <c r="I2098" s="27" t="str">
        <f t="shared" si="406"/>
        <v/>
      </c>
      <c r="J2098" s="27" t="str">
        <f t="shared" si="407"/>
        <v/>
      </c>
      <c r="K2098" s="29" t="str">
        <f t="array" ref="K2098">IF(G2098="","",SMALL(IF(صرف!$E$1:$E$10000=$D$4,ROW($1:$10000)),G2098))</f>
        <v/>
      </c>
      <c r="L2098" s="25" t="str">
        <f t="shared" si="412"/>
        <v/>
      </c>
      <c r="M2098" s="26" t="str">
        <f t="shared" si="408"/>
        <v/>
      </c>
      <c r="N2098" s="27" t="str">
        <f t="shared" si="409"/>
        <v/>
      </c>
      <c r="O2098" s="27" t="str">
        <f t="shared" si="413"/>
        <v/>
      </c>
      <c r="P2098" s="29" t="str">
        <f t="array" ref="P2098">IF(L2098="","",SMALL(IF(تكهين!$E$1:$E$10000=$D$4,ROW($1:$10000)),L2098))</f>
        <v/>
      </c>
    </row>
    <row r="2099" spans="2:16" ht="20.25">
      <c r="B2099" s="25" t="str">
        <f t="shared" si="410"/>
        <v/>
      </c>
      <c r="C2099" s="26" t="str">
        <f t="shared" si="402"/>
        <v/>
      </c>
      <c r="D2099" s="27" t="str">
        <f t="shared" si="403"/>
        <v/>
      </c>
      <c r="E2099" s="27" t="str">
        <f t="shared" si="404"/>
        <v/>
      </c>
      <c r="F2099" s="29" t="str">
        <f t="array" ref="F2099">IF(B2099="","",SMALL(IF(اضافه!$E$1:$E$10000=$D$4,ROW($1:$10000)),B2099))</f>
        <v/>
      </c>
      <c r="G2099" s="25" t="str">
        <f t="shared" si="411"/>
        <v/>
      </c>
      <c r="H2099" s="26" t="str">
        <f t="shared" si="405"/>
        <v/>
      </c>
      <c r="I2099" s="27" t="str">
        <f t="shared" si="406"/>
        <v/>
      </c>
      <c r="J2099" s="27" t="str">
        <f t="shared" si="407"/>
        <v/>
      </c>
      <c r="K2099" s="29" t="str">
        <f t="array" ref="K2099">IF(G2099="","",SMALL(IF(صرف!$E$1:$E$10000=$D$4,ROW($1:$10000)),G2099))</f>
        <v/>
      </c>
      <c r="L2099" s="25" t="str">
        <f t="shared" si="412"/>
        <v/>
      </c>
      <c r="M2099" s="26" t="str">
        <f t="shared" si="408"/>
        <v/>
      </c>
      <c r="N2099" s="27" t="str">
        <f t="shared" si="409"/>
        <v/>
      </c>
      <c r="O2099" s="27" t="str">
        <f t="shared" si="413"/>
        <v/>
      </c>
      <c r="P2099" s="29" t="str">
        <f t="array" ref="P2099">IF(L2099="","",SMALL(IF(تكهين!$E$1:$E$10000=$D$4,ROW($1:$10000)),L2099))</f>
        <v/>
      </c>
    </row>
    <row r="2100" spans="2:16" ht="20.25">
      <c r="B2100" s="25" t="str">
        <f t="shared" si="410"/>
        <v/>
      </c>
      <c r="C2100" s="26" t="str">
        <f t="shared" si="402"/>
        <v/>
      </c>
      <c r="D2100" s="27" t="str">
        <f t="shared" si="403"/>
        <v/>
      </c>
      <c r="E2100" s="27" t="str">
        <f t="shared" si="404"/>
        <v/>
      </c>
      <c r="F2100" s="29" t="str">
        <f t="array" ref="F2100">IF(B2100="","",SMALL(IF(اضافه!$E$1:$E$10000=$D$4,ROW($1:$10000)),B2100))</f>
        <v/>
      </c>
      <c r="G2100" s="25" t="str">
        <f t="shared" si="411"/>
        <v/>
      </c>
      <c r="H2100" s="26" t="str">
        <f t="shared" si="405"/>
        <v/>
      </c>
      <c r="I2100" s="27" t="str">
        <f t="shared" si="406"/>
        <v/>
      </c>
      <c r="J2100" s="27" t="str">
        <f t="shared" si="407"/>
        <v/>
      </c>
      <c r="K2100" s="29" t="str">
        <f t="array" ref="K2100">IF(G2100="","",SMALL(IF(صرف!$E$1:$E$10000=$D$4,ROW($1:$10000)),G2100))</f>
        <v/>
      </c>
      <c r="L2100" s="25" t="str">
        <f t="shared" si="412"/>
        <v/>
      </c>
      <c r="M2100" s="26" t="str">
        <f t="shared" si="408"/>
        <v/>
      </c>
      <c r="N2100" s="27" t="str">
        <f t="shared" si="409"/>
        <v/>
      </c>
      <c r="O2100" s="27" t="str">
        <f t="shared" si="413"/>
        <v/>
      </c>
      <c r="P2100" s="29" t="str">
        <f t="array" ref="P2100">IF(L2100="","",SMALL(IF(تكهين!$E$1:$E$10000=$D$4,ROW($1:$10000)),L2100))</f>
        <v/>
      </c>
    </row>
    <row r="2101" spans="2:16" ht="20.25">
      <c r="B2101" s="25" t="str">
        <f t="shared" si="410"/>
        <v/>
      </c>
      <c r="C2101" s="26" t="str">
        <f t="shared" si="402"/>
        <v/>
      </c>
      <c r="D2101" s="27" t="str">
        <f t="shared" si="403"/>
        <v/>
      </c>
      <c r="E2101" s="27" t="str">
        <f t="shared" si="404"/>
        <v/>
      </c>
      <c r="F2101" s="29" t="str">
        <f t="array" ref="F2101">IF(B2101="","",SMALL(IF(اضافه!$E$1:$E$10000=$D$4,ROW($1:$10000)),B2101))</f>
        <v/>
      </c>
      <c r="G2101" s="25" t="str">
        <f t="shared" si="411"/>
        <v/>
      </c>
      <c r="H2101" s="26" t="str">
        <f t="shared" si="405"/>
        <v/>
      </c>
      <c r="I2101" s="27" t="str">
        <f t="shared" si="406"/>
        <v/>
      </c>
      <c r="J2101" s="27" t="str">
        <f t="shared" si="407"/>
        <v/>
      </c>
      <c r="K2101" s="29" t="str">
        <f t="array" ref="K2101">IF(G2101="","",SMALL(IF(صرف!$E$1:$E$10000=$D$4,ROW($1:$10000)),G2101))</f>
        <v/>
      </c>
      <c r="L2101" s="25" t="str">
        <f t="shared" si="412"/>
        <v/>
      </c>
      <c r="M2101" s="26" t="str">
        <f t="shared" si="408"/>
        <v/>
      </c>
      <c r="N2101" s="27" t="str">
        <f t="shared" si="409"/>
        <v/>
      </c>
      <c r="O2101" s="27" t="str">
        <f t="shared" si="413"/>
        <v/>
      </c>
      <c r="P2101" s="29" t="str">
        <f t="array" ref="P2101">IF(L2101="","",SMALL(IF(تكهين!$E$1:$E$10000=$D$4,ROW($1:$10000)),L2101))</f>
        <v/>
      </c>
    </row>
    <row r="2102" spans="2:16" ht="20.25">
      <c r="B2102" s="25" t="str">
        <f t="shared" si="410"/>
        <v/>
      </c>
      <c r="C2102" s="26" t="str">
        <f t="shared" si="402"/>
        <v/>
      </c>
      <c r="D2102" s="27" t="str">
        <f t="shared" si="403"/>
        <v/>
      </c>
      <c r="E2102" s="27" t="str">
        <f t="shared" si="404"/>
        <v/>
      </c>
      <c r="F2102" s="29" t="str">
        <f t="array" ref="F2102">IF(B2102="","",SMALL(IF(اضافه!$E$1:$E$10000=$D$4,ROW($1:$10000)),B2102))</f>
        <v/>
      </c>
      <c r="G2102" s="25" t="str">
        <f t="shared" si="411"/>
        <v/>
      </c>
      <c r="H2102" s="26" t="str">
        <f t="shared" si="405"/>
        <v/>
      </c>
      <c r="I2102" s="27" t="str">
        <f t="shared" si="406"/>
        <v/>
      </c>
      <c r="J2102" s="27" t="str">
        <f t="shared" si="407"/>
        <v/>
      </c>
      <c r="K2102" s="29" t="str">
        <f t="array" ref="K2102">IF(G2102="","",SMALL(IF(صرف!$E$1:$E$10000=$D$4,ROW($1:$10000)),G2102))</f>
        <v/>
      </c>
      <c r="L2102" s="25" t="str">
        <f t="shared" si="412"/>
        <v/>
      </c>
      <c r="M2102" s="26" t="str">
        <f t="shared" si="408"/>
        <v/>
      </c>
      <c r="N2102" s="27" t="str">
        <f t="shared" si="409"/>
        <v/>
      </c>
      <c r="O2102" s="27" t="str">
        <f t="shared" si="413"/>
        <v/>
      </c>
      <c r="P2102" s="29" t="str">
        <f t="array" ref="P2102">IF(L2102="","",SMALL(IF(تكهين!$E$1:$E$10000=$D$4,ROW($1:$10000)),L2102))</f>
        <v/>
      </c>
    </row>
    <row r="2103" spans="2:16" ht="20.25">
      <c r="B2103" s="25" t="str">
        <f t="shared" si="410"/>
        <v/>
      </c>
      <c r="C2103" s="26" t="str">
        <f t="shared" ref="C2103:C2166" si="414">IF(OR($D$4="",B2103=""),"",INDEX(اضافة,F2103,2))</f>
        <v/>
      </c>
      <c r="D2103" s="27" t="str">
        <f t="shared" ref="D2103:D2166" si="415">IF(OR($D$4="",B2103=""),"",INDEX(اضافة,F2103,3))</f>
        <v/>
      </c>
      <c r="E2103" s="27" t="str">
        <f t="shared" ref="E2103:E2166" si="416">IF(OR($D$4="",B2103=""),"",INDEX(اضافة,F2103,8))</f>
        <v/>
      </c>
      <c r="F2103" s="29" t="str">
        <f t="array" ref="F2103">IF(B2103="","",SMALL(IF(اضافه!$E$1:$E$10000=$D$4,ROW($1:$10000)),B2103))</f>
        <v/>
      </c>
      <c r="G2103" s="25" t="str">
        <f t="shared" si="411"/>
        <v/>
      </c>
      <c r="H2103" s="26" t="str">
        <f t="shared" ref="H2103:H2166" si="417">IF(OR($D$4="",G2103=""),"",INDEX(صرف,K2103,2))</f>
        <v/>
      </c>
      <c r="I2103" s="27" t="str">
        <f t="shared" ref="I2103:I2166" si="418">IF(OR($D$4="",G2103=""),"",INDEX(صرف,K2103,3))</f>
        <v/>
      </c>
      <c r="J2103" s="27" t="str">
        <f t="shared" ref="J2103:J2166" si="419">IF(OR($D$4="",G2103=""),"",INDEX(صرف,K2103,8))</f>
        <v/>
      </c>
      <c r="K2103" s="29" t="str">
        <f t="array" ref="K2103">IF(G2103="","",SMALL(IF(صرف!$E$1:$E$10000=$D$4,ROW($1:$10000)),G2103))</f>
        <v/>
      </c>
      <c r="L2103" s="25" t="str">
        <f t="shared" si="412"/>
        <v/>
      </c>
      <c r="M2103" s="26" t="str">
        <f t="shared" ref="M2103:M2166" si="420">IF(OR($D$4="",L2103=""),"",INDEX(تكهين,P2103,2))</f>
        <v/>
      </c>
      <c r="N2103" s="27" t="str">
        <f t="shared" ref="N2103:N2166" si="421">IF(OR($D$4="",L2103=""),"",INDEX(تكهين,P2103,3))</f>
        <v/>
      </c>
      <c r="O2103" s="27" t="str">
        <f t="shared" si="413"/>
        <v/>
      </c>
      <c r="P2103" s="29" t="str">
        <f t="array" ref="P2103">IF(L2103="","",SMALL(IF(تكهين!$E$1:$E$10000=$D$4,ROW($1:$10000)),L2103))</f>
        <v/>
      </c>
    </row>
    <row r="2104" spans="2:16" ht="20.25">
      <c r="B2104" s="25" t="str">
        <f t="shared" si="410"/>
        <v/>
      </c>
      <c r="C2104" s="26" t="str">
        <f t="shared" si="414"/>
        <v/>
      </c>
      <c r="D2104" s="27" t="str">
        <f t="shared" si="415"/>
        <v/>
      </c>
      <c r="E2104" s="27" t="str">
        <f t="shared" si="416"/>
        <v/>
      </c>
      <c r="F2104" s="29" t="str">
        <f t="array" ref="F2104">IF(B2104="","",SMALL(IF(اضافه!$E$1:$E$10000=$D$4,ROW($1:$10000)),B2104))</f>
        <v/>
      </c>
      <c r="G2104" s="25" t="str">
        <f t="shared" si="411"/>
        <v/>
      </c>
      <c r="H2104" s="26" t="str">
        <f t="shared" si="417"/>
        <v/>
      </c>
      <c r="I2104" s="27" t="str">
        <f t="shared" si="418"/>
        <v/>
      </c>
      <c r="J2104" s="27" t="str">
        <f t="shared" si="419"/>
        <v/>
      </c>
      <c r="K2104" s="29" t="str">
        <f t="array" ref="K2104">IF(G2104="","",SMALL(IF(صرف!$E$1:$E$10000=$D$4,ROW($1:$10000)),G2104))</f>
        <v/>
      </c>
      <c r="L2104" s="25" t="str">
        <f t="shared" si="412"/>
        <v/>
      </c>
      <c r="M2104" s="26" t="str">
        <f t="shared" si="420"/>
        <v/>
      </c>
      <c r="N2104" s="27" t="str">
        <f t="shared" si="421"/>
        <v/>
      </c>
      <c r="O2104" s="27" t="str">
        <f t="shared" si="413"/>
        <v/>
      </c>
      <c r="P2104" s="29" t="str">
        <f t="array" ref="P2104">IF(L2104="","",SMALL(IF(تكهين!$E$1:$E$10000=$D$4,ROW($1:$10000)),L2104))</f>
        <v/>
      </c>
    </row>
    <row r="2105" spans="2:16" ht="20.25">
      <c r="B2105" s="25" t="str">
        <f t="shared" si="410"/>
        <v/>
      </c>
      <c r="C2105" s="26" t="str">
        <f t="shared" si="414"/>
        <v/>
      </c>
      <c r="D2105" s="27" t="str">
        <f t="shared" si="415"/>
        <v/>
      </c>
      <c r="E2105" s="27" t="str">
        <f t="shared" si="416"/>
        <v/>
      </c>
      <c r="F2105" s="29" t="str">
        <f t="array" ref="F2105">IF(B2105="","",SMALL(IF(اضافه!$E$1:$E$10000=$D$4,ROW($1:$10000)),B2105))</f>
        <v/>
      </c>
      <c r="G2105" s="25" t="str">
        <f t="shared" si="411"/>
        <v/>
      </c>
      <c r="H2105" s="26" t="str">
        <f t="shared" si="417"/>
        <v/>
      </c>
      <c r="I2105" s="27" t="str">
        <f t="shared" si="418"/>
        <v/>
      </c>
      <c r="J2105" s="27" t="str">
        <f t="shared" si="419"/>
        <v/>
      </c>
      <c r="K2105" s="29" t="str">
        <f t="array" ref="K2105">IF(G2105="","",SMALL(IF(صرف!$E$1:$E$10000=$D$4,ROW($1:$10000)),G2105))</f>
        <v/>
      </c>
      <c r="L2105" s="25" t="str">
        <f t="shared" si="412"/>
        <v/>
      </c>
      <c r="M2105" s="26" t="str">
        <f t="shared" si="420"/>
        <v/>
      </c>
      <c r="N2105" s="27" t="str">
        <f t="shared" si="421"/>
        <v/>
      </c>
      <c r="O2105" s="27" t="str">
        <f t="shared" si="413"/>
        <v/>
      </c>
      <c r="P2105" s="29" t="str">
        <f t="array" ref="P2105">IF(L2105="","",SMALL(IF(تكهين!$E$1:$E$10000=$D$4,ROW($1:$10000)),L2105))</f>
        <v/>
      </c>
    </row>
    <row r="2106" spans="2:16" ht="20.25">
      <c r="B2106" s="25" t="str">
        <f t="shared" si="410"/>
        <v/>
      </c>
      <c r="C2106" s="26" t="str">
        <f t="shared" si="414"/>
        <v/>
      </c>
      <c r="D2106" s="27" t="str">
        <f t="shared" si="415"/>
        <v/>
      </c>
      <c r="E2106" s="27" t="str">
        <f t="shared" si="416"/>
        <v/>
      </c>
      <c r="F2106" s="29" t="str">
        <f t="array" ref="F2106">IF(B2106="","",SMALL(IF(اضافه!$E$1:$E$10000=$D$4,ROW($1:$10000)),B2106))</f>
        <v/>
      </c>
      <c r="G2106" s="25" t="str">
        <f t="shared" si="411"/>
        <v/>
      </c>
      <c r="H2106" s="26" t="str">
        <f t="shared" si="417"/>
        <v/>
      </c>
      <c r="I2106" s="27" t="str">
        <f t="shared" si="418"/>
        <v/>
      </c>
      <c r="J2106" s="27" t="str">
        <f t="shared" si="419"/>
        <v/>
      </c>
      <c r="K2106" s="29" t="str">
        <f t="array" ref="K2106">IF(G2106="","",SMALL(IF(صرف!$E$1:$E$10000=$D$4,ROW($1:$10000)),G2106))</f>
        <v/>
      </c>
      <c r="L2106" s="25" t="str">
        <f t="shared" si="412"/>
        <v/>
      </c>
      <c r="M2106" s="26" t="str">
        <f t="shared" si="420"/>
        <v/>
      </c>
      <c r="N2106" s="27" t="str">
        <f t="shared" si="421"/>
        <v/>
      </c>
      <c r="O2106" s="27" t="str">
        <f t="shared" si="413"/>
        <v/>
      </c>
      <c r="P2106" s="29" t="str">
        <f t="array" ref="P2106">IF(L2106="","",SMALL(IF(تكهين!$E$1:$E$10000=$D$4,ROW($1:$10000)),L2106))</f>
        <v/>
      </c>
    </row>
    <row r="2107" spans="2:16" ht="20.25">
      <c r="B2107" s="25" t="str">
        <f t="shared" si="410"/>
        <v/>
      </c>
      <c r="C2107" s="26" t="str">
        <f t="shared" si="414"/>
        <v/>
      </c>
      <c r="D2107" s="27" t="str">
        <f t="shared" si="415"/>
        <v/>
      </c>
      <c r="E2107" s="27" t="str">
        <f t="shared" si="416"/>
        <v/>
      </c>
      <c r="F2107" s="29" t="str">
        <f t="array" ref="F2107">IF(B2107="","",SMALL(IF(اضافه!$E$1:$E$10000=$D$4,ROW($1:$10000)),B2107))</f>
        <v/>
      </c>
      <c r="G2107" s="25" t="str">
        <f t="shared" si="411"/>
        <v/>
      </c>
      <c r="H2107" s="26" t="str">
        <f t="shared" si="417"/>
        <v/>
      </c>
      <c r="I2107" s="27" t="str">
        <f t="shared" si="418"/>
        <v/>
      </c>
      <c r="J2107" s="27" t="str">
        <f t="shared" si="419"/>
        <v/>
      </c>
      <c r="K2107" s="29" t="str">
        <f t="array" ref="K2107">IF(G2107="","",SMALL(IF(صرف!$E$1:$E$10000=$D$4,ROW($1:$10000)),G2107))</f>
        <v/>
      </c>
      <c r="L2107" s="25" t="str">
        <f t="shared" si="412"/>
        <v/>
      </c>
      <c r="M2107" s="26" t="str">
        <f t="shared" si="420"/>
        <v/>
      </c>
      <c r="N2107" s="27" t="str">
        <f t="shared" si="421"/>
        <v/>
      </c>
      <c r="O2107" s="27" t="str">
        <f t="shared" si="413"/>
        <v/>
      </c>
      <c r="P2107" s="29" t="str">
        <f t="array" ref="P2107">IF(L2107="","",SMALL(IF(تكهين!$E$1:$E$10000=$D$4,ROW($1:$10000)),L2107))</f>
        <v/>
      </c>
    </row>
    <row r="2108" spans="2:16" ht="20.25">
      <c r="B2108" s="25" t="str">
        <f t="shared" si="410"/>
        <v/>
      </c>
      <c r="C2108" s="26" t="str">
        <f t="shared" si="414"/>
        <v/>
      </c>
      <c r="D2108" s="27" t="str">
        <f t="shared" si="415"/>
        <v/>
      </c>
      <c r="E2108" s="27" t="str">
        <f t="shared" si="416"/>
        <v/>
      </c>
      <c r="F2108" s="29" t="str">
        <f t="array" ref="F2108">IF(B2108="","",SMALL(IF(اضافه!$E$1:$E$10000=$D$4,ROW($1:$10000)),B2108))</f>
        <v/>
      </c>
      <c r="G2108" s="25" t="str">
        <f t="shared" si="411"/>
        <v/>
      </c>
      <c r="H2108" s="26" t="str">
        <f t="shared" si="417"/>
        <v/>
      </c>
      <c r="I2108" s="27" t="str">
        <f t="shared" si="418"/>
        <v/>
      </c>
      <c r="J2108" s="27" t="str">
        <f t="shared" si="419"/>
        <v/>
      </c>
      <c r="K2108" s="29" t="str">
        <f t="array" ref="K2108">IF(G2108="","",SMALL(IF(صرف!$E$1:$E$10000=$D$4,ROW($1:$10000)),G2108))</f>
        <v/>
      </c>
      <c r="L2108" s="25" t="str">
        <f t="shared" si="412"/>
        <v/>
      </c>
      <c r="M2108" s="26" t="str">
        <f t="shared" si="420"/>
        <v/>
      </c>
      <c r="N2108" s="27" t="str">
        <f t="shared" si="421"/>
        <v/>
      </c>
      <c r="O2108" s="27" t="str">
        <f t="shared" si="413"/>
        <v/>
      </c>
      <c r="P2108" s="29" t="str">
        <f t="array" ref="P2108">IF(L2108="","",SMALL(IF(تكهين!$E$1:$E$10000=$D$4,ROW($1:$10000)),L2108))</f>
        <v/>
      </c>
    </row>
    <row r="2109" spans="2:16" ht="20.25">
      <c r="B2109" s="25" t="str">
        <f t="shared" si="410"/>
        <v/>
      </c>
      <c r="C2109" s="26" t="str">
        <f t="shared" si="414"/>
        <v/>
      </c>
      <c r="D2109" s="27" t="str">
        <f t="shared" si="415"/>
        <v/>
      </c>
      <c r="E2109" s="27" t="str">
        <f t="shared" si="416"/>
        <v/>
      </c>
      <c r="F2109" s="29" t="str">
        <f t="array" ref="F2109">IF(B2109="","",SMALL(IF(اضافه!$E$1:$E$10000=$D$4,ROW($1:$10000)),B2109))</f>
        <v/>
      </c>
      <c r="G2109" s="25" t="str">
        <f t="shared" si="411"/>
        <v/>
      </c>
      <c r="H2109" s="26" t="str">
        <f t="shared" si="417"/>
        <v/>
      </c>
      <c r="I2109" s="27" t="str">
        <f t="shared" si="418"/>
        <v/>
      </c>
      <c r="J2109" s="27" t="str">
        <f t="shared" si="419"/>
        <v/>
      </c>
      <c r="K2109" s="29" t="str">
        <f t="array" ref="K2109">IF(G2109="","",SMALL(IF(صرف!$E$1:$E$10000=$D$4,ROW($1:$10000)),G2109))</f>
        <v/>
      </c>
      <c r="L2109" s="25" t="str">
        <f t="shared" si="412"/>
        <v/>
      </c>
      <c r="M2109" s="26" t="str">
        <f t="shared" si="420"/>
        <v/>
      </c>
      <c r="N2109" s="27" t="str">
        <f t="shared" si="421"/>
        <v/>
      </c>
      <c r="O2109" s="27" t="str">
        <f t="shared" si="413"/>
        <v/>
      </c>
      <c r="P2109" s="29" t="str">
        <f t="array" ref="P2109">IF(L2109="","",SMALL(IF(تكهين!$E$1:$E$10000=$D$4,ROW($1:$10000)),L2109))</f>
        <v/>
      </c>
    </row>
    <row r="2110" spans="2:16" ht="20.25">
      <c r="B2110" s="25" t="str">
        <f t="shared" si="410"/>
        <v/>
      </c>
      <c r="C2110" s="26" t="str">
        <f t="shared" si="414"/>
        <v/>
      </c>
      <c r="D2110" s="27" t="str">
        <f t="shared" si="415"/>
        <v/>
      </c>
      <c r="E2110" s="27" t="str">
        <f t="shared" si="416"/>
        <v/>
      </c>
      <c r="F2110" s="29" t="str">
        <f t="array" ref="F2110">IF(B2110="","",SMALL(IF(اضافه!$E$1:$E$10000=$D$4,ROW($1:$10000)),B2110))</f>
        <v/>
      </c>
      <c r="G2110" s="25" t="str">
        <f t="shared" si="411"/>
        <v/>
      </c>
      <c r="H2110" s="26" t="str">
        <f t="shared" si="417"/>
        <v/>
      </c>
      <c r="I2110" s="27" t="str">
        <f t="shared" si="418"/>
        <v/>
      </c>
      <c r="J2110" s="27" t="str">
        <f t="shared" si="419"/>
        <v/>
      </c>
      <c r="K2110" s="29" t="str">
        <f t="array" ref="K2110">IF(G2110="","",SMALL(IF(صرف!$E$1:$E$10000=$D$4,ROW($1:$10000)),G2110))</f>
        <v/>
      </c>
      <c r="L2110" s="25" t="str">
        <f t="shared" si="412"/>
        <v/>
      </c>
      <c r="M2110" s="26" t="str">
        <f t="shared" si="420"/>
        <v/>
      </c>
      <c r="N2110" s="27" t="str">
        <f t="shared" si="421"/>
        <v/>
      </c>
      <c r="O2110" s="27" t="str">
        <f t="shared" si="413"/>
        <v/>
      </c>
      <c r="P2110" s="29" t="str">
        <f t="array" ref="P2110">IF(L2110="","",SMALL(IF(تكهين!$E$1:$E$10000=$D$4,ROW($1:$10000)),L2110))</f>
        <v/>
      </c>
    </row>
    <row r="2111" spans="2:16" ht="20.25">
      <c r="B2111" s="25" t="str">
        <f t="shared" si="410"/>
        <v/>
      </c>
      <c r="C2111" s="26" t="str">
        <f t="shared" si="414"/>
        <v/>
      </c>
      <c r="D2111" s="27" t="str">
        <f t="shared" si="415"/>
        <v/>
      </c>
      <c r="E2111" s="27" t="str">
        <f t="shared" si="416"/>
        <v/>
      </c>
      <c r="F2111" s="29" t="str">
        <f t="array" ref="F2111">IF(B2111="","",SMALL(IF(اضافه!$E$1:$E$10000=$D$4,ROW($1:$10000)),B2111))</f>
        <v/>
      </c>
      <c r="G2111" s="25" t="str">
        <f t="shared" si="411"/>
        <v/>
      </c>
      <c r="H2111" s="26" t="str">
        <f t="shared" si="417"/>
        <v/>
      </c>
      <c r="I2111" s="27" t="str">
        <f t="shared" si="418"/>
        <v/>
      </c>
      <c r="J2111" s="27" t="str">
        <f t="shared" si="419"/>
        <v/>
      </c>
      <c r="K2111" s="29" t="str">
        <f t="array" ref="K2111">IF(G2111="","",SMALL(IF(صرف!$E$1:$E$10000=$D$4,ROW($1:$10000)),G2111))</f>
        <v/>
      </c>
      <c r="L2111" s="25" t="str">
        <f t="shared" si="412"/>
        <v/>
      </c>
      <c r="M2111" s="26" t="str">
        <f t="shared" si="420"/>
        <v/>
      </c>
      <c r="N2111" s="27" t="str">
        <f t="shared" si="421"/>
        <v/>
      </c>
      <c r="O2111" s="27" t="str">
        <f t="shared" si="413"/>
        <v/>
      </c>
      <c r="P2111" s="29" t="str">
        <f t="array" ref="P2111">IF(L2111="","",SMALL(IF(تكهين!$E$1:$E$10000=$D$4,ROW($1:$10000)),L2111))</f>
        <v/>
      </c>
    </row>
    <row r="2112" spans="2:16" ht="20.25">
      <c r="B2112" s="25" t="str">
        <f t="shared" si="410"/>
        <v/>
      </c>
      <c r="C2112" s="26" t="str">
        <f t="shared" si="414"/>
        <v/>
      </c>
      <c r="D2112" s="27" t="str">
        <f t="shared" si="415"/>
        <v/>
      </c>
      <c r="E2112" s="27" t="str">
        <f t="shared" si="416"/>
        <v/>
      </c>
      <c r="F2112" s="29" t="str">
        <f t="array" ref="F2112">IF(B2112="","",SMALL(IF(اضافه!$E$1:$E$10000=$D$4,ROW($1:$10000)),B2112))</f>
        <v/>
      </c>
      <c r="G2112" s="25" t="str">
        <f t="shared" si="411"/>
        <v/>
      </c>
      <c r="H2112" s="26" t="str">
        <f t="shared" si="417"/>
        <v/>
      </c>
      <c r="I2112" s="27" t="str">
        <f t="shared" si="418"/>
        <v/>
      </c>
      <c r="J2112" s="27" t="str">
        <f t="shared" si="419"/>
        <v/>
      </c>
      <c r="K2112" s="29" t="str">
        <f t="array" ref="K2112">IF(G2112="","",SMALL(IF(صرف!$E$1:$E$10000=$D$4,ROW($1:$10000)),G2112))</f>
        <v/>
      </c>
      <c r="L2112" s="25" t="str">
        <f t="shared" si="412"/>
        <v/>
      </c>
      <c r="M2112" s="26" t="str">
        <f t="shared" si="420"/>
        <v/>
      </c>
      <c r="N2112" s="27" t="str">
        <f t="shared" si="421"/>
        <v/>
      </c>
      <c r="O2112" s="27" t="str">
        <f t="shared" si="413"/>
        <v/>
      </c>
      <c r="P2112" s="29" t="str">
        <f t="array" ref="P2112">IF(L2112="","",SMALL(IF(تكهين!$E$1:$E$10000=$D$4,ROW($1:$10000)),L2112))</f>
        <v/>
      </c>
    </row>
    <row r="2113" spans="2:16" ht="20.25">
      <c r="B2113" s="25" t="str">
        <f t="shared" si="410"/>
        <v/>
      </c>
      <c r="C2113" s="26" t="str">
        <f t="shared" si="414"/>
        <v/>
      </c>
      <c r="D2113" s="27" t="str">
        <f t="shared" si="415"/>
        <v/>
      </c>
      <c r="E2113" s="27" t="str">
        <f t="shared" si="416"/>
        <v/>
      </c>
      <c r="F2113" s="29" t="str">
        <f t="array" ref="F2113">IF(B2113="","",SMALL(IF(اضافه!$E$1:$E$10000=$D$4,ROW($1:$10000)),B2113))</f>
        <v/>
      </c>
      <c r="G2113" s="25" t="str">
        <f t="shared" si="411"/>
        <v/>
      </c>
      <c r="H2113" s="26" t="str">
        <f t="shared" si="417"/>
        <v/>
      </c>
      <c r="I2113" s="27" t="str">
        <f t="shared" si="418"/>
        <v/>
      </c>
      <c r="J2113" s="27" t="str">
        <f t="shared" si="419"/>
        <v/>
      </c>
      <c r="K2113" s="29" t="str">
        <f t="array" ref="K2113">IF(G2113="","",SMALL(IF(صرف!$E$1:$E$10000=$D$4,ROW($1:$10000)),G2113))</f>
        <v/>
      </c>
      <c r="L2113" s="25" t="str">
        <f t="shared" si="412"/>
        <v/>
      </c>
      <c r="M2113" s="26" t="str">
        <f t="shared" si="420"/>
        <v/>
      </c>
      <c r="N2113" s="27" t="str">
        <f t="shared" si="421"/>
        <v/>
      </c>
      <c r="O2113" s="27" t="str">
        <f t="shared" si="413"/>
        <v/>
      </c>
      <c r="P2113" s="29" t="str">
        <f t="array" ref="P2113">IF(L2113="","",SMALL(IF(تكهين!$E$1:$E$10000=$D$4,ROW($1:$10000)),L2113))</f>
        <v/>
      </c>
    </row>
    <row r="2114" spans="2:16" ht="20.25">
      <c r="B2114" s="25" t="str">
        <f t="shared" si="410"/>
        <v/>
      </c>
      <c r="C2114" s="26" t="str">
        <f t="shared" si="414"/>
        <v/>
      </c>
      <c r="D2114" s="27" t="str">
        <f t="shared" si="415"/>
        <v/>
      </c>
      <c r="E2114" s="27" t="str">
        <f t="shared" si="416"/>
        <v/>
      </c>
      <c r="F2114" s="29" t="str">
        <f t="array" ref="F2114">IF(B2114="","",SMALL(IF(اضافه!$E$1:$E$10000=$D$4,ROW($1:$10000)),B2114))</f>
        <v/>
      </c>
      <c r="G2114" s="25" t="str">
        <f t="shared" si="411"/>
        <v/>
      </c>
      <c r="H2114" s="26" t="str">
        <f t="shared" si="417"/>
        <v/>
      </c>
      <c r="I2114" s="27" t="str">
        <f t="shared" si="418"/>
        <v/>
      </c>
      <c r="J2114" s="27" t="str">
        <f t="shared" si="419"/>
        <v/>
      </c>
      <c r="K2114" s="29" t="str">
        <f t="array" ref="K2114">IF(G2114="","",SMALL(IF(صرف!$E$1:$E$10000=$D$4,ROW($1:$10000)),G2114))</f>
        <v/>
      </c>
      <c r="L2114" s="25" t="str">
        <f t="shared" si="412"/>
        <v/>
      </c>
      <c r="M2114" s="26" t="str">
        <f t="shared" si="420"/>
        <v/>
      </c>
      <c r="N2114" s="27" t="str">
        <f t="shared" si="421"/>
        <v/>
      </c>
      <c r="O2114" s="27" t="str">
        <f t="shared" si="413"/>
        <v/>
      </c>
      <c r="P2114" s="29" t="str">
        <f t="array" ref="P2114">IF(L2114="","",SMALL(IF(تكهين!$E$1:$E$10000=$D$4,ROW($1:$10000)),L2114))</f>
        <v/>
      </c>
    </row>
    <row r="2115" spans="2:16" ht="20.25">
      <c r="B2115" s="25" t="str">
        <f t="shared" si="410"/>
        <v/>
      </c>
      <c r="C2115" s="26" t="str">
        <f t="shared" si="414"/>
        <v/>
      </c>
      <c r="D2115" s="27" t="str">
        <f t="shared" si="415"/>
        <v/>
      </c>
      <c r="E2115" s="27" t="str">
        <f t="shared" si="416"/>
        <v/>
      </c>
      <c r="F2115" s="29" t="str">
        <f t="array" ref="F2115">IF(B2115="","",SMALL(IF(اضافه!$E$1:$E$10000=$D$4,ROW($1:$10000)),B2115))</f>
        <v/>
      </c>
      <c r="G2115" s="25" t="str">
        <f t="shared" si="411"/>
        <v/>
      </c>
      <c r="H2115" s="26" t="str">
        <f t="shared" si="417"/>
        <v/>
      </c>
      <c r="I2115" s="27" t="str">
        <f t="shared" si="418"/>
        <v/>
      </c>
      <c r="J2115" s="27" t="str">
        <f t="shared" si="419"/>
        <v/>
      </c>
      <c r="K2115" s="29" t="str">
        <f t="array" ref="K2115">IF(G2115="","",SMALL(IF(صرف!$E$1:$E$10000=$D$4,ROW($1:$10000)),G2115))</f>
        <v/>
      </c>
      <c r="L2115" s="25" t="str">
        <f t="shared" si="412"/>
        <v/>
      </c>
      <c r="M2115" s="26" t="str">
        <f t="shared" si="420"/>
        <v/>
      </c>
      <c r="N2115" s="27" t="str">
        <f t="shared" si="421"/>
        <v/>
      </c>
      <c r="O2115" s="27" t="str">
        <f t="shared" si="413"/>
        <v/>
      </c>
      <c r="P2115" s="29" t="str">
        <f t="array" ref="P2115">IF(L2115="","",SMALL(IF(تكهين!$E$1:$E$10000=$D$4,ROW($1:$10000)),L2115))</f>
        <v/>
      </c>
    </row>
    <row r="2116" spans="2:16" ht="20.25">
      <c r="B2116" s="25" t="str">
        <f t="shared" si="410"/>
        <v/>
      </c>
      <c r="C2116" s="26" t="str">
        <f t="shared" si="414"/>
        <v/>
      </c>
      <c r="D2116" s="27" t="str">
        <f t="shared" si="415"/>
        <v/>
      </c>
      <c r="E2116" s="27" t="str">
        <f t="shared" si="416"/>
        <v/>
      </c>
      <c r="F2116" s="29" t="str">
        <f t="array" ref="F2116">IF(B2116="","",SMALL(IF(اضافه!$E$1:$E$10000=$D$4,ROW($1:$10000)),B2116))</f>
        <v/>
      </c>
      <c r="G2116" s="25" t="str">
        <f t="shared" si="411"/>
        <v/>
      </c>
      <c r="H2116" s="26" t="str">
        <f t="shared" si="417"/>
        <v/>
      </c>
      <c r="I2116" s="27" t="str">
        <f t="shared" si="418"/>
        <v/>
      </c>
      <c r="J2116" s="27" t="str">
        <f t="shared" si="419"/>
        <v/>
      </c>
      <c r="K2116" s="29" t="str">
        <f t="array" ref="K2116">IF(G2116="","",SMALL(IF(صرف!$E$1:$E$10000=$D$4,ROW($1:$10000)),G2116))</f>
        <v/>
      </c>
      <c r="L2116" s="25" t="str">
        <f t="shared" si="412"/>
        <v/>
      </c>
      <c r="M2116" s="26" t="str">
        <f t="shared" si="420"/>
        <v/>
      </c>
      <c r="N2116" s="27" t="str">
        <f t="shared" si="421"/>
        <v/>
      </c>
      <c r="O2116" s="27" t="str">
        <f t="shared" si="413"/>
        <v/>
      </c>
      <c r="P2116" s="29" t="str">
        <f t="array" ref="P2116">IF(L2116="","",SMALL(IF(تكهين!$E$1:$E$10000=$D$4,ROW($1:$10000)),L2116))</f>
        <v/>
      </c>
    </row>
    <row r="2117" spans="2:16" ht="20.25">
      <c r="B2117" s="25" t="str">
        <f t="shared" si="410"/>
        <v/>
      </c>
      <c r="C2117" s="26" t="str">
        <f t="shared" si="414"/>
        <v/>
      </c>
      <c r="D2117" s="27" t="str">
        <f t="shared" si="415"/>
        <v/>
      </c>
      <c r="E2117" s="27" t="str">
        <f t="shared" si="416"/>
        <v/>
      </c>
      <c r="F2117" s="29" t="str">
        <f t="array" ref="F2117">IF(B2117="","",SMALL(IF(اضافه!$E$1:$E$10000=$D$4,ROW($1:$10000)),B2117))</f>
        <v/>
      </c>
      <c r="G2117" s="25" t="str">
        <f t="shared" si="411"/>
        <v/>
      </c>
      <c r="H2117" s="26" t="str">
        <f t="shared" si="417"/>
        <v/>
      </c>
      <c r="I2117" s="27" t="str">
        <f t="shared" si="418"/>
        <v/>
      </c>
      <c r="J2117" s="27" t="str">
        <f t="shared" si="419"/>
        <v/>
      </c>
      <c r="K2117" s="29" t="str">
        <f t="array" ref="K2117">IF(G2117="","",SMALL(IF(صرف!$E$1:$E$10000=$D$4,ROW($1:$10000)),G2117))</f>
        <v/>
      </c>
      <c r="L2117" s="25" t="str">
        <f t="shared" si="412"/>
        <v/>
      </c>
      <c r="M2117" s="26" t="str">
        <f t="shared" si="420"/>
        <v/>
      </c>
      <c r="N2117" s="27" t="str">
        <f t="shared" si="421"/>
        <v/>
      </c>
      <c r="O2117" s="27" t="str">
        <f t="shared" si="413"/>
        <v/>
      </c>
      <c r="P2117" s="29" t="str">
        <f t="array" ref="P2117">IF(L2117="","",SMALL(IF(تكهين!$E$1:$E$10000=$D$4,ROW($1:$10000)),L2117))</f>
        <v/>
      </c>
    </row>
    <row r="2118" spans="2:16" ht="20.25">
      <c r="B2118" s="25" t="str">
        <f t="shared" si="410"/>
        <v/>
      </c>
      <c r="C2118" s="26" t="str">
        <f t="shared" si="414"/>
        <v/>
      </c>
      <c r="D2118" s="27" t="str">
        <f t="shared" si="415"/>
        <v/>
      </c>
      <c r="E2118" s="27" t="str">
        <f t="shared" si="416"/>
        <v/>
      </c>
      <c r="F2118" s="29" t="str">
        <f t="array" ref="F2118">IF(B2118="","",SMALL(IF(اضافه!$E$1:$E$10000=$D$4,ROW($1:$10000)),B2118))</f>
        <v/>
      </c>
      <c r="G2118" s="25" t="str">
        <f t="shared" si="411"/>
        <v/>
      </c>
      <c r="H2118" s="26" t="str">
        <f t="shared" si="417"/>
        <v/>
      </c>
      <c r="I2118" s="27" t="str">
        <f t="shared" si="418"/>
        <v/>
      </c>
      <c r="J2118" s="27" t="str">
        <f t="shared" si="419"/>
        <v/>
      </c>
      <c r="K2118" s="29" t="str">
        <f t="array" ref="K2118">IF(G2118="","",SMALL(IF(صرف!$E$1:$E$10000=$D$4,ROW($1:$10000)),G2118))</f>
        <v/>
      </c>
      <c r="L2118" s="25" t="str">
        <f t="shared" si="412"/>
        <v/>
      </c>
      <c r="M2118" s="26" t="str">
        <f t="shared" si="420"/>
        <v/>
      </c>
      <c r="N2118" s="27" t="str">
        <f t="shared" si="421"/>
        <v/>
      </c>
      <c r="O2118" s="27" t="str">
        <f t="shared" si="413"/>
        <v/>
      </c>
      <c r="P2118" s="29" t="str">
        <f t="array" ref="P2118">IF(L2118="","",SMALL(IF(تكهين!$E$1:$E$10000=$D$4,ROW($1:$10000)),L2118))</f>
        <v/>
      </c>
    </row>
    <row r="2119" spans="2:16" ht="20.25">
      <c r="B2119" s="25" t="str">
        <f t="shared" ref="B2119:B2182" si="422">IF(B$11=0,"",IF(ROW($B2107)&gt;B$11,"",ROW($B2107)))</f>
        <v/>
      </c>
      <c r="C2119" s="26" t="str">
        <f t="shared" si="414"/>
        <v/>
      </c>
      <c r="D2119" s="27" t="str">
        <f t="shared" si="415"/>
        <v/>
      </c>
      <c r="E2119" s="27" t="str">
        <f t="shared" si="416"/>
        <v/>
      </c>
      <c r="F2119" s="29" t="str">
        <f t="array" ref="F2119">IF(B2119="","",SMALL(IF(اضافه!$E$1:$E$10000=$D$4,ROW($1:$10000)),B2119))</f>
        <v/>
      </c>
      <c r="G2119" s="25" t="str">
        <f t="shared" si="411"/>
        <v/>
      </c>
      <c r="H2119" s="26" t="str">
        <f t="shared" si="417"/>
        <v/>
      </c>
      <c r="I2119" s="27" t="str">
        <f t="shared" si="418"/>
        <v/>
      </c>
      <c r="J2119" s="27" t="str">
        <f t="shared" si="419"/>
        <v/>
      </c>
      <c r="K2119" s="29" t="str">
        <f t="array" ref="K2119">IF(G2119="","",SMALL(IF(صرف!$E$1:$E$10000=$D$4,ROW($1:$10000)),G2119))</f>
        <v/>
      </c>
      <c r="L2119" s="25" t="str">
        <f t="shared" si="412"/>
        <v/>
      </c>
      <c r="M2119" s="26" t="str">
        <f t="shared" si="420"/>
        <v/>
      </c>
      <c r="N2119" s="27" t="str">
        <f t="shared" si="421"/>
        <v/>
      </c>
      <c r="O2119" s="27" t="str">
        <f t="shared" si="413"/>
        <v/>
      </c>
      <c r="P2119" s="29" t="str">
        <f t="array" ref="P2119">IF(L2119="","",SMALL(IF(تكهين!$E$1:$E$10000=$D$4,ROW($1:$10000)),L2119))</f>
        <v/>
      </c>
    </row>
    <row r="2120" spans="2:16" ht="20.25">
      <c r="B2120" s="25" t="str">
        <f t="shared" si="422"/>
        <v/>
      </c>
      <c r="C2120" s="26" t="str">
        <f t="shared" si="414"/>
        <v/>
      </c>
      <c r="D2120" s="27" t="str">
        <f t="shared" si="415"/>
        <v/>
      </c>
      <c r="E2120" s="27" t="str">
        <f t="shared" si="416"/>
        <v/>
      </c>
      <c r="F2120" s="29" t="str">
        <f t="array" ref="F2120">IF(B2120="","",SMALL(IF(اضافه!$E$1:$E$10000=$D$4,ROW($1:$10000)),B2120))</f>
        <v/>
      </c>
      <c r="G2120" s="25" t="str">
        <f t="shared" si="411"/>
        <v/>
      </c>
      <c r="H2120" s="26" t="str">
        <f t="shared" si="417"/>
        <v/>
      </c>
      <c r="I2120" s="27" t="str">
        <f t="shared" si="418"/>
        <v/>
      </c>
      <c r="J2120" s="27" t="str">
        <f t="shared" si="419"/>
        <v/>
      </c>
      <c r="K2120" s="29" t="str">
        <f t="array" ref="K2120">IF(G2120="","",SMALL(IF(صرف!$E$1:$E$10000=$D$4,ROW($1:$10000)),G2120))</f>
        <v/>
      </c>
      <c r="L2120" s="25" t="str">
        <f t="shared" si="412"/>
        <v/>
      </c>
      <c r="M2120" s="26" t="str">
        <f t="shared" si="420"/>
        <v/>
      </c>
      <c r="N2120" s="27" t="str">
        <f t="shared" si="421"/>
        <v/>
      </c>
      <c r="O2120" s="27" t="str">
        <f t="shared" si="413"/>
        <v/>
      </c>
      <c r="P2120" s="29" t="str">
        <f t="array" ref="P2120">IF(L2120="","",SMALL(IF(تكهين!$E$1:$E$10000=$D$4,ROW($1:$10000)),L2120))</f>
        <v/>
      </c>
    </row>
    <row r="2121" spans="2:16" ht="20.25">
      <c r="B2121" s="25" t="str">
        <f t="shared" si="422"/>
        <v/>
      </c>
      <c r="C2121" s="26" t="str">
        <f t="shared" si="414"/>
        <v/>
      </c>
      <c r="D2121" s="27" t="str">
        <f t="shared" si="415"/>
        <v/>
      </c>
      <c r="E2121" s="27" t="str">
        <f t="shared" si="416"/>
        <v/>
      </c>
      <c r="F2121" s="29" t="str">
        <f t="array" ref="F2121">IF(B2121="","",SMALL(IF(اضافه!$E$1:$E$10000=$D$4,ROW($1:$10000)),B2121))</f>
        <v/>
      </c>
      <c r="G2121" s="25" t="str">
        <f t="shared" si="411"/>
        <v/>
      </c>
      <c r="H2121" s="26" t="str">
        <f t="shared" si="417"/>
        <v/>
      </c>
      <c r="I2121" s="27" t="str">
        <f t="shared" si="418"/>
        <v/>
      </c>
      <c r="J2121" s="27" t="str">
        <f t="shared" si="419"/>
        <v/>
      </c>
      <c r="K2121" s="29" t="str">
        <f t="array" ref="K2121">IF(G2121="","",SMALL(IF(صرف!$E$1:$E$10000=$D$4,ROW($1:$10000)),G2121))</f>
        <v/>
      </c>
      <c r="L2121" s="25" t="str">
        <f t="shared" si="412"/>
        <v/>
      </c>
      <c r="M2121" s="26" t="str">
        <f t="shared" si="420"/>
        <v/>
      </c>
      <c r="N2121" s="27" t="str">
        <f t="shared" si="421"/>
        <v/>
      </c>
      <c r="O2121" s="27" t="str">
        <f t="shared" si="413"/>
        <v/>
      </c>
      <c r="P2121" s="29" t="str">
        <f t="array" ref="P2121">IF(L2121="","",SMALL(IF(تكهين!$E$1:$E$10000=$D$4,ROW($1:$10000)),L2121))</f>
        <v/>
      </c>
    </row>
    <row r="2122" spans="2:16" ht="20.25">
      <c r="B2122" s="25" t="str">
        <f t="shared" si="422"/>
        <v/>
      </c>
      <c r="C2122" s="26" t="str">
        <f t="shared" si="414"/>
        <v/>
      </c>
      <c r="D2122" s="27" t="str">
        <f t="shared" si="415"/>
        <v/>
      </c>
      <c r="E2122" s="27" t="str">
        <f t="shared" si="416"/>
        <v/>
      </c>
      <c r="F2122" s="29" t="str">
        <f t="array" ref="F2122">IF(B2122="","",SMALL(IF(اضافه!$E$1:$E$10000=$D$4,ROW($1:$10000)),B2122))</f>
        <v/>
      </c>
      <c r="G2122" s="25" t="str">
        <f t="shared" si="411"/>
        <v/>
      </c>
      <c r="H2122" s="26" t="str">
        <f t="shared" si="417"/>
        <v/>
      </c>
      <c r="I2122" s="27" t="str">
        <f t="shared" si="418"/>
        <v/>
      </c>
      <c r="J2122" s="27" t="str">
        <f t="shared" si="419"/>
        <v/>
      </c>
      <c r="K2122" s="29" t="str">
        <f t="array" ref="K2122">IF(G2122="","",SMALL(IF(صرف!$E$1:$E$10000=$D$4,ROW($1:$10000)),G2122))</f>
        <v/>
      </c>
      <c r="L2122" s="25" t="str">
        <f t="shared" si="412"/>
        <v/>
      </c>
      <c r="M2122" s="26" t="str">
        <f t="shared" si="420"/>
        <v/>
      </c>
      <c r="N2122" s="27" t="str">
        <f t="shared" si="421"/>
        <v/>
      </c>
      <c r="O2122" s="27" t="str">
        <f t="shared" si="413"/>
        <v/>
      </c>
      <c r="P2122" s="29" t="str">
        <f t="array" ref="P2122">IF(L2122="","",SMALL(IF(تكهين!$E$1:$E$10000=$D$4,ROW($1:$10000)),L2122))</f>
        <v/>
      </c>
    </row>
    <row r="2123" spans="2:16" ht="20.25">
      <c r="B2123" s="25" t="str">
        <f t="shared" si="422"/>
        <v/>
      </c>
      <c r="C2123" s="26" t="str">
        <f t="shared" si="414"/>
        <v/>
      </c>
      <c r="D2123" s="27" t="str">
        <f t="shared" si="415"/>
        <v/>
      </c>
      <c r="E2123" s="27" t="str">
        <f t="shared" si="416"/>
        <v/>
      </c>
      <c r="F2123" s="29" t="str">
        <f t="array" ref="F2123">IF(B2123="","",SMALL(IF(اضافه!$E$1:$E$10000=$D$4,ROW($1:$10000)),B2123))</f>
        <v/>
      </c>
      <c r="G2123" s="25" t="str">
        <f t="shared" si="411"/>
        <v/>
      </c>
      <c r="H2123" s="26" t="str">
        <f t="shared" si="417"/>
        <v/>
      </c>
      <c r="I2123" s="27" t="str">
        <f t="shared" si="418"/>
        <v/>
      </c>
      <c r="J2123" s="27" t="str">
        <f t="shared" si="419"/>
        <v/>
      </c>
      <c r="K2123" s="29" t="str">
        <f t="array" ref="K2123">IF(G2123="","",SMALL(IF(صرف!$E$1:$E$10000=$D$4,ROW($1:$10000)),G2123))</f>
        <v/>
      </c>
      <c r="L2123" s="25" t="str">
        <f t="shared" si="412"/>
        <v/>
      </c>
      <c r="M2123" s="26" t="str">
        <f t="shared" si="420"/>
        <v/>
      </c>
      <c r="N2123" s="27" t="str">
        <f t="shared" si="421"/>
        <v/>
      </c>
      <c r="O2123" s="27" t="str">
        <f t="shared" si="413"/>
        <v/>
      </c>
      <c r="P2123" s="29" t="str">
        <f t="array" ref="P2123">IF(L2123="","",SMALL(IF(تكهين!$E$1:$E$10000=$D$4,ROW($1:$10000)),L2123))</f>
        <v/>
      </c>
    </row>
    <row r="2124" spans="2:16" ht="20.25">
      <c r="B2124" s="25" t="str">
        <f t="shared" si="422"/>
        <v/>
      </c>
      <c r="C2124" s="26" t="str">
        <f t="shared" si="414"/>
        <v/>
      </c>
      <c r="D2124" s="27" t="str">
        <f t="shared" si="415"/>
        <v/>
      </c>
      <c r="E2124" s="27" t="str">
        <f t="shared" si="416"/>
        <v/>
      </c>
      <c r="F2124" s="29" t="str">
        <f t="array" ref="F2124">IF(B2124="","",SMALL(IF(اضافه!$E$1:$E$10000=$D$4,ROW($1:$10000)),B2124))</f>
        <v/>
      </c>
      <c r="G2124" s="25" t="str">
        <f t="shared" si="411"/>
        <v/>
      </c>
      <c r="H2124" s="26" t="str">
        <f t="shared" si="417"/>
        <v/>
      </c>
      <c r="I2124" s="27" t="str">
        <f t="shared" si="418"/>
        <v/>
      </c>
      <c r="J2124" s="27" t="str">
        <f t="shared" si="419"/>
        <v/>
      </c>
      <c r="K2124" s="29" t="str">
        <f t="array" ref="K2124">IF(G2124="","",SMALL(IF(صرف!$E$1:$E$10000=$D$4,ROW($1:$10000)),G2124))</f>
        <v/>
      </c>
      <c r="L2124" s="25" t="str">
        <f t="shared" si="412"/>
        <v/>
      </c>
      <c r="M2124" s="26" t="str">
        <f t="shared" si="420"/>
        <v/>
      </c>
      <c r="N2124" s="27" t="str">
        <f t="shared" si="421"/>
        <v/>
      </c>
      <c r="O2124" s="27" t="str">
        <f t="shared" si="413"/>
        <v/>
      </c>
      <c r="P2124" s="29" t="str">
        <f t="array" ref="P2124">IF(L2124="","",SMALL(IF(تكهين!$E$1:$E$10000=$D$4,ROW($1:$10000)),L2124))</f>
        <v/>
      </c>
    </row>
    <row r="2125" spans="2:16" ht="20.25">
      <c r="B2125" s="25" t="str">
        <f t="shared" si="422"/>
        <v/>
      </c>
      <c r="C2125" s="26" t="str">
        <f t="shared" si="414"/>
        <v/>
      </c>
      <c r="D2125" s="27" t="str">
        <f t="shared" si="415"/>
        <v/>
      </c>
      <c r="E2125" s="27" t="str">
        <f t="shared" si="416"/>
        <v/>
      </c>
      <c r="F2125" s="29" t="str">
        <f t="array" ref="F2125">IF(B2125="","",SMALL(IF(اضافه!$E$1:$E$10000=$D$4,ROW($1:$10000)),B2125))</f>
        <v/>
      </c>
      <c r="G2125" s="25" t="str">
        <f t="shared" ref="G2125:G2188" si="423">IF(G$11=0,"",IF(ROW($B2113)&gt;G$11,"",ROW($B2113)))</f>
        <v/>
      </c>
      <c r="H2125" s="26" t="str">
        <f t="shared" si="417"/>
        <v/>
      </c>
      <c r="I2125" s="27" t="str">
        <f t="shared" si="418"/>
        <v/>
      </c>
      <c r="J2125" s="27" t="str">
        <f t="shared" si="419"/>
        <v/>
      </c>
      <c r="K2125" s="29" t="str">
        <f t="array" ref="K2125">IF(G2125="","",SMALL(IF(صرف!$E$1:$E$10000=$D$4,ROW($1:$10000)),G2125))</f>
        <v/>
      </c>
      <c r="L2125" s="25" t="str">
        <f t="shared" ref="L2125:L2188" si="424">IF(L$11=0,"",IF(ROW($B2113)&gt;L$11,"",ROW($B2113)))</f>
        <v/>
      </c>
      <c r="M2125" s="26" t="str">
        <f t="shared" si="420"/>
        <v/>
      </c>
      <c r="N2125" s="27" t="str">
        <f t="shared" si="421"/>
        <v/>
      </c>
      <c r="O2125" s="27" t="str">
        <f t="shared" si="413"/>
        <v/>
      </c>
      <c r="P2125" s="29" t="str">
        <f t="array" ref="P2125">IF(L2125="","",SMALL(IF(تكهين!$E$1:$E$10000=$D$4,ROW($1:$10000)),L2125))</f>
        <v/>
      </c>
    </row>
    <row r="2126" spans="2:16" ht="20.25">
      <c r="B2126" s="25" t="str">
        <f t="shared" si="422"/>
        <v/>
      </c>
      <c r="C2126" s="26" t="str">
        <f t="shared" si="414"/>
        <v/>
      </c>
      <c r="D2126" s="27" t="str">
        <f t="shared" si="415"/>
        <v/>
      </c>
      <c r="E2126" s="27" t="str">
        <f t="shared" si="416"/>
        <v/>
      </c>
      <c r="F2126" s="29" t="str">
        <f t="array" ref="F2126">IF(B2126="","",SMALL(IF(اضافه!$E$1:$E$10000=$D$4,ROW($1:$10000)),B2126))</f>
        <v/>
      </c>
      <c r="G2126" s="25" t="str">
        <f t="shared" si="423"/>
        <v/>
      </c>
      <c r="H2126" s="26" t="str">
        <f t="shared" si="417"/>
        <v/>
      </c>
      <c r="I2126" s="27" t="str">
        <f t="shared" si="418"/>
        <v/>
      </c>
      <c r="J2126" s="27" t="str">
        <f t="shared" si="419"/>
        <v/>
      </c>
      <c r="K2126" s="29" t="str">
        <f t="array" ref="K2126">IF(G2126="","",SMALL(IF(صرف!$E$1:$E$10000=$D$4,ROW($1:$10000)),G2126))</f>
        <v/>
      </c>
      <c r="L2126" s="25" t="str">
        <f t="shared" si="424"/>
        <v/>
      </c>
      <c r="M2126" s="26" t="str">
        <f t="shared" si="420"/>
        <v/>
      </c>
      <c r="N2126" s="27" t="str">
        <f t="shared" si="421"/>
        <v/>
      </c>
      <c r="O2126" s="27" t="str">
        <f t="shared" si="413"/>
        <v/>
      </c>
      <c r="P2126" s="29" t="str">
        <f t="array" ref="P2126">IF(L2126="","",SMALL(IF(تكهين!$E$1:$E$10000=$D$4,ROW($1:$10000)),L2126))</f>
        <v/>
      </c>
    </row>
    <row r="2127" spans="2:16" ht="20.25">
      <c r="B2127" s="25" t="str">
        <f t="shared" si="422"/>
        <v/>
      </c>
      <c r="C2127" s="26" t="str">
        <f t="shared" si="414"/>
        <v/>
      </c>
      <c r="D2127" s="27" t="str">
        <f t="shared" si="415"/>
        <v/>
      </c>
      <c r="E2127" s="27" t="str">
        <f t="shared" si="416"/>
        <v/>
      </c>
      <c r="F2127" s="29" t="str">
        <f t="array" ref="F2127">IF(B2127="","",SMALL(IF(اضافه!$E$1:$E$10000=$D$4,ROW($1:$10000)),B2127))</f>
        <v/>
      </c>
      <c r="G2127" s="25" t="str">
        <f t="shared" si="423"/>
        <v/>
      </c>
      <c r="H2127" s="26" t="str">
        <f t="shared" si="417"/>
        <v/>
      </c>
      <c r="I2127" s="27" t="str">
        <f t="shared" si="418"/>
        <v/>
      </c>
      <c r="J2127" s="27" t="str">
        <f t="shared" si="419"/>
        <v/>
      </c>
      <c r="K2127" s="29" t="str">
        <f t="array" ref="K2127">IF(G2127="","",SMALL(IF(صرف!$E$1:$E$10000=$D$4,ROW($1:$10000)),G2127))</f>
        <v/>
      </c>
      <c r="L2127" s="25" t="str">
        <f t="shared" si="424"/>
        <v/>
      </c>
      <c r="M2127" s="26" t="str">
        <f t="shared" si="420"/>
        <v/>
      </c>
      <c r="N2127" s="27" t="str">
        <f t="shared" si="421"/>
        <v/>
      </c>
      <c r="O2127" s="27" t="str">
        <f t="shared" si="413"/>
        <v/>
      </c>
      <c r="P2127" s="29" t="str">
        <f t="array" ref="P2127">IF(L2127="","",SMALL(IF(تكهين!$E$1:$E$10000=$D$4,ROW($1:$10000)),L2127))</f>
        <v/>
      </c>
    </row>
    <row r="2128" spans="2:16" ht="20.25">
      <c r="B2128" s="25" t="str">
        <f t="shared" si="422"/>
        <v/>
      </c>
      <c r="C2128" s="26" t="str">
        <f t="shared" si="414"/>
        <v/>
      </c>
      <c r="D2128" s="27" t="str">
        <f t="shared" si="415"/>
        <v/>
      </c>
      <c r="E2128" s="27" t="str">
        <f t="shared" si="416"/>
        <v/>
      </c>
      <c r="F2128" s="29" t="str">
        <f t="array" ref="F2128">IF(B2128="","",SMALL(IF(اضافه!$E$1:$E$10000=$D$4,ROW($1:$10000)),B2128))</f>
        <v/>
      </c>
      <c r="G2128" s="25" t="str">
        <f t="shared" si="423"/>
        <v/>
      </c>
      <c r="H2128" s="26" t="str">
        <f t="shared" si="417"/>
        <v/>
      </c>
      <c r="I2128" s="27" t="str">
        <f t="shared" si="418"/>
        <v/>
      </c>
      <c r="J2128" s="27" t="str">
        <f t="shared" si="419"/>
        <v/>
      </c>
      <c r="K2128" s="29" t="str">
        <f t="array" ref="K2128">IF(G2128="","",SMALL(IF(صرف!$E$1:$E$10000=$D$4,ROW($1:$10000)),G2128))</f>
        <v/>
      </c>
      <c r="L2128" s="25" t="str">
        <f t="shared" si="424"/>
        <v/>
      </c>
      <c r="M2128" s="26" t="str">
        <f t="shared" si="420"/>
        <v/>
      </c>
      <c r="N2128" s="27" t="str">
        <f t="shared" si="421"/>
        <v/>
      </c>
      <c r="O2128" s="27" t="str">
        <f t="shared" si="413"/>
        <v/>
      </c>
      <c r="P2128" s="29" t="str">
        <f t="array" ref="P2128">IF(L2128="","",SMALL(IF(تكهين!$E$1:$E$10000=$D$4,ROW($1:$10000)),L2128))</f>
        <v/>
      </c>
    </row>
    <row r="2129" spans="2:16" ht="20.25">
      <c r="B2129" s="25" t="str">
        <f t="shared" si="422"/>
        <v/>
      </c>
      <c r="C2129" s="26" t="str">
        <f t="shared" si="414"/>
        <v/>
      </c>
      <c r="D2129" s="27" t="str">
        <f t="shared" si="415"/>
        <v/>
      </c>
      <c r="E2129" s="27" t="str">
        <f t="shared" si="416"/>
        <v/>
      </c>
      <c r="F2129" s="29" t="str">
        <f t="array" ref="F2129">IF(B2129="","",SMALL(IF(اضافه!$E$1:$E$10000=$D$4,ROW($1:$10000)),B2129))</f>
        <v/>
      </c>
      <c r="G2129" s="25" t="str">
        <f t="shared" si="423"/>
        <v/>
      </c>
      <c r="H2129" s="26" t="str">
        <f t="shared" si="417"/>
        <v/>
      </c>
      <c r="I2129" s="27" t="str">
        <f t="shared" si="418"/>
        <v/>
      </c>
      <c r="J2129" s="27" t="str">
        <f t="shared" si="419"/>
        <v/>
      </c>
      <c r="K2129" s="29" t="str">
        <f t="array" ref="K2129">IF(G2129="","",SMALL(IF(صرف!$E$1:$E$10000=$D$4,ROW($1:$10000)),G2129))</f>
        <v/>
      </c>
      <c r="L2129" s="25" t="str">
        <f t="shared" si="424"/>
        <v/>
      </c>
      <c r="M2129" s="26" t="str">
        <f t="shared" si="420"/>
        <v/>
      </c>
      <c r="N2129" s="27" t="str">
        <f t="shared" si="421"/>
        <v/>
      </c>
      <c r="O2129" s="27" t="str">
        <f t="shared" si="413"/>
        <v/>
      </c>
      <c r="P2129" s="29" t="str">
        <f t="array" ref="P2129">IF(L2129="","",SMALL(IF(تكهين!$E$1:$E$10000=$D$4,ROW($1:$10000)),L2129))</f>
        <v/>
      </c>
    </row>
    <row r="2130" spans="2:16" ht="20.25">
      <c r="B2130" s="25" t="str">
        <f t="shared" si="422"/>
        <v/>
      </c>
      <c r="C2130" s="26" t="str">
        <f t="shared" si="414"/>
        <v/>
      </c>
      <c r="D2130" s="27" t="str">
        <f t="shared" si="415"/>
        <v/>
      </c>
      <c r="E2130" s="27" t="str">
        <f t="shared" si="416"/>
        <v/>
      </c>
      <c r="F2130" s="29" t="str">
        <f t="array" ref="F2130">IF(B2130="","",SMALL(IF(اضافه!$E$1:$E$10000=$D$4,ROW($1:$10000)),B2130))</f>
        <v/>
      </c>
      <c r="G2130" s="25" t="str">
        <f t="shared" si="423"/>
        <v/>
      </c>
      <c r="H2130" s="26" t="str">
        <f t="shared" si="417"/>
        <v/>
      </c>
      <c r="I2130" s="27" t="str">
        <f t="shared" si="418"/>
        <v/>
      </c>
      <c r="J2130" s="27" t="str">
        <f t="shared" si="419"/>
        <v/>
      </c>
      <c r="K2130" s="29" t="str">
        <f t="array" ref="K2130">IF(G2130="","",SMALL(IF(صرف!$E$1:$E$10000=$D$4,ROW($1:$10000)),G2130))</f>
        <v/>
      </c>
      <c r="L2130" s="25" t="str">
        <f t="shared" si="424"/>
        <v/>
      </c>
      <c r="M2130" s="26" t="str">
        <f t="shared" si="420"/>
        <v/>
      </c>
      <c r="N2130" s="27" t="str">
        <f t="shared" si="421"/>
        <v/>
      </c>
      <c r="O2130" s="27" t="str">
        <f t="shared" si="413"/>
        <v/>
      </c>
      <c r="P2130" s="29" t="str">
        <f t="array" ref="P2130">IF(L2130="","",SMALL(IF(تكهين!$E$1:$E$10000=$D$4,ROW($1:$10000)),L2130))</f>
        <v/>
      </c>
    </row>
    <row r="2131" spans="2:16" ht="20.25">
      <c r="B2131" s="25" t="str">
        <f t="shared" si="422"/>
        <v/>
      </c>
      <c r="C2131" s="26" t="str">
        <f t="shared" si="414"/>
        <v/>
      </c>
      <c r="D2131" s="27" t="str">
        <f t="shared" si="415"/>
        <v/>
      </c>
      <c r="E2131" s="27" t="str">
        <f t="shared" si="416"/>
        <v/>
      </c>
      <c r="F2131" s="29" t="str">
        <f t="array" ref="F2131">IF(B2131="","",SMALL(IF(اضافه!$E$1:$E$10000=$D$4,ROW($1:$10000)),B2131))</f>
        <v/>
      </c>
      <c r="G2131" s="25" t="str">
        <f t="shared" si="423"/>
        <v/>
      </c>
      <c r="H2131" s="26" t="str">
        <f t="shared" si="417"/>
        <v/>
      </c>
      <c r="I2131" s="27" t="str">
        <f t="shared" si="418"/>
        <v/>
      </c>
      <c r="J2131" s="27" t="str">
        <f t="shared" si="419"/>
        <v/>
      </c>
      <c r="K2131" s="29" t="str">
        <f t="array" ref="K2131">IF(G2131="","",SMALL(IF(صرف!$E$1:$E$10000=$D$4,ROW($1:$10000)),G2131))</f>
        <v/>
      </c>
      <c r="L2131" s="25" t="str">
        <f t="shared" si="424"/>
        <v/>
      </c>
      <c r="M2131" s="26" t="str">
        <f t="shared" si="420"/>
        <v/>
      </c>
      <c r="N2131" s="27" t="str">
        <f t="shared" si="421"/>
        <v/>
      </c>
      <c r="O2131" s="27" t="str">
        <f t="shared" si="413"/>
        <v/>
      </c>
      <c r="P2131" s="29" t="str">
        <f t="array" ref="P2131">IF(L2131="","",SMALL(IF(تكهين!$E$1:$E$10000=$D$4,ROW($1:$10000)),L2131))</f>
        <v/>
      </c>
    </row>
    <row r="2132" spans="2:16" ht="20.25">
      <c r="B2132" s="25" t="str">
        <f t="shared" si="422"/>
        <v/>
      </c>
      <c r="C2132" s="26" t="str">
        <f t="shared" si="414"/>
        <v/>
      </c>
      <c r="D2132" s="27" t="str">
        <f t="shared" si="415"/>
        <v/>
      </c>
      <c r="E2132" s="27" t="str">
        <f t="shared" si="416"/>
        <v/>
      </c>
      <c r="F2132" s="29" t="str">
        <f t="array" ref="F2132">IF(B2132="","",SMALL(IF(اضافه!$E$1:$E$10000=$D$4,ROW($1:$10000)),B2132))</f>
        <v/>
      </c>
      <c r="G2132" s="25" t="str">
        <f t="shared" si="423"/>
        <v/>
      </c>
      <c r="H2132" s="26" t="str">
        <f t="shared" si="417"/>
        <v/>
      </c>
      <c r="I2132" s="27" t="str">
        <f t="shared" si="418"/>
        <v/>
      </c>
      <c r="J2132" s="27" t="str">
        <f t="shared" si="419"/>
        <v/>
      </c>
      <c r="K2132" s="29" t="str">
        <f t="array" ref="K2132">IF(G2132="","",SMALL(IF(صرف!$E$1:$E$10000=$D$4,ROW($1:$10000)),G2132))</f>
        <v/>
      </c>
      <c r="L2132" s="25" t="str">
        <f t="shared" si="424"/>
        <v/>
      </c>
      <c r="M2132" s="26" t="str">
        <f t="shared" si="420"/>
        <v/>
      </c>
      <c r="N2132" s="27" t="str">
        <f t="shared" si="421"/>
        <v/>
      </c>
      <c r="O2132" s="27" t="str">
        <f t="shared" si="413"/>
        <v/>
      </c>
      <c r="P2132" s="29" t="str">
        <f t="array" ref="P2132">IF(L2132="","",SMALL(IF(تكهين!$E$1:$E$10000=$D$4,ROW($1:$10000)),L2132))</f>
        <v/>
      </c>
    </row>
    <row r="2133" spans="2:16" ht="20.25">
      <c r="B2133" s="25" t="str">
        <f t="shared" si="422"/>
        <v/>
      </c>
      <c r="C2133" s="26" t="str">
        <f t="shared" si="414"/>
        <v/>
      </c>
      <c r="D2133" s="27" t="str">
        <f t="shared" si="415"/>
        <v/>
      </c>
      <c r="E2133" s="27" t="str">
        <f t="shared" si="416"/>
        <v/>
      </c>
      <c r="F2133" s="29" t="str">
        <f t="array" ref="F2133">IF(B2133="","",SMALL(IF(اضافه!$E$1:$E$10000=$D$4,ROW($1:$10000)),B2133))</f>
        <v/>
      </c>
      <c r="G2133" s="25" t="str">
        <f t="shared" si="423"/>
        <v/>
      </c>
      <c r="H2133" s="26" t="str">
        <f t="shared" si="417"/>
        <v/>
      </c>
      <c r="I2133" s="27" t="str">
        <f t="shared" si="418"/>
        <v/>
      </c>
      <c r="J2133" s="27" t="str">
        <f t="shared" si="419"/>
        <v/>
      </c>
      <c r="K2133" s="29" t="str">
        <f t="array" ref="K2133">IF(G2133="","",SMALL(IF(صرف!$E$1:$E$10000=$D$4,ROW($1:$10000)),G2133))</f>
        <v/>
      </c>
      <c r="L2133" s="25" t="str">
        <f t="shared" si="424"/>
        <v/>
      </c>
      <c r="M2133" s="26" t="str">
        <f t="shared" si="420"/>
        <v/>
      </c>
      <c r="N2133" s="27" t="str">
        <f t="shared" si="421"/>
        <v/>
      </c>
      <c r="O2133" s="27" t="str">
        <f t="shared" si="413"/>
        <v/>
      </c>
      <c r="P2133" s="29" t="str">
        <f t="array" ref="P2133">IF(L2133="","",SMALL(IF(تكهين!$E$1:$E$10000=$D$4,ROW($1:$10000)),L2133))</f>
        <v/>
      </c>
    </row>
    <row r="2134" spans="2:16" ht="20.25">
      <c r="B2134" s="25" t="str">
        <f t="shared" si="422"/>
        <v/>
      </c>
      <c r="C2134" s="26" t="str">
        <f t="shared" si="414"/>
        <v/>
      </c>
      <c r="D2134" s="27" t="str">
        <f t="shared" si="415"/>
        <v/>
      </c>
      <c r="E2134" s="27" t="str">
        <f t="shared" si="416"/>
        <v/>
      </c>
      <c r="F2134" s="29" t="str">
        <f t="array" ref="F2134">IF(B2134="","",SMALL(IF(اضافه!$E$1:$E$10000=$D$4,ROW($1:$10000)),B2134))</f>
        <v/>
      </c>
      <c r="G2134" s="25" t="str">
        <f t="shared" si="423"/>
        <v/>
      </c>
      <c r="H2134" s="26" t="str">
        <f t="shared" si="417"/>
        <v/>
      </c>
      <c r="I2134" s="27" t="str">
        <f t="shared" si="418"/>
        <v/>
      </c>
      <c r="J2134" s="27" t="str">
        <f t="shared" si="419"/>
        <v/>
      </c>
      <c r="K2134" s="29" t="str">
        <f t="array" ref="K2134">IF(G2134="","",SMALL(IF(صرف!$E$1:$E$10000=$D$4,ROW($1:$10000)),G2134))</f>
        <v/>
      </c>
      <c r="L2134" s="25" t="str">
        <f t="shared" si="424"/>
        <v/>
      </c>
      <c r="M2134" s="26" t="str">
        <f t="shared" si="420"/>
        <v/>
      </c>
      <c r="N2134" s="27" t="str">
        <f t="shared" si="421"/>
        <v/>
      </c>
      <c r="O2134" s="27" t="str">
        <f t="shared" si="413"/>
        <v/>
      </c>
      <c r="P2134" s="29" t="str">
        <f t="array" ref="P2134">IF(L2134="","",SMALL(IF(تكهين!$E$1:$E$10000=$D$4,ROW($1:$10000)),L2134))</f>
        <v/>
      </c>
    </row>
    <row r="2135" spans="2:16" ht="20.25">
      <c r="B2135" s="25" t="str">
        <f t="shared" si="422"/>
        <v/>
      </c>
      <c r="C2135" s="26" t="str">
        <f t="shared" si="414"/>
        <v/>
      </c>
      <c r="D2135" s="27" t="str">
        <f t="shared" si="415"/>
        <v/>
      </c>
      <c r="E2135" s="27" t="str">
        <f t="shared" si="416"/>
        <v/>
      </c>
      <c r="F2135" s="29" t="str">
        <f t="array" ref="F2135">IF(B2135="","",SMALL(IF(اضافه!$E$1:$E$10000=$D$4,ROW($1:$10000)),B2135))</f>
        <v/>
      </c>
      <c r="G2135" s="25" t="str">
        <f t="shared" si="423"/>
        <v/>
      </c>
      <c r="H2135" s="26" t="str">
        <f t="shared" si="417"/>
        <v/>
      </c>
      <c r="I2135" s="27" t="str">
        <f t="shared" si="418"/>
        <v/>
      </c>
      <c r="J2135" s="27" t="str">
        <f t="shared" si="419"/>
        <v/>
      </c>
      <c r="K2135" s="29" t="str">
        <f t="array" ref="K2135">IF(G2135="","",SMALL(IF(صرف!$E$1:$E$10000=$D$4,ROW($1:$10000)),G2135))</f>
        <v/>
      </c>
      <c r="L2135" s="25" t="str">
        <f t="shared" si="424"/>
        <v/>
      </c>
      <c r="M2135" s="26" t="str">
        <f t="shared" si="420"/>
        <v/>
      </c>
      <c r="N2135" s="27" t="str">
        <f t="shared" si="421"/>
        <v/>
      </c>
      <c r="O2135" s="27" t="str">
        <f t="shared" si="413"/>
        <v/>
      </c>
      <c r="P2135" s="29" t="str">
        <f t="array" ref="P2135">IF(L2135="","",SMALL(IF(تكهين!$E$1:$E$10000=$D$4,ROW($1:$10000)),L2135))</f>
        <v/>
      </c>
    </row>
    <row r="2136" spans="2:16" ht="20.25">
      <c r="B2136" s="25" t="str">
        <f t="shared" si="422"/>
        <v/>
      </c>
      <c r="C2136" s="26" t="str">
        <f t="shared" si="414"/>
        <v/>
      </c>
      <c r="D2136" s="27" t="str">
        <f t="shared" si="415"/>
        <v/>
      </c>
      <c r="E2136" s="27" t="str">
        <f t="shared" si="416"/>
        <v/>
      </c>
      <c r="F2136" s="29" t="str">
        <f t="array" ref="F2136">IF(B2136="","",SMALL(IF(اضافه!$E$1:$E$10000=$D$4,ROW($1:$10000)),B2136))</f>
        <v/>
      </c>
      <c r="G2136" s="25" t="str">
        <f t="shared" si="423"/>
        <v/>
      </c>
      <c r="H2136" s="26" t="str">
        <f t="shared" si="417"/>
        <v/>
      </c>
      <c r="I2136" s="27" t="str">
        <f t="shared" si="418"/>
        <v/>
      </c>
      <c r="J2136" s="27" t="str">
        <f t="shared" si="419"/>
        <v/>
      </c>
      <c r="K2136" s="29" t="str">
        <f t="array" ref="K2136">IF(G2136="","",SMALL(IF(صرف!$E$1:$E$10000=$D$4,ROW($1:$10000)),G2136))</f>
        <v/>
      </c>
      <c r="L2136" s="25" t="str">
        <f t="shared" si="424"/>
        <v/>
      </c>
      <c r="M2136" s="26" t="str">
        <f t="shared" si="420"/>
        <v/>
      </c>
      <c r="N2136" s="27" t="str">
        <f t="shared" si="421"/>
        <v/>
      </c>
      <c r="O2136" s="27" t="str">
        <f t="shared" si="413"/>
        <v/>
      </c>
      <c r="P2136" s="29" t="str">
        <f t="array" ref="P2136">IF(L2136="","",SMALL(IF(تكهين!$E$1:$E$10000=$D$4,ROW($1:$10000)),L2136))</f>
        <v/>
      </c>
    </row>
    <row r="2137" spans="2:16" ht="20.25">
      <c r="B2137" s="25" t="str">
        <f t="shared" si="422"/>
        <v/>
      </c>
      <c r="C2137" s="26" t="str">
        <f t="shared" si="414"/>
        <v/>
      </c>
      <c r="D2137" s="27" t="str">
        <f t="shared" si="415"/>
        <v/>
      </c>
      <c r="E2137" s="27" t="str">
        <f t="shared" si="416"/>
        <v/>
      </c>
      <c r="F2137" s="29" t="str">
        <f t="array" ref="F2137">IF(B2137="","",SMALL(IF(اضافه!$E$1:$E$10000=$D$4,ROW($1:$10000)),B2137))</f>
        <v/>
      </c>
      <c r="G2137" s="25" t="str">
        <f t="shared" si="423"/>
        <v/>
      </c>
      <c r="H2137" s="26" t="str">
        <f t="shared" si="417"/>
        <v/>
      </c>
      <c r="I2137" s="27" t="str">
        <f t="shared" si="418"/>
        <v/>
      </c>
      <c r="J2137" s="27" t="str">
        <f t="shared" si="419"/>
        <v/>
      </c>
      <c r="K2137" s="29" t="str">
        <f t="array" ref="K2137">IF(G2137="","",SMALL(IF(صرف!$E$1:$E$10000=$D$4,ROW($1:$10000)),G2137))</f>
        <v/>
      </c>
      <c r="L2137" s="25" t="str">
        <f t="shared" si="424"/>
        <v/>
      </c>
      <c r="M2137" s="26" t="str">
        <f t="shared" si="420"/>
        <v/>
      </c>
      <c r="N2137" s="27" t="str">
        <f t="shared" si="421"/>
        <v/>
      </c>
      <c r="O2137" s="27" t="str">
        <f t="shared" si="413"/>
        <v/>
      </c>
      <c r="P2137" s="29" t="str">
        <f t="array" ref="P2137">IF(L2137="","",SMALL(IF(تكهين!$E$1:$E$10000=$D$4,ROW($1:$10000)),L2137))</f>
        <v/>
      </c>
    </row>
    <row r="2138" spans="2:16" ht="20.25">
      <c r="B2138" s="25" t="str">
        <f t="shared" si="422"/>
        <v/>
      </c>
      <c r="C2138" s="26" t="str">
        <f t="shared" si="414"/>
        <v/>
      </c>
      <c r="D2138" s="27" t="str">
        <f t="shared" si="415"/>
        <v/>
      </c>
      <c r="E2138" s="27" t="str">
        <f t="shared" si="416"/>
        <v/>
      </c>
      <c r="F2138" s="29" t="str">
        <f t="array" ref="F2138">IF(B2138="","",SMALL(IF(اضافه!$E$1:$E$10000=$D$4,ROW($1:$10000)),B2138))</f>
        <v/>
      </c>
      <c r="G2138" s="25" t="str">
        <f t="shared" si="423"/>
        <v/>
      </c>
      <c r="H2138" s="26" t="str">
        <f t="shared" si="417"/>
        <v/>
      </c>
      <c r="I2138" s="27" t="str">
        <f t="shared" si="418"/>
        <v/>
      </c>
      <c r="J2138" s="27" t="str">
        <f t="shared" si="419"/>
        <v/>
      </c>
      <c r="K2138" s="29" t="str">
        <f t="array" ref="K2138">IF(G2138="","",SMALL(IF(صرف!$E$1:$E$10000=$D$4,ROW($1:$10000)),G2138))</f>
        <v/>
      </c>
      <c r="L2138" s="25" t="str">
        <f t="shared" si="424"/>
        <v/>
      </c>
      <c r="M2138" s="26" t="str">
        <f t="shared" si="420"/>
        <v/>
      </c>
      <c r="N2138" s="27" t="str">
        <f t="shared" si="421"/>
        <v/>
      </c>
      <c r="O2138" s="27" t="str">
        <f t="shared" si="413"/>
        <v/>
      </c>
      <c r="P2138" s="29" t="str">
        <f t="array" ref="P2138">IF(L2138="","",SMALL(IF(تكهين!$E$1:$E$10000=$D$4,ROW($1:$10000)),L2138))</f>
        <v/>
      </c>
    </row>
    <row r="2139" spans="2:16" ht="20.25">
      <c r="B2139" s="25" t="str">
        <f t="shared" si="422"/>
        <v/>
      </c>
      <c r="C2139" s="26" t="str">
        <f t="shared" si="414"/>
        <v/>
      </c>
      <c r="D2139" s="27" t="str">
        <f t="shared" si="415"/>
        <v/>
      </c>
      <c r="E2139" s="27" t="str">
        <f t="shared" si="416"/>
        <v/>
      </c>
      <c r="F2139" s="29" t="str">
        <f t="array" ref="F2139">IF(B2139="","",SMALL(IF(اضافه!$E$1:$E$10000=$D$4,ROW($1:$10000)),B2139))</f>
        <v/>
      </c>
      <c r="G2139" s="25" t="str">
        <f t="shared" si="423"/>
        <v/>
      </c>
      <c r="H2139" s="26" t="str">
        <f t="shared" si="417"/>
        <v/>
      </c>
      <c r="I2139" s="27" t="str">
        <f t="shared" si="418"/>
        <v/>
      </c>
      <c r="J2139" s="27" t="str">
        <f t="shared" si="419"/>
        <v/>
      </c>
      <c r="K2139" s="29" t="str">
        <f t="array" ref="K2139">IF(G2139="","",SMALL(IF(صرف!$E$1:$E$10000=$D$4,ROW($1:$10000)),G2139))</f>
        <v/>
      </c>
      <c r="L2139" s="25" t="str">
        <f t="shared" si="424"/>
        <v/>
      </c>
      <c r="M2139" s="26" t="str">
        <f t="shared" si="420"/>
        <v/>
      </c>
      <c r="N2139" s="27" t="str">
        <f t="shared" si="421"/>
        <v/>
      </c>
      <c r="O2139" s="27" t="str">
        <f t="shared" si="413"/>
        <v/>
      </c>
      <c r="P2139" s="29" t="str">
        <f t="array" ref="P2139">IF(L2139="","",SMALL(IF(تكهين!$E$1:$E$10000=$D$4,ROW($1:$10000)),L2139))</f>
        <v/>
      </c>
    </row>
    <row r="2140" spans="2:16" ht="20.25">
      <c r="B2140" s="25" t="str">
        <f t="shared" si="422"/>
        <v/>
      </c>
      <c r="C2140" s="26" t="str">
        <f t="shared" si="414"/>
        <v/>
      </c>
      <c r="D2140" s="27" t="str">
        <f t="shared" si="415"/>
        <v/>
      </c>
      <c r="E2140" s="27" t="str">
        <f t="shared" si="416"/>
        <v/>
      </c>
      <c r="F2140" s="29" t="str">
        <f t="array" ref="F2140">IF(B2140="","",SMALL(IF(اضافه!$E$1:$E$10000=$D$4,ROW($1:$10000)),B2140))</f>
        <v/>
      </c>
      <c r="G2140" s="25" t="str">
        <f t="shared" si="423"/>
        <v/>
      </c>
      <c r="H2140" s="26" t="str">
        <f t="shared" si="417"/>
        <v/>
      </c>
      <c r="I2140" s="27" t="str">
        <f t="shared" si="418"/>
        <v/>
      </c>
      <c r="J2140" s="27" t="str">
        <f t="shared" si="419"/>
        <v/>
      </c>
      <c r="K2140" s="29" t="str">
        <f t="array" ref="K2140">IF(G2140="","",SMALL(IF(صرف!$E$1:$E$10000=$D$4,ROW($1:$10000)),G2140))</f>
        <v/>
      </c>
      <c r="L2140" s="25" t="str">
        <f t="shared" si="424"/>
        <v/>
      </c>
      <c r="M2140" s="26" t="str">
        <f t="shared" si="420"/>
        <v/>
      </c>
      <c r="N2140" s="27" t="str">
        <f t="shared" si="421"/>
        <v/>
      </c>
      <c r="O2140" s="27" t="str">
        <f t="shared" si="413"/>
        <v/>
      </c>
      <c r="P2140" s="29" t="str">
        <f t="array" ref="P2140">IF(L2140="","",SMALL(IF(تكهين!$E$1:$E$10000=$D$4,ROW($1:$10000)),L2140))</f>
        <v/>
      </c>
    </row>
    <row r="2141" spans="2:16" ht="20.25">
      <c r="B2141" s="25" t="str">
        <f t="shared" si="422"/>
        <v/>
      </c>
      <c r="C2141" s="26" t="str">
        <f t="shared" si="414"/>
        <v/>
      </c>
      <c r="D2141" s="27" t="str">
        <f t="shared" si="415"/>
        <v/>
      </c>
      <c r="E2141" s="27" t="str">
        <f t="shared" si="416"/>
        <v/>
      </c>
      <c r="F2141" s="29" t="str">
        <f t="array" ref="F2141">IF(B2141="","",SMALL(IF(اضافه!$E$1:$E$10000=$D$4,ROW($1:$10000)),B2141))</f>
        <v/>
      </c>
      <c r="G2141" s="25" t="str">
        <f t="shared" si="423"/>
        <v/>
      </c>
      <c r="H2141" s="26" t="str">
        <f t="shared" si="417"/>
        <v/>
      </c>
      <c r="I2141" s="27" t="str">
        <f t="shared" si="418"/>
        <v/>
      </c>
      <c r="J2141" s="27" t="str">
        <f t="shared" si="419"/>
        <v/>
      </c>
      <c r="K2141" s="29" t="str">
        <f t="array" ref="K2141">IF(G2141="","",SMALL(IF(صرف!$E$1:$E$10000=$D$4,ROW($1:$10000)),G2141))</f>
        <v/>
      </c>
      <c r="L2141" s="25" t="str">
        <f t="shared" si="424"/>
        <v/>
      </c>
      <c r="M2141" s="26" t="str">
        <f t="shared" si="420"/>
        <v/>
      </c>
      <c r="N2141" s="27" t="str">
        <f t="shared" si="421"/>
        <v/>
      </c>
      <c r="O2141" s="27" t="str">
        <f t="shared" si="413"/>
        <v/>
      </c>
      <c r="P2141" s="29" t="str">
        <f t="array" ref="P2141">IF(L2141="","",SMALL(IF(تكهين!$E$1:$E$10000=$D$4,ROW($1:$10000)),L2141))</f>
        <v/>
      </c>
    </row>
    <row r="2142" spans="2:16" ht="20.25">
      <c r="B2142" s="25" t="str">
        <f t="shared" si="422"/>
        <v/>
      </c>
      <c r="C2142" s="26" t="str">
        <f t="shared" si="414"/>
        <v/>
      </c>
      <c r="D2142" s="27" t="str">
        <f t="shared" si="415"/>
        <v/>
      </c>
      <c r="E2142" s="27" t="str">
        <f t="shared" si="416"/>
        <v/>
      </c>
      <c r="F2142" s="29" t="str">
        <f t="array" ref="F2142">IF(B2142="","",SMALL(IF(اضافه!$E$1:$E$10000=$D$4,ROW($1:$10000)),B2142))</f>
        <v/>
      </c>
      <c r="G2142" s="25" t="str">
        <f t="shared" si="423"/>
        <v/>
      </c>
      <c r="H2142" s="26" t="str">
        <f t="shared" si="417"/>
        <v/>
      </c>
      <c r="I2142" s="27" t="str">
        <f t="shared" si="418"/>
        <v/>
      </c>
      <c r="J2142" s="27" t="str">
        <f t="shared" si="419"/>
        <v/>
      </c>
      <c r="K2142" s="29" t="str">
        <f t="array" ref="K2142">IF(G2142="","",SMALL(IF(صرف!$E$1:$E$10000=$D$4,ROW($1:$10000)),G2142))</f>
        <v/>
      </c>
      <c r="L2142" s="25" t="str">
        <f t="shared" si="424"/>
        <v/>
      </c>
      <c r="M2142" s="26" t="str">
        <f t="shared" si="420"/>
        <v/>
      </c>
      <c r="N2142" s="27" t="str">
        <f t="shared" si="421"/>
        <v/>
      </c>
      <c r="O2142" s="27" t="str">
        <f t="shared" si="413"/>
        <v/>
      </c>
      <c r="P2142" s="29" t="str">
        <f t="array" ref="P2142">IF(L2142="","",SMALL(IF(تكهين!$E$1:$E$10000=$D$4,ROW($1:$10000)),L2142))</f>
        <v/>
      </c>
    </row>
    <row r="2143" spans="2:16" ht="20.25">
      <c r="B2143" s="25" t="str">
        <f t="shared" si="422"/>
        <v/>
      </c>
      <c r="C2143" s="26" t="str">
        <f t="shared" si="414"/>
        <v/>
      </c>
      <c r="D2143" s="27" t="str">
        <f t="shared" si="415"/>
        <v/>
      </c>
      <c r="E2143" s="27" t="str">
        <f t="shared" si="416"/>
        <v/>
      </c>
      <c r="F2143" s="29" t="str">
        <f t="array" ref="F2143">IF(B2143="","",SMALL(IF(اضافه!$E$1:$E$10000=$D$4,ROW($1:$10000)),B2143))</f>
        <v/>
      </c>
      <c r="G2143" s="25" t="str">
        <f t="shared" si="423"/>
        <v/>
      </c>
      <c r="H2143" s="26" t="str">
        <f t="shared" si="417"/>
        <v/>
      </c>
      <c r="I2143" s="27" t="str">
        <f t="shared" si="418"/>
        <v/>
      </c>
      <c r="J2143" s="27" t="str">
        <f t="shared" si="419"/>
        <v/>
      </c>
      <c r="K2143" s="29" t="str">
        <f t="array" ref="K2143">IF(G2143="","",SMALL(IF(صرف!$E$1:$E$10000=$D$4,ROW($1:$10000)),G2143))</f>
        <v/>
      </c>
      <c r="L2143" s="25" t="str">
        <f t="shared" si="424"/>
        <v/>
      </c>
      <c r="M2143" s="26" t="str">
        <f t="shared" si="420"/>
        <v/>
      </c>
      <c r="N2143" s="27" t="str">
        <f t="shared" si="421"/>
        <v/>
      </c>
      <c r="O2143" s="27" t="str">
        <f t="shared" si="413"/>
        <v/>
      </c>
      <c r="P2143" s="29" t="str">
        <f t="array" ref="P2143">IF(L2143="","",SMALL(IF(تكهين!$E$1:$E$10000=$D$4,ROW($1:$10000)),L2143))</f>
        <v/>
      </c>
    </row>
    <row r="2144" spans="2:16" ht="20.25">
      <c r="B2144" s="25" t="str">
        <f t="shared" si="422"/>
        <v/>
      </c>
      <c r="C2144" s="26" t="str">
        <f t="shared" si="414"/>
        <v/>
      </c>
      <c r="D2144" s="27" t="str">
        <f t="shared" si="415"/>
        <v/>
      </c>
      <c r="E2144" s="27" t="str">
        <f t="shared" si="416"/>
        <v/>
      </c>
      <c r="F2144" s="29" t="str">
        <f t="array" ref="F2144">IF(B2144="","",SMALL(IF(اضافه!$E$1:$E$10000=$D$4,ROW($1:$10000)),B2144))</f>
        <v/>
      </c>
      <c r="G2144" s="25" t="str">
        <f t="shared" si="423"/>
        <v/>
      </c>
      <c r="H2144" s="26" t="str">
        <f t="shared" si="417"/>
        <v/>
      </c>
      <c r="I2144" s="27" t="str">
        <f t="shared" si="418"/>
        <v/>
      </c>
      <c r="J2144" s="27" t="str">
        <f t="shared" si="419"/>
        <v/>
      </c>
      <c r="K2144" s="29" t="str">
        <f t="array" ref="K2144">IF(G2144="","",SMALL(IF(صرف!$E$1:$E$10000=$D$4,ROW($1:$10000)),G2144))</f>
        <v/>
      </c>
      <c r="L2144" s="25" t="str">
        <f t="shared" si="424"/>
        <v/>
      </c>
      <c r="M2144" s="26" t="str">
        <f t="shared" si="420"/>
        <v/>
      </c>
      <c r="N2144" s="27" t="str">
        <f t="shared" si="421"/>
        <v/>
      </c>
      <c r="O2144" s="27" t="str">
        <f t="shared" si="413"/>
        <v/>
      </c>
      <c r="P2144" s="29" t="str">
        <f t="array" ref="P2144">IF(L2144="","",SMALL(IF(تكهين!$E$1:$E$10000=$D$4,ROW($1:$10000)),L2144))</f>
        <v/>
      </c>
    </row>
    <row r="2145" spans="2:16" ht="20.25">
      <c r="B2145" s="25" t="str">
        <f t="shared" si="422"/>
        <v/>
      </c>
      <c r="C2145" s="26" t="str">
        <f t="shared" si="414"/>
        <v/>
      </c>
      <c r="D2145" s="27" t="str">
        <f t="shared" si="415"/>
        <v/>
      </c>
      <c r="E2145" s="27" t="str">
        <f t="shared" si="416"/>
        <v/>
      </c>
      <c r="F2145" s="29" t="str">
        <f t="array" ref="F2145">IF(B2145="","",SMALL(IF(اضافه!$E$1:$E$10000=$D$4,ROW($1:$10000)),B2145))</f>
        <v/>
      </c>
      <c r="G2145" s="25" t="str">
        <f t="shared" si="423"/>
        <v/>
      </c>
      <c r="H2145" s="26" t="str">
        <f t="shared" si="417"/>
        <v/>
      </c>
      <c r="I2145" s="27" t="str">
        <f t="shared" si="418"/>
        <v/>
      </c>
      <c r="J2145" s="27" t="str">
        <f t="shared" si="419"/>
        <v/>
      </c>
      <c r="K2145" s="29" t="str">
        <f t="array" ref="K2145">IF(G2145="","",SMALL(IF(صرف!$E$1:$E$10000=$D$4,ROW($1:$10000)),G2145))</f>
        <v/>
      </c>
      <c r="L2145" s="25" t="str">
        <f t="shared" si="424"/>
        <v/>
      </c>
      <c r="M2145" s="26" t="str">
        <f t="shared" si="420"/>
        <v/>
      </c>
      <c r="N2145" s="27" t="str">
        <f t="shared" si="421"/>
        <v/>
      </c>
      <c r="O2145" s="27" t="str">
        <f t="shared" si="413"/>
        <v/>
      </c>
      <c r="P2145" s="29" t="str">
        <f t="array" ref="P2145">IF(L2145="","",SMALL(IF(تكهين!$E$1:$E$10000=$D$4,ROW($1:$10000)),L2145))</f>
        <v/>
      </c>
    </row>
    <row r="2146" spans="2:16" ht="20.25">
      <c r="B2146" s="25" t="str">
        <f t="shared" si="422"/>
        <v/>
      </c>
      <c r="C2146" s="26" t="str">
        <f t="shared" si="414"/>
        <v/>
      </c>
      <c r="D2146" s="27" t="str">
        <f t="shared" si="415"/>
        <v/>
      </c>
      <c r="E2146" s="27" t="str">
        <f t="shared" si="416"/>
        <v/>
      </c>
      <c r="F2146" s="29" t="str">
        <f t="array" ref="F2146">IF(B2146="","",SMALL(IF(اضافه!$E$1:$E$10000=$D$4,ROW($1:$10000)),B2146))</f>
        <v/>
      </c>
      <c r="G2146" s="25" t="str">
        <f t="shared" si="423"/>
        <v/>
      </c>
      <c r="H2146" s="26" t="str">
        <f t="shared" si="417"/>
        <v/>
      </c>
      <c r="I2146" s="27" t="str">
        <f t="shared" si="418"/>
        <v/>
      </c>
      <c r="J2146" s="27" t="str">
        <f t="shared" si="419"/>
        <v/>
      </c>
      <c r="K2146" s="29" t="str">
        <f t="array" ref="K2146">IF(G2146="","",SMALL(IF(صرف!$E$1:$E$10000=$D$4,ROW($1:$10000)),G2146))</f>
        <v/>
      </c>
      <c r="L2146" s="25" t="str">
        <f t="shared" si="424"/>
        <v/>
      </c>
      <c r="M2146" s="26" t="str">
        <f t="shared" si="420"/>
        <v/>
      </c>
      <c r="N2146" s="27" t="str">
        <f t="shared" si="421"/>
        <v/>
      </c>
      <c r="O2146" s="27" t="str">
        <f t="shared" si="413"/>
        <v/>
      </c>
      <c r="P2146" s="29" t="str">
        <f t="array" ref="P2146">IF(L2146="","",SMALL(IF(تكهين!$E$1:$E$10000=$D$4,ROW($1:$10000)),L2146))</f>
        <v/>
      </c>
    </row>
    <row r="2147" spans="2:16" ht="20.25">
      <c r="B2147" s="25" t="str">
        <f t="shared" si="422"/>
        <v/>
      </c>
      <c r="C2147" s="26" t="str">
        <f t="shared" si="414"/>
        <v/>
      </c>
      <c r="D2147" s="27" t="str">
        <f t="shared" si="415"/>
        <v/>
      </c>
      <c r="E2147" s="27" t="str">
        <f t="shared" si="416"/>
        <v/>
      </c>
      <c r="F2147" s="29" t="str">
        <f t="array" ref="F2147">IF(B2147="","",SMALL(IF(اضافه!$E$1:$E$10000=$D$4,ROW($1:$10000)),B2147))</f>
        <v/>
      </c>
      <c r="G2147" s="25" t="str">
        <f t="shared" si="423"/>
        <v/>
      </c>
      <c r="H2147" s="26" t="str">
        <f t="shared" si="417"/>
        <v/>
      </c>
      <c r="I2147" s="27" t="str">
        <f t="shared" si="418"/>
        <v/>
      </c>
      <c r="J2147" s="27" t="str">
        <f t="shared" si="419"/>
        <v/>
      </c>
      <c r="K2147" s="29" t="str">
        <f t="array" ref="K2147">IF(G2147="","",SMALL(IF(صرف!$E$1:$E$10000=$D$4,ROW($1:$10000)),G2147))</f>
        <v/>
      </c>
      <c r="L2147" s="25" t="str">
        <f t="shared" si="424"/>
        <v/>
      </c>
      <c r="M2147" s="26" t="str">
        <f t="shared" si="420"/>
        <v/>
      </c>
      <c r="N2147" s="27" t="str">
        <f t="shared" si="421"/>
        <v/>
      </c>
      <c r="O2147" s="27" t="str">
        <f t="shared" si="413"/>
        <v/>
      </c>
      <c r="P2147" s="29" t="str">
        <f t="array" ref="P2147">IF(L2147="","",SMALL(IF(تكهين!$E$1:$E$10000=$D$4,ROW($1:$10000)),L2147))</f>
        <v/>
      </c>
    </row>
    <row r="2148" spans="2:16" ht="20.25">
      <c r="B2148" s="25" t="str">
        <f t="shared" si="422"/>
        <v/>
      </c>
      <c r="C2148" s="26" t="str">
        <f t="shared" si="414"/>
        <v/>
      </c>
      <c r="D2148" s="27" t="str">
        <f t="shared" si="415"/>
        <v/>
      </c>
      <c r="E2148" s="27" t="str">
        <f t="shared" si="416"/>
        <v/>
      </c>
      <c r="F2148" s="29" t="str">
        <f t="array" ref="F2148">IF(B2148="","",SMALL(IF(اضافه!$E$1:$E$10000=$D$4,ROW($1:$10000)),B2148))</f>
        <v/>
      </c>
      <c r="G2148" s="25" t="str">
        <f t="shared" si="423"/>
        <v/>
      </c>
      <c r="H2148" s="26" t="str">
        <f t="shared" si="417"/>
        <v/>
      </c>
      <c r="I2148" s="27" t="str">
        <f t="shared" si="418"/>
        <v/>
      </c>
      <c r="J2148" s="27" t="str">
        <f t="shared" si="419"/>
        <v/>
      </c>
      <c r="K2148" s="29" t="str">
        <f t="array" ref="K2148">IF(G2148="","",SMALL(IF(صرف!$E$1:$E$10000=$D$4,ROW($1:$10000)),G2148))</f>
        <v/>
      </c>
      <c r="L2148" s="25" t="str">
        <f t="shared" si="424"/>
        <v/>
      </c>
      <c r="M2148" s="26" t="str">
        <f t="shared" si="420"/>
        <v/>
      </c>
      <c r="N2148" s="27" t="str">
        <f t="shared" si="421"/>
        <v/>
      </c>
      <c r="O2148" s="27" t="str">
        <f t="shared" si="413"/>
        <v/>
      </c>
      <c r="P2148" s="29" t="str">
        <f t="array" ref="P2148">IF(L2148="","",SMALL(IF(تكهين!$E$1:$E$10000=$D$4,ROW($1:$10000)),L2148))</f>
        <v/>
      </c>
    </row>
    <row r="2149" spans="2:16" ht="20.25">
      <c r="B2149" s="25" t="str">
        <f t="shared" si="422"/>
        <v/>
      </c>
      <c r="C2149" s="26" t="str">
        <f t="shared" si="414"/>
        <v/>
      </c>
      <c r="D2149" s="27" t="str">
        <f t="shared" si="415"/>
        <v/>
      </c>
      <c r="E2149" s="27" t="str">
        <f t="shared" si="416"/>
        <v/>
      </c>
      <c r="F2149" s="29" t="str">
        <f t="array" ref="F2149">IF(B2149="","",SMALL(IF(اضافه!$E$1:$E$10000=$D$4,ROW($1:$10000)),B2149))</f>
        <v/>
      </c>
      <c r="G2149" s="25" t="str">
        <f t="shared" si="423"/>
        <v/>
      </c>
      <c r="H2149" s="26" t="str">
        <f t="shared" si="417"/>
        <v/>
      </c>
      <c r="I2149" s="27" t="str">
        <f t="shared" si="418"/>
        <v/>
      </c>
      <c r="J2149" s="27" t="str">
        <f t="shared" si="419"/>
        <v/>
      </c>
      <c r="K2149" s="29" t="str">
        <f t="array" ref="K2149">IF(G2149="","",SMALL(IF(صرف!$E$1:$E$10000=$D$4,ROW($1:$10000)),G2149))</f>
        <v/>
      </c>
      <c r="L2149" s="25" t="str">
        <f t="shared" si="424"/>
        <v/>
      </c>
      <c r="M2149" s="26" t="str">
        <f t="shared" si="420"/>
        <v/>
      </c>
      <c r="N2149" s="27" t="str">
        <f t="shared" si="421"/>
        <v/>
      </c>
      <c r="O2149" s="27" t="str">
        <f t="shared" si="413"/>
        <v/>
      </c>
      <c r="P2149" s="29" t="str">
        <f t="array" ref="P2149">IF(L2149="","",SMALL(IF(تكهين!$E$1:$E$10000=$D$4,ROW($1:$10000)),L2149))</f>
        <v/>
      </c>
    </row>
    <row r="2150" spans="2:16" ht="20.25">
      <c r="B2150" s="25" t="str">
        <f t="shared" si="422"/>
        <v/>
      </c>
      <c r="C2150" s="26" t="str">
        <f t="shared" si="414"/>
        <v/>
      </c>
      <c r="D2150" s="27" t="str">
        <f t="shared" si="415"/>
        <v/>
      </c>
      <c r="E2150" s="27" t="str">
        <f t="shared" si="416"/>
        <v/>
      </c>
      <c r="F2150" s="29" t="str">
        <f t="array" ref="F2150">IF(B2150="","",SMALL(IF(اضافه!$E$1:$E$10000=$D$4,ROW($1:$10000)),B2150))</f>
        <v/>
      </c>
      <c r="G2150" s="25" t="str">
        <f t="shared" si="423"/>
        <v/>
      </c>
      <c r="H2150" s="26" t="str">
        <f t="shared" si="417"/>
        <v/>
      </c>
      <c r="I2150" s="27" t="str">
        <f t="shared" si="418"/>
        <v/>
      </c>
      <c r="J2150" s="27" t="str">
        <f t="shared" si="419"/>
        <v/>
      </c>
      <c r="K2150" s="29" t="str">
        <f t="array" ref="K2150">IF(G2150="","",SMALL(IF(صرف!$E$1:$E$10000=$D$4,ROW($1:$10000)),G2150))</f>
        <v/>
      </c>
      <c r="L2150" s="25" t="str">
        <f t="shared" si="424"/>
        <v/>
      </c>
      <c r="M2150" s="26" t="str">
        <f t="shared" si="420"/>
        <v/>
      </c>
      <c r="N2150" s="27" t="str">
        <f t="shared" si="421"/>
        <v/>
      </c>
      <c r="O2150" s="27" t="str">
        <f t="shared" si="413"/>
        <v/>
      </c>
      <c r="P2150" s="29" t="str">
        <f t="array" ref="P2150">IF(L2150="","",SMALL(IF(تكهين!$E$1:$E$10000=$D$4,ROW($1:$10000)),L2150))</f>
        <v/>
      </c>
    </row>
    <row r="2151" spans="2:16" ht="20.25">
      <c r="B2151" s="25" t="str">
        <f t="shared" si="422"/>
        <v/>
      </c>
      <c r="C2151" s="26" t="str">
        <f t="shared" si="414"/>
        <v/>
      </c>
      <c r="D2151" s="27" t="str">
        <f t="shared" si="415"/>
        <v/>
      </c>
      <c r="E2151" s="27" t="str">
        <f t="shared" si="416"/>
        <v/>
      </c>
      <c r="F2151" s="29" t="str">
        <f t="array" ref="F2151">IF(B2151="","",SMALL(IF(اضافه!$E$1:$E$10000=$D$4,ROW($1:$10000)),B2151))</f>
        <v/>
      </c>
      <c r="G2151" s="25" t="str">
        <f t="shared" si="423"/>
        <v/>
      </c>
      <c r="H2151" s="26" t="str">
        <f t="shared" si="417"/>
        <v/>
      </c>
      <c r="I2151" s="27" t="str">
        <f t="shared" si="418"/>
        <v/>
      </c>
      <c r="J2151" s="27" t="str">
        <f t="shared" si="419"/>
        <v/>
      </c>
      <c r="K2151" s="29" t="str">
        <f t="array" ref="K2151">IF(G2151="","",SMALL(IF(صرف!$E$1:$E$10000=$D$4,ROW($1:$10000)),G2151))</f>
        <v/>
      </c>
      <c r="L2151" s="25" t="str">
        <f t="shared" si="424"/>
        <v/>
      </c>
      <c r="M2151" s="26" t="str">
        <f t="shared" si="420"/>
        <v/>
      </c>
      <c r="N2151" s="27" t="str">
        <f t="shared" si="421"/>
        <v/>
      </c>
      <c r="O2151" s="27" t="str">
        <f t="shared" si="413"/>
        <v/>
      </c>
      <c r="P2151" s="29" t="str">
        <f t="array" ref="P2151">IF(L2151="","",SMALL(IF(تكهين!$E$1:$E$10000=$D$4,ROW($1:$10000)),L2151))</f>
        <v/>
      </c>
    </row>
    <row r="2152" spans="2:16" ht="20.25">
      <c r="B2152" s="25" t="str">
        <f t="shared" si="422"/>
        <v/>
      </c>
      <c r="C2152" s="26" t="str">
        <f t="shared" si="414"/>
        <v/>
      </c>
      <c r="D2152" s="27" t="str">
        <f t="shared" si="415"/>
        <v/>
      </c>
      <c r="E2152" s="27" t="str">
        <f t="shared" si="416"/>
        <v/>
      </c>
      <c r="F2152" s="29" t="str">
        <f t="array" ref="F2152">IF(B2152="","",SMALL(IF(اضافه!$E$1:$E$10000=$D$4,ROW($1:$10000)),B2152))</f>
        <v/>
      </c>
      <c r="G2152" s="25" t="str">
        <f t="shared" si="423"/>
        <v/>
      </c>
      <c r="H2152" s="26" t="str">
        <f t="shared" si="417"/>
        <v/>
      </c>
      <c r="I2152" s="27" t="str">
        <f t="shared" si="418"/>
        <v/>
      </c>
      <c r="J2152" s="27" t="str">
        <f t="shared" si="419"/>
        <v/>
      </c>
      <c r="K2152" s="29" t="str">
        <f t="array" ref="K2152">IF(G2152="","",SMALL(IF(صرف!$E$1:$E$10000=$D$4,ROW($1:$10000)),G2152))</f>
        <v/>
      </c>
      <c r="L2152" s="25" t="str">
        <f t="shared" si="424"/>
        <v/>
      </c>
      <c r="M2152" s="26" t="str">
        <f t="shared" si="420"/>
        <v/>
      </c>
      <c r="N2152" s="27" t="str">
        <f t="shared" si="421"/>
        <v/>
      </c>
      <c r="O2152" s="27" t="str">
        <f t="shared" si="413"/>
        <v/>
      </c>
      <c r="P2152" s="29" t="str">
        <f t="array" ref="P2152">IF(L2152="","",SMALL(IF(تكهين!$E$1:$E$10000=$D$4,ROW($1:$10000)),L2152))</f>
        <v/>
      </c>
    </row>
    <row r="2153" spans="2:16" ht="20.25">
      <c r="B2153" s="25" t="str">
        <f t="shared" si="422"/>
        <v/>
      </c>
      <c r="C2153" s="26" t="str">
        <f t="shared" si="414"/>
        <v/>
      </c>
      <c r="D2153" s="27" t="str">
        <f t="shared" si="415"/>
        <v/>
      </c>
      <c r="E2153" s="27" t="str">
        <f t="shared" si="416"/>
        <v/>
      </c>
      <c r="F2153" s="29" t="str">
        <f t="array" ref="F2153">IF(B2153="","",SMALL(IF(اضافه!$E$1:$E$10000=$D$4,ROW($1:$10000)),B2153))</f>
        <v/>
      </c>
      <c r="G2153" s="25" t="str">
        <f t="shared" si="423"/>
        <v/>
      </c>
      <c r="H2153" s="26" t="str">
        <f t="shared" si="417"/>
        <v/>
      </c>
      <c r="I2153" s="27" t="str">
        <f t="shared" si="418"/>
        <v/>
      </c>
      <c r="J2153" s="27" t="str">
        <f t="shared" si="419"/>
        <v/>
      </c>
      <c r="K2153" s="29" t="str">
        <f t="array" ref="K2153">IF(G2153="","",SMALL(IF(صرف!$E$1:$E$10000=$D$4,ROW($1:$10000)),G2153))</f>
        <v/>
      </c>
      <c r="L2153" s="25" t="str">
        <f t="shared" si="424"/>
        <v/>
      </c>
      <c r="M2153" s="26" t="str">
        <f t="shared" si="420"/>
        <v/>
      </c>
      <c r="N2153" s="27" t="str">
        <f t="shared" si="421"/>
        <v/>
      </c>
      <c r="O2153" s="27" t="str">
        <f t="shared" si="413"/>
        <v/>
      </c>
      <c r="P2153" s="29" t="str">
        <f t="array" ref="P2153">IF(L2153="","",SMALL(IF(تكهين!$E$1:$E$10000=$D$4,ROW($1:$10000)),L2153))</f>
        <v/>
      </c>
    </row>
    <row r="2154" spans="2:16" ht="20.25">
      <c r="B2154" s="25" t="str">
        <f t="shared" si="422"/>
        <v/>
      </c>
      <c r="C2154" s="26" t="str">
        <f t="shared" si="414"/>
        <v/>
      </c>
      <c r="D2154" s="27" t="str">
        <f t="shared" si="415"/>
        <v/>
      </c>
      <c r="E2154" s="27" t="str">
        <f t="shared" si="416"/>
        <v/>
      </c>
      <c r="F2154" s="29" t="str">
        <f t="array" ref="F2154">IF(B2154="","",SMALL(IF(اضافه!$E$1:$E$10000=$D$4,ROW($1:$10000)),B2154))</f>
        <v/>
      </c>
      <c r="G2154" s="25" t="str">
        <f t="shared" si="423"/>
        <v/>
      </c>
      <c r="H2154" s="26" t="str">
        <f t="shared" si="417"/>
        <v/>
      </c>
      <c r="I2154" s="27" t="str">
        <f t="shared" si="418"/>
        <v/>
      </c>
      <c r="J2154" s="27" t="str">
        <f t="shared" si="419"/>
        <v/>
      </c>
      <c r="K2154" s="29" t="str">
        <f t="array" ref="K2154">IF(G2154="","",SMALL(IF(صرف!$E$1:$E$10000=$D$4,ROW($1:$10000)),G2154))</f>
        <v/>
      </c>
      <c r="L2154" s="25" t="str">
        <f t="shared" si="424"/>
        <v/>
      </c>
      <c r="M2154" s="26" t="str">
        <f t="shared" si="420"/>
        <v/>
      </c>
      <c r="N2154" s="27" t="str">
        <f t="shared" si="421"/>
        <v/>
      </c>
      <c r="O2154" s="27" t="str">
        <f t="shared" si="413"/>
        <v/>
      </c>
      <c r="P2154" s="29" t="str">
        <f t="array" ref="P2154">IF(L2154="","",SMALL(IF(تكهين!$E$1:$E$10000=$D$4,ROW($1:$10000)),L2154))</f>
        <v/>
      </c>
    </row>
    <row r="2155" spans="2:16" ht="20.25">
      <c r="B2155" s="25" t="str">
        <f t="shared" si="422"/>
        <v/>
      </c>
      <c r="C2155" s="26" t="str">
        <f t="shared" si="414"/>
        <v/>
      </c>
      <c r="D2155" s="27" t="str">
        <f t="shared" si="415"/>
        <v/>
      </c>
      <c r="E2155" s="27" t="str">
        <f t="shared" si="416"/>
        <v/>
      </c>
      <c r="F2155" s="29" t="str">
        <f t="array" ref="F2155">IF(B2155="","",SMALL(IF(اضافه!$E$1:$E$10000=$D$4,ROW($1:$10000)),B2155))</f>
        <v/>
      </c>
      <c r="G2155" s="25" t="str">
        <f t="shared" si="423"/>
        <v/>
      </c>
      <c r="H2155" s="26" t="str">
        <f t="shared" si="417"/>
        <v/>
      </c>
      <c r="I2155" s="27" t="str">
        <f t="shared" si="418"/>
        <v/>
      </c>
      <c r="J2155" s="27" t="str">
        <f t="shared" si="419"/>
        <v/>
      </c>
      <c r="K2155" s="29" t="str">
        <f t="array" ref="K2155">IF(G2155="","",SMALL(IF(صرف!$E$1:$E$10000=$D$4,ROW($1:$10000)),G2155))</f>
        <v/>
      </c>
      <c r="L2155" s="25" t="str">
        <f t="shared" si="424"/>
        <v/>
      </c>
      <c r="M2155" s="26" t="str">
        <f t="shared" si="420"/>
        <v/>
      </c>
      <c r="N2155" s="27" t="str">
        <f t="shared" si="421"/>
        <v/>
      </c>
      <c r="O2155" s="27" t="str">
        <f t="shared" si="413"/>
        <v/>
      </c>
      <c r="P2155" s="29" t="str">
        <f t="array" ref="P2155">IF(L2155="","",SMALL(IF(تكهين!$E$1:$E$10000=$D$4,ROW($1:$10000)),L2155))</f>
        <v/>
      </c>
    </row>
    <row r="2156" spans="2:16" ht="20.25">
      <c r="B2156" s="25" t="str">
        <f t="shared" si="422"/>
        <v/>
      </c>
      <c r="C2156" s="26" t="str">
        <f t="shared" si="414"/>
        <v/>
      </c>
      <c r="D2156" s="27" t="str">
        <f t="shared" si="415"/>
        <v/>
      </c>
      <c r="E2156" s="27" t="str">
        <f t="shared" si="416"/>
        <v/>
      </c>
      <c r="F2156" s="29" t="str">
        <f t="array" ref="F2156">IF(B2156="","",SMALL(IF(اضافه!$E$1:$E$10000=$D$4,ROW($1:$10000)),B2156))</f>
        <v/>
      </c>
      <c r="G2156" s="25" t="str">
        <f t="shared" si="423"/>
        <v/>
      </c>
      <c r="H2156" s="26" t="str">
        <f t="shared" si="417"/>
        <v/>
      </c>
      <c r="I2156" s="27" t="str">
        <f t="shared" si="418"/>
        <v/>
      </c>
      <c r="J2156" s="27" t="str">
        <f t="shared" si="419"/>
        <v/>
      </c>
      <c r="K2156" s="29" t="str">
        <f t="array" ref="K2156">IF(G2156="","",SMALL(IF(صرف!$E$1:$E$10000=$D$4,ROW($1:$10000)),G2156))</f>
        <v/>
      </c>
      <c r="L2156" s="25" t="str">
        <f t="shared" si="424"/>
        <v/>
      </c>
      <c r="M2156" s="26" t="str">
        <f t="shared" si="420"/>
        <v/>
      </c>
      <c r="N2156" s="27" t="str">
        <f t="shared" si="421"/>
        <v/>
      </c>
      <c r="O2156" s="27" t="str">
        <f t="shared" si="413"/>
        <v/>
      </c>
      <c r="P2156" s="29" t="str">
        <f t="array" ref="P2156">IF(L2156="","",SMALL(IF(تكهين!$E$1:$E$10000=$D$4,ROW($1:$10000)),L2156))</f>
        <v/>
      </c>
    </row>
    <row r="2157" spans="2:16" ht="20.25">
      <c r="B2157" s="25" t="str">
        <f t="shared" si="422"/>
        <v/>
      </c>
      <c r="C2157" s="26" t="str">
        <f t="shared" si="414"/>
        <v/>
      </c>
      <c r="D2157" s="27" t="str">
        <f t="shared" si="415"/>
        <v/>
      </c>
      <c r="E2157" s="27" t="str">
        <f t="shared" si="416"/>
        <v/>
      </c>
      <c r="F2157" s="29" t="str">
        <f t="array" ref="F2157">IF(B2157="","",SMALL(IF(اضافه!$E$1:$E$10000=$D$4,ROW($1:$10000)),B2157))</f>
        <v/>
      </c>
      <c r="G2157" s="25" t="str">
        <f t="shared" si="423"/>
        <v/>
      </c>
      <c r="H2157" s="26" t="str">
        <f t="shared" si="417"/>
        <v/>
      </c>
      <c r="I2157" s="27" t="str">
        <f t="shared" si="418"/>
        <v/>
      </c>
      <c r="J2157" s="27" t="str">
        <f t="shared" si="419"/>
        <v/>
      </c>
      <c r="K2157" s="29" t="str">
        <f t="array" ref="K2157">IF(G2157="","",SMALL(IF(صرف!$E$1:$E$10000=$D$4,ROW($1:$10000)),G2157))</f>
        <v/>
      </c>
      <c r="L2157" s="25" t="str">
        <f t="shared" si="424"/>
        <v/>
      </c>
      <c r="M2157" s="26" t="str">
        <f t="shared" si="420"/>
        <v/>
      </c>
      <c r="N2157" s="27" t="str">
        <f t="shared" si="421"/>
        <v/>
      </c>
      <c r="O2157" s="27" t="str">
        <f t="shared" ref="O2157:O2220" si="425">IF(OR($D$4="",L2157=""),"",INDEX(تكهين,P2157,8))</f>
        <v/>
      </c>
      <c r="P2157" s="29" t="str">
        <f t="array" ref="P2157">IF(L2157="","",SMALL(IF(تكهين!$E$1:$E$10000=$D$4,ROW($1:$10000)),L2157))</f>
        <v/>
      </c>
    </row>
    <row r="2158" spans="2:16" ht="20.25">
      <c r="B2158" s="25" t="str">
        <f t="shared" si="422"/>
        <v/>
      </c>
      <c r="C2158" s="26" t="str">
        <f t="shared" si="414"/>
        <v/>
      </c>
      <c r="D2158" s="27" t="str">
        <f t="shared" si="415"/>
        <v/>
      </c>
      <c r="E2158" s="27" t="str">
        <f t="shared" si="416"/>
        <v/>
      </c>
      <c r="F2158" s="29" t="str">
        <f t="array" ref="F2158">IF(B2158="","",SMALL(IF(اضافه!$E$1:$E$10000=$D$4,ROW($1:$10000)),B2158))</f>
        <v/>
      </c>
      <c r="G2158" s="25" t="str">
        <f t="shared" si="423"/>
        <v/>
      </c>
      <c r="H2158" s="26" t="str">
        <f t="shared" si="417"/>
        <v/>
      </c>
      <c r="I2158" s="27" t="str">
        <f t="shared" si="418"/>
        <v/>
      </c>
      <c r="J2158" s="27" t="str">
        <f t="shared" si="419"/>
        <v/>
      </c>
      <c r="K2158" s="29" t="str">
        <f t="array" ref="K2158">IF(G2158="","",SMALL(IF(صرف!$E$1:$E$10000=$D$4,ROW($1:$10000)),G2158))</f>
        <v/>
      </c>
      <c r="L2158" s="25" t="str">
        <f t="shared" si="424"/>
        <v/>
      </c>
      <c r="M2158" s="26" t="str">
        <f t="shared" si="420"/>
        <v/>
      </c>
      <c r="N2158" s="27" t="str">
        <f t="shared" si="421"/>
        <v/>
      </c>
      <c r="O2158" s="27" t="str">
        <f t="shared" si="425"/>
        <v/>
      </c>
      <c r="P2158" s="29" t="str">
        <f t="array" ref="P2158">IF(L2158="","",SMALL(IF(تكهين!$E$1:$E$10000=$D$4,ROW($1:$10000)),L2158))</f>
        <v/>
      </c>
    </row>
    <row r="2159" spans="2:16" ht="20.25">
      <c r="B2159" s="25" t="str">
        <f t="shared" si="422"/>
        <v/>
      </c>
      <c r="C2159" s="26" t="str">
        <f t="shared" si="414"/>
        <v/>
      </c>
      <c r="D2159" s="27" t="str">
        <f t="shared" si="415"/>
        <v/>
      </c>
      <c r="E2159" s="27" t="str">
        <f t="shared" si="416"/>
        <v/>
      </c>
      <c r="F2159" s="29" t="str">
        <f t="array" ref="F2159">IF(B2159="","",SMALL(IF(اضافه!$E$1:$E$10000=$D$4,ROW($1:$10000)),B2159))</f>
        <v/>
      </c>
      <c r="G2159" s="25" t="str">
        <f t="shared" si="423"/>
        <v/>
      </c>
      <c r="H2159" s="26" t="str">
        <f t="shared" si="417"/>
        <v/>
      </c>
      <c r="I2159" s="27" t="str">
        <f t="shared" si="418"/>
        <v/>
      </c>
      <c r="J2159" s="27" t="str">
        <f t="shared" si="419"/>
        <v/>
      </c>
      <c r="K2159" s="29" t="str">
        <f t="array" ref="K2159">IF(G2159="","",SMALL(IF(صرف!$E$1:$E$10000=$D$4,ROW($1:$10000)),G2159))</f>
        <v/>
      </c>
      <c r="L2159" s="25" t="str">
        <f t="shared" si="424"/>
        <v/>
      </c>
      <c r="M2159" s="26" t="str">
        <f t="shared" si="420"/>
        <v/>
      </c>
      <c r="N2159" s="27" t="str">
        <f t="shared" si="421"/>
        <v/>
      </c>
      <c r="O2159" s="27" t="str">
        <f t="shared" si="425"/>
        <v/>
      </c>
      <c r="P2159" s="29" t="str">
        <f t="array" ref="P2159">IF(L2159="","",SMALL(IF(تكهين!$E$1:$E$10000=$D$4,ROW($1:$10000)),L2159))</f>
        <v/>
      </c>
    </row>
    <row r="2160" spans="2:16" ht="20.25">
      <c r="B2160" s="25" t="str">
        <f t="shared" si="422"/>
        <v/>
      </c>
      <c r="C2160" s="26" t="str">
        <f t="shared" si="414"/>
        <v/>
      </c>
      <c r="D2160" s="27" t="str">
        <f t="shared" si="415"/>
        <v/>
      </c>
      <c r="E2160" s="27" t="str">
        <f t="shared" si="416"/>
        <v/>
      </c>
      <c r="F2160" s="29" t="str">
        <f t="array" ref="F2160">IF(B2160="","",SMALL(IF(اضافه!$E$1:$E$10000=$D$4,ROW($1:$10000)),B2160))</f>
        <v/>
      </c>
      <c r="G2160" s="25" t="str">
        <f t="shared" si="423"/>
        <v/>
      </c>
      <c r="H2160" s="26" t="str">
        <f t="shared" si="417"/>
        <v/>
      </c>
      <c r="I2160" s="27" t="str">
        <f t="shared" si="418"/>
        <v/>
      </c>
      <c r="J2160" s="27" t="str">
        <f t="shared" si="419"/>
        <v/>
      </c>
      <c r="K2160" s="29" t="str">
        <f t="array" ref="K2160">IF(G2160="","",SMALL(IF(صرف!$E$1:$E$10000=$D$4,ROW($1:$10000)),G2160))</f>
        <v/>
      </c>
      <c r="L2160" s="25" t="str">
        <f t="shared" si="424"/>
        <v/>
      </c>
      <c r="M2160" s="26" t="str">
        <f t="shared" si="420"/>
        <v/>
      </c>
      <c r="N2160" s="27" t="str">
        <f t="shared" si="421"/>
        <v/>
      </c>
      <c r="O2160" s="27" t="str">
        <f t="shared" si="425"/>
        <v/>
      </c>
      <c r="P2160" s="29" t="str">
        <f t="array" ref="P2160">IF(L2160="","",SMALL(IF(تكهين!$E$1:$E$10000=$D$4,ROW($1:$10000)),L2160))</f>
        <v/>
      </c>
    </row>
    <row r="2161" spans="2:16" ht="20.25">
      <c r="B2161" s="25" t="str">
        <f t="shared" si="422"/>
        <v/>
      </c>
      <c r="C2161" s="26" t="str">
        <f t="shared" si="414"/>
        <v/>
      </c>
      <c r="D2161" s="27" t="str">
        <f t="shared" si="415"/>
        <v/>
      </c>
      <c r="E2161" s="27" t="str">
        <f t="shared" si="416"/>
        <v/>
      </c>
      <c r="F2161" s="29" t="str">
        <f t="array" ref="F2161">IF(B2161="","",SMALL(IF(اضافه!$E$1:$E$10000=$D$4,ROW($1:$10000)),B2161))</f>
        <v/>
      </c>
      <c r="G2161" s="25" t="str">
        <f t="shared" si="423"/>
        <v/>
      </c>
      <c r="H2161" s="26" t="str">
        <f t="shared" si="417"/>
        <v/>
      </c>
      <c r="I2161" s="27" t="str">
        <f t="shared" si="418"/>
        <v/>
      </c>
      <c r="J2161" s="27" t="str">
        <f t="shared" si="419"/>
        <v/>
      </c>
      <c r="K2161" s="29" t="str">
        <f t="array" ref="K2161">IF(G2161="","",SMALL(IF(صرف!$E$1:$E$10000=$D$4,ROW($1:$10000)),G2161))</f>
        <v/>
      </c>
      <c r="L2161" s="25" t="str">
        <f t="shared" si="424"/>
        <v/>
      </c>
      <c r="M2161" s="26" t="str">
        <f t="shared" si="420"/>
        <v/>
      </c>
      <c r="N2161" s="27" t="str">
        <f t="shared" si="421"/>
        <v/>
      </c>
      <c r="O2161" s="27" t="str">
        <f t="shared" si="425"/>
        <v/>
      </c>
      <c r="P2161" s="29" t="str">
        <f t="array" ref="P2161">IF(L2161="","",SMALL(IF(تكهين!$E$1:$E$10000=$D$4,ROW($1:$10000)),L2161))</f>
        <v/>
      </c>
    </row>
    <row r="2162" spans="2:16" ht="20.25">
      <c r="B2162" s="25" t="str">
        <f t="shared" si="422"/>
        <v/>
      </c>
      <c r="C2162" s="26" t="str">
        <f t="shared" si="414"/>
        <v/>
      </c>
      <c r="D2162" s="27" t="str">
        <f t="shared" si="415"/>
        <v/>
      </c>
      <c r="E2162" s="27" t="str">
        <f t="shared" si="416"/>
        <v/>
      </c>
      <c r="F2162" s="29" t="str">
        <f t="array" ref="F2162">IF(B2162="","",SMALL(IF(اضافه!$E$1:$E$10000=$D$4,ROW($1:$10000)),B2162))</f>
        <v/>
      </c>
      <c r="G2162" s="25" t="str">
        <f t="shared" si="423"/>
        <v/>
      </c>
      <c r="H2162" s="26" t="str">
        <f t="shared" si="417"/>
        <v/>
      </c>
      <c r="I2162" s="27" t="str">
        <f t="shared" si="418"/>
        <v/>
      </c>
      <c r="J2162" s="27" t="str">
        <f t="shared" si="419"/>
        <v/>
      </c>
      <c r="K2162" s="29" t="str">
        <f t="array" ref="K2162">IF(G2162="","",SMALL(IF(صرف!$E$1:$E$10000=$D$4,ROW($1:$10000)),G2162))</f>
        <v/>
      </c>
      <c r="L2162" s="25" t="str">
        <f t="shared" si="424"/>
        <v/>
      </c>
      <c r="M2162" s="26" t="str">
        <f t="shared" si="420"/>
        <v/>
      </c>
      <c r="N2162" s="27" t="str">
        <f t="shared" si="421"/>
        <v/>
      </c>
      <c r="O2162" s="27" t="str">
        <f t="shared" si="425"/>
        <v/>
      </c>
      <c r="P2162" s="29" t="str">
        <f t="array" ref="P2162">IF(L2162="","",SMALL(IF(تكهين!$E$1:$E$10000=$D$4,ROW($1:$10000)),L2162))</f>
        <v/>
      </c>
    </row>
    <row r="2163" spans="2:16" ht="20.25">
      <c r="B2163" s="25" t="str">
        <f t="shared" si="422"/>
        <v/>
      </c>
      <c r="C2163" s="26" t="str">
        <f t="shared" si="414"/>
        <v/>
      </c>
      <c r="D2163" s="27" t="str">
        <f t="shared" si="415"/>
        <v/>
      </c>
      <c r="E2163" s="27" t="str">
        <f t="shared" si="416"/>
        <v/>
      </c>
      <c r="F2163" s="29" t="str">
        <f t="array" ref="F2163">IF(B2163="","",SMALL(IF(اضافه!$E$1:$E$10000=$D$4,ROW($1:$10000)),B2163))</f>
        <v/>
      </c>
      <c r="G2163" s="25" t="str">
        <f t="shared" si="423"/>
        <v/>
      </c>
      <c r="H2163" s="26" t="str">
        <f t="shared" si="417"/>
        <v/>
      </c>
      <c r="I2163" s="27" t="str">
        <f t="shared" si="418"/>
        <v/>
      </c>
      <c r="J2163" s="27" t="str">
        <f t="shared" si="419"/>
        <v/>
      </c>
      <c r="K2163" s="29" t="str">
        <f t="array" ref="K2163">IF(G2163="","",SMALL(IF(صرف!$E$1:$E$10000=$D$4,ROW($1:$10000)),G2163))</f>
        <v/>
      </c>
      <c r="L2163" s="25" t="str">
        <f t="shared" si="424"/>
        <v/>
      </c>
      <c r="M2163" s="26" t="str">
        <f t="shared" si="420"/>
        <v/>
      </c>
      <c r="N2163" s="27" t="str">
        <f t="shared" si="421"/>
        <v/>
      </c>
      <c r="O2163" s="27" t="str">
        <f t="shared" si="425"/>
        <v/>
      </c>
      <c r="P2163" s="29" t="str">
        <f t="array" ref="P2163">IF(L2163="","",SMALL(IF(تكهين!$E$1:$E$10000=$D$4,ROW($1:$10000)),L2163))</f>
        <v/>
      </c>
    </row>
    <row r="2164" spans="2:16" ht="20.25">
      <c r="B2164" s="25" t="str">
        <f t="shared" si="422"/>
        <v/>
      </c>
      <c r="C2164" s="26" t="str">
        <f t="shared" si="414"/>
        <v/>
      </c>
      <c r="D2164" s="27" t="str">
        <f t="shared" si="415"/>
        <v/>
      </c>
      <c r="E2164" s="27" t="str">
        <f t="shared" si="416"/>
        <v/>
      </c>
      <c r="F2164" s="29" t="str">
        <f t="array" ref="F2164">IF(B2164="","",SMALL(IF(اضافه!$E$1:$E$10000=$D$4,ROW($1:$10000)),B2164))</f>
        <v/>
      </c>
      <c r="G2164" s="25" t="str">
        <f t="shared" si="423"/>
        <v/>
      </c>
      <c r="H2164" s="26" t="str">
        <f t="shared" si="417"/>
        <v/>
      </c>
      <c r="I2164" s="27" t="str">
        <f t="shared" si="418"/>
        <v/>
      </c>
      <c r="J2164" s="27" t="str">
        <f t="shared" si="419"/>
        <v/>
      </c>
      <c r="K2164" s="29" t="str">
        <f t="array" ref="K2164">IF(G2164="","",SMALL(IF(صرف!$E$1:$E$10000=$D$4,ROW($1:$10000)),G2164))</f>
        <v/>
      </c>
      <c r="L2164" s="25" t="str">
        <f t="shared" si="424"/>
        <v/>
      </c>
      <c r="M2164" s="26" t="str">
        <f t="shared" si="420"/>
        <v/>
      </c>
      <c r="N2164" s="27" t="str">
        <f t="shared" si="421"/>
        <v/>
      </c>
      <c r="O2164" s="27" t="str">
        <f t="shared" si="425"/>
        <v/>
      </c>
      <c r="P2164" s="29" t="str">
        <f t="array" ref="P2164">IF(L2164="","",SMALL(IF(تكهين!$E$1:$E$10000=$D$4,ROW($1:$10000)),L2164))</f>
        <v/>
      </c>
    </row>
    <row r="2165" spans="2:16" ht="20.25">
      <c r="B2165" s="25" t="str">
        <f t="shared" si="422"/>
        <v/>
      </c>
      <c r="C2165" s="26" t="str">
        <f t="shared" si="414"/>
        <v/>
      </c>
      <c r="D2165" s="27" t="str">
        <f t="shared" si="415"/>
        <v/>
      </c>
      <c r="E2165" s="27" t="str">
        <f t="shared" si="416"/>
        <v/>
      </c>
      <c r="F2165" s="29" t="str">
        <f t="array" ref="F2165">IF(B2165="","",SMALL(IF(اضافه!$E$1:$E$10000=$D$4,ROW($1:$10000)),B2165))</f>
        <v/>
      </c>
      <c r="G2165" s="25" t="str">
        <f t="shared" si="423"/>
        <v/>
      </c>
      <c r="H2165" s="26" t="str">
        <f t="shared" si="417"/>
        <v/>
      </c>
      <c r="I2165" s="27" t="str">
        <f t="shared" si="418"/>
        <v/>
      </c>
      <c r="J2165" s="27" t="str">
        <f t="shared" si="419"/>
        <v/>
      </c>
      <c r="K2165" s="29" t="str">
        <f t="array" ref="K2165">IF(G2165="","",SMALL(IF(صرف!$E$1:$E$10000=$D$4,ROW($1:$10000)),G2165))</f>
        <v/>
      </c>
      <c r="L2165" s="25" t="str">
        <f t="shared" si="424"/>
        <v/>
      </c>
      <c r="M2165" s="26" t="str">
        <f t="shared" si="420"/>
        <v/>
      </c>
      <c r="N2165" s="27" t="str">
        <f t="shared" si="421"/>
        <v/>
      </c>
      <c r="O2165" s="27" t="str">
        <f t="shared" si="425"/>
        <v/>
      </c>
      <c r="P2165" s="29" t="str">
        <f t="array" ref="P2165">IF(L2165="","",SMALL(IF(تكهين!$E$1:$E$10000=$D$4,ROW($1:$10000)),L2165))</f>
        <v/>
      </c>
    </row>
    <row r="2166" spans="2:16" ht="20.25">
      <c r="B2166" s="25" t="str">
        <f t="shared" si="422"/>
        <v/>
      </c>
      <c r="C2166" s="26" t="str">
        <f t="shared" si="414"/>
        <v/>
      </c>
      <c r="D2166" s="27" t="str">
        <f t="shared" si="415"/>
        <v/>
      </c>
      <c r="E2166" s="27" t="str">
        <f t="shared" si="416"/>
        <v/>
      </c>
      <c r="F2166" s="29" t="str">
        <f t="array" ref="F2166">IF(B2166="","",SMALL(IF(اضافه!$E$1:$E$10000=$D$4,ROW($1:$10000)),B2166))</f>
        <v/>
      </c>
      <c r="G2166" s="25" t="str">
        <f t="shared" si="423"/>
        <v/>
      </c>
      <c r="H2166" s="26" t="str">
        <f t="shared" si="417"/>
        <v/>
      </c>
      <c r="I2166" s="27" t="str">
        <f t="shared" si="418"/>
        <v/>
      </c>
      <c r="J2166" s="27" t="str">
        <f t="shared" si="419"/>
        <v/>
      </c>
      <c r="K2166" s="29" t="str">
        <f t="array" ref="K2166">IF(G2166="","",SMALL(IF(صرف!$E$1:$E$10000=$D$4,ROW($1:$10000)),G2166))</f>
        <v/>
      </c>
      <c r="L2166" s="25" t="str">
        <f t="shared" si="424"/>
        <v/>
      </c>
      <c r="M2166" s="26" t="str">
        <f t="shared" si="420"/>
        <v/>
      </c>
      <c r="N2166" s="27" t="str">
        <f t="shared" si="421"/>
        <v/>
      </c>
      <c r="O2166" s="27" t="str">
        <f t="shared" si="425"/>
        <v/>
      </c>
      <c r="P2166" s="29" t="str">
        <f t="array" ref="P2166">IF(L2166="","",SMALL(IF(تكهين!$E$1:$E$10000=$D$4,ROW($1:$10000)),L2166))</f>
        <v/>
      </c>
    </row>
    <row r="2167" spans="2:16" ht="20.25">
      <c r="B2167" s="25" t="str">
        <f t="shared" si="422"/>
        <v/>
      </c>
      <c r="C2167" s="26" t="str">
        <f t="shared" ref="C2167:C2230" si="426">IF(OR($D$4="",B2167=""),"",INDEX(اضافة,F2167,2))</f>
        <v/>
      </c>
      <c r="D2167" s="27" t="str">
        <f t="shared" ref="D2167:D2230" si="427">IF(OR($D$4="",B2167=""),"",INDEX(اضافة,F2167,3))</f>
        <v/>
      </c>
      <c r="E2167" s="27" t="str">
        <f t="shared" ref="E2167:E2230" si="428">IF(OR($D$4="",B2167=""),"",INDEX(اضافة,F2167,8))</f>
        <v/>
      </c>
      <c r="F2167" s="29" t="str">
        <f t="array" ref="F2167">IF(B2167="","",SMALL(IF(اضافه!$E$1:$E$10000=$D$4,ROW($1:$10000)),B2167))</f>
        <v/>
      </c>
      <c r="G2167" s="25" t="str">
        <f t="shared" si="423"/>
        <v/>
      </c>
      <c r="H2167" s="26" t="str">
        <f t="shared" ref="H2167:H2230" si="429">IF(OR($D$4="",G2167=""),"",INDEX(صرف,K2167,2))</f>
        <v/>
      </c>
      <c r="I2167" s="27" t="str">
        <f t="shared" ref="I2167:I2230" si="430">IF(OR($D$4="",G2167=""),"",INDEX(صرف,K2167,3))</f>
        <v/>
      </c>
      <c r="J2167" s="27" t="str">
        <f t="shared" ref="J2167:J2230" si="431">IF(OR($D$4="",G2167=""),"",INDEX(صرف,K2167,8))</f>
        <v/>
      </c>
      <c r="K2167" s="29" t="str">
        <f t="array" ref="K2167">IF(G2167="","",SMALL(IF(صرف!$E$1:$E$10000=$D$4,ROW($1:$10000)),G2167))</f>
        <v/>
      </c>
      <c r="L2167" s="25" t="str">
        <f t="shared" si="424"/>
        <v/>
      </c>
      <c r="M2167" s="26" t="str">
        <f t="shared" ref="M2167:M2230" si="432">IF(OR($D$4="",L2167=""),"",INDEX(تكهين,P2167,2))</f>
        <v/>
      </c>
      <c r="N2167" s="27" t="str">
        <f t="shared" ref="N2167:N2230" si="433">IF(OR($D$4="",L2167=""),"",INDEX(تكهين,P2167,3))</f>
        <v/>
      </c>
      <c r="O2167" s="27" t="str">
        <f t="shared" si="425"/>
        <v/>
      </c>
      <c r="P2167" s="29" t="str">
        <f t="array" ref="P2167">IF(L2167="","",SMALL(IF(تكهين!$E$1:$E$10000=$D$4,ROW($1:$10000)),L2167))</f>
        <v/>
      </c>
    </row>
    <row r="2168" spans="2:16" ht="20.25">
      <c r="B2168" s="25" t="str">
        <f t="shared" si="422"/>
        <v/>
      </c>
      <c r="C2168" s="26" t="str">
        <f t="shared" si="426"/>
        <v/>
      </c>
      <c r="D2168" s="27" t="str">
        <f t="shared" si="427"/>
        <v/>
      </c>
      <c r="E2168" s="27" t="str">
        <f t="shared" si="428"/>
        <v/>
      </c>
      <c r="F2168" s="29" t="str">
        <f t="array" ref="F2168">IF(B2168="","",SMALL(IF(اضافه!$E$1:$E$10000=$D$4,ROW($1:$10000)),B2168))</f>
        <v/>
      </c>
      <c r="G2168" s="25" t="str">
        <f t="shared" si="423"/>
        <v/>
      </c>
      <c r="H2168" s="26" t="str">
        <f t="shared" si="429"/>
        <v/>
      </c>
      <c r="I2168" s="27" t="str">
        <f t="shared" si="430"/>
        <v/>
      </c>
      <c r="J2168" s="27" t="str">
        <f t="shared" si="431"/>
        <v/>
      </c>
      <c r="K2168" s="29" t="str">
        <f t="array" ref="K2168">IF(G2168="","",SMALL(IF(صرف!$E$1:$E$10000=$D$4,ROW($1:$10000)),G2168))</f>
        <v/>
      </c>
      <c r="L2168" s="25" t="str">
        <f t="shared" si="424"/>
        <v/>
      </c>
      <c r="M2168" s="26" t="str">
        <f t="shared" si="432"/>
        <v/>
      </c>
      <c r="N2168" s="27" t="str">
        <f t="shared" si="433"/>
        <v/>
      </c>
      <c r="O2168" s="27" t="str">
        <f t="shared" si="425"/>
        <v/>
      </c>
      <c r="P2168" s="29" t="str">
        <f t="array" ref="P2168">IF(L2168="","",SMALL(IF(تكهين!$E$1:$E$10000=$D$4,ROW($1:$10000)),L2168))</f>
        <v/>
      </c>
    </row>
    <row r="2169" spans="2:16" ht="20.25">
      <c r="B2169" s="25" t="str">
        <f t="shared" si="422"/>
        <v/>
      </c>
      <c r="C2169" s="26" t="str">
        <f t="shared" si="426"/>
        <v/>
      </c>
      <c r="D2169" s="27" t="str">
        <f t="shared" si="427"/>
        <v/>
      </c>
      <c r="E2169" s="27" t="str">
        <f t="shared" si="428"/>
        <v/>
      </c>
      <c r="F2169" s="29" t="str">
        <f t="array" ref="F2169">IF(B2169="","",SMALL(IF(اضافه!$E$1:$E$10000=$D$4,ROW($1:$10000)),B2169))</f>
        <v/>
      </c>
      <c r="G2169" s="25" t="str">
        <f t="shared" si="423"/>
        <v/>
      </c>
      <c r="H2169" s="26" t="str">
        <f t="shared" si="429"/>
        <v/>
      </c>
      <c r="I2169" s="27" t="str">
        <f t="shared" si="430"/>
        <v/>
      </c>
      <c r="J2169" s="27" t="str">
        <f t="shared" si="431"/>
        <v/>
      </c>
      <c r="K2169" s="29" t="str">
        <f t="array" ref="K2169">IF(G2169="","",SMALL(IF(صرف!$E$1:$E$10000=$D$4,ROW($1:$10000)),G2169))</f>
        <v/>
      </c>
      <c r="L2169" s="25" t="str">
        <f t="shared" si="424"/>
        <v/>
      </c>
      <c r="M2169" s="26" t="str">
        <f t="shared" si="432"/>
        <v/>
      </c>
      <c r="N2169" s="27" t="str">
        <f t="shared" si="433"/>
        <v/>
      </c>
      <c r="O2169" s="27" t="str">
        <f t="shared" si="425"/>
        <v/>
      </c>
      <c r="P2169" s="29" t="str">
        <f t="array" ref="P2169">IF(L2169="","",SMALL(IF(تكهين!$E$1:$E$10000=$D$4,ROW($1:$10000)),L2169))</f>
        <v/>
      </c>
    </row>
    <row r="2170" spans="2:16" ht="20.25">
      <c r="B2170" s="25" t="str">
        <f t="shared" si="422"/>
        <v/>
      </c>
      <c r="C2170" s="26" t="str">
        <f t="shared" si="426"/>
        <v/>
      </c>
      <c r="D2170" s="27" t="str">
        <f t="shared" si="427"/>
        <v/>
      </c>
      <c r="E2170" s="27" t="str">
        <f t="shared" si="428"/>
        <v/>
      </c>
      <c r="F2170" s="29" t="str">
        <f t="array" ref="F2170">IF(B2170="","",SMALL(IF(اضافه!$E$1:$E$10000=$D$4,ROW($1:$10000)),B2170))</f>
        <v/>
      </c>
      <c r="G2170" s="25" t="str">
        <f t="shared" si="423"/>
        <v/>
      </c>
      <c r="H2170" s="26" t="str">
        <f t="shared" si="429"/>
        <v/>
      </c>
      <c r="I2170" s="27" t="str">
        <f t="shared" si="430"/>
        <v/>
      </c>
      <c r="J2170" s="27" t="str">
        <f t="shared" si="431"/>
        <v/>
      </c>
      <c r="K2170" s="29" t="str">
        <f t="array" ref="K2170">IF(G2170="","",SMALL(IF(صرف!$E$1:$E$10000=$D$4,ROW($1:$10000)),G2170))</f>
        <v/>
      </c>
      <c r="L2170" s="25" t="str">
        <f t="shared" si="424"/>
        <v/>
      </c>
      <c r="M2170" s="26" t="str">
        <f t="shared" si="432"/>
        <v/>
      </c>
      <c r="N2170" s="27" t="str">
        <f t="shared" si="433"/>
        <v/>
      </c>
      <c r="O2170" s="27" t="str">
        <f t="shared" si="425"/>
        <v/>
      </c>
      <c r="P2170" s="29" t="str">
        <f t="array" ref="P2170">IF(L2170="","",SMALL(IF(تكهين!$E$1:$E$10000=$D$4,ROW($1:$10000)),L2170))</f>
        <v/>
      </c>
    </row>
    <row r="2171" spans="2:16" ht="20.25">
      <c r="B2171" s="25" t="str">
        <f t="shared" si="422"/>
        <v/>
      </c>
      <c r="C2171" s="26" t="str">
        <f t="shared" si="426"/>
        <v/>
      </c>
      <c r="D2171" s="27" t="str">
        <f t="shared" si="427"/>
        <v/>
      </c>
      <c r="E2171" s="27" t="str">
        <f t="shared" si="428"/>
        <v/>
      </c>
      <c r="F2171" s="29" t="str">
        <f t="array" ref="F2171">IF(B2171="","",SMALL(IF(اضافه!$E$1:$E$10000=$D$4,ROW($1:$10000)),B2171))</f>
        <v/>
      </c>
      <c r="G2171" s="25" t="str">
        <f t="shared" si="423"/>
        <v/>
      </c>
      <c r="H2171" s="26" t="str">
        <f t="shared" si="429"/>
        <v/>
      </c>
      <c r="I2171" s="27" t="str">
        <f t="shared" si="430"/>
        <v/>
      </c>
      <c r="J2171" s="27" t="str">
        <f t="shared" si="431"/>
        <v/>
      </c>
      <c r="K2171" s="29" t="str">
        <f t="array" ref="K2171">IF(G2171="","",SMALL(IF(صرف!$E$1:$E$10000=$D$4,ROW($1:$10000)),G2171))</f>
        <v/>
      </c>
      <c r="L2171" s="25" t="str">
        <f t="shared" si="424"/>
        <v/>
      </c>
      <c r="M2171" s="26" t="str">
        <f t="shared" si="432"/>
        <v/>
      </c>
      <c r="N2171" s="27" t="str">
        <f t="shared" si="433"/>
        <v/>
      </c>
      <c r="O2171" s="27" t="str">
        <f t="shared" si="425"/>
        <v/>
      </c>
      <c r="P2171" s="29" t="str">
        <f t="array" ref="P2171">IF(L2171="","",SMALL(IF(تكهين!$E$1:$E$10000=$D$4,ROW($1:$10000)),L2171))</f>
        <v/>
      </c>
    </row>
    <row r="2172" spans="2:16" ht="20.25">
      <c r="B2172" s="25" t="str">
        <f t="shared" si="422"/>
        <v/>
      </c>
      <c r="C2172" s="26" t="str">
        <f t="shared" si="426"/>
        <v/>
      </c>
      <c r="D2172" s="27" t="str">
        <f t="shared" si="427"/>
        <v/>
      </c>
      <c r="E2172" s="27" t="str">
        <f t="shared" si="428"/>
        <v/>
      </c>
      <c r="F2172" s="29" t="str">
        <f t="array" ref="F2172">IF(B2172="","",SMALL(IF(اضافه!$E$1:$E$10000=$D$4,ROW($1:$10000)),B2172))</f>
        <v/>
      </c>
      <c r="G2172" s="25" t="str">
        <f t="shared" si="423"/>
        <v/>
      </c>
      <c r="H2172" s="26" t="str">
        <f t="shared" si="429"/>
        <v/>
      </c>
      <c r="I2172" s="27" t="str">
        <f t="shared" si="430"/>
        <v/>
      </c>
      <c r="J2172" s="27" t="str">
        <f t="shared" si="431"/>
        <v/>
      </c>
      <c r="K2172" s="29" t="str">
        <f t="array" ref="K2172">IF(G2172="","",SMALL(IF(صرف!$E$1:$E$10000=$D$4,ROW($1:$10000)),G2172))</f>
        <v/>
      </c>
      <c r="L2172" s="25" t="str">
        <f t="shared" si="424"/>
        <v/>
      </c>
      <c r="M2172" s="26" t="str">
        <f t="shared" si="432"/>
        <v/>
      </c>
      <c r="N2172" s="27" t="str">
        <f t="shared" si="433"/>
        <v/>
      </c>
      <c r="O2172" s="27" t="str">
        <f t="shared" si="425"/>
        <v/>
      </c>
      <c r="P2172" s="29" t="str">
        <f t="array" ref="P2172">IF(L2172="","",SMALL(IF(تكهين!$E$1:$E$10000=$D$4,ROW($1:$10000)),L2172))</f>
        <v/>
      </c>
    </row>
    <row r="2173" spans="2:16" ht="20.25">
      <c r="B2173" s="25" t="str">
        <f t="shared" si="422"/>
        <v/>
      </c>
      <c r="C2173" s="26" t="str">
        <f t="shared" si="426"/>
        <v/>
      </c>
      <c r="D2173" s="27" t="str">
        <f t="shared" si="427"/>
        <v/>
      </c>
      <c r="E2173" s="27" t="str">
        <f t="shared" si="428"/>
        <v/>
      </c>
      <c r="F2173" s="29" t="str">
        <f t="array" ref="F2173">IF(B2173="","",SMALL(IF(اضافه!$E$1:$E$10000=$D$4,ROW($1:$10000)),B2173))</f>
        <v/>
      </c>
      <c r="G2173" s="25" t="str">
        <f t="shared" si="423"/>
        <v/>
      </c>
      <c r="H2173" s="26" t="str">
        <f t="shared" si="429"/>
        <v/>
      </c>
      <c r="I2173" s="27" t="str">
        <f t="shared" si="430"/>
        <v/>
      </c>
      <c r="J2173" s="27" t="str">
        <f t="shared" si="431"/>
        <v/>
      </c>
      <c r="K2173" s="29" t="str">
        <f t="array" ref="K2173">IF(G2173="","",SMALL(IF(صرف!$E$1:$E$10000=$D$4,ROW($1:$10000)),G2173))</f>
        <v/>
      </c>
      <c r="L2173" s="25" t="str">
        <f t="shared" si="424"/>
        <v/>
      </c>
      <c r="M2173" s="26" t="str">
        <f t="shared" si="432"/>
        <v/>
      </c>
      <c r="N2173" s="27" t="str">
        <f t="shared" si="433"/>
        <v/>
      </c>
      <c r="O2173" s="27" t="str">
        <f t="shared" si="425"/>
        <v/>
      </c>
      <c r="P2173" s="29" t="str">
        <f t="array" ref="P2173">IF(L2173="","",SMALL(IF(تكهين!$E$1:$E$10000=$D$4,ROW($1:$10000)),L2173))</f>
        <v/>
      </c>
    </row>
    <row r="2174" spans="2:16" ht="20.25">
      <c r="B2174" s="25" t="str">
        <f t="shared" si="422"/>
        <v/>
      </c>
      <c r="C2174" s="26" t="str">
        <f t="shared" si="426"/>
        <v/>
      </c>
      <c r="D2174" s="27" t="str">
        <f t="shared" si="427"/>
        <v/>
      </c>
      <c r="E2174" s="27" t="str">
        <f t="shared" si="428"/>
        <v/>
      </c>
      <c r="F2174" s="29" t="str">
        <f t="array" ref="F2174">IF(B2174="","",SMALL(IF(اضافه!$E$1:$E$10000=$D$4,ROW($1:$10000)),B2174))</f>
        <v/>
      </c>
      <c r="G2174" s="25" t="str">
        <f t="shared" si="423"/>
        <v/>
      </c>
      <c r="H2174" s="26" t="str">
        <f t="shared" si="429"/>
        <v/>
      </c>
      <c r="I2174" s="27" t="str">
        <f t="shared" si="430"/>
        <v/>
      </c>
      <c r="J2174" s="27" t="str">
        <f t="shared" si="431"/>
        <v/>
      </c>
      <c r="K2174" s="29" t="str">
        <f t="array" ref="K2174">IF(G2174="","",SMALL(IF(صرف!$E$1:$E$10000=$D$4,ROW($1:$10000)),G2174))</f>
        <v/>
      </c>
      <c r="L2174" s="25" t="str">
        <f t="shared" si="424"/>
        <v/>
      </c>
      <c r="M2174" s="26" t="str">
        <f t="shared" si="432"/>
        <v/>
      </c>
      <c r="N2174" s="27" t="str">
        <f t="shared" si="433"/>
        <v/>
      </c>
      <c r="O2174" s="27" t="str">
        <f t="shared" si="425"/>
        <v/>
      </c>
      <c r="P2174" s="29" t="str">
        <f t="array" ref="P2174">IF(L2174="","",SMALL(IF(تكهين!$E$1:$E$10000=$D$4,ROW($1:$10000)),L2174))</f>
        <v/>
      </c>
    </row>
    <row r="2175" spans="2:16" ht="20.25">
      <c r="B2175" s="25" t="str">
        <f t="shared" si="422"/>
        <v/>
      </c>
      <c r="C2175" s="26" t="str">
        <f t="shared" si="426"/>
        <v/>
      </c>
      <c r="D2175" s="27" t="str">
        <f t="shared" si="427"/>
        <v/>
      </c>
      <c r="E2175" s="27" t="str">
        <f t="shared" si="428"/>
        <v/>
      </c>
      <c r="F2175" s="29" t="str">
        <f t="array" ref="F2175">IF(B2175="","",SMALL(IF(اضافه!$E$1:$E$10000=$D$4,ROW($1:$10000)),B2175))</f>
        <v/>
      </c>
      <c r="G2175" s="25" t="str">
        <f t="shared" si="423"/>
        <v/>
      </c>
      <c r="H2175" s="26" t="str">
        <f t="shared" si="429"/>
        <v/>
      </c>
      <c r="I2175" s="27" t="str">
        <f t="shared" si="430"/>
        <v/>
      </c>
      <c r="J2175" s="27" t="str">
        <f t="shared" si="431"/>
        <v/>
      </c>
      <c r="K2175" s="29" t="str">
        <f t="array" ref="K2175">IF(G2175="","",SMALL(IF(صرف!$E$1:$E$10000=$D$4,ROW($1:$10000)),G2175))</f>
        <v/>
      </c>
      <c r="L2175" s="25" t="str">
        <f t="shared" si="424"/>
        <v/>
      </c>
      <c r="M2175" s="26" t="str">
        <f t="shared" si="432"/>
        <v/>
      </c>
      <c r="N2175" s="27" t="str">
        <f t="shared" si="433"/>
        <v/>
      </c>
      <c r="O2175" s="27" t="str">
        <f t="shared" si="425"/>
        <v/>
      </c>
      <c r="P2175" s="29" t="str">
        <f t="array" ref="P2175">IF(L2175="","",SMALL(IF(تكهين!$E$1:$E$10000=$D$4,ROW($1:$10000)),L2175))</f>
        <v/>
      </c>
    </row>
    <row r="2176" spans="2:16" ht="20.25">
      <c r="B2176" s="25" t="str">
        <f t="shared" si="422"/>
        <v/>
      </c>
      <c r="C2176" s="26" t="str">
        <f t="shared" si="426"/>
        <v/>
      </c>
      <c r="D2176" s="27" t="str">
        <f t="shared" si="427"/>
        <v/>
      </c>
      <c r="E2176" s="27" t="str">
        <f t="shared" si="428"/>
        <v/>
      </c>
      <c r="F2176" s="29" t="str">
        <f t="array" ref="F2176">IF(B2176="","",SMALL(IF(اضافه!$E$1:$E$10000=$D$4,ROW($1:$10000)),B2176))</f>
        <v/>
      </c>
      <c r="G2176" s="25" t="str">
        <f t="shared" si="423"/>
        <v/>
      </c>
      <c r="H2176" s="26" t="str">
        <f t="shared" si="429"/>
        <v/>
      </c>
      <c r="I2176" s="27" t="str">
        <f t="shared" si="430"/>
        <v/>
      </c>
      <c r="J2176" s="27" t="str">
        <f t="shared" si="431"/>
        <v/>
      </c>
      <c r="K2176" s="29" t="str">
        <f t="array" ref="K2176">IF(G2176="","",SMALL(IF(صرف!$E$1:$E$10000=$D$4,ROW($1:$10000)),G2176))</f>
        <v/>
      </c>
      <c r="L2176" s="25" t="str">
        <f t="shared" si="424"/>
        <v/>
      </c>
      <c r="M2176" s="26" t="str">
        <f t="shared" si="432"/>
        <v/>
      </c>
      <c r="N2176" s="27" t="str">
        <f t="shared" si="433"/>
        <v/>
      </c>
      <c r="O2176" s="27" t="str">
        <f t="shared" si="425"/>
        <v/>
      </c>
      <c r="P2176" s="29" t="str">
        <f t="array" ref="P2176">IF(L2176="","",SMALL(IF(تكهين!$E$1:$E$10000=$D$4,ROW($1:$10000)),L2176))</f>
        <v/>
      </c>
    </row>
    <row r="2177" spans="2:16" ht="20.25">
      <c r="B2177" s="25" t="str">
        <f t="shared" si="422"/>
        <v/>
      </c>
      <c r="C2177" s="26" t="str">
        <f t="shared" si="426"/>
        <v/>
      </c>
      <c r="D2177" s="27" t="str">
        <f t="shared" si="427"/>
        <v/>
      </c>
      <c r="E2177" s="27" t="str">
        <f t="shared" si="428"/>
        <v/>
      </c>
      <c r="F2177" s="29" t="str">
        <f t="array" ref="F2177">IF(B2177="","",SMALL(IF(اضافه!$E$1:$E$10000=$D$4,ROW($1:$10000)),B2177))</f>
        <v/>
      </c>
      <c r="G2177" s="25" t="str">
        <f t="shared" si="423"/>
        <v/>
      </c>
      <c r="H2177" s="26" t="str">
        <f t="shared" si="429"/>
        <v/>
      </c>
      <c r="I2177" s="27" t="str">
        <f t="shared" si="430"/>
        <v/>
      </c>
      <c r="J2177" s="27" t="str">
        <f t="shared" si="431"/>
        <v/>
      </c>
      <c r="K2177" s="29" t="str">
        <f t="array" ref="K2177">IF(G2177="","",SMALL(IF(صرف!$E$1:$E$10000=$D$4,ROW($1:$10000)),G2177))</f>
        <v/>
      </c>
      <c r="L2177" s="25" t="str">
        <f t="shared" si="424"/>
        <v/>
      </c>
      <c r="M2177" s="26" t="str">
        <f t="shared" si="432"/>
        <v/>
      </c>
      <c r="N2177" s="27" t="str">
        <f t="shared" si="433"/>
        <v/>
      </c>
      <c r="O2177" s="27" t="str">
        <f t="shared" si="425"/>
        <v/>
      </c>
      <c r="P2177" s="29" t="str">
        <f t="array" ref="P2177">IF(L2177="","",SMALL(IF(تكهين!$E$1:$E$10000=$D$4,ROW($1:$10000)),L2177))</f>
        <v/>
      </c>
    </row>
    <row r="2178" spans="2:16" ht="20.25">
      <c r="B2178" s="25" t="str">
        <f t="shared" si="422"/>
        <v/>
      </c>
      <c r="C2178" s="26" t="str">
        <f t="shared" si="426"/>
        <v/>
      </c>
      <c r="D2178" s="27" t="str">
        <f t="shared" si="427"/>
        <v/>
      </c>
      <c r="E2178" s="27" t="str">
        <f t="shared" si="428"/>
        <v/>
      </c>
      <c r="F2178" s="29" t="str">
        <f t="array" ref="F2178">IF(B2178="","",SMALL(IF(اضافه!$E$1:$E$10000=$D$4,ROW($1:$10000)),B2178))</f>
        <v/>
      </c>
      <c r="G2178" s="25" t="str">
        <f t="shared" si="423"/>
        <v/>
      </c>
      <c r="H2178" s="26" t="str">
        <f t="shared" si="429"/>
        <v/>
      </c>
      <c r="I2178" s="27" t="str">
        <f t="shared" si="430"/>
        <v/>
      </c>
      <c r="J2178" s="27" t="str">
        <f t="shared" si="431"/>
        <v/>
      </c>
      <c r="K2178" s="29" t="str">
        <f t="array" ref="K2178">IF(G2178="","",SMALL(IF(صرف!$E$1:$E$10000=$D$4,ROW($1:$10000)),G2178))</f>
        <v/>
      </c>
      <c r="L2178" s="25" t="str">
        <f t="shared" si="424"/>
        <v/>
      </c>
      <c r="M2178" s="26" t="str">
        <f t="shared" si="432"/>
        <v/>
      </c>
      <c r="N2178" s="27" t="str">
        <f t="shared" si="433"/>
        <v/>
      </c>
      <c r="O2178" s="27" t="str">
        <f t="shared" si="425"/>
        <v/>
      </c>
      <c r="P2178" s="29" t="str">
        <f t="array" ref="P2178">IF(L2178="","",SMALL(IF(تكهين!$E$1:$E$10000=$D$4,ROW($1:$10000)),L2178))</f>
        <v/>
      </c>
    </row>
    <row r="2179" spans="2:16" ht="20.25">
      <c r="B2179" s="25" t="str">
        <f t="shared" si="422"/>
        <v/>
      </c>
      <c r="C2179" s="26" t="str">
        <f t="shared" si="426"/>
        <v/>
      </c>
      <c r="D2179" s="27" t="str">
        <f t="shared" si="427"/>
        <v/>
      </c>
      <c r="E2179" s="27" t="str">
        <f t="shared" si="428"/>
        <v/>
      </c>
      <c r="F2179" s="29" t="str">
        <f t="array" ref="F2179">IF(B2179="","",SMALL(IF(اضافه!$E$1:$E$10000=$D$4,ROW($1:$10000)),B2179))</f>
        <v/>
      </c>
      <c r="G2179" s="25" t="str">
        <f t="shared" si="423"/>
        <v/>
      </c>
      <c r="H2179" s="26" t="str">
        <f t="shared" si="429"/>
        <v/>
      </c>
      <c r="I2179" s="27" t="str">
        <f t="shared" si="430"/>
        <v/>
      </c>
      <c r="J2179" s="27" t="str">
        <f t="shared" si="431"/>
        <v/>
      </c>
      <c r="K2179" s="29" t="str">
        <f t="array" ref="K2179">IF(G2179="","",SMALL(IF(صرف!$E$1:$E$10000=$D$4,ROW($1:$10000)),G2179))</f>
        <v/>
      </c>
      <c r="L2179" s="25" t="str">
        <f t="shared" si="424"/>
        <v/>
      </c>
      <c r="M2179" s="26" t="str">
        <f t="shared" si="432"/>
        <v/>
      </c>
      <c r="N2179" s="27" t="str">
        <f t="shared" si="433"/>
        <v/>
      </c>
      <c r="O2179" s="27" t="str">
        <f t="shared" si="425"/>
        <v/>
      </c>
      <c r="P2179" s="29" t="str">
        <f t="array" ref="P2179">IF(L2179="","",SMALL(IF(تكهين!$E$1:$E$10000=$D$4,ROW($1:$10000)),L2179))</f>
        <v/>
      </c>
    </row>
    <row r="2180" spans="2:16" ht="20.25">
      <c r="B2180" s="25" t="str">
        <f t="shared" si="422"/>
        <v/>
      </c>
      <c r="C2180" s="26" t="str">
        <f t="shared" si="426"/>
        <v/>
      </c>
      <c r="D2180" s="27" t="str">
        <f t="shared" si="427"/>
        <v/>
      </c>
      <c r="E2180" s="27" t="str">
        <f t="shared" si="428"/>
        <v/>
      </c>
      <c r="F2180" s="29" t="str">
        <f t="array" ref="F2180">IF(B2180="","",SMALL(IF(اضافه!$E$1:$E$10000=$D$4,ROW($1:$10000)),B2180))</f>
        <v/>
      </c>
      <c r="G2180" s="25" t="str">
        <f t="shared" si="423"/>
        <v/>
      </c>
      <c r="H2180" s="26" t="str">
        <f t="shared" si="429"/>
        <v/>
      </c>
      <c r="I2180" s="27" t="str">
        <f t="shared" si="430"/>
        <v/>
      </c>
      <c r="J2180" s="27" t="str">
        <f t="shared" si="431"/>
        <v/>
      </c>
      <c r="K2180" s="29" t="str">
        <f t="array" ref="K2180">IF(G2180="","",SMALL(IF(صرف!$E$1:$E$10000=$D$4,ROW($1:$10000)),G2180))</f>
        <v/>
      </c>
      <c r="L2180" s="25" t="str">
        <f t="shared" si="424"/>
        <v/>
      </c>
      <c r="M2180" s="26" t="str">
        <f t="shared" si="432"/>
        <v/>
      </c>
      <c r="N2180" s="27" t="str">
        <f t="shared" si="433"/>
        <v/>
      </c>
      <c r="O2180" s="27" t="str">
        <f t="shared" si="425"/>
        <v/>
      </c>
      <c r="P2180" s="29" t="str">
        <f t="array" ref="P2180">IF(L2180="","",SMALL(IF(تكهين!$E$1:$E$10000=$D$4,ROW($1:$10000)),L2180))</f>
        <v/>
      </c>
    </row>
    <row r="2181" spans="2:16" ht="20.25">
      <c r="B2181" s="25" t="str">
        <f t="shared" si="422"/>
        <v/>
      </c>
      <c r="C2181" s="26" t="str">
        <f t="shared" si="426"/>
        <v/>
      </c>
      <c r="D2181" s="27" t="str">
        <f t="shared" si="427"/>
        <v/>
      </c>
      <c r="E2181" s="27" t="str">
        <f t="shared" si="428"/>
        <v/>
      </c>
      <c r="F2181" s="29" t="str">
        <f t="array" ref="F2181">IF(B2181="","",SMALL(IF(اضافه!$E$1:$E$10000=$D$4,ROW($1:$10000)),B2181))</f>
        <v/>
      </c>
      <c r="G2181" s="25" t="str">
        <f t="shared" si="423"/>
        <v/>
      </c>
      <c r="H2181" s="26" t="str">
        <f t="shared" si="429"/>
        <v/>
      </c>
      <c r="I2181" s="27" t="str">
        <f t="shared" si="430"/>
        <v/>
      </c>
      <c r="J2181" s="27" t="str">
        <f t="shared" si="431"/>
        <v/>
      </c>
      <c r="K2181" s="29" t="str">
        <f t="array" ref="K2181">IF(G2181="","",SMALL(IF(صرف!$E$1:$E$10000=$D$4,ROW($1:$10000)),G2181))</f>
        <v/>
      </c>
      <c r="L2181" s="25" t="str">
        <f t="shared" si="424"/>
        <v/>
      </c>
      <c r="M2181" s="26" t="str">
        <f t="shared" si="432"/>
        <v/>
      </c>
      <c r="N2181" s="27" t="str">
        <f t="shared" si="433"/>
        <v/>
      </c>
      <c r="O2181" s="27" t="str">
        <f t="shared" si="425"/>
        <v/>
      </c>
      <c r="P2181" s="29" t="str">
        <f t="array" ref="P2181">IF(L2181="","",SMALL(IF(تكهين!$E$1:$E$10000=$D$4,ROW($1:$10000)),L2181))</f>
        <v/>
      </c>
    </row>
    <row r="2182" spans="2:16" ht="20.25">
      <c r="B2182" s="25" t="str">
        <f t="shared" si="422"/>
        <v/>
      </c>
      <c r="C2182" s="26" t="str">
        <f t="shared" si="426"/>
        <v/>
      </c>
      <c r="D2182" s="27" t="str">
        <f t="shared" si="427"/>
        <v/>
      </c>
      <c r="E2182" s="27" t="str">
        <f t="shared" si="428"/>
        <v/>
      </c>
      <c r="F2182" s="29" t="str">
        <f t="array" ref="F2182">IF(B2182="","",SMALL(IF(اضافه!$E$1:$E$10000=$D$4,ROW($1:$10000)),B2182))</f>
        <v/>
      </c>
      <c r="G2182" s="25" t="str">
        <f t="shared" si="423"/>
        <v/>
      </c>
      <c r="H2182" s="26" t="str">
        <f t="shared" si="429"/>
        <v/>
      </c>
      <c r="I2182" s="27" t="str">
        <f t="shared" si="430"/>
        <v/>
      </c>
      <c r="J2182" s="27" t="str">
        <f t="shared" si="431"/>
        <v/>
      </c>
      <c r="K2182" s="29" t="str">
        <f t="array" ref="K2182">IF(G2182="","",SMALL(IF(صرف!$E$1:$E$10000=$D$4,ROW($1:$10000)),G2182))</f>
        <v/>
      </c>
      <c r="L2182" s="25" t="str">
        <f t="shared" si="424"/>
        <v/>
      </c>
      <c r="M2182" s="26" t="str">
        <f t="shared" si="432"/>
        <v/>
      </c>
      <c r="N2182" s="27" t="str">
        <f t="shared" si="433"/>
        <v/>
      </c>
      <c r="O2182" s="27" t="str">
        <f t="shared" si="425"/>
        <v/>
      </c>
      <c r="P2182" s="29" t="str">
        <f t="array" ref="P2182">IF(L2182="","",SMALL(IF(تكهين!$E$1:$E$10000=$D$4,ROW($1:$10000)),L2182))</f>
        <v/>
      </c>
    </row>
    <row r="2183" spans="2:16" ht="20.25">
      <c r="B2183" s="25" t="str">
        <f t="shared" ref="B2183:B2246" si="434">IF(B$11=0,"",IF(ROW($B2171)&gt;B$11,"",ROW($B2171)))</f>
        <v/>
      </c>
      <c r="C2183" s="26" t="str">
        <f t="shared" si="426"/>
        <v/>
      </c>
      <c r="D2183" s="27" t="str">
        <f t="shared" si="427"/>
        <v/>
      </c>
      <c r="E2183" s="27" t="str">
        <f t="shared" si="428"/>
        <v/>
      </c>
      <c r="F2183" s="29" t="str">
        <f t="array" ref="F2183">IF(B2183="","",SMALL(IF(اضافه!$E$1:$E$10000=$D$4,ROW($1:$10000)),B2183))</f>
        <v/>
      </c>
      <c r="G2183" s="25" t="str">
        <f t="shared" si="423"/>
        <v/>
      </c>
      <c r="H2183" s="26" t="str">
        <f t="shared" si="429"/>
        <v/>
      </c>
      <c r="I2183" s="27" t="str">
        <f t="shared" si="430"/>
        <v/>
      </c>
      <c r="J2183" s="27" t="str">
        <f t="shared" si="431"/>
        <v/>
      </c>
      <c r="K2183" s="29" t="str">
        <f t="array" ref="K2183">IF(G2183="","",SMALL(IF(صرف!$E$1:$E$10000=$D$4,ROW($1:$10000)),G2183))</f>
        <v/>
      </c>
      <c r="L2183" s="25" t="str">
        <f t="shared" si="424"/>
        <v/>
      </c>
      <c r="M2183" s="26" t="str">
        <f t="shared" si="432"/>
        <v/>
      </c>
      <c r="N2183" s="27" t="str">
        <f t="shared" si="433"/>
        <v/>
      </c>
      <c r="O2183" s="27" t="str">
        <f t="shared" si="425"/>
        <v/>
      </c>
      <c r="P2183" s="29" t="str">
        <f t="array" ref="P2183">IF(L2183="","",SMALL(IF(تكهين!$E$1:$E$10000=$D$4,ROW($1:$10000)),L2183))</f>
        <v/>
      </c>
    </row>
    <row r="2184" spans="2:16" ht="20.25">
      <c r="B2184" s="25" t="str">
        <f t="shared" si="434"/>
        <v/>
      </c>
      <c r="C2184" s="26" t="str">
        <f t="shared" si="426"/>
        <v/>
      </c>
      <c r="D2184" s="27" t="str">
        <f t="shared" si="427"/>
        <v/>
      </c>
      <c r="E2184" s="27" t="str">
        <f t="shared" si="428"/>
        <v/>
      </c>
      <c r="F2184" s="29" t="str">
        <f t="array" ref="F2184">IF(B2184="","",SMALL(IF(اضافه!$E$1:$E$10000=$D$4,ROW($1:$10000)),B2184))</f>
        <v/>
      </c>
      <c r="G2184" s="25" t="str">
        <f t="shared" si="423"/>
        <v/>
      </c>
      <c r="H2184" s="26" t="str">
        <f t="shared" si="429"/>
        <v/>
      </c>
      <c r="I2184" s="27" t="str">
        <f t="shared" si="430"/>
        <v/>
      </c>
      <c r="J2184" s="27" t="str">
        <f t="shared" si="431"/>
        <v/>
      </c>
      <c r="K2184" s="29" t="str">
        <f t="array" ref="K2184">IF(G2184="","",SMALL(IF(صرف!$E$1:$E$10000=$D$4,ROW($1:$10000)),G2184))</f>
        <v/>
      </c>
      <c r="L2184" s="25" t="str">
        <f t="shared" si="424"/>
        <v/>
      </c>
      <c r="M2184" s="26" t="str">
        <f t="shared" si="432"/>
        <v/>
      </c>
      <c r="N2184" s="27" t="str">
        <f t="shared" si="433"/>
        <v/>
      </c>
      <c r="O2184" s="27" t="str">
        <f t="shared" si="425"/>
        <v/>
      </c>
      <c r="P2184" s="29" t="str">
        <f t="array" ref="P2184">IF(L2184="","",SMALL(IF(تكهين!$E$1:$E$10000=$D$4,ROW($1:$10000)),L2184))</f>
        <v/>
      </c>
    </row>
    <row r="2185" spans="2:16" ht="20.25">
      <c r="B2185" s="25" t="str">
        <f t="shared" si="434"/>
        <v/>
      </c>
      <c r="C2185" s="26" t="str">
        <f t="shared" si="426"/>
        <v/>
      </c>
      <c r="D2185" s="27" t="str">
        <f t="shared" si="427"/>
        <v/>
      </c>
      <c r="E2185" s="27" t="str">
        <f t="shared" si="428"/>
        <v/>
      </c>
      <c r="F2185" s="29" t="str">
        <f t="array" ref="F2185">IF(B2185="","",SMALL(IF(اضافه!$E$1:$E$10000=$D$4,ROW($1:$10000)),B2185))</f>
        <v/>
      </c>
      <c r="G2185" s="25" t="str">
        <f t="shared" si="423"/>
        <v/>
      </c>
      <c r="H2185" s="26" t="str">
        <f t="shared" si="429"/>
        <v/>
      </c>
      <c r="I2185" s="27" t="str">
        <f t="shared" si="430"/>
        <v/>
      </c>
      <c r="J2185" s="27" t="str">
        <f t="shared" si="431"/>
        <v/>
      </c>
      <c r="K2185" s="29" t="str">
        <f t="array" ref="K2185">IF(G2185="","",SMALL(IF(صرف!$E$1:$E$10000=$D$4,ROW($1:$10000)),G2185))</f>
        <v/>
      </c>
      <c r="L2185" s="25" t="str">
        <f t="shared" si="424"/>
        <v/>
      </c>
      <c r="M2185" s="26" t="str">
        <f t="shared" si="432"/>
        <v/>
      </c>
      <c r="N2185" s="27" t="str">
        <f t="shared" si="433"/>
        <v/>
      </c>
      <c r="O2185" s="27" t="str">
        <f t="shared" si="425"/>
        <v/>
      </c>
      <c r="P2185" s="29" t="str">
        <f t="array" ref="P2185">IF(L2185="","",SMALL(IF(تكهين!$E$1:$E$10000=$D$4,ROW($1:$10000)),L2185))</f>
        <v/>
      </c>
    </row>
    <row r="2186" spans="2:16" ht="20.25">
      <c r="B2186" s="25" t="str">
        <f t="shared" si="434"/>
        <v/>
      </c>
      <c r="C2186" s="26" t="str">
        <f t="shared" si="426"/>
        <v/>
      </c>
      <c r="D2186" s="27" t="str">
        <f t="shared" si="427"/>
        <v/>
      </c>
      <c r="E2186" s="27" t="str">
        <f t="shared" si="428"/>
        <v/>
      </c>
      <c r="F2186" s="29" t="str">
        <f t="array" ref="F2186">IF(B2186="","",SMALL(IF(اضافه!$E$1:$E$10000=$D$4,ROW($1:$10000)),B2186))</f>
        <v/>
      </c>
      <c r="G2186" s="25" t="str">
        <f t="shared" si="423"/>
        <v/>
      </c>
      <c r="H2186" s="26" t="str">
        <f t="shared" si="429"/>
        <v/>
      </c>
      <c r="I2186" s="27" t="str">
        <f t="shared" si="430"/>
        <v/>
      </c>
      <c r="J2186" s="27" t="str">
        <f t="shared" si="431"/>
        <v/>
      </c>
      <c r="K2186" s="29" t="str">
        <f t="array" ref="K2186">IF(G2186="","",SMALL(IF(صرف!$E$1:$E$10000=$D$4,ROW($1:$10000)),G2186))</f>
        <v/>
      </c>
      <c r="L2186" s="25" t="str">
        <f t="shared" si="424"/>
        <v/>
      </c>
      <c r="M2186" s="26" t="str">
        <f t="shared" si="432"/>
        <v/>
      </c>
      <c r="N2186" s="27" t="str">
        <f t="shared" si="433"/>
        <v/>
      </c>
      <c r="O2186" s="27" t="str">
        <f t="shared" si="425"/>
        <v/>
      </c>
      <c r="P2186" s="29" t="str">
        <f t="array" ref="P2186">IF(L2186="","",SMALL(IF(تكهين!$E$1:$E$10000=$D$4,ROW($1:$10000)),L2186))</f>
        <v/>
      </c>
    </row>
    <row r="2187" spans="2:16" ht="20.25">
      <c r="B2187" s="25" t="str">
        <f t="shared" si="434"/>
        <v/>
      </c>
      <c r="C2187" s="26" t="str">
        <f t="shared" si="426"/>
        <v/>
      </c>
      <c r="D2187" s="27" t="str">
        <f t="shared" si="427"/>
        <v/>
      </c>
      <c r="E2187" s="27" t="str">
        <f t="shared" si="428"/>
        <v/>
      </c>
      <c r="F2187" s="29" t="str">
        <f t="array" ref="F2187">IF(B2187="","",SMALL(IF(اضافه!$E$1:$E$10000=$D$4,ROW($1:$10000)),B2187))</f>
        <v/>
      </c>
      <c r="G2187" s="25" t="str">
        <f t="shared" si="423"/>
        <v/>
      </c>
      <c r="H2187" s="26" t="str">
        <f t="shared" si="429"/>
        <v/>
      </c>
      <c r="I2187" s="27" t="str">
        <f t="shared" si="430"/>
        <v/>
      </c>
      <c r="J2187" s="27" t="str">
        <f t="shared" si="431"/>
        <v/>
      </c>
      <c r="K2187" s="29" t="str">
        <f t="array" ref="K2187">IF(G2187="","",SMALL(IF(صرف!$E$1:$E$10000=$D$4,ROW($1:$10000)),G2187))</f>
        <v/>
      </c>
      <c r="L2187" s="25" t="str">
        <f t="shared" si="424"/>
        <v/>
      </c>
      <c r="M2187" s="26" t="str">
        <f t="shared" si="432"/>
        <v/>
      </c>
      <c r="N2187" s="27" t="str">
        <f t="shared" si="433"/>
        <v/>
      </c>
      <c r="O2187" s="27" t="str">
        <f t="shared" si="425"/>
        <v/>
      </c>
      <c r="P2187" s="29" t="str">
        <f t="array" ref="P2187">IF(L2187="","",SMALL(IF(تكهين!$E$1:$E$10000=$D$4,ROW($1:$10000)),L2187))</f>
        <v/>
      </c>
    </row>
    <row r="2188" spans="2:16" ht="20.25">
      <c r="B2188" s="25" t="str">
        <f t="shared" si="434"/>
        <v/>
      </c>
      <c r="C2188" s="26" t="str">
        <f t="shared" si="426"/>
        <v/>
      </c>
      <c r="D2188" s="27" t="str">
        <f t="shared" si="427"/>
        <v/>
      </c>
      <c r="E2188" s="27" t="str">
        <f t="shared" si="428"/>
        <v/>
      </c>
      <c r="F2188" s="29" t="str">
        <f t="array" ref="F2188">IF(B2188="","",SMALL(IF(اضافه!$E$1:$E$10000=$D$4,ROW($1:$10000)),B2188))</f>
        <v/>
      </c>
      <c r="G2188" s="25" t="str">
        <f t="shared" si="423"/>
        <v/>
      </c>
      <c r="H2188" s="26" t="str">
        <f t="shared" si="429"/>
        <v/>
      </c>
      <c r="I2188" s="27" t="str">
        <f t="shared" si="430"/>
        <v/>
      </c>
      <c r="J2188" s="27" t="str">
        <f t="shared" si="431"/>
        <v/>
      </c>
      <c r="K2188" s="29" t="str">
        <f t="array" ref="K2188">IF(G2188="","",SMALL(IF(صرف!$E$1:$E$10000=$D$4,ROW($1:$10000)),G2188))</f>
        <v/>
      </c>
      <c r="L2188" s="25" t="str">
        <f t="shared" si="424"/>
        <v/>
      </c>
      <c r="M2188" s="26" t="str">
        <f t="shared" si="432"/>
        <v/>
      </c>
      <c r="N2188" s="27" t="str">
        <f t="shared" si="433"/>
        <v/>
      </c>
      <c r="O2188" s="27" t="str">
        <f t="shared" si="425"/>
        <v/>
      </c>
      <c r="P2188" s="29" t="str">
        <f t="array" ref="P2188">IF(L2188="","",SMALL(IF(تكهين!$E$1:$E$10000=$D$4,ROW($1:$10000)),L2188))</f>
        <v/>
      </c>
    </row>
    <row r="2189" spans="2:16" ht="20.25">
      <c r="B2189" s="25" t="str">
        <f t="shared" si="434"/>
        <v/>
      </c>
      <c r="C2189" s="26" t="str">
        <f t="shared" si="426"/>
        <v/>
      </c>
      <c r="D2189" s="27" t="str">
        <f t="shared" si="427"/>
        <v/>
      </c>
      <c r="E2189" s="27" t="str">
        <f t="shared" si="428"/>
        <v/>
      </c>
      <c r="F2189" s="29" t="str">
        <f t="array" ref="F2189">IF(B2189="","",SMALL(IF(اضافه!$E$1:$E$10000=$D$4,ROW($1:$10000)),B2189))</f>
        <v/>
      </c>
      <c r="G2189" s="25" t="str">
        <f t="shared" ref="G2189:G2252" si="435">IF(G$11=0,"",IF(ROW($B2177)&gt;G$11,"",ROW($B2177)))</f>
        <v/>
      </c>
      <c r="H2189" s="26" t="str">
        <f t="shared" si="429"/>
        <v/>
      </c>
      <c r="I2189" s="27" t="str">
        <f t="shared" si="430"/>
        <v/>
      </c>
      <c r="J2189" s="27" t="str">
        <f t="shared" si="431"/>
        <v/>
      </c>
      <c r="K2189" s="29" t="str">
        <f t="array" ref="K2189">IF(G2189="","",SMALL(IF(صرف!$E$1:$E$10000=$D$4,ROW($1:$10000)),G2189))</f>
        <v/>
      </c>
      <c r="L2189" s="25" t="str">
        <f t="shared" ref="L2189:L2252" si="436">IF(L$11=0,"",IF(ROW($B2177)&gt;L$11,"",ROW($B2177)))</f>
        <v/>
      </c>
      <c r="M2189" s="26" t="str">
        <f t="shared" si="432"/>
        <v/>
      </c>
      <c r="N2189" s="27" t="str">
        <f t="shared" si="433"/>
        <v/>
      </c>
      <c r="O2189" s="27" t="str">
        <f t="shared" si="425"/>
        <v/>
      </c>
      <c r="P2189" s="29" t="str">
        <f t="array" ref="P2189">IF(L2189="","",SMALL(IF(تكهين!$E$1:$E$10000=$D$4,ROW($1:$10000)),L2189))</f>
        <v/>
      </c>
    </row>
    <row r="2190" spans="2:16" ht="20.25">
      <c r="B2190" s="25" t="str">
        <f t="shared" si="434"/>
        <v/>
      </c>
      <c r="C2190" s="26" t="str">
        <f t="shared" si="426"/>
        <v/>
      </c>
      <c r="D2190" s="27" t="str">
        <f t="shared" si="427"/>
        <v/>
      </c>
      <c r="E2190" s="27" t="str">
        <f t="shared" si="428"/>
        <v/>
      </c>
      <c r="F2190" s="29" t="str">
        <f t="array" ref="F2190">IF(B2190="","",SMALL(IF(اضافه!$E$1:$E$10000=$D$4,ROW($1:$10000)),B2190))</f>
        <v/>
      </c>
      <c r="G2190" s="25" t="str">
        <f t="shared" si="435"/>
        <v/>
      </c>
      <c r="H2190" s="26" t="str">
        <f t="shared" si="429"/>
        <v/>
      </c>
      <c r="I2190" s="27" t="str">
        <f t="shared" si="430"/>
        <v/>
      </c>
      <c r="J2190" s="27" t="str">
        <f t="shared" si="431"/>
        <v/>
      </c>
      <c r="K2190" s="29" t="str">
        <f t="array" ref="K2190">IF(G2190="","",SMALL(IF(صرف!$E$1:$E$10000=$D$4,ROW($1:$10000)),G2190))</f>
        <v/>
      </c>
      <c r="L2190" s="25" t="str">
        <f t="shared" si="436"/>
        <v/>
      </c>
      <c r="M2190" s="26" t="str">
        <f t="shared" si="432"/>
        <v/>
      </c>
      <c r="N2190" s="27" t="str">
        <f t="shared" si="433"/>
        <v/>
      </c>
      <c r="O2190" s="27" t="str">
        <f t="shared" si="425"/>
        <v/>
      </c>
      <c r="P2190" s="29" t="str">
        <f t="array" ref="P2190">IF(L2190="","",SMALL(IF(تكهين!$E$1:$E$10000=$D$4,ROW($1:$10000)),L2190))</f>
        <v/>
      </c>
    </row>
    <row r="2191" spans="2:16" ht="20.25">
      <c r="B2191" s="25" t="str">
        <f t="shared" si="434"/>
        <v/>
      </c>
      <c r="C2191" s="26" t="str">
        <f t="shared" si="426"/>
        <v/>
      </c>
      <c r="D2191" s="27" t="str">
        <f t="shared" si="427"/>
        <v/>
      </c>
      <c r="E2191" s="27" t="str">
        <f t="shared" si="428"/>
        <v/>
      </c>
      <c r="F2191" s="29" t="str">
        <f t="array" ref="F2191">IF(B2191="","",SMALL(IF(اضافه!$E$1:$E$10000=$D$4,ROW($1:$10000)),B2191))</f>
        <v/>
      </c>
      <c r="G2191" s="25" t="str">
        <f t="shared" si="435"/>
        <v/>
      </c>
      <c r="H2191" s="26" t="str">
        <f t="shared" si="429"/>
        <v/>
      </c>
      <c r="I2191" s="27" t="str">
        <f t="shared" si="430"/>
        <v/>
      </c>
      <c r="J2191" s="27" t="str">
        <f t="shared" si="431"/>
        <v/>
      </c>
      <c r="K2191" s="29" t="str">
        <f t="array" ref="K2191">IF(G2191="","",SMALL(IF(صرف!$E$1:$E$10000=$D$4,ROW($1:$10000)),G2191))</f>
        <v/>
      </c>
      <c r="L2191" s="25" t="str">
        <f t="shared" si="436"/>
        <v/>
      </c>
      <c r="M2191" s="26" t="str">
        <f t="shared" si="432"/>
        <v/>
      </c>
      <c r="N2191" s="27" t="str">
        <f t="shared" si="433"/>
        <v/>
      </c>
      <c r="O2191" s="27" t="str">
        <f t="shared" si="425"/>
        <v/>
      </c>
      <c r="P2191" s="29" t="str">
        <f t="array" ref="P2191">IF(L2191="","",SMALL(IF(تكهين!$E$1:$E$10000=$D$4,ROW($1:$10000)),L2191))</f>
        <v/>
      </c>
    </row>
    <row r="2192" spans="2:16" ht="20.25">
      <c r="B2192" s="25" t="str">
        <f t="shared" si="434"/>
        <v/>
      </c>
      <c r="C2192" s="26" t="str">
        <f t="shared" si="426"/>
        <v/>
      </c>
      <c r="D2192" s="27" t="str">
        <f t="shared" si="427"/>
        <v/>
      </c>
      <c r="E2192" s="27" t="str">
        <f t="shared" si="428"/>
        <v/>
      </c>
      <c r="F2192" s="29" t="str">
        <f t="array" ref="F2192">IF(B2192="","",SMALL(IF(اضافه!$E$1:$E$10000=$D$4,ROW($1:$10000)),B2192))</f>
        <v/>
      </c>
      <c r="G2192" s="25" t="str">
        <f t="shared" si="435"/>
        <v/>
      </c>
      <c r="H2192" s="26" t="str">
        <f t="shared" si="429"/>
        <v/>
      </c>
      <c r="I2192" s="27" t="str">
        <f t="shared" si="430"/>
        <v/>
      </c>
      <c r="J2192" s="27" t="str">
        <f t="shared" si="431"/>
        <v/>
      </c>
      <c r="K2192" s="29" t="str">
        <f t="array" ref="K2192">IF(G2192="","",SMALL(IF(صرف!$E$1:$E$10000=$D$4,ROW($1:$10000)),G2192))</f>
        <v/>
      </c>
      <c r="L2192" s="25" t="str">
        <f t="shared" si="436"/>
        <v/>
      </c>
      <c r="M2192" s="26" t="str">
        <f t="shared" si="432"/>
        <v/>
      </c>
      <c r="N2192" s="27" t="str">
        <f t="shared" si="433"/>
        <v/>
      </c>
      <c r="O2192" s="27" t="str">
        <f t="shared" si="425"/>
        <v/>
      </c>
      <c r="P2192" s="29" t="str">
        <f t="array" ref="P2192">IF(L2192="","",SMALL(IF(تكهين!$E$1:$E$10000=$D$4,ROW($1:$10000)),L2192))</f>
        <v/>
      </c>
    </row>
    <row r="2193" spans="2:16" ht="20.25">
      <c r="B2193" s="25" t="str">
        <f t="shared" si="434"/>
        <v/>
      </c>
      <c r="C2193" s="26" t="str">
        <f t="shared" si="426"/>
        <v/>
      </c>
      <c r="D2193" s="27" t="str">
        <f t="shared" si="427"/>
        <v/>
      </c>
      <c r="E2193" s="27" t="str">
        <f t="shared" si="428"/>
        <v/>
      </c>
      <c r="F2193" s="29" t="str">
        <f t="array" ref="F2193">IF(B2193="","",SMALL(IF(اضافه!$E$1:$E$10000=$D$4,ROW($1:$10000)),B2193))</f>
        <v/>
      </c>
      <c r="G2193" s="25" t="str">
        <f t="shared" si="435"/>
        <v/>
      </c>
      <c r="H2193" s="26" t="str">
        <f t="shared" si="429"/>
        <v/>
      </c>
      <c r="I2193" s="27" t="str">
        <f t="shared" si="430"/>
        <v/>
      </c>
      <c r="J2193" s="27" t="str">
        <f t="shared" si="431"/>
        <v/>
      </c>
      <c r="K2193" s="29" t="str">
        <f t="array" ref="K2193">IF(G2193="","",SMALL(IF(صرف!$E$1:$E$10000=$D$4,ROW($1:$10000)),G2193))</f>
        <v/>
      </c>
      <c r="L2193" s="25" t="str">
        <f t="shared" si="436"/>
        <v/>
      </c>
      <c r="M2193" s="26" t="str">
        <f t="shared" si="432"/>
        <v/>
      </c>
      <c r="N2193" s="27" t="str">
        <f t="shared" si="433"/>
        <v/>
      </c>
      <c r="O2193" s="27" t="str">
        <f t="shared" si="425"/>
        <v/>
      </c>
      <c r="P2193" s="29" t="str">
        <f t="array" ref="P2193">IF(L2193="","",SMALL(IF(تكهين!$E$1:$E$10000=$D$4,ROW($1:$10000)),L2193))</f>
        <v/>
      </c>
    </row>
    <row r="2194" spans="2:16" ht="20.25">
      <c r="B2194" s="25" t="str">
        <f t="shared" si="434"/>
        <v/>
      </c>
      <c r="C2194" s="26" t="str">
        <f t="shared" si="426"/>
        <v/>
      </c>
      <c r="D2194" s="27" t="str">
        <f t="shared" si="427"/>
        <v/>
      </c>
      <c r="E2194" s="27" t="str">
        <f t="shared" si="428"/>
        <v/>
      </c>
      <c r="F2194" s="29" t="str">
        <f t="array" ref="F2194">IF(B2194="","",SMALL(IF(اضافه!$E$1:$E$10000=$D$4,ROW($1:$10000)),B2194))</f>
        <v/>
      </c>
      <c r="G2194" s="25" t="str">
        <f t="shared" si="435"/>
        <v/>
      </c>
      <c r="H2194" s="26" t="str">
        <f t="shared" si="429"/>
        <v/>
      </c>
      <c r="I2194" s="27" t="str">
        <f t="shared" si="430"/>
        <v/>
      </c>
      <c r="J2194" s="27" t="str">
        <f t="shared" si="431"/>
        <v/>
      </c>
      <c r="K2194" s="29" t="str">
        <f t="array" ref="K2194">IF(G2194="","",SMALL(IF(صرف!$E$1:$E$10000=$D$4,ROW($1:$10000)),G2194))</f>
        <v/>
      </c>
      <c r="L2194" s="25" t="str">
        <f t="shared" si="436"/>
        <v/>
      </c>
      <c r="M2194" s="26" t="str">
        <f t="shared" si="432"/>
        <v/>
      </c>
      <c r="N2194" s="27" t="str">
        <f t="shared" si="433"/>
        <v/>
      </c>
      <c r="O2194" s="27" t="str">
        <f t="shared" si="425"/>
        <v/>
      </c>
      <c r="P2194" s="29" t="str">
        <f t="array" ref="P2194">IF(L2194="","",SMALL(IF(تكهين!$E$1:$E$10000=$D$4,ROW($1:$10000)),L2194))</f>
        <v/>
      </c>
    </row>
    <row r="2195" spans="2:16" ht="20.25">
      <c r="B2195" s="25" t="str">
        <f t="shared" si="434"/>
        <v/>
      </c>
      <c r="C2195" s="26" t="str">
        <f t="shared" si="426"/>
        <v/>
      </c>
      <c r="D2195" s="27" t="str">
        <f t="shared" si="427"/>
        <v/>
      </c>
      <c r="E2195" s="27" t="str">
        <f t="shared" si="428"/>
        <v/>
      </c>
      <c r="F2195" s="29" t="str">
        <f t="array" ref="F2195">IF(B2195="","",SMALL(IF(اضافه!$E$1:$E$10000=$D$4,ROW($1:$10000)),B2195))</f>
        <v/>
      </c>
      <c r="G2195" s="25" t="str">
        <f t="shared" si="435"/>
        <v/>
      </c>
      <c r="H2195" s="26" t="str">
        <f t="shared" si="429"/>
        <v/>
      </c>
      <c r="I2195" s="27" t="str">
        <f t="shared" si="430"/>
        <v/>
      </c>
      <c r="J2195" s="27" t="str">
        <f t="shared" si="431"/>
        <v/>
      </c>
      <c r="K2195" s="29" t="str">
        <f t="array" ref="K2195">IF(G2195="","",SMALL(IF(صرف!$E$1:$E$10000=$D$4,ROW($1:$10000)),G2195))</f>
        <v/>
      </c>
      <c r="L2195" s="25" t="str">
        <f t="shared" si="436"/>
        <v/>
      </c>
      <c r="M2195" s="26" t="str">
        <f t="shared" si="432"/>
        <v/>
      </c>
      <c r="N2195" s="27" t="str">
        <f t="shared" si="433"/>
        <v/>
      </c>
      <c r="O2195" s="27" t="str">
        <f t="shared" si="425"/>
        <v/>
      </c>
      <c r="P2195" s="29" t="str">
        <f t="array" ref="P2195">IF(L2195="","",SMALL(IF(تكهين!$E$1:$E$10000=$D$4,ROW($1:$10000)),L2195))</f>
        <v/>
      </c>
    </row>
    <row r="2196" spans="2:16" ht="20.25">
      <c r="B2196" s="25" t="str">
        <f t="shared" si="434"/>
        <v/>
      </c>
      <c r="C2196" s="26" t="str">
        <f t="shared" si="426"/>
        <v/>
      </c>
      <c r="D2196" s="27" t="str">
        <f t="shared" si="427"/>
        <v/>
      </c>
      <c r="E2196" s="27" t="str">
        <f t="shared" si="428"/>
        <v/>
      </c>
      <c r="F2196" s="29" t="str">
        <f t="array" ref="F2196">IF(B2196="","",SMALL(IF(اضافه!$E$1:$E$10000=$D$4,ROW($1:$10000)),B2196))</f>
        <v/>
      </c>
      <c r="G2196" s="25" t="str">
        <f t="shared" si="435"/>
        <v/>
      </c>
      <c r="H2196" s="26" t="str">
        <f t="shared" si="429"/>
        <v/>
      </c>
      <c r="I2196" s="27" t="str">
        <f t="shared" si="430"/>
        <v/>
      </c>
      <c r="J2196" s="27" t="str">
        <f t="shared" si="431"/>
        <v/>
      </c>
      <c r="K2196" s="29" t="str">
        <f t="array" ref="K2196">IF(G2196="","",SMALL(IF(صرف!$E$1:$E$10000=$D$4,ROW($1:$10000)),G2196))</f>
        <v/>
      </c>
      <c r="L2196" s="25" t="str">
        <f t="shared" si="436"/>
        <v/>
      </c>
      <c r="M2196" s="26" t="str">
        <f t="shared" si="432"/>
        <v/>
      </c>
      <c r="N2196" s="27" t="str">
        <f t="shared" si="433"/>
        <v/>
      </c>
      <c r="O2196" s="27" t="str">
        <f t="shared" si="425"/>
        <v/>
      </c>
      <c r="P2196" s="29" t="str">
        <f t="array" ref="P2196">IF(L2196="","",SMALL(IF(تكهين!$E$1:$E$10000=$D$4,ROW($1:$10000)),L2196))</f>
        <v/>
      </c>
    </row>
    <row r="2197" spans="2:16" ht="20.25">
      <c r="B2197" s="25" t="str">
        <f t="shared" si="434"/>
        <v/>
      </c>
      <c r="C2197" s="26" t="str">
        <f t="shared" si="426"/>
        <v/>
      </c>
      <c r="D2197" s="27" t="str">
        <f t="shared" si="427"/>
        <v/>
      </c>
      <c r="E2197" s="27" t="str">
        <f t="shared" si="428"/>
        <v/>
      </c>
      <c r="F2197" s="29" t="str">
        <f t="array" ref="F2197">IF(B2197="","",SMALL(IF(اضافه!$E$1:$E$10000=$D$4,ROW($1:$10000)),B2197))</f>
        <v/>
      </c>
      <c r="G2197" s="25" t="str">
        <f t="shared" si="435"/>
        <v/>
      </c>
      <c r="H2197" s="26" t="str">
        <f t="shared" si="429"/>
        <v/>
      </c>
      <c r="I2197" s="27" t="str">
        <f t="shared" si="430"/>
        <v/>
      </c>
      <c r="J2197" s="27" t="str">
        <f t="shared" si="431"/>
        <v/>
      </c>
      <c r="K2197" s="29" t="str">
        <f t="array" ref="K2197">IF(G2197="","",SMALL(IF(صرف!$E$1:$E$10000=$D$4,ROW($1:$10000)),G2197))</f>
        <v/>
      </c>
      <c r="L2197" s="25" t="str">
        <f t="shared" si="436"/>
        <v/>
      </c>
      <c r="M2197" s="26" t="str">
        <f t="shared" si="432"/>
        <v/>
      </c>
      <c r="N2197" s="27" t="str">
        <f t="shared" si="433"/>
        <v/>
      </c>
      <c r="O2197" s="27" t="str">
        <f t="shared" si="425"/>
        <v/>
      </c>
      <c r="P2197" s="29" t="str">
        <f t="array" ref="P2197">IF(L2197="","",SMALL(IF(تكهين!$E$1:$E$10000=$D$4,ROW($1:$10000)),L2197))</f>
        <v/>
      </c>
    </row>
    <row r="2198" spans="2:16" ht="20.25">
      <c r="B2198" s="25" t="str">
        <f t="shared" si="434"/>
        <v/>
      </c>
      <c r="C2198" s="26" t="str">
        <f t="shared" si="426"/>
        <v/>
      </c>
      <c r="D2198" s="27" t="str">
        <f t="shared" si="427"/>
        <v/>
      </c>
      <c r="E2198" s="27" t="str">
        <f t="shared" si="428"/>
        <v/>
      </c>
      <c r="F2198" s="29" t="str">
        <f t="array" ref="F2198">IF(B2198="","",SMALL(IF(اضافه!$E$1:$E$10000=$D$4,ROW($1:$10000)),B2198))</f>
        <v/>
      </c>
      <c r="G2198" s="25" t="str">
        <f t="shared" si="435"/>
        <v/>
      </c>
      <c r="H2198" s="26" t="str">
        <f t="shared" si="429"/>
        <v/>
      </c>
      <c r="I2198" s="27" t="str">
        <f t="shared" si="430"/>
        <v/>
      </c>
      <c r="J2198" s="27" t="str">
        <f t="shared" si="431"/>
        <v/>
      </c>
      <c r="K2198" s="29" t="str">
        <f t="array" ref="K2198">IF(G2198="","",SMALL(IF(صرف!$E$1:$E$10000=$D$4,ROW($1:$10000)),G2198))</f>
        <v/>
      </c>
      <c r="L2198" s="25" t="str">
        <f t="shared" si="436"/>
        <v/>
      </c>
      <c r="M2198" s="26" t="str">
        <f t="shared" si="432"/>
        <v/>
      </c>
      <c r="N2198" s="27" t="str">
        <f t="shared" si="433"/>
        <v/>
      </c>
      <c r="O2198" s="27" t="str">
        <f t="shared" si="425"/>
        <v/>
      </c>
      <c r="P2198" s="29" t="str">
        <f t="array" ref="P2198">IF(L2198="","",SMALL(IF(تكهين!$E$1:$E$10000=$D$4,ROW($1:$10000)),L2198))</f>
        <v/>
      </c>
    </row>
    <row r="2199" spans="2:16" ht="20.25">
      <c r="B2199" s="25" t="str">
        <f t="shared" si="434"/>
        <v/>
      </c>
      <c r="C2199" s="26" t="str">
        <f t="shared" si="426"/>
        <v/>
      </c>
      <c r="D2199" s="27" t="str">
        <f t="shared" si="427"/>
        <v/>
      </c>
      <c r="E2199" s="27" t="str">
        <f t="shared" si="428"/>
        <v/>
      </c>
      <c r="F2199" s="29" t="str">
        <f t="array" ref="F2199">IF(B2199="","",SMALL(IF(اضافه!$E$1:$E$10000=$D$4,ROW($1:$10000)),B2199))</f>
        <v/>
      </c>
      <c r="G2199" s="25" t="str">
        <f t="shared" si="435"/>
        <v/>
      </c>
      <c r="H2199" s="26" t="str">
        <f t="shared" si="429"/>
        <v/>
      </c>
      <c r="I2199" s="27" t="str">
        <f t="shared" si="430"/>
        <v/>
      </c>
      <c r="J2199" s="27" t="str">
        <f t="shared" si="431"/>
        <v/>
      </c>
      <c r="K2199" s="29" t="str">
        <f t="array" ref="K2199">IF(G2199="","",SMALL(IF(صرف!$E$1:$E$10000=$D$4,ROW($1:$10000)),G2199))</f>
        <v/>
      </c>
      <c r="L2199" s="25" t="str">
        <f t="shared" si="436"/>
        <v/>
      </c>
      <c r="M2199" s="26" t="str">
        <f t="shared" si="432"/>
        <v/>
      </c>
      <c r="N2199" s="27" t="str">
        <f t="shared" si="433"/>
        <v/>
      </c>
      <c r="O2199" s="27" t="str">
        <f t="shared" si="425"/>
        <v/>
      </c>
      <c r="P2199" s="29" t="str">
        <f t="array" ref="P2199">IF(L2199="","",SMALL(IF(تكهين!$E$1:$E$10000=$D$4,ROW($1:$10000)),L2199))</f>
        <v/>
      </c>
    </row>
    <row r="2200" spans="2:16" ht="20.25">
      <c r="B2200" s="25" t="str">
        <f t="shared" si="434"/>
        <v/>
      </c>
      <c r="C2200" s="26" t="str">
        <f t="shared" si="426"/>
        <v/>
      </c>
      <c r="D2200" s="27" t="str">
        <f t="shared" si="427"/>
        <v/>
      </c>
      <c r="E2200" s="27" t="str">
        <f t="shared" si="428"/>
        <v/>
      </c>
      <c r="F2200" s="29" t="str">
        <f t="array" ref="F2200">IF(B2200="","",SMALL(IF(اضافه!$E$1:$E$10000=$D$4,ROW($1:$10000)),B2200))</f>
        <v/>
      </c>
      <c r="G2200" s="25" t="str">
        <f t="shared" si="435"/>
        <v/>
      </c>
      <c r="H2200" s="26" t="str">
        <f t="shared" si="429"/>
        <v/>
      </c>
      <c r="I2200" s="27" t="str">
        <f t="shared" si="430"/>
        <v/>
      </c>
      <c r="J2200" s="27" t="str">
        <f t="shared" si="431"/>
        <v/>
      </c>
      <c r="K2200" s="29" t="str">
        <f t="array" ref="K2200">IF(G2200="","",SMALL(IF(صرف!$E$1:$E$10000=$D$4,ROW($1:$10000)),G2200))</f>
        <v/>
      </c>
      <c r="L2200" s="25" t="str">
        <f t="shared" si="436"/>
        <v/>
      </c>
      <c r="M2200" s="26" t="str">
        <f t="shared" si="432"/>
        <v/>
      </c>
      <c r="N2200" s="27" t="str">
        <f t="shared" si="433"/>
        <v/>
      </c>
      <c r="O2200" s="27" t="str">
        <f t="shared" si="425"/>
        <v/>
      </c>
      <c r="P2200" s="29" t="str">
        <f t="array" ref="P2200">IF(L2200="","",SMALL(IF(تكهين!$E$1:$E$10000=$D$4,ROW($1:$10000)),L2200))</f>
        <v/>
      </c>
    </row>
    <row r="2201" spans="2:16" ht="20.25">
      <c r="B2201" s="25" t="str">
        <f t="shared" si="434"/>
        <v/>
      </c>
      <c r="C2201" s="26" t="str">
        <f t="shared" si="426"/>
        <v/>
      </c>
      <c r="D2201" s="27" t="str">
        <f t="shared" si="427"/>
        <v/>
      </c>
      <c r="E2201" s="27" t="str">
        <f t="shared" si="428"/>
        <v/>
      </c>
      <c r="F2201" s="29" t="str">
        <f t="array" ref="F2201">IF(B2201="","",SMALL(IF(اضافه!$E$1:$E$10000=$D$4,ROW($1:$10000)),B2201))</f>
        <v/>
      </c>
      <c r="G2201" s="25" t="str">
        <f t="shared" si="435"/>
        <v/>
      </c>
      <c r="H2201" s="26" t="str">
        <f t="shared" si="429"/>
        <v/>
      </c>
      <c r="I2201" s="27" t="str">
        <f t="shared" si="430"/>
        <v/>
      </c>
      <c r="J2201" s="27" t="str">
        <f t="shared" si="431"/>
        <v/>
      </c>
      <c r="K2201" s="29" t="str">
        <f t="array" ref="K2201">IF(G2201="","",SMALL(IF(صرف!$E$1:$E$10000=$D$4,ROW($1:$10000)),G2201))</f>
        <v/>
      </c>
      <c r="L2201" s="25" t="str">
        <f t="shared" si="436"/>
        <v/>
      </c>
      <c r="M2201" s="26" t="str">
        <f t="shared" si="432"/>
        <v/>
      </c>
      <c r="N2201" s="27" t="str">
        <f t="shared" si="433"/>
        <v/>
      </c>
      <c r="O2201" s="27" t="str">
        <f t="shared" si="425"/>
        <v/>
      </c>
      <c r="P2201" s="29" t="str">
        <f t="array" ref="P2201">IF(L2201="","",SMALL(IF(تكهين!$E$1:$E$10000=$D$4,ROW($1:$10000)),L2201))</f>
        <v/>
      </c>
    </row>
    <row r="2202" spans="2:16" ht="20.25">
      <c r="B2202" s="25" t="str">
        <f t="shared" si="434"/>
        <v/>
      </c>
      <c r="C2202" s="26" t="str">
        <f t="shared" si="426"/>
        <v/>
      </c>
      <c r="D2202" s="27" t="str">
        <f t="shared" si="427"/>
        <v/>
      </c>
      <c r="E2202" s="27" t="str">
        <f t="shared" si="428"/>
        <v/>
      </c>
      <c r="F2202" s="29" t="str">
        <f t="array" ref="F2202">IF(B2202="","",SMALL(IF(اضافه!$E$1:$E$10000=$D$4,ROW($1:$10000)),B2202))</f>
        <v/>
      </c>
      <c r="G2202" s="25" t="str">
        <f t="shared" si="435"/>
        <v/>
      </c>
      <c r="H2202" s="26" t="str">
        <f t="shared" si="429"/>
        <v/>
      </c>
      <c r="I2202" s="27" t="str">
        <f t="shared" si="430"/>
        <v/>
      </c>
      <c r="J2202" s="27" t="str">
        <f t="shared" si="431"/>
        <v/>
      </c>
      <c r="K2202" s="29" t="str">
        <f t="array" ref="K2202">IF(G2202="","",SMALL(IF(صرف!$E$1:$E$10000=$D$4,ROW($1:$10000)),G2202))</f>
        <v/>
      </c>
      <c r="L2202" s="25" t="str">
        <f t="shared" si="436"/>
        <v/>
      </c>
      <c r="M2202" s="26" t="str">
        <f t="shared" si="432"/>
        <v/>
      </c>
      <c r="N2202" s="27" t="str">
        <f t="shared" si="433"/>
        <v/>
      </c>
      <c r="O2202" s="27" t="str">
        <f t="shared" si="425"/>
        <v/>
      </c>
      <c r="P2202" s="29" t="str">
        <f t="array" ref="P2202">IF(L2202="","",SMALL(IF(تكهين!$E$1:$E$10000=$D$4,ROW($1:$10000)),L2202))</f>
        <v/>
      </c>
    </row>
    <row r="2203" spans="2:16" ht="20.25">
      <c r="B2203" s="25" t="str">
        <f t="shared" si="434"/>
        <v/>
      </c>
      <c r="C2203" s="26" t="str">
        <f t="shared" si="426"/>
        <v/>
      </c>
      <c r="D2203" s="27" t="str">
        <f t="shared" si="427"/>
        <v/>
      </c>
      <c r="E2203" s="27" t="str">
        <f t="shared" si="428"/>
        <v/>
      </c>
      <c r="F2203" s="29" t="str">
        <f t="array" ref="F2203">IF(B2203="","",SMALL(IF(اضافه!$E$1:$E$10000=$D$4,ROW($1:$10000)),B2203))</f>
        <v/>
      </c>
      <c r="G2203" s="25" t="str">
        <f t="shared" si="435"/>
        <v/>
      </c>
      <c r="H2203" s="26" t="str">
        <f t="shared" si="429"/>
        <v/>
      </c>
      <c r="I2203" s="27" t="str">
        <f t="shared" si="430"/>
        <v/>
      </c>
      <c r="J2203" s="27" t="str">
        <f t="shared" si="431"/>
        <v/>
      </c>
      <c r="K2203" s="29" t="str">
        <f t="array" ref="K2203">IF(G2203="","",SMALL(IF(صرف!$E$1:$E$10000=$D$4,ROW($1:$10000)),G2203))</f>
        <v/>
      </c>
      <c r="L2203" s="25" t="str">
        <f t="shared" si="436"/>
        <v/>
      </c>
      <c r="M2203" s="26" t="str">
        <f t="shared" si="432"/>
        <v/>
      </c>
      <c r="N2203" s="27" t="str">
        <f t="shared" si="433"/>
        <v/>
      </c>
      <c r="O2203" s="27" t="str">
        <f t="shared" si="425"/>
        <v/>
      </c>
      <c r="P2203" s="29" t="str">
        <f t="array" ref="P2203">IF(L2203="","",SMALL(IF(تكهين!$E$1:$E$10000=$D$4,ROW($1:$10000)),L2203))</f>
        <v/>
      </c>
    </row>
    <row r="2204" spans="2:16" ht="20.25">
      <c r="B2204" s="25" t="str">
        <f t="shared" si="434"/>
        <v/>
      </c>
      <c r="C2204" s="26" t="str">
        <f t="shared" si="426"/>
        <v/>
      </c>
      <c r="D2204" s="27" t="str">
        <f t="shared" si="427"/>
        <v/>
      </c>
      <c r="E2204" s="27" t="str">
        <f t="shared" si="428"/>
        <v/>
      </c>
      <c r="F2204" s="29" t="str">
        <f t="array" ref="F2204">IF(B2204="","",SMALL(IF(اضافه!$E$1:$E$10000=$D$4,ROW($1:$10000)),B2204))</f>
        <v/>
      </c>
      <c r="G2204" s="25" t="str">
        <f t="shared" si="435"/>
        <v/>
      </c>
      <c r="H2204" s="26" t="str">
        <f t="shared" si="429"/>
        <v/>
      </c>
      <c r="I2204" s="27" t="str">
        <f t="shared" si="430"/>
        <v/>
      </c>
      <c r="J2204" s="27" t="str">
        <f t="shared" si="431"/>
        <v/>
      </c>
      <c r="K2204" s="29" t="str">
        <f t="array" ref="K2204">IF(G2204="","",SMALL(IF(صرف!$E$1:$E$10000=$D$4,ROW($1:$10000)),G2204))</f>
        <v/>
      </c>
      <c r="L2204" s="25" t="str">
        <f t="shared" si="436"/>
        <v/>
      </c>
      <c r="M2204" s="26" t="str">
        <f t="shared" si="432"/>
        <v/>
      </c>
      <c r="N2204" s="27" t="str">
        <f t="shared" si="433"/>
        <v/>
      </c>
      <c r="O2204" s="27" t="str">
        <f t="shared" si="425"/>
        <v/>
      </c>
      <c r="P2204" s="29" t="str">
        <f t="array" ref="P2204">IF(L2204="","",SMALL(IF(تكهين!$E$1:$E$10000=$D$4,ROW($1:$10000)),L2204))</f>
        <v/>
      </c>
    </row>
    <row r="2205" spans="2:16" ht="20.25">
      <c r="B2205" s="25" t="str">
        <f t="shared" si="434"/>
        <v/>
      </c>
      <c r="C2205" s="26" t="str">
        <f t="shared" si="426"/>
        <v/>
      </c>
      <c r="D2205" s="27" t="str">
        <f t="shared" si="427"/>
        <v/>
      </c>
      <c r="E2205" s="27" t="str">
        <f t="shared" si="428"/>
        <v/>
      </c>
      <c r="F2205" s="29" t="str">
        <f t="array" ref="F2205">IF(B2205="","",SMALL(IF(اضافه!$E$1:$E$10000=$D$4,ROW($1:$10000)),B2205))</f>
        <v/>
      </c>
      <c r="G2205" s="25" t="str">
        <f t="shared" si="435"/>
        <v/>
      </c>
      <c r="H2205" s="26" t="str">
        <f t="shared" si="429"/>
        <v/>
      </c>
      <c r="I2205" s="27" t="str">
        <f t="shared" si="430"/>
        <v/>
      </c>
      <c r="J2205" s="27" t="str">
        <f t="shared" si="431"/>
        <v/>
      </c>
      <c r="K2205" s="29" t="str">
        <f t="array" ref="K2205">IF(G2205="","",SMALL(IF(صرف!$E$1:$E$10000=$D$4,ROW($1:$10000)),G2205))</f>
        <v/>
      </c>
      <c r="L2205" s="25" t="str">
        <f t="shared" si="436"/>
        <v/>
      </c>
      <c r="M2205" s="26" t="str">
        <f t="shared" si="432"/>
        <v/>
      </c>
      <c r="N2205" s="27" t="str">
        <f t="shared" si="433"/>
        <v/>
      </c>
      <c r="O2205" s="27" t="str">
        <f t="shared" si="425"/>
        <v/>
      </c>
      <c r="P2205" s="29" t="str">
        <f t="array" ref="P2205">IF(L2205="","",SMALL(IF(تكهين!$E$1:$E$10000=$D$4,ROW($1:$10000)),L2205))</f>
        <v/>
      </c>
    </row>
    <row r="2206" spans="2:16" ht="20.25">
      <c r="B2206" s="25" t="str">
        <f t="shared" si="434"/>
        <v/>
      </c>
      <c r="C2206" s="26" t="str">
        <f t="shared" si="426"/>
        <v/>
      </c>
      <c r="D2206" s="27" t="str">
        <f t="shared" si="427"/>
        <v/>
      </c>
      <c r="E2206" s="27" t="str">
        <f t="shared" si="428"/>
        <v/>
      </c>
      <c r="F2206" s="29" t="str">
        <f t="array" ref="F2206">IF(B2206="","",SMALL(IF(اضافه!$E$1:$E$10000=$D$4,ROW($1:$10000)),B2206))</f>
        <v/>
      </c>
      <c r="G2206" s="25" t="str">
        <f t="shared" si="435"/>
        <v/>
      </c>
      <c r="H2206" s="26" t="str">
        <f t="shared" si="429"/>
        <v/>
      </c>
      <c r="I2206" s="27" t="str">
        <f t="shared" si="430"/>
        <v/>
      </c>
      <c r="J2206" s="27" t="str">
        <f t="shared" si="431"/>
        <v/>
      </c>
      <c r="K2206" s="29" t="str">
        <f t="array" ref="K2206">IF(G2206="","",SMALL(IF(صرف!$E$1:$E$10000=$D$4,ROW($1:$10000)),G2206))</f>
        <v/>
      </c>
      <c r="L2206" s="25" t="str">
        <f t="shared" si="436"/>
        <v/>
      </c>
      <c r="M2206" s="26" t="str">
        <f t="shared" si="432"/>
        <v/>
      </c>
      <c r="N2206" s="27" t="str">
        <f t="shared" si="433"/>
        <v/>
      </c>
      <c r="O2206" s="27" t="str">
        <f t="shared" si="425"/>
        <v/>
      </c>
      <c r="P2206" s="29" t="str">
        <f t="array" ref="P2206">IF(L2206="","",SMALL(IF(تكهين!$E$1:$E$10000=$D$4,ROW($1:$10000)),L2206))</f>
        <v/>
      </c>
    </row>
    <row r="2207" spans="2:16" ht="20.25">
      <c r="B2207" s="25" t="str">
        <f t="shared" si="434"/>
        <v/>
      </c>
      <c r="C2207" s="26" t="str">
        <f t="shared" si="426"/>
        <v/>
      </c>
      <c r="D2207" s="27" t="str">
        <f t="shared" si="427"/>
        <v/>
      </c>
      <c r="E2207" s="27" t="str">
        <f t="shared" si="428"/>
        <v/>
      </c>
      <c r="F2207" s="29" t="str">
        <f t="array" ref="F2207">IF(B2207="","",SMALL(IF(اضافه!$E$1:$E$10000=$D$4,ROW($1:$10000)),B2207))</f>
        <v/>
      </c>
      <c r="G2207" s="25" t="str">
        <f t="shared" si="435"/>
        <v/>
      </c>
      <c r="H2207" s="26" t="str">
        <f t="shared" si="429"/>
        <v/>
      </c>
      <c r="I2207" s="27" t="str">
        <f t="shared" si="430"/>
        <v/>
      </c>
      <c r="J2207" s="27" t="str">
        <f t="shared" si="431"/>
        <v/>
      </c>
      <c r="K2207" s="29" t="str">
        <f t="array" ref="K2207">IF(G2207="","",SMALL(IF(صرف!$E$1:$E$10000=$D$4,ROW($1:$10000)),G2207))</f>
        <v/>
      </c>
      <c r="L2207" s="25" t="str">
        <f t="shared" si="436"/>
        <v/>
      </c>
      <c r="M2207" s="26" t="str">
        <f t="shared" si="432"/>
        <v/>
      </c>
      <c r="N2207" s="27" t="str">
        <f t="shared" si="433"/>
        <v/>
      </c>
      <c r="O2207" s="27" t="str">
        <f t="shared" si="425"/>
        <v/>
      </c>
      <c r="P2207" s="29" t="str">
        <f t="array" ref="P2207">IF(L2207="","",SMALL(IF(تكهين!$E$1:$E$10000=$D$4,ROW($1:$10000)),L2207))</f>
        <v/>
      </c>
    </row>
    <row r="2208" spans="2:16" ht="20.25">
      <c r="B2208" s="25" t="str">
        <f t="shared" si="434"/>
        <v/>
      </c>
      <c r="C2208" s="26" t="str">
        <f t="shared" si="426"/>
        <v/>
      </c>
      <c r="D2208" s="27" t="str">
        <f t="shared" si="427"/>
        <v/>
      </c>
      <c r="E2208" s="27" t="str">
        <f t="shared" si="428"/>
        <v/>
      </c>
      <c r="F2208" s="29" t="str">
        <f t="array" ref="F2208">IF(B2208="","",SMALL(IF(اضافه!$E$1:$E$10000=$D$4,ROW($1:$10000)),B2208))</f>
        <v/>
      </c>
      <c r="G2208" s="25" t="str">
        <f t="shared" si="435"/>
        <v/>
      </c>
      <c r="H2208" s="26" t="str">
        <f t="shared" si="429"/>
        <v/>
      </c>
      <c r="I2208" s="27" t="str">
        <f t="shared" si="430"/>
        <v/>
      </c>
      <c r="J2208" s="27" t="str">
        <f t="shared" si="431"/>
        <v/>
      </c>
      <c r="K2208" s="29" t="str">
        <f t="array" ref="K2208">IF(G2208="","",SMALL(IF(صرف!$E$1:$E$10000=$D$4,ROW($1:$10000)),G2208))</f>
        <v/>
      </c>
      <c r="L2208" s="25" t="str">
        <f t="shared" si="436"/>
        <v/>
      </c>
      <c r="M2208" s="26" t="str">
        <f t="shared" si="432"/>
        <v/>
      </c>
      <c r="N2208" s="27" t="str">
        <f t="shared" si="433"/>
        <v/>
      </c>
      <c r="O2208" s="27" t="str">
        <f t="shared" si="425"/>
        <v/>
      </c>
      <c r="P2208" s="29" t="str">
        <f t="array" ref="P2208">IF(L2208="","",SMALL(IF(تكهين!$E$1:$E$10000=$D$4,ROW($1:$10000)),L2208))</f>
        <v/>
      </c>
    </row>
    <row r="2209" spans="2:16" ht="20.25">
      <c r="B2209" s="25" t="str">
        <f t="shared" si="434"/>
        <v/>
      </c>
      <c r="C2209" s="26" t="str">
        <f t="shared" si="426"/>
        <v/>
      </c>
      <c r="D2209" s="27" t="str">
        <f t="shared" si="427"/>
        <v/>
      </c>
      <c r="E2209" s="27" t="str">
        <f t="shared" si="428"/>
        <v/>
      </c>
      <c r="F2209" s="29" t="str">
        <f t="array" ref="F2209">IF(B2209="","",SMALL(IF(اضافه!$E$1:$E$10000=$D$4,ROW($1:$10000)),B2209))</f>
        <v/>
      </c>
      <c r="G2209" s="25" t="str">
        <f t="shared" si="435"/>
        <v/>
      </c>
      <c r="H2209" s="26" t="str">
        <f t="shared" si="429"/>
        <v/>
      </c>
      <c r="I2209" s="27" t="str">
        <f t="shared" si="430"/>
        <v/>
      </c>
      <c r="J2209" s="27" t="str">
        <f t="shared" si="431"/>
        <v/>
      </c>
      <c r="K2209" s="29" t="str">
        <f t="array" ref="K2209">IF(G2209="","",SMALL(IF(صرف!$E$1:$E$10000=$D$4,ROW($1:$10000)),G2209))</f>
        <v/>
      </c>
      <c r="L2209" s="25" t="str">
        <f t="shared" si="436"/>
        <v/>
      </c>
      <c r="M2209" s="26" t="str">
        <f t="shared" si="432"/>
        <v/>
      </c>
      <c r="N2209" s="27" t="str">
        <f t="shared" si="433"/>
        <v/>
      </c>
      <c r="O2209" s="27" t="str">
        <f t="shared" si="425"/>
        <v/>
      </c>
      <c r="P2209" s="29" t="str">
        <f t="array" ref="P2209">IF(L2209="","",SMALL(IF(تكهين!$E$1:$E$10000=$D$4,ROW($1:$10000)),L2209))</f>
        <v/>
      </c>
    </row>
    <row r="2210" spans="2:16" ht="20.25">
      <c r="B2210" s="25" t="str">
        <f t="shared" si="434"/>
        <v/>
      </c>
      <c r="C2210" s="26" t="str">
        <f t="shared" si="426"/>
        <v/>
      </c>
      <c r="D2210" s="27" t="str">
        <f t="shared" si="427"/>
        <v/>
      </c>
      <c r="E2210" s="27" t="str">
        <f t="shared" si="428"/>
        <v/>
      </c>
      <c r="F2210" s="29" t="str">
        <f t="array" ref="F2210">IF(B2210="","",SMALL(IF(اضافه!$E$1:$E$10000=$D$4,ROW($1:$10000)),B2210))</f>
        <v/>
      </c>
      <c r="G2210" s="25" t="str">
        <f t="shared" si="435"/>
        <v/>
      </c>
      <c r="H2210" s="26" t="str">
        <f t="shared" si="429"/>
        <v/>
      </c>
      <c r="I2210" s="27" t="str">
        <f t="shared" si="430"/>
        <v/>
      </c>
      <c r="J2210" s="27" t="str">
        <f t="shared" si="431"/>
        <v/>
      </c>
      <c r="K2210" s="29" t="str">
        <f t="array" ref="K2210">IF(G2210="","",SMALL(IF(صرف!$E$1:$E$10000=$D$4,ROW($1:$10000)),G2210))</f>
        <v/>
      </c>
      <c r="L2210" s="25" t="str">
        <f t="shared" si="436"/>
        <v/>
      </c>
      <c r="M2210" s="26" t="str">
        <f t="shared" si="432"/>
        <v/>
      </c>
      <c r="N2210" s="27" t="str">
        <f t="shared" si="433"/>
        <v/>
      </c>
      <c r="O2210" s="27" t="str">
        <f t="shared" si="425"/>
        <v/>
      </c>
      <c r="P2210" s="29" t="str">
        <f t="array" ref="P2210">IF(L2210="","",SMALL(IF(تكهين!$E$1:$E$10000=$D$4,ROW($1:$10000)),L2210))</f>
        <v/>
      </c>
    </row>
    <row r="2211" spans="2:16" ht="20.25">
      <c r="B2211" s="25" t="str">
        <f t="shared" si="434"/>
        <v/>
      </c>
      <c r="C2211" s="26" t="str">
        <f t="shared" si="426"/>
        <v/>
      </c>
      <c r="D2211" s="27" t="str">
        <f t="shared" si="427"/>
        <v/>
      </c>
      <c r="E2211" s="27" t="str">
        <f t="shared" si="428"/>
        <v/>
      </c>
      <c r="F2211" s="29" t="str">
        <f t="array" ref="F2211">IF(B2211="","",SMALL(IF(اضافه!$E$1:$E$10000=$D$4,ROW($1:$10000)),B2211))</f>
        <v/>
      </c>
      <c r="G2211" s="25" t="str">
        <f t="shared" si="435"/>
        <v/>
      </c>
      <c r="H2211" s="26" t="str">
        <f t="shared" si="429"/>
        <v/>
      </c>
      <c r="I2211" s="27" t="str">
        <f t="shared" si="430"/>
        <v/>
      </c>
      <c r="J2211" s="27" t="str">
        <f t="shared" si="431"/>
        <v/>
      </c>
      <c r="K2211" s="29" t="str">
        <f t="array" ref="K2211">IF(G2211="","",SMALL(IF(صرف!$E$1:$E$10000=$D$4,ROW($1:$10000)),G2211))</f>
        <v/>
      </c>
      <c r="L2211" s="25" t="str">
        <f t="shared" si="436"/>
        <v/>
      </c>
      <c r="M2211" s="26" t="str">
        <f t="shared" si="432"/>
        <v/>
      </c>
      <c r="N2211" s="27" t="str">
        <f t="shared" si="433"/>
        <v/>
      </c>
      <c r="O2211" s="27" t="str">
        <f t="shared" si="425"/>
        <v/>
      </c>
      <c r="P2211" s="29" t="str">
        <f t="array" ref="P2211">IF(L2211="","",SMALL(IF(تكهين!$E$1:$E$10000=$D$4,ROW($1:$10000)),L2211))</f>
        <v/>
      </c>
    </row>
    <row r="2212" spans="2:16" ht="20.25">
      <c r="B2212" s="25" t="str">
        <f t="shared" si="434"/>
        <v/>
      </c>
      <c r="C2212" s="26" t="str">
        <f t="shared" si="426"/>
        <v/>
      </c>
      <c r="D2212" s="27" t="str">
        <f t="shared" si="427"/>
        <v/>
      </c>
      <c r="E2212" s="27" t="str">
        <f t="shared" si="428"/>
        <v/>
      </c>
      <c r="F2212" s="29" t="str">
        <f t="array" ref="F2212">IF(B2212="","",SMALL(IF(اضافه!$E$1:$E$10000=$D$4,ROW($1:$10000)),B2212))</f>
        <v/>
      </c>
      <c r="G2212" s="25" t="str">
        <f t="shared" si="435"/>
        <v/>
      </c>
      <c r="H2212" s="26" t="str">
        <f t="shared" si="429"/>
        <v/>
      </c>
      <c r="I2212" s="27" t="str">
        <f t="shared" si="430"/>
        <v/>
      </c>
      <c r="J2212" s="27" t="str">
        <f t="shared" si="431"/>
        <v/>
      </c>
      <c r="K2212" s="29" t="str">
        <f t="array" ref="K2212">IF(G2212="","",SMALL(IF(صرف!$E$1:$E$10000=$D$4,ROW($1:$10000)),G2212))</f>
        <v/>
      </c>
      <c r="L2212" s="25" t="str">
        <f t="shared" si="436"/>
        <v/>
      </c>
      <c r="M2212" s="26" t="str">
        <f t="shared" si="432"/>
        <v/>
      </c>
      <c r="N2212" s="27" t="str">
        <f t="shared" si="433"/>
        <v/>
      </c>
      <c r="O2212" s="27" t="str">
        <f t="shared" si="425"/>
        <v/>
      </c>
      <c r="P2212" s="29" t="str">
        <f t="array" ref="P2212">IF(L2212="","",SMALL(IF(تكهين!$E$1:$E$10000=$D$4,ROW($1:$10000)),L2212))</f>
        <v/>
      </c>
    </row>
    <row r="2213" spans="2:16" ht="20.25">
      <c r="B2213" s="25" t="str">
        <f t="shared" si="434"/>
        <v/>
      </c>
      <c r="C2213" s="26" t="str">
        <f t="shared" si="426"/>
        <v/>
      </c>
      <c r="D2213" s="27" t="str">
        <f t="shared" si="427"/>
        <v/>
      </c>
      <c r="E2213" s="27" t="str">
        <f t="shared" si="428"/>
        <v/>
      </c>
      <c r="F2213" s="29" t="str">
        <f t="array" ref="F2213">IF(B2213="","",SMALL(IF(اضافه!$E$1:$E$10000=$D$4,ROW($1:$10000)),B2213))</f>
        <v/>
      </c>
      <c r="G2213" s="25" t="str">
        <f t="shared" si="435"/>
        <v/>
      </c>
      <c r="H2213" s="26" t="str">
        <f t="shared" si="429"/>
        <v/>
      </c>
      <c r="I2213" s="27" t="str">
        <f t="shared" si="430"/>
        <v/>
      </c>
      <c r="J2213" s="27" t="str">
        <f t="shared" si="431"/>
        <v/>
      </c>
      <c r="K2213" s="29" t="str">
        <f t="array" ref="K2213">IF(G2213="","",SMALL(IF(صرف!$E$1:$E$10000=$D$4,ROW($1:$10000)),G2213))</f>
        <v/>
      </c>
      <c r="L2213" s="25" t="str">
        <f t="shared" si="436"/>
        <v/>
      </c>
      <c r="M2213" s="26" t="str">
        <f t="shared" si="432"/>
        <v/>
      </c>
      <c r="N2213" s="27" t="str">
        <f t="shared" si="433"/>
        <v/>
      </c>
      <c r="O2213" s="27" t="str">
        <f t="shared" si="425"/>
        <v/>
      </c>
      <c r="P2213" s="29" t="str">
        <f t="array" ref="P2213">IF(L2213="","",SMALL(IF(تكهين!$E$1:$E$10000=$D$4,ROW($1:$10000)),L2213))</f>
        <v/>
      </c>
    </row>
    <row r="2214" spans="2:16" ht="20.25">
      <c r="B2214" s="25" t="str">
        <f t="shared" si="434"/>
        <v/>
      </c>
      <c r="C2214" s="26" t="str">
        <f t="shared" si="426"/>
        <v/>
      </c>
      <c r="D2214" s="27" t="str">
        <f t="shared" si="427"/>
        <v/>
      </c>
      <c r="E2214" s="27" t="str">
        <f t="shared" si="428"/>
        <v/>
      </c>
      <c r="F2214" s="29" t="str">
        <f t="array" ref="F2214">IF(B2214="","",SMALL(IF(اضافه!$E$1:$E$10000=$D$4,ROW($1:$10000)),B2214))</f>
        <v/>
      </c>
      <c r="G2214" s="25" t="str">
        <f t="shared" si="435"/>
        <v/>
      </c>
      <c r="H2214" s="26" t="str">
        <f t="shared" si="429"/>
        <v/>
      </c>
      <c r="I2214" s="27" t="str">
        <f t="shared" si="430"/>
        <v/>
      </c>
      <c r="J2214" s="27" t="str">
        <f t="shared" si="431"/>
        <v/>
      </c>
      <c r="K2214" s="29" t="str">
        <f t="array" ref="K2214">IF(G2214="","",SMALL(IF(صرف!$E$1:$E$10000=$D$4,ROW($1:$10000)),G2214))</f>
        <v/>
      </c>
      <c r="L2214" s="25" t="str">
        <f t="shared" si="436"/>
        <v/>
      </c>
      <c r="M2214" s="26" t="str">
        <f t="shared" si="432"/>
        <v/>
      </c>
      <c r="N2214" s="27" t="str">
        <f t="shared" si="433"/>
        <v/>
      </c>
      <c r="O2214" s="27" t="str">
        <f t="shared" si="425"/>
        <v/>
      </c>
      <c r="P2214" s="29" t="str">
        <f t="array" ref="P2214">IF(L2214="","",SMALL(IF(تكهين!$E$1:$E$10000=$D$4,ROW($1:$10000)),L2214))</f>
        <v/>
      </c>
    </row>
    <row r="2215" spans="2:16" ht="20.25">
      <c r="B2215" s="25" t="str">
        <f t="shared" si="434"/>
        <v/>
      </c>
      <c r="C2215" s="26" t="str">
        <f t="shared" si="426"/>
        <v/>
      </c>
      <c r="D2215" s="27" t="str">
        <f t="shared" si="427"/>
        <v/>
      </c>
      <c r="E2215" s="27" t="str">
        <f t="shared" si="428"/>
        <v/>
      </c>
      <c r="F2215" s="29" t="str">
        <f t="array" ref="F2215">IF(B2215="","",SMALL(IF(اضافه!$E$1:$E$10000=$D$4,ROW($1:$10000)),B2215))</f>
        <v/>
      </c>
      <c r="G2215" s="25" t="str">
        <f t="shared" si="435"/>
        <v/>
      </c>
      <c r="H2215" s="26" t="str">
        <f t="shared" si="429"/>
        <v/>
      </c>
      <c r="I2215" s="27" t="str">
        <f t="shared" si="430"/>
        <v/>
      </c>
      <c r="J2215" s="27" t="str">
        <f t="shared" si="431"/>
        <v/>
      </c>
      <c r="K2215" s="29" t="str">
        <f t="array" ref="K2215">IF(G2215="","",SMALL(IF(صرف!$E$1:$E$10000=$D$4,ROW($1:$10000)),G2215))</f>
        <v/>
      </c>
      <c r="L2215" s="25" t="str">
        <f t="shared" si="436"/>
        <v/>
      </c>
      <c r="M2215" s="26" t="str">
        <f t="shared" si="432"/>
        <v/>
      </c>
      <c r="N2215" s="27" t="str">
        <f t="shared" si="433"/>
        <v/>
      </c>
      <c r="O2215" s="27" t="str">
        <f t="shared" si="425"/>
        <v/>
      </c>
      <c r="P2215" s="29" t="str">
        <f t="array" ref="P2215">IF(L2215="","",SMALL(IF(تكهين!$E$1:$E$10000=$D$4,ROW($1:$10000)),L2215))</f>
        <v/>
      </c>
    </row>
    <row r="2216" spans="2:16" ht="20.25">
      <c r="B2216" s="25" t="str">
        <f t="shared" si="434"/>
        <v/>
      </c>
      <c r="C2216" s="26" t="str">
        <f t="shared" si="426"/>
        <v/>
      </c>
      <c r="D2216" s="27" t="str">
        <f t="shared" si="427"/>
        <v/>
      </c>
      <c r="E2216" s="27" t="str">
        <f t="shared" si="428"/>
        <v/>
      </c>
      <c r="F2216" s="29" t="str">
        <f t="array" ref="F2216">IF(B2216="","",SMALL(IF(اضافه!$E$1:$E$10000=$D$4,ROW($1:$10000)),B2216))</f>
        <v/>
      </c>
      <c r="G2216" s="25" t="str">
        <f t="shared" si="435"/>
        <v/>
      </c>
      <c r="H2216" s="26" t="str">
        <f t="shared" si="429"/>
        <v/>
      </c>
      <c r="I2216" s="27" t="str">
        <f t="shared" si="430"/>
        <v/>
      </c>
      <c r="J2216" s="27" t="str">
        <f t="shared" si="431"/>
        <v/>
      </c>
      <c r="K2216" s="29" t="str">
        <f t="array" ref="K2216">IF(G2216="","",SMALL(IF(صرف!$E$1:$E$10000=$D$4,ROW($1:$10000)),G2216))</f>
        <v/>
      </c>
      <c r="L2216" s="25" t="str">
        <f t="shared" si="436"/>
        <v/>
      </c>
      <c r="M2216" s="26" t="str">
        <f t="shared" si="432"/>
        <v/>
      </c>
      <c r="N2216" s="27" t="str">
        <f t="shared" si="433"/>
        <v/>
      </c>
      <c r="O2216" s="27" t="str">
        <f t="shared" si="425"/>
        <v/>
      </c>
      <c r="P2216" s="29" t="str">
        <f t="array" ref="P2216">IF(L2216="","",SMALL(IF(تكهين!$E$1:$E$10000=$D$4,ROW($1:$10000)),L2216))</f>
        <v/>
      </c>
    </row>
    <row r="2217" spans="2:16" ht="20.25">
      <c r="B2217" s="25" t="str">
        <f t="shared" si="434"/>
        <v/>
      </c>
      <c r="C2217" s="26" t="str">
        <f t="shared" si="426"/>
        <v/>
      </c>
      <c r="D2217" s="27" t="str">
        <f t="shared" si="427"/>
        <v/>
      </c>
      <c r="E2217" s="27" t="str">
        <f t="shared" si="428"/>
        <v/>
      </c>
      <c r="F2217" s="29" t="str">
        <f t="array" ref="F2217">IF(B2217="","",SMALL(IF(اضافه!$E$1:$E$10000=$D$4,ROW($1:$10000)),B2217))</f>
        <v/>
      </c>
      <c r="G2217" s="25" t="str">
        <f t="shared" si="435"/>
        <v/>
      </c>
      <c r="H2217" s="26" t="str">
        <f t="shared" si="429"/>
        <v/>
      </c>
      <c r="I2217" s="27" t="str">
        <f t="shared" si="430"/>
        <v/>
      </c>
      <c r="J2217" s="27" t="str">
        <f t="shared" si="431"/>
        <v/>
      </c>
      <c r="K2217" s="29" t="str">
        <f t="array" ref="K2217">IF(G2217="","",SMALL(IF(صرف!$E$1:$E$10000=$D$4,ROW($1:$10000)),G2217))</f>
        <v/>
      </c>
      <c r="L2217" s="25" t="str">
        <f t="shared" si="436"/>
        <v/>
      </c>
      <c r="M2217" s="26" t="str">
        <f t="shared" si="432"/>
        <v/>
      </c>
      <c r="N2217" s="27" t="str">
        <f t="shared" si="433"/>
        <v/>
      </c>
      <c r="O2217" s="27" t="str">
        <f t="shared" si="425"/>
        <v/>
      </c>
      <c r="P2217" s="29" t="str">
        <f t="array" ref="P2217">IF(L2217="","",SMALL(IF(تكهين!$E$1:$E$10000=$D$4,ROW($1:$10000)),L2217))</f>
        <v/>
      </c>
    </row>
    <row r="2218" spans="2:16" ht="20.25">
      <c r="B2218" s="25" t="str">
        <f t="shared" si="434"/>
        <v/>
      </c>
      <c r="C2218" s="26" t="str">
        <f t="shared" si="426"/>
        <v/>
      </c>
      <c r="D2218" s="27" t="str">
        <f t="shared" si="427"/>
        <v/>
      </c>
      <c r="E2218" s="27" t="str">
        <f t="shared" si="428"/>
        <v/>
      </c>
      <c r="F2218" s="29" t="str">
        <f t="array" ref="F2218">IF(B2218="","",SMALL(IF(اضافه!$E$1:$E$10000=$D$4,ROW($1:$10000)),B2218))</f>
        <v/>
      </c>
      <c r="G2218" s="25" t="str">
        <f t="shared" si="435"/>
        <v/>
      </c>
      <c r="H2218" s="26" t="str">
        <f t="shared" si="429"/>
        <v/>
      </c>
      <c r="I2218" s="27" t="str">
        <f t="shared" si="430"/>
        <v/>
      </c>
      <c r="J2218" s="27" t="str">
        <f t="shared" si="431"/>
        <v/>
      </c>
      <c r="K2218" s="29" t="str">
        <f t="array" ref="K2218">IF(G2218="","",SMALL(IF(صرف!$E$1:$E$10000=$D$4,ROW($1:$10000)),G2218))</f>
        <v/>
      </c>
      <c r="L2218" s="25" t="str">
        <f t="shared" si="436"/>
        <v/>
      </c>
      <c r="M2218" s="26" t="str">
        <f t="shared" si="432"/>
        <v/>
      </c>
      <c r="N2218" s="27" t="str">
        <f t="shared" si="433"/>
        <v/>
      </c>
      <c r="O2218" s="27" t="str">
        <f t="shared" si="425"/>
        <v/>
      </c>
      <c r="P2218" s="29" t="str">
        <f t="array" ref="P2218">IF(L2218="","",SMALL(IF(تكهين!$E$1:$E$10000=$D$4,ROW($1:$10000)),L2218))</f>
        <v/>
      </c>
    </row>
    <row r="2219" spans="2:16" ht="20.25">
      <c r="B2219" s="25" t="str">
        <f t="shared" si="434"/>
        <v/>
      </c>
      <c r="C2219" s="26" t="str">
        <f t="shared" si="426"/>
        <v/>
      </c>
      <c r="D2219" s="27" t="str">
        <f t="shared" si="427"/>
        <v/>
      </c>
      <c r="E2219" s="27" t="str">
        <f t="shared" si="428"/>
        <v/>
      </c>
      <c r="F2219" s="29" t="str">
        <f t="array" ref="F2219">IF(B2219="","",SMALL(IF(اضافه!$E$1:$E$10000=$D$4,ROW($1:$10000)),B2219))</f>
        <v/>
      </c>
      <c r="G2219" s="25" t="str">
        <f t="shared" si="435"/>
        <v/>
      </c>
      <c r="H2219" s="26" t="str">
        <f t="shared" si="429"/>
        <v/>
      </c>
      <c r="I2219" s="27" t="str">
        <f t="shared" si="430"/>
        <v/>
      </c>
      <c r="J2219" s="27" t="str">
        <f t="shared" si="431"/>
        <v/>
      </c>
      <c r="K2219" s="29" t="str">
        <f t="array" ref="K2219">IF(G2219="","",SMALL(IF(صرف!$E$1:$E$10000=$D$4,ROW($1:$10000)),G2219))</f>
        <v/>
      </c>
      <c r="L2219" s="25" t="str">
        <f t="shared" si="436"/>
        <v/>
      </c>
      <c r="M2219" s="26" t="str">
        <f t="shared" si="432"/>
        <v/>
      </c>
      <c r="N2219" s="27" t="str">
        <f t="shared" si="433"/>
        <v/>
      </c>
      <c r="O2219" s="27" t="str">
        <f t="shared" si="425"/>
        <v/>
      </c>
      <c r="P2219" s="29" t="str">
        <f t="array" ref="P2219">IF(L2219="","",SMALL(IF(تكهين!$E$1:$E$10000=$D$4,ROW($1:$10000)),L2219))</f>
        <v/>
      </c>
    </row>
    <row r="2220" spans="2:16" ht="20.25">
      <c r="B2220" s="25" t="str">
        <f t="shared" si="434"/>
        <v/>
      </c>
      <c r="C2220" s="26" t="str">
        <f t="shared" si="426"/>
        <v/>
      </c>
      <c r="D2220" s="27" t="str">
        <f t="shared" si="427"/>
        <v/>
      </c>
      <c r="E2220" s="27" t="str">
        <f t="shared" si="428"/>
        <v/>
      </c>
      <c r="F2220" s="29" t="str">
        <f t="array" ref="F2220">IF(B2220="","",SMALL(IF(اضافه!$E$1:$E$10000=$D$4,ROW($1:$10000)),B2220))</f>
        <v/>
      </c>
      <c r="G2220" s="25" t="str">
        <f t="shared" si="435"/>
        <v/>
      </c>
      <c r="H2220" s="26" t="str">
        <f t="shared" si="429"/>
        <v/>
      </c>
      <c r="I2220" s="27" t="str">
        <f t="shared" si="430"/>
        <v/>
      </c>
      <c r="J2220" s="27" t="str">
        <f t="shared" si="431"/>
        <v/>
      </c>
      <c r="K2220" s="29" t="str">
        <f t="array" ref="K2220">IF(G2220="","",SMALL(IF(صرف!$E$1:$E$10000=$D$4,ROW($1:$10000)),G2220))</f>
        <v/>
      </c>
      <c r="L2220" s="25" t="str">
        <f t="shared" si="436"/>
        <v/>
      </c>
      <c r="M2220" s="26" t="str">
        <f t="shared" si="432"/>
        <v/>
      </c>
      <c r="N2220" s="27" t="str">
        <f t="shared" si="433"/>
        <v/>
      </c>
      <c r="O2220" s="27" t="str">
        <f t="shared" si="425"/>
        <v/>
      </c>
      <c r="P2220" s="29" t="str">
        <f t="array" ref="P2220">IF(L2220="","",SMALL(IF(تكهين!$E$1:$E$10000=$D$4,ROW($1:$10000)),L2220))</f>
        <v/>
      </c>
    </row>
    <row r="2221" spans="2:16" ht="20.25">
      <c r="B2221" s="25" t="str">
        <f t="shared" si="434"/>
        <v/>
      </c>
      <c r="C2221" s="26" t="str">
        <f t="shared" si="426"/>
        <v/>
      </c>
      <c r="D2221" s="27" t="str">
        <f t="shared" si="427"/>
        <v/>
      </c>
      <c r="E2221" s="27" t="str">
        <f t="shared" si="428"/>
        <v/>
      </c>
      <c r="F2221" s="29" t="str">
        <f t="array" ref="F2221">IF(B2221="","",SMALL(IF(اضافه!$E$1:$E$10000=$D$4,ROW($1:$10000)),B2221))</f>
        <v/>
      </c>
      <c r="G2221" s="25" t="str">
        <f t="shared" si="435"/>
        <v/>
      </c>
      <c r="H2221" s="26" t="str">
        <f t="shared" si="429"/>
        <v/>
      </c>
      <c r="I2221" s="27" t="str">
        <f t="shared" si="430"/>
        <v/>
      </c>
      <c r="J2221" s="27" t="str">
        <f t="shared" si="431"/>
        <v/>
      </c>
      <c r="K2221" s="29" t="str">
        <f t="array" ref="K2221">IF(G2221="","",SMALL(IF(صرف!$E$1:$E$10000=$D$4,ROW($1:$10000)),G2221))</f>
        <v/>
      </c>
      <c r="L2221" s="25" t="str">
        <f t="shared" si="436"/>
        <v/>
      </c>
      <c r="M2221" s="26" t="str">
        <f t="shared" si="432"/>
        <v/>
      </c>
      <c r="N2221" s="27" t="str">
        <f t="shared" si="433"/>
        <v/>
      </c>
      <c r="O2221" s="27" t="str">
        <f t="shared" ref="O2221:O2284" si="437">IF(OR($D$4="",L2221=""),"",INDEX(تكهين,P2221,8))</f>
        <v/>
      </c>
      <c r="P2221" s="29" t="str">
        <f t="array" ref="P2221">IF(L2221="","",SMALL(IF(تكهين!$E$1:$E$10000=$D$4,ROW($1:$10000)),L2221))</f>
        <v/>
      </c>
    </row>
    <row r="2222" spans="2:16" ht="20.25">
      <c r="B2222" s="25" t="str">
        <f t="shared" si="434"/>
        <v/>
      </c>
      <c r="C2222" s="26" t="str">
        <f t="shared" si="426"/>
        <v/>
      </c>
      <c r="D2222" s="27" t="str">
        <f t="shared" si="427"/>
        <v/>
      </c>
      <c r="E2222" s="27" t="str">
        <f t="shared" si="428"/>
        <v/>
      </c>
      <c r="F2222" s="29" t="str">
        <f t="array" ref="F2222">IF(B2222="","",SMALL(IF(اضافه!$E$1:$E$10000=$D$4,ROW($1:$10000)),B2222))</f>
        <v/>
      </c>
      <c r="G2222" s="25" t="str">
        <f t="shared" si="435"/>
        <v/>
      </c>
      <c r="H2222" s="26" t="str">
        <f t="shared" si="429"/>
        <v/>
      </c>
      <c r="I2222" s="27" t="str">
        <f t="shared" si="430"/>
        <v/>
      </c>
      <c r="J2222" s="27" t="str">
        <f t="shared" si="431"/>
        <v/>
      </c>
      <c r="K2222" s="29" t="str">
        <f t="array" ref="K2222">IF(G2222="","",SMALL(IF(صرف!$E$1:$E$10000=$D$4,ROW($1:$10000)),G2222))</f>
        <v/>
      </c>
      <c r="L2222" s="25" t="str">
        <f t="shared" si="436"/>
        <v/>
      </c>
      <c r="M2222" s="26" t="str">
        <f t="shared" si="432"/>
        <v/>
      </c>
      <c r="N2222" s="27" t="str">
        <f t="shared" si="433"/>
        <v/>
      </c>
      <c r="O2222" s="27" t="str">
        <f t="shared" si="437"/>
        <v/>
      </c>
      <c r="P2222" s="29" t="str">
        <f t="array" ref="P2222">IF(L2222="","",SMALL(IF(تكهين!$E$1:$E$10000=$D$4,ROW($1:$10000)),L2222))</f>
        <v/>
      </c>
    </row>
    <row r="2223" spans="2:16" ht="20.25">
      <c r="B2223" s="25" t="str">
        <f t="shared" si="434"/>
        <v/>
      </c>
      <c r="C2223" s="26" t="str">
        <f t="shared" si="426"/>
        <v/>
      </c>
      <c r="D2223" s="27" t="str">
        <f t="shared" si="427"/>
        <v/>
      </c>
      <c r="E2223" s="27" t="str">
        <f t="shared" si="428"/>
        <v/>
      </c>
      <c r="F2223" s="29" t="str">
        <f t="array" ref="F2223">IF(B2223="","",SMALL(IF(اضافه!$E$1:$E$10000=$D$4,ROW($1:$10000)),B2223))</f>
        <v/>
      </c>
      <c r="G2223" s="25" t="str">
        <f t="shared" si="435"/>
        <v/>
      </c>
      <c r="H2223" s="26" t="str">
        <f t="shared" si="429"/>
        <v/>
      </c>
      <c r="I2223" s="27" t="str">
        <f t="shared" si="430"/>
        <v/>
      </c>
      <c r="J2223" s="27" t="str">
        <f t="shared" si="431"/>
        <v/>
      </c>
      <c r="K2223" s="29" t="str">
        <f t="array" ref="K2223">IF(G2223="","",SMALL(IF(صرف!$E$1:$E$10000=$D$4,ROW($1:$10000)),G2223))</f>
        <v/>
      </c>
      <c r="L2223" s="25" t="str">
        <f t="shared" si="436"/>
        <v/>
      </c>
      <c r="M2223" s="26" t="str">
        <f t="shared" si="432"/>
        <v/>
      </c>
      <c r="N2223" s="27" t="str">
        <f t="shared" si="433"/>
        <v/>
      </c>
      <c r="O2223" s="27" t="str">
        <f t="shared" si="437"/>
        <v/>
      </c>
      <c r="P2223" s="29" t="str">
        <f t="array" ref="P2223">IF(L2223="","",SMALL(IF(تكهين!$E$1:$E$10000=$D$4,ROW($1:$10000)),L2223))</f>
        <v/>
      </c>
    </row>
    <row r="2224" spans="2:16" ht="20.25">
      <c r="B2224" s="25" t="str">
        <f t="shared" si="434"/>
        <v/>
      </c>
      <c r="C2224" s="26" t="str">
        <f t="shared" si="426"/>
        <v/>
      </c>
      <c r="D2224" s="27" t="str">
        <f t="shared" si="427"/>
        <v/>
      </c>
      <c r="E2224" s="27" t="str">
        <f t="shared" si="428"/>
        <v/>
      </c>
      <c r="F2224" s="29" t="str">
        <f t="array" ref="F2224">IF(B2224="","",SMALL(IF(اضافه!$E$1:$E$10000=$D$4,ROW($1:$10000)),B2224))</f>
        <v/>
      </c>
      <c r="G2224" s="25" t="str">
        <f t="shared" si="435"/>
        <v/>
      </c>
      <c r="H2224" s="26" t="str">
        <f t="shared" si="429"/>
        <v/>
      </c>
      <c r="I2224" s="27" t="str">
        <f t="shared" si="430"/>
        <v/>
      </c>
      <c r="J2224" s="27" t="str">
        <f t="shared" si="431"/>
        <v/>
      </c>
      <c r="K2224" s="29" t="str">
        <f t="array" ref="K2224">IF(G2224="","",SMALL(IF(صرف!$E$1:$E$10000=$D$4,ROW($1:$10000)),G2224))</f>
        <v/>
      </c>
      <c r="L2224" s="25" t="str">
        <f t="shared" si="436"/>
        <v/>
      </c>
      <c r="M2224" s="26" t="str">
        <f t="shared" si="432"/>
        <v/>
      </c>
      <c r="N2224" s="27" t="str">
        <f t="shared" si="433"/>
        <v/>
      </c>
      <c r="O2224" s="27" t="str">
        <f t="shared" si="437"/>
        <v/>
      </c>
      <c r="P2224" s="29" t="str">
        <f t="array" ref="P2224">IF(L2224="","",SMALL(IF(تكهين!$E$1:$E$10000=$D$4,ROW($1:$10000)),L2224))</f>
        <v/>
      </c>
    </row>
    <row r="2225" spans="2:16" ht="20.25">
      <c r="B2225" s="25" t="str">
        <f t="shared" si="434"/>
        <v/>
      </c>
      <c r="C2225" s="26" t="str">
        <f t="shared" si="426"/>
        <v/>
      </c>
      <c r="D2225" s="27" t="str">
        <f t="shared" si="427"/>
        <v/>
      </c>
      <c r="E2225" s="27" t="str">
        <f t="shared" si="428"/>
        <v/>
      </c>
      <c r="F2225" s="29" t="str">
        <f t="array" ref="F2225">IF(B2225="","",SMALL(IF(اضافه!$E$1:$E$10000=$D$4,ROW($1:$10000)),B2225))</f>
        <v/>
      </c>
      <c r="G2225" s="25" t="str">
        <f t="shared" si="435"/>
        <v/>
      </c>
      <c r="H2225" s="26" t="str">
        <f t="shared" si="429"/>
        <v/>
      </c>
      <c r="I2225" s="27" t="str">
        <f t="shared" si="430"/>
        <v/>
      </c>
      <c r="J2225" s="27" t="str">
        <f t="shared" si="431"/>
        <v/>
      </c>
      <c r="K2225" s="29" t="str">
        <f t="array" ref="K2225">IF(G2225="","",SMALL(IF(صرف!$E$1:$E$10000=$D$4,ROW($1:$10000)),G2225))</f>
        <v/>
      </c>
      <c r="L2225" s="25" t="str">
        <f t="shared" si="436"/>
        <v/>
      </c>
      <c r="M2225" s="26" t="str">
        <f t="shared" si="432"/>
        <v/>
      </c>
      <c r="N2225" s="27" t="str">
        <f t="shared" si="433"/>
        <v/>
      </c>
      <c r="O2225" s="27" t="str">
        <f t="shared" si="437"/>
        <v/>
      </c>
      <c r="P2225" s="29" t="str">
        <f t="array" ref="P2225">IF(L2225="","",SMALL(IF(تكهين!$E$1:$E$10000=$D$4,ROW($1:$10000)),L2225))</f>
        <v/>
      </c>
    </row>
    <row r="2226" spans="2:16" ht="20.25">
      <c r="B2226" s="25" t="str">
        <f t="shared" si="434"/>
        <v/>
      </c>
      <c r="C2226" s="26" t="str">
        <f t="shared" si="426"/>
        <v/>
      </c>
      <c r="D2226" s="27" t="str">
        <f t="shared" si="427"/>
        <v/>
      </c>
      <c r="E2226" s="27" t="str">
        <f t="shared" si="428"/>
        <v/>
      </c>
      <c r="F2226" s="29" t="str">
        <f t="array" ref="F2226">IF(B2226="","",SMALL(IF(اضافه!$E$1:$E$10000=$D$4,ROW($1:$10000)),B2226))</f>
        <v/>
      </c>
      <c r="G2226" s="25" t="str">
        <f t="shared" si="435"/>
        <v/>
      </c>
      <c r="H2226" s="26" t="str">
        <f t="shared" si="429"/>
        <v/>
      </c>
      <c r="I2226" s="27" t="str">
        <f t="shared" si="430"/>
        <v/>
      </c>
      <c r="J2226" s="27" t="str">
        <f t="shared" si="431"/>
        <v/>
      </c>
      <c r="K2226" s="29" t="str">
        <f t="array" ref="K2226">IF(G2226="","",SMALL(IF(صرف!$E$1:$E$10000=$D$4,ROW($1:$10000)),G2226))</f>
        <v/>
      </c>
      <c r="L2226" s="25" t="str">
        <f t="shared" si="436"/>
        <v/>
      </c>
      <c r="M2226" s="26" t="str">
        <f t="shared" si="432"/>
        <v/>
      </c>
      <c r="N2226" s="27" t="str">
        <f t="shared" si="433"/>
        <v/>
      </c>
      <c r="O2226" s="27" t="str">
        <f t="shared" si="437"/>
        <v/>
      </c>
      <c r="P2226" s="29" t="str">
        <f t="array" ref="P2226">IF(L2226="","",SMALL(IF(تكهين!$E$1:$E$10000=$D$4,ROW($1:$10000)),L2226))</f>
        <v/>
      </c>
    </row>
    <row r="2227" spans="2:16" ht="20.25">
      <c r="B2227" s="25" t="str">
        <f t="shared" si="434"/>
        <v/>
      </c>
      <c r="C2227" s="26" t="str">
        <f t="shared" si="426"/>
        <v/>
      </c>
      <c r="D2227" s="27" t="str">
        <f t="shared" si="427"/>
        <v/>
      </c>
      <c r="E2227" s="27" t="str">
        <f t="shared" si="428"/>
        <v/>
      </c>
      <c r="F2227" s="29" t="str">
        <f t="array" ref="F2227">IF(B2227="","",SMALL(IF(اضافه!$E$1:$E$10000=$D$4,ROW($1:$10000)),B2227))</f>
        <v/>
      </c>
      <c r="G2227" s="25" t="str">
        <f t="shared" si="435"/>
        <v/>
      </c>
      <c r="H2227" s="26" t="str">
        <f t="shared" si="429"/>
        <v/>
      </c>
      <c r="I2227" s="27" t="str">
        <f t="shared" si="430"/>
        <v/>
      </c>
      <c r="J2227" s="27" t="str">
        <f t="shared" si="431"/>
        <v/>
      </c>
      <c r="K2227" s="29" t="str">
        <f t="array" ref="K2227">IF(G2227="","",SMALL(IF(صرف!$E$1:$E$10000=$D$4,ROW($1:$10000)),G2227))</f>
        <v/>
      </c>
      <c r="L2227" s="25" t="str">
        <f t="shared" si="436"/>
        <v/>
      </c>
      <c r="M2227" s="26" t="str">
        <f t="shared" si="432"/>
        <v/>
      </c>
      <c r="N2227" s="27" t="str">
        <f t="shared" si="433"/>
        <v/>
      </c>
      <c r="O2227" s="27" t="str">
        <f t="shared" si="437"/>
        <v/>
      </c>
      <c r="P2227" s="29" t="str">
        <f t="array" ref="P2227">IF(L2227="","",SMALL(IF(تكهين!$E$1:$E$10000=$D$4,ROW($1:$10000)),L2227))</f>
        <v/>
      </c>
    </row>
    <row r="2228" spans="2:16" ht="20.25">
      <c r="B2228" s="25" t="str">
        <f t="shared" si="434"/>
        <v/>
      </c>
      <c r="C2228" s="26" t="str">
        <f t="shared" si="426"/>
        <v/>
      </c>
      <c r="D2228" s="27" t="str">
        <f t="shared" si="427"/>
        <v/>
      </c>
      <c r="E2228" s="27" t="str">
        <f t="shared" si="428"/>
        <v/>
      </c>
      <c r="F2228" s="29" t="str">
        <f t="array" ref="F2228">IF(B2228="","",SMALL(IF(اضافه!$E$1:$E$10000=$D$4,ROW($1:$10000)),B2228))</f>
        <v/>
      </c>
      <c r="G2228" s="25" t="str">
        <f t="shared" si="435"/>
        <v/>
      </c>
      <c r="H2228" s="26" t="str">
        <f t="shared" si="429"/>
        <v/>
      </c>
      <c r="I2228" s="27" t="str">
        <f t="shared" si="430"/>
        <v/>
      </c>
      <c r="J2228" s="27" t="str">
        <f t="shared" si="431"/>
        <v/>
      </c>
      <c r="K2228" s="29" t="str">
        <f t="array" ref="K2228">IF(G2228="","",SMALL(IF(صرف!$E$1:$E$10000=$D$4,ROW($1:$10000)),G2228))</f>
        <v/>
      </c>
      <c r="L2228" s="25" t="str">
        <f t="shared" si="436"/>
        <v/>
      </c>
      <c r="M2228" s="26" t="str">
        <f t="shared" si="432"/>
        <v/>
      </c>
      <c r="N2228" s="27" t="str">
        <f t="shared" si="433"/>
        <v/>
      </c>
      <c r="O2228" s="27" t="str">
        <f t="shared" si="437"/>
        <v/>
      </c>
      <c r="P2228" s="29" t="str">
        <f t="array" ref="P2228">IF(L2228="","",SMALL(IF(تكهين!$E$1:$E$10000=$D$4,ROW($1:$10000)),L2228))</f>
        <v/>
      </c>
    </row>
    <row r="2229" spans="2:16" ht="20.25">
      <c r="B2229" s="25" t="str">
        <f t="shared" si="434"/>
        <v/>
      </c>
      <c r="C2229" s="26" t="str">
        <f t="shared" si="426"/>
        <v/>
      </c>
      <c r="D2229" s="27" t="str">
        <f t="shared" si="427"/>
        <v/>
      </c>
      <c r="E2229" s="27" t="str">
        <f t="shared" si="428"/>
        <v/>
      </c>
      <c r="F2229" s="29" t="str">
        <f t="array" ref="F2229">IF(B2229="","",SMALL(IF(اضافه!$E$1:$E$10000=$D$4,ROW($1:$10000)),B2229))</f>
        <v/>
      </c>
      <c r="G2229" s="25" t="str">
        <f t="shared" si="435"/>
        <v/>
      </c>
      <c r="H2229" s="26" t="str">
        <f t="shared" si="429"/>
        <v/>
      </c>
      <c r="I2229" s="27" t="str">
        <f t="shared" si="430"/>
        <v/>
      </c>
      <c r="J2229" s="27" t="str">
        <f t="shared" si="431"/>
        <v/>
      </c>
      <c r="K2229" s="29" t="str">
        <f t="array" ref="K2229">IF(G2229="","",SMALL(IF(صرف!$E$1:$E$10000=$D$4,ROW($1:$10000)),G2229))</f>
        <v/>
      </c>
      <c r="L2229" s="25" t="str">
        <f t="shared" si="436"/>
        <v/>
      </c>
      <c r="M2229" s="26" t="str">
        <f t="shared" si="432"/>
        <v/>
      </c>
      <c r="N2229" s="27" t="str">
        <f t="shared" si="433"/>
        <v/>
      </c>
      <c r="O2229" s="27" t="str">
        <f t="shared" si="437"/>
        <v/>
      </c>
      <c r="P2229" s="29" t="str">
        <f t="array" ref="P2229">IF(L2229="","",SMALL(IF(تكهين!$E$1:$E$10000=$D$4,ROW($1:$10000)),L2229))</f>
        <v/>
      </c>
    </row>
    <row r="2230" spans="2:16" ht="20.25">
      <c r="B2230" s="25" t="str">
        <f t="shared" si="434"/>
        <v/>
      </c>
      <c r="C2230" s="26" t="str">
        <f t="shared" si="426"/>
        <v/>
      </c>
      <c r="D2230" s="27" t="str">
        <f t="shared" si="427"/>
        <v/>
      </c>
      <c r="E2230" s="27" t="str">
        <f t="shared" si="428"/>
        <v/>
      </c>
      <c r="F2230" s="29" t="str">
        <f t="array" ref="F2230">IF(B2230="","",SMALL(IF(اضافه!$E$1:$E$10000=$D$4,ROW($1:$10000)),B2230))</f>
        <v/>
      </c>
      <c r="G2230" s="25" t="str">
        <f t="shared" si="435"/>
        <v/>
      </c>
      <c r="H2230" s="26" t="str">
        <f t="shared" si="429"/>
        <v/>
      </c>
      <c r="I2230" s="27" t="str">
        <f t="shared" si="430"/>
        <v/>
      </c>
      <c r="J2230" s="27" t="str">
        <f t="shared" si="431"/>
        <v/>
      </c>
      <c r="K2230" s="29" t="str">
        <f t="array" ref="K2230">IF(G2230="","",SMALL(IF(صرف!$E$1:$E$10000=$D$4,ROW($1:$10000)),G2230))</f>
        <v/>
      </c>
      <c r="L2230" s="25" t="str">
        <f t="shared" si="436"/>
        <v/>
      </c>
      <c r="M2230" s="26" t="str">
        <f t="shared" si="432"/>
        <v/>
      </c>
      <c r="N2230" s="27" t="str">
        <f t="shared" si="433"/>
        <v/>
      </c>
      <c r="O2230" s="27" t="str">
        <f t="shared" si="437"/>
        <v/>
      </c>
      <c r="P2230" s="29" t="str">
        <f t="array" ref="P2230">IF(L2230="","",SMALL(IF(تكهين!$E$1:$E$10000=$D$4,ROW($1:$10000)),L2230))</f>
        <v/>
      </c>
    </row>
    <row r="2231" spans="2:16" ht="20.25">
      <c r="B2231" s="25" t="str">
        <f t="shared" si="434"/>
        <v/>
      </c>
      <c r="C2231" s="26" t="str">
        <f t="shared" ref="C2231:C2294" si="438">IF(OR($D$4="",B2231=""),"",INDEX(اضافة,F2231,2))</f>
        <v/>
      </c>
      <c r="D2231" s="27" t="str">
        <f t="shared" ref="D2231:D2294" si="439">IF(OR($D$4="",B2231=""),"",INDEX(اضافة,F2231,3))</f>
        <v/>
      </c>
      <c r="E2231" s="27" t="str">
        <f t="shared" ref="E2231:E2294" si="440">IF(OR($D$4="",B2231=""),"",INDEX(اضافة,F2231,8))</f>
        <v/>
      </c>
      <c r="F2231" s="29" t="str">
        <f t="array" ref="F2231">IF(B2231="","",SMALL(IF(اضافه!$E$1:$E$10000=$D$4,ROW($1:$10000)),B2231))</f>
        <v/>
      </c>
      <c r="G2231" s="25" t="str">
        <f t="shared" si="435"/>
        <v/>
      </c>
      <c r="H2231" s="26" t="str">
        <f t="shared" ref="H2231:H2294" si="441">IF(OR($D$4="",G2231=""),"",INDEX(صرف,K2231,2))</f>
        <v/>
      </c>
      <c r="I2231" s="27" t="str">
        <f t="shared" ref="I2231:I2294" si="442">IF(OR($D$4="",G2231=""),"",INDEX(صرف,K2231,3))</f>
        <v/>
      </c>
      <c r="J2231" s="27" t="str">
        <f t="shared" ref="J2231:J2294" si="443">IF(OR($D$4="",G2231=""),"",INDEX(صرف,K2231,8))</f>
        <v/>
      </c>
      <c r="K2231" s="29" t="str">
        <f t="array" ref="K2231">IF(G2231="","",SMALL(IF(صرف!$E$1:$E$10000=$D$4,ROW($1:$10000)),G2231))</f>
        <v/>
      </c>
      <c r="L2231" s="25" t="str">
        <f t="shared" si="436"/>
        <v/>
      </c>
      <c r="M2231" s="26" t="str">
        <f t="shared" ref="M2231:M2294" si="444">IF(OR($D$4="",L2231=""),"",INDEX(تكهين,P2231,2))</f>
        <v/>
      </c>
      <c r="N2231" s="27" t="str">
        <f t="shared" ref="N2231:N2294" si="445">IF(OR($D$4="",L2231=""),"",INDEX(تكهين,P2231,3))</f>
        <v/>
      </c>
      <c r="O2231" s="27" t="str">
        <f t="shared" si="437"/>
        <v/>
      </c>
      <c r="P2231" s="29" t="str">
        <f t="array" ref="P2231">IF(L2231="","",SMALL(IF(تكهين!$E$1:$E$10000=$D$4,ROW($1:$10000)),L2231))</f>
        <v/>
      </c>
    </row>
    <row r="2232" spans="2:16" ht="20.25">
      <c r="B2232" s="25" t="str">
        <f t="shared" si="434"/>
        <v/>
      </c>
      <c r="C2232" s="26" t="str">
        <f t="shared" si="438"/>
        <v/>
      </c>
      <c r="D2232" s="27" t="str">
        <f t="shared" si="439"/>
        <v/>
      </c>
      <c r="E2232" s="27" t="str">
        <f t="shared" si="440"/>
        <v/>
      </c>
      <c r="F2232" s="29" t="str">
        <f t="array" ref="F2232">IF(B2232="","",SMALL(IF(اضافه!$E$1:$E$10000=$D$4,ROW($1:$10000)),B2232))</f>
        <v/>
      </c>
      <c r="G2232" s="25" t="str">
        <f t="shared" si="435"/>
        <v/>
      </c>
      <c r="H2232" s="26" t="str">
        <f t="shared" si="441"/>
        <v/>
      </c>
      <c r="I2232" s="27" t="str">
        <f t="shared" si="442"/>
        <v/>
      </c>
      <c r="J2232" s="27" t="str">
        <f t="shared" si="443"/>
        <v/>
      </c>
      <c r="K2232" s="29" t="str">
        <f t="array" ref="K2232">IF(G2232="","",SMALL(IF(صرف!$E$1:$E$10000=$D$4,ROW($1:$10000)),G2232))</f>
        <v/>
      </c>
      <c r="L2232" s="25" t="str">
        <f t="shared" si="436"/>
        <v/>
      </c>
      <c r="M2232" s="26" t="str">
        <f t="shared" si="444"/>
        <v/>
      </c>
      <c r="N2232" s="27" t="str">
        <f t="shared" si="445"/>
        <v/>
      </c>
      <c r="O2232" s="27" t="str">
        <f t="shared" si="437"/>
        <v/>
      </c>
      <c r="P2232" s="29" t="str">
        <f t="array" ref="P2232">IF(L2232="","",SMALL(IF(تكهين!$E$1:$E$10000=$D$4,ROW($1:$10000)),L2232))</f>
        <v/>
      </c>
    </row>
    <row r="2233" spans="2:16" ht="20.25">
      <c r="B2233" s="25" t="str">
        <f t="shared" si="434"/>
        <v/>
      </c>
      <c r="C2233" s="26" t="str">
        <f t="shared" si="438"/>
        <v/>
      </c>
      <c r="D2233" s="27" t="str">
        <f t="shared" si="439"/>
        <v/>
      </c>
      <c r="E2233" s="27" t="str">
        <f t="shared" si="440"/>
        <v/>
      </c>
      <c r="F2233" s="29" t="str">
        <f t="array" ref="F2233">IF(B2233="","",SMALL(IF(اضافه!$E$1:$E$10000=$D$4,ROW($1:$10000)),B2233))</f>
        <v/>
      </c>
      <c r="G2233" s="25" t="str">
        <f t="shared" si="435"/>
        <v/>
      </c>
      <c r="H2233" s="26" t="str">
        <f t="shared" si="441"/>
        <v/>
      </c>
      <c r="I2233" s="27" t="str">
        <f t="shared" si="442"/>
        <v/>
      </c>
      <c r="J2233" s="27" t="str">
        <f t="shared" si="443"/>
        <v/>
      </c>
      <c r="K2233" s="29" t="str">
        <f t="array" ref="K2233">IF(G2233="","",SMALL(IF(صرف!$E$1:$E$10000=$D$4,ROW($1:$10000)),G2233))</f>
        <v/>
      </c>
      <c r="L2233" s="25" t="str">
        <f t="shared" si="436"/>
        <v/>
      </c>
      <c r="M2233" s="26" t="str">
        <f t="shared" si="444"/>
        <v/>
      </c>
      <c r="N2233" s="27" t="str">
        <f t="shared" si="445"/>
        <v/>
      </c>
      <c r="O2233" s="27" t="str">
        <f t="shared" si="437"/>
        <v/>
      </c>
      <c r="P2233" s="29" t="str">
        <f t="array" ref="P2233">IF(L2233="","",SMALL(IF(تكهين!$E$1:$E$10000=$D$4,ROW($1:$10000)),L2233))</f>
        <v/>
      </c>
    </row>
    <row r="2234" spans="2:16" ht="20.25">
      <c r="B2234" s="25" t="str">
        <f t="shared" si="434"/>
        <v/>
      </c>
      <c r="C2234" s="26" t="str">
        <f t="shared" si="438"/>
        <v/>
      </c>
      <c r="D2234" s="27" t="str">
        <f t="shared" si="439"/>
        <v/>
      </c>
      <c r="E2234" s="27" t="str">
        <f t="shared" si="440"/>
        <v/>
      </c>
      <c r="F2234" s="29" t="str">
        <f t="array" ref="F2234">IF(B2234="","",SMALL(IF(اضافه!$E$1:$E$10000=$D$4,ROW($1:$10000)),B2234))</f>
        <v/>
      </c>
      <c r="G2234" s="25" t="str">
        <f t="shared" si="435"/>
        <v/>
      </c>
      <c r="H2234" s="26" t="str">
        <f t="shared" si="441"/>
        <v/>
      </c>
      <c r="I2234" s="27" t="str">
        <f t="shared" si="442"/>
        <v/>
      </c>
      <c r="J2234" s="27" t="str">
        <f t="shared" si="443"/>
        <v/>
      </c>
      <c r="K2234" s="29" t="str">
        <f t="array" ref="K2234">IF(G2234="","",SMALL(IF(صرف!$E$1:$E$10000=$D$4,ROW($1:$10000)),G2234))</f>
        <v/>
      </c>
      <c r="L2234" s="25" t="str">
        <f t="shared" si="436"/>
        <v/>
      </c>
      <c r="M2234" s="26" t="str">
        <f t="shared" si="444"/>
        <v/>
      </c>
      <c r="N2234" s="27" t="str">
        <f t="shared" si="445"/>
        <v/>
      </c>
      <c r="O2234" s="27" t="str">
        <f t="shared" si="437"/>
        <v/>
      </c>
      <c r="P2234" s="29" t="str">
        <f t="array" ref="P2234">IF(L2234="","",SMALL(IF(تكهين!$E$1:$E$10000=$D$4,ROW($1:$10000)),L2234))</f>
        <v/>
      </c>
    </row>
    <row r="2235" spans="2:16" ht="20.25">
      <c r="B2235" s="25" t="str">
        <f t="shared" si="434"/>
        <v/>
      </c>
      <c r="C2235" s="26" t="str">
        <f t="shared" si="438"/>
        <v/>
      </c>
      <c r="D2235" s="27" t="str">
        <f t="shared" si="439"/>
        <v/>
      </c>
      <c r="E2235" s="27" t="str">
        <f t="shared" si="440"/>
        <v/>
      </c>
      <c r="F2235" s="29" t="str">
        <f t="array" ref="F2235">IF(B2235="","",SMALL(IF(اضافه!$E$1:$E$10000=$D$4,ROW($1:$10000)),B2235))</f>
        <v/>
      </c>
      <c r="G2235" s="25" t="str">
        <f t="shared" si="435"/>
        <v/>
      </c>
      <c r="H2235" s="26" t="str">
        <f t="shared" si="441"/>
        <v/>
      </c>
      <c r="I2235" s="27" t="str">
        <f t="shared" si="442"/>
        <v/>
      </c>
      <c r="J2235" s="27" t="str">
        <f t="shared" si="443"/>
        <v/>
      </c>
      <c r="K2235" s="29" t="str">
        <f t="array" ref="K2235">IF(G2235="","",SMALL(IF(صرف!$E$1:$E$10000=$D$4,ROW($1:$10000)),G2235))</f>
        <v/>
      </c>
      <c r="L2235" s="25" t="str">
        <f t="shared" si="436"/>
        <v/>
      </c>
      <c r="M2235" s="26" t="str">
        <f t="shared" si="444"/>
        <v/>
      </c>
      <c r="N2235" s="27" t="str">
        <f t="shared" si="445"/>
        <v/>
      </c>
      <c r="O2235" s="27" t="str">
        <f t="shared" si="437"/>
        <v/>
      </c>
      <c r="P2235" s="29" t="str">
        <f t="array" ref="P2235">IF(L2235="","",SMALL(IF(تكهين!$E$1:$E$10000=$D$4,ROW($1:$10000)),L2235))</f>
        <v/>
      </c>
    </row>
    <row r="2236" spans="2:16" ht="20.25">
      <c r="B2236" s="25" t="str">
        <f t="shared" si="434"/>
        <v/>
      </c>
      <c r="C2236" s="26" t="str">
        <f t="shared" si="438"/>
        <v/>
      </c>
      <c r="D2236" s="27" t="str">
        <f t="shared" si="439"/>
        <v/>
      </c>
      <c r="E2236" s="27" t="str">
        <f t="shared" si="440"/>
        <v/>
      </c>
      <c r="F2236" s="29" t="str">
        <f t="array" ref="F2236">IF(B2236="","",SMALL(IF(اضافه!$E$1:$E$10000=$D$4,ROW($1:$10000)),B2236))</f>
        <v/>
      </c>
      <c r="G2236" s="25" t="str">
        <f t="shared" si="435"/>
        <v/>
      </c>
      <c r="H2236" s="26" t="str">
        <f t="shared" si="441"/>
        <v/>
      </c>
      <c r="I2236" s="27" t="str">
        <f t="shared" si="442"/>
        <v/>
      </c>
      <c r="J2236" s="27" t="str">
        <f t="shared" si="443"/>
        <v/>
      </c>
      <c r="K2236" s="29" t="str">
        <f t="array" ref="K2236">IF(G2236="","",SMALL(IF(صرف!$E$1:$E$10000=$D$4,ROW($1:$10000)),G2236))</f>
        <v/>
      </c>
      <c r="L2236" s="25" t="str">
        <f t="shared" si="436"/>
        <v/>
      </c>
      <c r="M2236" s="26" t="str">
        <f t="shared" si="444"/>
        <v/>
      </c>
      <c r="N2236" s="27" t="str">
        <f t="shared" si="445"/>
        <v/>
      </c>
      <c r="O2236" s="27" t="str">
        <f t="shared" si="437"/>
        <v/>
      </c>
      <c r="P2236" s="29" t="str">
        <f t="array" ref="P2236">IF(L2236="","",SMALL(IF(تكهين!$E$1:$E$10000=$D$4,ROW($1:$10000)),L2236))</f>
        <v/>
      </c>
    </row>
    <row r="2237" spans="2:16" ht="20.25">
      <c r="B2237" s="25" t="str">
        <f t="shared" si="434"/>
        <v/>
      </c>
      <c r="C2237" s="26" t="str">
        <f t="shared" si="438"/>
        <v/>
      </c>
      <c r="D2237" s="27" t="str">
        <f t="shared" si="439"/>
        <v/>
      </c>
      <c r="E2237" s="27" t="str">
        <f t="shared" si="440"/>
        <v/>
      </c>
      <c r="F2237" s="29" t="str">
        <f t="array" ref="F2237">IF(B2237="","",SMALL(IF(اضافه!$E$1:$E$10000=$D$4,ROW($1:$10000)),B2237))</f>
        <v/>
      </c>
      <c r="G2237" s="25" t="str">
        <f t="shared" si="435"/>
        <v/>
      </c>
      <c r="H2237" s="26" t="str">
        <f t="shared" si="441"/>
        <v/>
      </c>
      <c r="I2237" s="27" t="str">
        <f t="shared" si="442"/>
        <v/>
      </c>
      <c r="J2237" s="27" t="str">
        <f t="shared" si="443"/>
        <v/>
      </c>
      <c r="K2237" s="29" t="str">
        <f t="array" ref="K2237">IF(G2237="","",SMALL(IF(صرف!$E$1:$E$10000=$D$4,ROW($1:$10000)),G2237))</f>
        <v/>
      </c>
      <c r="L2237" s="25" t="str">
        <f t="shared" si="436"/>
        <v/>
      </c>
      <c r="M2237" s="26" t="str">
        <f t="shared" si="444"/>
        <v/>
      </c>
      <c r="N2237" s="27" t="str">
        <f t="shared" si="445"/>
        <v/>
      </c>
      <c r="O2237" s="27" t="str">
        <f t="shared" si="437"/>
        <v/>
      </c>
      <c r="P2237" s="29" t="str">
        <f t="array" ref="P2237">IF(L2237="","",SMALL(IF(تكهين!$E$1:$E$10000=$D$4,ROW($1:$10000)),L2237))</f>
        <v/>
      </c>
    </row>
    <row r="2238" spans="2:16" ht="20.25">
      <c r="B2238" s="25" t="str">
        <f t="shared" si="434"/>
        <v/>
      </c>
      <c r="C2238" s="26" t="str">
        <f t="shared" si="438"/>
        <v/>
      </c>
      <c r="D2238" s="27" t="str">
        <f t="shared" si="439"/>
        <v/>
      </c>
      <c r="E2238" s="27" t="str">
        <f t="shared" si="440"/>
        <v/>
      </c>
      <c r="F2238" s="29" t="str">
        <f t="array" ref="F2238">IF(B2238="","",SMALL(IF(اضافه!$E$1:$E$10000=$D$4,ROW($1:$10000)),B2238))</f>
        <v/>
      </c>
      <c r="G2238" s="25" t="str">
        <f t="shared" si="435"/>
        <v/>
      </c>
      <c r="H2238" s="26" t="str">
        <f t="shared" si="441"/>
        <v/>
      </c>
      <c r="I2238" s="27" t="str">
        <f t="shared" si="442"/>
        <v/>
      </c>
      <c r="J2238" s="27" t="str">
        <f t="shared" si="443"/>
        <v/>
      </c>
      <c r="K2238" s="29" t="str">
        <f t="array" ref="K2238">IF(G2238="","",SMALL(IF(صرف!$E$1:$E$10000=$D$4,ROW($1:$10000)),G2238))</f>
        <v/>
      </c>
      <c r="L2238" s="25" t="str">
        <f t="shared" si="436"/>
        <v/>
      </c>
      <c r="M2238" s="26" t="str">
        <f t="shared" si="444"/>
        <v/>
      </c>
      <c r="N2238" s="27" t="str">
        <f t="shared" si="445"/>
        <v/>
      </c>
      <c r="O2238" s="27" t="str">
        <f t="shared" si="437"/>
        <v/>
      </c>
      <c r="P2238" s="29" t="str">
        <f t="array" ref="P2238">IF(L2238="","",SMALL(IF(تكهين!$E$1:$E$10000=$D$4,ROW($1:$10000)),L2238))</f>
        <v/>
      </c>
    </row>
    <row r="2239" spans="2:16" ht="20.25">
      <c r="B2239" s="25" t="str">
        <f t="shared" si="434"/>
        <v/>
      </c>
      <c r="C2239" s="26" t="str">
        <f t="shared" si="438"/>
        <v/>
      </c>
      <c r="D2239" s="27" t="str">
        <f t="shared" si="439"/>
        <v/>
      </c>
      <c r="E2239" s="27" t="str">
        <f t="shared" si="440"/>
        <v/>
      </c>
      <c r="F2239" s="29" t="str">
        <f t="array" ref="F2239">IF(B2239="","",SMALL(IF(اضافه!$E$1:$E$10000=$D$4,ROW($1:$10000)),B2239))</f>
        <v/>
      </c>
      <c r="G2239" s="25" t="str">
        <f t="shared" si="435"/>
        <v/>
      </c>
      <c r="H2239" s="26" t="str">
        <f t="shared" si="441"/>
        <v/>
      </c>
      <c r="I2239" s="27" t="str">
        <f t="shared" si="442"/>
        <v/>
      </c>
      <c r="J2239" s="27" t="str">
        <f t="shared" si="443"/>
        <v/>
      </c>
      <c r="K2239" s="29" t="str">
        <f t="array" ref="K2239">IF(G2239="","",SMALL(IF(صرف!$E$1:$E$10000=$D$4,ROW($1:$10000)),G2239))</f>
        <v/>
      </c>
      <c r="L2239" s="25" t="str">
        <f t="shared" si="436"/>
        <v/>
      </c>
      <c r="M2239" s="26" t="str">
        <f t="shared" si="444"/>
        <v/>
      </c>
      <c r="N2239" s="27" t="str">
        <f t="shared" si="445"/>
        <v/>
      </c>
      <c r="O2239" s="27" t="str">
        <f t="shared" si="437"/>
        <v/>
      </c>
      <c r="P2239" s="29" t="str">
        <f t="array" ref="P2239">IF(L2239="","",SMALL(IF(تكهين!$E$1:$E$10000=$D$4,ROW($1:$10000)),L2239))</f>
        <v/>
      </c>
    </row>
    <row r="2240" spans="2:16" ht="20.25">
      <c r="B2240" s="25" t="str">
        <f t="shared" si="434"/>
        <v/>
      </c>
      <c r="C2240" s="26" t="str">
        <f t="shared" si="438"/>
        <v/>
      </c>
      <c r="D2240" s="27" t="str">
        <f t="shared" si="439"/>
        <v/>
      </c>
      <c r="E2240" s="27" t="str">
        <f t="shared" si="440"/>
        <v/>
      </c>
      <c r="F2240" s="29" t="str">
        <f t="array" ref="F2240">IF(B2240="","",SMALL(IF(اضافه!$E$1:$E$10000=$D$4,ROW($1:$10000)),B2240))</f>
        <v/>
      </c>
      <c r="G2240" s="25" t="str">
        <f t="shared" si="435"/>
        <v/>
      </c>
      <c r="H2240" s="26" t="str">
        <f t="shared" si="441"/>
        <v/>
      </c>
      <c r="I2240" s="27" t="str">
        <f t="shared" si="442"/>
        <v/>
      </c>
      <c r="J2240" s="27" t="str">
        <f t="shared" si="443"/>
        <v/>
      </c>
      <c r="K2240" s="29" t="str">
        <f t="array" ref="K2240">IF(G2240="","",SMALL(IF(صرف!$E$1:$E$10000=$D$4,ROW($1:$10000)),G2240))</f>
        <v/>
      </c>
      <c r="L2240" s="25" t="str">
        <f t="shared" si="436"/>
        <v/>
      </c>
      <c r="M2240" s="26" t="str">
        <f t="shared" si="444"/>
        <v/>
      </c>
      <c r="N2240" s="27" t="str">
        <f t="shared" si="445"/>
        <v/>
      </c>
      <c r="O2240" s="27" t="str">
        <f t="shared" si="437"/>
        <v/>
      </c>
      <c r="P2240" s="29" t="str">
        <f t="array" ref="P2240">IF(L2240="","",SMALL(IF(تكهين!$E$1:$E$10000=$D$4,ROW($1:$10000)),L2240))</f>
        <v/>
      </c>
    </row>
    <row r="2241" spans="2:16" ht="20.25">
      <c r="B2241" s="25" t="str">
        <f t="shared" si="434"/>
        <v/>
      </c>
      <c r="C2241" s="26" t="str">
        <f t="shared" si="438"/>
        <v/>
      </c>
      <c r="D2241" s="27" t="str">
        <f t="shared" si="439"/>
        <v/>
      </c>
      <c r="E2241" s="27" t="str">
        <f t="shared" si="440"/>
        <v/>
      </c>
      <c r="F2241" s="29" t="str">
        <f t="array" ref="F2241">IF(B2241="","",SMALL(IF(اضافه!$E$1:$E$10000=$D$4,ROW($1:$10000)),B2241))</f>
        <v/>
      </c>
      <c r="G2241" s="25" t="str">
        <f t="shared" si="435"/>
        <v/>
      </c>
      <c r="H2241" s="26" t="str">
        <f t="shared" si="441"/>
        <v/>
      </c>
      <c r="I2241" s="27" t="str">
        <f t="shared" si="442"/>
        <v/>
      </c>
      <c r="J2241" s="27" t="str">
        <f t="shared" si="443"/>
        <v/>
      </c>
      <c r="K2241" s="29" t="str">
        <f t="array" ref="K2241">IF(G2241="","",SMALL(IF(صرف!$E$1:$E$10000=$D$4,ROW($1:$10000)),G2241))</f>
        <v/>
      </c>
      <c r="L2241" s="25" t="str">
        <f t="shared" si="436"/>
        <v/>
      </c>
      <c r="M2241" s="26" t="str">
        <f t="shared" si="444"/>
        <v/>
      </c>
      <c r="N2241" s="27" t="str">
        <f t="shared" si="445"/>
        <v/>
      </c>
      <c r="O2241" s="27" t="str">
        <f t="shared" si="437"/>
        <v/>
      </c>
      <c r="P2241" s="29" t="str">
        <f t="array" ref="P2241">IF(L2241="","",SMALL(IF(تكهين!$E$1:$E$10000=$D$4,ROW($1:$10000)),L2241))</f>
        <v/>
      </c>
    </row>
    <row r="2242" spans="2:16" ht="20.25">
      <c r="B2242" s="25" t="str">
        <f t="shared" si="434"/>
        <v/>
      </c>
      <c r="C2242" s="26" t="str">
        <f t="shared" si="438"/>
        <v/>
      </c>
      <c r="D2242" s="27" t="str">
        <f t="shared" si="439"/>
        <v/>
      </c>
      <c r="E2242" s="27" t="str">
        <f t="shared" si="440"/>
        <v/>
      </c>
      <c r="F2242" s="29" t="str">
        <f t="array" ref="F2242">IF(B2242="","",SMALL(IF(اضافه!$E$1:$E$10000=$D$4,ROW($1:$10000)),B2242))</f>
        <v/>
      </c>
      <c r="G2242" s="25" t="str">
        <f t="shared" si="435"/>
        <v/>
      </c>
      <c r="H2242" s="26" t="str">
        <f t="shared" si="441"/>
        <v/>
      </c>
      <c r="I2242" s="27" t="str">
        <f t="shared" si="442"/>
        <v/>
      </c>
      <c r="J2242" s="27" t="str">
        <f t="shared" si="443"/>
        <v/>
      </c>
      <c r="K2242" s="29" t="str">
        <f t="array" ref="K2242">IF(G2242="","",SMALL(IF(صرف!$E$1:$E$10000=$D$4,ROW($1:$10000)),G2242))</f>
        <v/>
      </c>
      <c r="L2242" s="25" t="str">
        <f t="shared" si="436"/>
        <v/>
      </c>
      <c r="M2242" s="26" t="str">
        <f t="shared" si="444"/>
        <v/>
      </c>
      <c r="N2242" s="27" t="str">
        <f t="shared" si="445"/>
        <v/>
      </c>
      <c r="O2242" s="27" t="str">
        <f t="shared" si="437"/>
        <v/>
      </c>
      <c r="P2242" s="29" t="str">
        <f t="array" ref="P2242">IF(L2242="","",SMALL(IF(تكهين!$E$1:$E$10000=$D$4,ROW($1:$10000)),L2242))</f>
        <v/>
      </c>
    </row>
    <row r="2243" spans="2:16" ht="20.25">
      <c r="B2243" s="25" t="str">
        <f t="shared" si="434"/>
        <v/>
      </c>
      <c r="C2243" s="26" t="str">
        <f t="shared" si="438"/>
        <v/>
      </c>
      <c r="D2243" s="27" t="str">
        <f t="shared" si="439"/>
        <v/>
      </c>
      <c r="E2243" s="27" t="str">
        <f t="shared" si="440"/>
        <v/>
      </c>
      <c r="F2243" s="29" t="str">
        <f t="array" ref="F2243">IF(B2243="","",SMALL(IF(اضافه!$E$1:$E$10000=$D$4,ROW($1:$10000)),B2243))</f>
        <v/>
      </c>
      <c r="G2243" s="25" t="str">
        <f t="shared" si="435"/>
        <v/>
      </c>
      <c r="H2243" s="26" t="str">
        <f t="shared" si="441"/>
        <v/>
      </c>
      <c r="I2243" s="27" t="str">
        <f t="shared" si="442"/>
        <v/>
      </c>
      <c r="J2243" s="27" t="str">
        <f t="shared" si="443"/>
        <v/>
      </c>
      <c r="K2243" s="29" t="str">
        <f t="array" ref="K2243">IF(G2243="","",SMALL(IF(صرف!$E$1:$E$10000=$D$4,ROW($1:$10000)),G2243))</f>
        <v/>
      </c>
      <c r="L2243" s="25" t="str">
        <f t="shared" si="436"/>
        <v/>
      </c>
      <c r="M2243" s="26" t="str">
        <f t="shared" si="444"/>
        <v/>
      </c>
      <c r="N2243" s="27" t="str">
        <f t="shared" si="445"/>
        <v/>
      </c>
      <c r="O2243" s="27" t="str">
        <f t="shared" si="437"/>
        <v/>
      </c>
      <c r="P2243" s="29" t="str">
        <f t="array" ref="P2243">IF(L2243="","",SMALL(IF(تكهين!$E$1:$E$10000=$D$4,ROW($1:$10000)),L2243))</f>
        <v/>
      </c>
    </row>
    <row r="2244" spans="2:16" ht="20.25">
      <c r="B2244" s="25" t="str">
        <f t="shared" si="434"/>
        <v/>
      </c>
      <c r="C2244" s="26" t="str">
        <f t="shared" si="438"/>
        <v/>
      </c>
      <c r="D2244" s="27" t="str">
        <f t="shared" si="439"/>
        <v/>
      </c>
      <c r="E2244" s="27" t="str">
        <f t="shared" si="440"/>
        <v/>
      </c>
      <c r="F2244" s="29" t="str">
        <f t="array" ref="F2244">IF(B2244="","",SMALL(IF(اضافه!$E$1:$E$10000=$D$4,ROW($1:$10000)),B2244))</f>
        <v/>
      </c>
      <c r="G2244" s="25" t="str">
        <f t="shared" si="435"/>
        <v/>
      </c>
      <c r="H2244" s="26" t="str">
        <f t="shared" si="441"/>
        <v/>
      </c>
      <c r="I2244" s="27" t="str">
        <f t="shared" si="442"/>
        <v/>
      </c>
      <c r="J2244" s="27" t="str">
        <f t="shared" si="443"/>
        <v/>
      </c>
      <c r="K2244" s="29" t="str">
        <f t="array" ref="K2244">IF(G2244="","",SMALL(IF(صرف!$E$1:$E$10000=$D$4,ROW($1:$10000)),G2244))</f>
        <v/>
      </c>
      <c r="L2244" s="25" t="str">
        <f t="shared" si="436"/>
        <v/>
      </c>
      <c r="M2244" s="26" t="str">
        <f t="shared" si="444"/>
        <v/>
      </c>
      <c r="N2244" s="27" t="str">
        <f t="shared" si="445"/>
        <v/>
      </c>
      <c r="O2244" s="27" t="str">
        <f t="shared" si="437"/>
        <v/>
      </c>
      <c r="P2244" s="29" t="str">
        <f t="array" ref="P2244">IF(L2244="","",SMALL(IF(تكهين!$E$1:$E$10000=$D$4,ROW($1:$10000)),L2244))</f>
        <v/>
      </c>
    </row>
    <row r="2245" spans="2:16" ht="20.25">
      <c r="B2245" s="25" t="str">
        <f t="shared" si="434"/>
        <v/>
      </c>
      <c r="C2245" s="26" t="str">
        <f t="shared" si="438"/>
        <v/>
      </c>
      <c r="D2245" s="27" t="str">
        <f t="shared" si="439"/>
        <v/>
      </c>
      <c r="E2245" s="27" t="str">
        <f t="shared" si="440"/>
        <v/>
      </c>
      <c r="F2245" s="29" t="str">
        <f t="array" ref="F2245">IF(B2245="","",SMALL(IF(اضافه!$E$1:$E$10000=$D$4,ROW($1:$10000)),B2245))</f>
        <v/>
      </c>
      <c r="G2245" s="25" t="str">
        <f t="shared" si="435"/>
        <v/>
      </c>
      <c r="H2245" s="26" t="str">
        <f t="shared" si="441"/>
        <v/>
      </c>
      <c r="I2245" s="27" t="str">
        <f t="shared" si="442"/>
        <v/>
      </c>
      <c r="J2245" s="27" t="str">
        <f t="shared" si="443"/>
        <v/>
      </c>
      <c r="K2245" s="29" t="str">
        <f t="array" ref="K2245">IF(G2245="","",SMALL(IF(صرف!$E$1:$E$10000=$D$4,ROW($1:$10000)),G2245))</f>
        <v/>
      </c>
      <c r="L2245" s="25" t="str">
        <f t="shared" si="436"/>
        <v/>
      </c>
      <c r="M2245" s="26" t="str">
        <f t="shared" si="444"/>
        <v/>
      </c>
      <c r="N2245" s="27" t="str">
        <f t="shared" si="445"/>
        <v/>
      </c>
      <c r="O2245" s="27" t="str">
        <f t="shared" si="437"/>
        <v/>
      </c>
      <c r="P2245" s="29" t="str">
        <f t="array" ref="P2245">IF(L2245="","",SMALL(IF(تكهين!$E$1:$E$10000=$D$4,ROW($1:$10000)),L2245))</f>
        <v/>
      </c>
    </row>
    <row r="2246" spans="2:16" ht="20.25">
      <c r="B2246" s="25" t="str">
        <f t="shared" si="434"/>
        <v/>
      </c>
      <c r="C2246" s="26" t="str">
        <f t="shared" si="438"/>
        <v/>
      </c>
      <c r="D2246" s="27" t="str">
        <f t="shared" si="439"/>
        <v/>
      </c>
      <c r="E2246" s="27" t="str">
        <f t="shared" si="440"/>
        <v/>
      </c>
      <c r="F2246" s="29" t="str">
        <f t="array" ref="F2246">IF(B2246="","",SMALL(IF(اضافه!$E$1:$E$10000=$D$4,ROW($1:$10000)),B2246))</f>
        <v/>
      </c>
      <c r="G2246" s="25" t="str">
        <f t="shared" si="435"/>
        <v/>
      </c>
      <c r="H2246" s="26" t="str">
        <f t="shared" si="441"/>
        <v/>
      </c>
      <c r="I2246" s="27" t="str">
        <f t="shared" si="442"/>
        <v/>
      </c>
      <c r="J2246" s="27" t="str">
        <f t="shared" si="443"/>
        <v/>
      </c>
      <c r="K2246" s="29" t="str">
        <f t="array" ref="K2246">IF(G2246="","",SMALL(IF(صرف!$E$1:$E$10000=$D$4,ROW($1:$10000)),G2246))</f>
        <v/>
      </c>
      <c r="L2246" s="25" t="str">
        <f t="shared" si="436"/>
        <v/>
      </c>
      <c r="M2246" s="26" t="str">
        <f t="shared" si="444"/>
        <v/>
      </c>
      <c r="N2246" s="27" t="str">
        <f t="shared" si="445"/>
        <v/>
      </c>
      <c r="O2246" s="27" t="str">
        <f t="shared" si="437"/>
        <v/>
      </c>
      <c r="P2246" s="29" t="str">
        <f t="array" ref="P2246">IF(L2246="","",SMALL(IF(تكهين!$E$1:$E$10000=$D$4,ROW($1:$10000)),L2246))</f>
        <v/>
      </c>
    </row>
    <row r="2247" spans="2:16" ht="20.25">
      <c r="B2247" s="25" t="str">
        <f t="shared" ref="B2247:B2310" si="446">IF(B$11=0,"",IF(ROW($B2235)&gt;B$11,"",ROW($B2235)))</f>
        <v/>
      </c>
      <c r="C2247" s="26" t="str">
        <f t="shared" si="438"/>
        <v/>
      </c>
      <c r="D2247" s="27" t="str">
        <f t="shared" si="439"/>
        <v/>
      </c>
      <c r="E2247" s="27" t="str">
        <f t="shared" si="440"/>
        <v/>
      </c>
      <c r="F2247" s="29" t="str">
        <f t="array" ref="F2247">IF(B2247="","",SMALL(IF(اضافه!$E$1:$E$10000=$D$4,ROW($1:$10000)),B2247))</f>
        <v/>
      </c>
      <c r="G2247" s="25" t="str">
        <f t="shared" si="435"/>
        <v/>
      </c>
      <c r="H2247" s="26" t="str">
        <f t="shared" si="441"/>
        <v/>
      </c>
      <c r="I2247" s="27" t="str">
        <f t="shared" si="442"/>
        <v/>
      </c>
      <c r="J2247" s="27" t="str">
        <f t="shared" si="443"/>
        <v/>
      </c>
      <c r="K2247" s="29" t="str">
        <f t="array" ref="K2247">IF(G2247="","",SMALL(IF(صرف!$E$1:$E$10000=$D$4,ROW($1:$10000)),G2247))</f>
        <v/>
      </c>
      <c r="L2247" s="25" t="str">
        <f t="shared" si="436"/>
        <v/>
      </c>
      <c r="M2247" s="26" t="str">
        <f t="shared" si="444"/>
        <v/>
      </c>
      <c r="N2247" s="27" t="str">
        <f t="shared" si="445"/>
        <v/>
      </c>
      <c r="O2247" s="27" t="str">
        <f t="shared" si="437"/>
        <v/>
      </c>
      <c r="P2247" s="29" t="str">
        <f t="array" ref="P2247">IF(L2247="","",SMALL(IF(تكهين!$E$1:$E$10000=$D$4,ROW($1:$10000)),L2247))</f>
        <v/>
      </c>
    </row>
    <row r="2248" spans="2:16" ht="20.25">
      <c r="B2248" s="25" t="str">
        <f t="shared" si="446"/>
        <v/>
      </c>
      <c r="C2248" s="26" t="str">
        <f t="shared" si="438"/>
        <v/>
      </c>
      <c r="D2248" s="27" t="str">
        <f t="shared" si="439"/>
        <v/>
      </c>
      <c r="E2248" s="27" t="str">
        <f t="shared" si="440"/>
        <v/>
      </c>
      <c r="F2248" s="29" t="str">
        <f t="array" ref="F2248">IF(B2248="","",SMALL(IF(اضافه!$E$1:$E$10000=$D$4,ROW($1:$10000)),B2248))</f>
        <v/>
      </c>
      <c r="G2248" s="25" t="str">
        <f t="shared" si="435"/>
        <v/>
      </c>
      <c r="H2248" s="26" t="str">
        <f t="shared" si="441"/>
        <v/>
      </c>
      <c r="I2248" s="27" t="str">
        <f t="shared" si="442"/>
        <v/>
      </c>
      <c r="J2248" s="27" t="str">
        <f t="shared" si="443"/>
        <v/>
      </c>
      <c r="K2248" s="29" t="str">
        <f t="array" ref="K2248">IF(G2248="","",SMALL(IF(صرف!$E$1:$E$10000=$D$4,ROW($1:$10000)),G2248))</f>
        <v/>
      </c>
      <c r="L2248" s="25" t="str">
        <f t="shared" si="436"/>
        <v/>
      </c>
      <c r="M2248" s="26" t="str">
        <f t="shared" si="444"/>
        <v/>
      </c>
      <c r="N2248" s="27" t="str">
        <f t="shared" si="445"/>
        <v/>
      </c>
      <c r="O2248" s="27" t="str">
        <f t="shared" si="437"/>
        <v/>
      </c>
      <c r="P2248" s="29" t="str">
        <f t="array" ref="P2248">IF(L2248="","",SMALL(IF(تكهين!$E$1:$E$10000=$D$4,ROW($1:$10000)),L2248))</f>
        <v/>
      </c>
    </row>
    <row r="2249" spans="2:16" ht="20.25">
      <c r="B2249" s="25" t="str">
        <f t="shared" si="446"/>
        <v/>
      </c>
      <c r="C2249" s="26" t="str">
        <f t="shared" si="438"/>
        <v/>
      </c>
      <c r="D2249" s="27" t="str">
        <f t="shared" si="439"/>
        <v/>
      </c>
      <c r="E2249" s="27" t="str">
        <f t="shared" si="440"/>
        <v/>
      </c>
      <c r="F2249" s="29" t="str">
        <f t="array" ref="F2249">IF(B2249="","",SMALL(IF(اضافه!$E$1:$E$10000=$D$4,ROW($1:$10000)),B2249))</f>
        <v/>
      </c>
      <c r="G2249" s="25" t="str">
        <f t="shared" si="435"/>
        <v/>
      </c>
      <c r="H2249" s="26" t="str">
        <f t="shared" si="441"/>
        <v/>
      </c>
      <c r="I2249" s="27" t="str">
        <f t="shared" si="442"/>
        <v/>
      </c>
      <c r="J2249" s="27" t="str">
        <f t="shared" si="443"/>
        <v/>
      </c>
      <c r="K2249" s="29" t="str">
        <f t="array" ref="K2249">IF(G2249="","",SMALL(IF(صرف!$E$1:$E$10000=$D$4,ROW($1:$10000)),G2249))</f>
        <v/>
      </c>
      <c r="L2249" s="25" t="str">
        <f t="shared" si="436"/>
        <v/>
      </c>
      <c r="M2249" s="26" t="str">
        <f t="shared" si="444"/>
        <v/>
      </c>
      <c r="N2249" s="27" t="str">
        <f t="shared" si="445"/>
        <v/>
      </c>
      <c r="O2249" s="27" t="str">
        <f t="shared" si="437"/>
        <v/>
      </c>
      <c r="P2249" s="29" t="str">
        <f t="array" ref="P2249">IF(L2249="","",SMALL(IF(تكهين!$E$1:$E$10000=$D$4,ROW($1:$10000)),L2249))</f>
        <v/>
      </c>
    </row>
    <row r="2250" spans="2:16" ht="20.25">
      <c r="B2250" s="25" t="str">
        <f t="shared" si="446"/>
        <v/>
      </c>
      <c r="C2250" s="26" t="str">
        <f t="shared" si="438"/>
        <v/>
      </c>
      <c r="D2250" s="27" t="str">
        <f t="shared" si="439"/>
        <v/>
      </c>
      <c r="E2250" s="27" t="str">
        <f t="shared" si="440"/>
        <v/>
      </c>
      <c r="F2250" s="29" t="str">
        <f t="array" ref="F2250">IF(B2250="","",SMALL(IF(اضافه!$E$1:$E$10000=$D$4,ROW($1:$10000)),B2250))</f>
        <v/>
      </c>
      <c r="G2250" s="25" t="str">
        <f t="shared" si="435"/>
        <v/>
      </c>
      <c r="H2250" s="26" t="str">
        <f t="shared" si="441"/>
        <v/>
      </c>
      <c r="I2250" s="27" t="str">
        <f t="shared" si="442"/>
        <v/>
      </c>
      <c r="J2250" s="27" t="str">
        <f t="shared" si="443"/>
        <v/>
      </c>
      <c r="K2250" s="29" t="str">
        <f t="array" ref="K2250">IF(G2250="","",SMALL(IF(صرف!$E$1:$E$10000=$D$4,ROW($1:$10000)),G2250))</f>
        <v/>
      </c>
      <c r="L2250" s="25" t="str">
        <f t="shared" si="436"/>
        <v/>
      </c>
      <c r="M2250" s="26" t="str">
        <f t="shared" si="444"/>
        <v/>
      </c>
      <c r="N2250" s="27" t="str">
        <f t="shared" si="445"/>
        <v/>
      </c>
      <c r="O2250" s="27" t="str">
        <f t="shared" si="437"/>
        <v/>
      </c>
      <c r="P2250" s="29" t="str">
        <f t="array" ref="P2250">IF(L2250="","",SMALL(IF(تكهين!$E$1:$E$10000=$D$4,ROW($1:$10000)),L2250))</f>
        <v/>
      </c>
    </row>
    <row r="2251" spans="2:16" ht="20.25">
      <c r="B2251" s="25" t="str">
        <f t="shared" si="446"/>
        <v/>
      </c>
      <c r="C2251" s="26" t="str">
        <f t="shared" si="438"/>
        <v/>
      </c>
      <c r="D2251" s="27" t="str">
        <f t="shared" si="439"/>
        <v/>
      </c>
      <c r="E2251" s="27" t="str">
        <f t="shared" si="440"/>
        <v/>
      </c>
      <c r="F2251" s="29" t="str">
        <f t="array" ref="F2251">IF(B2251="","",SMALL(IF(اضافه!$E$1:$E$10000=$D$4,ROW($1:$10000)),B2251))</f>
        <v/>
      </c>
      <c r="G2251" s="25" t="str">
        <f t="shared" si="435"/>
        <v/>
      </c>
      <c r="H2251" s="26" t="str">
        <f t="shared" si="441"/>
        <v/>
      </c>
      <c r="I2251" s="27" t="str">
        <f t="shared" si="442"/>
        <v/>
      </c>
      <c r="J2251" s="27" t="str">
        <f t="shared" si="443"/>
        <v/>
      </c>
      <c r="K2251" s="29" t="str">
        <f t="array" ref="K2251">IF(G2251="","",SMALL(IF(صرف!$E$1:$E$10000=$D$4,ROW($1:$10000)),G2251))</f>
        <v/>
      </c>
      <c r="L2251" s="25" t="str">
        <f t="shared" si="436"/>
        <v/>
      </c>
      <c r="M2251" s="26" t="str">
        <f t="shared" si="444"/>
        <v/>
      </c>
      <c r="N2251" s="27" t="str">
        <f t="shared" si="445"/>
        <v/>
      </c>
      <c r="O2251" s="27" t="str">
        <f t="shared" si="437"/>
        <v/>
      </c>
      <c r="P2251" s="29" t="str">
        <f t="array" ref="P2251">IF(L2251="","",SMALL(IF(تكهين!$E$1:$E$10000=$D$4,ROW($1:$10000)),L2251))</f>
        <v/>
      </c>
    </row>
    <row r="2252" spans="2:16" ht="20.25">
      <c r="B2252" s="25" t="str">
        <f t="shared" si="446"/>
        <v/>
      </c>
      <c r="C2252" s="26" t="str">
        <f t="shared" si="438"/>
        <v/>
      </c>
      <c r="D2252" s="27" t="str">
        <f t="shared" si="439"/>
        <v/>
      </c>
      <c r="E2252" s="27" t="str">
        <f t="shared" si="440"/>
        <v/>
      </c>
      <c r="F2252" s="29" t="str">
        <f t="array" ref="F2252">IF(B2252="","",SMALL(IF(اضافه!$E$1:$E$10000=$D$4,ROW($1:$10000)),B2252))</f>
        <v/>
      </c>
      <c r="G2252" s="25" t="str">
        <f t="shared" si="435"/>
        <v/>
      </c>
      <c r="H2252" s="26" t="str">
        <f t="shared" si="441"/>
        <v/>
      </c>
      <c r="I2252" s="27" t="str">
        <f t="shared" si="442"/>
        <v/>
      </c>
      <c r="J2252" s="27" t="str">
        <f t="shared" si="443"/>
        <v/>
      </c>
      <c r="K2252" s="29" t="str">
        <f t="array" ref="K2252">IF(G2252="","",SMALL(IF(صرف!$E$1:$E$10000=$D$4,ROW($1:$10000)),G2252))</f>
        <v/>
      </c>
      <c r="L2252" s="25" t="str">
        <f t="shared" si="436"/>
        <v/>
      </c>
      <c r="M2252" s="26" t="str">
        <f t="shared" si="444"/>
        <v/>
      </c>
      <c r="N2252" s="27" t="str">
        <f t="shared" si="445"/>
        <v/>
      </c>
      <c r="O2252" s="27" t="str">
        <f t="shared" si="437"/>
        <v/>
      </c>
      <c r="P2252" s="29" t="str">
        <f t="array" ref="P2252">IF(L2252="","",SMALL(IF(تكهين!$E$1:$E$10000=$D$4,ROW($1:$10000)),L2252))</f>
        <v/>
      </c>
    </row>
    <row r="2253" spans="2:16" ht="20.25">
      <c r="B2253" s="25" t="str">
        <f t="shared" si="446"/>
        <v/>
      </c>
      <c r="C2253" s="26" t="str">
        <f t="shared" si="438"/>
        <v/>
      </c>
      <c r="D2253" s="27" t="str">
        <f t="shared" si="439"/>
        <v/>
      </c>
      <c r="E2253" s="27" t="str">
        <f t="shared" si="440"/>
        <v/>
      </c>
      <c r="F2253" s="29" t="str">
        <f t="array" ref="F2253">IF(B2253="","",SMALL(IF(اضافه!$E$1:$E$10000=$D$4,ROW($1:$10000)),B2253))</f>
        <v/>
      </c>
      <c r="G2253" s="25" t="str">
        <f t="shared" ref="G2253:G2316" si="447">IF(G$11=0,"",IF(ROW($B2241)&gt;G$11,"",ROW($B2241)))</f>
        <v/>
      </c>
      <c r="H2253" s="26" t="str">
        <f t="shared" si="441"/>
        <v/>
      </c>
      <c r="I2253" s="27" t="str">
        <f t="shared" si="442"/>
        <v/>
      </c>
      <c r="J2253" s="27" t="str">
        <f t="shared" si="443"/>
        <v/>
      </c>
      <c r="K2253" s="29" t="str">
        <f t="array" ref="K2253">IF(G2253="","",SMALL(IF(صرف!$E$1:$E$10000=$D$4,ROW($1:$10000)),G2253))</f>
        <v/>
      </c>
      <c r="L2253" s="25" t="str">
        <f t="shared" ref="L2253:L2316" si="448">IF(L$11=0,"",IF(ROW($B2241)&gt;L$11,"",ROW($B2241)))</f>
        <v/>
      </c>
      <c r="M2253" s="26" t="str">
        <f t="shared" si="444"/>
        <v/>
      </c>
      <c r="N2253" s="27" t="str">
        <f t="shared" si="445"/>
        <v/>
      </c>
      <c r="O2253" s="27" t="str">
        <f t="shared" si="437"/>
        <v/>
      </c>
      <c r="P2253" s="29" t="str">
        <f t="array" ref="P2253">IF(L2253="","",SMALL(IF(تكهين!$E$1:$E$10000=$D$4,ROW($1:$10000)),L2253))</f>
        <v/>
      </c>
    </row>
    <row r="2254" spans="2:16" ht="20.25">
      <c r="B2254" s="25" t="str">
        <f t="shared" si="446"/>
        <v/>
      </c>
      <c r="C2254" s="26" t="str">
        <f t="shared" si="438"/>
        <v/>
      </c>
      <c r="D2254" s="27" t="str">
        <f t="shared" si="439"/>
        <v/>
      </c>
      <c r="E2254" s="27" t="str">
        <f t="shared" si="440"/>
        <v/>
      </c>
      <c r="F2254" s="29" t="str">
        <f t="array" ref="F2254">IF(B2254="","",SMALL(IF(اضافه!$E$1:$E$10000=$D$4,ROW($1:$10000)),B2254))</f>
        <v/>
      </c>
      <c r="G2254" s="25" t="str">
        <f t="shared" si="447"/>
        <v/>
      </c>
      <c r="H2254" s="26" t="str">
        <f t="shared" si="441"/>
        <v/>
      </c>
      <c r="I2254" s="27" t="str">
        <f t="shared" si="442"/>
        <v/>
      </c>
      <c r="J2254" s="27" t="str">
        <f t="shared" si="443"/>
        <v/>
      </c>
      <c r="K2254" s="29" t="str">
        <f t="array" ref="K2254">IF(G2254="","",SMALL(IF(صرف!$E$1:$E$10000=$D$4,ROW($1:$10000)),G2254))</f>
        <v/>
      </c>
      <c r="L2254" s="25" t="str">
        <f t="shared" si="448"/>
        <v/>
      </c>
      <c r="M2254" s="26" t="str">
        <f t="shared" si="444"/>
        <v/>
      </c>
      <c r="N2254" s="27" t="str">
        <f t="shared" si="445"/>
        <v/>
      </c>
      <c r="O2254" s="27" t="str">
        <f t="shared" si="437"/>
        <v/>
      </c>
      <c r="P2254" s="29" t="str">
        <f t="array" ref="P2254">IF(L2254="","",SMALL(IF(تكهين!$E$1:$E$10000=$D$4,ROW($1:$10000)),L2254))</f>
        <v/>
      </c>
    </row>
    <row r="2255" spans="2:16" ht="20.25">
      <c r="B2255" s="25" t="str">
        <f t="shared" si="446"/>
        <v/>
      </c>
      <c r="C2255" s="26" t="str">
        <f t="shared" si="438"/>
        <v/>
      </c>
      <c r="D2255" s="27" t="str">
        <f t="shared" si="439"/>
        <v/>
      </c>
      <c r="E2255" s="27" t="str">
        <f t="shared" si="440"/>
        <v/>
      </c>
      <c r="F2255" s="29" t="str">
        <f t="array" ref="F2255">IF(B2255="","",SMALL(IF(اضافه!$E$1:$E$10000=$D$4,ROW($1:$10000)),B2255))</f>
        <v/>
      </c>
      <c r="G2255" s="25" t="str">
        <f t="shared" si="447"/>
        <v/>
      </c>
      <c r="H2255" s="26" t="str">
        <f t="shared" si="441"/>
        <v/>
      </c>
      <c r="I2255" s="27" t="str">
        <f t="shared" si="442"/>
        <v/>
      </c>
      <c r="J2255" s="27" t="str">
        <f t="shared" si="443"/>
        <v/>
      </c>
      <c r="K2255" s="29" t="str">
        <f t="array" ref="K2255">IF(G2255="","",SMALL(IF(صرف!$E$1:$E$10000=$D$4,ROW($1:$10000)),G2255))</f>
        <v/>
      </c>
      <c r="L2255" s="25" t="str">
        <f t="shared" si="448"/>
        <v/>
      </c>
      <c r="M2255" s="26" t="str">
        <f t="shared" si="444"/>
        <v/>
      </c>
      <c r="N2255" s="27" t="str">
        <f t="shared" si="445"/>
        <v/>
      </c>
      <c r="O2255" s="27" t="str">
        <f t="shared" si="437"/>
        <v/>
      </c>
      <c r="P2255" s="29" t="str">
        <f t="array" ref="P2255">IF(L2255="","",SMALL(IF(تكهين!$E$1:$E$10000=$D$4,ROW($1:$10000)),L2255))</f>
        <v/>
      </c>
    </row>
    <row r="2256" spans="2:16" ht="20.25">
      <c r="B2256" s="25" t="str">
        <f t="shared" si="446"/>
        <v/>
      </c>
      <c r="C2256" s="26" t="str">
        <f t="shared" si="438"/>
        <v/>
      </c>
      <c r="D2256" s="27" t="str">
        <f t="shared" si="439"/>
        <v/>
      </c>
      <c r="E2256" s="27" t="str">
        <f t="shared" si="440"/>
        <v/>
      </c>
      <c r="F2256" s="29" t="str">
        <f t="array" ref="F2256">IF(B2256="","",SMALL(IF(اضافه!$E$1:$E$10000=$D$4,ROW($1:$10000)),B2256))</f>
        <v/>
      </c>
      <c r="G2256" s="25" t="str">
        <f t="shared" si="447"/>
        <v/>
      </c>
      <c r="H2256" s="26" t="str">
        <f t="shared" si="441"/>
        <v/>
      </c>
      <c r="I2256" s="27" t="str">
        <f t="shared" si="442"/>
        <v/>
      </c>
      <c r="J2256" s="27" t="str">
        <f t="shared" si="443"/>
        <v/>
      </c>
      <c r="K2256" s="29" t="str">
        <f t="array" ref="K2256">IF(G2256="","",SMALL(IF(صرف!$E$1:$E$10000=$D$4,ROW($1:$10000)),G2256))</f>
        <v/>
      </c>
      <c r="L2256" s="25" t="str">
        <f t="shared" si="448"/>
        <v/>
      </c>
      <c r="M2256" s="26" t="str">
        <f t="shared" si="444"/>
        <v/>
      </c>
      <c r="N2256" s="27" t="str">
        <f t="shared" si="445"/>
        <v/>
      </c>
      <c r="O2256" s="27" t="str">
        <f t="shared" si="437"/>
        <v/>
      </c>
      <c r="P2256" s="29" t="str">
        <f t="array" ref="P2256">IF(L2256="","",SMALL(IF(تكهين!$E$1:$E$10000=$D$4,ROW($1:$10000)),L2256))</f>
        <v/>
      </c>
    </row>
    <row r="2257" spans="2:16" ht="20.25">
      <c r="B2257" s="25" t="str">
        <f t="shared" si="446"/>
        <v/>
      </c>
      <c r="C2257" s="26" t="str">
        <f t="shared" si="438"/>
        <v/>
      </c>
      <c r="D2257" s="27" t="str">
        <f t="shared" si="439"/>
        <v/>
      </c>
      <c r="E2257" s="27" t="str">
        <f t="shared" si="440"/>
        <v/>
      </c>
      <c r="F2257" s="29" t="str">
        <f t="array" ref="F2257">IF(B2257="","",SMALL(IF(اضافه!$E$1:$E$10000=$D$4,ROW($1:$10000)),B2257))</f>
        <v/>
      </c>
      <c r="G2257" s="25" t="str">
        <f t="shared" si="447"/>
        <v/>
      </c>
      <c r="H2257" s="26" t="str">
        <f t="shared" si="441"/>
        <v/>
      </c>
      <c r="I2257" s="27" t="str">
        <f t="shared" si="442"/>
        <v/>
      </c>
      <c r="J2257" s="27" t="str">
        <f t="shared" si="443"/>
        <v/>
      </c>
      <c r="K2257" s="29" t="str">
        <f t="array" ref="K2257">IF(G2257="","",SMALL(IF(صرف!$E$1:$E$10000=$D$4,ROW($1:$10000)),G2257))</f>
        <v/>
      </c>
      <c r="L2257" s="25" t="str">
        <f t="shared" si="448"/>
        <v/>
      </c>
      <c r="M2257" s="26" t="str">
        <f t="shared" si="444"/>
        <v/>
      </c>
      <c r="N2257" s="27" t="str">
        <f t="shared" si="445"/>
        <v/>
      </c>
      <c r="O2257" s="27" t="str">
        <f t="shared" si="437"/>
        <v/>
      </c>
      <c r="P2257" s="29" t="str">
        <f t="array" ref="P2257">IF(L2257="","",SMALL(IF(تكهين!$E$1:$E$10000=$D$4,ROW($1:$10000)),L2257))</f>
        <v/>
      </c>
    </row>
    <row r="2258" spans="2:16" ht="20.25">
      <c r="B2258" s="25" t="str">
        <f t="shared" si="446"/>
        <v/>
      </c>
      <c r="C2258" s="26" t="str">
        <f t="shared" si="438"/>
        <v/>
      </c>
      <c r="D2258" s="27" t="str">
        <f t="shared" si="439"/>
        <v/>
      </c>
      <c r="E2258" s="27" t="str">
        <f t="shared" si="440"/>
        <v/>
      </c>
      <c r="F2258" s="29" t="str">
        <f t="array" ref="F2258">IF(B2258="","",SMALL(IF(اضافه!$E$1:$E$10000=$D$4,ROW($1:$10000)),B2258))</f>
        <v/>
      </c>
      <c r="G2258" s="25" t="str">
        <f t="shared" si="447"/>
        <v/>
      </c>
      <c r="H2258" s="26" t="str">
        <f t="shared" si="441"/>
        <v/>
      </c>
      <c r="I2258" s="27" t="str">
        <f t="shared" si="442"/>
        <v/>
      </c>
      <c r="J2258" s="27" t="str">
        <f t="shared" si="443"/>
        <v/>
      </c>
      <c r="K2258" s="29" t="str">
        <f t="array" ref="K2258">IF(G2258="","",SMALL(IF(صرف!$E$1:$E$10000=$D$4,ROW($1:$10000)),G2258))</f>
        <v/>
      </c>
      <c r="L2258" s="25" t="str">
        <f t="shared" si="448"/>
        <v/>
      </c>
      <c r="M2258" s="26" t="str">
        <f t="shared" si="444"/>
        <v/>
      </c>
      <c r="N2258" s="27" t="str">
        <f t="shared" si="445"/>
        <v/>
      </c>
      <c r="O2258" s="27" t="str">
        <f t="shared" si="437"/>
        <v/>
      </c>
      <c r="P2258" s="29" t="str">
        <f t="array" ref="P2258">IF(L2258="","",SMALL(IF(تكهين!$E$1:$E$10000=$D$4,ROW($1:$10000)),L2258))</f>
        <v/>
      </c>
    </row>
    <row r="2259" spans="2:16" ht="20.25">
      <c r="B2259" s="25" t="str">
        <f t="shared" si="446"/>
        <v/>
      </c>
      <c r="C2259" s="26" t="str">
        <f t="shared" si="438"/>
        <v/>
      </c>
      <c r="D2259" s="27" t="str">
        <f t="shared" si="439"/>
        <v/>
      </c>
      <c r="E2259" s="27" t="str">
        <f t="shared" si="440"/>
        <v/>
      </c>
      <c r="F2259" s="29" t="str">
        <f t="array" ref="F2259">IF(B2259="","",SMALL(IF(اضافه!$E$1:$E$10000=$D$4,ROW($1:$10000)),B2259))</f>
        <v/>
      </c>
      <c r="G2259" s="25" t="str">
        <f t="shared" si="447"/>
        <v/>
      </c>
      <c r="H2259" s="26" t="str">
        <f t="shared" si="441"/>
        <v/>
      </c>
      <c r="I2259" s="27" t="str">
        <f t="shared" si="442"/>
        <v/>
      </c>
      <c r="J2259" s="27" t="str">
        <f t="shared" si="443"/>
        <v/>
      </c>
      <c r="K2259" s="29" t="str">
        <f t="array" ref="K2259">IF(G2259="","",SMALL(IF(صرف!$E$1:$E$10000=$D$4,ROW($1:$10000)),G2259))</f>
        <v/>
      </c>
      <c r="L2259" s="25" t="str">
        <f t="shared" si="448"/>
        <v/>
      </c>
      <c r="M2259" s="26" t="str">
        <f t="shared" si="444"/>
        <v/>
      </c>
      <c r="N2259" s="27" t="str">
        <f t="shared" si="445"/>
        <v/>
      </c>
      <c r="O2259" s="27" t="str">
        <f t="shared" si="437"/>
        <v/>
      </c>
      <c r="P2259" s="29" t="str">
        <f t="array" ref="P2259">IF(L2259="","",SMALL(IF(تكهين!$E$1:$E$10000=$D$4,ROW($1:$10000)),L2259))</f>
        <v/>
      </c>
    </row>
    <row r="2260" spans="2:16" ht="20.25">
      <c r="B2260" s="25" t="str">
        <f t="shared" si="446"/>
        <v/>
      </c>
      <c r="C2260" s="26" t="str">
        <f t="shared" si="438"/>
        <v/>
      </c>
      <c r="D2260" s="27" t="str">
        <f t="shared" si="439"/>
        <v/>
      </c>
      <c r="E2260" s="27" t="str">
        <f t="shared" si="440"/>
        <v/>
      </c>
      <c r="F2260" s="29" t="str">
        <f t="array" ref="F2260">IF(B2260="","",SMALL(IF(اضافه!$E$1:$E$10000=$D$4,ROW($1:$10000)),B2260))</f>
        <v/>
      </c>
      <c r="G2260" s="25" t="str">
        <f t="shared" si="447"/>
        <v/>
      </c>
      <c r="H2260" s="26" t="str">
        <f t="shared" si="441"/>
        <v/>
      </c>
      <c r="I2260" s="27" t="str">
        <f t="shared" si="442"/>
        <v/>
      </c>
      <c r="J2260" s="27" t="str">
        <f t="shared" si="443"/>
        <v/>
      </c>
      <c r="K2260" s="29" t="str">
        <f t="array" ref="K2260">IF(G2260="","",SMALL(IF(صرف!$E$1:$E$10000=$D$4,ROW($1:$10000)),G2260))</f>
        <v/>
      </c>
      <c r="L2260" s="25" t="str">
        <f t="shared" si="448"/>
        <v/>
      </c>
      <c r="M2260" s="26" t="str">
        <f t="shared" si="444"/>
        <v/>
      </c>
      <c r="N2260" s="27" t="str">
        <f t="shared" si="445"/>
        <v/>
      </c>
      <c r="O2260" s="27" t="str">
        <f t="shared" si="437"/>
        <v/>
      </c>
      <c r="P2260" s="29" t="str">
        <f t="array" ref="P2260">IF(L2260="","",SMALL(IF(تكهين!$E$1:$E$10000=$D$4,ROW($1:$10000)),L2260))</f>
        <v/>
      </c>
    </row>
    <row r="2261" spans="2:16" ht="20.25">
      <c r="B2261" s="25" t="str">
        <f t="shared" si="446"/>
        <v/>
      </c>
      <c r="C2261" s="26" t="str">
        <f t="shared" si="438"/>
        <v/>
      </c>
      <c r="D2261" s="27" t="str">
        <f t="shared" si="439"/>
        <v/>
      </c>
      <c r="E2261" s="27" t="str">
        <f t="shared" si="440"/>
        <v/>
      </c>
      <c r="F2261" s="29" t="str">
        <f t="array" ref="F2261">IF(B2261="","",SMALL(IF(اضافه!$E$1:$E$10000=$D$4,ROW($1:$10000)),B2261))</f>
        <v/>
      </c>
      <c r="G2261" s="25" t="str">
        <f t="shared" si="447"/>
        <v/>
      </c>
      <c r="H2261" s="26" t="str">
        <f t="shared" si="441"/>
        <v/>
      </c>
      <c r="I2261" s="27" t="str">
        <f t="shared" si="442"/>
        <v/>
      </c>
      <c r="J2261" s="27" t="str">
        <f t="shared" si="443"/>
        <v/>
      </c>
      <c r="K2261" s="29" t="str">
        <f t="array" ref="K2261">IF(G2261="","",SMALL(IF(صرف!$E$1:$E$10000=$D$4,ROW($1:$10000)),G2261))</f>
        <v/>
      </c>
      <c r="L2261" s="25" t="str">
        <f t="shared" si="448"/>
        <v/>
      </c>
      <c r="M2261" s="26" t="str">
        <f t="shared" si="444"/>
        <v/>
      </c>
      <c r="N2261" s="27" t="str">
        <f t="shared" si="445"/>
        <v/>
      </c>
      <c r="O2261" s="27" t="str">
        <f t="shared" si="437"/>
        <v/>
      </c>
      <c r="P2261" s="29" t="str">
        <f t="array" ref="P2261">IF(L2261="","",SMALL(IF(تكهين!$E$1:$E$10000=$D$4,ROW($1:$10000)),L2261))</f>
        <v/>
      </c>
    </row>
    <row r="2262" spans="2:16" ht="20.25">
      <c r="B2262" s="25" t="str">
        <f t="shared" si="446"/>
        <v/>
      </c>
      <c r="C2262" s="26" t="str">
        <f t="shared" si="438"/>
        <v/>
      </c>
      <c r="D2262" s="27" t="str">
        <f t="shared" si="439"/>
        <v/>
      </c>
      <c r="E2262" s="27" t="str">
        <f t="shared" si="440"/>
        <v/>
      </c>
      <c r="F2262" s="29" t="str">
        <f t="array" ref="F2262">IF(B2262="","",SMALL(IF(اضافه!$E$1:$E$10000=$D$4,ROW($1:$10000)),B2262))</f>
        <v/>
      </c>
      <c r="G2262" s="25" t="str">
        <f t="shared" si="447"/>
        <v/>
      </c>
      <c r="H2262" s="26" t="str">
        <f t="shared" si="441"/>
        <v/>
      </c>
      <c r="I2262" s="27" t="str">
        <f t="shared" si="442"/>
        <v/>
      </c>
      <c r="J2262" s="27" t="str">
        <f t="shared" si="443"/>
        <v/>
      </c>
      <c r="K2262" s="29" t="str">
        <f t="array" ref="K2262">IF(G2262="","",SMALL(IF(صرف!$E$1:$E$10000=$D$4,ROW($1:$10000)),G2262))</f>
        <v/>
      </c>
      <c r="L2262" s="25" t="str">
        <f t="shared" si="448"/>
        <v/>
      </c>
      <c r="M2262" s="26" t="str">
        <f t="shared" si="444"/>
        <v/>
      </c>
      <c r="N2262" s="27" t="str">
        <f t="shared" si="445"/>
        <v/>
      </c>
      <c r="O2262" s="27" t="str">
        <f t="shared" si="437"/>
        <v/>
      </c>
      <c r="P2262" s="29" t="str">
        <f t="array" ref="P2262">IF(L2262="","",SMALL(IF(تكهين!$E$1:$E$10000=$D$4,ROW($1:$10000)),L2262))</f>
        <v/>
      </c>
    </row>
    <row r="2263" spans="2:16" ht="20.25">
      <c r="B2263" s="25" t="str">
        <f t="shared" si="446"/>
        <v/>
      </c>
      <c r="C2263" s="26" t="str">
        <f t="shared" si="438"/>
        <v/>
      </c>
      <c r="D2263" s="27" t="str">
        <f t="shared" si="439"/>
        <v/>
      </c>
      <c r="E2263" s="27" t="str">
        <f t="shared" si="440"/>
        <v/>
      </c>
      <c r="F2263" s="29" t="str">
        <f t="array" ref="F2263">IF(B2263="","",SMALL(IF(اضافه!$E$1:$E$10000=$D$4,ROW($1:$10000)),B2263))</f>
        <v/>
      </c>
      <c r="G2263" s="25" t="str">
        <f t="shared" si="447"/>
        <v/>
      </c>
      <c r="H2263" s="26" t="str">
        <f t="shared" si="441"/>
        <v/>
      </c>
      <c r="I2263" s="27" t="str">
        <f t="shared" si="442"/>
        <v/>
      </c>
      <c r="J2263" s="27" t="str">
        <f t="shared" si="443"/>
        <v/>
      </c>
      <c r="K2263" s="29" t="str">
        <f t="array" ref="K2263">IF(G2263="","",SMALL(IF(صرف!$E$1:$E$10000=$D$4,ROW($1:$10000)),G2263))</f>
        <v/>
      </c>
      <c r="L2263" s="25" t="str">
        <f t="shared" si="448"/>
        <v/>
      </c>
      <c r="M2263" s="26" t="str">
        <f t="shared" si="444"/>
        <v/>
      </c>
      <c r="N2263" s="27" t="str">
        <f t="shared" si="445"/>
        <v/>
      </c>
      <c r="O2263" s="27" t="str">
        <f t="shared" si="437"/>
        <v/>
      </c>
      <c r="P2263" s="29" t="str">
        <f t="array" ref="P2263">IF(L2263="","",SMALL(IF(تكهين!$E$1:$E$10000=$D$4,ROW($1:$10000)),L2263))</f>
        <v/>
      </c>
    </row>
    <row r="2264" spans="2:16" ht="20.25">
      <c r="B2264" s="25" t="str">
        <f t="shared" si="446"/>
        <v/>
      </c>
      <c r="C2264" s="26" t="str">
        <f t="shared" si="438"/>
        <v/>
      </c>
      <c r="D2264" s="27" t="str">
        <f t="shared" si="439"/>
        <v/>
      </c>
      <c r="E2264" s="27" t="str">
        <f t="shared" si="440"/>
        <v/>
      </c>
      <c r="F2264" s="29" t="str">
        <f t="array" ref="F2264">IF(B2264="","",SMALL(IF(اضافه!$E$1:$E$10000=$D$4,ROW($1:$10000)),B2264))</f>
        <v/>
      </c>
      <c r="G2264" s="25" t="str">
        <f t="shared" si="447"/>
        <v/>
      </c>
      <c r="H2264" s="26" t="str">
        <f t="shared" si="441"/>
        <v/>
      </c>
      <c r="I2264" s="27" t="str">
        <f t="shared" si="442"/>
        <v/>
      </c>
      <c r="J2264" s="27" t="str">
        <f t="shared" si="443"/>
        <v/>
      </c>
      <c r="K2264" s="29" t="str">
        <f t="array" ref="K2264">IF(G2264="","",SMALL(IF(صرف!$E$1:$E$10000=$D$4,ROW($1:$10000)),G2264))</f>
        <v/>
      </c>
      <c r="L2264" s="25" t="str">
        <f t="shared" si="448"/>
        <v/>
      </c>
      <c r="M2264" s="26" t="str">
        <f t="shared" si="444"/>
        <v/>
      </c>
      <c r="N2264" s="27" t="str">
        <f t="shared" si="445"/>
        <v/>
      </c>
      <c r="O2264" s="27" t="str">
        <f t="shared" si="437"/>
        <v/>
      </c>
      <c r="P2264" s="29" t="str">
        <f t="array" ref="P2264">IF(L2264="","",SMALL(IF(تكهين!$E$1:$E$10000=$D$4,ROW($1:$10000)),L2264))</f>
        <v/>
      </c>
    </row>
    <row r="2265" spans="2:16" ht="20.25">
      <c r="B2265" s="25" t="str">
        <f t="shared" si="446"/>
        <v/>
      </c>
      <c r="C2265" s="26" t="str">
        <f t="shared" si="438"/>
        <v/>
      </c>
      <c r="D2265" s="27" t="str">
        <f t="shared" si="439"/>
        <v/>
      </c>
      <c r="E2265" s="27" t="str">
        <f t="shared" si="440"/>
        <v/>
      </c>
      <c r="F2265" s="29" t="str">
        <f t="array" ref="F2265">IF(B2265="","",SMALL(IF(اضافه!$E$1:$E$10000=$D$4,ROW($1:$10000)),B2265))</f>
        <v/>
      </c>
      <c r="G2265" s="25" t="str">
        <f t="shared" si="447"/>
        <v/>
      </c>
      <c r="H2265" s="26" t="str">
        <f t="shared" si="441"/>
        <v/>
      </c>
      <c r="I2265" s="27" t="str">
        <f t="shared" si="442"/>
        <v/>
      </c>
      <c r="J2265" s="27" t="str">
        <f t="shared" si="443"/>
        <v/>
      </c>
      <c r="K2265" s="29" t="str">
        <f t="array" ref="K2265">IF(G2265="","",SMALL(IF(صرف!$E$1:$E$10000=$D$4,ROW($1:$10000)),G2265))</f>
        <v/>
      </c>
      <c r="L2265" s="25" t="str">
        <f t="shared" si="448"/>
        <v/>
      </c>
      <c r="M2265" s="26" t="str">
        <f t="shared" si="444"/>
        <v/>
      </c>
      <c r="N2265" s="27" t="str">
        <f t="shared" si="445"/>
        <v/>
      </c>
      <c r="O2265" s="27" t="str">
        <f t="shared" si="437"/>
        <v/>
      </c>
      <c r="P2265" s="29" t="str">
        <f t="array" ref="P2265">IF(L2265="","",SMALL(IF(تكهين!$E$1:$E$10000=$D$4,ROW($1:$10000)),L2265))</f>
        <v/>
      </c>
    </row>
    <row r="2266" spans="2:16" ht="20.25">
      <c r="B2266" s="25" t="str">
        <f t="shared" si="446"/>
        <v/>
      </c>
      <c r="C2266" s="26" t="str">
        <f t="shared" si="438"/>
        <v/>
      </c>
      <c r="D2266" s="27" t="str">
        <f t="shared" si="439"/>
        <v/>
      </c>
      <c r="E2266" s="27" t="str">
        <f t="shared" si="440"/>
        <v/>
      </c>
      <c r="F2266" s="29" t="str">
        <f t="array" ref="F2266">IF(B2266="","",SMALL(IF(اضافه!$E$1:$E$10000=$D$4,ROW($1:$10000)),B2266))</f>
        <v/>
      </c>
      <c r="G2266" s="25" t="str">
        <f t="shared" si="447"/>
        <v/>
      </c>
      <c r="H2266" s="26" t="str">
        <f t="shared" si="441"/>
        <v/>
      </c>
      <c r="I2266" s="27" t="str">
        <f t="shared" si="442"/>
        <v/>
      </c>
      <c r="J2266" s="27" t="str">
        <f t="shared" si="443"/>
        <v/>
      </c>
      <c r="K2266" s="29" t="str">
        <f t="array" ref="K2266">IF(G2266="","",SMALL(IF(صرف!$E$1:$E$10000=$D$4,ROW($1:$10000)),G2266))</f>
        <v/>
      </c>
      <c r="L2266" s="25" t="str">
        <f t="shared" si="448"/>
        <v/>
      </c>
      <c r="M2266" s="26" t="str">
        <f t="shared" si="444"/>
        <v/>
      </c>
      <c r="N2266" s="27" t="str">
        <f t="shared" si="445"/>
        <v/>
      </c>
      <c r="O2266" s="27" t="str">
        <f t="shared" si="437"/>
        <v/>
      </c>
      <c r="P2266" s="29" t="str">
        <f t="array" ref="P2266">IF(L2266="","",SMALL(IF(تكهين!$E$1:$E$10000=$D$4,ROW($1:$10000)),L2266))</f>
        <v/>
      </c>
    </row>
    <row r="2267" spans="2:16" ht="20.25">
      <c r="B2267" s="25" t="str">
        <f t="shared" si="446"/>
        <v/>
      </c>
      <c r="C2267" s="26" t="str">
        <f t="shared" si="438"/>
        <v/>
      </c>
      <c r="D2267" s="27" t="str">
        <f t="shared" si="439"/>
        <v/>
      </c>
      <c r="E2267" s="27" t="str">
        <f t="shared" si="440"/>
        <v/>
      </c>
      <c r="F2267" s="29" t="str">
        <f t="array" ref="F2267">IF(B2267="","",SMALL(IF(اضافه!$E$1:$E$10000=$D$4,ROW($1:$10000)),B2267))</f>
        <v/>
      </c>
      <c r="G2267" s="25" t="str">
        <f t="shared" si="447"/>
        <v/>
      </c>
      <c r="H2267" s="26" t="str">
        <f t="shared" si="441"/>
        <v/>
      </c>
      <c r="I2267" s="27" t="str">
        <f t="shared" si="442"/>
        <v/>
      </c>
      <c r="J2267" s="27" t="str">
        <f t="shared" si="443"/>
        <v/>
      </c>
      <c r="K2267" s="29" t="str">
        <f t="array" ref="K2267">IF(G2267="","",SMALL(IF(صرف!$E$1:$E$10000=$D$4,ROW($1:$10000)),G2267))</f>
        <v/>
      </c>
      <c r="L2267" s="25" t="str">
        <f t="shared" si="448"/>
        <v/>
      </c>
      <c r="M2267" s="26" t="str">
        <f t="shared" si="444"/>
        <v/>
      </c>
      <c r="N2267" s="27" t="str">
        <f t="shared" si="445"/>
        <v/>
      </c>
      <c r="O2267" s="27" t="str">
        <f t="shared" si="437"/>
        <v/>
      </c>
      <c r="P2267" s="29" t="str">
        <f t="array" ref="P2267">IF(L2267="","",SMALL(IF(تكهين!$E$1:$E$10000=$D$4,ROW($1:$10000)),L2267))</f>
        <v/>
      </c>
    </row>
    <row r="2268" spans="2:16" ht="20.25">
      <c r="B2268" s="25" t="str">
        <f t="shared" si="446"/>
        <v/>
      </c>
      <c r="C2268" s="26" t="str">
        <f t="shared" si="438"/>
        <v/>
      </c>
      <c r="D2268" s="27" t="str">
        <f t="shared" si="439"/>
        <v/>
      </c>
      <c r="E2268" s="27" t="str">
        <f t="shared" si="440"/>
        <v/>
      </c>
      <c r="F2268" s="29" t="str">
        <f t="array" ref="F2268">IF(B2268="","",SMALL(IF(اضافه!$E$1:$E$10000=$D$4,ROW($1:$10000)),B2268))</f>
        <v/>
      </c>
      <c r="G2268" s="25" t="str">
        <f t="shared" si="447"/>
        <v/>
      </c>
      <c r="H2268" s="26" t="str">
        <f t="shared" si="441"/>
        <v/>
      </c>
      <c r="I2268" s="27" t="str">
        <f t="shared" si="442"/>
        <v/>
      </c>
      <c r="J2268" s="27" t="str">
        <f t="shared" si="443"/>
        <v/>
      </c>
      <c r="K2268" s="29" t="str">
        <f t="array" ref="K2268">IF(G2268="","",SMALL(IF(صرف!$E$1:$E$10000=$D$4,ROW($1:$10000)),G2268))</f>
        <v/>
      </c>
      <c r="L2268" s="25" t="str">
        <f t="shared" si="448"/>
        <v/>
      </c>
      <c r="M2268" s="26" t="str">
        <f t="shared" si="444"/>
        <v/>
      </c>
      <c r="N2268" s="27" t="str">
        <f t="shared" si="445"/>
        <v/>
      </c>
      <c r="O2268" s="27" t="str">
        <f t="shared" si="437"/>
        <v/>
      </c>
      <c r="P2268" s="29" t="str">
        <f t="array" ref="P2268">IF(L2268="","",SMALL(IF(تكهين!$E$1:$E$10000=$D$4,ROW($1:$10000)),L2268))</f>
        <v/>
      </c>
    </row>
    <row r="2269" spans="2:16" ht="20.25">
      <c r="B2269" s="25" t="str">
        <f t="shared" si="446"/>
        <v/>
      </c>
      <c r="C2269" s="26" t="str">
        <f t="shared" si="438"/>
        <v/>
      </c>
      <c r="D2269" s="27" t="str">
        <f t="shared" si="439"/>
        <v/>
      </c>
      <c r="E2269" s="27" t="str">
        <f t="shared" si="440"/>
        <v/>
      </c>
      <c r="F2269" s="29" t="str">
        <f t="array" ref="F2269">IF(B2269="","",SMALL(IF(اضافه!$E$1:$E$10000=$D$4,ROW($1:$10000)),B2269))</f>
        <v/>
      </c>
      <c r="G2269" s="25" t="str">
        <f t="shared" si="447"/>
        <v/>
      </c>
      <c r="H2269" s="26" t="str">
        <f t="shared" si="441"/>
        <v/>
      </c>
      <c r="I2269" s="27" t="str">
        <f t="shared" si="442"/>
        <v/>
      </c>
      <c r="J2269" s="27" t="str">
        <f t="shared" si="443"/>
        <v/>
      </c>
      <c r="K2269" s="29" t="str">
        <f t="array" ref="K2269">IF(G2269="","",SMALL(IF(صرف!$E$1:$E$10000=$D$4,ROW($1:$10000)),G2269))</f>
        <v/>
      </c>
      <c r="L2269" s="25" t="str">
        <f t="shared" si="448"/>
        <v/>
      </c>
      <c r="M2269" s="26" t="str">
        <f t="shared" si="444"/>
        <v/>
      </c>
      <c r="N2269" s="27" t="str">
        <f t="shared" si="445"/>
        <v/>
      </c>
      <c r="O2269" s="27" t="str">
        <f t="shared" si="437"/>
        <v/>
      </c>
      <c r="P2269" s="29" t="str">
        <f t="array" ref="P2269">IF(L2269="","",SMALL(IF(تكهين!$E$1:$E$10000=$D$4,ROW($1:$10000)),L2269))</f>
        <v/>
      </c>
    </row>
    <row r="2270" spans="2:16" ht="20.25">
      <c r="B2270" s="25" t="str">
        <f t="shared" si="446"/>
        <v/>
      </c>
      <c r="C2270" s="26" t="str">
        <f t="shared" si="438"/>
        <v/>
      </c>
      <c r="D2270" s="27" t="str">
        <f t="shared" si="439"/>
        <v/>
      </c>
      <c r="E2270" s="27" t="str">
        <f t="shared" si="440"/>
        <v/>
      </c>
      <c r="F2270" s="29" t="str">
        <f t="array" ref="F2270">IF(B2270="","",SMALL(IF(اضافه!$E$1:$E$10000=$D$4,ROW($1:$10000)),B2270))</f>
        <v/>
      </c>
      <c r="G2270" s="25" t="str">
        <f t="shared" si="447"/>
        <v/>
      </c>
      <c r="H2270" s="26" t="str">
        <f t="shared" si="441"/>
        <v/>
      </c>
      <c r="I2270" s="27" t="str">
        <f t="shared" si="442"/>
        <v/>
      </c>
      <c r="J2270" s="27" t="str">
        <f t="shared" si="443"/>
        <v/>
      </c>
      <c r="K2270" s="29" t="str">
        <f t="array" ref="K2270">IF(G2270="","",SMALL(IF(صرف!$E$1:$E$10000=$D$4,ROW($1:$10000)),G2270))</f>
        <v/>
      </c>
      <c r="L2270" s="25" t="str">
        <f t="shared" si="448"/>
        <v/>
      </c>
      <c r="M2270" s="26" t="str">
        <f t="shared" si="444"/>
        <v/>
      </c>
      <c r="N2270" s="27" t="str">
        <f t="shared" si="445"/>
        <v/>
      </c>
      <c r="O2270" s="27" t="str">
        <f t="shared" si="437"/>
        <v/>
      </c>
      <c r="P2270" s="29" t="str">
        <f t="array" ref="P2270">IF(L2270="","",SMALL(IF(تكهين!$E$1:$E$10000=$D$4,ROW($1:$10000)),L2270))</f>
        <v/>
      </c>
    </row>
    <row r="2271" spans="2:16" ht="20.25">
      <c r="B2271" s="25" t="str">
        <f t="shared" si="446"/>
        <v/>
      </c>
      <c r="C2271" s="26" t="str">
        <f t="shared" si="438"/>
        <v/>
      </c>
      <c r="D2271" s="27" t="str">
        <f t="shared" si="439"/>
        <v/>
      </c>
      <c r="E2271" s="27" t="str">
        <f t="shared" si="440"/>
        <v/>
      </c>
      <c r="F2271" s="29" t="str">
        <f t="array" ref="F2271">IF(B2271="","",SMALL(IF(اضافه!$E$1:$E$10000=$D$4,ROW($1:$10000)),B2271))</f>
        <v/>
      </c>
      <c r="G2271" s="25" t="str">
        <f t="shared" si="447"/>
        <v/>
      </c>
      <c r="H2271" s="26" t="str">
        <f t="shared" si="441"/>
        <v/>
      </c>
      <c r="I2271" s="27" t="str">
        <f t="shared" si="442"/>
        <v/>
      </c>
      <c r="J2271" s="27" t="str">
        <f t="shared" si="443"/>
        <v/>
      </c>
      <c r="K2271" s="29" t="str">
        <f t="array" ref="K2271">IF(G2271="","",SMALL(IF(صرف!$E$1:$E$10000=$D$4,ROW($1:$10000)),G2271))</f>
        <v/>
      </c>
      <c r="L2271" s="25" t="str">
        <f t="shared" si="448"/>
        <v/>
      </c>
      <c r="M2271" s="26" t="str">
        <f t="shared" si="444"/>
        <v/>
      </c>
      <c r="N2271" s="27" t="str">
        <f t="shared" si="445"/>
        <v/>
      </c>
      <c r="O2271" s="27" t="str">
        <f t="shared" si="437"/>
        <v/>
      </c>
      <c r="P2271" s="29" t="str">
        <f t="array" ref="P2271">IF(L2271="","",SMALL(IF(تكهين!$E$1:$E$10000=$D$4,ROW($1:$10000)),L2271))</f>
        <v/>
      </c>
    </row>
    <row r="2272" spans="2:16" ht="20.25">
      <c r="B2272" s="25" t="str">
        <f t="shared" si="446"/>
        <v/>
      </c>
      <c r="C2272" s="26" t="str">
        <f t="shared" si="438"/>
        <v/>
      </c>
      <c r="D2272" s="27" t="str">
        <f t="shared" si="439"/>
        <v/>
      </c>
      <c r="E2272" s="27" t="str">
        <f t="shared" si="440"/>
        <v/>
      </c>
      <c r="F2272" s="29" t="str">
        <f t="array" ref="F2272">IF(B2272="","",SMALL(IF(اضافه!$E$1:$E$10000=$D$4,ROW($1:$10000)),B2272))</f>
        <v/>
      </c>
      <c r="G2272" s="25" t="str">
        <f t="shared" si="447"/>
        <v/>
      </c>
      <c r="H2272" s="26" t="str">
        <f t="shared" si="441"/>
        <v/>
      </c>
      <c r="I2272" s="27" t="str">
        <f t="shared" si="442"/>
        <v/>
      </c>
      <c r="J2272" s="27" t="str">
        <f t="shared" si="443"/>
        <v/>
      </c>
      <c r="K2272" s="29" t="str">
        <f t="array" ref="K2272">IF(G2272="","",SMALL(IF(صرف!$E$1:$E$10000=$D$4,ROW($1:$10000)),G2272))</f>
        <v/>
      </c>
      <c r="L2272" s="25" t="str">
        <f t="shared" si="448"/>
        <v/>
      </c>
      <c r="M2272" s="26" t="str">
        <f t="shared" si="444"/>
        <v/>
      </c>
      <c r="N2272" s="27" t="str">
        <f t="shared" si="445"/>
        <v/>
      </c>
      <c r="O2272" s="27" t="str">
        <f t="shared" si="437"/>
        <v/>
      </c>
      <c r="P2272" s="29" t="str">
        <f t="array" ref="P2272">IF(L2272="","",SMALL(IF(تكهين!$E$1:$E$10000=$D$4,ROW($1:$10000)),L2272))</f>
        <v/>
      </c>
    </row>
    <row r="2273" spans="2:16" ht="20.25">
      <c r="B2273" s="25" t="str">
        <f t="shared" si="446"/>
        <v/>
      </c>
      <c r="C2273" s="26" t="str">
        <f t="shared" si="438"/>
        <v/>
      </c>
      <c r="D2273" s="27" t="str">
        <f t="shared" si="439"/>
        <v/>
      </c>
      <c r="E2273" s="27" t="str">
        <f t="shared" si="440"/>
        <v/>
      </c>
      <c r="F2273" s="29" t="str">
        <f t="array" ref="F2273">IF(B2273="","",SMALL(IF(اضافه!$E$1:$E$10000=$D$4,ROW($1:$10000)),B2273))</f>
        <v/>
      </c>
      <c r="G2273" s="25" t="str">
        <f t="shared" si="447"/>
        <v/>
      </c>
      <c r="H2273" s="26" t="str">
        <f t="shared" si="441"/>
        <v/>
      </c>
      <c r="I2273" s="27" t="str">
        <f t="shared" si="442"/>
        <v/>
      </c>
      <c r="J2273" s="27" t="str">
        <f t="shared" si="443"/>
        <v/>
      </c>
      <c r="K2273" s="29" t="str">
        <f t="array" ref="K2273">IF(G2273="","",SMALL(IF(صرف!$E$1:$E$10000=$D$4,ROW($1:$10000)),G2273))</f>
        <v/>
      </c>
      <c r="L2273" s="25" t="str">
        <f t="shared" si="448"/>
        <v/>
      </c>
      <c r="M2273" s="26" t="str">
        <f t="shared" si="444"/>
        <v/>
      </c>
      <c r="N2273" s="27" t="str">
        <f t="shared" si="445"/>
        <v/>
      </c>
      <c r="O2273" s="27" t="str">
        <f t="shared" si="437"/>
        <v/>
      </c>
      <c r="P2273" s="29" t="str">
        <f t="array" ref="P2273">IF(L2273="","",SMALL(IF(تكهين!$E$1:$E$10000=$D$4,ROW($1:$10000)),L2273))</f>
        <v/>
      </c>
    </row>
    <row r="2274" spans="2:16" ht="20.25">
      <c r="B2274" s="25" t="str">
        <f t="shared" si="446"/>
        <v/>
      </c>
      <c r="C2274" s="26" t="str">
        <f t="shared" si="438"/>
        <v/>
      </c>
      <c r="D2274" s="27" t="str">
        <f t="shared" si="439"/>
        <v/>
      </c>
      <c r="E2274" s="27" t="str">
        <f t="shared" si="440"/>
        <v/>
      </c>
      <c r="F2274" s="29" t="str">
        <f t="array" ref="F2274">IF(B2274="","",SMALL(IF(اضافه!$E$1:$E$10000=$D$4,ROW($1:$10000)),B2274))</f>
        <v/>
      </c>
      <c r="G2274" s="25" t="str">
        <f t="shared" si="447"/>
        <v/>
      </c>
      <c r="H2274" s="26" t="str">
        <f t="shared" si="441"/>
        <v/>
      </c>
      <c r="I2274" s="27" t="str">
        <f t="shared" si="442"/>
        <v/>
      </c>
      <c r="J2274" s="27" t="str">
        <f t="shared" si="443"/>
        <v/>
      </c>
      <c r="K2274" s="29" t="str">
        <f t="array" ref="K2274">IF(G2274="","",SMALL(IF(صرف!$E$1:$E$10000=$D$4,ROW($1:$10000)),G2274))</f>
        <v/>
      </c>
      <c r="L2274" s="25" t="str">
        <f t="shared" si="448"/>
        <v/>
      </c>
      <c r="M2274" s="26" t="str">
        <f t="shared" si="444"/>
        <v/>
      </c>
      <c r="N2274" s="27" t="str">
        <f t="shared" si="445"/>
        <v/>
      </c>
      <c r="O2274" s="27" t="str">
        <f t="shared" si="437"/>
        <v/>
      </c>
      <c r="P2274" s="29" t="str">
        <f t="array" ref="P2274">IF(L2274="","",SMALL(IF(تكهين!$E$1:$E$10000=$D$4,ROW($1:$10000)),L2274))</f>
        <v/>
      </c>
    </row>
    <row r="2275" spans="2:16" ht="20.25">
      <c r="B2275" s="25" t="str">
        <f t="shared" si="446"/>
        <v/>
      </c>
      <c r="C2275" s="26" t="str">
        <f t="shared" si="438"/>
        <v/>
      </c>
      <c r="D2275" s="27" t="str">
        <f t="shared" si="439"/>
        <v/>
      </c>
      <c r="E2275" s="27" t="str">
        <f t="shared" si="440"/>
        <v/>
      </c>
      <c r="F2275" s="29" t="str">
        <f t="array" ref="F2275">IF(B2275="","",SMALL(IF(اضافه!$E$1:$E$10000=$D$4,ROW($1:$10000)),B2275))</f>
        <v/>
      </c>
      <c r="G2275" s="25" t="str">
        <f t="shared" si="447"/>
        <v/>
      </c>
      <c r="H2275" s="26" t="str">
        <f t="shared" si="441"/>
        <v/>
      </c>
      <c r="I2275" s="27" t="str">
        <f t="shared" si="442"/>
        <v/>
      </c>
      <c r="J2275" s="27" t="str">
        <f t="shared" si="443"/>
        <v/>
      </c>
      <c r="K2275" s="29" t="str">
        <f t="array" ref="K2275">IF(G2275="","",SMALL(IF(صرف!$E$1:$E$10000=$D$4,ROW($1:$10000)),G2275))</f>
        <v/>
      </c>
      <c r="L2275" s="25" t="str">
        <f t="shared" si="448"/>
        <v/>
      </c>
      <c r="M2275" s="26" t="str">
        <f t="shared" si="444"/>
        <v/>
      </c>
      <c r="N2275" s="27" t="str">
        <f t="shared" si="445"/>
        <v/>
      </c>
      <c r="O2275" s="27" t="str">
        <f t="shared" si="437"/>
        <v/>
      </c>
      <c r="P2275" s="29" t="str">
        <f t="array" ref="P2275">IF(L2275="","",SMALL(IF(تكهين!$E$1:$E$10000=$D$4,ROW($1:$10000)),L2275))</f>
        <v/>
      </c>
    </row>
    <row r="2276" spans="2:16" ht="20.25">
      <c r="B2276" s="25" t="str">
        <f t="shared" si="446"/>
        <v/>
      </c>
      <c r="C2276" s="26" t="str">
        <f t="shared" si="438"/>
        <v/>
      </c>
      <c r="D2276" s="27" t="str">
        <f t="shared" si="439"/>
        <v/>
      </c>
      <c r="E2276" s="27" t="str">
        <f t="shared" si="440"/>
        <v/>
      </c>
      <c r="F2276" s="29" t="str">
        <f t="array" ref="F2276">IF(B2276="","",SMALL(IF(اضافه!$E$1:$E$10000=$D$4,ROW($1:$10000)),B2276))</f>
        <v/>
      </c>
      <c r="G2276" s="25" t="str">
        <f t="shared" si="447"/>
        <v/>
      </c>
      <c r="H2276" s="26" t="str">
        <f t="shared" si="441"/>
        <v/>
      </c>
      <c r="I2276" s="27" t="str">
        <f t="shared" si="442"/>
        <v/>
      </c>
      <c r="J2276" s="27" t="str">
        <f t="shared" si="443"/>
        <v/>
      </c>
      <c r="K2276" s="29" t="str">
        <f t="array" ref="K2276">IF(G2276="","",SMALL(IF(صرف!$E$1:$E$10000=$D$4,ROW($1:$10000)),G2276))</f>
        <v/>
      </c>
      <c r="L2276" s="25" t="str">
        <f t="shared" si="448"/>
        <v/>
      </c>
      <c r="M2276" s="26" t="str">
        <f t="shared" si="444"/>
        <v/>
      </c>
      <c r="N2276" s="27" t="str">
        <f t="shared" si="445"/>
        <v/>
      </c>
      <c r="O2276" s="27" t="str">
        <f t="shared" si="437"/>
        <v/>
      </c>
      <c r="P2276" s="29" t="str">
        <f t="array" ref="P2276">IF(L2276="","",SMALL(IF(تكهين!$E$1:$E$10000=$D$4,ROW($1:$10000)),L2276))</f>
        <v/>
      </c>
    </row>
    <row r="2277" spans="2:16" ht="20.25">
      <c r="B2277" s="25" t="str">
        <f t="shared" si="446"/>
        <v/>
      </c>
      <c r="C2277" s="26" t="str">
        <f t="shared" si="438"/>
        <v/>
      </c>
      <c r="D2277" s="27" t="str">
        <f t="shared" si="439"/>
        <v/>
      </c>
      <c r="E2277" s="27" t="str">
        <f t="shared" si="440"/>
        <v/>
      </c>
      <c r="F2277" s="29" t="str">
        <f t="array" ref="F2277">IF(B2277="","",SMALL(IF(اضافه!$E$1:$E$10000=$D$4,ROW($1:$10000)),B2277))</f>
        <v/>
      </c>
      <c r="G2277" s="25" t="str">
        <f t="shared" si="447"/>
        <v/>
      </c>
      <c r="H2277" s="26" t="str">
        <f t="shared" si="441"/>
        <v/>
      </c>
      <c r="I2277" s="27" t="str">
        <f t="shared" si="442"/>
        <v/>
      </c>
      <c r="J2277" s="27" t="str">
        <f t="shared" si="443"/>
        <v/>
      </c>
      <c r="K2277" s="29" t="str">
        <f t="array" ref="K2277">IF(G2277="","",SMALL(IF(صرف!$E$1:$E$10000=$D$4,ROW($1:$10000)),G2277))</f>
        <v/>
      </c>
      <c r="L2277" s="25" t="str">
        <f t="shared" si="448"/>
        <v/>
      </c>
      <c r="M2277" s="26" t="str">
        <f t="shared" si="444"/>
        <v/>
      </c>
      <c r="N2277" s="27" t="str">
        <f t="shared" si="445"/>
        <v/>
      </c>
      <c r="O2277" s="27" t="str">
        <f t="shared" si="437"/>
        <v/>
      </c>
      <c r="P2277" s="29" t="str">
        <f t="array" ref="P2277">IF(L2277="","",SMALL(IF(تكهين!$E$1:$E$10000=$D$4,ROW($1:$10000)),L2277))</f>
        <v/>
      </c>
    </row>
    <row r="2278" spans="2:16" ht="20.25">
      <c r="B2278" s="25" t="str">
        <f t="shared" si="446"/>
        <v/>
      </c>
      <c r="C2278" s="26" t="str">
        <f t="shared" si="438"/>
        <v/>
      </c>
      <c r="D2278" s="27" t="str">
        <f t="shared" si="439"/>
        <v/>
      </c>
      <c r="E2278" s="27" t="str">
        <f t="shared" si="440"/>
        <v/>
      </c>
      <c r="F2278" s="29" t="str">
        <f t="array" ref="F2278">IF(B2278="","",SMALL(IF(اضافه!$E$1:$E$10000=$D$4,ROW($1:$10000)),B2278))</f>
        <v/>
      </c>
      <c r="G2278" s="25" t="str">
        <f t="shared" si="447"/>
        <v/>
      </c>
      <c r="H2278" s="26" t="str">
        <f t="shared" si="441"/>
        <v/>
      </c>
      <c r="I2278" s="27" t="str">
        <f t="shared" si="442"/>
        <v/>
      </c>
      <c r="J2278" s="27" t="str">
        <f t="shared" si="443"/>
        <v/>
      </c>
      <c r="K2278" s="29" t="str">
        <f t="array" ref="K2278">IF(G2278="","",SMALL(IF(صرف!$E$1:$E$10000=$D$4,ROW($1:$10000)),G2278))</f>
        <v/>
      </c>
      <c r="L2278" s="25" t="str">
        <f t="shared" si="448"/>
        <v/>
      </c>
      <c r="M2278" s="26" t="str">
        <f t="shared" si="444"/>
        <v/>
      </c>
      <c r="N2278" s="27" t="str">
        <f t="shared" si="445"/>
        <v/>
      </c>
      <c r="O2278" s="27" t="str">
        <f t="shared" si="437"/>
        <v/>
      </c>
      <c r="P2278" s="29" t="str">
        <f t="array" ref="P2278">IF(L2278="","",SMALL(IF(تكهين!$E$1:$E$10000=$D$4,ROW($1:$10000)),L2278))</f>
        <v/>
      </c>
    </row>
    <row r="2279" spans="2:16" ht="20.25">
      <c r="B2279" s="25" t="str">
        <f t="shared" si="446"/>
        <v/>
      </c>
      <c r="C2279" s="26" t="str">
        <f t="shared" si="438"/>
        <v/>
      </c>
      <c r="D2279" s="27" t="str">
        <f t="shared" si="439"/>
        <v/>
      </c>
      <c r="E2279" s="27" t="str">
        <f t="shared" si="440"/>
        <v/>
      </c>
      <c r="F2279" s="29" t="str">
        <f t="array" ref="F2279">IF(B2279="","",SMALL(IF(اضافه!$E$1:$E$10000=$D$4,ROW($1:$10000)),B2279))</f>
        <v/>
      </c>
      <c r="G2279" s="25" t="str">
        <f t="shared" si="447"/>
        <v/>
      </c>
      <c r="H2279" s="26" t="str">
        <f t="shared" si="441"/>
        <v/>
      </c>
      <c r="I2279" s="27" t="str">
        <f t="shared" si="442"/>
        <v/>
      </c>
      <c r="J2279" s="27" t="str">
        <f t="shared" si="443"/>
        <v/>
      </c>
      <c r="K2279" s="29" t="str">
        <f t="array" ref="K2279">IF(G2279="","",SMALL(IF(صرف!$E$1:$E$10000=$D$4,ROW($1:$10000)),G2279))</f>
        <v/>
      </c>
      <c r="L2279" s="25" t="str">
        <f t="shared" si="448"/>
        <v/>
      </c>
      <c r="M2279" s="26" t="str">
        <f t="shared" si="444"/>
        <v/>
      </c>
      <c r="N2279" s="27" t="str">
        <f t="shared" si="445"/>
        <v/>
      </c>
      <c r="O2279" s="27" t="str">
        <f t="shared" si="437"/>
        <v/>
      </c>
      <c r="P2279" s="29" t="str">
        <f t="array" ref="P2279">IF(L2279="","",SMALL(IF(تكهين!$E$1:$E$10000=$D$4,ROW($1:$10000)),L2279))</f>
        <v/>
      </c>
    </row>
    <row r="2280" spans="2:16" ht="20.25">
      <c r="B2280" s="25" t="str">
        <f t="shared" si="446"/>
        <v/>
      </c>
      <c r="C2280" s="26" t="str">
        <f t="shared" si="438"/>
        <v/>
      </c>
      <c r="D2280" s="27" t="str">
        <f t="shared" si="439"/>
        <v/>
      </c>
      <c r="E2280" s="27" t="str">
        <f t="shared" si="440"/>
        <v/>
      </c>
      <c r="F2280" s="29" t="str">
        <f t="array" ref="F2280">IF(B2280="","",SMALL(IF(اضافه!$E$1:$E$10000=$D$4,ROW($1:$10000)),B2280))</f>
        <v/>
      </c>
      <c r="G2280" s="25" t="str">
        <f t="shared" si="447"/>
        <v/>
      </c>
      <c r="H2280" s="26" t="str">
        <f t="shared" si="441"/>
        <v/>
      </c>
      <c r="I2280" s="27" t="str">
        <f t="shared" si="442"/>
        <v/>
      </c>
      <c r="J2280" s="27" t="str">
        <f t="shared" si="443"/>
        <v/>
      </c>
      <c r="K2280" s="29" t="str">
        <f t="array" ref="K2280">IF(G2280="","",SMALL(IF(صرف!$E$1:$E$10000=$D$4,ROW($1:$10000)),G2280))</f>
        <v/>
      </c>
      <c r="L2280" s="25" t="str">
        <f t="shared" si="448"/>
        <v/>
      </c>
      <c r="M2280" s="26" t="str">
        <f t="shared" si="444"/>
        <v/>
      </c>
      <c r="N2280" s="27" t="str">
        <f t="shared" si="445"/>
        <v/>
      </c>
      <c r="O2280" s="27" t="str">
        <f t="shared" si="437"/>
        <v/>
      </c>
      <c r="P2280" s="29" t="str">
        <f t="array" ref="P2280">IF(L2280="","",SMALL(IF(تكهين!$E$1:$E$10000=$D$4,ROW($1:$10000)),L2280))</f>
        <v/>
      </c>
    </row>
    <row r="2281" spans="2:16" ht="20.25">
      <c r="B2281" s="25" t="str">
        <f t="shared" si="446"/>
        <v/>
      </c>
      <c r="C2281" s="26" t="str">
        <f t="shared" si="438"/>
        <v/>
      </c>
      <c r="D2281" s="27" t="str">
        <f t="shared" si="439"/>
        <v/>
      </c>
      <c r="E2281" s="27" t="str">
        <f t="shared" si="440"/>
        <v/>
      </c>
      <c r="F2281" s="29" t="str">
        <f t="array" ref="F2281">IF(B2281="","",SMALL(IF(اضافه!$E$1:$E$10000=$D$4,ROW($1:$10000)),B2281))</f>
        <v/>
      </c>
      <c r="G2281" s="25" t="str">
        <f t="shared" si="447"/>
        <v/>
      </c>
      <c r="H2281" s="26" t="str">
        <f t="shared" si="441"/>
        <v/>
      </c>
      <c r="I2281" s="27" t="str">
        <f t="shared" si="442"/>
        <v/>
      </c>
      <c r="J2281" s="27" t="str">
        <f t="shared" si="443"/>
        <v/>
      </c>
      <c r="K2281" s="29" t="str">
        <f t="array" ref="K2281">IF(G2281="","",SMALL(IF(صرف!$E$1:$E$10000=$D$4,ROW($1:$10000)),G2281))</f>
        <v/>
      </c>
      <c r="L2281" s="25" t="str">
        <f t="shared" si="448"/>
        <v/>
      </c>
      <c r="M2281" s="26" t="str">
        <f t="shared" si="444"/>
        <v/>
      </c>
      <c r="N2281" s="27" t="str">
        <f t="shared" si="445"/>
        <v/>
      </c>
      <c r="O2281" s="27" t="str">
        <f t="shared" si="437"/>
        <v/>
      </c>
      <c r="P2281" s="29" t="str">
        <f t="array" ref="P2281">IF(L2281="","",SMALL(IF(تكهين!$E$1:$E$10000=$D$4,ROW($1:$10000)),L2281))</f>
        <v/>
      </c>
    </row>
    <row r="2282" spans="2:16" ht="20.25">
      <c r="B2282" s="25" t="str">
        <f t="shared" si="446"/>
        <v/>
      </c>
      <c r="C2282" s="26" t="str">
        <f t="shared" si="438"/>
        <v/>
      </c>
      <c r="D2282" s="27" t="str">
        <f t="shared" si="439"/>
        <v/>
      </c>
      <c r="E2282" s="27" t="str">
        <f t="shared" si="440"/>
        <v/>
      </c>
      <c r="F2282" s="29" t="str">
        <f t="array" ref="F2282">IF(B2282="","",SMALL(IF(اضافه!$E$1:$E$10000=$D$4,ROW($1:$10000)),B2282))</f>
        <v/>
      </c>
      <c r="G2282" s="25" t="str">
        <f t="shared" si="447"/>
        <v/>
      </c>
      <c r="H2282" s="26" t="str">
        <f t="shared" si="441"/>
        <v/>
      </c>
      <c r="I2282" s="27" t="str">
        <f t="shared" si="442"/>
        <v/>
      </c>
      <c r="J2282" s="27" t="str">
        <f t="shared" si="443"/>
        <v/>
      </c>
      <c r="K2282" s="29" t="str">
        <f t="array" ref="K2282">IF(G2282="","",SMALL(IF(صرف!$E$1:$E$10000=$D$4,ROW($1:$10000)),G2282))</f>
        <v/>
      </c>
      <c r="L2282" s="25" t="str">
        <f t="shared" si="448"/>
        <v/>
      </c>
      <c r="M2282" s="26" t="str">
        <f t="shared" si="444"/>
        <v/>
      </c>
      <c r="N2282" s="27" t="str">
        <f t="shared" si="445"/>
        <v/>
      </c>
      <c r="O2282" s="27" t="str">
        <f t="shared" si="437"/>
        <v/>
      </c>
      <c r="P2282" s="29" t="str">
        <f t="array" ref="P2282">IF(L2282="","",SMALL(IF(تكهين!$E$1:$E$10000=$D$4,ROW($1:$10000)),L2282))</f>
        <v/>
      </c>
    </row>
    <row r="2283" spans="2:16" ht="20.25">
      <c r="B2283" s="25" t="str">
        <f t="shared" si="446"/>
        <v/>
      </c>
      <c r="C2283" s="26" t="str">
        <f t="shared" si="438"/>
        <v/>
      </c>
      <c r="D2283" s="27" t="str">
        <f t="shared" si="439"/>
        <v/>
      </c>
      <c r="E2283" s="27" t="str">
        <f t="shared" si="440"/>
        <v/>
      </c>
      <c r="F2283" s="29" t="str">
        <f t="array" ref="F2283">IF(B2283="","",SMALL(IF(اضافه!$E$1:$E$10000=$D$4,ROW($1:$10000)),B2283))</f>
        <v/>
      </c>
      <c r="G2283" s="25" t="str">
        <f t="shared" si="447"/>
        <v/>
      </c>
      <c r="H2283" s="26" t="str">
        <f t="shared" si="441"/>
        <v/>
      </c>
      <c r="I2283" s="27" t="str">
        <f t="shared" si="442"/>
        <v/>
      </c>
      <c r="J2283" s="27" t="str">
        <f t="shared" si="443"/>
        <v/>
      </c>
      <c r="K2283" s="29" t="str">
        <f t="array" ref="K2283">IF(G2283="","",SMALL(IF(صرف!$E$1:$E$10000=$D$4,ROW($1:$10000)),G2283))</f>
        <v/>
      </c>
      <c r="L2283" s="25" t="str">
        <f t="shared" si="448"/>
        <v/>
      </c>
      <c r="M2283" s="26" t="str">
        <f t="shared" si="444"/>
        <v/>
      </c>
      <c r="N2283" s="27" t="str">
        <f t="shared" si="445"/>
        <v/>
      </c>
      <c r="O2283" s="27" t="str">
        <f t="shared" si="437"/>
        <v/>
      </c>
      <c r="P2283" s="29" t="str">
        <f t="array" ref="P2283">IF(L2283="","",SMALL(IF(تكهين!$E$1:$E$10000=$D$4,ROW($1:$10000)),L2283))</f>
        <v/>
      </c>
    </row>
    <row r="2284" spans="2:16" ht="20.25">
      <c r="B2284" s="25" t="str">
        <f t="shared" si="446"/>
        <v/>
      </c>
      <c r="C2284" s="26" t="str">
        <f t="shared" si="438"/>
        <v/>
      </c>
      <c r="D2284" s="27" t="str">
        <f t="shared" si="439"/>
        <v/>
      </c>
      <c r="E2284" s="27" t="str">
        <f t="shared" si="440"/>
        <v/>
      </c>
      <c r="F2284" s="29" t="str">
        <f t="array" ref="F2284">IF(B2284="","",SMALL(IF(اضافه!$E$1:$E$10000=$D$4,ROW($1:$10000)),B2284))</f>
        <v/>
      </c>
      <c r="G2284" s="25" t="str">
        <f t="shared" si="447"/>
        <v/>
      </c>
      <c r="H2284" s="26" t="str">
        <f t="shared" si="441"/>
        <v/>
      </c>
      <c r="I2284" s="27" t="str">
        <f t="shared" si="442"/>
        <v/>
      </c>
      <c r="J2284" s="27" t="str">
        <f t="shared" si="443"/>
        <v/>
      </c>
      <c r="K2284" s="29" t="str">
        <f t="array" ref="K2284">IF(G2284="","",SMALL(IF(صرف!$E$1:$E$10000=$D$4,ROW($1:$10000)),G2284))</f>
        <v/>
      </c>
      <c r="L2284" s="25" t="str">
        <f t="shared" si="448"/>
        <v/>
      </c>
      <c r="M2284" s="26" t="str">
        <f t="shared" si="444"/>
        <v/>
      </c>
      <c r="N2284" s="27" t="str">
        <f t="shared" si="445"/>
        <v/>
      </c>
      <c r="O2284" s="27" t="str">
        <f t="shared" si="437"/>
        <v/>
      </c>
      <c r="P2284" s="29" t="str">
        <f t="array" ref="P2284">IF(L2284="","",SMALL(IF(تكهين!$E$1:$E$10000=$D$4,ROW($1:$10000)),L2284))</f>
        <v/>
      </c>
    </row>
    <row r="2285" spans="2:16" ht="20.25">
      <c r="B2285" s="25" t="str">
        <f t="shared" si="446"/>
        <v/>
      </c>
      <c r="C2285" s="26" t="str">
        <f t="shared" si="438"/>
        <v/>
      </c>
      <c r="D2285" s="27" t="str">
        <f t="shared" si="439"/>
        <v/>
      </c>
      <c r="E2285" s="27" t="str">
        <f t="shared" si="440"/>
        <v/>
      </c>
      <c r="F2285" s="29" t="str">
        <f t="array" ref="F2285">IF(B2285="","",SMALL(IF(اضافه!$E$1:$E$10000=$D$4,ROW($1:$10000)),B2285))</f>
        <v/>
      </c>
      <c r="G2285" s="25" t="str">
        <f t="shared" si="447"/>
        <v/>
      </c>
      <c r="H2285" s="26" t="str">
        <f t="shared" si="441"/>
        <v/>
      </c>
      <c r="I2285" s="27" t="str">
        <f t="shared" si="442"/>
        <v/>
      </c>
      <c r="J2285" s="27" t="str">
        <f t="shared" si="443"/>
        <v/>
      </c>
      <c r="K2285" s="29" t="str">
        <f t="array" ref="K2285">IF(G2285="","",SMALL(IF(صرف!$E$1:$E$10000=$D$4,ROW($1:$10000)),G2285))</f>
        <v/>
      </c>
      <c r="L2285" s="25" t="str">
        <f t="shared" si="448"/>
        <v/>
      </c>
      <c r="M2285" s="26" t="str">
        <f t="shared" si="444"/>
        <v/>
      </c>
      <c r="N2285" s="27" t="str">
        <f t="shared" si="445"/>
        <v/>
      </c>
      <c r="O2285" s="27" t="str">
        <f t="shared" ref="O2285:O2348" si="449">IF(OR($D$4="",L2285=""),"",INDEX(تكهين,P2285,8))</f>
        <v/>
      </c>
      <c r="P2285" s="29" t="str">
        <f t="array" ref="P2285">IF(L2285="","",SMALL(IF(تكهين!$E$1:$E$10000=$D$4,ROW($1:$10000)),L2285))</f>
        <v/>
      </c>
    </row>
    <row r="2286" spans="2:16" ht="20.25">
      <c r="B2286" s="25" t="str">
        <f t="shared" si="446"/>
        <v/>
      </c>
      <c r="C2286" s="26" t="str">
        <f t="shared" si="438"/>
        <v/>
      </c>
      <c r="D2286" s="27" t="str">
        <f t="shared" si="439"/>
        <v/>
      </c>
      <c r="E2286" s="27" t="str">
        <f t="shared" si="440"/>
        <v/>
      </c>
      <c r="F2286" s="29" t="str">
        <f t="array" ref="F2286">IF(B2286="","",SMALL(IF(اضافه!$E$1:$E$10000=$D$4,ROW($1:$10000)),B2286))</f>
        <v/>
      </c>
      <c r="G2286" s="25" t="str">
        <f t="shared" si="447"/>
        <v/>
      </c>
      <c r="H2286" s="26" t="str">
        <f t="shared" si="441"/>
        <v/>
      </c>
      <c r="I2286" s="27" t="str">
        <f t="shared" si="442"/>
        <v/>
      </c>
      <c r="J2286" s="27" t="str">
        <f t="shared" si="443"/>
        <v/>
      </c>
      <c r="K2286" s="29" t="str">
        <f t="array" ref="K2286">IF(G2286="","",SMALL(IF(صرف!$E$1:$E$10000=$D$4,ROW($1:$10000)),G2286))</f>
        <v/>
      </c>
      <c r="L2286" s="25" t="str">
        <f t="shared" si="448"/>
        <v/>
      </c>
      <c r="M2286" s="26" t="str">
        <f t="shared" si="444"/>
        <v/>
      </c>
      <c r="N2286" s="27" t="str">
        <f t="shared" si="445"/>
        <v/>
      </c>
      <c r="O2286" s="27" t="str">
        <f t="shared" si="449"/>
        <v/>
      </c>
      <c r="P2286" s="29" t="str">
        <f t="array" ref="P2286">IF(L2286="","",SMALL(IF(تكهين!$E$1:$E$10000=$D$4,ROW($1:$10000)),L2286))</f>
        <v/>
      </c>
    </row>
    <row r="2287" spans="2:16" ht="20.25">
      <c r="B2287" s="25" t="str">
        <f t="shared" si="446"/>
        <v/>
      </c>
      <c r="C2287" s="26" t="str">
        <f t="shared" si="438"/>
        <v/>
      </c>
      <c r="D2287" s="27" t="str">
        <f t="shared" si="439"/>
        <v/>
      </c>
      <c r="E2287" s="27" t="str">
        <f t="shared" si="440"/>
        <v/>
      </c>
      <c r="F2287" s="29" t="str">
        <f t="array" ref="F2287">IF(B2287="","",SMALL(IF(اضافه!$E$1:$E$10000=$D$4,ROW($1:$10000)),B2287))</f>
        <v/>
      </c>
      <c r="G2287" s="25" t="str">
        <f t="shared" si="447"/>
        <v/>
      </c>
      <c r="H2287" s="26" t="str">
        <f t="shared" si="441"/>
        <v/>
      </c>
      <c r="I2287" s="27" t="str">
        <f t="shared" si="442"/>
        <v/>
      </c>
      <c r="J2287" s="27" t="str">
        <f t="shared" si="443"/>
        <v/>
      </c>
      <c r="K2287" s="29" t="str">
        <f t="array" ref="K2287">IF(G2287="","",SMALL(IF(صرف!$E$1:$E$10000=$D$4,ROW($1:$10000)),G2287))</f>
        <v/>
      </c>
      <c r="L2287" s="25" t="str">
        <f t="shared" si="448"/>
        <v/>
      </c>
      <c r="M2287" s="26" t="str">
        <f t="shared" si="444"/>
        <v/>
      </c>
      <c r="N2287" s="27" t="str">
        <f t="shared" si="445"/>
        <v/>
      </c>
      <c r="O2287" s="27" t="str">
        <f t="shared" si="449"/>
        <v/>
      </c>
      <c r="P2287" s="29" t="str">
        <f t="array" ref="P2287">IF(L2287="","",SMALL(IF(تكهين!$E$1:$E$10000=$D$4,ROW($1:$10000)),L2287))</f>
        <v/>
      </c>
    </row>
    <row r="2288" spans="2:16" ht="20.25">
      <c r="B2288" s="25" t="str">
        <f t="shared" si="446"/>
        <v/>
      </c>
      <c r="C2288" s="26" t="str">
        <f t="shared" si="438"/>
        <v/>
      </c>
      <c r="D2288" s="27" t="str">
        <f t="shared" si="439"/>
        <v/>
      </c>
      <c r="E2288" s="27" t="str">
        <f t="shared" si="440"/>
        <v/>
      </c>
      <c r="F2288" s="29" t="str">
        <f t="array" ref="F2288">IF(B2288="","",SMALL(IF(اضافه!$E$1:$E$10000=$D$4,ROW($1:$10000)),B2288))</f>
        <v/>
      </c>
      <c r="G2288" s="25" t="str">
        <f t="shared" si="447"/>
        <v/>
      </c>
      <c r="H2288" s="26" t="str">
        <f t="shared" si="441"/>
        <v/>
      </c>
      <c r="I2288" s="27" t="str">
        <f t="shared" si="442"/>
        <v/>
      </c>
      <c r="J2288" s="27" t="str">
        <f t="shared" si="443"/>
        <v/>
      </c>
      <c r="K2288" s="29" t="str">
        <f t="array" ref="K2288">IF(G2288="","",SMALL(IF(صرف!$E$1:$E$10000=$D$4,ROW($1:$10000)),G2288))</f>
        <v/>
      </c>
      <c r="L2288" s="25" t="str">
        <f t="shared" si="448"/>
        <v/>
      </c>
      <c r="M2288" s="26" t="str">
        <f t="shared" si="444"/>
        <v/>
      </c>
      <c r="N2288" s="27" t="str">
        <f t="shared" si="445"/>
        <v/>
      </c>
      <c r="O2288" s="27" t="str">
        <f t="shared" si="449"/>
        <v/>
      </c>
      <c r="P2288" s="29" t="str">
        <f t="array" ref="P2288">IF(L2288="","",SMALL(IF(تكهين!$E$1:$E$10000=$D$4,ROW($1:$10000)),L2288))</f>
        <v/>
      </c>
    </row>
    <row r="2289" spans="2:16" ht="20.25">
      <c r="B2289" s="25" t="str">
        <f t="shared" si="446"/>
        <v/>
      </c>
      <c r="C2289" s="26" t="str">
        <f t="shared" si="438"/>
        <v/>
      </c>
      <c r="D2289" s="27" t="str">
        <f t="shared" si="439"/>
        <v/>
      </c>
      <c r="E2289" s="27" t="str">
        <f t="shared" si="440"/>
        <v/>
      </c>
      <c r="F2289" s="29" t="str">
        <f t="array" ref="F2289">IF(B2289="","",SMALL(IF(اضافه!$E$1:$E$10000=$D$4,ROW($1:$10000)),B2289))</f>
        <v/>
      </c>
      <c r="G2289" s="25" t="str">
        <f t="shared" si="447"/>
        <v/>
      </c>
      <c r="H2289" s="26" t="str">
        <f t="shared" si="441"/>
        <v/>
      </c>
      <c r="I2289" s="27" t="str">
        <f t="shared" si="442"/>
        <v/>
      </c>
      <c r="J2289" s="27" t="str">
        <f t="shared" si="443"/>
        <v/>
      </c>
      <c r="K2289" s="29" t="str">
        <f t="array" ref="K2289">IF(G2289="","",SMALL(IF(صرف!$E$1:$E$10000=$D$4,ROW($1:$10000)),G2289))</f>
        <v/>
      </c>
      <c r="L2289" s="25" t="str">
        <f t="shared" si="448"/>
        <v/>
      </c>
      <c r="M2289" s="26" t="str">
        <f t="shared" si="444"/>
        <v/>
      </c>
      <c r="N2289" s="27" t="str">
        <f t="shared" si="445"/>
        <v/>
      </c>
      <c r="O2289" s="27" t="str">
        <f t="shared" si="449"/>
        <v/>
      </c>
      <c r="P2289" s="29" t="str">
        <f t="array" ref="P2289">IF(L2289="","",SMALL(IF(تكهين!$E$1:$E$10000=$D$4,ROW($1:$10000)),L2289))</f>
        <v/>
      </c>
    </row>
    <row r="2290" spans="2:16" ht="20.25">
      <c r="B2290" s="25" t="str">
        <f t="shared" si="446"/>
        <v/>
      </c>
      <c r="C2290" s="26" t="str">
        <f t="shared" si="438"/>
        <v/>
      </c>
      <c r="D2290" s="27" t="str">
        <f t="shared" si="439"/>
        <v/>
      </c>
      <c r="E2290" s="27" t="str">
        <f t="shared" si="440"/>
        <v/>
      </c>
      <c r="F2290" s="29" t="str">
        <f t="array" ref="F2290">IF(B2290="","",SMALL(IF(اضافه!$E$1:$E$10000=$D$4,ROW($1:$10000)),B2290))</f>
        <v/>
      </c>
      <c r="G2290" s="25" t="str">
        <f t="shared" si="447"/>
        <v/>
      </c>
      <c r="H2290" s="26" t="str">
        <f t="shared" si="441"/>
        <v/>
      </c>
      <c r="I2290" s="27" t="str">
        <f t="shared" si="442"/>
        <v/>
      </c>
      <c r="J2290" s="27" t="str">
        <f t="shared" si="443"/>
        <v/>
      </c>
      <c r="K2290" s="29" t="str">
        <f t="array" ref="K2290">IF(G2290="","",SMALL(IF(صرف!$E$1:$E$10000=$D$4,ROW($1:$10000)),G2290))</f>
        <v/>
      </c>
      <c r="L2290" s="25" t="str">
        <f t="shared" si="448"/>
        <v/>
      </c>
      <c r="M2290" s="26" t="str">
        <f t="shared" si="444"/>
        <v/>
      </c>
      <c r="N2290" s="27" t="str">
        <f t="shared" si="445"/>
        <v/>
      </c>
      <c r="O2290" s="27" t="str">
        <f t="shared" si="449"/>
        <v/>
      </c>
      <c r="P2290" s="29" t="str">
        <f t="array" ref="P2290">IF(L2290="","",SMALL(IF(تكهين!$E$1:$E$10000=$D$4,ROW($1:$10000)),L2290))</f>
        <v/>
      </c>
    </row>
    <row r="2291" spans="2:16" ht="20.25">
      <c r="B2291" s="25" t="str">
        <f t="shared" si="446"/>
        <v/>
      </c>
      <c r="C2291" s="26" t="str">
        <f t="shared" si="438"/>
        <v/>
      </c>
      <c r="D2291" s="27" t="str">
        <f t="shared" si="439"/>
        <v/>
      </c>
      <c r="E2291" s="27" t="str">
        <f t="shared" si="440"/>
        <v/>
      </c>
      <c r="F2291" s="29" t="str">
        <f t="array" ref="F2291">IF(B2291="","",SMALL(IF(اضافه!$E$1:$E$10000=$D$4,ROW($1:$10000)),B2291))</f>
        <v/>
      </c>
      <c r="G2291" s="25" t="str">
        <f t="shared" si="447"/>
        <v/>
      </c>
      <c r="H2291" s="26" t="str">
        <f t="shared" si="441"/>
        <v/>
      </c>
      <c r="I2291" s="27" t="str">
        <f t="shared" si="442"/>
        <v/>
      </c>
      <c r="J2291" s="27" t="str">
        <f t="shared" si="443"/>
        <v/>
      </c>
      <c r="K2291" s="29" t="str">
        <f t="array" ref="K2291">IF(G2291="","",SMALL(IF(صرف!$E$1:$E$10000=$D$4,ROW($1:$10000)),G2291))</f>
        <v/>
      </c>
      <c r="L2291" s="25" t="str">
        <f t="shared" si="448"/>
        <v/>
      </c>
      <c r="M2291" s="26" t="str">
        <f t="shared" si="444"/>
        <v/>
      </c>
      <c r="N2291" s="27" t="str">
        <f t="shared" si="445"/>
        <v/>
      </c>
      <c r="O2291" s="27" t="str">
        <f t="shared" si="449"/>
        <v/>
      </c>
      <c r="P2291" s="29" t="str">
        <f t="array" ref="P2291">IF(L2291="","",SMALL(IF(تكهين!$E$1:$E$10000=$D$4,ROW($1:$10000)),L2291))</f>
        <v/>
      </c>
    </row>
    <row r="2292" spans="2:16" ht="20.25">
      <c r="B2292" s="25" t="str">
        <f t="shared" si="446"/>
        <v/>
      </c>
      <c r="C2292" s="26" t="str">
        <f t="shared" si="438"/>
        <v/>
      </c>
      <c r="D2292" s="27" t="str">
        <f t="shared" si="439"/>
        <v/>
      </c>
      <c r="E2292" s="27" t="str">
        <f t="shared" si="440"/>
        <v/>
      </c>
      <c r="F2292" s="29" t="str">
        <f t="array" ref="F2292">IF(B2292="","",SMALL(IF(اضافه!$E$1:$E$10000=$D$4,ROW($1:$10000)),B2292))</f>
        <v/>
      </c>
      <c r="G2292" s="25" t="str">
        <f t="shared" si="447"/>
        <v/>
      </c>
      <c r="H2292" s="26" t="str">
        <f t="shared" si="441"/>
        <v/>
      </c>
      <c r="I2292" s="27" t="str">
        <f t="shared" si="442"/>
        <v/>
      </c>
      <c r="J2292" s="27" t="str">
        <f t="shared" si="443"/>
        <v/>
      </c>
      <c r="K2292" s="29" t="str">
        <f t="array" ref="K2292">IF(G2292="","",SMALL(IF(صرف!$E$1:$E$10000=$D$4,ROW($1:$10000)),G2292))</f>
        <v/>
      </c>
      <c r="L2292" s="25" t="str">
        <f t="shared" si="448"/>
        <v/>
      </c>
      <c r="M2292" s="26" t="str">
        <f t="shared" si="444"/>
        <v/>
      </c>
      <c r="N2292" s="27" t="str">
        <f t="shared" si="445"/>
        <v/>
      </c>
      <c r="O2292" s="27" t="str">
        <f t="shared" si="449"/>
        <v/>
      </c>
      <c r="P2292" s="29" t="str">
        <f t="array" ref="P2292">IF(L2292="","",SMALL(IF(تكهين!$E$1:$E$10000=$D$4,ROW($1:$10000)),L2292))</f>
        <v/>
      </c>
    </row>
    <row r="2293" spans="2:16" ht="20.25">
      <c r="B2293" s="25" t="str">
        <f t="shared" si="446"/>
        <v/>
      </c>
      <c r="C2293" s="26" t="str">
        <f t="shared" si="438"/>
        <v/>
      </c>
      <c r="D2293" s="27" t="str">
        <f t="shared" si="439"/>
        <v/>
      </c>
      <c r="E2293" s="27" t="str">
        <f t="shared" si="440"/>
        <v/>
      </c>
      <c r="F2293" s="29" t="str">
        <f t="array" ref="F2293">IF(B2293="","",SMALL(IF(اضافه!$E$1:$E$10000=$D$4,ROW($1:$10000)),B2293))</f>
        <v/>
      </c>
      <c r="G2293" s="25" t="str">
        <f t="shared" si="447"/>
        <v/>
      </c>
      <c r="H2293" s="26" t="str">
        <f t="shared" si="441"/>
        <v/>
      </c>
      <c r="I2293" s="27" t="str">
        <f t="shared" si="442"/>
        <v/>
      </c>
      <c r="J2293" s="27" t="str">
        <f t="shared" si="443"/>
        <v/>
      </c>
      <c r="K2293" s="29" t="str">
        <f t="array" ref="K2293">IF(G2293="","",SMALL(IF(صرف!$E$1:$E$10000=$D$4,ROW($1:$10000)),G2293))</f>
        <v/>
      </c>
      <c r="L2293" s="25" t="str">
        <f t="shared" si="448"/>
        <v/>
      </c>
      <c r="M2293" s="26" t="str">
        <f t="shared" si="444"/>
        <v/>
      </c>
      <c r="N2293" s="27" t="str">
        <f t="shared" si="445"/>
        <v/>
      </c>
      <c r="O2293" s="27" t="str">
        <f t="shared" si="449"/>
        <v/>
      </c>
      <c r="P2293" s="29" t="str">
        <f t="array" ref="P2293">IF(L2293="","",SMALL(IF(تكهين!$E$1:$E$10000=$D$4,ROW($1:$10000)),L2293))</f>
        <v/>
      </c>
    </row>
    <row r="2294" spans="2:16" ht="20.25">
      <c r="B2294" s="25" t="str">
        <f t="shared" si="446"/>
        <v/>
      </c>
      <c r="C2294" s="26" t="str">
        <f t="shared" si="438"/>
        <v/>
      </c>
      <c r="D2294" s="27" t="str">
        <f t="shared" si="439"/>
        <v/>
      </c>
      <c r="E2294" s="27" t="str">
        <f t="shared" si="440"/>
        <v/>
      </c>
      <c r="F2294" s="29" t="str">
        <f t="array" ref="F2294">IF(B2294="","",SMALL(IF(اضافه!$E$1:$E$10000=$D$4,ROW($1:$10000)),B2294))</f>
        <v/>
      </c>
      <c r="G2294" s="25" t="str">
        <f t="shared" si="447"/>
        <v/>
      </c>
      <c r="H2294" s="26" t="str">
        <f t="shared" si="441"/>
        <v/>
      </c>
      <c r="I2294" s="27" t="str">
        <f t="shared" si="442"/>
        <v/>
      </c>
      <c r="J2294" s="27" t="str">
        <f t="shared" si="443"/>
        <v/>
      </c>
      <c r="K2294" s="29" t="str">
        <f t="array" ref="K2294">IF(G2294="","",SMALL(IF(صرف!$E$1:$E$10000=$D$4,ROW($1:$10000)),G2294))</f>
        <v/>
      </c>
      <c r="L2294" s="25" t="str">
        <f t="shared" si="448"/>
        <v/>
      </c>
      <c r="M2294" s="26" t="str">
        <f t="shared" si="444"/>
        <v/>
      </c>
      <c r="N2294" s="27" t="str">
        <f t="shared" si="445"/>
        <v/>
      </c>
      <c r="O2294" s="27" t="str">
        <f t="shared" si="449"/>
        <v/>
      </c>
      <c r="P2294" s="29" t="str">
        <f t="array" ref="P2294">IF(L2294="","",SMALL(IF(تكهين!$E$1:$E$10000=$D$4,ROW($1:$10000)),L2294))</f>
        <v/>
      </c>
    </row>
    <row r="2295" spans="2:16" ht="20.25">
      <c r="B2295" s="25" t="str">
        <f t="shared" si="446"/>
        <v/>
      </c>
      <c r="C2295" s="26" t="str">
        <f t="shared" ref="C2295:C2358" si="450">IF(OR($D$4="",B2295=""),"",INDEX(اضافة,F2295,2))</f>
        <v/>
      </c>
      <c r="D2295" s="27" t="str">
        <f t="shared" ref="D2295:D2358" si="451">IF(OR($D$4="",B2295=""),"",INDEX(اضافة,F2295,3))</f>
        <v/>
      </c>
      <c r="E2295" s="27" t="str">
        <f t="shared" ref="E2295:E2358" si="452">IF(OR($D$4="",B2295=""),"",INDEX(اضافة,F2295,8))</f>
        <v/>
      </c>
      <c r="F2295" s="29" t="str">
        <f t="array" ref="F2295">IF(B2295="","",SMALL(IF(اضافه!$E$1:$E$10000=$D$4,ROW($1:$10000)),B2295))</f>
        <v/>
      </c>
      <c r="G2295" s="25" t="str">
        <f t="shared" si="447"/>
        <v/>
      </c>
      <c r="H2295" s="26" t="str">
        <f t="shared" ref="H2295:H2358" si="453">IF(OR($D$4="",G2295=""),"",INDEX(صرف,K2295,2))</f>
        <v/>
      </c>
      <c r="I2295" s="27" t="str">
        <f t="shared" ref="I2295:I2358" si="454">IF(OR($D$4="",G2295=""),"",INDEX(صرف,K2295,3))</f>
        <v/>
      </c>
      <c r="J2295" s="27" t="str">
        <f t="shared" ref="J2295:J2358" si="455">IF(OR($D$4="",G2295=""),"",INDEX(صرف,K2295,8))</f>
        <v/>
      </c>
      <c r="K2295" s="29" t="str">
        <f t="array" ref="K2295">IF(G2295="","",SMALL(IF(صرف!$E$1:$E$10000=$D$4,ROW($1:$10000)),G2295))</f>
        <v/>
      </c>
      <c r="L2295" s="25" t="str">
        <f t="shared" si="448"/>
        <v/>
      </c>
      <c r="M2295" s="26" t="str">
        <f t="shared" ref="M2295:M2358" si="456">IF(OR($D$4="",L2295=""),"",INDEX(تكهين,P2295,2))</f>
        <v/>
      </c>
      <c r="N2295" s="27" t="str">
        <f t="shared" ref="N2295:N2358" si="457">IF(OR($D$4="",L2295=""),"",INDEX(تكهين,P2295,3))</f>
        <v/>
      </c>
      <c r="O2295" s="27" t="str">
        <f t="shared" si="449"/>
        <v/>
      </c>
      <c r="P2295" s="29" t="str">
        <f t="array" ref="P2295">IF(L2295="","",SMALL(IF(تكهين!$E$1:$E$10000=$D$4,ROW($1:$10000)),L2295))</f>
        <v/>
      </c>
    </row>
    <row r="2296" spans="2:16" ht="20.25">
      <c r="B2296" s="25" t="str">
        <f t="shared" si="446"/>
        <v/>
      </c>
      <c r="C2296" s="26" t="str">
        <f t="shared" si="450"/>
        <v/>
      </c>
      <c r="D2296" s="27" t="str">
        <f t="shared" si="451"/>
        <v/>
      </c>
      <c r="E2296" s="27" t="str">
        <f t="shared" si="452"/>
        <v/>
      </c>
      <c r="F2296" s="29" t="str">
        <f t="array" ref="F2296">IF(B2296="","",SMALL(IF(اضافه!$E$1:$E$10000=$D$4,ROW($1:$10000)),B2296))</f>
        <v/>
      </c>
      <c r="G2296" s="25" t="str">
        <f t="shared" si="447"/>
        <v/>
      </c>
      <c r="H2296" s="26" t="str">
        <f t="shared" si="453"/>
        <v/>
      </c>
      <c r="I2296" s="27" t="str">
        <f t="shared" si="454"/>
        <v/>
      </c>
      <c r="J2296" s="27" t="str">
        <f t="shared" si="455"/>
        <v/>
      </c>
      <c r="K2296" s="29" t="str">
        <f t="array" ref="K2296">IF(G2296="","",SMALL(IF(صرف!$E$1:$E$10000=$D$4,ROW($1:$10000)),G2296))</f>
        <v/>
      </c>
      <c r="L2296" s="25" t="str">
        <f t="shared" si="448"/>
        <v/>
      </c>
      <c r="M2296" s="26" t="str">
        <f t="shared" si="456"/>
        <v/>
      </c>
      <c r="N2296" s="27" t="str">
        <f t="shared" si="457"/>
        <v/>
      </c>
      <c r="O2296" s="27" t="str">
        <f t="shared" si="449"/>
        <v/>
      </c>
      <c r="P2296" s="29" t="str">
        <f t="array" ref="P2296">IF(L2296="","",SMALL(IF(تكهين!$E$1:$E$10000=$D$4,ROW($1:$10000)),L2296))</f>
        <v/>
      </c>
    </row>
    <row r="2297" spans="2:16" ht="20.25">
      <c r="B2297" s="25" t="str">
        <f t="shared" si="446"/>
        <v/>
      </c>
      <c r="C2297" s="26" t="str">
        <f t="shared" si="450"/>
        <v/>
      </c>
      <c r="D2297" s="27" t="str">
        <f t="shared" si="451"/>
        <v/>
      </c>
      <c r="E2297" s="27" t="str">
        <f t="shared" si="452"/>
        <v/>
      </c>
      <c r="F2297" s="29" t="str">
        <f t="array" ref="F2297">IF(B2297="","",SMALL(IF(اضافه!$E$1:$E$10000=$D$4,ROW($1:$10000)),B2297))</f>
        <v/>
      </c>
      <c r="G2297" s="25" t="str">
        <f t="shared" si="447"/>
        <v/>
      </c>
      <c r="H2297" s="26" t="str">
        <f t="shared" si="453"/>
        <v/>
      </c>
      <c r="I2297" s="27" t="str">
        <f t="shared" si="454"/>
        <v/>
      </c>
      <c r="J2297" s="27" t="str">
        <f t="shared" si="455"/>
        <v/>
      </c>
      <c r="K2297" s="29" t="str">
        <f t="array" ref="K2297">IF(G2297="","",SMALL(IF(صرف!$E$1:$E$10000=$D$4,ROW($1:$10000)),G2297))</f>
        <v/>
      </c>
      <c r="L2297" s="25" t="str">
        <f t="shared" si="448"/>
        <v/>
      </c>
      <c r="M2297" s="26" t="str">
        <f t="shared" si="456"/>
        <v/>
      </c>
      <c r="N2297" s="27" t="str">
        <f t="shared" si="457"/>
        <v/>
      </c>
      <c r="O2297" s="27" t="str">
        <f t="shared" si="449"/>
        <v/>
      </c>
      <c r="P2297" s="29" t="str">
        <f t="array" ref="P2297">IF(L2297="","",SMALL(IF(تكهين!$E$1:$E$10000=$D$4,ROW($1:$10000)),L2297))</f>
        <v/>
      </c>
    </row>
    <row r="2298" spans="2:16" ht="20.25">
      <c r="B2298" s="25" t="str">
        <f t="shared" si="446"/>
        <v/>
      </c>
      <c r="C2298" s="26" t="str">
        <f t="shared" si="450"/>
        <v/>
      </c>
      <c r="D2298" s="27" t="str">
        <f t="shared" si="451"/>
        <v/>
      </c>
      <c r="E2298" s="27" t="str">
        <f t="shared" si="452"/>
        <v/>
      </c>
      <c r="F2298" s="29" t="str">
        <f t="array" ref="F2298">IF(B2298="","",SMALL(IF(اضافه!$E$1:$E$10000=$D$4,ROW($1:$10000)),B2298))</f>
        <v/>
      </c>
      <c r="G2298" s="25" t="str">
        <f t="shared" si="447"/>
        <v/>
      </c>
      <c r="H2298" s="26" t="str">
        <f t="shared" si="453"/>
        <v/>
      </c>
      <c r="I2298" s="27" t="str">
        <f t="shared" si="454"/>
        <v/>
      </c>
      <c r="J2298" s="27" t="str">
        <f t="shared" si="455"/>
        <v/>
      </c>
      <c r="K2298" s="29" t="str">
        <f t="array" ref="K2298">IF(G2298="","",SMALL(IF(صرف!$E$1:$E$10000=$D$4,ROW($1:$10000)),G2298))</f>
        <v/>
      </c>
      <c r="L2298" s="25" t="str">
        <f t="shared" si="448"/>
        <v/>
      </c>
      <c r="M2298" s="26" t="str">
        <f t="shared" si="456"/>
        <v/>
      </c>
      <c r="N2298" s="27" t="str">
        <f t="shared" si="457"/>
        <v/>
      </c>
      <c r="O2298" s="27" t="str">
        <f t="shared" si="449"/>
        <v/>
      </c>
      <c r="P2298" s="29" t="str">
        <f t="array" ref="P2298">IF(L2298="","",SMALL(IF(تكهين!$E$1:$E$10000=$D$4,ROW($1:$10000)),L2298))</f>
        <v/>
      </c>
    </row>
    <row r="2299" spans="2:16" ht="20.25">
      <c r="B2299" s="25" t="str">
        <f t="shared" si="446"/>
        <v/>
      </c>
      <c r="C2299" s="26" t="str">
        <f t="shared" si="450"/>
        <v/>
      </c>
      <c r="D2299" s="27" t="str">
        <f t="shared" si="451"/>
        <v/>
      </c>
      <c r="E2299" s="27" t="str">
        <f t="shared" si="452"/>
        <v/>
      </c>
      <c r="F2299" s="29" t="str">
        <f t="array" ref="F2299">IF(B2299="","",SMALL(IF(اضافه!$E$1:$E$10000=$D$4,ROW($1:$10000)),B2299))</f>
        <v/>
      </c>
      <c r="G2299" s="25" t="str">
        <f t="shared" si="447"/>
        <v/>
      </c>
      <c r="H2299" s="26" t="str">
        <f t="shared" si="453"/>
        <v/>
      </c>
      <c r="I2299" s="27" t="str">
        <f t="shared" si="454"/>
        <v/>
      </c>
      <c r="J2299" s="27" t="str">
        <f t="shared" si="455"/>
        <v/>
      </c>
      <c r="K2299" s="29" t="str">
        <f t="array" ref="K2299">IF(G2299="","",SMALL(IF(صرف!$E$1:$E$10000=$D$4,ROW($1:$10000)),G2299))</f>
        <v/>
      </c>
      <c r="L2299" s="25" t="str">
        <f t="shared" si="448"/>
        <v/>
      </c>
      <c r="M2299" s="26" t="str">
        <f t="shared" si="456"/>
        <v/>
      </c>
      <c r="N2299" s="27" t="str">
        <f t="shared" si="457"/>
        <v/>
      </c>
      <c r="O2299" s="27" t="str">
        <f t="shared" si="449"/>
        <v/>
      </c>
      <c r="P2299" s="29" t="str">
        <f t="array" ref="P2299">IF(L2299="","",SMALL(IF(تكهين!$E$1:$E$10000=$D$4,ROW($1:$10000)),L2299))</f>
        <v/>
      </c>
    </row>
    <row r="2300" spans="2:16" ht="20.25">
      <c r="B2300" s="25" t="str">
        <f t="shared" si="446"/>
        <v/>
      </c>
      <c r="C2300" s="26" t="str">
        <f t="shared" si="450"/>
        <v/>
      </c>
      <c r="D2300" s="27" t="str">
        <f t="shared" si="451"/>
        <v/>
      </c>
      <c r="E2300" s="27" t="str">
        <f t="shared" si="452"/>
        <v/>
      </c>
      <c r="F2300" s="29" t="str">
        <f t="array" ref="F2300">IF(B2300="","",SMALL(IF(اضافه!$E$1:$E$10000=$D$4,ROW($1:$10000)),B2300))</f>
        <v/>
      </c>
      <c r="G2300" s="25" t="str">
        <f t="shared" si="447"/>
        <v/>
      </c>
      <c r="H2300" s="26" t="str">
        <f t="shared" si="453"/>
        <v/>
      </c>
      <c r="I2300" s="27" t="str">
        <f t="shared" si="454"/>
        <v/>
      </c>
      <c r="J2300" s="27" t="str">
        <f t="shared" si="455"/>
        <v/>
      </c>
      <c r="K2300" s="29" t="str">
        <f t="array" ref="K2300">IF(G2300="","",SMALL(IF(صرف!$E$1:$E$10000=$D$4,ROW($1:$10000)),G2300))</f>
        <v/>
      </c>
      <c r="L2300" s="25" t="str">
        <f t="shared" si="448"/>
        <v/>
      </c>
      <c r="M2300" s="26" t="str">
        <f t="shared" si="456"/>
        <v/>
      </c>
      <c r="N2300" s="27" t="str">
        <f t="shared" si="457"/>
        <v/>
      </c>
      <c r="O2300" s="27" t="str">
        <f t="shared" si="449"/>
        <v/>
      </c>
      <c r="P2300" s="29" t="str">
        <f t="array" ref="P2300">IF(L2300="","",SMALL(IF(تكهين!$E$1:$E$10000=$D$4,ROW($1:$10000)),L2300))</f>
        <v/>
      </c>
    </row>
    <row r="2301" spans="2:16" ht="20.25">
      <c r="B2301" s="25" t="str">
        <f t="shared" si="446"/>
        <v/>
      </c>
      <c r="C2301" s="26" t="str">
        <f t="shared" si="450"/>
        <v/>
      </c>
      <c r="D2301" s="27" t="str">
        <f t="shared" si="451"/>
        <v/>
      </c>
      <c r="E2301" s="27" t="str">
        <f t="shared" si="452"/>
        <v/>
      </c>
      <c r="F2301" s="29" t="str">
        <f t="array" ref="F2301">IF(B2301="","",SMALL(IF(اضافه!$E$1:$E$10000=$D$4,ROW($1:$10000)),B2301))</f>
        <v/>
      </c>
      <c r="G2301" s="25" t="str">
        <f t="shared" si="447"/>
        <v/>
      </c>
      <c r="H2301" s="26" t="str">
        <f t="shared" si="453"/>
        <v/>
      </c>
      <c r="I2301" s="27" t="str">
        <f t="shared" si="454"/>
        <v/>
      </c>
      <c r="J2301" s="27" t="str">
        <f t="shared" si="455"/>
        <v/>
      </c>
      <c r="K2301" s="29" t="str">
        <f t="array" ref="K2301">IF(G2301="","",SMALL(IF(صرف!$E$1:$E$10000=$D$4,ROW($1:$10000)),G2301))</f>
        <v/>
      </c>
      <c r="L2301" s="25" t="str">
        <f t="shared" si="448"/>
        <v/>
      </c>
      <c r="M2301" s="26" t="str">
        <f t="shared" si="456"/>
        <v/>
      </c>
      <c r="N2301" s="27" t="str">
        <f t="shared" si="457"/>
        <v/>
      </c>
      <c r="O2301" s="27" t="str">
        <f t="shared" si="449"/>
        <v/>
      </c>
      <c r="P2301" s="29" t="str">
        <f t="array" ref="P2301">IF(L2301="","",SMALL(IF(تكهين!$E$1:$E$10000=$D$4,ROW($1:$10000)),L2301))</f>
        <v/>
      </c>
    </row>
    <row r="2302" spans="2:16" ht="20.25">
      <c r="B2302" s="25" t="str">
        <f t="shared" si="446"/>
        <v/>
      </c>
      <c r="C2302" s="26" t="str">
        <f t="shared" si="450"/>
        <v/>
      </c>
      <c r="D2302" s="27" t="str">
        <f t="shared" si="451"/>
        <v/>
      </c>
      <c r="E2302" s="27" t="str">
        <f t="shared" si="452"/>
        <v/>
      </c>
      <c r="F2302" s="29" t="str">
        <f t="array" ref="F2302">IF(B2302="","",SMALL(IF(اضافه!$E$1:$E$10000=$D$4,ROW($1:$10000)),B2302))</f>
        <v/>
      </c>
      <c r="G2302" s="25" t="str">
        <f t="shared" si="447"/>
        <v/>
      </c>
      <c r="H2302" s="26" t="str">
        <f t="shared" si="453"/>
        <v/>
      </c>
      <c r="I2302" s="27" t="str">
        <f t="shared" si="454"/>
        <v/>
      </c>
      <c r="J2302" s="27" t="str">
        <f t="shared" si="455"/>
        <v/>
      </c>
      <c r="K2302" s="29" t="str">
        <f t="array" ref="K2302">IF(G2302="","",SMALL(IF(صرف!$E$1:$E$10000=$D$4,ROW($1:$10000)),G2302))</f>
        <v/>
      </c>
      <c r="L2302" s="25" t="str">
        <f t="shared" si="448"/>
        <v/>
      </c>
      <c r="M2302" s="26" t="str">
        <f t="shared" si="456"/>
        <v/>
      </c>
      <c r="N2302" s="27" t="str">
        <f t="shared" si="457"/>
        <v/>
      </c>
      <c r="O2302" s="27" t="str">
        <f t="shared" si="449"/>
        <v/>
      </c>
      <c r="P2302" s="29" t="str">
        <f t="array" ref="P2302">IF(L2302="","",SMALL(IF(تكهين!$E$1:$E$10000=$D$4,ROW($1:$10000)),L2302))</f>
        <v/>
      </c>
    </row>
    <row r="2303" spans="2:16" ht="20.25">
      <c r="B2303" s="25" t="str">
        <f t="shared" si="446"/>
        <v/>
      </c>
      <c r="C2303" s="26" t="str">
        <f t="shared" si="450"/>
        <v/>
      </c>
      <c r="D2303" s="27" t="str">
        <f t="shared" si="451"/>
        <v/>
      </c>
      <c r="E2303" s="27" t="str">
        <f t="shared" si="452"/>
        <v/>
      </c>
      <c r="F2303" s="29" t="str">
        <f t="array" ref="F2303">IF(B2303="","",SMALL(IF(اضافه!$E$1:$E$10000=$D$4,ROW($1:$10000)),B2303))</f>
        <v/>
      </c>
      <c r="G2303" s="25" t="str">
        <f t="shared" si="447"/>
        <v/>
      </c>
      <c r="H2303" s="26" t="str">
        <f t="shared" si="453"/>
        <v/>
      </c>
      <c r="I2303" s="27" t="str">
        <f t="shared" si="454"/>
        <v/>
      </c>
      <c r="J2303" s="27" t="str">
        <f t="shared" si="455"/>
        <v/>
      </c>
      <c r="K2303" s="29" t="str">
        <f t="array" ref="K2303">IF(G2303="","",SMALL(IF(صرف!$E$1:$E$10000=$D$4,ROW($1:$10000)),G2303))</f>
        <v/>
      </c>
      <c r="L2303" s="25" t="str">
        <f t="shared" si="448"/>
        <v/>
      </c>
      <c r="M2303" s="26" t="str">
        <f t="shared" si="456"/>
        <v/>
      </c>
      <c r="N2303" s="27" t="str">
        <f t="shared" si="457"/>
        <v/>
      </c>
      <c r="O2303" s="27" t="str">
        <f t="shared" si="449"/>
        <v/>
      </c>
      <c r="P2303" s="29" t="str">
        <f t="array" ref="P2303">IF(L2303="","",SMALL(IF(تكهين!$E$1:$E$10000=$D$4,ROW($1:$10000)),L2303))</f>
        <v/>
      </c>
    </row>
    <row r="2304" spans="2:16" ht="20.25">
      <c r="B2304" s="25" t="str">
        <f t="shared" si="446"/>
        <v/>
      </c>
      <c r="C2304" s="26" t="str">
        <f t="shared" si="450"/>
        <v/>
      </c>
      <c r="D2304" s="27" t="str">
        <f t="shared" si="451"/>
        <v/>
      </c>
      <c r="E2304" s="27" t="str">
        <f t="shared" si="452"/>
        <v/>
      </c>
      <c r="F2304" s="29" t="str">
        <f t="array" ref="F2304">IF(B2304="","",SMALL(IF(اضافه!$E$1:$E$10000=$D$4,ROW($1:$10000)),B2304))</f>
        <v/>
      </c>
      <c r="G2304" s="25" t="str">
        <f t="shared" si="447"/>
        <v/>
      </c>
      <c r="H2304" s="26" t="str">
        <f t="shared" si="453"/>
        <v/>
      </c>
      <c r="I2304" s="27" t="str">
        <f t="shared" si="454"/>
        <v/>
      </c>
      <c r="J2304" s="27" t="str">
        <f t="shared" si="455"/>
        <v/>
      </c>
      <c r="K2304" s="29" t="str">
        <f t="array" ref="K2304">IF(G2304="","",SMALL(IF(صرف!$E$1:$E$10000=$D$4,ROW($1:$10000)),G2304))</f>
        <v/>
      </c>
      <c r="L2304" s="25" t="str">
        <f t="shared" si="448"/>
        <v/>
      </c>
      <c r="M2304" s="26" t="str">
        <f t="shared" si="456"/>
        <v/>
      </c>
      <c r="N2304" s="27" t="str">
        <f t="shared" si="457"/>
        <v/>
      </c>
      <c r="O2304" s="27" t="str">
        <f t="shared" si="449"/>
        <v/>
      </c>
      <c r="P2304" s="29" t="str">
        <f t="array" ref="P2304">IF(L2304="","",SMALL(IF(تكهين!$E$1:$E$10000=$D$4,ROW($1:$10000)),L2304))</f>
        <v/>
      </c>
    </row>
    <row r="2305" spans="2:16" ht="20.25">
      <c r="B2305" s="25" t="str">
        <f t="shared" si="446"/>
        <v/>
      </c>
      <c r="C2305" s="26" t="str">
        <f t="shared" si="450"/>
        <v/>
      </c>
      <c r="D2305" s="27" t="str">
        <f t="shared" si="451"/>
        <v/>
      </c>
      <c r="E2305" s="27" t="str">
        <f t="shared" si="452"/>
        <v/>
      </c>
      <c r="F2305" s="29" t="str">
        <f t="array" ref="F2305">IF(B2305="","",SMALL(IF(اضافه!$E$1:$E$10000=$D$4,ROW($1:$10000)),B2305))</f>
        <v/>
      </c>
      <c r="G2305" s="25" t="str">
        <f t="shared" si="447"/>
        <v/>
      </c>
      <c r="H2305" s="26" t="str">
        <f t="shared" si="453"/>
        <v/>
      </c>
      <c r="I2305" s="27" t="str">
        <f t="shared" si="454"/>
        <v/>
      </c>
      <c r="J2305" s="27" t="str">
        <f t="shared" si="455"/>
        <v/>
      </c>
      <c r="K2305" s="29" t="str">
        <f t="array" ref="K2305">IF(G2305="","",SMALL(IF(صرف!$E$1:$E$10000=$D$4,ROW($1:$10000)),G2305))</f>
        <v/>
      </c>
      <c r="L2305" s="25" t="str">
        <f t="shared" si="448"/>
        <v/>
      </c>
      <c r="M2305" s="26" t="str">
        <f t="shared" si="456"/>
        <v/>
      </c>
      <c r="N2305" s="27" t="str">
        <f t="shared" si="457"/>
        <v/>
      </c>
      <c r="O2305" s="27" t="str">
        <f t="shared" si="449"/>
        <v/>
      </c>
      <c r="P2305" s="29" t="str">
        <f t="array" ref="P2305">IF(L2305="","",SMALL(IF(تكهين!$E$1:$E$10000=$D$4,ROW($1:$10000)),L2305))</f>
        <v/>
      </c>
    </row>
    <row r="2306" spans="2:16" ht="20.25">
      <c r="B2306" s="25" t="str">
        <f t="shared" si="446"/>
        <v/>
      </c>
      <c r="C2306" s="26" t="str">
        <f t="shared" si="450"/>
        <v/>
      </c>
      <c r="D2306" s="27" t="str">
        <f t="shared" si="451"/>
        <v/>
      </c>
      <c r="E2306" s="27" t="str">
        <f t="shared" si="452"/>
        <v/>
      </c>
      <c r="F2306" s="29" t="str">
        <f t="array" ref="F2306">IF(B2306="","",SMALL(IF(اضافه!$E$1:$E$10000=$D$4,ROW($1:$10000)),B2306))</f>
        <v/>
      </c>
      <c r="G2306" s="25" t="str">
        <f t="shared" si="447"/>
        <v/>
      </c>
      <c r="H2306" s="26" t="str">
        <f t="shared" si="453"/>
        <v/>
      </c>
      <c r="I2306" s="27" t="str">
        <f t="shared" si="454"/>
        <v/>
      </c>
      <c r="J2306" s="27" t="str">
        <f t="shared" si="455"/>
        <v/>
      </c>
      <c r="K2306" s="29" t="str">
        <f t="array" ref="K2306">IF(G2306="","",SMALL(IF(صرف!$E$1:$E$10000=$D$4,ROW($1:$10000)),G2306))</f>
        <v/>
      </c>
      <c r="L2306" s="25" t="str">
        <f t="shared" si="448"/>
        <v/>
      </c>
      <c r="M2306" s="26" t="str">
        <f t="shared" si="456"/>
        <v/>
      </c>
      <c r="N2306" s="27" t="str">
        <f t="shared" si="457"/>
        <v/>
      </c>
      <c r="O2306" s="27" t="str">
        <f t="shared" si="449"/>
        <v/>
      </c>
      <c r="P2306" s="29" t="str">
        <f t="array" ref="P2306">IF(L2306="","",SMALL(IF(تكهين!$E$1:$E$10000=$D$4,ROW($1:$10000)),L2306))</f>
        <v/>
      </c>
    </row>
    <row r="2307" spans="2:16" ht="20.25">
      <c r="B2307" s="25" t="str">
        <f t="shared" si="446"/>
        <v/>
      </c>
      <c r="C2307" s="26" t="str">
        <f t="shared" si="450"/>
        <v/>
      </c>
      <c r="D2307" s="27" t="str">
        <f t="shared" si="451"/>
        <v/>
      </c>
      <c r="E2307" s="27" t="str">
        <f t="shared" si="452"/>
        <v/>
      </c>
      <c r="F2307" s="29" t="str">
        <f t="array" ref="F2307">IF(B2307="","",SMALL(IF(اضافه!$E$1:$E$10000=$D$4,ROW($1:$10000)),B2307))</f>
        <v/>
      </c>
      <c r="G2307" s="25" t="str">
        <f t="shared" si="447"/>
        <v/>
      </c>
      <c r="H2307" s="26" t="str">
        <f t="shared" si="453"/>
        <v/>
      </c>
      <c r="I2307" s="27" t="str">
        <f t="shared" si="454"/>
        <v/>
      </c>
      <c r="J2307" s="27" t="str">
        <f t="shared" si="455"/>
        <v/>
      </c>
      <c r="K2307" s="29" t="str">
        <f t="array" ref="K2307">IF(G2307="","",SMALL(IF(صرف!$E$1:$E$10000=$D$4,ROW($1:$10000)),G2307))</f>
        <v/>
      </c>
      <c r="L2307" s="25" t="str">
        <f t="shared" si="448"/>
        <v/>
      </c>
      <c r="M2307" s="26" t="str">
        <f t="shared" si="456"/>
        <v/>
      </c>
      <c r="N2307" s="27" t="str">
        <f t="shared" si="457"/>
        <v/>
      </c>
      <c r="O2307" s="27" t="str">
        <f t="shared" si="449"/>
        <v/>
      </c>
      <c r="P2307" s="29" t="str">
        <f t="array" ref="P2307">IF(L2307="","",SMALL(IF(تكهين!$E$1:$E$10000=$D$4,ROW($1:$10000)),L2307))</f>
        <v/>
      </c>
    </row>
    <row r="2308" spans="2:16" ht="20.25">
      <c r="B2308" s="25" t="str">
        <f t="shared" si="446"/>
        <v/>
      </c>
      <c r="C2308" s="26" t="str">
        <f t="shared" si="450"/>
        <v/>
      </c>
      <c r="D2308" s="27" t="str">
        <f t="shared" si="451"/>
        <v/>
      </c>
      <c r="E2308" s="27" t="str">
        <f t="shared" si="452"/>
        <v/>
      </c>
      <c r="F2308" s="29" t="str">
        <f t="array" ref="F2308">IF(B2308="","",SMALL(IF(اضافه!$E$1:$E$10000=$D$4,ROW($1:$10000)),B2308))</f>
        <v/>
      </c>
      <c r="G2308" s="25" t="str">
        <f t="shared" si="447"/>
        <v/>
      </c>
      <c r="H2308" s="26" t="str">
        <f t="shared" si="453"/>
        <v/>
      </c>
      <c r="I2308" s="27" t="str">
        <f t="shared" si="454"/>
        <v/>
      </c>
      <c r="J2308" s="27" t="str">
        <f t="shared" si="455"/>
        <v/>
      </c>
      <c r="K2308" s="29" t="str">
        <f t="array" ref="K2308">IF(G2308="","",SMALL(IF(صرف!$E$1:$E$10000=$D$4,ROW($1:$10000)),G2308))</f>
        <v/>
      </c>
      <c r="L2308" s="25" t="str">
        <f t="shared" si="448"/>
        <v/>
      </c>
      <c r="M2308" s="26" t="str">
        <f t="shared" si="456"/>
        <v/>
      </c>
      <c r="N2308" s="27" t="str">
        <f t="shared" si="457"/>
        <v/>
      </c>
      <c r="O2308" s="27" t="str">
        <f t="shared" si="449"/>
        <v/>
      </c>
      <c r="P2308" s="29" t="str">
        <f t="array" ref="P2308">IF(L2308="","",SMALL(IF(تكهين!$E$1:$E$10000=$D$4,ROW($1:$10000)),L2308))</f>
        <v/>
      </c>
    </row>
    <row r="2309" spans="2:16" ht="20.25">
      <c r="B2309" s="25" t="str">
        <f t="shared" si="446"/>
        <v/>
      </c>
      <c r="C2309" s="26" t="str">
        <f t="shared" si="450"/>
        <v/>
      </c>
      <c r="D2309" s="27" t="str">
        <f t="shared" si="451"/>
        <v/>
      </c>
      <c r="E2309" s="27" t="str">
        <f t="shared" si="452"/>
        <v/>
      </c>
      <c r="F2309" s="29" t="str">
        <f t="array" ref="F2309">IF(B2309="","",SMALL(IF(اضافه!$E$1:$E$10000=$D$4,ROW($1:$10000)),B2309))</f>
        <v/>
      </c>
      <c r="G2309" s="25" t="str">
        <f t="shared" si="447"/>
        <v/>
      </c>
      <c r="H2309" s="26" t="str">
        <f t="shared" si="453"/>
        <v/>
      </c>
      <c r="I2309" s="27" t="str">
        <f t="shared" si="454"/>
        <v/>
      </c>
      <c r="J2309" s="27" t="str">
        <f t="shared" si="455"/>
        <v/>
      </c>
      <c r="K2309" s="29" t="str">
        <f t="array" ref="K2309">IF(G2309="","",SMALL(IF(صرف!$E$1:$E$10000=$D$4,ROW($1:$10000)),G2309))</f>
        <v/>
      </c>
      <c r="L2309" s="25" t="str">
        <f t="shared" si="448"/>
        <v/>
      </c>
      <c r="M2309" s="26" t="str">
        <f t="shared" si="456"/>
        <v/>
      </c>
      <c r="N2309" s="27" t="str">
        <f t="shared" si="457"/>
        <v/>
      </c>
      <c r="O2309" s="27" t="str">
        <f t="shared" si="449"/>
        <v/>
      </c>
      <c r="P2309" s="29" t="str">
        <f t="array" ref="P2309">IF(L2309="","",SMALL(IF(تكهين!$E$1:$E$10000=$D$4,ROW($1:$10000)),L2309))</f>
        <v/>
      </c>
    </row>
    <row r="2310" spans="2:16" ht="20.25">
      <c r="B2310" s="25" t="str">
        <f t="shared" si="446"/>
        <v/>
      </c>
      <c r="C2310" s="26" t="str">
        <f t="shared" si="450"/>
        <v/>
      </c>
      <c r="D2310" s="27" t="str">
        <f t="shared" si="451"/>
        <v/>
      </c>
      <c r="E2310" s="27" t="str">
        <f t="shared" si="452"/>
        <v/>
      </c>
      <c r="F2310" s="29" t="str">
        <f t="array" ref="F2310">IF(B2310="","",SMALL(IF(اضافه!$E$1:$E$10000=$D$4,ROW($1:$10000)),B2310))</f>
        <v/>
      </c>
      <c r="G2310" s="25" t="str">
        <f t="shared" si="447"/>
        <v/>
      </c>
      <c r="H2310" s="26" t="str">
        <f t="shared" si="453"/>
        <v/>
      </c>
      <c r="I2310" s="27" t="str">
        <f t="shared" si="454"/>
        <v/>
      </c>
      <c r="J2310" s="27" t="str">
        <f t="shared" si="455"/>
        <v/>
      </c>
      <c r="K2310" s="29" t="str">
        <f t="array" ref="K2310">IF(G2310="","",SMALL(IF(صرف!$E$1:$E$10000=$D$4,ROW($1:$10000)),G2310))</f>
        <v/>
      </c>
      <c r="L2310" s="25" t="str">
        <f t="shared" si="448"/>
        <v/>
      </c>
      <c r="M2310" s="26" t="str">
        <f t="shared" si="456"/>
        <v/>
      </c>
      <c r="N2310" s="27" t="str">
        <f t="shared" si="457"/>
        <v/>
      </c>
      <c r="O2310" s="27" t="str">
        <f t="shared" si="449"/>
        <v/>
      </c>
      <c r="P2310" s="29" t="str">
        <f t="array" ref="P2310">IF(L2310="","",SMALL(IF(تكهين!$E$1:$E$10000=$D$4,ROW($1:$10000)),L2310))</f>
        <v/>
      </c>
    </row>
    <row r="2311" spans="2:16" ht="20.25">
      <c r="B2311" s="25" t="str">
        <f t="shared" ref="B2311:B2374" si="458">IF(B$11=0,"",IF(ROW($B2299)&gt;B$11,"",ROW($B2299)))</f>
        <v/>
      </c>
      <c r="C2311" s="26" t="str">
        <f t="shared" si="450"/>
        <v/>
      </c>
      <c r="D2311" s="27" t="str">
        <f t="shared" si="451"/>
        <v/>
      </c>
      <c r="E2311" s="27" t="str">
        <f t="shared" si="452"/>
        <v/>
      </c>
      <c r="F2311" s="29" t="str">
        <f t="array" ref="F2311">IF(B2311="","",SMALL(IF(اضافه!$E$1:$E$10000=$D$4,ROW($1:$10000)),B2311))</f>
        <v/>
      </c>
      <c r="G2311" s="25" t="str">
        <f t="shared" si="447"/>
        <v/>
      </c>
      <c r="H2311" s="26" t="str">
        <f t="shared" si="453"/>
        <v/>
      </c>
      <c r="I2311" s="27" t="str">
        <f t="shared" si="454"/>
        <v/>
      </c>
      <c r="J2311" s="27" t="str">
        <f t="shared" si="455"/>
        <v/>
      </c>
      <c r="K2311" s="29" t="str">
        <f t="array" ref="K2311">IF(G2311="","",SMALL(IF(صرف!$E$1:$E$10000=$D$4,ROW($1:$10000)),G2311))</f>
        <v/>
      </c>
      <c r="L2311" s="25" t="str">
        <f t="shared" si="448"/>
        <v/>
      </c>
      <c r="M2311" s="26" t="str">
        <f t="shared" si="456"/>
        <v/>
      </c>
      <c r="N2311" s="27" t="str">
        <f t="shared" si="457"/>
        <v/>
      </c>
      <c r="O2311" s="27" t="str">
        <f t="shared" si="449"/>
        <v/>
      </c>
      <c r="P2311" s="29" t="str">
        <f t="array" ref="P2311">IF(L2311="","",SMALL(IF(تكهين!$E$1:$E$10000=$D$4,ROW($1:$10000)),L2311))</f>
        <v/>
      </c>
    </row>
    <row r="2312" spans="2:16" ht="20.25">
      <c r="B2312" s="25" t="str">
        <f t="shared" si="458"/>
        <v/>
      </c>
      <c r="C2312" s="26" t="str">
        <f t="shared" si="450"/>
        <v/>
      </c>
      <c r="D2312" s="27" t="str">
        <f t="shared" si="451"/>
        <v/>
      </c>
      <c r="E2312" s="27" t="str">
        <f t="shared" si="452"/>
        <v/>
      </c>
      <c r="F2312" s="29" t="str">
        <f t="array" ref="F2312">IF(B2312="","",SMALL(IF(اضافه!$E$1:$E$10000=$D$4,ROW($1:$10000)),B2312))</f>
        <v/>
      </c>
      <c r="G2312" s="25" t="str">
        <f t="shared" si="447"/>
        <v/>
      </c>
      <c r="H2312" s="26" t="str">
        <f t="shared" si="453"/>
        <v/>
      </c>
      <c r="I2312" s="27" t="str">
        <f t="shared" si="454"/>
        <v/>
      </c>
      <c r="J2312" s="27" t="str">
        <f t="shared" si="455"/>
        <v/>
      </c>
      <c r="K2312" s="29" t="str">
        <f t="array" ref="K2312">IF(G2312="","",SMALL(IF(صرف!$E$1:$E$10000=$D$4,ROW($1:$10000)),G2312))</f>
        <v/>
      </c>
      <c r="L2312" s="25" t="str">
        <f t="shared" si="448"/>
        <v/>
      </c>
      <c r="M2312" s="26" t="str">
        <f t="shared" si="456"/>
        <v/>
      </c>
      <c r="N2312" s="27" t="str">
        <f t="shared" si="457"/>
        <v/>
      </c>
      <c r="O2312" s="27" t="str">
        <f t="shared" si="449"/>
        <v/>
      </c>
      <c r="P2312" s="29" t="str">
        <f t="array" ref="P2312">IF(L2312="","",SMALL(IF(تكهين!$E$1:$E$10000=$D$4,ROW($1:$10000)),L2312))</f>
        <v/>
      </c>
    </row>
    <row r="2313" spans="2:16" ht="20.25">
      <c r="B2313" s="25" t="str">
        <f t="shared" si="458"/>
        <v/>
      </c>
      <c r="C2313" s="26" t="str">
        <f t="shared" si="450"/>
        <v/>
      </c>
      <c r="D2313" s="27" t="str">
        <f t="shared" si="451"/>
        <v/>
      </c>
      <c r="E2313" s="27" t="str">
        <f t="shared" si="452"/>
        <v/>
      </c>
      <c r="F2313" s="29" t="str">
        <f t="array" ref="F2313">IF(B2313="","",SMALL(IF(اضافه!$E$1:$E$10000=$D$4,ROW($1:$10000)),B2313))</f>
        <v/>
      </c>
      <c r="G2313" s="25" t="str">
        <f t="shared" si="447"/>
        <v/>
      </c>
      <c r="H2313" s="26" t="str">
        <f t="shared" si="453"/>
        <v/>
      </c>
      <c r="I2313" s="27" t="str">
        <f t="shared" si="454"/>
        <v/>
      </c>
      <c r="J2313" s="27" t="str">
        <f t="shared" si="455"/>
        <v/>
      </c>
      <c r="K2313" s="29" t="str">
        <f t="array" ref="K2313">IF(G2313="","",SMALL(IF(صرف!$E$1:$E$10000=$D$4,ROW($1:$10000)),G2313))</f>
        <v/>
      </c>
      <c r="L2313" s="25" t="str">
        <f t="shared" si="448"/>
        <v/>
      </c>
      <c r="M2313" s="26" t="str">
        <f t="shared" si="456"/>
        <v/>
      </c>
      <c r="N2313" s="27" t="str">
        <f t="shared" si="457"/>
        <v/>
      </c>
      <c r="O2313" s="27" t="str">
        <f t="shared" si="449"/>
        <v/>
      </c>
      <c r="P2313" s="29" t="str">
        <f t="array" ref="P2313">IF(L2313="","",SMALL(IF(تكهين!$E$1:$E$10000=$D$4,ROW($1:$10000)),L2313))</f>
        <v/>
      </c>
    </row>
    <row r="2314" spans="2:16" ht="20.25">
      <c r="B2314" s="25" t="str">
        <f t="shared" si="458"/>
        <v/>
      </c>
      <c r="C2314" s="26" t="str">
        <f t="shared" si="450"/>
        <v/>
      </c>
      <c r="D2314" s="27" t="str">
        <f t="shared" si="451"/>
        <v/>
      </c>
      <c r="E2314" s="27" t="str">
        <f t="shared" si="452"/>
        <v/>
      </c>
      <c r="F2314" s="29" t="str">
        <f t="array" ref="F2314">IF(B2314="","",SMALL(IF(اضافه!$E$1:$E$10000=$D$4,ROW($1:$10000)),B2314))</f>
        <v/>
      </c>
      <c r="G2314" s="25" t="str">
        <f t="shared" si="447"/>
        <v/>
      </c>
      <c r="H2314" s="26" t="str">
        <f t="shared" si="453"/>
        <v/>
      </c>
      <c r="I2314" s="27" t="str">
        <f t="shared" si="454"/>
        <v/>
      </c>
      <c r="J2314" s="27" t="str">
        <f t="shared" si="455"/>
        <v/>
      </c>
      <c r="K2314" s="29" t="str">
        <f t="array" ref="K2314">IF(G2314="","",SMALL(IF(صرف!$E$1:$E$10000=$D$4,ROW($1:$10000)),G2314))</f>
        <v/>
      </c>
      <c r="L2314" s="25" t="str">
        <f t="shared" si="448"/>
        <v/>
      </c>
      <c r="M2314" s="26" t="str">
        <f t="shared" si="456"/>
        <v/>
      </c>
      <c r="N2314" s="27" t="str">
        <f t="shared" si="457"/>
        <v/>
      </c>
      <c r="O2314" s="27" t="str">
        <f t="shared" si="449"/>
        <v/>
      </c>
      <c r="P2314" s="29" t="str">
        <f t="array" ref="P2314">IF(L2314="","",SMALL(IF(تكهين!$E$1:$E$10000=$D$4,ROW($1:$10000)),L2314))</f>
        <v/>
      </c>
    </row>
    <row r="2315" spans="2:16" ht="20.25">
      <c r="B2315" s="25" t="str">
        <f t="shared" si="458"/>
        <v/>
      </c>
      <c r="C2315" s="26" t="str">
        <f t="shared" si="450"/>
        <v/>
      </c>
      <c r="D2315" s="27" t="str">
        <f t="shared" si="451"/>
        <v/>
      </c>
      <c r="E2315" s="27" t="str">
        <f t="shared" si="452"/>
        <v/>
      </c>
      <c r="F2315" s="29" t="str">
        <f t="array" ref="F2315">IF(B2315="","",SMALL(IF(اضافه!$E$1:$E$10000=$D$4,ROW($1:$10000)),B2315))</f>
        <v/>
      </c>
      <c r="G2315" s="25" t="str">
        <f t="shared" si="447"/>
        <v/>
      </c>
      <c r="H2315" s="26" t="str">
        <f t="shared" si="453"/>
        <v/>
      </c>
      <c r="I2315" s="27" t="str">
        <f t="shared" si="454"/>
        <v/>
      </c>
      <c r="J2315" s="27" t="str">
        <f t="shared" si="455"/>
        <v/>
      </c>
      <c r="K2315" s="29" t="str">
        <f t="array" ref="K2315">IF(G2315="","",SMALL(IF(صرف!$E$1:$E$10000=$D$4,ROW($1:$10000)),G2315))</f>
        <v/>
      </c>
      <c r="L2315" s="25" t="str">
        <f t="shared" si="448"/>
        <v/>
      </c>
      <c r="M2315" s="26" t="str">
        <f t="shared" si="456"/>
        <v/>
      </c>
      <c r="N2315" s="27" t="str">
        <f t="shared" si="457"/>
        <v/>
      </c>
      <c r="O2315" s="27" t="str">
        <f t="shared" si="449"/>
        <v/>
      </c>
      <c r="P2315" s="29" t="str">
        <f t="array" ref="P2315">IF(L2315="","",SMALL(IF(تكهين!$E$1:$E$10000=$D$4,ROW($1:$10000)),L2315))</f>
        <v/>
      </c>
    </row>
    <row r="2316" spans="2:16" ht="20.25">
      <c r="B2316" s="25" t="str">
        <f t="shared" si="458"/>
        <v/>
      </c>
      <c r="C2316" s="26" t="str">
        <f t="shared" si="450"/>
        <v/>
      </c>
      <c r="D2316" s="27" t="str">
        <f t="shared" si="451"/>
        <v/>
      </c>
      <c r="E2316" s="27" t="str">
        <f t="shared" si="452"/>
        <v/>
      </c>
      <c r="F2316" s="29" t="str">
        <f t="array" ref="F2316">IF(B2316="","",SMALL(IF(اضافه!$E$1:$E$10000=$D$4,ROW($1:$10000)),B2316))</f>
        <v/>
      </c>
      <c r="G2316" s="25" t="str">
        <f t="shared" si="447"/>
        <v/>
      </c>
      <c r="H2316" s="26" t="str">
        <f t="shared" si="453"/>
        <v/>
      </c>
      <c r="I2316" s="27" t="str">
        <f t="shared" si="454"/>
        <v/>
      </c>
      <c r="J2316" s="27" t="str">
        <f t="shared" si="455"/>
        <v/>
      </c>
      <c r="K2316" s="29" t="str">
        <f t="array" ref="K2316">IF(G2316="","",SMALL(IF(صرف!$E$1:$E$10000=$D$4,ROW($1:$10000)),G2316))</f>
        <v/>
      </c>
      <c r="L2316" s="25" t="str">
        <f t="shared" si="448"/>
        <v/>
      </c>
      <c r="M2316" s="26" t="str">
        <f t="shared" si="456"/>
        <v/>
      </c>
      <c r="N2316" s="27" t="str">
        <f t="shared" si="457"/>
        <v/>
      </c>
      <c r="O2316" s="27" t="str">
        <f t="shared" si="449"/>
        <v/>
      </c>
      <c r="P2316" s="29" t="str">
        <f t="array" ref="P2316">IF(L2316="","",SMALL(IF(تكهين!$E$1:$E$10000=$D$4,ROW($1:$10000)),L2316))</f>
        <v/>
      </c>
    </row>
    <row r="2317" spans="2:16" ht="20.25">
      <c r="B2317" s="25" t="str">
        <f t="shared" si="458"/>
        <v/>
      </c>
      <c r="C2317" s="26" t="str">
        <f t="shared" si="450"/>
        <v/>
      </c>
      <c r="D2317" s="27" t="str">
        <f t="shared" si="451"/>
        <v/>
      </c>
      <c r="E2317" s="27" t="str">
        <f t="shared" si="452"/>
        <v/>
      </c>
      <c r="F2317" s="29" t="str">
        <f t="array" ref="F2317">IF(B2317="","",SMALL(IF(اضافه!$E$1:$E$10000=$D$4,ROW($1:$10000)),B2317))</f>
        <v/>
      </c>
      <c r="G2317" s="25" t="str">
        <f t="shared" ref="G2317:G2380" si="459">IF(G$11=0,"",IF(ROW($B2305)&gt;G$11,"",ROW($B2305)))</f>
        <v/>
      </c>
      <c r="H2317" s="26" t="str">
        <f t="shared" si="453"/>
        <v/>
      </c>
      <c r="I2317" s="27" t="str">
        <f t="shared" si="454"/>
        <v/>
      </c>
      <c r="J2317" s="27" t="str">
        <f t="shared" si="455"/>
        <v/>
      </c>
      <c r="K2317" s="29" t="str">
        <f t="array" ref="K2317">IF(G2317="","",SMALL(IF(صرف!$E$1:$E$10000=$D$4,ROW($1:$10000)),G2317))</f>
        <v/>
      </c>
      <c r="L2317" s="25" t="str">
        <f t="shared" ref="L2317:L2380" si="460">IF(L$11=0,"",IF(ROW($B2305)&gt;L$11,"",ROW($B2305)))</f>
        <v/>
      </c>
      <c r="M2317" s="26" t="str">
        <f t="shared" si="456"/>
        <v/>
      </c>
      <c r="N2317" s="27" t="str">
        <f t="shared" si="457"/>
        <v/>
      </c>
      <c r="O2317" s="27" t="str">
        <f t="shared" si="449"/>
        <v/>
      </c>
      <c r="P2317" s="29" t="str">
        <f t="array" ref="P2317">IF(L2317="","",SMALL(IF(تكهين!$E$1:$E$10000=$D$4,ROW($1:$10000)),L2317))</f>
        <v/>
      </c>
    </row>
    <row r="2318" spans="2:16" ht="20.25">
      <c r="B2318" s="25" t="str">
        <f t="shared" si="458"/>
        <v/>
      </c>
      <c r="C2318" s="26" t="str">
        <f t="shared" si="450"/>
        <v/>
      </c>
      <c r="D2318" s="27" t="str">
        <f t="shared" si="451"/>
        <v/>
      </c>
      <c r="E2318" s="27" t="str">
        <f t="shared" si="452"/>
        <v/>
      </c>
      <c r="F2318" s="29" t="str">
        <f t="array" ref="F2318">IF(B2318="","",SMALL(IF(اضافه!$E$1:$E$10000=$D$4,ROW($1:$10000)),B2318))</f>
        <v/>
      </c>
      <c r="G2318" s="25" t="str">
        <f t="shared" si="459"/>
        <v/>
      </c>
      <c r="H2318" s="26" t="str">
        <f t="shared" si="453"/>
        <v/>
      </c>
      <c r="I2318" s="27" t="str">
        <f t="shared" si="454"/>
        <v/>
      </c>
      <c r="J2318" s="27" t="str">
        <f t="shared" si="455"/>
        <v/>
      </c>
      <c r="K2318" s="29" t="str">
        <f t="array" ref="K2318">IF(G2318="","",SMALL(IF(صرف!$E$1:$E$10000=$D$4,ROW($1:$10000)),G2318))</f>
        <v/>
      </c>
      <c r="L2318" s="25" t="str">
        <f t="shared" si="460"/>
        <v/>
      </c>
      <c r="M2318" s="26" t="str">
        <f t="shared" si="456"/>
        <v/>
      </c>
      <c r="N2318" s="27" t="str">
        <f t="shared" si="457"/>
        <v/>
      </c>
      <c r="O2318" s="27" t="str">
        <f t="shared" si="449"/>
        <v/>
      </c>
      <c r="P2318" s="29" t="str">
        <f t="array" ref="P2318">IF(L2318="","",SMALL(IF(تكهين!$E$1:$E$10000=$D$4,ROW($1:$10000)),L2318))</f>
        <v/>
      </c>
    </row>
    <row r="2319" spans="2:16" ht="20.25">
      <c r="B2319" s="25" t="str">
        <f t="shared" si="458"/>
        <v/>
      </c>
      <c r="C2319" s="26" t="str">
        <f t="shared" si="450"/>
        <v/>
      </c>
      <c r="D2319" s="27" t="str">
        <f t="shared" si="451"/>
        <v/>
      </c>
      <c r="E2319" s="27" t="str">
        <f t="shared" si="452"/>
        <v/>
      </c>
      <c r="F2319" s="29" t="str">
        <f t="array" ref="F2319">IF(B2319="","",SMALL(IF(اضافه!$E$1:$E$10000=$D$4,ROW($1:$10000)),B2319))</f>
        <v/>
      </c>
      <c r="G2319" s="25" t="str">
        <f t="shared" si="459"/>
        <v/>
      </c>
      <c r="H2319" s="26" t="str">
        <f t="shared" si="453"/>
        <v/>
      </c>
      <c r="I2319" s="27" t="str">
        <f t="shared" si="454"/>
        <v/>
      </c>
      <c r="J2319" s="27" t="str">
        <f t="shared" si="455"/>
        <v/>
      </c>
      <c r="K2319" s="29" t="str">
        <f t="array" ref="K2319">IF(G2319="","",SMALL(IF(صرف!$E$1:$E$10000=$D$4,ROW($1:$10000)),G2319))</f>
        <v/>
      </c>
      <c r="L2319" s="25" t="str">
        <f t="shared" si="460"/>
        <v/>
      </c>
      <c r="M2319" s="26" t="str">
        <f t="shared" si="456"/>
        <v/>
      </c>
      <c r="N2319" s="27" t="str">
        <f t="shared" si="457"/>
        <v/>
      </c>
      <c r="O2319" s="27" t="str">
        <f t="shared" si="449"/>
        <v/>
      </c>
      <c r="P2319" s="29" t="str">
        <f t="array" ref="P2319">IF(L2319="","",SMALL(IF(تكهين!$E$1:$E$10000=$D$4,ROW($1:$10000)),L2319))</f>
        <v/>
      </c>
    </row>
    <row r="2320" spans="2:16" ht="20.25">
      <c r="B2320" s="25" t="str">
        <f t="shared" si="458"/>
        <v/>
      </c>
      <c r="C2320" s="26" t="str">
        <f t="shared" si="450"/>
        <v/>
      </c>
      <c r="D2320" s="27" t="str">
        <f t="shared" si="451"/>
        <v/>
      </c>
      <c r="E2320" s="27" t="str">
        <f t="shared" si="452"/>
        <v/>
      </c>
      <c r="F2320" s="29" t="str">
        <f t="array" ref="F2320">IF(B2320="","",SMALL(IF(اضافه!$E$1:$E$10000=$D$4,ROW($1:$10000)),B2320))</f>
        <v/>
      </c>
      <c r="G2320" s="25" t="str">
        <f t="shared" si="459"/>
        <v/>
      </c>
      <c r="H2320" s="26" t="str">
        <f t="shared" si="453"/>
        <v/>
      </c>
      <c r="I2320" s="27" t="str">
        <f t="shared" si="454"/>
        <v/>
      </c>
      <c r="J2320" s="27" t="str">
        <f t="shared" si="455"/>
        <v/>
      </c>
      <c r="K2320" s="29" t="str">
        <f t="array" ref="K2320">IF(G2320="","",SMALL(IF(صرف!$E$1:$E$10000=$D$4,ROW($1:$10000)),G2320))</f>
        <v/>
      </c>
      <c r="L2320" s="25" t="str">
        <f t="shared" si="460"/>
        <v/>
      </c>
      <c r="M2320" s="26" t="str">
        <f t="shared" si="456"/>
        <v/>
      </c>
      <c r="N2320" s="27" t="str">
        <f t="shared" si="457"/>
        <v/>
      </c>
      <c r="O2320" s="27" t="str">
        <f t="shared" si="449"/>
        <v/>
      </c>
      <c r="P2320" s="29" t="str">
        <f t="array" ref="P2320">IF(L2320="","",SMALL(IF(تكهين!$E$1:$E$10000=$D$4,ROW($1:$10000)),L2320))</f>
        <v/>
      </c>
    </row>
    <row r="2321" spans="2:16" ht="20.25">
      <c r="B2321" s="25" t="str">
        <f t="shared" si="458"/>
        <v/>
      </c>
      <c r="C2321" s="26" t="str">
        <f t="shared" si="450"/>
        <v/>
      </c>
      <c r="D2321" s="27" t="str">
        <f t="shared" si="451"/>
        <v/>
      </c>
      <c r="E2321" s="27" t="str">
        <f t="shared" si="452"/>
        <v/>
      </c>
      <c r="F2321" s="29" t="str">
        <f t="array" ref="F2321">IF(B2321="","",SMALL(IF(اضافه!$E$1:$E$10000=$D$4,ROW($1:$10000)),B2321))</f>
        <v/>
      </c>
      <c r="G2321" s="25" t="str">
        <f t="shared" si="459"/>
        <v/>
      </c>
      <c r="H2321" s="26" t="str">
        <f t="shared" si="453"/>
        <v/>
      </c>
      <c r="I2321" s="27" t="str">
        <f t="shared" si="454"/>
        <v/>
      </c>
      <c r="J2321" s="27" t="str">
        <f t="shared" si="455"/>
        <v/>
      </c>
      <c r="K2321" s="29" t="str">
        <f t="array" ref="K2321">IF(G2321="","",SMALL(IF(صرف!$E$1:$E$10000=$D$4,ROW($1:$10000)),G2321))</f>
        <v/>
      </c>
      <c r="L2321" s="25" t="str">
        <f t="shared" si="460"/>
        <v/>
      </c>
      <c r="M2321" s="26" t="str">
        <f t="shared" si="456"/>
        <v/>
      </c>
      <c r="N2321" s="27" t="str">
        <f t="shared" si="457"/>
        <v/>
      </c>
      <c r="O2321" s="27" t="str">
        <f t="shared" si="449"/>
        <v/>
      </c>
      <c r="P2321" s="29" t="str">
        <f t="array" ref="P2321">IF(L2321="","",SMALL(IF(تكهين!$E$1:$E$10000=$D$4,ROW($1:$10000)),L2321))</f>
        <v/>
      </c>
    </row>
    <row r="2322" spans="2:16" ht="20.25">
      <c r="B2322" s="25" t="str">
        <f t="shared" si="458"/>
        <v/>
      </c>
      <c r="C2322" s="26" t="str">
        <f t="shared" si="450"/>
        <v/>
      </c>
      <c r="D2322" s="27" t="str">
        <f t="shared" si="451"/>
        <v/>
      </c>
      <c r="E2322" s="27" t="str">
        <f t="shared" si="452"/>
        <v/>
      </c>
      <c r="F2322" s="29" t="str">
        <f t="array" ref="F2322">IF(B2322="","",SMALL(IF(اضافه!$E$1:$E$10000=$D$4,ROW($1:$10000)),B2322))</f>
        <v/>
      </c>
      <c r="G2322" s="25" t="str">
        <f t="shared" si="459"/>
        <v/>
      </c>
      <c r="H2322" s="26" t="str">
        <f t="shared" si="453"/>
        <v/>
      </c>
      <c r="I2322" s="27" t="str">
        <f t="shared" si="454"/>
        <v/>
      </c>
      <c r="J2322" s="27" t="str">
        <f t="shared" si="455"/>
        <v/>
      </c>
      <c r="K2322" s="29" t="str">
        <f t="array" ref="K2322">IF(G2322="","",SMALL(IF(صرف!$E$1:$E$10000=$D$4,ROW($1:$10000)),G2322))</f>
        <v/>
      </c>
      <c r="L2322" s="25" t="str">
        <f t="shared" si="460"/>
        <v/>
      </c>
      <c r="M2322" s="26" t="str">
        <f t="shared" si="456"/>
        <v/>
      </c>
      <c r="N2322" s="27" t="str">
        <f t="shared" si="457"/>
        <v/>
      </c>
      <c r="O2322" s="27" t="str">
        <f t="shared" si="449"/>
        <v/>
      </c>
      <c r="P2322" s="29" t="str">
        <f t="array" ref="P2322">IF(L2322="","",SMALL(IF(تكهين!$E$1:$E$10000=$D$4,ROW($1:$10000)),L2322))</f>
        <v/>
      </c>
    </row>
    <row r="2323" spans="2:16" ht="20.25">
      <c r="B2323" s="25" t="str">
        <f t="shared" si="458"/>
        <v/>
      </c>
      <c r="C2323" s="26" t="str">
        <f t="shared" si="450"/>
        <v/>
      </c>
      <c r="D2323" s="27" t="str">
        <f t="shared" si="451"/>
        <v/>
      </c>
      <c r="E2323" s="27" t="str">
        <f t="shared" si="452"/>
        <v/>
      </c>
      <c r="F2323" s="29" t="str">
        <f t="array" ref="F2323">IF(B2323="","",SMALL(IF(اضافه!$E$1:$E$10000=$D$4,ROW($1:$10000)),B2323))</f>
        <v/>
      </c>
      <c r="G2323" s="25" t="str">
        <f t="shared" si="459"/>
        <v/>
      </c>
      <c r="H2323" s="26" t="str">
        <f t="shared" si="453"/>
        <v/>
      </c>
      <c r="I2323" s="27" t="str">
        <f t="shared" si="454"/>
        <v/>
      </c>
      <c r="J2323" s="27" t="str">
        <f t="shared" si="455"/>
        <v/>
      </c>
      <c r="K2323" s="29" t="str">
        <f t="array" ref="K2323">IF(G2323="","",SMALL(IF(صرف!$E$1:$E$10000=$D$4,ROW($1:$10000)),G2323))</f>
        <v/>
      </c>
      <c r="L2323" s="25" t="str">
        <f t="shared" si="460"/>
        <v/>
      </c>
      <c r="M2323" s="26" t="str">
        <f t="shared" si="456"/>
        <v/>
      </c>
      <c r="N2323" s="27" t="str">
        <f t="shared" si="457"/>
        <v/>
      </c>
      <c r="O2323" s="27" t="str">
        <f t="shared" si="449"/>
        <v/>
      </c>
      <c r="P2323" s="29" t="str">
        <f t="array" ref="P2323">IF(L2323="","",SMALL(IF(تكهين!$E$1:$E$10000=$D$4,ROW($1:$10000)),L2323))</f>
        <v/>
      </c>
    </row>
    <row r="2324" spans="2:16" ht="20.25">
      <c r="B2324" s="25" t="str">
        <f t="shared" si="458"/>
        <v/>
      </c>
      <c r="C2324" s="26" t="str">
        <f t="shared" si="450"/>
        <v/>
      </c>
      <c r="D2324" s="27" t="str">
        <f t="shared" si="451"/>
        <v/>
      </c>
      <c r="E2324" s="27" t="str">
        <f t="shared" si="452"/>
        <v/>
      </c>
      <c r="F2324" s="29" t="str">
        <f t="array" ref="F2324">IF(B2324="","",SMALL(IF(اضافه!$E$1:$E$10000=$D$4,ROW($1:$10000)),B2324))</f>
        <v/>
      </c>
      <c r="G2324" s="25" t="str">
        <f t="shared" si="459"/>
        <v/>
      </c>
      <c r="H2324" s="26" t="str">
        <f t="shared" si="453"/>
        <v/>
      </c>
      <c r="I2324" s="27" t="str">
        <f t="shared" si="454"/>
        <v/>
      </c>
      <c r="J2324" s="27" t="str">
        <f t="shared" si="455"/>
        <v/>
      </c>
      <c r="K2324" s="29" t="str">
        <f t="array" ref="K2324">IF(G2324="","",SMALL(IF(صرف!$E$1:$E$10000=$D$4,ROW($1:$10000)),G2324))</f>
        <v/>
      </c>
      <c r="L2324" s="25" t="str">
        <f t="shared" si="460"/>
        <v/>
      </c>
      <c r="M2324" s="26" t="str">
        <f t="shared" si="456"/>
        <v/>
      </c>
      <c r="N2324" s="27" t="str">
        <f t="shared" si="457"/>
        <v/>
      </c>
      <c r="O2324" s="27" t="str">
        <f t="shared" si="449"/>
        <v/>
      </c>
      <c r="P2324" s="29" t="str">
        <f t="array" ref="P2324">IF(L2324="","",SMALL(IF(تكهين!$E$1:$E$10000=$D$4,ROW($1:$10000)),L2324))</f>
        <v/>
      </c>
    </row>
    <row r="2325" spans="2:16" ht="20.25">
      <c r="B2325" s="25" t="str">
        <f t="shared" si="458"/>
        <v/>
      </c>
      <c r="C2325" s="26" t="str">
        <f t="shared" si="450"/>
        <v/>
      </c>
      <c r="D2325" s="27" t="str">
        <f t="shared" si="451"/>
        <v/>
      </c>
      <c r="E2325" s="27" t="str">
        <f t="shared" si="452"/>
        <v/>
      </c>
      <c r="F2325" s="29" t="str">
        <f t="array" ref="F2325">IF(B2325="","",SMALL(IF(اضافه!$E$1:$E$10000=$D$4,ROW($1:$10000)),B2325))</f>
        <v/>
      </c>
      <c r="G2325" s="25" t="str">
        <f t="shared" si="459"/>
        <v/>
      </c>
      <c r="H2325" s="26" t="str">
        <f t="shared" si="453"/>
        <v/>
      </c>
      <c r="I2325" s="27" t="str">
        <f t="shared" si="454"/>
        <v/>
      </c>
      <c r="J2325" s="27" t="str">
        <f t="shared" si="455"/>
        <v/>
      </c>
      <c r="K2325" s="29" t="str">
        <f t="array" ref="K2325">IF(G2325="","",SMALL(IF(صرف!$E$1:$E$10000=$D$4,ROW($1:$10000)),G2325))</f>
        <v/>
      </c>
      <c r="L2325" s="25" t="str">
        <f t="shared" si="460"/>
        <v/>
      </c>
      <c r="M2325" s="26" t="str">
        <f t="shared" si="456"/>
        <v/>
      </c>
      <c r="N2325" s="27" t="str">
        <f t="shared" si="457"/>
        <v/>
      </c>
      <c r="O2325" s="27" t="str">
        <f t="shared" si="449"/>
        <v/>
      </c>
      <c r="P2325" s="29" t="str">
        <f t="array" ref="P2325">IF(L2325="","",SMALL(IF(تكهين!$E$1:$E$10000=$D$4,ROW($1:$10000)),L2325))</f>
        <v/>
      </c>
    </row>
    <row r="2326" spans="2:16" ht="20.25">
      <c r="B2326" s="25" t="str">
        <f t="shared" si="458"/>
        <v/>
      </c>
      <c r="C2326" s="26" t="str">
        <f t="shared" si="450"/>
        <v/>
      </c>
      <c r="D2326" s="27" t="str">
        <f t="shared" si="451"/>
        <v/>
      </c>
      <c r="E2326" s="27" t="str">
        <f t="shared" si="452"/>
        <v/>
      </c>
      <c r="F2326" s="29" t="str">
        <f t="array" ref="F2326">IF(B2326="","",SMALL(IF(اضافه!$E$1:$E$10000=$D$4,ROW($1:$10000)),B2326))</f>
        <v/>
      </c>
      <c r="G2326" s="25" t="str">
        <f t="shared" si="459"/>
        <v/>
      </c>
      <c r="H2326" s="26" t="str">
        <f t="shared" si="453"/>
        <v/>
      </c>
      <c r="I2326" s="27" t="str">
        <f t="shared" si="454"/>
        <v/>
      </c>
      <c r="J2326" s="27" t="str">
        <f t="shared" si="455"/>
        <v/>
      </c>
      <c r="K2326" s="29" t="str">
        <f t="array" ref="K2326">IF(G2326="","",SMALL(IF(صرف!$E$1:$E$10000=$D$4,ROW($1:$10000)),G2326))</f>
        <v/>
      </c>
      <c r="L2326" s="25" t="str">
        <f t="shared" si="460"/>
        <v/>
      </c>
      <c r="M2326" s="26" t="str">
        <f t="shared" si="456"/>
        <v/>
      </c>
      <c r="N2326" s="27" t="str">
        <f t="shared" si="457"/>
        <v/>
      </c>
      <c r="O2326" s="27" t="str">
        <f t="shared" si="449"/>
        <v/>
      </c>
      <c r="P2326" s="29" t="str">
        <f t="array" ref="P2326">IF(L2326="","",SMALL(IF(تكهين!$E$1:$E$10000=$D$4,ROW($1:$10000)),L2326))</f>
        <v/>
      </c>
    </row>
    <row r="2327" spans="2:16" ht="20.25">
      <c r="B2327" s="25" t="str">
        <f t="shared" si="458"/>
        <v/>
      </c>
      <c r="C2327" s="26" t="str">
        <f t="shared" si="450"/>
        <v/>
      </c>
      <c r="D2327" s="27" t="str">
        <f t="shared" si="451"/>
        <v/>
      </c>
      <c r="E2327" s="27" t="str">
        <f t="shared" si="452"/>
        <v/>
      </c>
      <c r="F2327" s="29" t="str">
        <f t="array" ref="F2327">IF(B2327="","",SMALL(IF(اضافه!$E$1:$E$10000=$D$4,ROW($1:$10000)),B2327))</f>
        <v/>
      </c>
      <c r="G2327" s="25" t="str">
        <f t="shared" si="459"/>
        <v/>
      </c>
      <c r="H2327" s="26" t="str">
        <f t="shared" si="453"/>
        <v/>
      </c>
      <c r="I2327" s="27" t="str">
        <f t="shared" si="454"/>
        <v/>
      </c>
      <c r="J2327" s="27" t="str">
        <f t="shared" si="455"/>
        <v/>
      </c>
      <c r="K2327" s="29" t="str">
        <f t="array" ref="K2327">IF(G2327="","",SMALL(IF(صرف!$E$1:$E$10000=$D$4,ROW($1:$10000)),G2327))</f>
        <v/>
      </c>
      <c r="L2327" s="25" t="str">
        <f t="shared" si="460"/>
        <v/>
      </c>
      <c r="M2327" s="26" t="str">
        <f t="shared" si="456"/>
        <v/>
      </c>
      <c r="N2327" s="27" t="str">
        <f t="shared" si="457"/>
        <v/>
      </c>
      <c r="O2327" s="27" t="str">
        <f t="shared" si="449"/>
        <v/>
      </c>
      <c r="P2327" s="29" t="str">
        <f t="array" ref="P2327">IF(L2327="","",SMALL(IF(تكهين!$E$1:$E$10000=$D$4,ROW($1:$10000)),L2327))</f>
        <v/>
      </c>
    </row>
    <row r="2328" spans="2:16" ht="20.25">
      <c r="B2328" s="25" t="str">
        <f t="shared" si="458"/>
        <v/>
      </c>
      <c r="C2328" s="26" t="str">
        <f t="shared" si="450"/>
        <v/>
      </c>
      <c r="D2328" s="27" t="str">
        <f t="shared" si="451"/>
        <v/>
      </c>
      <c r="E2328" s="27" t="str">
        <f t="shared" si="452"/>
        <v/>
      </c>
      <c r="F2328" s="29" t="str">
        <f t="array" ref="F2328">IF(B2328="","",SMALL(IF(اضافه!$E$1:$E$10000=$D$4,ROW($1:$10000)),B2328))</f>
        <v/>
      </c>
      <c r="G2328" s="25" t="str">
        <f t="shared" si="459"/>
        <v/>
      </c>
      <c r="H2328" s="26" t="str">
        <f t="shared" si="453"/>
        <v/>
      </c>
      <c r="I2328" s="27" t="str">
        <f t="shared" si="454"/>
        <v/>
      </c>
      <c r="J2328" s="27" t="str">
        <f t="shared" si="455"/>
        <v/>
      </c>
      <c r="K2328" s="29" t="str">
        <f t="array" ref="K2328">IF(G2328="","",SMALL(IF(صرف!$E$1:$E$10000=$D$4,ROW($1:$10000)),G2328))</f>
        <v/>
      </c>
      <c r="L2328" s="25" t="str">
        <f t="shared" si="460"/>
        <v/>
      </c>
      <c r="M2328" s="26" t="str">
        <f t="shared" si="456"/>
        <v/>
      </c>
      <c r="N2328" s="27" t="str">
        <f t="shared" si="457"/>
        <v/>
      </c>
      <c r="O2328" s="27" t="str">
        <f t="shared" si="449"/>
        <v/>
      </c>
      <c r="P2328" s="29" t="str">
        <f t="array" ref="P2328">IF(L2328="","",SMALL(IF(تكهين!$E$1:$E$10000=$D$4,ROW($1:$10000)),L2328))</f>
        <v/>
      </c>
    </row>
    <row r="2329" spans="2:16" ht="20.25">
      <c r="B2329" s="25" t="str">
        <f t="shared" si="458"/>
        <v/>
      </c>
      <c r="C2329" s="26" t="str">
        <f t="shared" si="450"/>
        <v/>
      </c>
      <c r="D2329" s="27" t="str">
        <f t="shared" si="451"/>
        <v/>
      </c>
      <c r="E2329" s="27" t="str">
        <f t="shared" si="452"/>
        <v/>
      </c>
      <c r="F2329" s="29" t="str">
        <f t="array" ref="F2329">IF(B2329="","",SMALL(IF(اضافه!$E$1:$E$10000=$D$4,ROW($1:$10000)),B2329))</f>
        <v/>
      </c>
      <c r="G2329" s="25" t="str">
        <f t="shared" si="459"/>
        <v/>
      </c>
      <c r="H2329" s="26" t="str">
        <f t="shared" si="453"/>
        <v/>
      </c>
      <c r="I2329" s="27" t="str">
        <f t="shared" si="454"/>
        <v/>
      </c>
      <c r="J2329" s="27" t="str">
        <f t="shared" si="455"/>
        <v/>
      </c>
      <c r="K2329" s="29" t="str">
        <f t="array" ref="K2329">IF(G2329="","",SMALL(IF(صرف!$E$1:$E$10000=$D$4,ROW($1:$10000)),G2329))</f>
        <v/>
      </c>
      <c r="L2329" s="25" t="str">
        <f t="shared" si="460"/>
        <v/>
      </c>
      <c r="M2329" s="26" t="str">
        <f t="shared" si="456"/>
        <v/>
      </c>
      <c r="N2329" s="27" t="str">
        <f t="shared" si="457"/>
        <v/>
      </c>
      <c r="O2329" s="27" t="str">
        <f t="shared" si="449"/>
        <v/>
      </c>
      <c r="P2329" s="29" t="str">
        <f t="array" ref="P2329">IF(L2329="","",SMALL(IF(تكهين!$E$1:$E$10000=$D$4,ROW($1:$10000)),L2329))</f>
        <v/>
      </c>
    </row>
    <row r="2330" spans="2:16" ht="20.25">
      <c r="B2330" s="25" t="str">
        <f t="shared" si="458"/>
        <v/>
      </c>
      <c r="C2330" s="26" t="str">
        <f t="shared" si="450"/>
        <v/>
      </c>
      <c r="D2330" s="27" t="str">
        <f t="shared" si="451"/>
        <v/>
      </c>
      <c r="E2330" s="27" t="str">
        <f t="shared" si="452"/>
        <v/>
      </c>
      <c r="F2330" s="29" t="str">
        <f t="array" ref="F2330">IF(B2330="","",SMALL(IF(اضافه!$E$1:$E$10000=$D$4,ROW($1:$10000)),B2330))</f>
        <v/>
      </c>
      <c r="G2330" s="25" t="str">
        <f t="shared" si="459"/>
        <v/>
      </c>
      <c r="H2330" s="26" t="str">
        <f t="shared" si="453"/>
        <v/>
      </c>
      <c r="I2330" s="27" t="str">
        <f t="shared" si="454"/>
        <v/>
      </c>
      <c r="J2330" s="27" t="str">
        <f t="shared" si="455"/>
        <v/>
      </c>
      <c r="K2330" s="29" t="str">
        <f t="array" ref="K2330">IF(G2330="","",SMALL(IF(صرف!$E$1:$E$10000=$D$4,ROW($1:$10000)),G2330))</f>
        <v/>
      </c>
      <c r="L2330" s="25" t="str">
        <f t="shared" si="460"/>
        <v/>
      </c>
      <c r="M2330" s="26" t="str">
        <f t="shared" si="456"/>
        <v/>
      </c>
      <c r="N2330" s="27" t="str">
        <f t="shared" si="457"/>
        <v/>
      </c>
      <c r="O2330" s="27" t="str">
        <f t="shared" si="449"/>
        <v/>
      </c>
      <c r="P2330" s="29" t="str">
        <f t="array" ref="P2330">IF(L2330="","",SMALL(IF(تكهين!$E$1:$E$10000=$D$4,ROW($1:$10000)),L2330))</f>
        <v/>
      </c>
    </row>
    <row r="2331" spans="2:16" ht="20.25">
      <c r="B2331" s="25" t="str">
        <f t="shared" si="458"/>
        <v/>
      </c>
      <c r="C2331" s="26" t="str">
        <f t="shared" si="450"/>
        <v/>
      </c>
      <c r="D2331" s="27" t="str">
        <f t="shared" si="451"/>
        <v/>
      </c>
      <c r="E2331" s="27" t="str">
        <f t="shared" si="452"/>
        <v/>
      </c>
      <c r="F2331" s="29" t="str">
        <f t="array" ref="F2331">IF(B2331="","",SMALL(IF(اضافه!$E$1:$E$10000=$D$4,ROW($1:$10000)),B2331))</f>
        <v/>
      </c>
      <c r="G2331" s="25" t="str">
        <f t="shared" si="459"/>
        <v/>
      </c>
      <c r="H2331" s="26" t="str">
        <f t="shared" si="453"/>
        <v/>
      </c>
      <c r="I2331" s="27" t="str">
        <f t="shared" si="454"/>
        <v/>
      </c>
      <c r="J2331" s="27" t="str">
        <f t="shared" si="455"/>
        <v/>
      </c>
      <c r="K2331" s="29" t="str">
        <f t="array" ref="K2331">IF(G2331="","",SMALL(IF(صرف!$E$1:$E$10000=$D$4,ROW($1:$10000)),G2331))</f>
        <v/>
      </c>
      <c r="L2331" s="25" t="str">
        <f t="shared" si="460"/>
        <v/>
      </c>
      <c r="M2331" s="26" t="str">
        <f t="shared" si="456"/>
        <v/>
      </c>
      <c r="N2331" s="27" t="str">
        <f t="shared" si="457"/>
        <v/>
      </c>
      <c r="O2331" s="27" t="str">
        <f t="shared" si="449"/>
        <v/>
      </c>
      <c r="P2331" s="29" t="str">
        <f t="array" ref="P2331">IF(L2331="","",SMALL(IF(تكهين!$E$1:$E$10000=$D$4,ROW($1:$10000)),L2331))</f>
        <v/>
      </c>
    </row>
    <row r="2332" spans="2:16" ht="20.25">
      <c r="B2332" s="25" t="str">
        <f t="shared" si="458"/>
        <v/>
      </c>
      <c r="C2332" s="26" t="str">
        <f t="shared" si="450"/>
        <v/>
      </c>
      <c r="D2332" s="27" t="str">
        <f t="shared" si="451"/>
        <v/>
      </c>
      <c r="E2332" s="27" t="str">
        <f t="shared" si="452"/>
        <v/>
      </c>
      <c r="F2332" s="29" t="str">
        <f t="array" ref="F2332">IF(B2332="","",SMALL(IF(اضافه!$E$1:$E$10000=$D$4,ROW($1:$10000)),B2332))</f>
        <v/>
      </c>
      <c r="G2332" s="25" t="str">
        <f t="shared" si="459"/>
        <v/>
      </c>
      <c r="H2332" s="26" t="str">
        <f t="shared" si="453"/>
        <v/>
      </c>
      <c r="I2332" s="27" t="str">
        <f t="shared" si="454"/>
        <v/>
      </c>
      <c r="J2332" s="27" t="str">
        <f t="shared" si="455"/>
        <v/>
      </c>
      <c r="K2332" s="29" t="str">
        <f t="array" ref="K2332">IF(G2332="","",SMALL(IF(صرف!$E$1:$E$10000=$D$4,ROW($1:$10000)),G2332))</f>
        <v/>
      </c>
      <c r="L2332" s="25" t="str">
        <f t="shared" si="460"/>
        <v/>
      </c>
      <c r="M2332" s="26" t="str">
        <f t="shared" si="456"/>
        <v/>
      </c>
      <c r="N2332" s="27" t="str">
        <f t="shared" si="457"/>
        <v/>
      </c>
      <c r="O2332" s="27" t="str">
        <f t="shared" si="449"/>
        <v/>
      </c>
      <c r="P2332" s="29" t="str">
        <f t="array" ref="P2332">IF(L2332="","",SMALL(IF(تكهين!$E$1:$E$10000=$D$4,ROW($1:$10000)),L2332))</f>
        <v/>
      </c>
    </row>
    <row r="2333" spans="2:16" ht="20.25">
      <c r="B2333" s="25" t="str">
        <f t="shared" si="458"/>
        <v/>
      </c>
      <c r="C2333" s="26" t="str">
        <f t="shared" si="450"/>
        <v/>
      </c>
      <c r="D2333" s="27" t="str">
        <f t="shared" si="451"/>
        <v/>
      </c>
      <c r="E2333" s="27" t="str">
        <f t="shared" si="452"/>
        <v/>
      </c>
      <c r="F2333" s="29" t="str">
        <f t="array" ref="F2333">IF(B2333="","",SMALL(IF(اضافه!$E$1:$E$10000=$D$4,ROW($1:$10000)),B2333))</f>
        <v/>
      </c>
      <c r="G2333" s="25" t="str">
        <f t="shared" si="459"/>
        <v/>
      </c>
      <c r="H2333" s="26" t="str">
        <f t="shared" si="453"/>
        <v/>
      </c>
      <c r="I2333" s="27" t="str">
        <f t="shared" si="454"/>
        <v/>
      </c>
      <c r="J2333" s="27" t="str">
        <f t="shared" si="455"/>
        <v/>
      </c>
      <c r="K2333" s="29" t="str">
        <f t="array" ref="K2333">IF(G2333="","",SMALL(IF(صرف!$E$1:$E$10000=$D$4,ROW($1:$10000)),G2333))</f>
        <v/>
      </c>
      <c r="L2333" s="25" t="str">
        <f t="shared" si="460"/>
        <v/>
      </c>
      <c r="M2333" s="26" t="str">
        <f t="shared" si="456"/>
        <v/>
      </c>
      <c r="N2333" s="27" t="str">
        <f t="shared" si="457"/>
        <v/>
      </c>
      <c r="O2333" s="27" t="str">
        <f t="shared" si="449"/>
        <v/>
      </c>
      <c r="P2333" s="29" t="str">
        <f t="array" ref="P2333">IF(L2333="","",SMALL(IF(تكهين!$E$1:$E$10000=$D$4,ROW($1:$10000)),L2333))</f>
        <v/>
      </c>
    </row>
    <row r="2334" spans="2:16" ht="20.25">
      <c r="B2334" s="25" t="str">
        <f t="shared" si="458"/>
        <v/>
      </c>
      <c r="C2334" s="26" t="str">
        <f t="shared" si="450"/>
        <v/>
      </c>
      <c r="D2334" s="27" t="str">
        <f t="shared" si="451"/>
        <v/>
      </c>
      <c r="E2334" s="27" t="str">
        <f t="shared" si="452"/>
        <v/>
      </c>
      <c r="F2334" s="29" t="str">
        <f t="array" ref="F2334">IF(B2334="","",SMALL(IF(اضافه!$E$1:$E$10000=$D$4,ROW($1:$10000)),B2334))</f>
        <v/>
      </c>
      <c r="G2334" s="25" t="str">
        <f t="shared" si="459"/>
        <v/>
      </c>
      <c r="H2334" s="26" t="str">
        <f t="shared" si="453"/>
        <v/>
      </c>
      <c r="I2334" s="27" t="str">
        <f t="shared" si="454"/>
        <v/>
      </c>
      <c r="J2334" s="27" t="str">
        <f t="shared" si="455"/>
        <v/>
      </c>
      <c r="K2334" s="29" t="str">
        <f t="array" ref="K2334">IF(G2334="","",SMALL(IF(صرف!$E$1:$E$10000=$D$4,ROW($1:$10000)),G2334))</f>
        <v/>
      </c>
      <c r="L2334" s="25" t="str">
        <f t="shared" si="460"/>
        <v/>
      </c>
      <c r="M2334" s="26" t="str">
        <f t="shared" si="456"/>
        <v/>
      </c>
      <c r="N2334" s="27" t="str">
        <f t="shared" si="457"/>
        <v/>
      </c>
      <c r="O2334" s="27" t="str">
        <f t="shared" si="449"/>
        <v/>
      </c>
      <c r="P2334" s="29" t="str">
        <f t="array" ref="P2334">IF(L2334="","",SMALL(IF(تكهين!$E$1:$E$10000=$D$4,ROW($1:$10000)),L2334))</f>
        <v/>
      </c>
    </row>
    <row r="2335" spans="2:16" ht="20.25">
      <c r="B2335" s="25" t="str">
        <f t="shared" si="458"/>
        <v/>
      </c>
      <c r="C2335" s="26" t="str">
        <f t="shared" si="450"/>
        <v/>
      </c>
      <c r="D2335" s="27" t="str">
        <f t="shared" si="451"/>
        <v/>
      </c>
      <c r="E2335" s="27" t="str">
        <f t="shared" si="452"/>
        <v/>
      </c>
      <c r="F2335" s="29" t="str">
        <f t="array" ref="F2335">IF(B2335="","",SMALL(IF(اضافه!$E$1:$E$10000=$D$4,ROW($1:$10000)),B2335))</f>
        <v/>
      </c>
      <c r="G2335" s="25" t="str">
        <f t="shared" si="459"/>
        <v/>
      </c>
      <c r="H2335" s="26" t="str">
        <f t="shared" si="453"/>
        <v/>
      </c>
      <c r="I2335" s="27" t="str">
        <f t="shared" si="454"/>
        <v/>
      </c>
      <c r="J2335" s="27" t="str">
        <f t="shared" si="455"/>
        <v/>
      </c>
      <c r="K2335" s="29" t="str">
        <f t="array" ref="K2335">IF(G2335="","",SMALL(IF(صرف!$E$1:$E$10000=$D$4,ROW($1:$10000)),G2335))</f>
        <v/>
      </c>
      <c r="L2335" s="25" t="str">
        <f t="shared" si="460"/>
        <v/>
      </c>
      <c r="M2335" s="26" t="str">
        <f t="shared" si="456"/>
        <v/>
      </c>
      <c r="N2335" s="27" t="str">
        <f t="shared" si="457"/>
        <v/>
      </c>
      <c r="O2335" s="27" t="str">
        <f t="shared" si="449"/>
        <v/>
      </c>
      <c r="P2335" s="29" t="str">
        <f t="array" ref="P2335">IF(L2335="","",SMALL(IF(تكهين!$E$1:$E$10000=$D$4,ROW($1:$10000)),L2335))</f>
        <v/>
      </c>
    </row>
    <row r="2336" spans="2:16" ht="20.25">
      <c r="B2336" s="25" t="str">
        <f t="shared" si="458"/>
        <v/>
      </c>
      <c r="C2336" s="26" t="str">
        <f t="shared" si="450"/>
        <v/>
      </c>
      <c r="D2336" s="27" t="str">
        <f t="shared" si="451"/>
        <v/>
      </c>
      <c r="E2336" s="27" t="str">
        <f t="shared" si="452"/>
        <v/>
      </c>
      <c r="F2336" s="29" t="str">
        <f t="array" ref="F2336">IF(B2336="","",SMALL(IF(اضافه!$E$1:$E$10000=$D$4,ROW($1:$10000)),B2336))</f>
        <v/>
      </c>
      <c r="G2336" s="25" t="str">
        <f t="shared" si="459"/>
        <v/>
      </c>
      <c r="H2336" s="26" t="str">
        <f t="shared" si="453"/>
        <v/>
      </c>
      <c r="I2336" s="27" t="str">
        <f t="shared" si="454"/>
        <v/>
      </c>
      <c r="J2336" s="27" t="str">
        <f t="shared" si="455"/>
        <v/>
      </c>
      <c r="K2336" s="29" t="str">
        <f t="array" ref="K2336">IF(G2336="","",SMALL(IF(صرف!$E$1:$E$10000=$D$4,ROW($1:$10000)),G2336))</f>
        <v/>
      </c>
      <c r="L2336" s="25" t="str">
        <f t="shared" si="460"/>
        <v/>
      </c>
      <c r="M2336" s="26" t="str">
        <f t="shared" si="456"/>
        <v/>
      </c>
      <c r="N2336" s="27" t="str">
        <f t="shared" si="457"/>
        <v/>
      </c>
      <c r="O2336" s="27" t="str">
        <f t="shared" si="449"/>
        <v/>
      </c>
      <c r="P2336" s="29" t="str">
        <f t="array" ref="P2336">IF(L2336="","",SMALL(IF(تكهين!$E$1:$E$10000=$D$4,ROW($1:$10000)),L2336))</f>
        <v/>
      </c>
    </row>
    <row r="2337" spans="2:16" ht="20.25">
      <c r="B2337" s="25" t="str">
        <f t="shared" si="458"/>
        <v/>
      </c>
      <c r="C2337" s="26" t="str">
        <f t="shared" si="450"/>
        <v/>
      </c>
      <c r="D2337" s="27" t="str">
        <f t="shared" si="451"/>
        <v/>
      </c>
      <c r="E2337" s="27" t="str">
        <f t="shared" si="452"/>
        <v/>
      </c>
      <c r="F2337" s="29" t="str">
        <f t="array" ref="F2337">IF(B2337="","",SMALL(IF(اضافه!$E$1:$E$10000=$D$4,ROW($1:$10000)),B2337))</f>
        <v/>
      </c>
      <c r="G2337" s="25" t="str">
        <f t="shared" si="459"/>
        <v/>
      </c>
      <c r="H2337" s="26" t="str">
        <f t="shared" si="453"/>
        <v/>
      </c>
      <c r="I2337" s="27" t="str">
        <f t="shared" si="454"/>
        <v/>
      </c>
      <c r="J2337" s="27" t="str">
        <f t="shared" si="455"/>
        <v/>
      </c>
      <c r="K2337" s="29" t="str">
        <f t="array" ref="K2337">IF(G2337="","",SMALL(IF(صرف!$E$1:$E$10000=$D$4,ROW($1:$10000)),G2337))</f>
        <v/>
      </c>
      <c r="L2337" s="25" t="str">
        <f t="shared" si="460"/>
        <v/>
      </c>
      <c r="M2337" s="26" t="str">
        <f t="shared" si="456"/>
        <v/>
      </c>
      <c r="N2337" s="27" t="str">
        <f t="shared" si="457"/>
        <v/>
      </c>
      <c r="O2337" s="27" t="str">
        <f t="shared" si="449"/>
        <v/>
      </c>
      <c r="P2337" s="29" t="str">
        <f t="array" ref="P2337">IF(L2337="","",SMALL(IF(تكهين!$E$1:$E$10000=$D$4,ROW($1:$10000)),L2337))</f>
        <v/>
      </c>
    </row>
    <row r="2338" spans="2:16" ht="20.25">
      <c r="B2338" s="25" t="str">
        <f t="shared" si="458"/>
        <v/>
      </c>
      <c r="C2338" s="26" t="str">
        <f t="shared" si="450"/>
        <v/>
      </c>
      <c r="D2338" s="27" t="str">
        <f t="shared" si="451"/>
        <v/>
      </c>
      <c r="E2338" s="27" t="str">
        <f t="shared" si="452"/>
        <v/>
      </c>
      <c r="F2338" s="29" t="str">
        <f t="array" ref="F2338">IF(B2338="","",SMALL(IF(اضافه!$E$1:$E$10000=$D$4,ROW($1:$10000)),B2338))</f>
        <v/>
      </c>
      <c r="G2338" s="25" t="str">
        <f t="shared" si="459"/>
        <v/>
      </c>
      <c r="H2338" s="26" t="str">
        <f t="shared" si="453"/>
        <v/>
      </c>
      <c r="I2338" s="27" t="str">
        <f t="shared" si="454"/>
        <v/>
      </c>
      <c r="J2338" s="27" t="str">
        <f t="shared" si="455"/>
        <v/>
      </c>
      <c r="K2338" s="29" t="str">
        <f t="array" ref="K2338">IF(G2338="","",SMALL(IF(صرف!$E$1:$E$10000=$D$4,ROW($1:$10000)),G2338))</f>
        <v/>
      </c>
      <c r="L2338" s="25" t="str">
        <f t="shared" si="460"/>
        <v/>
      </c>
      <c r="M2338" s="26" t="str">
        <f t="shared" si="456"/>
        <v/>
      </c>
      <c r="N2338" s="27" t="str">
        <f t="shared" si="457"/>
        <v/>
      </c>
      <c r="O2338" s="27" t="str">
        <f t="shared" si="449"/>
        <v/>
      </c>
      <c r="P2338" s="29" t="str">
        <f t="array" ref="P2338">IF(L2338="","",SMALL(IF(تكهين!$E$1:$E$10000=$D$4,ROW($1:$10000)),L2338))</f>
        <v/>
      </c>
    </row>
    <row r="2339" spans="2:16" ht="20.25">
      <c r="B2339" s="25" t="str">
        <f t="shared" si="458"/>
        <v/>
      </c>
      <c r="C2339" s="26" t="str">
        <f t="shared" si="450"/>
        <v/>
      </c>
      <c r="D2339" s="27" t="str">
        <f t="shared" si="451"/>
        <v/>
      </c>
      <c r="E2339" s="27" t="str">
        <f t="shared" si="452"/>
        <v/>
      </c>
      <c r="F2339" s="29" t="str">
        <f t="array" ref="F2339">IF(B2339="","",SMALL(IF(اضافه!$E$1:$E$10000=$D$4,ROW($1:$10000)),B2339))</f>
        <v/>
      </c>
      <c r="G2339" s="25" t="str">
        <f t="shared" si="459"/>
        <v/>
      </c>
      <c r="H2339" s="26" t="str">
        <f t="shared" si="453"/>
        <v/>
      </c>
      <c r="I2339" s="27" t="str">
        <f t="shared" si="454"/>
        <v/>
      </c>
      <c r="J2339" s="27" t="str">
        <f t="shared" si="455"/>
        <v/>
      </c>
      <c r="K2339" s="29" t="str">
        <f t="array" ref="K2339">IF(G2339="","",SMALL(IF(صرف!$E$1:$E$10000=$D$4,ROW($1:$10000)),G2339))</f>
        <v/>
      </c>
      <c r="L2339" s="25" t="str">
        <f t="shared" si="460"/>
        <v/>
      </c>
      <c r="M2339" s="26" t="str">
        <f t="shared" si="456"/>
        <v/>
      </c>
      <c r="N2339" s="27" t="str">
        <f t="shared" si="457"/>
        <v/>
      </c>
      <c r="O2339" s="27" t="str">
        <f t="shared" si="449"/>
        <v/>
      </c>
      <c r="P2339" s="29" t="str">
        <f t="array" ref="P2339">IF(L2339="","",SMALL(IF(تكهين!$E$1:$E$10000=$D$4,ROW($1:$10000)),L2339))</f>
        <v/>
      </c>
    </row>
    <row r="2340" spans="2:16" ht="20.25">
      <c r="B2340" s="25" t="str">
        <f t="shared" si="458"/>
        <v/>
      </c>
      <c r="C2340" s="26" t="str">
        <f t="shared" si="450"/>
        <v/>
      </c>
      <c r="D2340" s="27" t="str">
        <f t="shared" si="451"/>
        <v/>
      </c>
      <c r="E2340" s="27" t="str">
        <f t="shared" si="452"/>
        <v/>
      </c>
      <c r="F2340" s="29" t="str">
        <f t="array" ref="F2340">IF(B2340="","",SMALL(IF(اضافه!$E$1:$E$10000=$D$4,ROW($1:$10000)),B2340))</f>
        <v/>
      </c>
      <c r="G2340" s="25" t="str">
        <f t="shared" si="459"/>
        <v/>
      </c>
      <c r="H2340" s="26" t="str">
        <f t="shared" si="453"/>
        <v/>
      </c>
      <c r="I2340" s="27" t="str">
        <f t="shared" si="454"/>
        <v/>
      </c>
      <c r="J2340" s="27" t="str">
        <f t="shared" si="455"/>
        <v/>
      </c>
      <c r="K2340" s="29" t="str">
        <f t="array" ref="K2340">IF(G2340="","",SMALL(IF(صرف!$E$1:$E$10000=$D$4,ROW($1:$10000)),G2340))</f>
        <v/>
      </c>
      <c r="L2340" s="25" t="str">
        <f t="shared" si="460"/>
        <v/>
      </c>
      <c r="M2340" s="26" t="str">
        <f t="shared" si="456"/>
        <v/>
      </c>
      <c r="N2340" s="27" t="str">
        <f t="shared" si="457"/>
        <v/>
      </c>
      <c r="O2340" s="27" t="str">
        <f t="shared" si="449"/>
        <v/>
      </c>
      <c r="P2340" s="29" t="str">
        <f t="array" ref="P2340">IF(L2340="","",SMALL(IF(تكهين!$E$1:$E$10000=$D$4,ROW($1:$10000)),L2340))</f>
        <v/>
      </c>
    </row>
    <row r="2341" spans="2:16" ht="20.25">
      <c r="B2341" s="25" t="str">
        <f t="shared" si="458"/>
        <v/>
      </c>
      <c r="C2341" s="26" t="str">
        <f t="shared" si="450"/>
        <v/>
      </c>
      <c r="D2341" s="27" t="str">
        <f t="shared" si="451"/>
        <v/>
      </c>
      <c r="E2341" s="27" t="str">
        <f t="shared" si="452"/>
        <v/>
      </c>
      <c r="F2341" s="29" t="str">
        <f t="array" ref="F2341">IF(B2341="","",SMALL(IF(اضافه!$E$1:$E$10000=$D$4,ROW($1:$10000)),B2341))</f>
        <v/>
      </c>
      <c r="G2341" s="25" t="str">
        <f t="shared" si="459"/>
        <v/>
      </c>
      <c r="H2341" s="26" t="str">
        <f t="shared" si="453"/>
        <v/>
      </c>
      <c r="I2341" s="27" t="str">
        <f t="shared" si="454"/>
        <v/>
      </c>
      <c r="J2341" s="27" t="str">
        <f t="shared" si="455"/>
        <v/>
      </c>
      <c r="K2341" s="29" t="str">
        <f t="array" ref="K2341">IF(G2341="","",SMALL(IF(صرف!$E$1:$E$10000=$D$4,ROW($1:$10000)),G2341))</f>
        <v/>
      </c>
      <c r="L2341" s="25" t="str">
        <f t="shared" si="460"/>
        <v/>
      </c>
      <c r="M2341" s="26" t="str">
        <f t="shared" si="456"/>
        <v/>
      </c>
      <c r="N2341" s="27" t="str">
        <f t="shared" si="457"/>
        <v/>
      </c>
      <c r="O2341" s="27" t="str">
        <f t="shared" si="449"/>
        <v/>
      </c>
      <c r="P2341" s="29" t="str">
        <f t="array" ref="P2341">IF(L2341="","",SMALL(IF(تكهين!$E$1:$E$10000=$D$4,ROW($1:$10000)),L2341))</f>
        <v/>
      </c>
    </row>
    <row r="2342" spans="2:16" ht="20.25">
      <c r="B2342" s="25" t="str">
        <f t="shared" si="458"/>
        <v/>
      </c>
      <c r="C2342" s="26" t="str">
        <f t="shared" si="450"/>
        <v/>
      </c>
      <c r="D2342" s="27" t="str">
        <f t="shared" si="451"/>
        <v/>
      </c>
      <c r="E2342" s="27" t="str">
        <f t="shared" si="452"/>
        <v/>
      </c>
      <c r="F2342" s="29" t="str">
        <f t="array" ref="F2342">IF(B2342="","",SMALL(IF(اضافه!$E$1:$E$10000=$D$4,ROW($1:$10000)),B2342))</f>
        <v/>
      </c>
      <c r="G2342" s="25" t="str">
        <f t="shared" si="459"/>
        <v/>
      </c>
      <c r="H2342" s="26" t="str">
        <f t="shared" si="453"/>
        <v/>
      </c>
      <c r="I2342" s="27" t="str">
        <f t="shared" si="454"/>
        <v/>
      </c>
      <c r="J2342" s="27" t="str">
        <f t="shared" si="455"/>
        <v/>
      </c>
      <c r="K2342" s="29" t="str">
        <f t="array" ref="K2342">IF(G2342="","",SMALL(IF(صرف!$E$1:$E$10000=$D$4,ROW($1:$10000)),G2342))</f>
        <v/>
      </c>
      <c r="L2342" s="25" t="str">
        <f t="shared" si="460"/>
        <v/>
      </c>
      <c r="M2342" s="26" t="str">
        <f t="shared" si="456"/>
        <v/>
      </c>
      <c r="N2342" s="27" t="str">
        <f t="shared" si="457"/>
        <v/>
      </c>
      <c r="O2342" s="27" t="str">
        <f t="shared" si="449"/>
        <v/>
      </c>
      <c r="P2342" s="29" t="str">
        <f t="array" ref="P2342">IF(L2342="","",SMALL(IF(تكهين!$E$1:$E$10000=$D$4,ROW($1:$10000)),L2342))</f>
        <v/>
      </c>
    </row>
    <row r="2343" spans="2:16" ht="20.25">
      <c r="B2343" s="25" t="str">
        <f t="shared" si="458"/>
        <v/>
      </c>
      <c r="C2343" s="26" t="str">
        <f t="shared" si="450"/>
        <v/>
      </c>
      <c r="D2343" s="27" t="str">
        <f t="shared" si="451"/>
        <v/>
      </c>
      <c r="E2343" s="27" t="str">
        <f t="shared" si="452"/>
        <v/>
      </c>
      <c r="F2343" s="29" t="str">
        <f t="array" ref="F2343">IF(B2343="","",SMALL(IF(اضافه!$E$1:$E$10000=$D$4,ROW($1:$10000)),B2343))</f>
        <v/>
      </c>
      <c r="G2343" s="25" t="str">
        <f t="shared" si="459"/>
        <v/>
      </c>
      <c r="H2343" s="26" t="str">
        <f t="shared" si="453"/>
        <v/>
      </c>
      <c r="I2343" s="27" t="str">
        <f t="shared" si="454"/>
        <v/>
      </c>
      <c r="J2343" s="27" t="str">
        <f t="shared" si="455"/>
        <v/>
      </c>
      <c r="K2343" s="29" t="str">
        <f t="array" ref="K2343">IF(G2343="","",SMALL(IF(صرف!$E$1:$E$10000=$D$4,ROW($1:$10000)),G2343))</f>
        <v/>
      </c>
      <c r="L2343" s="25" t="str">
        <f t="shared" si="460"/>
        <v/>
      </c>
      <c r="M2343" s="26" t="str">
        <f t="shared" si="456"/>
        <v/>
      </c>
      <c r="N2343" s="27" t="str">
        <f t="shared" si="457"/>
        <v/>
      </c>
      <c r="O2343" s="27" t="str">
        <f t="shared" si="449"/>
        <v/>
      </c>
      <c r="P2343" s="29" t="str">
        <f t="array" ref="P2343">IF(L2343="","",SMALL(IF(تكهين!$E$1:$E$10000=$D$4,ROW($1:$10000)),L2343))</f>
        <v/>
      </c>
    </row>
    <row r="2344" spans="2:16" ht="20.25">
      <c r="B2344" s="25" t="str">
        <f t="shared" si="458"/>
        <v/>
      </c>
      <c r="C2344" s="26" t="str">
        <f t="shared" si="450"/>
        <v/>
      </c>
      <c r="D2344" s="27" t="str">
        <f t="shared" si="451"/>
        <v/>
      </c>
      <c r="E2344" s="27" t="str">
        <f t="shared" si="452"/>
        <v/>
      </c>
      <c r="F2344" s="29" t="str">
        <f t="array" ref="F2344">IF(B2344="","",SMALL(IF(اضافه!$E$1:$E$10000=$D$4,ROW($1:$10000)),B2344))</f>
        <v/>
      </c>
      <c r="G2344" s="25" t="str">
        <f t="shared" si="459"/>
        <v/>
      </c>
      <c r="H2344" s="26" t="str">
        <f t="shared" si="453"/>
        <v/>
      </c>
      <c r="I2344" s="27" t="str">
        <f t="shared" si="454"/>
        <v/>
      </c>
      <c r="J2344" s="27" t="str">
        <f t="shared" si="455"/>
        <v/>
      </c>
      <c r="K2344" s="29" t="str">
        <f t="array" ref="K2344">IF(G2344="","",SMALL(IF(صرف!$E$1:$E$10000=$D$4,ROW($1:$10000)),G2344))</f>
        <v/>
      </c>
      <c r="L2344" s="25" t="str">
        <f t="shared" si="460"/>
        <v/>
      </c>
      <c r="M2344" s="26" t="str">
        <f t="shared" si="456"/>
        <v/>
      </c>
      <c r="N2344" s="27" t="str">
        <f t="shared" si="457"/>
        <v/>
      </c>
      <c r="O2344" s="27" t="str">
        <f t="shared" si="449"/>
        <v/>
      </c>
      <c r="P2344" s="29" t="str">
        <f t="array" ref="P2344">IF(L2344="","",SMALL(IF(تكهين!$E$1:$E$10000=$D$4,ROW($1:$10000)),L2344))</f>
        <v/>
      </c>
    </row>
    <row r="2345" spans="2:16" ht="20.25">
      <c r="B2345" s="25" t="str">
        <f t="shared" si="458"/>
        <v/>
      </c>
      <c r="C2345" s="26" t="str">
        <f t="shared" si="450"/>
        <v/>
      </c>
      <c r="D2345" s="27" t="str">
        <f t="shared" si="451"/>
        <v/>
      </c>
      <c r="E2345" s="27" t="str">
        <f t="shared" si="452"/>
        <v/>
      </c>
      <c r="F2345" s="29" t="str">
        <f t="array" ref="F2345">IF(B2345="","",SMALL(IF(اضافه!$E$1:$E$10000=$D$4,ROW($1:$10000)),B2345))</f>
        <v/>
      </c>
      <c r="G2345" s="25" t="str">
        <f t="shared" si="459"/>
        <v/>
      </c>
      <c r="H2345" s="26" t="str">
        <f t="shared" si="453"/>
        <v/>
      </c>
      <c r="I2345" s="27" t="str">
        <f t="shared" si="454"/>
        <v/>
      </c>
      <c r="J2345" s="27" t="str">
        <f t="shared" si="455"/>
        <v/>
      </c>
      <c r="K2345" s="29" t="str">
        <f t="array" ref="K2345">IF(G2345="","",SMALL(IF(صرف!$E$1:$E$10000=$D$4,ROW($1:$10000)),G2345))</f>
        <v/>
      </c>
      <c r="L2345" s="25" t="str">
        <f t="shared" si="460"/>
        <v/>
      </c>
      <c r="M2345" s="26" t="str">
        <f t="shared" si="456"/>
        <v/>
      </c>
      <c r="N2345" s="27" t="str">
        <f t="shared" si="457"/>
        <v/>
      </c>
      <c r="O2345" s="27" t="str">
        <f t="shared" si="449"/>
        <v/>
      </c>
      <c r="P2345" s="29" t="str">
        <f t="array" ref="P2345">IF(L2345="","",SMALL(IF(تكهين!$E$1:$E$10000=$D$4,ROW($1:$10000)),L2345))</f>
        <v/>
      </c>
    </row>
    <row r="2346" spans="2:16" ht="20.25">
      <c r="B2346" s="25" t="str">
        <f t="shared" si="458"/>
        <v/>
      </c>
      <c r="C2346" s="26" t="str">
        <f t="shared" si="450"/>
        <v/>
      </c>
      <c r="D2346" s="27" t="str">
        <f t="shared" si="451"/>
        <v/>
      </c>
      <c r="E2346" s="27" t="str">
        <f t="shared" si="452"/>
        <v/>
      </c>
      <c r="F2346" s="29" t="str">
        <f t="array" ref="F2346">IF(B2346="","",SMALL(IF(اضافه!$E$1:$E$10000=$D$4,ROW($1:$10000)),B2346))</f>
        <v/>
      </c>
      <c r="G2346" s="25" t="str">
        <f t="shared" si="459"/>
        <v/>
      </c>
      <c r="H2346" s="26" t="str">
        <f t="shared" si="453"/>
        <v/>
      </c>
      <c r="I2346" s="27" t="str">
        <f t="shared" si="454"/>
        <v/>
      </c>
      <c r="J2346" s="27" t="str">
        <f t="shared" si="455"/>
        <v/>
      </c>
      <c r="K2346" s="29" t="str">
        <f t="array" ref="K2346">IF(G2346="","",SMALL(IF(صرف!$E$1:$E$10000=$D$4,ROW($1:$10000)),G2346))</f>
        <v/>
      </c>
      <c r="L2346" s="25" t="str">
        <f t="shared" si="460"/>
        <v/>
      </c>
      <c r="M2346" s="26" t="str">
        <f t="shared" si="456"/>
        <v/>
      </c>
      <c r="N2346" s="27" t="str">
        <f t="shared" si="457"/>
        <v/>
      </c>
      <c r="O2346" s="27" t="str">
        <f t="shared" si="449"/>
        <v/>
      </c>
      <c r="P2346" s="29" t="str">
        <f t="array" ref="P2346">IF(L2346="","",SMALL(IF(تكهين!$E$1:$E$10000=$D$4,ROW($1:$10000)),L2346))</f>
        <v/>
      </c>
    </row>
    <row r="2347" spans="2:16" ht="20.25">
      <c r="B2347" s="25" t="str">
        <f t="shared" si="458"/>
        <v/>
      </c>
      <c r="C2347" s="26" t="str">
        <f t="shared" si="450"/>
        <v/>
      </c>
      <c r="D2347" s="27" t="str">
        <f t="shared" si="451"/>
        <v/>
      </c>
      <c r="E2347" s="27" t="str">
        <f t="shared" si="452"/>
        <v/>
      </c>
      <c r="F2347" s="29" t="str">
        <f t="array" ref="F2347">IF(B2347="","",SMALL(IF(اضافه!$E$1:$E$10000=$D$4,ROW($1:$10000)),B2347))</f>
        <v/>
      </c>
      <c r="G2347" s="25" t="str">
        <f t="shared" si="459"/>
        <v/>
      </c>
      <c r="H2347" s="26" t="str">
        <f t="shared" si="453"/>
        <v/>
      </c>
      <c r="I2347" s="27" t="str">
        <f t="shared" si="454"/>
        <v/>
      </c>
      <c r="J2347" s="27" t="str">
        <f t="shared" si="455"/>
        <v/>
      </c>
      <c r="K2347" s="29" t="str">
        <f t="array" ref="K2347">IF(G2347="","",SMALL(IF(صرف!$E$1:$E$10000=$D$4,ROW($1:$10000)),G2347))</f>
        <v/>
      </c>
      <c r="L2347" s="25" t="str">
        <f t="shared" si="460"/>
        <v/>
      </c>
      <c r="M2347" s="26" t="str">
        <f t="shared" si="456"/>
        <v/>
      </c>
      <c r="N2347" s="27" t="str">
        <f t="shared" si="457"/>
        <v/>
      </c>
      <c r="O2347" s="27" t="str">
        <f t="shared" si="449"/>
        <v/>
      </c>
      <c r="P2347" s="29" t="str">
        <f t="array" ref="P2347">IF(L2347="","",SMALL(IF(تكهين!$E$1:$E$10000=$D$4,ROW($1:$10000)),L2347))</f>
        <v/>
      </c>
    </row>
    <row r="2348" spans="2:16" ht="20.25">
      <c r="B2348" s="25" t="str">
        <f t="shared" si="458"/>
        <v/>
      </c>
      <c r="C2348" s="26" t="str">
        <f t="shared" si="450"/>
        <v/>
      </c>
      <c r="D2348" s="27" t="str">
        <f t="shared" si="451"/>
        <v/>
      </c>
      <c r="E2348" s="27" t="str">
        <f t="shared" si="452"/>
        <v/>
      </c>
      <c r="F2348" s="29" t="str">
        <f t="array" ref="F2348">IF(B2348="","",SMALL(IF(اضافه!$E$1:$E$10000=$D$4,ROW($1:$10000)),B2348))</f>
        <v/>
      </c>
      <c r="G2348" s="25" t="str">
        <f t="shared" si="459"/>
        <v/>
      </c>
      <c r="H2348" s="26" t="str">
        <f t="shared" si="453"/>
        <v/>
      </c>
      <c r="I2348" s="27" t="str">
        <f t="shared" si="454"/>
        <v/>
      </c>
      <c r="J2348" s="27" t="str">
        <f t="shared" si="455"/>
        <v/>
      </c>
      <c r="K2348" s="29" t="str">
        <f t="array" ref="K2348">IF(G2348="","",SMALL(IF(صرف!$E$1:$E$10000=$D$4,ROW($1:$10000)),G2348))</f>
        <v/>
      </c>
      <c r="L2348" s="25" t="str">
        <f t="shared" si="460"/>
        <v/>
      </c>
      <c r="M2348" s="26" t="str">
        <f t="shared" si="456"/>
        <v/>
      </c>
      <c r="N2348" s="27" t="str">
        <f t="shared" si="457"/>
        <v/>
      </c>
      <c r="O2348" s="27" t="str">
        <f t="shared" si="449"/>
        <v/>
      </c>
      <c r="P2348" s="29" t="str">
        <f t="array" ref="P2348">IF(L2348="","",SMALL(IF(تكهين!$E$1:$E$10000=$D$4,ROW($1:$10000)),L2348))</f>
        <v/>
      </c>
    </row>
    <row r="2349" spans="2:16" ht="20.25">
      <c r="B2349" s="25" t="str">
        <f t="shared" si="458"/>
        <v/>
      </c>
      <c r="C2349" s="26" t="str">
        <f t="shared" si="450"/>
        <v/>
      </c>
      <c r="D2349" s="27" t="str">
        <f t="shared" si="451"/>
        <v/>
      </c>
      <c r="E2349" s="27" t="str">
        <f t="shared" si="452"/>
        <v/>
      </c>
      <c r="F2349" s="29" t="str">
        <f t="array" ref="F2349">IF(B2349="","",SMALL(IF(اضافه!$E$1:$E$10000=$D$4,ROW($1:$10000)),B2349))</f>
        <v/>
      </c>
      <c r="G2349" s="25" t="str">
        <f t="shared" si="459"/>
        <v/>
      </c>
      <c r="H2349" s="26" t="str">
        <f t="shared" si="453"/>
        <v/>
      </c>
      <c r="I2349" s="27" t="str">
        <f t="shared" si="454"/>
        <v/>
      </c>
      <c r="J2349" s="27" t="str">
        <f t="shared" si="455"/>
        <v/>
      </c>
      <c r="K2349" s="29" t="str">
        <f t="array" ref="K2349">IF(G2349="","",SMALL(IF(صرف!$E$1:$E$10000=$D$4,ROW($1:$10000)),G2349))</f>
        <v/>
      </c>
      <c r="L2349" s="25" t="str">
        <f t="shared" si="460"/>
        <v/>
      </c>
      <c r="M2349" s="26" t="str">
        <f t="shared" si="456"/>
        <v/>
      </c>
      <c r="N2349" s="27" t="str">
        <f t="shared" si="457"/>
        <v/>
      </c>
      <c r="O2349" s="27" t="str">
        <f t="shared" ref="O2349:O2412" si="461">IF(OR($D$4="",L2349=""),"",INDEX(تكهين,P2349,8))</f>
        <v/>
      </c>
      <c r="P2349" s="29" t="str">
        <f t="array" ref="P2349">IF(L2349="","",SMALL(IF(تكهين!$E$1:$E$10000=$D$4,ROW($1:$10000)),L2349))</f>
        <v/>
      </c>
    </row>
    <row r="2350" spans="2:16" ht="20.25">
      <c r="B2350" s="25" t="str">
        <f t="shared" si="458"/>
        <v/>
      </c>
      <c r="C2350" s="26" t="str">
        <f t="shared" si="450"/>
        <v/>
      </c>
      <c r="D2350" s="27" t="str">
        <f t="shared" si="451"/>
        <v/>
      </c>
      <c r="E2350" s="27" t="str">
        <f t="shared" si="452"/>
        <v/>
      </c>
      <c r="F2350" s="29" t="str">
        <f t="array" ref="F2350">IF(B2350="","",SMALL(IF(اضافه!$E$1:$E$10000=$D$4,ROW($1:$10000)),B2350))</f>
        <v/>
      </c>
      <c r="G2350" s="25" t="str">
        <f t="shared" si="459"/>
        <v/>
      </c>
      <c r="H2350" s="26" t="str">
        <f t="shared" si="453"/>
        <v/>
      </c>
      <c r="I2350" s="27" t="str">
        <f t="shared" si="454"/>
        <v/>
      </c>
      <c r="J2350" s="27" t="str">
        <f t="shared" si="455"/>
        <v/>
      </c>
      <c r="K2350" s="29" t="str">
        <f t="array" ref="K2350">IF(G2350="","",SMALL(IF(صرف!$E$1:$E$10000=$D$4,ROW($1:$10000)),G2350))</f>
        <v/>
      </c>
      <c r="L2350" s="25" t="str">
        <f t="shared" si="460"/>
        <v/>
      </c>
      <c r="M2350" s="26" t="str">
        <f t="shared" si="456"/>
        <v/>
      </c>
      <c r="N2350" s="27" t="str">
        <f t="shared" si="457"/>
        <v/>
      </c>
      <c r="O2350" s="27" t="str">
        <f t="shared" si="461"/>
        <v/>
      </c>
      <c r="P2350" s="29" t="str">
        <f t="array" ref="P2350">IF(L2350="","",SMALL(IF(تكهين!$E$1:$E$10000=$D$4,ROW($1:$10000)),L2350))</f>
        <v/>
      </c>
    </row>
    <row r="2351" spans="2:16" ht="20.25">
      <c r="B2351" s="25" t="str">
        <f t="shared" si="458"/>
        <v/>
      </c>
      <c r="C2351" s="26" t="str">
        <f t="shared" si="450"/>
        <v/>
      </c>
      <c r="D2351" s="27" t="str">
        <f t="shared" si="451"/>
        <v/>
      </c>
      <c r="E2351" s="27" t="str">
        <f t="shared" si="452"/>
        <v/>
      </c>
      <c r="F2351" s="29" t="str">
        <f t="array" ref="F2351">IF(B2351="","",SMALL(IF(اضافه!$E$1:$E$10000=$D$4,ROW($1:$10000)),B2351))</f>
        <v/>
      </c>
      <c r="G2351" s="25" t="str">
        <f t="shared" si="459"/>
        <v/>
      </c>
      <c r="H2351" s="26" t="str">
        <f t="shared" si="453"/>
        <v/>
      </c>
      <c r="I2351" s="27" t="str">
        <f t="shared" si="454"/>
        <v/>
      </c>
      <c r="J2351" s="27" t="str">
        <f t="shared" si="455"/>
        <v/>
      </c>
      <c r="K2351" s="29" t="str">
        <f t="array" ref="K2351">IF(G2351="","",SMALL(IF(صرف!$E$1:$E$10000=$D$4,ROW($1:$10000)),G2351))</f>
        <v/>
      </c>
      <c r="L2351" s="25" t="str">
        <f t="shared" si="460"/>
        <v/>
      </c>
      <c r="M2351" s="26" t="str">
        <f t="shared" si="456"/>
        <v/>
      </c>
      <c r="N2351" s="27" t="str">
        <f t="shared" si="457"/>
        <v/>
      </c>
      <c r="O2351" s="27" t="str">
        <f t="shared" si="461"/>
        <v/>
      </c>
      <c r="P2351" s="29" t="str">
        <f t="array" ref="P2351">IF(L2351="","",SMALL(IF(تكهين!$E$1:$E$10000=$D$4,ROW($1:$10000)),L2351))</f>
        <v/>
      </c>
    </row>
    <row r="2352" spans="2:16" ht="20.25">
      <c r="B2352" s="25" t="str">
        <f t="shared" si="458"/>
        <v/>
      </c>
      <c r="C2352" s="26" t="str">
        <f t="shared" si="450"/>
        <v/>
      </c>
      <c r="D2352" s="27" t="str">
        <f t="shared" si="451"/>
        <v/>
      </c>
      <c r="E2352" s="27" t="str">
        <f t="shared" si="452"/>
        <v/>
      </c>
      <c r="F2352" s="29" t="str">
        <f t="array" ref="F2352">IF(B2352="","",SMALL(IF(اضافه!$E$1:$E$10000=$D$4,ROW($1:$10000)),B2352))</f>
        <v/>
      </c>
      <c r="G2352" s="25" t="str">
        <f t="shared" si="459"/>
        <v/>
      </c>
      <c r="H2352" s="26" t="str">
        <f t="shared" si="453"/>
        <v/>
      </c>
      <c r="I2352" s="27" t="str">
        <f t="shared" si="454"/>
        <v/>
      </c>
      <c r="J2352" s="27" t="str">
        <f t="shared" si="455"/>
        <v/>
      </c>
      <c r="K2352" s="29" t="str">
        <f t="array" ref="K2352">IF(G2352="","",SMALL(IF(صرف!$E$1:$E$10000=$D$4,ROW($1:$10000)),G2352))</f>
        <v/>
      </c>
      <c r="L2352" s="25" t="str">
        <f t="shared" si="460"/>
        <v/>
      </c>
      <c r="M2352" s="26" t="str">
        <f t="shared" si="456"/>
        <v/>
      </c>
      <c r="N2352" s="27" t="str">
        <f t="shared" si="457"/>
        <v/>
      </c>
      <c r="O2352" s="27" t="str">
        <f t="shared" si="461"/>
        <v/>
      </c>
      <c r="P2352" s="29" t="str">
        <f t="array" ref="P2352">IF(L2352="","",SMALL(IF(تكهين!$E$1:$E$10000=$D$4,ROW($1:$10000)),L2352))</f>
        <v/>
      </c>
    </row>
    <row r="2353" spans="2:16" ht="20.25">
      <c r="B2353" s="25" t="str">
        <f t="shared" si="458"/>
        <v/>
      </c>
      <c r="C2353" s="26" t="str">
        <f t="shared" si="450"/>
        <v/>
      </c>
      <c r="D2353" s="27" t="str">
        <f t="shared" si="451"/>
        <v/>
      </c>
      <c r="E2353" s="27" t="str">
        <f t="shared" si="452"/>
        <v/>
      </c>
      <c r="F2353" s="29" t="str">
        <f t="array" ref="F2353">IF(B2353="","",SMALL(IF(اضافه!$E$1:$E$10000=$D$4,ROW($1:$10000)),B2353))</f>
        <v/>
      </c>
      <c r="G2353" s="25" t="str">
        <f t="shared" si="459"/>
        <v/>
      </c>
      <c r="H2353" s="26" t="str">
        <f t="shared" si="453"/>
        <v/>
      </c>
      <c r="I2353" s="27" t="str">
        <f t="shared" si="454"/>
        <v/>
      </c>
      <c r="J2353" s="27" t="str">
        <f t="shared" si="455"/>
        <v/>
      </c>
      <c r="K2353" s="29" t="str">
        <f t="array" ref="K2353">IF(G2353="","",SMALL(IF(صرف!$E$1:$E$10000=$D$4,ROW($1:$10000)),G2353))</f>
        <v/>
      </c>
      <c r="L2353" s="25" t="str">
        <f t="shared" si="460"/>
        <v/>
      </c>
      <c r="M2353" s="26" t="str">
        <f t="shared" si="456"/>
        <v/>
      </c>
      <c r="N2353" s="27" t="str">
        <f t="shared" si="457"/>
        <v/>
      </c>
      <c r="O2353" s="27" t="str">
        <f t="shared" si="461"/>
        <v/>
      </c>
      <c r="P2353" s="29" t="str">
        <f t="array" ref="P2353">IF(L2353="","",SMALL(IF(تكهين!$E$1:$E$10000=$D$4,ROW($1:$10000)),L2353))</f>
        <v/>
      </c>
    </row>
    <row r="2354" spans="2:16" ht="20.25">
      <c r="B2354" s="25" t="str">
        <f t="shared" si="458"/>
        <v/>
      </c>
      <c r="C2354" s="26" t="str">
        <f t="shared" si="450"/>
        <v/>
      </c>
      <c r="D2354" s="27" t="str">
        <f t="shared" si="451"/>
        <v/>
      </c>
      <c r="E2354" s="27" t="str">
        <f t="shared" si="452"/>
        <v/>
      </c>
      <c r="F2354" s="29" t="str">
        <f t="array" ref="F2354">IF(B2354="","",SMALL(IF(اضافه!$E$1:$E$10000=$D$4,ROW($1:$10000)),B2354))</f>
        <v/>
      </c>
      <c r="G2354" s="25" t="str">
        <f t="shared" si="459"/>
        <v/>
      </c>
      <c r="H2354" s="26" t="str">
        <f t="shared" si="453"/>
        <v/>
      </c>
      <c r="I2354" s="27" t="str">
        <f t="shared" si="454"/>
        <v/>
      </c>
      <c r="J2354" s="27" t="str">
        <f t="shared" si="455"/>
        <v/>
      </c>
      <c r="K2354" s="29" t="str">
        <f t="array" ref="K2354">IF(G2354="","",SMALL(IF(صرف!$E$1:$E$10000=$D$4,ROW($1:$10000)),G2354))</f>
        <v/>
      </c>
      <c r="L2354" s="25" t="str">
        <f t="shared" si="460"/>
        <v/>
      </c>
      <c r="M2354" s="26" t="str">
        <f t="shared" si="456"/>
        <v/>
      </c>
      <c r="N2354" s="27" t="str">
        <f t="shared" si="457"/>
        <v/>
      </c>
      <c r="O2354" s="27" t="str">
        <f t="shared" si="461"/>
        <v/>
      </c>
      <c r="P2354" s="29" t="str">
        <f t="array" ref="P2354">IF(L2354="","",SMALL(IF(تكهين!$E$1:$E$10000=$D$4,ROW($1:$10000)),L2354))</f>
        <v/>
      </c>
    </row>
    <row r="2355" spans="2:16" ht="20.25">
      <c r="B2355" s="25" t="str">
        <f t="shared" si="458"/>
        <v/>
      </c>
      <c r="C2355" s="26" t="str">
        <f t="shared" si="450"/>
        <v/>
      </c>
      <c r="D2355" s="27" t="str">
        <f t="shared" si="451"/>
        <v/>
      </c>
      <c r="E2355" s="27" t="str">
        <f t="shared" si="452"/>
        <v/>
      </c>
      <c r="F2355" s="29" t="str">
        <f t="array" ref="F2355">IF(B2355="","",SMALL(IF(اضافه!$E$1:$E$10000=$D$4,ROW($1:$10000)),B2355))</f>
        <v/>
      </c>
      <c r="G2355" s="25" t="str">
        <f t="shared" si="459"/>
        <v/>
      </c>
      <c r="H2355" s="26" t="str">
        <f t="shared" si="453"/>
        <v/>
      </c>
      <c r="I2355" s="27" t="str">
        <f t="shared" si="454"/>
        <v/>
      </c>
      <c r="J2355" s="27" t="str">
        <f t="shared" si="455"/>
        <v/>
      </c>
      <c r="K2355" s="29" t="str">
        <f t="array" ref="K2355">IF(G2355="","",SMALL(IF(صرف!$E$1:$E$10000=$D$4,ROW($1:$10000)),G2355))</f>
        <v/>
      </c>
      <c r="L2355" s="25" t="str">
        <f t="shared" si="460"/>
        <v/>
      </c>
      <c r="M2355" s="26" t="str">
        <f t="shared" si="456"/>
        <v/>
      </c>
      <c r="N2355" s="27" t="str">
        <f t="shared" si="457"/>
        <v/>
      </c>
      <c r="O2355" s="27" t="str">
        <f t="shared" si="461"/>
        <v/>
      </c>
      <c r="P2355" s="29" t="str">
        <f t="array" ref="P2355">IF(L2355="","",SMALL(IF(تكهين!$E$1:$E$10000=$D$4,ROW($1:$10000)),L2355))</f>
        <v/>
      </c>
    </row>
    <row r="2356" spans="2:16" ht="20.25">
      <c r="B2356" s="25" t="str">
        <f t="shared" si="458"/>
        <v/>
      </c>
      <c r="C2356" s="26" t="str">
        <f t="shared" si="450"/>
        <v/>
      </c>
      <c r="D2356" s="27" t="str">
        <f t="shared" si="451"/>
        <v/>
      </c>
      <c r="E2356" s="27" t="str">
        <f t="shared" si="452"/>
        <v/>
      </c>
      <c r="F2356" s="29" t="str">
        <f t="array" ref="F2356">IF(B2356="","",SMALL(IF(اضافه!$E$1:$E$10000=$D$4,ROW($1:$10000)),B2356))</f>
        <v/>
      </c>
      <c r="G2356" s="25" t="str">
        <f t="shared" si="459"/>
        <v/>
      </c>
      <c r="H2356" s="26" t="str">
        <f t="shared" si="453"/>
        <v/>
      </c>
      <c r="I2356" s="27" t="str">
        <f t="shared" si="454"/>
        <v/>
      </c>
      <c r="J2356" s="27" t="str">
        <f t="shared" si="455"/>
        <v/>
      </c>
      <c r="K2356" s="29" t="str">
        <f t="array" ref="K2356">IF(G2356="","",SMALL(IF(صرف!$E$1:$E$10000=$D$4,ROW($1:$10000)),G2356))</f>
        <v/>
      </c>
      <c r="L2356" s="25" t="str">
        <f t="shared" si="460"/>
        <v/>
      </c>
      <c r="M2356" s="26" t="str">
        <f t="shared" si="456"/>
        <v/>
      </c>
      <c r="N2356" s="27" t="str">
        <f t="shared" si="457"/>
        <v/>
      </c>
      <c r="O2356" s="27" t="str">
        <f t="shared" si="461"/>
        <v/>
      </c>
      <c r="P2356" s="29" t="str">
        <f t="array" ref="P2356">IF(L2356="","",SMALL(IF(تكهين!$E$1:$E$10000=$D$4,ROW($1:$10000)),L2356))</f>
        <v/>
      </c>
    </row>
    <row r="2357" spans="2:16" ht="20.25">
      <c r="B2357" s="25" t="str">
        <f t="shared" si="458"/>
        <v/>
      </c>
      <c r="C2357" s="26" t="str">
        <f t="shared" si="450"/>
        <v/>
      </c>
      <c r="D2357" s="27" t="str">
        <f t="shared" si="451"/>
        <v/>
      </c>
      <c r="E2357" s="27" t="str">
        <f t="shared" si="452"/>
        <v/>
      </c>
      <c r="F2357" s="29" t="str">
        <f t="array" ref="F2357">IF(B2357="","",SMALL(IF(اضافه!$E$1:$E$10000=$D$4,ROW($1:$10000)),B2357))</f>
        <v/>
      </c>
      <c r="G2357" s="25" t="str">
        <f t="shared" si="459"/>
        <v/>
      </c>
      <c r="H2357" s="26" t="str">
        <f t="shared" si="453"/>
        <v/>
      </c>
      <c r="I2357" s="27" t="str">
        <f t="shared" si="454"/>
        <v/>
      </c>
      <c r="J2357" s="27" t="str">
        <f t="shared" si="455"/>
        <v/>
      </c>
      <c r="K2357" s="29" t="str">
        <f t="array" ref="K2357">IF(G2357="","",SMALL(IF(صرف!$E$1:$E$10000=$D$4,ROW($1:$10000)),G2357))</f>
        <v/>
      </c>
      <c r="L2357" s="25" t="str">
        <f t="shared" si="460"/>
        <v/>
      </c>
      <c r="M2357" s="26" t="str">
        <f t="shared" si="456"/>
        <v/>
      </c>
      <c r="N2357" s="27" t="str">
        <f t="shared" si="457"/>
        <v/>
      </c>
      <c r="O2357" s="27" t="str">
        <f t="shared" si="461"/>
        <v/>
      </c>
      <c r="P2357" s="29" t="str">
        <f t="array" ref="P2357">IF(L2357="","",SMALL(IF(تكهين!$E$1:$E$10000=$D$4,ROW($1:$10000)),L2357))</f>
        <v/>
      </c>
    </row>
    <row r="2358" spans="2:16" ht="20.25">
      <c r="B2358" s="25" t="str">
        <f t="shared" si="458"/>
        <v/>
      </c>
      <c r="C2358" s="26" t="str">
        <f t="shared" si="450"/>
        <v/>
      </c>
      <c r="D2358" s="27" t="str">
        <f t="shared" si="451"/>
        <v/>
      </c>
      <c r="E2358" s="27" t="str">
        <f t="shared" si="452"/>
        <v/>
      </c>
      <c r="F2358" s="29" t="str">
        <f t="array" ref="F2358">IF(B2358="","",SMALL(IF(اضافه!$E$1:$E$10000=$D$4,ROW($1:$10000)),B2358))</f>
        <v/>
      </c>
      <c r="G2358" s="25" t="str">
        <f t="shared" si="459"/>
        <v/>
      </c>
      <c r="H2358" s="26" t="str">
        <f t="shared" si="453"/>
        <v/>
      </c>
      <c r="I2358" s="27" t="str">
        <f t="shared" si="454"/>
        <v/>
      </c>
      <c r="J2358" s="27" t="str">
        <f t="shared" si="455"/>
        <v/>
      </c>
      <c r="K2358" s="29" t="str">
        <f t="array" ref="K2358">IF(G2358="","",SMALL(IF(صرف!$E$1:$E$10000=$D$4,ROW($1:$10000)),G2358))</f>
        <v/>
      </c>
      <c r="L2358" s="25" t="str">
        <f t="shared" si="460"/>
        <v/>
      </c>
      <c r="M2358" s="26" t="str">
        <f t="shared" si="456"/>
        <v/>
      </c>
      <c r="N2358" s="27" t="str">
        <f t="shared" si="457"/>
        <v/>
      </c>
      <c r="O2358" s="27" t="str">
        <f t="shared" si="461"/>
        <v/>
      </c>
      <c r="P2358" s="29" t="str">
        <f t="array" ref="P2358">IF(L2358="","",SMALL(IF(تكهين!$E$1:$E$10000=$D$4,ROW($1:$10000)),L2358))</f>
        <v/>
      </c>
    </row>
    <row r="2359" spans="2:16" ht="20.25">
      <c r="B2359" s="25" t="str">
        <f t="shared" si="458"/>
        <v/>
      </c>
      <c r="C2359" s="26" t="str">
        <f t="shared" ref="C2359:C2422" si="462">IF(OR($D$4="",B2359=""),"",INDEX(اضافة,F2359,2))</f>
        <v/>
      </c>
      <c r="D2359" s="27" t="str">
        <f t="shared" ref="D2359:D2422" si="463">IF(OR($D$4="",B2359=""),"",INDEX(اضافة,F2359,3))</f>
        <v/>
      </c>
      <c r="E2359" s="27" t="str">
        <f t="shared" ref="E2359:E2422" si="464">IF(OR($D$4="",B2359=""),"",INDEX(اضافة,F2359,8))</f>
        <v/>
      </c>
      <c r="F2359" s="29" t="str">
        <f t="array" ref="F2359">IF(B2359="","",SMALL(IF(اضافه!$E$1:$E$10000=$D$4,ROW($1:$10000)),B2359))</f>
        <v/>
      </c>
      <c r="G2359" s="25" t="str">
        <f t="shared" si="459"/>
        <v/>
      </c>
      <c r="H2359" s="26" t="str">
        <f t="shared" ref="H2359:H2422" si="465">IF(OR($D$4="",G2359=""),"",INDEX(صرف,K2359,2))</f>
        <v/>
      </c>
      <c r="I2359" s="27" t="str">
        <f t="shared" ref="I2359:I2422" si="466">IF(OR($D$4="",G2359=""),"",INDEX(صرف,K2359,3))</f>
        <v/>
      </c>
      <c r="J2359" s="27" t="str">
        <f t="shared" ref="J2359:J2422" si="467">IF(OR($D$4="",G2359=""),"",INDEX(صرف,K2359,8))</f>
        <v/>
      </c>
      <c r="K2359" s="29" t="str">
        <f t="array" ref="K2359">IF(G2359="","",SMALL(IF(صرف!$E$1:$E$10000=$D$4,ROW($1:$10000)),G2359))</f>
        <v/>
      </c>
      <c r="L2359" s="25" t="str">
        <f t="shared" si="460"/>
        <v/>
      </c>
      <c r="M2359" s="26" t="str">
        <f t="shared" ref="M2359:M2422" si="468">IF(OR($D$4="",L2359=""),"",INDEX(تكهين,P2359,2))</f>
        <v/>
      </c>
      <c r="N2359" s="27" t="str">
        <f t="shared" ref="N2359:N2422" si="469">IF(OR($D$4="",L2359=""),"",INDEX(تكهين,P2359,3))</f>
        <v/>
      </c>
      <c r="O2359" s="27" t="str">
        <f t="shared" si="461"/>
        <v/>
      </c>
      <c r="P2359" s="29" t="str">
        <f t="array" ref="P2359">IF(L2359="","",SMALL(IF(تكهين!$E$1:$E$10000=$D$4,ROW($1:$10000)),L2359))</f>
        <v/>
      </c>
    </row>
    <row r="2360" spans="2:16" ht="20.25">
      <c r="B2360" s="25" t="str">
        <f t="shared" si="458"/>
        <v/>
      </c>
      <c r="C2360" s="26" t="str">
        <f t="shared" si="462"/>
        <v/>
      </c>
      <c r="D2360" s="27" t="str">
        <f t="shared" si="463"/>
        <v/>
      </c>
      <c r="E2360" s="27" t="str">
        <f t="shared" si="464"/>
        <v/>
      </c>
      <c r="F2360" s="29" t="str">
        <f t="array" ref="F2360">IF(B2360="","",SMALL(IF(اضافه!$E$1:$E$10000=$D$4,ROW($1:$10000)),B2360))</f>
        <v/>
      </c>
      <c r="G2360" s="25" t="str">
        <f t="shared" si="459"/>
        <v/>
      </c>
      <c r="H2360" s="26" t="str">
        <f t="shared" si="465"/>
        <v/>
      </c>
      <c r="I2360" s="27" t="str">
        <f t="shared" si="466"/>
        <v/>
      </c>
      <c r="J2360" s="27" t="str">
        <f t="shared" si="467"/>
        <v/>
      </c>
      <c r="K2360" s="29" t="str">
        <f t="array" ref="K2360">IF(G2360="","",SMALL(IF(صرف!$E$1:$E$10000=$D$4,ROW($1:$10000)),G2360))</f>
        <v/>
      </c>
      <c r="L2360" s="25" t="str">
        <f t="shared" si="460"/>
        <v/>
      </c>
      <c r="M2360" s="26" t="str">
        <f t="shared" si="468"/>
        <v/>
      </c>
      <c r="N2360" s="27" t="str">
        <f t="shared" si="469"/>
        <v/>
      </c>
      <c r="O2360" s="27" t="str">
        <f t="shared" si="461"/>
        <v/>
      </c>
      <c r="P2360" s="29" t="str">
        <f t="array" ref="P2360">IF(L2360="","",SMALL(IF(تكهين!$E$1:$E$10000=$D$4,ROW($1:$10000)),L2360))</f>
        <v/>
      </c>
    </row>
    <row r="2361" spans="2:16" ht="20.25">
      <c r="B2361" s="25" t="str">
        <f t="shared" si="458"/>
        <v/>
      </c>
      <c r="C2361" s="26" t="str">
        <f t="shared" si="462"/>
        <v/>
      </c>
      <c r="D2361" s="27" t="str">
        <f t="shared" si="463"/>
        <v/>
      </c>
      <c r="E2361" s="27" t="str">
        <f t="shared" si="464"/>
        <v/>
      </c>
      <c r="F2361" s="29" t="str">
        <f t="array" ref="F2361">IF(B2361="","",SMALL(IF(اضافه!$E$1:$E$10000=$D$4,ROW($1:$10000)),B2361))</f>
        <v/>
      </c>
      <c r="G2361" s="25" t="str">
        <f t="shared" si="459"/>
        <v/>
      </c>
      <c r="H2361" s="26" t="str">
        <f t="shared" si="465"/>
        <v/>
      </c>
      <c r="I2361" s="27" t="str">
        <f t="shared" si="466"/>
        <v/>
      </c>
      <c r="J2361" s="27" t="str">
        <f t="shared" si="467"/>
        <v/>
      </c>
      <c r="K2361" s="29" t="str">
        <f t="array" ref="K2361">IF(G2361="","",SMALL(IF(صرف!$E$1:$E$10000=$D$4,ROW($1:$10000)),G2361))</f>
        <v/>
      </c>
      <c r="L2361" s="25" t="str">
        <f t="shared" si="460"/>
        <v/>
      </c>
      <c r="M2361" s="26" t="str">
        <f t="shared" si="468"/>
        <v/>
      </c>
      <c r="N2361" s="27" t="str">
        <f t="shared" si="469"/>
        <v/>
      </c>
      <c r="O2361" s="27" t="str">
        <f t="shared" si="461"/>
        <v/>
      </c>
      <c r="P2361" s="29" t="str">
        <f t="array" ref="P2361">IF(L2361="","",SMALL(IF(تكهين!$E$1:$E$10000=$D$4,ROW($1:$10000)),L2361))</f>
        <v/>
      </c>
    </row>
    <row r="2362" spans="2:16" ht="20.25">
      <c r="B2362" s="25" t="str">
        <f t="shared" si="458"/>
        <v/>
      </c>
      <c r="C2362" s="26" t="str">
        <f t="shared" si="462"/>
        <v/>
      </c>
      <c r="D2362" s="27" t="str">
        <f t="shared" si="463"/>
        <v/>
      </c>
      <c r="E2362" s="27" t="str">
        <f t="shared" si="464"/>
        <v/>
      </c>
      <c r="F2362" s="29" t="str">
        <f t="array" ref="F2362">IF(B2362="","",SMALL(IF(اضافه!$E$1:$E$10000=$D$4,ROW($1:$10000)),B2362))</f>
        <v/>
      </c>
      <c r="G2362" s="25" t="str">
        <f t="shared" si="459"/>
        <v/>
      </c>
      <c r="H2362" s="26" t="str">
        <f t="shared" si="465"/>
        <v/>
      </c>
      <c r="I2362" s="27" t="str">
        <f t="shared" si="466"/>
        <v/>
      </c>
      <c r="J2362" s="27" t="str">
        <f t="shared" si="467"/>
        <v/>
      </c>
      <c r="K2362" s="29" t="str">
        <f t="array" ref="K2362">IF(G2362="","",SMALL(IF(صرف!$E$1:$E$10000=$D$4,ROW($1:$10000)),G2362))</f>
        <v/>
      </c>
      <c r="L2362" s="25" t="str">
        <f t="shared" si="460"/>
        <v/>
      </c>
      <c r="M2362" s="26" t="str">
        <f t="shared" si="468"/>
        <v/>
      </c>
      <c r="N2362" s="27" t="str">
        <f t="shared" si="469"/>
        <v/>
      </c>
      <c r="O2362" s="27" t="str">
        <f t="shared" si="461"/>
        <v/>
      </c>
      <c r="P2362" s="29" t="str">
        <f t="array" ref="P2362">IF(L2362="","",SMALL(IF(تكهين!$E$1:$E$10000=$D$4,ROW($1:$10000)),L2362))</f>
        <v/>
      </c>
    </row>
    <row r="2363" spans="2:16" ht="20.25">
      <c r="B2363" s="25" t="str">
        <f t="shared" si="458"/>
        <v/>
      </c>
      <c r="C2363" s="26" t="str">
        <f t="shared" si="462"/>
        <v/>
      </c>
      <c r="D2363" s="27" t="str">
        <f t="shared" si="463"/>
        <v/>
      </c>
      <c r="E2363" s="27" t="str">
        <f t="shared" si="464"/>
        <v/>
      </c>
      <c r="F2363" s="29" t="str">
        <f t="array" ref="F2363">IF(B2363="","",SMALL(IF(اضافه!$E$1:$E$10000=$D$4,ROW($1:$10000)),B2363))</f>
        <v/>
      </c>
      <c r="G2363" s="25" t="str">
        <f t="shared" si="459"/>
        <v/>
      </c>
      <c r="H2363" s="26" t="str">
        <f t="shared" si="465"/>
        <v/>
      </c>
      <c r="I2363" s="27" t="str">
        <f t="shared" si="466"/>
        <v/>
      </c>
      <c r="J2363" s="27" t="str">
        <f t="shared" si="467"/>
        <v/>
      </c>
      <c r="K2363" s="29" t="str">
        <f t="array" ref="K2363">IF(G2363="","",SMALL(IF(صرف!$E$1:$E$10000=$D$4,ROW($1:$10000)),G2363))</f>
        <v/>
      </c>
      <c r="L2363" s="25" t="str">
        <f t="shared" si="460"/>
        <v/>
      </c>
      <c r="M2363" s="26" t="str">
        <f t="shared" si="468"/>
        <v/>
      </c>
      <c r="N2363" s="27" t="str">
        <f t="shared" si="469"/>
        <v/>
      </c>
      <c r="O2363" s="27" t="str">
        <f t="shared" si="461"/>
        <v/>
      </c>
      <c r="P2363" s="29" t="str">
        <f t="array" ref="P2363">IF(L2363="","",SMALL(IF(تكهين!$E$1:$E$10000=$D$4,ROW($1:$10000)),L2363))</f>
        <v/>
      </c>
    </row>
    <row r="2364" spans="2:16" ht="20.25">
      <c r="B2364" s="25" t="str">
        <f t="shared" si="458"/>
        <v/>
      </c>
      <c r="C2364" s="26" t="str">
        <f t="shared" si="462"/>
        <v/>
      </c>
      <c r="D2364" s="27" t="str">
        <f t="shared" si="463"/>
        <v/>
      </c>
      <c r="E2364" s="27" t="str">
        <f t="shared" si="464"/>
        <v/>
      </c>
      <c r="F2364" s="29" t="str">
        <f t="array" ref="F2364">IF(B2364="","",SMALL(IF(اضافه!$E$1:$E$10000=$D$4,ROW($1:$10000)),B2364))</f>
        <v/>
      </c>
      <c r="G2364" s="25" t="str">
        <f t="shared" si="459"/>
        <v/>
      </c>
      <c r="H2364" s="26" t="str">
        <f t="shared" si="465"/>
        <v/>
      </c>
      <c r="I2364" s="27" t="str">
        <f t="shared" si="466"/>
        <v/>
      </c>
      <c r="J2364" s="27" t="str">
        <f t="shared" si="467"/>
        <v/>
      </c>
      <c r="K2364" s="29" t="str">
        <f t="array" ref="K2364">IF(G2364="","",SMALL(IF(صرف!$E$1:$E$10000=$D$4,ROW($1:$10000)),G2364))</f>
        <v/>
      </c>
      <c r="L2364" s="25" t="str">
        <f t="shared" si="460"/>
        <v/>
      </c>
      <c r="M2364" s="26" t="str">
        <f t="shared" si="468"/>
        <v/>
      </c>
      <c r="N2364" s="27" t="str">
        <f t="shared" si="469"/>
        <v/>
      </c>
      <c r="O2364" s="27" t="str">
        <f t="shared" si="461"/>
        <v/>
      </c>
      <c r="P2364" s="29" t="str">
        <f t="array" ref="P2364">IF(L2364="","",SMALL(IF(تكهين!$E$1:$E$10000=$D$4,ROW($1:$10000)),L2364))</f>
        <v/>
      </c>
    </row>
    <row r="2365" spans="2:16" ht="20.25">
      <c r="B2365" s="25" t="str">
        <f t="shared" si="458"/>
        <v/>
      </c>
      <c r="C2365" s="26" t="str">
        <f t="shared" si="462"/>
        <v/>
      </c>
      <c r="D2365" s="27" t="str">
        <f t="shared" si="463"/>
        <v/>
      </c>
      <c r="E2365" s="27" t="str">
        <f t="shared" si="464"/>
        <v/>
      </c>
      <c r="F2365" s="29" t="str">
        <f t="array" ref="F2365">IF(B2365="","",SMALL(IF(اضافه!$E$1:$E$10000=$D$4,ROW($1:$10000)),B2365))</f>
        <v/>
      </c>
      <c r="G2365" s="25" t="str">
        <f t="shared" si="459"/>
        <v/>
      </c>
      <c r="H2365" s="26" t="str">
        <f t="shared" si="465"/>
        <v/>
      </c>
      <c r="I2365" s="27" t="str">
        <f t="shared" si="466"/>
        <v/>
      </c>
      <c r="J2365" s="27" t="str">
        <f t="shared" si="467"/>
        <v/>
      </c>
      <c r="K2365" s="29" t="str">
        <f t="array" ref="K2365">IF(G2365="","",SMALL(IF(صرف!$E$1:$E$10000=$D$4,ROW($1:$10000)),G2365))</f>
        <v/>
      </c>
      <c r="L2365" s="25" t="str">
        <f t="shared" si="460"/>
        <v/>
      </c>
      <c r="M2365" s="26" t="str">
        <f t="shared" si="468"/>
        <v/>
      </c>
      <c r="N2365" s="27" t="str">
        <f t="shared" si="469"/>
        <v/>
      </c>
      <c r="O2365" s="27" t="str">
        <f t="shared" si="461"/>
        <v/>
      </c>
      <c r="P2365" s="29" t="str">
        <f t="array" ref="P2365">IF(L2365="","",SMALL(IF(تكهين!$E$1:$E$10000=$D$4,ROW($1:$10000)),L2365))</f>
        <v/>
      </c>
    </row>
    <row r="2366" spans="2:16" ht="20.25">
      <c r="B2366" s="25" t="str">
        <f t="shared" si="458"/>
        <v/>
      </c>
      <c r="C2366" s="26" t="str">
        <f t="shared" si="462"/>
        <v/>
      </c>
      <c r="D2366" s="27" t="str">
        <f t="shared" si="463"/>
        <v/>
      </c>
      <c r="E2366" s="27" t="str">
        <f t="shared" si="464"/>
        <v/>
      </c>
      <c r="F2366" s="29" t="str">
        <f t="array" ref="F2366">IF(B2366="","",SMALL(IF(اضافه!$E$1:$E$10000=$D$4,ROW($1:$10000)),B2366))</f>
        <v/>
      </c>
      <c r="G2366" s="25" t="str">
        <f t="shared" si="459"/>
        <v/>
      </c>
      <c r="H2366" s="26" t="str">
        <f t="shared" si="465"/>
        <v/>
      </c>
      <c r="I2366" s="27" t="str">
        <f t="shared" si="466"/>
        <v/>
      </c>
      <c r="J2366" s="27" t="str">
        <f t="shared" si="467"/>
        <v/>
      </c>
      <c r="K2366" s="29" t="str">
        <f t="array" ref="K2366">IF(G2366="","",SMALL(IF(صرف!$E$1:$E$10000=$D$4,ROW($1:$10000)),G2366))</f>
        <v/>
      </c>
      <c r="L2366" s="25" t="str">
        <f t="shared" si="460"/>
        <v/>
      </c>
      <c r="M2366" s="26" t="str">
        <f t="shared" si="468"/>
        <v/>
      </c>
      <c r="N2366" s="27" t="str">
        <f t="shared" si="469"/>
        <v/>
      </c>
      <c r="O2366" s="27" t="str">
        <f t="shared" si="461"/>
        <v/>
      </c>
      <c r="P2366" s="29" t="str">
        <f t="array" ref="P2366">IF(L2366="","",SMALL(IF(تكهين!$E$1:$E$10000=$D$4,ROW($1:$10000)),L2366))</f>
        <v/>
      </c>
    </row>
    <row r="2367" spans="2:16" ht="20.25">
      <c r="B2367" s="25" t="str">
        <f t="shared" si="458"/>
        <v/>
      </c>
      <c r="C2367" s="26" t="str">
        <f t="shared" si="462"/>
        <v/>
      </c>
      <c r="D2367" s="27" t="str">
        <f t="shared" si="463"/>
        <v/>
      </c>
      <c r="E2367" s="27" t="str">
        <f t="shared" si="464"/>
        <v/>
      </c>
      <c r="F2367" s="29" t="str">
        <f t="array" ref="F2367">IF(B2367="","",SMALL(IF(اضافه!$E$1:$E$10000=$D$4,ROW($1:$10000)),B2367))</f>
        <v/>
      </c>
      <c r="G2367" s="25" t="str">
        <f t="shared" si="459"/>
        <v/>
      </c>
      <c r="H2367" s="26" t="str">
        <f t="shared" si="465"/>
        <v/>
      </c>
      <c r="I2367" s="27" t="str">
        <f t="shared" si="466"/>
        <v/>
      </c>
      <c r="J2367" s="27" t="str">
        <f t="shared" si="467"/>
        <v/>
      </c>
      <c r="K2367" s="29" t="str">
        <f t="array" ref="K2367">IF(G2367="","",SMALL(IF(صرف!$E$1:$E$10000=$D$4,ROW($1:$10000)),G2367))</f>
        <v/>
      </c>
      <c r="L2367" s="25" t="str">
        <f t="shared" si="460"/>
        <v/>
      </c>
      <c r="M2367" s="26" t="str">
        <f t="shared" si="468"/>
        <v/>
      </c>
      <c r="N2367" s="27" t="str">
        <f t="shared" si="469"/>
        <v/>
      </c>
      <c r="O2367" s="27" t="str">
        <f t="shared" si="461"/>
        <v/>
      </c>
      <c r="P2367" s="29" t="str">
        <f t="array" ref="P2367">IF(L2367="","",SMALL(IF(تكهين!$E$1:$E$10000=$D$4,ROW($1:$10000)),L2367))</f>
        <v/>
      </c>
    </row>
    <row r="2368" spans="2:16" ht="20.25">
      <c r="B2368" s="25" t="str">
        <f t="shared" si="458"/>
        <v/>
      </c>
      <c r="C2368" s="26" t="str">
        <f t="shared" si="462"/>
        <v/>
      </c>
      <c r="D2368" s="27" t="str">
        <f t="shared" si="463"/>
        <v/>
      </c>
      <c r="E2368" s="27" t="str">
        <f t="shared" si="464"/>
        <v/>
      </c>
      <c r="F2368" s="29" t="str">
        <f t="array" ref="F2368">IF(B2368="","",SMALL(IF(اضافه!$E$1:$E$10000=$D$4,ROW($1:$10000)),B2368))</f>
        <v/>
      </c>
      <c r="G2368" s="25" t="str">
        <f t="shared" si="459"/>
        <v/>
      </c>
      <c r="H2368" s="26" t="str">
        <f t="shared" si="465"/>
        <v/>
      </c>
      <c r="I2368" s="27" t="str">
        <f t="shared" si="466"/>
        <v/>
      </c>
      <c r="J2368" s="27" t="str">
        <f t="shared" si="467"/>
        <v/>
      </c>
      <c r="K2368" s="29" t="str">
        <f t="array" ref="K2368">IF(G2368="","",SMALL(IF(صرف!$E$1:$E$10000=$D$4,ROW($1:$10000)),G2368))</f>
        <v/>
      </c>
      <c r="L2368" s="25" t="str">
        <f t="shared" si="460"/>
        <v/>
      </c>
      <c r="M2368" s="26" t="str">
        <f t="shared" si="468"/>
        <v/>
      </c>
      <c r="N2368" s="27" t="str">
        <f t="shared" si="469"/>
        <v/>
      </c>
      <c r="O2368" s="27" t="str">
        <f t="shared" si="461"/>
        <v/>
      </c>
      <c r="P2368" s="29" t="str">
        <f t="array" ref="P2368">IF(L2368="","",SMALL(IF(تكهين!$E$1:$E$10000=$D$4,ROW($1:$10000)),L2368))</f>
        <v/>
      </c>
    </row>
    <row r="2369" spans="2:16" ht="20.25">
      <c r="B2369" s="25" t="str">
        <f t="shared" si="458"/>
        <v/>
      </c>
      <c r="C2369" s="26" t="str">
        <f t="shared" si="462"/>
        <v/>
      </c>
      <c r="D2369" s="27" t="str">
        <f t="shared" si="463"/>
        <v/>
      </c>
      <c r="E2369" s="27" t="str">
        <f t="shared" si="464"/>
        <v/>
      </c>
      <c r="F2369" s="29" t="str">
        <f t="array" ref="F2369">IF(B2369="","",SMALL(IF(اضافه!$E$1:$E$10000=$D$4,ROW($1:$10000)),B2369))</f>
        <v/>
      </c>
      <c r="G2369" s="25" t="str">
        <f t="shared" si="459"/>
        <v/>
      </c>
      <c r="H2369" s="26" t="str">
        <f t="shared" si="465"/>
        <v/>
      </c>
      <c r="I2369" s="27" t="str">
        <f t="shared" si="466"/>
        <v/>
      </c>
      <c r="J2369" s="27" t="str">
        <f t="shared" si="467"/>
        <v/>
      </c>
      <c r="K2369" s="29" t="str">
        <f t="array" ref="K2369">IF(G2369="","",SMALL(IF(صرف!$E$1:$E$10000=$D$4,ROW($1:$10000)),G2369))</f>
        <v/>
      </c>
      <c r="L2369" s="25" t="str">
        <f t="shared" si="460"/>
        <v/>
      </c>
      <c r="M2369" s="26" t="str">
        <f t="shared" si="468"/>
        <v/>
      </c>
      <c r="N2369" s="27" t="str">
        <f t="shared" si="469"/>
        <v/>
      </c>
      <c r="O2369" s="27" t="str">
        <f t="shared" si="461"/>
        <v/>
      </c>
      <c r="P2369" s="29" t="str">
        <f t="array" ref="P2369">IF(L2369="","",SMALL(IF(تكهين!$E$1:$E$10000=$D$4,ROW($1:$10000)),L2369))</f>
        <v/>
      </c>
    </row>
    <row r="2370" spans="2:16" ht="20.25">
      <c r="B2370" s="25" t="str">
        <f t="shared" si="458"/>
        <v/>
      </c>
      <c r="C2370" s="26" t="str">
        <f t="shared" si="462"/>
        <v/>
      </c>
      <c r="D2370" s="27" t="str">
        <f t="shared" si="463"/>
        <v/>
      </c>
      <c r="E2370" s="27" t="str">
        <f t="shared" si="464"/>
        <v/>
      </c>
      <c r="F2370" s="29" t="str">
        <f t="array" ref="F2370">IF(B2370="","",SMALL(IF(اضافه!$E$1:$E$10000=$D$4,ROW($1:$10000)),B2370))</f>
        <v/>
      </c>
      <c r="G2370" s="25" t="str">
        <f t="shared" si="459"/>
        <v/>
      </c>
      <c r="H2370" s="26" t="str">
        <f t="shared" si="465"/>
        <v/>
      </c>
      <c r="I2370" s="27" t="str">
        <f t="shared" si="466"/>
        <v/>
      </c>
      <c r="J2370" s="27" t="str">
        <f t="shared" si="467"/>
        <v/>
      </c>
      <c r="K2370" s="29" t="str">
        <f t="array" ref="K2370">IF(G2370="","",SMALL(IF(صرف!$E$1:$E$10000=$D$4,ROW($1:$10000)),G2370))</f>
        <v/>
      </c>
      <c r="L2370" s="25" t="str">
        <f t="shared" si="460"/>
        <v/>
      </c>
      <c r="M2370" s="26" t="str">
        <f t="shared" si="468"/>
        <v/>
      </c>
      <c r="N2370" s="27" t="str">
        <f t="shared" si="469"/>
        <v/>
      </c>
      <c r="O2370" s="27" t="str">
        <f t="shared" si="461"/>
        <v/>
      </c>
      <c r="P2370" s="29" t="str">
        <f t="array" ref="P2370">IF(L2370="","",SMALL(IF(تكهين!$E$1:$E$10000=$D$4,ROW($1:$10000)),L2370))</f>
        <v/>
      </c>
    </row>
    <row r="2371" spans="2:16" ht="20.25">
      <c r="B2371" s="25" t="str">
        <f t="shared" si="458"/>
        <v/>
      </c>
      <c r="C2371" s="26" t="str">
        <f t="shared" si="462"/>
        <v/>
      </c>
      <c r="D2371" s="27" t="str">
        <f t="shared" si="463"/>
        <v/>
      </c>
      <c r="E2371" s="27" t="str">
        <f t="shared" si="464"/>
        <v/>
      </c>
      <c r="F2371" s="29" t="str">
        <f t="array" ref="F2371">IF(B2371="","",SMALL(IF(اضافه!$E$1:$E$10000=$D$4,ROW($1:$10000)),B2371))</f>
        <v/>
      </c>
      <c r="G2371" s="25" t="str">
        <f t="shared" si="459"/>
        <v/>
      </c>
      <c r="H2371" s="26" t="str">
        <f t="shared" si="465"/>
        <v/>
      </c>
      <c r="I2371" s="27" t="str">
        <f t="shared" si="466"/>
        <v/>
      </c>
      <c r="J2371" s="27" t="str">
        <f t="shared" si="467"/>
        <v/>
      </c>
      <c r="K2371" s="29" t="str">
        <f t="array" ref="K2371">IF(G2371="","",SMALL(IF(صرف!$E$1:$E$10000=$D$4,ROW($1:$10000)),G2371))</f>
        <v/>
      </c>
      <c r="L2371" s="25" t="str">
        <f t="shared" si="460"/>
        <v/>
      </c>
      <c r="M2371" s="26" t="str">
        <f t="shared" si="468"/>
        <v/>
      </c>
      <c r="N2371" s="27" t="str">
        <f t="shared" si="469"/>
        <v/>
      </c>
      <c r="O2371" s="27" t="str">
        <f t="shared" si="461"/>
        <v/>
      </c>
      <c r="P2371" s="29" t="str">
        <f t="array" ref="P2371">IF(L2371="","",SMALL(IF(تكهين!$E$1:$E$10000=$D$4,ROW($1:$10000)),L2371))</f>
        <v/>
      </c>
    </row>
    <row r="2372" spans="2:16" ht="20.25">
      <c r="B2372" s="25" t="str">
        <f t="shared" si="458"/>
        <v/>
      </c>
      <c r="C2372" s="26" t="str">
        <f t="shared" si="462"/>
        <v/>
      </c>
      <c r="D2372" s="27" t="str">
        <f t="shared" si="463"/>
        <v/>
      </c>
      <c r="E2372" s="27" t="str">
        <f t="shared" si="464"/>
        <v/>
      </c>
      <c r="F2372" s="29" t="str">
        <f t="array" ref="F2372">IF(B2372="","",SMALL(IF(اضافه!$E$1:$E$10000=$D$4,ROW($1:$10000)),B2372))</f>
        <v/>
      </c>
      <c r="G2372" s="25" t="str">
        <f t="shared" si="459"/>
        <v/>
      </c>
      <c r="H2372" s="26" t="str">
        <f t="shared" si="465"/>
        <v/>
      </c>
      <c r="I2372" s="27" t="str">
        <f t="shared" si="466"/>
        <v/>
      </c>
      <c r="J2372" s="27" t="str">
        <f t="shared" si="467"/>
        <v/>
      </c>
      <c r="K2372" s="29" t="str">
        <f t="array" ref="K2372">IF(G2372="","",SMALL(IF(صرف!$E$1:$E$10000=$D$4,ROW($1:$10000)),G2372))</f>
        <v/>
      </c>
      <c r="L2372" s="25" t="str">
        <f t="shared" si="460"/>
        <v/>
      </c>
      <c r="M2372" s="26" t="str">
        <f t="shared" si="468"/>
        <v/>
      </c>
      <c r="N2372" s="27" t="str">
        <f t="shared" si="469"/>
        <v/>
      </c>
      <c r="O2372" s="27" t="str">
        <f t="shared" si="461"/>
        <v/>
      </c>
      <c r="P2372" s="29" t="str">
        <f t="array" ref="P2372">IF(L2372="","",SMALL(IF(تكهين!$E$1:$E$10000=$D$4,ROW($1:$10000)),L2372))</f>
        <v/>
      </c>
    </row>
    <row r="2373" spans="2:16" ht="20.25">
      <c r="B2373" s="25" t="str">
        <f t="shared" si="458"/>
        <v/>
      </c>
      <c r="C2373" s="26" t="str">
        <f t="shared" si="462"/>
        <v/>
      </c>
      <c r="D2373" s="27" t="str">
        <f t="shared" si="463"/>
        <v/>
      </c>
      <c r="E2373" s="27" t="str">
        <f t="shared" si="464"/>
        <v/>
      </c>
      <c r="F2373" s="29" t="str">
        <f t="array" ref="F2373">IF(B2373="","",SMALL(IF(اضافه!$E$1:$E$10000=$D$4,ROW($1:$10000)),B2373))</f>
        <v/>
      </c>
      <c r="G2373" s="25" t="str">
        <f t="shared" si="459"/>
        <v/>
      </c>
      <c r="H2373" s="26" t="str">
        <f t="shared" si="465"/>
        <v/>
      </c>
      <c r="I2373" s="27" t="str">
        <f t="shared" si="466"/>
        <v/>
      </c>
      <c r="J2373" s="27" t="str">
        <f t="shared" si="467"/>
        <v/>
      </c>
      <c r="K2373" s="29" t="str">
        <f t="array" ref="K2373">IF(G2373="","",SMALL(IF(صرف!$E$1:$E$10000=$D$4,ROW($1:$10000)),G2373))</f>
        <v/>
      </c>
      <c r="L2373" s="25" t="str">
        <f t="shared" si="460"/>
        <v/>
      </c>
      <c r="M2373" s="26" t="str">
        <f t="shared" si="468"/>
        <v/>
      </c>
      <c r="N2373" s="27" t="str">
        <f t="shared" si="469"/>
        <v/>
      </c>
      <c r="O2373" s="27" t="str">
        <f t="shared" si="461"/>
        <v/>
      </c>
      <c r="P2373" s="29" t="str">
        <f t="array" ref="P2373">IF(L2373="","",SMALL(IF(تكهين!$E$1:$E$10000=$D$4,ROW($1:$10000)),L2373))</f>
        <v/>
      </c>
    </row>
    <row r="2374" spans="2:16" ht="20.25">
      <c r="B2374" s="25" t="str">
        <f t="shared" si="458"/>
        <v/>
      </c>
      <c r="C2374" s="26" t="str">
        <f t="shared" si="462"/>
        <v/>
      </c>
      <c r="D2374" s="27" t="str">
        <f t="shared" si="463"/>
        <v/>
      </c>
      <c r="E2374" s="27" t="str">
        <f t="shared" si="464"/>
        <v/>
      </c>
      <c r="F2374" s="29" t="str">
        <f t="array" ref="F2374">IF(B2374="","",SMALL(IF(اضافه!$E$1:$E$10000=$D$4,ROW($1:$10000)),B2374))</f>
        <v/>
      </c>
      <c r="G2374" s="25" t="str">
        <f t="shared" si="459"/>
        <v/>
      </c>
      <c r="H2374" s="26" t="str">
        <f t="shared" si="465"/>
        <v/>
      </c>
      <c r="I2374" s="27" t="str">
        <f t="shared" si="466"/>
        <v/>
      </c>
      <c r="J2374" s="27" t="str">
        <f t="shared" si="467"/>
        <v/>
      </c>
      <c r="K2374" s="29" t="str">
        <f t="array" ref="K2374">IF(G2374="","",SMALL(IF(صرف!$E$1:$E$10000=$D$4,ROW($1:$10000)),G2374))</f>
        <v/>
      </c>
      <c r="L2374" s="25" t="str">
        <f t="shared" si="460"/>
        <v/>
      </c>
      <c r="M2374" s="26" t="str">
        <f t="shared" si="468"/>
        <v/>
      </c>
      <c r="N2374" s="27" t="str">
        <f t="shared" si="469"/>
        <v/>
      </c>
      <c r="O2374" s="27" t="str">
        <f t="shared" si="461"/>
        <v/>
      </c>
      <c r="P2374" s="29" t="str">
        <f t="array" ref="P2374">IF(L2374="","",SMALL(IF(تكهين!$E$1:$E$10000=$D$4,ROW($1:$10000)),L2374))</f>
        <v/>
      </c>
    </row>
    <row r="2375" spans="2:16" ht="20.25">
      <c r="B2375" s="25" t="str">
        <f t="shared" ref="B2375:B2438" si="470">IF(B$11=0,"",IF(ROW($B2363)&gt;B$11,"",ROW($B2363)))</f>
        <v/>
      </c>
      <c r="C2375" s="26" t="str">
        <f t="shared" si="462"/>
        <v/>
      </c>
      <c r="D2375" s="27" t="str">
        <f t="shared" si="463"/>
        <v/>
      </c>
      <c r="E2375" s="27" t="str">
        <f t="shared" si="464"/>
        <v/>
      </c>
      <c r="F2375" s="29" t="str">
        <f t="array" ref="F2375">IF(B2375="","",SMALL(IF(اضافه!$E$1:$E$10000=$D$4,ROW($1:$10000)),B2375))</f>
        <v/>
      </c>
      <c r="G2375" s="25" t="str">
        <f t="shared" si="459"/>
        <v/>
      </c>
      <c r="H2375" s="26" t="str">
        <f t="shared" si="465"/>
        <v/>
      </c>
      <c r="I2375" s="27" t="str">
        <f t="shared" si="466"/>
        <v/>
      </c>
      <c r="J2375" s="27" t="str">
        <f t="shared" si="467"/>
        <v/>
      </c>
      <c r="K2375" s="29" t="str">
        <f t="array" ref="K2375">IF(G2375="","",SMALL(IF(صرف!$E$1:$E$10000=$D$4,ROW($1:$10000)),G2375))</f>
        <v/>
      </c>
      <c r="L2375" s="25" t="str">
        <f t="shared" si="460"/>
        <v/>
      </c>
      <c r="M2375" s="26" t="str">
        <f t="shared" si="468"/>
        <v/>
      </c>
      <c r="N2375" s="27" t="str">
        <f t="shared" si="469"/>
        <v/>
      </c>
      <c r="O2375" s="27" t="str">
        <f t="shared" si="461"/>
        <v/>
      </c>
      <c r="P2375" s="29" t="str">
        <f t="array" ref="P2375">IF(L2375="","",SMALL(IF(تكهين!$E$1:$E$10000=$D$4,ROW($1:$10000)),L2375))</f>
        <v/>
      </c>
    </row>
    <row r="2376" spans="2:16" ht="20.25">
      <c r="B2376" s="25" t="str">
        <f t="shared" si="470"/>
        <v/>
      </c>
      <c r="C2376" s="26" t="str">
        <f t="shared" si="462"/>
        <v/>
      </c>
      <c r="D2376" s="27" t="str">
        <f t="shared" si="463"/>
        <v/>
      </c>
      <c r="E2376" s="27" t="str">
        <f t="shared" si="464"/>
        <v/>
      </c>
      <c r="F2376" s="29" t="str">
        <f t="array" ref="F2376">IF(B2376="","",SMALL(IF(اضافه!$E$1:$E$10000=$D$4,ROW($1:$10000)),B2376))</f>
        <v/>
      </c>
      <c r="G2376" s="25" t="str">
        <f t="shared" si="459"/>
        <v/>
      </c>
      <c r="H2376" s="26" t="str">
        <f t="shared" si="465"/>
        <v/>
      </c>
      <c r="I2376" s="27" t="str">
        <f t="shared" si="466"/>
        <v/>
      </c>
      <c r="J2376" s="27" t="str">
        <f t="shared" si="467"/>
        <v/>
      </c>
      <c r="K2376" s="29" t="str">
        <f t="array" ref="K2376">IF(G2376="","",SMALL(IF(صرف!$E$1:$E$10000=$D$4,ROW($1:$10000)),G2376))</f>
        <v/>
      </c>
      <c r="L2376" s="25" t="str">
        <f t="shared" si="460"/>
        <v/>
      </c>
      <c r="M2376" s="26" t="str">
        <f t="shared" si="468"/>
        <v/>
      </c>
      <c r="N2376" s="27" t="str">
        <f t="shared" si="469"/>
        <v/>
      </c>
      <c r="O2376" s="27" t="str">
        <f t="shared" si="461"/>
        <v/>
      </c>
      <c r="P2376" s="29" t="str">
        <f t="array" ref="P2376">IF(L2376="","",SMALL(IF(تكهين!$E$1:$E$10000=$D$4,ROW($1:$10000)),L2376))</f>
        <v/>
      </c>
    </row>
    <row r="2377" spans="2:16" ht="20.25">
      <c r="B2377" s="25" t="str">
        <f t="shared" si="470"/>
        <v/>
      </c>
      <c r="C2377" s="26" t="str">
        <f t="shared" si="462"/>
        <v/>
      </c>
      <c r="D2377" s="27" t="str">
        <f t="shared" si="463"/>
        <v/>
      </c>
      <c r="E2377" s="27" t="str">
        <f t="shared" si="464"/>
        <v/>
      </c>
      <c r="F2377" s="29" t="str">
        <f t="array" ref="F2377">IF(B2377="","",SMALL(IF(اضافه!$E$1:$E$10000=$D$4,ROW($1:$10000)),B2377))</f>
        <v/>
      </c>
      <c r="G2377" s="25" t="str">
        <f t="shared" si="459"/>
        <v/>
      </c>
      <c r="H2377" s="26" t="str">
        <f t="shared" si="465"/>
        <v/>
      </c>
      <c r="I2377" s="27" t="str">
        <f t="shared" si="466"/>
        <v/>
      </c>
      <c r="J2377" s="27" t="str">
        <f t="shared" si="467"/>
        <v/>
      </c>
      <c r="K2377" s="29" t="str">
        <f t="array" ref="K2377">IF(G2377="","",SMALL(IF(صرف!$E$1:$E$10000=$D$4,ROW($1:$10000)),G2377))</f>
        <v/>
      </c>
      <c r="L2377" s="25" t="str">
        <f t="shared" si="460"/>
        <v/>
      </c>
      <c r="M2377" s="26" t="str">
        <f t="shared" si="468"/>
        <v/>
      </c>
      <c r="N2377" s="27" t="str">
        <f t="shared" si="469"/>
        <v/>
      </c>
      <c r="O2377" s="27" t="str">
        <f t="shared" si="461"/>
        <v/>
      </c>
      <c r="P2377" s="29" t="str">
        <f t="array" ref="P2377">IF(L2377="","",SMALL(IF(تكهين!$E$1:$E$10000=$D$4,ROW($1:$10000)),L2377))</f>
        <v/>
      </c>
    </row>
    <row r="2378" spans="2:16" ht="20.25">
      <c r="B2378" s="25" t="str">
        <f t="shared" si="470"/>
        <v/>
      </c>
      <c r="C2378" s="26" t="str">
        <f t="shared" si="462"/>
        <v/>
      </c>
      <c r="D2378" s="27" t="str">
        <f t="shared" si="463"/>
        <v/>
      </c>
      <c r="E2378" s="27" t="str">
        <f t="shared" si="464"/>
        <v/>
      </c>
      <c r="F2378" s="29" t="str">
        <f t="array" ref="F2378">IF(B2378="","",SMALL(IF(اضافه!$E$1:$E$10000=$D$4,ROW($1:$10000)),B2378))</f>
        <v/>
      </c>
      <c r="G2378" s="25" t="str">
        <f t="shared" si="459"/>
        <v/>
      </c>
      <c r="H2378" s="26" t="str">
        <f t="shared" si="465"/>
        <v/>
      </c>
      <c r="I2378" s="27" t="str">
        <f t="shared" si="466"/>
        <v/>
      </c>
      <c r="J2378" s="27" t="str">
        <f t="shared" si="467"/>
        <v/>
      </c>
      <c r="K2378" s="29" t="str">
        <f t="array" ref="K2378">IF(G2378="","",SMALL(IF(صرف!$E$1:$E$10000=$D$4,ROW($1:$10000)),G2378))</f>
        <v/>
      </c>
      <c r="L2378" s="25" t="str">
        <f t="shared" si="460"/>
        <v/>
      </c>
      <c r="M2378" s="26" t="str">
        <f t="shared" si="468"/>
        <v/>
      </c>
      <c r="N2378" s="27" t="str">
        <f t="shared" si="469"/>
        <v/>
      </c>
      <c r="O2378" s="27" t="str">
        <f t="shared" si="461"/>
        <v/>
      </c>
      <c r="P2378" s="29" t="str">
        <f t="array" ref="P2378">IF(L2378="","",SMALL(IF(تكهين!$E$1:$E$10000=$D$4,ROW($1:$10000)),L2378))</f>
        <v/>
      </c>
    </row>
    <row r="2379" spans="2:16" ht="20.25">
      <c r="B2379" s="25" t="str">
        <f t="shared" si="470"/>
        <v/>
      </c>
      <c r="C2379" s="26" t="str">
        <f t="shared" si="462"/>
        <v/>
      </c>
      <c r="D2379" s="27" t="str">
        <f t="shared" si="463"/>
        <v/>
      </c>
      <c r="E2379" s="27" t="str">
        <f t="shared" si="464"/>
        <v/>
      </c>
      <c r="F2379" s="29" t="str">
        <f t="array" ref="F2379">IF(B2379="","",SMALL(IF(اضافه!$E$1:$E$10000=$D$4,ROW($1:$10000)),B2379))</f>
        <v/>
      </c>
      <c r="G2379" s="25" t="str">
        <f t="shared" si="459"/>
        <v/>
      </c>
      <c r="H2379" s="26" t="str">
        <f t="shared" si="465"/>
        <v/>
      </c>
      <c r="I2379" s="27" t="str">
        <f t="shared" si="466"/>
        <v/>
      </c>
      <c r="J2379" s="27" t="str">
        <f t="shared" si="467"/>
        <v/>
      </c>
      <c r="K2379" s="29" t="str">
        <f t="array" ref="K2379">IF(G2379="","",SMALL(IF(صرف!$E$1:$E$10000=$D$4,ROW($1:$10000)),G2379))</f>
        <v/>
      </c>
      <c r="L2379" s="25" t="str">
        <f t="shared" si="460"/>
        <v/>
      </c>
      <c r="M2379" s="26" t="str">
        <f t="shared" si="468"/>
        <v/>
      </c>
      <c r="N2379" s="27" t="str">
        <f t="shared" si="469"/>
        <v/>
      </c>
      <c r="O2379" s="27" t="str">
        <f t="shared" si="461"/>
        <v/>
      </c>
      <c r="P2379" s="29" t="str">
        <f t="array" ref="P2379">IF(L2379="","",SMALL(IF(تكهين!$E$1:$E$10000=$D$4,ROW($1:$10000)),L2379))</f>
        <v/>
      </c>
    </row>
    <row r="2380" spans="2:16" ht="20.25">
      <c r="B2380" s="25" t="str">
        <f t="shared" si="470"/>
        <v/>
      </c>
      <c r="C2380" s="26" t="str">
        <f t="shared" si="462"/>
        <v/>
      </c>
      <c r="D2380" s="27" t="str">
        <f t="shared" si="463"/>
        <v/>
      </c>
      <c r="E2380" s="27" t="str">
        <f t="shared" si="464"/>
        <v/>
      </c>
      <c r="F2380" s="29" t="str">
        <f t="array" ref="F2380">IF(B2380="","",SMALL(IF(اضافه!$E$1:$E$10000=$D$4,ROW($1:$10000)),B2380))</f>
        <v/>
      </c>
      <c r="G2380" s="25" t="str">
        <f t="shared" si="459"/>
        <v/>
      </c>
      <c r="H2380" s="26" t="str">
        <f t="shared" si="465"/>
        <v/>
      </c>
      <c r="I2380" s="27" t="str">
        <f t="shared" si="466"/>
        <v/>
      </c>
      <c r="J2380" s="27" t="str">
        <f t="shared" si="467"/>
        <v/>
      </c>
      <c r="K2380" s="29" t="str">
        <f t="array" ref="K2380">IF(G2380="","",SMALL(IF(صرف!$E$1:$E$10000=$D$4,ROW($1:$10000)),G2380))</f>
        <v/>
      </c>
      <c r="L2380" s="25" t="str">
        <f t="shared" si="460"/>
        <v/>
      </c>
      <c r="M2380" s="26" t="str">
        <f t="shared" si="468"/>
        <v/>
      </c>
      <c r="N2380" s="27" t="str">
        <f t="shared" si="469"/>
        <v/>
      </c>
      <c r="O2380" s="27" t="str">
        <f t="shared" si="461"/>
        <v/>
      </c>
      <c r="P2380" s="29" t="str">
        <f t="array" ref="P2380">IF(L2380="","",SMALL(IF(تكهين!$E$1:$E$10000=$D$4,ROW($1:$10000)),L2380))</f>
        <v/>
      </c>
    </row>
    <row r="2381" spans="2:16" ht="20.25">
      <c r="B2381" s="25" t="str">
        <f t="shared" si="470"/>
        <v/>
      </c>
      <c r="C2381" s="26" t="str">
        <f t="shared" si="462"/>
        <v/>
      </c>
      <c r="D2381" s="27" t="str">
        <f t="shared" si="463"/>
        <v/>
      </c>
      <c r="E2381" s="27" t="str">
        <f t="shared" si="464"/>
        <v/>
      </c>
      <c r="F2381" s="29" t="str">
        <f t="array" ref="F2381">IF(B2381="","",SMALL(IF(اضافه!$E$1:$E$10000=$D$4,ROW($1:$10000)),B2381))</f>
        <v/>
      </c>
      <c r="G2381" s="25" t="str">
        <f t="shared" ref="G2381:G2444" si="471">IF(G$11=0,"",IF(ROW($B2369)&gt;G$11,"",ROW($B2369)))</f>
        <v/>
      </c>
      <c r="H2381" s="26" t="str">
        <f t="shared" si="465"/>
        <v/>
      </c>
      <c r="I2381" s="27" t="str">
        <f t="shared" si="466"/>
        <v/>
      </c>
      <c r="J2381" s="27" t="str">
        <f t="shared" si="467"/>
        <v/>
      </c>
      <c r="K2381" s="29" t="str">
        <f t="array" ref="K2381">IF(G2381="","",SMALL(IF(صرف!$E$1:$E$10000=$D$4,ROW($1:$10000)),G2381))</f>
        <v/>
      </c>
      <c r="L2381" s="25" t="str">
        <f t="shared" ref="L2381:L2444" si="472">IF(L$11=0,"",IF(ROW($B2369)&gt;L$11,"",ROW($B2369)))</f>
        <v/>
      </c>
      <c r="M2381" s="26" t="str">
        <f t="shared" si="468"/>
        <v/>
      </c>
      <c r="N2381" s="27" t="str">
        <f t="shared" si="469"/>
        <v/>
      </c>
      <c r="O2381" s="27" t="str">
        <f t="shared" si="461"/>
        <v/>
      </c>
      <c r="P2381" s="29" t="str">
        <f t="array" ref="P2381">IF(L2381="","",SMALL(IF(تكهين!$E$1:$E$10000=$D$4,ROW($1:$10000)),L2381))</f>
        <v/>
      </c>
    </row>
    <row r="2382" spans="2:16" ht="20.25">
      <c r="B2382" s="25" t="str">
        <f t="shared" si="470"/>
        <v/>
      </c>
      <c r="C2382" s="26" t="str">
        <f t="shared" si="462"/>
        <v/>
      </c>
      <c r="D2382" s="27" t="str">
        <f t="shared" si="463"/>
        <v/>
      </c>
      <c r="E2382" s="27" t="str">
        <f t="shared" si="464"/>
        <v/>
      </c>
      <c r="F2382" s="29" t="str">
        <f t="array" ref="F2382">IF(B2382="","",SMALL(IF(اضافه!$E$1:$E$10000=$D$4,ROW($1:$10000)),B2382))</f>
        <v/>
      </c>
      <c r="G2382" s="25" t="str">
        <f t="shared" si="471"/>
        <v/>
      </c>
      <c r="H2382" s="26" t="str">
        <f t="shared" si="465"/>
        <v/>
      </c>
      <c r="I2382" s="27" t="str">
        <f t="shared" si="466"/>
        <v/>
      </c>
      <c r="J2382" s="27" t="str">
        <f t="shared" si="467"/>
        <v/>
      </c>
      <c r="K2382" s="29" t="str">
        <f t="array" ref="K2382">IF(G2382="","",SMALL(IF(صرف!$E$1:$E$10000=$D$4,ROW($1:$10000)),G2382))</f>
        <v/>
      </c>
      <c r="L2382" s="25" t="str">
        <f t="shared" si="472"/>
        <v/>
      </c>
      <c r="M2382" s="26" t="str">
        <f t="shared" si="468"/>
        <v/>
      </c>
      <c r="N2382" s="27" t="str">
        <f t="shared" si="469"/>
        <v/>
      </c>
      <c r="O2382" s="27" t="str">
        <f t="shared" si="461"/>
        <v/>
      </c>
      <c r="P2382" s="29" t="str">
        <f t="array" ref="P2382">IF(L2382="","",SMALL(IF(تكهين!$E$1:$E$10000=$D$4,ROW($1:$10000)),L2382))</f>
        <v/>
      </c>
    </row>
    <row r="2383" spans="2:16" ht="20.25">
      <c r="B2383" s="25" t="str">
        <f t="shared" si="470"/>
        <v/>
      </c>
      <c r="C2383" s="26" t="str">
        <f t="shared" si="462"/>
        <v/>
      </c>
      <c r="D2383" s="27" t="str">
        <f t="shared" si="463"/>
        <v/>
      </c>
      <c r="E2383" s="27" t="str">
        <f t="shared" si="464"/>
        <v/>
      </c>
      <c r="F2383" s="29" t="str">
        <f t="array" ref="F2383">IF(B2383="","",SMALL(IF(اضافه!$E$1:$E$10000=$D$4,ROW($1:$10000)),B2383))</f>
        <v/>
      </c>
      <c r="G2383" s="25" t="str">
        <f t="shared" si="471"/>
        <v/>
      </c>
      <c r="H2383" s="26" t="str">
        <f t="shared" si="465"/>
        <v/>
      </c>
      <c r="I2383" s="27" t="str">
        <f t="shared" si="466"/>
        <v/>
      </c>
      <c r="J2383" s="27" t="str">
        <f t="shared" si="467"/>
        <v/>
      </c>
      <c r="K2383" s="29" t="str">
        <f t="array" ref="K2383">IF(G2383="","",SMALL(IF(صرف!$E$1:$E$10000=$D$4,ROW($1:$10000)),G2383))</f>
        <v/>
      </c>
      <c r="L2383" s="25" t="str">
        <f t="shared" si="472"/>
        <v/>
      </c>
      <c r="M2383" s="26" t="str">
        <f t="shared" si="468"/>
        <v/>
      </c>
      <c r="N2383" s="27" t="str">
        <f t="shared" si="469"/>
        <v/>
      </c>
      <c r="O2383" s="27" t="str">
        <f t="shared" si="461"/>
        <v/>
      </c>
      <c r="P2383" s="29" t="str">
        <f t="array" ref="P2383">IF(L2383="","",SMALL(IF(تكهين!$E$1:$E$10000=$D$4,ROW($1:$10000)),L2383))</f>
        <v/>
      </c>
    </row>
    <row r="2384" spans="2:16" ht="20.25">
      <c r="B2384" s="25" t="str">
        <f t="shared" si="470"/>
        <v/>
      </c>
      <c r="C2384" s="26" t="str">
        <f t="shared" si="462"/>
        <v/>
      </c>
      <c r="D2384" s="27" t="str">
        <f t="shared" si="463"/>
        <v/>
      </c>
      <c r="E2384" s="27" t="str">
        <f t="shared" si="464"/>
        <v/>
      </c>
      <c r="F2384" s="29" t="str">
        <f t="array" ref="F2384">IF(B2384="","",SMALL(IF(اضافه!$E$1:$E$10000=$D$4,ROW($1:$10000)),B2384))</f>
        <v/>
      </c>
      <c r="G2384" s="25" t="str">
        <f t="shared" si="471"/>
        <v/>
      </c>
      <c r="H2384" s="26" t="str">
        <f t="shared" si="465"/>
        <v/>
      </c>
      <c r="I2384" s="27" t="str">
        <f t="shared" si="466"/>
        <v/>
      </c>
      <c r="J2384" s="27" t="str">
        <f t="shared" si="467"/>
        <v/>
      </c>
      <c r="K2384" s="29" t="str">
        <f t="array" ref="K2384">IF(G2384="","",SMALL(IF(صرف!$E$1:$E$10000=$D$4,ROW($1:$10000)),G2384))</f>
        <v/>
      </c>
      <c r="L2384" s="25" t="str">
        <f t="shared" si="472"/>
        <v/>
      </c>
      <c r="M2384" s="26" t="str">
        <f t="shared" si="468"/>
        <v/>
      </c>
      <c r="N2384" s="27" t="str">
        <f t="shared" si="469"/>
        <v/>
      </c>
      <c r="O2384" s="27" t="str">
        <f t="shared" si="461"/>
        <v/>
      </c>
      <c r="P2384" s="29" t="str">
        <f t="array" ref="P2384">IF(L2384="","",SMALL(IF(تكهين!$E$1:$E$10000=$D$4,ROW($1:$10000)),L2384))</f>
        <v/>
      </c>
    </row>
    <row r="2385" spans="2:16" ht="20.25">
      <c r="B2385" s="25" t="str">
        <f t="shared" si="470"/>
        <v/>
      </c>
      <c r="C2385" s="26" t="str">
        <f t="shared" si="462"/>
        <v/>
      </c>
      <c r="D2385" s="27" t="str">
        <f t="shared" si="463"/>
        <v/>
      </c>
      <c r="E2385" s="27" t="str">
        <f t="shared" si="464"/>
        <v/>
      </c>
      <c r="F2385" s="29" t="str">
        <f t="array" ref="F2385">IF(B2385="","",SMALL(IF(اضافه!$E$1:$E$10000=$D$4,ROW($1:$10000)),B2385))</f>
        <v/>
      </c>
      <c r="G2385" s="25" t="str">
        <f t="shared" si="471"/>
        <v/>
      </c>
      <c r="H2385" s="26" t="str">
        <f t="shared" si="465"/>
        <v/>
      </c>
      <c r="I2385" s="27" t="str">
        <f t="shared" si="466"/>
        <v/>
      </c>
      <c r="J2385" s="27" t="str">
        <f t="shared" si="467"/>
        <v/>
      </c>
      <c r="K2385" s="29" t="str">
        <f t="array" ref="K2385">IF(G2385="","",SMALL(IF(صرف!$E$1:$E$10000=$D$4,ROW($1:$10000)),G2385))</f>
        <v/>
      </c>
      <c r="L2385" s="25" t="str">
        <f t="shared" si="472"/>
        <v/>
      </c>
      <c r="M2385" s="26" t="str">
        <f t="shared" si="468"/>
        <v/>
      </c>
      <c r="N2385" s="27" t="str">
        <f t="shared" si="469"/>
        <v/>
      </c>
      <c r="O2385" s="27" t="str">
        <f t="shared" si="461"/>
        <v/>
      </c>
      <c r="P2385" s="29" t="str">
        <f t="array" ref="P2385">IF(L2385="","",SMALL(IF(تكهين!$E$1:$E$10000=$D$4,ROW($1:$10000)),L2385))</f>
        <v/>
      </c>
    </row>
    <row r="2386" spans="2:16" ht="20.25">
      <c r="B2386" s="25" t="str">
        <f t="shared" si="470"/>
        <v/>
      </c>
      <c r="C2386" s="26" t="str">
        <f t="shared" si="462"/>
        <v/>
      </c>
      <c r="D2386" s="27" t="str">
        <f t="shared" si="463"/>
        <v/>
      </c>
      <c r="E2386" s="27" t="str">
        <f t="shared" si="464"/>
        <v/>
      </c>
      <c r="F2386" s="29" t="str">
        <f t="array" ref="F2386">IF(B2386="","",SMALL(IF(اضافه!$E$1:$E$10000=$D$4,ROW($1:$10000)),B2386))</f>
        <v/>
      </c>
      <c r="G2386" s="25" t="str">
        <f t="shared" si="471"/>
        <v/>
      </c>
      <c r="H2386" s="26" t="str">
        <f t="shared" si="465"/>
        <v/>
      </c>
      <c r="I2386" s="27" t="str">
        <f t="shared" si="466"/>
        <v/>
      </c>
      <c r="J2386" s="27" t="str">
        <f t="shared" si="467"/>
        <v/>
      </c>
      <c r="K2386" s="29" t="str">
        <f t="array" ref="K2386">IF(G2386="","",SMALL(IF(صرف!$E$1:$E$10000=$D$4,ROW($1:$10000)),G2386))</f>
        <v/>
      </c>
      <c r="L2386" s="25" t="str">
        <f t="shared" si="472"/>
        <v/>
      </c>
      <c r="M2386" s="26" t="str">
        <f t="shared" si="468"/>
        <v/>
      </c>
      <c r="N2386" s="27" t="str">
        <f t="shared" si="469"/>
        <v/>
      </c>
      <c r="O2386" s="27" t="str">
        <f t="shared" si="461"/>
        <v/>
      </c>
      <c r="P2386" s="29" t="str">
        <f t="array" ref="P2386">IF(L2386="","",SMALL(IF(تكهين!$E$1:$E$10000=$D$4,ROW($1:$10000)),L2386))</f>
        <v/>
      </c>
    </row>
    <row r="2387" spans="2:16" ht="20.25">
      <c r="B2387" s="25" t="str">
        <f t="shared" si="470"/>
        <v/>
      </c>
      <c r="C2387" s="26" t="str">
        <f t="shared" si="462"/>
        <v/>
      </c>
      <c r="D2387" s="27" t="str">
        <f t="shared" si="463"/>
        <v/>
      </c>
      <c r="E2387" s="27" t="str">
        <f t="shared" si="464"/>
        <v/>
      </c>
      <c r="F2387" s="29" t="str">
        <f t="array" ref="F2387">IF(B2387="","",SMALL(IF(اضافه!$E$1:$E$10000=$D$4,ROW($1:$10000)),B2387))</f>
        <v/>
      </c>
      <c r="G2387" s="25" t="str">
        <f t="shared" si="471"/>
        <v/>
      </c>
      <c r="H2387" s="26" t="str">
        <f t="shared" si="465"/>
        <v/>
      </c>
      <c r="I2387" s="27" t="str">
        <f t="shared" si="466"/>
        <v/>
      </c>
      <c r="J2387" s="27" t="str">
        <f t="shared" si="467"/>
        <v/>
      </c>
      <c r="K2387" s="29" t="str">
        <f t="array" ref="K2387">IF(G2387="","",SMALL(IF(صرف!$E$1:$E$10000=$D$4,ROW($1:$10000)),G2387))</f>
        <v/>
      </c>
      <c r="L2387" s="25" t="str">
        <f t="shared" si="472"/>
        <v/>
      </c>
      <c r="M2387" s="26" t="str">
        <f t="shared" si="468"/>
        <v/>
      </c>
      <c r="N2387" s="27" t="str">
        <f t="shared" si="469"/>
        <v/>
      </c>
      <c r="O2387" s="27" t="str">
        <f t="shared" si="461"/>
        <v/>
      </c>
      <c r="P2387" s="29" t="str">
        <f t="array" ref="P2387">IF(L2387="","",SMALL(IF(تكهين!$E$1:$E$10000=$D$4,ROW($1:$10000)),L2387))</f>
        <v/>
      </c>
    </row>
    <row r="2388" spans="2:16" ht="20.25">
      <c r="B2388" s="25" t="str">
        <f t="shared" si="470"/>
        <v/>
      </c>
      <c r="C2388" s="26" t="str">
        <f t="shared" si="462"/>
        <v/>
      </c>
      <c r="D2388" s="27" t="str">
        <f t="shared" si="463"/>
        <v/>
      </c>
      <c r="E2388" s="27" t="str">
        <f t="shared" si="464"/>
        <v/>
      </c>
      <c r="F2388" s="29" t="str">
        <f t="array" ref="F2388">IF(B2388="","",SMALL(IF(اضافه!$E$1:$E$10000=$D$4,ROW($1:$10000)),B2388))</f>
        <v/>
      </c>
      <c r="G2388" s="25" t="str">
        <f t="shared" si="471"/>
        <v/>
      </c>
      <c r="H2388" s="26" t="str">
        <f t="shared" si="465"/>
        <v/>
      </c>
      <c r="I2388" s="27" t="str">
        <f t="shared" si="466"/>
        <v/>
      </c>
      <c r="J2388" s="27" t="str">
        <f t="shared" si="467"/>
        <v/>
      </c>
      <c r="K2388" s="29" t="str">
        <f t="array" ref="K2388">IF(G2388="","",SMALL(IF(صرف!$E$1:$E$10000=$D$4,ROW($1:$10000)),G2388))</f>
        <v/>
      </c>
      <c r="L2388" s="25" t="str">
        <f t="shared" si="472"/>
        <v/>
      </c>
      <c r="M2388" s="26" t="str">
        <f t="shared" si="468"/>
        <v/>
      </c>
      <c r="N2388" s="27" t="str">
        <f t="shared" si="469"/>
        <v/>
      </c>
      <c r="O2388" s="27" t="str">
        <f t="shared" si="461"/>
        <v/>
      </c>
      <c r="P2388" s="29" t="str">
        <f t="array" ref="P2388">IF(L2388="","",SMALL(IF(تكهين!$E$1:$E$10000=$D$4,ROW($1:$10000)),L2388))</f>
        <v/>
      </c>
    </row>
    <row r="2389" spans="2:16" ht="20.25">
      <c r="B2389" s="25" t="str">
        <f t="shared" si="470"/>
        <v/>
      </c>
      <c r="C2389" s="26" t="str">
        <f t="shared" si="462"/>
        <v/>
      </c>
      <c r="D2389" s="27" t="str">
        <f t="shared" si="463"/>
        <v/>
      </c>
      <c r="E2389" s="27" t="str">
        <f t="shared" si="464"/>
        <v/>
      </c>
      <c r="F2389" s="29" t="str">
        <f t="array" ref="F2389">IF(B2389="","",SMALL(IF(اضافه!$E$1:$E$10000=$D$4,ROW($1:$10000)),B2389))</f>
        <v/>
      </c>
      <c r="G2389" s="25" t="str">
        <f t="shared" si="471"/>
        <v/>
      </c>
      <c r="H2389" s="26" t="str">
        <f t="shared" si="465"/>
        <v/>
      </c>
      <c r="I2389" s="27" t="str">
        <f t="shared" si="466"/>
        <v/>
      </c>
      <c r="J2389" s="27" t="str">
        <f t="shared" si="467"/>
        <v/>
      </c>
      <c r="K2389" s="29" t="str">
        <f t="array" ref="K2389">IF(G2389="","",SMALL(IF(صرف!$E$1:$E$10000=$D$4,ROW($1:$10000)),G2389))</f>
        <v/>
      </c>
      <c r="L2389" s="25" t="str">
        <f t="shared" si="472"/>
        <v/>
      </c>
      <c r="M2389" s="26" t="str">
        <f t="shared" si="468"/>
        <v/>
      </c>
      <c r="N2389" s="27" t="str">
        <f t="shared" si="469"/>
        <v/>
      </c>
      <c r="O2389" s="27" t="str">
        <f t="shared" si="461"/>
        <v/>
      </c>
      <c r="P2389" s="29" t="str">
        <f t="array" ref="P2389">IF(L2389="","",SMALL(IF(تكهين!$E$1:$E$10000=$D$4,ROW($1:$10000)),L2389))</f>
        <v/>
      </c>
    </row>
    <row r="2390" spans="2:16" ht="20.25">
      <c r="B2390" s="25" t="str">
        <f t="shared" si="470"/>
        <v/>
      </c>
      <c r="C2390" s="26" t="str">
        <f t="shared" si="462"/>
        <v/>
      </c>
      <c r="D2390" s="27" t="str">
        <f t="shared" si="463"/>
        <v/>
      </c>
      <c r="E2390" s="27" t="str">
        <f t="shared" si="464"/>
        <v/>
      </c>
      <c r="F2390" s="29" t="str">
        <f t="array" ref="F2390">IF(B2390="","",SMALL(IF(اضافه!$E$1:$E$10000=$D$4,ROW($1:$10000)),B2390))</f>
        <v/>
      </c>
      <c r="G2390" s="25" t="str">
        <f t="shared" si="471"/>
        <v/>
      </c>
      <c r="H2390" s="26" t="str">
        <f t="shared" si="465"/>
        <v/>
      </c>
      <c r="I2390" s="27" t="str">
        <f t="shared" si="466"/>
        <v/>
      </c>
      <c r="J2390" s="27" t="str">
        <f t="shared" si="467"/>
        <v/>
      </c>
      <c r="K2390" s="29" t="str">
        <f t="array" ref="K2390">IF(G2390="","",SMALL(IF(صرف!$E$1:$E$10000=$D$4,ROW($1:$10000)),G2390))</f>
        <v/>
      </c>
      <c r="L2390" s="25" t="str">
        <f t="shared" si="472"/>
        <v/>
      </c>
      <c r="M2390" s="26" t="str">
        <f t="shared" si="468"/>
        <v/>
      </c>
      <c r="N2390" s="27" t="str">
        <f t="shared" si="469"/>
        <v/>
      </c>
      <c r="O2390" s="27" t="str">
        <f t="shared" si="461"/>
        <v/>
      </c>
      <c r="P2390" s="29" t="str">
        <f t="array" ref="P2390">IF(L2390="","",SMALL(IF(تكهين!$E$1:$E$10000=$D$4,ROW($1:$10000)),L2390))</f>
        <v/>
      </c>
    </row>
    <row r="2391" spans="2:16" ht="20.25">
      <c r="B2391" s="25" t="str">
        <f t="shared" si="470"/>
        <v/>
      </c>
      <c r="C2391" s="26" t="str">
        <f t="shared" si="462"/>
        <v/>
      </c>
      <c r="D2391" s="27" t="str">
        <f t="shared" si="463"/>
        <v/>
      </c>
      <c r="E2391" s="27" t="str">
        <f t="shared" si="464"/>
        <v/>
      </c>
      <c r="F2391" s="29" t="str">
        <f t="array" ref="F2391">IF(B2391="","",SMALL(IF(اضافه!$E$1:$E$10000=$D$4,ROW($1:$10000)),B2391))</f>
        <v/>
      </c>
      <c r="G2391" s="25" t="str">
        <f t="shared" si="471"/>
        <v/>
      </c>
      <c r="H2391" s="26" t="str">
        <f t="shared" si="465"/>
        <v/>
      </c>
      <c r="I2391" s="27" t="str">
        <f t="shared" si="466"/>
        <v/>
      </c>
      <c r="J2391" s="27" t="str">
        <f t="shared" si="467"/>
        <v/>
      </c>
      <c r="K2391" s="29" t="str">
        <f t="array" ref="K2391">IF(G2391="","",SMALL(IF(صرف!$E$1:$E$10000=$D$4,ROW($1:$10000)),G2391))</f>
        <v/>
      </c>
      <c r="L2391" s="25" t="str">
        <f t="shared" si="472"/>
        <v/>
      </c>
      <c r="M2391" s="26" t="str">
        <f t="shared" si="468"/>
        <v/>
      </c>
      <c r="N2391" s="27" t="str">
        <f t="shared" si="469"/>
        <v/>
      </c>
      <c r="O2391" s="27" t="str">
        <f t="shared" si="461"/>
        <v/>
      </c>
      <c r="P2391" s="29" t="str">
        <f t="array" ref="P2391">IF(L2391="","",SMALL(IF(تكهين!$E$1:$E$10000=$D$4,ROW($1:$10000)),L2391))</f>
        <v/>
      </c>
    </row>
    <row r="2392" spans="2:16" ht="20.25">
      <c r="B2392" s="25" t="str">
        <f t="shared" si="470"/>
        <v/>
      </c>
      <c r="C2392" s="26" t="str">
        <f t="shared" si="462"/>
        <v/>
      </c>
      <c r="D2392" s="27" t="str">
        <f t="shared" si="463"/>
        <v/>
      </c>
      <c r="E2392" s="27" t="str">
        <f t="shared" si="464"/>
        <v/>
      </c>
      <c r="F2392" s="29" t="str">
        <f t="array" ref="F2392">IF(B2392="","",SMALL(IF(اضافه!$E$1:$E$10000=$D$4,ROW($1:$10000)),B2392))</f>
        <v/>
      </c>
      <c r="G2392" s="25" t="str">
        <f t="shared" si="471"/>
        <v/>
      </c>
      <c r="H2392" s="26" t="str">
        <f t="shared" si="465"/>
        <v/>
      </c>
      <c r="I2392" s="27" t="str">
        <f t="shared" si="466"/>
        <v/>
      </c>
      <c r="J2392" s="27" t="str">
        <f t="shared" si="467"/>
        <v/>
      </c>
      <c r="K2392" s="29" t="str">
        <f t="array" ref="K2392">IF(G2392="","",SMALL(IF(صرف!$E$1:$E$10000=$D$4,ROW($1:$10000)),G2392))</f>
        <v/>
      </c>
      <c r="L2392" s="25" t="str">
        <f t="shared" si="472"/>
        <v/>
      </c>
      <c r="M2392" s="26" t="str">
        <f t="shared" si="468"/>
        <v/>
      </c>
      <c r="N2392" s="27" t="str">
        <f t="shared" si="469"/>
        <v/>
      </c>
      <c r="O2392" s="27" t="str">
        <f t="shared" si="461"/>
        <v/>
      </c>
      <c r="P2392" s="29" t="str">
        <f t="array" ref="P2392">IF(L2392="","",SMALL(IF(تكهين!$E$1:$E$10000=$D$4,ROW($1:$10000)),L2392))</f>
        <v/>
      </c>
    </row>
    <row r="2393" spans="2:16" ht="20.25">
      <c r="B2393" s="25" t="str">
        <f t="shared" si="470"/>
        <v/>
      </c>
      <c r="C2393" s="26" t="str">
        <f t="shared" si="462"/>
        <v/>
      </c>
      <c r="D2393" s="27" t="str">
        <f t="shared" si="463"/>
        <v/>
      </c>
      <c r="E2393" s="27" t="str">
        <f t="shared" si="464"/>
        <v/>
      </c>
      <c r="F2393" s="29" t="str">
        <f t="array" ref="F2393">IF(B2393="","",SMALL(IF(اضافه!$E$1:$E$10000=$D$4,ROW($1:$10000)),B2393))</f>
        <v/>
      </c>
      <c r="G2393" s="25" t="str">
        <f t="shared" si="471"/>
        <v/>
      </c>
      <c r="H2393" s="26" t="str">
        <f t="shared" si="465"/>
        <v/>
      </c>
      <c r="I2393" s="27" t="str">
        <f t="shared" si="466"/>
        <v/>
      </c>
      <c r="J2393" s="27" t="str">
        <f t="shared" si="467"/>
        <v/>
      </c>
      <c r="K2393" s="29" t="str">
        <f t="array" ref="K2393">IF(G2393="","",SMALL(IF(صرف!$E$1:$E$10000=$D$4,ROW($1:$10000)),G2393))</f>
        <v/>
      </c>
      <c r="L2393" s="25" t="str">
        <f t="shared" si="472"/>
        <v/>
      </c>
      <c r="M2393" s="26" t="str">
        <f t="shared" si="468"/>
        <v/>
      </c>
      <c r="N2393" s="27" t="str">
        <f t="shared" si="469"/>
        <v/>
      </c>
      <c r="O2393" s="27" t="str">
        <f t="shared" si="461"/>
        <v/>
      </c>
      <c r="P2393" s="29" t="str">
        <f t="array" ref="P2393">IF(L2393="","",SMALL(IF(تكهين!$E$1:$E$10000=$D$4,ROW($1:$10000)),L2393))</f>
        <v/>
      </c>
    </row>
    <row r="2394" spans="2:16" ht="20.25">
      <c r="B2394" s="25" t="str">
        <f t="shared" si="470"/>
        <v/>
      </c>
      <c r="C2394" s="26" t="str">
        <f t="shared" si="462"/>
        <v/>
      </c>
      <c r="D2394" s="27" t="str">
        <f t="shared" si="463"/>
        <v/>
      </c>
      <c r="E2394" s="27" t="str">
        <f t="shared" si="464"/>
        <v/>
      </c>
      <c r="F2394" s="29" t="str">
        <f t="array" ref="F2394">IF(B2394="","",SMALL(IF(اضافه!$E$1:$E$10000=$D$4,ROW($1:$10000)),B2394))</f>
        <v/>
      </c>
      <c r="G2394" s="25" t="str">
        <f t="shared" si="471"/>
        <v/>
      </c>
      <c r="H2394" s="26" t="str">
        <f t="shared" si="465"/>
        <v/>
      </c>
      <c r="I2394" s="27" t="str">
        <f t="shared" si="466"/>
        <v/>
      </c>
      <c r="J2394" s="27" t="str">
        <f t="shared" si="467"/>
        <v/>
      </c>
      <c r="K2394" s="29" t="str">
        <f t="array" ref="K2394">IF(G2394="","",SMALL(IF(صرف!$E$1:$E$10000=$D$4,ROW($1:$10000)),G2394))</f>
        <v/>
      </c>
      <c r="L2394" s="25" t="str">
        <f t="shared" si="472"/>
        <v/>
      </c>
      <c r="M2394" s="26" t="str">
        <f t="shared" si="468"/>
        <v/>
      </c>
      <c r="N2394" s="27" t="str">
        <f t="shared" si="469"/>
        <v/>
      </c>
      <c r="O2394" s="27" t="str">
        <f t="shared" si="461"/>
        <v/>
      </c>
      <c r="P2394" s="29" t="str">
        <f t="array" ref="P2394">IF(L2394="","",SMALL(IF(تكهين!$E$1:$E$10000=$D$4,ROW($1:$10000)),L2394))</f>
        <v/>
      </c>
    </row>
    <row r="2395" spans="2:16" ht="20.25">
      <c r="B2395" s="25" t="str">
        <f t="shared" si="470"/>
        <v/>
      </c>
      <c r="C2395" s="26" t="str">
        <f t="shared" si="462"/>
        <v/>
      </c>
      <c r="D2395" s="27" t="str">
        <f t="shared" si="463"/>
        <v/>
      </c>
      <c r="E2395" s="27" t="str">
        <f t="shared" si="464"/>
        <v/>
      </c>
      <c r="F2395" s="29" t="str">
        <f t="array" ref="F2395">IF(B2395="","",SMALL(IF(اضافه!$E$1:$E$10000=$D$4,ROW($1:$10000)),B2395))</f>
        <v/>
      </c>
      <c r="G2395" s="25" t="str">
        <f t="shared" si="471"/>
        <v/>
      </c>
      <c r="H2395" s="26" t="str">
        <f t="shared" si="465"/>
        <v/>
      </c>
      <c r="I2395" s="27" t="str">
        <f t="shared" si="466"/>
        <v/>
      </c>
      <c r="J2395" s="27" t="str">
        <f t="shared" si="467"/>
        <v/>
      </c>
      <c r="K2395" s="29" t="str">
        <f t="array" ref="K2395">IF(G2395="","",SMALL(IF(صرف!$E$1:$E$10000=$D$4,ROW($1:$10000)),G2395))</f>
        <v/>
      </c>
      <c r="L2395" s="25" t="str">
        <f t="shared" si="472"/>
        <v/>
      </c>
      <c r="M2395" s="26" t="str">
        <f t="shared" si="468"/>
        <v/>
      </c>
      <c r="N2395" s="27" t="str">
        <f t="shared" si="469"/>
        <v/>
      </c>
      <c r="O2395" s="27" t="str">
        <f t="shared" si="461"/>
        <v/>
      </c>
      <c r="P2395" s="29" t="str">
        <f t="array" ref="P2395">IF(L2395="","",SMALL(IF(تكهين!$E$1:$E$10000=$D$4,ROW($1:$10000)),L2395))</f>
        <v/>
      </c>
    </row>
    <row r="2396" spans="2:16" ht="20.25">
      <c r="B2396" s="25" t="str">
        <f t="shared" si="470"/>
        <v/>
      </c>
      <c r="C2396" s="26" t="str">
        <f t="shared" si="462"/>
        <v/>
      </c>
      <c r="D2396" s="27" t="str">
        <f t="shared" si="463"/>
        <v/>
      </c>
      <c r="E2396" s="27" t="str">
        <f t="shared" si="464"/>
        <v/>
      </c>
      <c r="F2396" s="29" t="str">
        <f t="array" ref="F2396">IF(B2396="","",SMALL(IF(اضافه!$E$1:$E$10000=$D$4,ROW($1:$10000)),B2396))</f>
        <v/>
      </c>
      <c r="G2396" s="25" t="str">
        <f t="shared" si="471"/>
        <v/>
      </c>
      <c r="H2396" s="26" t="str">
        <f t="shared" si="465"/>
        <v/>
      </c>
      <c r="I2396" s="27" t="str">
        <f t="shared" si="466"/>
        <v/>
      </c>
      <c r="J2396" s="27" t="str">
        <f t="shared" si="467"/>
        <v/>
      </c>
      <c r="K2396" s="29" t="str">
        <f t="array" ref="K2396">IF(G2396="","",SMALL(IF(صرف!$E$1:$E$10000=$D$4,ROW($1:$10000)),G2396))</f>
        <v/>
      </c>
      <c r="L2396" s="25" t="str">
        <f t="shared" si="472"/>
        <v/>
      </c>
      <c r="M2396" s="26" t="str">
        <f t="shared" si="468"/>
        <v/>
      </c>
      <c r="N2396" s="27" t="str">
        <f t="shared" si="469"/>
        <v/>
      </c>
      <c r="O2396" s="27" t="str">
        <f t="shared" si="461"/>
        <v/>
      </c>
      <c r="P2396" s="29" t="str">
        <f t="array" ref="P2396">IF(L2396="","",SMALL(IF(تكهين!$E$1:$E$10000=$D$4,ROW($1:$10000)),L2396))</f>
        <v/>
      </c>
    </row>
    <row r="2397" spans="2:16" ht="20.25">
      <c r="B2397" s="25" t="str">
        <f t="shared" si="470"/>
        <v/>
      </c>
      <c r="C2397" s="26" t="str">
        <f t="shared" si="462"/>
        <v/>
      </c>
      <c r="D2397" s="27" t="str">
        <f t="shared" si="463"/>
        <v/>
      </c>
      <c r="E2397" s="27" t="str">
        <f t="shared" si="464"/>
        <v/>
      </c>
      <c r="F2397" s="29" t="str">
        <f t="array" ref="F2397">IF(B2397="","",SMALL(IF(اضافه!$E$1:$E$10000=$D$4,ROW($1:$10000)),B2397))</f>
        <v/>
      </c>
      <c r="G2397" s="25" t="str">
        <f t="shared" si="471"/>
        <v/>
      </c>
      <c r="H2397" s="26" t="str">
        <f t="shared" si="465"/>
        <v/>
      </c>
      <c r="I2397" s="27" t="str">
        <f t="shared" si="466"/>
        <v/>
      </c>
      <c r="J2397" s="27" t="str">
        <f t="shared" si="467"/>
        <v/>
      </c>
      <c r="K2397" s="29" t="str">
        <f t="array" ref="K2397">IF(G2397="","",SMALL(IF(صرف!$E$1:$E$10000=$D$4,ROW($1:$10000)),G2397))</f>
        <v/>
      </c>
      <c r="L2397" s="25" t="str">
        <f t="shared" si="472"/>
        <v/>
      </c>
      <c r="M2397" s="26" t="str">
        <f t="shared" si="468"/>
        <v/>
      </c>
      <c r="N2397" s="27" t="str">
        <f t="shared" si="469"/>
        <v/>
      </c>
      <c r="O2397" s="27" t="str">
        <f t="shared" si="461"/>
        <v/>
      </c>
      <c r="P2397" s="29" t="str">
        <f t="array" ref="P2397">IF(L2397="","",SMALL(IF(تكهين!$E$1:$E$10000=$D$4,ROW($1:$10000)),L2397))</f>
        <v/>
      </c>
    </row>
    <row r="2398" spans="2:16" ht="20.25">
      <c r="B2398" s="25" t="str">
        <f t="shared" si="470"/>
        <v/>
      </c>
      <c r="C2398" s="26" t="str">
        <f t="shared" si="462"/>
        <v/>
      </c>
      <c r="D2398" s="27" t="str">
        <f t="shared" si="463"/>
        <v/>
      </c>
      <c r="E2398" s="27" t="str">
        <f t="shared" si="464"/>
        <v/>
      </c>
      <c r="F2398" s="29" t="str">
        <f t="array" ref="F2398">IF(B2398="","",SMALL(IF(اضافه!$E$1:$E$10000=$D$4,ROW($1:$10000)),B2398))</f>
        <v/>
      </c>
      <c r="G2398" s="25" t="str">
        <f t="shared" si="471"/>
        <v/>
      </c>
      <c r="H2398" s="26" t="str">
        <f t="shared" si="465"/>
        <v/>
      </c>
      <c r="I2398" s="27" t="str">
        <f t="shared" si="466"/>
        <v/>
      </c>
      <c r="J2398" s="27" t="str">
        <f t="shared" si="467"/>
        <v/>
      </c>
      <c r="K2398" s="29" t="str">
        <f t="array" ref="K2398">IF(G2398="","",SMALL(IF(صرف!$E$1:$E$10000=$D$4,ROW($1:$10000)),G2398))</f>
        <v/>
      </c>
      <c r="L2398" s="25" t="str">
        <f t="shared" si="472"/>
        <v/>
      </c>
      <c r="M2398" s="26" t="str">
        <f t="shared" si="468"/>
        <v/>
      </c>
      <c r="N2398" s="27" t="str">
        <f t="shared" si="469"/>
        <v/>
      </c>
      <c r="O2398" s="27" t="str">
        <f t="shared" si="461"/>
        <v/>
      </c>
      <c r="P2398" s="29" t="str">
        <f t="array" ref="P2398">IF(L2398="","",SMALL(IF(تكهين!$E$1:$E$10000=$D$4,ROW($1:$10000)),L2398))</f>
        <v/>
      </c>
    </row>
    <row r="2399" spans="2:16" ht="20.25">
      <c r="B2399" s="25" t="str">
        <f t="shared" si="470"/>
        <v/>
      </c>
      <c r="C2399" s="26" t="str">
        <f t="shared" si="462"/>
        <v/>
      </c>
      <c r="D2399" s="27" t="str">
        <f t="shared" si="463"/>
        <v/>
      </c>
      <c r="E2399" s="27" t="str">
        <f t="shared" si="464"/>
        <v/>
      </c>
      <c r="F2399" s="29" t="str">
        <f t="array" ref="F2399">IF(B2399="","",SMALL(IF(اضافه!$E$1:$E$10000=$D$4,ROW($1:$10000)),B2399))</f>
        <v/>
      </c>
      <c r="G2399" s="25" t="str">
        <f t="shared" si="471"/>
        <v/>
      </c>
      <c r="H2399" s="26" t="str">
        <f t="shared" si="465"/>
        <v/>
      </c>
      <c r="I2399" s="27" t="str">
        <f t="shared" si="466"/>
        <v/>
      </c>
      <c r="J2399" s="27" t="str">
        <f t="shared" si="467"/>
        <v/>
      </c>
      <c r="K2399" s="29" t="str">
        <f t="array" ref="K2399">IF(G2399="","",SMALL(IF(صرف!$E$1:$E$10000=$D$4,ROW($1:$10000)),G2399))</f>
        <v/>
      </c>
      <c r="L2399" s="25" t="str">
        <f t="shared" si="472"/>
        <v/>
      </c>
      <c r="M2399" s="26" t="str">
        <f t="shared" si="468"/>
        <v/>
      </c>
      <c r="N2399" s="27" t="str">
        <f t="shared" si="469"/>
        <v/>
      </c>
      <c r="O2399" s="27" t="str">
        <f t="shared" si="461"/>
        <v/>
      </c>
      <c r="P2399" s="29" t="str">
        <f t="array" ref="P2399">IF(L2399="","",SMALL(IF(تكهين!$E$1:$E$10000=$D$4,ROW($1:$10000)),L2399))</f>
        <v/>
      </c>
    </row>
    <row r="2400" spans="2:16" ht="20.25">
      <c r="B2400" s="25" t="str">
        <f t="shared" si="470"/>
        <v/>
      </c>
      <c r="C2400" s="26" t="str">
        <f t="shared" si="462"/>
        <v/>
      </c>
      <c r="D2400" s="27" t="str">
        <f t="shared" si="463"/>
        <v/>
      </c>
      <c r="E2400" s="27" t="str">
        <f t="shared" si="464"/>
        <v/>
      </c>
      <c r="F2400" s="29" t="str">
        <f t="array" ref="F2400">IF(B2400="","",SMALL(IF(اضافه!$E$1:$E$10000=$D$4,ROW($1:$10000)),B2400))</f>
        <v/>
      </c>
      <c r="G2400" s="25" t="str">
        <f t="shared" si="471"/>
        <v/>
      </c>
      <c r="H2400" s="26" t="str">
        <f t="shared" si="465"/>
        <v/>
      </c>
      <c r="I2400" s="27" t="str">
        <f t="shared" si="466"/>
        <v/>
      </c>
      <c r="J2400" s="27" t="str">
        <f t="shared" si="467"/>
        <v/>
      </c>
      <c r="K2400" s="29" t="str">
        <f t="array" ref="K2400">IF(G2400="","",SMALL(IF(صرف!$E$1:$E$10000=$D$4,ROW($1:$10000)),G2400))</f>
        <v/>
      </c>
      <c r="L2400" s="25" t="str">
        <f t="shared" si="472"/>
        <v/>
      </c>
      <c r="M2400" s="26" t="str">
        <f t="shared" si="468"/>
        <v/>
      </c>
      <c r="N2400" s="27" t="str">
        <f t="shared" si="469"/>
        <v/>
      </c>
      <c r="O2400" s="27" t="str">
        <f t="shared" si="461"/>
        <v/>
      </c>
      <c r="P2400" s="29" t="str">
        <f t="array" ref="P2400">IF(L2400="","",SMALL(IF(تكهين!$E$1:$E$10000=$D$4,ROW($1:$10000)),L2400))</f>
        <v/>
      </c>
    </row>
    <row r="2401" spans="2:16" ht="20.25">
      <c r="B2401" s="25" t="str">
        <f t="shared" si="470"/>
        <v/>
      </c>
      <c r="C2401" s="26" t="str">
        <f t="shared" si="462"/>
        <v/>
      </c>
      <c r="D2401" s="27" t="str">
        <f t="shared" si="463"/>
        <v/>
      </c>
      <c r="E2401" s="27" t="str">
        <f t="shared" si="464"/>
        <v/>
      </c>
      <c r="F2401" s="29" t="str">
        <f t="array" ref="F2401">IF(B2401="","",SMALL(IF(اضافه!$E$1:$E$10000=$D$4,ROW($1:$10000)),B2401))</f>
        <v/>
      </c>
      <c r="G2401" s="25" t="str">
        <f t="shared" si="471"/>
        <v/>
      </c>
      <c r="H2401" s="26" t="str">
        <f t="shared" si="465"/>
        <v/>
      </c>
      <c r="I2401" s="27" t="str">
        <f t="shared" si="466"/>
        <v/>
      </c>
      <c r="J2401" s="27" t="str">
        <f t="shared" si="467"/>
        <v/>
      </c>
      <c r="K2401" s="29" t="str">
        <f t="array" ref="K2401">IF(G2401="","",SMALL(IF(صرف!$E$1:$E$10000=$D$4,ROW($1:$10000)),G2401))</f>
        <v/>
      </c>
      <c r="L2401" s="25" t="str">
        <f t="shared" si="472"/>
        <v/>
      </c>
      <c r="M2401" s="26" t="str">
        <f t="shared" si="468"/>
        <v/>
      </c>
      <c r="N2401" s="27" t="str">
        <f t="shared" si="469"/>
        <v/>
      </c>
      <c r="O2401" s="27" t="str">
        <f t="shared" si="461"/>
        <v/>
      </c>
      <c r="P2401" s="29" t="str">
        <f t="array" ref="P2401">IF(L2401="","",SMALL(IF(تكهين!$E$1:$E$10000=$D$4,ROW($1:$10000)),L2401))</f>
        <v/>
      </c>
    </row>
    <row r="2402" spans="2:16" ht="20.25">
      <c r="B2402" s="25" t="str">
        <f t="shared" si="470"/>
        <v/>
      </c>
      <c r="C2402" s="26" t="str">
        <f t="shared" si="462"/>
        <v/>
      </c>
      <c r="D2402" s="27" t="str">
        <f t="shared" si="463"/>
        <v/>
      </c>
      <c r="E2402" s="27" t="str">
        <f t="shared" si="464"/>
        <v/>
      </c>
      <c r="F2402" s="29" t="str">
        <f t="array" ref="F2402">IF(B2402="","",SMALL(IF(اضافه!$E$1:$E$10000=$D$4,ROW($1:$10000)),B2402))</f>
        <v/>
      </c>
      <c r="G2402" s="25" t="str">
        <f t="shared" si="471"/>
        <v/>
      </c>
      <c r="H2402" s="26" t="str">
        <f t="shared" si="465"/>
        <v/>
      </c>
      <c r="I2402" s="27" t="str">
        <f t="shared" si="466"/>
        <v/>
      </c>
      <c r="J2402" s="27" t="str">
        <f t="shared" si="467"/>
        <v/>
      </c>
      <c r="K2402" s="29" t="str">
        <f t="array" ref="K2402">IF(G2402="","",SMALL(IF(صرف!$E$1:$E$10000=$D$4,ROW($1:$10000)),G2402))</f>
        <v/>
      </c>
      <c r="L2402" s="25" t="str">
        <f t="shared" si="472"/>
        <v/>
      </c>
      <c r="M2402" s="26" t="str">
        <f t="shared" si="468"/>
        <v/>
      </c>
      <c r="N2402" s="27" t="str">
        <f t="shared" si="469"/>
        <v/>
      </c>
      <c r="O2402" s="27" t="str">
        <f t="shared" si="461"/>
        <v/>
      </c>
      <c r="P2402" s="29" t="str">
        <f t="array" ref="P2402">IF(L2402="","",SMALL(IF(تكهين!$E$1:$E$10000=$D$4,ROW($1:$10000)),L2402))</f>
        <v/>
      </c>
    </row>
    <row r="2403" spans="2:16" ht="20.25">
      <c r="B2403" s="25" t="str">
        <f t="shared" si="470"/>
        <v/>
      </c>
      <c r="C2403" s="26" t="str">
        <f t="shared" si="462"/>
        <v/>
      </c>
      <c r="D2403" s="27" t="str">
        <f t="shared" si="463"/>
        <v/>
      </c>
      <c r="E2403" s="27" t="str">
        <f t="shared" si="464"/>
        <v/>
      </c>
      <c r="F2403" s="29" t="str">
        <f t="array" ref="F2403">IF(B2403="","",SMALL(IF(اضافه!$E$1:$E$10000=$D$4,ROW($1:$10000)),B2403))</f>
        <v/>
      </c>
      <c r="G2403" s="25" t="str">
        <f t="shared" si="471"/>
        <v/>
      </c>
      <c r="H2403" s="26" t="str">
        <f t="shared" si="465"/>
        <v/>
      </c>
      <c r="I2403" s="27" t="str">
        <f t="shared" si="466"/>
        <v/>
      </c>
      <c r="J2403" s="27" t="str">
        <f t="shared" si="467"/>
        <v/>
      </c>
      <c r="K2403" s="29" t="str">
        <f t="array" ref="K2403">IF(G2403="","",SMALL(IF(صرف!$E$1:$E$10000=$D$4,ROW($1:$10000)),G2403))</f>
        <v/>
      </c>
      <c r="L2403" s="25" t="str">
        <f t="shared" si="472"/>
        <v/>
      </c>
      <c r="M2403" s="26" t="str">
        <f t="shared" si="468"/>
        <v/>
      </c>
      <c r="N2403" s="27" t="str">
        <f t="shared" si="469"/>
        <v/>
      </c>
      <c r="O2403" s="27" t="str">
        <f t="shared" si="461"/>
        <v/>
      </c>
      <c r="P2403" s="29" t="str">
        <f t="array" ref="P2403">IF(L2403="","",SMALL(IF(تكهين!$E$1:$E$10000=$D$4,ROW($1:$10000)),L2403))</f>
        <v/>
      </c>
    </row>
    <row r="2404" spans="2:16" ht="20.25">
      <c r="B2404" s="25" t="str">
        <f t="shared" si="470"/>
        <v/>
      </c>
      <c r="C2404" s="26" t="str">
        <f t="shared" si="462"/>
        <v/>
      </c>
      <c r="D2404" s="27" t="str">
        <f t="shared" si="463"/>
        <v/>
      </c>
      <c r="E2404" s="27" t="str">
        <f t="shared" si="464"/>
        <v/>
      </c>
      <c r="F2404" s="29" t="str">
        <f t="array" ref="F2404">IF(B2404="","",SMALL(IF(اضافه!$E$1:$E$10000=$D$4,ROW($1:$10000)),B2404))</f>
        <v/>
      </c>
      <c r="G2404" s="25" t="str">
        <f t="shared" si="471"/>
        <v/>
      </c>
      <c r="H2404" s="26" t="str">
        <f t="shared" si="465"/>
        <v/>
      </c>
      <c r="I2404" s="27" t="str">
        <f t="shared" si="466"/>
        <v/>
      </c>
      <c r="J2404" s="27" t="str">
        <f t="shared" si="467"/>
        <v/>
      </c>
      <c r="K2404" s="29" t="str">
        <f t="array" ref="K2404">IF(G2404="","",SMALL(IF(صرف!$E$1:$E$10000=$D$4,ROW($1:$10000)),G2404))</f>
        <v/>
      </c>
      <c r="L2404" s="25" t="str">
        <f t="shared" si="472"/>
        <v/>
      </c>
      <c r="M2404" s="26" t="str">
        <f t="shared" si="468"/>
        <v/>
      </c>
      <c r="N2404" s="27" t="str">
        <f t="shared" si="469"/>
        <v/>
      </c>
      <c r="O2404" s="27" t="str">
        <f t="shared" si="461"/>
        <v/>
      </c>
      <c r="P2404" s="29" t="str">
        <f t="array" ref="P2404">IF(L2404="","",SMALL(IF(تكهين!$E$1:$E$10000=$D$4,ROW($1:$10000)),L2404))</f>
        <v/>
      </c>
    </row>
    <row r="2405" spans="2:16" ht="20.25">
      <c r="B2405" s="25" t="str">
        <f t="shared" si="470"/>
        <v/>
      </c>
      <c r="C2405" s="26" t="str">
        <f t="shared" si="462"/>
        <v/>
      </c>
      <c r="D2405" s="27" t="str">
        <f t="shared" si="463"/>
        <v/>
      </c>
      <c r="E2405" s="27" t="str">
        <f t="shared" si="464"/>
        <v/>
      </c>
      <c r="F2405" s="29" t="str">
        <f t="array" ref="F2405">IF(B2405="","",SMALL(IF(اضافه!$E$1:$E$10000=$D$4,ROW($1:$10000)),B2405))</f>
        <v/>
      </c>
      <c r="G2405" s="25" t="str">
        <f t="shared" si="471"/>
        <v/>
      </c>
      <c r="H2405" s="26" t="str">
        <f t="shared" si="465"/>
        <v/>
      </c>
      <c r="I2405" s="27" t="str">
        <f t="shared" si="466"/>
        <v/>
      </c>
      <c r="J2405" s="27" t="str">
        <f t="shared" si="467"/>
        <v/>
      </c>
      <c r="K2405" s="29" t="str">
        <f t="array" ref="K2405">IF(G2405="","",SMALL(IF(صرف!$E$1:$E$10000=$D$4,ROW($1:$10000)),G2405))</f>
        <v/>
      </c>
      <c r="L2405" s="25" t="str">
        <f t="shared" si="472"/>
        <v/>
      </c>
      <c r="M2405" s="26" t="str">
        <f t="shared" si="468"/>
        <v/>
      </c>
      <c r="N2405" s="27" t="str">
        <f t="shared" si="469"/>
        <v/>
      </c>
      <c r="O2405" s="27" t="str">
        <f t="shared" si="461"/>
        <v/>
      </c>
      <c r="P2405" s="29" t="str">
        <f t="array" ref="P2405">IF(L2405="","",SMALL(IF(تكهين!$E$1:$E$10000=$D$4,ROW($1:$10000)),L2405))</f>
        <v/>
      </c>
    </row>
    <row r="2406" spans="2:16" ht="20.25">
      <c r="B2406" s="25" t="str">
        <f t="shared" si="470"/>
        <v/>
      </c>
      <c r="C2406" s="26" t="str">
        <f t="shared" si="462"/>
        <v/>
      </c>
      <c r="D2406" s="27" t="str">
        <f t="shared" si="463"/>
        <v/>
      </c>
      <c r="E2406" s="27" t="str">
        <f t="shared" si="464"/>
        <v/>
      </c>
      <c r="F2406" s="29" t="str">
        <f t="array" ref="F2406">IF(B2406="","",SMALL(IF(اضافه!$E$1:$E$10000=$D$4,ROW($1:$10000)),B2406))</f>
        <v/>
      </c>
      <c r="G2406" s="25" t="str">
        <f t="shared" si="471"/>
        <v/>
      </c>
      <c r="H2406" s="26" t="str">
        <f t="shared" si="465"/>
        <v/>
      </c>
      <c r="I2406" s="27" t="str">
        <f t="shared" si="466"/>
        <v/>
      </c>
      <c r="J2406" s="27" t="str">
        <f t="shared" si="467"/>
        <v/>
      </c>
      <c r="K2406" s="29" t="str">
        <f t="array" ref="K2406">IF(G2406="","",SMALL(IF(صرف!$E$1:$E$10000=$D$4,ROW($1:$10000)),G2406))</f>
        <v/>
      </c>
      <c r="L2406" s="25" t="str">
        <f t="shared" si="472"/>
        <v/>
      </c>
      <c r="M2406" s="26" t="str">
        <f t="shared" si="468"/>
        <v/>
      </c>
      <c r="N2406" s="27" t="str">
        <f t="shared" si="469"/>
        <v/>
      </c>
      <c r="O2406" s="27" t="str">
        <f t="shared" si="461"/>
        <v/>
      </c>
      <c r="P2406" s="29" t="str">
        <f t="array" ref="P2406">IF(L2406="","",SMALL(IF(تكهين!$E$1:$E$10000=$D$4,ROW($1:$10000)),L2406))</f>
        <v/>
      </c>
    </row>
    <row r="2407" spans="2:16" ht="20.25">
      <c r="B2407" s="25" t="str">
        <f t="shared" si="470"/>
        <v/>
      </c>
      <c r="C2407" s="26" t="str">
        <f t="shared" si="462"/>
        <v/>
      </c>
      <c r="D2407" s="27" t="str">
        <f t="shared" si="463"/>
        <v/>
      </c>
      <c r="E2407" s="27" t="str">
        <f t="shared" si="464"/>
        <v/>
      </c>
      <c r="F2407" s="29" t="str">
        <f t="array" ref="F2407">IF(B2407="","",SMALL(IF(اضافه!$E$1:$E$10000=$D$4,ROW($1:$10000)),B2407))</f>
        <v/>
      </c>
      <c r="G2407" s="25" t="str">
        <f t="shared" si="471"/>
        <v/>
      </c>
      <c r="H2407" s="26" t="str">
        <f t="shared" si="465"/>
        <v/>
      </c>
      <c r="I2407" s="27" t="str">
        <f t="shared" si="466"/>
        <v/>
      </c>
      <c r="J2407" s="27" t="str">
        <f t="shared" si="467"/>
        <v/>
      </c>
      <c r="K2407" s="29" t="str">
        <f t="array" ref="K2407">IF(G2407="","",SMALL(IF(صرف!$E$1:$E$10000=$D$4,ROW($1:$10000)),G2407))</f>
        <v/>
      </c>
      <c r="L2407" s="25" t="str">
        <f t="shared" si="472"/>
        <v/>
      </c>
      <c r="M2407" s="26" t="str">
        <f t="shared" si="468"/>
        <v/>
      </c>
      <c r="N2407" s="27" t="str">
        <f t="shared" si="469"/>
        <v/>
      </c>
      <c r="O2407" s="27" t="str">
        <f t="shared" si="461"/>
        <v/>
      </c>
      <c r="P2407" s="29" t="str">
        <f t="array" ref="P2407">IF(L2407="","",SMALL(IF(تكهين!$E$1:$E$10000=$D$4,ROW($1:$10000)),L2407))</f>
        <v/>
      </c>
    </row>
    <row r="2408" spans="2:16" ht="20.25">
      <c r="B2408" s="25" t="str">
        <f t="shared" si="470"/>
        <v/>
      </c>
      <c r="C2408" s="26" t="str">
        <f t="shared" si="462"/>
        <v/>
      </c>
      <c r="D2408" s="27" t="str">
        <f t="shared" si="463"/>
        <v/>
      </c>
      <c r="E2408" s="27" t="str">
        <f t="shared" si="464"/>
        <v/>
      </c>
      <c r="F2408" s="29" t="str">
        <f t="array" ref="F2408">IF(B2408="","",SMALL(IF(اضافه!$E$1:$E$10000=$D$4,ROW($1:$10000)),B2408))</f>
        <v/>
      </c>
      <c r="G2408" s="25" t="str">
        <f t="shared" si="471"/>
        <v/>
      </c>
      <c r="H2408" s="26" t="str">
        <f t="shared" si="465"/>
        <v/>
      </c>
      <c r="I2408" s="27" t="str">
        <f t="shared" si="466"/>
        <v/>
      </c>
      <c r="J2408" s="27" t="str">
        <f t="shared" si="467"/>
        <v/>
      </c>
      <c r="K2408" s="29" t="str">
        <f t="array" ref="K2408">IF(G2408="","",SMALL(IF(صرف!$E$1:$E$10000=$D$4,ROW($1:$10000)),G2408))</f>
        <v/>
      </c>
      <c r="L2408" s="25" t="str">
        <f t="shared" si="472"/>
        <v/>
      </c>
      <c r="M2408" s="26" t="str">
        <f t="shared" si="468"/>
        <v/>
      </c>
      <c r="N2408" s="27" t="str">
        <f t="shared" si="469"/>
        <v/>
      </c>
      <c r="O2408" s="27" t="str">
        <f t="shared" si="461"/>
        <v/>
      </c>
      <c r="P2408" s="29" t="str">
        <f t="array" ref="P2408">IF(L2408="","",SMALL(IF(تكهين!$E$1:$E$10000=$D$4,ROW($1:$10000)),L2408))</f>
        <v/>
      </c>
    </row>
    <row r="2409" spans="2:16" ht="20.25">
      <c r="B2409" s="25" t="str">
        <f t="shared" si="470"/>
        <v/>
      </c>
      <c r="C2409" s="26" t="str">
        <f t="shared" si="462"/>
        <v/>
      </c>
      <c r="D2409" s="27" t="str">
        <f t="shared" si="463"/>
        <v/>
      </c>
      <c r="E2409" s="27" t="str">
        <f t="shared" si="464"/>
        <v/>
      </c>
      <c r="F2409" s="29" t="str">
        <f t="array" ref="F2409">IF(B2409="","",SMALL(IF(اضافه!$E$1:$E$10000=$D$4,ROW($1:$10000)),B2409))</f>
        <v/>
      </c>
      <c r="G2409" s="25" t="str">
        <f t="shared" si="471"/>
        <v/>
      </c>
      <c r="H2409" s="26" t="str">
        <f t="shared" si="465"/>
        <v/>
      </c>
      <c r="I2409" s="27" t="str">
        <f t="shared" si="466"/>
        <v/>
      </c>
      <c r="J2409" s="27" t="str">
        <f t="shared" si="467"/>
        <v/>
      </c>
      <c r="K2409" s="29" t="str">
        <f t="array" ref="K2409">IF(G2409="","",SMALL(IF(صرف!$E$1:$E$10000=$D$4,ROW($1:$10000)),G2409))</f>
        <v/>
      </c>
      <c r="L2409" s="25" t="str">
        <f t="shared" si="472"/>
        <v/>
      </c>
      <c r="M2409" s="26" t="str">
        <f t="shared" si="468"/>
        <v/>
      </c>
      <c r="N2409" s="27" t="str">
        <f t="shared" si="469"/>
        <v/>
      </c>
      <c r="O2409" s="27" t="str">
        <f t="shared" si="461"/>
        <v/>
      </c>
      <c r="P2409" s="29" t="str">
        <f t="array" ref="P2409">IF(L2409="","",SMALL(IF(تكهين!$E$1:$E$10000=$D$4,ROW($1:$10000)),L2409))</f>
        <v/>
      </c>
    </row>
    <row r="2410" spans="2:16" ht="20.25">
      <c r="B2410" s="25" t="str">
        <f t="shared" si="470"/>
        <v/>
      </c>
      <c r="C2410" s="26" t="str">
        <f t="shared" si="462"/>
        <v/>
      </c>
      <c r="D2410" s="27" t="str">
        <f t="shared" si="463"/>
        <v/>
      </c>
      <c r="E2410" s="27" t="str">
        <f t="shared" si="464"/>
        <v/>
      </c>
      <c r="F2410" s="29" t="str">
        <f t="array" ref="F2410">IF(B2410="","",SMALL(IF(اضافه!$E$1:$E$10000=$D$4,ROW($1:$10000)),B2410))</f>
        <v/>
      </c>
      <c r="G2410" s="25" t="str">
        <f t="shared" si="471"/>
        <v/>
      </c>
      <c r="H2410" s="26" t="str">
        <f t="shared" si="465"/>
        <v/>
      </c>
      <c r="I2410" s="27" t="str">
        <f t="shared" si="466"/>
        <v/>
      </c>
      <c r="J2410" s="27" t="str">
        <f t="shared" si="467"/>
        <v/>
      </c>
      <c r="K2410" s="29" t="str">
        <f t="array" ref="K2410">IF(G2410="","",SMALL(IF(صرف!$E$1:$E$10000=$D$4,ROW($1:$10000)),G2410))</f>
        <v/>
      </c>
      <c r="L2410" s="25" t="str">
        <f t="shared" si="472"/>
        <v/>
      </c>
      <c r="M2410" s="26" t="str">
        <f t="shared" si="468"/>
        <v/>
      </c>
      <c r="N2410" s="27" t="str">
        <f t="shared" si="469"/>
        <v/>
      </c>
      <c r="O2410" s="27" t="str">
        <f t="shared" si="461"/>
        <v/>
      </c>
      <c r="P2410" s="29" t="str">
        <f t="array" ref="P2410">IF(L2410="","",SMALL(IF(تكهين!$E$1:$E$10000=$D$4,ROW($1:$10000)),L2410))</f>
        <v/>
      </c>
    </row>
    <row r="2411" spans="2:16" ht="20.25">
      <c r="B2411" s="25" t="str">
        <f t="shared" si="470"/>
        <v/>
      </c>
      <c r="C2411" s="26" t="str">
        <f t="shared" si="462"/>
        <v/>
      </c>
      <c r="D2411" s="27" t="str">
        <f t="shared" si="463"/>
        <v/>
      </c>
      <c r="E2411" s="27" t="str">
        <f t="shared" si="464"/>
        <v/>
      </c>
      <c r="F2411" s="29" t="str">
        <f t="array" ref="F2411">IF(B2411="","",SMALL(IF(اضافه!$E$1:$E$10000=$D$4,ROW($1:$10000)),B2411))</f>
        <v/>
      </c>
      <c r="G2411" s="25" t="str">
        <f t="shared" si="471"/>
        <v/>
      </c>
      <c r="H2411" s="26" t="str">
        <f t="shared" si="465"/>
        <v/>
      </c>
      <c r="I2411" s="27" t="str">
        <f t="shared" si="466"/>
        <v/>
      </c>
      <c r="J2411" s="27" t="str">
        <f t="shared" si="467"/>
        <v/>
      </c>
      <c r="K2411" s="29" t="str">
        <f t="array" ref="K2411">IF(G2411="","",SMALL(IF(صرف!$E$1:$E$10000=$D$4,ROW($1:$10000)),G2411))</f>
        <v/>
      </c>
      <c r="L2411" s="25" t="str">
        <f t="shared" si="472"/>
        <v/>
      </c>
      <c r="M2411" s="26" t="str">
        <f t="shared" si="468"/>
        <v/>
      </c>
      <c r="N2411" s="27" t="str">
        <f t="shared" si="469"/>
        <v/>
      </c>
      <c r="O2411" s="27" t="str">
        <f t="shared" si="461"/>
        <v/>
      </c>
      <c r="P2411" s="29" t="str">
        <f t="array" ref="P2411">IF(L2411="","",SMALL(IF(تكهين!$E$1:$E$10000=$D$4,ROW($1:$10000)),L2411))</f>
        <v/>
      </c>
    </row>
    <row r="2412" spans="2:16" ht="20.25">
      <c r="B2412" s="25" t="str">
        <f t="shared" si="470"/>
        <v/>
      </c>
      <c r="C2412" s="26" t="str">
        <f t="shared" si="462"/>
        <v/>
      </c>
      <c r="D2412" s="27" t="str">
        <f t="shared" si="463"/>
        <v/>
      </c>
      <c r="E2412" s="27" t="str">
        <f t="shared" si="464"/>
        <v/>
      </c>
      <c r="F2412" s="29" t="str">
        <f t="array" ref="F2412">IF(B2412="","",SMALL(IF(اضافه!$E$1:$E$10000=$D$4,ROW($1:$10000)),B2412))</f>
        <v/>
      </c>
      <c r="G2412" s="25" t="str">
        <f t="shared" si="471"/>
        <v/>
      </c>
      <c r="H2412" s="26" t="str">
        <f t="shared" si="465"/>
        <v/>
      </c>
      <c r="I2412" s="27" t="str">
        <f t="shared" si="466"/>
        <v/>
      </c>
      <c r="J2412" s="27" t="str">
        <f t="shared" si="467"/>
        <v/>
      </c>
      <c r="K2412" s="29" t="str">
        <f t="array" ref="K2412">IF(G2412="","",SMALL(IF(صرف!$E$1:$E$10000=$D$4,ROW($1:$10000)),G2412))</f>
        <v/>
      </c>
      <c r="L2412" s="25" t="str">
        <f t="shared" si="472"/>
        <v/>
      </c>
      <c r="M2412" s="26" t="str">
        <f t="shared" si="468"/>
        <v/>
      </c>
      <c r="N2412" s="27" t="str">
        <f t="shared" si="469"/>
        <v/>
      </c>
      <c r="O2412" s="27" t="str">
        <f t="shared" si="461"/>
        <v/>
      </c>
      <c r="P2412" s="29" t="str">
        <f t="array" ref="P2412">IF(L2412="","",SMALL(IF(تكهين!$E$1:$E$10000=$D$4,ROW($1:$10000)),L2412))</f>
        <v/>
      </c>
    </row>
    <row r="2413" spans="2:16" ht="20.25">
      <c r="B2413" s="25" t="str">
        <f t="shared" si="470"/>
        <v/>
      </c>
      <c r="C2413" s="26" t="str">
        <f t="shared" si="462"/>
        <v/>
      </c>
      <c r="D2413" s="27" t="str">
        <f t="shared" si="463"/>
        <v/>
      </c>
      <c r="E2413" s="27" t="str">
        <f t="shared" si="464"/>
        <v/>
      </c>
      <c r="F2413" s="29" t="str">
        <f t="array" ref="F2413">IF(B2413="","",SMALL(IF(اضافه!$E$1:$E$10000=$D$4,ROW($1:$10000)),B2413))</f>
        <v/>
      </c>
      <c r="G2413" s="25" t="str">
        <f t="shared" si="471"/>
        <v/>
      </c>
      <c r="H2413" s="26" t="str">
        <f t="shared" si="465"/>
        <v/>
      </c>
      <c r="I2413" s="27" t="str">
        <f t="shared" si="466"/>
        <v/>
      </c>
      <c r="J2413" s="27" t="str">
        <f t="shared" si="467"/>
        <v/>
      </c>
      <c r="K2413" s="29" t="str">
        <f t="array" ref="K2413">IF(G2413="","",SMALL(IF(صرف!$E$1:$E$10000=$D$4,ROW($1:$10000)),G2413))</f>
        <v/>
      </c>
      <c r="L2413" s="25" t="str">
        <f t="shared" si="472"/>
        <v/>
      </c>
      <c r="M2413" s="26" t="str">
        <f t="shared" si="468"/>
        <v/>
      </c>
      <c r="N2413" s="27" t="str">
        <f t="shared" si="469"/>
        <v/>
      </c>
      <c r="O2413" s="27" t="str">
        <f t="shared" ref="O2413:O2476" si="473">IF(OR($D$4="",L2413=""),"",INDEX(تكهين,P2413,8))</f>
        <v/>
      </c>
      <c r="P2413" s="29" t="str">
        <f t="array" ref="P2413">IF(L2413="","",SMALL(IF(تكهين!$E$1:$E$10000=$D$4,ROW($1:$10000)),L2413))</f>
        <v/>
      </c>
    </row>
    <row r="2414" spans="2:16" ht="20.25">
      <c r="B2414" s="25" t="str">
        <f t="shared" si="470"/>
        <v/>
      </c>
      <c r="C2414" s="26" t="str">
        <f t="shared" si="462"/>
        <v/>
      </c>
      <c r="D2414" s="27" t="str">
        <f t="shared" si="463"/>
        <v/>
      </c>
      <c r="E2414" s="27" t="str">
        <f t="shared" si="464"/>
        <v/>
      </c>
      <c r="F2414" s="29" t="str">
        <f t="array" ref="F2414">IF(B2414="","",SMALL(IF(اضافه!$E$1:$E$10000=$D$4,ROW($1:$10000)),B2414))</f>
        <v/>
      </c>
      <c r="G2414" s="25" t="str">
        <f t="shared" si="471"/>
        <v/>
      </c>
      <c r="H2414" s="26" t="str">
        <f t="shared" si="465"/>
        <v/>
      </c>
      <c r="I2414" s="27" t="str">
        <f t="shared" si="466"/>
        <v/>
      </c>
      <c r="J2414" s="27" t="str">
        <f t="shared" si="467"/>
        <v/>
      </c>
      <c r="K2414" s="29" t="str">
        <f t="array" ref="K2414">IF(G2414="","",SMALL(IF(صرف!$E$1:$E$10000=$D$4,ROW($1:$10000)),G2414))</f>
        <v/>
      </c>
      <c r="L2414" s="25" t="str">
        <f t="shared" si="472"/>
        <v/>
      </c>
      <c r="M2414" s="26" t="str">
        <f t="shared" si="468"/>
        <v/>
      </c>
      <c r="N2414" s="27" t="str">
        <f t="shared" si="469"/>
        <v/>
      </c>
      <c r="O2414" s="27" t="str">
        <f t="shared" si="473"/>
        <v/>
      </c>
      <c r="P2414" s="29" t="str">
        <f t="array" ref="P2414">IF(L2414="","",SMALL(IF(تكهين!$E$1:$E$10000=$D$4,ROW($1:$10000)),L2414))</f>
        <v/>
      </c>
    </row>
    <row r="2415" spans="2:16" ht="20.25">
      <c r="B2415" s="25" t="str">
        <f t="shared" si="470"/>
        <v/>
      </c>
      <c r="C2415" s="26" t="str">
        <f t="shared" si="462"/>
        <v/>
      </c>
      <c r="D2415" s="27" t="str">
        <f t="shared" si="463"/>
        <v/>
      </c>
      <c r="E2415" s="27" t="str">
        <f t="shared" si="464"/>
        <v/>
      </c>
      <c r="F2415" s="29" t="str">
        <f t="array" ref="F2415">IF(B2415="","",SMALL(IF(اضافه!$E$1:$E$10000=$D$4,ROW($1:$10000)),B2415))</f>
        <v/>
      </c>
      <c r="G2415" s="25" t="str">
        <f t="shared" si="471"/>
        <v/>
      </c>
      <c r="H2415" s="26" t="str">
        <f t="shared" si="465"/>
        <v/>
      </c>
      <c r="I2415" s="27" t="str">
        <f t="shared" si="466"/>
        <v/>
      </c>
      <c r="J2415" s="27" t="str">
        <f t="shared" si="467"/>
        <v/>
      </c>
      <c r="K2415" s="29" t="str">
        <f t="array" ref="K2415">IF(G2415="","",SMALL(IF(صرف!$E$1:$E$10000=$D$4,ROW($1:$10000)),G2415))</f>
        <v/>
      </c>
      <c r="L2415" s="25" t="str">
        <f t="shared" si="472"/>
        <v/>
      </c>
      <c r="M2415" s="26" t="str">
        <f t="shared" si="468"/>
        <v/>
      </c>
      <c r="N2415" s="27" t="str">
        <f t="shared" si="469"/>
        <v/>
      </c>
      <c r="O2415" s="27" t="str">
        <f t="shared" si="473"/>
        <v/>
      </c>
      <c r="P2415" s="29" t="str">
        <f t="array" ref="P2415">IF(L2415="","",SMALL(IF(تكهين!$E$1:$E$10000=$D$4,ROW($1:$10000)),L2415))</f>
        <v/>
      </c>
    </row>
    <row r="2416" spans="2:16" ht="20.25">
      <c r="B2416" s="25" t="str">
        <f t="shared" si="470"/>
        <v/>
      </c>
      <c r="C2416" s="26" t="str">
        <f t="shared" si="462"/>
        <v/>
      </c>
      <c r="D2416" s="27" t="str">
        <f t="shared" si="463"/>
        <v/>
      </c>
      <c r="E2416" s="27" t="str">
        <f t="shared" si="464"/>
        <v/>
      </c>
      <c r="F2416" s="29" t="str">
        <f t="array" ref="F2416">IF(B2416="","",SMALL(IF(اضافه!$E$1:$E$10000=$D$4,ROW($1:$10000)),B2416))</f>
        <v/>
      </c>
      <c r="G2416" s="25" t="str">
        <f t="shared" si="471"/>
        <v/>
      </c>
      <c r="H2416" s="26" t="str">
        <f t="shared" si="465"/>
        <v/>
      </c>
      <c r="I2416" s="27" t="str">
        <f t="shared" si="466"/>
        <v/>
      </c>
      <c r="J2416" s="27" t="str">
        <f t="shared" si="467"/>
        <v/>
      </c>
      <c r="K2416" s="29" t="str">
        <f t="array" ref="K2416">IF(G2416="","",SMALL(IF(صرف!$E$1:$E$10000=$D$4,ROW($1:$10000)),G2416))</f>
        <v/>
      </c>
      <c r="L2416" s="25" t="str">
        <f t="shared" si="472"/>
        <v/>
      </c>
      <c r="M2416" s="26" t="str">
        <f t="shared" si="468"/>
        <v/>
      </c>
      <c r="N2416" s="27" t="str">
        <f t="shared" si="469"/>
        <v/>
      </c>
      <c r="O2416" s="27" t="str">
        <f t="shared" si="473"/>
        <v/>
      </c>
      <c r="P2416" s="29" t="str">
        <f t="array" ref="P2416">IF(L2416="","",SMALL(IF(تكهين!$E$1:$E$10000=$D$4,ROW($1:$10000)),L2416))</f>
        <v/>
      </c>
    </row>
    <row r="2417" spans="2:16" ht="20.25">
      <c r="B2417" s="25" t="str">
        <f t="shared" si="470"/>
        <v/>
      </c>
      <c r="C2417" s="26" t="str">
        <f t="shared" si="462"/>
        <v/>
      </c>
      <c r="D2417" s="27" t="str">
        <f t="shared" si="463"/>
        <v/>
      </c>
      <c r="E2417" s="27" t="str">
        <f t="shared" si="464"/>
        <v/>
      </c>
      <c r="F2417" s="29" t="str">
        <f t="array" ref="F2417">IF(B2417="","",SMALL(IF(اضافه!$E$1:$E$10000=$D$4,ROW($1:$10000)),B2417))</f>
        <v/>
      </c>
      <c r="G2417" s="25" t="str">
        <f t="shared" si="471"/>
        <v/>
      </c>
      <c r="H2417" s="26" t="str">
        <f t="shared" si="465"/>
        <v/>
      </c>
      <c r="I2417" s="27" t="str">
        <f t="shared" si="466"/>
        <v/>
      </c>
      <c r="J2417" s="27" t="str">
        <f t="shared" si="467"/>
        <v/>
      </c>
      <c r="K2417" s="29" t="str">
        <f t="array" ref="K2417">IF(G2417="","",SMALL(IF(صرف!$E$1:$E$10000=$D$4,ROW($1:$10000)),G2417))</f>
        <v/>
      </c>
      <c r="L2417" s="25" t="str">
        <f t="shared" si="472"/>
        <v/>
      </c>
      <c r="M2417" s="26" t="str">
        <f t="shared" si="468"/>
        <v/>
      </c>
      <c r="N2417" s="27" t="str">
        <f t="shared" si="469"/>
        <v/>
      </c>
      <c r="O2417" s="27" t="str">
        <f t="shared" si="473"/>
        <v/>
      </c>
      <c r="P2417" s="29" t="str">
        <f t="array" ref="P2417">IF(L2417="","",SMALL(IF(تكهين!$E$1:$E$10000=$D$4,ROW($1:$10000)),L2417))</f>
        <v/>
      </c>
    </row>
    <row r="2418" spans="2:16" ht="20.25">
      <c r="B2418" s="25" t="str">
        <f t="shared" si="470"/>
        <v/>
      </c>
      <c r="C2418" s="26" t="str">
        <f t="shared" si="462"/>
        <v/>
      </c>
      <c r="D2418" s="27" t="str">
        <f t="shared" si="463"/>
        <v/>
      </c>
      <c r="E2418" s="27" t="str">
        <f t="shared" si="464"/>
        <v/>
      </c>
      <c r="F2418" s="29" t="str">
        <f t="array" ref="F2418">IF(B2418="","",SMALL(IF(اضافه!$E$1:$E$10000=$D$4,ROW($1:$10000)),B2418))</f>
        <v/>
      </c>
      <c r="G2418" s="25" t="str">
        <f t="shared" si="471"/>
        <v/>
      </c>
      <c r="H2418" s="26" t="str">
        <f t="shared" si="465"/>
        <v/>
      </c>
      <c r="I2418" s="27" t="str">
        <f t="shared" si="466"/>
        <v/>
      </c>
      <c r="J2418" s="27" t="str">
        <f t="shared" si="467"/>
        <v/>
      </c>
      <c r="K2418" s="29" t="str">
        <f t="array" ref="K2418">IF(G2418="","",SMALL(IF(صرف!$E$1:$E$10000=$D$4,ROW($1:$10000)),G2418))</f>
        <v/>
      </c>
      <c r="L2418" s="25" t="str">
        <f t="shared" si="472"/>
        <v/>
      </c>
      <c r="M2418" s="26" t="str">
        <f t="shared" si="468"/>
        <v/>
      </c>
      <c r="N2418" s="27" t="str">
        <f t="shared" si="469"/>
        <v/>
      </c>
      <c r="O2418" s="27" t="str">
        <f t="shared" si="473"/>
        <v/>
      </c>
      <c r="P2418" s="29" t="str">
        <f t="array" ref="P2418">IF(L2418="","",SMALL(IF(تكهين!$E$1:$E$10000=$D$4,ROW($1:$10000)),L2418))</f>
        <v/>
      </c>
    </row>
    <row r="2419" spans="2:16" ht="20.25">
      <c r="B2419" s="25" t="str">
        <f t="shared" si="470"/>
        <v/>
      </c>
      <c r="C2419" s="26" t="str">
        <f t="shared" si="462"/>
        <v/>
      </c>
      <c r="D2419" s="27" t="str">
        <f t="shared" si="463"/>
        <v/>
      </c>
      <c r="E2419" s="27" t="str">
        <f t="shared" si="464"/>
        <v/>
      </c>
      <c r="F2419" s="29" t="str">
        <f t="array" ref="F2419">IF(B2419="","",SMALL(IF(اضافه!$E$1:$E$10000=$D$4,ROW($1:$10000)),B2419))</f>
        <v/>
      </c>
      <c r="G2419" s="25" t="str">
        <f t="shared" si="471"/>
        <v/>
      </c>
      <c r="H2419" s="26" t="str">
        <f t="shared" si="465"/>
        <v/>
      </c>
      <c r="I2419" s="27" t="str">
        <f t="shared" si="466"/>
        <v/>
      </c>
      <c r="J2419" s="27" t="str">
        <f t="shared" si="467"/>
        <v/>
      </c>
      <c r="K2419" s="29" t="str">
        <f t="array" ref="K2419">IF(G2419="","",SMALL(IF(صرف!$E$1:$E$10000=$D$4,ROW($1:$10000)),G2419))</f>
        <v/>
      </c>
      <c r="L2419" s="25" t="str">
        <f t="shared" si="472"/>
        <v/>
      </c>
      <c r="M2419" s="26" t="str">
        <f t="shared" si="468"/>
        <v/>
      </c>
      <c r="N2419" s="27" t="str">
        <f t="shared" si="469"/>
        <v/>
      </c>
      <c r="O2419" s="27" t="str">
        <f t="shared" si="473"/>
        <v/>
      </c>
      <c r="P2419" s="29" t="str">
        <f t="array" ref="P2419">IF(L2419="","",SMALL(IF(تكهين!$E$1:$E$10000=$D$4,ROW($1:$10000)),L2419))</f>
        <v/>
      </c>
    </row>
    <row r="2420" spans="2:16" ht="20.25">
      <c r="B2420" s="25" t="str">
        <f t="shared" si="470"/>
        <v/>
      </c>
      <c r="C2420" s="26" t="str">
        <f t="shared" si="462"/>
        <v/>
      </c>
      <c r="D2420" s="27" t="str">
        <f t="shared" si="463"/>
        <v/>
      </c>
      <c r="E2420" s="27" t="str">
        <f t="shared" si="464"/>
        <v/>
      </c>
      <c r="F2420" s="29" t="str">
        <f t="array" ref="F2420">IF(B2420="","",SMALL(IF(اضافه!$E$1:$E$10000=$D$4,ROW($1:$10000)),B2420))</f>
        <v/>
      </c>
      <c r="G2420" s="25" t="str">
        <f t="shared" si="471"/>
        <v/>
      </c>
      <c r="H2420" s="26" t="str">
        <f t="shared" si="465"/>
        <v/>
      </c>
      <c r="I2420" s="27" t="str">
        <f t="shared" si="466"/>
        <v/>
      </c>
      <c r="J2420" s="27" t="str">
        <f t="shared" si="467"/>
        <v/>
      </c>
      <c r="K2420" s="29" t="str">
        <f t="array" ref="K2420">IF(G2420="","",SMALL(IF(صرف!$E$1:$E$10000=$D$4,ROW($1:$10000)),G2420))</f>
        <v/>
      </c>
      <c r="L2420" s="25" t="str">
        <f t="shared" si="472"/>
        <v/>
      </c>
      <c r="M2420" s="26" t="str">
        <f t="shared" si="468"/>
        <v/>
      </c>
      <c r="N2420" s="27" t="str">
        <f t="shared" si="469"/>
        <v/>
      </c>
      <c r="O2420" s="27" t="str">
        <f t="shared" si="473"/>
        <v/>
      </c>
      <c r="P2420" s="29" t="str">
        <f t="array" ref="P2420">IF(L2420="","",SMALL(IF(تكهين!$E$1:$E$10000=$D$4,ROW($1:$10000)),L2420))</f>
        <v/>
      </c>
    </row>
    <row r="2421" spans="2:16" ht="20.25">
      <c r="B2421" s="25" t="str">
        <f t="shared" si="470"/>
        <v/>
      </c>
      <c r="C2421" s="26" t="str">
        <f t="shared" si="462"/>
        <v/>
      </c>
      <c r="D2421" s="27" t="str">
        <f t="shared" si="463"/>
        <v/>
      </c>
      <c r="E2421" s="27" t="str">
        <f t="shared" si="464"/>
        <v/>
      </c>
      <c r="F2421" s="29" t="str">
        <f t="array" ref="F2421">IF(B2421="","",SMALL(IF(اضافه!$E$1:$E$10000=$D$4,ROW($1:$10000)),B2421))</f>
        <v/>
      </c>
      <c r="G2421" s="25" t="str">
        <f t="shared" si="471"/>
        <v/>
      </c>
      <c r="H2421" s="26" t="str">
        <f t="shared" si="465"/>
        <v/>
      </c>
      <c r="I2421" s="27" t="str">
        <f t="shared" si="466"/>
        <v/>
      </c>
      <c r="J2421" s="27" t="str">
        <f t="shared" si="467"/>
        <v/>
      </c>
      <c r="K2421" s="29" t="str">
        <f t="array" ref="K2421">IF(G2421="","",SMALL(IF(صرف!$E$1:$E$10000=$D$4,ROW($1:$10000)),G2421))</f>
        <v/>
      </c>
      <c r="L2421" s="25" t="str">
        <f t="shared" si="472"/>
        <v/>
      </c>
      <c r="M2421" s="26" t="str">
        <f t="shared" si="468"/>
        <v/>
      </c>
      <c r="N2421" s="27" t="str">
        <f t="shared" si="469"/>
        <v/>
      </c>
      <c r="O2421" s="27" t="str">
        <f t="shared" si="473"/>
        <v/>
      </c>
      <c r="P2421" s="29" t="str">
        <f t="array" ref="P2421">IF(L2421="","",SMALL(IF(تكهين!$E$1:$E$10000=$D$4,ROW($1:$10000)),L2421))</f>
        <v/>
      </c>
    </row>
    <row r="2422" spans="2:16" ht="20.25">
      <c r="B2422" s="25" t="str">
        <f t="shared" si="470"/>
        <v/>
      </c>
      <c r="C2422" s="26" t="str">
        <f t="shared" si="462"/>
        <v/>
      </c>
      <c r="D2422" s="27" t="str">
        <f t="shared" si="463"/>
        <v/>
      </c>
      <c r="E2422" s="27" t="str">
        <f t="shared" si="464"/>
        <v/>
      </c>
      <c r="F2422" s="29" t="str">
        <f t="array" ref="F2422">IF(B2422="","",SMALL(IF(اضافه!$E$1:$E$10000=$D$4,ROW($1:$10000)),B2422))</f>
        <v/>
      </c>
      <c r="G2422" s="25" t="str">
        <f t="shared" si="471"/>
        <v/>
      </c>
      <c r="H2422" s="26" t="str">
        <f t="shared" si="465"/>
        <v/>
      </c>
      <c r="I2422" s="27" t="str">
        <f t="shared" si="466"/>
        <v/>
      </c>
      <c r="J2422" s="27" t="str">
        <f t="shared" si="467"/>
        <v/>
      </c>
      <c r="K2422" s="29" t="str">
        <f t="array" ref="K2422">IF(G2422="","",SMALL(IF(صرف!$E$1:$E$10000=$D$4,ROW($1:$10000)),G2422))</f>
        <v/>
      </c>
      <c r="L2422" s="25" t="str">
        <f t="shared" si="472"/>
        <v/>
      </c>
      <c r="M2422" s="26" t="str">
        <f t="shared" si="468"/>
        <v/>
      </c>
      <c r="N2422" s="27" t="str">
        <f t="shared" si="469"/>
        <v/>
      </c>
      <c r="O2422" s="27" t="str">
        <f t="shared" si="473"/>
        <v/>
      </c>
      <c r="P2422" s="29" t="str">
        <f t="array" ref="P2422">IF(L2422="","",SMALL(IF(تكهين!$E$1:$E$10000=$D$4,ROW($1:$10000)),L2422))</f>
        <v/>
      </c>
    </row>
    <row r="2423" spans="2:16" ht="20.25">
      <c r="B2423" s="25" t="str">
        <f t="shared" si="470"/>
        <v/>
      </c>
      <c r="C2423" s="26" t="str">
        <f t="shared" ref="C2423:C2486" si="474">IF(OR($D$4="",B2423=""),"",INDEX(اضافة,F2423,2))</f>
        <v/>
      </c>
      <c r="D2423" s="27" t="str">
        <f t="shared" ref="D2423:D2486" si="475">IF(OR($D$4="",B2423=""),"",INDEX(اضافة,F2423,3))</f>
        <v/>
      </c>
      <c r="E2423" s="27" t="str">
        <f t="shared" ref="E2423:E2486" si="476">IF(OR($D$4="",B2423=""),"",INDEX(اضافة,F2423,8))</f>
        <v/>
      </c>
      <c r="F2423" s="29" t="str">
        <f t="array" ref="F2423">IF(B2423="","",SMALL(IF(اضافه!$E$1:$E$10000=$D$4,ROW($1:$10000)),B2423))</f>
        <v/>
      </c>
      <c r="G2423" s="25" t="str">
        <f t="shared" si="471"/>
        <v/>
      </c>
      <c r="H2423" s="26" t="str">
        <f t="shared" ref="H2423:H2486" si="477">IF(OR($D$4="",G2423=""),"",INDEX(صرف,K2423,2))</f>
        <v/>
      </c>
      <c r="I2423" s="27" t="str">
        <f t="shared" ref="I2423:I2486" si="478">IF(OR($D$4="",G2423=""),"",INDEX(صرف,K2423,3))</f>
        <v/>
      </c>
      <c r="J2423" s="27" t="str">
        <f t="shared" ref="J2423:J2486" si="479">IF(OR($D$4="",G2423=""),"",INDEX(صرف,K2423,8))</f>
        <v/>
      </c>
      <c r="K2423" s="29" t="str">
        <f t="array" ref="K2423">IF(G2423="","",SMALL(IF(صرف!$E$1:$E$10000=$D$4,ROW($1:$10000)),G2423))</f>
        <v/>
      </c>
      <c r="L2423" s="25" t="str">
        <f t="shared" si="472"/>
        <v/>
      </c>
      <c r="M2423" s="26" t="str">
        <f t="shared" ref="M2423:M2486" si="480">IF(OR($D$4="",L2423=""),"",INDEX(تكهين,P2423,2))</f>
        <v/>
      </c>
      <c r="N2423" s="27" t="str">
        <f t="shared" ref="N2423:N2486" si="481">IF(OR($D$4="",L2423=""),"",INDEX(تكهين,P2423,3))</f>
        <v/>
      </c>
      <c r="O2423" s="27" t="str">
        <f t="shared" si="473"/>
        <v/>
      </c>
      <c r="P2423" s="29" t="str">
        <f t="array" ref="P2423">IF(L2423="","",SMALL(IF(تكهين!$E$1:$E$10000=$D$4,ROW($1:$10000)),L2423))</f>
        <v/>
      </c>
    </row>
    <row r="2424" spans="2:16" ht="20.25">
      <c r="B2424" s="25" t="str">
        <f t="shared" si="470"/>
        <v/>
      </c>
      <c r="C2424" s="26" t="str">
        <f t="shared" si="474"/>
        <v/>
      </c>
      <c r="D2424" s="27" t="str">
        <f t="shared" si="475"/>
        <v/>
      </c>
      <c r="E2424" s="27" t="str">
        <f t="shared" si="476"/>
        <v/>
      </c>
      <c r="F2424" s="29" t="str">
        <f t="array" ref="F2424">IF(B2424="","",SMALL(IF(اضافه!$E$1:$E$10000=$D$4,ROW($1:$10000)),B2424))</f>
        <v/>
      </c>
      <c r="G2424" s="25" t="str">
        <f t="shared" si="471"/>
        <v/>
      </c>
      <c r="H2424" s="26" t="str">
        <f t="shared" si="477"/>
        <v/>
      </c>
      <c r="I2424" s="27" t="str">
        <f t="shared" si="478"/>
        <v/>
      </c>
      <c r="J2424" s="27" t="str">
        <f t="shared" si="479"/>
        <v/>
      </c>
      <c r="K2424" s="29" t="str">
        <f t="array" ref="K2424">IF(G2424="","",SMALL(IF(صرف!$E$1:$E$10000=$D$4,ROW($1:$10000)),G2424))</f>
        <v/>
      </c>
      <c r="L2424" s="25" t="str">
        <f t="shared" si="472"/>
        <v/>
      </c>
      <c r="M2424" s="26" t="str">
        <f t="shared" si="480"/>
        <v/>
      </c>
      <c r="N2424" s="27" t="str">
        <f t="shared" si="481"/>
        <v/>
      </c>
      <c r="O2424" s="27" t="str">
        <f t="shared" si="473"/>
        <v/>
      </c>
      <c r="P2424" s="29" t="str">
        <f t="array" ref="P2424">IF(L2424="","",SMALL(IF(تكهين!$E$1:$E$10000=$D$4,ROW($1:$10000)),L2424))</f>
        <v/>
      </c>
    </row>
    <row r="2425" spans="2:16" ht="20.25">
      <c r="B2425" s="25" t="str">
        <f t="shared" si="470"/>
        <v/>
      </c>
      <c r="C2425" s="26" t="str">
        <f t="shared" si="474"/>
        <v/>
      </c>
      <c r="D2425" s="27" t="str">
        <f t="shared" si="475"/>
        <v/>
      </c>
      <c r="E2425" s="27" t="str">
        <f t="shared" si="476"/>
        <v/>
      </c>
      <c r="F2425" s="29" t="str">
        <f t="array" ref="F2425">IF(B2425="","",SMALL(IF(اضافه!$E$1:$E$10000=$D$4,ROW($1:$10000)),B2425))</f>
        <v/>
      </c>
      <c r="G2425" s="25" t="str">
        <f t="shared" si="471"/>
        <v/>
      </c>
      <c r="H2425" s="26" t="str">
        <f t="shared" si="477"/>
        <v/>
      </c>
      <c r="I2425" s="27" t="str">
        <f t="shared" si="478"/>
        <v/>
      </c>
      <c r="J2425" s="27" t="str">
        <f t="shared" si="479"/>
        <v/>
      </c>
      <c r="K2425" s="29" t="str">
        <f t="array" ref="K2425">IF(G2425="","",SMALL(IF(صرف!$E$1:$E$10000=$D$4,ROW($1:$10000)),G2425))</f>
        <v/>
      </c>
      <c r="L2425" s="25" t="str">
        <f t="shared" si="472"/>
        <v/>
      </c>
      <c r="M2425" s="26" t="str">
        <f t="shared" si="480"/>
        <v/>
      </c>
      <c r="N2425" s="27" t="str">
        <f t="shared" si="481"/>
        <v/>
      </c>
      <c r="O2425" s="27" t="str">
        <f t="shared" si="473"/>
        <v/>
      </c>
      <c r="P2425" s="29" t="str">
        <f t="array" ref="P2425">IF(L2425="","",SMALL(IF(تكهين!$E$1:$E$10000=$D$4,ROW($1:$10000)),L2425))</f>
        <v/>
      </c>
    </row>
    <row r="2426" spans="2:16" ht="20.25">
      <c r="B2426" s="25" t="str">
        <f t="shared" si="470"/>
        <v/>
      </c>
      <c r="C2426" s="26" t="str">
        <f t="shared" si="474"/>
        <v/>
      </c>
      <c r="D2426" s="27" t="str">
        <f t="shared" si="475"/>
        <v/>
      </c>
      <c r="E2426" s="27" t="str">
        <f t="shared" si="476"/>
        <v/>
      </c>
      <c r="F2426" s="29" t="str">
        <f t="array" ref="F2426">IF(B2426="","",SMALL(IF(اضافه!$E$1:$E$10000=$D$4,ROW($1:$10000)),B2426))</f>
        <v/>
      </c>
      <c r="G2426" s="25" t="str">
        <f t="shared" si="471"/>
        <v/>
      </c>
      <c r="H2426" s="26" t="str">
        <f t="shared" si="477"/>
        <v/>
      </c>
      <c r="I2426" s="27" t="str">
        <f t="shared" si="478"/>
        <v/>
      </c>
      <c r="J2426" s="27" t="str">
        <f t="shared" si="479"/>
        <v/>
      </c>
      <c r="K2426" s="29" t="str">
        <f t="array" ref="K2426">IF(G2426="","",SMALL(IF(صرف!$E$1:$E$10000=$D$4,ROW($1:$10000)),G2426))</f>
        <v/>
      </c>
      <c r="L2426" s="25" t="str">
        <f t="shared" si="472"/>
        <v/>
      </c>
      <c r="M2426" s="26" t="str">
        <f t="shared" si="480"/>
        <v/>
      </c>
      <c r="N2426" s="27" t="str">
        <f t="shared" si="481"/>
        <v/>
      </c>
      <c r="O2426" s="27" t="str">
        <f t="shared" si="473"/>
        <v/>
      </c>
      <c r="P2426" s="29" t="str">
        <f t="array" ref="P2426">IF(L2426="","",SMALL(IF(تكهين!$E$1:$E$10000=$D$4,ROW($1:$10000)),L2426))</f>
        <v/>
      </c>
    </row>
    <row r="2427" spans="2:16" ht="20.25">
      <c r="B2427" s="25" t="str">
        <f t="shared" si="470"/>
        <v/>
      </c>
      <c r="C2427" s="26" t="str">
        <f t="shared" si="474"/>
        <v/>
      </c>
      <c r="D2427" s="27" t="str">
        <f t="shared" si="475"/>
        <v/>
      </c>
      <c r="E2427" s="27" t="str">
        <f t="shared" si="476"/>
        <v/>
      </c>
      <c r="F2427" s="29" t="str">
        <f t="array" ref="F2427">IF(B2427="","",SMALL(IF(اضافه!$E$1:$E$10000=$D$4,ROW($1:$10000)),B2427))</f>
        <v/>
      </c>
      <c r="G2427" s="25" t="str">
        <f t="shared" si="471"/>
        <v/>
      </c>
      <c r="H2427" s="26" t="str">
        <f t="shared" si="477"/>
        <v/>
      </c>
      <c r="I2427" s="27" t="str">
        <f t="shared" si="478"/>
        <v/>
      </c>
      <c r="J2427" s="27" t="str">
        <f t="shared" si="479"/>
        <v/>
      </c>
      <c r="K2427" s="29" t="str">
        <f t="array" ref="K2427">IF(G2427="","",SMALL(IF(صرف!$E$1:$E$10000=$D$4,ROW($1:$10000)),G2427))</f>
        <v/>
      </c>
      <c r="L2427" s="25" t="str">
        <f t="shared" si="472"/>
        <v/>
      </c>
      <c r="M2427" s="26" t="str">
        <f t="shared" si="480"/>
        <v/>
      </c>
      <c r="N2427" s="27" t="str">
        <f t="shared" si="481"/>
        <v/>
      </c>
      <c r="O2427" s="27" t="str">
        <f t="shared" si="473"/>
        <v/>
      </c>
      <c r="P2427" s="29" t="str">
        <f t="array" ref="P2427">IF(L2427="","",SMALL(IF(تكهين!$E$1:$E$10000=$D$4,ROW($1:$10000)),L2427))</f>
        <v/>
      </c>
    </row>
    <row r="2428" spans="2:16" ht="20.25">
      <c r="B2428" s="25" t="str">
        <f t="shared" si="470"/>
        <v/>
      </c>
      <c r="C2428" s="26" t="str">
        <f t="shared" si="474"/>
        <v/>
      </c>
      <c r="D2428" s="27" t="str">
        <f t="shared" si="475"/>
        <v/>
      </c>
      <c r="E2428" s="27" t="str">
        <f t="shared" si="476"/>
        <v/>
      </c>
      <c r="F2428" s="29" t="str">
        <f t="array" ref="F2428">IF(B2428="","",SMALL(IF(اضافه!$E$1:$E$10000=$D$4,ROW($1:$10000)),B2428))</f>
        <v/>
      </c>
      <c r="G2428" s="25" t="str">
        <f t="shared" si="471"/>
        <v/>
      </c>
      <c r="H2428" s="26" t="str">
        <f t="shared" si="477"/>
        <v/>
      </c>
      <c r="I2428" s="27" t="str">
        <f t="shared" si="478"/>
        <v/>
      </c>
      <c r="J2428" s="27" t="str">
        <f t="shared" si="479"/>
        <v/>
      </c>
      <c r="K2428" s="29" t="str">
        <f t="array" ref="K2428">IF(G2428="","",SMALL(IF(صرف!$E$1:$E$10000=$D$4,ROW($1:$10000)),G2428))</f>
        <v/>
      </c>
      <c r="L2428" s="25" t="str">
        <f t="shared" si="472"/>
        <v/>
      </c>
      <c r="M2428" s="26" t="str">
        <f t="shared" si="480"/>
        <v/>
      </c>
      <c r="N2428" s="27" t="str">
        <f t="shared" si="481"/>
        <v/>
      </c>
      <c r="O2428" s="27" t="str">
        <f t="shared" si="473"/>
        <v/>
      </c>
      <c r="P2428" s="29" t="str">
        <f t="array" ref="P2428">IF(L2428="","",SMALL(IF(تكهين!$E$1:$E$10000=$D$4,ROW($1:$10000)),L2428))</f>
        <v/>
      </c>
    </row>
    <row r="2429" spans="2:16" ht="20.25">
      <c r="B2429" s="25" t="str">
        <f t="shared" si="470"/>
        <v/>
      </c>
      <c r="C2429" s="26" t="str">
        <f t="shared" si="474"/>
        <v/>
      </c>
      <c r="D2429" s="27" t="str">
        <f t="shared" si="475"/>
        <v/>
      </c>
      <c r="E2429" s="27" t="str">
        <f t="shared" si="476"/>
        <v/>
      </c>
      <c r="F2429" s="29" t="str">
        <f t="array" ref="F2429">IF(B2429="","",SMALL(IF(اضافه!$E$1:$E$10000=$D$4,ROW($1:$10000)),B2429))</f>
        <v/>
      </c>
      <c r="G2429" s="25" t="str">
        <f t="shared" si="471"/>
        <v/>
      </c>
      <c r="H2429" s="26" t="str">
        <f t="shared" si="477"/>
        <v/>
      </c>
      <c r="I2429" s="27" t="str">
        <f t="shared" si="478"/>
        <v/>
      </c>
      <c r="J2429" s="27" t="str">
        <f t="shared" si="479"/>
        <v/>
      </c>
      <c r="K2429" s="29" t="str">
        <f t="array" ref="K2429">IF(G2429="","",SMALL(IF(صرف!$E$1:$E$10000=$D$4,ROW($1:$10000)),G2429))</f>
        <v/>
      </c>
      <c r="L2429" s="25" t="str">
        <f t="shared" si="472"/>
        <v/>
      </c>
      <c r="M2429" s="26" t="str">
        <f t="shared" si="480"/>
        <v/>
      </c>
      <c r="N2429" s="27" t="str">
        <f t="shared" si="481"/>
        <v/>
      </c>
      <c r="O2429" s="27" t="str">
        <f t="shared" si="473"/>
        <v/>
      </c>
      <c r="P2429" s="29" t="str">
        <f t="array" ref="P2429">IF(L2429="","",SMALL(IF(تكهين!$E$1:$E$10000=$D$4,ROW($1:$10000)),L2429))</f>
        <v/>
      </c>
    </row>
    <row r="2430" spans="2:16" ht="20.25">
      <c r="B2430" s="25" t="str">
        <f t="shared" si="470"/>
        <v/>
      </c>
      <c r="C2430" s="26" t="str">
        <f t="shared" si="474"/>
        <v/>
      </c>
      <c r="D2430" s="27" t="str">
        <f t="shared" si="475"/>
        <v/>
      </c>
      <c r="E2430" s="27" t="str">
        <f t="shared" si="476"/>
        <v/>
      </c>
      <c r="F2430" s="29" t="str">
        <f t="array" ref="F2430">IF(B2430="","",SMALL(IF(اضافه!$E$1:$E$10000=$D$4,ROW($1:$10000)),B2430))</f>
        <v/>
      </c>
      <c r="G2430" s="25" t="str">
        <f t="shared" si="471"/>
        <v/>
      </c>
      <c r="H2430" s="26" t="str">
        <f t="shared" si="477"/>
        <v/>
      </c>
      <c r="I2430" s="27" t="str">
        <f t="shared" si="478"/>
        <v/>
      </c>
      <c r="J2430" s="27" t="str">
        <f t="shared" si="479"/>
        <v/>
      </c>
      <c r="K2430" s="29" t="str">
        <f t="array" ref="K2430">IF(G2430="","",SMALL(IF(صرف!$E$1:$E$10000=$D$4,ROW($1:$10000)),G2430))</f>
        <v/>
      </c>
      <c r="L2430" s="25" t="str">
        <f t="shared" si="472"/>
        <v/>
      </c>
      <c r="M2430" s="26" t="str">
        <f t="shared" si="480"/>
        <v/>
      </c>
      <c r="N2430" s="27" t="str">
        <f t="shared" si="481"/>
        <v/>
      </c>
      <c r="O2430" s="27" t="str">
        <f t="shared" si="473"/>
        <v/>
      </c>
      <c r="P2430" s="29" t="str">
        <f t="array" ref="P2430">IF(L2430="","",SMALL(IF(تكهين!$E$1:$E$10000=$D$4,ROW($1:$10000)),L2430))</f>
        <v/>
      </c>
    </row>
    <row r="2431" spans="2:16" ht="20.25">
      <c r="B2431" s="25" t="str">
        <f t="shared" si="470"/>
        <v/>
      </c>
      <c r="C2431" s="26" t="str">
        <f t="shared" si="474"/>
        <v/>
      </c>
      <c r="D2431" s="27" t="str">
        <f t="shared" si="475"/>
        <v/>
      </c>
      <c r="E2431" s="27" t="str">
        <f t="shared" si="476"/>
        <v/>
      </c>
      <c r="F2431" s="29" t="str">
        <f t="array" ref="F2431">IF(B2431="","",SMALL(IF(اضافه!$E$1:$E$10000=$D$4,ROW($1:$10000)),B2431))</f>
        <v/>
      </c>
      <c r="G2431" s="25" t="str">
        <f t="shared" si="471"/>
        <v/>
      </c>
      <c r="H2431" s="26" t="str">
        <f t="shared" si="477"/>
        <v/>
      </c>
      <c r="I2431" s="27" t="str">
        <f t="shared" si="478"/>
        <v/>
      </c>
      <c r="J2431" s="27" t="str">
        <f t="shared" si="479"/>
        <v/>
      </c>
      <c r="K2431" s="29" t="str">
        <f t="array" ref="K2431">IF(G2431="","",SMALL(IF(صرف!$E$1:$E$10000=$D$4,ROW($1:$10000)),G2431))</f>
        <v/>
      </c>
      <c r="L2431" s="25" t="str">
        <f t="shared" si="472"/>
        <v/>
      </c>
      <c r="M2431" s="26" t="str">
        <f t="shared" si="480"/>
        <v/>
      </c>
      <c r="N2431" s="27" t="str">
        <f t="shared" si="481"/>
        <v/>
      </c>
      <c r="O2431" s="27" t="str">
        <f t="shared" si="473"/>
        <v/>
      </c>
      <c r="P2431" s="29" t="str">
        <f t="array" ref="P2431">IF(L2431="","",SMALL(IF(تكهين!$E$1:$E$10000=$D$4,ROW($1:$10000)),L2431))</f>
        <v/>
      </c>
    </row>
    <row r="2432" spans="2:16" ht="20.25">
      <c r="B2432" s="25" t="str">
        <f t="shared" si="470"/>
        <v/>
      </c>
      <c r="C2432" s="26" t="str">
        <f t="shared" si="474"/>
        <v/>
      </c>
      <c r="D2432" s="27" t="str">
        <f t="shared" si="475"/>
        <v/>
      </c>
      <c r="E2432" s="27" t="str">
        <f t="shared" si="476"/>
        <v/>
      </c>
      <c r="F2432" s="29" t="str">
        <f t="array" ref="F2432">IF(B2432="","",SMALL(IF(اضافه!$E$1:$E$10000=$D$4,ROW($1:$10000)),B2432))</f>
        <v/>
      </c>
      <c r="G2432" s="25" t="str">
        <f t="shared" si="471"/>
        <v/>
      </c>
      <c r="H2432" s="26" t="str">
        <f t="shared" si="477"/>
        <v/>
      </c>
      <c r="I2432" s="27" t="str">
        <f t="shared" si="478"/>
        <v/>
      </c>
      <c r="J2432" s="27" t="str">
        <f t="shared" si="479"/>
        <v/>
      </c>
      <c r="K2432" s="29" t="str">
        <f t="array" ref="K2432">IF(G2432="","",SMALL(IF(صرف!$E$1:$E$10000=$D$4,ROW($1:$10000)),G2432))</f>
        <v/>
      </c>
      <c r="L2432" s="25" t="str">
        <f t="shared" si="472"/>
        <v/>
      </c>
      <c r="M2432" s="26" t="str">
        <f t="shared" si="480"/>
        <v/>
      </c>
      <c r="N2432" s="27" t="str">
        <f t="shared" si="481"/>
        <v/>
      </c>
      <c r="O2432" s="27" t="str">
        <f t="shared" si="473"/>
        <v/>
      </c>
      <c r="P2432" s="29" t="str">
        <f t="array" ref="P2432">IF(L2432="","",SMALL(IF(تكهين!$E$1:$E$10000=$D$4,ROW($1:$10000)),L2432))</f>
        <v/>
      </c>
    </row>
    <row r="2433" spans="2:16" ht="20.25">
      <c r="B2433" s="25" t="str">
        <f t="shared" si="470"/>
        <v/>
      </c>
      <c r="C2433" s="26" t="str">
        <f t="shared" si="474"/>
        <v/>
      </c>
      <c r="D2433" s="27" t="str">
        <f t="shared" si="475"/>
        <v/>
      </c>
      <c r="E2433" s="27" t="str">
        <f t="shared" si="476"/>
        <v/>
      </c>
      <c r="F2433" s="29" t="str">
        <f t="array" ref="F2433">IF(B2433="","",SMALL(IF(اضافه!$E$1:$E$10000=$D$4,ROW($1:$10000)),B2433))</f>
        <v/>
      </c>
      <c r="G2433" s="25" t="str">
        <f t="shared" si="471"/>
        <v/>
      </c>
      <c r="H2433" s="26" t="str">
        <f t="shared" si="477"/>
        <v/>
      </c>
      <c r="I2433" s="27" t="str">
        <f t="shared" si="478"/>
        <v/>
      </c>
      <c r="J2433" s="27" t="str">
        <f t="shared" si="479"/>
        <v/>
      </c>
      <c r="K2433" s="29" t="str">
        <f t="array" ref="K2433">IF(G2433="","",SMALL(IF(صرف!$E$1:$E$10000=$D$4,ROW($1:$10000)),G2433))</f>
        <v/>
      </c>
      <c r="L2433" s="25" t="str">
        <f t="shared" si="472"/>
        <v/>
      </c>
      <c r="M2433" s="26" t="str">
        <f t="shared" si="480"/>
        <v/>
      </c>
      <c r="N2433" s="27" t="str">
        <f t="shared" si="481"/>
        <v/>
      </c>
      <c r="O2433" s="27" t="str">
        <f t="shared" si="473"/>
        <v/>
      </c>
      <c r="P2433" s="29" t="str">
        <f t="array" ref="P2433">IF(L2433="","",SMALL(IF(تكهين!$E$1:$E$10000=$D$4,ROW($1:$10000)),L2433))</f>
        <v/>
      </c>
    </row>
    <row r="2434" spans="2:16" ht="20.25">
      <c r="B2434" s="25" t="str">
        <f t="shared" si="470"/>
        <v/>
      </c>
      <c r="C2434" s="26" t="str">
        <f t="shared" si="474"/>
        <v/>
      </c>
      <c r="D2434" s="27" t="str">
        <f t="shared" si="475"/>
        <v/>
      </c>
      <c r="E2434" s="27" t="str">
        <f t="shared" si="476"/>
        <v/>
      </c>
      <c r="F2434" s="29" t="str">
        <f t="array" ref="F2434">IF(B2434="","",SMALL(IF(اضافه!$E$1:$E$10000=$D$4,ROW($1:$10000)),B2434))</f>
        <v/>
      </c>
      <c r="G2434" s="25" t="str">
        <f t="shared" si="471"/>
        <v/>
      </c>
      <c r="H2434" s="26" t="str">
        <f t="shared" si="477"/>
        <v/>
      </c>
      <c r="I2434" s="27" t="str">
        <f t="shared" si="478"/>
        <v/>
      </c>
      <c r="J2434" s="27" t="str">
        <f t="shared" si="479"/>
        <v/>
      </c>
      <c r="K2434" s="29" t="str">
        <f t="array" ref="K2434">IF(G2434="","",SMALL(IF(صرف!$E$1:$E$10000=$D$4,ROW($1:$10000)),G2434))</f>
        <v/>
      </c>
      <c r="L2434" s="25" t="str">
        <f t="shared" si="472"/>
        <v/>
      </c>
      <c r="M2434" s="26" t="str">
        <f t="shared" si="480"/>
        <v/>
      </c>
      <c r="N2434" s="27" t="str">
        <f t="shared" si="481"/>
        <v/>
      </c>
      <c r="O2434" s="27" t="str">
        <f t="shared" si="473"/>
        <v/>
      </c>
      <c r="P2434" s="29" t="str">
        <f t="array" ref="P2434">IF(L2434="","",SMALL(IF(تكهين!$E$1:$E$10000=$D$4,ROW($1:$10000)),L2434))</f>
        <v/>
      </c>
    </row>
    <row r="2435" spans="2:16" ht="20.25">
      <c r="B2435" s="25" t="str">
        <f t="shared" si="470"/>
        <v/>
      </c>
      <c r="C2435" s="26" t="str">
        <f t="shared" si="474"/>
        <v/>
      </c>
      <c r="D2435" s="27" t="str">
        <f t="shared" si="475"/>
        <v/>
      </c>
      <c r="E2435" s="27" t="str">
        <f t="shared" si="476"/>
        <v/>
      </c>
      <c r="F2435" s="29" t="str">
        <f t="array" ref="F2435">IF(B2435="","",SMALL(IF(اضافه!$E$1:$E$10000=$D$4,ROW($1:$10000)),B2435))</f>
        <v/>
      </c>
      <c r="G2435" s="25" t="str">
        <f t="shared" si="471"/>
        <v/>
      </c>
      <c r="H2435" s="26" t="str">
        <f t="shared" si="477"/>
        <v/>
      </c>
      <c r="I2435" s="27" t="str">
        <f t="shared" si="478"/>
        <v/>
      </c>
      <c r="J2435" s="27" t="str">
        <f t="shared" si="479"/>
        <v/>
      </c>
      <c r="K2435" s="29" t="str">
        <f t="array" ref="K2435">IF(G2435="","",SMALL(IF(صرف!$E$1:$E$10000=$D$4,ROW($1:$10000)),G2435))</f>
        <v/>
      </c>
      <c r="L2435" s="25" t="str">
        <f t="shared" si="472"/>
        <v/>
      </c>
      <c r="M2435" s="26" t="str">
        <f t="shared" si="480"/>
        <v/>
      </c>
      <c r="N2435" s="27" t="str">
        <f t="shared" si="481"/>
        <v/>
      </c>
      <c r="O2435" s="27" t="str">
        <f t="shared" si="473"/>
        <v/>
      </c>
      <c r="P2435" s="29" t="str">
        <f t="array" ref="P2435">IF(L2435="","",SMALL(IF(تكهين!$E$1:$E$10000=$D$4,ROW($1:$10000)),L2435))</f>
        <v/>
      </c>
    </row>
    <row r="2436" spans="2:16" ht="20.25">
      <c r="B2436" s="25" t="str">
        <f t="shared" si="470"/>
        <v/>
      </c>
      <c r="C2436" s="26" t="str">
        <f t="shared" si="474"/>
        <v/>
      </c>
      <c r="D2436" s="27" t="str">
        <f t="shared" si="475"/>
        <v/>
      </c>
      <c r="E2436" s="27" t="str">
        <f t="shared" si="476"/>
        <v/>
      </c>
      <c r="F2436" s="29" t="str">
        <f t="array" ref="F2436">IF(B2436="","",SMALL(IF(اضافه!$E$1:$E$10000=$D$4,ROW($1:$10000)),B2436))</f>
        <v/>
      </c>
      <c r="G2436" s="25" t="str">
        <f t="shared" si="471"/>
        <v/>
      </c>
      <c r="H2436" s="26" t="str">
        <f t="shared" si="477"/>
        <v/>
      </c>
      <c r="I2436" s="27" t="str">
        <f t="shared" si="478"/>
        <v/>
      </c>
      <c r="J2436" s="27" t="str">
        <f t="shared" si="479"/>
        <v/>
      </c>
      <c r="K2436" s="29" t="str">
        <f t="array" ref="K2436">IF(G2436="","",SMALL(IF(صرف!$E$1:$E$10000=$D$4,ROW($1:$10000)),G2436))</f>
        <v/>
      </c>
      <c r="L2436" s="25" t="str">
        <f t="shared" si="472"/>
        <v/>
      </c>
      <c r="M2436" s="26" t="str">
        <f t="shared" si="480"/>
        <v/>
      </c>
      <c r="N2436" s="27" t="str">
        <f t="shared" si="481"/>
        <v/>
      </c>
      <c r="O2436" s="27" t="str">
        <f t="shared" si="473"/>
        <v/>
      </c>
      <c r="P2436" s="29" t="str">
        <f t="array" ref="P2436">IF(L2436="","",SMALL(IF(تكهين!$E$1:$E$10000=$D$4,ROW($1:$10000)),L2436))</f>
        <v/>
      </c>
    </row>
    <row r="2437" spans="2:16" ht="20.25">
      <c r="B2437" s="25" t="str">
        <f t="shared" si="470"/>
        <v/>
      </c>
      <c r="C2437" s="26" t="str">
        <f t="shared" si="474"/>
        <v/>
      </c>
      <c r="D2437" s="27" t="str">
        <f t="shared" si="475"/>
        <v/>
      </c>
      <c r="E2437" s="27" t="str">
        <f t="shared" si="476"/>
        <v/>
      </c>
      <c r="F2437" s="29" t="str">
        <f t="array" ref="F2437">IF(B2437="","",SMALL(IF(اضافه!$E$1:$E$10000=$D$4,ROW($1:$10000)),B2437))</f>
        <v/>
      </c>
      <c r="G2437" s="25" t="str">
        <f t="shared" si="471"/>
        <v/>
      </c>
      <c r="H2437" s="26" t="str">
        <f t="shared" si="477"/>
        <v/>
      </c>
      <c r="I2437" s="27" t="str">
        <f t="shared" si="478"/>
        <v/>
      </c>
      <c r="J2437" s="27" t="str">
        <f t="shared" si="479"/>
        <v/>
      </c>
      <c r="K2437" s="29" t="str">
        <f t="array" ref="K2437">IF(G2437="","",SMALL(IF(صرف!$E$1:$E$10000=$D$4,ROW($1:$10000)),G2437))</f>
        <v/>
      </c>
      <c r="L2437" s="25" t="str">
        <f t="shared" si="472"/>
        <v/>
      </c>
      <c r="M2437" s="26" t="str">
        <f t="shared" si="480"/>
        <v/>
      </c>
      <c r="N2437" s="27" t="str">
        <f t="shared" si="481"/>
        <v/>
      </c>
      <c r="O2437" s="27" t="str">
        <f t="shared" si="473"/>
        <v/>
      </c>
      <c r="P2437" s="29" t="str">
        <f t="array" ref="P2437">IF(L2437="","",SMALL(IF(تكهين!$E$1:$E$10000=$D$4,ROW($1:$10000)),L2437))</f>
        <v/>
      </c>
    </row>
    <row r="2438" spans="2:16" ht="20.25">
      <c r="B2438" s="25" t="str">
        <f t="shared" si="470"/>
        <v/>
      </c>
      <c r="C2438" s="26" t="str">
        <f t="shared" si="474"/>
        <v/>
      </c>
      <c r="D2438" s="27" t="str">
        <f t="shared" si="475"/>
        <v/>
      </c>
      <c r="E2438" s="27" t="str">
        <f t="shared" si="476"/>
        <v/>
      </c>
      <c r="F2438" s="29" t="str">
        <f t="array" ref="F2438">IF(B2438="","",SMALL(IF(اضافه!$E$1:$E$10000=$D$4,ROW($1:$10000)),B2438))</f>
        <v/>
      </c>
      <c r="G2438" s="25" t="str">
        <f t="shared" si="471"/>
        <v/>
      </c>
      <c r="H2438" s="26" t="str">
        <f t="shared" si="477"/>
        <v/>
      </c>
      <c r="I2438" s="27" t="str">
        <f t="shared" si="478"/>
        <v/>
      </c>
      <c r="J2438" s="27" t="str">
        <f t="shared" si="479"/>
        <v/>
      </c>
      <c r="K2438" s="29" t="str">
        <f t="array" ref="K2438">IF(G2438="","",SMALL(IF(صرف!$E$1:$E$10000=$D$4,ROW($1:$10000)),G2438))</f>
        <v/>
      </c>
      <c r="L2438" s="25" t="str">
        <f t="shared" si="472"/>
        <v/>
      </c>
      <c r="M2438" s="26" t="str">
        <f t="shared" si="480"/>
        <v/>
      </c>
      <c r="N2438" s="27" t="str">
        <f t="shared" si="481"/>
        <v/>
      </c>
      <c r="O2438" s="27" t="str">
        <f t="shared" si="473"/>
        <v/>
      </c>
      <c r="P2438" s="29" t="str">
        <f t="array" ref="P2438">IF(L2438="","",SMALL(IF(تكهين!$E$1:$E$10000=$D$4,ROW($1:$10000)),L2438))</f>
        <v/>
      </c>
    </row>
    <row r="2439" spans="2:16" ht="20.25">
      <c r="B2439" s="25" t="str">
        <f t="shared" ref="B2439:B2502" si="482">IF(B$11=0,"",IF(ROW($B2427)&gt;B$11,"",ROW($B2427)))</f>
        <v/>
      </c>
      <c r="C2439" s="26" t="str">
        <f t="shared" si="474"/>
        <v/>
      </c>
      <c r="D2439" s="27" t="str">
        <f t="shared" si="475"/>
        <v/>
      </c>
      <c r="E2439" s="27" t="str">
        <f t="shared" si="476"/>
        <v/>
      </c>
      <c r="F2439" s="29" t="str">
        <f t="array" ref="F2439">IF(B2439="","",SMALL(IF(اضافه!$E$1:$E$10000=$D$4,ROW($1:$10000)),B2439))</f>
        <v/>
      </c>
      <c r="G2439" s="25" t="str">
        <f t="shared" si="471"/>
        <v/>
      </c>
      <c r="H2439" s="26" t="str">
        <f t="shared" si="477"/>
        <v/>
      </c>
      <c r="I2439" s="27" t="str">
        <f t="shared" si="478"/>
        <v/>
      </c>
      <c r="J2439" s="27" t="str">
        <f t="shared" si="479"/>
        <v/>
      </c>
      <c r="K2439" s="29" t="str">
        <f t="array" ref="K2439">IF(G2439="","",SMALL(IF(صرف!$E$1:$E$10000=$D$4,ROW($1:$10000)),G2439))</f>
        <v/>
      </c>
      <c r="L2439" s="25" t="str">
        <f t="shared" si="472"/>
        <v/>
      </c>
      <c r="M2439" s="26" t="str">
        <f t="shared" si="480"/>
        <v/>
      </c>
      <c r="N2439" s="27" t="str">
        <f t="shared" si="481"/>
        <v/>
      </c>
      <c r="O2439" s="27" t="str">
        <f t="shared" si="473"/>
        <v/>
      </c>
      <c r="P2439" s="29" t="str">
        <f t="array" ref="P2439">IF(L2439="","",SMALL(IF(تكهين!$E$1:$E$10000=$D$4,ROW($1:$10000)),L2439))</f>
        <v/>
      </c>
    </row>
    <row r="2440" spans="2:16" ht="20.25">
      <c r="B2440" s="25" t="str">
        <f t="shared" si="482"/>
        <v/>
      </c>
      <c r="C2440" s="26" t="str">
        <f t="shared" si="474"/>
        <v/>
      </c>
      <c r="D2440" s="27" t="str">
        <f t="shared" si="475"/>
        <v/>
      </c>
      <c r="E2440" s="27" t="str">
        <f t="shared" si="476"/>
        <v/>
      </c>
      <c r="F2440" s="29" t="str">
        <f t="array" ref="F2440">IF(B2440="","",SMALL(IF(اضافه!$E$1:$E$10000=$D$4,ROW($1:$10000)),B2440))</f>
        <v/>
      </c>
      <c r="G2440" s="25" t="str">
        <f t="shared" si="471"/>
        <v/>
      </c>
      <c r="H2440" s="26" t="str">
        <f t="shared" si="477"/>
        <v/>
      </c>
      <c r="I2440" s="27" t="str">
        <f t="shared" si="478"/>
        <v/>
      </c>
      <c r="J2440" s="27" t="str">
        <f t="shared" si="479"/>
        <v/>
      </c>
      <c r="K2440" s="29" t="str">
        <f t="array" ref="K2440">IF(G2440="","",SMALL(IF(صرف!$E$1:$E$10000=$D$4,ROW($1:$10000)),G2440))</f>
        <v/>
      </c>
      <c r="L2440" s="25" t="str">
        <f t="shared" si="472"/>
        <v/>
      </c>
      <c r="M2440" s="26" t="str">
        <f t="shared" si="480"/>
        <v/>
      </c>
      <c r="N2440" s="27" t="str">
        <f t="shared" si="481"/>
        <v/>
      </c>
      <c r="O2440" s="27" t="str">
        <f t="shared" si="473"/>
        <v/>
      </c>
      <c r="P2440" s="29" t="str">
        <f t="array" ref="P2440">IF(L2440="","",SMALL(IF(تكهين!$E$1:$E$10000=$D$4,ROW($1:$10000)),L2440))</f>
        <v/>
      </c>
    </row>
    <row r="2441" spans="2:16" ht="20.25">
      <c r="B2441" s="25" t="str">
        <f t="shared" si="482"/>
        <v/>
      </c>
      <c r="C2441" s="26" t="str">
        <f t="shared" si="474"/>
        <v/>
      </c>
      <c r="D2441" s="27" t="str">
        <f t="shared" si="475"/>
        <v/>
      </c>
      <c r="E2441" s="27" t="str">
        <f t="shared" si="476"/>
        <v/>
      </c>
      <c r="F2441" s="29" t="str">
        <f t="array" ref="F2441">IF(B2441="","",SMALL(IF(اضافه!$E$1:$E$10000=$D$4,ROW($1:$10000)),B2441))</f>
        <v/>
      </c>
      <c r="G2441" s="25" t="str">
        <f t="shared" si="471"/>
        <v/>
      </c>
      <c r="H2441" s="26" t="str">
        <f t="shared" si="477"/>
        <v/>
      </c>
      <c r="I2441" s="27" t="str">
        <f t="shared" si="478"/>
        <v/>
      </c>
      <c r="J2441" s="27" t="str">
        <f t="shared" si="479"/>
        <v/>
      </c>
      <c r="K2441" s="29" t="str">
        <f t="array" ref="K2441">IF(G2441="","",SMALL(IF(صرف!$E$1:$E$10000=$D$4,ROW($1:$10000)),G2441))</f>
        <v/>
      </c>
      <c r="L2441" s="25" t="str">
        <f t="shared" si="472"/>
        <v/>
      </c>
      <c r="M2441" s="26" t="str">
        <f t="shared" si="480"/>
        <v/>
      </c>
      <c r="N2441" s="27" t="str">
        <f t="shared" si="481"/>
        <v/>
      </c>
      <c r="O2441" s="27" t="str">
        <f t="shared" si="473"/>
        <v/>
      </c>
      <c r="P2441" s="29" t="str">
        <f t="array" ref="P2441">IF(L2441="","",SMALL(IF(تكهين!$E$1:$E$10000=$D$4,ROW($1:$10000)),L2441))</f>
        <v/>
      </c>
    </row>
    <row r="2442" spans="2:16" ht="20.25">
      <c r="B2442" s="25" t="str">
        <f t="shared" si="482"/>
        <v/>
      </c>
      <c r="C2442" s="26" t="str">
        <f t="shared" si="474"/>
        <v/>
      </c>
      <c r="D2442" s="27" t="str">
        <f t="shared" si="475"/>
        <v/>
      </c>
      <c r="E2442" s="27" t="str">
        <f t="shared" si="476"/>
        <v/>
      </c>
      <c r="F2442" s="29" t="str">
        <f t="array" ref="F2442">IF(B2442="","",SMALL(IF(اضافه!$E$1:$E$10000=$D$4,ROW($1:$10000)),B2442))</f>
        <v/>
      </c>
      <c r="G2442" s="25" t="str">
        <f t="shared" si="471"/>
        <v/>
      </c>
      <c r="H2442" s="26" t="str">
        <f t="shared" si="477"/>
        <v/>
      </c>
      <c r="I2442" s="27" t="str">
        <f t="shared" si="478"/>
        <v/>
      </c>
      <c r="J2442" s="27" t="str">
        <f t="shared" si="479"/>
        <v/>
      </c>
      <c r="K2442" s="29" t="str">
        <f t="array" ref="K2442">IF(G2442="","",SMALL(IF(صرف!$E$1:$E$10000=$D$4,ROW($1:$10000)),G2442))</f>
        <v/>
      </c>
      <c r="L2442" s="25" t="str">
        <f t="shared" si="472"/>
        <v/>
      </c>
      <c r="M2442" s="26" t="str">
        <f t="shared" si="480"/>
        <v/>
      </c>
      <c r="N2442" s="27" t="str">
        <f t="shared" si="481"/>
        <v/>
      </c>
      <c r="O2442" s="27" t="str">
        <f t="shared" si="473"/>
        <v/>
      </c>
      <c r="P2442" s="29" t="str">
        <f t="array" ref="P2442">IF(L2442="","",SMALL(IF(تكهين!$E$1:$E$10000=$D$4,ROW($1:$10000)),L2442))</f>
        <v/>
      </c>
    </row>
    <row r="2443" spans="2:16" ht="20.25">
      <c r="B2443" s="25" t="str">
        <f t="shared" si="482"/>
        <v/>
      </c>
      <c r="C2443" s="26" t="str">
        <f t="shared" si="474"/>
        <v/>
      </c>
      <c r="D2443" s="27" t="str">
        <f t="shared" si="475"/>
        <v/>
      </c>
      <c r="E2443" s="27" t="str">
        <f t="shared" si="476"/>
        <v/>
      </c>
      <c r="F2443" s="29" t="str">
        <f t="array" ref="F2443">IF(B2443="","",SMALL(IF(اضافه!$E$1:$E$10000=$D$4,ROW($1:$10000)),B2443))</f>
        <v/>
      </c>
      <c r="G2443" s="25" t="str">
        <f t="shared" si="471"/>
        <v/>
      </c>
      <c r="H2443" s="26" t="str">
        <f t="shared" si="477"/>
        <v/>
      </c>
      <c r="I2443" s="27" t="str">
        <f t="shared" si="478"/>
        <v/>
      </c>
      <c r="J2443" s="27" t="str">
        <f t="shared" si="479"/>
        <v/>
      </c>
      <c r="K2443" s="29" t="str">
        <f t="array" ref="K2443">IF(G2443="","",SMALL(IF(صرف!$E$1:$E$10000=$D$4,ROW($1:$10000)),G2443))</f>
        <v/>
      </c>
      <c r="L2443" s="25" t="str">
        <f t="shared" si="472"/>
        <v/>
      </c>
      <c r="M2443" s="26" t="str">
        <f t="shared" si="480"/>
        <v/>
      </c>
      <c r="N2443" s="27" t="str">
        <f t="shared" si="481"/>
        <v/>
      </c>
      <c r="O2443" s="27" t="str">
        <f t="shared" si="473"/>
        <v/>
      </c>
      <c r="P2443" s="29" t="str">
        <f t="array" ref="P2443">IF(L2443="","",SMALL(IF(تكهين!$E$1:$E$10000=$D$4,ROW($1:$10000)),L2443))</f>
        <v/>
      </c>
    </row>
    <row r="2444" spans="2:16" ht="20.25">
      <c r="B2444" s="25" t="str">
        <f t="shared" si="482"/>
        <v/>
      </c>
      <c r="C2444" s="26" t="str">
        <f t="shared" si="474"/>
        <v/>
      </c>
      <c r="D2444" s="27" t="str">
        <f t="shared" si="475"/>
        <v/>
      </c>
      <c r="E2444" s="27" t="str">
        <f t="shared" si="476"/>
        <v/>
      </c>
      <c r="F2444" s="29" t="str">
        <f t="array" ref="F2444">IF(B2444="","",SMALL(IF(اضافه!$E$1:$E$10000=$D$4,ROW($1:$10000)),B2444))</f>
        <v/>
      </c>
      <c r="G2444" s="25" t="str">
        <f t="shared" si="471"/>
        <v/>
      </c>
      <c r="H2444" s="26" t="str">
        <f t="shared" si="477"/>
        <v/>
      </c>
      <c r="I2444" s="27" t="str">
        <f t="shared" si="478"/>
        <v/>
      </c>
      <c r="J2444" s="27" t="str">
        <f t="shared" si="479"/>
        <v/>
      </c>
      <c r="K2444" s="29" t="str">
        <f t="array" ref="K2444">IF(G2444="","",SMALL(IF(صرف!$E$1:$E$10000=$D$4,ROW($1:$10000)),G2444))</f>
        <v/>
      </c>
      <c r="L2444" s="25" t="str">
        <f t="shared" si="472"/>
        <v/>
      </c>
      <c r="M2444" s="26" t="str">
        <f t="shared" si="480"/>
        <v/>
      </c>
      <c r="N2444" s="27" t="str">
        <f t="shared" si="481"/>
        <v/>
      </c>
      <c r="O2444" s="27" t="str">
        <f t="shared" si="473"/>
        <v/>
      </c>
      <c r="P2444" s="29" t="str">
        <f t="array" ref="P2444">IF(L2444="","",SMALL(IF(تكهين!$E$1:$E$10000=$D$4,ROW($1:$10000)),L2444))</f>
        <v/>
      </c>
    </row>
    <row r="2445" spans="2:16" ht="20.25">
      <c r="B2445" s="25" t="str">
        <f t="shared" si="482"/>
        <v/>
      </c>
      <c r="C2445" s="26" t="str">
        <f t="shared" si="474"/>
        <v/>
      </c>
      <c r="D2445" s="27" t="str">
        <f t="shared" si="475"/>
        <v/>
      </c>
      <c r="E2445" s="27" t="str">
        <f t="shared" si="476"/>
        <v/>
      </c>
      <c r="F2445" s="29" t="str">
        <f t="array" ref="F2445">IF(B2445="","",SMALL(IF(اضافه!$E$1:$E$10000=$D$4,ROW($1:$10000)),B2445))</f>
        <v/>
      </c>
      <c r="G2445" s="25" t="str">
        <f t="shared" ref="G2445:G2508" si="483">IF(G$11=0,"",IF(ROW($B2433)&gt;G$11,"",ROW($B2433)))</f>
        <v/>
      </c>
      <c r="H2445" s="26" t="str">
        <f t="shared" si="477"/>
        <v/>
      </c>
      <c r="I2445" s="27" t="str">
        <f t="shared" si="478"/>
        <v/>
      </c>
      <c r="J2445" s="27" t="str">
        <f t="shared" si="479"/>
        <v/>
      </c>
      <c r="K2445" s="29" t="str">
        <f t="array" ref="K2445">IF(G2445="","",SMALL(IF(صرف!$E$1:$E$10000=$D$4,ROW($1:$10000)),G2445))</f>
        <v/>
      </c>
      <c r="L2445" s="25" t="str">
        <f t="shared" ref="L2445:L2508" si="484">IF(L$11=0,"",IF(ROW($B2433)&gt;L$11,"",ROW($B2433)))</f>
        <v/>
      </c>
      <c r="M2445" s="26" t="str">
        <f t="shared" si="480"/>
        <v/>
      </c>
      <c r="N2445" s="27" t="str">
        <f t="shared" si="481"/>
        <v/>
      </c>
      <c r="O2445" s="27" t="str">
        <f t="shared" si="473"/>
        <v/>
      </c>
      <c r="P2445" s="29" t="str">
        <f t="array" ref="P2445">IF(L2445="","",SMALL(IF(تكهين!$E$1:$E$10000=$D$4,ROW($1:$10000)),L2445))</f>
        <v/>
      </c>
    </row>
    <row r="2446" spans="2:16" ht="20.25">
      <c r="B2446" s="25" t="str">
        <f t="shared" si="482"/>
        <v/>
      </c>
      <c r="C2446" s="26" t="str">
        <f t="shared" si="474"/>
        <v/>
      </c>
      <c r="D2446" s="27" t="str">
        <f t="shared" si="475"/>
        <v/>
      </c>
      <c r="E2446" s="27" t="str">
        <f t="shared" si="476"/>
        <v/>
      </c>
      <c r="F2446" s="29" t="str">
        <f t="array" ref="F2446">IF(B2446="","",SMALL(IF(اضافه!$E$1:$E$10000=$D$4,ROW($1:$10000)),B2446))</f>
        <v/>
      </c>
      <c r="G2446" s="25" t="str">
        <f t="shared" si="483"/>
        <v/>
      </c>
      <c r="H2446" s="26" t="str">
        <f t="shared" si="477"/>
        <v/>
      </c>
      <c r="I2446" s="27" t="str">
        <f t="shared" si="478"/>
        <v/>
      </c>
      <c r="J2446" s="27" t="str">
        <f t="shared" si="479"/>
        <v/>
      </c>
      <c r="K2446" s="29" t="str">
        <f t="array" ref="K2446">IF(G2446="","",SMALL(IF(صرف!$E$1:$E$10000=$D$4,ROW($1:$10000)),G2446))</f>
        <v/>
      </c>
      <c r="L2446" s="25" t="str">
        <f t="shared" si="484"/>
        <v/>
      </c>
      <c r="M2446" s="26" t="str">
        <f t="shared" si="480"/>
        <v/>
      </c>
      <c r="N2446" s="27" t="str">
        <f t="shared" si="481"/>
        <v/>
      </c>
      <c r="O2446" s="27" t="str">
        <f t="shared" si="473"/>
        <v/>
      </c>
      <c r="P2446" s="29" t="str">
        <f t="array" ref="P2446">IF(L2446="","",SMALL(IF(تكهين!$E$1:$E$10000=$D$4,ROW($1:$10000)),L2446))</f>
        <v/>
      </c>
    </row>
    <row r="2447" spans="2:16" ht="20.25">
      <c r="B2447" s="25" t="str">
        <f t="shared" si="482"/>
        <v/>
      </c>
      <c r="C2447" s="26" t="str">
        <f t="shared" si="474"/>
        <v/>
      </c>
      <c r="D2447" s="27" t="str">
        <f t="shared" si="475"/>
        <v/>
      </c>
      <c r="E2447" s="27" t="str">
        <f t="shared" si="476"/>
        <v/>
      </c>
      <c r="F2447" s="29" t="str">
        <f t="array" ref="F2447">IF(B2447="","",SMALL(IF(اضافه!$E$1:$E$10000=$D$4,ROW($1:$10000)),B2447))</f>
        <v/>
      </c>
      <c r="G2447" s="25" t="str">
        <f t="shared" si="483"/>
        <v/>
      </c>
      <c r="H2447" s="26" t="str">
        <f t="shared" si="477"/>
        <v/>
      </c>
      <c r="I2447" s="27" t="str">
        <f t="shared" si="478"/>
        <v/>
      </c>
      <c r="J2447" s="27" t="str">
        <f t="shared" si="479"/>
        <v/>
      </c>
      <c r="K2447" s="29" t="str">
        <f t="array" ref="K2447">IF(G2447="","",SMALL(IF(صرف!$E$1:$E$10000=$D$4,ROW($1:$10000)),G2447))</f>
        <v/>
      </c>
      <c r="L2447" s="25" t="str">
        <f t="shared" si="484"/>
        <v/>
      </c>
      <c r="M2447" s="26" t="str">
        <f t="shared" si="480"/>
        <v/>
      </c>
      <c r="N2447" s="27" t="str">
        <f t="shared" si="481"/>
        <v/>
      </c>
      <c r="O2447" s="27" t="str">
        <f t="shared" si="473"/>
        <v/>
      </c>
      <c r="P2447" s="29" t="str">
        <f t="array" ref="P2447">IF(L2447="","",SMALL(IF(تكهين!$E$1:$E$10000=$D$4,ROW($1:$10000)),L2447))</f>
        <v/>
      </c>
    </row>
    <row r="2448" spans="2:16" ht="20.25">
      <c r="B2448" s="25" t="str">
        <f t="shared" si="482"/>
        <v/>
      </c>
      <c r="C2448" s="26" t="str">
        <f t="shared" si="474"/>
        <v/>
      </c>
      <c r="D2448" s="27" t="str">
        <f t="shared" si="475"/>
        <v/>
      </c>
      <c r="E2448" s="27" t="str">
        <f t="shared" si="476"/>
        <v/>
      </c>
      <c r="F2448" s="29" t="str">
        <f t="array" ref="F2448">IF(B2448="","",SMALL(IF(اضافه!$E$1:$E$10000=$D$4,ROW($1:$10000)),B2448))</f>
        <v/>
      </c>
      <c r="G2448" s="25" t="str">
        <f t="shared" si="483"/>
        <v/>
      </c>
      <c r="H2448" s="26" t="str">
        <f t="shared" si="477"/>
        <v/>
      </c>
      <c r="I2448" s="27" t="str">
        <f t="shared" si="478"/>
        <v/>
      </c>
      <c r="J2448" s="27" t="str">
        <f t="shared" si="479"/>
        <v/>
      </c>
      <c r="K2448" s="29" t="str">
        <f t="array" ref="K2448">IF(G2448="","",SMALL(IF(صرف!$E$1:$E$10000=$D$4,ROW($1:$10000)),G2448))</f>
        <v/>
      </c>
      <c r="L2448" s="25" t="str">
        <f t="shared" si="484"/>
        <v/>
      </c>
      <c r="M2448" s="26" t="str">
        <f t="shared" si="480"/>
        <v/>
      </c>
      <c r="N2448" s="27" t="str">
        <f t="shared" si="481"/>
        <v/>
      </c>
      <c r="O2448" s="27" t="str">
        <f t="shared" si="473"/>
        <v/>
      </c>
      <c r="P2448" s="29" t="str">
        <f t="array" ref="P2448">IF(L2448="","",SMALL(IF(تكهين!$E$1:$E$10000=$D$4,ROW($1:$10000)),L2448))</f>
        <v/>
      </c>
    </row>
    <row r="2449" spans="2:16" ht="20.25">
      <c r="B2449" s="25" t="str">
        <f t="shared" si="482"/>
        <v/>
      </c>
      <c r="C2449" s="26" t="str">
        <f t="shared" si="474"/>
        <v/>
      </c>
      <c r="D2449" s="27" t="str">
        <f t="shared" si="475"/>
        <v/>
      </c>
      <c r="E2449" s="27" t="str">
        <f t="shared" si="476"/>
        <v/>
      </c>
      <c r="F2449" s="29" t="str">
        <f t="array" ref="F2449">IF(B2449="","",SMALL(IF(اضافه!$E$1:$E$10000=$D$4,ROW($1:$10000)),B2449))</f>
        <v/>
      </c>
      <c r="G2449" s="25" t="str">
        <f t="shared" si="483"/>
        <v/>
      </c>
      <c r="H2449" s="26" t="str">
        <f t="shared" si="477"/>
        <v/>
      </c>
      <c r="I2449" s="27" t="str">
        <f t="shared" si="478"/>
        <v/>
      </c>
      <c r="J2449" s="27" t="str">
        <f t="shared" si="479"/>
        <v/>
      </c>
      <c r="K2449" s="29" t="str">
        <f t="array" ref="K2449">IF(G2449="","",SMALL(IF(صرف!$E$1:$E$10000=$D$4,ROW($1:$10000)),G2449))</f>
        <v/>
      </c>
      <c r="L2449" s="25" t="str">
        <f t="shared" si="484"/>
        <v/>
      </c>
      <c r="M2449" s="26" t="str">
        <f t="shared" si="480"/>
        <v/>
      </c>
      <c r="N2449" s="27" t="str">
        <f t="shared" si="481"/>
        <v/>
      </c>
      <c r="O2449" s="27" t="str">
        <f t="shared" si="473"/>
        <v/>
      </c>
      <c r="P2449" s="29" t="str">
        <f t="array" ref="P2449">IF(L2449="","",SMALL(IF(تكهين!$E$1:$E$10000=$D$4,ROW($1:$10000)),L2449))</f>
        <v/>
      </c>
    </row>
    <row r="2450" spans="2:16" ht="20.25">
      <c r="B2450" s="25" t="str">
        <f t="shared" si="482"/>
        <v/>
      </c>
      <c r="C2450" s="26" t="str">
        <f t="shared" si="474"/>
        <v/>
      </c>
      <c r="D2450" s="27" t="str">
        <f t="shared" si="475"/>
        <v/>
      </c>
      <c r="E2450" s="27" t="str">
        <f t="shared" si="476"/>
        <v/>
      </c>
      <c r="F2450" s="29" t="str">
        <f t="array" ref="F2450">IF(B2450="","",SMALL(IF(اضافه!$E$1:$E$10000=$D$4,ROW($1:$10000)),B2450))</f>
        <v/>
      </c>
      <c r="G2450" s="25" t="str">
        <f t="shared" si="483"/>
        <v/>
      </c>
      <c r="H2450" s="26" t="str">
        <f t="shared" si="477"/>
        <v/>
      </c>
      <c r="I2450" s="27" t="str">
        <f t="shared" si="478"/>
        <v/>
      </c>
      <c r="J2450" s="27" t="str">
        <f t="shared" si="479"/>
        <v/>
      </c>
      <c r="K2450" s="29" t="str">
        <f t="array" ref="K2450">IF(G2450="","",SMALL(IF(صرف!$E$1:$E$10000=$D$4,ROW($1:$10000)),G2450))</f>
        <v/>
      </c>
      <c r="L2450" s="25" t="str">
        <f t="shared" si="484"/>
        <v/>
      </c>
      <c r="M2450" s="26" t="str">
        <f t="shared" si="480"/>
        <v/>
      </c>
      <c r="N2450" s="27" t="str">
        <f t="shared" si="481"/>
        <v/>
      </c>
      <c r="O2450" s="27" t="str">
        <f t="shared" si="473"/>
        <v/>
      </c>
      <c r="P2450" s="29" t="str">
        <f t="array" ref="P2450">IF(L2450="","",SMALL(IF(تكهين!$E$1:$E$10000=$D$4,ROW($1:$10000)),L2450))</f>
        <v/>
      </c>
    </row>
    <row r="2451" spans="2:16" ht="20.25">
      <c r="B2451" s="25" t="str">
        <f t="shared" si="482"/>
        <v/>
      </c>
      <c r="C2451" s="26" t="str">
        <f t="shared" si="474"/>
        <v/>
      </c>
      <c r="D2451" s="27" t="str">
        <f t="shared" si="475"/>
        <v/>
      </c>
      <c r="E2451" s="27" t="str">
        <f t="shared" si="476"/>
        <v/>
      </c>
      <c r="F2451" s="29" t="str">
        <f t="array" ref="F2451">IF(B2451="","",SMALL(IF(اضافه!$E$1:$E$10000=$D$4,ROW($1:$10000)),B2451))</f>
        <v/>
      </c>
      <c r="G2451" s="25" t="str">
        <f t="shared" si="483"/>
        <v/>
      </c>
      <c r="H2451" s="26" t="str">
        <f t="shared" si="477"/>
        <v/>
      </c>
      <c r="I2451" s="27" t="str">
        <f t="shared" si="478"/>
        <v/>
      </c>
      <c r="J2451" s="27" t="str">
        <f t="shared" si="479"/>
        <v/>
      </c>
      <c r="K2451" s="29" t="str">
        <f t="array" ref="K2451">IF(G2451="","",SMALL(IF(صرف!$E$1:$E$10000=$D$4,ROW($1:$10000)),G2451))</f>
        <v/>
      </c>
      <c r="L2451" s="25" t="str">
        <f t="shared" si="484"/>
        <v/>
      </c>
      <c r="M2451" s="26" t="str">
        <f t="shared" si="480"/>
        <v/>
      </c>
      <c r="N2451" s="27" t="str">
        <f t="shared" si="481"/>
        <v/>
      </c>
      <c r="O2451" s="27" t="str">
        <f t="shared" si="473"/>
        <v/>
      </c>
      <c r="P2451" s="29" t="str">
        <f t="array" ref="P2451">IF(L2451="","",SMALL(IF(تكهين!$E$1:$E$10000=$D$4,ROW($1:$10000)),L2451))</f>
        <v/>
      </c>
    </row>
    <row r="2452" spans="2:16" ht="20.25">
      <c r="B2452" s="25" t="str">
        <f t="shared" si="482"/>
        <v/>
      </c>
      <c r="C2452" s="26" t="str">
        <f t="shared" si="474"/>
        <v/>
      </c>
      <c r="D2452" s="27" t="str">
        <f t="shared" si="475"/>
        <v/>
      </c>
      <c r="E2452" s="27" t="str">
        <f t="shared" si="476"/>
        <v/>
      </c>
      <c r="F2452" s="29" t="str">
        <f t="array" ref="F2452">IF(B2452="","",SMALL(IF(اضافه!$E$1:$E$10000=$D$4,ROW($1:$10000)),B2452))</f>
        <v/>
      </c>
      <c r="G2452" s="25" t="str">
        <f t="shared" si="483"/>
        <v/>
      </c>
      <c r="H2452" s="26" t="str">
        <f t="shared" si="477"/>
        <v/>
      </c>
      <c r="I2452" s="27" t="str">
        <f t="shared" si="478"/>
        <v/>
      </c>
      <c r="J2452" s="27" t="str">
        <f t="shared" si="479"/>
        <v/>
      </c>
      <c r="K2452" s="29" t="str">
        <f t="array" ref="K2452">IF(G2452="","",SMALL(IF(صرف!$E$1:$E$10000=$D$4,ROW($1:$10000)),G2452))</f>
        <v/>
      </c>
      <c r="L2452" s="25" t="str">
        <f t="shared" si="484"/>
        <v/>
      </c>
      <c r="M2452" s="26" t="str">
        <f t="shared" si="480"/>
        <v/>
      </c>
      <c r="N2452" s="27" t="str">
        <f t="shared" si="481"/>
        <v/>
      </c>
      <c r="O2452" s="27" t="str">
        <f t="shared" si="473"/>
        <v/>
      </c>
      <c r="P2452" s="29" t="str">
        <f t="array" ref="P2452">IF(L2452="","",SMALL(IF(تكهين!$E$1:$E$10000=$D$4,ROW($1:$10000)),L2452))</f>
        <v/>
      </c>
    </row>
    <row r="2453" spans="2:16" ht="20.25">
      <c r="B2453" s="25" t="str">
        <f t="shared" si="482"/>
        <v/>
      </c>
      <c r="C2453" s="26" t="str">
        <f t="shared" si="474"/>
        <v/>
      </c>
      <c r="D2453" s="27" t="str">
        <f t="shared" si="475"/>
        <v/>
      </c>
      <c r="E2453" s="27" t="str">
        <f t="shared" si="476"/>
        <v/>
      </c>
      <c r="F2453" s="29" t="str">
        <f t="array" ref="F2453">IF(B2453="","",SMALL(IF(اضافه!$E$1:$E$10000=$D$4,ROW($1:$10000)),B2453))</f>
        <v/>
      </c>
      <c r="G2453" s="25" t="str">
        <f t="shared" si="483"/>
        <v/>
      </c>
      <c r="H2453" s="26" t="str">
        <f t="shared" si="477"/>
        <v/>
      </c>
      <c r="I2453" s="27" t="str">
        <f t="shared" si="478"/>
        <v/>
      </c>
      <c r="J2453" s="27" t="str">
        <f t="shared" si="479"/>
        <v/>
      </c>
      <c r="K2453" s="29" t="str">
        <f t="array" ref="K2453">IF(G2453="","",SMALL(IF(صرف!$E$1:$E$10000=$D$4,ROW($1:$10000)),G2453))</f>
        <v/>
      </c>
      <c r="L2453" s="25" t="str">
        <f t="shared" si="484"/>
        <v/>
      </c>
      <c r="M2453" s="26" t="str">
        <f t="shared" si="480"/>
        <v/>
      </c>
      <c r="N2453" s="27" t="str">
        <f t="shared" si="481"/>
        <v/>
      </c>
      <c r="O2453" s="27" t="str">
        <f t="shared" si="473"/>
        <v/>
      </c>
      <c r="P2453" s="29" t="str">
        <f t="array" ref="P2453">IF(L2453="","",SMALL(IF(تكهين!$E$1:$E$10000=$D$4,ROW($1:$10000)),L2453))</f>
        <v/>
      </c>
    </row>
    <row r="2454" spans="2:16" ht="20.25">
      <c r="B2454" s="25" t="str">
        <f t="shared" si="482"/>
        <v/>
      </c>
      <c r="C2454" s="26" t="str">
        <f t="shared" si="474"/>
        <v/>
      </c>
      <c r="D2454" s="27" t="str">
        <f t="shared" si="475"/>
        <v/>
      </c>
      <c r="E2454" s="27" t="str">
        <f t="shared" si="476"/>
        <v/>
      </c>
      <c r="F2454" s="29" t="str">
        <f t="array" ref="F2454">IF(B2454="","",SMALL(IF(اضافه!$E$1:$E$10000=$D$4,ROW($1:$10000)),B2454))</f>
        <v/>
      </c>
      <c r="G2454" s="25" t="str">
        <f t="shared" si="483"/>
        <v/>
      </c>
      <c r="H2454" s="26" t="str">
        <f t="shared" si="477"/>
        <v/>
      </c>
      <c r="I2454" s="27" t="str">
        <f t="shared" si="478"/>
        <v/>
      </c>
      <c r="J2454" s="27" t="str">
        <f t="shared" si="479"/>
        <v/>
      </c>
      <c r="K2454" s="29" t="str">
        <f t="array" ref="K2454">IF(G2454="","",SMALL(IF(صرف!$E$1:$E$10000=$D$4,ROW($1:$10000)),G2454))</f>
        <v/>
      </c>
      <c r="L2454" s="25" t="str">
        <f t="shared" si="484"/>
        <v/>
      </c>
      <c r="M2454" s="26" t="str">
        <f t="shared" si="480"/>
        <v/>
      </c>
      <c r="N2454" s="27" t="str">
        <f t="shared" si="481"/>
        <v/>
      </c>
      <c r="O2454" s="27" t="str">
        <f t="shared" si="473"/>
        <v/>
      </c>
      <c r="P2454" s="29" t="str">
        <f t="array" ref="P2454">IF(L2454="","",SMALL(IF(تكهين!$E$1:$E$10000=$D$4,ROW($1:$10000)),L2454))</f>
        <v/>
      </c>
    </row>
    <row r="2455" spans="2:16" ht="20.25">
      <c r="B2455" s="25" t="str">
        <f t="shared" si="482"/>
        <v/>
      </c>
      <c r="C2455" s="26" t="str">
        <f t="shared" si="474"/>
        <v/>
      </c>
      <c r="D2455" s="27" t="str">
        <f t="shared" si="475"/>
        <v/>
      </c>
      <c r="E2455" s="27" t="str">
        <f t="shared" si="476"/>
        <v/>
      </c>
      <c r="F2455" s="29" t="str">
        <f t="array" ref="F2455">IF(B2455="","",SMALL(IF(اضافه!$E$1:$E$10000=$D$4,ROW($1:$10000)),B2455))</f>
        <v/>
      </c>
      <c r="G2455" s="25" t="str">
        <f t="shared" si="483"/>
        <v/>
      </c>
      <c r="H2455" s="26" t="str">
        <f t="shared" si="477"/>
        <v/>
      </c>
      <c r="I2455" s="27" t="str">
        <f t="shared" si="478"/>
        <v/>
      </c>
      <c r="J2455" s="27" t="str">
        <f t="shared" si="479"/>
        <v/>
      </c>
      <c r="K2455" s="29" t="str">
        <f t="array" ref="K2455">IF(G2455="","",SMALL(IF(صرف!$E$1:$E$10000=$D$4,ROW($1:$10000)),G2455))</f>
        <v/>
      </c>
      <c r="L2455" s="25" t="str">
        <f t="shared" si="484"/>
        <v/>
      </c>
      <c r="M2455" s="26" t="str">
        <f t="shared" si="480"/>
        <v/>
      </c>
      <c r="N2455" s="27" t="str">
        <f t="shared" si="481"/>
        <v/>
      </c>
      <c r="O2455" s="27" t="str">
        <f t="shared" si="473"/>
        <v/>
      </c>
      <c r="P2455" s="29" t="str">
        <f t="array" ref="P2455">IF(L2455="","",SMALL(IF(تكهين!$E$1:$E$10000=$D$4,ROW($1:$10000)),L2455))</f>
        <v/>
      </c>
    </row>
    <row r="2456" spans="2:16" ht="20.25">
      <c r="B2456" s="25" t="str">
        <f t="shared" si="482"/>
        <v/>
      </c>
      <c r="C2456" s="26" t="str">
        <f t="shared" si="474"/>
        <v/>
      </c>
      <c r="D2456" s="27" t="str">
        <f t="shared" si="475"/>
        <v/>
      </c>
      <c r="E2456" s="27" t="str">
        <f t="shared" si="476"/>
        <v/>
      </c>
      <c r="F2456" s="29" t="str">
        <f t="array" ref="F2456">IF(B2456="","",SMALL(IF(اضافه!$E$1:$E$10000=$D$4,ROW($1:$10000)),B2456))</f>
        <v/>
      </c>
      <c r="G2456" s="25" t="str">
        <f t="shared" si="483"/>
        <v/>
      </c>
      <c r="H2456" s="26" t="str">
        <f t="shared" si="477"/>
        <v/>
      </c>
      <c r="I2456" s="27" t="str">
        <f t="shared" si="478"/>
        <v/>
      </c>
      <c r="J2456" s="27" t="str">
        <f t="shared" si="479"/>
        <v/>
      </c>
      <c r="K2456" s="29" t="str">
        <f t="array" ref="K2456">IF(G2456="","",SMALL(IF(صرف!$E$1:$E$10000=$D$4,ROW($1:$10000)),G2456))</f>
        <v/>
      </c>
      <c r="L2456" s="25" t="str">
        <f t="shared" si="484"/>
        <v/>
      </c>
      <c r="M2456" s="26" t="str">
        <f t="shared" si="480"/>
        <v/>
      </c>
      <c r="N2456" s="27" t="str">
        <f t="shared" si="481"/>
        <v/>
      </c>
      <c r="O2456" s="27" t="str">
        <f t="shared" si="473"/>
        <v/>
      </c>
      <c r="P2456" s="29" t="str">
        <f t="array" ref="P2456">IF(L2456="","",SMALL(IF(تكهين!$E$1:$E$10000=$D$4,ROW($1:$10000)),L2456))</f>
        <v/>
      </c>
    </row>
    <row r="2457" spans="2:16" ht="20.25">
      <c r="B2457" s="25" t="str">
        <f t="shared" si="482"/>
        <v/>
      </c>
      <c r="C2457" s="26" t="str">
        <f t="shared" si="474"/>
        <v/>
      </c>
      <c r="D2457" s="27" t="str">
        <f t="shared" si="475"/>
        <v/>
      </c>
      <c r="E2457" s="27" t="str">
        <f t="shared" si="476"/>
        <v/>
      </c>
      <c r="F2457" s="29" t="str">
        <f t="array" ref="F2457">IF(B2457="","",SMALL(IF(اضافه!$E$1:$E$10000=$D$4,ROW($1:$10000)),B2457))</f>
        <v/>
      </c>
      <c r="G2457" s="25" t="str">
        <f t="shared" si="483"/>
        <v/>
      </c>
      <c r="H2457" s="26" t="str">
        <f t="shared" si="477"/>
        <v/>
      </c>
      <c r="I2457" s="27" t="str">
        <f t="shared" si="478"/>
        <v/>
      </c>
      <c r="J2457" s="27" t="str">
        <f t="shared" si="479"/>
        <v/>
      </c>
      <c r="K2457" s="29" t="str">
        <f t="array" ref="K2457">IF(G2457="","",SMALL(IF(صرف!$E$1:$E$10000=$D$4,ROW($1:$10000)),G2457))</f>
        <v/>
      </c>
      <c r="L2457" s="25" t="str">
        <f t="shared" si="484"/>
        <v/>
      </c>
      <c r="M2457" s="26" t="str">
        <f t="shared" si="480"/>
        <v/>
      </c>
      <c r="N2457" s="27" t="str">
        <f t="shared" si="481"/>
        <v/>
      </c>
      <c r="O2457" s="27" t="str">
        <f t="shared" si="473"/>
        <v/>
      </c>
      <c r="P2457" s="29" t="str">
        <f t="array" ref="P2457">IF(L2457="","",SMALL(IF(تكهين!$E$1:$E$10000=$D$4,ROW($1:$10000)),L2457))</f>
        <v/>
      </c>
    </row>
    <row r="2458" spans="2:16" ht="20.25">
      <c r="B2458" s="25" t="str">
        <f t="shared" si="482"/>
        <v/>
      </c>
      <c r="C2458" s="26" t="str">
        <f t="shared" si="474"/>
        <v/>
      </c>
      <c r="D2458" s="27" t="str">
        <f t="shared" si="475"/>
        <v/>
      </c>
      <c r="E2458" s="27" t="str">
        <f t="shared" si="476"/>
        <v/>
      </c>
      <c r="F2458" s="29" t="str">
        <f t="array" ref="F2458">IF(B2458="","",SMALL(IF(اضافه!$E$1:$E$10000=$D$4,ROW($1:$10000)),B2458))</f>
        <v/>
      </c>
      <c r="G2458" s="25" t="str">
        <f t="shared" si="483"/>
        <v/>
      </c>
      <c r="H2458" s="26" t="str">
        <f t="shared" si="477"/>
        <v/>
      </c>
      <c r="I2458" s="27" t="str">
        <f t="shared" si="478"/>
        <v/>
      </c>
      <c r="J2458" s="27" t="str">
        <f t="shared" si="479"/>
        <v/>
      </c>
      <c r="K2458" s="29" t="str">
        <f t="array" ref="K2458">IF(G2458="","",SMALL(IF(صرف!$E$1:$E$10000=$D$4,ROW($1:$10000)),G2458))</f>
        <v/>
      </c>
      <c r="L2458" s="25" t="str">
        <f t="shared" si="484"/>
        <v/>
      </c>
      <c r="M2458" s="26" t="str">
        <f t="shared" si="480"/>
        <v/>
      </c>
      <c r="N2458" s="27" t="str">
        <f t="shared" si="481"/>
        <v/>
      </c>
      <c r="O2458" s="27" t="str">
        <f t="shared" si="473"/>
        <v/>
      </c>
      <c r="P2458" s="29" t="str">
        <f t="array" ref="P2458">IF(L2458="","",SMALL(IF(تكهين!$E$1:$E$10000=$D$4,ROW($1:$10000)),L2458))</f>
        <v/>
      </c>
    </row>
    <row r="2459" spans="2:16" ht="20.25">
      <c r="B2459" s="25" t="str">
        <f t="shared" si="482"/>
        <v/>
      </c>
      <c r="C2459" s="26" t="str">
        <f t="shared" si="474"/>
        <v/>
      </c>
      <c r="D2459" s="27" t="str">
        <f t="shared" si="475"/>
        <v/>
      </c>
      <c r="E2459" s="27" t="str">
        <f t="shared" si="476"/>
        <v/>
      </c>
      <c r="F2459" s="29" t="str">
        <f t="array" ref="F2459">IF(B2459="","",SMALL(IF(اضافه!$E$1:$E$10000=$D$4,ROW($1:$10000)),B2459))</f>
        <v/>
      </c>
      <c r="G2459" s="25" t="str">
        <f t="shared" si="483"/>
        <v/>
      </c>
      <c r="H2459" s="26" t="str">
        <f t="shared" si="477"/>
        <v/>
      </c>
      <c r="I2459" s="27" t="str">
        <f t="shared" si="478"/>
        <v/>
      </c>
      <c r="J2459" s="27" t="str">
        <f t="shared" si="479"/>
        <v/>
      </c>
      <c r="K2459" s="29" t="str">
        <f t="array" ref="K2459">IF(G2459="","",SMALL(IF(صرف!$E$1:$E$10000=$D$4,ROW($1:$10000)),G2459))</f>
        <v/>
      </c>
      <c r="L2459" s="25" t="str">
        <f t="shared" si="484"/>
        <v/>
      </c>
      <c r="M2459" s="26" t="str">
        <f t="shared" si="480"/>
        <v/>
      </c>
      <c r="N2459" s="27" t="str">
        <f t="shared" si="481"/>
        <v/>
      </c>
      <c r="O2459" s="27" t="str">
        <f t="shared" si="473"/>
        <v/>
      </c>
      <c r="P2459" s="29" t="str">
        <f t="array" ref="P2459">IF(L2459="","",SMALL(IF(تكهين!$E$1:$E$10000=$D$4,ROW($1:$10000)),L2459))</f>
        <v/>
      </c>
    </row>
    <row r="2460" spans="2:16" ht="20.25">
      <c r="B2460" s="25" t="str">
        <f t="shared" si="482"/>
        <v/>
      </c>
      <c r="C2460" s="26" t="str">
        <f t="shared" si="474"/>
        <v/>
      </c>
      <c r="D2460" s="27" t="str">
        <f t="shared" si="475"/>
        <v/>
      </c>
      <c r="E2460" s="27" t="str">
        <f t="shared" si="476"/>
        <v/>
      </c>
      <c r="F2460" s="29" t="str">
        <f t="array" ref="F2460">IF(B2460="","",SMALL(IF(اضافه!$E$1:$E$10000=$D$4,ROW($1:$10000)),B2460))</f>
        <v/>
      </c>
      <c r="G2460" s="25" t="str">
        <f t="shared" si="483"/>
        <v/>
      </c>
      <c r="H2460" s="26" t="str">
        <f t="shared" si="477"/>
        <v/>
      </c>
      <c r="I2460" s="27" t="str">
        <f t="shared" si="478"/>
        <v/>
      </c>
      <c r="J2460" s="27" t="str">
        <f t="shared" si="479"/>
        <v/>
      </c>
      <c r="K2460" s="29" t="str">
        <f t="array" ref="K2460">IF(G2460="","",SMALL(IF(صرف!$E$1:$E$10000=$D$4,ROW($1:$10000)),G2460))</f>
        <v/>
      </c>
      <c r="L2460" s="25" t="str">
        <f t="shared" si="484"/>
        <v/>
      </c>
      <c r="M2460" s="26" t="str">
        <f t="shared" si="480"/>
        <v/>
      </c>
      <c r="N2460" s="27" t="str">
        <f t="shared" si="481"/>
        <v/>
      </c>
      <c r="O2460" s="27" t="str">
        <f t="shared" si="473"/>
        <v/>
      </c>
      <c r="P2460" s="29" t="str">
        <f t="array" ref="P2460">IF(L2460="","",SMALL(IF(تكهين!$E$1:$E$10000=$D$4,ROW($1:$10000)),L2460))</f>
        <v/>
      </c>
    </row>
    <row r="2461" spans="2:16" ht="20.25">
      <c r="B2461" s="25" t="str">
        <f t="shared" si="482"/>
        <v/>
      </c>
      <c r="C2461" s="26" t="str">
        <f t="shared" si="474"/>
        <v/>
      </c>
      <c r="D2461" s="27" t="str">
        <f t="shared" si="475"/>
        <v/>
      </c>
      <c r="E2461" s="27" t="str">
        <f t="shared" si="476"/>
        <v/>
      </c>
      <c r="F2461" s="29" t="str">
        <f t="array" ref="F2461">IF(B2461="","",SMALL(IF(اضافه!$E$1:$E$10000=$D$4,ROW($1:$10000)),B2461))</f>
        <v/>
      </c>
      <c r="G2461" s="25" t="str">
        <f t="shared" si="483"/>
        <v/>
      </c>
      <c r="H2461" s="26" t="str">
        <f t="shared" si="477"/>
        <v/>
      </c>
      <c r="I2461" s="27" t="str">
        <f t="shared" si="478"/>
        <v/>
      </c>
      <c r="J2461" s="27" t="str">
        <f t="shared" si="479"/>
        <v/>
      </c>
      <c r="K2461" s="29" t="str">
        <f t="array" ref="K2461">IF(G2461="","",SMALL(IF(صرف!$E$1:$E$10000=$D$4,ROW($1:$10000)),G2461))</f>
        <v/>
      </c>
      <c r="L2461" s="25" t="str">
        <f t="shared" si="484"/>
        <v/>
      </c>
      <c r="M2461" s="26" t="str">
        <f t="shared" si="480"/>
        <v/>
      </c>
      <c r="N2461" s="27" t="str">
        <f t="shared" si="481"/>
        <v/>
      </c>
      <c r="O2461" s="27" t="str">
        <f t="shared" si="473"/>
        <v/>
      </c>
      <c r="P2461" s="29" t="str">
        <f t="array" ref="P2461">IF(L2461="","",SMALL(IF(تكهين!$E$1:$E$10000=$D$4,ROW($1:$10000)),L2461))</f>
        <v/>
      </c>
    </row>
    <row r="2462" spans="2:16" ht="20.25">
      <c r="B2462" s="25" t="str">
        <f t="shared" si="482"/>
        <v/>
      </c>
      <c r="C2462" s="26" t="str">
        <f t="shared" si="474"/>
        <v/>
      </c>
      <c r="D2462" s="27" t="str">
        <f t="shared" si="475"/>
        <v/>
      </c>
      <c r="E2462" s="27" t="str">
        <f t="shared" si="476"/>
        <v/>
      </c>
      <c r="F2462" s="29" t="str">
        <f t="array" ref="F2462">IF(B2462="","",SMALL(IF(اضافه!$E$1:$E$10000=$D$4,ROW($1:$10000)),B2462))</f>
        <v/>
      </c>
      <c r="G2462" s="25" t="str">
        <f t="shared" si="483"/>
        <v/>
      </c>
      <c r="H2462" s="26" t="str">
        <f t="shared" si="477"/>
        <v/>
      </c>
      <c r="I2462" s="27" t="str">
        <f t="shared" si="478"/>
        <v/>
      </c>
      <c r="J2462" s="27" t="str">
        <f t="shared" si="479"/>
        <v/>
      </c>
      <c r="K2462" s="29" t="str">
        <f t="array" ref="K2462">IF(G2462="","",SMALL(IF(صرف!$E$1:$E$10000=$D$4,ROW($1:$10000)),G2462))</f>
        <v/>
      </c>
      <c r="L2462" s="25" t="str">
        <f t="shared" si="484"/>
        <v/>
      </c>
      <c r="M2462" s="26" t="str">
        <f t="shared" si="480"/>
        <v/>
      </c>
      <c r="N2462" s="27" t="str">
        <f t="shared" si="481"/>
        <v/>
      </c>
      <c r="O2462" s="27" t="str">
        <f t="shared" si="473"/>
        <v/>
      </c>
      <c r="P2462" s="29" t="str">
        <f t="array" ref="P2462">IF(L2462="","",SMALL(IF(تكهين!$E$1:$E$10000=$D$4,ROW($1:$10000)),L2462))</f>
        <v/>
      </c>
    </row>
    <row r="2463" spans="2:16" ht="20.25">
      <c r="B2463" s="25" t="str">
        <f t="shared" si="482"/>
        <v/>
      </c>
      <c r="C2463" s="26" t="str">
        <f t="shared" si="474"/>
        <v/>
      </c>
      <c r="D2463" s="27" t="str">
        <f t="shared" si="475"/>
        <v/>
      </c>
      <c r="E2463" s="27" t="str">
        <f t="shared" si="476"/>
        <v/>
      </c>
      <c r="F2463" s="29" t="str">
        <f t="array" ref="F2463">IF(B2463="","",SMALL(IF(اضافه!$E$1:$E$10000=$D$4,ROW($1:$10000)),B2463))</f>
        <v/>
      </c>
      <c r="G2463" s="25" t="str">
        <f t="shared" si="483"/>
        <v/>
      </c>
      <c r="H2463" s="26" t="str">
        <f t="shared" si="477"/>
        <v/>
      </c>
      <c r="I2463" s="27" t="str">
        <f t="shared" si="478"/>
        <v/>
      </c>
      <c r="J2463" s="27" t="str">
        <f t="shared" si="479"/>
        <v/>
      </c>
      <c r="K2463" s="29" t="str">
        <f t="array" ref="K2463">IF(G2463="","",SMALL(IF(صرف!$E$1:$E$10000=$D$4,ROW($1:$10000)),G2463))</f>
        <v/>
      </c>
      <c r="L2463" s="25" t="str">
        <f t="shared" si="484"/>
        <v/>
      </c>
      <c r="M2463" s="26" t="str">
        <f t="shared" si="480"/>
        <v/>
      </c>
      <c r="N2463" s="27" t="str">
        <f t="shared" si="481"/>
        <v/>
      </c>
      <c r="O2463" s="27" t="str">
        <f t="shared" si="473"/>
        <v/>
      </c>
      <c r="P2463" s="29" t="str">
        <f t="array" ref="P2463">IF(L2463="","",SMALL(IF(تكهين!$E$1:$E$10000=$D$4,ROW($1:$10000)),L2463))</f>
        <v/>
      </c>
    </row>
    <row r="2464" spans="2:16" ht="20.25">
      <c r="B2464" s="25" t="str">
        <f t="shared" si="482"/>
        <v/>
      </c>
      <c r="C2464" s="26" t="str">
        <f t="shared" si="474"/>
        <v/>
      </c>
      <c r="D2464" s="27" t="str">
        <f t="shared" si="475"/>
        <v/>
      </c>
      <c r="E2464" s="27" t="str">
        <f t="shared" si="476"/>
        <v/>
      </c>
      <c r="F2464" s="29" t="str">
        <f t="array" ref="F2464">IF(B2464="","",SMALL(IF(اضافه!$E$1:$E$10000=$D$4,ROW($1:$10000)),B2464))</f>
        <v/>
      </c>
      <c r="G2464" s="25" t="str">
        <f t="shared" si="483"/>
        <v/>
      </c>
      <c r="H2464" s="26" t="str">
        <f t="shared" si="477"/>
        <v/>
      </c>
      <c r="I2464" s="27" t="str">
        <f t="shared" si="478"/>
        <v/>
      </c>
      <c r="J2464" s="27" t="str">
        <f t="shared" si="479"/>
        <v/>
      </c>
      <c r="K2464" s="29" t="str">
        <f t="array" ref="K2464">IF(G2464="","",SMALL(IF(صرف!$E$1:$E$10000=$D$4,ROW($1:$10000)),G2464))</f>
        <v/>
      </c>
      <c r="L2464" s="25" t="str">
        <f t="shared" si="484"/>
        <v/>
      </c>
      <c r="M2464" s="26" t="str">
        <f t="shared" si="480"/>
        <v/>
      </c>
      <c r="N2464" s="27" t="str">
        <f t="shared" si="481"/>
        <v/>
      </c>
      <c r="O2464" s="27" t="str">
        <f t="shared" si="473"/>
        <v/>
      </c>
      <c r="P2464" s="29" t="str">
        <f t="array" ref="P2464">IF(L2464="","",SMALL(IF(تكهين!$E$1:$E$10000=$D$4,ROW($1:$10000)),L2464))</f>
        <v/>
      </c>
    </row>
    <row r="2465" spans="2:16" ht="20.25">
      <c r="B2465" s="25" t="str">
        <f t="shared" si="482"/>
        <v/>
      </c>
      <c r="C2465" s="26" t="str">
        <f t="shared" si="474"/>
        <v/>
      </c>
      <c r="D2465" s="27" t="str">
        <f t="shared" si="475"/>
        <v/>
      </c>
      <c r="E2465" s="27" t="str">
        <f t="shared" si="476"/>
        <v/>
      </c>
      <c r="F2465" s="29" t="str">
        <f t="array" ref="F2465">IF(B2465="","",SMALL(IF(اضافه!$E$1:$E$10000=$D$4,ROW($1:$10000)),B2465))</f>
        <v/>
      </c>
      <c r="G2465" s="25" t="str">
        <f t="shared" si="483"/>
        <v/>
      </c>
      <c r="H2465" s="26" t="str">
        <f t="shared" si="477"/>
        <v/>
      </c>
      <c r="I2465" s="27" t="str">
        <f t="shared" si="478"/>
        <v/>
      </c>
      <c r="J2465" s="27" t="str">
        <f t="shared" si="479"/>
        <v/>
      </c>
      <c r="K2465" s="29" t="str">
        <f t="array" ref="K2465">IF(G2465="","",SMALL(IF(صرف!$E$1:$E$10000=$D$4,ROW($1:$10000)),G2465))</f>
        <v/>
      </c>
      <c r="L2465" s="25" t="str">
        <f t="shared" si="484"/>
        <v/>
      </c>
      <c r="M2465" s="26" t="str">
        <f t="shared" si="480"/>
        <v/>
      </c>
      <c r="N2465" s="27" t="str">
        <f t="shared" si="481"/>
        <v/>
      </c>
      <c r="O2465" s="27" t="str">
        <f t="shared" si="473"/>
        <v/>
      </c>
      <c r="P2465" s="29" t="str">
        <f t="array" ref="P2465">IF(L2465="","",SMALL(IF(تكهين!$E$1:$E$10000=$D$4,ROW($1:$10000)),L2465))</f>
        <v/>
      </c>
    </row>
    <row r="2466" spans="2:16" ht="20.25">
      <c r="B2466" s="25" t="str">
        <f t="shared" si="482"/>
        <v/>
      </c>
      <c r="C2466" s="26" t="str">
        <f t="shared" si="474"/>
        <v/>
      </c>
      <c r="D2466" s="27" t="str">
        <f t="shared" si="475"/>
        <v/>
      </c>
      <c r="E2466" s="27" t="str">
        <f t="shared" si="476"/>
        <v/>
      </c>
      <c r="F2466" s="29" t="str">
        <f t="array" ref="F2466">IF(B2466="","",SMALL(IF(اضافه!$E$1:$E$10000=$D$4,ROW($1:$10000)),B2466))</f>
        <v/>
      </c>
      <c r="G2466" s="25" t="str">
        <f t="shared" si="483"/>
        <v/>
      </c>
      <c r="H2466" s="26" t="str">
        <f t="shared" si="477"/>
        <v/>
      </c>
      <c r="I2466" s="27" t="str">
        <f t="shared" si="478"/>
        <v/>
      </c>
      <c r="J2466" s="27" t="str">
        <f t="shared" si="479"/>
        <v/>
      </c>
      <c r="K2466" s="29" t="str">
        <f t="array" ref="K2466">IF(G2466="","",SMALL(IF(صرف!$E$1:$E$10000=$D$4,ROW($1:$10000)),G2466))</f>
        <v/>
      </c>
      <c r="L2466" s="25" t="str">
        <f t="shared" si="484"/>
        <v/>
      </c>
      <c r="M2466" s="26" t="str">
        <f t="shared" si="480"/>
        <v/>
      </c>
      <c r="N2466" s="27" t="str">
        <f t="shared" si="481"/>
        <v/>
      </c>
      <c r="O2466" s="27" t="str">
        <f t="shared" si="473"/>
        <v/>
      </c>
      <c r="P2466" s="29" t="str">
        <f t="array" ref="P2466">IF(L2466="","",SMALL(IF(تكهين!$E$1:$E$10000=$D$4,ROW($1:$10000)),L2466))</f>
        <v/>
      </c>
    </row>
    <row r="2467" spans="2:16" ht="20.25">
      <c r="B2467" s="25" t="str">
        <f t="shared" si="482"/>
        <v/>
      </c>
      <c r="C2467" s="26" t="str">
        <f t="shared" si="474"/>
        <v/>
      </c>
      <c r="D2467" s="27" t="str">
        <f t="shared" si="475"/>
        <v/>
      </c>
      <c r="E2467" s="27" t="str">
        <f t="shared" si="476"/>
        <v/>
      </c>
      <c r="F2467" s="29" t="str">
        <f t="array" ref="F2467">IF(B2467="","",SMALL(IF(اضافه!$E$1:$E$10000=$D$4,ROW($1:$10000)),B2467))</f>
        <v/>
      </c>
      <c r="G2467" s="25" t="str">
        <f t="shared" si="483"/>
        <v/>
      </c>
      <c r="H2467" s="26" t="str">
        <f t="shared" si="477"/>
        <v/>
      </c>
      <c r="I2467" s="27" t="str">
        <f t="shared" si="478"/>
        <v/>
      </c>
      <c r="J2467" s="27" t="str">
        <f t="shared" si="479"/>
        <v/>
      </c>
      <c r="K2467" s="29" t="str">
        <f t="array" ref="K2467">IF(G2467="","",SMALL(IF(صرف!$E$1:$E$10000=$D$4,ROW($1:$10000)),G2467))</f>
        <v/>
      </c>
      <c r="L2467" s="25" t="str">
        <f t="shared" si="484"/>
        <v/>
      </c>
      <c r="M2467" s="26" t="str">
        <f t="shared" si="480"/>
        <v/>
      </c>
      <c r="N2467" s="27" t="str">
        <f t="shared" si="481"/>
        <v/>
      </c>
      <c r="O2467" s="27" t="str">
        <f t="shared" si="473"/>
        <v/>
      </c>
      <c r="P2467" s="29" t="str">
        <f t="array" ref="P2467">IF(L2467="","",SMALL(IF(تكهين!$E$1:$E$10000=$D$4,ROW($1:$10000)),L2467))</f>
        <v/>
      </c>
    </row>
    <row r="2468" spans="2:16" ht="20.25">
      <c r="B2468" s="25" t="str">
        <f t="shared" si="482"/>
        <v/>
      </c>
      <c r="C2468" s="26" t="str">
        <f t="shared" si="474"/>
        <v/>
      </c>
      <c r="D2468" s="27" t="str">
        <f t="shared" si="475"/>
        <v/>
      </c>
      <c r="E2468" s="27" t="str">
        <f t="shared" si="476"/>
        <v/>
      </c>
      <c r="F2468" s="29" t="str">
        <f t="array" ref="F2468">IF(B2468="","",SMALL(IF(اضافه!$E$1:$E$10000=$D$4,ROW($1:$10000)),B2468))</f>
        <v/>
      </c>
      <c r="G2468" s="25" t="str">
        <f t="shared" si="483"/>
        <v/>
      </c>
      <c r="H2468" s="26" t="str">
        <f t="shared" si="477"/>
        <v/>
      </c>
      <c r="I2468" s="27" t="str">
        <f t="shared" si="478"/>
        <v/>
      </c>
      <c r="J2468" s="27" t="str">
        <f t="shared" si="479"/>
        <v/>
      </c>
      <c r="K2468" s="29" t="str">
        <f t="array" ref="K2468">IF(G2468="","",SMALL(IF(صرف!$E$1:$E$10000=$D$4,ROW($1:$10000)),G2468))</f>
        <v/>
      </c>
      <c r="L2468" s="25" t="str">
        <f t="shared" si="484"/>
        <v/>
      </c>
      <c r="M2468" s="26" t="str">
        <f t="shared" si="480"/>
        <v/>
      </c>
      <c r="N2468" s="27" t="str">
        <f t="shared" si="481"/>
        <v/>
      </c>
      <c r="O2468" s="27" t="str">
        <f t="shared" si="473"/>
        <v/>
      </c>
      <c r="P2468" s="29" t="str">
        <f t="array" ref="P2468">IF(L2468="","",SMALL(IF(تكهين!$E$1:$E$10000=$D$4,ROW($1:$10000)),L2468))</f>
        <v/>
      </c>
    </row>
    <row r="2469" spans="2:16" ht="20.25">
      <c r="B2469" s="25" t="str">
        <f t="shared" si="482"/>
        <v/>
      </c>
      <c r="C2469" s="26" t="str">
        <f t="shared" si="474"/>
        <v/>
      </c>
      <c r="D2469" s="27" t="str">
        <f t="shared" si="475"/>
        <v/>
      </c>
      <c r="E2469" s="27" t="str">
        <f t="shared" si="476"/>
        <v/>
      </c>
      <c r="F2469" s="29" t="str">
        <f t="array" ref="F2469">IF(B2469="","",SMALL(IF(اضافه!$E$1:$E$10000=$D$4,ROW($1:$10000)),B2469))</f>
        <v/>
      </c>
      <c r="G2469" s="25" t="str">
        <f t="shared" si="483"/>
        <v/>
      </c>
      <c r="H2469" s="26" t="str">
        <f t="shared" si="477"/>
        <v/>
      </c>
      <c r="I2469" s="27" t="str">
        <f t="shared" si="478"/>
        <v/>
      </c>
      <c r="J2469" s="27" t="str">
        <f t="shared" si="479"/>
        <v/>
      </c>
      <c r="K2469" s="29" t="str">
        <f t="array" ref="K2469">IF(G2469="","",SMALL(IF(صرف!$E$1:$E$10000=$D$4,ROW($1:$10000)),G2469))</f>
        <v/>
      </c>
      <c r="L2469" s="25" t="str">
        <f t="shared" si="484"/>
        <v/>
      </c>
      <c r="M2469" s="26" t="str">
        <f t="shared" si="480"/>
        <v/>
      </c>
      <c r="N2469" s="27" t="str">
        <f t="shared" si="481"/>
        <v/>
      </c>
      <c r="O2469" s="27" t="str">
        <f t="shared" si="473"/>
        <v/>
      </c>
      <c r="P2469" s="29" t="str">
        <f t="array" ref="P2469">IF(L2469="","",SMALL(IF(تكهين!$E$1:$E$10000=$D$4,ROW($1:$10000)),L2469))</f>
        <v/>
      </c>
    </row>
    <row r="2470" spans="2:16" ht="20.25">
      <c r="B2470" s="25" t="str">
        <f t="shared" si="482"/>
        <v/>
      </c>
      <c r="C2470" s="26" t="str">
        <f t="shared" si="474"/>
        <v/>
      </c>
      <c r="D2470" s="27" t="str">
        <f t="shared" si="475"/>
        <v/>
      </c>
      <c r="E2470" s="27" t="str">
        <f t="shared" si="476"/>
        <v/>
      </c>
      <c r="F2470" s="29" t="str">
        <f t="array" ref="F2470">IF(B2470="","",SMALL(IF(اضافه!$E$1:$E$10000=$D$4,ROW($1:$10000)),B2470))</f>
        <v/>
      </c>
      <c r="G2470" s="25" t="str">
        <f t="shared" si="483"/>
        <v/>
      </c>
      <c r="H2470" s="26" t="str">
        <f t="shared" si="477"/>
        <v/>
      </c>
      <c r="I2470" s="27" t="str">
        <f t="shared" si="478"/>
        <v/>
      </c>
      <c r="J2470" s="27" t="str">
        <f t="shared" si="479"/>
        <v/>
      </c>
      <c r="K2470" s="29" t="str">
        <f t="array" ref="K2470">IF(G2470="","",SMALL(IF(صرف!$E$1:$E$10000=$D$4,ROW($1:$10000)),G2470))</f>
        <v/>
      </c>
      <c r="L2470" s="25" t="str">
        <f t="shared" si="484"/>
        <v/>
      </c>
      <c r="M2470" s="26" t="str">
        <f t="shared" si="480"/>
        <v/>
      </c>
      <c r="N2470" s="27" t="str">
        <f t="shared" si="481"/>
        <v/>
      </c>
      <c r="O2470" s="27" t="str">
        <f t="shared" si="473"/>
        <v/>
      </c>
      <c r="P2470" s="29" t="str">
        <f t="array" ref="P2470">IF(L2470="","",SMALL(IF(تكهين!$E$1:$E$10000=$D$4,ROW($1:$10000)),L2470))</f>
        <v/>
      </c>
    </row>
    <row r="2471" spans="2:16" ht="20.25">
      <c r="B2471" s="25" t="str">
        <f t="shared" si="482"/>
        <v/>
      </c>
      <c r="C2471" s="26" t="str">
        <f t="shared" si="474"/>
        <v/>
      </c>
      <c r="D2471" s="27" t="str">
        <f t="shared" si="475"/>
        <v/>
      </c>
      <c r="E2471" s="27" t="str">
        <f t="shared" si="476"/>
        <v/>
      </c>
      <c r="F2471" s="29" t="str">
        <f t="array" ref="F2471">IF(B2471="","",SMALL(IF(اضافه!$E$1:$E$10000=$D$4,ROW($1:$10000)),B2471))</f>
        <v/>
      </c>
      <c r="G2471" s="25" t="str">
        <f t="shared" si="483"/>
        <v/>
      </c>
      <c r="H2471" s="26" t="str">
        <f t="shared" si="477"/>
        <v/>
      </c>
      <c r="I2471" s="27" t="str">
        <f t="shared" si="478"/>
        <v/>
      </c>
      <c r="J2471" s="27" t="str">
        <f t="shared" si="479"/>
        <v/>
      </c>
      <c r="K2471" s="29" t="str">
        <f t="array" ref="K2471">IF(G2471="","",SMALL(IF(صرف!$E$1:$E$10000=$D$4,ROW($1:$10000)),G2471))</f>
        <v/>
      </c>
      <c r="L2471" s="25" t="str">
        <f t="shared" si="484"/>
        <v/>
      </c>
      <c r="M2471" s="26" t="str">
        <f t="shared" si="480"/>
        <v/>
      </c>
      <c r="N2471" s="27" t="str">
        <f t="shared" si="481"/>
        <v/>
      </c>
      <c r="O2471" s="27" t="str">
        <f t="shared" si="473"/>
        <v/>
      </c>
      <c r="P2471" s="29" t="str">
        <f t="array" ref="P2471">IF(L2471="","",SMALL(IF(تكهين!$E$1:$E$10000=$D$4,ROW($1:$10000)),L2471))</f>
        <v/>
      </c>
    </row>
    <row r="2472" spans="2:16" ht="20.25">
      <c r="B2472" s="25" t="str">
        <f t="shared" si="482"/>
        <v/>
      </c>
      <c r="C2472" s="26" t="str">
        <f t="shared" si="474"/>
        <v/>
      </c>
      <c r="D2472" s="27" t="str">
        <f t="shared" si="475"/>
        <v/>
      </c>
      <c r="E2472" s="27" t="str">
        <f t="shared" si="476"/>
        <v/>
      </c>
      <c r="F2472" s="29" t="str">
        <f t="array" ref="F2472">IF(B2472="","",SMALL(IF(اضافه!$E$1:$E$10000=$D$4,ROW($1:$10000)),B2472))</f>
        <v/>
      </c>
      <c r="G2472" s="25" t="str">
        <f t="shared" si="483"/>
        <v/>
      </c>
      <c r="H2472" s="26" t="str">
        <f t="shared" si="477"/>
        <v/>
      </c>
      <c r="I2472" s="27" t="str">
        <f t="shared" si="478"/>
        <v/>
      </c>
      <c r="J2472" s="27" t="str">
        <f t="shared" si="479"/>
        <v/>
      </c>
      <c r="K2472" s="29" t="str">
        <f t="array" ref="K2472">IF(G2472="","",SMALL(IF(صرف!$E$1:$E$10000=$D$4,ROW($1:$10000)),G2472))</f>
        <v/>
      </c>
      <c r="L2472" s="25" t="str">
        <f t="shared" si="484"/>
        <v/>
      </c>
      <c r="M2472" s="26" t="str">
        <f t="shared" si="480"/>
        <v/>
      </c>
      <c r="N2472" s="27" t="str">
        <f t="shared" si="481"/>
        <v/>
      </c>
      <c r="O2472" s="27" t="str">
        <f t="shared" si="473"/>
        <v/>
      </c>
      <c r="P2472" s="29" t="str">
        <f t="array" ref="P2472">IF(L2472="","",SMALL(IF(تكهين!$E$1:$E$10000=$D$4,ROW($1:$10000)),L2472))</f>
        <v/>
      </c>
    </row>
    <row r="2473" spans="2:16" ht="20.25">
      <c r="B2473" s="25" t="str">
        <f t="shared" si="482"/>
        <v/>
      </c>
      <c r="C2473" s="26" t="str">
        <f t="shared" si="474"/>
        <v/>
      </c>
      <c r="D2473" s="27" t="str">
        <f t="shared" si="475"/>
        <v/>
      </c>
      <c r="E2473" s="27" t="str">
        <f t="shared" si="476"/>
        <v/>
      </c>
      <c r="F2473" s="29" t="str">
        <f t="array" ref="F2473">IF(B2473="","",SMALL(IF(اضافه!$E$1:$E$10000=$D$4,ROW($1:$10000)),B2473))</f>
        <v/>
      </c>
      <c r="G2473" s="25" t="str">
        <f t="shared" si="483"/>
        <v/>
      </c>
      <c r="H2473" s="26" t="str">
        <f t="shared" si="477"/>
        <v/>
      </c>
      <c r="I2473" s="27" t="str">
        <f t="shared" si="478"/>
        <v/>
      </c>
      <c r="J2473" s="27" t="str">
        <f t="shared" si="479"/>
        <v/>
      </c>
      <c r="K2473" s="29" t="str">
        <f t="array" ref="K2473">IF(G2473="","",SMALL(IF(صرف!$E$1:$E$10000=$D$4,ROW($1:$10000)),G2473))</f>
        <v/>
      </c>
      <c r="L2473" s="25" t="str">
        <f t="shared" si="484"/>
        <v/>
      </c>
      <c r="M2473" s="26" t="str">
        <f t="shared" si="480"/>
        <v/>
      </c>
      <c r="N2473" s="27" t="str">
        <f t="shared" si="481"/>
        <v/>
      </c>
      <c r="O2473" s="27" t="str">
        <f t="shared" si="473"/>
        <v/>
      </c>
      <c r="P2473" s="29" t="str">
        <f t="array" ref="P2473">IF(L2473="","",SMALL(IF(تكهين!$E$1:$E$10000=$D$4,ROW($1:$10000)),L2473))</f>
        <v/>
      </c>
    </row>
    <row r="2474" spans="2:16" ht="20.25">
      <c r="B2474" s="25" t="str">
        <f t="shared" si="482"/>
        <v/>
      </c>
      <c r="C2474" s="26" t="str">
        <f t="shared" si="474"/>
        <v/>
      </c>
      <c r="D2474" s="27" t="str">
        <f t="shared" si="475"/>
        <v/>
      </c>
      <c r="E2474" s="27" t="str">
        <f t="shared" si="476"/>
        <v/>
      </c>
      <c r="F2474" s="29" t="str">
        <f t="array" ref="F2474">IF(B2474="","",SMALL(IF(اضافه!$E$1:$E$10000=$D$4,ROW($1:$10000)),B2474))</f>
        <v/>
      </c>
      <c r="G2474" s="25" t="str">
        <f t="shared" si="483"/>
        <v/>
      </c>
      <c r="H2474" s="26" t="str">
        <f t="shared" si="477"/>
        <v/>
      </c>
      <c r="I2474" s="27" t="str">
        <f t="shared" si="478"/>
        <v/>
      </c>
      <c r="J2474" s="27" t="str">
        <f t="shared" si="479"/>
        <v/>
      </c>
      <c r="K2474" s="29" t="str">
        <f t="array" ref="K2474">IF(G2474="","",SMALL(IF(صرف!$E$1:$E$10000=$D$4,ROW($1:$10000)),G2474))</f>
        <v/>
      </c>
      <c r="L2474" s="25" t="str">
        <f t="shared" si="484"/>
        <v/>
      </c>
      <c r="M2474" s="26" t="str">
        <f t="shared" si="480"/>
        <v/>
      </c>
      <c r="N2474" s="27" t="str">
        <f t="shared" si="481"/>
        <v/>
      </c>
      <c r="O2474" s="27" t="str">
        <f t="shared" si="473"/>
        <v/>
      </c>
      <c r="P2474" s="29" t="str">
        <f t="array" ref="P2474">IF(L2474="","",SMALL(IF(تكهين!$E$1:$E$10000=$D$4,ROW($1:$10000)),L2474))</f>
        <v/>
      </c>
    </row>
    <row r="2475" spans="2:16" ht="20.25">
      <c r="B2475" s="25" t="str">
        <f t="shared" si="482"/>
        <v/>
      </c>
      <c r="C2475" s="26" t="str">
        <f t="shared" si="474"/>
        <v/>
      </c>
      <c r="D2475" s="27" t="str">
        <f t="shared" si="475"/>
        <v/>
      </c>
      <c r="E2475" s="27" t="str">
        <f t="shared" si="476"/>
        <v/>
      </c>
      <c r="F2475" s="29" t="str">
        <f t="array" ref="F2475">IF(B2475="","",SMALL(IF(اضافه!$E$1:$E$10000=$D$4,ROW($1:$10000)),B2475))</f>
        <v/>
      </c>
      <c r="G2475" s="25" t="str">
        <f t="shared" si="483"/>
        <v/>
      </c>
      <c r="H2475" s="26" t="str">
        <f t="shared" si="477"/>
        <v/>
      </c>
      <c r="I2475" s="27" t="str">
        <f t="shared" si="478"/>
        <v/>
      </c>
      <c r="J2475" s="27" t="str">
        <f t="shared" si="479"/>
        <v/>
      </c>
      <c r="K2475" s="29" t="str">
        <f t="array" ref="K2475">IF(G2475="","",SMALL(IF(صرف!$E$1:$E$10000=$D$4,ROW($1:$10000)),G2475))</f>
        <v/>
      </c>
      <c r="L2475" s="25" t="str">
        <f t="shared" si="484"/>
        <v/>
      </c>
      <c r="M2475" s="26" t="str">
        <f t="shared" si="480"/>
        <v/>
      </c>
      <c r="N2475" s="27" t="str">
        <f t="shared" si="481"/>
        <v/>
      </c>
      <c r="O2475" s="27" t="str">
        <f t="shared" si="473"/>
        <v/>
      </c>
      <c r="P2475" s="29" t="str">
        <f t="array" ref="P2475">IF(L2475="","",SMALL(IF(تكهين!$E$1:$E$10000=$D$4,ROW($1:$10000)),L2475))</f>
        <v/>
      </c>
    </row>
    <row r="2476" spans="2:16" ht="20.25">
      <c r="B2476" s="25" t="str">
        <f t="shared" si="482"/>
        <v/>
      </c>
      <c r="C2476" s="26" t="str">
        <f t="shared" si="474"/>
        <v/>
      </c>
      <c r="D2476" s="27" t="str">
        <f t="shared" si="475"/>
        <v/>
      </c>
      <c r="E2476" s="27" t="str">
        <f t="shared" si="476"/>
        <v/>
      </c>
      <c r="F2476" s="29" t="str">
        <f t="array" ref="F2476">IF(B2476="","",SMALL(IF(اضافه!$E$1:$E$10000=$D$4,ROW($1:$10000)),B2476))</f>
        <v/>
      </c>
      <c r="G2476" s="25" t="str">
        <f t="shared" si="483"/>
        <v/>
      </c>
      <c r="H2476" s="26" t="str">
        <f t="shared" si="477"/>
        <v/>
      </c>
      <c r="I2476" s="27" t="str">
        <f t="shared" si="478"/>
        <v/>
      </c>
      <c r="J2476" s="27" t="str">
        <f t="shared" si="479"/>
        <v/>
      </c>
      <c r="K2476" s="29" t="str">
        <f t="array" ref="K2476">IF(G2476="","",SMALL(IF(صرف!$E$1:$E$10000=$D$4,ROW($1:$10000)),G2476))</f>
        <v/>
      </c>
      <c r="L2476" s="25" t="str">
        <f t="shared" si="484"/>
        <v/>
      </c>
      <c r="M2476" s="26" t="str">
        <f t="shared" si="480"/>
        <v/>
      </c>
      <c r="N2476" s="27" t="str">
        <f t="shared" si="481"/>
        <v/>
      </c>
      <c r="O2476" s="27" t="str">
        <f t="shared" si="473"/>
        <v/>
      </c>
      <c r="P2476" s="29" t="str">
        <f t="array" ref="P2476">IF(L2476="","",SMALL(IF(تكهين!$E$1:$E$10000=$D$4,ROW($1:$10000)),L2476))</f>
        <v/>
      </c>
    </row>
    <row r="2477" spans="2:16" ht="20.25">
      <c r="B2477" s="25" t="str">
        <f t="shared" si="482"/>
        <v/>
      </c>
      <c r="C2477" s="26" t="str">
        <f t="shared" si="474"/>
        <v/>
      </c>
      <c r="D2477" s="27" t="str">
        <f t="shared" si="475"/>
        <v/>
      </c>
      <c r="E2477" s="27" t="str">
        <f t="shared" si="476"/>
        <v/>
      </c>
      <c r="F2477" s="29" t="str">
        <f t="array" ref="F2477">IF(B2477="","",SMALL(IF(اضافه!$E$1:$E$10000=$D$4,ROW($1:$10000)),B2477))</f>
        <v/>
      </c>
      <c r="G2477" s="25" t="str">
        <f t="shared" si="483"/>
        <v/>
      </c>
      <c r="H2477" s="26" t="str">
        <f t="shared" si="477"/>
        <v/>
      </c>
      <c r="I2477" s="27" t="str">
        <f t="shared" si="478"/>
        <v/>
      </c>
      <c r="J2477" s="27" t="str">
        <f t="shared" si="479"/>
        <v/>
      </c>
      <c r="K2477" s="29" t="str">
        <f t="array" ref="K2477">IF(G2477="","",SMALL(IF(صرف!$E$1:$E$10000=$D$4,ROW($1:$10000)),G2477))</f>
        <v/>
      </c>
      <c r="L2477" s="25" t="str">
        <f t="shared" si="484"/>
        <v/>
      </c>
      <c r="M2477" s="26" t="str">
        <f t="shared" si="480"/>
        <v/>
      </c>
      <c r="N2477" s="27" t="str">
        <f t="shared" si="481"/>
        <v/>
      </c>
      <c r="O2477" s="27" t="str">
        <f t="shared" ref="O2477:O2540" si="485">IF(OR($D$4="",L2477=""),"",INDEX(تكهين,P2477,8))</f>
        <v/>
      </c>
      <c r="P2477" s="29" t="str">
        <f t="array" ref="P2477">IF(L2477="","",SMALL(IF(تكهين!$E$1:$E$10000=$D$4,ROW($1:$10000)),L2477))</f>
        <v/>
      </c>
    </row>
    <row r="2478" spans="2:16" ht="20.25">
      <c r="B2478" s="25" t="str">
        <f t="shared" si="482"/>
        <v/>
      </c>
      <c r="C2478" s="26" t="str">
        <f t="shared" si="474"/>
        <v/>
      </c>
      <c r="D2478" s="27" t="str">
        <f t="shared" si="475"/>
        <v/>
      </c>
      <c r="E2478" s="27" t="str">
        <f t="shared" si="476"/>
        <v/>
      </c>
      <c r="F2478" s="29" t="str">
        <f t="array" ref="F2478">IF(B2478="","",SMALL(IF(اضافه!$E$1:$E$10000=$D$4,ROW($1:$10000)),B2478))</f>
        <v/>
      </c>
      <c r="G2478" s="25" t="str">
        <f t="shared" si="483"/>
        <v/>
      </c>
      <c r="H2478" s="26" t="str">
        <f t="shared" si="477"/>
        <v/>
      </c>
      <c r="I2478" s="27" t="str">
        <f t="shared" si="478"/>
        <v/>
      </c>
      <c r="J2478" s="27" t="str">
        <f t="shared" si="479"/>
        <v/>
      </c>
      <c r="K2478" s="29" t="str">
        <f t="array" ref="K2478">IF(G2478="","",SMALL(IF(صرف!$E$1:$E$10000=$D$4,ROW($1:$10000)),G2478))</f>
        <v/>
      </c>
      <c r="L2478" s="25" t="str">
        <f t="shared" si="484"/>
        <v/>
      </c>
      <c r="M2478" s="26" t="str">
        <f t="shared" si="480"/>
        <v/>
      </c>
      <c r="N2478" s="27" t="str">
        <f t="shared" si="481"/>
        <v/>
      </c>
      <c r="O2478" s="27" t="str">
        <f t="shared" si="485"/>
        <v/>
      </c>
      <c r="P2478" s="29" t="str">
        <f t="array" ref="P2478">IF(L2478="","",SMALL(IF(تكهين!$E$1:$E$10000=$D$4,ROW($1:$10000)),L2478))</f>
        <v/>
      </c>
    </row>
    <row r="2479" spans="2:16" ht="20.25">
      <c r="B2479" s="25" t="str">
        <f t="shared" si="482"/>
        <v/>
      </c>
      <c r="C2479" s="26" t="str">
        <f t="shared" si="474"/>
        <v/>
      </c>
      <c r="D2479" s="27" t="str">
        <f t="shared" si="475"/>
        <v/>
      </c>
      <c r="E2479" s="27" t="str">
        <f t="shared" si="476"/>
        <v/>
      </c>
      <c r="F2479" s="29" t="str">
        <f t="array" ref="F2479">IF(B2479="","",SMALL(IF(اضافه!$E$1:$E$10000=$D$4,ROW($1:$10000)),B2479))</f>
        <v/>
      </c>
      <c r="G2479" s="25" t="str">
        <f t="shared" si="483"/>
        <v/>
      </c>
      <c r="H2479" s="26" t="str">
        <f t="shared" si="477"/>
        <v/>
      </c>
      <c r="I2479" s="27" t="str">
        <f t="shared" si="478"/>
        <v/>
      </c>
      <c r="J2479" s="27" t="str">
        <f t="shared" si="479"/>
        <v/>
      </c>
      <c r="K2479" s="29" t="str">
        <f t="array" ref="K2479">IF(G2479="","",SMALL(IF(صرف!$E$1:$E$10000=$D$4,ROW($1:$10000)),G2479))</f>
        <v/>
      </c>
      <c r="L2479" s="25" t="str">
        <f t="shared" si="484"/>
        <v/>
      </c>
      <c r="M2479" s="26" t="str">
        <f t="shared" si="480"/>
        <v/>
      </c>
      <c r="N2479" s="27" t="str">
        <f t="shared" si="481"/>
        <v/>
      </c>
      <c r="O2479" s="27" t="str">
        <f t="shared" si="485"/>
        <v/>
      </c>
      <c r="P2479" s="29" t="str">
        <f t="array" ref="P2479">IF(L2479="","",SMALL(IF(تكهين!$E$1:$E$10000=$D$4,ROW($1:$10000)),L2479))</f>
        <v/>
      </c>
    </row>
    <row r="2480" spans="2:16" ht="20.25">
      <c r="B2480" s="25" t="str">
        <f t="shared" si="482"/>
        <v/>
      </c>
      <c r="C2480" s="26" t="str">
        <f t="shared" si="474"/>
        <v/>
      </c>
      <c r="D2480" s="27" t="str">
        <f t="shared" si="475"/>
        <v/>
      </c>
      <c r="E2480" s="27" t="str">
        <f t="shared" si="476"/>
        <v/>
      </c>
      <c r="F2480" s="29" t="str">
        <f t="array" ref="F2480">IF(B2480="","",SMALL(IF(اضافه!$E$1:$E$10000=$D$4,ROW($1:$10000)),B2480))</f>
        <v/>
      </c>
      <c r="G2480" s="25" t="str">
        <f t="shared" si="483"/>
        <v/>
      </c>
      <c r="H2480" s="26" t="str">
        <f t="shared" si="477"/>
        <v/>
      </c>
      <c r="I2480" s="27" t="str">
        <f t="shared" si="478"/>
        <v/>
      </c>
      <c r="J2480" s="27" t="str">
        <f t="shared" si="479"/>
        <v/>
      </c>
      <c r="K2480" s="29" t="str">
        <f t="array" ref="K2480">IF(G2480="","",SMALL(IF(صرف!$E$1:$E$10000=$D$4,ROW($1:$10000)),G2480))</f>
        <v/>
      </c>
      <c r="L2480" s="25" t="str">
        <f t="shared" si="484"/>
        <v/>
      </c>
      <c r="M2480" s="26" t="str">
        <f t="shared" si="480"/>
        <v/>
      </c>
      <c r="N2480" s="27" t="str">
        <f t="shared" si="481"/>
        <v/>
      </c>
      <c r="O2480" s="27" t="str">
        <f t="shared" si="485"/>
        <v/>
      </c>
      <c r="P2480" s="29" t="str">
        <f t="array" ref="P2480">IF(L2480="","",SMALL(IF(تكهين!$E$1:$E$10000=$D$4,ROW($1:$10000)),L2480))</f>
        <v/>
      </c>
    </row>
    <row r="2481" spans="2:16" ht="20.25">
      <c r="B2481" s="25" t="str">
        <f t="shared" si="482"/>
        <v/>
      </c>
      <c r="C2481" s="26" t="str">
        <f t="shared" si="474"/>
        <v/>
      </c>
      <c r="D2481" s="27" t="str">
        <f t="shared" si="475"/>
        <v/>
      </c>
      <c r="E2481" s="27" t="str">
        <f t="shared" si="476"/>
        <v/>
      </c>
      <c r="F2481" s="29" t="str">
        <f t="array" ref="F2481">IF(B2481="","",SMALL(IF(اضافه!$E$1:$E$10000=$D$4,ROW($1:$10000)),B2481))</f>
        <v/>
      </c>
      <c r="G2481" s="25" t="str">
        <f t="shared" si="483"/>
        <v/>
      </c>
      <c r="H2481" s="26" t="str">
        <f t="shared" si="477"/>
        <v/>
      </c>
      <c r="I2481" s="27" t="str">
        <f t="shared" si="478"/>
        <v/>
      </c>
      <c r="J2481" s="27" t="str">
        <f t="shared" si="479"/>
        <v/>
      </c>
      <c r="K2481" s="29" t="str">
        <f t="array" ref="K2481">IF(G2481="","",SMALL(IF(صرف!$E$1:$E$10000=$D$4,ROW($1:$10000)),G2481))</f>
        <v/>
      </c>
      <c r="L2481" s="25" t="str">
        <f t="shared" si="484"/>
        <v/>
      </c>
      <c r="M2481" s="26" t="str">
        <f t="shared" si="480"/>
        <v/>
      </c>
      <c r="N2481" s="27" t="str">
        <f t="shared" si="481"/>
        <v/>
      </c>
      <c r="O2481" s="27" t="str">
        <f t="shared" si="485"/>
        <v/>
      </c>
      <c r="P2481" s="29" t="str">
        <f t="array" ref="P2481">IF(L2481="","",SMALL(IF(تكهين!$E$1:$E$10000=$D$4,ROW($1:$10000)),L2481))</f>
        <v/>
      </c>
    </row>
    <row r="2482" spans="2:16" ht="20.25">
      <c r="B2482" s="25" t="str">
        <f t="shared" si="482"/>
        <v/>
      </c>
      <c r="C2482" s="26" t="str">
        <f t="shared" si="474"/>
        <v/>
      </c>
      <c r="D2482" s="27" t="str">
        <f t="shared" si="475"/>
        <v/>
      </c>
      <c r="E2482" s="27" t="str">
        <f t="shared" si="476"/>
        <v/>
      </c>
      <c r="F2482" s="29" t="str">
        <f t="array" ref="F2482">IF(B2482="","",SMALL(IF(اضافه!$E$1:$E$10000=$D$4,ROW($1:$10000)),B2482))</f>
        <v/>
      </c>
      <c r="G2482" s="25" t="str">
        <f t="shared" si="483"/>
        <v/>
      </c>
      <c r="H2482" s="26" t="str">
        <f t="shared" si="477"/>
        <v/>
      </c>
      <c r="I2482" s="27" t="str">
        <f t="shared" si="478"/>
        <v/>
      </c>
      <c r="J2482" s="27" t="str">
        <f t="shared" si="479"/>
        <v/>
      </c>
      <c r="K2482" s="29" t="str">
        <f t="array" ref="K2482">IF(G2482="","",SMALL(IF(صرف!$E$1:$E$10000=$D$4,ROW($1:$10000)),G2482))</f>
        <v/>
      </c>
      <c r="L2482" s="25" t="str">
        <f t="shared" si="484"/>
        <v/>
      </c>
      <c r="M2482" s="26" t="str">
        <f t="shared" si="480"/>
        <v/>
      </c>
      <c r="N2482" s="27" t="str">
        <f t="shared" si="481"/>
        <v/>
      </c>
      <c r="O2482" s="27" t="str">
        <f t="shared" si="485"/>
        <v/>
      </c>
      <c r="P2482" s="29" t="str">
        <f t="array" ref="P2482">IF(L2482="","",SMALL(IF(تكهين!$E$1:$E$10000=$D$4,ROW($1:$10000)),L2482))</f>
        <v/>
      </c>
    </row>
    <row r="2483" spans="2:16" ht="20.25">
      <c r="B2483" s="25" t="str">
        <f t="shared" si="482"/>
        <v/>
      </c>
      <c r="C2483" s="26" t="str">
        <f t="shared" si="474"/>
        <v/>
      </c>
      <c r="D2483" s="27" t="str">
        <f t="shared" si="475"/>
        <v/>
      </c>
      <c r="E2483" s="27" t="str">
        <f t="shared" si="476"/>
        <v/>
      </c>
      <c r="F2483" s="29" t="str">
        <f t="array" ref="F2483">IF(B2483="","",SMALL(IF(اضافه!$E$1:$E$10000=$D$4,ROW($1:$10000)),B2483))</f>
        <v/>
      </c>
      <c r="G2483" s="25" t="str">
        <f t="shared" si="483"/>
        <v/>
      </c>
      <c r="H2483" s="26" t="str">
        <f t="shared" si="477"/>
        <v/>
      </c>
      <c r="I2483" s="27" t="str">
        <f t="shared" si="478"/>
        <v/>
      </c>
      <c r="J2483" s="27" t="str">
        <f t="shared" si="479"/>
        <v/>
      </c>
      <c r="K2483" s="29" t="str">
        <f t="array" ref="K2483">IF(G2483="","",SMALL(IF(صرف!$E$1:$E$10000=$D$4,ROW($1:$10000)),G2483))</f>
        <v/>
      </c>
      <c r="L2483" s="25" t="str">
        <f t="shared" si="484"/>
        <v/>
      </c>
      <c r="M2483" s="26" t="str">
        <f t="shared" si="480"/>
        <v/>
      </c>
      <c r="N2483" s="27" t="str">
        <f t="shared" si="481"/>
        <v/>
      </c>
      <c r="O2483" s="27" t="str">
        <f t="shared" si="485"/>
        <v/>
      </c>
      <c r="P2483" s="29" t="str">
        <f t="array" ref="P2483">IF(L2483="","",SMALL(IF(تكهين!$E$1:$E$10000=$D$4,ROW($1:$10000)),L2483))</f>
        <v/>
      </c>
    </row>
    <row r="2484" spans="2:16" ht="20.25">
      <c r="B2484" s="25" t="str">
        <f t="shared" si="482"/>
        <v/>
      </c>
      <c r="C2484" s="26" t="str">
        <f t="shared" si="474"/>
        <v/>
      </c>
      <c r="D2484" s="27" t="str">
        <f t="shared" si="475"/>
        <v/>
      </c>
      <c r="E2484" s="27" t="str">
        <f t="shared" si="476"/>
        <v/>
      </c>
      <c r="F2484" s="29" t="str">
        <f t="array" ref="F2484">IF(B2484="","",SMALL(IF(اضافه!$E$1:$E$10000=$D$4,ROW($1:$10000)),B2484))</f>
        <v/>
      </c>
      <c r="G2484" s="25" t="str">
        <f t="shared" si="483"/>
        <v/>
      </c>
      <c r="H2484" s="26" t="str">
        <f t="shared" si="477"/>
        <v/>
      </c>
      <c r="I2484" s="27" t="str">
        <f t="shared" si="478"/>
        <v/>
      </c>
      <c r="J2484" s="27" t="str">
        <f t="shared" si="479"/>
        <v/>
      </c>
      <c r="K2484" s="29" t="str">
        <f t="array" ref="K2484">IF(G2484="","",SMALL(IF(صرف!$E$1:$E$10000=$D$4,ROW($1:$10000)),G2484))</f>
        <v/>
      </c>
      <c r="L2484" s="25" t="str">
        <f t="shared" si="484"/>
        <v/>
      </c>
      <c r="M2484" s="26" t="str">
        <f t="shared" si="480"/>
        <v/>
      </c>
      <c r="N2484" s="27" t="str">
        <f t="shared" si="481"/>
        <v/>
      </c>
      <c r="O2484" s="27" t="str">
        <f t="shared" si="485"/>
        <v/>
      </c>
      <c r="P2484" s="29" t="str">
        <f t="array" ref="P2484">IF(L2484="","",SMALL(IF(تكهين!$E$1:$E$10000=$D$4,ROW($1:$10000)),L2484))</f>
        <v/>
      </c>
    </row>
    <row r="2485" spans="2:16" ht="20.25">
      <c r="B2485" s="25" t="str">
        <f t="shared" si="482"/>
        <v/>
      </c>
      <c r="C2485" s="26" t="str">
        <f t="shared" si="474"/>
        <v/>
      </c>
      <c r="D2485" s="27" t="str">
        <f t="shared" si="475"/>
        <v/>
      </c>
      <c r="E2485" s="27" t="str">
        <f t="shared" si="476"/>
        <v/>
      </c>
      <c r="F2485" s="29" t="str">
        <f t="array" ref="F2485">IF(B2485="","",SMALL(IF(اضافه!$E$1:$E$10000=$D$4,ROW($1:$10000)),B2485))</f>
        <v/>
      </c>
      <c r="G2485" s="25" t="str">
        <f t="shared" si="483"/>
        <v/>
      </c>
      <c r="H2485" s="26" t="str">
        <f t="shared" si="477"/>
        <v/>
      </c>
      <c r="I2485" s="27" t="str">
        <f t="shared" si="478"/>
        <v/>
      </c>
      <c r="J2485" s="27" t="str">
        <f t="shared" si="479"/>
        <v/>
      </c>
      <c r="K2485" s="29" t="str">
        <f t="array" ref="K2485">IF(G2485="","",SMALL(IF(صرف!$E$1:$E$10000=$D$4,ROW($1:$10000)),G2485))</f>
        <v/>
      </c>
      <c r="L2485" s="25" t="str">
        <f t="shared" si="484"/>
        <v/>
      </c>
      <c r="M2485" s="26" t="str">
        <f t="shared" si="480"/>
        <v/>
      </c>
      <c r="N2485" s="27" t="str">
        <f t="shared" si="481"/>
        <v/>
      </c>
      <c r="O2485" s="27" t="str">
        <f t="shared" si="485"/>
        <v/>
      </c>
      <c r="P2485" s="29" t="str">
        <f t="array" ref="P2485">IF(L2485="","",SMALL(IF(تكهين!$E$1:$E$10000=$D$4,ROW($1:$10000)),L2485))</f>
        <v/>
      </c>
    </row>
    <row r="2486" spans="2:16" ht="20.25">
      <c r="B2486" s="25" t="str">
        <f t="shared" si="482"/>
        <v/>
      </c>
      <c r="C2486" s="26" t="str">
        <f t="shared" si="474"/>
        <v/>
      </c>
      <c r="D2486" s="27" t="str">
        <f t="shared" si="475"/>
        <v/>
      </c>
      <c r="E2486" s="27" t="str">
        <f t="shared" si="476"/>
        <v/>
      </c>
      <c r="F2486" s="29" t="str">
        <f t="array" ref="F2486">IF(B2486="","",SMALL(IF(اضافه!$E$1:$E$10000=$D$4,ROW($1:$10000)),B2486))</f>
        <v/>
      </c>
      <c r="G2486" s="25" t="str">
        <f t="shared" si="483"/>
        <v/>
      </c>
      <c r="H2486" s="26" t="str">
        <f t="shared" si="477"/>
        <v/>
      </c>
      <c r="I2486" s="27" t="str">
        <f t="shared" si="478"/>
        <v/>
      </c>
      <c r="J2486" s="27" t="str">
        <f t="shared" si="479"/>
        <v/>
      </c>
      <c r="K2486" s="29" t="str">
        <f t="array" ref="K2486">IF(G2486="","",SMALL(IF(صرف!$E$1:$E$10000=$D$4,ROW($1:$10000)),G2486))</f>
        <v/>
      </c>
      <c r="L2486" s="25" t="str">
        <f t="shared" si="484"/>
        <v/>
      </c>
      <c r="M2486" s="26" t="str">
        <f t="shared" si="480"/>
        <v/>
      </c>
      <c r="N2486" s="27" t="str">
        <f t="shared" si="481"/>
        <v/>
      </c>
      <c r="O2486" s="27" t="str">
        <f t="shared" si="485"/>
        <v/>
      </c>
      <c r="P2486" s="29" t="str">
        <f t="array" ref="P2486">IF(L2486="","",SMALL(IF(تكهين!$E$1:$E$10000=$D$4,ROW($1:$10000)),L2486))</f>
        <v/>
      </c>
    </row>
    <row r="2487" spans="2:16" ht="20.25">
      <c r="B2487" s="25" t="str">
        <f t="shared" si="482"/>
        <v/>
      </c>
      <c r="C2487" s="26" t="str">
        <f t="shared" ref="C2487:C2550" si="486">IF(OR($D$4="",B2487=""),"",INDEX(اضافة,F2487,2))</f>
        <v/>
      </c>
      <c r="D2487" s="27" t="str">
        <f t="shared" ref="D2487:D2550" si="487">IF(OR($D$4="",B2487=""),"",INDEX(اضافة,F2487,3))</f>
        <v/>
      </c>
      <c r="E2487" s="27" t="str">
        <f t="shared" ref="E2487:E2550" si="488">IF(OR($D$4="",B2487=""),"",INDEX(اضافة,F2487,8))</f>
        <v/>
      </c>
      <c r="F2487" s="29" t="str">
        <f t="array" ref="F2487">IF(B2487="","",SMALL(IF(اضافه!$E$1:$E$10000=$D$4,ROW($1:$10000)),B2487))</f>
        <v/>
      </c>
      <c r="G2487" s="25" t="str">
        <f t="shared" si="483"/>
        <v/>
      </c>
      <c r="H2487" s="26" t="str">
        <f t="shared" ref="H2487:H2550" si="489">IF(OR($D$4="",G2487=""),"",INDEX(صرف,K2487,2))</f>
        <v/>
      </c>
      <c r="I2487" s="27" t="str">
        <f t="shared" ref="I2487:I2550" si="490">IF(OR($D$4="",G2487=""),"",INDEX(صرف,K2487,3))</f>
        <v/>
      </c>
      <c r="J2487" s="27" t="str">
        <f t="shared" ref="J2487:J2550" si="491">IF(OR($D$4="",G2487=""),"",INDEX(صرف,K2487,8))</f>
        <v/>
      </c>
      <c r="K2487" s="29" t="str">
        <f t="array" ref="K2487">IF(G2487="","",SMALL(IF(صرف!$E$1:$E$10000=$D$4,ROW($1:$10000)),G2487))</f>
        <v/>
      </c>
      <c r="L2487" s="25" t="str">
        <f t="shared" si="484"/>
        <v/>
      </c>
      <c r="M2487" s="26" t="str">
        <f t="shared" ref="M2487:M2550" si="492">IF(OR($D$4="",L2487=""),"",INDEX(تكهين,P2487,2))</f>
        <v/>
      </c>
      <c r="N2487" s="27" t="str">
        <f t="shared" ref="N2487:N2550" si="493">IF(OR($D$4="",L2487=""),"",INDEX(تكهين,P2487,3))</f>
        <v/>
      </c>
      <c r="O2487" s="27" t="str">
        <f t="shared" si="485"/>
        <v/>
      </c>
      <c r="P2487" s="29" t="str">
        <f t="array" ref="P2487">IF(L2487="","",SMALL(IF(تكهين!$E$1:$E$10000=$D$4,ROW($1:$10000)),L2487))</f>
        <v/>
      </c>
    </row>
    <row r="2488" spans="2:16" ht="20.25">
      <c r="B2488" s="25" t="str">
        <f t="shared" si="482"/>
        <v/>
      </c>
      <c r="C2488" s="26" t="str">
        <f t="shared" si="486"/>
        <v/>
      </c>
      <c r="D2488" s="27" t="str">
        <f t="shared" si="487"/>
        <v/>
      </c>
      <c r="E2488" s="27" t="str">
        <f t="shared" si="488"/>
        <v/>
      </c>
      <c r="F2488" s="29" t="str">
        <f t="array" ref="F2488">IF(B2488="","",SMALL(IF(اضافه!$E$1:$E$10000=$D$4,ROW($1:$10000)),B2488))</f>
        <v/>
      </c>
      <c r="G2488" s="25" t="str">
        <f t="shared" si="483"/>
        <v/>
      </c>
      <c r="H2488" s="26" t="str">
        <f t="shared" si="489"/>
        <v/>
      </c>
      <c r="I2488" s="27" t="str">
        <f t="shared" si="490"/>
        <v/>
      </c>
      <c r="J2488" s="27" t="str">
        <f t="shared" si="491"/>
        <v/>
      </c>
      <c r="K2488" s="29" t="str">
        <f t="array" ref="K2488">IF(G2488="","",SMALL(IF(صرف!$E$1:$E$10000=$D$4,ROW($1:$10000)),G2488))</f>
        <v/>
      </c>
      <c r="L2488" s="25" t="str">
        <f t="shared" si="484"/>
        <v/>
      </c>
      <c r="M2488" s="26" t="str">
        <f t="shared" si="492"/>
        <v/>
      </c>
      <c r="N2488" s="27" t="str">
        <f t="shared" si="493"/>
        <v/>
      </c>
      <c r="O2488" s="27" t="str">
        <f t="shared" si="485"/>
        <v/>
      </c>
      <c r="P2488" s="29" t="str">
        <f t="array" ref="P2488">IF(L2488="","",SMALL(IF(تكهين!$E$1:$E$10000=$D$4,ROW($1:$10000)),L2488))</f>
        <v/>
      </c>
    </row>
    <row r="2489" spans="2:16" ht="20.25">
      <c r="B2489" s="25" t="str">
        <f t="shared" si="482"/>
        <v/>
      </c>
      <c r="C2489" s="26" t="str">
        <f t="shared" si="486"/>
        <v/>
      </c>
      <c r="D2489" s="27" t="str">
        <f t="shared" si="487"/>
        <v/>
      </c>
      <c r="E2489" s="27" t="str">
        <f t="shared" si="488"/>
        <v/>
      </c>
      <c r="F2489" s="29" t="str">
        <f t="array" ref="F2489">IF(B2489="","",SMALL(IF(اضافه!$E$1:$E$10000=$D$4,ROW($1:$10000)),B2489))</f>
        <v/>
      </c>
      <c r="G2489" s="25" t="str">
        <f t="shared" si="483"/>
        <v/>
      </c>
      <c r="H2489" s="26" t="str">
        <f t="shared" si="489"/>
        <v/>
      </c>
      <c r="I2489" s="27" t="str">
        <f t="shared" si="490"/>
        <v/>
      </c>
      <c r="J2489" s="27" t="str">
        <f t="shared" si="491"/>
        <v/>
      </c>
      <c r="K2489" s="29" t="str">
        <f t="array" ref="K2489">IF(G2489="","",SMALL(IF(صرف!$E$1:$E$10000=$D$4,ROW($1:$10000)),G2489))</f>
        <v/>
      </c>
      <c r="L2489" s="25" t="str">
        <f t="shared" si="484"/>
        <v/>
      </c>
      <c r="M2489" s="26" t="str">
        <f t="shared" si="492"/>
        <v/>
      </c>
      <c r="N2489" s="27" t="str">
        <f t="shared" si="493"/>
        <v/>
      </c>
      <c r="O2489" s="27" t="str">
        <f t="shared" si="485"/>
        <v/>
      </c>
      <c r="P2489" s="29" t="str">
        <f t="array" ref="P2489">IF(L2489="","",SMALL(IF(تكهين!$E$1:$E$10000=$D$4,ROW($1:$10000)),L2489))</f>
        <v/>
      </c>
    </row>
    <row r="2490" spans="2:16" ht="20.25">
      <c r="B2490" s="25" t="str">
        <f t="shared" si="482"/>
        <v/>
      </c>
      <c r="C2490" s="26" t="str">
        <f t="shared" si="486"/>
        <v/>
      </c>
      <c r="D2490" s="27" t="str">
        <f t="shared" si="487"/>
        <v/>
      </c>
      <c r="E2490" s="27" t="str">
        <f t="shared" si="488"/>
        <v/>
      </c>
      <c r="F2490" s="29" t="str">
        <f t="array" ref="F2490">IF(B2490="","",SMALL(IF(اضافه!$E$1:$E$10000=$D$4,ROW($1:$10000)),B2490))</f>
        <v/>
      </c>
      <c r="G2490" s="25" t="str">
        <f t="shared" si="483"/>
        <v/>
      </c>
      <c r="H2490" s="26" t="str">
        <f t="shared" si="489"/>
        <v/>
      </c>
      <c r="I2490" s="27" t="str">
        <f t="shared" si="490"/>
        <v/>
      </c>
      <c r="J2490" s="27" t="str">
        <f t="shared" si="491"/>
        <v/>
      </c>
      <c r="K2490" s="29" t="str">
        <f t="array" ref="K2490">IF(G2490="","",SMALL(IF(صرف!$E$1:$E$10000=$D$4,ROW($1:$10000)),G2490))</f>
        <v/>
      </c>
      <c r="L2490" s="25" t="str">
        <f t="shared" si="484"/>
        <v/>
      </c>
      <c r="M2490" s="26" t="str">
        <f t="shared" si="492"/>
        <v/>
      </c>
      <c r="N2490" s="27" t="str">
        <f t="shared" si="493"/>
        <v/>
      </c>
      <c r="O2490" s="27" t="str">
        <f t="shared" si="485"/>
        <v/>
      </c>
      <c r="P2490" s="29" t="str">
        <f t="array" ref="P2490">IF(L2490="","",SMALL(IF(تكهين!$E$1:$E$10000=$D$4,ROW($1:$10000)),L2490))</f>
        <v/>
      </c>
    </row>
    <row r="2491" spans="2:16" ht="20.25">
      <c r="B2491" s="25" t="str">
        <f t="shared" si="482"/>
        <v/>
      </c>
      <c r="C2491" s="26" t="str">
        <f t="shared" si="486"/>
        <v/>
      </c>
      <c r="D2491" s="27" t="str">
        <f t="shared" si="487"/>
        <v/>
      </c>
      <c r="E2491" s="27" t="str">
        <f t="shared" si="488"/>
        <v/>
      </c>
      <c r="F2491" s="29" t="str">
        <f t="array" ref="F2491">IF(B2491="","",SMALL(IF(اضافه!$E$1:$E$10000=$D$4,ROW($1:$10000)),B2491))</f>
        <v/>
      </c>
      <c r="G2491" s="25" t="str">
        <f t="shared" si="483"/>
        <v/>
      </c>
      <c r="H2491" s="26" t="str">
        <f t="shared" si="489"/>
        <v/>
      </c>
      <c r="I2491" s="27" t="str">
        <f t="shared" si="490"/>
        <v/>
      </c>
      <c r="J2491" s="27" t="str">
        <f t="shared" si="491"/>
        <v/>
      </c>
      <c r="K2491" s="29" t="str">
        <f t="array" ref="K2491">IF(G2491="","",SMALL(IF(صرف!$E$1:$E$10000=$D$4,ROW($1:$10000)),G2491))</f>
        <v/>
      </c>
      <c r="L2491" s="25" t="str">
        <f t="shared" si="484"/>
        <v/>
      </c>
      <c r="M2491" s="26" t="str">
        <f t="shared" si="492"/>
        <v/>
      </c>
      <c r="N2491" s="27" t="str">
        <f t="shared" si="493"/>
        <v/>
      </c>
      <c r="O2491" s="27" t="str">
        <f t="shared" si="485"/>
        <v/>
      </c>
      <c r="P2491" s="29" t="str">
        <f t="array" ref="P2491">IF(L2491="","",SMALL(IF(تكهين!$E$1:$E$10000=$D$4,ROW($1:$10000)),L2491))</f>
        <v/>
      </c>
    </row>
    <row r="2492" spans="2:16" ht="20.25">
      <c r="B2492" s="25" t="str">
        <f t="shared" si="482"/>
        <v/>
      </c>
      <c r="C2492" s="26" t="str">
        <f t="shared" si="486"/>
        <v/>
      </c>
      <c r="D2492" s="27" t="str">
        <f t="shared" si="487"/>
        <v/>
      </c>
      <c r="E2492" s="27" t="str">
        <f t="shared" si="488"/>
        <v/>
      </c>
      <c r="F2492" s="29" t="str">
        <f t="array" ref="F2492">IF(B2492="","",SMALL(IF(اضافه!$E$1:$E$10000=$D$4,ROW($1:$10000)),B2492))</f>
        <v/>
      </c>
      <c r="G2492" s="25" t="str">
        <f t="shared" si="483"/>
        <v/>
      </c>
      <c r="H2492" s="26" t="str">
        <f t="shared" si="489"/>
        <v/>
      </c>
      <c r="I2492" s="27" t="str">
        <f t="shared" si="490"/>
        <v/>
      </c>
      <c r="J2492" s="27" t="str">
        <f t="shared" si="491"/>
        <v/>
      </c>
      <c r="K2492" s="29" t="str">
        <f t="array" ref="K2492">IF(G2492="","",SMALL(IF(صرف!$E$1:$E$10000=$D$4,ROW($1:$10000)),G2492))</f>
        <v/>
      </c>
      <c r="L2492" s="25" t="str">
        <f t="shared" si="484"/>
        <v/>
      </c>
      <c r="M2492" s="26" t="str">
        <f t="shared" si="492"/>
        <v/>
      </c>
      <c r="N2492" s="27" t="str">
        <f t="shared" si="493"/>
        <v/>
      </c>
      <c r="O2492" s="27" t="str">
        <f t="shared" si="485"/>
        <v/>
      </c>
      <c r="P2492" s="29" t="str">
        <f t="array" ref="P2492">IF(L2492="","",SMALL(IF(تكهين!$E$1:$E$10000=$D$4,ROW($1:$10000)),L2492))</f>
        <v/>
      </c>
    </row>
    <row r="2493" spans="2:16" ht="20.25">
      <c r="B2493" s="25" t="str">
        <f t="shared" si="482"/>
        <v/>
      </c>
      <c r="C2493" s="26" t="str">
        <f t="shared" si="486"/>
        <v/>
      </c>
      <c r="D2493" s="27" t="str">
        <f t="shared" si="487"/>
        <v/>
      </c>
      <c r="E2493" s="27" t="str">
        <f t="shared" si="488"/>
        <v/>
      </c>
      <c r="F2493" s="29" t="str">
        <f t="array" ref="F2493">IF(B2493="","",SMALL(IF(اضافه!$E$1:$E$10000=$D$4,ROW($1:$10000)),B2493))</f>
        <v/>
      </c>
      <c r="G2493" s="25" t="str">
        <f t="shared" si="483"/>
        <v/>
      </c>
      <c r="H2493" s="26" t="str">
        <f t="shared" si="489"/>
        <v/>
      </c>
      <c r="I2493" s="27" t="str">
        <f t="shared" si="490"/>
        <v/>
      </c>
      <c r="J2493" s="27" t="str">
        <f t="shared" si="491"/>
        <v/>
      </c>
      <c r="K2493" s="29" t="str">
        <f t="array" ref="K2493">IF(G2493="","",SMALL(IF(صرف!$E$1:$E$10000=$D$4,ROW($1:$10000)),G2493))</f>
        <v/>
      </c>
      <c r="L2493" s="25" t="str">
        <f t="shared" si="484"/>
        <v/>
      </c>
      <c r="M2493" s="26" t="str">
        <f t="shared" si="492"/>
        <v/>
      </c>
      <c r="N2493" s="27" t="str">
        <f t="shared" si="493"/>
        <v/>
      </c>
      <c r="O2493" s="27" t="str">
        <f t="shared" si="485"/>
        <v/>
      </c>
      <c r="P2493" s="29" t="str">
        <f t="array" ref="P2493">IF(L2493="","",SMALL(IF(تكهين!$E$1:$E$10000=$D$4,ROW($1:$10000)),L2493))</f>
        <v/>
      </c>
    </row>
    <row r="2494" spans="2:16" ht="20.25">
      <c r="B2494" s="25" t="str">
        <f t="shared" si="482"/>
        <v/>
      </c>
      <c r="C2494" s="26" t="str">
        <f t="shared" si="486"/>
        <v/>
      </c>
      <c r="D2494" s="27" t="str">
        <f t="shared" si="487"/>
        <v/>
      </c>
      <c r="E2494" s="27" t="str">
        <f t="shared" si="488"/>
        <v/>
      </c>
      <c r="F2494" s="29" t="str">
        <f t="array" ref="F2494">IF(B2494="","",SMALL(IF(اضافه!$E$1:$E$10000=$D$4,ROW($1:$10000)),B2494))</f>
        <v/>
      </c>
      <c r="G2494" s="25" t="str">
        <f t="shared" si="483"/>
        <v/>
      </c>
      <c r="H2494" s="26" t="str">
        <f t="shared" si="489"/>
        <v/>
      </c>
      <c r="I2494" s="27" t="str">
        <f t="shared" si="490"/>
        <v/>
      </c>
      <c r="J2494" s="27" t="str">
        <f t="shared" si="491"/>
        <v/>
      </c>
      <c r="K2494" s="29" t="str">
        <f t="array" ref="K2494">IF(G2494="","",SMALL(IF(صرف!$E$1:$E$10000=$D$4,ROW($1:$10000)),G2494))</f>
        <v/>
      </c>
      <c r="L2494" s="25" t="str">
        <f t="shared" si="484"/>
        <v/>
      </c>
      <c r="M2494" s="26" t="str">
        <f t="shared" si="492"/>
        <v/>
      </c>
      <c r="N2494" s="27" t="str">
        <f t="shared" si="493"/>
        <v/>
      </c>
      <c r="O2494" s="27" t="str">
        <f t="shared" si="485"/>
        <v/>
      </c>
      <c r="P2494" s="29" t="str">
        <f t="array" ref="P2494">IF(L2494="","",SMALL(IF(تكهين!$E$1:$E$10000=$D$4,ROW($1:$10000)),L2494))</f>
        <v/>
      </c>
    </row>
    <row r="2495" spans="2:16" ht="20.25">
      <c r="B2495" s="25" t="str">
        <f t="shared" si="482"/>
        <v/>
      </c>
      <c r="C2495" s="26" t="str">
        <f t="shared" si="486"/>
        <v/>
      </c>
      <c r="D2495" s="27" t="str">
        <f t="shared" si="487"/>
        <v/>
      </c>
      <c r="E2495" s="27" t="str">
        <f t="shared" si="488"/>
        <v/>
      </c>
      <c r="F2495" s="29" t="str">
        <f t="array" ref="F2495">IF(B2495="","",SMALL(IF(اضافه!$E$1:$E$10000=$D$4,ROW($1:$10000)),B2495))</f>
        <v/>
      </c>
      <c r="G2495" s="25" t="str">
        <f t="shared" si="483"/>
        <v/>
      </c>
      <c r="H2495" s="26" t="str">
        <f t="shared" si="489"/>
        <v/>
      </c>
      <c r="I2495" s="27" t="str">
        <f t="shared" si="490"/>
        <v/>
      </c>
      <c r="J2495" s="27" t="str">
        <f t="shared" si="491"/>
        <v/>
      </c>
      <c r="K2495" s="29" t="str">
        <f t="array" ref="K2495">IF(G2495="","",SMALL(IF(صرف!$E$1:$E$10000=$D$4,ROW($1:$10000)),G2495))</f>
        <v/>
      </c>
      <c r="L2495" s="25" t="str">
        <f t="shared" si="484"/>
        <v/>
      </c>
      <c r="M2495" s="26" t="str">
        <f t="shared" si="492"/>
        <v/>
      </c>
      <c r="N2495" s="27" t="str">
        <f t="shared" si="493"/>
        <v/>
      </c>
      <c r="O2495" s="27" t="str">
        <f t="shared" si="485"/>
        <v/>
      </c>
      <c r="P2495" s="29" t="str">
        <f t="array" ref="P2495">IF(L2495="","",SMALL(IF(تكهين!$E$1:$E$10000=$D$4,ROW($1:$10000)),L2495))</f>
        <v/>
      </c>
    </row>
    <row r="2496" spans="2:16" ht="20.25">
      <c r="B2496" s="25" t="str">
        <f t="shared" si="482"/>
        <v/>
      </c>
      <c r="C2496" s="26" t="str">
        <f t="shared" si="486"/>
        <v/>
      </c>
      <c r="D2496" s="27" t="str">
        <f t="shared" si="487"/>
        <v/>
      </c>
      <c r="E2496" s="27" t="str">
        <f t="shared" si="488"/>
        <v/>
      </c>
      <c r="F2496" s="29" t="str">
        <f t="array" ref="F2496">IF(B2496="","",SMALL(IF(اضافه!$E$1:$E$10000=$D$4,ROW($1:$10000)),B2496))</f>
        <v/>
      </c>
      <c r="G2496" s="25" t="str">
        <f t="shared" si="483"/>
        <v/>
      </c>
      <c r="H2496" s="26" t="str">
        <f t="shared" si="489"/>
        <v/>
      </c>
      <c r="I2496" s="27" t="str">
        <f t="shared" si="490"/>
        <v/>
      </c>
      <c r="J2496" s="27" t="str">
        <f t="shared" si="491"/>
        <v/>
      </c>
      <c r="K2496" s="29" t="str">
        <f t="array" ref="K2496">IF(G2496="","",SMALL(IF(صرف!$E$1:$E$10000=$D$4,ROW($1:$10000)),G2496))</f>
        <v/>
      </c>
      <c r="L2496" s="25" t="str">
        <f t="shared" si="484"/>
        <v/>
      </c>
      <c r="M2496" s="26" t="str">
        <f t="shared" si="492"/>
        <v/>
      </c>
      <c r="N2496" s="27" t="str">
        <f t="shared" si="493"/>
        <v/>
      </c>
      <c r="O2496" s="27" t="str">
        <f t="shared" si="485"/>
        <v/>
      </c>
      <c r="P2496" s="29" t="str">
        <f t="array" ref="P2496">IF(L2496="","",SMALL(IF(تكهين!$E$1:$E$10000=$D$4,ROW($1:$10000)),L2496))</f>
        <v/>
      </c>
    </row>
    <row r="2497" spans="2:16" ht="20.25">
      <c r="B2497" s="25" t="str">
        <f t="shared" si="482"/>
        <v/>
      </c>
      <c r="C2497" s="26" t="str">
        <f t="shared" si="486"/>
        <v/>
      </c>
      <c r="D2497" s="27" t="str">
        <f t="shared" si="487"/>
        <v/>
      </c>
      <c r="E2497" s="27" t="str">
        <f t="shared" si="488"/>
        <v/>
      </c>
      <c r="F2497" s="29" t="str">
        <f t="array" ref="F2497">IF(B2497="","",SMALL(IF(اضافه!$E$1:$E$10000=$D$4,ROW($1:$10000)),B2497))</f>
        <v/>
      </c>
      <c r="G2497" s="25" t="str">
        <f t="shared" si="483"/>
        <v/>
      </c>
      <c r="H2497" s="26" t="str">
        <f t="shared" si="489"/>
        <v/>
      </c>
      <c r="I2497" s="27" t="str">
        <f t="shared" si="490"/>
        <v/>
      </c>
      <c r="J2497" s="27" t="str">
        <f t="shared" si="491"/>
        <v/>
      </c>
      <c r="K2497" s="29" t="str">
        <f t="array" ref="K2497">IF(G2497="","",SMALL(IF(صرف!$E$1:$E$10000=$D$4,ROW($1:$10000)),G2497))</f>
        <v/>
      </c>
      <c r="L2497" s="25" t="str">
        <f t="shared" si="484"/>
        <v/>
      </c>
      <c r="M2497" s="26" t="str">
        <f t="shared" si="492"/>
        <v/>
      </c>
      <c r="N2497" s="27" t="str">
        <f t="shared" si="493"/>
        <v/>
      </c>
      <c r="O2497" s="27" t="str">
        <f t="shared" si="485"/>
        <v/>
      </c>
      <c r="P2497" s="29" t="str">
        <f t="array" ref="P2497">IF(L2497="","",SMALL(IF(تكهين!$E$1:$E$10000=$D$4,ROW($1:$10000)),L2497))</f>
        <v/>
      </c>
    </row>
    <row r="2498" spans="2:16" ht="20.25">
      <c r="B2498" s="25" t="str">
        <f t="shared" si="482"/>
        <v/>
      </c>
      <c r="C2498" s="26" t="str">
        <f t="shared" si="486"/>
        <v/>
      </c>
      <c r="D2498" s="27" t="str">
        <f t="shared" si="487"/>
        <v/>
      </c>
      <c r="E2498" s="27" t="str">
        <f t="shared" si="488"/>
        <v/>
      </c>
      <c r="F2498" s="29" t="str">
        <f t="array" ref="F2498">IF(B2498="","",SMALL(IF(اضافه!$E$1:$E$10000=$D$4,ROW($1:$10000)),B2498))</f>
        <v/>
      </c>
      <c r="G2498" s="25" t="str">
        <f t="shared" si="483"/>
        <v/>
      </c>
      <c r="H2498" s="26" t="str">
        <f t="shared" si="489"/>
        <v/>
      </c>
      <c r="I2498" s="27" t="str">
        <f t="shared" si="490"/>
        <v/>
      </c>
      <c r="J2498" s="27" t="str">
        <f t="shared" si="491"/>
        <v/>
      </c>
      <c r="K2498" s="29" t="str">
        <f t="array" ref="K2498">IF(G2498="","",SMALL(IF(صرف!$E$1:$E$10000=$D$4,ROW($1:$10000)),G2498))</f>
        <v/>
      </c>
      <c r="L2498" s="25" t="str">
        <f t="shared" si="484"/>
        <v/>
      </c>
      <c r="M2498" s="26" t="str">
        <f t="shared" si="492"/>
        <v/>
      </c>
      <c r="N2498" s="27" t="str">
        <f t="shared" si="493"/>
        <v/>
      </c>
      <c r="O2498" s="27" t="str">
        <f t="shared" si="485"/>
        <v/>
      </c>
      <c r="P2498" s="29" t="str">
        <f t="array" ref="P2498">IF(L2498="","",SMALL(IF(تكهين!$E$1:$E$10000=$D$4,ROW($1:$10000)),L2498))</f>
        <v/>
      </c>
    </row>
    <row r="2499" spans="2:16" ht="20.25">
      <c r="B2499" s="25" t="str">
        <f t="shared" si="482"/>
        <v/>
      </c>
      <c r="C2499" s="26" t="str">
        <f t="shared" si="486"/>
        <v/>
      </c>
      <c r="D2499" s="27" t="str">
        <f t="shared" si="487"/>
        <v/>
      </c>
      <c r="E2499" s="27" t="str">
        <f t="shared" si="488"/>
        <v/>
      </c>
      <c r="F2499" s="29" t="str">
        <f t="array" ref="F2499">IF(B2499="","",SMALL(IF(اضافه!$E$1:$E$10000=$D$4,ROW($1:$10000)),B2499))</f>
        <v/>
      </c>
      <c r="G2499" s="25" t="str">
        <f t="shared" si="483"/>
        <v/>
      </c>
      <c r="H2499" s="26" t="str">
        <f t="shared" si="489"/>
        <v/>
      </c>
      <c r="I2499" s="27" t="str">
        <f t="shared" si="490"/>
        <v/>
      </c>
      <c r="J2499" s="27" t="str">
        <f t="shared" si="491"/>
        <v/>
      </c>
      <c r="K2499" s="29" t="str">
        <f t="array" ref="K2499">IF(G2499="","",SMALL(IF(صرف!$E$1:$E$10000=$D$4,ROW($1:$10000)),G2499))</f>
        <v/>
      </c>
      <c r="L2499" s="25" t="str">
        <f t="shared" si="484"/>
        <v/>
      </c>
      <c r="M2499" s="26" t="str">
        <f t="shared" si="492"/>
        <v/>
      </c>
      <c r="N2499" s="27" t="str">
        <f t="shared" si="493"/>
        <v/>
      </c>
      <c r="O2499" s="27" t="str">
        <f t="shared" si="485"/>
        <v/>
      </c>
      <c r="P2499" s="29" t="str">
        <f t="array" ref="P2499">IF(L2499="","",SMALL(IF(تكهين!$E$1:$E$10000=$D$4,ROW($1:$10000)),L2499))</f>
        <v/>
      </c>
    </row>
    <row r="2500" spans="2:16" ht="20.25">
      <c r="B2500" s="25" t="str">
        <f t="shared" si="482"/>
        <v/>
      </c>
      <c r="C2500" s="26" t="str">
        <f t="shared" si="486"/>
        <v/>
      </c>
      <c r="D2500" s="27" t="str">
        <f t="shared" si="487"/>
        <v/>
      </c>
      <c r="E2500" s="27" t="str">
        <f t="shared" si="488"/>
        <v/>
      </c>
      <c r="F2500" s="29" t="str">
        <f t="array" ref="F2500">IF(B2500="","",SMALL(IF(اضافه!$E$1:$E$10000=$D$4,ROW($1:$10000)),B2500))</f>
        <v/>
      </c>
      <c r="G2500" s="25" t="str">
        <f t="shared" si="483"/>
        <v/>
      </c>
      <c r="H2500" s="26" t="str">
        <f t="shared" si="489"/>
        <v/>
      </c>
      <c r="I2500" s="27" t="str">
        <f t="shared" si="490"/>
        <v/>
      </c>
      <c r="J2500" s="27" t="str">
        <f t="shared" si="491"/>
        <v/>
      </c>
      <c r="K2500" s="29" t="str">
        <f t="array" ref="K2500">IF(G2500="","",SMALL(IF(صرف!$E$1:$E$10000=$D$4,ROW($1:$10000)),G2500))</f>
        <v/>
      </c>
      <c r="L2500" s="25" t="str">
        <f t="shared" si="484"/>
        <v/>
      </c>
      <c r="M2500" s="26" t="str">
        <f t="shared" si="492"/>
        <v/>
      </c>
      <c r="N2500" s="27" t="str">
        <f t="shared" si="493"/>
        <v/>
      </c>
      <c r="O2500" s="27" t="str">
        <f t="shared" si="485"/>
        <v/>
      </c>
      <c r="P2500" s="29" t="str">
        <f t="array" ref="P2500">IF(L2500="","",SMALL(IF(تكهين!$E$1:$E$10000=$D$4,ROW($1:$10000)),L2500))</f>
        <v/>
      </c>
    </row>
    <row r="2501" spans="2:16" ht="20.25">
      <c r="B2501" s="25" t="str">
        <f t="shared" si="482"/>
        <v/>
      </c>
      <c r="C2501" s="26" t="str">
        <f t="shared" si="486"/>
        <v/>
      </c>
      <c r="D2501" s="27" t="str">
        <f t="shared" si="487"/>
        <v/>
      </c>
      <c r="E2501" s="27" t="str">
        <f t="shared" si="488"/>
        <v/>
      </c>
      <c r="F2501" s="29" t="str">
        <f t="array" ref="F2501">IF(B2501="","",SMALL(IF(اضافه!$E$1:$E$10000=$D$4,ROW($1:$10000)),B2501))</f>
        <v/>
      </c>
      <c r="G2501" s="25" t="str">
        <f t="shared" si="483"/>
        <v/>
      </c>
      <c r="H2501" s="26" t="str">
        <f t="shared" si="489"/>
        <v/>
      </c>
      <c r="I2501" s="27" t="str">
        <f t="shared" si="490"/>
        <v/>
      </c>
      <c r="J2501" s="27" t="str">
        <f t="shared" si="491"/>
        <v/>
      </c>
      <c r="K2501" s="29" t="str">
        <f t="array" ref="K2501">IF(G2501="","",SMALL(IF(صرف!$E$1:$E$10000=$D$4,ROW($1:$10000)),G2501))</f>
        <v/>
      </c>
      <c r="L2501" s="25" t="str">
        <f t="shared" si="484"/>
        <v/>
      </c>
      <c r="M2501" s="26" t="str">
        <f t="shared" si="492"/>
        <v/>
      </c>
      <c r="N2501" s="27" t="str">
        <f t="shared" si="493"/>
        <v/>
      </c>
      <c r="O2501" s="27" t="str">
        <f t="shared" si="485"/>
        <v/>
      </c>
      <c r="P2501" s="29" t="str">
        <f t="array" ref="P2501">IF(L2501="","",SMALL(IF(تكهين!$E$1:$E$10000=$D$4,ROW($1:$10000)),L2501))</f>
        <v/>
      </c>
    </row>
    <row r="2502" spans="2:16" ht="20.25">
      <c r="B2502" s="25" t="str">
        <f t="shared" si="482"/>
        <v/>
      </c>
      <c r="C2502" s="26" t="str">
        <f t="shared" si="486"/>
        <v/>
      </c>
      <c r="D2502" s="27" t="str">
        <f t="shared" si="487"/>
        <v/>
      </c>
      <c r="E2502" s="27" t="str">
        <f t="shared" si="488"/>
        <v/>
      </c>
      <c r="F2502" s="29" t="str">
        <f t="array" ref="F2502">IF(B2502="","",SMALL(IF(اضافه!$E$1:$E$10000=$D$4,ROW($1:$10000)),B2502))</f>
        <v/>
      </c>
      <c r="G2502" s="25" t="str">
        <f t="shared" si="483"/>
        <v/>
      </c>
      <c r="H2502" s="26" t="str">
        <f t="shared" si="489"/>
        <v/>
      </c>
      <c r="I2502" s="27" t="str">
        <f t="shared" si="490"/>
        <v/>
      </c>
      <c r="J2502" s="27" t="str">
        <f t="shared" si="491"/>
        <v/>
      </c>
      <c r="K2502" s="29" t="str">
        <f t="array" ref="K2502">IF(G2502="","",SMALL(IF(صرف!$E$1:$E$10000=$D$4,ROW($1:$10000)),G2502))</f>
        <v/>
      </c>
      <c r="L2502" s="25" t="str">
        <f t="shared" si="484"/>
        <v/>
      </c>
      <c r="M2502" s="26" t="str">
        <f t="shared" si="492"/>
        <v/>
      </c>
      <c r="N2502" s="27" t="str">
        <f t="shared" si="493"/>
        <v/>
      </c>
      <c r="O2502" s="27" t="str">
        <f t="shared" si="485"/>
        <v/>
      </c>
      <c r="P2502" s="29" t="str">
        <f t="array" ref="P2502">IF(L2502="","",SMALL(IF(تكهين!$E$1:$E$10000=$D$4,ROW($1:$10000)),L2502))</f>
        <v/>
      </c>
    </row>
    <row r="2503" spans="2:16" ht="20.25">
      <c r="B2503" s="25" t="str">
        <f t="shared" ref="B2503:B2566" si="494">IF(B$11=0,"",IF(ROW($B2491)&gt;B$11,"",ROW($B2491)))</f>
        <v/>
      </c>
      <c r="C2503" s="26" t="str">
        <f t="shared" si="486"/>
        <v/>
      </c>
      <c r="D2503" s="27" t="str">
        <f t="shared" si="487"/>
        <v/>
      </c>
      <c r="E2503" s="27" t="str">
        <f t="shared" si="488"/>
        <v/>
      </c>
      <c r="F2503" s="29" t="str">
        <f t="array" ref="F2503">IF(B2503="","",SMALL(IF(اضافه!$E$1:$E$10000=$D$4,ROW($1:$10000)),B2503))</f>
        <v/>
      </c>
      <c r="G2503" s="25" t="str">
        <f t="shared" si="483"/>
        <v/>
      </c>
      <c r="H2503" s="26" t="str">
        <f t="shared" si="489"/>
        <v/>
      </c>
      <c r="I2503" s="27" t="str">
        <f t="shared" si="490"/>
        <v/>
      </c>
      <c r="J2503" s="27" t="str">
        <f t="shared" si="491"/>
        <v/>
      </c>
      <c r="K2503" s="29" t="str">
        <f t="array" ref="K2503">IF(G2503="","",SMALL(IF(صرف!$E$1:$E$10000=$D$4,ROW($1:$10000)),G2503))</f>
        <v/>
      </c>
      <c r="L2503" s="25" t="str">
        <f t="shared" si="484"/>
        <v/>
      </c>
      <c r="M2503" s="26" t="str">
        <f t="shared" si="492"/>
        <v/>
      </c>
      <c r="N2503" s="27" t="str">
        <f t="shared" si="493"/>
        <v/>
      </c>
      <c r="O2503" s="27" t="str">
        <f t="shared" si="485"/>
        <v/>
      </c>
      <c r="P2503" s="29" t="str">
        <f t="array" ref="P2503">IF(L2503="","",SMALL(IF(تكهين!$E$1:$E$10000=$D$4,ROW($1:$10000)),L2503))</f>
        <v/>
      </c>
    </row>
    <row r="2504" spans="2:16" ht="20.25">
      <c r="B2504" s="25" t="str">
        <f t="shared" si="494"/>
        <v/>
      </c>
      <c r="C2504" s="26" t="str">
        <f t="shared" si="486"/>
        <v/>
      </c>
      <c r="D2504" s="27" t="str">
        <f t="shared" si="487"/>
        <v/>
      </c>
      <c r="E2504" s="27" t="str">
        <f t="shared" si="488"/>
        <v/>
      </c>
      <c r="F2504" s="29" t="str">
        <f t="array" ref="F2504">IF(B2504="","",SMALL(IF(اضافه!$E$1:$E$10000=$D$4,ROW($1:$10000)),B2504))</f>
        <v/>
      </c>
      <c r="G2504" s="25" t="str">
        <f t="shared" si="483"/>
        <v/>
      </c>
      <c r="H2504" s="26" t="str">
        <f t="shared" si="489"/>
        <v/>
      </c>
      <c r="I2504" s="27" t="str">
        <f t="shared" si="490"/>
        <v/>
      </c>
      <c r="J2504" s="27" t="str">
        <f t="shared" si="491"/>
        <v/>
      </c>
      <c r="K2504" s="29" t="str">
        <f t="array" ref="K2504">IF(G2504="","",SMALL(IF(صرف!$E$1:$E$10000=$D$4,ROW($1:$10000)),G2504))</f>
        <v/>
      </c>
      <c r="L2504" s="25" t="str">
        <f t="shared" si="484"/>
        <v/>
      </c>
      <c r="M2504" s="26" t="str">
        <f t="shared" si="492"/>
        <v/>
      </c>
      <c r="N2504" s="27" t="str">
        <f t="shared" si="493"/>
        <v/>
      </c>
      <c r="O2504" s="27" t="str">
        <f t="shared" si="485"/>
        <v/>
      </c>
      <c r="P2504" s="29" t="str">
        <f t="array" ref="P2504">IF(L2504="","",SMALL(IF(تكهين!$E$1:$E$10000=$D$4,ROW($1:$10000)),L2504))</f>
        <v/>
      </c>
    </row>
    <row r="2505" spans="2:16" ht="20.25">
      <c r="B2505" s="25" t="str">
        <f t="shared" si="494"/>
        <v/>
      </c>
      <c r="C2505" s="26" t="str">
        <f t="shared" si="486"/>
        <v/>
      </c>
      <c r="D2505" s="27" t="str">
        <f t="shared" si="487"/>
        <v/>
      </c>
      <c r="E2505" s="27" t="str">
        <f t="shared" si="488"/>
        <v/>
      </c>
      <c r="F2505" s="29" t="str">
        <f t="array" ref="F2505">IF(B2505="","",SMALL(IF(اضافه!$E$1:$E$10000=$D$4,ROW($1:$10000)),B2505))</f>
        <v/>
      </c>
      <c r="G2505" s="25" t="str">
        <f t="shared" si="483"/>
        <v/>
      </c>
      <c r="H2505" s="26" t="str">
        <f t="shared" si="489"/>
        <v/>
      </c>
      <c r="I2505" s="27" t="str">
        <f t="shared" si="490"/>
        <v/>
      </c>
      <c r="J2505" s="27" t="str">
        <f t="shared" si="491"/>
        <v/>
      </c>
      <c r="K2505" s="29" t="str">
        <f t="array" ref="K2505">IF(G2505="","",SMALL(IF(صرف!$E$1:$E$10000=$D$4,ROW($1:$10000)),G2505))</f>
        <v/>
      </c>
      <c r="L2505" s="25" t="str">
        <f t="shared" si="484"/>
        <v/>
      </c>
      <c r="M2505" s="26" t="str">
        <f t="shared" si="492"/>
        <v/>
      </c>
      <c r="N2505" s="27" t="str">
        <f t="shared" si="493"/>
        <v/>
      </c>
      <c r="O2505" s="27" t="str">
        <f t="shared" si="485"/>
        <v/>
      </c>
      <c r="P2505" s="29" t="str">
        <f t="array" ref="P2505">IF(L2505="","",SMALL(IF(تكهين!$E$1:$E$10000=$D$4,ROW($1:$10000)),L2505))</f>
        <v/>
      </c>
    </row>
    <row r="2506" spans="2:16" ht="20.25">
      <c r="B2506" s="25" t="str">
        <f t="shared" si="494"/>
        <v/>
      </c>
      <c r="C2506" s="26" t="str">
        <f t="shared" si="486"/>
        <v/>
      </c>
      <c r="D2506" s="27" t="str">
        <f t="shared" si="487"/>
        <v/>
      </c>
      <c r="E2506" s="27" t="str">
        <f t="shared" si="488"/>
        <v/>
      </c>
      <c r="F2506" s="29" t="str">
        <f t="array" ref="F2506">IF(B2506="","",SMALL(IF(اضافه!$E$1:$E$10000=$D$4,ROW($1:$10000)),B2506))</f>
        <v/>
      </c>
      <c r="G2506" s="25" t="str">
        <f t="shared" si="483"/>
        <v/>
      </c>
      <c r="H2506" s="26" t="str">
        <f t="shared" si="489"/>
        <v/>
      </c>
      <c r="I2506" s="27" t="str">
        <f t="shared" si="490"/>
        <v/>
      </c>
      <c r="J2506" s="27" t="str">
        <f t="shared" si="491"/>
        <v/>
      </c>
      <c r="K2506" s="29" t="str">
        <f t="array" ref="K2506">IF(G2506="","",SMALL(IF(صرف!$E$1:$E$10000=$D$4,ROW($1:$10000)),G2506))</f>
        <v/>
      </c>
      <c r="L2506" s="25" t="str">
        <f t="shared" si="484"/>
        <v/>
      </c>
      <c r="M2506" s="26" t="str">
        <f t="shared" si="492"/>
        <v/>
      </c>
      <c r="N2506" s="27" t="str">
        <f t="shared" si="493"/>
        <v/>
      </c>
      <c r="O2506" s="27" t="str">
        <f t="shared" si="485"/>
        <v/>
      </c>
      <c r="P2506" s="29" t="str">
        <f t="array" ref="P2506">IF(L2506="","",SMALL(IF(تكهين!$E$1:$E$10000=$D$4,ROW($1:$10000)),L2506))</f>
        <v/>
      </c>
    </row>
    <row r="2507" spans="2:16" ht="20.25">
      <c r="B2507" s="25" t="str">
        <f t="shared" si="494"/>
        <v/>
      </c>
      <c r="C2507" s="26" t="str">
        <f t="shared" si="486"/>
        <v/>
      </c>
      <c r="D2507" s="27" t="str">
        <f t="shared" si="487"/>
        <v/>
      </c>
      <c r="E2507" s="27" t="str">
        <f t="shared" si="488"/>
        <v/>
      </c>
      <c r="F2507" s="29" t="str">
        <f t="array" ref="F2507">IF(B2507="","",SMALL(IF(اضافه!$E$1:$E$10000=$D$4,ROW($1:$10000)),B2507))</f>
        <v/>
      </c>
      <c r="G2507" s="25" t="str">
        <f t="shared" si="483"/>
        <v/>
      </c>
      <c r="H2507" s="26" t="str">
        <f t="shared" si="489"/>
        <v/>
      </c>
      <c r="I2507" s="27" t="str">
        <f t="shared" si="490"/>
        <v/>
      </c>
      <c r="J2507" s="27" t="str">
        <f t="shared" si="491"/>
        <v/>
      </c>
      <c r="K2507" s="29" t="str">
        <f t="array" ref="K2507">IF(G2507="","",SMALL(IF(صرف!$E$1:$E$10000=$D$4,ROW($1:$10000)),G2507))</f>
        <v/>
      </c>
      <c r="L2507" s="25" t="str">
        <f t="shared" si="484"/>
        <v/>
      </c>
      <c r="M2507" s="26" t="str">
        <f t="shared" si="492"/>
        <v/>
      </c>
      <c r="N2507" s="27" t="str">
        <f t="shared" si="493"/>
        <v/>
      </c>
      <c r="O2507" s="27" t="str">
        <f t="shared" si="485"/>
        <v/>
      </c>
      <c r="P2507" s="29" t="str">
        <f t="array" ref="P2507">IF(L2507="","",SMALL(IF(تكهين!$E$1:$E$10000=$D$4,ROW($1:$10000)),L2507))</f>
        <v/>
      </c>
    </row>
    <row r="2508" spans="2:16" ht="20.25">
      <c r="B2508" s="25" t="str">
        <f t="shared" si="494"/>
        <v/>
      </c>
      <c r="C2508" s="26" t="str">
        <f t="shared" si="486"/>
        <v/>
      </c>
      <c r="D2508" s="27" t="str">
        <f t="shared" si="487"/>
        <v/>
      </c>
      <c r="E2508" s="27" t="str">
        <f t="shared" si="488"/>
        <v/>
      </c>
      <c r="F2508" s="29" t="str">
        <f t="array" ref="F2508">IF(B2508="","",SMALL(IF(اضافه!$E$1:$E$10000=$D$4,ROW($1:$10000)),B2508))</f>
        <v/>
      </c>
      <c r="G2508" s="25" t="str">
        <f t="shared" si="483"/>
        <v/>
      </c>
      <c r="H2508" s="26" t="str">
        <f t="shared" si="489"/>
        <v/>
      </c>
      <c r="I2508" s="27" t="str">
        <f t="shared" si="490"/>
        <v/>
      </c>
      <c r="J2508" s="27" t="str">
        <f t="shared" si="491"/>
        <v/>
      </c>
      <c r="K2508" s="29" t="str">
        <f t="array" ref="K2508">IF(G2508="","",SMALL(IF(صرف!$E$1:$E$10000=$D$4,ROW($1:$10000)),G2508))</f>
        <v/>
      </c>
      <c r="L2508" s="25" t="str">
        <f t="shared" si="484"/>
        <v/>
      </c>
      <c r="M2508" s="26" t="str">
        <f t="shared" si="492"/>
        <v/>
      </c>
      <c r="N2508" s="27" t="str">
        <f t="shared" si="493"/>
        <v/>
      </c>
      <c r="O2508" s="27" t="str">
        <f t="shared" si="485"/>
        <v/>
      </c>
      <c r="P2508" s="29" t="str">
        <f t="array" ref="P2508">IF(L2508="","",SMALL(IF(تكهين!$E$1:$E$10000=$D$4,ROW($1:$10000)),L2508))</f>
        <v/>
      </c>
    </row>
    <row r="2509" spans="2:16" ht="20.25">
      <c r="B2509" s="25" t="str">
        <f t="shared" si="494"/>
        <v/>
      </c>
      <c r="C2509" s="26" t="str">
        <f t="shared" si="486"/>
        <v/>
      </c>
      <c r="D2509" s="27" t="str">
        <f t="shared" si="487"/>
        <v/>
      </c>
      <c r="E2509" s="27" t="str">
        <f t="shared" si="488"/>
        <v/>
      </c>
      <c r="F2509" s="29" t="str">
        <f t="array" ref="F2509">IF(B2509="","",SMALL(IF(اضافه!$E$1:$E$10000=$D$4,ROW($1:$10000)),B2509))</f>
        <v/>
      </c>
      <c r="G2509" s="25" t="str">
        <f t="shared" ref="G2509:G2572" si="495">IF(G$11=0,"",IF(ROW($B2497)&gt;G$11,"",ROW($B2497)))</f>
        <v/>
      </c>
      <c r="H2509" s="26" t="str">
        <f t="shared" si="489"/>
        <v/>
      </c>
      <c r="I2509" s="27" t="str">
        <f t="shared" si="490"/>
        <v/>
      </c>
      <c r="J2509" s="27" t="str">
        <f t="shared" si="491"/>
        <v/>
      </c>
      <c r="K2509" s="29" t="str">
        <f t="array" ref="K2509">IF(G2509="","",SMALL(IF(صرف!$E$1:$E$10000=$D$4,ROW($1:$10000)),G2509))</f>
        <v/>
      </c>
      <c r="L2509" s="25" t="str">
        <f t="shared" ref="L2509:L2572" si="496">IF(L$11=0,"",IF(ROW($B2497)&gt;L$11,"",ROW($B2497)))</f>
        <v/>
      </c>
      <c r="M2509" s="26" t="str">
        <f t="shared" si="492"/>
        <v/>
      </c>
      <c r="N2509" s="27" t="str">
        <f t="shared" si="493"/>
        <v/>
      </c>
      <c r="O2509" s="27" t="str">
        <f t="shared" si="485"/>
        <v/>
      </c>
      <c r="P2509" s="29" t="str">
        <f t="array" ref="P2509">IF(L2509="","",SMALL(IF(تكهين!$E$1:$E$10000=$D$4,ROW($1:$10000)),L2509))</f>
        <v/>
      </c>
    </row>
    <row r="2510" spans="2:16" ht="20.25">
      <c r="B2510" s="25" t="str">
        <f t="shared" si="494"/>
        <v/>
      </c>
      <c r="C2510" s="26" t="str">
        <f t="shared" si="486"/>
        <v/>
      </c>
      <c r="D2510" s="27" t="str">
        <f t="shared" si="487"/>
        <v/>
      </c>
      <c r="E2510" s="27" t="str">
        <f t="shared" si="488"/>
        <v/>
      </c>
      <c r="F2510" s="29" t="str">
        <f t="array" ref="F2510">IF(B2510="","",SMALL(IF(اضافه!$E$1:$E$10000=$D$4,ROW($1:$10000)),B2510))</f>
        <v/>
      </c>
      <c r="G2510" s="25" t="str">
        <f t="shared" si="495"/>
        <v/>
      </c>
      <c r="H2510" s="26" t="str">
        <f t="shared" si="489"/>
        <v/>
      </c>
      <c r="I2510" s="27" t="str">
        <f t="shared" si="490"/>
        <v/>
      </c>
      <c r="J2510" s="27" t="str">
        <f t="shared" si="491"/>
        <v/>
      </c>
      <c r="K2510" s="29" t="str">
        <f t="array" ref="K2510">IF(G2510="","",SMALL(IF(صرف!$E$1:$E$10000=$D$4,ROW($1:$10000)),G2510))</f>
        <v/>
      </c>
      <c r="L2510" s="25" t="str">
        <f t="shared" si="496"/>
        <v/>
      </c>
      <c r="M2510" s="26" t="str">
        <f t="shared" si="492"/>
        <v/>
      </c>
      <c r="N2510" s="27" t="str">
        <f t="shared" si="493"/>
        <v/>
      </c>
      <c r="O2510" s="27" t="str">
        <f t="shared" si="485"/>
        <v/>
      </c>
      <c r="P2510" s="29" t="str">
        <f t="array" ref="P2510">IF(L2510="","",SMALL(IF(تكهين!$E$1:$E$10000=$D$4,ROW($1:$10000)),L2510))</f>
        <v/>
      </c>
    </row>
    <row r="2511" spans="2:16" ht="20.25">
      <c r="B2511" s="25" t="str">
        <f t="shared" si="494"/>
        <v/>
      </c>
      <c r="C2511" s="26" t="str">
        <f t="shared" si="486"/>
        <v/>
      </c>
      <c r="D2511" s="27" t="str">
        <f t="shared" si="487"/>
        <v/>
      </c>
      <c r="E2511" s="27" t="str">
        <f t="shared" si="488"/>
        <v/>
      </c>
      <c r="F2511" s="29" t="str">
        <f t="array" ref="F2511">IF(B2511="","",SMALL(IF(اضافه!$E$1:$E$10000=$D$4,ROW($1:$10000)),B2511))</f>
        <v/>
      </c>
      <c r="G2511" s="25" t="str">
        <f t="shared" si="495"/>
        <v/>
      </c>
      <c r="H2511" s="26" t="str">
        <f t="shared" si="489"/>
        <v/>
      </c>
      <c r="I2511" s="27" t="str">
        <f t="shared" si="490"/>
        <v/>
      </c>
      <c r="J2511" s="27" t="str">
        <f t="shared" si="491"/>
        <v/>
      </c>
      <c r="K2511" s="29" t="str">
        <f t="array" ref="K2511">IF(G2511="","",SMALL(IF(صرف!$E$1:$E$10000=$D$4,ROW($1:$10000)),G2511))</f>
        <v/>
      </c>
      <c r="L2511" s="25" t="str">
        <f t="shared" si="496"/>
        <v/>
      </c>
      <c r="M2511" s="26" t="str">
        <f t="shared" si="492"/>
        <v/>
      </c>
      <c r="N2511" s="27" t="str">
        <f t="shared" si="493"/>
        <v/>
      </c>
      <c r="O2511" s="27" t="str">
        <f t="shared" si="485"/>
        <v/>
      </c>
      <c r="P2511" s="29" t="str">
        <f t="array" ref="P2511">IF(L2511="","",SMALL(IF(تكهين!$E$1:$E$10000=$D$4,ROW($1:$10000)),L2511))</f>
        <v/>
      </c>
    </row>
    <row r="2512" spans="2:16" ht="20.25">
      <c r="B2512" s="25" t="str">
        <f t="shared" si="494"/>
        <v/>
      </c>
      <c r="C2512" s="26" t="str">
        <f t="shared" si="486"/>
        <v/>
      </c>
      <c r="D2512" s="27" t="str">
        <f t="shared" si="487"/>
        <v/>
      </c>
      <c r="E2512" s="27" t="str">
        <f t="shared" si="488"/>
        <v/>
      </c>
      <c r="F2512" s="29" t="str">
        <f t="array" ref="F2512">IF(B2512="","",SMALL(IF(اضافه!$E$1:$E$10000=$D$4,ROW($1:$10000)),B2512))</f>
        <v/>
      </c>
      <c r="G2512" s="25" t="str">
        <f t="shared" si="495"/>
        <v/>
      </c>
      <c r="H2512" s="26" t="str">
        <f t="shared" si="489"/>
        <v/>
      </c>
      <c r="I2512" s="27" t="str">
        <f t="shared" si="490"/>
        <v/>
      </c>
      <c r="J2512" s="27" t="str">
        <f t="shared" si="491"/>
        <v/>
      </c>
      <c r="K2512" s="29" t="str">
        <f t="array" ref="K2512">IF(G2512="","",SMALL(IF(صرف!$E$1:$E$10000=$D$4,ROW($1:$10000)),G2512))</f>
        <v/>
      </c>
      <c r="L2512" s="25" t="str">
        <f t="shared" si="496"/>
        <v/>
      </c>
      <c r="M2512" s="26" t="str">
        <f t="shared" si="492"/>
        <v/>
      </c>
      <c r="N2512" s="27" t="str">
        <f t="shared" si="493"/>
        <v/>
      </c>
      <c r="O2512" s="27" t="str">
        <f t="shared" si="485"/>
        <v/>
      </c>
      <c r="P2512" s="29" t="str">
        <f t="array" ref="P2512">IF(L2512="","",SMALL(IF(تكهين!$E$1:$E$10000=$D$4,ROW($1:$10000)),L2512))</f>
        <v/>
      </c>
    </row>
    <row r="2513" spans="2:16" ht="20.25">
      <c r="B2513" s="25" t="str">
        <f t="shared" si="494"/>
        <v/>
      </c>
      <c r="C2513" s="26" t="str">
        <f t="shared" si="486"/>
        <v/>
      </c>
      <c r="D2513" s="27" t="str">
        <f t="shared" si="487"/>
        <v/>
      </c>
      <c r="E2513" s="27" t="str">
        <f t="shared" si="488"/>
        <v/>
      </c>
      <c r="F2513" s="29" t="str">
        <f t="array" ref="F2513">IF(B2513="","",SMALL(IF(اضافه!$E$1:$E$10000=$D$4,ROW($1:$10000)),B2513))</f>
        <v/>
      </c>
      <c r="G2513" s="25" t="str">
        <f t="shared" si="495"/>
        <v/>
      </c>
      <c r="H2513" s="26" t="str">
        <f t="shared" si="489"/>
        <v/>
      </c>
      <c r="I2513" s="27" t="str">
        <f t="shared" si="490"/>
        <v/>
      </c>
      <c r="J2513" s="27" t="str">
        <f t="shared" si="491"/>
        <v/>
      </c>
      <c r="K2513" s="29" t="str">
        <f t="array" ref="K2513">IF(G2513="","",SMALL(IF(صرف!$E$1:$E$10000=$D$4,ROW($1:$10000)),G2513))</f>
        <v/>
      </c>
      <c r="L2513" s="25" t="str">
        <f t="shared" si="496"/>
        <v/>
      </c>
      <c r="M2513" s="26" t="str">
        <f t="shared" si="492"/>
        <v/>
      </c>
      <c r="N2513" s="27" t="str">
        <f t="shared" si="493"/>
        <v/>
      </c>
      <c r="O2513" s="27" t="str">
        <f t="shared" si="485"/>
        <v/>
      </c>
      <c r="P2513" s="29" t="str">
        <f t="array" ref="P2513">IF(L2513="","",SMALL(IF(تكهين!$E$1:$E$10000=$D$4,ROW($1:$10000)),L2513))</f>
        <v/>
      </c>
    </row>
    <row r="2514" spans="2:16" ht="20.25">
      <c r="B2514" s="25" t="str">
        <f t="shared" si="494"/>
        <v/>
      </c>
      <c r="C2514" s="26" t="str">
        <f t="shared" si="486"/>
        <v/>
      </c>
      <c r="D2514" s="27" t="str">
        <f t="shared" si="487"/>
        <v/>
      </c>
      <c r="E2514" s="27" t="str">
        <f t="shared" si="488"/>
        <v/>
      </c>
      <c r="F2514" s="29" t="str">
        <f t="array" ref="F2514">IF(B2514="","",SMALL(IF(اضافه!$E$1:$E$10000=$D$4,ROW($1:$10000)),B2514))</f>
        <v/>
      </c>
      <c r="G2514" s="25" t="str">
        <f t="shared" si="495"/>
        <v/>
      </c>
      <c r="H2514" s="26" t="str">
        <f t="shared" si="489"/>
        <v/>
      </c>
      <c r="I2514" s="27" t="str">
        <f t="shared" si="490"/>
        <v/>
      </c>
      <c r="J2514" s="27" t="str">
        <f t="shared" si="491"/>
        <v/>
      </c>
      <c r="K2514" s="29" t="str">
        <f t="array" ref="K2514">IF(G2514="","",SMALL(IF(صرف!$E$1:$E$10000=$D$4,ROW($1:$10000)),G2514))</f>
        <v/>
      </c>
      <c r="L2514" s="25" t="str">
        <f t="shared" si="496"/>
        <v/>
      </c>
      <c r="M2514" s="26" t="str">
        <f t="shared" si="492"/>
        <v/>
      </c>
      <c r="N2514" s="27" t="str">
        <f t="shared" si="493"/>
        <v/>
      </c>
      <c r="O2514" s="27" t="str">
        <f t="shared" si="485"/>
        <v/>
      </c>
      <c r="P2514" s="29" t="str">
        <f t="array" ref="P2514">IF(L2514="","",SMALL(IF(تكهين!$E$1:$E$10000=$D$4,ROW($1:$10000)),L2514))</f>
        <v/>
      </c>
    </row>
    <row r="2515" spans="2:16" ht="20.25">
      <c r="B2515" s="25" t="str">
        <f t="shared" si="494"/>
        <v/>
      </c>
      <c r="C2515" s="26" t="str">
        <f t="shared" si="486"/>
        <v/>
      </c>
      <c r="D2515" s="27" t="str">
        <f t="shared" si="487"/>
        <v/>
      </c>
      <c r="E2515" s="27" t="str">
        <f t="shared" si="488"/>
        <v/>
      </c>
      <c r="F2515" s="29" t="str">
        <f t="array" ref="F2515">IF(B2515="","",SMALL(IF(اضافه!$E$1:$E$10000=$D$4,ROW($1:$10000)),B2515))</f>
        <v/>
      </c>
      <c r="G2515" s="25" t="str">
        <f t="shared" si="495"/>
        <v/>
      </c>
      <c r="H2515" s="26" t="str">
        <f t="shared" si="489"/>
        <v/>
      </c>
      <c r="I2515" s="27" t="str">
        <f t="shared" si="490"/>
        <v/>
      </c>
      <c r="J2515" s="27" t="str">
        <f t="shared" si="491"/>
        <v/>
      </c>
      <c r="K2515" s="29" t="str">
        <f t="array" ref="K2515">IF(G2515="","",SMALL(IF(صرف!$E$1:$E$10000=$D$4,ROW($1:$10000)),G2515))</f>
        <v/>
      </c>
      <c r="L2515" s="25" t="str">
        <f t="shared" si="496"/>
        <v/>
      </c>
      <c r="M2515" s="26" t="str">
        <f t="shared" si="492"/>
        <v/>
      </c>
      <c r="N2515" s="27" t="str">
        <f t="shared" si="493"/>
        <v/>
      </c>
      <c r="O2515" s="27" t="str">
        <f t="shared" si="485"/>
        <v/>
      </c>
      <c r="P2515" s="29" t="str">
        <f t="array" ref="P2515">IF(L2515="","",SMALL(IF(تكهين!$E$1:$E$10000=$D$4,ROW($1:$10000)),L2515))</f>
        <v/>
      </c>
    </row>
    <row r="2516" spans="2:16" ht="20.25">
      <c r="B2516" s="25" t="str">
        <f t="shared" si="494"/>
        <v/>
      </c>
      <c r="C2516" s="26" t="str">
        <f t="shared" si="486"/>
        <v/>
      </c>
      <c r="D2516" s="27" t="str">
        <f t="shared" si="487"/>
        <v/>
      </c>
      <c r="E2516" s="27" t="str">
        <f t="shared" si="488"/>
        <v/>
      </c>
      <c r="F2516" s="29" t="str">
        <f t="array" ref="F2516">IF(B2516="","",SMALL(IF(اضافه!$E$1:$E$10000=$D$4,ROW($1:$10000)),B2516))</f>
        <v/>
      </c>
      <c r="G2516" s="25" t="str">
        <f t="shared" si="495"/>
        <v/>
      </c>
      <c r="H2516" s="26" t="str">
        <f t="shared" si="489"/>
        <v/>
      </c>
      <c r="I2516" s="27" t="str">
        <f t="shared" si="490"/>
        <v/>
      </c>
      <c r="J2516" s="27" t="str">
        <f t="shared" si="491"/>
        <v/>
      </c>
      <c r="K2516" s="29" t="str">
        <f t="array" ref="K2516">IF(G2516="","",SMALL(IF(صرف!$E$1:$E$10000=$D$4,ROW($1:$10000)),G2516))</f>
        <v/>
      </c>
      <c r="L2516" s="25" t="str">
        <f t="shared" si="496"/>
        <v/>
      </c>
      <c r="M2516" s="26" t="str">
        <f t="shared" si="492"/>
        <v/>
      </c>
      <c r="N2516" s="27" t="str">
        <f t="shared" si="493"/>
        <v/>
      </c>
      <c r="O2516" s="27" t="str">
        <f t="shared" si="485"/>
        <v/>
      </c>
      <c r="P2516" s="29" t="str">
        <f t="array" ref="P2516">IF(L2516="","",SMALL(IF(تكهين!$E$1:$E$10000=$D$4,ROW($1:$10000)),L2516))</f>
        <v/>
      </c>
    </row>
    <row r="2517" spans="2:16" ht="20.25">
      <c r="B2517" s="25" t="str">
        <f t="shared" si="494"/>
        <v/>
      </c>
      <c r="C2517" s="26" t="str">
        <f t="shared" si="486"/>
        <v/>
      </c>
      <c r="D2517" s="27" t="str">
        <f t="shared" si="487"/>
        <v/>
      </c>
      <c r="E2517" s="27" t="str">
        <f t="shared" si="488"/>
        <v/>
      </c>
      <c r="F2517" s="29" t="str">
        <f t="array" ref="F2517">IF(B2517="","",SMALL(IF(اضافه!$E$1:$E$10000=$D$4,ROW($1:$10000)),B2517))</f>
        <v/>
      </c>
      <c r="G2517" s="25" t="str">
        <f t="shared" si="495"/>
        <v/>
      </c>
      <c r="H2517" s="26" t="str">
        <f t="shared" si="489"/>
        <v/>
      </c>
      <c r="I2517" s="27" t="str">
        <f t="shared" si="490"/>
        <v/>
      </c>
      <c r="J2517" s="27" t="str">
        <f t="shared" si="491"/>
        <v/>
      </c>
      <c r="K2517" s="29" t="str">
        <f t="array" ref="K2517">IF(G2517="","",SMALL(IF(صرف!$E$1:$E$10000=$D$4,ROW($1:$10000)),G2517))</f>
        <v/>
      </c>
      <c r="L2517" s="25" t="str">
        <f t="shared" si="496"/>
        <v/>
      </c>
      <c r="M2517" s="26" t="str">
        <f t="shared" si="492"/>
        <v/>
      </c>
      <c r="N2517" s="27" t="str">
        <f t="shared" si="493"/>
        <v/>
      </c>
      <c r="O2517" s="27" t="str">
        <f t="shared" si="485"/>
        <v/>
      </c>
      <c r="P2517" s="29" t="str">
        <f t="array" ref="P2517">IF(L2517="","",SMALL(IF(تكهين!$E$1:$E$10000=$D$4,ROW($1:$10000)),L2517))</f>
        <v/>
      </c>
    </row>
    <row r="2518" spans="2:16" ht="20.25">
      <c r="B2518" s="25" t="str">
        <f t="shared" si="494"/>
        <v/>
      </c>
      <c r="C2518" s="26" t="str">
        <f t="shared" si="486"/>
        <v/>
      </c>
      <c r="D2518" s="27" t="str">
        <f t="shared" si="487"/>
        <v/>
      </c>
      <c r="E2518" s="27" t="str">
        <f t="shared" si="488"/>
        <v/>
      </c>
      <c r="F2518" s="29" t="str">
        <f t="array" ref="F2518">IF(B2518="","",SMALL(IF(اضافه!$E$1:$E$10000=$D$4,ROW($1:$10000)),B2518))</f>
        <v/>
      </c>
      <c r="G2518" s="25" t="str">
        <f t="shared" si="495"/>
        <v/>
      </c>
      <c r="H2518" s="26" t="str">
        <f t="shared" si="489"/>
        <v/>
      </c>
      <c r="I2518" s="27" t="str">
        <f t="shared" si="490"/>
        <v/>
      </c>
      <c r="J2518" s="27" t="str">
        <f t="shared" si="491"/>
        <v/>
      </c>
      <c r="K2518" s="29" t="str">
        <f t="array" ref="K2518">IF(G2518="","",SMALL(IF(صرف!$E$1:$E$10000=$D$4,ROW($1:$10000)),G2518))</f>
        <v/>
      </c>
      <c r="L2518" s="25" t="str">
        <f t="shared" si="496"/>
        <v/>
      </c>
      <c r="M2518" s="26" t="str">
        <f t="shared" si="492"/>
        <v/>
      </c>
      <c r="N2518" s="27" t="str">
        <f t="shared" si="493"/>
        <v/>
      </c>
      <c r="O2518" s="27" t="str">
        <f t="shared" si="485"/>
        <v/>
      </c>
      <c r="P2518" s="29" t="str">
        <f t="array" ref="P2518">IF(L2518="","",SMALL(IF(تكهين!$E$1:$E$10000=$D$4,ROW($1:$10000)),L2518))</f>
        <v/>
      </c>
    </row>
    <row r="2519" spans="2:16" ht="20.25">
      <c r="B2519" s="25" t="str">
        <f t="shared" si="494"/>
        <v/>
      </c>
      <c r="C2519" s="26" t="str">
        <f t="shared" si="486"/>
        <v/>
      </c>
      <c r="D2519" s="27" t="str">
        <f t="shared" si="487"/>
        <v/>
      </c>
      <c r="E2519" s="27" t="str">
        <f t="shared" si="488"/>
        <v/>
      </c>
      <c r="F2519" s="29" t="str">
        <f t="array" ref="F2519">IF(B2519="","",SMALL(IF(اضافه!$E$1:$E$10000=$D$4,ROW($1:$10000)),B2519))</f>
        <v/>
      </c>
      <c r="G2519" s="25" t="str">
        <f t="shared" si="495"/>
        <v/>
      </c>
      <c r="H2519" s="26" t="str">
        <f t="shared" si="489"/>
        <v/>
      </c>
      <c r="I2519" s="27" t="str">
        <f t="shared" si="490"/>
        <v/>
      </c>
      <c r="J2519" s="27" t="str">
        <f t="shared" si="491"/>
        <v/>
      </c>
      <c r="K2519" s="29" t="str">
        <f t="array" ref="K2519">IF(G2519="","",SMALL(IF(صرف!$E$1:$E$10000=$D$4,ROW($1:$10000)),G2519))</f>
        <v/>
      </c>
      <c r="L2519" s="25" t="str">
        <f t="shared" si="496"/>
        <v/>
      </c>
      <c r="M2519" s="26" t="str">
        <f t="shared" si="492"/>
        <v/>
      </c>
      <c r="N2519" s="27" t="str">
        <f t="shared" si="493"/>
        <v/>
      </c>
      <c r="O2519" s="27" t="str">
        <f t="shared" si="485"/>
        <v/>
      </c>
      <c r="P2519" s="29" t="str">
        <f t="array" ref="P2519">IF(L2519="","",SMALL(IF(تكهين!$E$1:$E$10000=$D$4,ROW($1:$10000)),L2519))</f>
        <v/>
      </c>
    </row>
    <row r="2520" spans="2:16" ht="20.25">
      <c r="B2520" s="25" t="str">
        <f t="shared" si="494"/>
        <v/>
      </c>
      <c r="C2520" s="26" t="str">
        <f t="shared" si="486"/>
        <v/>
      </c>
      <c r="D2520" s="27" t="str">
        <f t="shared" si="487"/>
        <v/>
      </c>
      <c r="E2520" s="27" t="str">
        <f t="shared" si="488"/>
        <v/>
      </c>
      <c r="F2520" s="29" t="str">
        <f t="array" ref="F2520">IF(B2520="","",SMALL(IF(اضافه!$E$1:$E$10000=$D$4,ROW($1:$10000)),B2520))</f>
        <v/>
      </c>
      <c r="G2520" s="25" t="str">
        <f t="shared" si="495"/>
        <v/>
      </c>
      <c r="H2520" s="26" t="str">
        <f t="shared" si="489"/>
        <v/>
      </c>
      <c r="I2520" s="27" t="str">
        <f t="shared" si="490"/>
        <v/>
      </c>
      <c r="J2520" s="27" t="str">
        <f t="shared" si="491"/>
        <v/>
      </c>
      <c r="K2520" s="29" t="str">
        <f t="array" ref="K2520">IF(G2520="","",SMALL(IF(صرف!$E$1:$E$10000=$D$4,ROW($1:$10000)),G2520))</f>
        <v/>
      </c>
      <c r="L2520" s="25" t="str">
        <f t="shared" si="496"/>
        <v/>
      </c>
      <c r="M2520" s="26" t="str">
        <f t="shared" si="492"/>
        <v/>
      </c>
      <c r="N2520" s="27" t="str">
        <f t="shared" si="493"/>
        <v/>
      </c>
      <c r="O2520" s="27" t="str">
        <f t="shared" si="485"/>
        <v/>
      </c>
      <c r="P2520" s="29" t="str">
        <f t="array" ref="P2520">IF(L2520="","",SMALL(IF(تكهين!$E$1:$E$10000=$D$4,ROW($1:$10000)),L2520))</f>
        <v/>
      </c>
    </row>
    <row r="2521" spans="2:16" ht="20.25">
      <c r="B2521" s="25" t="str">
        <f t="shared" si="494"/>
        <v/>
      </c>
      <c r="C2521" s="26" t="str">
        <f t="shared" si="486"/>
        <v/>
      </c>
      <c r="D2521" s="27" t="str">
        <f t="shared" si="487"/>
        <v/>
      </c>
      <c r="E2521" s="27" t="str">
        <f t="shared" si="488"/>
        <v/>
      </c>
      <c r="F2521" s="29" t="str">
        <f t="array" ref="F2521">IF(B2521="","",SMALL(IF(اضافه!$E$1:$E$10000=$D$4,ROW($1:$10000)),B2521))</f>
        <v/>
      </c>
      <c r="G2521" s="25" t="str">
        <f t="shared" si="495"/>
        <v/>
      </c>
      <c r="H2521" s="26" t="str">
        <f t="shared" si="489"/>
        <v/>
      </c>
      <c r="I2521" s="27" t="str">
        <f t="shared" si="490"/>
        <v/>
      </c>
      <c r="J2521" s="27" t="str">
        <f t="shared" si="491"/>
        <v/>
      </c>
      <c r="K2521" s="29" t="str">
        <f t="array" ref="K2521">IF(G2521="","",SMALL(IF(صرف!$E$1:$E$10000=$D$4,ROW($1:$10000)),G2521))</f>
        <v/>
      </c>
      <c r="L2521" s="25" t="str">
        <f t="shared" si="496"/>
        <v/>
      </c>
      <c r="M2521" s="26" t="str">
        <f t="shared" si="492"/>
        <v/>
      </c>
      <c r="N2521" s="27" t="str">
        <f t="shared" si="493"/>
        <v/>
      </c>
      <c r="O2521" s="27" t="str">
        <f t="shared" si="485"/>
        <v/>
      </c>
      <c r="P2521" s="29" t="str">
        <f t="array" ref="P2521">IF(L2521="","",SMALL(IF(تكهين!$E$1:$E$10000=$D$4,ROW($1:$10000)),L2521))</f>
        <v/>
      </c>
    </row>
    <row r="2522" spans="2:16" ht="20.25">
      <c r="B2522" s="25" t="str">
        <f t="shared" si="494"/>
        <v/>
      </c>
      <c r="C2522" s="26" t="str">
        <f t="shared" si="486"/>
        <v/>
      </c>
      <c r="D2522" s="27" t="str">
        <f t="shared" si="487"/>
        <v/>
      </c>
      <c r="E2522" s="27" t="str">
        <f t="shared" si="488"/>
        <v/>
      </c>
      <c r="F2522" s="29" t="str">
        <f t="array" ref="F2522">IF(B2522="","",SMALL(IF(اضافه!$E$1:$E$10000=$D$4,ROW($1:$10000)),B2522))</f>
        <v/>
      </c>
      <c r="G2522" s="25" t="str">
        <f t="shared" si="495"/>
        <v/>
      </c>
      <c r="H2522" s="26" t="str">
        <f t="shared" si="489"/>
        <v/>
      </c>
      <c r="I2522" s="27" t="str">
        <f t="shared" si="490"/>
        <v/>
      </c>
      <c r="J2522" s="27" t="str">
        <f t="shared" si="491"/>
        <v/>
      </c>
      <c r="K2522" s="29" t="str">
        <f t="array" ref="K2522">IF(G2522="","",SMALL(IF(صرف!$E$1:$E$10000=$D$4,ROW($1:$10000)),G2522))</f>
        <v/>
      </c>
      <c r="L2522" s="25" t="str">
        <f t="shared" si="496"/>
        <v/>
      </c>
      <c r="M2522" s="26" t="str">
        <f t="shared" si="492"/>
        <v/>
      </c>
      <c r="N2522" s="27" t="str">
        <f t="shared" si="493"/>
        <v/>
      </c>
      <c r="O2522" s="27" t="str">
        <f t="shared" si="485"/>
        <v/>
      </c>
      <c r="P2522" s="29" t="str">
        <f t="array" ref="P2522">IF(L2522="","",SMALL(IF(تكهين!$E$1:$E$10000=$D$4,ROW($1:$10000)),L2522))</f>
        <v/>
      </c>
    </row>
    <row r="2523" spans="2:16" ht="20.25">
      <c r="B2523" s="25" t="str">
        <f t="shared" si="494"/>
        <v/>
      </c>
      <c r="C2523" s="26" t="str">
        <f t="shared" si="486"/>
        <v/>
      </c>
      <c r="D2523" s="27" t="str">
        <f t="shared" si="487"/>
        <v/>
      </c>
      <c r="E2523" s="27" t="str">
        <f t="shared" si="488"/>
        <v/>
      </c>
      <c r="F2523" s="29" t="str">
        <f t="array" ref="F2523">IF(B2523="","",SMALL(IF(اضافه!$E$1:$E$10000=$D$4,ROW($1:$10000)),B2523))</f>
        <v/>
      </c>
      <c r="G2523" s="25" t="str">
        <f t="shared" si="495"/>
        <v/>
      </c>
      <c r="H2523" s="26" t="str">
        <f t="shared" si="489"/>
        <v/>
      </c>
      <c r="I2523" s="27" t="str">
        <f t="shared" si="490"/>
        <v/>
      </c>
      <c r="J2523" s="27" t="str">
        <f t="shared" si="491"/>
        <v/>
      </c>
      <c r="K2523" s="29" t="str">
        <f t="array" ref="K2523">IF(G2523="","",SMALL(IF(صرف!$E$1:$E$10000=$D$4,ROW($1:$10000)),G2523))</f>
        <v/>
      </c>
      <c r="L2523" s="25" t="str">
        <f t="shared" si="496"/>
        <v/>
      </c>
      <c r="M2523" s="26" t="str">
        <f t="shared" si="492"/>
        <v/>
      </c>
      <c r="N2523" s="27" t="str">
        <f t="shared" si="493"/>
        <v/>
      </c>
      <c r="O2523" s="27" t="str">
        <f t="shared" si="485"/>
        <v/>
      </c>
      <c r="P2523" s="29" t="str">
        <f t="array" ref="P2523">IF(L2523="","",SMALL(IF(تكهين!$E$1:$E$10000=$D$4,ROW($1:$10000)),L2523))</f>
        <v/>
      </c>
    </row>
    <row r="2524" spans="2:16" ht="20.25">
      <c r="B2524" s="25" t="str">
        <f t="shared" si="494"/>
        <v/>
      </c>
      <c r="C2524" s="26" t="str">
        <f t="shared" si="486"/>
        <v/>
      </c>
      <c r="D2524" s="27" t="str">
        <f t="shared" si="487"/>
        <v/>
      </c>
      <c r="E2524" s="27" t="str">
        <f t="shared" si="488"/>
        <v/>
      </c>
      <c r="F2524" s="29" t="str">
        <f t="array" ref="F2524">IF(B2524="","",SMALL(IF(اضافه!$E$1:$E$10000=$D$4,ROW($1:$10000)),B2524))</f>
        <v/>
      </c>
      <c r="G2524" s="25" t="str">
        <f t="shared" si="495"/>
        <v/>
      </c>
      <c r="H2524" s="26" t="str">
        <f t="shared" si="489"/>
        <v/>
      </c>
      <c r="I2524" s="27" t="str">
        <f t="shared" si="490"/>
        <v/>
      </c>
      <c r="J2524" s="27" t="str">
        <f t="shared" si="491"/>
        <v/>
      </c>
      <c r="K2524" s="29" t="str">
        <f t="array" ref="K2524">IF(G2524="","",SMALL(IF(صرف!$E$1:$E$10000=$D$4,ROW($1:$10000)),G2524))</f>
        <v/>
      </c>
      <c r="L2524" s="25" t="str">
        <f t="shared" si="496"/>
        <v/>
      </c>
      <c r="M2524" s="26" t="str">
        <f t="shared" si="492"/>
        <v/>
      </c>
      <c r="N2524" s="27" t="str">
        <f t="shared" si="493"/>
        <v/>
      </c>
      <c r="O2524" s="27" t="str">
        <f t="shared" si="485"/>
        <v/>
      </c>
      <c r="P2524" s="29" t="str">
        <f t="array" ref="P2524">IF(L2524="","",SMALL(IF(تكهين!$E$1:$E$10000=$D$4,ROW($1:$10000)),L2524))</f>
        <v/>
      </c>
    </row>
    <row r="2525" spans="2:16" ht="20.25">
      <c r="B2525" s="25" t="str">
        <f t="shared" si="494"/>
        <v/>
      </c>
      <c r="C2525" s="26" t="str">
        <f t="shared" si="486"/>
        <v/>
      </c>
      <c r="D2525" s="27" t="str">
        <f t="shared" si="487"/>
        <v/>
      </c>
      <c r="E2525" s="27" t="str">
        <f t="shared" si="488"/>
        <v/>
      </c>
      <c r="F2525" s="29" t="str">
        <f t="array" ref="F2525">IF(B2525="","",SMALL(IF(اضافه!$E$1:$E$10000=$D$4,ROW($1:$10000)),B2525))</f>
        <v/>
      </c>
      <c r="G2525" s="25" t="str">
        <f t="shared" si="495"/>
        <v/>
      </c>
      <c r="H2525" s="26" t="str">
        <f t="shared" si="489"/>
        <v/>
      </c>
      <c r="I2525" s="27" t="str">
        <f t="shared" si="490"/>
        <v/>
      </c>
      <c r="J2525" s="27" t="str">
        <f t="shared" si="491"/>
        <v/>
      </c>
      <c r="K2525" s="29" t="str">
        <f t="array" ref="K2525">IF(G2525="","",SMALL(IF(صرف!$E$1:$E$10000=$D$4,ROW($1:$10000)),G2525))</f>
        <v/>
      </c>
      <c r="L2525" s="25" t="str">
        <f t="shared" si="496"/>
        <v/>
      </c>
      <c r="M2525" s="26" t="str">
        <f t="shared" si="492"/>
        <v/>
      </c>
      <c r="N2525" s="27" t="str">
        <f t="shared" si="493"/>
        <v/>
      </c>
      <c r="O2525" s="27" t="str">
        <f t="shared" si="485"/>
        <v/>
      </c>
      <c r="P2525" s="29" t="str">
        <f t="array" ref="P2525">IF(L2525="","",SMALL(IF(تكهين!$E$1:$E$10000=$D$4,ROW($1:$10000)),L2525))</f>
        <v/>
      </c>
    </row>
    <row r="2526" spans="2:16" ht="20.25">
      <c r="B2526" s="25" t="str">
        <f t="shared" si="494"/>
        <v/>
      </c>
      <c r="C2526" s="26" t="str">
        <f t="shared" si="486"/>
        <v/>
      </c>
      <c r="D2526" s="27" t="str">
        <f t="shared" si="487"/>
        <v/>
      </c>
      <c r="E2526" s="27" t="str">
        <f t="shared" si="488"/>
        <v/>
      </c>
      <c r="F2526" s="29" t="str">
        <f t="array" ref="F2526">IF(B2526="","",SMALL(IF(اضافه!$E$1:$E$10000=$D$4,ROW($1:$10000)),B2526))</f>
        <v/>
      </c>
      <c r="G2526" s="25" t="str">
        <f t="shared" si="495"/>
        <v/>
      </c>
      <c r="H2526" s="26" t="str">
        <f t="shared" si="489"/>
        <v/>
      </c>
      <c r="I2526" s="27" t="str">
        <f t="shared" si="490"/>
        <v/>
      </c>
      <c r="J2526" s="27" t="str">
        <f t="shared" si="491"/>
        <v/>
      </c>
      <c r="K2526" s="29" t="str">
        <f t="array" ref="K2526">IF(G2526="","",SMALL(IF(صرف!$E$1:$E$10000=$D$4,ROW($1:$10000)),G2526))</f>
        <v/>
      </c>
      <c r="L2526" s="25" t="str">
        <f t="shared" si="496"/>
        <v/>
      </c>
      <c r="M2526" s="26" t="str">
        <f t="shared" si="492"/>
        <v/>
      </c>
      <c r="N2526" s="27" t="str">
        <f t="shared" si="493"/>
        <v/>
      </c>
      <c r="O2526" s="27" t="str">
        <f t="shared" si="485"/>
        <v/>
      </c>
      <c r="P2526" s="29" t="str">
        <f t="array" ref="P2526">IF(L2526="","",SMALL(IF(تكهين!$E$1:$E$10000=$D$4,ROW($1:$10000)),L2526))</f>
        <v/>
      </c>
    </row>
    <row r="2527" spans="2:16" ht="20.25">
      <c r="B2527" s="25" t="str">
        <f t="shared" si="494"/>
        <v/>
      </c>
      <c r="C2527" s="26" t="str">
        <f t="shared" si="486"/>
        <v/>
      </c>
      <c r="D2527" s="27" t="str">
        <f t="shared" si="487"/>
        <v/>
      </c>
      <c r="E2527" s="27" t="str">
        <f t="shared" si="488"/>
        <v/>
      </c>
      <c r="F2527" s="29" t="str">
        <f t="array" ref="F2527">IF(B2527="","",SMALL(IF(اضافه!$E$1:$E$10000=$D$4,ROW($1:$10000)),B2527))</f>
        <v/>
      </c>
      <c r="G2527" s="25" t="str">
        <f t="shared" si="495"/>
        <v/>
      </c>
      <c r="H2527" s="26" t="str">
        <f t="shared" si="489"/>
        <v/>
      </c>
      <c r="I2527" s="27" t="str">
        <f t="shared" si="490"/>
        <v/>
      </c>
      <c r="J2527" s="27" t="str">
        <f t="shared" si="491"/>
        <v/>
      </c>
      <c r="K2527" s="29" t="str">
        <f t="array" ref="K2527">IF(G2527="","",SMALL(IF(صرف!$E$1:$E$10000=$D$4,ROW($1:$10000)),G2527))</f>
        <v/>
      </c>
      <c r="L2527" s="25" t="str">
        <f t="shared" si="496"/>
        <v/>
      </c>
      <c r="M2527" s="26" t="str">
        <f t="shared" si="492"/>
        <v/>
      </c>
      <c r="N2527" s="27" t="str">
        <f t="shared" si="493"/>
        <v/>
      </c>
      <c r="O2527" s="27" t="str">
        <f t="shared" si="485"/>
        <v/>
      </c>
      <c r="P2527" s="29" t="str">
        <f t="array" ref="P2527">IF(L2527="","",SMALL(IF(تكهين!$E$1:$E$10000=$D$4,ROW($1:$10000)),L2527))</f>
        <v/>
      </c>
    </row>
    <row r="2528" spans="2:16" ht="20.25">
      <c r="B2528" s="25" t="str">
        <f t="shared" si="494"/>
        <v/>
      </c>
      <c r="C2528" s="26" t="str">
        <f t="shared" si="486"/>
        <v/>
      </c>
      <c r="D2528" s="27" t="str">
        <f t="shared" si="487"/>
        <v/>
      </c>
      <c r="E2528" s="27" t="str">
        <f t="shared" si="488"/>
        <v/>
      </c>
      <c r="F2528" s="29" t="str">
        <f t="array" ref="F2528">IF(B2528="","",SMALL(IF(اضافه!$E$1:$E$10000=$D$4,ROW($1:$10000)),B2528))</f>
        <v/>
      </c>
      <c r="G2528" s="25" t="str">
        <f t="shared" si="495"/>
        <v/>
      </c>
      <c r="H2528" s="26" t="str">
        <f t="shared" si="489"/>
        <v/>
      </c>
      <c r="I2528" s="27" t="str">
        <f t="shared" si="490"/>
        <v/>
      </c>
      <c r="J2528" s="27" t="str">
        <f t="shared" si="491"/>
        <v/>
      </c>
      <c r="K2528" s="29" t="str">
        <f t="array" ref="K2528">IF(G2528="","",SMALL(IF(صرف!$E$1:$E$10000=$D$4,ROW($1:$10000)),G2528))</f>
        <v/>
      </c>
      <c r="L2528" s="25" t="str">
        <f t="shared" si="496"/>
        <v/>
      </c>
      <c r="M2528" s="26" t="str">
        <f t="shared" si="492"/>
        <v/>
      </c>
      <c r="N2528" s="27" t="str">
        <f t="shared" si="493"/>
        <v/>
      </c>
      <c r="O2528" s="27" t="str">
        <f t="shared" si="485"/>
        <v/>
      </c>
      <c r="P2528" s="29" t="str">
        <f t="array" ref="P2528">IF(L2528="","",SMALL(IF(تكهين!$E$1:$E$10000=$D$4,ROW($1:$10000)),L2528))</f>
        <v/>
      </c>
    </row>
    <row r="2529" spans="2:16" ht="20.25">
      <c r="B2529" s="25" t="str">
        <f t="shared" si="494"/>
        <v/>
      </c>
      <c r="C2529" s="26" t="str">
        <f t="shared" si="486"/>
        <v/>
      </c>
      <c r="D2529" s="27" t="str">
        <f t="shared" si="487"/>
        <v/>
      </c>
      <c r="E2529" s="27" t="str">
        <f t="shared" si="488"/>
        <v/>
      </c>
      <c r="F2529" s="29" t="str">
        <f t="array" ref="F2529">IF(B2529="","",SMALL(IF(اضافه!$E$1:$E$10000=$D$4,ROW($1:$10000)),B2529))</f>
        <v/>
      </c>
      <c r="G2529" s="25" t="str">
        <f t="shared" si="495"/>
        <v/>
      </c>
      <c r="H2529" s="26" t="str">
        <f t="shared" si="489"/>
        <v/>
      </c>
      <c r="I2529" s="27" t="str">
        <f t="shared" si="490"/>
        <v/>
      </c>
      <c r="J2529" s="27" t="str">
        <f t="shared" si="491"/>
        <v/>
      </c>
      <c r="K2529" s="29" t="str">
        <f t="array" ref="K2529">IF(G2529="","",SMALL(IF(صرف!$E$1:$E$10000=$D$4,ROW($1:$10000)),G2529))</f>
        <v/>
      </c>
      <c r="L2529" s="25" t="str">
        <f t="shared" si="496"/>
        <v/>
      </c>
      <c r="M2529" s="26" t="str">
        <f t="shared" si="492"/>
        <v/>
      </c>
      <c r="N2529" s="27" t="str">
        <f t="shared" si="493"/>
        <v/>
      </c>
      <c r="O2529" s="27" t="str">
        <f t="shared" si="485"/>
        <v/>
      </c>
      <c r="P2529" s="29" t="str">
        <f t="array" ref="P2529">IF(L2529="","",SMALL(IF(تكهين!$E$1:$E$10000=$D$4,ROW($1:$10000)),L2529))</f>
        <v/>
      </c>
    </row>
    <row r="2530" spans="2:16" ht="20.25">
      <c r="B2530" s="25" t="str">
        <f t="shared" si="494"/>
        <v/>
      </c>
      <c r="C2530" s="26" t="str">
        <f t="shared" si="486"/>
        <v/>
      </c>
      <c r="D2530" s="27" t="str">
        <f t="shared" si="487"/>
        <v/>
      </c>
      <c r="E2530" s="27" t="str">
        <f t="shared" si="488"/>
        <v/>
      </c>
      <c r="F2530" s="29" t="str">
        <f t="array" ref="F2530">IF(B2530="","",SMALL(IF(اضافه!$E$1:$E$10000=$D$4,ROW($1:$10000)),B2530))</f>
        <v/>
      </c>
      <c r="G2530" s="25" t="str">
        <f t="shared" si="495"/>
        <v/>
      </c>
      <c r="H2530" s="26" t="str">
        <f t="shared" si="489"/>
        <v/>
      </c>
      <c r="I2530" s="27" t="str">
        <f t="shared" si="490"/>
        <v/>
      </c>
      <c r="J2530" s="27" t="str">
        <f t="shared" si="491"/>
        <v/>
      </c>
      <c r="K2530" s="29" t="str">
        <f t="array" ref="K2530">IF(G2530="","",SMALL(IF(صرف!$E$1:$E$10000=$D$4,ROW($1:$10000)),G2530))</f>
        <v/>
      </c>
      <c r="L2530" s="25" t="str">
        <f t="shared" si="496"/>
        <v/>
      </c>
      <c r="M2530" s="26" t="str">
        <f t="shared" si="492"/>
        <v/>
      </c>
      <c r="N2530" s="27" t="str">
        <f t="shared" si="493"/>
        <v/>
      </c>
      <c r="O2530" s="27" t="str">
        <f t="shared" si="485"/>
        <v/>
      </c>
      <c r="P2530" s="29" t="str">
        <f t="array" ref="P2530">IF(L2530="","",SMALL(IF(تكهين!$E$1:$E$10000=$D$4,ROW($1:$10000)),L2530))</f>
        <v/>
      </c>
    </row>
    <row r="2531" spans="2:16" ht="20.25">
      <c r="B2531" s="25" t="str">
        <f t="shared" si="494"/>
        <v/>
      </c>
      <c r="C2531" s="26" t="str">
        <f t="shared" si="486"/>
        <v/>
      </c>
      <c r="D2531" s="27" t="str">
        <f t="shared" si="487"/>
        <v/>
      </c>
      <c r="E2531" s="27" t="str">
        <f t="shared" si="488"/>
        <v/>
      </c>
      <c r="F2531" s="29" t="str">
        <f t="array" ref="F2531">IF(B2531="","",SMALL(IF(اضافه!$E$1:$E$10000=$D$4,ROW($1:$10000)),B2531))</f>
        <v/>
      </c>
      <c r="G2531" s="25" t="str">
        <f t="shared" si="495"/>
        <v/>
      </c>
      <c r="H2531" s="26" t="str">
        <f t="shared" si="489"/>
        <v/>
      </c>
      <c r="I2531" s="27" t="str">
        <f t="shared" si="490"/>
        <v/>
      </c>
      <c r="J2531" s="27" t="str">
        <f t="shared" si="491"/>
        <v/>
      </c>
      <c r="K2531" s="29" t="str">
        <f t="array" ref="K2531">IF(G2531="","",SMALL(IF(صرف!$E$1:$E$10000=$D$4,ROW($1:$10000)),G2531))</f>
        <v/>
      </c>
      <c r="L2531" s="25" t="str">
        <f t="shared" si="496"/>
        <v/>
      </c>
      <c r="M2531" s="26" t="str">
        <f t="shared" si="492"/>
        <v/>
      </c>
      <c r="N2531" s="27" t="str">
        <f t="shared" si="493"/>
        <v/>
      </c>
      <c r="O2531" s="27" t="str">
        <f t="shared" si="485"/>
        <v/>
      </c>
      <c r="P2531" s="29" t="str">
        <f t="array" ref="P2531">IF(L2531="","",SMALL(IF(تكهين!$E$1:$E$10000=$D$4,ROW($1:$10000)),L2531))</f>
        <v/>
      </c>
    </row>
    <row r="2532" spans="2:16" ht="20.25">
      <c r="B2532" s="25" t="str">
        <f t="shared" si="494"/>
        <v/>
      </c>
      <c r="C2532" s="26" t="str">
        <f t="shared" si="486"/>
        <v/>
      </c>
      <c r="D2532" s="27" t="str">
        <f t="shared" si="487"/>
        <v/>
      </c>
      <c r="E2532" s="27" t="str">
        <f t="shared" si="488"/>
        <v/>
      </c>
      <c r="F2532" s="29" t="str">
        <f t="array" ref="F2532">IF(B2532="","",SMALL(IF(اضافه!$E$1:$E$10000=$D$4,ROW($1:$10000)),B2532))</f>
        <v/>
      </c>
      <c r="G2532" s="25" t="str">
        <f t="shared" si="495"/>
        <v/>
      </c>
      <c r="H2532" s="26" t="str">
        <f t="shared" si="489"/>
        <v/>
      </c>
      <c r="I2532" s="27" t="str">
        <f t="shared" si="490"/>
        <v/>
      </c>
      <c r="J2532" s="27" t="str">
        <f t="shared" si="491"/>
        <v/>
      </c>
      <c r="K2532" s="29" t="str">
        <f t="array" ref="K2532">IF(G2532="","",SMALL(IF(صرف!$E$1:$E$10000=$D$4,ROW($1:$10000)),G2532))</f>
        <v/>
      </c>
      <c r="L2532" s="25" t="str">
        <f t="shared" si="496"/>
        <v/>
      </c>
      <c r="M2532" s="26" t="str">
        <f t="shared" si="492"/>
        <v/>
      </c>
      <c r="N2532" s="27" t="str">
        <f t="shared" si="493"/>
        <v/>
      </c>
      <c r="O2532" s="27" t="str">
        <f t="shared" si="485"/>
        <v/>
      </c>
      <c r="P2532" s="29" t="str">
        <f t="array" ref="P2532">IF(L2532="","",SMALL(IF(تكهين!$E$1:$E$10000=$D$4,ROW($1:$10000)),L2532))</f>
        <v/>
      </c>
    </row>
    <row r="2533" spans="2:16" ht="20.25">
      <c r="B2533" s="25" t="str">
        <f t="shared" si="494"/>
        <v/>
      </c>
      <c r="C2533" s="26" t="str">
        <f t="shared" si="486"/>
        <v/>
      </c>
      <c r="D2533" s="27" t="str">
        <f t="shared" si="487"/>
        <v/>
      </c>
      <c r="E2533" s="27" t="str">
        <f t="shared" si="488"/>
        <v/>
      </c>
      <c r="F2533" s="29" t="str">
        <f t="array" ref="F2533">IF(B2533="","",SMALL(IF(اضافه!$E$1:$E$10000=$D$4,ROW($1:$10000)),B2533))</f>
        <v/>
      </c>
      <c r="G2533" s="25" t="str">
        <f t="shared" si="495"/>
        <v/>
      </c>
      <c r="H2533" s="26" t="str">
        <f t="shared" si="489"/>
        <v/>
      </c>
      <c r="I2533" s="27" t="str">
        <f t="shared" si="490"/>
        <v/>
      </c>
      <c r="J2533" s="27" t="str">
        <f t="shared" si="491"/>
        <v/>
      </c>
      <c r="K2533" s="29" t="str">
        <f t="array" ref="K2533">IF(G2533="","",SMALL(IF(صرف!$E$1:$E$10000=$D$4,ROW($1:$10000)),G2533))</f>
        <v/>
      </c>
      <c r="L2533" s="25" t="str">
        <f t="shared" si="496"/>
        <v/>
      </c>
      <c r="M2533" s="26" t="str">
        <f t="shared" si="492"/>
        <v/>
      </c>
      <c r="N2533" s="27" t="str">
        <f t="shared" si="493"/>
        <v/>
      </c>
      <c r="O2533" s="27" t="str">
        <f t="shared" si="485"/>
        <v/>
      </c>
      <c r="P2533" s="29" t="str">
        <f t="array" ref="P2533">IF(L2533="","",SMALL(IF(تكهين!$E$1:$E$10000=$D$4,ROW($1:$10000)),L2533))</f>
        <v/>
      </c>
    </row>
    <row r="2534" spans="2:16" ht="20.25">
      <c r="B2534" s="25" t="str">
        <f t="shared" si="494"/>
        <v/>
      </c>
      <c r="C2534" s="26" t="str">
        <f t="shared" si="486"/>
        <v/>
      </c>
      <c r="D2534" s="27" t="str">
        <f t="shared" si="487"/>
        <v/>
      </c>
      <c r="E2534" s="27" t="str">
        <f t="shared" si="488"/>
        <v/>
      </c>
      <c r="F2534" s="29" t="str">
        <f t="array" ref="F2534">IF(B2534="","",SMALL(IF(اضافه!$E$1:$E$10000=$D$4,ROW($1:$10000)),B2534))</f>
        <v/>
      </c>
      <c r="G2534" s="25" t="str">
        <f t="shared" si="495"/>
        <v/>
      </c>
      <c r="H2534" s="26" t="str">
        <f t="shared" si="489"/>
        <v/>
      </c>
      <c r="I2534" s="27" t="str">
        <f t="shared" si="490"/>
        <v/>
      </c>
      <c r="J2534" s="27" t="str">
        <f t="shared" si="491"/>
        <v/>
      </c>
      <c r="K2534" s="29" t="str">
        <f t="array" ref="K2534">IF(G2534="","",SMALL(IF(صرف!$E$1:$E$10000=$D$4,ROW($1:$10000)),G2534))</f>
        <v/>
      </c>
      <c r="L2534" s="25" t="str">
        <f t="shared" si="496"/>
        <v/>
      </c>
      <c r="M2534" s="26" t="str">
        <f t="shared" si="492"/>
        <v/>
      </c>
      <c r="N2534" s="27" t="str">
        <f t="shared" si="493"/>
        <v/>
      </c>
      <c r="O2534" s="27" t="str">
        <f t="shared" si="485"/>
        <v/>
      </c>
      <c r="P2534" s="29" t="str">
        <f t="array" ref="P2534">IF(L2534="","",SMALL(IF(تكهين!$E$1:$E$10000=$D$4,ROW($1:$10000)),L2534))</f>
        <v/>
      </c>
    </row>
    <row r="2535" spans="2:16" ht="20.25">
      <c r="B2535" s="25" t="str">
        <f t="shared" si="494"/>
        <v/>
      </c>
      <c r="C2535" s="26" t="str">
        <f t="shared" si="486"/>
        <v/>
      </c>
      <c r="D2535" s="27" t="str">
        <f t="shared" si="487"/>
        <v/>
      </c>
      <c r="E2535" s="27" t="str">
        <f t="shared" si="488"/>
        <v/>
      </c>
      <c r="F2535" s="29" t="str">
        <f t="array" ref="F2535">IF(B2535="","",SMALL(IF(اضافه!$E$1:$E$10000=$D$4,ROW($1:$10000)),B2535))</f>
        <v/>
      </c>
      <c r="G2535" s="25" t="str">
        <f t="shared" si="495"/>
        <v/>
      </c>
      <c r="H2535" s="26" t="str">
        <f t="shared" si="489"/>
        <v/>
      </c>
      <c r="I2535" s="27" t="str">
        <f t="shared" si="490"/>
        <v/>
      </c>
      <c r="J2535" s="27" t="str">
        <f t="shared" si="491"/>
        <v/>
      </c>
      <c r="K2535" s="29" t="str">
        <f t="array" ref="K2535">IF(G2535="","",SMALL(IF(صرف!$E$1:$E$10000=$D$4,ROW($1:$10000)),G2535))</f>
        <v/>
      </c>
      <c r="L2535" s="25" t="str">
        <f t="shared" si="496"/>
        <v/>
      </c>
      <c r="M2535" s="26" t="str">
        <f t="shared" si="492"/>
        <v/>
      </c>
      <c r="N2535" s="27" t="str">
        <f t="shared" si="493"/>
        <v/>
      </c>
      <c r="O2535" s="27" t="str">
        <f t="shared" si="485"/>
        <v/>
      </c>
      <c r="P2535" s="29" t="str">
        <f t="array" ref="P2535">IF(L2535="","",SMALL(IF(تكهين!$E$1:$E$10000=$D$4,ROW($1:$10000)),L2535))</f>
        <v/>
      </c>
    </row>
    <row r="2536" spans="2:16" ht="20.25">
      <c r="B2536" s="25" t="str">
        <f t="shared" si="494"/>
        <v/>
      </c>
      <c r="C2536" s="26" t="str">
        <f t="shared" si="486"/>
        <v/>
      </c>
      <c r="D2536" s="27" t="str">
        <f t="shared" si="487"/>
        <v/>
      </c>
      <c r="E2536" s="27" t="str">
        <f t="shared" si="488"/>
        <v/>
      </c>
      <c r="F2536" s="29" t="str">
        <f t="array" ref="F2536">IF(B2536="","",SMALL(IF(اضافه!$E$1:$E$10000=$D$4,ROW($1:$10000)),B2536))</f>
        <v/>
      </c>
      <c r="G2536" s="25" t="str">
        <f t="shared" si="495"/>
        <v/>
      </c>
      <c r="H2536" s="26" t="str">
        <f t="shared" si="489"/>
        <v/>
      </c>
      <c r="I2536" s="27" t="str">
        <f t="shared" si="490"/>
        <v/>
      </c>
      <c r="J2536" s="27" t="str">
        <f t="shared" si="491"/>
        <v/>
      </c>
      <c r="K2536" s="29" t="str">
        <f t="array" ref="K2536">IF(G2536="","",SMALL(IF(صرف!$E$1:$E$10000=$D$4,ROW($1:$10000)),G2536))</f>
        <v/>
      </c>
      <c r="L2536" s="25" t="str">
        <f t="shared" si="496"/>
        <v/>
      </c>
      <c r="M2536" s="26" t="str">
        <f t="shared" si="492"/>
        <v/>
      </c>
      <c r="N2536" s="27" t="str">
        <f t="shared" si="493"/>
        <v/>
      </c>
      <c r="O2536" s="27" t="str">
        <f t="shared" si="485"/>
        <v/>
      </c>
      <c r="P2536" s="29" t="str">
        <f t="array" ref="P2536">IF(L2536="","",SMALL(IF(تكهين!$E$1:$E$10000=$D$4,ROW($1:$10000)),L2536))</f>
        <v/>
      </c>
    </row>
    <row r="2537" spans="2:16" ht="20.25">
      <c r="B2537" s="25" t="str">
        <f t="shared" si="494"/>
        <v/>
      </c>
      <c r="C2537" s="26" t="str">
        <f t="shared" si="486"/>
        <v/>
      </c>
      <c r="D2537" s="27" t="str">
        <f t="shared" si="487"/>
        <v/>
      </c>
      <c r="E2537" s="27" t="str">
        <f t="shared" si="488"/>
        <v/>
      </c>
      <c r="F2537" s="29" t="str">
        <f t="array" ref="F2537">IF(B2537="","",SMALL(IF(اضافه!$E$1:$E$10000=$D$4,ROW($1:$10000)),B2537))</f>
        <v/>
      </c>
      <c r="G2537" s="25" t="str">
        <f t="shared" si="495"/>
        <v/>
      </c>
      <c r="H2537" s="26" t="str">
        <f t="shared" si="489"/>
        <v/>
      </c>
      <c r="I2537" s="27" t="str">
        <f t="shared" si="490"/>
        <v/>
      </c>
      <c r="J2537" s="27" t="str">
        <f t="shared" si="491"/>
        <v/>
      </c>
      <c r="K2537" s="29" t="str">
        <f t="array" ref="K2537">IF(G2537="","",SMALL(IF(صرف!$E$1:$E$10000=$D$4,ROW($1:$10000)),G2537))</f>
        <v/>
      </c>
      <c r="L2537" s="25" t="str">
        <f t="shared" si="496"/>
        <v/>
      </c>
      <c r="M2537" s="26" t="str">
        <f t="shared" si="492"/>
        <v/>
      </c>
      <c r="N2537" s="27" t="str">
        <f t="shared" si="493"/>
        <v/>
      </c>
      <c r="O2537" s="27" t="str">
        <f t="shared" si="485"/>
        <v/>
      </c>
      <c r="P2537" s="29" t="str">
        <f t="array" ref="P2537">IF(L2537="","",SMALL(IF(تكهين!$E$1:$E$10000=$D$4,ROW($1:$10000)),L2537))</f>
        <v/>
      </c>
    </row>
    <row r="2538" spans="2:16" ht="20.25">
      <c r="B2538" s="25" t="str">
        <f t="shared" si="494"/>
        <v/>
      </c>
      <c r="C2538" s="26" t="str">
        <f t="shared" si="486"/>
        <v/>
      </c>
      <c r="D2538" s="27" t="str">
        <f t="shared" si="487"/>
        <v/>
      </c>
      <c r="E2538" s="27" t="str">
        <f t="shared" si="488"/>
        <v/>
      </c>
      <c r="F2538" s="29" t="str">
        <f t="array" ref="F2538">IF(B2538="","",SMALL(IF(اضافه!$E$1:$E$10000=$D$4,ROW($1:$10000)),B2538))</f>
        <v/>
      </c>
      <c r="G2538" s="25" t="str">
        <f t="shared" si="495"/>
        <v/>
      </c>
      <c r="H2538" s="26" t="str">
        <f t="shared" si="489"/>
        <v/>
      </c>
      <c r="I2538" s="27" t="str">
        <f t="shared" si="490"/>
        <v/>
      </c>
      <c r="J2538" s="27" t="str">
        <f t="shared" si="491"/>
        <v/>
      </c>
      <c r="K2538" s="29" t="str">
        <f t="array" ref="K2538">IF(G2538="","",SMALL(IF(صرف!$E$1:$E$10000=$D$4,ROW($1:$10000)),G2538))</f>
        <v/>
      </c>
      <c r="L2538" s="25" t="str">
        <f t="shared" si="496"/>
        <v/>
      </c>
      <c r="M2538" s="26" t="str">
        <f t="shared" si="492"/>
        <v/>
      </c>
      <c r="N2538" s="27" t="str">
        <f t="shared" si="493"/>
        <v/>
      </c>
      <c r="O2538" s="27" t="str">
        <f t="shared" si="485"/>
        <v/>
      </c>
      <c r="P2538" s="29" t="str">
        <f t="array" ref="P2538">IF(L2538="","",SMALL(IF(تكهين!$E$1:$E$10000=$D$4,ROW($1:$10000)),L2538))</f>
        <v/>
      </c>
    </row>
    <row r="2539" spans="2:16" ht="20.25">
      <c r="B2539" s="25" t="str">
        <f t="shared" si="494"/>
        <v/>
      </c>
      <c r="C2539" s="26" t="str">
        <f t="shared" si="486"/>
        <v/>
      </c>
      <c r="D2539" s="27" t="str">
        <f t="shared" si="487"/>
        <v/>
      </c>
      <c r="E2539" s="27" t="str">
        <f t="shared" si="488"/>
        <v/>
      </c>
      <c r="F2539" s="29" t="str">
        <f t="array" ref="F2539">IF(B2539="","",SMALL(IF(اضافه!$E$1:$E$10000=$D$4,ROW($1:$10000)),B2539))</f>
        <v/>
      </c>
      <c r="G2539" s="25" t="str">
        <f t="shared" si="495"/>
        <v/>
      </c>
      <c r="H2539" s="26" t="str">
        <f t="shared" si="489"/>
        <v/>
      </c>
      <c r="I2539" s="27" t="str">
        <f t="shared" si="490"/>
        <v/>
      </c>
      <c r="J2539" s="27" t="str">
        <f t="shared" si="491"/>
        <v/>
      </c>
      <c r="K2539" s="29" t="str">
        <f t="array" ref="K2539">IF(G2539="","",SMALL(IF(صرف!$E$1:$E$10000=$D$4,ROW($1:$10000)),G2539))</f>
        <v/>
      </c>
      <c r="L2539" s="25" t="str">
        <f t="shared" si="496"/>
        <v/>
      </c>
      <c r="M2539" s="26" t="str">
        <f t="shared" si="492"/>
        <v/>
      </c>
      <c r="N2539" s="27" t="str">
        <f t="shared" si="493"/>
        <v/>
      </c>
      <c r="O2539" s="27" t="str">
        <f t="shared" si="485"/>
        <v/>
      </c>
      <c r="P2539" s="29" t="str">
        <f t="array" ref="P2539">IF(L2539="","",SMALL(IF(تكهين!$E$1:$E$10000=$D$4,ROW($1:$10000)),L2539))</f>
        <v/>
      </c>
    </row>
    <row r="2540" spans="2:16" ht="20.25">
      <c r="B2540" s="25" t="str">
        <f t="shared" si="494"/>
        <v/>
      </c>
      <c r="C2540" s="26" t="str">
        <f t="shared" si="486"/>
        <v/>
      </c>
      <c r="D2540" s="27" t="str">
        <f t="shared" si="487"/>
        <v/>
      </c>
      <c r="E2540" s="27" t="str">
        <f t="shared" si="488"/>
        <v/>
      </c>
      <c r="F2540" s="29" t="str">
        <f t="array" ref="F2540">IF(B2540="","",SMALL(IF(اضافه!$E$1:$E$10000=$D$4,ROW($1:$10000)),B2540))</f>
        <v/>
      </c>
      <c r="G2540" s="25" t="str">
        <f t="shared" si="495"/>
        <v/>
      </c>
      <c r="H2540" s="26" t="str">
        <f t="shared" si="489"/>
        <v/>
      </c>
      <c r="I2540" s="27" t="str">
        <f t="shared" si="490"/>
        <v/>
      </c>
      <c r="J2540" s="27" t="str">
        <f t="shared" si="491"/>
        <v/>
      </c>
      <c r="K2540" s="29" t="str">
        <f t="array" ref="K2540">IF(G2540="","",SMALL(IF(صرف!$E$1:$E$10000=$D$4,ROW($1:$10000)),G2540))</f>
        <v/>
      </c>
      <c r="L2540" s="25" t="str">
        <f t="shared" si="496"/>
        <v/>
      </c>
      <c r="M2540" s="26" t="str">
        <f t="shared" si="492"/>
        <v/>
      </c>
      <c r="N2540" s="27" t="str">
        <f t="shared" si="493"/>
        <v/>
      </c>
      <c r="O2540" s="27" t="str">
        <f t="shared" si="485"/>
        <v/>
      </c>
      <c r="P2540" s="29" t="str">
        <f t="array" ref="P2540">IF(L2540="","",SMALL(IF(تكهين!$E$1:$E$10000=$D$4,ROW($1:$10000)),L2540))</f>
        <v/>
      </c>
    </row>
    <row r="2541" spans="2:16" ht="20.25">
      <c r="B2541" s="25" t="str">
        <f t="shared" si="494"/>
        <v/>
      </c>
      <c r="C2541" s="26" t="str">
        <f t="shared" si="486"/>
        <v/>
      </c>
      <c r="D2541" s="27" t="str">
        <f t="shared" si="487"/>
        <v/>
      </c>
      <c r="E2541" s="27" t="str">
        <f t="shared" si="488"/>
        <v/>
      </c>
      <c r="F2541" s="29" t="str">
        <f t="array" ref="F2541">IF(B2541="","",SMALL(IF(اضافه!$E$1:$E$10000=$D$4,ROW($1:$10000)),B2541))</f>
        <v/>
      </c>
      <c r="G2541" s="25" t="str">
        <f t="shared" si="495"/>
        <v/>
      </c>
      <c r="H2541" s="26" t="str">
        <f t="shared" si="489"/>
        <v/>
      </c>
      <c r="I2541" s="27" t="str">
        <f t="shared" si="490"/>
        <v/>
      </c>
      <c r="J2541" s="27" t="str">
        <f t="shared" si="491"/>
        <v/>
      </c>
      <c r="K2541" s="29" t="str">
        <f t="array" ref="K2541">IF(G2541="","",SMALL(IF(صرف!$E$1:$E$10000=$D$4,ROW($1:$10000)),G2541))</f>
        <v/>
      </c>
      <c r="L2541" s="25" t="str">
        <f t="shared" si="496"/>
        <v/>
      </c>
      <c r="M2541" s="26" t="str">
        <f t="shared" si="492"/>
        <v/>
      </c>
      <c r="N2541" s="27" t="str">
        <f t="shared" si="493"/>
        <v/>
      </c>
      <c r="O2541" s="27" t="str">
        <f t="shared" ref="O2541:O2604" si="497">IF(OR($D$4="",L2541=""),"",INDEX(تكهين,P2541,8))</f>
        <v/>
      </c>
      <c r="P2541" s="29" t="str">
        <f t="array" ref="P2541">IF(L2541="","",SMALL(IF(تكهين!$E$1:$E$10000=$D$4,ROW($1:$10000)),L2541))</f>
        <v/>
      </c>
    </row>
    <row r="2542" spans="2:16" ht="20.25">
      <c r="B2542" s="25" t="str">
        <f t="shared" si="494"/>
        <v/>
      </c>
      <c r="C2542" s="26" t="str">
        <f t="shared" si="486"/>
        <v/>
      </c>
      <c r="D2542" s="27" t="str">
        <f t="shared" si="487"/>
        <v/>
      </c>
      <c r="E2542" s="27" t="str">
        <f t="shared" si="488"/>
        <v/>
      </c>
      <c r="F2542" s="29" t="str">
        <f t="array" ref="F2542">IF(B2542="","",SMALL(IF(اضافه!$E$1:$E$10000=$D$4,ROW($1:$10000)),B2542))</f>
        <v/>
      </c>
      <c r="G2542" s="25" t="str">
        <f t="shared" si="495"/>
        <v/>
      </c>
      <c r="H2542" s="26" t="str">
        <f t="shared" si="489"/>
        <v/>
      </c>
      <c r="I2542" s="27" t="str">
        <f t="shared" si="490"/>
        <v/>
      </c>
      <c r="J2542" s="27" t="str">
        <f t="shared" si="491"/>
        <v/>
      </c>
      <c r="K2542" s="29" t="str">
        <f t="array" ref="K2542">IF(G2542="","",SMALL(IF(صرف!$E$1:$E$10000=$D$4,ROW($1:$10000)),G2542))</f>
        <v/>
      </c>
      <c r="L2542" s="25" t="str">
        <f t="shared" si="496"/>
        <v/>
      </c>
      <c r="M2542" s="26" t="str">
        <f t="shared" si="492"/>
        <v/>
      </c>
      <c r="N2542" s="27" t="str">
        <f t="shared" si="493"/>
        <v/>
      </c>
      <c r="O2542" s="27" t="str">
        <f t="shared" si="497"/>
        <v/>
      </c>
      <c r="P2542" s="29" t="str">
        <f t="array" ref="P2542">IF(L2542="","",SMALL(IF(تكهين!$E$1:$E$10000=$D$4,ROW($1:$10000)),L2542))</f>
        <v/>
      </c>
    </row>
    <row r="2543" spans="2:16" ht="20.25">
      <c r="B2543" s="25" t="str">
        <f t="shared" si="494"/>
        <v/>
      </c>
      <c r="C2543" s="26" t="str">
        <f t="shared" si="486"/>
        <v/>
      </c>
      <c r="D2543" s="27" t="str">
        <f t="shared" si="487"/>
        <v/>
      </c>
      <c r="E2543" s="27" t="str">
        <f t="shared" si="488"/>
        <v/>
      </c>
      <c r="F2543" s="29" t="str">
        <f t="array" ref="F2543">IF(B2543="","",SMALL(IF(اضافه!$E$1:$E$10000=$D$4,ROW($1:$10000)),B2543))</f>
        <v/>
      </c>
      <c r="G2543" s="25" t="str">
        <f t="shared" si="495"/>
        <v/>
      </c>
      <c r="H2543" s="26" t="str">
        <f t="shared" si="489"/>
        <v/>
      </c>
      <c r="I2543" s="27" t="str">
        <f t="shared" si="490"/>
        <v/>
      </c>
      <c r="J2543" s="27" t="str">
        <f t="shared" si="491"/>
        <v/>
      </c>
      <c r="K2543" s="29" t="str">
        <f t="array" ref="K2543">IF(G2543="","",SMALL(IF(صرف!$E$1:$E$10000=$D$4,ROW($1:$10000)),G2543))</f>
        <v/>
      </c>
      <c r="L2543" s="25" t="str">
        <f t="shared" si="496"/>
        <v/>
      </c>
      <c r="M2543" s="26" t="str">
        <f t="shared" si="492"/>
        <v/>
      </c>
      <c r="N2543" s="27" t="str">
        <f t="shared" si="493"/>
        <v/>
      </c>
      <c r="O2543" s="27" t="str">
        <f t="shared" si="497"/>
        <v/>
      </c>
      <c r="P2543" s="29" t="str">
        <f t="array" ref="P2543">IF(L2543="","",SMALL(IF(تكهين!$E$1:$E$10000=$D$4,ROW($1:$10000)),L2543))</f>
        <v/>
      </c>
    </row>
    <row r="2544" spans="2:16" ht="20.25">
      <c r="B2544" s="25" t="str">
        <f t="shared" si="494"/>
        <v/>
      </c>
      <c r="C2544" s="26" t="str">
        <f t="shared" si="486"/>
        <v/>
      </c>
      <c r="D2544" s="27" t="str">
        <f t="shared" si="487"/>
        <v/>
      </c>
      <c r="E2544" s="27" t="str">
        <f t="shared" si="488"/>
        <v/>
      </c>
      <c r="F2544" s="29" t="str">
        <f t="array" ref="F2544">IF(B2544="","",SMALL(IF(اضافه!$E$1:$E$10000=$D$4,ROW($1:$10000)),B2544))</f>
        <v/>
      </c>
      <c r="G2544" s="25" t="str">
        <f t="shared" si="495"/>
        <v/>
      </c>
      <c r="H2544" s="26" t="str">
        <f t="shared" si="489"/>
        <v/>
      </c>
      <c r="I2544" s="27" t="str">
        <f t="shared" si="490"/>
        <v/>
      </c>
      <c r="J2544" s="27" t="str">
        <f t="shared" si="491"/>
        <v/>
      </c>
      <c r="K2544" s="29" t="str">
        <f t="array" ref="K2544">IF(G2544="","",SMALL(IF(صرف!$E$1:$E$10000=$D$4,ROW($1:$10000)),G2544))</f>
        <v/>
      </c>
      <c r="L2544" s="25" t="str">
        <f t="shared" si="496"/>
        <v/>
      </c>
      <c r="M2544" s="26" t="str">
        <f t="shared" si="492"/>
        <v/>
      </c>
      <c r="N2544" s="27" t="str">
        <f t="shared" si="493"/>
        <v/>
      </c>
      <c r="O2544" s="27" t="str">
        <f t="shared" si="497"/>
        <v/>
      </c>
      <c r="P2544" s="29" t="str">
        <f t="array" ref="P2544">IF(L2544="","",SMALL(IF(تكهين!$E$1:$E$10000=$D$4,ROW($1:$10000)),L2544))</f>
        <v/>
      </c>
    </row>
    <row r="2545" spans="2:16" ht="20.25">
      <c r="B2545" s="25" t="str">
        <f t="shared" si="494"/>
        <v/>
      </c>
      <c r="C2545" s="26" t="str">
        <f t="shared" si="486"/>
        <v/>
      </c>
      <c r="D2545" s="27" t="str">
        <f t="shared" si="487"/>
        <v/>
      </c>
      <c r="E2545" s="27" t="str">
        <f t="shared" si="488"/>
        <v/>
      </c>
      <c r="F2545" s="29" t="str">
        <f t="array" ref="F2545">IF(B2545="","",SMALL(IF(اضافه!$E$1:$E$10000=$D$4,ROW($1:$10000)),B2545))</f>
        <v/>
      </c>
      <c r="G2545" s="25" t="str">
        <f t="shared" si="495"/>
        <v/>
      </c>
      <c r="H2545" s="26" t="str">
        <f t="shared" si="489"/>
        <v/>
      </c>
      <c r="I2545" s="27" t="str">
        <f t="shared" si="490"/>
        <v/>
      </c>
      <c r="J2545" s="27" t="str">
        <f t="shared" si="491"/>
        <v/>
      </c>
      <c r="K2545" s="29" t="str">
        <f t="array" ref="K2545">IF(G2545="","",SMALL(IF(صرف!$E$1:$E$10000=$D$4,ROW($1:$10000)),G2545))</f>
        <v/>
      </c>
      <c r="L2545" s="25" t="str">
        <f t="shared" si="496"/>
        <v/>
      </c>
      <c r="M2545" s="26" t="str">
        <f t="shared" si="492"/>
        <v/>
      </c>
      <c r="N2545" s="27" t="str">
        <f t="shared" si="493"/>
        <v/>
      </c>
      <c r="O2545" s="27" t="str">
        <f t="shared" si="497"/>
        <v/>
      </c>
      <c r="P2545" s="29" t="str">
        <f t="array" ref="P2545">IF(L2545="","",SMALL(IF(تكهين!$E$1:$E$10000=$D$4,ROW($1:$10000)),L2545))</f>
        <v/>
      </c>
    </row>
    <row r="2546" spans="2:16" ht="20.25">
      <c r="B2546" s="25" t="str">
        <f t="shared" si="494"/>
        <v/>
      </c>
      <c r="C2546" s="26" t="str">
        <f t="shared" si="486"/>
        <v/>
      </c>
      <c r="D2546" s="27" t="str">
        <f t="shared" si="487"/>
        <v/>
      </c>
      <c r="E2546" s="27" t="str">
        <f t="shared" si="488"/>
        <v/>
      </c>
      <c r="F2546" s="29" t="str">
        <f t="array" ref="F2546">IF(B2546="","",SMALL(IF(اضافه!$E$1:$E$10000=$D$4,ROW($1:$10000)),B2546))</f>
        <v/>
      </c>
      <c r="G2546" s="25" t="str">
        <f t="shared" si="495"/>
        <v/>
      </c>
      <c r="H2546" s="26" t="str">
        <f t="shared" si="489"/>
        <v/>
      </c>
      <c r="I2546" s="27" t="str">
        <f t="shared" si="490"/>
        <v/>
      </c>
      <c r="J2546" s="27" t="str">
        <f t="shared" si="491"/>
        <v/>
      </c>
      <c r="K2546" s="29" t="str">
        <f t="array" ref="K2546">IF(G2546="","",SMALL(IF(صرف!$E$1:$E$10000=$D$4,ROW($1:$10000)),G2546))</f>
        <v/>
      </c>
      <c r="L2546" s="25" t="str">
        <f t="shared" si="496"/>
        <v/>
      </c>
      <c r="M2546" s="26" t="str">
        <f t="shared" si="492"/>
        <v/>
      </c>
      <c r="N2546" s="27" t="str">
        <f t="shared" si="493"/>
        <v/>
      </c>
      <c r="O2546" s="27" t="str">
        <f t="shared" si="497"/>
        <v/>
      </c>
      <c r="P2546" s="29" t="str">
        <f t="array" ref="P2546">IF(L2546="","",SMALL(IF(تكهين!$E$1:$E$10000=$D$4,ROW($1:$10000)),L2546))</f>
        <v/>
      </c>
    </row>
    <row r="2547" spans="2:16" ht="20.25">
      <c r="B2547" s="25" t="str">
        <f t="shared" si="494"/>
        <v/>
      </c>
      <c r="C2547" s="26" t="str">
        <f t="shared" si="486"/>
        <v/>
      </c>
      <c r="D2547" s="27" t="str">
        <f t="shared" si="487"/>
        <v/>
      </c>
      <c r="E2547" s="27" t="str">
        <f t="shared" si="488"/>
        <v/>
      </c>
      <c r="F2547" s="29" t="str">
        <f t="array" ref="F2547">IF(B2547="","",SMALL(IF(اضافه!$E$1:$E$10000=$D$4,ROW($1:$10000)),B2547))</f>
        <v/>
      </c>
      <c r="G2547" s="25" t="str">
        <f t="shared" si="495"/>
        <v/>
      </c>
      <c r="H2547" s="26" t="str">
        <f t="shared" si="489"/>
        <v/>
      </c>
      <c r="I2547" s="27" t="str">
        <f t="shared" si="490"/>
        <v/>
      </c>
      <c r="J2547" s="27" t="str">
        <f t="shared" si="491"/>
        <v/>
      </c>
      <c r="K2547" s="29" t="str">
        <f t="array" ref="K2547">IF(G2547="","",SMALL(IF(صرف!$E$1:$E$10000=$D$4,ROW($1:$10000)),G2547))</f>
        <v/>
      </c>
      <c r="L2547" s="25" t="str">
        <f t="shared" si="496"/>
        <v/>
      </c>
      <c r="M2547" s="26" t="str">
        <f t="shared" si="492"/>
        <v/>
      </c>
      <c r="N2547" s="27" t="str">
        <f t="shared" si="493"/>
        <v/>
      </c>
      <c r="O2547" s="27" t="str">
        <f t="shared" si="497"/>
        <v/>
      </c>
      <c r="P2547" s="29" t="str">
        <f t="array" ref="P2547">IF(L2547="","",SMALL(IF(تكهين!$E$1:$E$10000=$D$4,ROW($1:$10000)),L2547))</f>
        <v/>
      </c>
    </row>
    <row r="2548" spans="2:16" ht="20.25">
      <c r="B2548" s="25" t="str">
        <f t="shared" si="494"/>
        <v/>
      </c>
      <c r="C2548" s="26" t="str">
        <f t="shared" si="486"/>
        <v/>
      </c>
      <c r="D2548" s="27" t="str">
        <f t="shared" si="487"/>
        <v/>
      </c>
      <c r="E2548" s="27" t="str">
        <f t="shared" si="488"/>
        <v/>
      </c>
      <c r="F2548" s="29" t="str">
        <f t="array" ref="F2548">IF(B2548="","",SMALL(IF(اضافه!$E$1:$E$10000=$D$4,ROW($1:$10000)),B2548))</f>
        <v/>
      </c>
      <c r="G2548" s="25" t="str">
        <f t="shared" si="495"/>
        <v/>
      </c>
      <c r="H2548" s="26" t="str">
        <f t="shared" si="489"/>
        <v/>
      </c>
      <c r="I2548" s="27" t="str">
        <f t="shared" si="490"/>
        <v/>
      </c>
      <c r="J2548" s="27" t="str">
        <f t="shared" si="491"/>
        <v/>
      </c>
      <c r="K2548" s="29" t="str">
        <f t="array" ref="K2548">IF(G2548="","",SMALL(IF(صرف!$E$1:$E$10000=$D$4,ROW($1:$10000)),G2548))</f>
        <v/>
      </c>
      <c r="L2548" s="25" t="str">
        <f t="shared" si="496"/>
        <v/>
      </c>
      <c r="M2548" s="26" t="str">
        <f t="shared" si="492"/>
        <v/>
      </c>
      <c r="N2548" s="27" t="str">
        <f t="shared" si="493"/>
        <v/>
      </c>
      <c r="O2548" s="27" t="str">
        <f t="shared" si="497"/>
        <v/>
      </c>
      <c r="P2548" s="29" t="str">
        <f t="array" ref="P2548">IF(L2548="","",SMALL(IF(تكهين!$E$1:$E$10000=$D$4,ROW($1:$10000)),L2548))</f>
        <v/>
      </c>
    </row>
    <row r="2549" spans="2:16" ht="20.25">
      <c r="B2549" s="25" t="str">
        <f t="shared" si="494"/>
        <v/>
      </c>
      <c r="C2549" s="26" t="str">
        <f t="shared" si="486"/>
        <v/>
      </c>
      <c r="D2549" s="27" t="str">
        <f t="shared" si="487"/>
        <v/>
      </c>
      <c r="E2549" s="27" t="str">
        <f t="shared" si="488"/>
        <v/>
      </c>
      <c r="F2549" s="29" t="str">
        <f t="array" ref="F2549">IF(B2549="","",SMALL(IF(اضافه!$E$1:$E$10000=$D$4,ROW($1:$10000)),B2549))</f>
        <v/>
      </c>
      <c r="G2549" s="25" t="str">
        <f t="shared" si="495"/>
        <v/>
      </c>
      <c r="H2549" s="26" t="str">
        <f t="shared" si="489"/>
        <v/>
      </c>
      <c r="I2549" s="27" t="str">
        <f t="shared" si="490"/>
        <v/>
      </c>
      <c r="J2549" s="27" t="str">
        <f t="shared" si="491"/>
        <v/>
      </c>
      <c r="K2549" s="29" t="str">
        <f t="array" ref="K2549">IF(G2549="","",SMALL(IF(صرف!$E$1:$E$10000=$D$4,ROW($1:$10000)),G2549))</f>
        <v/>
      </c>
      <c r="L2549" s="25" t="str">
        <f t="shared" si="496"/>
        <v/>
      </c>
      <c r="M2549" s="26" t="str">
        <f t="shared" si="492"/>
        <v/>
      </c>
      <c r="N2549" s="27" t="str">
        <f t="shared" si="493"/>
        <v/>
      </c>
      <c r="O2549" s="27" t="str">
        <f t="shared" si="497"/>
        <v/>
      </c>
      <c r="P2549" s="29" t="str">
        <f t="array" ref="P2549">IF(L2549="","",SMALL(IF(تكهين!$E$1:$E$10000=$D$4,ROW($1:$10000)),L2549))</f>
        <v/>
      </c>
    </row>
    <row r="2550" spans="2:16" ht="20.25">
      <c r="B2550" s="25" t="str">
        <f t="shared" si="494"/>
        <v/>
      </c>
      <c r="C2550" s="26" t="str">
        <f t="shared" si="486"/>
        <v/>
      </c>
      <c r="D2550" s="27" t="str">
        <f t="shared" si="487"/>
        <v/>
      </c>
      <c r="E2550" s="27" t="str">
        <f t="shared" si="488"/>
        <v/>
      </c>
      <c r="F2550" s="29" t="str">
        <f t="array" ref="F2550">IF(B2550="","",SMALL(IF(اضافه!$E$1:$E$10000=$D$4,ROW($1:$10000)),B2550))</f>
        <v/>
      </c>
      <c r="G2550" s="25" t="str">
        <f t="shared" si="495"/>
        <v/>
      </c>
      <c r="H2550" s="26" t="str">
        <f t="shared" si="489"/>
        <v/>
      </c>
      <c r="I2550" s="27" t="str">
        <f t="shared" si="490"/>
        <v/>
      </c>
      <c r="J2550" s="27" t="str">
        <f t="shared" si="491"/>
        <v/>
      </c>
      <c r="K2550" s="29" t="str">
        <f t="array" ref="K2550">IF(G2550="","",SMALL(IF(صرف!$E$1:$E$10000=$D$4,ROW($1:$10000)),G2550))</f>
        <v/>
      </c>
      <c r="L2550" s="25" t="str">
        <f t="shared" si="496"/>
        <v/>
      </c>
      <c r="M2550" s="26" t="str">
        <f t="shared" si="492"/>
        <v/>
      </c>
      <c r="N2550" s="27" t="str">
        <f t="shared" si="493"/>
        <v/>
      </c>
      <c r="O2550" s="27" t="str">
        <f t="shared" si="497"/>
        <v/>
      </c>
      <c r="P2550" s="29" t="str">
        <f t="array" ref="P2550">IF(L2550="","",SMALL(IF(تكهين!$E$1:$E$10000=$D$4,ROW($1:$10000)),L2550))</f>
        <v/>
      </c>
    </row>
    <row r="2551" spans="2:16" ht="20.25">
      <c r="B2551" s="25" t="str">
        <f t="shared" si="494"/>
        <v/>
      </c>
      <c r="C2551" s="26" t="str">
        <f t="shared" ref="C2551:C2614" si="498">IF(OR($D$4="",B2551=""),"",INDEX(اضافة,F2551,2))</f>
        <v/>
      </c>
      <c r="D2551" s="27" t="str">
        <f t="shared" ref="D2551:D2614" si="499">IF(OR($D$4="",B2551=""),"",INDEX(اضافة,F2551,3))</f>
        <v/>
      </c>
      <c r="E2551" s="27" t="str">
        <f t="shared" ref="E2551:E2614" si="500">IF(OR($D$4="",B2551=""),"",INDEX(اضافة,F2551,8))</f>
        <v/>
      </c>
      <c r="F2551" s="29" t="str">
        <f t="array" ref="F2551">IF(B2551="","",SMALL(IF(اضافه!$E$1:$E$10000=$D$4,ROW($1:$10000)),B2551))</f>
        <v/>
      </c>
      <c r="G2551" s="25" t="str">
        <f t="shared" si="495"/>
        <v/>
      </c>
      <c r="H2551" s="26" t="str">
        <f t="shared" ref="H2551:H2614" si="501">IF(OR($D$4="",G2551=""),"",INDEX(صرف,K2551,2))</f>
        <v/>
      </c>
      <c r="I2551" s="27" t="str">
        <f t="shared" ref="I2551:I2614" si="502">IF(OR($D$4="",G2551=""),"",INDEX(صرف,K2551,3))</f>
        <v/>
      </c>
      <c r="J2551" s="27" t="str">
        <f t="shared" ref="J2551:J2614" si="503">IF(OR($D$4="",G2551=""),"",INDEX(صرف,K2551,8))</f>
        <v/>
      </c>
      <c r="K2551" s="29" t="str">
        <f t="array" ref="K2551">IF(G2551="","",SMALL(IF(صرف!$E$1:$E$10000=$D$4,ROW($1:$10000)),G2551))</f>
        <v/>
      </c>
      <c r="L2551" s="25" t="str">
        <f t="shared" si="496"/>
        <v/>
      </c>
      <c r="M2551" s="26" t="str">
        <f t="shared" ref="M2551:M2614" si="504">IF(OR($D$4="",L2551=""),"",INDEX(تكهين,P2551,2))</f>
        <v/>
      </c>
      <c r="N2551" s="27" t="str">
        <f t="shared" ref="N2551:N2614" si="505">IF(OR($D$4="",L2551=""),"",INDEX(تكهين,P2551,3))</f>
        <v/>
      </c>
      <c r="O2551" s="27" t="str">
        <f t="shared" si="497"/>
        <v/>
      </c>
      <c r="P2551" s="29" t="str">
        <f t="array" ref="P2551">IF(L2551="","",SMALL(IF(تكهين!$E$1:$E$10000=$D$4,ROW($1:$10000)),L2551))</f>
        <v/>
      </c>
    </row>
    <row r="2552" spans="2:16" ht="20.25">
      <c r="B2552" s="25" t="str">
        <f t="shared" si="494"/>
        <v/>
      </c>
      <c r="C2552" s="26" t="str">
        <f t="shared" si="498"/>
        <v/>
      </c>
      <c r="D2552" s="27" t="str">
        <f t="shared" si="499"/>
        <v/>
      </c>
      <c r="E2552" s="27" t="str">
        <f t="shared" si="500"/>
        <v/>
      </c>
      <c r="F2552" s="29" t="str">
        <f t="array" ref="F2552">IF(B2552="","",SMALL(IF(اضافه!$E$1:$E$10000=$D$4,ROW($1:$10000)),B2552))</f>
        <v/>
      </c>
      <c r="G2552" s="25" t="str">
        <f t="shared" si="495"/>
        <v/>
      </c>
      <c r="H2552" s="26" t="str">
        <f t="shared" si="501"/>
        <v/>
      </c>
      <c r="I2552" s="27" t="str">
        <f t="shared" si="502"/>
        <v/>
      </c>
      <c r="J2552" s="27" t="str">
        <f t="shared" si="503"/>
        <v/>
      </c>
      <c r="K2552" s="29" t="str">
        <f t="array" ref="K2552">IF(G2552="","",SMALL(IF(صرف!$E$1:$E$10000=$D$4,ROW($1:$10000)),G2552))</f>
        <v/>
      </c>
      <c r="L2552" s="25" t="str">
        <f t="shared" si="496"/>
        <v/>
      </c>
      <c r="M2552" s="26" t="str">
        <f t="shared" si="504"/>
        <v/>
      </c>
      <c r="N2552" s="27" t="str">
        <f t="shared" si="505"/>
        <v/>
      </c>
      <c r="O2552" s="27" t="str">
        <f t="shared" si="497"/>
        <v/>
      </c>
      <c r="P2552" s="29" t="str">
        <f t="array" ref="P2552">IF(L2552="","",SMALL(IF(تكهين!$E$1:$E$10000=$D$4,ROW($1:$10000)),L2552))</f>
        <v/>
      </c>
    </row>
    <row r="2553" spans="2:16" ht="20.25">
      <c r="B2553" s="25" t="str">
        <f t="shared" si="494"/>
        <v/>
      </c>
      <c r="C2553" s="26" t="str">
        <f t="shared" si="498"/>
        <v/>
      </c>
      <c r="D2553" s="27" t="str">
        <f t="shared" si="499"/>
        <v/>
      </c>
      <c r="E2553" s="27" t="str">
        <f t="shared" si="500"/>
        <v/>
      </c>
      <c r="F2553" s="29" t="str">
        <f t="array" ref="F2553">IF(B2553="","",SMALL(IF(اضافه!$E$1:$E$10000=$D$4,ROW($1:$10000)),B2553))</f>
        <v/>
      </c>
      <c r="G2553" s="25" t="str">
        <f t="shared" si="495"/>
        <v/>
      </c>
      <c r="H2553" s="26" t="str">
        <f t="shared" si="501"/>
        <v/>
      </c>
      <c r="I2553" s="27" t="str">
        <f t="shared" si="502"/>
        <v/>
      </c>
      <c r="J2553" s="27" t="str">
        <f t="shared" si="503"/>
        <v/>
      </c>
      <c r="K2553" s="29" t="str">
        <f t="array" ref="K2553">IF(G2553="","",SMALL(IF(صرف!$E$1:$E$10000=$D$4,ROW($1:$10000)),G2553))</f>
        <v/>
      </c>
      <c r="L2553" s="25" t="str">
        <f t="shared" si="496"/>
        <v/>
      </c>
      <c r="M2553" s="26" t="str">
        <f t="shared" si="504"/>
        <v/>
      </c>
      <c r="N2553" s="27" t="str">
        <f t="shared" si="505"/>
        <v/>
      </c>
      <c r="O2553" s="27" t="str">
        <f t="shared" si="497"/>
        <v/>
      </c>
      <c r="P2553" s="29" t="str">
        <f t="array" ref="P2553">IF(L2553="","",SMALL(IF(تكهين!$E$1:$E$10000=$D$4,ROW($1:$10000)),L2553))</f>
        <v/>
      </c>
    </row>
    <row r="2554" spans="2:16" ht="20.25">
      <c r="B2554" s="25" t="str">
        <f t="shared" si="494"/>
        <v/>
      </c>
      <c r="C2554" s="26" t="str">
        <f t="shared" si="498"/>
        <v/>
      </c>
      <c r="D2554" s="27" t="str">
        <f t="shared" si="499"/>
        <v/>
      </c>
      <c r="E2554" s="27" t="str">
        <f t="shared" si="500"/>
        <v/>
      </c>
      <c r="F2554" s="29" t="str">
        <f t="array" ref="F2554">IF(B2554="","",SMALL(IF(اضافه!$E$1:$E$10000=$D$4,ROW($1:$10000)),B2554))</f>
        <v/>
      </c>
      <c r="G2554" s="25" t="str">
        <f t="shared" si="495"/>
        <v/>
      </c>
      <c r="H2554" s="26" t="str">
        <f t="shared" si="501"/>
        <v/>
      </c>
      <c r="I2554" s="27" t="str">
        <f t="shared" si="502"/>
        <v/>
      </c>
      <c r="J2554" s="27" t="str">
        <f t="shared" si="503"/>
        <v/>
      </c>
      <c r="K2554" s="29" t="str">
        <f t="array" ref="K2554">IF(G2554="","",SMALL(IF(صرف!$E$1:$E$10000=$D$4,ROW($1:$10000)),G2554))</f>
        <v/>
      </c>
      <c r="L2554" s="25" t="str">
        <f t="shared" si="496"/>
        <v/>
      </c>
      <c r="M2554" s="26" t="str">
        <f t="shared" si="504"/>
        <v/>
      </c>
      <c r="N2554" s="27" t="str">
        <f t="shared" si="505"/>
        <v/>
      </c>
      <c r="O2554" s="27" t="str">
        <f t="shared" si="497"/>
        <v/>
      </c>
      <c r="P2554" s="29" t="str">
        <f t="array" ref="P2554">IF(L2554="","",SMALL(IF(تكهين!$E$1:$E$10000=$D$4,ROW($1:$10000)),L2554))</f>
        <v/>
      </c>
    </row>
    <row r="2555" spans="2:16" ht="20.25">
      <c r="B2555" s="25" t="str">
        <f t="shared" si="494"/>
        <v/>
      </c>
      <c r="C2555" s="26" t="str">
        <f t="shared" si="498"/>
        <v/>
      </c>
      <c r="D2555" s="27" t="str">
        <f t="shared" si="499"/>
        <v/>
      </c>
      <c r="E2555" s="27" t="str">
        <f t="shared" si="500"/>
        <v/>
      </c>
      <c r="F2555" s="29" t="str">
        <f t="array" ref="F2555">IF(B2555="","",SMALL(IF(اضافه!$E$1:$E$10000=$D$4,ROW($1:$10000)),B2555))</f>
        <v/>
      </c>
      <c r="G2555" s="25" t="str">
        <f t="shared" si="495"/>
        <v/>
      </c>
      <c r="H2555" s="26" t="str">
        <f t="shared" si="501"/>
        <v/>
      </c>
      <c r="I2555" s="27" t="str">
        <f t="shared" si="502"/>
        <v/>
      </c>
      <c r="J2555" s="27" t="str">
        <f t="shared" si="503"/>
        <v/>
      </c>
      <c r="K2555" s="29" t="str">
        <f t="array" ref="K2555">IF(G2555="","",SMALL(IF(صرف!$E$1:$E$10000=$D$4,ROW($1:$10000)),G2555))</f>
        <v/>
      </c>
      <c r="L2555" s="25" t="str">
        <f t="shared" si="496"/>
        <v/>
      </c>
      <c r="M2555" s="26" t="str">
        <f t="shared" si="504"/>
        <v/>
      </c>
      <c r="N2555" s="27" t="str">
        <f t="shared" si="505"/>
        <v/>
      </c>
      <c r="O2555" s="27" t="str">
        <f t="shared" si="497"/>
        <v/>
      </c>
      <c r="P2555" s="29" t="str">
        <f t="array" ref="P2555">IF(L2555="","",SMALL(IF(تكهين!$E$1:$E$10000=$D$4,ROW($1:$10000)),L2555))</f>
        <v/>
      </c>
    </row>
    <row r="2556" spans="2:16" ht="20.25">
      <c r="B2556" s="25" t="str">
        <f t="shared" si="494"/>
        <v/>
      </c>
      <c r="C2556" s="26" t="str">
        <f t="shared" si="498"/>
        <v/>
      </c>
      <c r="D2556" s="27" t="str">
        <f t="shared" si="499"/>
        <v/>
      </c>
      <c r="E2556" s="27" t="str">
        <f t="shared" si="500"/>
        <v/>
      </c>
      <c r="F2556" s="29" t="str">
        <f t="array" ref="F2556">IF(B2556="","",SMALL(IF(اضافه!$E$1:$E$10000=$D$4,ROW($1:$10000)),B2556))</f>
        <v/>
      </c>
      <c r="G2556" s="25" t="str">
        <f t="shared" si="495"/>
        <v/>
      </c>
      <c r="H2556" s="26" t="str">
        <f t="shared" si="501"/>
        <v/>
      </c>
      <c r="I2556" s="27" t="str">
        <f t="shared" si="502"/>
        <v/>
      </c>
      <c r="J2556" s="27" t="str">
        <f t="shared" si="503"/>
        <v/>
      </c>
      <c r="K2556" s="29" t="str">
        <f t="array" ref="K2556">IF(G2556="","",SMALL(IF(صرف!$E$1:$E$10000=$D$4,ROW($1:$10000)),G2556))</f>
        <v/>
      </c>
      <c r="L2556" s="25" t="str">
        <f t="shared" si="496"/>
        <v/>
      </c>
      <c r="M2556" s="26" t="str">
        <f t="shared" si="504"/>
        <v/>
      </c>
      <c r="N2556" s="27" t="str">
        <f t="shared" si="505"/>
        <v/>
      </c>
      <c r="O2556" s="27" t="str">
        <f t="shared" si="497"/>
        <v/>
      </c>
      <c r="P2556" s="29" t="str">
        <f t="array" ref="P2556">IF(L2556="","",SMALL(IF(تكهين!$E$1:$E$10000=$D$4,ROW($1:$10000)),L2556))</f>
        <v/>
      </c>
    </row>
    <row r="2557" spans="2:16" ht="20.25">
      <c r="B2557" s="25" t="str">
        <f t="shared" si="494"/>
        <v/>
      </c>
      <c r="C2557" s="26" t="str">
        <f t="shared" si="498"/>
        <v/>
      </c>
      <c r="D2557" s="27" t="str">
        <f t="shared" si="499"/>
        <v/>
      </c>
      <c r="E2557" s="27" t="str">
        <f t="shared" si="500"/>
        <v/>
      </c>
      <c r="F2557" s="29" t="str">
        <f t="array" ref="F2557">IF(B2557="","",SMALL(IF(اضافه!$E$1:$E$10000=$D$4,ROW($1:$10000)),B2557))</f>
        <v/>
      </c>
      <c r="G2557" s="25" t="str">
        <f t="shared" si="495"/>
        <v/>
      </c>
      <c r="H2557" s="26" t="str">
        <f t="shared" si="501"/>
        <v/>
      </c>
      <c r="I2557" s="27" t="str">
        <f t="shared" si="502"/>
        <v/>
      </c>
      <c r="J2557" s="27" t="str">
        <f t="shared" si="503"/>
        <v/>
      </c>
      <c r="K2557" s="29" t="str">
        <f t="array" ref="K2557">IF(G2557="","",SMALL(IF(صرف!$E$1:$E$10000=$D$4,ROW($1:$10000)),G2557))</f>
        <v/>
      </c>
      <c r="L2557" s="25" t="str">
        <f t="shared" si="496"/>
        <v/>
      </c>
      <c r="M2557" s="26" t="str">
        <f t="shared" si="504"/>
        <v/>
      </c>
      <c r="N2557" s="27" t="str">
        <f t="shared" si="505"/>
        <v/>
      </c>
      <c r="O2557" s="27" t="str">
        <f t="shared" si="497"/>
        <v/>
      </c>
      <c r="P2557" s="29" t="str">
        <f t="array" ref="P2557">IF(L2557="","",SMALL(IF(تكهين!$E$1:$E$10000=$D$4,ROW($1:$10000)),L2557))</f>
        <v/>
      </c>
    </row>
    <row r="2558" spans="2:16" ht="20.25">
      <c r="B2558" s="25" t="str">
        <f t="shared" si="494"/>
        <v/>
      </c>
      <c r="C2558" s="26" t="str">
        <f t="shared" si="498"/>
        <v/>
      </c>
      <c r="D2558" s="27" t="str">
        <f t="shared" si="499"/>
        <v/>
      </c>
      <c r="E2558" s="27" t="str">
        <f t="shared" si="500"/>
        <v/>
      </c>
      <c r="F2558" s="29" t="str">
        <f t="array" ref="F2558">IF(B2558="","",SMALL(IF(اضافه!$E$1:$E$10000=$D$4,ROW($1:$10000)),B2558))</f>
        <v/>
      </c>
      <c r="G2558" s="25" t="str">
        <f t="shared" si="495"/>
        <v/>
      </c>
      <c r="H2558" s="26" t="str">
        <f t="shared" si="501"/>
        <v/>
      </c>
      <c r="I2558" s="27" t="str">
        <f t="shared" si="502"/>
        <v/>
      </c>
      <c r="J2558" s="27" t="str">
        <f t="shared" si="503"/>
        <v/>
      </c>
      <c r="K2558" s="29" t="str">
        <f t="array" ref="K2558">IF(G2558="","",SMALL(IF(صرف!$E$1:$E$10000=$D$4,ROW($1:$10000)),G2558))</f>
        <v/>
      </c>
      <c r="L2558" s="25" t="str">
        <f t="shared" si="496"/>
        <v/>
      </c>
      <c r="M2558" s="26" t="str">
        <f t="shared" si="504"/>
        <v/>
      </c>
      <c r="N2558" s="27" t="str">
        <f t="shared" si="505"/>
        <v/>
      </c>
      <c r="O2558" s="27" t="str">
        <f t="shared" si="497"/>
        <v/>
      </c>
      <c r="P2558" s="29" t="str">
        <f t="array" ref="P2558">IF(L2558="","",SMALL(IF(تكهين!$E$1:$E$10000=$D$4,ROW($1:$10000)),L2558))</f>
        <v/>
      </c>
    </row>
    <row r="2559" spans="2:16" ht="20.25">
      <c r="B2559" s="25" t="str">
        <f t="shared" si="494"/>
        <v/>
      </c>
      <c r="C2559" s="26" t="str">
        <f t="shared" si="498"/>
        <v/>
      </c>
      <c r="D2559" s="27" t="str">
        <f t="shared" si="499"/>
        <v/>
      </c>
      <c r="E2559" s="27" t="str">
        <f t="shared" si="500"/>
        <v/>
      </c>
      <c r="F2559" s="29" t="str">
        <f t="array" ref="F2559">IF(B2559="","",SMALL(IF(اضافه!$E$1:$E$10000=$D$4,ROW($1:$10000)),B2559))</f>
        <v/>
      </c>
      <c r="G2559" s="25" t="str">
        <f t="shared" si="495"/>
        <v/>
      </c>
      <c r="H2559" s="26" t="str">
        <f t="shared" si="501"/>
        <v/>
      </c>
      <c r="I2559" s="27" t="str">
        <f t="shared" si="502"/>
        <v/>
      </c>
      <c r="J2559" s="27" t="str">
        <f t="shared" si="503"/>
        <v/>
      </c>
      <c r="K2559" s="29" t="str">
        <f t="array" ref="K2559">IF(G2559="","",SMALL(IF(صرف!$E$1:$E$10000=$D$4,ROW($1:$10000)),G2559))</f>
        <v/>
      </c>
      <c r="L2559" s="25" t="str">
        <f t="shared" si="496"/>
        <v/>
      </c>
      <c r="M2559" s="26" t="str">
        <f t="shared" si="504"/>
        <v/>
      </c>
      <c r="N2559" s="27" t="str">
        <f t="shared" si="505"/>
        <v/>
      </c>
      <c r="O2559" s="27" t="str">
        <f t="shared" si="497"/>
        <v/>
      </c>
      <c r="P2559" s="29" t="str">
        <f t="array" ref="P2559">IF(L2559="","",SMALL(IF(تكهين!$E$1:$E$10000=$D$4,ROW($1:$10000)),L2559))</f>
        <v/>
      </c>
    </row>
    <row r="2560" spans="2:16" ht="20.25">
      <c r="B2560" s="25" t="str">
        <f t="shared" si="494"/>
        <v/>
      </c>
      <c r="C2560" s="26" t="str">
        <f t="shared" si="498"/>
        <v/>
      </c>
      <c r="D2560" s="27" t="str">
        <f t="shared" si="499"/>
        <v/>
      </c>
      <c r="E2560" s="27" t="str">
        <f t="shared" si="500"/>
        <v/>
      </c>
      <c r="F2560" s="29" t="str">
        <f t="array" ref="F2560">IF(B2560="","",SMALL(IF(اضافه!$E$1:$E$10000=$D$4,ROW($1:$10000)),B2560))</f>
        <v/>
      </c>
      <c r="G2560" s="25" t="str">
        <f t="shared" si="495"/>
        <v/>
      </c>
      <c r="H2560" s="26" t="str">
        <f t="shared" si="501"/>
        <v/>
      </c>
      <c r="I2560" s="27" t="str">
        <f t="shared" si="502"/>
        <v/>
      </c>
      <c r="J2560" s="27" t="str">
        <f t="shared" si="503"/>
        <v/>
      </c>
      <c r="K2560" s="29" t="str">
        <f t="array" ref="K2560">IF(G2560="","",SMALL(IF(صرف!$E$1:$E$10000=$D$4,ROW($1:$10000)),G2560))</f>
        <v/>
      </c>
      <c r="L2560" s="25" t="str">
        <f t="shared" si="496"/>
        <v/>
      </c>
      <c r="M2560" s="26" t="str">
        <f t="shared" si="504"/>
        <v/>
      </c>
      <c r="N2560" s="27" t="str">
        <f t="shared" si="505"/>
        <v/>
      </c>
      <c r="O2560" s="27" t="str">
        <f t="shared" si="497"/>
        <v/>
      </c>
      <c r="P2560" s="29" t="str">
        <f t="array" ref="P2560">IF(L2560="","",SMALL(IF(تكهين!$E$1:$E$10000=$D$4,ROW($1:$10000)),L2560))</f>
        <v/>
      </c>
    </row>
    <row r="2561" spans="2:16" ht="20.25">
      <c r="B2561" s="25" t="str">
        <f t="shared" si="494"/>
        <v/>
      </c>
      <c r="C2561" s="26" t="str">
        <f t="shared" si="498"/>
        <v/>
      </c>
      <c r="D2561" s="27" t="str">
        <f t="shared" si="499"/>
        <v/>
      </c>
      <c r="E2561" s="27" t="str">
        <f t="shared" si="500"/>
        <v/>
      </c>
      <c r="F2561" s="29" t="str">
        <f t="array" ref="F2561">IF(B2561="","",SMALL(IF(اضافه!$E$1:$E$10000=$D$4,ROW($1:$10000)),B2561))</f>
        <v/>
      </c>
      <c r="G2561" s="25" t="str">
        <f t="shared" si="495"/>
        <v/>
      </c>
      <c r="H2561" s="26" t="str">
        <f t="shared" si="501"/>
        <v/>
      </c>
      <c r="I2561" s="27" t="str">
        <f t="shared" si="502"/>
        <v/>
      </c>
      <c r="J2561" s="27" t="str">
        <f t="shared" si="503"/>
        <v/>
      </c>
      <c r="K2561" s="29" t="str">
        <f t="array" ref="K2561">IF(G2561="","",SMALL(IF(صرف!$E$1:$E$10000=$D$4,ROW($1:$10000)),G2561))</f>
        <v/>
      </c>
      <c r="L2561" s="25" t="str">
        <f t="shared" si="496"/>
        <v/>
      </c>
      <c r="M2561" s="26" t="str">
        <f t="shared" si="504"/>
        <v/>
      </c>
      <c r="N2561" s="27" t="str">
        <f t="shared" si="505"/>
        <v/>
      </c>
      <c r="O2561" s="27" t="str">
        <f t="shared" si="497"/>
        <v/>
      </c>
      <c r="P2561" s="29" t="str">
        <f t="array" ref="P2561">IF(L2561="","",SMALL(IF(تكهين!$E$1:$E$10000=$D$4,ROW($1:$10000)),L2561))</f>
        <v/>
      </c>
    </row>
    <row r="2562" spans="2:16" ht="20.25">
      <c r="B2562" s="25" t="str">
        <f t="shared" si="494"/>
        <v/>
      </c>
      <c r="C2562" s="26" t="str">
        <f t="shared" si="498"/>
        <v/>
      </c>
      <c r="D2562" s="27" t="str">
        <f t="shared" si="499"/>
        <v/>
      </c>
      <c r="E2562" s="27" t="str">
        <f t="shared" si="500"/>
        <v/>
      </c>
      <c r="F2562" s="29" t="str">
        <f t="array" ref="F2562">IF(B2562="","",SMALL(IF(اضافه!$E$1:$E$10000=$D$4,ROW($1:$10000)),B2562))</f>
        <v/>
      </c>
      <c r="G2562" s="25" t="str">
        <f t="shared" si="495"/>
        <v/>
      </c>
      <c r="H2562" s="26" t="str">
        <f t="shared" si="501"/>
        <v/>
      </c>
      <c r="I2562" s="27" t="str">
        <f t="shared" si="502"/>
        <v/>
      </c>
      <c r="J2562" s="27" t="str">
        <f t="shared" si="503"/>
        <v/>
      </c>
      <c r="K2562" s="29" t="str">
        <f t="array" ref="K2562">IF(G2562="","",SMALL(IF(صرف!$E$1:$E$10000=$D$4,ROW($1:$10000)),G2562))</f>
        <v/>
      </c>
      <c r="L2562" s="25" t="str">
        <f t="shared" si="496"/>
        <v/>
      </c>
      <c r="M2562" s="26" t="str">
        <f t="shared" si="504"/>
        <v/>
      </c>
      <c r="N2562" s="27" t="str">
        <f t="shared" si="505"/>
        <v/>
      </c>
      <c r="O2562" s="27" t="str">
        <f t="shared" si="497"/>
        <v/>
      </c>
      <c r="P2562" s="29" t="str">
        <f t="array" ref="P2562">IF(L2562="","",SMALL(IF(تكهين!$E$1:$E$10000=$D$4,ROW($1:$10000)),L2562))</f>
        <v/>
      </c>
    </row>
    <row r="2563" spans="2:16" ht="20.25">
      <c r="B2563" s="25" t="str">
        <f t="shared" si="494"/>
        <v/>
      </c>
      <c r="C2563" s="26" t="str">
        <f t="shared" si="498"/>
        <v/>
      </c>
      <c r="D2563" s="27" t="str">
        <f t="shared" si="499"/>
        <v/>
      </c>
      <c r="E2563" s="27" t="str">
        <f t="shared" si="500"/>
        <v/>
      </c>
      <c r="F2563" s="29" t="str">
        <f t="array" ref="F2563">IF(B2563="","",SMALL(IF(اضافه!$E$1:$E$10000=$D$4,ROW($1:$10000)),B2563))</f>
        <v/>
      </c>
      <c r="G2563" s="25" t="str">
        <f t="shared" si="495"/>
        <v/>
      </c>
      <c r="H2563" s="26" t="str">
        <f t="shared" si="501"/>
        <v/>
      </c>
      <c r="I2563" s="27" t="str">
        <f t="shared" si="502"/>
        <v/>
      </c>
      <c r="J2563" s="27" t="str">
        <f t="shared" si="503"/>
        <v/>
      </c>
      <c r="K2563" s="29" t="str">
        <f t="array" ref="K2563">IF(G2563="","",SMALL(IF(صرف!$E$1:$E$10000=$D$4,ROW($1:$10000)),G2563))</f>
        <v/>
      </c>
      <c r="L2563" s="25" t="str">
        <f t="shared" si="496"/>
        <v/>
      </c>
      <c r="M2563" s="26" t="str">
        <f t="shared" si="504"/>
        <v/>
      </c>
      <c r="N2563" s="27" t="str">
        <f t="shared" si="505"/>
        <v/>
      </c>
      <c r="O2563" s="27" t="str">
        <f t="shared" si="497"/>
        <v/>
      </c>
      <c r="P2563" s="29" t="str">
        <f t="array" ref="P2563">IF(L2563="","",SMALL(IF(تكهين!$E$1:$E$10000=$D$4,ROW($1:$10000)),L2563))</f>
        <v/>
      </c>
    </row>
    <row r="2564" spans="2:16" ht="20.25">
      <c r="B2564" s="25" t="str">
        <f t="shared" si="494"/>
        <v/>
      </c>
      <c r="C2564" s="26" t="str">
        <f t="shared" si="498"/>
        <v/>
      </c>
      <c r="D2564" s="27" t="str">
        <f t="shared" si="499"/>
        <v/>
      </c>
      <c r="E2564" s="27" t="str">
        <f t="shared" si="500"/>
        <v/>
      </c>
      <c r="F2564" s="29" t="str">
        <f t="array" ref="F2564">IF(B2564="","",SMALL(IF(اضافه!$E$1:$E$10000=$D$4,ROW($1:$10000)),B2564))</f>
        <v/>
      </c>
      <c r="G2564" s="25" t="str">
        <f t="shared" si="495"/>
        <v/>
      </c>
      <c r="H2564" s="26" t="str">
        <f t="shared" si="501"/>
        <v/>
      </c>
      <c r="I2564" s="27" t="str">
        <f t="shared" si="502"/>
        <v/>
      </c>
      <c r="J2564" s="27" t="str">
        <f t="shared" si="503"/>
        <v/>
      </c>
      <c r="K2564" s="29" t="str">
        <f t="array" ref="K2564">IF(G2564="","",SMALL(IF(صرف!$E$1:$E$10000=$D$4,ROW($1:$10000)),G2564))</f>
        <v/>
      </c>
      <c r="L2564" s="25" t="str">
        <f t="shared" si="496"/>
        <v/>
      </c>
      <c r="M2564" s="26" t="str">
        <f t="shared" si="504"/>
        <v/>
      </c>
      <c r="N2564" s="27" t="str">
        <f t="shared" si="505"/>
        <v/>
      </c>
      <c r="O2564" s="27" t="str">
        <f t="shared" si="497"/>
        <v/>
      </c>
      <c r="P2564" s="29" t="str">
        <f t="array" ref="P2564">IF(L2564="","",SMALL(IF(تكهين!$E$1:$E$10000=$D$4,ROW($1:$10000)),L2564))</f>
        <v/>
      </c>
    </row>
    <row r="2565" spans="2:16" ht="20.25">
      <c r="B2565" s="25" t="str">
        <f t="shared" si="494"/>
        <v/>
      </c>
      <c r="C2565" s="26" t="str">
        <f t="shared" si="498"/>
        <v/>
      </c>
      <c r="D2565" s="27" t="str">
        <f t="shared" si="499"/>
        <v/>
      </c>
      <c r="E2565" s="27" t="str">
        <f t="shared" si="500"/>
        <v/>
      </c>
      <c r="F2565" s="29" t="str">
        <f t="array" ref="F2565">IF(B2565="","",SMALL(IF(اضافه!$E$1:$E$10000=$D$4,ROW($1:$10000)),B2565))</f>
        <v/>
      </c>
      <c r="G2565" s="25" t="str">
        <f t="shared" si="495"/>
        <v/>
      </c>
      <c r="H2565" s="26" t="str">
        <f t="shared" si="501"/>
        <v/>
      </c>
      <c r="I2565" s="27" t="str">
        <f t="shared" si="502"/>
        <v/>
      </c>
      <c r="J2565" s="27" t="str">
        <f t="shared" si="503"/>
        <v/>
      </c>
      <c r="K2565" s="29" t="str">
        <f t="array" ref="K2565">IF(G2565="","",SMALL(IF(صرف!$E$1:$E$10000=$D$4,ROW($1:$10000)),G2565))</f>
        <v/>
      </c>
      <c r="L2565" s="25" t="str">
        <f t="shared" si="496"/>
        <v/>
      </c>
      <c r="M2565" s="26" t="str">
        <f t="shared" si="504"/>
        <v/>
      </c>
      <c r="N2565" s="27" t="str">
        <f t="shared" si="505"/>
        <v/>
      </c>
      <c r="O2565" s="27" t="str">
        <f t="shared" si="497"/>
        <v/>
      </c>
      <c r="P2565" s="29" t="str">
        <f t="array" ref="P2565">IF(L2565="","",SMALL(IF(تكهين!$E$1:$E$10000=$D$4,ROW($1:$10000)),L2565))</f>
        <v/>
      </c>
    </row>
    <row r="2566" spans="2:16" ht="20.25">
      <c r="B2566" s="25" t="str">
        <f t="shared" si="494"/>
        <v/>
      </c>
      <c r="C2566" s="26" t="str">
        <f t="shared" si="498"/>
        <v/>
      </c>
      <c r="D2566" s="27" t="str">
        <f t="shared" si="499"/>
        <v/>
      </c>
      <c r="E2566" s="27" t="str">
        <f t="shared" si="500"/>
        <v/>
      </c>
      <c r="F2566" s="29" t="str">
        <f t="array" ref="F2566">IF(B2566="","",SMALL(IF(اضافه!$E$1:$E$10000=$D$4,ROW($1:$10000)),B2566))</f>
        <v/>
      </c>
      <c r="G2566" s="25" t="str">
        <f t="shared" si="495"/>
        <v/>
      </c>
      <c r="H2566" s="26" t="str">
        <f t="shared" si="501"/>
        <v/>
      </c>
      <c r="I2566" s="27" t="str">
        <f t="shared" si="502"/>
        <v/>
      </c>
      <c r="J2566" s="27" t="str">
        <f t="shared" si="503"/>
        <v/>
      </c>
      <c r="K2566" s="29" t="str">
        <f t="array" ref="K2566">IF(G2566="","",SMALL(IF(صرف!$E$1:$E$10000=$D$4,ROW($1:$10000)),G2566))</f>
        <v/>
      </c>
      <c r="L2566" s="25" t="str">
        <f t="shared" si="496"/>
        <v/>
      </c>
      <c r="M2566" s="26" t="str">
        <f t="shared" si="504"/>
        <v/>
      </c>
      <c r="N2566" s="27" t="str">
        <f t="shared" si="505"/>
        <v/>
      </c>
      <c r="O2566" s="27" t="str">
        <f t="shared" si="497"/>
        <v/>
      </c>
      <c r="P2566" s="29" t="str">
        <f t="array" ref="P2566">IF(L2566="","",SMALL(IF(تكهين!$E$1:$E$10000=$D$4,ROW($1:$10000)),L2566))</f>
        <v/>
      </c>
    </row>
    <row r="2567" spans="2:16" ht="20.25">
      <c r="B2567" s="25" t="str">
        <f t="shared" ref="B2567:B2630" si="506">IF(B$11=0,"",IF(ROW($B2555)&gt;B$11,"",ROW($B2555)))</f>
        <v/>
      </c>
      <c r="C2567" s="26" t="str">
        <f t="shared" si="498"/>
        <v/>
      </c>
      <c r="D2567" s="27" t="str">
        <f t="shared" si="499"/>
        <v/>
      </c>
      <c r="E2567" s="27" t="str">
        <f t="shared" si="500"/>
        <v/>
      </c>
      <c r="F2567" s="29" t="str">
        <f t="array" ref="F2567">IF(B2567="","",SMALL(IF(اضافه!$E$1:$E$10000=$D$4,ROW($1:$10000)),B2567))</f>
        <v/>
      </c>
      <c r="G2567" s="25" t="str">
        <f t="shared" si="495"/>
        <v/>
      </c>
      <c r="H2567" s="26" t="str">
        <f t="shared" si="501"/>
        <v/>
      </c>
      <c r="I2567" s="27" t="str">
        <f t="shared" si="502"/>
        <v/>
      </c>
      <c r="J2567" s="27" t="str">
        <f t="shared" si="503"/>
        <v/>
      </c>
      <c r="K2567" s="29" t="str">
        <f t="array" ref="K2567">IF(G2567="","",SMALL(IF(صرف!$E$1:$E$10000=$D$4,ROW($1:$10000)),G2567))</f>
        <v/>
      </c>
      <c r="L2567" s="25" t="str">
        <f t="shared" si="496"/>
        <v/>
      </c>
      <c r="M2567" s="26" t="str">
        <f t="shared" si="504"/>
        <v/>
      </c>
      <c r="N2567" s="27" t="str">
        <f t="shared" si="505"/>
        <v/>
      </c>
      <c r="O2567" s="27" t="str">
        <f t="shared" si="497"/>
        <v/>
      </c>
      <c r="P2567" s="29" t="str">
        <f t="array" ref="P2567">IF(L2567="","",SMALL(IF(تكهين!$E$1:$E$10000=$D$4,ROW($1:$10000)),L2567))</f>
        <v/>
      </c>
    </row>
    <row r="2568" spans="2:16" ht="20.25">
      <c r="B2568" s="25" t="str">
        <f t="shared" si="506"/>
        <v/>
      </c>
      <c r="C2568" s="26" t="str">
        <f t="shared" si="498"/>
        <v/>
      </c>
      <c r="D2568" s="27" t="str">
        <f t="shared" si="499"/>
        <v/>
      </c>
      <c r="E2568" s="27" t="str">
        <f t="shared" si="500"/>
        <v/>
      </c>
      <c r="F2568" s="29" t="str">
        <f t="array" ref="F2568">IF(B2568="","",SMALL(IF(اضافه!$E$1:$E$10000=$D$4,ROW($1:$10000)),B2568))</f>
        <v/>
      </c>
      <c r="G2568" s="25" t="str">
        <f t="shared" si="495"/>
        <v/>
      </c>
      <c r="H2568" s="26" t="str">
        <f t="shared" si="501"/>
        <v/>
      </c>
      <c r="I2568" s="27" t="str">
        <f t="shared" si="502"/>
        <v/>
      </c>
      <c r="J2568" s="27" t="str">
        <f t="shared" si="503"/>
        <v/>
      </c>
      <c r="K2568" s="29" t="str">
        <f t="array" ref="K2568">IF(G2568="","",SMALL(IF(صرف!$E$1:$E$10000=$D$4,ROW($1:$10000)),G2568))</f>
        <v/>
      </c>
      <c r="L2568" s="25" t="str">
        <f t="shared" si="496"/>
        <v/>
      </c>
      <c r="M2568" s="26" t="str">
        <f t="shared" si="504"/>
        <v/>
      </c>
      <c r="N2568" s="27" t="str">
        <f t="shared" si="505"/>
        <v/>
      </c>
      <c r="O2568" s="27" t="str">
        <f t="shared" si="497"/>
        <v/>
      </c>
      <c r="P2568" s="29" t="str">
        <f t="array" ref="P2568">IF(L2568="","",SMALL(IF(تكهين!$E$1:$E$10000=$D$4,ROW($1:$10000)),L2568))</f>
        <v/>
      </c>
    </row>
    <row r="2569" spans="2:16" ht="20.25">
      <c r="B2569" s="25" t="str">
        <f t="shared" si="506"/>
        <v/>
      </c>
      <c r="C2569" s="26" t="str">
        <f t="shared" si="498"/>
        <v/>
      </c>
      <c r="D2569" s="27" t="str">
        <f t="shared" si="499"/>
        <v/>
      </c>
      <c r="E2569" s="27" t="str">
        <f t="shared" si="500"/>
        <v/>
      </c>
      <c r="F2569" s="29" t="str">
        <f t="array" ref="F2569">IF(B2569="","",SMALL(IF(اضافه!$E$1:$E$10000=$D$4,ROW($1:$10000)),B2569))</f>
        <v/>
      </c>
      <c r="G2569" s="25" t="str">
        <f t="shared" si="495"/>
        <v/>
      </c>
      <c r="H2569" s="26" t="str">
        <f t="shared" si="501"/>
        <v/>
      </c>
      <c r="I2569" s="27" t="str">
        <f t="shared" si="502"/>
        <v/>
      </c>
      <c r="J2569" s="27" t="str">
        <f t="shared" si="503"/>
        <v/>
      </c>
      <c r="K2569" s="29" t="str">
        <f t="array" ref="K2569">IF(G2569="","",SMALL(IF(صرف!$E$1:$E$10000=$D$4,ROW($1:$10000)),G2569))</f>
        <v/>
      </c>
      <c r="L2569" s="25" t="str">
        <f t="shared" si="496"/>
        <v/>
      </c>
      <c r="M2569" s="26" t="str">
        <f t="shared" si="504"/>
        <v/>
      </c>
      <c r="N2569" s="27" t="str">
        <f t="shared" si="505"/>
        <v/>
      </c>
      <c r="O2569" s="27" t="str">
        <f t="shared" si="497"/>
        <v/>
      </c>
      <c r="P2569" s="29" t="str">
        <f t="array" ref="P2569">IF(L2569="","",SMALL(IF(تكهين!$E$1:$E$10000=$D$4,ROW($1:$10000)),L2569))</f>
        <v/>
      </c>
    </row>
    <row r="2570" spans="2:16" ht="20.25">
      <c r="B2570" s="25" t="str">
        <f t="shared" si="506"/>
        <v/>
      </c>
      <c r="C2570" s="26" t="str">
        <f t="shared" si="498"/>
        <v/>
      </c>
      <c r="D2570" s="27" t="str">
        <f t="shared" si="499"/>
        <v/>
      </c>
      <c r="E2570" s="27" t="str">
        <f t="shared" si="500"/>
        <v/>
      </c>
      <c r="F2570" s="29" t="str">
        <f t="array" ref="F2570">IF(B2570="","",SMALL(IF(اضافه!$E$1:$E$10000=$D$4,ROW($1:$10000)),B2570))</f>
        <v/>
      </c>
      <c r="G2570" s="25" t="str">
        <f t="shared" si="495"/>
        <v/>
      </c>
      <c r="H2570" s="26" t="str">
        <f t="shared" si="501"/>
        <v/>
      </c>
      <c r="I2570" s="27" t="str">
        <f t="shared" si="502"/>
        <v/>
      </c>
      <c r="J2570" s="27" t="str">
        <f t="shared" si="503"/>
        <v/>
      </c>
      <c r="K2570" s="29" t="str">
        <f t="array" ref="K2570">IF(G2570="","",SMALL(IF(صرف!$E$1:$E$10000=$D$4,ROW($1:$10000)),G2570))</f>
        <v/>
      </c>
      <c r="L2570" s="25" t="str">
        <f t="shared" si="496"/>
        <v/>
      </c>
      <c r="M2570" s="26" t="str">
        <f t="shared" si="504"/>
        <v/>
      </c>
      <c r="N2570" s="27" t="str">
        <f t="shared" si="505"/>
        <v/>
      </c>
      <c r="O2570" s="27" t="str">
        <f t="shared" si="497"/>
        <v/>
      </c>
      <c r="P2570" s="29" t="str">
        <f t="array" ref="P2570">IF(L2570="","",SMALL(IF(تكهين!$E$1:$E$10000=$D$4,ROW($1:$10000)),L2570))</f>
        <v/>
      </c>
    </row>
    <row r="2571" spans="2:16" ht="20.25">
      <c r="B2571" s="25" t="str">
        <f t="shared" si="506"/>
        <v/>
      </c>
      <c r="C2571" s="26" t="str">
        <f t="shared" si="498"/>
        <v/>
      </c>
      <c r="D2571" s="27" t="str">
        <f t="shared" si="499"/>
        <v/>
      </c>
      <c r="E2571" s="27" t="str">
        <f t="shared" si="500"/>
        <v/>
      </c>
      <c r="F2571" s="29" t="str">
        <f t="array" ref="F2571">IF(B2571="","",SMALL(IF(اضافه!$E$1:$E$10000=$D$4,ROW($1:$10000)),B2571))</f>
        <v/>
      </c>
      <c r="G2571" s="25" t="str">
        <f t="shared" si="495"/>
        <v/>
      </c>
      <c r="H2571" s="26" t="str">
        <f t="shared" si="501"/>
        <v/>
      </c>
      <c r="I2571" s="27" t="str">
        <f t="shared" si="502"/>
        <v/>
      </c>
      <c r="J2571" s="27" t="str">
        <f t="shared" si="503"/>
        <v/>
      </c>
      <c r="K2571" s="29" t="str">
        <f t="array" ref="K2571">IF(G2571="","",SMALL(IF(صرف!$E$1:$E$10000=$D$4,ROW($1:$10000)),G2571))</f>
        <v/>
      </c>
      <c r="L2571" s="25" t="str">
        <f t="shared" si="496"/>
        <v/>
      </c>
      <c r="M2571" s="26" t="str">
        <f t="shared" si="504"/>
        <v/>
      </c>
      <c r="N2571" s="27" t="str">
        <f t="shared" si="505"/>
        <v/>
      </c>
      <c r="O2571" s="27" t="str">
        <f t="shared" si="497"/>
        <v/>
      </c>
      <c r="P2571" s="29" t="str">
        <f t="array" ref="P2571">IF(L2571="","",SMALL(IF(تكهين!$E$1:$E$10000=$D$4,ROW($1:$10000)),L2571))</f>
        <v/>
      </c>
    </row>
    <row r="2572" spans="2:16" ht="20.25">
      <c r="B2572" s="25" t="str">
        <f t="shared" si="506"/>
        <v/>
      </c>
      <c r="C2572" s="26" t="str">
        <f t="shared" si="498"/>
        <v/>
      </c>
      <c r="D2572" s="27" t="str">
        <f t="shared" si="499"/>
        <v/>
      </c>
      <c r="E2572" s="27" t="str">
        <f t="shared" si="500"/>
        <v/>
      </c>
      <c r="F2572" s="29" t="str">
        <f t="array" ref="F2572">IF(B2572="","",SMALL(IF(اضافه!$E$1:$E$10000=$D$4,ROW($1:$10000)),B2572))</f>
        <v/>
      </c>
      <c r="G2572" s="25" t="str">
        <f t="shared" si="495"/>
        <v/>
      </c>
      <c r="H2572" s="26" t="str">
        <f t="shared" si="501"/>
        <v/>
      </c>
      <c r="I2572" s="27" t="str">
        <f t="shared" si="502"/>
        <v/>
      </c>
      <c r="J2572" s="27" t="str">
        <f t="shared" si="503"/>
        <v/>
      </c>
      <c r="K2572" s="29" t="str">
        <f t="array" ref="K2572">IF(G2572="","",SMALL(IF(صرف!$E$1:$E$10000=$D$4,ROW($1:$10000)),G2572))</f>
        <v/>
      </c>
      <c r="L2572" s="25" t="str">
        <f t="shared" si="496"/>
        <v/>
      </c>
      <c r="M2572" s="26" t="str">
        <f t="shared" si="504"/>
        <v/>
      </c>
      <c r="N2572" s="27" t="str">
        <f t="shared" si="505"/>
        <v/>
      </c>
      <c r="O2572" s="27" t="str">
        <f t="shared" si="497"/>
        <v/>
      </c>
      <c r="P2572" s="29" t="str">
        <f t="array" ref="P2572">IF(L2572="","",SMALL(IF(تكهين!$E$1:$E$10000=$D$4,ROW($1:$10000)),L2572))</f>
        <v/>
      </c>
    </row>
    <row r="2573" spans="2:16" ht="20.25">
      <c r="B2573" s="25" t="str">
        <f t="shared" si="506"/>
        <v/>
      </c>
      <c r="C2573" s="26" t="str">
        <f t="shared" si="498"/>
        <v/>
      </c>
      <c r="D2573" s="27" t="str">
        <f t="shared" si="499"/>
        <v/>
      </c>
      <c r="E2573" s="27" t="str">
        <f t="shared" si="500"/>
        <v/>
      </c>
      <c r="F2573" s="29" t="str">
        <f t="array" ref="F2573">IF(B2573="","",SMALL(IF(اضافه!$E$1:$E$10000=$D$4,ROW($1:$10000)),B2573))</f>
        <v/>
      </c>
      <c r="G2573" s="25" t="str">
        <f t="shared" ref="G2573:G2636" si="507">IF(G$11=0,"",IF(ROW($B2561)&gt;G$11,"",ROW($B2561)))</f>
        <v/>
      </c>
      <c r="H2573" s="26" t="str">
        <f t="shared" si="501"/>
        <v/>
      </c>
      <c r="I2573" s="27" t="str">
        <f t="shared" si="502"/>
        <v/>
      </c>
      <c r="J2573" s="27" t="str">
        <f t="shared" si="503"/>
        <v/>
      </c>
      <c r="K2573" s="29" t="str">
        <f t="array" ref="K2573">IF(G2573="","",SMALL(IF(صرف!$E$1:$E$10000=$D$4,ROW($1:$10000)),G2573))</f>
        <v/>
      </c>
      <c r="L2573" s="25" t="str">
        <f t="shared" ref="L2573:L2636" si="508">IF(L$11=0,"",IF(ROW($B2561)&gt;L$11,"",ROW($B2561)))</f>
        <v/>
      </c>
      <c r="M2573" s="26" t="str">
        <f t="shared" si="504"/>
        <v/>
      </c>
      <c r="N2573" s="27" t="str">
        <f t="shared" si="505"/>
        <v/>
      </c>
      <c r="O2573" s="27" t="str">
        <f t="shared" si="497"/>
        <v/>
      </c>
      <c r="P2573" s="29" t="str">
        <f t="array" ref="P2573">IF(L2573="","",SMALL(IF(تكهين!$E$1:$E$10000=$D$4,ROW($1:$10000)),L2573))</f>
        <v/>
      </c>
    </row>
    <row r="2574" spans="2:16" ht="20.25">
      <c r="B2574" s="25" t="str">
        <f t="shared" si="506"/>
        <v/>
      </c>
      <c r="C2574" s="26" t="str">
        <f t="shared" si="498"/>
        <v/>
      </c>
      <c r="D2574" s="27" t="str">
        <f t="shared" si="499"/>
        <v/>
      </c>
      <c r="E2574" s="27" t="str">
        <f t="shared" si="500"/>
        <v/>
      </c>
      <c r="F2574" s="29" t="str">
        <f t="array" ref="F2574">IF(B2574="","",SMALL(IF(اضافه!$E$1:$E$10000=$D$4,ROW($1:$10000)),B2574))</f>
        <v/>
      </c>
      <c r="G2574" s="25" t="str">
        <f t="shared" si="507"/>
        <v/>
      </c>
      <c r="H2574" s="26" t="str">
        <f t="shared" si="501"/>
        <v/>
      </c>
      <c r="I2574" s="27" t="str">
        <f t="shared" si="502"/>
        <v/>
      </c>
      <c r="J2574" s="27" t="str">
        <f t="shared" si="503"/>
        <v/>
      </c>
      <c r="K2574" s="29" t="str">
        <f t="array" ref="K2574">IF(G2574="","",SMALL(IF(صرف!$E$1:$E$10000=$D$4,ROW($1:$10000)),G2574))</f>
        <v/>
      </c>
      <c r="L2574" s="25" t="str">
        <f t="shared" si="508"/>
        <v/>
      </c>
      <c r="M2574" s="26" t="str">
        <f t="shared" si="504"/>
        <v/>
      </c>
      <c r="N2574" s="27" t="str">
        <f t="shared" si="505"/>
        <v/>
      </c>
      <c r="O2574" s="27" t="str">
        <f t="shared" si="497"/>
        <v/>
      </c>
      <c r="P2574" s="29" t="str">
        <f t="array" ref="P2574">IF(L2574="","",SMALL(IF(تكهين!$E$1:$E$10000=$D$4,ROW($1:$10000)),L2574))</f>
        <v/>
      </c>
    </row>
    <row r="2575" spans="2:16" ht="20.25">
      <c r="B2575" s="25" t="str">
        <f t="shared" si="506"/>
        <v/>
      </c>
      <c r="C2575" s="26" t="str">
        <f t="shared" si="498"/>
        <v/>
      </c>
      <c r="D2575" s="27" t="str">
        <f t="shared" si="499"/>
        <v/>
      </c>
      <c r="E2575" s="27" t="str">
        <f t="shared" si="500"/>
        <v/>
      </c>
      <c r="F2575" s="29" t="str">
        <f t="array" ref="F2575">IF(B2575="","",SMALL(IF(اضافه!$E$1:$E$10000=$D$4,ROW($1:$10000)),B2575))</f>
        <v/>
      </c>
      <c r="G2575" s="25" t="str">
        <f t="shared" si="507"/>
        <v/>
      </c>
      <c r="H2575" s="26" t="str">
        <f t="shared" si="501"/>
        <v/>
      </c>
      <c r="I2575" s="27" t="str">
        <f t="shared" si="502"/>
        <v/>
      </c>
      <c r="J2575" s="27" t="str">
        <f t="shared" si="503"/>
        <v/>
      </c>
      <c r="K2575" s="29" t="str">
        <f t="array" ref="K2575">IF(G2575="","",SMALL(IF(صرف!$E$1:$E$10000=$D$4,ROW($1:$10000)),G2575))</f>
        <v/>
      </c>
      <c r="L2575" s="25" t="str">
        <f t="shared" si="508"/>
        <v/>
      </c>
      <c r="M2575" s="26" t="str">
        <f t="shared" si="504"/>
        <v/>
      </c>
      <c r="N2575" s="27" t="str">
        <f t="shared" si="505"/>
        <v/>
      </c>
      <c r="O2575" s="27" t="str">
        <f t="shared" si="497"/>
        <v/>
      </c>
      <c r="P2575" s="29" t="str">
        <f t="array" ref="P2575">IF(L2575="","",SMALL(IF(تكهين!$E$1:$E$10000=$D$4,ROW($1:$10000)),L2575))</f>
        <v/>
      </c>
    </row>
    <row r="2576" spans="2:16" ht="20.25">
      <c r="B2576" s="25" t="str">
        <f t="shared" si="506"/>
        <v/>
      </c>
      <c r="C2576" s="26" t="str">
        <f t="shared" si="498"/>
        <v/>
      </c>
      <c r="D2576" s="27" t="str">
        <f t="shared" si="499"/>
        <v/>
      </c>
      <c r="E2576" s="27" t="str">
        <f t="shared" si="500"/>
        <v/>
      </c>
      <c r="F2576" s="29" t="str">
        <f t="array" ref="F2576">IF(B2576="","",SMALL(IF(اضافه!$E$1:$E$10000=$D$4,ROW($1:$10000)),B2576))</f>
        <v/>
      </c>
      <c r="G2576" s="25" t="str">
        <f t="shared" si="507"/>
        <v/>
      </c>
      <c r="H2576" s="26" t="str">
        <f t="shared" si="501"/>
        <v/>
      </c>
      <c r="I2576" s="27" t="str">
        <f t="shared" si="502"/>
        <v/>
      </c>
      <c r="J2576" s="27" t="str">
        <f t="shared" si="503"/>
        <v/>
      </c>
      <c r="K2576" s="29" t="str">
        <f t="array" ref="K2576">IF(G2576="","",SMALL(IF(صرف!$E$1:$E$10000=$D$4,ROW($1:$10000)),G2576))</f>
        <v/>
      </c>
      <c r="L2576" s="25" t="str">
        <f t="shared" si="508"/>
        <v/>
      </c>
      <c r="M2576" s="26" t="str">
        <f t="shared" si="504"/>
        <v/>
      </c>
      <c r="N2576" s="27" t="str">
        <f t="shared" si="505"/>
        <v/>
      </c>
      <c r="O2576" s="27" t="str">
        <f t="shared" si="497"/>
        <v/>
      </c>
      <c r="P2576" s="29" t="str">
        <f t="array" ref="P2576">IF(L2576="","",SMALL(IF(تكهين!$E$1:$E$10000=$D$4,ROW($1:$10000)),L2576))</f>
        <v/>
      </c>
    </row>
    <row r="2577" spans="2:16" ht="20.25">
      <c r="B2577" s="25" t="str">
        <f t="shared" si="506"/>
        <v/>
      </c>
      <c r="C2577" s="26" t="str">
        <f t="shared" si="498"/>
        <v/>
      </c>
      <c r="D2577" s="27" t="str">
        <f t="shared" si="499"/>
        <v/>
      </c>
      <c r="E2577" s="27" t="str">
        <f t="shared" si="500"/>
        <v/>
      </c>
      <c r="F2577" s="29" t="str">
        <f t="array" ref="F2577">IF(B2577="","",SMALL(IF(اضافه!$E$1:$E$10000=$D$4,ROW($1:$10000)),B2577))</f>
        <v/>
      </c>
      <c r="G2577" s="25" t="str">
        <f t="shared" si="507"/>
        <v/>
      </c>
      <c r="H2577" s="26" t="str">
        <f t="shared" si="501"/>
        <v/>
      </c>
      <c r="I2577" s="27" t="str">
        <f t="shared" si="502"/>
        <v/>
      </c>
      <c r="J2577" s="27" t="str">
        <f t="shared" si="503"/>
        <v/>
      </c>
      <c r="K2577" s="29" t="str">
        <f t="array" ref="K2577">IF(G2577="","",SMALL(IF(صرف!$E$1:$E$10000=$D$4,ROW($1:$10000)),G2577))</f>
        <v/>
      </c>
      <c r="L2577" s="25" t="str">
        <f t="shared" si="508"/>
        <v/>
      </c>
      <c r="M2577" s="26" t="str">
        <f t="shared" si="504"/>
        <v/>
      </c>
      <c r="N2577" s="27" t="str">
        <f t="shared" si="505"/>
        <v/>
      </c>
      <c r="O2577" s="27" t="str">
        <f t="shared" si="497"/>
        <v/>
      </c>
      <c r="P2577" s="29" t="str">
        <f t="array" ref="P2577">IF(L2577="","",SMALL(IF(تكهين!$E$1:$E$10000=$D$4,ROW($1:$10000)),L2577))</f>
        <v/>
      </c>
    </row>
    <row r="2578" spans="2:16" ht="20.25">
      <c r="B2578" s="25" t="str">
        <f t="shared" si="506"/>
        <v/>
      </c>
      <c r="C2578" s="26" t="str">
        <f t="shared" si="498"/>
        <v/>
      </c>
      <c r="D2578" s="27" t="str">
        <f t="shared" si="499"/>
        <v/>
      </c>
      <c r="E2578" s="27" t="str">
        <f t="shared" si="500"/>
        <v/>
      </c>
      <c r="F2578" s="29" t="str">
        <f t="array" ref="F2578">IF(B2578="","",SMALL(IF(اضافه!$E$1:$E$10000=$D$4,ROW($1:$10000)),B2578))</f>
        <v/>
      </c>
      <c r="G2578" s="25" t="str">
        <f t="shared" si="507"/>
        <v/>
      </c>
      <c r="H2578" s="26" t="str">
        <f t="shared" si="501"/>
        <v/>
      </c>
      <c r="I2578" s="27" t="str">
        <f t="shared" si="502"/>
        <v/>
      </c>
      <c r="J2578" s="27" t="str">
        <f t="shared" si="503"/>
        <v/>
      </c>
      <c r="K2578" s="29" t="str">
        <f t="array" ref="K2578">IF(G2578="","",SMALL(IF(صرف!$E$1:$E$10000=$D$4,ROW($1:$10000)),G2578))</f>
        <v/>
      </c>
      <c r="L2578" s="25" t="str">
        <f t="shared" si="508"/>
        <v/>
      </c>
      <c r="M2578" s="26" t="str">
        <f t="shared" si="504"/>
        <v/>
      </c>
      <c r="N2578" s="27" t="str">
        <f t="shared" si="505"/>
        <v/>
      </c>
      <c r="O2578" s="27" t="str">
        <f t="shared" si="497"/>
        <v/>
      </c>
      <c r="P2578" s="29" t="str">
        <f t="array" ref="P2578">IF(L2578="","",SMALL(IF(تكهين!$E$1:$E$10000=$D$4,ROW($1:$10000)),L2578))</f>
        <v/>
      </c>
    </row>
    <row r="2579" spans="2:16" ht="20.25">
      <c r="B2579" s="25" t="str">
        <f t="shared" si="506"/>
        <v/>
      </c>
      <c r="C2579" s="26" t="str">
        <f t="shared" si="498"/>
        <v/>
      </c>
      <c r="D2579" s="27" t="str">
        <f t="shared" si="499"/>
        <v/>
      </c>
      <c r="E2579" s="27" t="str">
        <f t="shared" si="500"/>
        <v/>
      </c>
      <c r="F2579" s="29" t="str">
        <f t="array" ref="F2579">IF(B2579="","",SMALL(IF(اضافه!$E$1:$E$10000=$D$4,ROW($1:$10000)),B2579))</f>
        <v/>
      </c>
      <c r="G2579" s="25" t="str">
        <f t="shared" si="507"/>
        <v/>
      </c>
      <c r="H2579" s="26" t="str">
        <f t="shared" si="501"/>
        <v/>
      </c>
      <c r="I2579" s="27" t="str">
        <f t="shared" si="502"/>
        <v/>
      </c>
      <c r="J2579" s="27" t="str">
        <f t="shared" si="503"/>
        <v/>
      </c>
      <c r="K2579" s="29" t="str">
        <f t="array" ref="K2579">IF(G2579="","",SMALL(IF(صرف!$E$1:$E$10000=$D$4,ROW($1:$10000)),G2579))</f>
        <v/>
      </c>
      <c r="L2579" s="25" t="str">
        <f t="shared" si="508"/>
        <v/>
      </c>
      <c r="M2579" s="26" t="str">
        <f t="shared" si="504"/>
        <v/>
      </c>
      <c r="N2579" s="27" t="str">
        <f t="shared" si="505"/>
        <v/>
      </c>
      <c r="O2579" s="27" t="str">
        <f t="shared" si="497"/>
        <v/>
      </c>
      <c r="P2579" s="29" t="str">
        <f t="array" ref="P2579">IF(L2579="","",SMALL(IF(تكهين!$E$1:$E$10000=$D$4,ROW($1:$10000)),L2579))</f>
        <v/>
      </c>
    </row>
    <row r="2580" spans="2:16" ht="20.25">
      <c r="B2580" s="25" t="str">
        <f t="shared" si="506"/>
        <v/>
      </c>
      <c r="C2580" s="26" t="str">
        <f t="shared" si="498"/>
        <v/>
      </c>
      <c r="D2580" s="27" t="str">
        <f t="shared" si="499"/>
        <v/>
      </c>
      <c r="E2580" s="27" t="str">
        <f t="shared" si="500"/>
        <v/>
      </c>
      <c r="F2580" s="29" t="str">
        <f t="array" ref="F2580">IF(B2580="","",SMALL(IF(اضافه!$E$1:$E$10000=$D$4,ROW($1:$10000)),B2580))</f>
        <v/>
      </c>
      <c r="G2580" s="25" t="str">
        <f t="shared" si="507"/>
        <v/>
      </c>
      <c r="H2580" s="26" t="str">
        <f t="shared" si="501"/>
        <v/>
      </c>
      <c r="I2580" s="27" t="str">
        <f t="shared" si="502"/>
        <v/>
      </c>
      <c r="J2580" s="27" t="str">
        <f t="shared" si="503"/>
        <v/>
      </c>
      <c r="K2580" s="29" t="str">
        <f t="array" ref="K2580">IF(G2580="","",SMALL(IF(صرف!$E$1:$E$10000=$D$4,ROW($1:$10000)),G2580))</f>
        <v/>
      </c>
      <c r="L2580" s="25" t="str">
        <f t="shared" si="508"/>
        <v/>
      </c>
      <c r="M2580" s="26" t="str">
        <f t="shared" si="504"/>
        <v/>
      </c>
      <c r="N2580" s="27" t="str">
        <f t="shared" si="505"/>
        <v/>
      </c>
      <c r="O2580" s="27" t="str">
        <f t="shared" si="497"/>
        <v/>
      </c>
      <c r="P2580" s="29" t="str">
        <f t="array" ref="P2580">IF(L2580="","",SMALL(IF(تكهين!$E$1:$E$10000=$D$4,ROW($1:$10000)),L2580))</f>
        <v/>
      </c>
    </row>
    <row r="2581" spans="2:16" ht="20.25">
      <c r="B2581" s="25" t="str">
        <f t="shared" si="506"/>
        <v/>
      </c>
      <c r="C2581" s="26" t="str">
        <f t="shared" si="498"/>
        <v/>
      </c>
      <c r="D2581" s="27" t="str">
        <f t="shared" si="499"/>
        <v/>
      </c>
      <c r="E2581" s="27" t="str">
        <f t="shared" si="500"/>
        <v/>
      </c>
      <c r="F2581" s="29" t="str">
        <f t="array" ref="F2581">IF(B2581="","",SMALL(IF(اضافه!$E$1:$E$10000=$D$4,ROW($1:$10000)),B2581))</f>
        <v/>
      </c>
      <c r="G2581" s="25" t="str">
        <f t="shared" si="507"/>
        <v/>
      </c>
      <c r="H2581" s="26" t="str">
        <f t="shared" si="501"/>
        <v/>
      </c>
      <c r="I2581" s="27" t="str">
        <f t="shared" si="502"/>
        <v/>
      </c>
      <c r="J2581" s="27" t="str">
        <f t="shared" si="503"/>
        <v/>
      </c>
      <c r="K2581" s="29" t="str">
        <f t="array" ref="K2581">IF(G2581="","",SMALL(IF(صرف!$E$1:$E$10000=$D$4,ROW($1:$10000)),G2581))</f>
        <v/>
      </c>
      <c r="L2581" s="25" t="str">
        <f t="shared" si="508"/>
        <v/>
      </c>
      <c r="M2581" s="26" t="str">
        <f t="shared" si="504"/>
        <v/>
      </c>
      <c r="N2581" s="27" t="str">
        <f t="shared" si="505"/>
        <v/>
      </c>
      <c r="O2581" s="27" t="str">
        <f t="shared" si="497"/>
        <v/>
      </c>
      <c r="P2581" s="29" t="str">
        <f t="array" ref="P2581">IF(L2581="","",SMALL(IF(تكهين!$E$1:$E$10000=$D$4,ROW($1:$10000)),L2581))</f>
        <v/>
      </c>
    </row>
    <row r="2582" spans="2:16" ht="20.25">
      <c r="B2582" s="25" t="str">
        <f t="shared" si="506"/>
        <v/>
      </c>
      <c r="C2582" s="26" t="str">
        <f t="shared" si="498"/>
        <v/>
      </c>
      <c r="D2582" s="27" t="str">
        <f t="shared" si="499"/>
        <v/>
      </c>
      <c r="E2582" s="27" t="str">
        <f t="shared" si="500"/>
        <v/>
      </c>
      <c r="F2582" s="29" t="str">
        <f t="array" ref="F2582">IF(B2582="","",SMALL(IF(اضافه!$E$1:$E$10000=$D$4,ROW($1:$10000)),B2582))</f>
        <v/>
      </c>
      <c r="G2582" s="25" t="str">
        <f t="shared" si="507"/>
        <v/>
      </c>
      <c r="H2582" s="26" t="str">
        <f t="shared" si="501"/>
        <v/>
      </c>
      <c r="I2582" s="27" t="str">
        <f t="shared" si="502"/>
        <v/>
      </c>
      <c r="J2582" s="27" t="str">
        <f t="shared" si="503"/>
        <v/>
      </c>
      <c r="K2582" s="29" t="str">
        <f t="array" ref="K2582">IF(G2582="","",SMALL(IF(صرف!$E$1:$E$10000=$D$4,ROW($1:$10000)),G2582))</f>
        <v/>
      </c>
      <c r="L2582" s="25" t="str">
        <f t="shared" si="508"/>
        <v/>
      </c>
      <c r="M2582" s="26" t="str">
        <f t="shared" si="504"/>
        <v/>
      </c>
      <c r="N2582" s="27" t="str">
        <f t="shared" si="505"/>
        <v/>
      </c>
      <c r="O2582" s="27" t="str">
        <f t="shared" si="497"/>
        <v/>
      </c>
      <c r="P2582" s="29" t="str">
        <f t="array" ref="P2582">IF(L2582="","",SMALL(IF(تكهين!$E$1:$E$10000=$D$4,ROW($1:$10000)),L2582))</f>
        <v/>
      </c>
    </row>
    <row r="2583" spans="2:16" ht="20.25">
      <c r="B2583" s="25" t="str">
        <f t="shared" si="506"/>
        <v/>
      </c>
      <c r="C2583" s="26" t="str">
        <f t="shared" si="498"/>
        <v/>
      </c>
      <c r="D2583" s="27" t="str">
        <f t="shared" si="499"/>
        <v/>
      </c>
      <c r="E2583" s="27" t="str">
        <f t="shared" si="500"/>
        <v/>
      </c>
      <c r="F2583" s="29" t="str">
        <f t="array" ref="F2583">IF(B2583="","",SMALL(IF(اضافه!$E$1:$E$10000=$D$4,ROW($1:$10000)),B2583))</f>
        <v/>
      </c>
      <c r="G2583" s="25" t="str">
        <f t="shared" si="507"/>
        <v/>
      </c>
      <c r="H2583" s="26" t="str">
        <f t="shared" si="501"/>
        <v/>
      </c>
      <c r="I2583" s="27" t="str">
        <f t="shared" si="502"/>
        <v/>
      </c>
      <c r="J2583" s="27" t="str">
        <f t="shared" si="503"/>
        <v/>
      </c>
      <c r="K2583" s="29" t="str">
        <f t="array" ref="K2583">IF(G2583="","",SMALL(IF(صرف!$E$1:$E$10000=$D$4,ROW($1:$10000)),G2583))</f>
        <v/>
      </c>
      <c r="L2583" s="25" t="str">
        <f t="shared" si="508"/>
        <v/>
      </c>
      <c r="M2583" s="26" t="str">
        <f t="shared" si="504"/>
        <v/>
      </c>
      <c r="N2583" s="27" t="str">
        <f t="shared" si="505"/>
        <v/>
      </c>
      <c r="O2583" s="27" t="str">
        <f t="shared" si="497"/>
        <v/>
      </c>
      <c r="P2583" s="29" t="str">
        <f t="array" ref="P2583">IF(L2583="","",SMALL(IF(تكهين!$E$1:$E$10000=$D$4,ROW($1:$10000)),L2583))</f>
        <v/>
      </c>
    </row>
    <row r="2584" spans="2:16" ht="20.25">
      <c r="B2584" s="25" t="str">
        <f t="shared" si="506"/>
        <v/>
      </c>
      <c r="C2584" s="26" t="str">
        <f t="shared" si="498"/>
        <v/>
      </c>
      <c r="D2584" s="27" t="str">
        <f t="shared" si="499"/>
        <v/>
      </c>
      <c r="E2584" s="27" t="str">
        <f t="shared" si="500"/>
        <v/>
      </c>
      <c r="F2584" s="29" t="str">
        <f t="array" ref="F2584">IF(B2584="","",SMALL(IF(اضافه!$E$1:$E$10000=$D$4,ROW($1:$10000)),B2584))</f>
        <v/>
      </c>
      <c r="G2584" s="25" t="str">
        <f t="shared" si="507"/>
        <v/>
      </c>
      <c r="H2584" s="26" t="str">
        <f t="shared" si="501"/>
        <v/>
      </c>
      <c r="I2584" s="27" t="str">
        <f t="shared" si="502"/>
        <v/>
      </c>
      <c r="J2584" s="27" t="str">
        <f t="shared" si="503"/>
        <v/>
      </c>
      <c r="K2584" s="29" t="str">
        <f t="array" ref="K2584">IF(G2584="","",SMALL(IF(صرف!$E$1:$E$10000=$D$4,ROW($1:$10000)),G2584))</f>
        <v/>
      </c>
      <c r="L2584" s="25" t="str">
        <f t="shared" si="508"/>
        <v/>
      </c>
      <c r="M2584" s="26" t="str">
        <f t="shared" si="504"/>
        <v/>
      </c>
      <c r="N2584" s="27" t="str">
        <f t="shared" si="505"/>
        <v/>
      </c>
      <c r="O2584" s="27" t="str">
        <f t="shared" si="497"/>
        <v/>
      </c>
      <c r="P2584" s="29" t="str">
        <f t="array" ref="P2584">IF(L2584="","",SMALL(IF(تكهين!$E$1:$E$10000=$D$4,ROW($1:$10000)),L2584))</f>
        <v/>
      </c>
    </row>
    <row r="2585" spans="2:16" ht="20.25">
      <c r="B2585" s="25" t="str">
        <f t="shared" si="506"/>
        <v/>
      </c>
      <c r="C2585" s="26" t="str">
        <f t="shared" si="498"/>
        <v/>
      </c>
      <c r="D2585" s="27" t="str">
        <f t="shared" si="499"/>
        <v/>
      </c>
      <c r="E2585" s="27" t="str">
        <f t="shared" si="500"/>
        <v/>
      </c>
      <c r="F2585" s="29" t="str">
        <f t="array" ref="F2585">IF(B2585="","",SMALL(IF(اضافه!$E$1:$E$10000=$D$4,ROW($1:$10000)),B2585))</f>
        <v/>
      </c>
      <c r="G2585" s="25" t="str">
        <f t="shared" si="507"/>
        <v/>
      </c>
      <c r="H2585" s="26" t="str">
        <f t="shared" si="501"/>
        <v/>
      </c>
      <c r="I2585" s="27" t="str">
        <f t="shared" si="502"/>
        <v/>
      </c>
      <c r="J2585" s="27" t="str">
        <f t="shared" si="503"/>
        <v/>
      </c>
      <c r="K2585" s="29" t="str">
        <f t="array" ref="K2585">IF(G2585="","",SMALL(IF(صرف!$E$1:$E$10000=$D$4,ROW($1:$10000)),G2585))</f>
        <v/>
      </c>
      <c r="L2585" s="25" t="str">
        <f t="shared" si="508"/>
        <v/>
      </c>
      <c r="M2585" s="26" t="str">
        <f t="shared" si="504"/>
        <v/>
      </c>
      <c r="N2585" s="27" t="str">
        <f t="shared" si="505"/>
        <v/>
      </c>
      <c r="O2585" s="27" t="str">
        <f t="shared" si="497"/>
        <v/>
      </c>
      <c r="P2585" s="29" t="str">
        <f t="array" ref="P2585">IF(L2585="","",SMALL(IF(تكهين!$E$1:$E$10000=$D$4,ROW($1:$10000)),L2585))</f>
        <v/>
      </c>
    </row>
    <row r="2586" spans="2:16" ht="20.25">
      <c r="B2586" s="25" t="str">
        <f t="shared" si="506"/>
        <v/>
      </c>
      <c r="C2586" s="26" t="str">
        <f t="shared" si="498"/>
        <v/>
      </c>
      <c r="D2586" s="27" t="str">
        <f t="shared" si="499"/>
        <v/>
      </c>
      <c r="E2586" s="27" t="str">
        <f t="shared" si="500"/>
        <v/>
      </c>
      <c r="F2586" s="29" t="str">
        <f t="array" ref="F2586">IF(B2586="","",SMALL(IF(اضافه!$E$1:$E$10000=$D$4,ROW($1:$10000)),B2586))</f>
        <v/>
      </c>
      <c r="G2586" s="25" t="str">
        <f t="shared" si="507"/>
        <v/>
      </c>
      <c r="H2586" s="26" t="str">
        <f t="shared" si="501"/>
        <v/>
      </c>
      <c r="I2586" s="27" t="str">
        <f t="shared" si="502"/>
        <v/>
      </c>
      <c r="J2586" s="27" t="str">
        <f t="shared" si="503"/>
        <v/>
      </c>
      <c r="K2586" s="29" t="str">
        <f t="array" ref="K2586">IF(G2586="","",SMALL(IF(صرف!$E$1:$E$10000=$D$4,ROW($1:$10000)),G2586))</f>
        <v/>
      </c>
      <c r="L2586" s="25" t="str">
        <f t="shared" si="508"/>
        <v/>
      </c>
      <c r="M2586" s="26" t="str">
        <f t="shared" si="504"/>
        <v/>
      </c>
      <c r="N2586" s="27" t="str">
        <f t="shared" si="505"/>
        <v/>
      </c>
      <c r="O2586" s="27" t="str">
        <f t="shared" si="497"/>
        <v/>
      </c>
      <c r="P2586" s="29" t="str">
        <f t="array" ref="P2586">IF(L2586="","",SMALL(IF(تكهين!$E$1:$E$10000=$D$4,ROW($1:$10000)),L2586))</f>
        <v/>
      </c>
    </row>
    <row r="2587" spans="2:16" ht="20.25">
      <c r="B2587" s="25" t="str">
        <f t="shared" si="506"/>
        <v/>
      </c>
      <c r="C2587" s="26" t="str">
        <f t="shared" si="498"/>
        <v/>
      </c>
      <c r="D2587" s="27" t="str">
        <f t="shared" si="499"/>
        <v/>
      </c>
      <c r="E2587" s="27" t="str">
        <f t="shared" si="500"/>
        <v/>
      </c>
      <c r="F2587" s="29" t="str">
        <f t="array" ref="F2587">IF(B2587="","",SMALL(IF(اضافه!$E$1:$E$10000=$D$4,ROW($1:$10000)),B2587))</f>
        <v/>
      </c>
      <c r="G2587" s="25" t="str">
        <f t="shared" si="507"/>
        <v/>
      </c>
      <c r="H2587" s="26" t="str">
        <f t="shared" si="501"/>
        <v/>
      </c>
      <c r="I2587" s="27" t="str">
        <f t="shared" si="502"/>
        <v/>
      </c>
      <c r="J2587" s="27" t="str">
        <f t="shared" si="503"/>
        <v/>
      </c>
      <c r="K2587" s="29" t="str">
        <f t="array" ref="K2587">IF(G2587="","",SMALL(IF(صرف!$E$1:$E$10000=$D$4,ROW($1:$10000)),G2587))</f>
        <v/>
      </c>
      <c r="L2587" s="25" t="str">
        <f t="shared" si="508"/>
        <v/>
      </c>
      <c r="M2587" s="26" t="str">
        <f t="shared" si="504"/>
        <v/>
      </c>
      <c r="N2587" s="27" t="str">
        <f t="shared" si="505"/>
        <v/>
      </c>
      <c r="O2587" s="27" t="str">
        <f t="shared" si="497"/>
        <v/>
      </c>
      <c r="P2587" s="29" t="str">
        <f t="array" ref="P2587">IF(L2587="","",SMALL(IF(تكهين!$E$1:$E$10000=$D$4,ROW($1:$10000)),L2587))</f>
        <v/>
      </c>
    </row>
    <row r="2588" spans="2:16" ht="20.25">
      <c r="B2588" s="25" t="str">
        <f t="shared" si="506"/>
        <v/>
      </c>
      <c r="C2588" s="26" t="str">
        <f t="shared" si="498"/>
        <v/>
      </c>
      <c r="D2588" s="27" t="str">
        <f t="shared" si="499"/>
        <v/>
      </c>
      <c r="E2588" s="27" t="str">
        <f t="shared" si="500"/>
        <v/>
      </c>
      <c r="F2588" s="29" t="str">
        <f t="array" ref="F2588">IF(B2588="","",SMALL(IF(اضافه!$E$1:$E$10000=$D$4,ROW($1:$10000)),B2588))</f>
        <v/>
      </c>
      <c r="G2588" s="25" t="str">
        <f t="shared" si="507"/>
        <v/>
      </c>
      <c r="H2588" s="26" t="str">
        <f t="shared" si="501"/>
        <v/>
      </c>
      <c r="I2588" s="27" t="str">
        <f t="shared" si="502"/>
        <v/>
      </c>
      <c r="J2588" s="27" t="str">
        <f t="shared" si="503"/>
        <v/>
      </c>
      <c r="K2588" s="29" t="str">
        <f t="array" ref="K2588">IF(G2588="","",SMALL(IF(صرف!$E$1:$E$10000=$D$4,ROW($1:$10000)),G2588))</f>
        <v/>
      </c>
      <c r="L2588" s="25" t="str">
        <f t="shared" si="508"/>
        <v/>
      </c>
      <c r="M2588" s="26" t="str">
        <f t="shared" si="504"/>
        <v/>
      </c>
      <c r="N2588" s="27" t="str">
        <f t="shared" si="505"/>
        <v/>
      </c>
      <c r="O2588" s="27" t="str">
        <f t="shared" si="497"/>
        <v/>
      </c>
      <c r="P2588" s="29" t="str">
        <f t="array" ref="P2588">IF(L2588="","",SMALL(IF(تكهين!$E$1:$E$10000=$D$4,ROW($1:$10000)),L2588))</f>
        <v/>
      </c>
    </row>
    <row r="2589" spans="2:16" ht="20.25">
      <c r="B2589" s="25" t="str">
        <f t="shared" si="506"/>
        <v/>
      </c>
      <c r="C2589" s="26" t="str">
        <f t="shared" si="498"/>
        <v/>
      </c>
      <c r="D2589" s="27" t="str">
        <f t="shared" si="499"/>
        <v/>
      </c>
      <c r="E2589" s="27" t="str">
        <f t="shared" si="500"/>
        <v/>
      </c>
      <c r="F2589" s="29" t="str">
        <f t="array" ref="F2589">IF(B2589="","",SMALL(IF(اضافه!$E$1:$E$10000=$D$4,ROW($1:$10000)),B2589))</f>
        <v/>
      </c>
      <c r="G2589" s="25" t="str">
        <f t="shared" si="507"/>
        <v/>
      </c>
      <c r="H2589" s="26" t="str">
        <f t="shared" si="501"/>
        <v/>
      </c>
      <c r="I2589" s="27" t="str">
        <f t="shared" si="502"/>
        <v/>
      </c>
      <c r="J2589" s="27" t="str">
        <f t="shared" si="503"/>
        <v/>
      </c>
      <c r="K2589" s="29" t="str">
        <f t="array" ref="K2589">IF(G2589="","",SMALL(IF(صرف!$E$1:$E$10000=$D$4,ROW($1:$10000)),G2589))</f>
        <v/>
      </c>
      <c r="L2589" s="25" t="str">
        <f t="shared" si="508"/>
        <v/>
      </c>
      <c r="M2589" s="26" t="str">
        <f t="shared" si="504"/>
        <v/>
      </c>
      <c r="N2589" s="27" t="str">
        <f t="shared" si="505"/>
        <v/>
      </c>
      <c r="O2589" s="27" t="str">
        <f t="shared" si="497"/>
        <v/>
      </c>
      <c r="P2589" s="29" t="str">
        <f t="array" ref="P2589">IF(L2589="","",SMALL(IF(تكهين!$E$1:$E$10000=$D$4,ROW($1:$10000)),L2589))</f>
        <v/>
      </c>
    </row>
    <row r="2590" spans="2:16" ht="20.25">
      <c r="B2590" s="25" t="str">
        <f t="shared" si="506"/>
        <v/>
      </c>
      <c r="C2590" s="26" t="str">
        <f t="shared" si="498"/>
        <v/>
      </c>
      <c r="D2590" s="27" t="str">
        <f t="shared" si="499"/>
        <v/>
      </c>
      <c r="E2590" s="27" t="str">
        <f t="shared" si="500"/>
        <v/>
      </c>
      <c r="F2590" s="29" t="str">
        <f t="array" ref="F2590">IF(B2590="","",SMALL(IF(اضافه!$E$1:$E$10000=$D$4,ROW($1:$10000)),B2590))</f>
        <v/>
      </c>
      <c r="G2590" s="25" t="str">
        <f t="shared" si="507"/>
        <v/>
      </c>
      <c r="H2590" s="26" t="str">
        <f t="shared" si="501"/>
        <v/>
      </c>
      <c r="I2590" s="27" t="str">
        <f t="shared" si="502"/>
        <v/>
      </c>
      <c r="J2590" s="27" t="str">
        <f t="shared" si="503"/>
        <v/>
      </c>
      <c r="K2590" s="29" t="str">
        <f t="array" ref="K2590">IF(G2590="","",SMALL(IF(صرف!$E$1:$E$10000=$D$4,ROW($1:$10000)),G2590))</f>
        <v/>
      </c>
      <c r="L2590" s="25" t="str">
        <f t="shared" si="508"/>
        <v/>
      </c>
      <c r="M2590" s="26" t="str">
        <f t="shared" si="504"/>
        <v/>
      </c>
      <c r="N2590" s="27" t="str">
        <f t="shared" si="505"/>
        <v/>
      </c>
      <c r="O2590" s="27" t="str">
        <f t="shared" si="497"/>
        <v/>
      </c>
      <c r="P2590" s="29" t="str">
        <f t="array" ref="P2590">IF(L2590="","",SMALL(IF(تكهين!$E$1:$E$10000=$D$4,ROW($1:$10000)),L2590))</f>
        <v/>
      </c>
    </row>
    <row r="2591" spans="2:16" ht="20.25">
      <c r="B2591" s="25" t="str">
        <f t="shared" si="506"/>
        <v/>
      </c>
      <c r="C2591" s="26" t="str">
        <f t="shared" si="498"/>
        <v/>
      </c>
      <c r="D2591" s="27" t="str">
        <f t="shared" si="499"/>
        <v/>
      </c>
      <c r="E2591" s="27" t="str">
        <f t="shared" si="500"/>
        <v/>
      </c>
      <c r="F2591" s="29" t="str">
        <f t="array" ref="F2591">IF(B2591="","",SMALL(IF(اضافه!$E$1:$E$10000=$D$4,ROW($1:$10000)),B2591))</f>
        <v/>
      </c>
      <c r="G2591" s="25" t="str">
        <f t="shared" si="507"/>
        <v/>
      </c>
      <c r="H2591" s="26" t="str">
        <f t="shared" si="501"/>
        <v/>
      </c>
      <c r="I2591" s="27" t="str">
        <f t="shared" si="502"/>
        <v/>
      </c>
      <c r="J2591" s="27" t="str">
        <f t="shared" si="503"/>
        <v/>
      </c>
      <c r="K2591" s="29" t="str">
        <f t="array" ref="K2591">IF(G2591="","",SMALL(IF(صرف!$E$1:$E$10000=$D$4,ROW($1:$10000)),G2591))</f>
        <v/>
      </c>
      <c r="L2591" s="25" t="str">
        <f t="shared" si="508"/>
        <v/>
      </c>
      <c r="M2591" s="26" t="str">
        <f t="shared" si="504"/>
        <v/>
      </c>
      <c r="N2591" s="27" t="str">
        <f t="shared" si="505"/>
        <v/>
      </c>
      <c r="O2591" s="27" t="str">
        <f t="shared" si="497"/>
        <v/>
      </c>
      <c r="P2591" s="29" t="str">
        <f t="array" ref="P2591">IF(L2591="","",SMALL(IF(تكهين!$E$1:$E$10000=$D$4,ROW($1:$10000)),L2591))</f>
        <v/>
      </c>
    </row>
    <row r="2592" spans="2:16" ht="20.25">
      <c r="B2592" s="25" t="str">
        <f t="shared" si="506"/>
        <v/>
      </c>
      <c r="C2592" s="26" t="str">
        <f t="shared" si="498"/>
        <v/>
      </c>
      <c r="D2592" s="27" t="str">
        <f t="shared" si="499"/>
        <v/>
      </c>
      <c r="E2592" s="27" t="str">
        <f t="shared" si="500"/>
        <v/>
      </c>
      <c r="F2592" s="29" t="str">
        <f t="array" ref="F2592">IF(B2592="","",SMALL(IF(اضافه!$E$1:$E$10000=$D$4,ROW($1:$10000)),B2592))</f>
        <v/>
      </c>
      <c r="G2592" s="25" t="str">
        <f t="shared" si="507"/>
        <v/>
      </c>
      <c r="H2592" s="26" t="str">
        <f t="shared" si="501"/>
        <v/>
      </c>
      <c r="I2592" s="27" t="str">
        <f t="shared" si="502"/>
        <v/>
      </c>
      <c r="J2592" s="27" t="str">
        <f t="shared" si="503"/>
        <v/>
      </c>
      <c r="K2592" s="29" t="str">
        <f t="array" ref="K2592">IF(G2592="","",SMALL(IF(صرف!$E$1:$E$10000=$D$4,ROW($1:$10000)),G2592))</f>
        <v/>
      </c>
      <c r="L2592" s="25" t="str">
        <f t="shared" si="508"/>
        <v/>
      </c>
      <c r="M2592" s="26" t="str">
        <f t="shared" si="504"/>
        <v/>
      </c>
      <c r="N2592" s="27" t="str">
        <f t="shared" si="505"/>
        <v/>
      </c>
      <c r="O2592" s="27" t="str">
        <f t="shared" si="497"/>
        <v/>
      </c>
      <c r="P2592" s="29" t="str">
        <f t="array" ref="P2592">IF(L2592="","",SMALL(IF(تكهين!$E$1:$E$10000=$D$4,ROW($1:$10000)),L2592))</f>
        <v/>
      </c>
    </row>
    <row r="2593" spans="2:16" ht="20.25">
      <c r="B2593" s="25" t="str">
        <f t="shared" si="506"/>
        <v/>
      </c>
      <c r="C2593" s="26" t="str">
        <f t="shared" si="498"/>
        <v/>
      </c>
      <c r="D2593" s="27" t="str">
        <f t="shared" si="499"/>
        <v/>
      </c>
      <c r="E2593" s="27" t="str">
        <f t="shared" si="500"/>
        <v/>
      </c>
      <c r="F2593" s="29" t="str">
        <f t="array" ref="F2593">IF(B2593="","",SMALL(IF(اضافه!$E$1:$E$10000=$D$4,ROW($1:$10000)),B2593))</f>
        <v/>
      </c>
      <c r="G2593" s="25" t="str">
        <f t="shared" si="507"/>
        <v/>
      </c>
      <c r="H2593" s="26" t="str">
        <f t="shared" si="501"/>
        <v/>
      </c>
      <c r="I2593" s="27" t="str">
        <f t="shared" si="502"/>
        <v/>
      </c>
      <c r="J2593" s="27" t="str">
        <f t="shared" si="503"/>
        <v/>
      </c>
      <c r="K2593" s="29" t="str">
        <f t="array" ref="K2593">IF(G2593="","",SMALL(IF(صرف!$E$1:$E$10000=$D$4,ROW($1:$10000)),G2593))</f>
        <v/>
      </c>
      <c r="L2593" s="25" t="str">
        <f t="shared" si="508"/>
        <v/>
      </c>
      <c r="M2593" s="26" t="str">
        <f t="shared" si="504"/>
        <v/>
      </c>
      <c r="N2593" s="27" t="str">
        <f t="shared" si="505"/>
        <v/>
      </c>
      <c r="O2593" s="27" t="str">
        <f t="shared" si="497"/>
        <v/>
      </c>
      <c r="P2593" s="29" t="str">
        <f t="array" ref="P2593">IF(L2593="","",SMALL(IF(تكهين!$E$1:$E$10000=$D$4,ROW($1:$10000)),L2593))</f>
        <v/>
      </c>
    </row>
    <row r="2594" spans="2:16" ht="20.25">
      <c r="B2594" s="25" t="str">
        <f t="shared" si="506"/>
        <v/>
      </c>
      <c r="C2594" s="26" t="str">
        <f t="shared" si="498"/>
        <v/>
      </c>
      <c r="D2594" s="27" t="str">
        <f t="shared" si="499"/>
        <v/>
      </c>
      <c r="E2594" s="27" t="str">
        <f t="shared" si="500"/>
        <v/>
      </c>
      <c r="F2594" s="29" t="str">
        <f t="array" ref="F2594">IF(B2594="","",SMALL(IF(اضافه!$E$1:$E$10000=$D$4,ROW($1:$10000)),B2594))</f>
        <v/>
      </c>
      <c r="G2594" s="25" t="str">
        <f t="shared" si="507"/>
        <v/>
      </c>
      <c r="H2594" s="26" t="str">
        <f t="shared" si="501"/>
        <v/>
      </c>
      <c r="I2594" s="27" t="str">
        <f t="shared" si="502"/>
        <v/>
      </c>
      <c r="J2594" s="27" t="str">
        <f t="shared" si="503"/>
        <v/>
      </c>
      <c r="K2594" s="29" t="str">
        <f t="array" ref="K2594">IF(G2594="","",SMALL(IF(صرف!$E$1:$E$10000=$D$4,ROW($1:$10000)),G2594))</f>
        <v/>
      </c>
      <c r="L2594" s="25" t="str">
        <f t="shared" si="508"/>
        <v/>
      </c>
      <c r="M2594" s="26" t="str">
        <f t="shared" si="504"/>
        <v/>
      </c>
      <c r="N2594" s="27" t="str">
        <f t="shared" si="505"/>
        <v/>
      </c>
      <c r="O2594" s="27" t="str">
        <f t="shared" si="497"/>
        <v/>
      </c>
      <c r="P2594" s="29" t="str">
        <f t="array" ref="P2594">IF(L2594="","",SMALL(IF(تكهين!$E$1:$E$10000=$D$4,ROW($1:$10000)),L2594))</f>
        <v/>
      </c>
    </row>
    <row r="2595" spans="2:16" ht="20.25">
      <c r="B2595" s="25" t="str">
        <f t="shared" si="506"/>
        <v/>
      </c>
      <c r="C2595" s="26" t="str">
        <f t="shared" si="498"/>
        <v/>
      </c>
      <c r="D2595" s="27" t="str">
        <f t="shared" si="499"/>
        <v/>
      </c>
      <c r="E2595" s="27" t="str">
        <f t="shared" si="500"/>
        <v/>
      </c>
      <c r="F2595" s="29" t="str">
        <f t="array" ref="F2595">IF(B2595="","",SMALL(IF(اضافه!$E$1:$E$10000=$D$4,ROW($1:$10000)),B2595))</f>
        <v/>
      </c>
      <c r="G2595" s="25" t="str">
        <f t="shared" si="507"/>
        <v/>
      </c>
      <c r="H2595" s="26" t="str">
        <f t="shared" si="501"/>
        <v/>
      </c>
      <c r="I2595" s="27" t="str">
        <f t="shared" si="502"/>
        <v/>
      </c>
      <c r="J2595" s="27" t="str">
        <f t="shared" si="503"/>
        <v/>
      </c>
      <c r="K2595" s="29" t="str">
        <f t="array" ref="K2595">IF(G2595="","",SMALL(IF(صرف!$E$1:$E$10000=$D$4,ROW($1:$10000)),G2595))</f>
        <v/>
      </c>
      <c r="L2595" s="25" t="str">
        <f t="shared" si="508"/>
        <v/>
      </c>
      <c r="M2595" s="26" t="str">
        <f t="shared" si="504"/>
        <v/>
      </c>
      <c r="N2595" s="27" t="str">
        <f t="shared" si="505"/>
        <v/>
      </c>
      <c r="O2595" s="27" t="str">
        <f t="shared" si="497"/>
        <v/>
      </c>
      <c r="P2595" s="29" t="str">
        <f t="array" ref="P2595">IF(L2595="","",SMALL(IF(تكهين!$E$1:$E$10000=$D$4,ROW($1:$10000)),L2595))</f>
        <v/>
      </c>
    </row>
    <row r="2596" spans="2:16" ht="20.25">
      <c r="B2596" s="25" t="str">
        <f t="shared" si="506"/>
        <v/>
      </c>
      <c r="C2596" s="26" t="str">
        <f t="shared" si="498"/>
        <v/>
      </c>
      <c r="D2596" s="27" t="str">
        <f t="shared" si="499"/>
        <v/>
      </c>
      <c r="E2596" s="27" t="str">
        <f t="shared" si="500"/>
        <v/>
      </c>
      <c r="F2596" s="29" t="str">
        <f t="array" ref="F2596">IF(B2596="","",SMALL(IF(اضافه!$E$1:$E$10000=$D$4,ROW($1:$10000)),B2596))</f>
        <v/>
      </c>
      <c r="G2596" s="25" t="str">
        <f t="shared" si="507"/>
        <v/>
      </c>
      <c r="H2596" s="26" t="str">
        <f t="shared" si="501"/>
        <v/>
      </c>
      <c r="I2596" s="27" t="str">
        <f t="shared" si="502"/>
        <v/>
      </c>
      <c r="J2596" s="27" t="str">
        <f t="shared" si="503"/>
        <v/>
      </c>
      <c r="K2596" s="29" t="str">
        <f t="array" ref="K2596">IF(G2596="","",SMALL(IF(صرف!$E$1:$E$10000=$D$4,ROW($1:$10000)),G2596))</f>
        <v/>
      </c>
      <c r="L2596" s="25" t="str">
        <f t="shared" si="508"/>
        <v/>
      </c>
      <c r="M2596" s="26" t="str">
        <f t="shared" si="504"/>
        <v/>
      </c>
      <c r="N2596" s="27" t="str">
        <f t="shared" si="505"/>
        <v/>
      </c>
      <c r="O2596" s="27" t="str">
        <f t="shared" si="497"/>
        <v/>
      </c>
      <c r="P2596" s="29" t="str">
        <f t="array" ref="P2596">IF(L2596="","",SMALL(IF(تكهين!$E$1:$E$10000=$D$4,ROW($1:$10000)),L2596))</f>
        <v/>
      </c>
    </row>
    <row r="2597" spans="2:16" ht="20.25">
      <c r="B2597" s="25" t="str">
        <f t="shared" si="506"/>
        <v/>
      </c>
      <c r="C2597" s="26" t="str">
        <f t="shared" si="498"/>
        <v/>
      </c>
      <c r="D2597" s="27" t="str">
        <f t="shared" si="499"/>
        <v/>
      </c>
      <c r="E2597" s="27" t="str">
        <f t="shared" si="500"/>
        <v/>
      </c>
      <c r="F2597" s="29" t="str">
        <f t="array" ref="F2597">IF(B2597="","",SMALL(IF(اضافه!$E$1:$E$10000=$D$4,ROW($1:$10000)),B2597))</f>
        <v/>
      </c>
      <c r="G2597" s="25" t="str">
        <f t="shared" si="507"/>
        <v/>
      </c>
      <c r="H2597" s="26" t="str">
        <f t="shared" si="501"/>
        <v/>
      </c>
      <c r="I2597" s="27" t="str">
        <f t="shared" si="502"/>
        <v/>
      </c>
      <c r="J2597" s="27" t="str">
        <f t="shared" si="503"/>
        <v/>
      </c>
      <c r="K2597" s="29" t="str">
        <f t="array" ref="K2597">IF(G2597="","",SMALL(IF(صرف!$E$1:$E$10000=$D$4,ROW($1:$10000)),G2597))</f>
        <v/>
      </c>
      <c r="L2597" s="25" t="str">
        <f t="shared" si="508"/>
        <v/>
      </c>
      <c r="M2597" s="26" t="str">
        <f t="shared" si="504"/>
        <v/>
      </c>
      <c r="N2597" s="27" t="str">
        <f t="shared" si="505"/>
        <v/>
      </c>
      <c r="O2597" s="27" t="str">
        <f t="shared" si="497"/>
        <v/>
      </c>
      <c r="P2597" s="29" t="str">
        <f t="array" ref="P2597">IF(L2597="","",SMALL(IF(تكهين!$E$1:$E$10000=$D$4,ROW($1:$10000)),L2597))</f>
        <v/>
      </c>
    </row>
    <row r="2598" spans="2:16" ht="20.25">
      <c r="B2598" s="25" t="str">
        <f t="shared" si="506"/>
        <v/>
      </c>
      <c r="C2598" s="26" t="str">
        <f t="shared" si="498"/>
        <v/>
      </c>
      <c r="D2598" s="27" t="str">
        <f t="shared" si="499"/>
        <v/>
      </c>
      <c r="E2598" s="27" t="str">
        <f t="shared" si="500"/>
        <v/>
      </c>
      <c r="F2598" s="29" t="str">
        <f t="array" ref="F2598">IF(B2598="","",SMALL(IF(اضافه!$E$1:$E$10000=$D$4,ROW($1:$10000)),B2598))</f>
        <v/>
      </c>
      <c r="G2598" s="25" t="str">
        <f t="shared" si="507"/>
        <v/>
      </c>
      <c r="H2598" s="26" t="str">
        <f t="shared" si="501"/>
        <v/>
      </c>
      <c r="I2598" s="27" t="str">
        <f t="shared" si="502"/>
        <v/>
      </c>
      <c r="J2598" s="27" t="str">
        <f t="shared" si="503"/>
        <v/>
      </c>
      <c r="K2598" s="29" t="str">
        <f t="array" ref="K2598">IF(G2598="","",SMALL(IF(صرف!$E$1:$E$10000=$D$4,ROW($1:$10000)),G2598))</f>
        <v/>
      </c>
      <c r="L2598" s="25" t="str">
        <f t="shared" si="508"/>
        <v/>
      </c>
      <c r="M2598" s="26" t="str">
        <f t="shared" si="504"/>
        <v/>
      </c>
      <c r="N2598" s="27" t="str">
        <f t="shared" si="505"/>
        <v/>
      </c>
      <c r="O2598" s="27" t="str">
        <f t="shared" si="497"/>
        <v/>
      </c>
      <c r="P2598" s="29" t="str">
        <f t="array" ref="P2598">IF(L2598="","",SMALL(IF(تكهين!$E$1:$E$10000=$D$4,ROW($1:$10000)),L2598))</f>
        <v/>
      </c>
    </row>
    <row r="2599" spans="2:16" ht="20.25">
      <c r="B2599" s="25" t="str">
        <f t="shared" si="506"/>
        <v/>
      </c>
      <c r="C2599" s="26" t="str">
        <f t="shared" si="498"/>
        <v/>
      </c>
      <c r="D2599" s="27" t="str">
        <f t="shared" si="499"/>
        <v/>
      </c>
      <c r="E2599" s="27" t="str">
        <f t="shared" si="500"/>
        <v/>
      </c>
      <c r="F2599" s="29" t="str">
        <f t="array" ref="F2599">IF(B2599="","",SMALL(IF(اضافه!$E$1:$E$10000=$D$4,ROW($1:$10000)),B2599))</f>
        <v/>
      </c>
      <c r="G2599" s="25" t="str">
        <f t="shared" si="507"/>
        <v/>
      </c>
      <c r="H2599" s="26" t="str">
        <f t="shared" si="501"/>
        <v/>
      </c>
      <c r="I2599" s="27" t="str">
        <f t="shared" si="502"/>
        <v/>
      </c>
      <c r="J2599" s="27" t="str">
        <f t="shared" si="503"/>
        <v/>
      </c>
      <c r="K2599" s="29" t="str">
        <f t="array" ref="K2599">IF(G2599="","",SMALL(IF(صرف!$E$1:$E$10000=$D$4,ROW($1:$10000)),G2599))</f>
        <v/>
      </c>
      <c r="L2599" s="25" t="str">
        <f t="shared" si="508"/>
        <v/>
      </c>
      <c r="M2599" s="26" t="str">
        <f t="shared" si="504"/>
        <v/>
      </c>
      <c r="N2599" s="27" t="str">
        <f t="shared" si="505"/>
        <v/>
      </c>
      <c r="O2599" s="27" t="str">
        <f t="shared" si="497"/>
        <v/>
      </c>
      <c r="P2599" s="29" t="str">
        <f t="array" ref="P2599">IF(L2599="","",SMALL(IF(تكهين!$E$1:$E$10000=$D$4,ROW($1:$10000)),L2599))</f>
        <v/>
      </c>
    </row>
    <row r="2600" spans="2:16" ht="20.25">
      <c r="B2600" s="25" t="str">
        <f t="shared" si="506"/>
        <v/>
      </c>
      <c r="C2600" s="26" t="str">
        <f t="shared" si="498"/>
        <v/>
      </c>
      <c r="D2600" s="27" t="str">
        <f t="shared" si="499"/>
        <v/>
      </c>
      <c r="E2600" s="27" t="str">
        <f t="shared" si="500"/>
        <v/>
      </c>
      <c r="F2600" s="29" t="str">
        <f t="array" ref="F2600">IF(B2600="","",SMALL(IF(اضافه!$E$1:$E$10000=$D$4,ROW($1:$10000)),B2600))</f>
        <v/>
      </c>
      <c r="G2600" s="25" t="str">
        <f t="shared" si="507"/>
        <v/>
      </c>
      <c r="H2600" s="26" t="str">
        <f t="shared" si="501"/>
        <v/>
      </c>
      <c r="I2600" s="27" t="str">
        <f t="shared" si="502"/>
        <v/>
      </c>
      <c r="J2600" s="27" t="str">
        <f t="shared" si="503"/>
        <v/>
      </c>
      <c r="K2600" s="29" t="str">
        <f t="array" ref="K2600">IF(G2600="","",SMALL(IF(صرف!$E$1:$E$10000=$D$4,ROW($1:$10000)),G2600))</f>
        <v/>
      </c>
      <c r="L2600" s="25" t="str">
        <f t="shared" si="508"/>
        <v/>
      </c>
      <c r="M2600" s="26" t="str">
        <f t="shared" si="504"/>
        <v/>
      </c>
      <c r="N2600" s="27" t="str">
        <f t="shared" si="505"/>
        <v/>
      </c>
      <c r="O2600" s="27" t="str">
        <f t="shared" si="497"/>
        <v/>
      </c>
      <c r="P2600" s="29" t="str">
        <f t="array" ref="P2600">IF(L2600="","",SMALL(IF(تكهين!$E$1:$E$10000=$D$4,ROW($1:$10000)),L2600))</f>
        <v/>
      </c>
    </row>
    <row r="2601" spans="2:16" ht="20.25">
      <c r="B2601" s="25" t="str">
        <f t="shared" si="506"/>
        <v/>
      </c>
      <c r="C2601" s="26" t="str">
        <f t="shared" si="498"/>
        <v/>
      </c>
      <c r="D2601" s="27" t="str">
        <f t="shared" si="499"/>
        <v/>
      </c>
      <c r="E2601" s="27" t="str">
        <f t="shared" si="500"/>
        <v/>
      </c>
      <c r="F2601" s="29" t="str">
        <f t="array" ref="F2601">IF(B2601="","",SMALL(IF(اضافه!$E$1:$E$10000=$D$4,ROW($1:$10000)),B2601))</f>
        <v/>
      </c>
      <c r="G2601" s="25" t="str">
        <f t="shared" si="507"/>
        <v/>
      </c>
      <c r="H2601" s="26" t="str">
        <f t="shared" si="501"/>
        <v/>
      </c>
      <c r="I2601" s="27" t="str">
        <f t="shared" si="502"/>
        <v/>
      </c>
      <c r="J2601" s="27" t="str">
        <f t="shared" si="503"/>
        <v/>
      </c>
      <c r="K2601" s="29" t="str">
        <f t="array" ref="K2601">IF(G2601="","",SMALL(IF(صرف!$E$1:$E$10000=$D$4,ROW($1:$10000)),G2601))</f>
        <v/>
      </c>
      <c r="L2601" s="25" t="str">
        <f t="shared" si="508"/>
        <v/>
      </c>
      <c r="M2601" s="26" t="str">
        <f t="shared" si="504"/>
        <v/>
      </c>
      <c r="N2601" s="27" t="str">
        <f t="shared" si="505"/>
        <v/>
      </c>
      <c r="O2601" s="27" t="str">
        <f t="shared" si="497"/>
        <v/>
      </c>
      <c r="P2601" s="29" t="str">
        <f t="array" ref="P2601">IF(L2601="","",SMALL(IF(تكهين!$E$1:$E$10000=$D$4,ROW($1:$10000)),L2601))</f>
        <v/>
      </c>
    </row>
    <row r="2602" spans="2:16" ht="20.25">
      <c r="B2602" s="25" t="str">
        <f t="shared" si="506"/>
        <v/>
      </c>
      <c r="C2602" s="26" t="str">
        <f t="shared" si="498"/>
        <v/>
      </c>
      <c r="D2602" s="27" t="str">
        <f t="shared" si="499"/>
        <v/>
      </c>
      <c r="E2602" s="27" t="str">
        <f t="shared" si="500"/>
        <v/>
      </c>
      <c r="F2602" s="29" t="str">
        <f t="array" ref="F2602">IF(B2602="","",SMALL(IF(اضافه!$E$1:$E$10000=$D$4,ROW($1:$10000)),B2602))</f>
        <v/>
      </c>
      <c r="G2602" s="25" t="str">
        <f t="shared" si="507"/>
        <v/>
      </c>
      <c r="H2602" s="26" t="str">
        <f t="shared" si="501"/>
        <v/>
      </c>
      <c r="I2602" s="27" t="str">
        <f t="shared" si="502"/>
        <v/>
      </c>
      <c r="J2602" s="27" t="str">
        <f t="shared" si="503"/>
        <v/>
      </c>
      <c r="K2602" s="29" t="str">
        <f t="array" ref="K2602">IF(G2602="","",SMALL(IF(صرف!$E$1:$E$10000=$D$4,ROW($1:$10000)),G2602))</f>
        <v/>
      </c>
      <c r="L2602" s="25" t="str">
        <f t="shared" si="508"/>
        <v/>
      </c>
      <c r="M2602" s="26" t="str">
        <f t="shared" si="504"/>
        <v/>
      </c>
      <c r="N2602" s="27" t="str">
        <f t="shared" si="505"/>
        <v/>
      </c>
      <c r="O2602" s="27" t="str">
        <f t="shared" si="497"/>
        <v/>
      </c>
      <c r="P2602" s="29" t="str">
        <f t="array" ref="P2602">IF(L2602="","",SMALL(IF(تكهين!$E$1:$E$10000=$D$4,ROW($1:$10000)),L2602))</f>
        <v/>
      </c>
    </row>
    <row r="2603" spans="2:16" ht="20.25">
      <c r="B2603" s="25" t="str">
        <f t="shared" si="506"/>
        <v/>
      </c>
      <c r="C2603" s="26" t="str">
        <f t="shared" si="498"/>
        <v/>
      </c>
      <c r="D2603" s="27" t="str">
        <f t="shared" si="499"/>
        <v/>
      </c>
      <c r="E2603" s="27" t="str">
        <f t="shared" si="500"/>
        <v/>
      </c>
      <c r="F2603" s="29" t="str">
        <f t="array" ref="F2603">IF(B2603="","",SMALL(IF(اضافه!$E$1:$E$10000=$D$4,ROW($1:$10000)),B2603))</f>
        <v/>
      </c>
      <c r="G2603" s="25" t="str">
        <f t="shared" si="507"/>
        <v/>
      </c>
      <c r="H2603" s="26" t="str">
        <f t="shared" si="501"/>
        <v/>
      </c>
      <c r="I2603" s="27" t="str">
        <f t="shared" si="502"/>
        <v/>
      </c>
      <c r="J2603" s="27" t="str">
        <f t="shared" si="503"/>
        <v/>
      </c>
      <c r="K2603" s="29" t="str">
        <f t="array" ref="K2603">IF(G2603="","",SMALL(IF(صرف!$E$1:$E$10000=$D$4,ROW($1:$10000)),G2603))</f>
        <v/>
      </c>
      <c r="L2603" s="25" t="str">
        <f t="shared" si="508"/>
        <v/>
      </c>
      <c r="M2603" s="26" t="str">
        <f t="shared" si="504"/>
        <v/>
      </c>
      <c r="N2603" s="27" t="str">
        <f t="shared" si="505"/>
        <v/>
      </c>
      <c r="O2603" s="27" t="str">
        <f t="shared" si="497"/>
        <v/>
      </c>
      <c r="P2603" s="29" t="str">
        <f t="array" ref="P2603">IF(L2603="","",SMALL(IF(تكهين!$E$1:$E$10000=$D$4,ROW($1:$10000)),L2603))</f>
        <v/>
      </c>
    </row>
    <row r="2604" spans="2:16" ht="20.25">
      <c r="B2604" s="25" t="str">
        <f t="shared" si="506"/>
        <v/>
      </c>
      <c r="C2604" s="26" t="str">
        <f t="shared" si="498"/>
        <v/>
      </c>
      <c r="D2604" s="27" t="str">
        <f t="shared" si="499"/>
        <v/>
      </c>
      <c r="E2604" s="27" t="str">
        <f t="shared" si="500"/>
        <v/>
      </c>
      <c r="F2604" s="29" t="str">
        <f t="array" ref="F2604">IF(B2604="","",SMALL(IF(اضافه!$E$1:$E$10000=$D$4,ROW($1:$10000)),B2604))</f>
        <v/>
      </c>
      <c r="G2604" s="25" t="str">
        <f t="shared" si="507"/>
        <v/>
      </c>
      <c r="H2604" s="26" t="str">
        <f t="shared" si="501"/>
        <v/>
      </c>
      <c r="I2604" s="27" t="str">
        <f t="shared" si="502"/>
        <v/>
      </c>
      <c r="J2604" s="27" t="str">
        <f t="shared" si="503"/>
        <v/>
      </c>
      <c r="K2604" s="29" t="str">
        <f t="array" ref="K2604">IF(G2604="","",SMALL(IF(صرف!$E$1:$E$10000=$D$4,ROW($1:$10000)),G2604))</f>
        <v/>
      </c>
      <c r="L2604" s="25" t="str">
        <f t="shared" si="508"/>
        <v/>
      </c>
      <c r="M2604" s="26" t="str">
        <f t="shared" si="504"/>
        <v/>
      </c>
      <c r="N2604" s="27" t="str">
        <f t="shared" si="505"/>
        <v/>
      </c>
      <c r="O2604" s="27" t="str">
        <f t="shared" si="497"/>
        <v/>
      </c>
      <c r="P2604" s="29" t="str">
        <f t="array" ref="P2604">IF(L2604="","",SMALL(IF(تكهين!$E$1:$E$10000=$D$4,ROW($1:$10000)),L2604))</f>
        <v/>
      </c>
    </row>
    <row r="2605" spans="2:16" ht="20.25">
      <c r="B2605" s="25" t="str">
        <f t="shared" si="506"/>
        <v/>
      </c>
      <c r="C2605" s="26" t="str">
        <f t="shared" si="498"/>
        <v/>
      </c>
      <c r="D2605" s="27" t="str">
        <f t="shared" si="499"/>
        <v/>
      </c>
      <c r="E2605" s="27" t="str">
        <f t="shared" si="500"/>
        <v/>
      </c>
      <c r="F2605" s="29" t="str">
        <f t="array" ref="F2605">IF(B2605="","",SMALL(IF(اضافه!$E$1:$E$10000=$D$4,ROW($1:$10000)),B2605))</f>
        <v/>
      </c>
      <c r="G2605" s="25" t="str">
        <f t="shared" si="507"/>
        <v/>
      </c>
      <c r="H2605" s="26" t="str">
        <f t="shared" si="501"/>
        <v/>
      </c>
      <c r="I2605" s="27" t="str">
        <f t="shared" si="502"/>
        <v/>
      </c>
      <c r="J2605" s="27" t="str">
        <f t="shared" si="503"/>
        <v/>
      </c>
      <c r="K2605" s="29" t="str">
        <f t="array" ref="K2605">IF(G2605="","",SMALL(IF(صرف!$E$1:$E$10000=$D$4,ROW($1:$10000)),G2605))</f>
        <v/>
      </c>
      <c r="L2605" s="25" t="str">
        <f t="shared" si="508"/>
        <v/>
      </c>
      <c r="M2605" s="26" t="str">
        <f t="shared" si="504"/>
        <v/>
      </c>
      <c r="N2605" s="27" t="str">
        <f t="shared" si="505"/>
        <v/>
      </c>
      <c r="O2605" s="27" t="str">
        <f t="shared" ref="O2605:O2668" si="509">IF(OR($D$4="",L2605=""),"",INDEX(تكهين,P2605,8))</f>
        <v/>
      </c>
      <c r="P2605" s="29" t="str">
        <f t="array" ref="P2605">IF(L2605="","",SMALL(IF(تكهين!$E$1:$E$10000=$D$4,ROW($1:$10000)),L2605))</f>
        <v/>
      </c>
    </row>
    <row r="2606" spans="2:16" ht="20.25">
      <c r="B2606" s="25" t="str">
        <f t="shared" si="506"/>
        <v/>
      </c>
      <c r="C2606" s="26" t="str">
        <f t="shared" si="498"/>
        <v/>
      </c>
      <c r="D2606" s="27" t="str">
        <f t="shared" si="499"/>
        <v/>
      </c>
      <c r="E2606" s="27" t="str">
        <f t="shared" si="500"/>
        <v/>
      </c>
      <c r="F2606" s="29" t="str">
        <f t="array" ref="F2606">IF(B2606="","",SMALL(IF(اضافه!$E$1:$E$10000=$D$4,ROW($1:$10000)),B2606))</f>
        <v/>
      </c>
      <c r="G2606" s="25" t="str">
        <f t="shared" si="507"/>
        <v/>
      </c>
      <c r="H2606" s="26" t="str">
        <f t="shared" si="501"/>
        <v/>
      </c>
      <c r="I2606" s="27" t="str">
        <f t="shared" si="502"/>
        <v/>
      </c>
      <c r="J2606" s="27" t="str">
        <f t="shared" si="503"/>
        <v/>
      </c>
      <c r="K2606" s="29" t="str">
        <f t="array" ref="K2606">IF(G2606="","",SMALL(IF(صرف!$E$1:$E$10000=$D$4,ROW($1:$10000)),G2606))</f>
        <v/>
      </c>
      <c r="L2606" s="25" t="str">
        <f t="shared" si="508"/>
        <v/>
      </c>
      <c r="M2606" s="26" t="str">
        <f t="shared" si="504"/>
        <v/>
      </c>
      <c r="N2606" s="27" t="str">
        <f t="shared" si="505"/>
        <v/>
      </c>
      <c r="O2606" s="27" t="str">
        <f t="shared" si="509"/>
        <v/>
      </c>
      <c r="P2606" s="29" t="str">
        <f t="array" ref="P2606">IF(L2606="","",SMALL(IF(تكهين!$E$1:$E$10000=$D$4,ROW($1:$10000)),L2606))</f>
        <v/>
      </c>
    </row>
    <row r="2607" spans="2:16" ht="20.25">
      <c r="B2607" s="25" t="str">
        <f t="shared" si="506"/>
        <v/>
      </c>
      <c r="C2607" s="26" t="str">
        <f t="shared" si="498"/>
        <v/>
      </c>
      <c r="D2607" s="27" t="str">
        <f t="shared" si="499"/>
        <v/>
      </c>
      <c r="E2607" s="27" t="str">
        <f t="shared" si="500"/>
        <v/>
      </c>
      <c r="F2607" s="29" t="str">
        <f t="array" ref="F2607">IF(B2607="","",SMALL(IF(اضافه!$E$1:$E$10000=$D$4,ROW($1:$10000)),B2607))</f>
        <v/>
      </c>
      <c r="G2607" s="25" t="str">
        <f t="shared" si="507"/>
        <v/>
      </c>
      <c r="H2607" s="26" t="str">
        <f t="shared" si="501"/>
        <v/>
      </c>
      <c r="I2607" s="27" t="str">
        <f t="shared" si="502"/>
        <v/>
      </c>
      <c r="J2607" s="27" t="str">
        <f t="shared" si="503"/>
        <v/>
      </c>
      <c r="K2607" s="29" t="str">
        <f t="array" ref="K2607">IF(G2607="","",SMALL(IF(صرف!$E$1:$E$10000=$D$4,ROW($1:$10000)),G2607))</f>
        <v/>
      </c>
      <c r="L2607" s="25" t="str">
        <f t="shared" si="508"/>
        <v/>
      </c>
      <c r="M2607" s="26" t="str">
        <f t="shared" si="504"/>
        <v/>
      </c>
      <c r="N2607" s="27" t="str">
        <f t="shared" si="505"/>
        <v/>
      </c>
      <c r="O2607" s="27" t="str">
        <f t="shared" si="509"/>
        <v/>
      </c>
      <c r="P2607" s="29" t="str">
        <f t="array" ref="P2607">IF(L2607="","",SMALL(IF(تكهين!$E$1:$E$10000=$D$4,ROW($1:$10000)),L2607))</f>
        <v/>
      </c>
    </row>
    <row r="2608" spans="2:16" ht="20.25">
      <c r="B2608" s="25" t="str">
        <f t="shared" si="506"/>
        <v/>
      </c>
      <c r="C2608" s="26" t="str">
        <f t="shared" si="498"/>
        <v/>
      </c>
      <c r="D2608" s="27" t="str">
        <f t="shared" si="499"/>
        <v/>
      </c>
      <c r="E2608" s="27" t="str">
        <f t="shared" si="500"/>
        <v/>
      </c>
      <c r="F2608" s="29" t="str">
        <f t="array" ref="F2608">IF(B2608="","",SMALL(IF(اضافه!$E$1:$E$10000=$D$4,ROW($1:$10000)),B2608))</f>
        <v/>
      </c>
      <c r="G2608" s="25" t="str">
        <f t="shared" si="507"/>
        <v/>
      </c>
      <c r="H2608" s="26" t="str">
        <f t="shared" si="501"/>
        <v/>
      </c>
      <c r="I2608" s="27" t="str">
        <f t="shared" si="502"/>
        <v/>
      </c>
      <c r="J2608" s="27" t="str">
        <f t="shared" si="503"/>
        <v/>
      </c>
      <c r="K2608" s="29" t="str">
        <f t="array" ref="K2608">IF(G2608="","",SMALL(IF(صرف!$E$1:$E$10000=$D$4,ROW($1:$10000)),G2608))</f>
        <v/>
      </c>
      <c r="L2608" s="25" t="str">
        <f t="shared" si="508"/>
        <v/>
      </c>
      <c r="M2608" s="26" t="str">
        <f t="shared" si="504"/>
        <v/>
      </c>
      <c r="N2608" s="27" t="str">
        <f t="shared" si="505"/>
        <v/>
      </c>
      <c r="O2608" s="27" t="str">
        <f t="shared" si="509"/>
        <v/>
      </c>
      <c r="P2608" s="29" t="str">
        <f t="array" ref="P2608">IF(L2608="","",SMALL(IF(تكهين!$E$1:$E$10000=$D$4,ROW($1:$10000)),L2608))</f>
        <v/>
      </c>
    </row>
    <row r="2609" spans="2:16" ht="20.25">
      <c r="B2609" s="25" t="str">
        <f t="shared" si="506"/>
        <v/>
      </c>
      <c r="C2609" s="26" t="str">
        <f t="shared" si="498"/>
        <v/>
      </c>
      <c r="D2609" s="27" t="str">
        <f t="shared" si="499"/>
        <v/>
      </c>
      <c r="E2609" s="27" t="str">
        <f t="shared" si="500"/>
        <v/>
      </c>
      <c r="F2609" s="29" t="str">
        <f t="array" ref="F2609">IF(B2609="","",SMALL(IF(اضافه!$E$1:$E$10000=$D$4,ROW($1:$10000)),B2609))</f>
        <v/>
      </c>
      <c r="G2609" s="25" t="str">
        <f t="shared" si="507"/>
        <v/>
      </c>
      <c r="H2609" s="26" t="str">
        <f t="shared" si="501"/>
        <v/>
      </c>
      <c r="I2609" s="27" t="str">
        <f t="shared" si="502"/>
        <v/>
      </c>
      <c r="J2609" s="27" t="str">
        <f t="shared" si="503"/>
        <v/>
      </c>
      <c r="K2609" s="29" t="str">
        <f t="array" ref="K2609">IF(G2609="","",SMALL(IF(صرف!$E$1:$E$10000=$D$4,ROW($1:$10000)),G2609))</f>
        <v/>
      </c>
      <c r="L2609" s="25" t="str">
        <f t="shared" si="508"/>
        <v/>
      </c>
      <c r="M2609" s="26" t="str">
        <f t="shared" si="504"/>
        <v/>
      </c>
      <c r="N2609" s="27" t="str">
        <f t="shared" si="505"/>
        <v/>
      </c>
      <c r="O2609" s="27" t="str">
        <f t="shared" si="509"/>
        <v/>
      </c>
      <c r="P2609" s="29" t="str">
        <f t="array" ref="P2609">IF(L2609="","",SMALL(IF(تكهين!$E$1:$E$10000=$D$4,ROW($1:$10000)),L2609))</f>
        <v/>
      </c>
    </row>
    <row r="2610" spans="2:16" ht="20.25">
      <c r="B2610" s="25" t="str">
        <f t="shared" si="506"/>
        <v/>
      </c>
      <c r="C2610" s="26" t="str">
        <f t="shared" si="498"/>
        <v/>
      </c>
      <c r="D2610" s="27" t="str">
        <f t="shared" si="499"/>
        <v/>
      </c>
      <c r="E2610" s="27" t="str">
        <f t="shared" si="500"/>
        <v/>
      </c>
      <c r="F2610" s="29" t="str">
        <f t="array" ref="F2610">IF(B2610="","",SMALL(IF(اضافه!$E$1:$E$10000=$D$4,ROW($1:$10000)),B2610))</f>
        <v/>
      </c>
      <c r="G2610" s="25" t="str">
        <f t="shared" si="507"/>
        <v/>
      </c>
      <c r="H2610" s="26" t="str">
        <f t="shared" si="501"/>
        <v/>
      </c>
      <c r="I2610" s="27" t="str">
        <f t="shared" si="502"/>
        <v/>
      </c>
      <c r="J2610" s="27" t="str">
        <f t="shared" si="503"/>
        <v/>
      </c>
      <c r="K2610" s="29" t="str">
        <f t="array" ref="K2610">IF(G2610="","",SMALL(IF(صرف!$E$1:$E$10000=$D$4,ROW($1:$10000)),G2610))</f>
        <v/>
      </c>
      <c r="L2610" s="25" t="str">
        <f t="shared" si="508"/>
        <v/>
      </c>
      <c r="M2610" s="26" t="str">
        <f t="shared" si="504"/>
        <v/>
      </c>
      <c r="N2610" s="27" t="str">
        <f t="shared" si="505"/>
        <v/>
      </c>
      <c r="O2610" s="27" t="str">
        <f t="shared" si="509"/>
        <v/>
      </c>
      <c r="P2610" s="29" t="str">
        <f t="array" ref="P2610">IF(L2610="","",SMALL(IF(تكهين!$E$1:$E$10000=$D$4,ROW($1:$10000)),L2610))</f>
        <v/>
      </c>
    </row>
    <row r="2611" spans="2:16" ht="20.25">
      <c r="B2611" s="25" t="str">
        <f t="shared" si="506"/>
        <v/>
      </c>
      <c r="C2611" s="26" t="str">
        <f t="shared" si="498"/>
        <v/>
      </c>
      <c r="D2611" s="27" t="str">
        <f t="shared" si="499"/>
        <v/>
      </c>
      <c r="E2611" s="27" t="str">
        <f t="shared" si="500"/>
        <v/>
      </c>
      <c r="F2611" s="29" t="str">
        <f t="array" ref="F2611">IF(B2611="","",SMALL(IF(اضافه!$E$1:$E$10000=$D$4,ROW($1:$10000)),B2611))</f>
        <v/>
      </c>
      <c r="G2611" s="25" t="str">
        <f t="shared" si="507"/>
        <v/>
      </c>
      <c r="H2611" s="26" t="str">
        <f t="shared" si="501"/>
        <v/>
      </c>
      <c r="I2611" s="27" t="str">
        <f t="shared" si="502"/>
        <v/>
      </c>
      <c r="J2611" s="27" t="str">
        <f t="shared" si="503"/>
        <v/>
      </c>
      <c r="K2611" s="29" t="str">
        <f t="array" ref="K2611">IF(G2611="","",SMALL(IF(صرف!$E$1:$E$10000=$D$4,ROW($1:$10000)),G2611))</f>
        <v/>
      </c>
      <c r="L2611" s="25" t="str">
        <f t="shared" si="508"/>
        <v/>
      </c>
      <c r="M2611" s="26" t="str">
        <f t="shared" si="504"/>
        <v/>
      </c>
      <c r="N2611" s="27" t="str">
        <f t="shared" si="505"/>
        <v/>
      </c>
      <c r="O2611" s="27" t="str">
        <f t="shared" si="509"/>
        <v/>
      </c>
      <c r="P2611" s="29" t="str">
        <f t="array" ref="P2611">IF(L2611="","",SMALL(IF(تكهين!$E$1:$E$10000=$D$4,ROW($1:$10000)),L2611))</f>
        <v/>
      </c>
    </row>
    <row r="2612" spans="2:16" ht="20.25">
      <c r="B2612" s="25" t="str">
        <f t="shared" si="506"/>
        <v/>
      </c>
      <c r="C2612" s="26" t="str">
        <f t="shared" si="498"/>
        <v/>
      </c>
      <c r="D2612" s="27" t="str">
        <f t="shared" si="499"/>
        <v/>
      </c>
      <c r="E2612" s="27" t="str">
        <f t="shared" si="500"/>
        <v/>
      </c>
      <c r="F2612" s="29" t="str">
        <f t="array" ref="F2612">IF(B2612="","",SMALL(IF(اضافه!$E$1:$E$10000=$D$4,ROW($1:$10000)),B2612))</f>
        <v/>
      </c>
      <c r="G2612" s="25" t="str">
        <f t="shared" si="507"/>
        <v/>
      </c>
      <c r="H2612" s="26" t="str">
        <f t="shared" si="501"/>
        <v/>
      </c>
      <c r="I2612" s="27" t="str">
        <f t="shared" si="502"/>
        <v/>
      </c>
      <c r="J2612" s="27" t="str">
        <f t="shared" si="503"/>
        <v/>
      </c>
      <c r="K2612" s="29" t="str">
        <f t="array" ref="K2612">IF(G2612="","",SMALL(IF(صرف!$E$1:$E$10000=$D$4,ROW($1:$10000)),G2612))</f>
        <v/>
      </c>
      <c r="L2612" s="25" t="str">
        <f t="shared" si="508"/>
        <v/>
      </c>
      <c r="M2612" s="26" t="str">
        <f t="shared" si="504"/>
        <v/>
      </c>
      <c r="N2612" s="27" t="str">
        <f t="shared" si="505"/>
        <v/>
      </c>
      <c r="O2612" s="27" t="str">
        <f t="shared" si="509"/>
        <v/>
      </c>
      <c r="P2612" s="29" t="str">
        <f t="array" ref="P2612">IF(L2612="","",SMALL(IF(تكهين!$E$1:$E$10000=$D$4,ROW($1:$10000)),L2612))</f>
        <v/>
      </c>
    </row>
    <row r="2613" spans="2:16" ht="20.25">
      <c r="B2613" s="25" t="str">
        <f t="shared" si="506"/>
        <v/>
      </c>
      <c r="C2613" s="26" t="str">
        <f t="shared" si="498"/>
        <v/>
      </c>
      <c r="D2613" s="27" t="str">
        <f t="shared" si="499"/>
        <v/>
      </c>
      <c r="E2613" s="27" t="str">
        <f t="shared" si="500"/>
        <v/>
      </c>
      <c r="F2613" s="29" t="str">
        <f t="array" ref="F2613">IF(B2613="","",SMALL(IF(اضافه!$E$1:$E$10000=$D$4,ROW($1:$10000)),B2613))</f>
        <v/>
      </c>
      <c r="G2613" s="25" t="str">
        <f t="shared" si="507"/>
        <v/>
      </c>
      <c r="H2613" s="26" t="str">
        <f t="shared" si="501"/>
        <v/>
      </c>
      <c r="I2613" s="27" t="str">
        <f t="shared" si="502"/>
        <v/>
      </c>
      <c r="J2613" s="27" t="str">
        <f t="shared" si="503"/>
        <v/>
      </c>
      <c r="K2613" s="29" t="str">
        <f t="array" ref="K2613">IF(G2613="","",SMALL(IF(صرف!$E$1:$E$10000=$D$4,ROW($1:$10000)),G2613))</f>
        <v/>
      </c>
      <c r="L2613" s="25" t="str">
        <f t="shared" si="508"/>
        <v/>
      </c>
      <c r="M2613" s="26" t="str">
        <f t="shared" si="504"/>
        <v/>
      </c>
      <c r="N2613" s="27" t="str">
        <f t="shared" si="505"/>
        <v/>
      </c>
      <c r="O2613" s="27" t="str">
        <f t="shared" si="509"/>
        <v/>
      </c>
      <c r="P2613" s="29" t="str">
        <f t="array" ref="P2613">IF(L2613="","",SMALL(IF(تكهين!$E$1:$E$10000=$D$4,ROW($1:$10000)),L2613))</f>
        <v/>
      </c>
    </row>
    <row r="2614" spans="2:16" ht="20.25">
      <c r="B2614" s="25" t="str">
        <f t="shared" si="506"/>
        <v/>
      </c>
      <c r="C2614" s="26" t="str">
        <f t="shared" si="498"/>
        <v/>
      </c>
      <c r="D2614" s="27" t="str">
        <f t="shared" si="499"/>
        <v/>
      </c>
      <c r="E2614" s="27" t="str">
        <f t="shared" si="500"/>
        <v/>
      </c>
      <c r="F2614" s="29" t="str">
        <f t="array" ref="F2614">IF(B2614="","",SMALL(IF(اضافه!$E$1:$E$10000=$D$4,ROW($1:$10000)),B2614))</f>
        <v/>
      </c>
      <c r="G2614" s="25" t="str">
        <f t="shared" si="507"/>
        <v/>
      </c>
      <c r="H2614" s="26" t="str">
        <f t="shared" si="501"/>
        <v/>
      </c>
      <c r="I2614" s="27" t="str">
        <f t="shared" si="502"/>
        <v/>
      </c>
      <c r="J2614" s="27" t="str">
        <f t="shared" si="503"/>
        <v/>
      </c>
      <c r="K2614" s="29" t="str">
        <f t="array" ref="K2614">IF(G2614="","",SMALL(IF(صرف!$E$1:$E$10000=$D$4,ROW($1:$10000)),G2614))</f>
        <v/>
      </c>
      <c r="L2614" s="25" t="str">
        <f t="shared" si="508"/>
        <v/>
      </c>
      <c r="M2614" s="26" t="str">
        <f t="shared" si="504"/>
        <v/>
      </c>
      <c r="N2614" s="27" t="str">
        <f t="shared" si="505"/>
        <v/>
      </c>
      <c r="O2614" s="27" t="str">
        <f t="shared" si="509"/>
        <v/>
      </c>
      <c r="P2614" s="29" t="str">
        <f t="array" ref="P2614">IF(L2614="","",SMALL(IF(تكهين!$E$1:$E$10000=$D$4,ROW($1:$10000)),L2614))</f>
        <v/>
      </c>
    </row>
    <row r="2615" spans="2:16" ht="20.25">
      <c r="B2615" s="25" t="str">
        <f t="shared" si="506"/>
        <v/>
      </c>
      <c r="C2615" s="26" t="str">
        <f t="shared" ref="C2615:C2678" si="510">IF(OR($D$4="",B2615=""),"",INDEX(اضافة,F2615,2))</f>
        <v/>
      </c>
      <c r="D2615" s="27" t="str">
        <f t="shared" ref="D2615:D2678" si="511">IF(OR($D$4="",B2615=""),"",INDEX(اضافة,F2615,3))</f>
        <v/>
      </c>
      <c r="E2615" s="27" t="str">
        <f t="shared" ref="E2615:E2678" si="512">IF(OR($D$4="",B2615=""),"",INDEX(اضافة,F2615,8))</f>
        <v/>
      </c>
      <c r="F2615" s="29" t="str">
        <f t="array" ref="F2615">IF(B2615="","",SMALL(IF(اضافه!$E$1:$E$10000=$D$4,ROW($1:$10000)),B2615))</f>
        <v/>
      </c>
      <c r="G2615" s="25" t="str">
        <f t="shared" si="507"/>
        <v/>
      </c>
      <c r="H2615" s="26" t="str">
        <f t="shared" ref="H2615:H2678" si="513">IF(OR($D$4="",G2615=""),"",INDEX(صرف,K2615,2))</f>
        <v/>
      </c>
      <c r="I2615" s="27" t="str">
        <f t="shared" ref="I2615:I2678" si="514">IF(OR($D$4="",G2615=""),"",INDEX(صرف,K2615,3))</f>
        <v/>
      </c>
      <c r="J2615" s="27" t="str">
        <f t="shared" ref="J2615:J2678" si="515">IF(OR($D$4="",G2615=""),"",INDEX(صرف,K2615,8))</f>
        <v/>
      </c>
      <c r="K2615" s="29" t="str">
        <f t="array" ref="K2615">IF(G2615="","",SMALL(IF(صرف!$E$1:$E$10000=$D$4,ROW($1:$10000)),G2615))</f>
        <v/>
      </c>
      <c r="L2615" s="25" t="str">
        <f t="shared" si="508"/>
        <v/>
      </c>
      <c r="M2615" s="26" t="str">
        <f t="shared" ref="M2615:M2678" si="516">IF(OR($D$4="",L2615=""),"",INDEX(تكهين,P2615,2))</f>
        <v/>
      </c>
      <c r="N2615" s="27" t="str">
        <f t="shared" ref="N2615:N2678" si="517">IF(OR($D$4="",L2615=""),"",INDEX(تكهين,P2615,3))</f>
        <v/>
      </c>
      <c r="O2615" s="27" t="str">
        <f t="shared" si="509"/>
        <v/>
      </c>
      <c r="P2615" s="29" t="str">
        <f t="array" ref="P2615">IF(L2615="","",SMALL(IF(تكهين!$E$1:$E$10000=$D$4,ROW($1:$10000)),L2615))</f>
        <v/>
      </c>
    </row>
    <row r="2616" spans="2:16" ht="20.25">
      <c r="B2616" s="25" t="str">
        <f t="shared" si="506"/>
        <v/>
      </c>
      <c r="C2616" s="26" t="str">
        <f t="shared" si="510"/>
        <v/>
      </c>
      <c r="D2616" s="27" t="str">
        <f t="shared" si="511"/>
        <v/>
      </c>
      <c r="E2616" s="27" t="str">
        <f t="shared" si="512"/>
        <v/>
      </c>
      <c r="F2616" s="29" t="str">
        <f t="array" ref="F2616">IF(B2616="","",SMALL(IF(اضافه!$E$1:$E$10000=$D$4,ROW($1:$10000)),B2616))</f>
        <v/>
      </c>
      <c r="G2616" s="25" t="str">
        <f t="shared" si="507"/>
        <v/>
      </c>
      <c r="H2616" s="26" t="str">
        <f t="shared" si="513"/>
        <v/>
      </c>
      <c r="I2616" s="27" t="str">
        <f t="shared" si="514"/>
        <v/>
      </c>
      <c r="J2616" s="27" t="str">
        <f t="shared" si="515"/>
        <v/>
      </c>
      <c r="K2616" s="29" t="str">
        <f t="array" ref="K2616">IF(G2616="","",SMALL(IF(صرف!$E$1:$E$10000=$D$4,ROW($1:$10000)),G2616))</f>
        <v/>
      </c>
      <c r="L2616" s="25" t="str">
        <f t="shared" si="508"/>
        <v/>
      </c>
      <c r="M2616" s="26" t="str">
        <f t="shared" si="516"/>
        <v/>
      </c>
      <c r="N2616" s="27" t="str">
        <f t="shared" si="517"/>
        <v/>
      </c>
      <c r="O2616" s="27" t="str">
        <f t="shared" si="509"/>
        <v/>
      </c>
      <c r="P2616" s="29" t="str">
        <f t="array" ref="P2616">IF(L2616="","",SMALL(IF(تكهين!$E$1:$E$10000=$D$4,ROW($1:$10000)),L2616))</f>
        <v/>
      </c>
    </row>
    <row r="2617" spans="2:16" ht="20.25">
      <c r="B2617" s="25" t="str">
        <f t="shared" si="506"/>
        <v/>
      </c>
      <c r="C2617" s="26" t="str">
        <f t="shared" si="510"/>
        <v/>
      </c>
      <c r="D2617" s="27" t="str">
        <f t="shared" si="511"/>
        <v/>
      </c>
      <c r="E2617" s="27" t="str">
        <f t="shared" si="512"/>
        <v/>
      </c>
      <c r="F2617" s="29" t="str">
        <f t="array" ref="F2617">IF(B2617="","",SMALL(IF(اضافه!$E$1:$E$10000=$D$4,ROW($1:$10000)),B2617))</f>
        <v/>
      </c>
      <c r="G2617" s="25" t="str">
        <f t="shared" si="507"/>
        <v/>
      </c>
      <c r="H2617" s="26" t="str">
        <f t="shared" si="513"/>
        <v/>
      </c>
      <c r="I2617" s="27" t="str">
        <f t="shared" si="514"/>
        <v/>
      </c>
      <c r="J2617" s="27" t="str">
        <f t="shared" si="515"/>
        <v/>
      </c>
      <c r="K2617" s="29" t="str">
        <f t="array" ref="K2617">IF(G2617="","",SMALL(IF(صرف!$E$1:$E$10000=$D$4,ROW($1:$10000)),G2617))</f>
        <v/>
      </c>
      <c r="L2617" s="25" t="str">
        <f t="shared" si="508"/>
        <v/>
      </c>
      <c r="M2617" s="26" t="str">
        <f t="shared" si="516"/>
        <v/>
      </c>
      <c r="N2617" s="27" t="str">
        <f t="shared" si="517"/>
        <v/>
      </c>
      <c r="O2617" s="27" t="str">
        <f t="shared" si="509"/>
        <v/>
      </c>
      <c r="P2617" s="29" t="str">
        <f t="array" ref="P2617">IF(L2617="","",SMALL(IF(تكهين!$E$1:$E$10000=$D$4,ROW($1:$10000)),L2617))</f>
        <v/>
      </c>
    </row>
    <row r="2618" spans="2:16" ht="20.25">
      <c r="B2618" s="25" t="str">
        <f t="shared" si="506"/>
        <v/>
      </c>
      <c r="C2618" s="26" t="str">
        <f t="shared" si="510"/>
        <v/>
      </c>
      <c r="D2618" s="27" t="str">
        <f t="shared" si="511"/>
        <v/>
      </c>
      <c r="E2618" s="27" t="str">
        <f t="shared" si="512"/>
        <v/>
      </c>
      <c r="F2618" s="29" t="str">
        <f t="array" ref="F2618">IF(B2618="","",SMALL(IF(اضافه!$E$1:$E$10000=$D$4,ROW($1:$10000)),B2618))</f>
        <v/>
      </c>
      <c r="G2618" s="25" t="str">
        <f t="shared" si="507"/>
        <v/>
      </c>
      <c r="H2618" s="26" t="str">
        <f t="shared" si="513"/>
        <v/>
      </c>
      <c r="I2618" s="27" t="str">
        <f t="shared" si="514"/>
        <v/>
      </c>
      <c r="J2618" s="27" t="str">
        <f t="shared" si="515"/>
        <v/>
      </c>
      <c r="K2618" s="29" t="str">
        <f t="array" ref="K2618">IF(G2618="","",SMALL(IF(صرف!$E$1:$E$10000=$D$4,ROW($1:$10000)),G2618))</f>
        <v/>
      </c>
      <c r="L2618" s="25" t="str">
        <f t="shared" si="508"/>
        <v/>
      </c>
      <c r="M2618" s="26" t="str">
        <f t="shared" si="516"/>
        <v/>
      </c>
      <c r="N2618" s="27" t="str">
        <f t="shared" si="517"/>
        <v/>
      </c>
      <c r="O2618" s="27" t="str">
        <f t="shared" si="509"/>
        <v/>
      </c>
      <c r="P2618" s="29" t="str">
        <f t="array" ref="P2618">IF(L2618="","",SMALL(IF(تكهين!$E$1:$E$10000=$D$4,ROW($1:$10000)),L2618))</f>
        <v/>
      </c>
    </row>
    <row r="2619" spans="2:16" ht="20.25">
      <c r="B2619" s="25" t="str">
        <f t="shared" si="506"/>
        <v/>
      </c>
      <c r="C2619" s="26" t="str">
        <f t="shared" si="510"/>
        <v/>
      </c>
      <c r="D2619" s="27" t="str">
        <f t="shared" si="511"/>
        <v/>
      </c>
      <c r="E2619" s="27" t="str">
        <f t="shared" si="512"/>
        <v/>
      </c>
      <c r="F2619" s="29" t="str">
        <f t="array" ref="F2619">IF(B2619="","",SMALL(IF(اضافه!$E$1:$E$10000=$D$4,ROW($1:$10000)),B2619))</f>
        <v/>
      </c>
      <c r="G2619" s="25" t="str">
        <f t="shared" si="507"/>
        <v/>
      </c>
      <c r="H2619" s="26" t="str">
        <f t="shared" si="513"/>
        <v/>
      </c>
      <c r="I2619" s="27" t="str">
        <f t="shared" si="514"/>
        <v/>
      </c>
      <c r="J2619" s="27" t="str">
        <f t="shared" si="515"/>
        <v/>
      </c>
      <c r="K2619" s="29" t="str">
        <f t="array" ref="K2619">IF(G2619="","",SMALL(IF(صرف!$E$1:$E$10000=$D$4,ROW($1:$10000)),G2619))</f>
        <v/>
      </c>
      <c r="L2619" s="25" t="str">
        <f t="shared" si="508"/>
        <v/>
      </c>
      <c r="M2619" s="26" t="str">
        <f t="shared" si="516"/>
        <v/>
      </c>
      <c r="N2619" s="27" t="str">
        <f t="shared" si="517"/>
        <v/>
      </c>
      <c r="O2619" s="27" t="str">
        <f t="shared" si="509"/>
        <v/>
      </c>
      <c r="P2619" s="29" t="str">
        <f t="array" ref="P2619">IF(L2619="","",SMALL(IF(تكهين!$E$1:$E$10000=$D$4,ROW($1:$10000)),L2619))</f>
        <v/>
      </c>
    </row>
    <row r="2620" spans="2:16" ht="20.25">
      <c r="B2620" s="25" t="str">
        <f t="shared" si="506"/>
        <v/>
      </c>
      <c r="C2620" s="26" t="str">
        <f t="shared" si="510"/>
        <v/>
      </c>
      <c r="D2620" s="27" t="str">
        <f t="shared" si="511"/>
        <v/>
      </c>
      <c r="E2620" s="27" t="str">
        <f t="shared" si="512"/>
        <v/>
      </c>
      <c r="F2620" s="29" t="str">
        <f t="array" ref="F2620">IF(B2620="","",SMALL(IF(اضافه!$E$1:$E$10000=$D$4,ROW($1:$10000)),B2620))</f>
        <v/>
      </c>
      <c r="G2620" s="25" t="str">
        <f t="shared" si="507"/>
        <v/>
      </c>
      <c r="H2620" s="26" t="str">
        <f t="shared" si="513"/>
        <v/>
      </c>
      <c r="I2620" s="27" t="str">
        <f t="shared" si="514"/>
        <v/>
      </c>
      <c r="J2620" s="27" t="str">
        <f t="shared" si="515"/>
        <v/>
      </c>
      <c r="K2620" s="29" t="str">
        <f t="array" ref="K2620">IF(G2620="","",SMALL(IF(صرف!$E$1:$E$10000=$D$4,ROW($1:$10000)),G2620))</f>
        <v/>
      </c>
      <c r="L2620" s="25" t="str">
        <f t="shared" si="508"/>
        <v/>
      </c>
      <c r="M2620" s="26" t="str">
        <f t="shared" si="516"/>
        <v/>
      </c>
      <c r="N2620" s="27" t="str">
        <f t="shared" si="517"/>
        <v/>
      </c>
      <c r="O2620" s="27" t="str">
        <f t="shared" si="509"/>
        <v/>
      </c>
      <c r="P2620" s="29" t="str">
        <f t="array" ref="P2620">IF(L2620="","",SMALL(IF(تكهين!$E$1:$E$10000=$D$4,ROW($1:$10000)),L2620))</f>
        <v/>
      </c>
    </row>
    <row r="2621" spans="2:16" ht="20.25">
      <c r="B2621" s="25" t="str">
        <f t="shared" si="506"/>
        <v/>
      </c>
      <c r="C2621" s="26" t="str">
        <f t="shared" si="510"/>
        <v/>
      </c>
      <c r="D2621" s="27" t="str">
        <f t="shared" si="511"/>
        <v/>
      </c>
      <c r="E2621" s="27" t="str">
        <f t="shared" si="512"/>
        <v/>
      </c>
      <c r="F2621" s="29" t="str">
        <f t="array" ref="F2621">IF(B2621="","",SMALL(IF(اضافه!$E$1:$E$10000=$D$4,ROW($1:$10000)),B2621))</f>
        <v/>
      </c>
      <c r="G2621" s="25" t="str">
        <f t="shared" si="507"/>
        <v/>
      </c>
      <c r="H2621" s="26" t="str">
        <f t="shared" si="513"/>
        <v/>
      </c>
      <c r="I2621" s="27" t="str">
        <f t="shared" si="514"/>
        <v/>
      </c>
      <c r="J2621" s="27" t="str">
        <f t="shared" si="515"/>
        <v/>
      </c>
      <c r="K2621" s="29" t="str">
        <f t="array" ref="K2621">IF(G2621="","",SMALL(IF(صرف!$E$1:$E$10000=$D$4,ROW($1:$10000)),G2621))</f>
        <v/>
      </c>
      <c r="L2621" s="25" t="str">
        <f t="shared" si="508"/>
        <v/>
      </c>
      <c r="M2621" s="26" t="str">
        <f t="shared" si="516"/>
        <v/>
      </c>
      <c r="N2621" s="27" t="str">
        <f t="shared" si="517"/>
        <v/>
      </c>
      <c r="O2621" s="27" t="str">
        <f t="shared" si="509"/>
        <v/>
      </c>
      <c r="P2621" s="29" t="str">
        <f t="array" ref="P2621">IF(L2621="","",SMALL(IF(تكهين!$E$1:$E$10000=$D$4,ROW($1:$10000)),L2621))</f>
        <v/>
      </c>
    </row>
    <row r="2622" spans="2:16" ht="20.25">
      <c r="B2622" s="25" t="str">
        <f t="shared" si="506"/>
        <v/>
      </c>
      <c r="C2622" s="26" t="str">
        <f t="shared" si="510"/>
        <v/>
      </c>
      <c r="D2622" s="27" t="str">
        <f t="shared" si="511"/>
        <v/>
      </c>
      <c r="E2622" s="27" t="str">
        <f t="shared" si="512"/>
        <v/>
      </c>
      <c r="F2622" s="29" t="str">
        <f t="array" ref="F2622">IF(B2622="","",SMALL(IF(اضافه!$E$1:$E$10000=$D$4,ROW($1:$10000)),B2622))</f>
        <v/>
      </c>
      <c r="G2622" s="25" t="str">
        <f t="shared" si="507"/>
        <v/>
      </c>
      <c r="H2622" s="26" t="str">
        <f t="shared" si="513"/>
        <v/>
      </c>
      <c r="I2622" s="27" t="str">
        <f t="shared" si="514"/>
        <v/>
      </c>
      <c r="J2622" s="27" t="str">
        <f t="shared" si="515"/>
        <v/>
      </c>
      <c r="K2622" s="29" t="str">
        <f t="array" ref="K2622">IF(G2622="","",SMALL(IF(صرف!$E$1:$E$10000=$D$4,ROW($1:$10000)),G2622))</f>
        <v/>
      </c>
      <c r="L2622" s="25" t="str">
        <f t="shared" si="508"/>
        <v/>
      </c>
      <c r="M2622" s="26" t="str">
        <f t="shared" si="516"/>
        <v/>
      </c>
      <c r="N2622" s="27" t="str">
        <f t="shared" si="517"/>
        <v/>
      </c>
      <c r="O2622" s="27" t="str">
        <f t="shared" si="509"/>
        <v/>
      </c>
      <c r="P2622" s="29" t="str">
        <f t="array" ref="P2622">IF(L2622="","",SMALL(IF(تكهين!$E$1:$E$10000=$D$4,ROW($1:$10000)),L2622))</f>
        <v/>
      </c>
    </row>
    <row r="2623" spans="2:16" ht="20.25">
      <c r="B2623" s="25" t="str">
        <f t="shared" si="506"/>
        <v/>
      </c>
      <c r="C2623" s="26" t="str">
        <f t="shared" si="510"/>
        <v/>
      </c>
      <c r="D2623" s="27" t="str">
        <f t="shared" si="511"/>
        <v/>
      </c>
      <c r="E2623" s="27" t="str">
        <f t="shared" si="512"/>
        <v/>
      </c>
      <c r="F2623" s="29" t="str">
        <f t="array" ref="F2623">IF(B2623="","",SMALL(IF(اضافه!$E$1:$E$10000=$D$4,ROW($1:$10000)),B2623))</f>
        <v/>
      </c>
      <c r="G2623" s="25" t="str">
        <f t="shared" si="507"/>
        <v/>
      </c>
      <c r="H2623" s="26" t="str">
        <f t="shared" si="513"/>
        <v/>
      </c>
      <c r="I2623" s="27" t="str">
        <f t="shared" si="514"/>
        <v/>
      </c>
      <c r="J2623" s="27" t="str">
        <f t="shared" si="515"/>
        <v/>
      </c>
      <c r="K2623" s="29" t="str">
        <f t="array" ref="K2623">IF(G2623="","",SMALL(IF(صرف!$E$1:$E$10000=$D$4,ROW($1:$10000)),G2623))</f>
        <v/>
      </c>
      <c r="L2623" s="25" t="str">
        <f t="shared" si="508"/>
        <v/>
      </c>
      <c r="M2623" s="26" t="str">
        <f t="shared" si="516"/>
        <v/>
      </c>
      <c r="N2623" s="27" t="str">
        <f t="shared" si="517"/>
        <v/>
      </c>
      <c r="O2623" s="27" t="str">
        <f t="shared" si="509"/>
        <v/>
      </c>
      <c r="P2623" s="29" t="str">
        <f t="array" ref="P2623">IF(L2623="","",SMALL(IF(تكهين!$E$1:$E$10000=$D$4,ROW($1:$10000)),L2623))</f>
        <v/>
      </c>
    </row>
    <row r="2624" spans="2:16" ht="20.25">
      <c r="B2624" s="25" t="str">
        <f t="shared" si="506"/>
        <v/>
      </c>
      <c r="C2624" s="26" t="str">
        <f t="shared" si="510"/>
        <v/>
      </c>
      <c r="D2624" s="27" t="str">
        <f t="shared" si="511"/>
        <v/>
      </c>
      <c r="E2624" s="27" t="str">
        <f t="shared" si="512"/>
        <v/>
      </c>
      <c r="F2624" s="29" t="str">
        <f t="array" ref="F2624">IF(B2624="","",SMALL(IF(اضافه!$E$1:$E$10000=$D$4,ROW($1:$10000)),B2624))</f>
        <v/>
      </c>
      <c r="G2624" s="25" t="str">
        <f t="shared" si="507"/>
        <v/>
      </c>
      <c r="H2624" s="26" t="str">
        <f t="shared" si="513"/>
        <v/>
      </c>
      <c r="I2624" s="27" t="str">
        <f t="shared" si="514"/>
        <v/>
      </c>
      <c r="J2624" s="27" t="str">
        <f t="shared" si="515"/>
        <v/>
      </c>
      <c r="K2624" s="29" t="str">
        <f t="array" ref="K2624">IF(G2624="","",SMALL(IF(صرف!$E$1:$E$10000=$D$4,ROW($1:$10000)),G2624))</f>
        <v/>
      </c>
      <c r="L2624" s="25" t="str">
        <f t="shared" si="508"/>
        <v/>
      </c>
      <c r="M2624" s="26" t="str">
        <f t="shared" si="516"/>
        <v/>
      </c>
      <c r="N2624" s="27" t="str">
        <f t="shared" si="517"/>
        <v/>
      </c>
      <c r="O2624" s="27" t="str">
        <f t="shared" si="509"/>
        <v/>
      </c>
      <c r="P2624" s="29" t="str">
        <f t="array" ref="P2624">IF(L2624="","",SMALL(IF(تكهين!$E$1:$E$10000=$D$4,ROW($1:$10000)),L2624))</f>
        <v/>
      </c>
    </row>
    <row r="2625" spans="2:16" ht="20.25">
      <c r="B2625" s="25" t="str">
        <f t="shared" si="506"/>
        <v/>
      </c>
      <c r="C2625" s="26" t="str">
        <f t="shared" si="510"/>
        <v/>
      </c>
      <c r="D2625" s="27" t="str">
        <f t="shared" si="511"/>
        <v/>
      </c>
      <c r="E2625" s="27" t="str">
        <f t="shared" si="512"/>
        <v/>
      </c>
      <c r="F2625" s="29" t="str">
        <f t="array" ref="F2625">IF(B2625="","",SMALL(IF(اضافه!$E$1:$E$10000=$D$4,ROW($1:$10000)),B2625))</f>
        <v/>
      </c>
      <c r="G2625" s="25" t="str">
        <f t="shared" si="507"/>
        <v/>
      </c>
      <c r="H2625" s="26" t="str">
        <f t="shared" si="513"/>
        <v/>
      </c>
      <c r="I2625" s="27" t="str">
        <f t="shared" si="514"/>
        <v/>
      </c>
      <c r="J2625" s="27" t="str">
        <f t="shared" si="515"/>
        <v/>
      </c>
      <c r="K2625" s="29" t="str">
        <f t="array" ref="K2625">IF(G2625="","",SMALL(IF(صرف!$E$1:$E$10000=$D$4,ROW($1:$10000)),G2625))</f>
        <v/>
      </c>
      <c r="L2625" s="25" t="str">
        <f t="shared" si="508"/>
        <v/>
      </c>
      <c r="M2625" s="26" t="str">
        <f t="shared" si="516"/>
        <v/>
      </c>
      <c r="N2625" s="27" t="str">
        <f t="shared" si="517"/>
        <v/>
      </c>
      <c r="O2625" s="27" t="str">
        <f t="shared" si="509"/>
        <v/>
      </c>
      <c r="P2625" s="29" t="str">
        <f t="array" ref="P2625">IF(L2625="","",SMALL(IF(تكهين!$E$1:$E$10000=$D$4,ROW($1:$10000)),L2625))</f>
        <v/>
      </c>
    </row>
    <row r="2626" spans="2:16" ht="20.25">
      <c r="B2626" s="25" t="str">
        <f t="shared" si="506"/>
        <v/>
      </c>
      <c r="C2626" s="26" t="str">
        <f t="shared" si="510"/>
        <v/>
      </c>
      <c r="D2626" s="27" t="str">
        <f t="shared" si="511"/>
        <v/>
      </c>
      <c r="E2626" s="27" t="str">
        <f t="shared" si="512"/>
        <v/>
      </c>
      <c r="F2626" s="29" t="str">
        <f t="array" ref="F2626">IF(B2626="","",SMALL(IF(اضافه!$E$1:$E$10000=$D$4,ROW($1:$10000)),B2626))</f>
        <v/>
      </c>
      <c r="G2626" s="25" t="str">
        <f t="shared" si="507"/>
        <v/>
      </c>
      <c r="H2626" s="26" t="str">
        <f t="shared" si="513"/>
        <v/>
      </c>
      <c r="I2626" s="27" t="str">
        <f t="shared" si="514"/>
        <v/>
      </c>
      <c r="J2626" s="27" t="str">
        <f t="shared" si="515"/>
        <v/>
      </c>
      <c r="K2626" s="29" t="str">
        <f t="array" ref="K2626">IF(G2626="","",SMALL(IF(صرف!$E$1:$E$10000=$D$4,ROW($1:$10000)),G2626))</f>
        <v/>
      </c>
      <c r="L2626" s="25" t="str">
        <f t="shared" si="508"/>
        <v/>
      </c>
      <c r="M2626" s="26" t="str">
        <f t="shared" si="516"/>
        <v/>
      </c>
      <c r="N2626" s="27" t="str">
        <f t="shared" si="517"/>
        <v/>
      </c>
      <c r="O2626" s="27" t="str">
        <f t="shared" si="509"/>
        <v/>
      </c>
      <c r="P2626" s="29" t="str">
        <f t="array" ref="P2626">IF(L2626="","",SMALL(IF(تكهين!$E$1:$E$10000=$D$4,ROW($1:$10000)),L2626))</f>
        <v/>
      </c>
    </row>
    <row r="2627" spans="2:16" ht="20.25">
      <c r="B2627" s="25" t="str">
        <f t="shared" si="506"/>
        <v/>
      </c>
      <c r="C2627" s="26" t="str">
        <f t="shared" si="510"/>
        <v/>
      </c>
      <c r="D2627" s="27" t="str">
        <f t="shared" si="511"/>
        <v/>
      </c>
      <c r="E2627" s="27" t="str">
        <f t="shared" si="512"/>
        <v/>
      </c>
      <c r="F2627" s="29" t="str">
        <f t="array" ref="F2627">IF(B2627="","",SMALL(IF(اضافه!$E$1:$E$10000=$D$4,ROW($1:$10000)),B2627))</f>
        <v/>
      </c>
      <c r="G2627" s="25" t="str">
        <f t="shared" si="507"/>
        <v/>
      </c>
      <c r="H2627" s="26" t="str">
        <f t="shared" si="513"/>
        <v/>
      </c>
      <c r="I2627" s="27" t="str">
        <f t="shared" si="514"/>
        <v/>
      </c>
      <c r="J2627" s="27" t="str">
        <f t="shared" si="515"/>
        <v/>
      </c>
      <c r="K2627" s="29" t="str">
        <f t="array" ref="K2627">IF(G2627="","",SMALL(IF(صرف!$E$1:$E$10000=$D$4,ROW($1:$10000)),G2627))</f>
        <v/>
      </c>
      <c r="L2627" s="25" t="str">
        <f t="shared" si="508"/>
        <v/>
      </c>
      <c r="M2627" s="26" t="str">
        <f t="shared" si="516"/>
        <v/>
      </c>
      <c r="N2627" s="27" t="str">
        <f t="shared" si="517"/>
        <v/>
      </c>
      <c r="O2627" s="27" t="str">
        <f t="shared" si="509"/>
        <v/>
      </c>
      <c r="P2627" s="29" t="str">
        <f t="array" ref="P2627">IF(L2627="","",SMALL(IF(تكهين!$E$1:$E$10000=$D$4,ROW($1:$10000)),L2627))</f>
        <v/>
      </c>
    </row>
    <row r="2628" spans="2:16" ht="20.25">
      <c r="B2628" s="25" t="str">
        <f t="shared" si="506"/>
        <v/>
      </c>
      <c r="C2628" s="26" t="str">
        <f t="shared" si="510"/>
        <v/>
      </c>
      <c r="D2628" s="27" t="str">
        <f t="shared" si="511"/>
        <v/>
      </c>
      <c r="E2628" s="27" t="str">
        <f t="shared" si="512"/>
        <v/>
      </c>
      <c r="F2628" s="29" t="str">
        <f t="array" ref="F2628">IF(B2628="","",SMALL(IF(اضافه!$E$1:$E$10000=$D$4,ROW($1:$10000)),B2628))</f>
        <v/>
      </c>
      <c r="G2628" s="25" t="str">
        <f t="shared" si="507"/>
        <v/>
      </c>
      <c r="H2628" s="26" t="str">
        <f t="shared" si="513"/>
        <v/>
      </c>
      <c r="I2628" s="27" t="str">
        <f t="shared" si="514"/>
        <v/>
      </c>
      <c r="J2628" s="27" t="str">
        <f t="shared" si="515"/>
        <v/>
      </c>
      <c r="K2628" s="29" t="str">
        <f t="array" ref="K2628">IF(G2628="","",SMALL(IF(صرف!$E$1:$E$10000=$D$4,ROW($1:$10000)),G2628))</f>
        <v/>
      </c>
      <c r="L2628" s="25" t="str">
        <f t="shared" si="508"/>
        <v/>
      </c>
      <c r="M2628" s="26" t="str">
        <f t="shared" si="516"/>
        <v/>
      </c>
      <c r="N2628" s="27" t="str">
        <f t="shared" si="517"/>
        <v/>
      </c>
      <c r="O2628" s="27" t="str">
        <f t="shared" si="509"/>
        <v/>
      </c>
      <c r="P2628" s="29" t="str">
        <f t="array" ref="P2628">IF(L2628="","",SMALL(IF(تكهين!$E$1:$E$10000=$D$4,ROW($1:$10000)),L2628))</f>
        <v/>
      </c>
    </row>
    <row r="2629" spans="2:16" ht="20.25">
      <c r="B2629" s="25" t="str">
        <f t="shared" si="506"/>
        <v/>
      </c>
      <c r="C2629" s="26" t="str">
        <f t="shared" si="510"/>
        <v/>
      </c>
      <c r="D2629" s="27" t="str">
        <f t="shared" si="511"/>
        <v/>
      </c>
      <c r="E2629" s="27" t="str">
        <f t="shared" si="512"/>
        <v/>
      </c>
      <c r="F2629" s="29" t="str">
        <f t="array" ref="F2629">IF(B2629="","",SMALL(IF(اضافه!$E$1:$E$10000=$D$4,ROW($1:$10000)),B2629))</f>
        <v/>
      </c>
      <c r="G2629" s="25" t="str">
        <f t="shared" si="507"/>
        <v/>
      </c>
      <c r="H2629" s="26" t="str">
        <f t="shared" si="513"/>
        <v/>
      </c>
      <c r="I2629" s="27" t="str">
        <f t="shared" si="514"/>
        <v/>
      </c>
      <c r="J2629" s="27" t="str">
        <f t="shared" si="515"/>
        <v/>
      </c>
      <c r="K2629" s="29" t="str">
        <f t="array" ref="K2629">IF(G2629="","",SMALL(IF(صرف!$E$1:$E$10000=$D$4,ROW($1:$10000)),G2629))</f>
        <v/>
      </c>
      <c r="L2629" s="25" t="str">
        <f t="shared" si="508"/>
        <v/>
      </c>
      <c r="M2629" s="26" t="str">
        <f t="shared" si="516"/>
        <v/>
      </c>
      <c r="N2629" s="27" t="str">
        <f t="shared" si="517"/>
        <v/>
      </c>
      <c r="O2629" s="27" t="str">
        <f t="shared" si="509"/>
        <v/>
      </c>
      <c r="P2629" s="29" t="str">
        <f t="array" ref="P2629">IF(L2629="","",SMALL(IF(تكهين!$E$1:$E$10000=$D$4,ROW($1:$10000)),L2629))</f>
        <v/>
      </c>
    </row>
    <row r="2630" spans="2:16" ht="20.25">
      <c r="B2630" s="25" t="str">
        <f t="shared" si="506"/>
        <v/>
      </c>
      <c r="C2630" s="26" t="str">
        <f t="shared" si="510"/>
        <v/>
      </c>
      <c r="D2630" s="27" t="str">
        <f t="shared" si="511"/>
        <v/>
      </c>
      <c r="E2630" s="27" t="str">
        <f t="shared" si="512"/>
        <v/>
      </c>
      <c r="F2630" s="29" t="str">
        <f t="array" ref="F2630">IF(B2630="","",SMALL(IF(اضافه!$E$1:$E$10000=$D$4,ROW($1:$10000)),B2630))</f>
        <v/>
      </c>
      <c r="G2630" s="25" t="str">
        <f t="shared" si="507"/>
        <v/>
      </c>
      <c r="H2630" s="26" t="str">
        <f t="shared" si="513"/>
        <v/>
      </c>
      <c r="I2630" s="27" t="str">
        <f t="shared" si="514"/>
        <v/>
      </c>
      <c r="J2630" s="27" t="str">
        <f t="shared" si="515"/>
        <v/>
      </c>
      <c r="K2630" s="29" t="str">
        <f t="array" ref="K2630">IF(G2630="","",SMALL(IF(صرف!$E$1:$E$10000=$D$4,ROW($1:$10000)),G2630))</f>
        <v/>
      </c>
      <c r="L2630" s="25" t="str">
        <f t="shared" si="508"/>
        <v/>
      </c>
      <c r="M2630" s="26" t="str">
        <f t="shared" si="516"/>
        <v/>
      </c>
      <c r="N2630" s="27" t="str">
        <f t="shared" si="517"/>
        <v/>
      </c>
      <c r="O2630" s="27" t="str">
        <f t="shared" si="509"/>
        <v/>
      </c>
      <c r="P2630" s="29" t="str">
        <f t="array" ref="P2630">IF(L2630="","",SMALL(IF(تكهين!$E$1:$E$10000=$D$4,ROW($1:$10000)),L2630))</f>
        <v/>
      </c>
    </row>
    <row r="2631" spans="2:16" ht="20.25">
      <c r="B2631" s="25" t="str">
        <f t="shared" ref="B2631:B2694" si="518">IF(B$11=0,"",IF(ROW($B2619)&gt;B$11,"",ROW($B2619)))</f>
        <v/>
      </c>
      <c r="C2631" s="26" t="str">
        <f t="shared" si="510"/>
        <v/>
      </c>
      <c r="D2631" s="27" t="str">
        <f t="shared" si="511"/>
        <v/>
      </c>
      <c r="E2631" s="27" t="str">
        <f t="shared" si="512"/>
        <v/>
      </c>
      <c r="F2631" s="29" t="str">
        <f t="array" ref="F2631">IF(B2631="","",SMALL(IF(اضافه!$E$1:$E$10000=$D$4,ROW($1:$10000)),B2631))</f>
        <v/>
      </c>
      <c r="G2631" s="25" t="str">
        <f t="shared" si="507"/>
        <v/>
      </c>
      <c r="H2631" s="26" t="str">
        <f t="shared" si="513"/>
        <v/>
      </c>
      <c r="I2631" s="27" t="str">
        <f t="shared" si="514"/>
        <v/>
      </c>
      <c r="J2631" s="27" t="str">
        <f t="shared" si="515"/>
        <v/>
      </c>
      <c r="K2631" s="29" t="str">
        <f t="array" ref="K2631">IF(G2631="","",SMALL(IF(صرف!$E$1:$E$10000=$D$4,ROW($1:$10000)),G2631))</f>
        <v/>
      </c>
      <c r="L2631" s="25" t="str">
        <f t="shared" si="508"/>
        <v/>
      </c>
      <c r="M2631" s="26" t="str">
        <f t="shared" si="516"/>
        <v/>
      </c>
      <c r="N2631" s="27" t="str">
        <f t="shared" si="517"/>
        <v/>
      </c>
      <c r="O2631" s="27" t="str">
        <f t="shared" si="509"/>
        <v/>
      </c>
      <c r="P2631" s="29" t="str">
        <f t="array" ref="P2631">IF(L2631="","",SMALL(IF(تكهين!$E$1:$E$10000=$D$4,ROW($1:$10000)),L2631))</f>
        <v/>
      </c>
    </row>
    <row r="2632" spans="2:16" ht="20.25">
      <c r="B2632" s="25" t="str">
        <f t="shared" si="518"/>
        <v/>
      </c>
      <c r="C2632" s="26" t="str">
        <f t="shared" si="510"/>
        <v/>
      </c>
      <c r="D2632" s="27" t="str">
        <f t="shared" si="511"/>
        <v/>
      </c>
      <c r="E2632" s="27" t="str">
        <f t="shared" si="512"/>
        <v/>
      </c>
      <c r="F2632" s="29" t="str">
        <f t="array" ref="F2632">IF(B2632="","",SMALL(IF(اضافه!$E$1:$E$10000=$D$4,ROW($1:$10000)),B2632))</f>
        <v/>
      </c>
      <c r="G2632" s="25" t="str">
        <f t="shared" si="507"/>
        <v/>
      </c>
      <c r="H2632" s="26" t="str">
        <f t="shared" si="513"/>
        <v/>
      </c>
      <c r="I2632" s="27" t="str">
        <f t="shared" si="514"/>
        <v/>
      </c>
      <c r="J2632" s="27" t="str">
        <f t="shared" si="515"/>
        <v/>
      </c>
      <c r="K2632" s="29" t="str">
        <f t="array" ref="K2632">IF(G2632="","",SMALL(IF(صرف!$E$1:$E$10000=$D$4,ROW($1:$10000)),G2632))</f>
        <v/>
      </c>
      <c r="L2632" s="25" t="str">
        <f t="shared" si="508"/>
        <v/>
      </c>
      <c r="M2632" s="26" t="str">
        <f t="shared" si="516"/>
        <v/>
      </c>
      <c r="N2632" s="27" t="str">
        <f t="shared" si="517"/>
        <v/>
      </c>
      <c r="O2632" s="27" t="str">
        <f t="shared" si="509"/>
        <v/>
      </c>
      <c r="P2632" s="29" t="str">
        <f t="array" ref="P2632">IF(L2632="","",SMALL(IF(تكهين!$E$1:$E$10000=$D$4,ROW($1:$10000)),L2632))</f>
        <v/>
      </c>
    </row>
    <row r="2633" spans="2:16" ht="20.25">
      <c r="B2633" s="25" t="str">
        <f t="shared" si="518"/>
        <v/>
      </c>
      <c r="C2633" s="26" t="str">
        <f t="shared" si="510"/>
        <v/>
      </c>
      <c r="D2633" s="27" t="str">
        <f t="shared" si="511"/>
        <v/>
      </c>
      <c r="E2633" s="27" t="str">
        <f t="shared" si="512"/>
        <v/>
      </c>
      <c r="F2633" s="29" t="str">
        <f t="array" ref="F2633">IF(B2633="","",SMALL(IF(اضافه!$E$1:$E$10000=$D$4,ROW($1:$10000)),B2633))</f>
        <v/>
      </c>
      <c r="G2633" s="25" t="str">
        <f t="shared" si="507"/>
        <v/>
      </c>
      <c r="H2633" s="26" t="str">
        <f t="shared" si="513"/>
        <v/>
      </c>
      <c r="I2633" s="27" t="str">
        <f t="shared" si="514"/>
        <v/>
      </c>
      <c r="J2633" s="27" t="str">
        <f t="shared" si="515"/>
        <v/>
      </c>
      <c r="K2633" s="29" t="str">
        <f t="array" ref="K2633">IF(G2633="","",SMALL(IF(صرف!$E$1:$E$10000=$D$4,ROW($1:$10000)),G2633))</f>
        <v/>
      </c>
      <c r="L2633" s="25" t="str">
        <f t="shared" si="508"/>
        <v/>
      </c>
      <c r="M2633" s="26" t="str">
        <f t="shared" si="516"/>
        <v/>
      </c>
      <c r="N2633" s="27" t="str">
        <f t="shared" si="517"/>
        <v/>
      </c>
      <c r="O2633" s="27" t="str">
        <f t="shared" si="509"/>
        <v/>
      </c>
      <c r="P2633" s="29" t="str">
        <f t="array" ref="P2633">IF(L2633="","",SMALL(IF(تكهين!$E$1:$E$10000=$D$4,ROW($1:$10000)),L2633))</f>
        <v/>
      </c>
    </row>
    <row r="2634" spans="2:16" ht="20.25">
      <c r="B2634" s="25" t="str">
        <f t="shared" si="518"/>
        <v/>
      </c>
      <c r="C2634" s="26" t="str">
        <f t="shared" si="510"/>
        <v/>
      </c>
      <c r="D2634" s="27" t="str">
        <f t="shared" si="511"/>
        <v/>
      </c>
      <c r="E2634" s="27" t="str">
        <f t="shared" si="512"/>
        <v/>
      </c>
      <c r="F2634" s="29" t="str">
        <f t="array" ref="F2634">IF(B2634="","",SMALL(IF(اضافه!$E$1:$E$10000=$D$4,ROW($1:$10000)),B2634))</f>
        <v/>
      </c>
      <c r="G2634" s="25" t="str">
        <f t="shared" si="507"/>
        <v/>
      </c>
      <c r="H2634" s="26" t="str">
        <f t="shared" si="513"/>
        <v/>
      </c>
      <c r="I2634" s="27" t="str">
        <f t="shared" si="514"/>
        <v/>
      </c>
      <c r="J2634" s="27" t="str">
        <f t="shared" si="515"/>
        <v/>
      </c>
      <c r="K2634" s="29" t="str">
        <f t="array" ref="K2634">IF(G2634="","",SMALL(IF(صرف!$E$1:$E$10000=$D$4,ROW($1:$10000)),G2634))</f>
        <v/>
      </c>
      <c r="L2634" s="25" t="str">
        <f t="shared" si="508"/>
        <v/>
      </c>
      <c r="M2634" s="26" t="str">
        <f t="shared" si="516"/>
        <v/>
      </c>
      <c r="N2634" s="27" t="str">
        <f t="shared" si="517"/>
        <v/>
      </c>
      <c r="O2634" s="27" t="str">
        <f t="shared" si="509"/>
        <v/>
      </c>
      <c r="P2634" s="29" t="str">
        <f t="array" ref="P2634">IF(L2634="","",SMALL(IF(تكهين!$E$1:$E$10000=$D$4,ROW($1:$10000)),L2634))</f>
        <v/>
      </c>
    </row>
    <row r="2635" spans="2:16" ht="20.25">
      <c r="B2635" s="25" t="str">
        <f t="shared" si="518"/>
        <v/>
      </c>
      <c r="C2635" s="26" t="str">
        <f t="shared" si="510"/>
        <v/>
      </c>
      <c r="D2635" s="27" t="str">
        <f t="shared" si="511"/>
        <v/>
      </c>
      <c r="E2635" s="27" t="str">
        <f t="shared" si="512"/>
        <v/>
      </c>
      <c r="F2635" s="29" t="str">
        <f t="array" ref="F2635">IF(B2635="","",SMALL(IF(اضافه!$E$1:$E$10000=$D$4,ROW($1:$10000)),B2635))</f>
        <v/>
      </c>
      <c r="G2635" s="25" t="str">
        <f t="shared" si="507"/>
        <v/>
      </c>
      <c r="H2635" s="26" t="str">
        <f t="shared" si="513"/>
        <v/>
      </c>
      <c r="I2635" s="27" t="str">
        <f t="shared" si="514"/>
        <v/>
      </c>
      <c r="J2635" s="27" t="str">
        <f t="shared" si="515"/>
        <v/>
      </c>
      <c r="K2635" s="29" t="str">
        <f t="array" ref="K2635">IF(G2635="","",SMALL(IF(صرف!$E$1:$E$10000=$D$4,ROW($1:$10000)),G2635))</f>
        <v/>
      </c>
      <c r="L2635" s="25" t="str">
        <f t="shared" si="508"/>
        <v/>
      </c>
      <c r="M2635" s="26" t="str">
        <f t="shared" si="516"/>
        <v/>
      </c>
      <c r="N2635" s="27" t="str">
        <f t="shared" si="517"/>
        <v/>
      </c>
      <c r="O2635" s="27" t="str">
        <f t="shared" si="509"/>
        <v/>
      </c>
      <c r="P2635" s="29" t="str">
        <f t="array" ref="P2635">IF(L2635="","",SMALL(IF(تكهين!$E$1:$E$10000=$D$4,ROW($1:$10000)),L2635))</f>
        <v/>
      </c>
    </row>
    <row r="2636" spans="2:16" ht="20.25">
      <c r="B2636" s="25" t="str">
        <f t="shared" si="518"/>
        <v/>
      </c>
      <c r="C2636" s="26" t="str">
        <f t="shared" si="510"/>
        <v/>
      </c>
      <c r="D2636" s="27" t="str">
        <f t="shared" si="511"/>
        <v/>
      </c>
      <c r="E2636" s="27" t="str">
        <f t="shared" si="512"/>
        <v/>
      </c>
      <c r="F2636" s="29" t="str">
        <f t="array" ref="F2636">IF(B2636="","",SMALL(IF(اضافه!$E$1:$E$10000=$D$4,ROW($1:$10000)),B2636))</f>
        <v/>
      </c>
      <c r="G2636" s="25" t="str">
        <f t="shared" si="507"/>
        <v/>
      </c>
      <c r="H2636" s="26" t="str">
        <f t="shared" si="513"/>
        <v/>
      </c>
      <c r="I2636" s="27" t="str">
        <f t="shared" si="514"/>
        <v/>
      </c>
      <c r="J2636" s="27" t="str">
        <f t="shared" si="515"/>
        <v/>
      </c>
      <c r="K2636" s="29" t="str">
        <f t="array" ref="K2636">IF(G2636="","",SMALL(IF(صرف!$E$1:$E$10000=$D$4,ROW($1:$10000)),G2636))</f>
        <v/>
      </c>
      <c r="L2636" s="25" t="str">
        <f t="shared" si="508"/>
        <v/>
      </c>
      <c r="M2636" s="26" t="str">
        <f t="shared" si="516"/>
        <v/>
      </c>
      <c r="N2636" s="27" t="str">
        <f t="shared" si="517"/>
        <v/>
      </c>
      <c r="O2636" s="27" t="str">
        <f t="shared" si="509"/>
        <v/>
      </c>
      <c r="P2636" s="29" t="str">
        <f t="array" ref="P2636">IF(L2636="","",SMALL(IF(تكهين!$E$1:$E$10000=$D$4,ROW($1:$10000)),L2636))</f>
        <v/>
      </c>
    </row>
    <row r="2637" spans="2:16" ht="20.25">
      <c r="B2637" s="25" t="str">
        <f t="shared" si="518"/>
        <v/>
      </c>
      <c r="C2637" s="26" t="str">
        <f t="shared" si="510"/>
        <v/>
      </c>
      <c r="D2637" s="27" t="str">
        <f t="shared" si="511"/>
        <v/>
      </c>
      <c r="E2637" s="27" t="str">
        <f t="shared" si="512"/>
        <v/>
      </c>
      <c r="F2637" s="29" t="str">
        <f t="array" ref="F2637">IF(B2637="","",SMALL(IF(اضافه!$E$1:$E$10000=$D$4,ROW($1:$10000)),B2637))</f>
        <v/>
      </c>
      <c r="G2637" s="25" t="str">
        <f t="shared" ref="G2637:G2700" si="519">IF(G$11=0,"",IF(ROW($B2625)&gt;G$11,"",ROW($B2625)))</f>
        <v/>
      </c>
      <c r="H2637" s="26" t="str">
        <f t="shared" si="513"/>
        <v/>
      </c>
      <c r="I2637" s="27" t="str">
        <f t="shared" si="514"/>
        <v/>
      </c>
      <c r="J2637" s="27" t="str">
        <f t="shared" si="515"/>
        <v/>
      </c>
      <c r="K2637" s="29" t="str">
        <f t="array" ref="K2637">IF(G2637="","",SMALL(IF(صرف!$E$1:$E$10000=$D$4,ROW($1:$10000)),G2637))</f>
        <v/>
      </c>
      <c r="L2637" s="25" t="str">
        <f t="shared" ref="L2637:L2700" si="520">IF(L$11=0,"",IF(ROW($B2625)&gt;L$11,"",ROW($B2625)))</f>
        <v/>
      </c>
      <c r="M2637" s="26" t="str">
        <f t="shared" si="516"/>
        <v/>
      </c>
      <c r="N2637" s="27" t="str">
        <f t="shared" si="517"/>
        <v/>
      </c>
      <c r="O2637" s="27" t="str">
        <f t="shared" si="509"/>
        <v/>
      </c>
      <c r="P2637" s="29" t="str">
        <f t="array" ref="P2637">IF(L2637="","",SMALL(IF(تكهين!$E$1:$E$10000=$D$4,ROW($1:$10000)),L2637))</f>
        <v/>
      </c>
    </row>
    <row r="2638" spans="2:16" ht="20.25">
      <c r="B2638" s="25" t="str">
        <f t="shared" si="518"/>
        <v/>
      </c>
      <c r="C2638" s="26" t="str">
        <f t="shared" si="510"/>
        <v/>
      </c>
      <c r="D2638" s="27" t="str">
        <f t="shared" si="511"/>
        <v/>
      </c>
      <c r="E2638" s="27" t="str">
        <f t="shared" si="512"/>
        <v/>
      </c>
      <c r="F2638" s="29" t="str">
        <f t="array" ref="F2638">IF(B2638="","",SMALL(IF(اضافه!$E$1:$E$10000=$D$4,ROW($1:$10000)),B2638))</f>
        <v/>
      </c>
      <c r="G2638" s="25" t="str">
        <f t="shared" si="519"/>
        <v/>
      </c>
      <c r="H2638" s="26" t="str">
        <f t="shared" si="513"/>
        <v/>
      </c>
      <c r="I2638" s="27" t="str">
        <f t="shared" si="514"/>
        <v/>
      </c>
      <c r="J2638" s="27" t="str">
        <f t="shared" si="515"/>
        <v/>
      </c>
      <c r="K2638" s="29" t="str">
        <f t="array" ref="K2638">IF(G2638="","",SMALL(IF(صرف!$E$1:$E$10000=$D$4,ROW($1:$10000)),G2638))</f>
        <v/>
      </c>
      <c r="L2638" s="25" t="str">
        <f t="shared" si="520"/>
        <v/>
      </c>
      <c r="M2638" s="26" t="str">
        <f t="shared" si="516"/>
        <v/>
      </c>
      <c r="N2638" s="27" t="str">
        <f t="shared" si="517"/>
        <v/>
      </c>
      <c r="O2638" s="27" t="str">
        <f t="shared" si="509"/>
        <v/>
      </c>
      <c r="P2638" s="29" t="str">
        <f t="array" ref="P2638">IF(L2638="","",SMALL(IF(تكهين!$E$1:$E$10000=$D$4,ROW($1:$10000)),L2638))</f>
        <v/>
      </c>
    </row>
    <row r="2639" spans="2:16" ht="20.25">
      <c r="B2639" s="25" t="str">
        <f t="shared" si="518"/>
        <v/>
      </c>
      <c r="C2639" s="26" t="str">
        <f t="shared" si="510"/>
        <v/>
      </c>
      <c r="D2639" s="27" t="str">
        <f t="shared" si="511"/>
        <v/>
      </c>
      <c r="E2639" s="27" t="str">
        <f t="shared" si="512"/>
        <v/>
      </c>
      <c r="F2639" s="29" t="str">
        <f t="array" ref="F2639">IF(B2639="","",SMALL(IF(اضافه!$E$1:$E$10000=$D$4,ROW($1:$10000)),B2639))</f>
        <v/>
      </c>
      <c r="G2639" s="25" t="str">
        <f t="shared" si="519"/>
        <v/>
      </c>
      <c r="H2639" s="26" t="str">
        <f t="shared" si="513"/>
        <v/>
      </c>
      <c r="I2639" s="27" t="str">
        <f t="shared" si="514"/>
        <v/>
      </c>
      <c r="J2639" s="27" t="str">
        <f t="shared" si="515"/>
        <v/>
      </c>
      <c r="K2639" s="29" t="str">
        <f t="array" ref="K2639">IF(G2639="","",SMALL(IF(صرف!$E$1:$E$10000=$D$4,ROW($1:$10000)),G2639))</f>
        <v/>
      </c>
      <c r="L2639" s="25" t="str">
        <f t="shared" si="520"/>
        <v/>
      </c>
      <c r="M2639" s="26" t="str">
        <f t="shared" si="516"/>
        <v/>
      </c>
      <c r="N2639" s="27" t="str">
        <f t="shared" si="517"/>
        <v/>
      </c>
      <c r="O2639" s="27" t="str">
        <f t="shared" si="509"/>
        <v/>
      </c>
      <c r="P2639" s="29" t="str">
        <f t="array" ref="P2639">IF(L2639="","",SMALL(IF(تكهين!$E$1:$E$10000=$D$4,ROW($1:$10000)),L2639))</f>
        <v/>
      </c>
    </row>
    <row r="2640" spans="2:16" ht="20.25">
      <c r="B2640" s="25" t="str">
        <f t="shared" si="518"/>
        <v/>
      </c>
      <c r="C2640" s="26" t="str">
        <f t="shared" si="510"/>
        <v/>
      </c>
      <c r="D2640" s="27" t="str">
        <f t="shared" si="511"/>
        <v/>
      </c>
      <c r="E2640" s="27" t="str">
        <f t="shared" si="512"/>
        <v/>
      </c>
      <c r="F2640" s="29" t="str">
        <f t="array" ref="F2640">IF(B2640="","",SMALL(IF(اضافه!$E$1:$E$10000=$D$4,ROW($1:$10000)),B2640))</f>
        <v/>
      </c>
      <c r="G2640" s="25" t="str">
        <f t="shared" si="519"/>
        <v/>
      </c>
      <c r="H2640" s="26" t="str">
        <f t="shared" si="513"/>
        <v/>
      </c>
      <c r="I2640" s="27" t="str">
        <f t="shared" si="514"/>
        <v/>
      </c>
      <c r="J2640" s="27" t="str">
        <f t="shared" si="515"/>
        <v/>
      </c>
      <c r="K2640" s="29" t="str">
        <f t="array" ref="K2640">IF(G2640="","",SMALL(IF(صرف!$E$1:$E$10000=$D$4,ROW($1:$10000)),G2640))</f>
        <v/>
      </c>
      <c r="L2640" s="25" t="str">
        <f t="shared" si="520"/>
        <v/>
      </c>
      <c r="M2640" s="26" t="str">
        <f t="shared" si="516"/>
        <v/>
      </c>
      <c r="N2640" s="27" t="str">
        <f t="shared" si="517"/>
        <v/>
      </c>
      <c r="O2640" s="27" t="str">
        <f t="shared" si="509"/>
        <v/>
      </c>
      <c r="P2640" s="29" t="str">
        <f t="array" ref="P2640">IF(L2640="","",SMALL(IF(تكهين!$E$1:$E$10000=$D$4,ROW($1:$10000)),L2640))</f>
        <v/>
      </c>
    </row>
    <row r="2641" spans="2:16" ht="20.25">
      <c r="B2641" s="25" t="str">
        <f t="shared" si="518"/>
        <v/>
      </c>
      <c r="C2641" s="26" t="str">
        <f t="shared" si="510"/>
        <v/>
      </c>
      <c r="D2641" s="27" t="str">
        <f t="shared" si="511"/>
        <v/>
      </c>
      <c r="E2641" s="27" t="str">
        <f t="shared" si="512"/>
        <v/>
      </c>
      <c r="F2641" s="29" t="str">
        <f t="array" ref="F2641">IF(B2641="","",SMALL(IF(اضافه!$E$1:$E$10000=$D$4,ROW($1:$10000)),B2641))</f>
        <v/>
      </c>
      <c r="G2641" s="25" t="str">
        <f t="shared" si="519"/>
        <v/>
      </c>
      <c r="H2641" s="26" t="str">
        <f t="shared" si="513"/>
        <v/>
      </c>
      <c r="I2641" s="27" t="str">
        <f t="shared" si="514"/>
        <v/>
      </c>
      <c r="J2641" s="27" t="str">
        <f t="shared" si="515"/>
        <v/>
      </c>
      <c r="K2641" s="29" t="str">
        <f t="array" ref="K2641">IF(G2641="","",SMALL(IF(صرف!$E$1:$E$10000=$D$4,ROW($1:$10000)),G2641))</f>
        <v/>
      </c>
      <c r="L2641" s="25" t="str">
        <f t="shared" si="520"/>
        <v/>
      </c>
      <c r="M2641" s="26" t="str">
        <f t="shared" si="516"/>
        <v/>
      </c>
      <c r="N2641" s="27" t="str">
        <f t="shared" si="517"/>
        <v/>
      </c>
      <c r="O2641" s="27" t="str">
        <f t="shared" si="509"/>
        <v/>
      </c>
      <c r="P2641" s="29" t="str">
        <f t="array" ref="P2641">IF(L2641="","",SMALL(IF(تكهين!$E$1:$E$10000=$D$4,ROW($1:$10000)),L2641))</f>
        <v/>
      </c>
    </row>
    <row r="2642" spans="2:16" ht="20.25">
      <c r="B2642" s="25" t="str">
        <f t="shared" si="518"/>
        <v/>
      </c>
      <c r="C2642" s="26" t="str">
        <f t="shared" si="510"/>
        <v/>
      </c>
      <c r="D2642" s="27" t="str">
        <f t="shared" si="511"/>
        <v/>
      </c>
      <c r="E2642" s="27" t="str">
        <f t="shared" si="512"/>
        <v/>
      </c>
      <c r="F2642" s="29" t="str">
        <f t="array" ref="F2642">IF(B2642="","",SMALL(IF(اضافه!$E$1:$E$10000=$D$4,ROW($1:$10000)),B2642))</f>
        <v/>
      </c>
      <c r="G2642" s="25" t="str">
        <f t="shared" si="519"/>
        <v/>
      </c>
      <c r="H2642" s="26" t="str">
        <f t="shared" si="513"/>
        <v/>
      </c>
      <c r="I2642" s="27" t="str">
        <f t="shared" si="514"/>
        <v/>
      </c>
      <c r="J2642" s="27" t="str">
        <f t="shared" si="515"/>
        <v/>
      </c>
      <c r="K2642" s="29" t="str">
        <f t="array" ref="K2642">IF(G2642="","",SMALL(IF(صرف!$E$1:$E$10000=$D$4,ROW($1:$10000)),G2642))</f>
        <v/>
      </c>
      <c r="L2642" s="25" t="str">
        <f t="shared" si="520"/>
        <v/>
      </c>
      <c r="M2642" s="26" t="str">
        <f t="shared" si="516"/>
        <v/>
      </c>
      <c r="N2642" s="27" t="str">
        <f t="shared" si="517"/>
        <v/>
      </c>
      <c r="O2642" s="27" t="str">
        <f t="shared" si="509"/>
        <v/>
      </c>
      <c r="P2642" s="29" t="str">
        <f t="array" ref="P2642">IF(L2642="","",SMALL(IF(تكهين!$E$1:$E$10000=$D$4,ROW($1:$10000)),L2642))</f>
        <v/>
      </c>
    </row>
    <row r="2643" spans="2:16" ht="20.25">
      <c r="B2643" s="25" t="str">
        <f t="shared" si="518"/>
        <v/>
      </c>
      <c r="C2643" s="26" t="str">
        <f t="shared" si="510"/>
        <v/>
      </c>
      <c r="D2643" s="27" t="str">
        <f t="shared" si="511"/>
        <v/>
      </c>
      <c r="E2643" s="27" t="str">
        <f t="shared" si="512"/>
        <v/>
      </c>
      <c r="F2643" s="29" t="str">
        <f t="array" ref="F2643">IF(B2643="","",SMALL(IF(اضافه!$E$1:$E$10000=$D$4,ROW($1:$10000)),B2643))</f>
        <v/>
      </c>
      <c r="G2643" s="25" t="str">
        <f t="shared" si="519"/>
        <v/>
      </c>
      <c r="H2643" s="26" t="str">
        <f t="shared" si="513"/>
        <v/>
      </c>
      <c r="I2643" s="27" t="str">
        <f t="shared" si="514"/>
        <v/>
      </c>
      <c r="J2643" s="27" t="str">
        <f t="shared" si="515"/>
        <v/>
      </c>
      <c r="K2643" s="29" t="str">
        <f t="array" ref="K2643">IF(G2643="","",SMALL(IF(صرف!$E$1:$E$10000=$D$4,ROW($1:$10000)),G2643))</f>
        <v/>
      </c>
      <c r="L2643" s="25" t="str">
        <f t="shared" si="520"/>
        <v/>
      </c>
      <c r="M2643" s="26" t="str">
        <f t="shared" si="516"/>
        <v/>
      </c>
      <c r="N2643" s="27" t="str">
        <f t="shared" si="517"/>
        <v/>
      </c>
      <c r="O2643" s="27" t="str">
        <f t="shared" si="509"/>
        <v/>
      </c>
      <c r="P2643" s="29" t="str">
        <f t="array" ref="P2643">IF(L2643="","",SMALL(IF(تكهين!$E$1:$E$10000=$D$4,ROW($1:$10000)),L2643))</f>
        <v/>
      </c>
    </row>
    <row r="2644" spans="2:16" ht="20.25">
      <c r="B2644" s="25" t="str">
        <f t="shared" si="518"/>
        <v/>
      </c>
      <c r="C2644" s="26" t="str">
        <f t="shared" si="510"/>
        <v/>
      </c>
      <c r="D2644" s="27" t="str">
        <f t="shared" si="511"/>
        <v/>
      </c>
      <c r="E2644" s="27" t="str">
        <f t="shared" si="512"/>
        <v/>
      </c>
      <c r="F2644" s="29" t="str">
        <f t="array" ref="F2644">IF(B2644="","",SMALL(IF(اضافه!$E$1:$E$10000=$D$4,ROW($1:$10000)),B2644))</f>
        <v/>
      </c>
      <c r="G2644" s="25" t="str">
        <f t="shared" si="519"/>
        <v/>
      </c>
      <c r="H2644" s="26" t="str">
        <f t="shared" si="513"/>
        <v/>
      </c>
      <c r="I2644" s="27" t="str">
        <f t="shared" si="514"/>
        <v/>
      </c>
      <c r="J2644" s="27" t="str">
        <f t="shared" si="515"/>
        <v/>
      </c>
      <c r="K2644" s="29" t="str">
        <f t="array" ref="K2644">IF(G2644="","",SMALL(IF(صرف!$E$1:$E$10000=$D$4,ROW($1:$10000)),G2644))</f>
        <v/>
      </c>
      <c r="L2644" s="25" t="str">
        <f t="shared" si="520"/>
        <v/>
      </c>
      <c r="M2644" s="26" t="str">
        <f t="shared" si="516"/>
        <v/>
      </c>
      <c r="N2644" s="27" t="str">
        <f t="shared" si="517"/>
        <v/>
      </c>
      <c r="O2644" s="27" t="str">
        <f t="shared" si="509"/>
        <v/>
      </c>
      <c r="P2644" s="29" t="str">
        <f t="array" ref="P2644">IF(L2644="","",SMALL(IF(تكهين!$E$1:$E$10000=$D$4,ROW($1:$10000)),L2644))</f>
        <v/>
      </c>
    </row>
    <row r="2645" spans="2:16" ht="20.25">
      <c r="B2645" s="25" t="str">
        <f t="shared" si="518"/>
        <v/>
      </c>
      <c r="C2645" s="26" t="str">
        <f t="shared" si="510"/>
        <v/>
      </c>
      <c r="D2645" s="27" t="str">
        <f t="shared" si="511"/>
        <v/>
      </c>
      <c r="E2645" s="27" t="str">
        <f t="shared" si="512"/>
        <v/>
      </c>
      <c r="F2645" s="29" t="str">
        <f t="array" ref="F2645">IF(B2645="","",SMALL(IF(اضافه!$E$1:$E$10000=$D$4,ROW($1:$10000)),B2645))</f>
        <v/>
      </c>
      <c r="G2645" s="25" t="str">
        <f t="shared" si="519"/>
        <v/>
      </c>
      <c r="H2645" s="26" t="str">
        <f t="shared" si="513"/>
        <v/>
      </c>
      <c r="I2645" s="27" t="str">
        <f t="shared" si="514"/>
        <v/>
      </c>
      <c r="J2645" s="27" t="str">
        <f t="shared" si="515"/>
        <v/>
      </c>
      <c r="K2645" s="29" t="str">
        <f t="array" ref="K2645">IF(G2645="","",SMALL(IF(صرف!$E$1:$E$10000=$D$4,ROW($1:$10000)),G2645))</f>
        <v/>
      </c>
      <c r="L2645" s="25" t="str">
        <f t="shared" si="520"/>
        <v/>
      </c>
      <c r="M2645" s="26" t="str">
        <f t="shared" si="516"/>
        <v/>
      </c>
      <c r="N2645" s="27" t="str">
        <f t="shared" si="517"/>
        <v/>
      </c>
      <c r="O2645" s="27" t="str">
        <f t="shared" si="509"/>
        <v/>
      </c>
      <c r="P2645" s="29" t="str">
        <f t="array" ref="P2645">IF(L2645="","",SMALL(IF(تكهين!$E$1:$E$10000=$D$4,ROW($1:$10000)),L2645))</f>
        <v/>
      </c>
    </row>
    <row r="2646" spans="2:16" ht="20.25">
      <c r="B2646" s="25" t="str">
        <f t="shared" si="518"/>
        <v/>
      </c>
      <c r="C2646" s="26" t="str">
        <f t="shared" si="510"/>
        <v/>
      </c>
      <c r="D2646" s="27" t="str">
        <f t="shared" si="511"/>
        <v/>
      </c>
      <c r="E2646" s="27" t="str">
        <f t="shared" si="512"/>
        <v/>
      </c>
      <c r="F2646" s="29" t="str">
        <f t="array" ref="F2646">IF(B2646="","",SMALL(IF(اضافه!$E$1:$E$10000=$D$4,ROW($1:$10000)),B2646))</f>
        <v/>
      </c>
      <c r="G2646" s="25" t="str">
        <f t="shared" si="519"/>
        <v/>
      </c>
      <c r="H2646" s="26" t="str">
        <f t="shared" si="513"/>
        <v/>
      </c>
      <c r="I2646" s="27" t="str">
        <f t="shared" si="514"/>
        <v/>
      </c>
      <c r="J2646" s="27" t="str">
        <f t="shared" si="515"/>
        <v/>
      </c>
      <c r="K2646" s="29" t="str">
        <f t="array" ref="K2646">IF(G2646="","",SMALL(IF(صرف!$E$1:$E$10000=$D$4,ROW($1:$10000)),G2646))</f>
        <v/>
      </c>
      <c r="L2646" s="25" t="str">
        <f t="shared" si="520"/>
        <v/>
      </c>
      <c r="M2646" s="26" t="str">
        <f t="shared" si="516"/>
        <v/>
      </c>
      <c r="N2646" s="27" t="str">
        <f t="shared" si="517"/>
        <v/>
      </c>
      <c r="O2646" s="27" t="str">
        <f t="shared" si="509"/>
        <v/>
      </c>
      <c r="P2646" s="29" t="str">
        <f t="array" ref="P2646">IF(L2646="","",SMALL(IF(تكهين!$E$1:$E$10000=$D$4,ROW($1:$10000)),L2646))</f>
        <v/>
      </c>
    </row>
    <row r="2647" spans="2:16" ht="20.25">
      <c r="B2647" s="25" t="str">
        <f t="shared" si="518"/>
        <v/>
      </c>
      <c r="C2647" s="26" t="str">
        <f t="shared" si="510"/>
        <v/>
      </c>
      <c r="D2647" s="27" t="str">
        <f t="shared" si="511"/>
        <v/>
      </c>
      <c r="E2647" s="27" t="str">
        <f t="shared" si="512"/>
        <v/>
      </c>
      <c r="F2647" s="29" t="str">
        <f t="array" ref="F2647">IF(B2647="","",SMALL(IF(اضافه!$E$1:$E$10000=$D$4,ROW($1:$10000)),B2647))</f>
        <v/>
      </c>
      <c r="G2647" s="25" t="str">
        <f t="shared" si="519"/>
        <v/>
      </c>
      <c r="H2647" s="26" t="str">
        <f t="shared" si="513"/>
        <v/>
      </c>
      <c r="I2647" s="27" t="str">
        <f t="shared" si="514"/>
        <v/>
      </c>
      <c r="J2647" s="27" t="str">
        <f t="shared" si="515"/>
        <v/>
      </c>
      <c r="K2647" s="29" t="str">
        <f t="array" ref="K2647">IF(G2647="","",SMALL(IF(صرف!$E$1:$E$10000=$D$4,ROW($1:$10000)),G2647))</f>
        <v/>
      </c>
      <c r="L2647" s="25" t="str">
        <f t="shared" si="520"/>
        <v/>
      </c>
      <c r="M2647" s="26" t="str">
        <f t="shared" si="516"/>
        <v/>
      </c>
      <c r="N2647" s="27" t="str">
        <f t="shared" si="517"/>
        <v/>
      </c>
      <c r="O2647" s="27" t="str">
        <f t="shared" si="509"/>
        <v/>
      </c>
      <c r="P2647" s="29" t="str">
        <f t="array" ref="P2647">IF(L2647="","",SMALL(IF(تكهين!$E$1:$E$10000=$D$4,ROW($1:$10000)),L2647))</f>
        <v/>
      </c>
    </row>
    <row r="2648" spans="2:16" ht="20.25">
      <c r="B2648" s="25" t="str">
        <f t="shared" si="518"/>
        <v/>
      </c>
      <c r="C2648" s="26" t="str">
        <f t="shared" si="510"/>
        <v/>
      </c>
      <c r="D2648" s="27" t="str">
        <f t="shared" si="511"/>
        <v/>
      </c>
      <c r="E2648" s="27" t="str">
        <f t="shared" si="512"/>
        <v/>
      </c>
      <c r="F2648" s="29" t="str">
        <f t="array" ref="F2648">IF(B2648="","",SMALL(IF(اضافه!$E$1:$E$10000=$D$4,ROW($1:$10000)),B2648))</f>
        <v/>
      </c>
      <c r="G2648" s="25" t="str">
        <f t="shared" si="519"/>
        <v/>
      </c>
      <c r="H2648" s="26" t="str">
        <f t="shared" si="513"/>
        <v/>
      </c>
      <c r="I2648" s="27" t="str">
        <f t="shared" si="514"/>
        <v/>
      </c>
      <c r="J2648" s="27" t="str">
        <f t="shared" si="515"/>
        <v/>
      </c>
      <c r="K2648" s="29" t="str">
        <f t="array" ref="K2648">IF(G2648="","",SMALL(IF(صرف!$E$1:$E$10000=$D$4,ROW($1:$10000)),G2648))</f>
        <v/>
      </c>
      <c r="L2648" s="25" t="str">
        <f t="shared" si="520"/>
        <v/>
      </c>
      <c r="M2648" s="26" t="str">
        <f t="shared" si="516"/>
        <v/>
      </c>
      <c r="N2648" s="27" t="str">
        <f t="shared" si="517"/>
        <v/>
      </c>
      <c r="O2648" s="27" t="str">
        <f t="shared" si="509"/>
        <v/>
      </c>
      <c r="P2648" s="29" t="str">
        <f t="array" ref="P2648">IF(L2648="","",SMALL(IF(تكهين!$E$1:$E$10000=$D$4,ROW($1:$10000)),L2648))</f>
        <v/>
      </c>
    </row>
    <row r="2649" spans="2:16" ht="20.25">
      <c r="B2649" s="25" t="str">
        <f t="shared" si="518"/>
        <v/>
      </c>
      <c r="C2649" s="26" t="str">
        <f t="shared" si="510"/>
        <v/>
      </c>
      <c r="D2649" s="27" t="str">
        <f t="shared" si="511"/>
        <v/>
      </c>
      <c r="E2649" s="27" t="str">
        <f t="shared" si="512"/>
        <v/>
      </c>
      <c r="F2649" s="29" t="str">
        <f t="array" ref="F2649">IF(B2649="","",SMALL(IF(اضافه!$E$1:$E$10000=$D$4,ROW($1:$10000)),B2649))</f>
        <v/>
      </c>
      <c r="G2649" s="25" t="str">
        <f t="shared" si="519"/>
        <v/>
      </c>
      <c r="H2649" s="26" t="str">
        <f t="shared" si="513"/>
        <v/>
      </c>
      <c r="I2649" s="27" t="str">
        <f t="shared" si="514"/>
        <v/>
      </c>
      <c r="J2649" s="27" t="str">
        <f t="shared" si="515"/>
        <v/>
      </c>
      <c r="K2649" s="29" t="str">
        <f t="array" ref="K2649">IF(G2649="","",SMALL(IF(صرف!$E$1:$E$10000=$D$4,ROW($1:$10000)),G2649))</f>
        <v/>
      </c>
      <c r="L2649" s="25" t="str">
        <f t="shared" si="520"/>
        <v/>
      </c>
      <c r="M2649" s="26" t="str">
        <f t="shared" si="516"/>
        <v/>
      </c>
      <c r="N2649" s="27" t="str">
        <f t="shared" si="517"/>
        <v/>
      </c>
      <c r="O2649" s="27" t="str">
        <f t="shared" si="509"/>
        <v/>
      </c>
      <c r="P2649" s="29" t="str">
        <f t="array" ref="P2649">IF(L2649="","",SMALL(IF(تكهين!$E$1:$E$10000=$D$4,ROW($1:$10000)),L2649))</f>
        <v/>
      </c>
    </row>
    <row r="2650" spans="2:16" ht="20.25">
      <c r="B2650" s="25" t="str">
        <f t="shared" si="518"/>
        <v/>
      </c>
      <c r="C2650" s="26" t="str">
        <f t="shared" si="510"/>
        <v/>
      </c>
      <c r="D2650" s="27" t="str">
        <f t="shared" si="511"/>
        <v/>
      </c>
      <c r="E2650" s="27" t="str">
        <f t="shared" si="512"/>
        <v/>
      </c>
      <c r="F2650" s="29" t="str">
        <f t="array" ref="F2650">IF(B2650="","",SMALL(IF(اضافه!$E$1:$E$10000=$D$4,ROW($1:$10000)),B2650))</f>
        <v/>
      </c>
      <c r="G2650" s="25" t="str">
        <f t="shared" si="519"/>
        <v/>
      </c>
      <c r="H2650" s="26" t="str">
        <f t="shared" si="513"/>
        <v/>
      </c>
      <c r="I2650" s="27" t="str">
        <f t="shared" si="514"/>
        <v/>
      </c>
      <c r="J2650" s="27" t="str">
        <f t="shared" si="515"/>
        <v/>
      </c>
      <c r="K2650" s="29" t="str">
        <f t="array" ref="K2650">IF(G2650="","",SMALL(IF(صرف!$E$1:$E$10000=$D$4,ROW($1:$10000)),G2650))</f>
        <v/>
      </c>
      <c r="L2650" s="25" t="str">
        <f t="shared" si="520"/>
        <v/>
      </c>
      <c r="M2650" s="26" t="str">
        <f t="shared" si="516"/>
        <v/>
      </c>
      <c r="N2650" s="27" t="str">
        <f t="shared" si="517"/>
        <v/>
      </c>
      <c r="O2650" s="27" t="str">
        <f t="shared" si="509"/>
        <v/>
      </c>
      <c r="P2650" s="29" t="str">
        <f t="array" ref="P2650">IF(L2650="","",SMALL(IF(تكهين!$E$1:$E$10000=$D$4,ROW($1:$10000)),L2650))</f>
        <v/>
      </c>
    </row>
    <row r="2651" spans="2:16" ht="20.25">
      <c r="B2651" s="25" t="str">
        <f t="shared" si="518"/>
        <v/>
      </c>
      <c r="C2651" s="26" t="str">
        <f t="shared" si="510"/>
        <v/>
      </c>
      <c r="D2651" s="27" t="str">
        <f t="shared" si="511"/>
        <v/>
      </c>
      <c r="E2651" s="27" t="str">
        <f t="shared" si="512"/>
        <v/>
      </c>
      <c r="F2651" s="29" t="str">
        <f t="array" ref="F2651">IF(B2651="","",SMALL(IF(اضافه!$E$1:$E$10000=$D$4,ROW($1:$10000)),B2651))</f>
        <v/>
      </c>
      <c r="G2651" s="25" t="str">
        <f t="shared" si="519"/>
        <v/>
      </c>
      <c r="H2651" s="26" t="str">
        <f t="shared" si="513"/>
        <v/>
      </c>
      <c r="I2651" s="27" t="str">
        <f t="shared" si="514"/>
        <v/>
      </c>
      <c r="J2651" s="27" t="str">
        <f t="shared" si="515"/>
        <v/>
      </c>
      <c r="K2651" s="29" t="str">
        <f t="array" ref="K2651">IF(G2651="","",SMALL(IF(صرف!$E$1:$E$10000=$D$4,ROW($1:$10000)),G2651))</f>
        <v/>
      </c>
      <c r="L2651" s="25" t="str">
        <f t="shared" si="520"/>
        <v/>
      </c>
      <c r="M2651" s="26" t="str">
        <f t="shared" si="516"/>
        <v/>
      </c>
      <c r="N2651" s="27" t="str">
        <f t="shared" si="517"/>
        <v/>
      </c>
      <c r="O2651" s="27" t="str">
        <f t="shared" si="509"/>
        <v/>
      </c>
      <c r="P2651" s="29" t="str">
        <f t="array" ref="P2651">IF(L2651="","",SMALL(IF(تكهين!$E$1:$E$10000=$D$4,ROW($1:$10000)),L2651))</f>
        <v/>
      </c>
    </row>
    <row r="2652" spans="2:16" ht="20.25">
      <c r="B2652" s="25" t="str">
        <f t="shared" si="518"/>
        <v/>
      </c>
      <c r="C2652" s="26" t="str">
        <f t="shared" si="510"/>
        <v/>
      </c>
      <c r="D2652" s="27" t="str">
        <f t="shared" si="511"/>
        <v/>
      </c>
      <c r="E2652" s="27" t="str">
        <f t="shared" si="512"/>
        <v/>
      </c>
      <c r="F2652" s="29" t="str">
        <f t="array" ref="F2652">IF(B2652="","",SMALL(IF(اضافه!$E$1:$E$10000=$D$4,ROW($1:$10000)),B2652))</f>
        <v/>
      </c>
      <c r="G2652" s="25" t="str">
        <f t="shared" si="519"/>
        <v/>
      </c>
      <c r="H2652" s="26" t="str">
        <f t="shared" si="513"/>
        <v/>
      </c>
      <c r="I2652" s="27" t="str">
        <f t="shared" si="514"/>
        <v/>
      </c>
      <c r="J2652" s="27" t="str">
        <f t="shared" si="515"/>
        <v/>
      </c>
      <c r="K2652" s="29" t="str">
        <f t="array" ref="K2652">IF(G2652="","",SMALL(IF(صرف!$E$1:$E$10000=$D$4,ROW($1:$10000)),G2652))</f>
        <v/>
      </c>
      <c r="L2652" s="25" t="str">
        <f t="shared" si="520"/>
        <v/>
      </c>
      <c r="M2652" s="26" t="str">
        <f t="shared" si="516"/>
        <v/>
      </c>
      <c r="N2652" s="27" t="str">
        <f t="shared" si="517"/>
        <v/>
      </c>
      <c r="O2652" s="27" t="str">
        <f t="shared" si="509"/>
        <v/>
      </c>
      <c r="P2652" s="29" t="str">
        <f t="array" ref="P2652">IF(L2652="","",SMALL(IF(تكهين!$E$1:$E$10000=$D$4,ROW($1:$10000)),L2652))</f>
        <v/>
      </c>
    </row>
    <row r="2653" spans="2:16" ht="20.25">
      <c r="B2653" s="25" t="str">
        <f t="shared" si="518"/>
        <v/>
      </c>
      <c r="C2653" s="26" t="str">
        <f t="shared" si="510"/>
        <v/>
      </c>
      <c r="D2653" s="27" t="str">
        <f t="shared" si="511"/>
        <v/>
      </c>
      <c r="E2653" s="27" t="str">
        <f t="shared" si="512"/>
        <v/>
      </c>
      <c r="F2653" s="29" t="str">
        <f t="array" ref="F2653">IF(B2653="","",SMALL(IF(اضافه!$E$1:$E$10000=$D$4,ROW($1:$10000)),B2653))</f>
        <v/>
      </c>
      <c r="G2653" s="25" t="str">
        <f t="shared" si="519"/>
        <v/>
      </c>
      <c r="H2653" s="26" t="str">
        <f t="shared" si="513"/>
        <v/>
      </c>
      <c r="I2653" s="27" t="str">
        <f t="shared" si="514"/>
        <v/>
      </c>
      <c r="J2653" s="27" t="str">
        <f t="shared" si="515"/>
        <v/>
      </c>
      <c r="K2653" s="29" t="str">
        <f t="array" ref="K2653">IF(G2653="","",SMALL(IF(صرف!$E$1:$E$10000=$D$4,ROW($1:$10000)),G2653))</f>
        <v/>
      </c>
      <c r="L2653" s="25" t="str">
        <f t="shared" si="520"/>
        <v/>
      </c>
      <c r="M2653" s="26" t="str">
        <f t="shared" si="516"/>
        <v/>
      </c>
      <c r="N2653" s="27" t="str">
        <f t="shared" si="517"/>
        <v/>
      </c>
      <c r="O2653" s="27" t="str">
        <f t="shared" si="509"/>
        <v/>
      </c>
      <c r="P2653" s="29" t="str">
        <f t="array" ref="P2653">IF(L2653="","",SMALL(IF(تكهين!$E$1:$E$10000=$D$4,ROW($1:$10000)),L2653))</f>
        <v/>
      </c>
    </row>
    <row r="2654" spans="2:16" ht="20.25">
      <c r="B2654" s="25" t="str">
        <f t="shared" si="518"/>
        <v/>
      </c>
      <c r="C2654" s="26" t="str">
        <f t="shared" si="510"/>
        <v/>
      </c>
      <c r="D2654" s="27" t="str">
        <f t="shared" si="511"/>
        <v/>
      </c>
      <c r="E2654" s="27" t="str">
        <f t="shared" si="512"/>
        <v/>
      </c>
      <c r="F2654" s="29" t="str">
        <f t="array" ref="F2654">IF(B2654="","",SMALL(IF(اضافه!$E$1:$E$10000=$D$4,ROW($1:$10000)),B2654))</f>
        <v/>
      </c>
      <c r="G2654" s="25" t="str">
        <f t="shared" si="519"/>
        <v/>
      </c>
      <c r="H2654" s="26" t="str">
        <f t="shared" si="513"/>
        <v/>
      </c>
      <c r="I2654" s="27" t="str">
        <f t="shared" si="514"/>
        <v/>
      </c>
      <c r="J2654" s="27" t="str">
        <f t="shared" si="515"/>
        <v/>
      </c>
      <c r="K2654" s="29" t="str">
        <f t="array" ref="K2654">IF(G2654="","",SMALL(IF(صرف!$E$1:$E$10000=$D$4,ROW($1:$10000)),G2654))</f>
        <v/>
      </c>
      <c r="L2654" s="25" t="str">
        <f t="shared" si="520"/>
        <v/>
      </c>
      <c r="M2654" s="26" t="str">
        <f t="shared" si="516"/>
        <v/>
      </c>
      <c r="N2654" s="27" t="str">
        <f t="shared" si="517"/>
        <v/>
      </c>
      <c r="O2654" s="27" t="str">
        <f t="shared" si="509"/>
        <v/>
      </c>
      <c r="P2654" s="29" t="str">
        <f t="array" ref="P2654">IF(L2654="","",SMALL(IF(تكهين!$E$1:$E$10000=$D$4,ROW($1:$10000)),L2654))</f>
        <v/>
      </c>
    </row>
    <row r="2655" spans="2:16" ht="20.25">
      <c r="B2655" s="25" t="str">
        <f t="shared" si="518"/>
        <v/>
      </c>
      <c r="C2655" s="26" t="str">
        <f t="shared" si="510"/>
        <v/>
      </c>
      <c r="D2655" s="27" t="str">
        <f t="shared" si="511"/>
        <v/>
      </c>
      <c r="E2655" s="27" t="str">
        <f t="shared" si="512"/>
        <v/>
      </c>
      <c r="F2655" s="29" t="str">
        <f t="array" ref="F2655">IF(B2655="","",SMALL(IF(اضافه!$E$1:$E$10000=$D$4,ROW($1:$10000)),B2655))</f>
        <v/>
      </c>
      <c r="G2655" s="25" t="str">
        <f t="shared" si="519"/>
        <v/>
      </c>
      <c r="H2655" s="26" t="str">
        <f t="shared" si="513"/>
        <v/>
      </c>
      <c r="I2655" s="27" t="str">
        <f t="shared" si="514"/>
        <v/>
      </c>
      <c r="J2655" s="27" t="str">
        <f t="shared" si="515"/>
        <v/>
      </c>
      <c r="K2655" s="29" t="str">
        <f t="array" ref="K2655">IF(G2655="","",SMALL(IF(صرف!$E$1:$E$10000=$D$4,ROW($1:$10000)),G2655))</f>
        <v/>
      </c>
      <c r="L2655" s="25" t="str">
        <f t="shared" si="520"/>
        <v/>
      </c>
      <c r="M2655" s="26" t="str">
        <f t="shared" si="516"/>
        <v/>
      </c>
      <c r="N2655" s="27" t="str">
        <f t="shared" si="517"/>
        <v/>
      </c>
      <c r="O2655" s="27" t="str">
        <f t="shared" si="509"/>
        <v/>
      </c>
      <c r="P2655" s="29" t="str">
        <f t="array" ref="P2655">IF(L2655="","",SMALL(IF(تكهين!$E$1:$E$10000=$D$4,ROW($1:$10000)),L2655))</f>
        <v/>
      </c>
    </row>
    <row r="2656" spans="2:16" ht="20.25">
      <c r="B2656" s="25" t="str">
        <f t="shared" si="518"/>
        <v/>
      </c>
      <c r="C2656" s="26" t="str">
        <f t="shared" si="510"/>
        <v/>
      </c>
      <c r="D2656" s="27" t="str">
        <f t="shared" si="511"/>
        <v/>
      </c>
      <c r="E2656" s="27" t="str">
        <f t="shared" si="512"/>
        <v/>
      </c>
      <c r="F2656" s="29" t="str">
        <f t="array" ref="F2656">IF(B2656="","",SMALL(IF(اضافه!$E$1:$E$10000=$D$4,ROW($1:$10000)),B2656))</f>
        <v/>
      </c>
      <c r="G2656" s="25" t="str">
        <f t="shared" si="519"/>
        <v/>
      </c>
      <c r="H2656" s="26" t="str">
        <f t="shared" si="513"/>
        <v/>
      </c>
      <c r="I2656" s="27" t="str">
        <f t="shared" si="514"/>
        <v/>
      </c>
      <c r="J2656" s="27" t="str">
        <f t="shared" si="515"/>
        <v/>
      </c>
      <c r="K2656" s="29" t="str">
        <f t="array" ref="K2656">IF(G2656="","",SMALL(IF(صرف!$E$1:$E$10000=$D$4,ROW($1:$10000)),G2656))</f>
        <v/>
      </c>
      <c r="L2656" s="25" t="str">
        <f t="shared" si="520"/>
        <v/>
      </c>
      <c r="M2656" s="26" t="str">
        <f t="shared" si="516"/>
        <v/>
      </c>
      <c r="N2656" s="27" t="str">
        <f t="shared" si="517"/>
        <v/>
      </c>
      <c r="O2656" s="27" t="str">
        <f t="shared" si="509"/>
        <v/>
      </c>
      <c r="P2656" s="29" t="str">
        <f t="array" ref="P2656">IF(L2656="","",SMALL(IF(تكهين!$E$1:$E$10000=$D$4,ROW($1:$10000)),L2656))</f>
        <v/>
      </c>
    </row>
    <row r="2657" spans="2:16" ht="20.25">
      <c r="B2657" s="25" t="str">
        <f t="shared" si="518"/>
        <v/>
      </c>
      <c r="C2657" s="26" t="str">
        <f t="shared" si="510"/>
        <v/>
      </c>
      <c r="D2657" s="27" t="str">
        <f t="shared" si="511"/>
        <v/>
      </c>
      <c r="E2657" s="27" t="str">
        <f t="shared" si="512"/>
        <v/>
      </c>
      <c r="F2657" s="29" t="str">
        <f t="array" ref="F2657">IF(B2657="","",SMALL(IF(اضافه!$E$1:$E$10000=$D$4,ROW($1:$10000)),B2657))</f>
        <v/>
      </c>
      <c r="G2657" s="25" t="str">
        <f t="shared" si="519"/>
        <v/>
      </c>
      <c r="H2657" s="26" t="str">
        <f t="shared" si="513"/>
        <v/>
      </c>
      <c r="I2657" s="27" t="str">
        <f t="shared" si="514"/>
        <v/>
      </c>
      <c r="J2657" s="27" t="str">
        <f t="shared" si="515"/>
        <v/>
      </c>
      <c r="K2657" s="29" t="str">
        <f t="array" ref="K2657">IF(G2657="","",SMALL(IF(صرف!$E$1:$E$10000=$D$4,ROW($1:$10000)),G2657))</f>
        <v/>
      </c>
      <c r="L2657" s="25" t="str">
        <f t="shared" si="520"/>
        <v/>
      </c>
      <c r="M2657" s="26" t="str">
        <f t="shared" si="516"/>
        <v/>
      </c>
      <c r="N2657" s="27" t="str">
        <f t="shared" si="517"/>
        <v/>
      </c>
      <c r="O2657" s="27" t="str">
        <f t="shared" si="509"/>
        <v/>
      </c>
      <c r="P2657" s="29" t="str">
        <f t="array" ref="P2657">IF(L2657="","",SMALL(IF(تكهين!$E$1:$E$10000=$D$4,ROW($1:$10000)),L2657))</f>
        <v/>
      </c>
    </row>
    <row r="2658" spans="2:16" ht="20.25">
      <c r="B2658" s="25" t="str">
        <f t="shared" si="518"/>
        <v/>
      </c>
      <c r="C2658" s="26" t="str">
        <f t="shared" si="510"/>
        <v/>
      </c>
      <c r="D2658" s="27" t="str">
        <f t="shared" si="511"/>
        <v/>
      </c>
      <c r="E2658" s="27" t="str">
        <f t="shared" si="512"/>
        <v/>
      </c>
      <c r="F2658" s="29" t="str">
        <f t="array" ref="F2658">IF(B2658="","",SMALL(IF(اضافه!$E$1:$E$10000=$D$4,ROW($1:$10000)),B2658))</f>
        <v/>
      </c>
      <c r="G2658" s="25" t="str">
        <f t="shared" si="519"/>
        <v/>
      </c>
      <c r="H2658" s="26" t="str">
        <f t="shared" si="513"/>
        <v/>
      </c>
      <c r="I2658" s="27" t="str">
        <f t="shared" si="514"/>
        <v/>
      </c>
      <c r="J2658" s="27" t="str">
        <f t="shared" si="515"/>
        <v/>
      </c>
      <c r="K2658" s="29" t="str">
        <f t="array" ref="K2658">IF(G2658="","",SMALL(IF(صرف!$E$1:$E$10000=$D$4,ROW($1:$10000)),G2658))</f>
        <v/>
      </c>
      <c r="L2658" s="25" t="str">
        <f t="shared" si="520"/>
        <v/>
      </c>
      <c r="M2658" s="26" t="str">
        <f t="shared" si="516"/>
        <v/>
      </c>
      <c r="N2658" s="27" t="str">
        <f t="shared" si="517"/>
        <v/>
      </c>
      <c r="O2658" s="27" t="str">
        <f t="shared" si="509"/>
        <v/>
      </c>
      <c r="P2658" s="29" t="str">
        <f t="array" ref="P2658">IF(L2658="","",SMALL(IF(تكهين!$E$1:$E$10000=$D$4,ROW($1:$10000)),L2658))</f>
        <v/>
      </c>
    </row>
    <row r="2659" spans="2:16" ht="20.25">
      <c r="B2659" s="25" t="str">
        <f t="shared" si="518"/>
        <v/>
      </c>
      <c r="C2659" s="26" t="str">
        <f t="shared" si="510"/>
        <v/>
      </c>
      <c r="D2659" s="27" t="str">
        <f t="shared" si="511"/>
        <v/>
      </c>
      <c r="E2659" s="27" t="str">
        <f t="shared" si="512"/>
        <v/>
      </c>
      <c r="F2659" s="29" t="str">
        <f t="array" ref="F2659">IF(B2659="","",SMALL(IF(اضافه!$E$1:$E$10000=$D$4,ROW($1:$10000)),B2659))</f>
        <v/>
      </c>
      <c r="G2659" s="25" t="str">
        <f t="shared" si="519"/>
        <v/>
      </c>
      <c r="H2659" s="26" t="str">
        <f t="shared" si="513"/>
        <v/>
      </c>
      <c r="I2659" s="27" t="str">
        <f t="shared" si="514"/>
        <v/>
      </c>
      <c r="J2659" s="27" t="str">
        <f t="shared" si="515"/>
        <v/>
      </c>
      <c r="K2659" s="29" t="str">
        <f t="array" ref="K2659">IF(G2659="","",SMALL(IF(صرف!$E$1:$E$10000=$D$4,ROW($1:$10000)),G2659))</f>
        <v/>
      </c>
      <c r="L2659" s="25" t="str">
        <f t="shared" si="520"/>
        <v/>
      </c>
      <c r="M2659" s="26" t="str">
        <f t="shared" si="516"/>
        <v/>
      </c>
      <c r="N2659" s="27" t="str">
        <f t="shared" si="517"/>
        <v/>
      </c>
      <c r="O2659" s="27" t="str">
        <f t="shared" si="509"/>
        <v/>
      </c>
      <c r="P2659" s="29" t="str">
        <f t="array" ref="P2659">IF(L2659="","",SMALL(IF(تكهين!$E$1:$E$10000=$D$4,ROW($1:$10000)),L2659))</f>
        <v/>
      </c>
    </row>
    <row r="2660" spans="2:16" ht="20.25">
      <c r="B2660" s="25" t="str">
        <f t="shared" si="518"/>
        <v/>
      </c>
      <c r="C2660" s="26" t="str">
        <f t="shared" si="510"/>
        <v/>
      </c>
      <c r="D2660" s="27" t="str">
        <f t="shared" si="511"/>
        <v/>
      </c>
      <c r="E2660" s="27" t="str">
        <f t="shared" si="512"/>
        <v/>
      </c>
      <c r="F2660" s="29" t="str">
        <f t="array" ref="F2660">IF(B2660="","",SMALL(IF(اضافه!$E$1:$E$10000=$D$4,ROW($1:$10000)),B2660))</f>
        <v/>
      </c>
      <c r="G2660" s="25" t="str">
        <f t="shared" si="519"/>
        <v/>
      </c>
      <c r="H2660" s="26" t="str">
        <f t="shared" si="513"/>
        <v/>
      </c>
      <c r="I2660" s="27" t="str">
        <f t="shared" si="514"/>
        <v/>
      </c>
      <c r="J2660" s="27" t="str">
        <f t="shared" si="515"/>
        <v/>
      </c>
      <c r="K2660" s="29" t="str">
        <f t="array" ref="K2660">IF(G2660="","",SMALL(IF(صرف!$E$1:$E$10000=$D$4,ROW($1:$10000)),G2660))</f>
        <v/>
      </c>
      <c r="L2660" s="25" t="str">
        <f t="shared" si="520"/>
        <v/>
      </c>
      <c r="M2660" s="26" t="str">
        <f t="shared" si="516"/>
        <v/>
      </c>
      <c r="N2660" s="27" t="str">
        <f t="shared" si="517"/>
        <v/>
      </c>
      <c r="O2660" s="27" t="str">
        <f t="shared" si="509"/>
        <v/>
      </c>
      <c r="P2660" s="29" t="str">
        <f t="array" ref="P2660">IF(L2660="","",SMALL(IF(تكهين!$E$1:$E$10000=$D$4,ROW($1:$10000)),L2660))</f>
        <v/>
      </c>
    </row>
    <row r="2661" spans="2:16" ht="20.25">
      <c r="B2661" s="25" t="str">
        <f t="shared" si="518"/>
        <v/>
      </c>
      <c r="C2661" s="26" t="str">
        <f t="shared" si="510"/>
        <v/>
      </c>
      <c r="D2661" s="27" t="str">
        <f t="shared" si="511"/>
        <v/>
      </c>
      <c r="E2661" s="27" t="str">
        <f t="shared" si="512"/>
        <v/>
      </c>
      <c r="F2661" s="29" t="str">
        <f t="array" ref="F2661">IF(B2661="","",SMALL(IF(اضافه!$E$1:$E$10000=$D$4,ROW($1:$10000)),B2661))</f>
        <v/>
      </c>
      <c r="G2661" s="25" t="str">
        <f t="shared" si="519"/>
        <v/>
      </c>
      <c r="H2661" s="26" t="str">
        <f t="shared" si="513"/>
        <v/>
      </c>
      <c r="I2661" s="27" t="str">
        <f t="shared" si="514"/>
        <v/>
      </c>
      <c r="J2661" s="27" t="str">
        <f t="shared" si="515"/>
        <v/>
      </c>
      <c r="K2661" s="29" t="str">
        <f t="array" ref="K2661">IF(G2661="","",SMALL(IF(صرف!$E$1:$E$10000=$D$4,ROW($1:$10000)),G2661))</f>
        <v/>
      </c>
      <c r="L2661" s="25" t="str">
        <f t="shared" si="520"/>
        <v/>
      </c>
      <c r="M2661" s="26" t="str">
        <f t="shared" si="516"/>
        <v/>
      </c>
      <c r="N2661" s="27" t="str">
        <f t="shared" si="517"/>
        <v/>
      </c>
      <c r="O2661" s="27" t="str">
        <f t="shared" si="509"/>
        <v/>
      </c>
      <c r="P2661" s="29" t="str">
        <f t="array" ref="P2661">IF(L2661="","",SMALL(IF(تكهين!$E$1:$E$10000=$D$4,ROW($1:$10000)),L2661))</f>
        <v/>
      </c>
    </row>
    <row r="2662" spans="2:16" ht="20.25">
      <c r="B2662" s="25" t="str">
        <f t="shared" si="518"/>
        <v/>
      </c>
      <c r="C2662" s="26" t="str">
        <f t="shared" si="510"/>
        <v/>
      </c>
      <c r="D2662" s="27" t="str">
        <f t="shared" si="511"/>
        <v/>
      </c>
      <c r="E2662" s="27" t="str">
        <f t="shared" si="512"/>
        <v/>
      </c>
      <c r="F2662" s="29" t="str">
        <f t="array" ref="F2662">IF(B2662="","",SMALL(IF(اضافه!$E$1:$E$10000=$D$4,ROW($1:$10000)),B2662))</f>
        <v/>
      </c>
      <c r="G2662" s="25" t="str">
        <f t="shared" si="519"/>
        <v/>
      </c>
      <c r="H2662" s="26" t="str">
        <f t="shared" si="513"/>
        <v/>
      </c>
      <c r="I2662" s="27" t="str">
        <f t="shared" si="514"/>
        <v/>
      </c>
      <c r="J2662" s="27" t="str">
        <f t="shared" si="515"/>
        <v/>
      </c>
      <c r="K2662" s="29" t="str">
        <f t="array" ref="K2662">IF(G2662="","",SMALL(IF(صرف!$E$1:$E$10000=$D$4,ROW($1:$10000)),G2662))</f>
        <v/>
      </c>
      <c r="L2662" s="25" t="str">
        <f t="shared" si="520"/>
        <v/>
      </c>
      <c r="M2662" s="26" t="str">
        <f t="shared" si="516"/>
        <v/>
      </c>
      <c r="N2662" s="27" t="str">
        <f t="shared" si="517"/>
        <v/>
      </c>
      <c r="O2662" s="27" t="str">
        <f t="shared" si="509"/>
        <v/>
      </c>
      <c r="P2662" s="29" t="str">
        <f t="array" ref="P2662">IF(L2662="","",SMALL(IF(تكهين!$E$1:$E$10000=$D$4,ROW($1:$10000)),L2662))</f>
        <v/>
      </c>
    </row>
    <row r="2663" spans="2:16" ht="20.25">
      <c r="B2663" s="25" t="str">
        <f t="shared" si="518"/>
        <v/>
      </c>
      <c r="C2663" s="26" t="str">
        <f t="shared" si="510"/>
        <v/>
      </c>
      <c r="D2663" s="27" t="str">
        <f t="shared" si="511"/>
        <v/>
      </c>
      <c r="E2663" s="27" t="str">
        <f t="shared" si="512"/>
        <v/>
      </c>
      <c r="F2663" s="29" t="str">
        <f t="array" ref="F2663">IF(B2663="","",SMALL(IF(اضافه!$E$1:$E$10000=$D$4,ROW($1:$10000)),B2663))</f>
        <v/>
      </c>
      <c r="G2663" s="25" t="str">
        <f t="shared" si="519"/>
        <v/>
      </c>
      <c r="H2663" s="26" t="str">
        <f t="shared" si="513"/>
        <v/>
      </c>
      <c r="I2663" s="27" t="str">
        <f t="shared" si="514"/>
        <v/>
      </c>
      <c r="J2663" s="27" t="str">
        <f t="shared" si="515"/>
        <v/>
      </c>
      <c r="K2663" s="29" t="str">
        <f t="array" ref="K2663">IF(G2663="","",SMALL(IF(صرف!$E$1:$E$10000=$D$4,ROW($1:$10000)),G2663))</f>
        <v/>
      </c>
      <c r="L2663" s="25" t="str">
        <f t="shared" si="520"/>
        <v/>
      </c>
      <c r="M2663" s="26" t="str">
        <f t="shared" si="516"/>
        <v/>
      </c>
      <c r="N2663" s="27" t="str">
        <f t="shared" si="517"/>
        <v/>
      </c>
      <c r="O2663" s="27" t="str">
        <f t="shared" si="509"/>
        <v/>
      </c>
      <c r="P2663" s="29" t="str">
        <f t="array" ref="P2663">IF(L2663="","",SMALL(IF(تكهين!$E$1:$E$10000=$D$4,ROW($1:$10000)),L2663))</f>
        <v/>
      </c>
    </row>
    <row r="2664" spans="2:16" ht="20.25">
      <c r="B2664" s="25" t="str">
        <f t="shared" si="518"/>
        <v/>
      </c>
      <c r="C2664" s="26" t="str">
        <f t="shared" si="510"/>
        <v/>
      </c>
      <c r="D2664" s="27" t="str">
        <f t="shared" si="511"/>
        <v/>
      </c>
      <c r="E2664" s="27" t="str">
        <f t="shared" si="512"/>
        <v/>
      </c>
      <c r="F2664" s="29" t="str">
        <f t="array" ref="F2664">IF(B2664="","",SMALL(IF(اضافه!$E$1:$E$10000=$D$4,ROW($1:$10000)),B2664))</f>
        <v/>
      </c>
      <c r="G2664" s="25" t="str">
        <f t="shared" si="519"/>
        <v/>
      </c>
      <c r="H2664" s="26" t="str">
        <f t="shared" si="513"/>
        <v/>
      </c>
      <c r="I2664" s="27" t="str">
        <f t="shared" si="514"/>
        <v/>
      </c>
      <c r="J2664" s="27" t="str">
        <f t="shared" si="515"/>
        <v/>
      </c>
      <c r="K2664" s="29" t="str">
        <f t="array" ref="K2664">IF(G2664="","",SMALL(IF(صرف!$E$1:$E$10000=$D$4,ROW($1:$10000)),G2664))</f>
        <v/>
      </c>
      <c r="L2664" s="25" t="str">
        <f t="shared" si="520"/>
        <v/>
      </c>
      <c r="M2664" s="26" t="str">
        <f t="shared" si="516"/>
        <v/>
      </c>
      <c r="N2664" s="27" t="str">
        <f t="shared" si="517"/>
        <v/>
      </c>
      <c r="O2664" s="27" t="str">
        <f t="shared" si="509"/>
        <v/>
      </c>
      <c r="P2664" s="29" t="str">
        <f t="array" ref="P2664">IF(L2664="","",SMALL(IF(تكهين!$E$1:$E$10000=$D$4,ROW($1:$10000)),L2664))</f>
        <v/>
      </c>
    </row>
    <row r="2665" spans="2:16" ht="20.25">
      <c r="B2665" s="25" t="str">
        <f t="shared" si="518"/>
        <v/>
      </c>
      <c r="C2665" s="26" t="str">
        <f t="shared" si="510"/>
        <v/>
      </c>
      <c r="D2665" s="27" t="str">
        <f t="shared" si="511"/>
        <v/>
      </c>
      <c r="E2665" s="27" t="str">
        <f t="shared" si="512"/>
        <v/>
      </c>
      <c r="F2665" s="29" t="str">
        <f t="array" ref="F2665">IF(B2665="","",SMALL(IF(اضافه!$E$1:$E$10000=$D$4,ROW($1:$10000)),B2665))</f>
        <v/>
      </c>
      <c r="G2665" s="25" t="str">
        <f t="shared" si="519"/>
        <v/>
      </c>
      <c r="H2665" s="26" t="str">
        <f t="shared" si="513"/>
        <v/>
      </c>
      <c r="I2665" s="27" t="str">
        <f t="shared" si="514"/>
        <v/>
      </c>
      <c r="J2665" s="27" t="str">
        <f t="shared" si="515"/>
        <v/>
      </c>
      <c r="K2665" s="29" t="str">
        <f t="array" ref="K2665">IF(G2665="","",SMALL(IF(صرف!$E$1:$E$10000=$D$4,ROW($1:$10000)),G2665))</f>
        <v/>
      </c>
      <c r="L2665" s="25" t="str">
        <f t="shared" si="520"/>
        <v/>
      </c>
      <c r="M2665" s="26" t="str">
        <f t="shared" si="516"/>
        <v/>
      </c>
      <c r="N2665" s="27" t="str">
        <f t="shared" si="517"/>
        <v/>
      </c>
      <c r="O2665" s="27" t="str">
        <f t="shared" si="509"/>
        <v/>
      </c>
      <c r="P2665" s="29" t="str">
        <f t="array" ref="P2665">IF(L2665="","",SMALL(IF(تكهين!$E$1:$E$10000=$D$4,ROW($1:$10000)),L2665))</f>
        <v/>
      </c>
    </row>
    <row r="2666" spans="2:16" ht="20.25">
      <c r="B2666" s="25" t="str">
        <f t="shared" si="518"/>
        <v/>
      </c>
      <c r="C2666" s="26" t="str">
        <f t="shared" si="510"/>
        <v/>
      </c>
      <c r="D2666" s="27" t="str">
        <f t="shared" si="511"/>
        <v/>
      </c>
      <c r="E2666" s="27" t="str">
        <f t="shared" si="512"/>
        <v/>
      </c>
      <c r="F2666" s="29" t="str">
        <f t="array" ref="F2666">IF(B2666="","",SMALL(IF(اضافه!$E$1:$E$10000=$D$4,ROW($1:$10000)),B2666))</f>
        <v/>
      </c>
      <c r="G2666" s="25" t="str">
        <f t="shared" si="519"/>
        <v/>
      </c>
      <c r="H2666" s="26" t="str">
        <f t="shared" si="513"/>
        <v/>
      </c>
      <c r="I2666" s="27" t="str">
        <f t="shared" si="514"/>
        <v/>
      </c>
      <c r="J2666" s="27" t="str">
        <f t="shared" si="515"/>
        <v/>
      </c>
      <c r="K2666" s="29" t="str">
        <f t="array" ref="K2666">IF(G2666="","",SMALL(IF(صرف!$E$1:$E$10000=$D$4,ROW($1:$10000)),G2666))</f>
        <v/>
      </c>
      <c r="L2666" s="25" t="str">
        <f t="shared" si="520"/>
        <v/>
      </c>
      <c r="M2666" s="26" t="str">
        <f t="shared" si="516"/>
        <v/>
      </c>
      <c r="N2666" s="27" t="str">
        <f t="shared" si="517"/>
        <v/>
      </c>
      <c r="O2666" s="27" t="str">
        <f t="shared" si="509"/>
        <v/>
      </c>
      <c r="P2666" s="29" t="str">
        <f t="array" ref="P2666">IF(L2666="","",SMALL(IF(تكهين!$E$1:$E$10000=$D$4,ROW($1:$10000)),L2666))</f>
        <v/>
      </c>
    </row>
    <row r="2667" spans="2:16" ht="20.25">
      <c r="B2667" s="25" t="str">
        <f t="shared" si="518"/>
        <v/>
      </c>
      <c r="C2667" s="26" t="str">
        <f t="shared" si="510"/>
        <v/>
      </c>
      <c r="D2667" s="27" t="str">
        <f t="shared" si="511"/>
        <v/>
      </c>
      <c r="E2667" s="27" t="str">
        <f t="shared" si="512"/>
        <v/>
      </c>
      <c r="F2667" s="29" t="str">
        <f t="array" ref="F2667">IF(B2667="","",SMALL(IF(اضافه!$E$1:$E$10000=$D$4,ROW($1:$10000)),B2667))</f>
        <v/>
      </c>
      <c r="G2667" s="25" t="str">
        <f t="shared" si="519"/>
        <v/>
      </c>
      <c r="H2667" s="26" t="str">
        <f t="shared" si="513"/>
        <v/>
      </c>
      <c r="I2667" s="27" t="str">
        <f t="shared" si="514"/>
        <v/>
      </c>
      <c r="J2667" s="27" t="str">
        <f t="shared" si="515"/>
        <v/>
      </c>
      <c r="K2667" s="29" t="str">
        <f t="array" ref="K2667">IF(G2667="","",SMALL(IF(صرف!$E$1:$E$10000=$D$4,ROW($1:$10000)),G2667))</f>
        <v/>
      </c>
      <c r="L2667" s="25" t="str">
        <f t="shared" si="520"/>
        <v/>
      </c>
      <c r="M2667" s="26" t="str">
        <f t="shared" si="516"/>
        <v/>
      </c>
      <c r="N2667" s="27" t="str">
        <f t="shared" si="517"/>
        <v/>
      </c>
      <c r="O2667" s="27" t="str">
        <f t="shared" si="509"/>
        <v/>
      </c>
      <c r="P2667" s="29" t="str">
        <f t="array" ref="P2667">IF(L2667="","",SMALL(IF(تكهين!$E$1:$E$10000=$D$4,ROW($1:$10000)),L2667))</f>
        <v/>
      </c>
    </row>
    <row r="2668" spans="2:16" ht="20.25">
      <c r="B2668" s="25" t="str">
        <f t="shared" si="518"/>
        <v/>
      </c>
      <c r="C2668" s="26" t="str">
        <f t="shared" si="510"/>
        <v/>
      </c>
      <c r="D2668" s="27" t="str">
        <f t="shared" si="511"/>
        <v/>
      </c>
      <c r="E2668" s="27" t="str">
        <f t="shared" si="512"/>
        <v/>
      </c>
      <c r="F2668" s="29" t="str">
        <f t="array" ref="F2668">IF(B2668="","",SMALL(IF(اضافه!$E$1:$E$10000=$D$4,ROW($1:$10000)),B2668))</f>
        <v/>
      </c>
      <c r="G2668" s="25" t="str">
        <f t="shared" si="519"/>
        <v/>
      </c>
      <c r="H2668" s="26" t="str">
        <f t="shared" si="513"/>
        <v/>
      </c>
      <c r="I2668" s="27" t="str">
        <f t="shared" si="514"/>
        <v/>
      </c>
      <c r="J2668" s="27" t="str">
        <f t="shared" si="515"/>
        <v/>
      </c>
      <c r="K2668" s="29" t="str">
        <f t="array" ref="K2668">IF(G2668="","",SMALL(IF(صرف!$E$1:$E$10000=$D$4,ROW($1:$10000)),G2668))</f>
        <v/>
      </c>
      <c r="L2668" s="25" t="str">
        <f t="shared" si="520"/>
        <v/>
      </c>
      <c r="M2668" s="26" t="str">
        <f t="shared" si="516"/>
        <v/>
      </c>
      <c r="N2668" s="27" t="str">
        <f t="shared" si="517"/>
        <v/>
      </c>
      <c r="O2668" s="27" t="str">
        <f t="shared" si="509"/>
        <v/>
      </c>
      <c r="P2668" s="29" t="str">
        <f t="array" ref="P2668">IF(L2668="","",SMALL(IF(تكهين!$E$1:$E$10000=$D$4,ROW($1:$10000)),L2668))</f>
        <v/>
      </c>
    </row>
    <row r="2669" spans="2:16" ht="20.25">
      <c r="B2669" s="25" t="str">
        <f t="shared" si="518"/>
        <v/>
      </c>
      <c r="C2669" s="26" t="str">
        <f t="shared" si="510"/>
        <v/>
      </c>
      <c r="D2669" s="27" t="str">
        <f t="shared" si="511"/>
        <v/>
      </c>
      <c r="E2669" s="27" t="str">
        <f t="shared" si="512"/>
        <v/>
      </c>
      <c r="F2669" s="29" t="str">
        <f t="array" ref="F2669">IF(B2669="","",SMALL(IF(اضافه!$E$1:$E$10000=$D$4,ROW($1:$10000)),B2669))</f>
        <v/>
      </c>
      <c r="G2669" s="25" t="str">
        <f t="shared" si="519"/>
        <v/>
      </c>
      <c r="H2669" s="26" t="str">
        <f t="shared" si="513"/>
        <v/>
      </c>
      <c r="I2669" s="27" t="str">
        <f t="shared" si="514"/>
        <v/>
      </c>
      <c r="J2669" s="27" t="str">
        <f t="shared" si="515"/>
        <v/>
      </c>
      <c r="K2669" s="29" t="str">
        <f t="array" ref="K2669">IF(G2669="","",SMALL(IF(صرف!$E$1:$E$10000=$D$4,ROW($1:$10000)),G2669))</f>
        <v/>
      </c>
      <c r="L2669" s="25" t="str">
        <f t="shared" si="520"/>
        <v/>
      </c>
      <c r="M2669" s="26" t="str">
        <f t="shared" si="516"/>
        <v/>
      </c>
      <c r="N2669" s="27" t="str">
        <f t="shared" si="517"/>
        <v/>
      </c>
      <c r="O2669" s="27" t="str">
        <f t="shared" ref="O2669:O2732" si="521">IF(OR($D$4="",L2669=""),"",INDEX(تكهين,P2669,8))</f>
        <v/>
      </c>
      <c r="P2669" s="29" t="str">
        <f t="array" ref="P2669">IF(L2669="","",SMALL(IF(تكهين!$E$1:$E$10000=$D$4,ROW($1:$10000)),L2669))</f>
        <v/>
      </c>
    </row>
    <row r="2670" spans="2:16" ht="20.25">
      <c r="B2670" s="25" t="str">
        <f t="shared" si="518"/>
        <v/>
      </c>
      <c r="C2670" s="26" t="str">
        <f t="shared" si="510"/>
        <v/>
      </c>
      <c r="D2670" s="27" t="str">
        <f t="shared" si="511"/>
        <v/>
      </c>
      <c r="E2670" s="27" t="str">
        <f t="shared" si="512"/>
        <v/>
      </c>
      <c r="F2670" s="29" t="str">
        <f t="array" ref="F2670">IF(B2670="","",SMALL(IF(اضافه!$E$1:$E$10000=$D$4,ROW($1:$10000)),B2670))</f>
        <v/>
      </c>
      <c r="G2670" s="25" t="str">
        <f t="shared" si="519"/>
        <v/>
      </c>
      <c r="H2670" s="26" t="str">
        <f t="shared" si="513"/>
        <v/>
      </c>
      <c r="I2670" s="27" t="str">
        <f t="shared" si="514"/>
        <v/>
      </c>
      <c r="J2670" s="27" t="str">
        <f t="shared" si="515"/>
        <v/>
      </c>
      <c r="K2670" s="29" t="str">
        <f t="array" ref="K2670">IF(G2670="","",SMALL(IF(صرف!$E$1:$E$10000=$D$4,ROW($1:$10000)),G2670))</f>
        <v/>
      </c>
      <c r="L2670" s="25" t="str">
        <f t="shared" si="520"/>
        <v/>
      </c>
      <c r="M2670" s="26" t="str">
        <f t="shared" si="516"/>
        <v/>
      </c>
      <c r="N2670" s="27" t="str">
        <f t="shared" si="517"/>
        <v/>
      </c>
      <c r="O2670" s="27" t="str">
        <f t="shared" si="521"/>
        <v/>
      </c>
      <c r="P2670" s="29" t="str">
        <f t="array" ref="P2670">IF(L2670="","",SMALL(IF(تكهين!$E$1:$E$10000=$D$4,ROW($1:$10000)),L2670))</f>
        <v/>
      </c>
    </row>
    <row r="2671" spans="2:16" ht="20.25">
      <c r="B2671" s="25" t="str">
        <f t="shared" si="518"/>
        <v/>
      </c>
      <c r="C2671" s="26" t="str">
        <f t="shared" si="510"/>
        <v/>
      </c>
      <c r="D2671" s="27" t="str">
        <f t="shared" si="511"/>
        <v/>
      </c>
      <c r="E2671" s="27" t="str">
        <f t="shared" si="512"/>
        <v/>
      </c>
      <c r="F2671" s="29" t="str">
        <f t="array" ref="F2671">IF(B2671="","",SMALL(IF(اضافه!$E$1:$E$10000=$D$4,ROW($1:$10000)),B2671))</f>
        <v/>
      </c>
      <c r="G2671" s="25" t="str">
        <f t="shared" si="519"/>
        <v/>
      </c>
      <c r="H2671" s="26" t="str">
        <f t="shared" si="513"/>
        <v/>
      </c>
      <c r="I2671" s="27" t="str">
        <f t="shared" si="514"/>
        <v/>
      </c>
      <c r="J2671" s="27" t="str">
        <f t="shared" si="515"/>
        <v/>
      </c>
      <c r="K2671" s="29" t="str">
        <f t="array" ref="K2671">IF(G2671="","",SMALL(IF(صرف!$E$1:$E$10000=$D$4,ROW($1:$10000)),G2671))</f>
        <v/>
      </c>
      <c r="L2671" s="25" t="str">
        <f t="shared" si="520"/>
        <v/>
      </c>
      <c r="M2671" s="26" t="str">
        <f t="shared" si="516"/>
        <v/>
      </c>
      <c r="N2671" s="27" t="str">
        <f t="shared" si="517"/>
        <v/>
      </c>
      <c r="O2671" s="27" t="str">
        <f t="shared" si="521"/>
        <v/>
      </c>
      <c r="P2671" s="29" t="str">
        <f t="array" ref="P2671">IF(L2671="","",SMALL(IF(تكهين!$E$1:$E$10000=$D$4,ROW($1:$10000)),L2671))</f>
        <v/>
      </c>
    </row>
    <row r="2672" spans="2:16" ht="20.25">
      <c r="B2672" s="25" t="str">
        <f t="shared" si="518"/>
        <v/>
      </c>
      <c r="C2672" s="26" t="str">
        <f t="shared" si="510"/>
        <v/>
      </c>
      <c r="D2672" s="27" t="str">
        <f t="shared" si="511"/>
        <v/>
      </c>
      <c r="E2672" s="27" t="str">
        <f t="shared" si="512"/>
        <v/>
      </c>
      <c r="F2672" s="29" t="str">
        <f t="array" ref="F2672">IF(B2672="","",SMALL(IF(اضافه!$E$1:$E$10000=$D$4,ROW($1:$10000)),B2672))</f>
        <v/>
      </c>
      <c r="G2672" s="25" t="str">
        <f t="shared" si="519"/>
        <v/>
      </c>
      <c r="H2672" s="26" t="str">
        <f t="shared" si="513"/>
        <v/>
      </c>
      <c r="I2672" s="27" t="str">
        <f t="shared" si="514"/>
        <v/>
      </c>
      <c r="J2672" s="27" t="str">
        <f t="shared" si="515"/>
        <v/>
      </c>
      <c r="K2672" s="29" t="str">
        <f t="array" ref="K2672">IF(G2672="","",SMALL(IF(صرف!$E$1:$E$10000=$D$4,ROW($1:$10000)),G2672))</f>
        <v/>
      </c>
      <c r="L2672" s="25" t="str">
        <f t="shared" si="520"/>
        <v/>
      </c>
      <c r="M2672" s="26" t="str">
        <f t="shared" si="516"/>
        <v/>
      </c>
      <c r="N2672" s="27" t="str">
        <f t="shared" si="517"/>
        <v/>
      </c>
      <c r="O2672" s="27" t="str">
        <f t="shared" si="521"/>
        <v/>
      </c>
      <c r="P2672" s="29" t="str">
        <f t="array" ref="P2672">IF(L2672="","",SMALL(IF(تكهين!$E$1:$E$10000=$D$4,ROW($1:$10000)),L2672))</f>
        <v/>
      </c>
    </row>
    <row r="2673" spans="2:16" ht="20.25">
      <c r="B2673" s="25" t="str">
        <f t="shared" si="518"/>
        <v/>
      </c>
      <c r="C2673" s="26" t="str">
        <f t="shared" si="510"/>
        <v/>
      </c>
      <c r="D2673" s="27" t="str">
        <f t="shared" si="511"/>
        <v/>
      </c>
      <c r="E2673" s="27" t="str">
        <f t="shared" si="512"/>
        <v/>
      </c>
      <c r="F2673" s="29" t="str">
        <f t="array" ref="F2673">IF(B2673="","",SMALL(IF(اضافه!$E$1:$E$10000=$D$4,ROW($1:$10000)),B2673))</f>
        <v/>
      </c>
      <c r="G2673" s="25" t="str">
        <f t="shared" si="519"/>
        <v/>
      </c>
      <c r="H2673" s="26" t="str">
        <f t="shared" si="513"/>
        <v/>
      </c>
      <c r="I2673" s="27" t="str">
        <f t="shared" si="514"/>
        <v/>
      </c>
      <c r="J2673" s="27" t="str">
        <f t="shared" si="515"/>
        <v/>
      </c>
      <c r="K2673" s="29" t="str">
        <f t="array" ref="K2673">IF(G2673="","",SMALL(IF(صرف!$E$1:$E$10000=$D$4,ROW($1:$10000)),G2673))</f>
        <v/>
      </c>
      <c r="L2673" s="25" t="str">
        <f t="shared" si="520"/>
        <v/>
      </c>
      <c r="M2673" s="26" t="str">
        <f t="shared" si="516"/>
        <v/>
      </c>
      <c r="N2673" s="27" t="str">
        <f t="shared" si="517"/>
        <v/>
      </c>
      <c r="O2673" s="27" t="str">
        <f t="shared" si="521"/>
        <v/>
      </c>
      <c r="P2673" s="29" t="str">
        <f t="array" ref="P2673">IF(L2673="","",SMALL(IF(تكهين!$E$1:$E$10000=$D$4,ROW($1:$10000)),L2673))</f>
        <v/>
      </c>
    </row>
    <row r="2674" spans="2:16" ht="20.25">
      <c r="B2674" s="25" t="str">
        <f t="shared" si="518"/>
        <v/>
      </c>
      <c r="C2674" s="26" t="str">
        <f t="shared" si="510"/>
        <v/>
      </c>
      <c r="D2674" s="27" t="str">
        <f t="shared" si="511"/>
        <v/>
      </c>
      <c r="E2674" s="27" t="str">
        <f t="shared" si="512"/>
        <v/>
      </c>
      <c r="F2674" s="29" t="str">
        <f t="array" ref="F2674">IF(B2674="","",SMALL(IF(اضافه!$E$1:$E$10000=$D$4,ROW($1:$10000)),B2674))</f>
        <v/>
      </c>
      <c r="G2674" s="25" t="str">
        <f t="shared" si="519"/>
        <v/>
      </c>
      <c r="H2674" s="26" t="str">
        <f t="shared" si="513"/>
        <v/>
      </c>
      <c r="I2674" s="27" t="str">
        <f t="shared" si="514"/>
        <v/>
      </c>
      <c r="J2674" s="27" t="str">
        <f t="shared" si="515"/>
        <v/>
      </c>
      <c r="K2674" s="29" t="str">
        <f t="array" ref="K2674">IF(G2674="","",SMALL(IF(صرف!$E$1:$E$10000=$D$4,ROW($1:$10000)),G2674))</f>
        <v/>
      </c>
      <c r="L2674" s="25" t="str">
        <f t="shared" si="520"/>
        <v/>
      </c>
      <c r="M2674" s="26" t="str">
        <f t="shared" si="516"/>
        <v/>
      </c>
      <c r="N2674" s="27" t="str">
        <f t="shared" si="517"/>
        <v/>
      </c>
      <c r="O2674" s="27" t="str">
        <f t="shared" si="521"/>
        <v/>
      </c>
      <c r="P2674" s="29" t="str">
        <f t="array" ref="P2674">IF(L2674="","",SMALL(IF(تكهين!$E$1:$E$10000=$D$4,ROW($1:$10000)),L2674))</f>
        <v/>
      </c>
    </row>
    <row r="2675" spans="2:16" ht="20.25">
      <c r="B2675" s="25" t="str">
        <f t="shared" si="518"/>
        <v/>
      </c>
      <c r="C2675" s="26" t="str">
        <f t="shared" si="510"/>
        <v/>
      </c>
      <c r="D2675" s="27" t="str">
        <f t="shared" si="511"/>
        <v/>
      </c>
      <c r="E2675" s="27" t="str">
        <f t="shared" si="512"/>
        <v/>
      </c>
      <c r="F2675" s="29" t="str">
        <f t="array" ref="F2675">IF(B2675="","",SMALL(IF(اضافه!$E$1:$E$10000=$D$4,ROW($1:$10000)),B2675))</f>
        <v/>
      </c>
      <c r="G2675" s="25" t="str">
        <f t="shared" si="519"/>
        <v/>
      </c>
      <c r="H2675" s="26" t="str">
        <f t="shared" si="513"/>
        <v/>
      </c>
      <c r="I2675" s="27" t="str">
        <f t="shared" si="514"/>
        <v/>
      </c>
      <c r="J2675" s="27" t="str">
        <f t="shared" si="515"/>
        <v/>
      </c>
      <c r="K2675" s="29" t="str">
        <f t="array" ref="K2675">IF(G2675="","",SMALL(IF(صرف!$E$1:$E$10000=$D$4,ROW($1:$10000)),G2675))</f>
        <v/>
      </c>
      <c r="L2675" s="25" t="str">
        <f t="shared" si="520"/>
        <v/>
      </c>
      <c r="M2675" s="26" t="str">
        <f t="shared" si="516"/>
        <v/>
      </c>
      <c r="N2675" s="27" t="str">
        <f t="shared" si="517"/>
        <v/>
      </c>
      <c r="O2675" s="27" t="str">
        <f t="shared" si="521"/>
        <v/>
      </c>
      <c r="P2675" s="29" t="str">
        <f t="array" ref="P2675">IF(L2675="","",SMALL(IF(تكهين!$E$1:$E$10000=$D$4,ROW($1:$10000)),L2675))</f>
        <v/>
      </c>
    </row>
    <row r="2676" spans="2:16" ht="20.25">
      <c r="B2676" s="25" t="str">
        <f t="shared" si="518"/>
        <v/>
      </c>
      <c r="C2676" s="26" t="str">
        <f t="shared" si="510"/>
        <v/>
      </c>
      <c r="D2676" s="27" t="str">
        <f t="shared" si="511"/>
        <v/>
      </c>
      <c r="E2676" s="27" t="str">
        <f t="shared" si="512"/>
        <v/>
      </c>
      <c r="F2676" s="29" t="str">
        <f t="array" ref="F2676">IF(B2676="","",SMALL(IF(اضافه!$E$1:$E$10000=$D$4,ROW($1:$10000)),B2676))</f>
        <v/>
      </c>
      <c r="G2676" s="25" t="str">
        <f t="shared" si="519"/>
        <v/>
      </c>
      <c r="H2676" s="26" t="str">
        <f t="shared" si="513"/>
        <v/>
      </c>
      <c r="I2676" s="27" t="str">
        <f t="shared" si="514"/>
        <v/>
      </c>
      <c r="J2676" s="27" t="str">
        <f t="shared" si="515"/>
        <v/>
      </c>
      <c r="K2676" s="29" t="str">
        <f t="array" ref="K2676">IF(G2676="","",SMALL(IF(صرف!$E$1:$E$10000=$D$4,ROW($1:$10000)),G2676))</f>
        <v/>
      </c>
      <c r="L2676" s="25" t="str">
        <f t="shared" si="520"/>
        <v/>
      </c>
      <c r="M2676" s="26" t="str">
        <f t="shared" si="516"/>
        <v/>
      </c>
      <c r="N2676" s="27" t="str">
        <f t="shared" si="517"/>
        <v/>
      </c>
      <c r="O2676" s="27" t="str">
        <f t="shared" si="521"/>
        <v/>
      </c>
      <c r="P2676" s="29" t="str">
        <f t="array" ref="P2676">IF(L2676="","",SMALL(IF(تكهين!$E$1:$E$10000=$D$4,ROW($1:$10000)),L2676))</f>
        <v/>
      </c>
    </row>
    <row r="2677" spans="2:16" ht="20.25">
      <c r="B2677" s="25" t="str">
        <f t="shared" si="518"/>
        <v/>
      </c>
      <c r="C2677" s="26" t="str">
        <f t="shared" si="510"/>
        <v/>
      </c>
      <c r="D2677" s="27" t="str">
        <f t="shared" si="511"/>
        <v/>
      </c>
      <c r="E2677" s="27" t="str">
        <f t="shared" si="512"/>
        <v/>
      </c>
      <c r="F2677" s="29" t="str">
        <f t="array" ref="F2677">IF(B2677="","",SMALL(IF(اضافه!$E$1:$E$10000=$D$4,ROW($1:$10000)),B2677))</f>
        <v/>
      </c>
      <c r="G2677" s="25" t="str">
        <f t="shared" si="519"/>
        <v/>
      </c>
      <c r="H2677" s="26" t="str">
        <f t="shared" si="513"/>
        <v/>
      </c>
      <c r="I2677" s="27" t="str">
        <f t="shared" si="514"/>
        <v/>
      </c>
      <c r="J2677" s="27" t="str">
        <f t="shared" si="515"/>
        <v/>
      </c>
      <c r="K2677" s="29" t="str">
        <f t="array" ref="K2677">IF(G2677="","",SMALL(IF(صرف!$E$1:$E$10000=$D$4,ROW($1:$10000)),G2677))</f>
        <v/>
      </c>
      <c r="L2677" s="25" t="str">
        <f t="shared" si="520"/>
        <v/>
      </c>
      <c r="M2677" s="26" t="str">
        <f t="shared" si="516"/>
        <v/>
      </c>
      <c r="N2677" s="27" t="str">
        <f t="shared" si="517"/>
        <v/>
      </c>
      <c r="O2677" s="27" t="str">
        <f t="shared" si="521"/>
        <v/>
      </c>
      <c r="P2677" s="29" t="str">
        <f t="array" ref="P2677">IF(L2677="","",SMALL(IF(تكهين!$E$1:$E$10000=$D$4,ROW($1:$10000)),L2677))</f>
        <v/>
      </c>
    </row>
    <row r="2678" spans="2:16" ht="20.25">
      <c r="B2678" s="25" t="str">
        <f t="shared" si="518"/>
        <v/>
      </c>
      <c r="C2678" s="26" t="str">
        <f t="shared" si="510"/>
        <v/>
      </c>
      <c r="D2678" s="27" t="str">
        <f t="shared" si="511"/>
        <v/>
      </c>
      <c r="E2678" s="27" t="str">
        <f t="shared" si="512"/>
        <v/>
      </c>
      <c r="F2678" s="29" t="str">
        <f t="array" ref="F2678">IF(B2678="","",SMALL(IF(اضافه!$E$1:$E$10000=$D$4,ROW($1:$10000)),B2678))</f>
        <v/>
      </c>
      <c r="G2678" s="25" t="str">
        <f t="shared" si="519"/>
        <v/>
      </c>
      <c r="H2678" s="26" t="str">
        <f t="shared" si="513"/>
        <v/>
      </c>
      <c r="I2678" s="27" t="str">
        <f t="shared" si="514"/>
        <v/>
      </c>
      <c r="J2678" s="27" t="str">
        <f t="shared" si="515"/>
        <v/>
      </c>
      <c r="K2678" s="29" t="str">
        <f t="array" ref="K2678">IF(G2678="","",SMALL(IF(صرف!$E$1:$E$10000=$D$4,ROW($1:$10000)),G2678))</f>
        <v/>
      </c>
      <c r="L2678" s="25" t="str">
        <f t="shared" si="520"/>
        <v/>
      </c>
      <c r="M2678" s="26" t="str">
        <f t="shared" si="516"/>
        <v/>
      </c>
      <c r="N2678" s="27" t="str">
        <f t="shared" si="517"/>
        <v/>
      </c>
      <c r="O2678" s="27" t="str">
        <f t="shared" si="521"/>
        <v/>
      </c>
      <c r="P2678" s="29" t="str">
        <f t="array" ref="P2678">IF(L2678="","",SMALL(IF(تكهين!$E$1:$E$10000=$D$4,ROW($1:$10000)),L2678))</f>
        <v/>
      </c>
    </row>
    <row r="2679" spans="2:16" ht="20.25">
      <c r="B2679" s="25" t="str">
        <f t="shared" si="518"/>
        <v/>
      </c>
      <c r="C2679" s="26" t="str">
        <f t="shared" ref="C2679:C2742" si="522">IF(OR($D$4="",B2679=""),"",INDEX(اضافة,F2679,2))</f>
        <v/>
      </c>
      <c r="D2679" s="27" t="str">
        <f t="shared" ref="D2679:D2742" si="523">IF(OR($D$4="",B2679=""),"",INDEX(اضافة,F2679,3))</f>
        <v/>
      </c>
      <c r="E2679" s="27" t="str">
        <f t="shared" ref="E2679:E2742" si="524">IF(OR($D$4="",B2679=""),"",INDEX(اضافة,F2679,8))</f>
        <v/>
      </c>
      <c r="F2679" s="29" t="str">
        <f t="array" ref="F2679">IF(B2679="","",SMALL(IF(اضافه!$E$1:$E$10000=$D$4,ROW($1:$10000)),B2679))</f>
        <v/>
      </c>
      <c r="G2679" s="25" t="str">
        <f t="shared" si="519"/>
        <v/>
      </c>
      <c r="H2679" s="26" t="str">
        <f t="shared" ref="H2679:H2742" si="525">IF(OR($D$4="",G2679=""),"",INDEX(صرف,K2679,2))</f>
        <v/>
      </c>
      <c r="I2679" s="27" t="str">
        <f t="shared" ref="I2679:I2742" si="526">IF(OR($D$4="",G2679=""),"",INDEX(صرف,K2679,3))</f>
        <v/>
      </c>
      <c r="J2679" s="27" t="str">
        <f t="shared" ref="J2679:J2742" si="527">IF(OR($D$4="",G2679=""),"",INDEX(صرف,K2679,8))</f>
        <v/>
      </c>
      <c r="K2679" s="29" t="str">
        <f t="array" ref="K2679">IF(G2679="","",SMALL(IF(صرف!$E$1:$E$10000=$D$4,ROW($1:$10000)),G2679))</f>
        <v/>
      </c>
      <c r="L2679" s="25" t="str">
        <f t="shared" si="520"/>
        <v/>
      </c>
      <c r="M2679" s="26" t="str">
        <f t="shared" ref="M2679:M2742" si="528">IF(OR($D$4="",L2679=""),"",INDEX(تكهين,P2679,2))</f>
        <v/>
      </c>
      <c r="N2679" s="27" t="str">
        <f t="shared" ref="N2679:N2742" si="529">IF(OR($D$4="",L2679=""),"",INDEX(تكهين,P2679,3))</f>
        <v/>
      </c>
      <c r="O2679" s="27" t="str">
        <f t="shared" si="521"/>
        <v/>
      </c>
      <c r="P2679" s="29" t="str">
        <f t="array" ref="P2679">IF(L2679="","",SMALL(IF(تكهين!$E$1:$E$10000=$D$4,ROW($1:$10000)),L2679))</f>
        <v/>
      </c>
    </row>
    <row r="2680" spans="2:16" ht="20.25">
      <c r="B2680" s="25" t="str">
        <f t="shared" si="518"/>
        <v/>
      </c>
      <c r="C2680" s="26" t="str">
        <f t="shared" si="522"/>
        <v/>
      </c>
      <c r="D2680" s="27" t="str">
        <f t="shared" si="523"/>
        <v/>
      </c>
      <c r="E2680" s="27" t="str">
        <f t="shared" si="524"/>
        <v/>
      </c>
      <c r="F2680" s="29" t="str">
        <f t="array" ref="F2680">IF(B2680="","",SMALL(IF(اضافه!$E$1:$E$10000=$D$4,ROW($1:$10000)),B2680))</f>
        <v/>
      </c>
      <c r="G2680" s="25" t="str">
        <f t="shared" si="519"/>
        <v/>
      </c>
      <c r="H2680" s="26" t="str">
        <f t="shared" si="525"/>
        <v/>
      </c>
      <c r="I2680" s="27" t="str">
        <f t="shared" si="526"/>
        <v/>
      </c>
      <c r="J2680" s="27" t="str">
        <f t="shared" si="527"/>
        <v/>
      </c>
      <c r="K2680" s="29" t="str">
        <f t="array" ref="K2680">IF(G2680="","",SMALL(IF(صرف!$E$1:$E$10000=$D$4,ROW($1:$10000)),G2680))</f>
        <v/>
      </c>
      <c r="L2680" s="25" t="str">
        <f t="shared" si="520"/>
        <v/>
      </c>
      <c r="M2680" s="26" t="str">
        <f t="shared" si="528"/>
        <v/>
      </c>
      <c r="N2680" s="27" t="str">
        <f t="shared" si="529"/>
        <v/>
      </c>
      <c r="O2680" s="27" t="str">
        <f t="shared" si="521"/>
        <v/>
      </c>
      <c r="P2680" s="29" t="str">
        <f t="array" ref="P2680">IF(L2680="","",SMALL(IF(تكهين!$E$1:$E$10000=$D$4,ROW($1:$10000)),L2680))</f>
        <v/>
      </c>
    </row>
    <row r="2681" spans="2:16" ht="20.25">
      <c r="B2681" s="25" t="str">
        <f t="shared" si="518"/>
        <v/>
      </c>
      <c r="C2681" s="26" t="str">
        <f t="shared" si="522"/>
        <v/>
      </c>
      <c r="D2681" s="27" t="str">
        <f t="shared" si="523"/>
        <v/>
      </c>
      <c r="E2681" s="27" t="str">
        <f t="shared" si="524"/>
        <v/>
      </c>
      <c r="F2681" s="29" t="str">
        <f t="array" ref="F2681">IF(B2681="","",SMALL(IF(اضافه!$E$1:$E$10000=$D$4,ROW($1:$10000)),B2681))</f>
        <v/>
      </c>
      <c r="G2681" s="25" t="str">
        <f t="shared" si="519"/>
        <v/>
      </c>
      <c r="H2681" s="26" t="str">
        <f t="shared" si="525"/>
        <v/>
      </c>
      <c r="I2681" s="27" t="str">
        <f t="shared" si="526"/>
        <v/>
      </c>
      <c r="J2681" s="27" t="str">
        <f t="shared" si="527"/>
        <v/>
      </c>
      <c r="K2681" s="29" t="str">
        <f t="array" ref="K2681">IF(G2681="","",SMALL(IF(صرف!$E$1:$E$10000=$D$4,ROW($1:$10000)),G2681))</f>
        <v/>
      </c>
      <c r="L2681" s="25" t="str">
        <f t="shared" si="520"/>
        <v/>
      </c>
      <c r="M2681" s="26" t="str">
        <f t="shared" si="528"/>
        <v/>
      </c>
      <c r="N2681" s="27" t="str">
        <f t="shared" si="529"/>
        <v/>
      </c>
      <c r="O2681" s="27" t="str">
        <f t="shared" si="521"/>
        <v/>
      </c>
      <c r="P2681" s="29" t="str">
        <f t="array" ref="P2681">IF(L2681="","",SMALL(IF(تكهين!$E$1:$E$10000=$D$4,ROW($1:$10000)),L2681))</f>
        <v/>
      </c>
    </row>
    <row r="2682" spans="2:16" ht="20.25">
      <c r="B2682" s="25" t="str">
        <f t="shared" si="518"/>
        <v/>
      </c>
      <c r="C2682" s="26" t="str">
        <f t="shared" si="522"/>
        <v/>
      </c>
      <c r="D2682" s="27" t="str">
        <f t="shared" si="523"/>
        <v/>
      </c>
      <c r="E2682" s="27" t="str">
        <f t="shared" si="524"/>
        <v/>
      </c>
      <c r="F2682" s="29" t="str">
        <f t="array" ref="F2682">IF(B2682="","",SMALL(IF(اضافه!$E$1:$E$10000=$D$4,ROW($1:$10000)),B2682))</f>
        <v/>
      </c>
      <c r="G2682" s="25" t="str">
        <f t="shared" si="519"/>
        <v/>
      </c>
      <c r="H2682" s="26" t="str">
        <f t="shared" si="525"/>
        <v/>
      </c>
      <c r="I2682" s="27" t="str">
        <f t="shared" si="526"/>
        <v/>
      </c>
      <c r="J2682" s="27" t="str">
        <f t="shared" si="527"/>
        <v/>
      </c>
      <c r="K2682" s="29" t="str">
        <f t="array" ref="K2682">IF(G2682="","",SMALL(IF(صرف!$E$1:$E$10000=$D$4,ROW($1:$10000)),G2682))</f>
        <v/>
      </c>
      <c r="L2682" s="25" t="str">
        <f t="shared" si="520"/>
        <v/>
      </c>
      <c r="M2682" s="26" t="str">
        <f t="shared" si="528"/>
        <v/>
      </c>
      <c r="N2682" s="27" t="str">
        <f t="shared" si="529"/>
        <v/>
      </c>
      <c r="O2682" s="27" t="str">
        <f t="shared" si="521"/>
        <v/>
      </c>
      <c r="P2682" s="29" t="str">
        <f t="array" ref="P2682">IF(L2682="","",SMALL(IF(تكهين!$E$1:$E$10000=$D$4,ROW($1:$10000)),L2682))</f>
        <v/>
      </c>
    </row>
    <row r="2683" spans="2:16" ht="20.25">
      <c r="B2683" s="25" t="str">
        <f t="shared" si="518"/>
        <v/>
      </c>
      <c r="C2683" s="26" t="str">
        <f t="shared" si="522"/>
        <v/>
      </c>
      <c r="D2683" s="27" t="str">
        <f t="shared" si="523"/>
        <v/>
      </c>
      <c r="E2683" s="27" t="str">
        <f t="shared" si="524"/>
        <v/>
      </c>
      <c r="F2683" s="29" t="str">
        <f t="array" ref="F2683">IF(B2683="","",SMALL(IF(اضافه!$E$1:$E$10000=$D$4,ROW($1:$10000)),B2683))</f>
        <v/>
      </c>
      <c r="G2683" s="25" t="str">
        <f t="shared" si="519"/>
        <v/>
      </c>
      <c r="H2683" s="26" t="str">
        <f t="shared" si="525"/>
        <v/>
      </c>
      <c r="I2683" s="27" t="str">
        <f t="shared" si="526"/>
        <v/>
      </c>
      <c r="J2683" s="27" t="str">
        <f t="shared" si="527"/>
        <v/>
      </c>
      <c r="K2683" s="29" t="str">
        <f t="array" ref="K2683">IF(G2683="","",SMALL(IF(صرف!$E$1:$E$10000=$D$4,ROW($1:$10000)),G2683))</f>
        <v/>
      </c>
      <c r="L2683" s="25" t="str">
        <f t="shared" si="520"/>
        <v/>
      </c>
      <c r="M2683" s="26" t="str">
        <f t="shared" si="528"/>
        <v/>
      </c>
      <c r="N2683" s="27" t="str">
        <f t="shared" si="529"/>
        <v/>
      </c>
      <c r="O2683" s="27" t="str">
        <f t="shared" si="521"/>
        <v/>
      </c>
      <c r="P2683" s="29" t="str">
        <f t="array" ref="P2683">IF(L2683="","",SMALL(IF(تكهين!$E$1:$E$10000=$D$4,ROW($1:$10000)),L2683))</f>
        <v/>
      </c>
    </row>
    <row r="2684" spans="2:16" ht="20.25">
      <c r="B2684" s="25" t="str">
        <f t="shared" si="518"/>
        <v/>
      </c>
      <c r="C2684" s="26" t="str">
        <f t="shared" si="522"/>
        <v/>
      </c>
      <c r="D2684" s="27" t="str">
        <f t="shared" si="523"/>
        <v/>
      </c>
      <c r="E2684" s="27" t="str">
        <f t="shared" si="524"/>
        <v/>
      </c>
      <c r="F2684" s="29" t="str">
        <f t="array" ref="F2684">IF(B2684="","",SMALL(IF(اضافه!$E$1:$E$10000=$D$4,ROW($1:$10000)),B2684))</f>
        <v/>
      </c>
      <c r="G2684" s="25" t="str">
        <f t="shared" si="519"/>
        <v/>
      </c>
      <c r="H2684" s="26" t="str">
        <f t="shared" si="525"/>
        <v/>
      </c>
      <c r="I2684" s="27" t="str">
        <f t="shared" si="526"/>
        <v/>
      </c>
      <c r="J2684" s="27" t="str">
        <f t="shared" si="527"/>
        <v/>
      </c>
      <c r="K2684" s="29" t="str">
        <f t="array" ref="K2684">IF(G2684="","",SMALL(IF(صرف!$E$1:$E$10000=$D$4,ROW($1:$10000)),G2684))</f>
        <v/>
      </c>
      <c r="L2684" s="25" t="str">
        <f t="shared" si="520"/>
        <v/>
      </c>
      <c r="M2684" s="26" t="str">
        <f t="shared" si="528"/>
        <v/>
      </c>
      <c r="N2684" s="27" t="str">
        <f t="shared" si="529"/>
        <v/>
      </c>
      <c r="O2684" s="27" t="str">
        <f t="shared" si="521"/>
        <v/>
      </c>
      <c r="P2684" s="29" t="str">
        <f t="array" ref="P2684">IF(L2684="","",SMALL(IF(تكهين!$E$1:$E$10000=$D$4,ROW($1:$10000)),L2684))</f>
        <v/>
      </c>
    </row>
    <row r="2685" spans="2:16" ht="20.25">
      <c r="B2685" s="25" t="str">
        <f t="shared" si="518"/>
        <v/>
      </c>
      <c r="C2685" s="26" t="str">
        <f t="shared" si="522"/>
        <v/>
      </c>
      <c r="D2685" s="27" t="str">
        <f t="shared" si="523"/>
        <v/>
      </c>
      <c r="E2685" s="27" t="str">
        <f t="shared" si="524"/>
        <v/>
      </c>
      <c r="F2685" s="29" t="str">
        <f t="array" ref="F2685">IF(B2685="","",SMALL(IF(اضافه!$E$1:$E$10000=$D$4,ROW($1:$10000)),B2685))</f>
        <v/>
      </c>
      <c r="G2685" s="25" t="str">
        <f t="shared" si="519"/>
        <v/>
      </c>
      <c r="H2685" s="26" t="str">
        <f t="shared" si="525"/>
        <v/>
      </c>
      <c r="I2685" s="27" t="str">
        <f t="shared" si="526"/>
        <v/>
      </c>
      <c r="J2685" s="27" t="str">
        <f t="shared" si="527"/>
        <v/>
      </c>
      <c r="K2685" s="29" t="str">
        <f t="array" ref="K2685">IF(G2685="","",SMALL(IF(صرف!$E$1:$E$10000=$D$4,ROW($1:$10000)),G2685))</f>
        <v/>
      </c>
      <c r="L2685" s="25" t="str">
        <f t="shared" si="520"/>
        <v/>
      </c>
      <c r="M2685" s="26" t="str">
        <f t="shared" si="528"/>
        <v/>
      </c>
      <c r="N2685" s="27" t="str">
        <f t="shared" si="529"/>
        <v/>
      </c>
      <c r="O2685" s="27" t="str">
        <f t="shared" si="521"/>
        <v/>
      </c>
      <c r="P2685" s="29" t="str">
        <f t="array" ref="P2685">IF(L2685="","",SMALL(IF(تكهين!$E$1:$E$10000=$D$4,ROW($1:$10000)),L2685))</f>
        <v/>
      </c>
    </row>
    <row r="2686" spans="2:16" ht="20.25">
      <c r="B2686" s="25" t="str">
        <f t="shared" si="518"/>
        <v/>
      </c>
      <c r="C2686" s="26" t="str">
        <f t="shared" si="522"/>
        <v/>
      </c>
      <c r="D2686" s="27" t="str">
        <f t="shared" si="523"/>
        <v/>
      </c>
      <c r="E2686" s="27" t="str">
        <f t="shared" si="524"/>
        <v/>
      </c>
      <c r="F2686" s="29" t="str">
        <f t="array" ref="F2686">IF(B2686="","",SMALL(IF(اضافه!$E$1:$E$10000=$D$4,ROW($1:$10000)),B2686))</f>
        <v/>
      </c>
      <c r="G2686" s="25" t="str">
        <f t="shared" si="519"/>
        <v/>
      </c>
      <c r="H2686" s="26" t="str">
        <f t="shared" si="525"/>
        <v/>
      </c>
      <c r="I2686" s="27" t="str">
        <f t="shared" si="526"/>
        <v/>
      </c>
      <c r="J2686" s="27" t="str">
        <f t="shared" si="527"/>
        <v/>
      </c>
      <c r="K2686" s="29" t="str">
        <f t="array" ref="K2686">IF(G2686="","",SMALL(IF(صرف!$E$1:$E$10000=$D$4,ROW($1:$10000)),G2686))</f>
        <v/>
      </c>
      <c r="L2686" s="25" t="str">
        <f t="shared" si="520"/>
        <v/>
      </c>
      <c r="M2686" s="26" t="str">
        <f t="shared" si="528"/>
        <v/>
      </c>
      <c r="N2686" s="27" t="str">
        <f t="shared" si="529"/>
        <v/>
      </c>
      <c r="O2686" s="27" t="str">
        <f t="shared" si="521"/>
        <v/>
      </c>
      <c r="P2686" s="29" t="str">
        <f t="array" ref="P2686">IF(L2686="","",SMALL(IF(تكهين!$E$1:$E$10000=$D$4,ROW($1:$10000)),L2686))</f>
        <v/>
      </c>
    </row>
    <row r="2687" spans="2:16" ht="20.25">
      <c r="B2687" s="25" t="str">
        <f t="shared" si="518"/>
        <v/>
      </c>
      <c r="C2687" s="26" t="str">
        <f t="shared" si="522"/>
        <v/>
      </c>
      <c r="D2687" s="27" t="str">
        <f t="shared" si="523"/>
        <v/>
      </c>
      <c r="E2687" s="27" t="str">
        <f t="shared" si="524"/>
        <v/>
      </c>
      <c r="F2687" s="29" t="str">
        <f t="array" ref="F2687">IF(B2687="","",SMALL(IF(اضافه!$E$1:$E$10000=$D$4,ROW($1:$10000)),B2687))</f>
        <v/>
      </c>
      <c r="G2687" s="25" t="str">
        <f t="shared" si="519"/>
        <v/>
      </c>
      <c r="H2687" s="26" t="str">
        <f t="shared" si="525"/>
        <v/>
      </c>
      <c r="I2687" s="27" t="str">
        <f t="shared" si="526"/>
        <v/>
      </c>
      <c r="J2687" s="27" t="str">
        <f t="shared" si="527"/>
        <v/>
      </c>
      <c r="K2687" s="29" t="str">
        <f t="array" ref="K2687">IF(G2687="","",SMALL(IF(صرف!$E$1:$E$10000=$D$4,ROW($1:$10000)),G2687))</f>
        <v/>
      </c>
      <c r="L2687" s="25" t="str">
        <f t="shared" si="520"/>
        <v/>
      </c>
      <c r="M2687" s="26" t="str">
        <f t="shared" si="528"/>
        <v/>
      </c>
      <c r="N2687" s="27" t="str">
        <f t="shared" si="529"/>
        <v/>
      </c>
      <c r="O2687" s="27" t="str">
        <f t="shared" si="521"/>
        <v/>
      </c>
      <c r="P2687" s="29" t="str">
        <f t="array" ref="P2687">IF(L2687="","",SMALL(IF(تكهين!$E$1:$E$10000=$D$4,ROW($1:$10000)),L2687))</f>
        <v/>
      </c>
    </row>
    <row r="2688" spans="2:16" ht="20.25">
      <c r="B2688" s="25" t="str">
        <f t="shared" si="518"/>
        <v/>
      </c>
      <c r="C2688" s="26" t="str">
        <f t="shared" si="522"/>
        <v/>
      </c>
      <c r="D2688" s="27" t="str">
        <f t="shared" si="523"/>
        <v/>
      </c>
      <c r="E2688" s="27" t="str">
        <f t="shared" si="524"/>
        <v/>
      </c>
      <c r="F2688" s="29" t="str">
        <f t="array" ref="F2688">IF(B2688="","",SMALL(IF(اضافه!$E$1:$E$10000=$D$4,ROW($1:$10000)),B2688))</f>
        <v/>
      </c>
      <c r="G2688" s="25" t="str">
        <f t="shared" si="519"/>
        <v/>
      </c>
      <c r="H2688" s="26" t="str">
        <f t="shared" si="525"/>
        <v/>
      </c>
      <c r="I2688" s="27" t="str">
        <f t="shared" si="526"/>
        <v/>
      </c>
      <c r="J2688" s="27" t="str">
        <f t="shared" si="527"/>
        <v/>
      </c>
      <c r="K2688" s="29" t="str">
        <f t="array" ref="K2688">IF(G2688="","",SMALL(IF(صرف!$E$1:$E$10000=$D$4,ROW($1:$10000)),G2688))</f>
        <v/>
      </c>
      <c r="L2688" s="25" t="str">
        <f t="shared" si="520"/>
        <v/>
      </c>
      <c r="M2688" s="26" t="str">
        <f t="shared" si="528"/>
        <v/>
      </c>
      <c r="N2688" s="27" t="str">
        <f t="shared" si="529"/>
        <v/>
      </c>
      <c r="O2688" s="27" t="str">
        <f t="shared" si="521"/>
        <v/>
      </c>
      <c r="P2688" s="29" t="str">
        <f t="array" ref="P2688">IF(L2688="","",SMALL(IF(تكهين!$E$1:$E$10000=$D$4,ROW($1:$10000)),L2688))</f>
        <v/>
      </c>
    </row>
    <row r="2689" spans="2:16" ht="20.25">
      <c r="B2689" s="25" t="str">
        <f t="shared" si="518"/>
        <v/>
      </c>
      <c r="C2689" s="26" t="str">
        <f t="shared" si="522"/>
        <v/>
      </c>
      <c r="D2689" s="27" t="str">
        <f t="shared" si="523"/>
        <v/>
      </c>
      <c r="E2689" s="27" t="str">
        <f t="shared" si="524"/>
        <v/>
      </c>
      <c r="F2689" s="29" t="str">
        <f t="array" ref="F2689">IF(B2689="","",SMALL(IF(اضافه!$E$1:$E$10000=$D$4,ROW($1:$10000)),B2689))</f>
        <v/>
      </c>
      <c r="G2689" s="25" t="str">
        <f t="shared" si="519"/>
        <v/>
      </c>
      <c r="H2689" s="26" t="str">
        <f t="shared" si="525"/>
        <v/>
      </c>
      <c r="I2689" s="27" t="str">
        <f t="shared" si="526"/>
        <v/>
      </c>
      <c r="J2689" s="27" t="str">
        <f t="shared" si="527"/>
        <v/>
      </c>
      <c r="K2689" s="29" t="str">
        <f t="array" ref="K2689">IF(G2689="","",SMALL(IF(صرف!$E$1:$E$10000=$D$4,ROW($1:$10000)),G2689))</f>
        <v/>
      </c>
      <c r="L2689" s="25" t="str">
        <f t="shared" si="520"/>
        <v/>
      </c>
      <c r="M2689" s="26" t="str">
        <f t="shared" si="528"/>
        <v/>
      </c>
      <c r="N2689" s="27" t="str">
        <f t="shared" si="529"/>
        <v/>
      </c>
      <c r="O2689" s="27" t="str">
        <f t="shared" si="521"/>
        <v/>
      </c>
      <c r="P2689" s="29" t="str">
        <f t="array" ref="P2689">IF(L2689="","",SMALL(IF(تكهين!$E$1:$E$10000=$D$4,ROW($1:$10000)),L2689))</f>
        <v/>
      </c>
    </row>
    <row r="2690" spans="2:16" ht="20.25">
      <c r="B2690" s="25" t="str">
        <f t="shared" si="518"/>
        <v/>
      </c>
      <c r="C2690" s="26" t="str">
        <f t="shared" si="522"/>
        <v/>
      </c>
      <c r="D2690" s="27" t="str">
        <f t="shared" si="523"/>
        <v/>
      </c>
      <c r="E2690" s="27" t="str">
        <f t="shared" si="524"/>
        <v/>
      </c>
      <c r="F2690" s="29" t="str">
        <f t="array" ref="F2690">IF(B2690="","",SMALL(IF(اضافه!$E$1:$E$10000=$D$4,ROW($1:$10000)),B2690))</f>
        <v/>
      </c>
      <c r="G2690" s="25" t="str">
        <f t="shared" si="519"/>
        <v/>
      </c>
      <c r="H2690" s="26" t="str">
        <f t="shared" si="525"/>
        <v/>
      </c>
      <c r="I2690" s="27" t="str">
        <f t="shared" si="526"/>
        <v/>
      </c>
      <c r="J2690" s="27" t="str">
        <f t="shared" si="527"/>
        <v/>
      </c>
      <c r="K2690" s="29" t="str">
        <f t="array" ref="K2690">IF(G2690="","",SMALL(IF(صرف!$E$1:$E$10000=$D$4,ROW($1:$10000)),G2690))</f>
        <v/>
      </c>
      <c r="L2690" s="25" t="str">
        <f t="shared" si="520"/>
        <v/>
      </c>
      <c r="M2690" s="26" t="str">
        <f t="shared" si="528"/>
        <v/>
      </c>
      <c r="N2690" s="27" t="str">
        <f t="shared" si="529"/>
        <v/>
      </c>
      <c r="O2690" s="27" t="str">
        <f t="shared" si="521"/>
        <v/>
      </c>
      <c r="P2690" s="29" t="str">
        <f t="array" ref="P2690">IF(L2690="","",SMALL(IF(تكهين!$E$1:$E$10000=$D$4,ROW($1:$10000)),L2690))</f>
        <v/>
      </c>
    </row>
    <row r="2691" spans="2:16" ht="20.25">
      <c r="B2691" s="25" t="str">
        <f t="shared" si="518"/>
        <v/>
      </c>
      <c r="C2691" s="26" t="str">
        <f t="shared" si="522"/>
        <v/>
      </c>
      <c r="D2691" s="27" t="str">
        <f t="shared" si="523"/>
        <v/>
      </c>
      <c r="E2691" s="27" t="str">
        <f t="shared" si="524"/>
        <v/>
      </c>
      <c r="F2691" s="29" t="str">
        <f t="array" ref="F2691">IF(B2691="","",SMALL(IF(اضافه!$E$1:$E$10000=$D$4,ROW($1:$10000)),B2691))</f>
        <v/>
      </c>
      <c r="G2691" s="25" t="str">
        <f t="shared" si="519"/>
        <v/>
      </c>
      <c r="H2691" s="26" t="str">
        <f t="shared" si="525"/>
        <v/>
      </c>
      <c r="I2691" s="27" t="str">
        <f t="shared" si="526"/>
        <v/>
      </c>
      <c r="J2691" s="27" t="str">
        <f t="shared" si="527"/>
        <v/>
      </c>
      <c r="K2691" s="29" t="str">
        <f t="array" ref="K2691">IF(G2691="","",SMALL(IF(صرف!$E$1:$E$10000=$D$4,ROW($1:$10000)),G2691))</f>
        <v/>
      </c>
      <c r="L2691" s="25" t="str">
        <f t="shared" si="520"/>
        <v/>
      </c>
      <c r="M2691" s="26" t="str">
        <f t="shared" si="528"/>
        <v/>
      </c>
      <c r="N2691" s="27" t="str">
        <f t="shared" si="529"/>
        <v/>
      </c>
      <c r="O2691" s="27" t="str">
        <f t="shared" si="521"/>
        <v/>
      </c>
      <c r="P2691" s="29" t="str">
        <f t="array" ref="P2691">IF(L2691="","",SMALL(IF(تكهين!$E$1:$E$10000=$D$4,ROW($1:$10000)),L2691))</f>
        <v/>
      </c>
    </row>
    <row r="2692" spans="2:16" ht="20.25">
      <c r="B2692" s="25" t="str">
        <f t="shared" si="518"/>
        <v/>
      </c>
      <c r="C2692" s="26" t="str">
        <f t="shared" si="522"/>
        <v/>
      </c>
      <c r="D2692" s="27" t="str">
        <f t="shared" si="523"/>
        <v/>
      </c>
      <c r="E2692" s="27" t="str">
        <f t="shared" si="524"/>
        <v/>
      </c>
      <c r="F2692" s="29" t="str">
        <f t="array" ref="F2692">IF(B2692="","",SMALL(IF(اضافه!$E$1:$E$10000=$D$4,ROW($1:$10000)),B2692))</f>
        <v/>
      </c>
      <c r="G2692" s="25" t="str">
        <f t="shared" si="519"/>
        <v/>
      </c>
      <c r="H2692" s="26" t="str">
        <f t="shared" si="525"/>
        <v/>
      </c>
      <c r="I2692" s="27" t="str">
        <f t="shared" si="526"/>
        <v/>
      </c>
      <c r="J2692" s="27" t="str">
        <f t="shared" si="527"/>
        <v/>
      </c>
      <c r="K2692" s="29" t="str">
        <f t="array" ref="K2692">IF(G2692="","",SMALL(IF(صرف!$E$1:$E$10000=$D$4,ROW($1:$10000)),G2692))</f>
        <v/>
      </c>
      <c r="L2692" s="25" t="str">
        <f t="shared" si="520"/>
        <v/>
      </c>
      <c r="M2692" s="26" t="str">
        <f t="shared" si="528"/>
        <v/>
      </c>
      <c r="N2692" s="27" t="str">
        <f t="shared" si="529"/>
        <v/>
      </c>
      <c r="O2692" s="27" t="str">
        <f t="shared" si="521"/>
        <v/>
      </c>
      <c r="P2692" s="29" t="str">
        <f t="array" ref="P2692">IF(L2692="","",SMALL(IF(تكهين!$E$1:$E$10000=$D$4,ROW($1:$10000)),L2692))</f>
        <v/>
      </c>
    </row>
    <row r="2693" spans="2:16" ht="20.25">
      <c r="B2693" s="25" t="str">
        <f t="shared" si="518"/>
        <v/>
      </c>
      <c r="C2693" s="26" t="str">
        <f t="shared" si="522"/>
        <v/>
      </c>
      <c r="D2693" s="27" t="str">
        <f t="shared" si="523"/>
        <v/>
      </c>
      <c r="E2693" s="27" t="str">
        <f t="shared" si="524"/>
        <v/>
      </c>
      <c r="F2693" s="29" t="str">
        <f t="array" ref="F2693">IF(B2693="","",SMALL(IF(اضافه!$E$1:$E$10000=$D$4,ROW($1:$10000)),B2693))</f>
        <v/>
      </c>
      <c r="G2693" s="25" t="str">
        <f t="shared" si="519"/>
        <v/>
      </c>
      <c r="H2693" s="26" t="str">
        <f t="shared" si="525"/>
        <v/>
      </c>
      <c r="I2693" s="27" t="str">
        <f t="shared" si="526"/>
        <v/>
      </c>
      <c r="J2693" s="27" t="str">
        <f t="shared" si="527"/>
        <v/>
      </c>
      <c r="K2693" s="29" t="str">
        <f t="array" ref="K2693">IF(G2693="","",SMALL(IF(صرف!$E$1:$E$10000=$D$4,ROW($1:$10000)),G2693))</f>
        <v/>
      </c>
      <c r="L2693" s="25" t="str">
        <f t="shared" si="520"/>
        <v/>
      </c>
      <c r="M2693" s="26" t="str">
        <f t="shared" si="528"/>
        <v/>
      </c>
      <c r="N2693" s="27" t="str">
        <f t="shared" si="529"/>
        <v/>
      </c>
      <c r="O2693" s="27" t="str">
        <f t="shared" si="521"/>
        <v/>
      </c>
      <c r="P2693" s="29" t="str">
        <f t="array" ref="P2693">IF(L2693="","",SMALL(IF(تكهين!$E$1:$E$10000=$D$4,ROW($1:$10000)),L2693))</f>
        <v/>
      </c>
    </row>
    <row r="2694" spans="2:16" ht="20.25">
      <c r="B2694" s="25" t="str">
        <f t="shared" si="518"/>
        <v/>
      </c>
      <c r="C2694" s="26" t="str">
        <f t="shared" si="522"/>
        <v/>
      </c>
      <c r="D2694" s="27" t="str">
        <f t="shared" si="523"/>
        <v/>
      </c>
      <c r="E2694" s="27" t="str">
        <f t="shared" si="524"/>
        <v/>
      </c>
      <c r="F2694" s="29" t="str">
        <f t="array" ref="F2694">IF(B2694="","",SMALL(IF(اضافه!$E$1:$E$10000=$D$4,ROW($1:$10000)),B2694))</f>
        <v/>
      </c>
      <c r="G2694" s="25" t="str">
        <f t="shared" si="519"/>
        <v/>
      </c>
      <c r="H2694" s="26" t="str">
        <f t="shared" si="525"/>
        <v/>
      </c>
      <c r="I2694" s="27" t="str">
        <f t="shared" si="526"/>
        <v/>
      </c>
      <c r="J2694" s="27" t="str">
        <f t="shared" si="527"/>
        <v/>
      </c>
      <c r="K2694" s="29" t="str">
        <f t="array" ref="K2694">IF(G2694="","",SMALL(IF(صرف!$E$1:$E$10000=$D$4,ROW($1:$10000)),G2694))</f>
        <v/>
      </c>
      <c r="L2694" s="25" t="str">
        <f t="shared" si="520"/>
        <v/>
      </c>
      <c r="M2694" s="26" t="str">
        <f t="shared" si="528"/>
        <v/>
      </c>
      <c r="N2694" s="27" t="str">
        <f t="shared" si="529"/>
        <v/>
      </c>
      <c r="O2694" s="27" t="str">
        <f t="shared" si="521"/>
        <v/>
      </c>
      <c r="P2694" s="29" t="str">
        <f t="array" ref="P2694">IF(L2694="","",SMALL(IF(تكهين!$E$1:$E$10000=$D$4,ROW($1:$10000)),L2694))</f>
        <v/>
      </c>
    </row>
    <row r="2695" spans="2:16" ht="20.25">
      <c r="B2695" s="25" t="str">
        <f t="shared" ref="B2695:B2758" si="530">IF(B$11=0,"",IF(ROW($B2683)&gt;B$11,"",ROW($B2683)))</f>
        <v/>
      </c>
      <c r="C2695" s="26" t="str">
        <f t="shared" si="522"/>
        <v/>
      </c>
      <c r="D2695" s="27" t="str">
        <f t="shared" si="523"/>
        <v/>
      </c>
      <c r="E2695" s="27" t="str">
        <f t="shared" si="524"/>
        <v/>
      </c>
      <c r="F2695" s="29" t="str">
        <f t="array" ref="F2695">IF(B2695="","",SMALL(IF(اضافه!$E$1:$E$10000=$D$4,ROW($1:$10000)),B2695))</f>
        <v/>
      </c>
      <c r="G2695" s="25" t="str">
        <f t="shared" si="519"/>
        <v/>
      </c>
      <c r="H2695" s="26" t="str">
        <f t="shared" si="525"/>
        <v/>
      </c>
      <c r="I2695" s="27" t="str">
        <f t="shared" si="526"/>
        <v/>
      </c>
      <c r="J2695" s="27" t="str">
        <f t="shared" si="527"/>
        <v/>
      </c>
      <c r="K2695" s="29" t="str">
        <f t="array" ref="K2695">IF(G2695="","",SMALL(IF(صرف!$E$1:$E$10000=$D$4,ROW($1:$10000)),G2695))</f>
        <v/>
      </c>
      <c r="L2695" s="25" t="str">
        <f t="shared" si="520"/>
        <v/>
      </c>
      <c r="M2695" s="26" t="str">
        <f t="shared" si="528"/>
        <v/>
      </c>
      <c r="N2695" s="27" t="str">
        <f t="shared" si="529"/>
        <v/>
      </c>
      <c r="O2695" s="27" t="str">
        <f t="shared" si="521"/>
        <v/>
      </c>
      <c r="P2695" s="29" t="str">
        <f t="array" ref="P2695">IF(L2695="","",SMALL(IF(تكهين!$E$1:$E$10000=$D$4,ROW($1:$10000)),L2695))</f>
        <v/>
      </c>
    </row>
    <row r="2696" spans="2:16" ht="20.25">
      <c r="B2696" s="25" t="str">
        <f t="shared" si="530"/>
        <v/>
      </c>
      <c r="C2696" s="26" t="str">
        <f t="shared" si="522"/>
        <v/>
      </c>
      <c r="D2696" s="27" t="str">
        <f t="shared" si="523"/>
        <v/>
      </c>
      <c r="E2696" s="27" t="str">
        <f t="shared" si="524"/>
        <v/>
      </c>
      <c r="F2696" s="29" t="str">
        <f t="array" ref="F2696">IF(B2696="","",SMALL(IF(اضافه!$E$1:$E$10000=$D$4,ROW($1:$10000)),B2696))</f>
        <v/>
      </c>
      <c r="G2696" s="25" t="str">
        <f t="shared" si="519"/>
        <v/>
      </c>
      <c r="H2696" s="26" t="str">
        <f t="shared" si="525"/>
        <v/>
      </c>
      <c r="I2696" s="27" t="str">
        <f t="shared" si="526"/>
        <v/>
      </c>
      <c r="J2696" s="27" t="str">
        <f t="shared" si="527"/>
        <v/>
      </c>
      <c r="K2696" s="29" t="str">
        <f t="array" ref="K2696">IF(G2696="","",SMALL(IF(صرف!$E$1:$E$10000=$D$4,ROW($1:$10000)),G2696))</f>
        <v/>
      </c>
      <c r="L2696" s="25" t="str">
        <f t="shared" si="520"/>
        <v/>
      </c>
      <c r="M2696" s="26" t="str">
        <f t="shared" si="528"/>
        <v/>
      </c>
      <c r="N2696" s="27" t="str">
        <f t="shared" si="529"/>
        <v/>
      </c>
      <c r="O2696" s="27" t="str">
        <f t="shared" si="521"/>
        <v/>
      </c>
      <c r="P2696" s="29" t="str">
        <f t="array" ref="P2696">IF(L2696="","",SMALL(IF(تكهين!$E$1:$E$10000=$D$4,ROW($1:$10000)),L2696))</f>
        <v/>
      </c>
    </row>
    <row r="2697" spans="2:16" ht="20.25">
      <c r="B2697" s="25" t="str">
        <f t="shared" si="530"/>
        <v/>
      </c>
      <c r="C2697" s="26" t="str">
        <f t="shared" si="522"/>
        <v/>
      </c>
      <c r="D2697" s="27" t="str">
        <f t="shared" si="523"/>
        <v/>
      </c>
      <c r="E2697" s="27" t="str">
        <f t="shared" si="524"/>
        <v/>
      </c>
      <c r="F2697" s="29" t="str">
        <f t="array" ref="F2697">IF(B2697="","",SMALL(IF(اضافه!$E$1:$E$10000=$D$4,ROW($1:$10000)),B2697))</f>
        <v/>
      </c>
      <c r="G2697" s="25" t="str">
        <f t="shared" si="519"/>
        <v/>
      </c>
      <c r="H2697" s="26" t="str">
        <f t="shared" si="525"/>
        <v/>
      </c>
      <c r="I2697" s="27" t="str">
        <f t="shared" si="526"/>
        <v/>
      </c>
      <c r="J2697" s="27" t="str">
        <f t="shared" si="527"/>
        <v/>
      </c>
      <c r="K2697" s="29" t="str">
        <f t="array" ref="K2697">IF(G2697="","",SMALL(IF(صرف!$E$1:$E$10000=$D$4,ROW($1:$10000)),G2697))</f>
        <v/>
      </c>
      <c r="L2697" s="25" t="str">
        <f t="shared" si="520"/>
        <v/>
      </c>
      <c r="M2697" s="26" t="str">
        <f t="shared" si="528"/>
        <v/>
      </c>
      <c r="N2697" s="27" t="str">
        <f t="shared" si="529"/>
        <v/>
      </c>
      <c r="O2697" s="27" t="str">
        <f t="shared" si="521"/>
        <v/>
      </c>
      <c r="P2697" s="29" t="str">
        <f t="array" ref="P2697">IF(L2697="","",SMALL(IF(تكهين!$E$1:$E$10000=$D$4,ROW($1:$10000)),L2697))</f>
        <v/>
      </c>
    </row>
    <row r="2698" spans="2:16" ht="20.25">
      <c r="B2698" s="25" t="str">
        <f t="shared" si="530"/>
        <v/>
      </c>
      <c r="C2698" s="26" t="str">
        <f t="shared" si="522"/>
        <v/>
      </c>
      <c r="D2698" s="27" t="str">
        <f t="shared" si="523"/>
        <v/>
      </c>
      <c r="E2698" s="27" t="str">
        <f t="shared" si="524"/>
        <v/>
      </c>
      <c r="F2698" s="29" t="str">
        <f t="array" ref="F2698">IF(B2698="","",SMALL(IF(اضافه!$E$1:$E$10000=$D$4,ROW($1:$10000)),B2698))</f>
        <v/>
      </c>
      <c r="G2698" s="25" t="str">
        <f t="shared" si="519"/>
        <v/>
      </c>
      <c r="H2698" s="26" t="str">
        <f t="shared" si="525"/>
        <v/>
      </c>
      <c r="I2698" s="27" t="str">
        <f t="shared" si="526"/>
        <v/>
      </c>
      <c r="J2698" s="27" t="str">
        <f t="shared" si="527"/>
        <v/>
      </c>
      <c r="K2698" s="29" t="str">
        <f t="array" ref="K2698">IF(G2698="","",SMALL(IF(صرف!$E$1:$E$10000=$D$4,ROW($1:$10000)),G2698))</f>
        <v/>
      </c>
      <c r="L2698" s="25" t="str">
        <f t="shared" si="520"/>
        <v/>
      </c>
      <c r="M2698" s="26" t="str">
        <f t="shared" si="528"/>
        <v/>
      </c>
      <c r="N2698" s="27" t="str">
        <f t="shared" si="529"/>
        <v/>
      </c>
      <c r="O2698" s="27" t="str">
        <f t="shared" si="521"/>
        <v/>
      </c>
      <c r="P2698" s="29" t="str">
        <f t="array" ref="P2698">IF(L2698="","",SMALL(IF(تكهين!$E$1:$E$10000=$D$4,ROW($1:$10000)),L2698))</f>
        <v/>
      </c>
    </row>
    <row r="2699" spans="2:16" ht="20.25">
      <c r="B2699" s="25" t="str">
        <f t="shared" si="530"/>
        <v/>
      </c>
      <c r="C2699" s="26" t="str">
        <f t="shared" si="522"/>
        <v/>
      </c>
      <c r="D2699" s="27" t="str">
        <f t="shared" si="523"/>
        <v/>
      </c>
      <c r="E2699" s="27" t="str">
        <f t="shared" si="524"/>
        <v/>
      </c>
      <c r="F2699" s="29" t="str">
        <f t="array" ref="F2699">IF(B2699="","",SMALL(IF(اضافه!$E$1:$E$10000=$D$4,ROW($1:$10000)),B2699))</f>
        <v/>
      </c>
      <c r="G2699" s="25" t="str">
        <f t="shared" si="519"/>
        <v/>
      </c>
      <c r="H2699" s="26" t="str">
        <f t="shared" si="525"/>
        <v/>
      </c>
      <c r="I2699" s="27" t="str">
        <f t="shared" si="526"/>
        <v/>
      </c>
      <c r="J2699" s="27" t="str">
        <f t="shared" si="527"/>
        <v/>
      </c>
      <c r="K2699" s="29" t="str">
        <f t="array" ref="K2699">IF(G2699="","",SMALL(IF(صرف!$E$1:$E$10000=$D$4,ROW($1:$10000)),G2699))</f>
        <v/>
      </c>
      <c r="L2699" s="25" t="str">
        <f t="shared" si="520"/>
        <v/>
      </c>
      <c r="M2699" s="26" t="str">
        <f t="shared" si="528"/>
        <v/>
      </c>
      <c r="N2699" s="27" t="str">
        <f t="shared" si="529"/>
        <v/>
      </c>
      <c r="O2699" s="27" t="str">
        <f t="shared" si="521"/>
        <v/>
      </c>
      <c r="P2699" s="29" t="str">
        <f t="array" ref="P2699">IF(L2699="","",SMALL(IF(تكهين!$E$1:$E$10000=$D$4,ROW($1:$10000)),L2699))</f>
        <v/>
      </c>
    </row>
    <row r="2700" spans="2:16" ht="20.25">
      <c r="B2700" s="25" t="str">
        <f t="shared" si="530"/>
        <v/>
      </c>
      <c r="C2700" s="26" t="str">
        <f t="shared" si="522"/>
        <v/>
      </c>
      <c r="D2700" s="27" t="str">
        <f t="shared" si="523"/>
        <v/>
      </c>
      <c r="E2700" s="27" t="str">
        <f t="shared" si="524"/>
        <v/>
      </c>
      <c r="F2700" s="29" t="str">
        <f t="array" ref="F2700">IF(B2700="","",SMALL(IF(اضافه!$E$1:$E$10000=$D$4,ROW($1:$10000)),B2700))</f>
        <v/>
      </c>
      <c r="G2700" s="25" t="str">
        <f t="shared" si="519"/>
        <v/>
      </c>
      <c r="H2700" s="26" t="str">
        <f t="shared" si="525"/>
        <v/>
      </c>
      <c r="I2700" s="27" t="str">
        <f t="shared" si="526"/>
        <v/>
      </c>
      <c r="J2700" s="27" t="str">
        <f t="shared" si="527"/>
        <v/>
      </c>
      <c r="K2700" s="29" t="str">
        <f t="array" ref="K2700">IF(G2700="","",SMALL(IF(صرف!$E$1:$E$10000=$D$4,ROW($1:$10000)),G2700))</f>
        <v/>
      </c>
      <c r="L2700" s="25" t="str">
        <f t="shared" si="520"/>
        <v/>
      </c>
      <c r="M2700" s="26" t="str">
        <f t="shared" si="528"/>
        <v/>
      </c>
      <c r="N2700" s="27" t="str">
        <f t="shared" si="529"/>
        <v/>
      </c>
      <c r="O2700" s="27" t="str">
        <f t="shared" si="521"/>
        <v/>
      </c>
      <c r="P2700" s="29" t="str">
        <f t="array" ref="P2700">IF(L2700="","",SMALL(IF(تكهين!$E$1:$E$10000=$D$4,ROW($1:$10000)),L2700))</f>
        <v/>
      </c>
    </row>
    <row r="2701" spans="2:16" ht="20.25">
      <c r="B2701" s="25" t="str">
        <f t="shared" si="530"/>
        <v/>
      </c>
      <c r="C2701" s="26" t="str">
        <f t="shared" si="522"/>
        <v/>
      </c>
      <c r="D2701" s="27" t="str">
        <f t="shared" si="523"/>
        <v/>
      </c>
      <c r="E2701" s="27" t="str">
        <f t="shared" si="524"/>
        <v/>
      </c>
      <c r="F2701" s="29" t="str">
        <f t="array" ref="F2701">IF(B2701="","",SMALL(IF(اضافه!$E$1:$E$10000=$D$4,ROW($1:$10000)),B2701))</f>
        <v/>
      </c>
      <c r="G2701" s="25" t="str">
        <f t="shared" ref="G2701:G2764" si="531">IF(G$11=0,"",IF(ROW($B2689)&gt;G$11,"",ROW($B2689)))</f>
        <v/>
      </c>
      <c r="H2701" s="26" t="str">
        <f t="shared" si="525"/>
        <v/>
      </c>
      <c r="I2701" s="27" t="str">
        <f t="shared" si="526"/>
        <v/>
      </c>
      <c r="J2701" s="27" t="str">
        <f t="shared" si="527"/>
        <v/>
      </c>
      <c r="K2701" s="29" t="str">
        <f t="array" ref="K2701">IF(G2701="","",SMALL(IF(صرف!$E$1:$E$10000=$D$4,ROW($1:$10000)),G2701))</f>
        <v/>
      </c>
      <c r="L2701" s="25" t="str">
        <f t="shared" ref="L2701:L2764" si="532">IF(L$11=0,"",IF(ROW($B2689)&gt;L$11,"",ROW($B2689)))</f>
        <v/>
      </c>
      <c r="M2701" s="26" t="str">
        <f t="shared" si="528"/>
        <v/>
      </c>
      <c r="N2701" s="27" t="str">
        <f t="shared" si="529"/>
        <v/>
      </c>
      <c r="O2701" s="27" t="str">
        <f t="shared" si="521"/>
        <v/>
      </c>
      <c r="P2701" s="29" t="str">
        <f t="array" ref="P2701">IF(L2701="","",SMALL(IF(تكهين!$E$1:$E$10000=$D$4,ROW($1:$10000)),L2701))</f>
        <v/>
      </c>
    </row>
    <row r="2702" spans="2:16" ht="20.25">
      <c r="B2702" s="25" t="str">
        <f t="shared" si="530"/>
        <v/>
      </c>
      <c r="C2702" s="26" t="str">
        <f t="shared" si="522"/>
        <v/>
      </c>
      <c r="D2702" s="27" t="str">
        <f t="shared" si="523"/>
        <v/>
      </c>
      <c r="E2702" s="27" t="str">
        <f t="shared" si="524"/>
        <v/>
      </c>
      <c r="F2702" s="29" t="str">
        <f t="array" ref="F2702">IF(B2702="","",SMALL(IF(اضافه!$E$1:$E$10000=$D$4,ROW($1:$10000)),B2702))</f>
        <v/>
      </c>
      <c r="G2702" s="25" t="str">
        <f t="shared" si="531"/>
        <v/>
      </c>
      <c r="H2702" s="26" t="str">
        <f t="shared" si="525"/>
        <v/>
      </c>
      <c r="I2702" s="27" t="str">
        <f t="shared" si="526"/>
        <v/>
      </c>
      <c r="J2702" s="27" t="str">
        <f t="shared" si="527"/>
        <v/>
      </c>
      <c r="K2702" s="29" t="str">
        <f t="array" ref="K2702">IF(G2702="","",SMALL(IF(صرف!$E$1:$E$10000=$D$4,ROW($1:$10000)),G2702))</f>
        <v/>
      </c>
      <c r="L2702" s="25" t="str">
        <f t="shared" si="532"/>
        <v/>
      </c>
      <c r="M2702" s="26" t="str">
        <f t="shared" si="528"/>
        <v/>
      </c>
      <c r="N2702" s="27" t="str">
        <f t="shared" si="529"/>
        <v/>
      </c>
      <c r="O2702" s="27" t="str">
        <f t="shared" si="521"/>
        <v/>
      </c>
      <c r="P2702" s="29" t="str">
        <f t="array" ref="P2702">IF(L2702="","",SMALL(IF(تكهين!$E$1:$E$10000=$D$4,ROW($1:$10000)),L2702))</f>
        <v/>
      </c>
    </row>
    <row r="2703" spans="2:16" ht="20.25">
      <c r="B2703" s="25" t="str">
        <f t="shared" si="530"/>
        <v/>
      </c>
      <c r="C2703" s="26" t="str">
        <f t="shared" si="522"/>
        <v/>
      </c>
      <c r="D2703" s="27" t="str">
        <f t="shared" si="523"/>
        <v/>
      </c>
      <c r="E2703" s="27" t="str">
        <f t="shared" si="524"/>
        <v/>
      </c>
      <c r="F2703" s="29" t="str">
        <f t="array" ref="F2703">IF(B2703="","",SMALL(IF(اضافه!$E$1:$E$10000=$D$4,ROW($1:$10000)),B2703))</f>
        <v/>
      </c>
      <c r="G2703" s="25" t="str">
        <f t="shared" si="531"/>
        <v/>
      </c>
      <c r="H2703" s="26" t="str">
        <f t="shared" si="525"/>
        <v/>
      </c>
      <c r="I2703" s="27" t="str">
        <f t="shared" si="526"/>
        <v/>
      </c>
      <c r="J2703" s="27" t="str">
        <f t="shared" si="527"/>
        <v/>
      </c>
      <c r="K2703" s="29" t="str">
        <f t="array" ref="K2703">IF(G2703="","",SMALL(IF(صرف!$E$1:$E$10000=$D$4,ROW($1:$10000)),G2703))</f>
        <v/>
      </c>
      <c r="L2703" s="25" t="str">
        <f t="shared" si="532"/>
        <v/>
      </c>
      <c r="M2703" s="26" t="str">
        <f t="shared" si="528"/>
        <v/>
      </c>
      <c r="N2703" s="27" t="str">
        <f t="shared" si="529"/>
        <v/>
      </c>
      <c r="O2703" s="27" t="str">
        <f t="shared" si="521"/>
        <v/>
      </c>
      <c r="P2703" s="29" t="str">
        <f t="array" ref="P2703">IF(L2703="","",SMALL(IF(تكهين!$E$1:$E$10000=$D$4,ROW($1:$10000)),L2703))</f>
        <v/>
      </c>
    </row>
    <row r="2704" spans="2:16" ht="20.25">
      <c r="B2704" s="25" t="str">
        <f t="shared" si="530"/>
        <v/>
      </c>
      <c r="C2704" s="26" t="str">
        <f t="shared" si="522"/>
        <v/>
      </c>
      <c r="D2704" s="27" t="str">
        <f t="shared" si="523"/>
        <v/>
      </c>
      <c r="E2704" s="27" t="str">
        <f t="shared" si="524"/>
        <v/>
      </c>
      <c r="F2704" s="29" t="str">
        <f t="array" ref="F2704">IF(B2704="","",SMALL(IF(اضافه!$E$1:$E$10000=$D$4,ROW($1:$10000)),B2704))</f>
        <v/>
      </c>
      <c r="G2704" s="25" t="str">
        <f t="shared" si="531"/>
        <v/>
      </c>
      <c r="H2704" s="26" t="str">
        <f t="shared" si="525"/>
        <v/>
      </c>
      <c r="I2704" s="27" t="str">
        <f t="shared" si="526"/>
        <v/>
      </c>
      <c r="J2704" s="27" t="str">
        <f t="shared" si="527"/>
        <v/>
      </c>
      <c r="K2704" s="29" t="str">
        <f t="array" ref="K2704">IF(G2704="","",SMALL(IF(صرف!$E$1:$E$10000=$D$4,ROW($1:$10000)),G2704))</f>
        <v/>
      </c>
      <c r="L2704" s="25" t="str">
        <f t="shared" si="532"/>
        <v/>
      </c>
      <c r="M2704" s="26" t="str">
        <f t="shared" si="528"/>
        <v/>
      </c>
      <c r="N2704" s="27" t="str">
        <f t="shared" si="529"/>
        <v/>
      </c>
      <c r="O2704" s="27" t="str">
        <f t="shared" si="521"/>
        <v/>
      </c>
      <c r="P2704" s="29" t="str">
        <f t="array" ref="P2704">IF(L2704="","",SMALL(IF(تكهين!$E$1:$E$10000=$D$4,ROW($1:$10000)),L2704))</f>
        <v/>
      </c>
    </row>
    <row r="2705" spans="2:16" ht="20.25">
      <c r="B2705" s="25" t="str">
        <f t="shared" si="530"/>
        <v/>
      </c>
      <c r="C2705" s="26" t="str">
        <f t="shared" si="522"/>
        <v/>
      </c>
      <c r="D2705" s="27" t="str">
        <f t="shared" si="523"/>
        <v/>
      </c>
      <c r="E2705" s="27" t="str">
        <f t="shared" si="524"/>
        <v/>
      </c>
      <c r="F2705" s="29" t="str">
        <f t="array" ref="F2705">IF(B2705="","",SMALL(IF(اضافه!$E$1:$E$10000=$D$4,ROW($1:$10000)),B2705))</f>
        <v/>
      </c>
      <c r="G2705" s="25" t="str">
        <f t="shared" si="531"/>
        <v/>
      </c>
      <c r="H2705" s="26" t="str">
        <f t="shared" si="525"/>
        <v/>
      </c>
      <c r="I2705" s="27" t="str">
        <f t="shared" si="526"/>
        <v/>
      </c>
      <c r="J2705" s="27" t="str">
        <f t="shared" si="527"/>
        <v/>
      </c>
      <c r="K2705" s="29" t="str">
        <f t="array" ref="K2705">IF(G2705="","",SMALL(IF(صرف!$E$1:$E$10000=$D$4,ROW($1:$10000)),G2705))</f>
        <v/>
      </c>
      <c r="L2705" s="25" t="str">
        <f t="shared" si="532"/>
        <v/>
      </c>
      <c r="M2705" s="26" t="str">
        <f t="shared" si="528"/>
        <v/>
      </c>
      <c r="N2705" s="27" t="str">
        <f t="shared" si="529"/>
        <v/>
      </c>
      <c r="O2705" s="27" t="str">
        <f t="shared" si="521"/>
        <v/>
      </c>
      <c r="P2705" s="29" t="str">
        <f t="array" ref="P2705">IF(L2705="","",SMALL(IF(تكهين!$E$1:$E$10000=$D$4,ROW($1:$10000)),L2705))</f>
        <v/>
      </c>
    </row>
    <row r="2706" spans="2:16" ht="20.25">
      <c r="B2706" s="25" t="str">
        <f t="shared" si="530"/>
        <v/>
      </c>
      <c r="C2706" s="26" t="str">
        <f t="shared" si="522"/>
        <v/>
      </c>
      <c r="D2706" s="27" t="str">
        <f t="shared" si="523"/>
        <v/>
      </c>
      <c r="E2706" s="27" t="str">
        <f t="shared" si="524"/>
        <v/>
      </c>
      <c r="F2706" s="29" t="str">
        <f t="array" ref="F2706">IF(B2706="","",SMALL(IF(اضافه!$E$1:$E$10000=$D$4,ROW($1:$10000)),B2706))</f>
        <v/>
      </c>
      <c r="G2706" s="25" t="str">
        <f t="shared" si="531"/>
        <v/>
      </c>
      <c r="H2706" s="26" t="str">
        <f t="shared" si="525"/>
        <v/>
      </c>
      <c r="I2706" s="27" t="str">
        <f t="shared" si="526"/>
        <v/>
      </c>
      <c r="J2706" s="27" t="str">
        <f t="shared" si="527"/>
        <v/>
      </c>
      <c r="K2706" s="29" t="str">
        <f t="array" ref="K2706">IF(G2706="","",SMALL(IF(صرف!$E$1:$E$10000=$D$4,ROW($1:$10000)),G2706))</f>
        <v/>
      </c>
      <c r="L2706" s="25" t="str">
        <f t="shared" si="532"/>
        <v/>
      </c>
      <c r="M2706" s="26" t="str">
        <f t="shared" si="528"/>
        <v/>
      </c>
      <c r="N2706" s="27" t="str">
        <f t="shared" si="529"/>
        <v/>
      </c>
      <c r="O2706" s="27" t="str">
        <f t="shared" si="521"/>
        <v/>
      </c>
      <c r="P2706" s="29" t="str">
        <f t="array" ref="P2706">IF(L2706="","",SMALL(IF(تكهين!$E$1:$E$10000=$D$4,ROW($1:$10000)),L2706))</f>
        <v/>
      </c>
    </row>
    <row r="2707" spans="2:16" ht="20.25">
      <c r="B2707" s="25" t="str">
        <f t="shared" si="530"/>
        <v/>
      </c>
      <c r="C2707" s="26" t="str">
        <f t="shared" si="522"/>
        <v/>
      </c>
      <c r="D2707" s="27" t="str">
        <f t="shared" si="523"/>
        <v/>
      </c>
      <c r="E2707" s="27" t="str">
        <f t="shared" si="524"/>
        <v/>
      </c>
      <c r="F2707" s="29" t="str">
        <f t="array" ref="F2707">IF(B2707="","",SMALL(IF(اضافه!$E$1:$E$10000=$D$4,ROW($1:$10000)),B2707))</f>
        <v/>
      </c>
      <c r="G2707" s="25" t="str">
        <f t="shared" si="531"/>
        <v/>
      </c>
      <c r="H2707" s="26" t="str">
        <f t="shared" si="525"/>
        <v/>
      </c>
      <c r="I2707" s="27" t="str">
        <f t="shared" si="526"/>
        <v/>
      </c>
      <c r="J2707" s="27" t="str">
        <f t="shared" si="527"/>
        <v/>
      </c>
      <c r="K2707" s="29" t="str">
        <f t="array" ref="K2707">IF(G2707="","",SMALL(IF(صرف!$E$1:$E$10000=$D$4,ROW($1:$10000)),G2707))</f>
        <v/>
      </c>
      <c r="L2707" s="25" t="str">
        <f t="shared" si="532"/>
        <v/>
      </c>
      <c r="M2707" s="26" t="str">
        <f t="shared" si="528"/>
        <v/>
      </c>
      <c r="N2707" s="27" t="str">
        <f t="shared" si="529"/>
        <v/>
      </c>
      <c r="O2707" s="27" t="str">
        <f t="shared" si="521"/>
        <v/>
      </c>
      <c r="P2707" s="29" t="str">
        <f t="array" ref="P2707">IF(L2707="","",SMALL(IF(تكهين!$E$1:$E$10000=$D$4,ROW($1:$10000)),L2707))</f>
        <v/>
      </c>
    </row>
    <row r="2708" spans="2:16" ht="20.25">
      <c r="B2708" s="25" t="str">
        <f t="shared" si="530"/>
        <v/>
      </c>
      <c r="C2708" s="26" t="str">
        <f t="shared" si="522"/>
        <v/>
      </c>
      <c r="D2708" s="27" t="str">
        <f t="shared" si="523"/>
        <v/>
      </c>
      <c r="E2708" s="27" t="str">
        <f t="shared" si="524"/>
        <v/>
      </c>
      <c r="F2708" s="29" t="str">
        <f t="array" ref="F2708">IF(B2708="","",SMALL(IF(اضافه!$E$1:$E$10000=$D$4,ROW($1:$10000)),B2708))</f>
        <v/>
      </c>
      <c r="G2708" s="25" t="str">
        <f t="shared" si="531"/>
        <v/>
      </c>
      <c r="H2708" s="26" t="str">
        <f t="shared" si="525"/>
        <v/>
      </c>
      <c r="I2708" s="27" t="str">
        <f t="shared" si="526"/>
        <v/>
      </c>
      <c r="J2708" s="27" t="str">
        <f t="shared" si="527"/>
        <v/>
      </c>
      <c r="K2708" s="29" t="str">
        <f t="array" ref="K2708">IF(G2708="","",SMALL(IF(صرف!$E$1:$E$10000=$D$4,ROW($1:$10000)),G2708))</f>
        <v/>
      </c>
      <c r="L2708" s="25" t="str">
        <f t="shared" si="532"/>
        <v/>
      </c>
      <c r="M2708" s="26" t="str">
        <f t="shared" si="528"/>
        <v/>
      </c>
      <c r="N2708" s="27" t="str">
        <f t="shared" si="529"/>
        <v/>
      </c>
      <c r="O2708" s="27" t="str">
        <f t="shared" si="521"/>
        <v/>
      </c>
      <c r="P2708" s="29" t="str">
        <f t="array" ref="P2708">IF(L2708="","",SMALL(IF(تكهين!$E$1:$E$10000=$D$4,ROW($1:$10000)),L2708))</f>
        <v/>
      </c>
    </row>
    <row r="2709" spans="2:16" ht="20.25">
      <c r="B2709" s="25" t="str">
        <f t="shared" si="530"/>
        <v/>
      </c>
      <c r="C2709" s="26" t="str">
        <f t="shared" si="522"/>
        <v/>
      </c>
      <c r="D2709" s="27" t="str">
        <f t="shared" si="523"/>
        <v/>
      </c>
      <c r="E2709" s="27" t="str">
        <f t="shared" si="524"/>
        <v/>
      </c>
      <c r="F2709" s="29" t="str">
        <f t="array" ref="F2709">IF(B2709="","",SMALL(IF(اضافه!$E$1:$E$10000=$D$4,ROW($1:$10000)),B2709))</f>
        <v/>
      </c>
      <c r="G2709" s="25" t="str">
        <f t="shared" si="531"/>
        <v/>
      </c>
      <c r="H2709" s="26" t="str">
        <f t="shared" si="525"/>
        <v/>
      </c>
      <c r="I2709" s="27" t="str">
        <f t="shared" si="526"/>
        <v/>
      </c>
      <c r="J2709" s="27" t="str">
        <f t="shared" si="527"/>
        <v/>
      </c>
      <c r="K2709" s="29" t="str">
        <f t="array" ref="K2709">IF(G2709="","",SMALL(IF(صرف!$E$1:$E$10000=$D$4,ROW($1:$10000)),G2709))</f>
        <v/>
      </c>
      <c r="L2709" s="25" t="str">
        <f t="shared" si="532"/>
        <v/>
      </c>
      <c r="M2709" s="26" t="str">
        <f t="shared" si="528"/>
        <v/>
      </c>
      <c r="N2709" s="27" t="str">
        <f t="shared" si="529"/>
        <v/>
      </c>
      <c r="O2709" s="27" t="str">
        <f t="shared" si="521"/>
        <v/>
      </c>
      <c r="P2709" s="29" t="str">
        <f t="array" ref="P2709">IF(L2709="","",SMALL(IF(تكهين!$E$1:$E$10000=$D$4,ROW($1:$10000)),L2709))</f>
        <v/>
      </c>
    </row>
    <row r="2710" spans="2:16" ht="20.25">
      <c r="B2710" s="25" t="str">
        <f t="shared" si="530"/>
        <v/>
      </c>
      <c r="C2710" s="26" t="str">
        <f t="shared" si="522"/>
        <v/>
      </c>
      <c r="D2710" s="27" t="str">
        <f t="shared" si="523"/>
        <v/>
      </c>
      <c r="E2710" s="27" t="str">
        <f t="shared" si="524"/>
        <v/>
      </c>
      <c r="F2710" s="29" t="str">
        <f t="array" ref="F2710">IF(B2710="","",SMALL(IF(اضافه!$E$1:$E$10000=$D$4,ROW($1:$10000)),B2710))</f>
        <v/>
      </c>
      <c r="G2710" s="25" t="str">
        <f t="shared" si="531"/>
        <v/>
      </c>
      <c r="H2710" s="26" t="str">
        <f t="shared" si="525"/>
        <v/>
      </c>
      <c r="I2710" s="27" t="str">
        <f t="shared" si="526"/>
        <v/>
      </c>
      <c r="J2710" s="27" t="str">
        <f t="shared" si="527"/>
        <v/>
      </c>
      <c r="K2710" s="29" t="str">
        <f t="array" ref="K2710">IF(G2710="","",SMALL(IF(صرف!$E$1:$E$10000=$D$4,ROW($1:$10000)),G2710))</f>
        <v/>
      </c>
      <c r="L2710" s="25" t="str">
        <f t="shared" si="532"/>
        <v/>
      </c>
      <c r="M2710" s="26" t="str">
        <f t="shared" si="528"/>
        <v/>
      </c>
      <c r="N2710" s="27" t="str">
        <f t="shared" si="529"/>
        <v/>
      </c>
      <c r="O2710" s="27" t="str">
        <f t="shared" si="521"/>
        <v/>
      </c>
      <c r="P2710" s="29" t="str">
        <f t="array" ref="P2710">IF(L2710="","",SMALL(IF(تكهين!$E$1:$E$10000=$D$4,ROW($1:$10000)),L2710))</f>
        <v/>
      </c>
    </row>
    <row r="2711" spans="2:16" ht="20.25">
      <c r="B2711" s="25" t="str">
        <f t="shared" si="530"/>
        <v/>
      </c>
      <c r="C2711" s="26" t="str">
        <f t="shared" si="522"/>
        <v/>
      </c>
      <c r="D2711" s="27" t="str">
        <f t="shared" si="523"/>
        <v/>
      </c>
      <c r="E2711" s="27" t="str">
        <f t="shared" si="524"/>
        <v/>
      </c>
      <c r="F2711" s="29" t="str">
        <f t="array" ref="F2711">IF(B2711="","",SMALL(IF(اضافه!$E$1:$E$10000=$D$4,ROW($1:$10000)),B2711))</f>
        <v/>
      </c>
      <c r="G2711" s="25" t="str">
        <f t="shared" si="531"/>
        <v/>
      </c>
      <c r="H2711" s="26" t="str">
        <f t="shared" si="525"/>
        <v/>
      </c>
      <c r="I2711" s="27" t="str">
        <f t="shared" si="526"/>
        <v/>
      </c>
      <c r="J2711" s="27" t="str">
        <f t="shared" si="527"/>
        <v/>
      </c>
      <c r="K2711" s="29" t="str">
        <f t="array" ref="K2711">IF(G2711="","",SMALL(IF(صرف!$E$1:$E$10000=$D$4,ROW($1:$10000)),G2711))</f>
        <v/>
      </c>
      <c r="L2711" s="25" t="str">
        <f t="shared" si="532"/>
        <v/>
      </c>
      <c r="M2711" s="26" t="str">
        <f t="shared" si="528"/>
        <v/>
      </c>
      <c r="N2711" s="27" t="str">
        <f t="shared" si="529"/>
        <v/>
      </c>
      <c r="O2711" s="27" t="str">
        <f t="shared" si="521"/>
        <v/>
      </c>
      <c r="P2711" s="29" t="str">
        <f t="array" ref="P2711">IF(L2711="","",SMALL(IF(تكهين!$E$1:$E$10000=$D$4,ROW($1:$10000)),L2711))</f>
        <v/>
      </c>
    </row>
    <row r="2712" spans="2:16" ht="20.25">
      <c r="B2712" s="25" t="str">
        <f t="shared" si="530"/>
        <v/>
      </c>
      <c r="C2712" s="26" t="str">
        <f t="shared" si="522"/>
        <v/>
      </c>
      <c r="D2712" s="27" t="str">
        <f t="shared" si="523"/>
        <v/>
      </c>
      <c r="E2712" s="27" t="str">
        <f t="shared" si="524"/>
        <v/>
      </c>
      <c r="F2712" s="29" t="str">
        <f t="array" ref="F2712">IF(B2712="","",SMALL(IF(اضافه!$E$1:$E$10000=$D$4,ROW($1:$10000)),B2712))</f>
        <v/>
      </c>
      <c r="G2712" s="25" t="str">
        <f t="shared" si="531"/>
        <v/>
      </c>
      <c r="H2712" s="26" t="str">
        <f t="shared" si="525"/>
        <v/>
      </c>
      <c r="I2712" s="27" t="str">
        <f t="shared" si="526"/>
        <v/>
      </c>
      <c r="J2712" s="27" t="str">
        <f t="shared" si="527"/>
        <v/>
      </c>
      <c r="K2712" s="29" t="str">
        <f t="array" ref="K2712">IF(G2712="","",SMALL(IF(صرف!$E$1:$E$10000=$D$4,ROW($1:$10000)),G2712))</f>
        <v/>
      </c>
      <c r="L2712" s="25" t="str">
        <f t="shared" si="532"/>
        <v/>
      </c>
      <c r="M2712" s="26" t="str">
        <f t="shared" si="528"/>
        <v/>
      </c>
      <c r="N2712" s="27" t="str">
        <f t="shared" si="529"/>
        <v/>
      </c>
      <c r="O2712" s="27" t="str">
        <f t="shared" si="521"/>
        <v/>
      </c>
      <c r="P2712" s="29" t="str">
        <f t="array" ref="P2712">IF(L2712="","",SMALL(IF(تكهين!$E$1:$E$10000=$D$4,ROW($1:$10000)),L2712))</f>
        <v/>
      </c>
    </row>
    <row r="2713" spans="2:16" ht="20.25">
      <c r="B2713" s="25" t="str">
        <f t="shared" si="530"/>
        <v/>
      </c>
      <c r="C2713" s="26" t="str">
        <f t="shared" si="522"/>
        <v/>
      </c>
      <c r="D2713" s="27" t="str">
        <f t="shared" si="523"/>
        <v/>
      </c>
      <c r="E2713" s="27" t="str">
        <f t="shared" si="524"/>
        <v/>
      </c>
      <c r="F2713" s="29" t="str">
        <f t="array" ref="F2713">IF(B2713="","",SMALL(IF(اضافه!$E$1:$E$10000=$D$4,ROW($1:$10000)),B2713))</f>
        <v/>
      </c>
      <c r="G2713" s="25" t="str">
        <f t="shared" si="531"/>
        <v/>
      </c>
      <c r="H2713" s="26" t="str">
        <f t="shared" si="525"/>
        <v/>
      </c>
      <c r="I2713" s="27" t="str">
        <f t="shared" si="526"/>
        <v/>
      </c>
      <c r="J2713" s="27" t="str">
        <f t="shared" si="527"/>
        <v/>
      </c>
      <c r="K2713" s="29" t="str">
        <f t="array" ref="K2713">IF(G2713="","",SMALL(IF(صرف!$E$1:$E$10000=$D$4,ROW($1:$10000)),G2713))</f>
        <v/>
      </c>
      <c r="L2713" s="25" t="str">
        <f t="shared" si="532"/>
        <v/>
      </c>
      <c r="M2713" s="26" t="str">
        <f t="shared" si="528"/>
        <v/>
      </c>
      <c r="N2713" s="27" t="str">
        <f t="shared" si="529"/>
        <v/>
      </c>
      <c r="O2713" s="27" t="str">
        <f t="shared" si="521"/>
        <v/>
      </c>
      <c r="P2713" s="29" t="str">
        <f t="array" ref="P2713">IF(L2713="","",SMALL(IF(تكهين!$E$1:$E$10000=$D$4,ROW($1:$10000)),L2713))</f>
        <v/>
      </c>
    </row>
    <row r="2714" spans="2:16" ht="20.25">
      <c r="B2714" s="25" t="str">
        <f t="shared" si="530"/>
        <v/>
      </c>
      <c r="C2714" s="26" t="str">
        <f t="shared" si="522"/>
        <v/>
      </c>
      <c r="D2714" s="27" t="str">
        <f t="shared" si="523"/>
        <v/>
      </c>
      <c r="E2714" s="27" t="str">
        <f t="shared" si="524"/>
        <v/>
      </c>
      <c r="F2714" s="29" t="str">
        <f t="array" ref="F2714">IF(B2714="","",SMALL(IF(اضافه!$E$1:$E$10000=$D$4,ROW($1:$10000)),B2714))</f>
        <v/>
      </c>
      <c r="G2714" s="25" t="str">
        <f t="shared" si="531"/>
        <v/>
      </c>
      <c r="H2714" s="26" t="str">
        <f t="shared" si="525"/>
        <v/>
      </c>
      <c r="I2714" s="27" t="str">
        <f t="shared" si="526"/>
        <v/>
      </c>
      <c r="J2714" s="27" t="str">
        <f t="shared" si="527"/>
        <v/>
      </c>
      <c r="K2714" s="29" t="str">
        <f t="array" ref="K2714">IF(G2714="","",SMALL(IF(صرف!$E$1:$E$10000=$D$4,ROW($1:$10000)),G2714))</f>
        <v/>
      </c>
      <c r="L2714" s="25" t="str">
        <f t="shared" si="532"/>
        <v/>
      </c>
      <c r="M2714" s="26" t="str">
        <f t="shared" si="528"/>
        <v/>
      </c>
      <c r="N2714" s="27" t="str">
        <f t="shared" si="529"/>
        <v/>
      </c>
      <c r="O2714" s="27" t="str">
        <f t="shared" si="521"/>
        <v/>
      </c>
      <c r="P2714" s="29" t="str">
        <f t="array" ref="P2714">IF(L2714="","",SMALL(IF(تكهين!$E$1:$E$10000=$D$4,ROW($1:$10000)),L2714))</f>
        <v/>
      </c>
    </row>
    <row r="2715" spans="2:16" ht="20.25">
      <c r="B2715" s="25" t="str">
        <f t="shared" si="530"/>
        <v/>
      </c>
      <c r="C2715" s="26" t="str">
        <f t="shared" si="522"/>
        <v/>
      </c>
      <c r="D2715" s="27" t="str">
        <f t="shared" si="523"/>
        <v/>
      </c>
      <c r="E2715" s="27" t="str">
        <f t="shared" si="524"/>
        <v/>
      </c>
      <c r="F2715" s="29" t="str">
        <f t="array" ref="F2715">IF(B2715="","",SMALL(IF(اضافه!$E$1:$E$10000=$D$4,ROW($1:$10000)),B2715))</f>
        <v/>
      </c>
      <c r="G2715" s="25" t="str">
        <f t="shared" si="531"/>
        <v/>
      </c>
      <c r="H2715" s="26" t="str">
        <f t="shared" si="525"/>
        <v/>
      </c>
      <c r="I2715" s="27" t="str">
        <f t="shared" si="526"/>
        <v/>
      </c>
      <c r="J2715" s="27" t="str">
        <f t="shared" si="527"/>
        <v/>
      </c>
      <c r="K2715" s="29" t="str">
        <f t="array" ref="K2715">IF(G2715="","",SMALL(IF(صرف!$E$1:$E$10000=$D$4,ROW($1:$10000)),G2715))</f>
        <v/>
      </c>
      <c r="L2715" s="25" t="str">
        <f t="shared" si="532"/>
        <v/>
      </c>
      <c r="M2715" s="26" t="str">
        <f t="shared" si="528"/>
        <v/>
      </c>
      <c r="N2715" s="27" t="str">
        <f t="shared" si="529"/>
        <v/>
      </c>
      <c r="O2715" s="27" t="str">
        <f t="shared" si="521"/>
        <v/>
      </c>
      <c r="P2715" s="29" t="str">
        <f t="array" ref="P2715">IF(L2715="","",SMALL(IF(تكهين!$E$1:$E$10000=$D$4,ROW($1:$10000)),L2715))</f>
        <v/>
      </c>
    </row>
    <row r="2716" spans="2:16" ht="20.25">
      <c r="B2716" s="25" t="str">
        <f t="shared" si="530"/>
        <v/>
      </c>
      <c r="C2716" s="26" t="str">
        <f t="shared" si="522"/>
        <v/>
      </c>
      <c r="D2716" s="27" t="str">
        <f t="shared" si="523"/>
        <v/>
      </c>
      <c r="E2716" s="27" t="str">
        <f t="shared" si="524"/>
        <v/>
      </c>
      <c r="F2716" s="29" t="str">
        <f t="array" ref="F2716">IF(B2716="","",SMALL(IF(اضافه!$E$1:$E$10000=$D$4,ROW($1:$10000)),B2716))</f>
        <v/>
      </c>
      <c r="G2716" s="25" t="str">
        <f t="shared" si="531"/>
        <v/>
      </c>
      <c r="H2716" s="26" t="str">
        <f t="shared" si="525"/>
        <v/>
      </c>
      <c r="I2716" s="27" t="str">
        <f t="shared" si="526"/>
        <v/>
      </c>
      <c r="J2716" s="27" t="str">
        <f t="shared" si="527"/>
        <v/>
      </c>
      <c r="K2716" s="29" t="str">
        <f t="array" ref="K2716">IF(G2716="","",SMALL(IF(صرف!$E$1:$E$10000=$D$4,ROW($1:$10000)),G2716))</f>
        <v/>
      </c>
      <c r="L2716" s="25" t="str">
        <f t="shared" si="532"/>
        <v/>
      </c>
      <c r="M2716" s="26" t="str">
        <f t="shared" si="528"/>
        <v/>
      </c>
      <c r="N2716" s="27" t="str">
        <f t="shared" si="529"/>
        <v/>
      </c>
      <c r="O2716" s="27" t="str">
        <f t="shared" si="521"/>
        <v/>
      </c>
      <c r="P2716" s="29" t="str">
        <f t="array" ref="P2716">IF(L2716="","",SMALL(IF(تكهين!$E$1:$E$10000=$D$4,ROW($1:$10000)),L2716))</f>
        <v/>
      </c>
    </row>
    <row r="2717" spans="2:16" ht="20.25">
      <c r="B2717" s="25" t="str">
        <f t="shared" si="530"/>
        <v/>
      </c>
      <c r="C2717" s="26" t="str">
        <f t="shared" si="522"/>
        <v/>
      </c>
      <c r="D2717" s="27" t="str">
        <f t="shared" si="523"/>
        <v/>
      </c>
      <c r="E2717" s="27" t="str">
        <f t="shared" si="524"/>
        <v/>
      </c>
      <c r="F2717" s="29" t="str">
        <f t="array" ref="F2717">IF(B2717="","",SMALL(IF(اضافه!$E$1:$E$10000=$D$4,ROW($1:$10000)),B2717))</f>
        <v/>
      </c>
      <c r="G2717" s="25" t="str">
        <f t="shared" si="531"/>
        <v/>
      </c>
      <c r="H2717" s="26" t="str">
        <f t="shared" si="525"/>
        <v/>
      </c>
      <c r="I2717" s="27" t="str">
        <f t="shared" si="526"/>
        <v/>
      </c>
      <c r="J2717" s="27" t="str">
        <f t="shared" si="527"/>
        <v/>
      </c>
      <c r="K2717" s="29" t="str">
        <f t="array" ref="K2717">IF(G2717="","",SMALL(IF(صرف!$E$1:$E$10000=$D$4,ROW($1:$10000)),G2717))</f>
        <v/>
      </c>
      <c r="L2717" s="25" t="str">
        <f t="shared" si="532"/>
        <v/>
      </c>
      <c r="M2717" s="26" t="str">
        <f t="shared" si="528"/>
        <v/>
      </c>
      <c r="N2717" s="27" t="str">
        <f t="shared" si="529"/>
        <v/>
      </c>
      <c r="O2717" s="27" t="str">
        <f t="shared" si="521"/>
        <v/>
      </c>
      <c r="P2717" s="29" t="str">
        <f t="array" ref="P2717">IF(L2717="","",SMALL(IF(تكهين!$E$1:$E$10000=$D$4,ROW($1:$10000)),L2717))</f>
        <v/>
      </c>
    </row>
    <row r="2718" spans="2:16" ht="20.25">
      <c r="B2718" s="25" t="str">
        <f t="shared" si="530"/>
        <v/>
      </c>
      <c r="C2718" s="26" t="str">
        <f t="shared" si="522"/>
        <v/>
      </c>
      <c r="D2718" s="27" t="str">
        <f t="shared" si="523"/>
        <v/>
      </c>
      <c r="E2718" s="27" t="str">
        <f t="shared" si="524"/>
        <v/>
      </c>
      <c r="F2718" s="29" t="str">
        <f t="array" ref="F2718">IF(B2718="","",SMALL(IF(اضافه!$E$1:$E$10000=$D$4,ROW($1:$10000)),B2718))</f>
        <v/>
      </c>
      <c r="G2718" s="25" t="str">
        <f t="shared" si="531"/>
        <v/>
      </c>
      <c r="H2718" s="26" t="str">
        <f t="shared" si="525"/>
        <v/>
      </c>
      <c r="I2718" s="27" t="str">
        <f t="shared" si="526"/>
        <v/>
      </c>
      <c r="J2718" s="27" t="str">
        <f t="shared" si="527"/>
        <v/>
      </c>
      <c r="K2718" s="29" t="str">
        <f t="array" ref="K2718">IF(G2718="","",SMALL(IF(صرف!$E$1:$E$10000=$D$4,ROW($1:$10000)),G2718))</f>
        <v/>
      </c>
      <c r="L2718" s="25" t="str">
        <f t="shared" si="532"/>
        <v/>
      </c>
      <c r="M2718" s="26" t="str">
        <f t="shared" si="528"/>
        <v/>
      </c>
      <c r="N2718" s="27" t="str">
        <f t="shared" si="529"/>
        <v/>
      </c>
      <c r="O2718" s="27" t="str">
        <f t="shared" si="521"/>
        <v/>
      </c>
      <c r="P2718" s="29" t="str">
        <f t="array" ref="P2718">IF(L2718="","",SMALL(IF(تكهين!$E$1:$E$10000=$D$4,ROW($1:$10000)),L2718))</f>
        <v/>
      </c>
    </row>
    <row r="2719" spans="2:16" ht="20.25">
      <c r="B2719" s="25" t="str">
        <f t="shared" si="530"/>
        <v/>
      </c>
      <c r="C2719" s="26" t="str">
        <f t="shared" si="522"/>
        <v/>
      </c>
      <c r="D2719" s="27" t="str">
        <f t="shared" si="523"/>
        <v/>
      </c>
      <c r="E2719" s="27" t="str">
        <f t="shared" si="524"/>
        <v/>
      </c>
      <c r="F2719" s="29" t="str">
        <f t="array" ref="F2719">IF(B2719="","",SMALL(IF(اضافه!$E$1:$E$10000=$D$4,ROW($1:$10000)),B2719))</f>
        <v/>
      </c>
      <c r="G2719" s="25" t="str">
        <f t="shared" si="531"/>
        <v/>
      </c>
      <c r="H2719" s="26" t="str">
        <f t="shared" si="525"/>
        <v/>
      </c>
      <c r="I2719" s="27" t="str">
        <f t="shared" si="526"/>
        <v/>
      </c>
      <c r="J2719" s="27" t="str">
        <f t="shared" si="527"/>
        <v/>
      </c>
      <c r="K2719" s="29" t="str">
        <f t="array" ref="K2719">IF(G2719="","",SMALL(IF(صرف!$E$1:$E$10000=$D$4,ROW($1:$10000)),G2719))</f>
        <v/>
      </c>
      <c r="L2719" s="25" t="str">
        <f t="shared" si="532"/>
        <v/>
      </c>
      <c r="M2719" s="26" t="str">
        <f t="shared" si="528"/>
        <v/>
      </c>
      <c r="N2719" s="27" t="str">
        <f t="shared" si="529"/>
        <v/>
      </c>
      <c r="O2719" s="27" t="str">
        <f t="shared" si="521"/>
        <v/>
      </c>
      <c r="P2719" s="29" t="str">
        <f t="array" ref="P2719">IF(L2719="","",SMALL(IF(تكهين!$E$1:$E$10000=$D$4,ROW($1:$10000)),L2719))</f>
        <v/>
      </c>
    </row>
    <row r="2720" spans="2:16" ht="20.25">
      <c r="B2720" s="25" t="str">
        <f t="shared" si="530"/>
        <v/>
      </c>
      <c r="C2720" s="26" t="str">
        <f t="shared" si="522"/>
        <v/>
      </c>
      <c r="D2720" s="27" t="str">
        <f t="shared" si="523"/>
        <v/>
      </c>
      <c r="E2720" s="27" t="str">
        <f t="shared" si="524"/>
        <v/>
      </c>
      <c r="F2720" s="29" t="str">
        <f t="array" ref="F2720">IF(B2720="","",SMALL(IF(اضافه!$E$1:$E$10000=$D$4,ROW($1:$10000)),B2720))</f>
        <v/>
      </c>
      <c r="G2720" s="25" t="str">
        <f t="shared" si="531"/>
        <v/>
      </c>
      <c r="H2720" s="26" t="str">
        <f t="shared" si="525"/>
        <v/>
      </c>
      <c r="I2720" s="27" t="str">
        <f t="shared" si="526"/>
        <v/>
      </c>
      <c r="J2720" s="27" t="str">
        <f t="shared" si="527"/>
        <v/>
      </c>
      <c r="K2720" s="29" t="str">
        <f t="array" ref="K2720">IF(G2720="","",SMALL(IF(صرف!$E$1:$E$10000=$D$4,ROW($1:$10000)),G2720))</f>
        <v/>
      </c>
      <c r="L2720" s="25" t="str">
        <f t="shared" si="532"/>
        <v/>
      </c>
      <c r="M2720" s="26" t="str">
        <f t="shared" si="528"/>
        <v/>
      </c>
      <c r="N2720" s="27" t="str">
        <f t="shared" si="529"/>
        <v/>
      </c>
      <c r="O2720" s="27" t="str">
        <f t="shared" si="521"/>
        <v/>
      </c>
      <c r="P2720" s="29" t="str">
        <f t="array" ref="P2720">IF(L2720="","",SMALL(IF(تكهين!$E$1:$E$10000=$D$4,ROW($1:$10000)),L2720))</f>
        <v/>
      </c>
    </row>
    <row r="2721" spans="2:16" ht="20.25">
      <c r="B2721" s="25" t="str">
        <f t="shared" si="530"/>
        <v/>
      </c>
      <c r="C2721" s="26" t="str">
        <f t="shared" si="522"/>
        <v/>
      </c>
      <c r="D2721" s="27" t="str">
        <f t="shared" si="523"/>
        <v/>
      </c>
      <c r="E2721" s="27" t="str">
        <f t="shared" si="524"/>
        <v/>
      </c>
      <c r="F2721" s="29" t="str">
        <f t="array" ref="F2721">IF(B2721="","",SMALL(IF(اضافه!$E$1:$E$10000=$D$4,ROW($1:$10000)),B2721))</f>
        <v/>
      </c>
      <c r="G2721" s="25" t="str">
        <f t="shared" si="531"/>
        <v/>
      </c>
      <c r="H2721" s="26" t="str">
        <f t="shared" si="525"/>
        <v/>
      </c>
      <c r="I2721" s="27" t="str">
        <f t="shared" si="526"/>
        <v/>
      </c>
      <c r="J2721" s="27" t="str">
        <f t="shared" si="527"/>
        <v/>
      </c>
      <c r="K2721" s="29" t="str">
        <f t="array" ref="K2721">IF(G2721="","",SMALL(IF(صرف!$E$1:$E$10000=$D$4,ROW($1:$10000)),G2721))</f>
        <v/>
      </c>
      <c r="L2721" s="25" t="str">
        <f t="shared" si="532"/>
        <v/>
      </c>
      <c r="M2721" s="26" t="str">
        <f t="shared" si="528"/>
        <v/>
      </c>
      <c r="N2721" s="27" t="str">
        <f t="shared" si="529"/>
        <v/>
      </c>
      <c r="O2721" s="27" t="str">
        <f t="shared" si="521"/>
        <v/>
      </c>
      <c r="P2721" s="29" t="str">
        <f t="array" ref="P2721">IF(L2721="","",SMALL(IF(تكهين!$E$1:$E$10000=$D$4,ROW($1:$10000)),L2721))</f>
        <v/>
      </c>
    </row>
    <row r="2722" spans="2:16" ht="20.25">
      <c r="B2722" s="25" t="str">
        <f t="shared" si="530"/>
        <v/>
      </c>
      <c r="C2722" s="26" t="str">
        <f t="shared" si="522"/>
        <v/>
      </c>
      <c r="D2722" s="27" t="str">
        <f t="shared" si="523"/>
        <v/>
      </c>
      <c r="E2722" s="27" t="str">
        <f t="shared" si="524"/>
        <v/>
      </c>
      <c r="F2722" s="29" t="str">
        <f t="array" ref="F2722">IF(B2722="","",SMALL(IF(اضافه!$E$1:$E$10000=$D$4,ROW($1:$10000)),B2722))</f>
        <v/>
      </c>
      <c r="G2722" s="25" t="str">
        <f t="shared" si="531"/>
        <v/>
      </c>
      <c r="H2722" s="26" t="str">
        <f t="shared" si="525"/>
        <v/>
      </c>
      <c r="I2722" s="27" t="str">
        <f t="shared" si="526"/>
        <v/>
      </c>
      <c r="J2722" s="27" t="str">
        <f t="shared" si="527"/>
        <v/>
      </c>
      <c r="K2722" s="29" t="str">
        <f t="array" ref="K2722">IF(G2722="","",SMALL(IF(صرف!$E$1:$E$10000=$D$4,ROW($1:$10000)),G2722))</f>
        <v/>
      </c>
      <c r="L2722" s="25" t="str">
        <f t="shared" si="532"/>
        <v/>
      </c>
      <c r="M2722" s="26" t="str">
        <f t="shared" si="528"/>
        <v/>
      </c>
      <c r="N2722" s="27" t="str">
        <f t="shared" si="529"/>
        <v/>
      </c>
      <c r="O2722" s="27" t="str">
        <f t="shared" si="521"/>
        <v/>
      </c>
      <c r="P2722" s="29" t="str">
        <f t="array" ref="P2722">IF(L2722="","",SMALL(IF(تكهين!$E$1:$E$10000=$D$4,ROW($1:$10000)),L2722))</f>
        <v/>
      </c>
    </row>
    <row r="2723" spans="2:16" ht="20.25">
      <c r="B2723" s="25" t="str">
        <f t="shared" si="530"/>
        <v/>
      </c>
      <c r="C2723" s="26" t="str">
        <f t="shared" si="522"/>
        <v/>
      </c>
      <c r="D2723" s="27" t="str">
        <f t="shared" si="523"/>
        <v/>
      </c>
      <c r="E2723" s="27" t="str">
        <f t="shared" si="524"/>
        <v/>
      </c>
      <c r="F2723" s="29" t="str">
        <f t="array" ref="F2723">IF(B2723="","",SMALL(IF(اضافه!$E$1:$E$10000=$D$4,ROW($1:$10000)),B2723))</f>
        <v/>
      </c>
      <c r="G2723" s="25" t="str">
        <f t="shared" si="531"/>
        <v/>
      </c>
      <c r="H2723" s="26" t="str">
        <f t="shared" si="525"/>
        <v/>
      </c>
      <c r="I2723" s="27" t="str">
        <f t="shared" si="526"/>
        <v/>
      </c>
      <c r="J2723" s="27" t="str">
        <f t="shared" si="527"/>
        <v/>
      </c>
      <c r="K2723" s="29" t="str">
        <f t="array" ref="K2723">IF(G2723="","",SMALL(IF(صرف!$E$1:$E$10000=$D$4,ROW($1:$10000)),G2723))</f>
        <v/>
      </c>
      <c r="L2723" s="25" t="str">
        <f t="shared" si="532"/>
        <v/>
      </c>
      <c r="M2723" s="26" t="str">
        <f t="shared" si="528"/>
        <v/>
      </c>
      <c r="N2723" s="27" t="str">
        <f t="shared" si="529"/>
        <v/>
      </c>
      <c r="O2723" s="27" t="str">
        <f t="shared" si="521"/>
        <v/>
      </c>
      <c r="P2723" s="29" t="str">
        <f t="array" ref="P2723">IF(L2723="","",SMALL(IF(تكهين!$E$1:$E$10000=$D$4,ROW($1:$10000)),L2723))</f>
        <v/>
      </c>
    </row>
    <row r="2724" spans="2:16" ht="20.25">
      <c r="B2724" s="25" t="str">
        <f t="shared" si="530"/>
        <v/>
      </c>
      <c r="C2724" s="26" t="str">
        <f t="shared" si="522"/>
        <v/>
      </c>
      <c r="D2724" s="27" t="str">
        <f t="shared" si="523"/>
        <v/>
      </c>
      <c r="E2724" s="27" t="str">
        <f t="shared" si="524"/>
        <v/>
      </c>
      <c r="F2724" s="29" t="str">
        <f t="array" ref="F2724">IF(B2724="","",SMALL(IF(اضافه!$E$1:$E$10000=$D$4,ROW($1:$10000)),B2724))</f>
        <v/>
      </c>
      <c r="G2724" s="25" t="str">
        <f t="shared" si="531"/>
        <v/>
      </c>
      <c r="H2724" s="26" t="str">
        <f t="shared" si="525"/>
        <v/>
      </c>
      <c r="I2724" s="27" t="str">
        <f t="shared" si="526"/>
        <v/>
      </c>
      <c r="J2724" s="27" t="str">
        <f t="shared" si="527"/>
        <v/>
      </c>
      <c r="K2724" s="29" t="str">
        <f t="array" ref="K2724">IF(G2724="","",SMALL(IF(صرف!$E$1:$E$10000=$D$4,ROW($1:$10000)),G2724))</f>
        <v/>
      </c>
      <c r="L2724" s="25" t="str">
        <f t="shared" si="532"/>
        <v/>
      </c>
      <c r="M2724" s="26" t="str">
        <f t="shared" si="528"/>
        <v/>
      </c>
      <c r="N2724" s="27" t="str">
        <f t="shared" si="529"/>
        <v/>
      </c>
      <c r="O2724" s="27" t="str">
        <f t="shared" si="521"/>
        <v/>
      </c>
      <c r="P2724" s="29" t="str">
        <f t="array" ref="P2724">IF(L2724="","",SMALL(IF(تكهين!$E$1:$E$10000=$D$4,ROW($1:$10000)),L2724))</f>
        <v/>
      </c>
    </row>
    <row r="2725" spans="2:16" ht="20.25">
      <c r="B2725" s="25" t="str">
        <f t="shared" si="530"/>
        <v/>
      </c>
      <c r="C2725" s="26" t="str">
        <f t="shared" si="522"/>
        <v/>
      </c>
      <c r="D2725" s="27" t="str">
        <f t="shared" si="523"/>
        <v/>
      </c>
      <c r="E2725" s="27" t="str">
        <f t="shared" si="524"/>
        <v/>
      </c>
      <c r="F2725" s="29" t="str">
        <f t="array" ref="F2725">IF(B2725="","",SMALL(IF(اضافه!$E$1:$E$10000=$D$4,ROW($1:$10000)),B2725))</f>
        <v/>
      </c>
      <c r="G2725" s="25" t="str">
        <f t="shared" si="531"/>
        <v/>
      </c>
      <c r="H2725" s="26" t="str">
        <f t="shared" si="525"/>
        <v/>
      </c>
      <c r="I2725" s="27" t="str">
        <f t="shared" si="526"/>
        <v/>
      </c>
      <c r="J2725" s="27" t="str">
        <f t="shared" si="527"/>
        <v/>
      </c>
      <c r="K2725" s="29" t="str">
        <f t="array" ref="K2725">IF(G2725="","",SMALL(IF(صرف!$E$1:$E$10000=$D$4,ROW($1:$10000)),G2725))</f>
        <v/>
      </c>
      <c r="L2725" s="25" t="str">
        <f t="shared" si="532"/>
        <v/>
      </c>
      <c r="M2725" s="26" t="str">
        <f t="shared" si="528"/>
        <v/>
      </c>
      <c r="N2725" s="27" t="str">
        <f t="shared" si="529"/>
        <v/>
      </c>
      <c r="O2725" s="27" t="str">
        <f t="shared" si="521"/>
        <v/>
      </c>
      <c r="P2725" s="29" t="str">
        <f t="array" ref="P2725">IF(L2725="","",SMALL(IF(تكهين!$E$1:$E$10000=$D$4,ROW($1:$10000)),L2725))</f>
        <v/>
      </c>
    </row>
    <row r="2726" spans="2:16" ht="20.25">
      <c r="B2726" s="25" t="str">
        <f t="shared" si="530"/>
        <v/>
      </c>
      <c r="C2726" s="26" t="str">
        <f t="shared" si="522"/>
        <v/>
      </c>
      <c r="D2726" s="27" t="str">
        <f t="shared" si="523"/>
        <v/>
      </c>
      <c r="E2726" s="27" t="str">
        <f t="shared" si="524"/>
        <v/>
      </c>
      <c r="F2726" s="29" t="str">
        <f t="array" ref="F2726">IF(B2726="","",SMALL(IF(اضافه!$E$1:$E$10000=$D$4,ROW($1:$10000)),B2726))</f>
        <v/>
      </c>
      <c r="G2726" s="25" t="str">
        <f t="shared" si="531"/>
        <v/>
      </c>
      <c r="H2726" s="26" t="str">
        <f t="shared" si="525"/>
        <v/>
      </c>
      <c r="I2726" s="27" t="str">
        <f t="shared" si="526"/>
        <v/>
      </c>
      <c r="J2726" s="27" t="str">
        <f t="shared" si="527"/>
        <v/>
      </c>
      <c r="K2726" s="29" t="str">
        <f t="array" ref="K2726">IF(G2726="","",SMALL(IF(صرف!$E$1:$E$10000=$D$4,ROW($1:$10000)),G2726))</f>
        <v/>
      </c>
      <c r="L2726" s="25" t="str">
        <f t="shared" si="532"/>
        <v/>
      </c>
      <c r="M2726" s="26" t="str">
        <f t="shared" si="528"/>
        <v/>
      </c>
      <c r="N2726" s="27" t="str">
        <f t="shared" si="529"/>
        <v/>
      </c>
      <c r="O2726" s="27" t="str">
        <f t="shared" si="521"/>
        <v/>
      </c>
      <c r="P2726" s="29" t="str">
        <f t="array" ref="P2726">IF(L2726="","",SMALL(IF(تكهين!$E$1:$E$10000=$D$4,ROW($1:$10000)),L2726))</f>
        <v/>
      </c>
    </row>
    <row r="2727" spans="2:16" ht="20.25">
      <c r="B2727" s="25" t="str">
        <f t="shared" si="530"/>
        <v/>
      </c>
      <c r="C2727" s="26" t="str">
        <f t="shared" si="522"/>
        <v/>
      </c>
      <c r="D2727" s="27" t="str">
        <f t="shared" si="523"/>
        <v/>
      </c>
      <c r="E2727" s="27" t="str">
        <f t="shared" si="524"/>
        <v/>
      </c>
      <c r="F2727" s="29" t="str">
        <f t="array" ref="F2727">IF(B2727="","",SMALL(IF(اضافه!$E$1:$E$10000=$D$4,ROW($1:$10000)),B2727))</f>
        <v/>
      </c>
      <c r="G2727" s="25" t="str">
        <f t="shared" si="531"/>
        <v/>
      </c>
      <c r="H2727" s="26" t="str">
        <f t="shared" si="525"/>
        <v/>
      </c>
      <c r="I2727" s="27" t="str">
        <f t="shared" si="526"/>
        <v/>
      </c>
      <c r="J2727" s="27" t="str">
        <f t="shared" si="527"/>
        <v/>
      </c>
      <c r="K2727" s="29" t="str">
        <f t="array" ref="K2727">IF(G2727="","",SMALL(IF(صرف!$E$1:$E$10000=$D$4,ROW($1:$10000)),G2727))</f>
        <v/>
      </c>
      <c r="L2727" s="25" t="str">
        <f t="shared" si="532"/>
        <v/>
      </c>
      <c r="M2727" s="26" t="str">
        <f t="shared" si="528"/>
        <v/>
      </c>
      <c r="N2727" s="27" t="str">
        <f t="shared" si="529"/>
        <v/>
      </c>
      <c r="O2727" s="27" t="str">
        <f t="shared" si="521"/>
        <v/>
      </c>
      <c r="P2727" s="29" t="str">
        <f t="array" ref="P2727">IF(L2727="","",SMALL(IF(تكهين!$E$1:$E$10000=$D$4,ROW($1:$10000)),L2727))</f>
        <v/>
      </c>
    </row>
    <row r="2728" spans="2:16" ht="20.25">
      <c r="B2728" s="25" t="str">
        <f t="shared" si="530"/>
        <v/>
      </c>
      <c r="C2728" s="26" t="str">
        <f t="shared" si="522"/>
        <v/>
      </c>
      <c r="D2728" s="27" t="str">
        <f t="shared" si="523"/>
        <v/>
      </c>
      <c r="E2728" s="27" t="str">
        <f t="shared" si="524"/>
        <v/>
      </c>
      <c r="F2728" s="29" t="str">
        <f t="array" ref="F2728">IF(B2728="","",SMALL(IF(اضافه!$E$1:$E$10000=$D$4,ROW($1:$10000)),B2728))</f>
        <v/>
      </c>
      <c r="G2728" s="25" t="str">
        <f t="shared" si="531"/>
        <v/>
      </c>
      <c r="H2728" s="26" t="str">
        <f t="shared" si="525"/>
        <v/>
      </c>
      <c r="I2728" s="27" t="str">
        <f t="shared" si="526"/>
        <v/>
      </c>
      <c r="J2728" s="27" t="str">
        <f t="shared" si="527"/>
        <v/>
      </c>
      <c r="K2728" s="29" t="str">
        <f t="array" ref="K2728">IF(G2728="","",SMALL(IF(صرف!$E$1:$E$10000=$D$4,ROW($1:$10000)),G2728))</f>
        <v/>
      </c>
      <c r="L2728" s="25" t="str">
        <f t="shared" si="532"/>
        <v/>
      </c>
      <c r="M2728" s="26" t="str">
        <f t="shared" si="528"/>
        <v/>
      </c>
      <c r="N2728" s="27" t="str">
        <f t="shared" si="529"/>
        <v/>
      </c>
      <c r="O2728" s="27" t="str">
        <f t="shared" si="521"/>
        <v/>
      </c>
      <c r="P2728" s="29" t="str">
        <f t="array" ref="P2728">IF(L2728="","",SMALL(IF(تكهين!$E$1:$E$10000=$D$4,ROW($1:$10000)),L2728))</f>
        <v/>
      </c>
    </row>
    <row r="2729" spans="2:16" ht="20.25">
      <c r="B2729" s="25" t="str">
        <f t="shared" si="530"/>
        <v/>
      </c>
      <c r="C2729" s="26" t="str">
        <f t="shared" si="522"/>
        <v/>
      </c>
      <c r="D2729" s="27" t="str">
        <f t="shared" si="523"/>
        <v/>
      </c>
      <c r="E2729" s="27" t="str">
        <f t="shared" si="524"/>
        <v/>
      </c>
      <c r="F2729" s="29" t="str">
        <f t="array" ref="F2729">IF(B2729="","",SMALL(IF(اضافه!$E$1:$E$10000=$D$4,ROW($1:$10000)),B2729))</f>
        <v/>
      </c>
      <c r="G2729" s="25" t="str">
        <f t="shared" si="531"/>
        <v/>
      </c>
      <c r="H2729" s="26" t="str">
        <f t="shared" si="525"/>
        <v/>
      </c>
      <c r="I2729" s="27" t="str">
        <f t="shared" si="526"/>
        <v/>
      </c>
      <c r="J2729" s="27" t="str">
        <f t="shared" si="527"/>
        <v/>
      </c>
      <c r="K2729" s="29" t="str">
        <f t="array" ref="K2729">IF(G2729="","",SMALL(IF(صرف!$E$1:$E$10000=$D$4,ROW($1:$10000)),G2729))</f>
        <v/>
      </c>
      <c r="L2729" s="25" t="str">
        <f t="shared" si="532"/>
        <v/>
      </c>
      <c r="M2729" s="26" t="str">
        <f t="shared" si="528"/>
        <v/>
      </c>
      <c r="N2729" s="27" t="str">
        <f t="shared" si="529"/>
        <v/>
      </c>
      <c r="O2729" s="27" t="str">
        <f t="shared" si="521"/>
        <v/>
      </c>
      <c r="P2729" s="29" t="str">
        <f t="array" ref="P2729">IF(L2729="","",SMALL(IF(تكهين!$E$1:$E$10000=$D$4,ROW($1:$10000)),L2729))</f>
        <v/>
      </c>
    </row>
    <row r="2730" spans="2:16" ht="20.25">
      <c r="B2730" s="25" t="str">
        <f t="shared" si="530"/>
        <v/>
      </c>
      <c r="C2730" s="26" t="str">
        <f t="shared" si="522"/>
        <v/>
      </c>
      <c r="D2730" s="27" t="str">
        <f t="shared" si="523"/>
        <v/>
      </c>
      <c r="E2730" s="27" t="str">
        <f t="shared" si="524"/>
        <v/>
      </c>
      <c r="F2730" s="29" t="str">
        <f t="array" ref="F2730">IF(B2730="","",SMALL(IF(اضافه!$E$1:$E$10000=$D$4,ROW($1:$10000)),B2730))</f>
        <v/>
      </c>
      <c r="G2730" s="25" t="str">
        <f t="shared" si="531"/>
        <v/>
      </c>
      <c r="H2730" s="26" t="str">
        <f t="shared" si="525"/>
        <v/>
      </c>
      <c r="I2730" s="27" t="str">
        <f t="shared" si="526"/>
        <v/>
      </c>
      <c r="J2730" s="27" t="str">
        <f t="shared" si="527"/>
        <v/>
      </c>
      <c r="K2730" s="29" t="str">
        <f t="array" ref="K2730">IF(G2730="","",SMALL(IF(صرف!$E$1:$E$10000=$D$4,ROW($1:$10000)),G2730))</f>
        <v/>
      </c>
      <c r="L2730" s="25" t="str">
        <f t="shared" si="532"/>
        <v/>
      </c>
      <c r="M2730" s="26" t="str">
        <f t="shared" si="528"/>
        <v/>
      </c>
      <c r="N2730" s="27" t="str">
        <f t="shared" si="529"/>
        <v/>
      </c>
      <c r="O2730" s="27" t="str">
        <f t="shared" si="521"/>
        <v/>
      </c>
      <c r="P2730" s="29" t="str">
        <f t="array" ref="P2730">IF(L2730="","",SMALL(IF(تكهين!$E$1:$E$10000=$D$4,ROW($1:$10000)),L2730))</f>
        <v/>
      </c>
    </row>
    <row r="2731" spans="2:16" ht="20.25">
      <c r="B2731" s="25" t="str">
        <f t="shared" si="530"/>
        <v/>
      </c>
      <c r="C2731" s="26" t="str">
        <f t="shared" si="522"/>
        <v/>
      </c>
      <c r="D2731" s="27" t="str">
        <f t="shared" si="523"/>
        <v/>
      </c>
      <c r="E2731" s="27" t="str">
        <f t="shared" si="524"/>
        <v/>
      </c>
      <c r="F2731" s="29" t="str">
        <f t="array" ref="F2731">IF(B2731="","",SMALL(IF(اضافه!$E$1:$E$10000=$D$4,ROW($1:$10000)),B2731))</f>
        <v/>
      </c>
      <c r="G2731" s="25" t="str">
        <f t="shared" si="531"/>
        <v/>
      </c>
      <c r="H2731" s="26" t="str">
        <f t="shared" si="525"/>
        <v/>
      </c>
      <c r="I2731" s="27" t="str">
        <f t="shared" si="526"/>
        <v/>
      </c>
      <c r="J2731" s="27" t="str">
        <f t="shared" si="527"/>
        <v/>
      </c>
      <c r="K2731" s="29" t="str">
        <f t="array" ref="K2731">IF(G2731="","",SMALL(IF(صرف!$E$1:$E$10000=$D$4,ROW($1:$10000)),G2731))</f>
        <v/>
      </c>
      <c r="L2731" s="25" t="str">
        <f t="shared" si="532"/>
        <v/>
      </c>
      <c r="M2731" s="26" t="str">
        <f t="shared" si="528"/>
        <v/>
      </c>
      <c r="N2731" s="27" t="str">
        <f t="shared" si="529"/>
        <v/>
      </c>
      <c r="O2731" s="27" t="str">
        <f t="shared" si="521"/>
        <v/>
      </c>
      <c r="P2731" s="29" t="str">
        <f t="array" ref="P2731">IF(L2731="","",SMALL(IF(تكهين!$E$1:$E$10000=$D$4,ROW($1:$10000)),L2731))</f>
        <v/>
      </c>
    </row>
    <row r="2732" spans="2:16" ht="20.25">
      <c r="B2732" s="25" t="str">
        <f t="shared" si="530"/>
        <v/>
      </c>
      <c r="C2732" s="26" t="str">
        <f t="shared" si="522"/>
        <v/>
      </c>
      <c r="D2732" s="27" t="str">
        <f t="shared" si="523"/>
        <v/>
      </c>
      <c r="E2732" s="27" t="str">
        <f t="shared" si="524"/>
        <v/>
      </c>
      <c r="F2732" s="29" t="str">
        <f t="array" ref="F2732">IF(B2732="","",SMALL(IF(اضافه!$E$1:$E$10000=$D$4,ROW($1:$10000)),B2732))</f>
        <v/>
      </c>
      <c r="G2732" s="25" t="str">
        <f t="shared" si="531"/>
        <v/>
      </c>
      <c r="H2732" s="26" t="str">
        <f t="shared" si="525"/>
        <v/>
      </c>
      <c r="I2732" s="27" t="str">
        <f t="shared" si="526"/>
        <v/>
      </c>
      <c r="J2732" s="27" t="str">
        <f t="shared" si="527"/>
        <v/>
      </c>
      <c r="K2732" s="29" t="str">
        <f t="array" ref="K2732">IF(G2732="","",SMALL(IF(صرف!$E$1:$E$10000=$D$4,ROW($1:$10000)),G2732))</f>
        <v/>
      </c>
      <c r="L2732" s="25" t="str">
        <f t="shared" si="532"/>
        <v/>
      </c>
      <c r="M2732" s="26" t="str">
        <f t="shared" si="528"/>
        <v/>
      </c>
      <c r="N2732" s="27" t="str">
        <f t="shared" si="529"/>
        <v/>
      </c>
      <c r="O2732" s="27" t="str">
        <f t="shared" si="521"/>
        <v/>
      </c>
      <c r="P2732" s="29" t="str">
        <f t="array" ref="P2732">IF(L2732="","",SMALL(IF(تكهين!$E$1:$E$10000=$D$4,ROW($1:$10000)),L2732))</f>
        <v/>
      </c>
    </row>
    <row r="2733" spans="2:16" ht="20.25">
      <c r="B2733" s="25" t="str">
        <f t="shared" si="530"/>
        <v/>
      </c>
      <c r="C2733" s="26" t="str">
        <f t="shared" si="522"/>
        <v/>
      </c>
      <c r="D2733" s="27" t="str">
        <f t="shared" si="523"/>
        <v/>
      </c>
      <c r="E2733" s="27" t="str">
        <f t="shared" si="524"/>
        <v/>
      </c>
      <c r="F2733" s="29" t="str">
        <f t="array" ref="F2733">IF(B2733="","",SMALL(IF(اضافه!$E$1:$E$10000=$D$4,ROW($1:$10000)),B2733))</f>
        <v/>
      </c>
      <c r="G2733" s="25" t="str">
        <f t="shared" si="531"/>
        <v/>
      </c>
      <c r="H2733" s="26" t="str">
        <f t="shared" si="525"/>
        <v/>
      </c>
      <c r="I2733" s="27" t="str">
        <f t="shared" si="526"/>
        <v/>
      </c>
      <c r="J2733" s="27" t="str">
        <f t="shared" si="527"/>
        <v/>
      </c>
      <c r="K2733" s="29" t="str">
        <f t="array" ref="K2733">IF(G2733="","",SMALL(IF(صرف!$E$1:$E$10000=$D$4,ROW($1:$10000)),G2733))</f>
        <v/>
      </c>
      <c r="L2733" s="25" t="str">
        <f t="shared" si="532"/>
        <v/>
      </c>
      <c r="M2733" s="26" t="str">
        <f t="shared" si="528"/>
        <v/>
      </c>
      <c r="N2733" s="27" t="str">
        <f t="shared" si="529"/>
        <v/>
      </c>
      <c r="O2733" s="27" t="str">
        <f t="shared" ref="O2733:O2796" si="533">IF(OR($D$4="",L2733=""),"",INDEX(تكهين,P2733,8))</f>
        <v/>
      </c>
      <c r="P2733" s="29" t="str">
        <f t="array" ref="P2733">IF(L2733="","",SMALL(IF(تكهين!$E$1:$E$10000=$D$4,ROW($1:$10000)),L2733))</f>
        <v/>
      </c>
    </row>
    <row r="2734" spans="2:16" ht="20.25">
      <c r="B2734" s="25" t="str">
        <f t="shared" si="530"/>
        <v/>
      </c>
      <c r="C2734" s="26" t="str">
        <f t="shared" si="522"/>
        <v/>
      </c>
      <c r="D2734" s="27" t="str">
        <f t="shared" si="523"/>
        <v/>
      </c>
      <c r="E2734" s="27" t="str">
        <f t="shared" si="524"/>
        <v/>
      </c>
      <c r="F2734" s="29" t="str">
        <f t="array" ref="F2734">IF(B2734="","",SMALL(IF(اضافه!$E$1:$E$10000=$D$4,ROW($1:$10000)),B2734))</f>
        <v/>
      </c>
      <c r="G2734" s="25" t="str">
        <f t="shared" si="531"/>
        <v/>
      </c>
      <c r="H2734" s="26" t="str">
        <f t="shared" si="525"/>
        <v/>
      </c>
      <c r="I2734" s="27" t="str">
        <f t="shared" si="526"/>
        <v/>
      </c>
      <c r="J2734" s="27" t="str">
        <f t="shared" si="527"/>
        <v/>
      </c>
      <c r="K2734" s="29" t="str">
        <f t="array" ref="K2734">IF(G2734="","",SMALL(IF(صرف!$E$1:$E$10000=$D$4,ROW($1:$10000)),G2734))</f>
        <v/>
      </c>
      <c r="L2734" s="25" t="str">
        <f t="shared" si="532"/>
        <v/>
      </c>
      <c r="M2734" s="26" t="str">
        <f t="shared" si="528"/>
        <v/>
      </c>
      <c r="N2734" s="27" t="str">
        <f t="shared" si="529"/>
        <v/>
      </c>
      <c r="O2734" s="27" t="str">
        <f t="shared" si="533"/>
        <v/>
      </c>
      <c r="P2734" s="29" t="str">
        <f t="array" ref="P2734">IF(L2734="","",SMALL(IF(تكهين!$E$1:$E$10000=$D$4,ROW($1:$10000)),L2734))</f>
        <v/>
      </c>
    </row>
    <row r="2735" spans="2:16" ht="20.25">
      <c r="B2735" s="25" t="str">
        <f t="shared" si="530"/>
        <v/>
      </c>
      <c r="C2735" s="26" t="str">
        <f t="shared" si="522"/>
        <v/>
      </c>
      <c r="D2735" s="27" t="str">
        <f t="shared" si="523"/>
        <v/>
      </c>
      <c r="E2735" s="27" t="str">
        <f t="shared" si="524"/>
        <v/>
      </c>
      <c r="F2735" s="29" t="str">
        <f t="array" ref="F2735">IF(B2735="","",SMALL(IF(اضافه!$E$1:$E$10000=$D$4,ROW($1:$10000)),B2735))</f>
        <v/>
      </c>
      <c r="G2735" s="25" t="str">
        <f t="shared" si="531"/>
        <v/>
      </c>
      <c r="H2735" s="26" t="str">
        <f t="shared" si="525"/>
        <v/>
      </c>
      <c r="I2735" s="27" t="str">
        <f t="shared" si="526"/>
        <v/>
      </c>
      <c r="J2735" s="27" t="str">
        <f t="shared" si="527"/>
        <v/>
      </c>
      <c r="K2735" s="29" t="str">
        <f t="array" ref="K2735">IF(G2735="","",SMALL(IF(صرف!$E$1:$E$10000=$D$4,ROW($1:$10000)),G2735))</f>
        <v/>
      </c>
      <c r="L2735" s="25" t="str">
        <f t="shared" si="532"/>
        <v/>
      </c>
      <c r="M2735" s="26" t="str">
        <f t="shared" si="528"/>
        <v/>
      </c>
      <c r="N2735" s="27" t="str">
        <f t="shared" si="529"/>
        <v/>
      </c>
      <c r="O2735" s="27" t="str">
        <f t="shared" si="533"/>
        <v/>
      </c>
      <c r="P2735" s="29" t="str">
        <f t="array" ref="P2735">IF(L2735="","",SMALL(IF(تكهين!$E$1:$E$10000=$D$4,ROW($1:$10000)),L2735))</f>
        <v/>
      </c>
    </row>
    <row r="2736" spans="2:16" ht="20.25">
      <c r="B2736" s="25" t="str">
        <f t="shared" si="530"/>
        <v/>
      </c>
      <c r="C2736" s="26" t="str">
        <f t="shared" si="522"/>
        <v/>
      </c>
      <c r="D2736" s="27" t="str">
        <f t="shared" si="523"/>
        <v/>
      </c>
      <c r="E2736" s="27" t="str">
        <f t="shared" si="524"/>
        <v/>
      </c>
      <c r="F2736" s="29" t="str">
        <f t="array" ref="F2736">IF(B2736="","",SMALL(IF(اضافه!$E$1:$E$10000=$D$4,ROW($1:$10000)),B2736))</f>
        <v/>
      </c>
      <c r="G2736" s="25" t="str">
        <f t="shared" si="531"/>
        <v/>
      </c>
      <c r="H2736" s="26" t="str">
        <f t="shared" si="525"/>
        <v/>
      </c>
      <c r="I2736" s="27" t="str">
        <f t="shared" si="526"/>
        <v/>
      </c>
      <c r="J2736" s="27" t="str">
        <f t="shared" si="527"/>
        <v/>
      </c>
      <c r="K2736" s="29" t="str">
        <f t="array" ref="K2736">IF(G2736="","",SMALL(IF(صرف!$E$1:$E$10000=$D$4,ROW($1:$10000)),G2736))</f>
        <v/>
      </c>
      <c r="L2736" s="25" t="str">
        <f t="shared" si="532"/>
        <v/>
      </c>
      <c r="M2736" s="26" t="str">
        <f t="shared" si="528"/>
        <v/>
      </c>
      <c r="N2736" s="27" t="str">
        <f t="shared" si="529"/>
        <v/>
      </c>
      <c r="O2736" s="27" t="str">
        <f t="shared" si="533"/>
        <v/>
      </c>
      <c r="P2736" s="29" t="str">
        <f t="array" ref="P2736">IF(L2736="","",SMALL(IF(تكهين!$E$1:$E$10000=$D$4,ROW($1:$10000)),L2736))</f>
        <v/>
      </c>
    </row>
    <row r="2737" spans="2:16" ht="20.25">
      <c r="B2737" s="25" t="str">
        <f t="shared" si="530"/>
        <v/>
      </c>
      <c r="C2737" s="26" t="str">
        <f t="shared" si="522"/>
        <v/>
      </c>
      <c r="D2737" s="27" t="str">
        <f t="shared" si="523"/>
        <v/>
      </c>
      <c r="E2737" s="27" t="str">
        <f t="shared" si="524"/>
        <v/>
      </c>
      <c r="F2737" s="29" t="str">
        <f t="array" ref="F2737">IF(B2737="","",SMALL(IF(اضافه!$E$1:$E$10000=$D$4,ROW($1:$10000)),B2737))</f>
        <v/>
      </c>
      <c r="G2737" s="25" t="str">
        <f t="shared" si="531"/>
        <v/>
      </c>
      <c r="H2737" s="26" t="str">
        <f t="shared" si="525"/>
        <v/>
      </c>
      <c r="I2737" s="27" t="str">
        <f t="shared" si="526"/>
        <v/>
      </c>
      <c r="J2737" s="27" t="str">
        <f t="shared" si="527"/>
        <v/>
      </c>
      <c r="K2737" s="29" t="str">
        <f t="array" ref="K2737">IF(G2737="","",SMALL(IF(صرف!$E$1:$E$10000=$D$4,ROW($1:$10000)),G2737))</f>
        <v/>
      </c>
      <c r="L2737" s="25" t="str">
        <f t="shared" si="532"/>
        <v/>
      </c>
      <c r="M2737" s="26" t="str">
        <f t="shared" si="528"/>
        <v/>
      </c>
      <c r="N2737" s="27" t="str">
        <f t="shared" si="529"/>
        <v/>
      </c>
      <c r="O2737" s="27" t="str">
        <f t="shared" si="533"/>
        <v/>
      </c>
      <c r="P2737" s="29" t="str">
        <f t="array" ref="P2737">IF(L2737="","",SMALL(IF(تكهين!$E$1:$E$10000=$D$4,ROW($1:$10000)),L2737))</f>
        <v/>
      </c>
    </row>
    <row r="2738" spans="2:16" ht="20.25">
      <c r="B2738" s="25" t="str">
        <f t="shared" si="530"/>
        <v/>
      </c>
      <c r="C2738" s="26" t="str">
        <f t="shared" si="522"/>
        <v/>
      </c>
      <c r="D2738" s="27" t="str">
        <f t="shared" si="523"/>
        <v/>
      </c>
      <c r="E2738" s="27" t="str">
        <f t="shared" si="524"/>
        <v/>
      </c>
      <c r="F2738" s="29" t="str">
        <f t="array" ref="F2738">IF(B2738="","",SMALL(IF(اضافه!$E$1:$E$10000=$D$4,ROW($1:$10000)),B2738))</f>
        <v/>
      </c>
      <c r="G2738" s="25" t="str">
        <f t="shared" si="531"/>
        <v/>
      </c>
      <c r="H2738" s="26" t="str">
        <f t="shared" si="525"/>
        <v/>
      </c>
      <c r="I2738" s="27" t="str">
        <f t="shared" si="526"/>
        <v/>
      </c>
      <c r="J2738" s="27" t="str">
        <f t="shared" si="527"/>
        <v/>
      </c>
      <c r="K2738" s="29" t="str">
        <f t="array" ref="K2738">IF(G2738="","",SMALL(IF(صرف!$E$1:$E$10000=$D$4,ROW($1:$10000)),G2738))</f>
        <v/>
      </c>
      <c r="L2738" s="25" t="str">
        <f t="shared" si="532"/>
        <v/>
      </c>
      <c r="M2738" s="26" t="str">
        <f t="shared" si="528"/>
        <v/>
      </c>
      <c r="N2738" s="27" t="str">
        <f t="shared" si="529"/>
        <v/>
      </c>
      <c r="O2738" s="27" t="str">
        <f t="shared" si="533"/>
        <v/>
      </c>
      <c r="P2738" s="29" t="str">
        <f t="array" ref="P2738">IF(L2738="","",SMALL(IF(تكهين!$E$1:$E$10000=$D$4,ROW($1:$10000)),L2738))</f>
        <v/>
      </c>
    </row>
    <row r="2739" spans="2:16" ht="20.25">
      <c r="B2739" s="25" t="str">
        <f t="shared" si="530"/>
        <v/>
      </c>
      <c r="C2739" s="26" t="str">
        <f t="shared" si="522"/>
        <v/>
      </c>
      <c r="D2739" s="27" t="str">
        <f t="shared" si="523"/>
        <v/>
      </c>
      <c r="E2739" s="27" t="str">
        <f t="shared" si="524"/>
        <v/>
      </c>
      <c r="F2739" s="29" t="str">
        <f t="array" ref="F2739">IF(B2739="","",SMALL(IF(اضافه!$E$1:$E$10000=$D$4,ROW($1:$10000)),B2739))</f>
        <v/>
      </c>
      <c r="G2739" s="25" t="str">
        <f t="shared" si="531"/>
        <v/>
      </c>
      <c r="H2739" s="26" t="str">
        <f t="shared" si="525"/>
        <v/>
      </c>
      <c r="I2739" s="27" t="str">
        <f t="shared" si="526"/>
        <v/>
      </c>
      <c r="J2739" s="27" t="str">
        <f t="shared" si="527"/>
        <v/>
      </c>
      <c r="K2739" s="29" t="str">
        <f t="array" ref="K2739">IF(G2739="","",SMALL(IF(صرف!$E$1:$E$10000=$D$4,ROW($1:$10000)),G2739))</f>
        <v/>
      </c>
      <c r="L2739" s="25" t="str">
        <f t="shared" si="532"/>
        <v/>
      </c>
      <c r="M2739" s="26" t="str">
        <f t="shared" si="528"/>
        <v/>
      </c>
      <c r="N2739" s="27" t="str">
        <f t="shared" si="529"/>
        <v/>
      </c>
      <c r="O2739" s="27" t="str">
        <f t="shared" si="533"/>
        <v/>
      </c>
      <c r="P2739" s="29" t="str">
        <f t="array" ref="P2739">IF(L2739="","",SMALL(IF(تكهين!$E$1:$E$10000=$D$4,ROW($1:$10000)),L2739))</f>
        <v/>
      </c>
    </row>
    <row r="2740" spans="2:16" ht="20.25">
      <c r="B2740" s="25" t="str">
        <f t="shared" si="530"/>
        <v/>
      </c>
      <c r="C2740" s="26" t="str">
        <f t="shared" si="522"/>
        <v/>
      </c>
      <c r="D2740" s="27" t="str">
        <f t="shared" si="523"/>
        <v/>
      </c>
      <c r="E2740" s="27" t="str">
        <f t="shared" si="524"/>
        <v/>
      </c>
      <c r="F2740" s="29" t="str">
        <f t="array" ref="F2740">IF(B2740="","",SMALL(IF(اضافه!$E$1:$E$10000=$D$4,ROW($1:$10000)),B2740))</f>
        <v/>
      </c>
      <c r="G2740" s="25" t="str">
        <f t="shared" si="531"/>
        <v/>
      </c>
      <c r="H2740" s="26" t="str">
        <f t="shared" si="525"/>
        <v/>
      </c>
      <c r="I2740" s="27" t="str">
        <f t="shared" si="526"/>
        <v/>
      </c>
      <c r="J2740" s="27" t="str">
        <f t="shared" si="527"/>
        <v/>
      </c>
      <c r="K2740" s="29" t="str">
        <f t="array" ref="K2740">IF(G2740="","",SMALL(IF(صرف!$E$1:$E$10000=$D$4,ROW($1:$10000)),G2740))</f>
        <v/>
      </c>
      <c r="L2740" s="25" t="str">
        <f t="shared" si="532"/>
        <v/>
      </c>
      <c r="M2740" s="26" t="str">
        <f t="shared" si="528"/>
        <v/>
      </c>
      <c r="N2740" s="27" t="str">
        <f t="shared" si="529"/>
        <v/>
      </c>
      <c r="O2740" s="27" t="str">
        <f t="shared" si="533"/>
        <v/>
      </c>
      <c r="P2740" s="29" t="str">
        <f t="array" ref="P2740">IF(L2740="","",SMALL(IF(تكهين!$E$1:$E$10000=$D$4,ROW($1:$10000)),L2740))</f>
        <v/>
      </c>
    </row>
    <row r="2741" spans="2:16" ht="20.25">
      <c r="B2741" s="25" t="str">
        <f t="shared" si="530"/>
        <v/>
      </c>
      <c r="C2741" s="26" t="str">
        <f t="shared" si="522"/>
        <v/>
      </c>
      <c r="D2741" s="27" t="str">
        <f t="shared" si="523"/>
        <v/>
      </c>
      <c r="E2741" s="27" t="str">
        <f t="shared" si="524"/>
        <v/>
      </c>
      <c r="F2741" s="29" t="str">
        <f t="array" ref="F2741">IF(B2741="","",SMALL(IF(اضافه!$E$1:$E$10000=$D$4,ROW($1:$10000)),B2741))</f>
        <v/>
      </c>
      <c r="G2741" s="25" t="str">
        <f t="shared" si="531"/>
        <v/>
      </c>
      <c r="H2741" s="26" t="str">
        <f t="shared" si="525"/>
        <v/>
      </c>
      <c r="I2741" s="27" t="str">
        <f t="shared" si="526"/>
        <v/>
      </c>
      <c r="J2741" s="27" t="str">
        <f t="shared" si="527"/>
        <v/>
      </c>
      <c r="K2741" s="29" t="str">
        <f t="array" ref="K2741">IF(G2741="","",SMALL(IF(صرف!$E$1:$E$10000=$D$4,ROW($1:$10000)),G2741))</f>
        <v/>
      </c>
      <c r="L2741" s="25" t="str">
        <f t="shared" si="532"/>
        <v/>
      </c>
      <c r="M2741" s="26" t="str">
        <f t="shared" si="528"/>
        <v/>
      </c>
      <c r="N2741" s="27" t="str">
        <f t="shared" si="529"/>
        <v/>
      </c>
      <c r="O2741" s="27" t="str">
        <f t="shared" si="533"/>
        <v/>
      </c>
      <c r="P2741" s="29" t="str">
        <f t="array" ref="P2741">IF(L2741="","",SMALL(IF(تكهين!$E$1:$E$10000=$D$4,ROW($1:$10000)),L2741))</f>
        <v/>
      </c>
    </row>
    <row r="2742" spans="2:16" ht="20.25">
      <c r="B2742" s="25" t="str">
        <f t="shared" si="530"/>
        <v/>
      </c>
      <c r="C2742" s="26" t="str">
        <f t="shared" si="522"/>
        <v/>
      </c>
      <c r="D2742" s="27" t="str">
        <f t="shared" si="523"/>
        <v/>
      </c>
      <c r="E2742" s="27" t="str">
        <f t="shared" si="524"/>
        <v/>
      </c>
      <c r="F2742" s="29" t="str">
        <f t="array" ref="F2742">IF(B2742="","",SMALL(IF(اضافه!$E$1:$E$10000=$D$4,ROW($1:$10000)),B2742))</f>
        <v/>
      </c>
      <c r="G2742" s="25" t="str">
        <f t="shared" si="531"/>
        <v/>
      </c>
      <c r="H2742" s="26" t="str">
        <f t="shared" si="525"/>
        <v/>
      </c>
      <c r="I2742" s="27" t="str">
        <f t="shared" si="526"/>
        <v/>
      </c>
      <c r="J2742" s="27" t="str">
        <f t="shared" si="527"/>
        <v/>
      </c>
      <c r="K2742" s="29" t="str">
        <f t="array" ref="K2742">IF(G2742="","",SMALL(IF(صرف!$E$1:$E$10000=$D$4,ROW($1:$10000)),G2742))</f>
        <v/>
      </c>
      <c r="L2742" s="25" t="str">
        <f t="shared" si="532"/>
        <v/>
      </c>
      <c r="M2742" s="26" t="str">
        <f t="shared" si="528"/>
        <v/>
      </c>
      <c r="N2742" s="27" t="str">
        <f t="shared" si="529"/>
        <v/>
      </c>
      <c r="O2742" s="27" t="str">
        <f t="shared" si="533"/>
        <v/>
      </c>
      <c r="P2742" s="29" t="str">
        <f t="array" ref="P2742">IF(L2742="","",SMALL(IF(تكهين!$E$1:$E$10000=$D$4,ROW($1:$10000)),L2742))</f>
        <v/>
      </c>
    </row>
    <row r="2743" spans="2:16" ht="20.25">
      <c r="B2743" s="25" t="str">
        <f t="shared" si="530"/>
        <v/>
      </c>
      <c r="C2743" s="26" t="str">
        <f t="shared" ref="C2743:C2806" si="534">IF(OR($D$4="",B2743=""),"",INDEX(اضافة,F2743,2))</f>
        <v/>
      </c>
      <c r="D2743" s="27" t="str">
        <f t="shared" ref="D2743:D2806" si="535">IF(OR($D$4="",B2743=""),"",INDEX(اضافة,F2743,3))</f>
        <v/>
      </c>
      <c r="E2743" s="27" t="str">
        <f t="shared" ref="E2743:E2806" si="536">IF(OR($D$4="",B2743=""),"",INDEX(اضافة,F2743,8))</f>
        <v/>
      </c>
      <c r="F2743" s="29" t="str">
        <f t="array" ref="F2743">IF(B2743="","",SMALL(IF(اضافه!$E$1:$E$10000=$D$4,ROW($1:$10000)),B2743))</f>
        <v/>
      </c>
      <c r="G2743" s="25" t="str">
        <f t="shared" si="531"/>
        <v/>
      </c>
      <c r="H2743" s="26" t="str">
        <f t="shared" ref="H2743:H2806" si="537">IF(OR($D$4="",G2743=""),"",INDEX(صرف,K2743,2))</f>
        <v/>
      </c>
      <c r="I2743" s="27" t="str">
        <f t="shared" ref="I2743:I2806" si="538">IF(OR($D$4="",G2743=""),"",INDEX(صرف,K2743,3))</f>
        <v/>
      </c>
      <c r="J2743" s="27" t="str">
        <f t="shared" ref="J2743:J2806" si="539">IF(OR($D$4="",G2743=""),"",INDEX(صرف,K2743,8))</f>
        <v/>
      </c>
      <c r="K2743" s="29" t="str">
        <f t="array" ref="K2743">IF(G2743="","",SMALL(IF(صرف!$E$1:$E$10000=$D$4,ROW($1:$10000)),G2743))</f>
        <v/>
      </c>
      <c r="L2743" s="25" t="str">
        <f t="shared" si="532"/>
        <v/>
      </c>
      <c r="M2743" s="26" t="str">
        <f t="shared" ref="M2743:M2806" si="540">IF(OR($D$4="",L2743=""),"",INDEX(تكهين,P2743,2))</f>
        <v/>
      </c>
      <c r="N2743" s="27" t="str">
        <f t="shared" ref="N2743:N2806" si="541">IF(OR($D$4="",L2743=""),"",INDEX(تكهين,P2743,3))</f>
        <v/>
      </c>
      <c r="O2743" s="27" t="str">
        <f t="shared" si="533"/>
        <v/>
      </c>
      <c r="P2743" s="29" t="str">
        <f t="array" ref="P2743">IF(L2743="","",SMALL(IF(تكهين!$E$1:$E$10000=$D$4,ROW($1:$10000)),L2743))</f>
        <v/>
      </c>
    </row>
    <row r="2744" spans="2:16" ht="20.25">
      <c r="B2744" s="25" t="str">
        <f t="shared" si="530"/>
        <v/>
      </c>
      <c r="C2744" s="26" t="str">
        <f t="shared" si="534"/>
        <v/>
      </c>
      <c r="D2744" s="27" t="str">
        <f t="shared" si="535"/>
        <v/>
      </c>
      <c r="E2744" s="27" t="str">
        <f t="shared" si="536"/>
        <v/>
      </c>
      <c r="F2744" s="29" t="str">
        <f t="array" ref="F2744">IF(B2744="","",SMALL(IF(اضافه!$E$1:$E$10000=$D$4,ROW($1:$10000)),B2744))</f>
        <v/>
      </c>
      <c r="G2744" s="25" t="str">
        <f t="shared" si="531"/>
        <v/>
      </c>
      <c r="H2744" s="26" t="str">
        <f t="shared" si="537"/>
        <v/>
      </c>
      <c r="I2744" s="27" t="str">
        <f t="shared" si="538"/>
        <v/>
      </c>
      <c r="J2744" s="27" t="str">
        <f t="shared" si="539"/>
        <v/>
      </c>
      <c r="K2744" s="29" t="str">
        <f t="array" ref="K2744">IF(G2744="","",SMALL(IF(صرف!$E$1:$E$10000=$D$4,ROW($1:$10000)),G2744))</f>
        <v/>
      </c>
      <c r="L2744" s="25" t="str">
        <f t="shared" si="532"/>
        <v/>
      </c>
      <c r="M2744" s="26" t="str">
        <f t="shared" si="540"/>
        <v/>
      </c>
      <c r="N2744" s="27" t="str">
        <f t="shared" si="541"/>
        <v/>
      </c>
      <c r="O2744" s="27" t="str">
        <f t="shared" si="533"/>
        <v/>
      </c>
      <c r="P2744" s="29" t="str">
        <f t="array" ref="P2744">IF(L2744="","",SMALL(IF(تكهين!$E$1:$E$10000=$D$4,ROW($1:$10000)),L2744))</f>
        <v/>
      </c>
    </row>
    <row r="2745" spans="2:16" ht="20.25">
      <c r="B2745" s="25" t="str">
        <f t="shared" si="530"/>
        <v/>
      </c>
      <c r="C2745" s="26" t="str">
        <f t="shared" si="534"/>
        <v/>
      </c>
      <c r="D2745" s="27" t="str">
        <f t="shared" si="535"/>
        <v/>
      </c>
      <c r="E2745" s="27" t="str">
        <f t="shared" si="536"/>
        <v/>
      </c>
      <c r="F2745" s="29" t="str">
        <f t="array" ref="F2745">IF(B2745="","",SMALL(IF(اضافه!$E$1:$E$10000=$D$4,ROW($1:$10000)),B2745))</f>
        <v/>
      </c>
      <c r="G2745" s="25" t="str">
        <f t="shared" si="531"/>
        <v/>
      </c>
      <c r="H2745" s="26" t="str">
        <f t="shared" si="537"/>
        <v/>
      </c>
      <c r="I2745" s="27" t="str">
        <f t="shared" si="538"/>
        <v/>
      </c>
      <c r="J2745" s="27" t="str">
        <f t="shared" si="539"/>
        <v/>
      </c>
      <c r="K2745" s="29" t="str">
        <f t="array" ref="K2745">IF(G2745="","",SMALL(IF(صرف!$E$1:$E$10000=$D$4,ROW($1:$10000)),G2745))</f>
        <v/>
      </c>
      <c r="L2745" s="25" t="str">
        <f t="shared" si="532"/>
        <v/>
      </c>
      <c r="M2745" s="26" t="str">
        <f t="shared" si="540"/>
        <v/>
      </c>
      <c r="N2745" s="27" t="str">
        <f t="shared" si="541"/>
        <v/>
      </c>
      <c r="O2745" s="27" t="str">
        <f t="shared" si="533"/>
        <v/>
      </c>
      <c r="P2745" s="29" t="str">
        <f t="array" ref="P2745">IF(L2745="","",SMALL(IF(تكهين!$E$1:$E$10000=$D$4,ROW($1:$10000)),L2745))</f>
        <v/>
      </c>
    </row>
    <row r="2746" spans="2:16" ht="20.25">
      <c r="B2746" s="25" t="str">
        <f t="shared" si="530"/>
        <v/>
      </c>
      <c r="C2746" s="26" t="str">
        <f t="shared" si="534"/>
        <v/>
      </c>
      <c r="D2746" s="27" t="str">
        <f t="shared" si="535"/>
        <v/>
      </c>
      <c r="E2746" s="27" t="str">
        <f t="shared" si="536"/>
        <v/>
      </c>
      <c r="F2746" s="29" t="str">
        <f t="array" ref="F2746">IF(B2746="","",SMALL(IF(اضافه!$E$1:$E$10000=$D$4,ROW($1:$10000)),B2746))</f>
        <v/>
      </c>
      <c r="G2746" s="25" t="str">
        <f t="shared" si="531"/>
        <v/>
      </c>
      <c r="H2746" s="26" t="str">
        <f t="shared" si="537"/>
        <v/>
      </c>
      <c r="I2746" s="27" t="str">
        <f t="shared" si="538"/>
        <v/>
      </c>
      <c r="J2746" s="27" t="str">
        <f t="shared" si="539"/>
        <v/>
      </c>
      <c r="K2746" s="29" t="str">
        <f t="array" ref="K2746">IF(G2746="","",SMALL(IF(صرف!$E$1:$E$10000=$D$4,ROW($1:$10000)),G2746))</f>
        <v/>
      </c>
      <c r="L2746" s="25" t="str">
        <f t="shared" si="532"/>
        <v/>
      </c>
      <c r="M2746" s="26" t="str">
        <f t="shared" si="540"/>
        <v/>
      </c>
      <c r="N2746" s="27" t="str">
        <f t="shared" si="541"/>
        <v/>
      </c>
      <c r="O2746" s="27" t="str">
        <f t="shared" si="533"/>
        <v/>
      </c>
      <c r="P2746" s="29" t="str">
        <f t="array" ref="P2746">IF(L2746="","",SMALL(IF(تكهين!$E$1:$E$10000=$D$4,ROW($1:$10000)),L2746))</f>
        <v/>
      </c>
    </row>
    <row r="2747" spans="2:16" ht="20.25">
      <c r="B2747" s="25" t="str">
        <f t="shared" si="530"/>
        <v/>
      </c>
      <c r="C2747" s="26" t="str">
        <f t="shared" si="534"/>
        <v/>
      </c>
      <c r="D2747" s="27" t="str">
        <f t="shared" si="535"/>
        <v/>
      </c>
      <c r="E2747" s="27" t="str">
        <f t="shared" si="536"/>
        <v/>
      </c>
      <c r="F2747" s="29" t="str">
        <f t="array" ref="F2747">IF(B2747="","",SMALL(IF(اضافه!$E$1:$E$10000=$D$4,ROW($1:$10000)),B2747))</f>
        <v/>
      </c>
      <c r="G2747" s="25" t="str">
        <f t="shared" si="531"/>
        <v/>
      </c>
      <c r="H2747" s="26" t="str">
        <f t="shared" si="537"/>
        <v/>
      </c>
      <c r="I2747" s="27" t="str">
        <f t="shared" si="538"/>
        <v/>
      </c>
      <c r="J2747" s="27" t="str">
        <f t="shared" si="539"/>
        <v/>
      </c>
      <c r="K2747" s="29" t="str">
        <f t="array" ref="K2747">IF(G2747="","",SMALL(IF(صرف!$E$1:$E$10000=$D$4,ROW($1:$10000)),G2747))</f>
        <v/>
      </c>
      <c r="L2747" s="25" t="str">
        <f t="shared" si="532"/>
        <v/>
      </c>
      <c r="M2747" s="26" t="str">
        <f t="shared" si="540"/>
        <v/>
      </c>
      <c r="N2747" s="27" t="str">
        <f t="shared" si="541"/>
        <v/>
      </c>
      <c r="O2747" s="27" t="str">
        <f t="shared" si="533"/>
        <v/>
      </c>
      <c r="P2747" s="29" t="str">
        <f t="array" ref="P2747">IF(L2747="","",SMALL(IF(تكهين!$E$1:$E$10000=$D$4,ROW($1:$10000)),L2747))</f>
        <v/>
      </c>
    </row>
    <row r="2748" spans="2:16" ht="20.25">
      <c r="B2748" s="25" t="str">
        <f t="shared" si="530"/>
        <v/>
      </c>
      <c r="C2748" s="26" t="str">
        <f t="shared" si="534"/>
        <v/>
      </c>
      <c r="D2748" s="27" t="str">
        <f t="shared" si="535"/>
        <v/>
      </c>
      <c r="E2748" s="27" t="str">
        <f t="shared" si="536"/>
        <v/>
      </c>
      <c r="F2748" s="29" t="str">
        <f t="array" ref="F2748">IF(B2748="","",SMALL(IF(اضافه!$E$1:$E$10000=$D$4,ROW($1:$10000)),B2748))</f>
        <v/>
      </c>
      <c r="G2748" s="25" t="str">
        <f t="shared" si="531"/>
        <v/>
      </c>
      <c r="H2748" s="26" t="str">
        <f t="shared" si="537"/>
        <v/>
      </c>
      <c r="I2748" s="27" t="str">
        <f t="shared" si="538"/>
        <v/>
      </c>
      <c r="J2748" s="27" t="str">
        <f t="shared" si="539"/>
        <v/>
      </c>
      <c r="K2748" s="29" t="str">
        <f t="array" ref="K2748">IF(G2748="","",SMALL(IF(صرف!$E$1:$E$10000=$D$4,ROW($1:$10000)),G2748))</f>
        <v/>
      </c>
      <c r="L2748" s="25" t="str">
        <f t="shared" si="532"/>
        <v/>
      </c>
      <c r="M2748" s="26" t="str">
        <f t="shared" si="540"/>
        <v/>
      </c>
      <c r="N2748" s="27" t="str">
        <f t="shared" si="541"/>
        <v/>
      </c>
      <c r="O2748" s="27" t="str">
        <f t="shared" si="533"/>
        <v/>
      </c>
      <c r="P2748" s="29" t="str">
        <f t="array" ref="P2748">IF(L2748="","",SMALL(IF(تكهين!$E$1:$E$10000=$D$4,ROW($1:$10000)),L2748))</f>
        <v/>
      </c>
    </row>
    <row r="2749" spans="2:16" ht="20.25">
      <c r="B2749" s="25" t="str">
        <f t="shared" si="530"/>
        <v/>
      </c>
      <c r="C2749" s="26" t="str">
        <f t="shared" si="534"/>
        <v/>
      </c>
      <c r="D2749" s="27" t="str">
        <f t="shared" si="535"/>
        <v/>
      </c>
      <c r="E2749" s="27" t="str">
        <f t="shared" si="536"/>
        <v/>
      </c>
      <c r="F2749" s="29" t="str">
        <f t="array" ref="F2749">IF(B2749="","",SMALL(IF(اضافه!$E$1:$E$10000=$D$4,ROW($1:$10000)),B2749))</f>
        <v/>
      </c>
      <c r="G2749" s="25" t="str">
        <f t="shared" si="531"/>
        <v/>
      </c>
      <c r="H2749" s="26" t="str">
        <f t="shared" si="537"/>
        <v/>
      </c>
      <c r="I2749" s="27" t="str">
        <f t="shared" si="538"/>
        <v/>
      </c>
      <c r="J2749" s="27" t="str">
        <f t="shared" si="539"/>
        <v/>
      </c>
      <c r="K2749" s="29" t="str">
        <f t="array" ref="K2749">IF(G2749="","",SMALL(IF(صرف!$E$1:$E$10000=$D$4,ROW($1:$10000)),G2749))</f>
        <v/>
      </c>
      <c r="L2749" s="25" t="str">
        <f t="shared" si="532"/>
        <v/>
      </c>
      <c r="M2749" s="26" t="str">
        <f t="shared" si="540"/>
        <v/>
      </c>
      <c r="N2749" s="27" t="str">
        <f t="shared" si="541"/>
        <v/>
      </c>
      <c r="O2749" s="27" t="str">
        <f t="shared" si="533"/>
        <v/>
      </c>
      <c r="P2749" s="29" t="str">
        <f t="array" ref="P2749">IF(L2749="","",SMALL(IF(تكهين!$E$1:$E$10000=$D$4,ROW($1:$10000)),L2749))</f>
        <v/>
      </c>
    </row>
    <row r="2750" spans="2:16" ht="20.25">
      <c r="B2750" s="25" t="str">
        <f t="shared" si="530"/>
        <v/>
      </c>
      <c r="C2750" s="26" t="str">
        <f t="shared" si="534"/>
        <v/>
      </c>
      <c r="D2750" s="27" t="str">
        <f t="shared" si="535"/>
        <v/>
      </c>
      <c r="E2750" s="27" t="str">
        <f t="shared" si="536"/>
        <v/>
      </c>
      <c r="F2750" s="29" t="str">
        <f t="array" ref="F2750">IF(B2750="","",SMALL(IF(اضافه!$E$1:$E$10000=$D$4,ROW($1:$10000)),B2750))</f>
        <v/>
      </c>
      <c r="G2750" s="25" t="str">
        <f t="shared" si="531"/>
        <v/>
      </c>
      <c r="H2750" s="26" t="str">
        <f t="shared" si="537"/>
        <v/>
      </c>
      <c r="I2750" s="27" t="str">
        <f t="shared" si="538"/>
        <v/>
      </c>
      <c r="J2750" s="27" t="str">
        <f t="shared" si="539"/>
        <v/>
      </c>
      <c r="K2750" s="29" t="str">
        <f t="array" ref="K2750">IF(G2750="","",SMALL(IF(صرف!$E$1:$E$10000=$D$4,ROW($1:$10000)),G2750))</f>
        <v/>
      </c>
      <c r="L2750" s="25" t="str">
        <f t="shared" si="532"/>
        <v/>
      </c>
      <c r="M2750" s="26" t="str">
        <f t="shared" si="540"/>
        <v/>
      </c>
      <c r="N2750" s="27" t="str">
        <f t="shared" si="541"/>
        <v/>
      </c>
      <c r="O2750" s="27" t="str">
        <f t="shared" si="533"/>
        <v/>
      </c>
      <c r="P2750" s="29" t="str">
        <f t="array" ref="P2750">IF(L2750="","",SMALL(IF(تكهين!$E$1:$E$10000=$D$4,ROW($1:$10000)),L2750))</f>
        <v/>
      </c>
    </row>
    <row r="2751" spans="2:16" ht="20.25">
      <c r="B2751" s="25" t="str">
        <f t="shared" si="530"/>
        <v/>
      </c>
      <c r="C2751" s="26" t="str">
        <f t="shared" si="534"/>
        <v/>
      </c>
      <c r="D2751" s="27" t="str">
        <f t="shared" si="535"/>
        <v/>
      </c>
      <c r="E2751" s="27" t="str">
        <f t="shared" si="536"/>
        <v/>
      </c>
      <c r="F2751" s="29" t="str">
        <f t="array" ref="F2751">IF(B2751="","",SMALL(IF(اضافه!$E$1:$E$10000=$D$4,ROW($1:$10000)),B2751))</f>
        <v/>
      </c>
      <c r="G2751" s="25" t="str">
        <f t="shared" si="531"/>
        <v/>
      </c>
      <c r="H2751" s="26" t="str">
        <f t="shared" si="537"/>
        <v/>
      </c>
      <c r="I2751" s="27" t="str">
        <f t="shared" si="538"/>
        <v/>
      </c>
      <c r="J2751" s="27" t="str">
        <f t="shared" si="539"/>
        <v/>
      </c>
      <c r="K2751" s="29" t="str">
        <f t="array" ref="K2751">IF(G2751="","",SMALL(IF(صرف!$E$1:$E$10000=$D$4,ROW($1:$10000)),G2751))</f>
        <v/>
      </c>
      <c r="L2751" s="25" t="str">
        <f t="shared" si="532"/>
        <v/>
      </c>
      <c r="M2751" s="26" t="str">
        <f t="shared" si="540"/>
        <v/>
      </c>
      <c r="N2751" s="27" t="str">
        <f t="shared" si="541"/>
        <v/>
      </c>
      <c r="O2751" s="27" t="str">
        <f t="shared" si="533"/>
        <v/>
      </c>
      <c r="P2751" s="29" t="str">
        <f t="array" ref="P2751">IF(L2751="","",SMALL(IF(تكهين!$E$1:$E$10000=$D$4,ROW($1:$10000)),L2751))</f>
        <v/>
      </c>
    </row>
    <row r="2752" spans="2:16" ht="20.25">
      <c r="B2752" s="25" t="str">
        <f t="shared" si="530"/>
        <v/>
      </c>
      <c r="C2752" s="26" t="str">
        <f t="shared" si="534"/>
        <v/>
      </c>
      <c r="D2752" s="27" t="str">
        <f t="shared" si="535"/>
        <v/>
      </c>
      <c r="E2752" s="27" t="str">
        <f t="shared" si="536"/>
        <v/>
      </c>
      <c r="F2752" s="29" t="str">
        <f t="array" ref="F2752">IF(B2752="","",SMALL(IF(اضافه!$E$1:$E$10000=$D$4,ROW($1:$10000)),B2752))</f>
        <v/>
      </c>
      <c r="G2752" s="25" t="str">
        <f t="shared" si="531"/>
        <v/>
      </c>
      <c r="H2752" s="26" t="str">
        <f t="shared" si="537"/>
        <v/>
      </c>
      <c r="I2752" s="27" t="str">
        <f t="shared" si="538"/>
        <v/>
      </c>
      <c r="J2752" s="27" t="str">
        <f t="shared" si="539"/>
        <v/>
      </c>
      <c r="K2752" s="29" t="str">
        <f t="array" ref="K2752">IF(G2752="","",SMALL(IF(صرف!$E$1:$E$10000=$D$4,ROW($1:$10000)),G2752))</f>
        <v/>
      </c>
      <c r="L2752" s="25" t="str">
        <f t="shared" si="532"/>
        <v/>
      </c>
      <c r="M2752" s="26" t="str">
        <f t="shared" si="540"/>
        <v/>
      </c>
      <c r="N2752" s="27" t="str">
        <f t="shared" si="541"/>
        <v/>
      </c>
      <c r="O2752" s="27" t="str">
        <f t="shared" si="533"/>
        <v/>
      </c>
      <c r="P2752" s="29" t="str">
        <f t="array" ref="P2752">IF(L2752="","",SMALL(IF(تكهين!$E$1:$E$10000=$D$4,ROW($1:$10000)),L2752))</f>
        <v/>
      </c>
    </row>
    <row r="2753" spans="2:16" ht="20.25">
      <c r="B2753" s="25" t="str">
        <f t="shared" si="530"/>
        <v/>
      </c>
      <c r="C2753" s="26" t="str">
        <f t="shared" si="534"/>
        <v/>
      </c>
      <c r="D2753" s="27" t="str">
        <f t="shared" si="535"/>
        <v/>
      </c>
      <c r="E2753" s="27" t="str">
        <f t="shared" si="536"/>
        <v/>
      </c>
      <c r="F2753" s="29" t="str">
        <f t="array" ref="F2753">IF(B2753="","",SMALL(IF(اضافه!$E$1:$E$10000=$D$4,ROW($1:$10000)),B2753))</f>
        <v/>
      </c>
      <c r="G2753" s="25" t="str">
        <f t="shared" si="531"/>
        <v/>
      </c>
      <c r="H2753" s="26" t="str">
        <f t="shared" si="537"/>
        <v/>
      </c>
      <c r="I2753" s="27" t="str">
        <f t="shared" si="538"/>
        <v/>
      </c>
      <c r="J2753" s="27" t="str">
        <f t="shared" si="539"/>
        <v/>
      </c>
      <c r="K2753" s="29" t="str">
        <f t="array" ref="K2753">IF(G2753="","",SMALL(IF(صرف!$E$1:$E$10000=$D$4,ROW($1:$10000)),G2753))</f>
        <v/>
      </c>
      <c r="L2753" s="25" t="str">
        <f t="shared" si="532"/>
        <v/>
      </c>
      <c r="M2753" s="26" t="str">
        <f t="shared" si="540"/>
        <v/>
      </c>
      <c r="N2753" s="27" t="str">
        <f t="shared" si="541"/>
        <v/>
      </c>
      <c r="O2753" s="27" t="str">
        <f t="shared" si="533"/>
        <v/>
      </c>
      <c r="P2753" s="29" t="str">
        <f t="array" ref="P2753">IF(L2753="","",SMALL(IF(تكهين!$E$1:$E$10000=$D$4,ROW($1:$10000)),L2753))</f>
        <v/>
      </c>
    </row>
    <row r="2754" spans="2:16" ht="20.25">
      <c r="B2754" s="25" t="str">
        <f t="shared" si="530"/>
        <v/>
      </c>
      <c r="C2754" s="26" t="str">
        <f t="shared" si="534"/>
        <v/>
      </c>
      <c r="D2754" s="27" t="str">
        <f t="shared" si="535"/>
        <v/>
      </c>
      <c r="E2754" s="27" t="str">
        <f t="shared" si="536"/>
        <v/>
      </c>
      <c r="F2754" s="29" t="str">
        <f t="array" ref="F2754">IF(B2754="","",SMALL(IF(اضافه!$E$1:$E$10000=$D$4,ROW($1:$10000)),B2754))</f>
        <v/>
      </c>
      <c r="G2754" s="25" t="str">
        <f t="shared" si="531"/>
        <v/>
      </c>
      <c r="H2754" s="26" t="str">
        <f t="shared" si="537"/>
        <v/>
      </c>
      <c r="I2754" s="27" t="str">
        <f t="shared" si="538"/>
        <v/>
      </c>
      <c r="J2754" s="27" t="str">
        <f t="shared" si="539"/>
        <v/>
      </c>
      <c r="K2754" s="29" t="str">
        <f t="array" ref="K2754">IF(G2754="","",SMALL(IF(صرف!$E$1:$E$10000=$D$4,ROW($1:$10000)),G2754))</f>
        <v/>
      </c>
      <c r="L2754" s="25" t="str">
        <f t="shared" si="532"/>
        <v/>
      </c>
      <c r="M2754" s="26" t="str">
        <f t="shared" si="540"/>
        <v/>
      </c>
      <c r="N2754" s="27" t="str">
        <f t="shared" si="541"/>
        <v/>
      </c>
      <c r="O2754" s="27" t="str">
        <f t="shared" si="533"/>
        <v/>
      </c>
      <c r="P2754" s="29" t="str">
        <f t="array" ref="P2754">IF(L2754="","",SMALL(IF(تكهين!$E$1:$E$10000=$D$4,ROW($1:$10000)),L2754))</f>
        <v/>
      </c>
    </row>
    <row r="2755" spans="2:16" ht="20.25">
      <c r="B2755" s="25" t="str">
        <f t="shared" si="530"/>
        <v/>
      </c>
      <c r="C2755" s="26" t="str">
        <f t="shared" si="534"/>
        <v/>
      </c>
      <c r="D2755" s="27" t="str">
        <f t="shared" si="535"/>
        <v/>
      </c>
      <c r="E2755" s="27" t="str">
        <f t="shared" si="536"/>
        <v/>
      </c>
      <c r="F2755" s="29" t="str">
        <f t="array" ref="F2755">IF(B2755="","",SMALL(IF(اضافه!$E$1:$E$10000=$D$4,ROW($1:$10000)),B2755))</f>
        <v/>
      </c>
      <c r="G2755" s="25" t="str">
        <f t="shared" si="531"/>
        <v/>
      </c>
      <c r="H2755" s="26" t="str">
        <f t="shared" si="537"/>
        <v/>
      </c>
      <c r="I2755" s="27" t="str">
        <f t="shared" si="538"/>
        <v/>
      </c>
      <c r="J2755" s="27" t="str">
        <f t="shared" si="539"/>
        <v/>
      </c>
      <c r="K2755" s="29" t="str">
        <f t="array" ref="K2755">IF(G2755="","",SMALL(IF(صرف!$E$1:$E$10000=$D$4,ROW($1:$10000)),G2755))</f>
        <v/>
      </c>
      <c r="L2755" s="25" t="str">
        <f t="shared" si="532"/>
        <v/>
      </c>
      <c r="M2755" s="26" t="str">
        <f t="shared" si="540"/>
        <v/>
      </c>
      <c r="N2755" s="27" t="str">
        <f t="shared" si="541"/>
        <v/>
      </c>
      <c r="O2755" s="27" t="str">
        <f t="shared" si="533"/>
        <v/>
      </c>
      <c r="P2755" s="29" t="str">
        <f t="array" ref="P2755">IF(L2755="","",SMALL(IF(تكهين!$E$1:$E$10000=$D$4,ROW($1:$10000)),L2755))</f>
        <v/>
      </c>
    </row>
    <row r="2756" spans="2:16" ht="20.25">
      <c r="B2756" s="25" t="str">
        <f t="shared" si="530"/>
        <v/>
      </c>
      <c r="C2756" s="26" t="str">
        <f t="shared" si="534"/>
        <v/>
      </c>
      <c r="D2756" s="27" t="str">
        <f t="shared" si="535"/>
        <v/>
      </c>
      <c r="E2756" s="27" t="str">
        <f t="shared" si="536"/>
        <v/>
      </c>
      <c r="F2756" s="29" t="str">
        <f t="array" ref="F2756">IF(B2756="","",SMALL(IF(اضافه!$E$1:$E$10000=$D$4,ROW($1:$10000)),B2756))</f>
        <v/>
      </c>
      <c r="G2756" s="25" t="str">
        <f t="shared" si="531"/>
        <v/>
      </c>
      <c r="H2756" s="26" t="str">
        <f t="shared" si="537"/>
        <v/>
      </c>
      <c r="I2756" s="27" t="str">
        <f t="shared" si="538"/>
        <v/>
      </c>
      <c r="J2756" s="27" t="str">
        <f t="shared" si="539"/>
        <v/>
      </c>
      <c r="K2756" s="29" t="str">
        <f t="array" ref="K2756">IF(G2756="","",SMALL(IF(صرف!$E$1:$E$10000=$D$4,ROW($1:$10000)),G2756))</f>
        <v/>
      </c>
      <c r="L2756" s="25" t="str">
        <f t="shared" si="532"/>
        <v/>
      </c>
      <c r="M2756" s="26" t="str">
        <f t="shared" si="540"/>
        <v/>
      </c>
      <c r="N2756" s="27" t="str">
        <f t="shared" si="541"/>
        <v/>
      </c>
      <c r="O2756" s="27" t="str">
        <f t="shared" si="533"/>
        <v/>
      </c>
      <c r="P2756" s="29" t="str">
        <f t="array" ref="P2756">IF(L2756="","",SMALL(IF(تكهين!$E$1:$E$10000=$D$4,ROW($1:$10000)),L2756))</f>
        <v/>
      </c>
    </row>
    <row r="2757" spans="2:16" ht="20.25">
      <c r="B2757" s="25" t="str">
        <f t="shared" si="530"/>
        <v/>
      </c>
      <c r="C2757" s="26" t="str">
        <f t="shared" si="534"/>
        <v/>
      </c>
      <c r="D2757" s="27" t="str">
        <f t="shared" si="535"/>
        <v/>
      </c>
      <c r="E2757" s="27" t="str">
        <f t="shared" si="536"/>
        <v/>
      </c>
      <c r="F2757" s="29" t="str">
        <f t="array" ref="F2757">IF(B2757="","",SMALL(IF(اضافه!$E$1:$E$10000=$D$4,ROW($1:$10000)),B2757))</f>
        <v/>
      </c>
      <c r="G2757" s="25" t="str">
        <f t="shared" si="531"/>
        <v/>
      </c>
      <c r="H2757" s="26" t="str">
        <f t="shared" si="537"/>
        <v/>
      </c>
      <c r="I2757" s="27" t="str">
        <f t="shared" si="538"/>
        <v/>
      </c>
      <c r="J2757" s="27" t="str">
        <f t="shared" si="539"/>
        <v/>
      </c>
      <c r="K2757" s="29" t="str">
        <f t="array" ref="K2757">IF(G2757="","",SMALL(IF(صرف!$E$1:$E$10000=$D$4,ROW($1:$10000)),G2757))</f>
        <v/>
      </c>
      <c r="L2757" s="25" t="str">
        <f t="shared" si="532"/>
        <v/>
      </c>
      <c r="M2757" s="26" t="str">
        <f t="shared" si="540"/>
        <v/>
      </c>
      <c r="N2757" s="27" t="str">
        <f t="shared" si="541"/>
        <v/>
      </c>
      <c r="O2757" s="27" t="str">
        <f t="shared" si="533"/>
        <v/>
      </c>
      <c r="P2757" s="29" t="str">
        <f t="array" ref="P2757">IF(L2757="","",SMALL(IF(تكهين!$E$1:$E$10000=$D$4,ROW($1:$10000)),L2757))</f>
        <v/>
      </c>
    </row>
    <row r="2758" spans="2:16" ht="20.25">
      <c r="B2758" s="25" t="str">
        <f t="shared" si="530"/>
        <v/>
      </c>
      <c r="C2758" s="26" t="str">
        <f t="shared" si="534"/>
        <v/>
      </c>
      <c r="D2758" s="27" t="str">
        <f t="shared" si="535"/>
        <v/>
      </c>
      <c r="E2758" s="27" t="str">
        <f t="shared" si="536"/>
        <v/>
      </c>
      <c r="F2758" s="29" t="str">
        <f t="array" ref="F2758">IF(B2758="","",SMALL(IF(اضافه!$E$1:$E$10000=$D$4,ROW($1:$10000)),B2758))</f>
        <v/>
      </c>
      <c r="G2758" s="25" t="str">
        <f t="shared" si="531"/>
        <v/>
      </c>
      <c r="H2758" s="26" t="str">
        <f t="shared" si="537"/>
        <v/>
      </c>
      <c r="I2758" s="27" t="str">
        <f t="shared" si="538"/>
        <v/>
      </c>
      <c r="J2758" s="27" t="str">
        <f t="shared" si="539"/>
        <v/>
      </c>
      <c r="K2758" s="29" t="str">
        <f t="array" ref="K2758">IF(G2758="","",SMALL(IF(صرف!$E$1:$E$10000=$D$4,ROW($1:$10000)),G2758))</f>
        <v/>
      </c>
      <c r="L2758" s="25" t="str">
        <f t="shared" si="532"/>
        <v/>
      </c>
      <c r="M2758" s="26" t="str">
        <f t="shared" si="540"/>
        <v/>
      </c>
      <c r="N2758" s="27" t="str">
        <f t="shared" si="541"/>
        <v/>
      </c>
      <c r="O2758" s="27" t="str">
        <f t="shared" si="533"/>
        <v/>
      </c>
      <c r="P2758" s="29" t="str">
        <f t="array" ref="P2758">IF(L2758="","",SMALL(IF(تكهين!$E$1:$E$10000=$D$4,ROW($1:$10000)),L2758))</f>
        <v/>
      </c>
    </row>
    <row r="2759" spans="2:16" ht="20.25">
      <c r="B2759" s="25" t="str">
        <f t="shared" ref="B2759:B2822" si="542">IF(B$11=0,"",IF(ROW($B2747)&gt;B$11,"",ROW($B2747)))</f>
        <v/>
      </c>
      <c r="C2759" s="26" t="str">
        <f t="shared" si="534"/>
        <v/>
      </c>
      <c r="D2759" s="27" t="str">
        <f t="shared" si="535"/>
        <v/>
      </c>
      <c r="E2759" s="27" t="str">
        <f t="shared" si="536"/>
        <v/>
      </c>
      <c r="F2759" s="29" t="str">
        <f t="array" ref="F2759">IF(B2759="","",SMALL(IF(اضافه!$E$1:$E$10000=$D$4,ROW($1:$10000)),B2759))</f>
        <v/>
      </c>
      <c r="G2759" s="25" t="str">
        <f t="shared" si="531"/>
        <v/>
      </c>
      <c r="H2759" s="26" t="str">
        <f t="shared" si="537"/>
        <v/>
      </c>
      <c r="I2759" s="27" t="str">
        <f t="shared" si="538"/>
        <v/>
      </c>
      <c r="J2759" s="27" t="str">
        <f t="shared" si="539"/>
        <v/>
      </c>
      <c r="K2759" s="29" t="str">
        <f t="array" ref="K2759">IF(G2759="","",SMALL(IF(صرف!$E$1:$E$10000=$D$4,ROW($1:$10000)),G2759))</f>
        <v/>
      </c>
      <c r="L2759" s="25" t="str">
        <f t="shared" si="532"/>
        <v/>
      </c>
      <c r="M2759" s="26" t="str">
        <f t="shared" si="540"/>
        <v/>
      </c>
      <c r="N2759" s="27" t="str">
        <f t="shared" si="541"/>
        <v/>
      </c>
      <c r="O2759" s="27" t="str">
        <f t="shared" si="533"/>
        <v/>
      </c>
      <c r="P2759" s="29" t="str">
        <f t="array" ref="P2759">IF(L2759="","",SMALL(IF(تكهين!$E$1:$E$10000=$D$4,ROW($1:$10000)),L2759))</f>
        <v/>
      </c>
    </row>
    <row r="2760" spans="2:16" ht="20.25">
      <c r="B2760" s="25" t="str">
        <f t="shared" si="542"/>
        <v/>
      </c>
      <c r="C2760" s="26" t="str">
        <f t="shared" si="534"/>
        <v/>
      </c>
      <c r="D2760" s="27" t="str">
        <f t="shared" si="535"/>
        <v/>
      </c>
      <c r="E2760" s="27" t="str">
        <f t="shared" si="536"/>
        <v/>
      </c>
      <c r="F2760" s="29" t="str">
        <f t="array" ref="F2760">IF(B2760="","",SMALL(IF(اضافه!$E$1:$E$10000=$D$4,ROW($1:$10000)),B2760))</f>
        <v/>
      </c>
      <c r="G2760" s="25" t="str">
        <f t="shared" si="531"/>
        <v/>
      </c>
      <c r="H2760" s="26" t="str">
        <f t="shared" si="537"/>
        <v/>
      </c>
      <c r="I2760" s="27" t="str">
        <f t="shared" si="538"/>
        <v/>
      </c>
      <c r="J2760" s="27" t="str">
        <f t="shared" si="539"/>
        <v/>
      </c>
      <c r="K2760" s="29" t="str">
        <f t="array" ref="K2760">IF(G2760="","",SMALL(IF(صرف!$E$1:$E$10000=$D$4,ROW($1:$10000)),G2760))</f>
        <v/>
      </c>
      <c r="L2760" s="25" t="str">
        <f t="shared" si="532"/>
        <v/>
      </c>
      <c r="M2760" s="26" t="str">
        <f t="shared" si="540"/>
        <v/>
      </c>
      <c r="N2760" s="27" t="str">
        <f t="shared" si="541"/>
        <v/>
      </c>
      <c r="O2760" s="27" t="str">
        <f t="shared" si="533"/>
        <v/>
      </c>
      <c r="P2760" s="29" t="str">
        <f t="array" ref="P2760">IF(L2760="","",SMALL(IF(تكهين!$E$1:$E$10000=$D$4,ROW($1:$10000)),L2760))</f>
        <v/>
      </c>
    </row>
    <row r="2761" spans="2:16" ht="20.25">
      <c r="B2761" s="25" t="str">
        <f t="shared" si="542"/>
        <v/>
      </c>
      <c r="C2761" s="26" t="str">
        <f t="shared" si="534"/>
        <v/>
      </c>
      <c r="D2761" s="27" t="str">
        <f t="shared" si="535"/>
        <v/>
      </c>
      <c r="E2761" s="27" t="str">
        <f t="shared" si="536"/>
        <v/>
      </c>
      <c r="F2761" s="29" t="str">
        <f t="array" ref="F2761">IF(B2761="","",SMALL(IF(اضافه!$E$1:$E$10000=$D$4,ROW($1:$10000)),B2761))</f>
        <v/>
      </c>
      <c r="G2761" s="25" t="str">
        <f t="shared" si="531"/>
        <v/>
      </c>
      <c r="H2761" s="26" t="str">
        <f t="shared" si="537"/>
        <v/>
      </c>
      <c r="I2761" s="27" t="str">
        <f t="shared" si="538"/>
        <v/>
      </c>
      <c r="J2761" s="27" t="str">
        <f t="shared" si="539"/>
        <v/>
      </c>
      <c r="K2761" s="29" t="str">
        <f t="array" ref="K2761">IF(G2761="","",SMALL(IF(صرف!$E$1:$E$10000=$D$4,ROW($1:$10000)),G2761))</f>
        <v/>
      </c>
      <c r="L2761" s="25" t="str">
        <f t="shared" si="532"/>
        <v/>
      </c>
      <c r="M2761" s="26" t="str">
        <f t="shared" si="540"/>
        <v/>
      </c>
      <c r="N2761" s="27" t="str">
        <f t="shared" si="541"/>
        <v/>
      </c>
      <c r="O2761" s="27" t="str">
        <f t="shared" si="533"/>
        <v/>
      </c>
      <c r="P2761" s="29" t="str">
        <f t="array" ref="P2761">IF(L2761="","",SMALL(IF(تكهين!$E$1:$E$10000=$D$4,ROW($1:$10000)),L2761))</f>
        <v/>
      </c>
    </row>
    <row r="2762" spans="2:16" ht="20.25">
      <c r="B2762" s="25" t="str">
        <f t="shared" si="542"/>
        <v/>
      </c>
      <c r="C2762" s="26" t="str">
        <f t="shared" si="534"/>
        <v/>
      </c>
      <c r="D2762" s="27" t="str">
        <f t="shared" si="535"/>
        <v/>
      </c>
      <c r="E2762" s="27" t="str">
        <f t="shared" si="536"/>
        <v/>
      </c>
      <c r="F2762" s="29" t="str">
        <f t="array" ref="F2762">IF(B2762="","",SMALL(IF(اضافه!$E$1:$E$10000=$D$4,ROW($1:$10000)),B2762))</f>
        <v/>
      </c>
      <c r="G2762" s="25" t="str">
        <f t="shared" si="531"/>
        <v/>
      </c>
      <c r="H2762" s="26" t="str">
        <f t="shared" si="537"/>
        <v/>
      </c>
      <c r="I2762" s="27" t="str">
        <f t="shared" si="538"/>
        <v/>
      </c>
      <c r="J2762" s="27" t="str">
        <f t="shared" si="539"/>
        <v/>
      </c>
      <c r="K2762" s="29" t="str">
        <f t="array" ref="K2762">IF(G2762="","",SMALL(IF(صرف!$E$1:$E$10000=$D$4,ROW($1:$10000)),G2762))</f>
        <v/>
      </c>
      <c r="L2762" s="25" t="str">
        <f t="shared" si="532"/>
        <v/>
      </c>
      <c r="M2762" s="26" t="str">
        <f t="shared" si="540"/>
        <v/>
      </c>
      <c r="N2762" s="27" t="str">
        <f t="shared" si="541"/>
        <v/>
      </c>
      <c r="O2762" s="27" t="str">
        <f t="shared" si="533"/>
        <v/>
      </c>
      <c r="P2762" s="29" t="str">
        <f t="array" ref="P2762">IF(L2762="","",SMALL(IF(تكهين!$E$1:$E$10000=$D$4,ROW($1:$10000)),L2762))</f>
        <v/>
      </c>
    </row>
    <row r="2763" spans="2:16" ht="20.25">
      <c r="B2763" s="25" t="str">
        <f t="shared" si="542"/>
        <v/>
      </c>
      <c r="C2763" s="26" t="str">
        <f t="shared" si="534"/>
        <v/>
      </c>
      <c r="D2763" s="27" t="str">
        <f t="shared" si="535"/>
        <v/>
      </c>
      <c r="E2763" s="27" t="str">
        <f t="shared" si="536"/>
        <v/>
      </c>
      <c r="F2763" s="29" t="str">
        <f t="array" ref="F2763">IF(B2763="","",SMALL(IF(اضافه!$E$1:$E$10000=$D$4,ROW($1:$10000)),B2763))</f>
        <v/>
      </c>
      <c r="G2763" s="25" t="str">
        <f t="shared" si="531"/>
        <v/>
      </c>
      <c r="H2763" s="26" t="str">
        <f t="shared" si="537"/>
        <v/>
      </c>
      <c r="I2763" s="27" t="str">
        <f t="shared" si="538"/>
        <v/>
      </c>
      <c r="J2763" s="27" t="str">
        <f t="shared" si="539"/>
        <v/>
      </c>
      <c r="K2763" s="29" t="str">
        <f t="array" ref="K2763">IF(G2763="","",SMALL(IF(صرف!$E$1:$E$10000=$D$4,ROW($1:$10000)),G2763))</f>
        <v/>
      </c>
      <c r="L2763" s="25" t="str">
        <f t="shared" si="532"/>
        <v/>
      </c>
      <c r="M2763" s="26" t="str">
        <f t="shared" si="540"/>
        <v/>
      </c>
      <c r="N2763" s="27" t="str">
        <f t="shared" si="541"/>
        <v/>
      </c>
      <c r="O2763" s="27" t="str">
        <f t="shared" si="533"/>
        <v/>
      </c>
      <c r="P2763" s="29" t="str">
        <f t="array" ref="P2763">IF(L2763="","",SMALL(IF(تكهين!$E$1:$E$10000=$D$4,ROW($1:$10000)),L2763))</f>
        <v/>
      </c>
    </row>
    <row r="2764" spans="2:16" ht="20.25">
      <c r="B2764" s="25" t="str">
        <f t="shared" si="542"/>
        <v/>
      </c>
      <c r="C2764" s="26" t="str">
        <f t="shared" si="534"/>
        <v/>
      </c>
      <c r="D2764" s="27" t="str">
        <f t="shared" si="535"/>
        <v/>
      </c>
      <c r="E2764" s="27" t="str">
        <f t="shared" si="536"/>
        <v/>
      </c>
      <c r="F2764" s="29" t="str">
        <f t="array" ref="F2764">IF(B2764="","",SMALL(IF(اضافه!$E$1:$E$10000=$D$4,ROW($1:$10000)),B2764))</f>
        <v/>
      </c>
      <c r="G2764" s="25" t="str">
        <f t="shared" si="531"/>
        <v/>
      </c>
      <c r="H2764" s="26" t="str">
        <f t="shared" si="537"/>
        <v/>
      </c>
      <c r="I2764" s="27" t="str">
        <f t="shared" si="538"/>
        <v/>
      </c>
      <c r="J2764" s="27" t="str">
        <f t="shared" si="539"/>
        <v/>
      </c>
      <c r="K2764" s="29" t="str">
        <f t="array" ref="K2764">IF(G2764="","",SMALL(IF(صرف!$E$1:$E$10000=$D$4,ROW($1:$10000)),G2764))</f>
        <v/>
      </c>
      <c r="L2764" s="25" t="str">
        <f t="shared" si="532"/>
        <v/>
      </c>
      <c r="M2764" s="26" t="str">
        <f t="shared" si="540"/>
        <v/>
      </c>
      <c r="N2764" s="27" t="str">
        <f t="shared" si="541"/>
        <v/>
      </c>
      <c r="O2764" s="27" t="str">
        <f t="shared" si="533"/>
        <v/>
      </c>
      <c r="P2764" s="29" t="str">
        <f t="array" ref="P2764">IF(L2764="","",SMALL(IF(تكهين!$E$1:$E$10000=$D$4,ROW($1:$10000)),L2764))</f>
        <v/>
      </c>
    </row>
    <row r="2765" spans="2:16" ht="20.25">
      <c r="B2765" s="25" t="str">
        <f t="shared" si="542"/>
        <v/>
      </c>
      <c r="C2765" s="26" t="str">
        <f t="shared" si="534"/>
        <v/>
      </c>
      <c r="D2765" s="27" t="str">
        <f t="shared" si="535"/>
        <v/>
      </c>
      <c r="E2765" s="27" t="str">
        <f t="shared" si="536"/>
        <v/>
      </c>
      <c r="F2765" s="29" t="str">
        <f t="array" ref="F2765">IF(B2765="","",SMALL(IF(اضافه!$E$1:$E$10000=$D$4,ROW($1:$10000)),B2765))</f>
        <v/>
      </c>
      <c r="G2765" s="25" t="str">
        <f t="shared" ref="G2765:G2828" si="543">IF(G$11=0,"",IF(ROW($B2753)&gt;G$11,"",ROW($B2753)))</f>
        <v/>
      </c>
      <c r="H2765" s="26" t="str">
        <f t="shared" si="537"/>
        <v/>
      </c>
      <c r="I2765" s="27" t="str">
        <f t="shared" si="538"/>
        <v/>
      </c>
      <c r="J2765" s="27" t="str">
        <f t="shared" si="539"/>
        <v/>
      </c>
      <c r="K2765" s="29" t="str">
        <f t="array" ref="K2765">IF(G2765="","",SMALL(IF(صرف!$E$1:$E$10000=$D$4,ROW($1:$10000)),G2765))</f>
        <v/>
      </c>
      <c r="L2765" s="25" t="str">
        <f t="shared" ref="L2765:L2828" si="544">IF(L$11=0,"",IF(ROW($B2753)&gt;L$11,"",ROW($B2753)))</f>
        <v/>
      </c>
      <c r="M2765" s="26" t="str">
        <f t="shared" si="540"/>
        <v/>
      </c>
      <c r="N2765" s="27" t="str">
        <f t="shared" si="541"/>
        <v/>
      </c>
      <c r="O2765" s="27" t="str">
        <f t="shared" si="533"/>
        <v/>
      </c>
      <c r="P2765" s="29" t="str">
        <f t="array" ref="P2765">IF(L2765="","",SMALL(IF(تكهين!$E$1:$E$10000=$D$4,ROW($1:$10000)),L2765))</f>
        <v/>
      </c>
    </row>
    <row r="2766" spans="2:16" ht="20.25">
      <c r="B2766" s="25" t="str">
        <f t="shared" si="542"/>
        <v/>
      </c>
      <c r="C2766" s="26" t="str">
        <f t="shared" si="534"/>
        <v/>
      </c>
      <c r="D2766" s="27" t="str">
        <f t="shared" si="535"/>
        <v/>
      </c>
      <c r="E2766" s="27" t="str">
        <f t="shared" si="536"/>
        <v/>
      </c>
      <c r="F2766" s="29" t="str">
        <f t="array" ref="F2766">IF(B2766="","",SMALL(IF(اضافه!$E$1:$E$10000=$D$4,ROW($1:$10000)),B2766))</f>
        <v/>
      </c>
      <c r="G2766" s="25" t="str">
        <f t="shared" si="543"/>
        <v/>
      </c>
      <c r="H2766" s="26" t="str">
        <f t="shared" si="537"/>
        <v/>
      </c>
      <c r="I2766" s="27" t="str">
        <f t="shared" si="538"/>
        <v/>
      </c>
      <c r="J2766" s="27" t="str">
        <f t="shared" si="539"/>
        <v/>
      </c>
      <c r="K2766" s="29" t="str">
        <f t="array" ref="K2766">IF(G2766="","",SMALL(IF(صرف!$E$1:$E$10000=$D$4,ROW($1:$10000)),G2766))</f>
        <v/>
      </c>
      <c r="L2766" s="25" t="str">
        <f t="shared" si="544"/>
        <v/>
      </c>
      <c r="M2766" s="26" t="str">
        <f t="shared" si="540"/>
        <v/>
      </c>
      <c r="N2766" s="27" t="str">
        <f t="shared" si="541"/>
        <v/>
      </c>
      <c r="O2766" s="27" t="str">
        <f t="shared" si="533"/>
        <v/>
      </c>
      <c r="P2766" s="29" t="str">
        <f t="array" ref="P2766">IF(L2766="","",SMALL(IF(تكهين!$E$1:$E$10000=$D$4,ROW($1:$10000)),L2766))</f>
        <v/>
      </c>
    </row>
    <row r="2767" spans="2:16" ht="20.25">
      <c r="B2767" s="25" t="str">
        <f t="shared" si="542"/>
        <v/>
      </c>
      <c r="C2767" s="26" t="str">
        <f t="shared" si="534"/>
        <v/>
      </c>
      <c r="D2767" s="27" t="str">
        <f t="shared" si="535"/>
        <v/>
      </c>
      <c r="E2767" s="27" t="str">
        <f t="shared" si="536"/>
        <v/>
      </c>
      <c r="F2767" s="29" t="str">
        <f t="array" ref="F2767">IF(B2767="","",SMALL(IF(اضافه!$E$1:$E$10000=$D$4,ROW($1:$10000)),B2767))</f>
        <v/>
      </c>
      <c r="G2767" s="25" t="str">
        <f t="shared" si="543"/>
        <v/>
      </c>
      <c r="H2767" s="26" t="str">
        <f t="shared" si="537"/>
        <v/>
      </c>
      <c r="I2767" s="27" t="str">
        <f t="shared" si="538"/>
        <v/>
      </c>
      <c r="J2767" s="27" t="str">
        <f t="shared" si="539"/>
        <v/>
      </c>
      <c r="K2767" s="29" t="str">
        <f t="array" ref="K2767">IF(G2767="","",SMALL(IF(صرف!$E$1:$E$10000=$D$4,ROW($1:$10000)),G2767))</f>
        <v/>
      </c>
      <c r="L2767" s="25" t="str">
        <f t="shared" si="544"/>
        <v/>
      </c>
      <c r="M2767" s="26" t="str">
        <f t="shared" si="540"/>
        <v/>
      </c>
      <c r="N2767" s="27" t="str">
        <f t="shared" si="541"/>
        <v/>
      </c>
      <c r="O2767" s="27" t="str">
        <f t="shared" si="533"/>
        <v/>
      </c>
      <c r="P2767" s="29" t="str">
        <f t="array" ref="P2767">IF(L2767="","",SMALL(IF(تكهين!$E$1:$E$10000=$D$4,ROW($1:$10000)),L2767))</f>
        <v/>
      </c>
    </row>
    <row r="2768" spans="2:16" ht="20.25">
      <c r="B2768" s="25" t="str">
        <f t="shared" si="542"/>
        <v/>
      </c>
      <c r="C2768" s="26" t="str">
        <f t="shared" si="534"/>
        <v/>
      </c>
      <c r="D2768" s="27" t="str">
        <f t="shared" si="535"/>
        <v/>
      </c>
      <c r="E2768" s="27" t="str">
        <f t="shared" si="536"/>
        <v/>
      </c>
      <c r="F2768" s="29" t="str">
        <f t="array" ref="F2768">IF(B2768="","",SMALL(IF(اضافه!$E$1:$E$10000=$D$4,ROW($1:$10000)),B2768))</f>
        <v/>
      </c>
      <c r="G2768" s="25" t="str">
        <f t="shared" si="543"/>
        <v/>
      </c>
      <c r="H2768" s="26" t="str">
        <f t="shared" si="537"/>
        <v/>
      </c>
      <c r="I2768" s="27" t="str">
        <f t="shared" si="538"/>
        <v/>
      </c>
      <c r="J2768" s="27" t="str">
        <f t="shared" si="539"/>
        <v/>
      </c>
      <c r="K2768" s="29" t="str">
        <f t="array" ref="K2768">IF(G2768="","",SMALL(IF(صرف!$E$1:$E$10000=$D$4,ROW($1:$10000)),G2768))</f>
        <v/>
      </c>
      <c r="L2768" s="25" t="str">
        <f t="shared" si="544"/>
        <v/>
      </c>
      <c r="M2768" s="26" t="str">
        <f t="shared" si="540"/>
        <v/>
      </c>
      <c r="N2768" s="27" t="str">
        <f t="shared" si="541"/>
        <v/>
      </c>
      <c r="O2768" s="27" t="str">
        <f t="shared" si="533"/>
        <v/>
      </c>
      <c r="P2768" s="29" t="str">
        <f t="array" ref="P2768">IF(L2768="","",SMALL(IF(تكهين!$E$1:$E$10000=$D$4,ROW($1:$10000)),L2768))</f>
        <v/>
      </c>
    </row>
    <row r="2769" spans="2:16" ht="20.25">
      <c r="B2769" s="25" t="str">
        <f t="shared" si="542"/>
        <v/>
      </c>
      <c r="C2769" s="26" t="str">
        <f t="shared" si="534"/>
        <v/>
      </c>
      <c r="D2769" s="27" t="str">
        <f t="shared" si="535"/>
        <v/>
      </c>
      <c r="E2769" s="27" t="str">
        <f t="shared" si="536"/>
        <v/>
      </c>
      <c r="F2769" s="29" t="str">
        <f t="array" ref="F2769">IF(B2769="","",SMALL(IF(اضافه!$E$1:$E$10000=$D$4,ROW($1:$10000)),B2769))</f>
        <v/>
      </c>
      <c r="G2769" s="25" t="str">
        <f t="shared" si="543"/>
        <v/>
      </c>
      <c r="H2769" s="26" t="str">
        <f t="shared" si="537"/>
        <v/>
      </c>
      <c r="I2769" s="27" t="str">
        <f t="shared" si="538"/>
        <v/>
      </c>
      <c r="J2769" s="27" t="str">
        <f t="shared" si="539"/>
        <v/>
      </c>
      <c r="K2769" s="29" t="str">
        <f t="array" ref="K2769">IF(G2769="","",SMALL(IF(صرف!$E$1:$E$10000=$D$4,ROW($1:$10000)),G2769))</f>
        <v/>
      </c>
      <c r="L2769" s="25" t="str">
        <f t="shared" si="544"/>
        <v/>
      </c>
      <c r="M2769" s="26" t="str">
        <f t="shared" si="540"/>
        <v/>
      </c>
      <c r="N2769" s="27" t="str">
        <f t="shared" si="541"/>
        <v/>
      </c>
      <c r="O2769" s="27" t="str">
        <f t="shared" si="533"/>
        <v/>
      </c>
      <c r="P2769" s="29" t="str">
        <f t="array" ref="P2769">IF(L2769="","",SMALL(IF(تكهين!$E$1:$E$10000=$D$4,ROW($1:$10000)),L2769))</f>
        <v/>
      </c>
    </row>
    <row r="2770" spans="2:16" ht="20.25">
      <c r="B2770" s="25" t="str">
        <f t="shared" si="542"/>
        <v/>
      </c>
      <c r="C2770" s="26" t="str">
        <f t="shared" si="534"/>
        <v/>
      </c>
      <c r="D2770" s="27" t="str">
        <f t="shared" si="535"/>
        <v/>
      </c>
      <c r="E2770" s="27" t="str">
        <f t="shared" si="536"/>
        <v/>
      </c>
      <c r="F2770" s="29" t="str">
        <f t="array" ref="F2770">IF(B2770="","",SMALL(IF(اضافه!$E$1:$E$10000=$D$4,ROW($1:$10000)),B2770))</f>
        <v/>
      </c>
      <c r="G2770" s="25" t="str">
        <f t="shared" si="543"/>
        <v/>
      </c>
      <c r="H2770" s="26" t="str">
        <f t="shared" si="537"/>
        <v/>
      </c>
      <c r="I2770" s="27" t="str">
        <f t="shared" si="538"/>
        <v/>
      </c>
      <c r="J2770" s="27" t="str">
        <f t="shared" si="539"/>
        <v/>
      </c>
      <c r="K2770" s="29" t="str">
        <f t="array" ref="K2770">IF(G2770="","",SMALL(IF(صرف!$E$1:$E$10000=$D$4,ROW($1:$10000)),G2770))</f>
        <v/>
      </c>
      <c r="L2770" s="25" t="str">
        <f t="shared" si="544"/>
        <v/>
      </c>
      <c r="M2770" s="26" t="str">
        <f t="shared" si="540"/>
        <v/>
      </c>
      <c r="N2770" s="27" t="str">
        <f t="shared" si="541"/>
        <v/>
      </c>
      <c r="O2770" s="27" t="str">
        <f t="shared" si="533"/>
        <v/>
      </c>
      <c r="P2770" s="29" t="str">
        <f t="array" ref="P2770">IF(L2770="","",SMALL(IF(تكهين!$E$1:$E$10000=$D$4,ROW($1:$10000)),L2770))</f>
        <v/>
      </c>
    </row>
    <row r="2771" spans="2:16" ht="20.25">
      <c r="B2771" s="25" t="str">
        <f t="shared" si="542"/>
        <v/>
      </c>
      <c r="C2771" s="26" t="str">
        <f t="shared" si="534"/>
        <v/>
      </c>
      <c r="D2771" s="27" t="str">
        <f t="shared" si="535"/>
        <v/>
      </c>
      <c r="E2771" s="27" t="str">
        <f t="shared" si="536"/>
        <v/>
      </c>
      <c r="F2771" s="29" t="str">
        <f t="array" ref="F2771">IF(B2771="","",SMALL(IF(اضافه!$E$1:$E$10000=$D$4,ROW($1:$10000)),B2771))</f>
        <v/>
      </c>
      <c r="G2771" s="25" t="str">
        <f t="shared" si="543"/>
        <v/>
      </c>
      <c r="H2771" s="26" t="str">
        <f t="shared" si="537"/>
        <v/>
      </c>
      <c r="I2771" s="27" t="str">
        <f t="shared" si="538"/>
        <v/>
      </c>
      <c r="J2771" s="27" t="str">
        <f t="shared" si="539"/>
        <v/>
      </c>
      <c r="K2771" s="29" t="str">
        <f t="array" ref="K2771">IF(G2771="","",SMALL(IF(صرف!$E$1:$E$10000=$D$4,ROW($1:$10000)),G2771))</f>
        <v/>
      </c>
      <c r="L2771" s="25" t="str">
        <f t="shared" si="544"/>
        <v/>
      </c>
      <c r="M2771" s="26" t="str">
        <f t="shared" si="540"/>
        <v/>
      </c>
      <c r="N2771" s="27" t="str">
        <f t="shared" si="541"/>
        <v/>
      </c>
      <c r="O2771" s="27" t="str">
        <f t="shared" si="533"/>
        <v/>
      </c>
      <c r="P2771" s="29" t="str">
        <f t="array" ref="P2771">IF(L2771="","",SMALL(IF(تكهين!$E$1:$E$10000=$D$4,ROW($1:$10000)),L2771))</f>
        <v/>
      </c>
    </row>
    <row r="2772" spans="2:16" ht="20.25">
      <c r="B2772" s="25" t="str">
        <f t="shared" si="542"/>
        <v/>
      </c>
      <c r="C2772" s="26" t="str">
        <f t="shared" si="534"/>
        <v/>
      </c>
      <c r="D2772" s="27" t="str">
        <f t="shared" si="535"/>
        <v/>
      </c>
      <c r="E2772" s="27" t="str">
        <f t="shared" si="536"/>
        <v/>
      </c>
      <c r="F2772" s="29" t="str">
        <f t="array" ref="F2772">IF(B2772="","",SMALL(IF(اضافه!$E$1:$E$10000=$D$4,ROW($1:$10000)),B2772))</f>
        <v/>
      </c>
      <c r="G2772" s="25" t="str">
        <f t="shared" si="543"/>
        <v/>
      </c>
      <c r="H2772" s="26" t="str">
        <f t="shared" si="537"/>
        <v/>
      </c>
      <c r="I2772" s="27" t="str">
        <f t="shared" si="538"/>
        <v/>
      </c>
      <c r="J2772" s="27" t="str">
        <f t="shared" si="539"/>
        <v/>
      </c>
      <c r="K2772" s="29" t="str">
        <f t="array" ref="K2772">IF(G2772="","",SMALL(IF(صرف!$E$1:$E$10000=$D$4,ROW($1:$10000)),G2772))</f>
        <v/>
      </c>
      <c r="L2772" s="25" t="str">
        <f t="shared" si="544"/>
        <v/>
      </c>
      <c r="M2772" s="26" t="str">
        <f t="shared" si="540"/>
        <v/>
      </c>
      <c r="N2772" s="27" t="str">
        <f t="shared" si="541"/>
        <v/>
      </c>
      <c r="O2772" s="27" t="str">
        <f t="shared" si="533"/>
        <v/>
      </c>
      <c r="P2772" s="29" t="str">
        <f t="array" ref="P2772">IF(L2772="","",SMALL(IF(تكهين!$E$1:$E$10000=$D$4,ROW($1:$10000)),L2772))</f>
        <v/>
      </c>
    </row>
    <row r="2773" spans="2:16" ht="20.25">
      <c r="B2773" s="25" t="str">
        <f t="shared" si="542"/>
        <v/>
      </c>
      <c r="C2773" s="26" t="str">
        <f t="shared" si="534"/>
        <v/>
      </c>
      <c r="D2773" s="27" t="str">
        <f t="shared" si="535"/>
        <v/>
      </c>
      <c r="E2773" s="27" t="str">
        <f t="shared" si="536"/>
        <v/>
      </c>
      <c r="F2773" s="29" t="str">
        <f t="array" ref="F2773">IF(B2773="","",SMALL(IF(اضافه!$E$1:$E$10000=$D$4,ROW($1:$10000)),B2773))</f>
        <v/>
      </c>
      <c r="G2773" s="25" t="str">
        <f t="shared" si="543"/>
        <v/>
      </c>
      <c r="H2773" s="26" t="str">
        <f t="shared" si="537"/>
        <v/>
      </c>
      <c r="I2773" s="27" t="str">
        <f t="shared" si="538"/>
        <v/>
      </c>
      <c r="J2773" s="27" t="str">
        <f t="shared" si="539"/>
        <v/>
      </c>
      <c r="K2773" s="29" t="str">
        <f t="array" ref="K2773">IF(G2773="","",SMALL(IF(صرف!$E$1:$E$10000=$D$4,ROW($1:$10000)),G2773))</f>
        <v/>
      </c>
      <c r="L2773" s="25" t="str">
        <f t="shared" si="544"/>
        <v/>
      </c>
      <c r="M2773" s="26" t="str">
        <f t="shared" si="540"/>
        <v/>
      </c>
      <c r="N2773" s="27" t="str">
        <f t="shared" si="541"/>
        <v/>
      </c>
      <c r="O2773" s="27" t="str">
        <f t="shared" si="533"/>
        <v/>
      </c>
      <c r="P2773" s="29" t="str">
        <f t="array" ref="P2773">IF(L2773="","",SMALL(IF(تكهين!$E$1:$E$10000=$D$4,ROW($1:$10000)),L2773))</f>
        <v/>
      </c>
    </row>
    <row r="2774" spans="2:16" ht="20.25">
      <c r="B2774" s="25" t="str">
        <f t="shared" si="542"/>
        <v/>
      </c>
      <c r="C2774" s="26" t="str">
        <f t="shared" si="534"/>
        <v/>
      </c>
      <c r="D2774" s="27" t="str">
        <f t="shared" si="535"/>
        <v/>
      </c>
      <c r="E2774" s="27" t="str">
        <f t="shared" si="536"/>
        <v/>
      </c>
      <c r="F2774" s="29" t="str">
        <f t="array" ref="F2774">IF(B2774="","",SMALL(IF(اضافه!$E$1:$E$10000=$D$4,ROW($1:$10000)),B2774))</f>
        <v/>
      </c>
      <c r="G2774" s="25" t="str">
        <f t="shared" si="543"/>
        <v/>
      </c>
      <c r="H2774" s="26" t="str">
        <f t="shared" si="537"/>
        <v/>
      </c>
      <c r="I2774" s="27" t="str">
        <f t="shared" si="538"/>
        <v/>
      </c>
      <c r="J2774" s="27" t="str">
        <f t="shared" si="539"/>
        <v/>
      </c>
      <c r="K2774" s="29" t="str">
        <f t="array" ref="K2774">IF(G2774="","",SMALL(IF(صرف!$E$1:$E$10000=$D$4,ROW($1:$10000)),G2774))</f>
        <v/>
      </c>
      <c r="L2774" s="25" t="str">
        <f t="shared" si="544"/>
        <v/>
      </c>
      <c r="M2774" s="26" t="str">
        <f t="shared" si="540"/>
        <v/>
      </c>
      <c r="N2774" s="27" t="str">
        <f t="shared" si="541"/>
        <v/>
      </c>
      <c r="O2774" s="27" t="str">
        <f t="shared" si="533"/>
        <v/>
      </c>
      <c r="P2774" s="29" t="str">
        <f t="array" ref="P2774">IF(L2774="","",SMALL(IF(تكهين!$E$1:$E$10000=$D$4,ROW($1:$10000)),L2774))</f>
        <v/>
      </c>
    </row>
    <row r="2775" spans="2:16" ht="20.25">
      <c r="B2775" s="25" t="str">
        <f t="shared" si="542"/>
        <v/>
      </c>
      <c r="C2775" s="26" t="str">
        <f t="shared" si="534"/>
        <v/>
      </c>
      <c r="D2775" s="27" t="str">
        <f t="shared" si="535"/>
        <v/>
      </c>
      <c r="E2775" s="27" t="str">
        <f t="shared" si="536"/>
        <v/>
      </c>
      <c r="F2775" s="29" t="str">
        <f t="array" ref="F2775">IF(B2775="","",SMALL(IF(اضافه!$E$1:$E$10000=$D$4,ROW($1:$10000)),B2775))</f>
        <v/>
      </c>
      <c r="G2775" s="25" t="str">
        <f t="shared" si="543"/>
        <v/>
      </c>
      <c r="H2775" s="26" t="str">
        <f t="shared" si="537"/>
        <v/>
      </c>
      <c r="I2775" s="27" t="str">
        <f t="shared" si="538"/>
        <v/>
      </c>
      <c r="J2775" s="27" t="str">
        <f t="shared" si="539"/>
        <v/>
      </c>
      <c r="K2775" s="29" t="str">
        <f t="array" ref="K2775">IF(G2775="","",SMALL(IF(صرف!$E$1:$E$10000=$D$4,ROW($1:$10000)),G2775))</f>
        <v/>
      </c>
      <c r="L2775" s="25" t="str">
        <f t="shared" si="544"/>
        <v/>
      </c>
      <c r="M2775" s="26" t="str">
        <f t="shared" si="540"/>
        <v/>
      </c>
      <c r="N2775" s="27" t="str">
        <f t="shared" si="541"/>
        <v/>
      </c>
      <c r="O2775" s="27" t="str">
        <f t="shared" si="533"/>
        <v/>
      </c>
      <c r="P2775" s="29" t="str">
        <f t="array" ref="P2775">IF(L2775="","",SMALL(IF(تكهين!$E$1:$E$10000=$D$4,ROW($1:$10000)),L2775))</f>
        <v/>
      </c>
    </row>
    <row r="2776" spans="2:16" ht="20.25">
      <c r="B2776" s="25" t="str">
        <f t="shared" si="542"/>
        <v/>
      </c>
      <c r="C2776" s="26" t="str">
        <f t="shared" si="534"/>
        <v/>
      </c>
      <c r="D2776" s="27" t="str">
        <f t="shared" si="535"/>
        <v/>
      </c>
      <c r="E2776" s="27" t="str">
        <f t="shared" si="536"/>
        <v/>
      </c>
      <c r="F2776" s="29" t="str">
        <f t="array" ref="F2776">IF(B2776="","",SMALL(IF(اضافه!$E$1:$E$10000=$D$4,ROW($1:$10000)),B2776))</f>
        <v/>
      </c>
      <c r="G2776" s="25" t="str">
        <f t="shared" si="543"/>
        <v/>
      </c>
      <c r="H2776" s="26" t="str">
        <f t="shared" si="537"/>
        <v/>
      </c>
      <c r="I2776" s="27" t="str">
        <f t="shared" si="538"/>
        <v/>
      </c>
      <c r="J2776" s="27" t="str">
        <f t="shared" si="539"/>
        <v/>
      </c>
      <c r="K2776" s="29" t="str">
        <f t="array" ref="K2776">IF(G2776="","",SMALL(IF(صرف!$E$1:$E$10000=$D$4,ROW($1:$10000)),G2776))</f>
        <v/>
      </c>
      <c r="L2776" s="25" t="str">
        <f t="shared" si="544"/>
        <v/>
      </c>
      <c r="M2776" s="26" t="str">
        <f t="shared" si="540"/>
        <v/>
      </c>
      <c r="N2776" s="27" t="str">
        <f t="shared" si="541"/>
        <v/>
      </c>
      <c r="O2776" s="27" t="str">
        <f t="shared" si="533"/>
        <v/>
      </c>
      <c r="P2776" s="29" t="str">
        <f t="array" ref="P2776">IF(L2776="","",SMALL(IF(تكهين!$E$1:$E$10000=$D$4,ROW($1:$10000)),L2776))</f>
        <v/>
      </c>
    </row>
    <row r="2777" spans="2:16" ht="20.25">
      <c r="B2777" s="25" t="str">
        <f t="shared" si="542"/>
        <v/>
      </c>
      <c r="C2777" s="26" t="str">
        <f t="shared" si="534"/>
        <v/>
      </c>
      <c r="D2777" s="27" t="str">
        <f t="shared" si="535"/>
        <v/>
      </c>
      <c r="E2777" s="27" t="str">
        <f t="shared" si="536"/>
        <v/>
      </c>
      <c r="F2777" s="29" t="str">
        <f t="array" ref="F2777">IF(B2777="","",SMALL(IF(اضافه!$E$1:$E$10000=$D$4,ROW($1:$10000)),B2777))</f>
        <v/>
      </c>
      <c r="G2777" s="25" t="str">
        <f t="shared" si="543"/>
        <v/>
      </c>
      <c r="H2777" s="26" t="str">
        <f t="shared" si="537"/>
        <v/>
      </c>
      <c r="I2777" s="27" t="str">
        <f t="shared" si="538"/>
        <v/>
      </c>
      <c r="J2777" s="27" t="str">
        <f t="shared" si="539"/>
        <v/>
      </c>
      <c r="K2777" s="29" t="str">
        <f t="array" ref="K2777">IF(G2777="","",SMALL(IF(صرف!$E$1:$E$10000=$D$4,ROW($1:$10000)),G2777))</f>
        <v/>
      </c>
      <c r="L2777" s="25" t="str">
        <f t="shared" si="544"/>
        <v/>
      </c>
      <c r="M2777" s="26" t="str">
        <f t="shared" si="540"/>
        <v/>
      </c>
      <c r="N2777" s="27" t="str">
        <f t="shared" si="541"/>
        <v/>
      </c>
      <c r="O2777" s="27" t="str">
        <f t="shared" si="533"/>
        <v/>
      </c>
      <c r="P2777" s="29" t="str">
        <f t="array" ref="P2777">IF(L2777="","",SMALL(IF(تكهين!$E$1:$E$10000=$D$4,ROW($1:$10000)),L2777))</f>
        <v/>
      </c>
    </row>
    <row r="2778" spans="2:16" ht="20.25">
      <c r="B2778" s="25" t="str">
        <f t="shared" si="542"/>
        <v/>
      </c>
      <c r="C2778" s="26" t="str">
        <f t="shared" si="534"/>
        <v/>
      </c>
      <c r="D2778" s="27" t="str">
        <f t="shared" si="535"/>
        <v/>
      </c>
      <c r="E2778" s="27" t="str">
        <f t="shared" si="536"/>
        <v/>
      </c>
      <c r="F2778" s="29" t="str">
        <f t="array" ref="F2778">IF(B2778="","",SMALL(IF(اضافه!$E$1:$E$10000=$D$4,ROW($1:$10000)),B2778))</f>
        <v/>
      </c>
      <c r="G2778" s="25" t="str">
        <f t="shared" si="543"/>
        <v/>
      </c>
      <c r="H2778" s="26" t="str">
        <f t="shared" si="537"/>
        <v/>
      </c>
      <c r="I2778" s="27" t="str">
        <f t="shared" si="538"/>
        <v/>
      </c>
      <c r="J2778" s="27" t="str">
        <f t="shared" si="539"/>
        <v/>
      </c>
      <c r="K2778" s="29" t="str">
        <f t="array" ref="K2778">IF(G2778="","",SMALL(IF(صرف!$E$1:$E$10000=$D$4,ROW($1:$10000)),G2778))</f>
        <v/>
      </c>
      <c r="L2778" s="25" t="str">
        <f t="shared" si="544"/>
        <v/>
      </c>
      <c r="M2778" s="26" t="str">
        <f t="shared" si="540"/>
        <v/>
      </c>
      <c r="N2778" s="27" t="str">
        <f t="shared" si="541"/>
        <v/>
      </c>
      <c r="O2778" s="27" t="str">
        <f t="shared" si="533"/>
        <v/>
      </c>
      <c r="P2778" s="29" t="str">
        <f t="array" ref="P2778">IF(L2778="","",SMALL(IF(تكهين!$E$1:$E$10000=$D$4,ROW($1:$10000)),L2778))</f>
        <v/>
      </c>
    </row>
    <row r="2779" spans="2:16" ht="20.25">
      <c r="B2779" s="25" t="str">
        <f t="shared" si="542"/>
        <v/>
      </c>
      <c r="C2779" s="26" t="str">
        <f t="shared" si="534"/>
        <v/>
      </c>
      <c r="D2779" s="27" t="str">
        <f t="shared" si="535"/>
        <v/>
      </c>
      <c r="E2779" s="27" t="str">
        <f t="shared" si="536"/>
        <v/>
      </c>
      <c r="F2779" s="29" t="str">
        <f t="array" ref="F2779">IF(B2779="","",SMALL(IF(اضافه!$E$1:$E$10000=$D$4,ROW($1:$10000)),B2779))</f>
        <v/>
      </c>
      <c r="G2779" s="25" t="str">
        <f t="shared" si="543"/>
        <v/>
      </c>
      <c r="H2779" s="26" t="str">
        <f t="shared" si="537"/>
        <v/>
      </c>
      <c r="I2779" s="27" t="str">
        <f t="shared" si="538"/>
        <v/>
      </c>
      <c r="J2779" s="27" t="str">
        <f t="shared" si="539"/>
        <v/>
      </c>
      <c r="K2779" s="29" t="str">
        <f t="array" ref="K2779">IF(G2779="","",SMALL(IF(صرف!$E$1:$E$10000=$D$4,ROW($1:$10000)),G2779))</f>
        <v/>
      </c>
      <c r="L2779" s="25" t="str">
        <f t="shared" si="544"/>
        <v/>
      </c>
      <c r="M2779" s="26" t="str">
        <f t="shared" si="540"/>
        <v/>
      </c>
      <c r="N2779" s="27" t="str">
        <f t="shared" si="541"/>
        <v/>
      </c>
      <c r="O2779" s="27" t="str">
        <f t="shared" si="533"/>
        <v/>
      </c>
      <c r="P2779" s="29" t="str">
        <f t="array" ref="P2779">IF(L2779="","",SMALL(IF(تكهين!$E$1:$E$10000=$D$4,ROW($1:$10000)),L2779))</f>
        <v/>
      </c>
    </row>
    <row r="2780" spans="2:16" ht="20.25">
      <c r="B2780" s="25" t="str">
        <f t="shared" si="542"/>
        <v/>
      </c>
      <c r="C2780" s="26" t="str">
        <f t="shared" si="534"/>
        <v/>
      </c>
      <c r="D2780" s="27" t="str">
        <f t="shared" si="535"/>
        <v/>
      </c>
      <c r="E2780" s="27" t="str">
        <f t="shared" si="536"/>
        <v/>
      </c>
      <c r="F2780" s="29" t="str">
        <f t="array" ref="F2780">IF(B2780="","",SMALL(IF(اضافه!$E$1:$E$10000=$D$4,ROW($1:$10000)),B2780))</f>
        <v/>
      </c>
      <c r="G2780" s="25" t="str">
        <f t="shared" si="543"/>
        <v/>
      </c>
      <c r="H2780" s="26" t="str">
        <f t="shared" si="537"/>
        <v/>
      </c>
      <c r="I2780" s="27" t="str">
        <f t="shared" si="538"/>
        <v/>
      </c>
      <c r="J2780" s="27" t="str">
        <f t="shared" si="539"/>
        <v/>
      </c>
      <c r="K2780" s="29" t="str">
        <f t="array" ref="K2780">IF(G2780="","",SMALL(IF(صرف!$E$1:$E$10000=$D$4,ROW($1:$10000)),G2780))</f>
        <v/>
      </c>
      <c r="L2780" s="25" t="str">
        <f t="shared" si="544"/>
        <v/>
      </c>
      <c r="M2780" s="26" t="str">
        <f t="shared" si="540"/>
        <v/>
      </c>
      <c r="N2780" s="27" t="str">
        <f t="shared" si="541"/>
        <v/>
      </c>
      <c r="O2780" s="27" t="str">
        <f t="shared" si="533"/>
        <v/>
      </c>
      <c r="P2780" s="29" t="str">
        <f t="array" ref="P2780">IF(L2780="","",SMALL(IF(تكهين!$E$1:$E$10000=$D$4,ROW($1:$10000)),L2780))</f>
        <v/>
      </c>
    </row>
    <row r="2781" spans="2:16" ht="20.25">
      <c r="B2781" s="25" t="str">
        <f t="shared" si="542"/>
        <v/>
      </c>
      <c r="C2781" s="26" t="str">
        <f t="shared" si="534"/>
        <v/>
      </c>
      <c r="D2781" s="27" t="str">
        <f t="shared" si="535"/>
        <v/>
      </c>
      <c r="E2781" s="27" t="str">
        <f t="shared" si="536"/>
        <v/>
      </c>
      <c r="F2781" s="29" t="str">
        <f t="array" ref="F2781">IF(B2781="","",SMALL(IF(اضافه!$E$1:$E$10000=$D$4,ROW($1:$10000)),B2781))</f>
        <v/>
      </c>
      <c r="G2781" s="25" t="str">
        <f t="shared" si="543"/>
        <v/>
      </c>
      <c r="H2781" s="26" t="str">
        <f t="shared" si="537"/>
        <v/>
      </c>
      <c r="I2781" s="27" t="str">
        <f t="shared" si="538"/>
        <v/>
      </c>
      <c r="J2781" s="27" t="str">
        <f t="shared" si="539"/>
        <v/>
      </c>
      <c r="K2781" s="29" t="str">
        <f t="array" ref="K2781">IF(G2781="","",SMALL(IF(صرف!$E$1:$E$10000=$D$4,ROW($1:$10000)),G2781))</f>
        <v/>
      </c>
      <c r="L2781" s="25" t="str">
        <f t="shared" si="544"/>
        <v/>
      </c>
      <c r="M2781" s="26" t="str">
        <f t="shared" si="540"/>
        <v/>
      </c>
      <c r="N2781" s="27" t="str">
        <f t="shared" si="541"/>
        <v/>
      </c>
      <c r="O2781" s="27" t="str">
        <f t="shared" si="533"/>
        <v/>
      </c>
      <c r="P2781" s="29" t="str">
        <f t="array" ref="P2781">IF(L2781="","",SMALL(IF(تكهين!$E$1:$E$10000=$D$4,ROW($1:$10000)),L2781))</f>
        <v/>
      </c>
    </row>
    <row r="2782" spans="2:16" ht="20.25">
      <c r="B2782" s="25" t="str">
        <f t="shared" si="542"/>
        <v/>
      </c>
      <c r="C2782" s="26" t="str">
        <f t="shared" si="534"/>
        <v/>
      </c>
      <c r="D2782" s="27" t="str">
        <f t="shared" si="535"/>
        <v/>
      </c>
      <c r="E2782" s="27" t="str">
        <f t="shared" si="536"/>
        <v/>
      </c>
      <c r="F2782" s="29" t="str">
        <f t="array" ref="F2782">IF(B2782="","",SMALL(IF(اضافه!$E$1:$E$10000=$D$4,ROW($1:$10000)),B2782))</f>
        <v/>
      </c>
      <c r="G2782" s="25" t="str">
        <f t="shared" si="543"/>
        <v/>
      </c>
      <c r="H2782" s="26" t="str">
        <f t="shared" si="537"/>
        <v/>
      </c>
      <c r="I2782" s="27" t="str">
        <f t="shared" si="538"/>
        <v/>
      </c>
      <c r="J2782" s="27" t="str">
        <f t="shared" si="539"/>
        <v/>
      </c>
      <c r="K2782" s="29" t="str">
        <f t="array" ref="K2782">IF(G2782="","",SMALL(IF(صرف!$E$1:$E$10000=$D$4,ROW($1:$10000)),G2782))</f>
        <v/>
      </c>
      <c r="L2782" s="25" t="str">
        <f t="shared" si="544"/>
        <v/>
      </c>
      <c r="M2782" s="26" t="str">
        <f t="shared" si="540"/>
        <v/>
      </c>
      <c r="N2782" s="27" t="str">
        <f t="shared" si="541"/>
        <v/>
      </c>
      <c r="O2782" s="27" t="str">
        <f t="shared" si="533"/>
        <v/>
      </c>
      <c r="P2782" s="29" t="str">
        <f t="array" ref="P2782">IF(L2782="","",SMALL(IF(تكهين!$E$1:$E$10000=$D$4,ROW($1:$10000)),L2782))</f>
        <v/>
      </c>
    </row>
    <row r="2783" spans="2:16" ht="20.25">
      <c r="B2783" s="25" t="str">
        <f t="shared" si="542"/>
        <v/>
      </c>
      <c r="C2783" s="26" t="str">
        <f t="shared" si="534"/>
        <v/>
      </c>
      <c r="D2783" s="27" t="str">
        <f t="shared" si="535"/>
        <v/>
      </c>
      <c r="E2783" s="27" t="str">
        <f t="shared" si="536"/>
        <v/>
      </c>
      <c r="F2783" s="29" t="str">
        <f t="array" ref="F2783">IF(B2783="","",SMALL(IF(اضافه!$E$1:$E$10000=$D$4,ROW($1:$10000)),B2783))</f>
        <v/>
      </c>
      <c r="G2783" s="25" t="str">
        <f t="shared" si="543"/>
        <v/>
      </c>
      <c r="H2783" s="26" t="str">
        <f t="shared" si="537"/>
        <v/>
      </c>
      <c r="I2783" s="27" t="str">
        <f t="shared" si="538"/>
        <v/>
      </c>
      <c r="J2783" s="27" t="str">
        <f t="shared" si="539"/>
        <v/>
      </c>
      <c r="K2783" s="29" t="str">
        <f t="array" ref="K2783">IF(G2783="","",SMALL(IF(صرف!$E$1:$E$10000=$D$4,ROW($1:$10000)),G2783))</f>
        <v/>
      </c>
      <c r="L2783" s="25" t="str">
        <f t="shared" si="544"/>
        <v/>
      </c>
      <c r="M2783" s="26" t="str">
        <f t="shared" si="540"/>
        <v/>
      </c>
      <c r="N2783" s="27" t="str">
        <f t="shared" si="541"/>
        <v/>
      </c>
      <c r="O2783" s="27" t="str">
        <f t="shared" si="533"/>
        <v/>
      </c>
      <c r="P2783" s="29" t="str">
        <f t="array" ref="P2783">IF(L2783="","",SMALL(IF(تكهين!$E$1:$E$10000=$D$4,ROW($1:$10000)),L2783))</f>
        <v/>
      </c>
    </row>
    <row r="2784" spans="2:16" ht="20.25">
      <c r="B2784" s="25" t="str">
        <f t="shared" si="542"/>
        <v/>
      </c>
      <c r="C2784" s="26" t="str">
        <f t="shared" si="534"/>
        <v/>
      </c>
      <c r="D2784" s="27" t="str">
        <f t="shared" si="535"/>
        <v/>
      </c>
      <c r="E2784" s="27" t="str">
        <f t="shared" si="536"/>
        <v/>
      </c>
      <c r="F2784" s="29" t="str">
        <f t="array" ref="F2784">IF(B2784="","",SMALL(IF(اضافه!$E$1:$E$10000=$D$4,ROW($1:$10000)),B2784))</f>
        <v/>
      </c>
      <c r="G2784" s="25" t="str">
        <f t="shared" si="543"/>
        <v/>
      </c>
      <c r="H2784" s="26" t="str">
        <f t="shared" si="537"/>
        <v/>
      </c>
      <c r="I2784" s="27" t="str">
        <f t="shared" si="538"/>
        <v/>
      </c>
      <c r="J2784" s="27" t="str">
        <f t="shared" si="539"/>
        <v/>
      </c>
      <c r="K2784" s="29" t="str">
        <f t="array" ref="K2784">IF(G2784="","",SMALL(IF(صرف!$E$1:$E$10000=$D$4,ROW($1:$10000)),G2784))</f>
        <v/>
      </c>
      <c r="L2784" s="25" t="str">
        <f t="shared" si="544"/>
        <v/>
      </c>
      <c r="M2784" s="26" t="str">
        <f t="shared" si="540"/>
        <v/>
      </c>
      <c r="N2784" s="27" t="str">
        <f t="shared" si="541"/>
        <v/>
      </c>
      <c r="O2784" s="27" t="str">
        <f t="shared" si="533"/>
        <v/>
      </c>
      <c r="P2784" s="29" t="str">
        <f t="array" ref="P2784">IF(L2784="","",SMALL(IF(تكهين!$E$1:$E$10000=$D$4,ROW($1:$10000)),L2784))</f>
        <v/>
      </c>
    </row>
    <row r="2785" spans="2:16" ht="20.25">
      <c r="B2785" s="25" t="str">
        <f t="shared" si="542"/>
        <v/>
      </c>
      <c r="C2785" s="26" t="str">
        <f t="shared" si="534"/>
        <v/>
      </c>
      <c r="D2785" s="27" t="str">
        <f t="shared" si="535"/>
        <v/>
      </c>
      <c r="E2785" s="27" t="str">
        <f t="shared" si="536"/>
        <v/>
      </c>
      <c r="F2785" s="29" t="str">
        <f t="array" ref="F2785">IF(B2785="","",SMALL(IF(اضافه!$E$1:$E$10000=$D$4,ROW($1:$10000)),B2785))</f>
        <v/>
      </c>
      <c r="G2785" s="25" t="str">
        <f t="shared" si="543"/>
        <v/>
      </c>
      <c r="H2785" s="26" t="str">
        <f t="shared" si="537"/>
        <v/>
      </c>
      <c r="I2785" s="27" t="str">
        <f t="shared" si="538"/>
        <v/>
      </c>
      <c r="J2785" s="27" t="str">
        <f t="shared" si="539"/>
        <v/>
      </c>
      <c r="K2785" s="29" t="str">
        <f t="array" ref="K2785">IF(G2785="","",SMALL(IF(صرف!$E$1:$E$10000=$D$4,ROW($1:$10000)),G2785))</f>
        <v/>
      </c>
      <c r="L2785" s="25" t="str">
        <f t="shared" si="544"/>
        <v/>
      </c>
      <c r="M2785" s="26" t="str">
        <f t="shared" si="540"/>
        <v/>
      </c>
      <c r="N2785" s="27" t="str">
        <f t="shared" si="541"/>
        <v/>
      </c>
      <c r="O2785" s="27" t="str">
        <f t="shared" si="533"/>
        <v/>
      </c>
      <c r="P2785" s="29" t="str">
        <f t="array" ref="P2785">IF(L2785="","",SMALL(IF(تكهين!$E$1:$E$10000=$D$4,ROW($1:$10000)),L2785))</f>
        <v/>
      </c>
    </row>
    <row r="2786" spans="2:16" ht="20.25">
      <c r="B2786" s="25" t="str">
        <f t="shared" si="542"/>
        <v/>
      </c>
      <c r="C2786" s="26" t="str">
        <f t="shared" si="534"/>
        <v/>
      </c>
      <c r="D2786" s="27" t="str">
        <f t="shared" si="535"/>
        <v/>
      </c>
      <c r="E2786" s="27" t="str">
        <f t="shared" si="536"/>
        <v/>
      </c>
      <c r="F2786" s="29" t="str">
        <f t="array" ref="F2786">IF(B2786="","",SMALL(IF(اضافه!$E$1:$E$10000=$D$4,ROW($1:$10000)),B2786))</f>
        <v/>
      </c>
      <c r="G2786" s="25" t="str">
        <f t="shared" si="543"/>
        <v/>
      </c>
      <c r="H2786" s="26" t="str">
        <f t="shared" si="537"/>
        <v/>
      </c>
      <c r="I2786" s="27" t="str">
        <f t="shared" si="538"/>
        <v/>
      </c>
      <c r="J2786" s="27" t="str">
        <f t="shared" si="539"/>
        <v/>
      </c>
      <c r="K2786" s="29" t="str">
        <f t="array" ref="K2786">IF(G2786="","",SMALL(IF(صرف!$E$1:$E$10000=$D$4,ROW($1:$10000)),G2786))</f>
        <v/>
      </c>
      <c r="L2786" s="25" t="str">
        <f t="shared" si="544"/>
        <v/>
      </c>
      <c r="M2786" s="26" t="str">
        <f t="shared" si="540"/>
        <v/>
      </c>
      <c r="N2786" s="27" t="str">
        <f t="shared" si="541"/>
        <v/>
      </c>
      <c r="O2786" s="27" t="str">
        <f t="shared" si="533"/>
        <v/>
      </c>
      <c r="P2786" s="29" t="str">
        <f t="array" ref="P2786">IF(L2786="","",SMALL(IF(تكهين!$E$1:$E$10000=$D$4,ROW($1:$10000)),L2786))</f>
        <v/>
      </c>
    </row>
    <row r="2787" spans="2:16" ht="20.25">
      <c r="B2787" s="25" t="str">
        <f t="shared" si="542"/>
        <v/>
      </c>
      <c r="C2787" s="26" t="str">
        <f t="shared" si="534"/>
        <v/>
      </c>
      <c r="D2787" s="27" t="str">
        <f t="shared" si="535"/>
        <v/>
      </c>
      <c r="E2787" s="27" t="str">
        <f t="shared" si="536"/>
        <v/>
      </c>
      <c r="F2787" s="29" t="str">
        <f t="array" ref="F2787">IF(B2787="","",SMALL(IF(اضافه!$E$1:$E$10000=$D$4,ROW($1:$10000)),B2787))</f>
        <v/>
      </c>
      <c r="G2787" s="25" t="str">
        <f t="shared" si="543"/>
        <v/>
      </c>
      <c r="H2787" s="26" t="str">
        <f t="shared" si="537"/>
        <v/>
      </c>
      <c r="I2787" s="27" t="str">
        <f t="shared" si="538"/>
        <v/>
      </c>
      <c r="J2787" s="27" t="str">
        <f t="shared" si="539"/>
        <v/>
      </c>
      <c r="K2787" s="29" t="str">
        <f t="array" ref="K2787">IF(G2787="","",SMALL(IF(صرف!$E$1:$E$10000=$D$4,ROW($1:$10000)),G2787))</f>
        <v/>
      </c>
      <c r="L2787" s="25" t="str">
        <f t="shared" si="544"/>
        <v/>
      </c>
      <c r="M2787" s="26" t="str">
        <f t="shared" si="540"/>
        <v/>
      </c>
      <c r="N2787" s="27" t="str">
        <f t="shared" si="541"/>
        <v/>
      </c>
      <c r="O2787" s="27" t="str">
        <f t="shared" si="533"/>
        <v/>
      </c>
      <c r="P2787" s="29" t="str">
        <f t="array" ref="P2787">IF(L2787="","",SMALL(IF(تكهين!$E$1:$E$10000=$D$4,ROW($1:$10000)),L2787))</f>
        <v/>
      </c>
    </row>
    <row r="2788" spans="2:16" ht="20.25">
      <c r="B2788" s="25" t="str">
        <f t="shared" si="542"/>
        <v/>
      </c>
      <c r="C2788" s="26" t="str">
        <f t="shared" si="534"/>
        <v/>
      </c>
      <c r="D2788" s="27" t="str">
        <f t="shared" si="535"/>
        <v/>
      </c>
      <c r="E2788" s="27" t="str">
        <f t="shared" si="536"/>
        <v/>
      </c>
      <c r="F2788" s="29" t="str">
        <f t="array" ref="F2788">IF(B2788="","",SMALL(IF(اضافه!$E$1:$E$10000=$D$4,ROW($1:$10000)),B2788))</f>
        <v/>
      </c>
      <c r="G2788" s="25" t="str">
        <f t="shared" si="543"/>
        <v/>
      </c>
      <c r="H2788" s="26" t="str">
        <f t="shared" si="537"/>
        <v/>
      </c>
      <c r="I2788" s="27" t="str">
        <f t="shared" si="538"/>
        <v/>
      </c>
      <c r="J2788" s="27" t="str">
        <f t="shared" si="539"/>
        <v/>
      </c>
      <c r="K2788" s="29" t="str">
        <f t="array" ref="K2788">IF(G2788="","",SMALL(IF(صرف!$E$1:$E$10000=$D$4,ROW($1:$10000)),G2788))</f>
        <v/>
      </c>
      <c r="L2788" s="25" t="str">
        <f t="shared" si="544"/>
        <v/>
      </c>
      <c r="M2788" s="26" t="str">
        <f t="shared" si="540"/>
        <v/>
      </c>
      <c r="N2788" s="27" t="str">
        <f t="shared" si="541"/>
        <v/>
      </c>
      <c r="O2788" s="27" t="str">
        <f t="shared" si="533"/>
        <v/>
      </c>
      <c r="P2788" s="29" t="str">
        <f t="array" ref="P2788">IF(L2788="","",SMALL(IF(تكهين!$E$1:$E$10000=$D$4,ROW($1:$10000)),L2788))</f>
        <v/>
      </c>
    </row>
    <row r="2789" spans="2:16" ht="20.25">
      <c r="B2789" s="25" t="str">
        <f t="shared" si="542"/>
        <v/>
      </c>
      <c r="C2789" s="26" t="str">
        <f t="shared" si="534"/>
        <v/>
      </c>
      <c r="D2789" s="27" t="str">
        <f t="shared" si="535"/>
        <v/>
      </c>
      <c r="E2789" s="27" t="str">
        <f t="shared" si="536"/>
        <v/>
      </c>
      <c r="F2789" s="29" t="str">
        <f t="array" ref="F2789">IF(B2789="","",SMALL(IF(اضافه!$E$1:$E$10000=$D$4,ROW($1:$10000)),B2789))</f>
        <v/>
      </c>
      <c r="G2789" s="25" t="str">
        <f t="shared" si="543"/>
        <v/>
      </c>
      <c r="H2789" s="26" t="str">
        <f t="shared" si="537"/>
        <v/>
      </c>
      <c r="I2789" s="27" t="str">
        <f t="shared" si="538"/>
        <v/>
      </c>
      <c r="J2789" s="27" t="str">
        <f t="shared" si="539"/>
        <v/>
      </c>
      <c r="K2789" s="29" t="str">
        <f t="array" ref="K2789">IF(G2789="","",SMALL(IF(صرف!$E$1:$E$10000=$D$4,ROW($1:$10000)),G2789))</f>
        <v/>
      </c>
      <c r="L2789" s="25" t="str">
        <f t="shared" si="544"/>
        <v/>
      </c>
      <c r="M2789" s="26" t="str">
        <f t="shared" si="540"/>
        <v/>
      </c>
      <c r="N2789" s="27" t="str">
        <f t="shared" si="541"/>
        <v/>
      </c>
      <c r="O2789" s="27" t="str">
        <f t="shared" si="533"/>
        <v/>
      </c>
      <c r="P2789" s="29" t="str">
        <f t="array" ref="P2789">IF(L2789="","",SMALL(IF(تكهين!$E$1:$E$10000=$D$4,ROW($1:$10000)),L2789))</f>
        <v/>
      </c>
    </row>
    <row r="2790" spans="2:16" ht="20.25">
      <c r="B2790" s="25" t="str">
        <f t="shared" si="542"/>
        <v/>
      </c>
      <c r="C2790" s="26" t="str">
        <f t="shared" si="534"/>
        <v/>
      </c>
      <c r="D2790" s="27" t="str">
        <f t="shared" si="535"/>
        <v/>
      </c>
      <c r="E2790" s="27" t="str">
        <f t="shared" si="536"/>
        <v/>
      </c>
      <c r="F2790" s="29" t="str">
        <f t="array" ref="F2790">IF(B2790="","",SMALL(IF(اضافه!$E$1:$E$10000=$D$4,ROW($1:$10000)),B2790))</f>
        <v/>
      </c>
      <c r="G2790" s="25" t="str">
        <f t="shared" si="543"/>
        <v/>
      </c>
      <c r="H2790" s="26" t="str">
        <f t="shared" si="537"/>
        <v/>
      </c>
      <c r="I2790" s="27" t="str">
        <f t="shared" si="538"/>
        <v/>
      </c>
      <c r="J2790" s="27" t="str">
        <f t="shared" si="539"/>
        <v/>
      </c>
      <c r="K2790" s="29" t="str">
        <f t="array" ref="K2790">IF(G2790="","",SMALL(IF(صرف!$E$1:$E$10000=$D$4,ROW($1:$10000)),G2790))</f>
        <v/>
      </c>
      <c r="L2790" s="25" t="str">
        <f t="shared" si="544"/>
        <v/>
      </c>
      <c r="M2790" s="26" t="str">
        <f t="shared" si="540"/>
        <v/>
      </c>
      <c r="N2790" s="27" t="str">
        <f t="shared" si="541"/>
        <v/>
      </c>
      <c r="O2790" s="27" t="str">
        <f t="shared" si="533"/>
        <v/>
      </c>
      <c r="P2790" s="29" t="str">
        <f t="array" ref="P2790">IF(L2790="","",SMALL(IF(تكهين!$E$1:$E$10000=$D$4,ROW($1:$10000)),L2790))</f>
        <v/>
      </c>
    </row>
    <row r="2791" spans="2:16" ht="20.25">
      <c r="B2791" s="25" t="str">
        <f t="shared" si="542"/>
        <v/>
      </c>
      <c r="C2791" s="26" t="str">
        <f t="shared" si="534"/>
        <v/>
      </c>
      <c r="D2791" s="27" t="str">
        <f t="shared" si="535"/>
        <v/>
      </c>
      <c r="E2791" s="27" t="str">
        <f t="shared" si="536"/>
        <v/>
      </c>
      <c r="F2791" s="29" t="str">
        <f t="array" ref="F2791">IF(B2791="","",SMALL(IF(اضافه!$E$1:$E$10000=$D$4,ROW($1:$10000)),B2791))</f>
        <v/>
      </c>
      <c r="G2791" s="25" t="str">
        <f t="shared" si="543"/>
        <v/>
      </c>
      <c r="H2791" s="26" t="str">
        <f t="shared" si="537"/>
        <v/>
      </c>
      <c r="I2791" s="27" t="str">
        <f t="shared" si="538"/>
        <v/>
      </c>
      <c r="J2791" s="27" t="str">
        <f t="shared" si="539"/>
        <v/>
      </c>
      <c r="K2791" s="29" t="str">
        <f t="array" ref="K2791">IF(G2791="","",SMALL(IF(صرف!$E$1:$E$10000=$D$4,ROW($1:$10000)),G2791))</f>
        <v/>
      </c>
      <c r="L2791" s="25" t="str">
        <f t="shared" si="544"/>
        <v/>
      </c>
      <c r="M2791" s="26" t="str">
        <f t="shared" si="540"/>
        <v/>
      </c>
      <c r="N2791" s="27" t="str">
        <f t="shared" si="541"/>
        <v/>
      </c>
      <c r="O2791" s="27" t="str">
        <f t="shared" si="533"/>
        <v/>
      </c>
      <c r="P2791" s="29" t="str">
        <f t="array" ref="P2791">IF(L2791="","",SMALL(IF(تكهين!$E$1:$E$10000=$D$4,ROW($1:$10000)),L2791))</f>
        <v/>
      </c>
    </row>
    <row r="2792" spans="2:16" ht="20.25">
      <c r="B2792" s="25" t="str">
        <f t="shared" si="542"/>
        <v/>
      </c>
      <c r="C2792" s="26" t="str">
        <f t="shared" si="534"/>
        <v/>
      </c>
      <c r="D2792" s="27" t="str">
        <f t="shared" si="535"/>
        <v/>
      </c>
      <c r="E2792" s="27" t="str">
        <f t="shared" si="536"/>
        <v/>
      </c>
      <c r="F2792" s="29" t="str">
        <f t="array" ref="F2792">IF(B2792="","",SMALL(IF(اضافه!$E$1:$E$10000=$D$4,ROW($1:$10000)),B2792))</f>
        <v/>
      </c>
      <c r="G2792" s="25" t="str">
        <f t="shared" si="543"/>
        <v/>
      </c>
      <c r="H2792" s="26" t="str">
        <f t="shared" si="537"/>
        <v/>
      </c>
      <c r="I2792" s="27" t="str">
        <f t="shared" si="538"/>
        <v/>
      </c>
      <c r="J2792" s="27" t="str">
        <f t="shared" si="539"/>
        <v/>
      </c>
      <c r="K2792" s="29" t="str">
        <f t="array" ref="K2792">IF(G2792="","",SMALL(IF(صرف!$E$1:$E$10000=$D$4,ROW($1:$10000)),G2792))</f>
        <v/>
      </c>
      <c r="L2792" s="25" t="str">
        <f t="shared" si="544"/>
        <v/>
      </c>
      <c r="M2792" s="26" t="str">
        <f t="shared" si="540"/>
        <v/>
      </c>
      <c r="N2792" s="27" t="str">
        <f t="shared" si="541"/>
        <v/>
      </c>
      <c r="O2792" s="27" t="str">
        <f t="shared" si="533"/>
        <v/>
      </c>
      <c r="P2792" s="29" t="str">
        <f t="array" ref="P2792">IF(L2792="","",SMALL(IF(تكهين!$E$1:$E$10000=$D$4,ROW($1:$10000)),L2792))</f>
        <v/>
      </c>
    </row>
    <row r="2793" spans="2:16" ht="20.25">
      <c r="B2793" s="25" t="str">
        <f t="shared" si="542"/>
        <v/>
      </c>
      <c r="C2793" s="26" t="str">
        <f t="shared" si="534"/>
        <v/>
      </c>
      <c r="D2793" s="27" t="str">
        <f t="shared" si="535"/>
        <v/>
      </c>
      <c r="E2793" s="27" t="str">
        <f t="shared" si="536"/>
        <v/>
      </c>
      <c r="F2793" s="29" t="str">
        <f t="array" ref="F2793">IF(B2793="","",SMALL(IF(اضافه!$E$1:$E$10000=$D$4,ROW($1:$10000)),B2793))</f>
        <v/>
      </c>
      <c r="G2793" s="25" t="str">
        <f t="shared" si="543"/>
        <v/>
      </c>
      <c r="H2793" s="26" t="str">
        <f t="shared" si="537"/>
        <v/>
      </c>
      <c r="I2793" s="27" t="str">
        <f t="shared" si="538"/>
        <v/>
      </c>
      <c r="J2793" s="27" t="str">
        <f t="shared" si="539"/>
        <v/>
      </c>
      <c r="K2793" s="29" t="str">
        <f t="array" ref="K2793">IF(G2793="","",SMALL(IF(صرف!$E$1:$E$10000=$D$4,ROW($1:$10000)),G2793))</f>
        <v/>
      </c>
      <c r="L2793" s="25" t="str">
        <f t="shared" si="544"/>
        <v/>
      </c>
      <c r="M2793" s="26" t="str">
        <f t="shared" si="540"/>
        <v/>
      </c>
      <c r="N2793" s="27" t="str">
        <f t="shared" si="541"/>
        <v/>
      </c>
      <c r="O2793" s="27" t="str">
        <f t="shared" si="533"/>
        <v/>
      </c>
      <c r="P2793" s="29" t="str">
        <f t="array" ref="P2793">IF(L2793="","",SMALL(IF(تكهين!$E$1:$E$10000=$D$4,ROW($1:$10000)),L2793))</f>
        <v/>
      </c>
    </row>
    <row r="2794" spans="2:16" ht="20.25">
      <c r="B2794" s="25" t="str">
        <f t="shared" si="542"/>
        <v/>
      </c>
      <c r="C2794" s="26" t="str">
        <f t="shared" si="534"/>
        <v/>
      </c>
      <c r="D2794" s="27" t="str">
        <f t="shared" si="535"/>
        <v/>
      </c>
      <c r="E2794" s="27" t="str">
        <f t="shared" si="536"/>
        <v/>
      </c>
      <c r="F2794" s="29" t="str">
        <f t="array" ref="F2794">IF(B2794="","",SMALL(IF(اضافه!$E$1:$E$10000=$D$4,ROW($1:$10000)),B2794))</f>
        <v/>
      </c>
      <c r="G2794" s="25" t="str">
        <f t="shared" si="543"/>
        <v/>
      </c>
      <c r="H2794" s="26" t="str">
        <f t="shared" si="537"/>
        <v/>
      </c>
      <c r="I2794" s="27" t="str">
        <f t="shared" si="538"/>
        <v/>
      </c>
      <c r="J2794" s="27" t="str">
        <f t="shared" si="539"/>
        <v/>
      </c>
      <c r="K2794" s="29" t="str">
        <f t="array" ref="K2794">IF(G2794="","",SMALL(IF(صرف!$E$1:$E$10000=$D$4,ROW($1:$10000)),G2794))</f>
        <v/>
      </c>
      <c r="L2794" s="25" t="str">
        <f t="shared" si="544"/>
        <v/>
      </c>
      <c r="M2794" s="26" t="str">
        <f t="shared" si="540"/>
        <v/>
      </c>
      <c r="N2794" s="27" t="str">
        <f t="shared" si="541"/>
        <v/>
      </c>
      <c r="O2794" s="27" t="str">
        <f t="shared" si="533"/>
        <v/>
      </c>
      <c r="P2794" s="29" t="str">
        <f t="array" ref="P2794">IF(L2794="","",SMALL(IF(تكهين!$E$1:$E$10000=$D$4,ROW($1:$10000)),L2794))</f>
        <v/>
      </c>
    </row>
    <row r="2795" spans="2:16" ht="20.25">
      <c r="B2795" s="25" t="str">
        <f t="shared" si="542"/>
        <v/>
      </c>
      <c r="C2795" s="26" t="str">
        <f t="shared" si="534"/>
        <v/>
      </c>
      <c r="D2795" s="27" t="str">
        <f t="shared" si="535"/>
        <v/>
      </c>
      <c r="E2795" s="27" t="str">
        <f t="shared" si="536"/>
        <v/>
      </c>
      <c r="F2795" s="29" t="str">
        <f t="array" ref="F2795">IF(B2795="","",SMALL(IF(اضافه!$E$1:$E$10000=$D$4,ROW($1:$10000)),B2795))</f>
        <v/>
      </c>
      <c r="G2795" s="25" t="str">
        <f t="shared" si="543"/>
        <v/>
      </c>
      <c r="H2795" s="26" t="str">
        <f t="shared" si="537"/>
        <v/>
      </c>
      <c r="I2795" s="27" t="str">
        <f t="shared" si="538"/>
        <v/>
      </c>
      <c r="J2795" s="27" t="str">
        <f t="shared" si="539"/>
        <v/>
      </c>
      <c r="K2795" s="29" t="str">
        <f t="array" ref="K2795">IF(G2795="","",SMALL(IF(صرف!$E$1:$E$10000=$D$4,ROW($1:$10000)),G2795))</f>
        <v/>
      </c>
      <c r="L2795" s="25" t="str">
        <f t="shared" si="544"/>
        <v/>
      </c>
      <c r="M2795" s="26" t="str">
        <f t="shared" si="540"/>
        <v/>
      </c>
      <c r="N2795" s="27" t="str">
        <f t="shared" si="541"/>
        <v/>
      </c>
      <c r="O2795" s="27" t="str">
        <f t="shared" si="533"/>
        <v/>
      </c>
      <c r="P2795" s="29" t="str">
        <f t="array" ref="P2795">IF(L2795="","",SMALL(IF(تكهين!$E$1:$E$10000=$D$4,ROW($1:$10000)),L2795))</f>
        <v/>
      </c>
    </row>
    <row r="2796" spans="2:16" ht="20.25">
      <c r="B2796" s="25" t="str">
        <f t="shared" si="542"/>
        <v/>
      </c>
      <c r="C2796" s="26" t="str">
        <f t="shared" si="534"/>
        <v/>
      </c>
      <c r="D2796" s="27" t="str">
        <f t="shared" si="535"/>
        <v/>
      </c>
      <c r="E2796" s="27" t="str">
        <f t="shared" si="536"/>
        <v/>
      </c>
      <c r="F2796" s="29" t="str">
        <f t="array" ref="F2796">IF(B2796="","",SMALL(IF(اضافه!$E$1:$E$10000=$D$4,ROW($1:$10000)),B2796))</f>
        <v/>
      </c>
      <c r="G2796" s="25" t="str">
        <f t="shared" si="543"/>
        <v/>
      </c>
      <c r="H2796" s="26" t="str">
        <f t="shared" si="537"/>
        <v/>
      </c>
      <c r="I2796" s="27" t="str">
        <f t="shared" si="538"/>
        <v/>
      </c>
      <c r="J2796" s="27" t="str">
        <f t="shared" si="539"/>
        <v/>
      </c>
      <c r="K2796" s="29" t="str">
        <f t="array" ref="K2796">IF(G2796="","",SMALL(IF(صرف!$E$1:$E$10000=$D$4,ROW($1:$10000)),G2796))</f>
        <v/>
      </c>
      <c r="L2796" s="25" t="str">
        <f t="shared" si="544"/>
        <v/>
      </c>
      <c r="M2796" s="26" t="str">
        <f t="shared" si="540"/>
        <v/>
      </c>
      <c r="N2796" s="27" t="str">
        <f t="shared" si="541"/>
        <v/>
      </c>
      <c r="O2796" s="27" t="str">
        <f t="shared" si="533"/>
        <v/>
      </c>
      <c r="P2796" s="29" t="str">
        <f t="array" ref="P2796">IF(L2796="","",SMALL(IF(تكهين!$E$1:$E$10000=$D$4,ROW($1:$10000)),L2796))</f>
        <v/>
      </c>
    </row>
    <row r="2797" spans="2:16" ht="20.25">
      <c r="B2797" s="25" t="str">
        <f t="shared" si="542"/>
        <v/>
      </c>
      <c r="C2797" s="26" t="str">
        <f t="shared" si="534"/>
        <v/>
      </c>
      <c r="D2797" s="27" t="str">
        <f t="shared" si="535"/>
        <v/>
      </c>
      <c r="E2797" s="27" t="str">
        <f t="shared" si="536"/>
        <v/>
      </c>
      <c r="F2797" s="29" t="str">
        <f t="array" ref="F2797">IF(B2797="","",SMALL(IF(اضافه!$E$1:$E$10000=$D$4,ROW($1:$10000)),B2797))</f>
        <v/>
      </c>
      <c r="G2797" s="25" t="str">
        <f t="shared" si="543"/>
        <v/>
      </c>
      <c r="H2797" s="26" t="str">
        <f t="shared" si="537"/>
        <v/>
      </c>
      <c r="I2797" s="27" t="str">
        <f t="shared" si="538"/>
        <v/>
      </c>
      <c r="J2797" s="27" t="str">
        <f t="shared" si="539"/>
        <v/>
      </c>
      <c r="K2797" s="29" t="str">
        <f t="array" ref="K2797">IF(G2797="","",SMALL(IF(صرف!$E$1:$E$10000=$D$4,ROW($1:$10000)),G2797))</f>
        <v/>
      </c>
      <c r="L2797" s="25" t="str">
        <f t="shared" si="544"/>
        <v/>
      </c>
      <c r="M2797" s="26" t="str">
        <f t="shared" si="540"/>
        <v/>
      </c>
      <c r="N2797" s="27" t="str">
        <f t="shared" si="541"/>
        <v/>
      </c>
      <c r="O2797" s="27" t="str">
        <f t="shared" ref="O2797:O2860" si="545">IF(OR($D$4="",L2797=""),"",INDEX(تكهين,P2797,8))</f>
        <v/>
      </c>
      <c r="P2797" s="29" t="str">
        <f t="array" ref="P2797">IF(L2797="","",SMALL(IF(تكهين!$E$1:$E$10000=$D$4,ROW($1:$10000)),L2797))</f>
        <v/>
      </c>
    </row>
    <row r="2798" spans="2:16" ht="20.25">
      <c r="B2798" s="25" t="str">
        <f t="shared" si="542"/>
        <v/>
      </c>
      <c r="C2798" s="26" t="str">
        <f t="shared" si="534"/>
        <v/>
      </c>
      <c r="D2798" s="27" t="str">
        <f t="shared" si="535"/>
        <v/>
      </c>
      <c r="E2798" s="27" t="str">
        <f t="shared" si="536"/>
        <v/>
      </c>
      <c r="F2798" s="29" t="str">
        <f t="array" ref="F2798">IF(B2798="","",SMALL(IF(اضافه!$E$1:$E$10000=$D$4,ROW($1:$10000)),B2798))</f>
        <v/>
      </c>
      <c r="G2798" s="25" t="str">
        <f t="shared" si="543"/>
        <v/>
      </c>
      <c r="H2798" s="26" t="str">
        <f t="shared" si="537"/>
        <v/>
      </c>
      <c r="I2798" s="27" t="str">
        <f t="shared" si="538"/>
        <v/>
      </c>
      <c r="J2798" s="27" t="str">
        <f t="shared" si="539"/>
        <v/>
      </c>
      <c r="K2798" s="29" t="str">
        <f t="array" ref="K2798">IF(G2798="","",SMALL(IF(صرف!$E$1:$E$10000=$D$4,ROW($1:$10000)),G2798))</f>
        <v/>
      </c>
      <c r="L2798" s="25" t="str">
        <f t="shared" si="544"/>
        <v/>
      </c>
      <c r="M2798" s="26" t="str">
        <f t="shared" si="540"/>
        <v/>
      </c>
      <c r="N2798" s="27" t="str">
        <f t="shared" si="541"/>
        <v/>
      </c>
      <c r="O2798" s="27" t="str">
        <f t="shared" si="545"/>
        <v/>
      </c>
      <c r="P2798" s="29" t="str">
        <f t="array" ref="P2798">IF(L2798="","",SMALL(IF(تكهين!$E$1:$E$10000=$D$4,ROW($1:$10000)),L2798))</f>
        <v/>
      </c>
    </row>
    <row r="2799" spans="2:16" ht="20.25">
      <c r="B2799" s="25" t="str">
        <f t="shared" si="542"/>
        <v/>
      </c>
      <c r="C2799" s="26" t="str">
        <f t="shared" si="534"/>
        <v/>
      </c>
      <c r="D2799" s="27" t="str">
        <f t="shared" si="535"/>
        <v/>
      </c>
      <c r="E2799" s="27" t="str">
        <f t="shared" si="536"/>
        <v/>
      </c>
      <c r="F2799" s="29" t="str">
        <f t="array" ref="F2799">IF(B2799="","",SMALL(IF(اضافه!$E$1:$E$10000=$D$4,ROW($1:$10000)),B2799))</f>
        <v/>
      </c>
      <c r="G2799" s="25" t="str">
        <f t="shared" si="543"/>
        <v/>
      </c>
      <c r="H2799" s="26" t="str">
        <f t="shared" si="537"/>
        <v/>
      </c>
      <c r="I2799" s="27" t="str">
        <f t="shared" si="538"/>
        <v/>
      </c>
      <c r="J2799" s="27" t="str">
        <f t="shared" si="539"/>
        <v/>
      </c>
      <c r="K2799" s="29" t="str">
        <f t="array" ref="K2799">IF(G2799="","",SMALL(IF(صرف!$E$1:$E$10000=$D$4,ROW($1:$10000)),G2799))</f>
        <v/>
      </c>
      <c r="L2799" s="25" t="str">
        <f t="shared" si="544"/>
        <v/>
      </c>
      <c r="M2799" s="26" t="str">
        <f t="shared" si="540"/>
        <v/>
      </c>
      <c r="N2799" s="27" t="str">
        <f t="shared" si="541"/>
        <v/>
      </c>
      <c r="O2799" s="27" t="str">
        <f t="shared" si="545"/>
        <v/>
      </c>
      <c r="P2799" s="29" t="str">
        <f t="array" ref="P2799">IF(L2799="","",SMALL(IF(تكهين!$E$1:$E$10000=$D$4,ROW($1:$10000)),L2799))</f>
        <v/>
      </c>
    </row>
    <row r="2800" spans="2:16" ht="20.25">
      <c r="B2800" s="25" t="str">
        <f t="shared" si="542"/>
        <v/>
      </c>
      <c r="C2800" s="26" t="str">
        <f t="shared" si="534"/>
        <v/>
      </c>
      <c r="D2800" s="27" t="str">
        <f t="shared" si="535"/>
        <v/>
      </c>
      <c r="E2800" s="27" t="str">
        <f t="shared" si="536"/>
        <v/>
      </c>
      <c r="F2800" s="29" t="str">
        <f t="array" ref="F2800">IF(B2800="","",SMALL(IF(اضافه!$E$1:$E$10000=$D$4,ROW($1:$10000)),B2800))</f>
        <v/>
      </c>
      <c r="G2800" s="25" t="str">
        <f t="shared" si="543"/>
        <v/>
      </c>
      <c r="H2800" s="26" t="str">
        <f t="shared" si="537"/>
        <v/>
      </c>
      <c r="I2800" s="27" t="str">
        <f t="shared" si="538"/>
        <v/>
      </c>
      <c r="J2800" s="27" t="str">
        <f t="shared" si="539"/>
        <v/>
      </c>
      <c r="K2800" s="29" t="str">
        <f t="array" ref="K2800">IF(G2800="","",SMALL(IF(صرف!$E$1:$E$10000=$D$4,ROW($1:$10000)),G2800))</f>
        <v/>
      </c>
      <c r="L2800" s="25" t="str">
        <f t="shared" si="544"/>
        <v/>
      </c>
      <c r="M2800" s="26" t="str">
        <f t="shared" si="540"/>
        <v/>
      </c>
      <c r="N2800" s="27" t="str">
        <f t="shared" si="541"/>
        <v/>
      </c>
      <c r="O2800" s="27" t="str">
        <f t="shared" si="545"/>
        <v/>
      </c>
      <c r="P2800" s="29" t="str">
        <f t="array" ref="P2800">IF(L2800="","",SMALL(IF(تكهين!$E$1:$E$10000=$D$4,ROW($1:$10000)),L2800))</f>
        <v/>
      </c>
    </row>
    <row r="2801" spans="2:16" ht="20.25">
      <c r="B2801" s="25" t="str">
        <f t="shared" si="542"/>
        <v/>
      </c>
      <c r="C2801" s="26" t="str">
        <f t="shared" si="534"/>
        <v/>
      </c>
      <c r="D2801" s="27" t="str">
        <f t="shared" si="535"/>
        <v/>
      </c>
      <c r="E2801" s="27" t="str">
        <f t="shared" si="536"/>
        <v/>
      </c>
      <c r="F2801" s="29" t="str">
        <f t="array" ref="F2801">IF(B2801="","",SMALL(IF(اضافه!$E$1:$E$10000=$D$4,ROW($1:$10000)),B2801))</f>
        <v/>
      </c>
      <c r="G2801" s="25" t="str">
        <f t="shared" si="543"/>
        <v/>
      </c>
      <c r="H2801" s="26" t="str">
        <f t="shared" si="537"/>
        <v/>
      </c>
      <c r="I2801" s="27" t="str">
        <f t="shared" si="538"/>
        <v/>
      </c>
      <c r="J2801" s="27" t="str">
        <f t="shared" si="539"/>
        <v/>
      </c>
      <c r="K2801" s="29" t="str">
        <f t="array" ref="K2801">IF(G2801="","",SMALL(IF(صرف!$E$1:$E$10000=$D$4,ROW($1:$10000)),G2801))</f>
        <v/>
      </c>
      <c r="L2801" s="25" t="str">
        <f t="shared" si="544"/>
        <v/>
      </c>
      <c r="M2801" s="26" t="str">
        <f t="shared" si="540"/>
        <v/>
      </c>
      <c r="N2801" s="27" t="str">
        <f t="shared" si="541"/>
        <v/>
      </c>
      <c r="O2801" s="27" t="str">
        <f t="shared" si="545"/>
        <v/>
      </c>
      <c r="P2801" s="29" t="str">
        <f t="array" ref="P2801">IF(L2801="","",SMALL(IF(تكهين!$E$1:$E$10000=$D$4,ROW($1:$10000)),L2801))</f>
        <v/>
      </c>
    </row>
    <row r="2802" spans="2:16" ht="20.25">
      <c r="B2802" s="25" t="str">
        <f t="shared" si="542"/>
        <v/>
      </c>
      <c r="C2802" s="26" t="str">
        <f t="shared" si="534"/>
        <v/>
      </c>
      <c r="D2802" s="27" t="str">
        <f t="shared" si="535"/>
        <v/>
      </c>
      <c r="E2802" s="27" t="str">
        <f t="shared" si="536"/>
        <v/>
      </c>
      <c r="F2802" s="29" t="str">
        <f t="array" ref="F2802">IF(B2802="","",SMALL(IF(اضافه!$E$1:$E$10000=$D$4,ROW($1:$10000)),B2802))</f>
        <v/>
      </c>
      <c r="G2802" s="25" t="str">
        <f t="shared" si="543"/>
        <v/>
      </c>
      <c r="H2802" s="26" t="str">
        <f t="shared" si="537"/>
        <v/>
      </c>
      <c r="I2802" s="27" t="str">
        <f t="shared" si="538"/>
        <v/>
      </c>
      <c r="J2802" s="27" t="str">
        <f t="shared" si="539"/>
        <v/>
      </c>
      <c r="K2802" s="29" t="str">
        <f t="array" ref="K2802">IF(G2802="","",SMALL(IF(صرف!$E$1:$E$10000=$D$4,ROW($1:$10000)),G2802))</f>
        <v/>
      </c>
      <c r="L2802" s="25" t="str">
        <f t="shared" si="544"/>
        <v/>
      </c>
      <c r="M2802" s="26" t="str">
        <f t="shared" si="540"/>
        <v/>
      </c>
      <c r="N2802" s="27" t="str">
        <f t="shared" si="541"/>
        <v/>
      </c>
      <c r="O2802" s="27" t="str">
        <f t="shared" si="545"/>
        <v/>
      </c>
      <c r="P2802" s="29" t="str">
        <f t="array" ref="P2802">IF(L2802="","",SMALL(IF(تكهين!$E$1:$E$10000=$D$4,ROW($1:$10000)),L2802))</f>
        <v/>
      </c>
    </row>
    <row r="2803" spans="2:16" ht="20.25">
      <c r="B2803" s="25" t="str">
        <f t="shared" si="542"/>
        <v/>
      </c>
      <c r="C2803" s="26" t="str">
        <f t="shared" si="534"/>
        <v/>
      </c>
      <c r="D2803" s="27" t="str">
        <f t="shared" si="535"/>
        <v/>
      </c>
      <c r="E2803" s="27" t="str">
        <f t="shared" si="536"/>
        <v/>
      </c>
      <c r="F2803" s="29" t="str">
        <f t="array" ref="F2803">IF(B2803="","",SMALL(IF(اضافه!$E$1:$E$10000=$D$4,ROW($1:$10000)),B2803))</f>
        <v/>
      </c>
      <c r="G2803" s="25" t="str">
        <f t="shared" si="543"/>
        <v/>
      </c>
      <c r="H2803" s="26" t="str">
        <f t="shared" si="537"/>
        <v/>
      </c>
      <c r="I2803" s="27" t="str">
        <f t="shared" si="538"/>
        <v/>
      </c>
      <c r="J2803" s="27" t="str">
        <f t="shared" si="539"/>
        <v/>
      </c>
      <c r="K2803" s="29" t="str">
        <f t="array" ref="K2803">IF(G2803="","",SMALL(IF(صرف!$E$1:$E$10000=$D$4,ROW($1:$10000)),G2803))</f>
        <v/>
      </c>
      <c r="L2803" s="25" t="str">
        <f t="shared" si="544"/>
        <v/>
      </c>
      <c r="M2803" s="26" t="str">
        <f t="shared" si="540"/>
        <v/>
      </c>
      <c r="N2803" s="27" t="str">
        <f t="shared" si="541"/>
        <v/>
      </c>
      <c r="O2803" s="27" t="str">
        <f t="shared" si="545"/>
        <v/>
      </c>
      <c r="P2803" s="29" t="str">
        <f t="array" ref="P2803">IF(L2803="","",SMALL(IF(تكهين!$E$1:$E$10000=$D$4,ROW($1:$10000)),L2803))</f>
        <v/>
      </c>
    </row>
    <row r="2804" spans="2:16" ht="20.25">
      <c r="B2804" s="25" t="str">
        <f t="shared" si="542"/>
        <v/>
      </c>
      <c r="C2804" s="26" t="str">
        <f t="shared" si="534"/>
        <v/>
      </c>
      <c r="D2804" s="27" t="str">
        <f t="shared" si="535"/>
        <v/>
      </c>
      <c r="E2804" s="27" t="str">
        <f t="shared" si="536"/>
        <v/>
      </c>
      <c r="F2804" s="29" t="str">
        <f t="array" ref="F2804">IF(B2804="","",SMALL(IF(اضافه!$E$1:$E$10000=$D$4,ROW($1:$10000)),B2804))</f>
        <v/>
      </c>
      <c r="G2804" s="25" t="str">
        <f t="shared" si="543"/>
        <v/>
      </c>
      <c r="H2804" s="26" t="str">
        <f t="shared" si="537"/>
        <v/>
      </c>
      <c r="I2804" s="27" t="str">
        <f t="shared" si="538"/>
        <v/>
      </c>
      <c r="J2804" s="27" t="str">
        <f t="shared" si="539"/>
        <v/>
      </c>
      <c r="K2804" s="29" t="str">
        <f t="array" ref="K2804">IF(G2804="","",SMALL(IF(صرف!$E$1:$E$10000=$D$4,ROW($1:$10000)),G2804))</f>
        <v/>
      </c>
      <c r="L2804" s="25" t="str">
        <f t="shared" si="544"/>
        <v/>
      </c>
      <c r="M2804" s="26" t="str">
        <f t="shared" si="540"/>
        <v/>
      </c>
      <c r="N2804" s="27" t="str">
        <f t="shared" si="541"/>
        <v/>
      </c>
      <c r="O2804" s="27" t="str">
        <f t="shared" si="545"/>
        <v/>
      </c>
      <c r="P2804" s="29" t="str">
        <f t="array" ref="P2804">IF(L2804="","",SMALL(IF(تكهين!$E$1:$E$10000=$D$4,ROW($1:$10000)),L2804))</f>
        <v/>
      </c>
    </row>
    <row r="2805" spans="2:16" ht="20.25">
      <c r="B2805" s="25" t="str">
        <f t="shared" si="542"/>
        <v/>
      </c>
      <c r="C2805" s="26" t="str">
        <f t="shared" si="534"/>
        <v/>
      </c>
      <c r="D2805" s="27" t="str">
        <f t="shared" si="535"/>
        <v/>
      </c>
      <c r="E2805" s="27" t="str">
        <f t="shared" si="536"/>
        <v/>
      </c>
      <c r="F2805" s="29" t="str">
        <f t="array" ref="F2805">IF(B2805="","",SMALL(IF(اضافه!$E$1:$E$10000=$D$4,ROW($1:$10000)),B2805))</f>
        <v/>
      </c>
      <c r="G2805" s="25" t="str">
        <f t="shared" si="543"/>
        <v/>
      </c>
      <c r="H2805" s="26" t="str">
        <f t="shared" si="537"/>
        <v/>
      </c>
      <c r="I2805" s="27" t="str">
        <f t="shared" si="538"/>
        <v/>
      </c>
      <c r="J2805" s="27" t="str">
        <f t="shared" si="539"/>
        <v/>
      </c>
      <c r="K2805" s="29" t="str">
        <f t="array" ref="K2805">IF(G2805="","",SMALL(IF(صرف!$E$1:$E$10000=$D$4,ROW($1:$10000)),G2805))</f>
        <v/>
      </c>
      <c r="L2805" s="25" t="str">
        <f t="shared" si="544"/>
        <v/>
      </c>
      <c r="M2805" s="26" t="str">
        <f t="shared" si="540"/>
        <v/>
      </c>
      <c r="N2805" s="27" t="str">
        <f t="shared" si="541"/>
        <v/>
      </c>
      <c r="O2805" s="27" t="str">
        <f t="shared" si="545"/>
        <v/>
      </c>
      <c r="P2805" s="29" t="str">
        <f t="array" ref="P2805">IF(L2805="","",SMALL(IF(تكهين!$E$1:$E$10000=$D$4,ROW($1:$10000)),L2805))</f>
        <v/>
      </c>
    </row>
    <row r="2806" spans="2:16" ht="20.25">
      <c r="B2806" s="25" t="str">
        <f t="shared" si="542"/>
        <v/>
      </c>
      <c r="C2806" s="26" t="str">
        <f t="shared" si="534"/>
        <v/>
      </c>
      <c r="D2806" s="27" t="str">
        <f t="shared" si="535"/>
        <v/>
      </c>
      <c r="E2806" s="27" t="str">
        <f t="shared" si="536"/>
        <v/>
      </c>
      <c r="F2806" s="29" t="str">
        <f t="array" ref="F2806">IF(B2806="","",SMALL(IF(اضافه!$E$1:$E$10000=$D$4,ROW($1:$10000)),B2806))</f>
        <v/>
      </c>
      <c r="G2806" s="25" t="str">
        <f t="shared" si="543"/>
        <v/>
      </c>
      <c r="H2806" s="26" t="str">
        <f t="shared" si="537"/>
        <v/>
      </c>
      <c r="I2806" s="27" t="str">
        <f t="shared" si="538"/>
        <v/>
      </c>
      <c r="J2806" s="27" t="str">
        <f t="shared" si="539"/>
        <v/>
      </c>
      <c r="K2806" s="29" t="str">
        <f t="array" ref="K2806">IF(G2806="","",SMALL(IF(صرف!$E$1:$E$10000=$D$4,ROW($1:$10000)),G2806))</f>
        <v/>
      </c>
      <c r="L2806" s="25" t="str">
        <f t="shared" si="544"/>
        <v/>
      </c>
      <c r="M2806" s="26" t="str">
        <f t="shared" si="540"/>
        <v/>
      </c>
      <c r="N2806" s="27" t="str">
        <f t="shared" si="541"/>
        <v/>
      </c>
      <c r="O2806" s="27" t="str">
        <f t="shared" si="545"/>
        <v/>
      </c>
      <c r="P2806" s="29" t="str">
        <f t="array" ref="P2806">IF(L2806="","",SMALL(IF(تكهين!$E$1:$E$10000=$D$4,ROW($1:$10000)),L2806))</f>
        <v/>
      </c>
    </row>
    <row r="2807" spans="2:16" ht="20.25">
      <c r="B2807" s="25" t="str">
        <f t="shared" si="542"/>
        <v/>
      </c>
      <c r="C2807" s="26" t="str">
        <f t="shared" ref="C2807:C2870" si="546">IF(OR($D$4="",B2807=""),"",INDEX(اضافة,F2807,2))</f>
        <v/>
      </c>
      <c r="D2807" s="27" t="str">
        <f t="shared" ref="D2807:D2870" si="547">IF(OR($D$4="",B2807=""),"",INDEX(اضافة,F2807,3))</f>
        <v/>
      </c>
      <c r="E2807" s="27" t="str">
        <f t="shared" ref="E2807:E2870" si="548">IF(OR($D$4="",B2807=""),"",INDEX(اضافة,F2807,8))</f>
        <v/>
      </c>
      <c r="F2807" s="29" t="str">
        <f t="array" ref="F2807">IF(B2807="","",SMALL(IF(اضافه!$E$1:$E$10000=$D$4,ROW($1:$10000)),B2807))</f>
        <v/>
      </c>
      <c r="G2807" s="25" t="str">
        <f t="shared" si="543"/>
        <v/>
      </c>
      <c r="H2807" s="26" t="str">
        <f t="shared" ref="H2807:H2870" si="549">IF(OR($D$4="",G2807=""),"",INDEX(صرف,K2807,2))</f>
        <v/>
      </c>
      <c r="I2807" s="27" t="str">
        <f t="shared" ref="I2807:I2870" si="550">IF(OR($D$4="",G2807=""),"",INDEX(صرف,K2807,3))</f>
        <v/>
      </c>
      <c r="J2807" s="27" t="str">
        <f t="shared" ref="J2807:J2870" si="551">IF(OR($D$4="",G2807=""),"",INDEX(صرف,K2807,8))</f>
        <v/>
      </c>
      <c r="K2807" s="29" t="str">
        <f t="array" ref="K2807">IF(G2807="","",SMALL(IF(صرف!$E$1:$E$10000=$D$4,ROW($1:$10000)),G2807))</f>
        <v/>
      </c>
      <c r="L2807" s="25" t="str">
        <f t="shared" si="544"/>
        <v/>
      </c>
      <c r="M2807" s="26" t="str">
        <f t="shared" ref="M2807:M2870" si="552">IF(OR($D$4="",L2807=""),"",INDEX(تكهين,P2807,2))</f>
        <v/>
      </c>
      <c r="N2807" s="27" t="str">
        <f t="shared" ref="N2807:N2870" si="553">IF(OR($D$4="",L2807=""),"",INDEX(تكهين,P2807,3))</f>
        <v/>
      </c>
      <c r="O2807" s="27" t="str">
        <f t="shared" si="545"/>
        <v/>
      </c>
      <c r="P2807" s="29" t="str">
        <f t="array" ref="P2807">IF(L2807="","",SMALL(IF(تكهين!$E$1:$E$10000=$D$4,ROW($1:$10000)),L2807))</f>
        <v/>
      </c>
    </row>
    <row r="2808" spans="2:16" ht="20.25">
      <c r="B2808" s="25" t="str">
        <f t="shared" si="542"/>
        <v/>
      </c>
      <c r="C2808" s="26" t="str">
        <f t="shared" si="546"/>
        <v/>
      </c>
      <c r="D2808" s="27" t="str">
        <f t="shared" si="547"/>
        <v/>
      </c>
      <c r="E2808" s="27" t="str">
        <f t="shared" si="548"/>
        <v/>
      </c>
      <c r="F2808" s="29" t="str">
        <f t="array" ref="F2808">IF(B2808="","",SMALL(IF(اضافه!$E$1:$E$10000=$D$4,ROW($1:$10000)),B2808))</f>
        <v/>
      </c>
      <c r="G2808" s="25" t="str">
        <f t="shared" si="543"/>
        <v/>
      </c>
      <c r="H2808" s="26" t="str">
        <f t="shared" si="549"/>
        <v/>
      </c>
      <c r="I2808" s="27" t="str">
        <f t="shared" si="550"/>
        <v/>
      </c>
      <c r="J2808" s="27" t="str">
        <f t="shared" si="551"/>
        <v/>
      </c>
      <c r="K2808" s="29" t="str">
        <f t="array" ref="K2808">IF(G2808="","",SMALL(IF(صرف!$E$1:$E$10000=$D$4,ROW($1:$10000)),G2808))</f>
        <v/>
      </c>
      <c r="L2808" s="25" t="str">
        <f t="shared" si="544"/>
        <v/>
      </c>
      <c r="M2808" s="26" t="str">
        <f t="shared" si="552"/>
        <v/>
      </c>
      <c r="N2808" s="27" t="str">
        <f t="shared" si="553"/>
        <v/>
      </c>
      <c r="O2808" s="27" t="str">
        <f t="shared" si="545"/>
        <v/>
      </c>
      <c r="P2808" s="29" t="str">
        <f t="array" ref="P2808">IF(L2808="","",SMALL(IF(تكهين!$E$1:$E$10000=$D$4,ROW($1:$10000)),L2808))</f>
        <v/>
      </c>
    </row>
    <row r="2809" spans="2:16" ht="20.25">
      <c r="B2809" s="25" t="str">
        <f t="shared" si="542"/>
        <v/>
      </c>
      <c r="C2809" s="26" t="str">
        <f t="shared" si="546"/>
        <v/>
      </c>
      <c r="D2809" s="27" t="str">
        <f t="shared" si="547"/>
        <v/>
      </c>
      <c r="E2809" s="27" t="str">
        <f t="shared" si="548"/>
        <v/>
      </c>
      <c r="F2809" s="29" t="str">
        <f t="array" ref="F2809">IF(B2809="","",SMALL(IF(اضافه!$E$1:$E$10000=$D$4,ROW($1:$10000)),B2809))</f>
        <v/>
      </c>
      <c r="G2809" s="25" t="str">
        <f t="shared" si="543"/>
        <v/>
      </c>
      <c r="H2809" s="26" t="str">
        <f t="shared" si="549"/>
        <v/>
      </c>
      <c r="I2809" s="27" t="str">
        <f t="shared" si="550"/>
        <v/>
      </c>
      <c r="J2809" s="27" t="str">
        <f t="shared" si="551"/>
        <v/>
      </c>
      <c r="K2809" s="29" t="str">
        <f t="array" ref="K2809">IF(G2809="","",SMALL(IF(صرف!$E$1:$E$10000=$D$4,ROW($1:$10000)),G2809))</f>
        <v/>
      </c>
      <c r="L2809" s="25" t="str">
        <f t="shared" si="544"/>
        <v/>
      </c>
      <c r="M2809" s="26" t="str">
        <f t="shared" si="552"/>
        <v/>
      </c>
      <c r="N2809" s="27" t="str">
        <f t="shared" si="553"/>
        <v/>
      </c>
      <c r="O2809" s="27" t="str">
        <f t="shared" si="545"/>
        <v/>
      </c>
      <c r="P2809" s="29" t="str">
        <f t="array" ref="P2809">IF(L2809="","",SMALL(IF(تكهين!$E$1:$E$10000=$D$4,ROW($1:$10000)),L2809))</f>
        <v/>
      </c>
    </row>
    <row r="2810" spans="2:16" ht="20.25">
      <c r="B2810" s="25" t="str">
        <f t="shared" si="542"/>
        <v/>
      </c>
      <c r="C2810" s="26" t="str">
        <f t="shared" si="546"/>
        <v/>
      </c>
      <c r="D2810" s="27" t="str">
        <f t="shared" si="547"/>
        <v/>
      </c>
      <c r="E2810" s="27" t="str">
        <f t="shared" si="548"/>
        <v/>
      </c>
      <c r="F2810" s="29" t="str">
        <f t="array" ref="F2810">IF(B2810="","",SMALL(IF(اضافه!$E$1:$E$10000=$D$4,ROW($1:$10000)),B2810))</f>
        <v/>
      </c>
      <c r="G2810" s="25" t="str">
        <f t="shared" si="543"/>
        <v/>
      </c>
      <c r="H2810" s="26" t="str">
        <f t="shared" si="549"/>
        <v/>
      </c>
      <c r="I2810" s="27" t="str">
        <f t="shared" si="550"/>
        <v/>
      </c>
      <c r="J2810" s="27" t="str">
        <f t="shared" si="551"/>
        <v/>
      </c>
      <c r="K2810" s="29" t="str">
        <f t="array" ref="K2810">IF(G2810="","",SMALL(IF(صرف!$E$1:$E$10000=$D$4,ROW($1:$10000)),G2810))</f>
        <v/>
      </c>
      <c r="L2810" s="25" t="str">
        <f t="shared" si="544"/>
        <v/>
      </c>
      <c r="M2810" s="26" t="str">
        <f t="shared" si="552"/>
        <v/>
      </c>
      <c r="N2810" s="27" t="str">
        <f t="shared" si="553"/>
        <v/>
      </c>
      <c r="O2810" s="27" t="str">
        <f t="shared" si="545"/>
        <v/>
      </c>
      <c r="P2810" s="29" t="str">
        <f t="array" ref="P2810">IF(L2810="","",SMALL(IF(تكهين!$E$1:$E$10000=$D$4,ROW($1:$10000)),L2810))</f>
        <v/>
      </c>
    </row>
    <row r="2811" spans="2:16" ht="20.25">
      <c r="B2811" s="25" t="str">
        <f t="shared" si="542"/>
        <v/>
      </c>
      <c r="C2811" s="26" t="str">
        <f t="shared" si="546"/>
        <v/>
      </c>
      <c r="D2811" s="27" t="str">
        <f t="shared" si="547"/>
        <v/>
      </c>
      <c r="E2811" s="27" t="str">
        <f t="shared" si="548"/>
        <v/>
      </c>
      <c r="F2811" s="29" t="str">
        <f t="array" ref="F2811">IF(B2811="","",SMALL(IF(اضافه!$E$1:$E$10000=$D$4,ROW($1:$10000)),B2811))</f>
        <v/>
      </c>
      <c r="G2811" s="25" t="str">
        <f t="shared" si="543"/>
        <v/>
      </c>
      <c r="H2811" s="26" t="str">
        <f t="shared" si="549"/>
        <v/>
      </c>
      <c r="I2811" s="27" t="str">
        <f t="shared" si="550"/>
        <v/>
      </c>
      <c r="J2811" s="27" t="str">
        <f t="shared" si="551"/>
        <v/>
      </c>
      <c r="K2811" s="29" t="str">
        <f t="array" ref="K2811">IF(G2811="","",SMALL(IF(صرف!$E$1:$E$10000=$D$4,ROW($1:$10000)),G2811))</f>
        <v/>
      </c>
      <c r="L2811" s="25" t="str">
        <f t="shared" si="544"/>
        <v/>
      </c>
      <c r="M2811" s="26" t="str">
        <f t="shared" si="552"/>
        <v/>
      </c>
      <c r="N2811" s="27" t="str">
        <f t="shared" si="553"/>
        <v/>
      </c>
      <c r="O2811" s="27" t="str">
        <f t="shared" si="545"/>
        <v/>
      </c>
      <c r="P2811" s="29" t="str">
        <f t="array" ref="P2811">IF(L2811="","",SMALL(IF(تكهين!$E$1:$E$10000=$D$4,ROW($1:$10000)),L2811))</f>
        <v/>
      </c>
    </row>
    <row r="2812" spans="2:16" ht="20.25">
      <c r="B2812" s="25" t="str">
        <f t="shared" si="542"/>
        <v/>
      </c>
      <c r="C2812" s="26" t="str">
        <f t="shared" si="546"/>
        <v/>
      </c>
      <c r="D2812" s="27" t="str">
        <f t="shared" si="547"/>
        <v/>
      </c>
      <c r="E2812" s="27" t="str">
        <f t="shared" si="548"/>
        <v/>
      </c>
      <c r="F2812" s="29" t="str">
        <f t="array" ref="F2812">IF(B2812="","",SMALL(IF(اضافه!$E$1:$E$10000=$D$4,ROW($1:$10000)),B2812))</f>
        <v/>
      </c>
      <c r="G2812" s="25" t="str">
        <f t="shared" si="543"/>
        <v/>
      </c>
      <c r="H2812" s="26" t="str">
        <f t="shared" si="549"/>
        <v/>
      </c>
      <c r="I2812" s="27" t="str">
        <f t="shared" si="550"/>
        <v/>
      </c>
      <c r="J2812" s="27" t="str">
        <f t="shared" si="551"/>
        <v/>
      </c>
      <c r="K2812" s="29" t="str">
        <f t="array" ref="K2812">IF(G2812="","",SMALL(IF(صرف!$E$1:$E$10000=$D$4,ROW($1:$10000)),G2812))</f>
        <v/>
      </c>
      <c r="L2812" s="25" t="str">
        <f t="shared" si="544"/>
        <v/>
      </c>
      <c r="M2812" s="26" t="str">
        <f t="shared" si="552"/>
        <v/>
      </c>
      <c r="N2812" s="27" t="str">
        <f t="shared" si="553"/>
        <v/>
      </c>
      <c r="O2812" s="27" t="str">
        <f t="shared" si="545"/>
        <v/>
      </c>
      <c r="P2812" s="29" t="str">
        <f t="array" ref="P2812">IF(L2812="","",SMALL(IF(تكهين!$E$1:$E$10000=$D$4,ROW($1:$10000)),L2812))</f>
        <v/>
      </c>
    </row>
    <row r="2813" spans="2:16" ht="20.25">
      <c r="B2813" s="25" t="str">
        <f t="shared" si="542"/>
        <v/>
      </c>
      <c r="C2813" s="26" t="str">
        <f t="shared" si="546"/>
        <v/>
      </c>
      <c r="D2813" s="27" t="str">
        <f t="shared" si="547"/>
        <v/>
      </c>
      <c r="E2813" s="27" t="str">
        <f t="shared" si="548"/>
        <v/>
      </c>
      <c r="F2813" s="29" t="str">
        <f t="array" ref="F2813">IF(B2813="","",SMALL(IF(اضافه!$E$1:$E$10000=$D$4,ROW($1:$10000)),B2813))</f>
        <v/>
      </c>
      <c r="G2813" s="25" t="str">
        <f t="shared" si="543"/>
        <v/>
      </c>
      <c r="H2813" s="26" t="str">
        <f t="shared" si="549"/>
        <v/>
      </c>
      <c r="I2813" s="27" t="str">
        <f t="shared" si="550"/>
        <v/>
      </c>
      <c r="J2813" s="27" t="str">
        <f t="shared" si="551"/>
        <v/>
      </c>
      <c r="K2813" s="29" t="str">
        <f t="array" ref="K2813">IF(G2813="","",SMALL(IF(صرف!$E$1:$E$10000=$D$4,ROW($1:$10000)),G2813))</f>
        <v/>
      </c>
      <c r="L2813" s="25" t="str">
        <f t="shared" si="544"/>
        <v/>
      </c>
      <c r="M2813" s="26" t="str">
        <f t="shared" si="552"/>
        <v/>
      </c>
      <c r="N2813" s="27" t="str">
        <f t="shared" si="553"/>
        <v/>
      </c>
      <c r="O2813" s="27" t="str">
        <f t="shared" si="545"/>
        <v/>
      </c>
      <c r="P2813" s="29" t="str">
        <f t="array" ref="P2813">IF(L2813="","",SMALL(IF(تكهين!$E$1:$E$10000=$D$4,ROW($1:$10000)),L2813))</f>
        <v/>
      </c>
    </row>
    <row r="2814" spans="2:16" ht="20.25">
      <c r="B2814" s="25" t="str">
        <f t="shared" si="542"/>
        <v/>
      </c>
      <c r="C2814" s="26" t="str">
        <f t="shared" si="546"/>
        <v/>
      </c>
      <c r="D2814" s="27" t="str">
        <f t="shared" si="547"/>
        <v/>
      </c>
      <c r="E2814" s="27" t="str">
        <f t="shared" si="548"/>
        <v/>
      </c>
      <c r="F2814" s="29" t="str">
        <f t="array" ref="F2814">IF(B2814="","",SMALL(IF(اضافه!$E$1:$E$10000=$D$4,ROW($1:$10000)),B2814))</f>
        <v/>
      </c>
      <c r="G2814" s="25" t="str">
        <f t="shared" si="543"/>
        <v/>
      </c>
      <c r="H2814" s="26" t="str">
        <f t="shared" si="549"/>
        <v/>
      </c>
      <c r="I2814" s="27" t="str">
        <f t="shared" si="550"/>
        <v/>
      </c>
      <c r="J2814" s="27" t="str">
        <f t="shared" si="551"/>
        <v/>
      </c>
      <c r="K2814" s="29" t="str">
        <f t="array" ref="K2814">IF(G2814="","",SMALL(IF(صرف!$E$1:$E$10000=$D$4,ROW($1:$10000)),G2814))</f>
        <v/>
      </c>
      <c r="L2814" s="25" t="str">
        <f t="shared" si="544"/>
        <v/>
      </c>
      <c r="M2814" s="26" t="str">
        <f t="shared" si="552"/>
        <v/>
      </c>
      <c r="N2814" s="27" t="str">
        <f t="shared" si="553"/>
        <v/>
      </c>
      <c r="O2814" s="27" t="str">
        <f t="shared" si="545"/>
        <v/>
      </c>
      <c r="P2814" s="29" t="str">
        <f t="array" ref="P2814">IF(L2814="","",SMALL(IF(تكهين!$E$1:$E$10000=$D$4,ROW($1:$10000)),L2814))</f>
        <v/>
      </c>
    </row>
    <row r="2815" spans="2:16" ht="20.25">
      <c r="B2815" s="25" t="str">
        <f t="shared" si="542"/>
        <v/>
      </c>
      <c r="C2815" s="26" t="str">
        <f t="shared" si="546"/>
        <v/>
      </c>
      <c r="D2815" s="27" t="str">
        <f t="shared" si="547"/>
        <v/>
      </c>
      <c r="E2815" s="27" t="str">
        <f t="shared" si="548"/>
        <v/>
      </c>
      <c r="F2815" s="29" t="str">
        <f t="array" ref="F2815">IF(B2815="","",SMALL(IF(اضافه!$E$1:$E$10000=$D$4,ROW($1:$10000)),B2815))</f>
        <v/>
      </c>
      <c r="G2815" s="25" t="str">
        <f t="shared" si="543"/>
        <v/>
      </c>
      <c r="H2815" s="26" t="str">
        <f t="shared" si="549"/>
        <v/>
      </c>
      <c r="I2815" s="27" t="str">
        <f t="shared" si="550"/>
        <v/>
      </c>
      <c r="J2815" s="27" t="str">
        <f t="shared" si="551"/>
        <v/>
      </c>
      <c r="K2815" s="29" t="str">
        <f t="array" ref="K2815">IF(G2815="","",SMALL(IF(صرف!$E$1:$E$10000=$D$4,ROW($1:$10000)),G2815))</f>
        <v/>
      </c>
      <c r="L2815" s="25" t="str">
        <f t="shared" si="544"/>
        <v/>
      </c>
      <c r="M2815" s="26" t="str">
        <f t="shared" si="552"/>
        <v/>
      </c>
      <c r="N2815" s="27" t="str">
        <f t="shared" si="553"/>
        <v/>
      </c>
      <c r="O2815" s="27" t="str">
        <f t="shared" si="545"/>
        <v/>
      </c>
      <c r="P2815" s="29" t="str">
        <f t="array" ref="P2815">IF(L2815="","",SMALL(IF(تكهين!$E$1:$E$10000=$D$4,ROW($1:$10000)),L2815))</f>
        <v/>
      </c>
    </row>
    <row r="2816" spans="2:16" ht="20.25">
      <c r="B2816" s="25" t="str">
        <f t="shared" si="542"/>
        <v/>
      </c>
      <c r="C2816" s="26" t="str">
        <f t="shared" si="546"/>
        <v/>
      </c>
      <c r="D2816" s="27" t="str">
        <f t="shared" si="547"/>
        <v/>
      </c>
      <c r="E2816" s="27" t="str">
        <f t="shared" si="548"/>
        <v/>
      </c>
      <c r="F2816" s="29" t="str">
        <f t="array" ref="F2816">IF(B2816="","",SMALL(IF(اضافه!$E$1:$E$10000=$D$4,ROW($1:$10000)),B2816))</f>
        <v/>
      </c>
      <c r="G2816" s="25" t="str">
        <f t="shared" si="543"/>
        <v/>
      </c>
      <c r="H2816" s="26" t="str">
        <f t="shared" si="549"/>
        <v/>
      </c>
      <c r="I2816" s="27" t="str">
        <f t="shared" si="550"/>
        <v/>
      </c>
      <c r="J2816" s="27" t="str">
        <f t="shared" si="551"/>
        <v/>
      </c>
      <c r="K2816" s="29" t="str">
        <f t="array" ref="K2816">IF(G2816="","",SMALL(IF(صرف!$E$1:$E$10000=$D$4,ROW($1:$10000)),G2816))</f>
        <v/>
      </c>
      <c r="L2816" s="25" t="str">
        <f t="shared" si="544"/>
        <v/>
      </c>
      <c r="M2816" s="26" t="str">
        <f t="shared" si="552"/>
        <v/>
      </c>
      <c r="N2816" s="27" t="str">
        <f t="shared" si="553"/>
        <v/>
      </c>
      <c r="O2816" s="27" t="str">
        <f t="shared" si="545"/>
        <v/>
      </c>
      <c r="P2816" s="29" t="str">
        <f t="array" ref="P2816">IF(L2816="","",SMALL(IF(تكهين!$E$1:$E$10000=$D$4,ROW($1:$10000)),L2816))</f>
        <v/>
      </c>
    </row>
    <row r="2817" spans="2:16" ht="20.25">
      <c r="B2817" s="25" t="str">
        <f t="shared" si="542"/>
        <v/>
      </c>
      <c r="C2817" s="26" t="str">
        <f t="shared" si="546"/>
        <v/>
      </c>
      <c r="D2817" s="27" t="str">
        <f t="shared" si="547"/>
        <v/>
      </c>
      <c r="E2817" s="27" t="str">
        <f t="shared" si="548"/>
        <v/>
      </c>
      <c r="F2817" s="29" t="str">
        <f t="array" ref="F2817">IF(B2817="","",SMALL(IF(اضافه!$E$1:$E$10000=$D$4,ROW($1:$10000)),B2817))</f>
        <v/>
      </c>
      <c r="G2817" s="25" t="str">
        <f t="shared" si="543"/>
        <v/>
      </c>
      <c r="H2817" s="26" t="str">
        <f t="shared" si="549"/>
        <v/>
      </c>
      <c r="I2817" s="27" t="str">
        <f t="shared" si="550"/>
        <v/>
      </c>
      <c r="J2817" s="27" t="str">
        <f t="shared" si="551"/>
        <v/>
      </c>
      <c r="K2817" s="29" t="str">
        <f t="array" ref="K2817">IF(G2817="","",SMALL(IF(صرف!$E$1:$E$10000=$D$4,ROW($1:$10000)),G2817))</f>
        <v/>
      </c>
      <c r="L2817" s="25" t="str">
        <f t="shared" si="544"/>
        <v/>
      </c>
      <c r="M2817" s="26" t="str">
        <f t="shared" si="552"/>
        <v/>
      </c>
      <c r="N2817" s="27" t="str">
        <f t="shared" si="553"/>
        <v/>
      </c>
      <c r="O2817" s="27" t="str">
        <f t="shared" si="545"/>
        <v/>
      </c>
      <c r="P2817" s="29" t="str">
        <f t="array" ref="P2817">IF(L2817="","",SMALL(IF(تكهين!$E$1:$E$10000=$D$4,ROW($1:$10000)),L2817))</f>
        <v/>
      </c>
    </row>
    <row r="2818" spans="2:16" ht="20.25">
      <c r="B2818" s="25" t="str">
        <f t="shared" si="542"/>
        <v/>
      </c>
      <c r="C2818" s="26" t="str">
        <f t="shared" si="546"/>
        <v/>
      </c>
      <c r="D2818" s="27" t="str">
        <f t="shared" si="547"/>
        <v/>
      </c>
      <c r="E2818" s="27" t="str">
        <f t="shared" si="548"/>
        <v/>
      </c>
      <c r="F2818" s="29" t="str">
        <f t="array" ref="F2818">IF(B2818="","",SMALL(IF(اضافه!$E$1:$E$10000=$D$4,ROW($1:$10000)),B2818))</f>
        <v/>
      </c>
      <c r="G2818" s="25" t="str">
        <f t="shared" si="543"/>
        <v/>
      </c>
      <c r="H2818" s="26" t="str">
        <f t="shared" si="549"/>
        <v/>
      </c>
      <c r="I2818" s="27" t="str">
        <f t="shared" si="550"/>
        <v/>
      </c>
      <c r="J2818" s="27" t="str">
        <f t="shared" si="551"/>
        <v/>
      </c>
      <c r="K2818" s="29" t="str">
        <f t="array" ref="K2818">IF(G2818="","",SMALL(IF(صرف!$E$1:$E$10000=$D$4,ROW($1:$10000)),G2818))</f>
        <v/>
      </c>
      <c r="L2818" s="25" t="str">
        <f t="shared" si="544"/>
        <v/>
      </c>
      <c r="M2818" s="26" t="str">
        <f t="shared" si="552"/>
        <v/>
      </c>
      <c r="N2818" s="27" t="str">
        <f t="shared" si="553"/>
        <v/>
      </c>
      <c r="O2818" s="27" t="str">
        <f t="shared" si="545"/>
        <v/>
      </c>
      <c r="P2818" s="29" t="str">
        <f t="array" ref="P2818">IF(L2818="","",SMALL(IF(تكهين!$E$1:$E$10000=$D$4,ROW($1:$10000)),L2818))</f>
        <v/>
      </c>
    </row>
    <row r="2819" spans="2:16" ht="20.25">
      <c r="B2819" s="25" t="str">
        <f t="shared" si="542"/>
        <v/>
      </c>
      <c r="C2819" s="26" t="str">
        <f t="shared" si="546"/>
        <v/>
      </c>
      <c r="D2819" s="27" t="str">
        <f t="shared" si="547"/>
        <v/>
      </c>
      <c r="E2819" s="27" t="str">
        <f t="shared" si="548"/>
        <v/>
      </c>
      <c r="F2819" s="29" t="str">
        <f t="array" ref="F2819">IF(B2819="","",SMALL(IF(اضافه!$E$1:$E$10000=$D$4,ROW($1:$10000)),B2819))</f>
        <v/>
      </c>
      <c r="G2819" s="25" t="str">
        <f t="shared" si="543"/>
        <v/>
      </c>
      <c r="H2819" s="26" t="str">
        <f t="shared" si="549"/>
        <v/>
      </c>
      <c r="I2819" s="27" t="str">
        <f t="shared" si="550"/>
        <v/>
      </c>
      <c r="J2819" s="27" t="str">
        <f t="shared" si="551"/>
        <v/>
      </c>
      <c r="K2819" s="29" t="str">
        <f t="array" ref="K2819">IF(G2819="","",SMALL(IF(صرف!$E$1:$E$10000=$D$4,ROW($1:$10000)),G2819))</f>
        <v/>
      </c>
      <c r="L2819" s="25" t="str">
        <f t="shared" si="544"/>
        <v/>
      </c>
      <c r="M2819" s="26" t="str">
        <f t="shared" si="552"/>
        <v/>
      </c>
      <c r="N2819" s="27" t="str">
        <f t="shared" si="553"/>
        <v/>
      </c>
      <c r="O2819" s="27" t="str">
        <f t="shared" si="545"/>
        <v/>
      </c>
      <c r="P2819" s="29" t="str">
        <f t="array" ref="P2819">IF(L2819="","",SMALL(IF(تكهين!$E$1:$E$10000=$D$4,ROW($1:$10000)),L2819))</f>
        <v/>
      </c>
    </row>
    <row r="2820" spans="2:16" ht="20.25">
      <c r="B2820" s="25" t="str">
        <f t="shared" si="542"/>
        <v/>
      </c>
      <c r="C2820" s="26" t="str">
        <f t="shared" si="546"/>
        <v/>
      </c>
      <c r="D2820" s="27" t="str">
        <f t="shared" si="547"/>
        <v/>
      </c>
      <c r="E2820" s="27" t="str">
        <f t="shared" si="548"/>
        <v/>
      </c>
      <c r="F2820" s="29" t="str">
        <f t="array" ref="F2820">IF(B2820="","",SMALL(IF(اضافه!$E$1:$E$10000=$D$4,ROW($1:$10000)),B2820))</f>
        <v/>
      </c>
      <c r="G2820" s="25" t="str">
        <f t="shared" si="543"/>
        <v/>
      </c>
      <c r="H2820" s="26" t="str">
        <f t="shared" si="549"/>
        <v/>
      </c>
      <c r="I2820" s="27" t="str">
        <f t="shared" si="550"/>
        <v/>
      </c>
      <c r="J2820" s="27" t="str">
        <f t="shared" si="551"/>
        <v/>
      </c>
      <c r="K2820" s="29" t="str">
        <f t="array" ref="K2820">IF(G2820="","",SMALL(IF(صرف!$E$1:$E$10000=$D$4,ROW($1:$10000)),G2820))</f>
        <v/>
      </c>
      <c r="L2820" s="25" t="str">
        <f t="shared" si="544"/>
        <v/>
      </c>
      <c r="M2820" s="26" t="str">
        <f t="shared" si="552"/>
        <v/>
      </c>
      <c r="N2820" s="27" t="str">
        <f t="shared" si="553"/>
        <v/>
      </c>
      <c r="O2820" s="27" t="str">
        <f t="shared" si="545"/>
        <v/>
      </c>
      <c r="P2820" s="29" t="str">
        <f t="array" ref="P2820">IF(L2820="","",SMALL(IF(تكهين!$E$1:$E$10000=$D$4,ROW($1:$10000)),L2820))</f>
        <v/>
      </c>
    </row>
    <row r="2821" spans="2:16" ht="20.25">
      <c r="B2821" s="25" t="str">
        <f t="shared" si="542"/>
        <v/>
      </c>
      <c r="C2821" s="26" t="str">
        <f t="shared" si="546"/>
        <v/>
      </c>
      <c r="D2821" s="27" t="str">
        <f t="shared" si="547"/>
        <v/>
      </c>
      <c r="E2821" s="27" t="str">
        <f t="shared" si="548"/>
        <v/>
      </c>
      <c r="F2821" s="29" t="str">
        <f t="array" ref="F2821">IF(B2821="","",SMALL(IF(اضافه!$E$1:$E$10000=$D$4,ROW($1:$10000)),B2821))</f>
        <v/>
      </c>
      <c r="G2821" s="25" t="str">
        <f t="shared" si="543"/>
        <v/>
      </c>
      <c r="H2821" s="26" t="str">
        <f t="shared" si="549"/>
        <v/>
      </c>
      <c r="I2821" s="27" t="str">
        <f t="shared" si="550"/>
        <v/>
      </c>
      <c r="J2821" s="27" t="str">
        <f t="shared" si="551"/>
        <v/>
      </c>
      <c r="K2821" s="29" t="str">
        <f t="array" ref="K2821">IF(G2821="","",SMALL(IF(صرف!$E$1:$E$10000=$D$4,ROW($1:$10000)),G2821))</f>
        <v/>
      </c>
      <c r="L2821" s="25" t="str">
        <f t="shared" si="544"/>
        <v/>
      </c>
      <c r="M2821" s="26" t="str">
        <f t="shared" si="552"/>
        <v/>
      </c>
      <c r="N2821" s="27" t="str">
        <f t="shared" si="553"/>
        <v/>
      </c>
      <c r="O2821" s="27" t="str">
        <f t="shared" si="545"/>
        <v/>
      </c>
      <c r="P2821" s="29" t="str">
        <f t="array" ref="P2821">IF(L2821="","",SMALL(IF(تكهين!$E$1:$E$10000=$D$4,ROW($1:$10000)),L2821))</f>
        <v/>
      </c>
    </row>
    <row r="2822" spans="2:16" ht="20.25">
      <c r="B2822" s="25" t="str">
        <f t="shared" si="542"/>
        <v/>
      </c>
      <c r="C2822" s="26" t="str">
        <f t="shared" si="546"/>
        <v/>
      </c>
      <c r="D2822" s="27" t="str">
        <f t="shared" si="547"/>
        <v/>
      </c>
      <c r="E2822" s="27" t="str">
        <f t="shared" si="548"/>
        <v/>
      </c>
      <c r="F2822" s="29" t="str">
        <f t="array" ref="F2822">IF(B2822="","",SMALL(IF(اضافه!$E$1:$E$10000=$D$4,ROW($1:$10000)),B2822))</f>
        <v/>
      </c>
      <c r="G2822" s="25" t="str">
        <f t="shared" si="543"/>
        <v/>
      </c>
      <c r="H2822" s="26" t="str">
        <f t="shared" si="549"/>
        <v/>
      </c>
      <c r="I2822" s="27" t="str">
        <f t="shared" si="550"/>
        <v/>
      </c>
      <c r="J2822" s="27" t="str">
        <f t="shared" si="551"/>
        <v/>
      </c>
      <c r="K2822" s="29" t="str">
        <f t="array" ref="K2822">IF(G2822="","",SMALL(IF(صرف!$E$1:$E$10000=$D$4,ROW($1:$10000)),G2822))</f>
        <v/>
      </c>
      <c r="L2822" s="25" t="str">
        <f t="shared" si="544"/>
        <v/>
      </c>
      <c r="M2822" s="26" t="str">
        <f t="shared" si="552"/>
        <v/>
      </c>
      <c r="N2822" s="27" t="str">
        <f t="shared" si="553"/>
        <v/>
      </c>
      <c r="O2822" s="27" t="str">
        <f t="shared" si="545"/>
        <v/>
      </c>
      <c r="P2822" s="29" t="str">
        <f t="array" ref="P2822">IF(L2822="","",SMALL(IF(تكهين!$E$1:$E$10000=$D$4,ROW($1:$10000)),L2822))</f>
        <v/>
      </c>
    </row>
    <row r="2823" spans="2:16" ht="20.25">
      <c r="B2823" s="25" t="str">
        <f t="shared" ref="B2823:B2886" si="554">IF(B$11=0,"",IF(ROW($B2811)&gt;B$11,"",ROW($B2811)))</f>
        <v/>
      </c>
      <c r="C2823" s="26" t="str">
        <f t="shared" si="546"/>
        <v/>
      </c>
      <c r="D2823" s="27" t="str">
        <f t="shared" si="547"/>
        <v/>
      </c>
      <c r="E2823" s="27" t="str">
        <f t="shared" si="548"/>
        <v/>
      </c>
      <c r="F2823" s="29" t="str">
        <f t="array" ref="F2823">IF(B2823="","",SMALL(IF(اضافه!$E$1:$E$10000=$D$4,ROW($1:$10000)),B2823))</f>
        <v/>
      </c>
      <c r="G2823" s="25" t="str">
        <f t="shared" si="543"/>
        <v/>
      </c>
      <c r="H2823" s="26" t="str">
        <f t="shared" si="549"/>
        <v/>
      </c>
      <c r="I2823" s="27" t="str">
        <f t="shared" si="550"/>
        <v/>
      </c>
      <c r="J2823" s="27" t="str">
        <f t="shared" si="551"/>
        <v/>
      </c>
      <c r="K2823" s="29" t="str">
        <f t="array" ref="K2823">IF(G2823="","",SMALL(IF(صرف!$E$1:$E$10000=$D$4,ROW($1:$10000)),G2823))</f>
        <v/>
      </c>
      <c r="L2823" s="25" t="str">
        <f t="shared" si="544"/>
        <v/>
      </c>
      <c r="M2823" s="26" t="str">
        <f t="shared" si="552"/>
        <v/>
      </c>
      <c r="N2823" s="27" t="str">
        <f t="shared" si="553"/>
        <v/>
      </c>
      <c r="O2823" s="27" t="str">
        <f t="shared" si="545"/>
        <v/>
      </c>
      <c r="P2823" s="29" t="str">
        <f t="array" ref="P2823">IF(L2823="","",SMALL(IF(تكهين!$E$1:$E$10000=$D$4,ROW($1:$10000)),L2823))</f>
        <v/>
      </c>
    </row>
    <row r="2824" spans="2:16" ht="20.25">
      <c r="B2824" s="25" t="str">
        <f t="shared" si="554"/>
        <v/>
      </c>
      <c r="C2824" s="26" t="str">
        <f t="shared" si="546"/>
        <v/>
      </c>
      <c r="D2824" s="27" t="str">
        <f t="shared" si="547"/>
        <v/>
      </c>
      <c r="E2824" s="27" t="str">
        <f t="shared" si="548"/>
        <v/>
      </c>
      <c r="F2824" s="29" t="str">
        <f t="array" ref="F2824">IF(B2824="","",SMALL(IF(اضافه!$E$1:$E$10000=$D$4,ROW($1:$10000)),B2824))</f>
        <v/>
      </c>
      <c r="G2824" s="25" t="str">
        <f t="shared" si="543"/>
        <v/>
      </c>
      <c r="H2824" s="26" t="str">
        <f t="shared" si="549"/>
        <v/>
      </c>
      <c r="I2824" s="27" t="str">
        <f t="shared" si="550"/>
        <v/>
      </c>
      <c r="J2824" s="27" t="str">
        <f t="shared" si="551"/>
        <v/>
      </c>
      <c r="K2824" s="29" t="str">
        <f t="array" ref="K2824">IF(G2824="","",SMALL(IF(صرف!$E$1:$E$10000=$D$4,ROW($1:$10000)),G2824))</f>
        <v/>
      </c>
      <c r="L2824" s="25" t="str">
        <f t="shared" si="544"/>
        <v/>
      </c>
      <c r="M2824" s="26" t="str">
        <f t="shared" si="552"/>
        <v/>
      </c>
      <c r="N2824" s="27" t="str">
        <f t="shared" si="553"/>
        <v/>
      </c>
      <c r="O2824" s="27" t="str">
        <f t="shared" si="545"/>
        <v/>
      </c>
      <c r="P2824" s="29" t="str">
        <f t="array" ref="P2824">IF(L2824="","",SMALL(IF(تكهين!$E$1:$E$10000=$D$4,ROW($1:$10000)),L2824))</f>
        <v/>
      </c>
    </row>
    <row r="2825" spans="2:16" ht="20.25">
      <c r="B2825" s="25" t="str">
        <f t="shared" si="554"/>
        <v/>
      </c>
      <c r="C2825" s="26" t="str">
        <f t="shared" si="546"/>
        <v/>
      </c>
      <c r="D2825" s="27" t="str">
        <f t="shared" si="547"/>
        <v/>
      </c>
      <c r="E2825" s="27" t="str">
        <f t="shared" si="548"/>
        <v/>
      </c>
      <c r="F2825" s="29" t="str">
        <f t="array" ref="F2825">IF(B2825="","",SMALL(IF(اضافه!$E$1:$E$10000=$D$4,ROW($1:$10000)),B2825))</f>
        <v/>
      </c>
      <c r="G2825" s="25" t="str">
        <f t="shared" si="543"/>
        <v/>
      </c>
      <c r="H2825" s="26" t="str">
        <f t="shared" si="549"/>
        <v/>
      </c>
      <c r="I2825" s="27" t="str">
        <f t="shared" si="550"/>
        <v/>
      </c>
      <c r="J2825" s="27" t="str">
        <f t="shared" si="551"/>
        <v/>
      </c>
      <c r="K2825" s="29" t="str">
        <f t="array" ref="K2825">IF(G2825="","",SMALL(IF(صرف!$E$1:$E$10000=$D$4,ROW($1:$10000)),G2825))</f>
        <v/>
      </c>
      <c r="L2825" s="25" t="str">
        <f t="shared" si="544"/>
        <v/>
      </c>
      <c r="M2825" s="26" t="str">
        <f t="shared" si="552"/>
        <v/>
      </c>
      <c r="N2825" s="27" t="str">
        <f t="shared" si="553"/>
        <v/>
      </c>
      <c r="O2825" s="27" t="str">
        <f t="shared" si="545"/>
        <v/>
      </c>
      <c r="P2825" s="29" t="str">
        <f t="array" ref="P2825">IF(L2825="","",SMALL(IF(تكهين!$E$1:$E$10000=$D$4,ROW($1:$10000)),L2825))</f>
        <v/>
      </c>
    </row>
    <row r="2826" spans="2:16" ht="20.25">
      <c r="B2826" s="25" t="str">
        <f t="shared" si="554"/>
        <v/>
      </c>
      <c r="C2826" s="26" t="str">
        <f t="shared" si="546"/>
        <v/>
      </c>
      <c r="D2826" s="27" t="str">
        <f t="shared" si="547"/>
        <v/>
      </c>
      <c r="E2826" s="27" t="str">
        <f t="shared" si="548"/>
        <v/>
      </c>
      <c r="F2826" s="29" t="str">
        <f t="array" ref="F2826">IF(B2826="","",SMALL(IF(اضافه!$E$1:$E$10000=$D$4,ROW($1:$10000)),B2826))</f>
        <v/>
      </c>
      <c r="G2826" s="25" t="str">
        <f t="shared" si="543"/>
        <v/>
      </c>
      <c r="H2826" s="26" t="str">
        <f t="shared" si="549"/>
        <v/>
      </c>
      <c r="I2826" s="27" t="str">
        <f t="shared" si="550"/>
        <v/>
      </c>
      <c r="J2826" s="27" t="str">
        <f t="shared" si="551"/>
        <v/>
      </c>
      <c r="K2826" s="29" t="str">
        <f t="array" ref="K2826">IF(G2826="","",SMALL(IF(صرف!$E$1:$E$10000=$D$4,ROW($1:$10000)),G2826))</f>
        <v/>
      </c>
      <c r="L2826" s="25" t="str">
        <f t="shared" si="544"/>
        <v/>
      </c>
      <c r="M2826" s="26" t="str">
        <f t="shared" si="552"/>
        <v/>
      </c>
      <c r="N2826" s="27" t="str">
        <f t="shared" si="553"/>
        <v/>
      </c>
      <c r="O2826" s="27" t="str">
        <f t="shared" si="545"/>
        <v/>
      </c>
      <c r="P2826" s="29" t="str">
        <f t="array" ref="P2826">IF(L2826="","",SMALL(IF(تكهين!$E$1:$E$10000=$D$4,ROW($1:$10000)),L2826))</f>
        <v/>
      </c>
    </row>
    <row r="2827" spans="2:16" ht="20.25">
      <c r="B2827" s="25" t="str">
        <f t="shared" si="554"/>
        <v/>
      </c>
      <c r="C2827" s="26" t="str">
        <f t="shared" si="546"/>
        <v/>
      </c>
      <c r="D2827" s="27" t="str">
        <f t="shared" si="547"/>
        <v/>
      </c>
      <c r="E2827" s="27" t="str">
        <f t="shared" si="548"/>
        <v/>
      </c>
      <c r="F2827" s="29" t="str">
        <f t="array" ref="F2827">IF(B2827="","",SMALL(IF(اضافه!$E$1:$E$10000=$D$4,ROW($1:$10000)),B2827))</f>
        <v/>
      </c>
      <c r="G2827" s="25" t="str">
        <f t="shared" si="543"/>
        <v/>
      </c>
      <c r="H2827" s="26" t="str">
        <f t="shared" si="549"/>
        <v/>
      </c>
      <c r="I2827" s="27" t="str">
        <f t="shared" si="550"/>
        <v/>
      </c>
      <c r="J2827" s="27" t="str">
        <f t="shared" si="551"/>
        <v/>
      </c>
      <c r="K2827" s="29" t="str">
        <f t="array" ref="K2827">IF(G2827="","",SMALL(IF(صرف!$E$1:$E$10000=$D$4,ROW($1:$10000)),G2827))</f>
        <v/>
      </c>
      <c r="L2827" s="25" t="str">
        <f t="shared" si="544"/>
        <v/>
      </c>
      <c r="M2827" s="26" t="str">
        <f t="shared" si="552"/>
        <v/>
      </c>
      <c r="N2827" s="27" t="str">
        <f t="shared" si="553"/>
        <v/>
      </c>
      <c r="O2827" s="27" t="str">
        <f t="shared" si="545"/>
        <v/>
      </c>
      <c r="P2827" s="29" t="str">
        <f t="array" ref="P2827">IF(L2827="","",SMALL(IF(تكهين!$E$1:$E$10000=$D$4,ROW($1:$10000)),L2827))</f>
        <v/>
      </c>
    </row>
    <row r="2828" spans="2:16" ht="20.25">
      <c r="B2828" s="25" t="str">
        <f t="shared" si="554"/>
        <v/>
      </c>
      <c r="C2828" s="26" t="str">
        <f t="shared" si="546"/>
        <v/>
      </c>
      <c r="D2828" s="27" t="str">
        <f t="shared" si="547"/>
        <v/>
      </c>
      <c r="E2828" s="27" t="str">
        <f t="shared" si="548"/>
        <v/>
      </c>
      <c r="F2828" s="29" t="str">
        <f t="array" ref="F2828">IF(B2828="","",SMALL(IF(اضافه!$E$1:$E$10000=$D$4,ROW($1:$10000)),B2828))</f>
        <v/>
      </c>
      <c r="G2828" s="25" t="str">
        <f t="shared" si="543"/>
        <v/>
      </c>
      <c r="H2828" s="26" t="str">
        <f t="shared" si="549"/>
        <v/>
      </c>
      <c r="I2828" s="27" t="str">
        <f t="shared" si="550"/>
        <v/>
      </c>
      <c r="J2828" s="27" t="str">
        <f t="shared" si="551"/>
        <v/>
      </c>
      <c r="K2828" s="29" t="str">
        <f t="array" ref="K2828">IF(G2828="","",SMALL(IF(صرف!$E$1:$E$10000=$D$4,ROW($1:$10000)),G2828))</f>
        <v/>
      </c>
      <c r="L2828" s="25" t="str">
        <f t="shared" si="544"/>
        <v/>
      </c>
      <c r="M2828" s="26" t="str">
        <f t="shared" si="552"/>
        <v/>
      </c>
      <c r="N2828" s="27" t="str">
        <f t="shared" si="553"/>
        <v/>
      </c>
      <c r="O2828" s="27" t="str">
        <f t="shared" si="545"/>
        <v/>
      </c>
      <c r="P2828" s="29" t="str">
        <f t="array" ref="P2828">IF(L2828="","",SMALL(IF(تكهين!$E$1:$E$10000=$D$4,ROW($1:$10000)),L2828))</f>
        <v/>
      </c>
    </row>
    <row r="2829" spans="2:16" ht="20.25">
      <c r="B2829" s="25" t="str">
        <f t="shared" si="554"/>
        <v/>
      </c>
      <c r="C2829" s="26" t="str">
        <f t="shared" si="546"/>
        <v/>
      </c>
      <c r="D2829" s="27" t="str">
        <f t="shared" si="547"/>
        <v/>
      </c>
      <c r="E2829" s="27" t="str">
        <f t="shared" si="548"/>
        <v/>
      </c>
      <c r="F2829" s="29" t="str">
        <f t="array" ref="F2829">IF(B2829="","",SMALL(IF(اضافه!$E$1:$E$10000=$D$4,ROW($1:$10000)),B2829))</f>
        <v/>
      </c>
      <c r="G2829" s="25" t="str">
        <f t="shared" ref="G2829:G2892" si="555">IF(G$11=0,"",IF(ROW($B2817)&gt;G$11,"",ROW($B2817)))</f>
        <v/>
      </c>
      <c r="H2829" s="26" t="str">
        <f t="shared" si="549"/>
        <v/>
      </c>
      <c r="I2829" s="27" t="str">
        <f t="shared" si="550"/>
        <v/>
      </c>
      <c r="J2829" s="27" t="str">
        <f t="shared" si="551"/>
        <v/>
      </c>
      <c r="K2829" s="29" t="str">
        <f t="array" ref="K2829">IF(G2829="","",SMALL(IF(صرف!$E$1:$E$10000=$D$4,ROW($1:$10000)),G2829))</f>
        <v/>
      </c>
      <c r="L2829" s="25" t="str">
        <f t="shared" ref="L2829:L2892" si="556">IF(L$11=0,"",IF(ROW($B2817)&gt;L$11,"",ROW($B2817)))</f>
        <v/>
      </c>
      <c r="M2829" s="26" t="str">
        <f t="shared" si="552"/>
        <v/>
      </c>
      <c r="N2829" s="27" t="str">
        <f t="shared" si="553"/>
        <v/>
      </c>
      <c r="O2829" s="27" t="str">
        <f t="shared" si="545"/>
        <v/>
      </c>
      <c r="P2829" s="29" t="str">
        <f t="array" ref="P2829">IF(L2829="","",SMALL(IF(تكهين!$E$1:$E$10000=$D$4,ROW($1:$10000)),L2829))</f>
        <v/>
      </c>
    </row>
    <row r="2830" spans="2:16" ht="20.25">
      <c r="B2830" s="25" t="str">
        <f t="shared" si="554"/>
        <v/>
      </c>
      <c r="C2830" s="26" t="str">
        <f t="shared" si="546"/>
        <v/>
      </c>
      <c r="D2830" s="27" t="str">
        <f t="shared" si="547"/>
        <v/>
      </c>
      <c r="E2830" s="27" t="str">
        <f t="shared" si="548"/>
        <v/>
      </c>
      <c r="F2830" s="29" t="str">
        <f t="array" ref="F2830">IF(B2830="","",SMALL(IF(اضافه!$E$1:$E$10000=$D$4,ROW($1:$10000)),B2830))</f>
        <v/>
      </c>
      <c r="G2830" s="25" t="str">
        <f t="shared" si="555"/>
        <v/>
      </c>
      <c r="H2830" s="26" t="str">
        <f t="shared" si="549"/>
        <v/>
      </c>
      <c r="I2830" s="27" t="str">
        <f t="shared" si="550"/>
        <v/>
      </c>
      <c r="J2830" s="27" t="str">
        <f t="shared" si="551"/>
        <v/>
      </c>
      <c r="K2830" s="29" t="str">
        <f t="array" ref="K2830">IF(G2830="","",SMALL(IF(صرف!$E$1:$E$10000=$D$4,ROW($1:$10000)),G2830))</f>
        <v/>
      </c>
      <c r="L2830" s="25" t="str">
        <f t="shared" si="556"/>
        <v/>
      </c>
      <c r="M2830" s="26" t="str">
        <f t="shared" si="552"/>
        <v/>
      </c>
      <c r="N2830" s="27" t="str">
        <f t="shared" si="553"/>
        <v/>
      </c>
      <c r="O2830" s="27" t="str">
        <f t="shared" si="545"/>
        <v/>
      </c>
      <c r="P2830" s="29" t="str">
        <f t="array" ref="P2830">IF(L2830="","",SMALL(IF(تكهين!$E$1:$E$10000=$D$4,ROW($1:$10000)),L2830))</f>
        <v/>
      </c>
    </row>
    <row r="2831" spans="2:16" ht="20.25">
      <c r="B2831" s="25" t="str">
        <f t="shared" si="554"/>
        <v/>
      </c>
      <c r="C2831" s="26" t="str">
        <f t="shared" si="546"/>
        <v/>
      </c>
      <c r="D2831" s="27" t="str">
        <f t="shared" si="547"/>
        <v/>
      </c>
      <c r="E2831" s="27" t="str">
        <f t="shared" si="548"/>
        <v/>
      </c>
      <c r="F2831" s="29" t="str">
        <f t="array" ref="F2831">IF(B2831="","",SMALL(IF(اضافه!$E$1:$E$10000=$D$4,ROW($1:$10000)),B2831))</f>
        <v/>
      </c>
      <c r="G2831" s="25" t="str">
        <f t="shared" si="555"/>
        <v/>
      </c>
      <c r="H2831" s="26" t="str">
        <f t="shared" si="549"/>
        <v/>
      </c>
      <c r="I2831" s="27" t="str">
        <f t="shared" si="550"/>
        <v/>
      </c>
      <c r="J2831" s="27" t="str">
        <f t="shared" si="551"/>
        <v/>
      </c>
      <c r="K2831" s="29" t="str">
        <f t="array" ref="K2831">IF(G2831="","",SMALL(IF(صرف!$E$1:$E$10000=$D$4,ROW($1:$10000)),G2831))</f>
        <v/>
      </c>
      <c r="L2831" s="25" t="str">
        <f t="shared" si="556"/>
        <v/>
      </c>
      <c r="M2831" s="26" t="str">
        <f t="shared" si="552"/>
        <v/>
      </c>
      <c r="N2831" s="27" t="str">
        <f t="shared" si="553"/>
        <v/>
      </c>
      <c r="O2831" s="27" t="str">
        <f t="shared" si="545"/>
        <v/>
      </c>
      <c r="P2831" s="29" t="str">
        <f t="array" ref="P2831">IF(L2831="","",SMALL(IF(تكهين!$E$1:$E$10000=$D$4,ROW($1:$10000)),L2831))</f>
        <v/>
      </c>
    </row>
    <row r="2832" spans="2:16" ht="20.25">
      <c r="B2832" s="25" t="str">
        <f t="shared" si="554"/>
        <v/>
      </c>
      <c r="C2832" s="26" t="str">
        <f t="shared" si="546"/>
        <v/>
      </c>
      <c r="D2832" s="27" t="str">
        <f t="shared" si="547"/>
        <v/>
      </c>
      <c r="E2832" s="27" t="str">
        <f t="shared" si="548"/>
        <v/>
      </c>
      <c r="F2832" s="29" t="str">
        <f t="array" ref="F2832">IF(B2832="","",SMALL(IF(اضافه!$E$1:$E$10000=$D$4,ROW($1:$10000)),B2832))</f>
        <v/>
      </c>
      <c r="G2832" s="25" t="str">
        <f t="shared" si="555"/>
        <v/>
      </c>
      <c r="H2832" s="26" t="str">
        <f t="shared" si="549"/>
        <v/>
      </c>
      <c r="I2832" s="27" t="str">
        <f t="shared" si="550"/>
        <v/>
      </c>
      <c r="J2832" s="27" t="str">
        <f t="shared" si="551"/>
        <v/>
      </c>
      <c r="K2832" s="29" t="str">
        <f t="array" ref="K2832">IF(G2832="","",SMALL(IF(صرف!$E$1:$E$10000=$D$4,ROW($1:$10000)),G2832))</f>
        <v/>
      </c>
      <c r="L2832" s="25" t="str">
        <f t="shared" si="556"/>
        <v/>
      </c>
      <c r="M2832" s="26" t="str">
        <f t="shared" si="552"/>
        <v/>
      </c>
      <c r="N2832" s="27" t="str">
        <f t="shared" si="553"/>
        <v/>
      </c>
      <c r="O2832" s="27" t="str">
        <f t="shared" si="545"/>
        <v/>
      </c>
      <c r="P2832" s="29" t="str">
        <f t="array" ref="P2832">IF(L2832="","",SMALL(IF(تكهين!$E$1:$E$10000=$D$4,ROW($1:$10000)),L2832))</f>
        <v/>
      </c>
    </row>
    <row r="2833" spans="2:16" ht="20.25">
      <c r="B2833" s="25" t="str">
        <f t="shared" si="554"/>
        <v/>
      </c>
      <c r="C2833" s="26" t="str">
        <f t="shared" si="546"/>
        <v/>
      </c>
      <c r="D2833" s="27" t="str">
        <f t="shared" si="547"/>
        <v/>
      </c>
      <c r="E2833" s="27" t="str">
        <f t="shared" si="548"/>
        <v/>
      </c>
      <c r="F2833" s="29" t="str">
        <f t="array" ref="F2833">IF(B2833="","",SMALL(IF(اضافه!$E$1:$E$10000=$D$4,ROW($1:$10000)),B2833))</f>
        <v/>
      </c>
      <c r="G2833" s="25" t="str">
        <f t="shared" si="555"/>
        <v/>
      </c>
      <c r="H2833" s="26" t="str">
        <f t="shared" si="549"/>
        <v/>
      </c>
      <c r="I2833" s="27" t="str">
        <f t="shared" si="550"/>
        <v/>
      </c>
      <c r="J2833" s="27" t="str">
        <f t="shared" si="551"/>
        <v/>
      </c>
      <c r="K2833" s="29" t="str">
        <f t="array" ref="K2833">IF(G2833="","",SMALL(IF(صرف!$E$1:$E$10000=$D$4,ROW($1:$10000)),G2833))</f>
        <v/>
      </c>
      <c r="L2833" s="25" t="str">
        <f t="shared" si="556"/>
        <v/>
      </c>
      <c r="M2833" s="26" t="str">
        <f t="shared" si="552"/>
        <v/>
      </c>
      <c r="N2833" s="27" t="str">
        <f t="shared" si="553"/>
        <v/>
      </c>
      <c r="O2833" s="27" t="str">
        <f t="shared" si="545"/>
        <v/>
      </c>
      <c r="P2833" s="29" t="str">
        <f t="array" ref="P2833">IF(L2833="","",SMALL(IF(تكهين!$E$1:$E$10000=$D$4,ROW($1:$10000)),L2833))</f>
        <v/>
      </c>
    </row>
    <row r="2834" spans="2:16" ht="20.25">
      <c r="B2834" s="25" t="str">
        <f t="shared" si="554"/>
        <v/>
      </c>
      <c r="C2834" s="26" t="str">
        <f t="shared" si="546"/>
        <v/>
      </c>
      <c r="D2834" s="27" t="str">
        <f t="shared" si="547"/>
        <v/>
      </c>
      <c r="E2834" s="27" t="str">
        <f t="shared" si="548"/>
        <v/>
      </c>
      <c r="F2834" s="29" t="str">
        <f t="array" ref="F2834">IF(B2834="","",SMALL(IF(اضافه!$E$1:$E$10000=$D$4,ROW($1:$10000)),B2834))</f>
        <v/>
      </c>
      <c r="G2834" s="25" t="str">
        <f t="shared" si="555"/>
        <v/>
      </c>
      <c r="H2834" s="26" t="str">
        <f t="shared" si="549"/>
        <v/>
      </c>
      <c r="I2834" s="27" t="str">
        <f t="shared" si="550"/>
        <v/>
      </c>
      <c r="J2834" s="27" t="str">
        <f t="shared" si="551"/>
        <v/>
      </c>
      <c r="K2834" s="29" t="str">
        <f t="array" ref="K2834">IF(G2834="","",SMALL(IF(صرف!$E$1:$E$10000=$D$4,ROW($1:$10000)),G2834))</f>
        <v/>
      </c>
      <c r="L2834" s="25" t="str">
        <f t="shared" si="556"/>
        <v/>
      </c>
      <c r="M2834" s="26" t="str">
        <f t="shared" si="552"/>
        <v/>
      </c>
      <c r="N2834" s="27" t="str">
        <f t="shared" si="553"/>
        <v/>
      </c>
      <c r="O2834" s="27" t="str">
        <f t="shared" si="545"/>
        <v/>
      </c>
      <c r="P2834" s="29" t="str">
        <f t="array" ref="P2834">IF(L2834="","",SMALL(IF(تكهين!$E$1:$E$10000=$D$4,ROW($1:$10000)),L2834))</f>
        <v/>
      </c>
    </row>
    <row r="2835" spans="2:16" ht="20.25">
      <c r="B2835" s="25" t="str">
        <f t="shared" si="554"/>
        <v/>
      </c>
      <c r="C2835" s="26" t="str">
        <f t="shared" si="546"/>
        <v/>
      </c>
      <c r="D2835" s="27" t="str">
        <f t="shared" si="547"/>
        <v/>
      </c>
      <c r="E2835" s="27" t="str">
        <f t="shared" si="548"/>
        <v/>
      </c>
      <c r="F2835" s="29" t="str">
        <f t="array" ref="F2835">IF(B2835="","",SMALL(IF(اضافه!$E$1:$E$10000=$D$4,ROW($1:$10000)),B2835))</f>
        <v/>
      </c>
      <c r="G2835" s="25" t="str">
        <f t="shared" si="555"/>
        <v/>
      </c>
      <c r="H2835" s="26" t="str">
        <f t="shared" si="549"/>
        <v/>
      </c>
      <c r="I2835" s="27" t="str">
        <f t="shared" si="550"/>
        <v/>
      </c>
      <c r="J2835" s="27" t="str">
        <f t="shared" si="551"/>
        <v/>
      </c>
      <c r="K2835" s="29" t="str">
        <f t="array" ref="K2835">IF(G2835="","",SMALL(IF(صرف!$E$1:$E$10000=$D$4,ROW($1:$10000)),G2835))</f>
        <v/>
      </c>
      <c r="L2835" s="25" t="str">
        <f t="shared" si="556"/>
        <v/>
      </c>
      <c r="M2835" s="26" t="str">
        <f t="shared" si="552"/>
        <v/>
      </c>
      <c r="N2835" s="27" t="str">
        <f t="shared" si="553"/>
        <v/>
      </c>
      <c r="O2835" s="27" t="str">
        <f t="shared" si="545"/>
        <v/>
      </c>
      <c r="P2835" s="29" t="str">
        <f t="array" ref="P2835">IF(L2835="","",SMALL(IF(تكهين!$E$1:$E$10000=$D$4,ROW($1:$10000)),L2835))</f>
        <v/>
      </c>
    </row>
    <row r="2836" spans="2:16" ht="20.25">
      <c r="B2836" s="25" t="str">
        <f t="shared" si="554"/>
        <v/>
      </c>
      <c r="C2836" s="26" t="str">
        <f t="shared" si="546"/>
        <v/>
      </c>
      <c r="D2836" s="27" t="str">
        <f t="shared" si="547"/>
        <v/>
      </c>
      <c r="E2836" s="27" t="str">
        <f t="shared" si="548"/>
        <v/>
      </c>
      <c r="F2836" s="29" t="str">
        <f t="array" ref="F2836">IF(B2836="","",SMALL(IF(اضافه!$E$1:$E$10000=$D$4,ROW($1:$10000)),B2836))</f>
        <v/>
      </c>
      <c r="G2836" s="25" t="str">
        <f t="shared" si="555"/>
        <v/>
      </c>
      <c r="H2836" s="26" t="str">
        <f t="shared" si="549"/>
        <v/>
      </c>
      <c r="I2836" s="27" t="str">
        <f t="shared" si="550"/>
        <v/>
      </c>
      <c r="J2836" s="27" t="str">
        <f t="shared" si="551"/>
        <v/>
      </c>
      <c r="K2836" s="29" t="str">
        <f t="array" ref="K2836">IF(G2836="","",SMALL(IF(صرف!$E$1:$E$10000=$D$4,ROW($1:$10000)),G2836))</f>
        <v/>
      </c>
      <c r="L2836" s="25" t="str">
        <f t="shared" si="556"/>
        <v/>
      </c>
      <c r="M2836" s="26" t="str">
        <f t="shared" si="552"/>
        <v/>
      </c>
      <c r="N2836" s="27" t="str">
        <f t="shared" si="553"/>
        <v/>
      </c>
      <c r="O2836" s="27" t="str">
        <f t="shared" si="545"/>
        <v/>
      </c>
      <c r="P2836" s="29" t="str">
        <f t="array" ref="P2836">IF(L2836="","",SMALL(IF(تكهين!$E$1:$E$10000=$D$4,ROW($1:$10000)),L2836))</f>
        <v/>
      </c>
    </row>
    <row r="2837" spans="2:16" ht="20.25">
      <c r="B2837" s="25" t="str">
        <f t="shared" si="554"/>
        <v/>
      </c>
      <c r="C2837" s="26" t="str">
        <f t="shared" si="546"/>
        <v/>
      </c>
      <c r="D2837" s="27" t="str">
        <f t="shared" si="547"/>
        <v/>
      </c>
      <c r="E2837" s="27" t="str">
        <f t="shared" si="548"/>
        <v/>
      </c>
      <c r="F2837" s="29" t="str">
        <f t="array" ref="F2837">IF(B2837="","",SMALL(IF(اضافه!$E$1:$E$10000=$D$4,ROW($1:$10000)),B2837))</f>
        <v/>
      </c>
      <c r="G2837" s="25" t="str">
        <f t="shared" si="555"/>
        <v/>
      </c>
      <c r="H2837" s="26" t="str">
        <f t="shared" si="549"/>
        <v/>
      </c>
      <c r="I2837" s="27" t="str">
        <f t="shared" si="550"/>
        <v/>
      </c>
      <c r="J2837" s="27" t="str">
        <f t="shared" si="551"/>
        <v/>
      </c>
      <c r="K2837" s="29" t="str">
        <f t="array" ref="K2837">IF(G2837="","",SMALL(IF(صرف!$E$1:$E$10000=$D$4,ROW($1:$10000)),G2837))</f>
        <v/>
      </c>
      <c r="L2837" s="25" t="str">
        <f t="shared" si="556"/>
        <v/>
      </c>
      <c r="M2837" s="26" t="str">
        <f t="shared" si="552"/>
        <v/>
      </c>
      <c r="N2837" s="27" t="str">
        <f t="shared" si="553"/>
        <v/>
      </c>
      <c r="O2837" s="27" t="str">
        <f t="shared" si="545"/>
        <v/>
      </c>
      <c r="P2837" s="29" t="str">
        <f t="array" ref="P2837">IF(L2837="","",SMALL(IF(تكهين!$E$1:$E$10000=$D$4,ROW($1:$10000)),L2837))</f>
        <v/>
      </c>
    </row>
    <row r="2838" spans="2:16" ht="20.25">
      <c r="B2838" s="25" t="str">
        <f t="shared" si="554"/>
        <v/>
      </c>
      <c r="C2838" s="26" t="str">
        <f t="shared" si="546"/>
        <v/>
      </c>
      <c r="D2838" s="27" t="str">
        <f t="shared" si="547"/>
        <v/>
      </c>
      <c r="E2838" s="27" t="str">
        <f t="shared" si="548"/>
        <v/>
      </c>
      <c r="F2838" s="29" t="str">
        <f t="array" ref="F2838">IF(B2838="","",SMALL(IF(اضافه!$E$1:$E$10000=$D$4,ROW($1:$10000)),B2838))</f>
        <v/>
      </c>
      <c r="G2838" s="25" t="str">
        <f t="shared" si="555"/>
        <v/>
      </c>
      <c r="H2838" s="26" t="str">
        <f t="shared" si="549"/>
        <v/>
      </c>
      <c r="I2838" s="27" t="str">
        <f t="shared" si="550"/>
        <v/>
      </c>
      <c r="J2838" s="27" t="str">
        <f t="shared" si="551"/>
        <v/>
      </c>
      <c r="K2838" s="29" t="str">
        <f t="array" ref="K2838">IF(G2838="","",SMALL(IF(صرف!$E$1:$E$10000=$D$4,ROW($1:$10000)),G2838))</f>
        <v/>
      </c>
      <c r="L2838" s="25" t="str">
        <f t="shared" si="556"/>
        <v/>
      </c>
      <c r="M2838" s="26" t="str">
        <f t="shared" si="552"/>
        <v/>
      </c>
      <c r="N2838" s="27" t="str">
        <f t="shared" si="553"/>
        <v/>
      </c>
      <c r="O2838" s="27" t="str">
        <f t="shared" si="545"/>
        <v/>
      </c>
      <c r="P2838" s="29" t="str">
        <f t="array" ref="P2838">IF(L2838="","",SMALL(IF(تكهين!$E$1:$E$10000=$D$4,ROW($1:$10000)),L2838))</f>
        <v/>
      </c>
    </row>
    <row r="2839" spans="2:16" ht="20.25">
      <c r="B2839" s="25" t="str">
        <f t="shared" si="554"/>
        <v/>
      </c>
      <c r="C2839" s="26" t="str">
        <f t="shared" si="546"/>
        <v/>
      </c>
      <c r="D2839" s="27" t="str">
        <f t="shared" si="547"/>
        <v/>
      </c>
      <c r="E2839" s="27" t="str">
        <f t="shared" si="548"/>
        <v/>
      </c>
      <c r="F2839" s="29" t="str">
        <f t="array" ref="F2839">IF(B2839="","",SMALL(IF(اضافه!$E$1:$E$10000=$D$4,ROW($1:$10000)),B2839))</f>
        <v/>
      </c>
      <c r="G2839" s="25" t="str">
        <f t="shared" si="555"/>
        <v/>
      </c>
      <c r="H2839" s="26" t="str">
        <f t="shared" si="549"/>
        <v/>
      </c>
      <c r="I2839" s="27" t="str">
        <f t="shared" si="550"/>
        <v/>
      </c>
      <c r="J2839" s="27" t="str">
        <f t="shared" si="551"/>
        <v/>
      </c>
      <c r="K2839" s="29" t="str">
        <f t="array" ref="K2839">IF(G2839="","",SMALL(IF(صرف!$E$1:$E$10000=$D$4,ROW($1:$10000)),G2839))</f>
        <v/>
      </c>
      <c r="L2839" s="25" t="str">
        <f t="shared" si="556"/>
        <v/>
      </c>
      <c r="M2839" s="26" t="str">
        <f t="shared" si="552"/>
        <v/>
      </c>
      <c r="N2839" s="27" t="str">
        <f t="shared" si="553"/>
        <v/>
      </c>
      <c r="O2839" s="27" t="str">
        <f t="shared" si="545"/>
        <v/>
      </c>
      <c r="P2839" s="29" t="str">
        <f t="array" ref="P2839">IF(L2839="","",SMALL(IF(تكهين!$E$1:$E$10000=$D$4,ROW($1:$10000)),L2839))</f>
        <v/>
      </c>
    </row>
    <row r="2840" spans="2:16" ht="20.25">
      <c r="B2840" s="25" t="str">
        <f t="shared" si="554"/>
        <v/>
      </c>
      <c r="C2840" s="26" t="str">
        <f t="shared" si="546"/>
        <v/>
      </c>
      <c r="D2840" s="27" t="str">
        <f t="shared" si="547"/>
        <v/>
      </c>
      <c r="E2840" s="27" t="str">
        <f t="shared" si="548"/>
        <v/>
      </c>
      <c r="F2840" s="29" t="str">
        <f t="array" ref="F2840">IF(B2840="","",SMALL(IF(اضافه!$E$1:$E$10000=$D$4,ROW($1:$10000)),B2840))</f>
        <v/>
      </c>
      <c r="G2840" s="25" t="str">
        <f t="shared" si="555"/>
        <v/>
      </c>
      <c r="H2840" s="26" t="str">
        <f t="shared" si="549"/>
        <v/>
      </c>
      <c r="I2840" s="27" t="str">
        <f t="shared" si="550"/>
        <v/>
      </c>
      <c r="J2840" s="27" t="str">
        <f t="shared" si="551"/>
        <v/>
      </c>
      <c r="K2840" s="29" t="str">
        <f t="array" ref="K2840">IF(G2840="","",SMALL(IF(صرف!$E$1:$E$10000=$D$4,ROW($1:$10000)),G2840))</f>
        <v/>
      </c>
      <c r="L2840" s="25" t="str">
        <f t="shared" si="556"/>
        <v/>
      </c>
      <c r="M2840" s="26" t="str">
        <f t="shared" si="552"/>
        <v/>
      </c>
      <c r="N2840" s="27" t="str">
        <f t="shared" si="553"/>
        <v/>
      </c>
      <c r="O2840" s="27" t="str">
        <f t="shared" si="545"/>
        <v/>
      </c>
      <c r="P2840" s="29" t="str">
        <f t="array" ref="P2840">IF(L2840="","",SMALL(IF(تكهين!$E$1:$E$10000=$D$4,ROW($1:$10000)),L2840))</f>
        <v/>
      </c>
    </row>
    <row r="2841" spans="2:16" ht="20.25">
      <c r="B2841" s="25" t="str">
        <f t="shared" si="554"/>
        <v/>
      </c>
      <c r="C2841" s="26" t="str">
        <f t="shared" si="546"/>
        <v/>
      </c>
      <c r="D2841" s="27" t="str">
        <f t="shared" si="547"/>
        <v/>
      </c>
      <c r="E2841" s="27" t="str">
        <f t="shared" si="548"/>
        <v/>
      </c>
      <c r="F2841" s="29" t="str">
        <f t="array" ref="F2841">IF(B2841="","",SMALL(IF(اضافه!$E$1:$E$10000=$D$4,ROW($1:$10000)),B2841))</f>
        <v/>
      </c>
      <c r="G2841" s="25" t="str">
        <f t="shared" si="555"/>
        <v/>
      </c>
      <c r="H2841" s="26" t="str">
        <f t="shared" si="549"/>
        <v/>
      </c>
      <c r="I2841" s="27" t="str">
        <f t="shared" si="550"/>
        <v/>
      </c>
      <c r="J2841" s="27" t="str">
        <f t="shared" si="551"/>
        <v/>
      </c>
      <c r="K2841" s="29" t="str">
        <f t="array" ref="K2841">IF(G2841="","",SMALL(IF(صرف!$E$1:$E$10000=$D$4,ROW($1:$10000)),G2841))</f>
        <v/>
      </c>
      <c r="L2841" s="25" t="str">
        <f t="shared" si="556"/>
        <v/>
      </c>
      <c r="M2841" s="26" t="str">
        <f t="shared" si="552"/>
        <v/>
      </c>
      <c r="N2841" s="27" t="str">
        <f t="shared" si="553"/>
        <v/>
      </c>
      <c r="O2841" s="27" t="str">
        <f t="shared" si="545"/>
        <v/>
      </c>
      <c r="P2841" s="29" t="str">
        <f t="array" ref="P2841">IF(L2841="","",SMALL(IF(تكهين!$E$1:$E$10000=$D$4,ROW($1:$10000)),L2841))</f>
        <v/>
      </c>
    </row>
    <row r="2842" spans="2:16" ht="20.25">
      <c r="B2842" s="25" t="str">
        <f t="shared" si="554"/>
        <v/>
      </c>
      <c r="C2842" s="26" t="str">
        <f t="shared" si="546"/>
        <v/>
      </c>
      <c r="D2842" s="27" t="str">
        <f t="shared" si="547"/>
        <v/>
      </c>
      <c r="E2842" s="27" t="str">
        <f t="shared" si="548"/>
        <v/>
      </c>
      <c r="F2842" s="29" t="str">
        <f t="array" ref="F2842">IF(B2842="","",SMALL(IF(اضافه!$E$1:$E$10000=$D$4,ROW($1:$10000)),B2842))</f>
        <v/>
      </c>
      <c r="G2842" s="25" t="str">
        <f t="shared" si="555"/>
        <v/>
      </c>
      <c r="H2842" s="26" t="str">
        <f t="shared" si="549"/>
        <v/>
      </c>
      <c r="I2842" s="27" t="str">
        <f t="shared" si="550"/>
        <v/>
      </c>
      <c r="J2842" s="27" t="str">
        <f t="shared" si="551"/>
        <v/>
      </c>
      <c r="K2842" s="29" t="str">
        <f t="array" ref="K2842">IF(G2842="","",SMALL(IF(صرف!$E$1:$E$10000=$D$4,ROW($1:$10000)),G2842))</f>
        <v/>
      </c>
      <c r="L2842" s="25" t="str">
        <f t="shared" si="556"/>
        <v/>
      </c>
      <c r="M2842" s="26" t="str">
        <f t="shared" si="552"/>
        <v/>
      </c>
      <c r="N2842" s="27" t="str">
        <f t="shared" si="553"/>
        <v/>
      </c>
      <c r="O2842" s="27" t="str">
        <f t="shared" si="545"/>
        <v/>
      </c>
      <c r="P2842" s="29" t="str">
        <f t="array" ref="P2842">IF(L2842="","",SMALL(IF(تكهين!$E$1:$E$10000=$D$4,ROW($1:$10000)),L2842))</f>
        <v/>
      </c>
    </row>
    <row r="2843" spans="2:16" ht="20.25">
      <c r="B2843" s="25" t="str">
        <f t="shared" si="554"/>
        <v/>
      </c>
      <c r="C2843" s="26" t="str">
        <f t="shared" si="546"/>
        <v/>
      </c>
      <c r="D2843" s="27" t="str">
        <f t="shared" si="547"/>
        <v/>
      </c>
      <c r="E2843" s="27" t="str">
        <f t="shared" si="548"/>
        <v/>
      </c>
      <c r="F2843" s="29" t="str">
        <f t="array" ref="F2843">IF(B2843="","",SMALL(IF(اضافه!$E$1:$E$10000=$D$4,ROW($1:$10000)),B2843))</f>
        <v/>
      </c>
      <c r="G2843" s="25" t="str">
        <f t="shared" si="555"/>
        <v/>
      </c>
      <c r="H2843" s="26" t="str">
        <f t="shared" si="549"/>
        <v/>
      </c>
      <c r="I2843" s="27" t="str">
        <f t="shared" si="550"/>
        <v/>
      </c>
      <c r="J2843" s="27" t="str">
        <f t="shared" si="551"/>
        <v/>
      </c>
      <c r="K2843" s="29" t="str">
        <f t="array" ref="K2843">IF(G2843="","",SMALL(IF(صرف!$E$1:$E$10000=$D$4,ROW($1:$10000)),G2843))</f>
        <v/>
      </c>
      <c r="L2843" s="25" t="str">
        <f t="shared" si="556"/>
        <v/>
      </c>
      <c r="M2843" s="26" t="str">
        <f t="shared" si="552"/>
        <v/>
      </c>
      <c r="N2843" s="27" t="str">
        <f t="shared" si="553"/>
        <v/>
      </c>
      <c r="O2843" s="27" t="str">
        <f t="shared" si="545"/>
        <v/>
      </c>
      <c r="P2843" s="29" t="str">
        <f t="array" ref="P2843">IF(L2843="","",SMALL(IF(تكهين!$E$1:$E$10000=$D$4,ROW($1:$10000)),L2843))</f>
        <v/>
      </c>
    </row>
    <row r="2844" spans="2:16" ht="20.25">
      <c r="B2844" s="25" t="str">
        <f t="shared" si="554"/>
        <v/>
      </c>
      <c r="C2844" s="26" t="str">
        <f t="shared" si="546"/>
        <v/>
      </c>
      <c r="D2844" s="27" t="str">
        <f t="shared" si="547"/>
        <v/>
      </c>
      <c r="E2844" s="27" t="str">
        <f t="shared" si="548"/>
        <v/>
      </c>
      <c r="F2844" s="29" t="str">
        <f t="array" ref="F2844">IF(B2844="","",SMALL(IF(اضافه!$E$1:$E$10000=$D$4,ROW($1:$10000)),B2844))</f>
        <v/>
      </c>
      <c r="G2844" s="25" t="str">
        <f t="shared" si="555"/>
        <v/>
      </c>
      <c r="H2844" s="26" t="str">
        <f t="shared" si="549"/>
        <v/>
      </c>
      <c r="I2844" s="27" t="str">
        <f t="shared" si="550"/>
        <v/>
      </c>
      <c r="J2844" s="27" t="str">
        <f t="shared" si="551"/>
        <v/>
      </c>
      <c r="K2844" s="29" t="str">
        <f t="array" ref="K2844">IF(G2844="","",SMALL(IF(صرف!$E$1:$E$10000=$D$4,ROW($1:$10000)),G2844))</f>
        <v/>
      </c>
      <c r="L2844" s="25" t="str">
        <f t="shared" si="556"/>
        <v/>
      </c>
      <c r="M2844" s="26" t="str">
        <f t="shared" si="552"/>
        <v/>
      </c>
      <c r="N2844" s="27" t="str">
        <f t="shared" si="553"/>
        <v/>
      </c>
      <c r="O2844" s="27" t="str">
        <f t="shared" si="545"/>
        <v/>
      </c>
      <c r="P2844" s="29" t="str">
        <f t="array" ref="P2844">IF(L2844="","",SMALL(IF(تكهين!$E$1:$E$10000=$D$4,ROW($1:$10000)),L2844))</f>
        <v/>
      </c>
    </row>
    <row r="2845" spans="2:16" ht="20.25">
      <c r="B2845" s="25" t="str">
        <f t="shared" si="554"/>
        <v/>
      </c>
      <c r="C2845" s="26" t="str">
        <f t="shared" si="546"/>
        <v/>
      </c>
      <c r="D2845" s="27" t="str">
        <f t="shared" si="547"/>
        <v/>
      </c>
      <c r="E2845" s="27" t="str">
        <f t="shared" si="548"/>
        <v/>
      </c>
      <c r="F2845" s="29" t="str">
        <f t="array" ref="F2845">IF(B2845="","",SMALL(IF(اضافه!$E$1:$E$10000=$D$4,ROW($1:$10000)),B2845))</f>
        <v/>
      </c>
      <c r="G2845" s="25" t="str">
        <f t="shared" si="555"/>
        <v/>
      </c>
      <c r="H2845" s="26" t="str">
        <f t="shared" si="549"/>
        <v/>
      </c>
      <c r="I2845" s="27" t="str">
        <f t="shared" si="550"/>
        <v/>
      </c>
      <c r="J2845" s="27" t="str">
        <f t="shared" si="551"/>
        <v/>
      </c>
      <c r="K2845" s="29" t="str">
        <f t="array" ref="K2845">IF(G2845="","",SMALL(IF(صرف!$E$1:$E$10000=$D$4,ROW($1:$10000)),G2845))</f>
        <v/>
      </c>
      <c r="L2845" s="25" t="str">
        <f t="shared" si="556"/>
        <v/>
      </c>
      <c r="M2845" s="26" t="str">
        <f t="shared" si="552"/>
        <v/>
      </c>
      <c r="N2845" s="27" t="str">
        <f t="shared" si="553"/>
        <v/>
      </c>
      <c r="O2845" s="27" t="str">
        <f t="shared" si="545"/>
        <v/>
      </c>
      <c r="P2845" s="29" t="str">
        <f t="array" ref="P2845">IF(L2845="","",SMALL(IF(تكهين!$E$1:$E$10000=$D$4,ROW($1:$10000)),L2845))</f>
        <v/>
      </c>
    </row>
    <row r="2846" spans="2:16" ht="20.25">
      <c r="B2846" s="25" t="str">
        <f t="shared" si="554"/>
        <v/>
      </c>
      <c r="C2846" s="26" t="str">
        <f t="shared" si="546"/>
        <v/>
      </c>
      <c r="D2846" s="27" t="str">
        <f t="shared" si="547"/>
        <v/>
      </c>
      <c r="E2846" s="27" t="str">
        <f t="shared" si="548"/>
        <v/>
      </c>
      <c r="F2846" s="29" t="str">
        <f t="array" ref="F2846">IF(B2846="","",SMALL(IF(اضافه!$E$1:$E$10000=$D$4,ROW($1:$10000)),B2846))</f>
        <v/>
      </c>
      <c r="G2846" s="25" t="str">
        <f t="shared" si="555"/>
        <v/>
      </c>
      <c r="H2846" s="26" t="str">
        <f t="shared" si="549"/>
        <v/>
      </c>
      <c r="I2846" s="27" t="str">
        <f t="shared" si="550"/>
        <v/>
      </c>
      <c r="J2846" s="27" t="str">
        <f t="shared" si="551"/>
        <v/>
      </c>
      <c r="K2846" s="29" t="str">
        <f t="array" ref="K2846">IF(G2846="","",SMALL(IF(صرف!$E$1:$E$10000=$D$4,ROW($1:$10000)),G2846))</f>
        <v/>
      </c>
      <c r="L2846" s="25" t="str">
        <f t="shared" si="556"/>
        <v/>
      </c>
      <c r="M2846" s="26" t="str">
        <f t="shared" si="552"/>
        <v/>
      </c>
      <c r="N2846" s="27" t="str">
        <f t="shared" si="553"/>
        <v/>
      </c>
      <c r="O2846" s="27" t="str">
        <f t="shared" si="545"/>
        <v/>
      </c>
      <c r="P2846" s="29" t="str">
        <f t="array" ref="P2846">IF(L2846="","",SMALL(IF(تكهين!$E$1:$E$10000=$D$4,ROW($1:$10000)),L2846))</f>
        <v/>
      </c>
    </row>
    <row r="2847" spans="2:16" ht="20.25">
      <c r="B2847" s="25" t="str">
        <f t="shared" si="554"/>
        <v/>
      </c>
      <c r="C2847" s="26" t="str">
        <f t="shared" si="546"/>
        <v/>
      </c>
      <c r="D2847" s="27" t="str">
        <f t="shared" si="547"/>
        <v/>
      </c>
      <c r="E2847" s="27" t="str">
        <f t="shared" si="548"/>
        <v/>
      </c>
      <c r="F2847" s="29" t="str">
        <f t="array" ref="F2847">IF(B2847="","",SMALL(IF(اضافه!$E$1:$E$10000=$D$4,ROW($1:$10000)),B2847))</f>
        <v/>
      </c>
      <c r="G2847" s="25" t="str">
        <f t="shared" si="555"/>
        <v/>
      </c>
      <c r="H2847" s="26" t="str">
        <f t="shared" si="549"/>
        <v/>
      </c>
      <c r="I2847" s="27" t="str">
        <f t="shared" si="550"/>
        <v/>
      </c>
      <c r="J2847" s="27" t="str">
        <f t="shared" si="551"/>
        <v/>
      </c>
      <c r="K2847" s="29" t="str">
        <f t="array" ref="K2847">IF(G2847="","",SMALL(IF(صرف!$E$1:$E$10000=$D$4,ROW($1:$10000)),G2847))</f>
        <v/>
      </c>
      <c r="L2847" s="25" t="str">
        <f t="shared" si="556"/>
        <v/>
      </c>
      <c r="M2847" s="26" t="str">
        <f t="shared" si="552"/>
        <v/>
      </c>
      <c r="N2847" s="27" t="str">
        <f t="shared" si="553"/>
        <v/>
      </c>
      <c r="O2847" s="27" t="str">
        <f t="shared" si="545"/>
        <v/>
      </c>
      <c r="P2847" s="29" t="str">
        <f t="array" ref="P2847">IF(L2847="","",SMALL(IF(تكهين!$E$1:$E$10000=$D$4,ROW($1:$10000)),L2847))</f>
        <v/>
      </c>
    </row>
    <row r="2848" spans="2:16" ht="20.25">
      <c r="B2848" s="25" t="str">
        <f t="shared" si="554"/>
        <v/>
      </c>
      <c r="C2848" s="26" t="str">
        <f t="shared" si="546"/>
        <v/>
      </c>
      <c r="D2848" s="27" t="str">
        <f t="shared" si="547"/>
        <v/>
      </c>
      <c r="E2848" s="27" t="str">
        <f t="shared" si="548"/>
        <v/>
      </c>
      <c r="F2848" s="29" t="str">
        <f t="array" ref="F2848">IF(B2848="","",SMALL(IF(اضافه!$E$1:$E$10000=$D$4,ROW($1:$10000)),B2848))</f>
        <v/>
      </c>
      <c r="G2848" s="25" t="str">
        <f t="shared" si="555"/>
        <v/>
      </c>
      <c r="H2848" s="26" t="str">
        <f t="shared" si="549"/>
        <v/>
      </c>
      <c r="I2848" s="27" t="str">
        <f t="shared" si="550"/>
        <v/>
      </c>
      <c r="J2848" s="27" t="str">
        <f t="shared" si="551"/>
        <v/>
      </c>
      <c r="K2848" s="29" t="str">
        <f t="array" ref="K2848">IF(G2848="","",SMALL(IF(صرف!$E$1:$E$10000=$D$4,ROW($1:$10000)),G2848))</f>
        <v/>
      </c>
      <c r="L2848" s="25" t="str">
        <f t="shared" si="556"/>
        <v/>
      </c>
      <c r="M2848" s="26" t="str">
        <f t="shared" si="552"/>
        <v/>
      </c>
      <c r="N2848" s="27" t="str">
        <f t="shared" si="553"/>
        <v/>
      </c>
      <c r="O2848" s="27" t="str">
        <f t="shared" si="545"/>
        <v/>
      </c>
      <c r="P2848" s="29" t="str">
        <f t="array" ref="P2848">IF(L2848="","",SMALL(IF(تكهين!$E$1:$E$10000=$D$4,ROW($1:$10000)),L2848))</f>
        <v/>
      </c>
    </row>
    <row r="2849" spans="2:16" ht="20.25">
      <c r="B2849" s="25" t="str">
        <f t="shared" si="554"/>
        <v/>
      </c>
      <c r="C2849" s="26" t="str">
        <f t="shared" si="546"/>
        <v/>
      </c>
      <c r="D2849" s="27" t="str">
        <f t="shared" si="547"/>
        <v/>
      </c>
      <c r="E2849" s="27" t="str">
        <f t="shared" si="548"/>
        <v/>
      </c>
      <c r="F2849" s="29" t="str">
        <f t="array" ref="F2849">IF(B2849="","",SMALL(IF(اضافه!$E$1:$E$10000=$D$4,ROW($1:$10000)),B2849))</f>
        <v/>
      </c>
      <c r="G2849" s="25" t="str">
        <f t="shared" si="555"/>
        <v/>
      </c>
      <c r="H2849" s="26" t="str">
        <f t="shared" si="549"/>
        <v/>
      </c>
      <c r="I2849" s="27" t="str">
        <f t="shared" si="550"/>
        <v/>
      </c>
      <c r="J2849" s="27" t="str">
        <f t="shared" si="551"/>
        <v/>
      </c>
      <c r="K2849" s="29" t="str">
        <f t="array" ref="K2849">IF(G2849="","",SMALL(IF(صرف!$E$1:$E$10000=$D$4,ROW($1:$10000)),G2849))</f>
        <v/>
      </c>
      <c r="L2849" s="25" t="str">
        <f t="shared" si="556"/>
        <v/>
      </c>
      <c r="M2849" s="26" t="str">
        <f t="shared" si="552"/>
        <v/>
      </c>
      <c r="N2849" s="27" t="str">
        <f t="shared" si="553"/>
        <v/>
      </c>
      <c r="O2849" s="27" t="str">
        <f t="shared" si="545"/>
        <v/>
      </c>
      <c r="P2849" s="29" t="str">
        <f t="array" ref="P2849">IF(L2849="","",SMALL(IF(تكهين!$E$1:$E$10000=$D$4,ROW($1:$10000)),L2849))</f>
        <v/>
      </c>
    </row>
    <row r="2850" spans="2:16" ht="20.25">
      <c r="B2850" s="25" t="str">
        <f t="shared" si="554"/>
        <v/>
      </c>
      <c r="C2850" s="26" t="str">
        <f t="shared" si="546"/>
        <v/>
      </c>
      <c r="D2850" s="27" t="str">
        <f t="shared" si="547"/>
        <v/>
      </c>
      <c r="E2850" s="27" t="str">
        <f t="shared" si="548"/>
        <v/>
      </c>
      <c r="F2850" s="29" t="str">
        <f t="array" ref="F2850">IF(B2850="","",SMALL(IF(اضافه!$E$1:$E$10000=$D$4,ROW($1:$10000)),B2850))</f>
        <v/>
      </c>
      <c r="G2850" s="25" t="str">
        <f t="shared" si="555"/>
        <v/>
      </c>
      <c r="H2850" s="26" t="str">
        <f t="shared" si="549"/>
        <v/>
      </c>
      <c r="I2850" s="27" t="str">
        <f t="shared" si="550"/>
        <v/>
      </c>
      <c r="J2850" s="27" t="str">
        <f t="shared" si="551"/>
        <v/>
      </c>
      <c r="K2850" s="29" t="str">
        <f t="array" ref="K2850">IF(G2850="","",SMALL(IF(صرف!$E$1:$E$10000=$D$4,ROW($1:$10000)),G2850))</f>
        <v/>
      </c>
      <c r="L2850" s="25" t="str">
        <f t="shared" si="556"/>
        <v/>
      </c>
      <c r="M2850" s="26" t="str">
        <f t="shared" si="552"/>
        <v/>
      </c>
      <c r="N2850" s="27" t="str">
        <f t="shared" si="553"/>
        <v/>
      </c>
      <c r="O2850" s="27" t="str">
        <f t="shared" si="545"/>
        <v/>
      </c>
      <c r="P2850" s="29" t="str">
        <f t="array" ref="P2850">IF(L2850="","",SMALL(IF(تكهين!$E$1:$E$10000=$D$4,ROW($1:$10000)),L2850))</f>
        <v/>
      </c>
    </row>
    <row r="2851" spans="2:16" ht="20.25">
      <c r="B2851" s="25" t="str">
        <f t="shared" si="554"/>
        <v/>
      </c>
      <c r="C2851" s="26" t="str">
        <f t="shared" si="546"/>
        <v/>
      </c>
      <c r="D2851" s="27" t="str">
        <f t="shared" si="547"/>
        <v/>
      </c>
      <c r="E2851" s="27" t="str">
        <f t="shared" si="548"/>
        <v/>
      </c>
      <c r="F2851" s="29" t="str">
        <f t="array" ref="F2851">IF(B2851="","",SMALL(IF(اضافه!$E$1:$E$10000=$D$4,ROW($1:$10000)),B2851))</f>
        <v/>
      </c>
      <c r="G2851" s="25" t="str">
        <f t="shared" si="555"/>
        <v/>
      </c>
      <c r="H2851" s="26" t="str">
        <f t="shared" si="549"/>
        <v/>
      </c>
      <c r="I2851" s="27" t="str">
        <f t="shared" si="550"/>
        <v/>
      </c>
      <c r="J2851" s="27" t="str">
        <f t="shared" si="551"/>
        <v/>
      </c>
      <c r="K2851" s="29" t="str">
        <f t="array" ref="K2851">IF(G2851="","",SMALL(IF(صرف!$E$1:$E$10000=$D$4,ROW($1:$10000)),G2851))</f>
        <v/>
      </c>
      <c r="L2851" s="25" t="str">
        <f t="shared" si="556"/>
        <v/>
      </c>
      <c r="M2851" s="26" t="str">
        <f t="shared" si="552"/>
        <v/>
      </c>
      <c r="N2851" s="27" t="str">
        <f t="shared" si="553"/>
        <v/>
      </c>
      <c r="O2851" s="27" t="str">
        <f t="shared" si="545"/>
        <v/>
      </c>
      <c r="P2851" s="29" t="str">
        <f t="array" ref="P2851">IF(L2851="","",SMALL(IF(تكهين!$E$1:$E$10000=$D$4,ROW($1:$10000)),L2851))</f>
        <v/>
      </c>
    </row>
    <row r="2852" spans="2:16" ht="20.25">
      <c r="B2852" s="25" t="str">
        <f t="shared" si="554"/>
        <v/>
      </c>
      <c r="C2852" s="26" t="str">
        <f t="shared" si="546"/>
        <v/>
      </c>
      <c r="D2852" s="27" t="str">
        <f t="shared" si="547"/>
        <v/>
      </c>
      <c r="E2852" s="27" t="str">
        <f t="shared" si="548"/>
        <v/>
      </c>
      <c r="F2852" s="29" t="str">
        <f t="array" ref="F2852">IF(B2852="","",SMALL(IF(اضافه!$E$1:$E$10000=$D$4,ROW($1:$10000)),B2852))</f>
        <v/>
      </c>
      <c r="G2852" s="25" t="str">
        <f t="shared" si="555"/>
        <v/>
      </c>
      <c r="H2852" s="26" t="str">
        <f t="shared" si="549"/>
        <v/>
      </c>
      <c r="I2852" s="27" t="str">
        <f t="shared" si="550"/>
        <v/>
      </c>
      <c r="J2852" s="27" t="str">
        <f t="shared" si="551"/>
        <v/>
      </c>
      <c r="K2852" s="29" t="str">
        <f t="array" ref="K2852">IF(G2852="","",SMALL(IF(صرف!$E$1:$E$10000=$D$4,ROW($1:$10000)),G2852))</f>
        <v/>
      </c>
      <c r="L2852" s="25" t="str">
        <f t="shared" si="556"/>
        <v/>
      </c>
      <c r="M2852" s="26" t="str">
        <f t="shared" si="552"/>
        <v/>
      </c>
      <c r="N2852" s="27" t="str">
        <f t="shared" si="553"/>
        <v/>
      </c>
      <c r="O2852" s="27" t="str">
        <f t="shared" si="545"/>
        <v/>
      </c>
      <c r="P2852" s="29" t="str">
        <f t="array" ref="P2852">IF(L2852="","",SMALL(IF(تكهين!$E$1:$E$10000=$D$4,ROW($1:$10000)),L2852))</f>
        <v/>
      </c>
    </row>
    <row r="2853" spans="2:16" ht="20.25">
      <c r="B2853" s="25" t="str">
        <f t="shared" si="554"/>
        <v/>
      </c>
      <c r="C2853" s="26" t="str">
        <f t="shared" si="546"/>
        <v/>
      </c>
      <c r="D2853" s="27" t="str">
        <f t="shared" si="547"/>
        <v/>
      </c>
      <c r="E2853" s="27" t="str">
        <f t="shared" si="548"/>
        <v/>
      </c>
      <c r="F2853" s="29" t="str">
        <f t="array" ref="F2853">IF(B2853="","",SMALL(IF(اضافه!$E$1:$E$10000=$D$4,ROW($1:$10000)),B2853))</f>
        <v/>
      </c>
      <c r="G2853" s="25" t="str">
        <f t="shared" si="555"/>
        <v/>
      </c>
      <c r="H2853" s="26" t="str">
        <f t="shared" si="549"/>
        <v/>
      </c>
      <c r="I2853" s="27" t="str">
        <f t="shared" si="550"/>
        <v/>
      </c>
      <c r="J2853" s="27" t="str">
        <f t="shared" si="551"/>
        <v/>
      </c>
      <c r="K2853" s="29" t="str">
        <f t="array" ref="K2853">IF(G2853="","",SMALL(IF(صرف!$E$1:$E$10000=$D$4,ROW($1:$10000)),G2853))</f>
        <v/>
      </c>
      <c r="L2853" s="25" t="str">
        <f t="shared" si="556"/>
        <v/>
      </c>
      <c r="M2853" s="26" t="str">
        <f t="shared" si="552"/>
        <v/>
      </c>
      <c r="N2853" s="27" t="str">
        <f t="shared" si="553"/>
        <v/>
      </c>
      <c r="O2853" s="27" t="str">
        <f t="shared" si="545"/>
        <v/>
      </c>
      <c r="P2853" s="29" t="str">
        <f t="array" ref="P2853">IF(L2853="","",SMALL(IF(تكهين!$E$1:$E$10000=$D$4,ROW($1:$10000)),L2853))</f>
        <v/>
      </c>
    </row>
    <row r="2854" spans="2:16" ht="20.25">
      <c r="B2854" s="25" t="str">
        <f t="shared" si="554"/>
        <v/>
      </c>
      <c r="C2854" s="26" t="str">
        <f t="shared" si="546"/>
        <v/>
      </c>
      <c r="D2854" s="27" t="str">
        <f t="shared" si="547"/>
        <v/>
      </c>
      <c r="E2854" s="27" t="str">
        <f t="shared" si="548"/>
        <v/>
      </c>
      <c r="F2854" s="29" t="str">
        <f t="array" ref="F2854">IF(B2854="","",SMALL(IF(اضافه!$E$1:$E$10000=$D$4,ROW($1:$10000)),B2854))</f>
        <v/>
      </c>
      <c r="G2854" s="25" t="str">
        <f t="shared" si="555"/>
        <v/>
      </c>
      <c r="H2854" s="26" t="str">
        <f t="shared" si="549"/>
        <v/>
      </c>
      <c r="I2854" s="27" t="str">
        <f t="shared" si="550"/>
        <v/>
      </c>
      <c r="J2854" s="27" t="str">
        <f t="shared" si="551"/>
        <v/>
      </c>
      <c r="K2854" s="29" t="str">
        <f t="array" ref="K2854">IF(G2854="","",SMALL(IF(صرف!$E$1:$E$10000=$D$4,ROW($1:$10000)),G2854))</f>
        <v/>
      </c>
      <c r="L2854" s="25" t="str">
        <f t="shared" si="556"/>
        <v/>
      </c>
      <c r="M2854" s="26" t="str">
        <f t="shared" si="552"/>
        <v/>
      </c>
      <c r="N2854" s="27" t="str">
        <f t="shared" si="553"/>
        <v/>
      </c>
      <c r="O2854" s="27" t="str">
        <f t="shared" si="545"/>
        <v/>
      </c>
      <c r="P2854" s="29" t="str">
        <f t="array" ref="P2854">IF(L2854="","",SMALL(IF(تكهين!$E$1:$E$10000=$D$4,ROW($1:$10000)),L2854))</f>
        <v/>
      </c>
    </row>
    <row r="2855" spans="2:16" ht="20.25">
      <c r="B2855" s="25" t="str">
        <f t="shared" si="554"/>
        <v/>
      </c>
      <c r="C2855" s="26" t="str">
        <f t="shared" si="546"/>
        <v/>
      </c>
      <c r="D2855" s="27" t="str">
        <f t="shared" si="547"/>
        <v/>
      </c>
      <c r="E2855" s="27" t="str">
        <f t="shared" si="548"/>
        <v/>
      </c>
      <c r="F2855" s="29" t="str">
        <f t="array" ref="F2855">IF(B2855="","",SMALL(IF(اضافه!$E$1:$E$10000=$D$4,ROW($1:$10000)),B2855))</f>
        <v/>
      </c>
      <c r="G2855" s="25" t="str">
        <f t="shared" si="555"/>
        <v/>
      </c>
      <c r="H2855" s="26" t="str">
        <f t="shared" si="549"/>
        <v/>
      </c>
      <c r="I2855" s="27" t="str">
        <f t="shared" si="550"/>
        <v/>
      </c>
      <c r="J2855" s="27" t="str">
        <f t="shared" si="551"/>
        <v/>
      </c>
      <c r="K2855" s="29" t="str">
        <f t="array" ref="K2855">IF(G2855="","",SMALL(IF(صرف!$E$1:$E$10000=$D$4,ROW($1:$10000)),G2855))</f>
        <v/>
      </c>
      <c r="L2855" s="25" t="str">
        <f t="shared" si="556"/>
        <v/>
      </c>
      <c r="M2855" s="26" t="str">
        <f t="shared" si="552"/>
        <v/>
      </c>
      <c r="N2855" s="27" t="str">
        <f t="shared" si="553"/>
        <v/>
      </c>
      <c r="O2855" s="27" t="str">
        <f t="shared" si="545"/>
        <v/>
      </c>
      <c r="P2855" s="29" t="str">
        <f t="array" ref="P2855">IF(L2855="","",SMALL(IF(تكهين!$E$1:$E$10000=$D$4,ROW($1:$10000)),L2855))</f>
        <v/>
      </c>
    </row>
    <row r="2856" spans="2:16" ht="20.25">
      <c r="B2856" s="25" t="str">
        <f t="shared" si="554"/>
        <v/>
      </c>
      <c r="C2856" s="26" t="str">
        <f t="shared" si="546"/>
        <v/>
      </c>
      <c r="D2856" s="27" t="str">
        <f t="shared" si="547"/>
        <v/>
      </c>
      <c r="E2856" s="27" t="str">
        <f t="shared" si="548"/>
        <v/>
      </c>
      <c r="F2856" s="29" t="str">
        <f t="array" ref="F2856">IF(B2856="","",SMALL(IF(اضافه!$E$1:$E$10000=$D$4,ROW($1:$10000)),B2856))</f>
        <v/>
      </c>
      <c r="G2856" s="25" t="str">
        <f t="shared" si="555"/>
        <v/>
      </c>
      <c r="H2856" s="26" t="str">
        <f t="shared" si="549"/>
        <v/>
      </c>
      <c r="I2856" s="27" t="str">
        <f t="shared" si="550"/>
        <v/>
      </c>
      <c r="J2856" s="27" t="str">
        <f t="shared" si="551"/>
        <v/>
      </c>
      <c r="K2856" s="29" t="str">
        <f t="array" ref="K2856">IF(G2856="","",SMALL(IF(صرف!$E$1:$E$10000=$D$4,ROW($1:$10000)),G2856))</f>
        <v/>
      </c>
      <c r="L2856" s="25" t="str">
        <f t="shared" si="556"/>
        <v/>
      </c>
      <c r="M2856" s="26" t="str">
        <f t="shared" si="552"/>
        <v/>
      </c>
      <c r="N2856" s="27" t="str">
        <f t="shared" si="553"/>
        <v/>
      </c>
      <c r="O2856" s="27" t="str">
        <f t="shared" si="545"/>
        <v/>
      </c>
      <c r="P2856" s="29" t="str">
        <f t="array" ref="P2856">IF(L2856="","",SMALL(IF(تكهين!$E$1:$E$10000=$D$4,ROW($1:$10000)),L2856))</f>
        <v/>
      </c>
    </row>
    <row r="2857" spans="2:16" ht="20.25">
      <c r="B2857" s="25" t="str">
        <f t="shared" si="554"/>
        <v/>
      </c>
      <c r="C2857" s="26" t="str">
        <f t="shared" si="546"/>
        <v/>
      </c>
      <c r="D2857" s="27" t="str">
        <f t="shared" si="547"/>
        <v/>
      </c>
      <c r="E2857" s="27" t="str">
        <f t="shared" si="548"/>
        <v/>
      </c>
      <c r="F2857" s="29" t="str">
        <f t="array" ref="F2857">IF(B2857="","",SMALL(IF(اضافه!$E$1:$E$10000=$D$4,ROW($1:$10000)),B2857))</f>
        <v/>
      </c>
      <c r="G2857" s="25" t="str">
        <f t="shared" si="555"/>
        <v/>
      </c>
      <c r="H2857" s="26" t="str">
        <f t="shared" si="549"/>
        <v/>
      </c>
      <c r="I2857" s="27" t="str">
        <f t="shared" si="550"/>
        <v/>
      </c>
      <c r="J2857" s="27" t="str">
        <f t="shared" si="551"/>
        <v/>
      </c>
      <c r="K2857" s="29" t="str">
        <f t="array" ref="K2857">IF(G2857="","",SMALL(IF(صرف!$E$1:$E$10000=$D$4,ROW($1:$10000)),G2857))</f>
        <v/>
      </c>
      <c r="L2857" s="25" t="str">
        <f t="shared" si="556"/>
        <v/>
      </c>
      <c r="M2857" s="26" t="str">
        <f t="shared" si="552"/>
        <v/>
      </c>
      <c r="N2857" s="27" t="str">
        <f t="shared" si="553"/>
        <v/>
      </c>
      <c r="O2857" s="27" t="str">
        <f t="shared" si="545"/>
        <v/>
      </c>
      <c r="P2857" s="29" t="str">
        <f t="array" ref="P2857">IF(L2857="","",SMALL(IF(تكهين!$E$1:$E$10000=$D$4,ROW($1:$10000)),L2857))</f>
        <v/>
      </c>
    </row>
    <row r="2858" spans="2:16" ht="20.25">
      <c r="B2858" s="25" t="str">
        <f t="shared" si="554"/>
        <v/>
      </c>
      <c r="C2858" s="26" t="str">
        <f t="shared" si="546"/>
        <v/>
      </c>
      <c r="D2858" s="27" t="str">
        <f t="shared" si="547"/>
        <v/>
      </c>
      <c r="E2858" s="27" t="str">
        <f t="shared" si="548"/>
        <v/>
      </c>
      <c r="F2858" s="29" t="str">
        <f t="array" ref="F2858">IF(B2858="","",SMALL(IF(اضافه!$E$1:$E$10000=$D$4,ROW($1:$10000)),B2858))</f>
        <v/>
      </c>
      <c r="G2858" s="25" t="str">
        <f t="shared" si="555"/>
        <v/>
      </c>
      <c r="H2858" s="26" t="str">
        <f t="shared" si="549"/>
        <v/>
      </c>
      <c r="I2858" s="27" t="str">
        <f t="shared" si="550"/>
        <v/>
      </c>
      <c r="J2858" s="27" t="str">
        <f t="shared" si="551"/>
        <v/>
      </c>
      <c r="K2858" s="29" t="str">
        <f t="array" ref="K2858">IF(G2858="","",SMALL(IF(صرف!$E$1:$E$10000=$D$4,ROW($1:$10000)),G2858))</f>
        <v/>
      </c>
      <c r="L2858" s="25" t="str">
        <f t="shared" si="556"/>
        <v/>
      </c>
      <c r="M2858" s="26" t="str">
        <f t="shared" si="552"/>
        <v/>
      </c>
      <c r="N2858" s="27" t="str">
        <f t="shared" si="553"/>
        <v/>
      </c>
      <c r="O2858" s="27" t="str">
        <f t="shared" si="545"/>
        <v/>
      </c>
      <c r="P2858" s="29" t="str">
        <f t="array" ref="P2858">IF(L2858="","",SMALL(IF(تكهين!$E$1:$E$10000=$D$4,ROW($1:$10000)),L2858))</f>
        <v/>
      </c>
    </row>
    <row r="2859" spans="2:16" ht="20.25">
      <c r="B2859" s="25" t="str">
        <f t="shared" si="554"/>
        <v/>
      </c>
      <c r="C2859" s="26" t="str">
        <f t="shared" si="546"/>
        <v/>
      </c>
      <c r="D2859" s="27" t="str">
        <f t="shared" si="547"/>
        <v/>
      </c>
      <c r="E2859" s="27" t="str">
        <f t="shared" si="548"/>
        <v/>
      </c>
      <c r="F2859" s="29" t="str">
        <f t="array" ref="F2859">IF(B2859="","",SMALL(IF(اضافه!$E$1:$E$10000=$D$4,ROW($1:$10000)),B2859))</f>
        <v/>
      </c>
      <c r="G2859" s="25" t="str">
        <f t="shared" si="555"/>
        <v/>
      </c>
      <c r="H2859" s="26" t="str">
        <f t="shared" si="549"/>
        <v/>
      </c>
      <c r="I2859" s="27" t="str">
        <f t="shared" si="550"/>
        <v/>
      </c>
      <c r="J2859" s="27" t="str">
        <f t="shared" si="551"/>
        <v/>
      </c>
      <c r="K2859" s="29" t="str">
        <f t="array" ref="K2859">IF(G2859="","",SMALL(IF(صرف!$E$1:$E$10000=$D$4,ROW($1:$10000)),G2859))</f>
        <v/>
      </c>
      <c r="L2859" s="25" t="str">
        <f t="shared" si="556"/>
        <v/>
      </c>
      <c r="M2859" s="26" t="str">
        <f t="shared" si="552"/>
        <v/>
      </c>
      <c r="N2859" s="27" t="str">
        <f t="shared" si="553"/>
        <v/>
      </c>
      <c r="O2859" s="27" t="str">
        <f t="shared" si="545"/>
        <v/>
      </c>
      <c r="P2859" s="29" t="str">
        <f t="array" ref="P2859">IF(L2859="","",SMALL(IF(تكهين!$E$1:$E$10000=$D$4,ROW($1:$10000)),L2859))</f>
        <v/>
      </c>
    </row>
    <row r="2860" spans="2:16" ht="20.25">
      <c r="B2860" s="25" t="str">
        <f t="shared" si="554"/>
        <v/>
      </c>
      <c r="C2860" s="26" t="str">
        <f t="shared" si="546"/>
        <v/>
      </c>
      <c r="D2860" s="27" t="str">
        <f t="shared" si="547"/>
        <v/>
      </c>
      <c r="E2860" s="27" t="str">
        <f t="shared" si="548"/>
        <v/>
      </c>
      <c r="F2860" s="29" t="str">
        <f t="array" ref="F2860">IF(B2860="","",SMALL(IF(اضافه!$E$1:$E$10000=$D$4,ROW($1:$10000)),B2860))</f>
        <v/>
      </c>
      <c r="G2860" s="25" t="str">
        <f t="shared" si="555"/>
        <v/>
      </c>
      <c r="H2860" s="26" t="str">
        <f t="shared" si="549"/>
        <v/>
      </c>
      <c r="I2860" s="27" t="str">
        <f t="shared" si="550"/>
        <v/>
      </c>
      <c r="J2860" s="27" t="str">
        <f t="shared" si="551"/>
        <v/>
      </c>
      <c r="K2860" s="29" t="str">
        <f t="array" ref="K2860">IF(G2860="","",SMALL(IF(صرف!$E$1:$E$10000=$D$4,ROW($1:$10000)),G2860))</f>
        <v/>
      </c>
      <c r="L2860" s="25" t="str">
        <f t="shared" si="556"/>
        <v/>
      </c>
      <c r="M2860" s="26" t="str">
        <f t="shared" si="552"/>
        <v/>
      </c>
      <c r="N2860" s="27" t="str">
        <f t="shared" si="553"/>
        <v/>
      </c>
      <c r="O2860" s="27" t="str">
        <f t="shared" si="545"/>
        <v/>
      </c>
      <c r="P2860" s="29" t="str">
        <f t="array" ref="P2860">IF(L2860="","",SMALL(IF(تكهين!$E$1:$E$10000=$D$4,ROW($1:$10000)),L2860))</f>
        <v/>
      </c>
    </row>
    <row r="2861" spans="2:16" ht="20.25">
      <c r="B2861" s="25" t="str">
        <f t="shared" si="554"/>
        <v/>
      </c>
      <c r="C2861" s="26" t="str">
        <f t="shared" si="546"/>
        <v/>
      </c>
      <c r="D2861" s="27" t="str">
        <f t="shared" si="547"/>
        <v/>
      </c>
      <c r="E2861" s="27" t="str">
        <f t="shared" si="548"/>
        <v/>
      </c>
      <c r="F2861" s="29" t="str">
        <f t="array" ref="F2861">IF(B2861="","",SMALL(IF(اضافه!$E$1:$E$10000=$D$4,ROW($1:$10000)),B2861))</f>
        <v/>
      </c>
      <c r="G2861" s="25" t="str">
        <f t="shared" si="555"/>
        <v/>
      </c>
      <c r="H2861" s="26" t="str">
        <f t="shared" si="549"/>
        <v/>
      </c>
      <c r="I2861" s="27" t="str">
        <f t="shared" si="550"/>
        <v/>
      </c>
      <c r="J2861" s="27" t="str">
        <f t="shared" si="551"/>
        <v/>
      </c>
      <c r="K2861" s="29" t="str">
        <f t="array" ref="K2861">IF(G2861="","",SMALL(IF(صرف!$E$1:$E$10000=$D$4,ROW($1:$10000)),G2861))</f>
        <v/>
      </c>
      <c r="L2861" s="25" t="str">
        <f t="shared" si="556"/>
        <v/>
      </c>
      <c r="M2861" s="26" t="str">
        <f t="shared" si="552"/>
        <v/>
      </c>
      <c r="N2861" s="27" t="str">
        <f t="shared" si="553"/>
        <v/>
      </c>
      <c r="O2861" s="27" t="str">
        <f t="shared" ref="O2861:O2924" si="557">IF(OR($D$4="",L2861=""),"",INDEX(تكهين,P2861,8))</f>
        <v/>
      </c>
      <c r="P2861" s="29" t="str">
        <f t="array" ref="P2861">IF(L2861="","",SMALL(IF(تكهين!$E$1:$E$10000=$D$4,ROW($1:$10000)),L2861))</f>
        <v/>
      </c>
    </row>
    <row r="2862" spans="2:16" ht="20.25">
      <c r="B2862" s="25" t="str">
        <f t="shared" si="554"/>
        <v/>
      </c>
      <c r="C2862" s="26" t="str">
        <f t="shared" si="546"/>
        <v/>
      </c>
      <c r="D2862" s="27" t="str">
        <f t="shared" si="547"/>
        <v/>
      </c>
      <c r="E2862" s="27" t="str">
        <f t="shared" si="548"/>
        <v/>
      </c>
      <c r="F2862" s="29" t="str">
        <f t="array" ref="F2862">IF(B2862="","",SMALL(IF(اضافه!$E$1:$E$10000=$D$4,ROW($1:$10000)),B2862))</f>
        <v/>
      </c>
      <c r="G2862" s="25" t="str">
        <f t="shared" si="555"/>
        <v/>
      </c>
      <c r="H2862" s="26" t="str">
        <f t="shared" si="549"/>
        <v/>
      </c>
      <c r="I2862" s="27" t="str">
        <f t="shared" si="550"/>
        <v/>
      </c>
      <c r="J2862" s="27" t="str">
        <f t="shared" si="551"/>
        <v/>
      </c>
      <c r="K2862" s="29" t="str">
        <f t="array" ref="K2862">IF(G2862="","",SMALL(IF(صرف!$E$1:$E$10000=$D$4,ROW($1:$10000)),G2862))</f>
        <v/>
      </c>
      <c r="L2862" s="25" t="str">
        <f t="shared" si="556"/>
        <v/>
      </c>
      <c r="M2862" s="26" t="str">
        <f t="shared" si="552"/>
        <v/>
      </c>
      <c r="N2862" s="27" t="str">
        <f t="shared" si="553"/>
        <v/>
      </c>
      <c r="O2862" s="27" t="str">
        <f t="shared" si="557"/>
        <v/>
      </c>
      <c r="P2862" s="29" t="str">
        <f t="array" ref="P2862">IF(L2862="","",SMALL(IF(تكهين!$E$1:$E$10000=$D$4,ROW($1:$10000)),L2862))</f>
        <v/>
      </c>
    </row>
    <row r="2863" spans="2:16" ht="20.25">
      <c r="B2863" s="25" t="str">
        <f t="shared" si="554"/>
        <v/>
      </c>
      <c r="C2863" s="26" t="str">
        <f t="shared" si="546"/>
        <v/>
      </c>
      <c r="D2863" s="27" t="str">
        <f t="shared" si="547"/>
        <v/>
      </c>
      <c r="E2863" s="27" t="str">
        <f t="shared" si="548"/>
        <v/>
      </c>
      <c r="F2863" s="29" t="str">
        <f t="array" ref="F2863">IF(B2863="","",SMALL(IF(اضافه!$E$1:$E$10000=$D$4,ROW($1:$10000)),B2863))</f>
        <v/>
      </c>
      <c r="G2863" s="25" t="str">
        <f t="shared" si="555"/>
        <v/>
      </c>
      <c r="H2863" s="26" t="str">
        <f t="shared" si="549"/>
        <v/>
      </c>
      <c r="I2863" s="27" t="str">
        <f t="shared" si="550"/>
        <v/>
      </c>
      <c r="J2863" s="27" t="str">
        <f t="shared" si="551"/>
        <v/>
      </c>
      <c r="K2863" s="29" t="str">
        <f t="array" ref="K2863">IF(G2863="","",SMALL(IF(صرف!$E$1:$E$10000=$D$4,ROW($1:$10000)),G2863))</f>
        <v/>
      </c>
      <c r="L2863" s="25" t="str">
        <f t="shared" si="556"/>
        <v/>
      </c>
      <c r="M2863" s="26" t="str">
        <f t="shared" si="552"/>
        <v/>
      </c>
      <c r="N2863" s="27" t="str">
        <f t="shared" si="553"/>
        <v/>
      </c>
      <c r="O2863" s="27" t="str">
        <f t="shared" si="557"/>
        <v/>
      </c>
      <c r="P2863" s="29" t="str">
        <f t="array" ref="P2863">IF(L2863="","",SMALL(IF(تكهين!$E$1:$E$10000=$D$4,ROW($1:$10000)),L2863))</f>
        <v/>
      </c>
    </row>
    <row r="2864" spans="2:16" ht="20.25">
      <c r="B2864" s="25" t="str">
        <f t="shared" si="554"/>
        <v/>
      </c>
      <c r="C2864" s="26" t="str">
        <f t="shared" si="546"/>
        <v/>
      </c>
      <c r="D2864" s="27" t="str">
        <f t="shared" si="547"/>
        <v/>
      </c>
      <c r="E2864" s="27" t="str">
        <f t="shared" si="548"/>
        <v/>
      </c>
      <c r="F2864" s="29" t="str">
        <f t="array" ref="F2864">IF(B2864="","",SMALL(IF(اضافه!$E$1:$E$10000=$D$4,ROW($1:$10000)),B2864))</f>
        <v/>
      </c>
      <c r="G2864" s="25" t="str">
        <f t="shared" si="555"/>
        <v/>
      </c>
      <c r="H2864" s="26" t="str">
        <f t="shared" si="549"/>
        <v/>
      </c>
      <c r="I2864" s="27" t="str">
        <f t="shared" si="550"/>
        <v/>
      </c>
      <c r="J2864" s="27" t="str">
        <f t="shared" si="551"/>
        <v/>
      </c>
      <c r="K2864" s="29" t="str">
        <f t="array" ref="K2864">IF(G2864="","",SMALL(IF(صرف!$E$1:$E$10000=$D$4,ROW($1:$10000)),G2864))</f>
        <v/>
      </c>
      <c r="L2864" s="25" t="str">
        <f t="shared" si="556"/>
        <v/>
      </c>
      <c r="M2864" s="26" t="str">
        <f t="shared" si="552"/>
        <v/>
      </c>
      <c r="N2864" s="27" t="str">
        <f t="shared" si="553"/>
        <v/>
      </c>
      <c r="O2864" s="27" t="str">
        <f t="shared" si="557"/>
        <v/>
      </c>
      <c r="P2864" s="29" t="str">
        <f t="array" ref="P2864">IF(L2864="","",SMALL(IF(تكهين!$E$1:$E$10000=$D$4,ROW($1:$10000)),L2864))</f>
        <v/>
      </c>
    </row>
    <row r="2865" spans="2:16" ht="20.25">
      <c r="B2865" s="25" t="str">
        <f t="shared" si="554"/>
        <v/>
      </c>
      <c r="C2865" s="26" t="str">
        <f t="shared" si="546"/>
        <v/>
      </c>
      <c r="D2865" s="27" t="str">
        <f t="shared" si="547"/>
        <v/>
      </c>
      <c r="E2865" s="27" t="str">
        <f t="shared" si="548"/>
        <v/>
      </c>
      <c r="F2865" s="29" t="str">
        <f t="array" ref="F2865">IF(B2865="","",SMALL(IF(اضافه!$E$1:$E$10000=$D$4,ROW($1:$10000)),B2865))</f>
        <v/>
      </c>
      <c r="G2865" s="25" t="str">
        <f t="shared" si="555"/>
        <v/>
      </c>
      <c r="H2865" s="26" t="str">
        <f t="shared" si="549"/>
        <v/>
      </c>
      <c r="I2865" s="27" t="str">
        <f t="shared" si="550"/>
        <v/>
      </c>
      <c r="J2865" s="27" t="str">
        <f t="shared" si="551"/>
        <v/>
      </c>
      <c r="K2865" s="29" t="str">
        <f t="array" ref="K2865">IF(G2865="","",SMALL(IF(صرف!$E$1:$E$10000=$D$4,ROW($1:$10000)),G2865))</f>
        <v/>
      </c>
      <c r="L2865" s="25" t="str">
        <f t="shared" si="556"/>
        <v/>
      </c>
      <c r="M2865" s="26" t="str">
        <f t="shared" si="552"/>
        <v/>
      </c>
      <c r="N2865" s="27" t="str">
        <f t="shared" si="553"/>
        <v/>
      </c>
      <c r="O2865" s="27" t="str">
        <f t="shared" si="557"/>
        <v/>
      </c>
      <c r="P2865" s="29" t="str">
        <f t="array" ref="P2865">IF(L2865="","",SMALL(IF(تكهين!$E$1:$E$10000=$D$4,ROW($1:$10000)),L2865))</f>
        <v/>
      </c>
    </row>
    <row r="2866" spans="2:16" ht="20.25">
      <c r="B2866" s="25" t="str">
        <f t="shared" si="554"/>
        <v/>
      </c>
      <c r="C2866" s="26" t="str">
        <f t="shared" si="546"/>
        <v/>
      </c>
      <c r="D2866" s="27" t="str">
        <f t="shared" si="547"/>
        <v/>
      </c>
      <c r="E2866" s="27" t="str">
        <f t="shared" si="548"/>
        <v/>
      </c>
      <c r="F2866" s="29" t="str">
        <f t="array" ref="F2866">IF(B2866="","",SMALL(IF(اضافه!$E$1:$E$10000=$D$4,ROW($1:$10000)),B2866))</f>
        <v/>
      </c>
      <c r="G2866" s="25" t="str">
        <f t="shared" si="555"/>
        <v/>
      </c>
      <c r="H2866" s="26" t="str">
        <f t="shared" si="549"/>
        <v/>
      </c>
      <c r="I2866" s="27" t="str">
        <f t="shared" si="550"/>
        <v/>
      </c>
      <c r="J2866" s="27" t="str">
        <f t="shared" si="551"/>
        <v/>
      </c>
      <c r="K2866" s="29" t="str">
        <f t="array" ref="K2866">IF(G2866="","",SMALL(IF(صرف!$E$1:$E$10000=$D$4,ROW($1:$10000)),G2866))</f>
        <v/>
      </c>
      <c r="L2866" s="25" t="str">
        <f t="shared" si="556"/>
        <v/>
      </c>
      <c r="M2866" s="26" t="str">
        <f t="shared" si="552"/>
        <v/>
      </c>
      <c r="N2866" s="27" t="str">
        <f t="shared" si="553"/>
        <v/>
      </c>
      <c r="O2866" s="27" t="str">
        <f t="shared" si="557"/>
        <v/>
      </c>
      <c r="P2866" s="29" t="str">
        <f t="array" ref="P2866">IF(L2866="","",SMALL(IF(تكهين!$E$1:$E$10000=$D$4,ROW($1:$10000)),L2866))</f>
        <v/>
      </c>
    </row>
    <row r="2867" spans="2:16" ht="20.25">
      <c r="B2867" s="25" t="str">
        <f t="shared" si="554"/>
        <v/>
      </c>
      <c r="C2867" s="26" t="str">
        <f t="shared" si="546"/>
        <v/>
      </c>
      <c r="D2867" s="27" t="str">
        <f t="shared" si="547"/>
        <v/>
      </c>
      <c r="E2867" s="27" t="str">
        <f t="shared" si="548"/>
        <v/>
      </c>
      <c r="F2867" s="29" t="str">
        <f t="array" ref="F2867">IF(B2867="","",SMALL(IF(اضافه!$E$1:$E$10000=$D$4,ROW($1:$10000)),B2867))</f>
        <v/>
      </c>
      <c r="G2867" s="25" t="str">
        <f t="shared" si="555"/>
        <v/>
      </c>
      <c r="H2867" s="26" t="str">
        <f t="shared" si="549"/>
        <v/>
      </c>
      <c r="I2867" s="27" t="str">
        <f t="shared" si="550"/>
        <v/>
      </c>
      <c r="J2867" s="27" t="str">
        <f t="shared" si="551"/>
        <v/>
      </c>
      <c r="K2867" s="29" t="str">
        <f t="array" ref="K2867">IF(G2867="","",SMALL(IF(صرف!$E$1:$E$10000=$D$4,ROW($1:$10000)),G2867))</f>
        <v/>
      </c>
      <c r="L2867" s="25" t="str">
        <f t="shared" si="556"/>
        <v/>
      </c>
      <c r="M2867" s="26" t="str">
        <f t="shared" si="552"/>
        <v/>
      </c>
      <c r="N2867" s="27" t="str">
        <f t="shared" si="553"/>
        <v/>
      </c>
      <c r="O2867" s="27" t="str">
        <f t="shared" si="557"/>
        <v/>
      </c>
      <c r="P2867" s="29" t="str">
        <f t="array" ref="P2867">IF(L2867="","",SMALL(IF(تكهين!$E$1:$E$10000=$D$4,ROW($1:$10000)),L2867))</f>
        <v/>
      </c>
    </row>
    <row r="2868" spans="2:16" ht="20.25">
      <c r="B2868" s="25" t="str">
        <f t="shared" si="554"/>
        <v/>
      </c>
      <c r="C2868" s="26" t="str">
        <f t="shared" si="546"/>
        <v/>
      </c>
      <c r="D2868" s="27" t="str">
        <f t="shared" si="547"/>
        <v/>
      </c>
      <c r="E2868" s="27" t="str">
        <f t="shared" si="548"/>
        <v/>
      </c>
      <c r="F2868" s="29" t="str">
        <f t="array" ref="F2868">IF(B2868="","",SMALL(IF(اضافه!$E$1:$E$10000=$D$4,ROW($1:$10000)),B2868))</f>
        <v/>
      </c>
      <c r="G2868" s="25" t="str">
        <f t="shared" si="555"/>
        <v/>
      </c>
      <c r="H2868" s="26" t="str">
        <f t="shared" si="549"/>
        <v/>
      </c>
      <c r="I2868" s="27" t="str">
        <f t="shared" si="550"/>
        <v/>
      </c>
      <c r="J2868" s="27" t="str">
        <f t="shared" si="551"/>
        <v/>
      </c>
      <c r="K2868" s="29" t="str">
        <f t="array" ref="K2868">IF(G2868="","",SMALL(IF(صرف!$E$1:$E$10000=$D$4,ROW($1:$10000)),G2868))</f>
        <v/>
      </c>
      <c r="L2868" s="25" t="str">
        <f t="shared" si="556"/>
        <v/>
      </c>
      <c r="M2868" s="26" t="str">
        <f t="shared" si="552"/>
        <v/>
      </c>
      <c r="N2868" s="27" t="str">
        <f t="shared" si="553"/>
        <v/>
      </c>
      <c r="O2868" s="27" t="str">
        <f t="shared" si="557"/>
        <v/>
      </c>
      <c r="P2868" s="29" t="str">
        <f t="array" ref="P2868">IF(L2868="","",SMALL(IF(تكهين!$E$1:$E$10000=$D$4,ROW($1:$10000)),L2868))</f>
        <v/>
      </c>
    </row>
    <row r="2869" spans="2:16" ht="20.25">
      <c r="B2869" s="25" t="str">
        <f t="shared" si="554"/>
        <v/>
      </c>
      <c r="C2869" s="26" t="str">
        <f t="shared" si="546"/>
        <v/>
      </c>
      <c r="D2869" s="27" t="str">
        <f t="shared" si="547"/>
        <v/>
      </c>
      <c r="E2869" s="27" t="str">
        <f t="shared" si="548"/>
        <v/>
      </c>
      <c r="F2869" s="29" t="str">
        <f t="array" ref="F2869">IF(B2869="","",SMALL(IF(اضافه!$E$1:$E$10000=$D$4,ROW($1:$10000)),B2869))</f>
        <v/>
      </c>
      <c r="G2869" s="25" t="str">
        <f t="shared" si="555"/>
        <v/>
      </c>
      <c r="H2869" s="26" t="str">
        <f t="shared" si="549"/>
        <v/>
      </c>
      <c r="I2869" s="27" t="str">
        <f t="shared" si="550"/>
        <v/>
      </c>
      <c r="J2869" s="27" t="str">
        <f t="shared" si="551"/>
        <v/>
      </c>
      <c r="K2869" s="29" t="str">
        <f t="array" ref="K2869">IF(G2869="","",SMALL(IF(صرف!$E$1:$E$10000=$D$4,ROW($1:$10000)),G2869))</f>
        <v/>
      </c>
      <c r="L2869" s="25" t="str">
        <f t="shared" si="556"/>
        <v/>
      </c>
      <c r="M2869" s="26" t="str">
        <f t="shared" si="552"/>
        <v/>
      </c>
      <c r="N2869" s="27" t="str">
        <f t="shared" si="553"/>
        <v/>
      </c>
      <c r="O2869" s="27" t="str">
        <f t="shared" si="557"/>
        <v/>
      </c>
      <c r="P2869" s="29" t="str">
        <f t="array" ref="P2869">IF(L2869="","",SMALL(IF(تكهين!$E$1:$E$10000=$D$4,ROW($1:$10000)),L2869))</f>
        <v/>
      </c>
    </row>
    <row r="2870" spans="2:16" ht="20.25">
      <c r="B2870" s="25" t="str">
        <f t="shared" si="554"/>
        <v/>
      </c>
      <c r="C2870" s="26" t="str">
        <f t="shared" si="546"/>
        <v/>
      </c>
      <c r="D2870" s="27" t="str">
        <f t="shared" si="547"/>
        <v/>
      </c>
      <c r="E2870" s="27" t="str">
        <f t="shared" si="548"/>
        <v/>
      </c>
      <c r="F2870" s="29" t="str">
        <f t="array" ref="F2870">IF(B2870="","",SMALL(IF(اضافه!$E$1:$E$10000=$D$4,ROW($1:$10000)),B2870))</f>
        <v/>
      </c>
      <c r="G2870" s="25" t="str">
        <f t="shared" si="555"/>
        <v/>
      </c>
      <c r="H2870" s="26" t="str">
        <f t="shared" si="549"/>
        <v/>
      </c>
      <c r="I2870" s="27" t="str">
        <f t="shared" si="550"/>
        <v/>
      </c>
      <c r="J2870" s="27" t="str">
        <f t="shared" si="551"/>
        <v/>
      </c>
      <c r="K2870" s="29" t="str">
        <f t="array" ref="K2870">IF(G2870="","",SMALL(IF(صرف!$E$1:$E$10000=$D$4,ROW($1:$10000)),G2870))</f>
        <v/>
      </c>
      <c r="L2870" s="25" t="str">
        <f t="shared" si="556"/>
        <v/>
      </c>
      <c r="M2870" s="26" t="str">
        <f t="shared" si="552"/>
        <v/>
      </c>
      <c r="N2870" s="27" t="str">
        <f t="shared" si="553"/>
        <v/>
      </c>
      <c r="O2870" s="27" t="str">
        <f t="shared" si="557"/>
        <v/>
      </c>
      <c r="P2870" s="29" t="str">
        <f t="array" ref="P2870">IF(L2870="","",SMALL(IF(تكهين!$E$1:$E$10000=$D$4,ROW($1:$10000)),L2870))</f>
        <v/>
      </c>
    </row>
    <row r="2871" spans="2:16" ht="20.25">
      <c r="B2871" s="25" t="str">
        <f t="shared" si="554"/>
        <v/>
      </c>
      <c r="C2871" s="26" t="str">
        <f t="shared" ref="C2871:C2934" si="558">IF(OR($D$4="",B2871=""),"",INDEX(اضافة,F2871,2))</f>
        <v/>
      </c>
      <c r="D2871" s="27" t="str">
        <f t="shared" ref="D2871:D2934" si="559">IF(OR($D$4="",B2871=""),"",INDEX(اضافة,F2871,3))</f>
        <v/>
      </c>
      <c r="E2871" s="27" t="str">
        <f t="shared" ref="E2871:E2934" si="560">IF(OR($D$4="",B2871=""),"",INDEX(اضافة,F2871,8))</f>
        <v/>
      </c>
      <c r="F2871" s="29" t="str">
        <f t="array" ref="F2871">IF(B2871="","",SMALL(IF(اضافه!$E$1:$E$10000=$D$4,ROW($1:$10000)),B2871))</f>
        <v/>
      </c>
      <c r="G2871" s="25" t="str">
        <f t="shared" si="555"/>
        <v/>
      </c>
      <c r="H2871" s="26" t="str">
        <f t="shared" ref="H2871:H2934" si="561">IF(OR($D$4="",G2871=""),"",INDEX(صرف,K2871,2))</f>
        <v/>
      </c>
      <c r="I2871" s="27" t="str">
        <f t="shared" ref="I2871:I2934" si="562">IF(OR($D$4="",G2871=""),"",INDEX(صرف,K2871,3))</f>
        <v/>
      </c>
      <c r="J2871" s="27" t="str">
        <f t="shared" ref="J2871:J2934" si="563">IF(OR($D$4="",G2871=""),"",INDEX(صرف,K2871,8))</f>
        <v/>
      </c>
      <c r="K2871" s="29" t="str">
        <f t="array" ref="K2871">IF(G2871="","",SMALL(IF(صرف!$E$1:$E$10000=$D$4,ROW($1:$10000)),G2871))</f>
        <v/>
      </c>
      <c r="L2871" s="25" t="str">
        <f t="shared" si="556"/>
        <v/>
      </c>
      <c r="M2871" s="26" t="str">
        <f t="shared" ref="M2871:M2934" si="564">IF(OR($D$4="",L2871=""),"",INDEX(تكهين,P2871,2))</f>
        <v/>
      </c>
      <c r="N2871" s="27" t="str">
        <f t="shared" ref="N2871:N2934" si="565">IF(OR($D$4="",L2871=""),"",INDEX(تكهين,P2871,3))</f>
        <v/>
      </c>
      <c r="O2871" s="27" t="str">
        <f t="shared" si="557"/>
        <v/>
      </c>
      <c r="P2871" s="29" t="str">
        <f t="array" ref="P2871">IF(L2871="","",SMALL(IF(تكهين!$E$1:$E$10000=$D$4,ROW($1:$10000)),L2871))</f>
        <v/>
      </c>
    </row>
    <row r="2872" spans="2:16" ht="20.25">
      <c r="B2872" s="25" t="str">
        <f t="shared" si="554"/>
        <v/>
      </c>
      <c r="C2872" s="26" t="str">
        <f t="shared" si="558"/>
        <v/>
      </c>
      <c r="D2872" s="27" t="str">
        <f t="shared" si="559"/>
        <v/>
      </c>
      <c r="E2872" s="27" t="str">
        <f t="shared" si="560"/>
        <v/>
      </c>
      <c r="F2872" s="29" t="str">
        <f t="array" ref="F2872">IF(B2872="","",SMALL(IF(اضافه!$E$1:$E$10000=$D$4,ROW($1:$10000)),B2872))</f>
        <v/>
      </c>
      <c r="G2872" s="25" t="str">
        <f t="shared" si="555"/>
        <v/>
      </c>
      <c r="H2872" s="26" t="str">
        <f t="shared" si="561"/>
        <v/>
      </c>
      <c r="I2872" s="27" t="str">
        <f t="shared" si="562"/>
        <v/>
      </c>
      <c r="J2872" s="27" t="str">
        <f t="shared" si="563"/>
        <v/>
      </c>
      <c r="K2872" s="29" t="str">
        <f t="array" ref="K2872">IF(G2872="","",SMALL(IF(صرف!$E$1:$E$10000=$D$4,ROW($1:$10000)),G2872))</f>
        <v/>
      </c>
      <c r="L2872" s="25" t="str">
        <f t="shared" si="556"/>
        <v/>
      </c>
      <c r="M2872" s="26" t="str">
        <f t="shared" si="564"/>
        <v/>
      </c>
      <c r="N2872" s="27" t="str">
        <f t="shared" si="565"/>
        <v/>
      </c>
      <c r="O2872" s="27" t="str">
        <f t="shared" si="557"/>
        <v/>
      </c>
      <c r="P2872" s="29" t="str">
        <f t="array" ref="P2872">IF(L2872="","",SMALL(IF(تكهين!$E$1:$E$10000=$D$4,ROW($1:$10000)),L2872))</f>
        <v/>
      </c>
    </row>
    <row r="2873" spans="2:16" ht="20.25">
      <c r="B2873" s="25" t="str">
        <f t="shared" si="554"/>
        <v/>
      </c>
      <c r="C2873" s="26" t="str">
        <f t="shared" si="558"/>
        <v/>
      </c>
      <c r="D2873" s="27" t="str">
        <f t="shared" si="559"/>
        <v/>
      </c>
      <c r="E2873" s="27" t="str">
        <f t="shared" si="560"/>
        <v/>
      </c>
      <c r="F2873" s="29" t="str">
        <f t="array" ref="F2873">IF(B2873="","",SMALL(IF(اضافه!$E$1:$E$10000=$D$4,ROW($1:$10000)),B2873))</f>
        <v/>
      </c>
      <c r="G2873" s="25" t="str">
        <f t="shared" si="555"/>
        <v/>
      </c>
      <c r="H2873" s="26" t="str">
        <f t="shared" si="561"/>
        <v/>
      </c>
      <c r="I2873" s="27" t="str">
        <f t="shared" si="562"/>
        <v/>
      </c>
      <c r="J2873" s="27" t="str">
        <f t="shared" si="563"/>
        <v/>
      </c>
      <c r="K2873" s="29" t="str">
        <f t="array" ref="K2873">IF(G2873="","",SMALL(IF(صرف!$E$1:$E$10000=$D$4,ROW($1:$10000)),G2873))</f>
        <v/>
      </c>
      <c r="L2873" s="25" t="str">
        <f t="shared" si="556"/>
        <v/>
      </c>
      <c r="M2873" s="26" t="str">
        <f t="shared" si="564"/>
        <v/>
      </c>
      <c r="N2873" s="27" t="str">
        <f t="shared" si="565"/>
        <v/>
      </c>
      <c r="O2873" s="27" t="str">
        <f t="shared" si="557"/>
        <v/>
      </c>
      <c r="P2873" s="29" t="str">
        <f t="array" ref="P2873">IF(L2873="","",SMALL(IF(تكهين!$E$1:$E$10000=$D$4,ROW($1:$10000)),L2873))</f>
        <v/>
      </c>
    </row>
    <row r="2874" spans="2:16" ht="20.25">
      <c r="B2874" s="25" t="str">
        <f t="shared" si="554"/>
        <v/>
      </c>
      <c r="C2874" s="26" t="str">
        <f t="shared" si="558"/>
        <v/>
      </c>
      <c r="D2874" s="27" t="str">
        <f t="shared" si="559"/>
        <v/>
      </c>
      <c r="E2874" s="27" t="str">
        <f t="shared" si="560"/>
        <v/>
      </c>
      <c r="F2874" s="29" t="str">
        <f t="array" ref="F2874">IF(B2874="","",SMALL(IF(اضافه!$E$1:$E$10000=$D$4,ROW($1:$10000)),B2874))</f>
        <v/>
      </c>
      <c r="G2874" s="25" t="str">
        <f t="shared" si="555"/>
        <v/>
      </c>
      <c r="H2874" s="26" t="str">
        <f t="shared" si="561"/>
        <v/>
      </c>
      <c r="I2874" s="27" t="str">
        <f t="shared" si="562"/>
        <v/>
      </c>
      <c r="J2874" s="27" t="str">
        <f t="shared" si="563"/>
        <v/>
      </c>
      <c r="K2874" s="29" t="str">
        <f t="array" ref="K2874">IF(G2874="","",SMALL(IF(صرف!$E$1:$E$10000=$D$4,ROW($1:$10000)),G2874))</f>
        <v/>
      </c>
      <c r="L2874" s="25" t="str">
        <f t="shared" si="556"/>
        <v/>
      </c>
      <c r="M2874" s="26" t="str">
        <f t="shared" si="564"/>
        <v/>
      </c>
      <c r="N2874" s="27" t="str">
        <f t="shared" si="565"/>
        <v/>
      </c>
      <c r="O2874" s="27" t="str">
        <f t="shared" si="557"/>
        <v/>
      </c>
      <c r="P2874" s="29" t="str">
        <f t="array" ref="P2874">IF(L2874="","",SMALL(IF(تكهين!$E$1:$E$10000=$D$4,ROW($1:$10000)),L2874))</f>
        <v/>
      </c>
    </row>
    <row r="2875" spans="2:16" ht="20.25">
      <c r="B2875" s="25" t="str">
        <f t="shared" si="554"/>
        <v/>
      </c>
      <c r="C2875" s="26" t="str">
        <f t="shared" si="558"/>
        <v/>
      </c>
      <c r="D2875" s="27" t="str">
        <f t="shared" si="559"/>
        <v/>
      </c>
      <c r="E2875" s="27" t="str">
        <f t="shared" si="560"/>
        <v/>
      </c>
      <c r="F2875" s="29" t="str">
        <f t="array" ref="F2875">IF(B2875="","",SMALL(IF(اضافه!$E$1:$E$10000=$D$4,ROW($1:$10000)),B2875))</f>
        <v/>
      </c>
      <c r="G2875" s="25" t="str">
        <f t="shared" si="555"/>
        <v/>
      </c>
      <c r="H2875" s="26" t="str">
        <f t="shared" si="561"/>
        <v/>
      </c>
      <c r="I2875" s="27" t="str">
        <f t="shared" si="562"/>
        <v/>
      </c>
      <c r="J2875" s="27" t="str">
        <f t="shared" si="563"/>
        <v/>
      </c>
      <c r="K2875" s="29" t="str">
        <f t="array" ref="K2875">IF(G2875="","",SMALL(IF(صرف!$E$1:$E$10000=$D$4,ROW($1:$10000)),G2875))</f>
        <v/>
      </c>
      <c r="L2875" s="25" t="str">
        <f t="shared" si="556"/>
        <v/>
      </c>
      <c r="M2875" s="26" t="str">
        <f t="shared" si="564"/>
        <v/>
      </c>
      <c r="N2875" s="27" t="str">
        <f t="shared" si="565"/>
        <v/>
      </c>
      <c r="O2875" s="27" t="str">
        <f t="shared" si="557"/>
        <v/>
      </c>
      <c r="P2875" s="29" t="str">
        <f t="array" ref="P2875">IF(L2875="","",SMALL(IF(تكهين!$E$1:$E$10000=$D$4,ROW($1:$10000)),L2875))</f>
        <v/>
      </c>
    </row>
    <row r="2876" spans="2:16" ht="20.25">
      <c r="B2876" s="25" t="str">
        <f t="shared" si="554"/>
        <v/>
      </c>
      <c r="C2876" s="26" t="str">
        <f t="shared" si="558"/>
        <v/>
      </c>
      <c r="D2876" s="27" t="str">
        <f t="shared" si="559"/>
        <v/>
      </c>
      <c r="E2876" s="27" t="str">
        <f t="shared" si="560"/>
        <v/>
      </c>
      <c r="F2876" s="29" t="str">
        <f t="array" ref="F2876">IF(B2876="","",SMALL(IF(اضافه!$E$1:$E$10000=$D$4,ROW($1:$10000)),B2876))</f>
        <v/>
      </c>
      <c r="G2876" s="25" t="str">
        <f t="shared" si="555"/>
        <v/>
      </c>
      <c r="H2876" s="26" t="str">
        <f t="shared" si="561"/>
        <v/>
      </c>
      <c r="I2876" s="27" t="str">
        <f t="shared" si="562"/>
        <v/>
      </c>
      <c r="J2876" s="27" t="str">
        <f t="shared" si="563"/>
        <v/>
      </c>
      <c r="K2876" s="29" t="str">
        <f t="array" ref="K2876">IF(G2876="","",SMALL(IF(صرف!$E$1:$E$10000=$D$4,ROW($1:$10000)),G2876))</f>
        <v/>
      </c>
      <c r="L2876" s="25" t="str">
        <f t="shared" si="556"/>
        <v/>
      </c>
      <c r="M2876" s="26" t="str">
        <f t="shared" si="564"/>
        <v/>
      </c>
      <c r="N2876" s="27" t="str">
        <f t="shared" si="565"/>
        <v/>
      </c>
      <c r="O2876" s="27" t="str">
        <f t="shared" si="557"/>
        <v/>
      </c>
      <c r="P2876" s="29" t="str">
        <f t="array" ref="P2876">IF(L2876="","",SMALL(IF(تكهين!$E$1:$E$10000=$D$4,ROW($1:$10000)),L2876))</f>
        <v/>
      </c>
    </row>
    <row r="2877" spans="2:16" ht="20.25">
      <c r="B2877" s="25" t="str">
        <f t="shared" si="554"/>
        <v/>
      </c>
      <c r="C2877" s="26" t="str">
        <f t="shared" si="558"/>
        <v/>
      </c>
      <c r="D2877" s="27" t="str">
        <f t="shared" si="559"/>
        <v/>
      </c>
      <c r="E2877" s="27" t="str">
        <f t="shared" si="560"/>
        <v/>
      </c>
      <c r="F2877" s="29" t="str">
        <f t="array" ref="F2877">IF(B2877="","",SMALL(IF(اضافه!$E$1:$E$10000=$D$4,ROW($1:$10000)),B2877))</f>
        <v/>
      </c>
      <c r="G2877" s="25" t="str">
        <f t="shared" si="555"/>
        <v/>
      </c>
      <c r="H2877" s="26" t="str">
        <f t="shared" si="561"/>
        <v/>
      </c>
      <c r="I2877" s="27" t="str">
        <f t="shared" si="562"/>
        <v/>
      </c>
      <c r="J2877" s="27" t="str">
        <f t="shared" si="563"/>
        <v/>
      </c>
      <c r="K2877" s="29" t="str">
        <f t="array" ref="K2877">IF(G2877="","",SMALL(IF(صرف!$E$1:$E$10000=$D$4,ROW($1:$10000)),G2877))</f>
        <v/>
      </c>
      <c r="L2877" s="25" t="str">
        <f t="shared" si="556"/>
        <v/>
      </c>
      <c r="M2877" s="26" t="str">
        <f t="shared" si="564"/>
        <v/>
      </c>
      <c r="N2877" s="27" t="str">
        <f t="shared" si="565"/>
        <v/>
      </c>
      <c r="O2877" s="27" t="str">
        <f t="shared" si="557"/>
        <v/>
      </c>
      <c r="P2877" s="29" t="str">
        <f t="array" ref="P2877">IF(L2877="","",SMALL(IF(تكهين!$E$1:$E$10000=$D$4,ROW($1:$10000)),L2877))</f>
        <v/>
      </c>
    </row>
    <row r="2878" spans="2:16" ht="20.25">
      <c r="B2878" s="25" t="str">
        <f t="shared" si="554"/>
        <v/>
      </c>
      <c r="C2878" s="26" t="str">
        <f t="shared" si="558"/>
        <v/>
      </c>
      <c r="D2878" s="27" t="str">
        <f t="shared" si="559"/>
        <v/>
      </c>
      <c r="E2878" s="27" t="str">
        <f t="shared" si="560"/>
        <v/>
      </c>
      <c r="F2878" s="29" t="str">
        <f t="array" ref="F2878">IF(B2878="","",SMALL(IF(اضافه!$E$1:$E$10000=$D$4,ROW($1:$10000)),B2878))</f>
        <v/>
      </c>
      <c r="G2878" s="25" t="str">
        <f t="shared" si="555"/>
        <v/>
      </c>
      <c r="H2878" s="26" t="str">
        <f t="shared" si="561"/>
        <v/>
      </c>
      <c r="I2878" s="27" t="str">
        <f t="shared" si="562"/>
        <v/>
      </c>
      <c r="J2878" s="27" t="str">
        <f t="shared" si="563"/>
        <v/>
      </c>
      <c r="K2878" s="29" t="str">
        <f t="array" ref="K2878">IF(G2878="","",SMALL(IF(صرف!$E$1:$E$10000=$D$4,ROW($1:$10000)),G2878))</f>
        <v/>
      </c>
      <c r="L2878" s="25" t="str">
        <f t="shared" si="556"/>
        <v/>
      </c>
      <c r="M2878" s="26" t="str">
        <f t="shared" si="564"/>
        <v/>
      </c>
      <c r="N2878" s="27" t="str">
        <f t="shared" si="565"/>
        <v/>
      </c>
      <c r="O2878" s="27" t="str">
        <f t="shared" si="557"/>
        <v/>
      </c>
      <c r="P2878" s="29" t="str">
        <f t="array" ref="P2878">IF(L2878="","",SMALL(IF(تكهين!$E$1:$E$10000=$D$4,ROW($1:$10000)),L2878))</f>
        <v/>
      </c>
    </row>
    <row r="2879" spans="2:16" ht="20.25">
      <c r="B2879" s="25" t="str">
        <f t="shared" si="554"/>
        <v/>
      </c>
      <c r="C2879" s="26" t="str">
        <f t="shared" si="558"/>
        <v/>
      </c>
      <c r="D2879" s="27" t="str">
        <f t="shared" si="559"/>
        <v/>
      </c>
      <c r="E2879" s="27" t="str">
        <f t="shared" si="560"/>
        <v/>
      </c>
      <c r="F2879" s="29" t="str">
        <f t="array" ref="F2879">IF(B2879="","",SMALL(IF(اضافه!$E$1:$E$10000=$D$4,ROW($1:$10000)),B2879))</f>
        <v/>
      </c>
      <c r="G2879" s="25" t="str">
        <f t="shared" si="555"/>
        <v/>
      </c>
      <c r="H2879" s="26" t="str">
        <f t="shared" si="561"/>
        <v/>
      </c>
      <c r="I2879" s="27" t="str">
        <f t="shared" si="562"/>
        <v/>
      </c>
      <c r="J2879" s="27" t="str">
        <f t="shared" si="563"/>
        <v/>
      </c>
      <c r="K2879" s="29" t="str">
        <f t="array" ref="K2879">IF(G2879="","",SMALL(IF(صرف!$E$1:$E$10000=$D$4,ROW($1:$10000)),G2879))</f>
        <v/>
      </c>
      <c r="L2879" s="25" t="str">
        <f t="shared" si="556"/>
        <v/>
      </c>
      <c r="M2879" s="26" t="str">
        <f t="shared" si="564"/>
        <v/>
      </c>
      <c r="N2879" s="27" t="str">
        <f t="shared" si="565"/>
        <v/>
      </c>
      <c r="O2879" s="27" t="str">
        <f t="shared" si="557"/>
        <v/>
      </c>
      <c r="P2879" s="29" t="str">
        <f t="array" ref="P2879">IF(L2879="","",SMALL(IF(تكهين!$E$1:$E$10000=$D$4,ROW($1:$10000)),L2879))</f>
        <v/>
      </c>
    </row>
    <row r="2880" spans="2:16" ht="20.25">
      <c r="B2880" s="25" t="str">
        <f t="shared" si="554"/>
        <v/>
      </c>
      <c r="C2880" s="26" t="str">
        <f t="shared" si="558"/>
        <v/>
      </c>
      <c r="D2880" s="27" t="str">
        <f t="shared" si="559"/>
        <v/>
      </c>
      <c r="E2880" s="27" t="str">
        <f t="shared" si="560"/>
        <v/>
      </c>
      <c r="F2880" s="29" t="str">
        <f t="array" ref="F2880">IF(B2880="","",SMALL(IF(اضافه!$E$1:$E$10000=$D$4,ROW($1:$10000)),B2880))</f>
        <v/>
      </c>
      <c r="G2880" s="25" t="str">
        <f t="shared" si="555"/>
        <v/>
      </c>
      <c r="H2880" s="26" t="str">
        <f t="shared" si="561"/>
        <v/>
      </c>
      <c r="I2880" s="27" t="str">
        <f t="shared" si="562"/>
        <v/>
      </c>
      <c r="J2880" s="27" t="str">
        <f t="shared" si="563"/>
        <v/>
      </c>
      <c r="K2880" s="29" t="str">
        <f t="array" ref="K2880">IF(G2880="","",SMALL(IF(صرف!$E$1:$E$10000=$D$4,ROW($1:$10000)),G2880))</f>
        <v/>
      </c>
      <c r="L2880" s="25" t="str">
        <f t="shared" si="556"/>
        <v/>
      </c>
      <c r="M2880" s="26" t="str">
        <f t="shared" si="564"/>
        <v/>
      </c>
      <c r="N2880" s="27" t="str">
        <f t="shared" si="565"/>
        <v/>
      </c>
      <c r="O2880" s="27" t="str">
        <f t="shared" si="557"/>
        <v/>
      </c>
      <c r="P2880" s="29" t="str">
        <f t="array" ref="P2880">IF(L2880="","",SMALL(IF(تكهين!$E$1:$E$10000=$D$4,ROW($1:$10000)),L2880))</f>
        <v/>
      </c>
    </row>
    <row r="2881" spans="2:16" ht="20.25">
      <c r="B2881" s="25" t="str">
        <f t="shared" si="554"/>
        <v/>
      </c>
      <c r="C2881" s="26" t="str">
        <f t="shared" si="558"/>
        <v/>
      </c>
      <c r="D2881" s="27" t="str">
        <f t="shared" si="559"/>
        <v/>
      </c>
      <c r="E2881" s="27" t="str">
        <f t="shared" si="560"/>
        <v/>
      </c>
      <c r="F2881" s="29" t="str">
        <f t="array" ref="F2881">IF(B2881="","",SMALL(IF(اضافه!$E$1:$E$10000=$D$4,ROW($1:$10000)),B2881))</f>
        <v/>
      </c>
      <c r="G2881" s="25" t="str">
        <f t="shared" si="555"/>
        <v/>
      </c>
      <c r="H2881" s="26" t="str">
        <f t="shared" si="561"/>
        <v/>
      </c>
      <c r="I2881" s="27" t="str">
        <f t="shared" si="562"/>
        <v/>
      </c>
      <c r="J2881" s="27" t="str">
        <f t="shared" si="563"/>
        <v/>
      </c>
      <c r="K2881" s="29" t="str">
        <f t="array" ref="K2881">IF(G2881="","",SMALL(IF(صرف!$E$1:$E$10000=$D$4,ROW($1:$10000)),G2881))</f>
        <v/>
      </c>
      <c r="L2881" s="25" t="str">
        <f t="shared" si="556"/>
        <v/>
      </c>
      <c r="M2881" s="26" t="str">
        <f t="shared" si="564"/>
        <v/>
      </c>
      <c r="N2881" s="27" t="str">
        <f t="shared" si="565"/>
        <v/>
      </c>
      <c r="O2881" s="27" t="str">
        <f t="shared" si="557"/>
        <v/>
      </c>
      <c r="P2881" s="29" t="str">
        <f t="array" ref="P2881">IF(L2881="","",SMALL(IF(تكهين!$E$1:$E$10000=$D$4,ROW($1:$10000)),L2881))</f>
        <v/>
      </c>
    </row>
    <row r="2882" spans="2:16" ht="20.25">
      <c r="B2882" s="25" t="str">
        <f t="shared" si="554"/>
        <v/>
      </c>
      <c r="C2882" s="26" t="str">
        <f t="shared" si="558"/>
        <v/>
      </c>
      <c r="D2882" s="27" t="str">
        <f t="shared" si="559"/>
        <v/>
      </c>
      <c r="E2882" s="27" t="str">
        <f t="shared" si="560"/>
        <v/>
      </c>
      <c r="F2882" s="29" t="str">
        <f t="array" ref="F2882">IF(B2882="","",SMALL(IF(اضافه!$E$1:$E$10000=$D$4,ROW($1:$10000)),B2882))</f>
        <v/>
      </c>
      <c r="G2882" s="25" t="str">
        <f t="shared" si="555"/>
        <v/>
      </c>
      <c r="H2882" s="26" t="str">
        <f t="shared" si="561"/>
        <v/>
      </c>
      <c r="I2882" s="27" t="str">
        <f t="shared" si="562"/>
        <v/>
      </c>
      <c r="J2882" s="27" t="str">
        <f t="shared" si="563"/>
        <v/>
      </c>
      <c r="K2882" s="29" t="str">
        <f t="array" ref="K2882">IF(G2882="","",SMALL(IF(صرف!$E$1:$E$10000=$D$4,ROW($1:$10000)),G2882))</f>
        <v/>
      </c>
      <c r="L2882" s="25" t="str">
        <f t="shared" si="556"/>
        <v/>
      </c>
      <c r="M2882" s="26" t="str">
        <f t="shared" si="564"/>
        <v/>
      </c>
      <c r="N2882" s="27" t="str">
        <f t="shared" si="565"/>
        <v/>
      </c>
      <c r="O2882" s="27" t="str">
        <f t="shared" si="557"/>
        <v/>
      </c>
      <c r="P2882" s="29" t="str">
        <f t="array" ref="P2882">IF(L2882="","",SMALL(IF(تكهين!$E$1:$E$10000=$D$4,ROW($1:$10000)),L2882))</f>
        <v/>
      </c>
    </row>
    <row r="2883" spans="2:16" ht="20.25">
      <c r="B2883" s="25" t="str">
        <f t="shared" si="554"/>
        <v/>
      </c>
      <c r="C2883" s="26" t="str">
        <f t="shared" si="558"/>
        <v/>
      </c>
      <c r="D2883" s="27" t="str">
        <f t="shared" si="559"/>
        <v/>
      </c>
      <c r="E2883" s="27" t="str">
        <f t="shared" si="560"/>
        <v/>
      </c>
      <c r="F2883" s="29" t="str">
        <f t="array" ref="F2883">IF(B2883="","",SMALL(IF(اضافه!$E$1:$E$10000=$D$4,ROW($1:$10000)),B2883))</f>
        <v/>
      </c>
      <c r="G2883" s="25" t="str">
        <f t="shared" si="555"/>
        <v/>
      </c>
      <c r="H2883" s="26" t="str">
        <f t="shared" si="561"/>
        <v/>
      </c>
      <c r="I2883" s="27" t="str">
        <f t="shared" si="562"/>
        <v/>
      </c>
      <c r="J2883" s="27" t="str">
        <f t="shared" si="563"/>
        <v/>
      </c>
      <c r="K2883" s="29" t="str">
        <f t="array" ref="K2883">IF(G2883="","",SMALL(IF(صرف!$E$1:$E$10000=$D$4,ROW($1:$10000)),G2883))</f>
        <v/>
      </c>
      <c r="L2883" s="25" t="str">
        <f t="shared" si="556"/>
        <v/>
      </c>
      <c r="M2883" s="26" t="str">
        <f t="shared" si="564"/>
        <v/>
      </c>
      <c r="N2883" s="27" t="str">
        <f t="shared" si="565"/>
        <v/>
      </c>
      <c r="O2883" s="27" t="str">
        <f t="shared" si="557"/>
        <v/>
      </c>
      <c r="P2883" s="29" t="str">
        <f t="array" ref="P2883">IF(L2883="","",SMALL(IF(تكهين!$E$1:$E$10000=$D$4,ROW($1:$10000)),L2883))</f>
        <v/>
      </c>
    </row>
    <row r="2884" spans="2:16" ht="20.25">
      <c r="B2884" s="25" t="str">
        <f t="shared" si="554"/>
        <v/>
      </c>
      <c r="C2884" s="26" t="str">
        <f t="shared" si="558"/>
        <v/>
      </c>
      <c r="D2884" s="27" t="str">
        <f t="shared" si="559"/>
        <v/>
      </c>
      <c r="E2884" s="27" t="str">
        <f t="shared" si="560"/>
        <v/>
      </c>
      <c r="F2884" s="29" t="str">
        <f t="array" ref="F2884">IF(B2884="","",SMALL(IF(اضافه!$E$1:$E$10000=$D$4,ROW($1:$10000)),B2884))</f>
        <v/>
      </c>
      <c r="G2884" s="25" t="str">
        <f t="shared" si="555"/>
        <v/>
      </c>
      <c r="H2884" s="26" t="str">
        <f t="shared" si="561"/>
        <v/>
      </c>
      <c r="I2884" s="27" t="str">
        <f t="shared" si="562"/>
        <v/>
      </c>
      <c r="J2884" s="27" t="str">
        <f t="shared" si="563"/>
        <v/>
      </c>
      <c r="K2884" s="29" t="str">
        <f t="array" ref="K2884">IF(G2884="","",SMALL(IF(صرف!$E$1:$E$10000=$D$4,ROW($1:$10000)),G2884))</f>
        <v/>
      </c>
      <c r="L2884" s="25" t="str">
        <f t="shared" si="556"/>
        <v/>
      </c>
      <c r="M2884" s="26" t="str">
        <f t="shared" si="564"/>
        <v/>
      </c>
      <c r="N2884" s="27" t="str">
        <f t="shared" si="565"/>
        <v/>
      </c>
      <c r="O2884" s="27" t="str">
        <f t="shared" si="557"/>
        <v/>
      </c>
      <c r="P2884" s="29" t="str">
        <f t="array" ref="P2884">IF(L2884="","",SMALL(IF(تكهين!$E$1:$E$10000=$D$4,ROW($1:$10000)),L2884))</f>
        <v/>
      </c>
    </row>
    <row r="2885" spans="2:16" ht="20.25">
      <c r="B2885" s="25" t="str">
        <f t="shared" si="554"/>
        <v/>
      </c>
      <c r="C2885" s="26" t="str">
        <f t="shared" si="558"/>
        <v/>
      </c>
      <c r="D2885" s="27" t="str">
        <f t="shared" si="559"/>
        <v/>
      </c>
      <c r="E2885" s="27" t="str">
        <f t="shared" si="560"/>
        <v/>
      </c>
      <c r="F2885" s="29" t="str">
        <f t="array" ref="F2885">IF(B2885="","",SMALL(IF(اضافه!$E$1:$E$10000=$D$4,ROW($1:$10000)),B2885))</f>
        <v/>
      </c>
      <c r="G2885" s="25" t="str">
        <f t="shared" si="555"/>
        <v/>
      </c>
      <c r="H2885" s="26" t="str">
        <f t="shared" si="561"/>
        <v/>
      </c>
      <c r="I2885" s="27" t="str">
        <f t="shared" si="562"/>
        <v/>
      </c>
      <c r="J2885" s="27" t="str">
        <f t="shared" si="563"/>
        <v/>
      </c>
      <c r="K2885" s="29" t="str">
        <f t="array" ref="K2885">IF(G2885="","",SMALL(IF(صرف!$E$1:$E$10000=$D$4,ROW($1:$10000)),G2885))</f>
        <v/>
      </c>
      <c r="L2885" s="25" t="str">
        <f t="shared" si="556"/>
        <v/>
      </c>
      <c r="M2885" s="26" t="str">
        <f t="shared" si="564"/>
        <v/>
      </c>
      <c r="N2885" s="27" t="str">
        <f t="shared" si="565"/>
        <v/>
      </c>
      <c r="O2885" s="27" t="str">
        <f t="shared" si="557"/>
        <v/>
      </c>
      <c r="P2885" s="29" t="str">
        <f t="array" ref="P2885">IF(L2885="","",SMALL(IF(تكهين!$E$1:$E$10000=$D$4,ROW($1:$10000)),L2885))</f>
        <v/>
      </c>
    </row>
    <row r="2886" spans="2:16" ht="20.25">
      <c r="B2886" s="25" t="str">
        <f t="shared" si="554"/>
        <v/>
      </c>
      <c r="C2886" s="26" t="str">
        <f t="shared" si="558"/>
        <v/>
      </c>
      <c r="D2886" s="27" t="str">
        <f t="shared" si="559"/>
        <v/>
      </c>
      <c r="E2886" s="27" t="str">
        <f t="shared" si="560"/>
        <v/>
      </c>
      <c r="F2886" s="29" t="str">
        <f t="array" ref="F2886">IF(B2886="","",SMALL(IF(اضافه!$E$1:$E$10000=$D$4,ROW($1:$10000)),B2886))</f>
        <v/>
      </c>
      <c r="G2886" s="25" t="str">
        <f t="shared" si="555"/>
        <v/>
      </c>
      <c r="H2886" s="26" t="str">
        <f t="shared" si="561"/>
        <v/>
      </c>
      <c r="I2886" s="27" t="str">
        <f t="shared" si="562"/>
        <v/>
      </c>
      <c r="J2886" s="27" t="str">
        <f t="shared" si="563"/>
        <v/>
      </c>
      <c r="K2886" s="29" t="str">
        <f t="array" ref="K2886">IF(G2886="","",SMALL(IF(صرف!$E$1:$E$10000=$D$4,ROW($1:$10000)),G2886))</f>
        <v/>
      </c>
      <c r="L2886" s="25" t="str">
        <f t="shared" si="556"/>
        <v/>
      </c>
      <c r="M2886" s="26" t="str">
        <f t="shared" si="564"/>
        <v/>
      </c>
      <c r="N2886" s="27" t="str">
        <f t="shared" si="565"/>
        <v/>
      </c>
      <c r="O2886" s="27" t="str">
        <f t="shared" si="557"/>
        <v/>
      </c>
      <c r="P2886" s="29" t="str">
        <f t="array" ref="P2886">IF(L2886="","",SMALL(IF(تكهين!$E$1:$E$10000=$D$4,ROW($1:$10000)),L2886))</f>
        <v/>
      </c>
    </row>
    <row r="2887" spans="2:16" ht="20.25">
      <c r="B2887" s="25" t="str">
        <f t="shared" ref="B2887:B2950" si="566">IF(B$11=0,"",IF(ROW($B2875)&gt;B$11,"",ROW($B2875)))</f>
        <v/>
      </c>
      <c r="C2887" s="26" t="str">
        <f t="shared" si="558"/>
        <v/>
      </c>
      <c r="D2887" s="27" t="str">
        <f t="shared" si="559"/>
        <v/>
      </c>
      <c r="E2887" s="27" t="str">
        <f t="shared" si="560"/>
        <v/>
      </c>
      <c r="F2887" s="29" t="str">
        <f t="array" ref="F2887">IF(B2887="","",SMALL(IF(اضافه!$E$1:$E$10000=$D$4,ROW($1:$10000)),B2887))</f>
        <v/>
      </c>
      <c r="G2887" s="25" t="str">
        <f t="shared" si="555"/>
        <v/>
      </c>
      <c r="H2887" s="26" t="str">
        <f t="shared" si="561"/>
        <v/>
      </c>
      <c r="I2887" s="27" t="str">
        <f t="shared" si="562"/>
        <v/>
      </c>
      <c r="J2887" s="27" t="str">
        <f t="shared" si="563"/>
        <v/>
      </c>
      <c r="K2887" s="29" t="str">
        <f t="array" ref="K2887">IF(G2887="","",SMALL(IF(صرف!$E$1:$E$10000=$D$4,ROW($1:$10000)),G2887))</f>
        <v/>
      </c>
      <c r="L2887" s="25" t="str">
        <f t="shared" si="556"/>
        <v/>
      </c>
      <c r="M2887" s="26" t="str">
        <f t="shared" si="564"/>
        <v/>
      </c>
      <c r="N2887" s="27" t="str">
        <f t="shared" si="565"/>
        <v/>
      </c>
      <c r="O2887" s="27" t="str">
        <f t="shared" si="557"/>
        <v/>
      </c>
      <c r="P2887" s="29" t="str">
        <f t="array" ref="P2887">IF(L2887="","",SMALL(IF(تكهين!$E$1:$E$10000=$D$4,ROW($1:$10000)),L2887))</f>
        <v/>
      </c>
    </row>
    <row r="2888" spans="2:16" ht="20.25">
      <c r="B2888" s="25" t="str">
        <f t="shared" si="566"/>
        <v/>
      </c>
      <c r="C2888" s="26" t="str">
        <f t="shared" si="558"/>
        <v/>
      </c>
      <c r="D2888" s="27" t="str">
        <f t="shared" si="559"/>
        <v/>
      </c>
      <c r="E2888" s="27" t="str">
        <f t="shared" si="560"/>
        <v/>
      </c>
      <c r="F2888" s="29" t="str">
        <f t="array" ref="F2888">IF(B2888="","",SMALL(IF(اضافه!$E$1:$E$10000=$D$4,ROW($1:$10000)),B2888))</f>
        <v/>
      </c>
      <c r="G2888" s="25" t="str">
        <f t="shared" si="555"/>
        <v/>
      </c>
      <c r="H2888" s="26" t="str">
        <f t="shared" si="561"/>
        <v/>
      </c>
      <c r="I2888" s="27" t="str">
        <f t="shared" si="562"/>
        <v/>
      </c>
      <c r="J2888" s="27" t="str">
        <f t="shared" si="563"/>
        <v/>
      </c>
      <c r="K2888" s="29" t="str">
        <f t="array" ref="K2888">IF(G2888="","",SMALL(IF(صرف!$E$1:$E$10000=$D$4,ROW($1:$10000)),G2888))</f>
        <v/>
      </c>
      <c r="L2888" s="25" t="str">
        <f t="shared" si="556"/>
        <v/>
      </c>
      <c r="M2888" s="26" t="str">
        <f t="shared" si="564"/>
        <v/>
      </c>
      <c r="N2888" s="27" t="str">
        <f t="shared" si="565"/>
        <v/>
      </c>
      <c r="O2888" s="27" t="str">
        <f t="shared" si="557"/>
        <v/>
      </c>
      <c r="P2888" s="29" t="str">
        <f t="array" ref="P2888">IF(L2888="","",SMALL(IF(تكهين!$E$1:$E$10000=$D$4,ROW($1:$10000)),L2888))</f>
        <v/>
      </c>
    </row>
    <row r="2889" spans="2:16" ht="20.25">
      <c r="B2889" s="25" t="str">
        <f t="shared" si="566"/>
        <v/>
      </c>
      <c r="C2889" s="26" t="str">
        <f t="shared" si="558"/>
        <v/>
      </c>
      <c r="D2889" s="27" t="str">
        <f t="shared" si="559"/>
        <v/>
      </c>
      <c r="E2889" s="27" t="str">
        <f t="shared" si="560"/>
        <v/>
      </c>
      <c r="F2889" s="29" t="str">
        <f t="array" ref="F2889">IF(B2889="","",SMALL(IF(اضافه!$E$1:$E$10000=$D$4,ROW($1:$10000)),B2889))</f>
        <v/>
      </c>
      <c r="G2889" s="25" t="str">
        <f t="shared" si="555"/>
        <v/>
      </c>
      <c r="H2889" s="26" t="str">
        <f t="shared" si="561"/>
        <v/>
      </c>
      <c r="I2889" s="27" t="str">
        <f t="shared" si="562"/>
        <v/>
      </c>
      <c r="J2889" s="27" t="str">
        <f t="shared" si="563"/>
        <v/>
      </c>
      <c r="K2889" s="29" t="str">
        <f t="array" ref="K2889">IF(G2889="","",SMALL(IF(صرف!$E$1:$E$10000=$D$4,ROW($1:$10000)),G2889))</f>
        <v/>
      </c>
      <c r="L2889" s="25" t="str">
        <f t="shared" si="556"/>
        <v/>
      </c>
      <c r="M2889" s="26" t="str">
        <f t="shared" si="564"/>
        <v/>
      </c>
      <c r="N2889" s="27" t="str">
        <f t="shared" si="565"/>
        <v/>
      </c>
      <c r="O2889" s="27" t="str">
        <f t="shared" si="557"/>
        <v/>
      </c>
      <c r="P2889" s="29" t="str">
        <f t="array" ref="P2889">IF(L2889="","",SMALL(IF(تكهين!$E$1:$E$10000=$D$4,ROW($1:$10000)),L2889))</f>
        <v/>
      </c>
    </row>
    <row r="2890" spans="2:16" ht="20.25">
      <c r="B2890" s="25" t="str">
        <f t="shared" si="566"/>
        <v/>
      </c>
      <c r="C2890" s="26" t="str">
        <f t="shared" si="558"/>
        <v/>
      </c>
      <c r="D2890" s="27" t="str">
        <f t="shared" si="559"/>
        <v/>
      </c>
      <c r="E2890" s="27" t="str">
        <f t="shared" si="560"/>
        <v/>
      </c>
      <c r="F2890" s="29" t="str">
        <f t="array" ref="F2890">IF(B2890="","",SMALL(IF(اضافه!$E$1:$E$10000=$D$4,ROW($1:$10000)),B2890))</f>
        <v/>
      </c>
      <c r="G2890" s="25" t="str">
        <f t="shared" si="555"/>
        <v/>
      </c>
      <c r="H2890" s="26" t="str">
        <f t="shared" si="561"/>
        <v/>
      </c>
      <c r="I2890" s="27" t="str">
        <f t="shared" si="562"/>
        <v/>
      </c>
      <c r="J2890" s="27" t="str">
        <f t="shared" si="563"/>
        <v/>
      </c>
      <c r="K2890" s="29" t="str">
        <f t="array" ref="K2890">IF(G2890="","",SMALL(IF(صرف!$E$1:$E$10000=$D$4,ROW($1:$10000)),G2890))</f>
        <v/>
      </c>
      <c r="L2890" s="25" t="str">
        <f t="shared" si="556"/>
        <v/>
      </c>
      <c r="M2890" s="26" t="str">
        <f t="shared" si="564"/>
        <v/>
      </c>
      <c r="N2890" s="27" t="str">
        <f t="shared" si="565"/>
        <v/>
      </c>
      <c r="O2890" s="27" t="str">
        <f t="shared" si="557"/>
        <v/>
      </c>
      <c r="P2890" s="29" t="str">
        <f t="array" ref="P2890">IF(L2890="","",SMALL(IF(تكهين!$E$1:$E$10000=$D$4,ROW($1:$10000)),L2890))</f>
        <v/>
      </c>
    </row>
    <row r="2891" spans="2:16" ht="20.25">
      <c r="B2891" s="25" t="str">
        <f t="shared" si="566"/>
        <v/>
      </c>
      <c r="C2891" s="26" t="str">
        <f t="shared" si="558"/>
        <v/>
      </c>
      <c r="D2891" s="27" t="str">
        <f t="shared" si="559"/>
        <v/>
      </c>
      <c r="E2891" s="27" t="str">
        <f t="shared" si="560"/>
        <v/>
      </c>
      <c r="F2891" s="29" t="str">
        <f t="array" ref="F2891">IF(B2891="","",SMALL(IF(اضافه!$E$1:$E$10000=$D$4,ROW($1:$10000)),B2891))</f>
        <v/>
      </c>
      <c r="G2891" s="25" t="str">
        <f t="shared" si="555"/>
        <v/>
      </c>
      <c r="H2891" s="26" t="str">
        <f t="shared" si="561"/>
        <v/>
      </c>
      <c r="I2891" s="27" t="str">
        <f t="shared" si="562"/>
        <v/>
      </c>
      <c r="J2891" s="27" t="str">
        <f t="shared" si="563"/>
        <v/>
      </c>
      <c r="K2891" s="29" t="str">
        <f t="array" ref="K2891">IF(G2891="","",SMALL(IF(صرف!$E$1:$E$10000=$D$4,ROW($1:$10000)),G2891))</f>
        <v/>
      </c>
      <c r="L2891" s="25" t="str">
        <f t="shared" si="556"/>
        <v/>
      </c>
      <c r="M2891" s="26" t="str">
        <f t="shared" si="564"/>
        <v/>
      </c>
      <c r="N2891" s="27" t="str">
        <f t="shared" si="565"/>
        <v/>
      </c>
      <c r="O2891" s="27" t="str">
        <f t="shared" si="557"/>
        <v/>
      </c>
      <c r="P2891" s="29" t="str">
        <f t="array" ref="P2891">IF(L2891="","",SMALL(IF(تكهين!$E$1:$E$10000=$D$4,ROW($1:$10000)),L2891))</f>
        <v/>
      </c>
    </row>
    <row r="2892" spans="2:16" ht="20.25">
      <c r="B2892" s="25" t="str">
        <f t="shared" si="566"/>
        <v/>
      </c>
      <c r="C2892" s="26" t="str">
        <f t="shared" si="558"/>
        <v/>
      </c>
      <c r="D2892" s="27" t="str">
        <f t="shared" si="559"/>
        <v/>
      </c>
      <c r="E2892" s="27" t="str">
        <f t="shared" si="560"/>
        <v/>
      </c>
      <c r="F2892" s="29" t="str">
        <f t="array" ref="F2892">IF(B2892="","",SMALL(IF(اضافه!$E$1:$E$10000=$D$4,ROW($1:$10000)),B2892))</f>
        <v/>
      </c>
      <c r="G2892" s="25" t="str">
        <f t="shared" si="555"/>
        <v/>
      </c>
      <c r="H2892" s="26" t="str">
        <f t="shared" si="561"/>
        <v/>
      </c>
      <c r="I2892" s="27" t="str">
        <f t="shared" si="562"/>
        <v/>
      </c>
      <c r="J2892" s="27" t="str">
        <f t="shared" si="563"/>
        <v/>
      </c>
      <c r="K2892" s="29" t="str">
        <f t="array" ref="K2892">IF(G2892="","",SMALL(IF(صرف!$E$1:$E$10000=$D$4,ROW($1:$10000)),G2892))</f>
        <v/>
      </c>
      <c r="L2892" s="25" t="str">
        <f t="shared" si="556"/>
        <v/>
      </c>
      <c r="M2892" s="26" t="str">
        <f t="shared" si="564"/>
        <v/>
      </c>
      <c r="N2892" s="27" t="str">
        <f t="shared" si="565"/>
        <v/>
      </c>
      <c r="O2892" s="27" t="str">
        <f t="shared" si="557"/>
        <v/>
      </c>
      <c r="P2892" s="29" t="str">
        <f t="array" ref="P2892">IF(L2892="","",SMALL(IF(تكهين!$E$1:$E$10000=$D$4,ROW($1:$10000)),L2892))</f>
        <v/>
      </c>
    </row>
    <row r="2893" spans="2:16" ht="20.25">
      <c r="B2893" s="25" t="str">
        <f t="shared" si="566"/>
        <v/>
      </c>
      <c r="C2893" s="26" t="str">
        <f t="shared" si="558"/>
        <v/>
      </c>
      <c r="D2893" s="27" t="str">
        <f t="shared" si="559"/>
        <v/>
      </c>
      <c r="E2893" s="27" t="str">
        <f t="shared" si="560"/>
        <v/>
      </c>
      <c r="F2893" s="29" t="str">
        <f t="array" ref="F2893">IF(B2893="","",SMALL(IF(اضافه!$E$1:$E$10000=$D$4,ROW($1:$10000)),B2893))</f>
        <v/>
      </c>
      <c r="G2893" s="25" t="str">
        <f t="shared" ref="G2893:G2956" si="567">IF(G$11=0,"",IF(ROW($B2881)&gt;G$11,"",ROW($B2881)))</f>
        <v/>
      </c>
      <c r="H2893" s="26" t="str">
        <f t="shared" si="561"/>
        <v/>
      </c>
      <c r="I2893" s="27" t="str">
        <f t="shared" si="562"/>
        <v/>
      </c>
      <c r="J2893" s="27" t="str">
        <f t="shared" si="563"/>
        <v/>
      </c>
      <c r="K2893" s="29" t="str">
        <f t="array" ref="K2893">IF(G2893="","",SMALL(IF(صرف!$E$1:$E$10000=$D$4,ROW($1:$10000)),G2893))</f>
        <v/>
      </c>
      <c r="L2893" s="25" t="str">
        <f t="shared" ref="L2893:L2956" si="568">IF(L$11=0,"",IF(ROW($B2881)&gt;L$11,"",ROW($B2881)))</f>
        <v/>
      </c>
      <c r="M2893" s="26" t="str">
        <f t="shared" si="564"/>
        <v/>
      </c>
      <c r="N2893" s="27" t="str">
        <f t="shared" si="565"/>
        <v/>
      </c>
      <c r="O2893" s="27" t="str">
        <f t="shared" si="557"/>
        <v/>
      </c>
      <c r="P2893" s="29" t="str">
        <f t="array" ref="P2893">IF(L2893="","",SMALL(IF(تكهين!$E$1:$E$10000=$D$4,ROW($1:$10000)),L2893))</f>
        <v/>
      </c>
    </row>
    <row r="2894" spans="2:16" ht="20.25">
      <c r="B2894" s="25" t="str">
        <f t="shared" si="566"/>
        <v/>
      </c>
      <c r="C2894" s="26" t="str">
        <f t="shared" si="558"/>
        <v/>
      </c>
      <c r="D2894" s="27" t="str">
        <f t="shared" si="559"/>
        <v/>
      </c>
      <c r="E2894" s="27" t="str">
        <f t="shared" si="560"/>
        <v/>
      </c>
      <c r="F2894" s="29" t="str">
        <f t="array" ref="F2894">IF(B2894="","",SMALL(IF(اضافه!$E$1:$E$10000=$D$4,ROW($1:$10000)),B2894))</f>
        <v/>
      </c>
      <c r="G2894" s="25" t="str">
        <f t="shared" si="567"/>
        <v/>
      </c>
      <c r="H2894" s="26" t="str">
        <f t="shared" si="561"/>
        <v/>
      </c>
      <c r="I2894" s="27" t="str">
        <f t="shared" si="562"/>
        <v/>
      </c>
      <c r="J2894" s="27" t="str">
        <f t="shared" si="563"/>
        <v/>
      </c>
      <c r="K2894" s="29" t="str">
        <f t="array" ref="K2894">IF(G2894="","",SMALL(IF(صرف!$E$1:$E$10000=$D$4,ROW($1:$10000)),G2894))</f>
        <v/>
      </c>
      <c r="L2894" s="25" t="str">
        <f t="shared" si="568"/>
        <v/>
      </c>
      <c r="M2894" s="26" t="str">
        <f t="shared" si="564"/>
        <v/>
      </c>
      <c r="N2894" s="27" t="str">
        <f t="shared" si="565"/>
        <v/>
      </c>
      <c r="O2894" s="27" t="str">
        <f t="shared" si="557"/>
        <v/>
      </c>
      <c r="P2894" s="29" t="str">
        <f t="array" ref="P2894">IF(L2894="","",SMALL(IF(تكهين!$E$1:$E$10000=$D$4,ROW($1:$10000)),L2894))</f>
        <v/>
      </c>
    </row>
    <row r="2895" spans="2:16" ht="20.25">
      <c r="B2895" s="25" t="str">
        <f t="shared" si="566"/>
        <v/>
      </c>
      <c r="C2895" s="26" t="str">
        <f t="shared" si="558"/>
        <v/>
      </c>
      <c r="D2895" s="27" t="str">
        <f t="shared" si="559"/>
        <v/>
      </c>
      <c r="E2895" s="27" t="str">
        <f t="shared" si="560"/>
        <v/>
      </c>
      <c r="F2895" s="29" t="str">
        <f t="array" ref="F2895">IF(B2895="","",SMALL(IF(اضافه!$E$1:$E$10000=$D$4,ROW($1:$10000)),B2895))</f>
        <v/>
      </c>
      <c r="G2895" s="25" t="str">
        <f t="shared" si="567"/>
        <v/>
      </c>
      <c r="H2895" s="26" t="str">
        <f t="shared" si="561"/>
        <v/>
      </c>
      <c r="I2895" s="27" t="str">
        <f t="shared" si="562"/>
        <v/>
      </c>
      <c r="J2895" s="27" t="str">
        <f t="shared" si="563"/>
        <v/>
      </c>
      <c r="K2895" s="29" t="str">
        <f t="array" ref="K2895">IF(G2895="","",SMALL(IF(صرف!$E$1:$E$10000=$D$4,ROW($1:$10000)),G2895))</f>
        <v/>
      </c>
      <c r="L2895" s="25" t="str">
        <f t="shared" si="568"/>
        <v/>
      </c>
      <c r="M2895" s="26" t="str">
        <f t="shared" si="564"/>
        <v/>
      </c>
      <c r="N2895" s="27" t="str">
        <f t="shared" si="565"/>
        <v/>
      </c>
      <c r="O2895" s="27" t="str">
        <f t="shared" si="557"/>
        <v/>
      </c>
      <c r="P2895" s="29" t="str">
        <f t="array" ref="P2895">IF(L2895="","",SMALL(IF(تكهين!$E$1:$E$10000=$D$4,ROW($1:$10000)),L2895))</f>
        <v/>
      </c>
    </row>
    <row r="2896" spans="2:16" ht="20.25">
      <c r="B2896" s="25" t="str">
        <f t="shared" si="566"/>
        <v/>
      </c>
      <c r="C2896" s="26" t="str">
        <f t="shared" si="558"/>
        <v/>
      </c>
      <c r="D2896" s="27" t="str">
        <f t="shared" si="559"/>
        <v/>
      </c>
      <c r="E2896" s="27" t="str">
        <f t="shared" si="560"/>
        <v/>
      </c>
      <c r="F2896" s="29" t="str">
        <f t="array" ref="F2896">IF(B2896="","",SMALL(IF(اضافه!$E$1:$E$10000=$D$4,ROW($1:$10000)),B2896))</f>
        <v/>
      </c>
      <c r="G2896" s="25" t="str">
        <f t="shared" si="567"/>
        <v/>
      </c>
      <c r="H2896" s="26" t="str">
        <f t="shared" si="561"/>
        <v/>
      </c>
      <c r="I2896" s="27" t="str">
        <f t="shared" si="562"/>
        <v/>
      </c>
      <c r="J2896" s="27" t="str">
        <f t="shared" si="563"/>
        <v/>
      </c>
      <c r="K2896" s="29" t="str">
        <f t="array" ref="K2896">IF(G2896="","",SMALL(IF(صرف!$E$1:$E$10000=$D$4,ROW($1:$10000)),G2896))</f>
        <v/>
      </c>
      <c r="L2896" s="25" t="str">
        <f t="shared" si="568"/>
        <v/>
      </c>
      <c r="M2896" s="26" t="str">
        <f t="shared" si="564"/>
        <v/>
      </c>
      <c r="N2896" s="27" t="str">
        <f t="shared" si="565"/>
        <v/>
      </c>
      <c r="O2896" s="27" t="str">
        <f t="shared" si="557"/>
        <v/>
      </c>
      <c r="P2896" s="29" t="str">
        <f t="array" ref="P2896">IF(L2896="","",SMALL(IF(تكهين!$E$1:$E$10000=$D$4,ROW($1:$10000)),L2896))</f>
        <v/>
      </c>
    </row>
    <row r="2897" spans="2:16" ht="20.25">
      <c r="B2897" s="25" t="str">
        <f t="shared" si="566"/>
        <v/>
      </c>
      <c r="C2897" s="26" t="str">
        <f t="shared" si="558"/>
        <v/>
      </c>
      <c r="D2897" s="27" t="str">
        <f t="shared" si="559"/>
        <v/>
      </c>
      <c r="E2897" s="27" t="str">
        <f t="shared" si="560"/>
        <v/>
      </c>
      <c r="F2897" s="29" t="str">
        <f t="array" ref="F2897">IF(B2897="","",SMALL(IF(اضافه!$E$1:$E$10000=$D$4,ROW($1:$10000)),B2897))</f>
        <v/>
      </c>
      <c r="G2897" s="25" t="str">
        <f t="shared" si="567"/>
        <v/>
      </c>
      <c r="H2897" s="26" t="str">
        <f t="shared" si="561"/>
        <v/>
      </c>
      <c r="I2897" s="27" t="str">
        <f t="shared" si="562"/>
        <v/>
      </c>
      <c r="J2897" s="27" t="str">
        <f t="shared" si="563"/>
        <v/>
      </c>
      <c r="K2897" s="29" t="str">
        <f t="array" ref="K2897">IF(G2897="","",SMALL(IF(صرف!$E$1:$E$10000=$D$4,ROW($1:$10000)),G2897))</f>
        <v/>
      </c>
      <c r="L2897" s="25" t="str">
        <f t="shared" si="568"/>
        <v/>
      </c>
      <c r="M2897" s="26" t="str">
        <f t="shared" si="564"/>
        <v/>
      </c>
      <c r="N2897" s="27" t="str">
        <f t="shared" si="565"/>
        <v/>
      </c>
      <c r="O2897" s="27" t="str">
        <f t="shared" si="557"/>
        <v/>
      </c>
      <c r="P2897" s="29" t="str">
        <f t="array" ref="P2897">IF(L2897="","",SMALL(IF(تكهين!$E$1:$E$10000=$D$4,ROW($1:$10000)),L2897))</f>
        <v/>
      </c>
    </row>
    <row r="2898" spans="2:16" ht="20.25">
      <c r="B2898" s="25" t="str">
        <f t="shared" si="566"/>
        <v/>
      </c>
      <c r="C2898" s="26" t="str">
        <f t="shared" si="558"/>
        <v/>
      </c>
      <c r="D2898" s="27" t="str">
        <f t="shared" si="559"/>
        <v/>
      </c>
      <c r="E2898" s="27" t="str">
        <f t="shared" si="560"/>
        <v/>
      </c>
      <c r="F2898" s="29" t="str">
        <f t="array" ref="F2898">IF(B2898="","",SMALL(IF(اضافه!$E$1:$E$10000=$D$4,ROW($1:$10000)),B2898))</f>
        <v/>
      </c>
      <c r="G2898" s="25" t="str">
        <f t="shared" si="567"/>
        <v/>
      </c>
      <c r="H2898" s="26" t="str">
        <f t="shared" si="561"/>
        <v/>
      </c>
      <c r="I2898" s="27" t="str">
        <f t="shared" si="562"/>
        <v/>
      </c>
      <c r="J2898" s="27" t="str">
        <f t="shared" si="563"/>
        <v/>
      </c>
      <c r="K2898" s="29" t="str">
        <f t="array" ref="K2898">IF(G2898="","",SMALL(IF(صرف!$E$1:$E$10000=$D$4,ROW($1:$10000)),G2898))</f>
        <v/>
      </c>
      <c r="L2898" s="25" t="str">
        <f t="shared" si="568"/>
        <v/>
      </c>
      <c r="M2898" s="26" t="str">
        <f t="shared" si="564"/>
        <v/>
      </c>
      <c r="N2898" s="27" t="str">
        <f t="shared" si="565"/>
        <v/>
      </c>
      <c r="O2898" s="27" t="str">
        <f t="shared" si="557"/>
        <v/>
      </c>
      <c r="P2898" s="29" t="str">
        <f t="array" ref="P2898">IF(L2898="","",SMALL(IF(تكهين!$E$1:$E$10000=$D$4,ROW($1:$10000)),L2898))</f>
        <v/>
      </c>
    </row>
    <row r="2899" spans="2:16" ht="20.25">
      <c r="B2899" s="25" t="str">
        <f t="shared" si="566"/>
        <v/>
      </c>
      <c r="C2899" s="26" t="str">
        <f t="shared" si="558"/>
        <v/>
      </c>
      <c r="D2899" s="27" t="str">
        <f t="shared" si="559"/>
        <v/>
      </c>
      <c r="E2899" s="27" t="str">
        <f t="shared" si="560"/>
        <v/>
      </c>
      <c r="F2899" s="29" t="str">
        <f t="array" ref="F2899">IF(B2899="","",SMALL(IF(اضافه!$E$1:$E$10000=$D$4,ROW($1:$10000)),B2899))</f>
        <v/>
      </c>
      <c r="G2899" s="25" t="str">
        <f t="shared" si="567"/>
        <v/>
      </c>
      <c r="H2899" s="26" t="str">
        <f t="shared" si="561"/>
        <v/>
      </c>
      <c r="I2899" s="27" t="str">
        <f t="shared" si="562"/>
        <v/>
      </c>
      <c r="J2899" s="27" t="str">
        <f t="shared" si="563"/>
        <v/>
      </c>
      <c r="K2899" s="29" t="str">
        <f t="array" ref="K2899">IF(G2899="","",SMALL(IF(صرف!$E$1:$E$10000=$D$4,ROW($1:$10000)),G2899))</f>
        <v/>
      </c>
      <c r="L2899" s="25" t="str">
        <f t="shared" si="568"/>
        <v/>
      </c>
      <c r="M2899" s="26" t="str">
        <f t="shared" si="564"/>
        <v/>
      </c>
      <c r="N2899" s="27" t="str">
        <f t="shared" si="565"/>
        <v/>
      </c>
      <c r="O2899" s="27" t="str">
        <f t="shared" si="557"/>
        <v/>
      </c>
      <c r="P2899" s="29" t="str">
        <f t="array" ref="P2899">IF(L2899="","",SMALL(IF(تكهين!$E$1:$E$10000=$D$4,ROW($1:$10000)),L2899))</f>
        <v/>
      </c>
    </row>
    <row r="2900" spans="2:16" ht="20.25">
      <c r="B2900" s="25" t="str">
        <f t="shared" si="566"/>
        <v/>
      </c>
      <c r="C2900" s="26" t="str">
        <f t="shared" si="558"/>
        <v/>
      </c>
      <c r="D2900" s="27" t="str">
        <f t="shared" si="559"/>
        <v/>
      </c>
      <c r="E2900" s="27" t="str">
        <f t="shared" si="560"/>
        <v/>
      </c>
      <c r="F2900" s="29" t="str">
        <f t="array" ref="F2900">IF(B2900="","",SMALL(IF(اضافه!$E$1:$E$10000=$D$4,ROW($1:$10000)),B2900))</f>
        <v/>
      </c>
      <c r="G2900" s="25" t="str">
        <f t="shared" si="567"/>
        <v/>
      </c>
      <c r="H2900" s="26" t="str">
        <f t="shared" si="561"/>
        <v/>
      </c>
      <c r="I2900" s="27" t="str">
        <f t="shared" si="562"/>
        <v/>
      </c>
      <c r="J2900" s="27" t="str">
        <f t="shared" si="563"/>
        <v/>
      </c>
      <c r="K2900" s="29" t="str">
        <f t="array" ref="K2900">IF(G2900="","",SMALL(IF(صرف!$E$1:$E$10000=$D$4,ROW($1:$10000)),G2900))</f>
        <v/>
      </c>
      <c r="L2900" s="25" t="str">
        <f t="shared" si="568"/>
        <v/>
      </c>
      <c r="M2900" s="26" t="str">
        <f t="shared" si="564"/>
        <v/>
      </c>
      <c r="N2900" s="27" t="str">
        <f t="shared" si="565"/>
        <v/>
      </c>
      <c r="O2900" s="27" t="str">
        <f t="shared" si="557"/>
        <v/>
      </c>
      <c r="P2900" s="29" t="str">
        <f t="array" ref="P2900">IF(L2900="","",SMALL(IF(تكهين!$E$1:$E$10000=$D$4,ROW($1:$10000)),L2900))</f>
        <v/>
      </c>
    </row>
    <row r="2901" spans="2:16" ht="20.25">
      <c r="B2901" s="25" t="str">
        <f t="shared" si="566"/>
        <v/>
      </c>
      <c r="C2901" s="26" t="str">
        <f t="shared" si="558"/>
        <v/>
      </c>
      <c r="D2901" s="27" t="str">
        <f t="shared" si="559"/>
        <v/>
      </c>
      <c r="E2901" s="27" t="str">
        <f t="shared" si="560"/>
        <v/>
      </c>
      <c r="F2901" s="29" t="str">
        <f t="array" ref="F2901">IF(B2901="","",SMALL(IF(اضافه!$E$1:$E$10000=$D$4,ROW($1:$10000)),B2901))</f>
        <v/>
      </c>
      <c r="G2901" s="25" t="str">
        <f t="shared" si="567"/>
        <v/>
      </c>
      <c r="H2901" s="26" t="str">
        <f t="shared" si="561"/>
        <v/>
      </c>
      <c r="I2901" s="27" t="str">
        <f t="shared" si="562"/>
        <v/>
      </c>
      <c r="J2901" s="27" t="str">
        <f t="shared" si="563"/>
        <v/>
      </c>
      <c r="K2901" s="29" t="str">
        <f t="array" ref="K2901">IF(G2901="","",SMALL(IF(صرف!$E$1:$E$10000=$D$4,ROW($1:$10000)),G2901))</f>
        <v/>
      </c>
      <c r="L2901" s="25" t="str">
        <f t="shared" si="568"/>
        <v/>
      </c>
      <c r="M2901" s="26" t="str">
        <f t="shared" si="564"/>
        <v/>
      </c>
      <c r="N2901" s="27" t="str">
        <f t="shared" si="565"/>
        <v/>
      </c>
      <c r="O2901" s="27" t="str">
        <f t="shared" si="557"/>
        <v/>
      </c>
      <c r="P2901" s="29" t="str">
        <f t="array" ref="P2901">IF(L2901="","",SMALL(IF(تكهين!$E$1:$E$10000=$D$4,ROW($1:$10000)),L2901))</f>
        <v/>
      </c>
    </row>
    <row r="2902" spans="2:16" ht="20.25">
      <c r="B2902" s="25" t="str">
        <f t="shared" si="566"/>
        <v/>
      </c>
      <c r="C2902" s="26" t="str">
        <f t="shared" si="558"/>
        <v/>
      </c>
      <c r="D2902" s="27" t="str">
        <f t="shared" si="559"/>
        <v/>
      </c>
      <c r="E2902" s="27" t="str">
        <f t="shared" si="560"/>
        <v/>
      </c>
      <c r="F2902" s="29" t="str">
        <f t="array" ref="F2902">IF(B2902="","",SMALL(IF(اضافه!$E$1:$E$10000=$D$4,ROW($1:$10000)),B2902))</f>
        <v/>
      </c>
      <c r="G2902" s="25" t="str">
        <f t="shared" si="567"/>
        <v/>
      </c>
      <c r="H2902" s="26" t="str">
        <f t="shared" si="561"/>
        <v/>
      </c>
      <c r="I2902" s="27" t="str">
        <f t="shared" si="562"/>
        <v/>
      </c>
      <c r="J2902" s="27" t="str">
        <f t="shared" si="563"/>
        <v/>
      </c>
      <c r="K2902" s="29" t="str">
        <f t="array" ref="K2902">IF(G2902="","",SMALL(IF(صرف!$E$1:$E$10000=$D$4,ROW($1:$10000)),G2902))</f>
        <v/>
      </c>
      <c r="L2902" s="25" t="str">
        <f t="shared" si="568"/>
        <v/>
      </c>
      <c r="M2902" s="26" t="str">
        <f t="shared" si="564"/>
        <v/>
      </c>
      <c r="N2902" s="27" t="str">
        <f t="shared" si="565"/>
        <v/>
      </c>
      <c r="O2902" s="27" t="str">
        <f t="shared" si="557"/>
        <v/>
      </c>
      <c r="P2902" s="29" t="str">
        <f t="array" ref="P2902">IF(L2902="","",SMALL(IF(تكهين!$E$1:$E$10000=$D$4,ROW($1:$10000)),L2902))</f>
        <v/>
      </c>
    </row>
    <row r="2903" spans="2:16" ht="20.25">
      <c r="B2903" s="25" t="str">
        <f t="shared" si="566"/>
        <v/>
      </c>
      <c r="C2903" s="26" t="str">
        <f t="shared" si="558"/>
        <v/>
      </c>
      <c r="D2903" s="27" t="str">
        <f t="shared" si="559"/>
        <v/>
      </c>
      <c r="E2903" s="27" t="str">
        <f t="shared" si="560"/>
        <v/>
      </c>
      <c r="F2903" s="29" t="str">
        <f t="array" ref="F2903">IF(B2903="","",SMALL(IF(اضافه!$E$1:$E$10000=$D$4,ROW($1:$10000)),B2903))</f>
        <v/>
      </c>
      <c r="G2903" s="25" t="str">
        <f t="shared" si="567"/>
        <v/>
      </c>
      <c r="H2903" s="26" t="str">
        <f t="shared" si="561"/>
        <v/>
      </c>
      <c r="I2903" s="27" t="str">
        <f t="shared" si="562"/>
        <v/>
      </c>
      <c r="J2903" s="27" t="str">
        <f t="shared" si="563"/>
        <v/>
      </c>
      <c r="K2903" s="29" t="str">
        <f t="array" ref="K2903">IF(G2903="","",SMALL(IF(صرف!$E$1:$E$10000=$D$4,ROW($1:$10000)),G2903))</f>
        <v/>
      </c>
      <c r="L2903" s="25" t="str">
        <f t="shared" si="568"/>
        <v/>
      </c>
      <c r="M2903" s="26" t="str">
        <f t="shared" si="564"/>
        <v/>
      </c>
      <c r="N2903" s="27" t="str">
        <f t="shared" si="565"/>
        <v/>
      </c>
      <c r="O2903" s="27" t="str">
        <f t="shared" si="557"/>
        <v/>
      </c>
      <c r="P2903" s="29" t="str">
        <f t="array" ref="P2903">IF(L2903="","",SMALL(IF(تكهين!$E$1:$E$10000=$D$4,ROW($1:$10000)),L2903))</f>
        <v/>
      </c>
    </row>
    <row r="2904" spans="2:16" ht="20.25">
      <c r="B2904" s="25" t="str">
        <f t="shared" si="566"/>
        <v/>
      </c>
      <c r="C2904" s="26" t="str">
        <f t="shared" si="558"/>
        <v/>
      </c>
      <c r="D2904" s="27" t="str">
        <f t="shared" si="559"/>
        <v/>
      </c>
      <c r="E2904" s="27" t="str">
        <f t="shared" si="560"/>
        <v/>
      </c>
      <c r="F2904" s="29" t="str">
        <f t="array" ref="F2904">IF(B2904="","",SMALL(IF(اضافه!$E$1:$E$10000=$D$4,ROW($1:$10000)),B2904))</f>
        <v/>
      </c>
      <c r="G2904" s="25" t="str">
        <f t="shared" si="567"/>
        <v/>
      </c>
      <c r="H2904" s="26" t="str">
        <f t="shared" si="561"/>
        <v/>
      </c>
      <c r="I2904" s="27" t="str">
        <f t="shared" si="562"/>
        <v/>
      </c>
      <c r="J2904" s="27" t="str">
        <f t="shared" si="563"/>
        <v/>
      </c>
      <c r="K2904" s="29" t="str">
        <f t="array" ref="K2904">IF(G2904="","",SMALL(IF(صرف!$E$1:$E$10000=$D$4,ROW($1:$10000)),G2904))</f>
        <v/>
      </c>
      <c r="L2904" s="25" t="str">
        <f t="shared" si="568"/>
        <v/>
      </c>
      <c r="M2904" s="26" t="str">
        <f t="shared" si="564"/>
        <v/>
      </c>
      <c r="N2904" s="27" t="str">
        <f t="shared" si="565"/>
        <v/>
      </c>
      <c r="O2904" s="27" t="str">
        <f t="shared" si="557"/>
        <v/>
      </c>
      <c r="P2904" s="29" t="str">
        <f t="array" ref="P2904">IF(L2904="","",SMALL(IF(تكهين!$E$1:$E$10000=$D$4,ROW($1:$10000)),L2904))</f>
        <v/>
      </c>
    </row>
    <row r="2905" spans="2:16" ht="20.25">
      <c r="B2905" s="25" t="str">
        <f t="shared" si="566"/>
        <v/>
      </c>
      <c r="C2905" s="26" t="str">
        <f t="shared" si="558"/>
        <v/>
      </c>
      <c r="D2905" s="27" t="str">
        <f t="shared" si="559"/>
        <v/>
      </c>
      <c r="E2905" s="27" t="str">
        <f t="shared" si="560"/>
        <v/>
      </c>
      <c r="F2905" s="29" t="str">
        <f t="array" ref="F2905">IF(B2905="","",SMALL(IF(اضافه!$E$1:$E$10000=$D$4,ROW($1:$10000)),B2905))</f>
        <v/>
      </c>
      <c r="G2905" s="25" t="str">
        <f t="shared" si="567"/>
        <v/>
      </c>
      <c r="H2905" s="26" t="str">
        <f t="shared" si="561"/>
        <v/>
      </c>
      <c r="I2905" s="27" t="str">
        <f t="shared" si="562"/>
        <v/>
      </c>
      <c r="J2905" s="27" t="str">
        <f t="shared" si="563"/>
        <v/>
      </c>
      <c r="K2905" s="29" t="str">
        <f t="array" ref="K2905">IF(G2905="","",SMALL(IF(صرف!$E$1:$E$10000=$D$4,ROW($1:$10000)),G2905))</f>
        <v/>
      </c>
      <c r="L2905" s="25" t="str">
        <f t="shared" si="568"/>
        <v/>
      </c>
      <c r="M2905" s="26" t="str">
        <f t="shared" si="564"/>
        <v/>
      </c>
      <c r="N2905" s="27" t="str">
        <f t="shared" si="565"/>
        <v/>
      </c>
      <c r="O2905" s="27" t="str">
        <f t="shared" si="557"/>
        <v/>
      </c>
      <c r="P2905" s="29" t="str">
        <f t="array" ref="P2905">IF(L2905="","",SMALL(IF(تكهين!$E$1:$E$10000=$D$4,ROW($1:$10000)),L2905))</f>
        <v/>
      </c>
    </row>
    <row r="2906" spans="2:16" ht="20.25">
      <c r="B2906" s="25" t="str">
        <f t="shared" si="566"/>
        <v/>
      </c>
      <c r="C2906" s="26" t="str">
        <f t="shared" si="558"/>
        <v/>
      </c>
      <c r="D2906" s="27" t="str">
        <f t="shared" si="559"/>
        <v/>
      </c>
      <c r="E2906" s="27" t="str">
        <f t="shared" si="560"/>
        <v/>
      </c>
      <c r="F2906" s="29" t="str">
        <f t="array" ref="F2906">IF(B2906="","",SMALL(IF(اضافه!$E$1:$E$10000=$D$4,ROW($1:$10000)),B2906))</f>
        <v/>
      </c>
      <c r="G2906" s="25" t="str">
        <f t="shared" si="567"/>
        <v/>
      </c>
      <c r="H2906" s="26" t="str">
        <f t="shared" si="561"/>
        <v/>
      </c>
      <c r="I2906" s="27" t="str">
        <f t="shared" si="562"/>
        <v/>
      </c>
      <c r="J2906" s="27" t="str">
        <f t="shared" si="563"/>
        <v/>
      </c>
      <c r="K2906" s="29" t="str">
        <f t="array" ref="K2906">IF(G2906="","",SMALL(IF(صرف!$E$1:$E$10000=$D$4,ROW($1:$10000)),G2906))</f>
        <v/>
      </c>
      <c r="L2906" s="25" t="str">
        <f t="shared" si="568"/>
        <v/>
      </c>
      <c r="M2906" s="26" t="str">
        <f t="shared" si="564"/>
        <v/>
      </c>
      <c r="N2906" s="27" t="str">
        <f t="shared" si="565"/>
        <v/>
      </c>
      <c r="O2906" s="27" t="str">
        <f t="shared" si="557"/>
        <v/>
      </c>
      <c r="P2906" s="29" t="str">
        <f t="array" ref="P2906">IF(L2906="","",SMALL(IF(تكهين!$E$1:$E$10000=$D$4,ROW($1:$10000)),L2906))</f>
        <v/>
      </c>
    </row>
    <row r="2907" spans="2:16" ht="20.25">
      <c r="B2907" s="25" t="str">
        <f t="shared" si="566"/>
        <v/>
      </c>
      <c r="C2907" s="26" t="str">
        <f t="shared" si="558"/>
        <v/>
      </c>
      <c r="D2907" s="27" t="str">
        <f t="shared" si="559"/>
        <v/>
      </c>
      <c r="E2907" s="27" t="str">
        <f t="shared" si="560"/>
        <v/>
      </c>
      <c r="F2907" s="29" t="str">
        <f t="array" ref="F2907">IF(B2907="","",SMALL(IF(اضافه!$E$1:$E$10000=$D$4,ROW($1:$10000)),B2907))</f>
        <v/>
      </c>
      <c r="G2907" s="25" t="str">
        <f t="shared" si="567"/>
        <v/>
      </c>
      <c r="H2907" s="26" t="str">
        <f t="shared" si="561"/>
        <v/>
      </c>
      <c r="I2907" s="27" t="str">
        <f t="shared" si="562"/>
        <v/>
      </c>
      <c r="J2907" s="27" t="str">
        <f t="shared" si="563"/>
        <v/>
      </c>
      <c r="K2907" s="29" t="str">
        <f t="array" ref="K2907">IF(G2907="","",SMALL(IF(صرف!$E$1:$E$10000=$D$4,ROW($1:$10000)),G2907))</f>
        <v/>
      </c>
      <c r="L2907" s="25" t="str">
        <f t="shared" si="568"/>
        <v/>
      </c>
      <c r="M2907" s="26" t="str">
        <f t="shared" si="564"/>
        <v/>
      </c>
      <c r="N2907" s="27" t="str">
        <f t="shared" si="565"/>
        <v/>
      </c>
      <c r="O2907" s="27" t="str">
        <f t="shared" si="557"/>
        <v/>
      </c>
      <c r="P2907" s="29" t="str">
        <f t="array" ref="P2907">IF(L2907="","",SMALL(IF(تكهين!$E$1:$E$10000=$D$4,ROW($1:$10000)),L2907))</f>
        <v/>
      </c>
    </row>
    <row r="2908" spans="2:16" ht="20.25">
      <c r="B2908" s="25" t="str">
        <f t="shared" si="566"/>
        <v/>
      </c>
      <c r="C2908" s="26" t="str">
        <f t="shared" si="558"/>
        <v/>
      </c>
      <c r="D2908" s="27" t="str">
        <f t="shared" si="559"/>
        <v/>
      </c>
      <c r="E2908" s="27" t="str">
        <f t="shared" si="560"/>
        <v/>
      </c>
      <c r="F2908" s="29" t="str">
        <f t="array" ref="F2908">IF(B2908="","",SMALL(IF(اضافه!$E$1:$E$10000=$D$4,ROW($1:$10000)),B2908))</f>
        <v/>
      </c>
      <c r="G2908" s="25" t="str">
        <f t="shared" si="567"/>
        <v/>
      </c>
      <c r="H2908" s="26" t="str">
        <f t="shared" si="561"/>
        <v/>
      </c>
      <c r="I2908" s="27" t="str">
        <f t="shared" si="562"/>
        <v/>
      </c>
      <c r="J2908" s="27" t="str">
        <f t="shared" si="563"/>
        <v/>
      </c>
      <c r="K2908" s="29" t="str">
        <f t="array" ref="K2908">IF(G2908="","",SMALL(IF(صرف!$E$1:$E$10000=$D$4,ROW($1:$10000)),G2908))</f>
        <v/>
      </c>
      <c r="L2908" s="25" t="str">
        <f t="shared" si="568"/>
        <v/>
      </c>
      <c r="M2908" s="26" t="str">
        <f t="shared" si="564"/>
        <v/>
      </c>
      <c r="N2908" s="27" t="str">
        <f t="shared" si="565"/>
        <v/>
      </c>
      <c r="O2908" s="27" t="str">
        <f t="shared" si="557"/>
        <v/>
      </c>
      <c r="P2908" s="29" t="str">
        <f t="array" ref="P2908">IF(L2908="","",SMALL(IF(تكهين!$E$1:$E$10000=$D$4,ROW($1:$10000)),L2908))</f>
        <v/>
      </c>
    </row>
    <row r="2909" spans="2:16" ht="20.25">
      <c r="B2909" s="25" t="str">
        <f t="shared" si="566"/>
        <v/>
      </c>
      <c r="C2909" s="26" t="str">
        <f t="shared" si="558"/>
        <v/>
      </c>
      <c r="D2909" s="27" t="str">
        <f t="shared" si="559"/>
        <v/>
      </c>
      <c r="E2909" s="27" t="str">
        <f t="shared" si="560"/>
        <v/>
      </c>
      <c r="F2909" s="29" t="str">
        <f t="array" ref="F2909">IF(B2909="","",SMALL(IF(اضافه!$E$1:$E$10000=$D$4,ROW($1:$10000)),B2909))</f>
        <v/>
      </c>
      <c r="G2909" s="25" t="str">
        <f t="shared" si="567"/>
        <v/>
      </c>
      <c r="H2909" s="26" t="str">
        <f t="shared" si="561"/>
        <v/>
      </c>
      <c r="I2909" s="27" t="str">
        <f t="shared" si="562"/>
        <v/>
      </c>
      <c r="J2909" s="27" t="str">
        <f t="shared" si="563"/>
        <v/>
      </c>
      <c r="K2909" s="29" t="str">
        <f t="array" ref="K2909">IF(G2909="","",SMALL(IF(صرف!$E$1:$E$10000=$D$4,ROW($1:$10000)),G2909))</f>
        <v/>
      </c>
      <c r="L2909" s="25" t="str">
        <f t="shared" si="568"/>
        <v/>
      </c>
      <c r="M2909" s="26" t="str">
        <f t="shared" si="564"/>
        <v/>
      </c>
      <c r="N2909" s="27" t="str">
        <f t="shared" si="565"/>
        <v/>
      </c>
      <c r="O2909" s="27" t="str">
        <f t="shared" si="557"/>
        <v/>
      </c>
      <c r="P2909" s="29" t="str">
        <f t="array" ref="P2909">IF(L2909="","",SMALL(IF(تكهين!$E$1:$E$10000=$D$4,ROW($1:$10000)),L2909))</f>
        <v/>
      </c>
    </row>
    <row r="2910" spans="2:16" ht="20.25">
      <c r="B2910" s="25" t="str">
        <f t="shared" si="566"/>
        <v/>
      </c>
      <c r="C2910" s="26" t="str">
        <f t="shared" si="558"/>
        <v/>
      </c>
      <c r="D2910" s="27" t="str">
        <f t="shared" si="559"/>
        <v/>
      </c>
      <c r="E2910" s="27" t="str">
        <f t="shared" si="560"/>
        <v/>
      </c>
      <c r="F2910" s="29" t="str">
        <f t="array" ref="F2910">IF(B2910="","",SMALL(IF(اضافه!$E$1:$E$10000=$D$4,ROW($1:$10000)),B2910))</f>
        <v/>
      </c>
      <c r="G2910" s="25" t="str">
        <f t="shared" si="567"/>
        <v/>
      </c>
      <c r="H2910" s="26" t="str">
        <f t="shared" si="561"/>
        <v/>
      </c>
      <c r="I2910" s="27" t="str">
        <f t="shared" si="562"/>
        <v/>
      </c>
      <c r="J2910" s="27" t="str">
        <f t="shared" si="563"/>
        <v/>
      </c>
      <c r="K2910" s="29" t="str">
        <f t="array" ref="K2910">IF(G2910="","",SMALL(IF(صرف!$E$1:$E$10000=$D$4,ROW($1:$10000)),G2910))</f>
        <v/>
      </c>
      <c r="L2910" s="25" t="str">
        <f t="shared" si="568"/>
        <v/>
      </c>
      <c r="M2910" s="26" t="str">
        <f t="shared" si="564"/>
        <v/>
      </c>
      <c r="N2910" s="27" t="str">
        <f t="shared" si="565"/>
        <v/>
      </c>
      <c r="O2910" s="27" t="str">
        <f t="shared" si="557"/>
        <v/>
      </c>
      <c r="P2910" s="29" t="str">
        <f t="array" ref="P2910">IF(L2910="","",SMALL(IF(تكهين!$E$1:$E$10000=$D$4,ROW($1:$10000)),L2910))</f>
        <v/>
      </c>
    </row>
    <row r="2911" spans="2:16" ht="20.25">
      <c r="B2911" s="25" t="str">
        <f t="shared" si="566"/>
        <v/>
      </c>
      <c r="C2911" s="26" t="str">
        <f t="shared" si="558"/>
        <v/>
      </c>
      <c r="D2911" s="27" t="str">
        <f t="shared" si="559"/>
        <v/>
      </c>
      <c r="E2911" s="27" t="str">
        <f t="shared" si="560"/>
        <v/>
      </c>
      <c r="F2911" s="29" t="str">
        <f t="array" ref="F2911">IF(B2911="","",SMALL(IF(اضافه!$E$1:$E$10000=$D$4,ROW($1:$10000)),B2911))</f>
        <v/>
      </c>
      <c r="G2911" s="25" t="str">
        <f t="shared" si="567"/>
        <v/>
      </c>
      <c r="H2911" s="26" t="str">
        <f t="shared" si="561"/>
        <v/>
      </c>
      <c r="I2911" s="27" t="str">
        <f t="shared" si="562"/>
        <v/>
      </c>
      <c r="J2911" s="27" t="str">
        <f t="shared" si="563"/>
        <v/>
      </c>
      <c r="K2911" s="29" t="str">
        <f t="array" ref="K2911">IF(G2911="","",SMALL(IF(صرف!$E$1:$E$10000=$D$4,ROW($1:$10000)),G2911))</f>
        <v/>
      </c>
      <c r="L2911" s="25" t="str">
        <f t="shared" si="568"/>
        <v/>
      </c>
      <c r="M2911" s="26" t="str">
        <f t="shared" si="564"/>
        <v/>
      </c>
      <c r="N2911" s="27" t="str">
        <f t="shared" si="565"/>
        <v/>
      </c>
      <c r="O2911" s="27" t="str">
        <f t="shared" si="557"/>
        <v/>
      </c>
      <c r="P2911" s="29" t="str">
        <f t="array" ref="P2911">IF(L2911="","",SMALL(IF(تكهين!$E$1:$E$10000=$D$4,ROW($1:$10000)),L2911))</f>
        <v/>
      </c>
    </row>
    <row r="2912" spans="2:16" ht="20.25">
      <c r="B2912" s="25" t="str">
        <f t="shared" si="566"/>
        <v/>
      </c>
      <c r="C2912" s="26" t="str">
        <f t="shared" si="558"/>
        <v/>
      </c>
      <c r="D2912" s="27" t="str">
        <f t="shared" si="559"/>
        <v/>
      </c>
      <c r="E2912" s="27" t="str">
        <f t="shared" si="560"/>
        <v/>
      </c>
      <c r="F2912" s="29" t="str">
        <f t="array" ref="F2912">IF(B2912="","",SMALL(IF(اضافه!$E$1:$E$10000=$D$4,ROW($1:$10000)),B2912))</f>
        <v/>
      </c>
      <c r="G2912" s="25" t="str">
        <f t="shared" si="567"/>
        <v/>
      </c>
      <c r="H2912" s="26" t="str">
        <f t="shared" si="561"/>
        <v/>
      </c>
      <c r="I2912" s="27" t="str">
        <f t="shared" si="562"/>
        <v/>
      </c>
      <c r="J2912" s="27" t="str">
        <f t="shared" si="563"/>
        <v/>
      </c>
      <c r="K2912" s="29" t="str">
        <f t="array" ref="K2912">IF(G2912="","",SMALL(IF(صرف!$E$1:$E$10000=$D$4,ROW($1:$10000)),G2912))</f>
        <v/>
      </c>
      <c r="L2912" s="25" t="str">
        <f t="shared" si="568"/>
        <v/>
      </c>
      <c r="M2912" s="26" t="str">
        <f t="shared" si="564"/>
        <v/>
      </c>
      <c r="N2912" s="27" t="str">
        <f t="shared" si="565"/>
        <v/>
      </c>
      <c r="O2912" s="27" t="str">
        <f t="shared" si="557"/>
        <v/>
      </c>
      <c r="P2912" s="29" t="str">
        <f t="array" ref="P2912">IF(L2912="","",SMALL(IF(تكهين!$E$1:$E$10000=$D$4,ROW($1:$10000)),L2912))</f>
        <v/>
      </c>
    </row>
    <row r="2913" spans="2:16" ht="20.25">
      <c r="B2913" s="25" t="str">
        <f t="shared" si="566"/>
        <v/>
      </c>
      <c r="C2913" s="26" t="str">
        <f t="shared" si="558"/>
        <v/>
      </c>
      <c r="D2913" s="27" t="str">
        <f t="shared" si="559"/>
        <v/>
      </c>
      <c r="E2913" s="27" t="str">
        <f t="shared" si="560"/>
        <v/>
      </c>
      <c r="F2913" s="29" t="str">
        <f t="array" ref="F2913">IF(B2913="","",SMALL(IF(اضافه!$E$1:$E$10000=$D$4,ROW($1:$10000)),B2913))</f>
        <v/>
      </c>
      <c r="G2913" s="25" t="str">
        <f t="shared" si="567"/>
        <v/>
      </c>
      <c r="H2913" s="26" t="str">
        <f t="shared" si="561"/>
        <v/>
      </c>
      <c r="I2913" s="27" t="str">
        <f t="shared" si="562"/>
        <v/>
      </c>
      <c r="J2913" s="27" t="str">
        <f t="shared" si="563"/>
        <v/>
      </c>
      <c r="K2913" s="29" t="str">
        <f t="array" ref="K2913">IF(G2913="","",SMALL(IF(صرف!$E$1:$E$10000=$D$4,ROW($1:$10000)),G2913))</f>
        <v/>
      </c>
      <c r="L2913" s="25" t="str">
        <f t="shared" si="568"/>
        <v/>
      </c>
      <c r="M2913" s="26" t="str">
        <f t="shared" si="564"/>
        <v/>
      </c>
      <c r="N2913" s="27" t="str">
        <f t="shared" si="565"/>
        <v/>
      </c>
      <c r="O2913" s="27" t="str">
        <f t="shared" si="557"/>
        <v/>
      </c>
      <c r="P2913" s="29" t="str">
        <f t="array" ref="P2913">IF(L2913="","",SMALL(IF(تكهين!$E$1:$E$10000=$D$4,ROW($1:$10000)),L2913))</f>
        <v/>
      </c>
    </row>
    <row r="2914" spans="2:16" ht="20.25">
      <c r="B2914" s="25" t="str">
        <f t="shared" si="566"/>
        <v/>
      </c>
      <c r="C2914" s="26" t="str">
        <f t="shared" si="558"/>
        <v/>
      </c>
      <c r="D2914" s="27" t="str">
        <f t="shared" si="559"/>
        <v/>
      </c>
      <c r="E2914" s="27" t="str">
        <f t="shared" si="560"/>
        <v/>
      </c>
      <c r="F2914" s="29" t="str">
        <f t="array" ref="F2914">IF(B2914="","",SMALL(IF(اضافه!$E$1:$E$10000=$D$4,ROW($1:$10000)),B2914))</f>
        <v/>
      </c>
      <c r="G2914" s="25" t="str">
        <f t="shared" si="567"/>
        <v/>
      </c>
      <c r="H2914" s="26" t="str">
        <f t="shared" si="561"/>
        <v/>
      </c>
      <c r="I2914" s="27" t="str">
        <f t="shared" si="562"/>
        <v/>
      </c>
      <c r="J2914" s="27" t="str">
        <f t="shared" si="563"/>
        <v/>
      </c>
      <c r="K2914" s="29" t="str">
        <f t="array" ref="K2914">IF(G2914="","",SMALL(IF(صرف!$E$1:$E$10000=$D$4,ROW($1:$10000)),G2914))</f>
        <v/>
      </c>
      <c r="L2914" s="25" t="str">
        <f t="shared" si="568"/>
        <v/>
      </c>
      <c r="M2914" s="26" t="str">
        <f t="shared" si="564"/>
        <v/>
      </c>
      <c r="N2914" s="27" t="str">
        <f t="shared" si="565"/>
        <v/>
      </c>
      <c r="O2914" s="27" t="str">
        <f t="shared" si="557"/>
        <v/>
      </c>
      <c r="P2914" s="29" t="str">
        <f t="array" ref="P2914">IF(L2914="","",SMALL(IF(تكهين!$E$1:$E$10000=$D$4,ROW($1:$10000)),L2914))</f>
        <v/>
      </c>
    </row>
    <row r="2915" spans="2:16" ht="20.25">
      <c r="B2915" s="25" t="str">
        <f t="shared" si="566"/>
        <v/>
      </c>
      <c r="C2915" s="26" t="str">
        <f t="shared" si="558"/>
        <v/>
      </c>
      <c r="D2915" s="27" t="str">
        <f t="shared" si="559"/>
        <v/>
      </c>
      <c r="E2915" s="27" t="str">
        <f t="shared" si="560"/>
        <v/>
      </c>
      <c r="F2915" s="29" t="str">
        <f t="array" ref="F2915">IF(B2915="","",SMALL(IF(اضافه!$E$1:$E$10000=$D$4,ROW($1:$10000)),B2915))</f>
        <v/>
      </c>
      <c r="G2915" s="25" t="str">
        <f t="shared" si="567"/>
        <v/>
      </c>
      <c r="H2915" s="26" t="str">
        <f t="shared" si="561"/>
        <v/>
      </c>
      <c r="I2915" s="27" t="str">
        <f t="shared" si="562"/>
        <v/>
      </c>
      <c r="J2915" s="27" t="str">
        <f t="shared" si="563"/>
        <v/>
      </c>
      <c r="K2915" s="29" t="str">
        <f t="array" ref="K2915">IF(G2915="","",SMALL(IF(صرف!$E$1:$E$10000=$D$4,ROW($1:$10000)),G2915))</f>
        <v/>
      </c>
      <c r="L2915" s="25" t="str">
        <f t="shared" si="568"/>
        <v/>
      </c>
      <c r="M2915" s="26" t="str">
        <f t="shared" si="564"/>
        <v/>
      </c>
      <c r="N2915" s="27" t="str">
        <f t="shared" si="565"/>
        <v/>
      </c>
      <c r="O2915" s="27" t="str">
        <f t="shared" si="557"/>
        <v/>
      </c>
      <c r="P2915" s="29" t="str">
        <f t="array" ref="P2915">IF(L2915="","",SMALL(IF(تكهين!$E$1:$E$10000=$D$4,ROW($1:$10000)),L2915))</f>
        <v/>
      </c>
    </row>
    <row r="2916" spans="2:16" ht="20.25">
      <c r="B2916" s="25" t="str">
        <f t="shared" si="566"/>
        <v/>
      </c>
      <c r="C2916" s="26" t="str">
        <f t="shared" si="558"/>
        <v/>
      </c>
      <c r="D2916" s="27" t="str">
        <f t="shared" si="559"/>
        <v/>
      </c>
      <c r="E2916" s="27" t="str">
        <f t="shared" si="560"/>
        <v/>
      </c>
      <c r="F2916" s="29" t="str">
        <f t="array" ref="F2916">IF(B2916="","",SMALL(IF(اضافه!$E$1:$E$10000=$D$4,ROW($1:$10000)),B2916))</f>
        <v/>
      </c>
      <c r="G2916" s="25" t="str">
        <f t="shared" si="567"/>
        <v/>
      </c>
      <c r="H2916" s="26" t="str">
        <f t="shared" si="561"/>
        <v/>
      </c>
      <c r="I2916" s="27" t="str">
        <f t="shared" si="562"/>
        <v/>
      </c>
      <c r="J2916" s="27" t="str">
        <f t="shared" si="563"/>
        <v/>
      </c>
      <c r="K2916" s="29" t="str">
        <f t="array" ref="K2916">IF(G2916="","",SMALL(IF(صرف!$E$1:$E$10000=$D$4,ROW($1:$10000)),G2916))</f>
        <v/>
      </c>
      <c r="L2916" s="25" t="str">
        <f t="shared" si="568"/>
        <v/>
      </c>
      <c r="M2916" s="26" t="str">
        <f t="shared" si="564"/>
        <v/>
      </c>
      <c r="N2916" s="27" t="str">
        <f t="shared" si="565"/>
        <v/>
      </c>
      <c r="O2916" s="27" t="str">
        <f t="shared" si="557"/>
        <v/>
      </c>
      <c r="P2916" s="29" t="str">
        <f t="array" ref="P2916">IF(L2916="","",SMALL(IF(تكهين!$E$1:$E$10000=$D$4,ROW($1:$10000)),L2916))</f>
        <v/>
      </c>
    </row>
    <row r="2917" spans="2:16" ht="20.25">
      <c r="B2917" s="25" t="str">
        <f t="shared" si="566"/>
        <v/>
      </c>
      <c r="C2917" s="26" t="str">
        <f t="shared" si="558"/>
        <v/>
      </c>
      <c r="D2917" s="27" t="str">
        <f t="shared" si="559"/>
        <v/>
      </c>
      <c r="E2917" s="27" t="str">
        <f t="shared" si="560"/>
        <v/>
      </c>
      <c r="F2917" s="29" t="str">
        <f t="array" ref="F2917">IF(B2917="","",SMALL(IF(اضافه!$E$1:$E$10000=$D$4,ROW($1:$10000)),B2917))</f>
        <v/>
      </c>
      <c r="G2917" s="25" t="str">
        <f t="shared" si="567"/>
        <v/>
      </c>
      <c r="H2917" s="26" t="str">
        <f t="shared" si="561"/>
        <v/>
      </c>
      <c r="I2917" s="27" t="str">
        <f t="shared" si="562"/>
        <v/>
      </c>
      <c r="J2917" s="27" t="str">
        <f t="shared" si="563"/>
        <v/>
      </c>
      <c r="K2917" s="29" t="str">
        <f t="array" ref="K2917">IF(G2917="","",SMALL(IF(صرف!$E$1:$E$10000=$D$4,ROW($1:$10000)),G2917))</f>
        <v/>
      </c>
      <c r="L2917" s="25" t="str">
        <f t="shared" si="568"/>
        <v/>
      </c>
      <c r="M2917" s="26" t="str">
        <f t="shared" si="564"/>
        <v/>
      </c>
      <c r="N2917" s="27" t="str">
        <f t="shared" si="565"/>
        <v/>
      </c>
      <c r="O2917" s="27" t="str">
        <f t="shared" si="557"/>
        <v/>
      </c>
      <c r="P2917" s="29" t="str">
        <f t="array" ref="P2917">IF(L2917="","",SMALL(IF(تكهين!$E$1:$E$10000=$D$4,ROW($1:$10000)),L2917))</f>
        <v/>
      </c>
    </row>
    <row r="2918" spans="2:16" ht="20.25">
      <c r="B2918" s="25" t="str">
        <f t="shared" si="566"/>
        <v/>
      </c>
      <c r="C2918" s="26" t="str">
        <f t="shared" si="558"/>
        <v/>
      </c>
      <c r="D2918" s="27" t="str">
        <f t="shared" si="559"/>
        <v/>
      </c>
      <c r="E2918" s="27" t="str">
        <f t="shared" si="560"/>
        <v/>
      </c>
      <c r="F2918" s="29" t="str">
        <f t="array" ref="F2918">IF(B2918="","",SMALL(IF(اضافه!$E$1:$E$10000=$D$4,ROW($1:$10000)),B2918))</f>
        <v/>
      </c>
      <c r="G2918" s="25" t="str">
        <f t="shared" si="567"/>
        <v/>
      </c>
      <c r="H2918" s="26" t="str">
        <f t="shared" si="561"/>
        <v/>
      </c>
      <c r="I2918" s="27" t="str">
        <f t="shared" si="562"/>
        <v/>
      </c>
      <c r="J2918" s="27" t="str">
        <f t="shared" si="563"/>
        <v/>
      </c>
      <c r="K2918" s="29" t="str">
        <f t="array" ref="K2918">IF(G2918="","",SMALL(IF(صرف!$E$1:$E$10000=$D$4,ROW($1:$10000)),G2918))</f>
        <v/>
      </c>
      <c r="L2918" s="25" t="str">
        <f t="shared" si="568"/>
        <v/>
      </c>
      <c r="M2918" s="26" t="str">
        <f t="shared" si="564"/>
        <v/>
      </c>
      <c r="N2918" s="27" t="str">
        <f t="shared" si="565"/>
        <v/>
      </c>
      <c r="O2918" s="27" t="str">
        <f t="shared" si="557"/>
        <v/>
      </c>
      <c r="P2918" s="29" t="str">
        <f t="array" ref="P2918">IF(L2918="","",SMALL(IF(تكهين!$E$1:$E$10000=$D$4,ROW($1:$10000)),L2918))</f>
        <v/>
      </c>
    </row>
    <row r="2919" spans="2:16" ht="20.25">
      <c r="B2919" s="25" t="str">
        <f t="shared" si="566"/>
        <v/>
      </c>
      <c r="C2919" s="26" t="str">
        <f t="shared" si="558"/>
        <v/>
      </c>
      <c r="D2919" s="27" t="str">
        <f t="shared" si="559"/>
        <v/>
      </c>
      <c r="E2919" s="27" t="str">
        <f t="shared" si="560"/>
        <v/>
      </c>
      <c r="F2919" s="29" t="str">
        <f t="array" ref="F2919">IF(B2919="","",SMALL(IF(اضافه!$E$1:$E$10000=$D$4,ROW($1:$10000)),B2919))</f>
        <v/>
      </c>
      <c r="G2919" s="25" t="str">
        <f t="shared" si="567"/>
        <v/>
      </c>
      <c r="H2919" s="26" t="str">
        <f t="shared" si="561"/>
        <v/>
      </c>
      <c r="I2919" s="27" t="str">
        <f t="shared" si="562"/>
        <v/>
      </c>
      <c r="J2919" s="27" t="str">
        <f t="shared" si="563"/>
        <v/>
      </c>
      <c r="K2919" s="29" t="str">
        <f t="array" ref="K2919">IF(G2919="","",SMALL(IF(صرف!$E$1:$E$10000=$D$4,ROW($1:$10000)),G2919))</f>
        <v/>
      </c>
      <c r="L2919" s="25" t="str">
        <f t="shared" si="568"/>
        <v/>
      </c>
      <c r="M2919" s="26" t="str">
        <f t="shared" si="564"/>
        <v/>
      </c>
      <c r="N2919" s="27" t="str">
        <f t="shared" si="565"/>
        <v/>
      </c>
      <c r="O2919" s="27" t="str">
        <f t="shared" si="557"/>
        <v/>
      </c>
      <c r="P2919" s="29" t="str">
        <f t="array" ref="P2919">IF(L2919="","",SMALL(IF(تكهين!$E$1:$E$10000=$D$4,ROW($1:$10000)),L2919))</f>
        <v/>
      </c>
    </row>
    <row r="2920" spans="2:16" ht="20.25">
      <c r="B2920" s="25" t="str">
        <f t="shared" si="566"/>
        <v/>
      </c>
      <c r="C2920" s="26" t="str">
        <f t="shared" si="558"/>
        <v/>
      </c>
      <c r="D2920" s="27" t="str">
        <f t="shared" si="559"/>
        <v/>
      </c>
      <c r="E2920" s="27" t="str">
        <f t="shared" si="560"/>
        <v/>
      </c>
      <c r="F2920" s="29" t="str">
        <f t="array" ref="F2920">IF(B2920="","",SMALL(IF(اضافه!$E$1:$E$10000=$D$4,ROW($1:$10000)),B2920))</f>
        <v/>
      </c>
      <c r="G2920" s="25" t="str">
        <f t="shared" si="567"/>
        <v/>
      </c>
      <c r="H2920" s="26" t="str">
        <f t="shared" si="561"/>
        <v/>
      </c>
      <c r="I2920" s="27" t="str">
        <f t="shared" si="562"/>
        <v/>
      </c>
      <c r="J2920" s="27" t="str">
        <f t="shared" si="563"/>
        <v/>
      </c>
      <c r="K2920" s="29" t="str">
        <f t="array" ref="K2920">IF(G2920="","",SMALL(IF(صرف!$E$1:$E$10000=$D$4,ROW($1:$10000)),G2920))</f>
        <v/>
      </c>
      <c r="L2920" s="25" t="str">
        <f t="shared" si="568"/>
        <v/>
      </c>
      <c r="M2920" s="26" t="str">
        <f t="shared" si="564"/>
        <v/>
      </c>
      <c r="N2920" s="27" t="str">
        <f t="shared" si="565"/>
        <v/>
      </c>
      <c r="O2920" s="27" t="str">
        <f t="shared" si="557"/>
        <v/>
      </c>
      <c r="P2920" s="29" t="str">
        <f t="array" ref="P2920">IF(L2920="","",SMALL(IF(تكهين!$E$1:$E$10000=$D$4,ROW($1:$10000)),L2920))</f>
        <v/>
      </c>
    </row>
    <row r="2921" spans="2:16" ht="20.25">
      <c r="B2921" s="25" t="str">
        <f t="shared" si="566"/>
        <v/>
      </c>
      <c r="C2921" s="26" t="str">
        <f t="shared" si="558"/>
        <v/>
      </c>
      <c r="D2921" s="27" t="str">
        <f t="shared" si="559"/>
        <v/>
      </c>
      <c r="E2921" s="27" t="str">
        <f t="shared" si="560"/>
        <v/>
      </c>
      <c r="F2921" s="29" t="str">
        <f t="array" ref="F2921">IF(B2921="","",SMALL(IF(اضافه!$E$1:$E$10000=$D$4,ROW($1:$10000)),B2921))</f>
        <v/>
      </c>
      <c r="G2921" s="25" t="str">
        <f t="shared" si="567"/>
        <v/>
      </c>
      <c r="H2921" s="26" t="str">
        <f t="shared" si="561"/>
        <v/>
      </c>
      <c r="I2921" s="27" t="str">
        <f t="shared" si="562"/>
        <v/>
      </c>
      <c r="J2921" s="27" t="str">
        <f t="shared" si="563"/>
        <v/>
      </c>
      <c r="K2921" s="29" t="str">
        <f t="array" ref="K2921">IF(G2921="","",SMALL(IF(صرف!$E$1:$E$10000=$D$4,ROW($1:$10000)),G2921))</f>
        <v/>
      </c>
      <c r="L2921" s="25" t="str">
        <f t="shared" si="568"/>
        <v/>
      </c>
      <c r="M2921" s="26" t="str">
        <f t="shared" si="564"/>
        <v/>
      </c>
      <c r="N2921" s="27" t="str">
        <f t="shared" si="565"/>
        <v/>
      </c>
      <c r="O2921" s="27" t="str">
        <f t="shared" si="557"/>
        <v/>
      </c>
      <c r="P2921" s="29" t="str">
        <f t="array" ref="P2921">IF(L2921="","",SMALL(IF(تكهين!$E$1:$E$10000=$D$4,ROW($1:$10000)),L2921))</f>
        <v/>
      </c>
    </row>
    <row r="2922" spans="2:16" ht="20.25">
      <c r="B2922" s="25" t="str">
        <f t="shared" si="566"/>
        <v/>
      </c>
      <c r="C2922" s="26" t="str">
        <f t="shared" si="558"/>
        <v/>
      </c>
      <c r="D2922" s="27" t="str">
        <f t="shared" si="559"/>
        <v/>
      </c>
      <c r="E2922" s="27" t="str">
        <f t="shared" si="560"/>
        <v/>
      </c>
      <c r="F2922" s="29" t="str">
        <f t="array" ref="F2922">IF(B2922="","",SMALL(IF(اضافه!$E$1:$E$10000=$D$4,ROW($1:$10000)),B2922))</f>
        <v/>
      </c>
      <c r="G2922" s="25" t="str">
        <f t="shared" si="567"/>
        <v/>
      </c>
      <c r="H2922" s="26" t="str">
        <f t="shared" si="561"/>
        <v/>
      </c>
      <c r="I2922" s="27" t="str">
        <f t="shared" si="562"/>
        <v/>
      </c>
      <c r="J2922" s="27" t="str">
        <f t="shared" si="563"/>
        <v/>
      </c>
      <c r="K2922" s="29" t="str">
        <f t="array" ref="K2922">IF(G2922="","",SMALL(IF(صرف!$E$1:$E$10000=$D$4,ROW($1:$10000)),G2922))</f>
        <v/>
      </c>
      <c r="L2922" s="25" t="str">
        <f t="shared" si="568"/>
        <v/>
      </c>
      <c r="M2922" s="26" t="str">
        <f t="shared" si="564"/>
        <v/>
      </c>
      <c r="N2922" s="27" t="str">
        <f t="shared" si="565"/>
        <v/>
      </c>
      <c r="O2922" s="27" t="str">
        <f t="shared" si="557"/>
        <v/>
      </c>
      <c r="P2922" s="29" t="str">
        <f t="array" ref="P2922">IF(L2922="","",SMALL(IF(تكهين!$E$1:$E$10000=$D$4,ROW($1:$10000)),L2922))</f>
        <v/>
      </c>
    </row>
    <row r="2923" spans="2:16" ht="20.25">
      <c r="B2923" s="25" t="str">
        <f t="shared" si="566"/>
        <v/>
      </c>
      <c r="C2923" s="26" t="str">
        <f t="shared" si="558"/>
        <v/>
      </c>
      <c r="D2923" s="27" t="str">
        <f t="shared" si="559"/>
        <v/>
      </c>
      <c r="E2923" s="27" t="str">
        <f t="shared" si="560"/>
        <v/>
      </c>
      <c r="F2923" s="29" t="str">
        <f t="array" ref="F2923">IF(B2923="","",SMALL(IF(اضافه!$E$1:$E$10000=$D$4,ROW($1:$10000)),B2923))</f>
        <v/>
      </c>
      <c r="G2923" s="25" t="str">
        <f t="shared" si="567"/>
        <v/>
      </c>
      <c r="H2923" s="26" t="str">
        <f t="shared" si="561"/>
        <v/>
      </c>
      <c r="I2923" s="27" t="str">
        <f t="shared" si="562"/>
        <v/>
      </c>
      <c r="J2923" s="27" t="str">
        <f t="shared" si="563"/>
        <v/>
      </c>
      <c r="K2923" s="29" t="str">
        <f t="array" ref="K2923">IF(G2923="","",SMALL(IF(صرف!$E$1:$E$10000=$D$4,ROW($1:$10000)),G2923))</f>
        <v/>
      </c>
      <c r="L2923" s="25" t="str">
        <f t="shared" si="568"/>
        <v/>
      </c>
      <c r="M2923" s="26" t="str">
        <f t="shared" si="564"/>
        <v/>
      </c>
      <c r="N2923" s="27" t="str">
        <f t="shared" si="565"/>
        <v/>
      </c>
      <c r="O2923" s="27" t="str">
        <f t="shared" si="557"/>
        <v/>
      </c>
      <c r="P2923" s="29" t="str">
        <f t="array" ref="P2923">IF(L2923="","",SMALL(IF(تكهين!$E$1:$E$10000=$D$4,ROW($1:$10000)),L2923))</f>
        <v/>
      </c>
    </row>
    <row r="2924" spans="2:16" ht="20.25">
      <c r="B2924" s="25" t="str">
        <f t="shared" si="566"/>
        <v/>
      </c>
      <c r="C2924" s="26" t="str">
        <f t="shared" si="558"/>
        <v/>
      </c>
      <c r="D2924" s="27" t="str">
        <f t="shared" si="559"/>
        <v/>
      </c>
      <c r="E2924" s="27" t="str">
        <f t="shared" si="560"/>
        <v/>
      </c>
      <c r="F2924" s="29" t="str">
        <f t="array" ref="F2924">IF(B2924="","",SMALL(IF(اضافه!$E$1:$E$10000=$D$4,ROW($1:$10000)),B2924))</f>
        <v/>
      </c>
      <c r="G2924" s="25" t="str">
        <f t="shared" si="567"/>
        <v/>
      </c>
      <c r="H2924" s="26" t="str">
        <f t="shared" si="561"/>
        <v/>
      </c>
      <c r="I2924" s="27" t="str">
        <f t="shared" si="562"/>
        <v/>
      </c>
      <c r="J2924" s="27" t="str">
        <f t="shared" si="563"/>
        <v/>
      </c>
      <c r="K2924" s="29" t="str">
        <f t="array" ref="K2924">IF(G2924="","",SMALL(IF(صرف!$E$1:$E$10000=$D$4,ROW($1:$10000)),G2924))</f>
        <v/>
      </c>
      <c r="L2924" s="25" t="str">
        <f t="shared" si="568"/>
        <v/>
      </c>
      <c r="M2924" s="26" t="str">
        <f t="shared" si="564"/>
        <v/>
      </c>
      <c r="N2924" s="27" t="str">
        <f t="shared" si="565"/>
        <v/>
      </c>
      <c r="O2924" s="27" t="str">
        <f t="shared" si="557"/>
        <v/>
      </c>
      <c r="P2924" s="29" t="str">
        <f t="array" ref="P2924">IF(L2924="","",SMALL(IF(تكهين!$E$1:$E$10000=$D$4,ROW($1:$10000)),L2924))</f>
        <v/>
      </c>
    </row>
    <row r="2925" spans="2:16" ht="20.25">
      <c r="B2925" s="25" t="str">
        <f t="shared" si="566"/>
        <v/>
      </c>
      <c r="C2925" s="26" t="str">
        <f t="shared" si="558"/>
        <v/>
      </c>
      <c r="D2925" s="27" t="str">
        <f t="shared" si="559"/>
        <v/>
      </c>
      <c r="E2925" s="27" t="str">
        <f t="shared" si="560"/>
        <v/>
      </c>
      <c r="F2925" s="29" t="str">
        <f t="array" ref="F2925">IF(B2925="","",SMALL(IF(اضافه!$E$1:$E$10000=$D$4,ROW($1:$10000)),B2925))</f>
        <v/>
      </c>
      <c r="G2925" s="25" t="str">
        <f t="shared" si="567"/>
        <v/>
      </c>
      <c r="H2925" s="26" t="str">
        <f t="shared" si="561"/>
        <v/>
      </c>
      <c r="I2925" s="27" t="str">
        <f t="shared" si="562"/>
        <v/>
      </c>
      <c r="J2925" s="27" t="str">
        <f t="shared" si="563"/>
        <v/>
      </c>
      <c r="K2925" s="29" t="str">
        <f t="array" ref="K2925">IF(G2925="","",SMALL(IF(صرف!$E$1:$E$10000=$D$4,ROW($1:$10000)),G2925))</f>
        <v/>
      </c>
      <c r="L2925" s="25" t="str">
        <f t="shared" si="568"/>
        <v/>
      </c>
      <c r="M2925" s="26" t="str">
        <f t="shared" si="564"/>
        <v/>
      </c>
      <c r="N2925" s="27" t="str">
        <f t="shared" si="565"/>
        <v/>
      </c>
      <c r="O2925" s="27" t="str">
        <f t="shared" ref="O2925:O2988" si="569">IF(OR($D$4="",L2925=""),"",INDEX(تكهين,P2925,8))</f>
        <v/>
      </c>
      <c r="P2925" s="29" t="str">
        <f t="array" ref="P2925">IF(L2925="","",SMALL(IF(تكهين!$E$1:$E$10000=$D$4,ROW($1:$10000)),L2925))</f>
        <v/>
      </c>
    </row>
    <row r="2926" spans="2:16" ht="20.25">
      <c r="B2926" s="25" t="str">
        <f t="shared" si="566"/>
        <v/>
      </c>
      <c r="C2926" s="26" t="str">
        <f t="shared" si="558"/>
        <v/>
      </c>
      <c r="D2926" s="27" t="str">
        <f t="shared" si="559"/>
        <v/>
      </c>
      <c r="E2926" s="27" t="str">
        <f t="shared" si="560"/>
        <v/>
      </c>
      <c r="F2926" s="29" t="str">
        <f t="array" ref="F2926">IF(B2926="","",SMALL(IF(اضافه!$E$1:$E$10000=$D$4,ROW($1:$10000)),B2926))</f>
        <v/>
      </c>
      <c r="G2926" s="25" t="str">
        <f t="shared" si="567"/>
        <v/>
      </c>
      <c r="H2926" s="26" t="str">
        <f t="shared" si="561"/>
        <v/>
      </c>
      <c r="I2926" s="27" t="str">
        <f t="shared" si="562"/>
        <v/>
      </c>
      <c r="J2926" s="27" t="str">
        <f t="shared" si="563"/>
        <v/>
      </c>
      <c r="K2926" s="29" t="str">
        <f t="array" ref="K2926">IF(G2926="","",SMALL(IF(صرف!$E$1:$E$10000=$D$4,ROW($1:$10000)),G2926))</f>
        <v/>
      </c>
      <c r="L2926" s="25" t="str">
        <f t="shared" si="568"/>
        <v/>
      </c>
      <c r="M2926" s="26" t="str">
        <f t="shared" si="564"/>
        <v/>
      </c>
      <c r="N2926" s="27" t="str">
        <f t="shared" si="565"/>
        <v/>
      </c>
      <c r="O2926" s="27" t="str">
        <f t="shared" si="569"/>
        <v/>
      </c>
      <c r="P2926" s="29" t="str">
        <f t="array" ref="P2926">IF(L2926="","",SMALL(IF(تكهين!$E$1:$E$10000=$D$4,ROW($1:$10000)),L2926))</f>
        <v/>
      </c>
    </row>
    <row r="2927" spans="2:16" ht="20.25">
      <c r="B2927" s="25" t="str">
        <f t="shared" si="566"/>
        <v/>
      </c>
      <c r="C2927" s="26" t="str">
        <f t="shared" si="558"/>
        <v/>
      </c>
      <c r="D2927" s="27" t="str">
        <f t="shared" si="559"/>
        <v/>
      </c>
      <c r="E2927" s="27" t="str">
        <f t="shared" si="560"/>
        <v/>
      </c>
      <c r="F2927" s="29" t="str">
        <f t="array" ref="F2927">IF(B2927="","",SMALL(IF(اضافه!$E$1:$E$10000=$D$4,ROW($1:$10000)),B2927))</f>
        <v/>
      </c>
      <c r="G2927" s="25" t="str">
        <f t="shared" si="567"/>
        <v/>
      </c>
      <c r="H2927" s="26" t="str">
        <f t="shared" si="561"/>
        <v/>
      </c>
      <c r="I2927" s="27" t="str">
        <f t="shared" si="562"/>
        <v/>
      </c>
      <c r="J2927" s="27" t="str">
        <f t="shared" si="563"/>
        <v/>
      </c>
      <c r="K2927" s="29" t="str">
        <f t="array" ref="K2927">IF(G2927="","",SMALL(IF(صرف!$E$1:$E$10000=$D$4,ROW($1:$10000)),G2927))</f>
        <v/>
      </c>
      <c r="L2927" s="25" t="str">
        <f t="shared" si="568"/>
        <v/>
      </c>
      <c r="M2927" s="26" t="str">
        <f t="shared" si="564"/>
        <v/>
      </c>
      <c r="N2927" s="27" t="str">
        <f t="shared" si="565"/>
        <v/>
      </c>
      <c r="O2927" s="27" t="str">
        <f t="shared" si="569"/>
        <v/>
      </c>
      <c r="P2927" s="29" t="str">
        <f t="array" ref="P2927">IF(L2927="","",SMALL(IF(تكهين!$E$1:$E$10000=$D$4,ROW($1:$10000)),L2927))</f>
        <v/>
      </c>
    </row>
    <row r="2928" spans="2:16" ht="20.25">
      <c r="B2928" s="25" t="str">
        <f t="shared" si="566"/>
        <v/>
      </c>
      <c r="C2928" s="26" t="str">
        <f t="shared" si="558"/>
        <v/>
      </c>
      <c r="D2928" s="27" t="str">
        <f t="shared" si="559"/>
        <v/>
      </c>
      <c r="E2928" s="27" t="str">
        <f t="shared" si="560"/>
        <v/>
      </c>
      <c r="F2928" s="29" t="str">
        <f t="array" ref="F2928">IF(B2928="","",SMALL(IF(اضافه!$E$1:$E$10000=$D$4,ROW($1:$10000)),B2928))</f>
        <v/>
      </c>
      <c r="G2928" s="25" t="str">
        <f t="shared" si="567"/>
        <v/>
      </c>
      <c r="H2928" s="26" t="str">
        <f t="shared" si="561"/>
        <v/>
      </c>
      <c r="I2928" s="27" t="str">
        <f t="shared" si="562"/>
        <v/>
      </c>
      <c r="J2928" s="27" t="str">
        <f t="shared" si="563"/>
        <v/>
      </c>
      <c r="K2928" s="29" t="str">
        <f t="array" ref="K2928">IF(G2928="","",SMALL(IF(صرف!$E$1:$E$10000=$D$4,ROW($1:$10000)),G2928))</f>
        <v/>
      </c>
      <c r="L2928" s="25" t="str">
        <f t="shared" si="568"/>
        <v/>
      </c>
      <c r="M2928" s="26" t="str">
        <f t="shared" si="564"/>
        <v/>
      </c>
      <c r="N2928" s="27" t="str">
        <f t="shared" si="565"/>
        <v/>
      </c>
      <c r="O2928" s="27" t="str">
        <f t="shared" si="569"/>
        <v/>
      </c>
      <c r="P2928" s="29" t="str">
        <f t="array" ref="P2928">IF(L2928="","",SMALL(IF(تكهين!$E$1:$E$10000=$D$4,ROW($1:$10000)),L2928))</f>
        <v/>
      </c>
    </row>
    <row r="2929" spans="2:16" ht="20.25">
      <c r="B2929" s="25" t="str">
        <f t="shared" si="566"/>
        <v/>
      </c>
      <c r="C2929" s="26" t="str">
        <f t="shared" si="558"/>
        <v/>
      </c>
      <c r="D2929" s="27" t="str">
        <f t="shared" si="559"/>
        <v/>
      </c>
      <c r="E2929" s="27" t="str">
        <f t="shared" si="560"/>
        <v/>
      </c>
      <c r="F2929" s="29" t="str">
        <f t="array" ref="F2929">IF(B2929="","",SMALL(IF(اضافه!$E$1:$E$10000=$D$4,ROW($1:$10000)),B2929))</f>
        <v/>
      </c>
      <c r="G2929" s="25" t="str">
        <f t="shared" si="567"/>
        <v/>
      </c>
      <c r="H2929" s="26" t="str">
        <f t="shared" si="561"/>
        <v/>
      </c>
      <c r="I2929" s="27" t="str">
        <f t="shared" si="562"/>
        <v/>
      </c>
      <c r="J2929" s="27" t="str">
        <f t="shared" si="563"/>
        <v/>
      </c>
      <c r="K2929" s="29" t="str">
        <f t="array" ref="K2929">IF(G2929="","",SMALL(IF(صرف!$E$1:$E$10000=$D$4,ROW($1:$10000)),G2929))</f>
        <v/>
      </c>
      <c r="L2929" s="25" t="str">
        <f t="shared" si="568"/>
        <v/>
      </c>
      <c r="M2929" s="26" t="str">
        <f t="shared" si="564"/>
        <v/>
      </c>
      <c r="N2929" s="27" t="str">
        <f t="shared" si="565"/>
        <v/>
      </c>
      <c r="O2929" s="27" t="str">
        <f t="shared" si="569"/>
        <v/>
      </c>
      <c r="P2929" s="29" t="str">
        <f t="array" ref="P2929">IF(L2929="","",SMALL(IF(تكهين!$E$1:$E$10000=$D$4,ROW($1:$10000)),L2929))</f>
        <v/>
      </c>
    </row>
    <row r="2930" spans="2:16" ht="20.25">
      <c r="B2930" s="25" t="str">
        <f t="shared" si="566"/>
        <v/>
      </c>
      <c r="C2930" s="26" t="str">
        <f t="shared" si="558"/>
        <v/>
      </c>
      <c r="D2930" s="27" t="str">
        <f t="shared" si="559"/>
        <v/>
      </c>
      <c r="E2930" s="27" t="str">
        <f t="shared" si="560"/>
        <v/>
      </c>
      <c r="F2930" s="29" t="str">
        <f t="array" ref="F2930">IF(B2930="","",SMALL(IF(اضافه!$E$1:$E$10000=$D$4,ROW($1:$10000)),B2930))</f>
        <v/>
      </c>
      <c r="G2930" s="25" t="str">
        <f t="shared" si="567"/>
        <v/>
      </c>
      <c r="H2930" s="26" t="str">
        <f t="shared" si="561"/>
        <v/>
      </c>
      <c r="I2930" s="27" t="str">
        <f t="shared" si="562"/>
        <v/>
      </c>
      <c r="J2930" s="27" t="str">
        <f t="shared" si="563"/>
        <v/>
      </c>
      <c r="K2930" s="29" t="str">
        <f t="array" ref="K2930">IF(G2930="","",SMALL(IF(صرف!$E$1:$E$10000=$D$4,ROW($1:$10000)),G2930))</f>
        <v/>
      </c>
      <c r="L2930" s="25" t="str">
        <f t="shared" si="568"/>
        <v/>
      </c>
      <c r="M2930" s="26" t="str">
        <f t="shared" si="564"/>
        <v/>
      </c>
      <c r="N2930" s="27" t="str">
        <f t="shared" si="565"/>
        <v/>
      </c>
      <c r="O2930" s="27" t="str">
        <f t="shared" si="569"/>
        <v/>
      </c>
      <c r="P2930" s="29" t="str">
        <f t="array" ref="P2930">IF(L2930="","",SMALL(IF(تكهين!$E$1:$E$10000=$D$4,ROW($1:$10000)),L2930))</f>
        <v/>
      </c>
    </row>
    <row r="2931" spans="2:16" ht="20.25">
      <c r="B2931" s="25" t="str">
        <f t="shared" si="566"/>
        <v/>
      </c>
      <c r="C2931" s="26" t="str">
        <f t="shared" si="558"/>
        <v/>
      </c>
      <c r="D2931" s="27" t="str">
        <f t="shared" si="559"/>
        <v/>
      </c>
      <c r="E2931" s="27" t="str">
        <f t="shared" si="560"/>
        <v/>
      </c>
      <c r="F2931" s="29" t="str">
        <f t="array" ref="F2931">IF(B2931="","",SMALL(IF(اضافه!$E$1:$E$10000=$D$4,ROW($1:$10000)),B2931))</f>
        <v/>
      </c>
      <c r="G2931" s="25" t="str">
        <f t="shared" si="567"/>
        <v/>
      </c>
      <c r="H2931" s="26" t="str">
        <f t="shared" si="561"/>
        <v/>
      </c>
      <c r="I2931" s="27" t="str">
        <f t="shared" si="562"/>
        <v/>
      </c>
      <c r="J2931" s="27" t="str">
        <f t="shared" si="563"/>
        <v/>
      </c>
      <c r="K2931" s="29" t="str">
        <f t="array" ref="K2931">IF(G2931="","",SMALL(IF(صرف!$E$1:$E$10000=$D$4,ROW($1:$10000)),G2931))</f>
        <v/>
      </c>
      <c r="L2931" s="25" t="str">
        <f t="shared" si="568"/>
        <v/>
      </c>
      <c r="M2931" s="26" t="str">
        <f t="shared" si="564"/>
        <v/>
      </c>
      <c r="N2931" s="27" t="str">
        <f t="shared" si="565"/>
        <v/>
      </c>
      <c r="O2931" s="27" t="str">
        <f t="shared" si="569"/>
        <v/>
      </c>
      <c r="P2931" s="29" t="str">
        <f t="array" ref="P2931">IF(L2931="","",SMALL(IF(تكهين!$E$1:$E$10000=$D$4,ROW($1:$10000)),L2931))</f>
        <v/>
      </c>
    </row>
    <row r="2932" spans="2:16" ht="20.25">
      <c r="B2932" s="25" t="str">
        <f t="shared" si="566"/>
        <v/>
      </c>
      <c r="C2932" s="26" t="str">
        <f t="shared" si="558"/>
        <v/>
      </c>
      <c r="D2932" s="27" t="str">
        <f t="shared" si="559"/>
        <v/>
      </c>
      <c r="E2932" s="27" t="str">
        <f t="shared" si="560"/>
        <v/>
      </c>
      <c r="F2932" s="29" t="str">
        <f t="array" ref="F2932">IF(B2932="","",SMALL(IF(اضافه!$E$1:$E$10000=$D$4,ROW($1:$10000)),B2932))</f>
        <v/>
      </c>
      <c r="G2932" s="25" t="str">
        <f t="shared" si="567"/>
        <v/>
      </c>
      <c r="H2932" s="26" t="str">
        <f t="shared" si="561"/>
        <v/>
      </c>
      <c r="I2932" s="27" t="str">
        <f t="shared" si="562"/>
        <v/>
      </c>
      <c r="J2932" s="27" t="str">
        <f t="shared" si="563"/>
        <v/>
      </c>
      <c r="K2932" s="29" t="str">
        <f t="array" ref="K2932">IF(G2932="","",SMALL(IF(صرف!$E$1:$E$10000=$D$4,ROW($1:$10000)),G2932))</f>
        <v/>
      </c>
      <c r="L2932" s="25" t="str">
        <f t="shared" si="568"/>
        <v/>
      </c>
      <c r="M2932" s="26" t="str">
        <f t="shared" si="564"/>
        <v/>
      </c>
      <c r="N2932" s="27" t="str">
        <f t="shared" si="565"/>
        <v/>
      </c>
      <c r="O2932" s="27" t="str">
        <f t="shared" si="569"/>
        <v/>
      </c>
      <c r="P2932" s="29" t="str">
        <f t="array" ref="P2932">IF(L2932="","",SMALL(IF(تكهين!$E$1:$E$10000=$D$4,ROW($1:$10000)),L2932))</f>
        <v/>
      </c>
    </row>
    <row r="2933" spans="2:16" ht="20.25">
      <c r="B2933" s="25" t="str">
        <f t="shared" si="566"/>
        <v/>
      </c>
      <c r="C2933" s="26" t="str">
        <f t="shared" si="558"/>
        <v/>
      </c>
      <c r="D2933" s="27" t="str">
        <f t="shared" si="559"/>
        <v/>
      </c>
      <c r="E2933" s="27" t="str">
        <f t="shared" si="560"/>
        <v/>
      </c>
      <c r="F2933" s="29" t="str">
        <f t="array" ref="F2933">IF(B2933="","",SMALL(IF(اضافه!$E$1:$E$10000=$D$4,ROW($1:$10000)),B2933))</f>
        <v/>
      </c>
      <c r="G2933" s="25" t="str">
        <f t="shared" si="567"/>
        <v/>
      </c>
      <c r="H2933" s="26" t="str">
        <f t="shared" si="561"/>
        <v/>
      </c>
      <c r="I2933" s="27" t="str">
        <f t="shared" si="562"/>
        <v/>
      </c>
      <c r="J2933" s="27" t="str">
        <f t="shared" si="563"/>
        <v/>
      </c>
      <c r="K2933" s="29" t="str">
        <f t="array" ref="K2933">IF(G2933="","",SMALL(IF(صرف!$E$1:$E$10000=$D$4,ROW($1:$10000)),G2933))</f>
        <v/>
      </c>
      <c r="L2933" s="25" t="str">
        <f t="shared" si="568"/>
        <v/>
      </c>
      <c r="M2933" s="26" t="str">
        <f t="shared" si="564"/>
        <v/>
      </c>
      <c r="N2933" s="27" t="str">
        <f t="shared" si="565"/>
        <v/>
      </c>
      <c r="O2933" s="27" t="str">
        <f t="shared" si="569"/>
        <v/>
      </c>
      <c r="P2933" s="29" t="str">
        <f t="array" ref="P2933">IF(L2933="","",SMALL(IF(تكهين!$E$1:$E$10000=$D$4,ROW($1:$10000)),L2933))</f>
        <v/>
      </c>
    </row>
    <row r="2934" spans="2:16" ht="20.25">
      <c r="B2934" s="25" t="str">
        <f t="shared" si="566"/>
        <v/>
      </c>
      <c r="C2934" s="26" t="str">
        <f t="shared" si="558"/>
        <v/>
      </c>
      <c r="D2934" s="27" t="str">
        <f t="shared" si="559"/>
        <v/>
      </c>
      <c r="E2934" s="27" t="str">
        <f t="shared" si="560"/>
        <v/>
      </c>
      <c r="F2934" s="29" t="str">
        <f t="array" ref="F2934">IF(B2934="","",SMALL(IF(اضافه!$E$1:$E$10000=$D$4,ROW($1:$10000)),B2934))</f>
        <v/>
      </c>
      <c r="G2934" s="25" t="str">
        <f t="shared" si="567"/>
        <v/>
      </c>
      <c r="H2934" s="26" t="str">
        <f t="shared" si="561"/>
        <v/>
      </c>
      <c r="I2934" s="27" t="str">
        <f t="shared" si="562"/>
        <v/>
      </c>
      <c r="J2934" s="27" t="str">
        <f t="shared" si="563"/>
        <v/>
      </c>
      <c r="K2934" s="29" t="str">
        <f t="array" ref="K2934">IF(G2934="","",SMALL(IF(صرف!$E$1:$E$10000=$D$4,ROW($1:$10000)),G2934))</f>
        <v/>
      </c>
      <c r="L2934" s="25" t="str">
        <f t="shared" si="568"/>
        <v/>
      </c>
      <c r="M2934" s="26" t="str">
        <f t="shared" si="564"/>
        <v/>
      </c>
      <c r="N2934" s="27" t="str">
        <f t="shared" si="565"/>
        <v/>
      </c>
      <c r="O2934" s="27" t="str">
        <f t="shared" si="569"/>
        <v/>
      </c>
      <c r="P2934" s="29" t="str">
        <f t="array" ref="P2934">IF(L2934="","",SMALL(IF(تكهين!$E$1:$E$10000=$D$4,ROW($1:$10000)),L2934))</f>
        <v/>
      </c>
    </row>
    <row r="2935" spans="2:16" ht="20.25">
      <c r="B2935" s="25" t="str">
        <f t="shared" si="566"/>
        <v/>
      </c>
      <c r="C2935" s="26" t="str">
        <f t="shared" ref="C2935:C2998" si="570">IF(OR($D$4="",B2935=""),"",INDEX(اضافة,F2935,2))</f>
        <v/>
      </c>
      <c r="D2935" s="27" t="str">
        <f t="shared" ref="D2935:D2998" si="571">IF(OR($D$4="",B2935=""),"",INDEX(اضافة,F2935,3))</f>
        <v/>
      </c>
      <c r="E2935" s="27" t="str">
        <f t="shared" ref="E2935:E2998" si="572">IF(OR($D$4="",B2935=""),"",INDEX(اضافة,F2935,8))</f>
        <v/>
      </c>
      <c r="F2935" s="29" t="str">
        <f t="array" ref="F2935">IF(B2935="","",SMALL(IF(اضافه!$E$1:$E$10000=$D$4,ROW($1:$10000)),B2935))</f>
        <v/>
      </c>
      <c r="G2935" s="25" t="str">
        <f t="shared" si="567"/>
        <v/>
      </c>
      <c r="H2935" s="26" t="str">
        <f t="shared" ref="H2935:H2998" si="573">IF(OR($D$4="",G2935=""),"",INDEX(صرف,K2935,2))</f>
        <v/>
      </c>
      <c r="I2935" s="27" t="str">
        <f t="shared" ref="I2935:I2998" si="574">IF(OR($D$4="",G2935=""),"",INDEX(صرف,K2935,3))</f>
        <v/>
      </c>
      <c r="J2935" s="27" t="str">
        <f t="shared" ref="J2935:J2998" si="575">IF(OR($D$4="",G2935=""),"",INDEX(صرف,K2935,8))</f>
        <v/>
      </c>
      <c r="K2935" s="29" t="str">
        <f t="array" ref="K2935">IF(G2935="","",SMALL(IF(صرف!$E$1:$E$10000=$D$4,ROW($1:$10000)),G2935))</f>
        <v/>
      </c>
      <c r="L2935" s="25" t="str">
        <f t="shared" si="568"/>
        <v/>
      </c>
      <c r="M2935" s="26" t="str">
        <f t="shared" ref="M2935:M2998" si="576">IF(OR($D$4="",L2935=""),"",INDEX(تكهين,P2935,2))</f>
        <v/>
      </c>
      <c r="N2935" s="27" t="str">
        <f t="shared" ref="N2935:N2998" si="577">IF(OR($D$4="",L2935=""),"",INDEX(تكهين,P2935,3))</f>
        <v/>
      </c>
      <c r="O2935" s="27" t="str">
        <f t="shared" si="569"/>
        <v/>
      </c>
      <c r="P2935" s="29" t="str">
        <f t="array" ref="P2935">IF(L2935="","",SMALL(IF(تكهين!$E$1:$E$10000=$D$4,ROW($1:$10000)),L2935))</f>
        <v/>
      </c>
    </row>
    <row r="2936" spans="2:16" ht="20.25">
      <c r="B2936" s="25" t="str">
        <f t="shared" si="566"/>
        <v/>
      </c>
      <c r="C2936" s="26" t="str">
        <f t="shared" si="570"/>
        <v/>
      </c>
      <c r="D2936" s="27" t="str">
        <f t="shared" si="571"/>
        <v/>
      </c>
      <c r="E2936" s="27" t="str">
        <f t="shared" si="572"/>
        <v/>
      </c>
      <c r="F2936" s="29" t="str">
        <f t="array" ref="F2936">IF(B2936="","",SMALL(IF(اضافه!$E$1:$E$10000=$D$4,ROW($1:$10000)),B2936))</f>
        <v/>
      </c>
      <c r="G2936" s="25" t="str">
        <f t="shared" si="567"/>
        <v/>
      </c>
      <c r="H2936" s="26" t="str">
        <f t="shared" si="573"/>
        <v/>
      </c>
      <c r="I2936" s="27" t="str">
        <f t="shared" si="574"/>
        <v/>
      </c>
      <c r="J2936" s="27" t="str">
        <f t="shared" si="575"/>
        <v/>
      </c>
      <c r="K2936" s="29" t="str">
        <f t="array" ref="K2936">IF(G2936="","",SMALL(IF(صرف!$E$1:$E$10000=$D$4,ROW($1:$10000)),G2936))</f>
        <v/>
      </c>
      <c r="L2936" s="25" t="str">
        <f t="shared" si="568"/>
        <v/>
      </c>
      <c r="M2936" s="26" t="str">
        <f t="shared" si="576"/>
        <v/>
      </c>
      <c r="N2936" s="27" t="str">
        <f t="shared" si="577"/>
        <v/>
      </c>
      <c r="O2936" s="27" t="str">
        <f t="shared" si="569"/>
        <v/>
      </c>
      <c r="P2936" s="29" t="str">
        <f t="array" ref="P2936">IF(L2936="","",SMALL(IF(تكهين!$E$1:$E$10000=$D$4,ROW($1:$10000)),L2936))</f>
        <v/>
      </c>
    </row>
    <row r="2937" spans="2:16" ht="20.25">
      <c r="B2937" s="25" t="str">
        <f t="shared" si="566"/>
        <v/>
      </c>
      <c r="C2937" s="26" t="str">
        <f t="shared" si="570"/>
        <v/>
      </c>
      <c r="D2937" s="27" t="str">
        <f t="shared" si="571"/>
        <v/>
      </c>
      <c r="E2937" s="27" t="str">
        <f t="shared" si="572"/>
        <v/>
      </c>
      <c r="F2937" s="29" t="str">
        <f t="array" ref="F2937">IF(B2937="","",SMALL(IF(اضافه!$E$1:$E$10000=$D$4,ROW($1:$10000)),B2937))</f>
        <v/>
      </c>
      <c r="G2937" s="25" t="str">
        <f t="shared" si="567"/>
        <v/>
      </c>
      <c r="H2937" s="26" t="str">
        <f t="shared" si="573"/>
        <v/>
      </c>
      <c r="I2937" s="27" t="str">
        <f t="shared" si="574"/>
        <v/>
      </c>
      <c r="J2937" s="27" t="str">
        <f t="shared" si="575"/>
        <v/>
      </c>
      <c r="K2937" s="29" t="str">
        <f t="array" ref="K2937">IF(G2937="","",SMALL(IF(صرف!$E$1:$E$10000=$D$4,ROW($1:$10000)),G2937))</f>
        <v/>
      </c>
      <c r="L2937" s="25" t="str">
        <f t="shared" si="568"/>
        <v/>
      </c>
      <c r="M2937" s="26" t="str">
        <f t="shared" si="576"/>
        <v/>
      </c>
      <c r="N2937" s="27" t="str">
        <f t="shared" si="577"/>
        <v/>
      </c>
      <c r="O2937" s="27" t="str">
        <f t="shared" si="569"/>
        <v/>
      </c>
      <c r="P2937" s="29" t="str">
        <f t="array" ref="P2937">IF(L2937="","",SMALL(IF(تكهين!$E$1:$E$10000=$D$4,ROW($1:$10000)),L2937))</f>
        <v/>
      </c>
    </row>
    <row r="2938" spans="2:16" ht="20.25">
      <c r="B2938" s="25" t="str">
        <f t="shared" si="566"/>
        <v/>
      </c>
      <c r="C2938" s="26" t="str">
        <f t="shared" si="570"/>
        <v/>
      </c>
      <c r="D2938" s="27" t="str">
        <f t="shared" si="571"/>
        <v/>
      </c>
      <c r="E2938" s="27" t="str">
        <f t="shared" si="572"/>
        <v/>
      </c>
      <c r="F2938" s="29" t="str">
        <f t="array" ref="F2938">IF(B2938="","",SMALL(IF(اضافه!$E$1:$E$10000=$D$4,ROW($1:$10000)),B2938))</f>
        <v/>
      </c>
      <c r="G2938" s="25" t="str">
        <f t="shared" si="567"/>
        <v/>
      </c>
      <c r="H2938" s="26" t="str">
        <f t="shared" si="573"/>
        <v/>
      </c>
      <c r="I2938" s="27" t="str">
        <f t="shared" si="574"/>
        <v/>
      </c>
      <c r="J2938" s="27" t="str">
        <f t="shared" si="575"/>
        <v/>
      </c>
      <c r="K2938" s="29" t="str">
        <f t="array" ref="K2938">IF(G2938="","",SMALL(IF(صرف!$E$1:$E$10000=$D$4,ROW($1:$10000)),G2938))</f>
        <v/>
      </c>
      <c r="L2938" s="25" t="str">
        <f t="shared" si="568"/>
        <v/>
      </c>
      <c r="M2938" s="26" t="str">
        <f t="shared" si="576"/>
        <v/>
      </c>
      <c r="N2938" s="27" t="str">
        <f t="shared" si="577"/>
        <v/>
      </c>
      <c r="O2938" s="27" t="str">
        <f t="shared" si="569"/>
        <v/>
      </c>
      <c r="P2938" s="29" t="str">
        <f t="array" ref="P2938">IF(L2938="","",SMALL(IF(تكهين!$E$1:$E$10000=$D$4,ROW($1:$10000)),L2938))</f>
        <v/>
      </c>
    </row>
    <row r="2939" spans="2:16" ht="20.25">
      <c r="B2939" s="25" t="str">
        <f t="shared" si="566"/>
        <v/>
      </c>
      <c r="C2939" s="26" t="str">
        <f t="shared" si="570"/>
        <v/>
      </c>
      <c r="D2939" s="27" t="str">
        <f t="shared" si="571"/>
        <v/>
      </c>
      <c r="E2939" s="27" t="str">
        <f t="shared" si="572"/>
        <v/>
      </c>
      <c r="F2939" s="29" t="str">
        <f t="array" ref="F2939">IF(B2939="","",SMALL(IF(اضافه!$E$1:$E$10000=$D$4,ROW($1:$10000)),B2939))</f>
        <v/>
      </c>
      <c r="G2939" s="25" t="str">
        <f t="shared" si="567"/>
        <v/>
      </c>
      <c r="H2939" s="26" t="str">
        <f t="shared" si="573"/>
        <v/>
      </c>
      <c r="I2939" s="27" t="str">
        <f t="shared" si="574"/>
        <v/>
      </c>
      <c r="J2939" s="27" t="str">
        <f t="shared" si="575"/>
        <v/>
      </c>
      <c r="K2939" s="29" t="str">
        <f t="array" ref="K2939">IF(G2939="","",SMALL(IF(صرف!$E$1:$E$10000=$D$4,ROW($1:$10000)),G2939))</f>
        <v/>
      </c>
      <c r="L2939" s="25" t="str">
        <f t="shared" si="568"/>
        <v/>
      </c>
      <c r="M2939" s="26" t="str">
        <f t="shared" si="576"/>
        <v/>
      </c>
      <c r="N2939" s="27" t="str">
        <f t="shared" si="577"/>
        <v/>
      </c>
      <c r="O2939" s="27" t="str">
        <f t="shared" si="569"/>
        <v/>
      </c>
      <c r="P2939" s="29" t="str">
        <f t="array" ref="P2939">IF(L2939="","",SMALL(IF(تكهين!$E$1:$E$10000=$D$4,ROW($1:$10000)),L2939))</f>
        <v/>
      </c>
    </row>
    <row r="2940" spans="2:16" ht="20.25">
      <c r="B2940" s="25" t="str">
        <f t="shared" si="566"/>
        <v/>
      </c>
      <c r="C2940" s="26" t="str">
        <f t="shared" si="570"/>
        <v/>
      </c>
      <c r="D2940" s="27" t="str">
        <f t="shared" si="571"/>
        <v/>
      </c>
      <c r="E2940" s="27" t="str">
        <f t="shared" si="572"/>
        <v/>
      </c>
      <c r="F2940" s="29" t="str">
        <f t="array" ref="F2940">IF(B2940="","",SMALL(IF(اضافه!$E$1:$E$10000=$D$4,ROW($1:$10000)),B2940))</f>
        <v/>
      </c>
      <c r="G2940" s="25" t="str">
        <f t="shared" si="567"/>
        <v/>
      </c>
      <c r="H2940" s="26" t="str">
        <f t="shared" si="573"/>
        <v/>
      </c>
      <c r="I2940" s="27" t="str">
        <f t="shared" si="574"/>
        <v/>
      </c>
      <c r="J2940" s="27" t="str">
        <f t="shared" si="575"/>
        <v/>
      </c>
      <c r="K2940" s="29" t="str">
        <f t="array" ref="K2940">IF(G2940="","",SMALL(IF(صرف!$E$1:$E$10000=$D$4,ROW($1:$10000)),G2940))</f>
        <v/>
      </c>
      <c r="L2940" s="25" t="str">
        <f t="shared" si="568"/>
        <v/>
      </c>
      <c r="M2940" s="26" t="str">
        <f t="shared" si="576"/>
        <v/>
      </c>
      <c r="N2940" s="27" t="str">
        <f t="shared" si="577"/>
        <v/>
      </c>
      <c r="O2940" s="27" t="str">
        <f t="shared" si="569"/>
        <v/>
      </c>
      <c r="P2940" s="29" t="str">
        <f t="array" ref="P2940">IF(L2940="","",SMALL(IF(تكهين!$E$1:$E$10000=$D$4,ROW($1:$10000)),L2940))</f>
        <v/>
      </c>
    </row>
    <row r="2941" spans="2:16" ht="20.25">
      <c r="B2941" s="25" t="str">
        <f t="shared" si="566"/>
        <v/>
      </c>
      <c r="C2941" s="26" t="str">
        <f t="shared" si="570"/>
        <v/>
      </c>
      <c r="D2941" s="27" t="str">
        <f t="shared" si="571"/>
        <v/>
      </c>
      <c r="E2941" s="27" t="str">
        <f t="shared" si="572"/>
        <v/>
      </c>
      <c r="F2941" s="29" t="str">
        <f t="array" ref="F2941">IF(B2941="","",SMALL(IF(اضافه!$E$1:$E$10000=$D$4,ROW($1:$10000)),B2941))</f>
        <v/>
      </c>
      <c r="G2941" s="25" t="str">
        <f t="shared" si="567"/>
        <v/>
      </c>
      <c r="H2941" s="26" t="str">
        <f t="shared" si="573"/>
        <v/>
      </c>
      <c r="I2941" s="27" t="str">
        <f t="shared" si="574"/>
        <v/>
      </c>
      <c r="J2941" s="27" t="str">
        <f t="shared" si="575"/>
        <v/>
      </c>
      <c r="K2941" s="29" t="str">
        <f t="array" ref="K2941">IF(G2941="","",SMALL(IF(صرف!$E$1:$E$10000=$D$4,ROW($1:$10000)),G2941))</f>
        <v/>
      </c>
      <c r="L2941" s="25" t="str">
        <f t="shared" si="568"/>
        <v/>
      </c>
      <c r="M2941" s="26" t="str">
        <f t="shared" si="576"/>
        <v/>
      </c>
      <c r="N2941" s="27" t="str">
        <f t="shared" si="577"/>
        <v/>
      </c>
      <c r="O2941" s="27" t="str">
        <f t="shared" si="569"/>
        <v/>
      </c>
      <c r="P2941" s="29" t="str">
        <f t="array" ref="P2941">IF(L2941="","",SMALL(IF(تكهين!$E$1:$E$10000=$D$4,ROW($1:$10000)),L2941))</f>
        <v/>
      </c>
    </row>
    <row r="2942" spans="2:16" ht="20.25">
      <c r="B2942" s="25" t="str">
        <f t="shared" si="566"/>
        <v/>
      </c>
      <c r="C2942" s="26" t="str">
        <f t="shared" si="570"/>
        <v/>
      </c>
      <c r="D2942" s="27" t="str">
        <f t="shared" si="571"/>
        <v/>
      </c>
      <c r="E2942" s="27" t="str">
        <f t="shared" si="572"/>
        <v/>
      </c>
      <c r="F2942" s="29" t="str">
        <f t="array" ref="F2942">IF(B2942="","",SMALL(IF(اضافه!$E$1:$E$10000=$D$4,ROW($1:$10000)),B2942))</f>
        <v/>
      </c>
      <c r="G2942" s="25" t="str">
        <f t="shared" si="567"/>
        <v/>
      </c>
      <c r="H2942" s="26" t="str">
        <f t="shared" si="573"/>
        <v/>
      </c>
      <c r="I2942" s="27" t="str">
        <f t="shared" si="574"/>
        <v/>
      </c>
      <c r="J2942" s="27" t="str">
        <f t="shared" si="575"/>
        <v/>
      </c>
      <c r="K2942" s="29" t="str">
        <f t="array" ref="K2942">IF(G2942="","",SMALL(IF(صرف!$E$1:$E$10000=$D$4,ROW($1:$10000)),G2942))</f>
        <v/>
      </c>
      <c r="L2942" s="25" t="str">
        <f t="shared" si="568"/>
        <v/>
      </c>
      <c r="M2942" s="26" t="str">
        <f t="shared" si="576"/>
        <v/>
      </c>
      <c r="N2942" s="27" t="str">
        <f t="shared" si="577"/>
        <v/>
      </c>
      <c r="O2942" s="27" t="str">
        <f t="shared" si="569"/>
        <v/>
      </c>
      <c r="P2942" s="29" t="str">
        <f t="array" ref="P2942">IF(L2942="","",SMALL(IF(تكهين!$E$1:$E$10000=$D$4,ROW($1:$10000)),L2942))</f>
        <v/>
      </c>
    </row>
    <row r="2943" spans="2:16" ht="20.25">
      <c r="B2943" s="25" t="str">
        <f t="shared" si="566"/>
        <v/>
      </c>
      <c r="C2943" s="26" t="str">
        <f t="shared" si="570"/>
        <v/>
      </c>
      <c r="D2943" s="27" t="str">
        <f t="shared" si="571"/>
        <v/>
      </c>
      <c r="E2943" s="27" t="str">
        <f t="shared" si="572"/>
        <v/>
      </c>
      <c r="F2943" s="29" t="str">
        <f t="array" ref="F2943">IF(B2943="","",SMALL(IF(اضافه!$E$1:$E$10000=$D$4,ROW($1:$10000)),B2943))</f>
        <v/>
      </c>
      <c r="G2943" s="25" t="str">
        <f t="shared" si="567"/>
        <v/>
      </c>
      <c r="H2943" s="26" t="str">
        <f t="shared" si="573"/>
        <v/>
      </c>
      <c r="I2943" s="27" t="str">
        <f t="shared" si="574"/>
        <v/>
      </c>
      <c r="J2943" s="27" t="str">
        <f t="shared" si="575"/>
        <v/>
      </c>
      <c r="K2943" s="29" t="str">
        <f t="array" ref="K2943">IF(G2943="","",SMALL(IF(صرف!$E$1:$E$10000=$D$4,ROW($1:$10000)),G2943))</f>
        <v/>
      </c>
      <c r="L2943" s="25" t="str">
        <f t="shared" si="568"/>
        <v/>
      </c>
      <c r="M2943" s="26" t="str">
        <f t="shared" si="576"/>
        <v/>
      </c>
      <c r="N2943" s="27" t="str">
        <f t="shared" si="577"/>
        <v/>
      </c>
      <c r="O2943" s="27" t="str">
        <f t="shared" si="569"/>
        <v/>
      </c>
      <c r="P2943" s="29" t="str">
        <f t="array" ref="P2943">IF(L2943="","",SMALL(IF(تكهين!$E$1:$E$10000=$D$4,ROW($1:$10000)),L2943))</f>
        <v/>
      </c>
    </row>
    <row r="2944" spans="2:16" ht="20.25">
      <c r="B2944" s="25" t="str">
        <f t="shared" si="566"/>
        <v/>
      </c>
      <c r="C2944" s="26" t="str">
        <f t="shared" si="570"/>
        <v/>
      </c>
      <c r="D2944" s="27" t="str">
        <f t="shared" si="571"/>
        <v/>
      </c>
      <c r="E2944" s="27" t="str">
        <f t="shared" si="572"/>
        <v/>
      </c>
      <c r="F2944" s="29" t="str">
        <f t="array" ref="F2944">IF(B2944="","",SMALL(IF(اضافه!$E$1:$E$10000=$D$4,ROW($1:$10000)),B2944))</f>
        <v/>
      </c>
      <c r="G2944" s="25" t="str">
        <f t="shared" si="567"/>
        <v/>
      </c>
      <c r="H2944" s="26" t="str">
        <f t="shared" si="573"/>
        <v/>
      </c>
      <c r="I2944" s="27" t="str">
        <f t="shared" si="574"/>
        <v/>
      </c>
      <c r="J2944" s="27" t="str">
        <f t="shared" si="575"/>
        <v/>
      </c>
      <c r="K2944" s="29" t="str">
        <f t="array" ref="K2944">IF(G2944="","",SMALL(IF(صرف!$E$1:$E$10000=$D$4,ROW($1:$10000)),G2944))</f>
        <v/>
      </c>
      <c r="L2944" s="25" t="str">
        <f t="shared" si="568"/>
        <v/>
      </c>
      <c r="M2944" s="26" t="str">
        <f t="shared" si="576"/>
        <v/>
      </c>
      <c r="N2944" s="27" t="str">
        <f t="shared" si="577"/>
        <v/>
      </c>
      <c r="O2944" s="27" t="str">
        <f t="shared" si="569"/>
        <v/>
      </c>
      <c r="P2944" s="29" t="str">
        <f t="array" ref="P2944">IF(L2944="","",SMALL(IF(تكهين!$E$1:$E$10000=$D$4,ROW($1:$10000)),L2944))</f>
        <v/>
      </c>
    </row>
    <row r="2945" spans="2:16" ht="20.25">
      <c r="B2945" s="25" t="str">
        <f t="shared" si="566"/>
        <v/>
      </c>
      <c r="C2945" s="26" t="str">
        <f t="shared" si="570"/>
        <v/>
      </c>
      <c r="D2945" s="27" t="str">
        <f t="shared" si="571"/>
        <v/>
      </c>
      <c r="E2945" s="27" t="str">
        <f t="shared" si="572"/>
        <v/>
      </c>
      <c r="F2945" s="29" t="str">
        <f t="array" ref="F2945">IF(B2945="","",SMALL(IF(اضافه!$E$1:$E$10000=$D$4,ROW($1:$10000)),B2945))</f>
        <v/>
      </c>
      <c r="G2945" s="25" t="str">
        <f t="shared" si="567"/>
        <v/>
      </c>
      <c r="H2945" s="26" t="str">
        <f t="shared" si="573"/>
        <v/>
      </c>
      <c r="I2945" s="27" t="str">
        <f t="shared" si="574"/>
        <v/>
      </c>
      <c r="J2945" s="27" t="str">
        <f t="shared" si="575"/>
        <v/>
      </c>
      <c r="K2945" s="29" t="str">
        <f t="array" ref="K2945">IF(G2945="","",SMALL(IF(صرف!$E$1:$E$10000=$D$4,ROW($1:$10000)),G2945))</f>
        <v/>
      </c>
      <c r="L2945" s="25" t="str">
        <f t="shared" si="568"/>
        <v/>
      </c>
      <c r="M2945" s="26" t="str">
        <f t="shared" si="576"/>
        <v/>
      </c>
      <c r="N2945" s="27" t="str">
        <f t="shared" si="577"/>
        <v/>
      </c>
      <c r="O2945" s="27" t="str">
        <f t="shared" si="569"/>
        <v/>
      </c>
      <c r="P2945" s="29" t="str">
        <f t="array" ref="P2945">IF(L2945="","",SMALL(IF(تكهين!$E$1:$E$10000=$D$4,ROW($1:$10000)),L2945))</f>
        <v/>
      </c>
    </row>
    <row r="2946" spans="2:16" ht="20.25">
      <c r="B2946" s="25" t="str">
        <f t="shared" si="566"/>
        <v/>
      </c>
      <c r="C2946" s="26" t="str">
        <f t="shared" si="570"/>
        <v/>
      </c>
      <c r="D2946" s="27" t="str">
        <f t="shared" si="571"/>
        <v/>
      </c>
      <c r="E2946" s="27" t="str">
        <f t="shared" si="572"/>
        <v/>
      </c>
      <c r="F2946" s="29" t="str">
        <f t="array" ref="F2946">IF(B2946="","",SMALL(IF(اضافه!$E$1:$E$10000=$D$4,ROW($1:$10000)),B2946))</f>
        <v/>
      </c>
      <c r="G2946" s="25" t="str">
        <f t="shared" si="567"/>
        <v/>
      </c>
      <c r="H2946" s="26" t="str">
        <f t="shared" si="573"/>
        <v/>
      </c>
      <c r="I2946" s="27" t="str">
        <f t="shared" si="574"/>
        <v/>
      </c>
      <c r="J2946" s="27" t="str">
        <f t="shared" si="575"/>
        <v/>
      </c>
      <c r="K2946" s="29" t="str">
        <f t="array" ref="K2946">IF(G2946="","",SMALL(IF(صرف!$E$1:$E$10000=$D$4,ROW($1:$10000)),G2946))</f>
        <v/>
      </c>
      <c r="L2946" s="25" t="str">
        <f t="shared" si="568"/>
        <v/>
      </c>
      <c r="M2946" s="26" t="str">
        <f t="shared" si="576"/>
        <v/>
      </c>
      <c r="N2946" s="27" t="str">
        <f t="shared" si="577"/>
        <v/>
      </c>
      <c r="O2946" s="27" t="str">
        <f t="shared" si="569"/>
        <v/>
      </c>
      <c r="P2946" s="29" t="str">
        <f t="array" ref="P2946">IF(L2946="","",SMALL(IF(تكهين!$E$1:$E$10000=$D$4,ROW($1:$10000)),L2946))</f>
        <v/>
      </c>
    </row>
    <row r="2947" spans="2:16" ht="20.25">
      <c r="B2947" s="25" t="str">
        <f t="shared" si="566"/>
        <v/>
      </c>
      <c r="C2947" s="26" t="str">
        <f t="shared" si="570"/>
        <v/>
      </c>
      <c r="D2947" s="27" t="str">
        <f t="shared" si="571"/>
        <v/>
      </c>
      <c r="E2947" s="27" t="str">
        <f t="shared" si="572"/>
        <v/>
      </c>
      <c r="F2947" s="29" t="str">
        <f t="array" ref="F2947">IF(B2947="","",SMALL(IF(اضافه!$E$1:$E$10000=$D$4,ROW($1:$10000)),B2947))</f>
        <v/>
      </c>
      <c r="G2947" s="25" t="str">
        <f t="shared" si="567"/>
        <v/>
      </c>
      <c r="H2947" s="26" t="str">
        <f t="shared" si="573"/>
        <v/>
      </c>
      <c r="I2947" s="27" t="str">
        <f t="shared" si="574"/>
        <v/>
      </c>
      <c r="J2947" s="27" t="str">
        <f t="shared" si="575"/>
        <v/>
      </c>
      <c r="K2947" s="29" t="str">
        <f t="array" ref="K2947">IF(G2947="","",SMALL(IF(صرف!$E$1:$E$10000=$D$4,ROW($1:$10000)),G2947))</f>
        <v/>
      </c>
      <c r="L2947" s="25" t="str">
        <f t="shared" si="568"/>
        <v/>
      </c>
      <c r="M2947" s="26" t="str">
        <f t="shared" si="576"/>
        <v/>
      </c>
      <c r="N2947" s="27" t="str">
        <f t="shared" si="577"/>
        <v/>
      </c>
      <c r="O2947" s="27" t="str">
        <f t="shared" si="569"/>
        <v/>
      </c>
      <c r="P2947" s="29" t="str">
        <f t="array" ref="P2947">IF(L2947="","",SMALL(IF(تكهين!$E$1:$E$10000=$D$4,ROW($1:$10000)),L2947))</f>
        <v/>
      </c>
    </row>
    <row r="2948" spans="2:16" ht="20.25">
      <c r="B2948" s="25" t="str">
        <f t="shared" si="566"/>
        <v/>
      </c>
      <c r="C2948" s="26" t="str">
        <f t="shared" si="570"/>
        <v/>
      </c>
      <c r="D2948" s="27" t="str">
        <f t="shared" si="571"/>
        <v/>
      </c>
      <c r="E2948" s="27" t="str">
        <f t="shared" si="572"/>
        <v/>
      </c>
      <c r="F2948" s="29" t="str">
        <f t="array" ref="F2948">IF(B2948="","",SMALL(IF(اضافه!$E$1:$E$10000=$D$4,ROW($1:$10000)),B2948))</f>
        <v/>
      </c>
      <c r="G2948" s="25" t="str">
        <f t="shared" si="567"/>
        <v/>
      </c>
      <c r="H2948" s="26" t="str">
        <f t="shared" si="573"/>
        <v/>
      </c>
      <c r="I2948" s="27" t="str">
        <f t="shared" si="574"/>
        <v/>
      </c>
      <c r="J2948" s="27" t="str">
        <f t="shared" si="575"/>
        <v/>
      </c>
      <c r="K2948" s="29" t="str">
        <f t="array" ref="K2948">IF(G2948="","",SMALL(IF(صرف!$E$1:$E$10000=$D$4,ROW($1:$10000)),G2948))</f>
        <v/>
      </c>
      <c r="L2948" s="25" t="str">
        <f t="shared" si="568"/>
        <v/>
      </c>
      <c r="M2948" s="26" t="str">
        <f t="shared" si="576"/>
        <v/>
      </c>
      <c r="N2948" s="27" t="str">
        <f t="shared" si="577"/>
        <v/>
      </c>
      <c r="O2948" s="27" t="str">
        <f t="shared" si="569"/>
        <v/>
      </c>
      <c r="P2948" s="29" t="str">
        <f t="array" ref="P2948">IF(L2948="","",SMALL(IF(تكهين!$E$1:$E$10000=$D$4,ROW($1:$10000)),L2948))</f>
        <v/>
      </c>
    </row>
    <row r="2949" spans="2:16" ht="20.25">
      <c r="B2949" s="25" t="str">
        <f t="shared" si="566"/>
        <v/>
      </c>
      <c r="C2949" s="26" t="str">
        <f t="shared" si="570"/>
        <v/>
      </c>
      <c r="D2949" s="27" t="str">
        <f t="shared" si="571"/>
        <v/>
      </c>
      <c r="E2949" s="27" t="str">
        <f t="shared" si="572"/>
        <v/>
      </c>
      <c r="F2949" s="29" t="str">
        <f t="array" ref="F2949">IF(B2949="","",SMALL(IF(اضافه!$E$1:$E$10000=$D$4,ROW($1:$10000)),B2949))</f>
        <v/>
      </c>
      <c r="G2949" s="25" t="str">
        <f t="shared" si="567"/>
        <v/>
      </c>
      <c r="H2949" s="26" t="str">
        <f t="shared" si="573"/>
        <v/>
      </c>
      <c r="I2949" s="27" t="str">
        <f t="shared" si="574"/>
        <v/>
      </c>
      <c r="J2949" s="27" t="str">
        <f t="shared" si="575"/>
        <v/>
      </c>
      <c r="K2949" s="29" t="str">
        <f t="array" ref="K2949">IF(G2949="","",SMALL(IF(صرف!$E$1:$E$10000=$D$4,ROW($1:$10000)),G2949))</f>
        <v/>
      </c>
      <c r="L2949" s="25" t="str">
        <f t="shared" si="568"/>
        <v/>
      </c>
      <c r="M2949" s="26" t="str">
        <f t="shared" si="576"/>
        <v/>
      </c>
      <c r="N2949" s="27" t="str">
        <f t="shared" si="577"/>
        <v/>
      </c>
      <c r="O2949" s="27" t="str">
        <f t="shared" si="569"/>
        <v/>
      </c>
      <c r="P2949" s="29" t="str">
        <f t="array" ref="P2949">IF(L2949="","",SMALL(IF(تكهين!$E$1:$E$10000=$D$4,ROW($1:$10000)),L2949))</f>
        <v/>
      </c>
    </row>
    <row r="2950" spans="2:16" ht="20.25">
      <c r="B2950" s="25" t="str">
        <f t="shared" si="566"/>
        <v/>
      </c>
      <c r="C2950" s="26" t="str">
        <f t="shared" si="570"/>
        <v/>
      </c>
      <c r="D2950" s="27" t="str">
        <f t="shared" si="571"/>
        <v/>
      </c>
      <c r="E2950" s="27" t="str">
        <f t="shared" si="572"/>
        <v/>
      </c>
      <c r="F2950" s="29" t="str">
        <f t="array" ref="F2950">IF(B2950="","",SMALL(IF(اضافه!$E$1:$E$10000=$D$4,ROW($1:$10000)),B2950))</f>
        <v/>
      </c>
      <c r="G2950" s="25" t="str">
        <f t="shared" si="567"/>
        <v/>
      </c>
      <c r="H2950" s="26" t="str">
        <f t="shared" si="573"/>
        <v/>
      </c>
      <c r="I2950" s="27" t="str">
        <f t="shared" si="574"/>
        <v/>
      </c>
      <c r="J2950" s="27" t="str">
        <f t="shared" si="575"/>
        <v/>
      </c>
      <c r="K2950" s="29" t="str">
        <f t="array" ref="K2950">IF(G2950="","",SMALL(IF(صرف!$E$1:$E$10000=$D$4,ROW($1:$10000)),G2950))</f>
        <v/>
      </c>
      <c r="L2950" s="25" t="str">
        <f t="shared" si="568"/>
        <v/>
      </c>
      <c r="M2950" s="26" t="str">
        <f t="shared" si="576"/>
        <v/>
      </c>
      <c r="N2950" s="27" t="str">
        <f t="shared" si="577"/>
        <v/>
      </c>
      <c r="O2950" s="27" t="str">
        <f t="shared" si="569"/>
        <v/>
      </c>
      <c r="P2950" s="29" t="str">
        <f t="array" ref="P2950">IF(L2950="","",SMALL(IF(تكهين!$E$1:$E$10000=$D$4,ROW($1:$10000)),L2950))</f>
        <v/>
      </c>
    </row>
    <row r="2951" spans="2:16" ht="20.25">
      <c r="B2951" s="25" t="str">
        <f t="shared" ref="B2951:B3014" si="578">IF(B$11=0,"",IF(ROW($B2939)&gt;B$11,"",ROW($B2939)))</f>
        <v/>
      </c>
      <c r="C2951" s="26" t="str">
        <f t="shared" si="570"/>
        <v/>
      </c>
      <c r="D2951" s="27" t="str">
        <f t="shared" si="571"/>
        <v/>
      </c>
      <c r="E2951" s="27" t="str">
        <f t="shared" si="572"/>
        <v/>
      </c>
      <c r="F2951" s="29" t="str">
        <f t="array" ref="F2951">IF(B2951="","",SMALL(IF(اضافه!$E$1:$E$10000=$D$4,ROW($1:$10000)),B2951))</f>
        <v/>
      </c>
      <c r="G2951" s="25" t="str">
        <f t="shared" si="567"/>
        <v/>
      </c>
      <c r="H2951" s="26" t="str">
        <f t="shared" si="573"/>
        <v/>
      </c>
      <c r="I2951" s="27" t="str">
        <f t="shared" si="574"/>
        <v/>
      </c>
      <c r="J2951" s="27" t="str">
        <f t="shared" si="575"/>
        <v/>
      </c>
      <c r="K2951" s="29" t="str">
        <f t="array" ref="K2951">IF(G2951="","",SMALL(IF(صرف!$E$1:$E$10000=$D$4,ROW($1:$10000)),G2951))</f>
        <v/>
      </c>
      <c r="L2951" s="25" t="str">
        <f t="shared" si="568"/>
        <v/>
      </c>
      <c r="M2951" s="26" t="str">
        <f t="shared" si="576"/>
        <v/>
      </c>
      <c r="N2951" s="27" t="str">
        <f t="shared" si="577"/>
        <v/>
      </c>
      <c r="O2951" s="27" t="str">
        <f t="shared" si="569"/>
        <v/>
      </c>
      <c r="P2951" s="29" t="str">
        <f t="array" ref="P2951">IF(L2951="","",SMALL(IF(تكهين!$E$1:$E$10000=$D$4,ROW($1:$10000)),L2951))</f>
        <v/>
      </c>
    </row>
    <row r="2952" spans="2:16" ht="20.25">
      <c r="B2952" s="25" t="str">
        <f t="shared" si="578"/>
        <v/>
      </c>
      <c r="C2952" s="26" t="str">
        <f t="shared" si="570"/>
        <v/>
      </c>
      <c r="D2952" s="27" t="str">
        <f t="shared" si="571"/>
        <v/>
      </c>
      <c r="E2952" s="27" t="str">
        <f t="shared" si="572"/>
        <v/>
      </c>
      <c r="F2952" s="29" t="str">
        <f t="array" ref="F2952">IF(B2952="","",SMALL(IF(اضافه!$E$1:$E$10000=$D$4,ROW($1:$10000)),B2952))</f>
        <v/>
      </c>
      <c r="G2952" s="25" t="str">
        <f t="shared" si="567"/>
        <v/>
      </c>
      <c r="H2952" s="26" t="str">
        <f t="shared" si="573"/>
        <v/>
      </c>
      <c r="I2952" s="27" t="str">
        <f t="shared" si="574"/>
        <v/>
      </c>
      <c r="J2952" s="27" t="str">
        <f t="shared" si="575"/>
        <v/>
      </c>
      <c r="K2952" s="29" t="str">
        <f t="array" ref="K2952">IF(G2952="","",SMALL(IF(صرف!$E$1:$E$10000=$D$4,ROW($1:$10000)),G2952))</f>
        <v/>
      </c>
      <c r="L2952" s="25" t="str">
        <f t="shared" si="568"/>
        <v/>
      </c>
      <c r="M2952" s="26" t="str">
        <f t="shared" si="576"/>
        <v/>
      </c>
      <c r="N2952" s="27" t="str">
        <f t="shared" si="577"/>
        <v/>
      </c>
      <c r="O2952" s="27" t="str">
        <f t="shared" si="569"/>
        <v/>
      </c>
      <c r="P2952" s="29" t="str">
        <f t="array" ref="P2952">IF(L2952="","",SMALL(IF(تكهين!$E$1:$E$10000=$D$4,ROW($1:$10000)),L2952))</f>
        <v/>
      </c>
    </row>
    <row r="2953" spans="2:16" ht="20.25">
      <c r="B2953" s="25" t="str">
        <f t="shared" si="578"/>
        <v/>
      </c>
      <c r="C2953" s="26" t="str">
        <f t="shared" si="570"/>
        <v/>
      </c>
      <c r="D2953" s="27" t="str">
        <f t="shared" si="571"/>
        <v/>
      </c>
      <c r="E2953" s="27" t="str">
        <f t="shared" si="572"/>
        <v/>
      </c>
      <c r="F2953" s="29" t="str">
        <f t="array" ref="F2953">IF(B2953="","",SMALL(IF(اضافه!$E$1:$E$10000=$D$4,ROW($1:$10000)),B2953))</f>
        <v/>
      </c>
      <c r="G2953" s="25" t="str">
        <f t="shared" si="567"/>
        <v/>
      </c>
      <c r="H2953" s="26" t="str">
        <f t="shared" si="573"/>
        <v/>
      </c>
      <c r="I2953" s="27" t="str">
        <f t="shared" si="574"/>
        <v/>
      </c>
      <c r="J2953" s="27" t="str">
        <f t="shared" si="575"/>
        <v/>
      </c>
      <c r="K2953" s="29" t="str">
        <f t="array" ref="K2953">IF(G2953="","",SMALL(IF(صرف!$E$1:$E$10000=$D$4,ROW($1:$10000)),G2953))</f>
        <v/>
      </c>
      <c r="L2953" s="25" t="str">
        <f t="shared" si="568"/>
        <v/>
      </c>
      <c r="M2953" s="26" t="str">
        <f t="shared" si="576"/>
        <v/>
      </c>
      <c r="N2953" s="27" t="str">
        <f t="shared" si="577"/>
        <v/>
      </c>
      <c r="O2953" s="27" t="str">
        <f t="shared" si="569"/>
        <v/>
      </c>
      <c r="P2953" s="29" t="str">
        <f t="array" ref="P2953">IF(L2953="","",SMALL(IF(تكهين!$E$1:$E$10000=$D$4,ROW($1:$10000)),L2953))</f>
        <v/>
      </c>
    </row>
    <row r="2954" spans="2:16" ht="20.25">
      <c r="B2954" s="25" t="str">
        <f t="shared" si="578"/>
        <v/>
      </c>
      <c r="C2954" s="26" t="str">
        <f t="shared" si="570"/>
        <v/>
      </c>
      <c r="D2954" s="27" t="str">
        <f t="shared" si="571"/>
        <v/>
      </c>
      <c r="E2954" s="27" t="str">
        <f t="shared" si="572"/>
        <v/>
      </c>
      <c r="F2954" s="29" t="str">
        <f t="array" ref="F2954">IF(B2954="","",SMALL(IF(اضافه!$E$1:$E$10000=$D$4,ROW($1:$10000)),B2954))</f>
        <v/>
      </c>
      <c r="G2954" s="25" t="str">
        <f t="shared" si="567"/>
        <v/>
      </c>
      <c r="H2954" s="26" t="str">
        <f t="shared" si="573"/>
        <v/>
      </c>
      <c r="I2954" s="27" t="str">
        <f t="shared" si="574"/>
        <v/>
      </c>
      <c r="J2954" s="27" t="str">
        <f t="shared" si="575"/>
        <v/>
      </c>
      <c r="K2954" s="29" t="str">
        <f t="array" ref="K2954">IF(G2954="","",SMALL(IF(صرف!$E$1:$E$10000=$D$4,ROW($1:$10000)),G2954))</f>
        <v/>
      </c>
      <c r="L2954" s="25" t="str">
        <f t="shared" si="568"/>
        <v/>
      </c>
      <c r="M2954" s="26" t="str">
        <f t="shared" si="576"/>
        <v/>
      </c>
      <c r="N2954" s="27" t="str">
        <f t="shared" si="577"/>
        <v/>
      </c>
      <c r="O2954" s="27" t="str">
        <f t="shared" si="569"/>
        <v/>
      </c>
      <c r="P2954" s="29" t="str">
        <f t="array" ref="P2954">IF(L2954="","",SMALL(IF(تكهين!$E$1:$E$10000=$D$4,ROW($1:$10000)),L2954))</f>
        <v/>
      </c>
    </row>
    <row r="2955" spans="2:16" ht="20.25">
      <c r="B2955" s="25" t="str">
        <f t="shared" si="578"/>
        <v/>
      </c>
      <c r="C2955" s="26" t="str">
        <f t="shared" si="570"/>
        <v/>
      </c>
      <c r="D2955" s="27" t="str">
        <f t="shared" si="571"/>
        <v/>
      </c>
      <c r="E2955" s="27" t="str">
        <f t="shared" si="572"/>
        <v/>
      </c>
      <c r="F2955" s="29" t="str">
        <f t="array" ref="F2955">IF(B2955="","",SMALL(IF(اضافه!$E$1:$E$10000=$D$4,ROW($1:$10000)),B2955))</f>
        <v/>
      </c>
      <c r="G2955" s="25" t="str">
        <f t="shared" si="567"/>
        <v/>
      </c>
      <c r="H2955" s="26" t="str">
        <f t="shared" si="573"/>
        <v/>
      </c>
      <c r="I2955" s="27" t="str">
        <f t="shared" si="574"/>
        <v/>
      </c>
      <c r="J2955" s="27" t="str">
        <f t="shared" si="575"/>
        <v/>
      </c>
      <c r="K2955" s="29" t="str">
        <f t="array" ref="K2955">IF(G2955="","",SMALL(IF(صرف!$E$1:$E$10000=$D$4,ROW($1:$10000)),G2955))</f>
        <v/>
      </c>
      <c r="L2955" s="25" t="str">
        <f t="shared" si="568"/>
        <v/>
      </c>
      <c r="M2955" s="26" t="str">
        <f t="shared" si="576"/>
        <v/>
      </c>
      <c r="N2955" s="27" t="str">
        <f t="shared" si="577"/>
        <v/>
      </c>
      <c r="O2955" s="27" t="str">
        <f t="shared" si="569"/>
        <v/>
      </c>
      <c r="P2955" s="29" t="str">
        <f t="array" ref="P2955">IF(L2955="","",SMALL(IF(تكهين!$E$1:$E$10000=$D$4,ROW($1:$10000)),L2955))</f>
        <v/>
      </c>
    </row>
    <row r="2956" spans="2:16" ht="20.25">
      <c r="B2956" s="25" t="str">
        <f t="shared" si="578"/>
        <v/>
      </c>
      <c r="C2956" s="26" t="str">
        <f t="shared" si="570"/>
        <v/>
      </c>
      <c r="D2956" s="27" t="str">
        <f t="shared" si="571"/>
        <v/>
      </c>
      <c r="E2956" s="27" t="str">
        <f t="shared" si="572"/>
        <v/>
      </c>
      <c r="F2956" s="29" t="str">
        <f t="array" ref="F2956">IF(B2956="","",SMALL(IF(اضافه!$E$1:$E$10000=$D$4,ROW($1:$10000)),B2956))</f>
        <v/>
      </c>
      <c r="G2956" s="25" t="str">
        <f t="shared" si="567"/>
        <v/>
      </c>
      <c r="H2956" s="26" t="str">
        <f t="shared" si="573"/>
        <v/>
      </c>
      <c r="I2956" s="27" t="str">
        <f t="shared" si="574"/>
        <v/>
      </c>
      <c r="J2956" s="27" t="str">
        <f t="shared" si="575"/>
        <v/>
      </c>
      <c r="K2956" s="29" t="str">
        <f t="array" ref="K2956">IF(G2956="","",SMALL(IF(صرف!$E$1:$E$10000=$D$4,ROW($1:$10000)),G2956))</f>
        <v/>
      </c>
      <c r="L2956" s="25" t="str">
        <f t="shared" si="568"/>
        <v/>
      </c>
      <c r="M2956" s="26" t="str">
        <f t="shared" si="576"/>
        <v/>
      </c>
      <c r="N2956" s="27" t="str">
        <f t="shared" si="577"/>
        <v/>
      </c>
      <c r="O2956" s="27" t="str">
        <f t="shared" si="569"/>
        <v/>
      </c>
      <c r="P2956" s="29" t="str">
        <f t="array" ref="P2956">IF(L2956="","",SMALL(IF(تكهين!$E$1:$E$10000=$D$4,ROW($1:$10000)),L2956))</f>
        <v/>
      </c>
    </row>
    <row r="2957" spans="2:16" ht="20.25">
      <c r="B2957" s="25" t="str">
        <f t="shared" si="578"/>
        <v/>
      </c>
      <c r="C2957" s="26" t="str">
        <f t="shared" si="570"/>
        <v/>
      </c>
      <c r="D2957" s="27" t="str">
        <f t="shared" si="571"/>
        <v/>
      </c>
      <c r="E2957" s="27" t="str">
        <f t="shared" si="572"/>
        <v/>
      </c>
      <c r="F2957" s="29" t="str">
        <f t="array" ref="F2957">IF(B2957="","",SMALL(IF(اضافه!$E$1:$E$10000=$D$4,ROW($1:$10000)),B2957))</f>
        <v/>
      </c>
      <c r="G2957" s="25" t="str">
        <f t="shared" ref="G2957:G3020" si="579">IF(G$11=0,"",IF(ROW($B2945)&gt;G$11,"",ROW($B2945)))</f>
        <v/>
      </c>
      <c r="H2957" s="26" t="str">
        <f t="shared" si="573"/>
        <v/>
      </c>
      <c r="I2957" s="27" t="str">
        <f t="shared" si="574"/>
        <v/>
      </c>
      <c r="J2957" s="27" t="str">
        <f t="shared" si="575"/>
        <v/>
      </c>
      <c r="K2957" s="29" t="str">
        <f t="array" ref="K2957">IF(G2957="","",SMALL(IF(صرف!$E$1:$E$10000=$D$4,ROW($1:$10000)),G2957))</f>
        <v/>
      </c>
      <c r="L2957" s="25" t="str">
        <f t="shared" ref="L2957:L3020" si="580">IF(L$11=0,"",IF(ROW($B2945)&gt;L$11,"",ROW($B2945)))</f>
        <v/>
      </c>
      <c r="M2957" s="26" t="str">
        <f t="shared" si="576"/>
        <v/>
      </c>
      <c r="N2957" s="27" t="str">
        <f t="shared" si="577"/>
        <v/>
      </c>
      <c r="O2957" s="27" t="str">
        <f t="shared" si="569"/>
        <v/>
      </c>
      <c r="P2957" s="29" t="str">
        <f t="array" ref="P2957">IF(L2957="","",SMALL(IF(تكهين!$E$1:$E$10000=$D$4,ROW($1:$10000)),L2957))</f>
        <v/>
      </c>
    </row>
    <row r="2958" spans="2:16" ht="20.25">
      <c r="B2958" s="25" t="str">
        <f t="shared" si="578"/>
        <v/>
      </c>
      <c r="C2958" s="26" t="str">
        <f t="shared" si="570"/>
        <v/>
      </c>
      <c r="D2958" s="27" t="str">
        <f t="shared" si="571"/>
        <v/>
      </c>
      <c r="E2958" s="27" t="str">
        <f t="shared" si="572"/>
        <v/>
      </c>
      <c r="F2958" s="29" t="str">
        <f t="array" ref="F2958">IF(B2958="","",SMALL(IF(اضافه!$E$1:$E$10000=$D$4,ROW($1:$10000)),B2958))</f>
        <v/>
      </c>
      <c r="G2958" s="25" t="str">
        <f t="shared" si="579"/>
        <v/>
      </c>
      <c r="H2958" s="26" t="str">
        <f t="shared" si="573"/>
        <v/>
      </c>
      <c r="I2958" s="27" t="str">
        <f t="shared" si="574"/>
        <v/>
      </c>
      <c r="J2958" s="27" t="str">
        <f t="shared" si="575"/>
        <v/>
      </c>
      <c r="K2958" s="29" t="str">
        <f t="array" ref="K2958">IF(G2958="","",SMALL(IF(صرف!$E$1:$E$10000=$D$4,ROW($1:$10000)),G2958))</f>
        <v/>
      </c>
      <c r="L2958" s="25" t="str">
        <f t="shared" si="580"/>
        <v/>
      </c>
      <c r="M2958" s="26" t="str">
        <f t="shared" si="576"/>
        <v/>
      </c>
      <c r="N2958" s="27" t="str">
        <f t="shared" si="577"/>
        <v/>
      </c>
      <c r="O2958" s="27" t="str">
        <f t="shared" si="569"/>
        <v/>
      </c>
      <c r="P2958" s="29" t="str">
        <f t="array" ref="P2958">IF(L2958="","",SMALL(IF(تكهين!$E$1:$E$10000=$D$4,ROW($1:$10000)),L2958))</f>
        <v/>
      </c>
    </row>
    <row r="2959" spans="2:16" ht="20.25">
      <c r="B2959" s="25" t="str">
        <f t="shared" si="578"/>
        <v/>
      </c>
      <c r="C2959" s="26" t="str">
        <f t="shared" si="570"/>
        <v/>
      </c>
      <c r="D2959" s="27" t="str">
        <f t="shared" si="571"/>
        <v/>
      </c>
      <c r="E2959" s="27" t="str">
        <f t="shared" si="572"/>
        <v/>
      </c>
      <c r="F2959" s="29" t="str">
        <f t="array" ref="F2959">IF(B2959="","",SMALL(IF(اضافه!$E$1:$E$10000=$D$4,ROW($1:$10000)),B2959))</f>
        <v/>
      </c>
      <c r="G2959" s="25" t="str">
        <f t="shared" si="579"/>
        <v/>
      </c>
      <c r="H2959" s="26" t="str">
        <f t="shared" si="573"/>
        <v/>
      </c>
      <c r="I2959" s="27" t="str">
        <f t="shared" si="574"/>
        <v/>
      </c>
      <c r="J2959" s="27" t="str">
        <f t="shared" si="575"/>
        <v/>
      </c>
      <c r="K2959" s="29" t="str">
        <f t="array" ref="K2959">IF(G2959="","",SMALL(IF(صرف!$E$1:$E$10000=$D$4,ROW($1:$10000)),G2959))</f>
        <v/>
      </c>
      <c r="L2959" s="25" t="str">
        <f t="shared" si="580"/>
        <v/>
      </c>
      <c r="M2959" s="26" t="str">
        <f t="shared" si="576"/>
        <v/>
      </c>
      <c r="N2959" s="27" t="str">
        <f t="shared" si="577"/>
        <v/>
      </c>
      <c r="O2959" s="27" t="str">
        <f t="shared" si="569"/>
        <v/>
      </c>
      <c r="P2959" s="29" t="str">
        <f t="array" ref="P2959">IF(L2959="","",SMALL(IF(تكهين!$E$1:$E$10000=$D$4,ROW($1:$10000)),L2959))</f>
        <v/>
      </c>
    </row>
    <row r="2960" spans="2:16" ht="20.25">
      <c r="B2960" s="25" t="str">
        <f t="shared" si="578"/>
        <v/>
      </c>
      <c r="C2960" s="26" t="str">
        <f t="shared" si="570"/>
        <v/>
      </c>
      <c r="D2960" s="27" t="str">
        <f t="shared" si="571"/>
        <v/>
      </c>
      <c r="E2960" s="27" t="str">
        <f t="shared" si="572"/>
        <v/>
      </c>
      <c r="F2960" s="29" t="str">
        <f t="array" ref="F2960">IF(B2960="","",SMALL(IF(اضافه!$E$1:$E$10000=$D$4,ROW($1:$10000)),B2960))</f>
        <v/>
      </c>
      <c r="G2960" s="25" t="str">
        <f t="shared" si="579"/>
        <v/>
      </c>
      <c r="H2960" s="26" t="str">
        <f t="shared" si="573"/>
        <v/>
      </c>
      <c r="I2960" s="27" t="str">
        <f t="shared" si="574"/>
        <v/>
      </c>
      <c r="J2960" s="27" t="str">
        <f t="shared" si="575"/>
        <v/>
      </c>
      <c r="K2960" s="29" t="str">
        <f t="array" ref="K2960">IF(G2960="","",SMALL(IF(صرف!$E$1:$E$10000=$D$4,ROW($1:$10000)),G2960))</f>
        <v/>
      </c>
      <c r="L2960" s="25" t="str">
        <f t="shared" si="580"/>
        <v/>
      </c>
      <c r="M2960" s="26" t="str">
        <f t="shared" si="576"/>
        <v/>
      </c>
      <c r="N2960" s="27" t="str">
        <f t="shared" si="577"/>
        <v/>
      </c>
      <c r="O2960" s="27" t="str">
        <f t="shared" si="569"/>
        <v/>
      </c>
      <c r="P2960" s="29" t="str">
        <f t="array" ref="P2960">IF(L2960="","",SMALL(IF(تكهين!$E$1:$E$10000=$D$4,ROW($1:$10000)),L2960))</f>
        <v/>
      </c>
    </row>
    <row r="2961" spans="2:16" ht="20.25">
      <c r="B2961" s="25" t="str">
        <f t="shared" si="578"/>
        <v/>
      </c>
      <c r="C2961" s="26" t="str">
        <f t="shared" si="570"/>
        <v/>
      </c>
      <c r="D2961" s="27" t="str">
        <f t="shared" si="571"/>
        <v/>
      </c>
      <c r="E2961" s="27" t="str">
        <f t="shared" si="572"/>
        <v/>
      </c>
      <c r="F2961" s="29" t="str">
        <f t="array" ref="F2961">IF(B2961="","",SMALL(IF(اضافه!$E$1:$E$10000=$D$4,ROW($1:$10000)),B2961))</f>
        <v/>
      </c>
      <c r="G2961" s="25" t="str">
        <f t="shared" si="579"/>
        <v/>
      </c>
      <c r="H2961" s="26" t="str">
        <f t="shared" si="573"/>
        <v/>
      </c>
      <c r="I2961" s="27" t="str">
        <f t="shared" si="574"/>
        <v/>
      </c>
      <c r="J2961" s="27" t="str">
        <f t="shared" si="575"/>
        <v/>
      </c>
      <c r="K2961" s="29" t="str">
        <f t="array" ref="K2961">IF(G2961="","",SMALL(IF(صرف!$E$1:$E$10000=$D$4,ROW($1:$10000)),G2961))</f>
        <v/>
      </c>
      <c r="L2961" s="25" t="str">
        <f t="shared" si="580"/>
        <v/>
      </c>
      <c r="M2961" s="26" t="str">
        <f t="shared" si="576"/>
        <v/>
      </c>
      <c r="N2961" s="27" t="str">
        <f t="shared" si="577"/>
        <v/>
      </c>
      <c r="O2961" s="27" t="str">
        <f t="shared" si="569"/>
        <v/>
      </c>
      <c r="P2961" s="29" t="str">
        <f t="array" ref="P2961">IF(L2961="","",SMALL(IF(تكهين!$E$1:$E$10000=$D$4,ROW($1:$10000)),L2961))</f>
        <v/>
      </c>
    </row>
    <row r="2962" spans="2:16" ht="20.25">
      <c r="B2962" s="25" t="str">
        <f t="shared" si="578"/>
        <v/>
      </c>
      <c r="C2962" s="26" t="str">
        <f t="shared" si="570"/>
        <v/>
      </c>
      <c r="D2962" s="27" t="str">
        <f t="shared" si="571"/>
        <v/>
      </c>
      <c r="E2962" s="27" t="str">
        <f t="shared" si="572"/>
        <v/>
      </c>
      <c r="F2962" s="29" t="str">
        <f t="array" ref="F2962">IF(B2962="","",SMALL(IF(اضافه!$E$1:$E$10000=$D$4,ROW($1:$10000)),B2962))</f>
        <v/>
      </c>
      <c r="G2962" s="25" t="str">
        <f t="shared" si="579"/>
        <v/>
      </c>
      <c r="H2962" s="26" t="str">
        <f t="shared" si="573"/>
        <v/>
      </c>
      <c r="I2962" s="27" t="str">
        <f t="shared" si="574"/>
        <v/>
      </c>
      <c r="J2962" s="27" t="str">
        <f t="shared" si="575"/>
        <v/>
      </c>
      <c r="K2962" s="29" t="str">
        <f t="array" ref="K2962">IF(G2962="","",SMALL(IF(صرف!$E$1:$E$10000=$D$4,ROW($1:$10000)),G2962))</f>
        <v/>
      </c>
      <c r="L2962" s="25" t="str">
        <f t="shared" si="580"/>
        <v/>
      </c>
      <c r="M2962" s="26" t="str">
        <f t="shared" si="576"/>
        <v/>
      </c>
      <c r="N2962" s="27" t="str">
        <f t="shared" si="577"/>
        <v/>
      </c>
      <c r="O2962" s="27" t="str">
        <f t="shared" si="569"/>
        <v/>
      </c>
      <c r="P2962" s="29" t="str">
        <f t="array" ref="P2962">IF(L2962="","",SMALL(IF(تكهين!$E$1:$E$10000=$D$4,ROW($1:$10000)),L2962))</f>
        <v/>
      </c>
    </row>
    <row r="2963" spans="2:16" ht="20.25">
      <c r="B2963" s="25" t="str">
        <f t="shared" si="578"/>
        <v/>
      </c>
      <c r="C2963" s="26" t="str">
        <f t="shared" si="570"/>
        <v/>
      </c>
      <c r="D2963" s="27" t="str">
        <f t="shared" si="571"/>
        <v/>
      </c>
      <c r="E2963" s="27" t="str">
        <f t="shared" si="572"/>
        <v/>
      </c>
      <c r="F2963" s="29" t="str">
        <f t="array" ref="F2963">IF(B2963="","",SMALL(IF(اضافه!$E$1:$E$10000=$D$4,ROW($1:$10000)),B2963))</f>
        <v/>
      </c>
      <c r="G2963" s="25" t="str">
        <f t="shared" si="579"/>
        <v/>
      </c>
      <c r="H2963" s="26" t="str">
        <f t="shared" si="573"/>
        <v/>
      </c>
      <c r="I2963" s="27" t="str">
        <f t="shared" si="574"/>
        <v/>
      </c>
      <c r="J2963" s="27" t="str">
        <f t="shared" si="575"/>
        <v/>
      </c>
      <c r="K2963" s="29" t="str">
        <f t="array" ref="K2963">IF(G2963="","",SMALL(IF(صرف!$E$1:$E$10000=$D$4,ROW($1:$10000)),G2963))</f>
        <v/>
      </c>
      <c r="L2963" s="25" t="str">
        <f t="shared" si="580"/>
        <v/>
      </c>
      <c r="M2963" s="26" t="str">
        <f t="shared" si="576"/>
        <v/>
      </c>
      <c r="N2963" s="27" t="str">
        <f t="shared" si="577"/>
        <v/>
      </c>
      <c r="O2963" s="27" t="str">
        <f t="shared" si="569"/>
        <v/>
      </c>
      <c r="P2963" s="29" t="str">
        <f t="array" ref="P2963">IF(L2963="","",SMALL(IF(تكهين!$E$1:$E$10000=$D$4,ROW($1:$10000)),L2963))</f>
        <v/>
      </c>
    </row>
    <row r="2964" spans="2:16" ht="20.25">
      <c r="B2964" s="25" t="str">
        <f t="shared" si="578"/>
        <v/>
      </c>
      <c r="C2964" s="26" t="str">
        <f t="shared" si="570"/>
        <v/>
      </c>
      <c r="D2964" s="27" t="str">
        <f t="shared" si="571"/>
        <v/>
      </c>
      <c r="E2964" s="27" t="str">
        <f t="shared" si="572"/>
        <v/>
      </c>
      <c r="F2964" s="29" t="str">
        <f t="array" ref="F2964">IF(B2964="","",SMALL(IF(اضافه!$E$1:$E$10000=$D$4,ROW($1:$10000)),B2964))</f>
        <v/>
      </c>
      <c r="G2964" s="25" t="str">
        <f t="shared" si="579"/>
        <v/>
      </c>
      <c r="H2964" s="26" t="str">
        <f t="shared" si="573"/>
        <v/>
      </c>
      <c r="I2964" s="27" t="str">
        <f t="shared" si="574"/>
        <v/>
      </c>
      <c r="J2964" s="27" t="str">
        <f t="shared" si="575"/>
        <v/>
      </c>
      <c r="K2964" s="29" t="str">
        <f t="array" ref="K2964">IF(G2964="","",SMALL(IF(صرف!$E$1:$E$10000=$D$4,ROW($1:$10000)),G2964))</f>
        <v/>
      </c>
      <c r="L2964" s="25" t="str">
        <f t="shared" si="580"/>
        <v/>
      </c>
      <c r="M2964" s="26" t="str">
        <f t="shared" si="576"/>
        <v/>
      </c>
      <c r="N2964" s="27" t="str">
        <f t="shared" si="577"/>
        <v/>
      </c>
      <c r="O2964" s="27" t="str">
        <f t="shared" si="569"/>
        <v/>
      </c>
      <c r="P2964" s="29" t="str">
        <f t="array" ref="P2964">IF(L2964="","",SMALL(IF(تكهين!$E$1:$E$10000=$D$4,ROW($1:$10000)),L2964))</f>
        <v/>
      </c>
    </row>
    <row r="2965" spans="2:16" ht="20.25">
      <c r="B2965" s="25" t="str">
        <f t="shared" si="578"/>
        <v/>
      </c>
      <c r="C2965" s="26" t="str">
        <f t="shared" si="570"/>
        <v/>
      </c>
      <c r="D2965" s="27" t="str">
        <f t="shared" si="571"/>
        <v/>
      </c>
      <c r="E2965" s="27" t="str">
        <f t="shared" si="572"/>
        <v/>
      </c>
      <c r="F2965" s="29" t="str">
        <f t="array" ref="F2965">IF(B2965="","",SMALL(IF(اضافه!$E$1:$E$10000=$D$4,ROW($1:$10000)),B2965))</f>
        <v/>
      </c>
      <c r="G2965" s="25" t="str">
        <f t="shared" si="579"/>
        <v/>
      </c>
      <c r="H2965" s="26" t="str">
        <f t="shared" si="573"/>
        <v/>
      </c>
      <c r="I2965" s="27" t="str">
        <f t="shared" si="574"/>
        <v/>
      </c>
      <c r="J2965" s="27" t="str">
        <f t="shared" si="575"/>
        <v/>
      </c>
      <c r="K2965" s="29" t="str">
        <f t="array" ref="K2965">IF(G2965="","",SMALL(IF(صرف!$E$1:$E$10000=$D$4,ROW($1:$10000)),G2965))</f>
        <v/>
      </c>
      <c r="L2965" s="25" t="str">
        <f t="shared" si="580"/>
        <v/>
      </c>
      <c r="M2965" s="26" t="str">
        <f t="shared" si="576"/>
        <v/>
      </c>
      <c r="N2965" s="27" t="str">
        <f t="shared" si="577"/>
        <v/>
      </c>
      <c r="O2965" s="27" t="str">
        <f t="shared" si="569"/>
        <v/>
      </c>
      <c r="P2965" s="29" t="str">
        <f t="array" ref="P2965">IF(L2965="","",SMALL(IF(تكهين!$E$1:$E$10000=$D$4,ROW($1:$10000)),L2965))</f>
        <v/>
      </c>
    </row>
    <row r="2966" spans="2:16" ht="20.25">
      <c r="B2966" s="25" t="str">
        <f t="shared" si="578"/>
        <v/>
      </c>
      <c r="C2966" s="26" t="str">
        <f t="shared" si="570"/>
        <v/>
      </c>
      <c r="D2966" s="27" t="str">
        <f t="shared" si="571"/>
        <v/>
      </c>
      <c r="E2966" s="27" t="str">
        <f t="shared" si="572"/>
        <v/>
      </c>
      <c r="F2966" s="29" t="str">
        <f t="array" ref="F2966">IF(B2966="","",SMALL(IF(اضافه!$E$1:$E$10000=$D$4,ROW($1:$10000)),B2966))</f>
        <v/>
      </c>
      <c r="G2966" s="25" t="str">
        <f t="shared" si="579"/>
        <v/>
      </c>
      <c r="H2966" s="26" t="str">
        <f t="shared" si="573"/>
        <v/>
      </c>
      <c r="I2966" s="27" t="str">
        <f t="shared" si="574"/>
        <v/>
      </c>
      <c r="J2966" s="27" t="str">
        <f t="shared" si="575"/>
        <v/>
      </c>
      <c r="K2966" s="29" t="str">
        <f t="array" ref="K2966">IF(G2966="","",SMALL(IF(صرف!$E$1:$E$10000=$D$4,ROW($1:$10000)),G2966))</f>
        <v/>
      </c>
      <c r="L2966" s="25" t="str">
        <f t="shared" si="580"/>
        <v/>
      </c>
      <c r="M2966" s="26" t="str">
        <f t="shared" si="576"/>
        <v/>
      </c>
      <c r="N2966" s="27" t="str">
        <f t="shared" si="577"/>
        <v/>
      </c>
      <c r="O2966" s="27" t="str">
        <f t="shared" si="569"/>
        <v/>
      </c>
      <c r="P2966" s="29" t="str">
        <f t="array" ref="P2966">IF(L2966="","",SMALL(IF(تكهين!$E$1:$E$10000=$D$4,ROW($1:$10000)),L2966))</f>
        <v/>
      </c>
    </row>
    <row r="2967" spans="2:16" ht="20.25">
      <c r="B2967" s="25" t="str">
        <f t="shared" si="578"/>
        <v/>
      </c>
      <c r="C2967" s="26" t="str">
        <f t="shared" si="570"/>
        <v/>
      </c>
      <c r="D2967" s="27" t="str">
        <f t="shared" si="571"/>
        <v/>
      </c>
      <c r="E2967" s="27" t="str">
        <f t="shared" si="572"/>
        <v/>
      </c>
      <c r="F2967" s="29" t="str">
        <f t="array" ref="F2967">IF(B2967="","",SMALL(IF(اضافه!$E$1:$E$10000=$D$4,ROW($1:$10000)),B2967))</f>
        <v/>
      </c>
      <c r="G2967" s="25" t="str">
        <f t="shared" si="579"/>
        <v/>
      </c>
      <c r="H2967" s="26" t="str">
        <f t="shared" si="573"/>
        <v/>
      </c>
      <c r="I2967" s="27" t="str">
        <f t="shared" si="574"/>
        <v/>
      </c>
      <c r="J2967" s="27" t="str">
        <f t="shared" si="575"/>
        <v/>
      </c>
      <c r="K2967" s="29" t="str">
        <f t="array" ref="K2967">IF(G2967="","",SMALL(IF(صرف!$E$1:$E$10000=$D$4,ROW($1:$10000)),G2967))</f>
        <v/>
      </c>
      <c r="L2967" s="25" t="str">
        <f t="shared" si="580"/>
        <v/>
      </c>
      <c r="M2967" s="26" t="str">
        <f t="shared" si="576"/>
        <v/>
      </c>
      <c r="N2967" s="27" t="str">
        <f t="shared" si="577"/>
        <v/>
      </c>
      <c r="O2967" s="27" t="str">
        <f t="shared" si="569"/>
        <v/>
      </c>
      <c r="P2967" s="29" t="str">
        <f t="array" ref="P2967">IF(L2967="","",SMALL(IF(تكهين!$E$1:$E$10000=$D$4,ROW($1:$10000)),L2967))</f>
        <v/>
      </c>
    </row>
    <row r="2968" spans="2:16" ht="20.25">
      <c r="B2968" s="25" t="str">
        <f t="shared" si="578"/>
        <v/>
      </c>
      <c r="C2968" s="26" t="str">
        <f t="shared" si="570"/>
        <v/>
      </c>
      <c r="D2968" s="27" t="str">
        <f t="shared" si="571"/>
        <v/>
      </c>
      <c r="E2968" s="27" t="str">
        <f t="shared" si="572"/>
        <v/>
      </c>
      <c r="F2968" s="29" t="str">
        <f t="array" ref="F2968">IF(B2968="","",SMALL(IF(اضافه!$E$1:$E$10000=$D$4,ROW($1:$10000)),B2968))</f>
        <v/>
      </c>
      <c r="G2968" s="25" t="str">
        <f t="shared" si="579"/>
        <v/>
      </c>
      <c r="H2968" s="26" t="str">
        <f t="shared" si="573"/>
        <v/>
      </c>
      <c r="I2968" s="27" t="str">
        <f t="shared" si="574"/>
        <v/>
      </c>
      <c r="J2968" s="27" t="str">
        <f t="shared" si="575"/>
        <v/>
      </c>
      <c r="K2968" s="29" t="str">
        <f t="array" ref="K2968">IF(G2968="","",SMALL(IF(صرف!$E$1:$E$10000=$D$4,ROW($1:$10000)),G2968))</f>
        <v/>
      </c>
      <c r="L2968" s="25" t="str">
        <f t="shared" si="580"/>
        <v/>
      </c>
      <c r="M2968" s="26" t="str">
        <f t="shared" si="576"/>
        <v/>
      </c>
      <c r="N2968" s="27" t="str">
        <f t="shared" si="577"/>
        <v/>
      </c>
      <c r="O2968" s="27" t="str">
        <f t="shared" si="569"/>
        <v/>
      </c>
      <c r="P2968" s="29" t="str">
        <f t="array" ref="P2968">IF(L2968="","",SMALL(IF(تكهين!$E$1:$E$10000=$D$4,ROW($1:$10000)),L2968))</f>
        <v/>
      </c>
    </row>
    <row r="2969" spans="2:16" ht="20.25">
      <c r="B2969" s="25" t="str">
        <f t="shared" si="578"/>
        <v/>
      </c>
      <c r="C2969" s="26" t="str">
        <f t="shared" si="570"/>
        <v/>
      </c>
      <c r="D2969" s="27" t="str">
        <f t="shared" si="571"/>
        <v/>
      </c>
      <c r="E2969" s="27" t="str">
        <f t="shared" si="572"/>
        <v/>
      </c>
      <c r="F2969" s="29" t="str">
        <f t="array" ref="F2969">IF(B2969="","",SMALL(IF(اضافه!$E$1:$E$10000=$D$4,ROW($1:$10000)),B2969))</f>
        <v/>
      </c>
      <c r="G2969" s="25" t="str">
        <f t="shared" si="579"/>
        <v/>
      </c>
      <c r="H2969" s="26" t="str">
        <f t="shared" si="573"/>
        <v/>
      </c>
      <c r="I2969" s="27" t="str">
        <f t="shared" si="574"/>
        <v/>
      </c>
      <c r="J2969" s="27" t="str">
        <f t="shared" si="575"/>
        <v/>
      </c>
      <c r="K2969" s="29" t="str">
        <f t="array" ref="K2969">IF(G2969="","",SMALL(IF(صرف!$E$1:$E$10000=$D$4,ROW($1:$10000)),G2969))</f>
        <v/>
      </c>
      <c r="L2969" s="25" t="str">
        <f t="shared" si="580"/>
        <v/>
      </c>
      <c r="M2969" s="26" t="str">
        <f t="shared" si="576"/>
        <v/>
      </c>
      <c r="N2969" s="27" t="str">
        <f t="shared" si="577"/>
        <v/>
      </c>
      <c r="O2969" s="27" t="str">
        <f t="shared" si="569"/>
        <v/>
      </c>
      <c r="P2969" s="29" t="str">
        <f t="array" ref="P2969">IF(L2969="","",SMALL(IF(تكهين!$E$1:$E$10000=$D$4,ROW($1:$10000)),L2969))</f>
        <v/>
      </c>
    </row>
    <row r="2970" spans="2:16" ht="20.25">
      <c r="B2970" s="25" t="str">
        <f t="shared" si="578"/>
        <v/>
      </c>
      <c r="C2970" s="26" t="str">
        <f t="shared" si="570"/>
        <v/>
      </c>
      <c r="D2970" s="27" t="str">
        <f t="shared" si="571"/>
        <v/>
      </c>
      <c r="E2970" s="27" t="str">
        <f t="shared" si="572"/>
        <v/>
      </c>
      <c r="F2970" s="29" t="str">
        <f t="array" ref="F2970">IF(B2970="","",SMALL(IF(اضافه!$E$1:$E$10000=$D$4,ROW($1:$10000)),B2970))</f>
        <v/>
      </c>
      <c r="G2970" s="25" t="str">
        <f t="shared" si="579"/>
        <v/>
      </c>
      <c r="H2970" s="26" t="str">
        <f t="shared" si="573"/>
        <v/>
      </c>
      <c r="I2970" s="27" t="str">
        <f t="shared" si="574"/>
        <v/>
      </c>
      <c r="J2970" s="27" t="str">
        <f t="shared" si="575"/>
        <v/>
      </c>
      <c r="K2970" s="29" t="str">
        <f t="array" ref="K2970">IF(G2970="","",SMALL(IF(صرف!$E$1:$E$10000=$D$4,ROW($1:$10000)),G2970))</f>
        <v/>
      </c>
      <c r="L2970" s="25" t="str">
        <f t="shared" si="580"/>
        <v/>
      </c>
      <c r="M2970" s="26" t="str">
        <f t="shared" si="576"/>
        <v/>
      </c>
      <c r="N2970" s="27" t="str">
        <f t="shared" si="577"/>
        <v/>
      </c>
      <c r="O2970" s="27" t="str">
        <f t="shared" si="569"/>
        <v/>
      </c>
      <c r="P2970" s="29" t="str">
        <f t="array" ref="P2970">IF(L2970="","",SMALL(IF(تكهين!$E$1:$E$10000=$D$4,ROW($1:$10000)),L2970))</f>
        <v/>
      </c>
    </row>
    <row r="2971" spans="2:16" ht="20.25">
      <c r="B2971" s="25" t="str">
        <f t="shared" si="578"/>
        <v/>
      </c>
      <c r="C2971" s="26" t="str">
        <f t="shared" si="570"/>
        <v/>
      </c>
      <c r="D2971" s="27" t="str">
        <f t="shared" si="571"/>
        <v/>
      </c>
      <c r="E2971" s="27" t="str">
        <f t="shared" si="572"/>
        <v/>
      </c>
      <c r="F2971" s="29" t="str">
        <f t="array" ref="F2971">IF(B2971="","",SMALL(IF(اضافه!$E$1:$E$10000=$D$4,ROW($1:$10000)),B2971))</f>
        <v/>
      </c>
      <c r="G2971" s="25" t="str">
        <f t="shared" si="579"/>
        <v/>
      </c>
      <c r="H2971" s="26" t="str">
        <f t="shared" si="573"/>
        <v/>
      </c>
      <c r="I2971" s="27" t="str">
        <f t="shared" si="574"/>
        <v/>
      </c>
      <c r="J2971" s="27" t="str">
        <f t="shared" si="575"/>
        <v/>
      </c>
      <c r="K2971" s="29" t="str">
        <f t="array" ref="K2971">IF(G2971="","",SMALL(IF(صرف!$E$1:$E$10000=$D$4,ROW($1:$10000)),G2971))</f>
        <v/>
      </c>
      <c r="L2971" s="25" t="str">
        <f t="shared" si="580"/>
        <v/>
      </c>
      <c r="M2971" s="26" t="str">
        <f t="shared" si="576"/>
        <v/>
      </c>
      <c r="N2971" s="27" t="str">
        <f t="shared" si="577"/>
        <v/>
      </c>
      <c r="O2971" s="27" t="str">
        <f t="shared" si="569"/>
        <v/>
      </c>
      <c r="P2971" s="29" t="str">
        <f t="array" ref="P2971">IF(L2971="","",SMALL(IF(تكهين!$E$1:$E$10000=$D$4,ROW($1:$10000)),L2971))</f>
        <v/>
      </c>
    </row>
    <row r="2972" spans="2:16" ht="20.25">
      <c r="B2972" s="25" t="str">
        <f t="shared" si="578"/>
        <v/>
      </c>
      <c r="C2972" s="26" t="str">
        <f t="shared" si="570"/>
        <v/>
      </c>
      <c r="D2972" s="27" t="str">
        <f t="shared" si="571"/>
        <v/>
      </c>
      <c r="E2972" s="27" t="str">
        <f t="shared" si="572"/>
        <v/>
      </c>
      <c r="F2972" s="29" t="str">
        <f t="array" ref="F2972">IF(B2972="","",SMALL(IF(اضافه!$E$1:$E$10000=$D$4,ROW($1:$10000)),B2972))</f>
        <v/>
      </c>
      <c r="G2972" s="25" t="str">
        <f t="shared" si="579"/>
        <v/>
      </c>
      <c r="H2972" s="26" t="str">
        <f t="shared" si="573"/>
        <v/>
      </c>
      <c r="I2972" s="27" t="str">
        <f t="shared" si="574"/>
        <v/>
      </c>
      <c r="J2972" s="27" t="str">
        <f t="shared" si="575"/>
        <v/>
      </c>
      <c r="K2972" s="29" t="str">
        <f t="array" ref="K2972">IF(G2972="","",SMALL(IF(صرف!$E$1:$E$10000=$D$4,ROW($1:$10000)),G2972))</f>
        <v/>
      </c>
      <c r="L2972" s="25" t="str">
        <f t="shared" si="580"/>
        <v/>
      </c>
      <c r="M2972" s="26" t="str">
        <f t="shared" si="576"/>
        <v/>
      </c>
      <c r="N2972" s="27" t="str">
        <f t="shared" si="577"/>
        <v/>
      </c>
      <c r="O2972" s="27" t="str">
        <f t="shared" si="569"/>
        <v/>
      </c>
      <c r="P2972" s="29" t="str">
        <f t="array" ref="P2972">IF(L2972="","",SMALL(IF(تكهين!$E$1:$E$10000=$D$4,ROW($1:$10000)),L2972))</f>
        <v/>
      </c>
    </row>
    <row r="2973" spans="2:16" ht="20.25">
      <c r="B2973" s="25" t="str">
        <f t="shared" si="578"/>
        <v/>
      </c>
      <c r="C2973" s="26" t="str">
        <f t="shared" si="570"/>
        <v/>
      </c>
      <c r="D2973" s="27" t="str">
        <f t="shared" si="571"/>
        <v/>
      </c>
      <c r="E2973" s="27" t="str">
        <f t="shared" si="572"/>
        <v/>
      </c>
      <c r="F2973" s="29" t="str">
        <f t="array" ref="F2973">IF(B2973="","",SMALL(IF(اضافه!$E$1:$E$10000=$D$4,ROW($1:$10000)),B2973))</f>
        <v/>
      </c>
      <c r="G2973" s="25" t="str">
        <f t="shared" si="579"/>
        <v/>
      </c>
      <c r="H2973" s="26" t="str">
        <f t="shared" si="573"/>
        <v/>
      </c>
      <c r="I2973" s="27" t="str">
        <f t="shared" si="574"/>
        <v/>
      </c>
      <c r="J2973" s="27" t="str">
        <f t="shared" si="575"/>
        <v/>
      </c>
      <c r="K2973" s="29" t="str">
        <f t="array" ref="K2973">IF(G2973="","",SMALL(IF(صرف!$E$1:$E$10000=$D$4,ROW($1:$10000)),G2973))</f>
        <v/>
      </c>
      <c r="L2973" s="25" t="str">
        <f t="shared" si="580"/>
        <v/>
      </c>
      <c r="M2973" s="26" t="str">
        <f t="shared" si="576"/>
        <v/>
      </c>
      <c r="N2973" s="27" t="str">
        <f t="shared" si="577"/>
        <v/>
      </c>
      <c r="O2973" s="27" t="str">
        <f t="shared" si="569"/>
        <v/>
      </c>
      <c r="P2973" s="29" t="str">
        <f t="array" ref="P2973">IF(L2973="","",SMALL(IF(تكهين!$E$1:$E$10000=$D$4,ROW($1:$10000)),L2973))</f>
        <v/>
      </c>
    </row>
    <row r="2974" spans="2:16" ht="20.25">
      <c r="B2974" s="25" t="str">
        <f t="shared" si="578"/>
        <v/>
      </c>
      <c r="C2974" s="26" t="str">
        <f t="shared" si="570"/>
        <v/>
      </c>
      <c r="D2974" s="27" t="str">
        <f t="shared" si="571"/>
        <v/>
      </c>
      <c r="E2974" s="27" t="str">
        <f t="shared" si="572"/>
        <v/>
      </c>
      <c r="F2974" s="29" t="str">
        <f t="array" ref="F2974">IF(B2974="","",SMALL(IF(اضافه!$E$1:$E$10000=$D$4,ROW($1:$10000)),B2974))</f>
        <v/>
      </c>
      <c r="G2974" s="25" t="str">
        <f t="shared" si="579"/>
        <v/>
      </c>
      <c r="H2974" s="26" t="str">
        <f t="shared" si="573"/>
        <v/>
      </c>
      <c r="I2974" s="27" t="str">
        <f t="shared" si="574"/>
        <v/>
      </c>
      <c r="J2974" s="27" t="str">
        <f t="shared" si="575"/>
        <v/>
      </c>
      <c r="K2974" s="29" t="str">
        <f t="array" ref="K2974">IF(G2974="","",SMALL(IF(صرف!$E$1:$E$10000=$D$4,ROW($1:$10000)),G2974))</f>
        <v/>
      </c>
      <c r="L2974" s="25" t="str">
        <f t="shared" si="580"/>
        <v/>
      </c>
      <c r="M2974" s="26" t="str">
        <f t="shared" si="576"/>
        <v/>
      </c>
      <c r="N2974" s="27" t="str">
        <f t="shared" si="577"/>
        <v/>
      </c>
      <c r="O2974" s="27" t="str">
        <f t="shared" si="569"/>
        <v/>
      </c>
      <c r="P2974" s="29" t="str">
        <f t="array" ref="P2974">IF(L2974="","",SMALL(IF(تكهين!$E$1:$E$10000=$D$4,ROW($1:$10000)),L2974))</f>
        <v/>
      </c>
    </row>
    <row r="2975" spans="2:16" ht="20.25">
      <c r="B2975" s="25" t="str">
        <f t="shared" si="578"/>
        <v/>
      </c>
      <c r="C2975" s="26" t="str">
        <f t="shared" si="570"/>
        <v/>
      </c>
      <c r="D2975" s="27" t="str">
        <f t="shared" si="571"/>
        <v/>
      </c>
      <c r="E2975" s="27" t="str">
        <f t="shared" si="572"/>
        <v/>
      </c>
      <c r="F2975" s="29" t="str">
        <f t="array" ref="F2975">IF(B2975="","",SMALL(IF(اضافه!$E$1:$E$10000=$D$4,ROW($1:$10000)),B2975))</f>
        <v/>
      </c>
      <c r="G2975" s="25" t="str">
        <f t="shared" si="579"/>
        <v/>
      </c>
      <c r="H2975" s="26" t="str">
        <f t="shared" si="573"/>
        <v/>
      </c>
      <c r="I2975" s="27" t="str">
        <f t="shared" si="574"/>
        <v/>
      </c>
      <c r="J2975" s="27" t="str">
        <f t="shared" si="575"/>
        <v/>
      </c>
      <c r="K2975" s="29" t="str">
        <f t="array" ref="K2975">IF(G2975="","",SMALL(IF(صرف!$E$1:$E$10000=$D$4,ROW($1:$10000)),G2975))</f>
        <v/>
      </c>
      <c r="L2975" s="25" t="str">
        <f t="shared" si="580"/>
        <v/>
      </c>
      <c r="M2975" s="26" t="str">
        <f t="shared" si="576"/>
        <v/>
      </c>
      <c r="N2975" s="27" t="str">
        <f t="shared" si="577"/>
        <v/>
      </c>
      <c r="O2975" s="27" t="str">
        <f t="shared" si="569"/>
        <v/>
      </c>
      <c r="P2975" s="29" t="str">
        <f t="array" ref="P2975">IF(L2975="","",SMALL(IF(تكهين!$E$1:$E$10000=$D$4,ROW($1:$10000)),L2975))</f>
        <v/>
      </c>
    </row>
    <row r="2976" spans="2:16" ht="20.25">
      <c r="B2976" s="25" t="str">
        <f t="shared" si="578"/>
        <v/>
      </c>
      <c r="C2976" s="26" t="str">
        <f t="shared" si="570"/>
        <v/>
      </c>
      <c r="D2976" s="27" t="str">
        <f t="shared" si="571"/>
        <v/>
      </c>
      <c r="E2976" s="27" t="str">
        <f t="shared" si="572"/>
        <v/>
      </c>
      <c r="F2976" s="29" t="str">
        <f t="array" ref="F2976">IF(B2976="","",SMALL(IF(اضافه!$E$1:$E$10000=$D$4,ROW($1:$10000)),B2976))</f>
        <v/>
      </c>
      <c r="G2976" s="25" t="str">
        <f t="shared" si="579"/>
        <v/>
      </c>
      <c r="H2976" s="26" t="str">
        <f t="shared" si="573"/>
        <v/>
      </c>
      <c r="I2976" s="27" t="str">
        <f t="shared" si="574"/>
        <v/>
      </c>
      <c r="J2976" s="27" t="str">
        <f t="shared" si="575"/>
        <v/>
      </c>
      <c r="K2976" s="29" t="str">
        <f t="array" ref="K2976">IF(G2976="","",SMALL(IF(صرف!$E$1:$E$10000=$D$4,ROW($1:$10000)),G2976))</f>
        <v/>
      </c>
      <c r="L2976" s="25" t="str">
        <f t="shared" si="580"/>
        <v/>
      </c>
      <c r="M2976" s="26" t="str">
        <f t="shared" si="576"/>
        <v/>
      </c>
      <c r="N2976" s="27" t="str">
        <f t="shared" si="577"/>
        <v/>
      </c>
      <c r="O2976" s="27" t="str">
        <f t="shared" si="569"/>
        <v/>
      </c>
      <c r="P2976" s="29" t="str">
        <f t="array" ref="P2976">IF(L2976="","",SMALL(IF(تكهين!$E$1:$E$10000=$D$4,ROW($1:$10000)),L2976))</f>
        <v/>
      </c>
    </row>
    <row r="2977" spans="2:16" ht="20.25">
      <c r="B2977" s="25" t="str">
        <f t="shared" si="578"/>
        <v/>
      </c>
      <c r="C2977" s="26" t="str">
        <f t="shared" si="570"/>
        <v/>
      </c>
      <c r="D2977" s="27" t="str">
        <f t="shared" si="571"/>
        <v/>
      </c>
      <c r="E2977" s="27" t="str">
        <f t="shared" si="572"/>
        <v/>
      </c>
      <c r="F2977" s="29" t="str">
        <f t="array" ref="F2977">IF(B2977="","",SMALL(IF(اضافه!$E$1:$E$10000=$D$4,ROW($1:$10000)),B2977))</f>
        <v/>
      </c>
      <c r="G2977" s="25" t="str">
        <f t="shared" si="579"/>
        <v/>
      </c>
      <c r="H2977" s="26" t="str">
        <f t="shared" si="573"/>
        <v/>
      </c>
      <c r="I2977" s="27" t="str">
        <f t="shared" si="574"/>
        <v/>
      </c>
      <c r="J2977" s="27" t="str">
        <f t="shared" si="575"/>
        <v/>
      </c>
      <c r="K2977" s="29" t="str">
        <f t="array" ref="K2977">IF(G2977="","",SMALL(IF(صرف!$E$1:$E$10000=$D$4,ROW($1:$10000)),G2977))</f>
        <v/>
      </c>
      <c r="L2977" s="25" t="str">
        <f t="shared" si="580"/>
        <v/>
      </c>
      <c r="M2977" s="26" t="str">
        <f t="shared" si="576"/>
        <v/>
      </c>
      <c r="N2977" s="27" t="str">
        <f t="shared" si="577"/>
        <v/>
      </c>
      <c r="O2977" s="27" t="str">
        <f t="shared" si="569"/>
        <v/>
      </c>
      <c r="P2977" s="29" t="str">
        <f t="array" ref="P2977">IF(L2977="","",SMALL(IF(تكهين!$E$1:$E$10000=$D$4,ROW($1:$10000)),L2977))</f>
        <v/>
      </c>
    </row>
    <row r="2978" spans="2:16" ht="20.25">
      <c r="B2978" s="25" t="str">
        <f t="shared" si="578"/>
        <v/>
      </c>
      <c r="C2978" s="26" t="str">
        <f t="shared" si="570"/>
        <v/>
      </c>
      <c r="D2978" s="27" t="str">
        <f t="shared" si="571"/>
        <v/>
      </c>
      <c r="E2978" s="27" t="str">
        <f t="shared" si="572"/>
        <v/>
      </c>
      <c r="F2978" s="29" t="str">
        <f t="array" ref="F2978">IF(B2978="","",SMALL(IF(اضافه!$E$1:$E$10000=$D$4,ROW($1:$10000)),B2978))</f>
        <v/>
      </c>
      <c r="G2978" s="25" t="str">
        <f t="shared" si="579"/>
        <v/>
      </c>
      <c r="H2978" s="26" t="str">
        <f t="shared" si="573"/>
        <v/>
      </c>
      <c r="I2978" s="27" t="str">
        <f t="shared" si="574"/>
        <v/>
      </c>
      <c r="J2978" s="27" t="str">
        <f t="shared" si="575"/>
        <v/>
      </c>
      <c r="K2978" s="29" t="str">
        <f t="array" ref="K2978">IF(G2978="","",SMALL(IF(صرف!$E$1:$E$10000=$D$4,ROW($1:$10000)),G2978))</f>
        <v/>
      </c>
      <c r="L2978" s="25" t="str">
        <f t="shared" si="580"/>
        <v/>
      </c>
      <c r="M2978" s="26" t="str">
        <f t="shared" si="576"/>
        <v/>
      </c>
      <c r="N2978" s="27" t="str">
        <f t="shared" si="577"/>
        <v/>
      </c>
      <c r="O2978" s="27" t="str">
        <f t="shared" si="569"/>
        <v/>
      </c>
      <c r="P2978" s="29" t="str">
        <f t="array" ref="P2978">IF(L2978="","",SMALL(IF(تكهين!$E$1:$E$10000=$D$4,ROW($1:$10000)),L2978))</f>
        <v/>
      </c>
    </row>
    <row r="2979" spans="2:16" ht="20.25">
      <c r="B2979" s="25" t="str">
        <f t="shared" si="578"/>
        <v/>
      </c>
      <c r="C2979" s="26" t="str">
        <f t="shared" si="570"/>
        <v/>
      </c>
      <c r="D2979" s="27" t="str">
        <f t="shared" si="571"/>
        <v/>
      </c>
      <c r="E2979" s="27" t="str">
        <f t="shared" si="572"/>
        <v/>
      </c>
      <c r="F2979" s="29" t="str">
        <f t="array" ref="F2979">IF(B2979="","",SMALL(IF(اضافه!$E$1:$E$10000=$D$4,ROW($1:$10000)),B2979))</f>
        <v/>
      </c>
      <c r="G2979" s="25" t="str">
        <f t="shared" si="579"/>
        <v/>
      </c>
      <c r="H2979" s="26" t="str">
        <f t="shared" si="573"/>
        <v/>
      </c>
      <c r="I2979" s="27" t="str">
        <f t="shared" si="574"/>
        <v/>
      </c>
      <c r="J2979" s="27" t="str">
        <f t="shared" si="575"/>
        <v/>
      </c>
      <c r="K2979" s="29" t="str">
        <f t="array" ref="K2979">IF(G2979="","",SMALL(IF(صرف!$E$1:$E$10000=$D$4,ROW($1:$10000)),G2979))</f>
        <v/>
      </c>
      <c r="L2979" s="25" t="str">
        <f t="shared" si="580"/>
        <v/>
      </c>
      <c r="M2979" s="26" t="str">
        <f t="shared" si="576"/>
        <v/>
      </c>
      <c r="N2979" s="27" t="str">
        <f t="shared" si="577"/>
        <v/>
      </c>
      <c r="O2979" s="27" t="str">
        <f t="shared" si="569"/>
        <v/>
      </c>
      <c r="P2979" s="29" t="str">
        <f t="array" ref="P2979">IF(L2979="","",SMALL(IF(تكهين!$E$1:$E$10000=$D$4,ROW($1:$10000)),L2979))</f>
        <v/>
      </c>
    </row>
    <row r="2980" spans="2:16" ht="20.25">
      <c r="B2980" s="25" t="str">
        <f t="shared" si="578"/>
        <v/>
      </c>
      <c r="C2980" s="26" t="str">
        <f t="shared" si="570"/>
        <v/>
      </c>
      <c r="D2980" s="27" t="str">
        <f t="shared" si="571"/>
        <v/>
      </c>
      <c r="E2980" s="27" t="str">
        <f t="shared" si="572"/>
        <v/>
      </c>
      <c r="F2980" s="29" t="str">
        <f t="array" ref="F2980">IF(B2980="","",SMALL(IF(اضافه!$E$1:$E$10000=$D$4,ROW($1:$10000)),B2980))</f>
        <v/>
      </c>
      <c r="G2980" s="25" t="str">
        <f t="shared" si="579"/>
        <v/>
      </c>
      <c r="H2980" s="26" t="str">
        <f t="shared" si="573"/>
        <v/>
      </c>
      <c r="I2980" s="27" t="str">
        <f t="shared" si="574"/>
        <v/>
      </c>
      <c r="J2980" s="27" t="str">
        <f t="shared" si="575"/>
        <v/>
      </c>
      <c r="K2980" s="29" t="str">
        <f t="array" ref="K2980">IF(G2980="","",SMALL(IF(صرف!$E$1:$E$10000=$D$4,ROW($1:$10000)),G2980))</f>
        <v/>
      </c>
      <c r="L2980" s="25" t="str">
        <f t="shared" si="580"/>
        <v/>
      </c>
      <c r="M2980" s="26" t="str">
        <f t="shared" si="576"/>
        <v/>
      </c>
      <c r="N2980" s="27" t="str">
        <f t="shared" si="577"/>
        <v/>
      </c>
      <c r="O2980" s="27" t="str">
        <f t="shared" si="569"/>
        <v/>
      </c>
      <c r="P2980" s="29" t="str">
        <f t="array" ref="P2980">IF(L2980="","",SMALL(IF(تكهين!$E$1:$E$10000=$D$4,ROW($1:$10000)),L2980))</f>
        <v/>
      </c>
    </row>
    <row r="2981" spans="2:16" ht="20.25">
      <c r="B2981" s="25" t="str">
        <f t="shared" si="578"/>
        <v/>
      </c>
      <c r="C2981" s="26" t="str">
        <f t="shared" si="570"/>
        <v/>
      </c>
      <c r="D2981" s="27" t="str">
        <f t="shared" si="571"/>
        <v/>
      </c>
      <c r="E2981" s="27" t="str">
        <f t="shared" si="572"/>
        <v/>
      </c>
      <c r="F2981" s="29" t="str">
        <f t="array" ref="F2981">IF(B2981="","",SMALL(IF(اضافه!$E$1:$E$10000=$D$4,ROW($1:$10000)),B2981))</f>
        <v/>
      </c>
      <c r="G2981" s="25" t="str">
        <f t="shared" si="579"/>
        <v/>
      </c>
      <c r="H2981" s="26" t="str">
        <f t="shared" si="573"/>
        <v/>
      </c>
      <c r="I2981" s="27" t="str">
        <f t="shared" si="574"/>
        <v/>
      </c>
      <c r="J2981" s="27" t="str">
        <f t="shared" si="575"/>
        <v/>
      </c>
      <c r="K2981" s="29" t="str">
        <f t="array" ref="K2981">IF(G2981="","",SMALL(IF(صرف!$E$1:$E$10000=$D$4,ROW($1:$10000)),G2981))</f>
        <v/>
      </c>
      <c r="L2981" s="25" t="str">
        <f t="shared" si="580"/>
        <v/>
      </c>
      <c r="M2981" s="26" t="str">
        <f t="shared" si="576"/>
        <v/>
      </c>
      <c r="N2981" s="27" t="str">
        <f t="shared" si="577"/>
        <v/>
      </c>
      <c r="O2981" s="27" t="str">
        <f t="shared" si="569"/>
        <v/>
      </c>
      <c r="P2981" s="29" t="str">
        <f t="array" ref="P2981">IF(L2981="","",SMALL(IF(تكهين!$E$1:$E$10000=$D$4,ROW($1:$10000)),L2981))</f>
        <v/>
      </c>
    </row>
    <row r="2982" spans="2:16" ht="20.25">
      <c r="B2982" s="25" t="str">
        <f t="shared" si="578"/>
        <v/>
      </c>
      <c r="C2982" s="26" t="str">
        <f t="shared" si="570"/>
        <v/>
      </c>
      <c r="D2982" s="27" t="str">
        <f t="shared" si="571"/>
        <v/>
      </c>
      <c r="E2982" s="27" t="str">
        <f t="shared" si="572"/>
        <v/>
      </c>
      <c r="F2982" s="29" t="str">
        <f t="array" ref="F2982">IF(B2982="","",SMALL(IF(اضافه!$E$1:$E$10000=$D$4,ROW($1:$10000)),B2982))</f>
        <v/>
      </c>
      <c r="G2982" s="25" t="str">
        <f t="shared" si="579"/>
        <v/>
      </c>
      <c r="H2982" s="26" t="str">
        <f t="shared" si="573"/>
        <v/>
      </c>
      <c r="I2982" s="27" t="str">
        <f t="shared" si="574"/>
        <v/>
      </c>
      <c r="J2982" s="27" t="str">
        <f t="shared" si="575"/>
        <v/>
      </c>
      <c r="K2982" s="29" t="str">
        <f t="array" ref="K2982">IF(G2982="","",SMALL(IF(صرف!$E$1:$E$10000=$D$4,ROW($1:$10000)),G2982))</f>
        <v/>
      </c>
      <c r="L2982" s="25" t="str">
        <f t="shared" si="580"/>
        <v/>
      </c>
      <c r="M2982" s="26" t="str">
        <f t="shared" si="576"/>
        <v/>
      </c>
      <c r="N2982" s="27" t="str">
        <f t="shared" si="577"/>
        <v/>
      </c>
      <c r="O2982" s="27" t="str">
        <f t="shared" si="569"/>
        <v/>
      </c>
      <c r="P2982" s="29" t="str">
        <f t="array" ref="P2982">IF(L2982="","",SMALL(IF(تكهين!$E$1:$E$10000=$D$4,ROW($1:$10000)),L2982))</f>
        <v/>
      </c>
    </row>
    <row r="2983" spans="2:16" ht="20.25">
      <c r="B2983" s="25" t="str">
        <f t="shared" si="578"/>
        <v/>
      </c>
      <c r="C2983" s="26" t="str">
        <f t="shared" si="570"/>
        <v/>
      </c>
      <c r="D2983" s="27" t="str">
        <f t="shared" si="571"/>
        <v/>
      </c>
      <c r="E2983" s="27" t="str">
        <f t="shared" si="572"/>
        <v/>
      </c>
      <c r="F2983" s="29" t="str">
        <f t="array" ref="F2983">IF(B2983="","",SMALL(IF(اضافه!$E$1:$E$10000=$D$4,ROW($1:$10000)),B2983))</f>
        <v/>
      </c>
      <c r="G2983" s="25" t="str">
        <f t="shared" si="579"/>
        <v/>
      </c>
      <c r="H2983" s="26" t="str">
        <f t="shared" si="573"/>
        <v/>
      </c>
      <c r="I2983" s="27" t="str">
        <f t="shared" si="574"/>
        <v/>
      </c>
      <c r="J2983" s="27" t="str">
        <f t="shared" si="575"/>
        <v/>
      </c>
      <c r="K2983" s="29" t="str">
        <f t="array" ref="K2983">IF(G2983="","",SMALL(IF(صرف!$E$1:$E$10000=$D$4,ROW($1:$10000)),G2983))</f>
        <v/>
      </c>
      <c r="L2983" s="25" t="str">
        <f t="shared" si="580"/>
        <v/>
      </c>
      <c r="M2983" s="26" t="str">
        <f t="shared" si="576"/>
        <v/>
      </c>
      <c r="N2983" s="27" t="str">
        <f t="shared" si="577"/>
        <v/>
      </c>
      <c r="O2983" s="27" t="str">
        <f t="shared" si="569"/>
        <v/>
      </c>
      <c r="P2983" s="29" t="str">
        <f t="array" ref="P2983">IF(L2983="","",SMALL(IF(تكهين!$E$1:$E$10000=$D$4,ROW($1:$10000)),L2983))</f>
        <v/>
      </c>
    </row>
    <row r="2984" spans="2:16" ht="20.25">
      <c r="B2984" s="25" t="str">
        <f t="shared" si="578"/>
        <v/>
      </c>
      <c r="C2984" s="26" t="str">
        <f t="shared" si="570"/>
        <v/>
      </c>
      <c r="D2984" s="27" t="str">
        <f t="shared" si="571"/>
        <v/>
      </c>
      <c r="E2984" s="27" t="str">
        <f t="shared" si="572"/>
        <v/>
      </c>
      <c r="F2984" s="29" t="str">
        <f t="array" ref="F2984">IF(B2984="","",SMALL(IF(اضافه!$E$1:$E$10000=$D$4,ROW($1:$10000)),B2984))</f>
        <v/>
      </c>
      <c r="G2984" s="25" t="str">
        <f t="shared" si="579"/>
        <v/>
      </c>
      <c r="H2984" s="26" t="str">
        <f t="shared" si="573"/>
        <v/>
      </c>
      <c r="I2984" s="27" t="str">
        <f t="shared" si="574"/>
        <v/>
      </c>
      <c r="J2984" s="27" t="str">
        <f t="shared" si="575"/>
        <v/>
      </c>
      <c r="K2984" s="29" t="str">
        <f t="array" ref="K2984">IF(G2984="","",SMALL(IF(صرف!$E$1:$E$10000=$D$4,ROW($1:$10000)),G2984))</f>
        <v/>
      </c>
      <c r="L2984" s="25" t="str">
        <f t="shared" si="580"/>
        <v/>
      </c>
      <c r="M2984" s="26" t="str">
        <f t="shared" si="576"/>
        <v/>
      </c>
      <c r="N2984" s="27" t="str">
        <f t="shared" si="577"/>
        <v/>
      </c>
      <c r="O2984" s="27" t="str">
        <f t="shared" si="569"/>
        <v/>
      </c>
      <c r="P2984" s="29" t="str">
        <f t="array" ref="P2984">IF(L2984="","",SMALL(IF(تكهين!$E$1:$E$10000=$D$4,ROW($1:$10000)),L2984))</f>
        <v/>
      </c>
    </row>
    <row r="2985" spans="2:16" ht="20.25">
      <c r="B2985" s="25" t="str">
        <f t="shared" si="578"/>
        <v/>
      </c>
      <c r="C2985" s="26" t="str">
        <f t="shared" si="570"/>
        <v/>
      </c>
      <c r="D2985" s="27" t="str">
        <f t="shared" si="571"/>
        <v/>
      </c>
      <c r="E2985" s="27" t="str">
        <f t="shared" si="572"/>
        <v/>
      </c>
      <c r="F2985" s="29" t="str">
        <f t="array" ref="F2985">IF(B2985="","",SMALL(IF(اضافه!$E$1:$E$10000=$D$4,ROW($1:$10000)),B2985))</f>
        <v/>
      </c>
      <c r="G2985" s="25" t="str">
        <f t="shared" si="579"/>
        <v/>
      </c>
      <c r="H2985" s="26" t="str">
        <f t="shared" si="573"/>
        <v/>
      </c>
      <c r="I2985" s="27" t="str">
        <f t="shared" si="574"/>
        <v/>
      </c>
      <c r="J2985" s="27" t="str">
        <f t="shared" si="575"/>
        <v/>
      </c>
      <c r="K2985" s="29" t="str">
        <f t="array" ref="K2985">IF(G2985="","",SMALL(IF(صرف!$E$1:$E$10000=$D$4,ROW($1:$10000)),G2985))</f>
        <v/>
      </c>
      <c r="L2985" s="25" t="str">
        <f t="shared" si="580"/>
        <v/>
      </c>
      <c r="M2985" s="26" t="str">
        <f t="shared" si="576"/>
        <v/>
      </c>
      <c r="N2985" s="27" t="str">
        <f t="shared" si="577"/>
        <v/>
      </c>
      <c r="O2985" s="27" t="str">
        <f t="shared" si="569"/>
        <v/>
      </c>
      <c r="P2985" s="29" t="str">
        <f t="array" ref="P2985">IF(L2985="","",SMALL(IF(تكهين!$E$1:$E$10000=$D$4,ROW($1:$10000)),L2985))</f>
        <v/>
      </c>
    </row>
    <row r="2986" spans="2:16" ht="20.25">
      <c r="B2986" s="25" t="str">
        <f t="shared" si="578"/>
        <v/>
      </c>
      <c r="C2986" s="26" t="str">
        <f t="shared" si="570"/>
        <v/>
      </c>
      <c r="D2986" s="27" t="str">
        <f t="shared" si="571"/>
        <v/>
      </c>
      <c r="E2986" s="27" t="str">
        <f t="shared" si="572"/>
        <v/>
      </c>
      <c r="F2986" s="29" t="str">
        <f t="array" ref="F2986">IF(B2986="","",SMALL(IF(اضافه!$E$1:$E$10000=$D$4,ROW($1:$10000)),B2986))</f>
        <v/>
      </c>
      <c r="G2986" s="25" t="str">
        <f t="shared" si="579"/>
        <v/>
      </c>
      <c r="H2986" s="26" t="str">
        <f t="shared" si="573"/>
        <v/>
      </c>
      <c r="I2986" s="27" t="str">
        <f t="shared" si="574"/>
        <v/>
      </c>
      <c r="J2986" s="27" t="str">
        <f t="shared" si="575"/>
        <v/>
      </c>
      <c r="K2986" s="29" t="str">
        <f t="array" ref="K2986">IF(G2986="","",SMALL(IF(صرف!$E$1:$E$10000=$D$4,ROW($1:$10000)),G2986))</f>
        <v/>
      </c>
      <c r="L2986" s="25" t="str">
        <f t="shared" si="580"/>
        <v/>
      </c>
      <c r="M2986" s="26" t="str">
        <f t="shared" si="576"/>
        <v/>
      </c>
      <c r="N2986" s="27" t="str">
        <f t="shared" si="577"/>
        <v/>
      </c>
      <c r="O2986" s="27" t="str">
        <f t="shared" si="569"/>
        <v/>
      </c>
      <c r="P2986" s="29" t="str">
        <f t="array" ref="P2986">IF(L2986="","",SMALL(IF(تكهين!$E$1:$E$10000=$D$4,ROW($1:$10000)),L2986))</f>
        <v/>
      </c>
    </row>
    <row r="2987" spans="2:16" ht="20.25">
      <c r="B2987" s="25" t="str">
        <f t="shared" si="578"/>
        <v/>
      </c>
      <c r="C2987" s="26" t="str">
        <f t="shared" si="570"/>
        <v/>
      </c>
      <c r="D2987" s="27" t="str">
        <f t="shared" si="571"/>
        <v/>
      </c>
      <c r="E2987" s="27" t="str">
        <f t="shared" si="572"/>
        <v/>
      </c>
      <c r="F2987" s="29" t="str">
        <f t="array" ref="F2987">IF(B2987="","",SMALL(IF(اضافه!$E$1:$E$10000=$D$4,ROW($1:$10000)),B2987))</f>
        <v/>
      </c>
      <c r="G2987" s="25" t="str">
        <f t="shared" si="579"/>
        <v/>
      </c>
      <c r="H2987" s="26" t="str">
        <f t="shared" si="573"/>
        <v/>
      </c>
      <c r="I2987" s="27" t="str">
        <f t="shared" si="574"/>
        <v/>
      </c>
      <c r="J2987" s="27" t="str">
        <f t="shared" si="575"/>
        <v/>
      </c>
      <c r="K2987" s="29" t="str">
        <f t="array" ref="K2987">IF(G2987="","",SMALL(IF(صرف!$E$1:$E$10000=$D$4,ROW($1:$10000)),G2987))</f>
        <v/>
      </c>
      <c r="L2987" s="25" t="str">
        <f t="shared" si="580"/>
        <v/>
      </c>
      <c r="M2987" s="26" t="str">
        <f t="shared" si="576"/>
        <v/>
      </c>
      <c r="N2987" s="27" t="str">
        <f t="shared" si="577"/>
        <v/>
      </c>
      <c r="O2987" s="27" t="str">
        <f t="shared" si="569"/>
        <v/>
      </c>
      <c r="P2987" s="29" t="str">
        <f t="array" ref="P2987">IF(L2987="","",SMALL(IF(تكهين!$E$1:$E$10000=$D$4,ROW($1:$10000)),L2987))</f>
        <v/>
      </c>
    </row>
    <row r="2988" spans="2:16" ht="20.25">
      <c r="B2988" s="25" t="str">
        <f t="shared" si="578"/>
        <v/>
      </c>
      <c r="C2988" s="26" t="str">
        <f t="shared" si="570"/>
        <v/>
      </c>
      <c r="D2988" s="27" t="str">
        <f t="shared" si="571"/>
        <v/>
      </c>
      <c r="E2988" s="27" t="str">
        <f t="shared" si="572"/>
        <v/>
      </c>
      <c r="F2988" s="29" t="str">
        <f t="array" ref="F2988">IF(B2988="","",SMALL(IF(اضافه!$E$1:$E$10000=$D$4,ROW($1:$10000)),B2988))</f>
        <v/>
      </c>
      <c r="G2988" s="25" t="str">
        <f t="shared" si="579"/>
        <v/>
      </c>
      <c r="H2988" s="26" t="str">
        <f t="shared" si="573"/>
        <v/>
      </c>
      <c r="I2988" s="27" t="str">
        <f t="shared" si="574"/>
        <v/>
      </c>
      <c r="J2988" s="27" t="str">
        <f t="shared" si="575"/>
        <v/>
      </c>
      <c r="K2988" s="29" t="str">
        <f t="array" ref="K2988">IF(G2988="","",SMALL(IF(صرف!$E$1:$E$10000=$D$4,ROW($1:$10000)),G2988))</f>
        <v/>
      </c>
      <c r="L2988" s="25" t="str">
        <f t="shared" si="580"/>
        <v/>
      </c>
      <c r="M2988" s="26" t="str">
        <f t="shared" si="576"/>
        <v/>
      </c>
      <c r="N2988" s="27" t="str">
        <f t="shared" si="577"/>
        <v/>
      </c>
      <c r="O2988" s="27" t="str">
        <f t="shared" si="569"/>
        <v/>
      </c>
      <c r="P2988" s="29" t="str">
        <f t="array" ref="P2988">IF(L2988="","",SMALL(IF(تكهين!$E$1:$E$10000=$D$4,ROW($1:$10000)),L2988))</f>
        <v/>
      </c>
    </row>
    <row r="2989" spans="2:16" ht="20.25">
      <c r="B2989" s="25" t="str">
        <f t="shared" si="578"/>
        <v/>
      </c>
      <c r="C2989" s="26" t="str">
        <f t="shared" si="570"/>
        <v/>
      </c>
      <c r="D2989" s="27" t="str">
        <f t="shared" si="571"/>
        <v/>
      </c>
      <c r="E2989" s="27" t="str">
        <f t="shared" si="572"/>
        <v/>
      </c>
      <c r="F2989" s="29" t="str">
        <f t="array" ref="F2989">IF(B2989="","",SMALL(IF(اضافه!$E$1:$E$10000=$D$4,ROW($1:$10000)),B2989))</f>
        <v/>
      </c>
      <c r="G2989" s="25" t="str">
        <f t="shared" si="579"/>
        <v/>
      </c>
      <c r="H2989" s="26" t="str">
        <f t="shared" si="573"/>
        <v/>
      </c>
      <c r="I2989" s="27" t="str">
        <f t="shared" si="574"/>
        <v/>
      </c>
      <c r="J2989" s="27" t="str">
        <f t="shared" si="575"/>
        <v/>
      </c>
      <c r="K2989" s="29" t="str">
        <f t="array" ref="K2989">IF(G2989="","",SMALL(IF(صرف!$E$1:$E$10000=$D$4,ROW($1:$10000)),G2989))</f>
        <v/>
      </c>
      <c r="L2989" s="25" t="str">
        <f t="shared" si="580"/>
        <v/>
      </c>
      <c r="M2989" s="26" t="str">
        <f t="shared" si="576"/>
        <v/>
      </c>
      <c r="N2989" s="27" t="str">
        <f t="shared" si="577"/>
        <v/>
      </c>
      <c r="O2989" s="27" t="str">
        <f t="shared" ref="O2989:O3052" si="581">IF(OR($D$4="",L2989=""),"",INDEX(تكهين,P2989,8))</f>
        <v/>
      </c>
      <c r="P2989" s="29" t="str">
        <f t="array" ref="P2989">IF(L2989="","",SMALL(IF(تكهين!$E$1:$E$10000=$D$4,ROW($1:$10000)),L2989))</f>
        <v/>
      </c>
    </row>
    <row r="2990" spans="2:16" ht="20.25">
      <c r="B2990" s="25" t="str">
        <f t="shared" si="578"/>
        <v/>
      </c>
      <c r="C2990" s="26" t="str">
        <f t="shared" si="570"/>
        <v/>
      </c>
      <c r="D2990" s="27" t="str">
        <f t="shared" si="571"/>
        <v/>
      </c>
      <c r="E2990" s="27" t="str">
        <f t="shared" si="572"/>
        <v/>
      </c>
      <c r="F2990" s="29" t="str">
        <f t="array" ref="F2990">IF(B2990="","",SMALL(IF(اضافه!$E$1:$E$10000=$D$4,ROW($1:$10000)),B2990))</f>
        <v/>
      </c>
      <c r="G2990" s="25" t="str">
        <f t="shared" si="579"/>
        <v/>
      </c>
      <c r="H2990" s="26" t="str">
        <f t="shared" si="573"/>
        <v/>
      </c>
      <c r="I2990" s="27" t="str">
        <f t="shared" si="574"/>
        <v/>
      </c>
      <c r="J2990" s="27" t="str">
        <f t="shared" si="575"/>
        <v/>
      </c>
      <c r="K2990" s="29" t="str">
        <f t="array" ref="K2990">IF(G2990="","",SMALL(IF(صرف!$E$1:$E$10000=$D$4,ROW($1:$10000)),G2990))</f>
        <v/>
      </c>
      <c r="L2990" s="25" t="str">
        <f t="shared" si="580"/>
        <v/>
      </c>
      <c r="M2990" s="26" t="str">
        <f t="shared" si="576"/>
        <v/>
      </c>
      <c r="N2990" s="27" t="str">
        <f t="shared" si="577"/>
        <v/>
      </c>
      <c r="O2990" s="27" t="str">
        <f t="shared" si="581"/>
        <v/>
      </c>
      <c r="P2990" s="29" t="str">
        <f t="array" ref="P2990">IF(L2990="","",SMALL(IF(تكهين!$E$1:$E$10000=$D$4,ROW($1:$10000)),L2990))</f>
        <v/>
      </c>
    </row>
    <row r="2991" spans="2:16" ht="20.25">
      <c r="B2991" s="25" t="str">
        <f t="shared" si="578"/>
        <v/>
      </c>
      <c r="C2991" s="26" t="str">
        <f t="shared" si="570"/>
        <v/>
      </c>
      <c r="D2991" s="27" t="str">
        <f t="shared" si="571"/>
        <v/>
      </c>
      <c r="E2991" s="27" t="str">
        <f t="shared" si="572"/>
        <v/>
      </c>
      <c r="F2991" s="29" t="str">
        <f t="array" ref="F2991">IF(B2991="","",SMALL(IF(اضافه!$E$1:$E$10000=$D$4,ROW($1:$10000)),B2991))</f>
        <v/>
      </c>
      <c r="G2991" s="25" t="str">
        <f t="shared" si="579"/>
        <v/>
      </c>
      <c r="H2991" s="26" t="str">
        <f t="shared" si="573"/>
        <v/>
      </c>
      <c r="I2991" s="27" t="str">
        <f t="shared" si="574"/>
        <v/>
      </c>
      <c r="J2991" s="27" t="str">
        <f t="shared" si="575"/>
        <v/>
      </c>
      <c r="K2991" s="29" t="str">
        <f t="array" ref="K2991">IF(G2991="","",SMALL(IF(صرف!$E$1:$E$10000=$D$4,ROW($1:$10000)),G2991))</f>
        <v/>
      </c>
      <c r="L2991" s="25" t="str">
        <f t="shared" si="580"/>
        <v/>
      </c>
      <c r="M2991" s="26" t="str">
        <f t="shared" si="576"/>
        <v/>
      </c>
      <c r="N2991" s="27" t="str">
        <f t="shared" si="577"/>
        <v/>
      </c>
      <c r="O2991" s="27" t="str">
        <f t="shared" si="581"/>
        <v/>
      </c>
      <c r="P2991" s="29" t="str">
        <f t="array" ref="P2991">IF(L2991="","",SMALL(IF(تكهين!$E$1:$E$10000=$D$4,ROW($1:$10000)),L2991))</f>
        <v/>
      </c>
    </row>
    <row r="2992" spans="2:16" ht="20.25">
      <c r="B2992" s="25" t="str">
        <f t="shared" si="578"/>
        <v/>
      </c>
      <c r="C2992" s="26" t="str">
        <f t="shared" si="570"/>
        <v/>
      </c>
      <c r="D2992" s="27" t="str">
        <f t="shared" si="571"/>
        <v/>
      </c>
      <c r="E2992" s="27" t="str">
        <f t="shared" si="572"/>
        <v/>
      </c>
      <c r="F2992" s="29" t="str">
        <f t="array" ref="F2992">IF(B2992="","",SMALL(IF(اضافه!$E$1:$E$10000=$D$4,ROW($1:$10000)),B2992))</f>
        <v/>
      </c>
      <c r="G2992" s="25" t="str">
        <f t="shared" si="579"/>
        <v/>
      </c>
      <c r="H2992" s="26" t="str">
        <f t="shared" si="573"/>
        <v/>
      </c>
      <c r="I2992" s="27" t="str">
        <f t="shared" si="574"/>
        <v/>
      </c>
      <c r="J2992" s="27" t="str">
        <f t="shared" si="575"/>
        <v/>
      </c>
      <c r="K2992" s="29" t="str">
        <f t="array" ref="K2992">IF(G2992="","",SMALL(IF(صرف!$E$1:$E$10000=$D$4,ROW($1:$10000)),G2992))</f>
        <v/>
      </c>
      <c r="L2992" s="25" t="str">
        <f t="shared" si="580"/>
        <v/>
      </c>
      <c r="M2992" s="26" t="str">
        <f t="shared" si="576"/>
        <v/>
      </c>
      <c r="N2992" s="27" t="str">
        <f t="shared" si="577"/>
        <v/>
      </c>
      <c r="O2992" s="27" t="str">
        <f t="shared" si="581"/>
        <v/>
      </c>
      <c r="P2992" s="29" t="str">
        <f t="array" ref="P2992">IF(L2992="","",SMALL(IF(تكهين!$E$1:$E$10000=$D$4,ROW($1:$10000)),L2992))</f>
        <v/>
      </c>
    </row>
    <row r="2993" spans="2:16" ht="20.25">
      <c r="B2993" s="25" t="str">
        <f t="shared" si="578"/>
        <v/>
      </c>
      <c r="C2993" s="26" t="str">
        <f t="shared" si="570"/>
        <v/>
      </c>
      <c r="D2993" s="27" t="str">
        <f t="shared" si="571"/>
        <v/>
      </c>
      <c r="E2993" s="27" t="str">
        <f t="shared" si="572"/>
        <v/>
      </c>
      <c r="F2993" s="29" t="str">
        <f t="array" ref="F2993">IF(B2993="","",SMALL(IF(اضافه!$E$1:$E$10000=$D$4,ROW($1:$10000)),B2993))</f>
        <v/>
      </c>
      <c r="G2993" s="25" t="str">
        <f t="shared" si="579"/>
        <v/>
      </c>
      <c r="H2993" s="26" t="str">
        <f t="shared" si="573"/>
        <v/>
      </c>
      <c r="I2993" s="27" t="str">
        <f t="shared" si="574"/>
        <v/>
      </c>
      <c r="J2993" s="27" t="str">
        <f t="shared" si="575"/>
        <v/>
      </c>
      <c r="K2993" s="29" t="str">
        <f t="array" ref="K2993">IF(G2993="","",SMALL(IF(صرف!$E$1:$E$10000=$D$4,ROW($1:$10000)),G2993))</f>
        <v/>
      </c>
      <c r="L2993" s="25" t="str">
        <f t="shared" si="580"/>
        <v/>
      </c>
      <c r="M2993" s="26" t="str">
        <f t="shared" si="576"/>
        <v/>
      </c>
      <c r="N2993" s="27" t="str">
        <f t="shared" si="577"/>
        <v/>
      </c>
      <c r="O2993" s="27" t="str">
        <f t="shared" si="581"/>
        <v/>
      </c>
      <c r="P2993" s="29" t="str">
        <f t="array" ref="P2993">IF(L2993="","",SMALL(IF(تكهين!$E$1:$E$10000=$D$4,ROW($1:$10000)),L2993))</f>
        <v/>
      </c>
    </row>
    <row r="2994" spans="2:16" ht="20.25">
      <c r="B2994" s="25" t="str">
        <f t="shared" si="578"/>
        <v/>
      </c>
      <c r="C2994" s="26" t="str">
        <f t="shared" si="570"/>
        <v/>
      </c>
      <c r="D2994" s="27" t="str">
        <f t="shared" si="571"/>
        <v/>
      </c>
      <c r="E2994" s="27" t="str">
        <f t="shared" si="572"/>
        <v/>
      </c>
      <c r="F2994" s="29" t="str">
        <f t="array" ref="F2994">IF(B2994="","",SMALL(IF(اضافه!$E$1:$E$10000=$D$4,ROW($1:$10000)),B2994))</f>
        <v/>
      </c>
      <c r="G2994" s="25" t="str">
        <f t="shared" si="579"/>
        <v/>
      </c>
      <c r="H2994" s="26" t="str">
        <f t="shared" si="573"/>
        <v/>
      </c>
      <c r="I2994" s="27" t="str">
        <f t="shared" si="574"/>
        <v/>
      </c>
      <c r="J2994" s="27" t="str">
        <f t="shared" si="575"/>
        <v/>
      </c>
      <c r="K2994" s="29" t="str">
        <f t="array" ref="K2994">IF(G2994="","",SMALL(IF(صرف!$E$1:$E$10000=$D$4,ROW($1:$10000)),G2994))</f>
        <v/>
      </c>
      <c r="L2994" s="25" t="str">
        <f t="shared" si="580"/>
        <v/>
      </c>
      <c r="M2994" s="26" t="str">
        <f t="shared" si="576"/>
        <v/>
      </c>
      <c r="N2994" s="27" t="str">
        <f t="shared" si="577"/>
        <v/>
      </c>
      <c r="O2994" s="27" t="str">
        <f t="shared" si="581"/>
        <v/>
      </c>
      <c r="P2994" s="29" t="str">
        <f t="array" ref="P2994">IF(L2994="","",SMALL(IF(تكهين!$E$1:$E$10000=$D$4,ROW($1:$10000)),L2994))</f>
        <v/>
      </c>
    </row>
    <row r="2995" spans="2:16" ht="20.25">
      <c r="B2995" s="25" t="str">
        <f t="shared" si="578"/>
        <v/>
      </c>
      <c r="C2995" s="26" t="str">
        <f t="shared" si="570"/>
        <v/>
      </c>
      <c r="D2995" s="27" t="str">
        <f t="shared" si="571"/>
        <v/>
      </c>
      <c r="E2995" s="27" t="str">
        <f t="shared" si="572"/>
        <v/>
      </c>
      <c r="F2995" s="29" t="str">
        <f t="array" ref="F2995">IF(B2995="","",SMALL(IF(اضافه!$E$1:$E$10000=$D$4,ROW($1:$10000)),B2995))</f>
        <v/>
      </c>
      <c r="G2995" s="25" t="str">
        <f t="shared" si="579"/>
        <v/>
      </c>
      <c r="H2995" s="26" t="str">
        <f t="shared" si="573"/>
        <v/>
      </c>
      <c r="I2995" s="27" t="str">
        <f t="shared" si="574"/>
        <v/>
      </c>
      <c r="J2995" s="27" t="str">
        <f t="shared" si="575"/>
        <v/>
      </c>
      <c r="K2995" s="29" t="str">
        <f t="array" ref="K2995">IF(G2995="","",SMALL(IF(صرف!$E$1:$E$10000=$D$4,ROW($1:$10000)),G2995))</f>
        <v/>
      </c>
      <c r="L2995" s="25" t="str">
        <f t="shared" si="580"/>
        <v/>
      </c>
      <c r="M2995" s="26" t="str">
        <f t="shared" si="576"/>
        <v/>
      </c>
      <c r="N2995" s="27" t="str">
        <f t="shared" si="577"/>
        <v/>
      </c>
      <c r="O2995" s="27" t="str">
        <f t="shared" si="581"/>
        <v/>
      </c>
      <c r="P2995" s="29" t="str">
        <f t="array" ref="P2995">IF(L2995="","",SMALL(IF(تكهين!$E$1:$E$10000=$D$4,ROW($1:$10000)),L2995))</f>
        <v/>
      </c>
    </row>
    <row r="2996" spans="2:16" ht="20.25">
      <c r="B2996" s="25" t="str">
        <f t="shared" si="578"/>
        <v/>
      </c>
      <c r="C2996" s="26" t="str">
        <f t="shared" si="570"/>
        <v/>
      </c>
      <c r="D2996" s="27" t="str">
        <f t="shared" si="571"/>
        <v/>
      </c>
      <c r="E2996" s="27" t="str">
        <f t="shared" si="572"/>
        <v/>
      </c>
      <c r="F2996" s="29" t="str">
        <f t="array" ref="F2996">IF(B2996="","",SMALL(IF(اضافه!$E$1:$E$10000=$D$4,ROW($1:$10000)),B2996))</f>
        <v/>
      </c>
      <c r="G2996" s="25" t="str">
        <f t="shared" si="579"/>
        <v/>
      </c>
      <c r="H2996" s="26" t="str">
        <f t="shared" si="573"/>
        <v/>
      </c>
      <c r="I2996" s="27" t="str">
        <f t="shared" si="574"/>
        <v/>
      </c>
      <c r="J2996" s="27" t="str">
        <f t="shared" si="575"/>
        <v/>
      </c>
      <c r="K2996" s="29" t="str">
        <f t="array" ref="K2996">IF(G2996="","",SMALL(IF(صرف!$E$1:$E$10000=$D$4,ROW($1:$10000)),G2996))</f>
        <v/>
      </c>
      <c r="L2996" s="25" t="str">
        <f t="shared" si="580"/>
        <v/>
      </c>
      <c r="M2996" s="26" t="str">
        <f t="shared" si="576"/>
        <v/>
      </c>
      <c r="N2996" s="27" t="str">
        <f t="shared" si="577"/>
        <v/>
      </c>
      <c r="O2996" s="27" t="str">
        <f t="shared" si="581"/>
        <v/>
      </c>
      <c r="P2996" s="29" t="str">
        <f t="array" ref="P2996">IF(L2996="","",SMALL(IF(تكهين!$E$1:$E$10000=$D$4,ROW($1:$10000)),L2996))</f>
        <v/>
      </c>
    </row>
    <row r="2997" spans="2:16" ht="20.25">
      <c r="B2997" s="25" t="str">
        <f t="shared" si="578"/>
        <v/>
      </c>
      <c r="C2997" s="26" t="str">
        <f t="shared" si="570"/>
        <v/>
      </c>
      <c r="D2997" s="27" t="str">
        <f t="shared" si="571"/>
        <v/>
      </c>
      <c r="E2997" s="27" t="str">
        <f t="shared" si="572"/>
        <v/>
      </c>
      <c r="F2997" s="29" t="str">
        <f t="array" ref="F2997">IF(B2997="","",SMALL(IF(اضافه!$E$1:$E$10000=$D$4,ROW($1:$10000)),B2997))</f>
        <v/>
      </c>
      <c r="G2997" s="25" t="str">
        <f t="shared" si="579"/>
        <v/>
      </c>
      <c r="H2997" s="26" t="str">
        <f t="shared" si="573"/>
        <v/>
      </c>
      <c r="I2997" s="27" t="str">
        <f t="shared" si="574"/>
        <v/>
      </c>
      <c r="J2997" s="27" t="str">
        <f t="shared" si="575"/>
        <v/>
      </c>
      <c r="K2997" s="29" t="str">
        <f t="array" ref="K2997">IF(G2997="","",SMALL(IF(صرف!$E$1:$E$10000=$D$4,ROW($1:$10000)),G2997))</f>
        <v/>
      </c>
      <c r="L2997" s="25" t="str">
        <f t="shared" si="580"/>
        <v/>
      </c>
      <c r="M2997" s="26" t="str">
        <f t="shared" si="576"/>
        <v/>
      </c>
      <c r="N2997" s="27" t="str">
        <f t="shared" si="577"/>
        <v/>
      </c>
      <c r="O2997" s="27" t="str">
        <f t="shared" si="581"/>
        <v/>
      </c>
      <c r="P2997" s="29" t="str">
        <f t="array" ref="P2997">IF(L2997="","",SMALL(IF(تكهين!$E$1:$E$10000=$D$4,ROW($1:$10000)),L2997))</f>
        <v/>
      </c>
    </row>
    <row r="2998" spans="2:16" ht="20.25">
      <c r="B2998" s="25" t="str">
        <f t="shared" si="578"/>
        <v/>
      </c>
      <c r="C2998" s="26" t="str">
        <f t="shared" si="570"/>
        <v/>
      </c>
      <c r="D2998" s="27" t="str">
        <f t="shared" si="571"/>
        <v/>
      </c>
      <c r="E2998" s="27" t="str">
        <f t="shared" si="572"/>
        <v/>
      </c>
      <c r="F2998" s="29" t="str">
        <f t="array" ref="F2998">IF(B2998="","",SMALL(IF(اضافه!$E$1:$E$10000=$D$4,ROW($1:$10000)),B2998))</f>
        <v/>
      </c>
      <c r="G2998" s="25" t="str">
        <f t="shared" si="579"/>
        <v/>
      </c>
      <c r="H2998" s="26" t="str">
        <f t="shared" si="573"/>
        <v/>
      </c>
      <c r="I2998" s="27" t="str">
        <f t="shared" si="574"/>
        <v/>
      </c>
      <c r="J2998" s="27" t="str">
        <f t="shared" si="575"/>
        <v/>
      </c>
      <c r="K2998" s="29" t="str">
        <f t="array" ref="K2998">IF(G2998="","",SMALL(IF(صرف!$E$1:$E$10000=$D$4,ROW($1:$10000)),G2998))</f>
        <v/>
      </c>
      <c r="L2998" s="25" t="str">
        <f t="shared" si="580"/>
        <v/>
      </c>
      <c r="M2998" s="26" t="str">
        <f t="shared" si="576"/>
        <v/>
      </c>
      <c r="N2998" s="27" t="str">
        <f t="shared" si="577"/>
        <v/>
      </c>
      <c r="O2998" s="27" t="str">
        <f t="shared" si="581"/>
        <v/>
      </c>
      <c r="P2998" s="29" t="str">
        <f t="array" ref="P2998">IF(L2998="","",SMALL(IF(تكهين!$E$1:$E$10000=$D$4,ROW($1:$10000)),L2998))</f>
        <v/>
      </c>
    </row>
    <row r="2999" spans="2:16" ht="20.25">
      <c r="B2999" s="25" t="str">
        <f t="shared" si="578"/>
        <v/>
      </c>
      <c r="C2999" s="26" t="str">
        <f t="shared" ref="C2999:C3062" si="582">IF(OR($D$4="",B2999=""),"",INDEX(اضافة,F2999,2))</f>
        <v/>
      </c>
      <c r="D2999" s="27" t="str">
        <f t="shared" ref="D2999:D3062" si="583">IF(OR($D$4="",B2999=""),"",INDEX(اضافة,F2999,3))</f>
        <v/>
      </c>
      <c r="E2999" s="27" t="str">
        <f t="shared" ref="E2999:E3062" si="584">IF(OR($D$4="",B2999=""),"",INDEX(اضافة,F2999,8))</f>
        <v/>
      </c>
      <c r="F2999" s="29" t="str">
        <f t="array" ref="F2999">IF(B2999="","",SMALL(IF(اضافه!$E$1:$E$10000=$D$4,ROW($1:$10000)),B2999))</f>
        <v/>
      </c>
      <c r="G2999" s="25" t="str">
        <f t="shared" si="579"/>
        <v/>
      </c>
      <c r="H2999" s="26" t="str">
        <f t="shared" ref="H2999:H3062" si="585">IF(OR($D$4="",G2999=""),"",INDEX(صرف,K2999,2))</f>
        <v/>
      </c>
      <c r="I2999" s="27" t="str">
        <f t="shared" ref="I2999:I3062" si="586">IF(OR($D$4="",G2999=""),"",INDEX(صرف,K2999,3))</f>
        <v/>
      </c>
      <c r="J2999" s="27" t="str">
        <f t="shared" ref="J2999:J3062" si="587">IF(OR($D$4="",G2999=""),"",INDEX(صرف,K2999,8))</f>
        <v/>
      </c>
      <c r="K2999" s="29" t="str">
        <f t="array" ref="K2999">IF(G2999="","",SMALL(IF(صرف!$E$1:$E$10000=$D$4,ROW($1:$10000)),G2999))</f>
        <v/>
      </c>
      <c r="L2999" s="25" t="str">
        <f t="shared" si="580"/>
        <v/>
      </c>
      <c r="M2999" s="26" t="str">
        <f t="shared" ref="M2999:M3062" si="588">IF(OR($D$4="",L2999=""),"",INDEX(تكهين,P2999,2))</f>
        <v/>
      </c>
      <c r="N2999" s="27" t="str">
        <f t="shared" ref="N2999:N3062" si="589">IF(OR($D$4="",L2999=""),"",INDEX(تكهين,P2999,3))</f>
        <v/>
      </c>
      <c r="O2999" s="27" t="str">
        <f t="shared" si="581"/>
        <v/>
      </c>
      <c r="P2999" s="29" t="str">
        <f t="array" ref="P2999">IF(L2999="","",SMALL(IF(تكهين!$E$1:$E$10000=$D$4,ROW($1:$10000)),L2999))</f>
        <v/>
      </c>
    </row>
    <row r="3000" spans="2:16" ht="20.25">
      <c r="B3000" s="25" t="str">
        <f t="shared" si="578"/>
        <v/>
      </c>
      <c r="C3000" s="26" t="str">
        <f t="shared" si="582"/>
        <v/>
      </c>
      <c r="D3000" s="27" t="str">
        <f t="shared" si="583"/>
        <v/>
      </c>
      <c r="E3000" s="27" t="str">
        <f t="shared" si="584"/>
        <v/>
      </c>
      <c r="F3000" s="29" t="str">
        <f t="array" ref="F3000">IF(B3000="","",SMALL(IF(اضافه!$E$1:$E$10000=$D$4,ROW($1:$10000)),B3000))</f>
        <v/>
      </c>
      <c r="G3000" s="25" t="str">
        <f t="shared" si="579"/>
        <v/>
      </c>
      <c r="H3000" s="26" t="str">
        <f t="shared" si="585"/>
        <v/>
      </c>
      <c r="I3000" s="27" t="str">
        <f t="shared" si="586"/>
        <v/>
      </c>
      <c r="J3000" s="27" t="str">
        <f t="shared" si="587"/>
        <v/>
      </c>
      <c r="K3000" s="29" t="str">
        <f t="array" ref="K3000">IF(G3000="","",SMALL(IF(صرف!$E$1:$E$10000=$D$4,ROW($1:$10000)),G3000))</f>
        <v/>
      </c>
      <c r="L3000" s="25" t="str">
        <f t="shared" si="580"/>
        <v/>
      </c>
      <c r="M3000" s="26" t="str">
        <f t="shared" si="588"/>
        <v/>
      </c>
      <c r="N3000" s="27" t="str">
        <f t="shared" si="589"/>
        <v/>
      </c>
      <c r="O3000" s="27" t="str">
        <f t="shared" si="581"/>
        <v/>
      </c>
      <c r="P3000" s="29" t="str">
        <f t="array" ref="P3000">IF(L3000="","",SMALL(IF(تكهين!$E$1:$E$10000=$D$4,ROW($1:$10000)),L3000))</f>
        <v/>
      </c>
    </row>
    <row r="3001" spans="2:16" ht="20.25">
      <c r="B3001" s="25" t="str">
        <f t="shared" si="578"/>
        <v/>
      </c>
      <c r="C3001" s="26" t="str">
        <f t="shared" si="582"/>
        <v/>
      </c>
      <c r="D3001" s="27" t="str">
        <f t="shared" si="583"/>
        <v/>
      </c>
      <c r="E3001" s="27" t="str">
        <f t="shared" si="584"/>
        <v/>
      </c>
      <c r="F3001" s="29" t="str">
        <f t="array" ref="F3001">IF(B3001="","",SMALL(IF(اضافه!$E$1:$E$10000=$D$4,ROW($1:$10000)),B3001))</f>
        <v/>
      </c>
      <c r="G3001" s="25" t="str">
        <f t="shared" si="579"/>
        <v/>
      </c>
      <c r="H3001" s="26" t="str">
        <f t="shared" si="585"/>
        <v/>
      </c>
      <c r="I3001" s="27" t="str">
        <f t="shared" si="586"/>
        <v/>
      </c>
      <c r="J3001" s="27" t="str">
        <f t="shared" si="587"/>
        <v/>
      </c>
      <c r="K3001" s="29" t="str">
        <f t="array" ref="K3001">IF(G3001="","",SMALL(IF(صرف!$E$1:$E$10000=$D$4,ROW($1:$10000)),G3001))</f>
        <v/>
      </c>
      <c r="L3001" s="25" t="str">
        <f t="shared" si="580"/>
        <v/>
      </c>
      <c r="M3001" s="26" t="str">
        <f t="shared" si="588"/>
        <v/>
      </c>
      <c r="N3001" s="27" t="str">
        <f t="shared" si="589"/>
        <v/>
      </c>
      <c r="O3001" s="27" t="str">
        <f t="shared" si="581"/>
        <v/>
      </c>
      <c r="P3001" s="29" t="str">
        <f t="array" ref="P3001">IF(L3001="","",SMALL(IF(تكهين!$E$1:$E$10000=$D$4,ROW($1:$10000)),L3001))</f>
        <v/>
      </c>
    </row>
    <row r="3002" spans="2:16" ht="20.25">
      <c r="B3002" s="25" t="str">
        <f t="shared" si="578"/>
        <v/>
      </c>
      <c r="C3002" s="26" t="str">
        <f t="shared" si="582"/>
        <v/>
      </c>
      <c r="D3002" s="27" t="str">
        <f t="shared" si="583"/>
        <v/>
      </c>
      <c r="E3002" s="27" t="str">
        <f t="shared" si="584"/>
        <v/>
      </c>
      <c r="F3002" s="29" t="str">
        <f t="array" ref="F3002">IF(B3002="","",SMALL(IF(اضافه!$E$1:$E$10000=$D$4,ROW($1:$10000)),B3002))</f>
        <v/>
      </c>
      <c r="G3002" s="25" t="str">
        <f t="shared" si="579"/>
        <v/>
      </c>
      <c r="H3002" s="26" t="str">
        <f t="shared" si="585"/>
        <v/>
      </c>
      <c r="I3002" s="27" t="str">
        <f t="shared" si="586"/>
        <v/>
      </c>
      <c r="J3002" s="27" t="str">
        <f t="shared" si="587"/>
        <v/>
      </c>
      <c r="K3002" s="29" t="str">
        <f t="array" ref="K3002">IF(G3002="","",SMALL(IF(صرف!$E$1:$E$10000=$D$4,ROW($1:$10000)),G3002))</f>
        <v/>
      </c>
      <c r="L3002" s="25" t="str">
        <f t="shared" si="580"/>
        <v/>
      </c>
      <c r="M3002" s="26" t="str">
        <f t="shared" si="588"/>
        <v/>
      </c>
      <c r="N3002" s="27" t="str">
        <f t="shared" si="589"/>
        <v/>
      </c>
      <c r="O3002" s="27" t="str">
        <f t="shared" si="581"/>
        <v/>
      </c>
      <c r="P3002" s="29" t="str">
        <f t="array" ref="P3002">IF(L3002="","",SMALL(IF(تكهين!$E$1:$E$10000=$D$4,ROW($1:$10000)),L3002))</f>
        <v/>
      </c>
    </row>
    <row r="3003" spans="2:16" ht="20.25">
      <c r="B3003" s="25" t="str">
        <f t="shared" si="578"/>
        <v/>
      </c>
      <c r="C3003" s="26" t="str">
        <f t="shared" si="582"/>
        <v/>
      </c>
      <c r="D3003" s="27" t="str">
        <f t="shared" si="583"/>
        <v/>
      </c>
      <c r="E3003" s="27" t="str">
        <f t="shared" si="584"/>
        <v/>
      </c>
      <c r="F3003" s="29" t="str">
        <f t="array" ref="F3003">IF(B3003="","",SMALL(IF(اضافه!$E$1:$E$10000=$D$4,ROW($1:$10000)),B3003))</f>
        <v/>
      </c>
      <c r="G3003" s="25" t="str">
        <f t="shared" si="579"/>
        <v/>
      </c>
      <c r="H3003" s="26" t="str">
        <f t="shared" si="585"/>
        <v/>
      </c>
      <c r="I3003" s="27" t="str">
        <f t="shared" si="586"/>
        <v/>
      </c>
      <c r="J3003" s="27" t="str">
        <f t="shared" si="587"/>
        <v/>
      </c>
      <c r="K3003" s="29" t="str">
        <f t="array" ref="K3003">IF(G3003="","",SMALL(IF(صرف!$E$1:$E$10000=$D$4,ROW($1:$10000)),G3003))</f>
        <v/>
      </c>
      <c r="L3003" s="25" t="str">
        <f t="shared" si="580"/>
        <v/>
      </c>
      <c r="M3003" s="26" t="str">
        <f t="shared" si="588"/>
        <v/>
      </c>
      <c r="N3003" s="27" t="str">
        <f t="shared" si="589"/>
        <v/>
      </c>
      <c r="O3003" s="27" t="str">
        <f t="shared" si="581"/>
        <v/>
      </c>
      <c r="P3003" s="29" t="str">
        <f t="array" ref="P3003">IF(L3003="","",SMALL(IF(تكهين!$E$1:$E$10000=$D$4,ROW($1:$10000)),L3003))</f>
        <v/>
      </c>
    </row>
    <row r="3004" spans="2:16" ht="20.25">
      <c r="B3004" s="25" t="str">
        <f t="shared" si="578"/>
        <v/>
      </c>
      <c r="C3004" s="26" t="str">
        <f t="shared" si="582"/>
        <v/>
      </c>
      <c r="D3004" s="27" t="str">
        <f t="shared" si="583"/>
        <v/>
      </c>
      <c r="E3004" s="27" t="str">
        <f t="shared" si="584"/>
        <v/>
      </c>
      <c r="F3004" s="29" t="str">
        <f t="array" ref="F3004">IF(B3004="","",SMALL(IF(اضافه!$E$1:$E$10000=$D$4,ROW($1:$10000)),B3004))</f>
        <v/>
      </c>
      <c r="G3004" s="25" t="str">
        <f t="shared" si="579"/>
        <v/>
      </c>
      <c r="H3004" s="26" t="str">
        <f t="shared" si="585"/>
        <v/>
      </c>
      <c r="I3004" s="27" t="str">
        <f t="shared" si="586"/>
        <v/>
      </c>
      <c r="J3004" s="27" t="str">
        <f t="shared" si="587"/>
        <v/>
      </c>
      <c r="K3004" s="29" t="str">
        <f t="array" ref="K3004">IF(G3004="","",SMALL(IF(صرف!$E$1:$E$10000=$D$4,ROW($1:$10000)),G3004))</f>
        <v/>
      </c>
      <c r="L3004" s="25" t="str">
        <f t="shared" si="580"/>
        <v/>
      </c>
      <c r="M3004" s="26" t="str">
        <f t="shared" si="588"/>
        <v/>
      </c>
      <c r="N3004" s="27" t="str">
        <f t="shared" si="589"/>
        <v/>
      </c>
      <c r="O3004" s="27" t="str">
        <f t="shared" si="581"/>
        <v/>
      </c>
      <c r="P3004" s="29" t="str">
        <f t="array" ref="P3004">IF(L3004="","",SMALL(IF(تكهين!$E$1:$E$10000=$D$4,ROW($1:$10000)),L3004))</f>
        <v/>
      </c>
    </row>
    <row r="3005" spans="2:16" ht="20.25">
      <c r="B3005" s="25" t="str">
        <f t="shared" si="578"/>
        <v/>
      </c>
      <c r="C3005" s="26" t="str">
        <f t="shared" si="582"/>
        <v/>
      </c>
      <c r="D3005" s="27" t="str">
        <f t="shared" si="583"/>
        <v/>
      </c>
      <c r="E3005" s="27" t="str">
        <f t="shared" si="584"/>
        <v/>
      </c>
      <c r="F3005" s="29" t="str">
        <f t="array" ref="F3005">IF(B3005="","",SMALL(IF(اضافه!$E$1:$E$10000=$D$4,ROW($1:$10000)),B3005))</f>
        <v/>
      </c>
      <c r="G3005" s="25" t="str">
        <f t="shared" si="579"/>
        <v/>
      </c>
      <c r="H3005" s="26" t="str">
        <f t="shared" si="585"/>
        <v/>
      </c>
      <c r="I3005" s="27" t="str">
        <f t="shared" si="586"/>
        <v/>
      </c>
      <c r="J3005" s="27" t="str">
        <f t="shared" si="587"/>
        <v/>
      </c>
      <c r="K3005" s="29" t="str">
        <f t="array" ref="K3005">IF(G3005="","",SMALL(IF(صرف!$E$1:$E$10000=$D$4,ROW($1:$10000)),G3005))</f>
        <v/>
      </c>
      <c r="L3005" s="25" t="str">
        <f t="shared" si="580"/>
        <v/>
      </c>
      <c r="M3005" s="26" t="str">
        <f t="shared" si="588"/>
        <v/>
      </c>
      <c r="N3005" s="27" t="str">
        <f t="shared" si="589"/>
        <v/>
      </c>
      <c r="O3005" s="27" t="str">
        <f t="shared" si="581"/>
        <v/>
      </c>
      <c r="P3005" s="29" t="str">
        <f t="array" ref="P3005">IF(L3005="","",SMALL(IF(تكهين!$E$1:$E$10000=$D$4,ROW($1:$10000)),L3005))</f>
        <v/>
      </c>
    </row>
    <row r="3006" spans="2:16" ht="20.25">
      <c r="B3006" s="25" t="str">
        <f t="shared" si="578"/>
        <v/>
      </c>
      <c r="C3006" s="26" t="str">
        <f t="shared" si="582"/>
        <v/>
      </c>
      <c r="D3006" s="27" t="str">
        <f t="shared" si="583"/>
        <v/>
      </c>
      <c r="E3006" s="27" t="str">
        <f t="shared" si="584"/>
        <v/>
      </c>
      <c r="F3006" s="29" t="str">
        <f t="array" ref="F3006">IF(B3006="","",SMALL(IF(اضافه!$E$1:$E$10000=$D$4,ROW($1:$10000)),B3006))</f>
        <v/>
      </c>
      <c r="G3006" s="25" t="str">
        <f t="shared" si="579"/>
        <v/>
      </c>
      <c r="H3006" s="26" t="str">
        <f t="shared" si="585"/>
        <v/>
      </c>
      <c r="I3006" s="27" t="str">
        <f t="shared" si="586"/>
        <v/>
      </c>
      <c r="J3006" s="27" t="str">
        <f t="shared" si="587"/>
        <v/>
      </c>
      <c r="K3006" s="29" t="str">
        <f t="array" ref="K3006">IF(G3006="","",SMALL(IF(صرف!$E$1:$E$10000=$D$4,ROW($1:$10000)),G3006))</f>
        <v/>
      </c>
      <c r="L3006" s="25" t="str">
        <f t="shared" si="580"/>
        <v/>
      </c>
      <c r="M3006" s="26" t="str">
        <f t="shared" si="588"/>
        <v/>
      </c>
      <c r="N3006" s="27" t="str">
        <f t="shared" si="589"/>
        <v/>
      </c>
      <c r="O3006" s="27" t="str">
        <f t="shared" si="581"/>
        <v/>
      </c>
      <c r="P3006" s="29" t="str">
        <f t="array" ref="P3006">IF(L3006="","",SMALL(IF(تكهين!$E$1:$E$10000=$D$4,ROW($1:$10000)),L3006))</f>
        <v/>
      </c>
    </row>
    <row r="3007" spans="2:16" ht="20.25">
      <c r="B3007" s="25" t="str">
        <f t="shared" si="578"/>
        <v/>
      </c>
      <c r="C3007" s="26" t="str">
        <f t="shared" si="582"/>
        <v/>
      </c>
      <c r="D3007" s="27" t="str">
        <f t="shared" si="583"/>
        <v/>
      </c>
      <c r="E3007" s="27" t="str">
        <f t="shared" si="584"/>
        <v/>
      </c>
      <c r="F3007" s="29" t="str">
        <f t="array" ref="F3007">IF(B3007="","",SMALL(IF(اضافه!$E$1:$E$10000=$D$4,ROW($1:$10000)),B3007))</f>
        <v/>
      </c>
      <c r="G3007" s="25" t="str">
        <f t="shared" si="579"/>
        <v/>
      </c>
      <c r="H3007" s="26" t="str">
        <f t="shared" si="585"/>
        <v/>
      </c>
      <c r="I3007" s="27" t="str">
        <f t="shared" si="586"/>
        <v/>
      </c>
      <c r="J3007" s="27" t="str">
        <f t="shared" si="587"/>
        <v/>
      </c>
      <c r="K3007" s="29" t="str">
        <f t="array" ref="K3007">IF(G3007="","",SMALL(IF(صرف!$E$1:$E$10000=$D$4,ROW($1:$10000)),G3007))</f>
        <v/>
      </c>
      <c r="L3007" s="25" t="str">
        <f t="shared" si="580"/>
        <v/>
      </c>
      <c r="M3007" s="26" t="str">
        <f t="shared" si="588"/>
        <v/>
      </c>
      <c r="N3007" s="27" t="str">
        <f t="shared" si="589"/>
        <v/>
      </c>
      <c r="O3007" s="27" t="str">
        <f t="shared" si="581"/>
        <v/>
      </c>
      <c r="P3007" s="29" t="str">
        <f t="array" ref="P3007">IF(L3007="","",SMALL(IF(تكهين!$E$1:$E$10000=$D$4,ROW($1:$10000)),L3007))</f>
        <v/>
      </c>
    </row>
    <row r="3008" spans="2:16" ht="20.25">
      <c r="B3008" s="25" t="str">
        <f t="shared" si="578"/>
        <v/>
      </c>
      <c r="C3008" s="26" t="str">
        <f t="shared" si="582"/>
        <v/>
      </c>
      <c r="D3008" s="27" t="str">
        <f t="shared" si="583"/>
        <v/>
      </c>
      <c r="E3008" s="27" t="str">
        <f t="shared" si="584"/>
        <v/>
      </c>
      <c r="F3008" s="29" t="str">
        <f t="array" ref="F3008">IF(B3008="","",SMALL(IF(اضافه!$E$1:$E$10000=$D$4,ROW($1:$10000)),B3008))</f>
        <v/>
      </c>
      <c r="G3008" s="25" t="str">
        <f t="shared" si="579"/>
        <v/>
      </c>
      <c r="H3008" s="26" t="str">
        <f t="shared" si="585"/>
        <v/>
      </c>
      <c r="I3008" s="27" t="str">
        <f t="shared" si="586"/>
        <v/>
      </c>
      <c r="J3008" s="27" t="str">
        <f t="shared" si="587"/>
        <v/>
      </c>
      <c r="K3008" s="29" t="str">
        <f t="array" ref="K3008">IF(G3008="","",SMALL(IF(صرف!$E$1:$E$10000=$D$4,ROW($1:$10000)),G3008))</f>
        <v/>
      </c>
      <c r="L3008" s="25" t="str">
        <f t="shared" si="580"/>
        <v/>
      </c>
      <c r="M3008" s="26" t="str">
        <f t="shared" si="588"/>
        <v/>
      </c>
      <c r="N3008" s="27" t="str">
        <f t="shared" si="589"/>
        <v/>
      </c>
      <c r="O3008" s="27" t="str">
        <f t="shared" si="581"/>
        <v/>
      </c>
      <c r="P3008" s="29" t="str">
        <f t="array" ref="P3008">IF(L3008="","",SMALL(IF(تكهين!$E$1:$E$10000=$D$4,ROW($1:$10000)),L3008))</f>
        <v/>
      </c>
    </row>
    <row r="3009" spans="2:16" ht="20.25">
      <c r="B3009" s="25" t="str">
        <f t="shared" si="578"/>
        <v/>
      </c>
      <c r="C3009" s="26" t="str">
        <f t="shared" si="582"/>
        <v/>
      </c>
      <c r="D3009" s="27" t="str">
        <f t="shared" si="583"/>
        <v/>
      </c>
      <c r="E3009" s="27" t="str">
        <f t="shared" si="584"/>
        <v/>
      </c>
      <c r="F3009" s="29" t="str">
        <f t="array" ref="F3009">IF(B3009="","",SMALL(IF(اضافه!$E$1:$E$10000=$D$4,ROW($1:$10000)),B3009))</f>
        <v/>
      </c>
      <c r="G3009" s="25" t="str">
        <f t="shared" si="579"/>
        <v/>
      </c>
      <c r="H3009" s="26" t="str">
        <f t="shared" si="585"/>
        <v/>
      </c>
      <c r="I3009" s="27" t="str">
        <f t="shared" si="586"/>
        <v/>
      </c>
      <c r="J3009" s="27" t="str">
        <f t="shared" si="587"/>
        <v/>
      </c>
      <c r="K3009" s="29" t="str">
        <f t="array" ref="K3009">IF(G3009="","",SMALL(IF(صرف!$E$1:$E$10000=$D$4,ROW($1:$10000)),G3009))</f>
        <v/>
      </c>
      <c r="L3009" s="25" t="str">
        <f t="shared" si="580"/>
        <v/>
      </c>
      <c r="M3009" s="26" t="str">
        <f t="shared" si="588"/>
        <v/>
      </c>
      <c r="N3009" s="27" t="str">
        <f t="shared" si="589"/>
        <v/>
      </c>
      <c r="O3009" s="27" t="str">
        <f t="shared" si="581"/>
        <v/>
      </c>
      <c r="P3009" s="29" t="str">
        <f t="array" ref="P3009">IF(L3009="","",SMALL(IF(تكهين!$E$1:$E$10000=$D$4,ROW($1:$10000)),L3009))</f>
        <v/>
      </c>
    </row>
    <row r="3010" spans="2:16" ht="20.25">
      <c r="B3010" s="25" t="str">
        <f t="shared" si="578"/>
        <v/>
      </c>
      <c r="C3010" s="26" t="str">
        <f t="shared" si="582"/>
        <v/>
      </c>
      <c r="D3010" s="27" t="str">
        <f t="shared" si="583"/>
        <v/>
      </c>
      <c r="E3010" s="27" t="str">
        <f t="shared" si="584"/>
        <v/>
      </c>
      <c r="F3010" s="29" t="str">
        <f t="array" ref="F3010">IF(B3010="","",SMALL(IF(اضافه!$E$1:$E$10000=$D$4,ROW($1:$10000)),B3010))</f>
        <v/>
      </c>
      <c r="G3010" s="25" t="str">
        <f t="shared" si="579"/>
        <v/>
      </c>
      <c r="H3010" s="26" t="str">
        <f t="shared" si="585"/>
        <v/>
      </c>
      <c r="I3010" s="27" t="str">
        <f t="shared" si="586"/>
        <v/>
      </c>
      <c r="J3010" s="27" t="str">
        <f t="shared" si="587"/>
        <v/>
      </c>
      <c r="K3010" s="29" t="str">
        <f t="array" ref="K3010">IF(G3010="","",SMALL(IF(صرف!$E$1:$E$10000=$D$4,ROW($1:$10000)),G3010))</f>
        <v/>
      </c>
      <c r="L3010" s="25" t="str">
        <f t="shared" si="580"/>
        <v/>
      </c>
      <c r="M3010" s="26" t="str">
        <f t="shared" si="588"/>
        <v/>
      </c>
      <c r="N3010" s="27" t="str">
        <f t="shared" si="589"/>
        <v/>
      </c>
      <c r="O3010" s="27" t="str">
        <f t="shared" si="581"/>
        <v/>
      </c>
      <c r="P3010" s="29" t="str">
        <f t="array" ref="P3010">IF(L3010="","",SMALL(IF(تكهين!$E$1:$E$10000=$D$4,ROW($1:$10000)),L3010))</f>
        <v/>
      </c>
    </row>
    <row r="3011" spans="2:16" ht="20.25">
      <c r="B3011" s="25" t="str">
        <f t="shared" si="578"/>
        <v/>
      </c>
      <c r="C3011" s="26" t="str">
        <f t="shared" si="582"/>
        <v/>
      </c>
      <c r="D3011" s="27" t="str">
        <f t="shared" si="583"/>
        <v/>
      </c>
      <c r="E3011" s="27" t="str">
        <f t="shared" si="584"/>
        <v/>
      </c>
      <c r="F3011" s="29" t="str">
        <f t="array" ref="F3011">IF(B3011="","",SMALL(IF(اضافه!$E$1:$E$10000=$D$4,ROW($1:$10000)),B3011))</f>
        <v/>
      </c>
      <c r="G3011" s="25" t="str">
        <f t="shared" si="579"/>
        <v/>
      </c>
      <c r="H3011" s="26" t="str">
        <f t="shared" si="585"/>
        <v/>
      </c>
      <c r="I3011" s="27" t="str">
        <f t="shared" si="586"/>
        <v/>
      </c>
      <c r="J3011" s="27" t="str">
        <f t="shared" si="587"/>
        <v/>
      </c>
      <c r="K3011" s="29" t="str">
        <f t="array" ref="K3011">IF(G3011="","",SMALL(IF(صرف!$E$1:$E$10000=$D$4,ROW($1:$10000)),G3011))</f>
        <v/>
      </c>
      <c r="L3011" s="25" t="str">
        <f t="shared" si="580"/>
        <v/>
      </c>
      <c r="M3011" s="26" t="str">
        <f t="shared" si="588"/>
        <v/>
      </c>
      <c r="N3011" s="27" t="str">
        <f t="shared" si="589"/>
        <v/>
      </c>
      <c r="O3011" s="27" t="str">
        <f t="shared" si="581"/>
        <v/>
      </c>
      <c r="P3011" s="29" t="str">
        <f t="array" ref="P3011">IF(L3011="","",SMALL(IF(تكهين!$E$1:$E$10000=$D$4,ROW($1:$10000)),L3011))</f>
        <v/>
      </c>
    </row>
    <row r="3012" spans="2:16" ht="20.25">
      <c r="B3012" s="25" t="str">
        <f t="shared" si="578"/>
        <v/>
      </c>
      <c r="C3012" s="26" t="str">
        <f t="shared" si="582"/>
        <v/>
      </c>
      <c r="D3012" s="27" t="str">
        <f t="shared" si="583"/>
        <v/>
      </c>
      <c r="E3012" s="27" t="str">
        <f t="shared" si="584"/>
        <v/>
      </c>
      <c r="F3012" s="29" t="str">
        <f t="array" ref="F3012">IF(B3012="","",SMALL(IF(اضافه!$E$1:$E$10000=$D$4,ROW($1:$10000)),B3012))</f>
        <v/>
      </c>
      <c r="G3012" s="25" t="str">
        <f t="shared" si="579"/>
        <v/>
      </c>
      <c r="H3012" s="26" t="str">
        <f t="shared" si="585"/>
        <v/>
      </c>
      <c r="I3012" s="27" t="str">
        <f t="shared" si="586"/>
        <v/>
      </c>
      <c r="J3012" s="27" t="str">
        <f t="shared" si="587"/>
        <v/>
      </c>
      <c r="K3012" s="29" t="str">
        <f t="array" ref="K3012">IF(G3012="","",SMALL(IF(صرف!$E$1:$E$10000=$D$4,ROW($1:$10000)),G3012))</f>
        <v/>
      </c>
      <c r="L3012" s="25" t="str">
        <f t="shared" si="580"/>
        <v/>
      </c>
      <c r="M3012" s="26" t="str">
        <f t="shared" si="588"/>
        <v/>
      </c>
      <c r="N3012" s="27" t="str">
        <f t="shared" si="589"/>
        <v/>
      </c>
      <c r="O3012" s="27" t="str">
        <f t="shared" si="581"/>
        <v/>
      </c>
      <c r="P3012" s="29" t="str">
        <f t="array" ref="P3012">IF(L3012="","",SMALL(IF(تكهين!$E$1:$E$10000=$D$4,ROW($1:$10000)),L3012))</f>
        <v/>
      </c>
    </row>
    <row r="3013" spans="2:16" ht="20.25">
      <c r="B3013" s="25" t="str">
        <f t="shared" si="578"/>
        <v/>
      </c>
      <c r="C3013" s="26" t="str">
        <f t="shared" si="582"/>
        <v/>
      </c>
      <c r="D3013" s="27" t="str">
        <f t="shared" si="583"/>
        <v/>
      </c>
      <c r="E3013" s="27" t="str">
        <f t="shared" si="584"/>
        <v/>
      </c>
      <c r="F3013" s="29" t="str">
        <f t="array" ref="F3013">IF(B3013="","",SMALL(IF(اضافه!$E$1:$E$10000=$D$4,ROW($1:$10000)),B3013))</f>
        <v/>
      </c>
      <c r="G3013" s="25" t="str">
        <f t="shared" si="579"/>
        <v/>
      </c>
      <c r="H3013" s="26" t="str">
        <f t="shared" si="585"/>
        <v/>
      </c>
      <c r="I3013" s="27" t="str">
        <f t="shared" si="586"/>
        <v/>
      </c>
      <c r="J3013" s="27" t="str">
        <f t="shared" si="587"/>
        <v/>
      </c>
      <c r="K3013" s="29" t="str">
        <f t="array" ref="K3013">IF(G3013="","",SMALL(IF(صرف!$E$1:$E$10000=$D$4,ROW($1:$10000)),G3013))</f>
        <v/>
      </c>
      <c r="L3013" s="25" t="str">
        <f t="shared" si="580"/>
        <v/>
      </c>
      <c r="M3013" s="26" t="str">
        <f t="shared" si="588"/>
        <v/>
      </c>
      <c r="N3013" s="27" t="str">
        <f t="shared" si="589"/>
        <v/>
      </c>
      <c r="O3013" s="27" t="str">
        <f t="shared" si="581"/>
        <v/>
      </c>
      <c r="P3013" s="29" t="str">
        <f t="array" ref="P3013">IF(L3013="","",SMALL(IF(تكهين!$E$1:$E$10000=$D$4,ROW($1:$10000)),L3013))</f>
        <v/>
      </c>
    </row>
    <row r="3014" spans="2:16" ht="20.25">
      <c r="B3014" s="25" t="str">
        <f t="shared" si="578"/>
        <v/>
      </c>
      <c r="C3014" s="26" t="str">
        <f t="shared" si="582"/>
        <v/>
      </c>
      <c r="D3014" s="27" t="str">
        <f t="shared" si="583"/>
        <v/>
      </c>
      <c r="E3014" s="27" t="str">
        <f t="shared" si="584"/>
        <v/>
      </c>
      <c r="F3014" s="29" t="str">
        <f t="array" ref="F3014">IF(B3014="","",SMALL(IF(اضافه!$E$1:$E$10000=$D$4,ROW($1:$10000)),B3014))</f>
        <v/>
      </c>
      <c r="G3014" s="25" t="str">
        <f t="shared" si="579"/>
        <v/>
      </c>
      <c r="H3014" s="26" t="str">
        <f t="shared" si="585"/>
        <v/>
      </c>
      <c r="I3014" s="27" t="str">
        <f t="shared" si="586"/>
        <v/>
      </c>
      <c r="J3014" s="27" t="str">
        <f t="shared" si="587"/>
        <v/>
      </c>
      <c r="K3014" s="29" t="str">
        <f t="array" ref="K3014">IF(G3014="","",SMALL(IF(صرف!$E$1:$E$10000=$D$4,ROW($1:$10000)),G3014))</f>
        <v/>
      </c>
      <c r="L3014" s="25" t="str">
        <f t="shared" si="580"/>
        <v/>
      </c>
      <c r="M3014" s="26" t="str">
        <f t="shared" si="588"/>
        <v/>
      </c>
      <c r="N3014" s="27" t="str">
        <f t="shared" si="589"/>
        <v/>
      </c>
      <c r="O3014" s="27" t="str">
        <f t="shared" si="581"/>
        <v/>
      </c>
      <c r="P3014" s="29" t="str">
        <f t="array" ref="P3014">IF(L3014="","",SMALL(IF(تكهين!$E$1:$E$10000=$D$4,ROW($1:$10000)),L3014))</f>
        <v/>
      </c>
    </row>
    <row r="3015" spans="2:16" ht="20.25">
      <c r="B3015" s="25" t="str">
        <f t="shared" ref="B3015:B3078" si="590">IF(B$11=0,"",IF(ROW($B3003)&gt;B$11,"",ROW($B3003)))</f>
        <v/>
      </c>
      <c r="C3015" s="26" t="str">
        <f t="shared" si="582"/>
        <v/>
      </c>
      <c r="D3015" s="27" t="str">
        <f t="shared" si="583"/>
        <v/>
      </c>
      <c r="E3015" s="27" t="str">
        <f t="shared" si="584"/>
        <v/>
      </c>
      <c r="F3015" s="29" t="str">
        <f t="array" ref="F3015">IF(B3015="","",SMALL(IF(اضافه!$E$1:$E$10000=$D$4,ROW($1:$10000)),B3015))</f>
        <v/>
      </c>
      <c r="G3015" s="25" t="str">
        <f t="shared" si="579"/>
        <v/>
      </c>
      <c r="H3015" s="26" t="str">
        <f t="shared" si="585"/>
        <v/>
      </c>
      <c r="I3015" s="27" t="str">
        <f t="shared" si="586"/>
        <v/>
      </c>
      <c r="J3015" s="27" t="str">
        <f t="shared" si="587"/>
        <v/>
      </c>
      <c r="K3015" s="29" t="str">
        <f t="array" ref="K3015">IF(G3015="","",SMALL(IF(صرف!$E$1:$E$10000=$D$4,ROW($1:$10000)),G3015))</f>
        <v/>
      </c>
      <c r="L3015" s="25" t="str">
        <f t="shared" si="580"/>
        <v/>
      </c>
      <c r="M3015" s="26" t="str">
        <f t="shared" si="588"/>
        <v/>
      </c>
      <c r="N3015" s="27" t="str">
        <f t="shared" si="589"/>
        <v/>
      </c>
      <c r="O3015" s="27" t="str">
        <f t="shared" si="581"/>
        <v/>
      </c>
      <c r="P3015" s="29" t="str">
        <f t="array" ref="P3015">IF(L3015="","",SMALL(IF(تكهين!$E$1:$E$10000=$D$4,ROW($1:$10000)),L3015))</f>
        <v/>
      </c>
    </row>
    <row r="3016" spans="2:16" ht="20.25">
      <c r="B3016" s="25" t="str">
        <f t="shared" si="590"/>
        <v/>
      </c>
      <c r="C3016" s="26" t="str">
        <f t="shared" si="582"/>
        <v/>
      </c>
      <c r="D3016" s="27" t="str">
        <f t="shared" si="583"/>
        <v/>
      </c>
      <c r="E3016" s="27" t="str">
        <f t="shared" si="584"/>
        <v/>
      </c>
      <c r="F3016" s="29" t="str">
        <f t="array" ref="F3016">IF(B3016="","",SMALL(IF(اضافه!$E$1:$E$10000=$D$4,ROW($1:$10000)),B3016))</f>
        <v/>
      </c>
      <c r="G3016" s="25" t="str">
        <f t="shared" si="579"/>
        <v/>
      </c>
      <c r="H3016" s="26" t="str">
        <f t="shared" si="585"/>
        <v/>
      </c>
      <c r="I3016" s="27" t="str">
        <f t="shared" si="586"/>
        <v/>
      </c>
      <c r="J3016" s="27" t="str">
        <f t="shared" si="587"/>
        <v/>
      </c>
      <c r="K3016" s="29" t="str">
        <f t="array" ref="K3016">IF(G3016="","",SMALL(IF(صرف!$E$1:$E$10000=$D$4,ROW($1:$10000)),G3016))</f>
        <v/>
      </c>
      <c r="L3016" s="25" t="str">
        <f t="shared" si="580"/>
        <v/>
      </c>
      <c r="M3016" s="26" t="str">
        <f t="shared" si="588"/>
        <v/>
      </c>
      <c r="N3016" s="27" t="str">
        <f t="shared" si="589"/>
        <v/>
      </c>
      <c r="O3016" s="27" t="str">
        <f t="shared" si="581"/>
        <v/>
      </c>
      <c r="P3016" s="29" t="str">
        <f t="array" ref="P3016">IF(L3016="","",SMALL(IF(تكهين!$E$1:$E$10000=$D$4,ROW($1:$10000)),L3016))</f>
        <v/>
      </c>
    </row>
    <row r="3017" spans="2:16" ht="20.25">
      <c r="B3017" s="25" t="str">
        <f t="shared" si="590"/>
        <v/>
      </c>
      <c r="C3017" s="26" t="str">
        <f t="shared" si="582"/>
        <v/>
      </c>
      <c r="D3017" s="27" t="str">
        <f t="shared" si="583"/>
        <v/>
      </c>
      <c r="E3017" s="27" t="str">
        <f t="shared" si="584"/>
        <v/>
      </c>
      <c r="F3017" s="29" t="str">
        <f t="array" ref="F3017">IF(B3017="","",SMALL(IF(اضافه!$E$1:$E$10000=$D$4,ROW($1:$10000)),B3017))</f>
        <v/>
      </c>
      <c r="G3017" s="25" t="str">
        <f t="shared" si="579"/>
        <v/>
      </c>
      <c r="H3017" s="26" t="str">
        <f t="shared" si="585"/>
        <v/>
      </c>
      <c r="I3017" s="27" t="str">
        <f t="shared" si="586"/>
        <v/>
      </c>
      <c r="J3017" s="27" t="str">
        <f t="shared" si="587"/>
        <v/>
      </c>
      <c r="K3017" s="29" t="str">
        <f t="array" ref="K3017">IF(G3017="","",SMALL(IF(صرف!$E$1:$E$10000=$D$4,ROW($1:$10000)),G3017))</f>
        <v/>
      </c>
      <c r="L3017" s="25" t="str">
        <f t="shared" si="580"/>
        <v/>
      </c>
      <c r="M3017" s="26" t="str">
        <f t="shared" si="588"/>
        <v/>
      </c>
      <c r="N3017" s="27" t="str">
        <f t="shared" si="589"/>
        <v/>
      </c>
      <c r="O3017" s="27" t="str">
        <f t="shared" si="581"/>
        <v/>
      </c>
      <c r="P3017" s="29" t="str">
        <f t="array" ref="P3017">IF(L3017="","",SMALL(IF(تكهين!$E$1:$E$10000=$D$4,ROW($1:$10000)),L3017))</f>
        <v/>
      </c>
    </row>
    <row r="3018" spans="2:16" ht="20.25">
      <c r="B3018" s="25" t="str">
        <f t="shared" si="590"/>
        <v/>
      </c>
      <c r="C3018" s="26" t="str">
        <f t="shared" si="582"/>
        <v/>
      </c>
      <c r="D3018" s="27" t="str">
        <f t="shared" si="583"/>
        <v/>
      </c>
      <c r="E3018" s="27" t="str">
        <f t="shared" si="584"/>
        <v/>
      </c>
      <c r="F3018" s="29" t="str">
        <f t="array" ref="F3018">IF(B3018="","",SMALL(IF(اضافه!$E$1:$E$10000=$D$4,ROW($1:$10000)),B3018))</f>
        <v/>
      </c>
      <c r="G3018" s="25" t="str">
        <f t="shared" si="579"/>
        <v/>
      </c>
      <c r="H3018" s="26" t="str">
        <f t="shared" si="585"/>
        <v/>
      </c>
      <c r="I3018" s="27" t="str">
        <f t="shared" si="586"/>
        <v/>
      </c>
      <c r="J3018" s="27" t="str">
        <f t="shared" si="587"/>
        <v/>
      </c>
      <c r="K3018" s="29" t="str">
        <f t="array" ref="K3018">IF(G3018="","",SMALL(IF(صرف!$E$1:$E$10000=$D$4,ROW($1:$10000)),G3018))</f>
        <v/>
      </c>
      <c r="L3018" s="25" t="str">
        <f t="shared" si="580"/>
        <v/>
      </c>
      <c r="M3018" s="26" t="str">
        <f t="shared" si="588"/>
        <v/>
      </c>
      <c r="N3018" s="27" t="str">
        <f t="shared" si="589"/>
        <v/>
      </c>
      <c r="O3018" s="27" t="str">
        <f t="shared" si="581"/>
        <v/>
      </c>
      <c r="P3018" s="29" t="str">
        <f t="array" ref="P3018">IF(L3018="","",SMALL(IF(تكهين!$E$1:$E$10000=$D$4,ROW($1:$10000)),L3018))</f>
        <v/>
      </c>
    </row>
    <row r="3019" spans="2:16" ht="20.25">
      <c r="B3019" s="25" t="str">
        <f t="shared" si="590"/>
        <v/>
      </c>
      <c r="C3019" s="26" t="str">
        <f t="shared" si="582"/>
        <v/>
      </c>
      <c r="D3019" s="27" t="str">
        <f t="shared" si="583"/>
        <v/>
      </c>
      <c r="E3019" s="27" t="str">
        <f t="shared" si="584"/>
        <v/>
      </c>
      <c r="F3019" s="29" t="str">
        <f t="array" ref="F3019">IF(B3019="","",SMALL(IF(اضافه!$E$1:$E$10000=$D$4,ROW($1:$10000)),B3019))</f>
        <v/>
      </c>
      <c r="G3019" s="25" t="str">
        <f t="shared" si="579"/>
        <v/>
      </c>
      <c r="H3019" s="26" t="str">
        <f t="shared" si="585"/>
        <v/>
      </c>
      <c r="I3019" s="27" t="str">
        <f t="shared" si="586"/>
        <v/>
      </c>
      <c r="J3019" s="27" t="str">
        <f t="shared" si="587"/>
        <v/>
      </c>
      <c r="K3019" s="29" t="str">
        <f t="array" ref="K3019">IF(G3019="","",SMALL(IF(صرف!$E$1:$E$10000=$D$4,ROW($1:$10000)),G3019))</f>
        <v/>
      </c>
      <c r="L3019" s="25" t="str">
        <f t="shared" si="580"/>
        <v/>
      </c>
      <c r="M3019" s="26" t="str">
        <f t="shared" si="588"/>
        <v/>
      </c>
      <c r="N3019" s="27" t="str">
        <f t="shared" si="589"/>
        <v/>
      </c>
      <c r="O3019" s="27" t="str">
        <f t="shared" si="581"/>
        <v/>
      </c>
      <c r="P3019" s="29" t="str">
        <f t="array" ref="P3019">IF(L3019="","",SMALL(IF(تكهين!$E$1:$E$10000=$D$4,ROW($1:$10000)),L3019))</f>
        <v/>
      </c>
    </row>
    <row r="3020" spans="2:16" ht="20.25">
      <c r="B3020" s="25" t="str">
        <f t="shared" si="590"/>
        <v/>
      </c>
      <c r="C3020" s="26" t="str">
        <f t="shared" si="582"/>
        <v/>
      </c>
      <c r="D3020" s="27" t="str">
        <f t="shared" si="583"/>
        <v/>
      </c>
      <c r="E3020" s="27" t="str">
        <f t="shared" si="584"/>
        <v/>
      </c>
      <c r="F3020" s="29" t="str">
        <f t="array" ref="F3020">IF(B3020="","",SMALL(IF(اضافه!$E$1:$E$10000=$D$4,ROW($1:$10000)),B3020))</f>
        <v/>
      </c>
      <c r="G3020" s="25" t="str">
        <f t="shared" si="579"/>
        <v/>
      </c>
      <c r="H3020" s="26" t="str">
        <f t="shared" si="585"/>
        <v/>
      </c>
      <c r="I3020" s="27" t="str">
        <f t="shared" si="586"/>
        <v/>
      </c>
      <c r="J3020" s="27" t="str">
        <f t="shared" si="587"/>
        <v/>
      </c>
      <c r="K3020" s="29" t="str">
        <f t="array" ref="K3020">IF(G3020="","",SMALL(IF(صرف!$E$1:$E$10000=$D$4,ROW($1:$10000)),G3020))</f>
        <v/>
      </c>
      <c r="L3020" s="25" t="str">
        <f t="shared" si="580"/>
        <v/>
      </c>
      <c r="M3020" s="26" t="str">
        <f t="shared" si="588"/>
        <v/>
      </c>
      <c r="N3020" s="27" t="str">
        <f t="shared" si="589"/>
        <v/>
      </c>
      <c r="O3020" s="27" t="str">
        <f t="shared" si="581"/>
        <v/>
      </c>
      <c r="P3020" s="29" t="str">
        <f t="array" ref="P3020">IF(L3020="","",SMALL(IF(تكهين!$E$1:$E$10000=$D$4,ROW($1:$10000)),L3020))</f>
        <v/>
      </c>
    </row>
    <row r="3021" spans="2:16" ht="20.25">
      <c r="B3021" s="25" t="str">
        <f t="shared" si="590"/>
        <v/>
      </c>
      <c r="C3021" s="26" t="str">
        <f t="shared" si="582"/>
        <v/>
      </c>
      <c r="D3021" s="27" t="str">
        <f t="shared" si="583"/>
        <v/>
      </c>
      <c r="E3021" s="27" t="str">
        <f t="shared" si="584"/>
        <v/>
      </c>
      <c r="F3021" s="29" t="str">
        <f t="array" ref="F3021">IF(B3021="","",SMALL(IF(اضافه!$E$1:$E$10000=$D$4,ROW($1:$10000)),B3021))</f>
        <v/>
      </c>
      <c r="G3021" s="25" t="str">
        <f t="shared" ref="G3021:G3084" si="591">IF(G$11=0,"",IF(ROW($B3009)&gt;G$11,"",ROW($B3009)))</f>
        <v/>
      </c>
      <c r="H3021" s="26" t="str">
        <f t="shared" si="585"/>
        <v/>
      </c>
      <c r="I3021" s="27" t="str">
        <f t="shared" si="586"/>
        <v/>
      </c>
      <c r="J3021" s="27" t="str">
        <f t="shared" si="587"/>
        <v/>
      </c>
      <c r="K3021" s="29" t="str">
        <f t="array" ref="K3021">IF(G3021="","",SMALL(IF(صرف!$E$1:$E$10000=$D$4,ROW($1:$10000)),G3021))</f>
        <v/>
      </c>
      <c r="L3021" s="25" t="str">
        <f t="shared" ref="L3021:L3084" si="592">IF(L$11=0,"",IF(ROW($B3009)&gt;L$11,"",ROW($B3009)))</f>
        <v/>
      </c>
      <c r="M3021" s="26" t="str">
        <f t="shared" si="588"/>
        <v/>
      </c>
      <c r="N3021" s="27" t="str">
        <f t="shared" si="589"/>
        <v/>
      </c>
      <c r="O3021" s="27" t="str">
        <f t="shared" si="581"/>
        <v/>
      </c>
      <c r="P3021" s="29" t="str">
        <f t="array" ref="P3021">IF(L3021="","",SMALL(IF(تكهين!$E$1:$E$10000=$D$4,ROW($1:$10000)),L3021))</f>
        <v/>
      </c>
    </row>
    <row r="3022" spans="2:16" ht="20.25">
      <c r="B3022" s="25" t="str">
        <f t="shared" si="590"/>
        <v/>
      </c>
      <c r="C3022" s="26" t="str">
        <f t="shared" si="582"/>
        <v/>
      </c>
      <c r="D3022" s="27" t="str">
        <f t="shared" si="583"/>
        <v/>
      </c>
      <c r="E3022" s="27" t="str">
        <f t="shared" si="584"/>
        <v/>
      </c>
      <c r="F3022" s="29" t="str">
        <f t="array" ref="F3022">IF(B3022="","",SMALL(IF(اضافه!$E$1:$E$10000=$D$4,ROW($1:$10000)),B3022))</f>
        <v/>
      </c>
      <c r="G3022" s="25" t="str">
        <f t="shared" si="591"/>
        <v/>
      </c>
      <c r="H3022" s="26" t="str">
        <f t="shared" si="585"/>
        <v/>
      </c>
      <c r="I3022" s="27" t="str">
        <f t="shared" si="586"/>
        <v/>
      </c>
      <c r="J3022" s="27" t="str">
        <f t="shared" si="587"/>
        <v/>
      </c>
      <c r="K3022" s="29" t="str">
        <f t="array" ref="K3022">IF(G3022="","",SMALL(IF(صرف!$E$1:$E$10000=$D$4,ROW($1:$10000)),G3022))</f>
        <v/>
      </c>
      <c r="L3022" s="25" t="str">
        <f t="shared" si="592"/>
        <v/>
      </c>
      <c r="M3022" s="26" t="str">
        <f t="shared" si="588"/>
        <v/>
      </c>
      <c r="N3022" s="27" t="str">
        <f t="shared" si="589"/>
        <v/>
      </c>
      <c r="O3022" s="27" t="str">
        <f t="shared" si="581"/>
        <v/>
      </c>
      <c r="P3022" s="29" t="str">
        <f t="array" ref="P3022">IF(L3022="","",SMALL(IF(تكهين!$E$1:$E$10000=$D$4,ROW($1:$10000)),L3022))</f>
        <v/>
      </c>
    </row>
    <row r="3023" spans="2:16" ht="20.25">
      <c r="B3023" s="25" t="str">
        <f t="shared" si="590"/>
        <v/>
      </c>
      <c r="C3023" s="26" t="str">
        <f t="shared" si="582"/>
        <v/>
      </c>
      <c r="D3023" s="27" t="str">
        <f t="shared" si="583"/>
        <v/>
      </c>
      <c r="E3023" s="27" t="str">
        <f t="shared" si="584"/>
        <v/>
      </c>
      <c r="F3023" s="29" t="str">
        <f t="array" ref="F3023">IF(B3023="","",SMALL(IF(اضافه!$E$1:$E$10000=$D$4,ROW($1:$10000)),B3023))</f>
        <v/>
      </c>
      <c r="G3023" s="25" t="str">
        <f t="shared" si="591"/>
        <v/>
      </c>
      <c r="H3023" s="26" t="str">
        <f t="shared" si="585"/>
        <v/>
      </c>
      <c r="I3023" s="27" t="str">
        <f t="shared" si="586"/>
        <v/>
      </c>
      <c r="J3023" s="27" t="str">
        <f t="shared" si="587"/>
        <v/>
      </c>
      <c r="K3023" s="29" t="str">
        <f t="array" ref="K3023">IF(G3023="","",SMALL(IF(صرف!$E$1:$E$10000=$D$4,ROW($1:$10000)),G3023))</f>
        <v/>
      </c>
      <c r="L3023" s="25" t="str">
        <f t="shared" si="592"/>
        <v/>
      </c>
      <c r="M3023" s="26" t="str">
        <f t="shared" si="588"/>
        <v/>
      </c>
      <c r="N3023" s="27" t="str">
        <f t="shared" si="589"/>
        <v/>
      </c>
      <c r="O3023" s="27" t="str">
        <f t="shared" si="581"/>
        <v/>
      </c>
      <c r="P3023" s="29" t="str">
        <f t="array" ref="P3023">IF(L3023="","",SMALL(IF(تكهين!$E$1:$E$10000=$D$4,ROW($1:$10000)),L3023))</f>
        <v/>
      </c>
    </row>
    <row r="3024" spans="2:16" ht="20.25">
      <c r="B3024" s="25" t="str">
        <f t="shared" si="590"/>
        <v/>
      </c>
      <c r="C3024" s="26" t="str">
        <f t="shared" si="582"/>
        <v/>
      </c>
      <c r="D3024" s="27" t="str">
        <f t="shared" si="583"/>
        <v/>
      </c>
      <c r="E3024" s="27" t="str">
        <f t="shared" si="584"/>
        <v/>
      </c>
      <c r="F3024" s="29" t="str">
        <f t="array" ref="F3024">IF(B3024="","",SMALL(IF(اضافه!$E$1:$E$10000=$D$4,ROW($1:$10000)),B3024))</f>
        <v/>
      </c>
      <c r="G3024" s="25" t="str">
        <f t="shared" si="591"/>
        <v/>
      </c>
      <c r="H3024" s="26" t="str">
        <f t="shared" si="585"/>
        <v/>
      </c>
      <c r="I3024" s="27" t="str">
        <f t="shared" si="586"/>
        <v/>
      </c>
      <c r="J3024" s="27" t="str">
        <f t="shared" si="587"/>
        <v/>
      </c>
      <c r="K3024" s="29" t="str">
        <f t="array" ref="K3024">IF(G3024="","",SMALL(IF(صرف!$E$1:$E$10000=$D$4,ROW($1:$10000)),G3024))</f>
        <v/>
      </c>
      <c r="L3024" s="25" t="str">
        <f t="shared" si="592"/>
        <v/>
      </c>
      <c r="M3024" s="26" t="str">
        <f t="shared" si="588"/>
        <v/>
      </c>
      <c r="N3024" s="27" t="str">
        <f t="shared" si="589"/>
        <v/>
      </c>
      <c r="O3024" s="27" t="str">
        <f t="shared" si="581"/>
        <v/>
      </c>
      <c r="P3024" s="29" t="str">
        <f t="array" ref="P3024">IF(L3024="","",SMALL(IF(تكهين!$E$1:$E$10000=$D$4,ROW($1:$10000)),L3024))</f>
        <v/>
      </c>
    </row>
    <row r="3025" spans="2:16" ht="20.25">
      <c r="B3025" s="25" t="str">
        <f t="shared" si="590"/>
        <v/>
      </c>
      <c r="C3025" s="26" t="str">
        <f t="shared" si="582"/>
        <v/>
      </c>
      <c r="D3025" s="27" t="str">
        <f t="shared" si="583"/>
        <v/>
      </c>
      <c r="E3025" s="27" t="str">
        <f t="shared" si="584"/>
        <v/>
      </c>
      <c r="F3025" s="29" t="str">
        <f t="array" ref="F3025">IF(B3025="","",SMALL(IF(اضافه!$E$1:$E$10000=$D$4,ROW($1:$10000)),B3025))</f>
        <v/>
      </c>
      <c r="G3025" s="25" t="str">
        <f t="shared" si="591"/>
        <v/>
      </c>
      <c r="H3025" s="26" t="str">
        <f t="shared" si="585"/>
        <v/>
      </c>
      <c r="I3025" s="27" t="str">
        <f t="shared" si="586"/>
        <v/>
      </c>
      <c r="J3025" s="27" t="str">
        <f t="shared" si="587"/>
        <v/>
      </c>
      <c r="K3025" s="29" t="str">
        <f t="array" ref="K3025">IF(G3025="","",SMALL(IF(صرف!$E$1:$E$10000=$D$4,ROW($1:$10000)),G3025))</f>
        <v/>
      </c>
      <c r="L3025" s="25" t="str">
        <f t="shared" si="592"/>
        <v/>
      </c>
      <c r="M3025" s="26" t="str">
        <f t="shared" si="588"/>
        <v/>
      </c>
      <c r="N3025" s="27" t="str">
        <f t="shared" si="589"/>
        <v/>
      </c>
      <c r="O3025" s="27" t="str">
        <f t="shared" si="581"/>
        <v/>
      </c>
      <c r="P3025" s="29" t="str">
        <f t="array" ref="P3025">IF(L3025="","",SMALL(IF(تكهين!$E$1:$E$10000=$D$4,ROW($1:$10000)),L3025))</f>
        <v/>
      </c>
    </row>
    <row r="3026" spans="2:16" ht="20.25">
      <c r="B3026" s="25" t="str">
        <f t="shared" si="590"/>
        <v/>
      </c>
      <c r="C3026" s="26" t="str">
        <f t="shared" si="582"/>
        <v/>
      </c>
      <c r="D3026" s="27" t="str">
        <f t="shared" si="583"/>
        <v/>
      </c>
      <c r="E3026" s="27" t="str">
        <f t="shared" si="584"/>
        <v/>
      </c>
      <c r="F3026" s="29" t="str">
        <f t="array" ref="F3026">IF(B3026="","",SMALL(IF(اضافه!$E$1:$E$10000=$D$4,ROW($1:$10000)),B3026))</f>
        <v/>
      </c>
      <c r="G3026" s="25" t="str">
        <f t="shared" si="591"/>
        <v/>
      </c>
      <c r="H3026" s="26" t="str">
        <f t="shared" si="585"/>
        <v/>
      </c>
      <c r="I3026" s="27" t="str">
        <f t="shared" si="586"/>
        <v/>
      </c>
      <c r="J3026" s="27" t="str">
        <f t="shared" si="587"/>
        <v/>
      </c>
      <c r="K3026" s="29" t="str">
        <f t="array" ref="K3026">IF(G3026="","",SMALL(IF(صرف!$E$1:$E$10000=$D$4,ROW($1:$10000)),G3026))</f>
        <v/>
      </c>
      <c r="L3026" s="25" t="str">
        <f t="shared" si="592"/>
        <v/>
      </c>
      <c r="M3026" s="26" t="str">
        <f t="shared" si="588"/>
        <v/>
      </c>
      <c r="N3026" s="27" t="str">
        <f t="shared" si="589"/>
        <v/>
      </c>
      <c r="O3026" s="27" t="str">
        <f t="shared" si="581"/>
        <v/>
      </c>
      <c r="P3026" s="29" t="str">
        <f t="array" ref="P3026">IF(L3026="","",SMALL(IF(تكهين!$E$1:$E$10000=$D$4,ROW($1:$10000)),L3026))</f>
        <v/>
      </c>
    </row>
    <row r="3027" spans="2:16" ht="20.25">
      <c r="B3027" s="25" t="str">
        <f t="shared" si="590"/>
        <v/>
      </c>
      <c r="C3027" s="26" t="str">
        <f t="shared" si="582"/>
        <v/>
      </c>
      <c r="D3027" s="27" t="str">
        <f t="shared" si="583"/>
        <v/>
      </c>
      <c r="E3027" s="27" t="str">
        <f t="shared" si="584"/>
        <v/>
      </c>
      <c r="F3027" s="29" t="str">
        <f t="array" ref="F3027">IF(B3027="","",SMALL(IF(اضافه!$E$1:$E$10000=$D$4,ROW($1:$10000)),B3027))</f>
        <v/>
      </c>
      <c r="G3027" s="25" t="str">
        <f t="shared" si="591"/>
        <v/>
      </c>
      <c r="H3027" s="26" t="str">
        <f t="shared" si="585"/>
        <v/>
      </c>
      <c r="I3027" s="27" t="str">
        <f t="shared" si="586"/>
        <v/>
      </c>
      <c r="J3027" s="27" t="str">
        <f t="shared" si="587"/>
        <v/>
      </c>
      <c r="K3027" s="29" t="str">
        <f t="array" ref="K3027">IF(G3027="","",SMALL(IF(صرف!$E$1:$E$10000=$D$4,ROW($1:$10000)),G3027))</f>
        <v/>
      </c>
      <c r="L3027" s="25" t="str">
        <f t="shared" si="592"/>
        <v/>
      </c>
      <c r="M3027" s="26" t="str">
        <f t="shared" si="588"/>
        <v/>
      </c>
      <c r="N3027" s="27" t="str">
        <f t="shared" si="589"/>
        <v/>
      </c>
      <c r="O3027" s="27" t="str">
        <f t="shared" si="581"/>
        <v/>
      </c>
      <c r="P3027" s="29" t="str">
        <f t="array" ref="P3027">IF(L3027="","",SMALL(IF(تكهين!$E$1:$E$10000=$D$4,ROW($1:$10000)),L3027))</f>
        <v/>
      </c>
    </row>
    <row r="3028" spans="2:16" ht="20.25">
      <c r="B3028" s="25" t="str">
        <f t="shared" si="590"/>
        <v/>
      </c>
      <c r="C3028" s="26" t="str">
        <f t="shared" si="582"/>
        <v/>
      </c>
      <c r="D3028" s="27" t="str">
        <f t="shared" si="583"/>
        <v/>
      </c>
      <c r="E3028" s="27" t="str">
        <f t="shared" si="584"/>
        <v/>
      </c>
      <c r="F3028" s="29" t="str">
        <f t="array" ref="F3028">IF(B3028="","",SMALL(IF(اضافه!$E$1:$E$10000=$D$4,ROW($1:$10000)),B3028))</f>
        <v/>
      </c>
      <c r="G3028" s="25" t="str">
        <f t="shared" si="591"/>
        <v/>
      </c>
      <c r="H3028" s="26" t="str">
        <f t="shared" si="585"/>
        <v/>
      </c>
      <c r="I3028" s="27" t="str">
        <f t="shared" si="586"/>
        <v/>
      </c>
      <c r="J3028" s="27" t="str">
        <f t="shared" si="587"/>
        <v/>
      </c>
      <c r="K3028" s="29" t="str">
        <f t="array" ref="K3028">IF(G3028="","",SMALL(IF(صرف!$E$1:$E$10000=$D$4,ROW($1:$10000)),G3028))</f>
        <v/>
      </c>
      <c r="L3028" s="25" t="str">
        <f t="shared" si="592"/>
        <v/>
      </c>
      <c r="M3028" s="26" t="str">
        <f t="shared" si="588"/>
        <v/>
      </c>
      <c r="N3028" s="27" t="str">
        <f t="shared" si="589"/>
        <v/>
      </c>
      <c r="O3028" s="27" t="str">
        <f t="shared" si="581"/>
        <v/>
      </c>
      <c r="P3028" s="29" t="str">
        <f t="array" ref="P3028">IF(L3028="","",SMALL(IF(تكهين!$E$1:$E$10000=$D$4,ROW($1:$10000)),L3028))</f>
        <v/>
      </c>
    </row>
    <row r="3029" spans="2:16" ht="20.25">
      <c r="B3029" s="25" t="str">
        <f t="shared" si="590"/>
        <v/>
      </c>
      <c r="C3029" s="26" t="str">
        <f t="shared" si="582"/>
        <v/>
      </c>
      <c r="D3029" s="27" t="str">
        <f t="shared" si="583"/>
        <v/>
      </c>
      <c r="E3029" s="27" t="str">
        <f t="shared" si="584"/>
        <v/>
      </c>
      <c r="F3029" s="29" t="str">
        <f t="array" ref="F3029">IF(B3029="","",SMALL(IF(اضافه!$E$1:$E$10000=$D$4,ROW($1:$10000)),B3029))</f>
        <v/>
      </c>
      <c r="G3029" s="25" t="str">
        <f t="shared" si="591"/>
        <v/>
      </c>
      <c r="H3029" s="26" t="str">
        <f t="shared" si="585"/>
        <v/>
      </c>
      <c r="I3029" s="27" t="str">
        <f t="shared" si="586"/>
        <v/>
      </c>
      <c r="J3029" s="27" t="str">
        <f t="shared" si="587"/>
        <v/>
      </c>
      <c r="K3029" s="29" t="str">
        <f t="array" ref="K3029">IF(G3029="","",SMALL(IF(صرف!$E$1:$E$10000=$D$4,ROW($1:$10000)),G3029))</f>
        <v/>
      </c>
      <c r="L3029" s="25" t="str">
        <f t="shared" si="592"/>
        <v/>
      </c>
      <c r="M3029" s="26" t="str">
        <f t="shared" si="588"/>
        <v/>
      </c>
      <c r="N3029" s="27" t="str">
        <f t="shared" si="589"/>
        <v/>
      </c>
      <c r="O3029" s="27" t="str">
        <f t="shared" si="581"/>
        <v/>
      </c>
      <c r="P3029" s="29" t="str">
        <f t="array" ref="P3029">IF(L3029="","",SMALL(IF(تكهين!$E$1:$E$10000=$D$4,ROW($1:$10000)),L3029))</f>
        <v/>
      </c>
    </row>
    <row r="3030" spans="2:16" ht="20.25">
      <c r="B3030" s="25" t="str">
        <f t="shared" si="590"/>
        <v/>
      </c>
      <c r="C3030" s="26" t="str">
        <f t="shared" si="582"/>
        <v/>
      </c>
      <c r="D3030" s="27" t="str">
        <f t="shared" si="583"/>
        <v/>
      </c>
      <c r="E3030" s="27" t="str">
        <f t="shared" si="584"/>
        <v/>
      </c>
      <c r="F3030" s="29" t="str">
        <f t="array" ref="F3030">IF(B3030="","",SMALL(IF(اضافه!$E$1:$E$10000=$D$4,ROW($1:$10000)),B3030))</f>
        <v/>
      </c>
      <c r="G3030" s="25" t="str">
        <f t="shared" si="591"/>
        <v/>
      </c>
      <c r="H3030" s="26" t="str">
        <f t="shared" si="585"/>
        <v/>
      </c>
      <c r="I3030" s="27" t="str">
        <f t="shared" si="586"/>
        <v/>
      </c>
      <c r="J3030" s="27" t="str">
        <f t="shared" si="587"/>
        <v/>
      </c>
      <c r="K3030" s="29" t="str">
        <f t="array" ref="K3030">IF(G3030="","",SMALL(IF(صرف!$E$1:$E$10000=$D$4,ROW($1:$10000)),G3030))</f>
        <v/>
      </c>
      <c r="L3030" s="25" t="str">
        <f t="shared" si="592"/>
        <v/>
      </c>
      <c r="M3030" s="26" t="str">
        <f t="shared" si="588"/>
        <v/>
      </c>
      <c r="N3030" s="27" t="str">
        <f t="shared" si="589"/>
        <v/>
      </c>
      <c r="O3030" s="27" t="str">
        <f t="shared" si="581"/>
        <v/>
      </c>
      <c r="P3030" s="29" t="str">
        <f t="array" ref="P3030">IF(L3030="","",SMALL(IF(تكهين!$E$1:$E$10000=$D$4,ROW($1:$10000)),L3030))</f>
        <v/>
      </c>
    </row>
    <row r="3031" spans="2:16" ht="20.25">
      <c r="B3031" s="25" t="str">
        <f t="shared" si="590"/>
        <v/>
      </c>
      <c r="C3031" s="26" t="str">
        <f t="shared" si="582"/>
        <v/>
      </c>
      <c r="D3031" s="27" t="str">
        <f t="shared" si="583"/>
        <v/>
      </c>
      <c r="E3031" s="27" t="str">
        <f t="shared" si="584"/>
        <v/>
      </c>
      <c r="F3031" s="29" t="str">
        <f t="array" ref="F3031">IF(B3031="","",SMALL(IF(اضافه!$E$1:$E$10000=$D$4,ROW($1:$10000)),B3031))</f>
        <v/>
      </c>
      <c r="G3031" s="25" t="str">
        <f t="shared" si="591"/>
        <v/>
      </c>
      <c r="H3031" s="26" t="str">
        <f t="shared" si="585"/>
        <v/>
      </c>
      <c r="I3031" s="27" t="str">
        <f t="shared" si="586"/>
        <v/>
      </c>
      <c r="J3031" s="27" t="str">
        <f t="shared" si="587"/>
        <v/>
      </c>
      <c r="K3031" s="29" t="str">
        <f t="array" ref="K3031">IF(G3031="","",SMALL(IF(صرف!$E$1:$E$10000=$D$4,ROW($1:$10000)),G3031))</f>
        <v/>
      </c>
      <c r="L3031" s="25" t="str">
        <f t="shared" si="592"/>
        <v/>
      </c>
      <c r="M3031" s="26" t="str">
        <f t="shared" si="588"/>
        <v/>
      </c>
      <c r="N3031" s="27" t="str">
        <f t="shared" si="589"/>
        <v/>
      </c>
      <c r="O3031" s="27" t="str">
        <f t="shared" si="581"/>
        <v/>
      </c>
      <c r="P3031" s="29" t="str">
        <f t="array" ref="P3031">IF(L3031="","",SMALL(IF(تكهين!$E$1:$E$10000=$D$4,ROW($1:$10000)),L3031))</f>
        <v/>
      </c>
    </row>
    <row r="3032" spans="2:16" ht="20.25">
      <c r="B3032" s="25" t="str">
        <f t="shared" si="590"/>
        <v/>
      </c>
      <c r="C3032" s="26" t="str">
        <f t="shared" si="582"/>
        <v/>
      </c>
      <c r="D3032" s="27" t="str">
        <f t="shared" si="583"/>
        <v/>
      </c>
      <c r="E3032" s="27" t="str">
        <f t="shared" si="584"/>
        <v/>
      </c>
      <c r="F3032" s="29" t="str">
        <f t="array" ref="F3032">IF(B3032="","",SMALL(IF(اضافه!$E$1:$E$10000=$D$4,ROW($1:$10000)),B3032))</f>
        <v/>
      </c>
      <c r="G3032" s="25" t="str">
        <f t="shared" si="591"/>
        <v/>
      </c>
      <c r="H3032" s="26" t="str">
        <f t="shared" si="585"/>
        <v/>
      </c>
      <c r="I3032" s="27" t="str">
        <f t="shared" si="586"/>
        <v/>
      </c>
      <c r="J3032" s="27" t="str">
        <f t="shared" si="587"/>
        <v/>
      </c>
      <c r="K3032" s="29" t="str">
        <f t="array" ref="K3032">IF(G3032="","",SMALL(IF(صرف!$E$1:$E$10000=$D$4,ROW($1:$10000)),G3032))</f>
        <v/>
      </c>
      <c r="L3032" s="25" t="str">
        <f t="shared" si="592"/>
        <v/>
      </c>
      <c r="M3032" s="26" t="str">
        <f t="shared" si="588"/>
        <v/>
      </c>
      <c r="N3032" s="27" t="str">
        <f t="shared" si="589"/>
        <v/>
      </c>
      <c r="O3032" s="27" t="str">
        <f t="shared" si="581"/>
        <v/>
      </c>
      <c r="P3032" s="29" t="str">
        <f t="array" ref="P3032">IF(L3032="","",SMALL(IF(تكهين!$E$1:$E$10000=$D$4,ROW($1:$10000)),L3032))</f>
        <v/>
      </c>
    </row>
    <row r="3033" spans="2:16" ht="20.25">
      <c r="B3033" s="25" t="str">
        <f t="shared" si="590"/>
        <v/>
      </c>
      <c r="C3033" s="26" t="str">
        <f t="shared" si="582"/>
        <v/>
      </c>
      <c r="D3033" s="27" t="str">
        <f t="shared" si="583"/>
        <v/>
      </c>
      <c r="E3033" s="27" t="str">
        <f t="shared" si="584"/>
        <v/>
      </c>
      <c r="F3033" s="29" t="str">
        <f t="array" ref="F3033">IF(B3033="","",SMALL(IF(اضافه!$E$1:$E$10000=$D$4,ROW($1:$10000)),B3033))</f>
        <v/>
      </c>
      <c r="G3033" s="25" t="str">
        <f t="shared" si="591"/>
        <v/>
      </c>
      <c r="H3033" s="26" t="str">
        <f t="shared" si="585"/>
        <v/>
      </c>
      <c r="I3033" s="27" t="str">
        <f t="shared" si="586"/>
        <v/>
      </c>
      <c r="J3033" s="27" t="str">
        <f t="shared" si="587"/>
        <v/>
      </c>
      <c r="K3033" s="29" t="str">
        <f t="array" ref="K3033">IF(G3033="","",SMALL(IF(صرف!$E$1:$E$10000=$D$4,ROW($1:$10000)),G3033))</f>
        <v/>
      </c>
      <c r="L3033" s="25" t="str">
        <f t="shared" si="592"/>
        <v/>
      </c>
      <c r="M3033" s="26" t="str">
        <f t="shared" si="588"/>
        <v/>
      </c>
      <c r="N3033" s="27" t="str">
        <f t="shared" si="589"/>
        <v/>
      </c>
      <c r="O3033" s="27" t="str">
        <f t="shared" si="581"/>
        <v/>
      </c>
      <c r="P3033" s="29" t="str">
        <f t="array" ref="P3033">IF(L3033="","",SMALL(IF(تكهين!$E$1:$E$10000=$D$4,ROW($1:$10000)),L3033))</f>
        <v/>
      </c>
    </row>
    <row r="3034" spans="2:16" ht="20.25">
      <c r="B3034" s="25" t="str">
        <f t="shared" si="590"/>
        <v/>
      </c>
      <c r="C3034" s="26" t="str">
        <f t="shared" si="582"/>
        <v/>
      </c>
      <c r="D3034" s="27" t="str">
        <f t="shared" si="583"/>
        <v/>
      </c>
      <c r="E3034" s="27" t="str">
        <f t="shared" si="584"/>
        <v/>
      </c>
      <c r="F3034" s="29" t="str">
        <f t="array" ref="F3034">IF(B3034="","",SMALL(IF(اضافه!$E$1:$E$10000=$D$4,ROW($1:$10000)),B3034))</f>
        <v/>
      </c>
      <c r="G3034" s="25" t="str">
        <f t="shared" si="591"/>
        <v/>
      </c>
      <c r="H3034" s="26" t="str">
        <f t="shared" si="585"/>
        <v/>
      </c>
      <c r="I3034" s="27" t="str">
        <f t="shared" si="586"/>
        <v/>
      </c>
      <c r="J3034" s="27" t="str">
        <f t="shared" si="587"/>
        <v/>
      </c>
      <c r="K3034" s="29" t="str">
        <f t="array" ref="K3034">IF(G3034="","",SMALL(IF(صرف!$E$1:$E$10000=$D$4,ROW($1:$10000)),G3034))</f>
        <v/>
      </c>
      <c r="L3034" s="25" t="str">
        <f t="shared" si="592"/>
        <v/>
      </c>
      <c r="M3034" s="26" t="str">
        <f t="shared" si="588"/>
        <v/>
      </c>
      <c r="N3034" s="27" t="str">
        <f t="shared" si="589"/>
        <v/>
      </c>
      <c r="O3034" s="27" t="str">
        <f t="shared" si="581"/>
        <v/>
      </c>
      <c r="P3034" s="29" t="str">
        <f t="array" ref="P3034">IF(L3034="","",SMALL(IF(تكهين!$E$1:$E$10000=$D$4,ROW($1:$10000)),L3034))</f>
        <v/>
      </c>
    </row>
    <row r="3035" spans="2:16" ht="20.25">
      <c r="B3035" s="25" t="str">
        <f t="shared" si="590"/>
        <v/>
      </c>
      <c r="C3035" s="26" t="str">
        <f t="shared" si="582"/>
        <v/>
      </c>
      <c r="D3035" s="27" t="str">
        <f t="shared" si="583"/>
        <v/>
      </c>
      <c r="E3035" s="27" t="str">
        <f t="shared" si="584"/>
        <v/>
      </c>
      <c r="F3035" s="29" t="str">
        <f t="array" ref="F3035">IF(B3035="","",SMALL(IF(اضافه!$E$1:$E$10000=$D$4,ROW($1:$10000)),B3035))</f>
        <v/>
      </c>
      <c r="G3035" s="25" t="str">
        <f t="shared" si="591"/>
        <v/>
      </c>
      <c r="H3035" s="26" t="str">
        <f t="shared" si="585"/>
        <v/>
      </c>
      <c r="I3035" s="27" t="str">
        <f t="shared" si="586"/>
        <v/>
      </c>
      <c r="J3035" s="27" t="str">
        <f t="shared" si="587"/>
        <v/>
      </c>
      <c r="K3035" s="29" t="str">
        <f t="array" ref="K3035">IF(G3035="","",SMALL(IF(صرف!$E$1:$E$10000=$D$4,ROW($1:$10000)),G3035))</f>
        <v/>
      </c>
      <c r="L3035" s="25" t="str">
        <f t="shared" si="592"/>
        <v/>
      </c>
      <c r="M3035" s="26" t="str">
        <f t="shared" si="588"/>
        <v/>
      </c>
      <c r="N3035" s="27" t="str">
        <f t="shared" si="589"/>
        <v/>
      </c>
      <c r="O3035" s="27" t="str">
        <f t="shared" si="581"/>
        <v/>
      </c>
      <c r="P3035" s="29" t="str">
        <f t="array" ref="P3035">IF(L3035="","",SMALL(IF(تكهين!$E$1:$E$10000=$D$4,ROW($1:$10000)),L3035))</f>
        <v/>
      </c>
    </row>
    <row r="3036" spans="2:16" ht="20.25">
      <c r="B3036" s="25" t="str">
        <f t="shared" si="590"/>
        <v/>
      </c>
      <c r="C3036" s="26" t="str">
        <f t="shared" si="582"/>
        <v/>
      </c>
      <c r="D3036" s="27" t="str">
        <f t="shared" si="583"/>
        <v/>
      </c>
      <c r="E3036" s="27" t="str">
        <f t="shared" si="584"/>
        <v/>
      </c>
      <c r="F3036" s="29" t="str">
        <f t="array" ref="F3036">IF(B3036="","",SMALL(IF(اضافه!$E$1:$E$10000=$D$4,ROW($1:$10000)),B3036))</f>
        <v/>
      </c>
      <c r="G3036" s="25" t="str">
        <f t="shared" si="591"/>
        <v/>
      </c>
      <c r="H3036" s="26" t="str">
        <f t="shared" si="585"/>
        <v/>
      </c>
      <c r="I3036" s="27" t="str">
        <f t="shared" si="586"/>
        <v/>
      </c>
      <c r="J3036" s="27" t="str">
        <f t="shared" si="587"/>
        <v/>
      </c>
      <c r="K3036" s="29" t="str">
        <f t="array" ref="K3036">IF(G3036="","",SMALL(IF(صرف!$E$1:$E$10000=$D$4,ROW($1:$10000)),G3036))</f>
        <v/>
      </c>
      <c r="L3036" s="25" t="str">
        <f t="shared" si="592"/>
        <v/>
      </c>
      <c r="M3036" s="26" t="str">
        <f t="shared" si="588"/>
        <v/>
      </c>
      <c r="N3036" s="27" t="str">
        <f t="shared" si="589"/>
        <v/>
      </c>
      <c r="O3036" s="27" t="str">
        <f t="shared" si="581"/>
        <v/>
      </c>
      <c r="P3036" s="29" t="str">
        <f t="array" ref="P3036">IF(L3036="","",SMALL(IF(تكهين!$E$1:$E$10000=$D$4,ROW($1:$10000)),L3036))</f>
        <v/>
      </c>
    </row>
    <row r="3037" spans="2:16" ht="20.25">
      <c r="B3037" s="25" t="str">
        <f t="shared" si="590"/>
        <v/>
      </c>
      <c r="C3037" s="26" t="str">
        <f t="shared" si="582"/>
        <v/>
      </c>
      <c r="D3037" s="27" t="str">
        <f t="shared" si="583"/>
        <v/>
      </c>
      <c r="E3037" s="27" t="str">
        <f t="shared" si="584"/>
        <v/>
      </c>
      <c r="F3037" s="29" t="str">
        <f t="array" ref="F3037">IF(B3037="","",SMALL(IF(اضافه!$E$1:$E$10000=$D$4,ROW($1:$10000)),B3037))</f>
        <v/>
      </c>
      <c r="G3037" s="25" t="str">
        <f t="shared" si="591"/>
        <v/>
      </c>
      <c r="H3037" s="26" t="str">
        <f t="shared" si="585"/>
        <v/>
      </c>
      <c r="I3037" s="27" t="str">
        <f t="shared" si="586"/>
        <v/>
      </c>
      <c r="J3037" s="27" t="str">
        <f t="shared" si="587"/>
        <v/>
      </c>
      <c r="K3037" s="29" t="str">
        <f t="array" ref="K3037">IF(G3037="","",SMALL(IF(صرف!$E$1:$E$10000=$D$4,ROW($1:$10000)),G3037))</f>
        <v/>
      </c>
      <c r="L3037" s="25" t="str">
        <f t="shared" si="592"/>
        <v/>
      </c>
      <c r="M3037" s="26" t="str">
        <f t="shared" si="588"/>
        <v/>
      </c>
      <c r="N3037" s="27" t="str">
        <f t="shared" si="589"/>
        <v/>
      </c>
      <c r="O3037" s="27" t="str">
        <f t="shared" si="581"/>
        <v/>
      </c>
      <c r="P3037" s="29" t="str">
        <f t="array" ref="P3037">IF(L3037="","",SMALL(IF(تكهين!$E$1:$E$10000=$D$4,ROW($1:$10000)),L3037))</f>
        <v/>
      </c>
    </row>
    <row r="3038" spans="2:16" ht="20.25">
      <c r="B3038" s="25" t="str">
        <f t="shared" si="590"/>
        <v/>
      </c>
      <c r="C3038" s="26" t="str">
        <f t="shared" si="582"/>
        <v/>
      </c>
      <c r="D3038" s="27" t="str">
        <f t="shared" si="583"/>
        <v/>
      </c>
      <c r="E3038" s="27" t="str">
        <f t="shared" si="584"/>
        <v/>
      </c>
      <c r="F3038" s="29" t="str">
        <f t="array" ref="F3038">IF(B3038="","",SMALL(IF(اضافه!$E$1:$E$10000=$D$4,ROW($1:$10000)),B3038))</f>
        <v/>
      </c>
      <c r="G3038" s="25" t="str">
        <f t="shared" si="591"/>
        <v/>
      </c>
      <c r="H3038" s="26" t="str">
        <f t="shared" si="585"/>
        <v/>
      </c>
      <c r="I3038" s="27" t="str">
        <f t="shared" si="586"/>
        <v/>
      </c>
      <c r="J3038" s="27" t="str">
        <f t="shared" si="587"/>
        <v/>
      </c>
      <c r="K3038" s="29" t="str">
        <f t="array" ref="K3038">IF(G3038="","",SMALL(IF(صرف!$E$1:$E$10000=$D$4,ROW($1:$10000)),G3038))</f>
        <v/>
      </c>
      <c r="L3038" s="25" t="str">
        <f t="shared" si="592"/>
        <v/>
      </c>
      <c r="M3038" s="26" t="str">
        <f t="shared" si="588"/>
        <v/>
      </c>
      <c r="N3038" s="27" t="str">
        <f t="shared" si="589"/>
        <v/>
      </c>
      <c r="O3038" s="27" t="str">
        <f t="shared" si="581"/>
        <v/>
      </c>
      <c r="P3038" s="29" t="str">
        <f t="array" ref="P3038">IF(L3038="","",SMALL(IF(تكهين!$E$1:$E$10000=$D$4,ROW($1:$10000)),L3038))</f>
        <v/>
      </c>
    </row>
    <row r="3039" spans="2:16" ht="20.25">
      <c r="B3039" s="25" t="str">
        <f t="shared" si="590"/>
        <v/>
      </c>
      <c r="C3039" s="26" t="str">
        <f t="shared" si="582"/>
        <v/>
      </c>
      <c r="D3039" s="27" t="str">
        <f t="shared" si="583"/>
        <v/>
      </c>
      <c r="E3039" s="27" t="str">
        <f t="shared" si="584"/>
        <v/>
      </c>
      <c r="F3039" s="29" t="str">
        <f t="array" ref="F3039">IF(B3039="","",SMALL(IF(اضافه!$E$1:$E$10000=$D$4,ROW($1:$10000)),B3039))</f>
        <v/>
      </c>
      <c r="G3039" s="25" t="str">
        <f t="shared" si="591"/>
        <v/>
      </c>
      <c r="H3039" s="26" t="str">
        <f t="shared" si="585"/>
        <v/>
      </c>
      <c r="I3039" s="27" t="str">
        <f t="shared" si="586"/>
        <v/>
      </c>
      <c r="J3039" s="27" t="str">
        <f t="shared" si="587"/>
        <v/>
      </c>
      <c r="K3039" s="29" t="str">
        <f t="array" ref="K3039">IF(G3039="","",SMALL(IF(صرف!$E$1:$E$10000=$D$4,ROW($1:$10000)),G3039))</f>
        <v/>
      </c>
      <c r="L3039" s="25" t="str">
        <f t="shared" si="592"/>
        <v/>
      </c>
      <c r="M3039" s="26" t="str">
        <f t="shared" si="588"/>
        <v/>
      </c>
      <c r="N3039" s="27" t="str">
        <f t="shared" si="589"/>
        <v/>
      </c>
      <c r="O3039" s="27" t="str">
        <f t="shared" si="581"/>
        <v/>
      </c>
      <c r="P3039" s="29" t="str">
        <f t="array" ref="P3039">IF(L3039="","",SMALL(IF(تكهين!$E$1:$E$10000=$D$4,ROW($1:$10000)),L3039))</f>
        <v/>
      </c>
    </row>
    <row r="3040" spans="2:16" ht="20.25">
      <c r="B3040" s="25" t="str">
        <f t="shared" si="590"/>
        <v/>
      </c>
      <c r="C3040" s="26" t="str">
        <f t="shared" si="582"/>
        <v/>
      </c>
      <c r="D3040" s="27" t="str">
        <f t="shared" si="583"/>
        <v/>
      </c>
      <c r="E3040" s="27" t="str">
        <f t="shared" si="584"/>
        <v/>
      </c>
      <c r="F3040" s="29" t="str">
        <f t="array" ref="F3040">IF(B3040="","",SMALL(IF(اضافه!$E$1:$E$10000=$D$4,ROW($1:$10000)),B3040))</f>
        <v/>
      </c>
      <c r="G3040" s="25" t="str">
        <f t="shared" si="591"/>
        <v/>
      </c>
      <c r="H3040" s="26" t="str">
        <f t="shared" si="585"/>
        <v/>
      </c>
      <c r="I3040" s="27" t="str">
        <f t="shared" si="586"/>
        <v/>
      </c>
      <c r="J3040" s="27" t="str">
        <f t="shared" si="587"/>
        <v/>
      </c>
      <c r="K3040" s="29" t="str">
        <f t="array" ref="K3040">IF(G3040="","",SMALL(IF(صرف!$E$1:$E$10000=$D$4,ROW($1:$10000)),G3040))</f>
        <v/>
      </c>
      <c r="L3040" s="25" t="str">
        <f t="shared" si="592"/>
        <v/>
      </c>
      <c r="M3040" s="26" t="str">
        <f t="shared" si="588"/>
        <v/>
      </c>
      <c r="N3040" s="27" t="str">
        <f t="shared" si="589"/>
        <v/>
      </c>
      <c r="O3040" s="27" t="str">
        <f t="shared" si="581"/>
        <v/>
      </c>
      <c r="P3040" s="29" t="str">
        <f t="array" ref="P3040">IF(L3040="","",SMALL(IF(تكهين!$E$1:$E$10000=$D$4,ROW($1:$10000)),L3040))</f>
        <v/>
      </c>
    </row>
    <row r="3041" spans="2:16" ht="20.25">
      <c r="B3041" s="25" t="str">
        <f t="shared" si="590"/>
        <v/>
      </c>
      <c r="C3041" s="26" t="str">
        <f t="shared" si="582"/>
        <v/>
      </c>
      <c r="D3041" s="27" t="str">
        <f t="shared" si="583"/>
        <v/>
      </c>
      <c r="E3041" s="27" t="str">
        <f t="shared" si="584"/>
        <v/>
      </c>
      <c r="F3041" s="29" t="str">
        <f t="array" ref="F3041">IF(B3041="","",SMALL(IF(اضافه!$E$1:$E$10000=$D$4,ROW($1:$10000)),B3041))</f>
        <v/>
      </c>
      <c r="G3041" s="25" t="str">
        <f t="shared" si="591"/>
        <v/>
      </c>
      <c r="H3041" s="26" t="str">
        <f t="shared" si="585"/>
        <v/>
      </c>
      <c r="I3041" s="27" t="str">
        <f t="shared" si="586"/>
        <v/>
      </c>
      <c r="J3041" s="27" t="str">
        <f t="shared" si="587"/>
        <v/>
      </c>
      <c r="K3041" s="29" t="str">
        <f t="array" ref="K3041">IF(G3041="","",SMALL(IF(صرف!$E$1:$E$10000=$D$4,ROW($1:$10000)),G3041))</f>
        <v/>
      </c>
      <c r="L3041" s="25" t="str">
        <f t="shared" si="592"/>
        <v/>
      </c>
      <c r="M3041" s="26" t="str">
        <f t="shared" si="588"/>
        <v/>
      </c>
      <c r="N3041" s="27" t="str">
        <f t="shared" si="589"/>
        <v/>
      </c>
      <c r="O3041" s="27" t="str">
        <f t="shared" si="581"/>
        <v/>
      </c>
      <c r="P3041" s="29" t="str">
        <f t="array" ref="P3041">IF(L3041="","",SMALL(IF(تكهين!$E$1:$E$10000=$D$4,ROW($1:$10000)),L3041))</f>
        <v/>
      </c>
    </row>
    <row r="3042" spans="2:16" ht="20.25">
      <c r="B3042" s="25" t="str">
        <f t="shared" si="590"/>
        <v/>
      </c>
      <c r="C3042" s="26" t="str">
        <f t="shared" si="582"/>
        <v/>
      </c>
      <c r="D3042" s="27" t="str">
        <f t="shared" si="583"/>
        <v/>
      </c>
      <c r="E3042" s="27" t="str">
        <f t="shared" si="584"/>
        <v/>
      </c>
      <c r="F3042" s="29" t="str">
        <f t="array" ref="F3042">IF(B3042="","",SMALL(IF(اضافه!$E$1:$E$10000=$D$4,ROW($1:$10000)),B3042))</f>
        <v/>
      </c>
      <c r="G3042" s="25" t="str">
        <f t="shared" si="591"/>
        <v/>
      </c>
      <c r="H3042" s="26" t="str">
        <f t="shared" si="585"/>
        <v/>
      </c>
      <c r="I3042" s="27" t="str">
        <f t="shared" si="586"/>
        <v/>
      </c>
      <c r="J3042" s="27" t="str">
        <f t="shared" si="587"/>
        <v/>
      </c>
      <c r="K3042" s="29" t="str">
        <f t="array" ref="K3042">IF(G3042="","",SMALL(IF(صرف!$E$1:$E$10000=$D$4,ROW($1:$10000)),G3042))</f>
        <v/>
      </c>
      <c r="L3042" s="25" t="str">
        <f t="shared" si="592"/>
        <v/>
      </c>
      <c r="M3042" s="26" t="str">
        <f t="shared" si="588"/>
        <v/>
      </c>
      <c r="N3042" s="27" t="str">
        <f t="shared" si="589"/>
        <v/>
      </c>
      <c r="O3042" s="27" t="str">
        <f t="shared" si="581"/>
        <v/>
      </c>
      <c r="P3042" s="29" t="str">
        <f t="array" ref="P3042">IF(L3042="","",SMALL(IF(تكهين!$E$1:$E$10000=$D$4,ROW($1:$10000)),L3042))</f>
        <v/>
      </c>
    </row>
    <row r="3043" spans="2:16" ht="20.25">
      <c r="B3043" s="25" t="str">
        <f t="shared" si="590"/>
        <v/>
      </c>
      <c r="C3043" s="26" t="str">
        <f t="shared" si="582"/>
        <v/>
      </c>
      <c r="D3043" s="27" t="str">
        <f t="shared" si="583"/>
        <v/>
      </c>
      <c r="E3043" s="27" t="str">
        <f t="shared" si="584"/>
        <v/>
      </c>
      <c r="F3043" s="29" t="str">
        <f t="array" ref="F3043">IF(B3043="","",SMALL(IF(اضافه!$E$1:$E$10000=$D$4,ROW($1:$10000)),B3043))</f>
        <v/>
      </c>
      <c r="G3043" s="25" t="str">
        <f t="shared" si="591"/>
        <v/>
      </c>
      <c r="H3043" s="26" t="str">
        <f t="shared" si="585"/>
        <v/>
      </c>
      <c r="I3043" s="27" t="str">
        <f t="shared" si="586"/>
        <v/>
      </c>
      <c r="J3043" s="27" t="str">
        <f t="shared" si="587"/>
        <v/>
      </c>
      <c r="K3043" s="29" t="str">
        <f t="array" ref="K3043">IF(G3043="","",SMALL(IF(صرف!$E$1:$E$10000=$D$4,ROW($1:$10000)),G3043))</f>
        <v/>
      </c>
      <c r="L3043" s="25" t="str">
        <f t="shared" si="592"/>
        <v/>
      </c>
      <c r="M3043" s="26" t="str">
        <f t="shared" si="588"/>
        <v/>
      </c>
      <c r="N3043" s="27" t="str">
        <f t="shared" si="589"/>
        <v/>
      </c>
      <c r="O3043" s="27" t="str">
        <f t="shared" si="581"/>
        <v/>
      </c>
      <c r="P3043" s="29" t="str">
        <f t="array" ref="P3043">IF(L3043="","",SMALL(IF(تكهين!$E$1:$E$10000=$D$4,ROW($1:$10000)),L3043))</f>
        <v/>
      </c>
    </row>
    <row r="3044" spans="2:16" ht="20.25">
      <c r="B3044" s="25" t="str">
        <f t="shared" si="590"/>
        <v/>
      </c>
      <c r="C3044" s="26" t="str">
        <f t="shared" si="582"/>
        <v/>
      </c>
      <c r="D3044" s="27" t="str">
        <f t="shared" si="583"/>
        <v/>
      </c>
      <c r="E3044" s="27" t="str">
        <f t="shared" si="584"/>
        <v/>
      </c>
      <c r="F3044" s="29" t="str">
        <f t="array" ref="F3044">IF(B3044="","",SMALL(IF(اضافه!$E$1:$E$10000=$D$4,ROW($1:$10000)),B3044))</f>
        <v/>
      </c>
      <c r="G3044" s="25" t="str">
        <f t="shared" si="591"/>
        <v/>
      </c>
      <c r="H3044" s="26" t="str">
        <f t="shared" si="585"/>
        <v/>
      </c>
      <c r="I3044" s="27" t="str">
        <f t="shared" si="586"/>
        <v/>
      </c>
      <c r="J3044" s="27" t="str">
        <f t="shared" si="587"/>
        <v/>
      </c>
      <c r="K3044" s="29" t="str">
        <f t="array" ref="K3044">IF(G3044="","",SMALL(IF(صرف!$E$1:$E$10000=$D$4,ROW($1:$10000)),G3044))</f>
        <v/>
      </c>
      <c r="L3044" s="25" t="str">
        <f t="shared" si="592"/>
        <v/>
      </c>
      <c r="M3044" s="26" t="str">
        <f t="shared" si="588"/>
        <v/>
      </c>
      <c r="N3044" s="27" t="str">
        <f t="shared" si="589"/>
        <v/>
      </c>
      <c r="O3044" s="27" t="str">
        <f t="shared" si="581"/>
        <v/>
      </c>
      <c r="P3044" s="29" t="str">
        <f t="array" ref="P3044">IF(L3044="","",SMALL(IF(تكهين!$E$1:$E$10000=$D$4,ROW($1:$10000)),L3044))</f>
        <v/>
      </c>
    </row>
    <row r="3045" spans="2:16" ht="20.25">
      <c r="B3045" s="25" t="str">
        <f t="shared" si="590"/>
        <v/>
      </c>
      <c r="C3045" s="26" t="str">
        <f t="shared" si="582"/>
        <v/>
      </c>
      <c r="D3045" s="27" t="str">
        <f t="shared" si="583"/>
        <v/>
      </c>
      <c r="E3045" s="27" t="str">
        <f t="shared" si="584"/>
        <v/>
      </c>
      <c r="F3045" s="29" t="str">
        <f t="array" ref="F3045">IF(B3045="","",SMALL(IF(اضافه!$E$1:$E$10000=$D$4,ROW($1:$10000)),B3045))</f>
        <v/>
      </c>
      <c r="G3045" s="25" t="str">
        <f t="shared" si="591"/>
        <v/>
      </c>
      <c r="H3045" s="26" t="str">
        <f t="shared" si="585"/>
        <v/>
      </c>
      <c r="I3045" s="27" t="str">
        <f t="shared" si="586"/>
        <v/>
      </c>
      <c r="J3045" s="27" t="str">
        <f t="shared" si="587"/>
        <v/>
      </c>
      <c r="K3045" s="29" t="str">
        <f t="array" ref="K3045">IF(G3045="","",SMALL(IF(صرف!$E$1:$E$10000=$D$4,ROW($1:$10000)),G3045))</f>
        <v/>
      </c>
      <c r="L3045" s="25" t="str">
        <f t="shared" si="592"/>
        <v/>
      </c>
      <c r="M3045" s="26" t="str">
        <f t="shared" si="588"/>
        <v/>
      </c>
      <c r="N3045" s="27" t="str">
        <f t="shared" si="589"/>
        <v/>
      </c>
      <c r="O3045" s="27" t="str">
        <f t="shared" si="581"/>
        <v/>
      </c>
      <c r="P3045" s="29" t="str">
        <f t="array" ref="P3045">IF(L3045="","",SMALL(IF(تكهين!$E$1:$E$10000=$D$4,ROW($1:$10000)),L3045))</f>
        <v/>
      </c>
    </row>
    <row r="3046" spans="2:16" ht="20.25">
      <c r="B3046" s="25" t="str">
        <f t="shared" si="590"/>
        <v/>
      </c>
      <c r="C3046" s="26" t="str">
        <f t="shared" si="582"/>
        <v/>
      </c>
      <c r="D3046" s="27" t="str">
        <f t="shared" si="583"/>
        <v/>
      </c>
      <c r="E3046" s="27" t="str">
        <f t="shared" si="584"/>
        <v/>
      </c>
      <c r="F3046" s="29" t="str">
        <f t="array" ref="F3046">IF(B3046="","",SMALL(IF(اضافه!$E$1:$E$10000=$D$4,ROW($1:$10000)),B3046))</f>
        <v/>
      </c>
      <c r="G3046" s="25" t="str">
        <f t="shared" si="591"/>
        <v/>
      </c>
      <c r="H3046" s="26" t="str">
        <f t="shared" si="585"/>
        <v/>
      </c>
      <c r="I3046" s="27" t="str">
        <f t="shared" si="586"/>
        <v/>
      </c>
      <c r="J3046" s="27" t="str">
        <f t="shared" si="587"/>
        <v/>
      </c>
      <c r="K3046" s="29" t="str">
        <f t="array" ref="K3046">IF(G3046="","",SMALL(IF(صرف!$E$1:$E$10000=$D$4,ROW($1:$10000)),G3046))</f>
        <v/>
      </c>
      <c r="L3046" s="25" t="str">
        <f t="shared" si="592"/>
        <v/>
      </c>
      <c r="M3046" s="26" t="str">
        <f t="shared" si="588"/>
        <v/>
      </c>
      <c r="N3046" s="27" t="str">
        <f t="shared" si="589"/>
        <v/>
      </c>
      <c r="O3046" s="27" t="str">
        <f t="shared" si="581"/>
        <v/>
      </c>
      <c r="P3046" s="29" t="str">
        <f t="array" ref="P3046">IF(L3046="","",SMALL(IF(تكهين!$E$1:$E$10000=$D$4,ROW($1:$10000)),L3046))</f>
        <v/>
      </c>
    </row>
    <row r="3047" spans="2:16" ht="20.25">
      <c r="B3047" s="25" t="str">
        <f t="shared" si="590"/>
        <v/>
      </c>
      <c r="C3047" s="26" t="str">
        <f t="shared" si="582"/>
        <v/>
      </c>
      <c r="D3047" s="27" t="str">
        <f t="shared" si="583"/>
        <v/>
      </c>
      <c r="E3047" s="27" t="str">
        <f t="shared" si="584"/>
        <v/>
      </c>
      <c r="F3047" s="29" t="str">
        <f t="array" ref="F3047">IF(B3047="","",SMALL(IF(اضافه!$E$1:$E$10000=$D$4,ROW($1:$10000)),B3047))</f>
        <v/>
      </c>
      <c r="G3047" s="25" t="str">
        <f t="shared" si="591"/>
        <v/>
      </c>
      <c r="H3047" s="26" t="str">
        <f t="shared" si="585"/>
        <v/>
      </c>
      <c r="I3047" s="27" t="str">
        <f t="shared" si="586"/>
        <v/>
      </c>
      <c r="J3047" s="27" t="str">
        <f t="shared" si="587"/>
        <v/>
      </c>
      <c r="K3047" s="29" t="str">
        <f t="array" ref="K3047">IF(G3047="","",SMALL(IF(صرف!$E$1:$E$10000=$D$4,ROW($1:$10000)),G3047))</f>
        <v/>
      </c>
      <c r="L3047" s="25" t="str">
        <f t="shared" si="592"/>
        <v/>
      </c>
      <c r="M3047" s="26" t="str">
        <f t="shared" si="588"/>
        <v/>
      </c>
      <c r="N3047" s="27" t="str">
        <f t="shared" si="589"/>
        <v/>
      </c>
      <c r="O3047" s="27" t="str">
        <f t="shared" si="581"/>
        <v/>
      </c>
      <c r="P3047" s="29" t="str">
        <f t="array" ref="P3047">IF(L3047="","",SMALL(IF(تكهين!$E$1:$E$10000=$D$4,ROW($1:$10000)),L3047))</f>
        <v/>
      </c>
    </row>
    <row r="3048" spans="2:16" ht="20.25">
      <c r="B3048" s="25" t="str">
        <f t="shared" si="590"/>
        <v/>
      </c>
      <c r="C3048" s="26" t="str">
        <f t="shared" si="582"/>
        <v/>
      </c>
      <c r="D3048" s="27" t="str">
        <f t="shared" si="583"/>
        <v/>
      </c>
      <c r="E3048" s="27" t="str">
        <f t="shared" si="584"/>
        <v/>
      </c>
      <c r="F3048" s="29" t="str">
        <f t="array" ref="F3048">IF(B3048="","",SMALL(IF(اضافه!$E$1:$E$10000=$D$4,ROW($1:$10000)),B3048))</f>
        <v/>
      </c>
      <c r="G3048" s="25" t="str">
        <f t="shared" si="591"/>
        <v/>
      </c>
      <c r="H3048" s="26" t="str">
        <f t="shared" si="585"/>
        <v/>
      </c>
      <c r="I3048" s="27" t="str">
        <f t="shared" si="586"/>
        <v/>
      </c>
      <c r="J3048" s="27" t="str">
        <f t="shared" si="587"/>
        <v/>
      </c>
      <c r="K3048" s="29" t="str">
        <f t="array" ref="K3048">IF(G3048="","",SMALL(IF(صرف!$E$1:$E$10000=$D$4,ROW($1:$10000)),G3048))</f>
        <v/>
      </c>
      <c r="L3048" s="25" t="str">
        <f t="shared" si="592"/>
        <v/>
      </c>
      <c r="M3048" s="26" t="str">
        <f t="shared" si="588"/>
        <v/>
      </c>
      <c r="N3048" s="27" t="str">
        <f t="shared" si="589"/>
        <v/>
      </c>
      <c r="O3048" s="27" t="str">
        <f t="shared" si="581"/>
        <v/>
      </c>
      <c r="P3048" s="29" t="str">
        <f t="array" ref="P3048">IF(L3048="","",SMALL(IF(تكهين!$E$1:$E$10000=$D$4,ROW($1:$10000)),L3048))</f>
        <v/>
      </c>
    </row>
    <row r="3049" spans="2:16" ht="20.25">
      <c r="B3049" s="25" t="str">
        <f t="shared" si="590"/>
        <v/>
      </c>
      <c r="C3049" s="26" t="str">
        <f t="shared" si="582"/>
        <v/>
      </c>
      <c r="D3049" s="27" t="str">
        <f t="shared" si="583"/>
        <v/>
      </c>
      <c r="E3049" s="27" t="str">
        <f t="shared" si="584"/>
        <v/>
      </c>
      <c r="F3049" s="29" t="str">
        <f t="array" ref="F3049">IF(B3049="","",SMALL(IF(اضافه!$E$1:$E$10000=$D$4,ROW($1:$10000)),B3049))</f>
        <v/>
      </c>
      <c r="G3049" s="25" t="str">
        <f t="shared" si="591"/>
        <v/>
      </c>
      <c r="H3049" s="26" t="str">
        <f t="shared" si="585"/>
        <v/>
      </c>
      <c r="I3049" s="27" t="str">
        <f t="shared" si="586"/>
        <v/>
      </c>
      <c r="J3049" s="27" t="str">
        <f t="shared" si="587"/>
        <v/>
      </c>
      <c r="K3049" s="29" t="str">
        <f t="array" ref="K3049">IF(G3049="","",SMALL(IF(صرف!$E$1:$E$10000=$D$4,ROW($1:$10000)),G3049))</f>
        <v/>
      </c>
      <c r="L3049" s="25" t="str">
        <f t="shared" si="592"/>
        <v/>
      </c>
      <c r="M3049" s="26" t="str">
        <f t="shared" si="588"/>
        <v/>
      </c>
      <c r="N3049" s="27" t="str">
        <f t="shared" si="589"/>
        <v/>
      </c>
      <c r="O3049" s="27" t="str">
        <f t="shared" si="581"/>
        <v/>
      </c>
      <c r="P3049" s="29" t="str">
        <f t="array" ref="P3049">IF(L3049="","",SMALL(IF(تكهين!$E$1:$E$10000=$D$4,ROW($1:$10000)),L3049))</f>
        <v/>
      </c>
    </row>
    <row r="3050" spans="2:16" ht="20.25">
      <c r="B3050" s="25" t="str">
        <f t="shared" si="590"/>
        <v/>
      </c>
      <c r="C3050" s="26" t="str">
        <f t="shared" si="582"/>
        <v/>
      </c>
      <c r="D3050" s="27" t="str">
        <f t="shared" si="583"/>
        <v/>
      </c>
      <c r="E3050" s="27" t="str">
        <f t="shared" si="584"/>
        <v/>
      </c>
      <c r="F3050" s="29" t="str">
        <f t="array" ref="F3050">IF(B3050="","",SMALL(IF(اضافه!$E$1:$E$10000=$D$4,ROW($1:$10000)),B3050))</f>
        <v/>
      </c>
      <c r="G3050" s="25" t="str">
        <f t="shared" si="591"/>
        <v/>
      </c>
      <c r="H3050" s="26" t="str">
        <f t="shared" si="585"/>
        <v/>
      </c>
      <c r="I3050" s="27" t="str">
        <f t="shared" si="586"/>
        <v/>
      </c>
      <c r="J3050" s="27" t="str">
        <f t="shared" si="587"/>
        <v/>
      </c>
      <c r="K3050" s="29" t="str">
        <f t="array" ref="K3050">IF(G3050="","",SMALL(IF(صرف!$E$1:$E$10000=$D$4,ROW($1:$10000)),G3050))</f>
        <v/>
      </c>
      <c r="L3050" s="25" t="str">
        <f t="shared" si="592"/>
        <v/>
      </c>
      <c r="M3050" s="26" t="str">
        <f t="shared" si="588"/>
        <v/>
      </c>
      <c r="N3050" s="27" t="str">
        <f t="shared" si="589"/>
        <v/>
      </c>
      <c r="O3050" s="27" t="str">
        <f t="shared" si="581"/>
        <v/>
      </c>
      <c r="P3050" s="29" t="str">
        <f t="array" ref="P3050">IF(L3050="","",SMALL(IF(تكهين!$E$1:$E$10000=$D$4,ROW($1:$10000)),L3050))</f>
        <v/>
      </c>
    </row>
    <row r="3051" spans="2:16" ht="20.25">
      <c r="B3051" s="25" t="str">
        <f t="shared" si="590"/>
        <v/>
      </c>
      <c r="C3051" s="26" t="str">
        <f t="shared" si="582"/>
        <v/>
      </c>
      <c r="D3051" s="27" t="str">
        <f t="shared" si="583"/>
        <v/>
      </c>
      <c r="E3051" s="27" t="str">
        <f t="shared" si="584"/>
        <v/>
      </c>
      <c r="F3051" s="29" t="str">
        <f t="array" ref="F3051">IF(B3051="","",SMALL(IF(اضافه!$E$1:$E$10000=$D$4,ROW($1:$10000)),B3051))</f>
        <v/>
      </c>
      <c r="G3051" s="25" t="str">
        <f t="shared" si="591"/>
        <v/>
      </c>
      <c r="H3051" s="26" t="str">
        <f t="shared" si="585"/>
        <v/>
      </c>
      <c r="I3051" s="27" t="str">
        <f t="shared" si="586"/>
        <v/>
      </c>
      <c r="J3051" s="27" t="str">
        <f t="shared" si="587"/>
        <v/>
      </c>
      <c r="K3051" s="29" t="str">
        <f t="array" ref="K3051">IF(G3051="","",SMALL(IF(صرف!$E$1:$E$10000=$D$4,ROW($1:$10000)),G3051))</f>
        <v/>
      </c>
      <c r="L3051" s="25" t="str">
        <f t="shared" si="592"/>
        <v/>
      </c>
      <c r="M3051" s="26" t="str">
        <f t="shared" si="588"/>
        <v/>
      </c>
      <c r="N3051" s="27" t="str">
        <f t="shared" si="589"/>
        <v/>
      </c>
      <c r="O3051" s="27" t="str">
        <f t="shared" si="581"/>
        <v/>
      </c>
      <c r="P3051" s="29" t="str">
        <f t="array" ref="P3051">IF(L3051="","",SMALL(IF(تكهين!$E$1:$E$10000=$D$4,ROW($1:$10000)),L3051))</f>
        <v/>
      </c>
    </row>
    <row r="3052" spans="2:16" ht="20.25">
      <c r="B3052" s="25" t="str">
        <f t="shared" si="590"/>
        <v/>
      </c>
      <c r="C3052" s="26" t="str">
        <f t="shared" si="582"/>
        <v/>
      </c>
      <c r="D3052" s="27" t="str">
        <f t="shared" si="583"/>
        <v/>
      </c>
      <c r="E3052" s="27" t="str">
        <f t="shared" si="584"/>
        <v/>
      </c>
      <c r="F3052" s="29" t="str">
        <f t="array" ref="F3052">IF(B3052="","",SMALL(IF(اضافه!$E$1:$E$10000=$D$4,ROW($1:$10000)),B3052))</f>
        <v/>
      </c>
      <c r="G3052" s="25" t="str">
        <f t="shared" si="591"/>
        <v/>
      </c>
      <c r="H3052" s="26" t="str">
        <f t="shared" si="585"/>
        <v/>
      </c>
      <c r="I3052" s="27" t="str">
        <f t="shared" si="586"/>
        <v/>
      </c>
      <c r="J3052" s="27" t="str">
        <f t="shared" si="587"/>
        <v/>
      </c>
      <c r="K3052" s="29" t="str">
        <f t="array" ref="K3052">IF(G3052="","",SMALL(IF(صرف!$E$1:$E$10000=$D$4,ROW($1:$10000)),G3052))</f>
        <v/>
      </c>
      <c r="L3052" s="25" t="str">
        <f t="shared" si="592"/>
        <v/>
      </c>
      <c r="M3052" s="26" t="str">
        <f t="shared" si="588"/>
        <v/>
      </c>
      <c r="N3052" s="27" t="str">
        <f t="shared" si="589"/>
        <v/>
      </c>
      <c r="O3052" s="27" t="str">
        <f t="shared" si="581"/>
        <v/>
      </c>
      <c r="P3052" s="29" t="str">
        <f t="array" ref="P3052">IF(L3052="","",SMALL(IF(تكهين!$E$1:$E$10000=$D$4,ROW($1:$10000)),L3052))</f>
        <v/>
      </c>
    </row>
    <row r="3053" spans="2:16" ht="20.25">
      <c r="B3053" s="25" t="str">
        <f t="shared" si="590"/>
        <v/>
      </c>
      <c r="C3053" s="26" t="str">
        <f t="shared" si="582"/>
        <v/>
      </c>
      <c r="D3053" s="27" t="str">
        <f t="shared" si="583"/>
        <v/>
      </c>
      <c r="E3053" s="27" t="str">
        <f t="shared" si="584"/>
        <v/>
      </c>
      <c r="F3053" s="29" t="str">
        <f t="array" ref="F3053">IF(B3053="","",SMALL(IF(اضافه!$E$1:$E$10000=$D$4,ROW($1:$10000)),B3053))</f>
        <v/>
      </c>
      <c r="G3053" s="25" t="str">
        <f t="shared" si="591"/>
        <v/>
      </c>
      <c r="H3053" s="26" t="str">
        <f t="shared" si="585"/>
        <v/>
      </c>
      <c r="I3053" s="27" t="str">
        <f t="shared" si="586"/>
        <v/>
      </c>
      <c r="J3053" s="27" t="str">
        <f t="shared" si="587"/>
        <v/>
      </c>
      <c r="K3053" s="29" t="str">
        <f t="array" ref="K3053">IF(G3053="","",SMALL(IF(صرف!$E$1:$E$10000=$D$4,ROW($1:$10000)),G3053))</f>
        <v/>
      </c>
      <c r="L3053" s="25" t="str">
        <f t="shared" si="592"/>
        <v/>
      </c>
      <c r="M3053" s="26" t="str">
        <f t="shared" si="588"/>
        <v/>
      </c>
      <c r="N3053" s="27" t="str">
        <f t="shared" si="589"/>
        <v/>
      </c>
      <c r="O3053" s="27" t="str">
        <f t="shared" ref="O3053:O3116" si="593">IF(OR($D$4="",L3053=""),"",INDEX(تكهين,P3053,8))</f>
        <v/>
      </c>
      <c r="P3053" s="29" t="str">
        <f t="array" ref="P3053">IF(L3053="","",SMALL(IF(تكهين!$E$1:$E$10000=$D$4,ROW($1:$10000)),L3053))</f>
        <v/>
      </c>
    </row>
    <row r="3054" spans="2:16" ht="20.25">
      <c r="B3054" s="25" t="str">
        <f t="shared" si="590"/>
        <v/>
      </c>
      <c r="C3054" s="26" t="str">
        <f t="shared" si="582"/>
        <v/>
      </c>
      <c r="D3054" s="27" t="str">
        <f t="shared" si="583"/>
        <v/>
      </c>
      <c r="E3054" s="27" t="str">
        <f t="shared" si="584"/>
        <v/>
      </c>
      <c r="F3054" s="29" t="str">
        <f t="array" ref="F3054">IF(B3054="","",SMALL(IF(اضافه!$E$1:$E$10000=$D$4,ROW($1:$10000)),B3054))</f>
        <v/>
      </c>
      <c r="G3054" s="25" t="str">
        <f t="shared" si="591"/>
        <v/>
      </c>
      <c r="H3054" s="26" t="str">
        <f t="shared" si="585"/>
        <v/>
      </c>
      <c r="I3054" s="27" t="str">
        <f t="shared" si="586"/>
        <v/>
      </c>
      <c r="J3054" s="27" t="str">
        <f t="shared" si="587"/>
        <v/>
      </c>
      <c r="K3054" s="29" t="str">
        <f t="array" ref="K3054">IF(G3054="","",SMALL(IF(صرف!$E$1:$E$10000=$D$4,ROW($1:$10000)),G3054))</f>
        <v/>
      </c>
      <c r="L3054" s="25" t="str">
        <f t="shared" si="592"/>
        <v/>
      </c>
      <c r="M3054" s="26" t="str">
        <f t="shared" si="588"/>
        <v/>
      </c>
      <c r="N3054" s="27" t="str">
        <f t="shared" si="589"/>
        <v/>
      </c>
      <c r="O3054" s="27" t="str">
        <f t="shared" si="593"/>
        <v/>
      </c>
      <c r="P3054" s="29" t="str">
        <f t="array" ref="P3054">IF(L3054="","",SMALL(IF(تكهين!$E$1:$E$10000=$D$4,ROW($1:$10000)),L3054))</f>
        <v/>
      </c>
    </row>
    <row r="3055" spans="2:16" ht="20.25">
      <c r="B3055" s="25" t="str">
        <f t="shared" si="590"/>
        <v/>
      </c>
      <c r="C3055" s="26" t="str">
        <f t="shared" si="582"/>
        <v/>
      </c>
      <c r="D3055" s="27" t="str">
        <f t="shared" si="583"/>
        <v/>
      </c>
      <c r="E3055" s="27" t="str">
        <f t="shared" si="584"/>
        <v/>
      </c>
      <c r="F3055" s="29" t="str">
        <f t="array" ref="F3055">IF(B3055="","",SMALL(IF(اضافه!$E$1:$E$10000=$D$4,ROW($1:$10000)),B3055))</f>
        <v/>
      </c>
      <c r="G3055" s="25" t="str">
        <f t="shared" si="591"/>
        <v/>
      </c>
      <c r="H3055" s="26" t="str">
        <f t="shared" si="585"/>
        <v/>
      </c>
      <c r="I3055" s="27" t="str">
        <f t="shared" si="586"/>
        <v/>
      </c>
      <c r="J3055" s="27" t="str">
        <f t="shared" si="587"/>
        <v/>
      </c>
      <c r="K3055" s="29" t="str">
        <f t="array" ref="K3055">IF(G3055="","",SMALL(IF(صرف!$E$1:$E$10000=$D$4,ROW($1:$10000)),G3055))</f>
        <v/>
      </c>
      <c r="L3055" s="25" t="str">
        <f t="shared" si="592"/>
        <v/>
      </c>
      <c r="M3055" s="26" t="str">
        <f t="shared" si="588"/>
        <v/>
      </c>
      <c r="N3055" s="27" t="str">
        <f t="shared" si="589"/>
        <v/>
      </c>
      <c r="O3055" s="27" t="str">
        <f t="shared" si="593"/>
        <v/>
      </c>
      <c r="P3055" s="29" t="str">
        <f t="array" ref="P3055">IF(L3055="","",SMALL(IF(تكهين!$E$1:$E$10000=$D$4,ROW($1:$10000)),L3055))</f>
        <v/>
      </c>
    </row>
    <row r="3056" spans="2:16" ht="20.25">
      <c r="B3056" s="25" t="str">
        <f t="shared" si="590"/>
        <v/>
      </c>
      <c r="C3056" s="26" t="str">
        <f t="shared" si="582"/>
        <v/>
      </c>
      <c r="D3056" s="27" t="str">
        <f t="shared" si="583"/>
        <v/>
      </c>
      <c r="E3056" s="27" t="str">
        <f t="shared" si="584"/>
        <v/>
      </c>
      <c r="F3056" s="29" t="str">
        <f t="array" ref="F3056">IF(B3056="","",SMALL(IF(اضافه!$E$1:$E$10000=$D$4,ROW($1:$10000)),B3056))</f>
        <v/>
      </c>
      <c r="G3056" s="25" t="str">
        <f t="shared" si="591"/>
        <v/>
      </c>
      <c r="H3056" s="26" t="str">
        <f t="shared" si="585"/>
        <v/>
      </c>
      <c r="I3056" s="27" t="str">
        <f t="shared" si="586"/>
        <v/>
      </c>
      <c r="J3056" s="27" t="str">
        <f t="shared" si="587"/>
        <v/>
      </c>
      <c r="K3056" s="29" t="str">
        <f t="array" ref="K3056">IF(G3056="","",SMALL(IF(صرف!$E$1:$E$10000=$D$4,ROW($1:$10000)),G3056))</f>
        <v/>
      </c>
      <c r="L3056" s="25" t="str">
        <f t="shared" si="592"/>
        <v/>
      </c>
      <c r="M3056" s="26" t="str">
        <f t="shared" si="588"/>
        <v/>
      </c>
      <c r="N3056" s="27" t="str">
        <f t="shared" si="589"/>
        <v/>
      </c>
      <c r="O3056" s="27" t="str">
        <f t="shared" si="593"/>
        <v/>
      </c>
      <c r="P3056" s="29" t="str">
        <f t="array" ref="P3056">IF(L3056="","",SMALL(IF(تكهين!$E$1:$E$10000=$D$4,ROW($1:$10000)),L3056))</f>
        <v/>
      </c>
    </row>
    <row r="3057" spans="2:16" ht="20.25">
      <c r="B3057" s="25" t="str">
        <f t="shared" si="590"/>
        <v/>
      </c>
      <c r="C3057" s="26" t="str">
        <f t="shared" si="582"/>
        <v/>
      </c>
      <c r="D3057" s="27" t="str">
        <f t="shared" si="583"/>
        <v/>
      </c>
      <c r="E3057" s="27" t="str">
        <f t="shared" si="584"/>
        <v/>
      </c>
      <c r="F3057" s="29" t="str">
        <f t="array" ref="F3057">IF(B3057="","",SMALL(IF(اضافه!$E$1:$E$10000=$D$4,ROW($1:$10000)),B3057))</f>
        <v/>
      </c>
      <c r="G3057" s="25" t="str">
        <f t="shared" si="591"/>
        <v/>
      </c>
      <c r="H3057" s="26" t="str">
        <f t="shared" si="585"/>
        <v/>
      </c>
      <c r="I3057" s="27" t="str">
        <f t="shared" si="586"/>
        <v/>
      </c>
      <c r="J3057" s="27" t="str">
        <f t="shared" si="587"/>
        <v/>
      </c>
      <c r="K3057" s="29" t="str">
        <f t="array" ref="K3057">IF(G3057="","",SMALL(IF(صرف!$E$1:$E$10000=$D$4,ROW($1:$10000)),G3057))</f>
        <v/>
      </c>
      <c r="L3057" s="25" t="str">
        <f t="shared" si="592"/>
        <v/>
      </c>
      <c r="M3057" s="26" t="str">
        <f t="shared" si="588"/>
        <v/>
      </c>
      <c r="N3057" s="27" t="str">
        <f t="shared" si="589"/>
        <v/>
      </c>
      <c r="O3057" s="27" t="str">
        <f t="shared" si="593"/>
        <v/>
      </c>
      <c r="P3057" s="29" t="str">
        <f t="array" ref="P3057">IF(L3057="","",SMALL(IF(تكهين!$E$1:$E$10000=$D$4,ROW($1:$10000)),L3057))</f>
        <v/>
      </c>
    </row>
    <row r="3058" spans="2:16" ht="20.25">
      <c r="B3058" s="25" t="str">
        <f t="shared" si="590"/>
        <v/>
      </c>
      <c r="C3058" s="26" t="str">
        <f t="shared" si="582"/>
        <v/>
      </c>
      <c r="D3058" s="27" t="str">
        <f t="shared" si="583"/>
        <v/>
      </c>
      <c r="E3058" s="27" t="str">
        <f t="shared" si="584"/>
        <v/>
      </c>
      <c r="F3058" s="29" t="str">
        <f t="array" ref="F3058">IF(B3058="","",SMALL(IF(اضافه!$E$1:$E$10000=$D$4,ROW($1:$10000)),B3058))</f>
        <v/>
      </c>
      <c r="G3058" s="25" t="str">
        <f t="shared" si="591"/>
        <v/>
      </c>
      <c r="H3058" s="26" t="str">
        <f t="shared" si="585"/>
        <v/>
      </c>
      <c r="I3058" s="27" t="str">
        <f t="shared" si="586"/>
        <v/>
      </c>
      <c r="J3058" s="27" t="str">
        <f t="shared" si="587"/>
        <v/>
      </c>
      <c r="K3058" s="29" t="str">
        <f t="array" ref="K3058">IF(G3058="","",SMALL(IF(صرف!$E$1:$E$10000=$D$4,ROW($1:$10000)),G3058))</f>
        <v/>
      </c>
      <c r="L3058" s="25" t="str">
        <f t="shared" si="592"/>
        <v/>
      </c>
      <c r="M3058" s="26" t="str">
        <f t="shared" si="588"/>
        <v/>
      </c>
      <c r="N3058" s="27" t="str">
        <f t="shared" si="589"/>
        <v/>
      </c>
      <c r="O3058" s="27" t="str">
        <f t="shared" si="593"/>
        <v/>
      </c>
      <c r="P3058" s="29" t="str">
        <f t="array" ref="P3058">IF(L3058="","",SMALL(IF(تكهين!$E$1:$E$10000=$D$4,ROW($1:$10000)),L3058))</f>
        <v/>
      </c>
    </row>
    <row r="3059" spans="2:16" ht="20.25">
      <c r="B3059" s="25" t="str">
        <f t="shared" si="590"/>
        <v/>
      </c>
      <c r="C3059" s="26" t="str">
        <f t="shared" si="582"/>
        <v/>
      </c>
      <c r="D3059" s="27" t="str">
        <f t="shared" si="583"/>
        <v/>
      </c>
      <c r="E3059" s="27" t="str">
        <f t="shared" si="584"/>
        <v/>
      </c>
      <c r="F3059" s="29" t="str">
        <f t="array" ref="F3059">IF(B3059="","",SMALL(IF(اضافه!$E$1:$E$10000=$D$4,ROW($1:$10000)),B3059))</f>
        <v/>
      </c>
      <c r="G3059" s="25" t="str">
        <f t="shared" si="591"/>
        <v/>
      </c>
      <c r="H3059" s="26" t="str">
        <f t="shared" si="585"/>
        <v/>
      </c>
      <c r="I3059" s="27" t="str">
        <f t="shared" si="586"/>
        <v/>
      </c>
      <c r="J3059" s="27" t="str">
        <f t="shared" si="587"/>
        <v/>
      </c>
      <c r="K3059" s="29" t="str">
        <f t="array" ref="K3059">IF(G3059="","",SMALL(IF(صرف!$E$1:$E$10000=$D$4,ROW($1:$10000)),G3059))</f>
        <v/>
      </c>
      <c r="L3059" s="25" t="str">
        <f t="shared" si="592"/>
        <v/>
      </c>
      <c r="M3059" s="26" t="str">
        <f t="shared" si="588"/>
        <v/>
      </c>
      <c r="N3059" s="27" t="str">
        <f t="shared" si="589"/>
        <v/>
      </c>
      <c r="O3059" s="27" t="str">
        <f t="shared" si="593"/>
        <v/>
      </c>
      <c r="P3059" s="29" t="str">
        <f t="array" ref="P3059">IF(L3059="","",SMALL(IF(تكهين!$E$1:$E$10000=$D$4,ROW($1:$10000)),L3059))</f>
        <v/>
      </c>
    </row>
    <row r="3060" spans="2:16" ht="20.25">
      <c r="B3060" s="25" t="str">
        <f t="shared" si="590"/>
        <v/>
      </c>
      <c r="C3060" s="26" t="str">
        <f t="shared" si="582"/>
        <v/>
      </c>
      <c r="D3060" s="27" t="str">
        <f t="shared" si="583"/>
        <v/>
      </c>
      <c r="E3060" s="27" t="str">
        <f t="shared" si="584"/>
        <v/>
      </c>
      <c r="F3060" s="29" t="str">
        <f t="array" ref="F3060">IF(B3060="","",SMALL(IF(اضافه!$E$1:$E$10000=$D$4,ROW($1:$10000)),B3060))</f>
        <v/>
      </c>
      <c r="G3060" s="25" t="str">
        <f t="shared" si="591"/>
        <v/>
      </c>
      <c r="H3060" s="26" t="str">
        <f t="shared" si="585"/>
        <v/>
      </c>
      <c r="I3060" s="27" t="str">
        <f t="shared" si="586"/>
        <v/>
      </c>
      <c r="J3060" s="27" t="str">
        <f t="shared" si="587"/>
        <v/>
      </c>
      <c r="K3060" s="29" t="str">
        <f t="array" ref="K3060">IF(G3060="","",SMALL(IF(صرف!$E$1:$E$10000=$D$4,ROW($1:$10000)),G3060))</f>
        <v/>
      </c>
      <c r="L3060" s="25" t="str">
        <f t="shared" si="592"/>
        <v/>
      </c>
      <c r="M3060" s="26" t="str">
        <f t="shared" si="588"/>
        <v/>
      </c>
      <c r="N3060" s="27" t="str">
        <f t="shared" si="589"/>
        <v/>
      </c>
      <c r="O3060" s="27" t="str">
        <f t="shared" si="593"/>
        <v/>
      </c>
      <c r="P3060" s="29" t="str">
        <f t="array" ref="P3060">IF(L3060="","",SMALL(IF(تكهين!$E$1:$E$10000=$D$4,ROW($1:$10000)),L3060))</f>
        <v/>
      </c>
    </row>
    <row r="3061" spans="2:16" ht="20.25">
      <c r="B3061" s="25" t="str">
        <f t="shared" si="590"/>
        <v/>
      </c>
      <c r="C3061" s="26" t="str">
        <f t="shared" si="582"/>
        <v/>
      </c>
      <c r="D3061" s="27" t="str">
        <f t="shared" si="583"/>
        <v/>
      </c>
      <c r="E3061" s="27" t="str">
        <f t="shared" si="584"/>
        <v/>
      </c>
      <c r="F3061" s="29" t="str">
        <f t="array" ref="F3061">IF(B3061="","",SMALL(IF(اضافه!$E$1:$E$10000=$D$4,ROW($1:$10000)),B3061))</f>
        <v/>
      </c>
      <c r="G3061" s="25" t="str">
        <f t="shared" si="591"/>
        <v/>
      </c>
      <c r="H3061" s="26" t="str">
        <f t="shared" si="585"/>
        <v/>
      </c>
      <c r="I3061" s="27" t="str">
        <f t="shared" si="586"/>
        <v/>
      </c>
      <c r="J3061" s="27" t="str">
        <f t="shared" si="587"/>
        <v/>
      </c>
      <c r="K3061" s="29" t="str">
        <f t="array" ref="K3061">IF(G3061="","",SMALL(IF(صرف!$E$1:$E$10000=$D$4,ROW($1:$10000)),G3061))</f>
        <v/>
      </c>
      <c r="L3061" s="25" t="str">
        <f t="shared" si="592"/>
        <v/>
      </c>
      <c r="M3061" s="26" t="str">
        <f t="shared" si="588"/>
        <v/>
      </c>
      <c r="N3061" s="27" t="str">
        <f t="shared" si="589"/>
        <v/>
      </c>
      <c r="O3061" s="27" t="str">
        <f t="shared" si="593"/>
        <v/>
      </c>
      <c r="P3061" s="29" t="str">
        <f t="array" ref="P3061">IF(L3061="","",SMALL(IF(تكهين!$E$1:$E$10000=$D$4,ROW($1:$10000)),L3061))</f>
        <v/>
      </c>
    </row>
    <row r="3062" spans="2:16" ht="20.25">
      <c r="B3062" s="25" t="str">
        <f t="shared" si="590"/>
        <v/>
      </c>
      <c r="C3062" s="26" t="str">
        <f t="shared" si="582"/>
        <v/>
      </c>
      <c r="D3062" s="27" t="str">
        <f t="shared" si="583"/>
        <v/>
      </c>
      <c r="E3062" s="27" t="str">
        <f t="shared" si="584"/>
        <v/>
      </c>
      <c r="F3062" s="29" t="str">
        <f t="array" ref="F3062">IF(B3062="","",SMALL(IF(اضافه!$E$1:$E$10000=$D$4,ROW($1:$10000)),B3062))</f>
        <v/>
      </c>
      <c r="G3062" s="25" t="str">
        <f t="shared" si="591"/>
        <v/>
      </c>
      <c r="H3062" s="26" t="str">
        <f t="shared" si="585"/>
        <v/>
      </c>
      <c r="I3062" s="27" t="str">
        <f t="shared" si="586"/>
        <v/>
      </c>
      <c r="J3062" s="27" t="str">
        <f t="shared" si="587"/>
        <v/>
      </c>
      <c r="K3062" s="29" t="str">
        <f t="array" ref="K3062">IF(G3062="","",SMALL(IF(صرف!$E$1:$E$10000=$D$4,ROW($1:$10000)),G3062))</f>
        <v/>
      </c>
      <c r="L3062" s="25" t="str">
        <f t="shared" si="592"/>
        <v/>
      </c>
      <c r="M3062" s="26" t="str">
        <f t="shared" si="588"/>
        <v/>
      </c>
      <c r="N3062" s="27" t="str">
        <f t="shared" si="589"/>
        <v/>
      </c>
      <c r="O3062" s="27" t="str">
        <f t="shared" si="593"/>
        <v/>
      </c>
      <c r="P3062" s="29" t="str">
        <f t="array" ref="P3062">IF(L3062="","",SMALL(IF(تكهين!$E$1:$E$10000=$D$4,ROW($1:$10000)),L3062))</f>
        <v/>
      </c>
    </row>
    <row r="3063" spans="2:16" ht="20.25">
      <c r="B3063" s="25" t="str">
        <f t="shared" si="590"/>
        <v/>
      </c>
      <c r="C3063" s="26" t="str">
        <f t="shared" ref="C3063:C3126" si="594">IF(OR($D$4="",B3063=""),"",INDEX(اضافة,F3063,2))</f>
        <v/>
      </c>
      <c r="D3063" s="27" t="str">
        <f t="shared" ref="D3063:D3126" si="595">IF(OR($D$4="",B3063=""),"",INDEX(اضافة,F3063,3))</f>
        <v/>
      </c>
      <c r="E3063" s="27" t="str">
        <f t="shared" ref="E3063:E3126" si="596">IF(OR($D$4="",B3063=""),"",INDEX(اضافة,F3063,8))</f>
        <v/>
      </c>
      <c r="F3063" s="29" t="str">
        <f t="array" ref="F3063">IF(B3063="","",SMALL(IF(اضافه!$E$1:$E$10000=$D$4,ROW($1:$10000)),B3063))</f>
        <v/>
      </c>
      <c r="G3063" s="25" t="str">
        <f t="shared" si="591"/>
        <v/>
      </c>
      <c r="H3063" s="26" t="str">
        <f t="shared" ref="H3063:H3126" si="597">IF(OR($D$4="",G3063=""),"",INDEX(صرف,K3063,2))</f>
        <v/>
      </c>
      <c r="I3063" s="27" t="str">
        <f t="shared" ref="I3063:I3126" si="598">IF(OR($D$4="",G3063=""),"",INDEX(صرف,K3063,3))</f>
        <v/>
      </c>
      <c r="J3063" s="27" t="str">
        <f t="shared" ref="J3063:J3126" si="599">IF(OR($D$4="",G3063=""),"",INDEX(صرف,K3063,8))</f>
        <v/>
      </c>
      <c r="K3063" s="29" t="str">
        <f t="array" ref="K3063">IF(G3063="","",SMALL(IF(صرف!$E$1:$E$10000=$D$4,ROW($1:$10000)),G3063))</f>
        <v/>
      </c>
      <c r="L3063" s="25" t="str">
        <f t="shared" si="592"/>
        <v/>
      </c>
      <c r="M3063" s="26" t="str">
        <f t="shared" ref="M3063:M3126" si="600">IF(OR($D$4="",L3063=""),"",INDEX(تكهين,P3063,2))</f>
        <v/>
      </c>
      <c r="N3063" s="27" t="str">
        <f t="shared" ref="N3063:N3126" si="601">IF(OR($D$4="",L3063=""),"",INDEX(تكهين,P3063,3))</f>
        <v/>
      </c>
      <c r="O3063" s="27" t="str">
        <f t="shared" si="593"/>
        <v/>
      </c>
      <c r="P3063" s="29" t="str">
        <f t="array" ref="P3063">IF(L3063="","",SMALL(IF(تكهين!$E$1:$E$10000=$D$4,ROW($1:$10000)),L3063))</f>
        <v/>
      </c>
    </row>
    <row r="3064" spans="2:16" ht="20.25">
      <c r="B3064" s="25" t="str">
        <f t="shared" si="590"/>
        <v/>
      </c>
      <c r="C3064" s="26" t="str">
        <f t="shared" si="594"/>
        <v/>
      </c>
      <c r="D3064" s="27" t="str">
        <f t="shared" si="595"/>
        <v/>
      </c>
      <c r="E3064" s="27" t="str">
        <f t="shared" si="596"/>
        <v/>
      </c>
      <c r="F3064" s="29" t="str">
        <f t="array" ref="F3064">IF(B3064="","",SMALL(IF(اضافه!$E$1:$E$10000=$D$4,ROW($1:$10000)),B3064))</f>
        <v/>
      </c>
      <c r="G3064" s="25" t="str">
        <f t="shared" si="591"/>
        <v/>
      </c>
      <c r="H3064" s="26" t="str">
        <f t="shared" si="597"/>
        <v/>
      </c>
      <c r="I3064" s="27" t="str">
        <f t="shared" si="598"/>
        <v/>
      </c>
      <c r="J3064" s="27" t="str">
        <f t="shared" si="599"/>
        <v/>
      </c>
      <c r="K3064" s="29" t="str">
        <f t="array" ref="K3064">IF(G3064="","",SMALL(IF(صرف!$E$1:$E$10000=$D$4,ROW($1:$10000)),G3064))</f>
        <v/>
      </c>
      <c r="L3064" s="25" t="str">
        <f t="shared" si="592"/>
        <v/>
      </c>
      <c r="M3064" s="26" t="str">
        <f t="shared" si="600"/>
        <v/>
      </c>
      <c r="N3064" s="27" t="str">
        <f t="shared" si="601"/>
        <v/>
      </c>
      <c r="O3064" s="27" t="str">
        <f t="shared" si="593"/>
        <v/>
      </c>
      <c r="P3064" s="29" t="str">
        <f t="array" ref="P3064">IF(L3064="","",SMALL(IF(تكهين!$E$1:$E$10000=$D$4,ROW($1:$10000)),L3064))</f>
        <v/>
      </c>
    </row>
    <row r="3065" spans="2:16" ht="20.25">
      <c r="B3065" s="25" t="str">
        <f t="shared" si="590"/>
        <v/>
      </c>
      <c r="C3065" s="26" t="str">
        <f t="shared" si="594"/>
        <v/>
      </c>
      <c r="D3065" s="27" t="str">
        <f t="shared" si="595"/>
        <v/>
      </c>
      <c r="E3065" s="27" t="str">
        <f t="shared" si="596"/>
        <v/>
      </c>
      <c r="F3065" s="29" t="str">
        <f t="array" ref="F3065">IF(B3065="","",SMALL(IF(اضافه!$E$1:$E$10000=$D$4,ROW($1:$10000)),B3065))</f>
        <v/>
      </c>
      <c r="G3065" s="25" t="str">
        <f t="shared" si="591"/>
        <v/>
      </c>
      <c r="H3065" s="26" t="str">
        <f t="shared" si="597"/>
        <v/>
      </c>
      <c r="I3065" s="27" t="str">
        <f t="shared" si="598"/>
        <v/>
      </c>
      <c r="J3065" s="27" t="str">
        <f t="shared" si="599"/>
        <v/>
      </c>
      <c r="K3065" s="29" t="str">
        <f t="array" ref="K3065">IF(G3065="","",SMALL(IF(صرف!$E$1:$E$10000=$D$4,ROW($1:$10000)),G3065))</f>
        <v/>
      </c>
      <c r="L3065" s="25" t="str">
        <f t="shared" si="592"/>
        <v/>
      </c>
      <c r="M3065" s="26" t="str">
        <f t="shared" si="600"/>
        <v/>
      </c>
      <c r="N3065" s="27" t="str">
        <f t="shared" si="601"/>
        <v/>
      </c>
      <c r="O3065" s="27" t="str">
        <f t="shared" si="593"/>
        <v/>
      </c>
      <c r="P3065" s="29" t="str">
        <f t="array" ref="P3065">IF(L3065="","",SMALL(IF(تكهين!$E$1:$E$10000=$D$4,ROW($1:$10000)),L3065))</f>
        <v/>
      </c>
    </row>
    <row r="3066" spans="2:16" ht="20.25">
      <c r="B3066" s="25" t="str">
        <f t="shared" si="590"/>
        <v/>
      </c>
      <c r="C3066" s="26" t="str">
        <f t="shared" si="594"/>
        <v/>
      </c>
      <c r="D3066" s="27" t="str">
        <f t="shared" si="595"/>
        <v/>
      </c>
      <c r="E3066" s="27" t="str">
        <f t="shared" si="596"/>
        <v/>
      </c>
      <c r="F3066" s="29" t="str">
        <f t="array" ref="F3066">IF(B3066="","",SMALL(IF(اضافه!$E$1:$E$10000=$D$4,ROW($1:$10000)),B3066))</f>
        <v/>
      </c>
      <c r="G3066" s="25" t="str">
        <f t="shared" si="591"/>
        <v/>
      </c>
      <c r="H3066" s="26" t="str">
        <f t="shared" si="597"/>
        <v/>
      </c>
      <c r="I3066" s="27" t="str">
        <f t="shared" si="598"/>
        <v/>
      </c>
      <c r="J3066" s="27" t="str">
        <f t="shared" si="599"/>
        <v/>
      </c>
      <c r="K3066" s="29" t="str">
        <f t="array" ref="K3066">IF(G3066="","",SMALL(IF(صرف!$E$1:$E$10000=$D$4,ROW($1:$10000)),G3066))</f>
        <v/>
      </c>
      <c r="L3066" s="25" t="str">
        <f t="shared" si="592"/>
        <v/>
      </c>
      <c r="M3066" s="26" t="str">
        <f t="shared" si="600"/>
        <v/>
      </c>
      <c r="N3066" s="27" t="str">
        <f t="shared" si="601"/>
        <v/>
      </c>
      <c r="O3066" s="27" t="str">
        <f t="shared" si="593"/>
        <v/>
      </c>
      <c r="P3066" s="29" t="str">
        <f t="array" ref="P3066">IF(L3066="","",SMALL(IF(تكهين!$E$1:$E$10000=$D$4,ROW($1:$10000)),L3066))</f>
        <v/>
      </c>
    </row>
    <row r="3067" spans="2:16" ht="20.25">
      <c r="B3067" s="25" t="str">
        <f t="shared" si="590"/>
        <v/>
      </c>
      <c r="C3067" s="26" t="str">
        <f t="shared" si="594"/>
        <v/>
      </c>
      <c r="D3067" s="27" t="str">
        <f t="shared" si="595"/>
        <v/>
      </c>
      <c r="E3067" s="27" t="str">
        <f t="shared" si="596"/>
        <v/>
      </c>
      <c r="F3067" s="29" t="str">
        <f t="array" ref="F3067">IF(B3067="","",SMALL(IF(اضافه!$E$1:$E$10000=$D$4,ROW($1:$10000)),B3067))</f>
        <v/>
      </c>
      <c r="G3067" s="25" t="str">
        <f t="shared" si="591"/>
        <v/>
      </c>
      <c r="H3067" s="26" t="str">
        <f t="shared" si="597"/>
        <v/>
      </c>
      <c r="I3067" s="27" t="str">
        <f t="shared" si="598"/>
        <v/>
      </c>
      <c r="J3067" s="27" t="str">
        <f t="shared" si="599"/>
        <v/>
      </c>
      <c r="K3067" s="29" t="str">
        <f t="array" ref="K3067">IF(G3067="","",SMALL(IF(صرف!$E$1:$E$10000=$D$4,ROW($1:$10000)),G3067))</f>
        <v/>
      </c>
      <c r="L3067" s="25" t="str">
        <f t="shared" si="592"/>
        <v/>
      </c>
      <c r="M3067" s="26" t="str">
        <f t="shared" si="600"/>
        <v/>
      </c>
      <c r="N3067" s="27" t="str">
        <f t="shared" si="601"/>
        <v/>
      </c>
      <c r="O3067" s="27" t="str">
        <f t="shared" si="593"/>
        <v/>
      </c>
      <c r="P3067" s="29" t="str">
        <f t="array" ref="P3067">IF(L3067="","",SMALL(IF(تكهين!$E$1:$E$10000=$D$4,ROW($1:$10000)),L3067))</f>
        <v/>
      </c>
    </row>
    <row r="3068" spans="2:16" ht="20.25">
      <c r="B3068" s="25" t="str">
        <f t="shared" si="590"/>
        <v/>
      </c>
      <c r="C3068" s="26" t="str">
        <f t="shared" si="594"/>
        <v/>
      </c>
      <c r="D3068" s="27" t="str">
        <f t="shared" si="595"/>
        <v/>
      </c>
      <c r="E3068" s="27" t="str">
        <f t="shared" si="596"/>
        <v/>
      </c>
      <c r="F3068" s="29" t="str">
        <f t="array" ref="F3068">IF(B3068="","",SMALL(IF(اضافه!$E$1:$E$10000=$D$4,ROW($1:$10000)),B3068))</f>
        <v/>
      </c>
      <c r="G3068" s="25" t="str">
        <f t="shared" si="591"/>
        <v/>
      </c>
      <c r="H3068" s="26" t="str">
        <f t="shared" si="597"/>
        <v/>
      </c>
      <c r="I3068" s="27" t="str">
        <f t="shared" si="598"/>
        <v/>
      </c>
      <c r="J3068" s="27" t="str">
        <f t="shared" si="599"/>
        <v/>
      </c>
      <c r="K3068" s="29" t="str">
        <f t="array" ref="K3068">IF(G3068="","",SMALL(IF(صرف!$E$1:$E$10000=$D$4,ROW($1:$10000)),G3068))</f>
        <v/>
      </c>
      <c r="L3068" s="25" t="str">
        <f t="shared" si="592"/>
        <v/>
      </c>
      <c r="M3068" s="26" t="str">
        <f t="shared" si="600"/>
        <v/>
      </c>
      <c r="N3068" s="27" t="str">
        <f t="shared" si="601"/>
        <v/>
      </c>
      <c r="O3068" s="27" t="str">
        <f t="shared" si="593"/>
        <v/>
      </c>
      <c r="P3068" s="29" t="str">
        <f t="array" ref="P3068">IF(L3068="","",SMALL(IF(تكهين!$E$1:$E$10000=$D$4,ROW($1:$10000)),L3068))</f>
        <v/>
      </c>
    </row>
    <row r="3069" spans="2:16" ht="20.25">
      <c r="B3069" s="25" t="str">
        <f t="shared" si="590"/>
        <v/>
      </c>
      <c r="C3069" s="26" t="str">
        <f t="shared" si="594"/>
        <v/>
      </c>
      <c r="D3069" s="27" t="str">
        <f t="shared" si="595"/>
        <v/>
      </c>
      <c r="E3069" s="27" t="str">
        <f t="shared" si="596"/>
        <v/>
      </c>
      <c r="F3069" s="29" t="str">
        <f t="array" ref="F3069">IF(B3069="","",SMALL(IF(اضافه!$E$1:$E$10000=$D$4,ROW($1:$10000)),B3069))</f>
        <v/>
      </c>
      <c r="G3069" s="25" t="str">
        <f t="shared" si="591"/>
        <v/>
      </c>
      <c r="H3069" s="26" t="str">
        <f t="shared" si="597"/>
        <v/>
      </c>
      <c r="I3069" s="27" t="str">
        <f t="shared" si="598"/>
        <v/>
      </c>
      <c r="J3069" s="27" t="str">
        <f t="shared" si="599"/>
        <v/>
      </c>
      <c r="K3069" s="29" t="str">
        <f t="array" ref="K3069">IF(G3069="","",SMALL(IF(صرف!$E$1:$E$10000=$D$4,ROW($1:$10000)),G3069))</f>
        <v/>
      </c>
      <c r="L3069" s="25" t="str">
        <f t="shared" si="592"/>
        <v/>
      </c>
      <c r="M3069" s="26" t="str">
        <f t="shared" si="600"/>
        <v/>
      </c>
      <c r="N3069" s="27" t="str">
        <f t="shared" si="601"/>
        <v/>
      </c>
      <c r="O3069" s="27" t="str">
        <f t="shared" si="593"/>
        <v/>
      </c>
      <c r="P3069" s="29" t="str">
        <f t="array" ref="P3069">IF(L3069="","",SMALL(IF(تكهين!$E$1:$E$10000=$D$4,ROW($1:$10000)),L3069))</f>
        <v/>
      </c>
    </row>
    <row r="3070" spans="2:16" ht="20.25">
      <c r="B3070" s="25" t="str">
        <f t="shared" si="590"/>
        <v/>
      </c>
      <c r="C3070" s="26" t="str">
        <f t="shared" si="594"/>
        <v/>
      </c>
      <c r="D3070" s="27" t="str">
        <f t="shared" si="595"/>
        <v/>
      </c>
      <c r="E3070" s="27" t="str">
        <f t="shared" si="596"/>
        <v/>
      </c>
      <c r="F3070" s="29" t="str">
        <f t="array" ref="F3070">IF(B3070="","",SMALL(IF(اضافه!$E$1:$E$10000=$D$4,ROW($1:$10000)),B3070))</f>
        <v/>
      </c>
      <c r="G3070" s="25" t="str">
        <f t="shared" si="591"/>
        <v/>
      </c>
      <c r="H3070" s="26" t="str">
        <f t="shared" si="597"/>
        <v/>
      </c>
      <c r="I3070" s="27" t="str">
        <f t="shared" si="598"/>
        <v/>
      </c>
      <c r="J3070" s="27" t="str">
        <f t="shared" si="599"/>
        <v/>
      </c>
      <c r="K3070" s="29" t="str">
        <f t="array" ref="K3070">IF(G3070="","",SMALL(IF(صرف!$E$1:$E$10000=$D$4,ROW($1:$10000)),G3070))</f>
        <v/>
      </c>
      <c r="L3070" s="25" t="str">
        <f t="shared" si="592"/>
        <v/>
      </c>
      <c r="M3070" s="26" t="str">
        <f t="shared" si="600"/>
        <v/>
      </c>
      <c r="N3070" s="27" t="str">
        <f t="shared" si="601"/>
        <v/>
      </c>
      <c r="O3070" s="27" t="str">
        <f t="shared" si="593"/>
        <v/>
      </c>
      <c r="P3070" s="29" t="str">
        <f t="array" ref="P3070">IF(L3070="","",SMALL(IF(تكهين!$E$1:$E$10000=$D$4,ROW($1:$10000)),L3070))</f>
        <v/>
      </c>
    </row>
    <row r="3071" spans="2:16" ht="20.25">
      <c r="B3071" s="25" t="str">
        <f t="shared" si="590"/>
        <v/>
      </c>
      <c r="C3071" s="26" t="str">
        <f t="shared" si="594"/>
        <v/>
      </c>
      <c r="D3071" s="27" t="str">
        <f t="shared" si="595"/>
        <v/>
      </c>
      <c r="E3071" s="27" t="str">
        <f t="shared" si="596"/>
        <v/>
      </c>
      <c r="F3071" s="29" t="str">
        <f t="array" ref="F3071">IF(B3071="","",SMALL(IF(اضافه!$E$1:$E$10000=$D$4,ROW($1:$10000)),B3071))</f>
        <v/>
      </c>
      <c r="G3071" s="25" t="str">
        <f t="shared" si="591"/>
        <v/>
      </c>
      <c r="H3071" s="26" t="str">
        <f t="shared" si="597"/>
        <v/>
      </c>
      <c r="I3071" s="27" t="str">
        <f t="shared" si="598"/>
        <v/>
      </c>
      <c r="J3071" s="27" t="str">
        <f t="shared" si="599"/>
        <v/>
      </c>
      <c r="K3071" s="29" t="str">
        <f t="array" ref="K3071">IF(G3071="","",SMALL(IF(صرف!$E$1:$E$10000=$D$4,ROW($1:$10000)),G3071))</f>
        <v/>
      </c>
      <c r="L3071" s="25" t="str">
        <f t="shared" si="592"/>
        <v/>
      </c>
      <c r="M3071" s="26" t="str">
        <f t="shared" si="600"/>
        <v/>
      </c>
      <c r="N3071" s="27" t="str">
        <f t="shared" si="601"/>
        <v/>
      </c>
      <c r="O3071" s="27" t="str">
        <f t="shared" si="593"/>
        <v/>
      </c>
      <c r="P3071" s="29" t="str">
        <f t="array" ref="P3071">IF(L3071="","",SMALL(IF(تكهين!$E$1:$E$10000=$D$4,ROW($1:$10000)),L3071))</f>
        <v/>
      </c>
    </row>
    <row r="3072" spans="2:16" ht="20.25">
      <c r="B3072" s="25" t="str">
        <f t="shared" si="590"/>
        <v/>
      </c>
      <c r="C3072" s="26" t="str">
        <f t="shared" si="594"/>
        <v/>
      </c>
      <c r="D3072" s="27" t="str">
        <f t="shared" si="595"/>
        <v/>
      </c>
      <c r="E3072" s="27" t="str">
        <f t="shared" si="596"/>
        <v/>
      </c>
      <c r="F3072" s="29" t="str">
        <f t="array" ref="F3072">IF(B3072="","",SMALL(IF(اضافه!$E$1:$E$10000=$D$4,ROW($1:$10000)),B3072))</f>
        <v/>
      </c>
      <c r="G3072" s="25" t="str">
        <f t="shared" si="591"/>
        <v/>
      </c>
      <c r="H3072" s="26" t="str">
        <f t="shared" si="597"/>
        <v/>
      </c>
      <c r="I3072" s="27" t="str">
        <f t="shared" si="598"/>
        <v/>
      </c>
      <c r="J3072" s="27" t="str">
        <f t="shared" si="599"/>
        <v/>
      </c>
      <c r="K3072" s="29" t="str">
        <f t="array" ref="K3072">IF(G3072="","",SMALL(IF(صرف!$E$1:$E$10000=$D$4,ROW($1:$10000)),G3072))</f>
        <v/>
      </c>
      <c r="L3072" s="25" t="str">
        <f t="shared" si="592"/>
        <v/>
      </c>
      <c r="M3072" s="26" t="str">
        <f t="shared" si="600"/>
        <v/>
      </c>
      <c r="N3072" s="27" t="str">
        <f t="shared" si="601"/>
        <v/>
      </c>
      <c r="O3072" s="27" t="str">
        <f t="shared" si="593"/>
        <v/>
      </c>
      <c r="P3072" s="29" t="str">
        <f t="array" ref="P3072">IF(L3072="","",SMALL(IF(تكهين!$E$1:$E$10000=$D$4,ROW($1:$10000)),L3072))</f>
        <v/>
      </c>
    </row>
    <row r="3073" spans="2:16" ht="20.25">
      <c r="B3073" s="25" t="str">
        <f t="shared" si="590"/>
        <v/>
      </c>
      <c r="C3073" s="26" t="str">
        <f t="shared" si="594"/>
        <v/>
      </c>
      <c r="D3073" s="27" t="str">
        <f t="shared" si="595"/>
        <v/>
      </c>
      <c r="E3073" s="27" t="str">
        <f t="shared" si="596"/>
        <v/>
      </c>
      <c r="F3073" s="29" t="str">
        <f t="array" ref="F3073">IF(B3073="","",SMALL(IF(اضافه!$E$1:$E$10000=$D$4,ROW($1:$10000)),B3073))</f>
        <v/>
      </c>
      <c r="G3073" s="25" t="str">
        <f t="shared" si="591"/>
        <v/>
      </c>
      <c r="H3073" s="26" t="str">
        <f t="shared" si="597"/>
        <v/>
      </c>
      <c r="I3073" s="27" t="str">
        <f t="shared" si="598"/>
        <v/>
      </c>
      <c r="J3073" s="27" t="str">
        <f t="shared" si="599"/>
        <v/>
      </c>
      <c r="K3073" s="29" t="str">
        <f t="array" ref="K3073">IF(G3073="","",SMALL(IF(صرف!$E$1:$E$10000=$D$4,ROW($1:$10000)),G3073))</f>
        <v/>
      </c>
      <c r="L3073" s="25" t="str">
        <f t="shared" si="592"/>
        <v/>
      </c>
      <c r="M3073" s="26" t="str">
        <f t="shared" si="600"/>
        <v/>
      </c>
      <c r="N3073" s="27" t="str">
        <f t="shared" si="601"/>
        <v/>
      </c>
      <c r="O3073" s="27" t="str">
        <f t="shared" si="593"/>
        <v/>
      </c>
      <c r="P3073" s="29" t="str">
        <f t="array" ref="P3073">IF(L3073="","",SMALL(IF(تكهين!$E$1:$E$10000=$D$4,ROW($1:$10000)),L3073))</f>
        <v/>
      </c>
    </row>
    <row r="3074" spans="2:16" ht="20.25">
      <c r="B3074" s="25" t="str">
        <f t="shared" si="590"/>
        <v/>
      </c>
      <c r="C3074" s="26" t="str">
        <f t="shared" si="594"/>
        <v/>
      </c>
      <c r="D3074" s="27" t="str">
        <f t="shared" si="595"/>
        <v/>
      </c>
      <c r="E3074" s="27" t="str">
        <f t="shared" si="596"/>
        <v/>
      </c>
      <c r="F3074" s="29" t="str">
        <f t="array" ref="F3074">IF(B3074="","",SMALL(IF(اضافه!$E$1:$E$10000=$D$4,ROW($1:$10000)),B3074))</f>
        <v/>
      </c>
      <c r="G3074" s="25" t="str">
        <f t="shared" si="591"/>
        <v/>
      </c>
      <c r="H3074" s="26" t="str">
        <f t="shared" si="597"/>
        <v/>
      </c>
      <c r="I3074" s="27" t="str">
        <f t="shared" si="598"/>
        <v/>
      </c>
      <c r="J3074" s="27" t="str">
        <f t="shared" si="599"/>
        <v/>
      </c>
      <c r="K3074" s="29" t="str">
        <f t="array" ref="K3074">IF(G3074="","",SMALL(IF(صرف!$E$1:$E$10000=$D$4,ROW($1:$10000)),G3074))</f>
        <v/>
      </c>
      <c r="L3074" s="25" t="str">
        <f t="shared" si="592"/>
        <v/>
      </c>
      <c r="M3074" s="26" t="str">
        <f t="shared" si="600"/>
        <v/>
      </c>
      <c r="N3074" s="27" t="str">
        <f t="shared" si="601"/>
        <v/>
      </c>
      <c r="O3074" s="27" t="str">
        <f t="shared" si="593"/>
        <v/>
      </c>
      <c r="P3074" s="29" t="str">
        <f t="array" ref="P3074">IF(L3074="","",SMALL(IF(تكهين!$E$1:$E$10000=$D$4,ROW($1:$10000)),L3074))</f>
        <v/>
      </c>
    </row>
    <row r="3075" spans="2:16" ht="20.25">
      <c r="B3075" s="25" t="str">
        <f t="shared" si="590"/>
        <v/>
      </c>
      <c r="C3075" s="26" t="str">
        <f t="shared" si="594"/>
        <v/>
      </c>
      <c r="D3075" s="27" t="str">
        <f t="shared" si="595"/>
        <v/>
      </c>
      <c r="E3075" s="27" t="str">
        <f t="shared" si="596"/>
        <v/>
      </c>
      <c r="F3075" s="29" t="str">
        <f t="array" ref="F3075">IF(B3075="","",SMALL(IF(اضافه!$E$1:$E$10000=$D$4,ROW($1:$10000)),B3075))</f>
        <v/>
      </c>
      <c r="G3075" s="25" t="str">
        <f t="shared" si="591"/>
        <v/>
      </c>
      <c r="H3075" s="26" t="str">
        <f t="shared" si="597"/>
        <v/>
      </c>
      <c r="I3075" s="27" t="str">
        <f t="shared" si="598"/>
        <v/>
      </c>
      <c r="J3075" s="27" t="str">
        <f t="shared" si="599"/>
        <v/>
      </c>
      <c r="K3075" s="29" t="str">
        <f t="array" ref="K3075">IF(G3075="","",SMALL(IF(صرف!$E$1:$E$10000=$D$4,ROW($1:$10000)),G3075))</f>
        <v/>
      </c>
      <c r="L3075" s="25" t="str">
        <f t="shared" si="592"/>
        <v/>
      </c>
      <c r="M3075" s="26" t="str">
        <f t="shared" si="600"/>
        <v/>
      </c>
      <c r="N3075" s="27" t="str">
        <f t="shared" si="601"/>
        <v/>
      </c>
      <c r="O3075" s="27" t="str">
        <f t="shared" si="593"/>
        <v/>
      </c>
      <c r="P3075" s="29" t="str">
        <f t="array" ref="P3075">IF(L3075="","",SMALL(IF(تكهين!$E$1:$E$10000=$D$4,ROW($1:$10000)),L3075))</f>
        <v/>
      </c>
    </row>
    <row r="3076" spans="2:16" ht="20.25">
      <c r="B3076" s="25" t="str">
        <f t="shared" si="590"/>
        <v/>
      </c>
      <c r="C3076" s="26" t="str">
        <f t="shared" si="594"/>
        <v/>
      </c>
      <c r="D3076" s="27" t="str">
        <f t="shared" si="595"/>
        <v/>
      </c>
      <c r="E3076" s="27" t="str">
        <f t="shared" si="596"/>
        <v/>
      </c>
      <c r="F3076" s="29" t="str">
        <f t="array" ref="F3076">IF(B3076="","",SMALL(IF(اضافه!$E$1:$E$10000=$D$4,ROW($1:$10000)),B3076))</f>
        <v/>
      </c>
      <c r="G3076" s="25" t="str">
        <f t="shared" si="591"/>
        <v/>
      </c>
      <c r="H3076" s="26" t="str">
        <f t="shared" si="597"/>
        <v/>
      </c>
      <c r="I3076" s="27" t="str">
        <f t="shared" si="598"/>
        <v/>
      </c>
      <c r="J3076" s="27" t="str">
        <f t="shared" si="599"/>
        <v/>
      </c>
      <c r="K3076" s="29" t="str">
        <f t="array" ref="K3076">IF(G3076="","",SMALL(IF(صرف!$E$1:$E$10000=$D$4,ROW($1:$10000)),G3076))</f>
        <v/>
      </c>
      <c r="L3076" s="25" t="str">
        <f t="shared" si="592"/>
        <v/>
      </c>
      <c r="M3076" s="26" t="str">
        <f t="shared" si="600"/>
        <v/>
      </c>
      <c r="N3076" s="27" t="str">
        <f t="shared" si="601"/>
        <v/>
      </c>
      <c r="O3076" s="27" t="str">
        <f t="shared" si="593"/>
        <v/>
      </c>
      <c r="P3076" s="29" t="str">
        <f t="array" ref="P3076">IF(L3076="","",SMALL(IF(تكهين!$E$1:$E$10000=$D$4,ROW($1:$10000)),L3076))</f>
        <v/>
      </c>
    </row>
    <row r="3077" spans="2:16" ht="20.25">
      <c r="B3077" s="25" t="str">
        <f t="shared" si="590"/>
        <v/>
      </c>
      <c r="C3077" s="26" t="str">
        <f t="shared" si="594"/>
        <v/>
      </c>
      <c r="D3077" s="27" t="str">
        <f t="shared" si="595"/>
        <v/>
      </c>
      <c r="E3077" s="27" t="str">
        <f t="shared" si="596"/>
        <v/>
      </c>
      <c r="F3077" s="29" t="str">
        <f t="array" ref="F3077">IF(B3077="","",SMALL(IF(اضافه!$E$1:$E$10000=$D$4,ROW($1:$10000)),B3077))</f>
        <v/>
      </c>
      <c r="G3077" s="25" t="str">
        <f t="shared" si="591"/>
        <v/>
      </c>
      <c r="H3077" s="26" t="str">
        <f t="shared" si="597"/>
        <v/>
      </c>
      <c r="I3077" s="27" t="str">
        <f t="shared" si="598"/>
        <v/>
      </c>
      <c r="J3077" s="27" t="str">
        <f t="shared" si="599"/>
        <v/>
      </c>
      <c r="K3077" s="29" t="str">
        <f t="array" ref="K3077">IF(G3077="","",SMALL(IF(صرف!$E$1:$E$10000=$D$4,ROW($1:$10000)),G3077))</f>
        <v/>
      </c>
      <c r="L3077" s="25" t="str">
        <f t="shared" si="592"/>
        <v/>
      </c>
      <c r="M3077" s="26" t="str">
        <f t="shared" si="600"/>
        <v/>
      </c>
      <c r="N3077" s="27" t="str">
        <f t="shared" si="601"/>
        <v/>
      </c>
      <c r="O3077" s="27" t="str">
        <f t="shared" si="593"/>
        <v/>
      </c>
      <c r="P3077" s="29" t="str">
        <f t="array" ref="P3077">IF(L3077="","",SMALL(IF(تكهين!$E$1:$E$10000=$D$4,ROW($1:$10000)),L3077))</f>
        <v/>
      </c>
    </row>
    <row r="3078" spans="2:16" ht="20.25">
      <c r="B3078" s="25" t="str">
        <f t="shared" si="590"/>
        <v/>
      </c>
      <c r="C3078" s="26" t="str">
        <f t="shared" si="594"/>
        <v/>
      </c>
      <c r="D3078" s="27" t="str">
        <f t="shared" si="595"/>
        <v/>
      </c>
      <c r="E3078" s="27" t="str">
        <f t="shared" si="596"/>
        <v/>
      </c>
      <c r="F3078" s="29" t="str">
        <f t="array" ref="F3078">IF(B3078="","",SMALL(IF(اضافه!$E$1:$E$10000=$D$4,ROW($1:$10000)),B3078))</f>
        <v/>
      </c>
      <c r="G3078" s="25" t="str">
        <f t="shared" si="591"/>
        <v/>
      </c>
      <c r="H3078" s="26" t="str">
        <f t="shared" si="597"/>
        <v/>
      </c>
      <c r="I3078" s="27" t="str">
        <f t="shared" si="598"/>
        <v/>
      </c>
      <c r="J3078" s="27" t="str">
        <f t="shared" si="599"/>
        <v/>
      </c>
      <c r="K3078" s="29" t="str">
        <f t="array" ref="K3078">IF(G3078="","",SMALL(IF(صرف!$E$1:$E$10000=$D$4,ROW($1:$10000)),G3078))</f>
        <v/>
      </c>
      <c r="L3078" s="25" t="str">
        <f t="shared" si="592"/>
        <v/>
      </c>
      <c r="M3078" s="26" t="str">
        <f t="shared" si="600"/>
        <v/>
      </c>
      <c r="N3078" s="27" t="str">
        <f t="shared" si="601"/>
        <v/>
      </c>
      <c r="O3078" s="27" t="str">
        <f t="shared" si="593"/>
        <v/>
      </c>
      <c r="P3078" s="29" t="str">
        <f t="array" ref="P3078">IF(L3078="","",SMALL(IF(تكهين!$E$1:$E$10000=$D$4,ROW($1:$10000)),L3078))</f>
        <v/>
      </c>
    </row>
    <row r="3079" spans="2:16" ht="20.25">
      <c r="B3079" s="25" t="str">
        <f t="shared" ref="B3079:B3142" si="602">IF(B$11=0,"",IF(ROW($B3067)&gt;B$11,"",ROW($B3067)))</f>
        <v/>
      </c>
      <c r="C3079" s="26" t="str">
        <f t="shared" si="594"/>
        <v/>
      </c>
      <c r="D3079" s="27" t="str">
        <f t="shared" si="595"/>
        <v/>
      </c>
      <c r="E3079" s="27" t="str">
        <f t="shared" si="596"/>
        <v/>
      </c>
      <c r="F3079" s="29" t="str">
        <f t="array" ref="F3079">IF(B3079="","",SMALL(IF(اضافه!$E$1:$E$10000=$D$4,ROW($1:$10000)),B3079))</f>
        <v/>
      </c>
      <c r="G3079" s="25" t="str">
        <f t="shared" si="591"/>
        <v/>
      </c>
      <c r="H3079" s="26" t="str">
        <f t="shared" si="597"/>
        <v/>
      </c>
      <c r="I3079" s="27" t="str">
        <f t="shared" si="598"/>
        <v/>
      </c>
      <c r="J3079" s="27" t="str">
        <f t="shared" si="599"/>
        <v/>
      </c>
      <c r="K3079" s="29" t="str">
        <f t="array" ref="K3079">IF(G3079="","",SMALL(IF(صرف!$E$1:$E$10000=$D$4,ROW($1:$10000)),G3079))</f>
        <v/>
      </c>
      <c r="L3079" s="25" t="str">
        <f t="shared" si="592"/>
        <v/>
      </c>
      <c r="M3079" s="26" t="str">
        <f t="shared" si="600"/>
        <v/>
      </c>
      <c r="N3079" s="27" t="str">
        <f t="shared" si="601"/>
        <v/>
      </c>
      <c r="O3079" s="27" t="str">
        <f t="shared" si="593"/>
        <v/>
      </c>
      <c r="P3079" s="29" t="str">
        <f t="array" ref="P3079">IF(L3079="","",SMALL(IF(تكهين!$E$1:$E$10000=$D$4,ROW($1:$10000)),L3079))</f>
        <v/>
      </c>
    </row>
    <row r="3080" spans="2:16" ht="20.25">
      <c r="B3080" s="25" t="str">
        <f t="shared" si="602"/>
        <v/>
      </c>
      <c r="C3080" s="26" t="str">
        <f t="shared" si="594"/>
        <v/>
      </c>
      <c r="D3080" s="27" t="str">
        <f t="shared" si="595"/>
        <v/>
      </c>
      <c r="E3080" s="27" t="str">
        <f t="shared" si="596"/>
        <v/>
      </c>
      <c r="F3080" s="29" t="str">
        <f t="array" ref="F3080">IF(B3080="","",SMALL(IF(اضافه!$E$1:$E$10000=$D$4,ROW($1:$10000)),B3080))</f>
        <v/>
      </c>
      <c r="G3080" s="25" t="str">
        <f t="shared" si="591"/>
        <v/>
      </c>
      <c r="H3080" s="26" t="str">
        <f t="shared" si="597"/>
        <v/>
      </c>
      <c r="I3080" s="27" t="str">
        <f t="shared" si="598"/>
        <v/>
      </c>
      <c r="J3080" s="27" t="str">
        <f t="shared" si="599"/>
        <v/>
      </c>
      <c r="K3080" s="29" t="str">
        <f t="array" ref="K3080">IF(G3080="","",SMALL(IF(صرف!$E$1:$E$10000=$D$4,ROW($1:$10000)),G3080))</f>
        <v/>
      </c>
      <c r="L3080" s="25" t="str">
        <f t="shared" si="592"/>
        <v/>
      </c>
      <c r="M3080" s="26" t="str">
        <f t="shared" si="600"/>
        <v/>
      </c>
      <c r="N3080" s="27" t="str">
        <f t="shared" si="601"/>
        <v/>
      </c>
      <c r="O3080" s="27" t="str">
        <f t="shared" si="593"/>
        <v/>
      </c>
      <c r="P3080" s="29" t="str">
        <f t="array" ref="P3080">IF(L3080="","",SMALL(IF(تكهين!$E$1:$E$10000=$D$4,ROW($1:$10000)),L3080))</f>
        <v/>
      </c>
    </row>
    <row r="3081" spans="2:16" ht="20.25">
      <c r="B3081" s="25" t="str">
        <f t="shared" si="602"/>
        <v/>
      </c>
      <c r="C3081" s="26" t="str">
        <f t="shared" si="594"/>
        <v/>
      </c>
      <c r="D3081" s="27" t="str">
        <f t="shared" si="595"/>
        <v/>
      </c>
      <c r="E3081" s="27" t="str">
        <f t="shared" si="596"/>
        <v/>
      </c>
      <c r="F3081" s="29" t="str">
        <f t="array" ref="F3081">IF(B3081="","",SMALL(IF(اضافه!$E$1:$E$10000=$D$4,ROW($1:$10000)),B3081))</f>
        <v/>
      </c>
      <c r="G3081" s="25" t="str">
        <f t="shared" si="591"/>
        <v/>
      </c>
      <c r="H3081" s="26" t="str">
        <f t="shared" si="597"/>
        <v/>
      </c>
      <c r="I3081" s="27" t="str">
        <f t="shared" si="598"/>
        <v/>
      </c>
      <c r="J3081" s="27" t="str">
        <f t="shared" si="599"/>
        <v/>
      </c>
      <c r="K3081" s="29" t="str">
        <f t="array" ref="K3081">IF(G3081="","",SMALL(IF(صرف!$E$1:$E$10000=$D$4,ROW($1:$10000)),G3081))</f>
        <v/>
      </c>
      <c r="L3081" s="25" t="str">
        <f t="shared" si="592"/>
        <v/>
      </c>
      <c r="M3081" s="26" t="str">
        <f t="shared" si="600"/>
        <v/>
      </c>
      <c r="N3081" s="27" t="str">
        <f t="shared" si="601"/>
        <v/>
      </c>
      <c r="O3081" s="27" t="str">
        <f t="shared" si="593"/>
        <v/>
      </c>
      <c r="P3081" s="29" t="str">
        <f t="array" ref="P3081">IF(L3081="","",SMALL(IF(تكهين!$E$1:$E$10000=$D$4,ROW($1:$10000)),L3081))</f>
        <v/>
      </c>
    </row>
    <row r="3082" spans="2:16" ht="20.25">
      <c r="B3082" s="25" t="str">
        <f t="shared" si="602"/>
        <v/>
      </c>
      <c r="C3082" s="26" t="str">
        <f t="shared" si="594"/>
        <v/>
      </c>
      <c r="D3082" s="27" t="str">
        <f t="shared" si="595"/>
        <v/>
      </c>
      <c r="E3082" s="27" t="str">
        <f t="shared" si="596"/>
        <v/>
      </c>
      <c r="F3082" s="29" t="str">
        <f t="array" ref="F3082">IF(B3082="","",SMALL(IF(اضافه!$E$1:$E$10000=$D$4,ROW($1:$10000)),B3082))</f>
        <v/>
      </c>
      <c r="G3082" s="25" t="str">
        <f t="shared" si="591"/>
        <v/>
      </c>
      <c r="H3082" s="26" t="str">
        <f t="shared" si="597"/>
        <v/>
      </c>
      <c r="I3082" s="27" t="str">
        <f t="shared" si="598"/>
        <v/>
      </c>
      <c r="J3082" s="27" t="str">
        <f t="shared" si="599"/>
        <v/>
      </c>
      <c r="K3082" s="29" t="str">
        <f t="array" ref="K3082">IF(G3082="","",SMALL(IF(صرف!$E$1:$E$10000=$D$4,ROW($1:$10000)),G3082))</f>
        <v/>
      </c>
      <c r="L3082" s="25" t="str">
        <f t="shared" si="592"/>
        <v/>
      </c>
      <c r="M3082" s="26" t="str">
        <f t="shared" si="600"/>
        <v/>
      </c>
      <c r="N3082" s="27" t="str">
        <f t="shared" si="601"/>
        <v/>
      </c>
      <c r="O3082" s="27" t="str">
        <f t="shared" si="593"/>
        <v/>
      </c>
      <c r="P3082" s="29" t="str">
        <f t="array" ref="P3082">IF(L3082="","",SMALL(IF(تكهين!$E$1:$E$10000=$D$4,ROW($1:$10000)),L3082))</f>
        <v/>
      </c>
    </row>
    <row r="3083" spans="2:16" ht="20.25">
      <c r="B3083" s="25" t="str">
        <f t="shared" si="602"/>
        <v/>
      </c>
      <c r="C3083" s="26" t="str">
        <f t="shared" si="594"/>
        <v/>
      </c>
      <c r="D3083" s="27" t="str">
        <f t="shared" si="595"/>
        <v/>
      </c>
      <c r="E3083" s="27" t="str">
        <f t="shared" si="596"/>
        <v/>
      </c>
      <c r="F3083" s="29" t="str">
        <f t="array" ref="F3083">IF(B3083="","",SMALL(IF(اضافه!$E$1:$E$10000=$D$4,ROW($1:$10000)),B3083))</f>
        <v/>
      </c>
      <c r="G3083" s="25" t="str">
        <f t="shared" si="591"/>
        <v/>
      </c>
      <c r="H3083" s="26" t="str">
        <f t="shared" si="597"/>
        <v/>
      </c>
      <c r="I3083" s="27" t="str">
        <f t="shared" si="598"/>
        <v/>
      </c>
      <c r="J3083" s="27" t="str">
        <f t="shared" si="599"/>
        <v/>
      </c>
      <c r="K3083" s="29" t="str">
        <f t="array" ref="K3083">IF(G3083="","",SMALL(IF(صرف!$E$1:$E$10000=$D$4,ROW($1:$10000)),G3083))</f>
        <v/>
      </c>
      <c r="L3083" s="25" t="str">
        <f t="shared" si="592"/>
        <v/>
      </c>
      <c r="M3083" s="26" t="str">
        <f t="shared" si="600"/>
        <v/>
      </c>
      <c r="N3083" s="27" t="str">
        <f t="shared" si="601"/>
        <v/>
      </c>
      <c r="O3083" s="27" t="str">
        <f t="shared" si="593"/>
        <v/>
      </c>
      <c r="P3083" s="29" t="str">
        <f t="array" ref="P3083">IF(L3083="","",SMALL(IF(تكهين!$E$1:$E$10000=$D$4,ROW($1:$10000)),L3083))</f>
        <v/>
      </c>
    </row>
    <row r="3084" spans="2:16" ht="20.25">
      <c r="B3084" s="25" t="str">
        <f t="shared" si="602"/>
        <v/>
      </c>
      <c r="C3084" s="26" t="str">
        <f t="shared" si="594"/>
        <v/>
      </c>
      <c r="D3084" s="27" t="str">
        <f t="shared" si="595"/>
        <v/>
      </c>
      <c r="E3084" s="27" t="str">
        <f t="shared" si="596"/>
        <v/>
      </c>
      <c r="F3084" s="29" t="str">
        <f t="array" ref="F3084">IF(B3084="","",SMALL(IF(اضافه!$E$1:$E$10000=$D$4,ROW($1:$10000)),B3084))</f>
        <v/>
      </c>
      <c r="G3084" s="25" t="str">
        <f t="shared" si="591"/>
        <v/>
      </c>
      <c r="H3084" s="26" t="str">
        <f t="shared" si="597"/>
        <v/>
      </c>
      <c r="I3084" s="27" t="str">
        <f t="shared" si="598"/>
        <v/>
      </c>
      <c r="J3084" s="27" t="str">
        <f t="shared" si="599"/>
        <v/>
      </c>
      <c r="K3084" s="29" t="str">
        <f t="array" ref="K3084">IF(G3084="","",SMALL(IF(صرف!$E$1:$E$10000=$D$4,ROW($1:$10000)),G3084))</f>
        <v/>
      </c>
      <c r="L3084" s="25" t="str">
        <f t="shared" si="592"/>
        <v/>
      </c>
      <c r="M3084" s="26" t="str">
        <f t="shared" si="600"/>
        <v/>
      </c>
      <c r="N3084" s="27" t="str">
        <f t="shared" si="601"/>
        <v/>
      </c>
      <c r="O3084" s="27" t="str">
        <f t="shared" si="593"/>
        <v/>
      </c>
      <c r="P3084" s="29" t="str">
        <f t="array" ref="P3084">IF(L3084="","",SMALL(IF(تكهين!$E$1:$E$10000=$D$4,ROW($1:$10000)),L3084))</f>
        <v/>
      </c>
    </row>
    <row r="3085" spans="2:16" ht="20.25">
      <c r="B3085" s="25" t="str">
        <f t="shared" si="602"/>
        <v/>
      </c>
      <c r="C3085" s="26" t="str">
        <f t="shared" si="594"/>
        <v/>
      </c>
      <c r="D3085" s="27" t="str">
        <f t="shared" si="595"/>
        <v/>
      </c>
      <c r="E3085" s="27" t="str">
        <f t="shared" si="596"/>
        <v/>
      </c>
      <c r="F3085" s="29" t="str">
        <f t="array" ref="F3085">IF(B3085="","",SMALL(IF(اضافه!$E$1:$E$10000=$D$4,ROW($1:$10000)),B3085))</f>
        <v/>
      </c>
      <c r="G3085" s="25" t="str">
        <f t="shared" ref="G3085:G3148" si="603">IF(G$11=0,"",IF(ROW($B3073)&gt;G$11,"",ROW($B3073)))</f>
        <v/>
      </c>
      <c r="H3085" s="26" t="str">
        <f t="shared" si="597"/>
        <v/>
      </c>
      <c r="I3085" s="27" t="str">
        <f t="shared" si="598"/>
        <v/>
      </c>
      <c r="J3085" s="27" t="str">
        <f t="shared" si="599"/>
        <v/>
      </c>
      <c r="K3085" s="29" t="str">
        <f t="array" ref="K3085">IF(G3085="","",SMALL(IF(صرف!$E$1:$E$10000=$D$4,ROW($1:$10000)),G3085))</f>
        <v/>
      </c>
      <c r="L3085" s="25" t="str">
        <f t="shared" ref="L3085:L3148" si="604">IF(L$11=0,"",IF(ROW($B3073)&gt;L$11,"",ROW($B3073)))</f>
        <v/>
      </c>
      <c r="M3085" s="26" t="str">
        <f t="shared" si="600"/>
        <v/>
      </c>
      <c r="N3085" s="27" t="str">
        <f t="shared" si="601"/>
        <v/>
      </c>
      <c r="O3085" s="27" t="str">
        <f t="shared" si="593"/>
        <v/>
      </c>
      <c r="P3085" s="29" t="str">
        <f t="array" ref="P3085">IF(L3085="","",SMALL(IF(تكهين!$E$1:$E$10000=$D$4,ROW($1:$10000)),L3085))</f>
        <v/>
      </c>
    </row>
    <row r="3086" spans="2:16" ht="20.25">
      <c r="B3086" s="25" t="str">
        <f t="shared" si="602"/>
        <v/>
      </c>
      <c r="C3086" s="26" t="str">
        <f t="shared" si="594"/>
        <v/>
      </c>
      <c r="D3086" s="27" t="str">
        <f t="shared" si="595"/>
        <v/>
      </c>
      <c r="E3086" s="27" t="str">
        <f t="shared" si="596"/>
        <v/>
      </c>
      <c r="F3086" s="29" t="str">
        <f t="array" ref="F3086">IF(B3086="","",SMALL(IF(اضافه!$E$1:$E$10000=$D$4,ROW($1:$10000)),B3086))</f>
        <v/>
      </c>
      <c r="G3086" s="25" t="str">
        <f t="shared" si="603"/>
        <v/>
      </c>
      <c r="H3086" s="26" t="str">
        <f t="shared" si="597"/>
        <v/>
      </c>
      <c r="I3086" s="27" t="str">
        <f t="shared" si="598"/>
        <v/>
      </c>
      <c r="J3086" s="27" t="str">
        <f t="shared" si="599"/>
        <v/>
      </c>
      <c r="K3086" s="29" t="str">
        <f t="array" ref="K3086">IF(G3086="","",SMALL(IF(صرف!$E$1:$E$10000=$D$4,ROW($1:$10000)),G3086))</f>
        <v/>
      </c>
      <c r="L3086" s="25" t="str">
        <f t="shared" si="604"/>
        <v/>
      </c>
      <c r="M3086" s="26" t="str">
        <f t="shared" si="600"/>
        <v/>
      </c>
      <c r="N3086" s="27" t="str">
        <f t="shared" si="601"/>
        <v/>
      </c>
      <c r="O3086" s="27" t="str">
        <f t="shared" si="593"/>
        <v/>
      </c>
      <c r="P3086" s="29" t="str">
        <f t="array" ref="P3086">IF(L3086="","",SMALL(IF(تكهين!$E$1:$E$10000=$D$4,ROW($1:$10000)),L3086))</f>
        <v/>
      </c>
    </row>
    <row r="3087" spans="2:16" ht="20.25">
      <c r="B3087" s="25" t="str">
        <f t="shared" si="602"/>
        <v/>
      </c>
      <c r="C3087" s="26" t="str">
        <f t="shared" si="594"/>
        <v/>
      </c>
      <c r="D3087" s="27" t="str">
        <f t="shared" si="595"/>
        <v/>
      </c>
      <c r="E3087" s="27" t="str">
        <f t="shared" si="596"/>
        <v/>
      </c>
      <c r="F3087" s="29" t="str">
        <f t="array" ref="F3087">IF(B3087="","",SMALL(IF(اضافه!$E$1:$E$10000=$D$4,ROW($1:$10000)),B3087))</f>
        <v/>
      </c>
      <c r="G3087" s="25" t="str">
        <f t="shared" si="603"/>
        <v/>
      </c>
      <c r="H3087" s="26" t="str">
        <f t="shared" si="597"/>
        <v/>
      </c>
      <c r="I3087" s="27" t="str">
        <f t="shared" si="598"/>
        <v/>
      </c>
      <c r="J3087" s="27" t="str">
        <f t="shared" si="599"/>
        <v/>
      </c>
      <c r="K3087" s="29" t="str">
        <f t="array" ref="K3087">IF(G3087="","",SMALL(IF(صرف!$E$1:$E$10000=$D$4,ROW($1:$10000)),G3087))</f>
        <v/>
      </c>
      <c r="L3087" s="25" t="str">
        <f t="shared" si="604"/>
        <v/>
      </c>
      <c r="M3087" s="26" t="str">
        <f t="shared" si="600"/>
        <v/>
      </c>
      <c r="N3087" s="27" t="str">
        <f t="shared" si="601"/>
        <v/>
      </c>
      <c r="O3087" s="27" t="str">
        <f t="shared" si="593"/>
        <v/>
      </c>
      <c r="P3087" s="29" t="str">
        <f t="array" ref="P3087">IF(L3087="","",SMALL(IF(تكهين!$E$1:$E$10000=$D$4,ROW($1:$10000)),L3087))</f>
        <v/>
      </c>
    </row>
    <row r="3088" spans="2:16" ht="20.25">
      <c r="B3088" s="25" t="str">
        <f t="shared" si="602"/>
        <v/>
      </c>
      <c r="C3088" s="26" t="str">
        <f t="shared" si="594"/>
        <v/>
      </c>
      <c r="D3088" s="27" t="str">
        <f t="shared" si="595"/>
        <v/>
      </c>
      <c r="E3088" s="27" t="str">
        <f t="shared" si="596"/>
        <v/>
      </c>
      <c r="F3088" s="29" t="str">
        <f t="array" ref="F3088">IF(B3088="","",SMALL(IF(اضافه!$E$1:$E$10000=$D$4,ROW($1:$10000)),B3088))</f>
        <v/>
      </c>
      <c r="G3088" s="25" t="str">
        <f t="shared" si="603"/>
        <v/>
      </c>
      <c r="H3088" s="26" t="str">
        <f t="shared" si="597"/>
        <v/>
      </c>
      <c r="I3088" s="27" t="str">
        <f t="shared" si="598"/>
        <v/>
      </c>
      <c r="J3088" s="27" t="str">
        <f t="shared" si="599"/>
        <v/>
      </c>
      <c r="K3088" s="29" t="str">
        <f t="array" ref="K3088">IF(G3088="","",SMALL(IF(صرف!$E$1:$E$10000=$D$4,ROW($1:$10000)),G3088))</f>
        <v/>
      </c>
      <c r="L3088" s="25" t="str">
        <f t="shared" si="604"/>
        <v/>
      </c>
      <c r="M3088" s="26" t="str">
        <f t="shared" si="600"/>
        <v/>
      </c>
      <c r="N3088" s="27" t="str">
        <f t="shared" si="601"/>
        <v/>
      </c>
      <c r="O3088" s="27" t="str">
        <f t="shared" si="593"/>
        <v/>
      </c>
      <c r="P3088" s="29" t="str">
        <f t="array" ref="P3088">IF(L3088="","",SMALL(IF(تكهين!$E$1:$E$10000=$D$4,ROW($1:$10000)),L3088))</f>
        <v/>
      </c>
    </row>
    <row r="3089" spans="2:16" ht="20.25">
      <c r="B3089" s="25" t="str">
        <f t="shared" si="602"/>
        <v/>
      </c>
      <c r="C3089" s="26" t="str">
        <f t="shared" si="594"/>
        <v/>
      </c>
      <c r="D3089" s="27" t="str">
        <f t="shared" si="595"/>
        <v/>
      </c>
      <c r="E3089" s="27" t="str">
        <f t="shared" si="596"/>
        <v/>
      </c>
      <c r="F3089" s="29" t="str">
        <f t="array" ref="F3089">IF(B3089="","",SMALL(IF(اضافه!$E$1:$E$10000=$D$4,ROW($1:$10000)),B3089))</f>
        <v/>
      </c>
      <c r="G3089" s="25" t="str">
        <f t="shared" si="603"/>
        <v/>
      </c>
      <c r="H3089" s="26" t="str">
        <f t="shared" si="597"/>
        <v/>
      </c>
      <c r="I3089" s="27" t="str">
        <f t="shared" si="598"/>
        <v/>
      </c>
      <c r="J3089" s="27" t="str">
        <f t="shared" si="599"/>
        <v/>
      </c>
      <c r="K3089" s="29" t="str">
        <f t="array" ref="K3089">IF(G3089="","",SMALL(IF(صرف!$E$1:$E$10000=$D$4,ROW($1:$10000)),G3089))</f>
        <v/>
      </c>
      <c r="L3089" s="25" t="str">
        <f t="shared" si="604"/>
        <v/>
      </c>
      <c r="M3089" s="26" t="str">
        <f t="shared" si="600"/>
        <v/>
      </c>
      <c r="N3089" s="27" t="str">
        <f t="shared" si="601"/>
        <v/>
      </c>
      <c r="O3089" s="27" t="str">
        <f t="shared" si="593"/>
        <v/>
      </c>
      <c r="P3089" s="29" t="str">
        <f t="array" ref="P3089">IF(L3089="","",SMALL(IF(تكهين!$E$1:$E$10000=$D$4,ROW($1:$10000)),L3089))</f>
        <v/>
      </c>
    </row>
    <row r="3090" spans="2:16" ht="20.25">
      <c r="B3090" s="25" t="str">
        <f t="shared" si="602"/>
        <v/>
      </c>
      <c r="C3090" s="26" t="str">
        <f t="shared" si="594"/>
        <v/>
      </c>
      <c r="D3090" s="27" t="str">
        <f t="shared" si="595"/>
        <v/>
      </c>
      <c r="E3090" s="27" t="str">
        <f t="shared" si="596"/>
        <v/>
      </c>
      <c r="F3090" s="29" t="str">
        <f t="array" ref="F3090">IF(B3090="","",SMALL(IF(اضافه!$E$1:$E$10000=$D$4,ROW($1:$10000)),B3090))</f>
        <v/>
      </c>
      <c r="G3090" s="25" t="str">
        <f t="shared" si="603"/>
        <v/>
      </c>
      <c r="H3090" s="26" t="str">
        <f t="shared" si="597"/>
        <v/>
      </c>
      <c r="I3090" s="27" t="str">
        <f t="shared" si="598"/>
        <v/>
      </c>
      <c r="J3090" s="27" t="str">
        <f t="shared" si="599"/>
        <v/>
      </c>
      <c r="K3090" s="29" t="str">
        <f t="array" ref="K3090">IF(G3090="","",SMALL(IF(صرف!$E$1:$E$10000=$D$4,ROW($1:$10000)),G3090))</f>
        <v/>
      </c>
      <c r="L3090" s="25" t="str">
        <f t="shared" si="604"/>
        <v/>
      </c>
      <c r="M3090" s="26" t="str">
        <f t="shared" si="600"/>
        <v/>
      </c>
      <c r="N3090" s="27" t="str">
        <f t="shared" si="601"/>
        <v/>
      </c>
      <c r="O3090" s="27" t="str">
        <f t="shared" si="593"/>
        <v/>
      </c>
      <c r="P3090" s="29" t="str">
        <f t="array" ref="P3090">IF(L3090="","",SMALL(IF(تكهين!$E$1:$E$10000=$D$4,ROW($1:$10000)),L3090))</f>
        <v/>
      </c>
    </row>
    <row r="3091" spans="2:16" ht="20.25">
      <c r="B3091" s="25" t="str">
        <f t="shared" si="602"/>
        <v/>
      </c>
      <c r="C3091" s="26" t="str">
        <f t="shared" si="594"/>
        <v/>
      </c>
      <c r="D3091" s="27" t="str">
        <f t="shared" si="595"/>
        <v/>
      </c>
      <c r="E3091" s="27" t="str">
        <f t="shared" si="596"/>
        <v/>
      </c>
      <c r="F3091" s="29" t="str">
        <f t="array" ref="F3091">IF(B3091="","",SMALL(IF(اضافه!$E$1:$E$10000=$D$4,ROW($1:$10000)),B3091))</f>
        <v/>
      </c>
      <c r="G3091" s="25" t="str">
        <f t="shared" si="603"/>
        <v/>
      </c>
      <c r="H3091" s="26" t="str">
        <f t="shared" si="597"/>
        <v/>
      </c>
      <c r="I3091" s="27" t="str">
        <f t="shared" si="598"/>
        <v/>
      </c>
      <c r="J3091" s="27" t="str">
        <f t="shared" si="599"/>
        <v/>
      </c>
      <c r="K3091" s="29" t="str">
        <f t="array" ref="K3091">IF(G3091="","",SMALL(IF(صرف!$E$1:$E$10000=$D$4,ROW($1:$10000)),G3091))</f>
        <v/>
      </c>
      <c r="L3091" s="25" t="str">
        <f t="shared" si="604"/>
        <v/>
      </c>
      <c r="M3091" s="26" t="str">
        <f t="shared" si="600"/>
        <v/>
      </c>
      <c r="N3091" s="27" t="str">
        <f t="shared" si="601"/>
        <v/>
      </c>
      <c r="O3091" s="27" t="str">
        <f t="shared" si="593"/>
        <v/>
      </c>
      <c r="P3091" s="29" t="str">
        <f t="array" ref="P3091">IF(L3091="","",SMALL(IF(تكهين!$E$1:$E$10000=$D$4,ROW($1:$10000)),L3091))</f>
        <v/>
      </c>
    </row>
    <row r="3092" spans="2:16" ht="20.25">
      <c r="B3092" s="25" t="str">
        <f t="shared" si="602"/>
        <v/>
      </c>
      <c r="C3092" s="26" t="str">
        <f t="shared" si="594"/>
        <v/>
      </c>
      <c r="D3092" s="27" t="str">
        <f t="shared" si="595"/>
        <v/>
      </c>
      <c r="E3092" s="27" t="str">
        <f t="shared" si="596"/>
        <v/>
      </c>
      <c r="F3092" s="29" t="str">
        <f t="array" ref="F3092">IF(B3092="","",SMALL(IF(اضافه!$E$1:$E$10000=$D$4,ROW($1:$10000)),B3092))</f>
        <v/>
      </c>
      <c r="G3092" s="25" t="str">
        <f t="shared" si="603"/>
        <v/>
      </c>
      <c r="H3092" s="26" t="str">
        <f t="shared" si="597"/>
        <v/>
      </c>
      <c r="I3092" s="27" t="str">
        <f t="shared" si="598"/>
        <v/>
      </c>
      <c r="J3092" s="27" t="str">
        <f t="shared" si="599"/>
        <v/>
      </c>
      <c r="K3092" s="29" t="str">
        <f t="array" ref="K3092">IF(G3092="","",SMALL(IF(صرف!$E$1:$E$10000=$D$4,ROW($1:$10000)),G3092))</f>
        <v/>
      </c>
      <c r="L3092" s="25" t="str">
        <f t="shared" si="604"/>
        <v/>
      </c>
      <c r="M3092" s="26" t="str">
        <f t="shared" si="600"/>
        <v/>
      </c>
      <c r="N3092" s="27" t="str">
        <f t="shared" si="601"/>
        <v/>
      </c>
      <c r="O3092" s="27" t="str">
        <f t="shared" si="593"/>
        <v/>
      </c>
      <c r="P3092" s="29" t="str">
        <f t="array" ref="P3092">IF(L3092="","",SMALL(IF(تكهين!$E$1:$E$10000=$D$4,ROW($1:$10000)),L3092))</f>
        <v/>
      </c>
    </row>
    <row r="3093" spans="2:16" ht="20.25">
      <c r="B3093" s="25" t="str">
        <f t="shared" si="602"/>
        <v/>
      </c>
      <c r="C3093" s="26" t="str">
        <f t="shared" si="594"/>
        <v/>
      </c>
      <c r="D3093" s="27" t="str">
        <f t="shared" si="595"/>
        <v/>
      </c>
      <c r="E3093" s="27" t="str">
        <f t="shared" si="596"/>
        <v/>
      </c>
      <c r="F3093" s="29" t="str">
        <f t="array" ref="F3093">IF(B3093="","",SMALL(IF(اضافه!$E$1:$E$10000=$D$4,ROW($1:$10000)),B3093))</f>
        <v/>
      </c>
      <c r="G3093" s="25" t="str">
        <f t="shared" si="603"/>
        <v/>
      </c>
      <c r="H3093" s="26" t="str">
        <f t="shared" si="597"/>
        <v/>
      </c>
      <c r="I3093" s="27" t="str">
        <f t="shared" si="598"/>
        <v/>
      </c>
      <c r="J3093" s="27" t="str">
        <f t="shared" si="599"/>
        <v/>
      </c>
      <c r="K3093" s="29" t="str">
        <f t="array" ref="K3093">IF(G3093="","",SMALL(IF(صرف!$E$1:$E$10000=$D$4,ROW($1:$10000)),G3093))</f>
        <v/>
      </c>
      <c r="L3093" s="25" t="str">
        <f t="shared" si="604"/>
        <v/>
      </c>
      <c r="M3093" s="26" t="str">
        <f t="shared" si="600"/>
        <v/>
      </c>
      <c r="N3093" s="27" t="str">
        <f t="shared" si="601"/>
        <v/>
      </c>
      <c r="O3093" s="27" t="str">
        <f t="shared" si="593"/>
        <v/>
      </c>
      <c r="P3093" s="29" t="str">
        <f t="array" ref="P3093">IF(L3093="","",SMALL(IF(تكهين!$E$1:$E$10000=$D$4,ROW($1:$10000)),L3093))</f>
        <v/>
      </c>
    </row>
    <row r="3094" spans="2:16" ht="20.25">
      <c r="B3094" s="25" t="str">
        <f t="shared" si="602"/>
        <v/>
      </c>
      <c r="C3094" s="26" t="str">
        <f t="shared" si="594"/>
        <v/>
      </c>
      <c r="D3094" s="27" t="str">
        <f t="shared" si="595"/>
        <v/>
      </c>
      <c r="E3094" s="27" t="str">
        <f t="shared" si="596"/>
        <v/>
      </c>
      <c r="F3094" s="29" t="str">
        <f t="array" ref="F3094">IF(B3094="","",SMALL(IF(اضافه!$E$1:$E$10000=$D$4,ROW($1:$10000)),B3094))</f>
        <v/>
      </c>
      <c r="G3094" s="25" t="str">
        <f t="shared" si="603"/>
        <v/>
      </c>
      <c r="H3094" s="26" t="str">
        <f t="shared" si="597"/>
        <v/>
      </c>
      <c r="I3094" s="27" t="str">
        <f t="shared" si="598"/>
        <v/>
      </c>
      <c r="J3094" s="27" t="str">
        <f t="shared" si="599"/>
        <v/>
      </c>
      <c r="K3094" s="29" t="str">
        <f t="array" ref="K3094">IF(G3094="","",SMALL(IF(صرف!$E$1:$E$10000=$D$4,ROW($1:$10000)),G3094))</f>
        <v/>
      </c>
      <c r="L3094" s="25" t="str">
        <f t="shared" si="604"/>
        <v/>
      </c>
      <c r="M3094" s="26" t="str">
        <f t="shared" si="600"/>
        <v/>
      </c>
      <c r="N3094" s="27" t="str">
        <f t="shared" si="601"/>
        <v/>
      </c>
      <c r="O3094" s="27" t="str">
        <f t="shared" si="593"/>
        <v/>
      </c>
      <c r="P3094" s="29" t="str">
        <f t="array" ref="P3094">IF(L3094="","",SMALL(IF(تكهين!$E$1:$E$10000=$D$4,ROW($1:$10000)),L3094))</f>
        <v/>
      </c>
    </row>
    <row r="3095" spans="2:16" ht="20.25">
      <c r="B3095" s="25" t="str">
        <f t="shared" si="602"/>
        <v/>
      </c>
      <c r="C3095" s="26" t="str">
        <f t="shared" si="594"/>
        <v/>
      </c>
      <c r="D3095" s="27" t="str">
        <f t="shared" si="595"/>
        <v/>
      </c>
      <c r="E3095" s="27" t="str">
        <f t="shared" si="596"/>
        <v/>
      </c>
      <c r="F3095" s="29" t="str">
        <f t="array" ref="F3095">IF(B3095="","",SMALL(IF(اضافه!$E$1:$E$10000=$D$4,ROW($1:$10000)),B3095))</f>
        <v/>
      </c>
      <c r="G3095" s="25" t="str">
        <f t="shared" si="603"/>
        <v/>
      </c>
      <c r="H3095" s="26" t="str">
        <f t="shared" si="597"/>
        <v/>
      </c>
      <c r="I3095" s="27" t="str">
        <f t="shared" si="598"/>
        <v/>
      </c>
      <c r="J3095" s="27" t="str">
        <f t="shared" si="599"/>
        <v/>
      </c>
      <c r="K3095" s="29" t="str">
        <f t="array" ref="K3095">IF(G3095="","",SMALL(IF(صرف!$E$1:$E$10000=$D$4,ROW($1:$10000)),G3095))</f>
        <v/>
      </c>
      <c r="L3095" s="25" t="str">
        <f t="shared" si="604"/>
        <v/>
      </c>
      <c r="M3095" s="26" t="str">
        <f t="shared" si="600"/>
        <v/>
      </c>
      <c r="N3095" s="27" t="str">
        <f t="shared" si="601"/>
        <v/>
      </c>
      <c r="O3095" s="27" t="str">
        <f t="shared" si="593"/>
        <v/>
      </c>
      <c r="P3095" s="29" t="str">
        <f t="array" ref="P3095">IF(L3095="","",SMALL(IF(تكهين!$E$1:$E$10000=$D$4,ROW($1:$10000)),L3095))</f>
        <v/>
      </c>
    </row>
    <row r="3096" spans="2:16" ht="20.25">
      <c r="B3096" s="25" t="str">
        <f t="shared" si="602"/>
        <v/>
      </c>
      <c r="C3096" s="26" t="str">
        <f t="shared" si="594"/>
        <v/>
      </c>
      <c r="D3096" s="27" t="str">
        <f t="shared" si="595"/>
        <v/>
      </c>
      <c r="E3096" s="27" t="str">
        <f t="shared" si="596"/>
        <v/>
      </c>
      <c r="F3096" s="29" t="str">
        <f t="array" ref="F3096">IF(B3096="","",SMALL(IF(اضافه!$E$1:$E$10000=$D$4,ROW($1:$10000)),B3096))</f>
        <v/>
      </c>
      <c r="G3096" s="25" t="str">
        <f t="shared" si="603"/>
        <v/>
      </c>
      <c r="H3096" s="26" t="str">
        <f t="shared" si="597"/>
        <v/>
      </c>
      <c r="I3096" s="27" t="str">
        <f t="shared" si="598"/>
        <v/>
      </c>
      <c r="J3096" s="27" t="str">
        <f t="shared" si="599"/>
        <v/>
      </c>
      <c r="K3096" s="29" t="str">
        <f t="array" ref="K3096">IF(G3096="","",SMALL(IF(صرف!$E$1:$E$10000=$D$4,ROW($1:$10000)),G3096))</f>
        <v/>
      </c>
      <c r="L3096" s="25" t="str">
        <f t="shared" si="604"/>
        <v/>
      </c>
      <c r="M3096" s="26" t="str">
        <f t="shared" si="600"/>
        <v/>
      </c>
      <c r="N3096" s="27" t="str">
        <f t="shared" si="601"/>
        <v/>
      </c>
      <c r="O3096" s="27" t="str">
        <f t="shared" si="593"/>
        <v/>
      </c>
      <c r="P3096" s="29" t="str">
        <f t="array" ref="P3096">IF(L3096="","",SMALL(IF(تكهين!$E$1:$E$10000=$D$4,ROW($1:$10000)),L3096))</f>
        <v/>
      </c>
    </row>
    <row r="3097" spans="2:16" ht="20.25">
      <c r="B3097" s="25" t="str">
        <f t="shared" si="602"/>
        <v/>
      </c>
      <c r="C3097" s="26" t="str">
        <f t="shared" si="594"/>
        <v/>
      </c>
      <c r="D3097" s="27" t="str">
        <f t="shared" si="595"/>
        <v/>
      </c>
      <c r="E3097" s="27" t="str">
        <f t="shared" si="596"/>
        <v/>
      </c>
      <c r="F3097" s="29" t="str">
        <f t="array" ref="F3097">IF(B3097="","",SMALL(IF(اضافه!$E$1:$E$10000=$D$4,ROW($1:$10000)),B3097))</f>
        <v/>
      </c>
      <c r="G3097" s="25" t="str">
        <f t="shared" si="603"/>
        <v/>
      </c>
      <c r="H3097" s="26" t="str">
        <f t="shared" si="597"/>
        <v/>
      </c>
      <c r="I3097" s="27" t="str">
        <f t="shared" si="598"/>
        <v/>
      </c>
      <c r="J3097" s="27" t="str">
        <f t="shared" si="599"/>
        <v/>
      </c>
      <c r="K3097" s="29" t="str">
        <f t="array" ref="K3097">IF(G3097="","",SMALL(IF(صرف!$E$1:$E$10000=$D$4,ROW($1:$10000)),G3097))</f>
        <v/>
      </c>
      <c r="L3097" s="25" t="str">
        <f t="shared" si="604"/>
        <v/>
      </c>
      <c r="M3097" s="26" t="str">
        <f t="shared" si="600"/>
        <v/>
      </c>
      <c r="N3097" s="27" t="str">
        <f t="shared" si="601"/>
        <v/>
      </c>
      <c r="O3097" s="27" t="str">
        <f t="shared" si="593"/>
        <v/>
      </c>
      <c r="P3097" s="29" t="str">
        <f t="array" ref="P3097">IF(L3097="","",SMALL(IF(تكهين!$E$1:$E$10000=$D$4,ROW($1:$10000)),L3097))</f>
        <v/>
      </c>
    </row>
    <row r="3098" spans="2:16" ht="20.25">
      <c r="B3098" s="25" t="str">
        <f t="shared" si="602"/>
        <v/>
      </c>
      <c r="C3098" s="26" t="str">
        <f t="shared" si="594"/>
        <v/>
      </c>
      <c r="D3098" s="27" t="str">
        <f t="shared" si="595"/>
        <v/>
      </c>
      <c r="E3098" s="27" t="str">
        <f t="shared" si="596"/>
        <v/>
      </c>
      <c r="F3098" s="29" t="str">
        <f t="array" ref="F3098">IF(B3098="","",SMALL(IF(اضافه!$E$1:$E$10000=$D$4,ROW($1:$10000)),B3098))</f>
        <v/>
      </c>
      <c r="G3098" s="25" t="str">
        <f t="shared" si="603"/>
        <v/>
      </c>
      <c r="H3098" s="26" t="str">
        <f t="shared" si="597"/>
        <v/>
      </c>
      <c r="I3098" s="27" t="str">
        <f t="shared" si="598"/>
        <v/>
      </c>
      <c r="J3098" s="27" t="str">
        <f t="shared" si="599"/>
        <v/>
      </c>
      <c r="K3098" s="29" t="str">
        <f t="array" ref="K3098">IF(G3098="","",SMALL(IF(صرف!$E$1:$E$10000=$D$4,ROW($1:$10000)),G3098))</f>
        <v/>
      </c>
      <c r="L3098" s="25" t="str">
        <f t="shared" si="604"/>
        <v/>
      </c>
      <c r="M3098" s="26" t="str">
        <f t="shared" si="600"/>
        <v/>
      </c>
      <c r="N3098" s="27" t="str">
        <f t="shared" si="601"/>
        <v/>
      </c>
      <c r="O3098" s="27" t="str">
        <f t="shared" si="593"/>
        <v/>
      </c>
      <c r="P3098" s="29" t="str">
        <f t="array" ref="P3098">IF(L3098="","",SMALL(IF(تكهين!$E$1:$E$10000=$D$4,ROW($1:$10000)),L3098))</f>
        <v/>
      </c>
    </row>
    <row r="3099" spans="2:16" ht="20.25">
      <c r="B3099" s="25" t="str">
        <f t="shared" si="602"/>
        <v/>
      </c>
      <c r="C3099" s="26" t="str">
        <f t="shared" si="594"/>
        <v/>
      </c>
      <c r="D3099" s="27" t="str">
        <f t="shared" si="595"/>
        <v/>
      </c>
      <c r="E3099" s="27" t="str">
        <f t="shared" si="596"/>
        <v/>
      </c>
      <c r="F3099" s="29" t="str">
        <f t="array" ref="F3099">IF(B3099="","",SMALL(IF(اضافه!$E$1:$E$10000=$D$4,ROW($1:$10000)),B3099))</f>
        <v/>
      </c>
      <c r="G3099" s="25" t="str">
        <f t="shared" si="603"/>
        <v/>
      </c>
      <c r="H3099" s="26" t="str">
        <f t="shared" si="597"/>
        <v/>
      </c>
      <c r="I3099" s="27" t="str">
        <f t="shared" si="598"/>
        <v/>
      </c>
      <c r="J3099" s="27" t="str">
        <f t="shared" si="599"/>
        <v/>
      </c>
      <c r="K3099" s="29" t="str">
        <f t="array" ref="K3099">IF(G3099="","",SMALL(IF(صرف!$E$1:$E$10000=$D$4,ROW($1:$10000)),G3099))</f>
        <v/>
      </c>
      <c r="L3099" s="25" t="str">
        <f t="shared" si="604"/>
        <v/>
      </c>
      <c r="M3099" s="26" t="str">
        <f t="shared" si="600"/>
        <v/>
      </c>
      <c r="N3099" s="27" t="str">
        <f t="shared" si="601"/>
        <v/>
      </c>
      <c r="O3099" s="27" t="str">
        <f t="shared" si="593"/>
        <v/>
      </c>
      <c r="P3099" s="29" t="str">
        <f t="array" ref="P3099">IF(L3099="","",SMALL(IF(تكهين!$E$1:$E$10000=$D$4,ROW($1:$10000)),L3099))</f>
        <v/>
      </c>
    </row>
    <row r="3100" spans="2:16" ht="20.25">
      <c r="B3100" s="25" t="str">
        <f t="shared" si="602"/>
        <v/>
      </c>
      <c r="C3100" s="26" t="str">
        <f t="shared" si="594"/>
        <v/>
      </c>
      <c r="D3100" s="27" t="str">
        <f t="shared" si="595"/>
        <v/>
      </c>
      <c r="E3100" s="27" t="str">
        <f t="shared" si="596"/>
        <v/>
      </c>
      <c r="F3100" s="29" t="str">
        <f t="array" ref="F3100">IF(B3100="","",SMALL(IF(اضافه!$E$1:$E$10000=$D$4,ROW($1:$10000)),B3100))</f>
        <v/>
      </c>
      <c r="G3100" s="25" t="str">
        <f t="shared" si="603"/>
        <v/>
      </c>
      <c r="H3100" s="26" t="str">
        <f t="shared" si="597"/>
        <v/>
      </c>
      <c r="I3100" s="27" t="str">
        <f t="shared" si="598"/>
        <v/>
      </c>
      <c r="J3100" s="27" t="str">
        <f t="shared" si="599"/>
        <v/>
      </c>
      <c r="K3100" s="29" t="str">
        <f t="array" ref="K3100">IF(G3100="","",SMALL(IF(صرف!$E$1:$E$10000=$D$4,ROW($1:$10000)),G3100))</f>
        <v/>
      </c>
      <c r="L3100" s="25" t="str">
        <f t="shared" si="604"/>
        <v/>
      </c>
      <c r="M3100" s="26" t="str">
        <f t="shared" si="600"/>
        <v/>
      </c>
      <c r="N3100" s="27" t="str">
        <f t="shared" si="601"/>
        <v/>
      </c>
      <c r="O3100" s="27" t="str">
        <f t="shared" si="593"/>
        <v/>
      </c>
      <c r="P3100" s="29" t="str">
        <f t="array" ref="P3100">IF(L3100="","",SMALL(IF(تكهين!$E$1:$E$10000=$D$4,ROW($1:$10000)),L3100))</f>
        <v/>
      </c>
    </row>
    <row r="3101" spans="2:16" ht="20.25">
      <c r="B3101" s="25" t="str">
        <f t="shared" si="602"/>
        <v/>
      </c>
      <c r="C3101" s="26" t="str">
        <f t="shared" si="594"/>
        <v/>
      </c>
      <c r="D3101" s="27" t="str">
        <f t="shared" si="595"/>
        <v/>
      </c>
      <c r="E3101" s="27" t="str">
        <f t="shared" si="596"/>
        <v/>
      </c>
      <c r="F3101" s="29" t="str">
        <f t="array" ref="F3101">IF(B3101="","",SMALL(IF(اضافه!$E$1:$E$10000=$D$4,ROW($1:$10000)),B3101))</f>
        <v/>
      </c>
      <c r="G3101" s="25" t="str">
        <f t="shared" si="603"/>
        <v/>
      </c>
      <c r="H3101" s="26" t="str">
        <f t="shared" si="597"/>
        <v/>
      </c>
      <c r="I3101" s="27" t="str">
        <f t="shared" si="598"/>
        <v/>
      </c>
      <c r="J3101" s="27" t="str">
        <f t="shared" si="599"/>
        <v/>
      </c>
      <c r="K3101" s="29" t="str">
        <f t="array" ref="K3101">IF(G3101="","",SMALL(IF(صرف!$E$1:$E$10000=$D$4,ROW($1:$10000)),G3101))</f>
        <v/>
      </c>
      <c r="L3101" s="25" t="str">
        <f t="shared" si="604"/>
        <v/>
      </c>
      <c r="M3101" s="26" t="str">
        <f t="shared" si="600"/>
        <v/>
      </c>
      <c r="N3101" s="27" t="str">
        <f t="shared" si="601"/>
        <v/>
      </c>
      <c r="O3101" s="27" t="str">
        <f t="shared" si="593"/>
        <v/>
      </c>
      <c r="P3101" s="29" t="str">
        <f t="array" ref="P3101">IF(L3101="","",SMALL(IF(تكهين!$E$1:$E$10000=$D$4,ROW($1:$10000)),L3101))</f>
        <v/>
      </c>
    </row>
    <row r="3102" spans="2:16" ht="20.25">
      <c r="B3102" s="25" t="str">
        <f t="shared" si="602"/>
        <v/>
      </c>
      <c r="C3102" s="26" t="str">
        <f t="shared" si="594"/>
        <v/>
      </c>
      <c r="D3102" s="27" t="str">
        <f t="shared" si="595"/>
        <v/>
      </c>
      <c r="E3102" s="27" t="str">
        <f t="shared" si="596"/>
        <v/>
      </c>
      <c r="F3102" s="29" t="str">
        <f t="array" ref="F3102">IF(B3102="","",SMALL(IF(اضافه!$E$1:$E$10000=$D$4,ROW($1:$10000)),B3102))</f>
        <v/>
      </c>
      <c r="G3102" s="25" t="str">
        <f t="shared" si="603"/>
        <v/>
      </c>
      <c r="H3102" s="26" t="str">
        <f t="shared" si="597"/>
        <v/>
      </c>
      <c r="I3102" s="27" t="str">
        <f t="shared" si="598"/>
        <v/>
      </c>
      <c r="J3102" s="27" t="str">
        <f t="shared" si="599"/>
        <v/>
      </c>
      <c r="K3102" s="29" t="str">
        <f t="array" ref="K3102">IF(G3102="","",SMALL(IF(صرف!$E$1:$E$10000=$D$4,ROW($1:$10000)),G3102))</f>
        <v/>
      </c>
      <c r="L3102" s="25" t="str">
        <f t="shared" si="604"/>
        <v/>
      </c>
      <c r="M3102" s="26" t="str">
        <f t="shared" si="600"/>
        <v/>
      </c>
      <c r="N3102" s="27" t="str">
        <f t="shared" si="601"/>
        <v/>
      </c>
      <c r="O3102" s="27" t="str">
        <f t="shared" si="593"/>
        <v/>
      </c>
      <c r="P3102" s="29" t="str">
        <f t="array" ref="P3102">IF(L3102="","",SMALL(IF(تكهين!$E$1:$E$10000=$D$4,ROW($1:$10000)),L3102))</f>
        <v/>
      </c>
    </row>
    <row r="3103" spans="2:16" ht="20.25">
      <c r="B3103" s="25" t="str">
        <f t="shared" si="602"/>
        <v/>
      </c>
      <c r="C3103" s="26" t="str">
        <f t="shared" si="594"/>
        <v/>
      </c>
      <c r="D3103" s="27" t="str">
        <f t="shared" si="595"/>
        <v/>
      </c>
      <c r="E3103" s="27" t="str">
        <f t="shared" si="596"/>
        <v/>
      </c>
      <c r="F3103" s="29" t="str">
        <f t="array" ref="F3103">IF(B3103="","",SMALL(IF(اضافه!$E$1:$E$10000=$D$4,ROW($1:$10000)),B3103))</f>
        <v/>
      </c>
      <c r="G3103" s="25" t="str">
        <f t="shared" si="603"/>
        <v/>
      </c>
      <c r="H3103" s="26" t="str">
        <f t="shared" si="597"/>
        <v/>
      </c>
      <c r="I3103" s="27" t="str">
        <f t="shared" si="598"/>
        <v/>
      </c>
      <c r="J3103" s="27" t="str">
        <f t="shared" si="599"/>
        <v/>
      </c>
      <c r="K3103" s="29" t="str">
        <f t="array" ref="K3103">IF(G3103="","",SMALL(IF(صرف!$E$1:$E$10000=$D$4,ROW($1:$10000)),G3103))</f>
        <v/>
      </c>
      <c r="L3103" s="25" t="str">
        <f t="shared" si="604"/>
        <v/>
      </c>
      <c r="M3103" s="26" t="str">
        <f t="shared" si="600"/>
        <v/>
      </c>
      <c r="N3103" s="27" t="str">
        <f t="shared" si="601"/>
        <v/>
      </c>
      <c r="O3103" s="27" t="str">
        <f t="shared" si="593"/>
        <v/>
      </c>
      <c r="P3103" s="29" t="str">
        <f t="array" ref="P3103">IF(L3103="","",SMALL(IF(تكهين!$E$1:$E$10000=$D$4,ROW($1:$10000)),L3103))</f>
        <v/>
      </c>
    </row>
    <row r="3104" spans="2:16" ht="20.25">
      <c r="B3104" s="25" t="str">
        <f t="shared" si="602"/>
        <v/>
      </c>
      <c r="C3104" s="26" t="str">
        <f t="shared" si="594"/>
        <v/>
      </c>
      <c r="D3104" s="27" t="str">
        <f t="shared" si="595"/>
        <v/>
      </c>
      <c r="E3104" s="27" t="str">
        <f t="shared" si="596"/>
        <v/>
      </c>
      <c r="F3104" s="29" t="str">
        <f t="array" ref="F3104">IF(B3104="","",SMALL(IF(اضافه!$E$1:$E$10000=$D$4,ROW($1:$10000)),B3104))</f>
        <v/>
      </c>
      <c r="G3104" s="25" t="str">
        <f t="shared" si="603"/>
        <v/>
      </c>
      <c r="H3104" s="26" t="str">
        <f t="shared" si="597"/>
        <v/>
      </c>
      <c r="I3104" s="27" t="str">
        <f t="shared" si="598"/>
        <v/>
      </c>
      <c r="J3104" s="27" t="str">
        <f t="shared" si="599"/>
        <v/>
      </c>
      <c r="K3104" s="29" t="str">
        <f t="array" ref="K3104">IF(G3104="","",SMALL(IF(صرف!$E$1:$E$10000=$D$4,ROW($1:$10000)),G3104))</f>
        <v/>
      </c>
      <c r="L3104" s="25" t="str">
        <f t="shared" si="604"/>
        <v/>
      </c>
      <c r="M3104" s="26" t="str">
        <f t="shared" si="600"/>
        <v/>
      </c>
      <c r="N3104" s="27" t="str">
        <f t="shared" si="601"/>
        <v/>
      </c>
      <c r="O3104" s="27" t="str">
        <f t="shared" si="593"/>
        <v/>
      </c>
      <c r="P3104" s="29" t="str">
        <f t="array" ref="P3104">IF(L3104="","",SMALL(IF(تكهين!$E$1:$E$10000=$D$4,ROW($1:$10000)),L3104))</f>
        <v/>
      </c>
    </row>
    <row r="3105" spans="2:16" ht="20.25">
      <c r="B3105" s="25" t="str">
        <f t="shared" si="602"/>
        <v/>
      </c>
      <c r="C3105" s="26" t="str">
        <f t="shared" si="594"/>
        <v/>
      </c>
      <c r="D3105" s="27" t="str">
        <f t="shared" si="595"/>
        <v/>
      </c>
      <c r="E3105" s="27" t="str">
        <f t="shared" si="596"/>
        <v/>
      </c>
      <c r="F3105" s="29" t="str">
        <f t="array" ref="F3105">IF(B3105="","",SMALL(IF(اضافه!$E$1:$E$10000=$D$4,ROW($1:$10000)),B3105))</f>
        <v/>
      </c>
      <c r="G3105" s="25" t="str">
        <f t="shared" si="603"/>
        <v/>
      </c>
      <c r="H3105" s="26" t="str">
        <f t="shared" si="597"/>
        <v/>
      </c>
      <c r="I3105" s="27" t="str">
        <f t="shared" si="598"/>
        <v/>
      </c>
      <c r="J3105" s="27" t="str">
        <f t="shared" si="599"/>
        <v/>
      </c>
      <c r="K3105" s="29" t="str">
        <f t="array" ref="K3105">IF(G3105="","",SMALL(IF(صرف!$E$1:$E$10000=$D$4,ROW($1:$10000)),G3105))</f>
        <v/>
      </c>
      <c r="L3105" s="25" t="str">
        <f t="shared" si="604"/>
        <v/>
      </c>
      <c r="M3105" s="26" t="str">
        <f t="shared" si="600"/>
        <v/>
      </c>
      <c r="N3105" s="27" t="str">
        <f t="shared" si="601"/>
        <v/>
      </c>
      <c r="O3105" s="27" t="str">
        <f t="shared" si="593"/>
        <v/>
      </c>
      <c r="P3105" s="29" t="str">
        <f t="array" ref="P3105">IF(L3105="","",SMALL(IF(تكهين!$E$1:$E$10000=$D$4,ROW($1:$10000)),L3105))</f>
        <v/>
      </c>
    </row>
    <row r="3106" spans="2:16" ht="20.25">
      <c r="B3106" s="25" t="str">
        <f t="shared" si="602"/>
        <v/>
      </c>
      <c r="C3106" s="26" t="str">
        <f t="shared" si="594"/>
        <v/>
      </c>
      <c r="D3106" s="27" t="str">
        <f t="shared" si="595"/>
        <v/>
      </c>
      <c r="E3106" s="27" t="str">
        <f t="shared" si="596"/>
        <v/>
      </c>
      <c r="F3106" s="29" t="str">
        <f t="array" ref="F3106">IF(B3106="","",SMALL(IF(اضافه!$E$1:$E$10000=$D$4,ROW($1:$10000)),B3106))</f>
        <v/>
      </c>
      <c r="G3106" s="25" t="str">
        <f t="shared" si="603"/>
        <v/>
      </c>
      <c r="H3106" s="26" t="str">
        <f t="shared" si="597"/>
        <v/>
      </c>
      <c r="I3106" s="27" t="str">
        <f t="shared" si="598"/>
        <v/>
      </c>
      <c r="J3106" s="27" t="str">
        <f t="shared" si="599"/>
        <v/>
      </c>
      <c r="K3106" s="29" t="str">
        <f t="array" ref="K3106">IF(G3106="","",SMALL(IF(صرف!$E$1:$E$10000=$D$4,ROW($1:$10000)),G3106))</f>
        <v/>
      </c>
      <c r="L3106" s="25" t="str">
        <f t="shared" si="604"/>
        <v/>
      </c>
      <c r="M3106" s="26" t="str">
        <f t="shared" si="600"/>
        <v/>
      </c>
      <c r="N3106" s="27" t="str">
        <f t="shared" si="601"/>
        <v/>
      </c>
      <c r="O3106" s="27" t="str">
        <f t="shared" si="593"/>
        <v/>
      </c>
      <c r="P3106" s="29" t="str">
        <f t="array" ref="P3106">IF(L3106="","",SMALL(IF(تكهين!$E$1:$E$10000=$D$4,ROW($1:$10000)),L3106))</f>
        <v/>
      </c>
    </row>
    <row r="3107" spans="2:16" ht="20.25">
      <c r="B3107" s="25" t="str">
        <f t="shared" si="602"/>
        <v/>
      </c>
      <c r="C3107" s="26" t="str">
        <f t="shared" si="594"/>
        <v/>
      </c>
      <c r="D3107" s="27" t="str">
        <f t="shared" si="595"/>
        <v/>
      </c>
      <c r="E3107" s="27" t="str">
        <f t="shared" si="596"/>
        <v/>
      </c>
      <c r="F3107" s="29" t="str">
        <f t="array" ref="F3107">IF(B3107="","",SMALL(IF(اضافه!$E$1:$E$10000=$D$4,ROW($1:$10000)),B3107))</f>
        <v/>
      </c>
      <c r="G3107" s="25" t="str">
        <f t="shared" si="603"/>
        <v/>
      </c>
      <c r="H3107" s="26" t="str">
        <f t="shared" si="597"/>
        <v/>
      </c>
      <c r="I3107" s="27" t="str">
        <f t="shared" si="598"/>
        <v/>
      </c>
      <c r="J3107" s="27" t="str">
        <f t="shared" si="599"/>
        <v/>
      </c>
      <c r="K3107" s="29" t="str">
        <f t="array" ref="K3107">IF(G3107="","",SMALL(IF(صرف!$E$1:$E$10000=$D$4,ROW($1:$10000)),G3107))</f>
        <v/>
      </c>
      <c r="L3107" s="25" t="str">
        <f t="shared" si="604"/>
        <v/>
      </c>
      <c r="M3107" s="26" t="str">
        <f t="shared" si="600"/>
        <v/>
      </c>
      <c r="N3107" s="27" t="str">
        <f t="shared" si="601"/>
        <v/>
      </c>
      <c r="O3107" s="27" t="str">
        <f t="shared" si="593"/>
        <v/>
      </c>
      <c r="P3107" s="29" t="str">
        <f t="array" ref="P3107">IF(L3107="","",SMALL(IF(تكهين!$E$1:$E$10000=$D$4,ROW($1:$10000)),L3107))</f>
        <v/>
      </c>
    </row>
    <row r="3108" spans="2:16" ht="20.25">
      <c r="B3108" s="25" t="str">
        <f t="shared" si="602"/>
        <v/>
      </c>
      <c r="C3108" s="26" t="str">
        <f t="shared" si="594"/>
        <v/>
      </c>
      <c r="D3108" s="27" t="str">
        <f t="shared" si="595"/>
        <v/>
      </c>
      <c r="E3108" s="27" t="str">
        <f t="shared" si="596"/>
        <v/>
      </c>
      <c r="F3108" s="29" t="str">
        <f t="array" ref="F3108">IF(B3108="","",SMALL(IF(اضافه!$E$1:$E$10000=$D$4,ROW($1:$10000)),B3108))</f>
        <v/>
      </c>
      <c r="G3108" s="25" t="str">
        <f t="shared" si="603"/>
        <v/>
      </c>
      <c r="H3108" s="26" t="str">
        <f t="shared" si="597"/>
        <v/>
      </c>
      <c r="I3108" s="27" t="str">
        <f t="shared" si="598"/>
        <v/>
      </c>
      <c r="J3108" s="27" t="str">
        <f t="shared" si="599"/>
        <v/>
      </c>
      <c r="K3108" s="29" t="str">
        <f t="array" ref="K3108">IF(G3108="","",SMALL(IF(صرف!$E$1:$E$10000=$D$4,ROW($1:$10000)),G3108))</f>
        <v/>
      </c>
      <c r="L3108" s="25" t="str">
        <f t="shared" si="604"/>
        <v/>
      </c>
      <c r="M3108" s="26" t="str">
        <f t="shared" si="600"/>
        <v/>
      </c>
      <c r="N3108" s="27" t="str">
        <f t="shared" si="601"/>
        <v/>
      </c>
      <c r="O3108" s="27" t="str">
        <f t="shared" si="593"/>
        <v/>
      </c>
      <c r="P3108" s="29" t="str">
        <f t="array" ref="P3108">IF(L3108="","",SMALL(IF(تكهين!$E$1:$E$10000=$D$4,ROW($1:$10000)),L3108))</f>
        <v/>
      </c>
    </row>
    <row r="3109" spans="2:16" ht="20.25">
      <c r="B3109" s="25" t="str">
        <f t="shared" si="602"/>
        <v/>
      </c>
      <c r="C3109" s="26" t="str">
        <f t="shared" si="594"/>
        <v/>
      </c>
      <c r="D3109" s="27" t="str">
        <f t="shared" si="595"/>
        <v/>
      </c>
      <c r="E3109" s="27" t="str">
        <f t="shared" si="596"/>
        <v/>
      </c>
      <c r="F3109" s="29" t="str">
        <f t="array" ref="F3109">IF(B3109="","",SMALL(IF(اضافه!$E$1:$E$10000=$D$4,ROW($1:$10000)),B3109))</f>
        <v/>
      </c>
      <c r="G3109" s="25" t="str">
        <f t="shared" si="603"/>
        <v/>
      </c>
      <c r="H3109" s="26" t="str">
        <f t="shared" si="597"/>
        <v/>
      </c>
      <c r="I3109" s="27" t="str">
        <f t="shared" si="598"/>
        <v/>
      </c>
      <c r="J3109" s="27" t="str">
        <f t="shared" si="599"/>
        <v/>
      </c>
      <c r="K3109" s="29" t="str">
        <f t="array" ref="K3109">IF(G3109="","",SMALL(IF(صرف!$E$1:$E$10000=$D$4,ROW($1:$10000)),G3109))</f>
        <v/>
      </c>
      <c r="L3109" s="25" t="str">
        <f t="shared" si="604"/>
        <v/>
      </c>
      <c r="M3109" s="26" t="str">
        <f t="shared" si="600"/>
        <v/>
      </c>
      <c r="N3109" s="27" t="str">
        <f t="shared" si="601"/>
        <v/>
      </c>
      <c r="O3109" s="27" t="str">
        <f t="shared" si="593"/>
        <v/>
      </c>
      <c r="P3109" s="29" t="str">
        <f t="array" ref="P3109">IF(L3109="","",SMALL(IF(تكهين!$E$1:$E$10000=$D$4,ROW($1:$10000)),L3109))</f>
        <v/>
      </c>
    </row>
    <row r="3110" spans="2:16" ht="20.25">
      <c r="B3110" s="25" t="str">
        <f t="shared" si="602"/>
        <v/>
      </c>
      <c r="C3110" s="26" t="str">
        <f t="shared" si="594"/>
        <v/>
      </c>
      <c r="D3110" s="27" t="str">
        <f t="shared" si="595"/>
        <v/>
      </c>
      <c r="E3110" s="27" t="str">
        <f t="shared" si="596"/>
        <v/>
      </c>
      <c r="F3110" s="29" t="str">
        <f t="array" ref="F3110">IF(B3110="","",SMALL(IF(اضافه!$E$1:$E$10000=$D$4,ROW($1:$10000)),B3110))</f>
        <v/>
      </c>
      <c r="G3110" s="25" t="str">
        <f t="shared" si="603"/>
        <v/>
      </c>
      <c r="H3110" s="26" t="str">
        <f t="shared" si="597"/>
        <v/>
      </c>
      <c r="I3110" s="27" t="str">
        <f t="shared" si="598"/>
        <v/>
      </c>
      <c r="J3110" s="27" t="str">
        <f t="shared" si="599"/>
        <v/>
      </c>
      <c r="K3110" s="29" t="str">
        <f t="array" ref="K3110">IF(G3110="","",SMALL(IF(صرف!$E$1:$E$10000=$D$4,ROW($1:$10000)),G3110))</f>
        <v/>
      </c>
      <c r="L3110" s="25" t="str">
        <f t="shared" si="604"/>
        <v/>
      </c>
      <c r="M3110" s="26" t="str">
        <f t="shared" si="600"/>
        <v/>
      </c>
      <c r="N3110" s="27" t="str">
        <f t="shared" si="601"/>
        <v/>
      </c>
      <c r="O3110" s="27" t="str">
        <f t="shared" si="593"/>
        <v/>
      </c>
      <c r="P3110" s="29" t="str">
        <f t="array" ref="P3110">IF(L3110="","",SMALL(IF(تكهين!$E$1:$E$10000=$D$4,ROW($1:$10000)),L3110))</f>
        <v/>
      </c>
    </row>
    <row r="3111" spans="2:16" ht="20.25">
      <c r="B3111" s="25" t="str">
        <f t="shared" si="602"/>
        <v/>
      </c>
      <c r="C3111" s="26" t="str">
        <f t="shared" si="594"/>
        <v/>
      </c>
      <c r="D3111" s="27" t="str">
        <f t="shared" si="595"/>
        <v/>
      </c>
      <c r="E3111" s="27" t="str">
        <f t="shared" si="596"/>
        <v/>
      </c>
      <c r="F3111" s="29" t="str">
        <f t="array" ref="F3111">IF(B3111="","",SMALL(IF(اضافه!$E$1:$E$10000=$D$4,ROW($1:$10000)),B3111))</f>
        <v/>
      </c>
      <c r="G3111" s="25" t="str">
        <f t="shared" si="603"/>
        <v/>
      </c>
      <c r="H3111" s="26" t="str">
        <f t="shared" si="597"/>
        <v/>
      </c>
      <c r="I3111" s="27" t="str">
        <f t="shared" si="598"/>
        <v/>
      </c>
      <c r="J3111" s="27" t="str">
        <f t="shared" si="599"/>
        <v/>
      </c>
      <c r="K3111" s="29" t="str">
        <f t="array" ref="K3111">IF(G3111="","",SMALL(IF(صرف!$E$1:$E$10000=$D$4,ROW($1:$10000)),G3111))</f>
        <v/>
      </c>
      <c r="L3111" s="25" t="str">
        <f t="shared" si="604"/>
        <v/>
      </c>
      <c r="M3111" s="26" t="str">
        <f t="shared" si="600"/>
        <v/>
      </c>
      <c r="N3111" s="27" t="str">
        <f t="shared" si="601"/>
        <v/>
      </c>
      <c r="O3111" s="27" t="str">
        <f t="shared" si="593"/>
        <v/>
      </c>
      <c r="P3111" s="29" t="str">
        <f t="array" ref="P3111">IF(L3111="","",SMALL(IF(تكهين!$E$1:$E$10000=$D$4,ROW($1:$10000)),L3111))</f>
        <v/>
      </c>
    </row>
    <row r="3112" spans="2:16" ht="20.25">
      <c r="B3112" s="25" t="str">
        <f t="shared" si="602"/>
        <v/>
      </c>
      <c r="C3112" s="26" t="str">
        <f t="shared" si="594"/>
        <v/>
      </c>
      <c r="D3112" s="27" t="str">
        <f t="shared" si="595"/>
        <v/>
      </c>
      <c r="E3112" s="27" t="str">
        <f t="shared" si="596"/>
        <v/>
      </c>
      <c r="F3112" s="29" t="str">
        <f t="array" ref="F3112">IF(B3112="","",SMALL(IF(اضافه!$E$1:$E$10000=$D$4,ROW($1:$10000)),B3112))</f>
        <v/>
      </c>
      <c r="G3112" s="25" t="str">
        <f t="shared" si="603"/>
        <v/>
      </c>
      <c r="H3112" s="26" t="str">
        <f t="shared" si="597"/>
        <v/>
      </c>
      <c r="I3112" s="27" t="str">
        <f t="shared" si="598"/>
        <v/>
      </c>
      <c r="J3112" s="27" t="str">
        <f t="shared" si="599"/>
        <v/>
      </c>
      <c r="K3112" s="29" t="str">
        <f t="array" ref="K3112">IF(G3112="","",SMALL(IF(صرف!$E$1:$E$10000=$D$4,ROW($1:$10000)),G3112))</f>
        <v/>
      </c>
      <c r="L3112" s="25" t="str">
        <f t="shared" si="604"/>
        <v/>
      </c>
      <c r="M3112" s="26" t="str">
        <f t="shared" si="600"/>
        <v/>
      </c>
      <c r="N3112" s="27" t="str">
        <f t="shared" si="601"/>
        <v/>
      </c>
      <c r="O3112" s="27" t="str">
        <f t="shared" si="593"/>
        <v/>
      </c>
      <c r="P3112" s="29" t="str">
        <f t="array" ref="P3112">IF(L3112="","",SMALL(IF(تكهين!$E$1:$E$10000=$D$4,ROW($1:$10000)),L3112))</f>
        <v/>
      </c>
    </row>
    <row r="3113" spans="2:16" ht="20.25">
      <c r="B3113" s="25" t="str">
        <f t="shared" si="602"/>
        <v/>
      </c>
      <c r="C3113" s="26" t="str">
        <f t="shared" si="594"/>
        <v/>
      </c>
      <c r="D3113" s="27" t="str">
        <f t="shared" si="595"/>
        <v/>
      </c>
      <c r="E3113" s="27" t="str">
        <f t="shared" si="596"/>
        <v/>
      </c>
      <c r="F3113" s="29" t="str">
        <f t="array" ref="F3113">IF(B3113="","",SMALL(IF(اضافه!$E$1:$E$10000=$D$4,ROW($1:$10000)),B3113))</f>
        <v/>
      </c>
      <c r="G3113" s="25" t="str">
        <f t="shared" si="603"/>
        <v/>
      </c>
      <c r="H3113" s="26" t="str">
        <f t="shared" si="597"/>
        <v/>
      </c>
      <c r="I3113" s="27" t="str">
        <f t="shared" si="598"/>
        <v/>
      </c>
      <c r="J3113" s="27" t="str">
        <f t="shared" si="599"/>
        <v/>
      </c>
      <c r="K3113" s="29" t="str">
        <f t="array" ref="K3113">IF(G3113="","",SMALL(IF(صرف!$E$1:$E$10000=$D$4,ROW($1:$10000)),G3113))</f>
        <v/>
      </c>
      <c r="L3113" s="25" t="str">
        <f t="shared" si="604"/>
        <v/>
      </c>
      <c r="M3113" s="26" t="str">
        <f t="shared" si="600"/>
        <v/>
      </c>
      <c r="N3113" s="27" t="str">
        <f t="shared" si="601"/>
        <v/>
      </c>
      <c r="O3113" s="27" t="str">
        <f t="shared" si="593"/>
        <v/>
      </c>
      <c r="P3113" s="29" t="str">
        <f t="array" ref="P3113">IF(L3113="","",SMALL(IF(تكهين!$E$1:$E$10000=$D$4,ROW($1:$10000)),L3113))</f>
        <v/>
      </c>
    </row>
    <row r="3114" spans="2:16" ht="20.25">
      <c r="B3114" s="25" t="str">
        <f t="shared" si="602"/>
        <v/>
      </c>
      <c r="C3114" s="26" t="str">
        <f t="shared" si="594"/>
        <v/>
      </c>
      <c r="D3114" s="27" t="str">
        <f t="shared" si="595"/>
        <v/>
      </c>
      <c r="E3114" s="27" t="str">
        <f t="shared" si="596"/>
        <v/>
      </c>
      <c r="F3114" s="29" t="str">
        <f t="array" ref="F3114">IF(B3114="","",SMALL(IF(اضافه!$E$1:$E$10000=$D$4,ROW($1:$10000)),B3114))</f>
        <v/>
      </c>
      <c r="G3114" s="25" t="str">
        <f t="shared" si="603"/>
        <v/>
      </c>
      <c r="H3114" s="26" t="str">
        <f t="shared" si="597"/>
        <v/>
      </c>
      <c r="I3114" s="27" t="str">
        <f t="shared" si="598"/>
        <v/>
      </c>
      <c r="J3114" s="27" t="str">
        <f t="shared" si="599"/>
        <v/>
      </c>
      <c r="K3114" s="29" t="str">
        <f t="array" ref="K3114">IF(G3114="","",SMALL(IF(صرف!$E$1:$E$10000=$D$4,ROW($1:$10000)),G3114))</f>
        <v/>
      </c>
      <c r="L3114" s="25" t="str">
        <f t="shared" si="604"/>
        <v/>
      </c>
      <c r="M3114" s="26" t="str">
        <f t="shared" si="600"/>
        <v/>
      </c>
      <c r="N3114" s="27" t="str">
        <f t="shared" si="601"/>
        <v/>
      </c>
      <c r="O3114" s="27" t="str">
        <f t="shared" si="593"/>
        <v/>
      </c>
      <c r="P3114" s="29" t="str">
        <f t="array" ref="P3114">IF(L3114="","",SMALL(IF(تكهين!$E$1:$E$10000=$D$4,ROW($1:$10000)),L3114))</f>
        <v/>
      </c>
    </row>
    <row r="3115" spans="2:16" ht="20.25">
      <c r="B3115" s="25" t="str">
        <f t="shared" si="602"/>
        <v/>
      </c>
      <c r="C3115" s="26" t="str">
        <f t="shared" si="594"/>
        <v/>
      </c>
      <c r="D3115" s="27" t="str">
        <f t="shared" si="595"/>
        <v/>
      </c>
      <c r="E3115" s="27" t="str">
        <f t="shared" si="596"/>
        <v/>
      </c>
      <c r="F3115" s="29" t="str">
        <f t="array" ref="F3115">IF(B3115="","",SMALL(IF(اضافه!$E$1:$E$10000=$D$4,ROW($1:$10000)),B3115))</f>
        <v/>
      </c>
      <c r="G3115" s="25" t="str">
        <f t="shared" si="603"/>
        <v/>
      </c>
      <c r="H3115" s="26" t="str">
        <f t="shared" si="597"/>
        <v/>
      </c>
      <c r="I3115" s="27" t="str">
        <f t="shared" si="598"/>
        <v/>
      </c>
      <c r="J3115" s="27" t="str">
        <f t="shared" si="599"/>
        <v/>
      </c>
      <c r="K3115" s="29" t="str">
        <f t="array" ref="K3115">IF(G3115="","",SMALL(IF(صرف!$E$1:$E$10000=$D$4,ROW($1:$10000)),G3115))</f>
        <v/>
      </c>
      <c r="L3115" s="25" t="str">
        <f t="shared" si="604"/>
        <v/>
      </c>
      <c r="M3115" s="26" t="str">
        <f t="shared" si="600"/>
        <v/>
      </c>
      <c r="N3115" s="27" t="str">
        <f t="shared" si="601"/>
        <v/>
      </c>
      <c r="O3115" s="27" t="str">
        <f t="shared" si="593"/>
        <v/>
      </c>
      <c r="P3115" s="29" t="str">
        <f t="array" ref="P3115">IF(L3115="","",SMALL(IF(تكهين!$E$1:$E$10000=$D$4,ROW($1:$10000)),L3115))</f>
        <v/>
      </c>
    </row>
    <row r="3116" spans="2:16" ht="20.25">
      <c r="B3116" s="25" t="str">
        <f t="shared" si="602"/>
        <v/>
      </c>
      <c r="C3116" s="26" t="str">
        <f t="shared" si="594"/>
        <v/>
      </c>
      <c r="D3116" s="27" t="str">
        <f t="shared" si="595"/>
        <v/>
      </c>
      <c r="E3116" s="27" t="str">
        <f t="shared" si="596"/>
        <v/>
      </c>
      <c r="F3116" s="29" t="str">
        <f t="array" ref="F3116">IF(B3116="","",SMALL(IF(اضافه!$E$1:$E$10000=$D$4,ROW($1:$10000)),B3116))</f>
        <v/>
      </c>
      <c r="G3116" s="25" t="str">
        <f t="shared" si="603"/>
        <v/>
      </c>
      <c r="H3116" s="26" t="str">
        <f t="shared" si="597"/>
        <v/>
      </c>
      <c r="I3116" s="27" t="str">
        <f t="shared" si="598"/>
        <v/>
      </c>
      <c r="J3116" s="27" t="str">
        <f t="shared" si="599"/>
        <v/>
      </c>
      <c r="K3116" s="29" t="str">
        <f t="array" ref="K3116">IF(G3116="","",SMALL(IF(صرف!$E$1:$E$10000=$D$4,ROW($1:$10000)),G3116))</f>
        <v/>
      </c>
      <c r="L3116" s="25" t="str">
        <f t="shared" si="604"/>
        <v/>
      </c>
      <c r="M3116" s="26" t="str">
        <f t="shared" si="600"/>
        <v/>
      </c>
      <c r="N3116" s="27" t="str">
        <f t="shared" si="601"/>
        <v/>
      </c>
      <c r="O3116" s="27" t="str">
        <f t="shared" si="593"/>
        <v/>
      </c>
      <c r="P3116" s="29" t="str">
        <f t="array" ref="P3116">IF(L3116="","",SMALL(IF(تكهين!$E$1:$E$10000=$D$4,ROW($1:$10000)),L3116))</f>
        <v/>
      </c>
    </row>
    <row r="3117" spans="2:16" ht="20.25">
      <c r="B3117" s="25" t="str">
        <f t="shared" si="602"/>
        <v/>
      </c>
      <c r="C3117" s="26" t="str">
        <f t="shared" si="594"/>
        <v/>
      </c>
      <c r="D3117" s="27" t="str">
        <f t="shared" si="595"/>
        <v/>
      </c>
      <c r="E3117" s="27" t="str">
        <f t="shared" si="596"/>
        <v/>
      </c>
      <c r="F3117" s="29" t="str">
        <f t="array" ref="F3117">IF(B3117="","",SMALL(IF(اضافه!$E$1:$E$10000=$D$4,ROW($1:$10000)),B3117))</f>
        <v/>
      </c>
      <c r="G3117" s="25" t="str">
        <f t="shared" si="603"/>
        <v/>
      </c>
      <c r="H3117" s="26" t="str">
        <f t="shared" si="597"/>
        <v/>
      </c>
      <c r="I3117" s="27" t="str">
        <f t="shared" si="598"/>
        <v/>
      </c>
      <c r="J3117" s="27" t="str">
        <f t="shared" si="599"/>
        <v/>
      </c>
      <c r="K3117" s="29" t="str">
        <f t="array" ref="K3117">IF(G3117="","",SMALL(IF(صرف!$E$1:$E$10000=$D$4,ROW($1:$10000)),G3117))</f>
        <v/>
      </c>
      <c r="L3117" s="25" t="str">
        <f t="shared" si="604"/>
        <v/>
      </c>
      <c r="M3117" s="26" t="str">
        <f t="shared" si="600"/>
        <v/>
      </c>
      <c r="N3117" s="27" t="str">
        <f t="shared" si="601"/>
        <v/>
      </c>
      <c r="O3117" s="27" t="str">
        <f t="shared" ref="O3117:O3180" si="605">IF(OR($D$4="",L3117=""),"",INDEX(تكهين,P3117,8))</f>
        <v/>
      </c>
      <c r="P3117" s="29" t="str">
        <f t="array" ref="P3117">IF(L3117="","",SMALL(IF(تكهين!$E$1:$E$10000=$D$4,ROW($1:$10000)),L3117))</f>
        <v/>
      </c>
    </row>
    <row r="3118" spans="2:16" ht="20.25">
      <c r="B3118" s="25" t="str">
        <f t="shared" si="602"/>
        <v/>
      </c>
      <c r="C3118" s="26" t="str">
        <f t="shared" si="594"/>
        <v/>
      </c>
      <c r="D3118" s="27" t="str">
        <f t="shared" si="595"/>
        <v/>
      </c>
      <c r="E3118" s="27" t="str">
        <f t="shared" si="596"/>
        <v/>
      </c>
      <c r="F3118" s="29" t="str">
        <f t="array" ref="F3118">IF(B3118="","",SMALL(IF(اضافه!$E$1:$E$10000=$D$4,ROW($1:$10000)),B3118))</f>
        <v/>
      </c>
      <c r="G3118" s="25" t="str">
        <f t="shared" si="603"/>
        <v/>
      </c>
      <c r="H3118" s="26" t="str">
        <f t="shared" si="597"/>
        <v/>
      </c>
      <c r="I3118" s="27" t="str">
        <f t="shared" si="598"/>
        <v/>
      </c>
      <c r="J3118" s="27" t="str">
        <f t="shared" si="599"/>
        <v/>
      </c>
      <c r="K3118" s="29" t="str">
        <f t="array" ref="K3118">IF(G3118="","",SMALL(IF(صرف!$E$1:$E$10000=$D$4,ROW($1:$10000)),G3118))</f>
        <v/>
      </c>
      <c r="L3118" s="25" t="str">
        <f t="shared" si="604"/>
        <v/>
      </c>
      <c r="M3118" s="26" t="str">
        <f t="shared" si="600"/>
        <v/>
      </c>
      <c r="N3118" s="27" t="str">
        <f t="shared" si="601"/>
        <v/>
      </c>
      <c r="O3118" s="27" t="str">
        <f t="shared" si="605"/>
        <v/>
      </c>
      <c r="P3118" s="29" t="str">
        <f t="array" ref="P3118">IF(L3118="","",SMALL(IF(تكهين!$E$1:$E$10000=$D$4,ROW($1:$10000)),L3118))</f>
        <v/>
      </c>
    </row>
    <row r="3119" spans="2:16" ht="20.25">
      <c r="B3119" s="25" t="str">
        <f t="shared" si="602"/>
        <v/>
      </c>
      <c r="C3119" s="26" t="str">
        <f t="shared" si="594"/>
        <v/>
      </c>
      <c r="D3119" s="27" t="str">
        <f t="shared" si="595"/>
        <v/>
      </c>
      <c r="E3119" s="27" t="str">
        <f t="shared" si="596"/>
        <v/>
      </c>
      <c r="F3119" s="29" t="str">
        <f t="array" ref="F3119">IF(B3119="","",SMALL(IF(اضافه!$E$1:$E$10000=$D$4,ROW($1:$10000)),B3119))</f>
        <v/>
      </c>
      <c r="G3119" s="25" t="str">
        <f t="shared" si="603"/>
        <v/>
      </c>
      <c r="H3119" s="26" t="str">
        <f t="shared" si="597"/>
        <v/>
      </c>
      <c r="I3119" s="27" t="str">
        <f t="shared" si="598"/>
        <v/>
      </c>
      <c r="J3119" s="27" t="str">
        <f t="shared" si="599"/>
        <v/>
      </c>
      <c r="K3119" s="29" t="str">
        <f t="array" ref="K3119">IF(G3119="","",SMALL(IF(صرف!$E$1:$E$10000=$D$4,ROW($1:$10000)),G3119))</f>
        <v/>
      </c>
      <c r="L3119" s="25" t="str">
        <f t="shared" si="604"/>
        <v/>
      </c>
      <c r="M3119" s="26" t="str">
        <f t="shared" si="600"/>
        <v/>
      </c>
      <c r="N3119" s="27" t="str">
        <f t="shared" si="601"/>
        <v/>
      </c>
      <c r="O3119" s="27" t="str">
        <f t="shared" si="605"/>
        <v/>
      </c>
      <c r="P3119" s="29" t="str">
        <f t="array" ref="P3119">IF(L3119="","",SMALL(IF(تكهين!$E$1:$E$10000=$D$4,ROW($1:$10000)),L3119))</f>
        <v/>
      </c>
    </row>
    <row r="3120" spans="2:16" ht="20.25">
      <c r="B3120" s="25" t="str">
        <f t="shared" si="602"/>
        <v/>
      </c>
      <c r="C3120" s="26" t="str">
        <f t="shared" si="594"/>
        <v/>
      </c>
      <c r="D3120" s="27" t="str">
        <f t="shared" si="595"/>
        <v/>
      </c>
      <c r="E3120" s="27" t="str">
        <f t="shared" si="596"/>
        <v/>
      </c>
      <c r="F3120" s="29" t="str">
        <f t="array" ref="F3120">IF(B3120="","",SMALL(IF(اضافه!$E$1:$E$10000=$D$4,ROW($1:$10000)),B3120))</f>
        <v/>
      </c>
      <c r="G3120" s="25" t="str">
        <f t="shared" si="603"/>
        <v/>
      </c>
      <c r="H3120" s="26" t="str">
        <f t="shared" si="597"/>
        <v/>
      </c>
      <c r="I3120" s="27" t="str">
        <f t="shared" si="598"/>
        <v/>
      </c>
      <c r="J3120" s="27" t="str">
        <f t="shared" si="599"/>
        <v/>
      </c>
      <c r="K3120" s="29" t="str">
        <f t="array" ref="K3120">IF(G3120="","",SMALL(IF(صرف!$E$1:$E$10000=$D$4,ROW($1:$10000)),G3120))</f>
        <v/>
      </c>
      <c r="L3120" s="25" t="str">
        <f t="shared" si="604"/>
        <v/>
      </c>
      <c r="M3120" s="26" t="str">
        <f t="shared" si="600"/>
        <v/>
      </c>
      <c r="N3120" s="27" t="str">
        <f t="shared" si="601"/>
        <v/>
      </c>
      <c r="O3120" s="27" t="str">
        <f t="shared" si="605"/>
        <v/>
      </c>
      <c r="P3120" s="29" t="str">
        <f t="array" ref="P3120">IF(L3120="","",SMALL(IF(تكهين!$E$1:$E$10000=$D$4,ROW($1:$10000)),L3120))</f>
        <v/>
      </c>
    </row>
    <row r="3121" spans="2:16" ht="20.25">
      <c r="B3121" s="25" t="str">
        <f t="shared" si="602"/>
        <v/>
      </c>
      <c r="C3121" s="26" t="str">
        <f t="shared" si="594"/>
        <v/>
      </c>
      <c r="D3121" s="27" t="str">
        <f t="shared" si="595"/>
        <v/>
      </c>
      <c r="E3121" s="27" t="str">
        <f t="shared" si="596"/>
        <v/>
      </c>
      <c r="F3121" s="29" t="str">
        <f t="array" ref="F3121">IF(B3121="","",SMALL(IF(اضافه!$E$1:$E$10000=$D$4,ROW($1:$10000)),B3121))</f>
        <v/>
      </c>
      <c r="G3121" s="25" t="str">
        <f t="shared" si="603"/>
        <v/>
      </c>
      <c r="H3121" s="26" t="str">
        <f t="shared" si="597"/>
        <v/>
      </c>
      <c r="I3121" s="27" t="str">
        <f t="shared" si="598"/>
        <v/>
      </c>
      <c r="J3121" s="27" t="str">
        <f t="shared" si="599"/>
        <v/>
      </c>
      <c r="K3121" s="29" t="str">
        <f t="array" ref="K3121">IF(G3121="","",SMALL(IF(صرف!$E$1:$E$10000=$D$4,ROW($1:$10000)),G3121))</f>
        <v/>
      </c>
      <c r="L3121" s="25" t="str">
        <f t="shared" si="604"/>
        <v/>
      </c>
      <c r="M3121" s="26" t="str">
        <f t="shared" si="600"/>
        <v/>
      </c>
      <c r="N3121" s="27" t="str">
        <f t="shared" si="601"/>
        <v/>
      </c>
      <c r="O3121" s="27" t="str">
        <f t="shared" si="605"/>
        <v/>
      </c>
      <c r="P3121" s="29" t="str">
        <f t="array" ref="P3121">IF(L3121="","",SMALL(IF(تكهين!$E$1:$E$10000=$D$4,ROW($1:$10000)),L3121))</f>
        <v/>
      </c>
    </row>
    <row r="3122" spans="2:16" ht="20.25">
      <c r="B3122" s="25" t="str">
        <f t="shared" si="602"/>
        <v/>
      </c>
      <c r="C3122" s="26" t="str">
        <f t="shared" si="594"/>
        <v/>
      </c>
      <c r="D3122" s="27" t="str">
        <f t="shared" si="595"/>
        <v/>
      </c>
      <c r="E3122" s="27" t="str">
        <f t="shared" si="596"/>
        <v/>
      </c>
      <c r="F3122" s="29" t="str">
        <f t="array" ref="F3122">IF(B3122="","",SMALL(IF(اضافه!$E$1:$E$10000=$D$4,ROW($1:$10000)),B3122))</f>
        <v/>
      </c>
      <c r="G3122" s="25" t="str">
        <f t="shared" si="603"/>
        <v/>
      </c>
      <c r="H3122" s="26" t="str">
        <f t="shared" si="597"/>
        <v/>
      </c>
      <c r="I3122" s="27" t="str">
        <f t="shared" si="598"/>
        <v/>
      </c>
      <c r="J3122" s="27" t="str">
        <f t="shared" si="599"/>
        <v/>
      </c>
      <c r="K3122" s="29" t="str">
        <f t="array" ref="K3122">IF(G3122="","",SMALL(IF(صرف!$E$1:$E$10000=$D$4,ROW($1:$10000)),G3122))</f>
        <v/>
      </c>
      <c r="L3122" s="25" t="str">
        <f t="shared" si="604"/>
        <v/>
      </c>
      <c r="M3122" s="26" t="str">
        <f t="shared" si="600"/>
        <v/>
      </c>
      <c r="N3122" s="27" t="str">
        <f t="shared" si="601"/>
        <v/>
      </c>
      <c r="O3122" s="27" t="str">
        <f t="shared" si="605"/>
        <v/>
      </c>
      <c r="P3122" s="29" t="str">
        <f t="array" ref="P3122">IF(L3122="","",SMALL(IF(تكهين!$E$1:$E$10000=$D$4,ROW($1:$10000)),L3122))</f>
        <v/>
      </c>
    </row>
    <row r="3123" spans="2:16" ht="20.25">
      <c r="B3123" s="25" t="str">
        <f t="shared" si="602"/>
        <v/>
      </c>
      <c r="C3123" s="26" t="str">
        <f t="shared" si="594"/>
        <v/>
      </c>
      <c r="D3123" s="27" t="str">
        <f t="shared" si="595"/>
        <v/>
      </c>
      <c r="E3123" s="27" t="str">
        <f t="shared" si="596"/>
        <v/>
      </c>
      <c r="F3123" s="29" t="str">
        <f t="array" ref="F3123">IF(B3123="","",SMALL(IF(اضافه!$E$1:$E$10000=$D$4,ROW($1:$10000)),B3123))</f>
        <v/>
      </c>
      <c r="G3123" s="25" t="str">
        <f t="shared" si="603"/>
        <v/>
      </c>
      <c r="H3123" s="26" t="str">
        <f t="shared" si="597"/>
        <v/>
      </c>
      <c r="I3123" s="27" t="str">
        <f t="shared" si="598"/>
        <v/>
      </c>
      <c r="J3123" s="27" t="str">
        <f t="shared" si="599"/>
        <v/>
      </c>
      <c r="K3123" s="29" t="str">
        <f t="array" ref="K3123">IF(G3123="","",SMALL(IF(صرف!$E$1:$E$10000=$D$4,ROW($1:$10000)),G3123))</f>
        <v/>
      </c>
      <c r="L3123" s="25" t="str">
        <f t="shared" si="604"/>
        <v/>
      </c>
      <c r="M3123" s="26" t="str">
        <f t="shared" si="600"/>
        <v/>
      </c>
      <c r="N3123" s="27" t="str">
        <f t="shared" si="601"/>
        <v/>
      </c>
      <c r="O3123" s="27" t="str">
        <f t="shared" si="605"/>
        <v/>
      </c>
      <c r="P3123" s="29" t="str">
        <f t="array" ref="P3123">IF(L3123="","",SMALL(IF(تكهين!$E$1:$E$10000=$D$4,ROW($1:$10000)),L3123))</f>
        <v/>
      </c>
    </row>
    <row r="3124" spans="2:16" ht="20.25">
      <c r="B3124" s="25" t="str">
        <f t="shared" si="602"/>
        <v/>
      </c>
      <c r="C3124" s="26" t="str">
        <f t="shared" si="594"/>
        <v/>
      </c>
      <c r="D3124" s="27" t="str">
        <f t="shared" si="595"/>
        <v/>
      </c>
      <c r="E3124" s="27" t="str">
        <f t="shared" si="596"/>
        <v/>
      </c>
      <c r="F3124" s="29" t="str">
        <f t="array" ref="F3124">IF(B3124="","",SMALL(IF(اضافه!$E$1:$E$10000=$D$4,ROW($1:$10000)),B3124))</f>
        <v/>
      </c>
      <c r="G3124" s="25" t="str">
        <f t="shared" si="603"/>
        <v/>
      </c>
      <c r="H3124" s="26" t="str">
        <f t="shared" si="597"/>
        <v/>
      </c>
      <c r="I3124" s="27" t="str">
        <f t="shared" si="598"/>
        <v/>
      </c>
      <c r="J3124" s="27" t="str">
        <f t="shared" si="599"/>
        <v/>
      </c>
      <c r="K3124" s="29" t="str">
        <f t="array" ref="K3124">IF(G3124="","",SMALL(IF(صرف!$E$1:$E$10000=$D$4,ROW($1:$10000)),G3124))</f>
        <v/>
      </c>
      <c r="L3124" s="25" t="str">
        <f t="shared" si="604"/>
        <v/>
      </c>
      <c r="M3124" s="26" t="str">
        <f t="shared" si="600"/>
        <v/>
      </c>
      <c r="N3124" s="27" t="str">
        <f t="shared" si="601"/>
        <v/>
      </c>
      <c r="O3124" s="27" t="str">
        <f t="shared" si="605"/>
        <v/>
      </c>
      <c r="P3124" s="29" t="str">
        <f t="array" ref="P3124">IF(L3124="","",SMALL(IF(تكهين!$E$1:$E$10000=$D$4,ROW($1:$10000)),L3124))</f>
        <v/>
      </c>
    </row>
    <row r="3125" spans="2:16" ht="20.25">
      <c r="B3125" s="25" t="str">
        <f t="shared" si="602"/>
        <v/>
      </c>
      <c r="C3125" s="26" t="str">
        <f t="shared" si="594"/>
        <v/>
      </c>
      <c r="D3125" s="27" t="str">
        <f t="shared" si="595"/>
        <v/>
      </c>
      <c r="E3125" s="27" t="str">
        <f t="shared" si="596"/>
        <v/>
      </c>
      <c r="F3125" s="29" t="str">
        <f t="array" ref="F3125">IF(B3125="","",SMALL(IF(اضافه!$E$1:$E$10000=$D$4,ROW($1:$10000)),B3125))</f>
        <v/>
      </c>
      <c r="G3125" s="25" t="str">
        <f t="shared" si="603"/>
        <v/>
      </c>
      <c r="H3125" s="26" t="str">
        <f t="shared" si="597"/>
        <v/>
      </c>
      <c r="I3125" s="27" t="str">
        <f t="shared" si="598"/>
        <v/>
      </c>
      <c r="J3125" s="27" t="str">
        <f t="shared" si="599"/>
        <v/>
      </c>
      <c r="K3125" s="29" t="str">
        <f t="array" ref="K3125">IF(G3125="","",SMALL(IF(صرف!$E$1:$E$10000=$D$4,ROW($1:$10000)),G3125))</f>
        <v/>
      </c>
      <c r="L3125" s="25" t="str">
        <f t="shared" si="604"/>
        <v/>
      </c>
      <c r="M3125" s="26" t="str">
        <f t="shared" si="600"/>
        <v/>
      </c>
      <c r="N3125" s="27" t="str">
        <f t="shared" si="601"/>
        <v/>
      </c>
      <c r="O3125" s="27" t="str">
        <f t="shared" si="605"/>
        <v/>
      </c>
      <c r="P3125" s="29" t="str">
        <f t="array" ref="P3125">IF(L3125="","",SMALL(IF(تكهين!$E$1:$E$10000=$D$4,ROW($1:$10000)),L3125))</f>
        <v/>
      </c>
    </row>
    <row r="3126" spans="2:16" ht="20.25">
      <c r="B3126" s="25" t="str">
        <f t="shared" si="602"/>
        <v/>
      </c>
      <c r="C3126" s="26" t="str">
        <f t="shared" si="594"/>
        <v/>
      </c>
      <c r="D3126" s="27" t="str">
        <f t="shared" si="595"/>
        <v/>
      </c>
      <c r="E3126" s="27" t="str">
        <f t="shared" si="596"/>
        <v/>
      </c>
      <c r="F3126" s="29" t="str">
        <f t="array" ref="F3126">IF(B3126="","",SMALL(IF(اضافه!$E$1:$E$10000=$D$4,ROW($1:$10000)),B3126))</f>
        <v/>
      </c>
      <c r="G3126" s="25" t="str">
        <f t="shared" si="603"/>
        <v/>
      </c>
      <c r="H3126" s="26" t="str">
        <f t="shared" si="597"/>
        <v/>
      </c>
      <c r="I3126" s="27" t="str">
        <f t="shared" si="598"/>
        <v/>
      </c>
      <c r="J3126" s="27" t="str">
        <f t="shared" si="599"/>
        <v/>
      </c>
      <c r="K3126" s="29" t="str">
        <f t="array" ref="K3126">IF(G3126="","",SMALL(IF(صرف!$E$1:$E$10000=$D$4,ROW($1:$10000)),G3126))</f>
        <v/>
      </c>
      <c r="L3126" s="25" t="str">
        <f t="shared" si="604"/>
        <v/>
      </c>
      <c r="M3126" s="26" t="str">
        <f t="shared" si="600"/>
        <v/>
      </c>
      <c r="N3126" s="27" t="str">
        <f t="shared" si="601"/>
        <v/>
      </c>
      <c r="O3126" s="27" t="str">
        <f t="shared" si="605"/>
        <v/>
      </c>
      <c r="P3126" s="29" t="str">
        <f t="array" ref="P3126">IF(L3126="","",SMALL(IF(تكهين!$E$1:$E$10000=$D$4,ROW($1:$10000)),L3126))</f>
        <v/>
      </c>
    </row>
    <row r="3127" spans="2:16" ht="20.25">
      <c r="B3127" s="25" t="str">
        <f t="shared" si="602"/>
        <v/>
      </c>
      <c r="C3127" s="26" t="str">
        <f t="shared" ref="C3127:C3190" si="606">IF(OR($D$4="",B3127=""),"",INDEX(اضافة,F3127,2))</f>
        <v/>
      </c>
      <c r="D3127" s="27" t="str">
        <f t="shared" ref="D3127:D3190" si="607">IF(OR($D$4="",B3127=""),"",INDEX(اضافة,F3127,3))</f>
        <v/>
      </c>
      <c r="E3127" s="27" t="str">
        <f t="shared" ref="E3127:E3190" si="608">IF(OR($D$4="",B3127=""),"",INDEX(اضافة,F3127,8))</f>
        <v/>
      </c>
      <c r="F3127" s="29" t="str">
        <f t="array" ref="F3127">IF(B3127="","",SMALL(IF(اضافه!$E$1:$E$10000=$D$4,ROW($1:$10000)),B3127))</f>
        <v/>
      </c>
      <c r="G3127" s="25" t="str">
        <f t="shared" si="603"/>
        <v/>
      </c>
      <c r="H3127" s="26" t="str">
        <f t="shared" ref="H3127:H3190" si="609">IF(OR($D$4="",G3127=""),"",INDEX(صرف,K3127,2))</f>
        <v/>
      </c>
      <c r="I3127" s="27" t="str">
        <f t="shared" ref="I3127:I3190" si="610">IF(OR($D$4="",G3127=""),"",INDEX(صرف,K3127,3))</f>
        <v/>
      </c>
      <c r="J3127" s="27" t="str">
        <f t="shared" ref="J3127:J3190" si="611">IF(OR($D$4="",G3127=""),"",INDEX(صرف,K3127,8))</f>
        <v/>
      </c>
      <c r="K3127" s="29" t="str">
        <f t="array" ref="K3127">IF(G3127="","",SMALL(IF(صرف!$E$1:$E$10000=$D$4,ROW($1:$10000)),G3127))</f>
        <v/>
      </c>
      <c r="L3127" s="25" t="str">
        <f t="shared" si="604"/>
        <v/>
      </c>
      <c r="M3127" s="26" t="str">
        <f t="shared" ref="M3127:M3190" si="612">IF(OR($D$4="",L3127=""),"",INDEX(تكهين,P3127,2))</f>
        <v/>
      </c>
      <c r="N3127" s="27" t="str">
        <f t="shared" ref="N3127:N3190" si="613">IF(OR($D$4="",L3127=""),"",INDEX(تكهين,P3127,3))</f>
        <v/>
      </c>
      <c r="O3127" s="27" t="str">
        <f t="shared" si="605"/>
        <v/>
      </c>
      <c r="P3127" s="29" t="str">
        <f t="array" ref="P3127">IF(L3127="","",SMALL(IF(تكهين!$E$1:$E$10000=$D$4,ROW($1:$10000)),L3127))</f>
        <v/>
      </c>
    </row>
    <row r="3128" spans="2:16" ht="20.25">
      <c r="B3128" s="25" t="str">
        <f t="shared" si="602"/>
        <v/>
      </c>
      <c r="C3128" s="26" t="str">
        <f t="shared" si="606"/>
        <v/>
      </c>
      <c r="D3128" s="27" t="str">
        <f t="shared" si="607"/>
        <v/>
      </c>
      <c r="E3128" s="27" t="str">
        <f t="shared" si="608"/>
        <v/>
      </c>
      <c r="F3128" s="29" t="str">
        <f t="array" ref="F3128">IF(B3128="","",SMALL(IF(اضافه!$E$1:$E$10000=$D$4,ROW($1:$10000)),B3128))</f>
        <v/>
      </c>
      <c r="G3128" s="25" t="str">
        <f t="shared" si="603"/>
        <v/>
      </c>
      <c r="H3128" s="26" t="str">
        <f t="shared" si="609"/>
        <v/>
      </c>
      <c r="I3128" s="27" t="str">
        <f t="shared" si="610"/>
        <v/>
      </c>
      <c r="J3128" s="27" t="str">
        <f t="shared" si="611"/>
        <v/>
      </c>
      <c r="K3128" s="29" t="str">
        <f t="array" ref="K3128">IF(G3128="","",SMALL(IF(صرف!$E$1:$E$10000=$D$4,ROW($1:$10000)),G3128))</f>
        <v/>
      </c>
      <c r="L3128" s="25" t="str">
        <f t="shared" si="604"/>
        <v/>
      </c>
      <c r="M3128" s="26" t="str">
        <f t="shared" si="612"/>
        <v/>
      </c>
      <c r="N3128" s="27" t="str">
        <f t="shared" si="613"/>
        <v/>
      </c>
      <c r="O3128" s="27" t="str">
        <f t="shared" si="605"/>
        <v/>
      </c>
      <c r="P3128" s="29" t="str">
        <f t="array" ref="P3128">IF(L3128="","",SMALL(IF(تكهين!$E$1:$E$10000=$D$4,ROW($1:$10000)),L3128))</f>
        <v/>
      </c>
    </row>
    <row r="3129" spans="2:16" ht="20.25">
      <c r="B3129" s="25" t="str">
        <f t="shared" si="602"/>
        <v/>
      </c>
      <c r="C3129" s="26" t="str">
        <f t="shared" si="606"/>
        <v/>
      </c>
      <c r="D3129" s="27" t="str">
        <f t="shared" si="607"/>
        <v/>
      </c>
      <c r="E3129" s="27" t="str">
        <f t="shared" si="608"/>
        <v/>
      </c>
      <c r="F3129" s="29" t="str">
        <f t="array" ref="F3129">IF(B3129="","",SMALL(IF(اضافه!$E$1:$E$10000=$D$4,ROW($1:$10000)),B3129))</f>
        <v/>
      </c>
      <c r="G3129" s="25" t="str">
        <f t="shared" si="603"/>
        <v/>
      </c>
      <c r="H3129" s="26" t="str">
        <f t="shared" si="609"/>
        <v/>
      </c>
      <c r="I3129" s="27" t="str">
        <f t="shared" si="610"/>
        <v/>
      </c>
      <c r="J3129" s="27" t="str">
        <f t="shared" si="611"/>
        <v/>
      </c>
      <c r="K3129" s="29" t="str">
        <f t="array" ref="K3129">IF(G3129="","",SMALL(IF(صرف!$E$1:$E$10000=$D$4,ROW($1:$10000)),G3129))</f>
        <v/>
      </c>
      <c r="L3129" s="25" t="str">
        <f t="shared" si="604"/>
        <v/>
      </c>
      <c r="M3129" s="26" t="str">
        <f t="shared" si="612"/>
        <v/>
      </c>
      <c r="N3129" s="27" t="str">
        <f t="shared" si="613"/>
        <v/>
      </c>
      <c r="O3129" s="27" t="str">
        <f t="shared" si="605"/>
        <v/>
      </c>
      <c r="P3129" s="29" t="str">
        <f t="array" ref="P3129">IF(L3129="","",SMALL(IF(تكهين!$E$1:$E$10000=$D$4,ROW($1:$10000)),L3129))</f>
        <v/>
      </c>
    </row>
    <row r="3130" spans="2:16" ht="20.25">
      <c r="B3130" s="25" t="str">
        <f t="shared" si="602"/>
        <v/>
      </c>
      <c r="C3130" s="26" t="str">
        <f t="shared" si="606"/>
        <v/>
      </c>
      <c r="D3130" s="27" t="str">
        <f t="shared" si="607"/>
        <v/>
      </c>
      <c r="E3130" s="27" t="str">
        <f t="shared" si="608"/>
        <v/>
      </c>
      <c r="F3130" s="29" t="str">
        <f t="array" ref="F3130">IF(B3130="","",SMALL(IF(اضافه!$E$1:$E$10000=$D$4,ROW($1:$10000)),B3130))</f>
        <v/>
      </c>
      <c r="G3130" s="25" t="str">
        <f t="shared" si="603"/>
        <v/>
      </c>
      <c r="H3130" s="26" t="str">
        <f t="shared" si="609"/>
        <v/>
      </c>
      <c r="I3130" s="27" t="str">
        <f t="shared" si="610"/>
        <v/>
      </c>
      <c r="J3130" s="27" t="str">
        <f t="shared" si="611"/>
        <v/>
      </c>
      <c r="K3130" s="29" t="str">
        <f t="array" ref="K3130">IF(G3130="","",SMALL(IF(صرف!$E$1:$E$10000=$D$4,ROW($1:$10000)),G3130))</f>
        <v/>
      </c>
      <c r="L3130" s="25" t="str">
        <f t="shared" si="604"/>
        <v/>
      </c>
      <c r="M3130" s="26" t="str">
        <f t="shared" si="612"/>
        <v/>
      </c>
      <c r="N3130" s="27" t="str">
        <f t="shared" si="613"/>
        <v/>
      </c>
      <c r="O3130" s="27" t="str">
        <f t="shared" si="605"/>
        <v/>
      </c>
      <c r="P3130" s="29" t="str">
        <f t="array" ref="P3130">IF(L3130="","",SMALL(IF(تكهين!$E$1:$E$10000=$D$4,ROW($1:$10000)),L3130))</f>
        <v/>
      </c>
    </row>
    <row r="3131" spans="2:16" ht="20.25">
      <c r="B3131" s="25" t="str">
        <f t="shared" si="602"/>
        <v/>
      </c>
      <c r="C3131" s="26" t="str">
        <f t="shared" si="606"/>
        <v/>
      </c>
      <c r="D3131" s="27" t="str">
        <f t="shared" si="607"/>
        <v/>
      </c>
      <c r="E3131" s="27" t="str">
        <f t="shared" si="608"/>
        <v/>
      </c>
      <c r="F3131" s="29" t="str">
        <f t="array" ref="F3131">IF(B3131="","",SMALL(IF(اضافه!$E$1:$E$10000=$D$4,ROW($1:$10000)),B3131))</f>
        <v/>
      </c>
      <c r="G3131" s="25" t="str">
        <f t="shared" si="603"/>
        <v/>
      </c>
      <c r="H3131" s="26" t="str">
        <f t="shared" si="609"/>
        <v/>
      </c>
      <c r="I3131" s="27" t="str">
        <f t="shared" si="610"/>
        <v/>
      </c>
      <c r="J3131" s="27" t="str">
        <f t="shared" si="611"/>
        <v/>
      </c>
      <c r="K3131" s="29" t="str">
        <f t="array" ref="K3131">IF(G3131="","",SMALL(IF(صرف!$E$1:$E$10000=$D$4,ROW($1:$10000)),G3131))</f>
        <v/>
      </c>
      <c r="L3131" s="25" t="str">
        <f t="shared" si="604"/>
        <v/>
      </c>
      <c r="M3131" s="26" t="str">
        <f t="shared" si="612"/>
        <v/>
      </c>
      <c r="N3131" s="27" t="str">
        <f t="shared" si="613"/>
        <v/>
      </c>
      <c r="O3131" s="27" t="str">
        <f t="shared" si="605"/>
        <v/>
      </c>
      <c r="P3131" s="29" t="str">
        <f t="array" ref="P3131">IF(L3131="","",SMALL(IF(تكهين!$E$1:$E$10000=$D$4,ROW($1:$10000)),L3131))</f>
        <v/>
      </c>
    </row>
    <row r="3132" spans="2:16" ht="20.25">
      <c r="B3132" s="25" t="str">
        <f t="shared" si="602"/>
        <v/>
      </c>
      <c r="C3132" s="26" t="str">
        <f t="shared" si="606"/>
        <v/>
      </c>
      <c r="D3132" s="27" t="str">
        <f t="shared" si="607"/>
        <v/>
      </c>
      <c r="E3132" s="27" t="str">
        <f t="shared" si="608"/>
        <v/>
      </c>
      <c r="F3132" s="29" t="str">
        <f t="array" ref="F3132">IF(B3132="","",SMALL(IF(اضافه!$E$1:$E$10000=$D$4,ROW($1:$10000)),B3132))</f>
        <v/>
      </c>
      <c r="G3132" s="25" t="str">
        <f t="shared" si="603"/>
        <v/>
      </c>
      <c r="H3132" s="26" t="str">
        <f t="shared" si="609"/>
        <v/>
      </c>
      <c r="I3132" s="27" t="str">
        <f t="shared" si="610"/>
        <v/>
      </c>
      <c r="J3132" s="27" t="str">
        <f t="shared" si="611"/>
        <v/>
      </c>
      <c r="K3132" s="29" t="str">
        <f t="array" ref="K3132">IF(G3132="","",SMALL(IF(صرف!$E$1:$E$10000=$D$4,ROW($1:$10000)),G3132))</f>
        <v/>
      </c>
      <c r="L3132" s="25" t="str">
        <f t="shared" si="604"/>
        <v/>
      </c>
      <c r="M3132" s="26" t="str">
        <f t="shared" si="612"/>
        <v/>
      </c>
      <c r="N3132" s="27" t="str">
        <f t="shared" si="613"/>
        <v/>
      </c>
      <c r="O3132" s="27" t="str">
        <f t="shared" si="605"/>
        <v/>
      </c>
      <c r="P3132" s="29" t="str">
        <f t="array" ref="P3132">IF(L3132="","",SMALL(IF(تكهين!$E$1:$E$10000=$D$4,ROW($1:$10000)),L3132))</f>
        <v/>
      </c>
    </row>
    <row r="3133" spans="2:16" ht="20.25">
      <c r="B3133" s="25" t="str">
        <f t="shared" si="602"/>
        <v/>
      </c>
      <c r="C3133" s="26" t="str">
        <f t="shared" si="606"/>
        <v/>
      </c>
      <c r="D3133" s="27" t="str">
        <f t="shared" si="607"/>
        <v/>
      </c>
      <c r="E3133" s="27" t="str">
        <f t="shared" si="608"/>
        <v/>
      </c>
      <c r="F3133" s="29" t="str">
        <f t="array" ref="F3133">IF(B3133="","",SMALL(IF(اضافه!$E$1:$E$10000=$D$4,ROW($1:$10000)),B3133))</f>
        <v/>
      </c>
      <c r="G3133" s="25" t="str">
        <f t="shared" si="603"/>
        <v/>
      </c>
      <c r="H3133" s="26" t="str">
        <f t="shared" si="609"/>
        <v/>
      </c>
      <c r="I3133" s="27" t="str">
        <f t="shared" si="610"/>
        <v/>
      </c>
      <c r="J3133" s="27" t="str">
        <f t="shared" si="611"/>
        <v/>
      </c>
      <c r="K3133" s="29" t="str">
        <f t="array" ref="K3133">IF(G3133="","",SMALL(IF(صرف!$E$1:$E$10000=$D$4,ROW($1:$10000)),G3133))</f>
        <v/>
      </c>
      <c r="L3133" s="25" t="str">
        <f t="shared" si="604"/>
        <v/>
      </c>
      <c r="M3133" s="26" t="str">
        <f t="shared" si="612"/>
        <v/>
      </c>
      <c r="N3133" s="27" t="str">
        <f t="shared" si="613"/>
        <v/>
      </c>
      <c r="O3133" s="27" t="str">
        <f t="shared" si="605"/>
        <v/>
      </c>
      <c r="P3133" s="29" t="str">
        <f t="array" ref="P3133">IF(L3133="","",SMALL(IF(تكهين!$E$1:$E$10000=$D$4,ROW($1:$10000)),L3133))</f>
        <v/>
      </c>
    </row>
    <row r="3134" spans="2:16" ht="20.25">
      <c r="B3134" s="25" t="str">
        <f t="shared" si="602"/>
        <v/>
      </c>
      <c r="C3134" s="26" t="str">
        <f t="shared" si="606"/>
        <v/>
      </c>
      <c r="D3134" s="27" t="str">
        <f t="shared" si="607"/>
        <v/>
      </c>
      <c r="E3134" s="27" t="str">
        <f t="shared" si="608"/>
        <v/>
      </c>
      <c r="F3134" s="29" t="str">
        <f t="array" ref="F3134">IF(B3134="","",SMALL(IF(اضافه!$E$1:$E$10000=$D$4,ROW($1:$10000)),B3134))</f>
        <v/>
      </c>
      <c r="G3134" s="25" t="str">
        <f t="shared" si="603"/>
        <v/>
      </c>
      <c r="H3134" s="26" t="str">
        <f t="shared" si="609"/>
        <v/>
      </c>
      <c r="I3134" s="27" t="str">
        <f t="shared" si="610"/>
        <v/>
      </c>
      <c r="J3134" s="27" t="str">
        <f t="shared" si="611"/>
        <v/>
      </c>
      <c r="K3134" s="29" t="str">
        <f t="array" ref="K3134">IF(G3134="","",SMALL(IF(صرف!$E$1:$E$10000=$D$4,ROW($1:$10000)),G3134))</f>
        <v/>
      </c>
      <c r="L3134" s="25" t="str">
        <f t="shared" si="604"/>
        <v/>
      </c>
      <c r="M3134" s="26" t="str">
        <f t="shared" si="612"/>
        <v/>
      </c>
      <c r="N3134" s="27" t="str">
        <f t="shared" si="613"/>
        <v/>
      </c>
      <c r="O3134" s="27" t="str">
        <f t="shared" si="605"/>
        <v/>
      </c>
      <c r="P3134" s="29" t="str">
        <f t="array" ref="P3134">IF(L3134="","",SMALL(IF(تكهين!$E$1:$E$10000=$D$4,ROW($1:$10000)),L3134))</f>
        <v/>
      </c>
    </row>
    <row r="3135" spans="2:16" ht="20.25">
      <c r="B3135" s="25" t="str">
        <f t="shared" si="602"/>
        <v/>
      </c>
      <c r="C3135" s="26" t="str">
        <f t="shared" si="606"/>
        <v/>
      </c>
      <c r="D3135" s="27" t="str">
        <f t="shared" si="607"/>
        <v/>
      </c>
      <c r="E3135" s="27" t="str">
        <f t="shared" si="608"/>
        <v/>
      </c>
      <c r="F3135" s="29" t="str">
        <f t="array" ref="F3135">IF(B3135="","",SMALL(IF(اضافه!$E$1:$E$10000=$D$4,ROW($1:$10000)),B3135))</f>
        <v/>
      </c>
      <c r="G3135" s="25" t="str">
        <f t="shared" si="603"/>
        <v/>
      </c>
      <c r="H3135" s="26" t="str">
        <f t="shared" si="609"/>
        <v/>
      </c>
      <c r="I3135" s="27" t="str">
        <f t="shared" si="610"/>
        <v/>
      </c>
      <c r="J3135" s="27" t="str">
        <f t="shared" si="611"/>
        <v/>
      </c>
      <c r="K3135" s="29" t="str">
        <f t="array" ref="K3135">IF(G3135="","",SMALL(IF(صرف!$E$1:$E$10000=$D$4,ROW($1:$10000)),G3135))</f>
        <v/>
      </c>
      <c r="L3135" s="25" t="str">
        <f t="shared" si="604"/>
        <v/>
      </c>
      <c r="M3135" s="26" t="str">
        <f t="shared" si="612"/>
        <v/>
      </c>
      <c r="N3135" s="27" t="str">
        <f t="shared" si="613"/>
        <v/>
      </c>
      <c r="O3135" s="27" t="str">
        <f t="shared" si="605"/>
        <v/>
      </c>
      <c r="P3135" s="29" t="str">
        <f t="array" ref="P3135">IF(L3135="","",SMALL(IF(تكهين!$E$1:$E$10000=$D$4,ROW($1:$10000)),L3135))</f>
        <v/>
      </c>
    </row>
    <row r="3136" spans="2:16" ht="20.25">
      <c r="B3136" s="25" t="str">
        <f t="shared" si="602"/>
        <v/>
      </c>
      <c r="C3136" s="26" t="str">
        <f t="shared" si="606"/>
        <v/>
      </c>
      <c r="D3136" s="27" t="str">
        <f t="shared" si="607"/>
        <v/>
      </c>
      <c r="E3136" s="27" t="str">
        <f t="shared" si="608"/>
        <v/>
      </c>
      <c r="F3136" s="29" t="str">
        <f t="array" ref="F3136">IF(B3136="","",SMALL(IF(اضافه!$E$1:$E$10000=$D$4,ROW($1:$10000)),B3136))</f>
        <v/>
      </c>
      <c r="G3136" s="25" t="str">
        <f t="shared" si="603"/>
        <v/>
      </c>
      <c r="H3136" s="26" t="str">
        <f t="shared" si="609"/>
        <v/>
      </c>
      <c r="I3136" s="27" t="str">
        <f t="shared" si="610"/>
        <v/>
      </c>
      <c r="J3136" s="27" t="str">
        <f t="shared" si="611"/>
        <v/>
      </c>
      <c r="K3136" s="29" t="str">
        <f t="array" ref="K3136">IF(G3136="","",SMALL(IF(صرف!$E$1:$E$10000=$D$4,ROW($1:$10000)),G3136))</f>
        <v/>
      </c>
      <c r="L3136" s="25" t="str">
        <f t="shared" si="604"/>
        <v/>
      </c>
      <c r="M3136" s="26" t="str">
        <f t="shared" si="612"/>
        <v/>
      </c>
      <c r="N3136" s="27" t="str">
        <f t="shared" si="613"/>
        <v/>
      </c>
      <c r="O3136" s="27" t="str">
        <f t="shared" si="605"/>
        <v/>
      </c>
      <c r="P3136" s="29" t="str">
        <f t="array" ref="P3136">IF(L3136="","",SMALL(IF(تكهين!$E$1:$E$10000=$D$4,ROW($1:$10000)),L3136))</f>
        <v/>
      </c>
    </row>
    <row r="3137" spans="2:16" ht="20.25">
      <c r="B3137" s="25" t="str">
        <f t="shared" si="602"/>
        <v/>
      </c>
      <c r="C3137" s="26" t="str">
        <f t="shared" si="606"/>
        <v/>
      </c>
      <c r="D3137" s="27" t="str">
        <f t="shared" si="607"/>
        <v/>
      </c>
      <c r="E3137" s="27" t="str">
        <f t="shared" si="608"/>
        <v/>
      </c>
      <c r="F3137" s="29" t="str">
        <f t="array" ref="F3137">IF(B3137="","",SMALL(IF(اضافه!$E$1:$E$10000=$D$4,ROW($1:$10000)),B3137))</f>
        <v/>
      </c>
      <c r="G3137" s="25" t="str">
        <f t="shared" si="603"/>
        <v/>
      </c>
      <c r="H3137" s="26" t="str">
        <f t="shared" si="609"/>
        <v/>
      </c>
      <c r="I3137" s="27" t="str">
        <f t="shared" si="610"/>
        <v/>
      </c>
      <c r="J3137" s="27" t="str">
        <f t="shared" si="611"/>
        <v/>
      </c>
      <c r="K3137" s="29" t="str">
        <f t="array" ref="K3137">IF(G3137="","",SMALL(IF(صرف!$E$1:$E$10000=$D$4,ROW($1:$10000)),G3137))</f>
        <v/>
      </c>
      <c r="L3137" s="25" t="str">
        <f t="shared" si="604"/>
        <v/>
      </c>
      <c r="M3137" s="26" t="str">
        <f t="shared" si="612"/>
        <v/>
      </c>
      <c r="N3137" s="27" t="str">
        <f t="shared" si="613"/>
        <v/>
      </c>
      <c r="O3137" s="27" t="str">
        <f t="shared" si="605"/>
        <v/>
      </c>
      <c r="P3137" s="29" t="str">
        <f t="array" ref="P3137">IF(L3137="","",SMALL(IF(تكهين!$E$1:$E$10000=$D$4,ROW($1:$10000)),L3137))</f>
        <v/>
      </c>
    </row>
    <row r="3138" spans="2:16" ht="20.25">
      <c r="B3138" s="25" t="str">
        <f t="shared" si="602"/>
        <v/>
      </c>
      <c r="C3138" s="26" t="str">
        <f t="shared" si="606"/>
        <v/>
      </c>
      <c r="D3138" s="27" t="str">
        <f t="shared" si="607"/>
        <v/>
      </c>
      <c r="E3138" s="27" t="str">
        <f t="shared" si="608"/>
        <v/>
      </c>
      <c r="F3138" s="29" t="str">
        <f t="array" ref="F3138">IF(B3138="","",SMALL(IF(اضافه!$E$1:$E$10000=$D$4,ROW($1:$10000)),B3138))</f>
        <v/>
      </c>
      <c r="G3138" s="25" t="str">
        <f t="shared" si="603"/>
        <v/>
      </c>
      <c r="H3138" s="26" t="str">
        <f t="shared" si="609"/>
        <v/>
      </c>
      <c r="I3138" s="27" t="str">
        <f t="shared" si="610"/>
        <v/>
      </c>
      <c r="J3138" s="27" t="str">
        <f t="shared" si="611"/>
        <v/>
      </c>
      <c r="K3138" s="29" t="str">
        <f t="array" ref="K3138">IF(G3138="","",SMALL(IF(صرف!$E$1:$E$10000=$D$4,ROW($1:$10000)),G3138))</f>
        <v/>
      </c>
      <c r="L3138" s="25" t="str">
        <f t="shared" si="604"/>
        <v/>
      </c>
      <c r="M3138" s="26" t="str">
        <f t="shared" si="612"/>
        <v/>
      </c>
      <c r="N3138" s="27" t="str">
        <f t="shared" si="613"/>
        <v/>
      </c>
      <c r="O3138" s="27" t="str">
        <f t="shared" si="605"/>
        <v/>
      </c>
      <c r="P3138" s="29" t="str">
        <f t="array" ref="P3138">IF(L3138="","",SMALL(IF(تكهين!$E$1:$E$10000=$D$4,ROW($1:$10000)),L3138))</f>
        <v/>
      </c>
    </row>
    <row r="3139" spans="2:16" ht="20.25">
      <c r="B3139" s="25" t="str">
        <f t="shared" si="602"/>
        <v/>
      </c>
      <c r="C3139" s="26" t="str">
        <f t="shared" si="606"/>
        <v/>
      </c>
      <c r="D3139" s="27" t="str">
        <f t="shared" si="607"/>
        <v/>
      </c>
      <c r="E3139" s="27" t="str">
        <f t="shared" si="608"/>
        <v/>
      </c>
      <c r="F3139" s="29" t="str">
        <f t="array" ref="F3139">IF(B3139="","",SMALL(IF(اضافه!$E$1:$E$10000=$D$4,ROW($1:$10000)),B3139))</f>
        <v/>
      </c>
      <c r="G3139" s="25" t="str">
        <f t="shared" si="603"/>
        <v/>
      </c>
      <c r="H3139" s="26" t="str">
        <f t="shared" si="609"/>
        <v/>
      </c>
      <c r="I3139" s="27" t="str">
        <f t="shared" si="610"/>
        <v/>
      </c>
      <c r="J3139" s="27" t="str">
        <f t="shared" si="611"/>
        <v/>
      </c>
      <c r="K3139" s="29" t="str">
        <f t="array" ref="K3139">IF(G3139="","",SMALL(IF(صرف!$E$1:$E$10000=$D$4,ROW($1:$10000)),G3139))</f>
        <v/>
      </c>
      <c r="L3139" s="25" t="str">
        <f t="shared" si="604"/>
        <v/>
      </c>
      <c r="M3139" s="26" t="str">
        <f t="shared" si="612"/>
        <v/>
      </c>
      <c r="N3139" s="27" t="str">
        <f t="shared" si="613"/>
        <v/>
      </c>
      <c r="O3139" s="27" t="str">
        <f t="shared" si="605"/>
        <v/>
      </c>
      <c r="P3139" s="29" t="str">
        <f t="array" ref="P3139">IF(L3139="","",SMALL(IF(تكهين!$E$1:$E$10000=$D$4,ROW($1:$10000)),L3139))</f>
        <v/>
      </c>
    </row>
    <row r="3140" spans="2:16" ht="20.25">
      <c r="B3140" s="25" t="str">
        <f t="shared" si="602"/>
        <v/>
      </c>
      <c r="C3140" s="26" t="str">
        <f t="shared" si="606"/>
        <v/>
      </c>
      <c r="D3140" s="27" t="str">
        <f t="shared" si="607"/>
        <v/>
      </c>
      <c r="E3140" s="27" t="str">
        <f t="shared" si="608"/>
        <v/>
      </c>
      <c r="F3140" s="29" t="str">
        <f t="array" ref="F3140">IF(B3140="","",SMALL(IF(اضافه!$E$1:$E$10000=$D$4,ROW($1:$10000)),B3140))</f>
        <v/>
      </c>
      <c r="G3140" s="25" t="str">
        <f t="shared" si="603"/>
        <v/>
      </c>
      <c r="H3140" s="26" t="str">
        <f t="shared" si="609"/>
        <v/>
      </c>
      <c r="I3140" s="27" t="str">
        <f t="shared" si="610"/>
        <v/>
      </c>
      <c r="J3140" s="27" t="str">
        <f t="shared" si="611"/>
        <v/>
      </c>
      <c r="K3140" s="29" t="str">
        <f t="array" ref="K3140">IF(G3140="","",SMALL(IF(صرف!$E$1:$E$10000=$D$4,ROW($1:$10000)),G3140))</f>
        <v/>
      </c>
      <c r="L3140" s="25" t="str">
        <f t="shared" si="604"/>
        <v/>
      </c>
      <c r="M3140" s="26" t="str">
        <f t="shared" si="612"/>
        <v/>
      </c>
      <c r="N3140" s="27" t="str">
        <f t="shared" si="613"/>
        <v/>
      </c>
      <c r="O3140" s="27" t="str">
        <f t="shared" si="605"/>
        <v/>
      </c>
      <c r="P3140" s="29" t="str">
        <f t="array" ref="P3140">IF(L3140="","",SMALL(IF(تكهين!$E$1:$E$10000=$D$4,ROW($1:$10000)),L3140))</f>
        <v/>
      </c>
    </row>
    <row r="3141" spans="2:16" ht="20.25">
      <c r="B3141" s="25" t="str">
        <f t="shared" si="602"/>
        <v/>
      </c>
      <c r="C3141" s="26" t="str">
        <f t="shared" si="606"/>
        <v/>
      </c>
      <c r="D3141" s="27" t="str">
        <f t="shared" si="607"/>
        <v/>
      </c>
      <c r="E3141" s="27" t="str">
        <f t="shared" si="608"/>
        <v/>
      </c>
      <c r="F3141" s="29" t="str">
        <f t="array" ref="F3141">IF(B3141="","",SMALL(IF(اضافه!$E$1:$E$10000=$D$4,ROW($1:$10000)),B3141))</f>
        <v/>
      </c>
      <c r="G3141" s="25" t="str">
        <f t="shared" si="603"/>
        <v/>
      </c>
      <c r="H3141" s="26" t="str">
        <f t="shared" si="609"/>
        <v/>
      </c>
      <c r="I3141" s="27" t="str">
        <f t="shared" si="610"/>
        <v/>
      </c>
      <c r="J3141" s="27" t="str">
        <f t="shared" si="611"/>
        <v/>
      </c>
      <c r="K3141" s="29" t="str">
        <f t="array" ref="K3141">IF(G3141="","",SMALL(IF(صرف!$E$1:$E$10000=$D$4,ROW($1:$10000)),G3141))</f>
        <v/>
      </c>
      <c r="L3141" s="25" t="str">
        <f t="shared" si="604"/>
        <v/>
      </c>
      <c r="M3141" s="26" t="str">
        <f t="shared" si="612"/>
        <v/>
      </c>
      <c r="N3141" s="27" t="str">
        <f t="shared" si="613"/>
        <v/>
      </c>
      <c r="O3141" s="27" t="str">
        <f t="shared" si="605"/>
        <v/>
      </c>
      <c r="P3141" s="29" t="str">
        <f t="array" ref="P3141">IF(L3141="","",SMALL(IF(تكهين!$E$1:$E$10000=$D$4,ROW($1:$10000)),L3141))</f>
        <v/>
      </c>
    </row>
    <row r="3142" spans="2:16" ht="20.25">
      <c r="B3142" s="25" t="str">
        <f t="shared" si="602"/>
        <v/>
      </c>
      <c r="C3142" s="26" t="str">
        <f t="shared" si="606"/>
        <v/>
      </c>
      <c r="D3142" s="27" t="str">
        <f t="shared" si="607"/>
        <v/>
      </c>
      <c r="E3142" s="27" t="str">
        <f t="shared" si="608"/>
        <v/>
      </c>
      <c r="F3142" s="29" t="str">
        <f t="array" ref="F3142">IF(B3142="","",SMALL(IF(اضافه!$E$1:$E$10000=$D$4,ROW($1:$10000)),B3142))</f>
        <v/>
      </c>
      <c r="G3142" s="25" t="str">
        <f t="shared" si="603"/>
        <v/>
      </c>
      <c r="H3142" s="26" t="str">
        <f t="shared" si="609"/>
        <v/>
      </c>
      <c r="I3142" s="27" t="str">
        <f t="shared" si="610"/>
        <v/>
      </c>
      <c r="J3142" s="27" t="str">
        <f t="shared" si="611"/>
        <v/>
      </c>
      <c r="K3142" s="29" t="str">
        <f t="array" ref="K3142">IF(G3142="","",SMALL(IF(صرف!$E$1:$E$10000=$D$4,ROW($1:$10000)),G3142))</f>
        <v/>
      </c>
      <c r="L3142" s="25" t="str">
        <f t="shared" si="604"/>
        <v/>
      </c>
      <c r="M3142" s="26" t="str">
        <f t="shared" si="612"/>
        <v/>
      </c>
      <c r="N3142" s="27" t="str">
        <f t="shared" si="613"/>
        <v/>
      </c>
      <c r="O3142" s="27" t="str">
        <f t="shared" si="605"/>
        <v/>
      </c>
      <c r="P3142" s="29" t="str">
        <f t="array" ref="P3142">IF(L3142="","",SMALL(IF(تكهين!$E$1:$E$10000=$D$4,ROW($1:$10000)),L3142))</f>
        <v/>
      </c>
    </row>
    <row r="3143" spans="2:16" ht="20.25">
      <c r="B3143" s="25" t="str">
        <f t="shared" ref="B3143:B3206" si="614">IF(B$11=0,"",IF(ROW($B3131)&gt;B$11,"",ROW($B3131)))</f>
        <v/>
      </c>
      <c r="C3143" s="26" t="str">
        <f t="shared" si="606"/>
        <v/>
      </c>
      <c r="D3143" s="27" t="str">
        <f t="shared" si="607"/>
        <v/>
      </c>
      <c r="E3143" s="27" t="str">
        <f t="shared" si="608"/>
        <v/>
      </c>
      <c r="F3143" s="29" t="str">
        <f t="array" ref="F3143">IF(B3143="","",SMALL(IF(اضافه!$E$1:$E$10000=$D$4,ROW($1:$10000)),B3143))</f>
        <v/>
      </c>
      <c r="G3143" s="25" t="str">
        <f t="shared" si="603"/>
        <v/>
      </c>
      <c r="H3143" s="26" t="str">
        <f t="shared" si="609"/>
        <v/>
      </c>
      <c r="I3143" s="27" t="str">
        <f t="shared" si="610"/>
        <v/>
      </c>
      <c r="J3143" s="27" t="str">
        <f t="shared" si="611"/>
        <v/>
      </c>
      <c r="K3143" s="29" t="str">
        <f t="array" ref="K3143">IF(G3143="","",SMALL(IF(صرف!$E$1:$E$10000=$D$4,ROW($1:$10000)),G3143))</f>
        <v/>
      </c>
      <c r="L3143" s="25" t="str">
        <f t="shared" si="604"/>
        <v/>
      </c>
      <c r="M3143" s="26" t="str">
        <f t="shared" si="612"/>
        <v/>
      </c>
      <c r="N3143" s="27" t="str">
        <f t="shared" si="613"/>
        <v/>
      </c>
      <c r="O3143" s="27" t="str">
        <f t="shared" si="605"/>
        <v/>
      </c>
      <c r="P3143" s="29" t="str">
        <f t="array" ref="P3143">IF(L3143="","",SMALL(IF(تكهين!$E$1:$E$10000=$D$4,ROW($1:$10000)),L3143))</f>
        <v/>
      </c>
    </row>
    <row r="3144" spans="2:16" ht="20.25">
      <c r="B3144" s="25" t="str">
        <f t="shared" si="614"/>
        <v/>
      </c>
      <c r="C3144" s="26" t="str">
        <f t="shared" si="606"/>
        <v/>
      </c>
      <c r="D3144" s="27" t="str">
        <f t="shared" si="607"/>
        <v/>
      </c>
      <c r="E3144" s="27" t="str">
        <f t="shared" si="608"/>
        <v/>
      </c>
      <c r="F3144" s="29" t="str">
        <f t="array" ref="F3144">IF(B3144="","",SMALL(IF(اضافه!$E$1:$E$10000=$D$4,ROW($1:$10000)),B3144))</f>
        <v/>
      </c>
      <c r="G3144" s="25" t="str">
        <f t="shared" si="603"/>
        <v/>
      </c>
      <c r="H3144" s="26" t="str">
        <f t="shared" si="609"/>
        <v/>
      </c>
      <c r="I3144" s="27" t="str">
        <f t="shared" si="610"/>
        <v/>
      </c>
      <c r="J3144" s="27" t="str">
        <f t="shared" si="611"/>
        <v/>
      </c>
      <c r="K3144" s="29" t="str">
        <f t="array" ref="K3144">IF(G3144="","",SMALL(IF(صرف!$E$1:$E$10000=$D$4,ROW($1:$10000)),G3144))</f>
        <v/>
      </c>
      <c r="L3144" s="25" t="str">
        <f t="shared" si="604"/>
        <v/>
      </c>
      <c r="M3144" s="26" t="str">
        <f t="shared" si="612"/>
        <v/>
      </c>
      <c r="N3144" s="27" t="str">
        <f t="shared" si="613"/>
        <v/>
      </c>
      <c r="O3144" s="27" t="str">
        <f t="shared" si="605"/>
        <v/>
      </c>
      <c r="P3144" s="29" t="str">
        <f t="array" ref="P3144">IF(L3144="","",SMALL(IF(تكهين!$E$1:$E$10000=$D$4,ROW($1:$10000)),L3144))</f>
        <v/>
      </c>
    </row>
    <row r="3145" spans="2:16" ht="20.25">
      <c r="B3145" s="25" t="str">
        <f t="shared" si="614"/>
        <v/>
      </c>
      <c r="C3145" s="26" t="str">
        <f t="shared" si="606"/>
        <v/>
      </c>
      <c r="D3145" s="27" t="str">
        <f t="shared" si="607"/>
        <v/>
      </c>
      <c r="E3145" s="27" t="str">
        <f t="shared" si="608"/>
        <v/>
      </c>
      <c r="F3145" s="29" t="str">
        <f t="array" ref="F3145">IF(B3145="","",SMALL(IF(اضافه!$E$1:$E$10000=$D$4,ROW($1:$10000)),B3145))</f>
        <v/>
      </c>
      <c r="G3145" s="25" t="str">
        <f t="shared" si="603"/>
        <v/>
      </c>
      <c r="H3145" s="26" t="str">
        <f t="shared" si="609"/>
        <v/>
      </c>
      <c r="I3145" s="27" t="str">
        <f t="shared" si="610"/>
        <v/>
      </c>
      <c r="J3145" s="27" t="str">
        <f t="shared" si="611"/>
        <v/>
      </c>
      <c r="K3145" s="29" t="str">
        <f t="array" ref="K3145">IF(G3145="","",SMALL(IF(صرف!$E$1:$E$10000=$D$4,ROW($1:$10000)),G3145))</f>
        <v/>
      </c>
      <c r="L3145" s="25" t="str">
        <f t="shared" si="604"/>
        <v/>
      </c>
      <c r="M3145" s="26" t="str">
        <f t="shared" si="612"/>
        <v/>
      </c>
      <c r="N3145" s="27" t="str">
        <f t="shared" si="613"/>
        <v/>
      </c>
      <c r="O3145" s="27" t="str">
        <f t="shared" si="605"/>
        <v/>
      </c>
      <c r="P3145" s="29" t="str">
        <f t="array" ref="P3145">IF(L3145="","",SMALL(IF(تكهين!$E$1:$E$10000=$D$4,ROW($1:$10000)),L3145))</f>
        <v/>
      </c>
    </row>
    <row r="3146" spans="2:16" ht="20.25">
      <c r="B3146" s="25" t="str">
        <f t="shared" si="614"/>
        <v/>
      </c>
      <c r="C3146" s="26" t="str">
        <f t="shared" si="606"/>
        <v/>
      </c>
      <c r="D3146" s="27" t="str">
        <f t="shared" si="607"/>
        <v/>
      </c>
      <c r="E3146" s="27" t="str">
        <f t="shared" si="608"/>
        <v/>
      </c>
      <c r="F3146" s="29" t="str">
        <f t="array" ref="F3146">IF(B3146="","",SMALL(IF(اضافه!$E$1:$E$10000=$D$4,ROW($1:$10000)),B3146))</f>
        <v/>
      </c>
      <c r="G3146" s="25" t="str">
        <f t="shared" si="603"/>
        <v/>
      </c>
      <c r="H3146" s="26" t="str">
        <f t="shared" si="609"/>
        <v/>
      </c>
      <c r="I3146" s="27" t="str">
        <f t="shared" si="610"/>
        <v/>
      </c>
      <c r="J3146" s="27" t="str">
        <f t="shared" si="611"/>
        <v/>
      </c>
      <c r="K3146" s="29" t="str">
        <f t="array" ref="K3146">IF(G3146="","",SMALL(IF(صرف!$E$1:$E$10000=$D$4,ROW($1:$10000)),G3146))</f>
        <v/>
      </c>
      <c r="L3146" s="25" t="str">
        <f t="shared" si="604"/>
        <v/>
      </c>
      <c r="M3146" s="26" t="str">
        <f t="shared" si="612"/>
        <v/>
      </c>
      <c r="N3146" s="27" t="str">
        <f t="shared" si="613"/>
        <v/>
      </c>
      <c r="O3146" s="27" t="str">
        <f t="shared" si="605"/>
        <v/>
      </c>
      <c r="P3146" s="29" t="str">
        <f t="array" ref="P3146">IF(L3146="","",SMALL(IF(تكهين!$E$1:$E$10000=$D$4,ROW($1:$10000)),L3146))</f>
        <v/>
      </c>
    </row>
    <row r="3147" spans="2:16" ht="20.25">
      <c r="B3147" s="25" t="str">
        <f t="shared" si="614"/>
        <v/>
      </c>
      <c r="C3147" s="26" t="str">
        <f t="shared" si="606"/>
        <v/>
      </c>
      <c r="D3147" s="27" t="str">
        <f t="shared" si="607"/>
        <v/>
      </c>
      <c r="E3147" s="27" t="str">
        <f t="shared" si="608"/>
        <v/>
      </c>
      <c r="F3147" s="29" t="str">
        <f t="array" ref="F3147">IF(B3147="","",SMALL(IF(اضافه!$E$1:$E$10000=$D$4,ROW($1:$10000)),B3147))</f>
        <v/>
      </c>
      <c r="G3147" s="25" t="str">
        <f t="shared" si="603"/>
        <v/>
      </c>
      <c r="H3147" s="26" t="str">
        <f t="shared" si="609"/>
        <v/>
      </c>
      <c r="I3147" s="27" t="str">
        <f t="shared" si="610"/>
        <v/>
      </c>
      <c r="J3147" s="27" t="str">
        <f t="shared" si="611"/>
        <v/>
      </c>
      <c r="K3147" s="29" t="str">
        <f t="array" ref="K3147">IF(G3147="","",SMALL(IF(صرف!$E$1:$E$10000=$D$4,ROW($1:$10000)),G3147))</f>
        <v/>
      </c>
      <c r="L3147" s="25" t="str">
        <f t="shared" si="604"/>
        <v/>
      </c>
      <c r="M3147" s="26" t="str">
        <f t="shared" si="612"/>
        <v/>
      </c>
      <c r="N3147" s="27" t="str">
        <f t="shared" si="613"/>
        <v/>
      </c>
      <c r="O3147" s="27" t="str">
        <f t="shared" si="605"/>
        <v/>
      </c>
      <c r="P3147" s="29" t="str">
        <f t="array" ref="P3147">IF(L3147="","",SMALL(IF(تكهين!$E$1:$E$10000=$D$4,ROW($1:$10000)),L3147))</f>
        <v/>
      </c>
    </row>
    <row r="3148" spans="2:16" ht="20.25">
      <c r="B3148" s="25" t="str">
        <f t="shared" si="614"/>
        <v/>
      </c>
      <c r="C3148" s="26" t="str">
        <f t="shared" si="606"/>
        <v/>
      </c>
      <c r="D3148" s="27" t="str">
        <f t="shared" si="607"/>
        <v/>
      </c>
      <c r="E3148" s="27" t="str">
        <f t="shared" si="608"/>
        <v/>
      </c>
      <c r="F3148" s="29" t="str">
        <f t="array" ref="F3148">IF(B3148="","",SMALL(IF(اضافه!$E$1:$E$10000=$D$4,ROW($1:$10000)),B3148))</f>
        <v/>
      </c>
      <c r="G3148" s="25" t="str">
        <f t="shared" si="603"/>
        <v/>
      </c>
      <c r="H3148" s="26" t="str">
        <f t="shared" si="609"/>
        <v/>
      </c>
      <c r="I3148" s="27" t="str">
        <f t="shared" si="610"/>
        <v/>
      </c>
      <c r="J3148" s="27" t="str">
        <f t="shared" si="611"/>
        <v/>
      </c>
      <c r="K3148" s="29" t="str">
        <f t="array" ref="K3148">IF(G3148="","",SMALL(IF(صرف!$E$1:$E$10000=$D$4,ROW($1:$10000)),G3148))</f>
        <v/>
      </c>
      <c r="L3148" s="25" t="str">
        <f t="shared" si="604"/>
        <v/>
      </c>
      <c r="M3148" s="26" t="str">
        <f t="shared" si="612"/>
        <v/>
      </c>
      <c r="N3148" s="27" t="str">
        <f t="shared" si="613"/>
        <v/>
      </c>
      <c r="O3148" s="27" t="str">
        <f t="shared" si="605"/>
        <v/>
      </c>
      <c r="P3148" s="29" t="str">
        <f t="array" ref="P3148">IF(L3148="","",SMALL(IF(تكهين!$E$1:$E$10000=$D$4,ROW($1:$10000)),L3148))</f>
        <v/>
      </c>
    </row>
    <row r="3149" spans="2:16" ht="20.25">
      <c r="B3149" s="25" t="str">
        <f t="shared" si="614"/>
        <v/>
      </c>
      <c r="C3149" s="26" t="str">
        <f t="shared" si="606"/>
        <v/>
      </c>
      <c r="D3149" s="27" t="str">
        <f t="shared" si="607"/>
        <v/>
      </c>
      <c r="E3149" s="27" t="str">
        <f t="shared" si="608"/>
        <v/>
      </c>
      <c r="F3149" s="29" t="str">
        <f t="array" ref="F3149">IF(B3149="","",SMALL(IF(اضافه!$E$1:$E$10000=$D$4,ROW($1:$10000)),B3149))</f>
        <v/>
      </c>
      <c r="G3149" s="25" t="str">
        <f t="shared" ref="G3149:G3212" si="615">IF(G$11=0,"",IF(ROW($B3137)&gt;G$11,"",ROW($B3137)))</f>
        <v/>
      </c>
      <c r="H3149" s="26" t="str">
        <f t="shared" si="609"/>
        <v/>
      </c>
      <c r="I3149" s="27" t="str">
        <f t="shared" si="610"/>
        <v/>
      </c>
      <c r="J3149" s="27" t="str">
        <f t="shared" si="611"/>
        <v/>
      </c>
      <c r="K3149" s="29" t="str">
        <f t="array" ref="K3149">IF(G3149="","",SMALL(IF(صرف!$E$1:$E$10000=$D$4,ROW($1:$10000)),G3149))</f>
        <v/>
      </c>
      <c r="L3149" s="25" t="str">
        <f t="shared" ref="L3149:L3212" si="616">IF(L$11=0,"",IF(ROW($B3137)&gt;L$11,"",ROW($B3137)))</f>
        <v/>
      </c>
      <c r="M3149" s="26" t="str">
        <f t="shared" si="612"/>
        <v/>
      </c>
      <c r="N3149" s="27" t="str">
        <f t="shared" si="613"/>
        <v/>
      </c>
      <c r="O3149" s="27" t="str">
        <f t="shared" si="605"/>
        <v/>
      </c>
      <c r="P3149" s="29" t="str">
        <f t="array" ref="P3149">IF(L3149="","",SMALL(IF(تكهين!$E$1:$E$10000=$D$4,ROW($1:$10000)),L3149))</f>
        <v/>
      </c>
    </row>
    <row r="3150" spans="2:16" ht="20.25">
      <c r="B3150" s="25" t="str">
        <f t="shared" si="614"/>
        <v/>
      </c>
      <c r="C3150" s="26" t="str">
        <f t="shared" si="606"/>
        <v/>
      </c>
      <c r="D3150" s="27" t="str">
        <f t="shared" si="607"/>
        <v/>
      </c>
      <c r="E3150" s="27" t="str">
        <f t="shared" si="608"/>
        <v/>
      </c>
      <c r="F3150" s="29" t="str">
        <f t="array" ref="F3150">IF(B3150="","",SMALL(IF(اضافه!$E$1:$E$10000=$D$4,ROW($1:$10000)),B3150))</f>
        <v/>
      </c>
      <c r="G3150" s="25" t="str">
        <f t="shared" si="615"/>
        <v/>
      </c>
      <c r="H3150" s="26" t="str">
        <f t="shared" si="609"/>
        <v/>
      </c>
      <c r="I3150" s="27" t="str">
        <f t="shared" si="610"/>
        <v/>
      </c>
      <c r="J3150" s="27" t="str">
        <f t="shared" si="611"/>
        <v/>
      </c>
      <c r="K3150" s="29" t="str">
        <f t="array" ref="K3150">IF(G3150="","",SMALL(IF(صرف!$E$1:$E$10000=$D$4,ROW($1:$10000)),G3150))</f>
        <v/>
      </c>
      <c r="L3150" s="25" t="str">
        <f t="shared" si="616"/>
        <v/>
      </c>
      <c r="M3150" s="26" t="str">
        <f t="shared" si="612"/>
        <v/>
      </c>
      <c r="N3150" s="27" t="str">
        <f t="shared" si="613"/>
        <v/>
      </c>
      <c r="O3150" s="27" t="str">
        <f t="shared" si="605"/>
        <v/>
      </c>
      <c r="P3150" s="29" t="str">
        <f t="array" ref="P3150">IF(L3150="","",SMALL(IF(تكهين!$E$1:$E$10000=$D$4,ROW($1:$10000)),L3150))</f>
        <v/>
      </c>
    </row>
    <row r="3151" spans="2:16" ht="20.25">
      <c r="B3151" s="25" t="str">
        <f t="shared" si="614"/>
        <v/>
      </c>
      <c r="C3151" s="26" t="str">
        <f t="shared" si="606"/>
        <v/>
      </c>
      <c r="D3151" s="27" t="str">
        <f t="shared" si="607"/>
        <v/>
      </c>
      <c r="E3151" s="27" t="str">
        <f t="shared" si="608"/>
        <v/>
      </c>
      <c r="F3151" s="29" t="str">
        <f t="array" ref="F3151">IF(B3151="","",SMALL(IF(اضافه!$E$1:$E$10000=$D$4,ROW($1:$10000)),B3151))</f>
        <v/>
      </c>
      <c r="G3151" s="25" t="str">
        <f t="shared" si="615"/>
        <v/>
      </c>
      <c r="H3151" s="26" t="str">
        <f t="shared" si="609"/>
        <v/>
      </c>
      <c r="I3151" s="27" t="str">
        <f t="shared" si="610"/>
        <v/>
      </c>
      <c r="J3151" s="27" t="str">
        <f t="shared" si="611"/>
        <v/>
      </c>
      <c r="K3151" s="29" t="str">
        <f t="array" ref="K3151">IF(G3151="","",SMALL(IF(صرف!$E$1:$E$10000=$D$4,ROW($1:$10000)),G3151))</f>
        <v/>
      </c>
      <c r="L3151" s="25" t="str">
        <f t="shared" si="616"/>
        <v/>
      </c>
      <c r="M3151" s="26" t="str">
        <f t="shared" si="612"/>
        <v/>
      </c>
      <c r="N3151" s="27" t="str">
        <f t="shared" si="613"/>
        <v/>
      </c>
      <c r="O3151" s="27" t="str">
        <f t="shared" si="605"/>
        <v/>
      </c>
      <c r="P3151" s="29" t="str">
        <f t="array" ref="P3151">IF(L3151="","",SMALL(IF(تكهين!$E$1:$E$10000=$D$4,ROW($1:$10000)),L3151))</f>
        <v/>
      </c>
    </row>
    <row r="3152" spans="2:16" ht="20.25">
      <c r="B3152" s="25" t="str">
        <f t="shared" si="614"/>
        <v/>
      </c>
      <c r="C3152" s="26" t="str">
        <f t="shared" si="606"/>
        <v/>
      </c>
      <c r="D3152" s="27" t="str">
        <f t="shared" si="607"/>
        <v/>
      </c>
      <c r="E3152" s="27" t="str">
        <f t="shared" si="608"/>
        <v/>
      </c>
      <c r="F3152" s="29" t="str">
        <f t="array" ref="F3152">IF(B3152="","",SMALL(IF(اضافه!$E$1:$E$10000=$D$4,ROW($1:$10000)),B3152))</f>
        <v/>
      </c>
      <c r="G3152" s="25" t="str">
        <f t="shared" si="615"/>
        <v/>
      </c>
      <c r="H3152" s="26" t="str">
        <f t="shared" si="609"/>
        <v/>
      </c>
      <c r="I3152" s="27" t="str">
        <f t="shared" si="610"/>
        <v/>
      </c>
      <c r="J3152" s="27" t="str">
        <f t="shared" si="611"/>
        <v/>
      </c>
      <c r="K3152" s="29" t="str">
        <f t="array" ref="K3152">IF(G3152="","",SMALL(IF(صرف!$E$1:$E$10000=$D$4,ROW($1:$10000)),G3152))</f>
        <v/>
      </c>
      <c r="L3152" s="25" t="str">
        <f t="shared" si="616"/>
        <v/>
      </c>
      <c r="M3152" s="26" t="str">
        <f t="shared" si="612"/>
        <v/>
      </c>
      <c r="N3152" s="27" t="str">
        <f t="shared" si="613"/>
        <v/>
      </c>
      <c r="O3152" s="27" t="str">
        <f t="shared" si="605"/>
        <v/>
      </c>
      <c r="P3152" s="29" t="str">
        <f t="array" ref="P3152">IF(L3152="","",SMALL(IF(تكهين!$E$1:$E$10000=$D$4,ROW($1:$10000)),L3152))</f>
        <v/>
      </c>
    </row>
    <row r="3153" spans="2:16" ht="20.25">
      <c r="B3153" s="25" t="str">
        <f t="shared" si="614"/>
        <v/>
      </c>
      <c r="C3153" s="26" t="str">
        <f t="shared" si="606"/>
        <v/>
      </c>
      <c r="D3153" s="27" t="str">
        <f t="shared" si="607"/>
        <v/>
      </c>
      <c r="E3153" s="27" t="str">
        <f t="shared" si="608"/>
        <v/>
      </c>
      <c r="F3153" s="29" t="str">
        <f t="array" ref="F3153">IF(B3153="","",SMALL(IF(اضافه!$E$1:$E$10000=$D$4,ROW($1:$10000)),B3153))</f>
        <v/>
      </c>
      <c r="G3153" s="25" t="str">
        <f t="shared" si="615"/>
        <v/>
      </c>
      <c r="H3153" s="26" t="str">
        <f t="shared" si="609"/>
        <v/>
      </c>
      <c r="I3153" s="27" t="str">
        <f t="shared" si="610"/>
        <v/>
      </c>
      <c r="J3153" s="27" t="str">
        <f t="shared" si="611"/>
        <v/>
      </c>
      <c r="K3153" s="29" t="str">
        <f t="array" ref="K3153">IF(G3153="","",SMALL(IF(صرف!$E$1:$E$10000=$D$4,ROW($1:$10000)),G3153))</f>
        <v/>
      </c>
      <c r="L3153" s="25" t="str">
        <f t="shared" si="616"/>
        <v/>
      </c>
      <c r="M3153" s="26" t="str">
        <f t="shared" si="612"/>
        <v/>
      </c>
      <c r="N3153" s="27" t="str">
        <f t="shared" si="613"/>
        <v/>
      </c>
      <c r="O3153" s="27" t="str">
        <f t="shared" si="605"/>
        <v/>
      </c>
      <c r="P3153" s="29" t="str">
        <f t="array" ref="P3153">IF(L3153="","",SMALL(IF(تكهين!$E$1:$E$10000=$D$4,ROW($1:$10000)),L3153))</f>
        <v/>
      </c>
    </row>
    <row r="3154" spans="2:16" ht="20.25">
      <c r="B3154" s="25" t="str">
        <f t="shared" si="614"/>
        <v/>
      </c>
      <c r="C3154" s="26" t="str">
        <f t="shared" si="606"/>
        <v/>
      </c>
      <c r="D3154" s="27" t="str">
        <f t="shared" si="607"/>
        <v/>
      </c>
      <c r="E3154" s="27" t="str">
        <f t="shared" si="608"/>
        <v/>
      </c>
      <c r="F3154" s="29" t="str">
        <f t="array" ref="F3154">IF(B3154="","",SMALL(IF(اضافه!$E$1:$E$10000=$D$4,ROW($1:$10000)),B3154))</f>
        <v/>
      </c>
      <c r="G3154" s="25" t="str">
        <f t="shared" si="615"/>
        <v/>
      </c>
      <c r="H3154" s="26" t="str">
        <f t="shared" si="609"/>
        <v/>
      </c>
      <c r="I3154" s="27" t="str">
        <f t="shared" si="610"/>
        <v/>
      </c>
      <c r="J3154" s="27" t="str">
        <f t="shared" si="611"/>
        <v/>
      </c>
      <c r="K3154" s="29" t="str">
        <f t="array" ref="K3154">IF(G3154="","",SMALL(IF(صرف!$E$1:$E$10000=$D$4,ROW($1:$10000)),G3154))</f>
        <v/>
      </c>
      <c r="L3154" s="25" t="str">
        <f t="shared" si="616"/>
        <v/>
      </c>
      <c r="M3154" s="26" t="str">
        <f t="shared" si="612"/>
        <v/>
      </c>
      <c r="N3154" s="27" t="str">
        <f t="shared" si="613"/>
        <v/>
      </c>
      <c r="O3154" s="27" t="str">
        <f t="shared" si="605"/>
        <v/>
      </c>
      <c r="P3154" s="29" t="str">
        <f t="array" ref="P3154">IF(L3154="","",SMALL(IF(تكهين!$E$1:$E$10000=$D$4,ROW($1:$10000)),L3154))</f>
        <v/>
      </c>
    </row>
    <row r="3155" spans="2:16" ht="20.25">
      <c r="B3155" s="25" t="str">
        <f t="shared" si="614"/>
        <v/>
      </c>
      <c r="C3155" s="26" t="str">
        <f t="shared" si="606"/>
        <v/>
      </c>
      <c r="D3155" s="27" t="str">
        <f t="shared" si="607"/>
        <v/>
      </c>
      <c r="E3155" s="27" t="str">
        <f t="shared" si="608"/>
        <v/>
      </c>
      <c r="F3155" s="29" t="str">
        <f t="array" ref="F3155">IF(B3155="","",SMALL(IF(اضافه!$E$1:$E$10000=$D$4,ROW($1:$10000)),B3155))</f>
        <v/>
      </c>
      <c r="G3155" s="25" t="str">
        <f t="shared" si="615"/>
        <v/>
      </c>
      <c r="H3155" s="26" t="str">
        <f t="shared" si="609"/>
        <v/>
      </c>
      <c r="I3155" s="27" t="str">
        <f t="shared" si="610"/>
        <v/>
      </c>
      <c r="J3155" s="27" t="str">
        <f t="shared" si="611"/>
        <v/>
      </c>
      <c r="K3155" s="29" t="str">
        <f t="array" ref="K3155">IF(G3155="","",SMALL(IF(صرف!$E$1:$E$10000=$D$4,ROW($1:$10000)),G3155))</f>
        <v/>
      </c>
      <c r="L3155" s="25" t="str">
        <f t="shared" si="616"/>
        <v/>
      </c>
      <c r="M3155" s="26" t="str">
        <f t="shared" si="612"/>
        <v/>
      </c>
      <c r="N3155" s="27" t="str">
        <f t="shared" si="613"/>
        <v/>
      </c>
      <c r="O3155" s="27" t="str">
        <f t="shared" si="605"/>
        <v/>
      </c>
      <c r="P3155" s="29" t="str">
        <f t="array" ref="P3155">IF(L3155="","",SMALL(IF(تكهين!$E$1:$E$10000=$D$4,ROW($1:$10000)),L3155))</f>
        <v/>
      </c>
    </row>
    <row r="3156" spans="2:16" ht="20.25">
      <c r="B3156" s="25" t="str">
        <f t="shared" si="614"/>
        <v/>
      </c>
      <c r="C3156" s="26" t="str">
        <f t="shared" si="606"/>
        <v/>
      </c>
      <c r="D3156" s="27" t="str">
        <f t="shared" si="607"/>
        <v/>
      </c>
      <c r="E3156" s="27" t="str">
        <f t="shared" si="608"/>
        <v/>
      </c>
      <c r="F3156" s="29" t="str">
        <f t="array" ref="F3156">IF(B3156="","",SMALL(IF(اضافه!$E$1:$E$10000=$D$4,ROW($1:$10000)),B3156))</f>
        <v/>
      </c>
      <c r="G3156" s="25" t="str">
        <f t="shared" si="615"/>
        <v/>
      </c>
      <c r="H3156" s="26" t="str">
        <f t="shared" si="609"/>
        <v/>
      </c>
      <c r="I3156" s="27" t="str">
        <f t="shared" si="610"/>
        <v/>
      </c>
      <c r="J3156" s="27" t="str">
        <f t="shared" si="611"/>
        <v/>
      </c>
      <c r="K3156" s="29" t="str">
        <f t="array" ref="K3156">IF(G3156="","",SMALL(IF(صرف!$E$1:$E$10000=$D$4,ROW($1:$10000)),G3156))</f>
        <v/>
      </c>
      <c r="L3156" s="25" t="str">
        <f t="shared" si="616"/>
        <v/>
      </c>
      <c r="M3156" s="26" t="str">
        <f t="shared" si="612"/>
        <v/>
      </c>
      <c r="N3156" s="27" t="str">
        <f t="shared" si="613"/>
        <v/>
      </c>
      <c r="O3156" s="27" t="str">
        <f t="shared" si="605"/>
        <v/>
      </c>
      <c r="P3156" s="29" t="str">
        <f t="array" ref="P3156">IF(L3156="","",SMALL(IF(تكهين!$E$1:$E$10000=$D$4,ROW($1:$10000)),L3156))</f>
        <v/>
      </c>
    </row>
    <row r="3157" spans="2:16" ht="20.25">
      <c r="B3157" s="25" t="str">
        <f t="shared" si="614"/>
        <v/>
      </c>
      <c r="C3157" s="26" t="str">
        <f t="shared" si="606"/>
        <v/>
      </c>
      <c r="D3157" s="27" t="str">
        <f t="shared" si="607"/>
        <v/>
      </c>
      <c r="E3157" s="27" t="str">
        <f t="shared" si="608"/>
        <v/>
      </c>
      <c r="F3157" s="29" t="str">
        <f t="array" ref="F3157">IF(B3157="","",SMALL(IF(اضافه!$E$1:$E$10000=$D$4,ROW($1:$10000)),B3157))</f>
        <v/>
      </c>
      <c r="G3157" s="25" t="str">
        <f t="shared" si="615"/>
        <v/>
      </c>
      <c r="H3157" s="26" t="str">
        <f t="shared" si="609"/>
        <v/>
      </c>
      <c r="I3157" s="27" t="str">
        <f t="shared" si="610"/>
        <v/>
      </c>
      <c r="J3157" s="27" t="str">
        <f t="shared" si="611"/>
        <v/>
      </c>
      <c r="K3157" s="29" t="str">
        <f t="array" ref="K3157">IF(G3157="","",SMALL(IF(صرف!$E$1:$E$10000=$D$4,ROW($1:$10000)),G3157))</f>
        <v/>
      </c>
      <c r="L3157" s="25" t="str">
        <f t="shared" si="616"/>
        <v/>
      </c>
      <c r="M3157" s="26" t="str">
        <f t="shared" si="612"/>
        <v/>
      </c>
      <c r="N3157" s="27" t="str">
        <f t="shared" si="613"/>
        <v/>
      </c>
      <c r="O3157" s="27" t="str">
        <f t="shared" si="605"/>
        <v/>
      </c>
      <c r="P3157" s="29" t="str">
        <f t="array" ref="P3157">IF(L3157="","",SMALL(IF(تكهين!$E$1:$E$10000=$D$4,ROW($1:$10000)),L3157))</f>
        <v/>
      </c>
    </row>
    <row r="3158" spans="2:16" ht="20.25">
      <c r="B3158" s="25" t="str">
        <f t="shared" si="614"/>
        <v/>
      </c>
      <c r="C3158" s="26" t="str">
        <f t="shared" si="606"/>
        <v/>
      </c>
      <c r="D3158" s="27" t="str">
        <f t="shared" si="607"/>
        <v/>
      </c>
      <c r="E3158" s="27" t="str">
        <f t="shared" si="608"/>
        <v/>
      </c>
      <c r="F3158" s="29" t="str">
        <f t="array" ref="F3158">IF(B3158="","",SMALL(IF(اضافه!$E$1:$E$10000=$D$4,ROW($1:$10000)),B3158))</f>
        <v/>
      </c>
      <c r="G3158" s="25" t="str">
        <f t="shared" si="615"/>
        <v/>
      </c>
      <c r="H3158" s="26" t="str">
        <f t="shared" si="609"/>
        <v/>
      </c>
      <c r="I3158" s="27" t="str">
        <f t="shared" si="610"/>
        <v/>
      </c>
      <c r="J3158" s="27" t="str">
        <f t="shared" si="611"/>
        <v/>
      </c>
      <c r="K3158" s="29" t="str">
        <f t="array" ref="K3158">IF(G3158="","",SMALL(IF(صرف!$E$1:$E$10000=$D$4,ROW($1:$10000)),G3158))</f>
        <v/>
      </c>
      <c r="L3158" s="25" t="str">
        <f t="shared" si="616"/>
        <v/>
      </c>
      <c r="M3158" s="26" t="str">
        <f t="shared" si="612"/>
        <v/>
      </c>
      <c r="N3158" s="27" t="str">
        <f t="shared" si="613"/>
        <v/>
      </c>
      <c r="O3158" s="27" t="str">
        <f t="shared" si="605"/>
        <v/>
      </c>
      <c r="P3158" s="29" t="str">
        <f t="array" ref="P3158">IF(L3158="","",SMALL(IF(تكهين!$E$1:$E$10000=$D$4,ROW($1:$10000)),L3158))</f>
        <v/>
      </c>
    </row>
    <row r="3159" spans="2:16" ht="20.25">
      <c r="B3159" s="25" t="str">
        <f t="shared" si="614"/>
        <v/>
      </c>
      <c r="C3159" s="26" t="str">
        <f t="shared" si="606"/>
        <v/>
      </c>
      <c r="D3159" s="27" t="str">
        <f t="shared" si="607"/>
        <v/>
      </c>
      <c r="E3159" s="27" t="str">
        <f t="shared" si="608"/>
        <v/>
      </c>
      <c r="F3159" s="29" t="str">
        <f t="array" ref="F3159">IF(B3159="","",SMALL(IF(اضافه!$E$1:$E$10000=$D$4,ROW($1:$10000)),B3159))</f>
        <v/>
      </c>
      <c r="G3159" s="25" t="str">
        <f t="shared" si="615"/>
        <v/>
      </c>
      <c r="H3159" s="26" t="str">
        <f t="shared" si="609"/>
        <v/>
      </c>
      <c r="I3159" s="27" t="str">
        <f t="shared" si="610"/>
        <v/>
      </c>
      <c r="J3159" s="27" t="str">
        <f t="shared" si="611"/>
        <v/>
      </c>
      <c r="K3159" s="29" t="str">
        <f t="array" ref="K3159">IF(G3159="","",SMALL(IF(صرف!$E$1:$E$10000=$D$4,ROW($1:$10000)),G3159))</f>
        <v/>
      </c>
      <c r="L3159" s="25" t="str">
        <f t="shared" si="616"/>
        <v/>
      </c>
      <c r="M3159" s="26" t="str">
        <f t="shared" si="612"/>
        <v/>
      </c>
      <c r="N3159" s="27" t="str">
        <f t="shared" si="613"/>
        <v/>
      </c>
      <c r="O3159" s="27" t="str">
        <f t="shared" si="605"/>
        <v/>
      </c>
      <c r="P3159" s="29" t="str">
        <f t="array" ref="P3159">IF(L3159="","",SMALL(IF(تكهين!$E$1:$E$10000=$D$4,ROW($1:$10000)),L3159))</f>
        <v/>
      </c>
    </row>
    <row r="3160" spans="2:16" ht="20.25">
      <c r="B3160" s="25" t="str">
        <f t="shared" si="614"/>
        <v/>
      </c>
      <c r="C3160" s="26" t="str">
        <f t="shared" si="606"/>
        <v/>
      </c>
      <c r="D3160" s="27" t="str">
        <f t="shared" si="607"/>
        <v/>
      </c>
      <c r="E3160" s="27" t="str">
        <f t="shared" si="608"/>
        <v/>
      </c>
      <c r="F3160" s="29" t="str">
        <f t="array" ref="F3160">IF(B3160="","",SMALL(IF(اضافه!$E$1:$E$10000=$D$4,ROW($1:$10000)),B3160))</f>
        <v/>
      </c>
      <c r="G3160" s="25" t="str">
        <f t="shared" si="615"/>
        <v/>
      </c>
      <c r="H3160" s="26" t="str">
        <f t="shared" si="609"/>
        <v/>
      </c>
      <c r="I3160" s="27" t="str">
        <f t="shared" si="610"/>
        <v/>
      </c>
      <c r="J3160" s="27" t="str">
        <f t="shared" si="611"/>
        <v/>
      </c>
      <c r="K3160" s="29" t="str">
        <f t="array" ref="K3160">IF(G3160="","",SMALL(IF(صرف!$E$1:$E$10000=$D$4,ROW($1:$10000)),G3160))</f>
        <v/>
      </c>
      <c r="L3160" s="25" t="str">
        <f t="shared" si="616"/>
        <v/>
      </c>
      <c r="M3160" s="26" t="str">
        <f t="shared" si="612"/>
        <v/>
      </c>
      <c r="N3160" s="27" t="str">
        <f t="shared" si="613"/>
        <v/>
      </c>
      <c r="O3160" s="27" t="str">
        <f t="shared" si="605"/>
        <v/>
      </c>
      <c r="P3160" s="29" t="str">
        <f t="array" ref="P3160">IF(L3160="","",SMALL(IF(تكهين!$E$1:$E$10000=$D$4,ROW($1:$10000)),L3160))</f>
        <v/>
      </c>
    </row>
    <row r="3161" spans="2:16" ht="20.25">
      <c r="B3161" s="25" t="str">
        <f t="shared" si="614"/>
        <v/>
      </c>
      <c r="C3161" s="26" t="str">
        <f t="shared" si="606"/>
        <v/>
      </c>
      <c r="D3161" s="27" t="str">
        <f t="shared" si="607"/>
        <v/>
      </c>
      <c r="E3161" s="27" t="str">
        <f t="shared" si="608"/>
        <v/>
      </c>
      <c r="F3161" s="29" t="str">
        <f t="array" ref="F3161">IF(B3161="","",SMALL(IF(اضافه!$E$1:$E$10000=$D$4,ROW($1:$10000)),B3161))</f>
        <v/>
      </c>
      <c r="G3161" s="25" t="str">
        <f t="shared" si="615"/>
        <v/>
      </c>
      <c r="H3161" s="26" t="str">
        <f t="shared" si="609"/>
        <v/>
      </c>
      <c r="I3161" s="27" t="str">
        <f t="shared" si="610"/>
        <v/>
      </c>
      <c r="J3161" s="27" t="str">
        <f t="shared" si="611"/>
        <v/>
      </c>
      <c r="K3161" s="29" t="str">
        <f t="array" ref="K3161">IF(G3161="","",SMALL(IF(صرف!$E$1:$E$10000=$D$4,ROW($1:$10000)),G3161))</f>
        <v/>
      </c>
      <c r="L3161" s="25" t="str">
        <f t="shared" si="616"/>
        <v/>
      </c>
      <c r="M3161" s="26" t="str">
        <f t="shared" si="612"/>
        <v/>
      </c>
      <c r="N3161" s="27" t="str">
        <f t="shared" si="613"/>
        <v/>
      </c>
      <c r="O3161" s="27" t="str">
        <f t="shared" si="605"/>
        <v/>
      </c>
      <c r="P3161" s="29" t="str">
        <f t="array" ref="P3161">IF(L3161="","",SMALL(IF(تكهين!$E$1:$E$10000=$D$4,ROW($1:$10000)),L3161))</f>
        <v/>
      </c>
    </row>
    <row r="3162" spans="2:16" ht="20.25">
      <c r="B3162" s="25" t="str">
        <f t="shared" si="614"/>
        <v/>
      </c>
      <c r="C3162" s="26" t="str">
        <f t="shared" si="606"/>
        <v/>
      </c>
      <c r="D3162" s="27" t="str">
        <f t="shared" si="607"/>
        <v/>
      </c>
      <c r="E3162" s="27" t="str">
        <f t="shared" si="608"/>
        <v/>
      </c>
      <c r="F3162" s="29" t="str">
        <f t="array" ref="F3162">IF(B3162="","",SMALL(IF(اضافه!$E$1:$E$10000=$D$4,ROW($1:$10000)),B3162))</f>
        <v/>
      </c>
      <c r="G3162" s="25" t="str">
        <f t="shared" si="615"/>
        <v/>
      </c>
      <c r="H3162" s="26" t="str">
        <f t="shared" si="609"/>
        <v/>
      </c>
      <c r="I3162" s="27" t="str">
        <f t="shared" si="610"/>
        <v/>
      </c>
      <c r="J3162" s="27" t="str">
        <f t="shared" si="611"/>
        <v/>
      </c>
      <c r="K3162" s="29" t="str">
        <f t="array" ref="K3162">IF(G3162="","",SMALL(IF(صرف!$E$1:$E$10000=$D$4,ROW($1:$10000)),G3162))</f>
        <v/>
      </c>
      <c r="L3162" s="25" t="str">
        <f t="shared" si="616"/>
        <v/>
      </c>
      <c r="M3162" s="26" t="str">
        <f t="shared" si="612"/>
        <v/>
      </c>
      <c r="N3162" s="27" t="str">
        <f t="shared" si="613"/>
        <v/>
      </c>
      <c r="O3162" s="27" t="str">
        <f t="shared" si="605"/>
        <v/>
      </c>
      <c r="P3162" s="29" t="str">
        <f t="array" ref="P3162">IF(L3162="","",SMALL(IF(تكهين!$E$1:$E$10000=$D$4,ROW($1:$10000)),L3162))</f>
        <v/>
      </c>
    </row>
    <row r="3163" spans="2:16" ht="20.25">
      <c r="B3163" s="25" t="str">
        <f t="shared" si="614"/>
        <v/>
      </c>
      <c r="C3163" s="26" t="str">
        <f t="shared" si="606"/>
        <v/>
      </c>
      <c r="D3163" s="27" t="str">
        <f t="shared" si="607"/>
        <v/>
      </c>
      <c r="E3163" s="27" t="str">
        <f t="shared" si="608"/>
        <v/>
      </c>
      <c r="F3163" s="29" t="str">
        <f t="array" ref="F3163">IF(B3163="","",SMALL(IF(اضافه!$E$1:$E$10000=$D$4,ROW($1:$10000)),B3163))</f>
        <v/>
      </c>
      <c r="G3163" s="25" t="str">
        <f t="shared" si="615"/>
        <v/>
      </c>
      <c r="H3163" s="26" t="str">
        <f t="shared" si="609"/>
        <v/>
      </c>
      <c r="I3163" s="27" t="str">
        <f t="shared" si="610"/>
        <v/>
      </c>
      <c r="J3163" s="27" t="str">
        <f t="shared" si="611"/>
        <v/>
      </c>
      <c r="K3163" s="29" t="str">
        <f t="array" ref="K3163">IF(G3163="","",SMALL(IF(صرف!$E$1:$E$10000=$D$4,ROW($1:$10000)),G3163))</f>
        <v/>
      </c>
      <c r="L3163" s="25" t="str">
        <f t="shared" si="616"/>
        <v/>
      </c>
      <c r="M3163" s="26" t="str">
        <f t="shared" si="612"/>
        <v/>
      </c>
      <c r="N3163" s="27" t="str">
        <f t="shared" si="613"/>
        <v/>
      </c>
      <c r="O3163" s="27" t="str">
        <f t="shared" si="605"/>
        <v/>
      </c>
      <c r="P3163" s="29" t="str">
        <f t="array" ref="P3163">IF(L3163="","",SMALL(IF(تكهين!$E$1:$E$10000=$D$4,ROW($1:$10000)),L3163))</f>
        <v/>
      </c>
    </row>
    <row r="3164" spans="2:16" ht="20.25">
      <c r="B3164" s="25" t="str">
        <f t="shared" si="614"/>
        <v/>
      </c>
      <c r="C3164" s="26" t="str">
        <f t="shared" si="606"/>
        <v/>
      </c>
      <c r="D3164" s="27" t="str">
        <f t="shared" si="607"/>
        <v/>
      </c>
      <c r="E3164" s="27" t="str">
        <f t="shared" si="608"/>
        <v/>
      </c>
      <c r="F3164" s="29" t="str">
        <f t="array" ref="F3164">IF(B3164="","",SMALL(IF(اضافه!$E$1:$E$10000=$D$4,ROW($1:$10000)),B3164))</f>
        <v/>
      </c>
      <c r="G3164" s="25" t="str">
        <f t="shared" si="615"/>
        <v/>
      </c>
      <c r="H3164" s="26" t="str">
        <f t="shared" si="609"/>
        <v/>
      </c>
      <c r="I3164" s="27" t="str">
        <f t="shared" si="610"/>
        <v/>
      </c>
      <c r="J3164" s="27" t="str">
        <f t="shared" si="611"/>
        <v/>
      </c>
      <c r="K3164" s="29" t="str">
        <f t="array" ref="K3164">IF(G3164="","",SMALL(IF(صرف!$E$1:$E$10000=$D$4,ROW($1:$10000)),G3164))</f>
        <v/>
      </c>
      <c r="L3164" s="25" t="str">
        <f t="shared" si="616"/>
        <v/>
      </c>
      <c r="M3164" s="26" t="str">
        <f t="shared" si="612"/>
        <v/>
      </c>
      <c r="N3164" s="27" t="str">
        <f t="shared" si="613"/>
        <v/>
      </c>
      <c r="O3164" s="27" t="str">
        <f t="shared" si="605"/>
        <v/>
      </c>
      <c r="P3164" s="29" t="str">
        <f t="array" ref="P3164">IF(L3164="","",SMALL(IF(تكهين!$E$1:$E$10000=$D$4,ROW($1:$10000)),L3164))</f>
        <v/>
      </c>
    </row>
    <row r="3165" spans="2:16" ht="20.25">
      <c r="B3165" s="25" t="str">
        <f t="shared" si="614"/>
        <v/>
      </c>
      <c r="C3165" s="26" t="str">
        <f t="shared" si="606"/>
        <v/>
      </c>
      <c r="D3165" s="27" t="str">
        <f t="shared" si="607"/>
        <v/>
      </c>
      <c r="E3165" s="27" t="str">
        <f t="shared" si="608"/>
        <v/>
      </c>
      <c r="F3165" s="29" t="str">
        <f t="array" ref="F3165">IF(B3165="","",SMALL(IF(اضافه!$E$1:$E$10000=$D$4,ROW($1:$10000)),B3165))</f>
        <v/>
      </c>
      <c r="G3165" s="25" t="str">
        <f t="shared" si="615"/>
        <v/>
      </c>
      <c r="H3165" s="26" t="str">
        <f t="shared" si="609"/>
        <v/>
      </c>
      <c r="I3165" s="27" t="str">
        <f t="shared" si="610"/>
        <v/>
      </c>
      <c r="J3165" s="27" t="str">
        <f t="shared" si="611"/>
        <v/>
      </c>
      <c r="K3165" s="29" t="str">
        <f t="array" ref="K3165">IF(G3165="","",SMALL(IF(صرف!$E$1:$E$10000=$D$4,ROW($1:$10000)),G3165))</f>
        <v/>
      </c>
      <c r="L3165" s="25" t="str">
        <f t="shared" si="616"/>
        <v/>
      </c>
      <c r="M3165" s="26" t="str">
        <f t="shared" si="612"/>
        <v/>
      </c>
      <c r="N3165" s="27" t="str">
        <f t="shared" si="613"/>
        <v/>
      </c>
      <c r="O3165" s="27" t="str">
        <f t="shared" si="605"/>
        <v/>
      </c>
      <c r="P3165" s="29" t="str">
        <f t="array" ref="P3165">IF(L3165="","",SMALL(IF(تكهين!$E$1:$E$10000=$D$4,ROW($1:$10000)),L3165))</f>
        <v/>
      </c>
    </row>
    <row r="3166" spans="2:16" ht="20.25">
      <c r="B3166" s="25" t="str">
        <f t="shared" si="614"/>
        <v/>
      </c>
      <c r="C3166" s="26" t="str">
        <f t="shared" si="606"/>
        <v/>
      </c>
      <c r="D3166" s="27" t="str">
        <f t="shared" si="607"/>
        <v/>
      </c>
      <c r="E3166" s="27" t="str">
        <f t="shared" si="608"/>
        <v/>
      </c>
      <c r="F3166" s="29" t="str">
        <f t="array" ref="F3166">IF(B3166="","",SMALL(IF(اضافه!$E$1:$E$10000=$D$4,ROW($1:$10000)),B3166))</f>
        <v/>
      </c>
      <c r="G3166" s="25" t="str">
        <f t="shared" si="615"/>
        <v/>
      </c>
      <c r="H3166" s="26" t="str">
        <f t="shared" si="609"/>
        <v/>
      </c>
      <c r="I3166" s="27" t="str">
        <f t="shared" si="610"/>
        <v/>
      </c>
      <c r="J3166" s="27" t="str">
        <f t="shared" si="611"/>
        <v/>
      </c>
      <c r="K3166" s="29" t="str">
        <f t="array" ref="K3166">IF(G3166="","",SMALL(IF(صرف!$E$1:$E$10000=$D$4,ROW($1:$10000)),G3166))</f>
        <v/>
      </c>
      <c r="L3166" s="25" t="str">
        <f t="shared" si="616"/>
        <v/>
      </c>
      <c r="M3166" s="26" t="str">
        <f t="shared" si="612"/>
        <v/>
      </c>
      <c r="N3166" s="27" t="str">
        <f t="shared" si="613"/>
        <v/>
      </c>
      <c r="O3166" s="27" t="str">
        <f t="shared" si="605"/>
        <v/>
      </c>
      <c r="P3166" s="29" t="str">
        <f t="array" ref="P3166">IF(L3166="","",SMALL(IF(تكهين!$E$1:$E$10000=$D$4,ROW($1:$10000)),L3166))</f>
        <v/>
      </c>
    </row>
    <row r="3167" spans="2:16" ht="20.25">
      <c r="B3167" s="25" t="str">
        <f t="shared" si="614"/>
        <v/>
      </c>
      <c r="C3167" s="26" t="str">
        <f t="shared" si="606"/>
        <v/>
      </c>
      <c r="D3167" s="27" t="str">
        <f t="shared" si="607"/>
        <v/>
      </c>
      <c r="E3167" s="27" t="str">
        <f t="shared" si="608"/>
        <v/>
      </c>
      <c r="F3167" s="29" t="str">
        <f t="array" ref="F3167">IF(B3167="","",SMALL(IF(اضافه!$E$1:$E$10000=$D$4,ROW($1:$10000)),B3167))</f>
        <v/>
      </c>
      <c r="G3167" s="25" t="str">
        <f t="shared" si="615"/>
        <v/>
      </c>
      <c r="H3167" s="26" t="str">
        <f t="shared" si="609"/>
        <v/>
      </c>
      <c r="I3167" s="27" t="str">
        <f t="shared" si="610"/>
        <v/>
      </c>
      <c r="J3167" s="27" t="str">
        <f t="shared" si="611"/>
        <v/>
      </c>
      <c r="K3167" s="29" t="str">
        <f t="array" ref="K3167">IF(G3167="","",SMALL(IF(صرف!$E$1:$E$10000=$D$4,ROW($1:$10000)),G3167))</f>
        <v/>
      </c>
      <c r="L3167" s="25" t="str">
        <f t="shared" si="616"/>
        <v/>
      </c>
      <c r="M3167" s="26" t="str">
        <f t="shared" si="612"/>
        <v/>
      </c>
      <c r="N3167" s="27" t="str">
        <f t="shared" si="613"/>
        <v/>
      </c>
      <c r="O3167" s="27" t="str">
        <f t="shared" si="605"/>
        <v/>
      </c>
      <c r="P3167" s="29" t="str">
        <f t="array" ref="P3167">IF(L3167="","",SMALL(IF(تكهين!$E$1:$E$10000=$D$4,ROW($1:$10000)),L3167))</f>
        <v/>
      </c>
    </row>
    <row r="3168" spans="2:16" ht="20.25">
      <c r="B3168" s="25" t="str">
        <f t="shared" si="614"/>
        <v/>
      </c>
      <c r="C3168" s="26" t="str">
        <f t="shared" si="606"/>
        <v/>
      </c>
      <c r="D3168" s="27" t="str">
        <f t="shared" si="607"/>
        <v/>
      </c>
      <c r="E3168" s="27" t="str">
        <f t="shared" si="608"/>
        <v/>
      </c>
      <c r="F3168" s="29" t="str">
        <f t="array" ref="F3168">IF(B3168="","",SMALL(IF(اضافه!$E$1:$E$10000=$D$4,ROW($1:$10000)),B3168))</f>
        <v/>
      </c>
      <c r="G3168" s="25" t="str">
        <f t="shared" si="615"/>
        <v/>
      </c>
      <c r="H3168" s="26" t="str">
        <f t="shared" si="609"/>
        <v/>
      </c>
      <c r="I3168" s="27" t="str">
        <f t="shared" si="610"/>
        <v/>
      </c>
      <c r="J3168" s="27" t="str">
        <f t="shared" si="611"/>
        <v/>
      </c>
      <c r="K3168" s="29" t="str">
        <f t="array" ref="K3168">IF(G3168="","",SMALL(IF(صرف!$E$1:$E$10000=$D$4,ROW($1:$10000)),G3168))</f>
        <v/>
      </c>
      <c r="L3168" s="25" t="str">
        <f t="shared" si="616"/>
        <v/>
      </c>
      <c r="M3168" s="26" t="str">
        <f t="shared" si="612"/>
        <v/>
      </c>
      <c r="N3168" s="27" t="str">
        <f t="shared" si="613"/>
        <v/>
      </c>
      <c r="O3168" s="27" t="str">
        <f t="shared" si="605"/>
        <v/>
      </c>
      <c r="P3168" s="29" t="str">
        <f t="array" ref="P3168">IF(L3168="","",SMALL(IF(تكهين!$E$1:$E$10000=$D$4,ROW($1:$10000)),L3168))</f>
        <v/>
      </c>
    </row>
    <row r="3169" spans="2:16" ht="20.25">
      <c r="B3169" s="25" t="str">
        <f t="shared" si="614"/>
        <v/>
      </c>
      <c r="C3169" s="26" t="str">
        <f t="shared" si="606"/>
        <v/>
      </c>
      <c r="D3169" s="27" t="str">
        <f t="shared" si="607"/>
        <v/>
      </c>
      <c r="E3169" s="27" t="str">
        <f t="shared" si="608"/>
        <v/>
      </c>
      <c r="F3169" s="29" t="str">
        <f t="array" ref="F3169">IF(B3169="","",SMALL(IF(اضافه!$E$1:$E$10000=$D$4,ROW($1:$10000)),B3169))</f>
        <v/>
      </c>
      <c r="G3169" s="25" t="str">
        <f t="shared" si="615"/>
        <v/>
      </c>
      <c r="H3169" s="26" t="str">
        <f t="shared" si="609"/>
        <v/>
      </c>
      <c r="I3169" s="27" t="str">
        <f t="shared" si="610"/>
        <v/>
      </c>
      <c r="J3169" s="27" t="str">
        <f t="shared" si="611"/>
        <v/>
      </c>
      <c r="K3169" s="29" t="str">
        <f t="array" ref="K3169">IF(G3169="","",SMALL(IF(صرف!$E$1:$E$10000=$D$4,ROW($1:$10000)),G3169))</f>
        <v/>
      </c>
      <c r="L3169" s="25" t="str">
        <f t="shared" si="616"/>
        <v/>
      </c>
      <c r="M3169" s="26" t="str">
        <f t="shared" si="612"/>
        <v/>
      </c>
      <c r="N3169" s="27" t="str">
        <f t="shared" si="613"/>
        <v/>
      </c>
      <c r="O3169" s="27" t="str">
        <f t="shared" si="605"/>
        <v/>
      </c>
      <c r="P3169" s="29" t="str">
        <f t="array" ref="P3169">IF(L3169="","",SMALL(IF(تكهين!$E$1:$E$10000=$D$4,ROW($1:$10000)),L3169))</f>
        <v/>
      </c>
    </row>
    <row r="3170" spans="2:16" ht="20.25">
      <c r="B3170" s="25" t="str">
        <f t="shared" si="614"/>
        <v/>
      </c>
      <c r="C3170" s="26" t="str">
        <f t="shared" si="606"/>
        <v/>
      </c>
      <c r="D3170" s="27" t="str">
        <f t="shared" si="607"/>
        <v/>
      </c>
      <c r="E3170" s="27" t="str">
        <f t="shared" si="608"/>
        <v/>
      </c>
      <c r="F3170" s="29" t="str">
        <f t="array" ref="F3170">IF(B3170="","",SMALL(IF(اضافه!$E$1:$E$10000=$D$4,ROW($1:$10000)),B3170))</f>
        <v/>
      </c>
      <c r="G3170" s="25" t="str">
        <f t="shared" si="615"/>
        <v/>
      </c>
      <c r="H3170" s="26" t="str">
        <f t="shared" si="609"/>
        <v/>
      </c>
      <c r="I3170" s="27" t="str">
        <f t="shared" si="610"/>
        <v/>
      </c>
      <c r="J3170" s="27" t="str">
        <f t="shared" si="611"/>
        <v/>
      </c>
      <c r="K3170" s="29" t="str">
        <f t="array" ref="K3170">IF(G3170="","",SMALL(IF(صرف!$E$1:$E$10000=$D$4,ROW($1:$10000)),G3170))</f>
        <v/>
      </c>
      <c r="L3170" s="25" t="str">
        <f t="shared" si="616"/>
        <v/>
      </c>
      <c r="M3170" s="26" t="str">
        <f t="shared" si="612"/>
        <v/>
      </c>
      <c r="N3170" s="27" t="str">
        <f t="shared" si="613"/>
        <v/>
      </c>
      <c r="O3170" s="27" t="str">
        <f t="shared" si="605"/>
        <v/>
      </c>
      <c r="P3170" s="29" t="str">
        <f t="array" ref="P3170">IF(L3170="","",SMALL(IF(تكهين!$E$1:$E$10000=$D$4,ROW($1:$10000)),L3170))</f>
        <v/>
      </c>
    </row>
    <row r="3171" spans="2:16" ht="20.25">
      <c r="B3171" s="25" t="str">
        <f t="shared" si="614"/>
        <v/>
      </c>
      <c r="C3171" s="26" t="str">
        <f t="shared" si="606"/>
        <v/>
      </c>
      <c r="D3171" s="27" t="str">
        <f t="shared" si="607"/>
        <v/>
      </c>
      <c r="E3171" s="27" t="str">
        <f t="shared" si="608"/>
        <v/>
      </c>
      <c r="F3171" s="29" t="str">
        <f t="array" ref="F3171">IF(B3171="","",SMALL(IF(اضافه!$E$1:$E$10000=$D$4,ROW($1:$10000)),B3171))</f>
        <v/>
      </c>
      <c r="G3171" s="25" t="str">
        <f t="shared" si="615"/>
        <v/>
      </c>
      <c r="H3171" s="26" t="str">
        <f t="shared" si="609"/>
        <v/>
      </c>
      <c r="I3171" s="27" t="str">
        <f t="shared" si="610"/>
        <v/>
      </c>
      <c r="J3171" s="27" t="str">
        <f t="shared" si="611"/>
        <v/>
      </c>
      <c r="K3171" s="29" t="str">
        <f t="array" ref="K3171">IF(G3171="","",SMALL(IF(صرف!$E$1:$E$10000=$D$4,ROW($1:$10000)),G3171))</f>
        <v/>
      </c>
      <c r="L3171" s="25" t="str">
        <f t="shared" si="616"/>
        <v/>
      </c>
      <c r="M3171" s="26" t="str">
        <f t="shared" si="612"/>
        <v/>
      </c>
      <c r="N3171" s="27" t="str">
        <f t="shared" si="613"/>
        <v/>
      </c>
      <c r="O3171" s="27" t="str">
        <f t="shared" si="605"/>
        <v/>
      </c>
      <c r="P3171" s="29" t="str">
        <f t="array" ref="P3171">IF(L3171="","",SMALL(IF(تكهين!$E$1:$E$10000=$D$4,ROW($1:$10000)),L3171))</f>
        <v/>
      </c>
    </row>
    <row r="3172" spans="2:16" ht="20.25">
      <c r="B3172" s="25" t="str">
        <f t="shared" si="614"/>
        <v/>
      </c>
      <c r="C3172" s="26" t="str">
        <f t="shared" si="606"/>
        <v/>
      </c>
      <c r="D3172" s="27" t="str">
        <f t="shared" si="607"/>
        <v/>
      </c>
      <c r="E3172" s="27" t="str">
        <f t="shared" si="608"/>
        <v/>
      </c>
      <c r="F3172" s="29" t="str">
        <f t="array" ref="F3172">IF(B3172="","",SMALL(IF(اضافه!$E$1:$E$10000=$D$4,ROW($1:$10000)),B3172))</f>
        <v/>
      </c>
      <c r="G3172" s="25" t="str">
        <f t="shared" si="615"/>
        <v/>
      </c>
      <c r="H3172" s="26" t="str">
        <f t="shared" si="609"/>
        <v/>
      </c>
      <c r="I3172" s="27" t="str">
        <f t="shared" si="610"/>
        <v/>
      </c>
      <c r="J3172" s="27" t="str">
        <f t="shared" si="611"/>
        <v/>
      </c>
      <c r="K3172" s="29" t="str">
        <f t="array" ref="K3172">IF(G3172="","",SMALL(IF(صرف!$E$1:$E$10000=$D$4,ROW($1:$10000)),G3172))</f>
        <v/>
      </c>
      <c r="L3172" s="25" t="str">
        <f t="shared" si="616"/>
        <v/>
      </c>
      <c r="M3172" s="26" t="str">
        <f t="shared" si="612"/>
        <v/>
      </c>
      <c r="N3172" s="27" t="str">
        <f t="shared" si="613"/>
        <v/>
      </c>
      <c r="O3172" s="27" t="str">
        <f t="shared" si="605"/>
        <v/>
      </c>
      <c r="P3172" s="29" t="str">
        <f t="array" ref="P3172">IF(L3172="","",SMALL(IF(تكهين!$E$1:$E$10000=$D$4,ROW($1:$10000)),L3172))</f>
        <v/>
      </c>
    </row>
    <row r="3173" spans="2:16" ht="20.25">
      <c r="B3173" s="25" t="str">
        <f t="shared" si="614"/>
        <v/>
      </c>
      <c r="C3173" s="26" t="str">
        <f t="shared" si="606"/>
        <v/>
      </c>
      <c r="D3173" s="27" t="str">
        <f t="shared" si="607"/>
        <v/>
      </c>
      <c r="E3173" s="27" t="str">
        <f t="shared" si="608"/>
        <v/>
      </c>
      <c r="F3173" s="29" t="str">
        <f t="array" ref="F3173">IF(B3173="","",SMALL(IF(اضافه!$E$1:$E$10000=$D$4,ROW($1:$10000)),B3173))</f>
        <v/>
      </c>
      <c r="G3173" s="25" t="str">
        <f t="shared" si="615"/>
        <v/>
      </c>
      <c r="H3173" s="26" t="str">
        <f t="shared" si="609"/>
        <v/>
      </c>
      <c r="I3173" s="27" t="str">
        <f t="shared" si="610"/>
        <v/>
      </c>
      <c r="J3173" s="27" t="str">
        <f t="shared" si="611"/>
        <v/>
      </c>
      <c r="K3173" s="29" t="str">
        <f t="array" ref="K3173">IF(G3173="","",SMALL(IF(صرف!$E$1:$E$10000=$D$4,ROW($1:$10000)),G3173))</f>
        <v/>
      </c>
      <c r="L3173" s="25" t="str">
        <f t="shared" si="616"/>
        <v/>
      </c>
      <c r="M3173" s="26" t="str">
        <f t="shared" si="612"/>
        <v/>
      </c>
      <c r="N3173" s="27" t="str">
        <f t="shared" si="613"/>
        <v/>
      </c>
      <c r="O3173" s="27" t="str">
        <f t="shared" si="605"/>
        <v/>
      </c>
      <c r="P3173" s="29" t="str">
        <f t="array" ref="P3173">IF(L3173="","",SMALL(IF(تكهين!$E$1:$E$10000=$D$4,ROW($1:$10000)),L3173))</f>
        <v/>
      </c>
    </row>
    <row r="3174" spans="2:16" ht="20.25">
      <c r="B3174" s="25" t="str">
        <f t="shared" si="614"/>
        <v/>
      </c>
      <c r="C3174" s="26" t="str">
        <f t="shared" si="606"/>
        <v/>
      </c>
      <c r="D3174" s="27" t="str">
        <f t="shared" si="607"/>
        <v/>
      </c>
      <c r="E3174" s="27" t="str">
        <f t="shared" si="608"/>
        <v/>
      </c>
      <c r="F3174" s="29" t="str">
        <f t="array" ref="F3174">IF(B3174="","",SMALL(IF(اضافه!$E$1:$E$10000=$D$4,ROW($1:$10000)),B3174))</f>
        <v/>
      </c>
      <c r="G3174" s="25" t="str">
        <f t="shared" si="615"/>
        <v/>
      </c>
      <c r="H3174" s="26" t="str">
        <f t="shared" si="609"/>
        <v/>
      </c>
      <c r="I3174" s="27" t="str">
        <f t="shared" si="610"/>
        <v/>
      </c>
      <c r="J3174" s="27" t="str">
        <f t="shared" si="611"/>
        <v/>
      </c>
      <c r="K3174" s="29" t="str">
        <f t="array" ref="K3174">IF(G3174="","",SMALL(IF(صرف!$E$1:$E$10000=$D$4,ROW($1:$10000)),G3174))</f>
        <v/>
      </c>
      <c r="L3174" s="25" t="str">
        <f t="shared" si="616"/>
        <v/>
      </c>
      <c r="M3174" s="26" t="str">
        <f t="shared" si="612"/>
        <v/>
      </c>
      <c r="N3174" s="27" t="str">
        <f t="shared" si="613"/>
        <v/>
      </c>
      <c r="O3174" s="27" t="str">
        <f t="shared" si="605"/>
        <v/>
      </c>
      <c r="P3174" s="29" t="str">
        <f t="array" ref="P3174">IF(L3174="","",SMALL(IF(تكهين!$E$1:$E$10000=$D$4,ROW($1:$10000)),L3174))</f>
        <v/>
      </c>
    </row>
    <row r="3175" spans="2:16" ht="20.25">
      <c r="B3175" s="25" t="str">
        <f t="shared" si="614"/>
        <v/>
      </c>
      <c r="C3175" s="26" t="str">
        <f t="shared" si="606"/>
        <v/>
      </c>
      <c r="D3175" s="27" t="str">
        <f t="shared" si="607"/>
        <v/>
      </c>
      <c r="E3175" s="27" t="str">
        <f t="shared" si="608"/>
        <v/>
      </c>
      <c r="F3175" s="29" t="str">
        <f t="array" ref="F3175">IF(B3175="","",SMALL(IF(اضافه!$E$1:$E$10000=$D$4,ROW($1:$10000)),B3175))</f>
        <v/>
      </c>
      <c r="G3175" s="25" t="str">
        <f t="shared" si="615"/>
        <v/>
      </c>
      <c r="H3175" s="26" t="str">
        <f t="shared" si="609"/>
        <v/>
      </c>
      <c r="I3175" s="27" t="str">
        <f t="shared" si="610"/>
        <v/>
      </c>
      <c r="J3175" s="27" t="str">
        <f t="shared" si="611"/>
        <v/>
      </c>
      <c r="K3175" s="29" t="str">
        <f t="array" ref="K3175">IF(G3175="","",SMALL(IF(صرف!$E$1:$E$10000=$D$4,ROW($1:$10000)),G3175))</f>
        <v/>
      </c>
      <c r="L3175" s="25" t="str">
        <f t="shared" si="616"/>
        <v/>
      </c>
      <c r="M3175" s="26" t="str">
        <f t="shared" si="612"/>
        <v/>
      </c>
      <c r="N3175" s="27" t="str">
        <f t="shared" si="613"/>
        <v/>
      </c>
      <c r="O3175" s="27" t="str">
        <f t="shared" si="605"/>
        <v/>
      </c>
      <c r="P3175" s="29" t="str">
        <f t="array" ref="P3175">IF(L3175="","",SMALL(IF(تكهين!$E$1:$E$10000=$D$4,ROW($1:$10000)),L3175))</f>
        <v/>
      </c>
    </row>
    <row r="3176" spans="2:16" ht="20.25">
      <c r="B3176" s="25" t="str">
        <f t="shared" si="614"/>
        <v/>
      </c>
      <c r="C3176" s="26" t="str">
        <f t="shared" si="606"/>
        <v/>
      </c>
      <c r="D3176" s="27" t="str">
        <f t="shared" si="607"/>
        <v/>
      </c>
      <c r="E3176" s="27" t="str">
        <f t="shared" si="608"/>
        <v/>
      </c>
      <c r="F3176" s="29" t="str">
        <f t="array" ref="F3176">IF(B3176="","",SMALL(IF(اضافه!$E$1:$E$10000=$D$4,ROW($1:$10000)),B3176))</f>
        <v/>
      </c>
      <c r="G3176" s="25" t="str">
        <f t="shared" si="615"/>
        <v/>
      </c>
      <c r="H3176" s="26" t="str">
        <f t="shared" si="609"/>
        <v/>
      </c>
      <c r="I3176" s="27" t="str">
        <f t="shared" si="610"/>
        <v/>
      </c>
      <c r="J3176" s="27" t="str">
        <f t="shared" si="611"/>
        <v/>
      </c>
      <c r="K3176" s="29" t="str">
        <f t="array" ref="K3176">IF(G3176="","",SMALL(IF(صرف!$E$1:$E$10000=$D$4,ROW($1:$10000)),G3176))</f>
        <v/>
      </c>
      <c r="L3176" s="25" t="str">
        <f t="shared" si="616"/>
        <v/>
      </c>
      <c r="M3176" s="26" t="str">
        <f t="shared" si="612"/>
        <v/>
      </c>
      <c r="N3176" s="27" t="str">
        <f t="shared" si="613"/>
        <v/>
      </c>
      <c r="O3176" s="27" t="str">
        <f t="shared" si="605"/>
        <v/>
      </c>
      <c r="P3176" s="29" t="str">
        <f t="array" ref="P3176">IF(L3176="","",SMALL(IF(تكهين!$E$1:$E$10000=$D$4,ROW($1:$10000)),L3176))</f>
        <v/>
      </c>
    </row>
    <row r="3177" spans="2:16" ht="20.25">
      <c r="B3177" s="25" t="str">
        <f t="shared" si="614"/>
        <v/>
      </c>
      <c r="C3177" s="26" t="str">
        <f t="shared" si="606"/>
        <v/>
      </c>
      <c r="D3177" s="27" t="str">
        <f t="shared" si="607"/>
        <v/>
      </c>
      <c r="E3177" s="27" t="str">
        <f t="shared" si="608"/>
        <v/>
      </c>
      <c r="F3177" s="29" t="str">
        <f t="array" ref="F3177">IF(B3177="","",SMALL(IF(اضافه!$E$1:$E$10000=$D$4,ROW($1:$10000)),B3177))</f>
        <v/>
      </c>
      <c r="G3177" s="25" t="str">
        <f t="shared" si="615"/>
        <v/>
      </c>
      <c r="H3177" s="26" t="str">
        <f t="shared" si="609"/>
        <v/>
      </c>
      <c r="I3177" s="27" t="str">
        <f t="shared" si="610"/>
        <v/>
      </c>
      <c r="J3177" s="27" t="str">
        <f t="shared" si="611"/>
        <v/>
      </c>
      <c r="K3177" s="29" t="str">
        <f t="array" ref="K3177">IF(G3177="","",SMALL(IF(صرف!$E$1:$E$10000=$D$4,ROW($1:$10000)),G3177))</f>
        <v/>
      </c>
      <c r="L3177" s="25" t="str">
        <f t="shared" si="616"/>
        <v/>
      </c>
      <c r="M3177" s="26" t="str">
        <f t="shared" si="612"/>
        <v/>
      </c>
      <c r="N3177" s="27" t="str">
        <f t="shared" si="613"/>
        <v/>
      </c>
      <c r="O3177" s="27" t="str">
        <f t="shared" si="605"/>
        <v/>
      </c>
      <c r="P3177" s="29" t="str">
        <f t="array" ref="P3177">IF(L3177="","",SMALL(IF(تكهين!$E$1:$E$10000=$D$4,ROW($1:$10000)),L3177))</f>
        <v/>
      </c>
    </row>
    <row r="3178" spans="2:16" ht="20.25">
      <c r="B3178" s="25" t="str">
        <f t="shared" si="614"/>
        <v/>
      </c>
      <c r="C3178" s="26" t="str">
        <f t="shared" si="606"/>
        <v/>
      </c>
      <c r="D3178" s="27" t="str">
        <f t="shared" si="607"/>
        <v/>
      </c>
      <c r="E3178" s="27" t="str">
        <f t="shared" si="608"/>
        <v/>
      </c>
      <c r="F3178" s="29" t="str">
        <f t="array" ref="F3178">IF(B3178="","",SMALL(IF(اضافه!$E$1:$E$10000=$D$4,ROW($1:$10000)),B3178))</f>
        <v/>
      </c>
      <c r="G3178" s="25" t="str">
        <f t="shared" si="615"/>
        <v/>
      </c>
      <c r="H3178" s="26" t="str">
        <f t="shared" si="609"/>
        <v/>
      </c>
      <c r="I3178" s="27" t="str">
        <f t="shared" si="610"/>
        <v/>
      </c>
      <c r="J3178" s="27" t="str">
        <f t="shared" si="611"/>
        <v/>
      </c>
      <c r="K3178" s="29" t="str">
        <f t="array" ref="K3178">IF(G3178="","",SMALL(IF(صرف!$E$1:$E$10000=$D$4,ROW($1:$10000)),G3178))</f>
        <v/>
      </c>
      <c r="L3178" s="25" t="str">
        <f t="shared" si="616"/>
        <v/>
      </c>
      <c r="M3178" s="26" t="str">
        <f t="shared" si="612"/>
        <v/>
      </c>
      <c r="N3178" s="27" t="str">
        <f t="shared" si="613"/>
        <v/>
      </c>
      <c r="O3178" s="27" t="str">
        <f t="shared" si="605"/>
        <v/>
      </c>
      <c r="P3178" s="29" t="str">
        <f t="array" ref="P3178">IF(L3178="","",SMALL(IF(تكهين!$E$1:$E$10000=$D$4,ROW($1:$10000)),L3178))</f>
        <v/>
      </c>
    </row>
    <row r="3179" spans="2:16" ht="20.25">
      <c r="B3179" s="25" t="str">
        <f t="shared" si="614"/>
        <v/>
      </c>
      <c r="C3179" s="26" t="str">
        <f t="shared" si="606"/>
        <v/>
      </c>
      <c r="D3179" s="27" t="str">
        <f t="shared" si="607"/>
        <v/>
      </c>
      <c r="E3179" s="27" t="str">
        <f t="shared" si="608"/>
        <v/>
      </c>
      <c r="F3179" s="29" t="str">
        <f t="array" ref="F3179">IF(B3179="","",SMALL(IF(اضافه!$E$1:$E$10000=$D$4,ROW($1:$10000)),B3179))</f>
        <v/>
      </c>
      <c r="G3179" s="25" t="str">
        <f t="shared" si="615"/>
        <v/>
      </c>
      <c r="H3179" s="26" t="str">
        <f t="shared" si="609"/>
        <v/>
      </c>
      <c r="I3179" s="27" t="str">
        <f t="shared" si="610"/>
        <v/>
      </c>
      <c r="J3179" s="27" t="str">
        <f t="shared" si="611"/>
        <v/>
      </c>
      <c r="K3179" s="29" t="str">
        <f t="array" ref="K3179">IF(G3179="","",SMALL(IF(صرف!$E$1:$E$10000=$D$4,ROW($1:$10000)),G3179))</f>
        <v/>
      </c>
      <c r="L3179" s="25" t="str">
        <f t="shared" si="616"/>
        <v/>
      </c>
      <c r="M3179" s="26" t="str">
        <f t="shared" si="612"/>
        <v/>
      </c>
      <c r="N3179" s="27" t="str">
        <f t="shared" si="613"/>
        <v/>
      </c>
      <c r="O3179" s="27" t="str">
        <f t="shared" si="605"/>
        <v/>
      </c>
      <c r="P3179" s="29" t="str">
        <f t="array" ref="P3179">IF(L3179="","",SMALL(IF(تكهين!$E$1:$E$10000=$D$4,ROW($1:$10000)),L3179))</f>
        <v/>
      </c>
    </row>
    <row r="3180" spans="2:16" ht="20.25">
      <c r="B3180" s="25" t="str">
        <f t="shared" si="614"/>
        <v/>
      </c>
      <c r="C3180" s="26" t="str">
        <f t="shared" si="606"/>
        <v/>
      </c>
      <c r="D3180" s="27" t="str">
        <f t="shared" si="607"/>
        <v/>
      </c>
      <c r="E3180" s="27" t="str">
        <f t="shared" si="608"/>
        <v/>
      </c>
      <c r="F3180" s="29" t="str">
        <f t="array" ref="F3180">IF(B3180="","",SMALL(IF(اضافه!$E$1:$E$10000=$D$4,ROW($1:$10000)),B3180))</f>
        <v/>
      </c>
      <c r="G3180" s="25" t="str">
        <f t="shared" si="615"/>
        <v/>
      </c>
      <c r="H3180" s="26" t="str">
        <f t="shared" si="609"/>
        <v/>
      </c>
      <c r="I3180" s="27" t="str">
        <f t="shared" si="610"/>
        <v/>
      </c>
      <c r="J3180" s="27" t="str">
        <f t="shared" si="611"/>
        <v/>
      </c>
      <c r="K3180" s="29" t="str">
        <f t="array" ref="K3180">IF(G3180="","",SMALL(IF(صرف!$E$1:$E$10000=$D$4,ROW($1:$10000)),G3180))</f>
        <v/>
      </c>
      <c r="L3180" s="25" t="str">
        <f t="shared" si="616"/>
        <v/>
      </c>
      <c r="M3180" s="26" t="str">
        <f t="shared" si="612"/>
        <v/>
      </c>
      <c r="N3180" s="27" t="str">
        <f t="shared" si="613"/>
        <v/>
      </c>
      <c r="O3180" s="27" t="str">
        <f t="shared" si="605"/>
        <v/>
      </c>
      <c r="P3180" s="29" t="str">
        <f t="array" ref="P3180">IF(L3180="","",SMALL(IF(تكهين!$E$1:$E$10000=$D$4,ROW($1:$10000)),L3180))</f>
        <v/>
      </c>
    </row>
    <row r="3181" spans="2:16" ht="20.25">
      <c r="B3181" s="25" t="str">
        <f t="shared" si="614"/>
        <v/>
      </c>
      <c r="C3181" s="26" t="str">
        <f t="shared" si="606"/>
        <v/>
      </c>
      <c r="D3181" s="27" t="str">
        <f t="shared" si="607"/>
        <v/>
      </c>
      <c r="E3181" s="27" t="str">
        <f t="shared" si="608"/>
        <v/>
      </c>
      <c r="F3181" s="29" t="str">
        <f t="array" ref="F3181">IF(B3181="","",SMALL(IF(اضافه!$E$1:$E$10000=$D$4,ROW($1:$10000)),B3181))</f>
        <v/>
      </c>
      <c r="G3181" s="25" t="str">
        <f t="shared" si="615"/>
        <v/>
      </c>
      <c r="H3181" s="26" t="str">
        <f t="shared" si="609"/>
        <v/>
      </c>
      <c r="I3181" s="27" t="str">
        <f t="shared" si="610"/>
        <v/>
      </c>
      <c r="J3181" s="27" t="str">
        <f t="shared" si="611"/>
        <v/>
      </c>
      <c r="K3181" s="29" t="str">
        <f t="array" ref="K3181">IF(G3181="","",SMALL(IF(صرف!$E$1:$E$10000=$D$4,ROW($1:$10000)),G3181))</f>
        <v/>
      </c>
      <c r="L3181" s="25" t="str">
        <f t="shared" si="616"/>
        <v/>
      </c>
      <c r="M3181" s="26" t="str">
        <f t="shared" si="612"/>
        <v/>
      </c>
      <c r="N3181" s="27" t="str">
        <f t="shared" si="613"/>
        <v/>
      </c>
      <c r="O3181" s="27" t="str">
        <f t="shared" ref="O3181:O3244" si="617">IF(OR($D$4="",L3181=""),"",INDEX(تكهين,P3181,8))</f>
        <v/>
      </c>
      <c r="P3181" s="29" t="str">
        <f t="array" ref="P3181">IF(L3181="","",SMALL(IF(تكهين!$E$1:$E$10000=$D$4,ROW($1:$10000)),L3181))</f>
        <v/>
      </c>
    </row>
    <row r="3182" spans="2:16" ht="20.25">
      <c r="B3182" s="25" t="str">
        <f t="shared" si="614"/>
        <v/>
      </c>
      <c r="C3182" s="26" t="str">
        <f t="shared" si="606"/>
        <v/>
      </c>
      <c r="D3182" s="27" t="str">
        <f t="shared" si="607"/>
        <v/>
      </c>
      <c r="E3182" s="27" t="str">
        <f t="shared" si="608"/>
        <v/>
      </c>
      <c r="F3182" s="29" t="str">
        <f t="array" ref="F3182">IF(B3182="","",SMALL(IF(اضافه!$E$1:$E$10000=$D$4,ROW($1:$10000)),B3182))</f>
        <v/>
      </c>
      <c r="G3182" s="25" t="str">
        <f t="shared" si="615"/>
        <v/>
      </c>
      <c r="H3182" s="26" t="str">
        <f t="shared" si="609"/>
        <v/>
      </c>
      <c r="I3182" s="27" t="str">
        <f t="shared" si="610"/>
        <v/>
      </c>
      <c r="J3182" s="27" t="str">
        <f t="shared" si="611"/>
        <v/>
      </c>
      <c r="K3182" s="29" t="str">
        <f t="array" ref="K3182">IF(G3182="","",SMALL(IF(صرف!$E$1:$E$10000=$D$4,ROW($1:$10000)),G3182))</f>
        <v/>
      </c>
      <c r="L3182" s="25" t="str">
        <f t="shared" si="616"/>
        <v/>
      </c>
      <c r="M3182" s="26" t="str">
        <f t="shared" si="612"/>
        <v/>
      </c>
      <c r="N3182" s="27" t="str">
        <f t="shared" si="613"/>
        <v/>
      </c>
      <c r="O3182" s="27" t="str">
        <f t="shared" si="617"/>
        <v/>
      </c>
      <c r="P3182" s="29" t="str">
        <f t="array" ref="P3182">IF(L3182="","",SMALL(IF(تكهين!$E$1:$E$10000=$D$4,ROW($1:$10000)),L3182))</f>
        <v/>
      </c>
    </row>
    <row r="3183" spans="2:16" ht="20.25">
      <c r="B3183" s="25" t="str">
        <f t="shared" si="614"/>
        <v/>
      </c>
      <c r="C3183" s="26" t="str">
        <f t="shared" si="606"/>
        <v/>
      </c>
      <c r="D3183" s="27" t="str">
        <f t="shared" si="607"/>
        <v/>
      </c>
      <c r="E3183" s="27" t="str">
        <f t="shared" si="608"/>
        <v/>
      </c>
      <c r="F3183" s="29" t="str">
        <f t="array" ref="F3183">IF(B3183="","",SMALL(IF(اضافه!$E$1:$E$10000=$D$4,ROW($1:$10000)),B3183))</f>
        <v/>
      </c>
      <c r="G3183" s="25" t="str">
        <f t="shared" si="615"/>
        <v/>
      </c>
      <c r="H3183" s="26" t="str">
        <f t="shared" si="609"/>
        <v/>
      </c>
      <c r="I3183" s="27" t="str">
        <f t="shared" si="610"/>
        <v/>
      </c>
      <c r="J3183" s="27" t="str">
        <f t="shared" si="611"/>
        <v/>
      </c>
      <c r="K3183" s="29" t="str">
        <f t="array" ref="K3183">IF(G3183="","",SMALL(IF(صرف!$E$1:$E$10000=$D$4,ROW($1:$10000)),G3183))</f>
        <v/>
      </c>
      <c r="L3183" s="25" t="str">
        <f t="shared" si="616"/>
        <v/>
      </c>
      <c r="M3183" s="26" t="str">
        <f t="shared" si="612"/>
        <v/>
      </c>
      <c r="N3183" s="27" t="str">
        <f t="shared" si="613"/>
        <v/>
      </c>
      <c r="O3183" s="27" t="str">
        <f t="shared" si="617"/>
        <v/>
      </c>
      <c r="P3183" s="29" t="str">
        <f t="array" ref="P3183">IF(L3183="","",SMALL(IF(تكهين!$E$1:$E$10000=$D$4,ROW($1:$10000)),L3183))</f>
        <v/>
      </c>
    </row>
    <row r="3184" spans="2:16" ht="20.25">
      <c r="B3184" s="25" t="str">
        <f t="shared" si="614"/>
        <v/>
      </c>
      <c r="C3184" s="26" t="str">
        <f t="shared" si="606"/>
        <v/>
      </c>
      <c r="D3184" s="27" t="str">
        <f t="shared" si="607"/>
        <v/>
      </c>
      <c r="E3184" s="27" t="str">
        <f t="shared" si="608"/>
        <v/>
      </c>
      <c r="F3184" s="29" t="str">
        <f t="array" ref="F3184">IF(B3184="","",SMALL(IF(اضافه!$E$1:$E$10000=$D$4,ROW($1:$10000)),B3184))</f>
        <v/>
      </c>
      <c r="G3184" s="25" t="str">
        <f t="shared" si="615"/>
        <v/>
      </c>
      <c r="H3184" s="26" t="str">
        <f t="shared" si="609"/>
        <v/>
      </c>
      <c r="I3184" s="27" t="str">
        <f t="shared" si="610"/>
        <v/>
      </c>
      <c r="J3184" s="27" t="str">
        <f t="shared" si="611"/>
        <v/>
      </c>
      <c r="K3184" s="29" t="str">
        <f t="array" ref="K3184">IF(G3184="","",SMALL(IF(صرف!$E$1:$E$10000=$D$4,ROW($1:$10000)),G3184))</f>
        <v/>
      </c>
      <c r="L3184" s="25" t="str">
        <f t="shared" si="616"/>
        <v/>
      </c>
      <c r="M3184" s="26" t="str">
        <f t="shared" si="612"/>
        <v/>
      </c>
      <c r="N3184" s="27" t="str">
        <f t="shared" si="613"/>
        <v/>
      </c>
      <c r="O3184" s="27" t="str">
        <f t="shared" si="617"/>
        <v/>
      </c>
      <c r="P3184" s="29" t="str">
        <f t="array" ref="P3184">IF(L3184="","",SMALL(IF(تكهين!$E$1:$E$10000=$D$4,ROW($1:$10000)),L3184))</f>
        <v/>
      </c>
    </row>
    <row r="3185" spans="2:16" ht="20.25">
      <c r="B3185" s="25" t="str">
        <f t="shared" si="614"/>
        <v/>
      </c>
      <c r="C3185" s="26" t="str">
        <f t="shared" si="606"/>
        <v/>
      </c>
      <c r="D3185" s="27" t="str">
        <f t="shared" si="607"/>
        <v/>
      </c>
      <c r="E3185" s="27" t="str">
        <f t="shared" si="608"/>
        <v/>
      </c>
      <c r="F3185" s="29" t="str">
        <f t="array" ref="F3185">IF(B3185="","",SMALL(IF(اضافه!$E$1:$E$10000=$D$4,ROW($1:$10000)),B3185))</f>
        <v/>
      </c>
      <c r="G3185" s="25" t="str">
        <f t="shared" si="615"/>
        <v/>
      </c>
      <c r="H3185" s="26" t="str">
        <f t="shared" si="609"/>
        <v/>
      </c>
      <c r="I3185" s="27" t="str">
        <f t="shared" si="610"/>
        <v/>
      </c>
      <c r="J3185" s="27" t="str">
        <f t="shared" si="611"/>
        <v/>
      </c>
      <c r="K3185" s="29" t="str">
        <f t="array" ref="K3185">IF(G3185="","",SMALL(IF(صرف!$E$1:$E$10000=$D$4,ROW($1:$10000)),G3185))</f>
        <v/>
      </c>
      <c r="L3185" s="25" t="str">
        <f t="shared" si="616"/>
        <v/>
      </c>
      <c r="M3185" s="26" t="str">
        <f t="shared" si="612"/>
        <v/>
      </c>
      <c r="N3185" s="27" t="str">
        <f t="shared" si="613"/>
        <v/>
      </c>
      <c r="O3185" s="27" t="str">
        <f t="shared" si="617"/>
        <v/>
      </c>
      <c r="P3185" s="29" t="str">
        <f t="array" ref="P3185">IF(L3185="","",SMALL(IF(تكهين!$E$1:$E$10000=$D$4,ROW($1:$10000)),L3185))</f>
        <v/>
      </c>
    </row>
    <row r="3186" spans="2:16" ht="20.25">
      <c r="B3186" s="25" t="str">
        <f t="shared" si="614"/>
        <v/>
      </c>
      <c r="C3186" s="26" t="str">
        <f t="shared" si="606"/>
        <v/>
      </c>
      <c r="D3186" s="27" t="str">
        <f t="shared" si="607"/>
        <v/>
      </c>
      <c r="E3186" s="27" t="str">
        <f t="shared" si="608"/>
        <v/>
      </c>
      <c r="F3186" s="29" t="str">
        <f t="array" ref="F3186">IF(B3186="","",SMALL(IF(اضافه!$E$1:$E$10000=$D$4,ROW($1:$10000)),B3186))</f>
        <v/>
      </c>
      <c r="G3186" s="25" t="str">
        <f t="shared" si="615"/>
        <v/>
      </c>
      <c r="H3186" s="26" t="str">
        <f t="shared" si="609"/>
        <v/>
      </c>
      <c r="I3186" s="27" t="str">
        <f t="shared" si="610"/>
        <v/>
      </c>
      <c r="J3186" s="27" t="str">
        <f t="shared" si="611"/>
        <v/>
      </c>
      <c r="K3186" s="29" t="str">
        <f t="array" ref="K3186">IF(G3186="","",SMALL(IF(صرف!$E$1:$E$10000=$D$4,ROW($1:$10000)),G3186))</f>
        <v/>
      </c>
      <c r="L3186" s="25" t="str">
        <f t="shared" si="616"/>
        <v/>
      </c>
      <c r="M3186" s="26" t="str">
        <f t="shared" si="612"/>
        <v/>
      </c>
      <c r="N3186" s="27" t="str">
        <f t="shared" si="613"/>
        <v/>
      </c>
      <c r="O3186" s="27" t="str">
        <f t="shared" si="617"/>
        <v/>
      </c>
      <c r="P3186" s="29" t="str">
        <f t="array" ref="P3186">IF(L3186="","",SMALL(IF(تكهين!$E$1:$E$10000=$D$4,ROW($1:$10000)),L3186))</f>
        <v/>
      </c>
    </row>
    <row r="3187" spans="2:16" ht="20.25">
      <c r="B3187" s="25" t="str">
        <f t="shared" si="614"/>
        <v/>
      </c>
      <c r="C3187" s="26" t="str">
        <f t="shared" si="606"/>
        <v/>
      </c>
      <c r="D3187" s="27" t="str">
        <f t="shared" si="607"/>
        <v/>
      </c>
      <c r="E3187" s="27" t="str">
        <f t="shared" si="608"/>
        <v/>
      </c>
      <c r="F3187" s="29" t="str">
        <f t="array" ref="F3187">IF(B3187="","",SMALL(IF(اضافه!$E$1:$E$10000=$D$4,ROW($1:$10000)),B3187))</f>
        <v/>
      </c>
      <c r="G3187" s="25" t="str">
        <f t="shared" si="615"/>
        <v/>
      </c>
      <c r="H3187" s="26" t="str">
        <f t="shared" si="609"/>
        <v/>
      </c>
      <c r="I3187" s="27" t="str">
        <f t="shared" si="610"/>
        <v/>
      </c>
      <c r="J3187" s="27" t="str">
        <f t="shared" si="611"/>
        <v/>
      </c>
      <c r="K3187" s="29" t="str">
        <f t="array" ref="K3187">IF(G3187="","",SMALL(IF(صرف!$E$1:$E$10000=$D$4,ROW($1:$10000)),G3187))</f>
        <v/>
      </c>
      <c r="L3187" s="25" t="str">
        <f t="shared" si="616"/>
        <v/>
      </c>
      <c r="M3187" s="26" t="str">
        <f t="shared" si="612"/>
        <v/>
      </c>
      <c r="N3187" s="27" t="str">
        <f t="shared" si="613"/>
        <v/>
      </c>
      <c r="O3187" s="27" t="str">
        <f t="shared" si="617"/>
        <v/>
      </c>
      <c r="P3187" s="29" t="str">
        <f t="array" ref="P3187">IF(L3187="","",SMALL(IF(تكهين!$E$1:$E$10000=$D$4,ROW($1:$10000)),L3187))</f>
        <v/>
      </c>
    </row>
    <row r="3188" spans="2:16" ht="20.25">
      <c r="B3188" s="25" t="str">
        <f t="shared" si="614"/>
        <v/>
      </c>
      <c r="C3188" s="26" t="str">
        <f t="shared" si="606"/>
        <v/>
      </c>
      <c r="D3188" s="27" t="str">
        <f t="shared" si="607"/>
        <v/>
      </c>
      <c r="E3188" s="27" t="str">
        <f t="shared" si="608"/>
        <v/>
      </c>
      <c r="F3188" s="29" t="str">
        <f t="array" ref="F3188">IF(B3188="","",SMALL(IF(اضافه!$E$1:$E$10000=$D$4,ROW($1:$10000)),B3188))</f>
        <v/>
      </c>
      <c r="G3188" s="25" t="str">
        <f t="shared" si="615"/>
        <v/>
      </c>
      <c r="H3188" s="26" t="str">
        <f t="shared" si="609"/>
        <v/>
      </c>
      <c r="I3188" s="27" t="str">
        <f t="shared" si="610"/>
        <v/>
      </c>
      <c r="J3188" s="27" t="str">
        <f t="shared" si="611"/>
        <v/>
      </c>
      <c r="K3188" s="29" t="str">
        <f t="array" ref="K3188">IF(G3188="","",SMALL(IF(صرف!$E$1:$E$10000=$D$4,ROW($1:$10000)),G3188))</f>
        <v/>
      </c>
      <c r="L3188" s="25" t="str">
        <f t="shared" si="616"/>
        <v/>
      </c>
      <c r="M3188" s="26" t="str">
        <f t="shared" si="612"/>
        <v/>
      </c>
      <c r="N3188" s="27" t="str">
        <f t="shared" si="613"/>
        <v/>
      </c>
      <c r="O3188" s="27" t="str">
        <f t="shared" si="617"/>
        <v/>
      </c>
      <c r="P3188" s="29" t="str">
        <f t="array" ref="P3188">IF(L3188="","",SMALL(IF(تكهين!$E$1:$E$10000=$D$4,ROW($1:$10000)),L3188))</f>
        <v/>
      </c>
    </row>
    <row r="3189" spans="2:16" ht="20.25">
      <c r="B3189" s="25" t="str">
        <f t="shared" si="614"/>
        <v/>
      </c>
      <c r="C3189" s="26" t="str">
        <f t="shared" si="606"/>
        <v/>
      </c>
      <c r="D3189" s="27" t="str">
        <f t="shared" si="607"/>
        <v/>
      </c>
      <c r="E3189" s="27" t="str">
        <f t="shared" si="608"/>
        <v/>
      </c>
      <c r="F3189" s="29" t="str">
        <f t="array" ref="F3189">IF(B3189="","",SMALL(IF(اضافه!$E$1:$E$10000=$D$4,ROW($1:$10000)),B3189))</f>
        <v/>
      </c>
      <c r="G3189" s="25" t="str">
        <f t="shared" si="615"/>
        <v/>
      </c>
      <c r="H3189" s="26" t="str">
        <f t="shared" si="609"/>
        <v/>
      </c>
      <c r="I3189" s="27" t="str">
        <f t="shared" si="610"/>
        <v/>
      </c>
      <c r="J3189" s="27" t="str">
        <f t="shared" si="611"/>
        <v/>
      </c>
      <c r="K3189" s="29" t="str">
        <f t="array" ref="K3189">IF(G3189="","",SMALL(IF(صرف!$E$1:$E$10000=$D$4,ROW($1:$10000)),G3189))</f>
        <v/>
      </c>
      <c r="L3189" s="25" t="str">
        <f t="shared" si="616"/>
        <v/>
      </c>
      <c r="M3189" s="26" t="str">
        <f t="shared" si="612"/>
        <v/>
      </c>
      <c r="N3189" s="27" t="str">
        <f t="shared" si="613"/>
        <v/>
      </c>
      <c r="O3189" s="27" t="str">
        <f t="shared" si="617"/>
        <v/>
      </c>
      <c r="P3189" s="29" t="str">
        <f t="array" ref="P3189">IF(L3189="","",SMALL(IF(تكهين!$E$1:$E$10000=$D$4,ROW($1:$10000)),L3189))</f>
        <v/>
      </c>
    </row>
    <row r="3190" spans="2:16" ht="20.25">
      <c r="B3190" s="25" t="str">
        <f t="shared" si="614"/>
        <v/>
      </c>
      <c r="C3190" s="26" t="str">
        <f t="shared" si="606"/>
        <v/>
      </c>
      <c r="D3190" s="27" t="str">
        <f t="shared" si="607"/>
        <v/>
      </c>
      <c r="E3190" s="27" t="str">
        <f t="shared" si="608"/>
        <v/>
      </c>
      <c r="F3190" s="29" t="str">
        <f t="array" ref="F3190">IF(B3190="","",SMALL(IF(اضافه!$E$1:$E$10000=$D$4,ROW($1:$10000)),B3190))</f>
        <v/>
      </c>
      <c r="G3190" s="25" t="str">
        <f t="shared" si="615"/>
        <v/>
      </c>
      <c r="H3190" s="26" t="str">
        <f t="shared" si="609"/>
        <v/>
      </c>
      <c r="I3190" s="27" t="str">
        <f t="shared" si="610"/>
        <v/>
      </c>
      <c r="J3190" s="27" t="str">
        <f t="shared" si="611"/>
        <v/>
      </c>
      <c r="K3190" s="29" t="str">
        <f t="array" ref="K3190">IF(G3190="","",SMALL(IF(صرف!$E$1:$E$10000=$D$4,ROW($1:$10000)),G3190))</f>
        <v/>
      </c>
      <c r="L3190" s="25" t="str">
        <f t="shared" si="616"/>
        <v/>
      </c>
      <c r="M3190" s="26" t="str">
        <f t="shared" si="612"/>
        <v/>
      </c>
      <c r="N3190" s="27" t="str">
        <f t="shared" si="613"/>
        <v/>
      </c>
      <c r="O3190" s="27" t="str">
        <f t="shared" si="617"/>
        <v/>
      </c>
      <c r="P3190" s="29" t="str">
        <f t="array" ref="P3190">IF(L3190="","",SMALL(IF(تكهين!$E$1:$E$10000=$D$4,ROW($1:$10000)),L3190))</f>
        <v/>
      </c>
    </row>
    <row r="3191" spans="2:16" ht="20.25">
      <c r="B3191" s="25" t="str">
        <f t="shared" si="614"/>
        <v/>
      </c>
      <c r="C3191" s="26" t="str">
        <f t="shared" ref="C3191:C3254" si="618">IF(OR($D$4="",B3191=""),"",INDEX(اضافة,F3191,2))</f>
        <v/>
      </c>
      <c r="D3191" s="27" t="str">
        <f t="shared" ref="D3191:D3254" si="619">IF(OR($D$4="",B3191=""),"",INDEX(اضافة,F3191,3))</f>
        <v/>
      </c>
      <c r="E3191" s="27" t="str">
        <f t="shared" ref="E3191:E3254" si="620">IF(OR($D$4="",B3191=""),"",INDEX(اضافة,F3191,8))</f>
        <v/>
      </c>
      <c r="F3191" s="29" t="str">
        <f t="array" ref="F3191">IF(B3191="","",SMALL(IF(اضافه!$E$1:$E$10000=$D$4,ROW($1:$10000)),B3191))</f>
        <v/>
      </c>
      <c r="G3191" s="25" t="str">
        <f t="shared" si="615"/>
        <v/>
      </c>
      <c r="H3191" s="26" t="str">
        <f t="shared" ref="H3191:H3254" si="621">IF(OR($D$4="",G3191=""),"",INDEX(صرف,K3191,2))</f>
        <v/>
      </c>
      <c r="I3191" s="27" t="str">
        <f t="shared" ref="I3191:I3254" si="622">IF(OR($D$4="",G3191=""),"",INDEX(صرف,K3191,3))</f>
        <v/>
      </c>
      <c r="J3191" s="27" t="str">
        <f t="shared" ref="J3191:J3254" si="623">IF(OR($D$4="",G3191=""),"",INDEX(صرف,K3191,8))</f>
        <v/>
      </c>
      <c r="K3191" s="29" t="str">
        <f t="array" ref="K3191">IF(G3191="","",SMALL(IF(صرف!$E$1:$E$10000=$D$4,ROW($1:$10000)),G3191))</f>
        <v/>
      </c>
      <c r="L3191" s="25" t="str">
        <f t="shared" si="616"/>
        <v/>
      </c>
      <c r="M3191" s="26" t="str">
        <f t="shared" ref="M3191:M3254" si="624">IF(OR($D$4="",L3191=""),"",INDEX(تكهين,P3191,2))</f>
        <v/>
      </c>
      <c r="N3191" s="27" t="str">
        <f t="shared" ref="N3191:N3254" si="625">IF(OR($D$4="",L3191=""),"",INDEX(تكهين,P3191,3))</f>
        <v/>
      </c>
      <c r="O3191" s="27" t="str">
        <f t="shared" si="617"/>
        <v/>
      </c>
      <c r="P3191" s="29" t="str">
        <f t="array" ref="P3191">IF(L3191="","",SMALL(IF(تكهين!$E$1:$E$10000=$D$4,ROW($1:$10000)),L3191))</f>
        <v/>
      </c>
    </row>
    <row r="3192" spans="2:16" ht="20.25">
      <c r="B3192" s="25" t="str">
        <f t="shared" si="614"/>
        <v/>
      </c>
      <c r="C3192" s="26" t="str">
        <f t="shared" si="618"/>
        <v/>
      </c>
      <c r="D3192" s="27" t="str">
        <f t="shared" si="619"/>
        <v/>
      </c>
      <c r="E3192" s="27" t="str">
        <f t="shared" si="620"/>
        <v/>
      </c>
      <c r="F3192" s="29" t="str">
        <f t="array" ref="F3192">IF(B3192="","",SMALL(IF(اضافه!$E$1:$E$10000=$D$4,ROW($1:$10000)),B3192))</f>
        <v/>
      </c>
      <c r="G3192" s="25" t="str">
        <f t="shared" si="615"/>
        <v/>
      </c>
      <c r="H3192" s="26" t="str">
        <f t="shared" si="621"/>
        <v/>
      </c>
      <c r="I3192" s="27" t="str">
        <f t="shared" si="622"/>
        <v/>
      </c>
      <c r="J3192" s="27" t="str">
        <f t="shared" si="623"/>
        <v/>
      </c>
      <c r="K3192" s="29" t="str">
        <f t="array" ref="K3192">IF(G3192="","",SMALL(IF(صرف!$E$1:$E$10000=$D$4,ROW($1:$10000)),G3192))</f>
        <v/>
      </c>
      <c r="L3192" s="25" t="str">
        <f t="shared" si="616"/>
        <v/>
      </c>
      <c r="M3192" s="26" t="str">
        <f t="shared" si="624"/>
        <v/>
      </c>
      <c r="N3192" s="27" t="str">
        <f t="shared" si="625"/>
        <v/>
      </c>
      <c r="O3192" s="27" t="str">
        <f t="shared" si="617"/>
        <v/>
      </c>
      <c r="P3192" s="29" t="str">
        <f t="array" ref="P3192">IF(L3192="","",SMALL(IF(تكهين!$E$1:$E$10000=$D$4,ROW($1:$10000)),L3192))</f>
        <v/>
      </c>
    </row>
    <row r="3193" spans="2:16" ht="20.25">
      <c r="B3193" s="25" t="str">
        <f t="shared" si="614"/>
        <v/>
      </c>
      <c r="C3193" s="26" t="str">
        <f t="shared" si="618"/>
        <v/>
      </c>
      <c r="D3193" s="27" t="str">
        <f t="shared" si="619"/>
        <v/>
      </c>
      <c r="E3193" s="27" t="str">
        <f t="shared" si="620"/>
        <v/>
      </c>
      <c r="F3193" s="29" t="str">
        <f t="array" ref="F3193">IF(B3193="","",SMALL(IF(اضافه!$E$1:$E$10000=$D$4,ROW($1:$10000)),B3193))</f>
        <v/>
      </c>
      <c r="G3193" s="25" t="str">
        <f t="shared" si="615"/>
        <v/>
      </c>
      <c r="H3193" s="26" t="str">
        <f t="shared" si="621"/>
        <v/>
      </c>
      <c r="I3193" s="27" t="str">
        <f t="shared" si="622"/>
        <v/>
      </c>
      <c r="J3193" s="27" t="str">
        <f t="shared" si="623"/>
        <v/>
      </c>
      <c r="K3193" s="29" t="str">
        <f t="array" ref="K3193">IF(G3193="","",SMALL(IF(صرف!$E$1:$E$10000=$D$4,ROW($1:$10000)),G3193))</f>
        <v/>
      </c>
      <c r="L3193" s="25" t="str">
        <f t="shared" si="616"/>
        <v/>
      </c>
      <c r="M3193" s="26" t="str">
        <f t="shared" si="624"/>
        <v/>
      </c>
      <c r="N3193" s="27" t="str">
        <f t="shared" si="625"/>
        <v/>
      </c>
      <c r="O3193" s="27" t="str">
        <f t="shared" si="617"/>
        <v/>
      </c>
      <c r="P3193" s="29" t="str">
        <f t="array" ref="P3193">IF(L3193="","",SMALL(IF(تكهين!$E$1:$E$10000=$D$4,ROW($1:$10000)),L3193))</f>
        <v/>
      </c>
    </row>
    <row r="3194" spans="2:16" ht="20.25">
      <c r="B3194" s="25" t="str">
        <f t="shared" si="614"/>
        <v/>
      </c>
      <c r="C3194" s="26" t="str">
        <f t="shared" si="618"/>
        <v/>
      </c>
      <c r="D3194" s="27" t="str">
        <f t="shared" si="619"/>
        <v/>
      </c>
      <c r="E3194" s="27" t="str">
        <f t="shared" si="620"/>
        <v/>
      </c>
      <c r="F3194" s="29" t="str">
        <f t="array" ref="F3194">IF(B3194="","",SMALL(IF(اضافه!$E$1:$E$10000=$D$4,ROW($1:$10000)),B3194))</f>
        <v/>
      </c>
      <c r="G3194" s="25" t="str">
        <f t="shared" si="615"/>
        <v/>
      </c>
      <c r="H3194" s="26" t="str">
        <f t="shared" si="621"/>
        <v/>
      </c>
      <c r="I3194" s="27" t="str">
        <f t="shared" si="622"/>
        <v/>
      </c>
      <c r="J3194" s="27" t="str">
        <f t="shared" si="623"/>
        <v/>
      </c>
      <c r="K3194" s="29" t="str">
        <f t="array" ref="K3194">IF(G3194="","",SMALL(IF(صرف!$E$1:$E$10000=$D$4,ROW($1:$10000)),G3194))</f>
        <v/>
      </c>
      <c r="L3194" s="25" t="str">
        <f t="shared" si="616"/>
        <v/>
      </c>
      <c r="M3194" s="26" t="str">
        <f t="shared" si="624"/>
        <v/>
      </c>
      <c r="N3194" s="27" t="str">
        <f t="shared" si="625"/>
        <v/>
      </c>
      <c r="O3194" s="27" t="str">
        <f t="shared" si="617"/>
        <v/>
      </c>
      <c r="P3194" s="29" t="str">
        <f t="array" ref="P3194">IF(L3194="","",SMALL(IF(تكهين!$E$1:$E$10000=$D$4,ROW($1:$10000)),L3194))</f>
        <v/>
      </c>
    </row>
    <row r="3195" spans="2:16" ht="20.25">
      <c r="B3195" s="25" t="str">
        <f t="shared" si="614"/>
        <v/>
      </c>
      <c r="C3195" s="26" t="str">
        <f t="shared" si="618"/>
        <v/>
      </c>
      <c r="D3195" s="27" t="str">
        <f t="shared" si="619"/>
        <v/>
      </c>
      <c r="E3195" s="27" t="str">
        <f t="shared" si="620"/>
        <v/>
      </c>
      <c r="F3195" s="29" t="str">
        <f t="array" ref="F3195">IF(B3195="","",SMALL(IF(اضافه!$E$1:$E$10000=$D$4,ROW($1:$10000)),B3195))</f>
        <v/>
      </c>
      <c r="G3195" s="25" t="str">
        <f t="shared" si="615"/>
        <v/>
      </c>
      <c r="H3195" s="26" t="str">
        <f t="shared" si="621"/>
        <v/>
      </c>
      <c r="I3195" s="27" t="str">
        <f t="shared" si="622"/>
        <v/>
      </c>
      <c r="J3195" s="27" t="str">
        <f t="shared" si="623"/>
        <v/>
      </c>
      <c r="K3195" s="29" t="str">
        <f t="array" ref="K3195">IF(G3195="","",SMALL(IF(صرف!$E$1:$E$10000=$D$4,ROW($1:$10000)),G3195))</f>
        <v/>
      </c>
      <c r="L3195" s="25" t="str">
        <f t="shared" si="616"/>
        <v/>
      </c>
      <c r="M3195" s="26" t="str">
        <f t="shared" si="624"/>
        <v/>
      </c>
      <c r="N3195" s="27" t="str">
        <f t="shared" si="625"/>
        <v/>
      </c>
      <c r="O3195" s="27" t="str">
        <f t="shared" si="617"/>
        <v/>
      </c>
      <c r="P3195" s="29" t="str">
        <f t="array" ref="P3195">IF(L3195="","",SMALL(IF(تكهين!$E$1:$E$10000=$D$4,ROW($1:$10000)),L3195))</f>
        <v/>
      </c>
    </row>
    <row r="3196" spans="2:16" ht="20.25">
      <c r="B3196" s="25" t="str">
        <f t="shared" si="614"/>
        <v/>
      </c>
      <c r="C3196" s="26" t="str">
        <f t="shared" si="618"/>
        <v/>
      </c>
      <c r="D3196" s="27" t="str">
        <f t="shared" si="619"/>
        <v/>
      </c>
      <c r="E3196" s="27" t="str">
        <f t="shared" si="620"/>
        <v/>
      </c>
      <c r="F3196" s="29" t="str">
        <f t="array" ref="F3196">IF(B3196="","",SMALL(IF(اضافه!$E$1:$E$10000=$D$4,ROW($1:$10000)),B3196))</f>
        <v/>
      </c>
      <c r="G3196" s="25" t="str">
        <f t="shared" si="615"/>
        <v/>
      </c>
      <c r="H3196" s="26" t="str">
        <f t="shared" si="621"/>
        <v/>
      </c>
      <c r="I3196" s="27" t="str">
        <f t="shared" si="622"/>
        <v/>
      </c>
      <c r="J3196" s="27" t="str">
        <f t="shared" si="623"/>
        <v/>
      </c>
      <c r="K3196" s="29" t="str">
        <f t="array" ref="K3196">IF(G3196="","",SMALL(IF(صرف!$E$1:$E$10000=$D$4,ROW($1:$10000)),G3196))</f>
        <v/>
      </c>
      <c r="L3196" s="25" t="str">
        <f t="shared" si="616"/>
        <v/>
      </c>
      <c r="M3196" s="26" t="str">
        <f t="shared" si="624"/>
        <v/>
      </c>
      <c r="N3196" s="27" t="str">
        <f t="shared" si="625"/>
        <v/>
      </c>
      <c r="O3196" s="27" t="str">
        <f t="shared" si="617"/>
        <v/>
      </c>
      <c r="P3196" s="29" t="str">
        <f t="array" ref="P3196">IF(L3196="","",SMALL(IF(تكهين!$E$1:$E$10000=$D$4,ROW($1:$10000)),L3196))</f>
        <v/>
      </c>
    </row>
    <row r="3197" spans="2:16" ht="20.25">
      <c r="B3197" s="25" t="str">
        <f t="shared" si="614"/>
        <v/>
      </c>
      <c r="C3197" s="26" t="str">
        <f t="shared" si="618"/>
        <v/>
      </c>
      <c r="D3197" s="27" t="str">
        <f t="shared" si="619"/>
        <v/>
      </c>
      <c r="E3197" s="27" t="str">
        <f t="shared" si="620"/>
        <v/>
      </c>
      <c r="F3197" s="29" t="str">
        <f t="array" ref="F3197">IF(B3197="","",SMALL(IF(اضافه!$E$1:$E$10000=$D$4,ROW($1:$10000)),B3197))</f>
        <v/>
      </c>
      <c r="G3197" s="25" t="str">
        <f t="shared" si="615"/>
        <v/>
      </c>
      <c r="H3197" s="26" t="str">
        <f t="shared" si="621"/>
        <v/>
      </c>
      <c r="I3197" s="27" t="str">
        <f t="shared" si="622"/>
        <v/>
      </c>
      <c r="J3197" s="27" t="str">
        <f t="shared" si="623"/>
        <v/>
      </c>
      <c r="K3197" s="29" t="str">
        <f t="array" ref="K3197">IF(G3197="","",SMALL(IF(صرف!$E$1:$E$10000=$D$4,ROW($1:$10000)),G3197))</f>
        <v/>
      </c>
      <c r="L3197" s="25" t="str">
        <f t="shared" si="616"/>
        <v/>
      </c>
      <c r="M3197" s="26" t="str">
        <f t="shared" si="624"/>
        <v/>
      </c>
      <c r="N3197" s="27" t="str">
        <f t="shared" si="625"/>
        <v/>
      </c>
      <c r="O3197" s="27" t="str">
        <f t="shared" si="617"/>
        <v/>
      </c>
      <c r="P3197" s="29" t="str">
        <f t="array" ref="P3197">IF(L3197="","",SMALL(IF(تكهين!$E$1:$E$10000=$D$4,ROW($1:$10000)),L3197))</f>
        <v/>
      </c>
    </row>
    <row r="3198" spans="2:16" ht="20.25">
      <c r="B3198" s="25" t="str">
        <f t="shared" si="614"/>
        <v/>
      </c>
      <c r="C3198" s="26" t="str">
        <f t="shared" si="618"/>
        <v/>
      </c>
      <c r="D3198" s="27" t="str">
        <f t="shared" si="619"/>
        <v/>
      </c>
      <c r="E3198" s="27" t="str">
        <f t="shared" si="620"/>
        <v/>
      </c>
      <c r="F3198" s="29" t="str">
        <f t="array" ref="F3198">IF(B3198="","",SMALL(IF(اضافه!$E$1:$E$10000=$D$4,ROW($1:$10000)),B3198))</f>
        <v/>
      </c>
      <c r="G3198" s="25" t="str">
        <f t="shared" si="615"/>
        <v/>
      </c>
      <c r="H3198" s="26" t="str">
        <f t="shared" si="621"/>
        <v/>
      </c>
      <c r="I3198" s="27" t="str">
        <f t="shared" si="622"/>
        <v/>
      </c>
      <c r="J3198" s="27" t="str">
        <f t="shared" si="623"/>
        <v/>
      </c>
      <c r="K3198" s="29" t="str">
        <f t="array" ref="K3198">IF(G3198="","",SMALL(IF(صرف!$E$1:$E$10000=$D$4,ROW($1:$10000)),G3198))</f>
        <v/>
      </c>
      <c r="L3198" s="25" t="str">
        <f t="shared" si="616"/>
        <v/>
      </c>
      <c r="M3198" s="26" t="str">
        <f t="shared" si="624"/>
        <v/>
      </c>
      <c r="N3198" s="27" t="str">
        <f t="shared" si="625"/>
        <v/>
      </c>
      <c r="O3198" s="27" t="str">
        <f t="shared" si="617"/>
        <v/>
      </c>
      <c r="P3198" s="29" t="str">
        <f t="array" ref="P3198">IF(L3198="","",SMALL(IF(تكهين!$E$1:$E$10000=$D$4,ROW($1:$10000)),L3198))</f>
        <v/>
      </c>
    </row>
    <row r="3199" spans="2:16" ht="20.25">
      <c r="B3199" s="25" t="str">
        <f t="shared" si="614"/>
        <v/>
      </c>
      <c r="C3199" s="26" t="str">
        <f t="shared" si="618"/>
        <v/>
      </c>
      <c r="D3199" s="27" t="str">
        <f t="shared" si="619"/>
        <v/>
      </c>
      <c r="E3199" s="27" t="str">
        <f t="shared" si="620"/>
        <v/>
      </c>
      <c r="F3199" s="29" t="str">
        <f t="array" ref="F3199">IF(B3199="","",SMALL(IF(اضافه!$E$1:$E$10000=$D$4,ROW($1:$10000)),B3199))</f>
        <v/>
      </c>
      <c r="G3199" s="25" t="str">
        <f t="shared" si="615"/>
        <v/>
      </c>
      <c r="H3199" s="26" t="str">
        <f t="shared" si="621"/>
        <v/>
      </c>
      <c r="I3199" s="27" t="str">
        <f t="shared" si="622"/>
        <v/>
      </c>
      <c r="J3199" s="27" t="str">
        <f t="shared" si="623"/>
        <v/>
      </c>
      <c r="K3199" s="29" t="str">
        <f t="array" ref="K3199">IF(G3199="","",SMALL(IF(صرف!$E$1:$E$10000=$D$4,ROW($1:$10000)),G3199))</f>
        <v/>
      </c>
      <c r="L3199" s="25" t="str">
        <f t="shared" si="616"/>
        <v/>
      </c>
      <c r="M3199" s="26" t="str">
        <f t="shared" si="624"/>
        <v/>
      </c>
      <c r="N3199" s="27" t="str">
        <f t="shared" si="625"/>
        <v/>
      </c>
      <c r="O3199" s="27" t="str">
        <f t="shared" si="617"/>
        <v/>
      </c>
      <c r="P3199" s="29" t="str">
        <f t="array" ref="P3199">IF(L3199="","",SMALL(IF(تكهين!$E$1:$E$10000=$D$4,ROW($1:$10000)),L3199))</f>
        <v/>
      </c>
    </row>
    <row r="3200" spans="2:16" ht="20.25">
      <c r="B3200" s="25" t="str">
        <f t="shared" si="614"/>
        <v/>
      </c>
      <c r="C3200" s="26" t="str">
        <f t="shared" si="618"/>
        <v/>
      </c>
      <c r="D3200" s="27" t="str">
        <f t="shared" si="619"/>
        <v/>
      </c>
      <c r="E3200" s="27" t="str">
        <f t="shared" si="620"/>
        <v/>
      </c>
      <c r="F3200" s="29" t="str">
        <f t="array" ref="F3200">IF(B3200="","",SMALL(IF(اضافه!$E$1:$E$10000=$D$4,ROW($1:$10000)),B3200))</f>
        <v/>
      </c>
      <c r="G3200" s="25" t="str">
        <f t="shared" si="615"/>
        <v/>
      </c>
      <c r="H3200" s="26" t="str">
        <f t="shared" si="621"/>
        <v/>
      </c>
      <c r="I3200" s="27" t="str">
        <f t="shared" si="622"/>
        <v/>
      </c>
      <c r="J3200" s="27" t="str">
        <f t="shared" si="623"/>
        <v/>
      </c>
      <c r="K3200" s="29" t="str">
        <f t="array" ref="K3200">IF(G3200="","",SMALL(IF(صرف!$E$1:$E$10000=$D$4,ROW($1:$10000)),G3200))</f>
        <v/>
      </c>
      <c r="L3200" s="25" t="str">
        <f t="shared" si="616"/>
        <v/>
      </c>
      <c r="M3200" s="26" t="str">
        <f t="shared" si="624"/>
        <v/>
      </c>
      <c r="N3200" s="27" t="str">
        <f t="shared" si="625"/>
        <v/>
      </c>
      <c r="O3200" s="27" t="str">
        <f t="shared" si="617"/>
        <v/>
      </c>
      <c r="P3200" s="29" t="str">
        <f t="array" ref="P3200">IF(L3200="","",SMALL(IF(تكهين!$E$1:$E$10000=$D$4,ROW($1:$10000)),L3200))</f>
        <v/>
      </c>
    </row>
    <row r="3201" spans="2:16" ht="20.25">
      <c r="B3201" s="25" t="str">
        <f t="shared" si="614"/>
        <v/>
      </c>
      <c r="C3201" s="26" t="str">
        <f t="shared" si="618"/>
        <v/>
      </c>
      <c r="D3201" s="27" t="str">
        <f t="shared" si="619"/>
        <v/>
      </c>
      <c r="E3201" s="27" t="str">
        <f t="shared" si="620"/>
        <v/>
      </c>
      <c r="F3201" s="29" t="str">
        <f t="array" ref="F3201">IF(B3201="","",SMALL(IF(اضافه!$E$1:$E$10000=$D$4,ROW($1:$10000)),B3201))</f>
        <v/>
      </c>
      <c r="G3201" s="25" t="str">
        <f t="shared" si="615"/>
        <v/>
      </c>
      <c r="H3201" s="26" t="str">
        <f t="shared" si="621"/>
        <v/>
      </c>
      <c r="I3201" s="27" t="str">
        <f t="shared" si="622"/>
        <v/>
      </c>
      <c r="J3201" s="27" t="str">
        <f t="shared" si="623"/>
        <v/>
      </c>
      <c r="K3201" s="29" t="str">
        <f t="array" ref="K3201">IF(G3201="","",SMALL(IF(صرف!$E$1:$E$10000=$D$4,ROW($1:$10000)),G3201))</f>
        <v/>
      </c>
      <c r="L3201" s="25" t="str">
        <f t="shared" si="616"/>
        <v/>
      </c>
      <c r="M3201" s="26" t="str">
        <f t="shared" si="624"/>
        <v/>
      </c>
      <c r="N3201" s="27" t="str">
        <f t="shared" si="625"/>
        <v/>
      </c>
      <c r="O3201" s="27" t="str">
        <f t="shared" si="617"/>
        <v/>
      </c>
      <c r="P3201" s="29" t="str">
        <f t="array" ref="P3201">IF(L3201="","",SMALL(IF(تكهين!$E$1:$E$10000=$D$4,ROW($1:$10000)),L3201))</f>
        <v/>
      </c>
    </row>
    <row r="3202" spans="2:16" ht="20.25">
      <c r="B3202" s="25" t="str">
        <f t="shared" si="614"/>
        <v/>
      </c>
      <c r="C3202" s="26" t="str">
        <f t="shared" si="618"/>
        <v/>
      </c>
      <c r="D3202" s="27" t="str">
        <f t="shared" si="619"/>
        <v/>
      </c>
      <c r="E3202" s="27" t="str">
        <f t="shared" si="620"/>
        <v/>
      </c>
      <c r="F3202" s="29" t="str">
        <f t="array" ref="F3202">IF(B3202="","",SMALL(IF(اضافه!$E$1:$E$10000=$D$4,ROW($1:$10000)),B3202))</f>
        <v/>
      </c>
      <c r="G3202" s="25" t="str">
        <f t="shared" si="615"/>
        <v/>
      </c>
      <c r="H3202" s="26" t="str">
        <f t="shared" si="621"/>
        <v/>
      </c>
      <c r="I3202" s="27" t="str">
        <f t="shared" si="622"/>
        <v/>
      </c>
      <c r="J3202" s="27" t="str">
        <f t="shared" si="623"/>
        <v/>
      </c>
      <c r="K3202" s="29" t="str">
        <f t="array" ref="K3202">IF(G3202="","",SMALL(IF(صرف!$E$1:$E$10000=$D$4,ROW($1:$10000)),G3202))</f>
        <v/>
      </c>
      <c r="L3202" s="25" t="str">
        <f t="shared" si="616"/>
        <v/>
      </c>
      <c r="M3202" s="26" t="str">
        <f t="shared" si="624"/>
        <v/>
      </c>
      <c r="N3202" s="27" t="str">
        <f t="shared" si="625"/>
        <v/>
      </c>
      <c r="O3202" s="27" t="str">
        <f t="shared" si="617"/>
        <v/>
      </c>
      <c r="P3202" s="29" t="str">
        <f t="array" ref="P3202">IF(L3202="","",SMALL(IF(تكهين!$E$1:$E$10000=$D$4,ROW($1:$10000)),L3202))</f>
        <v/>
      </c>
    </row>
    <row r="3203" spans="2:16" ht="20.25">
      <c r="B3203" s="25" t="str">
        <f t="shared" si="614"/>
        <v/>
      </c>
      <c r="C3203" s="26" t="str">
        <f t="shared" si="618"/>
        <v/>
      </c>
      <c r="D3203" s="27" t="str">
        <f t="shared" si="619"/>
        <v/>
      </c>
      <c r="E3203" s="27" t="str">
        <f t="shared" si="620"/>
        <v/>
      </c>
      <c r="F3203" s="29" t="str">
        <f t="array" ref="F3203">IF(B3203="","",SMALL(IF(اضافه!$E$1:$E$10000=$D$4,ROW($1:$10000)),B3203))</f>
        <v/>
      </c>
      <c r="G3203" s="25" t="str">
        <f t="shared" si="615"/>
        <v/>
      </c>
      <c r="H3203" s="26" t="str">
        <f t="shared" si="621"/>
        <v/>
      </c>
      <c r="I3203" s="27" t="str">
        <f t="shared" si="622"/>
        <v/>
      </c>
      <c r="J3203" s="27" t="str">
        <f t="shared" si="623"/>
        <v/>
      </c>
      <c r="K3203" s="29" t="str">
        <f t="array" ref="K3203">IF(G3203="","",SMALL(IF(صرف!$E$1:$E$10000=$D$4,ROW($1:$10000)),G3203))</f>
        <v/>
      </c>
      <c r="L3203" s="25" t="str">
        <f t="shared" si="616"/>
        <v/>
      </c>
      <c r="M3203" s="26" t="str">
        <f t="shared" si="624"/>
        <v/>
      </c>
      <c r="N3203" s="27" t="str">
        <f t="shared" si="625"/>
        <v/>
      </c>
      <c r="O3203" s="27" t="str">
        <f t="shared" si="617"/>
        <v/>
      </c>
      <c r="P3203" s="29" t="str">
        <f t="array" ref="P3203">IF(L3203="","",SMALL(IF(تكهين!$E$1:$E$10000=$D$4,ROW($1:$10000)),L3203))</f>
        <v/>
      </c>
    </row>
    <row r="3204" spans="2:16" ht="20.25">
      <c r="B3204" s="25" t="str">
        <f t="shared" si="614"/>
        <v/>
      </c>
      <c r="C3204" s="26" t="str">
        <f t="shared" si="618"/>
        <v/>
      </c>
      <c r="D3204" s="27" t="str">
        <f t="shared" si="619"/>
        <v/>
      </c>
      <c r="E3204" s="27" t="str">
        <f t="shared" si="620"/>
        <v/>
      </c>
      <c r="F3204" s="29" t="str">
        <f t="array" ref="F3204">IF(B3204="","",SMALL(IF(اضافه!$E$1:$E$10000=$D$4,ROW($1:$10000)),B3204))</f>
        <v/>
      </c>
      <c r="G3204" s="25" t="str">
        <f t="shared" si="615"/>
        <v/>
      </c>
      <c r="H3204" s="26" t="str">
        <f t="shared" si="621"/>
        <v/>
      </c>
      <c r="I3204" s="27" t="str">
        <f t="shared" si="622"/>
        <v/>
      </c>
      <c r="J3204" s="27" t="str">
        <f t="shared" si="623"/>
        <v/>
      </c>
      <c r="K3204" s="29" t="str">
        <f t="array" ref="K3204">IF(G3204="","",SMALL(IF(صرف!$E$1:$E$10000=$D$4,ROW($1:$10000)),G3204))</f>
        <v/>
      </c>
      <c r="L3204" s="25" t="str">
        <f t="shared" si="616"/>
        <v/>
      </c>
      <c r="M3204" s="26" t="str">
        <f t="shared" si="624"/>
        <v/>
      </c>
      <c r="N3204" s="27" t="str">
        <f t="shared" si="625"/>
        <v/>
      </c>
      <c r="O3204" s="27" t="str">
        <f t="shared" si="617"/>
        <v/>
      </c>
      <c r="P3204" s="29" t="str">
        <f t="array" ref="P3204">IF(L3204="","",SMALL(IF(تكهين!$E$1:$E$10000=$D$4,ROW($1:$10000)),L3204))</f>
        <v/>
      </c>
    </row>
    <row r="3205" spans="2:16" ht="20.25">
      <c r="B3205" s="25" t="str">
        <f t="shared" si="614"/>
        <v/>
      </c>
      <c r="C3205" s="26" t="str">
        <f t="shared" si="618"/>
        <v/>
      </c>
      <c r="D3205" s="27" t="str">
        <f t="shared" si="619"/>
        <v/>
      </c>
      <c r="E3205" s="27" t="str">
        <f t="shared" si="620"/>
        <v/>
      </c>
      <c r="F3205" s="29" t="str">
        <f t="array" ref="F3205">IF(B3205="","",SMALL(IF(اضافه!$E$1:$E$10000=$D$4,ROW($1:$10000)),B3205))</f>
        <v/>
      </c>
      <c r="G3205" s="25" t="str">
        <f t="shared" si="615"/>
        <v/>
      </c>
      <c r="H3205" s="26" t="str">
        <f t="shared" si="621"/>
        <v/>
      </c>
      <c r="I3205" s="27" t="str">
        <f t="shared" si="622"/>
        <v/>
      </c>
      <c r="J3205" s="27" t="str">
        <f t="shared" si="623"/>
        <v/>
      </c>
      <c r="K3205" s="29" t="str">
        <f t="array" ref="K3205">IF(G3205="","",SMALL(IF(صرف!$E$1:$E$10000=$D$4,ROW($1:$10000)),G3205))</f>
        <v/>
      </c>
      <c r="L3205" s="25" t="str">
        <f t="shared" si="616"/>
        <v/>
      </c>
      <c r="M3205" s="26" t="str">
        <f t="shared" si="624"/>
        <v/>
      </c>
      <c r="N3205" s="27" t="str">
        <f t="shared" si="625"/>
        <v/>
      </c>
      <c r="O3205" s="27" t="str">
        <f t="shared" si="617"/>
        <v/>
      </c>
      <c r="P3205" s="29" t="str">
        <f t="array" ref="P3205">IF(L3205="","",SMALL(IF(تكهين!$E$1:$E$10000=$D$4,ROW($1:$10000)),L3205))</f>
        <v/>
      </c>
    </row>
    <row r="3206" spans="2:16" ht="20.25">
      <c r="B3206" s="25" t="str">
        <f t="shared" si="614"/>
        <v/>
      </c>
      <c r="C3206" s="26" t="str">
        <f t="shared" si="618"/>
        <v/>
      </c>
      <c r="D3206" s="27" t="str">
        <f t="shared" si="619"/>
        <v/>
      </c>
      <c r="E3206" s="27" t="str">
        <f t="shared" si="620"/>
        <v/>
      </c>
      <c r="F3206" s="29" t="str">
        <f t="array" ref="F3206">IF(B3206="","",SMALL(IF(اضافه!$E$1:$E$10000=$D$4,ROW($1:$10000)),B3206))</f>
        <v/>
      </c>
      <c r="G3206" s="25" t="str">
        <f t="shared" si="615"/>
        <v/>
      </c>
      <c r="H3206" s="26" t="str">
        <f t="shared" si="621"/>
        <v/>
      </c>
      <c r="I3206" s="27" t="str">
        <f t="shared" si="622"/>
        <v/>
      </c>
      <c r="J3206" s="27" t="str">
        <f t="shared" si="623"/>
        <v/>
      </c>
      <c r="K3206" s="29" t="str">
        <f t="array" ref="K3206">IF(G3206="","",SMALL(IF(صرف!$E$1:$E$10000=$D$4,ROW($1:$10000)),G3206))</f>
        <v/>
      </c>
      <c r="L3206" s="25" t="str">
        <f t="shared" si="616"/>
        <v/>
      </c>
      <c r="M3206" s="26" t="str">
        <f t="shared" si="624"/>
        <v/>
      </c>
      <c r="N3206" s="27" t="str">
        <f t="shared" si="625"/>
        <v/>
      </c>
      <c r="O3206" s="27" t="str">
        <f t="shared" si="617"/>
        <v/>
      </c>
      <c r="P3206" s="29" t="str">
        <f t="array" ref="P3206">IF(L3206="","",SMALL(IF(تكهين!$E$1:$E$10000=$D$4,ROW($1:$10000)),L3206))</f>
        <v/>
      </c>
    </row>
    <row r="3207" spans="2:16" ht="20.25">
      <c r="B3207" s="25" t="str">
        <f t="shared" ref="B3207:B3270" si="626">IF(B$11=0,"",IF(ROW($B3195)&gt;B$11,"",ROW($B3195)))</f>
        <v/>
      </c>
      <c r="C3207" s="26" t="str">
        <f t="shared" si="618"/>
        <v/>
      </c>
      <c r="D3207" s="27" t="str">
        <f t="shared" si="619"/>
        <v/>
      </c>
      <c r="E3207" s="27" t="str">
        <f t="shared" si="620"/>
        <v/>
      </c>
      <c r="F3207" s="29" t="str">
        <f t="array" ref="F3207">IF(B3207="","",SMALL(IF(اضافه!$E$1:$E$10000=$D$4,ROW($1:$10000)),B3207))</f>
        <v/>
      </c>
      <c r="G3207" s="25" t="str">
        <f t="shared" si="615"/>
        <v/>
      </c>
      <c r="H3207" s="26" t="str">
        <f t="shared" si="621"/>
        <v/>
      </c>
      <c r="I3207" s="27" t="str">
        <f t="shared" si="622"/>
        <v/>
      </c>
      <c r="J3207" s="27" t="str">
        <f t="shared" si="623"/>
        <v/>
      </c>
      <c r="K3207" s="29" t="str">
        <f t="array" ref="K3207">IF(G3207="","",SMALL(IF(صرف!$E$1:$E$10000=$D$4,ROW($1:$10000)),G3207))</f>
        <v/>
      </c>
      <c r="L3207" s="25" t="str">
        <f t="shared" si="616"/>
        <v/>
      </c>
      <c r="M3207" s="26" t="str">
        <f t="shared" si="624"/>
        <v/>
      </c>
      <c r="N3207" s="27" t="str">
        <f t="shared" si="625"/>
        <v/>
      </c>
      <c r="O3207" s="27" t="str">
        <f t="shared" si="617"/>
        <v/>
      </c>
      <c r="P3207" s="29" t="str">
        <f t="array" ref="P3207">IF(L3207="","",SMALL(IF(تكهين!$E$1:$E$10000=$D$4,ROW($1:$10000)),L3207))</f>
        <v/>
      </c>
    </row>
    <row r="3208" spans="2:16" ht="20.25">
      <c r="B3208" s="25" t="str">
        <f t="shared" si="626"/>
        <v/>
      </c>
      <c r="C3208" s="26" t="str">
        <f t="shared" si="618"/>
        <v/>
      </c>
      <c r="D3208" s="27" t="str">
        <f t="shared" si="619"/>
        <v/>
      </c>
      <c r="E3208" s="27" t="str">
        <f t="shared" si="620"/>
        <v/>
      </c>
      <c r="F3208" s="29" t="str">
        <f t="array" ref="F3208">IF(B3208="","",SMALL(IF(اضافه!$E$1:$E$10000=$D$4,ROW($1:$10000)),B3208))</f>
        <v/>
      </c>
      <c r="G3208" s="25" t="str">
        <f t="shared" si="615"/>
        <v/>
      </c>
      <c r="H3208" s="26" t="str">
        <f t="shared" si="621"/>
        <v/>
      </c>
      <c r="I3208" s="27" t="str">
        <f t="shared" si="622"/>
        <v/>
      </c>
      <c r="J3208" s="27" t="str">
        <f t="shared" si="623"/>
        <v/>
      </c>
      <c r="K3208" s="29" t="str">
        <f t="array" ref="K3208">IF(G3208="","",SMALL(IF(صرف!$E$1:$E$10000=$D$4,ROW($1:$10000)),G3208))</f>
        <v/>
      </c>
      <c r="L3208" s="25" t="str">
        <f t="shared" si="616"/>
        <v/>
      </c>
      <c r="M3208" s="26" t="str">
        <f t="shared" si="624"/>
        <v/>
      </c>
      <c r="N3208" s="27" t="str">
        <f t="shared" si="625"/>
        <v/>
      </c>
      <c r="O3208" s="27" t="str">
        <f t="shared" si="617"/>
        <v/>
      </c>
      <c r="P3208" s="29" t="str">
        <f t="array" ref="P3208">IF(L3208="","",SMALL(IF(تكهين!$E$1:$E$10000=$D$4,ROW($1:$10000)),L3208))</f>
        <v/>
      </c>
    </row>
    <row r="3209" spans="2:16" ht="20.25">
      <c r="B3209" s="25" t="str">
        <f t="shared" si="626"/>
        <v/>
      </c>
      <c r="C3209" s="26" t="str">
        <f t="shared" si="618"/>
        <v/>
      </c>
      <c r="D3209" s="27" t="str">
        <f t="shared" si="619"/>
        <v/>
      </c>
      <c r="E3209" s="27" t="str">
        <f t="shared" si="620"/>
        <v/>
      </c>
      <c r="F3209" s="29" t="str">
        <f t="array" ref="F3209">IF(B3209="","",SMALL(IF(اضافه!$E$1:$E$10000=$D$4,ROW($1:$10000)),B3209))</f>
        <v/>
      </c>
      <c r="G3209" s="25" t="str">
        <f t="shared" si="615"/>
        <v/>
      </c>
      <c r="H3209" s="26" t="str">
        <f t="shared" si="621"/>
        <v/>
      </c>
      <c r="I3209" s="27" t="str">
        <f t="shared" si="622"/>
        <v/>
      </c>
      <c r="J3209" s="27" t="str">
        <f t="shared" si="623"/>
        <v/>
      </c>
      <c r="K3209" s="29" t="str">
        <f t="array" ref="K3209">IF(G3209="","",SMALL(IF(صرف!$E$1:$E$10000=$D$4,ROW($1:$10000)),G3209))</f>
        <v/>
      </c>
      <c r="L3209" s="25" t="str">
        <f t="shared" si="616"/>
        <v/>
      </c>
      <c r="M3209" s="26" t="str">
        <f t="shared" si="624"/>
        <v/>
      </c>
      <c r="N3209" s="27" t="str">
        <f t="shared" si="625"/>
        <v/>
      </c>
      <c r="O3209" s="27" t="str">
        <f t="shared" si="617"/>
        <v/>
      </c>
      <c r="P3209" s="29" t="str">
        <f t="array" ref="P3209">IF(L3209="","",SMALL(IF(تكهين!$E$1:$E$10000=$D$4,ROW($1:$10000)),L3209))</f>
        <v/>
      </c>
    </row>
    <row r="3210" spans="2:16" ht="20.25">
      <c r="B3210" s="25" t="str">
        <f t="shared" si="626"/>
        <v/>
      </c>
      <c r="C3210" s="26" t="str">
        <f t="shared" si="618"/>
        <v/>
      </c>
      <c r="D3210" s="27" t="str">
        <f t="shared" si="619"/>
        <v/>
      </c>
      <c r="E3210" s="27" t="str">
        <f t="shared" si="620"/>
        <v/>
      </c>
      <c r="F3210" s="29" t="str">
        <f t="array" ref="F3210">IF(B3210="","",SMALL(IF(اضافه!$E$1:$E$10000=$D$4,ROW($1:$10000)),B3210))</f>
        <v/>
      </c>
      <c r="G3210" s="25" t="str">
        <f t="shared" si="615"/>
        <v/>
      </c>
      <c r="H3210" s="26" t="str">
        <f t="shared" si="621"/>
        <v/>
      </c>
      <c r="I3210" s="27" t="str">
        <f t="shared" si="622"/>
        <v/>
      </c>
      <c r="J3210" s="27" t="str">
        <f t="shared" si="623"/>
        <v/>
      </c>
      <c r="K3210" s="29" t="str">
        <f t="array" ref="K3210">IF(G3210="","",SMALL(IF(صرف!$E$1:$E$10000=$D$4,ROW($1:$10000)),G3210))</f>
        <v/>
      </c>
      <c r="L3210" s="25" t="str">
        <f t="shared" si="616"/>
        <v/>
      </c>
      <c r="M3210" s="26" t="str">
        <f t="shared" si="624"/>
        <v/>
      </c>
      <c r="N3210" s="27" t="str">
        <f t="shared" si="625"/>
        <v/>
      </c>
      <c r="O3210" s="27" t="str">
        <f t="shared" si="617"/>
        <v/>
      </c>
      <c r="P3210" s="29" t="str">
        <f t="array" ref="P3210">IF(L3210="","",SMALL(IF(تكهين!$E$1:$E$10000=$D$4,ROW($1:$10000)),L3210))</f>
        <v/>
      </c>
    </row>
    <row r="3211" spans="2:16" ht="20.25">
      <c r="B3211" s="25" t="str">
        <f t="shared" si="626"/>
        <v/>
      </c>
      <c r="C3211" s="26" t="str">
        <f t="shared" si="618"/>
        <v/>
      </c>
      <c r="D3211" s="27" t="str">
        <f t="shared" si="619"/>
        <v/>
      </c>
      <c r="E3211" s="27" t="str">
        <f t="shared" si="620"/>
        <v/>
      </c>
      <c r="F3211" s="29" t="str">
        <f t="array" ref="F3211">IF(B3211="","",SMALL(IF(اضافه!$E$1:$E$10000=$D$4,ROW($1:$10000)),B3211))</f>
        <v/>
      </c>
      <c r="G3211" s="25" t="str">
        <f t="shared" si="615"/>
        <v/>
      </c>
      <c r="H3211" s="26" t="str">
        <f t="shared" si="621"/>
        <v/>
      </c>
      <c r="I3211" s="27" t="str">
        <f t="shared" si="622"/>
        <v/>
      </c>
      <c r="J3211" s="27" t="str">
        <f t="shared" si="623"/>
        <v/>
      </c>
      <c r="K3211" s="29" t="str">
        <f t="array" ref="K3211">IF(G3211="","",SMALL(IF(صرف!$E$1:$E$10000=$D$4,ROW($1:$10000)),G3211))</f>
        <v/>
      </c>
      <c r="L3211" s="25" t="str">
        <f t="shared" si="616"/>
        <v/>
      </c>
      <c r="M3211" s="26" t="str">
        <f t="shared" si="624"/>
        <v/>
      </c>
      <c r="N3211" s="27" t="str">
        <f t="shared" si="625"/>
        <v/>
      </c>
      <c r="O3211" s="27" t="str">
        <f t="shared" si="617"/>
        <v/>
      </c>
      <c r="P3211" s="29" t="str">
        <f t="array" ref="P3211">IF(L3211="","",SMALL(IF(تكهين!$E$1:$E$10000=$D$4,ROW($1:$10000)),L3211))</f>
        <v/>
      </c>
    </row>
    <row r="3212" spans="2:16" ht="20.25">
      <c r="B3212" s="25" t="str">
        <f t="shared" si="626"/>
        <v/>
      </c>
      <c r="C3212" s="26" t="str">
        <f t="shared" si="618"/>
        <v/>
      </c>
      <c r="D3212" s="27" t="str">
        <f t="shared" si="619"/>
        <v/>
      </c>
      <c r="E3212" s="27" t="str">
        <f t="shared" si="620"/>
        <v/>
      </c>
      <c r="F3212" s="29" t="str">
        <f t="array" ref="F3212">IF(B3212="","",SMALL(IF(اضافه!$E$1:$E$10000=$D$4,ROW($1:$10000)),B3212))</f>
        <v/>
      </c>
      <c r="G3212" s="25" t="str">
        <f t="shared" si="615"/>
        <v/>
      </c>
      <c r="H3212" s="26" t="str">
        <f t="shared" si="621"/>
        <v/>
      </c>
      <c r="I3212" s="27" t="str">
        <f t="shared" si="622"/>
        <v/>
      </c>
      <c r="J3212" s="27" t="str">
        <f t="shared" si="623"/>
        <v/>
      </c>
      <c r="K3212" s="29" t="str">
        <f t="array" ref="K3212">IF(G3212="","",SMALL(IF(صرف!$E$1:$E$10000=$D$4,ROW($1:$10000)),G3212))</f>
        <v/>
      </c>
      <c r="L3212" s="25" t="str">
        <f t="shared" si="616"/>
        <v/>
      </c>
      <c r="M3212" s="26" t="str">
        <f t="shared" si="624"/>
        <v/>
      </c>
      <c r="N3212" s="27" t="str">
        <f t="shared" si="625"/>
        <v/>
      </c>
      <c r="O3212" s="27" t="str">
        <f t="shared" si="617"/>
        <v/>
      </c>
      <c r="P3212" s="29" t="str">
        <f t="array" ref="P3212">IF(L3212="","",SMALL(IF(تكهين!$E$1:$E$10000=$D$4,ROW($1:$10000)),L3212))</f>
        <v/>
      </c>
    </row>
    <row r="3213" spans="2:16" ht="20.25">
      <c r="B3213" s="25" t="str">
        <f t="shared" si="626"/>
        <v/>
      </c>
      <c r="C3213" s="26" t="str">
        <f t="shared" si="618"/>
        <v/>
      </c>
      <c r="D3213" s="27" t="str">
        <f t="shared" si="619"/>
        <v/>
      </c>
      <c r="E3213" s="27" t="str">
        <f t="shared" si="620"/>
        <v/>
      </c>
      <c r="F3213" s="29" t="str">
        <f t="array" ref="F3213">IF(B3213="","",SMALL(IF(اضافه!$E$1:$E$10000=$D$4,ROW($1:$10000)),B3213))</f>
        <v/>
      </c>
      <c r="G3213" s="25" t="str">
        <f t="shared" ref="G3213:G3276" si="627">IF(G$11=0,"",IF(ROW($B3201)&gt;G$11,"",ROW($B3201)))</f>
        <v/>
      </c>
      <c r="H3213" s="26" t="str">
        <f t="shared" si="621"/>
        <v/>
      </c>
      <c r="I3213" s="27" t="str">
        <f t="shared" si="622"/>
        <v/>
      </c>
      <c r="J3213" s="27" t="str">
        <f t="shared" si="623"/>
        <v/>
      </c>
      <c r="K3213" s="29" t="str">
        <f t="array" ref="K3213">IF(G3213="","",SMALL(IF(صرف!$E$1:$E$10000=$D$4,ROW($1:$10000)),G3213))</f>
        <v/>
      </c>
      <c r="L3213" s="25" t="str">
        <f t="shared" ref="L3213:L3276" si="628">IF(L$11=0,"",IF(ROW($B3201)&gt;L$11,"",ROW($B3201)))</f>
        <v/>
      </c>
      <c r="M3213" s="26" t="str">
        <f t="shared" si="624"/>
        <v/>
      </c>
      <c r="N3213" s="27" t="str">
        <f t="shared" si="625"/>
        <v/>
      </c>
      <c r="O3213" s="27" t="str">
        <f t="shared" si="617"/>
        <v/>
      </c>
      <c r="P3213" s="29" t="str">
        <f t="array" ref="P3213">IF(L3213="","",SMALL(IF(تكهين!$E$1:$E$10000=$D$4,ROW($1:$10000)),L3213))</f>
        <v/>
      </c>
    </row>
    <row r="3214" spans="2:16" ht="20.25">
      <c r="B3214" s="25" t="str">
        <f t="shared" si="626"/>
        <v/>
      </c>
      <c r="C3214" s="26" t="str">
        <f t="shared" si="618"/>
        <v/>
      </c>
      <c r="D3214" s="27" t="str">
        <f t="shared" si="619"/>
        <v/>
      </c>
      <c r="E3214" s="27" t="str">
        <f t="shared" si="620"/>
        <v/>
      </c>
      <c r="F3214" s="29" t="str">
        <f t="array" ref="F3214">IF(B3214="","",SMALL(IF(اضافه!$E$1:$E$10000=$D$4,ROW($1:$10000)),B3214))</f>
        <v/>
      </c>
      <c r="G3214" s="25" t="str">
        <f t="shared" si="627"/>
        <v/>
      </c>
      <c r="H3214" s="26" t="str">
        <f t="shared" si="621"/>
        <v/>
      </c>
      <c r="I3214" s="27" t="str">
        <f t="shared" si="622"/>
        <v/>
      </c>
      <c r="J3214" s="27" t="str">
        <f t="shared" si="623"/>
        <v/>
      </c>
      <c r="K3214" s="29" t="str">
        <f t="array" ref="K3214">IF(G3214="","",SMALL(IF(صرف!$E$1:$E$10000=$D$4,ROW($1:$10000)),G3214))</f>
        <v/>
      </c>
      <c r="L3214" s="25" t="str">
        <f t="shared" si="628"/>
        <v/>
      </c>
      <c r="M3214" s="26" t="str">
        <f t="shared" si="624"/>
        <v/>
      </c>
      <c r="N3214" s="27" t="str">
        <f t="shared" si="625"/>
        <v/>
      </c>
      <c r="O3214" s="27" t="str">
        <f t="shared" si="617"/>
        <v/>
      </c>
      <c r="P3214" s="29" t="str">
        <f t="array" ref="P3214">IF(L3214="","",SMALL(IF(تكهين!$E$1:$E$10000=$D$4,ROW($1:$10000)),L3214))</f>
        <v/>
      </c>
    </row>
    <row r="3215" spans="2:16" ht="20.25">
      <c r="B3215" s="25" t="str">
        <f t="shared" si="626"/>
        <v/>
      </c>
      <c r="C3215" s="26" t="str">
        <f t="shared" si="618"/>
        <v/>
      </c>
      <c r="D3215" s="27" t="str">
        <f t="shared" si="619"/>
        <v/>
      </c>
      <c r="E3215" s="27" t="str">
        <f t="shared" si="620"/>
        <v/>
      </c>
      <c r="F3215" s="29" t="str">
        <f t="array" ref="F3215">IF(B3215="","",SMALL(IF(اضافه!$E$1:$E$10000=$D$4,ROW($1:$10000)),B3215))</f>
        <v/>
      </c>
      <c r="G3215" s="25" t="str">
        <f t="shared" si="627"/>
        <v/>
      </c>
      <c r="H3215" s="26" t="str">
        <f t="shared" si="621"/>
        <v/>
      </c>
      <c r="I3215" s="27" t="str">
        <f t="shared" si="622"/>
        <v/>
      </c>
      <c r="J3215" s="27" t="str">
        <f t="shared" si="623"/>
        <v/>
      </c>
      <c r="K3215" s="29" t="str">
        <f t="array" ref="K3215">IF(G3215="","",SMALL(IF(صرف!$E$1:$E$10000=$D$4,ROW($1:$10000)),G3215))</f>
        <v/>
      </c>
      <c r="L3215" s="25" t="str">
        <f t="shared" si="628"/>
        <v/>
      </c>
      <c r="M3215" s="26" t="str">
        <f t="shared" si="624"/>
        <v/>
      </c>
      <c r="N3215" s="27" t="str">
        <f t="shared" si="625"/>
        <v/>
      </c>
      <c r="O3215" s="27" t="str">
        <f t="shared" si="617"/>
        <v/>
      </c>
      <c r="P3215" s="29" t="str">
        <f t="array" ref="P3215">IF(L3215="","",SMALL(IF(تكهين!$E$1:$E$10000=$D$4,ROW($1:$10000)),L3215))</f>
        <v/>
      </c>
    </row>
    <row r="3216" spans="2:16" ht="20.25">
      <c r="B3216" s="25" t="str">
        <f t="shared" si="626"/>
        <v/>
      </c>
      <c r="C3216" s="26" t="str">
        <f t="shared" si="618"/>
        <v/>
      </c>
      <c r="D3216" s="27" t="str">
        <f t="shared" si="619"/>
        <v/>
      </c>
      <c r="E3216" s="27" t="str">
        <f t="shared" si="620"/>
        <v/>
      </c>
      <c r="F3216" s="29" t="str">
        <f t="array" ref="F3216">IF(B3216="","",SMALL(IF(اضافه!$E$1:$E$10000=$D$4,ROW($1:$10000)),B3216))</f>
        <v/>
      </c>
      <c r="G3216" s="25" t="str">
        <f t="shared" si="627"/>
        <v/>
      </c>
      <c r="H3216" s="26" t="str">
        <f t="shared" si="621"/>
        <v/>
      </c>
      <c r="I3216" s="27" t="str">
        <f t="shared" si="622"/>
        <v/>
      </c>
      <c r="J3216" s="27" t="str">
        <f t="shared" si="623"/>
        <v/>
      </c>
      <c r="K3216" s="29" t="str">
        <f t="array" ref="K3216">IF(G3216="","",SMALL(IF(صرف!$E$1:$E$10000=$D$4,ROW($1:$10000)),G3216))</f>
        <v/>
      </c>
      <c r="L3216" s="25" t="str">
        <f t="shared" si="628"/>
        <v/>
      </c>
      <c r="M3216" s="26" t="str">
        <f t="shared" si="624"/>
        <v/>
      </c>
      <c r="N3216" s="27" t="str">
        <f t="shared" si="625"/>
        <v/>
      </c>
      <c r="O3216" s="27" t="str">
        <f t="shared" si="617"/>
        <v/>
      </c>
      <c r="P3216" s="29" t="str">
        <f t="array" ref="P3216">IF(L3216="","",SMALL(IF(تكهين!$E$1:$E$10000=$D$4,ROW($1:$10000)),L3216))</f>
        <v/>
      </c>
    </row>
    <row r="3217" spans="2:16" ht="20.25">
      <c r="B3217" s="25" t="str">
        <f t="shared" si="626"/>
        <v/>
      </c>
      <c r="C3217" s="26" t="str">
        <f t="shared" si="618"/>
        <v/>
      </c>
      <c r="D3217" s="27" t="str">
        <f t="shared" si="619"/>
        <v/>
      </c>
      <c r="E3217" s="27" t="str">
        <f t="shared" si="620"/>
        <v/>
      </c>
      <c r="F3217" s="29" t="str">
        <f t="array" ref="F3217">IF(B3217="","",SMALL(IF(اضافه!$E$1:$E$10000=$D$4,ROW($1:$10000)),B3217))</f>
        <v/>
      </c>
      <c r="G3217" s="25" t="str">
        <f t="shared" si="627"/>
        <v/>
      </c>
      <c r="H3217" s="26" t="str">
        <f t="shared" si="621"/>
        <v/>
      </c>
      <c r="I3217" s="27" t="str">
        <f t="shared" si="622"/>
        <v/>
      </c>
      <c r="J3217" s="27" t="str">
        <f t="shared" si="623"/>
        <v/>
      </c>
      <c r="K3217" s="29" t="str">
        <f t="array" ref="K3217">IF(G3217="","",SMALL(IF(صرف!$E$1:$E$10000=$D$4,ROW($1:$10000)),G3217))</f>
        <v/>
      </c>
      <c r="L3217" s="25" t="str">
        <f t="shared" si="628"/>
        <v/>
      </c>
      <c r="M3217" s="26" t="str">
        <f t="shared" si="624"/>
        <v/>
      </c>
      <c r="N3217" s="27" t="str">
        <f t="shared" si="625"/>
        <v/>
      </c>
      <c r="O3217" s="27" t="str">
        <f t="shared" si="617"/>
        <v/>
      </c>
      <c r="P3217" s="29" t="str">
        <f t="array" ref="P3217">IF(L3217="","",SMALL(IF(تكهين!$E$1:$E$10000=$D$4,ROW($1:$10000)),L3217))</f>
        <v/>
      </c>
    </row>
    <row r="3218" spans="2:16" ht="20.25">
      <c r="B3218" s="25" t="str">
        <f t="shared" si="626"/>
        <v/>
      </c>
      <c r="C3218" s="26" t="str">
        <f t="shared" si="618"/>
        <v/>
      </c>
      <c r="D3218" s="27" t="str">
        <f t="shared" si="619"/>
        <v/>
      </c>
      <c r="E3218" s="27" t="str">
        <f t="shared" si="620"/>
        <v/>
      </c>
      <c r="F3218" s="29" t="str">
        <f t="array" ref="F3218">IF(B3218="","",SMALL(IF(اضافه!$E$1:$E$10000=$D$4,ROW($1:$10000)),B3218))</f>
        <v/>
      </c>
      <c r="G3218" s="25" t="str">
        <f t="shared" si="627"/>
        <v/>
      </c>
      <c r="H3218" s="26" t="str">
        <f t="shared" si="621"/>
        <v/>
      </c>
      <c r="I3218" s="27" t="str">
        <f t="shared" si="622"/>
        <v/>
      </c>
      <c r="J3218" s="27" t="str">
        <f t="shared" si="623"/>
        <v/>
      </c>
      <c r="K3218" s="29" t="str">
        <f t="array" ref="K3218">IF(G3218="","",SMALL(IF(صرف!$E$1:$E$10000=$D$4,ROW($1:$10000)),G3218))</f>
        <v/>
      </c>
      <c r="L3218" s="25" t="str">
        <f t="shared" si="628"/>
        <v/>
      </c>
      <c r="M3218" s="26" t="str">
        <f t="shared" si="624"/>
        <v/>
      </c>
      <c r="N3218" s="27" t="str">
        <f t="shared" si="625"/>
        <v/>
      </c>
      <c r="O3218" s="27" t="str">
        <f t="shared" si="617"/>
        <v/>
      </c>
      <c r="P3218" s="29" t="str">
        <f t="array" ref="P3218">IF(L3218="","",SMALL(IF(تكهين!$E$1:$E$10000=$D$4,ROW($1:$10000)),L3218))</f>
        <v/>
      </c>
    </row>
    <row r="3219" spans="2:16" ht="20.25">
      <c r="B3219" s="25" t="str">
        <f t="shared" si="626"/>
        <v/>
      </c>
      <c r="C3219" s="26" t="str">
        <f t="shared" si="618"/>
        <v/>
      </c>
      <c r="D3219" s="27" t="str">
        <f t="shared" si="619"/>
        <v/>
      </c>
      <c r="E3219" s="27" t="str">
        <f t="shared" si="620"/>
        <v/>
      </c>
      <c r="F3219" s="29" t="str">
        <f t="array" ref="F3219">IF(B3219="","",SMALL(IF(اضافه!$E$1:$E$10000=$D$4,ROW($1:$10000)),B3219))</f>
        <v/>
      </c>
      <c r="G3219" s="25" t="str">
        <f t="shared" si="627"/>
        <v/>
      </c>
      <c r="H3219" s="26" t="str">
        <f t="shared" si="621"/>
        <v/>
      </c>
      <c r="I3219" s="27" t="str">
        <f t="shared" si="622"/>
        <v/>
      </c>
      <c r="J3219" s="27" t="str">
        <f t="shared" si="623"/>
        <v/>
      </c>
      <c r="K3219" s="29" t="str">
        <f t="array" ref="K3219">IF(G3219="","",SMALL(IF(صرف!$E$1:$E$10000=$D$4,ROW($1:$10000)),G3219))</f>
        <v/>
      </c>
      <c r="L3219" s="25" t="str">
        <f t="shared" si="628"/>
        <v/>
      </c>
      <c r="M3219" s="26" t="str">
        <f t="shared" si="624"/>
        <v/>
      </c>
      <c r="N3219" s="27" t="str">
        <f t="shared" si="625"/>
        <v/>
      </c>
      <c r="O3219" s="27" t="str">
        <f t="shared" si="617"/>
        <v/>
      </c>
      <c r="P3219" s="29" t="str">
        <f t="array" ref="P3219">IF(L3219="","",SMALL(IF(تكهين!$E$1:$E$10000=$D$4,ROW($1:$10000)),L3219))</f>
        <v/>
      </c>
    </row>
    <row r="3220" spans="2:16" ht="20.25">
      <c r="B3220" s="25" t="str">
        <f t="shared" si="626"/>
        <v/>
      </c>
      <c r="C3220" s="26" t="str">
        <f t="shared" si="618"/>
        <v/>
      </c>
      <c r="D3220" s="27" t="str">
        <f t="shared" si="619"/>
        <v/>
      </c>
      <c r="E3220" s="27" t="str">
        <f t="shared" si="620"/>
        <v/>
      </c>
      <c r="F3220" s="29" t="str">
        <f t="array" ref="F3220">IF(B3220="","",SMALL(IF(اضافه!$E$1:$E$10000=$D$4,ROW($1:$10000)),B3220))</f>
        <v/>
      </c>
      <c r="G3220" s="25" t="str">
        <f t="shared" si="627"/>
        <v/>
      </c>
      <c r="H3220" s="26" t="str">
        <f t="shared" si="621"/>
        <v/>
      </c>
      <c r="I3220" s="27" t="str">
        <f t="shared" si="622"/>
        <v/>
      </c>
      <c r="J3220" s="27" t="str">
        <f t="shared" si="623"/>
        <v/>
      </c>
      <c r="K3220" s="29" t="str">
        <f t="array" ref="K3220">IF(G3220="","",SMALL(IF(صرف!$E$1:$E$10000=$D$4,ROW($1:$10000)),G3220))</f>
        <v/>
      </c>
      <c r="L3220" s="25" t="str">
        <f t="shared" si="628"/>
        <v/>
      </c>
      <c r="M3220" s="26" t="str">
        <f t="shared" si="624"/>
        <v/>
      </c>
      <c r="N3220" s="27" t="str">
        <f t="shared" si="625"/>
        <v/>
      </c>
      <c r="O3220" s="27" t="str">
        <f t="shared" si="617"/>
        <v/>
      </c>
      <c r="P3220" s="29" t="str">
        <f t="array" ref="P3220">IF(L3220="","",SMALL(IF(تكهين!$E$1:$E$10000=$D$4,ROW($1:$10000)),L3220))</f>
        <v/>
      </c>
    </row>
    <row r="3221" spans="2:16" ht="20.25">
      <c r="B3221" s="25" t="str">
        <f t="shared" si="626"/>
        <v/>
      </c>
      <c r="C3221" s="26" t="str">
        <f t="shared" si="618"/>
        <v/>
      </c>
      <c r="D3221" s="27" t="str">
        <f t="shared" si="619"/>
        <v/>
      </c>
      <c r="E3221" s="27" t="str">
        <f t="shared" si="620"/>
        <v/>
      </c>
      <c r="F3221" s="29" t="str">
        <f t="array" ref="F3221">IF(B3221="","",SMALL(IF(اضافه!$E$1:$E$10000=$D$4,ROW($1:$10000)),B3221))</f>
        <v/>
      </c>
      <c r="G3221" s="25" t="str">
        <f t="shared" si="627"/>
        <v/>
      </c>
      <c r="H3221" s="26" t="str">
        <f t="shared" si="621"/>
        <v/>
      </c>
      <c r="I3221" s="27" t="str">
        <f t="shared" si="622"/>
        <v/>
      </c>
      <c r="J3221" s="27" t="str">
        <f t="shared" si="623"/>
        <v/>
      </c>
      <c r="K3221" s="29" t="str">
        <f t="array" ref="K3221">IF(G3221="","",SMALL(IF(صرف!$E$1:$E$10000=$D$4,ROW($1:$10000)),G3221))</f>
        <v/>
      </c>
      <c r="L3221" s="25" t="str">
        <f t="shared" si="628"/>
        <v/>
      </c>
      <c r="M3221" s="26" t="str">
        <f t="shared" si="624"/>
        <v/>
      </c>
      <c r="N3221" s="27" t="str">
        <f t="shared" si="625"/>
        <v/>
      </c>
      <c r="O3221" s="27" t="str">
        <f t="shared" si="617"/>
        <v/>
      </c>
      <c r="P3221" s="29" t="str">
        <f t="array" ref="P3221">IF(L3221="","",SMALL(IF(تكهين!$E$1:$E$10000=$D$4,ROW($1:$10000)),L3221))</f>
        <v/>
      </c>
    </row>
    <row r="3222" spans="2:16" ht="20.25">
      <c r="B3222" s="25" t="str">
        <f t="shared" si="626"/>
        <v/>
      </c>
      <c r="C3222" s="26" t="str">
        <f t="shared" si="618"/>
        <v/>
      </c>
      <c r="D3222" s="27" t="str">
        <f t="shared" si="619"/>
        <v/>
      </c>
      <c r="E3222" s="27" t="str">
        <f t="shared" si="620"/>
        <v/>
      </c>
      <c r="F3222" s="29" t="str">
        <f t="array" ref="F3222">IF(B3222="","",SMALL(IF(اضافه!$E$1:$E$10000=$D$4,ROW($1:$10000)),B3222))</f>
        <v/>
      </c>
      <c r="G3222" s="25" t="str">
        <f t="shared" si="627"/>
        <v/>
      </c>
      <c r="H3222" s="26" t="str">
        <f t="shared" si="621"/>
        <v/>
      </c>
      <c r="I3222" s="27" t="str">
        <f t="shared" si="622"/>
        <v/>
      </c>
      <c r="J3222" s="27" t="str">
        <f t="shared" si="623"/>
        <v/>
      </c>
      <c r="K3222" s="29" t="str">
        <f t="array" ref="K3222">IF(G3222="","",SMALL(IF(صرف!$E$1:$E$10000=$D$4,ROW($1:$10000)),G3222))</f>
        <v/>
      </c>
      <c r="L3222" s="25" t="str">
        <f t="shared" si="628"/>
        <v/>
      </c>
      <c r="M3222" s="26" t="str">
        <f t="shared" si="624"/>
        <v/>
      </c>
      <c r="N3222" s="27" t="str">
        <f t="shared" si="625"/>
        <v/>
      </c>
      <c r="O3222" s="27" t="str">
        <f t="shared" si="617"/>
        <v/>
      </c>
      <c r="P3222" s="29" t="str">
        <f t="array" ref="P3222">IF(L3222="","",SMALL(IF(تكهين!$E$1:$E$10000=$D$4,ROW($1:$10000)),L3222))</f>
        <v/>
      </c>
    </row>
    <row r="3223" spans="2:16" ht="20.25">
      <c r="B3223" s="25" t="str">
        <f t="shared" si="626"/>
        <v/>
      </c>
      <c r="C3223" s="26" t="str">
        <f t="shared" si="618"/>
        <v/>
      </c>
      <c r="D3223" s="27" t="str">
        <f t="shared" si="619"/>
        <v/>
      </c>
      <c r="E3223" s="27" t="str">
        <f t="shared" si="620"/>
        <v/>
      </c>
      <c r="F3223" s="29" t="str">
        <f t="array" ref="F3223">IF(B3223="","",SMALL(IF(اضافه!$E$1:$E$10000=$D$4,ROW($1:$10000)),B3223))</f>
        <v/>
      </c>
      <c r="G3223" s="25" t="str">
        <f t="shared" si="627"/>
        <v/>
      </c>
      <c r="H3223" s="26" t="str">
        <f t="shared" si="621"/>
        <v/>
      </c>
      <c r="I3223" s="27" t="str">
        <f t="shared" si="622"/>
        <v/>
      </c>
      <c r="J3223" s="27" t="str">
        <f t="shared" si="623"/>
        <v/>
      </c>
      <c r="K3223" s="29" t="str">
        <f t="array" ref="K3223">IF(G3223="","",SMALL(IF(صرف!$E$1:$E$10000=$D$4,ROW($1:$10000)),G3223))</f>
        <v/>
      </c>
      <c r="L3223" s="25" t="str">
        <f t="shared" si="628"/>
        <v/>
      </c>
      <c r="M3223" s="26" t="str">
        <f t="shared" si="624"/>
        <v/>
      </c>
      <c r="N3223" s="27" t="str">
        <f t="shared" si="625"/>
        <v/>
      </c>
      <c r="O3223" s="27" t="str">
        <f t="shared" si="617"/>
        <v/>
      </c>
      <c r="P3223" s="29" t="str">
        <f t="array" ref="P3223">IF(L3223="","",SMALL(IF(تكهين!$E$1:$E$10000=$D$4,ROW($1:$10000)),L3223))</f>
        <v/>
      </c>
    </row>
    <row r="3224" spans="2:16" ht="20.25">
      <c r="B3224" s="25" t="str">
        <f t="shared" si="626"/>
        <v/>
      </c>
      <c r="C3224" s="26" t="str">
        <f t="shared" si="618"/>
        <v/>
      </c>
      <c r="D3224" s="27" t="str">
        <f t="shared" si="619"/>
        <v/>
      </c>
      <c r="E3224" s="27" t="str">
        <f t="shared" si="620"/>
        <v/>
      </c>
      <c r="F3224" s="29" t="str">
        <f t="array" ref="F3224">IF(B3224="","",SMALL(IF(اضافه!$E$1:$E$10000=$D$4,ROW($1:$10000)),B3224))</f>
        <v/>
      </c>
      <c r="G3224" s="25" t="str">
        <f t="shared" si="627"/>
        <v/>
      </c>
      <c r="H3224" s="26" t="str">
        <f t="shared" si="621"/>
        <v/>
      </c>
      <c r="I3224" s="27" t="str">
        <f t="shared" si="622"/>
        <v/>
      </c>
      <c r="J3224" s="27" t="str">
        <f t="shared" si="623"/>
        <v/>
      </c>
      <c r="K3224" s="29" t="str">
        <f t="array" ref="K3224">IF(G3224="","",SMALL(IF(صرف!$E$1:$E$10000=$D$4,ROW($1:$10000)),G3224))</f>
        <v/>
      </c>
      <c r="L3224" s="25" t="str">
        <f t="shared" si="628"/>
        <v/>
      </c>
      <c r="M3224" s="26" t="str">
        <f t="shared" si="624"/>
        <v/>
      </c>
      <c r="N3224" s="27" t="str">
        <f t="shared" si="625"/>
        <v/>
      </c>
      <c r="O3224" s="27" t="str">
        <f t="shared" si="617"/>
        <v/>
      </c>
      <c r="P3224" s="29" t="str">
        <f t="array" ref="P3224">IF(L3224="","",SMALL(IF(تكهين!$E$1:$E$10000=$D$4,ROW($1:$10000)),L3224))</f>
        <v/>
      </c>
    </row>
    <row r="3225" spans="2:16" ht="20.25">
      <c r="B3225" s="25" t="str">
        <f t="shared" si="626"/>
        <v/>
      </c>
      <c r="C3225" s="26" t="str">
        <f t="shared" si="618"/>
        <v/>
      </c>
      <c r="D3225" s="27" t="str">
        <f t="shared" si="619"/>
        <v/>
      </c>
      <c r="E3225" s="27" t="str">
        <f t="shared" si="620"/>
        <v/>
      </c>
      <c r="F3225" s="29" t="str">
        <f t="array" ref="F3225">IF(B3225="","",SMALL(IF(اضافه!$E$1:$E$10000=$D$4,ROW($1:$10000)),B3225))</f>
        <v/>
      </c>
      <c r="G3225" s="25" t="str">
        <f t="shared" si="627"/>
        <v/>
      </c>
      <c r="H3225" s="26" t="str">
        <f t="shared" si="621"/>
        <v/>
      </c>
      <c r="I3225" s="27" t="str">
        <f t="shared" si="622"/>
        <v/>
      </c>
      <c r="J3225" s="27" t="str">
        <f t="shared" si="623"/>
        <v/>
      </c>
      <c r="K3225" s="29" t="str">
        <f t="array" ref="K3225">IF(G3225="","",SMALL(IF(صرف!$E$1:$E$10000=$D$4,ROW($1:$10000)),G3225))</f>
        <v/>
      </c>
      <c r="L3225" s="25" t="str">
        <f t="shared" si="628"/>
        <v/>
      </c>
      <c r="M3225" s="26" t="str">
        <f t="shared" si="624"/>
        <v/>
      </c>
      <c r="N3225" s="27" t="str">
        <f t="shared" si="625"/>
        <v/>
      </c>
      <c r="O3225" s="27" t="str">
        <f t="shared" si="617"/>
        <v/>
      </c>
      <c r="P3225" s="29" t="str">
        <f t="array" ref="P3225">IF(L3225="","",SMALL(IF(تكهين!$E$1:$E$10000=$D$4,ROW($1:$10000)),L3225))</f>
        <v/>
      </c>
    </row>
    <row r="3226" spans="2:16" ht="20.25">
      <c r="B3226" s="25" t="str">
        <f t="shared" si="626"/>
        <v/>
      </c>
      <c r="C3226" s="26" t="str">
        <f t="shared" si="618"/>
        <v/>
      </c>
      <c r="D3226" s="27" t="str">
        <f t="shared" si="619"/>
        <v/>
      </c>
      <c r="E3226" s="27" t="str">
        <f t="shared" si="620"/>
        <v/>
      </c>
      <c r="F3226" s="29" t="str">
        <f t="array" ref="F3226">IF(B3226="","",SMALL(IF(اضافه!$E$1:$E$10000=$D$4,ROW($1:$10000)),B3226))</f>
        <v/>
      </c>
      <c r="G3226" s="25" t="str">
        <f t="shared" si="627"/>
        <v/>
      </c>
      <c r="H3226" s="26" t="str">
        <f t="shared" si="621"/>
        <v/>
      </c>
      <c r="I3226" s="27" t="str">
        <f t="shared" si="622"/>
        <v/>
      </c>
      <c r="J3226" s="27" t="str">
        <f t="shared" si="623"/>
        <v/>
      </c>
      <c r="K3226" s="29" t="str">
        <f t="array" ref="K3226">IF(G3226="","",SMALL(IF(صرف!$E$1:$E$10000=$D$4,ROW($1:$10000)),G3226))</f>
        <v/>
      </c>
      <c r="L3226" s="25" t="str">
        <f t="shared" si="628"/>
        <v/>
      </c>
      <c r="M3226" s="26" t="str">
        <f t="shared" si="624"/>
        <v/>
      </c>
      <c r="N3226" s="27" t="str">
        <f t="shared" si="625"/>
        <v/>
      </c>
      <c r="O3226" s="27" t="str">
        <f t="shared" si="617"/>
        <v/>
      </c>
      <c r="P3226" s="29" t="str">
        <f t="array" ref="P3226">IF(L3226="","",SMALL(IF(تكهين!$E$1:$E$10000=$D$4,ROW($1:$10000)),L3226))</f>
        <v/>
      </c>
    </row>
    <row r="3227" spans="2:16" ht="20.25">
      <c r="B3227" s="25" t="str">
        <f t="shared" si="626"/>
        <v/>
      </c>
      <c r="C3227" s="26" t="str">
        <f t="shared" si="618"/>
        <v/>
      </c>
      <c r="D3227" s="27" t="str">
        <f t="shared" si="619"/>
        <v/>
      </c>
      <c r="E3227" s="27" t="str">
        <f t="shared" si="620"/>
        <v/>
      </c>
      <c r="F3227" s="29" t="str">
        <f t="array" ref="F3227">IF(B3227="","",SMALL(IF(اضافه!$E$1:$E$10000=$D$4,ROW($1:$10000)),B3227))</f>
        <v/>
      </c>
      <c r="G3227" s="25" t="str">
        <f t="shared" si="627"/>
        <v/>
      </c>
      <c r="H3227" s="26" t="str">
        <f t="shared" si="621"/>
        <v/>
      </c>
      <c r="I3227" s="27" t="str">
        <f t="shared" si="622"/>
        <v/>
      </c>
      <c r="J3227" s="27" t="str">
        <f t="shared" si="623"/>
        <v/>
      </c>
      <c r="K3227" s="29" t="str">
        <f t="array" ref="K3227">IF(G3227="","",SMALL(IF(صرف!$E$1:$E$10000=$D$4,ROW($1:$10000)),G3227))</f>
        <v/>
      </c>
      <c r="L3227" s="25" t="str">
        <f t="shared" si="628"/>
        <v/>
      </c>
      <c r="M3227" s="26" t="str">
        <f t="shared" si="624"/>
        <v/>
      </c>
      <c r="N3227" s="27" t="str">
        <f t="shared" si="625"/>
        <v/>
      </c>
      <c r="O3227" s="27" t="str">
        <f t="shared" si="617"/>
        <v/>
      </c>
      <c r="P3227" s="29" t="str">
        <f t="array" ref="P3227">IF(L3227="","",SMALL(IF(تكهين!$E$1:$E$10000=$D$4,ROW($1:$10000)),L3227))</f>
        <v/>
      </c>
    </row>
    <row r="3228" spans="2:16" ht="20.25">
      <c r="B3228" s="25" t="str">
        <f t="shared" si="626"/>
        <v/>
      </c>
      <c r="C3228" s="26" t="str">
        <f t="shared" si="618"/>
        <v/>
      </c>
      <c r="D3228" s="27" t="str">
        <f t="shared" si="619"/>
        <v/>
      </c>
      <c r="E3228" s="27" t="str">
        <f t="shared" si="620"/>
        <v/>
      </c>
      <c r="F3228" s="29" t="str">
        <f t="array" ref="F3228">IF(B3228="","",SMALL(IF(اضافه!$E$1:$E$10000=$D$4,ROW($1:$10000)),B3228))</f>
        <v/>
      </c>
      <c r="G3228" s="25" t="str">
        <f t="shared" si="627"/>
        <v/>
      </c>
      <c r="H3228" s="26" t="str">
        <f t="shared" si="621"/>
        <v/>
      </c>
      <c r="I3228" s="27" t="str">
        <f t="shared" si="622"/>
        <v/>
      </c>
      <c r="J3228" s="27" t="str">
        <f t="shared" si="623"/>
        <v/>
      </c>
      <c r="K3228" s="29" t="str">
        <f t="array" ref="K3228">IF(G3228="","",SMALL(IF(صرف!$E$1:$E$10000=$D$4,ROW($1:$10000)),G3228))</f>
        <v/>
      </c>
      <c r="L3228" s="25" t="str">
        <f t="shared" si="628"/>
        <v/>
      </c>
      <c r="M3228" s="26" t="str">
        <f t="shared" si="624"/>
        <v/>
      </c>
      <c r="N3228" s="27" t="str">
        <f t="shared" si="625"/>
        <v/>
      </c>
      <c r="O3228" s="27" t="str">
        <f t="shared" si="617"/>
        <v/>
      </c>
      <c r="P3228" s="29" t="str">
        <f t="array" ref="P3228">IF(L3228="","",SMALL(IF(تكهين!$E$1:$E$10000=$D$4,ROW($1:$10000)),L3228))</f>
        <v/>
      </c>
    </row>
    <row r="3229" spans="2:16" ht="20.25">
      <c r="B3229" s="25" t="str">
        <f t="shared" si="626"/>
        <v/>
      </c>
      <c r="C3229" s="26" t="str">
        <f t="shared" si="618"/>
        <v/>
      </c>
      <c r="D3229" s="27" t="str">
        <f t="shared" si="619"/>
        <v/>
      </c>
      <c r="E3229" s="27" t="str">
        <f t="shared" si="620"/>
        <v/>
      </c>
      <c r="F3229" s="29" t="str">
        <f t="array" ref="F3229">IF(B3229="","",SMALL(IF(اضافه!$E$1:$E$10000=$D$4,ROW($1:$10000)),B3229))</f>
        <v/>
      </c>
      <c r="G3229" s="25" t="str">
        <f t="shared" si="627"/>
        <v/>
      </c>
      <c r="H3229" s="26" t="str">
        <f t="shared" si="621"/>
        <v/>
      </c>
      <c r="I3229" s="27" t="str">
        <f t="shared" si="622"/>
        <v/>
      </c>
      <c r="J3229" s="27" t="str">
        <f t="shared" si="623"/>
        <v/>
      </c>
      <c r="K3229" s="29" t="str">
        <f t="array" ref="K3229">IF(G3229="","",SMALL(IF(صرف!$E$1:$E$10000=$D$4,ROW($1:$10000)),G3229))</f>
        <v/>
      </c>
      <c r="L3229" s="25" t="str">
        <f t="shared" si="628"/>
        <v/>
      </c>
      <c r="M3229" s="26" t="str">
        <f t="shared" si="624"/>
        <v/>
      </c>
      <c r="N3229" s="27" t="str">
        <f t="shared" si="625"/>
        <v/>
      </c>
      <c r="O3229" s="27" t="str">
        <f t="shared" si="617"/>
        <v/>
      </c>
      <c r="P3229" s="29" t="str">
        <f t="array" ref="P3229">IF(L3229="","",SMALL(IF(تكهين!$E$1:$E$10000=$D$4,ROW($1:$10000)),L3229))</f>
        <v/>
      </c>
    </row>
    <row r="3230" spans="2:16" ht="20.25">
      <c r="B3230" s="25" t="str">
        <f t="shared" si="626"/>
        <v/>
      </c>
      <c r="C3230" s="26" t="str">
        <f t="shared" si="618"/>
        <v/>
      </c>
      <c r="D3230" s="27" t="str">
        <f t="shared" si="619"/>
        <v/>
      </c>
      <c r="E3230" s="27" t="str">
        <f t="shared" si="620"/>
        <v/>
      </c>
      <c r="F3230" s="29" t="str">
        <f t="array" ref="F3230">IF(B3230="","",SMALL(IF(اضافه!$E$1:$E$10000=$D$4,ROW($1:$10000)),B3230))</f>
        <v/>
      </c>
      <c r="G3230" s="25" t="str">
        <f t="shared" si="627"/>
        <v/>
      </c>
      <c r="H3230" s="26" t="str">
        <f t="shared" si="621"/>
        <v/>
      </c>
      <c r="I3230" s="27" t="str">
        <f t="shared" si="622"/>
        <v/>
      </c>
      <c r="J3230" s="27" t="str">
        <f t="shared" si="623"/>
        <v/>
      </c>
      <c r="K3230" s="29" t="str">
        <f t="array" ref="K3230">IF(G3230="","",SMALL(IF(صرف!$E$1:$E$10000=$D$4,ROW($1:$10000)),G3230))</f>
        <v/>
      </c>
      <c r="L3230" s="25" t="str">
        <f t="shared" si="628"/>
        <v/>
      </c>
      <c r="M3230" s="26" t="str">
        <f t="shared" si="624"/>
        <v/>
      </c>
      <c r="N3230" s="27" t="str">
        <f t="shared" si="625"/>
        <v/>
      </c>
      <c r="O3230" s="27" t="str">
        <f t="shared" si="617"/>
        <v/>
      </c>
      <c r="P3230" s="29" t="str">
        <f t="array" ref="P3230">IF(L3230="","",SMALL(IF(تكهين!$E$1:$E$10000=$D$4,ROW($1:$10000)),L3230))</f>
        <v/>
      </c>
    </row>
    <row r="3231" spans="2:16" ht="20.25">
      <c r="B3231" s="25" t="str">
        <f t="shared" si="626"/>
        <v/>
      </c>
      <c r="C3231" s="26" t="str">
        <f t="shared" si="618"/>
        <v/>
      </c>
      <c r="D3231" s="27" t="str">
        <f t="shared" si="619"/>
        <v/>
      </c>
      <c r="E3231" s="27" t="str">
        <f t="shared" si="620"/>
        <v/>
      </c>
      <c r="F3231" s="29" t="str">
        <f t="array" ref="F3231">IF(B3231="","",SMALL(IF(اضافه!$E$1:$E$10000=$D$4,ROW($1:$10000)),B3231))</f>
        <v/>
      </c>
      <c r="G3231" s="25" t="str">
        <f t="shared" si="627"/>
        <v/>
      </c>
      <c r="H3231" s="26" t="str">
        <f t="shared" si="621"/>
        <v/>
      </c>
      <c r="I3231" s="27" t="str">
        <f t="shared" si="622"/>
        <v/>
      </c>
      <c r="J3231" s="27" t="str">
        <f t="shared" si="623"/>
        <v/>
      </c>
      <c r="K3231" s="29" t="str">
        <f t="array" ref="K3231">IF(G3231="","",SMALL(IF(صرف!$E$1:$E$10000=$D$4,ROW($1:$10000)),G3231))</f>
        <v/>
      </c>
      <c r="L3231" s="25" t="str">
        <f t="shared" si="628"/>
        <v/>
      </c>
      <c r="M3231" s="26" t="str">
        <f t="shared" si="624"/>
        <v/>
      </c>
      <c r="N3231" s="27" t="str">
        <f t="shared" si="625"/>
        <v/>
      </c>
      <c r="O3231" s="27" t="str">
        <f t="shared" si="617"/>
        <v/>
      </c>
      <c r="P3231" s="29" t="str">
        <f t="array" ref="P3231">IF(L3231="","",SMALL(IF(تكهين!$E$1:$E$10000=$D$4,ROW($1:$10000)),L3231))</f>
        <v/>
      </c>
    </row>
    <row r="3232" spans="2:16" ht="20.25">
      <c r="B3232" s="25" t="str">
        <f t="shared" si="626"/>
        <v/>
      </c>
      <c r="C3232" s="26" t="str">
        <f t="shared" si="618"/>
        <v/>
      </c>
      <c r="D3232" s="27" t="str">
        <f t="shared" si="619"/>
        <v/>
      </c>
      <c r="E3232" s="27" t="str">
        <f t="shared" si="620"/>
        <v/>
      </c>
      <c r="F3232" s="29" t="str">
        <f t="array" ref="F3232">IF(B3232="","",SMALL(IF(اضافه!$E$1:$E$10000=$D$4,ROW($1:$10000)),B3232))</f>
        <v/>
      </c>
      <c r="G3232" s="25" t="str">
        <f t="shared" si="627"/>
        <v/>
      </c>
      <c r="H3232" s="26" t="str">
        <f t="shared" si="621"/>
        <v/>
      </c>
      <c r="I3232" s="27" t="str">
        <f t="shared" si="622"/>
        <v/>
      </c>
      <c r="J3232" s="27" t="str">
        <f t="shared" si="623"/>
        <v/>
      </c>
      <c r="K3232" s="29" t="str">
        <f t="array" ref="K3232">IF(G3232="","",SMALL(IF(صرف!$E$1:$E$10000=$D$4,ROW($1:$10000)),G3232))</f>
        <v/>
      </c>
      <c r="L3232" s="25" t="str">
        <f t="shared" si="628"/>
        <v/>
      </c>
      <c r="M3232" s="26" t="str">
        <f t="shared" si="624"/>
        <v/>
      </c>
      <c r="N3232" s="27" t="str">
        <f t="shared" si="625"/>
        <v/>
      </c>
      <c r="O3232" s="27" t="str">
        <f t="shared" si="617"/>
        <v/>
      </c>
      <c r="P3232" s="29" t="str">
        <f t="array" ref="P3232">IF(L3232="","",SMALL(IF(تكهين!$E$1:$E$10000=$D$4,ROW($1:$10000)),L3232))</f>
        <v/>
      </c>
    </row>
    <row r="3233" spans="2:16" ht="20.25">
      <c r="B3233" s="25" t="str">
        <f t="shared" si="626"/>
        <v/>
      </c>
      <c r="C3233" s="26" t="str">
        <f t="shared" si="618"/>
        <v/>
      </c>
      <c r="D3233" s="27" t="str">
        <f t="shared" si="619"/>
        <v/>
      </c>
      <c r="E3233" s="27" t="str">
        <f t="shared" si="620"/>
        <v/>
      </c>
      <c r="F3233" s="29" t="str">
        <f t="array" ref="F3233">IF(B3233="","",SMALL(IF(اضافه!$E$1:$E$10000=$D$4,ROW($1:$10000)),B3233))</f>
        <v/>
      </c>
      <c r="G3233" s="25" t="str">
        <f t="shared" si="627"/>
        <v/>
      </c>
      <c r="H3233" s="26" t="str">
        <f t="shared" si="621"/>
        <v/>
      </c>
      <c r="I3233" s="27" t="str">
        <f t="shared" si="622"/>
        <v/>
      </c>
      <c r="J3233" s="27" t="str">
        <f t="shared" si="623"/>
        <v/>
      </c>
      <c r="K3233" s="29" t="str">
        <f t="array" ref="K3233">IF(G3233="","",SMALL(IF(صرف!$E$1:$E$10000=$D$4,ROW($1:$10000)),G3233))</f>
        <v/>
      </c>
      <c r="L3233" s="25" t="str">
        <f t="shared" si="628"/>
        <v/>
      </c>
      <c r="M3233" s="26" t="str">
        <f t="shared" si="624"/>
        <v/>
      </c>
      <c r="N3233" s="27" t="str">
        <f t="shared" si="625"/>
        <v/>
      </c>
      <c r="O3233" s="27" t="str">
        <f t="shared" si="617"/>
        <v/>
      </c>
      <c r="P3233" s="29" t="str">
        <f t="array" ref="P3233">IF(L3233="","",SMALL(IF(تكهين!$E$1:$E$10000=$D$4,ROW($1:$10000)),L3233))</f>
        <v/>
      </c>
    </row>
    <row r="3234" spans="2:16" ht="20.25">
      <c r="B3234" s="25" t="str">
        <f t="shared" si="626"/>
        <v/>
      </c>
      <c r="C3234" s="26" t="str">
        <f t="shared" si="618"/>
        <v/>
      </c>
      <c r="D3234" s="27" t="str">
        <f t="shared" si="619"/>
        <v/>
      </c>
      <c r="E3234" s="27" t="str">
        <f t="shared" si="620"/>
        <v/>
      </c>
      <c r="F3234" s="29" t="str">
        <f t="array" ref="F3234">IF(B3234="","",SMALL(IF(اضافه!$E$1:$E$10000=$D$4,ROW($1:$10000)),B3234))</f>
        <v/>
      </c>
      <c r="G3234" s="25" t="str">
        <f t="shared" si="627"/>
        <v/>
      </c>
      <c r="H3234" s="26" t="str">
        <f t="shared" si="621"/>
        <v/>
      </c>
      <c r="I3234" s="27" t="str">
        <f t="shared" si="622"/>
        <v/>
      </c>
      <c r="J3234" s="27" t="str">
        <f t="shared" si="623"/>
        <v/>
      </c>
      <c r="K3234" s="29" t="str">
        <f t="array" ref="K3234">IF(G3234="","",SMALL(IF(صرف!$E$1:$E$10000=$D$4,ROW($1:$10000)),G3234))</f>
        <v/>
      </c>
      <c r="L3234" s="25" t="str">
        <f t="shared" si="628"/>
        <v/>
      </c>
      <c r="M3234" s="26" t="str">
        <f t="shared" si="624"/>
        <v/>
      </c>
      <c r="N3234" s="27" t="str">
        <f t="shared" si="625"/>
        <v/>
      </c>
      <c r="O3234" s="27" t="str">
        <f t="shared" si="617"/>
        <v/>
      </c>
      <c r="P3234" s="29" t="str">
        <f t="array" ref="P3234">IF(L3234="","",SMALL(IF(تكهين!$E$1:$E$10000=$D$4,ROW($1:$10000)),L3234))</f>
        <v/>
      </c>
    </row>
    <row r="3235" spans="2:16" ht="20.25">
      <c r="B3235" s="25" t="str">
        <f t="shared" si="626"/>
        <v/>
      </c>
      <c r="C3235" s="26" t="str">
        <f t="shared" si="618"/>
        <v/>
      </c>
      <c r="D3235" s="27" t="str">
        <f t="shared" si="619"/>
        <v/>
      </c>
      <c r="E3235" s="27" t="str">
        <f t="shared" si="620"/>
        <v/>
      </c>
      <c r="F3235" s="29" t="str">
        <f t="array" ref="F3235">IF(B3235="","",SMALL(IF(اضافه!$E$1:$E$10000=$D$4,ROW($1:$10000)),B3235))</f>
        <v/>
      </c>
      <c r="G3235" s="25" t="str">
        <f t="shared" si="627"/>
        <v/>
      </c>
      <c r="H3235" s="26" t="str">
        <f t="shared" si="621"/>
        <v/>
      </c>
      <c r="I3235" s="27" t="str">
        <f t="shared" si="622"/>
        <v/>
      </c>
      <c r="J3235" s="27" t="str">
        <f t="shared" si="623"/>
        <v/>
      </c>
      <c r="K3235" s="29" t="str">
        <f t="array" ref="K3235">IF(G3235="","",SMALL(IF(صرف!$E$1:$E$10000=$D$4,ROW($1:$10000)),G3235))</f>
        <v/>
      </c>
      <c r="L3235" s="25" t="str">
        <f t="shared" si="628"/>
        <v/>
      </c>
      <c r="M3235" s="26" t="str">
        <f t="shared" si="624"/>
        <v/>
      </c>
      <c r="N3235" s="27" t="str">
        <f t="shared" si="625"/>
        <v/>
      </c>
      <c r="O3235" s="27" t="str">
        <f t="shared" si="617"/>
        <v/>
      </c>
      <c r="P3235" s="29" t="str">
        <f t="array" ref="P3235">IF(L3235="","",SMALL(IF(تكهين!$E$1:$E$10000=$D$4,ROW($1:$10000)),L3235))</f>
        <v/>
      </c>
    </row>
    <row r="3236" spans="2:16" ht="20.25">
      <c r="B3236" s="25" t="str">
        <f t="shared" si="626"/>
        <v/>
      </c>
      <c r="C3236" s="26" t="str">
        <f t="shared" si="618"/>
        <v/>
      </c>
      <c r="D3236" s="27" t="str">
        <f t="shared" si="619"/>
        <v/>
      </c>
      <c r="E3236" s="27" t="str">
        <f t="shared" si="620"/>
        <v/>
      </c>
      <c r="F3236" s="29" t="str">
        <f t="array" ref="F3236">IF(B3236="","",SMALL(IF(اضافه!$E$1:$E$10000=$D$4,ROW($1:$10000)),B3236))</f>
        <v/>
      </c>
      <c r="G3236" s="25" t="str">
        <f t="shared" si="627"/>
        <v/>
      </c>
      <c r="H3236" s="26" t="str">
        <f t="shared" si="621"/>
        <v/>
      </c>
      <c r="I3236" s="27" t="str">
        <f t="shared" si="622"/>
        <v/>
      </c>
      <c r="J3236" s="27" t="str">
        <f t="shared" si="623"/>
        <v/>
      </c>
      <c r="K3236" s="29" t="str">
        <f t="array" ref="K3236">IF(G3236="","",SMALL(IF(صرف!$E$1:$E$10000=$D$4,ROW($1:$10000)),G3236))</f>
        <v/>
      </c>
      <c r="L3236" s="25" t="str">
        <f t="shared" si="628"/>
        <v/>
      </c>
      <c r="M3236" s="26" t="str">
        <f t="shared" si="624"/>
        <v/>
      </c>
      <c r="N3236" s="27" t="str">
        <f t="shared" si="625"/>
        <v/>
      </c>
      <c r="O3236" s="27" t="str">
        <f t="shared" si="617"/>
        <v/>
      </c>
      <c r="P3236" s="29" t="str">
        <f t="array" ref="P3236">IF(L3236="","",SMALL(IF(تكهين!$E$1:$E$10000=$D$4,ROW($1:$10000)),L3236))</f>
        <v/>
      </c>
    </row>
    <row r="3237" spans="2:16" ht="20.25">
      <c r="B3237" s="25" t="str">
        <f t="shared" si="626"/>
        <v/>
      </c>
      <c r="C3237" s="26" t="str">
        <f t="shared" si="618"/>
        <v/>
      </c>
      <c r="D3237" s="27" t="str">
        <f t="shared" si="619"/>
        <v/>
      </c>
      <c r="E3237" s="27" t="str">
        <f t="shared" si="620"/>
        <v/>
      </c>
      <c r="F3237" s="29" t="str">
        <f t="array" ref="F3237">IF(B3237="","",SMALL(IF(اضافه!$E$1:$E$10000=$D$4,ROW($1:$10000)),B3237))</f>
        <v/>
      </c>
      <c r="G3237" s="25" t="str">
        <f t="shared" si="627"/>
        <v/>
      </c>
      <c r="H3237" s="26" t="str">
        <f t="shared" si="621"/>
        <v/>
      </c>
      <c r="I3237" s="27" t="str">
        <f t="shared" si="622"/>
        <v/>
      </c>
      <c r="J3237" s="27" t="str">
        <f t="shared" si="623"/>
        <v/>
      </c>
      <c r="K3237" s="29" t="str">
        <f t="array" ref="K3237">IF(G3237="","",SMALL(IF(صرف!$E$1:$E$10000=$D$4,ROW($1:$10000)),G3237))</f>
        <v/>
      </c>
      <c r="L3237" s="25" t="str">
        <f t="shared" si="628"/>
        <v/>
      </c>
      <c r="M3237" s="26" t="str">
        <f t="shared" si="624"/>
        <v/>
      </c>
      <c r="N3237" s="27" t="str">
        <f t="shared" si="625"/>
        <v/>
      </c>
      <c r="O3237" s="27" t="str">
        <f t="shared" si="617"/>
        <v/>
      </c>
      <c r="P3237" s="29" t="str">
        <f t="array" ref="P3237">IF(L3237="","",SMALL(IF(تكهين!$E$1:$E$10000=$D$4,ROW($1:$10000)),L3237))</f>
        <v/>
      </c>
    </row>
    <row r="3238" spans="2:16" ht="20.25">
      <c r="B3238" s="25" t="str">
        <f t="shared" si="626"/>
        <v/>
      </c>
      <c r="C3238" s="26" t="str">
        <f t="shared" si="618"/>
        <v/>
      </c>
      <c r="D3238" s="27" t="str">
        <f t="shared" si="619"/>
        <v/>
      </c>
      <c r="E3238" s="27" t="str">
        <f t="shared" si="620"/>
        <v/>
      </c>
      <c r="F3238" s="29" t="str">
        <f t="array" ref="F3238">IF(B3238="","",SMALL(IF(اضافه!$E$1:$E$10000=$D$4,ROW($1:$10000)),B3238))</f>
        <v/>
      </c>
      <c r="G3238" s="25" t="str">
        <f t="shared" si="627"/>
        <v/>
      </c>
      <c r="H3238" s="26" t="str">
        <f t="shared" si="621"/>
        <v/>
      </c>
      <c r="I3238" s="27" t="str">
        <f t="shared" si="622"/>
        <v/>
      </c>
      <c r="J3238" s="27" t="str">
        <f t="shared" si="623"/>
        <v/>
      </c>
      <c r="K3238" s="29" t="str">
        <f t="array" ref="K3238">IF(G3238="","",SMALL(IF(صرف!$E$1:$E$10000=$D$4,ROW($1:$10000)),G3238))</f>
        <v/>
      </c>
      <c r="L3238" s="25" t="str">
        <f t="shared" si="628"/>
        <v/>
      </c>
      <c r="M3238" s="26" t="str">
        <f t="shared" si="624"/>
        <v/>
      </c>
      <c r="N3238" s="27" t="str">
        <f t="shared" si="625"/>
        <v/>
      </c>
      <c r="O3238" s="27" t="str">
        <f t="shared" si="617"/>
        <v/>
      </c>
      <c r="P3238" s="29" t="str">
        <f t="array" ref="P3238">IF(L3238="","",SMALL(IF(تكهين!$E$1:$E$10000=$D$4,ROW($1:$10000)),L3238))</f>
        <v/>
      </c>
    </row>
    <row r="3239" spans="2:16" ht="20.25">
      <c r="B3239" s="25" t="str">
        <f t="shared" si="626"/>
        <v/>
      </c>
      <c r="C3239" s="26" t="str">
        <f t="shared" si="618"/>
        <v/>
      </c>
      <c r="D3239" s="27" t="str">
        <f t="shared" si="619"/>
        <v/>
      </c>
      <c r="E3239" s="27" t="str">
        <f t="shared" si="620"/>
        <v/>
      </c>
      <c r="F3239" s="29" t="str">
        <f t="array" ref="F3239">IF(B3239="","",SMALL(IF(اضافه!$E$1:$E$10000=$D$4,ROW($1:$10000)),B3239))</f>
        <v/>
      </c>
      <c r="G3239" s="25" t="str">
        <f t="shared" si="627"/>
        <v/>
      </c>
      <c r="H3239" s="26" t="str">
        <f t="shared" si="621"/>
        <v/>
      </c>
      <c r="I3239" s="27" t="str">
        <f t="shared" si="622"/>
        <v/>
      </c>
      <c r="J3239" s="27" t="str">
        <f t="shared" si="623"/>
        <v/>
      </c>
      <c r="K3239" s="29" t="str">
        <f t="array" ref="K3239">IF(G3239="","",SMALL(IF(صرف!$E$1:$E$10000=$D$4,ROW($1:$10000)),G3239))</f>
        <v/>
      </c>
      <c r="L3239" s="25" t="str">
        <f t="shared" si="628"/>
        <v/>
      </c>
      <c r="M3239" s="26" t="str">
        <f t="shared" si="624"/>
        <v/>
      </c>
      <c r="N3239" s="27" t="str">
        <f t="shared" si="625"/>
        <v/>
      </c>
      <c r="O3239" s="27" t="str">
        <f t="shared" si="617"/>
        <v/>
      </c>
      <c r="P3239" s="29" t="str">
        <f t="array" ref="P3239">IF(L3239="","",SMALL(IF(تكهين!$E$1:$E$10000=$D$4,ROW($1:$10000)),L3239))</f>
        <v/>
      </c>
    </row>
    <row r="3240" spans="2:16" ht="20.25">
      <c r="B3240" s="25" t="str">
        <f t="shared" si="626"/>
        <v/>
      </c>
      <c r="C3240" s="26" t="str">
        <f t="shared" si="618"/>
        <v/>
      </c>
      <c r="D3240" s="27" t="str">
        <f t="shared" si="619"/>
        <v/>
      </c>
      <c r="E3240" s="27" t="str">
        <f t="shared" si="620"/>
        <v/>
      </c>
      <c r="F3240" s="29" t="str">
        <f t="array" ref="F3240">IF(B3240="","",SMALL(IF(اضافه!$E$1:$E$10000=$D$4,ROW($1:$10000)),B3240))</f>
        <v/>
      </c>
      <c r="G3240" s="25" t="str">
        <f t="shared" si="627"/>
        <v/>
      </c>
      <c r="H3240" s="26" t="str">
        <f t="shared" si="621"/>
        <v/>
      </c>
      <c r="I3240" s="27" t="str">
        <f t="shared" si="622"/>
        <v/>
      </c>
      <c r="J3240" s="27" t="str">
        <f t="shared" si="623"/>
        <v/>
      </c>
      <c r="K3240" s="29" t="str">
        <f t="array" ref="K3240">IF(G3240="","",SMALL(IF(صرف!$E$1:$E$10000=$D$4,ROW($1:$10000)),G3240))</f>
        <v/>
      </c>
      <c r="L3240" s="25" t="str">
        <f t="shared" si="628"/>
        <v/>
      </c>
      <c r="M3240" s="26" t="str">
        <f t="shared" si="624"/>
        <v/>
      </c>
      <c r="N3240" s="27" t="str">
        <f t="shared" si="625"/>
        <v/>
      </c>
      <c r="O3240" s="27" t="str">
        <f t="shared" si="617"/>
        <v/>
      </c>
      <c r="P3240" s="29" t="str">
        <f t="array" ref="P3240">IF(L3240="","",SMALL(IF(تكهين!$E$1:$E$10000=$D$4,ROW($1:$10000)),L3240))</f>
        <v/>
      </c>
    </row>
    <row r="3241" spans="2:16" ht="20.25">
      <c r="B3241" s="25" t="str">
        <f t="shared" si="626"/>
        <v/>
      </c>
      <c r="C3241" s="26" t="str">
        <f t="shared" si="618"/>
        <v/>
      </c>
      <c r="D3241" s="27" t="str">
        <f t="shared" si="619"/>
        <v/>
      </c>
      <c r="E3241" s="27" t="str">
        <f t="shared" si="620"/>
        <v/>
      </c>
      <c r="F3241" s="29" t="str">
        <f t="array" ref="F3241">IF(B3241="","",SMALL(IF(اضافه!$E$1:$E$10000=$D$4,ROW($1:$10000)),B3241))</f>
        <v/>
      </c>
      <c r="G3241" s="25" t="str">
        <f t="shared" si="627"/>
        <v/>
      </c>
      <c r="H3241" s="26" t="str">
        <f t="shared" si="621"/>
        <v/>
      </c>
      <c r="I3241" s="27" t="str">
        <f t="shared" si="622"/>
        <v/>
      </c>
      <c r="J3241" s="27" t="str">
        <f t="shared" si="623"/>
        <v/>
      </c>
      <c r="K3241" s="29" t="str">
        <f t="array" ref="K3241">IF(G3241="","",SMALL(IF(صرف!$E$1:$E$10000=$D$4,ROW($1:$10000)),G3241))</f>
        <v/>
      </c>
      <c r="L3241" s="25" t="str">
        <f t="shared" si="628"/>
        <v/>
      </c>
      <c r="M3241" s="26" t="str">
        <f t="shared" si="624"/>
        <v/>
      </c>
      <c r="N3241" s="27" t="str">
        <f t="shared" si="625"/>
        <v/>
      </c>
      <c r="O3241" s="27" t="str">
        <f t="shared" si="617"/>
        <v/>
      </c>
      <c r="P3241" s="29" t="str">
        <f t="array" ref="P3241">IF(L3241="","",SMALL(IF(تكهين!$E$1:$E$10000=$D$4,ROW($1:$10000)),L3241))</f>
        <v/>
      </c>
    </row>
    <row r="3242" spans="2:16" ht="20.25">
      <c r="B3242" s="25" t="str">
        <f t="shared" si="626"/>
        <v/>
      </c>
      <c r="C3242" s="26" t="str">
        <f t="shared" si="618"/>
        <v/>
      </c>
      <c r="D3242" s="27" t="str">
        <f t="shared" si="619"/>
        <v/>
      </c>
      <c r="E3242" s="27" t="str">
        <f t="shared" si="620"/>
        <v/>
      </c>
      <c r="F3242" s="29" t="str">
        <f t="array" ref="F3242">IF(B3242="","",SMALL(IF(اضافه!$E$1:$E$10000=$D$4,ROW($1:$10000)),B3242))</f>
        <v/>
      </c>
      <c r="G3242" s="25" t="str">
        <f t="shared" si="627"/>
        <v/>
      </c>
      <c r="H3242" s="26" t="str">
        <f t="shared" si="621"/>
        <v/>
      </c>
      <c r="I3242" s="27" t="str">
        <f t="shared" si="622"/>
        <v/>
      </c>
      <c r="J3242" s="27" t="str">
        <f t="shared" si="623"/>
        <v/>
      </c>
      <c r="K3242" s="29" t="str">
        <f t="array" ref="K3242">IF(G3242="","",SMALL(IF(صرف!$E$1:$E$10000=$D$4,ROW($1:$10000)),G3242))</f>
        <v/>
      </c>
      <c r="L3242" s="25" t="str">
        <f t="shared" si="628"/>
        <v/>
      </c>
      <c r="M3242" s="26" t="str">
        <f t="shared" si="624"/>
        <v/>
      </c>
      <c r="N3242" s="27" t="str">
        <f t="shared" si="625"/>
        <v/>
      </c>
      <c r="O3242" s="27" t="str">
        <f t="shared" si="617"/>
        <v/>
      </c>
      <c r="P3242" s="29" t="str">
        <f t="array" ref="P3242">IF(L3242="","",SMALL(IF(تكهين!$E$1:$E$10000=$D$4,ROW($1:$10000)),L3242))</f>
        <v/>
      </c>
    </row>
    <row r="3243" spans="2:16" ht="20.25">
      <c r="B3243" s="25" t="str">
        <f t="shared" si="626"/>
        <v/>
      </c>
      <c r="C3243" s="26" t="str">
        <f t="shared" si="618"/>
        <v/>
      </c>
      <c r="D3243" s="27" t="str">
        <f t="shared" si="619"/>
        <v/>
      </c>
      <c r="E3243" s="27" t="str">
        <f t="shared" si="620"/>
        <v/>
      </c>
      <c r="F3243" s="29" t="str">
        <f t="array" ref="F3243">IF(B3243="","",SMALL(IF(اضافه!$E$1:$E$10000=$D$4,ROW($1:$10000)),B3243))</f>
        <v/>
      </c>
      <c r="G3243" s="25" t="str">
        <f t="shared" si="627"/>
        <v/>
      </c>
      <c r="H3243" s="26" t="str">
        <f t="shared" si="621"/>
        <v/>
      </c>
      <c r="I3243" s="27" t="str">
        <f t="shared" si="622"/>
        <v/>
      </c>
      <c r="J3243" s="27" t="str">
        <f t="shared" si="623"/>
        <v/>
      </c>
      <c r="K3243" s="29" t="str">
        <f t="array" ref="K3243">IF(G3243="","",SMALL(IF(صرف!$E$1:$E$10000=$D$4,ROW($1:$10000)),G3243))</f>
        <v/>
      </c>
      <c r="L3243" s="25" t="str">
        <f t="shared" si="628"/>
        <v/>
      </c>
      <c r="M3243" s="26" t="str">
        <f t="shared" si="624"/>
        <v/>
      </c>
      <c r="N3243" s="27" t="str">
        <f t="shared" si="625"/>
        <v/>
      </c>
      <c r="O3243" s="27" t="str">
        <f t="shared" si="617"/>
        <v/>
      </c>
      <c r="P3243" s="29" t="str">
        <f t="array" ref="P3243">IF(L3243="","",SMALL(IF(تكهين!$E$1:$E$10000=$D$4,ROW($1:$10000)),L3243))</f>
        <v/>
      </c>
    </row>
    <row r="3244" spans="2:16" ht="20.25">
      <c r="B3244" s="25" t="str">
        <f t="shared" si="626"/>
        <v/>
      </c>
      <c r="C3244" s="26" t="str">
        <f t="shared" si="618"/>
        <v/>
      </c>
      <c r="D3244" s="27" t="str">
        <f t="shared" si="619"/>
        <v/>
      </c>
      <c r="E3244" s="27" t="str">
        <f t="shared" si="620"/>
        <v/>
      </c>
      <c r="F3244" s="29" t="str">
        <f t="array" ref="F3244">IF(B3244="","",SMALL(IF(اضافه!$E$1:$E$10000=$D$4,ROW($1:$10000)),B3244))</f>
        <v/>
      </c>
      <c r="G3244" s="25" t="str">
        <f t="shared" si="627"/>
        <v/>
      </c>
      <c r="H3244" s="26" t="str">
        <f t="shared" si="621"/>
        <v/>
      </c>
      <c r="I3244" s="27" t="str">
        <f t="shared" si="622"/>
        <v/>
      </c>
      <c r="J3244" s="27" t="str">
        <f t="shared" si="623"/>
        <v/>
      </c>
      <c r="K3244" s="29" t="str">
        <f t="array" ref="K3244">IF(G3244="","",SMALL(IF(صرف!$E$1:$E$10000=$D$4,ROW($1:$10000)),G3244))</f>
        <v/>
      </c>
      <c r="L3244" s="25" t="str">
        <f t="shared" si="628"/>
        <v/>
      </c>
      <c r="M3244" s="26" t="str">
        <f t="shared" si="624"/>
        <v/>
      </c>
      <c r="N3244" s="27" t="str">
        <f t="shared" si="625"/>
        <v/>
      </c>
      <c r="O3244" s="27" t="str">
        <f t="shared" si="617"/>
        <v/>
      </c>
      <c r="P3244" s="29" t="str">
        <f t="array" ref="P3244">IF(L3244="","",SMALL(IF(تكهين!$E$1:$E$10000=$D$4,ROW($1:$10000)),L3244))</f>
        <v/>
      </c>
    </row>
    <row r="3245" spans="2:16" ht="20.25">
      <c r="B3245" s="25" t="str">
        <f t="shared" si="626"/>
        <v/>
      </c>
      <c r="C3245" s="26" t="str">
        <f t="shared" si="618"/>
        <v/>
      </c>
      <c r="D3245" s="27" t="str">
        <f t="shared" si="619"/>
        <v/>
      </c>
      <c r="E3245" s="27" t="str">
        <f t="shared" si="620"/>
        <v/>
      </c>
      <c r="F3245" s="29" t="str">
        <f t="array" ref="F3245">IF(B3245="","",SMALL(IF(اضافه!$E$1:$E$10000=$D$4,ROW($1:$10000)),B3245))</f>
        <v/>
      </c>
      <c r="G3245" s="25" t="str">
        <f t="shared" si="627"/>
        <v/>
      </c>
      <c r="H3245" s="26" t="str">
        <f t="shared" si="621"/>
        <v/>
      </c>
      <c r="I3245" s="27" t="str">
        <f t="shared" si="622"/>
        <v/>
      </c>
      <c r="J3245" s="27" t="str">
        <f t="shared" si="623"/>
        <v/>
      </c>
      <c r="K3245" s="29" t="str">
        <f t="array" ref="K3245">IF(G3245="","",SMALL(IF(صرف!$E$1:$E$10000=$D$4,ROW($1:$10000)),G3245))</f>
        <v/>
      </c>
      <c r="L3245" s="25" t="str">
        <f t="shared" si="628"/>
        <v/>
      </c>
      <c r="M3245" s="26" t="str">
        <f t="shared" si="624"/>
        <v/>
      </c>
      <c r="N3245" s="27" t="str">
        <f t="shared" si="625"/>
        <v/>
      </c>
      <c r="O3245" s="27" t="str">
        <f t="shared" ref="O3245:O3308" si="629">IF(OR($D$4="",L3245=""),"",INDEX(تكهين,P3245,8))</f>
        <v/>
      </c>
      <c r="P3245" s="29" t="str">
        <f t="array" ref="P3245">IF(L3245="","",SMALL(IF(تكهين!$E$1:$E$10000=$D$4,ROW($1:$10000)),L3245))</f>
        <v/>
      </c>
    </row>
    <row r="3246" spans="2:16" ht="20.25">
      <c r="B3246" s="25" t="str">
        <f t="shared" si="626"/>
        <v/>
      </c>
      <c r="C3246" s="26" t="str">
        <f t="shared" si="618"/>
        <v/>
      </c>
      <c r="D3246" s="27" t="str">
        <f t="shared" si="619"/>
        <v/>
      </c>
      <c r="E3246" s="27" t="str">
        <f t="shared" si="620"/>
        <v/>
      </c>
      <c r="F3246" s="29" t="str">
        <f t="array" ref="F3246">IF(B3246="","",SMALL(IF(اضافه!$E$1:$E$10000=$D$4,ROW($1:$10000)),B3246))</f>
        <v/>
      </c>
      <c r="G3246" s="25" t="str">
        <f t="shared" si="627"/>
        <v/>
      </c>
      <c r="H3246" s="26" t="str">
        <f t="shared" si="621"/>
        <v/>
      </c>
      <c r="I3246" s="27" t="str">
        <f t="shared" si="622"/>
        <v/>
      </c>
      <c r="J3246" s="27" t="str">
        <f t="shared" si="623"/>
        <v/>
      </c>
      <c r="K3246" s="29" t="str">
        <f t="array" ref="K3246">IF(G3246="","",SMALL(IF(صرف!$E$1:$E$10000=$D$4,ROW($1:$10000)),G3246))</f>
        <v/>
      </c>
      <c r="L3246" s="25" t="str">
        <f t="shared" si="628"/>
        <v/>
      </c>
      <c r="M3246" s="26" t="str">
        <f t="shared" si="624"/>
        <v/>
      </c>
      <c r="N3246" s="27" t="str">
        <f t="shared" si="625"/>
        <v/>
      </c>
      <c r="O3246" s="27" t="str">
        <f t="shared" si="629"/>
        <v/>
      </c>
      <c r="P3246" s="29" t="str">
        <f t="array" ref="P3246">IF(L3246="","",SMALL(IF(تكهين!$E$1:$E$10000=$D$4,ROW($1:$10000)),L3246))</f>
        <v/>
      </c>
    </row>
    <row r="3247" spans="2:16" ht="20.25">
      <c r="B3247" s="25" t="str">
        <f t="shared" si="626"/>
        <v/>
      </c>
      <c r="C3247" s="26" t="str">
        <f t="shared" si="618"/>
        <v/>
      </c>
      <c r="D3247" s="27" t="str">
        <f t="shared" si="619"/>
        <v/>
      </c>
      <c r="E3247" s="27" t="str">
        <f t="shared" si="620"/>
        <v/>
      </c>
      <c r="F3247" s="29" t="str">
        <f t="array" ref="F3247">IF(B3247="","",SMALL(IF(اضافه!$E$1:$E$10000=$D$4,ROW($1:$10000)),B3247))</f>
        <v/>
      </c>
      <c r="G3247" s="25" t="str">
        <f t="shared" si="627"/>
        <v/>
      </c>
      <c r="H3247" s="26" t="str">
        <f t="shared" si="621"/>
        <v/>
      </c>
      <c r="I3247" s="27" t="str">
        <f t="shared" si="622"/>
        <v/>
      </c>
      <c r="J3247" s="27" t="str">
        <f t="shared" si="623"/>
        <v/>
      </c>
      <c r="K3247" s="29" t="str">
        <f t="array" ref="K3247">IF(G3247="","",SMALL(IF(صرف!$E$1:$E$10000=$D$4,ROW($1:$10000)),G3247))</f>
        <v/>
      </c>
      <c r="L3247" s="25" t="str">
        <f t="shared" si="628"/>
        <v/>
      </c>
      <c r="M3247" s="26" t="str">
        <f t="shared" si="624"/>
        <v/>
      </c>
      <c r="N3247" s="27" t="str">
        <f t="shared" si="625"/>
        <v/>
      </c>
      <c r="O3247" s="27" t="str">
        <f t="shared" si="629"/>
        <v/>
      </c>
      <c r="P3247" s="29" t="str">
        <f t="array" ref="P3247">IF(L3247="","",SMALL(IF(تكهين!$E$1:$E$10000=$D$4,ROW($1:$10000)),L3247))</f>
        <v/>
      </c>
    </row>
    <row r="3248" spans="2:16" ht="20.25">
      <c r="B3248" s="25" t="str">
        <f t="shared" si="626"/>
        <v/>
      </c>
      <c r="C3248" s="26" t="str">
        <f t="shared" si="618"/>
        <v/>
      </c>
      <c r="D3248" s="27" t="str">
        <f t="shared" si="619"/>
        <v/>
      </c>
      <c r="E3248" s="27" t="str">
        <f t="shared" si="620"/>
        <v/>
      </c>
      <c r="F3248" s="29" t="str">
        <f t="array" ref="F3248">IF(B3248="","",SMALL(IF(اضافه!$E$1:$E$10000=$D$4,ROW($1:$10000)),B3248))</f>
        <v/>
      </c>
      <c r="G3248" s="25" t="str">
        <f t="shared" si="627"/>
        <v/>
      </c>
      <c r="H3248" s="26" t="str">
        <f t="shared" si="621"/>
        <v/>
      </c>
      <c r="I3248" s="27" t="str">
        <f t="shared" si="622"/>
        <v/>
      </c>
      <c r="J3248" s="27" t="str">
        <f t="shared" si="623"/>
        <v/>
      </c>
      <c r="K3248" s="29" t="str">
        <f t="array" ref="K3248">IF(G3248="","",SMALL(IF(صرف!$E$1:$E$10000=$D$4,ROW($1:$10000)),G3248))</f>
        <v/>
      </c>
      <c r="L3248" s="25" t="str">
        <f t="shared" si="628"/>
        <v/>
      </c>
      <c r="M3248" s="26" t="str">
        <f t="shared" si="624"/>
        <v/>
      </c>
      <c r="N3248" s="27" t="str">
        <f t="shared" si="625"/>
        <v/>
      </c>
      <c r="O3248" s="27" t="str">
        <f t="shared" si="629"/>
        <v/>
      </c>
      <c r="P3248" s="29" t="str">
        <f t="array" ref="P3248">IF(L3248="","",SMALL(IF(تكهين!$E$1:$E$10000=$D$4,ROW($1:$10000)),L3248))</f>
        <v/>
      </c>
    </row>
    <row r="3249" spans="2:16" ht="20.25">
      <c r="B3249" s="25" t="str">
        <f t="shared" si="626"/>
        <v/>
      </c>
      <c r="C3249" s="26" t="str">
        <f t="shared" si="618"/>
        <v/>
      </c>
      <c r="D3249" s="27" t="str">
        <f t="shared" si="619"/>
        <v/>
      </c>
      <c r="E3249" s="27" t="str">
        <f t="shared" si="620"/>
        <v/>
      </c>
      <c r="F3249" s="29" t="str">
        <f t="array" ref="F3249">IF(B3249="","",SMALL(IF(اضافه!$E$1:$E$10000=$D$4,ROW($1:$10000)),B3249))</f>
        <v/>
      </c>
      <c r="G3249" s="25" t="str">
        <f t="shared" si="627"/>
        <v/>
      </c>
      <c r="H3249" s="26" t="str">
        <f t="shared" si="621"/>
        <v/>
      </c>
      <c r="I3249" s="27" t="str">
        <f t="shared" si="622"/>
        <v/>
      </c>
      <c r="J3249" s="27" t="str">
        <f t="shared" si="623"/>
        <v/>
      </c>
      <c r="K3249" s="29" t="str">
        <f t="array" ref="K3249">IF(G3249="","",SMALL(IF(صرف!$E$1:$E$10000=$D$4,ROW($1:$10000)),G3249))</f>
        <v/>
      </c>
      <c r="L3249" s="25" t="str">
        <f t="shared" si="628"/>
        <v/>
      </c>
      <c r="M3249" s="26" t="str">
        <f t="shared" si="624"/>
        <v/>
      </c>
      <c r="N3249" s="27" t="str">
        <f t="shared" si="625"/>
        <v/>
      </c>
      <c r="O3249" s="27" t="str">
        <f t="shared" si="629"/>
        <v/>
      </c>
      <c r="P3249" s="29" t="str">
        <f t="array" ref="P3249">IF(L3249="","",SMALL(IF(تكهين!$E$1:$E$10000=$D$4,ROW($1:$10000)),L3249))</f>
        <v/>
      </c>
    </row>
    <row r="3250" spans="2:16" ht="20.25">
      <c r="B3250" s="25" t="str">
        <f t="shared" si="626"/>
        <v/>
      </c>
      <c r="C3250" s="26" t="str">
        <f t="shared" si="618"/>
        <v/>
      </c>
      <c r="D3250" s="27" t="str">
        <f t="shared" si="619"/>
        <v/>
      </c>
      <c r="E3250" s="27" t="str">
        <f t="shared" si="620"/>
        <v/>
      </c>
      <c r="F3250" s="29" t="str">
        <f t="array" ref="F3250">IF(B3250="","",SMALL(IF(اضافه!$E$1:$E$10000=$D$4,ROW($1:$10000)),B3250))</f>
        <v/>
      </c>
      <c r="G3250" s="25" t="str">
        <f t="shared" si="627"/>
        <v/>
      </c>
      <c r="H3250" s="26" t="str">
        <f t="shared" si="621"/>
        <v/>
      </c>
      <c r="I3250" s="27" t="str">
        <f t="shared" si="622"/>
        <v/>
      </c>
      <c r="J3250" s="27" t="str">
        <f t="shared" si="623"/>
        <v/>
      </c>
      <c r="K3250" s="29" t="str">
        <f t="array" ref="K3250">IF(G3250="","",SMALL(IF(صرف!$E$1:$E$10000=$D$4,ROW($1:$10000)),G3250))</f>
        <v/>
      </c>
      <c r="L3250" s="25" t="str">
        <f t="shared" si="628"/>
        <v/>
      </c>
      <c r="M3250" s="26" t="str">
        <f t="shared" si="624"/>
        <v/>
      </c>
      <c r="N3250" s="27" t="str">
        <f t="shared" si="625"/>
        <v/>
      </c>
      <c r="O3250" s="27" t="str">
        <f t="shared" si="629"/>
        <v/>
      </c>
      <c r="P3250" s="29" t="str">
        <f t="array" ref="P3250">IF(L3250="","",SMALL(IF(تكهين!$E$1:$E$10000=$D$4,ROW($1:$10000)),L3250))</f>
        <v/>
      </c>
    </row>
    <row r="3251" spans="2:16" ht="20.25">
      <c r="B3251" s="25" t="str">
        <f t="shared" si="626"/>
        <v/>
      </c>
      <c r="C3251" s="26" t="str">
        <f t="shared" si="618"/>
        <v/>
      </c>
      <c r="D3251" s="27" t="str">
        <f t="shared" si="619"/>
        <v/>
      </c>
      <c r="E3251" s="27" t="str">
        <f t="shared" si="620"/>
        <v/>
      </c>
      <c r="F3251" s="29" t="str">
        <f t="array" ref="F3251">IF(B3251="","",SMALL(IF(اضافه!$E$1:$E$10000=$D$4,ROW($1:$10000)),B3251))</f>
        <v/>
      </c>
      <c r="G3251" s="25" t="str">
        <f t="shared" si="627"/>
        <v/>
      </c>
      <c r="H3251" s="26" t="str">
        <f t="shared" si="621"/>
        <v/>
      </c>
      <c r="I3251" s="27" t="str">
        <f t="shared" si="622"/>
        <v/>
      </c>
      <c r="J3251" s="27" t="str">
        <f t="shared" si="623"/>
        <v/>
      </c>
      <c r="K3251" s="29" t="str">
        <f t="array" ref="K3251">IF(G3251="","",SMALL(IF(صرف!$E$1:$E$10000=$D$4,ROW($1:$10000)),G3251))</f>
        <v/>
      </c>
      <c r="L3251" s="25" t="str">
        <f t="shared" si="628"/>
        <v/>
      </c>
      <c r="M3251" s="26" t="str">
        <f t="shared" si="624"/>
        <v/>
      </c>
      <c r="N3251" s="27" t="str">
        <f t="shared" si="625"/>
        <v/>
      </c>
      <c r="O3251" s="27" t="str">
        <f t="shared" si="629"/>
        <v/>
      </c>
      <c r="P3251" s="29" t="str">
        <f t="array" ref="P3251">IF(L3251="","",SMALL(IF(تكهين!$E$1:$E$10000=$D$4,ROW($1:$10000)),L3251))</f>
        <v/>
      </c>
    </row>
    <row r="3252" spans="2:16" ht="20.25">
      <c r="B3252" s="25" t="str">
        <f t="shared" si="626"/>
        <v/>
      </c>
      <c r="C3252" s="26" t="str">
        <f t="shared" si="618"/>
        <v/>
      </c>
      <c r="D3252" s="27" t="str">
        <f t="shared" si="619"/>
        <v/>
      </c>
      <c r="E3252" s="27" t="str">
        <f t="shared" si="620"/>
        <v/>
      </c>
      <c r="F3252" s="29" t="str">
        <f t="array" ref="F3252">IF(B3252="","",SMALL(IF(اضافه!$E$1:$E$10000=$D$4,ROW($1:$10000)),B3252))</f>
        <v/>
      </c>
      <c r="G3252" s="25" t="str">
        <f t="shared" si="627"/>
        <v/>
      </c>
      <c r="H3252" s="26" t="str">
        <f t="shared" si="621"/>
        <v/>
      </c>
      <c r="I3252" s="27" t="str">
        <f t="shared" si="622"/>
        <v/>
      </c>
      <c r="J3252" s="27" t="str">
        <f t="shared" si="623"/>
        <v/>
      </c>
      <c r="K3252" s="29" t="str">
        <f t="array" ref="K3252">IF(G3252="","",SMALL(IF(صرف!$E$1:$E$10000=$D$4,ROW($1:$10000)),G3252))</f>
        <v/>
      </c>
      <c r="L3252" s="25" t="str">
        <f t="shared" si="628"/>
        <v/>
      </c>
      <c r="M3252" s="26" t="str">
        <f t="shared" si="624"/>
        <v/>
      </c>
      <c r="N3252" s="27" t="str">
        <f t="shared" si="625"/>
        <v/>
      </c>
      <c r="O3252" s="27" t="str">
        <f t="shared" si="629"/>
        <v/>
      </c>
      <c r="P3252" s="29" t="str">
        <f t="array" ref="P3252">IF(L3252="","",SMALL(IF(تكهين!$E$1:$E$10000=$D$4,ROW($1:$10000)),L3252))</f>
        <v/>
      </c>
    </row>
    <row r="3253" spans="2:16" ht="20.25">
      <c r="B3253" s="25" t="str">
        <f t="shared" si="626"/>
        <v/>
      </c>
      <c r="C3253" s="26" t="str">
        <f t="shared" si="618"/>
        <v/>
      </c>
      <c r="D3253" s="27" t="str">
        <f t="shared" si="619"/>
        <v/>
      </c>
      <c r="E3253" s="27" t="str">
        <f t="shared" si="620"/>
        <v/>
      </c>
      <c r="F3253" s="29" t="str">
        <f t="array" ref="F3253">IF(B3253="","",SMALL(IF(اضافه!$E$1:$E$10000=$D$4,ROW($1:$10000)),B3253))</f>
        <v/>
      </c>
      <c r="G3253" s="25" t="str">
        <f t="shared" si="627"/>
        <v/>
      </c>
      <c r="H3253" s="26" t="str">
        <f t="shared" si="621"/>
        <v/>
      </c>
      <c r="I3253" s="27" t="str">
        <f t="shared" si="622"/>
        <v/>
      </c>
      <c r="J3253" s="27" t="str">
        <f t="shared" si="623"/>
        <v/>
      </c>
      <c r="K3253" s="29" t="str">
        <f t="array" ref="K3253">IF(G3253="","",SMALL(IF(صرف!$E$1:$E$10000=$D$4,ROW($1:$10000)),G3253))</f>
        <v/>
      </c>
      <c r="L3253" s="25" t="str">
        <f t="shared" si="628"/>
        <v/>
      </c>
      <c r="M3253" s="26" t="str">
        <f t="shared" si="624"/>
        <v/>
      </c>
      <c r="N3253" s="27" t="str">
        <f t="shared" si="625"/>
        <v/>
      </c>
      <c r="O3253" s="27" t="str">
        <f t="shared" si="629"/>
        <v/>
      </c>
      <c r="P3253" s="29" t="str">
        <f t="array" ref="P3253">IF(L3253="","",SMALL(IF(تكهين!$E$1:$E$10000=$D$4,ROW($1:$10000)),L3253))</f>
        <v/>
      </c>
    </row>
    <row r="3254" spans="2:16" ht="20.25">
      <c r="B3254" s="25" t="str">
        <f t="shared" si="626"/>
        <v/>
      </c>
      <c r="C3254" s="26" t="str">
        <f t="shared" si="618"/>
        <v/>
      </c>
      <c r="D3254" s="27" t="str">
        <f t="shared" si="619"/>
        <v/>
      </c>
      <c r="E3254" s="27" t="str">
        <f t="shared" si="620"/>
        <v/>
      </c>
      <c r="F3254" s="29" t="str">
        <f t="array" ref="F3254">IF(B3254="","",SMALL(IF(اضافه!$E$1:$E$10000=$D$4,ROW($1:$10000)),B3254))</f>
        <v/>
      </c>
      <c r="G3254" s="25" t="str">
        <f t="shared" si="627"/>
        <v/>
      </c>
      <c r="H3254" s="26" t="str">
        <f t="shared" si="621"/>
        <v/>
      </c>
      <c r="I3254" s="27" t="str">
        <f t="shared" si="622"/>
        <v/>
      </c>
      <c r="J3254" s="27" t="str">
        <f t="shared" si="623"/>
        <v/>
      </c>
      <c r="K3254" s="29" t="str">
        <f t="array" ref="K3254">IF(G3254="","",SMALL(IF(صرف!$E$1:$E$10000=$D$4,ROW($1:$10000)),G3254))</f>
        <v/>
      </c>
      <c r="L3254" s="25" t="str">
        <f t="shared" si="628"/>
        <v/>
      </c>
      <c r="M3254" s="26" t="str">
        <f t="shared" si="624"/>
        <v/>
      </c>
      <c r="N3254" s="27" t="str">
        <f t="shared" si="625"/>
        <v/>
      </c>
      <c r="O3254" s="27" t="str">
        <f t="shared" si="629"/>
        <v/>
      </c>
      <c r="P3254" s="29" t="str">
        <f t="array" ref="P3254">IF(L3254="","",SMALL(IF(تكهين!$E$1:$E$10000=$D$4,ROW($1:$10000)),L3254))</f>
        <v/>
      </c>
    </row>
    <row r="3255" spans="2:16" ht="20.25">
      <c r="B3255" s="25" t="str">
        <f t="shared" si="626"/>
        <v/>
      </c>
      <c r="C3255" s="26" t="str">
        <f t="shared" ref="C3255:C3318" si="630">IF(OR($D$4="",B3255=""),"",INDEX(اضافة,F3255,2))</f>
        <v/>
      </c>
      <c r="D3255" s="27" t="str">
        <f t="shared" ref="D3255:D3318" si="631">IF(OR($D$4="",B3255=""),"",INDEX(اضافة,F3255,3))</f>
        <v/>
      </c>
      <c r="E3255" s="27" t="str">
        <f t="shared" ref="E3255:E3318" si="632">IF(OR($D$4="",B3255=""),"",INDEX(اضافة,F3255,8))</f>
        <v/>
      </c>
      <c r="F3255" s="29" t="str">
        <f t="array" ref="F3255">IF(B3255="","",SMALL(IF(اضافه!$E$1:$E$10000=$D$4,ROW($1:$10000)),B3255))</f>
        <v/>
      </c>
      <c r="G3255" s="25" t="str">
        <f t="shared" si="627"/>
        <v/>
      </c>
      <c r="H3255" s="26" t="str">
        <f t="shared" ref="H3255:H3318" si="633">IF(OR($D$4="",G3255=""),"",INDEX(صرف,K3255,2))</f>
        <v/>
      </c>
      <c r="I3255" s="27" t="str">
        <f t="shared" ref="I3255:I3318" si="634">IF(OR($D$4="",G3255=""),"",INDEX(صرف,K3255,3))</f>
        <v/>
      </c>
      <c r="J3255" s="27" t="str">
        <f t="shared" ref="J3255:J3318" si="635">IF(OR($D$4="",G3255=""),"",INDEX(صرف,K3255,8))</f>
        <v/>
      </c>
      <c r="K3255" s="29" t="str">
        <f t="array" ref="K3255">IF(G3255="","",SMALL(IF(صرف!$E$1:$E$10000=$D$4,ROW($1:$10000)),G3255))</f>
        <v/>
      </c>
      <c r="L3255" s="25" t="str">
        <f t="shared" si="628"/>
        <v/>
      </c>
      <c r="M3255" s="26" t="str">
        <f t="shared" ref="M3255:M3318" si="636">IF(OR($D$4="",L3255=""),"",INDEX(تكهين,P3255,2))</f>
        <v/>
      </c>
      <c r="N3255" s="27" t="str">
        <f t="shared" ref="N3255:N3318" si="637">IF(OR($D$4="",L3255=""),"",INDEX(تكهين,P3255,3))</f>
        <v/>
      </c>
      <c r="O3255" s="27" t="str">
        <f t="shared" si="629"/>
        <v/>
      </c>
      <c r="P3255" s="29" t="str">
        <f t="array" ref="P3255">IF(L3255="","",SMALL(IF(تكهين!$E$1:$E$10000=$D$4,ROW($1:$10000)),L3255))</f>
        <v/>
      </c>
    </row>
    <row r="3256" spans="2:16" ht="20.25">
      <c r="B3256" s="25" t="str">
        <f t="shared" si="626"/>
        <v/>
      </c>
      <c r="C3256" s="26" t="str">
        <f t="shared" si="630"/>
        <v/>
      </c>
      <c r="D3256" s="27" t="str">
        <f t="shared" si="631"/>
        <v/>
      </c>
      <c r="E3256" s="27" t="str">
        <f t="shared" si="632"/>
        <v/>
      </c>
      <c r="F3256" s="29" t="str">
        <f t="array" ref="F3256">IF(B3256="","",SMALL(IF(اضافه!$E$1:$E$10000=$D$4,ROW($1:$10000)),B3256))</f>
        <v/>
      </c>
      <c r="G3256" s="25" t="str">
        <f t="shared" si="627"/>
        <v/>
      </c>
      <c r="H3256" s="26" t="str">
        <f t="shared" si="633"/>
        <v/>
      </c>
      <c r="I3256" s="27" t="str">
        <f t="shared" si="634"/>
        <v/>
      </c>
      <c r="J3256" s="27" t="str">
        <f t="shared" si="635"/>
        <v/>
      </c>
      <c r="K3256" s="29" t="str">
        <f t="array" ref="K3256">IF(G3256="","",SMALL(IF(صرف!$E$1:$E$10000=$D$4,ROW($1:$10000)),G3256))</f>
        <v/>
      </c>
      <c r="L3256" s="25" t="str">
        <f t="shared" si="628"/>
        <v/>
      </c>
      <c r="M3256" s="26" t="str">
        <f t="shared" si="636"/>
        <v/>
      </c>
      <c r="N3256" s="27" t="str">
        <f t="shared" si="637"/>
        <v/>
      </c>
      <c r="O3256" s="27" t="str">
        <f t="shared" si="629"/>
        <v/>
      </c>
      <c r="P3256" s="29" t="str">
        <f t="array" ref="P3256">IF(L3256="","",SMALL(IF(تكهين!$E$1:$E$10000=$D$4,ROW($1:$10000)),L3256))</f>
        <v/>
      </c>
    </row>
    <row r="3257" spans="2:16" ht="20.25">
      <c r="B3257" s="25" t="str">
        <f t="shared" si="626"/>
        <v/>
      </c>
      <c r="C3257" s="26" t="str">
        <f t="shared" si="630"/>
        <v/>
      </c>
      <c r="D3257" s="27" t="str">
        <f t="shared" si="631"/>
        <v/>
      </c>
      <c r="E3257" s="27" t="str">
        <f t="shared" si="632"/>
        <v/>
      </c>
      <c r="F3257" s="29" t="str">
        <f t="array" ref="F3257">IF(B3257="","",SMALL(IF(اضافه!$E$1:$E$10000=$D$4,ROW($1:$10000)),B3257))</f>
        <v/>
      </c>
      <c r="G3257" s="25" t="str">
        <f t="shared" si="627"/>
        <v/>
      </c>
      <c r="H3257" s="26" t="str">
        <f t="shared" si="633"/>
        <v/>
      </c>
      <c r="I3257" s="27" t="str">
        <f t="shared" si="634"/>
        <v/>
      </c>
      <c r="J3257" s="27" t="str">
        <f t="shared" si="635"/>
        <v/>
      </c>
      <c r="K3257" s="29" t="str">
        <f t="array" ref="K3257">IF(G3257="","",SMALL(IF(صرف!$E$1:$E$10000=$D$4,ROW($1:$10000)),G3257))</f>
        <v/>
      </c>
      <c r="L3257" s="25" t="str">
        <f t="shared" si="628"/>
        <v/>
      </c>
      <c r="M3257" s="26" t="str">
        <f t="shared" si="636"/>
        <v/>
      </c>
      <c r="N3257" s="27" t="str">
        <f t="shared" si="637"/>
        <v/>
      </c>
      <c r="O3257" s="27" t="str">
        <f t="shared" si="629"/>
        <v/>
      </c>
      <c r="P3257" s="29" t="str">
        <f t="array" ref="P3257">IF(L3257="","",SMALL(IF(تكهين!$E$1:$E$10000=$D$4,ROW($1:$10000)),L3257))</f>
        <v/>
      </c>
    </row>
    <row r="3258" spans="2:16" ht="20.25">
      <c r="B3258" s="25" t="str">
        <f t="shared" si="626"/>
        <v/>
      </c>
      <c r="C3258" s="26" t="str">
        <f t="shared" si="630"/>
        <v/>
      </c>
      <c r="D3258" s="27" t="str">
        <f t="shared" si="631"/>
        <v/>
      </c>
      <c r="E3258" s="27" t="str">
        <f t="shared" si="632"/>
        <v/>
      </c>
      <c r="F3258" s="29" t="str">
        <f t="array" ref="F3258">IF(B3258="","",SMALL(IF(اضافه!$E$1:$E$10000=$D$4,ROW($1:$10000)),B3258))</f>
        <v/>
      </c>
      <c r="G3258" s="25" t="str">
        <f t="shared" si="627"/>
        <v/>
      </c>
      <c r="H3258" s="26" t="str">
        <f t="shared" si="633"/>
        <v/>
      </c>
      <c r="I3258" s="27" t="str">
        <f t="shared" si="634"/>
        <v/>
      </c>
      <c r="J3258" s="27" t="str">
        <f t="shared" si="635"/>
        <v/>
      </c>
      <c r="K3258" s="29" t="str">
        <f t="array" ref="K3258">IF(G3258="","",SMALL(IF(صرف!$E$1:$E$10000=$D$4,ROW($1:$10000)),G3258))</f>
        <v/>
      </c>
      <c r="L3258" s="25" t="str">
        <f t="shared" si="628"/>
        <v/>
      </c>
      <c r="M3258" s="26" t="str">
        <f t="shared" si="636"/>
        <v/>
      </c>
      <c r="N3258" s="27" t="str">
        <f t="shared" si="637"/>
        <v/>
      </c>
      <c r="O3258" s="27" t="str">
        <f t="shared" si="629"/>
        <v/>
      </c>
      <c r="P3258" s="29" t="str">
        <f t="array" ref="P3258">IF(L3258="","",SMALL(IF(تكهين!$E$1:$E$10000=$D$4,ROW($1:$10000)),L3258))</f>
        <v/>
      </c>
    </row>
    <row r="3259" spans="2:16" ht="20.25">
      <c r="B3259" s="25" t="str">
        <f t="shared" si="626"/>
        <v/>
      </c>
      <c r="C3259" s="26" t="str">
        <f t="shared" si="630"/>
        <v/>
      </c>
      <c r="D3259" s="27" t="str">
        <f t="shared" si="631"/>
        <v/>
      </c>
      <c r="E3259" s="27" t="str">
        <f t="shared" si="632"/>
        <v/>
      </c>
      <c r="F3259" s="29" t="str">
        <f t="array" ref="F3259">IF(B3259="","",SMALL(IF(اضافه!$E$1:$E$10000=$D$4,ROW($1:$10000)),B3259))</f>
        <v/>
      </c>
      <c r="G3259" s="25" t="str">
        <f t="shared" si="627"/>
        <v/>
      </c>
      <c r="H3259" s="26" t="str">
        <f t="shared" si="633"/>
        <v/>
      </c>
      <c r="I3259" s="27" t="str">
        <f t="shared" si="634"/>
        <v/>
      </c>
      <c r="J3259" s="27" t="str">
        <f t="shared" si="635"/>
        <v/>
      </c>
      <c r="K3259" s="29" t="str">
        <f t="array" ref="K3259">IF(G3259="","",SMALL(IF(صرف!$E$1:$E$10000=$D$4,ROW($1:$10000)),G3259))</f>
        <v/>
      </c>
      <c r="L3259" s="25" t="str">
        <f t="shared" si="628"/>
        <v/>
      </c>
      <c r="M3259" s="26" t="str">
        <f t="shared" si="636"/>
        <v/>
      </c>
      <c r="N3259" s="27" t="str">
        <f t="shared" si="637"/>
        <v/>
      </c>
      <c r="O3259" s="27" t="str">
        <f t="shared" si="629"/>
        <v/>
      </c>
      <c r="P3259" s="29" t="str">
        <f t="array" ref="P3259">IF(L3259="","",SMALL(IF(تكهين!$E$1:$E$10000=$D$4,ROW($1:$10000)),L3259))</f>
        <v/>
      </c>
    </row>
    <row r="3260" spans="2:16" ht="20.25">
      <c r="B3260" s="25" t="str">
        <f t="shared" si="626"/>
        <v/>
      </c>
      <c r="C3260" s="26" t="str">
        <f t="shared" si="630"/>
        <v/>
      </c>
      <c r="D3260" s="27" t="str">
        <f t="shared" si="631"/>
        <v/>
      </c>
      <c r="E3260" s="27" t="str">
        <f t="shared" si="632"/>
        <v/>
      </c>
      <c r="F3260" s="29" t="str">
        <f t="array" ref="F3260">IF(B3260="","",SMALL(IF(اضافه!$E$1:$E$10000=$D$4,ROW($1:$10000)),B3260))</f>
        <v/>
      </c>
      <c r="G3260" s="25" t="str">
        <f t="shared" si="627"/>
        <v/>
      </c>
      <c r="H3260" s="26" t="str">
        <f t="shared" si="633"/>
        <v/>
      </c>
      <c r="I3260" s="27" t="str">
        <f t="shared" si="634"/>
        <v/>
      </c>
      <c r="J3260" s="27" t="str">
        <f t="shared" si="635"/>
        <v/>
      </c>
      <c r="K3260" s="29" t="str">
        <f t="array" ref="K3260">IF(G3260="","",SMALL(IF(صرف!$E$1:$E$10000=$D$4,ROW($1:$10000)),G3260))</f>
        <v/>
      </c>
      <c r="L3260" s="25" t="str">
        <f t="shared" si="628"/>
        <v/>
      </c>
      <c r="M3260" s="26" t="str">
        <f t="shared" si="636"/>
        <v/>
      </c>
      <c r="N3260" s="27" t="str">
        <f t="shared" si="637"/>
        <v/>
      </c>
      <c r="O3260" s="27" t="str">
        <f t="shared" si="629"/>
        <v/>
      </c>
      <c r="P3260" s="29" t="str">
        <f t="array" ref="P3260">IF(L3260="","",SMALL(IF(تكهين!$E$1:$E$10000=$D$4,ROW($1:$10000)),L3260))</f>
        <v/>
      </c>
    </row>
    <row r="3261" spans="2:16" ht="20.25">
      <c r="B3261" s="25" t="str">
        <f t="shared" si="626"/>
        <v/>
      </c>
      <c r="C3261" s="26" t="str">
        <f t="shared" si="630"/>
        <v/>
      </c>
      <c r="D3261" s="27" t="str">
        <f t="shared" si="631"/>
        <v/>
      </c>
      <c r="E3261" s="27" t="str">
        <f t="shared" si="632"/>
        <v/>
      </c>
      <c r="F3261" s="29" t="str">
        <f t="array" ref="F3261">IF(B3261="","",SMALL(IF(اضافه!$E$1:$E$10000=$D$4,ROW($1:$10000)),B3261))</f>
        <v/>
      </c>
      <c r="G3261" s="25" t="str">
        <f t="shared" si="627"/>
        <v/>
      </c>
      <c r="H3261" s="26" t="str">
        <f t="shared" si="633"/>
        <v/>
      </c>
      <c r="I3261" s="27" t="str">
        <f t="shared" si="634"/>
        <v/>
      </c>
      <c r="J3261" s="27" t="str">
        <f t="shared" si="635"/>
        <v/>
      </c>
      <c r="K3261" s="29" t="str">
        <f t="array" ref="K3261">IF(G3261="","",SMALL(IF(صرف!$E$1:$E$10000=$D$4,ROW($1:$10000)),G3261))</f>
        <v/>
      </c>
      <c r="L3261" s="25" t="str">
        <f t="shared" si="628"/>
        <v/>
      </c>
      <c r="M3261" s="26" t="str">
        <f t="shared" si="636"/>
        <v/>
      </c>
      <c r="N3261" s="27" t="str">
        <f t="shared" si="637"/>
        <v/>
      </c>
      <c r="O3261" s="27" t="str">
        <f t="shared" si="629"/>
        <v/>
      </c>
      <c r="P3261" s="29" t="str">
        <f t="array" ref="P3261">IF(L3261="","",SMALL(IF(تكهين!$E$1:$E$10000=$D$4,ROW($1:$10000)),L3261))</f>
        <v/>
      </c>
    </row>
    <row r="3262" spans="2:16" ht="20.25">
      <c r="B3262" s="25" t="str">
        <f t="shared" si="626"/>
        <v/>
      </c>
      <c r="C3262" s="26" t="str">
        <f t="shared" si="630"/>
        <v/>
      </c>
      <c r="D3262" s="27" t="str">
        <f t="shared" si="631"/>
        <v/>
      </c>
      <c r="E3262" s="27" t="str">
        <f t="shared" si="632"/>
        <v/>
      </c>
      <c r="F3262" s="29" t="str">
        <f t="array" ref="F3262">IF(B3262="","",SMALL(IF(اضافه!$E$1:$E$10000=$D$4,ROW($1:$10000)),B3262))</f>
        <v/>
      </c>
      <c r="G3262" s="25" t="str">
        <f t="shared" si="627"/>
        <v/>
      </c>
      <c r="H3262" s="26" t="str">
        <f t="shared" si="633"/>
        <v/>
      </c>
      <c r="I3262" s="27" t="str">
        <f t="shared" si="634"/>
        <v/>
      </c>
      <c r="J3262" s="27" t="str">
        <f t="shared" si="635"/>
        <v/>
      </c>
      <c r="K3262" s="29" t="str">
        <f t="array" ref="K3262">IF(G3262="","",SMALL(IF(صرف!$E$1:$E$10000=$D$4,ROW($1:$10000)),G3262))</f>
        <v/>
      </c>
      <c r="L3262" s="25" t="str">
        <f t="shared" si="628"/>
        <v/>
      </c>
      <c r="M3262" s="26" t="str">
        <f t="shared" si="636"/>
        <v/>
      </c>
      <c r="N3262" s="27" t="str">
        <f t="shared" si="637"/>
        <v/>
      </c>
      <c r="O3262" s="27" t="str">
        <f t="shared" si="629"/>
        <v/>
      </c>
      <c r="P3262" s="29" t="str">
        <f t="array" ref="P3262">IF(L3262="","",SMALL(IF(تكهين!$E$1:$E$10000=$D$4,ROW($1:$10000)),L3262))</f>
        <v/>
      </c>
    </row>
    <row r="3263" spans="2:16" ht="20.25">
      <c r="B3263" s="25" t="str">
        <f t="shared" si="626"/>
        <v/>
      </c>
      <c r="C3263" s="26" t="str">
        <f t="shared" si="630"/>
        <v/>
      </c>
      <c r="D3263" s="27" t="str">
        <f t="shared" si="631"/>
        <v/>
      </c>
      <c r="E3263" s="27" t="str">
        <f t="shared" si="632"/>
        <v/>
      </c>
      <c r="F3263" s="29" t="str">
        <f t="array" ref="F3263">IF(B3263="","",SMALL(IF(اضافه!$E$1:$E$10000=$D$4,ROW($1:$10000)),B3263))</f>
        <v/>
      </c>
      <c r="G3263" s="25" t="str">
        <f t="shared" si="627"/>
        <v/>
      </c>
      <c r="H3263" s="26" t="str">
        <f t="shared" si="633"/>
        <v/>
      </c>
      <c r="I3263" s="27" t="str">
        <f t="shared" si="634"/>
        <v/>
      </c>
      <c r="J3263" s="27" t="str">
        <f t="shared" si="635"/>
        <v/>
      </c>
      <c r="K3263" s="29" t="str">
        <f t="array" ref="K3263">IF(G3263="","",SMALL(IF(صرف!$E$1:$E$10000=$D$4,ROW($1:$10000)),G3263))</f>
        <v/>
      </c>
      <c r="L3263" s="25" t="str">
        <f t="shared" si="628"/>
        <v/>
      </c>
      <c r="M3263" s="26" t="str">
        <f t="shared" si="636"/>
        <v/>
      </c>
      <c r="N3263" s="27" t="str">
        <f t="shared" si="637"/>
        <v/>
      </c>
      <c r="O3263" s="27" t="str">
        <f t="shared" si="629"/>
        <v/>
      </c>
      <c r="P3263" s="29" t="str">
        <f t="array" ref="P3263">IF(L3263="","",SMALL(IF(تكهين!$E$1:$E$10000=$D$4,ROW($1:$10000)),L3263))</f>
        <v/>
      </c>
    </row>
    <row r="3264" spans="2:16" ht="20.25">
      <c r="B3264" s="25" t="str">
        <f t="shared" si="626"/>
        <v/>
      </c>
      <c r="C3264" s="26" t="str">
        <f t="shared" si="630"/>
        <v/>
      </c>
      <c r="D3264" s="27" t="str">
        <f t="shared" si="631"/>
        <v/>
      </c>
      <c r="E3264" s="27" t="str">
        <f t="shared" si="632"/>
        <v/>
      </c>
      <c r="F3264" s="29" t="str">
        <f t="array" ref="F3264">IF(B3264="","",SMALL(IF(اضافه!$E$1:$E$10000=$D$4,ROW($1:$10000)),B3264))</f>
        <v/>
      </c>
      <c r="G3264" s="25" t="str">
        <f t="shared" si="627"/>
        <v/>
      </c>
      <c r="H3264" s="26" t="str">
        <f t="shared" si="633"/>
        <v/>
      </c>
      <c r="I3264" s="27" t="str">
        <f t="shared" si="634"/>
        <v/>
      </c>
      <c r="J3264" s="27" t="str">
        <f t="shared" si="635"/>
        <v/>
      </c>
      <c r="K3264" s="29" t="str">
        <f t="array" ref="K3264">IF(G3264="","",SMALL(IF(صرف!$E$1:$E$10000=$D$4,ROW($1:$10000)),G3264))</f>
        <v/>
      </c>
      <c r="L3264" s="25" t="str">
        <f t="shared" si="628"/>
        <v/>
      </c>
      <c r="M3264" s="26" t="str">
        <f t="shared" si="636"/>
        <v/>
      </c>
      <c r="N3264" s="27" t="str">
        <f t="shared" si="637"/>
        <v/>
      </c>
      <c r="O3264" s="27" t="str">
        <f t="shared" si="629"/>
        <v/>
      </c>
      <c r="P3264" s="29" t="str">
        <f t="array" ref="P3264">IF(L3264="","",SMALL(IF(تكهين!$E$1:$E$10000=$D$4,ROW($1:$10000)),L3264))</f>
        <v/>
      </c>
    </row>
    <row r="3265" spans="2:16" ht="20.25">
      <c r="B3265" s="25" t="str">
        <f t="shared" si="626"/>
        <v/>
      </c>
      <c r="C3265" s="26" t="str">
        <f t="shared" si="630"/>
        <v/>
      </c>
      <c r="D3265" s="27" t="str">
        <f t="shared" si="631"/>
        <v/>
      </c>
      <c r="E3265" s="27" t="str">
        <f t="shared" si="632"/>
        <v/>
      </c>
      <c r="F3265" s="29" t="str">
        <f t="array" ref="F3265">IF(B3265="","",SMALL(IF(اضافه!$E$1:$E$10000=$D$4,ROW($1:$10000)),B3265))</f>
        <v/>
      </c>
      <c r="G3265" s="25" t="str">
        <f t="shared" si="627"/>
        <v/>
      </c>
      <c r="H3265" s="26" t="str">
        <f t="shared" si="633"/>
        <v/>
      </c>
      <c r="I3265" s="27" t="str">
        <f t="shared" si="634"/>
        <v/>
      </c>
      <c r="J3265" s="27" t="str">
        <f t="shared" si="635"/>
        <v/>
      </c>
      <c r="K3265" s="29" t="str">
        <f t="array" ref="K3265">IF(G3265="","",SMALL(IF(صرف!$E$1:$E$10000=$D$4,ROW($1:$10000)),G3265))</f>
        <v/>
      </c>
      <c r="L3265" s="25" t="str">
        <f t="shared" si="628"/>
        <v/>
      </c>
      <c r="M3265" s="26" t="str">
        <f t="shared" si="636"/>
        <v/>
      </c>
      <c r="N3265" s="27" t="str">
        <f t="shared" si="637"/>
        <v/>
      </c>
      <c r="O3265" s="27" t="str">
        <f t="shared" si="629"/>
        <v/>
      </c>
      <c r="P3265" s="29" t="str">
        <f t="array" ref="P3265">IF(L3265="","",SMALL(IF(تكهين!$E$1:$E$10000=$D$4,ROW($1:$10000)),L3265))</f>
        <v/>
      </c>
    </row>
    <row r="3266" spans="2:16" ht="20.25">
      <c r="B3266" s="25" t="str">
        <f t="shared" si="626"/>
        <v/>
      </c>
      <c r="C3266" s="26" t="str">
        <f t="shared" si="630"/>
        <v/>
      </c>
      <c r="D3266" s="27" t="str">
        <f t="shared" si="631"/>
        <v/>
      </c>
      <c r="E3266" s="27" t="str">
        <f t="shared" si="632"/>
        <v/>
      </c>
      <c r="F3266" s="29" t="str">
        <f t="array" ref="F3266">IF(B3266="","",SMALL(IF(اضافه!$E$1:$E$10000=$D$4,ROW($1:$10000)),B3266))</f>
        <v/>
      </c>
      <c r="G3266" s="25" t="str">
        <f t="shared" si="627"/>
        <v/>
      </c>
      <c r="H3266" s="26" t="str">
        <f t="shared" si="633"/>
        <v/>
      </c>
      <c r="I3266" s="27" t="str">
        <f t="shared" si="634"/>
        <v/>
      </c>
      <c r="J3266" s="27" t="str">
        <f t="shared" si="635"/>
        <v/>
      </c>
      <c r="K3266" s="29" t="str">
        <f t="array" ref="K3266">IF(G3266="","",SMALL(IF(صرف!$E$1:$E$10000=$D$4,ROW($1:$10000)),G3266))</f>
        <v/>
      </c>
      <c r="L3266" s="25" t="str">
        <f t="shared" si="628"/>
        <v/>
      </c>
      <c r="M3266" s="26" t="str">
        <f t="shared" si="636"/>
        <v/>
      </c>
      <c r="N3266" s="27" t="str">
        <f t="shared" si="637"/>
        <v/>
      </c>
      <c r="O3266" s="27" t="str">
        <f t="shared" si="629"/>
        <v/>
      </c>
      <c r="P3266" s="29" t="str">
        <f t="array" ref="P3266">IF(L3266="","",SMALL(IF(تكهين!$E$1:$E$10000=$D$4,ROW($1:$10000)),L3266))</f>
        <v/>
      </c>
    </row>
    <row r="3267" spans="2:16" ht="20.25">
      <c r="B3267" s="25" t="str">
        <f t="shared" si="626"/>
        <v/>
      </c>
      <c r="C3267" s="26" t="str">
        <f t="shared" si="630"/>
        <v/>
      </c>
      <c r="D3267" s="27" t="str">
        <f t="shared" si="631"/>
        <v/>
      </c>
      <c r="E3267" s="27" t="str">
        <f t="shared" si="632"/>
        <v/>
      </c>
      <c r="F3267" s="29" t="str">
        <f t="array" ref="F3267">IF(B3267="","",SMALL(IF(اضافه!$E$1:$E$10000=$D$4,ROW($1:$10000)),B3267))</f>
        <v/>
      </c>
      <c r="G3267" s="25" t="str">
        <f t="shared" si="627"/>
        <v/>
      </c>
      <c r="H3267" s="26" t="str">
        <f t="shared" si="633"/>
        <v/>
      </c>
      <c r="I3267" s="27" t="str">
        <f t="shared" si="634"/>
        <v/>
      </c>
      <c r="J3267" s="27" t="str">
        <f t="shared" si="635"/>
        <v/>
      </c>
      <c r="K3267" s="29" t="str">
        <f t="array" ref="K3267">IF(G3267="","",SMALL(IF(صرف!$E$1:$E$10000=$D$4,ROW($1:$10000)),G3267))</f>
        <v/>
      </c>
      <c r="L3267" s="25" t="str">
        <f t="shared" si="628"/>
        <v/>
      </c>
      <c r="M3267" s="26" t="str">
        <f t="shared" si="636"/>
        <v/>
      </c>
      <c r="N3267" s="27" t="str">
        <f t="shared" si="637"/>
        <v/>
      </c>
      <c r="O3267" s="27" t="str">
        <f t="shared" si="629"/>
        <v/>
      </c>
      <c r="P3267" s="29" t="str">
        <f t="array" ref="P3267">IF(L3267="","",SMALL(IF(تكهين!$E$1:$E$10000=$D$4,ROW($1:$10000)),L3267))</f>
        <v/>
      </c>
    </row>
    <row r="3268" spans="2:16" ht="20.25">
      <c r="B3268" s="25" t="str">
        <f t="shared" si="626"/>
        <v/>
      </c>
      <c r="C3268" s="26" t="str">
        <f t="shared" si="630"/>
        <v/>
      </c>
      <c r="D3268" s="27" t="str">
        <f t="shared" si="631"/>
        <v/>
      </c>
      <c r="E3268" s="27" t="str">
        <f t="shared" si="632"/>
        <v/>
      </c>
      <c r="F3268" s="29" t="str">
        <f t="array" ref="F3268">IF(B3268="","",SMALL(IF(اضافه!$E$1:$E$10000=$D$4,ROW($1:$10000)),B3268))</f>
        <v/>
      </c>
      <c r="G3268" s="25" t="str">
        <f t="shared" si="627"/>
        <v/>
      </c>
      <c r="H3268" s="26" t="str">
        <f t="shared" si="633"/>
        <v/>
      </c>
      <c r="I3268" s="27" t="str">
        <f t="shared" si="634"/>
        <v/>
      </c>
      <c r="J3268" s="27" t="str">
        <f t="shared" si="635"/>
        <v/>
      </c>
      <c r="K3268" s="29" t="str">
        <f t="array" ref="K3268">IF(G3268="","",SMALL(IF(صرف!$E$1:$E$10000=$D$4,ROW($1:$10000)),G3268))</f>
        <v/>
      </c>
      <c r="L3268" s="25" t="str">
        <f t="shared" si="628"/>
        <v/>
      </c>
      <c r="M3268" s="26" t="str">
        <f t="shared" si="636"/>
        <v/>
      </c>
      <c r="N3268" s="27" t="str">
        <f t="shared" si="637"/>
        <v/>
      </c>
      <c r="O3268" s="27" t="str">
        <f t="shared" si="629"/>
        <v/>
      </c>
      <c r="P3268" s="29" t="str">
        <f t="array" ref="P3268">IF(L3268="","",SMALL(IF(تكهين!$E$1:$E$10000=$D$4,ROW($1:$10000)),L3268))</f>
        <v/>
      </c>
    </row>
    <row r="3269" spans="2:16" ht="20.25">
      <c r="B3269" s="25" t="str">
        <f t="shared" si="626"/>
        <v/>
      </c>
      <c r="C3269" s="26" t="str">
        <f t="shared" si="630"/>
        <v/>
      </c>
      <c r="D3269" s="27" t="str">
        <f t="shared" si="631"/>
        <v/>
      </c>
      <c r="E3269" s="27" t="str">
        <f t="shared" si="632"/>
        <v/>
      </c>
      <c r="F3269" s="29" t="str">
        <f t="array" ref="F3269">IF(B3269="","",SMALL(IF(اضافه!$E$1:$E$10000=$D$4,ROW($1:$10000)),B3269))</f>
        <v/>
      </c>
      <c r="G3269" s="25" t="str">
        <f t="shared" si="627"/>
        <v/>
      </c>
      <c r="H3269" s="26" t="str">
        <f t="shared" si="633"/>
        <v/>
      </c>
      <c r="I3269" s="27" t="str">
        <f t="shared" si="634"/>
        <v/>
      </c>
      <c r="J3269" s="27" t="str">
        <f t="shared" si="635"/>
        <v/>
      </c>
      <c r="K3269" s="29" t="str">
        <f t="array" ref="K3269">IF(G3269="","",SMALL(IF(صرف!$E$1:$E$10000=$D$4,ROW($1:$10000)),G3269))</f>
        <v/>
      </c>
      <c r="L3269" s="25" t="str">
        <f t="shared" si="628"/>
        <v/>
      </c>
      <c r="M3269" s="26" t="str">
        <f t="shared" si="636"/>
        <v/>
      </c>
      <c r="N3269" s="27" t="str">
        <f t="shared" si="637"/>
        <v/>
      </c>
      <c r="O3269" s="27" t="str">
        <f t="shared" si="629"/>
        <v/>
      </c>
      <c r="P3269" s="29" t="str">
        <f t="array" ref="P3269">IF(L3269="","",SMALL(IF(تكهين!$E$1:$E$10000=$D$4,ROW($1:$10000)),L3269))</f>
        <v/>
      </c>
    </row>
    <row r="3270" spans="2:16" ht="20.25">
      <c r="B3270" s="25" t="str">
        <f t="shared" si="626"/>
        <v/>
      </c>
      <c r="C3270" s="26" t="str">
        <f t="shared" si="630"/>
        <v/>
      </c>
      <c r="D3270" s="27" t="str">
        <f t="shared" si="631"/>
        <v/>
      </c>
      <c r="E3270" s="27" t="str">
        <f t="shared" si="632"/>
        <v/>
      </c>
      <c r="F3270" s="29" t="str">
        <f t="array" ref="F3270">IF(B3270="","",SMALL(IF(اضافه!$E$1:$E$10000=$D$4,ROW($1:$10000)),B3270))</f>
        <v/>
      </c>
      <c r="G3270" s="25" t="str">
        <f t="shared" si="627"/>
        <v/>
      </c>
      <c r="H3270" s="26" t="str">
        <f t="shared" si="633"/>
        <v/>
      </c>
      <c r="I3270" s="27" t="str">
        <f t="shared" si="634"/>
        <v/>
      </c>
      <c r="J3270" s="27" t="str">
        <f t="shared" si="635"/>
        <v/>
      </c>
      <c r="K3270" s="29" t="str">
        <f t="array" ref="K3270">IF(G3270="","",SMALL(IF(صرف!$E$1:$E$10000=$D$4,ROW($1:$10000)),G3270))</f>
        <v/>
      </c>
      <c r="L3270" s="25" t="str">
        <f t="shared" si="628"/>
        <v/>
      </c>
      <c r="M3270" s="26" t="str">
        <f t="shared" si="636"/>
        <v/>
      </c>
      <c r="N3270" s="27" t="str">
        <f t="shared" si="637"/>
        <v/>
      </c>
      <c r="O3270" s="27" t="str">
        <f t="shared" si="629"/>
        <v/>
      </c>
      <c r="P3270" s="29" t="str">
        <f t="array" ref="P3270">IF(L3270="","",SMALL(IF(تكهين!$E$1:$E$10000=$D$4,ROW($1:$10000)),L3270))</f>
        <v/>
      </c>
    </row>
    <row r="3271" spans="2:16" ht="20.25">
      <c r="B3271" s="25" t="str">
        <f t="shared" ref="B3271:B3334" si="638">IF(B$11=0,"",IF(ROW($B3259)&gt;B$11,"",ROW($B3259)))</f>
        <v/>
      </c>
      <c r="C3271" s="26" t="str">
        <f t="shared" si="630"/>
        <v/>
      </c>
      <c r="D3271" s="27" t="str">
        <f t="shared" si="631"/>
        <v/>
      </c>
      <c r="E3271" s="27" t="str">
        <f t="shared" si="632"/>
        <v/>
      </c>
      <c r="F3271" s="29" t="str">
        <f t="array" ref="F3271">IF(B3271="","",SMALL(IF(اضافه!$E$1:$E$10000=$D$4,ROW($1:$10000)),B3271))</f>
        <v/>
      </c>
      <c r="G3271" s="25" t="str">
        <f t="shared" si="627"/>
        <v/>
      </c>
      <c r="H3271" s="26" t="str">
        <f t="shared" si="633"/>
        <v/>
      </c>
      <c r="I3271" s="27" t="str">
        <f t="shared" si="634"/>
        <v/>
      </c>
      <c r="J3271" s="27" t="str">
        <f t="shared" si="635"/>
        <v/>
      </c>
      <c r="K3271" s="29" t="str">
        <f t="array" ref="K3271">IF(G3271="","",SMALL(IF(صرف!$E$1:$E$10000=$D$4,ROW($1:$10000)),G3271))</f>
        <v/>
      </c>
      <c r="L3271" s="25" t="str">
        <f t="shared" si="628"/>
        <v/>
      </c>
      <c r="M3271" s="26" t="str">
        <f t="shared" si="636"/>
        <v/>
      </c>
      <c r="N3271" s="27" t="str">
        <f t="shared" si="637"/>
        <v/>
      </c>
      <c r="O3271" s="27" t="str">
        <f t="shared" si="629"/>
        <v/>
      </c>
      <c r="P3271" s="29" t="str">
        <f t="array" ref="P3271">IF(L3271="","",SMALL(IF(تكهين!$E$1:$E$10000=$D$4,ROW($1:$10000)),L3271))</f>
        <v/>
      </c>
    </row>
    <row r="3272" spans="2:16" ht="20.25">
      <c r="B3272" s="25" t="str">
        <f t="shared" si="638"/>
        <v/>
      </c>
      <c r="C3272" s="26" t="str">
        <f t="shared" si="630"/>
        <v/>
      </c>
      <c r="D3272" s="27" t="str">
        <f t="shared" si="631"/>
        <v/>
      </c>
      <c r="E3272" s="27" t="str">
        <f t="shared" si="632"/>
        <v/>
      </c>
      <c r="F3272" s="29" t="str">
        <f t="array" ref="F3272">IF(B3272="","",SMALL(IF(اضافه!$E$1:$E$10000=$D$4,ROW($1:$10000)),B3272))</f>
        <v/>
      </c>
      <c r="G3272" s="25" t="str">
        <f t="shared" si="627"/>
        <v/>
      </c>
      <c r="H3272" s="26" t="str">
        <f t="shared" si="633"/>
        <v/>
      </c>
      <c r="I3272" s="27" t="str">
        <f t="shared" si="634"/>
        <v/>
      </c>
      <c r="J3272" s="27" t="str">
        <f t="shared" si="635"/>
        <v/>
      </c>
      <c r="K3272" s="29" t="str">
        <f t="array" ref="K3272">IF(G3272="","",SMALL(IF(صرف!$E$1:$E$10000=$D$4,ROW($1:$10000)),G3272))</f>
        <v/>
      </c>
      <c r="L3272" s="25" t="str">
        <f t="shared" si="628"/>
        <v/>
      </c>
      <c r="M3272" s="26" t="str">
        <f t="shared" si="636"/>
        <v/>
      </c>
      <c r="N3272" s="27" t="str">
        <f t="shared" si="637"/>
        <v/>
      </c>
      <c r="O3272" s="27" t="str">
        <f t="shared" si="629"/>
        <v/>
      </c>
      <c r="P3272" s="29" t="str">
        <f t="array" ref="P3272">IF(L3272="","",SMALL(IF(تكهين!$E$1:$E$10000=$D$4,ROW($1:$10000)),L3272))</f>
        <v/>
      </c>
    </row>
    <row r="3273" spans="2:16" ht="20.25">
      <c r="B3273" s="25" t="str">
        <f t="shared" si="638"/>
        <v/>
      </c>
      <c r="C3273" s="26" t="str">
        <f t="shared" si="630"/>
        <v/>
      </c>
      <c r="D3273" s="27" t="str">
        <f t="shared" si="631"/>
        <v/>
      </c>
      <c r="E3273" s="27" t="str">
        <f t="shared" si="632"/>
        <v/>
      </c>
      <c r="F3273" s="29" t="str">
        <f t="array" ref="F3273">IF(B3273="","",SMALL(IF(اضافه!$E$1:$E$10000=$D$4,ROW($1:$10000)),B3273))</f>
        <v/>
      </c>
      <c r="G3273" s="25" t="str">
        <f t="shared" si="627"/>
        <v/>
      </c>
      <c r="H3273" s="26" t="str">
        <f t="shared" si="633"/>
        <v/>
      </c>
      <c r="I3273" s="27" t="str">
        <f t="shared" si="634"/>
        <v/>
      </c>
      <c r="J3273" s="27" t="str">
        <f t="shared" si="635"/>
        <v/>
      </c>
      <c r="K3273" s="29" t="str">
        <f t="array" ref="K3273">IF(G3273="","",SMALL(IF(صرف!$E$1:$E$10000=$D$4,ROW($1:$10000)),G3273))</f>
        <v/>
      </c>
      <c r="L3273" s="25" t="str">
        <f t="shared" si="628"/>
        <v/>
      </c>
      <c r="M3273" s="26" t="str">
        <f t="shared" si="636"/>
        <v/>
      </c>
      <c r="N3273" s="27" t="str">
        <f t="shared" si="637"/>
        <v/>
      </c>
      <c r="O3273" s="27" t="str">
        <f t="shared" si="629"/>
        <v/>
      </c>
      <c r="P3273" s="29" t="str">
        <f t="array" ref="P3273">IF(L3273="","",SMALL(IF(تكهين!$E$1:$E$10000=$D$4,ROW($1:$10000)),L3273))</f>
        <v/>
      </c>
    </row>
    <row r="3274" spans="2:16" ht="20.25">
      <c r="B3274" s="25" t="str">
        <f t="shared" si="638"/>
        <v/>
      </c>
      <c r="C3274" s="26" t="str">
        <f t="shared" si="630"/>
        <v/>
      </c>
      <c r="D3274" s="27" t="str">
        <f t="shared" si="631"/>
        <v/>
      </c>
      <c r="E3274" s="27" t="str">
        <f t="shared" si="632"/>
        <v/>
      </c>
      <c r="F3274" s="29" t="str">
        <f t="array" ref="F3274">IF(B3274="","",SMALL(IF(اضافه!$E$1:$E$10000=$D$4,ROW($1:$10000)),B3274))</f>
        <v/>
      </c>
      <c r="G3274" s="25" t="str">
        <f t="shared" si="627"/>
        <v/>
      </c>
      <c r="H3274" s="26" t="str">
        <f t="shared" si="633"/>
        <v/>
      </c>
      <c r="I3274" s="27" t="str">
        <f t="shared" si="634"/>
        <v/>
      </c>
      <c r="J3274" s="27" t="str">
        <f t="shared" si="635"/>
        <v/>
      </c>
      <c r="K3274" s="29" t="str">
        <f t="array" ref="K3274">IF(G3274="","",SMALL(IF(صرف!$E$1:$E$10000=$D$4,ROW($1:$10000)),G3274))</f>
        <v/>
      </c>
      <c r="L3274" s="25" t="str">
        <f t="shared" si="628"/>
        <v/>
      </c>
      <c r="M3274" s="26" t="str">
        <f t="shared" si="636"/>
        <v/>
      </c>
      <c r="N3274" s="27" t="str">
        <f t="shared" si="637"/>
        <v/>
      </c>
      <c r="O3274" s="27" t="str">
        <f t="shared" si="629"/>
        <v/>
      </c>
      <c r="P3274" s="29" t="str">
        <f t="array" ref="P3274">IF(L3274="","",SMALL(IF(تكهين!$E$1:$E$10000=$D$4,ROW($1:$10000)),L3274))</f>
        <v/>
      </c>
    </row>
    <row r="3275" spans="2:16" ht="20.25">
      <c r="B3275" s="25" t="str">
        <f t="shared" si="638"/>
        <v/>
      </c>
      <c r="C3275" s="26" t="str">
        <f t="shared" si="630"/>
        <v/>
      </c>
      <c r="D3275" s="27" t="str">
        <f t="shared" si="631"/>
        <v/>
      </c>
      <c r="E3275" s="27" t="str">
        <f t="shared" si="632"/>
        <v/>
      </c>
      <c r="F3275" s="29" t="str">
        <f t="array" ref="F3275">IF(B3275="","",SMALL(IF(اضافه!$E$1:$E$10000=$D$4,ROW($1:$10000)),B3275))</f>
        <v/>
      </c>
      <c r="G3275" s="25" t="str">
        <f t="shared" si="627"/>
        <v/>
      </c>
      <c r="H3275" s="26" t="str">
        <f t="shared" si="633"/>
        <v/>
      </c>
      <c r="I3275" s="27" t="str">
        <f t="shared" si="634"/>
        <v/>
      </c>
      <c r="J3275" s="27" t="str">
        <f t="shared" si="635"/>
        <v/>
      </c>
      <c r="K3275" s="29" t="str">
        <f t="array" ref="K3275">IF(G3275="","",SMALL(IF(صرف!$E$1:$E$10000=$D$4,ROW($1:$10000)),G3275))</f>
        <v/>
      </c>
      <c r="L3275" s="25" t="str">
        <f t="shared" si="628"/>
        <v/>
      </c>
      <c r="M3275" s="26" t="str">
        <f t="shared" si="636"/>
        <v/>
      </c>
      <c r="N3275" s="27" t="str">
        <f t="shared" si="637"/>
        <v/>
      </c>
      <c r="O3275" s="27" t="str">
        <f t="shared" si="629"/>
        <v/>
      </c>
      <c r="P3275" s="29" t="str">
        <f t="array" ref="P3275">IF(L3275="","",SMALL(IF(تكهين!$E$1:$E$10000=$D$4,ROW($1:$10000)),L3275))</f>
        <v/>
      </c>
    </row>
    <row r="3276" spans="2:16" ht="20.25">
      <c r="B3276" s="25" t="str">
        <f t="shared" si="638"/>
        <v/>
      </c>
      <c r="C3276" s="26" t="str">
        <f t="shared" si="630"/>
        <v/>
      </c>
      <c r="D3276" s="27" t="str">
        <f t="shared" si="631"/>
        <v/>
      </c>
      <c r="E3276" s="27" t="str">
        <f t="shared" si="632"/>
        <v/>
      </c>
      <c r="F3276" s="29" t="str">
        <f t="array" ref="F3276">IF(B3276="","",SMALL(IF(اضافه!$E$1:$E$10000=$D$4,ROW($1:$10000)),B3276))</f>
        <v/>
      </c>
      <c r="G3276" s="25" t="str">
        <f t="shared" si="627"/>
        <v/>
      </c>
      <c r="H3276" s="26" t="str">
        <f t="shared" si="633"/>
        <v/>
      </c>
      <c r="I3276" s="27" t="str">
        <f t="shared" si="634"/>
        <v/>
      </c>
      <c r="J3276" s="27" t="str">
        <f t="shared" si="635"/>
        <v/>
      </c>
      <c r="K3276" s="29" t="str">
        <f t="array" ref="K3276">IF(G3276="","",SMALL(IF(صرف!$E$1:$E$10000=$D$4,ROW($1:$10000)),G3276))</f>
        <v/>
      </c>
      <c r="L3276" s="25" t="str">
        <f t="shared" si="628"/>
        <v/>
      </c>
      <c r="M3276" s="26" t="str">
        <f t="shared" si="636"/>
        <v/>
      </c>
      <c r="N3276" s="27" t="str">
        <f t="shared" si="637"/>
        <v/>
      </c>
      <c r="O3276" s="27" t="str">
        <f t="shared" si="629"/>
        <v/>
      </c>
      <c r="P3276" s="29" t="str">
        <f t="array" ref="P3276">IF(L3276="","",SMALL(IF(تكهين!$E$1:$E$10000=$D$4,ROW($1:$10000)),L3276))</f>
        <v/>
      </c>
    </row>
    <row r="3277" spans="2:16" ht="20.25">
      <c r="B3277" s="25" t="str">
        <f t="shared" si="638"/>
        <v/>
      </c>
      <c r="C3277" s="26" t="str">
        <f t="shared" si="630"/>
        <v/>
      </c>
      <c r="D3277" s="27" t="str">
        <f t="shared" si="631"/>
        <v/>
      </c>
      <c r="E3277" s="27" t="str">
        <f t="shared" si="632"/>
        <v/>
      </c>
      <c r="F3277" s="29" t="str">
        <f t="array" ref="F3277">IF(B3277="","",SMALL(IF(اضافه!$E$1:$E$10000=$D$4,ROW($1:$10000)),B3277))</f>
        <v/>
      </c>
      <c r="G3277" s="25" t="str">
        <f t="shared" ref="G3277:G3340" si="639">IF(G$11=0,"",IF(ROW($B3265)&gt;G$11,"",ROW($B3265)))</f>
        <v/>
      </c>
      <c r="H3277" s="26" t="str">
        <f t="shared" si="633"/>
        <v/>
      </c>
      <c r="I3277" s="27" t="str">
        <f t="shared" si="634"/>
        <v/>
      </c>
      <c r="J3277" s="27" t="str">
        <f t="shared" si="635"/>
        <v/>
      </c>
      <c r="K3277" s="29" t="str">
        <f t="array" ref="K3277">IF(G3277="","",SMALL(IF(صرف!$E$1:$E$10000=$D$4,ROW($1:$10000)),G3277))</f>
        <v/>
      </c>
      <c r="L3277" s="25" t="str">
        <f t="shared" ref="L3277:L3340" si="640">IF(L$11=0,"",IF(ROW($B3265)&gt;L$11,"",ROW($B3265)))</f>
        <v/>
      </c>
      <c r="M3277" s="26" t="str">
        <f t="shared" si="636"/>
        <v/>
      </c>
      <c r="N3277" s="27" t="str">
        <f t="shared" si="637"/>
        <v/>
      </c>
      <c r="O3277" s="27" t="str">
        <f t="shared" si="629"/>
        <v/>
      </c>
      <c r="P3277" s="29" t="str">
        <f t="array" ref="P3277">IF(L3277="","",SMALL(IF(تكهين!$E$1:$E$10000=$D$4,ROW($1:$10000)),L3277))</f>
        <v/>
      </c>
    </row>
    <row r="3278" spans="2:16" ht="20.25">
      <c r="B3278" s="25" t="str">
        <f t="shared" si="638"/>
        <v/>
      </c>
      <c r="C3278" s="26" t="str">
        <f t="shared" si="630"/>
        <v/>
      </c>
      <c r="D3278" s="27" t="str">
        <f t="shared" si="631"/>
        <v/>
      </c>
      <c r="E3278" s="27" t="str">
        <f t="shared" si="632"/>
        <v/>
      </c>
      <c r="F3278" s="29" t="str">
        <f t="array" ref="F3278">IF(B3278="","",SMALL(IF(اضافه!$E$1:$E$10000=$D$4,ROW($1:$10000)),B3278))</f>
        <v/>
      </c>
      <c r="G3278" s="25" t="str">
        <f t="shared" si="639"/>
        <v/>
      </c>
      <c r="H3278" s="26" t="str">
        <f t="shared" si="633"/>
        <v/>
      </c>
      <c r="I3278" s="27" t="str">
        <f t="shared" si="634"/>
        <v/>
      </c>
      <c r="J3278" s="27" t="str">
        <f t="shared" si="635"/>
        <v/>
      </c>
      <c r="K3278" s="29" t="str">
        <f t="array" ref="K3278">IF(G3278="","",SMALL(IF(صرف!$E$1:$E$10000=$D$4,ROW($1:$10000)),G3278))</f>
        <v/>
      </c>
      <c r="L3278" s="25" t="str">
        <f t="shared" si="640"/>
        <v/>
      </c>
      <c r="M3278" s="26" t="str">
        <f t="shared" si="636"/>
        <v/>
      </c>
      <c r="N3278" s="27" t="str">
        <f t="shared" si="637"/>
        <v/>
      </c>
      <c r="O3278" s="27" t="str">
        <f t="shared" si="629"/>
        <v/>
      </c>
      <c r="P3278" s="29" t="str">
        <f t="array" ref="P3278">IF(L3278="","",SMALL(IF(تكهين!$E$1:$E$10000=$D$4,ROW($1:$10000)),L3278))</f>
        <v/>
      </c>
    </row>
    <row r="3279" spans="2:16" ht="20.25">
      <c r="B3279" s="25" t="str">
        <f t="shared" si="638"/>
        <v/>
      </c>
      <c r="C3279" s="26" t="str">
        <f t="shared" si="630"/>
        <v/>
      </c>
      <c r="D3279" s="27" t="str">
        <f t="shared" si="631"/>
        <v/>
      </c>
      <c r="E3279" s="27" t="str">
        <f t="shared" si="632"/>
        <v/>
      </c>
      <c r="F3279" s="29" t="str">
        <f t="array" ref="F3279">IF(B3279="","",SMALL(IF(اضافه!$E$1:$E$10000=$D$4,ROW($1:$10000)),B3279))</f>
        <v/>
      </c>
      <c r="G3279" s="25" t="str">
        <f t="shared" si="639"/>
        <v/>
      </c>
      <c r="H3279" s="26" t="str">
        <f t="shared" si="633"/>
        <v/>
      </c>
      <c r="I3279" s="27" t="str">
        <f t="shared" si="634"/>
        <v/>
      </c>
      <c r="J3279" s="27" t="str">
        <f t="shared" si="635"/>
        <v/>
      </c>
      <c r="K3279" s="29" t="str">
        <f t="array" ref="K3279">IF(G3279="","",SMALL(IF(صرف!$E$1:$E$10000=$D$4,ROW($1:$10000)),G3279))</f>
        <v/>
      </c>
      <c r="L3279" s="25" t="str">
        <f t="shared" si="640"/>
        <v/>
      </c>
      <c r="M3279" s="26" t="str">
        <f t="shared" si="636"/>
        <v/>
      </c>
      <c r="N3279" s="27" t="str">
        <f t="shared" si="637"/>
        <v/>
      </c>
      <c r="O3279" s="27" t="str">
        <f t="shared" si="629"/>
        <v/>
      </c>
      <c r="P3279" s="29" t="str">
        <f t="array" ref="P3279">IF(L3279="","",SMALL(IF(تكهين!$E$1:$E$10000=$D$4,ROW($1:$10000)),L3279))</f>
        <v/>
      </c>
    </row>
    <row r="3280" spans="2:16" ht="20.25">
      <c r="B3280" s="25" t="str">
        <f t="shared" si="638"/>
        <v/>
      </c>
      <c r="C3280" s="26" t="str">
        <f t="shared" si="630"/>
        <v/>
      </c>
      <c r="D3280" s="27" t="str">
        <f t="shared" si="631"/>
        <v/>
      </c>
      <c r="E3280" s="27" t="str">
        <f t="shared" si="632"/>
        <v/>
      </c>
      <c r="F3280" s="29" t="str">
        <f t="array" ref="F3280">IF(B3280="","",SMALL(IF(اضافه!$E$1:$E$10000=$D$4,ROW($1:$10000)),B3280))</f>
        <v/>
      </c>
      <c r="G3280" s="25" t="str">
        <f t="shared" si="639"/>
        <v/>
      </c>
      <c r="H3280" s="26" t="str">
        <f t="shared" si="633"/>
        <v/>
      </c>
      <c r="I3280" s="27" t="str">
        <f t="shared" si="634"/>
        <v/>
      </c>
      <c r="J3280" s="27" t="str">
        <f t="shared" si="635"/>
        <v/>
      </c>
      <c r="K3280" s="29" t="str">
        <f t="array" ref="K3280">IF(G3280="","",SMALL(IF(صرف!$E$1:$E$10000=$D$4,ROW($1:$10000)),G3280))</f>
        <v/>
      </c>
      <c r="L3280" s="25" t="str">
        <f t="shared" si="640"/>
        <v/>
      </c>
      <c r="M3280" s="26" t="str">
        <f t="shared" si="636"/>
        <v/>
      </c>
      <c r="N3280" s="27" t="str">
        <f t="shared" si="637"/>
        <v/>
      </c>
      <c r="O3280" s="27" t="str">
        <f t="shared" si="629"/>
        <v/>
      </c>
      <c r="P3280" s="29" t="str">
        <f t="array" ref="P3280">IF(L3280="","",SMALL(IF(تكهين!$E$1:$E$10000=$D$4,ROW($1:$10000)),L3280))</f>
        <v/>
      </c>
    </row>
    <row r="3281" spans="2:16" ht="20.25">
      <c r="B3281" s="25" t="str">
        <f t="shared" si="638"/>
        <v/>
      </c>
      <c r="C3281" s="26" t="str">
        <f t="shared" si="630"/>
        <v/>
      </c>
      <c r="D3281" s="27" t="str">
        <f t="shared" si="631"/>
        <v/>
      </c>
      <c r="E3281" s="27" t="str">
        <f t="shared" si="632"/>
        <v/>
      </c>
      <c r="F3281" s="29" t="str">
        <f t="array" ref="F3281">IF(B3281="","",SMALL(IF(اضافه!$E$1:$E$10000=$D$4,ROW($1:$10000)),B3281))</f>
        <v/>
      </c>
      <c r="G3281" s="25" t="str">
        <f t="shared" si="639"/>
        <v/>
      </c>
      <c r="H3281" s="26" t="str">
        <f t="shared" si="633"/>
        <v/>
      </c>
      <c r="I3281" s="27" t="str">
        <f t="shared" si="634"/>
        <v/>
      </c>
      <c r="J3281" s="27" t="str">
        <f t="shared" si="635"/>
        <v/>
      </c>
      <c r="K3281" s="29" t="str">
        <f t="array" ref="K3281">IF(G3281="","",SMALL(IF(صرف!$E$1:$E$10000=$D$4,ROW($1:$10000)),G3281))</f>
        <v/>
      </c>
      <c r="L3281" s="25" t="str">
        <f t="shared" si="640"/>
        <v/>
      </c>
      <c r="M3281" s="26" t="str">
        <f t="shared" si="636"/>
        <v/>
      </c>
      <c r="N3281" s="27" t="str">
        <f t="shared" si="637"/>
        <v/>
      </c>
      <c r="O3281" s="27" t="str">
        <f t="shared" si="629"/>
        <v/>
      </c>
      <c r="P3281" s="29" t="str">
        <f t="array" ref="P3281">IF(L3281="","",SMALL(IF(تكهين!$E$1:$E$10000=$D$4,ROW($1:$10000)),L3281))</f>
        <v/>
      </c>
    </row>
    <row r="3282" spans="2:16" ht="20.25">
      <c r="B3282" s="25" t="str">
        <f t="shared" si="638"/>
        <v/>
      </c>
      <c r="C3282" s="26" t="str">
        <f t="shared" si="630"/>
        <v/>
      </c>
      <c r="D3282" s="27" t="str">
        <f t="shared" si="631"/>
        <v/>
      </c>
      <c r="E3282" s="27" t="str">
        <f t="shared" si="632"/>
        <v/>
      </c>
      <c r="F3282" s="29" t="str">
        <f t="array" ref="F3282">IF(B3282="","",SMALL(IF(اضافه!$E$1:$E$10000=$D$4,ROW($1:$10000)),B3282))</f>
        <v/>
      </c>
      <c r="G3282" s="25" t="str">
        <f t="shared" si="639"/>
        <v/>
      </c>
      <c r="H3282" s="26" t="str">
        <f t="shared" si="633"/>
        <v/>
      </c>
      <c r="I3282" s="27" t="str">
        <f t="shared" si="634"/>
        <v/>
      </c>
      <c r="J3282" s="27" t="str">
        <f t="shared" si="635"/>
        <v/>
      </c>
      <c r="K3282" s="29" t="str">
        <f t="array" ref="K3282">IF(G3282="","",SMALL(IF(صرف!$E$1:$E$10000=$D$4,ROW($1:$10000)),G3282))</f>
        <v/>
      </c>
      <c r="L3282" s="25" t="str">
        <f t="shared" si="640"/>
        <v/>
      </c>
      <c r="M3282" s="26" t="str">
        <f t="shared" si="636"/>
        <v/>
      </c>
      <c r="N3282" s="27" t="str">
        <f t="shared" si="637"/>
        <v/>
      </c>
      <c r="O3282" s="27" t="str">
        <f t="shared" si="629"/>
        <v/>
      </c>
      <c r="P3282" s="29" t="str">
        <f t="array" ref="P3282">IF(L3282="","",SMALL(IF(تكهين!$E$1:$E$10000=$D$4,ROW($1:$10000)),L3282))</f>
        <v/>
      </c>
    </row>
    <row r="3283" spans="2:16" ht="20.25">
      <c r="B3283" s="25" t="str">
        <f t="shared" si="638"/>
        <v/>
      </c>
      <c r="C3283" s="26" t="str">
        <f t="shared" si="630"/>
        <v/>
      </c>
      <c r="D3283" s="27" t="str">
        <f t="shared" si="631"/>
        <v/>
      </c>
      <c r="E3283" s="27" t="str">
        <f t="shared" si="632"/>
        <v/>
      </c>
      <c r="F3283" s="29" t="str">
        <f t="array" ref="F3283">IF(B3283="","",SMALL(IF(اضافه!$E$1:$E$10000=$D$4,ROW($1:$10000)),B3283))</f>
        <v/>
      </c>
      <c r="G3283" s="25" t="str">
        <f t="shared" si="639"/>
        <v/>
      </c>
      <c r="H3283" s="26" t="str">
        <f t="shared" si="633"/>
        <v/>
      </c>
      <c r="I3283" s="27" t="str">
        <f t="shared" si="634"/>
        <v/>
      </c>
      <c r="J3283" s="27" t="str">
        <f t="shared" si="635"/>
        <v/>
      </c>
      <c r="K3283" s="29" t="str">
        <f t="array" ref="K3283">IF(G3283="","",SMALL(IF(صرف!$E$1:$E$10000=$D$4,ROW($1:$10000)),G3283))</f>
        <v/>
      </c>
      <c r="L3283" s="25" t="str">
        <f t="shared" si="640"/>
        <v/>
      </c>
      <c r="M3283" s="26" t="str">
        <f t="shared" si="636"/>
        <v/>
      </c>
      <c r="N3283" s="27" t="str">
        <f t="shared" si="637"/>
        <v/>
      </c>
      <c r="O3283" s="27" t="str">
        <f t="shared" si="629"/>
        <v/>
      </c>
      <c r="P3283" s="29" t="str">
        <f t="array" ref="P3283">IF(L3283="","",SMALL(IF(تكهين!$E$1:$E$10000=$D$4,ROW($1:$10000)),L3283))</f>
        <v/>
      </c>
    </row>
    <row r="3284" spans="2:16" ht="20.25">
      <c r="B3284" s="25" t="str">
        <f t="shared" si="638"/>
        <v/>
      </c>
      <c r="C3284" s="26" t="str">
        <f t="shared" si="630"/>
        <v/>
      </c>
      <c r="D3284" s="27" t="str">
        <f t="shared" si="631"/>
        <v/>
      </c>
      <c r="E3284" s="27" t="str">
        <f t="shared" si="632"/>
        <v/>
      </c>
      <c r="F3284" s="29" t="str">
        <f t="array" ref="F3284">IF(B3284="","",SMALL(IF(اضافه!$E$1:$E$10000=$D$4,ROW($1:$10000)),B3284))</f>
        <v/>
      </c>
      <c r="G3284" s="25" t="str">
        <f t="shared" si="639"/>
        <v/>
      </c>
      <c r="H3284" s="26" t="str">
        <f t="shared" si="633"/>
        <v/>
      </c>
      <c r="I3284" s="27" t="str">
        <f t="shared" si="634"/>
        <v/>
      </c>
      <c r="J3284" s="27" t="str">
        <f t="shared" si="635"/>
        <v/>
      </c>
      <c r="K3284" s="29" t="str">
        <f t="array" ref="K3284">IF(G3284="","",SMALL(IF(صرف!$E$1:$E$10000=$D$4,ROW($1:$10000)),G3284))</f>
        <v/>
      </c>
      <c r="L3284" s="25" t="str">
        <f t="shared" si="640"/>
        <v/>
      </c>
      <c r="M3284" s="26" t="str">
        <f t="shared" si="636"/>
        <v/>
      </c>
      <c r="N3284" s="27" t="str">
        <f t="shared" si="637"/>
        <v/>
      </c>
      <c r="O3284" s="27" t="str">
        <f t="shared" si="629"/>
        <v/>
      </c>
      <c r="P3284" s="29" t="str">
        <f t="array" ref="P3284">IF(L3284="","",SMALL(IF(تكهين!$E$1:$E$10000=$D$4,ROW($1:$10000)),L3284))</f>
        <v/>
      </c>
    </row>
    <row r="3285" spans="2:16" ht="20.25">
      <c r="B3285" s="25" t="str">
        <f t="shared" si="638"/>
        <v/>
      </c>
      <c r="C3285" s="26" t="str">
        <f t="shared" si="630"/>
        <v/>
      </c>
      <c r="D3285" s="27" t="str">
        <f t="shared" si="631"/>
        <v/>
      </c>
      <c r="E3285" s="27" t="str">
        <f t="shared" si="632"/>
        <v/>
      </c>
      <c r="F3285" s="29" t="str">
        <f t="array" ref="F3285">IF(B3285="","",SMALL(IF(اضافه!$E$1:$E$10000=$D$4,ROW($1:$10000)),B3285))</f>
        <v/>
      </c>
      <c r="G3285" s="25" t="str">
        <f t="shared" si="639"/>
        <v/>
      </c>
      <c r="H3285" s="26" t="str">
        <f t="shared" si="633"/>
        <v/>
      </c>
      <c r="I3285" s="27" t="str">
        <f t="shared" si="634"/>
        <v/>
      </c>
      <c r="J3285" s="27" t="str">
        <f t="shared" si="635"/>
        <v/>
      </c>
      <c r="K3285" s="29" t="str">
        <f t="array" ref="K3285">IF(G3285="","",SMALL(IF(صرف!$E$1:$E$10000=$D$4,ROW($1:$10000)),G3285))</f>
        <v/>
      </c>
      <c r="L3285" s="25" t="str">
        <f t="shared" si="640"/>
        <v/>
      </c>
      <c r="M3285" s="26" t="str">
        <f t="shared" si="636"/>
        <v/>
      </c>
      <c r="N3285" s="27" t="str">
        <f t="shared" si="637"/>
        <v/>
      </c>
      <c r="O3285" s="27" t="str">
        <f t="shared" si="629"/>
        <v/>
      </c>
      <c r="P3285" s="29" t="str">
        <f t="array" ref="P3285">IF(L3285="","",SMALL(IF(تكهين!$E$1:$E$10000=$D$4,ROW($1:$10000)),L3285))</f>
        <v/>
      </c>
    </row>
    <row r="3286" spans="2:16" ht="20.25">
      <c r="B3286" s="25" t="str">
        <f t="shared" si="638"/>
        <v/>
      </c>
      <c r="C3286" s="26" t="str">
        <f t="shared" si="630"/>
        <v/>
      </c>
      <c r="D3286" s="27" t="str">
        <f t="shared" si="631"/>
        <v/>
      </c>
      <c r="E3286" s="27" t="str">
        <f t="shared" si="632"/>
        <v/>
      </c>
      <c r="F3286" s="29" t="str">
        <f t="array" ref="F3286">IF(B3286="","",SMALL(IF(اضافه!$E$1:$E$10000=$D$4,ROW($1:$10000)),B3286))</f>
        <v/>
      </c>
      <c r="G3286" s="25" t="str">
        <f t="shared" si="639"/>
        <v/>
      </c>
      <c r="H3286" s="26" t="str">
        <f t="shared" si="633"/>
        <v/>
      </c>
      <c r="I3286" s="27" t="str">
        <f t="shared" si="634"/>
        <v/>
      </c>
      <c r="J3286" s="27" t="str">
        <f t="shared" si="635"/>
        <v/>
      </c>
      <c r="K3286" s="29" t="str">
        <f t="array" ref="K3286">IF(G3286="","",SMALL(IF(صرف!$E$1:$E$10000=$D$4,ROW($1:$10000)),G3286))</f>
        <v/>
      </c>
      <c r="L3286" s="25" t="str">
        <f t="shared" si="640"/>
        <v/>
      </c>
      <c r="M3286" s="26" t="str">
        <f t="shared" si="636"/>
        <v/>
      </c>
      <c r="N3286" s="27" t="str">
        <f t="shared" si="637"/>
        <v/>
      </c>
      <c r="O3286" s="27" t="str">
        <f t="shared" si="629"/>
        <v/>
      </c>
      <c r="P3286" s="29" t="str">
        <f t="array" ref="P3286">IF(L3286="","",SMALL(IF(تكهين!$E$1:$E$10000=$D$4,ROW($1:$10000)),L3286))</f>
        <v/>
      </c>
    </row>
    <row r="3287" spans="2:16" ht="20.25">
      <c r="B3287" s="25" t="str">
        <f t="shared" si="638"/>
        <v/>
      </c>
      <c r="C3287" s="26" t="str">
        <f t="shared" si="630"/>
        <v/>
      </c>
      <c r="D3287" s="27" t="str">
        <f t="shared" si="631"/>
        <v/>
      </c>
      <c r="E3287" s="27" t="str">
        <f t="shared" si="632"/>
        <v/>
      </c>
      <c r="F3287" s="29" t="str">
        <f t="array" ref="F3287">IF(B3287="","",SMALL(IF(اضافه!$E$1:$E$10000=$D$4,ROW($1:$10000)),B3287))</f>
        <v/>
      </c>
      <c r="G3287" s="25" t="str">
        <f t="shared" si="639"/>
        <v/>
      </c>
      <c r="H3287" s="26" t="str">
        <f t="shared" si="633"/>
        <v/>
      </c>
      <c r="I3287" s="27" t="str">
        <f t="shared" si="634"/>
        <v/>
      </c>
      <c r="J3287" s="27" t="str">
        <f t="shared" si="635"/>
        <v/>
      </c>
      <c r="K3287" s="29" t="str">
        <f t="array" ref="K3287">IF(G3287="","",SMALL(IF(صرف!$E$1:$E$10000=$D$4,ROW($1:$10000)),G3287))</f>
        <v/>
      </c>
      <c r="L3287" s="25" t="str">
        <f t="shared" si="640"/>
        <v/>
      </c>
      <c r="M3287" s="26" t="str">
        <f t="shared" si="636"/>
        <v/>
      </c>
      <c r="N3287" s="27" t="str">
        <f t="shared" si="637"/>
        <v/>
      </c>
      <c r="O3287" s="27" t="str">
        <f t="shared" si="629"/>
        <v/>
      </c>
      <c r="P3287" s="29" t="str">
        <f t="array" ref="P3287">IF(L3287="","",SMALL(IF(تكهين!$E$1:$E$10000=$D$4,ROW($1:$10000)),L3287))</f>
        <v/>
      </c>
    </row>
    <row r="3288" spans="2:16" ht="20.25">
      <c r="B3288" s="25" t="str">
        <f t="shared" si="638"/>
        <v/>
      </c>
      <c r="C3288" s="26" t="str">
        <f t="shared" si="630"/>
        <v/>
      </c>
      <c r="D3288" s="27" t="str">
        <f t="shared" si="631"/>
        <v/>
      </c>
      <c r="E3288" s="27" t="str">
        <f t="shared" si="632"/>
        <v/>
      </c>
      <c r="F3288" s="29" t="str">
        <f t="array" ref="F3288">IF(B3288="","",SMALL(IF(اضافه!$E$1:$E$10000=$D$4,ROW($1:$10000)),B3288))</f>
        <v/>
      </c>
      <c r="G3288" s="25" t="str">
        <f t="shared" si="639"/>
        <v/>
      </c>
      <c r="H3288" s="26" t="str">
        <f t="shared" si="633"/>
        <v/>
      </c>
      <c r="I3288" s="27" t="str">
        <f t="shared" si="634"/>
        <v/>
      </c>
      <c r="J3288" s="27" t="str">
        <f t="shared" si="635"/>
        <v/>
      </c>
      <c r="K3288" s="29" t="str">
        <f t="array" ref="K3288">IF(G3288="","",SMALL(IF(صرف!$E$1:$E$10000=$D$4,ROW($1:$10000)),G3288))</f>
        <v/>
      </c>
      <c r="L3288" s="25" t="str">
        <f t="shared" si="640"/>
        <v/>
      </c>
      <c r="M3288" s="26" t="str">
        <f t="shared" si="636"/>
        <v/>
      </c>
      <c r="N3288" s="27" t="str">
        <f t="shared" si="637"/>
        <v/>
      </c>
      <c r="O3288" s="27" t="str">
        <f t="shared" si="629"/>
        <v/>
      </c>
      <c r="P3288" s="29" t="str">
        <f t="array" ref="P3288">IF(L3288="","",SMALL(IF(تكهين!$E$1:$E$10000=$D$4,ROW($1:$10000)),L3288))</f>
        <v/>
      </c>
    </row>
    <row r="3289" spans="2:16" ht="20.25">
      <c r="B3289" s="25" t="str">
        <f t="shared" si="638"/>
        <v/>
      </c>
      <c r="C3289" s="26" t="str">
        <f t="shared" si="630"/>
        <v/>
      </c>
      <c r="D3289" s="27" t="str">
        <f t="shared" si="631"/>
        <v/>
      </c>
      <c r="E3289" s="27" t="str">
        <f t="shared" si="632"/>
        <v/>
      </c>
      <c r="F3289" s="29" t="str">
        <f t="array" ref="F3289">IF(B3289="","",SMALL(IF(اضافه!$E$1:$E$10000=$D$4,ROW($1:$10000)),B3289))</f>
        <v/>
      </c>
      <c r="G3289" s="25" t="str">
        <f t="shared" si="639"/>
        <v/>
      </c>
      <c r="H3289" s="26" t="str">
        <f t="shared" si="633"/>
        <v/>
      </c>
      <c r="I3289" s="27" t="str">
        <f t="shared" si="634"/>
        <v/>
      </c>
      <c r="J3289" s="27" t="str">
        <f t="shared" si="635"/>
        <v/>
      </c>
      <c r="K3289" s="29" t="str">
        <f t="array" ref="K3289">IF(G3289="","",SMALL(IF(صرف!$E$1:$E$10000=$D$4,ROW($1:$10000)),G3289))</f>
        <v/>
      </c>
      <c r="L3289" s="25" t="str">
        <f t="shared" si="640"/>
        <v/>
      </c>
      <c r="M3289" s="26" t="str">
        <f t="shared" si="636"/>
        <v/>
      </c>
      <c r="N3289" s="27" t="str">
        <f t="shared" si="637"/>
        <v/>
      </c>
      <c r="O3289" s="27" t="str">
        <f t="shared" si="629"/>
        <v/>
      </c>
      <c r="P3289" s="29" t="str">
        <f t="array" ref="P3289">IF(L3289="","",SMALL(IF(تكهين!$E$1:$E$10000=$D$4,ROW($1:$10000)),L3289))</f>
        <v/>
      </c>
    </row>
    <row r="3290" spans="2:16" ht="20.25">
      <c r="B3290" s="25" t="str">
        <f t="shared" si="638"/>
        <v/>
      </c>
      <c r="C3290" s="26" t="str">
        <f t="shared" si="630"/>
        <v/>
      </c>
      <c r="D3290" s="27" t="str">
        <f t="shared" si="631"/>
        <v/>
      </c>
      <c r="E3290" s="27" t="str">
        <f t="shared" si="632"/>
        <v/>
      </c>
      <c r="F3290" s="29" t="str">
        <f t="array" ref="F3290">IF(B3290="","",SMALL(IF(اضافه!$E$1:$E$10000=$D$4,ROW($1:$10000)),B3290))</f>
        <v/>
      </c>
      <c r="G3290" s="25" t="str">
        <f t="shared" si="639"/>
        <v/>
      </c>
      <c r="H3290" s="26" t="str">
        <f t="shared" si="633"/>
        <v/>
      </c>
      <c r="I3290" s="27" t="str">
        <f t="shared" si="634"/>
        <v/>
      </c>
      <c r="J3290" s="27" t="str">
        <f t="shared" si="635"/>
        <v/>
      </c>
      <c r="K3290" s="29" t="str">
        <f t="array" ref="K3290">IF(G3290="","",SMALL(IF(صرف!$E$1:$E$10000=$D$4,ROW($1:$10000)),G3290))</f>
        <v/>
      </c>
      <c r="L3290" s="25" t="str">
        <f t="shared" si="640"/>
        <v/>
      </c>
      <c r="M3290" s="26" t="str">
        <f t="shared" si="636"/>
        <v/>
      </c>
      <c r="N3290" s="27" t="str">
        <f t="shared" si="637"/>
        <v/>
      </c>
      <c r="O3290" s="27" t="str">
        <f t="shared" si="629"/>
        <v/>
      </c>
      <c r="P3290" s="29" t="str">
        <f t="array" ref="P3290">IF(L3290="","",SMALL(IF(تكهين!$E$1:$E$10000=$D$4,ROW($1:$10000)),L3290))</f>
        <v/>
      </c>
    </row>
    <row r="3291" spans="2:16" ht="20.25">
      <c r="B3291" s="25" t="str">
        <f t="shared" si="638"/>
        <v/>
      </c>
      <c r="C3291" s="26" t="str">
        <f t="shared" si="630"/>
        <v/>
      </c>
      <c r="D3291" s="27" t="str">
        <f t="shared" si="631"/>
        <v/>
      </c>
      <c r="E3291" s="27" t="str">
        <f t="shared" si="632"/>
        <v/>
      </c>
      <c r="F3291" s="29" t="str">
        <f t="array" ref="F3291">IF(B3291="","",SMALL(IF(اضافه!$E$1:$E$10000=$D$4,ROW($1:$10000)),B3291))</f>
        <v/>
      </c>
      <c r="G3291" s="25" t="str">
        <f t="shared" si="639"/>
        <v/>
      </c>
      <c r="H3291" s="26" t="str">
        <f t="shared" si="633"/>
        <v/>
      </c>
      <c r="I3291" s="27" t="str">
        <f t="shared" si="634"/>
        <v/>
      </c>
      <c r="J3291" s="27" t="str">
        <f t="shared" si="635"/>
        <v/>
      </c>
      <c r="K3291" s="29" t="str">
        <f t="array" ref="K3291">IF(G3291="","",SMALL(IF(صرف!$E$1:$E$10000=$D$4,ROW($1:$10000)),G3291))</f>
        <v/>
      </c>
      <c r="L3291" s="25" t="str">
        <f t="shared" si="640"/>
        <v/>
      </c>
      <c r="M3291" s="26" t="str">
        <f t="shared" si="636"/>
        <v/>
      </c>
      <c r="N3291" s="27" t="str">
        <f t="shared" si="637"/>
        <v/>
      </c>
      <c r="O3291" s="27" t="str">
        <f t="shared" si="629"/>
        <v/>
      </c>
      <c r="P3291" s="29" t="str">
        <f t="array" ref="P3291">IF(L3291="","",SMALL(IF(تكهين!$E$1:$E$10000=$D$4,ROW($1:$10000)),L3291))</f>
        <v/>
      </c>
    </row>
    <row r="3292" spans="2:16" ht="20.25">
      <c r="B3292" s="25" t="str">
        <f t="shared" si="638"/>
        <v/>
      </c>
      <c r="C3292" s="26" t="str">
        <f t="shared" si="630"/>
        <v/>
      </c>
      <c r="D3292" s="27" t="str">
        <f t="shared" si="631"/>
        <v/>
      </c>
      <c r="E3292" s="27" t="str">
        <f t="shared" si="632"/>
        <v/>
      </c>
      <c r="F3292" s="29" t="str">
        <f t="array" ref="F3292">IF(B3292="","",SMALL(IF(اضافه!$E$1:$E$10000=$D$4,ROW($1:$10000)),B3292))</f>
        <v/>
      </c>
      <c r="G3292" s="25" t="str">
        <f t="shared" si="639"/>
        <v/>
      </c>
      <c r="H3292" s="26" t="str">
        <f t="shared" si="633"/>
        <v/>
      </c>
      <c r="I3292" s="27" t="str">
        <f t="shared" si="634"/>
        <v/>
      </c>
      <c r="J3292" s="27" t="str">
        <f t="shared" si="635"/>
        <v/>
      </c>
      <c r="K3292" s="29" t="str">
        <f t="array" ref="K3292">IF(G3292="","",SMALL(IF(صرف!$E$1:$E$10000=$D$4,ROW($1:$10000)),G3292))</f>
        <v/>
      </c>
      <c r="L3292" s="25" t="str">
        <f t="shared" si="640"/>
        <v/>
      </c>
      <c r="M3292" s="26" t="str">
        <f t="shared" si="636"/>
        <v/>
      </c>
      <c r="N3292" s="27" t="str">
        <f t="shared" si="637"/>
        <v/>
      </c>
      <c r="O3292" s="27" t="str">
        <f t="shared" si="629"/>
        <v/>
      </c>
      <c r="P3292" s="29" t="str">
        <f t="array" ref="P3292">IF(L3292="","",SMALL(IF(تكهين!$E$1:$E$10000=$D$4,ROW($1:$10000)),L3292))</f>
        <v/>
      </c>
    </row>
    <row r="3293" spans="2:16" ht="20.25">
      <c r="B3293" s="25" t="str">
        <f t="shared" si="638"/>
        <v/>
      </c>
      <c r="C3293" s="26" t="str">
        <f t="shared" si="630"/>
        <v/>
      </c>
      <c r="D3293" s="27" t="str">
        <f t="shared" si="631"/>
        <v/>
      </c>
      <c r="E3293" s="27" t="str">
        <f t="shared" si="632"/>
        <v/>
      </c>
      <c r="F3293" s="29" t="str">
        <f t="array" ref="F3293">IF(B3293="","",SMALL(IF(اضافه!$E$1:$E$10000=$D$4,ROW($1:$10000)),B3293))</f>
        <v/>
      </c>
      <c r="G3293" s="25" t="str">
        <f t="shared" si="639"/>
        <v/>
      </c>
      <c r="H3293" s="26" t="str">
        <f t="shared" si="633"/>
        <v/>
      </c>
      <c r="I3293" s="27" t="str">
        <f t="shared" si="634"/>
        <v/>
      </c>
      <c r="J3293" s="27" t="str">
        <f t="shared" si="635"/>
        <v/>
      </c>
      <c r="K3293" s="29" t="str">
        <f t="array" ref="K3293">IF(G3293="","",SMALL(IF(صرف!$E$1:$E$10000=$D$4,ROW($1:$10000)),G3293))</f>
        <v/>
      </c>
      <c r="L3293" s="25" t="str">
        <f t="shared" si="640"/>
        <v/>
      </c>
      <c r="M3293" s="26" t="str">
        <f t="shared" si="636"/>
        <v/>
      </c>
      <c r="N3293" s="27" t="str">
        <f t="shared" si="637"/>
        <v/>
      </c>
      <c r="O3293" s="27" t="str">
        <f t="shared" si="629"/>
        <v/>
      </c>
      <c r="P3293" s="29" t="str">
        <f t="array" ref="P3293">IF(L3293="","",SMALL(IF(تكهين!$E$1:$E$10000=$D$4,ROW($1:$10000)),L3293))</f>
        <v/>
      </c>
    </row>
    <row r="3294" spans="2:16" ht="20.25">
      <c r="B3294" s="25" t="str">
        <f t="shared" si="638"/>
        <v/>
      </c>
      <c r="C3294" s="26" t="str">
        <f t="shared" si="630"/>
        <v/>
      </c>
      <c r="D3294" s="27" t="str">
        <f t="shared" si="631"/>
        <v/>
      </c>
      <c r="E3294" s="27" t="str">
        <f t="shared" si="632"/>
        <v/>
      </c>
      <c r="F3294" s="29" t="str">
        <f t="array" ref="F3294">IF(B3294="","",SMALL(IF(اضافه!$E$1:$E$10000=$D$4,ROW($1:$10000)),B3294))</f>
        <v/>
      </c>
      <c r="G3294" s="25" t="str">
        <f t="shared" si="639"/>
        <v/>
      </c>
      <c r="H3294" s="26" t="str">
        <f t="shared" si="633"/>
        <v/>
      </c>
      <c r="I3294" s="27" t="str">
        <f t="shared" si="634"/>
        <v/>
      </c>
      <c r="J3294" s="27" t="str">
        <f t="shared" si="635"/>
        <v/>
      </c>
      <c r="K3294" s="29" t="str">
        <f t="array" ref="K3294">IF(G3294="","",SMALL(IF(صرف!$E$1:$E$10000=$D$4,ROW($1:$10000)),G3294))</f>
        <v/>
      </c>
      <c r="L3294" s="25" t="str">
        <f t="shared" si="640"/>
        <v/>
      </c>
      <c r="M3294" s="26" t="str">
        <f t="shared" si="636"/>
        <v/>
      </c>
      <c r="N3294" s="27" t="str">
        <f t="shared" si="637"/>
        <v/>
      </c>
      <c r="O3294" s="27" t="str">
        <f t="shared" si="629"/>
        <v/>
      </c>
      <c r="P3294" s="29" t="str">
        <f t="array" ref="P3294">IF(L3294="","",SMALL(IF(تكهين!$E$1:$E$10000=$D$4,ROW($1:$10000)),L3294))</f>
        <v/>
      </c>
    </row>
    <row r="3295" spans="2:16" ht="20.25">
      <c r="B3295" s="25" t="str">
        <f t="shared" si="638"/>
        <v/>
      </c>
      <c r="C3295" s="26" t="str">
        <f t="shared" si="630"/>
        <v/>
      </c>
      <c r="D3295" s="27" t="str">
        <f t="shared" si="631"/>
        <v/>
      </c>
      <c r="E3295" s="27" t="str">
        <f t="shared" si="632"/>
        <v/>
      </c>
      <c r="F3295" s="29" t="str">
        <f t="array" ref="F3295">IF(B3295="","",SMALL(IF(اضافه!$E$1:$E$10000=$D$4,ROW($1:$10000)),B3295))</f>
        <v/>
      </c>
      <c r="G3295" s="25" t="str">
        <f t="shared" si="639"/>
        <v/>
      </c>
      <c r="H3295" s="26" t="str">
        <f t="shared" si="633"/>
        <v/>
      </c>
      <c r="I3295" s="27" t="str">
        <f t="shared" si="634"/>
        <v/>
      </c>
      <c r="J3295" s="27" t="str">
        <f t="shared" si="635"/>
        <v/>
      </c>
      <c r="K3295" s="29" t="str">
        <f t="array" ref="K3295">IF(G3295="","",SMALL(IF(صرف!$E$1:$E$10000=$D$4,ROW($1:$10000)),G3295))</f>
        <v/>
      </c>
      <c r="L3295" s="25" t="str">
        <f t="shared" si="640"/>
        <v/>
      </c>
      <c r="M3295" s="26" t="str">
        <f t="shared" si="636"/>
        <v/>
      </c>
      <c r="N3295" s="27" t="str">
        <f t="shared" si="637"/>
        <v/>
      </c>
      <c r="O3295" s="27" t="str">
        <f t="shared" si="629"/>
        <v/>
      </c>
      <c r="P3295" s="29" t="str">
        <f t="array" ref="P3295">IF(L3295="","",SMALL(IF(تكهين!$E$1:$E$10000=$D$4,ROW($1:$10000)),L3295))</f>
        <v/>
      </c>
    </row>
    <row r="3296" spans="2:16" ht="20.25">
      <c r="B3296" s="25" t="str">
        <f t="shared" si="638"/>
        <v/>
      </c>
      <c r="C3296" s="26" t="str">
        <f t="shared" si="630"/>
        <v/>
      </c>
      <c r="D3296" s="27" t="str">
        <f t="shared" si="631"/>
        <v/>
      </c>
      <c r="E3296" s="27" t="str">
        <f t="shared" si="632"/>
        <v/>
      </c>
      <c r="F3296" s="29" t="str">
        <f t="array" ref="F3296">IF(B3296="","",SMALL(IF(اضافه!$E$1:$E$10000=$D$4,ROW($1:$10000)),B3296))</f>
        <v/>
      </c>
      <c r="G3296" s="25" t="str">
        <f t="shared" si="639"/>
        <v/>
      </c>
      <c r="H3296" s="26" t="str">
        <f t="shared" si="633"/>
        <v/>
      </c>
      <c r="I3296" s="27" t="str">
        <f t="shared" si="634"/>
        <v/>
      </c>
      <c r="J3296" s="27" t="str">
        <f t="shared" si="635"/>
        <v/>
      </c>
      <c r="K3296" s="29" t="str">
        <f t="array" ref="K3296">IF(G3296="","",SMALL(IF(صرف!$E$1:$E$10000=$D$4,ROW($1:$10000)),G3296))</f>
        <v/>
      </c>
      <c r="L3296" s="25" t="str">
        <f t="shared" si="640"/>
        <v/>
      </c>
      <c r="M3296" s="26" t="str">
        <f t="shared" si="636"/>
        <v/>
      </c>
      <c r="N3296" s="27" t="str">
        <f t="shared" si="637"/>
        <v/>
      </c>
      <c r="O3296" s="27" t="str">
        <f t="shared" si="629"/>
        <v/>
      </c>
      <c r="P3296" s="29" t="str">
        <f t="array" ref="P3296">IF(L3296="","",SMALL(IF(تكهين!$E$1:$E$10000=$D$4,ROW($1:$10000)),L3296))</f>
        <v/>
      </c>
    </row>
    <row r="3297" spans="2:16" ht="20.25">
      <c r="B3297" s="25" t="str">
        <f t="shared" si="638"/>
        <v/>
      </c>
      <c r="C3297" s="26" t="str">
        <f t="shared" si="630"/>
        <v/>
      </c>
      <c r="D3297" s="27" t="str">
        <f t="shared" si="631"/>
        <v/>
      </c>
      <c r="E3297" s="27" t="str">
        <f t="shared" si="632"/>
        <v/>
      </c>
      <c r="F3297" s="29" t="str">
        <f t="array" ref="F3297">IF(B3297="","",SMALL(IF(اضافه!$E$1:$E$10000=$D$4,ROW($1:$10000)),B3297))</f>
        <v/>
      </c>
      <c r="G3297" s="25" t="str">
        <f t="shared" si="639"/>
        <v/>
      </c>
      <c r="H3297" s="26" t="str">
        <f t="shared" si="633"/>
        <v/>
      </c>
      <c r="I3297" s="27" t="str">
        <f t="shared" si="634"/>
        <v/>
      </c>
      <c r="J3297" s="27" t="str">
        <f t="shared" si="635"/>
        <v/>
      </c>
      <c r="K3297" s="29" t="str">
        <f t="array" ref="K3297">IF(G3297="","",SMALL(IF(صرف!$E$1:$E$10000=$D$4,ROW($1:$10000)),G3297))</f>
        <v/>
      </c>
      <c r="L3297" s="25" t="str">
        <f t="shared" si="640"/>
        <v/>
      </c>
      <c r="M3297" s="26" t="str">
        <f t="shared" si="636"/>
        <v/>
      </c>
      <c r="N3297" s="27" t="str">
        <f t="shared" si="637"/>
        <v/>
      </c>
      <c r="O3297" s="27" t="str">
        <f t="shared" si="629"/>
        <v/>
      </c>
      <c r="P3297" s="29" t="str">
        <f t="array" ref="P3297">IF(L3297="","",SMALL(IF(تكهين!$E$1:$E$10000=$D$4,ROW($1:$10000)),L3297))</f>
        <v/>
      </c>
    </row>
    <row r="3298" spans="2:16" ht="20.25">
      <c r="B3298" s="25" t="str">
        <f t="shared" si="638"/>
        <v/>
      </c>
      <c r="C3298" s="26" t="str">
        <f t="shared" si="630"/>
        <v/>
      </c>
      <c r="D3298" s="27" t="str">
        <f t="shared" si="631"/>
        <v/>
      </c>
      <c r="E3298" s="27" t="str">
        <f t="shared" si="632"/>
        <v/>
      </c>
      <c r="F3298" s="29" t="str">
        <f t="array" ref="F3298">IF(B3298="","",SMALL(IF(اضافه!$E$1:$E$10000=$D$4,ROW($1:$10000)),B3298))</f>
        <v/>
      </c>
      <c r="G3298" s="25" t="str">
        <f t="shared" si="639"/>
        <v/>
      </c>
      <c r="H3298" s="26" t="str">
        <f t="shared" si="633"/>
        <v/>
      </c>
      <c r="I3298" s="27" t="str">
        <f t="shared" si="634"/>
        <v/>
      </c>
      <c r="J3298" s="27" t="str">
        <f t="shared" si="635"/>
        <v/>
      </c>
      <c r="K3298" s="29" t="str">
        <f t="array" ref="K3298">IF(G3298="","",SMALL(IF(صرف!$E$1:$E$10000=$D$4,ROW($1:$10000)),G3298))</f>
        <v/>
      </c>
      <c r="L3298" s="25" t="str">
        <f t="shared" si="640"/>
        <v/>
      </c>
      <c r="M3298" s="26" t="str">
        <f t="shared" si="636"/>
        <v/>
      </c>
      <c r="N3298" s="27" t="str">
        <f t="shared" si="637"/>
        <v/>
      </c>
      <c r="O3298" s="27" t="str">
        <f t="shared" si="629"/>
        <v/>
      </c>
      <c r="P3298" s="29" t="str">
        <f t="array" ref="P3298">IF(L3298="","",SMALL(IF(تكهين!$E$1:$E$10000=$D$4,ROW($1:$10000)),L3298))</f>
        <v/>
      </c>
    </row>
    <row r="3299" spans="2:16" ht="20.25">
      <c r="B3299" s="25" t="str">
        <f t="shared" si="638"/>
        <v/>
      </c>
      <c r="C3299" s="26" t="str">
        <f t="shared" si="630"/>
        <v/>
      </c>
      <c r="D3299" s="27" t="str">
        <f t="shared" si="631"/>
        <v/>
      </c>
      <c r="E3299" s="27" t="str">
        <f t="shared" si="632"/>
        <v/>
      </c>
      <c r="F3299" s="29" t="str">
        <f t="array" ref="F3299">IF(B3299="","",SMALL(IF(اضافه!$E$1:$E$10000=$D$4,ROW($1:$10000)),B3299))</f>
        <v/>
      </c>
      <c r="G3299" s="25" t="str">
        <f t="shared" si="639"/>
        <v/>
      </c>
      <c r="H3299" s="26" t="str">
        <f t="shared" si="633"/>
        <v/>
      </c>
      <c r="I3299" s="27" t="str">
        <f t="shared" si="634"/>
        <v/>
      </c>
      <c r="J3299" s="27" t="str">
        <f t="shared" si="635"/>
        <v/>
      </c>
      <c r="K3299" s="29" t="str">
        <f t="array" ref="K3299">IF(G3299="","",SMALL(IF(صرف!$E$1:$E$10000=$D$4,ROW($1:$10000)),G3299))</f>
        <v/>
      </c>
      <c r="L3299" s="25" t="str">
        <f t="shared" si="640"/>
        <v/>
      </c>
      <c r="M3299" s="26" t="str">
        <f t="shared" si="636"/>
        <v/>
      </c>
      <c r="N3299" s="27" t="str">
        <f t="shared" si="637"/>
        <v/>
      </c>
      <c r="O3299" s="27" t="str">
        <f t="shared" si="629"/>
        <v/>
      </c>
      <c r="P3299" s="29" t="str">
        <f t="array" ref="P3299">IF(L3299="","",SMALL(IF(تكهين!$E$1:$E$10000=$D$4,ROW($1:$10000)),L3299))</f>
        <v/>
      </c>
    </row>
    <row r="3300" spans="2:16" ht="20.25">
      <c r="B3300" s="25" t="str">
        <f t="shared" si="638"/>
        <v/>
      </c>
      <c r="C3300" s="26" t="str">
        <f t="shared" si="630"/>
        <v/>
      </c>
      <c r="D3300" s="27" t="str">
        <f t="shared" si="631"/>
        <v/>
      </c>
      <c r="E3300" s="27" t="str">
        <f t="shared" si="632"/>
        <v/>
      </c>
      <c r="F3300" s="29" t="str">
        <f t="array" ref="F3300">IF(B3300="","",SMALL(IF(اضافه!$E$1:$E$10000=$D$4,ROW($1:$10000)),B3300))</f>
        <v/>
      </c>
      <c r="G3300" s="25" t="str">
        <f t="shared" si="639"/>
        <v/>
      </c>
      <c r="H3300" s="26" t="str">
        <f t="shared" si="633"/>
        <v/>
      </c>
      <c r="I3300" s="27" t="str">
        <f t="shared" si="634"/>
        <v/>
      </c>
      <c r="J3300" s="27" t="str">
        <f t="shared" si="635"/>
        <v/>
      </c>
      <c r="K3300" s="29" t="str">
        <f t="array" ref="K3300">IF(G3300="","",SMALL(IF(صرف!$E$1:$E$10000=$D$4,ROW($1:$10000)),G3300))</f>
        <v/>
      </c>
      <c r="L3300" s="25" t="str">
        <f t="shared" si="640"/>
        <v/>
      </c>
      <c r="M3300" s="26" t="str">
        <f t="shared" si="636"/>
        <v/>
      </c>
      <c r="N3300" s="27" t="str">
        <f t="shared" si="637"/>
        <v/>
      </c>
      <c r="O3300" s="27" t="str">
        <f t="shared" si="629"/>
        <v/>
      </c>
      <c r="P3300" s="29" t="str">
        <f t="array" ref="P3300">IF(L3300="","",SMALL(IF(تكهين!$E$1:$E$10000=$D$4,ROW($1:$10000)),L3300))</f>
        <v/>
      </c>
    </row>
    <row r="3301" spans="2:16" ht="20.25">
      <c r="B3301" s="25" t="str">
        <f t="shared" si="638"/>
        <v/>
      </c>
      <c r="C3301" s="26" t="str">
        <f t="shared" si="630"/>
        <v/>
      </c>
      <c r="D3301" s="27" t="str">
        <f t="shared" si="631"/>
        <v/>
      </c>
      <c r="E3301" s="27" t="str">
        <f t="shared" si="632"/>
        <v/>
      </c>
      <c r="F3301" s="29" t="str">
        <f t="array" ref="F3301">IF(B3301="","",SMALL(IF(اضافه!$E$1:$E$10000=$D$4,ROW($1:$10000)),B3301))</f>
        <v/>
      </c>
      <c r="G3301" s="25" t="str">
        <f t="shared" si="639"/>
        <v/>
      </c>
      <c r="H3301" s="26" t="str">
        <f t="shared" si="633"/>
        <v/>
      </c>
      <c r="I3301" s="27" t="str">
        <f t="shared" si="634"/>
        <v/>
      </c>
      <c r="J3301" s="27" t="str">
        <f t="shared" si="635"/>
        <v/>
      </c>
      <c r="K3301" s="29" t="str">
        <f t="array" ref="K3301">IF(G3301="","",SMALL(IF(صرف!$E$1:$E$10000=$D$4,ROW($1:$10000)),G3301))</f>
        <v/>
      </c>
      <c r="L3301" s="25" t="str">
        <f t="shared" si="640"/>
        <v/>
      </c>
      <c r="M3301" s="26" t="str">
        <f t="shared" si="636"/>
        <v/>
      </c>
      <c r="N3301" s="27" t="str">
        <f t="shared" si="637"/>
        <v/>
      </c>
      <c r="O3301" s="27" t="str">
        <f t="shared" si="629"/>
        <v/>
      </c>
      <c r="P3301" s="29" t="str">
        <f t="array" ref="P3301">IF(L3301="","",SMALL(IF(تكهين!$E$1:$E$10000=$D$4,ROW($1:$10000)),L3301))</f>
        <v/>
      </c>
    </row>
    <row r="3302" spans="2:16" ht="20.25">
      <c r="B3302" s="25" t="str">
        <f t="shared" si="638"/>
        <v/>
      </c>
      <c r="C3302" s="26" t="str">
        <f t="shared" si="630"/>
        <v/>
      </c>
      <c r="D3302" s="27" t="str">
        <f t="shared" si="631"/>
        <v/>
      </c>
      <c r="E3302" s="27" t="str">
        <f t="shared" si="632"/>
        <v/>
      </c>
      <c r="F3302" s="29" t="str">
        <f t="array" ref="F3302">IF(B3302="","",SMALL(IF(اضافه!$E$1:$E$10000=$D$4,ROW($1:$10000)),B3302))</f>
        <v/>
      </c>
      <c r="G3302" s="25" t="str">
        <f t="shared" si="639"/>
        <v/>
      </c>
      <c r="H3302" s="26" t="str">
        <f t="shared" si="633"/>
        <v/>
      </c>
      <c r="I3302" s="27" t="str">
        <f t="shared" si="634"/>
        <v/>
      </c>
      <c r="J3302" s="27" t="str">
        <f t="shared" si="635"/>
        <v/>
      </c>
      <c r="K3302" s="29" t="str">
        <f t="array" ref="K3302">IF(G3302="","",SMALL(IF(صرف!$E$1:$E$10000=$D$4,ROW($1:$10000)),G3302))</f>
        <v/>
      </c>
      <c r="L3302" s="25" t="str">
        <f t="shared" si="640"/>
        <v/>
      </c>
      <c r="M3302" s="26" t="str">
        <f t="shared" si="636"/>
        <v/>
      </c>
      <c r="N3302" s="27" t="str">
        <f t="shared" si="637"/>
        <v/>
      </c>
      <c r="O3302" s="27" t="str">
        <f t="shared" si="629"/>
        <v/>
      </c>
      <c r="P3302" s="29" t="str">
        <f t="array" ref="P3302">IF(L3302="","",SMALL(IF(تكهين!$E$1:$E$10000=$D$4,ROW($1:$10000)),L3302))</f>
        <v/>
      </c>
    </row>
    <row r="3303" spans="2:16" ht="20.25">
      <c r="B3303" s="25" t="str">
        <f t="shared" si="638"/>
        <v/>
      </c>
      <c r="C3303" s="26" t="str">
        <f t="shared" si="630"/>
        <v/>
      </c>
      <c r="D3303" s="27" t="str">
        <f t="shared" si="631"/>
        <v/>
      </c>
      <c r="E3303" s="27" t="str">
        <f t="shared" si="632"/>
        <v/>
      </c>
      <c r="F3303" s="29" t="str">
        <f t="array" ref="F3303">IF(B3303="","",SMALL(IF(اضافه!$E$1:$E$10000=$D$4,ROW($1:$10000)),B3303))</f>
        <v/>
      </c>
      <c r="G3303" s="25" t="str">
        <f t="shared" si="639"/>
        <v/>
      </c>
      <c r="H3303" s="26" t="str">
        <f t="shared" si="633"/>
        <v/>
      </c>
      <c r="I3303" s="27" t="str">
        <f t="shared" si="634"/>
        <v/>
      </c>
      <c r="J3303" s="27" t="str">
        <f t="shared" si="635"/>
        <v/>
      </c>
      <c r="K3303" s="29" t="str">
        <f t="array" ref="K3303">IF(G3303="","",SMALL(IF(صرف!$E$1:$E$10000=$D$4,ROW($1:$10000)),G3303))</f>
        <v/>
      </c>
      <c r="L3303" s="25" t="str">
        <f t="shared" si="640"/>
        <v/>
      </c>
      <c r="M3303" s="26" t="str">
        <f t="shared" si="636"/>
        <v/>
      </c>
      <c r="N3303" s="27" t="str">
        <f t="shared" si="637"/>
        <v/>
      </c>
      <c r="O3303" s="27" t="str">
        <f t="shared" si="629"/>
        <v/>
      </c>
      <c r="P3303" s="29" t="str">
        <f t="array" ref="P3303">IF(L3303="","",SMALL(IF(تكهين!$E$1:$E$10000=$D$4,ROW($1:$10000)),L3303))</f>
        <v/>
      </c>
    </row>
    <row r="3304" spans="2:16" ht="20.25">
      <c r="B3304" s="25" t="str">
        <f t="shared" si="638"/>
        <v/>
      </c>
      <c r="C3304" s="26" t="str">
        <f t="shared" si="630"/>
        <v/>
      </c>
      <c r="D3304" s="27" t="str">
        <f t="shared" si="631"/>
        <v/>
      </c>
      <c r="E3304" s="27" t="str">
        <f t="shared" si="632"/>
        <v/>
      </c>
      <c r="F3304" s="29" t="str">
        <f t="array" ref="F3304">IF(B3304="","",SMALL(IF(اضافه!$E$1:$E$10000=$D$4,ROW($1:$10000)),B3304))</f>
        <v/>
      </c>
      <c r="G3304" s="25" t="str">
        <f t="shared" si="639"/>
        <v/>
      </c>
      <c r="H3304" s="26" t="str">
        <f t="shared" si="633"/>
        <v/>
      </c>
      <c r="I3304" s="27" t="str">
        <f t="shared" si="634"/>
        <v/>
      </c>
      <c r="J3304" s="27" t="str">
        <f t="shared" si="635"/>
        <v/>
      </c>
      <c r="K3304" s="29" t="str">
        <f t="array" ref="K3304">IF(G3304="","",SMALL(IF(صرف!$E$1:$E$10000=$D$4,ROW($1:$10000)),G3304))</f>
        <v/>
      </c>
      <c r="L3304" s="25" t="str">
        <f t="shared" si="640"/>
        <v/>
      </c>
      <c r="M3304" s="26" t="str">
        <f t="shared" si="636"/>
        <v/>
      </c>
      <c r="N3304" s="27" t="str">
        <f t="shared" si="637"/>
        <v/>
      </c>
      <c r="O3304" s="27" t="str">
        <f t="shared" si="629"/>
        <v/>
      </c>
      <c r="P3304" s="29" t="str">
        <f t="array" ref="P3304">IF(L3304="","",SMALL(IF(تكهين!$E$1:$E$10000=$D$4,ROW($1:$10000)),L3304))</f>
        <v/>
      </c>
    </row>
    <row r="3305" spans="2:16" ht="20.25">
      <c r="B3305" s="25" t="str">
        <f t="shared" si="638"/>
        <v/>
      </c>
      <c r="C3305" s="26" t="str">
        <f t="shared" si="630"/>
        <v/>
      </c>
      <c r="D3305" s="27" t="str">
        <f t="shared" si="631"/>
        <v/>
      </c>
      <c r="E3305" s="27" t="str">
        <f t="shared" si="632"/>
        <v/>
      </c>
      <c r="F3305" s="29" t="str">
        <f t="array" ref="F3305">IF(B3305="","",SMALL(IF(اضافه!$E$1:$E$10000=$D$4,ROW($1:$10000)),B3305))</f>
        <v/>
      </c>
      <c r="G3305" s="25" t="str">
        <f t="shared" si="639"/>
        <v/>
      </c>
      <c r="H3305" s="26" t="str">
        <f t="shared" si="633"/>
        <v/>
      </c>
      <c r="I3305" s="27" t="str">
        <f t="shared" si="634"/>
        <v/>
      </c>
      <c r="J3305" s="27" t="str">
        <f t="shared" si="635"/>
        <v/>
      </c>
      <c r="K3305" s="29" t="str">
        <f t="array" ref="K3305">IF(G3305="","",SMALL(IF(صرف!$E$1:$E$10000=$D$4,ROW($1:$10000)),G3305))</f>
        <v/>
      </c>
      <c r="L3305" s="25" t="str">
        <f t="shared" si="640"/>
        <v/>
      </c>
      <c r="M3305" s="26" t="str">
        <f t="shared" si="636"/>
        <v/>
      </c>
      <c r="N3305" s="27" t="str">
        <f t="shared" si="637"/>
        <v/>
      </c>
      <c r="O3305" s="27" t="str">
        <f t="shared" si="629"/>
        <v/>
      </c>
      <c r="P3305" s="29" t="str">
        <f t="array" ref="P3305">IF(L3305="","",SMALL(IF(تكهين!$E$1:$E$10000=$D$4,ROW($1:$10000)),L3305))</f>
        <v/>
      </c>
    </row>
    <row r="3306" spans="2:16" ht="20.25">
      <c r="B3306" s="25" t="str">
        <f t="shared" si="638"/>
        <v/>
      </c>
      <c r="C3306" s="26" t="str">
        <f t="shared" si="630"/>
        <v/>
      </c>
      <c r="D3306" s="27" t="str">
        <f t="shared" si="631"/>
        <v/>
      </c>
      <c r="E3306" s="27" t="str">
        <f t="shared" si="632"/>
        <v/>
      </c>
      <c r="F3306" s="29" t="str">
        <f t="array" ref="F3306">IF(B3306="","",SMALL(IF(اضافه!$E$1:$E$10000=$D$4,ROW($1:$10000)),B3306))</f>
        <v/>
      </c>
      <c r="G3306" s="25" t="str">
        <f t="shared" si="639"/>
        <v/>
      </c>
      <c r="H3306" s="26" t="str">
        <f t="shared" si="633"/>
        <v/>
      </c>
      <c r="I3306" s="27" t="str">
        <f t="shared" si="634"/>
        <v/>
      </c>
      <c r="J3306" s="27" t="str">
        <f t="shared" si="635"/>
        <v/>
      </c>
      <c r="K3306" s="29" t="str">
        <f t="array" ref="K3306">IF(G3306="","",SMALL(IF(صرف!$E$1:$E$10000=$D$4,ROW($1:$10000)),G3306))</f>
        <v/>
      </c>
      <c r="L3306" s="25" t="str">
        <f t="shared" si="640"/>
        <v/>
      </c>
      <c r="M3306" s="26" t="str">
        <f t="shared" si="636"/>
        <v/>
      </c>
      <c r="N3306" s="27" t="str">
        <f t="shared" si="637"/>
        <v/>
      </c>
      <c r="O3306" s="27" t="str">
        <f t="shared" si="629"/>
        <v/>
      </c>
      <c r="P3306" s="29" t="str">
        <f t="array" ref="P3306">IF(L3306="","",SMALL(IF(تكهين!$E$1:$E$10000=$D$4,ROW($1:$10000)),L3306))</f>
        <v/>
      </c>
    </row>
    <row r="3307" spans="2:16" ht="20.25">
      <c r="B3307" s="25" t="str">
        <f t="shared" si="638"/>
        <v/>
      </c>
      <c r="C3307" s="26" t="str">
        <f t="shared" si="630"/>
        <v/>
      </c>
      <c r="D3307" s="27" t="str">
        <f t="shared" si="631"/>
        <v/>
      </c>
      <c r="E3307" s="27" t="str">
        <f t="shared" si="632"/>
        <v/>
      </c>
      <c r="F3307" s="29" t="str">
        <f t="array" ref="F3307">IF(B3307="","",SMALL(IF(اضافه!$E$1:$E$10000=$D$4,ROW($1:$10000)),B3307))</f>
        <v/>
      </c>
      <c r="G3307" s="25" t="str">
        <f t="shared" si="639"/>
        <v/>
      </c>
      <c r="H3307" s="26" t="str">
        <f t="shared" si="633"/>
        <v/>
      </c>
      <c r="I3307" s="27" t="str">
        <f t="shared" si="634"/>
        <v/>
      </c>
      <c r="J3307" s="27" t="str">
        <f t="shared" si="635"/>
        <v/>
      </c>
      <c r="K3307" s="29" t="str">
        <f t="array" ref="K3307">IF(G3307="","",SMALL(IF(صرف!$E$1:$E$10000=$D$4,ROW($1:$10000)),G3307))</f>
        <v/>
      </c>
      <c r="L3307" s="25" t="str">
        <f t="shared" si="640"/>
        <v/>
      </c>
      <c r="M3307" s="26" t="str">
        <f t="shared" si="636"/>
        <v/>
      </c>
      <c r="N3307" s="27" t="str">
        <f t="shared" si="637"/>
        <v/>
      </c>
      <c r="O3307" s="27" t="str">
        <f t="shared" si="629"/>
        <v/>
      </c>
      <c r="P3307" s="29" t="str">
        <f t="array" ref="P3307">IF(L3307="","",SMALL(IF(تكهين!$E$1:$E$10000=$D$4,ROW($1:$10000)),L3307))</f>
        <v/>
      </c>
    </row>
    <row r="3308" spans="2:16" ht="20.25">
      <c r="B3308" s="25" t="str">
        <f t="shared" si="638"/>
        <v/>
      </c>
      <c r="C3308" s="26" t="str">
        <f t="shared" si="630"/>
        <v/>
      </c>
      <c r="D3308" s="27" t="str">
        <f t="shared" si="631"/>
        <v/>
      </c>
      <c r="E3308" s="27" t="str">
        <f t="shared" si="632"/>
        <v/>
      </c>
      <c r="F3308" s="29" t="str">
        <f t="array" ref="F3308">IF(B3308="","",SMALL(IF(اضافه!$E$1:$E$10000=$D$4,ROW($1:$10000)),B3308))</f>
        <v/>
      </c>
      <c r="G3308" s="25" t="str">
        <f t="shared" si="639"/>
        <v/>
      </c>
      <c r="H3308" s="26" t="str">
        <f t="shared" si="633"/>
        <v/>
      </c>
      <c r="I3308" s="27" t="str">
        <f t="shared" si="634"/>
        <v/>
      </c>
      <c r="J3308" s="27" t="str">
        <f t="shared" si="635"/>
        <v/>
      </c>
      <c r="K3308" s="29" t="str">
        <f t="array" ref="K3308">IF(G3308="","",SMALL(IF(صرف!$E$1:$E$10000=$D$4,ROW($1:$10000)),G3308))</f>
        <v/>
      </c>
      <c r="L3308" s="25" t="str">
        <f t="shared" si="640"/>
        <v/>
      </c>
      <c r="M3308" s="26" t="str">
        <f t="shared" si="636"/>
        <v/>
      </c>
      <c r="N3308" s="27" t="str">
        <f t="shared" si="637"/>
        <v/>
      </c>
      <c r="O3308" s="27" t="str">
        <f t="shared" si="629"/>
        <v/>
      </c>
      <c r="P3308" s="29" t="str">
        <f t="array" ref="P3308">IF(L3308="","",SMALL(IF(تكهين!$E$1:$E$10000=$D$4,ROW($1:$10000)),L3308))</f>
        <v/>
      </c>
    </row>
    <row r="3309" spans="2:16" ht="20.25">
      <c r="B3309" s="25" t="str">
        <f t="shared" si="638"/>
        <v/>
      </c>
      <c r="C3309" s="26" t="str">
        <f t="shared" si="630"/>
        <v/>
      </c>
      <c r="D3309" s="27" t="str">
        <f t="shared" si="631"/>
        <v/>
      </c>
      <c r="E3309" s="27" t="str">
        <f t="shared" si="632"/>
        <v/>
      </c>
      <c r="F3309" s="29" t="str">
        <f t="array" ref="F3309">IF(B3309="","",SMALL(IF(اضافه!$E$1:$E$10000=$D$4,ROW($1:$10000)),B3309))</f>
        <v/>
      </c>
      <c r="G3309" s="25" t="str">
        <f t="shared" si="639"/>
        <v/>
      </c>
      <c r="H3309" s="26" t="str">
        <f t="shared" si="633"/>
        <v/>
      </c>
      <c r="I3309" s="27" t="str">
        <f t="shared" si="634"/>
        <v/>
      </c>
      <c r="J3309" s="27" t="str">
        <f t="shared" si="635"/>
        <v/>
      </c>
      <c r="K3309" s="29" t="str">
        <f t="array" ref="K3309">IF(G3309="","",SMALL(IF(صرف!$E$1:$E$10000=$D$4,ROW($1:$10000)),G3309))</f>
        <v/>
      </c>
      <c r="L3309" s="25" t="str">
        <f t="shared" si="640"/>
        <v/>
      </c>
      <c r="M3309" s="26" t="str">
        <f t="shared" si="636"/>
        <v/>
      </c>
      <c r="N3309" s="27" t="str">
        <f t="shared" si="637"/>
        <v/>
      </c>
      <c r="O3309" s="27" t="str">
        <f t="shared" ref="O3309:O3372" si="641">IF(OR($D$4="",L3309=""),"",INDEX(تكهين,P3309,8))</f>
        <v/>
      </c>
      <c r="P3309" s="29" t="str">
        <f t="array" ref="P3309">IF(L3309="","",SMALL(IF(تكهين!$E$1:$E$10000=$D$4,ROW($1:$10000)),L3309))</f>
        <v/>
      </c>
    </row>
    <row r="3310" spans="2:16" ht="20.25">
      <c r="B3310" s="25" t="str">
        <f t="shared" si="638"/>
        <v/>
      </c>
      <c r="C3310" s="26" t="str">
        <f t="shared" si="630"/>
        <v/>
      </c>
      <c r="D3310" s="27" t="str">
        <f t="shared" si="631"/>
        <v/>
      </c>
      <c r="E3310" s="27" t="str">
        <f t="shared" si="632"/>
        <v/>
      </c>
      <c r="F3310" s="29" t="str">
        <f t="array" ref="F3310">IF(B3310="","",SMALL(IF(اضافه!$E$1:$E$10000=$D$4,ROW($1:$10000)),B3310))</f>
        <v/>
      </c>
      <c r="G3310" s="25" t="str">
        <f t="shared" si="639"/>
        <v/>
      </c>
      <c r="H3310" s="26" t="str">
        <f t="shared" si="633"/>
        <v/>
      </c>
      <c r="I3310" s="27" t="str">
        <f t="shared" si="634"/>
        <v/>
      </c>
      <c r="J3310" s="27" t="str">
        <f t="shared" si="635"/>
        <v/>
      </c>
      <c r="K3310" s="29" t="str">
        <f t="array" ref="K3310">IF(G3310="","",SMALL(IF(صرف!$E$1:$E$10000=$D$4,ROW($1:$10000)),G3310))</f>
        <v/>
      </c>
      <c r="L3310" s="25" t="str">
        <f t="shared" si="640"/>
        <v/>
      </c>
      <c r="M3310" s="26" t="str">
        <f t="shared" si="636"/>
        <v/>
      </c>
      <c r="N3310" s="27" t="str">
        <f t="shared" si="637"/>
        <v/>
      </c>
      <c r="O3310" s="27" t="str">
        <f t="shared" si="641"/>
        <v/>
      </c>
      <c r="P3310" s="29" t="str">
        <f t="array" ref="P3310">IF(L3310="","",SMALL(IF(تكهين!$E$1:$E$10000=$D$4,ROW($1:$10000)),L3310))</f>
        <v/>
      </c>
    </row>
    <row r="3311" spans="2:16" ht="20.25">
      <c r="B3311" s="25" t="str">
        <f t="shared" si="638"/>
        <v/>
      </c>
      <c r="C3311" s="26" t="str">
        <f t="shared" si="630"/>
        <v/>
      </c>
      <c r="D3311" s="27" t="str">
        <f t="shared" si="631"/>
        <v/>
      </c>
      <c r="E3311" s="27" t="str">
        <f t="shared" si="632"/>
        <v/>
      </c>
      <c r="F3311" s="29" t="str">
        <f t="array" ref="F3311">IF(B3311="","",SMALL(IF(اضافه!$E$1:$E$10000=$D$4,ROW($1:$10000)),B3311))</f>
        <v/>
      </c>
      <c r="G3311" s="25" t="str">
        <f t="shared" si="639"/>
        <v/>
      </c>
      <c r="H3311" s="26" t="str">
        <f t="shared" si="633"/>
        <v/>
      </c>
      <c r="I3311" s="27" t="str">
        <f t="shared" si="634"/>
        <v/>
      </c>
      <c r="J3311" s="27" t="str">
        <f t="shared" si="635"/>
        <v/>
      </c>
      <c r="K3311" s="29" t="str">
        <f t="array" ref="K3311">IF(G3311="","",SMALL(IF(صرف!$E$1:$E$10000=$D$4,ROW($1:$10000)),G3311))</f>
        <v/>
      </c>
      <c r="L3311" s="25" t="str">
        <f t="shared" si="640"/>
        <v/>
      </c>
      <c r="M3311" s="26" t="str">
        <f t="shared" si="636"/>
        <v/>
      </c>
      <c r="N3311" s="27" t="str">
        <f t="shared" si="637"/>
        <v/>
      </c>
      <c r="O3311" s="27" t="str">
        <f t="shared" si="641"/>
        <v/>
      </c>
      <c r="P3311" s="29" t="str">
        <f t="array" ref="P3311">IF(L3311="","",SMALL(IF(تكهين!$E$1:$E$10000=$D$4,ROW($1:$10000)),L3311))</f>
        <v/>
      </c>
    </row>
    <row r="3312" spans="2:16" ht="20.25">
      <c r="B3312" s="25" t="str">
        <f t="shared" si="638"/>
        <v/>
      </c>
      <c r="C3312" s="26" t="str">
        <f t="shared" si="630"/>
        <v/>
      </c>
      <c r="D3312" s="27" t="str">
        <f t="shared" si="631"/>
        <v/>
      </c>
      <c r="E3312" s="27" t="str">
        <f t="shared" si="632"/>
        <v/>
      </c>
      <c r="F3312" s="29" t="str">
        <f t="array" ref="F3312">IF(B3312="","",SMALL(IF(اضافه!$E$1:$E$10000=$D$4,ROW($1:$10000)),B3312))</f>
        <v/>
      </c>
      <c r="G3312" s="25" t="str">
        <f t="shared" si="639"/>
        <v/>
      </c>
      <c r="H3312" s="26" t="str">
        <f t="shared" si="633"/>
        <v/>
      </c>
      <c r="I3312" s="27" t="str">
        <f t="shared" si="634"/>
        <v/>
      </c>
      <c r="J3312" s="27" t="str">
        <f t="shared" si="635"/>
        <v/>
      </c>
      <c r="K3312" s="29" t="str">
        <f t="array" ref="K3312">IF(G3312="","",SMALL(IF(صرف!$E$1:$E$10000=$D$4,ROW($1:$10000)),G3312))</f>
        <v/>
      </c>
      <c r="L3312" s="25" t="str">
        <f t="shared" si="640"/>
        <v/>
      </c>
      <c r="M3312" s="26" t="str">
        <f t="shared" si="636"/>
        <v/>
      </c>
      <c r="N3312" s="27" t="str">
        <f t="shared" si="637"/>
        <v/>
      </c>
      <c r="O3312" s="27" t="str">
        <f t="shared" si="641"/>
        <v/>
      </c>
      <c r="P3312" s="29" t="str">
        <f t="array" ref="P3312">IF(L3312="","",SMALL(IF(تكهين!$E$1:$E$10000=$D$4,ROW($1:$10000)),L3312))</f>
        <v/>
      </c>
    </row>
    <row r="3313" spans="2:16" ht="20.25">
      <c r="B3313" s="25" t="str">
        <f t="shared" si="638"/>
        <v/>
      </c>
      <c r="C3313" s="26" t="str">
        <f t="shared" si="630"/>
        <v/>
      </c>
      <c r="D3313" s="27" t="str">
        <f t="shared" si="631"/>
        <v/>
      </c>
      <c r="E3313" s="27" t="str">
        <f t="shared" si="632"/>
        <v/>
      </c>
      <c r="F3313" s="29" t="str">
        <f t="array" ref="F3313">IF(B3313="","",SMALL(IF(اضافه!$E$1:$E$10000=$D$4,ROW($1:$10000)),B3313))</f>
        <v/>
      </c>
      <c r="G3313" s="25" t="str">
        <f t="shared" si="639"/>
        <v/>
      </c>
      <c r="H3313" s="26" t="str">
        <f t="shared" si="633"/>
        <v/>
      </c>
      <c r="I3313" s="27" t="str">
        <f t="shared" si="634"/>
        <v/>
      </c>
      <c r="J3313" s="27" t="str">
        <f t="shared" si="635"/>
        <v/>
      </c>
      <c r="K3313" s="29" t="str">
        <f t="array" ref="K3313">IF(G3313="","",SMALL(IF(صرف!$E$1:$E$10000=$D$4,ROW($1:$10000)),G3313))</f>
        <v/>
      </c>
      <c r="L3313" s="25" t="str">
        <f t="shared" si="640"/>
        <v/>
      </c>
      <c r="M3313" s="26" t="str">
        <f t="shared" si="636"/>
        <v/>
      </c>
      <c r="N3313" s="27" t="str">
        <f t="shared" si="637"/>
        <v/>
      </c>
      <c r="O3313" s="27" t="str">
        <f t="shared" si="641"/>
        <v/>
      </c>
      <c r="P3313" s="29" t="str">
        <f t="array" ref="P3313">IF(L3313="","",SMALL(IF(تكهين!$E$1:$E$10000=$D$4,ROW($1:$10000)),L3313))</f>
        <v/>
      </c>
    </row>
    <row r="3314" spans="2:16" ht="20.25">
      <c r="B3314" s="25" t="str">
        <f t="shared" si="638"/>
        <v/>
      </c>
      <c r="C3314" s="26" t="str">
        <f t="shared" si="630"/>
        <v/>
      </c>
      <c r="D3314" s="27" t="str">
        <f t="shared" si="631"/>
        <v/>
      </c>
      <c r="E3314" s="27" t="str">
        <f t="shared" si="632"/>
        <v/>
      </c>
      <c r="F3314" s="29" t="str">
        <f t="array" ref="F3314">IF(B3314="","",SMALL(IF(اضافه!$E$1:$E$10000=$D$4,ROW($1:$10000)),B3314))</f>
        <v/>
      </c>
      <c r="G3314" s="25" t="str">
        <f t="shared" si="639"/>
        <v/>
      </c>
      <c r="H3314" s="26" t="str">
        <f t="shared" si="633"/>
        <v/>
      </c>
      <c r="I3314" s="27" t="str">
        <f t="shared" si="634"/>
        <v/>
      </c>
      <c r="J3314" s="27" t="str">
        <f t="shared" si="635"/>
        <v/>
      </c>
      <c r="K3314" s="29" t="str">
        <f t="array" ref="K3314">IF(G3314="","",SMALL(IF(صرف!$E$1:$E$10000=$D$4,ROW($1:$10000)),G3314))</f>
        <v/>
      </c>
      <c r="L3314" s="25" t="str">
        <f t="shared" si="640"/>
        <v/>
      </c>
      <c r="M3314" s="26" t="str">
        <f t="shared" si="636"/>
        <v/>
      </c>
      <c r="N3314" s="27" t="str">
        <f t="shared" si="637"/>
        <v/>
      </c>
      <c r="O3314" s="27" t="str">
        <f t="shared" si="641"/>
        <v/>
      </c>
      <c r="P3314" s="29" t="str">
        <f t="array" ref="P3314">IF(L3314="","",SMALL(IF(تكهين!$E$1:$E$10000=$D$4,ROW($1:$10000)),L3314))</f>
        <v/>
      </c>
    </row>
    <row r="3315" spans="2:16" ht="20.25">
      <c r="B3315" s="25" t="str">
        <f t="shared" si="638"/>
        <v/>
      </c>
      <c r="C3315" s="26" t="str">
        <f t="shared" si="630"/>
        <v/>
      </c>
      <c r="D3315" s="27" t="str">
        <f t="shared" si="631"/>
        <v/>
      </c>
      <c r="E3315" s="27" t="str">
        <f t="shared" si="632"/>
        <v/>
      </c>
      <c r="F3315" s="29" t="str">
        <f t="array" ref="F3315">IF(B3315="","",SMALL(IF(اضافه!$E$1:$E$10000=$D$4,ROW($1:$10000)),B3315))</f>
        <v/>
      </c>
      <c r="G3315" s="25" t="str">
        <f t="shared" si="639"/>
        <v/>
      </c>
      <c r="H3315" s="26" t="str">
        <f t="shared" si="633"/>
        <v/>
      </c>
      <c r="I3315" s="27" t="str">
        <f t="shared" si="634"/>
        <v/>
      </c>
      <c r="J3315" s="27" t="str">
        <f t="shared" si="635"/>
        <v/>
      </c>
      <c r="K3315" s="29" t="str">
        <f t="array" ref="K3315">IF(G3315="","",SMALL(IF(صرف!$E$1:$E$10000=$D$4,ROW($1:$10000)),G3315))</f>
        <v/>
      </c>
      <c r="L3315" s="25" t="str">
        <f t="shared" si="640"/>
        <v/>
      </c>
      <c r="M3315" s="26" t="str">
        <f t="shared" si="636"/>
        <v/>
      </c>
      <c r="N3315" s="27" t="str">
        <f t="shared" si="637"/>
        <v/>
      </c>
      <c r="O3315" s="27" t="str">
        <f t="shared" si="641"/>
        <v/>
      </c>
      <c r="P3315" s="29" t="str">
        <f t="array" ref="P3315">IF(L3315="","",SMALL(IF(تكهين!$E$1:$E$10000=$D$4,ROW($1:$10000)),L3315))</f>
        <v/>
      </c>
    </row>
    <row r="3316" spans="2:16" ht="20.25">
      <c r="B3316" s="25" t="str">
        <f t="shared" si="638"/>
        <v/>
      </c>
      <c r="C3316" s="26" t="str">
        <f t="shared" si="630"/>
        <v/>
      </c>
      <c r="D3316" s="27" t="str">
        <f t="shared" si="631"/>
        <v/>
      </c>
      <c r="E3316" s="27" t="str">
        <f t="shared" si="632"/>
        <v/>
      </c>
      <c r="F3316" s="29" t="str">
        <f t="array" ref="F3316">IF(B3316="","",SMALL(IF(اضافه!$E$1:$E$10000=$D$4,ROW($1:$10000)),B3316))</f>
        <v/>
      </c>
      <c r="G3316" s="25" t="str">
        <f t="shared" si="639"/>
        <v/>
      </c>
      <c r="H3316" s="26" t="str">
        <f t="shared" si="633"/>
        <v/>
      </c>
      <c r="I3316" s="27" t="str">
        <f t="shared" si="634"/>
        <v/>
      </c>
      <c r="J3316" s="27" t="str">
        <f t="shared" si="635"/>
        <v/>
      </c>
      <c r="K3316" s="29" t="str">
        <f t="array" ref="K3316">IF(G3316="","",SMALL(IF(صرف!$E$1:$E$10000=$D$4,ROW($1:$10000)),G3316))</f>
        <v/>
      </c>
      <c r="L3316" s="25" t="str">
        <f t="shared" si="640"/>
        <v/>
      </c>
      <c r="M3316" s="26" t="str">
        <f t="shared" si="636"/>
        <v/>
      </c>
      <c r="N3316" s="27" t="str">
        <f t="shared" si="637"/>
        <v/>
      </c>
      <c r="O3316" s="27" t="str">
        <f t="shared" si="641"/>
        <v/>
      </c>
      <c r="P3316" s="29" t="str">
        <f t="array" ref="P3316">IF(L3316="","",SMALL(IF(تكهين!$E$1:$E$10000=$D$4,ROW($1:$10000)),L3316))</f>
        <v/>
      </c>
    </row>
    <row r="3317" spans="2:16" ht="20.25">
      <c r="B3317" s="25" t="str">
        <f t="shared" si="638"/>
        <v/>
      </c>
      <c r="C3317" s="26" t="str">
        <f t="shared" si="630"/>
        <v/>
      </c>
      <c r="D3317" s="27" t="str">
        <f t="shared" si="631"/>
        <v/>
      </c>
      <c r="E3317" s="27" t="str">
        <f t="shared" si="632"/>
        <v/>
      </c>
      <c r="F3317" s="29" t="str">
        <f t="array" ref="F3317">IF(B3317="","",SMALL(IF(اضافه!$E$1:$E$10000=$D$4,ROW($1:$10000)),B3317))</f>
        <v/>
      </c>
      <c r="G3317" s="25" t="str">
        <f t="shared" si="639"/>
        <v/>
      </c>
      <c r="H3317" s="26" t="str">
        <f t="shared" si="633"/>
        <v/>
      </c>
      <c r="I3317" s="27" t="str">
        <f t="shared" si="634"/>
        <v/>
      </c>
      <c r="J3317" s="27" t="str">
        <f t="shared" si="635"/>
        <v/>
      </c>
      <c r="K3317" s="29" t="str">
        <f t="array" ref="K3317">IF(G3317="","",SMALL(IF(صرف!$E$1:$E$10000=$D$4,ROW($1:$10000)),G3317))</f>
        <v/>
      </c>
      <c r="L3317" s="25" t="str">
        <f t="shared" si="640"/>
        <v/>
      </c>
      <c r="M3317" s="26" t="str">
        <f t="shared" si="636"/>
        <v/>
      </c>
      <c r="N3317" s="27" t="str">
        <f t="shared" si="637"/>
        <v/>
      </c>
      <c r="O3317" s="27" t="str">
        <f t="shared" si="641"/>
        <v/>
      </c>
      <c r="P3317" s="29" t="str">
        <f t="array" ref="P3317">IF(L3317="","",SMALL(IF(تكهين!$E$1:$E$10000=$D$4,ROW($1:$10000)),L3317))</f>
        <v/>
      </c>
    </row>
    <row r="3318" spans="2:16" ht="20.25">
      <c r="B3318" s="25" t="str">
        <f t="shared" si="638"/>
        <v/>
      </c>
      <c r="C3318" s="26" t="str">
        <f t="shared" si="630"/>
        <v/>
      </c>
      <c r="D3318" s="27" t="str">
        <f t="shared" si="631"/>
        <v/>
      </c>
      <c r="E3318" s="27" t="str">
        <f t="shared" si="632"/>
        <v/>
      </c>
      <c r="F3318" s="29" t="str">
        <f t="array" ref="F3318">IF(B3318="","",SMALL(IF(اضافه!$E$1:$E$10000=$D$4,ROW($1:$10000)),B3318))</f>
        <v/>
      </c>
      <c r="G3318" s="25" t="str">
        <f t="shared" si="639"/>
        <v/>
      </c>
      <c r="H3318" s="26" t="str">
        <f t="shared" si="633"/>
        <v/>
      </c>
      <c r="I3318" s="27" t="str">
        <f t="shared" si="634"/>
        <v/>
      </c>
      <c r="J3318" s="27" t="str">
        <f t="shared" si="635"/>
        <v/>
      </c>
      <c r="K3318" s="29" t="str">
        <f t="array" ref="K3318">IF(G3318="","",SMALL(IF(صرف!$E$1:$E$10000=$D$4,ROW($1:$10000)),G3318))</f>
        <v/>
      </c>
      <c r="L3318" s="25" t="str">
        <f t="shared" si="640"/>
        <v/>
      </c>
      <c r="M3318" s="26" t="str">
        <f t="shared" si="636"/>
        <v/>
      </c>
      <c r="N3318" s="27" t="str">
        <f t="shared" si="637"/>
        <v/>
      </c>
      <c r="O3318" s="27" t="str">
        <f t="shared" si="641"/>
        <v/>
      </c>
      <c r="P3318" s="29" t="str">
        <f t="array" ref="P3318">IF(L3318="","",SMALL(IF(تكهين!$E$1:$E$10000=$D$4,ROW($1:$10000)),L3318))</f>
        <v/>
      </c>
    </row>
    <row r="3319" spans="2:16" ht="20.25">
      <c r="B3319" s="25" t="str">
        <f t="shared" si="638"/>
        <v/>
      </c>
      <c r="C3319" s="26" t="str">
        <f t="shared" ref="C3319:C3382" si="642">IF(OR($D$4="",B3319=""),"",INDEX(اضافة,F3319,2))</f>
        <v/>
      </c>
      <c r="D3319" s="27" t="str">
        <f t="shared" ref="D3319:D3382" si="643">IF(OR($D$4="",B3319=""),"",INDEX(اضافة,F3319,3))</f>
        <v/>
      </c>
      <c r="E3319" s="27" t="str">
        <f t="shared" ref="E3319:E3382" si="644">IF(OR($D$4="",B3319=""),"",INDEX(اضافة,F3319,8))</f>
        <v/>
      </c>
      <c r="F3319" s="29" t="str">
        <f t="array" ref="F3319">IF(B3319="","",SMALL(IF(اضافه!$E$1:$E$10000=$D$4,ROW($1:$10000)),B3319))</f>
        <v/>
      </c>
      <c r="G3319" s="25" t="str">
        <f t="shared" si="639"/>
        <v/>
      </c>
      <c r="H3319" s="26" t="str">
        <f t="shared" ref="H3319:H3382" si="645">IF(OR($D$4="",G3319=""),"",INDEX(صرف,K3319,2))</f>
        <v/>
      </c>
      <c r="I3319" s="27" t="str">
        <f t="shared" ref="I3319:I3382" si="646">IF(OR($D$4="",G3319=""),"",INDEX(صرف,K3319,3))</f>
        <v/>
      </c>
      <c r="J3319" s="27" t="str">
        <f t="shared" ref="J3319:J3382" si="647">IF(OR($D$4="",G3319=""),"",INDEX(صرف,K3319,8))</f>
        <v/>
      </c>
      <c r="K3319" s="29" t="str">
        <f t="array" ref="K3319">IF(G3319="","",SMALL(IF(صرف!$E$1:$E$10000=$D$4,ROW($1:$10000)),G3319))</f>
        <v/>
      </c>
      <c r="L3319" s="25" t="str">
        <f t="shared" si="640"/>
        <v/>
      </c>
      <c r="M3319" s="26" t="str">
        <f t="shared" ref="M3319:M3382" si="648">IF(OR($D$4="",L3319=""),"",INDEX(تكهين,P3319,2))</f>
        <v/>
      </c>
      <c r="N3319" s="27" t="str">
        <f t="shared" ref="N3319:N3382" si="649">IF(OR($D$4="",L3319=""),"",INDEX(تكهين,P3319,3))</f>
        <v/>
      </c>
      <c r="O3319" s="27" t="str">
        <f t="shared" si="641"/>
        <v/>
      </c>
      <c r="P3319" s="29" t="str">
        <f t="array" ref="P3319">IF(L3319="","",SMALL(IF(تكهين!$E$1:$E$10000=$D$4,ROW($1:$10000)),L3319))</f>
        <v/>
      </c>
    </row>
    <row r="3320" spans="2:16" ht="20.25">
      <c r="B3320" s="25" t="str">
        <f t="shared" si="638"/>
        <v/>
      </c>
      <c r="C3320" s="26" t="str">
        <f t="shared" si="642"/>
        <v/>
      </c>
      <c r="D3320" s="27" t="str">
        <f t="shared" si="643"/>
        <v/>
      </c>
      <c r="E3320" s="27" t="str">
        <f t="shared" si="644"/>
        <v/>
      </c>
      <c r="F3320" s="29" t="str">
        <f t="array" ref="F3320">IF(B3320="","",SMALL(IF(اضافه!$E$1:$E$10000=$D$4,ROW($1:$10000)),B3320))</f>
        <v/>
      </c>
      <c r="G3320" s="25" t="str">
        <f t="shared" si="639"/>
        <v/>
      </c>
      <c r="H3320" s="26" t="str">
        <f t="shared" si="645"/>
        <v/>
      </c>
      <c r="I3320" s="27" t="str">
        <f t="shared" si="646"/>
        <v/>
      </c>
      <c r="J3320" s="27" t="str">
        <f t="shared" si="647"/>
        <v/>
      </c>
      <c r="K3320" s="29" t="str">
        <f t="array" ref="K3320">IF(G3320="","",SMALL(IF(صرف!$E$1:$E$10000=$D$4,ROW($1:$10000)),G3320))</f>
        <v/>
      </c>
      <c r="L3320" s="25" t="str">
        <f t="shared" si="640"/>
        <v/>
      </c>
      <c r="M3320" s="26" t="str">
        <f t="shared" si="648"/>
        <v/>
      </c>
      <c r="N3320" s="27" t="str">
        <f t="shared" si="649"/>
        <v/>
      </c>
      <c r="O3320" s="27" t="str">
        <f t="shared" si="641"/>
        <v/>
      </c>
      <c r="P3320" s="29" t="str">
        <f t="array" ref="P3320">IF(L3320="","",SMALL(IF(تكهين!$E$1:$E$10000=$D$4,ROW($1:$10000)),L3320))</f>
        <v/>
      </c>
    </row>
    <row r="3321" spans="2:16" ht="20.25">
      <c r="B3321" s="25" t="str">
        <f t="shared" si="638"/>
        <v/>
      </c>
      <c r="C3321" s="26" t="str">
        <f t="shared" si="642"/>
        <v/>
      </c>
      <c r="D3321" s="27" t="str">
        <f t="shared" si="643"/>
        <v/>
      </c>
      <c r="E3321" s="27" t="str">
        <f t="shared" si="644"/>
        <v/>
      </c>
      <c r="F3321" s="29" t="str">
        <f t="array" ref="F3321">IF(B3321="","",SMALL(IF(اضافه!$E$1:$E$10000=$D$4,ROW($1:$10000)),B3321))</f>
        <v/>
      </c>
      <c r="G3321" s="25" t="str">
        <f t="shared" si="639"/>
        <v/>
      </c>
      <c r="H3321" s="26" t="str">
        <f t="shared" si="645"/>
        <v/>
      </c>
      <c r="I3321" s="27" t="str">
        <f t="shared" si="646"/>
        <v/>
      </c>
      <c r="J3321" s="27" t="str">
        <f t="shared" si="647"/>
        <v/>
      </c>
      <c r="K3321" s="29" t="str">
        <f t="array" ref="K3321">IF(G3321="","",SMALL(IF(صرف!$E$1:$E$10000=$D$4,ROW($1:$10000)),G3321))</f>
        <v/>
      </c>
      <c r="L3321" s="25" t="str">
        <f t="shared" si="640"/>
        <v/>
      </c>
      <c r="M3321" s="26" t="str">
        <f t="shared" si="648"/>
        <v/>
      </c>
      <c r="N3321" s="27" t="str">
        <f t="shared" si="649"/>
        <v/>
      </c>
      <c r="O3321" s="27" t="str">
        <f t="shared" si="641"/>
        <v/>
      </c>
      <c r="P3321" s="29" t="str">
        <f t="array" ref="P3321">IF(L3321="","",SMALL(IF(تكهين!$E$1:$E$10000=$D$4,ROW($1:$10000)),L3321))</f>
        <v/>
      </c>
    </row>
    <row r="3322" spans="2:16" ht="20.25">
      <c r="B3322" s="25" t="str">
        <f t="shared" si="638"/>
        <v/>
      </c>
      <c r="C3322" s="26" t="str">
        <f t="shared" si="642"/>
        <v/>
      </c>
      <c r="D3322" s="27" t="str">
        <f t="shared" si="643"/>
        <v/>
      </c>
      <c r="E3322" s="27" t="str">
        <f t="shared" si="644"/>
        <v/>
      </c>
      <c r="F3322" s="29" t="str">
        <f t="array" ref="F3322">IF(B3322="","",SMALL(IF(اضافه!$E$1:$E$10000=$D$4,ROW($1:$10000)),B3322))</f>
        <v/>
      </c>
      <c r="G3322" s="25" t="str">
        <f t="shared" si="639"/>
        <v/>
      </c>
      <c r="H3322" s="26" t="str">
        <f t="shared" si="645"/>
        <v/>
      </c>
      <c r="I3322" s="27" t="str">
        <f t="shared" si="646"/>
        <v/>
      </c>
      <c r="J3322" s="27" t="str">
        <f t="shared" si="647"/>
        <v/>
      </c>
      <c r="K3322" s="29" t="str">
        <f t="array" ref="K3322">IF(G3322="","",SMALL(IF(صرف!$E$1:$E$10000=$D$4,ROW($1:$10000)),G3322))</f>
        <v/>
      </c>
      <c r="L3322" s="25" t="str">
        <f t="shared" si="640"/>
        <v/>
      </c>
      <c r="M3322" s="26" t="str">
        <f t="shared" si="648"/>
        <v/>
      </c>
      <c r="N3322" s="27" t="str">
        <f t="shared" si="649"/>
        <v/>
      </c>
      <c r="O3322" s="27" t="str">
        <f t="shared" si="641"/>
        <v/>
      </c>
      <c r="P3322" s="29" t="str">
        <f t="array" ref="P3322">IF(L3322="","",SMALL(IF(تكهين!$E$1:$E$10000=$D$4,ROW($1:$10000)),L3322))</f>
        <v/>
      </c>
    </row>
    <row r="3323" spans="2:16" ht="20.25">
      <c r="B3323" s="25" t="str">
        <f t="shared" si="638"/>
        <v/>
      </c>
      <c r="C3323" s="26" t="str">
        <f t="shared" si="642"/>
        <v/>
      </c>
      <c r="D3323" s="27" t="str">
        <f t="shared" si="643"/>
        <v/>
      </c>
      <c r="E3323" s="27" t="str">
        <f t="shared" si="644"/>
        <v/>
      </c>
      <c r="F3323" s="29" t="str">
        <f t="array" ref="F3323">IF(B3323="","",SMALL(IF(اضافه!$E$1:$E$10000=$D$4,ROW($1:$10000)),B3323))</f>
        <v/>
      </c>
      <c r="G3323" s="25" t="str">
        <f t="shared" si="639"/>
        <v/>
      </c>
      <c r="H3323" s="26" t="str">
        <f t="shared" si="645"/>
        <v/>
      </c>
      <c r="I3323" s="27" t="str">
        <f t="shared" si="646"/>
        <v/>
      </c>
      <c r="J3323" s="27" t="str">
        <f t="shared" si="647"/>
        <v/>
      </c>
      <c r="K3323" s="29" t="str">
        <f t="array" ref="K3323">IF(G3323="","",SMALL(IF(صرف!$E$1:$E$10000=$D$4,ROW($1:$10000)),G3323))</f>
        <v/>
      </c>
      <c r="L3323" s="25" t="str">
        <f t="shared" si="640"/>
        <v/>
      </c>
      <c r="M3323" s="26" t="str">
        <f t="shared" si="648"/>
        <v/>
      </c>
      <c r="N3323" s="27" t="str">
        <f t="shared" si="649"/>
        <v/>
      </c>
      <c r="O3323" s="27" t="str">
        <f t="shared" si="641"/>
        <v/>
      </c>
      <c r="P3323" s="29" t="str">
        <f t="array" ref="P3323">IF(L3323="","",SMALL(IF(تكهين!$E$1:$E$10000=$D$4,ROW($1:$10000)),L3323))</f>
        <v/>
      </c>
    </row>
    <row r="3324" spans="2:16" ht="20.25">
      <c r="B3324" s="25" t="str">
        <f t="shared" si="638"/>
        <v/>
      </c>
      <c r="C3324" s="26" t="str">
        <f t="shared" si="642"/>
        <v/>
      </c>
      <c r="D3324" s="27" t="str">
        <f t="shared" si="643"/>
        <v/>
      </c>
      <c r="E3324" s="27" t="str">
        <f t="shared" si="644"/>
        <v/>
      </c>
      <c r="F3324" s="29" t="str">
        <f t="array" ref="F3324">IF(B3324="","",SMALL(IF(اضافه!$E$1:$E$10000=$D$4,ROW($1:$10000)),B3324))</f>
        <v/>
      </c>
      <c r="G3324" s="25" t="str">
        <f t="shared" si="639"/>
        <v/>
      </c>
      <c r="H3324" s="26" t="str">
        <f t="shared" si="645"/>
        <v/>
      </c>
      <c r="I3324" s="27" t="str">
        <f t="shared" si="646"/>
        <v/>
      </c>
      <c r="J3324" s="27" t="str">
        <f t="shared" si="647"/>
        <v/>
      </c>
      <c r="K3324" s="29" t="str">
        <f t="array" ref="K3324">IF(G3324="","",SMALL(IF(صرف!$E$1:$E$10000=$D$4,ROW($1:$10000)),G3324))</f>
        <v/>
      </c>
      <c r="L3324" s="25" t="str">
        <f t="shared" si="640"/>
        <v/>
      </c>
      <c r="M3324" s="26" t="str">
        <f t="shared" si="648"/>
        <v/>
      </c>
      <c r="N3324" s="27" t="str">
        <f t="shared" si="649"/>
        <v/>
      </c>
      <c r="O3324" s="27" t="str">
        <f t="shared" si="641"/>
        <v/>
      </c>
      <c r="P3324" s="29" t="str">
        <f t="array" ref="P3324">IF(L3324="","",SMALL(IF(تكهين!$E$1:$E$10000=$D$4,ROW($1:$10000)),L3324))</f>
        <v/>
      </c>
    </row>
    <row r="3325" spans="2:16" ht="20.25">
      <c r="B3325" s="25" t="str">
        <f t="shared" si="638"/>
        <v/>
      </c>
      <c r="C3325" s="26" t="str">
        <f t="shared" si="642"/>
        <v/>
      </c>
      <c r="D3325" s="27" t="str">
        <f t="shared" si="643"/>
        <v/>
      </c>
      <c r="E3325" s="27" t="str">
        <f t="shared" si="644"/>
        <v/>
      </c>
      <c r="F3325" s="29" t="str">
        <f t="array" ref="F3325">IF(B3325="","",SMALL(IF(اضافه!$E$1:$E$10000=$D$4,ROW($1:$10000)),B3325))</f>
        <v/>
      </c>
      <c r="G3325" s="25" t="str">
        <f t="shared" si="639"/>
        <v/>
      </c>
      <c r="H3325" s="26" t="str">
        <f t="shared" si="645"/>
        <v/>
      </c>
      <c r="I3325" s="27" t="str">
        <f t="shared" si="646"/>
        <v/>
      </c>
      <c r="J3325" s="27" t="str">
        <f t="shared" si="647"/>
        <v/>
      </c>
      <c r="K3325" s="29" t="str">
        <f t="array" ref="K3325">IF(G3325="","",SMALL(IF(صرف!$E$1:$E$10000=$D$4,ROW($1:$10000)),G3325))</f>
        <v/>
      </c>
      <c r="L3325" s="25" t="str">
        <f t="shared" si="640"/>
        <v/>
      </c>
      <c r="M3325" s="26" t="str">
        <f t="shared" si="648"/>
        <v/>
      </c>
      <c r="N3325" s="27" t="str">
        <f t="shared" si="649"/>
        <v/>
      </c>
      <c r="O3325" s="27" t="str">
        <f t="shared" si="641"/>
        <v/>
      </c>
      <c r="P3325" s="29" t="str">
        <f t="array" ref="P3325">IF(L3325="","",SMALL(IF(تكهين!$E$1:$E$10000=$D$4,ROW($1:$10000)),L3325))</f>
        <v/>
      </c>
    </row>
    <row r="3326" spans="2:16" ht="20.25">
      <c r="B3326" s="25" t="str">
        <f t="shared" si="638"/>
        <v/>
      </c>
      <c r="C3326" s="26" t="str">
        <f t="shared" si="642"/>
        <v/>
      </c>
      <c r="D3326" s="27" t="str">
        <f t="shared" si="643"/>
        <v/>
      </c>
      <c r="E3326" s="27" t="str">
        <f t="shared" si="644"/>
        <v/>
      </c>
      <c r="F3326" s="29" t="str">
        <f t="array" ref="F3326">IF(B3326="","",SMALL(IF(اضافه!$E$1:$E$10000=$D$4,ROW($1:$10000)),B3326))</f>
        <v/>
      </c>
      <c r="G3326" s="25" t="str">
        <f t="shared" si="639"/>
        <v/>
      </c>
      <c r="H3326" s="26" t="str">
        <f t="shared" si="645"/>
        <v/>
      </c>
      <c r="I3326" s="27" t="str">
        <f t="shared" si="646"/>
        <v/>
      </c>
      <c r="J3326" s="27" t="str">
        <f t="shared" si="647"/>
        <v/>
      </c>
      <c r="K3326" s="29" t="str">
        <f t="array" ref="K3326">IF(G3326="","",SMALL(IF(صرف!$E$1:$E$10000=$D$4,ROW($1:$10000)),G3326))</f>
        <v/>
      </c>
      <c r="L3326" s="25" t="str">
        <f t="shared" si="640"/>
        <v/>
      </c>
      <c r="M3326" s="26" t="str">
        <f t="shared" si="648"/>
        <v/>
      </c>
      <c r="N3326" s="27" t="str">
        <f t="shared" si="649"/>
        <v/>
      </c>
      <c r="O3326" s="27" t="str">
        <f t="shared" si="641"/>
        <v/>
      </c>
      <c r="P3326" s="29" t="str">
        <f t="array" ref="P3326">IF(L3326="","",SMALL(IF(تكهين!$E$1:$E$10000=$D$4,ROW($1:$10000)),L3326))</f>
        <v/>
      </c>
    </row>
    <row r="3327" spans="2:16" ht="20.25">
      <c r="B3327" s="25" t="str">
        <f t="shared" si="638"/>
        <v/>
      </c>
      <c r="C3327" s="26" t="str">
        <f t="shared" si="642"/>
        <v/>
      </c>
      <c r="D3327" s="27" t="str">
        <f t="shared" si="643"/>
        <v/>
      </c>
      <c r="E3327" s="27" t="str">
        <f t="shared" si="644"/>
        <v/>
      </c>
      <c r="F3327" s="29" t="str">
        <f t="array" ref="F3327">IF(B3327="","",SMALL(IF(اضافه!$E$1:$E$10000=$D$4,ROW($1:$10000)),B3327))</f>
        <v/>
      </c>
      <c r="G3327" s="25" t="str">
        <f t="shared" si="639"/>
        <v/>
      </c>
      <c r="H3327" s="26" t="str">
        <f t="shared" si="645"/>
        <v/>
      </c>
      <c r="I3327" s="27" t="str">
        <f t="shared" si="646"/>
        <v/>
      </c>
      <c r="J3327" s="27" t="str">
        <f t="shared" si="647"/>
        <v/>
      </c>
      <c r="K3327" s="29" t="str">
        <f t="array" ref="K3327">IF(G3327="","",SMALL(IF(صرف!$E$1:$E$10000=$D$4,ROW($1:$10000)),G3327))</f>
        <v/>
      </c>
      <c r="L3327" s="25" t="str">
        <f t="shared" si="640"/>
        <v/>
      </c>
      <c r="M3327" s="26" t="str">
        <f t="shared" si="648"/>
        <v/>
      </c>
      <c r="N3327" s="27" t="str">
        <f t="shared" si="649"/>
        <v/>
      </c>
      <c r="O3327" s="27" t="str">
        <f t="shared" si="641"/>
        <v/>
      </c>
      <c r="P3327" s="29" t="str">
        <f t="array" ref="P3327">IF(L3327="","",SMALL(IF(تكهين!$E$1:$E$10000=$D$4,ROW($1:$10000)),L3327))</f>
        <v/>
      </c>
    </row>
    <row r="3328" spans="2:16" ht="20.25">
      <c r="B3328" s="25" t="str">
        <f t="shared" si="638"/>
        <v/>
      </c>
      <c r="C3328" s="26" t="str">
        <f t="shared" si="642"/>
        <v/>
      </c>
      <c r="D3328" s="27" t="str">
        <f t="shared" si="643"/>
        <v/>
      </c>
      <c r="E3328" s="27" t="str">
        <f t="shared" si="644"/>
        <v/>
      </c>
      <c r="F3328" s="29" t="str">
        <f t="array" ref="F3328">IF(B3328="","",SMALL(IF(اضافه!$E$1:$E$10000=$D$4,ROW($1:$10000)),B3328))</f>
        <v/>
      </c>
      <c r="G3328" s="25" t="str">
        <f t="shared" si="639"/>
        <v/>
      </c>
      <c r="H3328" s="26" t="str">
        <f t="shared" si="645"/>
        <v/>
      </c>
      <c r="I3328" s="27" t="str">
        <f t="shared" si="646"/>
        <v/>
      </c>
      <c r="J3328" s="27" t="str">
        <f t="shared" si="647"/>
        <v/>
      </c>
      <c r="K3328" s="29" t="str">
        <f t="array" ref="K3328">IF(G3328="","",SMALL(IF(صرف!$E$1:$E$10000=$D$4,ROW($1:$10000)),G3328))</f>
        <v/>
      </c>
      <c r="L3328" s="25" t="str">
        <f t="shared" si="640"/>
        <v/>
      </c>
      <c r="M3328" s="26" t="str">
        <f t="shared" si="648"/>
        <v/>
      </c>
      <c r="N3328" s="27" t="str">
        <f t="shared" si="649"/>
        <v/>
      </c>
      <c r="O3328" s="27" t="str">
        <f t="shared" si="641"/>
        <v/>
      </c>
      <c r="P3328" s="29" t="str">
        <f t="array" ref="P3328">IF(L3328="","",SMALL(IF(تكهين!$E$1:$E$10000=$D$4,ROW($1:$10000)),L3328))</f>
        <v/>
      </c>
    </row>
    <row r="3329" spans="2:16" ht="20.25">
      <c r="B3329" s="25" t="str">
        <f t="shared" si="638"/>
        <v/>
      </c>
      <c r="C3329" s="26" t="str">
        <f t="shared" si="642"/>
        <v/>
      </c>
      <c r="D3329" s="27" t="str">
        <f t="shared" si="643"/>
        <v/>
      </c>
      <c r="E3329" s="27" t="str">
        <f t="shared" si="644"/>
        <v/>
      </c>
      <c r="F3329" s="29" t="str">
        <f t="array" ref="F3329">IF(B3329="","",SMALL(IF(اضافه!$E$1:$E$10000=$D$4,ROW($1:$10000)),B3329))</f>
        <v/>
      </c>
      <c r="G3329" s="25" t="str">
        <f t="shared" si="639"/>
        <v/>
      </c>
      <c r="H3329" s="26" t="str">
        <f t="shared" si="645"/>
        <v/>
      </c>
      <c r="I3329" s="27" t="str">
        <f t="shared" si="646"/>
        <v/>
      </c>
      <c r="J3329" s="27" t="str">
        <f t="shared" si="647"/>
        <v/>
      </c>
      <c r="K3329" s="29" t="str">
        <f t="array" ref="K3329">IF(G3329="","",SMALL(IF(صرف!$E$1:$E$10000=$D$4,ROW($1:$10000)),G3329))</f>
        <v/>
      </c>
      <c r="L3329" s="25" t="str">
        <f t="shared" si="640"/>
        <v/>
      </c>
      <c r="M3329" s="26" t="str">
        <f t="shared" si="648"/>
        <v/>
      </c>
      <c r="N3329" s="27" t="str">
        <f t="shared" si="649"/>
        <v/>
      </c>
      <c r="O3329" s="27" t="str">
        <f t="shared" si="641"/>
        <v/>
      </c>
      <c r="P3329" s="29" t="str">
        <f t="array" ref="P3329">IF(L3329="","",SMALL(IF(تكهين!$E$1:$E$10000=$D$4,ROW($1:$10000)),L3329))</f>
        <v/>
      </c>
    </row>
    <row r="3330" spans="2:16" ht="20.25">
      <c r="B3330" s="25" t="str">
        <f t="shared" si="638"/>
        <v/>
      </c>
      <c r="C3330" s="26" t="str">
        <f t="shared" si="642"/>
        <v/>
      </c>
      <c r="D3330" s="27" t="str">
        <f t="shared" si="643"/>
        <v/>
      </c>
      <c r="E3330" s="27" t="str">
        <f t="shared" si="644"/>
        <v/>
      </c>
      <c r="F3330" s="29" t="str">
        <f t="array" ref="F3330">IF(B3330="","",SMALL(IF(اضافه!$E$1:$E$10000=$D$4,ROW($1:$10000)),B3330))</f>
        <v/>
      </c>
      <c r="G3330" s="25" t="str">
        <f t="shared" si="639"/>
        <v/>
      </c>
      <c r="H3330" s="26" t="str">
        <f t="shared" si="645"/>
        <v/>
      </c>
      <c r="I3330" s="27" t="str">
        <f t="shared" si="646"/>
        <v/>
      </c>
      <c r="J3330" s="27" t="str">
        <f t="shared" si="647"/>
        <v/>
      </c>
      <c r="K3330" s="29" t="str">
        <f t="array" ref="K3330">IF(G3330="","",SMALL(IF(صرف!$E$1:$E$10000=$D$4,ROW($1:$10000)),G3330))</f>
        <v/>
      </c>
      <c r="L3330" s="25" t="str">
        <f t="shared" si="640"/>
        <v/>
      </c>
      <c r="M3330" s="26" t="str">
        <f t="shared" si="648"/>
        <v/>
      </c>
      <c r="N3330" s="27" t="str">
        <f t="shared" si="649"/>
        <v/>
      </c>
      <c r="O3330" s="27" t="str">
        <f t="shared" si="641"/>
        <v/>
      </c>
      <c r="P3330" s="29" t="str">
        <f t="array" ref="P3330">IF(L3330="","",SMALL(IF(تكهين!$E$1:$E$10000=$D$4,ROW($1:$10000)),L3330))</f>
        <v/>
      </c>
    </row>
    <row r="3331" spans="2:16" ht="20.25">
      <c r="B3331" s="25" t="str">
        <f t="shared" si="638"/>
        <v/>
      </c>
      <c r="C3331" s="26" t="str">
        <f t="shared" si="642"/>
        <v/>
      </c>
      <c r="D3331" s="27" t="str">
        <f t="shared" si="643"/>
        <v/>
      </c>
      <c r="E3331" s="27" t="str">
        <f t="shared" si="644"/>
        <v/>
      </c>
      <c r="F3331" s="29" t="str">
        <f t="array" ref="F3331">IF(B3331="","",SMALL(IF(اضافه!$E$1:$E$10000=$D$4,ROW($1:$10000)),B3331))</f>
        <v/>
      </c>
      <c r="G3331" s="25" t="str">
        <f t="shared" si="639"/>
        <v/>
      </c>
      <c r="H3331" s="26" t="str">
        <f t="shared" si="645"/>
        <v/>
      </c>
      <c r="I3331" s="27" t="str">
        <f t="shared" si="646"/>
        <v/>
      </c>
      <c r="J3331" s="27" t="str">
        <f t="shared" si="647"/>
        <v/>
      </c>
      <c r="K3331" s="29" t="str">
        <f t="array" ref="K3331">IF(G3331="","",SMALL(IF(صرف!$E$1:$E$10000=$D$4,ROW($1:$10000)),G3331))</f>
        <v/>
      </c>
      <c r="L3331" s="25" t="str">
        <f t="shared" si="640"/>
        <v/>
      </c>
      <c r="M3331" s="26" t="str">
        <f t="shared" si="648"/>
        <v/>
      </c>
      <c r="N3331" s="27" t="str">
        <f t="shared" si="649"/>
        <v/>
      </c>
      <c r="O3331" s="27" t="str">
        <f t="shared" si="641"/>
        <v/>
      </c>
      <c r="P3331" s="29" t="str">
        <f t="array" ref="P3331">IF(L3331="","",SMALL(IF(تكهين!$E$1:$E$10000=$D$4,ROW($1:$10000)),L3331))</f>
        <v/>
      </c>
    </row>
    <row r="3332" spans="2:16" ht="20.25">
      <c r="B3332" s="25" t="str">
        <f t="shared" si="638"/>
        <v/>
      </c>
      <c r="C3332" s="26" t="str">
        <f t="shared" si="642"/>
        <v/>
      </c>
      <c r="D3332" s="27" t="str">
        <f t="shared" si="643"/>
        <v/>
      </c>
      <c r="E3332" s="27" t="str">
        <f t="shared" si="644"/>
        <v/>
      </c>
      <c r="F3332" s="29" t="str">
        <f t="array" ref="F3332">IF(B3332="","",SMALL(IF(اضافه!$E$1:$E$10000=$D$4,ROW($1:$10000)),B3332))</f>
        <v/>
      </c>
      <c r="G3332" s="25" t="str">
        <f t="shared" si="639"/>
        <v/>
      </c>
      <c r="H3332" s="26" t="str">
        <f t="shared" si="645"/>
        <v/>
      </c>
      <c r="I3332" s="27" t="str">
        <f t="shared" si="646"/>
        <v/>
      </c>
      <c r="J3332" s="27" t="str">
        <f t="shared" si="647"/>
        <v/>
      </c>
      <c r="K3332" s="29" t="str">
        <f t="array" ref="K3332">IF(G3332="","",SMALL(IF(صرف!$E$1:$E$10000=$D$4,ROW($1:$10000)),G3332))</f>
        <v/>
      </c>
      <c r="L3332" s="25" t="str">
        <f t="shared" si="640"/>
        <v/>
      </c>
      <c r="M3332" s="26" t="str">
        <f t="shared" si="648"/>
        <v/>
      </c>
      <c r="N3332" s="27" t="str">
        <f t="shared" si="649"/>
        <v/>
      </c>
      <c r="O3332" s="27" t="str">
        <f t="shared" si="641"/>
        <v/>
      </c>
      <c r="P3332" s="29" t="str">
        <f t="array" ref="P3332">IF(L3332="","",SMALL(IF(تكهين!$E$1:$E$10000=$D$4,ROW($1:$10000)),L3332))</f>
        <v/>
      </c>
    </row>
    <row r="3333" spans="2:16" ht="20.25">
      <c r="B3333" s="25" t="str">
        <f t="shared" si="638"/>
        <v/>
      </c>
      <c r="C3333" s="26" t="str">
        <f t="shared" si="642"/>
        <v/>
      </c>
      <c r="D3333" s="27" t="str">
        <f t="shared" si="643"/>
        <v/>
      </c>
      <c r="E3333" s="27" t="str">
        <f t="shared" si="644"/>
        <v/>
      </c>
      <c r="F3333" s="29" t="str">
        <f t="array" ref="F3333">IF(B3333="","",SMALL(IF(اضافه!$E$1:$E$10000=$D$4,ROW($1:$10000)),B3333))</f>
        <v/>
      </c>
      <c r="G3333" s="25" t="str">
        <f t="shared" si="639"/>
        <v/>
      </c>
      <c r="H3333" s="26" t="str">
        <f t="shared" si="645"/>
        <v/>
      </c>
      <c r="I3333" s="27" t="str">
        <f t="shared" si="646"/>
        <v/>
      </c>
      <c r="J3333" s="27" t="str">
        <f t="shared" si="647"/>
        <v/>
      </c>
      <c r="K3333" s="29" t="str">
        <f t="array" ref="K3333">IF(G3333="","",SMALL(IF(صرف!$E$1:$E$10000=$D$4,ROW($1:$10000)),G3333))</f>
        <v/>
      </c>
      <c r="L3333" s="25" t="str">
        <f t="shared" si="640"/>
        <v/>
      </c>
      <c r="M3333" s="26" t="str">
        <f t="shared" si="648"/>
        <v/>
      </c>
      <c r="N3333" s="27" t="str">
        <f t="shared" si="649"/>
        <v/>
      </c>
      <c r="O3333" s="27" t="str">
        <f t="shared" si="641"/>
        <v/>
      </c>
      <c r="P3333" s="29" t="str">
        <f t="array" ref="P3333">IF(L3333="","",SMALL(IF(تكهين!$E$1:$E$10000=$D$4,ROW($1:$10000)),L3333))</f>
        <v/>
      </c>
    </row>
    <row r="3334" spans="2:16" ht="20.25">
      <c r="B3334" s="25" t="str">
        <f t="shared" si="638"/>
        <v/>
      </c>
      <c r="C3334" s="26" t="str">
        <f t="shared" si="642"/>
        <v/>
      </c>
      <c r="D3334" s="27" t="str">
        <f t="shared" si="643"/>
        <v/>
      </c>
      <c r="E3334" s="27" t="str">
        <f t="shared" si="644"/>
        <v/>
      </c>
      <c r="F3334" s="29" t="str">
        <f t="array" ref="F3334">IF(B3334="","",SMALL(IF(اضافه!$E$1:$E$10000=$D$4,ROW($1:$10000)),B3334))</f>
        <v/>
      </c>
      <c r="G3334" s="25" t="str">
        <f t="shared" si="639"/>
        <v/>
      </c>
      <c r="H3334" s="26" t="str">
        <f t="shared" si="645"/>
        <v/>
      </c>
      <c r="I3334" s="27" t="str">
        <f t="shared" si="646"/>
        <v/>
      </c>
      <c r="J3334" s="27" t="str">
        <f t="shared" si="647"/>
        <v/>
      </c>
      <c r="K3334" s="29" t="str">
        <f t="array" ref="K3334">IF(G3334="","",SMALL(IF(صرف!$E$1:$E$10000=$D$4,ROW($1:$10000)),G3334))</f>
        <v/>
      </c>
      <c r="L3334" s="25" t="str">
        <f t="shared" si="640"/>
        <v/>
      </c>
      <c r="M3334" s="26" t="str">
        <f t="shared" si="648"/>
        <v/>
      </c>
      <c r="N3334" s="27" t="str">
        <f t="shared" si="649"/>
        <v/>
      </c>
      <c r="O3334" s="27" t="str">
        <f t="shared" si="641"/>
        <v/>
      </c>
      <c r="P3334" s="29" t="str">
        <f t="array" ref="P3334">IF(L3334="","",SMALL(IF(تكهين!$E$1:$E$10000=$D$4,ROW($1:$10000)),L3334))</f>
        <v/>
      </c>
    </row>
    <row r="3335" spans="2:16" ht="20.25">
      <c r="B3335" s="25" t="str">
        <f t="shared" ref="B3335:B3398" si="650">IF(B$11=0,"",IF(ROW($B3323)&gt;B$11,"",ROW($B3323)))</f>
        <v/>
      </c>
      <c r="C3335" s="26" t="str">
        <f t="shared" si="642"/>
        <v/>
      </c>
      <c r="D3335" s="27" t="str">
        <f t="shared" si="643"/>
        <v/>
      </c>
      <c r="E3335" s="27" t="str">
        <f t="shared" si="644"/>
        <v/>
      </c>
      <c r="F3335" s="29" t="str">
        <f t="array" ref="F3335">IF(B3335="","",SMALL(IF(اضافه!$E$1:$E$10000=$D$4,ROW($1:$10000)),B3335))</f>
        <v/>
      </c>
      <c r="G3335" s="25" t="str">
        <f t="shared" si="639"/>
        <v/>
      </c>
      <c r="H3335" s="26" t="str">
        <f t="shared" si="645"/>
        <v/>
      </c>
      <c r="I3335" s="27" t="str">
        <f t="shared" si="646"/>
        <v/>
      </c>
      <c r="J3335" s="27" t="str">
        <f t="shared" si="647"/>
        <v/>
      </c>
      <c r="K3335" s="29" t="str">
        <f t="array" ref="K3335">IF(G3335="","",SMALL(IF(صرف!$E$1:$E$10000=$D$4,ROW($1:$10000)),G3335))</f>
        <v/>
      </c>
      <c r="L3335" s="25" t="str">
        <f t="shared" si="640"/>
        <v/>
      </c>
      <c r="M3335" s="26" t="str">
        <f t="shared" si="648"/>
        <v/>
      </c>
      <c r="N3335" s="27" t="str">
        <f t="shared" si="649"/>
        <v/>
      </c>
      <c r="O3335" s="27" t="str">
        <f t="shared" si="641"/>
        <v/>
      </c>
      <c r="P3335" s="29" t="str">
        <f t="array" ref="P3335">IF(L3335="","",SMALL(IF(تكهين!$E$1:$E$10000=$D$4,ROW($1:$10000)),L3335))</f>
        <v/>
      </c>
    </row>
    <row r="3336" spans="2:16" ht="20.25">
      <c r="B3336" s="25" t="str">
        <f t="shared" si="650"/>
        <v/>
      </c>
      <c r="C3336" s="26" t="str">
        <f t="shared" si="642"/>
        <v/>
      </c>
      <c r="D3336" s="27" t="str">
        <f t="shared" si="643"/>
        <v/>
      </c>
      <c r="E3336" s="27" t="str">
        <f t="shared" si="644"/>
        <v/>
      </c>
      <c r="F3336" s="29" t="str">
        <f t="array" ref="F3336">IF(B3336="","",SMALL(IF(اضافه!$E$1:$E$10000=$D$4,ROW($1:$10000)),B3336))</f>
        <v/>
      </c>
      <c r="G3336" s="25" t="str">
        <f t="shared" si="639"/>
        <v/>
      </c>
      <c r="H3336" s="26" t="str">
        <f t="shared" si="645"/>
        <v/>
      </c>
      <c r="I3336" s="27" t="str">
        <f t="shared" si="646"/>
        <v/>
      </c>
      <c r="J3336" s="27" t="str">
        <f t="shared" si="647"/>
        <v/>
      </c>
      <c r="K3336" s="29" t="str">
        <f t="array" ref="K3336">IF(G3336="","",SMALL(IF(صرف!$E$1:$E$10000=$D$4,ROW($1:$10000)),G3336))</f>
        <v/>
      </c>
      <c r="L3336" s="25" t="str">
        <f t="shared" si="640"/>
        <v/>
      </c>
      <c r="M3336" s="26" t="str">
        <f t="shared" si="648"/>
        <v/>
      </c>
      <c r="N3336" s="27" t="str">
        <f t="shared" si="649"/>
        <v/>
      </c>
      <c r="O3336" s="27" t="str">
        <f t="shared" si="641"/>
        <v/>
      </c>
      <c r="P3336" s="29" t="str">
        <f t="array" ref="P3336">IF(L3336="","",SMALL(IF(تكهين!$E$1:$E$10000=$D$4,ROW($1:$10000)),L3336))</f>
        <v/>
      </c>
    </row>
    <row r="3337" spans="2:16" ht="20.25">
      <c r="B3337" s="25" t="str">
        <f t="shared" si="650"/>
        <v/>
      </c>
      <c r="C3337" s="26" t="str">
        <f t="shared" si="642"/>
        <v/>
      </c>
      <c r="D3337" s="27" t="str">
        <f t="shared" si="643"/>
        <v/>
      </c>
      <c r="E3337" s="27" t="str">
        <f t="shared" si="644"/>
        <v/>
      </c>
      <c r="F3337" s="29" t="str">
        <f t="array" ref="F3337">IF(B3337="","",SMALL(IF(اضافه!$E$1:$E$10000=$D$4,ROW($1:$10000)),B3337))</f>
        <v/>
      </c>
      <c r="G3337" s="25" t="str">
        <f t="shared" si="639"/>
        <v/>
      </c>
      <c r="H3337" s="26" t="str">
        <f t="shared" si="645"/>
        <v/>
      </c>
      <c r="I3337" s="27" t="str">
        <f t="shared" si="646"/>
        <v/>
      </c>
      <c r="J3337" s="27" t="str">
        <f t="shared" si="647"/>
        <v/>
      </c>
      <c r="K3337" s="29" t="str">
        <f t="array" ref="K3337">IF(G3337="","",SMALL(IF(صرف!$E$1:$E$10000=$D$4,ROW($1:$10000)),G3337))</f>
        <v/>
      </c>
      <c r="L3337" s="25" t="str">
        <f t="shared" si="640"/>
        <v/>
      </c>
      <c r="M3337" s="26" t="str">
        <f t="shared" si="648"/>
        <v/>
      </c>
      <c r="N3337" s="27" t="str">
        <f t="shared" si="649"/>
        <v/>
      </c>
      <c r="O3337" s="27" t="str">
        <f t="shared" si="641"/>
        <v/>
      </c>
      <c r="P3337" s="29" t="str">
        <f t="array" ref="P3337">IF(L3337="","",SMALL(IF(تكهين!$E$1:$E$10000=$D$4,ROW($1:$10000)),L3337))</f>
        <v/>
      </c>
    </row>
    <row r="3338" spans="2:16" ht="20.25">
      <c r="B3338" s="25" t="str">
        <f t="shared" si="650"/>
        <v/>
      </c>
      <c r="C3338" s="26" t="str">
        <f t="shared" si="642"/>
        <v/>
      </c>
      <c r="D3338" s="27" t="str">
        <f t="shared" si="643"/>
        <v/>
      </c>
      <c r="E3338" s="27" t="str">
        <f t="shared" si="644"/>
        <v/>
      </c>
      <c r="F3338" s="29" t="str">
        <f t="array" ref="F3338">IF(B3338="","",SMALL(IF(اضافه!$E$1:$E$10000=$D$4,ROW($1:$10000)),B3338))</f>
        <v/>
      </c>
      <c r="G3338" s="25" t="str">
        <f t="shared" si="639"/>
        <v/>
      </c>
      <c r="H3338" s="26" t="str">
        <f t="shared" si="645"/>
        <v/>
      </c>
      <c r="I3338" s="27" t="str">
        <f t="shared" si="646"/>
        <v/>
      </c>
      <c r="J3338" s="27" t="str">
        <f t="shared" si="647"/>
        <v/>
      </c>
      <c r="K3338" s="29" t="str">
        <f t="array" ref="K3338">IF(G3338="","",SMALL(IF(صرف!$E$1:$E$10000=$D$4,ROW($1:$10000)),G3338))</f>
        <v/>
      </c>
      <c r="L3338" s="25" t="str">
        <f t="shared" si="640"/>
        <v/>
      </c>
      <c r="M3338" s="26" t="str">
        <f t="shared" si="648"/>
        <v/>
      </c>
      <c r="N3338" s="27" t="str">
        <f t="shared" si="649"/>
        <v/>
      </c>
      <c r="O3338" s="27" t="str">
        <f t="shared" si="641"/>
        <v/>
      </c>
      <c r="P3338" s="29" t="str">
        <f t="array" ref="P3338">IF(L3338="","",SMALL(IF(تكهين!$E$1:$E$10000=$D$4,ROW($1:$10000)),L3338))</f>
        <v/>
      </c>
    </row>
    <row r="3339" spans="2:16" ht="20.25">
      <c r="B3339" s="25" t="str">
        <f t="shared" si="650"/>
        <v/>
      </c>
      <c r="C3339" s="26" t="str">
        <f t="shared" si="642"/>
        <v/>
      </c>
      <c r="D3339" s="27" t="str">
        <f t="shared" si="643"/>
        <v/>
      </c>
      <c r="E3339" s="27" t="str">
        <f t="shared" si="644"/>
        <v/>
      </c>
      <c r="F3339" s="29" t="str">
        <f t="array" ref="F3339">IF(B3339="","",SMALL(IF(اضافه!$E$1:$E$10000=$D$4,ROW($1:$10000)),B3339))</f>
        <v/>
      </c>
      <c r="G3339" s="25" t="str">
        <f t="shared" si="639"/>
        <v/>
      </c>
      <c r="H3339" s="26" t="str">
        <f t="shared" si="645"/>
        <v/>
      </c>
      <c r="I3339" s="27" t="str">
        <f t="shared" si="646"/>
        <v/>
      </c>
      <c r="J3339" s="27" t="str">
        <f t="shared" si="647"/>
        <v/>
      </c>
      <c r="K3339" s="29" t="str">
        <f t="array" ref="K3339">IF(G3339="","",SMALL(IF(صرف!$E$1:$E$10000=$D$4,ROW($1:$10000)),G3339))</f>
        <v/>
      </c>
      <c r="L3339" s="25" t="str">
        <f t="shared" si="640"/>
        <v/>
      </c>
      <c r="M3339" s="26" t="str">
        <f t="shared" si="648"/>
        <v/>
      </c>
      <c r="N3339" s="27" t="str">
        <f t="shared" si="649"/>
        <v/>
      </c>
      <c r="O3339" s="27" t="str">
        <f t="shared" si="641"/>
        <v/>
      </c>
      <c r="P3339" s="29" t="str">
        <f t="array" ref="P3339">IF(L3339="","",SMALL(IF(تكهين!$E$1:$E$10000=$D$4,ROW($1:$10000)),L3339))</f>
        <v/>
      </c>
    </row>
    <row r="3340" spans="2:16" ht="20.25">
      <c r="B3340" s="25" t="str">
        <f t="shared" si="650"/>
        <v/>
      </c>
      <c r="C3340" s="26" t="str">
        <f t="shared" si="642"/>
        <v/>
      </c>
      <c r="D3340" s="27" t="str">
        <f t="shared" si="643"/>
        <v/>
      </c>
      <c r="E3340" s="27" t="str">
        <f t="shared" si="644"/>
        <v/>
      </c>
      <c r="F3340" s="29" t="str">
        <f t="array" ref="F3340">IF(B3340="","",SMALL(IF(اضافه!$E$1:$E$10000=$D$4,ROW($1:$10000)),B3340))</f>
        <v/>
      </c>
      <c r="G3340" s="25" t="str">
        <f t="shared" si="639"/>
        <v/>
      </c>
      <c r="H3340" s="26" t="str">
        <f t="shared" si="645"/>
        <v/>
      </c>
      <c r="I3340" s="27" t="str">
        <f t="shared" si="646"/>
        <v/>
      </c>
      <c r="J3340" s="27" t="str">
        <f t="shared" si="647"/>
        <v/>
      </c>
      <c r="K3340" s="29" t="str">
        <f t="array" ref="K3340">IF(G3340="","",SMALL(IF(صرف!$E$1:$E$10000=$D$4,ROW($1:$10000)),G3340))</f>
        <v/>
      </c>
      <c r="L3340" s="25" t="str">
        <f t="shared" si="640"/>
        <v/>
      </c>
      <c r="M3340" s="26" t="str">
        <f t="shared" si="648"/>
        <v/>
      </c>
      <c r="N3340" s="27" t="str">
        <f t="shared" si="649"/>
        <v/>
      </c>
      <c r="O3340" s="27" t="str">
        <f t="shared" si="641"/>
        <v/>
      </c>
      <c r="P3340" s="29" t="str">
        <f t="array" ref="P3340">IF(L3340="","",SMALL(IF(تكهين!$E$1:$E$10000=$D$4,ROW($1:$10000)),L3340))</f>
        <v/>
      </c>
    </row>
    <row r="3341" spans="2:16" ht="20.25">
      <c r="B3341" s="25" t="str">
        <f t="shared" si="650"/>
        <v/>
      </c>
      <c r="C3341" s="26" t="str">
        <f t="shared" si="642"/>
        <v/>
      </c>
      <c r="D3341" s="27" t="str">
        <f t="shared" si="643"/>
        <v/>
      </c>
      <c r="E3341" s="27" t="str">
        <f t="shared" si="644"/>
        <v/>
      </c>
      <c r="F3341" s="29" t="str">
        <f t="array" ref="F3341">IF(B3341="","",SMALL(IF(اضافه!$E$1:$E$10000=$D$4,ROW($1:$10000)),B3341))</f>
        <v/>
      </c>
      <c r="G3341" s="25" t="str">
        <f t="shared" ref="G3341:G3404" si="651">IF(G$11=0,"",IF(ROW($B3329)&gt;G$11,"",ROW($B3329)))</f>
        <v/>
      </c>
      <c r="H3341" s="26" t="str">
        <f t="shared" si="645"/>
        <v/>
      </c>
      <c r="I3341" s="27" t="str">
        <f t="shared" si="646"/>
        <v/>
      </c>
      <c r="J3341" s="27" t="str">
        <f t="shared" si="647"/>
        <v/>
      </c>
      <c r="K3341" s="29" t="str">
        <f t="array" ref="K3341">IF(G3341="","",SMALL(IF(صرف!$E$1:$E$10000=$D$4,ROW($1:$10000)),G3341))</f>
        <v/>
      </c>
      <c r="L3341" s="25" t="str">
        <f t="shared" ref="L3341:L3404" si="652">IF(L$11=0,"",IF(ROW($B3329)&gt;L$11,"",ROW($B3329)))</f>
        <v/>
      </c>
      <c r="M3341" s="26" t="str">
        <f t="shared" si="648"/>
        <v/>
      </c>
      <c r="N3341" s="27" t="str">
        <f t="shared" si="649"/>
        <v/>
      </c>
      <c r="O3341" s="27" t="str">
        <f t="shared" si="641"/>
        <v/>
      </c>
      <c r="P3341" s="29" t="str">
        <f t="array" ref="P3341">IF(L3341="","",SMALL(IF(تكهين!$E$1:$E$10000=$D$4,ROW($1:$10000)),L3341))</f>
        <v/>
      </c>
    </row>
    <row r="3342" spans="2:16" ht="20.25">
      <c r="B3342" s="25" t="str">
        <f t="shared" si="650"/>
        <v/>
      </c>
      <c r="C3342" s="26" t="str">
        <f t="shared" si="642"/>
        <v/>
      </c>
      <c r="D3342" s="27" t="str">
        <f t="shared" si="643"/>
        <v/>
      </c>
      <c r="E3342" s="27" t="str">
        <f t="shared" si="644"/>
        <v/>
      </c>
      <c r="F3342" s="29" t="str">
        <f t="array" ref="F3342">IF(B3342="","",SMALL(IF(اضافه!$E$1:$E$10000=$D$4,ROW($1:$10000)),B3342))</f>
        <v/>
      </c>
      <c r="G3342" s="25" t="str">
        <f t="shared" si="651"/>
        <v/>
      </c>
      <c r="H3342" s="26" t="str">
        <f t="shared" si="645"/>
        <v/>
      </c>
      <c r="I3342" s="27" t="str">
        <f t="shared" si="646"/>
        <v/>
      </c>
      <c r="J3342" s="27" t="str">
        <f t="shared" si="647"/>
        <v/>
      </c>
      <c r="K3342" s="29" t="str">
        <f t="array" ref="K3342">IF(G3342="","",SMALL(IF(صرف!$E$1:$E$10000=$D$4,ROW($1:$10000)),G3342))</f>
        <v/>
      </c>
      <c r="L3342" s="25" t="str">
        <f t="shared" si="652"/>
        <v/>
      </c>
      <c r="M3342" s="26" t="str">
        <f t="shared" si="648"/>
        <v/>
      </c>
      <c r="N3342" s="27" t="str">
        <f t="shared" si="649"/>
        <v/>
      </c>
      <c r="O3342" s="27" t="str">
        <f t="shared" si="641"/>
        <v/>
      </c>
      <c r="P3342" s="29" t="str">
        <f t="array" ref="P3342">IF(L3342="","",SMALL(IF(تكهين!$E$1:$E$10000=$D$4,ROW($1:$10000)),L3342))</f>
        <v/>
      </c>
    </row>
    <row r="3343" spans="2:16" ht="20.25">
      <c r="B3343" s="25" t="str">
        <f t="shared" si="650"/>
        <v/>
      </c>
      <c r="C3343" s="26" t="str">
        <f t="shared" si="642"/>
        <v/>
      </c>
      <c r="D3343" s="27" t="str">
        <f t="shared" si="643"/>
        <v/>
      </c>
      <c r="E3343" s="27" t="str">
        <f t="shared" si="644"/>
        <v/>
      </c>
      <c r="F3343" s="29" t="str">
        <f t="array" ref="F3343">IF(B3343="","",SMALL(IF(اضافه!$E$1:$E$10000=$D$4,ROW($1:$10000)),B3343))</f>
        <v/>
      </c>
      <c r="G3343" s="25" t="str">
        <f t="shared" si="651"/>
        <v/>
      </c>
      <c r="H3343" s="26" t="str">
        <f t="shared" si="645"/>
        <v/>
      </c>
      <c r="I3343" s="27" t="str">
        <f t="shared" si="646"/>
        <v/>
      </c>
      <c r="J3343" s="27" t="str">
        <f t="shared" si="647"/>
        <v/>
      </c>
      <c r="K3343" s="29" t="str">
        <f t="array" ref="K3343">IF(G3343="","",SMALL(IF(صرف!$E$1:$E$10000=$D$4,ROW($1:$10000)),G3343))</f>
        <v/>
      </c>
      <c r="L3343" s="25" t="str">
        <f t="shared" si="652"/>
        <v/>
      </c>
      <c r="M3343" s="26" t="str">
        <f t="shared" si="648"/>
        <v/>
      </c>
      <c r="N3343" s="27" t="str">
        <f t="shared" si="649"/>
        <v/>
      </c>
      <c r="O3343" s="27" t="str">
        <f t="shared" si="641"/>
        <v/>
      </c>
      <c r="P3343" s="29" t="str">
        <f t="array" ref="P3343">IF(L3343="","",SMALL(IF(تكهين!$E$1:$E$10000=$D$4,ROW($1:$10000)),L3343))</f>
        <v/>
      </c>
    </row>
    <row r="3344" spans="2:16" ht="20.25">
      <c r="B3344" s="25" t="str">
        <f t="shared" si="650"/>
        <v/>
      </c>
      <c r="C3344" s="26" t="str">
        <f t="shared" si="642"/>
        <v/>
      </c>
      <c r="D3344" s="27" t="str">
        <f t="shared" si="643"/>
        <v/>
      </c>
      <c r="E3344" s="27" t="str">
        <f t="shared" si="644"/>
        <v/>
      </c>
      <c r="F3344" s="29" t="str">
        <f t="array" ref="F3344">IF(B3344="","",SMALL(IF(اضافه!$E$1:$E$10000=$D$4,ROW($1:$10000)),B3344))</f>
        <v/>
      </c>
      <c r="G3344" s="25" t="str">
        <f t="shared" si="651"/>
        <v/>
      </c>
      <c r="H3344" s="26" t="str">
        <f t="shared" si="645"/>
        <v/>
      </c>
      <c r="I3344" s="27" t="str">
        <f t="shared" si="646"/>
        <v/>
      </c>
      <c r="J3344" s="27" t="str">
        <f t="shared" si="647"/>
        <v/>
      </c>
      <c r="K3344" s="29" t="str">
        <f t="array" ref="K3344">IF(G3344="","",SMALL(IF(صرف!$E$1:$E$10000=$D$4,ROW($1:$10000)),G3344))</f>
        <v/>
      </c>
      <c r="L3344" s="25" t="str">
        <f t="shared" si="652"/>
        <v/>
      </c>
      <c r="M3344" s="26" t="str">
        <f t="shared" si="648"/>
        <v/>
      </c>
      <c r="N3344" s="27" t="str">
        <f t="shared" si="649"/>
        <v/>
      </c>
      <c r="O3344" s="27" t="str">
        <f t="shared" si="641"/>
        <v/>
      </c>
      <c r="P3344" s="29" t="str">
        <f t="array" ref="P3344">IF(L3344="","",SMALL(IF(تكهين!$E$1:$E$10000=$D$4,ROW($1:$10000)),L3344))</f>
        <v/>
      </c>
    </row>
    <row r="3345" spans="2:16" ht="20.25">
      <c r="B3345" s="25" t="str">
        <f t="shared" si="650"/>
        <v/>
      </c>
      <c r="C3345" s="26" t="str">
        <f t="shared" si="642"/>
        <v/>
      </c>
      <c r="D3345" s="27" t="str">
        <f t="shared" si="643"/>
        <v/>
      </c>
      <c r="E3345" s="27" t="str">
        <f t="shared" si="644"/>
        <v/>
      </c>
      <c r="F3345" s="29" t="str">
        <f t="array" ref="F3345">IF(B3345="","",SMALL(IF(اضافه!$E$1:$E$10000=$D$4,ROW($1:$10000)),B3345))</f>
        <v/>
      </c>
      <c r="G3345" s="25" t="str">
        <f t="shared" si="651"/>
        <v/>
      </c>
      <c r="H3345" s="26" t="str">
        <f t="shared" si="645"/>
        <v/>
      </c>
      <c r="I3345" s="27" t="str">
        <f t="shared" si="646"/>
        <v/>
      </c>
      <c r="J3345" s="27" t="str">
        <f t="shared" si="647"/>
        <v/>
      </c>
      <c r="K3345" s="29" t="str">
        <f t="array" ref="K3345">IF(G3345="","",SMALL(IF(صرف!$E$1:$E$10000=$D$4,ROW($1:$10000)),G3345))</f>
        <v/>
      </c>
      <c r="L3345" s="25" t="str">
        <f t="shared" si="652"/>
        <v/>
      </c>
      <c r="M3345" s="26" t="str">
        <f t="shared" si="648"/>
        <v/>
      </c>
      <c r="N3345" s="27" t="str">
        <f t="shared" si="649"/>
        <v/>
      </c>
      <c r="O3345" s="27" t="str">
        <f t="shared" si="641"/>
        <v/>
      </c>
      <c r="P3345" s="29" t="str">
        <f t="array" ref="P3345">IF(L3345="","",SMALL(IF(تكهين!$E$1:$E$10000=$D$4,ROW($1:$10000)),L3345))</f>
        <v/>
      </c>
    </row>
    <row r="3346" spans="2:16" ht="20.25">
      <c r="B3346" s="25" t="str">
        <f t="shared" si="650"/>
        <v/>
      </c>
      <c r="C3346" s="26" t="str">
        <f t="shared" si="642"/>
        <v/>
      </c>
      <c r="D3346" s="27" t="str">
        <f t="shared" si="643"/>
        <v/>
      </c>
      <c r="E3346" s="27" t="str">
        <f t="shared" si="644"/>
        <v/>
      </c>
      <c r="F3346" s="29" t="str">
        <f t="array" ref="F3346">IF(B3346="","",SMALL(IF(اضافه!$E$1:$E$10000=$D$4,ROW($1:$10000)),B3346))</f>
        <v/>
      </c>
      <c r="G3346" s="25" t="str">
        <f t="shared" si="651"/>
        <v/>
      </c>
      <c r="H3346" s="26" t="str">
        <f t="shared" si="645"/>
        <v/>
      </c>
      <c r="I3346" s="27" t="str">
        <f t="shared" si="646"/>
        <v/>
      </c>
      <c r="J3346" s="27" t="str">
        <f t="shared" si="647"/>
        <v/>
      </c>
      <c r="K3346" s="29" t="str">
        <f t="array" ref="K3346">IF(G3346="","",SMALL(IF(صرف!$E$1:$E$10000=$D$4,ROW($1:$10000)),G3346))</f>
        <v/>
      </c>
      <c r="L3346" s="25" t="str">
        <f t="shared" si="652"/>
        <v/>
      </c>
      <c r="M3346" s="26" t="str">
        <f t="shared" si="648"/>
        <v/>
      </c>
      <c r="N3346" s="27" t="str">
        <f t="shared" si="649"/>
        <v/>
      </c>
      <c r="O3346" s="27" t="str">
        <f t="shared" si="641"/>
        <v/>
      </c>
      <c r="P3346" s="29" t="str">
        <f t="array" ref="P3346">IF(L3346="","",SMALL(IF(تكهين!$E$1:$E$10000=$D$4,ROW($1:$10000)),L3346))</f>
        <v/>
      </c>
    </row>
    <row r="3347" spans="2:16" ht="20.25">
      <c r="B3347" s="25" t="str">
        <f t="shared" si="650"/>
        <v/>
      </c>
      <c r="C3347" s="26" t="str">
        <f t="shared" si="642"/>
        <v/>
      </c>
      <c r="D3347" s="27" t="str">
        <f t="shared" si="643"/>
        <v/>
      </c>
      <c r="E3347" s="27" t="str">
        <f t="shared" si="644"/>
        <v/>
      </c>
      <c r="F3347" s="29" t="str">
        <f t="array" ref="F3347">IF(B3347="","",SMALL(IF(اضافه!$E$1:$E$10000=$D$4,ROW($1:$10000)),B3347))</f>
        <v/>
      </c>
      <c r="G3347" s="25" t="str">
        <f t="shared" si="651"/>
        <v/>
      </c>
      <c r="H3347" s="26" t="str">
        <f t="shared" si="645"/>
        <v/>
      </c>
      <c r="I3347" s="27" t="str">
        <f t="shared" si="646"/>
        <v/>
      </c>
      <c r="J3347" s="27" t="str">
        <f t="shared" si="647"/>
        <v/>
      </c>
      <c r="K3347" s="29" t="str">
        <f t="array" ref="K3347">IF(G3347="","",SMALL(IF(صرف!$E$1:$E$10000=$D$4,ROW($1:$10000)),G3347))</f>
        <v/>
      </c>
      <c r="L3347" s="25" t="str">
        <f t="shared" si="652"/>
        <v/>
      </c>
      <c r="M3347" s="26" t="str">
        <f t="shared" si="648"/>
        <v/>
      </c>
      <c r="N3347" s="27" t="str">
        <f t="shared" si="649"/>
        <v/>
      </c>
      <c r="O3347" s="27" t="str">
        <f t="shared" si="641"/>
        <v/>
      </c>
      <c r="P3347" s="29" t="str">
        <f t="array" ref="P3347">IF(L3347="","",SMALL(IF(تكهين!$E$1:$E$10000=$D$4,ROW($1:$10000)),L3347))</f>
        <v/>
      </c>
    </row>
    <row r="3348" spans="2:16" ht="20.25">
      <c r="B3348" s="25" t="str">
        <f t="shared" si="650"/>
        <v/>
      </c>
      <c r="C3348" s="26" t="str">
        <f t="shared" si="642"/>
        <v/>
      </c>
      <c r="D3348" s="27" t="str">
        <f t="shared" si="643"/>
        <v/>
      </c>
      <c r="E3348" s="27" t="str">
        <f t="shared" si="644"/>
        <v/>
      </c>
      <c r="F3348" s="29" t="str">
        <f t="array" ref="F3348">IF(B3348="","",SMALL(IF(اضافه!$E$1:$E$10000=$D$4,ROW($1:$10000)),B3348))</f>
        <v/>
      </c>
      <c r="G3348" s="25" t="str">
        <f t="shared" si="651"/>
        <v/>
      </c>
      <c r="H3348" s="26" t="str">
        <f t="shared" si="645"/>
        <v/>
      </c>
      <c r="I3348" s="27" t="str">
        <f t="shared" si="646"/>
        <v/>
      </c>
      <c r="J3348" s="27" t="str">
        <f t="shared" si="647"/>
        <v/>
      </c>
      <c r="K3348" s="29" t="str">
        <f t="array" ref="K3348">IF(G3348="","",SMALL(IF(صرف!$E$1:$E$10000=$D$4,ROW($1:$10000)),G3348))</f>
        <v/>
      </c>
      <c r="L3348" s="25" t="str">
        <f t="shared" si="652"/>
        <v/>
      </c>
      <c r="M3348" s="26" t="str">
        <f t="shared" si="648"/>
        <v/>
      </c>
      <c r="N3348" s="27" t="str">
        <f t="shared" si="649"/>
        <v/>
      </c>
      <c r="O3348" s="27" t="str">
        <f t="shared" si="641"/>
        <v/>
      </c>
      <c r="P3348" s="29" t="str">
        <f t="array" ref="P3348">IF(L3348="","",SMALL(IF(تكهين!$E$1:$E$10000=$D$4,ROW($1:$10000)),L3348))</f>
        <v/>
      </c>
    </row>
    <row r="3349" spans="2:16" ht="20.25">
      <c r="B3349" s="25" t="str">
        <f t="shared" si="650"/>
        <v/>
      </c>
      <c r="C3349" s="26" t="str">
        <f t="shared" si="642"/>
        <v/>
      </c>
      <c r="D3349" s="27" t="str">
        <f t="shared" si="643"/>
        <v/>
      </c>
      <c r="E3349" s="27" t="str">
        <f t="shared" si="644"/>
        <v/>
      </c>
      <c r="F3349" s="29" t="str">
        <f t="array" ref="F3349">IF(B3349="","",SMALL(IF(اضافه!$E$1:$E$10000=$D$4,ROW($1:$10000)),B3349))</f>
        <v/>
      </c>
      <c r="G3349" s="25" t="str">
        <f t="shared" si="651"/>
        <v/>
      </c>
      <c r="H3349" s="26" t="str">
        <f t="shared" si="645"/>
        <v/>
      </c>
      <c r="I3349" s="27" t="str">
        <f t="shared" si="646"/>
        <v/>
      </c>
      <c r="J3349" s="27" t="str">
        <f t="shared" si="647"/>
        <v/>
      </c>
      <c r="K3349" s="29" t="str">
        <f t="array" ref="K3349">IF(G3349="","",SMALL(IF(صرف!$E$1:$E$10000=$D$4,ROW($1:$10000)),G3349))</f>
        <v/>
      </c>
      <c r="L3349" s="25" t="str">
        <f t="shared" si="652"/>
        <v/>
      </c>
      <c r="M3349" s="26" t="str">
        <f t="shared" si="648"/>
        <v/>
      </c>
      <c r="N3349" s="27" t="str">
        <f t="shared" si="649"/>
        <v/>
      </c>
      <c r="O3349" s="27" t="str">
        <f t="shared" si="641"/>
        <v/>
      </c>
      <c r="P3349" s="29" t="str">
        <f t="array" ref="P3349">IF(L3349="","",SMALL(IF(تكهين!$E$1:$E$10000=$D$4,ROW($1:$10000)),L3349))</f>
        <v/>
      </c>
    </row>
    <row r="3350" spans="2:16" ht="20.25">
      <c r="B3350" s="25" t="str">
        <f t="shared" si="650"/>
        <v/>
      </c>
      <c r="C3350" s="26" t="str">
        <f t="shared" si="642"/>
        <v/>
      </c>
      <c r="D3350" s="27" t="str">
        <f t="shared" si="643"/>
        <v/>
      </c>
      <c r="E3350" s="27" t="str">
        <f t="shared" si="644"/>
        <v/>
      </c>
      <c r="F3350" s="29" t="str">
        <f t="array" ref="F3350">IF(B3350="","",SMALL(IF(اضافه!$E$1:$E$10000=$D$4,ROW($1:$10000)),B3350))</f>
        <v/>
      </c>
      <c r="G3350" s="25" t="str">
        <f t="shared" si="651"/>
        <v/>
      </c>
      <c r="H3350" s="26" t="str">
        <f t="shared" si="645"/>
        <v/>
      </c>
      <c r="I3350" s="27" t="str">
        <f t="shared" si="646"/>
        <v/>
      </c>
      <c r="J3350" s="27" t="str">
        <f t="shared" si="647"/>
        <v/>
      </c>
      <c r="K3350" s="29" t="str">
        <f t="array" ref="K3350">IF(G3350="","",SMALL(IF(صرف!$E$1:$E$10000=$D$4,ROW($1:$10000)),G3350))</f>
        <v/>
      </c>
      <c r="L3350" s="25" t="str">
        <f t="shared" si="652"/>
        <v/>
      </c>
      <c r="M3350" s="26" t="str">
        <f t="shared" si="648"/>
        <v/>
      </c>
      <c r="N3350" s="27" t="str">
        <f t="shared" si="649"/>
        <v/>
      </c>
      <c r="O3350" s="27" t="str">
        <f t="shared" si="641"/>
        <v/>
      </c>
      <c r="P3350" s="29" t="str">
        <f t="array" ref="P3350">IF(L3350="","",SMALL(IF(تكهين!$E$1:$E$10000=$D$4,ROW($1:$10000)),L3350))</f>
        <v/>
      </c>
    </row>
    <row r="3351" spans="2:16" ht="20.25">
      <c r="B3351" s="25" t="str">
        <f t="shared" si="650"/>
        <v/>
      </c>
      <c r="C3351" s="26" t="str">
        <f t="shared" si="642"/>
        <v/>
      </c>
      <c r="D3351" s="27" t="str">
        <f t="shared" si="643"/>
        <v/>
      </c>
      <c r="E3351" s="27" t="str">
        <f t="shared" si="644"/>
        <v/>
      </c>
      <c r="F3351" s="29" t="str">
        <f t="array" ref="F3351">IF(B3351="","",SMALL(IF(اضافه!$E$1:$E$10000=$D$4,ROW($1:$10000)),B3351))</f>
        <v/>
      </c>
      <c r="G3351" s="25" t="str">
        <f t="shared" si="651"/>
        <v/>
      </c>
      <c r="H3351" s="26" t="str">
        <f t="shared" si="645"/>
        <v/>
      </c>
      <c r="I3351" s="27" t="str">
        <f t="shared" si="646"/>
        <v/>
      </c>
      <c r="J3351" s="27" t="str">
        <f t="shared" si="647"/>
        <v/>
      </c>
      <c r="K3351" s="29" t="str">
        <f t="array" ref="K3351">IF(G3351="","",SMALL(IF(صرف!$E$1:$E$10000=$D$4,ROW($1:$10000)),G3351))</f>
        <v/>
      </c>
      <c r="L3351" s="25" t="str">
        <f t="shared" si="652"/>
        <v/>
      </c>
      <c r="M3351" s="26" t="str">
        <f t="shared" si="648"/>
        <v/>
      </c>
      <c r="N3351" s="27" t="str">
        <f t="shared" si="649"/>
        <v/>
      </c>
      <c r="O3351" s="27" t="str">
        <f t="shared" si="641"/>
        <v/>
      </c>
      <c r="P3351" s="29" t="str">
        <f t="array" ref="P3351">IF(L3351="","",SMALL(IF(تكهين!$E$1:$E$10000=$D$4,ROW($1:$10000)),L3351))</f>
        <v/>
      </c>
    </row>
    <row r="3352" spans="2:16" ht="20.25">
      <c r="B3352" s="25" t="str">
        <f t="shared" si="650"/>
        <v/>
      </c>
      <c r="C3352" s="26" t="str">
        <f t="shared" si="642"/>
        <v/>
      </c>
      <c r="D3352" s="27" t="str">
        <f t="shared" si="643"/>
        <v/>
      </c>
      <c r="E3352" s="27" t="str">
        <f t="shared" si="644"/>
        <v/>
      </c>
      <c r="F3352" s="29" t="str">
        <f t="array" ref="F3352">IF(B3352="","",SMALL(IF(اضافه!$E$1:$E$10000=$D$4,ROW($1:$10000)),B3352))</f>
        <v/>
      </c>
      <c r="G3352" s="25" t="str">
        <f t="shared" si="651"/>
        <v/>
      </c>
      <c r="H3352" s="26" t="str">
        <f t="shared" si="645"/>
        <v/>
      </c>
      <c r="I3352" s="27" t="str">
        <f t="shared" si="646"/>
        <v/>
      </c>
      <c r="J3352" s="27" t="str">
        <f t="shared" si="647"/>
        <v/>
      </c>
      <c r="K3352" s="29" t="str">
        <f t="array" ref="K3352">IF(G3352="","",SMALL(IF(صرف!$E$1:$E$10000=$D$4,ROW($1:$10000)),G3352))</f>
        <v/>
      </c>
      <c r="L3352" s="25" t="str">
        <f t="shared" si="652"/>
        <v/>
      </c>
      <c r="M3352" s="26" t="str">
        <f t="shared" si="648"/>
        <v/>
      </c>
      <c r="N3352" s="27" t="str">
        <f t="shared" si="649"/>
        <v/>
      </c>
      <c r="O3352" s="27" t="str">
        <f t="shared" si="641"/>
        <v/>
      </c>
      <c r="P3352" s="29" t="str">
        <f t="array" ref="P3352">IF(L3352="","",SMALL(IF(تكهين!$E$1:$E$10000=$D$4,ROW($1:$10000)),L3352))</f>
        <v/>
      </c>
    </row>
    <row r="3353" spans="2:16" ht="20.25">
      <c r="B3353" s="25" t="str">
        <f t="shared" si="650"/>
        <v/>
      </c>
      <c r="C3353" s="26" t="str">
        <f t="shared" si="642"/>
        <v/>
      </c>
      <c r="D3353" s="27" t="str">
        <f t="shared" si="643"/>
        <v/>
      </c>
      <c r="E3353" s="27" t="str">
        <f t="shared" si="644"/>
        <v/>
      </c>
      <c r="F3353" s="29" t="str">
        <f t="array" ref="F3353">IF(B3353="","",SMALL(IF(اضافه!$E$1:$E$10000=$D$4,ROW($1:$10000)),B3353))</f>
        <v/>
      </c>
      <c r="G3353" s="25" t="str">
        <f t="shared" si="651"/>
        <v/>
      </c>
      <c r="H3353" s="26" t="str">
        <f t="shared" si="645"/>
        <v/>
      </c>
      <c r="I3353" s="27" t="str">
        <f t="shared" si="646"/>
        <v/>
      </c>
      <c r="J3353" s="27" t="str">
        <f t="shared" si="647"/>
        <v/>
      </c>
      <c r="K3353" s="29" t="str">
        <f t="array" ref="K3353">IF(G3353="","",SMALL(IF(صرف!$E$1:$E$10000=$D$4,ROW($1:$10000)),G3353))</f>
        <v/>
      </c>
      <c r="L3353" s="25" t="str">
        <f t="shared" si="652"/>
        <v/>
      </c>
      <c r="M3353" s="26" t="str">
        <f t="shared" si="648"/>
        <v/>
      </c>
      <c r="N3353" s="27" t="str">
        <f t="shared" si="649"/>
        <v/>
      </c>
      <c r="O3353" s="27" t="str">
        <f t="shared" si="641"/>
        <v/>
      </c>
      <c r="P3353" s="29" t="str">
        <f t="array" ref="P3353">IF(L3353="","",SMALL(IF(تكهين!$E$1:$E$10000=$D$4,ROW($1:$10000)),L3353))</f>
        <v/>
      </c>
    </row>
    <row r="3354" spans="2:16" ht="20.25">
      <c r="B3354" s="25" t="str">
        <f t="shared" si="650"/>
        <v/>
      </c>
      <c r="C3354" s="26" t="str">
        <f t="shared" si="642"/>
        <v/>
      </c>
      <c r="D3354" s="27" t="str">
        <f t="shared" si="643"/>
        <v/>
      </c>
      <c r="E3354" s="27" t="str">
        <f t="shared" si="644"/>
        <v/>
      </c>
      <c r="F3354" s="29" t="str">
        <f t="array" ref="F3354">IF(B3354="","",SMALL(IF(اضافه!$E$1:$E$10000=$D$4,ROW($1:$10000)),B3354))</f>
        <v/>
      </c>
      <c r="G3354" s="25" t="str">
        <f t="shared" si="651"/>
        <v/>
      </c>
      <c r="H3354" s="26" t="str">
        <f t="shared" si="645"/>
        <v/>
      </c>
      <c r="I3354" s="27" t="str">
        <f t="shared" si="646"/>
        <v/>
      </c>
      <c r="J3354" s="27" t="str">
        <f t="shared" si="647"/>
        <v/>
      </c>
      <c r="K3354" s="29" t="str">
        <f t="array" ref="K3354">IF(G3354="","",SMALL(IF(صرف!$E$1:$E$10000=$D$4,ROW($1:$10000)),G3354))</f>
        <v/>
      </c>
      <c r="L3354" s="25" t="str">
        <f t="shared" si="652"/>
        <v/>
      </c>
      <c r="M3354" s="26" t="str">
        <f t="shared" si="648"/>
        <v/>
      </c>
      <c r="N3354" s="27" t="str">
        <f t="shared" si="649"/>
        <v/>
      </c>
      <c r="O3354" s="27" t="str">
        <f t="shared" si="641"/>
        <v/>
      </c>
      <c r="P3354" s="29" t="str">
        <f t="array" ref="P3354">IF(L3354="","",SMALL(IF(تكهين!$E$1:$E$10000=$D$4,ROW($1:$10000)),L3354))</f>
        <v/>
      </c>
    </row>
    <row r="3355" spans="2:16" ht="20.25">
      <c r="B3355" s="25" t="str">
        <f t="shared" si="650"/>
        <v/>
      </c>
      <c r="C3355" s="26" t="str">
        <f t="shared" si="642"/>
        <v/>
      </c>
      <c r="D3355" s="27" t="str">
        <f t="shared" si="643"/>
        <v/>
      </c>
      <c r="E3355" s="27" t="str">
        <f t="shared" si="644"/>
        <v/>
      </c>
      <c r="F3355" s="29" t="str">
        <f t="array" ref="F3355">IF(B3355="","",SMALL(IF(اضافه!$E$1:$E$10000=$D$4,ROW($1:$10000)),B3355))</f>
        <v/>
      </c>
      <c r="G3355" s="25" t="str">
        <f t="shared" si="651"/>
        <v/>
      </c>
      <c r="H3355" s="26" t="str">
        <f t="shared" si="645"/>
        <v/>
      </c>
      <c r="I3355" s="27" t="str">
        <f t="shared" si="646"/>
        <v/>
      </c>
      <c r="J3355" s="27" t="str">
        <f t="shared" si="647"/>
        <v/>
      </c>
      <c r="K3355" s="29" t="str">
        <f t="array" ref="K3355">IF(G3355="","",SMALL(IF(صرف!$E$1:$E$10000=$D$4,ROW($1:$10000)),G3355))</f>
        <v/>
      </c>
      <c r="L3355" s="25" t="str">
        <f t="shared" si="652"/>
        <v/>
      </c>
      <c r="M3355" s="26" t="str">
        <f t="shared" si="648"/>
        <v/>
      </c>
      <c r="N3355" s="27" t="str">
        <f t="shared" si="649"/>
        <v/>
      </c>
      <c r="O3355" s="27" t="str">
        <f t="shared" si="641"/>
        <v/>
      </c>
      <c r="P3355" s="29" t="str">
        <f t="array" ref="P3355">IF(L3355="","",SMALL(IF(تكهين!$E$1:$E$10000=$D$4,ROW($1:$10000)),L3355))</f>
        <v/>
      </c>
    </row>
    <row r="3356" spans="2:16" ht="20.25">
      <c r="B3356" s="25" t="str">
        <f t="shared" si="650"/>
        <v/>
      </c>
      <c r="C3356" s="26" t="str">
        <f t="shared" si="642"/>
        <v/>
      </c>
      <c r="D3356" s="27" t="str">
        <f t="shared" si="643"/>
        <v/>
      </c>
      <c r="E3356" s="27" t="str">
        <f t="shared" si="644"/>
        <v/>
      </c>
      <c r="F3356" s="29" t="str">
        <f t="array" ref="F3356">IF(B3356="","",SMALL(IF(اضافه!$E$1:$E$10000=$D$4,ROW($1:$10000)),B3356))</f>
        <v/>
      </c>
      <c r="G3356" s="25" t="str">
        <f t="shared" si="651"/>
        <v/>
      </c>
      <c r="H3356" s="26" t="str">
        <f t="shared" si="645"/>
        <v/>
      </c>
      <c r="I3356" s="27" t="str">
        <f t="shared" si="646"/>
        <v/>
      </c>
      <c r="J3356" s="27" t="str">
        <f t="shared" si="647"/>
        <v/>
      </c>
      <c r="K3356" s="29" t="str">
        <f t="array" ref="K3356">IF(G3356="","",SMALL(IF(صرف!$E$1:$E$10000=$D$4,ROW($1:$10000)),G3356))</f>
        <v/>
      </c>
      <c r="L3356" s="25" t="str">
        <f t="shared" si="652"/>
        <v/>
      </c>
      <c r="M3356" s="26" t="str">
        <f t="shared" si="648"/>
        <v/>
      </c>
      <c r="N3356" s="27" t="str">
        <f t="shared" si="649"/>
        <v/>
      </c>
      <c r="O3356" s="27" t="str">
        <f t="shared" si="641"/>
        <v/>
      </c>
      <c r="P3356" s="29" t="str">
        <f t="array" ref="P3356">IF(L3356="","",SMALL(IF(تكهين!$E$1:$E$10000=$D$4,ROW($1:$10000)),L3356))</f>
        <v/>
      </c>
    </row>
    <row r="3357" spans="2:16" ht="20.25">
      <c r="B3357" s="25" t="str">
        <f t="shared" si="650"/>
        <v/>
      </c>
      <c r="C3357" s="26" t="str">
        <f t="shared" si="642"/>
        <v/>
      </c>
      <c r="D3357" s="27" t="str">
        <f t="shared" si="643"/>
        <v/>
      </c>
      <c r="E3357" s="27" t="str">
        <f t="shared" si="644"/>
        <v/>
      </c>
      <c r="F3357" s="29" t="str">
        <f t="array" ref="F3357">IF(B3357="","",SMALL(IF(اضافه!$E$1:$E$10000=$D$4,ROW($1:$10000)),B3357))</f>
        <v/>
      </c>
      <c r="G3357" s="25" t="str">
        <f t="shared" si="651"/>
        <v/>
      </c>
      <c r="H3357" s="26" t="str">
        <f t="shared" si="645"/>
        <v/>
      </c>
      <c r="I3357" s="27" t="str">
        <f t="shared" si="646"/>
        <v/>
      </c>
      <c r="J3357" s="27" t="str">
        <f t="shared" si="647"/>
        <v/>
      </c>
      <c r="K3357" s="29" t="str">
        <f t="array" ref="K3357">IF(G3357="","",SMALL(IF(صرف!$E$1:$E$10000=$D$4,ROW($1:$10000)),G3357))</f>
        <v/>
      </c>
      <c r="L3357" s="25" t="str">
        <f t="shared" si="652"/>
        <v/>
      </c>
      <c r="M3357" s="26" t="str">
        <f t="shared" si="648"/>
        <v/>
      </c>
      <c r="N3357" s="27" t="str">
        <f t="shared" si="649"/>
        <v/>
      </c>
      <c r="O3357" s="27" t="str">
        <f t="shared" si="641"/>
        <v/>
      </c>
      <c r="P3357" s="29" t="str">
        <f t="array" ref="P3357">IF(L3357="","",SMALL(IF(تكهين!$E$1:$E$10000=$D$4,ROW($1:$10000)),L3357))</f>
        <v/>
      </c>
    </row>
    <row r="3358" spans="2:16" ht="20.25">
      <c r="B3358" s="25" t="str">
        <f t="shared" si="650"/>
        <v/>
      </c>
      <c r="C3358" s="26" t="str">
        <f t="shared" si="642"/>
        <v/>
      </c>
      <c r="D3358" s="27" t="str">
        <f t="shared" si="643"/>
        <v/>
      </c>
      <c r="E3358" s="27" t="str">
        <f t="shared" si="644"/>
        <v/>
      </c>
      <c r="F3358" s="29" t="str">
        <f t="array" ref="F3358">IF(B3358="","",SMALL(IF(اضافه!$E$1:$E$10000=$D$4,ROW($1:$10000)),B3358))</f>
        <v/>
      </c>
      <c r="G3358" s="25" t="str">
        <f t="shared" si="651"/>
        <v/>
      </c>
      <c r="H3358" s="26" t="str">
        <f t="shared" si="645"/>
        <v/>
      </c>
      <c r="I3358" s="27" t="str">
        <f t="shared" si="646"/>
        <v/>
      </c>
      <c r="J3358" s="27" t="str">
        <f t="shared" si="647"/>
        <v/>
      </c>
      <c r="K3358" s="29" t="str">
        <f t="array" ref="K3358">IF(G3358="","",SMALL(IF(صرف!$E$1:$E$10000=$D$4,ROW($1:$10000)),G3358))</f>
        <v/>
      </c>
      <c r="L3358" s="25" t="str">
        <f t="shared" si="652"/>
        <v/>
      </c>
      <c r="M3358" s="26" t="str">
        <f t="shared" si="648"/>
        <v/>
      </c>
      <c r="N3358" s="27" t="str">
        <f t="shared" si="649"/>
        <v/>
      </c>
      <c r="O3358" s="27" t="str">
        <f t="shared" si="641"/>
        <v/>
      </c>
      <c r="P3358" s="29" t="str">
        <f t="array" ref="P3358">IF(L3358="","",SMALL(IF(تكهين!$E$1:$E$10000=$D$4,ROW($1:$10000)),L3358))</f>
        <v/>
      </c>
    </row>
    <row r="3359" spans="2:16" ht="20.25">
      <c r="B3359" s="25" t="str">
        <f t="shared" si="650"/>
        <v/>
      </c>
      <c r="C3359" s="26" t="str">
        <f t="shared" si="642"/>
        <v/>
      </c>
      <c r="D3359" s="27" t="str">
        <f t="shared" si="643"/>
        <v/>
      </c>
      <c r="E3359" s="27" t="str">
        <f t="shared" si="644"/>
        <v/>
      </c>
      <c r="F3359" s="29" t="str">
        <f t="array" ref="F3359">IF(B3359="","",SMALL(IF(اضافه!$E$1:$E$10000=$D$4,ROW($1:$10000)),B3359))</f>
        <v/>
      </c>
      <c r="G3359" s="25" t="str">
        <f t="shared" si="651"/>
        <v/>
      </c>
      <c r="H3359" s="26" t="str">
        <f t="shared" si="645"/>
        <v/>
      </c>
      <c r="I3359" s="27" t="str">
        <f t="shared" si="646"/>
        <v/>
      </c>
      <c r="J3359" s="27" t="str">
        <f t="shared" si="647"/>
        <v/>
      </c>
      <c r="K3359" s="29" t="str">
        <f t="array" ref="K3359">IF(G3359="","",SMALL(IF(صرف!$E$1:$E$10000=$D$4,ROW($1:$10000)),G3359))</f>
        <v/>
      </c>
      <c r="L3359" s="25" t="str">
        <f t="shared" si="652"/>
        <v/>
      </c>
      <c r="M3359" s="26" t="str">
        <f t="shared" si="648"/>
        <v/>
      </c>
      <c r="N3359" s="27" t="str">
        <f t="shared" si="649"/>
        <v/>
      </c>
      <c r="O3359" s="27" t="str">
        <f t="shared" si="641"/>
        <v/>
      </c>
      <c r="P3359" s="29" t="str">
        <f t="array" ref="P3359">IF(L3359="","",SMALL(IF(تكهين!$E$1:$E$10000=$D$4,ROW($1:$10000)),L3359))</f>
        <v/>
      </c>
    </row>
    <row r="3360" spans="2:16" ht="20.25">
      <c r="B3360" s="25" t="str">
        <f t="shared" si="650"/>
        <v/>
      </c>
      <c r="C3360" s="26" t="str">
        <f t="shared" si="642"/>
        <v/>
      </c>
      <c r="D3360" s="27" t="str">
        <f t="shared" si="643"/>
        <v/>
      </c>
      <c r="E3360" s="27" t="str">
        <f t="shared" si="644"/>
        <v/>
      </c>
      <c r="F3360" s="29" t="str">
        <f t="array" ref="F3360">IF(B3360="","",SMALL(IF(اضافه!$E$1:$E$10000=$D$4,ROW($1:$10000)),B3360))</f>
        <v/>
      </c>
      <c r="G3360" s="25" t="str">
        <f t="shared" si="651"/>
        <v/>
      </c>
      <c r="H3360" s="26" t="str">
        <f t="shared" si="645"/>
        <v/>
      </c>
      <c r="I3360" s="27" t="str">
        <f t="shared" si="646"/>
        <v/>
      </c>
      <c r="J3360" s="27" t="str">
        <f t="shared" si="647"/>
        <v/>
      </c>
      <c r="K3360" s="29" t="str">
        <f t="array" ref="K3360">IF(G3360="","",SMALL(IF(صرف!$E$1:$E$10000=$D$4,ROW($1:$10000)),G3360))</f>
        <v/>
      </c>
      <c r="L3360" s="25" t="str">
        <f t="shared" si="652"/>
        <v/>
      </c>
      <c r="M3360" s="26" t="str">
        <f t="shared" si="648"/>
        <v/>
      </c>
      <c r="N3360" s="27" t="str">
        <f t="shared" si="649"/>
        <v/>
      </c>
      <c r="O3360" s="27" t="str">
        <f t="shared" si="641"/>
        <v/>
      </c>
      <c r="P3360" s="29" t="str">
        <f t="array" ref="P3360">IF(L3360="","",SMALL(IF(تكهين!$E$1:$E$10000=$D$4,ROW($1:$10000)),L3360))</f>
        <v/>
      </c>
    </row>
    <row r="3361" spans="2:16" ht="20.25">
      <c r="B3361" s="25" t="str">
        <f t="shared" si="650"/>
        <v/>
      </c>
      <c r="C3361" s="26" t="str">
        <f t="shared" si="642"/>
        <v/>
      </c>
      <c r="D3361" s="27" t="str">
        <f t="shared" si="643"/>
        <v/>
      </c>
      <c r="E3361" s="27" t="str">
        <f t="shared" si="644"/>
        <v/>
      </c>
      <c r="F3361" s="29" t="str">
        <f t="array" ref="F3361">IF(B3361="","",SMALL(IF(اضافه!$E$1:$E$10000=$D$4,ROW($1:$10000)),B3361))</f>
        <v/>
      </c>
      <c r="G3361" s="25" t="str">
        <f t="shared" si="651"/>
        <v/>
      </c>
      <c r="H3361" s="26" t="str">
        <f t="shared" si="645"/>
        <v/>
      </c>
      <c r="I3361" s="27" t="str">
        <f t="shared" si="646"/>
        <v/>
      </c>
      <c r="J3361" s="27" t="str">
        <f t="shared" si="647"/>
        <v/>
      </c>
      <c r="K3361" s="29" t="str">
        <f t="array" ref="K3361">IF(G3361="","",SMALL(IF(صرف!$E$1:$E$10000=$D$4,ROW($1:$10000)),G3361))</f>
        <v/>
      </c>
      <c r="L3361" s="25" t="str">
        <f t="shared" si="652"/>
        <v/>
      </c>
      <c r="M3361" s="26" t="str">
        <f t="shared" si="648"/>
        <v/>
      </c>
      <c r="N3361" s="27" t="str">
        <f t="shared" si="649"/>
        <v/>
      </c>
      <c r="O3361" s="27" t="str">
        <f t="shared" si="641"/>
        <v/>
      </c>
      <c r="P3361" s="29" t="str">
        <f t="array" ref="P3361">IF(L3361="","",SMALL(IF(تكهين!$E$1:$E$10000=$D$4,ROW($1:$10000)),L3361))</f>
        <v/>
      </c>
    </row>
    <row r="3362" spans="2:16" ht="20.25">
      <c r="B3362" s="25" t="str">
        <f t="shared" si="650"/>
        <v/>
      </c>
      <c r="C3362" s="26" t="str">
        <f t="shared" si="642"/>
        <v/>
      </c>
      <c r="D3362" s="27" t="str">
        <f t="shared" si="643"/>
        <v/>
      </c>
      <c r="E3362" s="27" t="str">
        <f t="shared" si="644"/>
        <v/>
      </c>
      <c r="F3362" s="29" t="str">
        <f t="array" ref="F3362">IF(B3362="","",SMALL(IF(اضافه!$E$1:$E$10000=$D$4,ROW($1:$10000)),B3362))</f>
        <v/>
      </c>
      <c r="G3362" s="25" t="str">
        <f t="shared" si="651"/>
        <v/>
      </c>
      <c r="H3362" s="26" t="str">
        <f t="shared" si="645"/>
        <v/>
      </c>
      <c r="I3362" s="27" t="str">
        <f t="shared" si="646"/>
        <v/>
      </c>
      <c r="J3362" s="27" t="str">
        <f t="shared" si="647"/>
        <v/>
      </c>
      <c r="K3362" s="29" t="str">
        <f t="array" ref="K3362">IF(G3362="","",SMALL(IF(صرف!$E$1:$E$10000=$D$4,ROW($1:$10000)),G3362))</f>
        <v/>
      </c>
      <c r="L3362" s="25" t="str">
        <f t="shared" si="652"/>
        <v/>
      </c>
      <c r="M3362" s="26" t="str">
        <f t="shared" si="648"/>
        <v/>
      </c>
      <c r="N3362" s="27" t="str">
        <f t="shared" si="649"/>
        <v/>
      </c>
      <c r="O3362" s="27" t="str">
        <f t="shared" si="641"/>
        <v/>
      </c>
      <c r="P3362" s="29" t="str">
        <f t="array" ref="P3362">IF(L3362="","",SMALL(IF(تكهين!$E$1:$E$10000=$D$4,ROW($1:$10000)),L3362))</f>
        <v/>
      </c>
    </row>
    <row r="3363" spans="2:16" ht="20.25">
      <c r="B3363" s="25" t="str">
        <f t="shared" si="650"/>
        <v/>
      </c>
      <c r="C3363" s="26" t="str">
        <f t="shared" si="642"/>
        <v/>
      </c>
      <c r="D3363" s="27" t="str">
        <f t="shared" si="643"/>
        <v/>
      </c>
      <c r="E3363" s="27" t="str">
        <f t="shared" si="644"/>
        <v/>
      </c>
      <c r="F3363" s="29" t="str">
        <f t="array" ref="F3363">IF(B3363="","",SMALL(IF(اضافه!$E$1:$E$10000=$D$4,ROW($1:$10000)),B3363))</f>
        <v/>
      </c>
      <c r="G3363" s="25" t="str">
        <f t="shared" si="651"/>
        <v/>
      </c>
      <c r="H3363" s="26" t="str">
        <f t="shared" si="645"/>
        <v/>
      </c>
      <c r="I3363" s="27" t="str">
        <f t="shared" si="646"/>
        <v/>
      </c>
      <c r="J3363" s="27" t="str">
        <f t="shared" si="647"/>
        <v/>
      </c>
      <c r="K3363" s="29" t="str">
        <f t="array" ref="K3363">IF(G3363="","",SMALL(IF(صرف!$E$1:$E$10000=$D$4,ROW($1:$10000)),G3363))</f>
        <v/>
      </c>
      <c r="L3363" s="25" t="str">
        <f t="shared" si="652"/>
        <v/>
      </c>
      <c r="M3363" s="26" t="str">
        <f t="shared" si="648"/>
        <v/>
      </c>
      <c r="N3363" s="27" t="str">
        <f t="shared" si="649"/>
        <v/>
      </c>
      <c r="O3363" s="27" t="str">
        <f t="shared" si="641"/>
        <v/>
      </c>
      <c r="P3363" s="29" t="str">
        <f t="array" ref="P3363">IF(L3363="","",SMALL(IF(تكهين!$E$1:$E$10000=$D$4,ROW($1:$10000)),L3363))</f>
        <v/>
      </c>
    </row>
    <row r="3364" spans="2:16" ht="20.25">
      <c r="B3364" s="25" t="str">
        <f t="shared" si="650"/>
        <v/>
      </c>
      <c r="C3364" s="26" t="str">
        <f t="shared" si="642"/>
        <v/>
      </c>
      <c r="D3364" s="27" t="str">
        <f t="shared" si="643"/>
        <v/>
      </c>
      <c r="E3364" s="27" t="str">
        <f t="shared" si="644"/>
        <v/>
      </c>
      <c r="F3364" s="29" t="str">
        <f t="array" ref="F3364">IF(B3364="","",SMALL(IF(اضافه!$E$1:$E$10000=$D$4,ROW($1:$10000)),B3364))</f>
        <v/>
      </c>
      <c r="G3364" s="25" t="str">
        <f t="shared" si="651"/>
        <v/>
      </c>
      <c r="H3364" s="26" t="str">
        <f t="shared" si="645"/>
        <v/>
      </c>
      <c r="I3364" s="27" t="str">
        <f t="shared" si="646"/>
        <v/>
      </c>
      <c r="J3364" s="27" t="str">
        <f t="shared" si="647"/>
        <v/>
      </c>
      <c r="K3364" s="29" t="str">
        <f t="array" ref="K3364">IF(G3364="","",SMALL(IF(صرف!$E$1:$E$10000=$D$4,ROW($1:$10000)),G3364))</f>
        <v/>
      </c>
      <c r="L3364" s="25" t="str">
        <f t="shared" si="652"/>
        <v/>
      </c>
      <c r="M3364" s="26" t="str">
        <f t="shared" si="648"/>
        <v/>
      </c>
      <c r="N3364" s="27" t="str">
        <f t="shared" si="649"/>
        <v/>
      </c>
      <c r="O3364" s="27" t="str">
        <f t="shared" si="641"/>
        <v/>
      </c>
      <c r="P3364" s="29" t="str">
        <f t="array" ref="P3364">IF(L3364="","",SMALL(IF(تكهين!$E$1:$E$10000=$D$4,ROW($1:$10000)),L3364))</f>
        <v/>
      </c>
    </row>
    <row r="3365" spans="2:16" ht="20.25">
      <c r="B3365" s="25" t="str">
        <f t="shared" si="650"/>
        <v/>
      </c>
      <c r="C3365" s="26" t="str">
        <f t="shared" si="642"/>
        <v/>
      </c>
      <c r="D3365" s="27" t="str">
        <f t="shared" si="643"/>
        <v/>
      </c>
      <c r="E3365" s="27" t="str">
        <f t="shared" si="644"/>
        <v/>
      </c>
      <c r="F3365" s="29" t="str">
        <f t="array" ref="F3365">IF(B3365="","",SMALL(IF(اضافه!$E$1:$E$10000=$D$4,ROW($1:$10000)),B3365))</f>
        <v/>
      </c>
      <c r="G3365" s="25" t="str">
        <f t="shared" si="651"/>
        <v/>
      </c>
      <c r="H3365" s="26" t="str">
        <f t="shared" si="645"/>
        <v/>
      </c>
      <c r="I3365" s="27" t="str">
        <f t="shared" si="646"/>
        <v/>
      </c>
      <c r="J3365" s="27" t="str">
        <f t="shared" si="647"/>
        <v/>
      </c>
      <c r="K3365" s="29" t="str">
        <f t="array" ref="K3365">IF(G3365="","",SMALL(IF(صرف!$E$1:$E$10000=$D$4,ROW($1:$10000)),G3365))</f>
        <v/>
      </c>
      <c r="L3365" s="25" t="str">
        <f t="shared" si="652"/>
        <v/>
      </c>
      <c r="M3365" s="26" t="str">
        <f t="shared" si="648"/>
        <v/>
      </c>
      <c r="N3365" s="27" t="str">
        <f t="shared" si="649"/>
        <v/>
      </c>
      <c r="O3365" s="27" t="str">
        <f t="shared" si="641"/>
        <v/>
      </c>
      <c r="P3365" s="29" t="str">
        <f t="array" ref="P3365">IF(L3365="","",SMALL(IF(تكهين!$E$1:$E$10000=$D$4,ROW($1:$10000)),L3365))</f>
        <v/>
      </c>
    </row>
    <row r="3366" spans="2:16" ht="20.25">
      <c r="B3366" s="25" t="str">
        <f t="shared" si="650"/>
        <v/>
      </c>
      <c r="C3366" s="26" t="str">
        <f t="shared" si="642"/>
        <v/>
      </c>
      <c r="D3366" s="27" t="str">
        <f t="shared" si="643"/>
        <v/>
      </c>
      <c r="E3366" s="27" t="str">
        <f t="shared" si="644"/>
        <v/>
      </c>
      <c r="F3366" s="29" t="str">
        <f t="array" ref="F3366">IF(B3366="","",SMALL(IF(اضافه!$E$1:$E$10000=$D$4,ROW($1:$10000)),B3366))</f>
        <v/>
      </c>
      <c r="G3366" s="25" t="str">
        <f t="shared" si="651"/>
        <v/>
      </c>
      <c r="H3366" s="26" t="str">
        <f t="shared" si="645"/>
        <v/>
      </c>
      <c r="I3366" s="27" t="str">
        <f t="shared" si="646"/>
        <v/>
      </c>
      <c r="J3366" s="27" t="str">
        <f t="shared" si="647"/>
        <v/>
      </c>
      <c r="K3366" s="29" t="str">
        <f t="array" ref="K3366">IF(G3366="","",SMALL(IF(صرف!$E$1:$E$10000=$D$4,ROW($1:$10000)),G3366))</f>
        <v/>
      </c>
      <c r="L3366" s="25" t="str">
        <f t="shared" si="652"/>
        <v/>
      </c>
      <c r="M3366" s="26" t="str">
        <f t="shared" si="648"/>
        <v/>
      </c>
      <c r="N3366" s="27" t="str">
        <f t="shared" si="649"/>
        <v/>
      </c>
      <c r="O3366" s="27" t="str">
        <f t="shared" si="641"/>
        <v/>
      </c>
      <c r="P3366" s="29" t="str">
        <f t="array" ref="P3366">IF(L3366="","",SMALL(IF(تكهين!$E$1:$E$10000=$D$4,ROW($1:$10000)),L3366))</f>
        <v/>
      </c>
    </row>
    <row r="3367" spans="2:16" ht="20.25">
      <c r="B3367" s="25" t="str">
        <f t="shared" si="650"/>
        <v/>
      </c>
      <c r="C3367" s="26" t="str">
        <f t="shared" si="642"/>
        <v/>
      </c>
      <c r="D3367" s="27" t="str">
        <f t="shared" si="643"/>
        <v/>
      </c>
      <c r="E3367" s="27" t="str">
        <f t="shared" si="644"/>
        <v/>
      </c>
      <c r="F3367" s="29" t="str">
        <f t="array" ref="F3367">IF(B3367="","",SMALL(IF(اضافه!$E$1:$E$10000=$D$4,ROW($1:$10000)),B3367))</f>
        <v/>
      </c>
      <c r="G3367" s="25" t="str">
        <f t="shared" si="651"/>
        <v/>
      </c>
      <c r="H3367" s="26" t="str">
        <f t="shared" si="645"/>
        <v/>
      </c>
      <c r="I3367" s="27" t="str">
        <f t="shared" si="646"/>
        <v/>
      </c>
      <c r="J3367" s="27" t="str">
        <f t="shared" si="647"/>
        <v/>
      </c>
      <c r="K3367" s="29" t="str">
        <f t="array" ref="K3367">IF(G3367="","",SMALL(IF(صرف!$E$1:$E$10000=$D$4,ROW($1:$10000)),G3367))</f>
        <v/>
      </c>
      <c r="L3367" s="25" t="str">
        <f t="shared" si="652"/>
        <v/>
      </c>
      <c r="M3367" s="26" t="str">
        <f t="shared" si="648"/>
        <v/>
      </c>
      <c r="N3367" s="27" t="str">
        <f t="shared" si="649"/>
        <v/>
      </c>
      <c r="O3367" s="27" t="str">
        <f t="shared" si="641"/>
        <v/>
      </c>
      <c r="P3367" s="29" t="str">
        <f t="array" ref="P3367">IF(L3367="","",SMALL(IF(تكهين!$E$1:$E$10000=$D$4,ROW($1:$10000)),L3367))</f>
        <v/>
      </c>
    </row>
    <row r="3368" spans="2:16" ht="20.25">
      <c r="B3368" s="25" t="str">
        <f t="shared" si="650"/>
        <v/>
      </c>
      <c r="C3368" s="26" t="str">
        <f t="shared" si="642"/>
        <v/>
      </c>
      <c r="D3368" s="27" t="str">
        <f t="shared" si="643"/>
        <v/>
      </c>
      <c r="E3368" s="27" t="str">
        <f t="shared" si="644"/>
        <v/>
      </c>
      <c r="F3368" s="29" t="str">
        <f t="array" ref="F3368">IF(B3368="","",SMALL(IF(اضافه!$E$1:$E$10000=$D$4,ROW($1:$10000)),B3368))</f>
        <v/>
      </c>
      <c r="G3368" s="25" t="str">
        <f t="shared" si="651"/>
        <v/>
      </c>
      <c r="H3368" s="26" t="str">
        <f t="shared" si="645"/>
        <v/>
      </c>
      <c r="I3368" s="27" t="str">
        <f t="shared" si="646"/>
        <v/>
      </c>
      <c r="J3368" s="27" t="str">
        <f t="shared" si="647"/>
        <v/>
      </c>
      <c r="K3368" s="29" t="str">
        <f t="array" ref="K3368">IF(G3368="","",SMALL(IF(صرف!$E$1:$E$10000=$D$4,ROW($1:$10000)),G3368))</f>
        <v/>
      </c>
      <c r="L3368" s="25" t="str">
        <f t="shared" si="652"/>
        <v/>
      </c>
      <c r="M3368" s="26" t="str">
        <f t="shared" si="648"/>
        <v/>
      </c>
      <c r="N3368" s="27" t="str">
        <f t="shared" si="649"/>
        <v/>
      </c>
      <c r="O3368" s="27" t="str">
        <f t="shared" si="641"/>
        <v/>
      </c>
      <c r="P3368" s="29" t="str">
        <f t="array" ref="P3368">IF(L3368="","",SMALL(IF(تكهين!$E$1:$E$10000=$D$4,ROW($1:$10000)),L3368))</f>
        <v/>
      </c>
    </row>
    <row r="3369" spans="2:16" ht="20.25">
      <c r="B3369" s="25" t="str">
        <f t="shared" si="650"/>
        <v/>
      </c>
      <c r="C3369" s="26" t="str">
        <f t="shared" si="642"/>
        <v/>
      </c>
      <c r="D3369" s="27" t="str">
        <f t="shared" si="643"/>
        <v/>
      </c>
      <c r="E3369" s="27" t="str">
        <f t="shared" si="644"/>
        <v/>
      </c>
      <c r="F3369" s="29" t="str">
        <f t="array" ref="F3369">IF(B3369="","",SMALL(IF(اضافه!$E$1:$E$10000=$D$4,ROW($1:$10000)),B3369))</f>
        <v/>
      </c>
      <c r="G3369" s="25" t="str">
        <f t="shared" si="651"/>
        <v/>
      </c>
      <c r="H3369" s="26" t="str">
        <f t="shared" si="645"/>
        <v/>
      </c>
      <c r="I3369" s="27" t="str">
        <f t="shared" si="646"/>
        <v/>
      </c>
      <c r="J3369" s="27" t="str">
        <f t="shared" si="647"/>
        <v/>
      </c>
      <c r="K3369" s="29" t="str">
        <f t="array" ref="K3369">IF(G3369="","",SMALL(IF(صرف!$E$1:$E$10000=$D$4,ROW($1:$10000)),G3369))</f>
        <v/>
      </c>
      <c r="L3369" s="25" t="str">
        <f t="shared" si="652"/>
        <v/>
      </c>
      <c r="M3369" s="26" t="str">
        <f t="shared" si="648"/>
        <v/>
      </c>
      <c r="N3369" s="27" t="str">
        <f t="shared" si="649"/>
        <v/>
      </c>
      <c r="O3369" s="27" t="str">
        <f t="shared" si="641"/>
        <v/>
      </c>
      <c r="P3369" s="29" t="str">
        <f t="array" ref="P3369">IF(L3369="","",SMALL(IF(تكهين!$E$1:$E$10000=$D$4,ROW($1:$10000)),L3369))</f>
        <v/>
      </c>
    </row>
    <row r="3370" spans="2:16" ht="20.25">
      <c r="B3370" s="25" t="str">
        <f t="shared" si="650"/>
        <v/>
      </c>
      <c r="C3370" s="26" t="str">
        <f t="shared" si="642"/>
        <v/>
      </c>
      <c r="D3370" s="27" t="str">
        <f t="shared" si="643"/>
        <v/>
      </c>
      <c r="E3370" s="27" t="str">
        <f t="shared" si="644"/>
        <v/>
      </c>
      <c r="F3370" s="29" t="str">
        <f t="array" ref="F3370">IF(B3370="","",SMALL(IF(اضافه!$E$1:$E$10000=$D$4,ROW($1:$10000)),B3370))</f>
        <v/>
      </c>
      <c r="G3370" s="25" t="str">
        <f t="shared" si="651"/>
        <v/>
      </c>
      <c r="H3370" s="26" t="str">
        <f t="shared" si="645"/>
        <v/>
      </c>
      <c r="I3370" s="27" t="str">
        <f t="shared" si="646"/>
        <v/>
      </c>
      <c r="J3370" s="27" t="str">
        <f t="shared" si="647"/>
        <v/>
      </c>
      <c r="K3370" s="29" t="str">
        <f t="array" ref="K3370">IF(G3370="","",SMALL(IF(صرف!$E$1:$E$10000=$D$4,ROW($1:$10000)),G3370))</f>
        <v/>
      </c>
      <c r="L3370" s="25" t="str">
        <f t="shared" si="652"/>
        <v/>
      </c>
      <c r="M3370" s="26" t="str">
        <f t="shared" si="648"/>
        <v/>
      </c>
      <c r="N3370" s="27" t="str">
        <f t="shared" si="649"/>
        <v/>
      </c>
      <c r="O3370" s="27" t="str">
        <f t="shared" si="641"/>
        <v/>
      </c>
      <c r="P3370" s="29" t="str">
        <f t="array" ref="P3370">IF(L3370="","",SMALL(IF(تكهين!$E$1:$E$10000=$D$4,ROW($1:$10000)),L3370))</f>
        <v/>
      </c>
    </row>
    <row r="3371" spans="2:16" ht="20.25">
      <c r="B3371" s="25" t="str">
        <f t="shared" si="650"/>
        <v/>
      </c>
      <c r="C3371" s="26" t="str">
        <f t="shared" si="642"/>
        <v/>
      </c>
      <c r="D3371" s="27" t="str">
        <f t="shared" si="643"/>
        <v/>
      </c>
      <c r="E3371" s="27" t="str">
        <f t="shared" si="644"/>
        <v/>
      </c>
      <c r="F3371" s="29" t="str">
        <f t="array" ref="F3371">IF(B3371="","",SMALL(IF(اضافه!$E$1:$E$10000=$D$4,ROW($1:$10000)),B3371))</f>
        <v/>
      </c>
      <c r="G3371" s="25" t="str">
        <f t="shared" si="651"/>
        <v/>
      </c>
      <c r="H3371" s="26" t="str">
        <f t="shared" si="645"/>
        <v/>
      </c>
      <c r="I3371" s="27" t="str">
        <f t="shared" si="646"/>
        <v/>
      </c>
      <c r="J3371" s="27" t="str">
        <f t="shared" si="647"/>
        <v/>
      </c>
      <c r="K3371" s="29" t="str">
        <f t="array" ref="K3371">IF(G3371="","",SMALL(IF(صرف!$E$1:$E$10000=$D$4,ROW($1:$10000)),G3371))</f>
        <v/>
      </c>
      <c r="L3371" s="25" t="str">
        <f t="shared" si="652"/>
        <v/>
      </c>
      <c r="M3371" s="26" t="str">
        <f t="shared" si="648"/>
        <v/>
      </c>
      <c r="N3371" s="27" t="str">
        <f t="shared" si="649"/>
        <v/>
      </c>
      <c r="O3371" s="27" t="str">
        <f t="shared" si="641"/>
        <v/>
      </c>
      <c r="P3371" s="29" t="str">
        <f t="array" ref="P3371">IF(L3371="","",SMALL(IF(تكهين!$E$1:$E$10000=$D$4,ROW($1:$10000)),L3371))</f>
        <v/>
      </c>
    </row>
    <row r="3372" spans="2:16" ht="20.25">
      <c r="B3372" s="25" t="str">
        <f t="shared" si="650"/>
        <v/>
      </c>
      <c r="C3372" s="26" t="str">
        <f t="shared" si="642"/>
        <v/>
      </c>
      <c r="D3372" s="27" t="str">
        <f t="shared" si="643"/>
        <v/>
      </c>
      <c r="E3372" s="27" t="str">
        <f t="shared" si="644"/>
        <v/>
      </c>
      <c r="F3372" s="29" t="str">
        <f t="array" ref="F3372">IF(B3372="","",SMALL(IF(اضافه!$E$1:$E$10000=$D$4,ROW($1:$10000)),B3372))</f>
        <v/>
      </c>
      <c r="G3372" s="25" t="str">
        <f t="shared" si="651"/>
        <v/>
      </c>
      <c r="H3372" s="26" t="str">
        <f t="shared" si="645"/>
        <v/>
      </c>
      <c r="I3372" s="27" t="str">
        <f t="shared" si="646"/>
        <v/>
      </c>
      <c r="J3372" s="27" t="str">
        <f t="shared" si="647"/>
        <v/>
      </c>
      <c r="K3372" s="29" t="str">
        <f t="array" ref="K3372">IF(G3372="","",SMALL(IF(صرف!$E$1:$E$10000=$D$4,ROW($1:$10000)),G3372))</f>
        <v/>
      </c>
      <c r="L3372" s="25" t="str">
        <f t="shared" si="652"/>
        <v/>
      </c>
      <c r="M3372" s="26" t="str">
        <f t="shared" si="648"/>
        <v/>
      </c>
      <c r="N3372" s="27" t="str">
        <f t="shared" si="649"/>
        <v/>
      </c>
      <c r="O3372" s="27" t="str">
        <f t="shared" si="641"/>
        <v/>
      </c>
      <c r="P3372" s="29" t="str">
        <f t="array" ref="P3372">IF(L3372="","",SMALL(IF(تكهين!$E$1:$E$10000=$D$4,ROW($1:$10000)),L3372))</f>
        <v/>
      </c>
    </row>
    <row r="3373" spans="2:16" ht="20.25">
      <c r="B3373" s="25" t="str">
        <f t="shared" si="650"/>
        <v/>
      </c>
      <c r="C3373" s="26" t="str">
        <f t="shared" si="642"/>
        <v/>
      </c>
      <c r="D3373" s="27" t="str">
        <f t="shared" si="643"/>
        <v/>
      </c>
      <c r="E3373" s="27" t="str">
        <f t="shared" si="644"/>
        <v/>
      </c>
      <c r="F3373" s="29" t="str">
        <f t="array" ref="F3373">IF(B3373="","",SMALL(IF(اضافه!$E$1:$E$10000=$D$4,ROW($1:$10000)),B3373))</f>
        <v/>
      </c>
      <c r="G3373" s="25" t="str">
        <f t="shared" si="651"/>
        <v/>
      </c>
      <c r="H3373" s="26" t="str">
        <f t="shared" si="645"/>
        <v/>
      </c>
      <c r="I3373" s="27" t="str">
        <f t="shared" si="646"/>
        <v/>
      </c>
      <c r="J3373" s="27" t="str">
        <f t="shared" si="647"/>
        <v/>
      </c>
      <c r="K3373" s="29" t="str">
        <f t="array" ref="K3373">IF(G3373="","",SMALL(IF(صرف!$E$1:$E$10000=$D$4,ROW($1:$10000)),G3373))</f>
        <v/>
      </c>
      <c r="L3373" s="25" t="str">
        <f t="shared" si="652"/>
        <v/>
      </c>
      <c r="M3373" s="26" t="str">
        <f t="shared" si="648"/>
        <v/>
      </c>
      <c r="N3373" s="27" t="str">
        <f t="shared" si="649"/>
        <v/>
      </c>
      <c r="O3373" s="27" t="str">
        <f t="shared" ref="O3373:O3436" si="653">IF(OR($D$4="",L3373=""),"",INDEX(تكهين,P3373,8))</f>
        <v/>
      </c>
      <c r="P3373" s="29" t="str">
        <f t="array" ref="P3373">IF(L3373="","",SMALL(IF(تكهين!$E$1:$E$10000=$D$4,ROW($1:$10000)),L3373))</f>
        <v/>
      </c>
    </row>
    <row r="3374" spans="2:16" ht="20.25">
      <c r="B3374" s="25" t="str">
        <f t="shared" si="650"/>
        <v/>
      </c>
      <c r="C3374" s="26" t="str">
        <f t="shared" si="642"/>
        <v/>
      </c>
      <c r="D3374" s="27" t="str">
        <f t="shared" si="643"/>
        <v/>
      </c>
      <c r="E3374" s="27" t="str">
        <f t="shared" si="644"/>
        <v/>
      </c>
      <c r="F3374" s="29" t="str">
        <f t="array" ref="F3374">IF(B3374="","",SMALL(IF(اضافه!$E$1:$E$10000=$D$4,ROW($1:$10000)),B3374))</f>
        <v/>
      </c>
      <c r="G3374" s="25" t="str">
        <f t="shared" si="651"/>
        <v/>
      </c>
      <c r="H3374" s="26" t="str">
        <f t="shared" si="645"/>
        <v/>
      </c>
      <c r="I3374" s="27" t="str">
        <f t="shared" si="646"/>
        <v/>
      </c>
      <c r="J3374" s="27" t="str">
        <f t="shared" si="647"/>
        <v/>
      </c>
      <c r="K3374" s="29" t="str">
        <f t="array" ref="K3374">IF(G3374="","",SMALL(IF(صرف!$E$1:$E$10000=$D$4,ROW($1:$10000)),G3374))</f>
        <v/>
      </c>
      <c r="L3374" s="25" t="str">
        <f t="shared" si="652"/>
        <v/>
      </c>
      <c r="M3374" s="26" t="str">
        <f t="shared" si="648"/>
        <v/>
      </c>
      <c r="N3374" s="27" t="str">
        <f t="shared" si="649"/>
        <v/>
      </c>
      <c r="O3374" s="27" t="str">
        <f t="shared" si="653"/>
        <v/>
      </c>
      <c r="P3374" s="29" t="str">
        <f t="array" ref="P3374">IF(L3374="","",SMALL(IF(تكهين!$E$1:$E$10000=$D$4,ROW($1:$10000)),L3374))</f>
        <v/>
      </c>
    </row>
    <row r="3375" spans="2:16" ht="20.25">
      <c r="B3375" s="25" t="str">
        <f t="shared" si="650"/>
        <v/>
      </c>
      <c r="C3375" s="26" t="str">
        <f t="shared" si="642"/>
        <v/>
      </c>
      <c r="D3375" s="27" t="str">
        <f t="shared" si="643"/>
        <v/>
      </c>
      <c r="E3375" s="27" t="str">
        <f t="shared" si="644"/>
        <v/>
      </c>
      <c r="F3375" s="29" t="str">
        <f t="array" ref="F3375">IF(B3375="","",SMALL(IF(اضافه!$E$1:$E$10000=$D$4,ROW($1:$10000)),B3375))</f>
        <v/>
      </c>
      <c r="G3375" s="25" t="str">
        <f t="shared" si="651"/>
        <v/>
      </c>
      <c r="H3375" s="26" t="str">
        <f t="shared" si="645"/>
        <v/>
      </c>
      <c r="I3375" s="27" t="str">
        <f t="shared" si="646"/>
        <v/>
      </c>
      <c r="J3375" s="27" t="str">
        <f t="shared" si="647"/>
        <v/>
      </c>
      <c r="K3375" s="29" t="str">
        <f t="array" ref="K3375">IF(G3375="","",SMALL(IF(صرف!$E$1:$E$10000=$D$4,ROW($1:$10000)),G3375))</f>
        <v/>
      </c>
      <c r="L3375" s="25" t="str">
        <f t="shared" si="652"/>
        <v/>
      </c>
      <c r="M3375" s="26" t="str">
        <f t="shared" si="648"/>
        <v/>
      </c>
      <c r="N3375" s="27" t="str">
        <f t="shared" si="649"/>
        <v/>
      </c>
      <c r="O3375" s="27" t="str">
        <f t="shared" si="653"/>
        <v/>
      </c>
      <c r="P3375" s="29" t="str">
        <f t="array" ref="P3375">IF(L3375="","",SMALL(IF(تكهين!$E$1:$E$10000=$D$4,ROW($1:$10000)),L3375))</f>
        <v/>
      </c>
    </row>
    <row r="3376" spans="2:16" ht="20.25">
      <c r="B3376" s="25" t="str">
        <f t="shared" si="650"/>
        <v/>
      </c>
      <c r="C3376" s="26" t="str">
        <f t="shared" si="642"/>
        <v/>
      </c>
      <c r="D3376" s="27" t="str">
        <f t="shared" si="643"/>
        <v/>
      </c>
      <c r="E3376" s="27" t="str">
        <f t="shared" si="644"/>
        <v/>
      </c>
      <c r="F3376" s="29" t="str">
        <f t="array" ref="F3376">IF(B3376="","",SMALL(IF(اضافه!$E$1:$E$10000=$D$4,ROW($1:$10000)),B3376))</f>
        <v/>
      </c>
      <c r="G3376" s="25" t="str">
        <f t="shared" si="651"/>
        <v/>
      </c>
      <c r="H3376" s="26" t="str">
        <f t="shared" si="645"/>
        <v/>
      </c>
      <c r="I3376" s="27" t="str">
        <f t="shared" si="646"/>
        <v/>
      </c>
      <c r="J3376" s="27" t="str">
        <f t="shared" si="647"/>
        <v/>
      </c>
      <c r="K3376" s="29" t="str">
        <f t="array" ref="K3376">IF(G3376="","",SMALL(IF(صرف!$E$1:$E$10000=$D$4,ROW($1:$10000)),G3376))</f>
        <v/>
      </c>
      <c r="L3376" s="25" t="str">
        <f t="shared" si="652"/>
        <v/>
      </c>
      <c r="M3376" s="26" t="str">
        <f t="shared" si="648"/>
        <v/>
      </c>
      <c r="N3376" s="27" t="str">
        <f t="shared" si="649"/>
        <v/>
      </c>
      <c r="O3376" s="27" t="str">
        <f t="shared" si="653"/>
        <v/>
      </c>
      <c r="P3376" s="29" t="str">
        <f t="array" ref="P3376">IF(L3376="","",SMALL(IF(تكهين!$E$1:$E$10000=$D$4,ROW($1:$10000)),L3376))</f>
        <v/>
      </c>
    </row>
    <row r="3377" spans="2:16" ht="20.25">
      <c r="B3377" s="25" t="str">
        <f t="shared" si="650"/>
        <v/>
      </c>
      <c r="C3377" s="26" t="str">
        <f t="shared" si="642"/>
        <v/>
      </c>
      <c r="D3377" s="27" t="str">
        <f t="shared" si="643"/>
        <v/>
      </c>
      <c r="E3377" s="27" t="str">
        <f t="shared" si="644"/>
        <v/>
      </c>
      <c r="F3377" s="29" t="str">
        <f t="array" ref="F3377">IF(B3377="","",SMALL(IF(اضافه!$E$1:$E$10000=$D$4,ROW($1:$10000)),B3377))</f>
        <v/>
      </c>
      <c r="G3377" s="25" t="str">
        <f t="shared" si="651"/>
        <v/>
      </c>
      <c r="H3377" s="26" t="str">
        <f t="shared" si="645"/>
        <v/>
      </c>
      <c r="I3377" s="27" t="str">
        <f t="shared" si="646"/>
        <v/>
      </c>
      <c r="J3377" s="27" t="str">
        <f t="shared" si="647"/>
        <v/>
      </c>
      <c r="K3377" s="29" t="str">
        <f t="array" ref="K3377">IF(G3377="","",SMALL(IF(صرف!$E$1:$E$10000=$D$4,ROW($1:$10000)),G3377))</f>
        <v/>
      </c>
      <c r="L3377" s="25" t="str">
        <f t="shared" si="652"/>
        <v/>
      </c>
      <c r="M3377" s="26" t="str">
        <f t="shared" si="648"/>
        <v/>
      </c>
      <c r="N3377" s="27" t="str">
        <f t="shared" si="649"/>
        <v/>
      </c>
      <c r="O3377" s="27" t="str">
        <f t="shared" si="653"/>
        <v/>
      </c>
      <c r="P3377" s="29" t="str">
        <f t="array" ref="P3377">IF(L3377="","",SMALL(IF(تكهين!$E$1:$E$10000=$D$4,ROW($1:$10000)),L3377))</f>
        <v/>
      </c>
    </row>
    <row r="3378" spans="2:16" ht="20.25">
      <c r="B3378" s="25" t="str">
        <f t="shared" si="650"/>
        <v/>
      </c>
      <c r="C3378" s="26" t="str">
        <f t="shared" si="642"/>
        <v/>
      </c>
      <c r="D3378" s="27" t="str">
        <f t="shared" si="643"/>
        <v/>
      </c>
      <c r="E3378" s="27" t="str">
        <f t="shared" si="644"/>
        <v/>
      </c>
      <c r="F3378" s="29" t="str">
        <f t="array" ref="F3378">IF(B3378="","",SMALL(IF(اضافه!$E$1:$E$10000=$D$4,ROW($1:$10000)),B3378))</f>
        <v/>
      </c>
      <c r="G3378" s="25" t="str">
        <f t="shared" si="651"/>
        <v/>
      </c>
      <c r="H3378" s="26" t="str">
        <f t="shared" si="645"/>
        <v/>
      </c>
      <c r="I3378" s="27" t="str">
        <f t="shared" si="646"/>
        <v/>
      </c>
      <c r="J3378" s="27" t="str">
        <f t="shared" si="647"/>
        <v/>
      </c>
      <c r="K3378" s="29" t="str">
        <f t="array" ref="K3378">IF(G3378="","",SMALL(IF(صرف!$E$1:$E$10000=$D$4,ROW($1:$10000)),G3378))</f>
        <v/>
      </c>
      <c r="L3378" s="25" t="str">
        <f t="shared" si="652"/>
        <v/>
      </c>
      <c r="M3378" s="26" t="str">
        <f t="shared" si="648"/>
        <v/>
      </c>
      <c r="N3378" s="27" t="str">
        <f t="shared" si="649"/>
        <v/>
      </c>
      <c r="O3378" s="27" t="str">
        <f t="shared" si="653"/>
        <v/>
      </c>
      <c r="P3378" s="29" t="str">
        <f t="array" ref="P3378">IF(L3378="","",SMALL(IF(تكهين!$E$1:$E$10000=$D$4,ROW($1:$10000)),L3378))</f>
        <v/>
      </c>
    </row>
    <row r="3379" spans="2:16" ht="20.25">
      <c r="B3379" s="25" t="str">
        <f t="shared" si="650"/>
        <v/>
      </c>
      <c r="C3379" s="26" t="str">
        <f t="shared" si="642"/>
        <v/>
      </c>
      <c r="D3379" s="27" t="str">
        <f t="shared" si="643"/>
        <v/>
      </c>
      <c r="E3379" s="27" t="str">
        <f t="shared" si="644"/>
        <v/>
      </c>
      <c r="F3379" s="29" t="str">
        <f t="array" ref="F3379">IF(B3379="","",SMALL(IF(اضافه!$E$1:$E$10000=$D$4,ROW($1:$10000)),B3379))</f>
        <v/>
      </c>
      <c r="G3379" s="25" t="str">
        <f t="shared" si="651"/>
        <v/>
      </c>
      <c r="H3379" s="26" t="str">
        <f t="shared" si="645"/>
        <v/>
      </c>
      <c r="I3379" s="27" t="str">
        <f t="shared" si="646"/>
        <v/>
      </c>
      <c r="J3379" s="27" t="str">
        <f t="shared" si="647"/>
        <v/>
      </c>
      <c r="K3379" s="29" t="str">
        <f t="array" ref="K3379">IF(G3379="","",SMALL(IF(صرف!$E$1:$E$10000=$D$4,ROW($1:$10000)),G3379))</f>
        <v/>
      </c>
      <c r="L3379" s="25" t="str">
        <f t="shared" si="652"/>
        <v/>
      </c>
      <c r="M3379" s="26" t="str">
        <f t="shared" si="648"/>
        <v/>
      </c>
      <c r="N3379" s="27" t="str">
        <f t="shared" si="649"/>
        <v/>
      </c>
      <c r="O3379" s="27" t="str">
        <f t="shared" si="653"/>
        <v/>
      </c>
      <c r="P3379" s="29" t="str">
        <f t="array" ref="P3379">IF(L3379="","",SMALL(IF(تكهين!$E$1:$E$10000=$D$4,ROW($1:$10000)),L3379))</f>
        <v/>
      </c>
    </row>
    <row r="3380" spans="2:16" ht="20.25">
      <c r="B3380" s="25" t="str">
        <f t="shared" si="650"/>
        <v/>
      </c>
      <c r="C3380" s="26" t="str">
        <f t="shared" si="642"/>
        <v/>
      </c>
      <c r="D3380" s="27" t="str">
        <f t="shared" si="643"/>
        <v/>
      </c>
      <c r="E3380" s="27" t="str">
        <f t="shared" si="644"/>
        <v/>
      </c>
      <c r="F3380" s="29" t="str">
        <f t="array" ref="F3380">IF(B3380="","",SMALL(IF(اضافه!$E$1:$E$10000=$D$4,ROW($1:$10000)),B3380))</f>
        <v/>
      </c>
      <c r="G3380" s="25" t="str">
        <f t="shared" si="651"/>
        <v/>
      </c>
      <c r="H3380" s="26" t="str">
        <f t="shared" si="645"/>
        <v/>
      </c>
      <c r="I3380" s="27" t="str">
        <f t="shared" si="646"/>
        <v/>
      </c>
      <c r="J3380" s="27" t="str">
        <f t="shared" si="647"/>
        <v/>
      </c>
      <c r="K3380" s="29" t="str">
        <f t="array" ref="K3380">IF(G3380="","",SMALL(IF(صرف!$E$1:$E$10000=$D$4,ROW($1:$10000)),G3380))</f>
        <v/>
      </c>
      <c r="L3380" s="25" t="str">
        <f t="shared" si="652"/>
        <v/>
      </c>
      <c r="M3380" s="26" t="str">
        <f t="shared" si="648"/>
        <v/>
      </c>
      <c r="N3380" s="27" t="str">
        <f t="shared" si="649"/>
        <v/>
      </c>
      <c r="O3380" s="27" t="str">
        <f t="shared" si="653"/>
        <v/>
      </c>
      <c r="P3380" s="29" t="str">
        <f t="array" ref="P3380">IF(L3380="","",SMALL(IF(تكهين!$E$1:$E$10000=$D$4,ROW($1:$10000)),L3380))</f>
        <v/>
      </c>
    </row>
    <row r="3381" spans="2:16" ht="20.25">
      <c r="B3381" s="25" t="str">
        <f t="shared" si="650"/>
        <v/>
      </c>
      <c r="C3381" s="26" t="str">
        <f t="shared" si="642"/>
        <v/>
      </c>
      <c r="D3381" s="27" t="str">
        <f t="shared" si="643"/>
        <v/>
      </c>
      <c r="E3381" s="27" t="str">
        <f t="shared" si="644"/>
        <v/>
      </c>
      <c r="F3381" s="29" t="str">
        <f t="array" ref="F3381">IF(B3381="","",SMALL(IF(اضافه!$E$1:$E$10000=$D$4,ROW($1:$10000)),B3381))</f>
        <v/>
      </c>
      <c r="G3381" s="25" t="str">
        <f t="shared" si="651"/>
        <v/>
      </c>
      <c r="H3381" s="26" t="str">
        <f t="shared" si="645"/>
        <v/>
      </c>
      <c r="I3381" s="27" t="str">
        <f t="shared" si="646"/>
        <v/>
      </c>
      <c r="J3381" s="27" t="str">
        <f t="shared" si="647"/>
        <v/>
      </c>
      <c r="K3381" s="29" t="str">
        <f t="array" ref="K3381">IF(G3381="","",SMALL(IF(صرف!$E$1:$E$10000=$D$4,ROW($1:$10000)),G3381))</f>
        <v/>
      </c>
      <c r="L3381" s="25" t="str">
        <f t="shared" si="652"/>
        <v/>
      </c>
      <c r="M3381" s="26" t="str">
        <f t="shared" si="648"/>
        <v/>
      </c>
      <c r="N3381" s="27" t="str">
        <f t="shared" si="649"/>
        <v/>
      </c>
      <c r="O3381" s="27" t="str">
        <f t="shared" si="653"/>
        <v/>
      </c>
      <c r="P3381" s="29" t="str">
        <f t="array" ref="P3381">IF(L3381="","",SMALL(IF(تكهين!$E$1:$E$10000=$D$4,ROW($1:$10000)),L3381))</f>
        <v/>
      </c>
    </row>
    <row r="3382" spans="2:16" ht="20.25">
      <c r="B3382" s="25" t="str">
        <f t="shared" si="650"/>
        <v/>
      </c>
      <c r="C3382" s="26" t="str">
        <f t="shared" si="642"/>
        <v/>
      </c>
      <c r="D3382" s="27" t="str">
        <f t="shared" si="643"/>
        <v/>
      </c>
      <c r="E3382" s="27" t="str">
        <f t="shared" si="644"/>
        <v/>
      </c>
      <c r="F3382" s="29" t="str">
        <f t="array" ref="F3382">IF(B3382="","",SMALL(IF(اضافه!$E$1:$E$10000=$D$4,ROW($1:$10000)),B3382))</f>
        <v/>
      </c>
      <c r="G3382" s="25" t="str">
        <f t="shared" si="651"/>
        <v/>
      </c>
      <c r="H3382" s="26" t="str">
        <f t="shared" si="645"/>
        <v/>
      </c>
      <c r="I3382" s="27" t="str">
        <f t="shared" si="646"/>
        <v/>
      </c>
      <c r="J3382" s="27" t="str">
        <f t="shared" si="647"/>
        <v/>
      </c>
      <c r="K3382" s="29" t="str">
        <f t="array" ref="K3382">IF(G3382="","",SMALL(IF(صرف!$E$1:$E$10000=$D$4,ROW($1:$10000)),G3382))</f>
        <v/>
      </c>
      <c r="L3382" s="25" t="str">
        <f t="shared" si="652"/>
        <v/>
      </c>
      <c r="M3382" s="26" t="str">
        <f t="shared" si="648"/>
        <v/>
      </c>
      <c r="N3382" s="27" t="str">
        <f t="shared" si="649"/>
        <v/>
      </c>
      <c r="O3382" s="27" t="str">
        <f t="shared" si="653"/>
        <v/>
      </c>
      <c r="P3382" s="29" t="str">
        <f t="array" ref="P3382">IF(L3382="","",SMALL(IF(تكهين!$E$1:$E$10000=$D$4,ROW($1:$10000)),L3382))</f>
        <v/>
      </c>
    </row>
    <row r="3383" spans="2:16" ht="20.25">
      <c r="B3383" s="25" t="str">
        <f t="shared" si="650"/>
        <v/>
      </c>
      <c r="C3383" s="26" t="str">
        <f t="shared" ref="C3383:C3446" si="654">IF(OR($D$4="",B3383=""),"",INDEX(اضافة,F3383,2))</f>
        <v/>
      </c>
      <c r="D3383" s="27" t="str">
        <f t="shared" ref="D3383:D3446" si="655">IF(OR($D$4="",B3383=""),"",INDEX(اضافة,F3383,3))</f>
        <v/>
      </c>
      <c r="E3383" s="27" t="str">
        <f t="shared" ref="E3383:E3446" si="656">IF(OR($D$4="",B3383=""),"",INDEX(اضافة,F3383,8))</f>
        <v/>
      </c>
      <c r="F3383" s="29" t="str">
        <f t="array" ref="F3383">IF(B3383="","",SMALL(IF(اضافه!$E$1:$E$10000=$D$4,ROW($1:$10000)),B3383))</f>
        <v/>
      </c>
      <c r="G3383" s="25" t="str">
        <f t="shared" si="651"/>
        <v/>
      </c>
      <c r="H3383" s="26" t="str">
        <f t="shared" ref="H3383:H3446" si="657">IF(OR($D$4="",G3383=""),"",INDEX(صرف,K3383,2))</f>
        <v/>
      </c>
      <c r="I3383" s="27" t="str">
        <f t="shared" ref="I3383:I3446" si="658">IF(OR($D$4="",G3383=""),"",INDEX(صرف,K3383,3))</f>
        <v/>
      </c>
      <c r="J3383" s="27" t="str">
        <f t="shared" ref="J3383:J3446" si="659">IF(OR($D$4="",G3383=""),"",INDEX(صرف,K3383,8))</f>
        <v/>
      </c>
      <c r="K3383" s="29" t="str">
        <f t="array" ref="K3383">IF(G3383="","",SMALL(IF(صرف!$E$1:$E$10000=$D$4,ROW($1:$10000)),G3383))</f>
        <v/>
      </c>
      <c r="L3383" s="25" t="str">
        <f t="shared" si="652"/>
        <v/>
      </c>
      <c r="M3383" s="26" t="str">
        <f t="shared" ref="M3383:M3446" si="660">IF(OR($D$4="",L3383=""),"",INDEX(تكهين,P3383,2))</f>
        <v/>
      </c>
      <c r="N3383" s="27" t="str">
        <f t="shared" ref="N3383:N3446" si="661">IF(OR($D$4="",L3383=""),"",INDEX(تكهين,P3383,3))</f>
        <v/>
      </c>
      <c r="O3383" s="27" t="str">
        <f t="shared" si="653"/>
        <v/>
      </c>
      <c r="P3383" s="29" t="str">
        <f t="array" ref="P3383">IF(L3383="","",SMALL(IF(تكهين!$E$1:$E$10000=$D$4,ROW($1:$10000)),L3383))</f>
        <v/>
      </c>
    </row>
    <row r="3384" spans="2:16" ht="20.25">
      <c r="B3384" s="25" t="str">
        <f t="shared" si="650"/>
        <v/>
      </c>
      <c r="C3384" s="26" t="str">
        <f t="shared" si="654"/>
        <v/>
      </c>
      <c r="D3384" s="27" t="str">
        <f t="shared" si="655"/>
        <v/>
      </c>
      <c r="E3384" s="27" t="str">
        <f t="shared" si="656"/>
        <v/>
      </c>
      <c r="F3384" s="29" t="str">
        <f t="array" ref="F3384">IF(B3384="","",SMALL(IF(اضافه!$E$1:$E$10000=$D$4,ROW($1:$10000)),B3384))</f>
        <v/>
      </c>
      <c r="G3384" s="25" t="str">
        <f t="shared" si="651"/>
        <v/>
      </c>
      <c r="H3384" s="26" t="str">
        <f t="shared" si="657"/>
        <v/>
      </c>
      <c r="I3384" s="27" t="str">
        <f t="shared" si="658"/>
        <v/>
      </c>
      <c r="J3384" s="27" t="str">
        <f t="shared" si="659"/>
        <v/>
      </c>
      <c r="K3384" s="29" t="str">
        <f t="array" ref="K3384">IF(G3384="","",SMALL(IF(صرف!$E$1:$E$10000=$D$4,ROW($1:$10000)),G3384))</f>
        <v/>
      </c>
      <c r="L3384" s="25" t="str">
        <f t="shared" si="652"/>
        <v/>
      </c>
      <c r="M3384" s="26" t="str">
        <f t="shared" si="660"/>
        <v/>
      </c>
      <c r="N3384" s="27" t="str">
        <f t="shared" si="661"/>
        <v/>
      </c>
      <c r="O3384" s="27" t="str">
        <f t="shared" si="653"/>
        <v/>
      </c>
      <c r="P3384" s="29" t="str">
        <f t="array" ref="P3384">IF(L3384="","",SMALL(IF(تكهين!$E$1:$E$10000=$D$4,ROW($1:$10000)),L3384))</f>
        <v/>
      </c>
    </row>
    <row r="3385" spans="2:16" ht="20.25">
      <c r="B3385" s="25" t="str">
        <f t="shared" si="650"/>
        <v/>
      </c>
      <c r="C3385" s="26" t="str">
        <f t="shared" si="654"/>
        <v/>
      </c>
      <c r="D3385" s="27" t="str">
        <f t="shared" si="655"/>
        <v/>
      </c>
      <c r="E3385" s="27" t="str">
        <f t="shared" si="656"/>
        <v/>
      </c>
      <c r="F3385" s="29" t="str">
        <f t="array" ref="F3385">IF(B3385="","",SMALL(IF(اضافه!$E$1:$E$10000=$D$4,ROW($1:$10000)),B3385))</f>
        <v/>
      </c>
      <c r="G3385" s="25" t="str">
        <f t="shared" si="651"/>
        <v/>
      </c>
      <c r="H3385" s="26" t="str">
        <f t="shared" si="657"/>
        <v/>
      </c>
      <c r="I3385" s="27" t="str">
        <f t="shared" si="658"/>
        <v/>
      </c>
      <c r="J3385" s="27" t="str">
        <f t="shared" si="659"/>
        <v/>
      </c>
      <c r="K3385" s="29" t="str">
        <f t="array" ref="K3385">IF(G3385="","",SMALL(IF(صرف!$E$1:$E$10000=$D$4,ROW($1:$10000)),G3385))</f>
        <v/>
      </c>
      <c r="L3385" s="25" t="str">
        <f t="shared" si="652"/>
        <v/>
      </c>
      <c r="M3385" s="26" t="str">
        <f t="shared" si="660"/>
        <v/>
      </c>
      <c r="N3385" s="27" t="str">
        <f t="shared" si="661"/>
        <v/>
      </c>
      <c r="O3385" s="27" t="str">
        <f t="shared" si="653"/>
        <v/>
      </c>
      <c r="P3385" s="29" t="str">
        <f t="array" ref="P3385">IF(L3385="","",SMALL(IF(تكهين!$E$1:$E$10000=$D$4,ROW($1:$10000)),L3385))</f>
        <v/>
      </c>
    </row>
    <row r="3386" spans="2:16" ht="20.25">
      <c r="B3386" s="25" t="str">
        <f t="shared" si="650"/>
        <v/>
      </c>
      <c r="C3386" s="26" t="str">
        <f t="shared" si="654"/>
        <v/>
      </c>
      <c r="D3386" s="27" t="str">
        <f t="shared" si="655"/>
        <v/>
      </c>
      <c r="E3386" s="27" t="str">
        <f t="shared" si="656"/>
        <v/>
      </c>
      <c r="F3386" s="29" t="str">
        <f t="array" ref="F3386">IF(B3386="","",SMALL(IF(اضافه!$E$1:$E$10000=$D$4,ROW($1:$10000)),B3386))</f>
        <v/>
      </c>
      <c r="G3386" s="25" t="str">
        <f t="shared" si="651"/>
        <v/>
      </c>
      <c r="H3386" s="26" t="str">
        <f t="shared" si="657"/>
        <v/>
      </c>
      <c r="I3386" s="27" t="str">
        <f t="shared" si="658"/>
        <v/>
      </c>
      <c r="J3386" s="27" t="str">
        <f t="shared" si="659"/>
        <v/>
      </c>
      <c r="K3386" s="29" t="str">
        <f t="array" ref="K3386">IF(G3386="","",SMALL(IF(صرف!$E$1:$E$10000=$D$4,ROW($1:$10000)),G3386))</f>
        <v/>
      </c>
      <c r="L3386" s="25" t="str">
        <f t="shared" si="652"/>
        <v/>
      </c>
      <c r="M3386" s="26" t="str">
        <f t="shared" si="660"/>
        <v/>
      </c>
      <c r="N3386" s="27" t="str">
        <f t="shared" si="661"/>
        <v/>
      </c>
      <c r="O3386" s="27" t="str">
        <f t="shared" si="653"/>
        <v/>
      </c>
      <c r="P3386" s="29" t="str">
        <f t="array" ref="P3386">IF(L3386="","",SMALL(IF(تكهين!$E$1:$E$10000=$D$4,ROW($1:$10000)),L3386))</f>
        <v/>
      </c>
    </row>
    <row r="3387" spans="2:16" ht="20.25">
      <c r="B3387" s="25" t="str">
        <f t="shared" si="650"/>
        <v/>
      </c>
      <c r="C3387" s="26" t="str">
        <f t="shared" si="654"/>
        <v/>
      </c>
      <c r="D3387" s="27" t="str">
        <f t="shared" si="655"/>
        <v/>
      </c>
      <c r="E3387" s="27" t="str">
        <f t="shared" si="656"/>
        <v/>
      </c>
      <c r="F3387" s="29" t="str">
        <f t="array" ref="F3387">IF(B3387="","",SMALL(IF(اضافه!$E$1:$E$10000=$D$4,ROW($1:$10000)),B3387))</f>
        <v/>
      </c>
      <c r="G3387" s="25" t="str">
        <f t="shared" si="651"/>
        <v/>
      </c>
      <c r="H3387" s="26" t="str">
        <f t="shared" si="657"/>
        <v/>
      </c>
      <c r="I3387" s="27" t="str">
        <f t="shared" si="658"/>
        <v/>
      </c>
      <c r="J3387" s="27" t="str">
        <f t="shared" si="659"/>
        <v/>
      </c>
      <c r="K3387" s="29" t="str">
        <f t="array" ref="K3387">IF(G3387="","",SMALL(IF(صرف!$E$1:$E$10000=$D$4,ROW($1:$10000)),G3387))</f>
        <v/>
      </c>
      <c r="L3387" s="25" t="str">
        <f t="shared" si="652"/>
        <v/>
      </c>
      <c r="M3387" s="26" t="str">
        <f t="shared" si="660"/>
        <v/>
      </c>
      <c r="N3387" s="27" t="str">
        <f t="shared" si="661"/>
        <v/>
      </c>
      <c r="O3387" s="27" t="str">
        <f t="shared" si="653"/>
        <v/>
      </c>
      <c r="P3387" s="29" t="str">
        <f t="array" ref="P3387">IF(L3387="","",SMALL(IF(تكهين!$E$1:$E$10000=$D$4,ROW($1:$10000)),L3387))</f>
        <v/>
      </c>
    </row>
    <row r="3388" spans="2:16" ht="20.25">
      <c r="B3388" s="25" t="str">
        <f t="shared" si="650"/>
        <v/>
      </c>
      <c r="C3388" s="26" t="str">
        <f t="shared" si="654"/>
        <v/>
      </c>
      <c r="D3388" s="27" t="str">
        <f t="shared" si="655"/>
        <v/>
      </c>
      <c r="E3388" s="27" t="str">
        <f t="shared" si="656"/>
        <v/>
      </c>
      <c r="F3388" s="29" t="str">
        <f t="array" ref="F3388">IF(B3388="","",SMALL(IF(اضافه!$E$1:$E$10000=$D$4,ROW($1:$10000)),B3388))</f>
        <v/>
      </c>
      <c r="G3388" s="25" t="str">
        <f t="shared" si="651"/>
        <v/>
      </c>
      <c r="H3388" s="26" t="str">
        <f t="shared" si="657"/>
        <v/>
      </c>
      <c r="I3388" s="27" t="str">
        <f t="shared" si="658"/>
        <v/>
      </c>
      <c r="J3388" s="27" t="str">
        <f t="shared" si="659"/>
        <v/>
      </c>
      <c r="K3388" s="29" t="str">
        <f t="array" ref="K3388">IF(G3388="","",SMALL(IF(صرف!$E$1:$E$10000=$D$4,ROW($1:$10000)),G3388))</f>
        <v/>
      </c>
      <c r="L3388" s="25" t="str">
        <f t="shared" si="652"/>
        <v/>
      </c>
      <c r="M3388" s="26" t="str">
        <f t="shared" si="660"/>
        <v/>
      </c>
      <c r="N3388" s="27" t="str">
        <f t="shared" si="661"/>
        <v/>
      </c>
      <c r="O3388" s="27" t="str">
        <f t="shared" si="653"/>
        <v/>
      </c>
      <c r="P3388" s="29" t="str">
        <f t="array" ref="P3388">IF(L3388="","",SMALL(IF(تكهين!$E$1:$E$10000=$D$4,ROW($1:$10000)),L3388))</f>
        <v/>
      </c>
    </row>
    <row r="3389" spans="2:16" ht="20.25">
      <c r="B3389" s="25" t="str">
        <f t="shared" si="650"/>
        <v/>
      </c>
      <c r="C3389" s="26" t="str">
        <f t="shared" si="654"/>
        <v/>
      </c>
      <c r="D3389" s="27" t="str">
        <f t="shared" si="655"/>
        <v/>
      </c>
      <c r="E3389" s="27" t="str">
        <f t="shared" si="656"/>
        <v/>
      </c>
      <c r="F3389" s="29" t="str">
        <f t="array" ref="F3389">IF(B3389="","",SMALL(IF(اضافه!$E$1:$E$10000=$D$4,ROW($1:$10000)),B3389))</f>
        <v/>
      </c>
      <c r="G3389" s="25" t="str">
        <f t="shared" si="651"/>
        <v/>
      </c>
      <c r="H3389" s="26" t="str">
        <f t="shared" si="657"/>
        <v/>
      </c>
      <c r="I3389" s="27" t="str">
        <f t="shared" si="658"/>
        <v/>
      </c>
      <c r="J3389" s="27" t="str">
        <f t="shared" si="659"/>
        <v/>
      </c>
      <c r="K3389" s="29" t="str">
        <f t="array" ref="K3389">IF(G3389="","",SMALL(IF(صرف!$E$1:$E$10000=$D$4,ROW($1:$10000)),G3389))</f>
        <v/>
      </c>
      <c r="L3389" s="25" t="str">
        <f t="shared" si="652"/>
        <v/>
      </c>
      <c r="M3389" s="26" t="str">
        <f t="shared" si="660"/>
        <v/>
      </c>
      <c r="N3389" s="27" t="str">
        <f t="shared" si="661"/>
        <v/>
      </c>
      <c r="O3389" s="27" t="str">
        <f t="shared" si="653"/>
        <v/>
      </c>
      <c r="P3389" s="29" t="str">
        <f t="array" ref="P3389">IF(L3389="","",SMALL(IF(تكهين!$E$1:$E$10000=$D$4,ROW($1:$10000)),L3389))</f>
        <v/>
      </c>
    </row>
    <row r="3390" spans="2:16" ht="20.25">
      <c r="B3390" s="25" t="str">
        <f t="shared" si="650"/>
        <v/>
      </c>
      <c r="C3390" s="26" t="str">
        <f t="shared" si="654"/>
        <v/>
      </c>
      <c r="D3390" s="27" t="str">
        <f t="shared" si="655"/>
        <v/>
      </c>
      <c r="E3390" s="27" t="str">
        <f t="shared" si="656"/>
        <v/>
      </c>
      <c r="F3390" s="29" t="str">
        <f t="array" ref="F3390">IF(B3390="","",SMALL(IF(اضافه!$E$1:$E$10000=$D$4,ROW($1:$10000)),B3390))</f>
        <v/>
      </c>
      <c r="G3390" s="25" t="str">
        <f t="shared" si="651"/>
        <v/>
      </c>
      <c r="H3390" s="26" t="str">
        <f t="shared" si="657"/>
        <v/>
      </c>
      <c r="I3390" s="27" t="str">
        <f t="shared" si="658"/>
        <v/>
      </c>
      <c r="J3390" s="27" t="str">
        <f t="shared" si="659"/>
        <v/>
      </c>
      <c r="K3390" s="29" t="str">
        <f t="array" ref="K3390">IF(G3390="","",SMALL(IF(صرف!$E$1:$E$10000=$D$4,ROW($1:$10000)),G3390))</f>
        <v/>
      </c>
      <c r="L3390" s="25" t="str">
        <f t="shared" si="652"/>
        <v/>
      </c>
      <c r="M3390" s="26" t="str">
        <f t="shared" si="660"/>
        <v/>
      </c>
      <c r="N3390" s="27" t="str">
        <f t="shared" si="661"/>
        <v/>
      </c>
      <c r="O3390" s="27" t="str">
        <f t="shared" si="653"/>
        <v/>
      </c>
      <c r="P3390" s="29" t="str">
        <f t="array" ref="P3390">IF(L3390="","",SMALL(IF(تكهين!$E$1:$E$10000=$D$4,ROW($1:$10000)),L3390))</f>
        <v/>
      </c>
    </row>
    <row r="3391" spans="2:16" ht="20.25">
      <c r="B3391" s="25" t="str">
        <f t="shared" si="650"/>
        <v/>
      </c>
      <c r="C3391" s="26" t="str">
        <f t="shared" si="654"/>
        <v/>
      </c>
      <c r="D3391" s="27" t="str">
        <f t="shared" si="655"/>
        <v/>
      </c>
      <c r="E3391" s="27" t="str">
        <f t="shared" si="656"/>
        <v/>
      </c>
      <c r="F3391" s="29" t="str">
        <f t="array" ref="F3391">IF(B3391="","",SMALL(IF(اضافه!$E$1:$E$10000=$D$4,ROW($1:$10000)),B3391))</f>
        <v/>
      </c>
      <c r="G3391" s="25" t="str">
        <f t="shared" si="651"/>
        <v/>
      </c>
      <c r="H3391" s="26" t="str">
        <f t="shared" si="657"/>
        <v/>
      </c>
      <c r="I3391" s="27" t="str">
        <f t="shared" si="658"/>
        <v/>
      </c>
      <c r="J3391" s="27" t="str">
        <f t="shared" si="659"/>
        <v/>
      </c>
      <c r="K3391" s="29" t="str">
        <f t="array" ref="K3391">IF(G3391="","",SMALL(IF(صرف!$E$1:$E$10000=$D$4,ROW($1:$10000)),G3391))</f>
        <v/>
      </c>
      <c r="L3391" s="25" t="str">
        <f t="shared" si="652"/>
        <v/>
      </c>
      <c r="M3391" s="26" t="str">
        <f t="shared" si="660"/>
        <v/>
      </c>
      <c r="N3391" s="27" t="str">
        <f t="shared" si="661"/>
        <v/>
      </c>
      <c r="O3391" s="27" t="str">
        <f t="shared" si="653"/>
        <v/>
      </c>
      <c r="P3391" s="29" t="str">
        <f t="array" ref="P3391">IF(L3391="","",SMALL(IF(تكهين!$E$1:$E$10000=$D$4,ROW($1:$10000)),L3391))</f>
        <v/>
      </c>
    </row>
    <row r="3392" spans="2:16" ht="20.25">
      <c r="B3392" s="25" t="str">
        <f t="shared" si="650"/>
        <v/>
      </c>
      <c r="C3392" s="26" t="str">
        <f t="shared" si="654"/>
        <v/>
      </c>
      <c r="D3392" s="27" t="str">
        <f t="shared" si="655"/>
        <v/>
      </c>
      <c r="E3392" s="27" t="str">
        <f t="shared" si="656"/>
        <v/>
      </c>
      <c r="F3392" s="29" t="str">
        <f t="array" ref="F3392">IF(B3392="","",SMALL(IF(اضافه!$E$1:$E$10000=$D$4,ROW($1:$10000)),B3392))</f>
        <v/>
      </c>
      <c r="G3392" s="25" t="str">
        <f t="shared" si="651"/>
        <v/>
      </c>
      <c r="H3392" s="26" t="str">
        <f t="shared" si="657"/>
        <v/>
      </c>
      <c r="I3392" s="27" t="str">
        <f t="shared" si="658"/>
        <v/>
      </c>
      <c r="J3392" s="27" t="str">
        <f t="shared" si="659"/>
        <v/>
      </c>
      <c r="K3392" s="29" t="str">
        <f t="array" ref="K3392">IF(G3392="","",SMALL(IF(صرف!$E$1:$E$10000=$D$4,ROW($1:$10000)),G3392))</f>
        <v/>
      </c>
      <c r="L3392" s="25" t="str">
        <f t="shared" si="652"/>
        <v/>
      </c>
      <c r="M3392" s="26" t="str">
        <f t="shared" si="660"/>
        <v/>
      </c>
      <c r="N3392" s="27" t="str">
        <f t="shared" si="661"/>
        <v/>
      </c>
      <c r="O3392" s="27" t="str">
        <f t="shared" si="653"/>
        <v/>
      </c>
      <c r="P3392" s="29" t="str">
        <f t="array" ref="P3392">IF(L3392="","",SMALL(IF(تكهين!$E$1:$E$10000=$D$4,ROW($1:$10000)),L3392))</f>
        <v/>
      </c>
    </row>
    <row r="3393" spans="2:16" ht="20.25">
      <c r="B3393" s="25" t="str">
        <f t="shared" si="650"/>
        <v/>
      </c>
      <c r="C3393" s="26" t="str">
        <f t="shared" si="654"/>
        <v/>
      </c>
      <c r="D3393" s="27" t="str">
        <f t="shared" si="655"/>
        <v/>
      </c>
      <c r="E3393" s="27" t="str">
        <f t="shared" si="656"/>
        <v/>
      </c>
      <c r="F3393" s="29" t="str">
        <f t="array" ref="F3393">IF(B3393="","",SMALL(IF(اضافه!$E$1:$E$10000=$D$4,ROW($1:$10000)),B3393))</f>
        <v/>
      </c>
      <c r="G3393" s="25" t="str">
        <f t="shared" si="651"/>
        <v/>
      </c>
      <c r="H3393" s="26" t="str">
        <f t="shared" si="657"/>
        <v/>
      </c>
      <c r="I3393" s="27" t="str">
        <f t="shared" si="658"/>
        <v/>
      </c>
      <c r="J3393" s="27" t="str">
        <f t="shared" si="659"/>
        <v/>
      </c>
      <c r="K3393" s="29" t="str">
        <f t="array" ref="K3393">IF(G3393="","",SMALL(IF(صرف!$E$1:$E$10000=$D$4,ROW($1:$10000)),G3393))</f>
        <v/>
      </c>
      <c r="L3393" s="25" t="str">
        <f t="shared" si="652"/>
        <v/>
      </c>
      <c r="M3393" s="26" t="str">
        <f t="shared" si="660"/>
        <v/>
      </c>
      <c r="N3393" s="27" t="str">
        <f t="shared" si="661"/>
        <v/>
      </c>
      <c r="O3393" s="27" t="str">
        <f t="shared" si="653"/>
        <v/>
      </c>
      <c r="P3393" s="29" t="str">
        <f t="array" ref="P3393">IF(L3393="","",SMALL(IF(تكهين!$E$1:$E$10000=$D$4,ROW($1:$10000)),L3393))</f>
        <v/>
      </c>
    </row>
    <row r="3394" spans="2:16" ht="20.25">
      <c r="B3394" s="25" t="str">
        <f t="shared" si="650"/>
        <v/>
      </c>
      <c r="C3394" s="26" t="str">
        <f t="shared" si="654"/>
        <v/>
      </c>
      <c r="D3394" s="27" t="str">
        <f t="shared" si="655"/>
        <v/>
      </c>
      <c r="E3394" s="27" t="str">
        <f t="shared" si="656"/>
        <v/>
      </c>
      <c r="F3394" s="29" t="str">
        <f t="array" ref="F3394">IF(B3394="","",SMALL(IF(اضافه!$E$1:$E$10000=$D$4,ROW($1:$10000)),B3394))</f>
        <v/>
      </c>
      <c r="G3394" s="25" t="str">
        <f t="shared" si="651"/>
        <v/>
      </c>
      <c r="H3394" s="26" t="str">
        <f t="shared" si="657"/>
        <v/>
      </c>
      <c r="I3394" s="27" t="str">
        <f t="shared" si="658"/>
        <v/>
      </c>
      <c r="J3394" s="27" t="str">
        <f t="shared" si="659"/>
        <v/>
      </c>
      <c r="K3394" s="29" t="str">
        <f t="array" ref="K3394">IF(G3394="","",SMALL(IF(صرف!$E$1:$E$10000=$D$4,ROW($1:$10000)),G3394))</f>
        <v/>
      </c>
      <c r="L3394" s="25" t="str">
        <f t="shared" si="652"/>
        <v/>
      </c>
      <c r="M3394" s="26" t="str">
        <f t="shared" si="660"/>
        <v/>
      </c>
      <c r="N3394" s="27" t="str">
        <f t="shared" si="661"/>
        <v/>
      </c>
      <c r="O3394" s="27" t="str">
        <f t="shared" si="653"/>
        <v/>
      </c>
      <c r="P3394" s="29" t="str">
        <f t="array" ref="P3394">IF(L3394="","",SMALL(IF(تكهين!$E$1:$E$10000=$D$4,ROW($1:$10000)),L3394))</f>
        <v/>
      </c>
    </row>
    <row r="3395" spans="2:16" ht="20.25">
      <c r="B3395" s="25" t="str">
        <f t="shared" si="650"/>
        <v/>
      </c>
      <c r="C3395" s="26" t="str">
        <f t="shared" si="654"/>
        <v/>
      </c>
      <c r="D3395" s="27" t="str">
        <f t="shared" si="655"/>
        <v/>
      </c>
      <c r="E3395" s="27" t="str">
        <f t="shared" si="656"/>
        <v/>
      </c>
      <c r="F3395" s="29" t="str">
        <f t="array" ref="F3395">IF(B3395="","",SMALL(IF(اضافه!$E$1:$E$10000=$D$4,ROW($1:$10000)),B3395))</f>
        <v/>
      </c>
      <c r="G3395" s="25" t="str">
        <f t="shared" si="651"/>
        <v/>
      </c>
      <c r="H3395" s="26" t="str">
        <f t="shared" si="657"/>
        <v/>
      </c>
      <c r="I3395" s="27" t="str">
        <f t="shared" si="658"/>
        <v/>
      </c>
      <c r="J3395" s="27" t="str">
        <f t="shared" si="659"/>
        <v/>
      </c>
      <c r="K3395" s="29" t="str">
        <f t="array" ref="K3395">IF(G3395="","",SMALL(IF(صرف!$E$1:$E$10000=$D$4,ROW($1:$10000)),G3395))</f>
        <v/>
      </c>
      <c r="L3395" s="25" t="str">
        <f t="shared" si="652"/>
        <v/>
      </c>
      <c r="M3395" s="26" t="str">
        <f t="shared" si="660"/>
        <v/>
      </c>
      <c r="N3395" s="27" t="str">
        <f t="shared" si="661"/>
        <v/>
      </c>
      <c r="O3395" s="27" t="str">
        <f t="shared" si="653"/>
        <v/>
      </c>
      <c r="P3395" s="29" t="str">
        <f t="array" ref="P3395">IF(L3395="","",SMALL(IF(تكهين!$E$1:$E$10000=$D$4,ROW($1:$10000)),L3395))</f>
        <v/>
      </c>
    </row>
    <row r="3396" spans="2:16" ht="20.25">
      <c r="B3396" s="25" t="str">
        <f t="shared" si="650"/>
        <v/>
      </c>
      <c r="C3396" s="26" t="str">
        <f t="shared" si="654"/>
        <v/>
      </c>
      <c r="D3396" s="27" t="str">
        <f t="shared" si="655"/>
        <v/>
      </c>
      <c r="E3396" s="27" t="str">
        <f t="shared" si="656"/>
        <v/>
      </c>
      <c r="F3396" s="29" t="str">
        <f t="array" ref="F3396">IF(B3396="","",SMALL(IF(اضافه!$E$1:$E$10000=$D$4,ROW($1:$10000)),B3396))</f>
        <v/>
      </c>
      <c r="G3396" s="25" t="str">
        <f t="shared" si="651"/>
        <v/>
      </c>
      <c r="H3396" s="26" t="str">
        <f t="shared" si="657"/>
        <v/>
      </c>
      <c r="I3396" s="27" t="str">
        <f t="shared" si="658"/>
        <v/>
      </c>
      <c r="J3396" s="27" t="str">
        <f t="shared" si="659"/>
        <v/>
      </c>
      <c r="K3396" s="29" t="str">
        <f t="array" ref="K3396">IF(G3396="","",SMALL(IF(صرف!$E$1:$E$10000=$D$4,ROW($1:$10000)),G3396))</f>
        <v/>
      </c>
      <c r="L3396" s="25" t="str">
        <f t="shared" si="652"/>
        <v/>
      </c>
      <c r="M3396" s="26" t="str">
        <f t="shared" si="660"/>
        <v/>
      </c>
      <c r="N3396" s="27" t="str">
        <f t="shared" si="661"/>
        <v/>
      </c>
      <c r="O3396" s="27" t="str">
        <f t="shared" si="653"/>
        <v/>
      </c>
      <c r="P3396" s="29" t="str">
        <f t="array" ref="P3396">IF(L3396="","",SMALL(IF(تكهين!$E$1:$E$10000=$D$4,ROW($1:$10000)),L3396))</f>
        <v/>
      </c>
    </row>
    <row r="3397" spans="2:16" ht="20.25">
      <c r="B3397" s="25" t="str">
        <f t="shared" si="650"/>
        <v/>
      </c>
      <c r="C3397" s="26" t="str">
        <f t="shared" si="654"/>
        <v/>
      </c>
      <c r="D3397" s="27" t="str">
        <f t="shared" si="655"/>
        <v/>
      </c>
      <c r="E3397" s="27" t="str">
        <f t="shared" si="656"/>
        <v/>
      </c>
      <c r="F3397" s="29" t="str">
        <f t="array" ref="F3397">IF(B3397="","",SMALL(IF(اضافه!$E$1:$E$10000=$D$4,ROW($1:$10000)),B3397))</f>
        <v/>
      </c>
      <c r="G3397" s="25" t="str">
        <f t="shared" si="651"/>
        <v/>
      </c>
      <c r="H3397" s="26" t="str">
        <f t="shared" si="657"/>
        <v/>
      </c>
      <c r="I3397" s="27" t="str">
        <f t="shared" si="658"/>
        <v/>
      </c>
      <c r="J3397" s="27" t="str">
        <f t="shared" si="659"/>
        <v/>
      </c>
      <c r="K3397" s="29" t="str">
        <f t="array" ref="K3397">IF(G3397="","",SMALL(IF(صرف!$E$1:$E$10000=$D$4,ROW($1:$10000)),G3397))</f>
        <v/>
      </c>
      <c r="L3397" s="25" t="str">
        <f t="shared" si="652"/>
        <v/>
      </c>
      <c r="M3397" s="26" t="str">
        <f t="shared" si="660"/>
        <v/>
      </c>
      <c r="N3397" s="27" t="str">
        <f t="shared" si="661"/>
        <v/>
      </c>
      <c r="O3397" s="27" t="str">
        <f t="shared" si="653"/>
        <v/>
      </c>
      <c r="P3397" s="29" t="str">
        <f t="array" ref="P3397">IF(L3397="","",SMALL(IF(تكهين!$E$1:$E$10000=$D$4,ROW($1:$10000)),L3397))</f>
        <v/>
      </c>
    </row>
    <row r="3398" spans="2:16" ht="20.25">
      <c r="B3398" s="25" t="str">
        <f t="shared" si="650"/>
        <v/>
      </c>
      <c r="C3398" s="26" t="str">
        <f t="shared" si="654"/>
        <v/>
      </c>
      <c r="D3398" s="27" t="str">
        <f t="shared" si="655"/>
        <v/>
      </c>
      <c r="E3398" s="27" t="str">
        <f t="shared" si="656"/>
        <v/>
      </c>
      <c r="F3398" s="29" t="str">
        <f t="array" ref="F3398">IF(B3398="","",SMALL(IF(اضافه!$E$1:$E$10000=$D$4,ROW($1:$10000)),B3398))</f>
        <v/>
      </c>
      <c r="G3398" s="25" t="str">
        <f t="shared" si="651"/>
        <v/>
      </c>
      <c r="H3398" s="26" t="str">
        <f t="shared" si="657"/>
        <v/>
      </c>
      <c r="I3398" s="27" t="str">
        <f t="shared" si="658"/>
        <v/>
      </c>
      <c r="J3398" s="27" t="str">
        <f t="shared" si="659"/>
        <v/>
      </c>
      <c r="K3398" s="29" t="str">
        <f t="array" ref="K3398">IF(G3398="","",SMALL(IF(صرف!$E$1:$E$10000=$D$4,ROW($1:$10000)),G3398))</f>
        <v/>
      </c>
      <c r="L3398" s="25" t="str">
        <f t="shared" si="652"/>
        <v/>
      </c>
      <c r="M3398" s="26" t="str">
        <f t="shared" si="660"/>
        <v/>
      </c>
      <c r="N3398" s="27" t="str">
        <f t="shared" si="661"/>
        <v/>
      </c>
      <c r="O3398" s="27" t="str">
        <f t="shared" si="653"/>
        <v/>
      </c>
      <c r="P3398" s="29" t="str">
        <f t="array" ref="P3398">IF(L3398="","",SMALL(IF(تكهين!$E$1:$E$10000=$D$4,ROW($1:$10000)),L3398))</f>
        <v/>
      </c>
    </row>
    <row r="3399" spans="2:16" ht="20.25">
      <c r="B3399" s="25" t="str">
        <f t="shared" ref="B3399:B3462" si="662">IF(B$11=0,"",IF(ROW($B3387)&gt;B$11,"",ROW($B3387)))</f>
        <v/>
      </c>
      <c r="C3399" s="26" t="str">
        <f t="shared" si="654"/>
        <v/>
      </c>
      <c r="D3399" s="27" t="str">
        <f t="shared" si="655"/>
        <v/>
      </c>
      <c r="E3399" s="27" t="str">
        <f t="shared" si="656"/>
        <v/>
      </c>
      <c r="F3399" s="29" t="str">
        <f t="array" ref="F3399">IF(B3399="","",SMALL(IF(اضافه!$E$1:$E$10000=$D$4,ROW($1:$10000)),B3399))</f>
        <v/>
      </c>
      <c r="G3399" s="25" t="str">
        <f t="shared" si="651"/>
        <v/>
      </c>
      <c r="H3399" s="26" t="str">
        <f t="shared" si="657"/>
        <v/>
      </c>
      <c r="I3399" s="27" t="str">
        <f t="shared" si="658"/>
        <v/>
      </c>
      <c r="J3399" s="27" t="str">
        <f t="shared" si="659"/>
        <v/>
      </c>
      <c r="K3399" s="29" t="str">
        <f t="array" ref="K3399">IF(G3399="","",SMALL(IF(صرف!$E$1:$E$10000=$D$4,ROW($1:$10000)),G3399))</f>
        <v/>
      </c>
      <c r="L3399" s="25" t="str">
        <f t="shared" si="652"/>
        <v/>
      </c>
      <c r="M3399" s="26" t="str">
        <f t="shared" si="660"/>
        <v/>
      </c>
      <c r="N3399" s="27" t="str">
        <f t="shared" si="661"/>
        <v/>
      </c>
      <c r="O3399" s="27" t="str">
        <f t="shared" si="653"/>
        <v/>
      </c>
      <c r="P3399" s="29" t="str">
        <f t="array" ref="P3399">IF(L3399="","",SMALL(IF(تكهين!$E$1:$E$10000=$D$4,ROW($1:$10000)),L3399))</f>
        <v/>
      </c>
    </row>
    <row r="3400" spans="2:16" ht="20.25">
      <c r="B3400" s="25" t="str">
        <f t="shared" si="662"/>
        <v/>
      </c>
      <c r="C3400" s="26" t="str">
        <f t="shared" si="654"/>
        <v/>
      </c>
      <c r="D3400" s="27" t="str">
        <f t="shared" si="655"/>
        <v/>
      </c>
      <c r="E3400" s="27" t="str">
        <f t="shared" si="656"/>
        <v/>
      </c>
      <c r="F3400" s="29" t="str">
        <f t="array" ref="F3400">IF(B3400="","",SMALL(IF(اضافه!$E$1:$E$10000=$D$4,ROW($1:$10000)),B3400))</f>
        <v/>
      </c>
      <c r="G3400" s="25" t="str">
        <f t="shared" si="651"/>
        <v/>
      </c>
      <c r="H3400" s="26" t="str">
        <f t="shared" si="657"/>
        <v/>
      </c>
      <c r="I3400" s="27" t="str">
        <f t="shared" si="658"/>
        <v/>
      </c>
      <c r="J3400" s="27" t="str">
        <f t="shared" si="659"/>
        <v/>
      </c>
      <c r="K3400" s="29" t="str">
        <f t="array" ref="K3400">IF(G3400="","",SMALL(IF(صرف!$E$1:$E$10000=$D$4,ROW($1:$10000)),G3400))</f>
        <v/>
      </c>
      <c r="L3400" s="25" t="str">
        <f t="shared" si="652"/>
        <v/>
      </c>
      <c r="M3400" s="26" t="str">
        <f t="shared" si="660"/>
        <v/>
      </c>
      <c r="N3400" s="27" t="str">
        <f t="shared" si="661"/>
        <v/>
      </c>
      <c r="O3400" s="27" t="str">
        <f t="shared" si="653"/>
        <v/>
      </c>
      <c r="P3400" s="29" t="str">
        <f t="array" ref="P3400">IF(L3400="","",SMALL(IF(تكهين!$E$1:$E$10000=$D$4,ROW($1:$10000)),L3400))</f>
        <v/>
      </c>
    </row>
    <row r="3401" spans="2:16" ht="20.25">
      <c r="B3401" s="25" t="str">
        <f t="shared" si="662"/>
        <v/>
      </c>
      <c r="C3401" s="26" t="str">
        <f t="shared" si="654"/>
        <v/>
      </c>
      <c r="D3401" s="27" t="str">
        <f t="shared" si="655"/>
        <v/>
      </c>
      <c r="E3401" s="27" t="str">
        <f t="shared" si="656"/>
        <v/>
      </c>
      <c r="F3401" s="29" t="str">
        <f t="array" ref="F3401">IF(B3401="","",SMALL(IF(اضافه!$E$1:$E$10000=$D$4,ROW($1:$10000)),B3401))</f>
        <v/>
      </c>
      <c r="G3401" s="25" t="str">
        <f t="shared" si="651"/>
        <v/>
      </c>
      <c r="H3401" s="26" t="str">
        <f t="shared" si="657"/>
        <v/>
      </c>
      <c r="I3401" s="27" t="str">
        <f t="shared" si="658"/>
        <v/>
      </c>
      <c r="J3401" s="27" t="str">
        <f t="shared" si="659"/>
        <v/>
      </c>
      <c r="K3401" s="29" t="str">
        <f t="array" ref="K3401">IF(G3401="","",SMALL(IF(صرف!$E$1:$E$10000=$D$4,ROW($1:$10000)),G3401))</f>
        <v/>
      </c>
      <c r="L3401" s="25" t="str">
        <f t="shared" si="652"/>
        <v/>
      </c>
      <c r="M3401" s="26" t="str">
        <f t="shared" si="660"/>
        <v/>
      </c>
      <c r="N3401" s="27" t="str">
        <f t="shared" si="661"/>
        <v/>
      </c>
      <c r="O3401" s="27" t="str">
        <f t="shared" si="653"/>
        <v/>
      </c>
      <c r="P3401" s="29" t="str">
        <f t="array" ref="P3401">IF(L3401="","",SMALL(IF(تكهين!$E$1:$E$10000=$D$4,ROW($1:$10000)),L3401))</f>
        <v/>
      </c>
    </row>
    <row r="3402" spans="2:16" ht="20.25">
      <c r="B3402" s="25" t="str">
        <f t="shared" si="662"/>
        <v/>
      </c>
      <c r="C3402" s="26" t="str">
        <f t="shared" si="654"/>
        <v/>
      </c>
      <c r="D3402" s="27" t="str">
        <f t="shared" si="655"/>
        <v/>
      </c>
      <c r="E3402" s="27" t="str">
        <f t="shared" si="656"/>
        <v/>
      </c>
      <c r="F3402" s="29" t="str">
        <f t="array" ref="F3402">IF(B3402="","",SMALL(IF(اضافه!$E$1:$E$10000=$D$4,ROW($1:$10000)),B3402))</f>
        <v/>
      </c>
      <c r="G3402" s="25" t="str">
        <f t="shared" si="651"/>
        <v/>
      </c>
      <c r="H3402" s="26" t="str">
        <f t="shared" si="657"/>
        <v/>
      </c>
      <c r="I3402" s="27" t="str">
        <f t="shared" si="658"/>
        <v/>
      </c>
      <c r="J3402" s="27" t="str">
        <f t="shared" si="659"/>
        <v/>
      </c>
      <c r="K3402" s="29" t="str">
        <f t="array" ref="K3402">IF(G3402="","",SMALL(IF(صرف!$E$1:$E$10000=$D$4,ROW($1:$10000)),G3402))</f>
        <v/>
      </c>
      <c r="L3402" s="25" t="str">
        <f t="shared" si="652"/>
        <v/>
      </c>
      <c r="M3402" s="26" t="str">
        <f t="shared" si="660"/>
        <v/>
      </c>
      <c r="N3402" s="27" t="str">
        <f t="shared" si="661"/>
        <v/>
      </c>
      <c r="O3402" s="27" t="str">
        <f t="shared" si="653"/>
        <v/>
      </c>
      <c r="P3402" s="29" t="str">
        <f t="array" ref="P3402">IF(L3402="","",SMALL(IF(تكهين!$E$1:$E$10000=$D$4,ROW($1:$10000)),L3402))</f>
        <v/>
      </c>
    </row>
    <row r="3403" spans="2:16" ht="20.25">
      <c r="B3403" s="25" t="str">
        <f t="shared" si="662"/>
        <v/>
      </c>
      <c r="C3403" s="26" t="str">
        <f t="shared" si="654"/>
        <v/>
      </c>
      <c r="D3403" s="27" t="str">
        <f t="shared" si="655"/>
        <v/>
      </c>
      <c r="E3403" s="27" t="str">
        <f t="shared" si="656"/>
        <v/>
      </c>
      <c r="F3403" s="29" t="str">
        <f t="array" ref="F3403">IF(B3403="","",SMALL(IF(اضافه!$E$1:$E$10000=$D$4,ROW($1:$10000)),B3403))</f>
        <v/>
      </c>
      <c r="G3403" s="25" t="str">
        <f t="shared" si="651"/>
        <v/>
      </c>
      <c r="H3403" s="26" t="str">
        <f t="shared" si="657"/>
        <v/>
      </c>
      <c r="I3403" s="27" t="str">
        <f t="shared" si="658"/>
        <v/>
      </c>
      <c r="J3403" s="27" t="str">
        <f t="shared" si="659"/>
        <v/>
      </c>
      <c r="K3403" s="29" t="str">
        <f t="array" ref="K3403">IF(G3403="","",SMALL(IF(صرف!$E$1:$E$10000=$D$4,ROW($1:$10000)),G3403))</f>
        <v/>
      </c>
      <c r="L3403" s="25" t="str">
        <f t="shared" si="652"/>
        <v/>
      </c>
      <c r="M3403" s="26" t="str">
        <f t="shared" si="660"/>
        <v/>
      </c>
      <c r="N3403" s="27" t="str">
        <f t="shared" si="661"/>
        <v/>
      </c>
      <c r="O3403" s="27" t="str">
        <f t="shared" si="653"/>
        <v/>
      </c>
      <c r="P3403" s="29" t="str">
        <f t="array" ref="P3403">IF(L3403="","",SMALL(IF(تكهين!$E$1:$E$10000=$D$4,ROW($1:$10000)),L3403))</f>
        <v/>
      </c>
    </row>
    <row r="3404" spans="2:16" ht="20.25">
      <c r="B3404" s="25" t="str">
        <f t="shared" si="662"/>
        <v/>
      </c>
      <c r="C3404" s="26" t="str">
        <f t="shared" si="654"/>
        <v/>
      </c>
      <c r="D3404" s="27" t="str">
        <f t="shared" si="655"/>
        <v/>
      </c>
      <c r="E3404" s="27" t="str">
        <f t="shared" si="656"/>
        <v/>
      </c>
      <c r="F3404" s="29" t="str">
        <f t="array" ref="F3404">IF(B3404="","",SMALL(IF(اضافه!$E$1:$E$10000=$D$4,ROW($1:$10000)),B3404))</f>
        <v/>
      </c>
      <c r="G3404" s="25" t="str">
        <f t="shared" si="651"/>
        <v/>
      </c>
      <c r="H3404" s="26" t="str">
        <f t="shared" si="657"/>
        <v/>
      </c>
      <c r="I3404" s="27" t="str">
        <f t="shared" si="658"/>
        <v/>
      </c>
      <c r="J3404" s="27" t="str">
        <f t="shared" si="659"/>
        <v/>
      </c>
      <c r="K3404" s="29" t="str">
        <f t="array" ref="K3404">IF(G3404="","",SMALL(IF(صرف!$E$1:$E$10000=$D$4,ROW($1:$10000)),G3404))</f>
        <v/>
      </c>
      <c r="L3404" s="25" t="str">
        <f t="shared" si="652"/>
        <v/>
      </c>
      <c r="M3404" s="26" t="str">
        <f t="shared" si="660"/>
        <v/>
      </c>
      <c r="N3404" s="27" t="str">
        <f t="shared" si="661"/>
        <v/>
      </c>
      <c r="O3404" s="27" t="str">
        <f t="shared" si="653"/>
        <v/>
      </c>
      <c r="P3404" s="29" t="str">
        <f t="array" ref="P3404">IF(L3404="","",SMALL(IF(تكهين!$E$1:$E$10000=$D$4,ROW($1:$10000)),L3404))</f>
        <v/>
      </c>
    </row>
    <row r="3405" spans="2:16" ht="20.25">
      <c r="B3405" s="25" t="str">
        <f t="shared" si="662"/>
        <v/>
      </c>
      <c r="C3405" s="26" t="str">
        <f t="shared" si="654"/>
        <v/>
      </c>
      <c r="D3405" s="27" t="str">
        <f t="shared" si="655"/>
        <v/>
      </c>
      <c r="E3405" s="27" t="str">
        <f t="shared" si="656"/>
        <v/>
      </c>
      <c r="F3405" s="29" t="str">
        <f t="array" ref="F3405">IF(B3405="","",SMALL(IF(اضافه!$E$1:$E$10000=$D$4,ROW($1:$10000)),B3405))</f>
        <v/>
      </c>
      <c r="G3405" s="25" t="str">
        <f t="shared" ref="G3405:G3468" si="663">IF(G$11=0,"",IF(ROW($B3393)&gt;G$11,"",ROW($B3393)))</f>
        <v/>
      </c>
      <c r="H3405" s="26" t="str">
        <f t="shared" si="657"/>
        <v/>
      </c>
      <c r="I3405" s="27" t="str">
        <f t="shared" si="658"/>
        <v/>
      </c>
      <c r="J3405" s="27" t="str">
        <f t="shared" si="659"/>
        <v/>
      </c>
      <c r="K3405" s="29" t="str">
        <f t="array" ref="K3405">IF(G3405="","",SMALL(IF(صرف!$E$1:$E$10000=$D$4,ROW($1:$10000)),G3405))</f>
        <v/>
      </c>
      <c r="L3405" s="25" t="str">
        <f t="shared" ref="L3405:L3468" si="664">IF(L$11=0,"",IF(ROW($B3393)&gt;L$11,"",ROW($B3393)))</f>
        <v/>
      </c>
      <c r="M3405" s="26" t="str">
        <f t="shared" si="660"/>
        <v/>
      </c>
      <c r="N3405" s="27" t="str">
        <f t="shared" si="661"/>
        <v/>
      </c>
      <c r="O3405" s="27" t="str">
        <f t="shared" si="653"/>
        <v/>
      </c>
      <c r="P3405" s="29" t="str">
        <f t="array" ref="P3405">IF(L3405="","",SMALL(IF(تكهين!$E$1:$E$10000=$D$4,ROW($1:$10000)),L3405))</f>
        <v/>
      </c>
    </row>
    <row r="3406" spans="2:16" ht="20.25">
      <c r="B3406" s="25" t="str">
        <f t="shared" si="662"/>
        <v/>
      </c>
      <c r="C3406" s="26" t="str">
        <f t="shared" si="654"/>
        <v/>
      </c>
      <c r="D3406" s="27" t="str">
        <f t="shared" si="655"/>
        <v/>
      </c>
      <c r="E3406" s="27" t="str">
        <f t="shared" si="656"/>
        <v/>
      </c>
      <c r="F3406" s="29" t="str">
        <f t="array" ref="F3406">IF(B3406="","",SMALL(IF(اضافه!$E$1:$E$10000=$D$4,ROW($1:$10000)),B3406))</f>
        <v/>
      </c>
      <c r="G3406" s="25" t="str">
        <f t="shared" si="663"/>
        <v/>
      </c>
      <c r="H3406" s="26" t="str">
        <f t="shared" si="657"/>
        <v/>
      </c>
      <c r="I3406" s="27" t="str">
        <f t="shared" si="658"/>
        <v/>
      </c>
      <c r="J3406" s="27" t="str">
        <f t="shared" si="659"/>
        <v/>
      </c>
      <c r="K3406" s="29" t="str">
        <f t="array" ref="K3406">IF(G3406="","",SMALL(IF(صرف!$E$1:$E$10000=$D$4,ROW($1:$10000)),G3406))</f>
        <v/>
      </c>
      <c r="L3406" s="25" t="str">
        <f t="shared" si="664"/>
        <v/>
      </c>
      <c r="M3406" s="26" t="str">
        <f t="shared" si="660"/>
        <v/>
      </c>
      <c r="N3406" s="27" t="str">
        <f t="shared" si="661"/>
        <v/>
      </c>
      <c r="O3406" s="27" t="str">
        <f t="shared" si="653"/>
        <v/>
      </c>
      <c r="P3406" s="29" t="str">
        <f t="array" ref="P3406">IF(L3406="","",SMALL(IF(تكهين!$E$1:$E$10000=$D$4,ROW($1:$10000)),L3406))</f>
        <v/>
      </c>
    </row>
    <row r="3407" spans="2:16" ht="20.25">
      <c r="B3407" s="25" t="str">
        <f t="shared" si="662"/>
        <v/>
      </c>
      <c r="C3407" s="26" t="str">
        <f t="shared" si="654"/>
        <v/>
      </c>
      <c r="D3407" s="27" t="str">
        <f t="shared" si="655"/>
        <v/>
      </c>
      <c r="E3407" s="27" t="str">
        <f t="shared" si="656"/>
        <v/>
      </c>
      <c r="F3407" s="29" t="str">
        <f t="array" ref="F3407">IF(B3407="","",SMALL(IF(اضافه!$E$1:$E$10000=$D$4,ROW($1:$10000)),B3407))</f>
        <v/>
      </c>
      <c r="G3407" s="25" t="str">
        <f t="shared" si="663"/>
        <v/>
      </c>
      <c r="H3407" s="26" t="str">
        <f t="shared" si="657"/>
        <v/>
      </c>
      <c r="I3407" s="27" t="str">
        <f t="shared" si="658"/>
        <v/>
      </c>
      <c r="J3407" s="27" t="str">
        <f t="shared" si="659"/>
        <v/>
      </c>
      <c r="K3407" s="29" t="str">
        <f t="array" ref="K3407">IF(G3407="","",SMALL(IF(صرف!$E$1:$E$10000=$D$4,ROW($1:$10000)),G3407))</f>
        <v/>
      </c>
      <c r="L3407" s="25" t="str">
        <f t="shared" si="664"/>
        <v/>
      </c>
      <c r="M3407" s="26" t="str">
        <f t="shared" si="660"/>
        <v/>
      </c>
      <c r="N3407" s="27" t="str">
        <f t="shared" si="661"/>
        <v/>
      </c>
      <c r="O3407" s="27" t="str">
        <f t="shared" si="653"/>
        <v/>
      </c>
      <c r="P3407" s="29" t="str">
        <f t="array" ref="P3407">IF(L3407="","",SMALL(IF(تكهين!$E$1:$E$10000=$D$4,ROW($1:$10000)),L3407))</f>
        <v/>
      </c>
    </row>
    <row r="3408" spans="2:16" ht="20.25">
      <c r="B3408" s="25" t="str">
        <f t="shared" si="662"/>
        <v/>
      </c>
      <c r="C3408" s="26" t="str">
        <f t="shared" si="654"/>
        <v/>
      </c>
      <c r="D3408" s="27" t="str">
        <f t="shared" si="655"/>
        <v/>
      </c>
      <c r="E3408" s="27" t="str">
        <f t="shared" si="656"/>
        <v/>
      </c>
      <c r="F3408" s="29" t="str">
        <f t="array" ref="F3408">IF(B3408="","",SMALL(IF(اضافه!$E$1:$E$10000=$D$4,ROW($1:$10000)),B3408))</f>
        <v/>
      </c>
      <c r="G3408" s="25" t="str">
        <f t="shared" si="663"/>
        <v/>
      </c>
      <c r="H3408" s="26" t="str">
        <f t="shared" si="657"/>
        <v/>
      </c>
      <c r="I3408" s="27" t="str">
        <f t="shared" si="658"/>
        <v/>
      </c>
      <c r="J3408" s="27" t="str">
        <f t="shared" si="659"/>
        <v/>
      </c>
      <c r="K3408" s="29" t="str">
        <f t="array" ref="K3408">IF(G3408="","",SMALL(IF(صرف!$E$1:$E$10000=$D$4,ROW($1:$10000)),G3408))</f>
        <v/>
      </c>
      <c r="L3408" s="25" t="str">
        <f t="shared" si="664"/>
        <v/>
      </c>
      <c r="M3408" s="26" t="str">
        <f t="shared" si="660"/>
        <v/>
      </c>
      <c r="N3408" s="27" t="str">
        <f t="shared" si="661"/>
        <v/>
      </c>
      <c r="O3408" s="27" t="str">
        <f t="shared" si="653"/>
        <v/>
      </c>
      <c r="P3408" s="29" t="str">
        <f t="array" ref="P3408">IF(L3408="","",SMALL(IF(تكهين!$E$1:$E$10000=$D$4,ROW($1:$10000)),L3408))</f>
        <v/>
      </c>
    </row>
    <row r="3409" spans="2:16" ht="20.25">
      <c r="B3409" s="25" t="str">
        <f t="shared" si="662"/>
        <v/>
      </c>
      <c r="C3409" s="26" t="str">
        <f t="shared" si="654"/>
        <v/>
      </c>
      <c r="D3409" s="27" t="str">
        <f t="shared" si="655"/>
        <v/>
      </c>
      <c r="E3409" s="27" t="str">
        <f t="shared" si="656"/>
        <v/>
      </c>
      <c r="F3409" s="29" t="str">
        <f t="array" ref="F3409">IF(B3409="","",SMALL(IF(اضافه!$E$1:$E$10000=$D$4,ROW($1:$10000)),B3409))</f>
        <v/>
      </c>
      <c r="G3409" s="25" t="str">
        <f t="shared" si="663"/>
        <v/>
      </c>
      <c r="H3409" s="26" t="str">
        <f t="shared" si="657"/>
        <v/>
      </c>
      <c r="I3409" s="27" t="str">
        <f t="shared" si="658"/>
        <v/>
      </c>
      <c r="J3409" s="27" t="str">
        <f t="shared" si="659"/>
        <v/>
      </c>
      <c r="K3409" s="29" t="str">
        <f t="array" ref="K3409">IF(G3409="","",SMALL(IF(صرف!$E$1:$E$10000=$D$4,ROW($1:$10000)),G3409))</f>
        <v/>
      </c>
      <c r="L3409" s="25" t="str">
        <f t="shared" si="664"/>
        <v/>
      </c>
      <c r="M3409" s="26" t="str">
        <f t="shared" si="660"/>
        <v/>
      </c>
      <c r="N3409" s="27" t="str">
        <f t="shared" si="661"/>
        <v/>
      </c>
      <c r="O3409" s="27" t="str">
        <f t="shared" si="653"/>
        <v/>
      </c>
      <c r="P3409" s="29" t="str">
        <f t="array" ref="P3409">IF(L3409="","",SMALL(IF(تكهين!$E$1:$E$10000=$D$4,ROW($1:$10000)),L3409))</f>
        <v/>
      </c>
    </row>
    <row r="3410" spans="2:16" ht="20.25">
      <c r="B3410" s="25" t="str">
        <f t="shared" si="662"/>
        <v/>
      </c>
      <c r="C3410" s="26" t="str">
        <f t="shared" si="654"/>
        <v/>
      </c>
      <c r="D3410" s="27" t="str">
        <f t="shared" si="655"/>
        <v/>
      </c>
      <c r="E3410" s="27" t="str">
        <f t="shared" si="656"/>
        <v/>
      </c>
      <c r="F3410" s="29" t="str">
        <f t="array" ref="F3410">IF(B3410="","",SMALL(IF(اضافه!$E$1:$E$10000=$D$4,ROW($1:$10000)),B3410))</f>
        <v/>
      </c>
      <c r="G3410" s="25" t="str">
        <f t="shared" si="663"/>
        <v/>
      </c>
      <c r="H3410" s="26" t="str">
        <f t="shared" si="657"/>
        <v/>
      </c>
      <c r="I3410" s="27" t="str">
        <f t="shared" si="658"/>
        <v/>
      </c>
      <c r="J3410" s="27" t="str">
        <f t="shared" si="659"/>
        <v/>
      </c>
      <c r="K3410" s="29" t="str">
        <f t="array" ref="K3410">IF(G3410="","",SMALL(IF(صرف!$E$1:$E$10000=$D$4,ROW($1:$10000)),G3410))</f>
        <v/>
      </c>
      <c r="L3410" s="25" t="str">
        <f t="shared" si="664"/>
        <v/>
      </c>
      <c r="M3410" s="26" t="str">
        <f t="shared" si="660"/>
        <v/>
      </c>
      <c r="N3410" s="27" t="str">
        <f t="shared" si="661"/>
        <v/>
      </c>
      <c r="O3410" s="27" t="str">
        <f t="shared" si="653"/>
        <v/>
      </c>
      <c r="P3410" s="29" t="str">
        <f t="array" ref="P3410">IF(L3410="","",SMALL(IF(تكهين!$E$1:$E$10000=$D$4,ROW($1:$10000)),L3410))</f>
        <v/>
      </c>
    </row>
    <row r="3411" spans="2:16" ht="20.25">
      <c r="B3411" s="25" t="str">
        <f t="shared" si="662"/>
        <v/>
      </c>
      <c r="C3411" s="26" t="str">
        <f t="shared" si="654"/>
        <v/>
      </c>
      <c r="D3411" s="27" t="str">
        <f t="shared" si="655"/>
        <v/>
      </c>
      <c r="E3411" s="27" t="str">
        <f t="shared" si="656"/>
        <v/>
      </c>
      <c r="F3411" s="29" t="str">
        <f t="array" ref="F3411">IF(B3411="","",SMALL(IF(اضافه!$E$1:$E$10000=$D$4,ROW($1:$10000)),B3411))</f>
        <v/>
      </c>
      <c r="G3411" s="25" t="str">
        <f t="shared" si="663"/>
        <v/>
      </c>
      <c r="H3411" s="26" t="str">
        <f t="shared" si="657"/>
        <v/>
      </c>
      <c r="I3411" s="27" t="str">
        <f t="shared" si="658"/>
        <v/>
      </c>
      <c r="J3411" s="27" t="str">
        <f t="shared" si="659"/>
        <v/>
      </c>
      <c r="K3411" s="29" t="str">
        <f t="array" ref="K3411">IF(G3411="","",SMALL(IF(صرف!$E$1:$E$10000=$D$4,ROW($1:$10000)),G3411))</f>
        <v/>
      </c>
      <c r="L3411" s="25" t="str">
        <f t="shared" si="664"/>
        <v/>
      </c>
      <c r="M3411" s="26" t="str">
        <f t="shared" si="660"/>
        <v/>
      </c>
      <c r="N3411" s="27" t="str">
        <f t="shared" si="661"/>
        <v/>
      </c>
      <c r="O3411" s="27" t="str">
        <f t="shared" si="653"/>
        <v/>
      </c>
      <c r="P3411" s="29" t="str">
        <f t="array" ref="P3411">IF(L3411="","",SMALL(IF(تكهين!$E$1:$E$10000=$D$4,ROW($1:$10000)),L3411))</f>
        <v/>
      </c>
    </row>
    <row r="3412" spans="2:16" ht="20.25">
      <c r="B3412" s="25" t="str">
        <f t="shared" si="662"/>
        <v/>
      </c>
      <c r="C3412" s="26" t="str">
        <f t="shared" si="654"/>
        <v/>
      </c>
      <c r="D3412" s="27" t="str">
        <f t="shared" si="655"/>
        <v/>
      </c>
      <c r="E3412" s="27" t="str">
        <f t="shared" si="656"/>
        <v/>
      </c>
      <c r="F3412" s="29" t="str">
        <f t="array" ref="F3412">IF(B3412="","",SMALL(IF(اضافه!$E$1:$E$10000=$D$4,ROW($1:$10000)),B3412))</f>
        <v/>
      </c>
      <c r="G3412" s="25" t="str">
        <f t="shared" si="663"/>
        <v/>
      </c>
      <c r="H3412" s="26" t="str">
        <f t="shared" si="657"/>
        <v/>
      </c>
      <c r="I3412" s="27" t="str">
        <f t="shared" si="658"/>
        <v/>
      </c>
      <c r="J3412" s="27" t="str">
        <f t="shared" si="659"/>
        <v/>
      </c>
      <c r="K3412" s="29" t="str">
        <f t="array" ref="K3412">IF(G3412="","",SMALL(IF(صرف!$E$1:$E$10000=$D$4,ROW($1:$10000)),G3412))</f>
        <v/>
      </c>
      <c r="L3412" s="25" t="str">
        <f t="shared" si="664"/>
        <v/>
      </c>
      <c r="M3412" s="26" t="str">
        <f t="shared" si="660"/>
        <v/>
      </c>
      <c r="N3412" s="27" t="str">
        <f t="shared" si="661"/>
        <v/>
      </c>
      <c r="O3412" s="27" t="str">
        <f t="shared" si="653"/>
        <v/>
      </c>
      <c r="P3412" s="29" t="str">
        <f t="array" ref="P3412">IF(L3412="","",SMALL(IF(تكهين!$E$1:$E$10000=$D$4,ROW($1:$10000)),L3412))</f>
        <v/>
      </c>
    </row>
    <row r="3413" spans="2:16" ht="20.25">
      <c r="B3413" s="25" t="str">
        <f t="shared" si="662"/>
        <v/>
      </c>
      <c r="C3413" s="26" t="str">
        <f t="shared" si="654"/>
        <v/>
      </c>
      <c r="D3413" s="27" t="str">
        <f t="shared" si="655"/>
        <v/>
      </c>
      <c r="E3413" s="27" t="str">
        <f t="shared" si="656"/>
        <v/>
      </c>
      <c r="F3413" s="29" t="str">
        <f t="array" ref="F3413">IF(B3413="","",SMALL(IF(اضافه!$E$1:$E$10000=$D$4,ROW($1:$10000)),B3413))</f>
        <v/>
      </c>
      <c r="G3413" s="25" t="str">
        <f t="shared" si="663"/>
        <v/>
      </c>
      <c r="H3413" s="26" t="str">
        <f t="shared" si="657"/>
        <v/>
      </c>
      <c r="I3413" s="27" t="str">
        <f t="shared" si="658"/>
        <v/>
      </c>
      <c r="J3413" s="27" t="str">
        <f t="shared" si="659"/>
        <v/>
      </c>
      <c r="K3413" s="29" t="str">
        <f t="array" ref="K3413">IF(G3413="","",SMALL(IF(صرف!$E$1:$E$10000=$D$4,ROW($1:$10000)),G3413))</f>
        <v/>
      </c>
      <c r="L3413" s="25" t="str">
        <f t="shared" si="664"/>
        <v/>
      </c>
      <c r="M3413" s="26" t="str">
        <f t="shared" si="660"/>
        <v/>
      </c>
      <c r="N3413" s="27" t="str">
        <f t="shared" si="661"/>
        <v/>
      </c>
      <c r="O3413" s="27" t="str">
        <f t="shared" si="653"/>
        <v/>
      </c>
      <c r="P3413" s="29" t="str">
        <f t="array" ref="P3413">IF(L3413="","",SMALL(IF(تكهين!$E$1:$E$10000=$D$4,ROW($1:$10000)),L3413))</f>
        <v/>
      </c>
    </row>
    <row r="3414" spans="2:16" ht="20.25">
      <c r="B3414" s="25" t="str">
        <f t="shared" si="662"/>
        <v/>
      </c>
      <c r="C3414" s="26" t="str">
        <f t="shared" si="654"/>
        <v/>
      </c>
      <c r="D3414" s="27" t="str">
        <f t="shared" si="655"/>
        <v/>
      </c>
      <c r="E3414" s="27" t="str">
        <f t="shared" si="656"/>
        <v/>
      </c>
      <c r="F3414" s="29" t="str">
        <f t="array" ref="F3414">IF(B3414="","",SMALL(IF(اضافه!$E$1:$E$10000=$D$4,ROW($1:$10000)),B3414))</f>
        <v/>
      </c>
      <c r="G3414" s="25" t="str">
        <f t="shared" si="663"/>
        <v/>
      </c>
      <c r="H3414" s="26" t="str">
        <f t="shared" si="657"/>
        <v/>
      </c>
      <c r="I3414" s="27" t="str">
        <f t="shared" si="658"/>
        <v/>
      </c>
      <c r="J3414" s="27" t="str">
        <f t="shared" si="659"/>
        <v/>
      </c>
      <c r="K3414" s="29" t="str">
        <f t="array" ref="K3414">IF(G3414="","",SMALL(IF(صرف!$E$1:$E$10000=$D$4,ROW($1:$10000)),G3414))</f>
        <v/>
      </c>
      <c r="L3414" s="25" t="str">
        <f t="shared" si="664"/>
        <v/>
      </c>
      <c r="M3414" s="26" t="str">
        <f t="shared" si="660"/>
        <v/>
      </c>
      <c r="N3414" s="27" t="str">
        <f t="shared" si="661"/>
        <v/>
      </c>
      <c r="O3414" s="27" t="str">
        <f t="shared" si="653"/>
        <v/>
      </c>
      <c r="P3414" s="29" t="str">
        <f t="array" ref="P3414">IF(L3414="","",SMALL(IF(تكهين!$E$1:$E$10000=$D$4,ROW($1:$10000)),L3414))</f>
        <v/>
      </c>
    </row>
    <row r="3415" spans="2:16" ht="20.25">
      <c r="B3415" s="25" t="str">
        <f t="shared" si="662"/>
        <v/>
      </c>
      <c r="C3415" s="26" t="str">
        <f t="shared" si="654"/>
        <v/>
      </c>
      <c r="D3415" s="27" t="str">
        <f t="shared" si="655"/>
        <v/>
      </c>
      <c r="E3415" s="27" t="str">
        <f t="shared" si="656"/>
        <v/>
      </c>
      <c r="F3415" s="29" t="str">
        <f t="array" ref="F3415">IF(B3415="","",SMALL(IF(اضافه!$E$1:$E$10000=$D$4,ROW($1:$10000)),B3415))</f>
        <v/>
      </c>
      <c r="G3415" s="25" t="str">
        <f t="shared" si="663"/>
        <v/>
      </c>
      <c r="H3415" s="26" t="str">
        <f t="shared" si="657"/>
        <v/>
      </c>
      <c r="I3415" s="27" t="str">
        <f t="shared" si="658"/>
        <v/>
      </c>
      <c r="J3415" s="27" t="str">
        <f t="shared" si="659"/>
        <v/>
      </c>
      <c r="K3415" s="29" t="str">
        <f t="array" ref="K3415">IF(G3415="","",SMALL(IF(صرف!$E$1:$E$10000=$D$4,ROW($1:$10000)),G3415))</f>
        <v/>
      </c>
      <c r="L3415" s="25" t="str">
        <f t="shared" si="664"/>
        <v/>
      </c>
      <c r="M3415" s="26" t="str">
        <f t="shared" si="660"/>
        <v/>
      </c>
      <c r="N3415" s="27" t="str">
        <f t="shared" si="661"/>
        <v/>
      </c>
      <c r="O3415" s="27" t="str">
        <f t="shared" si="653"/>
        <v/>
      </c>
      <c r="P3415" s="29" t="str">
        <f t="array" ref="P3415">IF(L3415="","",SMALL(IF(تكهين!$E$1:$E$10000=$D$4,ROW($1:$10000)),L3415))</f>
        <v/>
      </c>
    </row>
    <row r="3416" spans="2:16" ht="20.25">
      <c r="B3416" s="25" t="str">
        <f t="shared" si="662"/>
        <v/>
      </c>
      <c r="C3416" s="26" t="str">
        <f t="shared" si="654"/>
        <v/>
      </c>
      <c r="D3416" s="27" t="str">
        <f t="shared" si="655"/>
        <v/>
      </c>
      <c r="E3416" s="27" t="str">
        <f t="shared" si="656"/>
        <v/>
      </c>
      <c r="F3416" s="29" t="str">
        <f t="array" ref="F3416">IF(B3416="","",SMALL(IF(اضافه!$E$1:$E$10000=$D$4,ROW($1:$10000)),B3416))</f>
        <v/>
      </c>
      <c r="G3416" s="25" t="str">
        <f t="shared" si="663"/>
        <v/>
      </c>
      <c r="H3416" s="26" t="str">
        <f t="shared" si="657"/>
        <v/>
      </c>
      <c r="I3416" s="27" t="str">
        <f t="shared" si="658"/>
        <v/>
      </c>
      <c r="J3416" s="27" t="str">
        <f t="shared" si="659"/>
        <v/>
      </c>
      <c r="K3416" s="29" t="str">
        <f t="array" ref="K3416">IF(G3416="","",SMALL(IF(صرف!$E$1:$E$10000=$D$4,ROW($1:$10000)),G3416))</f>
        <v/>
      </c>
      <c r="L3416" s="25" t="str">
        <f t="shared" si="664"/>
        <v/>
      </c>
      <c r="M3416" s="26" t="str">
        <f t="shared" si="660"/>
        <v/>
      </c>
      <c r="N3416" s="27" t="str">
        <f t="shared" si="661"/>
        <v/>
      </c>
      <c r="O3416" s="27" t="str">
        <f t="shared" si="653"/>
        <v/>
      </c>
      <c r="P3416" s="29" t="str">
        <f t="array" ref="P3416">IF(L3416="","",SMALL(IF(تكهين!$E$1:$E$10000=$D$4,ROW($1:$10000)),L3416))</f>
        <v/>
      </c>
    </row>
    <row r="3417" spans="2:16" ht="20.25">
      <c r="B3417" s="25" t="str">
        <f t="shared" si="662"/>
        <v/>
      </c>
      <c r="C3417" s="26" t="str">
        <f t="shared" si="654"/>
        <v/>
      </c>
      <c r="D3417" s="27" t="str">
        <f t="shared" si="655"/>
        <v/>
      </c>
      <c r="E3417" s="27" t="str">
        <f t="shared" si="656"/>
        <v/>
      </c>
      <c r="F3417" s="29" t="str">
        <f t="array" ref="F3417">IF(B3417="","",SMALL(IF(اضافه!$E$1:$E$10000=$D$4,ROW($1:$10000)),B3417))</f>
        <v/>
      </c>
      <c r="G3417" s="25" t="str">
        <f t="shared" si="663"/>
        <v/>
      </c>
      <c r="H3417" s="26" t="str">
        <f t="shared" si="657"/>
        <v/>
      </c>
      <c r="I3417" s="27" t="str">
        <f t="shared" si="658"/>
        <v/>
      </c>
      <c r="J3417" s="27" t="str">
        <f t="shared" si="659"/>
        <v/>
      </c>
      <c r="K3417" s="29" t="str">
        <f t="array" ref="K3417">IF(G3417="","",SMALL(IF(صرف!$E$1:$E$10000=$D$4,ROW($1:$10000)),G3417))</f>
        <v/>
      </c>
      <c r="L3417" s="25" t="str">
        <f t="shared" si="664"/>
        <v/>
      </c>
      <c r="M3417" s="26" t="str">
        <f t="shared" si="660"/>
        <v/>
      </c>
      <c r="N3417" s="27" t="str">
        <f t="shared" si="661"/>
        <v/>
      </c>
      <c r="O3417" s="27" t="str">
        <f t="shared" si="653"/>
        <v/>
      </c>
      <c r="P3417" s="29" t="str">
        <f t="array" ref="P3417">IF(L3417="","",SMALL(IF(تكهين!$E$1:$E$10000=$D$4,ROW($1:$10000)),L3417))</f>
        <v/>
      </c>
    </row>
    <row r="3418" spans="2:16" ht="20.25">
      <c r="B3418" s="25" t="str">
        <f t="shared" si="662"/>
        <v/>
      </c>
      <c r="C3418" s="26" t="str">
        <f t="shared" si="654"/>
        <v/>
      </c>
      <c r="D3418" s="27" t="str">
        <f t="shared" si="655"/>
        <v/>
      </c>
      <c r="E3418" s="27" t="str">
        <f t="shared" si="656"/>
        <v/>
      </c>
      <c r="F3418" s="29" t="str">
        <f t="array" ref="F3418">IF(B3418="","",SMALL(IF(اضافه!$E$1:$E$10000=$D$4,ROW($1:$10000)),B3418))</f>
        <v/>
      </c>
      <c r="G3418" s="25" t="str">
        <f t="shared" si="663"/>
        <v/>
      </c>
      <c r="H3418" s="26" t="str">
        <f t="shared" si="657"/>
        <v/>
      </c>
      <c r="I3418" s="27" t="str">
        <f t="shared" si="658"/>
        <v/>
      </c>
      <c r="J3418" s="27" t="str">
        <f t="shared" si="659"/>
        <v/>
      </c>
      <c r="K3418" s="29" t="str">
        <f t="array" ref="K3418">IF(G3418="","",SMALL(IF(صرف!$E$1:$E$10000=$D$4,ROW($1:$10000)),G3418))</f>
        <v/>
      </c>
      <c r="L3418" s="25" t="str">
        <f t="shared" si="664"/>
        <v/>
      </c>
      <c r="M3418" s="26" t="str">
        <f t="shared" si="660"/>
        <v/>
      </c>
      <c r="N3418" s="27" t="str">
        <f t="shared" si="661"/>
        <v/>
      </c>
      <c r="O3418" s="27" t="str">
        <f t="shared" si="653"/>
        <v/>
      </c>
      <c r="P3418" s="29" t="str">
        <f t="array" ref="P3418">IF(L3418="","",SMALL(IF(تكهين!$E$1:$E$10000=$D$4,ROW($1:$10000)),L3418))</f>
        <v/>
      </c>
    </row>
    <row r="3419" spans="2:16" ht="20.25">
      <c r="B3419" s="25" t="str">
        <f t="shared" si="662"/>
        <v/>
      </c>
      <c r="C3419" s="26" t="str">
        <f t="shared" si="654"/>
        <v/>
      </c>
      <c r="D3419" s="27" t="str">
        <f t="shared" si="655"/>
        <v/>
      </c>
      <c r="E3419" s="27" t="str">
        <f t="shared" si="656"/>
        <v/>
      </c>
      <c r="F3419" s="29" t="str">
        <f t="array" ref="F3419">IF(B3419="","",SMALL(IF(اضافه!$E$1:$E$10000=$D$4,ROW($1:$10000)),B3419))</f>
        <v/>
      </c>
      <c r="G3419" s="25" t="str">
        <f t="shared" si="663"/>
        <v/>
      </c>
      <c r="H3419" s="26" t="str">
        <f t="shared" si="657"/>
        <v/>
      </c>
      <c r="I3419" s="27" t="str">
        <f t="shared" si="658"/>
        <v/>
      </c>
      <c r="J3419" s="27" t="str">
        <f t="shared" si="659"/>
        <v/>
      </c>
      <c r="K3419" s="29" t="str">
        <f t="array" ref="K3419">IF(G3419="","",SMALL(IF(صرف!$E$1:$E$10000=$D$4,ROW($1:$10000)),G3419))</f>
        <v/>
      </c>
      <c r="L3419" s="25" t="str">
        <f t="shared" si="664"/>
        <v/>
      </c>
      <c r="M3419" s="26" t="str">
        <f t="shared" si="660"/>
        <v/>
      </c>
      <c r="N3419" s="27" t="str">
        <f t="shared" si="661"/>
        <v/>
      </c>
      <c r="O3419" s="27" t="str">
        <f t="shared" si="653"/>
        <v/>
      </c>
      <c r="P3419" s="29" t="str">
        <f t="array" ref="P3419">IF(L3419="","",SMALL(IF(تكهين!$E$1:$E$10000=$D$4,ROW($1:$10000)),L3419))</f>
        <v/>
      </c>
    </row>
    <row r="3420" spans="2:16" ht="20.25">
      <c r="B3420" s="25" t="str">
        <f t="shared" si="662"/>
        <v/>
      </c>
      <c r="C3420" s="26" t="str">
        <f t="shared" si="654"/>
        <v/>
      </c>
      <c r="D3420" s="27" t="str">
        <f t="shared" si="655"/>
        <v/>
      </c>
      <c r="E3420" s="27" t="str">
        <f t="shared" si="656"/>
        <v/>
      </c>
      <c r="F3420" s="29" t="str">
        <f t="array" ref="F3420">IF(B3420="","",SMALL(IF(اضافه!$E$1:$E$10000=$D$4,ROW($1:$10000)),B3420))</f>
        <v/>
      </c>
      <c r="G3420" s="25" t="str">
        <f t="shared" si="663"/>
        <v/>
      </c>
      <c r="H3420" s="26" t="str">
        <f t="shared" si="657"/>
        <v/>
      </c>
      <c r="I3420" s="27" t="str">
        <f t="shared" si="658"/>
        <v/>
      </c>
      <c r="J3420" s="27" t="str">
        <f t="shared" si="659"/>
        <v/>
      </c>
      <c r="K3420" s="29" t="str">
        <f t="array" ref="K3420">IF(G3420="","",SMALL(IF(صرف!$E$1:$E$10000=$D$4,ROW($1:$10000)),G3420))</f>
        <v/>
      </c>
      <c r="L3420" s="25" t="str">
        <f t="shared" si="664"/>
        <v/>
      </c>
      <c r="M3420" s="26" t="str">
        <f t="shared" si="660"/>
        <v/>
      </c>
      <c r="N3420" s="27" t="str">
        <f t="shared" si="661"/>
        <v/>
      </c>
      <c r="O3420" s="27" t="str">
        <f t="shared" si="653"/>
        <v/>
      </c>
      <c r="P3420" s="29" t="str">
        <f t="array" ref="P3420">IF(L3420="","",SMALL(IF(تكهين!$E$1:$E$10000=$D$4,ROW($1:$10000)),L3420))</f>
        <v/>
      </c>
    </row>
    <row r="3421" spans="2:16" ht="20.25">
      <c r="B3421" s="25" t="str">
        <f t="shared" si="662"/>
        <v/>
      </c>
      <c r="C3421" s="26" t="str">
        <f t="shared" si="654"/>
        <v/>
      </c>
      <c r="D3421" s="27" t="str">
        <f t="shared" si="655"/>
        <v/>
      </c>
      <c r="E3421" s="27" t="str">
        <f t="shared" si="656"/>
        <v/>
      </c>
      <c r="F3421" s="29" t="str">
        <f t="array" ref="F3421">IF(B3421="","",SMALL(IF(اضافه!$E$1:$E$10000=$D$4,ROW($1:$10000)),B3421))</f>
        <v/>
      </c>
      <c r="G3421" s="25" t="str">
        <f t="shared" si="663"/>
        <v/>
      </c>
      <c r="H3421" s="26" t="str">
        <f t="shared" si="657"/>
        <v/>
      </c>
      <c r="I3421" s="27" t="str">
        <f t="shared" si="658"/>
        <v/>
      </c>
      <c r="J3421" s="27" t="str">
        <f t="shared" si="659"/>
        <v/>
      </c>
      <c r="K3421" s="29" t="str">
        <f t="array" ref="K3421">IF(G3421="","",SMALL(IF(صرف!$E$1:$E$10000=$D$4,ROW($1:$10000)),G3421))</f>
        <v/>
      </c>
      <c r="L3421" s="25" t="str">
        <f t="shared" si="664"/>
        <v/>
      </c>
      <c r="M3421" s="26" t="str">
        <f t="shared" si="660"/>
        <v/>
      </c>
      <c r="N3421" s="27" t="str">
        <f t="shared" si="661"/>
        <v/>
      </c>
      <c r="O3421" s="27" t="str">
        <f t="shared" si="653"/>
        <v/>
      </c>
      <c r="P3421" s="29" t="str">
        <f t="array" ref="P3421">IF(L3421="","",SMALL(IF(تكهين!$E$1:$E$10000=$D$4,ROW($1:$10000)),L3421))</f>
        <v/>
      </c>
    </row>
    <row r="3422" spans="2:16" ht="20.25">
      <c r="B3422" s="25" t="str">
        <f t="shared" si="662"/>
        <v/>
      </c>
      <c r="C3422" s="26" t="str">
        <f t="shared" si="654"/>
        <v/>
      </c>
      <c r="D3422" s="27" t="str">
        <f t="shared" si="655"/>
        <v/>
      </c>
      <c r="E3422" s="27" t="str">
        <f t="shared" si="656"/>
        <v/>
      </c>
      <c r="F3422" s="29" t="str">
        <f t="array" ref="F3422">IF(B3422="","",SMALL(IF(اضافه!$E$1:$E$10000=$D$4,ROW($1:$10000)),B3422))</f>
        <v/>
      </c>
      <c r="G3422" s="25" t="str">
        <f t="shared" si="663"/>
        <v/>
      </c>
      <c r="H3422" s="26" t="str">
        <f t="shared" si="657"/>
        <v/>
      </c>
      <c r="I3422" s="27" t="str">
        <f t="shared" si="658"/>
        <v/>
      </c>
      <c r="J3422" s="27" t="str">
        <f t="shared" si="659"/>
        <v/>
      </c>
      <c r="K3422" s="29" t="str">
        <f t="array" ref="K3422">IF(G3422="","",SMALL(IF(صرف!$E$1:$E$10000=$D$4,ROW($1:$10000)),G3422))</f>
        <v/>
      </c>
      <c r="L3422" s="25" t="str">
        <f t="shared" si="664"/>
        <v/>
      </c>
      <c r="M3422" s="26" t="str">
        <f t="shared" si="660"/>
        <v/>
      </c>
      <c r="N3422" s="27" t="str">
        <f t="shared" si="661"/>
        <v/>
      </c>
      <c r="O3422" s="27" t="str">
        <f t="shared" si="653"/>
        <v/>
      </c>
      <c r="P3422" s="29" t="str">
        <f t="array" ref="P3422">IF(L3422="","",SMALL(IF(تكهين!$E$1:$E$10000=$D$4,ROW($1:$10000)),L3422))</f>
        <v/>
      </c>
    </row>
    <row r="3423" spans="2:16" ht="20.25">
      <c r="B3423" s="25" t="str">
        <f t="shared" si="662"/>
        <v/>
      </c>
      <c r="C3423" s="26" t="str">
        <f t="shared" si="654"/>
        <v/>
      </c>
      <c r="D3423" s="27" t="str">
        <f t="shared" si="655"/>
        <v/>
      </c>
      <c r="E3423" s="27" t="str">
        <f t="shared" si="656"/>
        <v/>
      </c>
      <c r="F3423" s="29" t="str">
        <f t="array" ref="F3423">IF(B3423="","",SMALL(IF(اضافه!$E$1:$E$10000=$D$4,ROW($1:$10000)),B3423))</f>
        <v/>
      </c>
      <c r="G3423" s="25" t="str">
        <f t="shared" si="663"/>
        <v/>
      </c>
      <c r="H3423" s="26" t="str">
        <f t="shared" si="657"/>
        <v/>
      </c>
      <c r="I3423" s="27" t="str">
        <f t="shared" si="658"/>
        <v/>
      </c>
      <c r="J3423" s="27" t="str">
        <f t="shared" si="659"/>
        <v/>
      </c>
      <c r="K3423" s="29" t="str">
        <f t="array" ref="K3423">IF(G3423="","",SMALL(IF(صرف!$E$1:$E$10000=$D$4,ROW($1:$10000)),G3423))</f>
        <v/>
      </c>
      <c r="L3423" s="25" t="str">
        <f t="shared" si="664"/>
        <v/>
      </c>
      <c r="M3423" s="26" t="str">
        <f t="shared" si="660"/>
        <v/>
      </c>
      <c r="N3423" s="27" t="str">
        <f t="shared" si="661"/>
        <v/>
      </c>
      <c r="O3423" s="27" t="str">
        <f t="shared" si="653"/>
        <v/>
      </c>
      <c r="P3423" s="29" t="str">
        <f t="array" ref="P3423">IF(L3423="","",SMALL(IF(تكهين!$E$1:$E$10000=$D$4,ROW($1:$10000)),L3423))</f>
        <v/>
      </c>
    </row>
    <row r="3424" spans="2:16" ht="20.25">
      <c r="B3424" s="25" t="str">
        <f t="shared" si="662"/>
        <v/>
      </c>
      <c r="C3424" s="26" t="str">
        <f t="shared" si="654"/>
        <v/>
      </c>
      <c r="D3424" s="27" t="str">
        <f t="shared" si="655"/>
        <v/>
      </c>
      <c r="E3424" s="27" t="str">
        <f t="shared" si="656"/>
        <v/>
      </c>
      <c r="F3424" s="29" t="str">
        <f t="array" ref="F3424">IF(B3424="","",SMALL(IF(اضافه!$E$1:$E$10000=$D$4,ROW($1:$10000)),B3424))</f>
        <v/>
      </c>
      <c r="G3424" s="25" t="str">
        <f t="shared" si="663"/>
        <v/>
      </c>
      <c r="H3424" s="26" t="str">
        <f t="shared" si="657"/>
        <v/>
      </c>
      <c r="I3424" s="27" t="str">
        <f t="shared" si="658"/>
        <v/>
      </c>
      <c r="J3424" s="27" t="str">
        <f t="shared" si="659"/>
        <v/>
      </c>
      <c r="K3424" s="29" t="str">
        <f t="array" ref="K3424">IF(G3424="","",SMALL(IF(صرف!$E$1:$E$10000=$D$4,ROW($1:$10000)),G3424))</f>
        <v/>
      </c>
      <c r="L3424" s="25" t="str">
        <f t="shared" si="664"/>
        <v/>
      </c>
      <c r="M3424" s="26" t="str">
        <f t="shared" si="660"/>
        <v/>
      </c>
      <c r="N3424" s="27" t="str">
        <f t="shared" si="661"/>
        <v/>
      </c>
      <c r="O3424" s="27" t="str">
        <f t="shared" si="653"/>
        <v/>
      </c>
      <c r="P3424" s="29" t="str">
        <f t="array" ref="P3424">IF(L3424="","",SMALL(IF(تكهين!$E$1:$E$10000=$D$4,ROW($1:$10000)),L3424))</f>
        <v/>
      </c>
    </row>
    <row r="3425" spans="2:16" ht="20.25">
      <c r="B3425" s="25" t="str">
        <f t="shared" si="662"/>
        <v/>
      </c>
      <c r="C3425" s="26" t="str">
        <f t="shared" si="654"/>
        <v/>
      </c>
      <c r="D3425" s="27" t="str">
        <f t="shared" si="655"/>
        <v/>
      </c>
      <c r="E3425" s="27" t="str">
        <f t="shared" si="656"/>
        <v/>
      </c>
      <c r="F3425" s="29" t="str">
        <f t="array" ref="F3425">IF(B3425="","",SMALL(IF(اضافه!$E$1:$E$10000=$D$4,ROW($1:$10000)),B3425))</f>
        <v/>
      </c>
      <c r="G3425" s="25" t="str">
        <f t="shared" si="663"/>
        <v/>
      </c>
      <c r="H3425" s="26" t="str">
        <f t="shared" si="657"/>
        <v/>
      </c>
      <c r="I3425" s="27" t="str">
        <f t="shared" si="658"/>
        <v/>
      </c>
      <c r="J3425" s="27" t="str">
        <f t="shared" si="659"/>
        <v/>
      </c>
      <c r="K3425" s="29" t="str">
        <f t="array" ref="K3425">IF(G3425="","",SMALL(IF(صرف!$E$1:$E$10000=$D$4,ROW($1:$10000)),G3425))</f>
        <v/>
      </c>
      <c r="L3425" s="25" t="str">
        <f t="shared" si="664"/>
        <v/>
      </c>
      <c r="M3425" s="26" t="str">
        <f t="shared" si="660"/>
        <v/>
      </c>
      <c r="N3425" s="27" t="str">
        <f t="shared" si="661"/>
        <v/>
      </c>
      <c r="O3425" s="27" t="str">
        <f t="shared" si="653"/>
        <v/>
      </c>
      <c r="P3425" s="29" t="str">
        <f t="array" ref="P3425">IF(L3425="","",SMALL(IF(تكهين!$E$1:$E$10000=$D$4,ROW($1:$10000)),L3425))</f>
        <v/>
      </c>
    </row>
    <row r="3426" spans="2:16" ht="20.25">
      <c r="B3426" s="25" t="str">
        <f t="shared" si="662"/>
        <v/>
      </c>
      <c r="C3426" s="26" t="str">
        <f t="shared" si="654"/>
        <v/>
      </c>
      <c r="D3426" s="27" t="str">
        <f t="shared" si="655"/>
        <v/>
      </c>
      <c r="E3426" s="27" t="str">
        <f t="shared" si="656"/>
        <v/>
      </c>
      <c r="F3426" s="29" t="str">
        <f t="array" ref="F3426">IF(B3426="","",SMALL(IF(اضافه!$E$1:$E$10000=$D$4,ROW($1:$10000)),B3426))</f>
        <v/>
      </c>
      <c r="G3426" s="25" t="str">
        <f t="shared" si="663"/>
        <v/>
      </c>
      <c r="H3426" s="26" t="str">
        <f t="shared" si="657"/>
        <v/>
      </c>
      <c r="I3426" s="27" t="str">
        <f t="shared" si="658"/>
        <v/>
      </c>
      <c r="J3426" s="27" t="str">
        <f t="shared" si="659"/>
        <v/>
      </c>
      <c r="K3426" s="29" t="str">
        <f t="array" ref="K3426">IF(G3426="","",SMALL(IF(صرف!$E$1:$E$10000=$D$4,ROW($1:$10000)),G3426))</f>
        <v/>
      </c>
      <c r="L3426" s="25" t="str">
        <f t="shared" si="664"/>
        <v/>
      </c>
      <c r="M3426" s="26" t="str">
        <f t="shared" si="660"/>
        <v/>
      </c>
      <c r="N3426" s="27" t="str">
        <f t="shared" si="661"/>
        <v/>
      </c>
      <c r="O3426" s="27" t="str">
        <f t="shared" si="653"/>
        <v/>
      </c>
      <c r="P3426" s="29" t="str">
        <f t="array" ref="P3426">IF(L3426="","",SMALL(IF(تكهين!$E$1:$E$10000=$D$4,ROW($1:$10000)),L3426))</f>
        <v/>
      </c>
    </row>
    <row r="3427" spans="2:16" ht="20.25">
      <c r="B3427" s="25" t="str">
        <f t="shared" si="662"/>
        <v/>
      </c>
      <c r="C3427" s="26" t="str">
        <f t="shared" si="654"/>
        <v/>
      </c>
      <c r="D3427" s="27" t="str">
        <f t="shared" si="655"/>
        <v/>
      </c>
      <c r="E3427" s="27" t="str">
        <f t="shared" si="656"/>
        <v/>
      </c>
      <c r="F3427" s="29" t="str">
        <f t="array" ref="F3427">IF(B3427="","",SMALL(IF(اضافه!$E$1:$E$10000=$D$4,ROW($1:$10000)),B3427))</f>
        <v/>
      </c>
      <c r="G3427" s="25" t="str">
        <f t="shared" si="663"/>
        <v/>
      </c>
      <c r="H3427" s="26" t="str">
        <f t="shared" si="657"/>
        <v/>
      </c>
      <c r="I3427" s="27" t="str">
        <f t="shared" si="658"/>
        <v/>
      </c>
      <c r="J3427" s="27" t="str">
        <f t="shared" si="659"/>
        <v/>
      </c>
      <c r="K3427" s="29" t="str">
        <f t="array" ref="K3427">IF(G3427="","",SMALL(IF(صرف!$E$1:$E$10000=$D$4,ROW($1:$10000)),G3427))</f>
        <v/>
      </c>
      <c r="L3427" s="25" t="str">
        <f t="shared" si="664"/>
        <v/>
      </c>
      <c r="M3427" s="26" t="str">
        <f t="shared" si="660"/>
        <v/>
      </c>
      <c r="N3427" s="27" t="str">
        <f t="shared" si="661"/>
        <v/>
      </c>
      <c r="O3427" s="27" t="str">
        <f t="shared" si="653"/>
        <v/>
      </c>
      <c r="P3427" s="29" t="str">
        <f t="array" ref="P3427">IF(L3427="","",SMALL(IF(تكهين!$E$1:$E$10000=$D$4,ROW($1:$10000)),L3427))</f>
        <v/>
      </c>
    </row>
    <row r="3428" spans="2:16" ht="20.25">
      <c r="B3428" s="25" t="str">
        <f t="shared" si="662"/>
        <v/>
      </c>
      <c r="C3428" s="26" t="str">
        <f t="shared" si="654"/>
        <v/>
      </c>
      <c r="D3428" s="27" t="str">
        <f t="shared" si="655"/>
        <v/>
      </c>
      <c r="E3428" s="27" t="str">
        <f t="shared" si="656"/>
        <v/>
      </c>
      <c r="F3428" s="29" t="str">
        <f t="array" ref="F3428">IF(B3428="","",SMALL(IF(اضافه!$E$1:$E$10000=$D$4,ROW($1:$10000)),B3428))</f>
        <v/>
      </c>
      <c r="G3428" s="25" t="str">
        <f t="shared" si="663"/>
        <v/>
      </c>
      <c r="H3428" s="26" t="str">
        <f t="shared" si="657"/>
        <v/>
      </c>
      <c r="I3428" s="27" t="str">
        <f t="shared" si="658"/>
        <v/>
      </c>
      <c r="J3428" s="27" t="str">
        <f t="shared" si="659"/>
        <v/>
      </c>
      <c r="K3428" s="29" t="str">
        <f t="array" ref="K3428">IF(G3428="","",SMALL(IF(صرف!$E$1:$E$10000=$D$4,ROW($1:$10000)),G3428))</f>
        <v/>
      </c>
      <c r="L3428" s="25" t="str">
        <f t="shared" si="664"/>
        <v/>
      </c>
      <c r="M3428" s="26" t="str">
        <f t="shared" si="660"/>
        <v/>
      </c>
      <c r="N3428" s="27" t="str">
        <f t="shared" si="661"/>
        <v/>
      </c>
      <c r="O3428" s="27" t="str">
        <f t="shared" si="653"/>
        <v/>
      </c>
      <c r="P3428" s="29" t="str">
        <f t="array" ref="P3428">IF(L3428="","",SMALL(IF(تكهين!$E$1:$E$10000=$D$4,ROW($1:$10000)),L3428))</f>
        <v/>
      </c>
    </row>
    <row r="3429" spans="2:16" ht="20.25">
      <c r="B3429" s="25" t="str">
        <f t="shared" si="662"/>
        <v/>
      </c>
      <c r="C3429" s="26" t="str">
        <f t="shared" si="654"/>
        <v/>
      </c>
      <c r="D3429" s="27" t="str">
        <f t="shared" si="655"/>
        <v/>
      </c>
      <c r="E3429" s="27" t="str">
        <f t="shared" si="656"/>
        <v/>
      </c>
      <c r="F3429" s="29" t="str">
        <f t="array" ref="F3429">IF(B3429="","",SMALL(IF(اضافه!$E$1:$E$10000=$D$4,ROW($1:$10000)),B3429))</f>
        <v/>
      </c>
      <c r="G3429" s="25" t="str">
        <f t="shared" si="663"/>
        <v/>
      </c>
      <c r="H3429" s="26" t="str">
        <f t="shared" si="657"/>
        <v/>
      </c>
      <c r="I3429" s="27" t="str">
        <f t="shared" si="658"/>
        <v/>
      </c>
      <c r="J3429" s="27" t="str">
        <f t="shared" si="659"/>
        <v/>
      </c>
      <c r="K3429" s="29" t="str">
        <f t="array" ref="K3429">IF(G3429="","",SMALL(IF(صرف!$E$1:$E$10000=$D$4,ROW($1:$10000)),G3429))</f>
        <v/>
      </c>
      <c r="L3429" s="25" t="str">
        <f t="shared" si="664"/>
        <v/>
      </c>
      <c r="M3429" s="26" t="str">
        <f t="shared" si="660"/>
        <v/>
      </c>
      <c r="N3429" s="27" t="str">
        <f t="shared" si="661"/>
        <v/>
      </c>
      <c r="O3429" s="27" t="str">
        <f t="shared" si="653"/>
        <v/>
      </c>
      <c r="P3429" s="29" t="str">
        <f t="array" ref="P3429">IF(L3429="","",SMALL(IF(تكهين!$E$1:$E$10000=$D$4,ROW($1:$10000)),L3429))</f>
        <v/>
      </c>
    </row>
    <row r="3430" spans="2:16" ht="20.25">
      <c r="B3430" s="25" t="str">
        <f t="shared" si="662"/>
        <v/>
      </c>
      <c r="C3430" s="26" t="str">
        <f t="shared" si="654"/>
        <v/>
      </c>
      <c r="D3430" s="27" t="str">
        <f t="shared" si="655"/>
        <v/>
      </c>
      <c r="E3430" s="27" t="str">
        <f t="shared" si="656"/>
        <v/>
      </c>
      <c r="F3430" s="29" t="str">
        <f t="array" ref="F3430">IF(B3430="","",SMALL(IF(اضافه!$E$1:$E$10000=$D$4,ROW($1:$10000)),B3430))</f>
        <v/>
      </c>
      <c r="G3430" s="25" t="str">
        <f t="shared" si="663"/>
        <v/>
      </c>
      <c r="H3430" s="26" t="str">
        <f t="shared" si="657"/>
        <v/>
      </c>
      <c r="I3430" s="27" t="str">
        <f t="shared" si="658"/>
        <v/>
      </c>
      <c r="J3430" s="27" t="str">
        <f t="shared" si="659"/>
        <v/>
      </c>
      <c r="K3430" s="29" t="str">
        <f t="array" ref="K3430">IF(G3430="","",SMALL(IF(صرف!$E$1:$E$10000=$D$4,ROW($1:$10000)),G3430))</f>
        <v/>
      </c>
      <c r="L3430" s="25" t="str">
        <f t="shared" si="664"/>
        <v/>
      </c>
      <c r="M3430" s="26" t="str">
        <f t="shared" si="660"/>
        <v/>
      </c>
      <c r="N3430" s="27" t="str">
        <f t="shared" si="661"/>
        <v/>
      </c>
      <c r="O3430" s="27" t="str">
        <f t="shared" si="653"/>
        <v/>
      </c>
      <c r="P3430" s="29" t="str">
        <f t="array" ref="P3430">IF(L3430="","",SMALL(IF(تكهين!$E$1:$E$10000=$D$4,ROW($1:$10000)),L3430))</f>
        <v/>
      </c>
    </row>
    <row r="3431" spans="2:16" ht="20.25">
      <c r="B3431" s="25" t="str">
        <f t="shared" si="662"/>
        <v/>
      </c>
      <c r="C3431" s="26" t="str">
        <f t="shared" si="654"/>
        <v/>
      </c>
      <c r="D3431" s="27" t="str">
        <f t="shared" si="655"/>
        <v/>
      </c>
      <c r="E3431" s="27" t="str">
        <f t="shared" si="656"/>
        <v/>
      </c>
      <c r="F3431" s="29" t="str">
        <f t="array" ref="F3431">IF(B3431="","",SMALL(IF(اضافه!$E$1:$E$10000=$D$4,ROW($1:$10000)),B3431))</f>
        <v/>
      </c>
      <c r="G3431" s="25" t="str">
        <f t="shared" si="663"/>
        <v/>
      </c>
      <c r="H3431" s="26" t="str">
        <f t="shared" si="657"/>
        <v/>
      </c>
      <c r="I3431" s="27" t="str">
        <f t="shared" si="658"/>
        <v/>
      </c>
      <c r="J3431" s="27" t="str">
        <f t="shared" si="659"/>
        <v/>
      </c>
      <c r="K3431" s="29" t="str">
        <f t="array" ref="K3431">IF(G3431="","",SMALL(IF(صرف!$E$1:$E$10000=$D$4,ROW($1:$10000)),G3431))</f>
        <v/>
      </c>
      <c r="L3431" s="25" t="str">
        <f t="shared" si="664"/>
        <v/>
      </c>
      <c r="M3431" s="26" t="str">
        <f t="shared" si="660"/>
        <v/>
      </c>
      <c r="N3431" s="27" t="str">
        <f t="shared" si="661"/>
        <v/>
      </c>
      <c r="O3431" s="27" t="str">
        <f t="shared" si="653"/>
        <v/>
      </c>
      <c r="P3431" s="29" t="str">
        <f t="array" ref="P3431">IF(L3431="","",SMALL(IF(تكهين!$E$1:$E$10000=$D$4,ROW($1:$10000)),L3431))</f>
        <v/>
      </c>
    </row>
    <row r="3432" spans="2:16" ht="20.25">
      <c r="B3432" s="25" t="str">
        <f t="shared" si="662"/>
        <v/>
      </c>
      <c r="C3432" s="26" t="str">
        <f t="shared" si="654"/>
        <v/>
      </c>
      <c r="D3432" s="27" t="str">
        <f t="shared" si="655"/>
        <v/>
      </c>
      <c r="E3432" s="27" t="str">
        <f t="shared" si="656"/>
        <v/>
      </c>
      <c r="F3432" s="29" t="str">
        <f t="array" ref="F3432">IF(B3432="","",SMALL(IF(اضافه!$E$1:$E$10000=$D$4,ROW($1:$10000)),B3432))</f>
        <v/>
      </c>
      <c r="G3432" s="25" t="str">
        <f t="shared" si="663"/>
        <v/>
      </c>
      <c r="H3432" s="26" t="str">
        <f t="shared" si="657"/>
        <v/>
      </c>
      <c r="I3432" s="27" t="str">
        <f t="shared" si="658"/>
        <v/>
      </c>
      <c r="J3432" s="27" t="str">
        <f t="shared" si="659"/>
        <v/>
      </c>
      <c r="K3432" s="29" t="str">
        <f t="array" ref="K3432">IF(G3432="","",SMALL(IF(صرف!$E$1:$E$10000=$D$4,ROW($1:$10000)),G3432))</f>
        <v/>
      </c>
      <c r="L3432" s="25" t="str">
        <f t="shared" si="664"/>
        <v/>
      </c>
      <c r="M3432" s="26" t="str">
        <f t="shared" si="660"/>
        <v/>
      </c>
      <c r="N3432" s="27" t="str">
        <f t="shared" si="661"/>
        <v/>
      </c>
      <c r="O3432" s="27" t="str">
        <f t="shared" si="653"/>
        <v/>
      </c>
      <c r="P3432" s="29" t="str">
        <f t="array" ref="P3432">IF(L3432="","",SMALL(IF(تكهين!$E$1:$E$10000=$D$4,ROW($1:$10000)),L3432))</f>
        <v/>
      </c>
    </row>
    <row r="3433" spans="2:16" ht="20.25">
      <c r="B3433" s="25" t="str">
        <f t="shared" si="662"/>
        <v/>
      </c>
      <c r="C3433" s="26" t="str">
        <f t="shared" si="654"/>
        <v/>
      </c>
      <c r="D3433" s="27" t="str">
        <f t="shared" si="655"/>
        <v/>
      </c>
      <c r="E3433" s="27" t="str">
        <f t="shared" si="656"/>
        <v/>
      </c>
      <c r="F3433" s="29" t="str">
        <f t="array" ref="F3433">IF(B3433="","",SMALL(IF(اضافه!$E$1:$E$10000=$D$4,ROW($1:$10000)),B3433))</f>
        <v/>
      </c>
      <c r="G3433" s="25" t="str">
        <f t="shared" si="663"/>
        <v/>
      </c>
      <c r="H3433" s="26" t="str">
        <f t="shared" si="657"/>
        <v/>
      </c>
      <c r="I3433" s="27" t="str">
        <f t="shared" si="658"/>
        <v/>
      </c>
      <c r="J3433" s="27" t="str">
        <f t="shared" si="659"/>
        <v/>
      </c>
      <c r="K3433" s="29" t="str">
        <f t="array" ref="K3433">IF(G3433="","",SMALL(IF(صرف!$E$1:$E$10000=$D$4,ROW($1:$10000)),G3433))</f>
        <v/>
      </c>
      <c r="L3433" s="25" t="str">
        <f t="shared" si="664"/>
        <v/>
      </c>
      <c r="M3433" s="26" t="str">
        <f t="shared" si="660"/>
        <v/>
      </c>
      <c r="N3433" s="27" t="str">
        <f t="shared" si="661"/>
        <v/>
      </c>
      <c r="O3433" s="27" t="str">
        <f t="shared" si="653"/>
        <v/>
      </c>
      <c r="P3433" s="29" t="str">
        <f t="array" ref="P3433">IF(L3433="","",SMALL(IF(تكهين!$E$1:$E$10000=$D$4,ROW($1:$10000)),L3433))</f>
        <v/>
      </c>
    </row>
    <row r="3434" spans="2:16" ht="20.25">
      <c r="B3434" s="25" t="str">
        <f t="shared" si="662"/>
        <v/>
      </c>
      <c r="C3434" s="26" t="str">
        <f t="shared" si="654"/>
        <v/>
      </c>
      <c r="D3434" s="27" t="str">
        <f t="shared" si="655"/>
        <v/>
      </c>
      <c r="E3434" s="27" t="str">
        <f t="shared" si="656"/>
        <v/>
      </c>
      <c r="F3434" s="29" t="str">
        <f t="array" ref="F3434">IF(B3434="","",SMALL(IF(اضافه!$E$1:$E$10000=$D$4,ROW($1:$10000)),B3434))</f>
        <v/>
      </c>
      <c r="G3434" s="25" t="str">
        <f t="shared" si="663"/>
        <v/>
      </c>
      <c r="H3434" s="26" t="str">
        <f t="shared" si="657"/>
        <v/>
      </c>
      <c r="I3434" s="27" t="str">
        <f t="shared" si="658"/>
        <v/>
      </c>
      <c r="J3434" s="27" t="str">
        <f t="shared" si="659"/>
        <v/>
      </c>
      <c r="K3434" s="29" t="str">
        <f t="array" ref="K3434">IF(G3434="","",SMALL(IF(صرف!$E$1:$E$10000=$D$4,ROW($1:$10000)),G3434))</f>
        <v/>
      </c>
      <c r="L3434" s="25" t="str">
        <f t="shared" si="664"/>
        <v/>
      </c>
      <c r="M3434" s="26" t="str">
        <f t="shared" si="660"/>
        <v/>
      </c>
      <c r="N3434" s="27" t="str">
        <f t="shared" si="661"/>
        <v/>
      </c>
      <c r="O3434" s="27" t="str">
        <f t="shared" si="653"/>
        <v/>
      </c>
      <c r="P3434" s="29" t="str">
        <f t="array" ref="P3434">IF(L3434="","",SMALL(IF(تكهين!$E$1:$E$10000=$D$4,ROW($1:$10000)),L3434))</f>
        <v/>
      </c>
    </row>
    <row r="3435" spans="2:16" ht="20.25">
      <c r="B3435" s="25" t="str">
        <f t="shared" si="662"/>
        <v/>
      </c>
      <c r="C3435" s="26" t="str">
        <f t="shared" si="654"/>
        <v/>
      </c>
      <c r="D3435" s="27" t="str">
        <f t="shared" si="655"/>
        <v/>
      </c>
      <c r="E3435" s="27" t="str">
        <f t="shared" si="656"/>
        <v/>
      </c>
      <c r="F3435" s="29" t="str">
        <f t="array" ref="F3435">IF(B3435="","",SMALL(IF(اضافه!$E$1:$E$10000=$D$4,ROW($1:$10000)),B3435))</f>
        <v/>
      </c>
      <c r="G3435" s="25" t="str">
        <f t="shared" si="663"/>
        <v/>
      </c>
      <c r="H3435" s="26" t="str">
        <f t="shared" si="657"/>
        <v/>
      </c>
      <c r="I3435" s="27" t="str">
        <f t="shared" si="658"/>
        <v/>
      </c>
      <c r="J3435" s="27" t="str">
        <f t="shared" si="659"/>
        <v/>
      </c>
      <c r="K3435" s="29" t="str">
        <f t="array" ref="K3435">IF(G3435="","",SMALL(IF(صرف!$E$1:$E$10000=$D$4,ROW($1:$10000)),G3435))</f>
        <v/>
      </c>
      <c r="L3435" s="25" t="str">
        <f t="shared" si="664"/>
        <v/>
      </c>
      <c r="M3435" s="26" t="str">
        <f t="shared" si="660"/>
        <v/>
      </c>
      <c r="N3435" s="27" t="str">
        <f t="shared" si="661"/>
        <v/>
      </c>
      <c r="O3435" s="27" t="str">
        <f t="shared" si="653"/>
        <v/>
      </c>
      <c r="P3435" s="29" t="str">
        <f t="array" ref="P3435">IF(L3435="","",SMALL(IF(تكهين!$E$1:$E$10000=$D$4,ROW($1:$10000)),L3435))</f>
        <v/>
      </c>
    </row>
    <row r="3436" spans="2:16" ht="20.25">
      <c r="B3436" s="25" t="str">
        <f t="shared" si="662"/>
        <v/>
      </c>
      <c r="C3436" s="26" t="str">
        <f t="shared" si="654"/>
        <v/>
      </c>
      <c r="D3436" s="27" t="str">
        <f t="shared" si="655"/>
        <v/>
      </c>
      <c r="E3436" s="27" t="str">
        <f t="shared" si="656"/>
        <v/>
      </c>
      <c r="F3436" s="29" t="str">
        <f t="array" ref="F3436">IF(B3436="","",SMALL(IF(اضافه!$E$1:$E$10000=$D$4,ROW($1:$10000)),B3436))</f>
        <v/>
      </c>
      <c r="G3436" s="25" t="str">
        <f t="shared" si="663"/>
        <v/>
      </c>
      <c r="H3436" s="26" t="str">
        <f t="shared" si="657"/>
        <v/>
      </c>
      <c r="I3436" s="27" t="str">
        <f t="shared" si="658"/>
        <v/>
      </c>
      <c r="J3436" s="27" t="str">
        <f t="shared" si="659"/>
        <v/>
      </c>
      <c r="K3436" s="29" t="str">
        <f t="array" ref="K3436">IF(G3436="","",SMALL(IF(صرف!$E$1:$E$10000=$D$4,ROW($1:$10000)),G3436))</f>
        <v/>
      </c>
      <c r="L3436" s="25" t="str">
        <f t="shared" si="664"/>
        <v/>
      </c>
      <c r="M3436" s="26" t="str">
        <f t="shared" si="660"/>
        <v/>
      </c>
      <c r="N3436" s="27" t="str">
        <f t="shared" si="661"/>
        <v/>
      </c>
      <c r="O3436" s="27" t="str">
        <f t="shared" si="653"/>
        <v/>
      </c>
      <c r="P3436" s="29" t="str">
        <f t="array" ref="P3436">IF(L3436="","",SMALL(IF(تكهين!$E$1:$E$10000=$D$4,ROW($1:$10000)),L3436))</f>
        <v/>
      </c>
    </row>
    <row r="3437" spans="2:16" ht="20.25">
      <c r="B3437" s="25" t="str">
        <f t="shared" si="662"/>
        <v/>
      </c>
      <c r="C3437" s="26" t="str">
        <f t="shared" si="654"/>
        <v/>
      </c>
      <c r="D3437" s="27" t="str">
        <f t="shared" si="655"/>
        <v/>
      </c>
      <c r="E3437" s="27" t="str">
        <f t="shared" si="656"/>
        <v/>
      </c>
      <c r="F3437" s="29" t="str">
        <f t="array" ref="F3437">IF(B3437="","",SMALL(IF(اضافه!$E$1:$E$10000=$D$4,ROW($1:$10000)),B3437))</f>
        <v/>
      </c>
      <c r="G3437" s="25" t="str">
        <f t="shared" si="663"/>
        <v/>
      </c>
      <c r="H3437" s="26" t="str">
        <f t="shared" si="657"/>
        <v/>
      </c>
      <c r="I3437" s="27" t="str">
        <f t="shared" si="658"/>
        <v/>
      </c>
      <c r="J3437" s="27" t="str">
        <f t="shared" si="659"/>
        <v/>
      </c>
      <c r="K3437" s="29" t="str">
        <f t="array" ref="K3437">IF(G3437="","",SMALL(IF(صرف!$E$1:$E$10000=$D$4,ROW($1:$10000)),G3437))</f>
        <v/>
      </c>
      <c r="L3437" s="25" t="str">
        <f t="shared" si="664"/>
        <v/>
      </c>
      <c r="M3437" s="26" t="str">
        <f t="shared" si="660"/>
        <v/>
      </c>
      <c r="N3437" s="27" t="str">
        <f t="shared" si="661"/>
        <v/>
      </c>
      <c r="O3437" s="27" t="str">
        <f t="shared" ref="O3437:O3500" si="665">IF(OR($D$4="",L3437=""),"",INDEX(تكهين,P3437,8))</f>
        <v/>
      </c>
      <c r="P3437" s="29" t="str">
        <f t="array" ref="P3437">IF(L3437="","",SMALL(IF(تكهين!$E$1:$E$10000=$D$4,ROW($1:$10000)),L3437))</f>
        <v/>
      </c>
    </row>
    <row r="3438" spans="2:16" ht="20.25">
      <c r="B3438" s="25" t="str">
        <f t="shared" si="662"/>
        <v/>
      </c>
      <c r="C3438" s="26" t="str">
        <f t="shared" si="654"/>
        <v/>
      </c>
      <c r="D3438" s="27" t="str">
        <f t="shared" si="655"/>
        <v/>
      </c>
      <c r="E3438" s="27" t="str">
        <f t="shared" si="656"/>
        <v/>
      </c>
      <c r="F3438" s="29" t="str">
        <f t="array" ref="F3438">IF(B3438="","",SMALL(IF(اضافه!$E$1:$E$10000=$D$4,ROW($1:$10000)),B3438))</f>
        <v/>
      </c>
      <c r="G3438" s="25" t="str">
        <f t="shared" si="663"/>
        <v/>
      </c>
      <c r="H3438" s="26" t="str">
        <f t="shared" si="657"/>
        <v/>
      </c>
      <c r="I3438" s="27" t="str">
        <f t="shared" si="658"/>
        <v/>
      </c>
      <c r="J3438" s="27" t="str">
        <f t="shared" si="659"/>
        <v/>
      </c>
      <c r="K3438" s="29" t="str">
        <f t="array" ref="K3438">IF(G3438="","",SMALL(IF(صرف!$E$1:$E$10000=$D$4,ROW($1:$10000)),G3438))</f>
        <v/>
      </c>
      <c r="L3438" s="25" t="str">
        <f t="shared" si="664"/>
        <v/>
      </c>
      <c r="M3438" s="26" t="str">
        <f t="shared" si="660"/>
        <v/>
      </c>
      <c r="N3438" s="27" t="str">
        <f t="shared" si="661"/>
        <v/>
      </c>
      <c r="O3438" s="27" t="str">
        <f t="shared" si="665"/>
        <v/>
      </c>
      <c r="P3438" s="29" t="str">
        <f t="array" ref="P3438">IF(L3438="","",SMALL(IF(تكهين!$E$1:$E$10000=$D$4,ROW($1:$10000)),L3438))</f>
        <v/>
      </c>
    </row>
    <row r="3439" spans="2:16" ht="20.25">
      <c r="B3439" s="25" t="str">
        <f t="shared" si="662"/>
        <v/>
      </c>
      <c r="C3439" s="26" t="str">
        <f t="shared" si="654"/>
        <v/>
      </c>
      <c r="D3439" s="27" t="str">
        <f t="shared" si="655"/>
        <v/>
      </c>
      <c r="E3439" s="27" t="str">
        <f t="shared" si="656"/>
        <v/>
      </c>
      <c r="F3439" s="29" t="str">
        <f t="array" ref="F3439">IF(B3439="","",SMALL(IF(اضافه!$E$1:$E$10000=$D$4,ROW($1:$10000)),B3439))</f>
        <v/>
      </c>
      <c r="G3439" s="25" t="str">
        <f t="shared" si="663"/>
        <v/>
      </c>
      <c r="H3439" s="26" t="str">
        <f t="shared" si="657"/>
        <v/>
      </c>
      <c r="I3439" s="27" t="str">
        <f t="shared" si="658"/>
        <v/>
      </c>
      <c r="J3439" s="27" t="str">
        <f t="shared" si="659"/>
        <v/>
      </c>
      <c r="K3439" s="29" t="str">
        <f t="array" ref="K3439">IF(G3439="","",SMALL(IF(صرف!$E$1:$E$10000=$D$4,ROW($1:$10000)),G3439))</f>
        <v/>
      </c>
      <c r="L3439" s="25" t="str">
        <f t="shared" si="664"/>
        <v/>
      </c>
      <c r="M3439" s="26" t="str">
        <f t="shared" si="660"/>
        <v/>
      </c>
      <c r="N3439" s="27" t="str">
        <f t="shared" si="661"/>
        <v/>
      </c>
      <c r="O3439" s="27" t="str">
        <f t="shared" si="665"/>
        <v/>
      </c>
      <c r="P3439" s="29" t="str">
        <f t="array" ref="P3439">IF(L3439="","",SMALL(IF(تكهين!$E$1:$E$10000=$D$4,ROW($1:$10000)),L3439))</f>
        <v/>
      </c>
    </row>
    <row r="3440" spans="2:16" ht="20.25">
      <c r="B3440" s="25" t="str">
        <f t="shared" si="662"/>
        <v/>
      </c>
      <c r="C3440" s="26" t="str">
        <f t="shared" si="654"/>
        <v/>
      </c>
      <c r="D3440" s="27" t="str">
        <f t="shared" si="655"/>
        <v/>
      </c>
      <c r="E3440" s="27" t="str">
        <f t="shared" si="656"/>
        <v/>
      </c>
      <c r="F3440" s="29" t="str">
        <f t="array" ref="F3440">IF(B3440="","",SMALL(IF(اضافه!$E$1:$E$10000=$D$4,ROW($1:$10000)),B3440))</f>
        <v/>
      </c>
      <c r="G3440" s="25" t="str">
        <f t="shared" si="663"/>
        <v/>
      </c>
      <c r="H3440" s="26" t="str">
        <f t="shared" si="657"/>
        <v/>
      </c>
      <c r="I3440" s="27" t="str">
        <f t="shared" si="658"/>
        <v/>
      </c>
      <c r="J3440" s="27" t="str">
        <f t="shared" si="659"/>
        <v/>
      </c>
      <c r="K3440" s="29" t="str">
        <f t="array" ref="K3440">IF(G3440="","",SMALL(IF(صرف!$E$1:$E$10000=$D$4,ROW($1:$10000)),G3440))</f>
        <v/>
      </c>
      <c r="L3440" s="25" t="str">
        <f t="shared" si="664"/>
        <v/>
      </c>
      <c r="M3440" s="26" t="str">
        <f t="shared" si="660"/>
        <v/>
      </c>
      <c r="N3440" s="27" t="str">
        <f t="shared" si="661"/>
        <v/>
      </c>
      <c r="O3440" s="27" t="str">
        <f t="shared" si="665"/>
        <v/>
      </c>
      <c r="P3440" s="29" t="str">
        <f t="array" ref="P3440">IF(L3440="","",SMALL(IF(تكهين!$E$1:$E$10000=$D$4,ROW($1:$10000)),L3440))</f>
        <v/>
      </c>
    </row>
    <row r="3441" spans="2:16" ht="20.25">
      <c r="B3441" s="25" t="str">
        <f t="shared" si="662"/>
        <v/>
      </c>
      <c r="C3441" s="26" t="str">
        <f t="shared" si="654"/>
        <v/>
      </c>
      <c r="D3441" s="27" t="str">
        <f t="shared" si="655"/>
        <v/>
      </c>
      <c r="E3441" s="27" t="str">
        <f t="shared" si="656"/>
        <v/>
      </c>
      <c r="F3441" s="29" t="str">
        <f t="array" ref="F3441">IF(B3441="","",SMALL(IF(اضافه!$E$1:$E$10000=$D$4,ROW($1:$10000)),B3441))</f>
        <v/>
      </c>
      <c r="G3441" s="25" t="str">
        <f t="shared" si="663"/>
        <v/>
      </c>
      <c r="H3441" s="26" t="str">
        <f t="shared" si="657"/>
        <v/>
      </c>
      <c r="I3441" s="27" t="str">
        <f t="shared" si="658"/>
        <v/>
      </c>
      <c r="J3441" s="27" t="str">
        <f t="shared" si="659"/>
        <v/>
      </c>
      <c r="K3441" s="29" t="str">
        <f t="array" ref="K3441">IF(G3441="","",SMALL(IF(صرف!$E$1:$E$10000=$D$4,ROW($1:$10000)),G3441))</f>
        <v/>
      </c>
      <c r="L3441" s="25" t="str">
        <f t="shared" si="664"/>
        <v/>
      </c>
      <c r="M3441" s="26" t="str">
        <f t="shared" si="660"/>
        <v/>
      </c>
      <c r="N3441" s="27" t="str">
        <f t="shared" si="661"/>
        <v/>
      </c>
      <c r="O3441" s="27" t="str">
        <f t="shared" si="665"/>
        <v/>
      </c>
      <c r="P3441" s="29" t="str">
        <f t="array" ref="P3441">IF(L3441="","",SMALL(IF(تكهين!$E$1:$E$10000=$D$4,ROW($1:$10000)),L3441))</f>
        <v/>
      </c>
    </row>
    <row r="3442" spans="2:16" ht="20.25">
      <c r="B3442" s="25" t="str">
        <f t="shared" si="662"/>
        <v/>
      </c>
      <c r="C3442" s="26" t="str">
        <f t="shared" si="654"/>
        <v/>
      </c>
      <c r="D3442" s="27" t="str">
        <f t="shared" si="655"/>
        <v/>
      </c>
      <c r="E3442" s="27" t="str">
        <f t="shared" si="656"/>
        <v/>
      </c>
      <c r="F3442" s="29" t="str">
        <f t="array" ref="F3442">IF(B3442="","",SMALL(IF(اضافه!$E$1:$E$10000=$D$4,ROW($1:$10000)),B3442))</f>
        <v/>
      </c>
      <c r="G3442" s="25" t="str">
        <f t="shared" si="663"/>
        <v/>
      </c>
      <c r="H3442" s="26" t="str">
        <f t="shared" si="657"/>
        <v/>
      </c>
      <c r="I3442" s="27" t="str">
        <f t="shared" si="658"/>
        <v/>
      </c>
      <c r="J3442" s="27" t="str">
        <f t="shared" si="659"/>
        <v/>
      </c>
      <c r="K3442" s="29" t="str">
        <f t="array" ref="K3442">IF(G3442="","",SMALL(IF(صرف!$E$1:$E$10000=$D$4,ROW($1:$10000)),G3442))</f>
        <v/>
      </c>
      <c r="L3442" s="25" t="str">
        <f t="shared" si="664"/>
        <v/>
      </c>
      <c r="M3442" s="26" t="str">
        <f t="shared" si="660"/>
        <v/>
      </c>
      <c r="N3442" s="27" t="str">
        <f t="shared" si="661"/>
        <v/>
      </c>
      <c r="O3442" s="27" t="str">
        <f t="shared" si="665"/>
        <v/>
      </c>
      <c r="P3442" s="29" t="str">
        <f t="array" ref="P3442">IF(L3442="","",SMALL(IF(تكهين!$E$1:$E$10000=$D$4,ROW($1:$10000)),L3442))</f>
        <v/>
      </c>
    </row>
    <row r="3443" spans="2:16" ht="20.25">
      <c r="B3443" s="25" t="str">
        <f t="shared" si="662"/>
        <v/>
      </c>
      <c r="C3443" s="26" t="str">
        <f t="shared" si="654"/>
        <v/>
      </c>
      <c r="D3443" s="27" t="str">
        <f t="shared" si="655"/>
        <v/>
      </c>
      <c r="E3443" s="27" t="str">
        <f t="shared" si="656"/>
        <v/>
      </c>
      <c r="F3443" s="29" t="str">
        <f t="array" ref="F3443">IF(B3443="","",SMALL(IF(اضافه!$E$1:$E$10000=$D$4,ROW($1:$10000)),B3443))</f>
        <v/>
      </c>
      <c r="G3443" s="25" t="str">
        <f t="shared" si="663"/>
        <v/>
      </c>
      <c r="H3443" s="26" t="str">
        <f t="shared" si="657"/>
        <v/>
      </c>
      <c r="I3443" s="27" t="str">
        <f t="shared" si="658"/>
        <v/>
      </c>
      <c r="J3443" s="27" t="str">
        <f t="shared" si="659"/>
        <v/>
      </c>
      <c r="K3443" s="29" t="str">
        <f t="array" ref="K3443">IF(G3443="","",SMALL(IF(صرف!$E$1:$E$10000=$D$4,ROW($1:$10000)),G3443))</f>
        <v/>
      </c>
      <c r="L3443" s="25" t="str">
        <f t="shared" si="664"/>
        <v/>
      </c>
      <c r="M3443" s="26" t="str">
        <f t="shared" si="660"/>
        <v/>
      </c>
      <c r="N3443" s="27" t="str">
        <f t="shared" si="661"/>
        <v/>
      </c>
      <c r="O3443" s="27" t="str">
        <f t="shared" si="665"/>
        <v/>
      </c>
      <c r="P3443" s="29" t="str">
        <f t="array" ref="P3443">IF(L3443="","",SMALL(IF(تكهين!$E$1:$E$10000=$D$4,ROW($1:$10000)),L3443))</f>
        <v/>
      </c>
    </row>
    <row r="3444" spans="2:16" ht="20.25">
      <c r="B3444" s="25" t="str">
        <f t="shared" si="662"/>
        <v/>
      </c>
      <c r="C3444" s="26" t="str">
        <f t="shared" si="654"/>
        <v/>
      </c>
      <c r="D3444" s="27" t="str">
        <f t="shared" si="655"/>
        <v/>
      </c>
      <c r="E3444" s="27" t="str">
        <f t="shared" si="656"/>
        <v/>
      </c>
      <c r="F3444" s="29" t="str">
        <f t="array" ref="F3444">IF(B3444="","",SMALL(IF(اضافه!$E$1:$E$10000=$D$4,ROW($1:$10000)),B3444))</f>
        <v/>
      </c>
      <c r="G3444" s="25" t="str">
        <f t="shared" si="663"/>
        <v/>
      </c>
      <c r="H3444" s="26" t="str">
        <f t="shared" si="657"/>
        <v/>
      </c>
      <c r="I3444" s="27" t="str">
        <f t="shared" si="658"/>
        <v/>
      </c>
      <c r="J3444" s="27" t="str">
        <f t="shared" si="659"/>
        <v/>
      </c>
      <c r="K3444" s="29" t="str">
        <f t="array" ref="K3444">IF(G3444="","",SMALL(IF(صرف!$E$1:$E$10000=$D$4,ROW($1:$10000)),G3444))</f>
        <v/>
      </c>
      <c r="L3444" s="25" t="str">
        <f t="shared" si="664"/>
        <v/>
      </c>
      <c r="M3444" s="26" t="str">
        <f t="shared" si="660"/>
        <v/>
      </c>
      <c r="N3444" s="27" t="str">
        <f t="shared" si="661"/>
        <v/>
      </c>
      <c r="O3444" s="27" t="str">
        <f t="shared" si="665"/>
        <v/>
      </c>
      <c r="P3444" s="29" t="str">
        <f t="array" ref="P3444">IF(L3444="","",SMALL(IF(تكهين!$E$1:$E$10000=$D$4,ROW($1:$10000)),L3444))</f>
        <v/>
      </c>
    </row>
    <row r="3445" spans="2:16" ht="20.25">
      <c r="B3445" s="25" t="str">
        <f t="shared" si="662"/>
        <v/>
      </c>
      <c r="C3445" s="26" t="str">
        <f t="shared" si="654"/>
        <v/>
      </c>
      <c r="D3445" s="27" t="str">
        <f t="shared" si="655"/>
        <v/>
      </c>
      <c r="E3445" s="27" t="str">
        <f t="shared" si="656"/>
        <v/>
      </c>
      <c r="F3445" s="29" t="str">
        <f t="array" ref="F3445">IF(B3445="","",SMALL(IF(اضافه!$E$1:$E$10000=$D$4,ROW($1:$10000)),B3445))</f>
        <v/>
      </c>
      <c r="G3445" s="25" t="str">
        <f t="shared" si="663"/>
        <v/>
      </c>
      <c r="H3445" s="26" t="str">
        <f t="shared" si="657"/>
        <v/>
      </c>
      <c r="I3445" s="27" t="str">
        <f t="shared" si="658"/>
        <v/>
      </c>
      <c r="J3445" s="27" t="str">
        <f t="shared" si="659"/>
        <v/>
      </c>
      <c r="K3445" s="29" t="str">
        <f t="array" ref="K3445">IF(G3445="","",SMALL(IF(صرف!$E$1:$E$10000=$D$4,ROW($1:$10000)),G3445))</f>
        <v/>
      </c>
      <c r="L3445" s="25" t="str">
        <f t="shared" si="664"/>
        <v/>
      </c>
      <c r="M3445" s="26" t="str">
        <f t="shared" si="660"/>
        <v/>
      </c>
      <c r="N3445" s="27" t="str">
        <f t="shared" si="661"/>
        <v/>
      </c>
      <c r="O3445" s="27" t="str">
        <f t="shared" si="665"/>
        <v/>
      </c>
      <c r="P3445" s="29" t="str">
        <f t="array" ref="P3445">IF(L3445="","",SMALL(IF(تكهين!$E$1:$E$10000=$D$4,ROW($1:$10000)),L3445))</f>
        <v/>
      </c>
    </row>
    <row r="3446" spans="2:16" ht="20.25">
      <c r="B3446" s="25" t="str">
        <f t="shared" si="662"/>
        <v/>
      </c>
      <c r="C3446" s="26" t="str">
        <f t="shared" si="654"/>
        <v/>
      </c>
      <c r="D3446" s="27" t="str">
        <f t="shared" si="655"/>
        <v/>
      </c>
      <c r="E3446" s="27" t="str">
        <f t="shared" si="656"/>
        <v/>
      </c>
      <c r="F3446" s="29" t="str">
        <f t="array" ref="F3446">IF(B3446="","",SMALL(IF(اضافه!$E$1:$E$10000=$D$4,ROW($1:$10000)),B3446))</f>
        <v/>
      </c>
      <c r="G3446" s="25" t="str">
        <f t="shared" si="663"/>
        <v/>
      </c>
      <c r="H3446" s="26" t="str">
        <f t="shared" si="657"/>
        <v/>
      </c>
      <c r="I3446" s="27" t="str">
        <f t="shared" si="658"/>
        <v/>
      </c>
      <c r="J3446" s="27" t="str">
        <f t="shared" si="659"/>
        <v/>
      </c>
      <c r="K3446" s="29" t="str">
        <f t="array" ref="K3446">IF(G3446="","",SMALL(IF(صرف!$E$1:$E$10000=$D$4,ROW($1:$10000)),G3446))</f>
        <v/>
      </c>
      <c r="L3446" s="25" t="str">
        <f t="shared" si="664"/>
        <v/>
      </c>
      <c r="M3446" s="26" t="str">
        <f t="shared" si="660"/>
        <v/>
      </c>
      <c r="N3446" s="27" t="str">
        <f t="shared" si="661"/>
        <v/>
      </c>
      <c r="O3446" s="27" t="str">
        <f t="shared" si="665"/>
        <v/>
      </c>
      <c r="P3446" s="29" t="str">
        <f t="array" ref="P3446">IF(L3446="","",SMALL(IF(تكهين!$E$1:$E$10000=$D$4,ROW($1:$10000)),L3446))</f>
        <v/>
      </c>
    </row>
    <row r="3447" spans="2:16" ht="20.25">
      <c r="B3447" s="25" t="str">
        <f t="shared" si="662"/>
        <v/>
      </c>
      <c r="C3447" s="26" t="str">
        <f t="shared" ref="C3447:C3510" si="666">IF(OR($D$4="",B3447=""),"",INDEX(اضافة,F3447,2))</f>
        <v/>
      </c>
      <c r="D3447" s="27" t="str">
        <f t="shared" ref="D3447:D3510" si="667">IF(OR($D$4="",B3447=""),"",INDEX(اضافة,F3447,3))</f>
        <v/>
      </c>
      <c r="E3447" s="27" t="str">
        <f t="shared" ref="E3447:E3510" si="668">IF(OR($D$4="",B3447=""),"",INDEX(اضافة,F3447,8))</f>
        <v/>
      </c>
      <c r="F3447" s="29" t="str">
        <f t="array" ref="F3447">IF(B3447="","",SMALL(IF(اضافه!$E$1:$E$10000=$D$4,ROW($1:$10000)),B3447))</f>
        <v/>
      </c>
      <c r="G3447" s="25" t="str">
        <f t="shared" si="663"/>
        <v/>
      </c>
      <c r="H3447" s="26" t="str">
        <f t="shared" ref="H3447:H3510" si="669">IF(OR($D$4="",G3447=""),"",INDEX(صرف,K3447,2))</f>
        <v/>
      </c>
      <c r="I3447" s="27" t="str">
        <f t="shared" ref="I3447:I3510" si="670">IF(OR($D$4="",G3447=""),"",INDEX(صرف,K3447,3))</f>
        <v/>
      </c>
      <c r="J3447" s="27" t="str">
        <f t="shared" ref="J3447:J3510" si="671">IF(OR($D$4="",G3447=""),"",INDEX(صرف,K3447,8))</f>
        <v/>
      </c>
      <c r="K3447" s="29" t="str">
        <f t="array" ref="K3447">IF(G3447="","",SMALL(IF(صرف!$E$1:$E$10000=$D$4,ROW($1:$10000)),G3447))</f>
        <v/>
      </c>
      <c r="L3447" s="25" t="str">
        <f t="shared" si="664"/>
        <v/>
      </c>
      <c r="M3447" s="26" t="str">
        <f t="shared" ref="M3447:M3510" si="672">IF(OR($D$4="",L3447=""),"",INDEX(تكهين,P3447,2))</f>
        <v/>
      </c>
      <c r="N3447" s="27" t="str">
        <f t="shared" ref="N3447:N3510" si="673">IF(OR($D$4="",L3447=""),"",INDEX(تكهين,P3447,3))</f>
        <v/>
      </c>
      <c r="O3447" s="27" t="str">
        <f t="shared" si="665"/>
        <v/>
      </c>
      <c r="P3447" s="29" t="str">
        <f t="array" ref="P3447">IF(L3447="","",SMALL(IF(تكهين!$E$1:$E$10000=$D$4,ROW($1:$10000)),L3447))</f>
        <v/>
      </c>
    </row>
    <row r="3448" spans="2:16" ht="20.25">
      <c r="B3448" s="25" t="str">
        <f t="shared" si="662"/>
        <v/>
      </c>
      <c r="C3448" s="26" t="str">
        <f t="shared" si="666"/>
        <v/>
      </c>
      <c r="D3448" s="27" t="str">
        <f t="shared" si="667"/>
        <v/>
      </c>
      <c r="E3448" s="27" t="str">
        <f t="shared" si="668"/>
        <v/>
      </c>
      <c r="F3448" s="29" t="str">
        <f t="array" ref="F3448">IF(B3448="","",SMALL(IF(اضافه!$E$1:$E$10000=$D$4,ROW($1:$10000)),B3448))</f>
        <v/>
      </c>
      <c r="G3448" s="25" t="str">
        <f t="shared" si="663"/>
        <v/>
      </c>
      <c r="H3448" s="26" t="str">
        <f t="shared" si="669"/>
        <v/>
      </c>
      <c r="I3448" s="27" t="str">
        <f t="shared" si="670"/>
        <v/>
      </c>
      <c r="J3448" s="27" t="str">
        <f t="shared" si="671"/>
        <v/>
      </c>
      <c r="K3448" s="29" t="str">
        <f t="array" ref="K3448">IF(G3448="","",SMALL(IF(صرف!$E$1:$E$10000=$D$4,ROW($1:$10000)),G3448))</f>
        <v/>
      </c>
      <c r="L3448" s="25" t="str">
        <f t="shared" si="664"/>
        <v/>
      </c>
      <c r="M3448" s="26" t="str">
        <f t="shared" si="672"/>
        <v/>
      </c>
      <c r="N3448" s="27" t="str">
        <f t="shared" si="673"/>
        <v/>
      </c>
      <c r="O3448" s="27" t="str">
        <f t="shared" si="665"/>
        <v/>
      </c>
      <c r="P3448" s="29" t="str">
        <f t="array" ref="P3448">IF(L3448="","",SMALL(IF(تكهين!$E$1:$E$10000=$D$4,ROW($1:$10000)),L3448))</f>
        <v/>
      </c>
    </row>
    <row r="3449" spans="2:16" ht="20.25">
      <c r="B3449" s="25" t="str">
        <f t="shared" si="662"/>
        <v/>
      </c>
      <c r="C3449" s="26" t="str">
        <f t="shared" si="666"/>
        <v/>
      </c>
      <c r="D3449" s="27" t="str">
        <f t="shared" si="667"/>
        <v/>
      </c>
      <c r="E3449" s="27" t="str">
        <f t="shared" si="668"/>
        <v/>
      </c>
      <c r="F3449" s="29" t="str">
        <f t="array" ref="F3449">IF(B3449="","",SMALL(IF(اضافه!$E$1:$E$10000=$D$4,ROW($1:$10000)),B3449))</f>
        <v/>
      </c>
      <c r="G3449" s="25" t="str">
        <f t="shared" si="663"/>
        <v/>
      </c>
      <c r="H3449" s="26" t="str">
        <f t="shared" si="669"/>
        <v/>
      </c>
      <c r="I3449" s="27" t="str">
        <f t="shared" si="670"/>
        <v/>
      </c>
      <c r="J3449" s="27" t="str">
        <f t="shared" si="671"/>
        <v/>
      </c>
      <c r="K3449" s="29" t="str">
        <f t="array" ref="K3449">IF(G3449="","",SMALL(IF(صرف!$E$1:$E$10000=$D$4,ROW($1:$10000)),G3449))</f>
        <v/>
      </c>
      <c r="L3449" s="25" t="str">
        <f t="shared" si="664"/>
        <v/>
      </c>
      <c r="M3449" s="26" t="str">
        <f t="shared" si="672"/>
        <v/>
      </c>
      <c r="N3449" s="27" t="str">
        <f t="shared" si="673"/>
        <v/>
      </c>
      <c r="O3449" s="27" t="str">
        <f t="shared" si="665"/>
        <v/>
      </c>
      <c r="P3449" s="29" t="str">
        <f t="array" ref="P3449">IF(L3449="","",SMALL(IF(تكهين!$E$1:$E$10000=$D$4,ROW($1:$10000)),L3449))</f>
        <v/>
      </c>
    </row>
    <row r="3450" spans="2:16" ht="20.25">
      <c r="B3450" s="25" t="str">
        <f t="shared" si="662"/>
        <v/>
      </c>
      <c r="C3450" s="26" t="str">
        <f t="shared" si="666"/>
        <v/>
      </c>
      <c r="D3450" s="27" t="str">
        <f t="shared" si="667"/>
        <v/>
      </c>
      <c r="E3450" s="27" t="str">
        <f t="shared" si="668"/>
        <v/>
      </c>
      <c r="F3450" s="29" t="str">
        <f t="array" ref="F3450">IF(B3450="","",SMALL(IF(اضافه!$E$1:$E$10000=$D$4,ROW($1:$10000)),B3450))</f>
        <v/>
      </c>
      <c r="G3450" s="25" t="str">
        <f t="shared" si="663"/>
        <v/>
      </c>
      <c r="H3450" s="26" t="str">
        <f t="shared" si="669"/>
        <v/>
      </c>
      <c r="I3450" s="27" t="str">
        <f t="shared" si="670"/>
        <v/>
      </c>
      <c r="J3450" s="27" t="str">
        <f t="shared" si="671"/>
        <v/>
      </c>
      <c r="K3450" s="29" t="str">
        <f t="array" ref="K3450">IF(G3450="","",SMALL(IF(صرف!$E$1:$E$10000=$D$4,ROW($1:$10000)),G3450))</f>
        <v/>
      </c>
      <c r="L3450" s="25" t="str">
        <f t="shared" si="664"/>
        <v/>
      </c>
      <c r="M3450" s="26" t="str">
        <f t="shared" si="672"/>
        <v/>
      </c>
      <c r="N3450" s="27" t="str">
        <f t="shared" si="673"/>
        <v/>
      </c>
      <c r="O3450" s="27" t="str">
        <f t="shared" si="665"/>
        <v/>
      </c>
      <c r="P3450" s="29" t="str">
        <f t="array" ref="P3450">IF(L3450="","",SMALL(IF(تكهين!$E$1:$E$10000=$D$4,ROW($1:$10000)),L3450))</f>
        <v/>
      </c>
    </row>
    <row r="3451" spans="2:16" ht="20.25">
      <c r="B3451" s="25" t="str">
        <f t="shared" si="662"/>
        <v/>
      </c>
      <c r="C3451" s="26" t="str">
        <f t="shared" si="666"/>
        <v/>
      </c>
      <c r="D3451" s="27" t="str">
        <f t="shared" si="667"/>
        <v/>
      </c>
      <c r="E3451" s="27" t="str">
        <f t="shared" si="668"/>
        <v/>
      </c>
      <c r="F3451" s="29" t="str">
        <f t="array" ref="F3451">IF(B3451="","",SMALL(IF(اضافه!$E$1:$E$10000=$D$4,ROW($1:$10000)),B3451))</f>
        <v/>
      </c>
      <c r="G3451" s="25" t="str">
        <f t="shared" si="663"/>
        <v/>
      </c>
      <c r="H3451" s="26" t="str">
        <f t="shared" si="669"/>
        <v/>
      </c>
      <c r="I3451" s="27" t="str">
        <f t="shared" si="670"/>
        <v/>
      </c>
      <c r="J3451" s="27" t="str">
        <f t="shared" si="671"/>
        <v/>
      </c>
      <c r="K3451" s="29" t="str">
        <f t="array" ref="K3451">IF(G3451="","",SMALL(IF(صرف!$E$1:$E$10000=$D$4,ROW($1:$10000)),G3451))</f>
        <v/>
      </c>
      <c r="L3451" s="25" t="str">
        <f t="shared" si="664"/>
        <v/>
      </c>
      <c r="M3451" s="26" t="str">
        <f t="shared" si="672"/>
        <v/>
      </c>
      <c r="N3451" s="27" t="str">
        <f t="shared" si="673"/>
        <v/>
      </c>
      <c r="O3451" s="27" t="str">
        <f t="shared" si="665"/>
        <v/>
      </c>
      <c r="P3451" s="29" t="str">
        <f t="array" ref="P3451">IF(L3451="","",SMALL(IF(تكهين!$E$1:$E$10000=$D$4,ROW($1:$10000)),L3451))</f>
        <v/>
      </c>
    </row>
    <row r="3452" spans="2:16" ht="20.25">
      <c r="B3452" s="25" t="str">
        <f t="shared" si="662"/>
        <v/>
      </c>
      <c r="C3452" s="26" t="str">
        <f t="shared" si="666"/>
        <v/>
      </c>
      <c r="D3452" s="27" t="str">
        <f t="shared" si="667"/>
        <v/>
      </c>
      <c r="E3452" s="27" t="str">
        <f t="shared" si="668"/>
        <v/>
      </c>
      <c r="F3452" s="29" t="str">
        <f t="array" ref="F3452">IF(B3452="","",SMALL(IF(اضافه!$E$1:$E$10000=$D$4,ROW($1:$10000)),B3452))</f>
        <v/>
      </c>
      <c r="G3452" s="25" t="str">
        <f t="shared" si="663"/>
        <v/>
      </c>
      <c r="H3452" s="26" t="str">
        <f t="shared" si="669"/>
        <v/>
      </c>
      <c r="I3452" s="27" t="str">
        <f t="shared" si="670"/>
        <v/>
      </c>
      <c r="J3452" s="27" t="str">
        <f t="shared" si="671"/>
        <v/>
      </c>
      <c r="K3452" s="29" t="str">
        <f t="array" ref="K3452">IF(G3452="","",SMALL(IF(صرف!$E$1:$E$10000=$D$4,ROW($1:$10000)),G3452))</f>
        <v/>
      </c>
      <c r="L3452" s="25" t="str">
        <f t="shared" si="664"/>
        <v/>
      </c>
      <c r="M3452" s="26" t="str">
        <f t="shared" si="672"/>
        <v/>
      </c>
      <c r="N3452" s="27" t="str">
        <f t="shared" si="673"/>
        <v/>
      </c>
      <c r="O3452" s="27" t="str">
        <f t="shared" si="665"/>
        <v/>
      </c>
      <c r="P3452" s="29" t="str">
        <f t="array" ref="P3452">IF(L3452="","",SMALL(IF(تكهين!$E$1:$E$10000=$D$4,ROW($1:$10000)),L3452))</f>
        <v/>
      </c>
    </row>
    <row r="3453" spans="2:16" ht="20.25">
      <c r="B3453" s="25" t="str">
        <f t="shared" si="662"/>
        <v/>
      </c>
      <c r="C3453" s="26" t="str">
        <f t="shared" si="666"/>
        <v/>
      </c>
      <c r="D3453" s="27" t="str">
        <f t="shared" si="667"/>
        <v/>
      </c>
      <c r="E3453" s="27" t="str">
        <f t="shared" si="668"/>
        <v/>
      </c>
      <c r="F3453" s="29" t="str">
        <f t="array" ref="F3453">IF(B3453="","",SMALL(IF(اضافه!$E$1:$E$10000=$D$4,ROW($1:$10000)),B3453))</f>
        <v/>
      </c>
      <c r="G3453" s="25" t="str">
        <f t="shared" si="663"/>
        <v/>
      </c>
      <c r="H3453" s="26" t="str">
        <f t="shared" si="669"/>
        <v/>
      </c>
      <c r="I3453" s="27" t="str">
        <f t="shared" si="670"/>
        <v/>
      </c>
      <c r="J3453" s="27" t="str">
        <f t="shared" si="671"/>
        <v/>
      </c>
      <c r="K3453" s="29" t="str">
        <f t="array" ref="K3453">IF(G3453="","",SMALL(IF(صرف!$E$1:$E$10000=$D$4,ROW($1:$10000)),G3453))</f>
        <v/>
      </c>
      <c r="L3453" s="25" t="str">
        <f t="shared" si="664"/>
        <v/>
      </c>
      <c r="M3453" s="26" t="str">
        <f t="shared" si="672"/>
        <v/>
      </c>
      <c r="N3453" s="27" t="str">
        <f t="shared" si="673"/>
        <v/>
      </c>
      <c r="O3453" s="27" t="str">
        <f t="shared" si="665"/>
        <v/>
      </c>
      <c r="P3453" s="29" t="str">
        <f t="array" ref="P3453">IF(L3453="","",SMALL(IF(تكهين!$E$1:$E$10000=$D$4,ROW($1:$10000)),L3453))</f>
        <v/>
      </c>
    </row>
    <row r="3454" spans="2:16" ht="20.25">
      <c r="B3454" s="25" t="str">
        <f t="shared" si="662"/>
        <v/>
      </c>
      <c r="C3454" s="26" t="str">
        <f t="shared" si="666"/>
        <v/>
      </c>
      <c r="D3454" s="27" t="str">
        <f t="shared" si="667"/>
        <v/>
      </c>
      <c r="E3454" s="27" t="str">
        <f t="shared" si="668"/>
        <v/>
      </c>
      <c r="F3454" s="29" t="str">
        <f t="array" ref="F3454">IF(B3454="","",SMALL(IF(اضافه!$E$1:$E$10000=$D$4,ROW($1:$10000)),B3454))</f>
        <v/>
      </c>
      <c r="G3454" s="25" t="str">
        <f t="shared" si="663"/>
        <v/>
      </c>
      <c r="H3454" s="26" t="str">
        <f t="shared" si="669"/>
        <v/>
      </c>
      <c r="I3454" s="27" t="str">
        <f t="shared" si="670"/>
        <v/>
      </c>
      <c r="J3454" s="27" t="str">
        <f t="shared" si="671"/>
        <v/>
      </c>
      <c r="K3454" s="29" t="str">
        <f t="array" ref="K3454">IF(G3454="","",SMALL(IF(صرف!$E$1:$E$10000=$D$4,ROW($1:$10000)),G3454))</f>
        <v/>
      </c>
      <c r="L3454" s="25" t="str">
        <f t="shared" si="664"/>
        <v/>
      </c>
      <c r="M3454" s="26" t="str">
        <f t="shared" si="672"/>
        <v/>
      </c>
      <c r="N3454" s="27" t="str">
        <f t="shared" si="673"/>
        <v/>
      </c>
      <c r="O3454" s="27" t="str">
        <f t="shared" si="665"/>
        <v/>
      </c>
      <c r="P3454" s="29" t="str">
        <f t="array" ref="P3454">IF(L3454="","",SMALL(IF(تكهين!$E$1:$E$10000=$D$4,ROW($1:$10000)),L3454))</f>
        <v/>
      </c>
    </row>
    <row r="3455" spans="2:16" ht="20.25">
      <c r="B3455" s="25" t="str">
        <f t="shared" si="662"/>
        <v/>
      </c>
      <c r="C3455" s="26" t="str">
        <f t="shared" si="666"/>
        <v/>
      </c>
      <c r="D3455" s="27" t="str">
        <f t="shared" si="667"/>
        <v/>
      </c>
      <c r="E3455" s="27" t="str">
        <f t="shared" si="668"/>
        <v/>
      </c>
      <c r="F3455" s="29" t="str">
        <f t="array" ref="F3455">IF(B3455="","",SMALL(IF(اضافه!$E$1:$E$10000=$D$4,ROW($1:$10000)),B3455))</f>
        <v/>
      </c>
      <c r="G3455" s="25" t="str">
        <f t="shared" si="663"/>
        <v/>
      </c>
      <c r="H3455" s="26" t="str">
        <f t="shared" si="669"/>
        <v/>
      </c>
      <c r="I3455" s="27" t="str">
        <f t="shared" si="670"/>
        <v/>
      </c>
      <c r="J3455" s="27" t="str">
        <f t="shared" si="671"/>
        <v/>
      </c>
      <c r="K3455" s="29" t="str">
        <f t="array" ref="K3455">IF(G3455="","",SMALL(IF(صرف!$E$1:$E$10000=$D$4,ROW($1:$10000)),G3455))</f>
        <v/>
      </c>
      <c r="L3455" s="25" t="str">
        <f t="shared" si="664"/>
        <v/>
      </c>
      <c r="M3455" s="26" t="str">
        <f t="shared" si="672"/>
        <v/>
      </c>
      <c r="N3455" s="27" t="str">
        <f t="shared" si="673"/>
        <v/>
      </c>
      <c r="O3455" s="27" t="str">
        <f t="shared" si="665"/>
        <v/>
      </c>
      <c r="P3455" s="29" t="str">
        <f t="array" ref="P3455">IF(L3455="","",SMALL(IF(تكهين!$E$1:$E$10000=$D$4,ROW($1:$10000)),L3455))</f>
        <v/>
      </c>
    </row>
    <row r="3456" spans="2:16" ht="20.25">
      <c r="B3456" s="25" t="str">
        <f t="shared" si="662"/>
        <v/>
      </c>
      <c r="C3456" s="26" t="str">
        <f t="shared" si="666"/>
        <v/>
      </c>
      <c r="D3456" s="27" t="str">
        <f t="shared" si="667"/>
        <v/>
      </c>
      <c r="E3456" s="27" t="str">
        <f t="shared" si="668"/>
        <v/>
      </c>
      <c r="F3456" s="29" t="str">
        <f t="array" ref="F3456">IF(B3456="","",SMALL(IF(اضافه!$E$1:$E$10000=$D$4,ROW($1:$10000)),B3456))</f>
        <v/>
      </c>
      <c r="G3456" s="25" t="str">
        <f t="shared" si="663"/>
        <v/>
      </c>
      <c r="H3456" s="26" t="str">
        <f t="shared" si="669"/>
        <v/>
      </c>
      <c r="I3456" s="27" t="str">
        <f t="shared" si="670"/>
        <v/>
      </c>
      <c r="J3456" s="27" t="str">
        <f t="shared" si="671"/>
        <v/>
      </c>
      <c r="K3456" s="29" t="str">
        <f t="array" ref="K3456">IF(G3456="","",SMALL(IF(صرف!$E$1:$E$10000=$D$4,ROW($1:$10000)),G3456))</f>
        <v/>
      </c>
      <c r="L3456" s="25" t="str">
        <f t="shared" si="664"/>
        <v/>
      </c>
      <c r="M3456" s="26" t="str">
        <f t="shared" si="672"/>
        <v/>
      </c>
      <c r="N3456" s="27" t="str">
        <f t="shared" si="673"/>
        <v/>
      </c>
      <c r="O3456" s="27" t="str">
        <f t="shared" si="665"/>
        <v/>
      </c>
      <c r="P3456" s="29" t="str">
        <f t="array" ref="P3456">IF(L3456="","",SMALL(IF(تكهين!$E$1:$E$10000=$D$4,ROW($1:$10000)),L3456))</f>
        <v/>
      </c>
    </row>
    <row r="3457" spans="2:16" ht="20.25">
      <c r="B3457" s="25" t="str">
        <f t="shared" si="662"/>
        <v/>
      </c>
      <c r="C3457" s="26" t="str">
        <f t="shared" si="666"/>
        <v/>
      </c>
      <c r="D3457" s="27" t="str">
        <f t="shared" si="667"/>
        <v/>
      </c>
      <c r="E3457" s="27" t="str">
        <f t="shared" si="668"/>
        <v/>
      </c>
      <c r="F3457" s="29" t="str">
        <f t="array" ref="F3457">IF(B3457="","",SMALL(IF(اضافه!$E$1:$E$10000=$D$4,ROW($1:$10000)),B3457))</f>
        <v/>
      </c>
      <c r="G3457" s="25" t="str">
        <f t="shared" si="663"/>
        <v/>
      </c>
      <c r="H3457" s="26" t="str">
        <f t="shared" si="669"/>
        <v/>
      </c>
      <c r="I3457" s="27" t="str">
        <f t="shared" si="670"/>
        <v/>
      </c>
      <c r="J3457" s="27" t="str">
        <f t="shared" si="671"/>
        <v/>
      </c>
      <c r="K3457" s="29" t="str">
        <f t="array" ref="K3457">IF(G3457="","",SMALL(IF(صرف!$E$1:$E$10000=$D$4,ROW($1:$10000)),G3457))</f>
        <v/>
      </c>
      <c r="L3457" s="25" t="str">
        <f t="shared" si="664"/>
        <v/>
      </c>
      <c r="M3457" s="26" t="str">
        <f t="shared" si="672"/>
        <v/>
      </c>
      <c r="N3457" s="27" t="str">
        <f t="shared" si="673"/>
        <v/>
      </c>
      <c r="O3457" s="27" t="str">
        <f t="shared" si="665"/>
        <v/>
      </c>
      <c r="P3457" s="29" t="str">
        <f t="array" ref="P3457">IF(L3457="","",SMALL(IF(تكهين!$E$1:$E$10000=$D$4,ROW($1:$10000)),L3457))</f>
        <v/>
      </c>
    </row>
    <row r="3458" spans="2:16" ht="20.25">
      <c r="B3458" s="25" t="str">
        <f t="shared" si="662"/>
        <v/>
      </c>
      <c r="C3458" s="26" t="str">
        <f t="shared" si="666"/>
        <v/>
      </c>
      <c r="D3458" s="27" t="str">
        <f t="shared" si="667"/>
        <v/>
      </c>
      <c r="E3458" s="27" t="str">
        <f t="shared" si="668"/>
        <v/>
      </c>
      <c r="F3458" s="29" t="str">
        <f t="array" ref="F3458">IF(B3458="","",SMALL(IF(اضافه!$E$1:$E$10000=$D$4,ROW($1:$10000)),B3458))</f>
        <v/>
      </c>
      <c r="G3458" s="25" t="str">
        <f t="shared" si="663"/>
        <v/>
      </c>
      <c r="H3458" s="26" t="str">
        <f t="shared" si="669"/>
        <v/>
      </c>
      <c r="I3458" s="27" t="str">
        <f t="shared" si="670"/>
        <v/>
      </c>
      <c r="J3458" s="27" t="str">
        <f t="shared" si="671"/>
        <v/>
      </c>
      <c r="K3458" s="29" t="str">
        <f t="array" ref="K3458">IF(G3458="","",SMALL(IF(صرف!$E$1:$E$10000=$D$4,ROW($1:$10000)),G3458))</f>
        <v/>
      </c>
      <c r="L3458" s="25" t="str">
        <f t="shared" si="664"/>
        <v/>
      </c>
      <c r="M3458" s="26" t="str">
        <f t="shared" si="672"/>
        <v/>
      </c>
      <c r="N3458" s="27" t="str">
        <f t="shared" si="673"/>
        <v/>
      </c>
      <c r="O3458" s="27" t="str">
        <f t="shared" si="665"/>
        <v/>
      </c>
      <c r="P3458" s="29" t="str">
        <f t="array" ref="P3458">IF(L3458="","",SMALL(IF(تكهين!$E$1:$E$10000=$D$4,ROW($1:$10000)),L3458))</f>
        <v/>
      </c>
    </row>
    <row r="3459" spans="2:16" ht="20.25">
      <c r="B3459" s="25" t="str">
        <f t="shared" si="662"/>
        <v/>
      </c>
      <c r="C3459" s="26" t="str">
        <f t="shared" si="666"/>
        <v/>
      </c>
      <c r="D3459" s="27" t="str">
        <f t="shared" si="667"/>
        <v/>
      </c>
      <c r="E3459" s="27" t="str">
        <f t="shared" si="668"/>
        <v/>
      </c>
      <c r="F3459" s="29" t="str">
        <f t="array" ref="F3459">IF(B3459="","",SMALL(IF(اضافه!$E$1:$E$10000=$D$4,ROW($1:$10000)),B3459))</f>
        <v/>
      </c>
      <c r="G3459" s="25" t="str">
        <f t="shared" si="663"/>
        <v/>
      </c>
      <c r="H3459" s="26" t="str">
        <f t="shared" si="669"/>
        <v/>
      </c>
      <c r="I3459" s="27" t="str">
        <f t="shared" si="670"/>
        <v/>
      </c>
      <c r="J3459" s="27" t="str">
        <f t="shared" si="671"/>
        <v/>
      </c>
      <c r="K3459" s="29" t="str">
        <f t="array" ref="K3459">IF(G3459="","",SMALL(IF(صرف!$E$1:$E$10000=$D$4,ROW($1:$10000)),G3459))</f>
        <v/>
      </c>
      <c r="L3459" s="25" t="str">
        <f t="shared" si="664"/>
        <v/>
      </c>
      <c r="M3459" s="26" t="str">
        <f t="shared" si="672"/>
        <v/>
      </c>
      <c r="N3459" s="27" t="str">
        <f t="shared" si="673"/>
        <v/>
      </c>
      <c r="O3459" s="27" t="str">
        <f t="shared" si="665"/>
        <v/>
      </c>
      <c r="P3459" s="29" t="str">
        <f t="array" ref="P3459">IF(L3459="","",SMALL(IF(تكهين!$E$1:$E$10000=$D$4,ROW($1:$10000)),L3459))</f>
        <v/>
      </c>
    </row>
    <row r="3460" spans="2:16" ht="20.25">
      <c r="B3460" s="25" t="str">
        <f t="shared" si="662"/>
        <v/>
      </c>
      <c r="C3460" s="26" t="str">
        <f t="shared" si="666"/>
        <v/>
      </c>
      <c r="D3460" s="27" t="str">
        <f t="shared" si="667"/>
        <v/>
      </c>
      <c r="E3460" s="27" t="str">
        <f t="shared" si="668"/>
        <v/>
      </c>
      <c r="F3460" s="29" t="str">
        <f t="array" ref="F3460">IF(B3460="","",SMALL(IF(اضافه!$E$1:$E$10000=$D$4,ROW($1:$10000)),B3460))</f>
        <v/>
      </c>
      <c r="G3460" s="25" t="str">
        <f t="shared" si="663"/>
        <v/>
      </c>
      <c r="H3460" s="26" t="str">
        <f t="shared" si="669"/>
        <v/>
      </c>
      <c r="I3460" s="27" t="str">
        <f t="shared" si="670"/>
        <v/>
      </c>
      <c r="J3460" s="27" t="str">
        <f t="shared" si="671"/>
        <v/>
      </c>
      <c r="K3460" s="29" t="str">
        <f t="array" ref="K3460">IF(G3460="","",SMALL(IF(صرف!$E$1:$E$10000=$D$4,ROW($1:$10000)),G3460))</f>
        <v/>
      </c>
      <c r="L3460" s="25" t="str">
        <f t="shared" si="664"/>
        <v/>
      </c>
      <c r="M3460" s="26" t="str">
        <f t="shared" si="672"/>
        <v/>
      </c>
      <c r="N3460" s="27" t="str">
        <f t="shared" si="673"/>
        <v/>
      </c>
      <c r="O3460" s="27" t="str">
        <f t="shared" si="665"/>
        <v/>
      </c>
      <c r="P3460" s="29" t="str">
        <f t="array" ref="P3460">IF(L3460="","",SMALL(IF(تكهين!$E$1:$E$10000=$D$4,ROW($1:$10000)),L3460))</f>
        <v/>
      </c>
    </row>
    <row r="3461" spans="2:16" ht="20.25">
      <c r="B3461" s="25" t="str">
        <f t="shared" si="662"/>
        <v/>
      </c>
      <c r="C3461" s="26" t="str">
        <f t="shared" si="666"/>
        <v/>
      </c>
      <c r="D3461" s="27" t="str">
        <f t="shared" si="667"/>
        <v/>
      </c>
      <c r="E3461" s="27" t="str">
        <f t="shared" si="668"/>
        <v/>
      </c>
      <c r="F3461" s="29" t="str">
        <f t="array" ref="F3461">IF(B3461="","",SMALL(IF(اضافه!$E$1:$E$10000=$D$4,ROW($1:$10000)),B3461))</f>
        <v/>
      </c>
      <c r="G3461" s="25" t="str">
        <f t="shared" si="663"/>
        <v/>
      </c>
      <c r="H3461" s="26" t="str">
        <f t="shared" si="669"/>
        <v/>
      </c>
      <c r="I3461" s="27" t="str">
        <f t="shared" si="670"/>
        <v/>
      </c>
      <c r="J3461" s="27" t="str">
        <f t="shared" si="671"/>
        <v/>
      </c>
      <c r="K3461" s="29" t="str">
        <f t="array" ref="K3461">IF(G3461="","",SMALL(IF(صرف!$E$1:$E$10000=$D$4,ROW($1:$10000)),G3461))</f>
        <v/>
      </c>
      <c r="L3461" s="25" t="str">
        <f t="shared" si="664"/>
        <v/>
      </c>
      <c r="M3461" s="26" t="str">
        <f t="shared" si="672"/>
        <v/>
      </c>
      <c r="N3461" s="27" t="str">
        <f t="shared" si="673"/>
        <v/>
      </c>
      <c r="O3461" s="27" t="str">
        <f t="shared" si="665"/>
        <v/>
      </c>
      <c r="P3461" s="29" t="str">
        <f t="array" ref="P3461">IF(L3461="","",SMALL(IF(تكهين!$E$1:$E$10000=$D$4,ROW($1:$10000)),L3461))</f>
        <v/>
      </c>
    </row>
    <row r="3462" spans="2:16" ht="20.25">
      <c r="B3462" s="25" t="str">
        <f t="shared" si="662"/>
        <v/>
      </c>
      <c r="C3462" s="26" t="str">
        <f t="shared" si="666"/>
        <v/>
      </c>
      <c r="D3462" s="27" t="str">
        <f t="shared" si="667"/>
        <v/>
      </c>
      <c r="E3462" s="27" t="str">
        <f t="shared" si="668"/>
        <v/>
      </c>
      <c r="F3462" s="29" t="str">
        <f t="array" ref="F3462">IF(B3462="","",SMALL(IF(اضافه!$E$1:$E$10000=$D$4,ROW($1:$10000)),B3462))</f>
        <v/>
      </c>
      <c r="G3462" s="25" t="str">
        <f t="shared" si="663"/>
        <v/>
      </c>
      <c r="H3462" s="26" t="str">
        <f t="shared" si="669"/>
        <v/>
      </c>
      <c r="I3462" s="27" t="str">
        <f t="shared" si="670"/>
        <v/>
      </c>
      <c r="J3462" s="27" t="str">
        <f t="shared" si="671"/>
        <v/>
      </c>
      <c r="K3462" s="29" t="str">
        <f t="array" ref="K3462">IF(G3462="","",SMALL(IF(صرف!$E$1:$E$10000=$D$4,ROW($1:$10000)),G3462))</f>
        <v/>
      </c>
      <c r="L3462" s="25" t="str">
        <f t="shared" si="664"/>
        <v/>
      </c>
      <c r="M3462" s="26" t="str">
        <f t="shared" si="672"/>
        <v/>
      </c>
      <c r="N3462" s="27" t="str">
        <f t="shared" si="673"/>
        <v/>
      </c>
      <c r="O3462" s="27" t="str">
        <f t="shared" si="665"/>
        <v/>
      </c>
      <c r="P3462" s="29" t="str">
        <f t="array" ref="P3462">IF(L3462="","",SMALL(IF(تكهين!$E$1:$E$10000=$D$4,ROW($1:$10000)),L3462))</f>
        <v/>
      </c>
    </row>
    <row r="3463" spans="2:16" ht="20.25">
      <c r="B3463" s="25" t="str">
        <f t="shared" ref="B3463:B3526" si="674">IF(B$11=0,"",IF(ROW($B3451)&gt;B$11,"",ROW($B3451)))</f>
        <v/>
      </c>
      <c r="C3463" s="26" t="str">
        <f t="shared" si="666"/>
        <v/>
      </c>
      <c r="D3463" s="27" t="str">
        <f t="shared" si="667"/>
        <v/>
      </c>
      <c r="E3463" s="27" t="str">
        <f t="shared" si="668"/>
        <v/>
      </c>
      <c r="F3463" s="29" t="str">
        <f t="array" ref="F3463">IF(B3463="","",SMALL(IF(اضافه!$E$1:$E$10000=$D$4,ROW($1:$10000)),B3463))</f>
        <v/>
      </c>
      <c r="G3463" s="25" t="str">
        <f t="shared" si="663"/>
        <v/>
      </c>
      <c r="H3463" s="26" t="str">
        <f t="shared" si="669"/>
        <v/>
      </c>
      <c r="I3463" s="27" t="str">
        <f t="shared" si="670"/>
        <v/>
      </c>
      <c r="J3463" s="27" t="str">
        <f t="shared" si="671"/>
        <v/>
      </c>
      <c r="K3463" s="29" t="str">
        <f t="array" ref="K3463">IF(G3463="","",SMALL(IF(صرف!$E$1:$E$10000=$D$4,ROW($1:$10000)),G3463))</f>
        <v/>
      </c>
      <c r="L3463" s="25" t="str">
        <f t="shared" si="664"/>
        <v/>
      </c>
      <c r="M3463" s="26" t="str">
        <f t="shared" si="672"/>
        <v/>
      </c>
      <c r="N3463" s="27" t="str">
        <f t="shared" si="673"/>
        <v/>
      </c>
      <c r="O3463" s="27" t="str">
        <f t="shared" si="665"/>
        <v/>
      </c>
      <c r="P3463" s="29" t="str">
        <f t="array" ref="P3463">IF(L3463="","",SMALL(IF(تكهين!$E$1:$E$10000=$D$4,ROW($1:$10000)),L3463))</f>
        <v/>
      </c>
    </row>
    <row r="3464" spans="2:16" ht="20.25">
      <c r="B3464" s="25" t="str">
        <f t="shared" si="674"/>
        <v/>
      </c>
      <c r="C3464" s="26" t="str">
        <f t="shared" si="666"/>
        <v/>
      </c>
      <c r="D3464" s="27" t="str">
        <f t="shared" si="667"/>
        <v/>
      </c>
      <c r="E3464" s="27" t="str">
        <f t="shared" si="668"/>
        <v/>
      </c>
      <c r="F3464" s="29" t="str">
        <f t="array" ref="F3464">IF(B3464="","",SMALL(IF(اضافه!$E$1:$E$10000=$D$4,ROW($1:$10000)),B3464))</f>
        <v/>
      </c>
      <c r="G3464" s="25" t="str">
        <f t="shared" si="663"/>
        <v/>
      </c>
      <c r="H3464" s="26" t="str">
        <f t="shared" si="669"/>
        <v/>
      </c>
      <c r="I3464" s="27" t="str">
        <f t="shared" si="670"/>
        <v/>
      </c>
      <c r="J3464" s="27" t="str">
        <f t="shared" si="671"/>
        <v/>
      </c>
      <c r="K3464" s="29" t="str">
        <f t="array" ref="K3464">IF(G3464="","",SMALL(IF(صرف!$E$1:$E$10000=$D$4,ROW($1:$10000)),G3464))</f>
        <v/>
      </c>
      <c r="L3464" s="25" t="str">
        <f t="shared" si="664"/>
        <v/>
      </c>
      <c r="M3464" s="26" t="str">
        <f t="shared" si="672"/>
        <v/>
      </c>
      <c r="N3464" s="27" t="str">
        <f t="shared" si="673"/>
        <v/>
      </c>
      <c r="O3464" s="27" t="str">
        <f t="shared" si="665"/>
        <v/>
      </c>
      <c r="P3464" s="29" t="str">
        <f t="array" ref="P3464">IF(L3464="","",SMALL(IF(تكهين!$E$1:$E$10000=$D$4,ROW($1:$10000)),L3464))</f>
        <v/>
      </c>
    </row>
    <row r="3465" spans="2:16" ht="20.25">
      <c r="B3465" s="25" t="str">
        <f t="shared" si="674"/>
        <v/>
      </c>
      <c r="C3465" s="26" t="str">
        <f t="shared" si="666"/>
        <v/>
      </c>
      <c r="D3465" s="27" t="str">
        <f t="shared" si="667"/>
        <v/>
      </c>
      <c r="E3465" s="27" t="str">
        <f t="shared" si="668"/>
        <v/>
      </c>
      <c r="F3465" s="29" t="str">
        <f t="array" ref="F3465">IF(B3465="","",SMALL(IF(اضافه!$E$1:$E$10000=$D$4,ROW($1:$10000)),B3465))</f>
        <v/>
      </c>
      <c r="G3465" s="25" t="str">
        <f t="shared" si="663"/>
        <v/>
      </c>
      <c r="H3465" s="26" t="str">
        <f t="shared" si="669"/>
        <v/>
      </c>
      <c r="I3465" s="27" t="str">
        <f t="shared" si="670"/>
        <v/>
      </c>
      <c r="J3465" s="27" t="str">
        <f t="shared" si="671"/>
        <v/>
      </c>
      <c r="K3465" s="29" t="str">
        <f t="array" ref="K3465">IF(G3465="","",SMALL(IF(صرف!$E$1:$E$10000=$D$4,ROW($1:$10000)),G3465))</f>
        <v/>
      </c>
      <c r="L3465" s="25" t="str">
        <f t="shared" si="664"/>
        <v/>
      </c>
      <c r="M3465" s="26" t="str">
        <f t="shared" si="672"/>
        <v/>
      </c>
      <c r="N3465" s="27" t="str">
        <f t="shared" si="673"/>
        <v/>
      </c>
      <c r="O3465" s="27" t="str">
        <f t="shared" si="665"/>
        <v/>
      </c>
      <c r="P3465" s="29" t="str">
        <f t="array" ref="P3465">IF(L3465="","",SMALL(IF(تكهين!$E$1:$E$10000=$D$4,ROW($1:$10000)),L3465))</f>
        <v/>
      </c>
    </row>
    <row r="3466" spans="2:16" ht="20.25">
      <c r="B3466" s="25" t="str">
        <f t="shared" si="674"/>
        <v/>
      </c>
      <c r="C3466" s="26" t="str">
        <f t="shared" si="666"/>
        <v/>
      </c>
      <c r="D3466" s="27" t="str">
        <f t="shared" si="667"/>
        <v/>
      </c>
      <c r="E3466" s="27" t="str">
        <f t="shared" si="668"/>
        <v/>
      </c>
      <c r="F3466" s="29" t="str">
        <f t="array" ref="F3466">IF(B3466="","",SMALL(IF(اضافه!$E$1:$E$10000=$D$4,ROW($1:$10000)),B3466))</f>
        <v/>
      </c>
      <c r="G3466" s="25" t="str">
        <f t="shared" si="663"/>
        <v/>
      </c>
      <c r="H3466" s="26" t="str">
        <f t="shared" si="669"/>
        <v/>
      </c>
      <c r="I3466" s="27" t="str">
        <f t="shared" si="670"/>
        <v/>
      </c>
      <c r="J3466" s="27" t="str">
        <f t="shared" si="671"/>
        <v/>
      </c>
      <c r="K3466" s="29" t="str">
        <f t="array" ref="K3466">IF(G3466="","",SMALL(IF(صرف!$E$1:$E$10000=$D$4,ROW($1:$10000)),G3466))</f>
        <v/>
      </c>
      <c r="L3466" s="25" t="str">
        <f t="shared" si="664"/>
        <v/>
      </c>
      <c r="M3466" s="26" t="str">
        <f t="shared" si="672"/>
        <v/>
      </c>
      <c r="N3466" s="27" t="str">
        <f t="shared" si="673"/>
        <v/>
      </c>
      <c r="O3466" s="27" t="str">
        <f t="shared" si="665"/>
        <v/>
      </c>
      <c r="P3466" s="29" t="str">
        <f t="array" ref="P3466">IF(L3466="","",SMALL(IF(تكهين!$E$1:$E$10000=$D$4,ROW($1:$10000)),L3466))</f>
        <v/>
      </c>
    </row>
    <row r="3467" spans="2:16" ht="20.25">
      <c r="B3467" s="25" t="str">
        <f t="shared" si="674"/>
        <v/>
      </c>
      <c r="C3467" s="26" t="str">
        <f t="shared" si="666"/>
        <v/>
      </c>
      <c r="D3467" s="27" t="str">
        <f t="shared" si="667"/>
        <v/>
      </c>
      <c r="E3467" s="27" t="str">
        <f t="shared" si="668"/>
        <v/>
      </c>
      <c r="F3467" s="29" t="str">
        <f t="array" ref="F3467">IF(B3467="","",SMALL(IF(اضافه!$E$1:$E$10000=$D$4,ROW($1:$10000)),B3467))</f>
        <v/>
      </c>
      <c r="G3467" s="25" t="str">
        <f t="shared" si="663"/>
        <v/>
      </c>
      <c r="H3467" s="26" t="str">
        <f t="shared" si="669"/>
        <v/>
      </c>
      <c r="I3467" s="27" t="str">
        <f t="shared" si="670"/>
        <v/>
      </c>
      <c r="J3467" s="27" t="str">
        <f t="shared" si="671"/>
        <v/>
      </c>
      <c r="K3467" s="29" t="str">
        <f t="array" ref="K3467">IF(G3467="","",SMALL(IF(صرف!$E$1:$E$10000=$D$4,ROW($1:$10000)),G3467))</f>
        <v/>
      </c>
      <c r="L3467" s="25" t="str">
        <f t="shared" si="664"/>
        <v/>
      </c>
      <c r="M3467" s="26" t="str">
        <f t="shared" si="672"/>
        <v/>
      </c>
      <c r="N3467" s="27" t="str">
        <f t="shared" si="673"/>
        <v/>
      </c>
      <c r="O3467" s="27" t="str">
        <f t="shared" si="665"/>
        <v/>
      </c>
      <c r="P3467" s="29" t="str">
        <f t="array" ref="P3467">IF(L3467="","",SMALL(IF(تكهين!$E$1:$E$10000=$D$4,ROW($1:$10000)),L3467))</f>
        <v/>
      </c>
    </row>
    <row r="3468" spans="2:16" ht="20.25">
      <c r="B3468" s="25" t="str">
        <f t="shared" si="674"/>
        <v/>
      </c>
      <c r="C3468" s="26" t="str">
        <f t="shared" si="666"/>
        <v/>
      </c>
      <c r="D3468" s="27" t="str">
        <f t="shared" si="667"/>
        <v/>
      </c>
      <c r="E3468" s="27" t="str">
        <f t="shared" si="668"/>
        <v/>
      </c>
      <c r="F3468" s="29" t="str">
        <f t="array" ref="F3468">IF(B3468="","",SMALL(IF(اضافه!$E$1:$E$10000=$D$4,ROW($1:$10000)),B3468))</f>
        <v/>
      </c>
      <c r="G3468" s="25" t="str">
        <f t="shared" si="663"/>
        <v/>
      </c>
      <c r="H3468" s="26" t="str">
        <f t="shared" si="669"/>
        <v/>
      </c>
      <c r="I3468" s="27" t="str">
        <f t="shared" si="670"/>
        <v/>
      </c>
      <c r="J3468" s="27" t="str">
        <f t="shared" si="671"/>
        <v/>
      </c>
      <c r="K3468" s="29" t="str">
        <f t="array" ref="K3468">IF(G3468="","",SMALL(IF(صرف!$E$1:$E$10000=$D$4,ROW($1:$10000)),G3468))</f>
        <v/>
      </c>
      <c r="L3468" s="25" t="str">
        <f t="shared" si="664"/>
        <v/>
      </c>
      <c r="M3468" s="26" t="str">
        <f t="shared" si="672"/>
        <v/>
      </c>
      <c r="N3468" s="27" t="str">
        <f t="shared" si="673"/>
        <v/>
      </c>
      <c r="O3468" s="27" t="str">
        <f t="shared" si="665"/>
        <v/>
      </c>
      <c r="P3468" s="29" t="str">
        <f t="array" ref="P3468">IF(L3468="","",SMALL(IF(تكهين!$E$1:$E$10000=$D$4,ROW($1:$10000)),L3468))</f>
        <v/>
      </c>
    </row>
    <row r="3469" spans="2:16" ht="20.25">
      <c r="B3469" s="25" t="str">
        <f t="shared" si="674"/>
        <v/>
      </c>
      <c r="C3469" s="26" t="str">
        <f t="shared" si="666"/>
        <v/>
      </c>
      <c r="D3469" s="27" t="str">
        <f t="shared" si="667"/>
        <v/>
      </c>
      <c r="E3469" s="27" t="str">
        <f t="shared" si="668"/>
        <v/>
      </c>
      <c r="F3469" s="29" t="str">
        <f t="array" ref="F3469">IF(B3469="","",SMALL(IF(اضافه!$E$1:$E$10000=$D$4,ROW($1:$10000)),B3469))</f>
        <v/>
      </c>
      <c r="G3469" s="25" t="str">
        <f t="shared" ref="G3469:G3532" si="675">IF(G$11=0,"",IF(ROW($B3457)&gt;G$11,"",ROW($B3457)))</f>
        <v/>
      </c>
      <c r="H3469" s="26" t="str">
        <f t="shared" si="669"/>
        <v/>
      </c>
      <c r="I3469" s="27" t="str">
        <f t="shared" si="670"/>
        <v/>
      </c>
      <c r="J3469" s="27" t="str">
        <f t="shared" si="671"/>
        <v/>
      </c>
      <c r="K3469" s="29" t="str">
        <f t="array" ref="K3469">IF(G3469="","",SMALL(IF(صرف!$E$1:$E$10000=$D$4,ROW($1:$10000)),G3469))</f>
        <v/>
      </c>
      <c r="L3469" s="25" t="str">
        <f t="shared" ref="L3469:L3532" si="676">IF(L$11=0,"",IF(ROW($B3457)&gt;L$11,"",ROW($B3457)))</f>
        <v/>
      </c>
      <c r="M3469" s="26" t="str">
        <f t="shared" si="672"/>
        <v/>
      </c>
      <c r="N3469" s="27" t="str">
        <f t="shared" si="673"/>
        <v/>
      </c>
      <c r="O3469" s="27" t="str">
        <f t="shared" si="665"/>
        <v/>
      </c>
      <c r="P3469" s="29" t="str">
        <f t="array" ref="P3469">IF(L3469="","",SMALL(IF(تكهين!$E$1:$E$10000=$D$4,ROW($1:$10000)),L3469))</f>
        <v/>
      </c>
    </row>
    <row r="3470" spans="2:16" ht="20.25">
      <c r="B3470" s="25" t="str">
        <f t="shared" si="674"/>
        <v/>
      </c>
      <c r="C3470" s="26" t="str">
        <f t="shared" si="666"/>
        <v/>
      </c>
      <c r="D3470" s="27" t="str">
        <f t="shared" si="667"/>
        <v/>
      </c>
      <c r="E3470" s="27" t="str">
        <f t="shared" si="668"/>
        <v/>
      </c>
      <c r="F3470" s="29" t="str">
        <f t="array" ref="F3470">IF(B3470="","",SMALL(IF(اضافه!$E$1:$E$10000=$D$4,ROW($1:$10000)),B3470))</f>
        <v/>
      </c>
      <c r="G3470" s="25" t="str">
        <f t="shared" si="675"/>
        <v/>
      </c>
      <c r="H3470" s="26" t="str">
        <f t="shared" si="669"/>
        <v/>
      </c>
      <c r="I3470" s="27" t="str">
        <f t="shared" si="670"/>
        <v/>
      </c>
      <c r="J3470" s="27" t="str">
        <f t="shared" si="671"/>
        <v/>
      </c>
      <c r="K3470" s="29" t="str">
        <f t="array" ref="K3470">IF(G3470="","",SMALL(IF(صرف!$E$1:$E$10000=$D$4,ROW($1:$10000)),G3470))</f>
        <v/>
      </c>
      <c r="L3470" s="25" t="str">
        <f t="shared" si="676"/>
        <v/>
      </c>
      <c r="M3470" s="26" t="str">
        <f t="shared" si="672"/>
        <v/>
      </c>
      <c r="N3470" s="27" t="str">
        <f t="shared" si="673"/>
        <v/>
      </c>
      <c r="O3470" s="27" t="str">
        <f t="shared" si="665"/>
        <v/>
      </c>
      <c r="P3470" s="29" t="str">
        <f t="array" ref="P3470">IF(L3470="","",SMALL(IF(تكهين!$E$1:$E$10000=$D$4,ROW($1:$10000)),L3470))</f>
        <v/>
      </c>
    </row>
    <row r="3471" spans="2:16" ht="20.25">
      <c r="B3471" s="25" t="str">
        <f t="shared" si="674"/>
        <v/>
      </c>
      <c r="C3471" s="26" t="str">
        <f t="shared" si="666"/>
        <v/>
      </c>
      <c r="D3471" s="27" t="str">
        <f t="shared" si="667"/>
        <v/>
      </c>
      <c r="E3471" s="27" t="str">
        <f t="shared" si="668"/>
        <v/>
      </c>
      <c r="F3471" s="29" t="str">
        <f t="array" ref="F3471">IF(B3471="","",SMALL(IF(اضافه!$E$1:$E$10000=$D$4,ROW($1:$10000)),B3471))</f>
        <v/>
      </c>
      <c r="G3471" s="25" t="str">
        <f t="shared" si="675"/>
        <v/>
      </c>
      <c r="H3471" s="26" t="str">
        <f t="shared" si="669"/>
        <v/>
      </c>
      <c r="I3471" s="27" t="str">
        <f t="shared" si="670"/>
        <v/>
      </c>
      <c r="J3471" s="27" t="str">
        <f t="shared" si="671"/>
        <v/>
      </c>
      <c r="K3471" s="29" t="str">
        <f t="array" ref="K3471">IF(G3471="","",SMALL(IF(صرف!$E$1:$E$10000=$D$4,ROW($1:$10000)),G3471))</f>
        <v/>
      </c>
      <c r="L3471" s="25" t="str">
        <f t="shared" si="676"/>
        <v/>
      </c>
      <c r="M3471" s="26" t="str">
        <f t="shared" si="672"/>
        <v/>
      </c>
      <c r="N3471" s="27" t="str">
        <f t="shared" si="673"/>
        <v/>
      </c>
      <c r="O3471" s="27" t="str">
        <f t="shared" si="665"/>
        <v/>
      </c>
      <c r="P3471" s="29" t="str">
        <f t="array" ref="P3471">IF(L3471="","",SMALL(IF(تكهين!$E$1:$E$10000=$D$4,ROW($1:$10000)),L3471))</f>
        <v/>
      </c>
    </row>
    <row r="3472" spans="2:16" ht="20.25">
      <c r="B3472" s="25" t="str">
        <f t="shared" si="674"/>
        <v/>
      </c>
      <c r="C3472" s="26" t="str">
        <f t="shared" si="666"/>
        <v/>
      </c>
      <c r="D3472" s="27" t="str">
        <f t="shared" si="667"/>
        <v/>
      </c>
      <c r="E3472" s="27" t="str">
        <f t="shared" si="668"/>
        <v/>
      </c>
      <c r="F3472" s="29" t="str">
        <f t="array" ref="F3472">IF(B3472="","",SMALL(IF(اضافه!$E$1:$E$10000=$D$4,ROW($1:$10000)),B3472))</f>
        <v/>
      </c>
      <c r="G3472" s="25" t="str">
        <f t="shared" si="675"/>
        <v/>
      </c>
      <c r="H3472" s="26" t="str">
        <f t="shared" si="669"/>
        <v/>
      </c>
      <c r="I3472" s="27" t="str">
        <f t="shared" si="670"/>
        <v/>
      </c>
      <c r="J3472" s="27" t="str">
        <f t="shared" si="671"/>
        <v/>
      </c>
      <c r="K3472" s="29" t="str">
        <f t="array" ref="K3472">IF(G3472="","",SMALL(IF(صرف!$E$1:$E$10000=$D$4,ROW($1:$10000)),G3472))</f>
        <v/>
      </c>
      <c r="L3472" s="25" t="str">
        <f t="shared" si="676"/>
        <v/>
      </c>
      <c r="M3472" s="26" t="str">
        <f t="shared" si="672"/>
        <v/>
      </c>
      <c r="N3472" s="27" t="str">
        <f t="shared" si="673"/>
        <v/>
      </c>
      <c r="O3472" s="27" t="str">
        <f t="shared" si="665"/>
        <v/>
      </c>
      <c r="P3472" s="29" t="str">
        <f t="array" ref="P3472">IF(L3472="","",SMALL(IF(تكهين!$E$1:$E$10000=$D$4,ROW($1:$10000)),L3472))</f>
        <v/>
      </c>
    </row>
    <row r="3473" spans="2:16" ht="20.25">
      <c r="B3473" s="25" t="str">
        <f t="shared" si="674"/>
        <v/>
      </c>
      <c r="C3473" s="26" t="str">
        <f t="shared" si="666"/>
        <v/>
      </c>
      <c r="D3473" s="27" t="str">
        <f t="shared" si="667"/>
        <v/>
      </c>
      <c r="E3473" s="27" t="str">
        <f t="shared" si="668"/>
        <v/>
      </c>
      <c r="F3473" s="29" t="str">
        <f t="array" ref="F3473">IF(B3473="","",SMALL(IF(اضافه!$E$1:$E$10000=$D$4,ROW($1:$10000)),B3473))</f>
        <v/>
      </c>
      <c r="G3473" s="25" t="str">
        <f t="shared" si="675"/>
        <v/>
      </c>
      <c r="H3473" s="26" t="str">
        <f t="shared" si="669"/>
        <v/>
      </c>
      <c r="I3473" s="27" t="str">
        <f t="shared" si="670"/>
        <v/>
      </c>
      <c r="J3473" s="27" t="str">
        <f t="shared" si="671"/>
        <v/>
      </c>
      <c r="K3473" s="29" t="str">
        <f t="array" ref="K3473">IF(G3473="","",SMALL(IF(صرف!$E$1:$E$10000=$D$4,ROW($1:$10000)),G3473))</f>
        <v/>
      </c>
      <c r="L3473" s="25" t="str">
        <f t="shared" si="676"/>
        <v/>
      </c>
      <c r="M3473" s="26" t="str">
        <f t="shared" si="672"/>
        <v/>
      </c>
      <c r="N3473" s="27" t="str">
        <f t="shared" si="673"/>
        <v/>
      </c>
      <c r="O3473" s="27" t="str">
        <f t="shared" si="665"/>
        <v/>
      </c>
      <c r="P3473" s="29" t="str">
        <f t="array" ref="P3473">IF(L3473="","",SMALL(IF(تكهين!$E$1:$E$10000=$D$4,ROW($1:$10000)),L3473))</f>
        <v/>
      </c>
    </row>
    <row r="3474" spans="2:16" ht="20.25">
      <c r="B3474" s="25" t="str">
        <f t="shared" si="674"/>
        <v/>
      </c>
      <c r="C3474" s="26" t="str">
        <f t="shared" si="666"/>
        <v/>
      </c>
      <c r="D3474" s="27" t="str">
        <f t="shared" si="667"/>
        <v/>
      </c>
      <c r="E3474" s="27" t="str">
        <f t="shared" si="668"/>
        <v/>
      </c>
      <c r="F3474" s="29" t="str">
        <f t="array" ref="F3474">IF(B3474="","",SMALL(IF(اضافه!$E$1:$E$10000=$D$4,ROW($1:$10000)),B3474))</f>
        <v/>
      </c>
      <c r="G3474" s="25" t="str">
        <f t="shared" si="675"/>
        <v/>
      </c>
      <c r="H3474" s="26" t="str">
        <f t="shared" si="669"/>
        <v/>
      </c>
      <c r="I3474" s="27" t="str">
        <f t="shared" si="670"/>
        <v/>
      </c>
      <c r="J3474" s="27" t="str">
        <f t="shared" si="671"/>
        <v/>
      </c>
      <c r="K3474" s="29" t="str">
        <f t="array" ref="K3474">IF(G3474="","",SMALL(IF(صرف!$E$1:$E$10000=$D$4,ROW($1:$10000)),G3474))</f>
        <v/>
      </c>
      <c r="L3474" s="25" t="str">
        <f t="shared" si="676"/>
        <v/>
      </c>
      <c r="M3474" s="26" t="str">
        <f t="shared" si="672"/>
        <v/>
      </c>
      <c r="N3474" s="27" t="str">
        <f t="shared" si="673"/>
        <v/>
      </c>
      <c r="O3474" s="27" t="str">
        <f t="shared" si="665"/>
        <v/>
      </c>
      <c r="P3474" s="29" t="str">
        <f t="array" ref="P3474">IF(L3474="","",SMALL(IF(تكهين!$E$1:$E$10000=$D$4,ROW($1:$10000)),L3474))</f>
        <v/>
      </c>
    </row>
    <row r="3475" spans="2:16" ht="20.25">
      <c r="B3475" s="25" t="str">
        <f t="shared" si="674"/>
        <v/>
      </c>
      <c r="C3475" s="26" t="str">
        <f t="shared" si="666"/>
        <v/>
      </c>
      <c r="D3475" s="27" t="str">
        <f t="shared" si="667"/>
        <v/>
      </c>
      <c r="E3475" s="27" t="str">
        <f t="shared" si="668"/>
        <v/>
      </c>
      <c r="F3475" s="29" t="str">
        <f t="array" ref="F3475">IF(B3475="","",SMALL(IF(اضافه!$E$1:$E$10000=$D$4,ROW($1:$10000)),B3475))</f>
        <v/>
      </c>
      <c r="G3475" s="25" t="str">
        <f t="shared" si="675"/>
        <v/>
      </c>
      <c r="H3475" s="26" t="str">
        <f t="shared" si="669"/>
        <v/>
      </c>
      <c r="I3475" s="27" t="str">
        <f t="shared" si="670"/>
        <v/>
      </c>
      <c r="J3475" s="27" t="str">
        <f t="shared" si="671"/>
        <v/>
      </c>
      <c r="K3475" s="29" t="str">
        <f t="array" ref="K3475">IF(G3475="","",SMALL(IF(صرف!$E$1:$E$10000=$D$4,ROW($1:$10000)),G3475))</f>
        <v/>
      </c>
      <c r="L3475" s="25" t="str">
        <f t="shared" si="676"/>
        <v/>
      </c>
      <c r="M3475" s="26" t="str">
        <f t="shared" si="672"/>
        <v/>
      </c>
      <c r="N3475" s="27" t="str">
        <f t="shared" si="673"/>
        <v/>
      </c>
      <c r="O3475" s="27" t="str">
        <f t="shared" si="665"/>
        <v/>
      </c>
      <c r="P3475" s="29" t="str">
        <f t="array" ref="P3475">IF(L3475="","",SMALL(IF(تكهين!$E$1:$E$10000=$D$4,ROW($1:$10000)),L3475))</f>
        <v/>
      </c>
    </row>
    <row r="3476" spans="2:16" ht="20.25">
      <c r="B3476" s="25" t="str">
        <f t="shared" si="674"/>
        <v/>
      </c>
      <c r="C3476" s="26" t="str">
        <f t="shared" si="666"/>
        <v/>
      </c>
      <c r="D3476" s="27" t="str">
        <f t="shared" si="667"/>
        <v/>
      </c>
      <c r="E3476" s="27" t="str">
        <f t="shared" si="668"/>
        <v/>
      </c>
      <c r="F3476" s="29" t="str">
        <f t="array" ref="F3476">IF(B3476="","",SMALL(IF(اضافه!$E$1:$E$10000=$D$4,ROW($1:$10000)),B3476))</f>
        <v/>
      </c>
      <c r="G3476" s="25" t="str">
        <f t="shared" si="675"/>
        <v/>
      </c>
      <c r="H3476" s="26" t="str">
        <f t="shared" si="669"/>
        <v/>
      </c>
      <c r="I3476" s="27" t="str">
        <f t="shared" si="670"/>
        <v/>
      </c>
      <c r="J3476" s="27" t="str">
        <f t="shared" si="671"/>
        <v/>
      </c>
      <c r="K3476" s="29" t="str">
        <f t="array" ref="K3476">IF(G3476="","",SMALL(IF(صرف!$E$1:$E$10000=$D$4,ROW($1:$10000)),G3476))</f>
        <v/>
      </c>
      <c r="L3476" s="25" t="str">
        <f t="shared" si="676"/>
        <v/>
      </c>
      <c r="M3476" s="26" t="str">
        <f t="shared" si="672"/>
        <v/>
      </c>
      <c r="N3476" s="27" t="str">
        <f t="shared" si="673"/>
        <v/>
      </c>
      <c r="O3476" s="27" t="str">
        <f t="shared" si="665"/>
        <v/>
      </c>
      <c r="P3476" s="29" t="str">
        <f t="array" ref="P3476">IF(L3476="","",SMALL(IF(تكهين!$E$1:$E$10000=$D$4,ROW($1:$10000)),L3476))</f>
        <v/>
      </c>
    </row>
    <row r="3477" spans="2:16" ht="20.25">
      <c r="B3477" s="25" t="str">
        <f t="shared" si="674"/>
        <v/>
      </c>
      <c r="C3477" s="26" t="str">
        <f t="shared" si="666"/>
        <v/>
      </c>
      <c r="D3477" s="27" t="str">
        <f t="shared" si="667"/>
        <v/>
      </c>
      <c r="E3477" s="27" t="str">
        <f t="shared" si="668"/>
        <v/>
      </c>
      <c r="F3477" s="29" t="str">
        <f t="array" ref="F3477">IF(B3477="","",SMALL(IF(اضافه!$E$1:$E$10000=$D$4,ROW($1:$10000)),B3477))</f>
        <v/>
      </c>
      <c r="G3477" s="25" t="str">
        <f t="shared" si="675"/>
        <v/>
      </c>
      <c r="H3477" s="26" t="str">
        <f t="shared" si="669"/>
        <v/>
      </c>
      <c r="I3477" s="27" t="str">
        <f t="shared" si="670"/>
        <v/>
      </c>
      <c r="J3477" s="27" t="str">
        <f t="shared" si="671"/>
        <v/>
      </c>
      <c r="K3477" s="29" t="str">
        <f t="array" ref="K3477">IF(G3477="","",SMALL(IF(صرف!$E$1:$E$10000=$D$4,ROW($1:$10000)),G3477))</f>
        <v/>
      </c>
      <c r="L3477" s="25" t="str">
        <f t="shared" si="676"/>
        <v/>
      </c>
      <c r="M3477" s="26" t="str">
        <f t="shared" si="672"/>
        <v/>
      </c>
      <c r="N3477" s="27" t="str">
        <f t="shared" si="673"/>
        <v/>
      </c>
      <c r="O3477" s="27" t="str">
        <f t="shared" si="665"/>
        <v/>
      </c>
      <c r="P3477" s="29" t="str">
        <f t="array" ref="P3477">IF(L3477="","",SMALL(IF(تكهين!$E$1:$E$10000=$D$4,ROW($1:$10000)),L3477))</f>
        <v/>
      </c>
    </row>
    <row r="3478" spans="2:16" ht="20.25">
      <c r="B3478" s="25" t="str">
        <f t="shared" si="674"/>
        <v/>
      </c>
      <c r="C3478" s="26" t="str">
        <f t="shared" si="666"/>
        <v/>
      </c>
      <c r="D3478" s="27" t="str">
        <f t="shared" si="667"/>
        <v/>
      </c>
      <c r="E3478" s="27" t="str">
        <f t="shared" si="668"/>
        <v/>
      </c>
      <c r="F3478" s="29" t="str">
        <f t="array" ref="F3478">IF(B3478="","",SMALL(IF(اضافه!$E$1:$E$10000=$D$4,ROW($1:$10000)),B3478))</f>
        <v/>
      </c>
      <c r="G3478" s="25" t="str">
        <f t="shared" si="675"/>
        <v/>
      </c>
      <c r="H3478" s="26" t="str">
        <f t="shared" si="669"/>
        <v/>
      </c>
      <c r="I3478" s="27" t="str">
        <f t="shared" si="670"/>
        <v/>
      </c>
      <c r="J3478" s="27" t="str">
        <f t="shared" si="671"/>
        <v/>
      </c>
      <c r="K3478" s="29" t="str">
        <f t="array" ref="K3478">IF(G3478="","",SMALL(IF(صرف!$E$1:$E$10000=$D$4,ROW($1:$10000)),G3478))</f>
        <v/>
      </c>
      <c r="L3478" s="25" t="str">
        <f t="shared" si="676"/>
        <v/>
      </c>
      <c r="M3478" s="26" t="str">
        <f t="shared" si="672"/>
        <v/>
      </c>
      <c r="N3478" s="27" t="str">
        <f t="shared" si="673"/>
        <v/>
      </c>
      <c r="O3478" s="27" t="str">
        <f t="shared" si="665"/>
        <v/>
      </c>
      <c r="P3478" s="29" t="str">
        <f t="array" ref="P3478">IF(L3478="","",SMALL(IF(تكهين!$E$1:$E$10000=$D$4,ROW($1:$10000)),L3478))</f>
        <v/>
      </c>
    </row>
    <row r="3479" spans="2:16" ht="20.25">
      <c r="B3479" s="25" t="str">
        <f t="shared" si="674"/>
        <v/>
      </c>
      <c r="C3479" s="26" t="str">
        <f t="shared" si="666"/>
        <v/>
      </c>
      <c r="D3479" s="27" t="str">
        <f t="shared" si="667"/>
        <v/>
      </c>
      <c r="E3479" s="27" t="str">
        <f t="shared" si="668"/>
        <v/>
      </c>
      <c r="F3479" s="29" t="str">
        <f t="array" ref="F3479">IF(B3479="","",SMALL(IF(اضافه!$E$1:$E$10000=$D$4,ROW($1:$10000)),B3479))</f>
        <v/>
      </c>
      <c r="G3479" s="25" t="str">
        <f t="shared" si="675"/>
        <v/>
      </c>
      <c r="H3479" s="26" t="str">
        <f t="shared" si="669"/>
        <v/>
      </c>
      <c r="I3479" s="27" t="str">
        <f t="shared" si="670"/>
        <v/>
      </c>
      <c r="J3479" s="27" t="str">
        <f t="shared" si="671"/>
        <v/>
      </c>
      <c r="K3479" s="29" t="str">
        <f t="array" ref="K3479">IF(G3479="","",SMALL(IF(صرف!$E$1:$E$10000=$D$4,ROW($1:$10000)),G3479))</f>
        <v/>
      </c>
      <c r="L3479" s="25" t="str">
        <f t="shared" si="676"/>
        <v/>
      </c>
      <c r="M3479" s="26" t="str">
        <f t="shared" si="672"/>
        <v/>
      </c>
      <c r="N3479" s="27" t="str">
        <f t="shared" si="673"/>
        <v/>
      </c>
      <c r="O3479" s="27" t="str">
        <f t="shared" si="665"/>
        <v/>
      </c>
      <c r="P3479" s="29" t="str">
        <f t="array" ref="P3479">IF(L3479="","",SMALL(IF(تكهين!$E$1:$E$10000=$D$4,ROW($1:$10000)),L3479))</f>
        <v/>
      </c>
    </row>
    <row r="3480" spans="2:16" ht="20.25">
      <c r="B3480" s="25" t="str">
        <f t="shared" si="674"/>
        <v/>
      </c>
      <c r="C3480" s="26" t="str">
        <f t="shared" si="666"/>
        <v/>
      </c>
      <c r="D3480" s="27" t="str">
        <f t="shared" si="667"/>
        <v/>
      </c>
      <c r="E3480" s="27" t="str">
        <f t="shared" si="668"/>
        <v/>
      </c>
      <c r="F3480" s="29" t="str">
        <f t="array" ref="F3480">IF(B3480="","",SMALL(IF(اضافه!$E$1:$E$10000=$D$4,ROW($1:$10000)),B3480))</f>
        <v/>
      </c>
      <c r="G3480" s="25" t="str">
        <f t="shared" si="675"/>
        <v/>
      </c>
      <c r="H3480" s="26" t="str">
        <f t="shared" si="669"/>
        <v/>
      </c>
      <c r="I3480" s="27" t="str">
        <f t="shared" si="670"/>
        <v/>
      </c>
      <c r="J3480" s="27" t="str">
        <f t="shared" si="671"/>
        <v/>
      </c>
      <c r="K3480" s="29" t="str">
        <f t="array" ref="K3480">IF(G3480="","",SMALL(IF(صرف!$E$1:$E$10000=$D$4,ROW($1:$10000)),G3480))</f>
        <v/>
      </c>
      <c r="L3480" s="25" t="str">
        <f t="shared" si="676"/>
        <v/>
      </c>
      <c r="M3480" s="26" t="str">
        <f t="shared" si="672"/>
        <v/>
      </c>
      <c r="N3480" s="27" t="str">
        <f t="shared" si="673"/>
        <v/>
      </c>
      <c r="O3480" s="27" t="str">
        <f t="shared" si="665"/>
        <v/>
      </c>
      <c r="P3480" s="29" t="str">
        <f t="array" ref="P3480">IF(L3480="","",SMALL(IF(تكهين!$E$1:$E$10000=$D$4,ROW($1:$10000)),L3480))</f>
        <v/>
      </c>
    </row>
    <row r="3481" spans="2:16" ht="20.25">
      <c r="B3481" s="25" t="str">
        <f t="shared" si="674"/>
        <v/>
      </c>
      <c r="C3481" s="26" t="str">
        <f t="shared" si="666"/>
        <v/>
      </c>
      <c r="D3481" s="27" t="str">
        <f t="shared" si="667"/>
        <v/>
      </c>
      <c r="E3481" s="27" t="str">
        <f t="shared" si="668"/>
        <v/>
      </c>
      <c r="F3481" s="29" t="str">
        <f t="array" ref="F3481">IF(B3481="","",SMALL(IF(اضافه!$E$1:$E$10000=$D$4,ROW($1:$10000)),B3481))</f>
        <v/>
      </c>
      <c r="G3481" s="25" t="str">
        <f t="shared" si="675"/>
        <v/>
      </c>
      <c r="H3481" s="26" t="str">
        <f t="shared" si="669"/>
        <v/>
      </c>
      <c r="I3481" s="27" t="str">
        <f t="shared" si="670"/>
        <v/>
      </c>
      <c r="J3481" s="27" t="str">
        <f t="shared" si="671"/>
        <v/>
      </c>
      <c r="K3481" s="29" t="str">
        <f t="array" ref="K3481">IF(G3481="","",SMALL(IF(صرف!$E$1:$E$10000=$D$4,ROW($1:$10000)),G3481))</f>
        <v/>
      </c>
      <c r="L3481" s="25" t="str">
        <f t="shared" si="676"/>
        <v/>
      </c>
      <c r="M3481" s="26" t="str">
        <f t="shared" si="672"/>
        <v/>
      </c>
      <c r="N3481" s="27" t="str">
        <f t="shared" si="673"/>
        <v/>
      </c>
      <c r="O3481" s="27" t="str">
        <f t="shared" si="665"/>
        <v/>
      </c>
      <c r="P3481" s="29" t="str">
        <f t="array" ref="P3481">IF(L3481="","",SMALL(IF(تكهين!$E$1:$E$10000=$D$4,ROW($1:$10000)),L3481))</f>
        <v/>
      </c>
    </row>
    <row r="3482" spans="2:16" ht="20.25">
      <c r="B3482" s="25" t="str">
        <f t="shared" si="674"/>
        <v/>
      </c>
      <c r="C3482" s="26" t="str">
        <f t="shared" si="666"/>
        <v/>
      </c>
      <c r="D3482" s="27" t="str">
        <f t="shared" si="667"/>
        <v/>
      </c>
      <c r="E3482" s="27" t="str">
        <f t="shared" si="668"/>
        <v/>
      </c>
      <c r="F3482" s="29" t="str">
        <f t="array" ref="F3482">IF(B3482="","",SMALL(IF(اضافه!$E$1:$E$10000=$D$4,ROW($1:$10000)),B3482))</f>
        <v/>
      </c>
      <c r="G3482" s="25" t="str">
        <f t="shared" si="675"/>
        <v/>
      </c>
      <c r="H3482" s="26" t="str">
        <f t="shared" si="669"/>
        <v/>
      </c>
      <c r="I3482" s="27" t="str">
        <f t="shared" si="670"/>
        <v/>
      </c>
      <c r="J3482" s="27" t="str">
        <f t="shared" si="671"/>
        <v/>
      </c>
      <c r="K3482" s="29" t="str">
        <f t="array" ref="K3482">IF(G3482="","",SMALL(IF(صرف!$E$1:$E$10000=$D$4,ROW($1:$10000)),G3482))</f>
        <v/>
      </c>
      <c r="L3482" s="25" t="str">
        <f t="shared" si="676"/>
        <v/>
      </c>
      <c r="M3482" s="26" t="str">
        <f t="shared" si="672"/>
        <v/>
      </c>
      <c r="N3482" s="27" t="str">
        <f t="shared" si="673"/>
        <v/>
      </c>
      <c r="O3482" s="27" t="str">
        <f t="shared" si="665"/>
        <v/>
      </c>
      <c r="P3482" s="29" t="str">
        <f t="array" ref="P3482">IF(L3482="","",SMALL(IF(تكهين!$E$1:$E$10000=$D$4,ROW($1:$10000)),L3482))</f>
        <v/>
      </c>
    </row>
    <row r="3483" spans="2:16" ht="20.25">
      <c r="B3483" s="25" t="str">
        <f t="shared" si="674"/>
        <v/>
      </c>
      <c r="C3483" s="26" t="str">
        <f t="shared" si="666"/>
        <v/>
      </c>
      <c r="D3483" s="27" t="str">
        <f t="shared" si="667"/>
        <v/>
      </c>
      <c r="E3483" s="27" t="str">
        <f t="shared" si="668"/>
        <v/>
      </c>
      <c r="F3483" s="29" t="str">
        <f t="array" ref="F3483">IF(B3483="","",SMALL(IF(اضافه!$E$1:$E$10000=$D$4,ROW($1:$10000)),B3483))</f>
        <v/>
      </c>
      <c r="G3483" s="25" t="str">
        <f t="shared" si="675"/>
        <v/>
      </c>
      <c r="H3483" s="26" t="str">
        <f t="shared" si="669"/>
        <v/>
      </c>
      <c r="I3483" s="27" t="str">
        <f t="shared" si="670"/>
        <v/>
      </c>
      <c r="J3483" s="27" t="str">
        <f t="shared" si="671"/>
        <v/>
      </c>
      <c r="K3483" s="29" t="str">
        <f t="array" ref="K3483">IF(G3483="","",SMALL(IF(صرف!$E$1:$E$10000=$D$4,ROW($1:$10000)),G3483))</f>
        <v/>
      </c>
      <c r="L3483" s="25" t="str">
        <f t="shared" si="676"/>
        <v/>
      </c>
      <c r="M3483" s="26" t="str">
        <f t="shared" si="672"/>
        <v/>
      </c>
      <c r="N3483" s="27" t="str">
        <f t="shared" si="673"/>
        <v/>
      </c>
      <c r="O3483" s="27" t="str">
        <f t="shared" si="665"/>
        <v/>
      </c>
      <c r="P3483" s="29" t="str">
        <f t="array" ref="P3483">IF(L3483="","",SMALL(IF(تكهين!$E$1:$E$10000=$D$4,ROW($1:$10000)),L3483))</f>
        <v/>
      </c>
    </row>
    <row r="3484" spans="2:16" ht="20.25">
      <c r="B3484" s="25" t="str">
        <f t="shared" si="674"/>
        <v/>
      </c>
      <c r="C3484" s="26" t="str">
        <f t="shared" si="666"/>
        <v/>
      </c>
      <c r="D3484" s="27" t="str">
        <f t="shared" si="667"/>
        <v/>
      </c>
      <c r="E3484" s="27" t="str">
        <f t="shared" si="668"/>
        <v/>
      </c>
      <c r="F3484" s="29" t="str">
        <f t="array" ref="F3484">IF(B3484="","",SMALL(IF(اضافه!$E$1:$E$10000=$D$4,ROW($1:$10000)),B3484))</f>
        <v/>
      </c>
      <c r="G3484" s="25" t="str">
        <f t="shared" si="675"/>
        <v/>
      </c>
      <c r="H3484" s="26" t="str">
        <f t="shared" si="669"/>
        <v/>
      </c>
      <c r="I3484" s="27" t="str">
        <f t="shared" si="670"/>
        <v/>
      </c>
      <c r="J3484" s="27" t="str">
        <f t="shared" si="671"/>
        <v/>
      </c>
      <c r="K3484" s="29" t="str">
        <f t="array" ref="K3484">IF(G3484="","",SMALL(IF(صرف!$E$1:$E$10000=$D$4,ROW($1:$10000)),G3484))</f>
        <v/>
      </c>
      <c r="L3484" s="25" t="str">
        <f t="shared" si="676"/>
        <v/>
      </c>
      <c r="M3484" s="26" t="str">
        <f t="shared" si="672"/>
        <v/>
      </c>
      <c r="N3484" s="27" t="str">
        <f t="shared" si="673"/>
        <v/>
      </c>
      <c r="O3484" s="27" t="str">
        <f t="shared" si="665"/>
        <v/>
      </c>
      <c r="P3484" s="29" t="str">
        <f t="array" ref="P3484">IF(L3484="","",SMALL(IF(تكهين!$E$1:$E$10000=$D$4,ROW($1:$10000)),L3484))</f>
        <v/>
      </c>
    </row>
    <row r="3485" spans="2:16" ht="20.25">
      <c r="B3485" s="25" t="str">
        <f t="shared" si="674"/>
        <v/>
      </c>
      <c r="C3485" s="26" t="str">
        <f t="shared" si="666"/>
        <v/>
      </c>
      <c r="D3485" s="27" t="str">
        <f t="shared" si="667"/>
        <v/>
      </c>
      <c r="E3485" s="27" t="str">
        <f t="shared" si="668"/>
        <v/>
      </c>
      <c r="F3485" s="29" t="str">
        <f t="array" ref="F3485">IF(B3485="","",SMALL(IF(اضافه!$E$1:$E$10000=$D$4,ROW($1:$10000)),B3485))</f>
        <v/>
      </c>
      <c r="G3485" s="25" t="str">
        <f t="shared" si="675"/>
        <v/>
      </c>
      <c r="H3485" s="26" t="str">
        <f t="shared" si="669"/>
        <v/>
      </c>
      <c r="I3485" s="27" t="str">
        <f t="shared" si="670"/>
        <v/>
      </c>
      <c r="J3485" s="27" t="str">
        <f t="shared" si="671"/>
        <v/>
      </c>
      <c r="K3485" s="29" t="str">
        <f t="array" ref="K3485">IF(G3485="","",SMALL(IF(صرف!$E$1:$E$10000=$D$4,ROW($1:$10000)),G3485))</f>
        <v/>
      </c>
      <c r="L3485" s="25" t="str">
        <f t="shared" si="676"/>
        <v/>
      </c>
      <c r="M3485" s="26" t="str">
        <f t="shared" si="672"/>
        <v/>
      </c>
      <c r="N3485" s="27" t="str">
        <f t="shared" si="673"/>
        <v/>
      </c>
      <c r="O3485" s="27" t="str">
        <f t="shared" si="665"/>
        <v/>
      </c>
      <c r="P3485" s="29" t="str">
        <f t="array" ref="P3485">IF(L3485="","",SMALL(IF(تكهين!$E$1:$E$10000=$D$4,ROW($1:$10000)),L3485))</f>
        <v/>
      </c>
    </row>
    <row r="3486" spans="2:16" ht="20.25">
      <c r="B3486" s="25" t="str">
        <f t="shared" si="674"/>
        <v/>
      </c>
      <c r="C3486" s="26" t="str">
        <f t="shared" si="666"/>
        <v/>
      </c>
      <c r="D3486" s="27" t="str">
        <f t="shared" si="667"/>
        <v/>
      </c>
      <c r="E3486" s="27" t="str">
        <f t="shared" si="668"/>
        <v/>
      </c>
      <c r="F3486" s="29" t="str">
        <f t="array" ref="F3486">IF(B3486="","",SMALL(IF(اضافه!$E$1:$E$10000=$D$4,ROW($1:$10000)),B3486))</f>
        <v/>
      </c>
      <c r="G3486" s="25" t="str">
        <f t="shared" si="675"/>
        <v/>
      </c>
      <c r="H3486" s="26" t="str">
        <f t="shared" si="669"/>
        <v/>
      </c>
      <c r="I3486" s="27" t="str">
        <f t="shared" si="670"/>
        <v/>
      </c>
      <c r="J3486" s="27" t="str">
        <f t="shared" si="671"/>
        <v/>
      </c>
      <c r="K3486" s="29" t="str">
        <f t="array" ref="K3486">IF(G3486="","",SMALL(IF(صرف!$E$1:$E$10000=$D$4,ROW($1:$10000)),G3486))</f>
        <v/>
      </c>
      <c r="L3486" s="25" t="str">
        <f t="shared" si="676"/>
        <v/>
      </c>
      <c r="M3486" s="26" t="str">
        <f t="shared" si="672"/>
        <v/>
      </c>
      <c r="N3486" s="27" t="str">
        <f t="shared" si="673"/>
        <v/>
      </c>
      <c r="O3486" s="27" t="str">
        <f t="shared" si="665"/>
        <v/>
      </c>
      <c r="P3486" s="29" t="str">
        <f t="array" ref="P3486">IF(L3486="","",SMALL(IF(تكهين!$E$1:$E$10000=$D$4,ROW($1:$10000)),L3486))</f>
        <v/>
      </c>
    </row>
    <row r="3487" spans="2:16" ht="20.25">
      <c r="B3487" s="25" t="str">
        <f t="shared" si="674"/>
        <v/>
      </c>
      <c r="C3487" s="26" t="str">
        <f t="shared" si="666"/>
        <v/>
      </c>
      <c r="D3487" s="27" t="str">
        <f t="shared" si="667"/>
        <v/>
      </c>
      <c r="E3487" s="27" t="str">
        <f t="shared" si="668"/>
        <v/>
      </c>
      <c r="F3487" s="29" t="str">
        <f t="array" ref="F3487">IF(B3487="","",SMALL(IF(اضافه!$E$1:$E$10000=$D$4,ROW($1:$10000)),B3487))</f>
        <v/>
      </c>
      <c r="G3487" s="25" t="str">
        <f t="shared" si="675"/>
        <v/>
      </c>
      <c r="H3487" s="26" t="str">
        <f t="shared" si="669"/>
        <v/>
      </c>
      <c r="I3487" s="27" t="str">
        <f t="shared" si="670"/>
        <v/>
      </c>
      <c r="J3487" s="27" t="str">
        <f t="shared" si="671"/>
        <v/>
      </c>
      <c r="K3487" s="29" t="str">
        <f t="array" ref="K3487">IF(G3487="","",SMALL(IF(صرف!$E$1:$E$10000=$D$4,ROW($1:$10000)),G3487))</f>
        <v/>
      </c>
      <c r="L3487" s="25" t="str">
        <f t="shared" si="676"/>
        <v/>
      </c>
      <c r="M3487" s="26" t="str">
        <f t="shared" si="672"/>
        <v/>
      </c>
      <c r="N3487" s="27" t="str">
        <f t="shared" si="673"/>
        <v/>
      </c>
      <c r="O3487" s="27" t="str">
        <f t="shared" si="665"/>
        <v/>
      </c>
      <c r="P3487" s="29" t="str">
        <f t="array" ref="P3487">IF(L3487="","",SMALL(IF(تكهين!$E$1:$E$10000=$D$4,ROW($1:$10000)),L3487))</f>
        <v/>
      </c>
    </row>
    <row r="3488" spans="2:16" ht="20.25">
      <c r="B3488" s="25" t="str">
        <f t="shared" si="674"/>
        <v/>
      </c>
      <c r="C3488" s="26" t="str">
        <f t="shared" si="666"/>
        <v/>
      </c>
      <c r="D3488" s="27" t="str">
        <f t="shared" si="667"/>
        <v/>
      </c>
      <c r="E3488" s="27" t="str">
        <f t="shared" si="668"/>
        <v/>
      </c>
      <c r="F3488" s="29" t="str">
        <f t="array" ref="F3488">IF(B3488="","",SMALL(IF(اضافه!$E$1:$E$10000=$D$4,ROW($1:$10000)),B3488))</f>
        <v/>
      </c>
      <c r="G3488" s="25" t="str">
        <f t="shared" si="675"/>
        <v/>
      </c>
      <c r="H3488" s="26" t="str">
        <f t="shared" si="669"/>
        <v/>
      </c>
      <c r="I3488" s="27" t="str">
        <f t="shared" si="670"/>
        <v/>
      </c>
      <c r="J3488" s="27" t="str">
        <f t="shared" si="671"/>
        <v/>
      </c>
      <c r="K3488" s="29" t="str">
        <f t="array" ref="K3488">IF(G3488="","",SMALL(IF(صرف!$E$1:$E$10000=$D$4,ROW($1:$10000)),G3488))</f>
        <v/>
      </c>
      <c r="L3488" s="25" t="str">
        <f t="shared" si="676"/>
        <v/>
      </c>
      <c r="M3488" s="26" t="str">
        <f t="shared" si="672"/>
        <v/>
      </c>
      <c r="N3488" s="27" t="str">
        <f t="shared" si="673"/>
        <v/>
      </c>
      <c r="O3488" s="27" t="str">
        <f t="shared" si="665"/>
        <v/>
      </c>
      <c r="P3488" s="29" t="str">
        <f t="array" ref="P3488">IF(L3488="","",SMALL(IF(تكهين!$E$1:$E$10000=$D$4,ROW($1:$10000)),L3488))</f>
        <v/>
      </c>
    </row>
    <row r="3489" spans="2:16" ht="20.25">
      <c r="B3489" s="25" t="str">
        <f t="shared" si="674"/>
        <v/>
      </c>
      <c r="C3489" s="26" t="str">
        <f t="shared" si="666"/>
        <v/>
      </c>
      <c r="D3489" s="27" t="str">
        <f t="shared" si="667"/>
        <v/>
      </c>
      <c r="E3489" s="27" t="str">
        <f t="shared" si="668"/>
        <v/>
      </c>
      <c r="F3489" s="29" t="str">
        <f t="array" ref="F3489">IF(B3489="","",SMALL(IF(اضافه!$E$1:$E$10000=$D$4,ROW($1:$10000)),B3489))</f>
        <v/>
      </c>
      <c r="G3489" s="25" t="str">
        <f t="shared" si="675"/>
        <v/>
      </c>
      <c r="H3489" s="26" t="str">
        <f t="shared" si="669"/>
        <v/>
      </c>
      <c r="I3489" s="27" t="str">
        <f t="shared" si="670"/>
        <v/>
      </c>
      <c r="J3489" s="27" t="str">
        <f t="shared" si="671"/>
        <v/>
      </c>
      <c r="K3489" s="29" t="str">
        <f t="array" ref="K3489">IF(G3489="","",SMALL(IF(صرف!$E$1:$E$10000=$D$4,ROW($1:$10000)),G3489))</f>
        <v/>
      </c>
      <c r="L3489" s="25" t="str">
        <f t="shared" si="676"/>
        <v/>
      </c>
      <c r="M3489" s="26" t="str">
        <f t="shared" si="672"/>
        <v/>
      </c>
      <c r="N3489" s="27" t="str">
        <f t="shared" si="673"/>
        <v/>
      </c>
      <c r="O3489" s="27" t="str">
        <f t="shared" si="665"/>
        <v/>
      </c>
      <c r="P3489" s="29" t="str">
        <f t="array" ref="P3489">IF(L3489="","",SMALL(IF(تكهين!$E$1:$E$10000=$D$4,ROW($1:$10000)),L3489))</f>
        <v/>
      </c>
    </row>
    <row r="3490" spans="2:16" ht="20.25">
      <c r="B3490" s="25" t="str">
        <f t="shared" si="674"/>
        <v/>
      </c>
      <c r="C3490" s="26" t="str">
        <f t="shared" si="666"/>
        <v/>
      </c>
      <c r="D3490" s="27" t="str">
        <f t="shared" si="667"/>
        <v/>
      </c>
      <c r="E3490" s="27" t="str">
        <f t="shared" si="668"/>
        <v/>
      </c>
      <c r="F3490" s="29" t="str">
        <f t="array" ref="F3490">IF(B3490="","",SMALL(IF(اضافه!$E$1:$E$10000=$D$4,ROW($1:$10000)),B3490))</f>
        <v/>
      </c>
      <c r="G3490" s="25" t="str">
        <f t="shared" si="675"/>
        <v/>
      </c>
      <c r="H3490" s="26" t="str">
        <f t="shared" si="669"/>
        <v/>
      </c>
      <c r="I3490" s="27" t="str">
        <f t="shared" si="670"/>
        <v/>
      </c>
      <c r="J3490" s="27" t="str">
        <f t="shared" si="671"/>
        <v/>
      </c>
      <c r="K3490" s="29" t="str">
        <f t="array" ref="K3490">IF(G3490="","",SMALL(IF(صرف!$E$1:$E$10000=$D$4,ROW($1:$10000)),G3490))</f>
        <v/>
      </c>
      <c r="L3490" s="25" t="str">
        <f t="shared" si="676"/>
        <v/>
      </c>
      <c r="M3490" s="26" t="str">
        <f t="shared" si="672"/>
        <v/>
      </c>
      <c r="N3490" s="27" t="str">
        <f t="shared" si="673"/>
        <v/>
      </c>
      <c r="O3490" s="27" t="str">
        <f t="shared" si="665"/>
        <v/>
      </c>
      <c r="P3490" s="29" t="str">
        <f t="array" ref="P3490">IF(L3490="","",SMALL(IF(تكهين!$E$1:$E$10000=$D$4,ROW($1:$10000)),L3490))</f>
        <v/>
      </c>
    </row>
    <row r="3491" spans="2:16" ht="20.25">
      <c r="B3491" s="25" t="str">
        <f t="shared" si="674"/>
        <v/>
      </c>
      <c r="C3491" s="26" t="str">
        <f t="shared" si="666"/>
        <v/>
      </c>
      <c r="D3491" s="27" t="str">
        <f t="shared" si="667"/>
        <v/>
      </c>
      <c r="E3491" s="27" t="str">
        <f t="shared" si="668"/>
        <v/>
      </c>
      <c r="F3491" s="29" t="str">
        <f t="array" ref="F3491">IF(B3491="","",SMALL(IF(اضافه!$E$1:$E$10000=$D$4,ROW($1:$10000)),B3491))</f>
        <v/>
      </c>
      <c r="G3491" s="25" t="str">
        <f t="shared" si="675"/>
        <v/>
      </c>
      <c r="H3491" s="26" t="str">
        <f t="shared" si="669"/>
        <v/>
      </c>
      <c r="I3491" s="27" t="str">
        <f t="shared" si="670"/>
        <v/>
      </c>
      <c r="J3491" s="27" t="str">
        <f t="shared" si="671"/>
        <v/>
      </c>
      <c r="K3491" s="29" t="str">
        <f t="array" ref="K3491">IF(G3491="","",SMALL(IF(صرف!$E$1:$E$10000=$D$4,ROW($1:$10000)),G3491))</f>
        <v/>
      </c>
      <c r="L3491" s="25" t="str">
        <f t="shared" si="676"/>
        <v/>
      </c>
      <c r="M3491" s="26" t="str">
        <f t="shared" si="672"/>
        <v/>
      </c>
      <c r="N3491" s="27" t="str">
        <f t="shared" si="673"/>
        <v/>
      </c>
      <c r="O3491" s="27" t="str">
        <f t="shared" si="665"/>
        <v/>
      </c>
      <c r="P3491" s="29" t="str">
        <f t="array" ref="P3491">IF(L3491="","",SMALL(IF(تكهين!$E$1:$E$10000=$D$4,ROW($1:$10000)),L3491))</f>
        <v/>
      </c>
    </row>
    <row r="3492" spans="2:16" ht="20.25">
      <c r="B3492" s="25" t="str">
        <f t="shared" si="674"/>
        <v/>
      </c>
      <c r="C3492" s="26" t="str">
        <f t="shared" si="666"/>
        <v/>
      </c>
      <c r="D3492" s="27" t="str">
        <f t="shared" si="667"/>
        <v/>
      </c>
      <c r="E3492" s="27" t="str">
        <f t="shared" si="668"/>
        <v/>
      </c>
      <c r="F3492" s="29" t="str">
        <f t="array" ref="F3492">IF(B3492="","",SMALL(IF(اضافه!$E$1:$E$10000=$D$4,ROW($1:$10000)),B3492))</f>
        <v/>
      </c>
      <c r="G3492" s="25" t="str">
        <f t="shared" si="675"/>
        <v/>
      </c>
      <c r="H3492" s="26" t="str">
        <f t="shared" si="669"/>
        <v/>
      </c>
      <c r="I3492" s="27" t="str">
        <f t="shared" si="670"/>
        <v/>
      </c>
      <c r="J3492" s="27" t="str">
        <f t="shared" si="671"/>
        <v/>
      </c>
      <c r="K3492" s="29" t="str">
        <f t="array" ref="K3492">IF(G3492="","",SMALL(IF(صرف!$E$1:$E$10000=$D$4,ROW($1:$10000)),G3492))</f>
        <v/>
      </c>
      <c r="L3492" s="25" t="str">
        <f t="shared" si="676"/>
        <v/>
      </c>
      <c r="M3492" s="26" t="str">
        <f t="shared" si="672"/>
        <v/>
      </c>
      <c r="N3492" s="27" t="str">
        <f t="shared" si="673"/>
        <v/>
      </c>
      <c r="O3492" s="27" t="str">
        <f t="shared" si="665"/>
        <v/>
      </c>
      <c r="P3492" s="29" t="str">
        <f t="array" ref="P3492">IF(L3492="","",SMALL(IF(تكهين!$E$1:$E$10000=$D$4,ROW($1:$10000)),L3492))</f>
        <v/>
      </c>
    </row>
    <row r="3493" spans="2:16" ht="20.25">
      <c r="B3493" s="25" t="str">
        <f t="shared" si="674"/>
        <v/>
      </c>
      <c r="C3493" s="26" t="str">
        <f t="shared" si="666"/>
        <v/>
      </c>
      <c r="D3493" s="27" t="str">
        <f t="shared" si="667"/>
        <v/>
      </c>
      <c r="E3493" s="27" t="str">
        <f t="shared" si="668"/>
        <v/>
      </c>
      <c r="F3493" s="29" t="str">
        <f t="array" ref="F3493">IF(B3493="","",SMALL(IF(اضافه!$E$1:$E$10000=$D$4,ROW($1:$10000)),B3493))</f>
        <v/>
      </c>
      <c r="G3493" s="25" t="str">
        <f t="shared" si="675"/>
        <v/>
      </c>
      <c r="H3493" s="26" t="str">
        <f t="shared" si="669"/>
        <v/>
      </c>
      <c r="I3493" s="27" t="str">
        <f t="shared" si="670"/>
        <v/>
      </c>
      <c r="J3493" s="27" t="str">
        <f t="shared" si="671"/>
        <v/>
      </c>
      <c r="K3493" s="29" t="str">
        <f t="array" ref="K3493">IF(G3493="","",SMALL(IF(صرف!$E$1:$E$10000=$D$4,ROW($1:$10000)),G3493))</f>
        <v/>
      </c>
      <c r="L3493" s="25" t="str">
        <f t="shared" si="676"/>
        <v/>
      </c>
      <c r="M3493" s="26" t="str">
        <f t="shared" si="672"/>
        <v/>
      </c>
      <c r="N3493" s="27" t="str">
        <f t="shared" si="673"/>
        <v/>
      </c>
      <c r="O3493" s="27" t="str">
        <f t="shared" si="665"/>
        <v/>
      </c>
      <c r="P3493" s="29" t="str">
        <f t="array" ref="P3493">IF(L3493="","",SMALL(IF(تكهين!$E$1:$E$10000=$D$4,ROW($1:$10000)),L3493))</f>
        <v/>
      </c>
    </row>
    <row r="3494" spans="2:16" ht="20.25">
      <c r="B3494" s="25" t="str">
        <f t="shared" si="674"/>
        <v/>
      </c>
      <c r="C3494" s="26" t="str">
        <f t="shared" si="666"/>
        <v/>
      </c>
      <c r="D3494" s="27" t="str">
        <f t="shared" si="667"/>
        <v/>
      </c>
      <c r="E3494" s="27" t="str">
        <f t="shared" si="668"/>
        <v/>
      </c>
      <c r="F3494" s="29" t="str">
        <f t="array" ref="F3494">IF(B3494="","",SMALL(IF(اضافه!$E$1:$E$10000=$D$4,ROW($1:$10000)),B3494))</f>
        <v/>
      </c>
      <c r="G3494" s="25" t="str">
        <f t="shared" si="675"/>
        <v/>
      </c>
      <c r="H3494" s="26" t="str">
        <f t="shared" si="669"/>
        <v/>
      </c>
      <c r="I3494" s="27" t="str">
        <f t="shared" si="670"/>
        <v/>
      </c>
      <c r="J3494" s="27" t="str">
        <f t="shared" si="671"/>
        <v/>
      </c>
      <c r="K3494" s="29" t="str">
        <f t="array" ref="K3494">IF(G3494="","",SMALL(IF(صرف!$E$1:$E$10000=$D$4,ROW($1:$10000)),G3494))</f>
        <v/>
      </c>
      <c r="L3494" s="25" t="str">
        <f t="shared" si="676"/>
        <v/>
      </c>
      <c r="M3494" s="26" t="str">
        <f t="shared" si="672"/>
        <v/>
      </c>
      <c r="N3494" s="27" t="str">
        <f t="shared" si="673"/>
        <v/>
      </c>
      <c r="O3494" s="27" t="str">
        <f t="shared" si="665"/>
        <v/>
      </c>
      <c r="P3494" s="29" t="str">
        <f t="array" ref="P3494">IF(L3494="","",SMALL(IF(تكهين!$E$1:$E$10000=$D$4,ROW($1:$10000)),L3494))</f>
        <v/>
      </c>
    </row>
    <row r="3495" spans="2:16" ht="20.25">
      <c r="B3495" s="25" t="str">
        <f t="shared" si="674"/>
        <v/>
      </c>
      <c r="C3495" s="26" t="str">
        <f t="shared" si="666"/>
        <v/>
      </c>
      <c r="D3495" s="27" t="str">
        <f t="shared" si="667"/>
        <v/>
      </c>
      <c r="E3495" s="27" t="str">
        <f t="shared" si="668"/>
        <v/>
      </c>
      <c r="F3495" s="29" t="str">
        <f t="array" ref="F3495">IF(B3495="","",SMALL(IF(اضافه!$E$1:$E$10000=$D$4,ROW($1:$10000)),B3495))</f>
        <v/>
      </c>
      <c r="G3495" s="25" t="str">
        <f t="shared" si="675"/>
        <v/>
      </c>
      <c r="H3495" s="26" t="str">
        <f t="shared" si="669"/>
        <v/>
      </c>
      <c r="I3495" s="27" t="str">
        <f t="shared" si="670"/>
        <v/>
      </c>
      <c r="J3495" s="27" t="str">
        <f t="shared" si="671"/>
        <v/>
      </c>
      <c r="K3495" s="29" t="str">
        <f t="array" ref="K3495">IF(G3495="","",SMALL(IF(صرف!$E$1:$E$10000=$D$4,ROW($1:$10000)),G3495))</f>
        <v/>
      </c>
      <c r="L3495" s="25" t="str">
        <f t="shared" si="676"/>
        <v/>
      </c>
      <c r="M3495" s="26" t="str">
        <f t="shared" si="672"/>
        <v/>
      </c>
      <c r="N3495" s="27" t="str">
        <f t="shared" si="673"/>
        <v/>
      </c>
      <c r="O3495" s="27" t="str">
        <f t="shared" si="665"/>
        <v/>
      </c>
      <c r="P3495" s="29" t="str">
        <f t="array" ref="P3495">IF(L3495="","",SMALL(IF(تكهين!$E$1:$E$10000=$D$4,ROW($1:$10000)),L3495))</f>
        <v/>
      </c>
    </row>
    <row r="3496" spans="2:16" ht="20.25">
      <c r="B3496" s="25" t="str">
        <f t="shared" si="674"/>
        <v/>
      </c>
      <c r="C3496" s="26" t="str">
        <f t="shared" si="666"/>
        <v/>
      </c>
      <c r="D3496" s="27" t="str">
        <f t="shared" si="667"/>
        <v/>
      </c>
      <c r="E3496" s="27" t="str">
        <f t="shared" si="668"/>
        <v/>
      </c>
      <c r="F3496" s="29" t="str">
        <f t="array" ref="F3496">IF(B3496="","",SMALL(IF(اضافه!$E$1:$E$10000=$D$4,ROW($1:$10000)),B3496))</f>
        <v/>
      </c>
      <c r="G3496" s="25" t="str">
        <f t="shared" si="675"/>
        <v/>
      </c>
      <c r="H3496" s="26" t="str">
        <f t="shared" si="669"/>
        <v/>
      </c>
      <c r="I3496" s="27" t="str">
        <f t="shared" si="670"/>
        <v/>
      </c>
      <c r="J3496" s="27" t="str">
        <f t="shared" si="671"/>
        <v/>
      </c>
      <c r="K3496" s="29" t="str">
        <f t="array" ref="K3496">IF(G3496="","",SMALL(IF(صرف!$E$1:$E$10000=$D$4,ROW($1:$10000)),G3496))</f>
        <v/>
      </c>
      <c r="L3496" s="25" t="str">
        <f t="shared" si="676"/>
        <v/>
      </c>
      <c r="M3496" s="26" t="str">
        <f t="shared" si="672"/>
        <v/>
      </c>
      <c r="N3496" s="27" t="str">
        <f t="shared" si="673"/>
        <v/>
      </c>
      <c r="O3496" s="27" t="str">
        <f t="shared" si="665"/>
        <v/>
      </c>
      <c r="P3496" s="29" t="str">
        <f t="array" ref="P3496">IF(L3496="","",SMALL(IF(تكهين!$E$1:$E$10000=$D$4,ROW($1:$10000)),L3496))</f>
        <v/>
      </c>
    </row>
    <row r="3497" spans="2:16" ht="20.25">
      <c r="B3497" s="25" t="str">
        <f t="shared" si="674"/>
        <v/>
      </c>
      <c r="C3497" s="26" t="str">
        <f t="shared" si="666"/>
        <v/>
      </c>
      <c r="D3497" s="27" t="str">
        <f t="shared" si="667"/>
        <v/>
      </c>
      <c r="E3497" s="27" t="str">
        <f t="shared" si="668"/>
        <v/>
      </c>
      <c r="F3497" s="29" t="str">
        <f t="array" ref="F3497">IF(B3497="","",SMALL(IF(اضافه!$E$1:$E$10000=$D$4,ROW($1:$10000)),B3497))</f>
        <v/>
      </c>
      <c r="G3497" s="25" t="str">
        <f t="shared" si="675"/>
        <v/>
      </c>
      <c r="H3497" s="26" t="str">
        <f t="shared" si="669"/>
        <v/>
      </c>
      <c r="I3497" s="27" t="str">
        <f t="shared" si="670"/>
        <v/>
      </c>
      <c r="J3497" s="27" t="str">
        <f t="shared" si="671"/>
        <v/>
      </c>
      <c r="K3497" s="29" t="str">
        <f t="array" ref="K3497">IF(G3497="","",SMALL(IF(صرف!$E$1:$E$10000=$D$4,ROW($1:$10000)),G3497))</f>
        <v/>
      </c>
      <c r="L3497" s="25" t="str">
        <f t="shared" si="676"/>
        <v/>
      </c>
      <c r="M3497" s="26" t="str">
        <f t="shared" si="672"/>
        <v/>
      </c>
      <c r="N3497" s="27" t="str">
        <f t="shared" si="673"/>
        <v/>
      </c>
      <c r="O3497" s="27" t="str">
        <f t="shared" si="665"/>
        <v/>
      </c>
      <c r="P3497" s="29" t="str">
        <f t="array" ref="P3497">IF(L3497="","",SMALL(IF(تكهين!$E$1:$E$10000=$D$4,ROW($1:$10000)),L3497))</f>
        <v/>
      </c>
    </row>
    <row r="3498" spans="2:16" ht="20.25">
      <c r="B3498" s="25" t="str">
        <f t="shared" si="674"/>
        <v/>
      </c>
      <c r="C3498" s="26" t="str">
        <f t="shared" si="666"/>
        <v/>
      </c>
      <c r="D3498" s="27" t="str">
        <f t="shared" si="667"/>
        <v/>
      </c>
      <c r="E3498" s="27" t="str">
        <f t="shared" si="668"/>
        <v/>
      </c>
      <c r="F3498" s="29" t="str">
        <f t="array" ref="F3498">IF(B3498="","",SMALL(IF(اضافه!$E$1:$E$10000=$D$4,ROW($1:$10000)),B3498))</f>
        <v/>
      </c>
      <c r="G3498" s="25" t="str">
        <f t="shared" si="675"/>
        <v/>
      </c>
      <c r="H3498" s="26" t="str">
        <f t="shared" si="669"/>
        <v/>
      </c>
      <c r="I3498" s="27" t="str">
        <f t="shared" si="670"/>
        <v/>
      </c>
      <c r="J3498" s="27" t="str">
        <f t="shared" si="671"/>
        <v/>
      </c>
      <c r="K3498" s="29" t="str">
        <f t="array" ref="K3498">IF(G3498="","",SMALL(IF(صرف!$E$1:$E$10000=$D$4,ROW($1:$10000)),G3498))</f>
        <v/>
      </c>
      <c r="L3498" s="25" t="str">
        <f t="shared" si="676"/>
        <v/>
      </c>
      <c r="M3498" s="26" t="str">
        <f t="shared" si="672"/>
        <v/>
      </c>
      <c r="N3498" s="27" t="str">
        <f t="shared" si="673"/>
        <v/>
      </c>
      <c r="O3498" s="27" t="str">
        <f t="shared" si="665"/>
        <v/>
      </c>
      <c r="P3498" s="29" t="str">
        <f t="array" ref="P3498">IF(L3498="","",SMALL(IF(تكهين!$E$1:$E$10000=$D$4,ROW($1:$10000)),L3498))</f>
        <v/>
      </c>
    </row>
    <row r="3499" spans="2:16" ht="20.25">
      <c r="B3499" s="25" t="str">
        <f t="shared" si="674"/>
        <v/>
      </c>
      <c r="C3499" s="26" t="str">
        <f t="shared" si="666"/>
        <v/>
      </c>
      <c r="D3499" s="27" t="str">
        <f t="shared" si="667"/>
        <v/>
      </c>
      <c r="E3499" s="27" t="str">
        <f t="shared" si="668"/>
        <v/>
      </c>
      <c r="F3499" s="29" t="str">
        <f t="array" ref="F3499">IF(B3499="","",SMALL(IF(اضافه!$E$1:$E$10000=$D$4,ROW($1:$10000)),B3499))</f>
        <v/>
      </c>
      <c r="G3499" s="25" t="str">
        <f t="shared" si="675"/>
        <v/>
      </c>
      <c r="H3499" s="26" t="str">
        <f t="shared" si="669"/>
        <v/>
      </c>
      <c r="I3499" s="27" t="str">
        <f t="shared" si="670"/>
        <v/>
      </c>
      <c r="J3499" s="27" t="str">
        <f t="shared" si="671"/>
        <v/>
      </c>
      <c r="K3499" s="29" t="str">
        <f t="array" ref="K3499">IF(G3499="","",SMALL(IF(صرف!$E$1:$E$10000=$D$4,ROW($1:$10000)),G3499))</f>
        <v/>
      </c>
      <c r="L3499" s="25" t="str">
        <f t="shared" si="676"/>
        <v/>
      </c>
      <c r="M3499" s="26" t="str">
        <f t="shared" si="672"/>
        <v/>
      </c>
      <c r="N3499" s="27" t="str">
        <f t="shared" si="673"/>
        <v/>
      </c>
      <c r="O3499" s="27" t="str">
        <f t="shared" si="665"/>
        <v/>
      </c>
      <c r="P3499" s="29" t="str">
        <f t="array" ref="P3499">IF(L3499="","",SMALL(IF(تكهين!$E$1:$E$10000=$D$4,ROW($1:$10000)),L3499))</f>
        <v/>
      </c>
    </row>
    <row r="3500" spans="2:16" ht="20.25">
      <c r="B3500" s="25" t="str">
        <f t="shared" si="674"/>
        <v/>
      </c>
      <c r="C3500" s="26" t="str">
        <f t="shared" si="666"/>
        <v/>
      </c>
      <c r="D3500" s="27" t="str">
        <f t="shared" si="667"/>
        <v/>
      </c>
      <c r="E3500" s="27" t="str">
        <f t="shared" si="668"/>
        <v/>
      </c>
      <c r="F3500" s="29" t="str">
        <f t="array" ref="F3500">IF(B3500="","",SMALL(IF(اضافه!$E$1:$E$10000=$D$4,ROW($1:$10000)),B3500))</f>
        <v/>
      </c>
      <c r="G3500" s="25" t="str">
        <f t="shared" si="675"/>
        <v/>
      </c>
      <c r="H3500" s="26" t="str">
        <f t="shared" si="669"/>
        <v/>
      </c>
      <c r="I3500" s="27" t="str">
        <f t="shared" si="670"/>
        <v/>
      </c>
      <c r="J3500" s="27" t="str">
        <f t="shared" si="671"/>
        <v/>
      </c>
      <c r="K3500" s="29" t="str">
        <f t="array" ref="K3500">IF(G3500="","",SMALL(IF(صرف!$E$1:$E$10000=$D$4,ROW($1:$10000)),G3500))</f>
        <v/>
      </c>
      <c r="L3500" s="25" t="str">
        <f t="shared" si="676"/>
        <v/>
      </c>
      <c r="M3500" s="26" t="str">
        <f t="shared" si="672"/>
        <v/>
      </c>
      <c r="N3500" s="27" t="str">
        <f t="shared" si="673"/>
        <v/>
      </c>
      <c r="O3500" s="27" t="str">
        <f t="shared" si="665"/>
        <v/>
      </c>
      <c r="P3500" s="29" t="str">
        <f t="array" ref="P3500">IF(L3500="","",SMALL(IF(تكهين!$E$1:$E$10000=$D$4,ROW($1:$10000)),L3500))</f>
        <v/>
      </c>
    </row>
    <row r="3501" spans="2:16" ht="20.25">
      <c r="B3501" s="25" t="str">
        <f t="shared" si="674"/>
        <v/>
      </c>
      <c r="C3501" s="26" t="str">
        <f t="shared" si="666"/>
        <v/>
      </c>
      <c r="D3501" s="27" t="str">
        <f t="shared" si="667"/>
        <v/>
      </c>
      <c r="E3501" s="27" t="str">
        <f t="shared" si="668"/>
        <v/>
      </c>
      <c r="F3501" s="29" t="str">
        <f t="array" ref="F3501">IF(B3501="","",SMALL(IF(اضافه!$E$1:$E$10000=$D$4,ROW($1:$10000)),B3501))</f>
        <v/>
      </c>
      <c r="G3501" s="25" t="str">
        <f t="shared" si="675"/>
        <v/>
      </c>
      <c r="H3501" s="26" t="str">
        <f t="shared" si="669"/>
        <v/>
      </c>
      <c r="I3501" s="27" t="str">
        <f t="shared" si="670"/>
        <v/>
      </c>
      <c r="J3501" s="27" t="str">
        <f t="shared" si="671"/>
        <v/>
      </c>
      <c r="K3501" s="29" t="str">
        <f t="array" ref="K3501">IF(G3501="","",SMALL(IF(صرف!$E$1:$E$10000=$D$4,ROW($1:$10000)),G3501))</f>
        <v/>
      </c>
      <c r="L3501" s="25" t="str">
        <f t="shared" si="676"/>
        <v/>
      </c>
      <c r="M3501" s="26" t="str">
        <f t="shared" si="672"/>
        <v/>
      </c>
      <c r="N3501" s="27" t="str">
        <f t="shared" si="673"/>
        <v/>
      </c>
      <c r="O3501" s="27" t="str">
        <f t="shared" ref="O3501:O3564" si="677">IF(OR($D$4="",L3501=""),"",INDEX(تكهين,P3501,8))</f>
        <v/>
      </c>
      <c r="P3501" s="29" t="str">
        <f t="array" ref="P3501">IF(L3501="","",SMALL(IF(تكهين!$E$1:$E$10000=$D$4,ROW($1:$10000)),L3501))</f>
        <v/>
      </c>
    </row>
    <row r="3502" spans="2:16" ht="20.25">
      <c r="B3502" s="25" t="str">
        <f t="shared" si="674"/>
        <v/>
      </c>
      <c r="C3502" s="26" t="str">
        <f t="shared" si="666"/>
        <v/>
      </c>
      <c r="D3502" s="27" t="str">
        <f t="shared" si="667"/>
        <v/>
      </c>
      <c r="E3502" s="27" t="str">
        <f t="shared" si="668"/>
        <v/>
      </c>
      <c r="F3502" s="29" t="str">
        <f t="array" ref="F3502">IF(B3502="","",SMALL(IF(اضافه!$E$1:$E$10000=$D$4,ROW($1:$10000)),B3502))</f>
        <v/>
      </c>
      <c r="G3502" s="25" t="str">
        <f t="shared" si="675"/>
        <v/>
      </c>
      <c r="H3502" s="26" t="str">
        <f t="shared" si="669"/>
        <v/>
      </c>
      <c r="I3502" s="27" t="str">
        <f t="shared" si="670"/>
        <v/>
      </c>
      <c r="J3502" s="27" t="str">
        <f t="shared" si="671"/>
        <v/>
      </c>
      <c r="K3502" s="29" t="str">
        <f t="array" ref="K3502">IF(G3502="","",SMALL(IF(صرف!$E$1:$E$10000=$D$4,ROW($1:$10000)),G3502))</f>
        <v/>
      </c>
      <c r="L3502" s="25" t="str">
        <f t="shared" si="676"/>
        <v/>
      </c>
      <c r="M3502" s="26" t="str">
        <f t="shared" si="672"/>
        <v/>
      </c>
      <c r="N3502" s="27" t="str">
        <f t="shared" si="673"/>
        <v/>
      </c>
      <c r="O3502" s="27" t="str">
        <f t="shared" si="677"/>
        <v/>
      </c>
      <c r="P3502" s="29" t="str">
        <f t="array" ref="P3502">IF(L3502="","",SMALL(IF(تكهين!$E$1:$E$10000=$D$4,ROW($1:$10000)),L3502))</f>
        <v/>
      </c>
    </row>
    <row r="3503" spans="2:16" ht="20.25">
      <c r="B3503" s="25" t="str">
        <f t="shared" si="674"/>
        <v/>
      </c>
      <c r="C3503" s="26" t="str">
        <f t="shared" si="666"/>
        <v/>
      </c>
      <c r="D3503" s="27" t="str">
        <f t="shared" si="667"/>
        <v/>
      </c>
      <c r="E3503" s="27" t="str">
        <f t="shared" si="668"/>
        <v/>
      </c>
      <c r="F3503" s="29" t="str">
        <f t="array" ref="F3503">IF(B3503="","",SMALL(IF(اضافه!$E$1:$E$10000=$D$4,ROW($1:$10000)),B3503))</f>
        <v/>
      </c>
      <c r="G3503" s="25" t="str">
        <f t="shared" si="675"/>
        <v/>
      </c>
      <c r="H3503" s="26" t="str">
        <f t="shared" si="669"/>
        <v/>
      </c>
      <c r="I3503" s="27" t="str">
        <f t="shared" si="670"/>
        <v/>
      </c>
      <c r="J3503" s="27" t="str">
        <f t="shared" si="671"/>
        <v/>
      </c>
      <c r="K3503" s="29" t="str">
        <f t="array" ref="K3503">IF(G3503="","",SMALL(IF(صرف!$E$1:$E$10000=$D$4,ROW($1:$10000)),G3503))</f>
        <v/>
      </c>
      <c r="L3503" s="25" t="str">
        <f t="shared" si="676"/>
        <v/>
      </c>
      <c r="M3503" s="26" t="str">
        <f t="shared" si="672"/>
        <v/>
      </c>
      <c r="N3503" s="27" t="str">
        <f t="shared" si="673"/>
        <v/>
      </c>
      <c r="O3503" s="27" t="str">
        <f t="shared" si="677"/>
        <v/>
      </c>
      <c r="P3503" s="29" t="str">
        <f t="array" ref="P3503">IF(L3503="","",SMALL(IF(تكهين!$E$1:$E$10000=$D$4,ROW($1:$10000)),L3503))</f>
        <v/>
      </c>
    </row>
    <row r="3504" spans="2:16" ht="20.25">
      <c r="B3504" s="25" t="str">
        <f t="shared" si="674"/>
        <v/>
      </c>
      <c r="C3504" s="26" t="str">
        <f t="shared" si="666"/>
        <v/>
      </c>
      <c r="D3504" s="27" t="str">
        <f t="shared" si="667"/>
        <v/>
      </c>
      <c r="E3504" s="27" t="str">
        <f t="shared" si="668"/>
        <v/>
      </c>
      <c r="F3504" s="29" t="str">
        <f t="array" ref="F3504">IF(B3504="","",SMALL(IF(اضافه!$E$1:$E$10000=$D$4,ROW($1:$10000)),B3504))</f>
        <v/>
      </c>
      <c r="G3504" s="25" t="str">
        <f t="shared" si="675"/>
        <v/>
      </c>
      <c r="H3504" s="26" t="str">
        <f t="shared" si="669"/>
        <v/>
      </c>
      <c r="I3504" s="27" t="str">
        <f t="shared" si="670"/>
        <v/>
      </c>
      <c r="J3504" s="27" t="str">
        <f t="shared" si="671"/>
        <v/>
      </c>
      <c r="K3504" s="29" t="str">
        <f t="array" ref="K3504">IF(G3504="","",SMALL(IF(صرف!$E$1:$E$10000=$D$4,ROW($1:$10000)),G3504))</f>
        <v/>
      </c>
      <c r="L3504" s="25" t="str">
        <f t="shared" si="676"/>
        <v/>
      </c>
      <c r="M3504" s="26" t="str">
        <f t="shared" si="672"/>
        <v/>
      </c>
      <c r="N3504" s="27" t="str">
        <f t="shared" si="673"/>
        <v/>
      </c>
      <c r="O3504" s="27" t="str">
        <f t="shared" si="677"/>
        <v/>
      </c>
      <c r="P3504" s="29" t="str">
        <f t="array" ref="P3504">IF(L3504="","",SMALL(IF(تكهين!$E$1:$E$10000=$D$4,ROW($1:$10000)),L3504))</f>
        <v/>
      </c>
    </row>
    <row r="3505" spans="2:16" ht="20.25">
      <c r="B3505" s="25" t="str">
        <f t="shared" si="674"/>
        <v/>
      </c>
      <c r="C3505" s="26" t="str">
        <f t="shared" si="666"/>
        <v/>
      </c>
      <c r="D3505" s="27" t="str">
        <f t="shared" si="667"/>
        <v/>
      </c>
      <c r="E3505" s="27" t="str">
        <f t="shared" si="668"/>
        <v/>
      </c>
      <c r="F3505" s="29" t="str">
        <f t="array" ref="F3505">IF(B3505="","",SMALL(IF(اضافه!$E$1:$E$10000=$D$4,ROW($1:$10000)),B3505))</f>
        <v/>
      </c>
      <c r="G3505" s="25" t="str">
        <f t="shared" si="675"/>
        <v/>
      </c>
      <c r="H3505" s="26" t="str">
        <f t="shared" si="669"/>
        <v/>
      </c>
      <c r="I3505" s="27" t="str">
        <f t="shared" si="670"/>
        <v/>
      </c>
      <c r="J3505" s="27" t="str">
        <f t="shared" si="671"/>
        <v/>
      </c>
      <c r="K3505" s="29" t="str">
        <f t="array" ref="K3505">IF(G3505="","",SMALL(IF(صرف!$E$1:$E$10000=$D$4,ROW($1:$10000)),G3505))</f>
        <v/>
      </c>
      <c r="L3505" s="25" t="str">
        <f t="shared" si="676"/>
        <v/>
      </c>
      <c r="M3505" s="26" t="str">
        <f t="shared" si="672"/>
        <v/>
      </c>
      <c r="N3505" s="27" t="str">
        <f t="shared" si="673"/>
        <v/>
      </c>
      <c r="O3505" s="27" t="str">
        <f t="shared" si="677"/>
        <v/>
      </c>
      <c r="P3505" s="29" t="str">
        <f t="array" ref="P3505">IF(L3505="","",SMALL(IF(تكهين!$E$1:$E$10000=$D$4,ROW($1:$10000)),L3505))</f>
        <v/>
      </c>
    </row>
    <row r="3506" spans="2:16" ht="20.25">
      <c r="B3506" s="25" t="str">
        <f t="shared" si="674"/>
        <v/>
      </c>
      <c r="C3506" s="26" t="str">
        <f t="shared" si="666"/>
        <v/>
      </c>
      <c r="D3506" s="27" t="str">
        <f t="shared" si="667"/>
        <v/>
      </c>
      <c r="E3506" s="27" t="str">
        <f t="shared" si="668"/>
        <v/>
      </c>
      <c r="F3506" s="29" t="str">
        <f t="array" ref="F3506">IF(B3506="","",SMALL(IF(اضافه!$E$1:$E$10000=$D$4,ROW($1:$10000)),B3506))</f>
        <v/>
      </c>
      <c r="G3506" s="25" t="str">
        <f t="shared" si="675"/>
        <v/>
      </c>
      <c r="H3506" s="26" t="str">
        <f t="shared" si="669"/>
        <v/>
      </c>
      <c r="I3506" s="27" t="str">
        <f t="shared" si="670"/>
        <v/>
      </c>
      <c r="J3506" s="27" t="str">
        <f t="shared" si="671"/>
        <v/>
      </c>
      <c r="K3506" s="29" t="str">
        <f t="array" ref="K3506">IF(G3506="","",SMALL(IF(صرف!$E$1:$E$10000=$D$4,ROW($1:$10000)),G3506))</f>
        <v/>
      </c>
      <c r="L3506" s="25" t="str">
        <f t="shared" si="676"/>
        <v/>
      </c>
      <c r="M3506" s="26" t="str">
        <f t="shared" si="672"/>
        <v/>
      </c>
      <c r="N3506" s="27" t="str">
        <f t="shared" si="673"/>
        <v/>
      </c>
      <c r="O3506" s="27" t="str">
        <f t="shared" si="677"/>
        <v/>
      </c>
      <c r="P3506" s="29" t="str">
        <f t="array" ref="P3506">IF(L3506="","",SMALL(IF(تكهين!$E$1:$E$10000=$D$4,ROW($1:$10000)),L3506))</f>
        <v/>
      </c>
    </row>
    <row r="3507" spans="2:16" ht="20.25">
      <c r="B3507" s="25" t="str">
        <f t="shared" si="674"/>
        <v/>
      </c>
      <c r="C3507" s="26" t="str">
        <f t="shared" si="666"/>
        <v/>
      </c>
      <c r="D3507" s="27" t="str">
        <f t="shared" si="667"/>
        <v/>
      </c>
      <c r="E3507" s="27" t="str">
        <f t="shared" si="668"/>
        <v/>
      </c>
      <c r="F3507" s="29" t="str">
        <f t="array" ref="F3507">IF(B3507="","",SMALL(IF(اضافه!$E$1:$E$10000=$D$4,ROW($1:$10000)),B3507))</f>
        <v/>
      </c>
      <c r="G3507" s="25" t="str">
        <f t="shared" si="675"/>
        <v/>
      </c>
      <c r="H3507" s="26" t="str">
        <f t="shared" si="669"/>
        <v/>
      </c>
      <c r="I3507" s="27" t="str">
        <f t="shared" si="670"/>
        <v/>
      </c>
      <c r="J3507" s="27" t="str">
        <f t="shared" si="671"/>
        <v/>
      </c>
      <c r="K3507" s="29" t="str">
        <f t="array" ref="K3507">IF(G3507="","",SMALL(IF(صرف!$E$1:$E$10000=$D$4,ROW($1:$10000)),G3507))</f>
        <v/>
      </c>
      <c r="L3507" s="25" t="str">
        <f t="shared" si="676"/>
        <v/>
      </c>
      <c r="M3507" s="26" t="str">
        <f t="shared" si="672"/>
        <v/>
      </c>
      <c r="N3507" s="27" t="str">
        <f t="shared" si="673"/>
        <v/>
      </c>
      <c r="O3507" s="27" t="str">
        <f t="shared" si="677"/>
        <v/>
      </c>
      <c r="P3507" s="29" t="str">
        <f t="array" ref="P3507">IF(L3507="","",SMALL(IF(تكهين!$E$1:$E$10000=$D$4,ROW($1:$10000)),L3507))</f>
        <v/>
      </c>
    </row>
    <row r="3508" spans="2:16" ht="20.25">
      <c r="B3508" s="25" t="str">
        <f t="shared" si="674"/>
        <v/>
      </c>
      <c r="C3508" s="26" t="str">
        <f t="shared" si="666"/>
        <v/>
      </c>
      <c r="D3508" s="27" t="str">
        <f t="shared" si="667"/>
        <v/>
      </c>
      <c r="E3508" s="27" t="str">
        <f t="shared" si="668"/>
        <v/>
      </c>
      <c r="F3508" s="29" t="str">
        <f t="array" ref="F3508">IF(B3508="","",SMALL(IF(اضافه!$E$1:$E$10000=$D$4,ROW($1:$10000)),B3508))</f>
        <v/>
      </c>
      <c r="G3508" s="25" t="str">
        <f t="shared" si="675"/>
        <v/>
      </c>
      <c r="H3508" s="26" t="str">
        <f t="shared" si="669"/>
        <v/>
      </c>
      <c r="I3508" s="27" t="str">
        <f t="shared" si="670"/>
        <v/>
      </c>
      <c r="J3508" s="27" t="str">
        <f t="shared" si="671"/>
        <v/>
      </c>
      <c r="K3508" s="29" t="str">
        <f t="array" ref="K3508">IF(G3508="","",SMALL(IF(صرف!$E$1:$E$10000=$D$4,ROW($1:$10000)),G3508))</f>
        <v/>
      </c>
      <c r="L3508" s="25" t="str">
        <f t="shared" si="676"/>
        <v/>
      </c>
      <c r="M3508" s="26" t="str">
        <f t="shared" si="672"/>
        <v/>
      </c>
      <c r="N3508" s="27" t="str">
        <f t="shared" si="673"/>
        <v/>
      </c>
      <c r="O3508" s="27" t="str">
        <f t="shared" si="677"/>
        <v/>
      </c>
      <c r="P3508" s="29" t="str">
        <f t="array" ref="P3508">IF(L3508="","",SMALL(IF(تكهين!$E$1:$E$10000=$D$4,ROW($1:$10000)),L3508))</f>
        <v/>
      </c>
    </row>
    <row r="3509" spans="2:16" ht="20.25">
      <c r="B3509" s="25" t="str">
        <f t="shared" si="674"/>
        <v/>
      </c>
      <c r="C3509" s="26" t="str">
        <f t="shared" si="666"/>
        <v/>
      </c>
      <c r="D3509" s="27" t="str">
        <f t="shared" si="667"/>
        <v/>
      </c>
      <c r="E3509" s="27" t="str">
        <f t="shared" si="668"/>
        <v/>
      </c>
      <c r="F3509" s="29" t="str">
        <f t="array" ref="F3509">IF(B3509="","",SMALL(IF(اضافه!$E$1:$E$10000=$D$4,ROW($1:$10000)),B3509))</f>
        <v/>
      </c>
      <c r="G3509" s="25" t="str">
        <f t="shared" si="675"/>
        <v/>
      </c>
      <c r="H3509" s="26" t="str">
        <f t="shared" si="669"/>
        <v/>
      </c>
      <c r="I3509" s="27" t="str">
        <f t="shared" si="670"/>
        <v/>
      </c>
      <c r="J3509" s="27" t="str">
        <f t="shared" si="671"/>
        <v/>
      </c>
      <c r="K3509" s="29" t="str">
        <f t="array" ref="K3509">IF(G3509="","",SMALL(IF(صرف!$E$1:$E$10000=$D$4,ROW($1:$10000)),G3509))</f>
        <v/>
      </c>
      <c r="L3509" s="25" t="str">
        <f t="shared" si="676"/>
        <v/>
      </c>
      <c r="M3509" s="26" t="str">
        <f t="shared" si="672"/>
        <v/>
      </c>
      <c r="N3509" s="27" t="str">
        <f t="shared" si="673"/>
        <v/>
      </c>
      <c r="O3509" s="27" t="str">
        <f t="shared" si="677"/>
        <v/>
      </c>
      <c r="P3509" s="29" t="str">
        <f t="array" ref="P3509">IF(L3509="","",SMALL(IF(تكهين!$E$1:$E$10000=$D$4,ROW($1:$10000)),L3509))</f>
        <v/>
      </c>
    </row>
    <row r="3510" spans="2:16" ht="20.25">
      <c r="B3510" s="25" t="str">
        <f t="shared" si="674"/>
        <v/>
      </c>
      <c r="C3510" s="26" t="str">
        <f t="shared" si="666"/>
        <v/>
      </c>
      <c r="D3510" s="27" t="str">
        <f t="shared" si="667"/>
        <v/>
      </c>
      <c r="E3510" s="27" t="str">
        <f t="shared" si="668"/>
        <v/>
      </c>
      <c r="F3510" s="29" t="str">
        <f t="array" ref="F3510">IF(B3510="","",SMALL(IF(اضافه!$E$1:$E$10000=$D$4,ROW($1:$10000)),B3510))</f>
        <v/>
      </c>
      <c r="G3510" s="25" t="str">
        <f t="shared" si="675"/>
        <v/>
      </c>
      <c r="H3510" s="26" t="str">
        <f t="shared" si="669"/>
        <v/>
      </c>
      <c r="I3510" s="27" t="str">
        <f t="shared" si="670"/>
        <v/>
      </c>
      <c r="J3510" s="27" t="str">
        <f t="shared" si="671"/>
        <v/>
      </c>
      <c r="K3510" s="29" t="str">
        <f t="array" ref="K3510">IF(G3510="","",SMALL(IF(صرف!$E$1:$E$10000=$D$4,ROW($1:$10000)),G3510))</f>
        <v/>
      </c>
      <c r="L3510" s="25" t="str">
        <f t="shared" si="676"/>
        <v/>
      </c>
      <c r="M3510" s="26" t="str">
        <f t="shared" si="672"/>
        <v/>
      </c>
      <c r="N3510" s="27" t="str">
        <f t="shared" si="673"/>
        <v/>
      </c>
      <c r="O3510" s="27" t="str">
        <f t="shared" si="677"/>
        <v/>
      </c>
      <c r="P3510" s="29" t="str">
        <f t="array" ref="P3510">IF(L3510="","",SMALL(IF(تكهين!$E$1:$E$10000=$D$4,ROW($1:$10000)),L3510))</f>
        <v/>
      </c>
    </row>
    <row r="3511" spans="2:16" ht="20.25">
      <c r="B3511" s="25" t="str">
        <f t="shared" si="674"/>
        <v/>
      </c>
      <c r="C3511" s="26" t="str">
        <f t="shared" ref="C3511:C3574" si="678">IF(OR($D$4="",B3511=""),"",INDEX(اضافة,F3511,2))</f>
        <v/>
      </c>
      <c r="D3511" s="27" t="str">
        <f t="shared" ref="D3511:D3574" si="679">IF(OR($D$4="",B3511=""),"",INDEX(اضافة,F3511,3))</f>
        <v/>
      </c>
      <c r="E3511" s="27" t="str">
        <f t="shared" ref="E3511:E3574" si="680">IF(OR($D$4="",B3511=""),"",INDEX(اضافة,F3511,8))</f>
        <v/>
      </c>
      <c r="F3511" s="29" t="str">
        <f t="array" ref="F3511">IF(B3511="","",SMALL(IF(اضافه!$E$1:$E$10000=$D$4,ROW($1:$10000)),B3511))</f>
        <v/>
      </c>
      <c r="G3511" s="25" t="str">
        <f t="shared" si="675"/>
        <v/>
      </c>
      <c r="H3511" s="26" t="str">
        <f t="shared" ref="H3511:H3574" si="681">IF(OR($D$4="",G3511=""),"",INDEX(صرف,K3511,2))</f>
        <v/>
      </c>
      <c r="I3511" s="27" t="str">
        <f t="shared" ref="I3511:I3574" si="682">IF(OR($D$4="",G3511=""),"",INDEX(صرف,K3511,3))</f>
        <v/>
      </c>
      <c r="J3511" s="27" t="str">
        <f t="shared" ref="J3511:J3574" si="683">IF(OR($D$4="",G3511=""),"",INDEX(صرف,K3511,8))</f>
        <v/>
      </c>
      <c r="K3511" s="29" t="str">
        <f t="array" ref="K3511">IF(G3511="","",SMALL(IF(صرف!$E$1:$E$10000=$D$4,ROW($1:$10000)),G3511))</f>
        <v/>
      </c>
      <c r="L3511" s="25" t="str">
        <f t="shared" si="676"/>
        <v/>
      </c>
      <c r="M3511" s="26" t="str">
        <f t="shared" ref="M3511:M3574" si="684">IF(OR($D$4="",L3511=""),"",INDEX(تكهين,P3511,2))</f>
        <v/>
      </c>
      <c r="N3511" s="27" t="str">
        <f t="shared" ref="N3511:N3574" si="685">IF(OR($D$4="",L3511=""),"",INDEX(تكهين,P3511,3))</f>
        <v/>
      </c>
      <c r="O3511" s="27" t="str">
        <f t="shared" si="677"/>
        <v/>
      </c>
      <c r="P3511" s="29" t="str">
        <f t="array" ref="P3511">IF(L3511="","",SMALL(IF(تكهين!$E$1:$E$10000=$D$4,ROW($1:$10000)),L3511))</f>
        <v/>
      </c>
    </row>
    <row r="3512" spans="2:16" ht="20.25">
      <c r="B3512" s="25" t="str">
        <f t="shared" si="674"/>
        <v/>
      </c>
      <c r="C3512" s="26" t="str">
        <f t="shared" si="678"/>
        <v/>
      </c>
      <c r="D3512" s="27" t="str">
        <f t="shared" si="679"/>
        <v/>
      </c>
      <c r="E3512" s="27" t="str">
        <f t="shared" si="680"/>
        <v/>
      </c>
      <c r="F3512" s="29" t="str">
        <f t="array" ref="F3512">IF(B3512="","",SMALL(IF(اضافه!$E$1:$E$10000=$D$4,ROW($1:$10000)),B3512))</f>
        <v/>
      </c>
      <c r="G3512" s="25" t="str">
        <f t="shared" si="675"/>
        <v/>
      </c>
      <c r="H3512" s="26" t="str">
        <f t="shared" si="681"/>
        <v/>
      </c>
      <c r="I3512" s="27" t="str">
        <f t="shared" si="682"/>
        <v/>
      </c>
      <c r="J3512" s="27" t="str">
        <f t="shared" si="683"/>
        <v/>
      </c>
      <c r="K3512" s="29" t="str">
        <f t="array" ref="K3512">IF(G3512="","",SMALL(IF(صرف!$E$1:$E$10000=$D$4,ROW($1:$10000)),G3512))</f>
        <v/>
      </c>
      <c r="L3512" s="25" t="str">
        <f t="shared" si="676"/>
        <v/>
      </c>
      <c r="M3512" s="26" t="str">
        <f t="shared" si="684"/>
        <v/>
      </c>
      <c r="N3512" s="27" t="str">
        <f t="shared" si="685"/>
        <v/>
      </c>
      <c r="O3512" s="27" t="str">
        <f t="shared" si="677"/>
        <v/>
      </c>
      <c r="P3512" s="29" t="str">
        <f t="array" ref="P3512">IF(L3512="","",SMALL(IF(تكهين!$E$1:$E$10000=$D$4,ROW($1:$10000)),L3512))</f>
        <v/>
      </c>
    </row>
    <row r="3513" spans="2:16" ht="20.25">
      <c r="B3513" s="25" t="str">
        <f t="shared" si="674"/>
        <v/>
      </c>
      <c r="C3513" s="26" t="str">
        <f t="shared" si="678"/>
        <v/>
      </c>
      <c r="D3513" s="27" t="str">
        <f t="shared" si="679"/>
        <v/>
      </c>
      <c r="E3513" s="27" t="str">
        <f t="shared" si="680"/>
        <v/>
      </c>
      <c r="F3513" s="29" t="str">
        <f t="array" ref="F3513">IF(B3513="","",SMALL(IF(اضافه!$E$1:$E$10000=$D$4,ROW($1:$10000)),B3513))</f>
        <v/>
      </c>
      <c r="G3513" s="25" t="str">
        <f t="shared" si="675"/>
        <v/>
      </c>
      <c r="H3513" s="26" t="str">
        <f t="shared" si="681"/>
        <v/>
      </c>
      <c r="I3513" s="27" t="str">
        <f t="shared" si="682"/>
        <v/>
      </c>
      <c r="J3513" s="27" t="str">
        <f t="shared" si="683"/>
        <v/>
      </c>
      <c r="K3513" s="29" t="str">
        <f t="array" ref="K3513">IF(G3513="","",SMALL(IF(صرف!$E$1:$E$10000=$D$4,ROW($1:$10000)),G3513))</f>
        <v/>
      </c>
      <c r="L3513" s="25" t="str">
        <f t="shared" si="676"/>
        <v/>
      </c>
      <c r="M3513" s="26" t="str">
        <f t="shared" si="684"/>
        <v/>
      </c>
      <c r="N3513" s="27" t="str">
        <f t="shared" si="685"/>
        <v/>
      </c>
      <c r="O3513" s="27" t="str">
        <f t="shared" si="677"/>
        <v/>
      </c>
      <c r="P3513" s="29" t="str">
        <f t="array" ref="P3513">IF(L3513="","",SMALL(IF(تكهين!$E$1:$E$10000=$D$4,ROW($1:$10000)),L3513))</f>
        <v/>
      </c>
    </row>
    <row r="3514" spans="2:16" ht="20.25">
      <c r="B3514" s="25" t="str">
        <f t="shared" si="674"/>
        <v/>
      </c>
      <c r="C3514" s="26" t="str">
        <f t="shared" si="678"/>
        <v/>
      </c>
      <c r="D3514" s="27" t="str">
        <f t="shared" si="679"/>
        <v/>
      </c>
      <c r="E3514" s="27" t="str">
        <f t="shared" si="680"/>
        <v/>
      </c>
      <c r="F3514" s="29" t="str">
        <f t="array" ref="F3514">IF(B3514="","",SMALL(IF(اضافه!$E$1:$E$10000=$D$4,ROW($1:$10000)),B3514))</f>
        <v/>
      </c>
      <c r="G3514" s="25" t="str">
        <f t="shared" si="675"/>
        <v/>
      </c>
      <c r="H3514" s="26" t="str">
        <f t="shared" si="681"/>
        <v/>
      </c>
      <c r="I3514" s="27" t="str">
        <f t="shared" si="682"/>
        <v/>
      </c>
      <c r="J3514" s="27" t="str">
        <f t="shared" si="683"/>
        <v/>
      </c>
      <c r="K3514" s="29" t="str">
        <f t="array" ref="K3514">IF(G3514="","",SMALL(IF(صرف!$E$1:$E$10000=$D$4,ROW($1:$10000)),G3514))</f>
        <v/>
      </c>
      <c r="L3514" s="25" t="str">
        <f t="shared" si="676"/>
        <v/>
      </c>
      <c r="M3514" s="26" t="str">
        <f t="shared" si="684"/>
        <v/>
      </c>
      <c r="N3514" s="27" t="str">
        <f t="shared" si="685"/>
        <v/>
      </c>
      <c r="O3514" s="27" t="str">
        <f t="shared" si="677"/>
        <v/>
      </c>
      <c r="P3514" s="29" t="str">
        <f t="array" ref="P3514">IF(L3514="","",SMALL(IF(تكهين!$E$1:$E$10000=$D$4,ROW($1:$10000)),L3514))</f>
        <v/>
      </c>
    </row>
    <row r="3515" spans="2:16" ht="20.25">
      <c r="B3515" s="25" t="str">
        <f t="shared" si="674"/>
        <v/>
      </c>
      <c r="C3515" s="26" t="str">
        <f t="shared" si="678"/>
        <v/>
      </c>
      <c r="D3515" s="27" t="str">
        <f t="shared" si="679"/>
        <v/>
      </c>
      <c r="E3515" s="27" t="str">
        <f t="shared" si="680"/>
        <v/>
      </c>
      <c r="F3515" s="29" t="str">
        <f t="array" ref="F3515">IF(B3515="","",SMALL(IF(اضافه!$E$1:$E$10000=$D$4,ROW($1:$10000)),B3515))</f>
        <v/>
      </c>
      <c r="G3515" s="25" t="str">
        <f t="shared" si="675"/>
        <v/>
      </c>
      <c r="H3515" s="26" t="str">
        <f t="shared" si="681"/>
        <v/>
      </c>
      <c r="I3515" s="27" t="str">
        <f t="shared" si="682"/>
        <v/>
      </c>
      <c r="J3515" s="27" t="str">
        <f t="shared" si="683"/>
        <v/>
      </c>
      <c r="K3515" s="29" t="str">
        <f t="array" ref="K3515">IF(G3515="","",SMALL(IF(صرف!$E$1:$E$10000=$D$4,ROW($1:$10000)),G3515))</f>
        <v/>
      </c>
      <c r="L3515" s="25" t="str">
        <f t="shared" si="676"/>
        <v/>
      </c>
      <c r="M3515" s="26" t="str">
        <f t="shared" si="684"/>
        <v/>
      </c>
      <c r="N3515" s="27" t="str">
        <f t="shared" si="685"/>
        <v/>
      </c>
      <c r="O3515" s="27" t="str">
        <f t="shared" si="677"/>
        <v/>
      </c>
      <c r="P3515" s="29" t="str">
        <f t="array" ref="P3515">IF(L3515="","",SMALL(IF(تكهين!$E$1:$E$10000=$D$4,ROW($1:$10000)),L3515))</f>
        <v/>
      </c>
    </row>
    <row r="3516" spans="2:16" ht="20.25">
      <c r="B3516" s="25" t="str">
        <f t="shared" si="674"/>
        <v/>
      </c>
      <c r="C3516" s="26" t="str">
        <f t="shared" si="678"/>
        <v/>
      </c>
      <c r="D3516" s="27" t="str">
        <f t="shared" si="679"/>
        <v/>
      </c>
      <c r="E3516" s="27" t="str">
        <f t="shared" si="680"/>
        <v/>
      </c>
      <c r="F3516" s="29" t="str">
        <f t="array" ref="F3516">IF(B3516="","",SMALL(IF(اضافه!$E$1:$E$10000=$D$4,ROW($1:$10000)),B3516))</f>
        <v/>
      </c>
      <c r="G3516" s="25" t="str">
        <f t="shared" si="675"/>
        <v/>
      </c>
      <c r="H3516" s="26" t="str">
        <f t="shared" si="681"/>
        <v/>
      </c>
      <c r="I3516" s="27" t="str">
        <f t="shared" si="682"/>
        <v/>
      </c>
      <c r="J3516" s="27" t="str">
        <f t="shared" si="683"/>
        <v/>
      </c>
      <c r="K3516" s="29" t="str">
        <f t="array" ref="K3516">IF(G3516="","",SMALL(IF(صرف!$E$1:$E$10000=$D$4,ROW($1:$10000)),G3516))</f>
        <v/>
      </c>
      <c r="L3516" s="25" t="str">
        <f t="shared" si="676"/>
        <v/>
      </c>
      <c r="M3516" s="26" t="str">
        <f t="shared" si="684"/>
        <v/>
      </c>
      <c r="N3516" s="27" t="str">
        <f t="shared" si="685"/>
        <v/>
      </c>
      <c r="O3516" s="27" t="str">
        <f t="shared" si="677"/>
        <v/>
      </c>
      <c r="P3516" s="29" t="str">
        <f t="array" ref="P3516">IF(L3516="","",SMALL(IF(تكهين!$E$1:$E$10000=$D$4,ROW($1:$10000)),L3516))</f>
        <v/>
      </c>
    </row>
    <row r="3517" spans="2:16" ht="20.25">
      <c r="B3517" s="25" t="str">
        <f t="shared" si="674"/>
        <v/>
      </c>
      <c r="C3517" s="26" t="str">
        <f t="shared" si="678"/>
        <v/>
      </c>
      <c r="D3517" s="27" t="str">
        <f t="shared" si="679"/>
        <v/>
      </c>
      <c r="E3517" s="27" t="str">
        <f t="shared" si="680"/>
        <v/>
      </c>
      <c r="F3517" s="29" t="str">
        <f t="array" ref="F3517">IF(B3517="","",SMALL(IF(اضافه!$E$1:$E$10000=$D$4,ROW($1:$10000)),B3517))</f>
        <v/>
      </c>
      <c r="G3517" s="25" t="str">
        <f t="shared" si="675"/>
        <v/>
      </c>
      <c r="H3517" s="26" t="str">
        <f t="shared" si="681"/>
        <v/>
      </c>
      <c r="I3517" s="27" t="str">
        <f t="shared" si="682"/>
        <v/>
      </c>
      <c r="J3517" s="27" t="str">
        <f t="shared" si="683"/>
        <v/>
      </c>
      <c r="K3517" s="29" t="str">
        <f t="array" ref="K3517">IF(G3517="","",SMALL(IF(صرف!$E$1:$E$10000=$D$4,ROW($1:$10000)),G3517))</f>
        <v/>
      </c>
      <c r="L3517" s="25" t="str">
        <f t="shared" si="676"/>
        <v/>
      </c>
      <c r="M3517" s="26" t="str">
        <f t="shared" si="684"/>
        <v/>
      </c>
      <c r="N3517" s="27" t="str">
        <f t="shared" si="685"/>
        <v/>
      </c>
      <c r="O3517" s="27" t="str">
        <f t="shared" si="677"/>
        <v/>
      </c>
      <c r="P3517" s="29" t="str">
        <f t="array" ref="P3517">IF(L3517="","",SMALL(IF(تكهين!$E$1:$E$10000=$D$4,ROW($1:$10000)),L3517))</f>
        <v/>
      </c>
    </row>
    <row r="3518" spans="2:16" ht="20.25">
      <c r="B3518" s="25" t="str">
        <f t="shared" si="674"/>
        <v/>
      </c>
      <c r="C3518" s="26" t="str">
        <f t="shared" si="678"/>
        <v/>
      </c>
      <c r="D3518" s="27" t="str">
        <f t="shared" si="679"/>
        <v/>
      </c>
      <c r="E3518" s="27" t="str">
        <f t="shared" si="680"/>
        <v/>
      </c>
      <c r="F3518" s="29" t="str">
        <f t="array" ref="F3518">IF(B3518="","",SMALL(IF(اضافه!$E$1:$E$10000=$D$4,ROW($1:$10000)),B3518))</f>
        <v/>
      </c>
      <c r="G3518" s="25" t="str">
        <f t="shared" si="675"/>
        <v/>
      </c>
      <c r="H3518" s="26" t="str">
        <f t="shared" si="681"/>
        <v/>
      </c>
      <c r="I3518" s="27" t="str">
        <f t="shared" si="682"/>
        <v/>
      </c>
      <c r="J3518" s="27" t="str">
        <f t="shared" si="683"/>
        <v/>
      </c>
      <c r="K3518" s="29" t="str">
        <f t="array" ref="K3518">IF(G3518="","",SMALL(IF(صرف!$E$1:$E$10000=$D$4,ROW($1:$10000)),G3518))</f>
        <v/>
      </c>
      <c r="L3518" s="25" t="str">
        <f t="shared" si="676"/>
        <v/>
      </c>
      <c r="M3518" s="26" t="str">
        <f t="shared" si="684"/>
        <v/>
      </c>
      <c r="N3518" s="27" t="str">
        <f t="shared" si="685"/>
        <v/>
      </c>
      <c r="O3518" s="27" t="str">
        <f t="shared" si="677"/>
        <v/>
      </c>
      <c r="P3518" s="29" t="str">
        <f t="array" ref="P3518">IF(L3518="","",SMALL(IF(تكهين!$E$1:$E$10000=$D$4,ROW($1:$10000)),L3518))</f>
        <v/>
      </c>
    </row>
    <row r="3519" spans="2:16" ht="20.25">
      <c r="B3519" s="25" t="str">
        <f t="shared" si="674"/>
        <v/>
      </c>
      <c r="C3519" s="26" t="str">
        <f t="shared" si="678"/>
        <v/>
      </c>
      <c r="D3519" s="27" t="str">
        <f t="shared" si="679"/>
        <v/>
      </c>
      <c r="E3519" s="27" t="str">
        <f t="shared" si="680"/>
        <v/>
      </c>
      <c r="F3519" s="29" t="str">
        <f t="array" ref="F3519">IF(B3519="","",SMALL(IF(اضافه!$E$1:$E$10000=$D$4,ROW($1:$10000)),B3519))</f>
        <v/>
      </c>
      <c r="G3519" s="25" t="str">
        <f t="shared" si="675"/>
        <v/>
      </c>
      <c r="H3519" s="26" t="str">
        <f t="shared" si="681"/>
        <v/>
      </c>
      <c r="I3519" s="27" t="str">
        <f t="shared" si="682"/>
        <v/>
      </c>
      <c r="J3519" s="27" t="str">
        <f t="shared" si="683"/>
        <v/>
      </c>
      <c r="K3519" s="29" t="str">
        <f t="array" ref="K3519">IF(G3519="","",SMALL(IF(صرف!$E$1:$E$10000=$D$4,ROW($1:$10000)),G3519))</f>
        <v/>
      </c>
      <c r="L3519" s="25" t="str">
        <f t="shared" si="676"/>
        <v/>
      </c>
      <c r="M3519" s="26" t="str">
        <f t="shared" si="684"/>
        <v/>
      </c>
      <c r="N3519" s="27" t="str">
        <f t="shared" si="685"/>
        <v/>
      </c>
      <c r="O3519" s="27" t="str">
        <f t="shared" si="677"/>
        <v/>
      </c>
      <c r="P3519" s="29" t="str">
        <f t="array" ref="P3519">IF(L3519="","",SMALL(IF(تكهين!$E$1:$E$10000=$D$4,ROW($1:$10000)),L3519))</f>
        <v/>
      </c>
    </row>
    <row r="3520" spans="2:16" ht="20.25">
      <c r="B3520" s="25" t="str">
        <f t="shared" si="674"/>
        <v/>
      </c>
      <c r="C3520" s="26" t="str">
        <f t="shared" si="678"/>
        <v/>
      </c>
      <c r="D3520" s="27" t="str">
        <f t="shared" si="679"/>
        <v/>
      </c>
      <c r="E3520" s="27" t="str">
        <f t="shared" si="680"/>
        <v/>
      </c>
      <c r="F3520" s="29" t="str">
        <f t="array" ref="F3520">IF(B3520="","",SMALL(IF(اضافه!$E$1:$E$10000=$D$4,ROW($1:$10000)),B3520))</f>
        <v/>
      </c>
      <c r="G3520" s="25" t="str">
        <f t="shared" si="675"/>
        <v/>
      </c>
      <c r="H3520" s="26" t="str">
        <f t="shared" si="681"/>
        <v/>
      </c>
      <c r="I3520" s="27" t="str">
        <f t="shared" si="682"/>
        <v/>
      </c>
      <c r="J3520" s="27" t="str">
        <f t="shared" si="683"/>
        <v/>
      </c>
      <c r="K3520" s="29" t="str">
        <f t="array" ref="K3520">IF(G3520="","",SMALL(IF(صرف!$E$1:$E$10000=$D$4,ROW($1:$10000)),G3520))</f>
        <v/>
      </c>
      <c r="L3520" s="25" t="str">
        <f t="shared" si="676"/>
        <v/>
      </c>
      <c r="M3520" s="26" t="str">
        <f t="shared" si="684"/>
        <v/>
      </c>
      <c r="N3520" s="27" t="str">
        <f t="shared" si="685"/>
        <v/>
      </c>
      <c r="O3520" s="27" t="str">
        <f t="shared" si="677"/>
        <v/>
      </c>
      <c r="P3520" s="29" t="str">
        <f t="array" ref="P3520">IF(L3520="","",SMALL(IF(تكهين!$E$1:$E$10000=$D$4,ROW($1:$10000)),L3520))</f>
        <v/>
      </c>
    </row>
    <row r="3521" spans="2:16" ht="20.25">
      <c r="B3521" s="25" t="str">
        <f t="shared" si="674"/>
        <v/>
      </c>
      <c r="C3521" s="26" t="str">
        <f t="shared" si="678"/>
        <v/>
      </c>
      <c r="D3521" s="27" t="str">
        <f t="shared" si="679"/>
        <v/>
      </c>
      <c r="E3521" s="27" t="str">
        <f t="shared" si="680"/>
        <v/>
      </c>
      <c r="F3521" s="29" t="str">
        <f t="array" ref="F3521">IF(B3521="","",SMALL(IF(اضافه!$E$1:$E$10000=$D$4,ROW($1:$10000)),B3521))</f>
        <v/>
      </c>
      <c r="G3521" s="25" t="str">
        <f t="shared" si="675"/>
        <v/>
      </c>
      <c r="H3521" s="26" t="str">
        <f t="shared" si="681"/>
        <v/>
      </c>
      <c r="I3521" s="27" t="str">
        <f t="shared" si="682"/>
        <v/>
      </c>
      <c r="J3521" s="27" t="str">
        <f t="shared" si="683"/>
        <v/>
      </c>
      <c r="K3521" s="29" t="str">
        <f t="array" ref="K3521">IF(G3521="","",SMALL(IF(صرف!$E$1:$E$10000=$D$4,ROW($1:$10000)),G3521))</f>
        <v/>
      </c>
      <c r="L3521" s="25" t="str">
        <f t="shared" si="676"/>
        <v/>
      </c>
      <c r="M3521" s="26" t="str">
        <f t="shared" si="684"/>
        <v/>
      </c>
      <c r="N3521" s="27" t="str">
        <f t="shared" si="685"/>
        <v/>
      </c>
      <c r="O3521" s="27" t="str">
        <f t="shared" si="677"/>
        <v/>
      </c>
      <c r="P3521" s="29" t="str">
        <f t="array" ref="P3521">IF(L3521="","",SMALL(IF(تكهين!$E$1:$E$10000=$D$4,ROW($1:$10000)),L3521))</f>
        <v/>
      </c>
    </row>
    <row r="3522" spans="2:16" ht="20.25">
      <c r="B3522" s="25" t="str">
        <f t="shared" si="674"/>
        <v/>
      </c>
      <c r="C3522" s="26" t="str">
        <f t="shared" si="678"/>
        <v/>
      </c>
      <c r="D3522" s="27" t="str">
        <f t="shared" si="679"/>
        <v/>
      </c>
      <c r="E3522" s="27" t="str">
        <f t="shared" si="680"/>
        <v/>
      </c>
      <c r="F3522" s="29" t="str">
        <f t="array" ref="F3522">IF(B3522="","",SMALL(IF(اضافه!$E$1:$E$10000=$D$4,ROW($1:$10000)),B3522))</f>
        <v/>
      </c>
      <c r="G3522" s="25" t="str">
        <f t="shared" si="675"/>
        <v/>
      </c>
      <c r="H3522" s="26" t="str">
        <f t="shared" si="681"/>
        <v/>
      </c>
      <c r="I3522" s="27" t="str">
        <f t="shared" si="682"/>
        <v/>
      </c>
      <c r="J3522" s="27" t="str">
        <f t="shared" si="683"/>
        <v/>
      </c>
      <c r="K3522" s="29" t="str">
        <f t="array" ref="K3522">IF(G3522="","",SMALL(IF(صرف!$E$1:$E$10000=$D$4,ROW($1:$10000)),G3522))</f>
        <v/>
      </c>
      <c r="L3522" s="25" t="str">
        <f t="shared" si="676"/>
        <v/>
      </c>
      <c r="M3522" s="26" t="str">
        <f t="shared" si="684"/>
        <v/>
      </c>
      <c r="N3522" s="27" t="str">
        <f t="shared" si="685"/>
        <v/>
      </c>
      <c r="O3522" s="27" t="str">
        <f t="shared" si="677"/>
        <v/>
      </c>
      <c r="P3522" s="29" t="str">
        <f t="array" ref="P3522">IF(L3522="","",SMALL(IF(تكهين!$E$1:$E$10000=$D$4,ROW($1:$10000)),L3522))</f>
        <v/>
      </c>
    </row>
    <row r="3523" spans="2:16" ht="20.25">
      <c r="B3523" s="25" t="str">
        <f t="shared" si="674"/>
        <v/>
      </c>
      <c r="C3523" s="26" t="str">
        <f t="shared" si="678"/>
        <v/>
      </c>
      <c r="D3523" s="27" t="str">
        <f t="shared" si="679"/>
        <v/>
      </c>
      <c r="E3523" s="27" t="str">
        <f t="shared" si="680"/>
        <v/>
      </c>
      <c r="F3523" s="29" t="str">
        <f t="array" ref="F3523">IF(B3523="","",SMALL(IF(اضافه!$E$1:$E$10000=$D$4,ROW($1:$10000)),B3523))</f>
        <v/>
      </c>
      <c r="G3523" s="25" t="str">
        <f t="shared" si="675"/>
        <v/>
      </c>
      <c r="H3523" s="26" t="str">
        <f t="shared" si="681"/>
        <v/>
      </c>
      <c r="I3523" s="27" t="str">
        <f t="shared" si="682"/>
        <v/>
      </c>
      <c r="J3523" s="27" t="str">
        <f t="shared" si="683"/>
        <v/>
      </c>
      <c r="K3523" s="29" t="str">
        <f t="array" ref="K3523">IF(G3523="","",SMALL(IF(صرف!$E$1:$E$10000=$D$4,ROW($1:$10000)),G3523))</f>
        <v/>
      </c>
      <c r="L3523" s="25" t="str">
        <f t="shared" si="676"/>
        <v/>
      </c>
      <c r="M3523" s="26" t="str">
        <f t="shared" si="684"/>
        <v/>
      </c>
      <c r="N3523" s="27" t="str">
        <f t="shared" si="685"/>
        <v/>
      </c>
      <c r="O3523" s="27" t="str">
        <f t="shared" si="677"/>
        <v/>
      </c>
      <c r="P3523" s="29" t="str">
        <f t="array" ref="P3523">IF(L3523="","",SMALL(IF(تكهين!$E$1:$E$10000=$D$4,ROW($1:$10000)),L3523))</f>
        <v/>
      </c>
    </row>
    <row r="3524" spans="2:16" ht="20.25">
      <c r="B3524" s="25" t="str">
        <f t="shared" si="674"/>
        <v/>
      </c>
      <c r="C3524" s="26" t="str">
        <f t="shared" si="678"/>
        <v/>
      </c>
      <c r="D3524" s="27" t="str">
        <f t="shared" si="679"/>
        <v/>
      </c>
      <c r="E3524" s="27" t="str">
        <f t="shared" si="680"/>
        <v/>
      </c>
      <c r="F3524" s="29" t="str">
        <f t="array" ref="F3524">IF(B3524="","",SMALL(IF(اضافه!$E$1:$E$10000=$D$4,ROW($1:$10000)),B3524))</f>
        <v/>
      </c>
      <c r="G3524" s="25" t="str">
        <f t="shared" si="675"/>
        <v/>
      </c>
      <c r="H3524" s="26" t="str">
        <f t="shared" si="681"/>
        <v/>
      </c>
      <c r="I3524" s="27" t="str">
        <f t="shared" si="682"/>
        <v/>
      </c>
      <c r="J3524" s="27" t="str">
        <f t="shared" si="683"/>
        <v/>
      </c>
      <c r="K3524" s="29" t="str">
        <f t="array" ref="K3524">IF(G3524="","",SMALL(IF(صرف!$E$1:$E$10000=$D$4,ROW($1:$10000)),G3524))</f>
        <v/>
      </c>
      <c r="L3524" s="25" t="str">
        <f t="shared" si="676"/>
        <v/>
      </c>
      <c r="M3524" s="26" t="str">
        <f t="shared" si="684"/>
        <v/>
      </c>
      <c r="N3524" s="27" t="str">
        <f t="shared" si="685"/>
        <v/>
      </c>
      <c r="O3524" s="27" t="str">
        <f t="shared" si="677"/>
        <v/>
      </c>
      <c r="P3524" s="29" t="str">
        <f t="array" ref="P3524">IF(L3524="","",SMALL(IF(تكهين!$E$1:$E$10000=$D$4,ROW($1:$10000)),L3524))</f>
        <v/>
      </c>
    </row>
    <row r="3525" spans="2:16" ht="20.25">
      <c r="B3525" s="25" t="str">
        <f t="shared" si="674"/>
        <v/>
      </c>
      <c r="C3525" s="26" t="str">
        <f t="shared" si="678"/>
        <v/>
      </c>
      <c r="D3525" s="27" t="str">
        <f t="shared" si="679"/>
        <v/>
      </c>
      <c r="E3525" s="27" t="str">
        <f t="shared" si="680"/>
        <v/>
      </c>
      <c r="F3525" s="29" t="str">
        <f t="array" ref="F3525">IF(B3525="","",SMALL(IF(اضافه!$E$1:$E$10000=$D$4,ROW($1:$10000)),B3525))</f>
        <v/>
      </c>
      <c r="G3525" s="25" t="str">
        <f t="shared" si="675"/>
        <v/>
      </c>
      <c r="H3525" s="26" t="str">
        <f t="shared" si="681"/>
        <v/>
      </c>
      <c r="I3525" s="27" t="str">
        <f t="shared" si="682"/>
        <v/>
      </c>
      <c r="J3525" s="27" t="str">
        <f t="shared" si="683"/>
        <v/>
      </c>
      <c r="K3525" s="29" t="str">
        <f t="array" ref="K3525">IF(G3525="","",SMALL(IF(صرف!$E$1:$E$10000=$D$4,ROW($1:$10000)),G3525))</f>
        <v/>
      </c>
      <c r="L3525" s="25" t="str">
        <f t="shared" si="676"/>
        <v/>
      </c>
      <c r="M3525" s="26" t="str">
        <f t="shared" si="684"/>
        <v/>
      </c>
      <c r="N3525" s="27" t="str">
        <f t="shared" si="685"/>
        <v/>
      </c>
      <c r="O3525" s="27" t="str">
        <f t="shared" si="677"/>
        <v/>
      </c>
      <c r="P3525" s="29" t="str">
        <f t="array" ref="P3525">IF(L3525="","",SMALL(IF(تكهين!$E$1:$E$10000=$D$4,ROW($1:$10000)),L3525))</f>
        <v/>
      </c>
    </row>
    <row r="3526" spans="2:16" ht="20.25">
      <c r="B3526" s="25" t="str">
        <f t="shared" si="674"/>
        <v/>
      </c>
      <c r="C3526" s="26" t="str">
        <f t="shared" si="678"/>
        <v/>
      </c>
      <c r="D3526" s="27" t="str">
        <f t="shared" si="679"/>
        <v/>
      </c>
      <c r="E3526" s="27" t="str">
        <f t="shared" si="680"/>
        <v/>
      </c>
      <c r="F3526" s="29" t="str">
        <f t="array" ref="F3526">IF(B3526="","",SMALL(IF(اضافه!$E$1:$E$10000=$D$4,ROW($1:$10000)),B3526))</f>
        <v/>
      </c>
      <c r="G3526" s="25" t="str">
        <f t="shared" si="675"/>
        <v/>
      </c>
      <c r="H3526" s="26" t="str">
        <f t="shared" si="681"/>
        <v/>
      </c>
      <c r="I3526" s="27" t="str">
        <f t="shared" si="682"/>
        <v/>
      </c>
      <c r="J3526" s="27" t="str">
        <f t="shared" si="683"/>
        <v/>
      </c>
      <c r="K3526" s="29" t="str">
        <f t="array" ref="K3526">IF(G3526="","",SMALL(IF(صرف!$E$1:$E$10000=$D$4,ROW($1:$10000)),G3526))</f>
        <v/>
      </c>
      <c r="L3526" s="25" t="str">
        <f t="shared" si="676"/>
        <v/>
      </c>
      <c r="M3526" s="26" t="str">
        <f t="shared" si="684"/>
        <v/>
      </c>
      <c r="N3526" s="27" t="str">
        <f t="shared" si="685"/>
        <v/>
      </c>
      <c r="O3526" s="27" t="str">
        <f t="shared" si="677"/>
        <v/>
      </c>
      <c r="P3526" s="29" t="str">
        <f t="array" ref="P3526">IF(L3526="","",SMALL(IF(تكهين!$E$1:$E$10000=$D$4,ROW($1:$10000)),L3526))</f>
        <v/>
      </c>
    </row>
    <row r="3527" spans="2:16" ht="20.25">
      <c r="B3527" s="25" t="str">
        <f t="shared" ref="B3527:B3590" si="686">IF(B$11=0,"",IF(ROW($B3515)&gt;B$11,"",ROW($B3515)))</f>
        <v/>
      </c>
      <c r="C3527" s="26" t="str">
        <f t="shared" si="678"/>
        <v/>
      </c>
      <c r="D3527" s="27" t="str">
        <f t="shared" si="679"/>
        <v/>
      </c>
      <c r="E3527" s="27" t="str">
        <f t="shared" si="680"/>
        <v/>
      </c>
      <c r="F3527" s="29" t="str">
        <f t="array" ref="F3527">IF(B3527="","",SMALL(IF(اضافه!$E$1:$E$10000=$D$4,ROW($1:$10000)),B3527))</f>
        <v/>
      </c>
      <c r="G3527" s="25" t="str">
        <f t="shared" si="675"/>
        <v/>
      </c>
      <c r="H3527" s="26" t="str">
        <f t="shared" si="681"/>
        <v/>
      </c>
      <c r="I3527" s="27" t="str">
        <f t="shared" si="682"/>
        <v/>
      </c>
      <c r="J3527" s="27" t="str">
        <f t="shared" si="683"/>
        <v/>
      </c>
      <c r="K3527" s="29" t="str">
        <f t="array" ref="K3527">IF(G3527="","",SMALL(IF(صرف!$E$1:$E$10000=$D$4,ROW($1:$10000)),G3527))</f>
        <v/>
      </c>
      <c r="L3527" s="25" t="str">
        <f t="shared" si="676"/>
        <v/>
      </c>
      <c r="M3527" s="26" t="str">
        <f t="shared" si="684"/>
        <v/>
      </c>
      <c r="N3527" s="27" t="str">
        <f t="shared" si="685"/>
        <v/>
      </c>
      <c r="O3527" s="27" t="str">
        <f t="shared" si="677"/>
        <v/>
      </c>
      <c r="P3527" s="29" t="str">
        <f t="array" ref="P3527">IF(L3527="","",SMALL(IF(تكهين!$E$1:$E$10000=$D$4,ROW($1:$10000)),L3527))</f>
        <v/>
      </c>
    </row>
    <row r="3528" spans="2:16" ht="20.25">
      <c r="B3528" s="25" t="str">
        <f t="shared" si="686"/>
        <v/>
      </c>
      <c r="C3528" s="26" t="str">
        <f t="shared" si="678"/>
        <v/>
      </c>
      <c r="D3528" s="27" t="str">
        <f t="shared" si="679"/>
        <v/>
      </c>
      <c r="E3528" s="27" t="str">
        <f t="shared" si="680"/>
        <v/>
      </c>
      <c r="F3528" s="29" t="str">
        <f t="array" ref="F3528">IF(B3528="","",SMALL(IF(اضافه!$E$1:$E$10000=$D$4,ROW($1:$10000)),B3528))</f>
        <v/>
      </c>
      <c r="G3528" s="25" t="str">
        <f t="shared" si="675"/>
        <v/>
      </c>
      <c r="H3528" s="26" t="str">
        <f t="shared" si="681"/>
        <v/>
      </c>
      <c r="I3528" s="27" t="str">
        <f t="shared" si="682"/>
        <v/>
      </c>
      <c r="J3528" s="27" t="str">
        <f t="shared" si="683"/>
        <v/>
      </c>
      <c r="K3528" s="29" t="str">
        <f t="array" ref="K3528">IF(G3528="","",SMALL(IF(صرف!$E$1:$E$10000=$D$4,ROW($1:$10000)),G3528))</f>
        <v/>
      </c>
      <c r="L3528" s="25" t="str">
        <f t="shared" si="676"/>
        <v/>
      </c>
      <c r="M3528" s="26" t="str">
        <f t="shared" si="684"/>
        <v/>
      </c>
      <c r="N3528" s="27" t="str">
        <f t="shared" si="685"/>
        <v/>
      </c>
      <c r="O3528" s="27" t="str">
        <f t="shared" si="677"/>
        <v/>
      </c>
      <c r="P3528" s="29" t="str">
        <f t="array" ref="P3528">IF(L3528="","",SMALL(IF(تكهين!$E$1:$E$10000=$D$4,ROW($1:$10000)),L3528))</f>
        <v/>
      </c>
    </row>
    <row r="3529" spans="2:16" ht="20.25">
      <c r="B3529" s="25" t="str">
        <f t="shared" si="686"/>
        <v/>
      </c>
      <c r="C3529" s="26" t="str">
        <f t="shared" si="678"/>
        <v/>
      </c>
      <c r="D3529" s="27" t="str">
        <f t="shared" si="679"/>
        <v/>
      </c>
      <c r="E3529" s="27" t="str">
        <f t="shared" si="680"/>
        <v/>
      </c>
      <c r="F3529" s="29" t="str">
        <f t="array" ref="F3529">IF(B3529="","",SMALL(IF(اضافه!$E$1:$E$10000=$D$4,ROW($1:$10000)),B3529))</f>
        <v/>
      </c>
      <c r="G3529" s="25" t="str">
        <f t="shared" si="675"/>
        <v/>
      </c>
      <c r="H3529" s="26" t="str">
        <f t="shared" si="681"/>
        <v/>
      </c>
      <c r="I3529" s="27" t="str">
        <f t="shared" si="682"/>
        <v/>
      </c>
      <c r="J3529" s="27" t="str">
        <f t="shared" si="683"/>
        <v/>
      </c>
      <c r="K3529" s="29" t="str">
        <f t="array" ref="K3529">IF(G3529="","",SMALL(IF(صرف!$E$1:$E$10000=$D$4,ROW($1:$10000)),G3529))</f>
        <v/>
      </c>
      <c r="L3529" s="25" t="str">
        <f t="shared" si="676"/>
        <v/>
      </c>
      <c r="M3529" s="26" t="str">
        <f t="shared" si="684"/>
        <v/>
      </c>
      <c r="N3529" s="27" t="str">
        <f t="shared" si="685"/>
        <v/>
      </c>
      <c r="O3529" s="27" t="str">
        <f t="shared" si="677"/>
        <v/>
      </c>
      <c r="P3529" s="29" t="str">
        <f t="array" ref="P3529">IF(L3529="","",SMALL(IF(تكهين!$E$1:$E$10000=$D$4,ROW($1:$10000)),L3529))</f>
        <v/>
      </c>
    </row>
    <row r="3530" spans="2:16" ht="20.25">
      <c r="B3530" s="25" t="str">
        <f t="shared" si="686"/>
        <v/>
      </c>
      <c r="C3530" s="26" t="str">
        <f t="shared" si="678"/>
        <v/>
      </c>
      <c r="D3530" s="27" t="str">
        <f t="shared" si="679"/>
        <v/>
      </c>
      <c r="E3530" s="27" t="str">
        <f t="shared" si="680"/>
        <v/>
      </c>
      <c r="F3530" s="29" t="str">
        <f t="array" ref="F3530">IF(B3530="","",SMALL(IF(اضافه!$E$1:$E$10000=$D$4,ROW($1:$10000)),B3530))</f>
        <v/>
      </c>
      <c r="G3530" s="25" t="str">
        <f t="shared" si="675"/>
        <v/>
      </c>
      <c r="H3530" s="26" t="str">
        <f t="shared" si="681"/>
        <v/>
      </c>
      <c r="I3530" s="27" t="str">
        <f t="shared" si="682"/>
        <v/>
      </c>
      <c r="J3530" s="27" t="str">
        <f t="shared" si="683"/>
        <v/>
      </c>
      <c r="K3530" s="29" t="str">
        <f t="array" ref="K3530">IF(G3530="","",SMALL(IF(صرف!$E$1:$E$10000=$D$4,ROW($1:$10000)),G3530))</f>
        <v/>
      </c>
      <c r="L3530" s="25" t="str">
        <f t="shared" si="676"/>
        <v/>
      </c>
      <c r="M3530" s="26" t="str">
        <f t="shared" si="684"/>
        <v/>
      </c>
      <c r="N3530" s="27" t="str">
        <f t="shared" si="685"/>
        <v/>
      </c>
      <c r="O3530" s="27" t="str">
        <f t="shared" si="677"/>
        <v/>
      </c>
      <c r="P3530" s="29" t="str">
        <f t="array" ref="P3530">IF(L3530="","",SMALL(IF(تكهين!$E$1:$E$10000=$D$4,ROW($1:$10000)),L3530))</f>
        <v/>
      </c>
    </row>
    <row r="3531" spans="2:16" ht="20.25">
      <c r="B3531" s="25" t="str">
        <f t="shared" si="686"/>
        <v/>
      </c>
      <c r="C3531" s="26" t="str">
        <f t="shared" si="678"/>
        <v/>
      </c>
      <c r="D3531" s="27" t="str">
        <f t="shared" si="679"/>
        <v/>
      </c>
      <c r="E3531" s="27" t="str">
        <f t="shared" si="680"/>
        <v/>
      </c>
      <c r="F3531" s="29" t="str">
        <f t="array" ref="F3531">IF(B3531="","",SMALL(IF(اضافه!$E$1:$E$10000=$D$4,ROW($1:$10000)),B3531))</f>
        <v/>
      </c>
      <c r="G3531" s="25" t="str">
        <f t="shared" si="675"/>
        <v/>
      </c>
      <c r="H3531" s="26" t="str">
        <f t="shared" si="681"/>
        <v/>
      </c>
      <c r="I3531" s="27" t="str">
        <f t="shared" si="682"/>
        <v/>
      </c>
      <c r="J3531" s="27" t="str">
        <f t="shared" si="683"/>
        <v/>
      </c>
      <c r="K3531" s="29" t="str">
        <f t="array" ref="K3531">IF(G3531="","",SMALL(IF(صرف!$E$1:$E$10000=$D$4,ROW($1:$10000)),G3531))</f>
        <v/>
      </c>
      <c r="L3531" s="25" t="str">
        <f t="shared" si="676"/>
        <v/>
      </c>
      <c r="M3531" s="26" t="str">
        <f t="shared" si="684"/>
        <v/>
      </c>
      <c r="N3531" s="27" t="str">
        <f t="shared" si="685"/>
        <v/>
      </c>
      <c r="O3531" s="27" t="str">
        <f t="shared" si="677"/>
        <v/>
      </c>
      <c r="P3531" s="29" t="str">
        <f t="array" ref="P3531">IF(L3531="","",SMALL(IF(تكهين!$E$1:$E$10000=$D$4,ROW($1:$10000)),L3531))</f>
        <v/>
      </c>
    </row>
    <row r="3532" spans="2:16" ht="20.25">
      <c r="B3532" s="25" t="str">
        <f t="shared" si="686"/>
        <v/>
      </c>
      <c r="C3532" s="26" t="str">
        <f t="shared" si="678"/>
        <v/>
      </c>
      <c r="D3532" s="27" t="str">
        <f t="shared" si="679"/>
        <v/>
      </c>
      <c r="E3532" s="27" t="str">
        <f t="shared" si="680"/>
        <v/>
      </c>
      <c r="F3532" s="29" t="str">
        <f t="array" ref="F3532">IF(B3532="","",SMALL(IF(اضافه!$E$1:$E$10000=$D$4,ROW($1:$10000)),B3532))</f>
        <v/>
      </c>
      <c r="G3532" s="25" t="str">
        <f t="shared" si="675"/>
        <v/>
      </c>
      <c r="H3532" s="26" t="str">
        <f t="shared" si="681"/>
        <v/>
      </c>
      <c r="I3532" s="27" t="str">
        <f t="shared" si="682"/>
        <v/>
      </c>
      <c r="J3532" s="27" t="str">
        <f t="shared" si="683"/>
        <v/>
      </c>
      <c r="K3532" s="29" t="str">
        <f t="array" ref="K3532">IF(G3532="","",SMALL(IF(صرف!$E$1:$E$10000=$D$4,ROW($1:$10000)),G3532))</f>
        <v/>
      </c>
      <c r="L3532" s="25" t="str">
        <f t="shared" si="676"/>
        <v/>
      </c>
      <c r="M3532" s="26" t="str">
        <f t="shared" si="684"/>
        <v/>
      </c>
      <c r="N3532" s="27" t="str">
        <f t="shared" si="685"/>
        <v/>
      </c>
      <c r="O3532" s="27" t="str">
        <f t="shared" si="677"/>
        <v/>
      </c>
      <c r="P3532" s="29" t="str">
        <f t="array" ref="P3532">IF(L3532="","",SMALL(IF(تكهين!$E$1:$E$10000=$D$4,ROW($1:$10000)),L3532))</f>
        <v/>
      </c>
    </row>
    <row r="3533" spans="2:16" ht="20.25">
      <c r="B3533" s="25" t="str">
        <f t="shared" si="686"/>
        <v/>
      </c>
      <c r="C3533" s="26" t="str">
        <f t="shared" si="678"/>
        <v/>
      </c>
      <c r="D3533" s="27" t="str">
        <f t="shared" si="679"/>
        <v/>
      </c>
      <c r="E3533" s="27" t="str">
        <f t="shared" si="680"/>
        <v/>
      </c>
      <c r="F3533" s="29" t="str">
        <f t="array" ref="F3533">IF(B3533="","",SMALL(IF(اضافه!$E$1:$E$10000=$D$4,ROW($1:$10000)),B3533))</f>
        <v/>
      </c>
      <c r="G3533" s="25" t="str">
        <f t="shared" ref="G3533:G3596" si="687">IF(G$11=0,"",IF(ROW($B3521)&gt;G$11,"",ROW($B3521)))</f>
        <v/>
      </c>
      <c r="H3533" s="26" t="str">
        <f t="shared" si="681"/>
        <v/>
      </c>
      <c r="I3533" s="27" t="str">
        <f t="shared" si="682"/>
        <v/>
      </c>
      <c r="J3533" s="27" t="str">
        <f t="shared" si="683"/>
        <v/>
      </c>
      <c r="K3533" s="29" t="str">
        <f t="array" ref="K3533">IF(G3533="","",SMALL(IF(صرف!$E$1:$E$10000=$D$4,ROW($1:$10000)),G3533))</f>
        <v/>
      </c>
      <c r="L3533" s="25" t="str">
        <f t="shared" ref="L3533:L3596" si="688">IF(L$11=0,"",IF(ROW($B3521)&gt;L$11,"",ROW($B3521)))</f>
        <v/>
      </c>
      <c r="M3533" s="26" t="str">
        <f t="shared" si="684"/>
        <v/>
      </c>
      <c r="N3533" s="27" t="str">
        <f t="shared" si="685"/>
        <v/>
      </c>
      <c r="O3533" s="27" t="str">
        <f t="shared" si="677"/>
        <v/>
      </c>
      <c r="P3533" s="29" t="str">
        <f t="array" ref="P3533">IF(L3533="","",SMALL(IF(تكهين!$E$1:$E$10000=$D$4,ROW($1:$10000)),L3533))</f>
        <v/>
      </c>
    </row>
    <row r="3534" spans="2:16" ht="20.25">
      <c r="B3534" s="25" t="str">
        <f t="shared" si="686"/>
        <v/>
      </c>
      <c r="C3534" s="26" t="str">
        <f t="shared" si="678"/>
        <v/>
      </c>
      <c r="D3534" s="27" t="str">
        <f t="shared" si="679"/>
        <v/>
      </c>
      <c r="E3534" s="27" t="str">
        <f t="shared" si="680"/>
        <v/>
      </c>
      <c r="F3534" s="29" t="str">
        <f t="array" ref="F3534">IF(B3534="","",SMALL(IF(اضافه!$E$1:$E$10000=$D$4,ROW($1:$10000)),B3534))</f>
        <v/>
      </c>
      <c r="G3534" s="25" t="str">
        <f t="shared" si="687"/>
        <v/>
      </c>
      <c r="H3534" s="26" t="str">
        <f t="shared" si="681"/>
        <v/>
      </c>
      <c r="I3534" s="27" t="str">
        <f t="shared" si="682"/>
        <v/>
      </c>
      <c r="J3534" s="27" t="str">
        <f t="shared" si="683"/>
        <v/>
      </c>
      <c r="K3534" s="29" t="str">
        <f t="array" ref="K3534">IF(G3534="","",SMALL(IF(صرف!$E$1:$E$10000=$D$4,ROW($1:$10000)),G3534))</f>
        <v/>
      </c>
      <c r="L3534" s="25" t="str">
        <f t="shared" si="688"/>
        <v/>
      </c>
      <c r="M3534" s="26" t="str">
        <f t="shared" si="684"/>
        <v/>
      </c>
      <c r="N3534" s="27" t="str">
        <f t="shared" si="685"/>
        <v/>
      </c>
      <c r="O3534" s="27" t="str">
        <f t="shared" si="677"/>
        <v/>
      </c>
      <c r="P3534" s="29" t="str">
        <f t="array" ref="P3534">IF(L3534="","",SMALL(IF(تكهين!$E$1:$E$10000=$D$4,ROW($1:$10000)),L3534))</f>
        <v/>
      </c>
    </row>
    <row r="3535" spans="2:16" ht="20.25">
      <c r="B3535" s="25" t="str">
        <f t="shared" si="686"/>
        <v/>
      </c>
      <c r="C3535" s="26" t="str">
        <f t="shared" si="678"/>
        <v/>
      </c>
      <c r="D3535" s="27" t="str">
        <f t="shared" si="679"/>
        <v/>
      </c>
      <c r="E3535" s="27" t="str">
        <f t="shared" si="680"/>
        <v/>
      </c>
      <c r="F3535" s="29" t="str">
        <f t="array" ref="F3535">IF(B3535="","",SMALL(IF(اضافه!$E$1:$E$10000=$D$4,ROW($1:$10000)),B3535))</f>
        <v/>
      </c>
      <c r="G3535" s="25" t="str">
        <f t="shared" si="687"/>
        <v/>
      </c>
      <c r="H3535" s="26" t="str">
        <f t="shared" si="681"/>
        <v/>
      </c>
      <c r="I3535" s="27" t="str">
        <f t="shared" si="682"/>
        <v/>
      </c>
      <c r="J3535" s="27" t="str">
        <f t="shared" si="683"/>
        <v/>
      </c>
      <c r="K3535" s="29" t="str">
        <f t="array" ref="K3535">IF(G3535="","",SMALL(IF(صرف!$E$1:$E$10000=$D$4,ROW($1:$10000)),G3535))</f>
        <v/>
      </c>
      <c r="L3535" s="25" t="str">
        <f t="shared" si="688"/>
        <v/>
      </c>
      <c r="M3535" s="26" t="str">
        <f t="shared" si="684"/>
        <v/>
      </c>
      <c r="N3535" s="27" t="str">
        <f t="shared" si="685"/>
        <v/>
      </c>
      <c r="O3535" s="27" t="str">
        <f t="shared" si="677"/>
        <v/>
      </c>
      <c r="P3535" s="29" t="str">
        <f t="array" ref="P3535">IF(L3535="","",SMALL(IF(تكهين!$E$1:$E$10000=$D$4,ROW($1:$10000)),L3535))</f>
        <v/>
      </c>
    </row>
    <row r="3536" spans="2:16" ht="20.25">
      <c r="B3536" s="25" t="str">
        <f t="shared" si="686"/>
        <v/>
      </c>
      <c r="C3536" s="26" t="str">
        <f t="shared" si="678"/>
        <v/>
      </c>
      <c r="D3536" s="27" t="str">
        <f t="shared" si="679"/>
        <v/>
      </c>
      <c r="E3536" s="27" t="str">
        <f t="shared" si="680"/>
        <v/>
      </c>
      <c r="F3536" s="29" t="str">
        <f t="array" ref="F3536">IF(B3536="","",SMALL(IF(اضافه!$E$1:$E$10000=$D$4,ROW($1:$10000)),B3536))</f>
        <v/>
      </c>
      <c r="G3536" s="25" t="str">
        <f t="shared" si="687"/>
        <v/>
      </c>
      <c r="H3536" s="26" t="str">
        <f t="shared" si="681"/>
        <v/>
      </c>
      <c r="I3536" s="27" t="str">
        <f t="shared" si="682"/>
        <v/>
      </c>
      <c r="J3536" s="27" t="str">
        <f t="shared" si="683"/>
        <v/>
      </c>
      <c r="K3536" s="29" t="str">
        <f t="array" ref="K3536">IF(G3536="","",SMALL(IF(صرف!$E$1:$E$10000=$D$4,ROW($1:$10000)),G3536))</f>
        <v/>
      </c>
      <c r="L3536" s="25" t="str">
        <f t="shared" si="688"/>
        <v/>
      </c>
      <c r="M3536" s="26" t="str">
        <f t="shared" si="684"/>
        <v/>
      </c>
      <c r="N3536" s="27" t="str">
        <f t="shared" si="685"/>
        <v/>
      </c>
      <c r="O3536" s="27" t="str">
        <f t="shared" si="677"/>
        <v/>
      </c>
      <c r="P3536" s="29" t="str">
        <f t="array" ref="P3536">IF(L3536="","",SMALL(IF(تكهين!$E$1:$E$10000=$D$4,ROW($1:$10000)),L3536))</f>
        <v/>
      </c>
    </row>
    <row r="3537" spans="2:16" ht="20.25">
      <c r="B3537" s="25" t="str">
        <f t="shared" si="686"/>
        <v/>
      </c>
      <c r="C3537" s="26" t="str">
        <f t="shared" si="678"/>
        <v/>
      </c>
      <c r="D3537" s="27" t="str">
        <f t="shared" si="679"/>
        <v/>
      </c>
      <c r="E3537" s="27" t="str">
        <f t="shared" si="680"/>
        <v/>
      </c>
      <c r="F3537" s="29" t="str">
        <f t="array" ref="F3537">IF(B3537="","",SMALL(IF(اضافه!$E$1:$E$10000=$D$4,ROW($1:$10000)),B3537))</f>
        <v/>
      </c>
      <c r="G3537" s="25" t="str">
        <f t="shared" si="687"/>
        <v/>
      </c>
      <c r="H3537" s="26" t="str">
        <f t="shared" si="681"/>
        <v/>
      </c>
      <c r="I3537" s="27" t="str">
        <f t="shared" si="682"/>
        <v/>
      </c>
      <c r="J3537" s="27" t="str">
        <f t="shared" si="683"/>
        <v/>
      </c>
      <c r="K3537" s="29" t="str">
        <f t="array" ref="K3537">IF(G3537="","",SMALL(IF(صرف!$E$1:$E$10000=$D$4,ROW($1:$10000)),G3537))</f>
        <v/>
      </c>
      <c r="L3537" s="25" t="str">
        <f t="shared" si="688"/>
        <v/>
      </c>
      <c r="M3537" s="26" t="str">
        <f t="shared" si="684"/>
        <v/>
      </c>
      <c r="N3537" s="27" t="str">
        <f t="shared" si="685"/>
        <v/>
      </c>
      <c r="O3537" s="27" t="str">
        <f t="shared" si="677"/>
        <v/>
      </c>
      <c r="P3537" s="29" t="str">
        <f t="array" ref="P3537">IF(L3537="","",SMALL(IF(تكهين!$E$1:$E$10000=$D$4,ROW($1:$10000)),L3537))</f>
        <v/>
      </c>
    </row>
    <row r="3538" spans="2:16" ht="20.25">
      <c r="B3538" s="25" t="str">
        <f t="shared" si="686"/>
        <v/>
      </c>
      <c r="C3538" s="26" t="str">
        <f t="shared" si="678"/>
        <v/>
      </c>
      <c r="D3538" s="27" t="str">
        <f t="shared" si="679"/>
        <v/>
      </c>
      <c r="E3538" s="27" t="str">
        <f t="shared" si="680"/>
        <v/>
      </c>
      <c r="F3538" s="29" t="str">
        <f t="array" ref="F3538">IF(B3538="","",SMALL(IF(اضافه!$E$1:$E$10000=$D$4,ROW($1:$10000)),B3538))</f>
        <v/>
      </c>
      <c r="G3538" s="25" t="str">
        <f t="shared" si="687"/>
        <v/>
      </c>
      <c r="H3538" s="26" t="str">
        <f t="shared" si="681"/>
        <v/>
      </c>
      <c r="I3538" s="27" t="str">
        <f t="shared" si="682"/>
        <v/>
      </c>
      <c r="J3538" s="27" t="str">
        <f t="shared" si="683"/>
        <v/>
      </c>
      <c r="K3538" s="29" t="str">
        <f t="array" ref="K3538">IF(G3538="","",SMALL(IF(صرف!$E$1:$E$10000=$D$4,ROW($1:$10000)),G3538))</f>
        <v/>
      </c>
      <c r="L3538" s="25" t="str">
        <f t="shared" si="688"/>
        <v/>
      </c>
      <c r="M3538" s="26" t="str">
        <f t="shared" si="684"/>
        <v/>
      </c>
      <c r="N3538" s="27" t="str">
        <f t="shared" si="685"/>
        <v/>
      </c>
      <c r="O3538" s="27" t="str">
        <f t="shared" si="677"/>
        <v/>
      </c>
      <c r="P3538" s="29" t="str">
        <f t="array" ref="P3538">IF(L3538="","",SMALL(IF(تكهين!$E$1:$E$10000=$D$4,ROW($1:$10000)),L3538))</f>
        <v/>
      </c>
    </row>
    <row r="3539" spans="2:16" ht="20.25">
      <c r="B3539" s="25" t="str">
        <f t="shared" si="686"/>
        <v/>
      </c>
      <c r="C3539" s="26" t="str">
        <f t="shared" si="678"/>
        <v/>
      </c>
      <c r="D3539" s="27" t="str">
        <f t="shared" si="679"/>
        <v/>
      </c>
      <c r="E3539" s="27" t="str">
        <f t="shared" si="680"/>
        <v/>
      </c>
      <c r="F3539" s="29" t="str">
        <f t="array" ref="F3539">IF(B3539="","",SMALL(IF(اضافه!$E$1:$E$10000=$D$4,ROW($1:$10000)),B3539))</f>
        <v/>
      </c>
      <c r="G3539" s="25" t="str">
        <f t="shared" si="687"/>
        <v/>
      </c>
      <c r="H3539" s="26" t="str">
        <f t="shared" si="681"/>
        <v/>
      </c>
      <c r="I3539" s="27" t="str">
        <f t="shared" si="682"/>
        <v/>
      </c>
      <c r="J3539" s="27" t="str">
        <f t="shared" si="683"/>
        <v/>
      </c>
      <c r="K3539" s="29" t="str">
        <f t="array" ref="K3539">IF(G3539="","",SMALL(IF(صرف!$E$1:$E$10000=$D$4,ROW($1:$10000)),G3539))</f>
        <v/>
      </c>
      <c r="L3539" s="25" t="str">
        <f t="shared" si="688"/>
        <v/>
      </c>
      <c r="M3539" s="26" t="str">
        <f t="shared" si="684"/>
        <v/>
      </c>
      <c r="N3539" s="27" t="str">
        <f t="shared" si="685"/>
        <v/>
      </c>
      <c r="O3539" s="27" t="str">
        <f t="shared" si="677"/>
        <v/>
      </c>
      <c r="P3539" s="29" t="str">
        <f t="array" ref="P3539">IF(L3539="","",SMALL(IF(تكهين!$E$1:$E$10000=$D$4,ROW($1:$10000)),L3539))</f>
        <v/>
      </c>
    </row>
    <row r="3540" spans="2:16" ht="20.25">
      <c r="B3540" s="25" t="str">
        <f t="shared" si="686"/>
        <v/>
      </c>
      <c r="C3540" s="26" t="str">
        <f t="shared" si="678"/>
        <v/>
      </c>
      <c r="D3540" s="27" t="str">
        <f t="shared" si="679"/>
        <v/>
      </c>
      <c r="E3540" s="27" t="str">
        <f t="shared" si="680"/>
        <v/>
      </c>
      <c r="F3540" s="29" t="str">
        <f t="array" ref="F3540">IF(B3540="","",SMALL(IF(اضافه!$E$1:$E$10000=$D$4,ROW($1:$10000)),B3540))</f>
        <v/>
      </c>
      <c r="G3540" s="25" t="str">
        <f t="shared" si="687"/>
        <v/>
      </c>
      <c r="H3540" s="26" t="str">
        <f t="shared" si="681"/>
        <v/>
      </c>
      <c r="I3540" s="27" t="str">
        <f t="shared" si="682"/>
        <v/>
      </c>
      <c r="J3540" s="27" t="str">
        <f t="shared" si="683"/>
        <v/>
      </c>
      <c r="K3540" s="29" t="str">
        <f t="array" ref="K3540">IF(G3540="","",SMALL(IF(صرف!$E$1:$E$10000=$D$4,ROW($1:$10000)),G3540))</f>
        <v/>
      </c>
      <c r="L3540" s="25" t="str">
        <f t="shared" si="688"/>
        <v/>
      </c>
      <c r="M3540" s="26" t="str">
        <f t="shared" si="684"/>
        <v/>
      </c>
      <c r="N3540" s="27" t="str">
        <f t="shared" si="685"/>
        <v/>
      </c>
      <c r="O3540" s="27" t="str">
        <f t="shared" si="677"/>
        <v/>
      </c>
      <c r="P3540" s="29" t="str">
        <f t="array" ref="P3540">IF(L3540="","",SMALL(IF(تكهين!$E$1:$E$10000=$D$4,ROW($1:$10000)),L3540))</f>
        <v/>
      </c>
    </row>
    <row r="3541" spans="2:16" ht="20.25">
      <c r="B3541" s="25" t="str">
        <f t="shared" si="686"/>
        <v/>
      </c>
      <c r="C3541" s="26" t="str">
        <f t="shared" si="678"/>
        <v/>
      </c>
      <c r="D3541" s="27" t="str">
        <f t="shared" si="679"/>
        <v/>
      </c>
      <c r="E3541" s="27" t="str">
        <f t="shared" si="680"/>
        <v/>
      </c>
      <c r="F3541" s="29" t="str">
        <f t="array" ref="F3541">IF(B3541="","",SMALL(IF(اضافه!$E$1:$E$10000=$D$4,ROW($1:$10000)),B3541))</f>
        <v/>
      </c>
      <c r="G3541" s="25" t="str">
        <f t="shared" si="687"/>
        <v/>
      </c>
      <c r="H3541" s="26" t="str">
        <f t="shared" si="681"/>
        <v/>
      </c>
      <c r="I3541" s="27" t="str">
        <f t="shared" si="682"/>
        <v/>
      </c>
      <c r="J3541" s="27" t="str">
        <f t="shared" si="683"/>
        <v/>
      </c>
      <c r="K3541" s="29" t="str">
        <f t="array" ref="K3541">IF(G3541="","",SMALL(IF(صرف!$E$1:$E$10000=$D$4,ROW($1:$10000)),G3541))</f>
        <v/>
      </c>
      <c r="L3541" s="25" t="str">
        <f t="shared" si="688"/>
        <v/>
      </c>
      <c r="M3541" s="26" t="str">
        <f t="shared" si="684"/>
        <v/>
      </c>
      <c r="N3541" s="27" t="str">
        <f t="shared" si="685"/>
        <v/>
      </c>
      <c r="O3541" s="27" t="str">
        <f t="shared" si="677"/>
        <v/>
      </c>
      <c r="P3541" s="29" t="str">
        <f t="array" ref="P3541">IF(L3541="","",SMALL(IF(تكهين!$E$1:$E$10000=$D$4,ROW($1:$10000)),L3541))</f>
        <v/>
      </c>
    </row>
    <row r="3542" spans="2:16" ht="20.25">
      <c r="B3542" s="25" t="str">
        <f t="shared" si="686"/>
        <v/>
      </c>
      <c r="C3542" s="26" t="str">
        <f t="shared" si="678"/>
        <v/>
      </c>
      <c r="D3542" s="27" t="str">
        <f t="shared" si="679"/>
        <v/>
      </c>
      <c r="E3542" s="27" t="str">
        <f t="shared" si="680"/>
        <v/>
      </c>
      <c r="F3542" s="29" t="str">
        <f t="array" ref="F3542">IF(B3542="","",SMALL(IF(اضافه!$E$1:$E$10000=$D$4,ROW($1:$10000)),B3542))</f>
        <v/>
      </c>
      <c r="G3542" s="25" t="str">
        <f t="shared" si="687"/>
        <v/>
      </c>
      <c r="H3542" s="26" t="str">
        <f t="shared" si="681"/>
        <v/>
      </c>
      <c r="I3542" s="27" t="str">
        <f t="shared" si="682"/>
        <v/>
      </c>
      <c r="J3542" s="27" t="str">
        <f t="shared" si="683"/>
        <v/>
      </c>
      <c r="K3542" s="29" t="str">
        <f t="array" ref="K3542">IF(G3542="","",SMALL(IF(صرف!$E$1:$E$10000=$D$4,ROW($1:$10000)),G3542))</f>
        <v/>
      </c>
      <c r="L3542" s="25" t="str">
        <f t="shared" si="688"/>
        <v/>
      </c>
      <c r="M3542" s="26" t="str">
        <f t="shared" si="684"/>
        <v/>
      </c>
      <c r="N3542" s="27" t="str">
        <f t="shared" si="685"/>
        <v/>
      </c>
      <c r="O3542" s="27" t="str">
        <f t="shared" si="677"/>
        <v/>
      </c>
      <c r="P3542" s="29" t="str">
        <f t="array" ref="P3542">IF(L3542="","",SMALL(IF(تكهين!$E$1:$E$10000=$D$4,ROW($1:$10000)),L3542))</f>
        <v/>
      </c>
    </row>
    <row r="3543" spans="2:16" ht="20.25">
      <c r="B3543" s="25" t="str">
        <f t="shared" si="686"/>
        <v/>
      </c>
      <c r="C3543" s="26" t="str">
        <f t="shared" si="678"/>
        <v/>
      </c>
      <c r="D3543" s="27" t="str">
        <f t="shared" si="679"/>
        <v/>
      </c>
      <c r="E3543" s="27" t="str">
        <f t="shared" si="680"/>
        <v/>
      </c>
      <c r="F3543" s="29" t="str">
        <f t="array" ref="F3543">IF(B3543="","",SMALL(IF(اضافه!$E$1:$E$10000=$D$4,ROW($1:$10000)),B3543))</f>
        <v/>
      </c>
      <c r="G3543" s="25" t="str">
        <f t="shared" si="687"/>
        <v/>
      </c>
      <c r="H3543" s="26" t="str">
        <f t="shared" si="681"/>
        <v/>
      </c>
      <c r="I3543" s="27" t="str">
        <f t="shared" si="682"/>
        <v/>
      </c>
      <c r="J3543" s="27" t="str">
        <f t="shared" si="683"/>
        <v/>
      </c>
      <c r="K3543" s="29" t="str">
        <f t="array" ref="K3543">IF(G3543="","",SMALL(IF(صرف!$E$1:$E$10000=$D$4,ROW($1:$10000)),G3543))</f>
        <v/>
      </c>
      <c r="L3543" s="25" t="str">
        <f t="shared" si="688"/>
        <v/>
      </c>
      <c r="M3543" s="26" t="str">
        <f t="shared" si="684"/>
        <v/>
      </c>
      <c r="N3543" s="27" t="str">
        <f t="shared" si="685"/>
        <v/>
      </c>
      <c r="O3543" s="27" t="str">
        <f t="shared" si="677"/>
        <v/>
      </c>
      <c r="P3543" s="29" t="str">
        <f t="array" ref="P3543">IF(L3543="","",SMALL(IF(تكهين!$E$1:$E$10000=$D$4,ROW($1:$10000)),L3543))</f>
        <v/>
      </c>
    </row>
    <row r="3544" spans="2:16" ht="20.25">
      <c r="B3544" s="25" t="str">
        <f t="shared" si="686"/>
        <v/>
      </c>
      <c r="C3544" s="26" t="str">
        <f t="shared" si="678"/>
        <v/>
      </c>
      <c r="D3544" s="27" t="str">
        <f t="shared" si="679"/>
        <v/>
      </c>
      <c r="E3544" s="27" t="str">
        <f t="shared" si="680"/>
        <v/>
      </c>
      <c r="F3544" s="29" t="str">
        <f t="array" ref="F3544">IF(B3544="","",SMALL(IF(اضافه!$E$1:$E$10000=$D$4,ROW($1:$10000)),B3544))</f>
        <v/>
      </c>
      <c r="G3544" s="25" t="str">
        <f t="shared" si="687"/>
        <v/>
      </c>
      <c r="H3544" s="26" t="str">
        <f t="shared" si="681"/>
        <v/>
      </c>
      <c r="I3544" s="27" t="str">
        <f t="shared" si="682"/>
        <v/>
      </c>
      <c r="J3544" s="27" t="str">
        <f t="shared" si="683"/>
        <v/>
      </c>
      <c r="K3544" s="29" t="str">
        <f t="array" ref="K3544">IF(G3544="","",SMALL(IF(صرف!$E$1:$E$10000=$D$4,ROW($1:$10000)),G3544))</f>
        <v/>
      </c>
      <c r="L3544" s="25" t="str">
        <f t="shared" si="688"/>
        <v/>
      </c>
      <c r="M3544" s="26" t="str">
        <f t="shared" si="684"/>
        <v/>
      </c>
      <c r="N3544" s="27" t="str">
        <f t="shared" si="685"/>
        <v/>
      </c>
      <c r="O3544" s="27" t="str">
        <f t="shared" si="677"/>
        <v/>
      </c>
      <c r="P3544" s="29" t="str">
        <f t="array" ref="P3544">IF(L3544="","",SMALL(IF(تكهين!$E$1:$E$10000=$D$4,ROW($1:$10000)),L3544))</f>
        <v/>
      </c>
    </row>
    <row r="3545" spans="2:16" ht="20.25">
      <c r="B3545" s="25" t="str">
        <f t="shared" si="686"/>
        <v/>
      </c>
      <c r="C3545" s="26" t="str">
        <f t="shared" si="678"/>
        <v/>
      </c>
      <c r="D3545" s="27" t="str">
        <f t="shared" si="679"/>
        <v/>
      </c>
      <c r="E3545" s="27" t="str">
        <f t="shared" si="680"/>
        <v/>
      </c>
      <c r="F3545" s="29" t="str">
        <f t="array" ref="F3545">IF(B3545="","",SMALL(IF(اضافه!$E$1:$E$10000=$D$4,ROW($1:$10000)),B3545))</f>
        <v/>
      </c>
      <c r="G3545" s="25" t="str">
        <f t="shared" si="687"/>
        <v/>
      </c>
      <c r="H3545" s="26" t="str">
        <f t="shared" si="681"/>
        <v/>
      </c>
      <c r="I3545" s="27" t="str">
        <f t="shared" si="682"/>
        <v/>
      </c>
      <c r="J3545" s="27" t="str">
        <f t="shared" si="683"/>
        <v/>
      </c>
      <c r="K3545" s="29" t="str">
        <f t="array" ref="K3545">IF(G3545="","",SMALL(IF(صرف!$E$1:$E$10000=$D$4,ROW($1:$10000)),G3545))</f>
        <v/>
      </c>
      <c r="L3545" s="25" t="str">
        <f t="shared" si="688"/>
        <v/>
      </c>
      <c r="M3545" s="26" t="str">
        <f t="shared" si="684"/>
        <v/>
      </c>
      <c r="N3545" s="27" t="str">
        <f t="shared" si="685"/>
        <v/>
      </c>
      <c r="O3545" s="27" t="str">
        <f t="shared" si="677"/>
        <v/>
      </c>
      <c r="P3545" s="29" t="str">
        <f t="array" ref="P3545">IF(L3545="","",SMALL(IF(تكهين!$E$1:$E$10000=$D$4,ROW($1:$10000)),L3545))</f>
        <v/>
      </c>
    </row>
    <row r="3546" spans="2:16" ht="20.25">
      <c r="B3546" s="25" t="str">
        <f t="shared" si="686"/>
        <v/>
      </c>
      <c r="C3546" s="26" t="str">
        <f t="shared" si="678"/>
        <v/>
      </c>
      <c r="D3546" s="27" t="str">
        <f t="shared" si="679"/>
        <v/>
      </c>
      <c r="E3546" s="27" t="str">
        <f t="shared" si="680"/>
        <v/>
      </c>
      <c r="F3546" s="29" t="str">
        <f t="array" ref="F3546">IF(B3546="","",SMALL(IF(اضافه!$E$1:$E$10000=$D$4,ROW($1:$10000)),B3546))</f>
        <v/>
      </c>
      <c r="G3546" s="25" t="str">
        <f t="shared" si="687"/>
        <v/>
      </c>
      <c r="H3546" s="26" t="str">
        <f t="shared" si="681"/>
        <v/>
      </c>
      <c r="I3546" s="27" t="str">
        <f t="shared" si="682"/>
        <v/>
      </c>
      <c r="J3546" s="27" t="str">
        <f t="shared" si="683"/>
        <v/>
      </c>
      <c r="K3546" s="29" t="str">
        <f t="array" ref="K3546">IF(G3546="","",SMALL(IF(صرف!$E$1:$E$10000=$D$4,ROW($1:$10000)),G3546))</f>
        <v/>
      </c>
      <c r="L3546" s="25" t="str">
        <f t="shared" si="688"/>
        <v/>
      </c>
      <c r="M3546" s="26" t="str">
        <f t="shared" si="684"/>
        <v/>
      </c>
      <c r="N3546" s="27" t="str">
        <f t="shared" si="685"/>
        <v/>
      </c>
      <c r="O3546" s="27" t="str">
        <f t="shared" si="677"/>
        <v/>
      </c>
      <c r="P3546" s="29" t="str">
        <f t="array" ref="P3546">IF(L3546="","",SMALL(IF(تكهين!$E$1:$E$10000=$D$4,ROW($1:$10000)),L3546))</f>
        <v/>
      </c>
    </row>
    <row r="3547" spans="2:16" ht="20.25">
      <c r="B3547" s="25" t="str">
        <f t="shared" si="686"/>
        <v/>
      </c>
      <c r="C3547" s="26" t="str">
        <f t="shared" si="678"/>
        <v/>
      </c>
      <c r="D3547" s="27" t="str">
        <f t="shared" si="679"/>
        <v/>
      </c>
      <c r="E3547" s="27" t="str">
        <f t="shared" si="680"/>
        <v/>
      </c>
      <c r="F3547" s="29" t="str">
        <f t="array" ref="F3547">IF(B3547="","",SMALL(IF(اضافه!$E$1:$E$10000=$D$4,ROW($1:$10000)),B3547))</f>
        <v/>
      </c>
      <c r="G3547" s="25" t="str">
        <f t="shared" si="687"/>
        <v/>
      </c>
      <c r="H3547" s="26" t="str">
        <f t="shared" si="681"/>
        <v/>
      </c>
      <c r="I3547" s="27" t="str">
        <f t="shared" si="682"/>
        <v/>
      </c>
      <c r="J3547" s="27" t="str">
        <f t="shared" si="683"/>
        <v/>
      </c>
      <c r="K3547" s="29" t="str">
        <f t="array" ref="K3547">IF(G3547="","",SMALL(IF(صرف!$E$1:$E$10000=$D$4,ROW($1:$10000)),G3547))</f>
        <v/>
      </c>
      <c r="L3547" s="25" t="str">
        <f t="shared" si="688"/>
        <v/>
      </c>
      <c r="M3547" s="26" t="str">
        <f t="shared" si="684"/>
        <v/>
      </c>
      <c r="N3547" s="27" t="str">
        <f t="shared" si="685"/>
        <v/>
      </c>
      <c r="O3547" s="27" t="str">
        <f t="shared" si="677"/>
        <v/>
      </c>
      <c r="P3547" s="29" t="str">
        <f t="array" ref="P3547">IF(L3547="","",SMALL(IF(تكهين!$E$1:$E$10000=$D$4,ROW($1:$10000)),L3547))</f>
        <v/>
      </c>
    </row>
    <row r="3548" spans="2:16" ht="20.25">
      <c r="B3548" s="25" t="str">
        <f t="shared" si="686"/>
        <v/>
      </c>
      <c r="C3548" s="26" t="str">
        <f t="shared" si="678"/>
        <v/>
      </c>
      <c r="D3548" s="27" t="str">
        <f t="shared" si="679"/>
        <v/>
      </c>
      <c r="E3548" s="27" t="str">
        <f t="shared" si="680"/>
        <v/>
      </c>
      <c r="F3548" s="29" t="str">
        <f t="array" ref="F3548">IF(B3548="","",SMALL(IF(اضافه!$E$1:$E$10000=$D$4,ROW($1:$10000)),B3548))</f>
        <v/>
      </c>
      <c r="G3548" s="25" t="str">
        <f t="shared" si="687"/>
        <v/>
      </c>
      <c r="H3548" s="26" t="str">
        <f t="shared" si="681"/>
        <v/>
      </c>
      <c r="I3548" s="27" t="str">
        <f t="shared" si="682"/>
        <v/>
      </c>
      <c r="J3548" s="27" t="str">
        <f t="shared" si="683"/>
        <v/>
      </c>
      <c r="K3548" s="29" t="str">
        <f t="array" ref="K3548">IF(G3548="","",SMALL(IF(صرف!$E$1:$E$10000=$D$4,ROW($1:$10000)),G3548))</f>
        <v/>
      </c>
      <c r="L3548" s="25" t="str">
        <f t="shared" si="688"/>
        <v/>
      </c>
      <c r="M3548" s="26" t="str">
        <f t="shared" si="684"/>
        <v/>
      </c>
      <c r="N3548" s="27" t="str">
        <f t="shared" si="685"/>
        <v/>
      </c>
      <c r="O3548" s="27" t="str">
        <f t="shared" si="677"/>
        <v/>
      </c>
      <c r="P3548" s="29" t="str">
        <f t="array" ref="P3548">IF(L3548="","",SMALL(IF(تكهين!$E$1:$E$10000=$D$4,ROW($1:$10000)),L3548))</f>
        <v/>
      </c>
    </row>
    <row r="3549" spans="2:16" ht="20.25">
      <c r="B3549" s="25" t="str">
        <f t="shared" si="686"/>
        <v/>
      </c>
      <c r="C3549" s="26" t="str">
        <f t="shared" si="678"/>
        <v/>
      </c>
      <c r="D3549" s="27" t="str">
        <f t="shared" si="679"/>
        <v/>
      </c>
      <c r="E3549" s="27" t="str">
        <f t="shared" si="680"/>
        <v/>
      </c>
      <c r="F3549" s="29" t="str">
        <f t="array" ref="F3549">IF(B3549="","",SMALL(IF(اضافه!$E$1:$E$10000=$D$4,ROW($1:$10000)),B3549))</f>
        <v/>
      </c>
      <c r="G3549" s="25" t="str">
        <f t="shared" si="687"/>
        <v/>
      </c>
      <c r="H3549" s="26" t="str">
        <f t="shared" si="681"/>
        <v/>
      </c>
      <c r="I3549" s="27" t="str">
        <f t="shared" si="682"/>
        <v/>
      </c>
      <c r="J3549" s="27" t="str">
        <f t="shared" si="683"/>
        <v/>
      </c>
      <c r="K3549" s="29" t="str">
        <f t="array" ref="K3549">IF(G3549="","",SMALL(IF(صرف!$E$1:$E$10000=$D$4,ROW($1:$10000)),G3549))</f>
        <v/>
      </c>
      <c r="L3549" s="25" t="str">
        <f t="shared" si="688"/>
        <v/>
      </c>
      <c r="M3549" s="26" t="str">
        <f t="shared" si="684"/>
        <v/>
      </c>
      <c r="N3549" s="27" t="str">
        <f t="shared" si="685"/>
        <v/>
      </c>
      <c r="O3549" s="27" t="str">
        <f t="shared" si="677"/>
        <v/>
      </c>
      <c r="P3549" s="29" t="str">
        <f t="array" ref="P3549">IF(L3549="","",SMALL(IF(تكهين!$E$1:$E$10000=$D$4,ROW($1:$10000)),L3549))</f>
        <v/>
      </c>
    </row>
    <row r="3550" spans="2:16" ht="20.25">
      <c r="B3550" s="25" t="str">
        <f t="shared" si="686"/>
        <v/>
      </c>
      <c r="C3550" s="26" t="str">
        <f t="shared" si="678"/>
        <v/>
      </c>
      <c r="D3550" s="27" t="str">
        <f t="shared" si="679"/>
        <v/>
      </c>
      <c r="E3550" s="27" t="str">
        <f t="shared" si="680"/>
        <v/>
      </c>
      <c r="F3550" s="29" t="str">
        <f t="array" ref="F3550">IF(B3550="","",SMALL(IF(اضافه!$E$1:$E$10000=$D$4,ROW($1:$10000)),B3550))</f>
        <v/>
      </c>
      <c r="G3550" s="25" t="str">
        <f t="shared" si="687"/>
        <v/>
      </c>
      <c r="H3550" s="26" t="str">
        <f t="shared" si="681"/>
        <v/>
      </c>
      <c r="I3550" s="27" t="str">
        <f t="shared" si="682"/>
        <v/>
      </c>
      <c r="J3550" s="27" t="str">
        <f t="shared" si="683"/>
        <v/>
      </c>
      <c r="K3550" s="29" t="str">
        <f t="array" ref="K3550">IF(G3550="","",SMALL(IF(صرف!$E$1:$E$10000=$D$4,ROW($1:$10000)),G3550))</f>
        <v/>
      </c>
      <c r="L3550" s="25" t="str">
        <f t="shared" si="688"/>
        <v/>
      </c>
      <c r="M3550" s="26" t="str">
        <f t="shared" si="684"/>
        <v/>
      </c>
      <c r="N3550" s="27" t="str">
        <f t="shared" si="685"/>
        <v/>
      </c>
      <c r="O3550" s="27" t="str">
        <f t="shared" si="677"/>
        <v/>
      </c>
      <c r="P3550" s="29" t="str">
        <f t="array" ref="P3550">IF(L3550="","",SMALL(IF(تكهين!$E$1:$E$10000=$D$4,ROW($1:$10000)),L3550))</f>
        <v/>
      </c>
    </row>
    <row r="3551" spans="2:16" ht="20.25">
      <c r="B3551" s="25" t="str">
        <f t="shared" si="686"/>
        <v/>
      </c>
      <c r="C3551" s="26" t="str">
        <f t="shared" si="678"/>
        <v/>
      </c>
      <c r="D3551" s="27" t="str">
        <f t="shared" si="679"/>
        <v/>
      </c>
      <c r="E3551" s="27" t="str">
        <f t="shared" si="680"/>
        <v/>
      </c>
      <c r="F3551" s="29" t="str">
        <f t="array" ref="F3551">IF(B3551="","",SMALL(IF(اضافه!$E$1:$E$10000=$D$4,ROW($1:$10000)),B3551))</f>
        <v/>
      </c>
      <c r="G3551" s="25" t="str">
        <f t="shared" si="687"/>
        <v/>
      </c>
      <c r="H3551" s="26" t="str">
        <f t="shared" si="681"/>
        <v/>
      </c>
      <c r="I3551" s="27" t="str">
        <f t="shared" si="682"/>
        <v/>
      </c>
      <c r="J3551" s="27" t="str">
        <f t="shared" si="683"/>
        <v/>
      </c>
      <c r="K3551" s="29" t="str">
        <f t="array" ref="K3551">IF(G3551="","",SMALL(IF(صرف!$E$1:$E$10000=$D$4,ROW($1:$10000)),G3551))</f>
        <v/>
      </c>
      <c r="L3551" s="25" t="str">
        <f t="shared" si="688"/>
        <v/>
      </c>
      <c r="M3551" s="26" t="str">
        <f t="shared" si="684"/>
        <v/>
      </c>
      <c r="N3551" s="27" t="str">
        <f t="shared" si="685"/>
        <v/>
      </c>
      <c r="O3551" s="27" t="str">
        <f t="shared" si="677"/>
        <v/>
      </c>
      <c r="P3551" s="29" t="str">
        <f t="array" ref="P3551">IF(L3551="","",SMALL(IF(تكهين!$E$1:$E$10000=$D$4,ROW($1:$10000)),L3551))</f>
        <v/>
      </c>
    </row>
    <row r="3552" spans="2:16" ht="20.25">
      <c r="B3552" s="25" t="str">
        <f t="shared" si="686"/>
        <v/>
      </c>
      <c r="C3552" s="26" t="str">
        <f t="shared" si="678"/>
        <v/>
      </c>
      <c r="D3552" s="27" t="str">
        <f t="shared" si="679"/>
        <v/>
      </c>
      <c r="E3552" s="27" t="str">
        <f t="shared" si="680"/>
        <v/>
      </c>
      <c r="F3552" s="29" t="str">
        <f t="array" ref="F3552">IF(B3552="","",SMALL(IF(اضافه!$E$1:$E$10000=$D$4,ROW($1:$10000)),B3552))</f>
        <v/>
      </c>
      <c r="G3552" s="25" t="str">
        <f t="shared" si="687"/>
        <v/>
      </c>
      <c r="H3552" s="26" t="str">
        <f t="shared" si="681"/>
        <v/>
      </c>
      <c r="I3552" s="27" t="str">
        <f t="shared" si="682"/>
        <v/>
      </c>
      <c r="J3552" s="27" t="str">
        <f t="shared" si="683"/>
        <v/>
      </c>
      <c r="K3552" s="29" t="str">
        <f t="array" ref="K3552">IF(G3552="","",SMALL(IF(صرف!$E$1:$E$10000=$D$4,ROW($1:$10000)),G3552))</f>
        <v/>
      </c>
      <c r="L3552" s="25" t="str">
        <f t="shared" si="688"/>
        <v/>
      </c>
      <c r="M3552" s="26" t="str">
        <f t="shared" si="684"/>
        <v/>
      </c>
      <c r="N3552" s="27" t="str">
        <f t="shared" si="685"/>
        <v/>
      </c>
      <c r="O3552" s="27" t="str">
        <f t="shared" si="677"/>
        <v/>
      </c>
      <c r="P3552" s="29" t="str">
        <f t="array" ref="P3552">IF(L3552="","",SMALL(IF(تكهين!$E$1:$E$10000=$D$4,ROW($1:$10000)),L3552))</f>
        <v/>
      </c>
    </row>
    <row r="3553" spans="2:16" ht="20.25">
      <c r="B3553" s="25" t="str">
        <f t="shared" si="686"/>
        <v/>
      </c>
      <c r="C3553" s="26" t="str">
        <f t="shared" si="678"/>
        <v/>
      </c>
      <c r="D3553" s="27" t="str">
        <f t="shared" si="679"/>
        <v/>
      </c>
      <c r="E3553" s="27" t="str">
        <f t="shared" si="680"/>
        <v/>
      </c>
      <c r="F3553" s="29" t="str">
        <f t="array" ref="F3553">IF(B3553="","",SMALL(IF(اضافه!$E$1:$E$10000=$D$4,ROW($1:$10000)),B3553))</f>
        <v/>
      </c>
      <c r="G3553" s="25" t="str">
        <f t="shared" si="687"/>
        <v/>
      </c>
      <c r="H3553" s="26" t="str">
        <f t="shared" si="681"/>
        <v/>
      </c>
      <c r="I3553" s="27" t="str">
        <f t="shared" si="682"/>
        <v/>
      </c>
      <c r="J3553" s="27" t="str">
        <f t="shared" si="683"/>
        <v/>
      </c>
      <c r="K3553" s="29" t="str">
        <f t="array" ref="K3553">IF(G3553="","",SMALL(IF(صرف!$E$1:$E$10000=$D$4,ROW($1:$10000)),G3553))</f>
        <v/>
      </c>
      <c r="L3553" s="25" t="str">
        <f t="shared" si="688"/>
        <v/>
      </c>
      <c r="M3553" s="26" t="str">
        <f t="shared" si="684"/>
        <v/>
      </c>
      <c r="N3553" s="27" t="str">
        <f t="shared" si="685"/>
        <v/>
      </c>
      <c r="O3553" s="27" t="str">
        <f t="shared" si="677"/>
        <v/>
      </c>
      <c r="P3553" s="29" t="str">
        <f t="array" ref="P3553">IF(L3553="","",SMALL(IF(تكهين!$E$1:$E$10000=$D$4,ROW($1:$10000)),L3553))</f>
        <v/>
      </c>
    </row>
    <row r="3554" spans="2:16" ht="20.25">
      <c r="B3554" s="25" t="str">
        <f t="shared" si="686"/>
        <v/>
      </c>
      <c r="C3554" s="26" t="str">
        <f t="shared" si="678"/>
        <v/>
      </c>
      <c r="D3554" s="27" t="str">
        <f t="shared" si="679"/>
        <v/>
      </c>
      <c r="E3554" s="27" t="str">
        <f t="shared" si="680"/>
        <v/>
      </c>
      <c r="F3554" s="29" t="str">
        <f t="array" ref="F3554">IF(B3554="","",SMALL(IF(اضافه!$E$1:$E$10000=$D$4,ROW($1:$10000)),B3554))</f>
        <v/>
      </c>
      <c r="G3554" s="25" t="str">
        <f t="shared" si="687"/>
        <v/>
      </c>
      <c r="H3554" s="26" t="str">
        <f t="shared" si="681"/>
        <v/>
      </c>
      <c r="I3554" s="27" t="str">
        <f t="shared" si="682"/>
        <v/>
      </c>
      <c r="J3554" s="27" t="str">
        <f t="shared" si="683"/>
        <v/>
      </c>
      <c r="K3554" s="29" t="str">
        <f t="array" ref="K3554">IF(G3554="","",SMALL(IF(صرف!$E$1:$E$10000=$D$4,ROW($1:$10000)),G3554))</f>
        <v/>
      </c>
      <c r="L3554" s="25" t="str">
        <f t="shared" si="688"/>
        <v/>
      </c>
      <c r="M3554" s="26" t="str">
        <f t="shared" si="684"/>
        <v/>
      </c>
      <c r="N3554" s="27" t="str">
        <f t="shared" si="685"/>
        <v/>
      </c>
      <c r="O3554" s="27" t="str">
        <f t="shared" si="677"/>
        <v/>
      </c>
      <c r="P3554" s="29" t="str">
        <f t="array" ref="P3554">IF(L3554="","",SMALL(IF(تكهين!$E$1:$E$10000=$D$4,ROW($1:$10000)),L3554))</f>
        <v/>
      </c>
    </row>
    <row r="3555" spans="2:16" ht="20.25">
      <c r="B3555" s="25" t="str">
        <f t="shared" si="686"/>
        <v/>
      </c>
      <c r="C3555" s="26" t="str">
        <f t="shared" si="678"/>
        <v/>
      </c>
      <c r="D3555" s="27" t="str">
        <f t="shared" si="679"/>
        <v/>
      </c>
      <c r="E3555" s="27" t="str">
        <f t="shared" si="680"/>
        <v/>
      </c>
      <c r="F3555" s="29" t="str">
        <f t="array" ref="F3555">IF(B3555="","",SMALL(IF(اضافه!$E$1:$E$10000=$D$4,ROW($1:$10000)),B3555))</f>
        <v/>
      </c>
      <c r="G3555" s="25" t="str">
        <f t="shared" si="687"/>
        <v/>
      </c>
      <c r="H3555" s="26" t="str">
        <f t="shared" si="681"/>
        <v/>
      </c>
      <c r="I3555" s="27" t="str">
        <f t="shared" si="682"/>
        <v/>
      </c>
      <c r="J3555" s="27" t="str">
        <f t="shared" si="683"/>
        <v/>
      </c>
      <c r="K3555" s="29" t="str">
        <f t="array" ref="K3555">IF(G3555="","",SMALL(IF(صرف!$E$1:$E$10000=$D$4,ROW($1:$10000)),G3555))</f>
        <v/>
      </c>
      <c r="L3555" s="25" t="str">
        <f t="shared" si="688"/>
        <v/>
      </c>
      <c r="M3555" s="26" t="str">
        <f t="shared" si="684"/>
        <v/>
      </c>
      <c r="N3555" s="27" t="str">
        <f t="shared" si="685"/>
        <v/>
      </c>
      <c r="O3555" s="27" t="str">
        <f t="shared" si="677"/>
        <v/>
      </c>
      <c r="P3555" s="29" t="str">
        <f t="array" ref="P3555">IF(L3555="","",SMALL(IF(تكهين!$E$1:$E$10000=$D$4,ROW($1:$10000)),L3555))</f>
        <v/>
      </c>
    </row>
    <row r="3556" spans="2:16" ht="20.25">
      <c r="B3556" s="25" t="str">
        <f t="shared" si="686"/>
        <v/>
      </c>
      <c r="C3556" s="26" t="str">
        <f t="shared" si="678"/>
        <v/>
      </c>
      <c r="D3556" s="27" t="str">
        <f t="shared" si="679"/>
        <v/>
      </c>
      <c r="E3556" s="27" t="str">
        <f t="shared" si="680"/>
        <v/>
      </c>
      <c r="F3556" s="29" t="str">
        <f t="array" ref="F3556">IF(B3556="","",SMALL(IF(اضافه!$E$1:$E$10000=$D$4,ROW($1:$10000)),B3556))</f>
        <v/>
      </c>
      <c r="G3556" s="25" t="str">
        <f t="shared" si="687"/>
        <v/>
      </c>
      <c r="H3556" s="26" t="str">
        <f t="shared" si="681"/>
        <v/>
      </c>
      <c r="I3556" s="27" t="str">
        <f t="shared" si="682"/>
        <v/>
      </c>
      <c r="J3556" s="27" t="str">
        <f t="shared" si="683"/>
        <v/>
      </c>
      <c r="K3556" s="29" t="str">
        <f t="array" ref="K3556">IF(G3556="","",SMALL(IF(صرف!$E$1:$E$10000=$D$4,ROW($1:$10000)),G3556))</f>
        <v/>
      </c>
      <c r="L3556" s="25" t="str">
        <f t="shared" si="688"/>
        <v/>
      </c>
      <c r="M3556" s="26" t="str">
        <f t="shared" si="684"/>
        <v/>
      </c>
      <c r="N3556" s="27" t="str">
        <f t="shared" si="685"/>
        <v/>
      </c>
      <c r="O3556" s="27" t="str">
        <f t="shared" si="677"/>
        <v/>
      </c>
      <c r="P3556" s="29" t="str">
        <f t="array" ref="P3556">IF(L3556="","",SMALL(IF(تكهين!$E$1:$E$10000=$D$4,ROW($1:$10000)),L3556))</f>
        <v/>
      </c>
    </row>
    <row r="3557" spans="2:16" ht="20.25">
      <c r="B3557" s="25" t="str">
        <f t="shared" si="686"/>
        <v/>
      </c>
      <c r="C3557" s="26" t="str">
        <f t="shared" si="678"/>
        <v/>
      </c>
      <c r="D3557" s="27" t="str">
        <f t="shared" si="679"/>
        <v/>
      </c>
      <c r="E3557" s="27" t="str">
        <f t="shared" si="680"/>
        <v/>
      </c>
      <c r="F3557" s="29" t="str">
        <f t="array" ref="F3557">IF(B3557="","",SMALL(IF(اضافه!$E$1:$E$10000=$D$4,ROW($1:$10000)),B3557))</f>
        <v/>
      </c>
      <c r="G3557" s="25" t="str">
        <f t="shared" si="687"/>
        <v/>
      </c>
      <c r="H3557" s="26" t="str">
        <f t="shared" si="681"/>
        <v/>
      </c>
      <c r="I3557" s="27" t="str">
        <f t="shared" si="682"/>
        <v/>
      </c>
      <c r="J3557" s="27" t="str">
        <f t="shared" si="683"/>
        <v/>
      </c>
      <c r="K3557" s="29" t="str">
        <f t="array" ref="K3557">IF(G3557="","",SMALL(IF(صرف!$E$1:$E$10000=$D$4,ROW($1:$10000)),G3557))</f>
        <v/>
      </c>
      <c r="L3557" s="25" t="str">
        <f t="shared" si="688"/>
        <v/>
      </c>
      <c r="M3557" s="26" t="str">
        <f t="shared" si="684"/>
        <v/>
      </c>
      <c r="N3557" s="27" t="str">
        <f t="shared" si="685"/>
        <v/>
      </c>
      <c r="O3557" s="27" t="str">
        <f t="shared" si="677"/>
        <v/>
      </c>
      <c r="P3557" s="29" t="str">
        <f t="array" ref="P3557">IF(L3557="","",SMALL(IF(تكهين!$E$1:$E$10000=$D$4,ROW($1:$10000)),L3557))</f>
        <v/>
      </c>
    </row>
    <row r="3558" spans="2:16" ht="20.25">
      <c r="B3558" s="25" t="str">
        <f t="shared" si="686"/>
        <v/>
      </c>
      <c r="C3558" s="26" t="str">
        <f t="shared" si="678"/>
        <v/>
      </c>
      <c r="D3558" s="27" t="str">
        <f t="shared" si="679"/>
        <v/>
      </c>
      <c r="E3558" s="27" t="str">
        <f t="shared" si="680"/>
        <v/>
      </c>
      <c r="F3558" s="29" t="str">
        <f t="array" ref="F3558">IF(B3558="","",SMALL(IF(اضافه!$E$1:$E$10000=$D$4,ROW($1:$10000)),B3558))</f>
        <v/>
      </c>
      <c r="G3558" s="25" t="str">
        <f t="shared" si="687"/>
        <v/>
      </c>
      <c r="H3558" s="26" t="str">
        <f t="shared" si="681"/>
        <v/>
      </c>
      <c r="I3558" s="27" t="str">
        <f t="shared" si="682"/>
        <v/>
      </c>
      <c r="J3558" s="27" t="str">
        <f t="shared" si="683"/>
        <v/>
      </c>
      <c r="K3558" s="29" t="str">
        <f t="array" ref="K3558">IF(G3558="","",SMALL(IF(صرف!$E$1:$E$10000=$D$4,ROW($1:$10000)),G3558))</f>
        <v/>
      </c>
      <c r="L3558" s="25" t="str">
        <f t="shared" si="688"/>
        <v/>
      </c>
      <c r="M3558" s="26" t="str">
        <f t="shared" si="684"/>
        <v/>
      </c>
      <c r="N3558" s="27" t="str">
        <f t="shared" si="685"/>
        <v/>
      </c>
      <c r="O3558" s="27" t="str">
        <f t="shared" si="677"/>
        <v/>
      </c>
      <c r="P3558" s="29" t="str">
        <f t="array" ref="P3558">IF(L3558="","",SMALL(IF(تكهين!$E$1:$E$10000=$D$4,ROW($1:$10000)),L3558))</f>
        <v/>
      </c>
    </row>
    <row r="3559" spans="2:16" ht="20.25">
      <c r="B3559" s="25" t="str">
        <f t="shared" si="686"/>
        <v/>
      </c>
      <c r="C3559" s="26" t="str">
        <f t="shared" si="678"/>
        <v/>
      </c>
      <c r="D3559" s="27" t="str">
        <f t="shared" si="679"/>
        <v/>
      </c>
      <c r="E3559" s="27" t="str">
        <f t="shared" si="680"/>
        <v/>
      </c>
      <c r="F3559" s="29" t="str">
        <f t="array" ref="F3559">IF(B3559="","",SMALL(IF(اضافه!$E$1:$E$10000=$D$4,ROW($1:$10000)),B3559))</f>
        <v/>
      </c>
      <c r="G3559" s="25" t="str">
        <f t="shared" si="687"/>
        <v/>
      </c>
      <c r="H3559" s="26" t="str">
        <f t="shared" si="681"/>
        <v/>
      </c>
      <c r="I3559" s="27" t="str">
        <f t="shared" si="682"/>
        <v/>
      </c>
      <c r="J3559" s="27" t="str">
        <f t="shared" si="683"/>
        <v/>
      </c>
      <c r="K3559" s="29" t="str">
        <f t="array" ref="K3559">IF(G3559="","",SMALL(IF(صرف!$E$1:$E$10000=$D$4,ROW($1:$10000)),G3559))</f>
        <v/>
      </c>
      <c r="L3559" s="25" t="str">
        <f t="shared" si="688"/>
        <v/>
      </c>
      <c r="M3559" s="26" t="str">
        <f t="shared" si="684"/>
        <v/>
      </c>
      <c r="N3559" s="27" t="str">
        <f t="shared" si="685"/>
        <v/>
      </c>
      <c r="O3559" s="27" t="str">
        <f t="shared" si="677"/>
        <v/>
      </c>
      <c r="P3559" s="29" t="str">
        <f t="array" ref="P3559">IF(L3559="","",SMALL(IF(تكهين!$E$1:$E$10000=$D$4,ROW($1:$10000)),L3559))</f>
        <v/>
      </c>
    </row>
    <row r="3560" spans="2:16" ht="20.25">
      <c r="B3560" s="25" t="str">
        <f t="shared" si="686"/>
        <v/>
      </c>
      <c r="C3560" s="26" t="str">
        <f t="shared" si="678"/>
        <v/>
      </c>
      <c r="D3560" s="27" t="str">
        <f t="shared" si="679"/>
        <v/>
      </c>
      <c r="E3560" s="27" t="str">
        <f t="shared" si="680"/>
        <v/>
      </c>
      <c r="F3560" s="29" t="str">
        <f t="array" ref="F3560">IF(B3560="","",SMALL(IF(اضافه!$E$1:$E$10000=$D$4,ROW($1:$10000)),B3560))</f>
        <v/>
      </c>
      <c r="G3560" s="25" t="str">
        <f t="shared" si="687"/>
        <v/>
      </c>
      <c r="H3560" s="26" t="str">
        <f t="shared" si="681"/>
        <v/>
      </c>
      <c r="I3560" s="27" t="str">
        <f t="shared" si="682"/>
        <v/>
      </c>
      <c r="J3560" s="27" t="str">
        <f t="shared" si="683"/>
        <v/>
      </c>
      <c r="K3560" s="29" t="str">
        <f t="array" ref="K3560">IF(G3560="","",SMALL(IF(صرف!$E$1:$E$10000=$D$4,ROW($1:$10000)),G3560))</f>
        <v/>
      </c>
      <c r="L3560" s="25" t="str">
        <f t="shared" si="688"/>
        <v/>
      </c>
      <c r="M3560" s="26" t="str">
        <f t="shared" si="684"/>
        <v/>
      </c>
      <c r="N3560" s="27" t="str">
        <f t="shared" si="685"/>
        <v/>
      </c>
      <c r="O3560" s="27" t="str">
        <f t="shared" si="677"/>
        <v/>
      </c>
      <c r="P3560" s="29" t="str">
        <f t="array" ref="P3560">IF(L3560="","",SMALL(IF(تكهين!$E$1:$E$10000=$D$4,ROW($1:$10000)),L3560))</f>
        <v/>
      </c>
    </row>
    <row r="3561" spans="2:16" ht="20.25">
      <c r="B3561" s="25" t="str">
        <f t="shared" si="686"/>
        <v/>
      </c>
      <c r="C3561" s="26" t="str">
        <f t="shared" si="678"/>
        <v/>
      </c>
      <c r="D3561" s="27" t="str">
        <f t="shared" si="679"/>
        <v/>
      </c>
      <c r="E3561" s="27" t="str">
        <f t="shared" si="680"/>
        <v/>
      </c>
      <c r="F3561" s="29" t="str">
        <f t="array" ref="F3561">IF(B3561="","",SMALL(IF(اضافه!$E$1:$E$10000=$D$4,ROW($1:$10000)),B3561))</f>
        <v/>
      </c>
      <c r="G3561" s="25" t="str">
        <f t="shared" si="687"/>
        <v/>
      </c>
      <c r="H3561" s="26" t="str">
        <f t="shared" si="681"/>
        <v/>
      </c>
      <c r="I3561" s="27" t="str">
        <f t="shared" si="682"/>
        <v/>
      </c>
      <c r="J3561" s="27" t="str">
        <f t="shared" si="683"/>
        <v/>
      </c>
      <c r="K3561" s="29" t="str">
        <f t="array" ref="K3561">IF(G3561="","",SMALL(IF(صرف!$E$1:$E$10000=$D$4,ROW($1:$10000)),G3561))</f>
        <v/>
      </c>
      <c r="L3561" s="25" t="str">
        <f t="shared" si="688"/>
        <v/>
      </c>
      <c r="M3561" s="26" t="str">
        <f t="shared" si="684"/>
        <v/>
      </c>
      <c r="N3561" s="27" t="str">
        <f t="shared" si="685"/>
        <v/>
      </c>
      <c r="O3561" s="27" t="str">
        <f t="shared" si="677"/>
        <v/>
      </c>
      <c r="P3561" s="29" t="str">
        <f t="array" ref="P3561">IF(L3561="","",SMALL(IF(تكهين!$E$1:$E$10000=$D$4,ROW($1:$10000)),L3561))</f>
        <v/>
      </c>
    </row>
    <row r="3562" spans="2:16" ht="20.25">
      <c r="B3562" s="25" t="str">
        <f t="shared" si="686"/>
        <v/>
      </c>
      <c r="C3562" s="26" t="str">
        <f t="shared" si="678"/>
        <v/>
      </c>
      <c r="D3562" s="27" t="str">
        <f t="shared" si="679"/>
        <v/>
      </c>
      <c r="E3562" s="27" t="str">
        <f t="shared" si="680"/>
        <v/>
      </c>
      <c r="F3562" s="29" t="str">
        <f t="array" ref="F3562">IF(B3562="","",SMALL(IF(اضافه!$E$1:$E$10000=$D$4,ROW($1:$10000)),B3562))</f>
        <v/>
      </c>
      <c r="G3562" s="25" t="str">
        <f t="shared" si="687"/>
        <v/>
      </c>
      <c r="H3562" s="26" t="str">
        <f t="shared" si="681"/>
        <v/>
      </c>
      <c r="I3562" s="27" t="str">
        <f t="shared" si="682"/>
        <v/>
      </c>
      <c r="J3562" s="27" t="str">
        <f t="shared" si="683"/>
        <v/>
      </c>
      <c r="K3562" s="29" t="str">
        <f t="array" ref="K3562">IF(G3562="","",SMALL(IF(صرف!$E$1:$E$10000=$D$4,ROW($1:$10000)),G3562))</f>
        <v/>
      </c>
      <c r="L3562" s="25" t="str">
        <f t="shared" si="688"/>
        <v/>
      </c>
      <c r="M3562" s="26" t="str">
        <f t="shared" si="684"/>
        <v/>
      </c>
      <c r="N3562" s="27" t="str">
        <f t="shared" si="685"/>
        <v/>
      </c>
      <c r="O3562" s="27" t="str">
        <f t="shared" si="677"/>
        <v/>
      </c>
      <c r="P3562" s="29" t="str">
        <f t="array" ref="P3562">IF(L3562="","",SMALL(IF(تكهين!$E$1:$E$10000=$D$4,ROW($1:$10000)),L3562))</f>
        <v/>
      </c>
    </row>
    <row r="3563" spans="2:16" ht="20.25">
      <c r="B3563" s="25" t="str">
        <f t="shared" si="686"/>
        <v/>
      </c>
      <c r="C3563" s="26" t="str">
        <f t="shared" si="678"/>
        <v/>
      </c>
      <c r="D3563" s="27" t="str">
        <f t="shared" si="679"/>
        <v/>
      </c>
      <c r="E3563" s="27" t="str">
        <f t="shared" si="680"/>
        <v/>
      </c>
      <c r="F3563" s="29" t="str">
        <f t="array" ref="F3563">IF(B3563="","",SMALL(IF(اضافه!$E$1:$E$10000=$D$4,ROW($1:$10000)),B3563))</f>
        <v/>
      </c>
      <c r="G3563" s="25" t="str">
        <f t="shared" si="687"/>
        <v/>
      </c>
      <c r="H3563" s="26" t="str">
        <f t="shared" si="681"/>
        <v/>
      </c>
      <c r="I3563" s="27" t="str">
        <f t="shared" si="682"/>
        <v/>
      </c>
      <c r="J3563" s="27" t="str">
        <f t="shared" si="683"/>
        <v/>
      </c>
      <c r="K3563" s="29" t="str">
        <f t="array" ref="K3563">IF(G3563="","",SMALL(IF(صرف!$E$1:$E$10000=$D$4,ROW($1:$10000)),G3563))</f>
        <v/>
      </c>
      <c r="L3563" s="25" t="str">
        <f t="shared" si="688"/>
        <v/>
      </c>
      <c r="M3563" s="26" t="str">
        <f t="shared" si="684"/>
        <v/>
      </c>
      <c r="N3563" s="27" t="str">
        <f t="shared" si="685"/>
        <v/>
      </c>
      <c r="O3563" s="27" t="str">
        <f t="shared" si="677"/>
        <v/>
      </c>
      <c r="P3563" s="29" t="str">
        <f t="array" ref="P3563">IF(L3563="","",SMALL(IF(تكهين!$E$1:$E$10000=$D$4,ROW($1:$10000)),L3563))</f>
        <v/>
      </c>
    </row>
    <row r="3564" spans="2:16" ht="20.25">
      <c r="B3564" s="25" t="str">
        <f t="shared" si="686"/>
        <v/>
      </c>
      <c r="C3564" s="26" t="str">
        <f t="shared" si="678"/>
        <v/>
      </c>
      <c r="D3564" s="27" t="str">
        <f t="shared" si="679"/>
        <v/>
      </c>
      <c r="E3564" s="27" t="str">
        <f t="shared" si="680"/>
        <v/>
      </c>
      <c r="F3564" s="29" t="str">
        <f t="array" ref="F3564">IF(B3564="","",SMALL(IF(اضافه!$E$1:$E$10000=$D$4,ROW($1:$10000)),B3564))</f>
        <v/>
      </c>
      <c r="G3564" s="25" t="str">
        <f t="shared" si="687"/>
        <v/>
      </c>
      <c r="H3564" s="26" t="str">
        <f t="shared" si="681"/>
        <v/>
      </c>
      <c r="I3564" s="27" t="str">
        <f t="shared" si="682"/>
        <v/>
      </c>
      <c r="J3564" s="27" t="str">
        <f t="shared" si="683"/>
        <v/>
      </c>
      <c r="K3564" s="29" t="str">
        <f t="array" ref="K3564">IF(G3564="","",SMALL(IF(صرف!$E$1:$E$10000=$D$4,ROW($1:$10000)),G3564))</f>
        <v/>
      </c>
      <c r="L3564" s="25" t="str">
        <f t="shared" si="688"/>
        <v/>
      </c>
      <c r="M3564" s="26" t="str">
        <f t="shared" si="684"/>
        <v/>
      </c>
      <c r="N3564" s="27" t="str">
        <f t="shared" si="685"/>
        <v/>
      </c>
      <c r="O3564" s="27" t="str">
        <f t="shared" si="677"/>
        <v/>
      </c>
      <c r="P3564" s="29" t="str">
        <f t="array" ref="P3564">IF(L3564="","",SMALL(IF(تكهين!$E$1:$E$10000=$D$4,ROW($1:$10000)),L3564))</f>
        <v/>
      </c>
    </row>
    <row r="3565" spans="2:16" ht="20.25">
      <c r="B3565" s="25" t="str">
        <f t="shared" si="686"/>
        <v/>
      </c>
      <c r="C3565" s="26" t="str">
        <f t="shared" si="678"/>
        <v/>
      </c>
      <c r="D3565" s="27" t="str">
        <f t="shared" si="679"/>
        <v/>
      </c>
      <c r="E3565" s="27" t="str">
        <f t="shared" si="680"/>
        <v/>
      </c>
      <c r="F3565" s="29" t="str">
        <f t="array" ref="F3565">IF(B3565="","",SMALL(IF(اضافه!$E$1:$E$10000=$D$4,ROW($1:$10000)),B3565))</f>
        <v/>
      </c>
      <c r="G3565" s="25" t="str">
        <f t="shared" si="687"/>
        <v/>
      </c>
      <c r="H3565" s="26" t="str">
        <f t="shared" si="681"/>
        <v/>
      </c>
      <c r="I3565" s="27" t="str">
        <f t="shared" si="682"/>
        <v/>
      </c>
      <c r="J3565" s="27" t="str">
        <f t="shared" si="683"/>
        <v/>
      </c>
      <c r="K3565" s="29" t="str">
        <f t="array" ref="K3565">IF(G3565="","",SMALL(IF(صرف!$E$1:$E$10000=$D$4,ROW($1:$10000)),G3565))</f>
        <v/>
      </c>
      <c r="L3565" s="25" t="str">
        <f t="shared" si="688"/>
        <v/>
      </c>
      <c r="M3565" s="26" t="str">
        <f t="shared" si="684"/>
        <v/>
      </c>
      <c r="N3565" s="27" t="str">
        <f t="shared" si="685"/>
        <v/>
      </c>
      <c r="O3565" s="27" t="str">
        <f t="shared" ref="O3565:O3628" si="689">IF(OR($D$4="",L3565=""),"",INDEX(تكهين,P3565,8))</f>
        <v/>
      </c>
      <c r="P3565" s="29" t="str">
        <f t="array" ref="P3565">IF(L3565="","",SMALL(IF(تكهين!$E$1:$E$10000=$D$4,ROW($1:$10000)),L3565))</f>
        <v/>
      </c>
    </row>
    <row r="3566" spans="2:16" ht="20.25">
      <c r="B3566" s="25" t="str">
        <f t="shared" si="686"/>
        <v/>
      </c>
      <c r="C3566" s="26" t="str">
        <f t="shared" si="678"/>
        <v/>
      </c>
      <c r="D3566" s="27" t="str">
        <f t="shared" si="679"/>
        <v/>
      </c>
      <c r="E3566" s="27" t="str">
        <f t="shared" si="680"/>
        <v/>
      </c>
      <c r="F3566" s="29" t="str">
        <f t="array" ref="F3566">IF(B3566="","",SMALL(IF(اضافه!$E$1:$E$10000=$D$4,ROW($1:$10000)),B3566))</f>
        <v/>
      </c>
      <c r="G3566" s="25" t="str">
        <f t="shared" si="687"/>
        <v/>
      </c>
      <c r="H3566" s="26" t="str">
        <f t="shared" si="681"/>
        <v/>
      </c>
      <c r="I3566" s="27" t="str">
        <f t="shared" si="682"/>
        <v/>
      </c>
      <c r="J3566" s="27" t="str">
        <f t="shared" si="683"/>
        <v/>
      </c>
      <c r="K3566" s="29" t="str">
        <f t="array" ref="K3566">IF(G3566="","",SMALL(IF(صرف!$E$1:$E$10000=$D$4,ROW($1:$10000)),G3566))</f>
        <v/>
      </c>
      <c r="L3566" s="25" t="str">
        <f t="shared" si="688"/>
        <v/>
      </c>
      <c r="M3566" s="26" t="str">
        <f t="shared" si="684"/>
        <v/>
      </c>
      <c r="N3566" s="27" t="str">
        <f t="shared" si="685"/>
        <v/>
      </c>
      <c r="O3566" s="27" t="str">
        <f t="shared" si="689"/>
        <v/>
      </c>
      <c r="P3566" s="29" t="str">
        <f t="array" ref="P3566">IF(L3566="","",SMALL(IF(تكهين!$E$1:$E$10000=$D$4,ROW($1:$10000)),L3566))</f>
        <v/>
      </c>
    </row>
    <row r="3567" spans="2:16" ht="20.25">
      <c r="B3567" s="25" t="str">
        <f t="shared" si="686"/>
        <v/>
      </c>
      <c r="C3567" s="26" t="str">
        <f t="shared" si="678"/>
        <v/>
      </c>
      <c r="D3567" s="27" t="str">
        <f t="shared" si="679"/>
        <v/>
      </c>
      <c r="E3567" s="27" t="str">
        <f t="shared" si="680"/>
        <v/>
      </c>
      <c r="F3567" s="29" t="str">
        <f t="array" ref="F3567">IF(B3567="","",SMALL(IF(اضافه!$E$1:$E$10000=$D$4,ROW($1:$10000)),B3567))</f>
        <v/>
      </c>
      <c r="G3567" s="25" t="str">
        <f t="shared" si="687"/>
        <v/>
      </c>
      <c r="H3567" s="26" t="str">
        <f t="shared" si="681"/>
        <v/>
      </c>
      <c r="I3567" s="27" t="str">
        <f t="shared" si="682"/>
        <v/>
      </c>
      <c r="J3567" s="27" t="str">
        <f t="shared" si="683"/>
        <v/>
      </c>
      <c r="K3567" s="29" t="str">
        <f t="array" ref="K3567">IF(G3567="","",SMALL(IF(صرف!$E$1:$E$10000=$D$4,ROW($1:$10000)),G3567))</f>
        <v/>
      </c>
      <c r="L3567" s="25" t="str">
        <f t="shared" si="688"/>
        <v/>
      </c>
      <c r="M3567" s="26" t="str">
        <f t="shared" si="684"/>
        <v/>
      </c>
      <c r="N3567" s="27" t="str">
        <f t="shared" si="685"/>
        <v/>
      </c>
      <c r="O3567" s="27" t="str">
        <f t="shared" si="689"/>
        <v/>
      </c>
      <c r="P3567" s="29" t="str">
        <f t="array" ref="P3567">IF(L3567="","",SMALL(IF(تكهين!$E$1:$E$10000=$D$4,ROW($1:$10000)),L3567))</f>
        <v/>
      </c>
    </row>
    <row r="3568" spans="2:16" ht="20.25">
      <c r="B3568" s="25" t="str">
        <f t="shared" si="686"/>
        <v/>
      </c>
      <c r="C3568" s="26" t="str">
        <f t="shared" si="678"/>
        <v/>
      </c>
      <c r="D3568" s="27" t="str">
        <f t="shared" si="679"/>
        <v/>
      </c>
      <c r="E3568" s="27" t="str">
        <f t="shared" si="680"/>
        <v/>
      </c>
      <c r="F3568" s="29" t="str">
        <f t="array" ref="F3568">IF(B3568="","",SMALL(IF(اضافه!$E$1:$E$10000=$D$4,ROW($1:$10000)),B3568))</f>
        <v/>
      </c>
      <c r="G3568" s="25" t="str">
        <f t="shared" si="687"/>
        <v/>
      </c>
      <c r="H3568" s="26" t="str">
        <f t="shared" si="681"/>
        <v/>
      </c>
      <c r="I3568" s="27" t="str">
        <f t="shared" si="682"/>
        <v/>
      </c>
      <c r="J3568" s="27" t="str">
        <f t="shared" si="683"/>
        <v/>
      </c>
      <c r="K3568" s="29" t="str">
        <f t="array" ref="K3568">IF(G3568="","",SMALL(IF(صرف!$E$1:$E$10000=$D$4,ROW($1:$10000)),G3568))</f>
        <v/>
      </c>
      <c r="L3568" s="25" t="str">
        <f t="shared" si="688"/>
        <v/>
      </c>
      <c r="M3568" s="26" t="str">
        <f t="shared" si="684"/>
        <v/>
      </c>
      <c r="N3568" s="27" t="str">
        <f t="shared" si="685"/>
        <v/>
      </c>
      <c r="O3568" s="27" t="str">
        <f t="shared" si="689"/>
        <v/>
      </c>
      <c r="P3568" s="29" t="str">
        <f t="array" ref="P3568">IF(L3568="","",SMALL(IF(تكهين!$E$1:$E$10000=$D$4,ROW($1:$10000)),L3568))</f>
        <v/>
      </c>
    </row>
    <row r="3569" spans="2:16" ht="20.25">
      <c r="B3569" s="25" t="str">
        <f t="shared" si="686"/>
        <v/>
      </c>
      <c r="C3569" s="26" t="str">
        <f t="shared" si="678"/>
        <v/>
      </c>
      <c r="D3569" s="27" t="str">
        <f t="shared" si="679"/>
        <v/>
      </c>
      <c r="E3569" s="27" t="str">
        <f t="shared" si="680"/>
        <v/>
      </c>
      <c r="F3569" s="29" t="str">
        <f t="array" ref="F3569">IF(B3569="","",SMALL(IF(اضافه!$E$1:$E$10000=$D$4,ROW($1:$10000)),B3569))</f>
        <v/>
      </c>
      <c r="G3569" s="25" t="str">
        <f t="shared" si="687"/>
        <v/>
      </c>
      <c r="H3569" s="26" t="str">
        <f t="shared" si="681"/>
        <v/>
      </c>
      <c r="I3569" s="27" t="str">
        <f t="shared" si="682"/>
        <v/>
      </c>
      <c r="J3569" s="27" t="str">
        <f t="shared" si="683"/>
        <v/>
      </c>
      <c r="K3569" s="29" t="str">
        <f t="array" ref="K3569">IF(G3569="","",SMALL(IF(صرف!$E$1:$E$10000=$D$4,ROW($1:$10000)),G3569))</f>
        <v/>
      </c>
      <c r="L3569" s="25" t="str">
        <f t="shared" si="688"/>
        <v/>
      </c>
      <c r="M3569" s="26" t="str">
        <f t="shared" si="684"/>
        <v/>
      </c>
      <c r="N3569" s="27" t="str">
        <f t="shared" si="685"/>
        <v/>
      </c>
      <c r="O3569" s="27" t="str">
        <f t="shared" si="689"/>
        <v/>
      </c>
      <c r="P3569" s="29" t="str">
        <f t="array" ref="P3569">IF(L3569="","",SMALL(IF(تكهين!$E$1:$E$10000=$D$4,ROW($1:$10000)),L3569))</f>
        <v/>
      </c>
    </row>
    <row r="3570" spans="2:16" ht="20.25">
      <c r="B3570" s="25" t="str">
        <f t="shared" si="686"/>
        <v/>
      </c>
      <c r="C3570" s="26" t="str">
        <f t="shared" si="678"/>
        <v/>
      </c>
      <c r="D3570" s="27" t="str">
        <f t="shared" si="679"/>
        <v/>
      </c>
      <c r="E3570" s="27" t="str">
        <f t="shared" si="680"/>
        <v/>
      </c>
      <c r="F3570" s="29" t="str">
        <f t="array" ref="F3570">IF(B3570="","",SMALL(IF(اضافه!$E$1:$E$10000=$D$4,ROW($1:$10000)),B3570))</f>
        <v/>
      </c>
      <c r="G3570" s="25" t="str">
        <f t="shared" si="687"/>
        <v/>
      </c>
      <c r="H3570" s="26" t="str">
        <f t="shared" si="681"/>
        <v/>
      </c>
      <c r="I3570" s="27" t="str">
        <f t="shared" si="682"/>
        <v/>
      </c>
      <c r="J3570" s="27" t="str">
        <f t="shared" si="683"/>
        <v/>
      </c>
      <c r="K3570" s="29" t="str">
        <f t="array" ref="K3570">IF(G3570="","",SMALL(IF(صرف!$E$1:$E$10000=$D$4,ROW($1:$10000)),G3570))</f>
        <v/>
      </c>
      <c r="L3570" s="25" t="str">
        <f t="shared" si="688"/>
        <v/>
      </c>
      <c r="M3570" s="26" t="str">
        <f t="shared" si="684"/>
        <v/>
      </c>
      <c r="N3570" s="27" t="str">
        <f t="shared" si="685"/>
        <v/>
      </c>
      <c r="O3570" s="27" t="str">
        <f t="shared" si="689"/>
        <v/>
      </c>
      <c r="P3570" s="29" t="str">
        <f t="array" ref="P3570">IF(L3570="","",SMALL(IF(تكهين!$E$1:$E$10000=$D$4,ROW($1:$10000)),L3570))</f>
        <v/>
      </c>
    </row>
    <row r="3571" spans="2:16" ht="20.25">
      <c r="B3571" s="25" t="str">
        <f t="shared" si="686"/>
        <v/>
      </c>
      <c r="C3571" s="26" t="str">
        <f t="shared" si="678"/>
        <v/>
      </c>
      <c r="D3571" s="27" t="str">
        <f t="shared" si="679"/>
        <v/>
      </c>
      <c r="E3571" s="27" t="str">
        <f t="shared" si="680"/>
        <v/>
      </c>
      <c r="F3571" s="29" t="str">
        <f t="array" ref="F3571">IF(B3571="","",SMALL(IF(اضافه!$E$1:$E$10000=$D$4,ROW($1:$10000)),B3571))</f>
        <v/>
      </c>
      <c r="G3571" s="25" t="str">
        <f t="shared" si="687"/>
        <v/>
      </c>
      <c r="H3571" s="26" t="str">
        <f t="shared" si="681"/>
        <v/>
      </c>
      <c r="I3571" s="27" t="str">
        <f t="shared" si="682"/>
        <v/>
      </c>
      <c r="J3571" s="27" t="str">
        <f t="shared" si="683"/>
        <v/>
      </c>
      <c r="K3571" s="29" t="str">
        <f t="array" ref="K3571">IF(G3571="","",SMALL(IF(صرف!$E$1:$E$10000=$D$4,ROW($1:$10000)),G3571))</f>
        <v/>
      </c>
      <c r="L3571" s="25" t="str">
        <f t="shared" si="688"/>
        <v/>
      </c>
      <c r="M3571" s="26" t="str">
        <f t="shared" si="684"/>
        <v/>
      </c>
      <c r="N3571" s="27" t="str">
        <f t="shared" si="685"/>
        <v/>
      </c>
      <c r="O3571" s="27" t="str">
        <f t="shared" si="689"/>
        <v/>
      </c>
      <c r="P3571" s="29" t="str">
        <f t="array" ref="P3571">IF(L3571="","",SMALL(IF(تكهين!$E$1:$E$10000=$D$4,ROW($1:$10000)),L3571))</f>
        <v/>
      </c>
    </row>
    <row r="3572" spans="2:16" ht="20.25">
      <c r="B3572" s="25" t="str">
        <f t="shared" si="686"/>
        <v/>
      </c>
      <c r="C3572" s="26" t="str">
        <f t="shared" si="678"/>
        <v/>
      </c>
      <c r="D3572" s="27" t="str">
        <f t="shared" si="679"/>
        <v/>
      </c>
      <c r="E3572" s="27" t="str">
        <f t="shared" si="680"/>
        <v/>
      </c>
      <c r="F3572" s="29" t="str">
        <f t="array" ref="F3572">IF(B3572="","",SMALL(IF(اضافه!$E$1:$E$10000=$D$4,ROW($1:$10000)),B3572))</f>
        <v/>
      </c>
      <c r="G3572" s="25" t="str">
        <f t="shared" si="687"/>
        <v/>
      </c>
      <c r="H3572" s="26" t="str">
        <f t="shared" si="681"/>
        <v/>
      </c>
      <c r="I3572" s="27" t="str">
        <f t="shared" si="682"/>
        <v/>
      </c>
      <c r="J3572" s="27" t="str">
        <f t="shared" si="683"/>
        <v/>
      </c>
      <c r="K3572" s="29" t="str">
        <f t="array" ref="K3572">IF(G3572="","",SMALL(IF(صرف!$E$1:$E$10000=$D$4,ROW($1:$10000)),G3572))</f>
        <v/>
      </c>
      <c r="L3572" s="25" t="str">
        <f t="shared" si="688"/>
        <v/>
      </c>
      <c r="M3572" s="26" t="str">
        <f t="shared" si="684"/>
        <v/>
      </c>
      <c r="N3572" s="27" t="str">
        <f t="shared" si="685"/>
        <v/>
      </c>
      <c r="O3572" s="27" t="str">
        <f t="shared" si="689"/>
        <v/>
      </c>
      <c r="P3572" s="29" t="str">
        <f t="array" ref="P3572">IF(L3572="","",SMALL(IF(تكهين!$E$1:$E$10000=$D$4,ROW($1:$10000)),L3572))</f>
        <v/>
      </c>
    </row>
    <row r="3573" spans="2:16" ht="20.25">
      <c r="B3573" s="25" t="str">
        <f t="shared" si="686"/>
        <v/>
      </c>
      <c r="C3573" s="26" t="str">
        <f t="shared" si="678"/>
        <v/>
      </c>
      <c r="D3573" s="27" t="str">
        <f t="shared" si="679"/>
        <v/>
      </c>
      <c r="E3573" s="27" t="str">
        <f t="shared" si="680"/>
        <v/>
      </c>
      <c r="F3573" s="29" t="str">
        <f t="array" ref="F3573">IF(B3573="","",SMALL(IF(اضافه!$E$1:$E$10000=$D$4,ROW($1:$10000)),B3573))</f>
        <v/>
      </c>
      <c r="G3573" s="25" t="str">
        <f t="shared" si="687"/>
        <v/>
      </c>
      <c r="H3573" s="26" t="str">
        <f t="shared" si="681"/>
        <v/>
      </c>
      <c r="I3573" s="27" t="str">
        <f t="shared" si="682"/>
        <v/>
      </c>
      <c r="J3573" s="27" t="str">
        <f t="shared" si="683"/>
        <v/>
      </c>
      <c r="K3573" s="29" t="str">
        <f t="array" ref="K3573">IF(G3573="","",SMALL(IF(صرف!$E$1:$E$10000=$D$4,ROW($1:$10000)),G3573))</f>
        <v/>
      </c>
      <c r="L3573" s="25" t="str">
        <f t="shared" si="688"/>
        <v/>
      </c>
      <c r="M3573" s="26" t="str">
        <f t="shared" si="684"/>
        <v/>
      </c>
      <c r="N3573" s="27" t="str">
        <f t="shared" si="685"/>
        <v/>
      </c>
      <c r="O3573" s="27" t="str">
        <f t="shared" si="689"/>
        <v/>
      </c>
      <c r="P3573" s="29" t="str">
        <f t="array" ref="P3573">IF(L3573="","",SMALL(IF(تكهين!$E$1:$E$10000=$D$4,ROW($1:$10000)),L3573))</f>
        <v/>
      </c>
    </row>
    <row r="3574" spans="2:16" ht="20.25">
      <c r="B3574" s="25" t="str">
        <f t="shared" si="686"/>
        <v/>
      </c>
      <c r="C3574" s="26" t="str">
        <f t="shared" si="678"/>
        <v/>
      </c>
      <c r="D3574" s="27" t="str">
        <f t="shared" si="679"/>
        <v/>
      </c>
      <c r="E3574" s="27" t="str">
        <f t="shared" si="680"/>
        <v/>
      </c>
      <c r="F3574" s="29" t="str">
        <f t="array" ref="F3574">IF(B3574="","",SMALL(IF(اضافه!$E$1:$E$10000=$D$4,ROW($1:$10000)),B3574))</f>
        <v/>
      </c>
      <c r="G3574" s="25" t="str">
        <f t="shared" si="687"/>
        <v/>
      </c>
      <c r="H3574" s="26" t="str">
        <f t="shared" si="681"/>
        <v/>
      </c>
      <c r="I3574" s="27" t="str">
        <f t="shared" si="682"/>
        <v/>
      </c>
      <c r="J3574" s="27" t="str">
        <f t="shared" si="683"/>
        <v/>
      </c>
      <c r="K3574" s="29" t="str">
        <f t="array" ref="K3574">IF(G3574="","",SMALL(IF(صرف!$E$1:$E$10000=$D$4,ROW($1:$10000)),G3574))</f>
        <v/>
      </c>
      <c r="L3574" s="25" t="str">
        <f t="shared" si="688"/>
        <v/>
      </c>
      <c r="M3574" s="26" t="str">
        <f t="shared" si="684"/>
        <v/>
      </c>
      <c r="N3574" s="27" t="str">
        <f t="shared" si="685"/>
        <v/>
      </c>
      <c r="O3574" s="27" t="str">
        <f t="shared" si="689"/>
        <v/>
      </c>
      <c r="P3574" s="29" t="str">
        <f t="array" ref="P3574">IF(L3574="","",SMALL(IF(تكهين!$E$1:$E$10000=$D$4,ROW($1:$10000)),L3574))</f>
        <v/>
      </c>
    </row>
    <row r="3575" spans="2:16" ht="20.25">
      <c r="B3575" s="25" t="str">
        <f t="shared" si="686"/>
        <v/>
      </c>
      <c r="C3575" s="26" t="str">
        <f t="shared" ref="C3575:C3638" si="690">IF(OR($D$4="",B3575=""),"",INDEX(اضافة,F3575,2))</f>
        <v/>
      </c>
      <c r="D3575" s="27" t="str">
        <f t="shared" ref="D3575:D3638" si="691">IF(OR($D$4="",B3575=""),"",INDEX(اضافة,F3575,3))</f>
        <v/>
      </c>
      <c r="E3575" s="27" t="str">
        <f t="shared" ref="E3575:E3638" si="692">IF(OR($D$4="",B3575=""),"",INDEX(اضافة,F3575,8))</f>
        <v/>
      </c>
      <c r="F3575" s="29" t="str">
        <f t="array" ref="F3575">IF(B3575="","",SMALL(IF(اضافه!$E$1:$E$10000=$D$4,ROW($1:$10000)),B3575))</f>
        <v/>
      </c>
      <c r="G3575" s="25" t="str">
        <f t="shared" si="687"/>
        <v/>
      </c>
      <c r="H3575" s="26" t="str">
        <f t="shared" ref="H3575:H3638" si="693">IF(OR($D$4="",G3575=""),"",INDEX(صرف,K3575,2))</f>
        <v/>
      </c>
      <c r="I3575" s="27" t="str">
        <f t="shared" ref="I3575:I3638" si="694">IF(OR($D$4="",G3575=""),"",INDEX(صرف,K3575,3))</f>
        <v/>
      </c>
      <c r="J3575" s="27" t="str">
        <f t="shared" ref="J3575:J3638" si="695">IF(OR($D$4="",G3575=""),"",INDEX(صرف,K3575,8))</f>
        <v/>
      </c>
      <c r="K3575" s="29" t="str">
        <f t="array" ref="K3575">IF(G3575="","",SMALL(IF(صرف!$E$1:$E$10000=$D$4,ROW($1:$10000)),G3575))</f>
        <v/>
      </c>
      <c r="L3575" s="25" t="str">
        <f t="shared" si="688"/>
        <v/>
      </c>
      <c r="M3575" s="26" t="str">
        <f t="shared" ref="M3575:M3638" si="696">IF(OR($D$4="",L3575=""),"",INDEX(تكهين,P3575,2))</f>
        <v/>
      </c>
      <c r="N3575" s="27" t="str">
        <f t="shared" ref="N3575:N3638" si="697">IF(OR($D$4="",L3575=""),"",INDEX(تكهين,P3575,3))</f>
        <v/>
      </c>
      <c r="O3575" s="27" t="str">
        <f t="shared" si="689"/>
        <v/>
      </c>
      <c r="P3575" s="29" t="str">
        <f t="array" ref="P3575">IF(L3575="","",SMALL(IF(تكهين!$E$1:$E$10000=$D$4,ROW($1:$10000)),L3575))</f>
        <v/>
      </c>
    </row>
    <row r="3576" spans="2:16" ht="20.25">
      <c r="B3576" s="25" t="str">
        <f t="shared" si="686"/>
        <v/>
      </c>
      <c r="C3576" s="26" t="str">
        <f t="shared" si="690"/>
        <v/>
      </c>
      <c r="D3576" s="27" t="str">
        <f t="shared" si="691"/>
        <v/>
      </c>
      <c r="E3576" s="27" t="str">
        <f t="shared" si="692"/>
        <v/>
      </c>
      <c r="F3576" s="29" t="str">
        <f t="array" ref="F3576">IF(B3576="","",SMALL(IF(اضافه!$E$1:$E$10000=$D$4,ROW($1:$10000)),B3576))</f>
        <v/>
      </c>
      <c r="G3576" s="25" t="str">
        <f t="shared" si="687"/>
        <v/>
      </c>
      <c r="H3576" s="26" t="str">
        <f t="shared" si="693"/>
        <v/>
      </c>
      <c r="I3576" s="27" t="str">
        <f t="shared" si="694"/>
        <v/>
      </c>
      <c r="J3576" s="27" t="str">
        <f t="shared" si="695"/>
        <v/>
      </c>
      <c r="K3576" s="29" t="str">
        <f t="array" ref="K3576">IF(G3576="","",SMALL(IF(صرف!$E$1:$E$10000=$D$4,ROW($1:$10000)),G3576))</f>
        <v/>
      </c>
      <c r="L3576" s="25" t="str">
        <f t="shared" si="688"/>
        <v/>
      </c>
      <c r="M3576" s="26" t="str">
        <f t="shared" si="696"/>
        <v/>
      </c>
      <c r="N3576" s="27" t="str">
        <f t="shared" si="697"/>
        <v/>
      </c>
      <c r="O3576" s="27" t="str">
        <f t="shared" si="689"/>
        <v/>
      </c>
      <c r="P3576" s="29" t="str">
        <f t="array" ref="P3576">IF(L3576="","",SMALL(IF(تكهين!$E$1:$E$10000=$D$4,ROW($1:$10000)),L3576))</f>
        <v/>
      </c>
    </row>
    <row r="3577" spans="2:16" ht="20.25">
      <c r="B3577" s="25" t="str">
        <f t="shared" si="686"/>
        <v/>
      </c>
      <c r="C3577" s="26" t="str">
        <f t="shared" si="690"/>
        <v/>
      </c>
      <c r="D3577" s="27" t="str">
        <f t="shared" si="691"/>
        <v/>
      </c>
      <c r="E3577" s="27" t="str">
        <f t="shared" si="692"/>
        <v/>
      </c>
      <c r="F3577" s="29" t="str">
        <f t="array" ref="F3577">IF(B3577="","",SMALL(IF(اضافه!$E$1:$E$10000=$D$4,ROW($1:$10000)),B3577))</f>
        <v/>
      </c>
      <c r="G3577" s="25" t="str">
        <f t="shared" si="687"/>
        <v/>
      </c>
      <c r="H3577" s="26" t="str">
        <f t="shared" si="693"/>
        <v/>
      </c>
      <c r="I3577" s="27" t="str">
        <f t="shared" si="694"/>
        <v/>
      </c>
      <c r="J3577" s="27" t="str">
        <f t="shared" si="695"/>
        <v/>
      </c>
      <c r="K3577" s="29" t="str">
        <f t="array" ref="K3577">IF(G3577="","",SMALL(IF(صرف!$E$1:$E$10000=$D$4,ROW($1:$10000)),G3577))</f>
        <v/>
      </c>
      <c r="L3577" s="25" t="str">
        <f t="shared" si="688"/>
        <v/>
      </c>
      <c r="M3577" s="26" t="str">
        <f t="shared" si="696"/>
        <v/>
      </c>
      <c r="N3577" s="27" t="str">
        <f t="shared" si="697"/>
        <v/>
      </c>
      <c r="O3577" s="27" t="str">
        <f t="shared" si="689"/>
        <v/>
      </c>
      <c r="P3577" s="29" t="str">
        <f t="array" ref="P3577">IF(L3577="","",SMALL(IF(تكهين!$E$1:$E$10000=$D$4,ROW($1:$10000)),L3577))</f>
        <v/>
      </c>
    </row>
    <row r="3578" spans="2:16" ht="20.25">
      <c r="B3578" s="25" t="str">
        <f t="shared" si="686"/>
        <v/>
      </c>
      <c r="C3578" s="26" t="str">
        <f t="shared" si="690"/>
        <v/>
      </c>
      <c r="D3578" s="27" t="str">
        <f t="shared" si="691"/>
        <v/>
      </c>
      <c r="E3578" s="27" t="str">
        <f t="shared" si="692"/>
        <v/>
      </c>
      <c r="F3578" s="29" t="str">
        <f t="array" ref="F3578">IF(B3578="","",SMALL(IF(اضافه!$E$1:$E$10000=$D$4,ROW($1:$10000)),B3578))</f>
        <v/>
      </c>
      <c r="G3578" s="25" t="str">
        <f t="shared" si="687"/>
        <v/>
      </c>
      <c r="H3578" s="26" t="str">
        <f t="shared" si="693"/>
        <v/>
      </c>
      <c r="I3578" s="27" t="str">
        <f t="shared" si="694"/>
        <v/>
      </c>
      <c r="J3578" s="27" t="str">
        <f t="shared" si="695"/>
        <v/>
      </c>
      <c r="K3578" s="29" t="str">
        <f t="array" ref="K3578">IF(G3578="","",SMALL(IF(صرف!$E$1:$E$10000=$D$4,ROW($1:$10000)),G3578))</f>
        <v/>
      </c>
      <c r="L3578" s="25" t="str">
        <f t="shared" si="688"/>
        <v/>
      </c>
      <c r="M3578" s="26" t="str">
        <f t="shared" si="696"/>
        <v/>
      </c>
      <c r="N3578" s="27" t="str">
        <f t="shared" si="697"/>
        <v/>
      </c>
      <c r="O3578" s="27" t="str">
        <f t="shared" si="689"/>
        <v/>
      </c>
      <c r="P3578" s="29" t="str">
        <f t="array" ref="P3578">IF(L3578="","",SMALL(IF(تكهين!$E$1:$E$10000=$D$4,ROW($1:$10000)),L3578))</f>
        <v/>
      </c>
    </row>
    <row r="3579" spans="2:16" ht="20.25">
      <c r="B3579" s="25" t="str">
        <f t="shared" si="686"/>
        <v/>
      </c>
      <c r="C3579" s="26" t="str">
        <f t="shared" si="690"/>
        <v/>
      </c>
      <c r="D3579" s="27" t="str">
        <f t="shared" si="691"/>
        <v/>
      </c>
      <c r="E3579" s="27" t="str">
        <f t="shared" si="692"/>
        <v/>
      </c>
      <c r="F3579" s="29" t="str">
        <f t="array" ref="F3579">IF(B3579="","",SMALL(IF(اضافه!$E$1:$E$10000=$D$4,ROW($1:$10000)),B3579))</f>
        <v/>
      </c>
      <c r="G3579" s="25" t="str">
        <f t="shared" si="687"/>
        <v/>
      </c>
      <c r="H3579" s="26" t="str">
        <f t="shared" si="693"/>
        <v/>
      </c>
      <c r="I3579" s="27" t="str">
        <f t="shared" si="694"/>
        <v/>
      </c>
      <c r="J3579" s="27" t="str">
        <f t="shared" si="695"/>
        <v/>
      </c>
      <c r="K3579" s="29" t="str">
        <f t="array" ref="K3579">IF(G3579="","",SMALL(IF(صرف!$E$1:$E$10000=$D$4,ROW($1:$10000)),G3579))</f>
        <v/>
      </c>
      <c r="L3579" s="25" t="str">
        <f t="shared" si="688"/>
        <v/>
      </c>
      <c r="M3579" s="26" t="str">
        <f t="shared" si="696"/>
        <v/>
      </c>
      <c r="N3579" s="27" t="str">
        <f t="shared" si="697"/>
        <v/>
      </c>
      <c r="O3579" s="27" t="str">
        <f t="shared" si="689"/>
        <v/>
      </c>
      <c r="P3579" s="29" t="str">
        <f t="array" ref="P3579">IF(L3579="","",SMALL(IF(تكهين!$E$1:$E$10000=$D$4,ROW($1:$10000)),L3579))</f>
        <v/>
      </c>
    </row>
    <row r="3580" spans="2:16" ht="20.25">
      <c r="B3580" s="25" t="str">
        <f t="shared" si="686"/>
        <v/>
      </c>
      <c r="C3580" s="26" t="str">
        <f t="shared" si="690"/>
        <v/>
      </c>
      <c r="D3580" s="27" t="str">
        <f t="shared" si="691"/>
        <v/>
      </c>
      <c r="E3580" s="27" t="str">
        <f t="shared" si="692"/>
        <v/>
      </c>
      <c r="F3580" s="29" t="str">
        <f t="array" ref="F3580">IF(B3580="","",SMALL(IF(اضافه!$E$1:$E$10000=$D$4,ROW($1:$10000)),B3580))</f>
        <v/>
      </c>
      <c r="G3580" s="25" t="str">
        <f t="shared" si="687"/>
        <v/>
      </c>
      <c r="H3580" s="26" t="str">
        <f t="shared" si="693"/>
        <v/>
      </c>
      <c r="I3580" s="27" t="str">
        <f t="shared" si="694"/>
        <v/>
      </c>
      <c r="J3580" s="27" t="str">
        <f t="shared" si="695"/>
        <v/>
      </c>
      <c r="K3580" s="29" t="str">
        <f t="array" ref="K3580">IF(G3580="","",SMALL(IF(صرف!$E$1:$E$10000=$D$4,ROW($1:$10000)),G3580))</f>
        <v/>
      </c>
      <c r="L3580" s="25" t="str">
        <f t="shared" si="688"/>
        <v/>
      </c>
      <c r="M3580" s="26" t="str">
        <f t="shared" si="696"/>
        <v/>
      </c>
      <c r="N3580" s="27" t="str">
        <f t="shared" si="697"/>
        <v/>
      </c>
      <c r="O3580" s="27" t="str">
        <f t="shared" si="689"/>
        <v/>
      </c>
      <c r="P3580" s="29" t="str">
        <f t="array" ref="P3580">IF(L3580="","",SMALL(IF(تكهين!$E$1:$E$10000=$D$4,ROW($1:$10000)),L3580))</f>
        <v/>
      </c>
    </row>
    <row r="3581" spans="2:16" ht="20.25">
      <c r="B3581" s="25" t="str">
        <f t="shared" si="686"/>
        <v/>
      </c>
      <c r="C3581" s="26" t="str">
        <f t="shared" si="690"/>
        <v/>
      </c>
      <c r="D3581" s="27" t="str">
        <f t="shared" si="691"/>
        <v/>
      </c>
      <c r="E3581" s="27" t="str">
        <f t="shared" si="692"/>
        <v/>
      </c>
      <c r="F3581" s="29" t="str">
        <f t="array" ref="F3581">IF(B3581="","",SMALL(IF(اضافه!$E$1:$E$10000=$D$4,ROW($1:$10000)),B3581))</f>
        <v/>
      </c>
      <c r="G3581" s="25" t="str">
        <f t="shared" si="687"/>
        <v/>
      </c>
      <c r="H3581" s="26" t="str">
        <f t="shared" si="693"/>
        <v/>
      </c>
      <c r="I3581" s="27" t="str">
        <f t="shared" si="694"/>
        <v/>
      </c>
      <c r="J3581" s="27" t="str">
        <f t="shared" si="695"/>
        <v/>
      </c>
      <c r="K3581" s="29" t="str">
        <f t="array" ref="K3581">IF(G3581="","",SMALL(IF(صرف!$E$1:$E$10000=$D$4,ROW($1:$10000)),G3581))</f>
        <v/>
      </c>
      <c r="L3581" s="25" t="str">
        <f t="shared" si="688"/>
        <v/>
      </c>
      <c r="M3581" s="26" t="str">
        <f t="shared" si="696"/>
        <v/>
      </c>
      <c r="N3581" s="27" t="str">
        <f t="shared" si="697"/>
        <v/>
      </c>
      <c r="O3581" s="27" t="str">
        <f t="shared" si="689"/>
        <v/>
      </c>
      <c r="P3581" s="29" t="str">
        <f t="array" ref="P3581">IF(L3581="","",SMALL(IF(تكهين!$E$1:$E$10000=$D$4,ROW($1:$10000)),L3581))</f>
        <v/>
      </c>
    </row>
    <row r="3582" spans="2:16" ht="20.25">
      <c r="B3582" s="25" t="str">
        <f t="shared" si="686"/>
        <v/>
      </c>
      <c r="C3582" s="26" t="str">
        <f t="shared" si="690"/>
        <v/>
      </c>
      <c r="D3582" s="27" t="str">
        <f t="shared" si="691"/>
        <v/>
      </c>
      <c r="E3582" s="27" t="str">
        <f t="shared" si="692"/>
        <v/>
      </c>
      <c r="F3582" s="29" t="str">
        <f t="array" ref="F3582">IF(B3582="","",SMALL(IF(اضافه!$E$1:$E$10000=$D$4,ROW($1:$10000)),B3582))</f>
        <v/>
      </c>
      <c r="G3582" s="25" t="str">
        <f t="shared" si="687"/>
        <v/>
      </c>
      <c r="H3582" s="26" t="str">
        <f t="shared" si="693"/>
        <v/>
      </c>
      <c r="I3582" s="27" t="str">
        <f t="shared" si="694"/>
        <v/>
      </c>
      <c r="J3582" s="27" t="str">
        <f t="shared" si="695"/>
        <v/>
      </c>
      <c r="K3582" s="29" t="str">
        <f t="array" ref="K3582">IF(G3582="","",SMALL(IF(صرف!$E$1:$E$10000=$D$4,ROW($1:$10000)),G3582))</f>
        <v/>
      </c>
      <c r="L3582" s="25" t="str">
        <f t="shared" si="688"/>
        <v/>
      </c>
      <c r="M3582" s="26" t="str">
        <f t="shared" si="696"/>
        <v/>
      </c>
      <c r="N3582" s="27" t="str">
        <f t="shared" si="697"/>
        <v/>
      </c>
      <c r="O3582" s="27" t="str">
        <f t="shared" si="689"/>
        <v/>
      </c>
      <c r="P3582" s="29" t="str">
        <f t="array" ref="P3582">IF(L3582="","",SMALL(IF(تكهين!$E$1:$E$10000=$D$4,ROW($1:$10000)),L3582))</f>
        <v/>
      </c>
    </row>
    <row r="3583" spans="2:16" ht="20.25">
      <c r="B3583" s="25" t="str">
        <f t="shared" si="686"/>
        <v/>
      </c>
      <c r="C3583" s="26" t="str">
        <f t="shared" si="690"/>
        <v/>
      </c>
      <c r="D3583" s="27" t="str">
        <f t="shared" si="691"/>
        <v/>
      </c>
      <c r="E3583" s="27" t="str">
        <f t="shared" si="692"/>
        <v/>
      </c>
      <c r="F3583" s="29" t="str">
        <f t="array" ref="F3583">IF(B3583="","",SMALL(IF(اضافه!$E$1:$E$10000=$D$4,ROW($1:$10000)),B3583))</f>
        <v/>
      </c>
      <c r="G3583" s="25" t="str">
        <f t="shared" si="687"/>
        <v/>
      </c>
      <c r="H3583" s="26" t="str">
        <f t="shared" si="693"/>
        <v/>
      </c>
      <c r="I3583" s="27" t="str">
        <f t="shared" si="694"/>
        <v/>
      </c>
      <c r="J3583" s="27" t="str">
        <f t="shared" si="695"/>
        <v/>
      </c>
      <c r="K3583" s="29" t="str">
        <f t="array" ref="K3583">IF(G3583="","",SMALL(IF(صرف!$E$1:$E$10000=$D$4,ROW($1:$10000)),G3583))</f>
        <v/>
      </c>
      <c r="L3583" s="25" t="str">
        <f t="shared" si="688"/>
        <v/>
      </c>
      <c r="M3583" s="26" t="str">
        <f t="shared" si="696"/>
        <v/>
      </c>
      <c r="N3583" s="27" t="str">
        <f t="shared" si="697"/>
        <v/>
      </c>
      <c r="O3583" s="27" t="str">
        <f t="shared" si="689"/>
        <v/>
      </c>
      <c r="P3583" s="29" t="str">
        <f t="array" ref="P3583">IF(L3583="","",SMALL(IF(تكهين!$E$1:$E$10000=$D$4,ROW($1:$10000)),L3583))</f>
        <v/>
      </c>
    </row>
    <row r="3584" spans="2:16" ht="20.25">
      <c r="B3584" s="25" t="str">
        <f t="shared" si="686"/>
        <v/>
      </c>
      <c r="C3584" s="26" t="str">
        <f t="shared" si="690"/>
        <v/>
      </c>
      <c r="D3584" s="27" t="str">
        <f t="shared" si="691"/>
        <v/>
      </c>
      <c r="E3584" s="27" t="str">
        <f t="shared" si="692"/>
        <v/>
      </c>
      <c r="F3584" s="29" t="str">
        <f t="array" ref="F3584">IF(B3584="","",SMALL(IF(اضافه!$E$1:$E$10000=$D$4,ROW($1:$10000)),B3584))</f>
        <v/>
      </c>
      <c r="G3584" s="25" t="str">
        <f t="shared" si="687"/>
        <v/>
      </c>
      <c r="H3584" s="26" t="str">
        <f t="shared" si="693"/>
        <v/>
      </c>
      <c r="I3584" s="27" t="str">
        <f t="shared" si="694"/>
        <v/>
      </c>
      <c r="J3584" s="27" t="str">
        <f t="shared" si="695"/>
        <v/>
      </c>
      <c r="K3584" s="29" t="str">
        <f t="array" ref="K3584">IF(G3584="","",SMALL(IF(صرف!$E$1:$E$10000=$D$4,ROW($1:$10000)),G3584))</f>
        <v/>
      </c>
      <c r="L3584" s="25" t="str">
        <f t="shared" si="688"/>
        <v/>
      </c>
      <c r="M3584" s="26" t="str">
        <f t="shared" si="696"/>
        <v/>
      </c>
      <c r="N3584" s="27" t="str">
        <f t="shared" si="697"/>
        <v/>
      </c>
      <c r="O3584" s="27" t="str">
        <f t="shared" si="689"/>
        <v/>
      </c>
      <c r="P3584" s="29" t="str">
        <f t="array" ref="P3584">IF(L3584="","",SMALL(IF(تكهين!$E$1:$E$10000=$D$4,ROW($1:$10000)),L3584))</f>
        <v/>
      </c>
    </row>
    <row r="3585" spans="2:16" ht="20.25">
      <c r="B3585" s="25" t="str">
        <f t="shared" si="686"/>
        <v/>
      </c>
      <c r="C3585" s="26" t="str">
        <f t="shared" si="690"/>
        <v/>
      </c>
      <c r="D3585" s="27" t="str">
        <f t="shared" si="691"/>
        <v/>
      </c>
      <c r="E3585" s="27" t="str">
        <f t="shared" si="692"/>
        <v/>
      </c>
      <c r="F3585" s="29" t="str">
        <f t="array" ref="F3585">IF(B3585="","",SMALL(IF(اضافه!$E$1:$E$10000=$D$4,ROW($1:$10000)),B3585))</f>
        <v/>
      </c>
      <c r="G3585" s="25" t="str">
        <f t="shared" si="687"/>
        <v/>
      </c>
      <c r="H3585" s="26" t="str">
        <f t="shared" si="693"/>
        <v/>
      </c>
      <c r="I3585" s="27" t="str">
        <f t="shared" si="694"/>
        <v/>
      </c>
      <c r="J3585" s="27" t="str">
        <f t="shared" si="695"/>
        <v/>
      </c>
      <c r="K3585" s="29" t="str">
        <f t="array" ref="K3585">IF(G3585="","",SMALL(IF(صرف!$E$1:$E$10000=$D$4,ROW($1:$10000)),G3585))</f>
        <v/>
      </c>
      <c r="L3585" s="25" t="str">
        <f t="shared" si="688"/>
        <v/>
      </c>
      <c r="M3585" s="26" t="str">
        <f t="shared" si="696"/>
        <v/>
      </c>
      <c r="N3585" s="27" t="str">
        <f t="shared" si="697"/>
        <v/>
      </c>
      <c r="O3585" s="27" t="str">
        <f t="shared" si="689"/>
        <v/>
      </c>
      <c r="P3585" s="29" t="str">
        <f t="array" ref="P3585">IF(L3585="","",SMALL(IF(تكهين!$E$1:$E$10000=$D$4,ROW($1:$10000)),L3585))</f>
        <v/>
      </c>
    </row>
    <row r="3586" spans="2:16" ht="20.25">
      <c r="B3586" s="25" t="str">
        <f t="shared" si="686"/>
        <v/>
      </c>
      <c r="C3586" s="26" t="str">
        <f t="shared" si="690"/>
        <v/>
      </c>
      <c r="D3586" s="27" t="str">
        <f t="shared" si="691"/>
        <v/>
      </c>
      <c r="E3586" s="27" t="str">
        <f t="shared" si="692"/>
        <v/>
      </c>
      <c r="F3586" s="29" t="str">
        <f t="array" ref="F3586">IF(B3586="","",SMALL(IF(اضافه!$E$1:$E$10000=$D$4,ROW($1:$10000)),B3586))</f>
        <v/>
      </c>
      <c r="G3586" s="25" t="str">
        <f t="shared" si="687"/>
        <v/>
      </c>
      <c r="H3586" s="26" t="str">
        <f t="shared" si="693"/>
        <v/>
      </c>
      <c r="I3586" s="27" t="str">
        <f t="shared" si="694"/>
        <v/>
      </c>
      <c r="J3586" s="27" t="str">
        <f t="shared" si="695"/>
        <v/>
      </c>
      <c r="K3586" s="29" t="str">
        <f t="array" ref="K3586">IF(G3586="","",SMALL(IF(صرف!$E$1:$E$10000=$D$4,ROW($1:$10000)),G3586))</f>
        <v/>
      </c>
      <c r="L3586" s="25" t="str">
        <f t="shared" si="688"/>
        <v/>
      </c>
      <c r="M3586" s="26" t="str">
        <f t="shared" si="696"/>
        <v/>
      </c>
      <c r="N3586" s="27" t="str">
        <f t="shared" si="697"/>
        <v/>
      </c>
      <c r="O3586" s="27" t="str">
        <f t="shared" si="689"/>
        <v/>
      </c>
      <c r="P3586" s="29" t="str">
        <f t="array" ref="P3586">IF(L3586="","",SMALL(IF(تكهين!$E$1:$E$10000=$D$4,ROW($1:$10000)),L3586))</f>
        <v/>
      </c>
    </row>
    <row r="3587" spans="2:16" ht="20.25">
      <c r="B3587" s="25" t="str">
        <f t="shared" si="686"/>
        <v/>
      </c>
      <c r="C3587" s="26" t="str">
        <f t="shared" si="690"/>
        <v/>
      </c>
      <c r="D3587" s="27" t="str">
        <f t="shared" si="691"/>
        <v/>
      </c>
      <c r="E3587" s="27" t="str">
        <f t="shared" si="692"/>
        <v/>
      </c>
      <c r="F3587" s="29" t="str">
        <f t="array" ref="F3587">IF(B3587="","",SMALL(IF(اضافه!$E$1:$E$10000=$D$4,ROW($1:$10000)),B3587))</f>
        <v/>
      </c>
      <c r="G3587" s="25" t="str">
        <f t="shared" si="687"/>
        <v/>
      </c>
      <c r="H3587" s="26" t="str">
        <f t="shared" si="693"/>
        <v/>
      </c>
      <c r="I3587" s="27" t="str">
        <f t="shared" si="694"/>
        <v/>
      </c>
      <c r="J3587" s="27" t="str">
        <f t="shared" si="695"/>
        <v/>
      </c>
      <c r="K3587" s="29" t="str">
        <f t="array" ref="K3587">IF(G3587="","",SMALL(IF(صرف!$E$1:$E$10000=$D$4,ROW($1:$10000)),G3587))</f>
        <v/>
      </c>
      <c r="L3587" s="25" t="str">
        <f t="shared" si="688"/>
        <v/>
      </c>
      <c r="M3587" s="26" t="str">
        <f t="shared" si="696"/>
        <v/>
      </c>
      <c r="N3587" s="27" t="str">
        <f t="shared" si="697"/>
        <v/>
      </c>
      <c r="O3587" s="27" t="str">
        <f t="shared" si="689"/>
        <v/>
      </c>
      <c r="P3587" s="29" t="str">
        <f t="array" ref="P3587">IF(L3587="","",SMALL(IF(تكهين!$E$1:$E$10000=$D$4,ROW($1:$10000)),L3587))</f>
        <v/>
      </c>
    </row>
    <row r="3588" spans="2:16" ht="20.25">
      <c r="B3588" s="25" t="str">
        <f t="shared" si="686"/>
        <v/>
      </c>
      <c r="C3588" s="26" t="str">
        <f t="shared" si="690"/>
        <v/>
      </c>
      <c r="D3588" s="27" t="str">
        <f t="shared" si="691"/>
        <v/>
      </c>
      <c r="E3588" s="27" t="str">
        <f t="shared" si="692"/>
        <v/>
      </c>
      <c r="F3588" s="29" t="str">
        <f t="array" ref="F3588">IF(B3588="","",SMALL(IF(اضافه!$E$1:$E$10000=$D$4,ROW($1:$10000)),B3588))</f>
        <v/>
      </c>
      <c r="G3588" s="25" t="str">
        <f t="shared" si="687"/>
        <v/>
      </c>
      <c r="H3588" s="26" t="str">
        <f t="shared" si="693"/>
        <v/>
      </c>
      <c r="I3588" s="27" t="str">
        <f t="shared" si="694"/>
        <v/>
      </c>
      <c r="J3588" s="27" t="str">
        <f t="shared" si="695"/>
        <v/>
      </c>
      <c r="K3588" s="29" t="str">
        <f t="array" ref="K3588">IF(G3588="","",SMALL(IF(صرف!$E$1:$E$10000=$D$4,ROW($1:$10000)),G3588))</f>
        <v/>
      </c>
      <c r="L3588" s="25" t="str">
        <f t="shared" si="688"/>
        <v/>
      </c>
      <c r="M3588" s="26" t="str">
        <f t="shared" si="696"/>
        <v/>
      </c>
      <c r="N3588" s="27" t="str">
        <f t="shared" si="697"/>
        <v/>
      </c>
      <c r="O3588" s="27" t="str">
        <f t="shared" si="689"/>
        <v/>
      </c>
      <c r="P3588" s="29" t="str">
        <f t="array" ref="P3588">IF(L3588="","",SMALL(IF(تكهين!$E$1:$E$10000=$D$4,ROW($1:$10000)),L3588))</f>
        <v/>
      </c>
    </row>
    <row r="3589" spans="2:16" ht="20.25">
      <c r="B3589" s="25" t="str">
        <f t="shared" si="686"/>
        <v/>
      </c>
      <c r="C3589" s="26" t="str">
        <f t="shared" si="690"/>
        <v/>
      </c>
      <c r="D3589" s="27" t="str">
        <f t="shared" si="691"/>
        <v/>
      </c>
      <c r="E3589" s="27" t="str">
        <f t="shared" si="692"/>
        <v/>
      </c>
      <c r="F3589" s="29" t="str">
        <f t="array" ref="F3589">IF(B3589="","",SMALL(IF(اضافه!$E$1:$E$10000=$D$4,ROW($1:$10000)),B3589))</f>
        <v/>
      </c>
      <c r="G3589" s="25" t="str">
        <f t="shared" si="687"/>
        <v/>
      </c>
      <c r="H3589" s="26" t="str">
        <f t="shared" si="693"/>
        <v/>
      </c>
      <c r="I3589" s="27" t="str">
        <f t="shared" si="694"/>
        <v/>
      </c>
      <c r="J3589" s="27" t="str">
        <f t="shared" si="695"/>
        <v/>
      </c>
      <c r="K3589" s="29" t="str">
        <f t="array" ref="K3589">IF(G3589="","",SMALL(IF(صرف!$E$1:$E$10000=$D$4,ROW($1:$10000)),G3589))</f>
        <v/>
      </c>
      <c r="L3589" s="25" t="str">
        <f t="shared" si="688"/>
        <v/>
      </c>
      <c r="M3589" s="26" t="str">
        <f t="shared" si="696"/>
        <v/>
      </c>
      <c r="N3589" s="27" t="str">
        <f t="shared" si="697"/>
        <v/>
      </c>
      <c r="O3589" s="27" t="str">
        <f t="shared" si="689"/>
        <v/>
      </c>
      <c r="P3589" s="29" t="str">
        <f t="array" ref="P3589">IF(L3589="","",SMALL(IF(تكهين!$E$1:$E$10000=$D$4,ROW($1:$10000)),L3589))</f>
        <v/>
      </c>
    </row>
    <row r="3590" spans="2:16" ht="20.25">
      <c r="B3590" s="25" t="str">
        <f t="shared" si="686"/>
        <v/>
      </c>
      <c r="C3590" s="26" t="str">
        <f t="shared" si="690"/>
        <v/>
      </c>
      <c r="D3590" s="27" t="str">
        <f t="shared" si="691"/>
        <v/>
      </c>
      <c r="E3590" s="27" t="str">
        <f t="shared" si="692"/>
        <v/>
      </c>
      <c r="F3590" s="29" t="str">
        <f t="array" ref="F3590">IF(B3590="","",SMALL(IF(اضافه!$E$1:$E$10000=$D$4,ROW($1:$10000)),B3590))</f>
        <v/>
      </c>
      <c r="G3590" s="25" t="str">
        <f t="shared" si="687"/>
        <v/>
      </c>
      <c r="H3590" s="26" t="str">
        <f t="shared" si="693"/>
        <v/>
      </c>
      <c r="I3590" s="27" t="str">
        <f t="shared" si="694"/>
        <v/>
      </c>
      <c r="J3590" s="27" t="str">
        <f t="shared" si="695"/>
        <v/>
      </c>
      <c r="K3590" s="29" t="str">
        <f t="array" ref="K3590">IF(G3590="","",SMALL(IF(صرف!$E$1:$E$10000=$D$4,ROW($1:$10000)),G3590))</f>
        <v/>
      </c>
      <c r="L3590" s="25" t="str">
        <f t="shared" si="688"/>
        <v/>
      </c>
      <c r="M3590" s="26" t="str">
        <f t="shared" si="696"/>
        <v/>
      </c>
      <c r="N3590" s="27" t="str">
        <f t="shared" si="697"/>
        <v/>
      </c>
      <c r="O3590" s="27" t="str">
        <f t="shared" si="689"/>
        <v/>
      </c>
      <c r="P3590" s="29" t="str">
        <f t="array" ref="P3590">IF(L3590="","",SMALL(IF(تكهين!$E$1:$E$10000=$D$4,ROW($1:$10000)),L3590))</f>
        <v/>
      </c>
    </row>
    <row r="3591" spans="2:16" ht="20.25">
      <c r="B3591" s="25" t="str">
        <f t="shared" ref="B3591:B3654" si="698">IF(B$11=0,"",IF(ROW($B3579)&gt;B$11,"",ROW($B3579)))</f>
        <v/>
      </c>
      <c r="C3591" s="26" t="str">
        <f t="shared" si="690"/>
        <v/>
      </c>
      <c r="D3591" s="27" t="str">
        <f t="shared" si="691"/>
        <v/>
      </c>
      <c r="E3591" s="27" t="str">
        <f t="shared" si="692"/>
        <v/>
      </c>
      <c r="F3591" s="29" t="str">
        <f t="array" ref="F3591">IF(B3591="","",SMALL(IF(اضافه!$E$1:$E$10000=$D$4,ROW($1:$10000)),B3591))</f>
        <v/>
      </c>
      <c r="G3591" s="25" t="str">
        <f t="shared" si="687"/>
        <v/>
      </c>
      <c r="H3591" s="26" t="str">
        <f t="shared" si="693"/>
        <v/>
      </c>
      <c r="I3591" s="27" t="str">
        <f t="shared" si="694"/>
        <v/>
      </c>
      <c r="J3591" s="27" t="str">
        <f t="shared" si="695"/>
        <v/>
      </c>
      <c r="K3591" s="29" t="str">
        <f t="array" ref="K3591">IF(G3591="","",SMALL(IF(صرف!$E$1:$E$10000=$D$4,ROW($1:$10000)),G3591))</f>
        <v/>
      </c>
      <c r="L3591" s="25" t="str">
        <f t="shared" si="688"/>
        <v/>
      </c>
      <c r="M3591" s="26" t="str">
        <f t="shared" si="696"/>
        <v/>
      </c>
      <c r="N3591" s="27" t="str">
        <f t="shared" si="697"/>
        <v/>
      </c>
      <c r="O3591" s="27" t="str">
        <f t="shared" si="689"/>
        <v/>
      </c>
      <c r="P3591" s="29" t="str">
        <f t="array" ref="P3591">IF(L3591="","",SMALL(IF(تكهين!$E$1:$E$10000=$D$4,ROW($1:$10000)),L3591))</f>
        <v/>
      </c>
    </row>
    <row r="3592" spans="2:16" ht="20.25">
      <c r="B3592" s="25" t="str">
        <f t="shared" si="698"/>
        <v/>
      </c>
      <c r="C3592" s="26" t="str">
        <f t="shared" si="690"/>
        <v/>
      </c>
      <c r="D3592" s="27" t="str">
        <f t="shared" si="691"/>
        <v/>
      </c>
      <c r="E3592" s="27" t="str">
        <f t="shared" si="692"/>
        <v/>
      </c>
      <c r="F3592" s="29" t="str">
        <f t="array" ref="F3592">IF(B3592="","",SMALL(IF(اضافه!$E$1:$E$10000=$D$4,ROW($1:$10000)),B3592))</f>
        <v/>
      </c>
      <c r="G3592" s="25" t="str">
        <f t="shared" si="687"/>
        <v/>
      </c>
      <c r="H3592" s="26" t="str">
        <f t="shared" si="693"/>
        <v/>
      </c>
      <c r="I3592" s="27" t="str">
        <f t="shared" si="694"/>
        <v/>
      </c>
      <c r="J3592" s="27" t="str">
        <f t="shared" si="695"/>
        <v/>
      </c>
      <c r="K3592" s="29" t="str">
        <f t="array" ref="K3592">IF(G3592="","",SMALL(IF(صرف!$E$1:$E$10000=$D$4,ROW($1:$10000)),G3592))</f>
        <v/>
      </c>
      <c r="L3592" s="25" t="str">
        <f t="shared" si="688"/>
        <v/>
      </c>
      <c r="M3592" s="26" t="str">
        <f t="shared" si="696"/>
        <v/>
      </c>
      <c r="N3592" s="27" t="str">
        <f t="shared" si="697"/>
        <v/>
      </c>
      <c r="O3592" s="27" t="str">
        <f t="shared" si="689"/>
        <v/>
      </c>
      <c r="P3592" s="29" t="str">
        <f t="array" ref="P3592">IF(L3592="","",SMALL(IF(تكهين!$E$1:$E$10000=$D$4,ROW($1:$10000)),L3592))</f>
        <v/>
      </c>
    </row>
    <row r="3593" spans="2:16" ht="20.25">
      <c r="B3593" s="25" t="str">
        <f t="shared" si="698"/>
        <v/>
      </c>
      <c r="C3593" s="26" t="str">
        <f t="shared" si="690"/>
        <v/>
      </c>
      <c r="D3593" s="27" t="str">
        <f t="shared" si="691"/>
        <v/>
      </c>
      <c r="E3593" s="27" t="str">
        <f t="shared" si="692"/>
        <v/>
      </c>
      <c r="F3593" s="29" t="str">
        <f t="array" ref="F3593">IF(B3593="","",SMALL(IF(اضافه!$E$1:$E$10000=$D$4,ROW($1:$10000)),B3593))</f>
        <v/>
      </c>
      <c r="G3593" s="25" t="str">
        <f t="shared" si="687"/>
        <v/>
      </c>
      <c r="H3593" s="26" t="str">
        <f t="shared" si="693"/>
        <v/>
      </c>
      <c r="I3593" s="27" t="str">
        <f t="shared" si="694"/>
        <v/>
      </c>
      <c r="J3593" s="27" t="str">
        <f t="shared" si="695"/>
        <v/>
      </c>
      <c r="K3593" s="29" t="str">
        <f t="array" ref="K3593">IF(G3593="","",SMALL(IF(صرف!$E$1:$E$10000=$D$4,ROW($1:$10000)),G3593))</f>
        <v/>
      </c>
      <c r="L3593" s="25" t="str">
        <f t="shared" si="688"/>
        <v/>
      </c>
      <c r="M3593" s="26" t="str">
        <f t="shared" si="696"/>
        <v/>
      </c>
      <c r="N3593" s="27" t="str">
        <f t="shared" si="697"/>
        <v/>
      </c>
      <c r="O3593" s="27" t="str">
        <f t="shared" si="689"/>
        <v/>
      </c>
      <c r="P3593" s="29" t="str">
        <f t="array" ref="P3593">IF(L3593="","",SMALL(IF(تكهين!$E$1:$E$10000=$D$4,ROW($1:$10000)),L3593))</f>
        <v/>
      </c>
    </row>
    <row r="3594" spans="2:16" ht="20.25">
      <c r="B3594" s="25" t="str">
        <f t="shared" si="698"/>
        <v/>
      </c>
      <c r="C3594" s="26" t="str">
        <f t="shared" si="690"/>
        <v/>
      </c>
      <c r="D3594" s="27" t="str">
        <f t="shared" si="691"/>
        <v/>
      </c>
      <c r="E3594" s="27" t="str">
        <f t="shared" si="692"/>
        <v/>
      </c>
      <c r="F3594" s="29" t="str">
        <f t="array" ref="F3594">IF(B3594="","",SMALL(IF(اضافه!$E$1:$E$10000=$D$4,ROW($1:$10000)),B3594))</f>
        <v/>
      </c>
      <c r="G3594" s="25" t="str">
        <f t="shared" si="687"/>
        <v/>
      </c>
      <c r="H3594" s="26" t="str">
        <f t="shared" si="693"/>
        <v/>
      </c>
      <c r="I3594" s="27" t="str">
        <f t="shared" si="694"/>
        <v/>
      </c>
      <c r="J3594" s="27" t="str">
        <f t="shared" si="695"/>
        <v/>
      </c>
      <c r="K3594" s="29" t="str">
        <f t="array" ref="K3594">IF(G3594="","",SMALL(IF(صرف!$E$1:$E$10000=$D$4,ROW($1:$10000)),G3594))</f>
        <v/>
      </c>
      <c r="L3594" s="25" t="str">
        <f t="shared" si="688"/>
        <v/>
      </c>
      <c r="M3594" s="26" t="str">
        <f t="shared" si="696"/>
        <v/>
      </c>
      <c r="N3594" s="27" t="str">
        <f t="shared" si="697"/>
        <v/>
      </c>
      <c r="O3594" s="27" t="str">
        <f t="shared" si="689"/>
        <v/>
      </c>
      <c r="P3594" s="29" t="str">
        <f t="array" ref="P3594">IF(L3594="","",SMALL(IF(تكهين!$E$1:$E$10000=$D$4,ROW($1:$10000)),L3594))</f>
        <v/>
      </c>
    </row>
    <row r="3595" spans="2:16" ht="20.25">
      <c r="B3595" s="25" t="str">
        <f t="shared" si="698"/>
        <v/>
      </c>
      <c r="C3595" s="26" t="str">
        <f t="shared" si="690"/>
        <v/>
      </c>
      <c r="D3595" s="27" t="str">
        <f t="shared" si="691"/>
        <v/>
      </c>
      <c r="E3595" s="27" t="str">
        <f t="shared" si="692"/>
        <v/>
      </c>
      <c r="F3595" s="29" t="str">
        <f t="array" ref="F3595">IF(B3595="","",SMALL(IF(اضافه!$E$1:$E$10000=$D$4,ROW($1:$10000)),B3595))</f>
        <v/>
      </c>
      <c r="G3595" s="25" t="str">
        <f t="shared" si="687"/>
        <v/>
      </c>
      <c r="H3595" s="26" t="str">
        <f t="shared" si="693"/>
        <v/>
      </c>
      <c r="I3595" s="27" t="str">
        <f t="shared" si="694"/>
        <v/>
      </c>
      <c r="J3595" s="27" t="str">
        <f t="shared" si="695"/>
        <v/>
      </c>
      <c r="K3595" s="29" t="str">
        <f t="array" ref="K3595">IF(G3595="","",SMALL(IF(صرف!$E$1:$E$10000=$D$4,ROW($1:$10000)),G3595))</f>
        <v/>
      </c>
      <c r="L3595" s="25" t="str">
        <f t="shared" si="688"/>
        <v/>
      </c>
      <c r="M3595" s="26" t="str">
        <f t="shared" si="696"/>
        <v/>
      </c>
      <c r="N3595" s="27" t="str">
        <f t="shared" si="697"/>
        <v/>
      </c>
      <c r="O3595" s="27" t="str">
        <f t="shared" si="689"/>
        <v/>
      </c>
      <c r="P3595" s="29" t="str">
        <f t="array" ref="P3595">IF(L3595="","",SMALL(IF(تكهين!$E$1:$E$10000=$D$4,ROW($1:$10000)),L3595))</f>
        <v/>
      </c>
    </row>
    <row r="3596" spans="2:16" ht="20.25">
      <c r="B3596" s="25" t="str">
        <f t="shared" si="698"/>
        <v/>
      </c>
      <c r="C3596" s="26" t="str">
        <f t="shared" si="690"/>
        <v/>
      </c>
      <c r="D3596" s="27" t="str">
        <f t="shared" si="691"/>
        <v/>
      </c>
      <c r="E3596" s="27" t="str">
        <f t="shared" si="692"/>
        <v/>
      </c>
      <c r="F3596" s="29" t="str">
        <f t="array" ref="F3596">IF(B3596="","",SMALL(IF(اضافه!$E$1:$E$10000=$D$4,ROW($1:$10000)),B3596))</f>
        <v/>
      </c>
      <c r="G3596" s="25" t="str">
        <f t="shared" si="687"/>
        <v/>
      </c>
      <c r="H3596" s="26" t="str">
        <f t="shared" si="693"/>
        <v/>
      </c>
      <c r="I3596" s="27" t="str">
        <f t="shared" si="694"/>
        <v/>
      </c>
      <c r="J3596" s="27" t="str">
        <f t="shared" si="695"/>
        <v/>
      </c>
      <c r="K3596" s="29" t="str">
        <f t="array" ref="K3596">IF(G3596="","",SMALL(IF(صرف!$E$1:$E$10000=$D$4,ROW($1:$10000)),G3596))</f>
        <v/>
      </c>
      <c r="L3596" s="25" t="str">
        <f t="shared" si="688"/>
        <v/>
      </c>
      <c r="M3596" s="26" t="str">
        <f t="shared" si="696"/>
        <v/>
      </c>
      <c r="N3596" s="27" t="str">
        <f t="shared" si="697"/>
        <v/>
      </c>
      <c r="O3596" s="27" t="str">
        <f t="shared" si="689"/>
        <v/>
      </c>
      <c r="P3596" s="29" t="str">
        <f t="array" ref="P3596">IF(L3596="","",SMALL(IF(تكهين!$E$1:$E$10000=$D$4,ROW($1:$10000)),L3596))</f>
        <v/>
      </c>
    </row>
    <row r="3597" spans="2:16" ht="20.25">
      <c r="B3597" s="25" t="str">
        <f t="shared" si="698"/>
        <v/>
      </c>
      <c r="C3597" s="26" t="str">
        <f t="shared" si="690"/>
        <v/>
      </c>
      <c r="D3597" s="27" t="str">
        <f t="shared" si="691"/>
        <v/>
      </c>
      <c r="E3597" s="27" t="str">
        <f t="shared" si="692"/>
        <v/>
      </c>
      <c r="F3597" s="29" t="str">
        <f t="array" ref="F3597">IF(B3597="","",SMALL(IF(اضافه!$E$1:$E$10000=$D$4,ROW($1:$10000)),B3597))</f>
        <v/>
      </c>
      <c r="G3597" s="25" t="str">
        <f t="shared" ref="G3597:G3660" si="699">IF(G$11=0,"",IF(ROW($B3585)&gt;G$11,"",ROW($B3585)))</f>
        <v/>
      </c>
      <c r="H3597" s="26" t="str">
        <f t="shared" si="693"/>
        <v/>
      </c>
      <c r="I3597" s="27" t="str">
        <f t="shared" si="694"/>
        <v/>
      </c>
      <c r="J3597" s="27" t="str">
        <f t="shared" si="695"/>
        <v/>
      </c>
      <c r="K3597" s="29" t="str">
        <f t="array" ref="K3597">IF(G3597="","",SMALL(IF(صرف!$E$1:$E$10000=$D$4,ROW($1:$10000)),G3597))</f>
        <v/>
      </c>
      <c r="L3597" s="25" t="str">
        <f t="shared" ref="L3597:L3660" si="700">IF(L$11=0,"",IF(ROW($B3585)&gt;L$11,"",ROW($B3585)))</f>
        <v/>
      </c>
      <c r="M3597" s="26" t="str">
        <f t="shared" si="696"/>
        <v/>
      </c>
      <c r="N3597" s="27" t="str">
        <f t="shared" si="697"/>
        <v/>
      </c>
      <c r="O3597" s="27" t="str">
        <f t="shared" si="689"/>
        <v/>
      </c>
      <c r="P3597" s="29" t="str">
        <f t="array" ref="P3597">IF(L3597="","",SMALL(IF(تكهين!$E$1:$E$10000=$D$4,ROW($1:$10000)),L3597))</f>
        <v/>
      </c>
    </row>
    <row r="3598" spans="2:16" ht="20.25">
      <c r="B3598" s="25" t="str">
        <f t="shared" si="698"/>
        <v/>
      </c>
      <c r="C3598" s="26" t="str">
        <f t="shared" si="690"/>
        <v/>
      </c>
      <c r="D3598" s="27" t="str">
        <f t="shared" si="691"/>
        <v/>
      </c>
      <c r="E3598" s="27" t="str">
        <f t="shared" si="692"/>
        <v/>
      </c>
      <c r="F3598" s="29" t="str">
        <f t="array" ref="F3598">IF(B3598="","",SMALL(IF(اضافه!$E$1:$E$10000=$D$4,ROW($1:$10000)),B3598))</f>
        <v/>
      </c>
      <c r="G3598" s="25" t="str">
        <f t="shared" si="699"/>
        <v/>
      </c>
      <c r="H3598" s="26" t="str">
        <f t="shared" si="693"/>
        <v/>
      </c>
      <c r="I3598" s="27" t="str">
        <f t="shared" si="694"/>
        <v/>
      </c>
      <c r="J3598" s="27" t="str">
        <f t="shared" si="695"/>
        <v/>
      </c>
      <c r="K3598" s="29" t="str">
        <f t="array" ref="K3598">IF(G3598="","",SMALL(IF(صرف!$E$1:$E$10000=$D$4,ROW($1:$10000)),G3598))</f>
        <v/>
      </c>
      <c r="L3598" s="25" t="str">
        <f t="shared" si="700"/>
        <v/>
      </c>
      <c r="M3598" s="26" t="str">
        <f t="shared" si="696"/>
        <v/>
      </c>
      <c r="N3598" s="27" t="str">
        <f t="shared" si="697"/>
        <v/>
      </c>
      <c r="O3598" s="27" t="str">
        <f t="shared" si="689"/>
        <v/>
      </c>
      <c r="P3598" s="29" t="str">
        <f t="array" ref="P3598">IF(L3598="","",SMALL(IF(تكهين!$E$1:$E$10000=$D$4,ROW($1:$10000)),L3598))</f>
        <v/>
      </c>
    </row>
    <row r="3599" spans="2:16" ht="20.25">
      <c r="B3599" s="25" t="str">
        <f t="shared" si="698"/>
        <v/>
      </c>
      <c r="C3599" s="26" t="str">
        <f t="shared" si="690"/>
        <v/>
      </c>
      <c r="D3599" s="27" t="str">
        <f t="shared" si="691"/>
        <v/>
      </c>
      <c r="E3599" s="27" t="str">
        <f t="shared" si="692"/>
        <v/>
      </c>
      <c r="F3599" s="29" t="str">
        <f t="array" ref="F3599">IF(B3599="","",SMALL(IF(اضافه!$E$1:$E$10000=$D$4,ROW($1:$10000)),B3599))</f>
        <v/>
      </c>
      <c r="G3599" s="25" t="str">
        <f t="shared" si="699"/>
        <v/>
      </c>
      <c r="H3599" s="26" t="str">
        <f t="shared" si="693"/>
        <v/>
      </c>
      <c r="I3599" s="27" t="str">
        <f t="shared" si="694"/>
        <v/>
      </c>
      <c r="J3599" s="27" t="str">
        <f t="shared" si="695"/>
        <v/>
      </c>
      <c r="K3599" s="29" t="str">
        <f t="array" ref="K3599">IF(G3599="","",SMALL(IF(صرف!$E$1:$E$10000=$D$4,ROW($1:$10000)),G3599))</f>
        <v/>
      </c>
      <c r="L3599" s="25" t="str">
        <f t="shared" si="700"/>
        <v/>
      </c>
      <c r="M3599" s="26" t="str">
        <f t="shared" si="696"/>
        <v/>
      </c>
      <c r="N3599" s="27" t="str">
        <f t="shared" si="697"/>
        <v/>
      </c>
      <c r="O3599" s="27" t="str">
        <f t="shared" si="689"/>
        <v/>
      </c>
      <c r="P3599" s="29" t="str">
        <f t="array" ref="P3599">IF(L3599="","",SMALL(IF(تكهين!$E$1:$E$10000=$D$4,ROW($1:$10000)),L3599))</f>
        <v/>
      </c>
    </row>
    <row r="3600" spans="2:16" ht="20.25">
      <c r="B3600" s="25" t="str">
        <f t="shared" si="698"/>
        <v/>
      </c>
      <c r="C3600" s="26" t="str">
        <f t="shared" si="690"/>
        <v/>
      </c>
      <c r="D3600" s="27" t="str">
        <f t="shared" si="691"/>
        <v/>
      </c>
      <c r="E3600" s="27" t="str">
        <f t="shared" si="692"/>
        <v/>
      </c>
      <c r="F3600" s="29" t="str">
        <f t="array" ref="F3600">IF(B3600="","",SMALL(IF(اضافه!$E$1:$E$10000=$D$4,ROW($1:$10000)),B3600))</f>
        <v/>
      </c>
      <c r="G3600" s="25" t="str">
        <f t="shared" si="699"/>
        <v/>
      </c>
      <c r="H3600" s="26" t="str">
        <f t="shared" si="693"/>
        <v/>
      </c>
      <c r="I3600" s="27" t="str">
        <f t="shared" si="694"/>
        <v/>
      </c>
      <c r="J3600" s="27" t="str">
        <f t="shared" si="695"/>
        <v/>
      </c>
      <c r="K3600" s="29" t="str">
        <f t="array" ref="K3600">IF(G3600="","",SMALL(IF(صرف!$E$1:$E$10000=$D$4,ROW($1:$10000)),G3600))</f>
        <v/>
      </c>
      <c r="L3600" s="25" t="str">
        <f t="shared" si="700"/>
        <v/>
      </c>
      <c r="M3600" s="26" t="str">
        <f t="shared" si="696"/>
        <v/>
      </c>
      <c r="N3600" s="27" t="str">
        <f t="shared" si="697"/>
        <v/>
      </c>
      <c r="O3600" s="27" t="str">
        <f t="shared" si="689"/>
        <v/>
      </c>
      <c r="P3600" s="29" t="str">
        <f t="array" ref="P3600">IF(L3600="","",SMALL(IF(تكهين!$E$1:$E$10000=$D$4,ROW($1:$10000)),L3600))</f>
        <v/>
      </c>
    </row>
    <row r="3601" spans="2:16" ht="20.25">
      <c r="B3601" s="25" t="str">
        <f t="shared" si="698"/>
        <v/>
      </c>
      <c r="C3601" s="26" t="str">
        <f t="shared" si="690"/>
        <v/>
      </c>
      <c r="D3601" s="27" t="str">
        <f t="shared" si="691"/>
        <v/>
      </c>
      <c r="E3601" s="27" t="str">
        <f t="shared" si="692"/>
        <v/>
      </c>
      <c r="F3601" s="29" t="str">
        <f t="array" ref="F3601">IF(B3601="","",SMALL(IF(اضافه!$E$1:$E$10000=$D$4,ROW($1:$10000)),B3601))</f>
        <v/>
      </c>
      <c r="G3601" s="25" t="str">
        <f t="shared" si="699"/>
        <v/>
      </c>
      <c r="H3601" s="26" t="str">
        <f t="shared" si="693"/>
        <v/>
      </c>
      <c r="I3601" s="27" t="str">
        <f t="shared" si="694"/>
        <v/>
      </c>
      <c r="J3601" s="27" t="str">
        <f t="shared" si="695"/>
        <v/>
      </c>
      <c r="K3601" s="29" t="str">
        <f t="array" ref="K3601">IF(G3601="","",SMALL(IF(صرف!$E$1:$E$10000=$D$4,ROW($1:$10000)),G3601))</f>
        <v/>
      </c>
      <c r="L3601" s="25" t="str">
        <f t="shared" si="700"/>
        <v/>
      </c>
      <c r="M3601" s="26" t="str">
        <f t="shared" si="696"/>
        <v/>
      </c>
      <c r="N3601" s="27" t="str">
        <f t="shared" si="697"/>
        <v/>
      </c>
      <c r="O3601" s="27" t="str">
        <f t="shared" si="689"/>
        <v/>
      </c>
      <c r="P3601" s="29" t="str">
        <f t="array" ref="P3601">IF(L3601="","",SMALL(IF(تكهين!$E$1:$E$10000=$D$4,ROW($1:$10000)),L3601))</f>
        <v/>
      </c>
    </row>
    <row r="3602" spans="2:16" ht="20.25">
      <c r="B3602" s="25" t="str">
        <f t="shared" si="698"/>
        <v/>
      </c>
      <c r="C3602" s="26" t="str">
        <f t="shared" si="690"/>
        <v/>
      </c>
      <c r="D3602" s="27" t="str">
        <f t="shared" si="691"/>
        <v/>
      </c>
      <c r="E3602" s="27" t="str">
        <f t="shared" si="692"/>
        <v/>
      </c>
      <c r="F3602" s="29" t="str">
        <f t="array" ref="F3602">IF(B3602="","",SMALL(IF(اضافه!$E$1:$E$10000=$D$4,ROW($1:$10000)),B3602))</f>
        <v/>
      </c>
      <c r="G3602" s="25" t="str">
        <f t="shared" si="699"/>
        <v/>
      </c>
      <c r="H3602" s="26" t="str">
        <f t="shared" si="693"/>
        <v/>
      </c>
      <c r="I3602" s="27" t="str">
        <f t="shared" si="694"/>
        <v/>
      </c>
      <c r="J3602" s="27" t="str">
        <f t="shared" si="695"/>
        <v/>
      </c>
      <c r="K3602" s="29" t="str">
        <f t="array" ref="K3602">IF(G3602="","",SMALL(IF(صرف!$E$1:$E$10000=$D$4,ROW($1:$10000)),G3602))</f>
        <v/>
      </c>
      <c r="L3602" s="25" t="str">
        <f t="shared" si="700"/>
        <v/>
      </c>
      <c r="M3602" s="26" t="str">
        <f t="shared" si="696"/>
        <v/>
      </c>
      <c r="N3602" s="27" t="str">
        <f t="shared" si="697"/>
        <v/>
      </c>
      <c r="O3602" s="27" t="str">
        <f t="shared" si="689"/>
        <v/>
      </c>
      <c r="P3602" s="29" t="str">
        <f t="array" ref="P3602">IF(L3602="","",SMALL(IF(تكهين!$E$1:$E$10000=$D$4,ROW($1:$10000)),L3602))</f>
        <v/>
      </c>
    </row>
    <row r="3603" spans="2:16" ht="20.25">
      <c r="B3603" s="25" t="str">
        <f t="shared" si="698"/>
        <v/>
      </c>
      <c r="C3603" s="26" t="str">
        <f t="shared" si="690"/>
        <v/>
      </c>
      <c r="D3603" s="27" t="str">
        <f t="shared" si="691"/>
        <v/>
      </c>
      <c r="E3603" s="27" t="str">
        <f t="shared" si="692"/>
        <v/>
      </c>
      <c r="F3603" s="29" t="str">
        <f t="array" ref="F3603">IF(B3603="","",SMALL(IF(اضافه!$E$1:$E$10000=$D$4,ROW($1:$10000)),B3603))</f>
        <v/>
      </c>
      <c r="G3603" s="25" t="str">
        <f t="shared" si="699"/>
        <v/>
      </c>
      <c r="H3603" s="26" t="str">
        <f t="shared" si="693"/>
        <v/>
      </c>
      <c r="I3603" s="27" t="str">
        <f t="shared" si="694"/>
        <v/>
      </c>
      <c r="J3603" s="27" t="str">
        <f t="shared" si="695"/>
        <v/>
      </c>
      <c r="K3603" s="29" t="str">
        <f t="array" ref="K3603">IF(G3603="","",SMALL(IF(صرف!$E$1:$E$10000=$D$4,ROW($1:$10000)),G3603))</f>
        <v/>
      </c>
      <c r="L3603" s="25" t="str">
        <f t="shared" si="700"/>
        <v/>
      </c>
      <c r="M3603" s="26" t="str">
        <f t="shared" si="696"/>
        <v/>
      </c>
      <c r="N3603" s="27" t="str">
        <f t="shared" si="697"/>
        <v/>
      </c>
      <c r="O3603" s="27" t="str">
        <f t="shared" si="689"/>
        <v/>
      </c>
      <c r="P3603" s="29" t="str">
        <f t="array" ref="P3603">IF(L3603="","",SMALL(IF(تكهين!$E$1:$E$10000=$D$4,ROW($1:$10000)),L3603))</f>
        <v/>
      </c>
    </row>
    <row r="3604" spans="2:16" ht="20.25">
      <c r="B3604" s="25" t="str">
        <f t="shared" si="698"/>
        <v/>
      </c>
      <c r="C3604" s="26" t="str">
        <f t="shared" si="690"/>
        <v/>
      </c>
      <c r="D3604" s="27" t="str">
        <f t="shared" si="691"/>
        <v/>
      </c>
      <c r="E3604" s="27" t="str">
        <f t="shared" si="692"/>
        <v/>
      </c>
      <c r="F3604" s="29" t="str">
        <f t="array" ref="F3604">IF(B3604="","",SMALL(IF(اضافه!$E$1:$E$10000=$D$4,ROW($1:$10000)),B3604))</f>
        <v/>
      </c>
      <c r="G3604" s="25" t="str">
        <f t="shared" si="699"/>
        <v/>
      </c>
      <c r="H3604" s="26" t="str">
        <f t="shared" si="693"/>
        <v/>
      </c>
      <c r="I3604" s="27" t="str">
        <f t="shared" si="694"/>
        <v/>
      </c>
      <c r="J3604" s="27" t="str">
        <f t="shared" si="695"/>
        <v/>
      </c>
      <c r="K3604" s="29" t="str">
        <f t="array" ref="K3604">IF(G3604="","",SMALL(IF(صرف!$E$1:$E$10000=$D$4,ROW($1:$10000)),G3604))</f>
        <v/>
      </c>
      <c r="L3604" s="25" t="str">
        <f t="shared" si="700"/>
        <v/>
      </c>
      <c r="M3604" s="26" t="str">
        <f t="shared" si="696"/>
        <v/>
      </c>
      <c r="N3604" s="27" t="str">
        <f t="shared" si="697"/>
        <v/>
      </c>
      <c r="O3604" s="27" t="str">
        <f t="shared" si="689"/>
        <v/>
      </c>
      <c r="P3604" s="29" t="str">
        <f t="array" ref="P3604">IF(L3604="","",SMALL(IF(تكهين!$E$1:$E$10000=$D$4,ROW($1:$10000)),L3604))</f>
        <v/>
      </c>
    </row>
    <row r="3605" spans="2:16" ht="20.25">
      <c r="B3605" s="25" t="str">
        <f t="shared" si="698"/>
        <v/>
      </c>
      <c r="C3605" s="26" t="str">
        <f t="shared" si="690"/>
        <v/>
      </c>
      <c r="D3605" s="27" t="str">
        <f t="shared" si="691"/>
        <v/>
      </c>
      <c r="E3605" s="27" t="str">
        <f t="shared" si="692"/>
        <v/>
      </c>
      <c r="F3605" s="29" t="str">
        <f t="array" ref="F3605">IF(B3605="","",SMALL(IF(اضافه!$E$1:$E$10000=$D$4,ROW($1:$10000)),B3605))</f>
        <v/>
      </c>
      <c r="G3605" s="25" t="str">
        <f t="shared" si="699"/>
        <v/>
      </c>
      <c r="H3605" s="26" t="str">
        <f t="shared" si="693"/>
        <v/>
      </c>
      <c r="I3605" s="27" t="str">
        <f t="shared" si="694"/>
        <v/>
      </c>
      <c r="J3605" s="27" t="str">
        <f t="shared" si="695"/>
        <v/>
      </c>
      <c r="K3605" s="29" t="str">
        <f t="array" ref="K3605">IF(G3605="","",SMALL(IF(صرف!$E$1:$E$10000=$D$4,ROW($1:$10000)),G3605))</f>
        <v/>
      </c>
      <c r="L3605" s="25" t="str">
        <f t="shared" si="700"/>
        <v/>
      </c>
      <c r="M3605" s="26" t="str">
        <f t="shared" si="696"/>
        <v/>
      </c>
      <c r="N3605" s="27" t="str">
        <f t="shared" si="697"/>
        <v/>
      </c>
      <c r="O3605" s="27" t="str">
        <f t="shared" si="689"/>
        <v/>
      </c>
      <c r="P3605" s="29" t="str">
        <f t="array" ref="P3605">IF(L3605="","",SMALL(IF(تكهين!$E$1:$E$10000=$D$4,ROW($1:$10000)),L3605))</f>
        <v/>
      </c>
    </row>
    <row r="3606" spans="2:16" ht="20.25">
      <c r="B3606" s="25" t="str">
        <f t="shared" si="698"/>
        <v/>
      </c>
      <c r="C3606" s="26" t="str">
        <f t="shared" si="690"/>
        <v/>
      </c>
      <c r="D3606" s="27" t="str">
        <f t="shared" si="691"/>
        <v/>
      </c>
      <c r="E3606" s="27" t="str">
        <f t="shared" si="692"/>
        <v/>
      </c>
      <c r="F3606" s="29" t="str">
        <f t="array" ref="F3606">IF(B3606="","",SMALL(IF(اضافه!$E$1:$E$10000=$D$4,ROW($1:$10000)),B3606))</f>
        <v/>
      </c>
      <c r="G3606" s="25" t="str">
        <f t="shared" si="699"/>
        <v/>
      </c>
      <c r="H3606" s="26" t="str">
        <f t="shared" si="693"/>
        <v/>
      </c>
      <c r="I3606" s="27" t="str">
        <f t="shared" si="694"/>
        <v/>
      </c>
      <c r="J3606" s="27" t="str">
        <f t="shared" si="695"/>
        <v/>
      </c>
      <c r="K3606" s="29" t="str">
        <f t="array" ref="K3606">IF(G3606="","",SMALL(IF(صرف!$E$1:$E$10000=$D$4,ROW($1:$10000)),G3606))</f>
        <v/>
      </c>
      <c r="L3606" s="25" t="str">
        <f t="shared" si="700"/>
        <v/>
      </c>
      <c r="M3606" s="26" t="str">
        <f t="shared" si="696"/>
        <v/>
      </c>
      <c r="N3606" s="27" t="str">
        <f t="shared" si="697"/>
        <v/>
      </c>
      <c r="O3606" s="27" t="str">
        <f t="shared" si="689"/>
        <v/>
      </c>
      <c r="P3606" s="29" t="str">
        <f t="array" ref="P3606">IF(L3606="","",SMALL(IF(تكهين!$E$1:$E$10000=$D$4,ROW($1:$10000)),L3606))</f>
        <v/>
      </c>
    </row>
    <row r="3607" spans="2:16" ht="20.25">
      <c r="B3607" s="25" t="str">
        <f t="shared" si="698"/>
        <v/>
      </c>
      <c r="C3607" s="26" t="str">
        <f t="shared" si="690"/>
        <v/>
      </c>
      <c r="D3607" s="27" t="str">
        <f t="shared" si="691"/>
        <v/>
      </c>
      <c r="E3607" s="27" t="str">
        <f t="shared" si="692"/>
        <v/>
      </c>
      <c r="F3607" s="29" t="str">
        <f t="array" ref="F3607">IF(B3607="","",SMALL(IF(اضافه!$E$1:$E$10000=$D$4,ROW($1:$10000)),B3607))</f>
        <v/>
      </c>
      <c r="G3607" s="25" t="str">
        <f t="shared" si="699"/>
        <v/>
      </c>
      <c r="H3607" s="26" t="str">
        <f t="shared" si="693"/>
        <v/>
      </c>
      <c r="I3607" s="27" t="str">
        <f t="shared" si="694"/>
        <v/>
      </c>
      <c r="J3607" s="27" t="str">
        <f t="shared" si="695"/>
        <v/>
      </c>
      <c r="K3607" s="29" t="str">
        <f t="array" ref="K3607">IF(G3607="","",SMALL(IF(صرف!$E$1:$E$10000=$D$4,ROW($1:$10000)),G3607))</f>
        <v/>
      </c>
      <c r="L3607" s="25" t="str">
        <f t="shared" si="700"/>
        <v/>
      </c>
      <c r="M3607" s="26" t="str">
        <f t="shared" si="696"/>
        <v/>
      </c>
      <c r="N3607" s="27" t="str">
        <f t="shared" si="697"/>
        <v/>
      </c>
      <c r="O3607" s="27" t="str">
        <f t="shared" si="689"/>
        <v/>
      </c>
      <c r="P3607" s="29" t="str">
        <f t="array" ref="P3607">IF(L3607="","",SMALL(IF(تكهين!$E$1:$E$10000=$D$4,ROW($1:$10000)),L3607))</f>
        <v/>
      </c>
    </row>
    <row r="3608" spans="2:16" ht="20.25">
      <c r="B3608" s="25" t="str">
        <f t="shared" si="698"/>
        <v/>
      </c>
      <c r="C3608" s="26" t="str">
        <f t="shared" si="690"/>
        <v/>
      </c>
      <c r="D3608" s="27" t="str">
        <f t="shared" si="691"/>
        <v/>
      </c>
      <c r="E3608" s="27" t="str">
        <f t="shared" si="692"/>
        <v/>
      </c>
      <c r="F3608" s="29" t="str">
        <f t="array" ref="F3608">IF(B3608="","",SMALL(IF(اضافه!$E$1:$E$10000=$D$4,ROW($1:$10000)),B3608))</f>
        <v/>
      </c>
      <c r="G3608" s="25" t="str">
        <f t="shared" si="699"/>
        <v/>
      </c>
      <c r="H3608" s="26" t="str">
        <f t="shared" si="693"/>
        <v/>
      </c>
      <c r="I3608" s="27" t="str">
        <f t="shared" si="694"/>
        <v/>
      </c>
      <c r="J3608" s="27" t="str">
        <f t="shared" si="695"/>
        <v/>
      </c>
      <c r="K3608" s="29" t="str">
        <f t="array" ref="K3608">IF(G3608="","",SMALL(IF(صرف!$E$1:$E$10000=$D$4,ROW($1:$10000)),G3608))</f>
        <v/>
      </c>
      <c r="L3608" s="25" t="str">
        <f t="shared" si="700"/>
        <v/>
      </c>
      <c r="M3608" s="26" t="str">
        <f t="shared" si="696"/>
        <v/>
      </c>
      <c r="N3608" s="27" t="str">
        <f t="shared" si="697"/>
        <v/>
      </c>
      <c r="O3608" s="27" t="str">
        <f t="shared" si="689"/>
        <v/>
      </c>
      <c r="P3608" s="29" t="str">
        <f t="array" ref="P3608">IF(L3608="","",SMALL(IF(تكهين!$E$1:$E$10000=$D$4,ROW($1:$10000)),L3608))</f>
        <v/>
      </c>
    </row>
    <row r="3609" spans="2:16" ht="20.25">
      <c r="B3609" s="25" t="str">
        <f t="shared" si="698"/>
        <v/>
      </c>
      <c r="C3609" s="26" t="str">
        <f t="shared" si="690"/>
        <v/>
      </c>
      <c r="D3609" s="27" t="str">
        <f t="shared" si="691"/>
        <v/>
      </c>
      <c r="E3609" s="27" t="str">
        <f t="shared" si="692"/>
        <v/>
      </c>
      <c r="F3609" s="29" t="str">
        <f t="array" ref="F3609">IF(B3609="","",SMALL(IF(اضافه!$E$1:$E$10000=$D$4,ROW($1:$10000)),B3609))</f>
        <v/>
      </c>
      <c r="G3609" s="25" t="str">
        <f t="shared" si="699"/>
        <v/>
      </c>
      <c r="H3609" s="26" t="str">
        <f t="shared" si="693"/>
        <v/>
      </c>
      <c r="I3609" s="27" t="str">
        <f t="shared" si="694"/>
        <v/>
      </c>
      <c r="J3609" s="27" t="str">
        <f t="shared" si="695"/>
        <v/>
      </c>
      <c r="K3609" s="29" t="str">
        <f t="array" ref="K3609">IF(G3609="","",SMALL(IF(صرف!$E$1:$E$10000=$D$4,ROW($1:$10000)),G3609))</f>
        <v/>
      </c>
      <c r="L3609" s="25" t="str">
        <f t="shared" si="700"/>
        <v/>
      </c>
      <c r="M3609" s="26" t="str">
        <f t="shared" si="696"/>
        <v/>
      </c>
      <c r="N3609" s="27" t="str">
        <f t="shared" si="697"/>
        <v/>
      </c>
      <c r="O3609" s="27" t="str">
        <f t="shared" si="689"/>
        <v/>
      </c>
      <c r="P3609" s="29" t="str">
        <f t="array" ref="P3609">IF(L3609="","",SMALL(IF(تكهين!$E$1:$E$10000=$D$4,ROW($1:$10000)),L3609))</f>
        <v/>
      </c>
    </row>
    <row r="3610" spans="2:16" ht="20.25">
      <c r="B3610" s="25" t="str">
        <f t="shared" si="698"/>
        <v/>
      </c>
      <c r="C3610" s="26" t="str">
        <f t="shared" si="690"/>
        <v/>
      </c>
      <c r="D3610" s="27" t="str">
        <f t="shared" si="691"/>
        <v/>
      </c>
      <c r="E3610" s="27" t="str">
        <f t="shared" si="692"/>
        <v/>
      </c>
      <c r="F3610" s="29" t="str">
        <f t="array" ref="F3610">IF(B3610="","",SMALL(IF(اضافه!$E$1:$E$10000=$D$4,ROW($1:$10000)),B3610))</f>
        <v/>
      </c>
      <c r="G3610" s="25" t="str">
        <f t="shared" si="699"/>
        <v/>
      </c>
      <c r="H3610" s="26" t="str">
        <f t="shared" si="693"/>
        <v/>
      </c>
      <c r="I3610" s="27" t="str">
        <f t="shared" si="694"/>
        <v/>
      </c>
      <c r="J3610" s="27" t="str">
        <f t="shared" si="695"/>
        <v/>
      </c>
      <c r="K3610" s="29" t="str">
        <f t="array" ref="K3610">IF(G3610="","",SMALL(IF(صرف!$E$1:$E$10000=$D$4,ROW($1:$10000)),G3610))</f>
        <v/>
      </c>
      <c r="L3610" s="25" t="str">
        <f t="shared" si="700"/>
        <v/>
      </c>
      <c r="M3610" s="26" t="str">
        <f t="shared" si="696"/>
        <v/>
      </c>
      <c r="N3610" s="27" t="str">
        <f t="shared" si="697"/>
        <v/>
      </c>
      <c r="O3610" s="27" t="str">
        <f t="shared" si="689"/>
        <v/>
      </c>
      <c r="P3610" s="29" t="str">
        <f t="array" ref="P3610">IF(L3610="","",SMALL(IF(تكهين!$E$1:$E$10000=$D$4,ROW($1:$10000)),L3610))</f>
        <v/>
      </c>
    </row>
    <row r="3611" spans="2:16" ht="20.25">
      <c r="B3611" s="25" t="str">
        <f t="shared" si="698"/>
        <v/>
      </c>
      <c r="C3611" s="26" t="str">
        <f t="shared" si="690"/>
        <v/>
      </c>
      <c r="D3611" s="27" t="str">
        <f t="shared" si="691"/>
        <v/>
      </c>
      <c r="E3611" s="27" t="str">
        <f t="shared" si="692"/>
        <v/>
      </c>
      <c r="F3611" s="29" t="str">
        <f t="array" ref="F3611">IF(B3611="","",SMALL(IF(اضافه!$E$1:$E$10000=$D$4,ROW($1:$10000)),B3611))</f>
        <v/>
      </c>
      <c r="G3611" s="25" t="str">
        <f t="shared" si="699"/>
        <v/>
      </c>
      <c r="H3611" s="26" t="str">
        <f t="shared" si="693"/>
        <v/>
      </c>
      <c r="I3611" s="27" t="str">
        <f t="shared" si="694"/>
        <v/>
      </c>
      <c r="J3611" s="27" t="str">
        <f t="shared" si="695"/>
        <v/>
      </c>
      <c r="K3611" s="29" t="str">
        <f t="array" ref="K3611">IF(G3611="","",SMALL(IF(صرف!$E$1:$E$10000=$D$4,ROW($1:$10000)),G3611))</f>
        <v/>
      </c>
      <c r="L3611" s="25" t="str">
        <f t="shared" si="700"/>
        <v/>
      </c>
      <c r="M3611" s="26" t="str">
        <f t="shared" si="696"/>
        <v/>
      </c>
      <c r="N3611" s="27" t="str">
        <f t="shared" si="697"/>
        <v/>
      </c>
      <c r="O3611" s="27" t="str">
        <f t="shared" si="689"/>
        <v/>
      </c>
      <c r="P3611" s="29" t="str">
        <f t="array" ref="P3611">IF(L3611="","",SMALL(IF(تكهين!$E$1:$E$10000=$D$4,ROW($1:$10000)),L3611))</f>
        <v/>
      </c>
    </row>
    <row r="3612" spans="2:16" ht="20.25">
      <c r="B3612" s="25" t="str">
        <f t="shared" si="698"/>
        <v/>
      </c>
      <c r="C3612" s="26" t="str">
        <f t="shared" si="690"/>
        <v/>
      </c>
      <c r="D3612" s="27" t="str">
        <f t="shared" si="691"/>
        <v/>
      </c>
      <c r="E3612" s="27" t="str">
        <f t="shared" si="692"/>
        <v/>
      </c>
      <c r="F3612" s="29" t="str">
        <f t="array" ref="F3612">IF(B3612="","",SMALL(IF(اضافه!$E$1:$E$10000=$D$4,ROW($1:$10000)),B3612))</f>
        <v/>
      </c>
      <c r="G3612" s="25" t="str">
        <f t="shared" si="699"/>
        <v/>
      </c>
      <c r="H3612" s="26" t="str">
        <f t="shared" si="693"/>
        <v/>
      </c>
      <c r="I3612" s="27" t="str">
        <f t="shared" si="694"/>
        <v/>
      </c>
      <c r="J3612" s="27" t="str">
        <f t="shared" si="695"/>
        <v/>
      </c>
      <c r="K3612" s="29" t="str">
        <f t="array" ref="K3612">IF(G3612="","",SMALL(IF(صرف!$E$1:$E$10000=$D$4,ROW($1:$10000)),G3612))</f>
        <v/>
      </c>
      <c r="L3612" s="25" t="str">
        <f t="shared" si="700"/>
        <v/>
      </c>
      <c r="M3612" s="26" t="str">
        <f t="shared" si="696"/>
        <v/>
      </c>
      <c r="N3612" s="27" t="str">
        <f t="shared" si="697"/>
        <v/>
      </c>
      <c r="O3612" s="27" t="str">
        <f t="shared" si="689"/>
        <v/>
      </c>
      <c r="P3612" s="29" t="str">
        <f t="array" ref="P3612">IF(L3612="","",SMALL(IF(تكهين!$E$1:$E$10000=$D$4,ROW($1:$10000)),L3612))</f>
        <v/>
      </c>
    </row>
    <row r="3613" spans="2:16" ht="20.25">
      <c r="B3613" s="25" t="str">
        <f t="shared" si="698"/>
        <v/>
      </c>
      <c r="C3613" s="26" t="str">
        <f t="shared" si="690"/>
        <v/>
      </c>
      <c r="D3613" s="27" t="str">
        <f t="shared" si="691"/>
        <v/>
      </c>
      <c r="E3613" s="27" t="str">
        <f t="shared" si="692"/>
        <v/>
      </c>
      <c r="F3613" s="29" t="str">
        <f t="array" ref="F3613">IF(B3613="","",SMALL(IF(اضافه!$E$1:$E$10000=$D$4,ROW($1:$10000)),B3613))</f>
        <v/>
      </c>
      <c r="G3613" s="25" t="str">
        <f t="shared" si="699"/>
        <v/>
      </c>
      <c r="H3613" s="26" t="str">
        <f t="shared" si="693"/>
        <v/>
      </c>
      <c r="I3613" s="27" t="str">
        <f t="shared" si="694"/>
        <v/>
      </c>
      <c r="J3613" s="27" t="str">
        <f t="shared" si="695"/>
        <v/>
      </c>
      <c r="K3613" s="29" t="str">
        <f t="array" ref="K3613">IF(G3613="","",SMALL(IF(صرف!$E$1:$E$10000=$D$4,ROW($1:$10000)),G3613))</f>
        <v/>
      </c>
      <c r="L3613" s="25" t="str">
        <f t="shared" si="700"/>
        <v/>
      </c>
      <c r="M3613" s="26" t="str">
        <f t="shared" si="696"/>
        <v/>
      </c>
      <c r="N3613" s="27" t="str">
        <f t="shared" si="697"/>
        <v/>
      </c>
      <c r="O3613" s="27" t="str">
        <f t="shared" si="689"/>
        <v/>
      </c>
      <c r="P3613" s="29" t="str">
        <f t="array" ref="P3613">IF(L3613="","",SMALL(IF(تكهين!$E$1:$E$10000=$D$4,ROW($1:$10000)),L3613))</f>
        <v/>
      </c>
    </row>
    <row r="3614" spans="2:16" ht="20.25">
      <c r="B3614" s="25" t="str">
        <f t="shared" si="698"/>
        <v/>
      </c>
      <c r="C3614" s="26" t="str">
        <f t="shared" si="690"/>
        <v/>
      </c>
      <c r="D3614" s="27" t="str">
        <f t="shared" si="691"/>
        <v/>
      </c>
      <c r="E3614" s="27" t="str">
        <f t="shared" si="692"/>
        <v/>
      </c>
      <c r="F3614" s="29" t="str">
        <f t="array" ref="F3614">IF(B3614="","",SMALL(IF(اضافه!$E$1:$E$10000=$D$4,ROW($1:$10000)),B3614))</f>
        <v/>
      </c>
      <c r="G3614" s="25" t="str">
        <f t="shared" si="699"/>
        <v/>
      </c>
      <c r="H3614" s="26" t="str">
        <f t="shared" si="693"/>
        <v/>
      </c>
      <c r="I3614" s="27" t="str">
        <f t="shared" si="694"/>
        <v/>
      </c>
      <c r="J3614" s="27" t="str">
        <f t="shared" si="695"/>
        <v/>
      </c>
      <c r="K3614" s="29" t="str">
        <f t="array" ref="K3614">IF(G3614="","",SMALL(IF(صرف!$E$1:$E$10000=$D$4,ROW($1:$10000)),G3614))</f>
        <v/>
      </c>
      <c r="L3614" s="25" t="str">
        <f t="shared" si="700"/>
        <v/>
      </c>
      <c r="M3614" s="26" t="str">
        <f t="shared" si="696"/>
        <v/>
      </c>
      <c r="N3614" s="27" t="str">
        <f t="shared" si="697"/>
        <v/>
      </c>
      <c r="O3614" s="27" t="str">
        <f t="shared" si="689"/>
        <v/>
      </c>
      <c r="P3614" s="29" t="str">
        <f t="array" ref="P3614">IF(L3614="","",SMALL(IF(تكهين!$E$1:$E$10000=$D$4,ROW($1:$10000)),L3614))</f>
        <v/>
      </c>
    </row>
    <row r="3615" spans="2:16" ht="20.25">
      <c r="B3615" s="25" t="str">
        <f t="shared" si="698"/>
        <v/>
      </c>
      <c r="C3615" s="26" t="str">
        <f t="shared" si="690"/>
        <v/>
      </c>
      <c r="D3615" s="27" t="str">
        <f t="shared" si="691"/>
        <v/>
      </c>
      <c r="E3615" s="27" t="str">
        <f t="shared" si="692"/>
        <v/>
      </c>
      <c r="F3615" s="29" t="str">
        <f t="array" ref="F3615">IF(B3615="","",SMALL(IF(اضافه!$E$1:$E$10000=$D$4,ROW($1:$10000)),B3615))</f>
        <v/>
      </c>
      <c r="G3615" s="25" t="str">
        <f t="shared" si="699"/>
        <v/>
      </c>
      <c r="H3615" s="26" t="str">
        <f t="shared" si="693"/>
        <v/>
      </c>
      <c r="I3615" s="27" t="str">
        <f t="shared" si="694"/>
        <v/>
      </c>
      <c r="J3615" s="27" t="str">
        <f t="shared" si="695"/>
        <v/>
      </c>
      <c r="K3615" s="29" t="str">
        <f t="array" ref="K3615">IF(G3615="","",SMALL(IF(صرف!$E$1:$E$10000=$D$4,ROW($1:$10000)),G3615))</f>
        <v/>
      </c>
      <c r="L3615" s="25" t="str">
        <f t="shared" si="700"/>
        <v/>
      </c>
      <c r="M3615" s="26" t="str">
        <f t="shared" si="696"/>
        <v/>
      </c>
      <c r="N3615" s="27" t="str">
        <f t="shared" si="697"/>
        <v/>
      </c>
      <c r="O3615" s="27" t="str">
        <f t="shared" si="689"/>
        <v/>
      </c>
      <c r="P3615" s="29" t="str">
        <f t="array" ref="P3615">IF(L3615="","",SMALL(IF(تكهين!$E$1:$E$10000=$D$4,ROW($1:$10000)),L3615))</f>
        <v/>
      </c>
    </row>
    <row r="3616" spans="2:16" ht="20.25">
      <c r="B3616" s="25" t="str">
        <f t="shared" si="698"/>
        <v/>
      </c>
      <c r="C3616" s="26" t="str">
        <f t="shared" si="690"/>
        <v/>
      </c>
      <c r="D3616" s="27" t="str">
        <f t="shared" si="691"/>
        <v/>
      </c>
      <c r="E3616" s="27" t="str">
        <f t="shared" si="692"/>
        <v/>
      </c>
      <c r="F3616" s="29" t="str">
        <f t="array" ref="F3616">IF(B3616="","",SMALL(IF(اضافه!$E$1:$E$10000=$D$4,ROW($1:$10000)),B3616))</f>
        <v/>
      </c>
      <c r="G3616" s="25" t="str">
        <f t="shared" si="699"/>
        <v/>
      </c>
      <c r="H3616" s="26" t="str">
        <f t="shared" si="693"/>
        <v/>
      </c>
      <c r="I3616" s="27" t="str">
        <f t="shared" si="694"/>
        <v/>
      </c>
      <c r="J3616" s="27" t="str">
        <f t="shared" si="695"/>
        <v/>
      </c>
      <c r="K3616" s="29" t="str">
        <f t="array" ref="K3616">IF(G3616="","",SMALL(IF(صرف!$E$1:$E$10000=$D$4,ROW($1:$10000)),G3616))</f>
        <v/>
      </c>
      <c r="L3616" s="25" t="str">
        <f t="shared" si="700"/>
        <v/>
      </c>
      <c r="M3616" s="26" t="str">
        <f t="shared" si="696"/>
        <v/>
      </c>
      <c r="N3616" s="27" t="str">
        <f t="shared" si="697"/>
        <v/>
      </c>
      <c r="O3616" s="27" t="str">
        <f t="shared" si="689"/>
        <v/>
      </c>
      <c r="P3616" s="29" t="str">
        <f t="array" ref="P3616">IF(L3616="","",SMALL(IF(تكهين!$E$1:$E$10000=$D$4,ROW($1:$10000)),L3616))</f>
        <v/>
      </c>
    </row>
    <row r="3617" spans="2:16" ht="20.25">
      <c r="B3617" s="25" t="str">
        <f t="shared" si="698"/>
        <v/>
      </c>
      <c r="C3617" s="26" t="str">
        <f t="shared" si="690"/>
        <v/>
      </c>
      <c r="D3617" s="27" t="str">
        <f t="shared" si="691"/>
        <v/>
      </c>
      <c r="E3617" s="27" t="str">
        <f t="shared" si="692"/>
        <v/>
      </c>
      <c r="F3617" s="29" t="str">
        <f t="array" ref="F3617">IF(B3617="","",SMALL(IF(اضافه!$E$1:$E$10000=$D$4,ROW($1:$10000)),B3617))</f>
        <v/>
      </c>
      <c r="G3617" s="25" t="str">
        <f t="shared" si="699"/>
        <v/>
      </c>
      <c r="H3617" s="26" t="str">
        <f t="shared" si="693"/>
        <v/>
      </c>
      <c r="I3617" s="27" t="str">
        <f t="shared" si="694"/>
        <v/>
      </c>
      <c r="J3617" s="27" t="str">
        <f t="shared" si="695"/>
        <v/>
      </c>
      <c r="K3617" s="29" t="str">
        <f t="array" ref="K3617">IF(G3617="","",SMALL(IF(صرف!$E$1:$E$10000=$D$4,ROW($1:$10000)),G3617))</f>
        <v/>
      </c>
      <c r="L3617" s="25" t="str">
        <f t="shared" si="700"/>
        <v/>
      </c>
      <c r="M3617" s="26" t="str">
        <f t="shared" si="696"/>
        <v/>
      </c>
      <c r="N3617" s="27" t="str">
        <f t="shared" si="697"/>
        <v/>
      </c>
      <c r="O3617" s="27" t="str">
        <f t="shared" si="689"/>
        <v/>
      </c>
      <c r="P3617" s="29" t="str">
        <f t="array" ref="P3617">IF(L3617="","",SMALL(IF(تكهين!$E$1:$E$10000=$D$4,ROW($1:$10000)),L3617))</f>
        <v/>
      </c>
    </row>
    <row r="3618" spans="2:16" ht="20.25">
      <c r="B3618" s="25" t="str">
        <f t="shared" si="698"/>
        <v/>
      </c>
      <c r="C3618" s="26" t="str">
        <f t="shared" si="690"/>
        <v/>
      </c>
      <c r="D3618" s="27" t="str">
        <f t="shared" si="691"/>
        <v/>
      </c>
      <c r="E3618" s="27" t="str">
        <f t="shared" si="692"/>
        <v/>
      </c>
      <c r="F3618" s="29" t="str">
        <f t="array" ref="F3618">IF(B3618="","",SMALL(IF(اضافه!$E$1:$E$10000=$D$4,ROW($1:$10000)),B3618))</f>
        <v/>
      </c>
      <c r="G3618" s="25" t="str">
        <f t="shared" si="699"/>
        <v/>
      </c>
      <c r="H3618" s="26" t="str">
        <f t="shared" si="693"/>
        <v/>
      </c>
      <c r="I3618" s="27" t="str">
        <f t="shared" si="694"/>
        <v/>
      </c>
      <c r="J3618" s="27" t="str">
        <f t="shared" si="695"/>
        <v/>
      </c>
      <c r="K3618" s="29" t="str">
        <f t="array" ref="K3618">IF(G3618="","",SMALL(IF(صرف!$E$1:$E$10000=$D$4,ROW($1:$10000)),G3618))</f>
        <v/>
      </c>
      <c r="L3618" s="25" t="str">
        <f t="shared" si="700"/>
        <v/>
      </c>
      <c r="M3618" s="26" t="str">
        <f t="shared" si="696"/>
        <v/>
      </c>
      <c r="N3618" s="27" t="str">
        <f t="shared" si="697"/>
        <v/>
      </c>
      <c r="O3618" s="27" t="str">
        <f t="shared" si="689"/>
        <v/>
      </c>
      <c r="P3618" s="29" t="str">
        <f t="array" ref="P3618">IF(L3618="","",SMALL(IF(تكهين!$E$1:$E$10000=$D$4,ROW($1:$10000)),L3618))</f>
        <v/>
      </c>
    </row>
    <row r="3619" spans="2:16" ht="20.25">
      <c r="B3619" s="25" t="str">
        <f t="shared" si="698"/>
        <v/>
      </c>
      <c r="C3619" s="26" t="str">
        <f t="shared" si="690"/>
        <v/>
      </c>
      <c r="D3619" s="27" t="str">
        <f t="shared" si="691"/>
        <v/>
      </c>
      <c r="E3619" s="27" t="str">
        <f t="shared" si="692"/>
        <v/>
      </c>
      <c r="F3619" s="29" t="str">
        <f t="array" ref="F3619">IF(B3619="","",SMALL(IF(اضافه!$E$1:$E$10000=$D$4,ROW($1:$10000)),B3619))</f>
        <v/>
      </c>
      <c r="G3619" s="25" t="str">
        <f t="shared" si="699"/>
        <v/>
      </c>
      <c r="H3619" s="26" t="str">
        <f t="shared" si="693"/>
        <v/>
      </c>
      <c r="I3619" s="27" t="str">
        <f t="shared" si="694"/>
        <v/>
      </c>
      <c r="J3619" s="27" t="str">
        <f t="shared" si="695"/>
        <v/>
      </c>
      <c r="K3619" s="29" t="str">
        <f t="array" ref="K3619">IF(G3619="","",SMALL(IF(صرف!$E$1:$E$10000=$D$4,ROW($1:$10000)),G3619))</f>
        <v/>
      </c>
      <c r="L3619" s="25" t="str">
        <f t="shared" si="700"/>
        <v/>
      </c>
      <c r="M3619" s="26" t="str">
        <f t="shared" si="696"/>
        <v/>
      </c>
      <c r="N3619" s="27" t="str">
        <f t="shared" si="697"/>
        <v/>
      </c>
      <c r="O3619" s="27" t="str">
        <f t="shared" si="689"/>
        <v/>
      </c>
      <c r="P3619" s="29" t="str">
        <f t="array" ref="P3619">IF(L3619="","",SMALL(IF(تكهين!$E$1:$E$10000=$D$4,ROW($1:$10000)),L3619))</f>
        <v/>
      </c>
    </row>
    <row r="3620" spans="2:16" ht="20.25">
      <c r="B3620" s="25" t="str">
        <f t="shared" si="698"/>
        <v/>
      </c>
      <c r="C3620" s="26" t="str">
        <f t="shared" si="690"/>
        <v/>
      </c>
      <c r="D3620" s="27" t="str">
        <f t="shared" si="691"/>
        <v/>
      </c>
      <c r="E3620" s="27" t="str">
        <f t="shared" si="692"/>
        <v/>
      </c>
      <c r="F3620" s="29" t="str">
        <f t="array" ref="F3620">IF(B3620="","",SMALL(IF(اضافه!$E$1:$E$10000=$D$4,ROW($1:$10000)),B3620))</f>
        <v/>
      </c>
      <c r="G3620" s="25" t="str">
        <f t="shared" si="699"/>
        <v/>
      </c>
      <c r="H3620" s="26" t="str">
        <f t="shared" si="693"/>
        <v/>
      </c>
      <c r="I3620" s="27" t="str">
        <f t="shared" si="694"/>
        <v/>
      </c>
      <c r="J3620" s="27" t="str">
        <f t="shared" si="695"/>
        <v/>
      </c>
      <c r="K3620" s="29" t="str">
        <f t="array" ref="K3620">IF(G3620="","",SMALL(IF(صرف!$E$1:$E$10000=$D$4,ROW($1:$10000)),G3620))</f>
        <v/>
      </c>
      <c r="L3620" s="25" t="str">
        <f t="shared" si="700"/>
        <v/>
      </c>
      <c r="M3620" s="26" t="str">
        <f t="shared" si="696"/>
        <v/>
      </c>
      <c r="N3620" s="27" t="str">
        <f t="shared" si="697"/>
        <v/>
      </c>
      <c r="O3620" s="27" t="str">
        <f t="shared" si="689"/>
        <v/>
      </c>
      <c r="P3620" s="29" t="str">
        <f t="array" ref="P3620">IF(L3620="","",SMALL(IF(تكهين!$E$1:$E$10000=$D$4,ROW($1:$10000)),L3620))</f>
        <v/>
      </c>
    </row>
    <row r="3621" spans="2:16" ht="20.25">
      <c r="B3621" s="25" t="str">
        <f t="shared" si="698"/>
        <v/>
      </c>
      <c r="C3621" s="26" t="str">
        <f t="shared" si="690"/>
        <v/>
      </c>
      <c r="D3621" s="27" t="str">
        <f t="shared" si="691"/>
        <v/>
      </c>
      <c r="E3621" s="27" t="str">
        <f t="shared" si="692"/>
        <v/>
      </c>
      <c r="F3621" s="29" t="str">
        <f t="array" ref="F3621">IF(B3621="","",SMALL(IF(اضافه!$E$1:$E$10000=$D$4,ROW($1:$10000)),B3621))</f>
        <v/>
      </c>
      <c r="G3621" s="25" t="str">
        <f t="shared" si="699"/>
        <v/>
      </c>
      <c r="H3621" s="26" t="str">
        <f t="shared" si="693"/>
        <v/>
      </c>
      <c r="I3621" s="27" t="str">
        <f t="shared" si="694"/>
        <v/>
      </c>
      <c r="J3621" s="27" t="str">
        <f t="shared" si="695"/>
        <v/>
      </c>
      <c r="K3621" s="29" t="str">
        <f t="array" ref="K3621">IF(G3621="","",SMALL(IF(صرف!$E$1:$E$10000=$D$4,ROW($1:$10000)),G3621))</f>
        <v/>
      </c>
      <c r="L3621" s="25" t="str">
        <f t="shared" si="700"/>
        <v/>
      </c>
      <c r="M3621" s="26" t="str">
        <f t="shared" si="696"/>
        <v/>
      </c>
      <c r="N3621" s="27" t="str">
        <f t="shared" si="697"/>
        <v/>
      </c>
      <c r="O3621" s="27" t="str">
        <f t="shared" si="689"/>
        <v/>
      </c>
      <c r="P3621" s="29" t="str">
        <f t="array" ref="P3621">IF(L3621="","",SMALL(IF(تكهين!$E$1:$E$10000=$D$4,ROW($1:$10000)),L3621))</f>
        <v/>
      </c>
    </row>
    <row r="3622" spans="2:16" ht="20.25">
      <c r="B3622" s="25" t="str">
        <f t="shared" si="698"/>
        <v/>
      </c>
      <c r="C3622" s="26" t="str">
        <f t="shared" si="690"/>
        <v/>
      </c>
      <c r="D3622" s="27" t="str">
        <f t="shared" si="691"/>
        <v/>
      </c>
      <c r="E3622" s="27" t="str">
        <f t="shared" si="692"/>
        <v/>
      </c>
      <c r="F3622" s="29" t="str">
        <f t="array" ref="F3622">IF(B3622="","",SMALL(IF(اضافه!$E$1:$E$10000=$D$4,ROW($1:$10000)),B3622))</f>
        <v/>
      </c>
      <c r="G3622" s="25" t="str">
        <f t="shared" si="699"/>
        <v/>
      </c>
      <c r="H3622" s="26" t="str">
        <f t="shared" si="693"/>
        <v/>
      </c>
      <c r="I3622" s="27" t="str">
        <f t="shared" si="694"/>
        <v/>
      </c>
      <c r="J3622" s="27" t="str">
        <f t="shared" si="695"/>
        <v/>
      </c>
      <c r="K3622" s="29" t="str">
        <f t="array" ref="K3622">IF(G3622="","",SMALL(IF(صرف!$E$1:$E$10000=$D$4,ROW($1:$10000)),G3622))</f>
        <v/>
      </c>
      <c r="L3622" s="25" t="str">
        <f t="shared" si="700"/>
        <v/>
      </c>
      <c r="M3622" s="26" t="str">
        <f t="shared" si="696"/>
        <v/>
      </c>
      <c r="N3622" s="27" t="str">
        <f t="shared" si="697"/>
        <v/>
      </c>
      <c r="O3622" s="27" t="str">
        <f t="shared" si="689"/>
        <v/>
      </c>
      <c r="P3622" s="29" t="str">
        <f t="array" ref="P3622">IF(L3622="","",SMALL(IF(تكهين!$E$1:$E$10000=$D$4,ROW($1:$10000)),L3622))</f>
        <v/>
      </c>
    </row>
    <row r="3623" spans="2:16" ht="20.25">
      <c r="B3623" s="25" t="str">
        <f t="shared" si="698"/>
        <v/>
      </c>
      <c r="C3623" s="26" t="str">
        <f t="shared" si="690"/>
        <v/>
      </c>
      <c r="D3623" s="27" t="str">
        <f t="shared" si="691"/>
        <v/>
      </c>
      <c r="E3623" s="27" t="str">
        <f t="shared" si="692"/>
        <v/>
      </c>
      <c r="F3623" s="29" t="str">
        <f t="array" ref="F3623">IF(B3623="","",SMALL(IF(اضافه!$E$1:$E$10000=$D$4,ROW($1:$10000)),B3623))</f>
        <v/>
      </c>
      <c r="G3623" s="25" t="str">
        <f t="shared" si="699"/>
        <v/>
      </c>
      <c r="H3623" s="26" t="str">
        <f t="shared" si="693"/>
        <v/>
      </c>
      <c r="I3623" s="27" t="str">
        <f t="shared" si="694"/>
        <v/>
      </c>
      <c r="J3623" s="27" t="str">
        <f t="shared" si="695"/>
        <v/>
      </c>
      <c r="K3623" s="29" t="str">
        <f t="array" ref="K3623">IF(G3623="","",SMALL(IF(صرف!$E$1:$E$10000=$D$4,ROW($1:$10000)),G3623))</f>
        <v/>
      </c>
      <c r="L3623" s="25" t="str">
        <f t="shared" si="700"/>
        <v/>
      </c>
      <c r="M3623" s="26" t="str">
        <f t="shared" si="696"/>
        <v/>
      </c>
      <c r="N3623" s="27" t="str">
        <f t="shared" si="697"/>
        <v/>
      </c>
      <c r="O3623" s="27" t="str">
        <f t="shared" si="689"/>
        <v/>
      </c>
      <c r="P3623" s="29" t="str">
        <f t="array" ref="P3623">IF(L3623="","",SMALL(IF(تكهين!$E$1:$E$10000=$D$4,ROW($1:$10000)),L3623))</f>
        <v/>
      </c>
    </row>
    <row r="3624" spans="2:16" ht="20.25">
      <c r="B3624" s="25" t="str">
        <f t="shared" si="698"/>
        <v/>
      </c>
      <c r="C3624" s="26" t="str">
        <f t="shared" si="690"/>
        <v/>
      </c>
      <c r="D3624" s="27" t="str">
        <f t="shared" si="691"/>
        <v/>
      </c>
      <c r="E3624" s="27" t="str">
        <f t="shared" si="692"/>
        <v/>
      </c>
      <c r="F3624" s="29" t="str">
        <f t="array" ref="F3624">IF(B3624="","",SMALL(IF(اضافه!$E$1:$E$10000=$D$4,ROW($1:$10000)),B3624))</f>
        <v/>
      </c>
      <c r="G3624" s="25" t="str">
        <f t="shared" si="699"/>
        <v/>
      </c>
      <c r="H3624" s="26" t="str">
        <f t="shared" si="693"/>
        <v/>
      </c>
      <c r="I3624" s="27" t="str">
        <f t="shared" si="694"/>
        <v/>
      </c>
      <c r="J3624" s="27" t="str">
        <f t="shared" si="695"/>
        <v/>
      </c>
      <c r="K3624" s="29" t="str">
        <f t="array" ref="K3624">IF(G3624="","",SMALL(IF(صرف!$E$1:$E$10000=$D$4,ROW($1:$10000)),G3624))</f>
        <v/>
      </c>
      <c r="L3624" s="25" t="str">
        <f t="shared" si="700"/>
        <v/>
      </c>
      <c r="M3624" s="26" t="str">
        <f t="shared" si="696"/>
        <v/>
      </c>
      <c r="N3624" s="27" t="str">
        <f t="shared" si="697"/>
        <v/>
      </c>
      <c r="O3624" s="27" t="str">
        <f t="shared" si="689"/>
        <v/>
      </c>
      <c r="P3624" s="29" t="str">
        <f t="array" ref="P3624">IF(L3624="","",SMALL(IF(تكهين!$E$1:$E$10000=$D$4,ROW($1:$10000)),L3624))</f>
        <v/>
      </c>
    </row>
    <row r="3625" spans="2:16" ht="20.25">
      <c r="B3625" s="25" t="str">
        <f t="shared" si="698"/>
        <v/>
      </c>
      <c r="C3625" s="26" t="str">
        <f t="shared" si="690"/>
        <v/>
      </c>
      <c r="D3625" s="27" t="str">
        <f t="shared" si="691"/>
        <v/>
      </c>
      <c r="E3625" s="27" t="str">
        <f t="shared" si="692"/>
        <v/>
      </c>
      <c r="F3625" s="29" t="str">
        <f t="array" ref="F3625">IF(B3625="","",SMALL(IF(اضافه!$E$1:$E$10000=$D$4,ROW($1:$10000)),B3625))</f>
        <v/>
      </c>
      <c r="G3625" s="25" t="str">
        <f t="shared" si="699"/>
        <v/>
      </c>
      <c r="H3625" s="26" t="str">
        <f t="shared" si="693"/>
        <v/>
      </c>
      <c r="I3625" s="27" t="str">
        <f t="shared" si="694"/>
        <v/>
      </c>
      <c r="J3625" s="27" t="str">
        <f t="shared" si="695"/>
        <v/>
      </c>
      <c r="K3625" s="29" t="str">
        <f t="array" ref="K3625">IF(G3625="","",SMALL(IF(صرف!$E$1:$E$10000=$D$4,ROW($1:$10000)),G3625))</f>
        <v/>
      </c>
      <c r="L3625" s="25" t="str">
        <f t="shared" si="700"/>
        <v/>
      </c>
      <c r="M3625" s="26" t="str">
        <f t="shared" si="696"/>
        <v/>
      </c>
      <c r="N3625" s="27" t="str">
        <f t="shared" si="697"/>
        <v/>
      </c>
      <c r="O3625" s="27" t="str">
        <f t="shared" si="689"/>
        <v/>
      </c>
      <c r="P3625" s="29" t="str">
        <f t="array" ref="P3625">IF(L3625="","",SMALL(IF(تكهين!$E$1:$E$10000=$D$4,ROW($1:$10000)),L3625))</f>
        <v/>
      </c>
    </row>
    <row r="3626" spans="2:16" ht="20.25">
      <c r="B3626" s="25" t="str">
        <f t="shared" si="698"/>
        <v/>
      </c>
      <c r="C3626" s="26" t="str">
        <f t="shared" si="690"/>
        <v/>
      </c>
      <c r="D3626" s="27" t="str">
        <f t="shared" si="691"/>
        <v/>
      </c>
      <c r="E3626" s="27" t="str">
        <f t="shared" si="692"/>
        <v/>
      </c>
      <c r="F3626" s="29" t="str">
        <f t="array" ref="F3626">IF(B3626="","",SMALL(IF(اضافه!$E$1:$E$10000=$D$4,ROW($1:$10000)),B3626))</f>
        <v/>
      </c>
      <c r="G3626" s="25" t="str">
        <f t="shared" si="699"/>
        <v/>
      </c>
      <c r="H3626" s="26" t="str">
        <f t="shared" si="693"/>
        <v/>
      </c>
      <c r="I3626" s="27" t="str">
        <f t="shared" si="694"/>
        <v/>
      </c>
      <c r="J3626" s="27" t="str">
        <f t="shared" si="695"/>
        <v/>
      </c>
      <c r="K3626" s="29" t="str">
        <f t="array" ref="K3626">IF(G3626="","",SMALL(IF(صرف!$E$1:$E$10000=$D$4,ROW($1:$10000)),G3626))</f>
        <v/>
      </c>
      <c r="L3626" s="25" t="str">
        <f t="shared" si="700"/>
        <v/>
      </c>
      <c r="M3626" s="26" t="str">
        <f t="shared" si="696"/>
        <v/>
      </c>
      <c r="N3626" s="27" t="str">
        <f t="shared" si="697"/>
        <v/>
      </c>
      <c r="O3626" s="27" t="str">
        <f t="shared" si="689"/>
        <v/>
      </c>
      <c r="P3626" s="29" t="str">
        <f t="array" ref="P3626">IF(L3626="","",SMALL(IF(تكهين!$E$1:$E$10000=$D$4,ROW($1:$10000)),L3626))</f>
        <v/>
      </c>
    </row>
    <row r="3627" spans="2:16" ht="20.25">
      <c r="B3627" s="25" t="str">
        <f t="shared" si="698"/>
        <v/>
      </c>
      <c r="C3627" s="26" t="str">
        <f t="shared" si="690"/>
        <v/>
      </c>
      <c r="D3627" s="27" t="str">
        <f t="shared" si="691"/>
        <v/>
      </c>
      <c r="E3627" s="27" t="str">
        <f t="shared" si="692"/>
        <v/>
      </c>
      <c r="F3627" s="29" t="str">
        <f t="array" ref="F3627">IF(B3627="","",SMALL(IF(اضافه!$E$1:$E$10000=$D$4,ROW($1:$10000)),B3627))</f>
        <v/>
      </c>
      <c r="G3627" s="25" t="str">
        <f t="shared" si="699"/>
        <v/>
      </c>
      <c r="H3627" s="26" t="str">
        <f t="shared" si="693"/>
        <v/>
      </c>
      <c r="I3627" s="27" t="str">
        <f t="shared" si="694"/>
        <v/>
      </c>
      <c r="J3627" s="27" t="str">
        <f t="shared" si="695"/>
        <v/>
      </c>
      <c r="K3627" s="29" t="str">
        <f t="array" ref="K3627">IF(G3627="","",SMALL(IF(صرف!$E$1:$E$10000=$D$4,ROW($1:$10000)),G3627))</f>
        <v/>
      </c>
      <c r="L3627" s="25" t="str">
        <f t="shared" si="700"/>
        <v/>
      </c>
      <c r="M3627" s="26" t="str">
        <f t="shared" si="696"/>
        <v/>
      </c>
      <c r="N3627" s="27" t="str">
        <f t="shared" si="697"/>
        <v/>
      </c>
      <c r="O3627" s="27" t="str">
        <f t="shared" si="689"/>
        <v/>
      </c>
      <c r="P3627" s="29" t="str">
        <f t="array" ref="P3627">IF(L3627="","",SMALL(IF(تكهين!$E$1:$E$10000=$D$4,ROW($1:$10000)),L3627))</f>
        <v/>
      </c>
    </row>
    <row r="3628" spans="2:16" ht="20.25">
      <c r="B3628" s="25" t="str">
        <f t="shared" si="698"/>
        <v/>
      </c>
      <c r="C3628" s="26" t="str">
        <f t="shared" si="690"/>
        <v/>
      </c>
      <c r="D3628" s="27" t="str">
        <f t="shared" si="691"/>
        <v/>
      </c>
      <c r="E3628" s="27" t="str">
        <f t="shared" si="692"/>
        <v/>
      </c>
      <c r="F3628" s="29" t="str">
        <f t="array" ref="F3628">IF(B3628="","",SMALL(IF(اضافه!$E$1:$E$10000=$D$4,ROW($1:$10000)),B3628))</f>
        <v/>
      </c>
      <c r="G3628" s="25" t="str">
        <f t="shared" si="699"/>
        <v/>
      </c>
      <c r="H3628" s="26" t="str">
        <f t="shared" si="693"/>
        <v/>
      </c>
      <c r="I3628" s="27" t="str">
        <f t="shared" si="694"/>
        <v/>
      </c>
      <c r="J3628" s="27" t="str">
        <f t="shared" si="695"/>
        <v/>
      </c>
      <c r="K3628" s="29" t="str">
        <f t="array" ref="K3628">IF(G3628="","",SMALL(IF(صرف!$E$1:$E$10000=$D$4,ROW($1:$10000)),G3628))</f>
        <v/>
      </c>
      <c r="L3628" s="25" t="str">
        <f t="shared" si="700"/>
        <v/>
      </c>
      <c r="M3628" s="26" t="str">
        <f t="shared" si="696"/>
        <v/>
      </c>
      <c r="N3628" s="27" t="str">
        <f t="shared" si="697"/>
        <v/>
      </c>
      <c r="O3628" s="27" t="str">
        <f t="shared" si="689"/>
        <v/>
      </c>
      <c r="P3628" s="29" t="str">
        <f t="array" ref="P3628">IF(L3628="","",SMALL(IF(تكهين!$E$1:$E$10000=$D$4,ROW($1:$10000)),L3628))</f>
        <v/>
      </c>
    </row>
    <row r="3629" spans="2:16" ht="20.25">
      <c r="B3629" s="25" t="str">
        <f t="shared" si="698"/>
        <v/>
      </c>
      <c r="C3629" s="26" t="str">
        <f t="shared" si="690"/>
        <v/>
      </c>
      <c r="D3629" s="27" t="str">
        <f t="shared" si="691"/>
        <v/>
      </c>
      <c r="E3629" s="27" t="str">
        <f t="shared" si="692"/>
        <v/>
      </c>
      <c r="F3629" s="29" t="str">
        <f t="array" ref="F3629">IF(B3629="","",SMALL(IF(اضافه!$E$1:$E$10000=$D$4,ROW($1:$10000)),B3629))</f>
        <v/>
      </c>
      <c r="G3629" s="25" t="str">
        <f t="shared" si="699"/>
        <v/>
      </c>
      <c r="H3629" s="26" t="str">
        <f t="shared" si="693"/>
        <v/>
      </c>
      <c r="I3629" s="27" t="str">
        <f t="shared" si="694"/>
        <v/>
      </c>
      <c r="J3629" s="27" t="str">
        <f t="shared" si="695"/>
        <v/>
      </c>
      <c r="K3629" s="29" t="str">
        <f t="array" ref="K3629">IF(G3629="","",SMALL(IF(صرف!$E$1:$E$10000=$D$4,ROW($1:$10000)),G3629))</f>
        <v/>
      </c>
      <c r="L3629" s="25" t="str">
        <f t="shared" si="700"/>
        <v/>
      </c>
      <c r="M3629" s="26" t="str">
        <f t="shared" si="696"/>
        <v/>
      </c>
      <c r="N3629" s="27" t="str">
        <f t="shared" si="697"/>
        <v/>
      </c>
      <c r="O3629" s="27" t="str">
        <f t="shared" ref="O3629:O3692" si="701">IF(OR($D$4="",L3629=""),"",INDEX(تكهين,P3629,8))</f>
        <v/>
      </c>
      <c r="P3629" s="29" t="str">
        <f t="array" ref="P3629">IF(L3629="","",SMALL(IF(تكهين!$E$1:$E$10000=$D$4,ROW($1:$10000)),L3629))</f>
        <v/>
      </c>
    </row>
    <row r="3630" spans="2:16" ht="20.25">
      <c r="B3630" s="25" t="str">
        <f t="shared" si="698"/>
        <v/>
      </c>
      <c r="C3630" s="26" t="str">
        <f t="shared" si="690"/>
        <v/>
      </c>
      <c r="D3630" s="27" t="str">
        <f t="shared" si="691"/>
        <v/>
      </c>
      <c r="E3630" s="27" t="str">
        <f t="shared" si="692"/>
        <v/>
      </c>
      <c r="F3630" s="29" t="str">
        <f t="array" ref="F3630">IF(B3630="","",SMALL(IF(اضافه!$E$1:$E$10000=$D$4,ROW($1:$10000)),B3630))</f>
        <v/>
      </c>
      <c r="G3630" s="25" t="str">
        <f t="shared" si="699"/>
        <v/>
      </c>
      <c r="H3630" s="26" t="str">
        <f t="shared" si="693"/>
        <v/>
      </c>
      <c r="I3630" s="27" t="str">
        <f t="shared" si="694"/>
        <v/>
      </c>
      <c r="J3630" s="27" t="str">
        <f t="shared" si="695"/>
        <v/>
      </c>
      <c r="K3630" s="29" t="str">
        <f t="array" ref="K3630">IF(G3630="","",SMALL(IF(صرف!$E$1:$E$10000=$D$4,ROW($1:$10000)),G3630))</f>
        <v/>
      </c>
      <c r="L3630" s="25" t="str">
        <f t="shared" si="700"/>
        <v/>
      </c>
      <c r="M3630" s="26" t="str">
        <f t="shared" si="696"/>
        <v/>
      </c>
      <c r="N3630" s="27" t="str">
        <f t="shared" si="697"/>
        <v/>
      </c>
      <c r="O3630" s="27" t="str">
        <f t="shared" si="701"/>
        <v/>
      </c>
      <c r="P3630" s="29" t="str">
        <f t="array" ref="P3630">IF(L3630="","",SMALL(IF(تكهين!$E$1:$E$10000=$D$4,ROW($1:$10000)),L3630))</f>
        <v/>
      </c>
    </row>
    <row r="3631" spans="2:16" ht="20.25">
      <c r="B3631" s="25" t="str">
        <f t="shared" si="698"/>
        <v/>
      </c>
      <c r="C3631" s="26" t="str">
        <f t="shared" si="690"/>
        <v/>
      </c>
      <c r="D3631" s="27" t="str">
        <f t="shared" si="691"/>
        <v/>
      </c>
      <c r="E3631" s="27" t="str">
        <f t="shared" si="692"/>
        <v/>
      </c>
      <c r="F3631" s="29" t="str">
        <f t="array" ref="F3631">IF(B3631="","",SMALL(IF(اضافه!$E$1:$E$10000=$D$4,ROW($1:$10000)),B3631))</f>
        <v/>
      </c>
      <c r="G3631" s="25" t="str">
        <f t="shared" si="699"/>
        <v/>
      </c>
      <c r="H3631" s="26" t="str">
        <f t="shared" si="693"/>
        <v/>
      </c>
      <c r="I3631" s="27" t="str">
        <f t="shared" si="694"/>
        <v/>
      </c>
      <c r="J3631" s="27" t="str">
        <f t="shared" si="695"/>
        <v/>
      </c>
      <c r="K3631" s="29" t="str">
        <f t="array" ref="K3631">IF(G3631="","",SMALL(IF(صرف!$E$1:$E$10000=$D$4,ROW($1:$10000)),G3631))</f>
        <v/>
      </c>
      <c r="L3631" s="25" t="str">
        <f t="shared" si="700"/>
        <v/>
      </c>
      <c r="M3631" s="26" t="str">
        <f t="shared" si="696"/>
        <v/>
      </c>
      <c r="N3631" s="27" t="str">
        <f t="shared" si="697"/>
        <v/>
      </c>
      <c r="O3631" s="27" t="str">
        <f t="shared" si="701"/>
        <v/>
      </c>
      <c r="P3631" s="29" t="str">
        <f t="array" ref="P3631">IF(L3631="","",SMALL(IF(تكهين!$E$1:$E$10000=$D$4,ROW($1:$10000)),L3631))</f>
        <v/>
      </c>
    </row>
    <row r="3632" spans="2:16" ht="20.25">
      <c r="B3632" s="25" t="str">
        <f t="shared" si="698"/>
        <v/>
      </c>
      <c r="C3632" s="26" t="str">
        <f t="shared" si="690"/>
        <v/>
      </c>
      <c r="D3632" s="27" t="str">
        <f t="shared" si="691"/>
        <v/>
      </c>
      <c r="E3632" s="27" t="str">
        <f t="shared" si="692"/>
        <v/>
      </c>
      <c r="F3632" s="29" t="str">
        <f t="array" ref="F3632">IF(B3632="","",SMALL(IF(اضافه!$E$1:$E$10000=$D$4,ROW($1:$10000)),B3632))</f>
        <v/>
      </c>
      <c r="G3632" s="25" t="str">
        <f t="shared" si="699"/>
        <v/>
      </c>
      <c r="H3632" s="26" t="str">
        <f t="shared" si="693"/>
        <v/>
      </c>
      <c r="I3632" s="27" t="str">
        <f t="shared" si="694"/>
        <v/>
      </c>
      <c r="J3632" s="27" t="str">
        <f t="shared" si="695"/>
        <v/>
      </c>
      <c r="K3632" s="29" t="str">
        <f t="array" ref="K3632">IF(G3632="","",SMALL(IF(صرف!$E$1:$E$10000=$D$4,ROW($1:$10000)),G3632))</f>
        <v/>
      </c>
      <c r="L3632" s="25" t="str">
        <f t="shared" si="700"/>
        <v/>
      </c>
      <c r="M3632" s="26" t="str">
        <f t="shared" si="696"/>
        <v/>
      </c>
      <c r="N3632" s="27" t="str">
        <f t="shared" si="697"/>
        <v/>
      </c>
      <c r="O3632" s="27" t="str">
        <f t="shared" si="701"/>
        <v/>
      </c>
      <c r="P3632" s="29" t="str">
        <f t="array" ref="P3632">IF(L3632="","",SMALL(IF(تكهين!$E$1:$E$10000=$D$4,ROW($1:$10000)),L3632))</f>
        <v/>
      </c>
    </row>
    <row r="3633" spans="2:16" ht="20.25">
      <c r="B3633" s="25" t="str">
        <f t="shared" si="698"/>
        <v/>
      </c>
      <c r="C3633" s="26" t="str">
        <f t="shared" si="690"/>
        <v/>
      </c>
      <c r="D3633" s="27" t="str">
        <f t="shared" si="691"/>
        <v/>
      </c>
      <c r="E3633" s="27" t="str">
        <f t="shared" si="692"/>
        <v/>
      </c>
      <c r="F3633" s="29" t="str">
        <f t="array" ref="F3633">IF(B3633="","",SMALL(IF(اضافه!$E$1:$E$10000=$D$4,ROW($1:$10000)),B3633))</f>
        <v/>
      </c>
      <c r="G3633" s="25" t="str">
        <f t="shared" si="699"/>
        <v/>
      </c>
      <c r="H3633" s="26" t="str">
        <f t="shared" si="693"/>
        <v/>
      </c>
      <c r="I3633" s="27" t="str">
        <f t="shared" si="694"/>
        <v/>
      </c>
      <c r="J3633" s="27" t="str">
        <f t="shared" si="695"/>
        <v/>
      </c>
      <c r="K3633" s="29" t="str">
        <f t="array" ref="K3633">IF(G3633="","",SMALL(IF(صرف!$E$1:$E$10000=$D$4,ROW($1:$10000)),G3633))</f>
        <v/>
      </c>
      <c r="L3633" s="25" t="str">
        <f t="shared" si="700"/>
        <v/>
      </c>
      <c r="M3633" s="26" t="str">
        <f t="shared" si="696"/>
        <v/>
      </c>
      <c r="N3633" s="27" t="str">
        <f t="shared" si="697"/>
        <v/>
      </c>
      <c r="O3633" s="27" t="str">
        <f t="shared" si="701"/>
        <v/>
      </c>
      <c r="P3633" s="29" t="str">
        <f t="array" ref="P3633">IF(L3633="","",SMALL(IF(تكهين!$E$1:$E$10000=$D$4,ROW($1:$10000)),L3633))</f>
        <v/>
      </c>
    </row>
    <row r="3634" spans="2:16" ht="20.25">
      <c r="B3634" s="25" t="str">
        <f t="shared" si="698"/>
        <v/>
      </c>
      <c r="C3634" s="26" t="str">
        <f t="shared" si="690"/>
        <v/>
      </c>
      <c r="D3634" s="27" t="str">
        <f t="shared" si="691"/>
        <v/>
      </c>
      <c r="E3634" s="27" t="str">
        <f t="shared" si="692"/>
        <v/>
      </c>
      <c r="F3634" s="29" t="str">
        <f t="array" ref="F3634">IF(B3634="","",SMALL(IF(اضافه!$E$1:$E$10000=$D$4,ROW($1:$10000)),B3634))</f>
        <v/>
      </c>
      <c r="G3634" s="25" t="str">
        <f t="shared" si="699"/>
        <v/>
      </c>
      <c r="H3634" s="26" t="str">
        <f t="shared" si="693"/>
        <v/>
      </c>
      <c r="I3634" s="27" t="str">
        <f t="shared" si="694"/>
        <v/>
      </c>
      <c r="J3634" s="27" t="str">
        <f t="shared" si="695"/>
        <v/>
      </c>
      <c r="K3634" s="29" t="str">
        <f t="array" ref="K3634">IF(G3634="","",SMALL(IF(صرف!$E$1:$E$10000=$D$4,ROW($1:$10000)),G3634))</f>
        <v/>
      </c>
      <c r="L3634" s="25" t="str">
        <f t="shared" si="700"/>
        <v/>
      </c>
      <c r="M3634" s="26" t="str">
        <f t="shared" si="696"/>
        <v/>
      </c>
      <c r="N3634" s="27" t="str">
        <f t="shared" si="697"/>
        <v/>
      </c>
      <c r="O3634" s="27" t="str">
        <f t="shared" si="701"/>
        <v/>
      </c>
      <c r="P3634" s="29" t="str">
        <f t="array" ref="P3634">IF(L3634="","",SMALL(IF(تكهين!$E$1:$E$10000=$D$4,ROW($1:$10000)),L3634))</f>
        <v/>
      </c>
    </row>
    <row r="3635" spans="2:16" ht="20.25">
      <c r="B3635" s="25" t="str">
        <f t="shared" si="698"/>
        <v/>
      </c>
      <c r="C3635" s="26" t="str">
        <f t="shared" si="690"/>
        <v/>
      </c>
      <c r="D3635" s="27" t="str">
        <f t="shared" si="691"/>
        <v/>
      </c>
      <c r="E3635" s="27" t="str">
        <f t="shared" si="692"/>
        <v/>
      </c>
      <c r="F3635" s="29" t="str">
        <f t="array" ref="F3635">IF(B3635="","",SMALL(IF(اضافه!$E$1:$E$10000=$D$4,ROW($1:$10000)),B3635))</f>
        <v/>
      </c>
      <c r="G3635" s="25" t="str">
        <f t="shared" si="699"/>
        <v/>
      </c>
      <c r="H3635" s="26" t="str">
        <f t="shared" si="693"/>
        <v/>
      </c>
      <c r="I3635" s="27" t="str">
        <f t="shared" si="694"/>
        <v/>
      </c>
      <c r="J3635" s="27" t="str">
        <f t="shared" si="695"/>
        <v/>
      </c>
      <c r="K3635" s="29" t="str">
        <f t="array" ref="K3635">IF(G3635="","",SMALL(IF(صرف!$E$1:$E$10000=$D$4,ROW($1:$10000)),G3635))</f>
        <v/>
      </c>
      <c r="L3635" s="25" t="str">
        <f t="shared" si="700"/>
        <v/>
      </c>
      <c r="M3635" s="26" t="str">
        <f t="shared" si="696"/>
        <v/>
      </c>
      <c r="N3635" s="27" t="str">
        <f t="shared" si="697"/>
        <v/>
      </c>
      <c r="O3635" s="27" t="str">
        <f t="shared" si="701"/>
        <v/>
      </c>
      <c r="P3635" s="29" t="str">
        <f t="array" ref="P3635">IF(L3635="","",SMALL(IF(تكهين!$E$1:$E$10000=$D$4,ROW($1:$10000)),L3635))</f>
        <v/>
      </c>
    </row>
    <row r="3636" spans="2:16" ht="20.25">
      <c r="B3636" s="25" t="str">
        <f t="shared" si="698"/>
        <v/>
      </c>
      <c r="C3636" s="26" t="str">
        <f t="shared" si="690"/>
        <v/>
      </c>
      <c r="D3636" s="27" t="str">
        <f t="shared" si="691"/>
        <v/>
      </c>
      <c r="E3636" s="27" t="str">
        <f t="shared" si="692"/>
        <v/>
      </c>
      <c r="F3636" s="29" t="str">
        <f t="array" ref="F3636">IF(B3636="","",SMALL(IF(اضافه!$E$1:$E$10000=$D$4,ROW($1:$10000)),B3636))</f>
        <v/>
      </c>
      <c r="G3636" s="25" t="str">
        <f t="shared" si="699"/>
        <v/>
      </c>
      <c r="H3636" s="26" t="str">
        <f t="shared" si="693"/>
        <v/>
      </c>
      <c r="I3636" s="27" t="str">
        <f t="shared" si="694"/>
        <v/>
      </c>
      <c r="J3636" s="27" t="str">
        <f t="shared" si="695"/>
        <v/>
      </c>
      <c r="K3636" s="29" t="str">
        <f t="array" ref="K3636">IF(G3636="","",SMALL(IF(صرف!$E$1:$E$10000=$D$4,ROW($1:$10000)),G3636))</f>
        <v/>
      </c>
      <c r="L3636" s="25" t="str">
        <f t="shared" si="700"/>
        <v/>
      </c>
      <c r="M3636" s="26" t="str">
        <f t="shared" si="696"/>
        <v/>
      </c>
      <c r="N3636" s="27" t="str">
        <f t="shared" si="697"/>
        <v/>
      </c>
      <c r="O3636" s="27" t="str">
        <f t="shared" si="701"/>
        <v/>
      </c>
      <c r="P3636" s="29" t="str">
        <f t="array" ref="P3636">IF(L3636="","",SMALL(IF(تكهين!$E$1:$E$10000=$D$4,ROW($1:$10000)),L3636))</f>
        <v/>
      </c>
    </row>
    <row r="3637" spans="2:16" ht="20.25">
      <c r="B3637" s="25" t="str">
        <f t="shared" si="698"/>
        <v/>
      </c>
      <c r="C3637" s="26" t="str">
        <f t="shared" si="690"/>
        <v/>
      </c>
      <c r="D3637" s="27" t="str">
        <f t="shared" si="691"/>
        <v/>
      </c>
      <c r="E3637" s="27" t="str">
        <f t="shared" si="692"/>
        <v/>
      </c>
      <c r="F3637" s="29" t="str">
        <f t="array" ref="F3637">IF(B3637="","",SMALL(IF(اضافه!$E$1:$E$10000=$D$4,ROW($1:$10000)),B3637))</f>
        <v/>
      </c>
      <c r="G3637" s="25" t="str">
        <f t="shared" si="699"/>
        <v/>
      </c>
      <c r="H3637" s="26" t="str">
        <f t="shared" si="693"/>
        <v/>
      </c>
      <c r="I3637" s="27" t="str">
        <f t="shared" si="694"/>
        <v/>
      </c>
      <c r="J3637" s="27" t="str">
        <f t="shared" si="695"/>
        <v/>
      </c>
      <c r="K3637" s="29" t="str">
        <f t="array" ref="K3637">IF(G3637="","",SMALL(IF(صرف!$E$1:$E$10000=$D$4,ROW($1:$10000)),G3637))</f>
        <v/>
      </c>
      <c r="L3637" s="25" t="str">
        <f t="shared" si="700"/>
        <v/>
      </c>
      <c r="M3637" s="26" t="str">
        <f t="shared" si="696"/>
        <v/>
      </c>
      <c r="N3637" s="27" t="str">
        <f t="shared" si="697"/>
        <v/>
      </c>
      <c r="O3637" s="27" t="str">
        <f t="shared" si="701"/>
        <v/>
      </c>
      <c r="P3637" s="29" t="str">
        <f t="array" ref="P3637">IF(L3637="","",SMALL(IF(تكهين!$E$1:$E$10000=$D$4,ROW($1:$10000)),L3637))</f>
        <v/>
      </c>
    </row>
    <row r="3638" spans="2:16" ht="20.25">
      <c r="B3638" s="25" t="str">
        <f t="shared" si="698"/>
        <v/>
      </c>
      <c r="C3638" s="26" t="str">
        <f t="shared" si="690"/>
        <v/>
      </c>
      <c r="D3638" s="27" t="str">
        <f t="shared" si="691"/>
        <v/>
      </c>
      <c r="E3638" s="27" t="str">
        <f t="shared" si="692"/>
        <v/>
      </c>
      <c r="F3638" s="29" t="str">
        <f t="array" ref="F3638">IF(B3638="","",SMALL(IF(اضافه!$E$1:$E$10000=$D$4,ROW($1:$10000)),B3638))</f>
        <v/>
      </c>
      <c r="G3638" s="25" t="str">
        <f t="shared" si="699"/>
        <v/>
      </c>
      <c r="H3638" s="26" t="str">
        <f t="shared" si="693"/>
        <v/>
      </c>
      <c r="I3638" s="27" t="str">
        <f t="shared" si="694"/>
        <v/>
      </c>
      <c r="J3638" s="27" t="str">
        <f t="shared" si="695"/>
        <v/>
      </c>
      <c r="K3638" s="29" t="str">
        <f t="array" ref="K3638">IF(G3638="","",SMALL(IF(صرف!$E$1:$E$10000=$D$4,ROW($1:$10000)),G3638))</f>
        <v/>
      </c>
      <c r="L3638" s="25" t="str">
        <f t="shared" si="700"/>
        <v/>
      </c>
      <c r="M3638" s="26" t="str">
        <f t="shared" si="696"/>
        <v/>
      </c>
      <c r="N3638" s="27" t="str">
        <f t="shared" si="697"/>
        <v/>
      </c>
      <c r="O3638" s="27" t="str">
        <f t="shared" si="701"/>
        <v/>
      </c>
      <c r="P3638" s="29" t="str">
        <f t="array" ref="P3638">IF(L3638="","",SMALL(IF(تكهين!$E$1:$E$10000=$D$4,ROW($1:$10000)),L3638))</f>
        <v/>
      </c>
    </row>
    <row r="3639" spans="2:16" ht="20.25">
      <c r="B3639" s="25" t="str">
        <f t="shared" si="698"/>
        <v/>
      </c>
      <c r="C3639" s="26" t="str">
        <f t="shared" ref="C3639:C3702" si="702">IF(OR($D$4="",B3639=""),"",INDEX(اضافة,F3639,2))</f>
        <v/>
      </c>
      <c r="D3639" s="27" t="str">
        <f t="shared" ref="D3639:D3702" si="703">IF(OR($D$4="",B3639=""),"",INDEX(اضافة,F3639,3))</f>
        <v/>
      </c>
      <c r="E3639" s="27" t="str">
        <f t="shared" ref="E3639:E3702" si="704">IF(OR($D$4="",B3639=""),"",INDEX(اضافة,F3639,8))</f>
        <v/>
      </c>
      <c r="F3639" s="29" t="str">
        <f t="array" ref="F3639">IF(B3639="","",SMALL(IF(اضافه!$E$1:$E$10000=$D$4,ROW($1:$10000)),B3639))</f>
        <v/>
      </c>
      <c r="G3639" s="25" t="str">
        <f t="shared" si="699"/>
        <v/>
      </c>
      <c r="H3639" s="26" t="str">
        <f t="shared" ref="H3639:H3702" si="705">IF(OR($D$4="",G3639=""),"",INDEX(صرف,K3639,2))</f>
        <v/>
      </c>
      <c r="I3639" s="27" t="str">
        <f t="shared" ref="I3639:I3702" si="706">IF(OR($D$4="",G3639=""),"",INDEX(صرف,K3639,3))</f>
        <v/>
      </c>
      <c r="J3639" s="27" t="str">
        <f t="shared" ref="J3639:J3702" si="707">IF(OR($D$4="",G3639=""),"",INDEX(صرف,K3639,8))</f>
        <v/>
      </c>
      <c r="K3639" s="29" t="str">
        <f t="array" ref="K3639">IF(G3639="","",SMALL(IF(صرف!$E$1:$E$10000=$D$4,ROW($1:$10000)),G3639))</f>
        <v/>
      </c>
      <c r="L3639" s="25" t="str">
        <f t="shared" si="700"/>
        <v/>
      </c>
      <c r="M3639" s="26" t="str">
        <f t="shared" ref="M3639:M3702" si="708">IF(OR($D$4="",L3639=""),"",INDEX(تكهين,P3639,2))</f>
        <v/>
      </c>
      <c r="N3639" s="27" t="str">
        <f t="shared" ref="N3639:N3702" si="709">IF(OR($D$4="",L3639=""),"",INDEX(تكهين,P3639,3))</f>
        <v/>
      </c>
      <c r="O3639" s="27" t="str">
        <f t="shared" si="701"/>
        <v/>
      </c>
      <c r="P3639" s="29" t="str">
        <f t="array" ref="P3639">IF(L3639="","",SMALL(IF(تكهين!$E$1:$E$10000=$D$4,ROW($1:$10000)),L3639))</f>
        <v/>
      </c>
    </row>
    <row r="3640" spans="2:16" ht="20.25">
      <c r="B3640" s="25" t="str">
        <f t="shared" si="698"/>
        <v/>
      </c>
      <c r="C3640" s="26" t="str">
        <f t="shared" si="702"/>
        <v/>
      </c>
      <c r="D3640" s="27" t="str">
        <f t="shared" si="703"/>
        <v/>
      </c>
      <c r="E3640" s="27" t="str">
        <f t="shared" si="704"/>
        <v/>
      </c>
      <c r="F3640" s="29" t="str">
        <f t="array" ref="F3640">IF(B3640="","",SMALL(IF(اضافه!$E$1:$E$10000=$D$4,ROW($1:$10000)),B3640))</f>
        <v/>
      </c>
      <c r="G3640" s="25" t="str">
        <f t="shared" si="699"/>
        <v/>
      </c>
      <c r="H3640" s="26" t="str">
        <f t="shared" si="705"/>
        <v/>
      </c>
      <c r="I3640" s="27" t="str">
        <f t="shared" si="706"/>
        <v/>
      </c>
      <c r="J3640" s="27" t="str">
        <f t="shared" si="707"/>
        <v/>
      </c>
      <c r="K3640" s="29" t="str">
        <f t="array" ref="K3640">IF(G3640="","",SMALL(IF(صرف!$E$1:$E$10000=$D$4,ROW($1:$10000)),G3640))</f>
        <v/>
      </c>
      <c r="L3640" s="25" t="str">
        <f t="shared" si="700"/>
        <v/>
      </c>
      <c r="M3640" s="26" t="str">
        <f t="shared" si="708"/>
        <v/>
      </c>
      <c r="N3640" s="27" t="str">
        <f t="shared" si="709"/>
        <v/>
      </c>
      <c r="O3640" s="27" t="str">
        <f t="shared" si="701"/>
        <v/>
      </c>
      <c r="P3640" s="29" t="str">
        <f t="array" ref="P3640">IF(L3640="","",SMALL(IF(تكهين!$E$1:$E$10000=$D$4,ROW($1:$10000)),L3640))</f>
        <v/>
      </c>
    </row>
    <row r="3641" spans="2:16" ht="20.25">
      <c r="B3641" s="25" t="str">
        <f t="shared" si="698"/>
        <v/>
      </c>
      <c r="C3641" s="26" t="str">
        <f t="shared" si="702"/>
        <v/>
      </c>
      <c r="D3641" s="27" t="str">
        <f t="shared" si="703"/>
        <v/>
      </c>
      <c r="E3641" s="27" t="str">
        <f t="shared" si="704"/>
        <v/>
      </c>
      <c r="F3641" s="29" t="str">
        <f t="array" ref="F3641">IF(B3641="","",SMALL(IF(اضافه!$E$1:$E$10000=$D$4,ROW($1:$10000)),B3641))</f>
        <v/>
      </c>
      <c r="G3641" s="25" t="str">
        <f t="shared" si="699"/>
        <v/>
      </c>
      <c r="H3641" s="26" t="str">
        <f t="shared" si="705"/>
        <v/>
      </c>
      <c r="I3641" s="27" t="str">
        <f t="shared" si="706"/>
        <v/>
      </c>
      <c r="J3641" s="27" t="str">
        <f t="shared" si="707"/>
        <v/>
      </c>
      <c r="K3641" s="29" t="str">
        <f t="array" ref="K3641">IF(G3641="","",SMALL(IF(صرف!$E$1:$E$10000=$D$4,ROW($1:$10000)),G3641))</f>
        <v/>
      </c>
      <c r="L3641" s="25" t="str">
        <f t="shared" si="700"/>
        <v/>
      </c>
      <c r="M3641" s="26" t="str">
        <f t="shared" si="708"/>
        <v/>
      </c>
      <c r="N3641" s="27" t="str">
        <f t="shared" si="709"/>
        <v/>
      </c>
      <c r="O3641" s="27" t="str">
        <f t="shared" si="701"/>
        <v/>
      </c>
      <c r="P3641" s="29" t="str">
        <f t="array" ref="P3641">IF(L3641="","",SMALL(IF(تكهين!$E$1:$E$10000=$D$4,ROW($1:$10000)),L3641))</f>
        <v/>
      </c>
    </row>
    <row r="3642" spans="2:16" ht="20.25">
      <c r="B3642" s="25" t="str">
        <f t="shared" si="698"/>
        <v/>
      </c>
      <c r="C3642" s="26" t="str">
        <f t="shared" si="702"/>
        <v/>
      </c>
      <c r="D3642" s="27" t="str">
        <f t="shared" si="703"/>
        <v/>
      </c>
      <c r="E3642" s="27" t="str">
        <f t="shared" si="704"/>
        <v/>
      </c>
      <c r="F3642" s="29" t="str">
        <f t="array" ref="F3642">IF(B3642="","",SMALL(IF(اضافه!$E$1:$E$10000=$D$4,ROW($1:$10000)),B3642))</f>
        <v/>
      </c>
      <c r="G3642" s="25" t="str">
        <f t="shared" si="699"/>
        <v/>
      </c>
      <c r="H3642" s="26" t="str">
        <f t="shared" si="705"/>
        <v/>
      </c>
      <c r="I3642" s="27" t="str">
        <f t="shared" si="706"/>
        <v/>
      </c>
      <c r="J3642" s="27" t="str">
        <f t="shared" si="707"/>
        <v/>
      </c>
      <c r="K3642" s="29" t="str">
        <f t="array" ref="K3642">IF(G3642="","",SMALL(IF(صرف!$E$1:$E$10000=$D$4,ROW($1:$10000)),G3642))</f>
        <v/>
      </c>
      <c r="L3642" s="25" t="str">
        <f t="shared" si="700"/>
        <v/>
      </c>
      <c r="M3642" s="26" t="str">
        <f t="shared" si="708"/>
        <v/>
      </c>
      <c r="N3642" s="27" t="str">
        <f t="shared" si="709"/>
        <v/>
      </c>
      <c r="O3642" s="27" t="str">
        <f t="shared" si="701"/>
        <v/>
      </c>
      <c r="P3642" s="29" t="str">
        <f t="array" ref="P3642">IF(L3642="","",SMALL(IF(تكهين!$E$1:$E$10000=$D$4,ROW($1:$10000)),L3642))</f>
        <v/>
      </c>
    </row>
    <row r="3643" spans="2:16" ht="20.25">
      <c r="B3643" s="25" t="str">
        <f t="shared" si="698"/>
        <v/>
      </c>
      <c r="C3643" s="26" t="str">
        <f t="shared" si="702"/>
        <v/>
      </c>
      <c r="D3643" s="27" t="str">
        <f t="shared" si="703"/>
        <v/>
      </c>
      <c r="E3643" s="27" t="str">
        <f t="shared" si="704"/>
        <v/>
      </c>
      <c r="F3643" s="29" t="str">
        <f t="array" ref="F3643">IF(B3643="","",SMALL(IF(اضافه!$E$1:$E$10000=$D$4,ROW($1:$10000)),B3643))</f>
        <v/>
      </c>
      <c r="G3643" s="25" t="str">
        <f t="shared" si="699"/>
        <v/>
      </c>
      <c r="H3643" s="26" t="str">
        <f t="shared" si="705"/>
        <v/>
      </c>
      <c r="I3643" s="27" t="str">
        <f t="shared" si="706"/>
        <v/>
      </c>
      <c r="J3643" s="27" t="str">
        <f t="shared" si="707"/>
        <v/>
      </c>
      <c r="K3643" s="29" t="str">
        <f t="array" ref="K3643">IF(G3643="","",SMALL(IF(صرف!$E$1:$E$10000=$D$4,ROW($1:$10000)),G3643))</f>
        <v/>
      </c>
      <c r="L3643" s="25" t="str">
        <f t="shared" si="700"/>
        <v/>
      </c>
      <c r="M3643" s="26" t="str">
        <f t="shared" si="708"/>
        <v/>
      </c>
      <c r="N3643" s="27" t="str">
        <f t="shared" si="709"/>
        <v/>
      </c>
      <c r="O3643" s="27" t="str">
        <f t="shared" si="701"/>
        <v/>
      </c>
      <c r="P3643" s="29" t="str">
        <f t="array" ref="P3643">IF(L3643="","",SMALL(IF(تكهين!$E$1:$E$10000=$D$4,ROW($1:$10000)),L3643))</f>
        <v/>
      </c>
    </row>
    <row r="3644" spans="2:16" ht="20.25">
      <c r="B3644" s="25" t="str">
        <f t="shared" si="698"/>
        <v/>
      </c>
      <c r="C3644" s="26" t="str">
        <f t="shared" si="702"/>
        <v/>
      </c>
      <c r="D3644" s="27" t="str">
        <f t="shared" si="703"/>
        <v/>
      </c>
      <c r="E3644" s="27" t="str">
        <f t="shared" si="704"/>
        <v/>
      </c>
      <c r="F3644" s="29" t="str">
        <f t="array" ref="F3644">IF(B3644="","",SMALL(IF(اضافه!$E$1:$E$10000=$D$4,ROW($1:$10000)),B3644))</f>
        <v/>
      </c>
      <c r="G3644" s="25" t="str">
        <f t="shared" si="699"/>
        <v/>
      </c>
      <c r="H3644" s="26" t="str">
        <f t="shared" si="705"/>
        <v/>
      </c>
      <c r="I3644" s="27" t="str">
        <f t="shared" si="706"/>
        <v/>
      </c>
      <c r="J3644" s="27" t="str">
        <f t="shared" si="707"/>
        <v/>
      </c>
      <c r="K3644" s="29" t="str">
        <f t="array" ref="K3644">IF(G3644="","",SMALL(IF(صرف!$E$1:$E$10000=$D$4,ROW($1:$10000)),G3644))</f>
        <v/>
      </c>
      <c r="L3644" s="25" t="str">
        <f t="shared" si="700"/>
        <v/>
      </c>
      <c r="M3644" s="26" t="str">
        <f t="shared" si="708"/>
        <v/>
      </c>
      <c r="N3644" s="27" t="str">
        <f t="shared" si="709"/>
        <v/>
      </c>
      <c r="O3644" s="27" t="str">
        <f t="shared" si="701"/>
        <v/>
      </c>
      <c r="P3644" s="29" t="str">
        <f t="array" ref="P3644">IF(L3644="","",SMALL(IF(تكهين!$E$1:$E$10000=$D$4,ROW($1:$10000)),L3644))</f>
        <v/>
      </c>
    </row>
    <row r="3645" spans="2:16" ht="20.25">
      <c r="B3645" s="25" t="str">
        <f t="shared" si="698"/>
        <v/>
      </c>
      <c r="C3645" s="26" t="str">
        <f t="shared" si="702"/>
        <v/>
      </c>
      <c r="D3645" s="27" t="str">
        <f t="shared" si="703"/>
        <v/>
      </c>
      <c r="E3645" s="27" t="str">
        <f t="shared" si="704"/>
        <v/>
      </c>
      <c r="F3645" s="29" t="str">
        <f t="array" ref="F3645">IF(B3645="","",SMALL(IF(اضافه!$E$1:$E$10000=$D$4,ROW($1:$10000)),B3645))</f>
        <v/>
      </c>
      <c r="G3645" s="25" t="str">
        <f t="shared" si="699"/>
        <v/>
      </c>
      <c r="H3645" s="26" t="str">
        <f t="shared" si="705"/>
        <v/>
      </c>
      <c r="I3645" s="27" t="str">
        <f t="shared" si="706"/>
        <v/>
      </c>
      <c r="J3645" s="27" t="str">
        <f t="shared" si="707"/>
        <v/>
      </c>
      <c r="K3645" s="29" t="str">
        <f t="array" ref="K3645">IF(G3645="","",SMALL(IF(صرف!$E$1:$E$10000=$D$4,ROW($1:$10000)),G3645))</f>
        <v/>
      </c>
      <c r="L3645" s="25" t="str">
        <f t="shared" si="700"/>
        <v/>
      </c>
      <c r="M3645" s="26" t="str">
        <f t="shared" si="708"/>
        <v/>
      </c>
      <c r="N3645" s="27" t="str">
        <f t="shared" si="709"/>
        <v/>
      </c>
      <c r="O3645" s="27" t="str">
        <f t="shared" si="701"/>
        <v/>
      </c>
      <c r="P3645" s="29" t="str">
        <f t="array" ref="P3645">IF(L3645="","",SMALL(IF(تكهين!$E$1:$E$10000=$D$4,ROW($1:$10000)),L3645))</f>
        <v/>
      </c>
    </row>
    <row r="3646" spans="2:16" ht="20.25">
      <c r="B3646" s="25" t="str">
        <f t="shared" si="698"/>
        <v/>
      </c>
      <c r="C3646" s="26" t="str">
        <f t="shared" si="702"/>
        <v/>
      </c>
      <c r="D3646" s="27" t="str">
        <f t="shared" si="703"/>
        <v/>
      </c>
      <c r="E3646" s="27" t="str">
        <f t="shared" si="704"/>
        <v/>
      </c>
      <c r="F3646" s="29" t="str">
        <f t="array" ref="F3646">IF(B3646="","",SMALL(IF(اضافه!$E$1:$E$10000=$D$4,ROW($1:$10000)),B3646))</f>
        <v/>
      </c>
      <c r="G3646" s="25" t="str">
        <f t="shared" si="699"/>
        <v/>
      </c>
      <c r="H3646" s="26" t="str">
        <f t="shared" si="705"/>
        <v/>
      </c>
      <c r="I3646" s="27" t="str">
        <f t="shared" si="706"/>
        <v/>
      </c>
      <c r="J3646" s="27" t="str">
        <f t="shared" si="707"/>
        <v/>
      </c>
      <c r="K3646" s="29" t="str">
        <f t="array" ref="K3646">IF(G3646="","",SMALL(IF(صرف!$E$1:$E$10000=$D$4,ROW($1:$10000)),G3646))</f>
        <v/>
      </c>
      <c r="L3646" s="25" t="str">
        <f t="shared" si="700"/>
        <v/>
      </c>
      <c r="M3646" s="26" t="str">
        <f t="shared" si="708"/>
        <v/>
      </c>
      <c r="N3646" s="27" t="str">
        <f t="shared" si="709"/>
        <v/>
      </c>
      <c r="O3646" s="27" t="str">
        <f t="shared" si="701"/>
        <v/>
      </c>
      <c r="P3646" s="29" t="str">
        <f t="array" ref="P3646">IF(L3646="","",SMALL(IF(تكهين!$E$1:$E$10000=$D$4,ROW($1:$10000)),L3646))</f>
        <v/>
      </c>
    </row>
    <row r="3647" spans="2:16" ht="20.25">
      <c r="B3647" s="25" t="str">
        <f t="shared" si="698"/>
        <v/>
      </c>
      <c r="C3647" s="26" t="str">
        <f t="shared" si="702"/>
        <v/>
      </c>
      <c r="D3647" s="27" t="str">
        <f t="shared" si="703"/>
        <v/>
      </c>
      <c r="E3647" s="27" t="str">
        <f t="shared" si="704"/>
        <v/>
      </c>
      <c r="F3647" s="29" t="str">
        <f t="array" ref="F3647">IF(B3647="","",SMALL(IF(اضافه!$E$1:$E$10000=$D$4,ROW($1:$10000)),B3647))</f>
        <v/>
      </c>
      <c r="G3647" s="25" t="str">
        <f t="shared" si="699"/>
        <v/>
      </c>
      <c r="H3647" s="26" t="str">
        <f t="shared" si="705"/>
        <v/>
      </c>
      <c r="I3647" s="27" t="str">
        <f t="shared" si="706"/>
        <v/>
      </c>
      <c r="J3647" s="27" t="str">
        <f t="shared" si="707"/>
        <v/>
      </c>
      <c r="K3647" s="29" t="str">
        <f t="array" ref="K3647">IF(G3647="","",SMALL(IF(صرف!$E$1:$E$10000=$D$4,ROW($1:$10000)),G3647))</f>
        <v/>
      </c>
      <c r="L3647" s="25" t="str">
        <f t="shared" si="700"/>
        <v/>
      </c>
      <c r="M3647" s="26" t="str">
        <f t="shared" si="708"/>
        <v/>
      </c>
      <c r="N3647" s="27" t="str">
        <f t="shared" si="709"/>
        <v/>
      </c>
      <c r="O3647" s="27" t="str">
        <f t="shared" si="701"/>
        <v/>
      </c>
      <c r="P3647" s="29" t="str">
        <f t="array" ref="P3647">IF(L3647="","",SMALL(IF(تكهين!$E$1:$E$10000=$D$4,ROW($1:$10000)),L3647))</f>
        <v/>
      </c>
    </row>
    <row r="3648" spans="2:16" ht="20.25">
      <c r="B3648" s="25" t="str">
        <f t="shared" si="698"/>
        <v/>
      </c>
      <c r="C3648" s="26" t="str">
        <f t="shared" si="702"/>
        <v/>
      </c>
      <c r="D3648" s="27" t="str">
        <f t="shared" si="703"/>
        <v/>
      </c>
      <c r="E3648" s="27" t="str">
        <f t="shared" si="704"/>
        <v/>
      </c>
      <c r="F3648" s="29" t="str">
        <f t="array" ref="F3648">IF(B3648="","",SMALL(IF(اضافه!$E$1:$E$10000=$D$4,ROW($1:$10000)),B3648))</f>
        <v/>
      </c>
      <c r="G3648" s="25" t="str">
        <f t="shared" si="699"/>
        <v/>
      </c>
      <c r="H3648" s="26" t="str">
        <f t="shared" si="705"/>
        <v/>
      </c>
      <c r="I3648" s="27" t="str">
        <f t="shared" si="706"/>
        <v/>
      </c>
      <c r="J3648" s="27" t="str">
        <f t="shared" si="707"/>
        <v/>
      </c>
      <c r="K3648" s="29" t="str">
        <f t="array" ref="K3648">IF(G3648="","",SMALL(IF(صرف!$E$1:$E$10000=$D$4,ROW($1:$10000)),G3648))</f>
        <v/>
      </c>
      <c r="L3648" s="25" t="str">
        <f t="shared" si="700"/>
        <v/>
      </c>
      <c r="M3648" s="26" t="str">
        <f t="shared" si="708"/>
        <v/>
      </c>
      <c r="N3648" s="27" t="str">
        <f t="shared" si="709"/>
        <v/>
      </c>
      <c r="O3648" s="27" t="str">
        <f t="shared" si="701"/>
        <v/>
      </c>
      <c r="P3648" s="29" t="str">
        <f t="array" ref="P3648">IF(L3648="","",SMALL(IF(تكهين!$E$1:$E$10000=$D$4,ROW($1:$10000)),L3648))</f>
        <v/>
      </c>
    </row>
    <row r="3649" spans="2:16" ht="20.25">
      <c r="B3649" s="25" t="str">
        <f t="shared" si="698"/>
        <v/>
      </c>
      <c r="C3649" s="26" t="str">
        <f t="shared" si="702"/>
        <v/>
      </c>
      <c r="D3649" s="27" t="str">
        <f t="shared" si="703"/>
        <v/>
      </c>
      <c r="E3649" s="27" t="str">
        <f t="shared" si="704"/>
        <v/>
      </c>
      <c r="F3649" s="29" t="str">
        <f t="array" ref="F3649">IF(B3649="","",SMALL(IF(اضافه!$E$1:$E$10000=$D$4,ROW($1:$10000)),B3649))</f>
        <v/>
      </c>
      <c r="G3649" s="25" t="str">
        <f t="shared" si="699"/>
        <v/>
      </c>
      <c r="H3649" s="26" t="str">
        <f t="shared" si="705"/>
        <v/>
      </c>
      <c r="I3649" s="27" t="str">
        <f t="shared" si="706"/>
        <v/>
      </c>
      <c r="J3649" s="27" t="str">
        <f t="shared" si="707"/>
        <v/>
      </c>
      <c r="K3649" s="29" t="str">
        <f t="array" ref="K3649">IF(G3649="","",SMALL(IF(صرف!$E$1:$E$10000=$D$4,ROW($1:$10000)),G3649))</f>
        <v/>
      </c>
      <c r="L3649" s="25" t="str">
        <f t="shared" si="700"/>
        <v/>
      </c>
      <c r="M3649" s="26" t="str">
        <f t="shared" si="708"/>
        <v/>
      </c>
      <c r="N3649" s="27" t="str">
        <f t="shared" si="709"/>
        <v/>
      </c>
      <c r="O3649" s="27" t="str">
        <f t="shared" si="701"/>
        <v/>
      </c>
      <c r="P3649" s="29" t="str">
        <f t="array" ref="P3649">IF(L3649="","",SMALL(IF(تكهين!$E$1:$E$10000=$D$4,ROW($1:$10000)),L3649))</f>
        <v/>
      </c>
    </row>
    <row r="3650" spans="2:16" ht="20.25">
      <c r="B3650" s="25" t="str">
        <f t="shared" si="698"/>
        <v/>
      </c>
      <c r="C3650" s="26" t="str">
        <f t="shared" si="702"/>
        <v/>
      </c>
      <c r="D3650" s="27" t="str">
        <f t="shared" si="703"/>
        <v/>
      </c>
      <c r="E3650" s="27" t="str">
        <f t="shared" si="704"/>
        <v/>
      </c>
      <c r="F3650" s="29" t="str">
        <f t="array" ref="F3650">IF(B3650="","",SMALL(IF(اضافه!$E$1:$E$10000=$D$4,ROW($1:$10000)),B3650))</f>
        <v/>
      </c>
      <c r="G3650" s="25" t="str">
        <f t="shared" si="699"/>
        <v/>
      </c>
      <c r="H3650" s="26" t="str">
        <f t="shared" si="705"/>
        <v/>
      </c>
      <c r="I3650" s="27" t="str">
        <f t="shared" si="706"/>
        <v/>
      </c>
      <c r="J3650" s="27" t="str">
        <f t="shared" si="707"/>
        <v/>
      </c>
      <c r="K3650" s="29" t="str">
        <f t="array" ref="K3650">IF(G3650="","",SMALL(IF(صرف!$E$1:$E$10000=$D$4,ROW($1:$10000)),G3650))</f>
        <v/>
      </c>
      <c r="L3650" s="25" t="str">
        <f t="shared" si="700"/>
        <v/>
      </c>
      <c r="M3650" s="26" t="str">
        <f t="shared" si="708"/>
        <v/>
      </c>
      <c r="N3650" s="27" t="str">
        <f t="shared" si="709"/>
        <v/>
      </c>
      <c r="O3650" s="27" t="str">
        <f t="shared" si="701"/>
        <v/>
      </c>
      <c r="P3650" s="29" t="str">
        <f t="array" ref="P3650">IF(L3650="","",SMALL(IF(تكهين!$E$1:$E$10000=$D$4,ROW($1:$10000)),L3650))</f>
        <v/>
      </c>
    </row>
    <row r="3651" spans="2:16" ht="20.25">
      <c r="B3651" s="25" t="str">
        <f t="shared" si="698"/>
        <v/>
      </c>
      <c r="C3651" s="26" t="str">
        <f t="shared" si="702"/>
        <v/>
      </c>
      <c r="D3651" s="27" t="str">
        <f t="shared" si="703"/>
        <v/>
      </c>
      <c r="E3651" s="27" t="str">
        <f t="shared" si="704"/>
        <v/>
      </c>
      <c r="F3651" s="29" t="str">
        <f t="array" ref="F3651">IF(B3651="","",SMALL(IF(اضافه!$E$1:$E$10000=$D$4,ROW($1:$10000)),B3651))</f>
        <v/>
      </c>
      <c r="G3651" s="25" t="str">
        <f t="shared" si="699"/>
        <v/>
      </c>
      <c r="H3651" s="26" t="str">
        <f t="shared" si="705"/>
        <v/>
      </c>
      <c r="I3651" s="27" t="str">
        <f t="shared" si="706"/>
        <v/>
      </c>
      <c r="J3651" s="27" t="str">
        <f t="shared" si="707"/>
        <v/>
      </c>
      <c r="K3651" s="29" t="str">
        <f t="array" ref="K3651">IF(G3651="","",SMALL(IF(صرف!$E$1:$E$10000=$D$4,ROW($1:$10000)),G3651))</f>
        <v/>
      </c>
      <c r="L3651" s="25" t="str">
        <f t="shared" si="700"/>
        <v/>
      </c>
      <c r="M3651" s="26" t="str">
        <f t="shared" si="708"/>
        <v/>
      </c>
      <c r="N3651" s="27" t="str">
        <f t="shared" si="709"/>
        <v/>
      </c>
      <c r="O3651" s="27" t="str">
        <f t="shared" si="701"/>
        <v/>
      </c>
      <c r="P3651" s="29" t="str">
        <f t="array" ref="P3651">IF(L3651="","",SMALL(IF(تكهين!$E$1:$E$10000=$D$4,ROW($1:$10000)),L3651))</f>
        <v/>
      </c>
    </row>
    <row r="3652" spans="2:16" ht="20.25">
      <c r="B3652" s="25" t="str">
        <f t="shared" si="698"/>
        <v/>
      </c>
      <c r="C3652" s="26" t="str">
        <f t="shared" si="702"/>
        <v/>
      </c>
      <c r="D3652" s="27" t="str">
        <f t="shared" si="703"/>
        <v/>
      </c>
      <c r="E3652" s="27" t="str">
        <f t="shared" si="704"/>
        <v/>
      </c>
      <c r="F3652" s="29" t="str">
        <f t="array" ref="F3652">IF(B3652="","",SMALL(IF(اضافه!$E$1:$E$10000=$D$4,ROW($1:$10000)),B3652))</f>
        <v/>
      </c>
      <c r="G3652" s="25" t="str">
        <f t="shared" si="699"/>
        <v/>
      </c>
      <c r="H3652" s="26" t="str">
        <f t="shared" si="705"/>
        <v/>
      </c>
      <c r="I3652" s="27" t="str">
        <f t="shared" si="706"/>
        <v/>
      </c>
      <c r="J3652" s="27" t="str">
        <f t="shared" si="707"/>
        <v/>
      </c>
      <c r="K3652" s="29" t="str">
        <f t="array" ref="K3652">IF(G3652="","",SMALL(IF(صرف!$E$1:$E$10000=$D$4,ROW($1:$10000)),G3652))</f>
        <v/>
      </c>
      <c r="L3652" s="25" t="str">
        <f t="shared" si="700"/>
        <v/>
      </c>
      <c r="M3652" s="26" t="str">
        <f t="shared" si="708"/>
        <v/>
      </c>
      <c r="N3652" s="27" t="str">
        <f t="shared" si="709"/>
        <v/>
      </c>
      <c r="O3652" s="27" t="str">
        <f t="shared" si="701"/>
        <v/>
      </c>
      <c r="P3652" s="29" t="str">
        <f t="array" ref="P3652">IF(L3652="","",SMALL(IF(تكهين!$E$1:$E$10000=$D$4,ROW($1:$10000)),L3652))</f>
        <v/>
      </c>
    </row>
    <row r="3653" spans="2:16" ht="20.25">
      <c r="B3653" s="25" t="str">
        <f t="shared" si="698"/>
        <v/>
      </c>
      <c r="C3653" s="26" t="str">
        <f t="shared" si="702"/>
        <v/>
      </c>
      <c r="D3653" s="27" t="str">
        <f t="shared" si="703"/>
        <v/>
      </c>
      <c r="E3653" s="27" t="str">
        <f t="shared" si="704"/>
        <v/>
      </c>
      <c r="F3653" s="29" t="str">
        <f t="array" ref="F3653">IF(B3653="","",SMALL(IF(اضافه!$E$1:$E$10000=$D$4,ROW($1:$10000)),B3653))</f>
        <v/>
      </c>
      <c r="G3653" s="25" t="str">
        <f t="shared" si="699"/>
        <v/>
      </c>
      <c r="H3653" s="26" t="str">
        <f t="shared" si="705"/>
        <v/>
      </c>
      <c r="I3653" s="27" t="str">
        <f t="shared" si="706"/>
        <v/>
      </c>
      <c r="J3653" s="27" t="str">
        <f t="shared" si="707"/>
        <v/>
      </c>
      <c r="K3653" s="29" t="str">
        <f t="array" ref="K3653">IF(G3653="","",SMALL(IF(صرف!$E$1:$E$10000=$D$4,ROW($1:$10000)),G3653))</f>
        <v/>
      </c>
      <c r="L3653" s="25" t="str">
        <f t="shared" si="700"/>
        <v/>
      </c>
      <c r="M3653" s="26" t="str">
        <f t="shared" si="708"/>
        <v/>
      </c>
      <c r="N3653" s="27" t="str">
        <f t="shared" si="709"/>
        <v/>
      </c>
      <c r="O3653" s="27" t="str">
        <f t="shared" si="701"/>
        <v/>
      </c>
      <c r="P3653" s="29" t="str">
        <f t="array" ref="P3653">IF(L3653="","",SMALL(IF(تكهين!$E$1:$E$10000=$D$4,ROW($1:$10000)),L3653))</f>
        <v/>
      </c>
    </row>
    <row r="3654" spans="2:16" ht="20.25">
      <c r="B3654" s="25" t="str">
        <f t="shared" si="698"/>
        <v/>
      </c>
      <c r="C3654" s="26" t="str">
        <f t="shared" si="702"/>
        <v/>
      </c>
      <c r="D3654" s="27" t="str">
        <f t="shared" si="703"/>
        <v/>
      </c>
      <c r="E3654" s="27" t="str">
        <f t="shared" si="704"/>
        <v/>
      </c>
      <c r="F3654" s="29" t="str">
        <f t="array" ref="F3654">IF(B3654="","",SMALL(IF(اضافه!$E$1:$E$10000=$D$4,ROW($1:$10000)),B3654))</f>
        <v/>
      </c>
      <c r="G3654" s="25" t="str">
        <f t="shared" si="699"/>
        <v/>
      </c>
      <c r="H3654" s="26" t="str">
        <f t="shared" si="705"/>
        <v/>
      </c>
      <c r="I3654" s="27" t="str">
        <f t="shared" si="706"/>
        <v/>
      </c>
      <c r="J3654" s="27" t="str">
        <f t="shared" si="707"/>
        <v/>
      </c>
      <c r="K3654" s="29" t="str">
        <f t="array" ref="K3654">IF(G3654="","",SMALL(IF(صرف!$E$1:$E$10000=$D$4,ROW($1:$10000)),G3654))</f>
        <v/>
      </c>
      <c r="L3654" s="25" t="str">
        <f t="shared" si="700"/>
        <v/>
      </c>
      <c r="M3654" s="26" t="str">
        <f t="shared" si="708"/>
        <v/>
      </c>
      <c r="N3654" s="27" t="str">
        <f t="shared" si="709"/>
        <v/>
      </c>
      <c r="O3654" s="27" t="str">
        <f t="shared" si="701"/>
        <v/>
      </c>
      <c r="P3654" s="29" t="str">
        <f t="array" ref="P3654">IF(L3654="","",SMALL(IF(تكهين!$E$1:$E$10000=$D$4,ROW($1:$10000)),L3654))</f>
        <v/>
      </c>
    </row>
    <row r="3655" spans="2:16" ht="20.25">
      <c r="B3655" s="25" t="str">
        <f t="shared" ref="B3655:B3718" si="710">IF(B$11=0,"",IF(ROW($B3643)&gt;B$11,"",ROW($B3643)))</f>
        <v/>
      </c>
      <c r="C3655" s="26" t="str">
        <f t="shared" si="702"/>
        <v/>
      </c>
      <c r="D3655" s="27" t="str">
        <f t="shared" si="703"/>
        <v/>
      </c>
      <c r="E3655" s="27" t="str">
        <f t="shared" si="704"/>
        <v/>
      </c>
      <c r="F3655" s="29" t="str">
        <f t="array" ref="F3655">IF(B3655="","",SMALL(IF(اضافه!$E$1:$E$10000=$D$4,ROW($1:$10000)),B3655))</f>
        <v/>
      </c>
      <c r="G3655" s="25" t="str">
        <f t="shared" si="699"/>
        <v/>
      </c>
      <c r="H3655" s="26" t="str">
        <f t="shared" si="705"/>
        <v/>
      </c>
      <c r="I3655" s="27" t="str">
        <f t="shared" si="706"/>
        <v/>
      </c>
      <c r="J3655" s="27" t="str">
        <f t="shared" si="707"/>
        <v/>
      </c>
      <c r="K3655" s="29" t="str">
        <f t="array" ref="K3655">IF(G3655="","",SMALL(IF(صرف!$E$1:$E$10000=$D$4,ROW($1:$10000)),G3655))</f>
        <v/>
      </c>
      <c r="L3655" s="25" t="str">
        <f t="shared" si="700"/>
        <v/>
      </c>
      <c r="M3655" s="26" t="str">
        <f t="shared" si="708"/>
        <v/>
      </c>
      <c r="N3655" s="27" t="str">
        <f t="shared" si="709"/>
        <v/>
      </c>
      <c r="O3655" s="27" t="str">
        <f t="shared" si="701"/>
        <v/>
      </c>
      <c r="P3655" s="29" t="str">
        <f t="array" ref="P3655">IF(L3655="","",SMALL(IF(تكهين!$E$1:$E$10000=$D$4,ROW($1:$10000)),L3655))</f>
        <v/>
      </c>
    </row>
    <row r="3656" spans="2:16" ht="20.25">
      <c r="B3656" s="25" t="str">
        <f t="shared" si="710"/>
        <v/>
      </c>
      <c r="C3656" s="26" t="str">
        <f t="shared" si="702"/>
        <v/>
      </c>
      <c r="D3656" s="27" t="str">
        <f t="shared" si="703"/>
        <v/>
      </c>
      <c r="E3656" s="27" t="str">
        <f t="shared" si="704"/>
        <v/>
      </c>
      <c r="F3656" s="29" t="str">
        <f t="array" ref="F3656">IF(B3656="","",SMALL(IF(اضافه!$E$1:$E$10000=$D$4,ROW($1:$10000)),B3656))</f>
        <v/>
      </c>
      <c r="G3656" s="25" t="str">
        <f t="shared" si="699"/>
        <v/>
      </c>
      <c r="H3656" s="26" t="str">
        <f t="shared" si="705"/>
        <v/>
      </c>
      <c r="I3656" s="27" t="str">
        <f t="shared" si="706"/>
        <v/>
      </c>
      <c r="J3656" s="27" t="str">
        <f t="shared" si="707"/>
        <v/>
      </c>
      <c r="K3656" s="29" t="str">
        <f t="array" ref="K3656">IF(G3656="","",SMALL(IF(صرف!$E$1:$E$10000=$D$4,ROW($1:$10000)),G3656))</f>
        <v/>
      </c>
      <c r="L3656" s="25" t="str">
        <f t="shared" si="700"/>
        <v/>
      </c>
      <c r="M3656" s="26" t="str">
        <f t="shared" si="708"/>
        <v/>
      </c>
      <c r="N3656" s="27" t="str">
        <f t="shared" si="709"/>
        <v/>
      </c>
      <c r="O3656" s="27" t="str">
        <f t="shared" si="701"/>
        <v/>
      </c>
      <c r="P3656" s="29" t="str">
        <f t="array" ref="P3656">IF(L3656="","",SMALL(IF(تكهين!$E$1:$E$10000=$D$4,ROW($1:$10000)),L3656))</f>
        <v/>
      </c>
    </row>
    <row r="3657" spans="2:16" ht="20.25">
      <c r="B3657" s="25" t="str">
        <f t="shared" si="710"/>
        <v/>
      </c>
      <c r="C3657" s="26" t="str">
        <f t="shared" si="702"/>
        <v/>
      </c>
      <c r="D3657" s="27" t="str">
        <f t="shared" si="703"/>
        <v/>
      </c>
      <c r="E3657" s="27" t="str">
        <f t="shared" si="704"/>
        <v/>
      </c>
      <c r="F3657" s="29" t="str">
        <f t="array" ref="F3657">IF(B3657="","",SMALL(IF(اضافه!$E$1:$E$10000=$D$4,ROW($1:$10000)),B3657))</f>
        <v/>
      </c>
      <c r="G3657" s="25" t="str">
        <f t="shared" si="699"/>
        <v/>
      </c>
      <c r="H3657" s="26" t="str">
        <f t="shared" si="705"/>
        <v/>
      </c>
      <c r="I3657" s="27" t="str">
        <f t="shared" si="706"/>
        <v/>
      </c>
      <c r="J3657" s="27" t="str">
        <f t="shared" si="707"/>
        <v/>
      </c>
      <c r="K3657" s="29" t="str">
        <f t="array" ref="K3657">IF(G3657="","",SMALL(IF(صرف!$E$1:$E$10000=$D$4,ROW($1:$10000)),G3657))</f>
        <v/>
      </c>
      <c r="L3657" s="25" t="str">
        <f t="shared" si="700"/>
        <v/>
      </c>
      <c r="M3657" s="26" t="str">
        <f t="shared" si="708"/>
        <v/>
      </c>
      <c r="N3657" s="27" t="str">
        <f t="shared" si="709"/>
        <v/>
      </c>
      <c r="O3657" s="27" t="str">
        <f t="shared" si="701"/>
        <v/>
      </c>
      <c r="P3657" s="29" t="str">
        <f t="array" ref="P3657">IF(L3657="","",SMALL(IF(تكهين!$E$1:$E$10000=$D$4,ROW($1:$10000)),L3657))</f>
        <v/>
      </c>
    </row>
    <row r="3658" spans="2:16" ht="20.25">
      <c r="B3658" s="25" t="str">
        <f t="shared" si="710"/>
        <v/>
      </c>
      <c r="C3658" s="26" t="str">
        <f t="shared" si="702"/>
        <v/>
      </c>
      <c r="D3658" s="27" t="str">
        <f t="shared" si="703"/>
        <v/>
      </c>
      <c r="E3658" s="27" t="str">
        <f t="shared" si="704"/>
        <v/>
      </c>
      <c r="F3658" s="29" t="str">
        <f t="array" ref="F3658">IF(B3658="","",SMALL(IF(اضافه!$E$1:$E$10000=$D$4,ROW($1:$10000)),B3658))</f>
        <v/>
      </c>
      <c r="G3658" s="25" t="str">
        <f t="shared" si="699"/>
        <v/>
      </c>
      <c r="H3658" s="26" t="str">
        <f t="shared" si="705"/>
        <v/>
      </c>
      <c r="I3658" s="27" t="str">
        <f t="shared" si="706"/>
        <v/>
      </c>
      <c r="J3658" s="27" t="str">
        <f t="shared" si="707"/>
        <v/>
      </c>
      <c r="K3658" s="29" t="str">
        <f t="array" ref="K3658">IF(G3658="","",SMALL(IF(صرف!$E$1:$E$10000=$D$4,ROW($1:$10000)),G3658))</f>
        <v/>
      </c>
      <c r="L3658" s="25" t="str">
        <f t="shared" si="700"/>
        <v/>
      </c>
      <c r="M3658" s="26" t="str">
        <f t="shared" si="708"/>
        <v/>
      </c>
      <c r="N3658" s="27" t="str">
        <f t="shared" si="709"/>
        <v/>
      </c>
      <c r="O3658" s="27" t="str">
        <f t="shared" si="701"/>
        <v/>
      </c>
      <c r="P3658" s="29" t="str">
        <f t="array" ref="P3658">IF(L3658="","",SMALL(IF(تكهين!$E$1:$E$10000=$D$4,ROW($1:$10000)),L3658))</f>
        <v/>
      </c>
    </row>
    <row r="3659" spans="2:16" ht="20.25">
      <c r="B3659" s="25" t="str">
        <f t="shared" si="710"/>
        <v/>
      </c>
      <c r="C3659" s="26" t="str">
        <f t="shared" si="702"/>
        <v/>
      </c>
      <c r="D3659" s="27" t="str">
        <f t="shared" si="703"/>
        <v/>
      </c>
      <c r="E3659" s="27" t="str">
        <f t="shared" si="704"/>
        <v/>
      </c>
      <c r="F3659" s="29" t="str">
        <f t="array" ref="F3659">IF(B3659="","",SMALL(IF(اضافه!$E$1:$E$10000=$D$4,ROW($1:$10000)),B3659))</f>
        <v/>
      </c>
      <c r="G3659" s="25" t="str">
        <f t="shared" si="699"/>
        <v/>
      </c>
      <c r="H3659" s="26" t="str">
        <f t="shared" si="705"/>
        <v/>
      </c>
      <c r="I3659" s="27" t="str">
        <f t="shared" si="706"/>
        <v/>
      </c>
      <c r="J3659" s="27" t="str">
        <f t="shared" si="707"/>
        <v/>
      </c>
      <c r="K3659" s="29" t="str">
        <f t="array" ref="K3659">IF(G3659="","",SMALL(IF(صرف!$E$1:$E$10000=$D$4,ROW($1:$10000)),G3659))</f>
        <v/>
      </c>
      <c r="L3659" s="25" t="str">
        <f t="shared" si="700"/>
        <v/>
      </c>
      <c r="M3659" s="26" t="str">
        <f t="shared" si="708"/>
        <v/>
      </c>
      <c r="N3659" s="27" t="str">
        <f t="shared" si="709"/>
        <v/>
      </c>
      <c r="O3659" s="27" t="str">
        <f t="shared" si="701"/>
        <v/>
      </c>
      <c r="P3659" s="29" t="str">
        <f t="array" ref="P3659">IF(L3659="","",SMALL(IF(تكهين!$E$1:$E$10000=$D$4,ROW($1:$10000)),L3659))</f>
        <v/>
      </c>
    </row>
    <row r="3660" spans="2:16" ht="20.25">
      <c r="B3660" s="25" t="str">
        <f t="shared" si="710"/>
        <v/>
      </c>
      <c r="C3660" s="26" t="str">
        <f t="shared" si="702"/>
        <v/>
      </c>
      <c r="D3660" s="27" t="str">
        <f t="shared" si="703"/>
        <v/>
      </c>
      <c r="E3660" s="27" t="str">
        <f t="shared" si="704"/>
        <v/>
      </c>
      <c r="F3660" s="29" t="str">
        <f t="array" ref="F3660">IF(B3660="","",SMALL(IF(اضافه!$E$1:$E$10000=$D$4,ROW($1:$10000)),B3660))</f>
        <v/>
      </c>
      <c r="G3660" s="25" t="str">
        <f t="shared" si="699"/>
        <v/>
      </c>
      <c r="H3660" s="26" t="str">
        <f t="shared" si="705"/>
        <v/>
      </c>
      <c r="I3660" s="27" t="str">
        <f t="shared" si="706"/>
        <v/>
      </c>
      <c r="J3660" s="27" t="str">
        <f t="shared" si="707"/>
        <v/>
      </c>
      <c r="K3660" s="29" t="str">
        <f t="array" ref="K3660">IF(G3660="","",SMALL(IF(صرف!$E$1:$E$10000=$D$4,ROW($1:$10000)),G3660))</f>
        <v/>
      </c>
      <c r="L3660" s="25" t="str">
        <f t="shared" si="700"/>
        <v/>
      </c>
      <c r="M3660" s="26" t="str">
        <f t="shared" si="708"/>
        <v/>
      </c>
      <c r="N3660" s="27" t="str">
        <f t="shared" si="709"/>
        <v/>
      </c>
      <c r="O3660" s="27" t="str">
        <f t="shared" si="701"/>
        <v/>
      </c>
      <c r="P3660" s="29" t="str">
        <f t="array" ref="P3660">IF(L3660="","",SMALL(IF(تكهين!$E$1:$E$10000=$D$4,ROW($1:$10000)),L3660))</f>
        <v/>
      </c>
    </row>
    <row r="3661" spans="2:16" ht="20.25">
      <c r="B3661" s="25" t="str">
        <f t="shared" si="710"/>
        <v/>
      </c>
      <c r="C3661" s="26" t="str">
        <f t="shared" si="702"/>
        <v/>
      </c>
      <c r="D3661" s="27" t="str">
        <f t="shared" si="703"/>
        <v/>
      </c>
      <c r="E3661" s="27" t="str">
        <f t="shared" si="704"/>
        <v/>
      </c>
      <c r="F3661" s="29" t="str">
        <f t="array" ref="F3661">IF(B3661="","",SMALL(IF(اضافه!$E$1:$E$10000=$D$4,ROW($1:$10000)),B3661))</f>
        <v/>
      </c>
      <c r="G3661" s="25" t="str">
        <f t="shared" ref="G3661:G3724" si="711">IF(G$11=0,"",IF(ROW($B3649)&gt;G$11,"",ROW($B3649)))</f>
        <v/>
      </c>
      <c r="H3661" s="26" t="str">
        <f t="shared" si="705"/>
        <v/>
      </c>
      <c r="I3661" s="27" t="str">
        <f t="shared" si="706"/>
        <v/>
      </c>
      <c r="J3661" s="27" t="str">
        <f t="shared" si="707"/>
        <v/>
      </c>
      <c r="K3661" s="29" t="str">
        <f t="array" ref="K3661">IF(G3661="","",SMALL(IF(صرف!$E$1:$E$10000=$D$4,ROW($1:$10000)),G3661))</f>
        <v/>
      </c>
      <c r="L3661" s="25" t="str">
        <f t="shared" ref="L3661:L3724" si="712">IF(L$11=0,"",IF(ROW($B3649)&gt;L$11,"",ROW($B3649)))</f>
        <v/>
      </c>
      <c r="M3661" s="26" t="str">
        <f t="shared" si="708"/>
        <v/>
      </c>
      <c r="N3661" s="27" t="str">
        <f t="shared" si="709"/>
        <v/>
      </c>
      <c r="O3661" s="27" t="str">
        <f t="shared" si="701"/>
        <v/>
      </c>
      <c r="P3661" s="29" t="str">
        <f t="array" ref="P3661">IF(L3661="","",SMALL(IF(تكهين!$E$1:$E$10000=$D$4,ROW($1:$10000)),L3661))</f>
        <v/>
      </c>
    </row>
    <row r="3662" spans="2:16" ht="20.25">
      <c r="B3662" s="25" t="str">
        <f t="shared" si="710"/>
        <v/>
      </c>
      <c r="C3662" s="26" t="str">
        <f t="shared" si="702"/>
        <v/>
      </c>
      <c r="D3662" s="27" t="str">
        <f t="shared" si="703"/>
        <v/>
      </c>
      <c r="E3662" s="27" t="str">
        <f t="shared" si="704"/>
        <v/>
      </c>
      <c r="F3662" s="29" t="str">
        <f t="array" ref="F3662">IF(B3662="","",SMALL(IF(اضافه!$E$1:$E$10000=$D$4,ROW($1:$10000)),B3662))</f>
        <v/>
      </c>
      <c r="G3662" s="25" t="str">
        <f t="shared" si="711"/>
        <v/>
      </c>
      <c r="H3662" s="26" t="str">
        <f t="shared" si="705"/>
        <v/>
      </c>
      <c r="I3662" s="27" t="str">
        <f t="shared" si="706"/>
        <v/>
      </c>
      <c r="J3662" s="27" t="str">
        <f t="shared" si="707"/>
        <v/>
      </c>
      <c r="K3662" s="29" t="str">
        <f t="array" ref="K3662">IF(G3662="","",SMALL(IF(صرف!$E$1:$E$10000=$D$4,ROW($1:$10000)),G3662))</f>
        <v/>
      </c>
      <c r="L3662" s="25" t="str">
        <f t="shared" si="712"/>
        <v/>
      </c>
      <c r="M3662" s="26" t="str">
        <f t="shared" si="708"/>
        <v/>
      </c>
      <c r="N3662" s="27" t="str">
        <f t="shared" si="709"/>
        <v/>
      </c>
      <c r="O3662" s="27" t="str">
        <f t="shared" si="701"/>
        <v/>
      </c>
      <c r="P3662" s="29" t="str">
        <f t="array" ref="P3662">IF(L3662="","",SMALL(IF(تكهين!$E$1:$E$10000=$D$4,ROW($1:$10000)),L3662))</f>
        <v/>
      </c>
    </row>
    <row r="3663" spans="2:16" ht="20.25">
      <c r="B3663" s="25" t="str">
        <f t="shared" si="710"/>
        <v/>
      </c>
      <c r="C3663" s="26" t="str">
        <f t="shared" si="702"/>
        <v/>
      </c>
      <c r="D3663" s="27" t="str">
        <f t="shared" si="703"/>
        <v/>
      </c>
      <c r="E3663" s="27" t="str">
        <f t="shared" si="704"/>
        <v/>
      </c>
      <c r="F3663" s="29" t="str">
        <f t="array" ref="F3663">IF(B3663="","",SMALL(IF(اضافه!$E$1:$E$10000=$D$4,ROW($1:$10000)),B3663))</f>
        <v/>
      </c>
      <c r="G3663" s="25" t="str">
        <f t="shared" si="711"/>
        <v/>
      </c>
      <c r="H3663" s="26" t="str">
        <f t="shared" si="705"/>
        <v/>
      </c>
      <c r="I3663" s="27" t="str">
        <f t="shared" si="706"/>
        <v/>
      </c>
      <c r="J3663" s="27" t="str">
        <f t="shared" si="707"/>
        <v/>
      </c>
      <c r="K3663" s="29" t="str">
        <f t="array" ref="K3663">IF(G3663="","",SMALL(IF(صرف!$E$1:$E$10000=$D$4,ROW($1:$10000)),G3663))</f>
        <v/>
      </c>
      <c r="L3663" s="25" t="str">
        <f t="shared" si="712"/>
        <v/>
      </c>
      <c r="M3663" s="26" t="str">
        <f t="shared" si="708"/>
        <v/>
      </c>
      <c r="N3663" s="27" t="str">
        <f t="shared" si="709"/>
        <v/>
      </c>
      <c r="O3663" s="27" t="str">
        <f t="shared" si="701"/>
        <v/>
      </c>
      <c r="P3663" s="29" t="str">
        <f t="array" ref="P3663">IF(L3663="","",SMALL(IF(تكهين!$E$1:$E$10000=$D$4,ROW($1:$10000)),L3663))</f>
        <v/>
      </c>
    </row>
    <row r="3664" spans="2:16" ht="20.25">
      <c r="B3664" s="25" t="str">
        <f t="shared" si="710"/>
        <v/>
      </c>
      <c r="C3664" s="26" t="str">
        <f t="shared" si="702"/>
        <v/>
      </c>
      <c r="D3664" s="27" t="str">
        <f t="shared" si="703"/>
        <v/>
      </c>
      <c r="E3664" s="27" t="str">
        <f t="shared" si="704"/>
        <v/>
      </c>
      <c r="F3664" s="29" t="str">
        <f t="array" ref="F3664">IF(B3664="","",SMALL(IF(اضافه!$E$1:$E$10000=$D$4,ROW($1:$10000)),B3664))</f>
        <v/>
      </c>
      <c r="G3664" s="25" t="str">
        <f t="shared" si="711"/>
        <v/>
      </c>
      <c r="H3664" s="26" t="str">
        <f t="shared" si="705"/>
        <v/>
      </c>
      <c r="I3664" s="27" t="str">
        <f t="shared" si="706"/>
        <v/>
      </c>
      <c r="J3664" s="27" t="str">
        <f t="shared" si="707"/>
        <v/>
      </c>
      <c r="K3664" s="29" t="str">
        <f t="array" ref="K3664">IF(G3664="","",SMALL(IF(صرف!$E$1:$E$10000=$D$4,ROW($1:$10000)),G3664))</f>
        <v/>
      </c>
      <c r="L3664" s="25" t="str">
        <f t="shared" si="712"/>
        <v/>
      </c>
      <c r="M3664" s="26" t="str">
        <f t="shared" si="708"/>
        <v/>
      </c>
      <c r="N3664" s="27" t="str">
        <f t="shared" si="709"/>
        <v/>
      </c>
      <c r="O3664" s="27" t="str">
        <f t="shared" si="701"/>
        <v/>
      </c>
      <c r="P3664" s="29" t="str">
        <f t="array" ref="P3664">IF(L3664="","",SMALL(IF(تكهين!$E$1:$E$10000=$D$4,ROW($1:$10000)),L3664))</f>
        <v/>
      </c>
    </row>
    <row r="3665" spans="2:16" ht="20.25">
      <c r="B3665" s="25" t="str">
        <f t="shared" si="710"/>
        <v/>
      </c>
      <c r="C3665" s="26" t="str">
        <f t="shared" si="702"/>
        <v/>
      </c>
      <c r="D3665" s="27" t="str">
        <f t="shared" si="703"/>
        <v/>
      </c>
      <c r="E3665" s="27" t="str">
        <f t="shared" si="704"/>
        <v/>
      </c>
      <c r="F3665" s="29" t="str">
        <f t="array" ref="F3665">IF(B3665="","",SMALL(IF(اضافه!$E$1:$E$10000=$D$4,ROW($1:$10000)),B3665))</f>
        <v/>
      </c>
      <c r="G3665" s="25" t="str">
        <f t="shared" si="711"/>
        <v/>
      </c>
      <c r="H3665" s="26" t="str">
        <f t="shared" si="705"/>
        <v/>
      </c>
      <c r="I3665" s="27" t="str">
        <f t="shared" si="706"/>
        <v/>
      </c>
      <c r="J3665" s="27" t="str">
        <f t="shared" si="707"/>
        <v/>
      </c>
      <c r="K3665" s="29" t="str">
        <f t="array" ref="K3665">IF(G3665="","",SMALL(IF(صرف!$E$1:$E$10000=$D$4,ROW($1:$10000)),G3665))</f>
        <v/>
      </c>
      <c r="L3665" s="25" t="str">
        <f t="shared" si="712"/>
        <v/>
      </c>
      <c r="M3665" s="26" t="str">
        <f t="shared" si="708"/>
        <v/>
      </c>
      <c r="N3665" s="27" t="str">
        <f t="shared" si="709"/>
        <v/>
      </c>
      <c r="O3665" s="27" t="str">
        <f t="shared" si="701"/>
        <v/>
      </c>
      <c r="P3665" s="29" t="str">
        <f t="array" ref="P3665">IF(L3665="","",SMALL(IF(تكهين!$E$1:$E$10000=$D$4,ROW($1:$10000)),L3665))</f>
        <v/>
      </c>
    </row>
    <row r="3666" spans="2:16" ht="20.25">
      <c r="B3666" s="25" t="str">
        <f t="shared" si="710"/>
        <v/>
      </c>
      <c r="C3666" s="26" t="str">
        <f t="shared" si="702"/>
        <v/>
      </c>
      <c r="D3666" s="27" t="str">
        <f t="shared" si="703"/>
        <v/>
      </c>
      <c r="E3666" s="27" t="str">
        <f t="shared" si="704"/>
        <v/>
      </c>
      <c r="F3666" s="29" t="str">
        <f t="array" ref="F3666">IF(B3666="","",SMALL(IF(اضافه!$E$1:$E$10000=$D$4,ROW($1:$10000)),B3666))</f>
        <v/>
      </c>
      <c r="G3666" s="25" t="str">
        <f t="shared" si="711"/>
        <v/>
      </c>
      <c r="H3666" s="26" t="str">
        <f t="shared" si="705"/>
        <v/>
      </c>
      <c r="I3666" s="27" t="str">
        <f t="shared" si="706"/>
        <v/>
      </c>
      <c r="J3666" s="27" t="str">
        <f t="shared" si="707"/>
        <v/>
      </c>
      <c r="K3666" s="29" t="str">
        <f t="array" ref="K3666">IF(G3666="","",SMALL(IF(صرف!$E$1:$E$10000=$D$4,ROW($1:$10000)),G3666))</f>
        <v/>
      </c>
      <c r="L3666" s="25" t="str">
        <f t="shared" si="712"/>
        <v/>
      </c>
      <c r="M3666" s="26" t="str">
        <f t="shared" si="708"/>
        <v/>
      </c>
      <c r="N3666" s="27" t="str">
        <f t="shared" si="709"/>
        <v/>
      </c>
      <c r="O3666" s="27" t="str">
        <f t="shared" si="701"/>
        <v/>
      </c>
      <c r="P3666" s="29" t="str">
        <f t="array" ref="P3666">IF(L3666="","",SMALL(IF(تكهين!$E$1:$E$10000=$D$4,ROW($1:$10000)),L3666))</f>
        <v/>
      </c>
    </row>
    <row r="3667" spans="2:16" ht="20.25">
      <c r="B3667" s="25" t="str">
        <f t="shared" si="710"/>
        <v/>
      </c>
      <c r="C3667" s="26" t="str">
        <f t="shared" si="702"/>
        <v/>
      </c>
      <c r="D3667" s="27" t="str">
        <f t="shared" si="703"/>
        <v/>
      </c>
      <c r="E3667" s="27" t="str">
        <f t="shared" si="704"/>
        <v/>
      </c>
      <c r="F3667" s="29" t="str">
        <f t="array" ref="F3667">IF(B3667="","",SMALL(IF(اضافه!$E$1:$E$10000=$D$4,ROW($1:$10000)),B3667))</f>
        <v/>
      </c>
      <c r="G3667" s="25" t="str">
        <f t="shared" si="711"/>
        <v/>
      </c>
      <c r="H3667" s="26" t="str">
        <f t="shared" si="705"/>
        <v/>
      </c>
      <c r="I3667" s="27" t="str">
        <f t="shared" si="706"/>
        <v/>
      </c>
      <c r="J3667" s="27" t="str">
        <f t="shared" si="707"/>
        <v/>
      </c>
      <c r="K3667" s="29" t="str">
        <f t="array" ref="K3667">IF(G3667="","",SMALL(IF(صرف!$E$1:$E$10000=$D$4,ROW($1:$10000)),G3667))</f>
        <v/>
      </c>
      <c r="L3667" s="25" t="str">
        <f t="shared" si="712"/>
        <v/>
      </c>
      <c r="M3667" s="26" t="str">
        <f t="shared" si="708"/>
        <v/>
      </c>
      <c r="N3667" s="27" t="str">
        <f t="shared" si="709"/>
        <v/>
      </c>
      <c r="O3667" s="27" t="str">
        <f t="shared" si="701"/>
        <v/>
      </c>
      <c r="P3667" s="29" t="str">
        <f t="array" ref="P3667">IF(L3667="","",SMALL(IF(تكهين!$E$1:$E$10000=$D$4,ROW($1:$10000)),L3667))</f>
        <v/>
      </c>
    </row>
    <row r="3668" spans="2:16" ht="20.25">
      <c r="B3668" s="25" t="str">
        <f t="shared" si="710"/>
        <v/>
      </c>
      <c r="C3668" s="26" t="str">
        <f t="shared" si="702"/>
        <v/>
      </c>
      <c r="D3668" s="27" t="str">
        <f t="shared" si="703"/>
        <v/>
      </c>
      <c r="E3668" s="27" t="str">
        <f t="shared" si="704"/>
        <v/>
      </c>
      <c r="F3668" s="29" t="str">
        <f t="array" ref="F3668">IF(B3668="","",SMALL(IF(اضافه!$E$1:$E$10000=$D$4,ROW($1:$10000)),B3668))</f>
        <v/>
      </c>
      <c r="G3668" s="25" t="str">
        <f t="shared" si="711"/>
        <v/>
      </c>
      <c r="H3668" s="26" t="str">
        <f t="shared" si="705"/>
        <v/>
      </c>
      <c r="I3668" s="27" t="str">
        <f t="shared" si="706"/>
        <v/>
      </c>
      <c r="J3668" s="27" t="str">
        <f t="shared" si="707"/>
        <v/>
      </c>
      <c r="K3668" s="29" t="str">
        <f t="array" ref="K3668">IF(G3668="","",SMALL(IF(صرف!$E$1:$E$10000=$D$4,ROW($1:$10000)),G3668))</f>
        <v/>
      </c>
      <c r="L3668" s="25" t="str">
        <f t="shared" si="712"/>
        <v/>
      </c>
      <c r="M3668" s="26" t="str">
        <f t="shared" si="708"/>
        <v/>
      </c>
      <c r="N3668" s="27" t="str">
        <f t="shared" si="709"/>
        <v/>
      </c>
      <c r="O3668" s="27" t="str">
        <f t="shared" si="701"/>
        <v/>
      </c>
      <c r="P3668" s="29" t="str">
        <f t="array" ref="P3668">IF(L3668="","",SMALL(IF(تكهين!$E$1:$E$10000=$D$4,ROW($1:$10000)),L3668))</f>
        <v/>
      </c>
    </row>
    <row r="3669" spans="2:16" ht="20.25">
      <c r="B3669" s="25" t="str">
        <f t="shared" si="710"/>
        <v/>
      </c>
      <c r="C3669" s="26" t="str">
        <f t="shared" si="702"/>
        <v/>
      </c>
      <c r="D3669" s="27" t="str">
        <f t="shared" si="703"/>
        <v/>
      </c>
      <c r="E3669" s="27" t="str">
        <f t="shared" si="704"/>
        <v/>
      </c>
      <c r="F3669" s="29" t="str">
        <f t="array" ref="F3669">IF(B3669="","",SMALL(IF(اضافه!$E$1:$E$10000=$D$4,ROW($1:$10000)),B3669))</f>
        <v/>
      </c>
      <c r="G3669" s="25" t="str">
        <f t="shared" si="711"/>
        <v/>
      </c>
      <c r="H3669" s="26" t="str">
        <f t="shared" si="705"/>
        <v/>
      </c>
      <c r="I3669" s="27" t="str">
        <f t="shared" si="706"/>
        <v/>
      </c>
      <c r="J3669" s="27" t="str">
        <f t="shared" si="707"/>
        <v/>
      </c>
      <c r="K3669" s="29" t="str">
        <f t="array" ref="K3669">IF(G3669="","",SMALL(IF(صرف!$E$1:$E$10000=$D$4,ROW($1:$10000)),G3669))</f>
        <v/>
      </c>
      <c r="L3669" s="25" t="str">
        <f t="shared" si="712"/>
        <v/>
      </c>
      <c r="M3669" s="26" t="str">
        <f t="shared" si="708"/>
        <v/>
      </c>
      <c r="N3669" s="27" t="str">
        <f t="shared" si="709"/>
        <v/>
      </c>
      <c r="O3669" s="27" t="str">
        <f t="shared" si="701"/>
        <v/>
      </c>
      <c r="P3669" s="29" t="str">
        <f t="array" ref="P3669">IF(L3669="","",SMALL(IF(تكهين!$E$1:$E$10000=$D$4,ROW($1:$10000)),L3669))</f>
        <v/>
      </c>
    </row>
    <row r="3670" spans="2:16" ht="20.25">
      <c r="B3670" s="25" t="str">
        <f t="shared" si="710"/>
        <v/>
      </c>
      <c r="C3670" s="26" t="str">
        <f t="shared" si="702"/>
        <v/>
      </c>
      <c r="D3670" s="27" t="str">
        <f t="shared" si="703"/>
        <v/>
      </c>
      <c r="E3670" s="27" t="str">
        <f t="shared" si="704"/>
        <v/>
      </c>
      <c r="F3670" s="29" t="str">
        <f t="array" ref="F3670">IF(B3670="","",SMALL(IF(اضافه!$E$1:$E$10000=$D$4,ROW($1:$10000)),B3670))</f>
        <v/>
      </c>
      <c r="G3670" s="25" t="str">
        <f t="shared" si="711"/>
        <v/>
      </c>
      <c r="H3670" s="26" t="str">
        <f t="shared" si="705"/>
        <v/>
      </c>
      <c r="I3670" s="27" t="str">
        <f t="shared" si="706"/>
        <v/>
      </c>
      <c r="J3670" s="27" t="str">
        <f t="shared" si="707"/>
        <v/>
      </c>
      <c r="K3670" s="29" t="str">
        <f t="array" ref="K3670">IF(G3670="","",SMALL(IF(صرف!$E$1:$E$10000=$D$4,ROW($1:$10000)),G3670))</f>
        <v/>
      </c>
      <c r="L3670" s="25" t="str">
        <f t="shared" si="712"/>
        <v/>
      </c>
      <c r="M3670" s="26" t="str">
        <f t="shared" si="708"/>
        <v/>
      </c>
      <c r="N3670" s="27" t="str">
        <f t="shared" si="709"/>
        <v/>
      </c>
      <c r="O3670" s="27" t="str">
        <f t="shared" si="701"/>
        <v/>
      </c>
      <c r="P3670" s="29" t="str">
        <f t="array" ref="P3670">IF(L3670="","",SMALL(IF(تكهين!$E$1:$E$10000=$D$4,ROW($1:$10000)),L3670))</f>
        <v/>
      </c>
    </row>
    <row r="3671" spans="2:16" ht="20.25">
      <c r="B3671" s="25" t="str">
        <f t="shared" si="710"/>
        <v/>
      </c>
      <c r="C3671" s="26" t="str">
        <f t="shared" si="702"/>
        <v/>
      </c>
      <c r="D3671" s="27" t="str">
        <f t="shared" si="703"/>
        <v/>
      </c>
      <c r="E3671" s="27" t="str">
        <f t="shared" si="704"/>
        <v/>
      </c>
      <c r="F3671" s="29" t="str">
        <f t="array" ref="F3671">IF(B3671="","",SMALL(IF(اضافه!$E$1:$E$10000=$D$4,ROW($1:$10000)),B3671))</f>
        <v/>
      </c>
      <c r="G3671" s="25" t="str">
        <f t="shared" si="711"/>
        <v/>
      </c>
      <c r="H3671" s="26" t="str">
        <f t="shared" si="705"/>
        <v/>
      </c>
      <c r="I3671" s="27" t="str">
        <f t="shared" si="706"/>
        <v/>
      </c>
      <c r="J3671" s="27" t="str">
        <f t="shared" si="707"/>
        <v/>
      </c>
      <c r="K3671" s="29" t="str">
        <f t="array" ref="K3671">IF(G3671="","",SMALL(IF(صرف!$E$1:$E$10000=$D$4,ROW($1:$10000)),G3671))</f>
        <v/>
      </c>
      <c r="L3671" s="25" t="str">
        <f t="shared" si="712"/>
        <v/>
      </c>
      <c r="M3671" s="26" t="str">
        <f t="shared" si="708"/>
        <v/>
      </c>
      <c r="N3671" s="27" t="str">
        <f t="shared" si="709"/>
        <v/>
      </c>
      <c r="O3671" s="27" t="str">
        <f t="shared" si="701"/>
        <v/>
      </c>
      <c r="P3671" s="29" t="str">
        <f t="array" ref="P3671">IF(L3671="","",SMALL(IF(تكهين!$E$1:$E$10000=$D$4,ROW($1:$10000)),L3671))</f>
        <v/>
      </c>
    </row>
    <row r="3672" spans="2:16" ht="20.25">
      <c r="B3672" s="25" t="str">
        <f t="shared" si="710"/>
        <v/>
      </c>
      <c r="C3672" s="26" t="str">
        <f t="shared" si="702"/>
        <v/>
      </c>
      <c r="D3672" s="27" t="str">
        <f t="shared" si="703"/>
        <v/>
      </c>
      <c r="E3672" s="27" t="str">
        <f t="shared" si="704"/>
        <v/>
      </c>
      <c r="F3672" s="29" t="str">
        <f t="array" ref="F3672">IF(B3672="","",SMALL(IF(اضافه!$E$1:$E$10000=$D$4,ROW($1:$10000)),B3672))</f>
        <v/>
      </c>
      <c r="G3672" s="25" t="str">
        <f t="shared" si="711"/>
        <v/>
      </c>
      <c r="H3672" s="26" t="str">
        <f t="shared" si="705"/>
        <v/>
      </c>
      <c r="I3672" s="27" t="str">
        <f t="shared" si="706"/>
        <v/>
      </c>
      <c r="J3672" s="27" t="str">
        <f t="shared" si="707"/>
        <v/>
      </c>
      <c r="K3672" s="29" t="str">
        <f t="array" ref="K3672">IF(G3672="","",SMALL(IF(صرف!$E$1:$E$10000=$D$4,ROW($1:$10000)),G3672))</f>
        <v/>
      </c>
      <c r="L3672" s="25" t="str">
        <f t="shared" si="712"/>
        <v/>
      </c>
      <c r="M3672" s="26" t="str">
        <f t="shared" si="708"/>
        <v/>
      </c>
      <c r="N3672" s="27" t="str">
        <f t="shared" si="709"/>
        <v/>
      </c>
      <c r="O3672" s="27" t="str">
        <f t="shared" si="701"/>
        <v/>
      </c>
      <c r="P3672" s="29" t="str">
        <f t="array" ref="P3672">IF(L3672="","",SMALL(IF(تكهين!$E$1:$E$10000=$D$4,ROW($1:$10000)),L3672))</f>
        <v/>
      </c>
    </row>
    <row r="3673" spans="2:16" ht="20.25">
      <c r="B3673" s="25" t="str">
        <f t="shared" si="710"/>
        <v/>
      </c>
      <c r="C3673" s="26" t="str">
        <f t="shared" si="702"/>
        <v/>
      </c>
      <c r="D3673" s="27" t="str">
        <f t="shared" si="703"/>
        <v/>
      </c>
      <c r="E3673" s="27" t="str">
        <f t="shared" si="704"/>
        <v/>
      </c>
      <c r="F3673" s="29" t="str">
        <f t="array" ref="F3673">IF(B3673="","",SMALL(IF(اضافه!$E$1:$E$10000=$D$4,ROW($1:$10000)),B3673))</f>
        <v/>
      </c>
      <c r="G3673" s="25" t="str">
        <f t="shared" si="711"/>
        <v/>
      </c>
      <c r="H3673" s="26" t="str">
        <f t="shared" si="705"/>
        <v/>
      </c>
      <c r="I3673" s="27" t="str">
        <f t="shared" si="706"/>
        <v/>
      </c>
      <c r="J3673" s="27" t="str">
        <f t="shared" si="707"/>
        <v/>
      </c>
      <c r="K3673" s="29" t="str">
        <f t="array" ref="K3673">IF(G3673="","",SMALL(IF(صرف!$E$1:$E$10000=$D$4,ROW($1:$10000)),G3673))</f>
        <v/>
      </c>
      <c r="L3673" s="25" t="str">
        <f t="shared" si="712"/>
        <v/>
      </c>
      <c r="M3673" s="26" t="str">
        <f t="shared" si="708"/>
        <v/>
      </c>
      <c r="N3673" s="27" t="str">
        <f t="shared" si="709"/>
        <v/>
      </c>
      <c r="O3673" s="27" t="str">
        <f t="shared" si="701"/>
        <v/>
      </c>
      <c r="P3673" s="29" t="str">
        <f t="array" ref="P3673">IF(L3673="","",SMALL(IF(تكهين!$E$1:$E$10000=$D$4,ROW($1:$10000)),L3673))</f>
        <v/>
      </c>
    </row>
    <row r="3674" spans="2:16" ht="20.25">
      <c r="B3674" s="25" t="str">
        <f t="shared" si="710"/>
        <v/>
      </c>
      <c r="C3674" s="26" t="str">
        <f t="shared" si="702"/>
        <v/>
      </c>
      <c r="D3674" s="27" t="str">
        <f t="shared" si="703"/>
        <v/>
      </c>
      <c r="E3674" s="27" t="str">
        <f t="shared" si="704"/>
        <v/>
      </c>
      <c r="F3674" s="29" t="str">
        <f t="array" ref="F3674">IF(B3674="","",SMALL(IF(اضافه!$E$1:$E$10000=$D$4,ROW($1:$10000)),B3674))</f>
        <v/>
      </c>
      <c r="G3674" s="25" t="str">
        <f t="shared" si="711"/>
        <v/>
      </c>
      <c r="H3674" s="26" t="str">
        <f t="shared" si="705"/>
        <v/>
      </c>
      <c r="I3674" s="27" t="str">
        <f t="shared" si="706"/>
        <v/>
      </c>
      <c r="J3674" s="27" t="str">
        <f t="shared" si="707"/>
        <v/>
      </c>
      <c r="K3674" s="29" t="str">
        <f t="array" ref="K3674">IF(G3674="","",SMALL(IF(صرف!$E$1:$E$10000=$D$4,ROW($1:$10000)),G3674))</f>
        <v/>
      </c>
      <c r="L3674" s="25" t="str">
        <f t="shared" si="712"/>
        <v/>
      </c>
      <c r="M3674" s="26" t="str">
        <f t="shared" si="708"/>
        <v/>
      </c>
      <c r="N3674" s="27" t="str">
        <f t="shared" si="709"/>
        <v/>
      </c>
      <c r="O3674" s="27" t="str">
        <f t="shared" si="701"/>
        <v/>
      </c>
      <c r="P3674" s="29" t="str">
        <f t="array" ref="P3674">IF(L3674="","",SMALL(IF(تكهين!$E$1:$E$10000=$D$4,ROW($1:$10000)),L3674))</f>
        <v/>
      </c>
    </row>
    <row r="3675" spans="2:16" ht="20.25">
      <c r="B3675" s="25" t="str">
        <f t="shared" si="710"/>
        <v/>
      </c>
      <c r="C3675" s="26" t="str">
        <f t="shared" si="702"/>
        <v/>
      </c>
      <c r="D3675" s="27" t="str">
        <f t="shared" si="703"/>
        <v/>
      </c>
      <c r="E3675" s="27" t="str">
        <f t="shared" si="704"/>
        <v/>
      </c>
      <c r="F3675" s="29" t="str">
        <f t="array" ref="F3675">IF(B3675="","",SMALL(IF(اضافه!$E$1:$E$10000=$D$4,ROW($1:$10000)),B3675))</f>
        <v/>
      </c>
      <c r="G3675" s="25" t="str">
        <f t="shared" si="711"/>
        <v/>
      </c>
      <c r="H3675" s="26" t="str">
        <f t="shared" si="705"/>
        <v/>
      </c>
      <c r="I3675" s="27" t="str">
        <f t="shared" si="706"/>
        <v/>
      </c>
      <c r="J3675" s="27" t="str">
        <f t="shared" si="707"/>
        <v/>
      </c>
      <c r="K3675" s="29" t="str">
        <f t="array" ref="K3675">IF(G3675="","",SMALL(IF(صرف!$E$1:$E$10000=$D$4,ROW($1:$10000)),G3675))</f>
        <v/>
      </c>
      <c r="L3675" s="25" t="str">
        <f t="shared" si="712"/>
        <v/>
      </c>
      <c r="M3675" s="26" t="str">
        <f t="shared" si="708"/>
        <v/>
      </c>
      <c r="N3675" s="27" t="str">
        <f t="shared" si="709"/>
        <v/>
      </c>
      <c r="O3675" s="27" t="str">
        <f t="shared" si="701"/>
        <v/>
      </c>
      <c r="P3675" s="29" t="str">
        <f t="array" ref="P3675">IF(L3675="","",SMALL(IF(تكهين!$E$1:$E$10000=$D$4,ROW($1:$10000)),L3675))</f>
        <v/>
      </c>
    </row>
    <row r="3676" spans="2:16" ht="20.25">
      <c r="B3676" s="25" t="str">
        <f t="shared" si="710"/>
        <v/>
      </c>
      <c r="C3676" s="26" t="str">
        <f t="shared" si="702"/>
        <v/>
      </c>
      <c r="D3676" s="27" t="str">
        <f t="shared" si="703"/>
        <v/>
      </c>
      <c r="E3676" s="27" t="str">
        <f t="shared" si="704"/>
        <v/>
      </c>
      <c r="F3676" s="29" t="str">
        <f t="array" ref="F3676">IF(B3676="","",SMALL(IF(اضافه!$E$1:$E$10000=$D$4,ROW($1:$10000)),B3676))</f>
        <v/>
      </c>
      <c r="G3676" s="25" t="str">
        <f t="shared" si="711"/>
        <v/>
      </c>
      <c r="H3676" s="26" t="str">
        <f t="shared" si="705"/>
        <v/>
      </c>
      <c r="I3676" s="27" t="str">
        <f t="shared" si="706"/>
        <v/>
      </c>
      <c r="J3676" s="27" t="str">
        <f t="shared" si="707"/>
        <v/>
      </c>
      <c r="K3676" s="29" t="str">
        <f t="array" ref="K3676">IF(G3676="","",SMALL(IF(صرف!$E$1:$E$10000=$D$4,ROW($1:$10000)),G3676))</f>
        <v/>
      </c>
      <c r="L3676" s="25" t="str">
        <f t="shared" si="712"/>
        <v/>
      </c>
      <c r="M3676" s="26" t="str">
        <f t="shared" si="708"/>
        <v/>
      </c>
      <c r="N3676" s="27" t="str">
        <f t="shared" si="709"/>
        <v/>
      </c>
      <c r="O3676" s="27" t="str">
        <f t="shared" si="701"/>
        <v/>
      </c>
      <c r="P3676" s="29" t="str">
        <f t="array" ref="P3676">IF(L3676="","",SMALL(IF(تكهين!$E$1:$E$10000=$D$4,ROW($1:$10000)),L3676))</f>
        <v/>
      </c>
    </row>
    <row r="3677" spans="2:16" ht="20.25">
      <c r="B3677" s="25" t="str">
        <f t="shared" si="710"/>
        <v/>
      </c>
      <c r="C3677" s="26" t="str">
        <f t="shared" si="702"/>
        <v/>
      </c>
      <c r="D3677" s="27" t="str">
        <f t="shared" si="703"/>
        <v/>
      </c>
      <c r="E3677" s="27" t="str">
        <f t="shared" si="704"/>
        <v/>
      </c>
      <c r="F3677" s="29" t="str">
        <f t="array" ref="F3677">IF(B3677="","",SMALL(IF(اضافه!$E$1:$E$10000=$D$4,ROW($1:$10000)),B3677))</f>
        <v/>
      </c>
      <c r="G3677" s="25" t="str">
        <f t="shared" si="711"/>
        <v/>
      </c>
      <c r="H3677" s="26" t="str">
        <f t="shared" si="705"/>
        <v/>
      </c>
      <c r="I3677" s="27" t="str">
        <f t="shared" si="706"/>
        <v/>
      </c>
      <c r="J3677" s="27" t="str">
        <f t="shared" si="707"/>
        <v/>
      </c>
      <c r="K3677" s="29" t="str">
        <f t="array" ref="K3677">IF(G3677="","",SMALL(IF(صرف!$E$1:$E$10000=$D$4,ROW($1:$10000)),G3677))</f>
        <v/>
      </c>
      <c r="L3677" s="25" t="str">
        <f t="shared" si="712"/>
        <v/>
      </c>
      <c r="M3677" s="26" t="str">
        <f t="shared" si="708"/>
        <v/>
      </c>
      <c r="N3677" s="27" t="str">
        <f t="shared" si="709"/>
        <v/>
      </c>
      <c r="O3677" s="27" t="str">
        <f t="shared" si="701"/>
        <v/>
      </c>
      <c r="P3677" s="29" t="str">
        <f t="array" ref="P3677">IF(L3677="","",SMALL(IF(تكهين!$E$1:$E$10000=$D$4,ROW($1:$10000)),L3677))</f>
        <v/>
      </c>
    </row>
    <row r="3678" spans="2:16" ht="20.25">
      <c r="B3678" s="25" t="str">
        <f t="shared" si="710"/>
        <v/>
      </c>
      <c r="C3678" s="26" t="str">
        <f t="shared" si="702"/>
        <v/>
      </c>
      <c r="D3678" s="27" t="str">
        <f t="shared" si="703"/>
        <v/>
      </c>
      <c r="E3678" s="27" t="str">
        <f t="shared" si="704"/>
        <v/>
      </c>
      <c r="F3678" s="29" t="str">
        <f t="array" ref="F3678">IF(B3678="","",SMALL(IF(اضافه!$E$1:$E$10000=$D$4,ROW($1:$10000)),B3678))</f>
        <v/>
      </c>
      <c r="G3678" s="25" t="str">
        <f t="shared" si="711"/>
        <v/>
      </c>
      <c r="H3678" s="26" t="str">
        <f t="shared" si="705"/>
        <v/>
      </c>
      <c r="I3678" s="27" t="str">
        <f t="shared" si="706"/>
        <v/>
      </c>
      <c r="J3678" s="27" t="str">
        <f t="shared" si="707"/>
        <v/>
      </c>
      <c r="K3678" s="29" t="str">
        <f t="array" ref="K3678">IF(G3678="","",SMALL(IF(صرف!$E$1:$E$10000=$D$4,ROW($1:$10000)),G3678))</f>
        <v/>
      </c>
      <c r="L3678" s="25" t="str">
        <f t="shared" si="712"/>
        <v/>
      </c>
      <c r="M3678" s="26" t="str">
        <f t="shared" si="708"/>
        <v/>
      </c>
      <c r="N3678" s="27" t="str">
        <f t="shared" si="709"/>
        <v/>
      </c>
      <c r="O3678" s="27" t="str">
        <f t="shared" si="701"/>
        <v/>
      </c>
      <c r="P3678" s="29" t="str">
        <f t="array" ref="P3678">IF(L3678="","",SMALL(IF(تكهين!$E$1:$E$10000=$D$4,ROW($1:$10000)),L3678))</f>
        <v/>
      </c>
    </row>
    <row r="3679" spans="2:16" ht="20.25">
      <c r="B3679" s="25" t="str">
        <f t="shared" si="710"/>
        <v/>
      </c>
      <c r="C3679" s="26" t="str">
        <f t="shared" si="702"/>
        <v/>
      </c>
      <c r="D3679" s="27" t="str">
        <f t="shared" si="703"/>
        <v/>
      </c>
      <c r="E3679" s="27" t="str">
        <f t="shared" si="704"/>
        <v/>
      </c>
      <c r="F3679" s="29" t="str">
        <f t="array" ref="F3679">IF(B3679="","",SMALL(IF(اضافه!$E$1:$E$10000=$D$4,ROW($1:$10000)),B3679))</f>
        <v/>
      </c>
      <c r="G3679" s="25" t="str">
        <f t="shared" si="711"/>
        <v/>
      </c>
      <c r="H3679" s="26" t="str">
        <f t="shared" si="705"/>
        <v/>
      </c>
      <c r="I3679" s="27" t="str">
        <f t="shared" si="706"/>
        <v/>
      </c>
      <c r="J3679" s="27" t="str">
        <f t="shared" si="707"/>
        <v/>
      </c>
      <c r="K3679" s="29" t="str">
        <f t="array" ref="K3679">IF(G3679="","",SMALL(IF(صرف!$E$1:$E$10000=$D$4,ROW($1:$10000)),G3679))</f>
        <v/>
      </c>
      <c r="L3679" s="25" t="str">
        <f t="shared" si="712"/>
        <v/>
      </c>
      <c r="M3679" s="26" t="str">
        <f t="shared" si="708"/>
        <v/>
      </c>
      <c r="N3679" s="27" t="str">
        <f t="shared" si="709"/>
        <v/>
      </c>
      <c r="O3679" s="27" t="str">
        <f t="shared" si="701"/>
        <v/>
      </c>
      <c r="P3679" s="29" t="str">
        <f t="array" ref="P3679">IF(L3679="","",SMALL(IF(تكهين!$E$1:$E$10000=$D$4,ROW($1:$10000)),L3679))</f>
        <v/>
      </c>
    </row>
    <row r="3680" spans="2:16" ht="20.25">
      <c r="B3680" s="25" t="str">
        <f t="shared" si="710"/>
        <v/>
      </c>
      <c r="C3680" s="26" t="str">
        <f t="shared" si="702"/>
        <v/>
      </c>
      <c r="D3680" s="27" t="str">
        <f t="shared" si="703"/>
        <v/>
      </c>
      <c r="E3680" s="27" t="str">
        <f t="shared" si="704"/>
        <v/>
      </c>
      <c r="F3680" s="29" t="str">
        <f t="array" ref="F3680">IF(B3680="","",SMALL(IF(اضافه!$E$1:$E$10000=$D$4,ROW($1:$10000)),B3680))</f>
        <v/>
      </c>
      <c r="G3680" s="25" t="str">
        <f t="shared" si="711"/>
        <v/>
      </c>
      <c r="H3680" s="26" t="str">
        <f t="shared" si="705"/>
        <v/>
      </c>
      <c r="I3680" s="27" t="str">
        <f t="shared" si="706"/>
        <v/>
      </c>
      <c r="J3680" s="27" t="str">
        <f t="shared" si="707"/>
        <v/>
      </c>
      <c r="K3680" s="29" t="str">
        <f t="array" ref="K3680">IF(G3680="","",SMALL(IF(صرف!$E$1:$E$10000=$D$4,ROW($1:$10000)),G3680))</f>
        <v/>
      </c>
      <c r="L3680" s="25" t="str">
        <f t="shared" si="712"/>
        <v/>
      </c>
      <c r="M3680" s="26" t="str">
        <f t="shared" si="708"/>
        <v/>
      </c>
      <c r="N3680" s="27" t="str">
        <f t="shared" si="709"/>
        <v/>
      </c>
      <c r="O3680" s="27" t="str">
        <f t="shared" si="701"/>
        <v/>
      </c>
      <c r="P3680" s="29" t="str">
        <f t="array" ref="P3680">IF(L3680="","",SMALL(IF(تكهين!$E$1:$E$10000=$D$4,ROW($1:$10000)),L3680))</f>
        <v/>
      </c>
    </row>
    <row r="3681" spans="2:16" ht="20.25">
      <c r="B3681" s="25" t="str">
        <f t="shared" si="710"/>
        <v/>
      </c>
      <c r="C3681" s="26" t="str">
        <f t="shared" si="702"/>
        <v/>
      </c>
      <c r="D3681" s="27" t="str">
        <f t="shared" si="703"/>
        <v/>
      </c>
      <c r="E3681" s="27" t="str">
        <f t="shared" si="704"/>
        <v/>
      </c>
      <c r="F3681" s="29" t="str">
        <f t="array" ref="F3681">IF(B3681="","",SMALL(IF(اضافه!$E$1:$E$10000=$D$4,ROW($1:$10000)),B3681))</f>
        <v/>
      </c>
      <c r="G3681" s="25" t="str">
        <f t="shared" si="711"/>
        <v/>
      </c>
      <c r="H3681" s="26" t="str">
        <f t="shared" si="705"/>
        <v/>
      </c>
      <c r="I3681" s="27" t="str">
        <f t="shared" si="706"/>
        <v/>
      </c>
      <c r="J3681" s="27" t="str">
        <f t="shared" si="707"/>
        <v/>
      </c>
      <c r="K3681" s="29" t="str">
        <f t="array" ref="K3681">IF(G3681="","",SMALL(IF(صرف!$E$1:$E$10000=$D$4,ROW($1:$10000)),G3681))</f>
        <v/>
      </c>
      <c r="L3681" s="25" t="str">
        <f t="shared" si="712"/>
        <v/>
      </c>
      <c r="M3681" s="26" t="str">
        <f t="shared" si="708"/>
        <v/>
      </c>
      <c r="N3681" s="27" t="str">
        <f t="shared" si="709"/>
        <v/>
      </c>
      <c r="O3681" s="27" t="str">
        <f t="shared" si="701"/>
        <v/>
      </c>
      <c r="P3681" s="29" t="str">
        <f t="array" ref="P3681">IF(L3681="","",SMALL(IF(تكهين!$E$1:$E$10000=$D$4,ROW($1:$10000)),L3681))</f>
        <v/>
      </c>
    </row>
    <row r="3682" spans="2:16" ht="20.25">
      <c r="B3682" s="25" t="str">
        <f t="shared" si="710"/>
        <v/>
      </c>
      <c r="C3682" s="26" t="str">
        <f t="shared" si="702"/>
        <v/>
      </c>
      <c r="D3682" s="27" t="str">
        <f t="shared" si="703"/>
        <v/>
      </c>
      <c r="E3682" s="27" t="str">
        <f t="shared" si="704"/>
        <v/>
      </c>
      <c r="F3682" s="29" t="str">
        <f t="array" ref="F3682">IF(B3682="","",SMALL(IF(اضافه!$E$1:$E$10000=$D$4,ROW($1:$10000)),B3682))</f>
        <v/>
      </c>
      <c r="G3682" s="25" t="str">
        <f t="shared" si="711"/>
        <v/>
      </c>
      <c r="H3682" s="26" t="str">
        <f t="shared" si="705"/>
        <v/>
      </c>
      <c r="I3682" s="27" t="str">
        <f t="shared" si="706"/>
        <v/>
      </c>
      <c r="J3682" s="27" t="str">
        <f t="shared" si="707"/>
        <v/>
      </c>
      <c r="K3682" s="29" t="str">
        <f t="array" ref="K3682">IF(G3682="","",SMALL(IF(صرف!$E$1:$E$10000=$D$4,ROW($1:$10000)),G3682))</f>
        <v/>
      </c>
      <c r="L3682" s="25" t="str">
        <f t="shared" si="712"/>
        <v/>
      </c>
      <c r="M3682" s="26" t="str">
        <f t="shared" si="708"/>
        <v/>
      </c>
      <c r="N3682" s="27" t="str">
        <f t="shared" si="709"/>
        <v/>
      </c>
      <c r="O3682" s="27" t="str">
        <f t="shared" si="701"/>
        <v/>
      </c>
      <c r="P3682" s="29" t="str">
        <f t="array" ref="P3682">IF(L3682="","",SMALL(IF(تكهين!$E$1:$E$10000=$D$4,ROW($1:$10000)),L3682))</f>
        <v/>
      </c>
    </row>
    <row r="3683" spans="2:16" ht="20.25">
      <c r="B3683" s="25" t="str">
        <f t="shared" si="710"/>
        <v/>
      </c>
      <c r="C3683" s="26" t="str">
        <f t="shared" si="702"/>
        <v/>
      </c>
      <c r="D3683" s="27" t="str">
        <f t="shared" si="703"/>
        <v/>
      </c>
      <c r="E3683" s="27" t="str">
        <f t="shared" si="704"/>
        <v/>
      </c>
      <c r="F3683" s="29" t="str">
        <f t="array" ref="F3683">IF(B3683="","",SMALL(IF(اضافه!$E$1:$E$10000=$D$4,ROW($1:$10000)),B3683))</f>
        <v/>
      </c>
      <c r="G3683" s="25" t="str">
        <f t="shared" si="711"/>
        <v/>
      </c>
      <c r="H3683" s="26" t="str">
        <f t="shared" si="705"/>
        <v/>
      </c>
      <c r="I3683" s="27" t="str">
        <f t="shared" si="706"/>
        <v/>
      </c>
      <c r="J3683" s="27" t="str">
        <f t="shared" si="707"/>
        <v/>
      </c>
      <c r="K3683" s="29" t="str">
        <f t="array" ref="K3683">IF(G3683="","",SMALL(IF(صرف!$E$1:$E$10000=$D$4,ROW($1:$10000)),G3683))</f>
        <v/>
      </c>
      <c r="L3683" s="25" t="str">
        <f t="shared" si="712"/>
        <v/>
      </c>
      <c r="M3683" s="26" t="str">
        <f t="shared" si="708"/>
        <v/>
      </c>
      <c r="N3683" s="27" t="str">
        <f t="shared" si="709"/>
        <v/>
      </c>
      <c r="O3683" s="27" t="str">
        <f t="shared" si="701"/>
        <v/>
      </c>
      <c r="P3683" s="29" t="str">
        <f t="array" ref="P3683">IF(L3683="","",SMALL(IF(تكهين!$E$1:$E$10000=$D$4,ROW($1:$10000)),L3683))</f>
        <v/>
      </c>
    </row>
    <row r="3684" spans="2:16" ht="20.25">
      <c r="B3684" s="25" t="str">
        <f t="shared" si="710"/>
        <v/>
      </c>
      <c r="C3684" s="26" t="str">
        <f t="shared" si="702"/>
        <v/>
      </c>
      <c r="D3684" s="27" t="str">
        <f t="shared" si="703"/>
        <v/>
      </c>
      <c r="E3684" s="27" t="str">
        <f t="shared" si="704"/>
        <v/>
      </c>
      <c r="F3684" s="29" t="str">
        <f t="array" ref="F3684">IF(B3684="","",SMALL(IF(اضافه!$E$1:$E$10000=$D$4,ROW($1:$10000)),B3684))</f>
        <v/>
      </c>
      <c r="G3684" s="25" t="str">
        <f t="shared" si="711"/>
        <v/>
      </c>
      <c r="H3684" s="26" t="str">
        <f t="shared" si="705"/>
        <v/>
      </c>
      <c r="I3684" s="27" t="str">
        <f t="shared" si="706"/>
        <v/>
      </c>
      <c r="J3684" s="27" t="str">
        <f t="shared" si="707"/>
        <v/>
      </c>
      <c r="K3684" s="29" t="str">
        <f t="array" ref="K3684">IF(G3684="","",SMALL(IF(صرف!$E$1:$E$10000=$D$4,ROW($1:$10000)),G3684))</f>
        <v/>
      </c>
      <c r="L3684" s="25" t="str">
        <f t="shared" si="712"/>
        <v/>
      </c>
      <c r="M3684" s="26" t="str">
        <f t="shared" si="708"/>
        <v/>
      </c>
      <c r="N3684" s="27" t="str">
        <f t="shared" si="709"/>
        <v/>
      </c>
      <c r="O3684" s="27" t="str">
        <f t="shared" si="701"/>
        <v/>
      </c>
      <c r="P3684" s="29" t="str">
        <f t="array" ref="P3684">IF(L3684="","",SMALL(IF(تكهين!$E$1:$E$10000=$D$4,ROW($1:$10000)),L3684))</f>
        <v/>
      </c>
    </row>
    <row r="3685" spans="2:16" ht="20.25">
      <c r="B3685" s="25" t="str">
        <f t="shared" si="710"/>
        <v/>
      </c>
      <c r="C3685" s="26" t="str">
        <f t="shared" si="702"/>
        <v/>
      </c>
      <c r="D3685" s="27" t="str">
        <f t="shared" si="703"/>
        <v/>
      </c>
      <c r="E3685" s="27" t="str">
        <f t="shared" si="704"/>
        <v/>
      </c>
      <c r="F3685" s="29" t="str">
        <f t="array" ref="F3685">IF(B3685="","",SMALL(IF(اضافه!$E$1:$E$10000=$D$4,ROW($1:$10000)),B3685))</f>
        <v/>
      </c>
      <c r="G3685" s="25" t="str">
        <f t="shared" si="711"/>
        <v/>
      </c>
      <c r="H3685" s="26" t="str">
        <f t="shared" si="705"/>
        <v/>
      </c>
      <c r="I3685" s="27" t="str">
        <f t="shared" si="706"/>
        <v/>
      </c>
      <c r="J3685" s="27" t="str">
        <f t="shared" si="707"/>
        <v/>
      </c>
      <c r="K3685" s="29" t="str">
        <f t="array" ref="K3685">IF(G3685="","",SMALL(IF(صرف!$E$1:$E$10000=$D$4,ROW($1:$10000)),G3685))</f>
        <v/>
      </c>
      <c r="L3685" s="25" t="str">
        <f t="shared" si="712"/>
        <v/>
      </c>
      <c r="M3685" s="26" t="str">
        <f t="shared" si="708"/>
        <v/>
      </c>
      <c r="N3685" s="27" t="str">
        <f t="shared" si="709"/>
        <v/>
      </c>
      <c r="O3685" s="27" t="str">
        <f t="shared" si="701"/>
        <v/>
      </c>
      <c r="P3685" s="29" t="str">
        <f t="array" ref="P3685">IF(L3685="","",SMALL(IF(تكهين!$E$1:$E$10000=$D$4,ROW($1:$10000)),L3685))</f>
        <v/>
      </c>
    </row>
    <row r="3686" spans="2:16" ht="20.25">
      <c r="B3686" s="25" t="str">
        <f t="shared" si="710"/>
        <v/>
      </c>
      <c r="C3686" s="26" t="str">
        <f t="shared" si="702"/>
        <v/>
      </c>
      <c r="D3686" s="27" t="str">
        <f t="shared" si="703"/>
        <v/>
      </c>
      <c r="E3686" s="27" t="str">
        <f t="shared" si="704"/>
        <v/>
      </c>
      <c r="F3686" s="29" t="str">
        <f t="array" ref="F3686">IF(B3686="","",SMALL(IF(اضافه!$E$1:$E$10000=$D$4,ROW($1:$10000)),B3686))</f>
        <v/>
      </c>
      <c r="G3686" s="25" t="str">
        <f t="shared" si="711"/>
        <v/>
      </c>
      <c r="H3686" s="26" t="str">
        <f t="shared" si="705"/>
        <v/>
      </c>
      <c r="I3686" s="27" t="str">
        <f t="shared" si="706"/>
        <v/>
      </c>
      <c r="J3686" s="27" t="str">
        <f t="shared" si="707"/>
        <v/>
      </c>
      <c r="K3686" s="29" t="str">
        <f t="array" ref="K3686">IF(G3686="","",SMALL(IF(صرف!$E$1:$E$10000=$D$4,ROW($1:$10000)),G3686))</f>
        <v/>
      </c>
      <c r="L3686" s="25" t="str">
        <f t="shared" si="712"/>
        <v/>
      </c>
      <c r="M3686" s="26" t="str">
        <f t="shared" si="708"/>
        <v/>
      </c>
      <c r="N3686" s="27" t="str">
        <f t="shared" si="709"/>
        <v/>
      </c>
      <c r="O3686" s="27" t="str">
        <f t="shared" si="701"/>
        <v/>
      </c>
      <c r="P3686" s="29" t="str">
        <f t="array" ref="P3686">IF(L3686="","",SMALL(IF(تكهين!$E$1:$E$10000=$D$4,ROW($1:$10000)),L3686))</f>
        <v/>
      </c>
    </row>
    <row r="3687" spans="2:16" ht="20.25">
      <c r="B3687" s="25" t="str">
        <f t="shared" si="710"/>
        <v/>
      </c>
      <c r="C3687" s="26" t="str">
        <f t="shared" si="702"/>
        <v/>
      </c>
      <c r="D3687" s="27" t="str">
        <f t="shared" si="703"/>
        <v/>
      </c>
      <c r="E3687" s="27" t="str">
        <f t="shared" si="704"/>
        <v/>
      </c>
      <c r="F3687" s="29" t="str">
        <f t="array" ref="F3687">IF(B3687="","",SMALL(IF(اضافه!$E$1:$E$10000=$D$4,ROW($1:$10000)),B3687))</f>
        <v/>
      </c>
      <c r="G3687" s="25" t="str">
        <f t="shared" si="711"/>
        <v/>
      </c>
      <c r="H3687" s="26" t="str">
        <f t="shared" si="705"/>
        <v/>
      </c>
      <c r="I3687" s="27" t="str">
        <f t="shared" si="706"/>
        <v/>
      </c>
      <c r="J3687" s="27" t="str">
        <f t="shared" si="707"/>
        <v/>
      </c>
      <c r="K3687" s="29" t="str">
        <f t="array" ref="K3687">IF(G3687="","",SMALL(IF(صرف!$E$1:$E$10000=$D$4,ROW($1:$10000)),G3687))</f>
        <v/>
      </c>
      <c r="L3687" s="25" t="str">
        <f t="shared" si="712"/>
        <v/>
      </c>
      <c r="M3687" s="26" t="str">
        <f t="shared" si="708"/>
        <v/>
      </c>
      <c r="N3687" s="27" t="str">
        <f t="shared" si="709"/>
        <v/>
      </c>
      <c r="O3687" s="27" t="str">
        <f t="shared" si="701"/>
        <v/>
      </c>
      <c r="P3687" s="29" t="str">
        <f t="array" ref="P3687">IF(L3687="","",SMALL(IF(تكهين!$E$1:$E$10000=$D$4,ROW($1:$10000)),L3687))</f>
        <v/>
      </c>
    </row>
    <row r="3688" spans="2:16" ht="20.25">
      <c r="B3688" s="25" t="str">
        <f t="shared" si="710"/>
        <v/>
      </c>
      <c r="C3688" s="26" t="str">
        <f t="shared" si="702"/>
        <v/>
      </c>
      <c r="D3688" s="27" t="str">
        <f t="shared" si="703"/>
        <v/>
      </c>
      <c r="E3688" s="27" t="str">
        <f t="shared" si="704"/>
        <v/>
      </c>
      <c r="F3688" s="29" t="str">
        <f t="array" ref="F3688">IF(B3688="","",SMALL(IF(اضافه!$E$1:$E$10000=$D$4,ROW($1:$10000)),B3688))</f>
        <v/>
      </c>
      <c r="G3688" s="25" t="str">
        <f t="shared" si="711"/>
        <v/>
      </c>
      <c r="H3688" s="26" t="str">
        <f t="shared" si="705"/>
        <v/>
      </c>
      <c r="I3688" s="27" t="str">
        <f t="shared" si="706"/>
        <v/>
      </c>
      <c r="J3688" s="27" t="str">
        <f t="shared" si="707"/>
        <v/>
      </c>
      <c r="K3688" s="29" t="str">
        <f t="array" ref="K3688">IF(G3688="","",SMALL(IF(صرف!$E$1:$E$10000=$D$4,ROW($1:$10000)),G3688))</f>
        <v/>
      </c>
      <c r="L3688" s="25" t="str">
        <f t="shared" si="712"/>
        <v/>
      </c>
      <c r="M3688" s="26" t="str">
        <f t="shared" si="708"/>
        <v/>
      </c>
      <c r="N3688" s="27" t="str">
        <f t="shared" si="709"/>
        <v/>
      </c>
      <c r="O3688" s="27" t="str">
        <f t="shared" si="701"/>
        <v/>
      </c>
      <c r="P3688" s="29" t="str">
        <f t="array" ref="P3688">IF(L3688="","",SMALL(IF(تكهين!$E$1:$E$10000=$D$4,ROW($1:$10000)),L3688))</f>
        <v/>
      </c>
    </row>
    <row r="3689" spans="2:16" ht="20.25">
      <c r="B3689" s="25" t="str">
        <f t="shared" si="710"/>
        <v/>
      </c>
      <c r="C3689" s="26" t="str">
        <f t="shared" si="702"/>
        <v/>
      </c>
      <c r="D3689" s="27" t="str">
        <f t="shared" si="703"/>
        <v/>
      </c>
      <c r="E3689" s="27" t="str">
        <f t="shared" si="704"/>
        <v/>
      </c>
      <c r="F3689" s="29" t="str">
        <f t="array" ref="F3689">IF(B3689="","",SMALL(IF(اضافه!$E$1:$E$10000=$D$4,ROW($1:$10000)),B3689))</f>
        <v/>
      </c>
      <c r="G3689" s="25" t="str">
        <f t="shared" si="711"/>
        <v/>
      </c>
      <c r="H3689" s="26" t="str">
        <f t="shared" si="705"/>
        <v/>
      </c>
      <c r="I3689" s="27" t="str">
        <f t="shared" si="706"/>
        <v/>
      </c>
      <c r="J3689" s="27" t="str">
        <f t="shared" si="707"/>
        <v/>
      </c>
      <c r="K3689" s="29" t="str">
        <f t="array" ref="K3689">IF(G3689="","",SMALL(IF(صرف!$E$1:$E$10000=$D$4,ROW($1:$10000)),G3689))</f>
        <v/>
      </c>
      <c r="L3689" s="25" t="str">
        <f t="shared" si="712"/>
        <v/>
      </c>
      <c r="M3689" s="26" t="str">
        <f t="shared" si="708"/>
        <v/>
      </c>
      <c r="N3689" s="27" t="str">
        <f t="shared" si="709"/>
        <v/>
      </c>
      <c r="O3689" s="27" t="str">
        <f t="shared" si="701"/>
        <v/>
      </c>
      <c r="P3689" s="29" t="str">
        <f t="array" ref="P3689">IF(L3689="","",SMALL(IF(تكهين!$E$1:$E$10000=$D$4,ROW($1:$10000)),L3689))</f>
        <v/>
      </c>
    </row>
    <row r="3690" spans="2:16" ht="20.25">
      <c r="B3690" s="25" t="str">
        <f t="shared" si="710"/>
        <v/>
      </c>
      <c r="C3690" s="26" t="str">
        <f t="shared" si="702"/>
        <v/>
      </c>
      <c r="D3690" s="27" t="str">
        <f t="shared" si="703"/>
        <v/>
      </c>
      <c r="E3690" s="27" t="str">
        <f t="shared" si="704"/>
        <v/>
      </c>
      <c r="F3690" s="29" t="str">
        <f t="array" ref="F3690">IF(B3690="","",SMALL(IF(اضافه!$E$1:$E$10000=$D$4,ROW($1:$10000)),B3690))</f>
        <v/>
      </c>
      <c r="G3690" s="25" t="str">
        <f t="shared" si="711"/>
        <v/>
      </c>
      <c r="H3690" s="26" t="str">
        <f t="shared" si="705"/>
        <v/>
      </c>
      <c r="I3690" s="27" t="str">
        <f t="shared" si="706"/>
        <v/>
      </c>
      <c r="J3690" s="27" t="str">
        <f t="shared" si="707"/>
        <v/>
      </c>
      <c r="K3690" s="29" t="str">
        <f t="array" ref="K3690">IF(G3690="","",SMALL(IF(صرف!$E$1:$E$10000=$D$4,ROW($1:$10000)),G3690))</f>
        <v/>
      </c>
      <c r="L3690" s="25" t="str">
        <f t="shared" si="712"/>
        <v/>
      </c>
      <c r="M3690" s="26" t="str">
        <f t="shared" si="708"/>
        <v/>
      </c>
      <c r="N3690" s="27" t="str">
        <f t="shared" si="709"/>
        <v/>
      </c>
      <c r="O3690" s="27" t="str">
        <f t="shared" si="701"/>
        <v/>
      </c>
      <c r="P3690" s="29" t="str">
        <f t="array" ref="P3690">IF(L3690="","",SMALL(IF(تكهين!$E$1:$E$10000=$D$4,ROW($1:$10000)),L3690))</f>
        <v/>
      </c>
    </row>
    <row r="3691" spans="2:16" ht="20.25">
      <c r="B3691" s="25" t="str">
        <f t="shared" si="710"/>
        <v/>
      </c>
      <c r="C3691" s="26" t="str">
        <f t="shared" si="702"/>
        <v/>
      </c>
      <c r="D3691" s="27" t="str">
        <f t="shared" si="703"/>
        <v/>
      </c>
      <c r="E3691" s="27" t="str">
        <f t="shared" si="704"/>
        <v/>
      </c>
      <c r="F3691" s="29" t="str">
        <f t="array" ref="F3691">IF(B3691="","",SMALL(IF(اضافه!$E$1:$E$10000=$D$4,ROW($1:$10000)),B3691))</f>
        <v/>
      </c>
      <c r="G3691" s="25" t="str">
        <f t="shared" si="711"/>
        <v/>
      </c>
      <c r="H3691" s="26" t="str">
        <f t="shared" si="705"/>
        <v/>
      </c>
      <c r="I3691" s="27" t="str">
        <f t="shared" si="706"/>
        <v/>
      </c>
      <c r="J3691" s="27" t="str">
        <f t="shared" si="707"/>
        <v/>
      </c>
      <c r="K3691" s="29" t="str">
        <f t="array" ref="K3691">IF(G3691="","",SMALL(IF(صرف!$E$1:$E$10000=$D$4,ROW($1:$10000)),G3691))</f>
        <v/>
      </c>
      <c r="L3691" s="25" t="str">
        <f t="shared" si="712"/>
        <v/>
      </c>
      <c r="M3691" s="26" t="str">
        <f t="shared" si="708"/>
        <v/>
      </c>
      <c r="N3691" s="27" t="str">
        <f t="shared" si="709"/>
        <v/>
      </c>
      <c r="O3691" s="27" t="str">
        <f t="shared" si="701"/>
        <v/>
      </c>
      <c r="P3691" s="29" t="str">
        <f t="array" ref="P3691">IF(L3691="","",SMALL(IF(تكهين!$E$1:$E$10000=$D$4,ROW($1:$10000)),L3691))</f>
        <v/>
      </c>
    </row>
    <row r="3692" spans="2:16" ht="20.25">
      <c r="B3692" s="25" t="str">
        <f t="shared" si="710"/>
        <v/>
      </c>
      <c r="C3692" s="26" t="str">
        <f t="shared" si="702"/>
        <v/>
      </c>
      <c r="D3692" s="27" t="str">
        <f t="shared" si="703"/>
        <v/>
      </c>
      <c r="E3692" s="27" t="str">
        <f t="shared" si="704"/>
        <v/>
      </c>
      <c r="F3692" s="29" t="str">
        <f t="array" ref="F3692">IF(B3692="","",SMALL(IF(اضافه!$E$1:$E$10000=$D$4,ROW($1:$10000)),B3692))</f>
        <v/>
      </c>
      <c r="G3692" s="25" t="str">
        <f t="shared" si="711"/>
        <v/>
      </c>
      <c r="H3692" s="26" t="str">
        <f t="shared" si="705"/>
        <v/>
      </c>
      <c r="I3692" s="27" t="str">
        <f t="shared" si="706"/>
        <v/>
      </c>
      <c r="J3692" s="27" t="str">
        <f t="shared" si="707"/>
        <v/>
      </c>
      <c r="K3692" s="29" t="str">
        <f t="array" ref="K3692">IF(G3692="","",SMALL(IF(صرف!$E$1:$E$10000=$D$4,ROW($1:$10000)),G3692))</f>
        <v/>
      </c>
      <c r="L3692" s="25" t="str">
        <f t="shared" si="712"/>
        <v/>
      </c>
      <c r="M3692" s="26" t="str">
        <f t="shared" si="708"/>
        <v/>
      </c>
      <c r="N3692" s="27" t="str">
        <f t="shared" si="709"/>
        <v/>
      </c>
      <c r="O3692" s="27" t="str">
        <f t="shared" si="701"/>
        <v/>
      </c>
      <c r="P3692" s="29" t="str">
        <f t="array" ref="P3692">IF(L3692="","",SMALL(IF(تكهين!$E$1:$E$10000=$D$4,ROW($1:$10000)),L3692))</f>
        <v/>
      </c>
    </row>
    <row r="3693" spans="2:16" ht="20.25">
      <c r="B3693" s="25" t="str">
        <f t="shared" si="710"/>
        <v/>
      </c>
      <c r="C3693" s="26" t="str">
        <f t="shared" si="702"/>
        <v/>
      </c>
      <c r="D3693" s="27" t="str">
        <f t="shared" si="703"/>
        <v/>
      </c>
      <c r="E3693" s="27" t="str">
        <f t="shared" si="704"/>
        <v/>
      </c>
      <c r="F3693" s="29" t="str">
        <f t="array" ref="F3693">IF(B3693="","",SMALL(IF(اضافه!$E$1:$E$10000=$D$4,ROW($1:$10000)),B3693))</f>
        <v/>
      </c>
      <c r="G3693" s="25" t="str">
        <f t="shared" si="711"/>
        <v/>
      </c>
      <c r="H3693" s="26" t="str">
        <f t="shared" si="705"/>
        <v/>
      </c>
      <c r="I3693" s="27" t="str">
        <f t="shared" si="706"/>
        <v/>
      </c>
      <c r="J3693" s="27" t="str">
        <f t="shared" si="707"/>
        <v/>
      </c>
      <c r="K3693" s="29" t="str">
        <f t="array" ref="K3693">IF(G3693="","",SMALL(IF(صرف!$E$1:$E$10000=$D$4,ROW($1:$10000)),G3693))</f>
        <v/>
      </c>
      <c r="L3693" s="25" t="str">
        <f t="shared" si="712"/>
        <v/>
      </c>
      <c r="M3693" s="26" t="str">
        <f t="shared" si="708"/>
        <v/>
      </c>
      <c r="N3693" s="27" t="str">
        <f t="shared" si="709"/>
        <v/>
      </c>
      <c r="O3693" s="27" t="str">
        <f t="shared" ref="O3693:O3756" si="713">IF(OR($D$4="",L3693=""),"",INDEX(تكهين,P3693,8))</f>
        <v/>
      </c>
      <c r="P3693" s="29" t="str">
        <f t="array" ref="P3693">IF(L3693="","",SMALL(IF(تكهين!$E$1:$E$10000=$D$4,ROW($1:$10000)),L3693))</f>
        <v/>
      </c>
    </row>
    <row r="3694" spans="2:16" ht="20.25">
      <c r="B3694" s="25" t="str">
        <f t="shared" si="710"/>
        <v/>
      </c>
      <c r="C3694" s="26" t="str">
        <f t="shared" si="702"/>
        <v/>
      </c>
      <c r="D3694" s="27" t="str">
        <f t="shared" si="703"/>
        <v/>
      </c>
      <c r="E3694" s="27" t="str">
        <f t="shared" si="704"/>
        <v/>
      </c>
      <c r="F3694" s="29" t="str">
        <f t="array" ref="F3694">IF(B3694="","",SMALL(IF(اضافه!$E$1:$E$10000=$D$4,ROW($1:$10000)),B3694))</f>
        <v/>
      </c>
      <c r="G3694" s="25" t="str">
        <f t="shared" si="711"/>
        <v/>
      </c>
      <c r="H3694" s="26" t="str">
        <f t="shared" si="705"/>
        <v/>
      </c>
      <c r="I3694" s="27" t="str">
        <f t="shared" si="706"/>
        <v/>
      </c>
      <c r="J3694" s="27" t="str">
        <f t="shared" si="707"/>
        <v/>
      </c>
      <c r="K3694" s="29" t="str">
        <f t="array" ref="K3694">IF(G3694="","",SMALL(IF(صرف!$E$1:$E$10000=$D$4,ROW($1:$10000)),G3694))</f>
        <v/>
      </c>
      <c r="L3694" s="25" t="str">
        <f t="shared" si="712"/>
        <v/>
      </c>
      <c r="M3694" s="26" t="str">
        <f t="shared" si="708"/>
        <v/>
      </c>
      <c r="N3694" s="27" t="str">
        <f t="shared" si="709"/>
        <v/>
      </c>
      <c r="O3694" s="27" t="str">
        <f t="shared" si="713"/>
        <v/>
      </c>
      <c r="P3694" s="29" t="str">
        <f t="array" ref="P3694">IF(L3694="","",SMALL(IF(تكهين!$E$1:$E$10000=$D$4,ROW($1:$10000)),L3694))</f>
        <v/>
      </c>
    </row>
    <row r="3695" spans="2:16" ht="20.25">
      <c r="B3695" s="25" t="str">
        <f t="shared" si="710"/>
        <v/>
      </c>
      <c r="C3695" s="26" t="str">
        <f t="shared" si="702"/>
        <v/>
      </c>
      <c r="D3695" s="27" t="str">
        <f t="shared" si="703"/>
        <v/>
      </c>
      <c r="E3695" s="27" t="str">
        <f t="shared" si="704"/>
        <v/>
      </c>
      <c r="F3695" s="29" t="str">
        <f t="array" ref="F3695">IF(B3695="","",SMALL(IF(اضافه!$E$1:$E$10000=$D$4,ROW($1:$10000)),B3695))</f>
        <v/>
      </c>
      <c r="G3695" s="25" t="str">
        <f t="shared" si="711"/>
        <v/>
      </c>
      <c r="H3695" s="26" t="str">
        <f t="shared" si="705"/>
        <v/>
      </c>
      <c r="I3695" s="27" t="str">
        <f t="shared" si="706"/>
        <v/>
      </c>
      <c r="J3695" s="27" t="str">
        <f t="shared" si="707"/>
        <v/>
      </c>
      <c r="K3695" s="29" t="str">
        <f t="array" ref="K3695">IF(G3695="","",SMALL(IF(صرف!$E$1:$E$10000=$D$4,ROW($1:$10000)),G3695))</f>
        <v/>
      </c>
      <c r="L3695" s="25" t="str">
        <f t="shared" si="712"/>
        <v/>
      </c>
      <c r="M3695" s="26" t="str">
        <f t="shared" si="708"/>
        <v/>
      </c>
      <c r="N3695" s="27" t="str">
        <f t="shared" si="709"/>
        <v/>
      </c>
      <c r="O3695" s="27" t="str">
        <f t="shared" si="713"/>
        <v/>
      </c>
      <c r="P3695" s="29" t="str">
        <f t="array" ref="P3695">IF(L3695="","",SMALL(IF(تكهين!$E$1:$E$10000=$D$4,ROW($1:$10000)),L3695))</f>
        <v/>
      </c>
    </row>
    <row r="3696" spans="2:16" ht="20.25">
      <c r="B3696" s="25" t="str">
        <f t="shared" si="710"/>
        <v/>
      </c>
      <c r="C3696" s="26" t="str">
        <f t="shared" si="702"/>
        <v/>
      </c>
      <c r="D3696" s="27" t="str">
        <f t="shared" si="703"/>
        <v/>
      </c>
      <c r="E3696" s="27" t="str">
        <f t="shared" si="704"/>
        <v/>
      </c>
      <c r="F3696" s="29" t="str">
        <f t="array" ref="F3696">IF(B3696="","",SMALL(IF(اضافه!$E$1:$E$10000=$D$4,ROW($1:$10000)),B3696))</f>
        <v/>
      </c>
      <c r="G3696" s="25" t="str">
        <f t="shared" si="711"/>
        <v/>
      </c>
      <c r="H3696" s="26" t="str">
        <f t="shared" si="705"/>
        <v/>
      </c>
      <c r="I3696" s="27" t="str">
        <f t="shared" si="706"/>
        <v/>
      </c>
      <c r="J3696" s="27" t="str">
        <f t="shared" si="707"/>
        <v/>
      </c>
      <c r="K3696" s="29" t="str">
        <f t="array" ref="K3696">IF(G3696="","",SMALL(IF(صرف!$E$1:$E$10000=$D$4,ROW($1:$10000)),G3696))</f>
        <v/>
      </c>
      <c r="L3696" s="25" t="str">
        <f t="shared" si="712"/>
        <v/>
      </c>
      <c r="M3696" s="26" t="str">
        <f t="shared" si="708"/>
        <v/>
      </c>
      <c r="N3696" s="27" t="str">
        <f t="shared" si="709"/>
        <v/>
      </c>
      <c r="O3696" s="27" t="str">
        <f t="shared" si="713"/>
        <v/>
      </c>
      <c r="P3696" s="29" t="str">
        <f t="array" ref="P3696">IF(L3696="","",SMALL(IF(تكهين!$E$1:$E$10000=$D$4,ROW($1:$10000)),L3696))</f>
        <v/>
      </c>
    </row>
    <row r="3697" spans="2:16" ht="20.25">
      <c r="B3697" s="25" t="str">
        <f t="shared" si="710"/>
        <v/>
      </c>
      <c r="C3697" s="26" t="str">
        <f t="shared" si="702"/>
        <v/>
      </c>
      <c r="D3697" s="27" t="str">
        <f t="shared" si="703"/>
        <v/>
      </c>
      <c r="E3697" s="27" t="str">
        <f t="shared" si="704"/>
        <v/>
      </c>
      <c r="F3697" s="29" t="str">
        <f t="array" ref="F3697">IF(B3697="","",SMALL(IF(اضافه!$E$1:$E$10000=$D$4,ROW($1:$10000)),B3697))</f>
        <v/>
      </c>
      <c r="G3697" s="25" t="str">
        <f t="shared" si="711"/>
        <v/>
      </c>
      <c r="H3697" s="26" t="str">
        <f t="shared" si="705"/>
        <v/>
      </c>
      <c r="I3697" s="27" t="str">
        <f t="shared" si="706"/>
        <v/>
      </c>
      <c r="J3697" s="27" t="str">
        <f t="shared" si="707"/>
        <v/>
      </c>
      <c r="K3697" s="29" t="str">
        <f t="array" ref="K3697">IF(G3697="","",SMALL(IF(صرف!$E$1:$E$10000=$D$4,ROW($1:$10000)),G3697))</f>
        <v/>
      </c>
      <c r="L3697" s="25" t="str">
        <f t="shared" si="712"/>
        <v/>
      </c>
      <c r="M3697" s="26" t="str">
        <f t="shared" si="708"/>
        <v/>
      </c>
      <c r="N3697" s="27" t="str">
        <f t="shared" si="709"/>
        <v/>
      </c>
      <c r="O3697" s="27" t="str">
        <f t="shared" si="713"/>
        <v/>
      </c>
      <c r="P3697" s="29" t="str">
        <f t="array" ref="P3697">IF(L3697="","",SMALL(IF(تكهين!$E$1:$E$10000=$D$4,ROW($1:$10000)),L3697))</f>
        <v/>
      </c>
    </row>
    <row r="3698" spans="2:16" ht="20.25">
      <c r="B3698" s="25" t="str">
        <f t="shared" si="710"/>
        <v/>
      </c>
      <c r="C3698" s="26" t="str">
        <f t="shared" si="702"/>
        <v/>
      </c>
      <c r="D3698" s="27" t="str">
        <f t="shared" si="703"/>
        <v/>
      </c>
      <c r="E3698" s="27" t="str">
        <f t="shared" si="704"/>
        <v/>
      </c>
      <c r="F3698" s="29" t="str">
        <f t="array" ref="F3698">IF(B3698="","",SMALL(IF(اضافه!$E$1:$E$10000=$D$4,ROW($1:$10000)),B3698))</f>
        <v/>
      </c>
      <c r="G3698" s="25" t="str">
        <f t="shared" si="711"/>
        <v/>
      </c>
      <c r="H3698" s="26" t="str">
        <f t="shared" si="705"/>
        <v/>
      </c>
      <c r="I3698" s="27" t="str">
        <f t="shared" si="706"/>
        <v/>
      </c>
      <c r="J3698" s="27" t="str">
        <f t="shared" si="707"/>
        <v/>
      </c>
      <c r="K3698" s="29" t="str">
        <f t="array" ref="K3698">IF(G3698="","",SMALL(IF(صرف!$E$1:$E$10000=$D$4,ROW($1:$10000)),G3698))</f>
        <v/>
      </c>
      <c r="L3698" s="25" t="str">
        <f t="shared" si="712"/>
        <v/>
      </c>
      <c r="M3698" s="26" t="str">
        <f t="shared" si="708"/>
        <v/>
      </c>
      <c r="N3698" s="27" t="str">
        <f t="shared" si="709"/>
        <v/>
      </c>
      <c r="O3698" s="27" t="str">
        <f t="shared" si="713"/>
        <v/>
      </c>
      <c r="P3698" s="29" t="str">
        <f t="array" ref="P3698">IF(L3698="","",SMALL(IF(تكهين!$E$1:$E$10000=$D$4,ROW($1:$10000)),L3698))</f>
        <v/>
      </c>
    </row>
    <row r="3699" spans="2:16" ht="20.25">
      <c r="B3699" s="25" t="str">
        <f t="shared" si="710"/>
        <v/>
      </c>
      <c r="C3699" s="26" t="str">
        <f t="shared" si="702"/>
        <v/>
      </c>
      <c r="D3699" s="27" t="str">
        <f t="shared" si="703"/>
        <v/>
      </c>
      <c r="E3699" s="27" t="str">
        <f t="shared" si="704"/>
        <v/>
      </c>
      <c r="F3699" s="29" t="str">
        <f t="array" ref="F3699">IF(B3699="","",SMALL(IF(اضافه!$E$1:$E$10000=$D$4,ROW($1:$10000)),B3699))</f>
        <v/>
      </c>
      <c r="G3699" s="25" t="str">
        <f t="shared" si="711"/>
        <v/>
      </c>
      <c r="H3699" s="26" t="str">
        <f t="shared" si="705"/>
        <v/>
      </c>
      <c r="I3699" s="27" t="str">
        <f t="shared" si="706"/>
        <v/>
      </c>
      <c r="J3699" s="27" t="str">
        <f t="shared" si="707"/>
        <v/>
      </c>
      <c r="K3699" s="29" t="str">
        <f t="array" ref="K3699">IF(G3699="","",SMALL(IF(صرف!$E$1:$E$10000=$D$4,ROW($1:$10000)),G3699))</f>
        <v/>
      </c>
      <c r="L3699" s="25" t="str">
        <f t="shared" si="712"/>
        <v/>
      </c>
      <c r="M3699" s="26" t="str">
        <f t="shared" si="708"/>
        <v/>
      </c>
      <c r="N3699" s="27" t="str">
        <f t="shared" si="709"/>
        <v/>
      </c>
      <c r="O3699" s="27" t="str">
        <f t="shared" si="713"/>
        <v/>
      </c>
      <c r="P3699" s="29" t="str">
        <f t="array" ref="P3699">IF(L3699="","",SMALL(IF(تكهين!$E$1:$E$10000=$D$4,ROW($1:$10000)),L3699))</f>
        <v/>
      </c>
    </row>
    <row r="3700" spans="2:16" ht="20.25">
      <c r="B3700" s="25" t="str">
        <f t="shared" si="710"/>
        <v/>
      </c>
      <c r="C3700" s="26" t="str">
        <f t="shared" si="702"/>
        <v/>
      </c>
      <c r="D3700" s="27" t="str">
        <f t="shared" si="703"/>
        <v/>
      </c>
      <c r="E3700" s="27" t="str">
        <f t="shared" si="704"/>
        <v/>
      </c>
      <c r="F3700" s="29" t="str">
        <f t="array" ref="F3700">IF(B3700="","",SMALL(IF(اضافه!$E$1:$E$10000=$D$4,ROW($1:$10000)),B3700))</f>
        <v/>
      </c>
      <c r="G3700" s="25" t="str">
        <f t="shared" si="711"/>
        <v/>
      </c>
      <c r="H3700" s="26" t="str">
        <f t="shared" si="705"/>
        <v/>
      </c>
      <c r="I3700" s="27" t="str">
        <f t="shared" si="706"/>
        <v/>
      </c>
      <c r="J3700" s="27" t="str">
        <f t="shared" si="707"/>
        <v/>
      </c>
      <c r="K3700" s="29" t="str">
        <f t="array" ref="K3700">IF(G3700="","",SMALL(IF(صرف!$E$1:$E$10000=$D$4,ROW($1:$10000)),G3700))</f>
        <v/>
      </c>
      <c r="L3700" s="25" t="str">
        <f t="shared" si="712"/>
        <v/>
      </c>
      <c r="M3700" s="26" t="str">
        <f t="shared" si="708"/>
        <v/>
      </c>
      <c r="N3700" s="27" t="str">
        <f t="shared" si="709"/>
        <v/>
      </c>
      <c r="O3700" s="27" t="str">
        <f t="shared" si="713"/>
        <v/>
      </c>
      <c r="P3700" s="29" t="str">
        <f t="array" ref="P3700">IF(L3700="","",SMALL(IF(تكهين!$E$1:$E$10000=$D$4,ROW($1:$10000)),L3700))</f>
        <v/>
      </c>
    </row>
    <row r="3701" spans="2:16" ht="20.25">
      <c r="B3701" s="25" t="str">
        <f t="shared" si="710"/>
        <v/>
      </c>
      <c r="C3701" s="26" t="str">
        <f t="shared" si="702"/>
        <v/>
      </c>
      <c r="D3701" s="27" t="str">
        <f t="shared" si="703"/>
        <v/>
      </c>
      <c r="E3701" s="27" t="str">
        <f t="shared" si="704"/>
        <v/>
      </c>
      <c r="F3701" s="29" t="str">
        <f t="array" ref="F3701">IF(B3701="","",SMALL(IF(اضافه!$E$1:$E$10000=$D$4,ROW($1:$10000)),B3701))</f>
        <v/>
      </c>
      <c r="G3701" s="25" t="str">
        <f t="shared" si="711"/>
        <v/>
      </c>
      <c r="H3701" s="26" t="str">
        <f t="shared" si="705"/>
        <v/>
      </c>
      <c r="I3701" s="27" t="str">
        <f t="shared" si="706"/>
        <v/>
      </c>
      <c r="J3701" s="27" t="str">
        <f t="shared" si="707"/>
        <v/>
      </c>
      <c r="K3701" s="29" t="str">
        <f t="array" ref="K3701">IF(G3701="","",SMALL(IF(صرف!$E$1:$E$10000=$D$4,ROW($1:$10000)),G3701))</f>
        <v/>
      </c>
      <c r="L3701" s="25" t="str">
        <f t="shared" si="712"/>
        <v/>
      </c>
      <c r="M3701" s="26" t="str">
        <f t="shared" si="708"/>
        <v/>
      </c>
      <c r="N3701" s="27" t="str">
        <f t="shared" si="709"/>
        <v/>
      </c>
      <c r="O3701" s="27" t="str">
        <f t="shared" si="713"/>
        <v/>
      </c>
      <c r="P3701" s="29" t="str">
        <f t="array" ref="P3701">IF(L3701="","",SMALL(IF(تكهين!$E$1:$E$10000=$D$4,ROW($1:$10000)),L3701))</f>
        <v/>
      </c>
    </row>
    <row r="3702" spans="2:16" ht="20.25">
      <c r="B3702" s="25" t="str">
        <f t="shared" si="710"/>
        <v/>
      </c>
      <c r="C3702" s="26" t="str">
        <f t="shared" si="702"/>
        <v/>
      </c>
      <c r="D3702" s="27" t="str">
        <f t="shared" si="703"/>
        <v/>
      </c>
      <c r="E3702" s="27" t="str">
        <f t="shared" si="704"/>
        <v/>
      </c>
      <c r="F3702" s="29" t="str">
        <f t="array" ref="F3702">IF(B3702="","",SMALL(IF(اضافه!$E$1:$E$10000=$D$4,ROW($1:$10000)),B3702))</f>
        <v/>
      </c>
      <c r="G3702" s="25" t="str">
        <f t="shared" si="711"/>
        <v/>
      </c>
      <c r="H3702" s="26" t="str">
        <f t="shared" si="705"/>
        <v/>
      </c>
      <c r="I3702" s="27" t="str">
        <f t="shared" si="706"/>
        <v/>
      </c>
      <c r="J3702" s="27" t="str">
        <f t="shared" si="707"/>
        <v/>
      </c>
      <c r="K3702" s="29" t="str">
        <f t="array" ref="K3702">IF(G3702="","",SMALL(IF(صرف!$E$1:$E$10000=$D$4,ROW($1:$10000)),G3702))</f>
        <v/>
      </c>
      <c r="L3702" s="25" t="str">
        <f t="shared" si="712"/>
        <v/>
      </c>
      <c r="M3702" s="26" t="str">
        <f t="shared" si="708"/>
        <v/>
      </c>
      <c r="N3702" s="27" t="str">
        <f t="shared" si="709"/>
        <v/>
      </c>
      <c r="O3702" s="27" t="str">
        <f t="shared" si="713"/>
        <v/>
      </c>
      <c r="P3702" s="29" t="str">
        <f t="array" ref="P3702">IF(L3702="","",SMALL(IF(تكهين!$E$1:$E$10000=$D$4,ROW($1:$10000)),L3702))</f>
        <v/>
      </c>
    </row>
    <row r="3703" spans="2:16" ht="20.25">
      <c r="B3703" s="25" t="str">
        <f t="shared" si="710"/>
        <v/>
      </c>
      <c r="C3703" s="26" t="str">
        <f t="shared" ref="C3703:C3766" si="714">IF(OR($D$4="",B3703=""),"",INDEX(اضافة,F3703,2))</f>
        <v/>
      </c>
      <c r="D3703" s="27" t="str">
        <f t="shared" ref="D3703:D3766" si="715">IF(OR($D$4="",B3703=""),"",INDEX(اضافة,F3703,3))</f>
        <v/>
      </c>
      <c r="E3703" s="27" t="str">
        <f t="shared" ref="E3703:E3766" si="716">IF(OR($D$4="",B3703=""),"",INDEX(اضافة,F3703,8))</f>
        <v/>
      </c>
      <c r="F3703" s="29" t="str">
        <f t="array" ref="F3703">IF(B3703="","",SMALL(IF(اضافه!$E$1:$E$10000=$D$4,ROW($1:$10000)),B3703))</f>
        <v/>
      </c>
      <c r="G3703" s="25" t="str">
        <f t="shared" si="711"/>
        <v/>
      </c>
      <c r="H3703" s="26" t="str">
        <f t="shared" ref="H3703:H3766" si="717">IF(OR($D$4="",G3703=""),"",INDEX(صرف,K3703,2))</f>
        <v/>
      </c>
      <c r="I3703" s="27" t="str">
        <f t="shared" ref="I3703:I3766" si="718">IF(OR($D$4="",G3703=""),"",INDEX(صرف,K3703,3))</f>
        <v/>
      </c>
      <c r="J3703" s="27" t="str">
        <f t="shared" ref="J3703:J3766" si="719">IF(OR($D$4="",G3703=""),"",INDEX(صرف,K3703,8))</f>
        <v/>
      </c>
      <c r="K3703" s="29" t="str">
        <f t="array" ref="K3703">IF(G3703="","",SMALL(IF(صرف!$E$1:$E$10000=$D$4,ROW($1:$10000)),G3703))</f>
        <v/>
      </c>
      <c r="L3703" s="25" t="str">
        <f t="shared" si="712"/>
        <v/>
      </c>
      <c r="M3703" s="26" t="str">
        <f t="shared" ref="M3703:M3766" si="720">IF(OR($D$4="",L3703=""),"",INDEX(تكهين,P3703,2))</f>
        <v/>
      </c>
      <c r="N3703" s="27" t="str">
        <f t="shared" ref="N3703:N3766" si="721">IF(OR($D$4="",L3703=""),"",INDEX(تكهين,P3703,3))</f>
        <v/>
      </c>
      <c r="O3703" s="27" t="str">
        <f t="shared" si="713"/>
        <v/>
      </c>
      <c r="P3703" s="29" t="str">
        <f t="array" ref="P3703">IF(L3703="","",SMALL(IF(تكهين!$E$1:$E$10000=$D$4,ROW($1:$10000)),L3703))</f>
        <v/>
      </c>
    </row>
    <row r="3704" spans="2:16" ht="20.25">
      <c r="B3704" s="25" t="str">
        <f t="shared" si="710"/>
        <v/>
      </c>
      <c r="C3704" s="26" t="str">
        <f t="shared" si="714"/>
        <v/>
      </c>
      <c r="D3704" s="27" t="str">
        <f t="shared" si="715"/>
        <v/>
      </c>
      <c r="E3704" s="27" t="str">
        <f t="shared" si="716"/>
        <v/>
      </c>
      <c r="F3704" s="29" t="str">
        <f t="array" ref="F3704">IF(B3704="","",SMALL(IF(اضافه!$E$1:$E$10000=$D$4,ROW($1:$10000)),B3704))</f>
        <v/>
      </c>
      <c r="G3704" s="25" t="str">
        <f t="shared" si="711"/>
        <v/>
      </c>
      <c r="H3704" s="26" t="str">
        <f t="shared" si="717"/>
        <v/>
      </c>
      <c r="I3704" s="27" t="str">
        <f t="shared" si="718"/>
        <v/>
      </c>
      <c r="J3704" s="27" t="str">
        <f t="shared" si="719"/>
        <v/>
      </c>
      <c r="K3704" s="29" t="str">
        <f t="array" ref="K3704">IF(G3704="","",SMALL(IF(صرف!$E$1:$E$10000=$D$4,ROW($1:$10000)),G3704))</f>
        <v/>
      </c>
      <c r="L3704" s="25" t="str">
        <f t="shared" si="712"/>
        <v/>
      </c>
      <c r="M3704" s="26" t="str">
        <f t="shared" si="720"/>
        <v/>
      </c>
      <c r="N3704" s="27" t="str">
        <f t="shared" si="721"/>
        <v/>
      </c>
      <c r="O3704" s="27" t="str">
        <f t="shared" si="713"/>
        <v/>
      </c>
      <c r="P3704" s="29" t="str">
        <f t="array" ref="P3704">IF(L3704="","",SMALL(IF(تكهين!$E$1:$E$10000=$D$4,ROW($1:$10000)),L3704))</f>
        <v/>
      </c>
    </row>
    <row r="3705" spans="2:16" ht="20.25">
      <c r="B3705" s="25" t="str">
        <f t="shared" si="710"/>
        <v/>
      </c>
      <c r="C3705" s="26" t="str">
        <f t="shared" si="714"/>
        <v/>
      </c>
      <c r="D3705" s="27" t="str">
        <f t="shared" si="715"/>
        <v/>
      </c>
      <c r="E3705" s="27" t="str">
        <f t="shared" si="716"/>
        <v/>
      </c>
      <c r="F3705" s="29" t="str">
        <f t="array" ref="F3705">IF(B3705="","",SMALL(IF(اضافه!$E$1:$E$10000=$D$4,ROW($1:$10000)),B3705))</f>
        <v/>
      </c>
      <c r="G3705" s="25" t="str">
        <f t="shared" si="711"/>
        <v/>
      </c>
      <c r="H3705" s="26" t="str">
        <f t="shared" si="717"/>
        <v/>
      </c>
      <c r="I3705" s="27" t="str">
        <f t="shared" si="718"/>
        <v/>
      </c>
      <c r="J3705" s="27" t="str">
        <f t="shared" si="719"/>
        <v/>
      </c>
      <c r="K3705" s="29" t="str">
        <f t="array" ref="K3705">IF(G3705="","",SMALL(IF(صرف!$E$1:$E$10000=$D$4,ROW($1:$10000)),G3705))</f>
        <v/>
      </c>
      <c r="L3705" s="25" t="str">
        <f t="shared" si="712"/>
        <v/>
      </c>
      <c r="M3705" s="26" t="str">
        <f t="shared" si="720"/>
        <v/>
      </c>
      <c r="N3705" s="27" t="str">
        <f t="shared" si="721"/>
        <v/>
      </c>
      <c r="O3705" s="27" t="str">
        <f t="shared" si="713"/>
        <v/>
      </c>
      <c r="P3705" s="29" t="str">
        <f t="array" ref="P3705">IF(L3705="","",SMALL(IF(تكهين!$E$1:$E$10000=$D$4,ROW($1:$10000)),L3705))</f>
        <v/>
      </c>
    </row>
    <row r="3706" spans="2:16" ht="20.25">
      <c r="B3706" s="25" t="str">
        <f t="shared" si="710"/>
        <v/>
      </c>
      <c r="C3706" s="26" t="str">
        <f t="shared" si="714"/>
        <v/>
      </c>
      <c r="D3706" s="27" t="str">
        <f t="shared" si="715"/>
        <v/>
      </c>
      <c r="E3706" s="27" t="str">
        <f t="shared" si="716"/>
        <v/>
      </c>
      <c r="F3706" s="29" t="str">
        <f t="array" ref="F3706">IF(B3706="","",SMALL(IF(اضافه!$E$1:$E$10000=$D$4,ROW($1:$10000)),B3706))</f>
        <v/>
      </c>
      <c r="G3706" s="25" t="str">
        <f t="shared" si="711"/>
        <v/>
      </c>
      <c r="H3706" s="26" t="str">
        <f t="shared" si="717"/>
        <v/>
      </c>
      <c r="I3706" s="27" t="str">
        <f t="shared" si="718"/>
        <v/>
      </c>
      <c r="J3706" s="27" t="str">
        <f t="shared" si="719"/>
        <v/>
      </c>
      <c r="K3706" s="29" t="str">
        <f t="array" ref="K3706">IF(G3706="","",SMALL(IF(صرف!$E$1:$E$10000=$D$4,ROW($1:$10000)),G3706))</f>
        <v/>
      </c>
      <c r="L3706" s="25" t="str">
        <f t="shared" si="712"/>
        <v/>
      </c>
      <c r="M3706" s="26" t="str">
        <f t="shared" si="720"/>
        <v/>
      </c>
      <c r="N3706" s="27" t="str">
        <f t="shared" si="721"/>
        <v/>
      </c>
      <c r="O3706" s="27" t="str">
        <f t="shared" si="713"/>
        <v/>
      </c>
      <c r="P3706" s="29" t="str">
        <f t="array" ref="P3706">IF(L3706="","",SMALL(IF(تكهين!$E$1:$E$10000=$D$4,ROW($1:$10000)),L3706))</f>
        <v/>
      </c>
    </row>
    <row r="3707" spans="2:16" ht="20.25">
      <c r="B3707" s="25" t="str">
        <f t="shared" si="710"/>
        <v/>
      </c>
      <c r="C3707" s="26" t="str">
        <f t="shared" si="714"/>
        <v/>
      </c>
      <c r="D3707" s="27" t="str">
        <f t="shared" si="715"/>
        <v/>
      </c>
      <c r="E3707" s="27" t="str">
        <f t="shared" si="716"/>
        <v/>
      </c>
      <c r="F3707" s="29" t="str">
        <f t="array" ref="F3707">IF(B3707="","",SMALL(IF(اضافه!$E$1:$E$10000=$D$4,ROW($1:$10000)),B3707))</f>
        <v/>
      </c>
      <c r="G3707" s="25" t="str">
        <f t="shared" si="711"/>
        <v/>
      </c>
      <c r="H3707" s="26" t="str">
        <f t="shared" si="717"/>
        <v/>
      </c>
      <c r="I3707" s="27" t="str">
        <f t="shared" si="718"/>
        <v/>
      </c>
      <c r="J3707" s="27" t="str">
        <f t="shared" si="719"/>
        <v/>
      </c>
      <c r="K3707" s="29" t="str">
        <f t="array" ref="K3707">IF(G3707="","",SMALL(IF(صرف!$E$1:$E$10000=$D$4,ROW($1:$10000)),G3707))</f>
        <v/>
      </c>
      <c r="L3707" s="25" t="str">
        <f t="shared" si="712"/>
        <v/>
      </c>
      <c r="M3707" s="26" t="str">
        <f t="shared" si="720"/>
        <v/>
      </c>
      <c r="N3707" s="27" t="str">
        <f t="shared" si="721"/>
        <v/>
      </c>
      <c r="O3707" s="27" t="str">
        <f t="shared" si="713"/>
        <v/>
      </c>
      <c r="P3707" s="29" t="str">
        <f t="array" ref="P3707">IF(L3707="","",SMALL(IF(تكهين!$E$1:$E$10000=$D$4,ROW($1:$10000)),L3707))</f>
        <v/>
      </c>
    </row>
    <row r="3708" spans="2:16" ht="20.25">
      <c r="B3708" s="25" t="str">
        <f t="shared" si="710"/>
        <v/>
      </c>
      <c r="C3708" s="26" t="str">
        <f t="shared" si="714"/>
        <v/>
      </c>
      <c r="D3708" s="27" t="str">
        <f t="shared" si="715"/>
        <v/>
      </c>
      <c r="E3708" s="27" t="str">
        <f t="shared" si="716"/>
        <v/>
      </c>
      <c r="F3708" s="29" t="str">
        <f t="array" ref="F3708">IF(B3708="","",SMALL(IF(اضافه!$E$1:$E$10000=$D$4,ROW($1:$10000)),B3708))</f>
        <v/>
      </c>
      <c r="G3708" s="25" t="str">
        <f t="shared" si="711"/>
        <v/>
      </c>
      <c r="H3708" s="26" t="str">
        <f t="shared" si="717"/>
        <v/>
      </c>
      <c r="I3708" s="27" t="str">
        <f t="shared" si="718"/>
        <v/>
      </c>
      <c r="J3708" s="27" t="str">
        <f t="shared" si="719"/>
        <v/>
      </c>
      <c r="K3708" s="29" t="str">
        <f t="array" ref="K3708">IF(G3708="","",SMALL(IF(صرف!$E$1:$E$10000=$D$4,ROW($1:$10000)),G3708))</f>
        <v/>
      </c>
      <c r="L3708" s="25" t="str">
        <f t="shared" si="712"/>
        <v/>
      </c>
      <c r="M3708" s="26" t="str">
        <f t="shared" si="720"/>
        <v/>
      </c>
      <c r="N3708" s="27" t="str">
        <f t="shared" si="721"/>
        <v/>
      </c>
      <c r="O3708" s="27" t="str">
        <f t="shared" si="713"/>
        <v/>
      </c>
      <c r="P3708" s="29" t="str">
        <f t="array" ref="P3708">IF(L3708="","",SMALL(IF(تكهين!$E$1:$E$10000=$D$4,ROW($1:$10000)),L3708))</f>
        <v/>
      </c>
    </row>
    <row r="3709" spans="2:16" ht="20.25">
      <c r="B3709" s="25" t="str">
        <f t="shared" si="710"/>
        <v/>
      </c>
      <c r="C3709" s="26" t="str">
        <f t="shared" si="714"/>
        <v/>
      </c>
      <c r="D3709" s="27" t="str">
        <f t="shared" si="715"/>
        <v/>
      </c>
      <c r="E3709" s="27" t="str">
        <f t="shared" si="716"/>
        <v/>
      </c>
      <c r="F3709" s="29" t="str">
        <f t="array" ref="F3709">IF(B3709="","",SMALL(IF(اضافه!$E$1:$E$10000=$D$4,ROW($1:$10000)),B3709))</f>
        <v/>
      </c>
      <c r="G3709" s="25" t="str">
        <f t="shared" si="711"/>
        <v/>
      </c>
      <c r="H3709" s="26" t="str">
        <f t="shared" si="717"/>
        <v/>
      </c>
      <c r="I3709" s="27" t="str">
        <f t="shared" si="718"/>
        <v/>
      </c>
      <c r="J3709" s="27" t="str">
        <f t="shared" si="719"/>
        <v/>
      </c>
      <c r="K3709" s="29" t="str">
        <f t="array" ref="K3709">IF(G3709="","",SMALL(IF(صرف!$E$1:$E$10000=$D$4,ROW($1:$10000)),G3709))</f>
        <v/>
      </c>
      <c r="L3709" s="25" t="str">
        <f t="shared" si="712"/>
        <v/>
      </c>
      <c r="M3709" s="26" t="str">
        <f t="shared" si="720"/>
        <v/>
      </c>
      <c r="N3709" s="27" t="str">
        <f t="shared" si="721"/>
        <v/>
      </c>
      <c r="O3709" s="27" t="str">
        <f t="shared" si="713"/>
        <v/>
      </c>
      <c r="P3709" s="29" t="str">
        <f t="array" ref="P3709">IF(L3709="","",SMALL(IF(تكهين!$E$1:$E$10000=$D$4,ROW($1:$10000)),L3709))</f>
        <v/>
      </c>
    </row>
    <row r="3710" spans="2:16" ht="20.25">
      <c r="B3710" s="25" t="str">
        <f t="shared" si="710"/>
        <v/>
      </c>
      <c r="C3710" s="26" t="str">
        <f t="shared" si="714"/>
        <v/>
      </c>
      <c r="D3710" s="27" t="str">
        <f t="shared" si="715"/>
        <v/>
      </c>
      <c r="E3710" s="27" t="str">
        <f t="shared" si="716"/>
        <v/>
      </c>
      <c r="F3710" s="29" t="str">
        <f t="array" ref="F3710">IF(B3710="","",SMALL(IF(اضافه!$E$1:$E$10000=$D$4,ROW($1:$10000)),B3710))</f>
        <v/>
      </c>
      <c r="G3710" s="25" t="str">
        <f t="shared" si="711"/>
        <v/>
      </c>
      <c r="H3710" s="26" t="str">
        <f t="shared" si="717"/>
        <v/>
      </c>
      <c r="I3710" s="27" t="str">
        <f t="shared" si="718"/>
        <v/>
      </c>
      <c r="J3710" s="27" t="str">
        <f t="shared" si="719"/>
        <v/>
      </c>
      <c r="K3710" s="29" t="str">
        <f t="array" ref="K3710">IF(G3710="","",SMALL(IF(صرف!$E$1:$E$10000=$D$4,ROW($1:$10000)),G3710))</f>
        <v/>
      </c>
      <c r="L3710" s="25" t="str">
        <f t="shared" si="712"/>
        <v/>
      </c>
      <c r="M3710" s="26" t="str">
        <f t="shared" si="720"/>
        <v/>
      </c>
      <c r="N3710" s="27" t="str">
        <f t="shared" si="721"/>
        <v/>
      </c>
      <c r="O3710" s="27" t="str">
        <f t="shared" si="713"/>
        <v/>
      </c>
      <c r="P3710" s="29" t="str">
        <f t="array" ref="P3710">IF(L3710="","",SMALL(IF(تكهين!$E$1:$E$10000=$D$4,ROW($1:$10000)),L3710))</f>
        <v/>
      </c>
    </row>
    <row r="3711" spans="2:16" ht="20.25">
      <c r="B3711" s="25" t="str">
        <f t="shared" si="710"/>
        <v/>
      </c>
      <c r="C3711" s="26" t="str">
        <f t="shared" si="714"/>
        <v/>
      </c>
      <c r="D3711" s="27" t="str">
        <f t="shared" si="715"/>
        <v/>
      </c>
      <c r="E3711" s="27" t="str">
        <f t="shared" si="716"/>
        <v/>
      </c>
      <c r="F3711" s="29" t="str">
        <f t="array" ref="F3711">IF(B3711="","",SMALL(IF(اضافه!$E$1:$E$10000=$D$4,ROW($1:$10000)),B3711))</f>
        <v/>
      </c>
      <c r="G3711" s="25" t="str">
        <f t="shared" si="711"/>
        <v/>
      </c>
      <c r="H3711" s="26" t="str">
        <f t="shared" si="717"/>
        <v/>
      </c>
      <c r="I3711" s="27" t="str">
        <f t="shared" si="718"/>
        <v/>
      </c>
      <c r="J3711" s="27" t="str">
        <f t="shared" si="719"/>
        <v/>
      </c>
      <c r="K3711" s="29" t="str">
        <f t="array" ref="K3711">IF(G3711="","",SMALL(IF(صرف!$E$1:$E$10000=$D$4,ROW($1:$10000)),G3711))</f>
        <v/>
      </c>
      <c r="L3711" s="25" t="str">
        <f t="shared" si="712"/>
        <v/>
      </c>
      <c r="M3711" s="26" t="str">
        <f t="shared" si="720"/>
        <v/>
      </c>
      <c r="N3711" s="27" t="str">
        <f t="shared" si="721"/>
        <v/>
      </c>
      <c r="O3711" s="27" t="str">
        <f t="shared" si="713"/>
        <v/>
      </c>
      <c r="P3711" s="29" t="str">
        <f t="array" ref="P3711">IF(L3711="","",SMALL(IF(تكهين!$E$1:$E$10000=$D$4,ROW($1:$10000)),L3711))</f>
        <v/>
      </c>
    </row>
    <row r="3712" spans="2:16" ht="20.25">
      <c r="B3712" s="25" t="str">
        <f t="shared" si="710"/>
        <v/>
      </c>
      <c r="C3712" s="26" t="str">
        <f t="shared" si="714"/>
        <v/>
      </c>
      <c r="D3712" s="27" t="str">
        <f t="shared" si="715"/>
        <v/>
      </c>
      <c r="E3712" s="27" t="str">
        <f t="shared" si="716"/>
        <v/>
      </c>
      <c r="F3712" s="29" t="str">
        <f t="array" ref="F3712">IF(B3712="","",SMALL(IF(اضافه!$E$1:$E$10000=$D$4,ROW($1:$10000)),B3712))</f>
        <v/>
      </c>
      <c r="G3712" s="25" t="str">
        <f t="shared" si="711"/>
        <v/>
      </c>
      <c r="H3712" s="26" t="str">
        <f t="shared" si="717"/>
        <v/>
      </c>
      <c r="I3712" s="27" t="str">
        <f t="shared" si="718"/>
        <v/>
      </c>
      <c r="J3712" s="27" t="str">
        <f t="shared" si="719"/>
        <v/>
      </c>
      <c r="K3712" s="29" t="str">
        <f t="array" ref="K3712">IF(G3712="","",SMALL(IF(صرف!$E$1:$E$10000=$D$4,ROW($1:$10000)),G3712))</f>
        <v/>
      </c>
      <c r="L3712" s="25" t="str">
        <f t="shared" si="712"/>
        <v/>
      </c>
      <c r="M3712" s="26" t="str">
        <f t="shared" si="720"/>
        <v/>
      </c>
      <c r="N3712" s="27" t="str">
        <f t="shared" si="721"/>
        <v/>
      </c>
      <c r="O3712" s="27" t="str">
        <f t="shared" si="713"/>
        <v/>
      </c>
      <c r="P3712" s="29" t="str">
        <f t="array" ref="P3712">IF(L3712="","",SMALL(IF(تكهين!$E$1:$E$10000=$D$4,ROW($1:$10000)),L3712))</f>
        <v/>
      </c>
    </row>
    <row r="3713" spans="2:16" ht="20.25">
      <c r="B3713" s="25" t="str">
        <f t="shared" si="710"/>
        <v/>
      </c>
      <c r="C3713" s="26" t="str">
        <f t="shared" si="714"/>
        <v/>
      </c>
      <c r="D3713" s="27" t="str">
        <f t="shared" si="715"/>
        <v/>
      </c>
      <c r="E3713" s="27" t="str">
        <f t="shared" si="716"/>
        <v/>
      </c>
      <c r="F3713" s="29" t="str">
        <f t="array" ref="F3713">IF(B3713="","",SMALL(IF(اضافه!$E$1:$E$10000=$D$4,ROW($1:$10000)),B3713))</f>
        <v/>
      </c>
      <c r="G3713" s="25" t="str">
        <f t="shared" si="711"/>
        <v/>
      </c>
      <c r="H3713" s="26" t="str">
        <f t="shared" si="717"/>
        <v/>
      </c>
      <c r="I3713" s="27" t="str">
        <f t="shared" si="718"/>
        <v/>
      </c>
      <c r="J3713" s="27" t="str">
        <f t="shared" si="719"/>
        <v/>
      </c>
      <c r="K3713" s="29" t="str">
        <f t="array" ref="K3713">IF(G3713="","",SMALL(IF(صرف!$E$1:$E$10000=$D$4,ROW($1:$10000)),G3713))</f>
        <v/>
      </c>
      <c r="L3713" s="25" t="str">
        <f t="shared" si="712"/>
        <v/>
      </c>
      <c r="M3713" s="26" t="str">
        <f t="shared" si="720"/>
        <v/>
      </c>
      <c r="N3713" s="27" t="str">
        <f t="shared" si="721"/>
        <v/>
      </c>
      <c r="O3713" s="27" t="str">
        <f t="shared" si="713"/>
        <v/>
      </c>
      <c r="P3713" s="29" t="str">
        <f t="array" ref="P3713">IF(L3713="","",SMALL(IF(تكهين!$E$1:$E$10000=$D$4,ROW($1:$10000)),L3713))</f>
        <v/>
      </c>
    </row>
    <row r="3714" spans="2:16" ht="20.25">
      <c r="B3714" s="25" t="str">
        <f t="shared" si="710"/>
        <v/>
      </c>
      <c r="C3714" s="26" t="str">
        <f t="shared" si="714"/>
        <v/>
      </c>
      <c r="D3714" s="27" t="str">
        <f t="shared" si="715"/>
        <v/>
      </c>
      <c r="E3714" s="27" t="str">
        <f t="shared" si="716"/>
        <v/>
      </c>
      <c r="F3714" s="29" t="str">
        <f t="array" ref="F3714">IF(B3714="","",SMALL(IF(اضافه!$E$1:$E$10000=$D$4,ROW($1:$10000)),B3714))</f>
        <v/>
      </c>
      <c r="G3714" s="25" t="str">
        <f t="shared" si="711"/>
        <v/>
      </c>
      <c r="H3714" s="26" t="str">
        <f t="shared" si="717"/>
        <v/>
      </c>
      <c r="I3714" s="27" t="str">
        <f t="shared" si="718"/>
        <v/>
      </c>
      <c r="J3714" s="27" t="str">
        <f t="shared" si="719"/>
        <v/>
      </c>
      <c r="K3714" s="29" t="str">
        <f t="array" ref="K3714">IF(G3714="","",SMALL(IF(صرف!$E$1:$E$10000=$D$4,ROW($1:$10000)),G3714))</f>
        <v/>
      </c>
      <c r="L3714" s="25" t="str">
        <f t="shared" si="712"/>
        <v/>
      </c>
      <c r="M3714" s="26" t="str">
        <f t="shared" si="720"/>
        <v/>
      </c>
      <c r="N3714" s="27" t="str">
        <f t="shared" si="721"/>
        <v/>
      </c>
      <c r="O3714" s="27" t="str">
        <f t="shared" si="713"/>
        <v/>
      </c>
      <c r="P3714" s="29" t="str">
        <f t="array" ref="P3714">IF(L3714="","",SMALL(IF(تكهين!$E$1:$E$10000=$D$4,ROW($1:$10000)),L3714))</f>
        <v/>
      </c>
    </row>
    <row r="3715" spans="2:16" ht="20.25">
      <c r="B3715" s="25" t="str">
        <f t="shared" si="710"/>
        <v/>
      </c>
      <c r="C3715" s="26" t="str">
        <f t="shared" si="714"/>
        <v/>
      </c>
      <c r="D3715" s="27" t="str">
        <f t="shared" si="715"/>
        <v/>
      </c>
      <c r="E3715" s="27" t="str">
        <f t="shared" si="716"/>
        <v/>
      </c>
      <c r="F3715" s="29" t="str">
        <f t="array" ref="F3715">IF(B3715="","",SMALL(IF(اضافه!$E$1:$E$10000=$D$4,ROW($1:$10000)),B3715))</f>
        <v/>
      </c>
      <c r="G3715" s="25" t="str">
        <f t="shared" si="711"/>
        <v/>
      </c>
      <c r="H3715" s="26" t="str">
        <f t="shared" si="717"/>
        <v/>
      </c>
      <c r="I3715" s="27" t="str">
        <f t="shared" si="718"/>
        <v/>
      </c>
      <c r="J3715" s="27" t="str">
        <f t="shared" si="719"/>
        <v/>
      </c>
      <c r="K3715" s="29" t="str">
        <f t="array" ref="K3715">IF(G3715="","",SMALL(IF(صرف!$E$1:$E$10000=$D$4,ROW($1:$10000)),G3715))</f>
        <v/>
      </c>
      <c r="L3715" s="25" t="str">
        <f t="shared" si="712"/>
        <v/>
      </c>
      <c r="M3715" s="26" t="str">
        <f t="shared" si="720"/>
        <v/>
      </c>
      <c r="N3715" s="27" t="str">
        <f t="shared" si="721"/>
        <v/>
      </c>
      <c r="O3715" s="27" t="str">
        <f t="shared" si="713"/>
        <v/>
      </c>
      <c r="P3715" s="29" t="str">
        <f t="array" ref="P3715">IF(L3715="","",SMALL(IF(تكهين!$E$1:$E$10000=$D$4,ROW($1:$10000)),L3715))</f>
        <v/>
      </c>
    </row>
    <row r="3716" spans="2:16" ht="20.25">
      <c r="B3716" s="25" t="str">
        <f t="shared" si="710"/>
        <v/>
      </c>
      <c r="C3716" s="26" t="str">
        <f t="shared" si="714"/>
        <v/>
      </c>
      <c r="D3716" s="27" t="str">
        <f t="shared" si="715"/>
        <v/>
      </c>
      <c r="E3716" s="27" t="str">
        <f t="shared" si="716"/>
        <v/>
      </c>
      <c r="F3716" s="29" t="str">
        <f t="array" ref="F3716">IF(B3716="","",SMALL(IF(اضافه!$E$1:$E$10000=$D$4,ROW($1:$10000)),B3716))</f>
        <v/>
      </c>
      <c r="G3716" s="25" t="str">
        <f t="shared" si="711"/>
        <v/>
      </c>
      <c r="H3716" s="26" t="str">
        <f t="shared" si="717"/>
        <v/>
      </c>
      <c r="I3716" s="27" t="str">
        <f t="shared" si="718"/>
        <v/>
      </c>
      <c r="J3716" s="27" t="str">
        <f t="shared" si="719"/>
        <v/>
      </c>
      <c r="K3716" s="29" t="str">
        <f t="array" ref="K3716">IF(G3716="","",SMALL(IF(صرف!$E$1:$E$10000=$D$4,ROW($1:$10000)),G3716))</f>
        <v/>
      </c>
      <c r="L3716" s="25" t="str">
        <f t="shared" si="712"/>
        <v/>
      </c>
      <c r="M3716" s="26" t="str">
        <f t="shared" si="720"/>
        <v/>
      </c>
      <c r="N3716" s="27" t="str">
        <f t="shared" si="721"/>
        <v/>
      </c>
      <c r="O3716" s="27" t="str">
        <f t="shared" si="713"/>
        <v/>
      </c>
      <c r="P3716" s="29" t="str">
        <f t="array" ref="P3716">IF(L3716="","",SMALL(IF(تكهين!$E$1:$E$10000=$D$4,ROW($1:$10000)),L3716))</f>
        <v/>
      </c>
    </row>
    <row r="3717" spans="2:16" ht="20.25">
      <c r="B3717" s="25" t="str">
        <f t="shared" si="710"/>
        <v/>
      </c>
      <c r="C3717" s="26" t="str">
        <f t="shared" si="714"/>
        <v/>
      </c>
      <c r="D3717" s="27" t="str">
        <f t="shared" si="715"/>
        <v/>
      </c>
      <c r="E3717" s="27" t="str">
        <f t="shared" si="716"/>
        <v/>
      </c>
      <c r="F3717" s="29" t="str">
        <f t="array" ref="F3717">IF(B3717="","",SMALL(IF(اضافه!$E$1:$E$10000=$D$4,ROW($1:$10000)),B3717))</f>
        <v/>
      </c>
      <c r="G3717" s="25" t="str">
        <f t="shared" si="711"/>
        <v/>
      </c>
      <c r="H3717" s="26" t="str">
        <f t="shared" si="717"/>
        <v/>
      </c>
      <c r="I3717" s="27" t="str">
        <f t="shared" si="718"/>
        <v/>
      </c>
      <c r="J3717" s="27" t="str">
        <f t="shared" si="719"/>
        <v/>
      </c>
      <c r="K3717" s="29" t="str">
        <f t="array" ref="K3717">IF(G3717="","",SMALL(IF(صرف!$E$1:$E$10000=$D$4,ROW($1:$10000)),G3717))</f>
        <v/>
      </c>
      <c r="L3717" s="25" t="str">
        <f t="shared" si="712"/>
        <v/>
      </c>
      <c r="M3717" s="26" t="str">
        <f t="shared" si="720"/>
        <v/>
      </c>
      <c r="N3717" s="27" t="str">
        <f t="shared" si="721"/>
        <v/>
      </c>
      <c r="O3717" s="27" t="str">
        <f t="shared" si="713"/>
        <v/>
      </c>
      <c r="P3717" s="29" t="str">
        <f t="array" ref="P3717">IF(L3717="","",SMALL(IF(تكهين!$E$1:$E$10000=$D$4,ROW($1:$10000)),L3717))</f>
        <v/>
      </c>
    </row>
    <row r="3718" spans="2:16" ht="20.25">
      <c r="B3718" s="25" t="str">
        <f t="shared" si="710"/>
        <v/>
      </c>
      <c r="C3718" s="26" t="str">
        <f t="shared" si="714"/>
        <v/>
      </c>
      <c r="D3718" s="27" t="str">
        <f t="shared" si="715"/>
        <v/>
      </c>
      <c r="E3718" s="27" t="str">
        <f t="shared" si="716"/>
        <v/>
      </c>
      <c r="F3718" s="29" t="str">
        <f t="array" ref="F3718">IF(B3718="","",SMALL(IF(اضافه!$E$1:$E$10000=$D$4,ROW($1:$10000)),B3718))</f>
        <v/>
      </c>
      <c r="G3718" s="25" t="str">
        <f t="shared" si="711"/>
        <v/>
      </c>
      <c r="H3718" s="26" t="str">
        <f t="shared" si="717"/>
        <v/>
      </c>
      <c r="I3718" s="27" t="str">
        <f t="shared" si="718"/>
        <v/>
      </c>
      <c r="J3718" s="27" t="str">
        <f t="shared" si="719"/>
        <v/>
      </c>
      <c r="K3718" s="29" t="str">
        <f t="array" ref="K3718">IF(G3718="","",SMALL(IF(صرف!$E$1:$E$10000=$D$4,ROW($1:$10000)),G3718))</f>
        <v/>
      </c>
      <c r="L3718" s="25" t="str">
        <f t="shared" si="712"/>
        <v/>
      </c>
      <c r="M3718" s="26" t="str">
        <f t="shared" si="720"/>
        <v/>
      </c>
      <c r="N3718" s="27" t="str">
        <f t="shared" si="721"/>
        <v/>
      </c>
      <c r="O3718" s="27" t="str">
        <f t="shared" si="713"/>
        <v/>
      </c>
      <c r="P3718" s="29" t="str">
        <f t="array" ref="P3718">IF(L3718="","",SMALL(IF(تكهين!$E$1:$E$10000=$D$4,ROW($1:$10000)),L3718))</f>
        <v/>
      </c>
    </row>
    <row r="3719" spans="2:16" ht="20.25">
      <c r="B3719" s="25" t="str">
        <f t="shared" ref="B3719:B3782" si="722">IF(B$11=0,"",IF(ROW($B3707)&gt;B$11,"",ROW($B3707)))</f>
        <v/>
      </c>
      <c r="C3719" s="26" t="str">
        <f t="shared" si="714"/>
        <v/>
      </c>
      <c r="D3719" s="27" t="str">
        <f t="shared" si="715"/>
        <v/>
      </c>
      <c r="E3719" s="27" t="str">
        <f t="shared" si="716"/>
        <v/>
      </c>
      <c r="F3719" s="29" t="str">
        <f t="array" ref="F3719">IF(B3719="","",SMALL(IF(اضافه!$E$1:$E$10000=$D$4,ROW($1:$10000)),B3719))</f>
        <v/>
      </c>
      <c r="G3719" s="25" t="str">
        <f t="shared" si="711"/>
        <v/>
      </c>
      <c r="H3719" s="26" t="str">
        <f t="shared" si="717"/>
        <v/>
      </c>
      <c r="I3719" s="27" t="str">
        <f t="shared" si="718"/>
        <v/>
      </c>
      <c r="J3719" s="27" t="str">
        <f t="shared" si="719"/>
        <v/>
      </c>
      <c r="K3719" s="29" t="str">
        <f t="array" ref="K3719">IF(G3719="","",SMALL(IF(صرف!$E$1:$E$10000=$D$4,ROW($1:$10000)),G3719))</f>
        <v/>
      </c>
      <c r="L3719" s="25" t="str">
        <f t="shared" si="712"/>
        <v/>
      </c>
      <c r="M3719" s="26" t="str">
        <f t="shared" si="720"/>
        <v/>
      </c>
      <c r="N3719" s="27" t="str">
        <f t="shared" si="721"/>
        <v/>
      </c>
      <c r="O3719" s="27" t="str">
        <f t="shared" si="713"/>
        <v/>
      </c>
      <c r="P3719" s="29" t="str">
        <f t="array" ref="P3719">IF(L3719="","",SMALL(IF(تكهين!$E$1:$E$10000=$D$4,ROW($1:$10000)),L3719))</f>
        <v/>
      </c>
    </row>
    <row r="3720" spans="2:16" ht="20.25">
      <c r="B3720" s="25" t="str">
        <f t="shared" si="722"/>
        <v/>
      </c>
      <c r="C3720" s="26" t="str">
        <f t="shared" si="714"/>
        <v/>
      </c>
      <c r="D3720" s="27" t="str">
        <f t="shared" si="715"/>
        <v/>
      </c>
      <c r="E3720" s="27" t="str">
        <f t="shared" si="716"/>
        <v/>
      </c>
      <c r="F3720" s="29" t="str">
        <f t="array" ref="F3720">IF(B3720="","",SMALL(IF(اضافه!$E$1:$E$10000=$D$4,ROW($1:$10000)),B3720))</f>
        <v/>
      </c>
      <c r="G3720" s="25" t="str">
        <f t="shared" si="711"/>
        <v/>
      </c>
      <c r="H3720" s="26" t="str">
        <f t="shared" si="717"/>
        <v/>
      </c>
      <c r="I3720" s="27" t="str">
        <f t="shared" si="718"/>
        <v/>
      </c>
      <c r="J3720" s="27" t="str">
        <f t="shared" si="719"/>
        <v/>
      </c>
      <c r="K3720" s="29" t="str">
        <f t="array" ref="K3720">IF(G3720="","",SMALL(IF(صرف!$E$1:$E$10000=$D$4,ROW($1:$10000)),G3720))</f>
        <v/>
      </c>
      <c r="L3720" s="25" t="str">
        <f t="shared" si="712"/>
        <v/>
      </c>
      <c r="M3720" s="26" t="str">
        <f t="shared" si="720"/>
        <v/>
      </c>
      <c r="N3720" s="27" t="str">
        <f t="shared" si="721"/>
        <v/>
      </c>
      <c r="O3720" s="27" t="str">
        <f t="shared" si="713"/>
        <v/>
      </c>
      <c r="P3720" s="29" t="str">
        <f t="array" ref="P3720">IF(L3720="","",SMALL(IF(تكهين!$E$1:$E$10000=$D$4,ROW($1:$10000)),L3720))</f>
        <v/>
      </c>
    </row>
    <row r="3721" spans="2:16" ht="20.25">
      <c r="B3721" s="25" t="str">
        <f t="shared" si="722"/>
        <v/>
      </c>
      <c r="C3721" s="26" t="str">
        <f t="shared" si="714"/>
        <v/>
      </c>
      <c r="D3721" s="27" t="str">
        <f t="shared" si="715"/>
        <v/>
      </c>
      <c r="E3721" s="27" t="str">
        <f t="shared" si="716"/>
        <v/>
      </c>
      <c r="F3721" s="29" t="str">
        <f t="array" ref="F3721">IF(B3721="","",SMALL(IF(اضافه!$E$1:$E$10000=$D$4,ROW($1:$10000)),B3721))</f>
        <v/>
      </c>
      <c r="G3721" s="25" t="str">
        <f t="shared" si="711"/>
        <v/>
      </c>
      <c r="H3721" s="26" t="str">
        <f t="shared" si="717"/>
        <v/>
      </c>
      <c r="I3721" s="27" t="str">
        <f t="shared" si="718"/>
        <v/>
      </c>
      <c r="J3721" s="27" t="str">
        <f t="shared" si="719"/>
        <v/>
      </c>
      <c r="K3721" s="29" t="str">
        <f t="array" ref="K3721">IF(G3721="","",SMALL(IF(صرف!$E$1:$E$10000=$D$4,ROW($1:$10000)),G3721))</f>
        <v/>
      </c>
      <c r="L3721" s="25" t="str">
        <f t="shared" si="712"/>
        <v/>
      </c>
      <c r="M3721" s="26" t="str">
        <f t="shared" si="720"/>
        <v/>
      </c>
      <c r="N3721" s="27" t="str">
        <f t="shared" si="721"/>
        <v/>
      </c>
      <c r="O3721" s="27" t="str">
        <f t="shared" si="713"/>
        <v/>
      </c>
      <c r="P3721" s="29" t="str">
        <f t="array" ref="P3721">IF(L3721="","",SMALL(IF(تكهين!$E$1:$E$10000=$D$4,ROW($1:$10000)),L3721))</f>
        <v/>
      </c>
    </row>
    <row r="3722" spans="2:16" ht="20.25">
      <c r="B3722" s="25" t="str">
        <f t="shared" si="722"/>
        <v/>
      </c>
      <c r="C3722" s="26" t="str">
        <f t="shared" si="714"/>
        <v/>
      </c>
      <c r="D3722" s="27" t="str">
        <f t="shared" si="715"/>
        <v/>
      </c>
      <c r="E3722" s="27" t="str">
        <f t="shared" si="716"/>
        <v/>
      </c>
      <c r="F3722" s="29" t="str">
        <f t="array" ref="F3722">IF(B3722="","",SMALL(IF(اضافه!$E$1:$E$10000=$D$4,ROW($1:$10000)),B3722))</f>
        <v/>
      </c>
      <c r="G3722" s="25" t="str">
        <f t="shared" si="711"/>
        <v/>
      </c>
      <c r="H3722" s="26" t="str">
        <f t="shared" si="717"/>
        <v/>
      </c>
      <c r="I3722" s="27" t="str">
        <f t="shared" si="718"/>
        <v/>
      </c>
      <c r="J3722" s="27" t="str">
        <f t="shared" si="719"/>
        <v/>
      </c>
      <c r="K3722" s="29" t="str">
        <f t="array" ref="K3722">IF(G3722="","",SMALL(IF(صرف!$E$1:$E$10000=$D$4,ROW($1:$10000)),G3722))</f>
        <v/>
      </c>
      <c r="L3722" s="25" t="str">
        <f t="shared" si="712"/>
        <v/>
      </c>
      <c r="M3722" s="26" t="str">
        <f t="shared" si="720"/>
        <v/>
      </c>
      <c r="N3722" s="27" t="str">
        <f t="shared" si="721"/>
        <v/>
      </c>
      <c r="O3722" s="27" t="str">
        <f t="shared" si="713"/>
        <v/>
      </c>
      <c r="P3722" s="29" t="str">
        <f t="array" ref="P3722">IF(L3722="","",SMALL(IF(تكهين!$E$1:$E$10000=$D$4,ROW($1:$10000)),L3722))</f>
        <v/>
      </c>
    </row>
    <row r="3723" spans="2:16" ht="20.25">
      <c r="B3723" s="25" t="str">
        <f t="shared" si="722"/>
        <v/>
      </c>
      <c r="C3723" s="26" t="str">
        <f t="shared" si="714"/>
        <v/>
      </c>
      <c r="D3723" s="27" t="str">
        <f t="shared" si="715"/>
        <v/>
      </c>
      <c r="E3723" s="27" t="str">
        <f t="shared" si="716"/>
        <v/>
      </c>
      <c r="F3723" s="29" t="str">
        <f t="array" ref="F3723">IF(B3723="","",SMALL(IF(اضافه!$E$1:$E$10000=$D$4,ROW($1:$10000)),B3723))</f>
        <v/>
      </c>
      <c r="G3723" s="25" t="str">
        <f t="shared" si="711"/>
        <v/>
      </c>
      <c r="H3723" s="26" t="str">
        <f t="shared" si="717"/>
        <v/>
      </c>
      <c r="I3723" s="27" t="str">
        <f t="shared" si="718"/>
        <v/>
      </c>
      <c r="J3723" s="27" t="str">
        <f t="shared" si="719"/>
        <v/>
      </c>
      <c r="K3723" s="29" t="str">
        <f t="array" ref="K3723">IF(G3723="","",SMALL(IF(صرف!$E$1:$E$10000=$D$4,ROW($1:$10000)),G3723))</f>
        <v/>
      </c>
      <c r="L3723" s="25" t="str">
        <f t="shared" si="712"/>
        <v/>
      </c>
      <c r="M3723" s="26" t="str">
        <f t="shared" si="720"/>
        <v/>
      </c>
      <c r="N3723" s="27" t="str">
        <f t="shared" si="721"/>
        <v/>
      </c>
      <c r="O3723" s="27" t="str">
        <f t="shared" si="713"/>
        <v/>
      </c>
      <c r="P3723" s="29" t="str">
        <f t="array" ref="P3723">IF(L3723="","",SMALL(IF(تكهين!$E$1:$E$10000=$D$4,ROW($1:$10000)),L3723))</f>
        <v/>
      </c>
    </row>
    <row r="3724" spans="2:16" ht="20.25">
      <c r="B3724" s="25" t="str">
        <f t="shared" si="722"/>
        <v/>
      </c>
      <c r="C3724" s="26" t="str">
        <f t="shared" si="714"/>
        <v/>
      </c>
      <c r="D3724" s="27" t="str">
        <f t="shared" si="715"/>
        <v/>
      </c>
      <c r="E3724" s="27" t="str">
        <f t="shared" si="716"/>
        <v/>
      </c>
      <c r="F3724" s="29" t="str">
        <f t="array" ref="F3724">IF(B3724="","",SMALL(IF(اضافه!$E$1:$E$10000=$D$4,ROW($1:$10000)),B3724))</f>
        <v/>
      </c>
      <c r="G3724" s="25" t="str">
        <f t="shared" si="711"/>
        <v/>
      </c>
      <c r="H3724" s="26" t="str">
        <f t="shared" si="717"/>
        <v/>
      </c>
      <c r="I3724" s="27" t="str">
        <f t="shared" si="718"/>
        <v/>
      </c>
      <c r="J3724" s="27" t="str">
        <f t="shared" si="719"/>
        <v/>
      </c>
      <c r="K3724" s="29" t="str">
        <f t="array" ref="K3724">IF(G3724="","",SMALL(IF(صرف!$E$1:$E$10000=$D$4,ROW($1:$10000)),G3724))</f>
        <v/>
      </c>
      <c r="L3724" s="25" t="str">
        <f t="shared" si="712"/>
        <v/>
      </c>
      <c r="M3724" s="26" t="str">
        <f t="shared" si="720"/>
        <v/>
      </c>
      <c r="N3724" s="27" t="str">
        <f t="shared" si="721"/>
        <v/>
      </c>
      <c r="O3724" s="27" t="str">
        <f t="shared" si="713"/>
        <v/>
      </c>
      <c r="P3724" s="29" t="str">
        <f t="array" ref="P3724">IF(L3724="","",SMALL(IF(تكهين!$E$1:$E$10000=$D$4,ROW($1:$10000)),L3724))</f>
        <v/>
      </c>
    </row>
    <row r="3725" spans="2:16" ht="20.25">
      <c r="B3725" s="25" t="str">
        <f t="shared" si="722"/>
        <v/>
      </c>
      <c r="C3725" s="26" t="str">
        <f t="shared" si="714"/>
        <v/>
      </c>
      <c r="D3725" s="27" t="str">
        <f t="shared" si="715"/>
        <v/>
      </c>
      <c r="E3725" s="27" t="str">
        <f t="shared" si="716"/>
        <v/>
      </c>
      <c r="F3725" s="29" t="str">
        <f t="array" ref="F3725">IF(B3725="","",SMALL(IF(اضافه!$E$1:$E$10000=$D$4,ROW($1:$10000)),B3725))</f>
        <v/>
      </c>
      <c r="G3725" s="25" t="str">
        <f t="shared" ref="G3725:G3788" si="723">IF(G$11=0,"",IF(ROW($B3713)&gt;G$11,"",ROW($B3713)))</f>
        <v/>
      </c>
      <c r="H3725" s="26" t="str">
        <f t="shared" si="717"/>
        <v/>
      </c>
      <c r="I3725" s="27" t="str">
        <f t="shared" si="718"/>
        <v/>
      </c>
      <c r="J3725" s="27" t="str">
        <f t="shared" si="719"/>
        <v/>
      </c>
      <c r="K3725" s="29" t="str">
        <f t="array" ref="K3725">IF(G3725="","",SMALL(IF(صرف!$E$1:$E$10000=$D$4,ROW($1:$10000)),G3725))</f>
        <v/>
      </c>
      <c r="L3725" s="25" t="str">
        <f t="shared" ref="L3725:L3788" si="724">IF(L$11=0,"",IF(ROW($B3713)&gt;L$11,"",ROW($B3713)))</f>
        <v/>
      </c>
      <c r="M3725" s="26" t="str">
        <f t="shared" si="720"/>
        <v/>
      </c>
      <c r="N3725" s="27" t="str">
        <f t="shared" si="721"/>
        <v/>
      </c>
      <c r="O3725" s="27" t="str">
        <f t="shared" si="713"/>
        <v/>
      </c>
      <c r="P3725" s="29" t="str">
        <f t="array" ref="P3725">IF(L3725="","",SMALL(IF(تكهين!$E$1:$E$10000=$D$4,ROW($1:$10000)),L3725))</f>
        <v/>
      </c>
    </row>
    <row r="3726" spans="2:16" ht="20.25">
      <c r="B3726" s="25" t="str">
        <f t="shared" si="722"/>
        <v/>
      </c>
      <c r="C3726" s="26" t="str">
        <f t="shared" si="714"/>
        <v/>
      </c>
      <c r="D3726" s="27" t="str">
        <f t="shared" si="715"/>
        <v/>
      </c>
      <c r="E3726" s="27" t="str">
        <f t="shared" si="716"/>
        <v/>
      </c>
      <c r="F3726" s="29" t="str">
        <f t="array" ref="F3726">IF(B3726="","",SMALL(IF(اضافه!$E$1:$E$10000=$D$4,ROW($1:$10000)),B3726))</f>
        <v/>
      </c>
      <c r="G3726" s="25" t="str">
        <f t="shared" si="723"/>
        <v/>
      </c>
      <c r="H3726" s="26" t="str">
        <f t="shared" si="717"/>
        <v/>
      </c>
      <c r="I3726" s="27" t="str">
        <f t="shared" si="718"/>
        <v/>
      </c>
      <c r="J3726" s="27" t="str">
        <f t="shared" si="719"/>
        <v/>
      </c>
      <c r="K3726" s="29" t="str">
        <f t="array" ref="K3726">IF(G3726="","",SMALL(IF(صرف!$E$1:$E$10000=$D$4,ROW($1:$10000)),G3726))</f>
        <v/>
      </c>
      <c r="L3726" s="25" t="str">
        <f t="shared" si="724"/>
        <v/>
      </c>
      <c r="M3726" s="26" t="str">
        <f t="shared" si="720"/>
        <v/>
      </c>
      <c r="N3726" s="27" t="str">
        <f t="shared" si="721"/>
        <v/>
      </c>
      <c r="O3726" s="27" t="str">
        <f t="shared" si="713"/>
        <v/>
      </c>
      <c r="P3726" s="29" t="str">
        <f t="array" ref="P3726">IF(L3726="","",SMALL(IF(تكهين!$E$1:$E$10000=$D$4,ROW($1:$10000)),L3726))</f>
        <v/>
      </c>
    </row>
    <row r="3727" spans="2:16" ht="20.25">
      <c r="B3727" s="25" t="str">
        <f t="shared" si="722"/>
        <v/>
      </c>
      <c r="C3727" s="26" t="str">
        <f t="shared" si="714"/>
        <v/>
      </c>
      <c r="D3727" s="27" t="str">
        <f t="shared" si="715"/>
        <v/>
      </c>
      <c r="E3727" s="27" t="str">
        <f t="shared" si="716"/>
        <v/>
      </c>
      <c r="F3727" s="29" t="str">
        <f t="array" ref="F3727">IF(B3727="","",SMALL(IF(اضافه!$E$1:$E$10000=$D$4,ROW($1:$10000)),B3727))</f>
        <v/>
      </c>
      <c r="G3727" s="25" t="str">
        <f t="shared" si="723"/>
        <v/>
      </c>
      <c r="H3727" s="26" t="str">
        <f t="shared" si="717"/>
        <v/>
      </c>
      <c r="I3727" s="27" t="str">
        <f t="shared" si="718"/>
        <v/>
      </c>
      <c r="J3727" s="27" t="str">
        <f t="shared" si="719"/>
        <v/>
      </c>
      <c r="K3727" s="29" t="str">
        <f t="array" ref="K3727">IF(G3727="","",SMALL(IF(صرف!$E$1:$E$10000=$D$4,ROW($1:$10000)),G3727))</f>
        <v/>
      </c>
      <c r="L3727" s="25" t="str">
        <f t="shared" si="724"/>
        <v/>
      </c>
      <c r="M3727" s="26" t="str">
        <f t="shared" si="720"/>
        <v/>
      </c>
      <c r="N3727" s="27" t="str">
        <f t="shared" si="721"/>
        <v/>
      </c>
      <c r="O3727" s="27" t="str">
        <f t="shared" si="713"/>
        <v/>
      </c>
      <c r="P3727" s="29" t="str">
        <f t="array" ref="P3727">IF(L3727="","",SMALL(IF(تكهين!$E$1:$E$10000=$D$4,ROW($1:$10000)),L3727))</f>
        <v/>
      </c>
    </row>
    <row r="3728" spans="2:16" ht="20.25">
      <c r="B3728" s="25" t="str">
        <f t="shared" si="722"/>
        <v/>
      </c>
      <c r="C3728" s="26" t="str">
        <f t="shared" si="714"/>
        <v/>
      </c>
      <c r="D3728" s="27" t="str">
        <f t="shared" si="715"/>
        <v/>
      </c>
      <c r="E3728" s="27" t="str">
        <f t="shared" si="716"/>
        <v/>
      </c>
      <c r="F3728" s="29" t="str">
        <f t="array" ref="F3728">IF(B3728="","",SMALL(IF(اضافه!$E$1:$E$10000=$D$4,ROW($1:$10000)),B3728))</f>
        <v/>
      </c>
      <c r="G3728" s="25" t="str">
        <f t="shared" si="723"/>
        <v/>
      </c>
      <c r="H3728" s="26" t="str">
        <f t="shared" si="717"/>
        <v/>
      </c>
      <c r="I3728" s="27" t="str">
        <f t="shared" si="718"/>
        <v/>
      </c>
      <c r="J3728" s="27" t="str">
        <f t="shared" si="719"/>
        <v/>
      </c>
      <c r="K3728" s="29" t="str">
        <f t="array" ref="K3728">IF(G3728="","",SMALL(IF(صرف!$E$1:$E$10000=$D$4,ROW($1:$10000)),G3728))</f>
        <v/>
      </c>
      <c r="L3728" s="25" t="str">
        <f t="shared" si="724"/>
        <v/>
      </c>
      <c r="M3728" s="26" t="str">
        <f t="shared" si="720"/>
        <v/>
      </c>
      <c r="N3728" s="27" t="str">
        <f t="shared" si="721"/>
        <v/>
      </c>
      <c r="O3728" s="27" t="str">
        <f t="shared" si="713"/>
        <v/>
      </c>
      <c r="P3728" s="29" t="str">
        <f t="array" ref="P3728">IF(L3728="","",SMALL(IF(تكهين!$E$1:$E$10000=$D$4,ROW($1:$10000)),L3728))</f>
        <v/>
      </c>
    </row>
    <row r="3729" spans="2:16" ht="20.25">
      <c r="B3729" s="25" t="str">
        <f t="shared" si="722"/>
        <v/>
      </c>
      <c r="C3729" s="26" t="str">
        <f t="shared" si="714"/>
        <v/>
      </c>
      <c r="D3729" s="27" t="str">
        <f t="shared" si="715"/>
        <v/>
      </c>
      <c r="E3729" s="27" t="str">
        <f t="shared" si="716"/>
        <v/>
      </c>
      <c r="F3729" s="29" t="str">
        <f t="array" ref="F3729">IF(B3729="","",SMALL(IF(اضافه!$E$1:$E$10000=$D$4,ROW($1:$10000)),B3729))</f>
        <v/>
      </c>
      <c r="G3729" s="25" t="str">
        <f t="shared" si="723"/>
        <v/>
      </c>
      <c r="H3729" s="26" t="str">
        <f t="shared" si="717"/>
        <v/>
      </c>
      <c r="I3729" s="27" t="str">
        <f t="shared" si="718"/>
        <v/>
      </c>
      <c r="J3729" s="27" t="str">
        <f t="shared" si="719"/>
        <v/>
      </c>
      <c r="K3729" s="29" t="str">
        <f t="array" ref="K3729">IF(G3729="","",SMALL(IF(صرف!$E$1:$E$10000=$D$4,ROW($1:$10000)),G3729))</f>
        <v/>
      </c>
      <c r="L3729" s="25" t="str">
        <f t="shared" si="724"/>
        <v/>
      </c>
      <c r="M3729" s="26" t="str">
        <f t="shared" si="720"/>
        <v/>
      </c>
      <c r="N3729" s="27" t="str">
        <f t="shared" si="721"/>
        <v/>
      </c>
      <c r="O3729" s="27" t="str">
        <f t="shared" si="713"/>
        <v/>
      </c>
      <c r="P3729" s="29" t="str">
        <f t="array" ref="P3729">IF(L3729="","",SMALL(IF(تكهين!$E$1:$E$10000=$D$4,ROW($1:$10000)),L3729))</f>
        <v/>
      </c>
    </row>
    <row r="3730" spans="2:16" ht="20.25">
      <c r="B3730" s="25" t="str">
        <f t="shared" si="722"/>
        <v/>
      </c>
      <c r="C3730" s="26" t="str">
        <f t="shared" si="714"/>
        <v/>
      </c>
      <c r="D3730" s="27" t="str">
        <f t="shared" si="715"/>
        <v/>
      </c>
      <c r="E3730" s="27" t="str">
        <f t="shared" si="716"/>
        <v/>
      </c>
      <c r="F3730" s="29" t="str">
        <f t="array" ref="F3730">IF(B3730="","",SMALL(IF(اضافه!$E$1:$E$10000=$D$4,ROW($1:$10000)),B3730))</f>
        <v/>
      </c>
      <c r="G3730" s="25" t="str">
        <f t="shared" si="723"/>
        <v/>
      </c>
      <c r="H3730" s="26" t="str">
        <f t="shared" si="717"/>
        <v/>
      </c>
      <c r="I3730" s="27" t="str">
        <f t="shared" si="718"/>
        <v/>
      </c>
      <c r="J3730" s="27" t="str">
        <f t="shared" si="719"/>
        <v/>
      </c>
      <c r="K3730" s="29" t="str">
        <f t="array" ref="K3730">IF(G3730="","",SMALL(IF(صرف!$E$1:$E$10000=$D$4,ROW($1:$10000)),G3730))</f>
        <v/>
      </c>
      <c r="L3730" s="25" t="str">
        <f t="shared" si="724"/>
        <v/>
      </c>
      <c r="M3730" s="26" t="str">
        <f t="shared" si="720"/>
        <v/>
      </c>
      <c r="N3730" s="27" t="str">
        <f t="shared" si="721"/>
        <v/>
      </c>
      <c r="O3730" s="27" t="str">
        <f t="shared" si="713"/>
        <v/>
      </c>
      <c r="P3730" s="29" t="str">
        <f t="array" ref="P3730">IF(L3730="","",SMALL(IF(تكهين!$E$1:$E$10000=$D$4,ROW($1:$10000)),L3730))</f>
        <v/>
      </c>
    </row>
    <row r="3731" spans="2:16" ht="20.25">
      <c r="B3731" s="25" t="str">
        <f t="shared" si="722"/>
        <v/>
      </c>
      <c r="C3731" s="26" t="str">
        <f t="shared" si="714"/>
        <v/>
      </c>
      <c r="D3731" s="27" t="str">
        <f t="shared" si="715"/>
        <v/>
      </c>
      <c r="E3731" s="27" t="str">
        <f t="shared" si="716"/>
        <v/>
      </c>
      <c r="F3731" s="29" t="str">
        <f t="array" ref="F3731">IF(B3731="","",SMALL(IF(اضافه!$E$1:$E$10000=$D$4,ROW($1:$10000)),B3731))</f>
        <v/>
      </c>
      <c r="G3731" s="25" t="str">
        <f t="shared" si="723"/>
        <v/>
      </c>
      <c r="H3731" s="26" t="str">
        <f t="shared" si="717"/>
        <v/>
      </c>
      <c r="I3731" s="27" t="str">
        <f t="shared" si="718"/>
        <v/>
      </c>
      <c r="J3731" s="27" t="str">
        <f t="shared" si="719"/>
        <v/>
      </c>
      <c r="K3731" s="29" t="str">
        <f t="array" ref="K3731">IF(G3731="","",SMALL(IF(صرف!$E$1:$E$10000=$D$4,ROW($1:$10000)),G3731))</f>
        <v/>
      </c>
      <c r="L3731" s="25" t="str">
        <f t="shared" si="724"/>
        <v/>
      </c>
      <c r="M3731" s="26" t="str">
        <f t="shared" si="720"/>
        <v/>
      </c>
      <c r="N3731" s="27" t="str">
        <f t="shared" si="721"/>
        <v/>
      </c>
      <c r="O3731" s="27" t="str">
        <f t="shared" si="713"/>
        <v/>
      </c>
      <c r="P3731" s="29" t="str">
        <f t="array" ref="P3731">IF(L3731="","",SMALL(IF(تكهين!$E$1:$E$10000=$D$4,ROW($1:$10000)),L3731))</f>
        <v/>
      </c>
    </row>
    <row r="3732" spans="2:16" ht="20.25">
      <c r="B3732" s="25" t="str">
        <f t="shared" si="722"/>
        <v/>
      </c>
      <c r="C3732" s="26" t="str">
        <f t="shared" si="714"/>
        <v/>
      </c>
      <c r="D3732" s="27" t="str">
        <f t="shared" si="715"/>
        <v/>
      </c>
      <c r="E3732" s="27" t="str">
        <f t="shared" si="716"/>
        <v/>
      </c>
      <c r="F3732" s="29" t="str">
        <f t="array" ref="F3732">IF(B3732="","",SMALL(IF(اضافه!$E$1:$E$10000=$D$4,ROW($1:$10000)),B3732))</f>
        <v/>
      </c>
      <c r="G3732" s="25" t="str">
        <f t="shared" si="723"/>
        <v/>
      </c>
      <c r="H3732" s="26" t="str">
        <f t="shared" si="717"/>
        <v/>
      </c>
      <c r="I3732" s="27" t="str">
        <f t="shared" si="718"/>
        <v/>
      </c>
      <c r="J3732" s="27" t="str">
        <f t="shared" si="719"/>
        <v/>
      </c>
      <c r="K3732" s="29" t="str">
        <f t="array" ref="K3732">IF(G3732="","",SMALL(IF(صرف!$E$1:$E$10000=$D$4,ROW($1:$10000)),G3732))</f>
        <v/>
      </c>
      <c r="L3732" s="25" t="str">
        <f t="shared" si="724"/>
        <v/>
      </c>
      <c r="M3732" s="26" t="str">
        <f t="shared" si="720"/>
        <v/>
      </c>
      <c r="N3732" s="27" t="str">
        <f t="shared" si="721"/>
        <v/>
      </c>
      <c r="O3732" s="27" t="str">
        <f t="shared" si="713"/>
        <v/>
      </c>
      <c r="P3732" s="29" t="str">
        <f t="array" ref="P3732">IF(L3732="","",SMALL(IF(تكهين!$E$1:$E$10000=$D$4,ROW($1:$10000)),L3732))</f>
        <v/>
      </c>
    </row>
    <row r="3733" spans="2:16" ht="20.25">
      <c r="B3733" s="25" t="str">
        <f t="shared" si="722"/>
        <v/>
      </c>
      <c r="C3733" s="26" t="str">
        <f t="shared" si="714"/>
        <v/>
      </c>
      <c r="D3733" s="27" t="str">
        <f t="shared" si="715"/>
        <v/>
      </c>
      <c r="E3733" s="27" t="str">
        <f t="shared" si="716"/>
        <v/>
      </c>
      <c r="F3733" s="29" t="str">
        <f t="array" ref="F3733">IF(B3733="","",SMALL(IF(اضافه!$E$1:$E$10000=$D$4,ROW($1:$10000)),B3733))</f>
        <v/>
      </c>
      <c r="G3733" s="25" t="str">
        <f t="shared" si="723"/>
        <v/>
      </c>
      <c r="H3733" s="26" t="str">
        <f t="shared" si="717"/>
        <v/>
      </c>
      <c r="I3733" s="27" t="str">
        <f t="shared" si="718"/>
        <v/>
      </c>
      <c r="J3733" s="27" t="str">
        <f t="shared" si="719"/>
        <v/>
      </c>
      <c r="K3733" s="29" t="str">
        <f t="array" ref="K3733">IF(G3733="","",SMALL(IF(صرف!$E$1:$E$10000=$D$4,ROW($1:$10000)),G3733))</f>
        <v/>
      </c>
      <c r="L3733" s="25" t="str">
        <f t="shared" si="724"/>
        <v/>
      </c>
      <c r="M3733" s="26" t="str">
        <f t="shared" si="720"/>
        <v/>
      </c>
      <c r="N3733" s="27" t="str">
        <f t="shared" si="721"/>
        <v/>
      </c>
      <c r="O3733" s="27" t="str">
        <f t="shared" si="713"/>
        <v/>
      </c>
      <c r="P3733" s="29" t="str">
        <f t="array" ref="P3733">IF(L3733="","",SMALL(IF(تكهين!$E$1:$E$10000=$D$4,ROW($1:$10000)),L3733))</f>
        <v/>
      </c>
    </row>
    <row r="3734" spans="2:16" ht="20.25">
      <c r="B3734" s="25" t="str">
        <f t="shared" si="722"/>
        <v/>
      </c>
      <c r="C3734" s="26" t="str">
        <f t="shared" si="714"/>
        <v/>
      </c>
      <c r="D3734" s="27" t="str">
        <f t="shared" si="715"/>
        <v/>
      </c>
      <c r="E3734" s="27" t="str">
        <f t="shared" si="716"/>
        <v/>
      </c>
      <c r="F3734" s="29" t="str">
        <f t="array" ref="F3734">IF(B3734="","",SMALL(IF(اضافه!$E$1:$E$10000=$D$4,ROW($1:$10000)),B3734))</f>
        <v/>
      </c>
      <c r="G3734" s="25" t="str">
        <f t="shared" si="723"/>
        <v/>
      </c>
      <c r="H3734" s="26" t="str">
        <f t="shared" si="717"/>
        <v/>
      </c>
      <c r="I3734" s="27" t="str">
        <f t="shared" si="718"/>
        <v/>
      </c>
      <c r="J3734" s="27" t="str">
        <f t="shared" si="719"/>
        <v/>
      </c>
      <c r="K3734" s="29" t="str">
        <f t="array" ref="K3734">IF(G3734="","",SMALL(IF(صرف!$E$1:$E$10000=$D$4,ROW($1:$10000)),G3734))</f>
        <v/>
      </c>
      <c r="L3734" s="25" t="str">
        <f t="shared" si="724"/>
        <v/>
      </c>
      <c r="M3734" s="26" t="str">
        <f t="shared" si="720"/>
        <v/>
      </c>
      <c r="N3734" s="27" t="str">
        <f t="shared" si="721"/>
        <v/>
      </c>
      <c r="O3734" s="27" t="str">
        <f t="shared" si="713"/>
        <v/>
      </c>
      <c r="P3734" s="29" t="str">
        <f t="array" ref="P3734">IF(L3734="","",SMALL(IF(تكهين!$E$1:$E$10000=$D$4,ROW($1:$10000)),L3734))</f>
        <v/>
      </c>
    </row>
    <row r="3735" spans="2:16" ht="20.25">
      <c r="B3735" s="25" t="str">
        <f t="shared" si="722"/>
        <v/>
      </c>
      <c r="C3735" s="26" t="str">
        <f t="shared" si="714"/>
        <v/>
      </c>
      <c r="D3735" s="27" t="str">
        <f t="shared" si="715"/>
        <v/>
      </c>
      <c r="E3735" s="27" t="str">
        <f t="shared" si="716"/>
        <v/>
      </c>
      <c r="F3735" s="29" t="str">
        <f t="array" ref="F3735">IF(B3735="","",SMALL(IF(اضافه!$E$1:$E$10000=$D$4,ROW($1:$10000)),B3735))</f>
        <v/>
      </c>
      <c r="G3735" s="25" t="str">
        <f t="shared" si="723"/>
        <v/>
      </c>
      <c r="H3735" s="26" t="str">
        <f t="shared" si="717"/>
        <v/>
      </c>
      <c r="I3735" s="27" t="str">
        <f t="shared" si="718"/>
        <v/>
      </c>
      <c r="J3735" s="27" t="str">
        <f t="shared" si="719"/>
        <v/>
      </c>
      <c r="K3735" s="29" t="str">
        <f t="array" ref="K3735">IF(G3735="","",SMALL(IF(صرف!$E$1:$E$10000=$D$4,ROW($1:$10000)),G3735))</f>
        <v/>
      </c>
      <c r="L3735" s="25" t="str">
        <f t="shared" si="724"/>
        <v/>
      </c>
      <c r="M3735" s="26" t="str">
        <f t="shared" si="720"/>
        <v/>
      </c>
      <c r="N3735" s="27" t="str">
        <f t="shared" si="721"/>
        <v/>
      </c>
      <c r="O3735" s="27" t="str">
        <f t="shared" si="713"/>
        <v/>
      </c>
      <c r="P3735" s="29" t="str">
        <f t="array" ref="P3735">IF(L3735="","",SMALL(IF(تكهين!$E$1:$E$10000=$D$4,ROW($1:$10000)),L3735))</f>
        <v/>
      </c>
    </row>
    <row r="3736" spans="2:16" ht="20.25">
      <c r="B3736" s="25" t="str">
        <f t="shared" si="722"/>
        <v/>
      </c>
      <c r="C3736" s="26" t="str">
        <f t="shared" si="714"/>
        <v/>
      </c>
      <c r="D3736" s="27" t="str">
        <f t="shared" si="715"/>
        <v/>
      </c>
      <c r="E3736" s="27" t="str">
        <f t="shared" si="716"/>
        <v/>
      </c>
      <c r="F3736" s="29" t="str">
        <f t="array" ref="F3736">IF(B3736="","",SMALL(IF(اضافه!$E$1:$E$10000=$D$4,ROW($1:$10000)),B3736))</f>
        <v/>
      </c>
      <c r="G3736" s="25" t="str">
        <f t="shared" si="723"/>
        <v/>
      </c>
      <c r="H3736" s="26" t="str">
        <f t="shared" si="717"/>
        <v/>
      </c>
      <c r="I3736" s="27" t="str">
        <f t="shared" si="718"/>
        <v/>
      </c>
      <c r="J3736" s="27" t="str">
        <f t="shared" si="719"/>
        <v/>
      </c>
      <c r="K3736" s="29" t="str">
        <f t="array" ref="K3736">IF(G3736="","",SMALL(IF(صرف!$E$1:$E$10000=$D$4,ROW($1:$10000)),G3736))</f>
        <v/>
      </c>
      <c r="L3736" s="25" t="str">
        <f t="shared" si="724"/>
        <v/>
      </c>
      <c r="M3736" s="26" t="str">
        <f t="shared" si="720"/>
        <v/>
      </c>
      <c r="N3736" s="27" t="str">
        <f t="shared" si="721"/>
        <v/>
      </c>
      <c r="O3736" s="27" t="str">
        <f t="shared" si="713"/>
        <v/>
      </c>
      <c r="P3736" s="29" t="str">
        <f t="array" ref="P3736">IF(L3736="","",SMALL(IF(تكهين!$E$1:$E$10000=$D$4,ROW($1:$10000)),L3736))</f>
        <v/>
      </c>
    </row>
    <row r="3737" spans="2:16" ht="20.25">
      <c r="B3737" s="25" t="str">
        <f t="shared" si="722"/>
        <v/>
      </c>
      <c r="C3737" s="26" t="str">
        <f t="shared" si="714"/>
        <v/>
      </c>
      <c r="D3737" s="27" t="str">
        <f t="shared" si="715"/>
        <v/>
      </c>
      <c r="E3737" s="27" t="str">
        <f t="shared" si="716"/>
        <v/>
      </c>
      <c r="F3737" s="29" t="str">
        <f t="array" ref="F3737">IF(B3737="","",SMALL(IF(اضافه!$E$1:$E$10000=$D$4,ROW($1:$10000)),B3737))</f>
        <v/>
      </c>
      <c r="G3737" s="25" t="str">
        <f t="shared" si="723"/>
        <v/>
      </c>
      <c r="H3737" s="26" t="str">
        <f t="shared" si="717"/>
        <v/>
      </c>
      <c r="I3737" s="27" t="str">
        <f t="shared" si="718"/>
        <v/>
      </c>
      <c r="J3737" s="27" t="str">
        <f t="shared" si="719"/>
        <v/>
      </c>
      <c r="K3737" s="29" t="str">
        <f t="array" ref="K3737">IF(G3737="","",SMALL(IF(صرف!$E$1:$E$10000=$D$4,ROW($1:$10000)),G3737))</f>
        <v/>
      </c>
      <c r="L3737" s="25" t="str">
        <f t="shared" si="724"/>
        <v/>
      </c>
      <c r="M3737" s="26" t="str">
        <f t="shared" si="720"/>
        <v/>
      </c>
      <c r="N3737" s="27" t="str">
        <f t="shared" si="721"/>
        <v/>
      </c>
      <c r="O3737" s="27" t="str">
        <f t="shared" si="713"/>
        <v/>
      </c>
      <c r="P3737" s="29" t="str">
        <f t="array" ref="P3737">IF(L3737="","",SMALL(IF(تكهين!$E$1:$E$10000=$D$4,ROW($1:$10000)),L3737))</f>
        <v/>
      </c>
    </row>
    <row r="3738" spans="2:16" ht="20.25">
      <c r="B3738" s="25" t="str">
        <f t="shared" si="722"/>
        <v/>
      </c>
      <c r="C3738" s="26" t="str">
        <f t="shared" si="714"/>
        <v/>
      </c>
      <c r="D3738" s="27" t="str">
        <f t="shared" si="715"/>
        <v/>
      </c>
      <c r="E3738" s="27" t="str">
        <f t="shared" si="716"/>
        <v/>
      </c>
      <c r="F3738" s="29" t="str">
        <f t="array" ref="F3738">IF(B3738="","",SMALL(IF(اضافه!$E$1:$E$10000=$D$4,ROW($1:$10000)),B3738))</f>
        <v/>
      </c>
      <c r="G3738" s="25" t="str">
        <f t="shared" si="723"/>
        <v/>
      </c>
      <c r="H3738" s="26" t="str">
        <f t="shared" si="717"/>
        <v/>
      </c>
      <c r="I3738" s="27" t="str">
        <f t="shared" si="718"/>
        <v/>
      </c>
      <c r="J3738" s="27" t="str">
        <f t="shared" si="719"/>
        <v/>
      </c>
      <c r="K3738" s="29" t="str">
        <f t="array" ref="K3738">IF(G3738="","",SMALL(IF(صرف!$E$1:$E$10000=$D$4,ROW($1:$10000)),G3738))</f>
        <v/>
      </c>
      <c r="L3738" s="25" t="str">
        <f t="shared" si="724"/>
        <v/>
      </c>
      <c r="M3738" s="26" t="str">
        <f t="shared" si="720"/>
        <v/>
      </c>
      <c r="N3738" s="27" t="str">
        <f t="shared" si="721"/>
        <v/>
      </c>
      <c r="O3738" s="27" t="str">
        <f t="shared" si="713"/>
        <v/>
      </c>
      <c r="P3738" s="29" t="str">
        <f t="array" ref="P3738">IF(L3738="","",SMALL(IF(تكهين!$E$1:$E$10000=$D$4,ROW($1:$10000)),L3738))</f>
        <v/>
      </c>
    </row>
    <row r="3739" spans="2:16" ht="20.25">
      <c r="B3739" s="25" t="str">
        <f t="shared" si="722"/>
        <v/>
      </c>
      <c r="C3739" s="26" t="str">
        <f t="shared" si="714"/>
        <v/>
      </c>
      <c r="D3739" s="27" t="str">
        <f t="shared" si="715"/>
        <v/>
      </c>
      <c r="E3739" s="27" t="str">
        <f t="shared" si="716"/>
        <v/>
      </c>
      <c r="F3739" s="29" t="str">
        <f t="array" ref="F3739">IF(B3739="","",SMALL(IF(اضافه!$E$1:$E$10000=$D$4,ROW($1:$10000)),B3739))</f>
        <v/>
      </c>
      <c r="G3739" s="25" t="str">
        <f t="shared" si="723"/>
        <v/>
      </c>
      <c r="H3739" s="26" t="str">
        <f t="shared" si="717"/>
        <v/>
      </c>
      <c r="I3739" s="27" t="str">
        <f t="shared" si="718"/>
        <v/>
      </c>
      <c r="J3739" s="27" t="str">
        <f t="shared" si="719"/>
        <v/>
      </c>
      <c r="K3739" s="29" t="str">
        <f t="array" ref="K3739">IF(G3739="","",SMALL(IF(صرف!$E$1:$E$10000=$D$4,ROW($1:$10000)),G3739))</f>
        <v/>
      </c>
      <c r="L3739" s="25" t="str">
        <f t="shared" si="724"/>
        <v/>
      </c>
      <c r="M3739" s="26" t="str">
        <f t="shared" si="720"/>
        <v/>
      </c>
      <c r="N3739" s="27" t="str">
        <f t="shared" si="721"/>
        <v/>
      </c>
      <c r="O3739" s="27" t="str">
        <f t="shared" si="713"/>
        <v/>
      </c>
      <c r="P3739" s="29" t="str">
        <f t="array" ref="P3739">IF(L3739="","",SMALL(IF(تكهين!$E$1:$E$10000=$D$4,ROW($1:$10000)),L3739))</f>
        <v/>
      </c>
    </row>
    <row r="3740" spans="2:16" ht="20.25">
      <c r="B3740" s="25" t="str">
        <f t="shared" si="722"/>
        <v/>
      </c>
      <c r="C3740" s="26" t="str">
        <f t="shared" si="714"/>
        <v/>
      </c>
      <c r="D3740" s="27" t="str">
        <f t="shared" si="715"/>
        <v/>
      </c>
      <c r="E3740" s="27" t="str">
        <f t="shared" si="716"/>
        <v/>
      </c>
      <c r="F3740" s="29" t="str">
        <f t="array" ref="F3740">IF(B3740="","",SMALL(IF(اضافه!$E$1:$E$10000=$D$4,ROW($1:$10000)),B3740))</f>
        <v/>
      </c>
      <c r="G3740" s="25" t="str">
        <f t="shared" si="723"/>
        <v/>
      </c>
      <c r="H3740" s="26" t="str">
        <f t="shared" si="717"/>
        <v/>
      </c>
      <c r="I3740" s="27" t="str">
        <f t="shared" si="718"/>
        <v/>
      </c>
      <c r="J3740" s="27" t="str">
        <f t="shared" si="719"/>
        <v/>
      </c>
      <c r="K3740" s="29" t="str">
        <f t="array" ref="K3740">IF(G3740="","",SMALL(IF(صرف!$E$1:$E$10000=$D$4,ROW($1:$10000)),G3740))</f>
        <v/>
      </c>
      <c r="L3740" s="25" t="str">
        <f t="shared" si="724"/>
        <v/>
      </c>
      <c r="M3740" s="26" t="str">
        <f t="shared" si="720"/>
        <v/>
      </c>
      <c r="N3740" s="27" t="str">
        <f t="shared" si="721"/>
        <v/>
      </c>
      <c r="O3740" s="27" t="str">
        <f t="shared" si="713"/>
        <v/>
      </c>
      <c r="P3740" s="29" t="str">
        <f t="array" ref="P3740">IF(L3740="","",SMALL(IF(تكهين!$E$1:$E$10000=$D$4,ROW($1:$10000)),L3740))</f>
        <v/>
      </c>
    </row>
    <row r="3741" spans="2:16" ht="20.25">
      <c r="B3741" s="25" t="str">
        <f t="shared" si="722"/>
        <v/>
      </c>
      <c r="C3741" s="26" t="str">
        <f t="shared" si="714"/>
        <v/>
      </c>
      <c r="D3741" s="27" t="str">
        <f t="shared" si="715"/>
        <v/>
      </c>
      <c r="E3741" s="27" t="str">
        <f t="shared" si="716"/>
        <v/>
      </c>
      <c r="F3741" s="29" t="str">
        <f t="array" ref="F3741">IF(B3741="","",SMALL(IF(اضافه!$E$1:$E$10000=$D$4,ROW($1:$10000)),B3741))</f>
        <v/>
      </c>
      <c r="G3741" s="25" t="str">
        <f t="shared" si="723"/>
        <v/>
      </c>
      <c r="H3741" s="26" t="str">
        <f t="shared" si="717"/>
        <v/>
      </c>
      <c r="I3741" s="27" t="str">
        <f t="shared" si="718"/>
        <v/>
      </c>
      <c r="J3741" s="27" t="str">
        <f t="shared" si="719"/>
        <v/>
      </c>
      <c r="K3741" s="29" t="str">
        <f t="array" ref="K3741">IF(G3741="","",SMALL(IF(صرف!$E$1:$E$10000=$D$4,ROW($1:$10000)),G3741))</f>
        <v/>
      </c>
      <c r="L3741" s="25" t="str">
        <f t="shared" si="724"/>
        <v/>
      </c>
      <c r="M3741" s="26" t="str">
        <f t="shared" si="720"/>
        <v/>
      </c>
      <c r="N3741" s="27" t="str">
        <f t="shared" si="721"/>
        <v/>
      </c>
      <c r="O3741" s="27" t="str">
        <f t="shared" si="713"/>
        <v/>
      </c>
      <c r="P3741" s="29" t="str">
        <f t="array" ref="P3741">IF(L3741="","",SMALL(IF(تكهين!$E$1:$E$10000=$D$4,ROW($1:$10000)),L3741))</f>
        <v/>
      </c>
    </row>
    <row r="3742" spans="2:16" ht="20.25">
      <c r="B3742" s="25" t="str">
        <f t="shared" si="722"/>
        <v/>
      </c>
      <c r="C3742" s="26" t="str">
        <f t="shared" si="714"/>
        <v/>
      </c>
      <c r="D3742" s="27" t="str">
        <f t="shared" si="715"/>
        <v/>
      </c>
      <c r="E3742" s="27" t="str">
        <f t="shared" si="716"/>
        <v/>
      </c>
      <c r="F3742" s="29" t="str">
        <f t="array" ref="F3742">IF(B3742="","",SMALL(IF(اضافه!$E$1:$E$10000=$D$4,ROW($1:$10000)),B3742))</f>
        <v/>
      </c>
      <c r="G3742" s="25" t="str">
        <f t="shared" si="723"/>
        <v/>
      </c>
      <c r="H3742" s="26" t="str">
        <f t="shared" si="717"/>
        <v/>
      </c>
      <c r="I3742" s="27" t="str">
        <f t="shared" si="718"/>
        <v/>
      </c>
      <c r="J3742" s="27" t="str">
        <f t="shared" si="719"/>
        <v/>
      </c>
      <c r="K3742" s="29" t="str">
        <f t="array" ref="K3742">IF(G3742="","",SMALL(IF(صرف!$E$1:$E$10000=$D$4,ROW($1:$10000)),G3742))</f>
        <v/>
      </c>
      <c r="L3742" s="25" t="str">
        <f t="shared" si="724"/>
        <v/>
      </c>
      <c r="M3742" s="26" t="str">
        <f t="shared" si="720"/>
        <v/>
      </c>
      <c r="N3742" s="27" t="str">
        <f t="shared" si="721"/>
        <v/>
      </c>
      <c r="O3742" s="27" t="str">
        <f t="shared" si="713"/>
        <v/>
      </c>
      <c r="P3742" s="29" t="str">
        <f t="array" ref="P3742">IF(L3742="","",SMALL(IF(تكهين!$E$1:$E$10000=$D$4,ROW($1:$10000)),L3742))</f>
        <v/>
      </c>
    </row>
    <row r="3743" spans="2:16" ht="20.25">
      <c r="B3743" s="25" t="str">
        <f t="shared" si="722"/>
        <v/>
      </c>
      <c r="C3743" s="26" t="str">
        <f t="shared" si="714"/>
        <v/>
      </c>
      <c r="D3743" s="27" t="str">
        <f t="shared" si="715"/>
        <v/>
      </c>
      <c r="E3743" s="27" t="str">
        <f t="shared" si="716"/>
        <v/>
      </c>
      <c r="F3743" s="29" t="str">
        <f t="array" ref="F3743">IF(B3743="","",SMALL(IF(اضافه!$E$1:$E$10000=$D$4,ROW($1:$10000)),B3743))</f>
        <v/>
      </c>
      <c r="G3743" s="25" t="str">
        <f t="shared" si="723"/>
        <v/>
      </c>
      <c r="H3743" s="26" t="str">
        <f t="shared" si="717"/>
        <v/>
      </c>
      <c r="I3743" s="27" t="str">
        <f t="shared" si="718"/>
        <v/>
      </c>
      <c r="J3743" s="27" t="str">
        <f t="shared" si="719"/>
        <v/>
      </c>
      <c r="K3743" s="29" t="str">
        <f t="array" ref="K3743">IF(G3743="","",SMALL(IF(صرف!$E$1:$E$10000=$D$4,ROW($1:$10000)),G3743))</f>
        <v/>
      </c>
      <c r="L3743" s="25" t="str">
        <f t="shared" si="724"/>
        <v/>
      </c>
      <c r="M3743" s="26" t="str">
        <f t="shared" si="720"/>
        <v/>
      </c>
      <c r="N3743" s="27" t="str">
        <f t="shared" si="721"/>
        <v/>
      </c>
      <c r="O3743" s="27" t="str">
        <f t="shared" si="713"/>
        <v/>
      </c>
      <c r="P3743" s="29" t="str">
        <f t="array" ref="P3743">IF(L3743="","",SMALL(IF(تكهين!$E$1:$E$10000=$D$4,ROW($1:$10000)),L3743))</f>
        <v/>
      </c>
    </row>
    <row r="3744" spans="2:16" ht="20.25">
      <c r="B3744" s="25" t="str">
        <f t="shared" si="722"/>
        <v/>
      </c>
      <c r="C3744" s="26" t="str">
        <f t="shared" si="714"/>
        <v/>
      </c>
      <c r="D3744" s="27" t="str">
        <f t="shared" si="715"/>
        <v/>
      </c>
      <c r="E3744" s="27" t="str">
        <f t="shared" si="716"/>
        <v/>
      </c>
      <c r="F3744" s="29" t="str">
        <f t="array" ref="F3744">IF(B3744="","",SMALL(IF(اضافه!$E$1:$E$10000=$D$4,ROW($1:$10000)),B3744))</f>
        <v/>
      </c>
      <c r="G3744" s="25" t="str">
        <f t="shared" si="723"/>
        <v/>
      </c>
      <c r="H3744" s="26" t="str">
        <f t="shared" si="717"/>
        <v/>
      </c>
      <c r="I3744" s="27" t="str">
        <f t="shared" si="718"/>
        <v/>
      </c>
      <c r="J3744" s="27" t="str">
        <f t="shared" si="719"/>
        <v/>
      </c>
      <c r="K3744" s="29" t="str">
        <f t="array" ref="K3744">IF(G3744="","",SMALL(IF(صرف!$E$1:$E$10000=$D$4,ROW($1:$10000)),G3744))</f>
        <v/>
      </c>
      <c r="L3744" s="25" t="str">
        <f t="shared" si="724"/>
        <v/>
      </c>
      <c r="M3744" s="26" t="str">
        <f t="shared" si="720"/>
        <v/>
      </c>
      <c r="N3744" s="27" t="str">
        <f t="shared" si="721"/>
        <v/>
      </c>
      <c r="O3744" s="27" t="str">
        <f t="shared" si="713"/>
        <v/>
      </c>
      <c r="P3744" s="29" t="str">
        <f t="array" ref="P3744">IF(L3744="","",SMALL(IF(تكهين!$E$1:$E$10000=$D$4,ROW($1:$10000)),L3744))</f>
        <v/>
      </c>
    </row>
    <row r="3745" spans="2:16" ht="20.25">
      <c r="B3745" s="25" t="str">
        <f t="shared" si="722"/>
        <v/>
      </c>
      <c r="C3745" s="26" t="str">
        <f t="shared" si="714"/>
        <v/>
      </c>
      <c r="D3745" s="27" t="str">
        <f t="shared" si="715"/>
        <v/>
      </c>
      <c r="E3745" s="27" t="str">
        <f t="shared" si="716"/>
        <v/>
      </c>
      <c r="F3745" s="29" t="str">
        <f t="array" ref="F3745">IF(B3745="","",SMALL(IF(اضافه!$E$1:$E$10000=$D$4,ROW($1:$10000)),B3745))</f>
        <v/>
      </c>
      <c r="G3745" s="25" t="str">
        <f t="shared" si="723"/>
        <v/>
      </c>
      <c r="H3745" s="26" t="str">
        <f t="shared" si="717"/>
        <v/>
      </c>
      <c r="I3745" s="27" t="str">
        <f t="shared" si="718"/>
        <v/>
      </c>
      <c r="J3745" s="27" t="str">
        <f t="shared" si="719"/>
        <v/>
      </c>
      <c r="K3745" s="29" t="str">
        <f t="array" ref="K3745">IF(G3745="","",SMALL(IF(صرف!$E$1:$E$10000=$D$4,ROW($1:$10000)),G3745))</f>
        <v/>
      </c>
      <c r="L3745" s="25" t="str">
        <f t="shared" si="724"/>
        <v/>
      </c>
      <c r="M3745" s="26" t="str">
        <f t="shared" si="720"/>
        <v/>
      </c>
      <c r="N3745" s="27" t="str">
        <f t="shared" si="721"/>
        <v/>
      </c>
      <c r="O3745" s="27" t="str">
        <f t="shared" si="713"/>
        <v/>
      </c>
      <c r="P3745" s="29" t="str">
        <f t="array" ref="P3745">IF(L3745="","",SMALL(IF(تكهين!$E$1:$E$10000=$D$4,ROW($1:$10000)),L3745))</f>
        <v/>
      </c>
    </row>
    <row r="3746" spans="2:16" ht="20.25">
      <c r="B3746" s="25" t="str">
        <f t="shared" si="722"/>
        <v/>
      </c>
      <c r="C3746" s="26" t="str">
        <f t="shared" si="714"/>
        <v/>
      </c>
      <c r="D3746" s="27" t="str">
        <f t="shared" si="715"/>
        <v/>
      </c>
      <c r="E3746" s="27" t="str">
        <f t="shared" si="716"/>
        <v/>
      </c>
      <c r="F3746" s="29" t="str">
        <f t="array" ref="F3746">IF(B3746="","",SMALL(IF(اضافه!$E$1:$E$10000=$D$4,ROW($1:$10000)),B3746))</f>
        <v/>
      </c>
      <c r="G3746" s="25" t="str">
        <f t="shared" si="723"/>
        <v/>
      </c>
      <c r="H3746" s="26" t="str">
        <f t="shared" si="717"/>
        <v/>
      </c>
      <c r="I3746" s="27" t="str">
        <f t="shared" si="718"/>
        <v/>
      </c>
      <c r="J3746" s="27" t="str">
        <f t="shared" si="719"/>
        <v/>
      </c>
      <c r="K3746" s="29" t="str">
        <f t="array" ref="K3746">IF(G3746="","",SMALL(IF(صرف!$E$1:$E$10000=$D$4,ROW($1:$10000)),G3746))</f>
        <v/>
      </c>
      <c r="L3746" s="25" t="str">
        <f t="shared" si="724"/>
        <v/>
      </c>
      <c r="M3746" s="26" t="str">
        <f t="shared" si="720"/>
        <v/>
      </c>
      <c r="N3746" s="27" t="str">
        <f t="shared" si="721"/>
        <v/>
      </c>
      <c r="O3746" s="27" t="str">
        <f t="shared" si="713"/>
        <v/>
      </c>
      <c r="P3746" s="29" t="str">
        <f t="array" ref="P3746">IF(L3746="","",SMALL(IF(تكهين!$E$1:$E$10000=$D$4,ROW($1:$10000)),L3746))</f>
        <v/>
      </c>
    </row>
    <row r="3747" spans="2:16" ht="20.25">
      <c r="B3747" s="25" t="str">
        <f t="shared" si="722"/>
        <v/>
      </c>
      <c r="C3747" s="26" t="str">
        <f t="shared" si="714"/>
        <v/>
      </c>
      <c r="D3747" s="27" t="str">
        <f t="shared" si="715"/>
        <v/>
      </c>
      <c r="E3747" s="27" t="str">
        <f t="shared" si="716"/>
        <v/>
      </c>
      <c r="F3747" s="29" t="str">
        <f t="array" ref="F3747">IF(B3747="","",SMALL(IF(اضافه!$E$1:$E$10000=$D$4,ROW($1:$10000)),B3747))</f>
        <v/>
      </c>
      <c r="G3747" s="25" t="str">
        <f t="shared" si="723"/>
        <v/>
      </c>
      <c r="H3747" s="26" t="str">
        <f t="shared" si="717"/>
        <v/>
      </c>
      <c r="I3747" s="27" t="str">
        <f t="shared" si="718"/>
        <v/>
      </c>
      <c r="J3747" s="27" t="str">
        <f t="shared" si="719"/>
        <v/>
      </c>
      <c r="K3747" s="29" t="str">
        <f t="array" ref="K3747">IF(G3747="","",SMALL(IF(صرف!$E$1:$E$10000=$D$4,ROW($1:$10000)),G3747))</f>
        <v/>
      </c>
      <c r="L3747" s="25" t="str">
        <f t="shared" si="724"/>
        <v/>
      </c>
      <c r="M3747" s="26" t="str">
        <f t="shared" si="720"/>
        <v/>
      </c>
      <c r="N3747" s="27" t="str">
        <f t="shared" si="721"/>
        <v/>
      </c>
      <c r="O3747" s="27" t="str">
        <f t="shared" si="713"/>
        <v/>
      </c>
      <c r="P3747" s="29" t="str">
        <f t="array" ref="P3747">IF(L3747="","",SMALL(IF(تكهين!$E$1:$E$10000=$D$4,ROW($1:$10000)),L3747))</f>
        <v/>
      </c>
    </row>
    <row r="3748" spans="2:16" ht="20.25">
      <c r="B3748" s="25" t="str">
        <f t="shared" si="722"/>
        <v/>
      </c>
      <c r="C3748" s="26" t="str">
        <f t="shared" si="714"/>
        <v/>
      </c>
      <c r="D3748" s="27" t="str">
        <f t="shared" si="715"/>
        <v/>
      </c>
      <c r="E3748" s="27" t="str">
        <f t="shared" si="716"/>
        <v/>
      </c>
      <c r="F3748" s="29" t="str">
        <f t="array" ref="F3748">IF(B3748="","",SMALL(IF(اضافه!$E$1:$E$10000=$D$4,ROW($1:$10000)),B3748))</f>
        <v/>
      </c>
      <c r="G3748" s="25" t="str">
        <f t="shared" si="723"/>
        <v/>
      </c>
      <c r="H3748" s="26" t="str">
        <f t="shared" si="717"/>
        <v/>
      </c>
      <c r="I3748" s="27" t="str">
        <f t="shared" si="718"/>
        <v/>
      </c>
      <c r="J3748" s="27" t="str">
        <f t="shared" si="719"/>
        <v/>
      </c>
      <c r="K3748" s="29" t="str">
        <f t="array" ref="K3748">IF(G3748="","",SMALL(IF(صرف!$E$1:$E$10000=$D$4,ROW($1:$10000)),G3748))</f>
        <v/>
      </c>
      <c r="L3748" s="25" t="str">
        <f t="shared" si="724"/>
        <v/>
      </c>
      <c r="M3748" s="26" t="str">
        <f t="shared" si="720"/>
        <v/>
      </c>
      <c r="N3748" s="27" t="str">
        <f t="shared" si="721"/>
        <v/>
      </c>
      <c r="O3748" s="27" t="str">
        <f t="shared" si="713"/>
        <v/>
      </c>
      <c r="P3748" s="29" t="str">
        <f t="array" ref="P3748">IF(L3748="","",SMALL(IF(تكهين!$E$1:$E$10000=$D$4,ROW($1:$10000)),L3748))</f>
        <v/>
      </c>
    </row>
    <row r="3749" spans="2:16" ht="20.25">
      <c r="B3749" s="25" t="str">
        <f t="shared" si="722"/>
        <v/>
      </c>
      <c r="C3749" s="26" t="str">
        <f t="shared" si="714"/>
        <v/>
      </c>
      <c r="D3749" s="27" t="str">
        <f t="shared" si="715"/>
        <v/>
      </c>
      <c r="E3749" s="27" t="str">
        <f t="shared" si="716"/>
        <v/>
      </c>
      <c r="F3749" s="29" t="str">
        <f t="array" ref="F3749">IF(B3749="","",SMALL(IF(اضافه!$E$1:$E$10000=$D$4,ROW($1:$10000)),B3749))</f>
        <v/>
      </c>
      <c r="G3749" s="25" t="str">
        <f t="shared" si="723"/>
        <v/>
      </c>
      <c r="H3749" s="26" t="str">
        <f t="shared" si="717"/>
        <v/>
      </c>
      <c r="I3749" s="27" t="str">
        <f t="shared" si="718"/>
        <v/>
      </c>
      <c r="J3749" s="27" t="str">
        <f t="shared" si="719"/>
        <v/>
      </c>
      <c r="K3749" s="29" t="str">
        <f t="array" ref="K3749">IF(G3749="","",SMALL(IF(صرف!$E$1:$E$10000=$D$4,ROW($1:$10000)),G3749))</f>
        <v/>
      </c>
      <c r="L3749" s="25" t="str">
        <f t="shared" si="724"/>
        <v/>
      </c>
      <c r="M3749" s="26" t="str">
        <f t="shared" si="720"/>
        <v/>
      </c>
      <c r="N3749" s="27" t="str">
        <f t="shared" si="721"/>
        <v/>
      </c>
      <c r="O3749" s="27" t="str">
        <f t="shared" si="713"/>
        <v/>
      </c>
      <c r="P3749" s="29" t="str">
        <f t="array" ref="P3749">IF(L3749="","",SMALL(IF(تكهين!$E$1:$E$10000=$D$4,ROW($1:$10000)),L3749))</f>
        <v/>
      </c>
    </row>
    <row r="3750" spans="2:16" ht="20.25">
      <c r="B3750" s="25" t="str">
        <f t="shared" si="722"/>
        <v/>
      </c>
      <c r="C3750" s="26" t="str">
        <f t="shared" si="714"/>
        <v/>
      </c>
      <c r="D3750" s="27" t="str">
        <f t="shared" si="715"/>
        <v/>
      </c>
      <c r="E3750" s="27" t="str">
        <f t="shared" si="716"/>
        <v/>
      </c>
      <c r="F3750" s="29" t="str">
        <f t="array" ref="F3750">IF(B3750="","",SMALL(IF(اضافه!$E$1:$E$10000=$D$4,ROW($1:$10000)),B3750))</f>
        <v/>
      </c>
      <c r="G3750" s="25" t="str">
        <f t="shared" si="723"/>
        <v/>
      </c>
      <c r="H3750" s="26" t="str">
        <f t="shared" si="717"/>
        <v/>
      </c>
      <c r="I3750" s="27" t="str">
        <f t="shared" si="718"/>
        <v/>
      </c>
      <c r="J3750" s="27" t="str">
        <f t="shared" si="719"/>
        <v/>
      </c>
      <c r="K3750" s="29" t="str">
        <f t="array" ref="K3750">IF(G3750="","",SMALL(IF(صرف!$E$1:$E$10000=$D$4,ROW($1:$10000)),G3750))</f>
        <v/>
      </c>
      <c r="L3750" s="25" t="str">
        <f t="shared" si="724"/>
        <v/>
      </c>
      <c r="M3750" s="26" t="str">
        <f t="shared" si="720"/>
        <v/>
      </c>
      <c r="N3750" s="27" t="str">
        <f t="shared" si="721"/>
        <v/>
      </c>
      <c r="O3750" s="27" t="str">
        <f t="shared" si="713"/>
        <v/>
      </c>
      <c r="P3750" s="29" t="str">
        <f t="array" ref="P3750">IF(L3750="","",SMALL(IF(تكهين!$E$1:$E$10000=$D$4,ROW($1:$10000)),L3750))</f>
        <v/>
      </c>
    </row>
    <row r="3751" spans="2:16" ht="20.25">
      <c r="B3751" s="25" t="str">
        <f t="shared" si="722"/>
        <v/>
      </c>
      <c r="C3751" s="26" t="str">
        <f t="shared" si="714"/>
        <v/>
      </c>
      <c r="D3751" s="27" t="str">
        <f t="shared" si="715"/>
        <v/>
      </c>
      <c r="E3751" s="27" t="str">
        <f t="shared" si="716"/>
        <v/>
      </c>
      <c r="F3751" s="29" t="str">
        <f t="array" ref="F3751">IF(B3751="","",SMALL(IF(اضافه!$E$1:$E$10000=$D$4,ROW($1:$10000)),B3751))</f>
        <v/>
      </c>
      <c r="G3751" s="25" t="str">
        <f t="shared" si="723"/>
        <v/>
      </c>
      <c r="H3751" s="26" t="str">
        <f t="shared" si="717"/>
        <v/>
      </c>
      <c r="I3751" s="27" t="str">
        <f t="shared" si="718"/>
        <v/>
      </c>
      <c r="J3751" s="27" t="str">
        <f t="shared" si="719"/>
        <v/>
      </c>
      <c r="K3751" s="29" t="str">
        <f t="array" ref="K3751">IF(G3751="","",SMALL(IF(صرف!$E$1:$E$10000=$D$4,ROW($1:$10000)),G3751))</f>
        <v/>
      </c>
      <c r="L3751" s="25" t="str">
        <f t="shared" si="724"/>
        <v/>
      </c>
      <c r="M3751" s="26" t="str">
        <f t="shared" si="720"/>
        <v/>
      </c>
      <c r="N3751" s="27" t="str">
        <f t="shared" si="721"/>
        <v/>
      </c>
      <c r="O3751" s="27" t="str">
        <f t="shared" si="713"/>
        <v/>
      </c>
      <c r="P3751" s="29" t="str">
        <f t="array" ref="P3751">IF(L3751="","",SMALL(IF(تكهين!$E$1:$E$10000=$D$4,ROW($1:$10000)),L3751))</f>
        <v/>
      </c>
    </row>
    <row r="3752" spans="2:16" ht="20.25">
      <c r="B3752" s="25" t="str">
        <f t="shared" si="722"/>
        <v/>
      </c>
      <c r="C3752" s="26" t="str">
        <f t="shared" si="714"/>
        <v/>
      </c>
      <c r="D3752" s="27" t="str">
        <f t="shared" si="715"/>
        <v/>
      </c>
      <c r="E3752" s="27" t="str">
        <f t="shared" si="716"/>
        <v/>
      </c>
      <c r="F3752" s="29" t="str">
        <f t="array" ref="F3752">IF(B3752="","",SMALL(IF(اضافه!$E$1:$E$10000=$D$4,ROW($1:$10000)),B3752))</f>
        <v/>
      </c>
      <c r="G3752" s="25" t="str">
        <f t="shared" si="723"/>
        <v/>
      </c>
      <c r="H3752" s="26" t="str">
        <f t="shared" si="717"/>
        <v/>
      </c>
      <c r="I3752" s="27" t="str">
        <f t="shared" si="718"/>
        <v/>
      </c>
      <c r="J3752" s="27" t="str">
        <f t="shared" si="719"/>
        <v/>
      </c>
      <c r="K3752" s="29" t="str">
        <f t="array" ref="K3752">IF(G3752="","",SMALL(IF(صرف!$E$1:$E$10000=$D$4,ROW($1:$10000)),G3752))</f>
        <v/>
      </c>
      <c r="L3752" s="25" t="str">
        <f t="shared" si="724"/>
        <v/>
      </c>
      <c r="M3752" s="26" t="str">
        <f t="shared" si="720"/>
        <v/>
      </c>
      <c r="N3752" s="27" t="str">
        <f t="shared" si="721"/>
        <v/>
      </c>
      <c r="O3752" s="27" t="str">
        <f t="shared" si="713"/>
        <v/>
      </c>
      <c r="P3752" s="29" t="str">
        <f t="array" ref="P3752">IF(L3752="","",SMALL(IF(تكهين!$E$1:$E$10000=$D$4,ROW($1:$10000)),L3752))</f>
        <v/>
      </c>
    </row>
    <row r="3753" spans="2:16" ht="20.25">
      <c r="B3753" s="25" t="str">
        <f t="shared" si="722"/>
        <v/>
      </c>
      <c r="C3753" s="26" t="str">
        <f t="shared" si="714"/>
        <v/>
      </c>
      <c r="D3753" s="27" t="str">
        <f t="shared" si="715"/>
        <v/>
      </c>
      <c r="E3753" s="27" t="str">
        <f t="shared" si="716"/>
        <v/>
      </c>
      <c r="F3753" s="29" t="str">
        <f t="array" ref="F3753">IF(B3753="","",SMALL(IF(اضافه!$E$1:$E$10000=$D$4,ROW($1:$10000)),B3753))</f>
        <v/>
      </c>
      <c r="G3753" s="25" t="str">
        <f t="shared" si="723"/>
        <v/>
      </c>
      <c r="H3753" s="26" t="str">
        <f t="shared" si="717"/>
        <v/>
      </c>
      <c r="I3753" s="27" t="str">
        <f t="shared" si="718"/>
        <v/>
      </c>
      <c r="J3753" s="27" t="str">
        <f t="shared" si="719"/>
        <v/>
      </c>
      <c r="K3753" s="29" t="str">
        <f t="array" ref="K3753">IF(G3753="","",SMALL(IF(صرف!$E$1:$E$10000=$D$4,ROW($1:$10000)),G3753))</f>
        <v/>
      </c>
      <c r="L3753" s="25" t="str">
        <f t="shared" si="724"/>
        <v/>
      </c>
      <c r="M3753" s="26" t="str">
        <f t="shared" si="720"/>
        <v/>
      </c>
      <c r="N3753" s="27" t="str">
        <f t="shared" si="721"/>
        <v/>
      </c>
      <c r="O3753" s="27" t="str">
        <f t="shared" si="713"/>
        <v/>
      </c>
      <c r="P3753" s="29" t="str">
        <f t="array" ref="P3753">IF(L3753="","",SMALL(IF(تكهين!$E$1:$E$10000=$D$4,ROW($1:$10000)),L3753))</f>
        <v/>
      </c>
    </row>
    <row r="3754" spans="2:16" ht="20.25">
      <c r="B3754" s="25" t="str">
        <f t="shared" si="722"/>
        <v/>
      </c>
      <c r="C3754" s="26" t="str">
        <f t="shared" si="714"/>
        <v/>
      </c>
      <c r="D3754" s="27" t="str">
        <f t="shared" si="715"/>
        <v/>
      </c>
      <c r="E3754" s="27" t="str">
        <f t="shared" si="716"/>
        <v/>
      </c>
      <c r="F3754" s="29" t="str">
        <f t="array" ref="F3754">IF(B3754="","",SMALL(IF(اضافه!$E$1:$E$10000=$D$4,ROW($1:$10000)),B3754))</f>
        <v/>
      </c>
      <c r="G3754" s="25" t="str">
        <f t="shared" si="723"/>
        <v/>
      </c>
      <c r="H3754" s="26" t="str">
        <f t="shared" si="717"/>
        <v/>
      </c>
      <c r="I3754" s="27" t="str">
        <f t="shared" si="718"/>
        <v/>
      </c>
      <c r="J3754" s="27" t="str">
        <f t="shared" si="719"/>
        <v/>
      </c>
      <c r="K3754" s="29" t="str">
        <f t="array" ref="K3754">IF(G3754="","",SMALL(IF(صرف!$E$1:$E$10000=$D$4,ROW($1:$10000)),G3754))</f>
        <v/>
      </c>
      <c r="L3754" s="25" t="str">
        <f t="shared" si="724"/>
        <v/>
      </c>
      <c r="M3754" s="26" t="str">
        <f t="shared" si="720"/>
        <v/>
      </c>
      <c r="N3754" s="27" t="str">
        <f t="shared" si="721"/>
        <v/>
      </c>
      <c r="O3754" s="27" t="str">
        <f t="shared" si="713"/>
        <v/>
      </c>
      <c r="P3754" s="29" t="str">
        <f t="array" ref="P3754">IF(L3754="","",SMALL(IF(تكهين!$E$1:$E$10000=$D$4,ROW($1:$10000)),L3754))</f>
        <v/>
      </c>
    </row>
    <row r="3755" spans="2:16" ht="20.25">
      <c r="B3755" s="25" t="str">
        <f t="shared" si="722"/>
        <v/>
      </c>
      <c r="C3755" s="26" t="str">
        <f t="shared" si="714"/>
        <v/>
      </c>
      <c r="D3755" s="27" t="str">
        <f t="shared" si="715"/>
        <v/>
      </c>
      <c r="E3755" s="27" t="str">
        <f t="shared" si="716"/>
        <v/>
      </c>
      <c r="F3755" s="29" t="str">
        <f t="array" ref="F3755">IF(B3755="","",SMALL(IF(اضافه!$E$1:$E$10000=$D$4,ROW($1:$10000)),B3755))</f>
        <v/>
      </c>
      <c r="G3755" s="25" t="str">
        <f t="shared" si="723"/>
        <v/>
      </c>
      <c r="H3755" s="26" t="str">
        <f t="shared" si="717"/>
        <v/>
      </c>
      <c r="I3755" s="27" t="str">
        <f t="shared" si="718"/>
        <v/>
      </c>
      <c r="J3755" s="27" t="str">
        <f t="shared" si="719"/>
        <v/>
      </c>
      <c r="K3755" s="29" t="str">
        <f t="array" ref="K3755">IF(G3755="","",SMALL(IF(صرف!$E$1:$E$10000=$D$4,ROW($1:$10000)),G3755))</f>
        <v/>
      </c>
      <c r="L3755" s="25" t="str">
        <f t="shared" si="724"/>
        <v/>
      </c>
      <c r="M3755" s="26" t="str">
        <f t="shared" si="720"/>
        <v/>
      </c>
      <c r="N3755" s="27" t="str">
        <f t="shared" si="721"/>
        <v/>
      </c>
      <c r="O3755" s="27" t="str">
        <f t="shared" si="713"/>
        <v/>
      </c>
      <c r="P3755" s="29" t="str">
        <f t="array" ref="P3755">IF(L3755="","",SMALL(IF(تكهين!$E$1:$E$10000=$D$4,ROW($1:$10000)),L3755))</f>
        <v/>
      </c>
    </row>
    <row r="3756" spans="2:16" ht="20.25">
      <c r="B3756" s="25" t="str">
        <f t="shared" si="722"/>
        <v/>
      </c>
      <c r="C3756" s="26" t="str">
        <f t="shared" si="714"/>
        <v/>
      </c>
      <c r="D3756" s="27" t="str">
        <f t="shared" si="715"/>
        <v/>
      </c>
      <c r="E3756" s="27" t="str">
        <f t="shared" si="716"/>
        <v/>
      </c>
      <c r="F3756" s="29" t="str">
        <f t="array" ref="F3756">IF(B3756="","",SMALL(IF(اضافه!$E$1:$E$10000=$D$4,ROW($1:$10000)),B3756))</f>
        <v/>
      </c>
      <c r="G3756" s="25" t="str">
        <f t="shared" si="723"/>
        <v/>
      </c>
      <c r="H3756" s="26" t="str">
        <f t="shared" si="717"/>
        <v/>
      </c>
      <c r="I3756" s="27" t="str">
        <f t="shared" si="718"/>
        <v/>
      </c>
      <c r="J3756" s="27" t="str">
        <f t="shared" si="719"/>
        <v/>
      </c>
      <c r="K3756" s="29" t="str">
        <f t="array" ref="K3756">IF(G3756="","",SMALL(IF(صرف!$E$1:$E$10000=$D$4,ROW($1:$10000)),G3756))</f>
        <v/>
      </c>
      <c r="L3756" s="25" t="str">
        <f t="shared" si="724"/>
        <v/>
      </c>
      <c r="M3756" s="26" t="str">
        <f t="shared" si="720"/>
        <v/>
      </c>
      <c r="N3756" s="27" t="str">
        <f t="shared" si="721"/>
        <v/>
      </c>
      <c r="O3756" s="27" t="str">
        <f t="shared" si="713"/>
        <v/>
      </c>
      <c r="P3756" s="29" t="str">
        <f t="array" ref="P3756">IF(L3756="","",SMALL(IF(تكهين!$E$1:$E$10000=$D$4,ROW($1:$10000)),L3756))</f>
        <v/>
      </c>
    </row>
    <row r="3757" spans="2:16" ht="20.25">
      <c r="B3757" s="25" t="str">
        <f t="shared" si="722"/>
        <v/>
      </c>
      <c r="C3757" s="26" t="str">
        <f t="shared" si="714"/>
        <v/>
      </c>
      <c r="D3757" s="27" t="str">
        <f t="shared" si="715"/>
        <v/>
      </c>
      <c r="E3757" s="27" t="str">
        <f t="shared" si="716"/>
        <v/>
      </c>
      <c r="F3757" s="29" t="str">
        <f t="array" ref="F3757">IF(B3757="","",SMALL(IF(اضافه!$E$1:$E$10000=$D$4,ROW($1:$10000)),B3757))</f>
        <v/>
      </c>
      <c r="G3757" s="25" t="str">
        <f t="shared" si="723"/>
        <v/>
      </c>
      <c r="H3757" s="26" t="str">
        <f t="shared" si="717"/>
        <v/>
      </c>
      <c r="I3757" s="27" t="str">
        <f t="shared" si="718"/>
        <v/>
      </c>
      <c r="J3757" s="27" t="str">
        <f t="shared" si="719"/>
        <v/>
      </c>
      <c r="K3757" s="29" t="str">
        <f t="array" ref="K3757">IF(G3757="","",SMALL(IF(صرف!$E$1:$E$10000=$D$4,ROW($1:$10000)),G3757))</f>
        <v/>
      </c>
      <c r="L3757" s="25" t="str">
        <f t="shared" si="724"/>
        <v/>
      </c>
      <c r="M3757" s="26" t="str">
        <f t="shared" si="720"/>
        <v/>
      </c>
      <c r="N3757" s="27" t="str">
        <f t="shared" si="721"/>
        <v/>
      </c>
      <c r="O3757" s="27" t="str">
        <f t="shared" ref="O3757:O3820" si="725">IF(OR($D$4="",L3757=""),"",INDEX(تكهين,P3757,8))</f>
        <v/>
      </c>
      <c r="P3757" s="29" t="str">
        <f t="array" ref="P3757">IF(L3757="","",SMALL(IF(تكهين!$E$1:$E$10000=$D$4,ROW($1:$10000)),L3757))</f>
        <v/>
      </c>
    </row>
    <row r="3758" spans="2:16" ht="20.25">
      <c r="B3758" s="25" t="str">
        <f t="shared" si="722"/>
        <v/>
      </c>
      <c r="C3758" s="26" t="str">
        <f t="shared" si="714"/>
        <v/>
      </c>
      <c r="D3758" s="27" t="str">
        <f t="shared" si="715"/>
        <v/>
      </c>
      <c r="E3758" s="27" t="str">
        <f t="shared" si="716"/>
        <v/>
      </c>
      <c r="F3758" s="29" t="str">
        <f t="array" ref="F3758">IF(B3758="","",SMALL(IF(اضافه!$E$1:$E$10000=$D$4,ROW($1:$10000)),B3758))</f>
        <v/>
      </c>
      <c r="G3758" s="25" t="str">
        <f t="shared" si="723"/>
        <v/>
      </c>
      <c r="H3758" s="26" t="str">
        <f t="shared" si="717"/>
        <v/>
      </c>
      <c r="I3758" s="27" t="str">
        <f t="shared" si="718"/>
        <v/>
      </c>
      <c r="J3758" s="27" t="str">
        <f t="shared" si="719"/>
        <v/>
      </c>
      <c r="K3758" s="29" t="str">
        <f t="array" ref="K3758">IF(G3758="","",SMALL(IF(صرف!$E$1:$E$10000=$D$4,ROW($1:$10000)),G3758))</f>
        <v/>
      </c>
      <c r="L3758" s="25" t="str">
        <f t="shared" si="724"/>
        <v/>
      </c>
      <c r="M3758" s="26" t="str">
        <f t="shared" si="720"/>
        <v/>
      </c>
      <c r="N3758" s="27" t="str">
        <f t="shared" si="721"/>
        <v/>
      </c>
      <c r="O3758" s="27" t="str">
        <f t="shared" si="725"/>
        <v/>
      </c>
      <c r="P3758" s="29" t="str">
        <f t="array" ref="P3758">IF(L3758="","",SMALL(IF(تكهين!$E$1:$E$10000=$D$4,ROW($1:$10000)),L3758))</f>
        <v/>
      </c>
    </row>
    <row r="3759" spans="2:16" ht="20.25">
      <c r="B3759" s="25" t="str">
        <f t="shared" si="722"/>
        <v/>
      </c>
      <c r="C3759" s="26" t="str">
        <f t="shared" si="714"/>
        <v/>
      </c>
      <c r="D3759" s="27" t="str">
        <f t="shared" si="715"/>
        <v/>
      </c>
      <c r="E3759" s="27" t="str">
        <f t="shared" si="716"/>
        <v/>
      </c>
      <c r="F3759" s="29" t="str">
        <f t="array" ref="F3759">IF(B3759="","",SMALL(IF(اضافه!$E$1:$E$10000=$D$4,ROW($1:$10000)),B3759))</f>
        <v/>
      </c>
      <c r="G3759" s="25" t="str">
        <f t="shared" si="723"/>
        <v/>
      </c>
      <c r="H3759" s="26" t="str">
        <f t="shared" si="717"/>
        <v/>
      </c>
      <c r="I3759" s="27" t="str">
        <f t="shared" si="718"/>
        <v/>
      </c>
      <c r="J3759" s="27" t="str">
        <f t="shared" si="719"/>
        <v/>
      </c>
      <c r="K3759" s="29" t="str">
        <f t="array" ref="K3759">IF(G3759="","",SMALL(IF(صرف!$E$1:$E$10000=$D$4,ROW($1:$10000)),G3759))</f>
        <v/>
      </c>
      <c r="L3759" s="25" t="str">
        <f t="shared" si="724"/>
        <v/>
      </c>
      <c r="M3759" s="26" t="str">
        <f t="shared" si="720"/>
        <v/>
      </c>
      <c r="N3759" s="27" t="str">
        <f t="shared" si="721"/>
        <v/>
      </c>
      <c r="O3759" s="27" t="str">
        <f t="shared" si="725"/>
        <v/>
      </c>
      <c r="P3759" s="29" t="str">
        <f t="array" ref="P3759">IF(L3759="","",SMALL(IF(تكهين!$E$1:$E$10000=$D$4,ROW($1:$10000)),L3759))</f>
        <v/>
      </c>
    </row>
    <row r="3760" spans="2:16" ht="20.25">
      <c r="B3760" s="25" t="str">
        <f t="shared" si="722"/>
        <v/>
      </c>
      <c r="C3760" s="26" t="str">
        <f t="shared" si="714"/>
        <v/>
      </c>
      <c r="D3760" s="27" t="str">
        <f t="shared" si="715"/>
        <v/>
      </c>
      <c r="E3760" s="27" t="str">
        <f t="shared" si="716"/>
        <v/>
      </c>
      <c r="F3760" s="29" t="str">
        <f t="array" ref="F3760">IF(B3760="","",SMALL(IF(اضافه!$E$1:$E$10000=$D$4,ROW($1:$10000)),B3760))</f>
        <v/>
      </c>
      <c r="G3760" s="25" t="str">
        <f t="shared" si="723"/>
        <v/>
      </c>
      <c r="H3760" s="26" t="str">
        <f t="shared" si="717"/>
        <v/>
      </c>
      <c r="I3760" s="27" t="str">
        <f t="shared" si="718"/>
        <v/>
      </c>
      <c r="J3760" s="27" t="str">
        <f t="shared" si="719"/>
        <v/>
      </c>
      <c r="K3760" s="29" t="str">
        <f t="array" ref="K3760">IF(G3760="","",SMALL(IF(صرف!$E$1:$E$10000=$D$4,ROW($1:$10000)),G3760))</f>
        <v/>
      </c>
      <c r="L3760" s="25" t="str">
        <f t="shared" si="724"/>
        <v/>
      </c>
      <c r="M3760" s="26" t="str">
        <f t="shared" si="720"/>
        <v/>
      </c>
      <c r="N3760" s="27" t="str">
        <f t="shared" si="721"/>
        <v/>
      </c>
      <c r="O3760" s="27" t="str">
        <f t="shared" si="725"/>
        <v/>
      </c>
      <c r="P3760" s="29" t="str">
        <f t="array" ref="P3760">IF(L3760="","",SMALL(IF(تكهين!$E$1:$E$10000=$D$4,ROW($1:$10000)),L3760))</f>
        <v/>
      </c>
    </row>
    <row r="3761" spans="2:16" ht="20.25">
      <c r="B3761" s="25" t="str">
        <f t="shared" si="722"/>
        <v/>
      </c>
      <c r="C3761" s="26" t="str">
        <f t="shared" si="714"/>
        <v/>
      </c>
      <c r="D3761" s="27" t="str">
        <f t="shared" si="715"/>
        <v/>
      </c>
      <c r="E3761" s="27" t="str">
        <f t="shared" si="716"/>
        <v/>
      </c>
      <c r="F3761" s="29" t="str">
        <f t="array" ref="F3761">IF(B3761="","",SMALL(IF(اضافه!$E$1:$E$10000=$D$4,ROW($1:$10000)),B3761))</f>
        <v/>
      </c>
      <c r="G3761" s="25" t="str">
        <f t="shared" si="723"/>
        <v/>
      </c>
      <c r="H3761" s="26" t="str">
        <f t="shared" si="717"/>
        <v/>
      </c>
      <c r="I3761" s="27" t="str">
        <f t="shared" si="718"/>
        <v/>
      </c>
      <c r="J3761" s="27" t="str">
        <f t="shared" si="719"/>
        <v/>
      </c>
      <c r="K3761" s="29" t="str">
        <f t="array" ref="K3761">IF(G3761="","",SMALL(IF(صرف!$E$1:$E$10000=$D$4,ROW($1:$10000)),G3761))</f>
        <v/>
      </c>
      <c r="L3761" s="25" t="str">
        <f t="shared" si="724"/>
        <v/>
      </c>
      <c r="M3761" s="26" t="str">
        <f t="shared" si="720"/>
        <v/>
      </c>
      <c r="N3761" s="27" t="str">
        <f t="shared" si="721"/>
        <v/>
      </c>
      <c r="O3761" s="27" t="str">
        <f t="shared" si="725"/>
        <v/>
      </c>
      <c r="P3761" s="29" t="str">
        <f t="array" ref="P3761">IF(L3761="","",SMALL(IF(تكهين!$E$1:$E$10000=$D$4,ROW($1:$10000)),L3761))</f>
        <v/>
      </c>
    </row>
    <row r="3762" spans="2:16" ht="20.25">
      <c r="B3762" s="25" t="str">
        <f t="shared" si="722"/>
        <v/>
      </c>
      <c r="C3762" s="26" t="str">
        <f t="shared" si="714"/>
        <v/>
      </c>
      <c r="D3762" s="27" t="str">
        <f t="shared" si="715"/>
        <v/>
      </c>
      <c r="E3762" s="27" t="str">
        <f t="shared" si="716"/>
        <v/>
      </c>
      <c r="F3762" s="29" t="str">
        <f t="array" ref="F3762">IF(B3762="","",SMALL(IF(اضافه!$E$1:$E$10000=$D$4,ROW($1:$10000)),B3762))</f>
        <v/>
      </c>
      <c r="G3762" s="25" t="str">
        <f t="shared" si="723"/>
        <v/>
      </c>
      <c r="H3762" s="26" t="str">
        <f t="shared" si="717"/>
        <v/>
      </c>
      <c r="I3762" s="27" t="str">
        <f t="shared" si="718"/>
        <v/>
      </c>
      <c r="J3762" s="27" t="str">
        <f t="shared" si="719"/>
        <v/>
      </c>
      <c r="K3762" s="29" t="str">
        <f t="array" ref="K3762">IF(G3762="","",SMALL(IF(صرف!$E$1:$E$10000=$D$4,ROW($1:$10000)),G3762))</f>
        <v/>
      </c>
      <c r="L3762" s="25" t="str">
        <f t="shared" si="724"/>
        <v/>
      </c>
      <c r="M3762" s="26" t="str">
        <f t="shared" si="720"/>
        <v/>
      </c>
      <c r="N3762" s="27" t="str">
        <f t="shared" si="721"/>
        <v/>
      </c>
      <c r="O3762" s="27" t="str">
        <f t="shared" si="725"/>
        <v/>
      </c>
      <c r="P3762" s="29" t="str">
        <f t="array" ref="P3762">IF(L3762="","",SMALL(IF(تكهين!$E$1:$E$10000=$D$4,ROW($1:$10000)),L3762))</f>
        <v/>
      </c>
    </row>
    <row r="3763" spans="2:16" ht="20.25">
      <c r="B3763" s="25" t="str">
        <f t="shared" si="722"/>
        <v/>
      </c>
      <c r="C3763" s="26" t="str">
        <f t="shared" si="714"/>
        <v/>
      </c>
      <c r="D3763" s="27" t="str">
        <f t="shared" si="715"/>
        <v/>
      </c>
      <c r="E3763" s="27" t="str">
        <f t="shared" si="716"/>
        <v/>
      </c>
      <c r="F3763" s="29" t="str">
        <f t="array" ref="F3763">IF(B3763="","",SMALL(IF(اضافه!$E$1:$E$10000=$D$4,ROW($1:$10000)),B3763))</f>
        <v/>
      </c>
      <c r="G3763" s="25" t="str">
        <f t="shared" si="723"/>
        <v/>
      </c>
      <c r="H3763" s="26" t="str">
        <f t="shared" si="717"/>
        <v/>
      </c>
      <c r="I3763" s="27" t="str">
        <f t="shared" si="718"/>
        <v/>
      </c>
      <c r="J3763" s="27" t="str">
        <f t="shared" si="719"/>
        <v/>
      </c>
      <c r="K3763" s="29" t="str">
        <f t="array" ref="K3763">IF(G3763="","",SMALL(IF(صرف!$E$1:$E$10000=$D$4,ROW($1:$10000)),G3763))</f>
        <v/>
      </c>
      <c r="L3763" s="25" t="str">
        <f t="shared" si="724"/>
        <v/>
      </c>
      <c r="M3763" s="26" t="str">
        <f t="shared" si="720"/>
        <v/>
      </c>
      <c r="N3763" s="27" t="str">
        <f t="shared" si="721"/>
        <v/>
      </c>
      <c r="O3763" s="27" t="str">
        <f t="shared" si="725"/>
        <v/>
      </c>
      <c r="P3763" s="29" t="str">
        <f t="array" ref="P3763">IF(L3763="","",SMALL(IF(تكهين!$E$1:$E$10000=$D$4,ROW($1:$10000)),L3763))</f>
        <v/>
      </c>
    </row>
    <row r="3764" spans="2:16" ht="20.25">
      <c r="B3764" s="25" t="str">
        <f t="shared" si="722"/>
        <v/>
      </c>
      <c r="C3764" s="26" t="str">
        <f t="shared" si="714"/>
        <v/>
      </c>
      <c r="D3764" s="27" t="str">
        <f t="shared" si="715"/>
        <v/>
      </c>
      <c r="E3764" s="27" t="str">
        <f t="shared" si="716"/>
        <v/>
      </c>
      <c r="F3764" s="29" t="str">
        <f t="array" ref="F3764">IF(B3764="","",SMALL(IF(اضافه!$E$1:$E$10000=$D$4,ROW($1:$10000)),B3764))</f>
        <v/>
      </c>
      <c r="G3764" s="25" t="str">
        <f t="shared" si="723"/>
        <v/>
      </c>
      <c r="H3764" s="26" t="str">
        <f t="shared" si="717"/>
        <v/>
      </c>
      <c r="I3764" s="27" t="str">
        <f t="shared" si="718"/>
        <v/>
      </c>
      <c r="J3764" s="27" t="str">
        <f t="shared" si="719"/>
        <v/>
      </c>
      <c r="K3764" s="29" t="str">
        <f t="array" ref="K3764">IF(G3764="","",SMALL(IF(صرف!$E$1:$E$10000=$D$4,ROW($1:$10000)),G3764))</f>
        <v/>
      </c>
      <c r="L3764" s="25" t="str">
        <f t="shared" si="724"/>
        <v/>
      </c>
      <c r="M3764" s="26" t="str">
        <f t="shared" si="720"/>
        <v/>
      </c>
      <c r="N3764" s="27" t="str">
        <f t="shared" si="721"/>
        <v/>
      </c>
      <c r="O3764" s="27" t="str">
        <f t="shared" si="725"/>
        <v/>
      </c>
      <c r="P3764" s="29" t="str">
        <f t="array" ref="P3764">IF(L3764="","",SMALL(IF(تكهين!$E$1:$E$10000=$D$4,ROW($1:$10000)),L3764))</f>
        <v/>
      </c>
    </row>
    <row r="3765" spans="2:16" ht="20.25">
      <c r="B3765" s="25" t="str">
        <f t="shared" si="722"/>
        <v/>
      </c>
      <c r="C3765" s="26" t="str">
        <f t="shared" si="714"/>
        <v/>
      </c>
      <c r="D3765" s="27" t="str">
        <f t="shared" si="715"/>
        <v/>
      </c>
      <c r="E3765" s="27" t="str">
        <f t="shared" si="716"/>
        <v/>
      </c>
      <c r="F3765" s="29" t="str">
        <f t="array" ref="F3765">IF(B3765="","",SMALL(IF(اضافه!$E$1:$E$10000=$D$4,ROW($1:$10000)),B3765))</f>
        <v/>
      </c>
      <c r="G3765" s="25" t="str">
        <f t="shared" si="723"/>
        <v/>
      </c>
      <c r="H3765" s="26" t="str">
        <f t="shared" si="717"/>
        <v/>
      </c>
      <c r="I3765" s="27" t="str">
        <f t="shared" si="718"/>
        <v/>
      </c>
      <c r="J3765" s="27" t="str">
        <f t="shared" si="719"/>
        <v/>
      </c>
      <c r="K3765" s="29" t="str">
        <f t="array" ref="K3765">IF(G3765="","",SMALL(IF(صرف!$E$1:$E$10000=$D$4,ROW($1:$10000)),G3765))</f>
        <v/>
      </c>
      <c r="L3765" s="25" t="str">
        <f t="shared" si="724"/>
        <v/>
      </c>
      <c r="M3765" s="26" t="str">
        <f t="shared" si="720"/>
        <v/>
      </c>
      <c r="N3765" s="27" t="str">
        <f t="shared" si="721"/>
        <v/>
      </c>
      <c r="O3765" s="27" t="str">
        <f t="shared" si="725"/>
        <v/>
      </c>
      <c r="P3765" s="29" t="str">
        <f t="array" ref="P3765">IF(L3765="","",SMALL(IF(تكهين!$E$1:$E$10000=$D$4,ROW($1:$10000)),L3765))</f>
        <v/>
      </c>
    </row>
    <row r="3766" spans="2:16" ht="20.25">
      <c r="B3766" s="25" t="str">
        <f t="shared" si="722"/>
        <v/>
      </c>
      <c r="C3766" s="26" t="str">
        <f t="shared" si="714"/>
        <v/>
      </c>
      <c r="D3766" s="27" t="str">
        <f t="shared" si="715"/>
        <v/>
      </c>
      <c r="E3766" s="27" t="str">
        <f t="shared" si="716"/>
        <v/>
      </c>
      <c r="F3766" s="29" t="str">
        <f t="array" ref="F3766">IF(B3766="","",SMALL(IF(اضافه!$E$1:$E$10000=$D$4,ROW($1:$10000)),B3766))</f>
        <v/>
      </c>
      <c r="G3766" s="25" t="str">
        <f t="shared" si="723"/>
        <v/>
      </c>
      <c r="H3766" s="26" t="str">
        <f t="shared" si="717"/>
        <v/>
      </c>
      <c r="I3766" s="27" t="str">
        <f t="shared" si="718"/>
        <v/>
      </c>
      <c r="J3766" s="27" t="str">
        <f t="shared" si="719"/>
        <v/>
      </c>
      <c r="K3766" s="29" t="str">
        <f t="array" ref="K3766">IF(G3766="","",SMALL(IF(صرف!$E$1:$E$10000=$D$4,ROW($1:$10000)),G3766))</f>
        <v/>
      </c>
      <c r="L3766" s="25" t="str">
        <f t="shared" si="724"/>
        <v/>
      </c>
      <c r="M3766" s="26" t="str">
        <f t="shared" si="720"/>
        <v/>
      </c>
      <c r="N3766" s="27" t="str">
        <f t="shared" si="721"/>
        <v/>
      </c>
      <c r="O3766" s="27" t="str">
        <f t="shared" si="725"/>
        <v/>
      </c>
      <c r="P3766" s="29" t="str">
        <f t="array" ref="P3766">IF(L3766="","",SMALL(IF(تكهين!$E$1:$E$10000=$D$4,ROW($1:$10000)),L3766))</f>
        <v/>
      </c>
    </row>
    <row r="3767" spans="2:16" ht="20.25">
      <c r="B3767" s="25" t="str">
        <f t="shared" si="722"/>
        <v/>
      </c>
      <c r="C3767" s="26" t="str">
        <f t="shared" ref="C3767:C3830" si="726">IF(OR($D$4="",B3767=""),"",INDEX(اضافة,F3767,2))</f>
        <v/>
      </c>
      <c r="D3767" s="27" t="str">
        <f t="shared" ref="D3767:D3830" si="727">IF(OR($D$4="",B3767=""),"",INDEX(اضافة,F3767,3))</f>
        <v/>
      </c>
      <c r="E3767" s="27" t="str">
        <f t="shared" ref="E3767:E3830" si="728">IF(OR($D$4="",B3767=""),"",INDEX(اضافة,F3767,8))</f>
        <v/>
      </c>
      <c r="F3767" s="29" t="str">
        <f t="array" ref="F3767">IF(B3767="","",SMALL(IF(اضافه!$E$1:$E$10000=$D$4,ROW($1:$10000)),B3767))</f>
        <v/>
      </c>
      <c r="G3767" s="25" t="str">
        <f t="shared" si="723"/>
        <v/>
      </c>
      <c r="H3767" s="26" t="str">
        <f t="shared" ref="H3767:H3830" si="729">IF(OR($D$4="",G3767=""),"",INDEX(صرف,K3767,2))</f>
        <v/>
      </c>
      <c r="I3767" s="27" t="str">
        <f t="shared" ref="I3767:I3830" si="730">IF(OR($D$4="",G3767=""),"",INDEX(صرف,K3767,3))</f>
        <v/>
      </c>
      <c r="J3767" s="27" t="str">
        <f t="shared" ref="J3767:J3830" si="731">IF(OR($D$4="",G3767=""),"",INDEX(صرف,K3767,8))</f>
        <v/>
      </c>
      <c r="K3767" s="29" t="str">
        <f t="array" ref="K3767">IF(G3767="","",SMALL(IF(صرف!$E$1:$E$10000=$D$4,ROW($1:$10000)),G3767))</f>
        <v/>
      </c>
      <c r="L3767" s="25" t="str">
        <f t="shared" si="724"/>
        <v/>
      </c>
      <c r="M3767" s="26" t="str">
        <f t="shared" ref="M3767:M3830" si="732">IF(OR($D$4="",L3767=""),"",INDEX(تكهين,P3767,2))</f>
        <v/>
      </c>
      <c r="N3767" s="27" t="str">
        <f t="shared" ref="N3767:N3830" si="733">IF(OR($D$4="",L3767=""),"",INDEX(تكهين,P3767,3))</f>
        <v/>
      </c>
      <c r="O3767" s="27" t="str">
        <f t="shared" si="725"/>
        <v/>
      </c>
      <c r="P3767" s="29" t="str">
        <f t="array" ref="P3767">IF(L3767="","",SMALL(IF(تكهين!$E$1:$E$10000=$D$4,ROW($1:$10000)),L3767))</f>
        <v/>
      </c>
    </row>
    <row r="3768" spans="2:16" ht="20.25">
      <c r="B3768" s="25" t="str">
        <f t="shared" si="722"/>
        <v/>
      </c>
      <c r="C3768" s="26" t="str">
        <f t="shared" si="726"/>
        <v/>
      </c>
      <c r="D3768" s="27" t="str">
        <f t="shared" si="727"/>
        <v/>
      </c>
      <c r="E3768" s="27" t="str">
        <f t="shared" si="728"/>
        <v/>
      </c>
      <c r="F3768" s="29" t="str">
        <f t="array" ref="F3768">IF(B3768="","",SMALL(IF(اضافه!$E$1:$E$10000=$D$4,ROW($1:$10000)),B3768))</f>
        <v/>
      </c>
      <c r="G3768" s="25" t="str">
        <f t="shared" si="723"/>
        <v/>
      </c>
      <c r="H3768" s="26" t="str">
        <f t="shared" si="729"/>
        <v/>
      </c>
      <c r="I3768" s="27" t="str">
        <f t="shared" si="730"/>
        <v/>
      </c>
      <c r="J3768" s="27" t="str">
        <f t="shared" si="731"/>
        <v/>
      </c>
      <c r="K3768" s="29" t="str">
        <f t="array" ref="K3768">IF(G3768="","",SMALL(IF(صرف!$E$1:$E$10000=$D$4,ROW($1:$10000)),G3768))</f>
        <v/>
      </c>
      <c r="L3768" s="25" t="str">
        <f t="shared" si="724"/>
        <v/>
      </c>
      <c r="M3768" s="26" t="str">
        <f t="shared" si="732"/>
        <v/>
      </c>
      <c r="N3768" s="27" t="str">
        <f t="shared" si="733"/>
        <v/>
      </c>
      <c r="O3768" s="27" t="str">
        <f t="shared" si="725"/>
        <v/>
      </c>
      <c r="P3768" s="29" t="str">
        <f t="array" ref="P3768">IF(L3768="","",SMALL(IF(تكهين!$E$1:$E$10000=$D$4,ROW($1:$10000)),L3768))</f>
        <v/>
      </c>
    </row>
    <row r="3769" spans="2:16" ht="20.25">
      <c r="B3769" s="25" t="str">
        <f t="shared" si="722"/>
        <v/>
      </c>
      <c r="C3769" s="26" t="str">
        <f t="shared" si="726"/>
        <v/>
      </c>
      <c r="D3769" s="27" t="str">
        <f t="shared" si="727"/>
        <v/>
      </c>
      <c r="E3769" s="27" t="str">
        <f t="shared" si="728"/>
        <v/>
      </c>
      <c r="F3769" s="29" t="str">
        <f t="array" ref="F3769">IF(B3769="","",SMALL(IF(اضافه!$E$1:$E$10000=$D$4,ROW($1:$10000)),B3769))</f>
        <v/>
      </c>
      <c r="G3769" s="25" t="str">
        <f t="shared" si="723"/>
        <v/>
      </c>
      <c r="H3769" s="26" t="str">
        <f t="shared" si="729"/>
        <v/>
      </c>
      <c r="I3769" s="27" t="str">
        <f t="shared" si="730"/>
        <v/>
      </c>
      <c r="J3769" s="27" t="str">
        <f t="shared" si="731"/>
        <v/>
      </c>
      <c r="K3769" s="29" t="str">
        <f t="array" ref="K3769">IF(G3769="","",SMALL(IF(صرف!$E$1:$E$10000=$D$4,ROW($1:$10000)),G3769))</f>
        <v/>
      </c>
      <c r="L3769" s="25" t="str">
        <f t="shared" si="724"/>
        <v/>
      </c>
      <c r="M3769" s="26" t="str">
        <f t="shared" si="732"/>
        <v/>
      </c>
      <c r="N3769" s="27" t="str">
        <f t="shared" si="733"/>
        <v/>
      </c>
      <c r="O3769" s="27" t="str">
        <f t="shared" si="725"/>
        <v/>
      </c>
      <c r="P3769" s="29" t="str">
        <f t="array" ref="P3769">IF(L3769="","",SMALL(IF(تكهين!$E$1:$E$10000=$D$4,ROW($1:$10000)),L3769))</f>
        <v/>
      </c>
    </row>
    <row r="3770" spans="2:16" ht="20.25">
      <c r="B3770" s="25" t="str">
        <f t="shared" si="722"/>
        <v/>
      </c>
      <c r="C3770" s="26" t="str">
        <f t="shared" si="726"/>
        <v/>
      </c>
      <c r="D3770" s="27" t="str">
        <f t="shared" si="727"/>
        <v/>
      </c>
      <c r="E3770" s="27" t="str">
        <f t="shared" si="728"/>
        <v/>
      </c>
      <c r="F3770" s="29" t="str">
        <f t="array" ref="F3770">IF(B3770="","",SMALL(IF(اضافه!$E$1:$E$10000=$D$4,ROW($1:$10000)),B3770))</f>
        <v/>
      </c>
      <c r="G3770" s="25" t="str">
        <f t="shared" si="723"/>
        <v/>
      </c>
      <c r="H3770" s="26" t="str">
        <f t="shared" si="729"/>
        <v/>
      </c>
      <c r="I3770" s="27" t="str">
        <f t="shared" si="730"/>
        <v/>
      </c>
      <c r="J3770" s="27" t="str">
        <f t="shared" si="731"/>
        <v/>
      </c>
      <c r="K3770" s="29" t="str">
        <f t="array" ref="K3770">IF(G3770="","",SMALL(IF(صرف!$E$1:$E$10000=$D$4,ROW($1:$10000)),G3770))</f>
        <v/>
      </c>
      <c r="L3770" s="25" t="str">
        <f t="shared" si="724"/>
        <v/>
      </c>
      <c r="M3770" s="26" t="str">
        <f t="shared" si="732"/>
        <v/>
      </c>
      <c r="N3770" s="27" t="str">
        <f t="shared" si="733"/>
        <v/>
      </c>
      <c r="O3770" s="27" t="str">
        <f t="shared" si="725"/>
        <v/>
      </c>
      <c r="P3770" s="29" t="str">
        <f t="array" ref="P3770">IF(L3770="","",SMALL(IF(تكهين!$E$1:$E$10000=$D$4,ROW($1:$10000)),L3770))</f>
        <v/>
      </c>
    </row>
    <row r="3771" spans="2:16" ht="20.25">
      <c r="B3771" s="25" t="str">
        <f t="shared" si="722"/>
        <v/>
      </c>
      <c r="C3771" s="26" t="str">
        <f t="shared" si="726"/>
        <v/>
      </c>
      <c r="D3771" s="27" t="str">
        <f t="shared" si="727"/>
        <v/>
      </c>
      <c r="E3771" s="27" t="str">
        <f t="shared" si="728"/>
        <v/>
      </c>
      <c r="F3771" s="29" t="str">
        <f t="array" ref="F3771">IF(B3771="","",SMALL(IF(اضافه!$E$1:$E$10000=$D$4,ROW($1:$10000)),B3771))</f>
        <v/>
      </c>
      <c r="G3771" s="25" t="str">
        <f t="shared" si="723"/>
        <v/>
      </c>
      <c r="H3771" s="26" t="str">
        <f t="shared" si="729"/>
        <v/>
      </c>
      <c r="I3771" s="27" t="str">
        <f t="shared" si="730"/>
        <v/>
      </c>
      <c r="J3771" s="27" t="str">
        <f t="shared" si="731"/>
        <v/>
      </c>
      <c r="K3771" s="29" t="str">
        <f t="array" ref="K3771">IF(G3771="","",SMALL(IF(صرف!$E$1:$E$10000=$D$4,ROW($1:$10000)),G3771))</f>
        <v/>
      </c>
      <c r="L3771" s="25" t="str">
        <f t="shared" si="724"/>
        <v/>
      </c>
      <c r="M3771" s="26" t="str">
        <f t="shared" si="732"/>
        <v/>
      </c>
      <c r="N3771" s="27" t="str">
        <f t="shared" si="733"/>
        <v/>
      </c>
      <c r="O3771" s="27" t="str">
        <f t="shared" si="725"/>
        <v/>
      </c>
      <c r="P3771" s="29" t="str">
        <f t="array" ref="P3771">IF(L3771="","",SMALL(IF(تكهين!$E$1:$E$10000=$D$4,ROW($1:$10000)),L3771))</f>
        <v/>
      </c>
    </row>
    <row r="3772" spans="2:16" ht="20.25">
      <c r="B3772" s="25" t="str">
        <f t="shared" si="722"/>
        <v/>
      </c>
      <c r="C3772" s="26" t="str">
        <f t="shared" si="726"/>
        <v/>
      </c>
      <c r="D3772" s="27" t="str">
        <f t="shared" si="727"/>
        <v/>
      </c>
      <c r="E3772" s="27" t="str">
        <f t="shared" si="728"/>
        <v/>
      </c>
      <c r="F3772" s="29" t="str">
        <f t="array" ref="F3772">IF(B3772="","",SMALL(IF(اضافه!$E$1:$E$10000=$D$4,ROW($1:$10000)),B3772))</f>
        <v/>
      </c>
      <c r="G3772" s="25" t="str">
        <f t="shared" si="723"/>
        <v/>
      </c>
      <c r="H3772" s="26" t="str">
        <f t="shared" si="729"/>
        <v/>
      </c>
      <c r="I3772" s="27" t="str">
        <f t="shared" si="730"/>
        <v/>
      </c>
      <c r="J3772" s="27" t="str">
        <f t="shared" si="731"/>
        <v/>
      </c>
      <c r="K3772" s="29" t="str">
        <f t="array" ref="K3772">IF(G3772="","",SMALL(IF(صرف!$E$1:$E$10000=$D$4,ROW($1:$10000)),G3772))</f>
        <v/>
      </c>
      <c r="L3772" s="25" t="str">
        <f t="shared" si="724"/>
        <v/>
      </c>
      <c r="M3772" s="26" t="str">
        <f t="shared" si="732"/>
        <v/>
      </c>
      <c r="N3772" s="27" t="str">
        <f t="shared" si="733"/>
        <v/>
      </c>
      <c r="O3772" s="27" t="str">
        <f t="shared" si="725"/>
        <v/>
      </c>
      <c r="P3772" s="29" t="str">
        <f t="array" ref="P3772">IF(L3772="","",SMALL(IF(تكهين!$E$1:$E$10000=$D$4,ROW($1:$10000)),L3772))</f>
        <v/>
      </c>
    </row>
    <row r="3773" spans="2:16" ht="20.25">
      <c r="B3773" s="25" t="str">
        <f t="shared" si="722"/>
        <v/>
      </c>
      <c r="C3773" s="26" t="str">
        <f t="shared" si="726"/>
        <v/>
      </c>
      <c r="D3773" s="27" t="str">
        <f t="shared" si="727"/>
        <v/>
      </c>
      <c r="E3773" s="27" t="str">
        <f t="shared" si="728"/>
        <v/>
      </c>
      <c r="F3773" s="29" t="str">
        <f t="array" ref="F3773">IF(B3773="","",SMALL(IF(اضافه!$E$1:$E$10000=$D$4,ROW($1:$10000)),B3773))</f>
        <v/>
      </c>
      <c r="G3773" s="25" t="str">
        <f t="shared" si="723"/>
        <v/>
      </c>
      <c r="H3773" s="26" t="str">
        <f t="shared" si="729"/>
        <v/>
      </c>
      <c r="I3773" s="27" t="str">
        <f t="shared" si="730"/>
        <v/>
      </c>
      <c r="J3773" s="27" t="str">
        <f t="shared" si="731"/>
        <v/>
      </c>
      <c r="K3773" s="29" t="str">
        <f t="array" ref="K3773">IF(G3773="","",SMALL(IF(صرف!$E$1:$E$10000=$D$4,ROW($1:$10000)),G3773))</f>
        <v/>
      </c>
      <c r="L3773" s="25" t="str">
        <f t="shared" si="724"/>
        <v/>
      </c>
      <c r="M3773" s="26" t="str">
        <f t="shared" si="732"/>
        <v/>
      </c>
      <c r="N3773" s="27" t="str">
        <f t="shared" si="733"/>
        <v/>
      </c>
      <c r="O3773" s="27" t="str">
        <f t="shared" si="725"/>
        <v/>
      </c>
      <c r="P3773" s="29" t="str">
        <f t="array" ref="P3773">IF(L3773="","",SMALL(IF(تكهين!$E$1:$E$10000=$D$4,ROW($1:$10000)),L3773))</f>
        <v/>
      </c>
    </row>
    <row r="3774" spans="2:16" ht="20.25">
      <c r="B3774" s="25" t="str">
        <f t="shared" si="722"/>
        <v/>
      </c>
      <c r="C3774" s="26" t="str">
        <f t="shared" si="726"/>
        <v/>
      </c>
      <c r="D3774" s="27" t="str">
        <f t="shared" si="727"/>
        <v/>
      </c>
      <c r="E3774" s="27" t="str">
        <f t="shared" si="728"/>
        <v/>
      </c>
      <c r="F3774" s="29" t="str">
        <f t="array" ref="F3774">IF(B3774="","",SMALL(IF(اضافه!$E$1:$E$10000=$D$4,ROW($1:$10000)),B3774))</f>
        <v/>
      </c>
      <c r="G3774" s="25" t="str">
        <f t="shared" si="723"/>
        <v/>
      </c>
      <c r="H3774" s="26" t="str">
        <f t="shared" si="729"/>
        <v/>
      </c>
      <c r="I3774" s="27" t="str">
        <f t="shared" si="730"/>
        <v/>
      </c>
      <c r="J3774" s="27" t="str">
        <f t="shared" si="731"/>
        <v/>
      </c>
      <c r="K3774" s="29" t="str">
        <f t="array" ref="K3774">IF(G3774="","",SMALL(IF(صرف!$E$1:$E$10000=$D$4,ROW($1:$10000)),G3774))</f>
        <v/>
      </c>
      <c r="L3774" s="25" t="str">
        <f t="shared" si="724"/>
        <v/>
      </c>
      <c r="M3774" s="26" t="str">
        <f t="shared" si="732"/>
        <v/>
      </c>
      <c r="N3774" s="27" t="str">
        <f t="shared" si="733"/>
        <v/>
      </c>
      <c r="O3774" s="27" t="str">
        <f t="shared" si="725"/>
        <v/>
      </c>
      <c r="P3774" s="29" t="str">
        <f t="array" ref="P3774">IF(L3774="","",SMALL(IF(تكهين!$E$1:$E$10000=$D$4,ROW($1:$10000)),L3774))</f>
        <v/>
      </c>
    </row>
    <row r="3775" spans="2:16" ht="20.25">
      <c r="B3775" s="25" t="str">
        <f t="shared" si="722"/>
        <v/>
      </c>
      <c r="C3775" s="26" t="str">
        <f t="shared" si="726"/>
        <v/>
      </c>
      <c r="D3775" s="27" t="str">
        <f t="shared" si="727"/>
        <v/>
      </c>
      <c r="E3775" s="27" t="str">
        <f t="shared" si="728"/>
        <v/>
      </c>
      <c r="F3775" s="29" t="str">
        <f t="array" ref="F3775">IF(B3775="","",SMALL(IF(اضافه!$E$1:$E$10000=$D$4,ROW($1:$10000)),B3775))</f>
        <v/>
      </c>
      <c r="G3775" s="25" t="str">
        <f t="shared" si="723"/>
        <v/>
      </c>
      <c r="H3775" s="26" t="str">
        <f t="shared" si="729"/>
        <v/>
      </c>
      <c r="I3775" s="27" t="str">
        <f t="shared" si="730"/>
        <v/>
      </c>
      <c r="J3775" s="27" t="str">
        <f t="shared" si="731"/>
        <v/>
      </c>
      <c r="K3775" s="29" t="str">
        <f t="array" ref="K3775">IF(G3775="","",SMALL(IF(صرف!$E$1:$E$10000=$D$4,ROW($1:$10000)),G3775))</f>
        <v/>
      </c>
      <c r="L3775" s="25" t="str">
        <f t="shared" si="724"/>
        <v/>
      </c>
      <c r="M3775" s="26" t="str">
        <f t="shared" si="732"/>
        <v/>
      </c>
      <c r="N3775" s="27" t="str">
        <f t="shared" si="733"/>
        <v/>
      </c>
      <c r="O3775" s="27" t="str">
        <f t="shared" si="725"/>
        <v/>
      </c>
      <c r="P3775" s="29" t="str">
        <f t="array" ref="P3775">IF(L3775="","",SMALL(IF(تكهين!$E$1:$E$10000=$D$4,ROW($1:$10000)),L3775))</f>
        <v/>
      </c>
    </row>
    <row r="3776" spans="2:16" ht="20.25">
      <c r="B3776" s="25" t="str">
        <f t="shared" si="722"/>
        <v/>
      </c>
      <c r="C3776" s="26" t="str">
        <f t="shared" si="726"/>
        <v/>
      </c>
      <c r="D3776" s="27" t="str">
        <f t="shared" si="727"/>
        <v/>
      </c>
      <c r="E3776" s="27" t="str">
        <f t="shared" si="728"/>
        <v/>
      </c>
      <c r="F3776" s="29" t="str">
        <f t="array" ref="F3776">IF(B3776="","",SMALL(IF(اضافه!$E$1:$E$10000=$D$4,ROW($1:$10000)),B3776))</f>
        <v/>
      </c>
      <c r="G3776" s="25" t="str">
        <f t="shared" si="723"/>
        <v/>
      </c>
      <c r="H3776" s="26" t="str">
        <f t="shared" si="729"/>
        <v/>
      </c>
      <c r="I3776" s="27" t="str">
        <f t="shared" si="730"/>
        <v/>
      </c>
      <c r="J3776" s="27" t="str">
        <f t="shared" si="731"/>
        <v/>
      </c>
      <c r="K3776" s="29" t="str">
        <f t="array" ref="K3776">IF(G3776="","",SMALL(IF(صرف!$E$1:$E$10000=$D$4,ROW($1:$10000)),G3776))</f>
        <v/>
      </c>
      <c r="L3776" s="25" t="str">
        <f t="shared" si="724"/>
        <v/>
      </c>
      <c r="M3776" s="26" t="str">
        <f t="shared" si="732"/>
        <v/>
      </c>
      <c r="N3776" s="27" t="str">
        <f t="shared" si="733"/>
        <v/>
      </c>
      <c r="O3776" s="27" t="str">
        <f t="shared" si="725"/>
        <v/>
      </c>
      <c r="P3776" s="29" t="str">
        <f t="array" ref="P3776">IF(L3776="","",SMALL(IF(تكهين!$E$1:$E$10000=$D$4,ROW($1:$10000)),L3776))</f>
        <v/>
      </c>
    </row>
    <row r="3777" spans="2:16" ht="20.25">
      <c r="B3777" s="25" t="str">
        <f t="shared" si="722"/>
        <v/>
      </c>
      <c r="C3777" s="26" t="str">
        <f t="shared" si="726"/>
        <v/>
      </c>
      <c r="D3777" s="27" t="str">
        <f t="shared" si="727"/>
        <v/>
      </c>
      <c r="E3777" s="27" t="str">
        <f t="shared" si="728"/>
        <v/>
      </c>
      <c r="F3777" s="29" t="str">
        <f t="array" ref="F3777">IF(B3777="","",SMALL(IF(اضافه!$E$1:$E$10000=$D$4,ROW($1:$10000)),B3777))</f>
        <v/>
      </c>
      <c r="G3777" s="25" t="str">
        <f t="shared" si="723"/>
        <v/>
      </c>
      <c r="H3777" s="26" t="str">
        <f t="shared" si="729"/>
        <v/>
      </c>
      <c r="I3777" s="27" t="str">
        <f t="shared" si="730"/>
        <v/>
      </c>
      <c r="J3777" s="27" t="str">
        <f t="shared" si="731"/>
        <v/>
      </c>
      <c r="K3777" s="29" t="str">
        <f t="array" ref="K3777">IF(G3777="","",SMALL(IF(صرف!$E$1:$E$10000=$D$4,ROW($1:$10000)),G3777))</f>
        <v/>
      </c>
      <c r="L3777" s="25" t="str">
        <f t="shared" si="724"/>
        <v/>
      </c>
      <c r="M3777" s="26" t="str">
        <f t="shared" si="732"/>
        <v/>
      </c>
      <c r="N3777" s="27" t="str">
        <f t="shared" si="733"/>
        <v/>
      </c>
      <c r="O3777" s="27" t="str">
        <f t="shared" si="725"/>
        <v/>
      </c>
      <c r="P3777" s="29" t="str">
        <f t="array" ref="P3777">IF(L3777="","",SMALL(IF(تكهين!$E$1:$E$10000=$D$4,ROW($1:$10000)),L3777))</f>
        <v/>
      </c>
    </row>
    <row r="3778" spans="2:16" ht="20.25">
      <c r="B3778" s="25" t="str">
        <f t="shared" si="722"/>
        <v/>
      </c>
      <c r="C3778" s="26" t="str">
        <f t="shared" si="726"/>
        <v/>
      </c>
      <c r="D3778" s="27" t="str">
        <f t="shared" si="727"/>
        <v/>
      </c>
      <c r="E3778" s="27" t="str">
        <f t="shared" si="728"/>
        <v/>
      </c>
      <c r="F3778" s="29" t="str">
        <f t="array" ref="F3778">IF(B3778="","",SMALL(IF(اضافه!$E$1:$E$10000=$D$4,ROW($1:$10000)),B3778))</f>
        <v/>
      </c>
      <c r="G3778" s="25" t="str">
        <f t="shared" si="723"/>
        <v/>
      </c>
      <c r="H3778" s="26" t="str">
        <f t="shared" si="729"/>
        <v/>
      </c>
      <c r="I3778" s="27" t="str">
        <f t="shared" si="730"/>
        <v/>
      </c>
      <c r="J3778" s="27" t="str">
        <f t="shared" si="731"/>
        <v/>
      </c>
      <c r="K3778" s="29" t="str">
        <f t="array" ref="K3778">IF(G3778="","",SMALL(IF(صرف!$E$1:$E$10000=$D$4,ROW($1:$10000)),G3778))</f>
        <v/>
      </c>
      <c r="L3778" s="25" t="str">
        <f t="shared" si="724"/>
        <v/>
      </c>
      <c r="M3778" s="26" t="str">
        <f t="shared" si="732"/>
        <v/>
      </c>
      <c r="N3778" s="27" t="str">
        <f t="shared" si="733"/>
        <v/>
      </c>
      <c r="O3778" s="27" t="str">
        <f t="shared" si="725"/>
        <v/>
      </c>
      <c r="P3778" s="29" t="str">
        <f t="array" ref="P3778">IF(L3778="","",SMALL(IF(تكهين!$E$1:$E$10000=$D$4,ROW($1:$10000)),L3778))</f>
        <v/>
      </c>
    </row>
    <row r="3779" spans="2:16" ht="20.25">
      <c r="B3779" s="25" t="str">
        <f t="shared" si="722"/>
        <v/>
      </c>
      <c r="C3779" s="26" t="str">
        <f t="shared" si="726"/>
        <v/>
      </c>
      <c r="D3779" s="27" t="str">
        <f t="shared" si="727"/>
        <v/>
      </c>
      <c r="E3779" s="27" t="str">
        <f t="shared" si="728"/>
        <v/>
      </c>
      <c r="F3779" s="29" t="str">
        <f t="array" ref="F3779">IF(B3779="","",SMALL(IF(اضافه!$E$1:$E$10000=$D$4,ROW($1:$10000)),B3779))</f>
        <v/>
      </c>
      <c r="G3779" s="25" t="str">
        <f t="shared" si="723"/>
        <v/>
      </c>
      <c r="H3779" s="26" t="str">
        <f t="shared" si="729"/>
        <v/>
      </c>
      <c r="I3779" s="27" t="str">
        <f t="shared" si="730"/>
        <v/>
      </c>
      <c r="J3779" s="27" t="str">
        <f t="shared" si="731"/>
        <v/>
      </c>
      <c r="K3779" s="29" t="str">
        <f t="array" ref="K3779">IF(G3779="","",SMALL(IF(صرف!$E$1:$E$10000=$D$4,ROW($1:$10000)),G3779))</f>
        <v/>
      </c>
      <c r="L3779" s="25" t="str">
        <f t="shared" si="724"/>
        <v/>
      </c>
      <c r="M3779" s="26" t="str">
        <f t="shared" si="732"/>
        <v/>
      </c>
      <c r="N3779" s="27" t="str">
        <f t="shared" si="733"/>
        <v/>
      </c>
      <c r="O3779" s="27" t="str">
        <f t="shared" si="725"/>
        <v/>
      </c>
      <c r="P3779" s="29" t="str">
        <f t="array" ref="P3779">IF(L3779="","",SMALL(IF(تكهين!$E$1:$E$10000=$D$4,ROW($1:$10000)),L3779))</f>
        <v/>
      </c>
    </row>
    <row r="3780" spans="2:16" ht="20.25">
      <c r="B3780" s="25" t="str">
        <f t="shared" si="722"/>
        <v/>
      </c>
      <c r="C3780" s="26" t="str">
        <f t="shared" si="726"/>
        <v/>
      </c>
      <c r="D3780" s="27" t="str">
        <f t="shared" si="727"/>
        <v/>
      </c>
      <c r="E3780" s="27" t="str">
        <f t="shared" si="728"/>
        <v/>
      </c>
      <c r="F3780" s="29" t="str">
        <f t="array" ref="F3780">IF(B3780="","",SMALL(IF(اضافه!$E$1:$E$10000=$D$4,ROW($1:$10000)),B3780))</f>
        <v/>
      </c>
      <c r="G3780" s="25" t="str">
        <f t="shared" si="723"/>
        <v/>
      </c>
      <c r="H3780" s="26" t="str">
        <f t="shared" si="729"/>
        <v/>
      </c>
      <c r="I3780" s="27" t="str">
        <f t="shared" si="730"/>
        <v/>
      </c>
      <c r="J3780" s="27" t="str">
        <f t="shared" si="731"/>
        <v/>
      </c>
      <c r="K3780" s="29" t="str">
        <f t="array" ref="K3780">IF(G3780="","",SMALL(IF(صرف!$E$1:$E$10000=$D$4,ROW($1:$10000)),G3780))</f>
        <v/>
      </c>
      <c r="L3780" s="25" t="str">
        <f t="shared" si="724"/>
        <v/>
      </c>
      <c r="M3780" s="26" t="str">
        <f t="shared" si="732"/>
        <v/>
      </c>
      <c r="N3780" s="27" t="str">
        <f t="shared" si="733"/>
        <v/>
      </c>
      <c r="O3780" s="27" t="str">
        <f t="shared" si="725"/>
        <v/>
      </c>
      <c r="P3780" s="29" t="str">
        <f t="array" ref="P3780">IF(L3780="","",SMALL(IF(تكهين!$E$1:$E$10000=$D$4,ROW($1:$10000)),L3780))</f>
        <v/>
      </c>
    </row>
    <row r="3781" spans="2:16" ht="20.25">
      <c r="B3781" s="25" t="str">
        <f t="shared" si="722"/>
        <v/>
      </c>
      <c r="C3781" s="26" t="str">
        <f t="shared" si="726"/>
        <v/>
      </c>
      <c r="D3781" s="27" t="str">
        <f t="shared" si="727"/>
        <v/>
      </c>
      <c r="E3781" s="27" t="str">
        <f t="shared" si="728"/>
        <v/>
      </c>
      <c r="F3781" s="29" t="str">
        <f t="array" ref="F3781">IF(B3781="","",SMALL(IF(اضافه!$E$1:$E$10000=$D$4,ROW($1:$10000)),B3781))</f>
        <v/>
      </c>
      <c r="G3781" s="25" t="str">
        <f t="shared" si="723"/>
        <v/>
      </c>
      <c r="H3781" s="26" t="str">
        <f t="shared" si="729"/>
        <v/>
      </c>
      <c r="I3781" s="27" t="str">
        <f t="shared" si="730"/>
        <v/>
      </c>
      <c r="J3781" s="27" t="str">
        <f t="shared" si="731"/>
        <v/>
      </c>
      <c r="K3781" s="29" t="str">
        <f t="array" ref="K3781">IF(G3781="","",SMALL(IF(صرف!$E$1:$E$10000=$D$4,ROW($1:$10000)),G3781))</f>
        <v/>
      </c>
      <c r="L3781" s="25" t="str">
        <f t="shared" si="724"/>
        <v/>
      </c>
      <c r="M3781" s="26" t="str">
        <f t="shared" si="732"/>
        <v/>
      </c>
      <c r="N3781" s="27" t="str">
        <f t="shared" si="733"/>
        <v/>
      </c>
      <c r="O3781" s="27" t="str">
        <f t="shared" si="725"/>
        <v/>
      </c>
      <c r="P3781" s="29" t="str">
        <f t="array" ref="P3781">IF(L3781="","",SMALL(IF(تكهين!$E$1:$E$10000=$D$4,ROW($1:$10000)),L3781))</f>
        <v/>
      </c>
    </row>
    <row r="3782" spans="2:16" ht="20.25">
      <c r="B3782" s="25" t="str">
        <f t="shared" si="722"/>
        <v/>
      </c>
      <c r="C3782" s="26" t="str">
        <f t="shared" si="726"/>
        <v/>
      </c>
      <c r="D3782" s="27" t="str">
        <f t="shared" si="727"/>
        <v/>
      </c>
      <c r="E3782" s="27" t="str">
        <f t="shared" si="728"/>
        <v/>
      </c>
      <c r="F3782" s="29" t="str">
        <f t="array" ref="F3782">IF(B3782="","",SMALL(IF(اضافه!$E$1:$E$10000=$D$4,ROW($1:$10000)),B3782))</f>
        <v/>
      </c>
      <c r="G3782" s="25" t="str">
        <f t="shared" si="723"/>
        <v/>
      </c>
      <c r="H3782" s="26" t="str">
        <f t="shared" si="729"/>
        <v/>
      </c>
      <c r="I3782" s="27" t="str">
        <f t="shared" si="730"/>
        <v/>
      </c>
      <c r="J3782" s="27" t="str">
        <f t="shared" si="731"/>
        <v/>
      </c>
      <c r="K3782" s="29" t="str">
        <f t="array" ref="K3782">IF(G3782="","",SMALL(IF(صرف!$E$1:$E$10000=$D$4,ROW($1:$10000)),G3782))</f>
        <v/>
      </c>
      <c r="L3782" s="25" t="str">
        <f t="shared" si="724"/>
        <v/>
      </c>
      <c r="M3782" s="26" t="str">
        <f t="shared" si="732"/>
        <v/>
      </c>
      <c r="N3782" s="27" t="str">
        <f t="shared" si="733"/>
        <v/>
      </c>
      <c r="O3782" s="27" t="str">
        <f t="shared" si="725"/>
        <v/>
      </c>
      <c r="P3782" s="29" t="str">
        <f t="array" ref="P3782">IF(L3782="","",SMALL(IF(تكهين!$E$1:$E$10000=$D$4,ROW($1:$10000)),L3782))</f>
        <v/>
      </c>
    </row>
    <row r="3783" spans="2:16" ht="20.25">
      <c r="B3783" s="25" t="str">
        <f t="shared" ref="B3783:B3846" si="734">IF(B$11=0,"",IF(ROW($B3771)&gt;B$11,"",ROW($B3771)))</f>
        <v/>
      </c>
      <c r="C3783" s="26" t="str">
        <f t="shared" si="726"/>
        <v/>
      </c>
      <c r="D3783" s="27" t="str">
        <f t="shared" si="727"/>
        <v/>
      </c>
      <c r="E3783" s="27" t="str">
        <f t="shared" si="728"/>
        <v/>
      </c>
      <c r="F3783" s="29" t="str">
        <f t="array" ref="F3783">IF(B3783="","",SMALL(IF(اضافه!$E$1:$E$10000=$D$4,ROW($1:$10000)),B3783))</f>
        <v/>
      </c>
      <c r="G3783" s="25" t="str">
        <f t="shared" si="723"/>
        <v/>
      </c>
      <c r="H3783" s="26" t="str">
        <f t="shared" si="729"/>
        <v/>
      </c>
      <c r="I3783" s="27" t="str">
        <f t="shared" si="730"/>
        <v/>
      </c>
      <c r="J3783" s="27" t="str">
        <f t="shared" si="731"/>
        <v/>
      </c>
      <c r="K3783" s="29" t="str">
        <f t="array" ref="K3783">IF(G3783="","",SMALL(IF(صرف!$E$1:$E$10000=$D$4,ROW($1:$10000)),G3783))</f>
        <v/>
      </c>
      <c r="L3783" s="25" t="str">
        <f t="shared" si="724"/>
        <v/>
      </c>
      <c r="M3783" s="26" t="str">
        <f t="shared" si="732"/>
        <v/>
      </c>
      <c r="N3783" s="27" t="str">
        <f t="shared" si="733"/>
        <v/>
      </c>
      <c r="O3783" s="27" t="str">
        <f t="shared" si="725"/>
        <v/>
      </c>
      <c r="P3783" s="29" t="str">
        <f t="array" ref="P3783">IF(L3783="","",SMALL(IF(تكهين!$E$1:$E$10000=$D$4,ROW($1:$10000)),L3783))</f>
        <v/>
      </c>
    </row>
    <row r="3784" spans="2:16" ht="20.25">
      <c r="B3784" s="25" t="str">
        <f t="shared" si="734"/>
        <v/>
      </c>
      <c r="C3784" s="26" t="str">
        <f t="shared" si="726"/>
        <v/>
      </c>
      <c r="D3784" s="27" t="str">
        <f t="shared" si="727"/>
        <v/>
      </c>
      <c r="E3784" s="27" t="str">
        <f t="shared" si="728"/>
        <v/>
      </c>
      <c r="F3784" s="29" t="str">
        <f t="array" ref="F3784">IF(B3784="","",SMALL(IF(اضافه!$E$1:$E$10000=$D$4,ROW($1:$10000)),B3784))</f>
        <v/>
      </c>
      <c r="G3784" s="25" t="str">
        <f t="shared" si="723"/>
        <v/>
      </c>
      <c r="H3784" s="26" t="str">
        <f t="shared" si="729"/>
        <v/>
      </c>
      <c r="I3784" s="27" t="str">
        <f t="shared" si="730"/>
        <v/>
      </c>
      <c r="J3784" s="27" t="str">
        <f t="shared" si="731"/>
        <v/>
      </c>
      <c r="K3784" s="29" t="str">
        <f t="array" ref="K3784">IF(G3784="","",SMALL(IF(صرف!$E$1:$E$10000=$D$4,ROW($1:$10000)),G3784))</f>
        <v/>
      </c>
      <c r="L3784" s="25" t="str">
        <f t="shared" si="724"/>
        <v/>
      </c>
      <c r="M3784" s="26" t="str">
        <f t="shared" si="732"/>
        <v/>
      </c>
      <c r="N3784" s="27" t="str">
        <f t="shared" si="733"/>
        <v/>
      </c>
      <c r="O3784" s="27" t="str">
        <f t="shared" si="725"/>
        <v/>
      </c>
      <c r="P3784" s="29" t="str">
        <f t="array" ref="P3784">IF(L3784="","",SMALL(IF(تكهين!$E$1:$E$10000=$D$4,ROW($1:$10000)),L3784))</f>
        <v/>
      </c>
    </row>
    <row r="3785" spans="2:16" ht="20.25">
      <c r="B3785" s="25" t="str">
        <f t="shared" si="734"/>
        <v/>
      </c>
      <c r="C3785" s="26" t="str">
        <f t="shared" si="726"/>
        <v/>
      </c>
      <c r="D3785" s="27" t="str">
        <f t="shared" si="727"/>
        <v/>
      </c>
      <c r="E3785" s="27" t="str">
        <f t="shared" si="728"/>
        <v/>
      </c>
      <c r="F3785" s="29" t="str">
        <f t="array" ref="F3785">IF(B3785="","",SMALL(IF(اضافه!$E$1:$E$10000=$D$4,ROW($1:$10000)),B3785))</f>
        <v/>
      </c>
      <c r="G3785" s="25" t="str">
        <f t="shared" si="723"/>
        <v/>
      </c>
      <c r="H3785" s="26" t="str">
        <f t="shared" si="729"/>
        <v/>
      </c>
      <c r="I3785" s="27" t="str">
        <f t="shared" si="730"/>
        <v/>
      </c>
      <c r="J3785" s="27" t="str">
        <f t="shared" si="731"/>
        <v/>
      </c>
      <c r="K3785" s="29" t="str">
        <f t="array" ref="K3785">IF(G3785="","",SMALL(IF(صرف!$E$1:$E$10000=$D$4,ROW($1:$10000)),G3785))</f>
        <v/>
      </c>
      <c r="L3785" s="25" t="str">
        <f t="shared" si="724"/>
        <v/>
      </c>
      <c r="M3785" s="26" t="str">
        <f t="shared" si="732"/>
        <v/>
      </c>
      <c r="N3785" s="27" t="str">
        <f t="shared" si="733"/>
        <v/>
      </c>
      <c r="O3785" s="27" t="str">
        <f t="shared" si="725"/>
        <v/>
      </c>
      <c r="P3785" s="29" t="str">
        <f t="array" ref="P3785">IF(L3785="","",SMALL(IF(تكهين!$E$1:$E$10000=$D$4,ROW($1:$10000)),L3785))</f>
        <v/>
      </c>
    </row>
    <row r="3786" spans="2:16" ht="20.25">
      <c r="B3786" s="25" t="str">
        <f t="shared" si="734"/>
        <v/>
      </c>
      <c r="C3786" s="26" t="str">
        <f t="shared" si="726"/>
        <v/>
      </c>
      <c r="D3786" s="27" t="str">
        <f t="shared" si="727"/>
        <v/>
      </c>
      <c r="E3786" s="27" t="str">
        <f t="shared" si="728"/>
        <v/>
      </c>
      <c r="F3786" s="29" t="str">
        <f t="array" ref="F3786">IF(B3786="","",SMALL(IF(اضافه!$E$1:$E$10000=$D$4,ROW($1:$10000)),B3786))</f>
        <v/>
      </c>
      <c r="G3786" s="25" t="str">
        <f t="shared" si="723"/>
        <v/>
      </c>
      <c r="H3786" s="26" t="str">
        <f t="shared" si="729"/>
        <v/>
      </c>
      <c r="I3786" s="27" t="str">
        <f t="shared" si="730"/>
        <v/>
      </c>
      <c r="J3786" s="27" t="str">
        <f t="shared" si="731"/>
        <v/>
      </c>
      <c r="K3786" s="29" t="str">
        <f t="array" ref="K3786">IF(G3786="","",SMALL(IF(صرف!$E$1:$E$10000=$D$4,ROW($1:$10000)),G3786))</f>
        <v/>
      </c>
      <c r="L3786" s="25" t="str">
        <f t="shared" si="724"/>
        <v/>
      </c>
      <c r="M3786" s="26" t="str">
        <f t="shared" si="732"/>
        <v/>
      </c>
      <c r="N3786" s="27" t="str">
        <f t="shared" si="733"/>
        <v/>
      </c>
      <c r="O3786" s="27" t="str">
        <f t="shared" si="725"/>
        <v/>
      </c>
      <c r="P3786" s="29" t="str">
        <f t="array" ref="P3786">IF(L3786="","",SMALL(IF(تكهين!$E$1:$E$10000=$D$4,ROW($1:$10000)),L3786))</f>
        <v/>
      </c>
    </row>
    <row r="3787" spans="2:16" ht="20.25">
      <c r="B3787" s="25" t="str">
        <f t="shared" si="734"/>
        <v/>
      </c>
      <c r="C3787" s="26" t="str">
        <f t="shared" si="726"/>
        <v/>
      </c>
      <c r="D3787" s="27" t="str">
        <f t="shared" si="727"/>
        <v/>
      </c>
      <c r="E3787" s="27" t="str">
        <f t="shared" si="728"/>
        <v/>
      </c>
      <c r="F3787" s="29" t="str">
        <f t="array" ref="F3787">IF(B3787="","",SMALL(IF(اضافه!$E$1:$E$10000=$D$4,ROW($1:$10000)),B3787))</f>
        <v/>
      </c>
      <c r="G3787" s="25" t="str">
        <f t="shared" si="723"/>
        <v/>
      </c>
      <c r="H3787" s="26" t="str">
        <f t="shared" si="729"/>
        <v/>
      </c>
      <c r="I3787" s="27" t="str">
        <f t="shared" si="730"/>
        <v/>
      </c>
      <c r="J3787" s="27" t="str">
        <f t="shared" si="731"/>
        <v/>
      </c>
      <c r="K3787" s="29" t="str">
        <f t="array" ref="K3787">IF(G3787="","",SMALL(IF(صرف!$E$1:$E$10000=$D$4,ROW($1:$10000)),G3787))</f>
        <v/>
      </c>
      <c r="L3787" s="25" t="str">
        <f t="shared" si="724"/>
        <v/>
      </c>
      <c r="M3787" s="26" t="str">
        <f t="shared" si="732"/>
        <v/>
      </c>
      <c r="N3787" s="27" t="str">
        <f t="shared" si="733"/>
        <v/>
      </c>
      <c r="O3787" s="27" t="str">
        <f t="shared" si="725"/>
        <v/>
      </c>
      <c r="P3787" s="29" t="str">
        <f t="array" ref="P3787">IF(L3787="","",SMALL(IF(تكهين!$E$1:$E$10000=$D$4,ROW($1:$10000)),L3787))</f>
        <v/>
      </c>
    </row>
    <row r="3788" spans="2:16" ht="20.25">
      <c r="B3788" s="25" t="str">
        <f t="shared" si="734"/>
        <v/>
      </c>
      <c r="C3788" s="26" t="str">
        <f t="shared" si="726"/>
        <v/>
      </c>
      <c r="D3788" s="27" t="str">
        <f t="shared" si="727"/>
        <v/>
      </c>
      <c r="E3788" s="27" t="str">
        <f t="shared" si="728"/>
        <v/>
      </c>
      <c r="F3788" s="29" t="str">
        <f t="array" ref="F3788">IF(B3788="","",SMALL(IF(اضافه!$E$1:$E$10000=$D$4,ROW($1:$10000)),B3788))</f>
        <v/>
      </c>
      <c r="G3788" s="25" t="str">
        <f t="shared" si="723"/>
        <v/>
      </c>
      <c r="H3788" s="26" t="str">
        <f t="shared" si="729"/>
        <v/>
      </c>
      <c r="I3788" s="27" t="str">
        <f t="shared" si="730"/>
        <v/>
      </c>
      <c r="J3788" s="27" t="str">
        <f t="shared" si="731"/>
        <v/>
      </c>
      <c r="K3788" s="29" t="str">
        <f t="array" ref="K3788">IF(G3788="","",SMALL(IF(صرف!$E$1:$E$10000=$D$4,ROW($1:$10000)),G3788))</f>
        <v/>
      </c>
      <c r="L3788" s="25" t="str">
        <f t="shared" si="724"/>
        <v/>
      </c>
      <c r="M3788" s="26" t="str">
        <f t="shared" si="732"/>
        <v/>
      </c>
      <c r="N3788" s="27" t="str">
        <f t="shared" si="733"/>
        <v/>
      </c>
      <c r="O3788" s="27" t="str">
        <f t="shared" si="725"/>
        <v/>
      </c>
      <c r="P3788" s="29" t="str">
        <f t="array" ref="P3788">IF(L3788="","",SMALL(IF(تكهين!$E$1:$E$10000=$D$4,ROW($1:$10000)),L3788))</f>
        <v/>
      </c>
    </row>
    <row r="3789" spans="2:16" ht="20.25">
      <c r="B3789" s="25" t="str">
        <f t="shared" si="734"/>
        <v/>
      </c>
      <c r="C3789" s="26" t="str">
        <f t="shared" si="726"/>
        <v/>
      </c>
      <c r="D3789" s="27" t="str">
        <f t="shared" si="727"/>
        <v/>
      </c>
      <c r="E3789" s="27" t="str">
        <f t="shared" si="728"/>
        <v/>
      </c>
      <c r="F3789" s="29" t="str">
        <f t="array" ref="F3789">IF(B3789="","",SMALL(IF(اضافه!$E$1:$E$10000=$D$4,ROW($1:$10000)),B3789))</f>
        <v/>
      </c>
      <c r="G3789" s="25" t="str">
        <f t="shared" ref="G3789:G3852" si="735">IF(G$11=0,"",IF(ROW($B3777)&gt;G$11,"",ROW($B3777)))</f>
        <v/>
      </c>
      <c r="H3789" s="26" t="str">
        <f t="shared" si="729"/>
        <v/>
      </c>
      <c r="I3789" s="27" t="str">
        <f t="shared" si="730"/>
        <v/>
      </c>
      <c r="J3789" s="27" t="str">
        <f t="shared" si="731"/>
        <v/>
      </c>
      <c r="K3789" s="29" t="str">
        <f t="array" ref="K3789">IF(G3789="","",SMALL(IF(صرف!$E$1:$E$10000=$D$4,ROW($1:$10000)),G3789))</f>
        <v/>
      </c>
      <c r="L3789" s="25" t="str">
        <f t="shared" ref="L3789:L3852" si="736">IF(L$11=0,"",IF(ROW($B3777)&gt;L$11,"",ROW($B3777)))</f>
        <v/>
      </c>
      <c r="M3789" s="26" t="str">
        <f t="shared" si="732"/>
        <v/>
      </c>
      <c r="N3789" s="27" t="str">
        <f t="shared" si="733"/>
        <v/>
      </c>
      <c r="O3789" s="27" t="str">
        <f t="shared" si="725"/>
        <v/>
      </c>
      <c r="P3789" s="29" t="str">
        <f t="array" ref="P3789">IF(L3789="","",SMALL(IF(تكهين!$E$1:$E$10000=$D$4,ROW($1:$10000)),L3789))</f>
        <v/>
      </c>
    </row>
    <row r="3790" spans="2:16" ht="20.25">
      <c r="B3790" s="25" t="str">
        <f t="shared" si="734"/>
        <v/>
      </c>
      <c r="C3790" s="26" t="str">
        <f t="shared" si="726"/>
        <v/>
      </c>
      <c r="D3790" s="27" t="str">
        <f t="shared" si="727"/>
        <v/>
      </c>
      <c r="E3790" s="27" t="str">
        <f t="shared" si="728"/>
        <v/>
      </c>
      <c r="F3790" s="29" t="str">
        <f t="array" ref="F3790">IF(B3790="","",SMALL(IF(اضافه!$E$1:$E$10000=$D$4,ROW($1:$10000)),B3790))</f>
        <v/>
      </c>
      <c r="G3790" s="25" t="str">
        <f t="shared" si="735"/>
        <v/>
      </c>
      <c r="H3790" s="26" t="str">
        <f t="shared" si="729"/>
        <v/>
      </c>
      <c r="I3790" s="27" t="str">
        <f t="shared" si="730"/>
        <v/>
      </c>
      <c r="J3790" s="27" t="str">
        <f t="shared" si="731"/>
        <v/>
      </c>
      <c r="K3790" s="29" t="str">
        <f t="array" ref="K3790">IF(G3790="","",SMALL(IF(صرف!$E$1:$E$10000=$D$4,ROW($1:$10000)),G3790))</f>
        <v/>
      </c>
      <c r="L3790" s="25" t="str">
        <f t="shared" si="736"/>
        <v/>
      </c>
      <c r="M3790" s="26" t="str">
        <f t="shared" si="732"/>
        <v/>
      </c>
      <c r="N3790" s="27" t="str">
        <f t="shared" si="733"/>
        <v/>
      </c>
      <c r="O3790" s="27" t="str">
        <f t="shared" si="725"/>
        <v/>
      </c>
      <c r="P3790" s="29" t="str">
        <f t="array" ref="P3790">IF(L3790="","",SMALL(IF(تكهين!$E$1:$E$10000=$D$4,ROW($1:$10000)),L3790))</f>
        <v/>
      </c>
    </row>
    <row r="3791" spans="2:16" ht="20.25">
      <c r="B3791" s="25" t="str">
        <f t="shared" si="734"/>
        <v/>
      </c>
      <c r="C3791" s="26" t="str">
        <f t="shared" si="726"/>
        <v/>
      </c>
      <c r="D3791" s="27" t="str">
        <f t="shared" si="727"/>
        <v/>
      </c>
      <c r="E3791" s="27" t="str">
        <f t="shared" si="728"/>
        <v/>
      </c>
      <c r="F3791" s="29" t="str">
        <f t="array" ref="F3791">IF(B3791="","",SMALL(IF(اضافه!$E$1:$E$10000=$D$4,ROW($1:$10000)),B3791))</f>
        <v/>
      </c>
      <c r="G3791" s="25" t="str">
        <f t="shared" si="735"/>
        <v/>
      </c>
      <c r="H3791" s="26" t="str">
        <f t="shared" si="729"/>
        <v/>
      </c>
      <c r="I3791" s="27" t="str">
        <f t="shared" si="730"/>
        <v/>
      </c>
      <c r="J3791" s="27" t="str">
        <f t="shared" si="731"/>
        <v/>
      </c>
      <c r="K3791" s="29" t="str">
        <f t="array" ref="K3791">IF(G3791="","",SMALL(IF(صرف!$E$1:$E$10000=$D$4,ROW($1:$10000)),G3791))</f>
        <v/>
      </c>
      <c r="L3791" s="25" t="str">
        <f t="shared" si="736"/>
        <v/>
      </c>
      <c r="M3791" s="26" t="str">
        <f t="shared" si="732"/>
        <v/>
      </c>
      <c r="N3791" s="27" t="str">
        <f t="shared" si="733"/>
        <v/>
      </c>
      <c r="O3791" s="27" t="str">
        <f t="shared" si="725"/>
        <v/>
      </c>
      <c r="P3791" s="29" t="str">
        <f t="array" ref="P3791">IF(L3791="","",SMALL(IF(تكهين!$E$1:$E$10000=$D$4,ROW($1:$10000)),L3791))</f>
        <v/>
      </c>
    </row>
    <row r="3792" spans="2:16" ht="20.25">
      <c r="B3792" s="25" t="str">
        <f t="shared" si="734"/>
        <v/>
      </c>
      <c r="C3792" s="26" t="str">
        <f t="shared" si="726"/>
        <v/>
      </c>
      <c r="D3792" s="27" t="str">
        <f t="shared" si="727"/>
        <v/>
      </c>
      <c r="E3792" s="27" t="str">
        <f t="shared" si="728"/>
        <v/>
      </c>
      <c r="F3792" s="29" t="str">
        <f t="array" ref="F3792">IF(B3792="","",SMALL(IF(اضافه!$E$1:$E$10000=$D$4,ROW($1:$10000)),B3792))</f>
        <v/>
      </c>
      <c r="G3792" s="25" t="str">
        <f t="shared" si="735"/>
        <v/>
      </c>
      <c r="H3792" s="26" t="str">
        <f t="shared" si="729"/>
        <v/>
      </c>
      <c r="I3792" s="27" t="str">
        <f t="shared" si="730"/>
        <v/>
      </c>
      <c r="J3792" s="27" t="str">
        <f t="shared" si="731"/>
        <v/>
      </c>
      <c r="K3792" s="29" t="str">
        <f t="array" ref="K3792">IF(G3792="","",SMALL(IF(صرف!$E$1:$E$10000=$D$4,ROW($1:$10000)),G3792))</f>
        <v/>
      </c>
      <c r="L3792" s="25" t="str">
        <f t="shared" si="736"/>
        <v/>
      </c>
      <c r="M3792" s="26" t="str">
        <f t="shared" si="732"/>
        <v/>
      </c>
      <c r="N3792" s="27" t="str">
        <f t="shared" si="733"/>
        <v/>
      </c>
      <c r="O3792" s="27" t="str">
        <f t="shared" si="725"/>
        <v/>
      </c>
      <c r="P3792" s="29" t="str">
        <f t="array" ref="P3792">IF(L3792="","",SMALL(IF(تكهين!$E$1:$E$10000=$D$4,ROW($1:$10000)),L3792))</f>
        <v/>
      </c>
    </row>
    <row r="3793" spans="2:16" ht="20.25">
      <c r="B3793" s="25" t="str">
        <f t="shared" si="734"/>
        <v/>
      </c>
      <c r="C3793" s="26" t="str">
        <f t="shared" si="726"/>
        <v/>
      </c>
      <c r="D3793" s="27" t="str">
        <f t="shared" si="727"/>
        <v/>
      </c>
      <c r="E3793" s="27" t="str">
        <f t="shared" si="728"/>
        <v/>
      </c>
      <c r="F3793" s="29" t="str">
        <f t="array" ref="F3793">IF(B3793="","",SMALL(IF(اضافه!$E$1:$E$10000=$D$4,ROW($1:$10000)),B3793))</f>
        <v/>
      </c>
      <c r="G3793" s="25" t="str">
        <f t="shared" si="735"/>
        <v/>
      </c>
      <c r="H3793" s="26" t="str">
        <f t="shared" si="729"/>
        <v/>
      </c>
      <c r="I3793" s="27" t="str">
        <f t="shared" si="730"/>
        <v/>
      </c>
      <c r="J3793" s="27" t="str">
        <f t="shared" si="731"/>
        <v/>
      </c>
      <c r="K3793" s="29" t="str">
        <f t="array" ref="K3793">IF(G3793="","",SMALL(IF(صرف!$E$1:$E$10000=$D$4,ROW($1:$10000)),G3793))</f>
        <v/>
      </c>
      <c r="L3793" s="25" t="str">
        <f t="shared" si="736"/>
        <v/>
      </c>
      <c r="M3793" s="26" t="str">
        <f t="shared" si="732"/>
        <v/>
      </c>
      <c r="N3793" s="27" t="str">
        <f t="shared" si="733"/>
        <v/>
      </c>
      <c r="O3793" s="27" t="str">
        <f t="shared" si="725"/>
        <v/>
      </c>
      <c r="P3793" s="29" t="str">
        <f t="array" ref="P3793">IF(L3793="","",SMALL(IF(تكهين!$E$1:$E$10000=$D$4,ROW($1:$10000)),L3793))</f>
        <v/>
      </c>
    </row>
    <row r="3794" spans="2:16" ht="20.25">
      <c r="B3794" s="25" t="str">
        <f t="shared" si="734"/>
        <v/>
      </c>
      <c r="C3794" s="26" t="str">
        <f t="shared" si="726"/>
        <v/>
      </c>
      <c r="D3794" s="27" t="str">
        <f t="shared" si="727"/>
        <v/>
      </c>
      <c r="E3794" s="27" t="str">
        <f t="shared" si="728"/>
        <v/>
      </c>
      <c r="F3794" s="29" t="str">
        <f t="array" ref="F3794">IF(B3794="","",SMALL(IF(اضافه!$E$1:$E$10000=$D$4,ROW($1:$10000)),B3794))</f>
        <v/>
      </c>
      <c r="G3794" s="25" t="str">
        <f t="shared" si="735"/>
        <v/>
      </c>
      <c r="H3794" s="26" t="str">
        <f t="shared" si="729"/>
        <v/>
      </c>
      <c r="I3794" s="27" t="str">
        <f t="shared" si="730"/>
        <v/>
      </c>
      <c r="J3794" s="27" t="str">
        <f t="shared" si="731"/>
        <v/>
      </c>
      <c r="K3794" s="29" t="str">
        <f t="array" ref="K3794">IF(G3794="","",SMALL(IF(صرف!$E$1:$E$10000=$D$4,ROW($1:$10000)),G3794))</f>
        <v/>
      </c>
      <c r="L3794" s="25" t="str">
        <f t="shared" si="736"/>
        <v/>
      </c>
      <c r="M3794" s="26" t="str">
        <f t="shared" si="732"/>
        <v/>
      </c>
      <c r="N3794" s="27" t="str">
        <f t="shared" si="733"/>
        <v/>
      </c>
      <c r="O3794" s="27" t="str">
        <f t="shared" si="725"/>
        <v/>
      </c>
      <c r="P3794" s="29" t="str">
        <f t="array" ref="P3794">IF(L3794="","",SMALL(IF(تكهين!$E$1:$E$10000=$D$4,ROW($1:$10000)),L3794))</f>
        <v/>
      </c>
    </row>
    <row r="3795" spans="2:16" ht="20.25">
      <c r="B3795" s="25" t="str">
        <f t="shared" si="734"/>
        <v/>
      </c>
      <c r="C3795" s="26" t="str">
        <f t="shared" si="726"/>
        <v/>
      </c>
      <c r="D3795" s="27" t="str">
        <f t="shared" si="727"/>
        <v/>
      </c>
      <c r="E3795" s="27" t="str">
        <f t="shared" si="728"/>
        <v/>
      </c>
      <c r="F3795" s="29" t="str">
        <f t="array" ref="F3795">IF(B3795="","",SMALL(IF(اضافه!$E$1:$E$10000=$D$4,ROW($1:$10000)),B3795))</f>
        <v/>
      </c>
      <c r="G3795" s="25" t="str">
        <f t="shared" si="735"/>
        <v/>
      </c>
      <c r="H3795" s="26" t="str">
        <f t="shared" si="729"/>
        <v/>
      </c>
      <c r="I3795" s="27" t="str">
        <f t="shared" si="730"/>
        <v/>
      </c>
      <c r="J3795" s="27" t="str">
        <f t="shared" si="731"/>
        <v/>
      </c>
      <c r="K3795" s="29" t="str">
        <f t="array" ref="K3795">IF(G3795="","",SMALL(IF(صرف!$E$1:$E$10000=$D$4,ROW($1:$10000)),G3795))</f>
        <v/>
      </c>
      <c r="L3795" s="25" t="str">
        <f t="shared" si="736"/>
        <v/>
      </c>
      <c r="M3795" s="26" t="str">
        <f t="shared" si="732"/>
        <v/>
      </c>
      <c r="N3795" s="27" t="str">
        <f t="shared" si="733"/>
        <v/>
      </c>
      <c r="O3795" s="27" t="str">
        <f t="shared" si="725"/>
        <v/>
      </c>
      <c r="P3795" s="29" t="str">
        <f t="array" ref="P3795">IF(L3795="","",SMALL(IF(تكهين!$E$1:$E$10000=$D$4,ROW($1:$10000)),L3795))</f>
        <v/>
      </c>
    </row>
    <row r="3796" spans="2:16" ht="20.25">
      <c r="B3796" s="25" t="str">
        <f t="shared" si="734"/>
        <v/>
      </c>
      <c r="C3796" s="26" t="str">
        <f t="shared" si="726"/>
        <v/>
      </c>
      <c r="D3796" s="27" t="str">
        <f t="shared" si="727"/>
        <v/>
      </c>
      <c r="E3796" s="27" t="str">
        <f t="shared" si="728"/>
        <v/>
      </c>
      <c r="F3796" s="29" t="str">
        <f t="array" ref="F3796">IF(B3796="","",SMALL(IF(اضافه!$E$1:$E$10000=$D$4,ROW($1:$10000)),B3796))</f>
        <v/>
      </c>
      <c r="G3796" s="25" t="str">
        <f t="shared" si="735"/>
        <v/>
      </c>
      <c r="H3796" s="26" t="str">
        <f t="shared" si="729"/>
        <v/>
      </c>
      <c r="I3796" s="27" t="str">
        <f t="shared" si="730"/>
        <v/>
      </c>
      <c r="J3796" s="27" t="str">
        <f t="shared" si="731"/>
        <v/>
      </c>
      <c r="K3796" s="29" t="str">
        <f t="array" ref="K3796">IF(G3796="","",SMALL(IF(صرف!$E$1:$E$10000=$D$4,ROW($1:$10000)),G3796))</f>
        <v/>
      </c>
      <c r="L3796" s="25" t="str">
        <f t="shared" si="736"/>
        <v/>
      </c>
      <c r="M3796" s="26" t="str">
        <f t="shared" si="732"/>
        <v/>
      </c>
      <c r="N3796" s="27" t="str">
        <f t="shared" si="733"/>
        <v/>
      </c>
      <c r="O3796" s="27" t="str">
        <f t="shared" si="725"/>
        <v/>
      </c>
      <c r="P3796" s="29" t="str">
        <f t="array" ref="P3796">IF(L3796="","",SMALL(IF(تكهين!$E$1:$E$10000=$D$4,ROW($1:$10000)),L3796))</f>
        <v/>
      </c>
    </row>
    <row r="3797" spans="2:16" ht="20.25">
      <c r="B3797" s="25" t="str">
        <f t="shared" si="734"/>
        <v/>
      </c>
      <c r="C3797" s="26" t="str">
        <f t="shared" si="726"/>
        <v/>
      </c>
      <c r="D3797" s="27" t="str">
        <f t="shared" si="727"/>
        <v/>
      </c>
      <c r="E3797" s="27" t="str">
        <f t="shared" si="728"/>
        <v/>
      </c>
      <c r="F3797" s="29" t="str">
        <f t="array" ref="F3797">IF(B3797="","",SMALL(IF(اضافه!$E$1:$E$10000=$D$4,ROW($1:$10000)),B3797))</f>
        <v/>
      </c>
      <c r="G3797" s="25" t="str">
        <f t="shared" si="735"/>
        <v/>
      </c>
      <c r="H3797" s="26" t="str">
        <f t="shared" si="729"/>
        <v/>
      </c>
      <c r="I3797" s="27" t="str">
        <f t="shared" si="730"/>
        <v/>
      </c>
      <c r="J3797" s="27" t="str">
        <f t="shared" si="731"/>
        <v/>
      </c>
      <c r="K3797" s="29" t="str">
        <f t="array" ref="K3797">IF(G3797="","",SMALL(IF(صرف!$E$1:$E$10000=$D$4,ROW($1:$10000)),G3797))</f>
        <v/>
      </c>
      <c r="L3797" s="25" t="str">
        <f t="shared" si="736"/>
        <v/>
      </c>
      <c r="M3797" s="26" t="str">
        <f t="shared" si="732"/>
        <v/>
      </c>
      <c r="N3797" s="27" t="str">
        <f t="shared" si="733"/>
        <v/>
      </c>
      <c r="O3797" s="27" t="str">
        <f t="shared" si="725"/>
        <v/>
      </c>
      <c r="P3797" s="29" t="str">
        <f t="array" ref="P3797">IF(L3797="","",SMALL(IF(تكهين!$E$1:$E$10000=$D$4,ROW($1:$10000)),L3797))</f>
        <v/>
      </c>
    </row>
    <row r="3798" spans="2:16" ht="20.25">
      <c r="B3798" s="25" t="str">
        <f t="shared" si="734"/>
        <v/>
      </c>
      <c r="C3798" s="26" t="str">
        <f t="shared" si="726"/>
        <v/>
      </c>
      <c r="D3798" s="27" t="str">
        <f t="shared" si="727"/>
        <v/>
      </c>
      <c r="E3798" s="27" t="str">
        <f t="shared" si="728"/>
        <v/>
      </c>
      <c r="F3798" s="29" t="str">
        <f t="array" ref="F3798">IF(B3798="","",SMALL(IF(اضافه!$E$1:$E$10000=$D$4,ROW($1:$10000)),B3798))</f>
        <v/>
      </c>
      <c r="G3798" s="25" t="str">
        <f t="shared" si="735"/>
        <v/>
      </c>
      <c r="H3798" s="26" t="str">
        <f t="shared" si="729"/>
        <v/>
      </c>
      <c r="I3798" s="27" t="str">
        <f t="shared" si="730"/>
        <v/>
      </c>
      <c r="J3798" s="27" t="str">
        <f t="shared" si="731"/>
        <v/>
      </c>
      <c r="K3798" s="29" t="str">
        <f t="array" ref="K3798">IF(G3798="","",SMALL(IF(صرف!$E$1:$E$10000=$D$4,ROW($1:$10000)),G3798))</f>
        <v/>
      </c>
      <c r="L3798" s="25" t="str">
        <f t="shared" si="736"/>
        <v/>
      </c>
      <c r="M3798" s="26" t="str">
        <f t="shared" si="732"/>
        <v/>
      </c>
      <c r="N3798" s="27" t="str">
        <f t="shared" si="733"/>
        <v/>
      </c>
      <c r="O3798" s="27" t="str">
        <f t="shared" si="725"/>
        <v/>
      </c>
      <c r="P3798" s="29" t="str">
        <f t="array" ref="P3798">IF(L3798="","",SMALL(IF(تكهين!$E$1:$E$10000=$D$4,ROW($1:$10000)),L3798))</f>
        <v/>
      </c>
    </row>
    <row r="3799" spans="2:16" ht="20.25">
      <c r="B3799" s="25" t="str">
        <f t="shared" si="734"/>
        <v/>
      </c>
      <c r="C3799" s="26" t="str">
        <f t="shared" si="726"/>
        <v/>
      </c>
      <c r="D3799" s="27" t="str">
        <f t="shared" si="727"/>
        <v/>
      </c>
      <c r="E3799" s="27" t="str">
        <f t="shared" si="728"/>
        <v/>
      </c>
      <c r="F3799" s="29" t="str">
        <f t="array" ref="F3799">IF(B3799="","",SMALL(IF(اضافه!$E$1:$E$10000=$D$4,ROW($1:$10000)),B3799))</f>
        <v/>
      </c>
      <c r="G3799" s="25" t="str">
        <f t="shared" si="735"/>
        <v/>
      </c>
      <c r="H3799" s="26" t="str">
        <f t="shared" si="729"/>
        <v/>
      </c>
      <c r="I3799" s="27" t="str">
        <f t="shared" si="730"/>
        <v/>
      </c>
      <c r="J3799" s="27" t="str">
        <f t="shared" si="731"/>
        <v/>
      </c>
      <c r="K3799" s="29" t="str">
        <f t="array" ref="K3799">IF(G3799="","",SMALL(IF(صرف!$E$1:$E$10000=$D$4,ROW($1:$10000)),G3799))</f>
        <v/>
      </c>
      <c r="L3799" s="25" t="str">
        <f t="shared" si="736"/>
        <v/>
      </c>
      <c r="M3799" s="26" t="str">
        <f t="shared" si="732"/>
        <v/>
      </c>
      <c r="N3799" s="27" t="str">
        <f t="shared" si="733"/>
        <v/>
      </c>
      <c r="O3799" s="27" t="str">
        <f t="shared" si="725"/>
        <v/>
      </c>
      <c r="P3799" s="29" t="str">
        <f t="array" ref="P3799">IF(L3799="","",SMALL(IF(تكهين!$E$1:$E$10000=$D$4,ROW($1:$10000)),L3799))</f>
        <v/>
      </c>
    </row>
    <row r="3800" spans="2:16" ht="20.25">
      <c r="B3800" s="25" t="str">
        <f t="shared" si="734"/>
        <v/>
      </c>
      <c r="C3800" s="26" t="str">
        <f t="shared" si="726"/>
        <v/>
      </c>
      <c r="D3800" s="27" t="str">
        <f t="shared" si="727"/>
        <v/>
      </c>
      <c r="E3800" s="27" t="str">
        <f t="shared" si="728"/>
        <v/>
      </c>
      <c r="F3800" s="29" t="str">
        <f t="array" ref="F3800">IF(B3800="","",SMALL(IF(اضافه!$E$1:$E$10000=$D$4,ROW($1:$10000)),B3800))</f>
        <v/>
      </c>
      <c r="G3800" s="25" t="str">
        <f t="shared" si="735"/>
        <v/>
      </c>
      <c r="H3800" s="26" t="str">
        <f t="shared" si="729"/>
        <v/>
      </c>
      <c r="I3800" s="27" t="str">
        <f t="shared" si="730"/>
        <v/>
      </c>
      <c r="J3800" s="27" t="str">
        <f t="shared" si="731"/>
        <v/>
      </c>
      <c r="K3800" s="29" t="str">
        <f t="array" ref="K3800">IF(G3800="","",SMALL(IF(صرف!$E$1:$E$10000=$D$4,ROW($1:$10000)),G3800))</f>
        <v/>
      </c>
      <c r="L3800" s="25" t="str">
        <f t="shared" si="736"/>
        <v/>
      </c>
      <c r="M3800" s="26" t="str">
        <f t="shared" si="732"/>
        <v/>
      </c>
      <c r="N3800" s="27" t="str">
        <f t="shared" si="733"/>
        <v/>
      </c>
      <c r="O3800" s="27" t="str">
        <f t="shared" si="725"/>
        <v/>
      </c>
      <c r="P3800" s="29" t="str">
        <f t="array" ref="P3800">IF(L3800="","",SMALL(IF(تكهين!$E$1:$E$10000=$D$4,ROW($1:$10000)),L3800))</f>
        <v/>
      </c>
    </row>
    <row r="3801" spans="2:16" ht="20.25">
      <c r="B3801" s="25" t="str">
        <f t="shared" si="734"/>
        <v/>
      </c>
      <c r="C3801" s="26" t="str">
        <f t="shared" si="726"/>
        <v/>
      </c>
      <c r="D3801" s="27" t="str">
        <f t="shared" si="727"/>
        <v/>
      </c>
      <c r="E3801" s="27" t="str">
        <f t="shared" si="728"/>
        <v/>
      </c>
      <c r="F3801" s="29" t="str">
        <f t="array" ref="F3801">IF(B3801="","",SMALL(IF(اضافه!$E$1:$E$10000=$D$4,ROW($1:$10000)),B3801))</f>
        <v/>
      </c>
      <c r="G3801" s="25" t="str">
        <f t="shared" si="735"/>
        <v/>
      </c>
      <c r="H3801" s="26" t="str">
        <f t="shared" si="729"/>
        <v/>
      </c>
      <c r="I3801" s="27" t="str">
        <f t="shared" si="730"/>
        <v/>
      </c>
      <c r="J3801" s="27" t="str">
        <f t="shared" si="731"/>
        <v/>
      </c>
      <c r="K3801" s="29" t="str">
        <f t="array" ref="K3801">IF(G3801="","",SMALL(IF(صرف!$E$1:$E$10000=$D$4,ROW($1:$10000)),G3801))</f>
        <v/>
      </c>
      <c r="L3801" s="25" t="str">
        <f t="shared" si="736"/>
        <v/>
      </c>
      <c r="M3801" s="26" t="str">
        <f t="shared" si="732"/>
        <v/>
      </c>
      <c r="N3801" s="27" t="str">
        <f t="shared" si="733"/>
        <v/>
      </c>
      <c r="O3801" s="27" t="str">
        <f t="shared" si="725"/>
        <v/>
      </c>
      <c r="P3801" s="29" t="str">
        <f t="array" ref="P3801">IF(L3801="","",SMALL(IF(تكهين!$E$1:$E$10000=$D$4,ROW($1:$10000)),L3801))</f>
        <v/>
      </c>
    </row>
    <row r="3802" spans="2:16" ht="20.25">
      <c r="B3802" s="25" t="str">
        <f t="shared" si="734"/>
        <v/>
      </c>
      <c r="C3802" s="26" t="str">
        <f t="shared" si="726"/>
        <v/>
      </c>
      <c r="D3802" s="27" t="str">
        <f t="shared" si="727"/>
        <v/>
      </c>
      <c r="E3802" s="27" t="str">
        <f t="shared" si="728"/>
        <v/>
      </c>
      <c r="F3802" s="29" t="str">
        <f t="array" ref="F3802">IF(B3802="","",SMALL(IF(اضافه!$E$1:$E$10000=$D$4,ROW($1:$10000)),B3802))</f>
        <v/>
      </c>
      <c r="G3802" s="25" t="str">
        <f t="shared" si="735"/>
        <v/>
      </c>
      <c r="H3802" s="26" t="str">
        <f t="shared" si="729"/>
        <v/>
      </c>
      <c r="I3802" s="27" t="str">
        <f t="shared" si="730"/>
        <v/>
      </c>
      <c r="J3802" s="27" t="str">
        <f t="shared" si="731"/>
        <v/>
      </c>
      <c r="K3802" s="29" t="str">
        <f t="array" ref="K3802">IF(G3802="","",SMALL(IF(صرف!$E$1:$E$10000=$D$4,ROW($1:$10000)),G3802))</f>
        <v/>
      </c>
      <c r="L3802" s="25" t="str">
        <f t="shared" si="736"/>
        <v/>
      </c>
      <c r="M3802" s="26" t="str">
        <f t="shared" si="732"/>
        <v/>
      </c>
      <c r="N3802" s="27" t="str">
        <f t="shared" si="733"/>
        <v/>
      </c>
      <c r="O3802" s="27" t="str">
        <f t="shared" si="725"/>
        <v/>
      </c>
      <c r="P3802" s="29" t="str">
        <f t="array" ref="P3802">IF(L3802="","",SMALL(IF(تكهين!$E$1:$E$10000=$D$4,ROW($1:$10000)),L3802))</f>
        <v/>
      </c>
    </row>
    <row r="3803" spans="2:16" ht="20.25">
      <c r="B3803" s="25" t="str">
        <f t="shared" si="734"/>
        <v/>
      </c>
      <c r="C3803" s="26" t="str">
        <f t="shared" si="726"/>
        <v/>
      </c>
      <c r="D3803" s="27" t="str">
        <f t="shared" si="727"/>
        <v/>
      </c>
      <c r="E3803" s="27" t="str">
        <f t="shared" si="728"/>
        <v/>
      </c>
      <c r="F3803" s="29" t="str">
        <f t="array" ref="F3803">IF(B3803="","",SMALL(IF(اضافه!$E$1:$E$10000=$D$4,ROW($1:$10000)),B3803))</f>
        <v/>
      </c>
      <c r="G3803" s="25" t="str">
        <f t="shared" si="735"/>
        <v/>
      </c>
      <c r="H3803" s="26" t="str">
        <f t="shared" si="729"/>
        <v/>
      </c>
      <c r="I3803" s="27" t="str">
        <f t="shared" si="730"/>
        <v/>
      </c>
      <c r="J3803" s="27" t="str">
        <f t="shared" si="731"/>
        <v/>
      </c>
      <c r="K3803" s="29" t="str">
        <f t="array" ref="K3803">IF(G3803="","",SMALL(IF(صرف!$E$1:$E$10000=$D$4,ROW($1:$10000)),G3803))</f>
        <v/>
      </c>
      <c r="L3803" s="25" t="str">
        <f t="shared" si="736"/>
        <v/>
      </c>
      <c r="M3803" s="26" t="str">
        <f t="shared" si="732"/>
        <v/>
      </c>
      <c r="N3803" s="27" t="str">
        <f t="shared" si="733"/>
        <v/>
      </c>
      <c r="O3803" s="27" t="str">
        <f t="shared" si="725"/>
        <v/>
      </c>
      <c r="P3803" s="29" t="str">
        <f t="array" ref="P3803">IF(L3803="","",SMALL(IF(تكهين!$E$1:$E$10000=$D$4,ROW($1:$10000)),L3803))</f>
        <v/>
      </c>
    </row>
    <row r="3804" spans="2:16" ht="20.25">
      <c r="B3804" s="25" t="str">
        <f t="shared" si="734"/>
        <v/>
      </c>
      <c r="C3804" s="26" t="str">
        <f t="shared" si="726"/>
        <v/>
      </c>
      <c r="D3804" s="27" t="str">
        <f t="shared" si="727"/>
        <v/>
      </c>
      <c r="E3804" s="27" t="str">
        <f t="shared" si="728"/>
        <v/>
      </c>
      <c r="F3804" s="29" t="str">
        <f t="array" ref="F3804">IF(B3804="","",SMALL(IF(اضافه!$E$1:$E$10000=$D$4,ROW($1:$10000)),B3804))</f>
        <v/>
      </c>
      <c r="G3804" s="25" t="str">
        <f t="shared" si="735"/>
        <v/>
      </c>
      <c r="H3804" s="26" t="str">
        <f t="shared" si="729"/>
        <v/>
      </c>
      <c r="I3804" s="27" t="str">
        <f t="shared" si="730"/>
        <v/>
      </c>
      <c r="J3804" s="27" t="str">
        <f t="shared" si="731"/>
        <v/>
      </c>
      <c r="K3804" s="29" t="str">
        <f t="array" ref="K3804">IF(G3804="","",SMALL(IF(صرف!$E$1:$E$10000=$D$4,ROW($1:$10000)),G3804))</f>
        <v/>
      </c>
      <c r="L3804" s="25" t="str">
        <f t="shared" si="736"/>
        <v/>
      </c>
      <c r="M3804" s="26" t="str">
        <f t="shared" si="732"/>
        <v/>
      </c>
      <c r="N3804" s="27" t="str">
        <f t="shared" si="733"/>
        <v/>
      </c>
      <c r="O3804" s="27" t="str">
        <f t="shared" si="725"/>
        <v/>
      </c>
      <c r="P3804" s="29" t="str">
        <f t="array" ref="P3804">IF(L3804="","",SMALL(IF(تكهين!$E$1:$E$10000=$D$4,ROW($1:$10000)),L3804))</f>
        <v/>
      </c>
    </row>
    <row r="3805" spans="2:16" ht="20.25">
      <c r="B3805" s="25" t="str">
        <f t="shared" si="734"/>
        <v/>
      </c>
      <c r="C3805" s="26" t="str">
        <f t="shared" si="726"/>
        <v/>
      </c>
      <c r="D3805" s="27" t="str">
        <f t="shared" si="727"/>
        <v/>
      </c>
      <c r="E3805" s="27" t="str">
        <f t="shared" si="728"/>
        <v/>
      </c>
      <c r="F3805" s="29" t="str">
        <f t="array" ref="F3805">IF(B3805="","",SMALL(IF(اضافه!$E$1:$E$10000=$D$4,ROW($1:$10000)),B3805))</f>
        <v/>
      </c>
      <c r="G3805" s="25" t="str">
        <f t="shared" si="735"/>
        <v/>
      </c>
      <c r="H3805" s="26" t="str">
        <f t="shared" si="729"/>
        <v/>
      </c>
      <c r="I3805" s="27" t="str">
        <f t="shared" si="730"/>
        <v/>
      </c>
      <c r="J3805" s="27" t="str">
        <f t="shared" si="731"/>
        <v/>
      </c>
      <c r="K3805" s="29" t="str">
        <f t="array" ref="K3805">IF(G3805="","",SMALL(IF(صرف!$E$1:$E$10000=$D$4,ROW($1:$10000)),G3805))</f>
        <v/>
      </c>
      <c r="L3805" s="25" t="str">
        <f t="shared" si="736"/>
        <v/>
      </c>
      <c r="M3805" s="26" t="str">
        <f t="shared" si="732"/>
        <v/>
      </c>
      <c r="N3805" s="27" t="str">
        <f t="shared" si="733"/>
        <v/>
      </c>
      <c r="O3805" s="27" t="str">
        <f t="shared" si="725"/>
        <v/>
      </c>
      <c r="P3805" s="29" t="str">
        <f t="array" ref="P3805">IF(L3805="","",SMALL(IF(تكهين!$E$1:$E$10000=$D$4,ROW($1:$10000)),L3805))</f>
        <v/>
      </c>
    </row>
    <row r="3806" spans="2:16" ht="20.25">
      <c r="B3806" s="25" t="str">
        <f t="shared" si="734"/>
        <v/>
      </c>
      <c r="C3806" s="26" t="str">
        <f t="shared" si="726"/>
        <v/>
      </c>
      <c r="D3806" s="27" t="str">
        <f t="shared" si="727"/>
        <v/>
      </c>
      <c r="E3806" s="27" t="str">
        <f t="shared" si="728"/>
        <v/>
      </c>
      <c r="F3806" s="29" t="str">
        <f t="array" ref="F3806">IF(B3806="","",SMALL(IF(اضافه!$E$1:$E$10000=$D$4,ROW($1:$10000)),B3806))</f>
        <v/>
      </c>
      <c r="G3806" s="25" t="str">
        <f t="shared" si="735"/>
        <v/>
      </c>
      <c r="H3806" s="26" t="str">
        <f t="shared" si="729"/>
        <v/>
      </c>
      <c r="I3806" s="27" t="str">
        <f t="shared" si="730"/>
        <v/>
      </c>
      <c r="J3806" s="27" t="str">
        <f t="shared" si="731"/>
        <v/>
      </c>
      <c r="K3806" s="29" t="str">
        <f t="array" ref="K3806">IF(G3806="","",SMALL(IF(صرف!$E$1:$E$10000=$D$4,ROW($1:$10000)),G3806))</f>
        <v/>
      </c>
      <c r="L3806" s="25" t="str">
        <f t="shared" si="736"/>
        <v/>
      </c>
      <c r="M3806" s="26" t="str">
        <f t="shared" si="732"/>
        <v/>
      </c>
      <c r="N3806" s="27" t="str">
        <f t="shared" si="733"/>
        <v/>
      </c>
      <c r="O3806" s="27" t="str">
        <f t="shared" si="725"/>
        <v/>
      </c>
      <c r="P3806" s="29" t="str">
        <f t="array" ref="P3806">IF(L3806="","",SMALL(IF(تكهين!$E$1:$E$10000=$D$4,ROW($1:$10000)),L3806))</f>
        <v/>
      </c>
    </row>
    <row r="3807" spans="2:16" ht="20.25">
      <c r="B3807" s="25" t="str">
        <f t="shared" si="734"/>
        <v/>
      </c>
      <c r="C3807" s="26" t="str">
        <f t="shared" si="726"/>
        <v/>
      </c>
      <c r="D3807" s="27" t="str">
        <f t="shared" si="727"/>
        <v/>
      </c>
      <c r="E3807" s="27" t="str">
        <f t="shared" si="728"/>
        <v/>
      </c>
      <c r="F3807" s="29" t="str">
        <f t="array" ref="F3807">IF(B3807="","",SMALL(IF(اضافه!$E$1:$E$10000=$D$4,ROW($1:$10000)),B3807))</f>
        <v/>
      </c>
      <c r="G3807" s="25" t="str">
        <f t="shared" si="735"/>
        <v/>
      </c>
      <c r="H3807" s="26" t="str">
        <f t="shared" si="729"/>
        <v/>
      </c>
      <c r="I3807" s="27" t="str">
        <f t="shared" si="730"/>
        <v/>
      </c>
      <c r="J3807" s="27" t="str">
        <f t="shared" si="731"/>
        <v/>
      </c>
      <c r="K3807" s="29" t="str">
        <f t="array" ref="K3807">IF(G3807="","",SMALL(IF(صرف!$E$1:$E$10000=$D$4,ROW($1:$10000)),G3807))</f>
        <v/>
      </c>
      <c r="L3807" s="25" t="str">
        <f t="shared" si="736"/>
        <v/>
      </c>
      <c r="M3807" s="26" t="str">
        <f t="shared" si="732"/>
        <v/>
      </c>
      <c r="N3807" s="27" t="str">
        <f t="shared" si="733"/>
        <v/>
      </c>
      <c r="O3807" s="27" t="str">
        <f t="shared" si="725"/>
        <v/>
      </c>
      <c r="P3807" s="29" t="str">
        <f t="array" ref="P3807">IF(L3807="","",SMALL(IF(تكهين!$E$1:$E$10000=$D$4,ROW($1:$10000)),L3807))</f>
        <v/>
      </c>
    </row>
    <row r="3808" spans="2:16" ht="20.25">
      <c r="B3808" s="25" t="str">
        <f t="shared" si="734"/>
        <v/>
      </c>
      <c r="C3808" s="26" t="str">
        <f t="shared" si="726"/>
        <v/>
      </c>
      <c r="D3808" s="27" t="str">
        <f t="shared" si="727"/>
        <v/>
      </c>
      <c r="E3808" s="27" t="str">
        <f t="shared" si="728"/>
        <v/>
      </c>
      <c r="F3808" s="29" t="str">
        <f t="array" ref="F3808">IF(B3808="","",SMALL(IF(اضافه!$E$1:$E$10000=$D$4,ROW($1:$10000)),B3808))</f>
        <v/>
      </c>
      <c r="G3808" s="25" t="str">
        <f t="shared" si="735"/>
        <v/>
      </c>
      <c r="H3808" s="26" t="str">
        <f t="shared" si="729"/>
        <v/>
      </c>
      <c r="I3808" s="27" t="str">
        <f t="shared" si="730"/>
        <v/>
      </c>
      <c r="J3808" s="27" t="str">
        <f t="shared" si="731"/>
        <v/>
      </c>
      <c r="K3808" s="29" t="str">
        <f t="array" ref="K3808">IF(G3808="","",SMALL(IF(صرف!$E$1:$E$10000=$D$4,ROW($1:$10000)),G3808))</f>
        <v/>
      </c>
      <c r="L3808" s="25" t="str">
        <f t="shared" si="736"/>
        <v/>
      </c>
      <c r="M3808" s="26" t="str">
        <f t="shared" si="732"/>
        <v/>
      </c>
      <c r="N3808" s="27" t="str">
        <f t="shared" si="733"/>
        <v/>
      </c>
      <c r="O3808" s="27" t="str">
        <f t="shared" si="725"/>
        <v/>
      </c>
      <c r="P3808" s="29" t="str">
        <f t="array" ref="P3808">IF(L3808="","",SMALL(IF(تكهين!$E$1:$E$10000=$D$4,ROW($1:$10000)),L3808))</f>
        <v/>
      </c>
    </row>
    <row r="3809" spans="2:16" ht="20.25">
      <c r="B3809" s="25" t="str">
        <f t="shared" si="734"/>
        <v/>
      </c>
      <c r="C3809" s="26" t="str">
        <f t="shared" si="726"/>
        <v/>
      </c>
      <c r="D3809" s="27" t="str">
        <f t="shared" si="727"/>
        <v/>
      </c>
      <c r="E3809" s="27" t="str">
        <f t="shared" si="728"/>
        <v/>
      </c>
      <c r="F3809" s="29" t="str">
        <f t="array" ref="F3809">IF(B3809="","",SMALL(IF(اضافه!$E$1:$E$10000=$D$4,ROW($1:$10000)),B3809))</f>
        <v/>
      </c>
      <c r="G3809" s="25" t="str">
        <f t="shared" si="735"/>
        <v/>
      </c>
      <c r="H3809" s="26" t="str">
        <f t="shared" si="729"/>
        <v/>
      </c>
      <c r="I3809" s="27" t="str">
        <f t="shared" si="730"/>
        <v/>
      </c>
      <c r="J3809" s="27" t="str">
        <f t="shared" si="731"/>
        <v/>
      </c>
      <c r="K3809" s="29" t="str">
        <f t="array" ref="K3809">IF(G3809="","",SMALL(IF(صرف!$E$1:$E$10000=$D$4,ROW($1:$10000)),G3809))</f>
        <v/>
      </c>
      <c r="L3809" s="25" t="str">
        <f t="shared" si="736"/>
        <v/>
      </c>
      <c r="M3809" s="26" t="str">
        <f t="shared" si="732"/>
        <v/>
      </c>
      <c r="N3809" s="27" t="str">
        <f t="shared" si="733"/>
        <v/>
      </c>
      <c r="O3809" s="27" t="str">
        <f t="shared" si="725"/>
        <v/>
      </c>
      <c r="P3809" s="29" t="str">
        <f t="array" ref="P3809">IF(L3809="","",SMALL(IF(تكهين!$E$1:$E$10000=$D$4,ROW($1:$10000)),L3809))</f>
        <v/>
      </c>
    </row>
    <row r="3810" spans="2:16" ht="20.25">
      <c r="B3810" s="25" t="str">
        <f t="shared" si="734"/>
        <v/>
      </c>
      <c r="C3810" s="26" t="str">
        <f t="shared" si="726"/>
        <v/>
      </c>
      <c r="D3810" s="27" t="str">
        <f t="shared" si="727"/>
        <v/>
      </c>
      <c r="E3810" s="27" t="str">
        <f t="shared" si="728"/>
        <v/>
      </c>
      <c r="F3810" s="29" t="str">
        <f t="array" ref="F3810">IF(B3810="","",SMALL(IF(اضافه!$E$1:$E$10000=$D$4,ROW($1:$10000)),B3810))</f>
        <v/>
      </c>
      <c r="G3810" s="25" t="str">
        <f t="shared" si="735"/>
        <v/>
      </c>
      <c r="H3810" s="26" t="str">
        <f t="shared" si="729"/>
        <v/>
      </c>
      <c r="I3810" s="27" t="str">
        <f t="shared" si="730"/>
        <v/>
      </c>
      <c r="J3810" s="27" t="str">
        <f t="shared" si="731"/>
        <v/>
      </c>
      <c r="K3810" s="29" t="str">
        <f t="array" ref="K3810">IF(G3810="","",SMALL(IF(صرف!$E$1:$E$10000=$D$4,ROW($1:$10000)),G3810))</f>
        <v/>
      </c>
      <c r="L3810" s="25" t="str">
        <f t="shared" si="736"/>
        <v/>
      </c>
      <c r="M3810" s="26" t="str">
        <f t="shared" si="732"/>
        <v/>
      </c>
      <c r="N3810" s="27" t="str">
        <f t="shared" si="733"/>
        <v/>
      </c>
      <c r="O3810" s="27" t="str">
        <f t="shared" si="725"/>
        <v/>
      </c>
      <c r="P3810" s="29" t="str">
        <f t="array" ref="P3810">IF(L3810="","",SMALL(IF(تكهين!$E$1:$E$10000=$D$4,ROW($1:$10000)),L3810))</f>
        <v/>
      </c>
    </row>
    <row r="3811" spans="2:16" ht="20.25">
      <c r="B3811" s="25" t="str">
        <f t="shared" si="734"/>
        <v/>
      </c>
      <c r="C3811" s="26" t="str">
        <f t="shared" si="726"/>
        <v/>
      </c>
      <c r="D3811" s="27" t="str">
        <f t="shared" si="727"/>
        <v/>
      </c>
      <c r="E3811" s="27" t="str">
        <f t="shared" si="728"/>
        <v/>
      </c>
      <c r="F3811" s="29" t="str">
        <f t="array" ref="F3811">IF(B3811="","",SMALL(IF(اضافه!$E$1:$E$10000=$D$4,ROW($1:$10000)),B3811))</f>
        <v/>
      </c>
      <c r="G3811" s="25" t="str">
        <f t="shared" si="735"/>
        <v/>
      </c>
      <c r="H3811" s="26" t="str">
        <f t="shared" si="729"/>
        <v/>
      </c>
      <c r="I3811" s="27" t="str">
        <f t="shared" si="730"/>
        <v/>
      </c>
      <c r="J3811" s="27" t="str">
        <f t="shared" si="731"/>
        <v/>
      </c>
      <c r="K3811" s="29" t="str">
        <f t="array" ref="K3811">IF(G3811="","",SMALL(IF(صرف!$E$1:$E$10000=$D$4,ROW($1:$10000)),G3811))</f>
        <v/>
      </c>
      <c r="L3811" s="25" t="str">
        <f t="shared" si="736"/>
        <v/>
      </c>
      <c r="M3811" s="26" t="str">
        <f t="shared" si="732"/>
        <v/>
      </c>
      <c r="N3811" s="27" t="str">
        <f t="shared" si="733"/>
        <v/>
      </c>
      <c r="O3811" s="27" t="str">
        <f t="shared" si="725"/>
        <v/>
      </c>
      <c r="P3811" s="29" t="str">
        <f t="array" ref="P3811">IF(L3811="","",SMALL(IF(تكهين!$E$1:$E$10000=$D$4,ROW($1:$10000)),L3811))</f>
        <v/>
      </c>
    </row>
    <row r="3812" spans="2:16" ht="20.25">
      <c r="B3812" s="25" t="str">
        <f t="shared" si="734"/>
        <v/>
      </c>
      <c r="C3812" s="26" t="str">
        <f t="shared" si="726"/>
        <v/>
      </c>
      <c r="D3812" s="27" t="str">
        <f t="shared" si="727"/>
        <v/>
      </c>
      <c r="E3812" s="27" t="str">
        <f t="shared" si="728"/>
        <v/>
      </c>
      <c r="F3812" s="29" t="str">
        <f t="array" ref="F3812">IF(B3812="","",SMALL(IF(اضافه!$E$1:$E$10000=$D$4,ROW($1:$10000)),B3812))</f>
        <v/>
      </c>
      <c r="G3812" s="25" t="str">
        <f t="shared" si="735"/>
        <v/>
      </c>
      <c r="H3812" s="26" t="str">
        <f t="shared" si="729"/>
        <v/>
      </c>
      <c r="I3812" s="27" t="str">
        <f t="shared" si="730"/>
        <v/>
      </c>
      <c r="J3812" s="27" t="str">
        <f t="shared" si="731"/>
        <v/>
      </c>
      <c r="K3812" s="29" t="str">
        <f t="array" ref="K3812">IF(G3812="","",SMALL(IF(صرف!$E$1:$E$10000=$D$4,ROW($1:$10000)),G3812))</f>
        <v/>
      </c>
      <c r="L3812" s="25" t="str">
        <f t="shared" si="736"/>
        <v/>
      </c>
      <c r="M3812" s="26" t="str">
        <f t="shared" si="732"/>
        <v/>
      </c>
      <c r="N3812" s="27" t="str">
        <f t="shared" si="733"/>
        <v/>
      </c>
      <c r="O3812" s="27" t="str">
        <f t="shared" si="725"/>
        <v/>
      </c>
      <c r="P3812" s="29" t="str">
        <f t="array" ref="P3812">IF(L3812="","",SMALL(IF(تكهين!$E$1:$E$10000=$D$4,ROW($1:$10000)),L3812))</f>
        <v/>
      </c>
    </row>
    <row r="3813" spans="2:16" ht="20.25">
      <c r="B3813" s="25" t="str">
        <f t="shared" si="734"/>
        <v/>
      </c>
      <c r="C3813" s="26" t="str">
        <f t="shared" si="726"/>
        <v/>
      </c>
      <c r="D3813" s="27" t="str">
        <f t="shared" si="727"/>
        <v/>
      </c>
      <c r="E3813" s="27" t="str">
        <f t="shared" si="728"/>
        <v/>
      </c>
      <c r="F3813" s="29" t="str">
        <f t="array" ref="F3813">IF(B3813="","",SMALL(IF(اضافه!$E$1:$E$10000=$D$4,ROW($1:$10000)),B3813))</f>
        <v/>
      </c>
      <c r="G3813" s="25" t="str">
        <f t="shared" si="735"/>
        <v/>
      </c>
      <c r="H3813" s="26" t="str">
        <f t="shared" si="729"/>
        <v/>
      </c>
      <c r="I3813" s="27" t="str">
        <f t="shared" si="730"/>
        <v/>
      </c>
      <c r="J3813" s="27" t="str">
        <f t="shared" si="731"/>
        <v/>
      </c>
      <c r="K3813" s="29" t="str">
        <f t="array" ref="K3813">IF(G3813="","",SMALL(IF(صرف!$E$1:$E$10000=$D$4,ROW($1:$10000)),G3813))</f>
        <v/>
      </c>
      <c r="L3813" s="25" t="str">
        <f t="shared" si="736"/>
        <v/>
      </c>
      <c r="M3813" s="26" t="str">
        <f t="shared" si="732"/>
        <v/>
      </c>
      <c r="N3813" s="27" t="str">
        <f t="shared" si="733"/>
        <v/>
      </c>
      <c r="O3813" s="27" t="str">
        <f t="shared" si="725"/>
        <v/>
      </c>
      <c r="P3813" s="29" t="str">
        <f t="array" ref="P3813">IF(L3813="","",SMALL(IF(تكهين!$E$1:$E$10000=$D$4,ROW($1:$10000)),L3813))</f>
        <v/>
      </c>
    </row>
    <row r="3814" spans="2:16" ht="20.25">
      <c r="B3814" s="25" t="str">
        <f t="shared" si="734"/>
        <v/>
      </c>
      <c r="C3814" s="26" t="str">
        <f t="shared" si="726"/>
        <v/>
      </c>
      <c r="D3814" s="27" t="str">
        <f t="shared" si="727"/>
        <v/>
      </c>
      <c r="E3814" s="27" t="str">
        <f t="shared" si="728"/>
        <v/>
      </c>
      <c r="F3814" s="29" t="str">
        <f t="array" ref="F3814">IF(B3814="","",SMALL(IF(اضافه!$E$1:$E$10000=$D$4,ROW($1:$10000)),B3814))</f>
        <v/>
      </c>
      <c r="G3814" s="25" t="str">
        <f t="shared" si="735"/>
        <v/>
      </c>
      <c r="H3814" s="26" t="str">
        <f t="shared" si="729"/>
        <v/>
      </c>
      <c r="I3814" s="27" t="str">
        <f t="shared" si="730"/>
        <v/>
      </c>
      <c r="J3814" s="27" t="str">
        <f t="shared" si="731"/>
        <v/>
      </c>
      <c r="K3814" s="29" t="str">
        <f t="array" ref="K3814">IF(G3814="","",SMALL(IF(صرف!$E$1:$E$10000=$D$4,ROW($1:$10000)),G3814))</f>
        <v/>
      </c>
      <c r="L3814" s="25" t="str">
        <f t="shared" si="736"/>
        <v/>
      </c>
      <c r="M3814" s="26" t="str">
        <f t="shared" si="732"/>
        <v/>
      </c>
      <c r="N3814" s="27" t="str">
        <f t="shared" si="733"/>
        <v/>
      </c>
      <c r="O3814" s="27" t="str">
        <f t="shared" si="725"/>
        <v/>
      </c>
      <c r="P3814" s="29" t="str">
        <f t="array" ref="P3814">IF(L3814="","",SMALL(IF(تكهين!$E$1:$E$10000=$D$4,ROW($1:$10000)),L3814))</f>
        <v/>
      </c>
    </row>
    <row r="3815" spans="2:16" ht="20.25">
      <c r="B3815" s="25" t="str">
        <f t="shared" si="734"/>
        <v/>
      </c>
      <c r="C3815" s="26" t="str">
        <f t="shared" si="726"/>
        <v/>
      </c>
      <c r="D3815" s="27" t="str">
        <f t="shared" si="727"/>
        <v/>
      </c>
      <c r="E3815" s="27" t="str">
        <f t="shared" si="728"/>
        <v/>
      </c>
      <c r="F3815" s="29" t="str">
        <f t="array" ref="F3815">IF(B3815="","",SMALL(IF(اضافه!$E$1:$E$10000=$D$4,ROW($1:$10000)),B3815))</f>
        <v/>
      </c>
      <c r="G3815" s="25" t="str">
        <f t="shared" si="735"/>
        <v/>
      </c>
      <c r="H3815" s="26" t="str">
        <f t="shared" si="729"/>
        <v/>
      </c>
      <c r="I3815" s="27" t="str">
        <f t="shared" si="730"/>
        <v/>
      </c>
      <c r="J3815" s="27" t="str">
        <f t="shared" si="731"/>
        <v/>
      </c>
      <c r="K3815" s="29" t="str">
        <f t="array" ref="K3815">IF(G3815="","",SMALL(IF(صرف!$E$1:$E$10000=$D$4,ROW($1:$10000)),G3815))</f>
        <v/>
      </c>
      <c r="L3815" s="25" t="str">
        <f t="shared" si="736"/>
        <v/>
      </c>
      <c r="M3815" s="26" t="str">
        <f t="shared" si="732"/>
        <v/>
      </c>
      <c r="N3815" s="27" t="str">
        <f t="shared" si="733"/>
        <v/>
      </c>
      <c r="O3815" s="27" t="str">
        <f t="shared" si="725"/>
        <v/>
      </c>
      <c r="P3815" s="29" t="str">
        <f t="array" ref="P3815">IF(L3815="","",SMALL(IF(تكهين!$E$1:$E$10000=$D$4,ROW($1:$10000)),L3815))</f>
        <v/>
      </c>
    </row>
    <row r="3816" spans="2:16" ht="20.25">
      <c r="B3816" s="25" t="str">
        <f t="shared" si="734"/>
        <v/>
      </c>
      <c r="C3816" s="26" t="str">
        <f t="shared" si="726"/>
        <v/>
      </c>
      <c r="D3816" s="27" t="str">
        <f t="shared" si="727"/>
        <v/>
      </c>
      <c r="E3816" s="27" t="str">
        <f t="shared" si="728"/>
        <v/>
      </c>
      <c r="F3816" s="29" t="str">
        <f t="array" ref="F3816">IF(B3816="","",SMALL(IF(اضافه!$E$1:$E$10000=$D$4,ROW($1:$10000)),B3816))</f>
        <v/>
      </c>
      <c r="G3816" s="25" t="str">
        <f t="shared" si="735"/>
        <v/>
      </c>
      <c r="H3816" s="26" t="str">
        <f t="shared" si="729"/>
        <v/>
      </c>
      <c r="I3816" s="27" t="str">
        <f t="shared" si="730"/>
        <v/>
      </c>
      <c r="J3816" s="27" t="str">
        <f t="shared" si="731"/>
        <v/>
      </c>
      <c r="K3816" s="29" t="str">
        <f t="array" ref="K3816">IF(G3816="","",SMALL(IF(صرف!$E$1:$E$10000=$D$4,ROW($1:$10000)),G3816))</f>
        <v/>
      </c>
      <c r="L3816" s="25" t="str">
        <f t="shared" si="736"/>
        <v/>
      </c>
      <c r="M3816" s="26" t="str">
        <f t="shared" si="732"/>
        <v/>
      </c>
      <c r="N3816" s="27" t="str">
        <f t="shared" si="733"/>
        <v/>
      </c>
      <c r="O3816" s="27" t="str">
        <f t="shared" si="725"/>
        <v/>
      </c>
      <c r="P3816" s="29" t="str">
        <f t="array" ref="P3816">IF(L3816="","",SMALL(IF(تكهين!$E$1:$E$10000=$D$4,ROW($1:$10000)),L3816))</f>
        <v/>
      </c>
    </row>
    <row r="3817" spans="2:16" ht="20.25">
      <c r="B3817" s="25" t="str">
        <f t="shared" si="734"/>
        <v/>
      </c>
      <c r="C3817" s="26" t="str">
        <f t="shared" si="726"/>
        <v/>
      </c>
      <c r="D3817" s="27" t="str">
        <f t="shared" si="727"/>
        <v/>
      </c>
      <c r="E3817" s="27" t="str">
        <f t="shared" si="728"/>
        <v/>
      </c>
      <c r="F3817" s="29" t="str">
        <f t="array" ref="F3817">IF(B3817="","",SMALL(IF(اضافه!$E$1:$E$10000=$D$4,ROW($1:$10000)),B3817))</f>
        <v/>
      </c>
      <c r="G3817" s="25" t="str">
        <f t="shared" si="735"/>
        <v/>
      </c>
      <c r="H3817" s="26" t="str">
        <f t="shared" si="729"/>
        <v/>
      </c>
      <c r="I3817" s="27" t="str">
        <f t="shared" si="730"/>
        <v/>
      </c>
      <c r="J3817" s="27" t="str">
        <f t="shared" si="731"/>
        <v/>
      </c>
      <c r="K3817" s="29" t="str">
        <f t="array" ref="K3817">IF(G3817="","",SMALL(IF(صرف!$E$1:$E$10000=$D$4,ROW($1:$10000)),G3817))</f>
        <v/>
      </c>
      <c r="L3817" s="25" t="str">
        <f t="shared" si="736"/>
        <v/>
      </c>
      <c r="M3817" s="26" t="str">
        <f t="shared" si="732"/>
        <v/>
      </c>
      <c r="N3817" s="27" t="str">
        <f t="shared" si="733"/>
        <v/>
      </c>
      <c r="O3817" s="27" t="str">
        <f t="shared" si="725"/>
        <v/>
      </c>
      <c r="P3817" s="29" t="str">
        <f t="array" ref="P3817">IF(L3817="","",SMALL(IF(تكهين!$E$1:$E$10000=$D$4,ROW($1:$10000)),L3817))</f>
        <v/>
      </c>
    </row>
    <row r="3818" spans="2:16" ht="20.25">
      <c r="B3818" s="25" t="str">
        <f t="shared" si="734"/>
        <v/>
      </c>
      <c r="C3818" s="26" t="str">
        <f t="shared" si="726"/>
        <v/>
      </c>
      <c r="D3818" s="27" t="str">
        <f t="shared" si="727"/>
        <v/>
      </c>
      <c r="E3818" s="27" t="str">
        <f t="shared" si="728"/>
        <v/>
      </c>
      <c r="F3818" s="29" t="str">
        <f t="array" ref="F3818">IF(B3818="","",SMALL(IF(اضافه!$E$1:$E$10000=$D$4,ROW($1:$10000)),B3818))</f>
        <v/>
      </c>
      <c r="G3818" s="25" t="str">
        <f t="shared" si="735"/>
        <v/>
      </c>
      <c r="H3818" s="26" t="str">
        <f t="shared" si="729"/>
        <v/>
      </c>
      <c r="I3818" s="27" t="str">
        <f t="shared" si="730"/>
        <v/>
      </c>
      <c r="J3818" s="27" t="str">
        <f t="shared" si="731"/>
        <v/>
      </c>
      <c r="K3818" s="29" t="str">
        <f t="array" ref="K3818">IF(G3818="","",SMALL(IF(صرف!$E$1:$E$10000=$D$4,ROW($1:$10000)),G3818))</f>
        <v/>
      </c>
      <c r="L3818" s="25" t="str">
        <f t="shared" si="736"/>
        <v/>
      </c>
      <c r="M3818" s="26" t="str">
        <f t="shared" si="732"/>
        <v/>
      </c>
      <c r="N3818" s="27" t="str">
        <f t="shared" si="733"/>
        <v/>
      </c>
      <c r="O3818" s="27" t="str">
        <f t="shared" si="725"/>
        <v/>
      </c>
      <c r="P3818" s="29" t="str">
        <f t="array" ref="P3818">IF(L3818="","",SMALL(IF(تكهين!$E$1:$E$10000=$D$4,ROW($1:$10000)),L3818))</f>
        <v/>
      </c>
    </row>
    <row r="3819" spans="2:16" ht="20.25">
      <c r="B3819" s="25" t="str">
        <f t="shared" si="734"/>
        <v/>
      </c>
      <c r="C3819" s="26" t="str">
        <f t="shared" si="726"/>
        <v/>
      </c>
      <c r="D3819" s="27" t="str">
        <f t="shared" si="727"/>
        <v/>
      </c>
      <c r="E3819" s="27" t="str">
        <f t="shared" si="728"/>
        <v/>
      </c>
      <c r="F3819" s="29" t="str">
        <f t="array" ref="F3819">IF(B3819="","",SMALL(IF(اضافه!$E$1:$E$10000=$D$4,ROW($1:$10000)),B3819))</f>
        <v/>
      </c>
      <c r="G3819" s="25" t="str">
        <f t="shared" si="735"/>
        <v/>
      </c>
      <c r="H3819" s="26" t="str">
        <f t="shared" si="729"/>
        <v/>
      </c>
      <c r="I3819" s="27" t="str">
        <f t="shared" si="730"/>
        <v/>
      </c>
      <c r="J3819" s="27" t="str">
        <f t="shared" si="731"/>
        <v/>
      </c>
      <c r="K3819" s="29" t="str">
        <f t="array" ref="K3819">IF(G3819="","",SMALL(IF(صرف!$E$1:$E$10000=$D$4,ROW($1:$10000)),G3819))</f>
        <v/>
      </c>
      <c r="L3819" s="25" t="str">
        <f t="shared" si="736"/>
        <v/>
      </c>
      <c r="M3819" s="26" t="str">
        <f t="shared" si="732"/>
        <v/>
      </c>
      <c r="N3819" s="27" t="str">
        <f t="shared" si="733"/>
        <v/>
      </c>
      <c r="O3819" s="27" t="str">
        <f t="shared" si="725"/>
        <v/>
      </c>
      <c r="P3819" s="29" t="str">
        <f t="array" ref="P3819">IF(L3819="","",SMALL(IF(تكهين!$E$1:$E$10000=$D$4,ROW($1:$10000)),L3819))</f>
        <v/>
      </c>
    </row>
    <row r="3820" spans="2:16" ht="20.25">
      <c r="B3820" s="25" t="str">
        <f t="shared" si="734"/>
        <v/>
      </c>
      <c r="C3820" s="26" t="str">
        <f t="shared" si="726"/>
        <v/>
      </c>
      <c r="D3820" s="27" t="str">
        <f t="shared" si="727"/>
        <v/>
      </c>
      <c r="E3820" s="27" t="str">
        <f t="shared" si="728"/>
        <v/>
      </c>
      <c r="F3820" s="29" t="str">
        <f t="array" ref="F3820">IF(B3820="","",SMALL(IF(اضافه!$E$1:$E$10000=$D$4,ROW($1:$10000)),B3820))</f>
        <v/>
      </c>
      <c r="G3820" s="25" t="str">
        <f t="shared" si="735"/>
        <v/>
      </c>
      <c r="H3820" s="26" t="str">
        <f t="shared" si="729"/>
        <v/>
      </c>
      <c r="I3820" s="27" t="str">
        <f t="shared" si="730"/>
        <v/>
      </c>
      <c r="J3820" s="27" t="str">
        <f t="shared" si="731"/>
        <v/>
      </c>
      <c r="K3820" s="29" t="str">
        <f t="array" ref="K3820">IF(G3820="","",SMALL(IF(صرف!$E$1:$E$10000=$D$4,ROW($1:$10000)),G3820))</f>
        <v/>
      </c>
      <c r="L3820" s="25" t="str">
        <f t="shared" si="736"/>
        <v/>
      </c>
      <c r="M3820" s="26" t="str">
        <f t="shared" si="732"/>
        <v/>
      </c>
      <c r="N3820" s="27" t="str">
        <f t="shared" si="733"/>
        <v/>
      </c>
      <c r="O3820" s="27" t="str">
        <f t="shared" si="725"/>
        <v/>
      </c>
      <c r="P3820" s="29" t="str">
        <f t="array" ref="P3820">IF(L3820="","",SMALL(IF(تكهين!$E$1:$E$10000=$D$4,ROW($1:$10000)),L3820))</f>
        <v/>
      </c>
    </row>
    <row r="3821" spans="2:16" ht="20.25">
      <c r="B3821" s="25" t="str">
        <f t="shared" si="734"/>
        <v/>
      </c>
      <c r="C3821" s="26" t="str">
        <f t="shared" si="726"/>
        <v/>
      </c>
      <c r="D3821" s="27" t="str">
        <f t="shared" si="727"/>
        <v/>
      </c>
      <c r="E3821" s="27" t="str">
        <f t="shared" si="728"/>
        <v/>
      </c>
      <c r="F3821" s="29" t="str">
        <f t="array" ref="F3821">IF(B3821="","",SMALL(IF(اضافه!$E$1:$E$10000=$D$4,ROW($1:$10000)),B3821))</f>
        <v/>
      </c>
      <c r="G3821" s="25" t="str">
        <f t="shared" si="735"/>
        <v/>
      </c>
      <c r="H3821" s="26" t="str">
        <f t="shared" si="729"/>
        <v/>
      </c>
      <c r="I3821" s="27" t="str">
        <f t="shared" si="730"/>
        <v/>
      </c>
      <c r="J3821" s="27" t="str">
        <f t="shared" si="731"/>
        <v/>
      </c>
      <c r="K3821" s="29" t="str">
        <f t="array" ref="K3821">IF(G3821="","",SMALL(IF(صرف!$E$1:$E$10000=$D$4,ROW($1:$10000)),G3821))</f>
        <v/>
      </c>
      <c r="L3821" s="25" t="str">
        <f t="shared" si="736"/>
        <v/>
      </c>
      <c r="M3821" s="26" t="str">
        <f t="shared" si="732"/>
        <v/>
      </c>
      <c r="N3821" s="27" t="str">
        <f t="shared" si="733"/>
        <v/>
      </c>
      <c r="O3821" s="27" t="str">
        <f t="shared" ref="O3821:O3884" si="737">IF(OR($D$4="",L3821=""),"",INDEX(تكهين,P3821,8))</f>
        <v/>
      </c>
      <c r="P3821" s="29" t="str">
        <f t="array" ref="P3821">IF(L3821="","",SMALL(IF(تكهين!$E$1:$E$10000=$D$4,ROW($1:$10000)),L3821))</f>
        <v/>
      </c>
    </row>
    <row r="3822" spans="2:16" ht="20.25">
      <c r="B3822" s="25" t="str">
        <f t="shared" si="734"/>
        <v/>
      </c>
      <c r="C3822" s="26" t="str">
        <f t="shared" si="726"/>
        <v/>
      </c>
      <c r="D3822" s="27" t="str">
        <f t="shared" si="727"/>
        <v/>
      </c>
      <c r="E3822" s="27" t="str">
        <f t="shared" si="728"/>
        <v/>
      </c>
      <c r="F3822" s="29" t="str">
        <f t="array" ref="F3822">IF(B3822="","",SMALL(IF(اضافه!$E$1:$E$10000=$D$4,ROW($1:$10000)),B3822))</f>
        <v/>
      </c>
      <c r="G3822" s="25" t="str">
        <f t="shared" si="735"/>
        <v/>
      </c>
      <c r="H3822" s="26" t="str">
        <f t="shared" si="729"/>
        <v/>
      </c>
      <c r="I3822" s="27" t="str">
        <f t="shared" si="730"/>
        <v/>
      </c>
      <c r="J3822" s="27" t="str">
        <f t="shared" si="731"/>
        <v/>
      </c>
      <c r="K3822" s="29" t="str">
        <f t="array" ref="K3822">IF(G3822="","",SMALL(IF(صرف!$E$1:$E$10000=$D$4,ROW($1:$10000)),G3822))</f>
        <v/>
      </c>
      <c r="L3822" s="25" t="str">
        <f t="shared" si="736"/>
        <v/>
      </c>
      <c r="M3822" s="26" t="str">
        <f t="shared" si="732"/>
        <v/>
      </c>
      <c r="N3822" s="27" t="str">
        <f t="shared" si="733"/>
        <v/>
      </c>
      <c r="O3822" s="27" t="str">
        <f t="shared" si="737"/>
        <v/>
      </c>
      <c r="P3822" s="29" t="str">
        <f t="array" ref="P3822">IF(L3822="","",SMALL(IF(تكهين!$E$1:$E$10000=$D$4,ROW($1:$10000)),L3822))</f>
        <v/>
      </c>
    </row>
    <row r="3823" spans="2:16" ht="20.25">
      <c r="B3823" s="25" t="str">
        <f t="shared" si="734"/>
        <v/>
      </c>
      <c r="C3823" s="26" t="str">
        <f t="shared" si="726"/>
        <v/>
      </c>
      <c r="D3823" s="27" t="str">
        <f t="shared" si="727"/>
        <v/>
      </c>
      <c r="E3823" s="27" t="str">
        <f t="shared" si="728"/>
        <v/>
      </c>
      <c r="F3823" s="29" t="str">
        <f t="array" ref="F3823">IF(B3823="","",SMALL(IF(اضافه!$E$1:$E$10000=$D$4,ROW($1:$10000)),B3823))</f>
        <v/>
      </c>
      <c r="G3823" s="25" t="str">
        <f t="shared" si="735"/>
        <v/>
      </c>
      <c r="H3823" s="26" t="str">
        <f t="shared" si="729"/>
        <v/>
      </c>
      <c r="I3823" s="27" t="str">
        <f t="shared" si="730"/>
        <v/>
      </c>
      <c r="J3823" s="27" t="str">
        <f t="shared" si="731"/>
        <v/>
      </c>
      <c r="K3823" s="29" t="str">
        <f t="array" ref="K3823">IF(G3823="","",SMALL(IF(صرف!$E$1:$E$10000=$D$4,ROW($1:$10000)),G3823))</f>
        <v/>
      </c>
      <c r="L3823" s="25" t="str">
        <f t="shared" si="736"/>
        <v/>
      </c>
      <c r="M3823" s="26" t="str">
        <f t="shared" si="732"/>
        <v/>
      </c>
      <c r="N3823" s="27" t="str">
        <f t="shared" si="733"/>
        <v/>
      </c>
      <c r="O3823" s="27" t="str">
        <f t="shared" si="737"/>
        <v/>
      </c>
      <c r="P3823" s="29" t="str">
        <f t="array" ref="P3823">IF(L3823="","",SMALL(IF(تكهين!$E$1:$E$10000=$D$4,ROW($1:$10000)),L3823))</f>
        <v/>
      </c>
    </row>
    <row r="3824" spans="2:16" ht="20.25">
      <c r="B3824" s="25" t="str">
        <f t="shared" si="734"/>
        <v/>
      </c>
      <c r="C3824" s="26" t="str">
        <f t="shared" si="726"/>
        <v/>
      </c>
      <c r="D3824" s="27" t="str">
        <f t="shared" si="727"/>
        <v/>
      </c>
      <c r="E3824" s="27" t="str">
        <f t="shared" si="728"/>
        <v/>
      </c>
      <c r="F3824" s="29" t="str">
        <f t="array" ref="F3824">IF(B3824="","",SMALL(IF(اضافه!$E$1:$E$10000=$D$4,ROW($1:$10000)),B3824))</f>
        <v/>
      </c>
      <c r="G3824" s="25" t="str">
        <f t="shared" si="735"/>
        <v/>
      </c>
      <c r="H3824" s="26" t="str">
        <f t="shared" si="729"/>
        <v/>
      </c>
      <c r="I3824" s="27" t="str">
        <f t="shared" si="730"/>
        <v/>
      </c>
      <c r="J3824" s="27" t="str">
        <f t="shared" si="731"/>
        <v/>
      </c>
      <c r="K3824" s="29" t="str">
        <f t="array" ref="K3824">IF(G3824="","",SMALL(IF(صرف!$E$1:$E$10000=$D$4,ROW($1:$10000)),G3824))</f>
        <v/>
      </c>
      <c r="L3824" s="25" t="str">
        <f t="shared" si="736"/>
        <v/>
      </c>
      <c r="M3824" s="26" t="str">
        <f t="shared" si="732"/>
        <v/>
      </c>
      <c r="N3824" s="27" t="str">
        <f t="shared" si="733"/>
        <v/>
      </c>
      <c r="O3824" s="27" t="str">
        <f t="shared" si="737"/>
        <v/>
      </c>
      <c r="P3824" s="29" t="str">
        <f t="array" ref="P3824">IF(L3824="","",SMALL(IF(تكهين!$E$1:$E$10000=$D$4,ROW($1:$10000)),L3824))</f>
        <v/>
      </c>
    </row>
    <row r="3825" spans="2:16" ht="20.25">
      <c r="B3825" s="25" t="str">
        <f t="shared" si="734"/>
        <v/>
      </c>
      <c r="C3825" s="26" t="str">
        <f t="shared" si="726"/>
        <v/>
      </c>
      <c r="D3825" s="27" t="str">
        <f t="shared" si="727"/>
        <v/>
      </c>
      <c r="E3825" s="27" t="str">
        <f t="shared" si="728"/>
        <v/>
      </c>
      <c r="F3825" s="29" t="str">
        <f t="array" ref="F3825">IF(B3825="","",SMALL(IF(اضافه!$E$1:$E$10000=$D$4,ROW($1:$10000)),B3825))</f>
        <v/>
      </c>
      <c r="G3825" s="25" t="str">
        <f t="shared" si="735"/>
        <v/>
      </c>
      <c r="H3825" s="26" t="str">
        <f t="shared" si="729"/>
        <v/>
      </c>
      <c r="I3825" s="27" t="str">
        <f t="shared" si="730"/>
        <v/>
      </c>
      <c r="J3825" s="27" t="str">
        <f t="shared" si="731"/>
        <v/>
      </c>
      <c r="K3825" s="29" t="str">
        <f t="array" ref="K3825">IF(G3825="","",SMALL(IF(صرف!$E$1:$E$10000=$D$4,ROW($1:$10000)),G3825))</f>
        <v/>
      </c>
      <c r="L3825" s="25" t="str">
        <f t="shared" si="736"/>
        <v/>
      </c>
      <c r="M3825" s="26" t="str">
        <f t="shared" si="732"/>
        <v/>
      </c>
      <c r="N3825" s="27" t="str">
        <f t="shared" si="733"/>
        <v/>
      </c>
      <c r="O3825" s="27" t="str">
        <f t="shared" si="737"/>
        <v/>
      </c>
      <c r="P3825" s="29" t="str">
        <f t="array" ref="P3825">IF(L3825="","",SMALL(IF(تكهين!$E$1:$E$10000=$D$4,ROW($1:$10000)),L3825))</f>
        <v/>
      </c>
    </row>
    <row r="3826" spans="2:16" ht="20.25">
      <c r="B3826" s="25" t="str">
        <f t="shared" si="734"/>
        <v/>
      </c>
      <c r="C3826" s="26" t="str">
        <f t="shared" si="726"/>
        <v/>
      </c>
      <c r="D3826" s="27" t="str">
        <f t="shared" si="727"/>
        <v/>
      </c>
      <c r="E3826" s="27" t="str">
        <f t="shared" si="728"/>
        <v/>
      </c>
      <c r="F3826" s="29" t="str">
        <f t="array" ref="F3826">IF(B3826="","",SMALL(IF(اضافه!$E$1:$E$10000=$D$4,ROW($1:$10000)),B3826))</f>
        <v/>
      </c>
      <c r="G3826" s="25" t="str">
        <f t="shared" si="735"/>
        <v/>
      </c>
      <c r="H3826" s="26" t="str">
        <f t="shared" si="729"/>
        <v/>
      </c>
      <c r="I3826" s="27" t="str">
        <f t="shared" si="730"/>
        <v/>
      </c>
      <c r="J3826" s="27" t="str">
        <f t="shared" si="731"/>
        <v/>
      </c>
      <c r="K3826" s="29" t="str">
        <f t="array" ref="K3826">IF(G3826="","",SMALL(IF(صرف!$E$1:$E$10000=$D$4,ROW($1:$10000)),G3826))</f>
        <v/>
      </c>
      <c r="L3826" s="25" t="str">
        <f t="shared" si="736"/>
        <v/>
      </c>
      <c r="M3826" s="26" t="str">
        <f t="shared" si="732"/>
        <v/>
      </c>
      <c r="N3826" s="27" t="str">
        <f t="shared" si="733"/>
        <v/>
      </c>
      <c r="O3826" s="27" t="str">
        <f t="shared" si="737"/>
        <v/>
      </c>
      <c r="P3826" s="29" t="str">
        <f t="array" ref="P3826">IF(L3826="","",SMALL(IF(تكهين!$E$1:$E$10000=$D$4,ROW($1:$10000)),L3826))</f>
        <v/>
      </c>
    </row>
    <row r="3827" spans="2:16" ht="20.25">
      <c r="B3827" s="25" t="str">
        <f t="shared" si="734"/>
        <v/>
      </c>
      <c r="C3827" s="26" t="str">
        <f t="shared" si="726"/>
        <v/>
      </c>
      <c r="D3827" s="27" t="str">
        <f t="shared" si="727"/>
        <v/>
      </c>
      <c r="E3827" s="27" t="str">
        <f t="shared" si="728"/>
        <v/>
      </c>
      <c r="F3827" s="29" t="str">
        <f t="array" ref="F3827">IF(B3827="","",SMALL(IF(اضافه!$E$1:$E$10000=$D$4,ROW($1:$10000)),B3827))</f>
        <v/>
      </c>
      <c r="G3827" s="25" t="str">
        <f t="shared" si="735"/>
        <v/>
      </c>
      <c r="H3827" s="26" t="str">
        <f t="shared" si="729"/>
        <v/>
      </c>
      <c r="I3827" s="27" t="str">
        <f t="shared" si="730"/>
        <v/>
      </c>
      <c r="J3827" s="27" t="str">
        <f t="shared" si="731"/>
        <v/>
      </c>
      <c r="K3827" s="29" t="str">
        <f t="array" ref="K3827">IF(G3827="","",SMALL(IF(صرف!$E$1:$E$10000=$D$4,ROW($1:$10000)),G3827))</f>
        <v/>
      </c>
      <c r="L3827" s="25" t="str">
        <f t="shared" si="736"/>
        <v/>
      </c>
      <c r="M3827" s="26" t="str">
        <f t="shared" si="732"/>
        <v/>
      </c>
      <c r="N3827" s="27" t="str">
        <f t="shared" si="733"/>
        <v/>
      </c>
      <c r="O3827" s="27" t="str">
        <f t="shared" si="737"/>
        <v/>
      </c>
      <c r="P3827" s="29" t="str">
        <f t="array" ref="P3827">IF(L3827="","",SMALL(IF(تكهين!$E$1:$E$10000=$D$4,ROW($1:$10000)),L3827))</f>
        <v/>
      </c>
    </row>
    <row r="3828" spans="2:16" ht="20.25">
      <c r="B3828" s="25" t="str">
        <f t="shared" si="734"/>
        <v/>
      </c>
      <c r="C3828" s="26" t="str">
        <f t="shared" si="726"/>
        <v/>
      </c>
      <c r="D3828" s="27" t="str">
        <f t="shared" si="727"/>
        <v/>
      </c>
      <c r="E3828" s="27" t="str">
        <f t="shared" si="728"/>
        <v/>
      </c>
      <c r="F3828" s="29" t="str">
        <f t="array" ref="F3828">IF(B3828="","",SMALL(IF(اضافه!$E$1:$E$10000=$D$4,ROW($1:$10000)),B3828))</f>
        <v/>
      </c>
      <c r="G3828" s="25" t="str">
        <f t="shared" si="735"/>
        <v/>
      </c>
      <c r="H3828" s="26" t="str">
        <f t="shared" si="729"/>
        <v/>
      </c>
      <c r="I3828" s="27" t="str">
        <f t="shared" si="730"/>
        <v/>
      </c>
      <c r="J3828" s="27" t="str">
        <f t="shared" si="731"/>
        <v/>
      </c>
      <c r="K3828" s="29" t="str">
        <f t="array" ref="K3828">IF(G3828="","",SMALL(IF(صرف!$E$1:$E$10000=$D$4,ROW($1:$10000)),G3828))</f>
        <v/>
      </c>
      <c r="L3828" s="25" t="str">
        <f t="shared" si="736"/>
        <v/>
      </c>
      <c r="M3828" s="26" t="str">
        <f t="shared" si="732"/>
        <v/>
      </c>
      <c r="N3828" s="27" t="str">
        <f t="shared" si="733"/>
        <v/>
      </c>
      <c r="O3828" s="27" t="str">
        <f t="shared" si="737"/>
        <v/>
      </c>
      <c r="P3828" s="29" t="str">
        <f t="array" ref="P3828">IF(L3828="","",SMALL(IF(تكهين!$E$1:$E$10000=$D$4,ROW($1:$10000)),L3828))</f>
        <v/>
      </c>
    </row>
    <row r="3829" spans="2:16" ht="20.25">
      <c r="B3829" s="25" t="str">
        <f t="shared" si="734"/>
        <v/>
      </c>
      <c r="C3829" s="26" t="str">
        <f t="shared" si="726"/>
        <v/>
      </c>
      <c r="D3829" s="27" t="str">
        <f t="shared" si="727"/>
        <v/>
      </c>
      <c r="E3829" s="27" t="str">
        <f t="shared" si="728"/>
        <v/>
      </c>
      <c r="F3829" s="29" t="str">
        <f t="array" ref="F3829">IF(B3829="","",SMALL(IF(اضافه!$E$1:$E$10000=$D$4,ROW($1:$10000)),B3829))</f>
        <v/>
      </c>
      <c r="G3829" s="25" t="str">
        <f t="shared" si="735"/>
        <v/>
      </c>
      <c r="H3829" s="26" t="str">
        <f t="shared" si="729"/>
        <v/>
      </c>
      <c r="I3829" s="27" t="str">
        <f t="shared" si="730"/>
        <v/>
      </c>
      <c r="J3829" s="27" t="str">
        <f t="shared" si="731"/>
        <v/>
      </c>
      <c r="K3829" s="29" t="str">
        <f t="array" ref="K3829">IF(G3829="","",SMALL(IF(صرف!$E$1:$E$10000=$D$4,ROW($1:$10000)),G3829))</f>
        <v/>
      </c>
      <c r="L3829" s="25" t="str">
        <f t="shared" si="736"/>
        <v/>
      </c>
      <c r="M3829" s="26" t="str">
        <f t="shared" si="732"/>
        <v/>
      </c>
      <c r="N3829" s="27" t="str">
        <f t="shared" si="733"/>
        <v/>
      </c>
      <c r="O3829" s="27" t="str">
        <f t="shared" si="737"/>
        <v/>
      </c>
      <c r="P3829" s="29" t="str">
        <f t="array" ref="P3829">IF(L3829="","",SMALL(IF(تكهين!$E$1:$E$10000=$D$4,ROW($1:$10000)),L3829))</f>
        <v/>
      </c>
    </row>
    <row r="3830" spans="2:16" ht="20.25">
      <c r="B3830" s="25" t="str">
        <f t="shared" si="734"/>
        <v/>
      </c>
      <c r="C3830" s="26" t="str">
        <f t="shared" si="726"/>
        <v/>
      </c>
      <c r="D3830" s="27" t="str">
        <f t="shared" si="727"/>
        <v/>
      </c>
      <c r="E3830" s="27" t="str">
        <f t="shared" si="728"/>
        <v/>
      </c>
      <c r="F3830" s="29" t="str">
        <f t="array" ref="F3830">IF(B3830="","",SMALL(IF(اضافه!$E$1:$E$10000=$D$4,ROW($1:$10000)),B3830))</f>
        <v/>
      </c>
      <c r="G3830" s="25" t="str">
        <f t="shared" si="735"/>
        <v/>
      </c>
      <c r="H3830" s="26" t="str">
        <f t="shared" si="729"/>
        <v/>
      </c>
      <c r="I3830" s="27" t="str">
        <f t="shared" si="730"/>
        <v/>
      </c>
      <c r="J3830" s="27" t="str">
        <f t="shared" si="731"/>
        <v/>
      </c>
      <c r="K3830" s="29" t="str">
        <f t="array" ref="K3830">IF(G3830="","",SMALL(IF(صرف!$E$1:$E$10000=$D$4,ROW($1:$10000)),G3830))</f>
        <v/>
      </c>
      <c r="L3830" s="25" t="str">
        <f t="shared" si="736"/>
        <v/>
      </c>
      <c r="M3830" s="26" t="str">
        <f t="shared" si="732"/>
        <v/>
      </c>
      <c r="N3830" s="27" t="str">
        <f t="shared" si="733"/>
        <v/>
      </c>
      <c r="O3830" s="27" t="str">
        <f t="shared" si="737"/>
        <v/>
      </c>
      <c r="P3830" s="29" t="str">
        <f t="array" ref="P3830">IF(L3830="","",SMALL(IF(تكهين!$E$1:$E$10000=$D$4,ROW($1:$10000)),L3830))</f>
        <v/>
      </c>
    </row>
    <row r="3831" spans="2:16" ht="20.25">
      <c r="B3831" s="25" t="str">
        <f t="shared" si="734"/>
        <v/>
      </c>
      <c r="C3831" s="26" t="str">
        <f t="shared" ref="C3831:C3894" si="738">IF(OR($D$4="",B3831=""),"",INDEX(اضافة,F3831,2))</f>
        <v/>
      </c>
      <c r="D3831" s="27" t="str">
        <f t="shared" ref="D3831:D3894" si="739">IF(OR($D$4="",B3831=""),"",INDEX(اضافة,F3831,3))</f>
        <v/>
      </c>
      <c r="E3831" s="27" t="str">
        <f t="shared" ref="E3831:E3894" si="740">IF(OR($D$4="",B3831=""),"",INDEX(اضافة,F3831,8))</f>
        <v/>
      </c>
      <c r="F3831" s="29" t="str">
        <f t="array" ref="F3831">IF(B3831="","",SMALL(IF(اضافه!$E$1:$E$10000=$D$4,ROW($1:$10000)),B3831))</f>
        <v/>
      </c>
      <c r="G3831" s="25" t="str">
        <f t="shared" si="735"/>
        <v/>
      </c>
      <c r="H3831" s="26" t="str">
        <f t="shared" ref="H3831:H3894" si="741">IF(OR($D$4="",G3831=""),"",INDEX(صرف,K3831,2))</f>
        <v/>
      </c>
      <c r="I3831" s="27" t="str">
        <f t="shared" ref="I3831:I3894" si="742">IF(OR($D$4="",G3831=""),"",INDEX(صرف,K3831,3))</f>
        <v/>
      </c>
      <c r="J3831" s="27" t="str">
        <f t="shared" ref="J3831:J3894" si="743">IF(OR($D$4="",G3831=""),"",INDEX(صرف,K3831,8))</f>
        <v/>
      </c>
      <c r="K3831" s="29" t="str">
        <f t="array" ref="K3831">IF(G3831="","",SMALL(IF(صرف!$E$1:$E$10000=$D$4,ROW($1:$10000)),G3831))</f>
        <v/>
      </c>
      <c r="L3831" s="25" t="str">
        <f t="shared" si="736"/>
        <v/>
      </c>
      <c r="M3831" s="26" t="str">
        <f t="shared" ref="M3831:M3894" si="744">IF(OR($D$4="",L3831=""),"",INDEX(تكهين,P3831,2))</f>
        <v/>
      </c>
      <c r="N3831" s="27" t="str">
        <f t="shared" ref="N3831:N3894" si="745">IF(OR($D$4="",L3831=""),"",INDEX(تكهين,P3831,3))</f>
        <v/>
      </c>
      <c r="O3831" s="27" t="str">
        <f t="shared" si="737"/>
        <v/>
      </c>
      <c r="P3831" s="29" t="str">
        <f t="array" ref="P3831">IF(L3831="","",SMALL(IF(تكهين!$E$1:$E$10000=$D$4,ROW($1:$10000)),L3831))</f>
        <v/>
      </c>
    </row>
    <row r="3832" spans="2:16" ht="20.25">
      <c r="B3832" s="25" t="str">
        <f t="shared" si="734"/>
        <v/>
      </c>
      <c r="C3832" s="26" t="str">
        <f t="shared" si="738"/>
        <v/>
      </c>
      <c r="D3832" s="27" t="str">
        <f t="shared" si="739"/>
        <v/>
      </c>
      <c r="E3832" s="27" t="str">
        <f t="shared" si="740"/>
        <v/>
      </c>
      <c r="F3832" s="29" t="str">
        <f t="array" ref="F3832">IF(B3832="","",SMALL(IF(اضافه!$E$1:$E$10000=$D$4,ROW($1:$10000)),B3832))</f>
        <v/>
      </c>
      <c r="G3832" s="25" t="str">
        <f t="shared" si="735"/>
        <v/>
      </c>
      <c r="H3832" s="26" t="str">
        <f t="shared" si="741"/>
        <v/>
      </c>
      <c r="I3832" s="27" t="str">
        <f t="shared" si="742"/>
        <v/>
      </c>
      <c r="J3832" s="27" t="str">
        <f t="shared" si="743"/>
        <v/>
      </c>
      <c r="K3832" s="29" t="str">
        <f t="array" ref="K3832">IF(G3832="","",SMALL(IF(صرف!$E$1:$E$10000=$D$4,ROW($1:$10000)),G3832))</f>
        <v/>
      </c>
      <c r="L3832" s="25" t="str">
        <f t="shared" si="736"/>
        <v/>
      </c>
      <c r="M3832" s="26" t="str">
        <f t="shared" si="744"/>
        <v/>
      </c>
      <c r="N3832" s="27" t="str">
        <f t="shared" si="745"/>
        <v/>
      </c>
      <c r="O3832" s="27" t="str">
        <f t="shared" si="737"/>
        <v/>
      </c>
      <c r="P3832" s="29" t="str">
        <f t="array" ref="P3832">IF(L3832="","",SMALL(IF(تكهين!$E$1:$E$10000=$D$4,ROW($1:$10000)),L3832))</f>
        <v/>
      </c>
    </row>
    <row r="3833" spans="2:16" ht="20.25">
      <c r="B3833" s="25" t="str">
        <f t="shared" si="734"/>
        <v/>
      </c>
      <c r="C3833" s="26" t="str">
        <f t="shared" si="738"/>
        <v/>
      </c>
      <c r="D3833" s="27" t="str">
        <f t="shared" si="739"/>
        <v/>
      </c>
      <c r="E3833" s="27" t="str">
        <f t="shared" si="740"/>
        <v/>
      </c>
      <c r="F3833" s="29" t="str">
        <f t="array" ref="F3833">IF(B3833="","",SMALL(IF(اضافه!$E$1:$E$10000=$D$4,ROW($1:$10000)),B3833))</f>
        <v/>
      </c>
      <c r="G3833" s="25" t="str">
        <f t="shared" si="735"/>
        <v/>
      </c>
      <c r="H3833" s="26" t="str">
        <f t="shared" si="741"/>
        <v/>
      </c>
      <c r="I3833" s="27" t="str">
        <f t="shared" si="742"/>
        <v/>
      </c>
      <c r="J3833" s="27" t="str">
        <f t="shared" si="743"/>
        <v/>
      </c>
      <c r="K3833" s="29" t="str">
        <f t="array" ref="K3833">IF(G3833="","",SMALL(IF(صرف!$E$1:$E$10000=$D$4,ROW($1:$10000)),G3833))</f>
        <v/>
      </c>
      <c r="L3833" s="25" t="str">
        <f t="shared" si="736"/>
        <v/>
      </c>
      <c r="M3833" s="26" t="str">
        <f t="shared" si="744"/>
        <v/>
      </c>
      <c r="N3833" s="27" t="str">
        <f t="shared" si="745"/>
        <v/>
      </c>
      <c r="O3833" s="27" t="str">
        <f t="shared" si="737"/>
        <v/>
      </c>
      <c r="P3833" s="29" t="str">
        <f t="array" ref="P3833">IF(L3833="","",SMALL(IF(تكهين!$E$1:$E$10000=$D$4,ROW($1:$10000)),L3833))</f>
        <v/>
      </c>
    </row>
    <row r="3834" spans="2:16" ht="20.25">
      <c r="B3834" s="25" t="str">
        <f t="shared" si="734"/>
        <v/>
      </c>
      <c r="C3834" s="26" t="str">
        <f t="shared" si="738"/>
        <v/>
      </c>
      <c r="D3834" s="27" t="str">
        <f t="shared" si="739"/>
        <v/>
      </c>
      <c r="E3834" s="27" t="str">
        <f t="shared" si="740"/>
        <v/>
      </c>
      <c r="F3834" s="29" t="str">
        <f t="array" ref="F3834">IF(B3834="","",SMALL(IF(اضافه!$E$1:$E$10000=$D$4,ROW($1:$10000)),B3834))</f>
        <v/>
      </c>
      <c r="G3834" s="25" t="str">
        <f t="shared" si="735"/>
        <v/>
      </c>
      <c r="H3834" s="26" t="str">
        <f t="shared" si="741"/>
        <v/>
      </c>
      <c r="I3834" s="27" t="str">
        <f t="shared" si="742"/>
        <v/>
      </c>
      <c r="J3834" s="27" t="str">
        <f t="shared" si="743"/>
        <v/>
      </c>
      <c r="K3834" s="29" t="str">
        <f t="array" ref="K3834">IF(G3834="","",SMALL(IF(صرف!$E$1:$E$10000=$D$4,ROW($1:$10000)),G3834))</f>
        <v/>
      </c>
      <c r="L3834" s="25" t="str">
        <f t="shared" si="736"/>
        <v/>
      </c>
      <c r="M3834" s="26" t="str">
        <f t="shared" si="744"/>
        <v/>
      </c>
      <c r="N3834" s="27" t="str">
        <f t="shared" si="745"/>
        <v/>
      </c>
      <c r="O3834" s="27" t="str">
        <f t="shared" si="737"/>
        <v/>
      </c>
      <c r="P3834" s="29" t="str">
        <f t="array" ref="P3834">IF(L3834="","",SMALL(IF(تكهين!$E$1:$E$10000=$D$4,ROW($1:$10000)),L3834))</f>
        <v/>
      </c>
    </row>
    <row r="3835" spans="2:16" ht="20.25">
      <c r="B3835" s="25" t="str">
        <f t="shared" si="734"/>
        <v/>
      </c>
      <c r="C3835" s="26" t="str">
        <f t="shared" si="738"/>
        <v/>
      </c>
      <c r="D3835" s="27" t="str">
        <f t="shared" si="739"/>
        <v/>
      </c>
      <c r="E3835" s="27" t="str">
        <f t="shared" si="740"/>
        <v/>
      </c>
      <c r="F3835" s="29" t="str">
        <f t="array" ref="F3835">IF(B3835="","",SMALL(IF(اضافه!$E$1:$E$10000=$D$4,ROW($1:$10000)),B3835))</f>
        <v/>
      </c>
      <c r="G3835" s="25" t="str">
        <f t="shared" si="735"/>
        <v/>
      </c>
      <c r="H3835" s="26" t="str">
        <f t="shared" si="741"/>
        <v/>
      </c>
      <c r="I3835" s="27" t="str">
        <f t="shared" si="742"/>
        <v/>
      </c>
      <c r="J3835" s="27" t="str">
        <f t="shared" si="743"/>
        <v/>
      </c>
      <c r="K3835" s="29" t="str">
        <f t="array" ref="K3835">IF(G3835="","",SMALL(IF(صرف!$E$1:$E$10000=$D$4,ROW($1:$10000)),G3835))</f>
        <v/>
      </c>
      <c r="L3835" s="25" t="str">
        <f t="shared" si="736"/>
        <v/>
      </c>
      <c r="M3835" s="26" t="str">
        <f t="shared" si="744"/>
        <v/>
      </c>
      <c r="N3835" s="27" t="str">
        <f t="shared" si="745"/>
        <v/>
      </c>
      <c r="O3835" s="27" t="str">
        <f t="shared" si="737"/>
        <v/>
      </c>
      <c r="P3835" s="29" t="str">
        <f t="array" ref="P3835">IF(L3835="","",SMALL(IF(تكهين!$E$1:$E$10000=$D$4,ROW($1:$10000)),L3835))</f>
        <v/>
      </c>
    </row>
    <row r="3836" spans="2:16" ht="20.25">
      <c r="B3836" s="25" t="str">
        <f t="shared" si="734"/>
        <v/>
      </c>
      <c r="C3836" s="26" t="str">
        <f t="shared" si="738"/>
        <v/>
      </c>
      <c r="D3836" s="27" t="str">
        <f t="shared" si="739"/>
        <v/>
      </c>
      <c r="E3836" s="27" t="str">
        <f t="shared" si="740"/>
        <v/>
      </c>
      <c r="F3836" s="29" t="str">
        <f t="array" ref="F3836">IF(B3836="","",SMALL(IF(اضافه!$E$1:$E$10000=$D$4,ROW($1:$10000)),B3836))</f>
        <v/>
      </c>
      <c r="G3836" s="25" t="str">
        <f t="shared" si="735"/>
        <v/>
      </c>
      <c r="H3836" s="26" t="str">
        <f t="shared" si="741"/>
        <v/>
      </c>
      <c r="I3836" s="27" t="str">
        <f t="shared" si="742"/>
        <v/>
      </c>
      <c r="J3836" s="27" t="str">
        <f t="shared" si="743"/>
        <v/>
      </c>
      <c r="K3836" s="29" t="str">
        <f t="array" ref="K3836">IF(G3836="","",SMALL(IF(صرف!$E$1:$E$10000=$D$4,ROW($1:$10000)),G3836))</f>
        <v/>
      </c>
      <c r="L3836" s="25" t="str">
        <f t="shared" si="736"/>
        <v/>
      </c>
      <c r="M3836" s="26" t="str">
        <f t="shared" si="744"/>
        <v/>
      </c>
      <c r="N3836" s="27" t="str">
        <f t="shared" si="745"/>
        <v/>
      </c>
      <c r="O3836" s="27" t="str">
        <f t="shared" si="737"/>
        <v/>
      </c>
      <c r="P3836" s="29" t="str">
        <f t="array" ref="P3836">IF(L3836="","",SMALL(IF(تكهين!$E$1:$E$10000=$D$4,ROW($1:$10000)),L3836))</f>
        <v/>
      </c>
    </row>
    <row r="3837" spans="2:16" ht="20.25">
      <c r="B3837" s="25" t="str">
        <f t="shared" si="734"/>
        <v/>
      </c>
      <c r="C3837" s="26" t="str">
        <f t="shared" si="738"/>
        <v/>
      </c>
      <c r="D3837" s="27" t="str">
        <f t="shared" si="739"/>
        <v/>
      </c>
      <c r="E3837" s="27" t="str">
        <f t="shared" si="740"/>
        <v/>
      </c>
      <c r="F3837" s="29" t="str">
        <f t="array" ref="F3837">IF(B3837="","",SMALL(IF(اضافه!$E$1:$E$10000=$D$4,ROW($1:$10000)),B3837))</f>
        <v/>
      </c>
      <c r="G3837" s="25" t="str">
        <f t="shared" si="735"/>
        <v/>
      </c>
      <c r="H3837" s="26" t="str">
        <f t="shared" si="741"/>
        <v/>
      </c>
      <c r="I3837" s="27" t="str">
        <f t="shared" si="742"/>
        <v/>
      </c>
      <c r="J3837" s="27" t="str">
        <f t="shared" si="743"/>
        <v/>
      </c>
      <c r="K3837" s="29" t="str">
        <f t="array" ref="K3837">IF(G3837="","",SMALL(IF(صرف!$E$1:$E$10000=$D$4,ROW($1:$10000)),G3837))</f>
        <v/>
      </c>
      <c r="L3837" s="25" t="str">
        <f t="shared" si="736"/>
        <v/>
      </c>
      <c r="M3837" s="26" t="str">
        <f t="shared" si="744"/>
        <v/>
      </c>
      <c r="N3837" s="27" t="str">
        <f t="shared" si="745"/>
        <v/>
      </c>
      <c r="O3837" s="27" t="str">
        <f t="shared" si="737"/>
        <v/>
      </c>
      <c r="P3837" s="29" t="str">
        <f t="array" ref="P3837">IF(L3837="","",SMALL(IF(تكهين!$E$1:$E$10000=$D$4,ROW($1:$10000)),L3837))</f>
        <v/>
      </c>
    </row>
    <row r="3838" spans="2:16" ht="20.25">
      <c r="B3838" s="25" t="str">
        <f t="shared" si="734"/>
        <v/>
      </c>
      <c r="C3838" s="26" t="str">
        <f t="shared" si="738"/>
        <v/>
      </c>
      <c r="D3838" s="27" t="str">
        <f t="shared" si="739"/>
        <v/>
      </c>
      <c r="E3838" s="27" t="str">
        <f t="shared" si="740"/>
        <v/>
      </c>
      <c r="F3838" s="29" t="str">
        <f t="array" ref="F3838">IF(B3838="","",SMALL(IF(اضافه!$E$1:$E$10000=$D$4,ROW($1:$10000)),B3838))</f>
        <v/>
      </c>
      <c r="G3838" s="25" t="str">
        <f t="shared" si="735"/>
        <v/>
      </c>
      <c r="H3838" s="26" t="str">
        <f t="shared" si="741"/>
        <v/>
      </c>
      <c r="I3838" s="27" t="str">
        <f t="shared" si="742"/>
        <v/>
      </c>
      <c r="J3838" s="27" t="str">
        <f t="shared" si="743"/>
        <v/>
      </c>
      <c r="K3838" s="29" t="str">
        <f t="array" ref="K3838">IF(G3838="","",SMALL(IF(صرف!$E$1:$E$10000=$D$4,ROW($1:$10000)),G3838))</f>
        <v/>
      </c>
      <c r="L3838" s="25" t="str">
        <f t="shared" si="736"/>
        <v/>
      </c>
      <c r="M3838" s="26" t="str">
        <f t="shared" si="744"/>
        <v/>
      </c>
      <c r="N3838" s="27" t="str">
        <f t="shared" si="745"/>
        <v/>
      </c>
      <c r="O3838" s="27" t="str">
        <f t="shared" si="737"/>
        <v/>
      </c>
      <c r="P3838" s="29" t="str">
        <f t="array" ref="P3838">IF(L3838="","",SMALL(IF(تكهين!$E$1:$E$10000=$D$4,ROW($1:$10000)),L3838))</f>
        <v/>
      </c>
    </row>
    <row r="3839" spans="2:16" ht="20.25">
      <c r="B3839" s="25" t="str">
        <f t="shared" si="734"/>
        <v/>
      </c>
      <c r="C3839" s="26" t="str">
        <f t="shared" si="738"/>
        <v/>
      </c>
      <c r="D3839" s="27" t="str">
        <f t="shared" si="739"/>
        <v/>
      </c>
      <c r="E3839" s="27" t="str">
        <f t="shared" si="740"/>
        <v/>
      </c>
      <c r="F3839" s="29" t="str">
        <f t="array" ref="F3839">IF(B3839="","",SMALL(IF(اضافه!$E$1:$E$10000=$D$4,ROW($1:$10000)),B3839))</f>
        <v/>
      </c>
      <c r="G3839" s="25" t="str">
        <f t="shared" si="735"/>
        <v/>
      </c>
      <c r="H3839" s="26" t="str">
        <f t="shared" si="741"/>
        <v/>
      </c>
      <c r="I3839" s="27" t="str">
        <f t="shared" si="742"/>
        <v/>
      </c>
      <c r="J3839" s="27" t="str">
        <f t="shared" si="743"/>
        <v/>
      </c>
      <c r="K3839" s="29" t="str">
        <f t="array" ref="K3839">IF(G3839="","",SMALL(IF(صرف!$E$1:$E$10000=$D$4,ROW($1:$10000)),G3839))</f>
        <v/>
      </c>
      <c r="L3839" s="25" t="str">
        <f t="shared" si="736"/>
        <v/>
      </c>
      <c r="M3839" s="26" t="str">
        <f t="shared" si="744"/>
        <v/>
      </c>
      <c r="N3839" s="27" t="str">
        <f t="shared" si="745"/>
        <v/>
      </c>
      <c r="O3839" s="27" t="str">
        <f t="shared" si="737"/>
        <v/>
      </c>
      <c r="P3839" s="29" t="str">
        <f t="array" ref="P3839">IF(L3839="","",SMALL(IF(تكهين!$E$1:$E$10000=$D$4,ROW($1:$10000)),L3839))</f>
        <v/>
      </c>
    </row>
    <row r="3840" spans="2:16" ht="20.25">
      <c r="B3840" s="25" t="str">
        <f t="shared" si="734"/>
        <v/>
      </c>
      <c r="C3840" s="26" t="str">
        <f t="shared" si="738"/>
        <v/>
      </c>
      <c r="D3840" s="27" t="str">
        <f t="shared" si="739"/>
        <v/>
      </c>
      <c r="E3840" s="27" t="str">
        <f t="shared" si="740"/>
        <v/>
      </c>
      <c r="F3840" s="29" t="str">
        <f t="array" ref="F3840">IF(B3840="","",SMALL(IF(اضافه!$E$1:$E$10000=$D$4,ROW($1:$10000)),B3840))</f>
        <v/>
      </c>
      <c r="G3840" s="25" t="str">
        <f t="shared" si="735"/>
        <v/>
      </c>
      <c r="H3840" s="26" t="str">
        <f t="shared" si="741"/>
        <v/>
      </c>
      <c r="I3840" s="27" t="str">
        <f t="shared" si="742"/>
        <v/>
      </c>
      <c r="J3840" s="27" t="str">
        <f t="shared" si="743"/>
        <v/>
      </c>
      <c r="K3840" s="29" t="str">
        <f t="array" ref="K3840">IF(G3840="","",SMALL(IF(صرف!$E$1:$E$10000=$D$4,ROW($1:$10000)),G3840))</f>
        <v/>
      </c>
      <c r="L3840" s="25" t="str">
        <f t="shared" si="736"/>
        <v/>
      </c>
      <c r="M3840" s="26" t="str">
        <f t="shared" si="744"/>
        <v/>
      </c>
      <c r="N3840" s="27" t="str">
        <f t="shared" si="745"/>
        <v/>
      </c>
      <c r="O3840" s="27" t="str">
        <f t="shared" si="737"/>
        <v/>
      </c>
      <c r="P3840" s="29" t="str">
        <f t="array" ref="P3840">IF(L3840="","",SMALL(IF(تكهين!$E$1:$E$10000=$D$4,ROW($1:$10000)),L3840))</f>
        <v/>
      </c>
    </row>
    <row r="3841" spans="2:16" ht="20.25">
      <c r="B3841" s="25" t="str">
        <f t="shared" si="734"/>
        <v/>
      </c>
      <c r="C3841" s="26" t="str">
        <f t="shared" si="738"/>
        <v/>
      </c>
      <c r="D3841" s="27" t="str">
        <f t="shared" si="739"/>
        <v/>
      </c>
      <c r="E3841" s="27" t="str">
        <f t="shared" si="740"/>
        <v/>
      </c>
      <c r="F3841" s="29" t="str">
        <f t="array" ref="F3841">IF(B3841="","",SMALL(IF(اضافه!$E$1:$E$10000=$D$4,ROW($1:$10000)),B3841))</f>
        <v/>
      </c>
      <c r="G3841" s="25" t="str">
        <f t="shared" si="735"/>
        <v/>
      </c>
      <c r="H3841" s="26" t="str">
        <f t="shared" si="741"/>
        <v/>
      </c>
      <c r="I3841" s="27" t="str">
        <f t="shared" si="742"/>
        <v/>
      </c>
      <c r="J3841" s="27" t="str">
        <f t="shared" si="743"/>
        <v/>
      </c>
      <c r="K3841" s="29" t="str">
        <f t="array" ref="K3841">IF(G3841="","",SMALL(IF(صرف!$E$1:$E$10000=$D$4,ROW($1:$10000)),G3841))</f>
        <v/>
      </c>
      <c r="L3841" s="25" t="str">
        <f t="shared" si="736"/>
        <v/>
      </c>
      <c r="M3841" s="26" t="str">
        <f t="shared" si="744"/>
        <v/>
      </c>
      <c r="N3841" s="27" t="str">
        <f t="shared" si="745"/>
        <v/>
      </c>
      <c r="O3841" s="27" t="str">
        <f t="shared" si="737"/>
        <v/>
      </c>
      <c r="P3841" s="29" t="str">
        <f t="array" ref="P3841">IF(L3841="","",SMALL(IF(تكهين!$E$1:$E$10000=$D$4,ROW($1:$10000)),L3841))</f>
        <v/>
      </c>
    </row>
    <row r="3842" spans="2:16" ht="20.25">
      <c r="B3842" s="25" t="str">
        <f t="shared" si="734"/>
        <v/>
      </c>
      <c r="C3842" s="26" t="str">
        <f t="shared" si="738"/>
        <v/>
      </c>
      <c r="D3842" s="27" t="str">
        <f t="shared" si="739"/>
        <v/>
      </c>
      <c r="E3842" s="27" t="str">
        <f t="shared" si="740"/>
        <v/>
      </c>
      <c r="F3842" s="29" t="str">
        <f t="array" ref="F3842">IF(B3842="","",SMALL(IF(اضافه!$E$1:$E$10000=$D$4,ROW($1:$10000)),B3842))</f>
        <v/>
      </c>
      <c r="G3842" s="25" t="str">
        <f t="shared" si="735"/>
        <v/>
      </c>
      <c r="H3842" s="26" t="str">
        <f t="shared" si="741"/>
        <v/>
      </c>
      <c r="I3842" s="27" t="str">
        <f t="shared" si="742"/>
        <v/>
      </c>
      <c r="J3842" s="27" t="str">
        <f t="shared" si="743"/>
        <v/>
      </c>
      <c r="K3842" s="29" t="str">
        <f t="array" ref="K3842">IF(G3842="","",SMALL(IF(صرف!$E$1:$E$10000=$D$4,ROW($1:$10000)),G3842))</f>
        <v/>
      </c>
      <c r="L3842" s="25" t="str">
        <f t="shared" si="736"/>
        <v/>
      </c>
      <c r="M3842" s="26" t="str">
        <f t="shared" si="744"/>
        <v/>
      </c>
      <c r="N3842" s="27" t="str">
        <f t="shared" si="745"/>
        <v/>
      </c>
      <c r="O3842" s="27" t="str">
        <f t="shared" si="737"/>
        <v/>
      </c>
      <c r="P3842" s="29" t="str">
        <f t="array" ref="P3842">IF(L3842="","",SMALL(IF(تكهين!$E$1:$E$10000=$D$4,ROW($1:$10000)),L3842))</f>
        <v/>
      </c>
    </row>
    <row r="3843" spans="2:16" ht="20.25">
      <c r="B3843" s="25" t="str">
        <f t="shared" si="734"/>
        <v/>
      </c>
      <c r="C3843" s="26" t="str">
        <f t="shared" si="738"/>
        <v/>
      </c>
      <c r="D3843" s="27" t="str">
        <f t="shared" si="739"/>
        <v/>
      </c>
      <c r="E3843" s="27" t="str">
        <f t="shared" si="740"/>
        <v/>
      </c>
      <c r="F3843" s="29" t="str">
        <f t="array" ref="F3843">IF(B3843="","",SMALL(IF(اضافه!$E$1:$E$10000=$D$4,ROW($1:$10000)),B3843))</f>
        <v/>
      </c>
      <c r="G3843" s="25" t="str">
        <f t="shared" si="735"/>
        <v/>
      </c>
      <c r="H3843" s="26" t="str">
        <f t="shared" si="741"/>
        <v/>
      </c>
      <c r="I3843" s="27" t="str">
        <f t="shared" si="742"/>
        <v/>
      </c>
      <c r="J3843" s="27" t="str">
        <f t="shared" si="743"/>
        <v/>
      </c>
      <c r="K3843" s="29" t="str">
        <f t="array" ref="K3843">IF(G3843="","",SMALL(IF(صرف!$E$1:$E$10000=$D$4,ROW($1:$10000)),G3843))</f>
        <v/>
      </c>
      <c r="L3843" s="25" t="str">
        <f t="shared" si="736"/>
        <v/>
      </c>
      <c r="M3843" s="26" t="str">
        <f t="shared" si="744"/>
        <v/>
      </c>
      <c r="N3843" s="27" t="str">
        <f t="shared" si="745"/>
        <v/>
      </c>
      <c r="O3843" s="27" t="str">
        <f t="shared" si="737"/>
        <v/>
      </c>
      <c r="P3843" s="29" t="str">
        <f t="array" ref="P3843">IF(L3843="","",SMALL(IF(تكهين!$E$1:$E$10000=$D$4,ROW($1:$10000)),L3843))</f>
        <v/>
      </c>
    </row>
    <row r="3844" spans="2:16" ht="20.25">
      <c r="B3844" s="25" t="str">
        <f t="shared" si="734"/>
        <v/>
      </c>
      <c r="C3844" s="26" t="str">
        <f t="shared" si="738"/>
        <v/>
      </c>
      <c r="D3844" s="27" t="str">
        <f t="shared" si="739"/>
        <v/>
      </c>
      <c r="E3844" s="27" t="str">
        <f t="shared" si="740"/>
        <v/>
      </c>
      <c r="F3844" s="29" t="str">
        <f t="array" ref="F3844">IF(B3844="","",SMALL(IF(اضافه!$E$1:$E$10000=$D$4,ROW($1:$10000)),B3844))</f>
        <v/>
      </c>
      <c r="G3844" s="25" t="str">
        <f t="shared" si="735"/>
        <v/>
      </c>
      <c r="H3844" s="26" t="str">
        <f t="shared" si="741"/>
        <v/>
      </c>
      <c r="I3844" s="27" t="str">
        <f t="shared" si="742"/>
        <v/>
      </c>
      <c r="J3844" s="27" t="str">
        <f t="shared" si="743"/>
        <v/>
      </c>
      <c r="K3844" s="29" t="str">
        <f t="array" ref="K3844">IF(G3844="","",SMALL(IF(صرف!$E$1:$E$10000=$D$4,ROW($1:$10000)),G3844))</f>
        <v/>
      </c>
      <c r="L3844" s="25" t="str">
        <f t="shared" si="736"/>
        <v/>
      </c>
      <c r="M3844" s="26" t="str">
        <f t="shared" si="744"/>
        <v/>
      </c>
      <c r="N3844" s="27" t="str">
        <f t="shared" si="745"/>
        <v/>
      </c>
      <c r="O3844" s="27" t="str">
        <f t="shared" si="737"/>
        <v/>
      </c>
      <c r="P3844" s="29" t="str">
        <f t="array" ref="P3844">IF(L3844="","",SMALL(IF(تكهين!$E$1:$E$10000=$D$4,ROW($1:$10000)),L3844))</f>
        <v/>
      </c>
    </row>
    <row r="3845" spans="2:16" ht="20.25">
      <c r="B3845" s="25" t="str">
        <f t="shared" si="734"/>
        <v/>
      </c>
      <c r="C3845" s="26" t="str">
        <f t="shared" si="738"/>
        <v/>
      </c>
      <c r="D3845" s="27" t="str">
        <f t="shared" si="739"/>
        <v/>
      </c>
      <c r="E3845" s="27" t="str">
        <f t="shared" si="740"/>
        <v/>
      </c>
      <c r="F3845" s="29" t="str">
        <f t="array" ref="F3845">IF(B3845="","",SMALL(IF(اضافه!$E$1:$E$10000=$D$4,ROW($1:$10000)),B3845))</f>
        <v/>
      </c>
      <c r="G3845" s="25" t="str">
        <f t="shared" si="735"/>
        <v/>
      </c>
      <c r="H3845" s="26" t="str">
        <f t="shared" si="741"/>
        <v/>
      </c>
      <c r="I3845" s="27" t="str">
        <f t="shared" si="742"/>
        <v/>
      </c>
      <c r="J3845" s="27" t="str">
        <f t="shared" si="743"/>
        <v/>
      </c>
      <c r="K3845" s="29" t="str">
        <f t="array" ref="K3845">IF(G3845="","",SMALL(IF(صرف!$E$1:$E$10000=$D$4,ROW($1:$10000)),G3845))</f>
        <v/>
      </c>
      <c r="L3845" s="25" t="str">
        <f t="shared" si="736"/>
        <v/>
      </c>
      <c r="M3845" s="26" t="str">
        <f t="shared" si="744"/>
        <v/>
      </c>
      <c r="N3845" s="27" t="str">
        <f t="shared" si="745"/>
        <v/>
      </c>
      <c r="O3845" s="27" t="str">
        <f t="shared" si="737"/>
        <v/>
      </c>
      <c r="P3845" s="29" t="str">
        <f t="array" ref="P3845">IF(L3845="","",SMALL(IF(تكهين!$E$1:$E$10000=$D$4,ROW($1:$10000)),L3845))</f>
        <v/>
      </c>
    </row>
    <row r="3846" spans="2:16" ht="20.25">
      <c r="B3846" s="25" t="str">
        <f t="shared" si="734"/>
        <v/>
      </c>
      <c r="C3846" s="26" t="str">
        <f t="shared" si="738"/>
        <v/>
      </c>
      <c r="D3846" s="27" t="str">
        <f t="shared" si="739"/>
        <v/>
      </c>
      <c r="E3846" s="27" t="str">
        <f t="shared" si="740"/>
        <v/>
      </c>
      <c r="F3846" s="29" t="str">
        <f t="array" ref="F3846">IF(B3846="","",SMALL(IF(اضافه!$E$1:$E$10000=$D$4,ROW($1:$10000)),B3846))</f>
        <v/>
      </c>
      <c r="G3846" s="25" t="str">
        <f t="shared" si="735"/>
        <v/>
      </c>
      <c r="H3846" s="26" t="str">
        <f t="shared" si="741"/>
        <v/>
      </c>
      <c r="I3846" s="27" t="str">
        <f t="shared" si="742"/>
        <v/>
      </c>
      <c r="J3846" s="27" t="str">
        <f t="shared" si="743"/>
        <v/>
      </c>
      <c r="K3846" s="29" t="str">
        <f t="array" ref="K3846">IF(G3846="","",SMALL(IF(صرف!$E$1:$E$10000=$D$4,ROW($1:$10000)),G3846))</f>
        <v/>
      </c>
      <c r="L3846" s="25" t="str">
        <f t="shared" si="736"/>
        <v/>
      </c>
      <c r="M3846" s="26" t="str">
        <f t="shared" si="744"/>
        <v/>
      </c>
      <c r="N3846" s="27" t="str">
        <f t="shared" si="745"/>
        <v/>
      </c>
      <c r="O3846" s="27" t="str">
        <f t="shared" si="737"/>
        <v/>
      </c>
      <c r="P3846" s="29" t="str">
        <f t="array" ref="P3846">IF(L3846="","",SMALL(IF(تكهين!$E$1:$E$10000=$D$4,ROW($1:$10000)),L3846))</f>
        <v/>
      </c>
    </row>
    <row r="3847" spans="2:16" ht="20.25">
      <c r="B3847" s="25" t="str">
        <f t="shared" ref="B3847:B3910" si="746">IF(B$11=0,"",IF(ROW($B3835)&gt;B$11,"",ROW($B3835)))</f>
        <v/>
      </c>
      <c r="C3847" s="26" t="str">
        <f t="shared" si="738"/>
        <v/>
      </c>
      <c r="D3847" s="27" t="str">
        <f t="shared" si="739"/>
        <v/>
      </c>
      <c r="E3847" s="27" t="str">
        <f t="shared" si="740"/>
        <v/>
      </c>
      <c r="F3847" s="29" t="str">
        <f t="array" ref="F3847">IF(B3847="","",SMALL(IF(اضافه!$E$1:$E$10000=$D$4,ROW($1:$10000)),B3847))</f>
        <v/>
      </c>
      <c r="G3847" s="25" t="str">
        <f t="shared" si="735"/>
        <v/>
      </c>
      <c r="H3847" s="26" t="str">
        <f t="shared" si="741"/>
        <v/>
      </c>
      <c r="I3847" s="27" t="str">
        <f t="shared" si="742"/>
        <v/>
      </c>
      <c r="J3847" s="27" t="str">
        <f t="shared" si="743"/>
        <v/>
      </c>
      <c r="K3847" s="29" t="str">
        <f t="array" ref="K3847">IF(G3847="","",SMALL(IF(صرف!$E$1:$E$10000=$D$4,ROW($1:$10000)),G3847))</f>
        <v/>
      </c>
      <c r="L3847" s="25" t="str">
        <f t="shared" si="736"/>
        <v/>
      </c>
      <c r="M3847" s="26" t="str">
        <f t="shared" si="744"/>
        <v/>
      </c>
      <c r="N3847" s="27" t="str">
        <f t="shared" si="745"/>
        <v/>
      </c>
      <c r="O3847" s="27" t="str">
        <f t="shared" si="737"/>
        <v/>
      </c>
      <c r="P3847" s="29" t="str">
        <f t="array" ref="P3847">IF(L3847="","",SMALL(IF(تكهين!$E$1:$E$10000=$D$4,ROW($1:$10000)),L3847))</f>
        <v/>
      </c>
    </row>
    <row r="3848" spans="2:16" ht="20.25">
      <c r="B3848" s="25" t="str">
        <f t="shared" si="746"/>
        <v/>
      </c>
      <c r="C3848" s="26" t="str">
        <f t="shared" si="738"/>
        <v/>
      </c>
      <c r="D3848" s="27" t="str">
        <f t="shared" si="739"/>
        <v/>
      </c>
      <c r="E3848" s="27" t="str">
        <f t="shared" si="740"/>
        <v/>
      </c>
      <c r="F3848" s="29" t="str">
        <f t="array" ref="F3848">IF(B3848="","",SMALL(IF(اضافه!$E$1:$E$10000=$D$4,ROW($1:$10000)),B3848))</f>
        <v/>
      </c>
      <c r="G3848" s="25" t="str">
        <f t="shared" si="735"/>
        <v/>
      </c>
      <c r="H3848" s="26" t="str">
        <f t="shared" si="741"/>
        <v/>
      </c>
      <c r="I3848" s="27" t="str">
        <f t="shared" si="742"/>
        <v/>
      </c>
      <c r="J3848" s="27" t="str">
        <f t="shared" si="743"/>
        <v/>
      </c>
      <c r="K3848" s="29" t="str">
        <f t="array" ref="K3848">IF(G3848="","",SMALL(IF(صرف!$E$1:$E$10000=$D$4,ROW($1:$10000)),G3848))</f>
        <v/>
      </c>
      <c r="L3848" s="25" t="str">
        <f t="shared" si="736"/>
        <v/>
      </c>
      <c r="M3848" s="26" t="str">
        <f t="shared" si="744"/>
        <v/>
      </c>
      <c r="N3848" s="27" t="str">
        <f t="shared" si="745"/>
        <v/>
      </c>
      <c r="O3848" s="27" t="str">
        <f t="shared" si="737"/>
        <v/>
      </c>
      <c r="P3848" s="29" t="str">
        <f t="array" ref="P3848">IF(L3848="","",SMALL(IF(تكهين!$E$1:$E$10000=$D$4,ROW($1:$10000)),L3848))</f>
        <v/>
      </c>
    </row>
    <row r="3849" spans="2:16" ht="20.25">
      <c r="B3849" s="25" t="str">
        <f t="shared" si="746"/>
        <v/>
      </c>
      <c r="C3849" s="26" t="str">
        <f t="shared" si="738"/>
        <v/>
      </c>
      <c r="D3849" s="27" t="str">
        <f t="shared" si="739"/>
        <v/>
      </c>
      <c r="E3849" s="27" t="str">
        <f t="shared" si="740"/>
        <v/>
      </c>
      <c r="F3849" s="29" t="str">
        <f t="array" ref="F3849">IF(B3849="","",SMALL(IF(اضافه!$E$1:$E$10000=$D$4,ROW($1:$10000)),B3849))</f>
        <v/>
      </c>
      <c r="G3849" s="25" t="str">
        <f t="shared" si="735"/>
        <v/>
      </c>
      <c r="H3849" s="26" t="str">
        <f t="shared" si="741"/>
        <v/>
      </c>
      <c r="I3849" s="27" t="str">
        <f t="shared" si="742"/>
        <v/>
      </c>
      <c r="J3849" s="27" t="str">
        <f t="shared" si="743"/>
        <v/>
      </c>
      <c r="K3849" s="29" t="str">
        <f t="array" ref="K3849">IF(G3849="","",SMALL(IF(صرف!$E$1:$E$10000=$D$4,ROW($1:$10000)),G3849))</f>
        <v/>
      </c>
      <c r="L3849" s="25" t="str">
        <f t="shared" si="736"/>
        <v/>
      </c>
      <c r="M3849" s="26" t="str">
        <f t="shared" si="744"/>
        <v/>
      </c>
      <c r="N3849" s="27" t="str">
        <f t="shared" si="745"/>
        <v/>
      </c>
      <c r="O3849" s="27" t="str">
        <f t="shared" si="737"/>
        <v/>
      </c>
      <c r="P3849" s="29" t="str">
        <f t="array" ref="P3849">IF(L3849="","",SMALL(IF(تكهين!$E$1:$E$10000=$D$4,ROW($1:$10000)),L3849))</f>
        <v/>
      </c>
    </row>
    <row r="3850" spans="2:16" ht="20.25">
      <c r="B3850" s="25" t="str">
        <f t="shared" si="746"/>
        <v/>
      </c>
      <c r="C3850" s="26" t="str">
        <f t="shared" si="738"/>
        <v/>
      </c>
      <c r="D3850" s="27" t="str">
        <f t="shared" si="739"/>
        <v/>
      </c>
      <c r="E3850" s="27" t="str">
        <f t="shared" si="740"/>
        <v/>
      </c>
      <c r="F3850" s="29" t="str">
        <f t="array" ref="F3850">IF(B3850="","",SMALL(IF(اضافه!$E$1:$E$10000=$D$4,ROW($1:$10000)),B3850))</f>
        <v/>
      </c>
      <c r="G3850" s="25" t="str">
        <f t="shared" si="735"/>
        <v/>
      </c>
      <c r="H3850" s="26" t="str">
        <f t="shared" si="741"/>
        <v/>
      </c>
      <c r="I3850" s="27" t="str">
        <f t="shared" si="742"/>
        <v/>
      </c>
      <c r="J3850" s="27" t="str">
        <f t="shared" si="743"/>
        <v/>
      </c>
      <c r="K3850" s="29" t="str">
        <f t="array" ref="K3850">IF(G3850="","",SMALL(IF(صرف!$E$1:$E$10000=$D$4,ROW($1:$10000)),G3850))</f>
        <v/>
      </c>
      <c r="L3850" s="25" t="str">
        <f t="shared" si="736"/>
        <v/>
      </c>
      <c r="M3850" s="26" t="str">
        <f t="shared" si="744"/>
        <v/>
      </c>
      <c r="N3850" s="27" t="str">
        <f t="shared" si="745"/>
        <v/>
      </c>
      <c r="O3850" s="27" t="str">
        <f t="shared" si="737"/>
        <v/>
      </c>
      <c r="P3850" s="29" t="str">
        <f t="array" ref="P3850">IF(L3850="","",SMALL(IF(تكهين!$E$1:$E$10000=$D$4,ROW($1:$10000)),L3850))</f>
        <v/>
      </c>
    </row>
    <row r="3851" spans="2:16" ht="20.25">
      <c r="B3851" s="25" t="str">
        <f t="shared" si="746"/>
        <v/>
      </c>
      <c r="C3851" s="26" t="str">
        <f t="shared" si="738"/>
        <v/>
      </c>
      <c r="D3851" s="27" t="str">
        <f t="shared" si="739"/>
        <v/>
      </c>
      <c r="E3851" s="27" t="str">
        <f t="shared" si="740"/>
        <v/>
      </c>
      <c r="F3851" s="29" t="str">
        <f t="array" ref="F3851">IF(B3851="","",SMALL(IF(اضافه!$E$1:$E$10000=$D$4,ROW($1:$10000)),B3851))</f>
        <v/>
      </c>
      <c r="G3851" s="25" t="str">
        <f t="shared" si="735"/>
        <v/>
      </c>
      <c r="H3851" s="26" t="str">
        <f t="shared" si="741"/>
        <v/>
      </c>
      <c r="I3851" s="27" t="str">
        <f t="shared" si="742"/>
        <v/>
      </c>
      <c r="J3851" s="27" t="str">
        <f t="shared" si="743"/>
        <v/>
      </c>
      <c r="K3851" s="29" t="str">
        <f t="array" ref="K3851">IF(G3851="","",SMALL(IF(صرف!$E$1:$E$10000=$D$4,ROW($1:$10000)),G3851))</f>
        <v/>
      </c>
      <c r="L3851" s="25" t="str">
        <f t="shared" si="736"/>
        <v/>
      </c>
      <c r="M3851" s="26" t="str">
        <f t="shared" si="744"/>
        <v/>
      </c>
      <c r="N3851" s="27" t="str">
        <f t="shared" si="745"/>
        <v/>
      </c>
      <c r="O3851" s="27" t="str">
        <f t="shared" si="737"/>
        <v/>
      </c>
      <c r="P3851" s="29" t="str">
        <f t="array" ref="P3851">IF(L3851="","",SMALL(IF(تكهين!$E$1:$E$10000=$D$4,ROW($1:$10000)),L3851))</f>
        <v/>
      </c>
    </row>
    <row r="3852" spans="2:16" ht="20.25">
      <c r="B3852" s="25" t="str">
        <f t="shared" si="746"/>
        <v/>
      </c>
      <c r="C3852" s="26" t="str">
        <f t="shared" si="738"/>
        <v/>
      </c>
      <c r="D3852" s="27" t="str">
        <f t="shared" si="739"/>
        <v/>
      </c>
      <c r="E3852" s="27" t="str">
        <f t="shared" si="740"/>
        <v/>
      </c>
      <c r="F3852" s="29" t="str">
        <f t="array" ref="F3852">IF(B3852="","",SMALL(IF(اضافه!$E$1:$E$10000=$D$4,ROW($1:$10000)),B3852))</f>
        <v/>
      </c>
      <c r="G3852" s="25" t="str">
        <f t="shared" si="735"/>
        <v/>
      </c>
      <c r="H3852" s="26" t="str">
        <f t="shared" si="741"/>
        <v/>
      </c>
      <c r="I3852" s="27" t="str">
        <f t="shared" si="742"/>
        <v/>
      </c>
      <c r="J3852" s="27" t="str">
        <f t="shared" si="743"/>
        <v/>
      </c>
      <c r="K3852" s="29" t="str">
        <f t="array" ref="K3852">IF(G3852="","",SMALL(IF(صرف!$E$1:$E$10000=$D$4,ROW($1:$10000)),G3852))</f>
        <v/>
      </c>
      <c r="L3852" s="25" t="str">
        <f t="shared" si="736"/>
        <v/>
      </c>
      <c r="M3852" s="26" t="str">
        <f t="shared" si="744"/>
        <v/>
      </c>
      <c r="N3852" s="27" t="str">
        <f t="shared" si="745"/>
        <v/>
      </c>
      <c r="O3852" s="27" t="str">
        <f t="shared" si="737"/>
        <v/>
      </c>
      <c r="P3852" s="29" t="str">
        <f t="array" ref="P3852">IF(L3852="","",SMALL(IF(تكهين!$E$1:$E$10000=$D$4,ROW($1:$10000)),L3852))</f>
        <v/>
      </c>
    </row>
    <row r="3853" spans="2:16" ht="20.25">
      <c r="B3853" s="25" t="str">
        <f t="shared" si="746"/>
        <v/>
      </c>
      <c r="C3853" s="26" t="str">
        <f t="shared" si="738"/>
        <v/>
      </c>
      <c r="D3853" s="27" t="str">
        <f t="shared" si="739"/>
        <v/>
      </c>
      <c r="E3853" s="27" t="str">
        <f t="shared" si="740"/>
        <v/>
      </c>
      <c r="F3853" s="29" t="str">
        <f t="array" ref="F3853">IF(B3853="","",SMALL(IF(اضافه!$E$1:$E$10000=$D$4,ROW($1:$10000)),B3853))</f>
        <v/>
      </c>
      <c r="G3853" s="25" t="str">
        <f t="shared" ref="G3853:G3916" si="747">IF(G$11=0,"",IF(ROW($B3841)&gt;G$11,"",ROW($B3841)))</f>
        <v/>
      </c>
      <c r="H3853" s="26" t="str">
        <f t="shared" si="741"/>
        <v/>
      </c>
      <c r="I3853" s="27" t="str">
        <f t="shared" si="742"/>
        <v/>
      </c>
      <c r="J3853" s="27" t="str">
        <f t="shared" si="743"/>
        <v/>
      </c>
      <c r="K3853" s="29" t="str">
        <f t="array" ref="K3853">IF(G3853="","",SMALL(IF(صرف!$E$1:$E$10000=$D$4,ROW($1:$10000)),G3853))</f>
        <v/>
      </c>
      <c r="L3853" s="25" t="str">
        <f t="shared" ref="L3853:L3916" si="748">IF(L$11=0,"",IF(ROW($B3841)&gt;L$11,"",ROW($B3841)))</f>
        <v/>
      </c>
      <c r="M3853" s="26" t="str">
        <f t="shared" si="744"/>
        <v/>
      </c>
      <c r="N3853" s="27" t="str">
        <f t="shared" si="745"/>
        <v/>
      </c>
      <c r="O3853" s="27" t="str">
        <f t="shared" si="737"/>
        <v/>
      </c>
      <c r="P3853" s="29" t="str">
        <f t="array" ref="P3853">IF(L3853="","",SMALL(IF(تكهين!$E$1:$E$10000=$D$4,ROW($1:$10000)),L3853))</f>
        <v/>
      </c>
    </row>
    <row r="3854" spans="2:16" ht="20.25">
      <c r="B3854" s="25" t="str">
        <f t="shared" si="746"/>
        <v/>
      </c>
      <c r="C3854" s="26" t="str">
        <f t="shared" si="738"/>
        <v/>
      </c>
      <c r="D3854" s="27" t="str">
        <f t="shared" si="739"/>
        <v/>
      </c>
      <c r="E3854" s="27" t="str">
        <f t="shared" si="740"/>
        <v/>
      </c>
      <c r="F3854" s="29" t="str">
        <f t="array" ref="F3854">IF(B3854="","",SMALL(IF(اضافه!$E$1:$E$10000=$D$4,ROW($1:$10000)),B3854))</f>
        <v/>
      </c>
      <c r="G3854" s="25" t="str">
        <f t="shared" si="747"/>
        <v/>
      </c>
      <c r="H3854" s="26" t="str">
        <f t="shared" si="741"/>
        <v/>
      </c>
      <c r="I3854" s="27" t="str">
        <f t="shared" si="742"/>
        <v/>
      </c>
      <c r="J3854" s="27" t="str">
        <f t="shared" si="743"/>
        <v/>
      </c>
      <c r="K3854" s="29" t="str">
        <f t="array" ref="K3854">IF(G3854="","",SMALL(IF(صرف!$E$1:$E$10000=$D$4,ROW($1:$10000)),G3854))</f>
        <v/>
      </c>
      <c r="L3854" s="25" t="str">
        <f t="shared" si="748"/>
        <v/>
      </c>
      <c r="M3854" s="26" t="str">
        <f t="shared" si="744"/>
        <v/>
      </c>
      <c r="N3854" s="27" t="str">
        <f t="shared" si="745"/>
        <v/>
      </c>
      <c r="O3854" s="27" t="str">
        <f t="shared" si="737"/>
        <v/>
      </c>
      <c r="P3854" s="29" t="str">
        <f t="array" ref="P3854">IF(L3854="","",SMALL(IF(تكهين!$E$1:$E$10000=$D$4,ROW($1:$10000)),L3854))</f>
        <v/>
      </c>
    </row>
    <row r="3855" spans="2:16" ht="20.25">
      <c r="B3855" s="25" t="str">
        <f t="shared" si="746"/>
        <v/>
      </c>
      <c r="C3855" s="26" t="str">
        <f t="shared" si="738"/>
        <v/>
      </c>
      <c r="D3855" s="27" t="str">
        <f t="shared" si="739"/>
        <v/>
      </c>
      <c r="E3855" s="27" t="str">
        <f t="shared" si="740"/>
        <v/>
      </c>
      <c r="F3855" s="29" t="str">
        <f t="array" ref="F3855">IF(B3855="","",SMALL(IF(اضافه!$E$1:$E$10000=$D$4,ROW($1:$10000)),B3855))</f>
        <v/>
      </c>
      <c r="G3855" s="25" t="str">
        <f t="shared" si="747"/>
        <v/>
      </c>
      <c r="H3855" s="26" t="str">
        <f t="shared" si="741"/>
        <v/>
      </c>
      <c r="I3855" s="27" t="str">
        <f t="shared" si="742"/>
        <v/>
      </c>
      <c r="J3855" s="27" t="str">
        <f t="shared" si="743"/>
        <v/>
      </c>
      <c r="K3855" s="29" t="str">
        <f t="array" ref="K3855">IF(G3855="","",SMALL(IF(صرف!$E$1:$E$10000=$D$4,ROW($1:$10000)),G3855))</f>
        <v/>
      </c>
      <c r="L3855" s="25" t="str">
        <f t="shared" si="748"/>
        <v/>
      </c>
      <c r="M3855" s="26" t="str">
        <f t="shared" si="744"/>
        <v/>
      </c>
      <c r="N3855" s="27" t="str">
        <f t="shared" si="745"/>
        <v/>
      </c>
      <c r="O3855" s="27" t="str">
        <f t="shared" si="737"/>
        <v/>
      </c>
      <c r="P3855" s="29" t="str">
        <f t="array" ref="P3855">IF(L3855="","",SMALL(IF(تكهين!$E$1:$E$10000=$D$4,ROW($1:$10000)),L3855))</f>
        <v/>
      </c>
    </row>
    <row r="3856" spans="2:16" ht="20.25">
      <c r="B3856" s="25" t="str">
        <f t="shared" si="746"/>
        <v/>
      </c>
      <c r="C3856" s="26" t="str">
        <f t="shared" si="738"/>
        <v/>
      </c>
      <c r="D3856" s="27" t="str">
        <f t="shared" si="739"/>
        <v/>
      </c>
      <c r="E3856" s="27" t="str">
        <f t="shared" si="740"/>
        <v/>
      </c>
      <c r="F3856" s="29" t="str">
        <f t="array" ref="F3856">IF(B3856="","",SMALL(IF(اضافه!$E$1:$E$10000=$D$4,ROW($1:$10000)),B3856))</f>
        <v/>
      </c>
      <c r="G3856" s="25" t="str">
        <f t="shared" si="747"/>
        <v/>
      </c>
      <c r="H3856" s="26" t="str">
        <f t="shared" si="741"/>
        <v/>
      </c>
      <c r="I3856" s="27" t="str">
        <f t="shared" si="742"/>
        <v/>
      </c>
      <c r="J3856" s="27" t="str">
        <f t="shared" si="743"/>
        <v/>
      </c>
      <c r="K3856" s="29" t="str">
        <f t="array" ref="K3856">IF(G3856="","",SMALL(IF(صرف!$E$1:$E$10000=$D$4,ROW($1:$10000)),G3856))</f>
        <v/>
      </c>
      <c r="L3856" s="25" t="str">
        <f t="shared" si="748"/>
        <v/>
      </c>
      <c r="M3856" s="26" t="str">
        <f t="shared" si="744"/>
        <v/>
      </c>
      <c r="N3856" s="27" t="str">
        <f t="shared" si="745"/>
        <v/>
      </c>
      <c r="O3856" s="27" t="str">
        <f t="shared" si="737"/>
        <v/>
      </c>
      <c r="P3856" s="29" t="str">
        <f t="array" ref="P3856">IF(L3856="","",SMALL(IF(تكهين!$E$1:$E$10000=$D$4,ROW($1:$10000)),L3856))</f>
        <v/>
      </c>
    </row>
    <row r="3857" spans="2:16" ht="20.25">
      <c r="B3857" s="25" t="str">
        <f t="shared" si="746"/>
        <v/>
      </c>
      <c r="C3857" s="26" t="str">
        <f t="shared" si="738"/>
        <v/>
      </c>
      <c r="D3857" s="27" t="str">
        <f t="shared" si="739"/>
        <v/>
      </c>
      <c r="E3857" s="27" t="str">
        <f t="shared" si="740"/>
        <v/>
      </c>
      <c r="F3857" s="29" t="str">
        <f t="array" ref="F3857">IF(B3857="","",SMALL(IF(اضافه!$E$1:$E$10000=$D$4,ROW($1:$10000)),B3857))</f>
        <v/>
      </c>
      <c r="G3857" s="25" t="str">
        <f t="shared" si="747"/>
        <v/>
      </c>
      <c r="H3857" s="26" t="str">
        <f t="shared" si="741"/>
        <v/>
      </c>
      <c r="I3857" s="27" t="str">
        <f t="shared" si="742"/>
        <v/>
      </c>
      <c r="J3857" s="27" t="str">
        <f t="shared" si="743"/>
        <v/>
      </c>
      <c r="K3857" s="29" t="str">
        <f t="array" ref="K3857">IF(G3857="","",SMALL(IF(صرف!$E$1:$E$10000=$D$4,ROW($1:$10000)),G3857))</f>
        <v/>
      </c>
      <c r="L3857" s="25" t="str">
        <f t="shared" si="748"/>
        <v/>
      </c>
      <c r="M3857" s="26" t="str">
        <f t="shared" si="744"/>
        <v/>
      </c>
      <c r="N3857" s="27" t="str">
        <f t="shared" si="745"/>
        <v/>
      </c>
      <c r="O3857" s="27" t="str">
        <f t="shared" si="737"/>
        <v/>
      </c>
      <c r="P3857" s="29" t="str">
        <f t="array" ref="P3857">IF(L3857="","",SMALL(IF(تكهين!$E$1:$E$10000=$D$4,ROW($1:$10000)),L3857))</f>
        <v/>
      </c>
    </row>
    <row r="3858" spans="2:16" ht="20.25">
      <c r="B3858" s="25" t="str">
        <f t="shared" si="746"/>
        <v/>
      </c>
      <c r="C3858" s="26" t="str">
        <f t="shared" si="738"/>
        <v/>
      </c>
      <c r="D3858" s="27" t="str">
        <f t="shared" si="739"/>
        <v/>
      </c>
      <c r="E3858" s="27" t="str">
        <f t="shared" si="740"/>
        <v/>
      </c>
      <c r="F3858" s="29" t="str">
        <f t="array" ref="F3858">IF(B3858="","",SMALL(IF(اضافه!$E$1:$E$10000=$D$4,ROW($1:$10000)),B3858))</f>
        <v/>
      </c>
      <c r="G3858" s="25" t="str">
        <f t="shared" si="747"/>
        <v/>
      </c>
      <c r="H3858" s="26" t="str">
        <f t="shared" si="741"/>
        <v/>
      </c>
      <c r="I3858" s="27" t="str">
        <f t="shared" si="742"/>
        <v/>
      </c>
      <c r="J3858" s="27" t="str">
        <f t="shared" si="743"/>
        <v/>
      </c>
      <c r="K3858" s="29" t="str">
        <f t="array" ref="K3858">IF(G3858="","",SMALL(IF(صرف!$E$1:$E$10000=$D$4,ROW($1:$10000)),G3858))</f>
        <v/>
      </c>
      <c r="L3858" s="25" t="str">
        <f t="shared" si="748"/>
        <v/>
      </c>
      <c r="M3858" s="26" t="str">
        <f t="shared" si="744"/>
        <v/>
      </c>
      <c r="N3858" s="27" t="str">
        <f t="shared" si="745"/>
        <v/>
      </c>
      <c r="O3858" s="27" t="str">
        <f t="shared" si="737"/>
        <v/>
      </c>
      <c r="P3858" s="29" t="str">
        <f t="array" ref="P3858">IF(L3858="","",SMALL(IF(تكهين!$E$1:$E$10000=$D$4,ROW($1:$10000)),L3858))</f>
        <v/>
      </c>
    </row>
    <row r="3859" spans="2:16" ht="20.25">
      <c r="B3859" s="25" t="str">
        <f t="shared" si="746"/>
        <v/>
      </c>
      <c r="C3859" s="26" t="str">
        <f t="shared" si="738"/>
        <v/>
      </c>
      <c r="D3859" s="27" t="str">
        <f t="shared" si="739"/>
        <v/>
      </c>
      <c r="E3859" s="27" t="str">
        <f t="shared" si="740"/>
        <v/>
      </c>
      <c r="F3859" s="29" t="str">
        <f t="array" ref="F3859">IF(B3859="","",SMALL(IF(اضافه!$E$1:$E$10000=$D$4,ROW($1:$10000)),B3859))</f>
        <v/>
      </c>
      <c r="G3859" s="25" t="str">
        <f t="shared" si="747"/>
        <v/>
      </c>
      <c r="H3859" s="26" t="str">
        <f t="shared" si="741"/>
        <v/>
      </c>
      <c r="I3859" s="27" t="str">
        <f t="shared" si="742"/>
        <v/>
      </c>
      <c r="J3859" s="27" t="str">
        <f t="shared" si="743"/>
        <v/>
      </c>
      <c r="K3859" s="29" t="str">
        <f t="array" ref="K3859">IF(G3859="","",SMALL(IF(صرف!$E$1:$E$10000=$D$4,ROW($1:$10000)),G3859))</f>
        <v/>
      </c>
      <c r="L3859" s="25" t="str">
        <f t="shared" si="748"/>
        <v/>
      </c>
      <c r="M3859" s="26" t="str">
        <f t="shared" si="744"/>
        <v/>
      </c>
      <c r="N3859" s="27" t="str">
        <f t="shared" si="745"/>
        <v/>
      </c>
      <c r="O3859" s="27" t="str">
        <f t="shared" si="737"/>
        <v/>
      </c>
      <c r="P3859" s="29" t="str">
        <f t="array" ref="P3859">IF(L3859="","",SMALL(IF(تكهين!$E$1:$E$10000=$D$4,ROW($1:$10000)),L3859))</f>
        <v/>
      </c>
    </row>
    <row r="3860" spans="2:16" ht="20.25">
      <c r="B3860" s="25" t="str">
        <f t="shared" si="746"/>
        <v/>
      </c>
      <c r="C3860" s="26" t="str">
        <f t="shared" si="738"/>
        <v/>
      </c>
      <c r="D3860" s="27" t="str">
        <f t="shared" si="739"/>
        <v/>
      </c>
      <c r="E3860" s="27" t="str">
        <f t="shared" si="740"/>
        <v/>
      </c>
      <c r="F3860" s="29" t="str">
        <f t="array" ref="F3860">IF(B3860="","",SMALL(IF(اضافه!$E$1:$E$10000=$D$4,ROW($1:$10000)),B3860))</f>
        <v/>
      </c>
      <c r="G3860" s="25" t="str">
        <f t="shared" si="747"/>
        <v/>
      </c>
      <c r="H3860" s="26" t="str">
        <f t="shared" si="741"/>
        <v/>
      </c>
      <c r="I3860" s="27" t="str">
        <f t="shared" si="742"/>
        <v/>
      </c>
      <c r="J3860" s="27" t="str">
        <f t="shared" si="743"/>
        <v/>
      </c>
      <c r="K3860" s="29" t="str">
        <f t="array" ref="K3860">IF(G3860="","",SMALL(IF(صرف!$E$1:$E$10000=$D$4,ROW($1:$10000)),G3860))</f>
        <v/>
      </c>
      <c r="L3860" s="25" t="str">
        <f t="shared" si="748"/>
        <v/>
      </c>
      <c r="M3860" s="26" t="str">
        <f t="shared" si="744"/>
        <v/>
      </c>
      <c r="N3860" s="27" t="str">
        <f t="shared" si="745"/>
        <v/>
      </c>
      <c r="O3860" s="27" t="str">
        <f t="shared" si="737"/>
        <v/>
      </c>
      <c r="P3860" s="29" t="str">
        <f t="array" ref="P3860">IF(L3860="","",SMALL(IF(تكهين!$E$1:$E$10000=$D$4,ROW($1:$10000)),L3860))</f>
        <v/>
      </c>
    </row>
    <row r="3861" spans="2:16" ht="20.25">
      <c r="B3861" s="25" t="str">
        <f t="shared" si="746"/>
        <v/>
      </c>
      <c r="C3861" s="26" t="str">
        <f t="shared" si="738"/>
        <v/>
      </c>
      <c r="D3861" s="27" t="str">
        <f t="shared" si="739"/>
        <v/>
      </c>
      <c r="E3861" s="27" t="str">
        <f t="shared" si="740"/>
        <v/>
      </c>
      <c r="F3861" s="29" t="str">
        <f t="array" ref="F3861">IF(B3861="","",SMALL(IF(اضافه!$E$1:$E$10000=$D$4,ROW($1:$10000)),B3861))</f>
        <v/>
      </c>
      <c r="G3861" s="25" t="str">
        <f t="shared" si="747"/>
        <v/>
      </c>
      <c r="H3861" s="26" t="str">
        <f t="shared" si="741"/>
        <v/>
      </c>
      <c r="I3861" s="27" t="str">
        <f t="shared" si="742"/>
        <v/>
      </c>
      <c r="J3861" s="27" t="str">
        <f t="shared" si="743"/>
        <v/>
      </c>
      <c r="K3861" s="29" t="str">
        <f t="array" ref="K3861">IF(G3861="","",SMALL(IF(صرف!$E$1:$E$10000=$D$4,ROW($1:$10000)),G3861))</f>
        <v/>
      </c>
      <c r="L3861" s="25" t="str">
        <f t="shared" si="748"/>
        <v/>
      </c>
      <c r="M3861" s="26" t="str">
        <f t="shared" si="744"/>
        <v/>
      </c>
      <c r="N3861" s="27" t="str">
        <f t="shared" si="745"/>
        <v/>
      </c>
      <c r="O3861" s="27" t="str">
        <f t="shared" si="737"/>
        <v/>
      </c>
      <c r="P3861" s="29" t="str">
        <f t="array" ref="P3861">IF(L3861="","",SMALL(IF(تكهين!$E$1:$E$10000=$D$4,ROW($1:$10000)),L3861))</f>
        <v/>
      </c>
    </row>
    <row r="3862" spans="2:16" ht="20.25">
      <c r="B3862" s="25" t="str">
        <f t="shared" si="746"/>
        <v/>
      </c>
      <c r="C3862" s="26" t="str">
        <f t="shared" si="738"/>
        <v/>
      </c>
      <c r="D3862" s="27" t="str">
        <f t="shared" si="739"/>
        <v/>
      </c>
      <c r="E3862" s="27" t="str">
        <f t="shared" si="740"/>
        <v/>
      </c>
      <c r="F3862" s="29" t="str">
        <f t="array" ref="F3862">IF(B3862="","",SMALL(IF(اضافه!$E$1:$E$10000=$D$4,ROW($1:$10000)),B3862))</f>
        <v/>
      </c>
      <c r="G3862" s="25" t="str">
        <f t="shared" si="747"/>
        <v/>
      </c>
      <c r="H3862" s="26" t="str">
        <f t="shared" si="741"/>
        <v/>
      </c>
      <c r="I3862" s="27" t="str">
        <f t="shared" si="742"/>
        <v/>
      </c>
      <c r="J3862" s="27" t="str">
        <f t="shared" si="743"/>
        <v/>
      </c>
      <c r="K3862" s="29" t="str">
        <f t="array" ref="K3862">IF(G3862="","",SMALL(IF(صرف!$E$1:$E$10000=$D$4,ROW($1:$10000)),G3862))</f>
        <v/>
      </c>
      <c r="L3862" s="25" t="str">
        <f t="shared" si="748"/>
        <v/>
      </c>
      <c r="M3862" s="26" t="str">
        <f t="shared" si="744"/>
        <v/>
      </c>
      <c r="N3862" s="27" t="str">
        <f t="shared" si="745"/>
        <v/>
      </c>
      <c r="O3862" s="27" t="str">
        <f t="shared" si="737"/>
        <v/>
      </c>
      <c r="P3862" s="29" t="str">
        <f t="array" ref="P3862">IF(L3862="","",SMALL(IF(تكهين!$E$1:$E$10000=$D$4,ROW($1:$10000)),L3862))</f>
        <v/>
      </c>
    </row>
    <row r="3863" spans="2:16" ht="20.25">
      <c r="B3863" s="25" t="str">
        <f t="shared" si="746"/>
        <v/>
      </c>
      <c r="C3863" s="26" t="str">
        <f t="shared" si="738"/>
        <v/>
      </c>
      <c r="D3863" s="27" t="str">
        <f t="shared" si="739"/>
        <v/>
      </c>
      <c r="E3863" s="27" t="str">
        <f t="shared" si="740"/>
        <v/>
      </c>
      <c r="F3863" s="29" t="str">
        <f t="array" ref="F3863">IF(B3863="","",SMALL(IF(اضافه!$E$1:$E$10000=$D$4,ROW($1:$10000)),B3863))</f>
        <v/>
      </c>
      <c r="G3863" s="25" t="str">
        <f t="shared" si="747"/>
        <v/>
      </c>
      <c r="H3863" s="26" t="str">
        <f t="shared" si="741"/>
        <v/>
      </c>
      <c r="I3863" s="27" t="str">
        <f t="shared" si="742"/>
        <v/>
      </c>
      <c r="J3863" s="27" t="str">
        <f t="shared" si="743"/>
        <v/>
      </c>
      <c r="K3863" s="29" t="str">
        <f t="array" ref="K3863">IF(G3863="","",SMALL(IF(صرف!$E$1:$E$10000=$D$4,ROW($1:$10000)),G3863))</f>
        <v/>
      </c>
      <c r="L3863" s="25" t="str">
        <f t="shared" si="748"/>
        <v/>
      </c>
      <c r="M3863" s="26" t="str">
        <f t="shared" si="744"/>
        <v/>
      </c>
      <c r="N3863" s="27" t="str">
        <f t="shared" si="745"/>
        <v/>
      </c>
      <c r="O3863" s="27" t="str">
        <f t="shared" si="737"/>
        <v/>
      </c>
      <c r="P3863" s="29" t="str">
        <f t="array" ref="P3863">IF(L3863="","",SMALL(IF(تكهين!$E$1:$E$10000=$D$4,ROW($1:$10000)),L3863))</f>
        <v/>
      </c>
    </row>
    <row r="3864" spans="2:16" ht="20.25">
      <c r="B3864" s="25" t="str">
        <f t="shared" si="746"/>
        <v/>
      </c>
      <c r="C3864" s="26" t="str">
        <f t="shared" si="738"/>
        <v/>
      </c>
      <c r="D3864" s="27" t="str">
        <f t="shared" si="739"/>
        <v/>
      </c>
      <c r="E3864" s="27" t="str">
        <f t="shared" si="740"/>
        <v/>
      </c>
      <c r="F3864" s="29" t="str">
        <f t="array" ref="F3864">IF(B3864="","",SMALL(IF(اضافه!$E$1:$E$10000=$D$4,ROW($1:$10000)),B3864))</f>
        <v/>
      </c>
      <c r="G3864" s="25" t="str">
        <f t="shared" si="747"/>
        <v/>
      </c>
      <c r="H3864" s="26" t="str">
        <f t="shared" si="741"/>
        <v/>
      </c>
      <c r="I3864" s="27" t="str">
        <f t="shared" si="742"/>
        <v/>
      </c>
      <c r="J3864" s="27" t="str">
        <f t="shared" si="743"/>
        <v/>
      </c>
      <c r="K3864" s="29" t="str">
        <f t="array" ref="K3864">IF(G3864="","",SMALL(IF(صرف!$E$1:$E$10000=$D$4,ROW($1:$10000)),G3864))</f>
        <v/>
      </c>
      <c r="L3864" s="25" t="str">
        <f t="shared" si="748"/>
        <v/>
      </c>
      <c r="M3864" s="26" t="str">
        <f t="shared" si="744"/>
        <v/>
      </c>
      <c r="N3864" s="27" t="str">
        <f t="shared" si="745"/>
        <v/>
      </c>
      <c r="O3864" s="27" t="str">
        <f t="shared" si="737"/>
        <v/>
      </c>
      <c r="P3864" s="29" t="str">
        <f t="array" ref="P3864">IF(L3864="","",SMALL(IF(تكهين!$E$1:$E$10000=$D$4,ROW($1:$10000)),L3864))</f>
        <v/>
      </c>
    </row>
    <row r="3865" spans="2:16" ht="20.25">
      <c r="B3865" s="25" t="str">
        <f t="shared" si="746"/>
        <v/>
      </c>
      <c r="C3865" s="26" t="str">
        <f t="shared" si="738"/>
        <v/>
      </c>
      <c r="D3865" s="27" t="str">
        <f t="shared" si="739"/>
        <v/>
      </c>
      <c r="E3865" s="27" t="str">
        <f t="shared" si="740"/>
        <v/>
      </c>
      <c r="F3865" s="29" t="str">
        <f t="array" ref="F3865">IF(B3865="","",SMALL(IF(اضافه!$E$1:$E$10000=$D$4,ROW($1:$10000)),B3865))</f>
        <v/>
      </c>
      <c r="G3865" s="25" t="str">
        <f t="shared" si="747"/>
        <v/>
      </c>
      <c r="H3865" s="26" t="str">
        <f t="shared" si="741"/>
        <v/>
      </c>
      <c r="I3865" s="27" t="str">
        <f t="shared" si="742"/>
        <v/>
      </c>
      <c r="J3865" s="27" t="str">
        <f t="shared" si="743"/>
        <v/>
      </c>
      <c r="K3865" s="29" t="str">
        <f t="array" ref="K3865">IF(G3865="","",SMALL(IF(صرف!$E$1:$E$10000=$D$4,ROW($1:$10000)),G3865))</f>
        <v/>
      </c>
      <c r="L3865" s="25" t="str">
        <f t="shared" si="748"/>
        <v/>
      </c>
      <c r="M3865" s="26" t="str">
        <f t="shared" si="744"/>
        <v/>
      </c>
      <c r="N3865" s="27" t="str">
        <f t="shared" si="745"/>
        <v/>
      </c>
      <c r="O3865" s="27" t="str">
        <f t="shared" si="737"/>
        <v/>
      </c>
      <c r="P3865" s="29" t="str">
        <f t="array" ref="P3865">IF(L3865="","",SMALL(IF(تكهين!$E$1:$E$10000=$D$4,ROW($1:$10000)),L3865))</f>
        <v/>
      </c>
    </row>
    <row r="3866" spans="2:16" ht="20.25">
      <c r="B3866" s="25" t="str">
        <f t="shared" si="746"/>
        <v/>
      </c>
      <c r="C3866" s="26" t="str">
        <f t="shared" si="738"/>
        <v/>
      </c>
      <c r="D3866" s="27" t="str">
        <f t="shared" si="739"/>
        <v/>
      </c>
      <c r="E3866" s="27" t="str">
        <f t="shared" si="740"/>
        <v/>
      </c>
      <c r="F3866" s="29" t="str">
        <f t="array" ref="F3866">IF(B3866="","",SMALL(IF(اضافه!$E$1:$E$10000=$D$4,ROW($1:$10000)),B3866))</f>
        <v/>
      </c>
      <c r="G3866" s="25" t="str">
        <f t="shared" si="747"/>
        <v/>
      </c>
      <c r="H3866" s="26" t="str">
        <f t="shared" si="741"/>
        <v/>
      </c>
      <c r="I3866" s="27" t="str">
        <f t="shared" si="742"/>
        <v/>
      </c>
      <c r="J3866" s="27" t="str">
        <f t="shared" si="743"/>
        <v/>
      </c>
      <c r="K3866" s="29" t="str">
        <f t="array" ref="K3866">IF(G3866="","",SMALL(IF(صرف!$E$1:$E$10000=$D$4,ROW($1:$10000)),G3866))</f>
        <v/>
      </c>
      <c r="L3866" s="25" t="str">
        <f t="shared" si="748"/>
        <v/>
      </c>
      <c r="M3866" s="26" t="str">
        <f t="shared" si="744"/>
        <v/>
      </c>
      <c r="N3866" s="27" t="str">
        <f t="shared" si="745"/>
        <v/>
      </c>
      <c r="O3866" s="27" t="str">
        <f t="shared" si="737"/>
        <v/>
      </c>
      <c r="P3866" s="29" t="str">
        <f t="array" ref="P3866">IF(L3866="","",SMALL(IF(تكهين!$E$1:$E$10000=$D$4,ROW($1:$10000)),L3866))</f>
        <v/>
      </c>
    </row>
    <row r="3867" spans="2:16" ht="20.25">
      <c r="B3867" s="25" t="str">
        <f t="shared" si="746"/>
        <v/>
      </c>
      <c r="C3867" s="26" t="str">
        <f t="shared" si="738"/>
        <v/>
      </c>
      <c r="D3867" s="27" t="str">
        <f t="shared" si="739"/>
        <v/>
      </c>
      <c r="E3867" s="27" t="str">
        <f t="shared" si="740"/>
        <v/>
      </c>
      <c r="F3867" s="29" t="str">
        <f t="array" ref="F3867">IF(B3867="","",SMALL(IF(اضافه!$E$1:$E$10000=$D$4,ROW($1:$10000)),B3867))</f>
        <v/>
      </c>
      <c r="G3867" s="25" t="str">
        <f t="shared" si="747"/>
        <v/>
      </c>
      <c r="H3867" s="26" t="str">
        <f t="shared" si="741"/>
        <v/>
      </c>
      <c r="I3867" s="27" t="str">
        <f t="shared" si="742"/>
        <v/>
      </c>
      <c r="J3867" s="27" t="str">
        <f t="shared" si="743"/>
        <v/>
      </c>
      <c r="K3867" s="29" t="str">
        <f t="array" ref="K3867">IF(G3867="","",SMALL(IF(صرف!$E$1:$E$10000=$D$4,ROW($1:$10000)),G3867))</f>
        <v/>
      </c>
      <c r="L3867" s="25" t="str">
        <f t="shared" si="748"/>
        <v/>
      </c>
      <c r="M3867" s="26" t="str">
        <f t="shared" si="744"/>
        <v/>
      </c>
      <c r="N3867" s="27" t="str">
        <f t="shared" si="745"/>
        <v/>
      </c>
      <c r="O3867" s="27" t="str">
        <f t="shared" si="737"/>
        <v/>
      </c>
      <c r="P3867" s="29" t="str">
        <f t="array" ref="P3867">IF(L3867="","",SMALL(IF(تكهين!$E$1:$E$10000=$D$4,ROW($1:$10000)),L3867))</f>
        <v/>
      </c>
    </row>
    <row r="3868" spans="2:16" ht="20.25">
      <c r="B3868" s="25" t="str">
        <f t="shared" si="746"/>
        <v/>
      </c>
      <c r="C3868" s="26" t="str">
        <f t="shared" si="738"/>
        <v/>
      </c>
      <c r="D3868" s="27" t="str">
        <f t="shared" si="739"/>
        <v/>
      </c>
      <c r="E3868" s="27" t="str">
        <f t="shared" si="740"/>
        <v/>
      </c>
      <c r="F3868" s="29" t="str">
        <f t="array" ref="F3868">IF(B3868="","",SMALL(IF(اضافه!$E$1:$E$10000=$D$4,ROW($1:$10000)),B3868))</f>
        <v/>
      </c>
      <c r="G3868" s="25" t="str">
        <f t="shared" si="747"/>
        <v/>
      </c>
      <c r="H3868" s="26" t="str">
        <f t="shared" si="741"/>
        <v/>
      </c>
      <c r="I3868" s="27" t="str">
        <f t="shared" si="742"/>
        <v/>
      </c>
      <c r="J3868" s="27" t="str">
        <f t="shared" si="743"/>
        <v/>
      </c>
      <c r="K3868" s="29" t="str">
        <f t="array" ref="K3868">IF(G3868="","",SMALL(IF(صرف!$E$1:$E$10000=$D$4,ROW($1:$10000)),G3868))</f>
        <v/>
      </c>
      <c r="L3868" s="25" t="str">
        <f t="shared" si="748"/>
        <v/>
      </c>
      <c r="M3868" s="26" t="str">
        <f t="shared" si="744"/>
        <v/>
      </c>
      <c r="N3868" s="27" t="str">
        <f t="shared" si="745"/>
        <v/>
      </c>
      <c r="O3868" s="27" t="str">
        <f t="shared" si="737"/>
        <v/>
      </c>
      <c r="P3868" s="29" t="str">
        <f t="array" ref="P3868">IF(L3868="","",SMALL(IF(تكهين!$E$1:$E$10000=$D$4,ROW($1:$10000)),L3868))</f>
        <v/>
      </c>
    </row>
    <row r="3869" spans="2:16" ht="20.25">
      <c r="B3869" s="25" t="str">
        <f t="shared" si="746"/>
        <v/>
      </c>
      <c r="C3869" s="26" t="str">
        <f t="shared" si="738"/>
        <v/>
      </c>
      <c r="D3869" s="27" t="str">
        <f t="shared" si="739"/>
        <v/>
      </c>
      <c r="E3869" s="27" t="str">
        <f t="shared" si="740"/>
        <v/>
      </c>
      <c r="F3869" s="29" t="str">
        <f t="array" ref="F3869">IF(B3869="","",SMALL(IF(اضافه!$E$1:$E$10000=$D$4,ROW($1:$10000)),B3869))</f>
        <v/>
      </c>
      <c r="G3869" s="25" t="str">
        <f t="shared" si="747"/>
        <v/>
      </c>
      <c r="H3869" s="26" t="str">
        <f t="shared" si="741"/>
        <v/>
      </c>
      <c r="I3869" s="27" t="str">
        <f t="shared" si="742"/>
        <v/>
      </c>
      <c r="J3869" s="27" t="str">
        <f t="shared" si="743"/>
        <v/>
      </c>
      <c r="K3869" s="29" t="str">
        <f t="array" ref="K3869">IF(G3869="","",SMALL(IF(صرف!$E$1:$E$10000=$D$4,ROW($1:$10000)),G3869))</f>
        <v/>
      </c>
      <c r="L3869" s="25" t="str">
        <f t="shared" si="748"/>
        <v/>
      </c>
      <c r="M3869" s="26" t="str">
        <f t="shared" si="744"/>
        <v/>
      </c>
      <c r="N3869" s="27" t="str">
        <f t="shared" si="745"/>
        <v/>
      </c>
      <c r="O3869" s="27" t="str">
        <f t="shared" si="737"/>
        <v/>
      </c>
      <c r="P3869" s="29" t="str">
        <f t="array" ref="P3869">IF(L3869="","",SMALL(IF(تكهين!$E$1:$E$10000=$D$4,ROW($1:$10000)),L3869))</f>
        <v/>
      </c>
    </row>
    <row r="3870" spans="2:16" ht="20.25">
      <c r="B3870" s="25" t="str">
        <f t="shared" si="746"/>
        <v/>
      </c>
      <c r="C3870" s="26" t="str">
        <f t="shared" si="738"/>
        <v/>
      </c>
      <c r="D3870" s="27" t="str">
        <f t="shared" si="739"/>
        <v/>
      </c>
      <c r="E3870" s="27" t="str">
        <f t="shared" si="740"/>
        <v/>
      </c>
      <c r="F3870" s="29" t="str">
        <f t="array" ref="F3870">IF(B3870="","",SMALL(IF(اضافه!$E$1:$E$10000=$D$4,ROW($1:$10000)),B3870))</f>
        <v/>
      </c>
      <c r="G3870" s="25" t="str">
        <f t="shared" si="747"/>
        <v/>
      </c>
      <c r="H3870" s="26" t="str">
        <f t="shared" si="741"/>
        <v/>
      </c>
      <c r="I3870" s="27" t="str">
        <f t="shared" si="742"/>
        <v/>
      </c>
      <c r="J3870" s="27" t="str">
        <f t="shared" si="743"/>
        <v/>
      </c>
      <c r="K3870" s="29" t="str">
        <f t="array" ref="K3870">IF(G3870="","",SMALL(IF(صرف!$E$1:$E$10000=$D$4,ROW($1:$10000)),G3870))</f>
        <v/>
      </c>
      <c r="L3870" s="25" t="str">
        <f t="shared" si="748"/>
        <v/>
      </c>
      <c r="M3870" s="26" t="str">
        <f t="shared" si="744"/>
        <v/>
      </c>
      <c r="N3870" s="27" t="str">
        <f t="shared" si="745"/>
        <v/>
      </c>
      <c r="O3870" s="27" t="str">
        <f t="shared" si="737"/>
        <v/>
      </c>
      <c r="P3870" s="29" t="str">
        <f t="array" ref="P3870">IF(L3870="","",SMALL(IF(تكهين!$E$1:$E$10000=$D$4,ROW($1:$10000)),L3870))</f>
        <v/>
      </c>
    </row>
    <row r="3871" spans="2:16" ht="20.25">
      <c r="B3871" s="25" t="str">
        <f t="shared" si="746"/>
        <v/>
      </c>
      <c r="C3871" s="26" t="str">
        <f t="shared" si="738"/>
        <v/>
      </c>
      <c r="D3871" s="27" t="str">
        <f t="shared" si="739"/>
        <v/>
      </c>
      <c r="E3871" s="27" t="str">
        <f t="shared" si="740"/>
        <v/>
      </c>
      <c r="F3871" s="29" t="str">
        <f t="array" ref="F3871">IF(B3871="","",SMALL(IF(اضافه!$E$1:$E$10000=$D$4,ROW($1:$10000)),B3871))</f>
        <v/>
      </c>
      <c r="G3871" s="25" t="str">
        <f t="shared" si="747"/>
        <v/>
      </c>
      <c r="H3871" s="26" t="str">
        <f t="shared" si="741"/>
        <v/>
      </c>
      <c r="I3871" s="27" t="str">
        <f t="shared" si="742"/>
        <v/>
      </c>
      <c r="J3871" s="27" t="str">
        <f t="shared" si="743"/>
        <v/>
      </c>
      <c r="K3871" s="29" t="str">
        <f t="array" ref="K3871">IF(G3871="","",SMALL(IF(صرف!$E$1:$E$10000=$D$4,ROW($1:$10000)),G3871))</f>
        <v/>
      </c>
      <c r="L3871" s="25" t="str">
        <f t="shared" si="748"/>
        <v/>
      </c>
      <c r="M3871" s="26" t="str">
        <f t="shared" si="744"/>
        <v/>
      </c>
      <c r="N3871" s="27" t="str">
        <f t="shared" si="745"/>
        <v/>
      </c>
      <c r="O3871" s="27" t="str">
        <f t="shared" si="737"/>
        <v/>
      </c>
      <c r="P3871" s="29" t="str">
        <f t="array" ref="P3871">IF(L3871="","",SMALL(IF(تكهين!$E$1:$E$10000=$D$4,ROW($1:$10000)),L3871))</f>
        <v/>
      </c>
    </row>
    <row r="3872" spans="2:16" ht="20.25">
      <c r="B3872" s="25" t="str">
        <f t="shared" si="746"/>
        <v/>
      </c>
      <c r="C3872" s="26" t="str">
        <f t="shared" si="738"/>
        <v/>
      </c>
      <c r="D3872" s="27" t="str">
        <f t="shared" si="739"/>
        <v/>
      </c>
      <c r="E3872" s="27" t="str">
        <f t="shared" si="740"/>
        <v/>
      </c>
      <c r="F3872" s="29" t="str">
        <f t="array" ref="F3872">IF(B3872="","",SMALL(IF(اضافه!$E$1:$E$10000=$D$4,ROW($1:$10000)),B3872))</f>
        <v/>
      </c>
      <c r="G3872" s="25" t="str">
        <f t="shared" si="747"/>
        <v/>
      </c>
      <c r="H3872" s="26" t="str">
        <f t="shared" si="741"/>
        <v/>
      </c>
      <c r="I3872" s="27" t="str">
        <f t="shared" si="742"/>
        <v/>
      </c>
      <c r="J3872" s="27" t="str">
        <f t="shared" si="743"/>
        <v/>
      </c>
      <c r="K3872" s="29" t="str">
        <f t="array" ref="K3872">IF(G3872="","",SMALL(IF(صرف!$E$1:$E$10000=$D$4,ROW($1:$10000)),G3872))</f>
        <v/>
      </c>
      <c r="L3872" s="25" t="str">
        <f t="shared" si="748"/>
        <v/>
      </c>
      <c r="M3872" s="26" t="str">
        <f t="shared" si="744"/>
        <v/>
      </c>
      <c r="N3872" s="27" t="str">
        <f t="shared" si="745"/>
        <v/>
      </c>
      <c r="O3872" s="27" t="str">
        <f t="shared" si="737"/>
        <v/>
      </c>
      <c r="P3872" s="29" t="str">
        <f t="array" ref="P3872">IF(L3872="","",SMALL(IF(تكهين!$E$1:$E$10000=$D$4,ROW($1:$10000)),L3872))</f>
        <v/>
      </c>
    </row>
    <row r="3873" spans="2:16" ht="20.25">
      <c r="B3873" s="25" t="str">
        <f t="shared" si="746"/>
        <v/>
      </c>
      <c r="C3873" s="26" t="str">
        <f t="shared" si="738"/>
        <v/>
      </c>
      <c r="D3873" s="27" t="str">
        <f t="shared" si="739"/>
        <v/>
      </c>
      <c r="E3873" s="27" t="str">
        <f t="shared" si="740"/>
        <v/>
      </c>
      <c r="F3873" s="29" t="str">
        <f t="array" ref="F3873">IF(B3873="","",SMALL(IF(اضافه!$E$1:$E$10000=$D$4,ROW($1:$10000)),B3873))</f>
        <v/>
      </c>
      <c r="G3873" s="25" t="str">
        <f t="shared" si="747"/>
        <v/>
      </c>
      <c r="H3873" s="26" t="str">
        <f t="shared" si="741"/>
        <v/>
      </c>
      <c r="I3873" s="27" t="str">
        <f t="shared" si="742"/>
        <v/>
      </c>
      <c r="J3873" s="27" t="str">
        <f t="shared" si="743"/>
        <v/>
      </c>
      <c r="K3873" s="29" t="str">
        <f t="array" ref="K3873">IF(G3873="","",SMALL(IF(صرف!$E$1:$E$10000=$D$4,ROW($1:$10000)),G3873))</f>
        <v/>
      </c>
      <c r="L3873" s="25" t="str">
        <f t="shared" si="748"/>
        <v/>
      </c>
      <c r="M3873" s="26" t="str">
        <f t="shared" si="744"/>
        <v/>
      </c>
      <c r="N3873" s="27" t="str">
        <f t="shared" si="745"/>
        <v/>
      </c>
      <c r="O3873" s="27" t="str">
        <f t="shared" si="737"/>
        <v/>
      </c>
      <c r="P3873" s="29" t="str">
        <f t="array" ref="P3873">IF(L3873="","",SMALL(IF(تكهين!$E$1:$E$10000=$D$4,ROW($1:$10000)),L3873))</f>
        <v/>
      </c>
    </row>
    <row r="3874" spans="2:16" ht="20.25">
      <c r="B3874" s="25" t="str">
        <f t="shared" si="746"/>
        <v/>
      </c>
      <c r="C3874" s="26" t="str">
        <f t="shared" si="738"/>
        <v/>
      </c>
      <c r="D3874" s="27" t="str">
        <f t="shared" si="739"/>
        <v/>
      </c>
      <c r="E3874" s="27" t="str">
        <f t="shared" si="740"/>
        <v/>
      </c>
      <c r="F3874" s="29" t="str">
        <f t="array" ref="F3874">IF(B3874="","",SMALL(IF(اضافه!$E$1:$E$10000=$D$4,ROW($1:$10000)),B3874))</f>
        <v/>
      </c>
      <c r="G3874" s="25" t="str">
        <f t="shared" si="747"/>
        <v/>
      </c>
      <c r="H3874" s="26" t="str">
        <f t="shared" si="741"/>
        <v/>
      </c>
      <c r="I3874" s="27" t="str">
        <f t="shared" si="742"/>
        <v/>
      </c>
      <c r="J3874" s="27" t="str">
        <f t="shared" si="743"/>
        <v/>
      </c>
      <c r="K3874" s="29" t="str">
        <f t="array" ref="K3874">IF(G3874="","",SMALL(IF(صرف!$E$1:$E$10000=$D$4,ROW($1:$10000)),G3874))</f>
        <v/>
      </c>
      <c r="L3874" s="25" t="str">
        <f t="shared" si="748"/>
        <v/>
      </c>
      <c r="M3874" s="26" t="str">
        <f t="shared" si="744"/>
        <v/>
      </c>
      <c r="N3874" s="27" t="str">
        <f t="shared" si="745"/>
        <v/>
      </c>
      <c r="O3874" s="27" t="str">
        <f t="shared" si="737"/>
        <v/>
      </c>
      <c r="P3874" s="29" t="str">
        <f t="array" ref="P3874">IF(L3874="","",SMALL(IF(تكهين!$E$1:$E$10000=$D$4,ROW($1:$10000)),L3874))</f>
        <v/>
      </c>
    </row>
    <row r="3875" spans="2:16" ht="20.25">
      <c r="B3875" s="25" t="str">
        <f t="shared" si="746"/>
        <v/>
      </c>
      <c r="C3875" s="26" t="str">
        <f t="shared" si="738"/>
        <v/>
      </c>
      <c r="D3875" s="27" t="str">
        <f t="shared" si="739"/>
        <v/>
      </c>
      <c r="E3875" s="27" t="str">
        <f t="shared" si="740"/>
        <v/>
      </c>
      <c r="F3875" s="29" t="str">
        <f t="array" ref="F3875">IF(B3875="","",SMALL(IF(اضافه!$E$1:$E$10000=$D$4,ROW($1:$10000)),B3875))</f>
        <v/>
      </c>
      <c r="G3875" s="25" t="str">
        <f t="shared" si="747"/>
        <v/>
      </c>
      <c r="H3875" s="26" t="str">
        <f t="shared" si="741"/>
        <v/>
      </c>
      <c r="I3875" s="27" t="str">
        <f t="shared" si="742"/>
        <v/>
      </c>
      <c r="J3875" s="27" t="str">
        <f t="shared" si="743"/>
        <v/>
      </c>
      <c r="K3875" s="29" t="str">
        <f t="array" ref="K3875">IF(G3875="","",SMALL(IF(صرف!$E$1:$E$10000=$D$4,ROW($1:$10000)),G3875))</f>
        <v/>
      </c>
      <c r="L3875" s="25" t="str">
        <f t="shared" si="748"/>
        <v/>
      </c>
      <c r="M3875" s="26" t="str">
        <f t="shared" si="744"/>
        <v/>
      </c>
      <c r="N3875" s="27" t="str">
        <f t="shared" si="745"/>
        <v/>
      </c>
      <c r="O3875" s="27" t="str">
        <f t="shared" si="737"/>
        <v/>
      </c>
      <c r="P3875" s="29" t="str">
        <f t="array" ref="P3875">IF(L3875="","",SMALL(IF(تكهين!$E$1:$E$10000=$D$4,ROW($1:$10000)),L3875))</f>
        <v/>
      </c>
    </row>
    <row r="3876" spans="2:16" ht="20.25">
      <c r="B3876" s="25" t="str">
        <f t="shared" si="746"/>
        <v/>
      </c>
      <c r="C3876" s="26" t="str">
        <f t="shared" si="738"/>
        <v/>
      </c>
      <c r="D3876" s="27" t="str">
        <f t="shared" si="739"/>
        <v/>
      </c>
      <c r="E3876" s="27" t="str">
        <f t="shared" si="740"/>
        <v/>
      </c>
      <c r="F3876" s="29" t="str">
        <f t="array" ref="F3876">IF(B3876="","",SMALL(IF(اضافه!$E$1:$E$10000=$D$4,ROW($1:$10000)),B3876))</f>
        <v/>
      </c>
      <c r="G3876" s="25" t="str">
        <f t="shared" si="747"/>
        <v/>
      </c>
      <c r="H3876" s="26" t="str">
        <f t="shared" si="741"/>
        <v/>
      </c>
      <c r="I3876" s="27" t="str">
        <f t="shared" si="742"/>
        <v/>
      </c>
      <c r="J3876" s="27" t="str">
        <f t="shared" si="743"/>
        <v/>
      </c>
      <c r="K3876" s="29" t="str">
        <f t="array" ref="K3876">IF(G3876="","",SMALL(IF(صرف!$E$1:$E$10000=$D$4,ROW($1:$10000)),G3876))</f>
        <v/>
      </c>
      <c r="L3876" s="25" t="str">
        <f t="shared" si="748"/>
        <v/>
      </c>
      <c r="M3876" s="26" t="str">
        <f t="shared" si="744"/>
        <v/>
      </c>
      <c r="N3876" s="27" t="str">
        <f t="shared" si="745"/>
        <v/>
      </c>
      <c r="O3876" s="27" t="str">
        <f t="shared" si="737"/>
        <v/>
      </c>
      <c r="P3876" s="29" t="str">
        <f t="array" ref="P3876">IF(L3876="","",SMALL(IF(تكهين!$E$1:$E$10000=$D$4,ROW($1:$10000)),L3876))</f>
        <v/>
      </c>
    </row>
    <row r="3877" spans="2:16" ht="20.25">
      <c r="B3877" s="25" t="str">
        <f t="shared" si="746"/>
        <v/>
      </c>
      <c r="C3877" s="26" t="str">
        <f t="shared" si="738"/>
        <v/>
      </c>
      <c r="D3877" s="27" t="str">
        <f t="shared" si="739"/>
        <v/>
      </c>
      <c r="E3877" s="27" t="str">
        <f t="shared" si="740"/>
        <v/>
      </c>
      <c r="F3877" s="29" t="str">
        <f t="array" ref="F3877">IF(B3877="","",SMALL(IF(اضافه!$E$1:$E$10000=$D$4,ROW($1:$10000)),B3877))</f>
        <v/>
      </c>
      <c r="G3877" s="25" t="str">
        <f t="shared" si="747"/>
        <v/>
      </c>
      <c r="H3877" s="26" t="str">
        <f t="shared" si="741"/>
        <v/>
      </c>
      <c r="I3877" s="27" t="str">
        <f t="shared" si="742"/>
        <v/>
      </c>
      <c r="J3877" s="27" t="str">
        <f t="shared" si="743"/>
        <v/>
      </c>
      <c r="K3877" s="29" t="str">
        <f t="array" ref="K3877">IF(G3877="","",SMALL(IF(صرف!$E$1:$E$10000=$D$4,ROW($1:$10000)),G3877))</f>
        <v/>
      </c>
      <c r="L3877" s="25" t="str">
        <f t="shared" si="748"/>
        <v/>
      </c>
      <c r="M3877" s="26" t="str">
        <f t="shared" si="744"/>
        <v/>
      </c>
      <c r="N3877" s="27" t="str">
        <f t="shared" si="745"/>
        <v/>
      </c>
      <c r="O3877" s="27" t="str">
        <f t="shared" si="737"/>
        <v/>
      </c>
      <c r="P3877" s="29" t="str">
        <f t="array" ref="P3877">IF(L3877="","",SMALL(IF(تكهين!$E$1:$E$10000=$D$4,ROW($1:$10000)),L3877))</f>
        <v/>
      </c>
    </row>
    <row r="3878" spans="2:16" ht="20.25">
      <c r="B3878" s="25" t="str">
        <f t="shared" si="746"/>
        <v/>
      </c>
      <c r="C3878" s="26" t="str">
        <f t="shared" si="738"/>
        <v/>
      </c>
      <c r="D3878" s="27" t="str">
        <f t="shared" si="739"/>
        <v/>
      </c>
      <c r="E3878" s="27" t="str">
        <f t="shared" si="740"/>
        <v/>
      </c>
      <c r="F3878" s="29" t="str">
        <f t="array" ref="F3878">IF(B3878="","",SMALL(IF(اضافه!$E$1:$E$10000=$D$4,ROW($1:$10000)),B3878))</f>
        <v/>
      </c>
      <c r="G3878" s="25" t="str">
        <f t="shared" si="747"/>
        <v/>
      </c>
      <c r="H3878" s="26" t="str">
        <f t="shared" si="741"/>
        <v/>
      </c>
      <c r="I3878" s="27" t="str">
        <f t="shared" si="742"/>
        <v/>
      </c>
      <c r="J3878" s="27" t="str">
        <f t="shared" si="743"/>
        <v/>
      </c>
      <c r="K3878" s="29" t="str">
        <f t="array" ref="K3878">IF(G3878="","",SMALL(IF(صرف!$E$1:$E$10000=$D$4,ROW($1:$10000)),G3878))</f>
        <v/>
      </c>
      <c r="L3878" s="25" t="str">
        <f t="shared" si="748"/>
        <v/>
      </c>
      <c r="M3878" s="26" t="str">
        <f t="shared" si="744"/>
        <v/>
      </c>
      <c r="N3878" s="27" t="str">
        <f t="shared" si="745"/>
        <v/>
      </c>
      <c r="O3878" s="27" t="str">
        <f t="shared" si="737"/>
        <v/>
      </c>
      <c r="P3878" s="29" t="str">
        <f t="array" ref="P3878">IF(L3878="","",SMALL(IF(تكهين!$E$1:$E$10000=$D$4,ROW($1:$10000)),L3878))</f>
        <v/>
      </c>
    </row>
    <row r="3879" spans="2:16" ht="20.25">
      <c r="B3879" s="25" t="str">
        <f t="shared" si="746"/>
        <v/>
      </c>
      <c r="C3879" s="26" t="str">
        <f t="shared" si="738"/>
        <v/>
      </c>
      <c r="D3879" s="27" t="str">
        <f t="shared" si="739"/>
        <v/>
      </c>
      <c r="E3879" s="27" t="str">
        <f t="shared" si="740"/>
        <v/>
      </c>
      <c r="F3879" s="29" t="str">
        <f t="array" ref="F3879">IF(B3879="","",SMALL(IF(اضافه!$E$1:$E$10000=$D$4,ROW($1:$10000)),B3879))</f>
        <v/>
      </c>
      <c r="G3879" s="25" t="str">
        <f t="shared" si="747"/>
        <v/>
      </c>
      <c r="H3879" s="26" t="str">
        <f t="shared" si="741"/>
        <v/>
      </c>
      <c r="I3879" s="27" t="str">
        <f t="shared" si="742"/>
        <v/>
      </c>
      <c r="J3879" s="27" t="str">
        <f t="shared" si="743"/>
        <v/>
      </c>
      <c r="K3879" s="29" t="str">
        <f t="array" ref="K3879">IF(G3879="","",SMALL(IF(صرف!$E$1:$E$10000=$D$4,ROW($1:$10000)),G3879))</f>
        <v/>
      </c>
      <c r="L3879" s="25" t="str">
        <f t="shared" si="748"/>
        <v/>
      </c>
      <c r="M3879" s="26" t="str">
        <f t="shared" si="744"/>
        <v/>
      </c>
      <c r="N3879" s="27" t="str">
        <f t="shared" si="745"/>
        <v/>
      </c>
      <c r="O3879" s="27" t="str">
        <f t="shared" si="737"/>
        <v/>
      </c>
      <c r="P3879" s="29" t="str">
        <f t="array" ref="P3879">IF(L3879="","",SMALL(IF(تكهين!$E$1:$E$10000=$D$4,ROW($1:$10000)),L3879))</f>
        <v/>
      </c>
    </row>
    <row r="3880" spans="2:16" ht="20.25">
      <c r="B3880" s="25" t="str">
        <f t="shared" si="746"/>
        <v/>
      </c>
      <c r="C3880" s="26" t="str">
        <f t="shared" si="738"/>
        <v/>
      </c>
      <c r="D3880" s="27" t="str">
        <f t="shared" si="739"/>
        <v/>
      </c>
      <c r="E3880" s="27" t="str">
        <f t="shared" si="740"/>
        <v/>
      </c>
      <c r="F3880" s="29" t="str">
        <f t="array" ref="F3880">IF(B3880="","",SMALL(IF(اضافه!$E$1:$E$10000=$D$4,ROW($1:$10000)),B3880))</f>
        <v/>
      </c>
      <c r="G3880" s="25" t="str">
        <f t="shared" si="747"/>
        <v/>
      </c>
      <c r="H3880" s="26" t="str">
        <f t="shared" si="741"/>
        <v/>
      </c>
      <c r="I3880" s="27" t="str">
        <f t="shared" si="742"/>
        <v/>
      </c>
      <c r="J3880" s="27" t="str">
        <f t="shared" si="743"/>
        <v/>
      </c>
      <c r="K3880" s="29" t="str">
        <f t="array" ref="K3880">IF(G3880="","",SMALL(IF(صرف!$E$1:$E$10000=$D$4,ROW($1:$10000)),G3880))</f>
        <v/>
      </c>
      <c r="L3880" s="25" t="str">
        <f t="shared" si="748"/>
        <v/>
      </c>
      <c r="M3880" s="26" t="str">
        <f t="shared" si="744"/>
        <v/>
      </c>
      <c r="N3880" s="27" t="str">
        <f t="shared" si="745"/>
        <v/>
      </c>
      <c r="O3880" s="27" t="str">
        <f t="shared" si="737"/>
        <v/>
      </c>
      <c r="P3880" s="29" t="str">
        <f t="array" ref="P3880">IF(L3880="","",SMALL(IF(تكهين!$E$1:$E$10000=$D$4,ROW($1:$10000)),L3880))</f>
        <v/>
      </c>
    </row>
    <row r="3881" spans="2:16" ht="20.25">
      <c r="B3881" s="25" t="str">
        <f t="shared" si="746"/>
        <v/>
      </c>
      <c r="C3881" s="26" t="str">
        <f t="shared" si="738"/>
        <v/>
      </c>
      <c r="D3881" s="27" t="str">
        <f t="shared" si="739"/>
        <v/>
      </c>
      <c r="E3881" s="27" t="str">
        <f t="shared" si="740"/>
        <v/>
      </c>
      <c r="F3881" s="29" t="str">
        <f t="array" ref="F3881">IF(B3881="","",SMALL(IF(اضافه!$E$1:$E$10000=$D$4,ROW($1:$10000)),B3881))</f>
        <v/>
      </c>
      <c r="G3881" s="25" t="str">
        <f t="shared" si="747"/>
        <v/>
      </c>
      <c r="H3881" s="26" t="str">
        <f t="shared" si="741"/>
        <v/>
      </c>
      <c r="I3881" s="27" t="str">
        <f t="shared" si="742"/>
        <v/>
      </c>
      <c r="J3881" s="27" t="str">
        <f t="shared" si="743"/>
        <v/>
      </c>
      <c r="K3881" s="29" t="str">
        <f t="array" ref="K3881">IF(G3881="","",SMALL(IF(صرف!$E$1:$E$10000=$D$4,ROW($1:$10000)),G3881))</f>
        <v/>
      </c>
      <c r="L3881" s="25" t="str">
        <f t="shared" si="748"/>
        <v/>
      </c>
      <c r="M3881" s="26" t="str">
        <f t="shared" si="744"/>
        <v/>
      </c>
      <c r="N3881" s="27" t="str">
        <f t="shared" si="745"/>
        <v/>
      </c>
      <c r="O3881" s="27" t="str">
        <f t="shared" si="737"/>
        <v/>
      </c>
      <c r="P3881" s="29" t="str">
        <f t="array" ref="P3881">IF(L3881="","",SMALL(IF(تكهين!$E$1:$E$10000=$D$4,ROW($1:$10000)),L3881))</f>
        <v/>
      </c>
    </row>
    <row r="3882" spans="2:16" ht="20.25">
      <c r="B3882" s="25" t="str">
        <f t="shared" si="746"/>
        <v/>
      </c>
      <c r="C3882" s="26" t="str">
        <f t="shared" si="738"/>
        <v/>
      </c>
      <c r="D3882" s="27" t="str">
        <f t="shared" si="739"/>
        <v/>
      </c>
      <c r="E3882" s="27" t="str">
        <f t="shared" si="740"/>
        <v/>
      </c>
      <c r="F3882" s="29" t="str">
        <f t="array" ref="F3882">IF(B3882="","",SMALL(IF(اضافه!$E$1:$E$10000=$D$4,ROW($1:$10000)),B3882))</f>
        <v/>
      </c>
      <c r="G3882" s="25" t="str">
        <f t="shared" si="747"/>
        <v/>
      </c>
      <c r="H3882" s="26" t="str">
        <f t="shared" si="741"/>
        <v/>
      </c>
      <c r="I3882" s="27" t="str">
        <f t="shared" si="742"/>
        <v/>
      </c>
      <c r="J3882" s="27" t="str">
        <f t="shared" si="743"/>
        <v/>
      </c>
      <c r="K3882" s="29" t="str">
        <f t="array" ref="K3882">IF(G3882="","",SMALL(IF(صرف!$E$1:$E$10000=$D$4,ROW($1:$10000)),G3882))</f>
        <v/>
      </c>
      <c r="L3882" s="25" t="str">
        <f t="shared" si="748"/>
        <v/>
      </c>
      <c r="M3882" s="26" t="str">
        <f t="shared" si="744"/>
        <v/>
      </c>
      <c r="N3882" s="27" t="str">
        <f t="shared" si="745"/>
        <v/>
      </c>
      <c r="O3882" s="27" t="str">
        <f t="shared" si="737"/>
        <v/>
      </c>
      <c r="P3882" s="29" t="str">
        <f t="array" ref="P3882">IF(L3882="","",SMALL(IF(تكهين!$E$1:$E$10000=$D$4,ROW($1:$10000)),L3882))</f>
        <v/>
      </c>
    </row>
    <row r="3883" spans="2:16" ht="20.25">
      <c r="B3883" s="25" t="str">
        <f t="shared" si="746"/>
        <v/>
      </c>
      <c r="C3883" s="26" t="str">
        <f t="shared" si="738"/>
        <v/>
      </c>
      <c r="D3883" s="27" t="str">
        <f t="shared" si="739"/>
        <v/>
      </c>
      <c r="E3883" s="27" t="str">
        <f t="shared" si="740"/>
        <v/>
      </c>
      <c r="F3883" s="29" t="str">
        <f t="array" ref="F3883">IF(B3883="","",SMALL(IF(اضافه!$E$1:$E$10000=$D$4,ROW($1:$10000)),B3883))</f>
        <v/>
      </c>
      <c r="G3883" s="25" t="str">
        <f t="shared" si="747"/>
        <v/>
      </c>
      <c r="H3883" s="26" t="str">
        <f t="shared" si="741"/>
        <v/>
      </c>
      <c r="I3883" s="27" t="str">
        <f t="shared" si="742"/>
        <v/>
      </c>
      <c r="J3883" s="27" t="str">
        <f t="shared" si="743"/>
        <v/>
      </c>
      <c r="K3883" s="29" t="str">
        <f t="array" ref="K3883">IF(G3883="","",SMALL(IF(صرف!$E$1:$E$10000=$D$4,ROW($1:$10000)),G3883))</f>
        <v/>
      </c>
      <c r="L3883" s="25" t="str">
        <f t="shared" si="748"/>
        <v/>
      </c>
      <c r="M3883" s="26" t="str">
        <f t="shared" si="744"/>
        <v/>
      </c>
      <c r="N3883" s="27" t="str">
        <f t="shared" si="745"/>
        <v/>
      </c>
      <c r="O3883" s="27" t="str">
        <f t="shared" si="737"/>
        <v/>
      </c>
      <c r="P3883" s="29" t="str">
        <f t="array" ref="P3883">IF(L3883="","",SMALL(IF(تكهين!$E$1:$E$10000=$D$4,ROW($1:$10000)),L3883))</f>
        <v/>
      </c>
    </row>
    <row r="3884" spans="2:16" ht="20.25">
      <c r="B3884" s="25" t="str">
        <f t="shared" si="746"/>
        <v/>
      </c>
      <c r="C3884" s="26" t="str">
        <f t="shared" si="738"/>
        <v/>
      </c>
      <c r="D3884" s="27" t="str">
        <f t="shared" si="739"/>
        <v/>
      </c>
      <c r="E3884" s="27" t="str">
        <f t="shared" si="740"/>
        <v/>
      </c>
      <c r="F3884" s="29" t="str">
        <f t="array" ref="F3884">IF(B3884="","",SMALL(IF(اضافه!$E$1:$E$10000=$D$4,ROW($1:$10000)),B3884))</f>
        <v/>
      </c>
      <c r="G3884" s="25" t="str">
        <f t="shared" si="747"/>
        <v/>
      </c>
      <c r="H3884" s="26" t="str">
        <f t="shared" si="741"/>
        <v/>
      </c>
      <c r="I3884" s="27" t="str">
        <f t="shared" si="742"/>
        <v/>
      </c>
      <c r="J3884" s="27" t="str">
        <f t="shared" si="743"/>
        <v/>
      </c>
      <c r="K3884" s="29" t="str">
        <f t="array" ref="K3884">IF(G3884="","",SMALL(IF(صرف!$E$1:$E$10000=$D$4,ROW($1:$10000)),G3884))</f>
        <v/>
      </c>
      <c r="L3884" s="25" t="str">
        <f t="shared" si="748"/>
        <v/>
      </c>
      <c r="M3884" s="26" t="str">
        <f t="shared" si="744"/>
        <v/>
      </c>
      <c r="N3884" s="27" t="str">
        <f t="shared" si="745"/>
        <v/>
      </c>
      <c r="O3884" s="27" t="str">
        <f t="shared" si="737"/>
        <v/>
      </c>
      <c r="P3884" s="29" t="str">
        <f t="array" ref="P3884">IF(L3884="","",SMALL(IF(تكهين!$E$1:$E$10000=$D$4,ROW($1:$10000)),L3884))</f>
        <v/>
      </c>
    </row>
    <row r="3885" spans="2:16" ht="20.25">
      <c r="B3885" s="25" t="str">
        <f t="shared" si="746"/>
        <v/>
      </c>
      <c r="C3885" s="26" t="str">
        <f t="shared" si="738"/>
        <v/>
      </c>
      <c r="D3885" s="27" t="str">
        <f t="shared" si="739"/>
        <v/>
      </c>
      <c r="E3885" s="27" t="str">
        <f t="shared" si="740"/>
        <v/>
      </c>
      <c r="F3885" s="29" t="str">
        <f t="array" ref="F3885">IF(B3885="","",SMALL(IF(اضافه!$E$1:$E$10000=$D$4,ROW($1:$10000)),B3885))</f>
        <v/>
      </c>
      <c r="G3885" s="25" t="str">
        <f t="shared" si="747"/>
        <v/>
      </c>
      <c r="H3885" s="26" t="str">
        <f t="shared" si="741"/>
        <v/>
      </c>
      <c r="I3885" s="27" t="str">
        <f t="shared" si="742"/>
        <v/>
      </c>
      <c r="J3885" s="27" t="str">
        <f t="shared" si="743"/>
        <v/>
      </c>
      <c r="K3885" s="29" t="str">
        <f t="array" ref="K3885">IF(G3885="","",SMALL(IF(صرف!$E$1:$E$10000=$D$4,ROW($1:$10000)),G3885))</f>
        <v/>
      </c>
      <c r="L3885" s="25" t="str">
        <f t="shared" si="748"/>
        <v/>
      </c>
      <c r="M3885" s="26" t="str">
        <f t="shared" si="744"/>
        <v/>
      </c>
      <c r="N3885" s="27" t="str">
        <f t="shared" si="745"/>
        <v/>
      </c>
      <c r="O3885" s="27" t="str">
        <f t="shared" ref="O3885:O3948" si="749">IF(OR($D$4="",L3885=""),"",INDEX(تكهين,P3885,8))</f>
        <v/>
      </c>
      <c r="P3885" s="29" t="str">
        <f t="array" ref="P3885">IF(L3885="","",SMALL(IF(تكهين!$E$1:$E$10000=$D$4,ROW($1:$10000)),L3885))</f>
        <v/>
      </c>
    </row>
    <row r="3886" spans="2:16" ht="20.25">
      <c r="B3886" s="25" t="str">
        <f t="shared" si="746"/>
        <v/>
      </c>
      <c r="C3886" s="26" t="str">
        <f t="shared" si="738"/>
        <v/>
      </c>
      <c r="D3886" s="27" t="str">
        <f t="shared" si="739"/>
        <v/>
      </c>
      <c r="E3886" s="27" t="str">
        <f t="shared" si="740"/>
        <v/>
      </c>
      <c r="F3886" s="29" t="str">
        <f t="array" ref="F3886">IF(B3886="","",SMALL(IF(اضافه!$E$1:$E$10000=$D$4,ROW($1:$10000)),B3886))</f>
        <v/>
      </c>
      <c r="G3886" s="25" t="str">
        <f t="shared" si="747"/>
        <v/>
      </c>
      <c r="H3886" s="26" t="str">
        <f t="shared" si="741"/>
        <v/>
      </c>
      <c r="I3886" s="27" t="str">
        <f t="shared" si="742"/>
        <v/>
      </c>
      <c r="J3886" s="27" t="str">
        <f t="shared" si="743"/>
        <v/>
      </c>
      <c r="K3886" s="29" t="str">
        <f t="array" ref="K3886">IF(G3886="","",SMALL(IF(صرف!$E$1:$E$10000=$D$4,ROW($1:$10000)),G3886))</f>
        <v/>
      </c>
      <c r="L3886" s="25" t="str">
        <f t="shared" si="748"/>
        <v/>
      </c>
      <c r="M3886" s="26" t="str">
        <f t="shared" si="744"/>
        <v/>
      </c>
      <c r="N3886" s="27" t="str">
        <f t="shared" si="745"/>
        <v/>
      </c>
      <c r="O3886" s="27" t="str">
        <f t="shared" si="749"/>
        <v/>
      </c>
      <c r="P3886" s="29" t="str">
        <f t="array" ref="P3886">IF(L3886="","",SMALL(IF(تكهين!$E$1:$E$10000=$D$4,ROW($1:$10000)),L3886))</f>
        <v/>
      </c>
    </row>
    <row r="3887" spans="2:16" ht="20.25">
      <c r="B3887" s="25" t="str">
        <f t="shared" si="746"/>
        <v/>
      </c>
      <c r="C3887" s="26" t="str">
        <f t="shared" si="738"/>
        <v/>
      </c>
      <c r="D3887" s="27" t="str">
        <f t="shared" si="739"/>
        <v/>
      </c>
      <c r="E3887" s="27" t="str">
        <f t="shared" si="740"/>
        <v/>
      </c>
      <c r="F3887" s="29" t="str">
        <f t="array" ref="F3887">IF(B3887="","",SMALL(IF(اضافه!$E$1:$E$10000=$D$4,ROW($1:$10000)),B3887))</f>
        <v/>
      </c>
      <c r="G3887" s="25" t="str">
        <f t="shared" si="747"/>
        <v/>
      </c>
      <c r="H3887" s="26" t="str">
        <f t="shared" si="741"/>
        <v/>
      </c>
      <c r="I3887" s="27" t="str">
        <f t="shared" si="742"/>
        <v/>
      </c>
      <c r="J3887" s="27" t="str">
        <f t="shared" si="743"/>
        <v/>
      </c>
      <c r="K3887" s="29" t="str">
        <f t="array" ref="K3887">IF(G3887="","",SMALL(IF(صرف!$E$1:$E$10000=$D$4,ROW($1:$10000)),G3887))</f>
        <v/>
      </c>
      <c r="L3887" s="25" t="str">
        <f t="shared" si="748"/>
        <v/>
      </c>
      <c r="M3887" s="26" t="str">
        <f t="shared" si="744"/>
        <v/>
      </c>
      <c r="N3887" s="27" t="str">
        <f t="shared" si="745"/>
        <v/>
      </c>
      <c r="O3887" s="27" t="str">
        <f t="shared" si="749"/>
        <v/>
      </c>
      <c r="P3887" s="29" t="str">
        <f t="array" ref="P3887">IF(L3887="","",SMALL(IF(تكهين!$E$1:$E$10000=$D$4,ROW($1:$10000)),L3887))</f>
        <v/>
      </c>
    </row>
    <row r="3888" spans="2:16" ht="20.25">
      <c r="B3888" s="25" t="str">
        <f t="shared" si="746"/>
        <v/>
      </c>
      <c r="C3888" s="26" t="str">
        <f t="shared" si="738"/>
        <v/>
      </c>
      <c r="D3888" s="27" t="str">
        <f t="shared" si="739"/>
        <v/>
      </c>
      <c r="E3888" s="27" t="str">
        <f t="shared" si="740"/>
        <v/>
      </c>
      <c r="F3888" s="29" t="str">
        <f t="array" ref="F3888">IF(B3888="","",SMALL(IF(اضافه!$E$1:$E$10000=$D$4,ROW($1:$10000)),B3888))</f>
        <v/>
      </c>
      <c r="G3888" s="25" t="str">
        <f t="shared" si="747"/>
        <v/>
      </c>
      <c r="H3888" s="26" t="str">
        <f t="shared" si="741"/>
        <v/>
      </c>
      <c r="I3888" s="27" t="str">
        <f t="shared" si="742"/>
        <v/>
      </c>
      <c r="J3888" s="27" t="str">
        <f t="shared" si="743"/>
        <v/>
      </c>
      <c r="K3888" s="29" t="str">
        <f t="array" ref="K3888">IF(G3888="","",SMALL(IF(صرف!$E$1:$E$10000=$D$4,ROW($1:$10000)),G3888))</f>
        <v/>
      </c>
      <c r="L3888" s="25" t="str">
        <f t="shared" si="748"/>
        <v/>
      </c>
      <c r="M3888" s="26" t="str">
        <f t="shared" si="744"/>
        <v/>
      </c>
      <c r="N3888" s="27" t="str">
        <f t="shared" si="745"/>
        <v/>
      </c>
      <c r="O3888" s="27" t="str">
        <f t="shared" si="749"/>
        <v/>
      </c>
      <c r="P3888" s="29" t="str">
        <f t="array" ref="P3888">IF(L3888="","",SMALL(IF(تكهين!$E$1:$E$10000=$D$4,ROW($1:$10000)),L3888))</f>
        <v/>
      </c>
    </row>
    <row r="3889" spans="2:16" ht="20.25">
      <c r="B3889" s="25" t="str">
        <f t="shared" si="746"/>
        <v/>
      </c>
      <c r="C3889" s="26" t="str">
        <f t="shared" si="738"/>
        <v/>
      </c>
      <c r="D3889" s="27" t="str">
        <f t="shared" si="739"/>
        <v/>
      </c>
      <c r="E3889" s="27" t="str">
        <f t="shared" si="740"/>
        <v/>
      </c>
      <c r="F3889" s="29" t="str">
        <f t="array" ref="F3889">IF(B3889="","",SMALL(IF(اضافه!$E$1:$E$10000=$D$4,ROW($1:$10000)),B3889))</f>
        <v/>
      </c>
      <c r="G3889" s="25" t="str">
        <f t="shared" si="747"/>
        <v/>
      </c>
      <c r="H3889" s="26" t="str">
        <f t="shared" si="741"/>
        <v/>
      </c>
      <c r="I3889" s="27" t="str">
        <f t="shared" si="742"/>
        <v/>
      </c>
      <c r="J3889" s="27" t="str">
        <f t="shared" si="743"/>
        <v/>
      </c>
      <c r="K3889" s="29" t="str">
        <f t="array" ref="K3889">IF(G3889="","",SMALL(IF(صرف!$E$1:$E$10000=$D$4,ROW($1:$10000)),G3889))</f>
        <v/>
      </c>
      <c r="L3889" s="25" t="str">
        <f t="shared" si="748"/>
        <v/>
      </c>
      <c r="M3889" s="26" t="str">
        <f t="shared" si="744"/>
        <v/>
      </c>
      <c r="N3889" s="27" t="str">
        <f t="shared" si="745"/>
        <v/>
      </c>
      <c r="O3889" s="27" t="str">
        <f t="shared" si="749"/>
        <v/>
      </c>
      <c r="P3889" s="29" t="str">
        <f t="array" ref="P3889">IF(L3889="","",SMALL(IF(تكهين!$E$1:$E$10000=$D$4,ROW($1:$10000)),L3889))</f>
        <v/>
      </c>
    </row>
    <row r="3890" spans="2:16" ht="20.25">
      <c r="B3890" s="25" t="str">
        <f t="shared" si="746"/>
        <v/>
      </c>
      <c r="C3890" s="26" t="str">
        <f t="shared" si="738"/>
        <v/>
      </c>
      <c r="D3890" s="27" t="str">
        <f t="shared" si="739"/>
        <v/>
      </c>
      <c r="E3890" s="27" t="str">
        <f t="shared" si="740"/>
        <v/>
      </c>
      <c r="F3890" s="29" t="str">
        <f t="array" ref="F3890">IF(B3890="","",SMALL(IF(اضافه!$E$1:$E$10000=$D$4,ROW($1:$10000)),B3890))</f>
        <v/>
      </c>
      <c r="G3890" s="25" t="str">
        <f t="shared" si="747"/>
        <v/>
      </c>
      <c r="H3890" s="26" t="str">
        <f t="shared" si="741"/>
        <v/>
      </c>
      <c r="I3890" s="27" t="str">
        <f t="shared" si="742"/>
        <v/>
      </c>
      <c r="J3890" s="27" t="str">
        <f t="shared" si="743"/>
        <v/>
      </c>
      <c r="K3890" s="29" t="str">
        <f t="array" ref="K3890">IF(G3890="","",SMALL(IF(صرف!$E$1:$E$10000=$D$4,ROW($1:$10000)),G3890))</f>
        <v/>
      </c>
      <c r="L3890" s="25" t="str">
        <f t="shared" si="748"/>
        <v/>
      </c>
      <c r="M3890" s="26" t="str">
        <f t="shared" si="744"/>
        <v/>
      </c>
      <c r="N3890" s="27" t="str">
        <f t="shared" si="745"/>
        <v/>
      </c>
      <c r="O3890" s="27" t="str">
        <f t="shared" si="749"/>
        <v/>
      </c>
      <c r="P3890" s="29" t="str">
        <f t="array" ref="P3890">IF(L3890="","",SMALL(IF(تكهين!$E$1:$E$10000=$D$4,ROW($1:$10000)),L3890))</f>
        <v/>
      </c>
    </row>
    <row r="3891" spans="2:16" ht="20.25">
      <c r="B3891" s="25" t="str">
        <f t="shared" si="746"/>
        <v/>
      </c>
      <c r="C3891" s="26" t="str">
        <f t="shared" si="738"/>
        <v/>
      </c>
      <c r="D3891" s="27" t="str">
        <f t="shared" si="739"/>
        <v/>
      </c>
      <c r="E3891" s="27" t="str">
        <f t="shared" si="740"/>
        <v/>
      </c>
      <c r="F3891" s="29" t="str">
        <f t="array" ref="F3891">IF(B3891="","",SMALL(IF(اضافه!$E$1:$E$10000=$D$4,ROW($1:$10000)),B3891))</f>
        <v/>
      </c>
      <c r="G3891" s="25" t="str">
        <f t="shared" si="747"/>
        <v/>
      </c>
      <c r="H3891" s="26" t="str">
        <f t="shared" si="741"/>
        <v/>
      </c>
      <c r="I3891" s="27" t="str">
        <f t="shared" si="742"/>
        <v/>
      </c>
      <c r="J3891" s="27" t="str">
        <f t="shared" si="743"/>
        <v/>
      </c>
      <c r="K3891" s="29" t="str">
        <f t="array" ref="K3891">IF(G3891="","",SMALL(IF(صرف!$E$1:$E$10000=$D$4,ROW($1:$10000)),G3891))</f>
        <v/>
      </c>
      <c r="L3891" s="25" t="str">
        <f t="shared" si="748"/>
        <v/>
      </c>
      <c r="M3891" s="26" t="str">
        <f t="shared" si="744"/>
        <v/>
      </c>
      <c r="N3891" s="27" t="str">
        <f t="shared" si="745"/>
        <v/>
      </c>
      <c r="O3891" s="27" t="str">
        <f t="shared" si="749"/>
        <v/>
      </c>
      <c r="P3891" s="29" t="str">
        <f t="array" ref="P3891">IF(L3891="","",SMALL(IF(تكهين!$E$1:$E$10000=$D$4,ROW($1:$10000)),L3891))</f>
        <v/>
      </c>
    </row>
    <row r="3892" spans="2:16" ht="20.25">
      <c r="B3892" s="25" t="str">
        <f t="shared" si="746"/>
        <v/>
      </c>
      <c r="C3892" s="26" t="str">
        <f t="shared" si="738"/>
        <v/>
      </c>
      <c r="D3892" s="27" t="str">
        <f t="shared" si="739"/>
        <v/>
      </c>
      <c r="E3892" s="27" t="str">
        <f t="shared" si="740"/>
        <v/>
      </c>
      <c r="F3892" s="29" t="str">
        <f t="array" ref="F3892">IF(B3892="","",SMALL(IF(اضافه!$E$1:$E$10000=$D$4,ROW($1:$10000)),B3892))</f>
        <v/>
      </c>
      <c r="G3892" s="25" t="str">
        <f t="shared" si="747"/>
        <v/>
      </c>
      <c r="H3892" s="26" t="str">
        <f t="shared" si="741"/>
        <v/>
      </c>
      <c r="I3892" s="27" t="str">
        <f t="shared" si="742"/>
        <v/>
      </c>
      <c r="J3892" s="27" t="str">
        <f t="shared" si="743"/>
        <v/>
      </c>
      <c r="K3892" s="29" t="str">
        <f t="array" ref="K3892">IF(G3892="","",SMALL(IF(صرف!$E$1:$E$10000=$D$4,ROW($1:$10000)),G3892))</f>
        <v/>
      </c>
      <c r="L3892" s="25" t="str">
        <f t="shared" si="748"/>
        <v/>
      </c>
      <c r="M3892" s="26" t="str">
        <f t="shared" si="744"/>
        <v/>
      </c>
      <c r="N3892" s="27" t="str">
        <f t="shared" si="745"/>
        <v/>
      </c>
      <c r="O3892" s="27" t="str">
        <f t="shared" si="749"/>
        <v/>
      </c>
      <c r="P3892" s="29" t="str">
        <f t="array" ref="P3892">IF(L3892="","",SMALL(IF(تكهين!$E$1:$E$10000=$D$4,ROW($1:$10000)),L3892))</f>
        <v/>
      </c>
    </row>
    <row r="3893" spans="2:16" ht="20.25">
      <c r="B3893" s="25" t="str">
        <f t="shared" si="746"/>
        <v/>
      </c>
      <c r="C3893" s="26" t="str">
        <f t="shared" si="738"/>
        <v/>
      </c>
      <c r="D3893" s="27" t="str">
        <f t="shared" si="739"/>
        <v/>
      </c>
      <c r="E3893" s="27" t="str">
        <f t="shared" si="740"/>
        <v/>
      </c>
      <c r="F3893" s="29" t="str">
        <f t="array" ref="F3893">IF(B3893="","",SMALL(IF(اضافه!$E$1:$E$10000=$D$4,ROW($1:$10000)),B3893))</f>
        <v/>
      </c>
      <c r="G3893" s="25" t="str">
        <f t="shared" si="747"/>
        <v/>
      </c>
      <c r="H3893" s="26" t="str">
        <f t="shared" si="741"/>
        <v/>
      </c>
      <c r="I3893" s="27" t="str">
        <f t="shared" si="742"/>
        <v/>
      </c>
      <c r="J3893" s="27" t="str">
        <f t="shared" si="743"/>
        <v/>
      </c>
      <c r="K3893" s="29" t="str">
        <f t="array" ref="K3893">IF(G3893="","",SMALL(IF(صرف!$E$1:$E$10000=$D$4,ROW($1:$10000)),G3893))</f>
        <v/>
      </c>
      <c r="L3893" s="25" t="str">
        <f t="shared" si="748"/>
        <v/>
      </c>
      <c r="M3893" s="26" t="str">
        <f t="shared" si="744"/>
        <v/>
      </c>
      <c r="N3893" s="27" t="str">
        <f t="shared" si="745"/>
        <v/>
      </c>
      <c r="O3893" s="27" t="str">
        <f t="shared" si="749"/>
        <v/>
      </c>
      <c r="P3893" s="29" t="str">
        <f t="array" ref="P3893">IF(L3893="","",SMALL(IF(تكهين!$E$1:$E$10000=$D$4,ROW($1:$10000)),L3893))</f>
        <v/>
      </c>
    </row>
    <row r="3894" spans="2:16" ht="20.25">
      <c r="B3894" s="25" t="str">
        <f t="shared" si="746"/>
        <v/>
      </c>
      <c r="C3894" s="26" t="str">
        <f t="shared" si="738"/>
        <v/>
      </c>
      <c r="D3894" s="27" t="str">
        <f t="shared" si="739"/>
        <v/>
      </c>
      <c r="E3894" s="27" t="str">
        <f t="shared" si="740"/>
        <v/>
      </c>
      <c r="F3894" s="29" t="str">
        <f t="array" ref="F3894">IF(B3894="","",SMALL(IF(اضافه!$E$1:$E$10000=$D$4,ROW($1:$10000)),B3894))</f>
        <v/>
      </c>
      <c r="G3894" s="25" t="str">
        <f t="shared" si="747"/>
        <v/>
      </c>
      <c r="H3894" s="26" t="str">
        <f t="shared" si="741"/>
        <v/>
      </c>
      <c r="I3894" s="27" t="str">
        <f t="shared" si="742"/>
        <v/>
      </c>
      <c r="J3894" s="27" t="str">
        <f t="shared" si="743"/>
        <v/>
      </c>
      <c r="K3894" s="29" t="str">
        <f t="array" ref="K3894">IF(G3894="","",SMALL(IF(صرف!$E$1:$E$10000=$D$4,ROW($1:$10000)),G3894))</f>
        <v/>
      </c>
      <c r="L3894" s="25" t="str">
        <f t="shared" si="748"/>
        <v/>
      </c>
      <c r="M3894" s="26" t="str">
        <f t="shared" si="744"/>
        <v/>
      </c>
      <c r="N3894" s="27" t="str">
        <f t="shared" si="745"/>
        <v/>
      </c>
      <c r="O3894" s="27" t="str">
        <f t="shared" si="749"/>
        <v/>
      </c>
      <c r="P3894" s="29" t="str">
        <f t="array" ref="P3894">IF(L3894="","",SMALL(IF(تكهين!$E$1:$E$10000=$D$4,ROW($1:$10000)),L3894))</f>
        <v/>
      </c>
    </row>
    <row r="3895" spans="2:16" ht="20.25">
      <c r="B3895" s="25" t="str">
        <f t="shared" si="746"/>
        <v/>
      </c>
      <c r="C3895" s="26" t="str">
        <f t="shared" ref="C3895:C3958" si="750">IF(OR($D$4="",B3895=""),"",INDEX(اضافة,F3895,2))</f>
        <v/>
      </c>
      <c r="D3895" s="27" t="str">
        <f t="shared" ref="D3895:D3958" si="751">IF(OR($D$4="",B3895=""),"",INDEX(اضافة,F3895,3))</f>
        <v/>
      </c>
      <c r="E3895" s="27" t="str">
        <f t="shared" ref="E3895:E3958" si="752">IF(OR($D$4="",B3895=""),"",INDEX(اضافة,F3895,8))</f>
        <v/>
      </c>
      <c r="F3895" s="29" t="str">
        <f t="array" ref="F3895">IF(B3895="","",SMALL(IF(اضافه!$E$1:$E$10000=$D$4,ROW($1:$10000)),B3895))</f>
        <v/>
      </c>
      <c r="G3895" s="25" t="str">
        <f t="shared" si="747"/>
        <v/>
      </c>
      <c r="H3895" s="26" t="str">
        <f t="shared" ref="H3895:H3958" si="753">IF(OR($D$4="",G3895=""),"",INDEX(صرف,K3895,2))</f>
        <v/>
      </c>
      <c r="I3895" s="27" t="str">
        <f t="shared" ref="I3895:I3958" si="754">IF(OR($D$4="",G3895=""),"",INDEX(صرف,K3895,3))</f>
        <v/>
      </c>
      <c r="J3895" s="27" t="str">
        <f t="shared" ref="J3895:J3958" si="755">IF(OR($D$4="",G3895=""),"",INDEX(صرف,K3895,8))</f>
        <v/>
      </c>
      <c r="K3895" s="29" t="str">
        <f t="array" ref="K3895">IF(G3895="","",SMALL(IF(صرف!$E$1:$E$10000=$D$4,ROW($1:$10000)),G3895))</f>
        <v/>
      </c>
      <c r="L3895" s="25" t="str">
        <f t="shared" si="748"/>
        <v/>
      </c>
      <c r="M3895" s="26" t="str">
        <f t="shared" ref="M3895:M3958" si="756">IF(OR($D$4="",L3895=""),"",INDEX(تكهين,P3895,2))</f>
        <v/>
      </c>
      <c r="N3895" s="27" t="str">
        <f t="shared" ref="N3895:N3958" si="757">IF(OR($D$4="",L3895=""),"",INDEX(تكهين,P3895,3))</f>
        <v/>
      </c>
      <c r="O3895" s="27" t="str">
        <f t="shared" si="749"/>
        <v/>
      </c>
      <c r="P3895" s="29" t="str">
        <f t="array" ref="P3895">IF(L3895="","",SMALL(IF(تكهين!$E$1:$E$10000=$D$4,ROW($1:$10000)),L3895))</f>
        <v/>
      </c>
    </row>
    <row r="3896" spans="2:16" ht="20.25">
      <c r="B3896" s="25" t="str">
        <f t="shared" si="746"/>
        <v/>
      </c>
      <c r="C3896" s="26" t="str">
        <f t="shared" si="750"/>
        <v/>
      </c>
      <c r="D3896" s="27" t="str">
        <f t="shared" si="751"/>
        <v/>
      </c>
      <c r="E3896" s="27" t="str">
        <f t="shared" si="752"/>
        <v/>
      </c>
      <c r="F3896" s="29" t="str">
        <f t="array" ref="F3896">IF(B3896="","",SMALL(IF(اضافه!$E$1:$E$10000=$D$4,ROW($1:$10000)),B3896))</f>
        <v/>
      </c>
      <c r="G3896" s="25" t="str">
        <f t="shared" si="747"/>
        <v/>
      </c>
      <c r="H3896" s="26" t="str">
        <f t="shared" si="753"/>
        <v/>
      </c>
      <c r="I3896" s="27" t="str">
        <f t="shared" si="754"/>
        <v/>
      </c>
      <c r="J3896" s="27" t="str">
        <f t="shared" si="755"/>
        <v/>
      </c>
      <c r="K3896" s="29" t="str">
        <f t="array" ref="K3896">IF(G3896="","",SMALL(IF(صرف!$E$1:$E$10000=$D$4,ROW($1:$10000)),G3896))</f>
        <v/>
      </c>
      <c r="L3896" s="25" t="str">
        <f t="shared" si="748"/>
        <v/>
      </c>
      <c r="M3896" s="26" t="str">
        <f t="shared" si="756"/>
        <v/>
      </c>
      <c r="N3896" s="27" t="str">
        <f t="shared" si="757"/>
        <v/>
      </c>
      <c r="O3896" s="27" t="str">
        <f t="shared" si="749"/>
        <v/>
      </c>
      <c r="P3896" s="29" t="str">
        <f t="array" ref="P3896">IF(L3896="","",SMALL(IF(تكهين!$E$1:$E$10000=$D$4,ROW($1:$10000)),L3896))</f>
        <v/>
      </c>
    </row>
    <row r="3897" spans="2:16" ht="20.25">
      <c r="B3897" s="25" t="str">
        <f t="shared" si="746"/>
        <v/>
      </c>
      <c r="C3897" s="26" t="str">
        <f t="shared" si="750"/>
        <v/>
      </c>
      <c r="D3897" s="27" t="str">
        <f t="shared" si="751"/>
        <v/>
      </c>
      <c r="E3897" s="27" t="str">
        <f t="shared" si="752"/>
        <v/>
      </c>
      <c r="F3897" s="29" t="str">
        <f t="array" ref="F3897">IF(B3897="","",SMALL(IF(اضافه!$E$1:$E$10000=$D$4,ROW($1:$10000)),B3897))</f>
        <v/>
      </c>
      <c r="G3897" s="25" t="str">
        <f t="shared" si="747"/>
        <v/>
      </c>
      <c r="H3897" s="26" t="str">
        <f t="shared" si="753"/>
        <v/>
      </c>
      <c r="I3897" s="27" t="str">
        <f t="shared" si="754"/>
        <v/>
      </c>
      <c r="J3897" s="27" t="str">
        <f t="shared" si="755"/>
        <v/>
      </c>
      <c r="K3897" s="29" t="str">
        <f t="array" ref="K3897">IF(G3897="","",SMALL(IF(صرف!$E$1:$E$10000=$D$4,ROW($1:$10000)),G3897))</f>
        <v/>
      </c>
      <c r="L3897" s="25" t="str">
        <f t="shared" si="748"/>
        <v/>
      </c>
      <c r="M3897" s="26" t="str">
        <f t="shared" si="756"/>
        <v/>
      </c>
      <c r="N3897" s="27" t="str">
        <f t="shared" si="757"/>
        <v/>
      </c>
      <c r="O3897" s="27" t="str">
        <f t="shared" si="749"/>
        <v/>
      </c>
      <c r="P3897" s="29" t="str">
        <f t="array" ref="P3897">IF(L3897="","",SMALL(IF(تكهين!$E$1:$E$10000=$D$4,ROW($1:$10000)),L3897))</f>
        <v/>
      </c>
    </row>
    <row r="3898" spans="2:16" ht="20.25">
      <c r="B3898" s="25" t="str">
        <f t="shared" si="746"/>
        <v/>
      </c>
      <c r="C3898" s="26" t="str">
        <f t="shared" si="750"/>
        <v/>
      </c>
      <c r="D3898" s="27" t="str">
        <f t="shared" si="751"/>
        <v/>
      </c>
      <c r="E3898" s="27" t="str">
        <f t="shared" si="752"/>
        <v/>
      </c>
      <c r="F3898" s="29" t="str">
        <f t="array" ref="F3898">IF(B3898="","",SMALL(IF(اضافه!$E$1:$E$10000=$D$4,ROW($1:$10000)),B3898))</f>
        <v/>
      </c>
      <c r="G3898" s="25" t="str">
        <f t="shared" si="747"/>
        <v/>
      </c>
      <c r="H3898" s="26" t="str">
        <f t="shared" si="753"/>
        <v/>
      </c>
      <c r="I3898" s="27" t="str">
        <f t="shared" si="754"/>
        <v/>
      </c>
      <c r="J3898" s="27" t="str">
        <f t="shared" si="755"/>
        <v/>
      </c>
      <c r="K3898" s="29" t="str">
        <f t="array" ref="K3898">IF(G3898="","",SMALL(IF(صرف!$E$1:$E$10000=$D$4,ROW($1:$10000)),G3898))</f>
        <v/>
      </c>
      <c r="L3898" s="25" t="str">
        <f t="shared" si="748"/>
        <v/>
      </c>
      <c r="M3898" s="26" t="str">
        <f t="shared" si="756"/>
        <v/>
      </c>
      <c r="N3898" s="27" t="str">
        <f t="shared" si="757"/>
        <v/>
      </c>
      <c r="O3898" s="27" t="str">
        <f t="shared" si="749"/>
        <v/>
      </c>
      <c r="P3898" s="29" t="str">
        <f t="array" ref="P3898">IF(L3898="","",SMALL(IF(تكهين!$E$1:$E$10000=$D$4,ROW($1:$10000)),L3898))</f>
        <v/>
      </c>
    </row>
    <row r="3899" spans="2:16" ht="20.25">
      <c r="B3899" s="25" t="str">
        <f t="shared" si="746"/>
        <v/>
      </c>
      <c r="C3899" s="26" t="str">
        <f t="shared" si="750"/>
        <v/>
      </c>
      <c r="D3899" s="27" t="str">
        <f t="shared" si="751"/>
        <v/>
      </c>
      <c r="E3899" s="27" t="str">
        <f t="shared" si="752"/>
        <v/>
      </c>
      <c r="F3899" s="29" t="str">
        <f t="array" ref="F3899">IF(B3899="","",SMALL(IF(اضافه!$E$1:$E$10000=$D$4,ROW($1:$10000)),B3899))</f>
        <v/>
      </c>
      <c r="G3899" s="25" t="str">
        <f t="shared" si="747"/>
        <v/>
      </c>
      <c r="H3899" s="26" t="str">
        <f t="shared" si="753"/>
        <v/>
      </c>
      <c r="I3899" s="27" t="str">
        <f t="shared" si="754"/>
        <v/>
      </c>
      <c r="J3899" s="27" t="str">
        <f t="shared" si="755"/>
        <v/>
      </c>
      <c r="K3899" s="29" t="str">
        <f t="array" ref="K3899">IF(G3899="","",SMALL(IF(صرف!$E$1:$E$10000=$D$4,ROW($1:$10000)),G3899))</f>
        <v/>
      </c>
      <c r="L3899" s="25" t="str">
        <f t="shared" si="748"/>
        <v/>
      </c>
      <c r="M3899" s="26" t="str">
        <f t="shared" si="756"/>
        <v/>
      </c>
      <c r="N3899" s="27" t="str">
        <f t="shared" si="757"/>
        <v/>
      </c>
      <c r="O3899" s="27" t="str">
        <f t="shared" si="749"/>
        <v/>
      </c>
      <c r="P3899" s="29" t="str">
        <f t="array" ref="P3899">IF(L3899="","",SMALL(IF(تكهين!$E$1:$E$10000=$D$4,ROW($1:$10000)),L3899))</f>
        <v/>
      </c>
    </row>
    <row r="3900" spans="2:16" ht="20.25">
      <c r="B3900" s="25" t="str">
        <f t="shared" si="746"/>
        <v/>
      </c>
      <c r="C3900" s="26" t="str">
        <f t="shared" si="750"/>
        <v/>
      </c>
      <c r="D3900" s="27" t="str">
        <f t="shared" si="751"/>
        <v/>
      </c>
      <c r="E3900" s="27" t="str">
        <f t="shared" si="752"/>
        <v/>
      </c>
      <c r="F3900" s="29" t="str">
        <f t="array" ref="F3900">IF(B3900="","",SMALL(IF(اضافه!$E$1:$E$10000=$D$4,ROW($1:$10000)),B3900))</f>
        <v/>
      </c>
      <c r="G3900" s="25" t="str">
        <f t="shared" si="747"/>
        <v/>
      </c>
      <c r="H3900" s="26" t="str">
        <f t="shared" si="753"/>
        <v/>
      </c>
      <c r="I3900" s="27" t="str">
        <f t="shared" si="754"/>
        <v/>
      </c>
      <c r="J3900" s="27" t="str">
        <f t="shared" si="755"/>
        <v/>
      </c>
      <c r="K3900" s="29" t="str">
        <f t="array" ref="K3900">IF(G3900="","",SMALL(IF(صرف!$E$1:$E$10000=$D$4,ROW($1:$10000)),G3900))</f>
        <v/>
      </c>
      <c r="L3900" s="25" t="str">
        <f t="shared" si="748"/>
        <v/>
      </c>
      <c r="M3900" s="26" t="str">
        <f t="shared" si="756"/>
        <v/>
      </c>
      <c r="N3900" s="27" t="str">
        <f t="shared" si="757"/>
        <v/>
      </c>
      <c r="O3900" s="27" t="str">
        <f t="shared" si="749"/>
        <v/>
      </c>
      <c r="P3900" s="29" t="str">
        <f t="array" ref="P3900">IF(L3900="","",SMALL(IF(تكهين!$E$1:$E$10000=$D$4,ROW($1:$10000)),L3900))</f>
        <v/>
      </c>
    </row>
    <row r="3901" spans="2:16" ht="20.25">
      <c r="B3901" s="25" t="str">
        <f t="shared" si="746"/>
        <v/>
      </c>
      <c r="C3901" s="26" t="str">
        <f t="shared" si="750"/>
        <v/>
      </c>
      <c r="D3901" s="27" t="str">
        <f t="shared" si="751"/>
        <v/>
      </c>
      <c r="E3901" s="27" t="str">
        <f t="shared" si="752"/>
        <v/>
      </c>
      <c r="F3901" s="29" t="str">
        <f t="array" ref="F3901">IF(B3901="","",SMALL(IF(اضافه!$E$1:$E$10000=$D$4,ROW($1:$10000)),B3901))</f>
        <v/>
      </c>
      <c r="G3901" s="25" t="str">
        <f t="shared" si="747"/>
        <v/>
      </c>
      <c r="H3901" s="26" t="str">
        <f t="shared" si="753"/>
        <v/>
      </c>
      <c r="I3901" s="27" t="str">
        <f t="shared" si="754"/>
        <v/>
      </c>
      <c r="J3901" s="27" t="str">
        <f t="shared" si="755"/>
        <v/>
      </c>
      <c r="K3901" s="29" t="str">
        <f t="array" ref="K3901">IF(G3901="","",SMALL(IF(صرف!$E$1:$E$10000=$D$4,ROW($1:$10000)),G3901))</f>
        <v/>
      </c>
      <c r="L3901" s="25" t="str">
        <f t="shared" si="748"/>
        <v/>
      </c>
      <c r="M3901" s="26" t="str">
        <f t="shared" si="756"/>
        <v/>
      </c>
      <c r="N3901" s="27" t="str">
        <f t="shared" si="757"/>
        <v/>
      </c>
      <c r="O3901" s="27" t="str">
        <f t="shared" si="749"/>
        <v/>
      </c>
      <c r="P3901" s="29" t="str">
        <f t="array" ref="P3901">IF(L3901="","",SMALL(IF(تكهين!$E$1:$E$10000=$D$4,ROW($1:$10000)),L3901))</f>
        <v/>
      </c>
    </row>
    <row r="3902" spans="2:16" ht="20.25">
      <c r="B3902" s="25" t="str">
        <f t="shared" si="746"/>
        <v/>
      </c>
      <c r="C3902" s="26" t="str">
        <f t="shared" si="750"/>
        <v/>
      </c>
      <c r="D3902" s="27" t="str">
        <f t="shared" si="751"/>
        <v/>
      </c>
      <c r="E3902" s="27" t="str">
        <f t="shared" si="752"/>
        <v/>
      </c>
      <c r="F3902" s="29" t="str">
        <f t="array" ref="F3902">IF(B3902="","",SMALL(IF(اضافه!$E$1:$E$10000=$D$4,ROW($1:$10000)),B3902))</f>
        <v/>
      </c>
      <c r="G3902" s="25" t="str">
        <f t="shared" si="747"/>
        <v/>
      </c>
      <c r="H3902" s="26" t="str">
        <f t="shared" si="753"/>
        <v/>
      </c>
      <c r="I3902" s="27" t="str">
        <f t="shared" si="754"/>
        <v/>
      </c>
      <c r="J3902" s="27" t="str">
        <f t="shared" si="755"/>
        <v/>
      </c>
      <c r="K3902" s="29" t="str">
        <f t="array" ref="K3902">IF(G3902="","",SMALL(IF(صرف!$E$1:$E$10000=$D$4,ROW($1:$10000)),G3902))</f>
        <v/>
      </c>
      <c r="L3902" s="25" t="str">
        <f t="shared" si="748"/>
        <v/>
      </c>
      <c r="M3902" s="26" t="str">
        <f t="shared" si="756"/>
        <v/>
      </c>
      <c r="N3902" s="27" t="str">
        <f t="shared" si="757"/>
        <v/>
      </c>
      <c r="O3902" s="27" t="str">
        <f t="shared" si="749"/>
        <v/>
      </c>
      <c r="P3902" s="29" t="str">
        <f t="array" ref="P3902">IF(L3902="","",SMALL(IF(تكهين!$E$1:$E$10000=$D$4,ROW($1:$10000)),L3902))</f>
        <v/>
      </c>
    </row>
    <row r="3903" spans="2:16" ht="20.25">
      <c r="B3903" s="25" t="str">
        <f t="shared" si="746"/>
        <v/>
      </c>
      <c r="C3903" s="26" t="str">
        <f t="shared" si="750"/>
        <v/>
      </c>
      <c r="D3903" s="27" t="str">
        <f t="shared" si="751"/>
        <v/>
      </c>
      <c r="E3903" s="27" t="str">
        <f t="shared" si="752"/>
        <v/>
      </c>
      <c r="F3903" s="29" t="str">
        <f t="array" ref="F3903">IF(B3903="","",SMALL(IF(اضافه!$E$1:$E$10000=$D$4,ROW($1:$10000)),B3903))</f>
        <v/>
      </c>
      <c r="G3903" s="25" t="str">
        <f t="shared" si="747"/>
        <v/>
      </c>
      <c r="H3903" s="26" t="str">
        <f t="shared" si="753"/>
        <v/>
      </c>
      <c r="I3903" s="27" t="str">
        <f t="shared" si="754"/>
        <v/>
      </c>
      <c r="J3903" s="27" t="str">
        <f t="shared" si="755"/>
        <v/>
      </c>
      <c r="K3903" s="29" t="str">
        <f t="array" ref="K3903">IF(G3903="","",SMALL(IF(صرف!$E$1:$E$10000=$D$4,ROW($1:$10000)),G3903))</f>
        <v/>
      </c>
      <c r="L3903" s="25" t="str">
        <f t="shared" si="748"/>
        <v/>
      </c>
      <c r="M3903" s="26" t="str">
        <f t="shared" si="756"/>
        <v/>
      </c>
      <c r="N3903" s="27" t="str">
        <f t="shared" si="757"/>
        <v/>
      </c>
      <c r="O3903" s="27" t="str">
        <f t="shared" si="749"/>
        <v/>
      </c>
      <c r="P3903" s="29" t="str">
        <f t="array" ref="P3903">IF(L3903="","",SMALL(IF(تكهين!$E$1:$E$10000=$D$4,ROW($1:$10000)),L3903))</f>
        <v/>
      </c>
    </row>
    <row r="3904" spans="2:16" ht="20.25">
      <c r="B3904" s="25" t="str">
        <f t="shared" si="746"/>
        <v/>
      </c>
      <c r="C3904" s="26" t="str">
        <f t="shared" si="750"/>
        <v/>
      </c>
      <c r="D3904" s="27" t="str">
        <f t="shared" si="751"/>
        <v/>
      </c>
      <c r="E3904" s="27" t="str">
        <f t="shared" si="752"/>
        <v/>
      </c>
      <c r="F3904" s="29" t="str">
        <f t="array" ref="F3904">IF(B3904="","",SMALL(IF(اضافه!$E$1:$E$10000=$D$4,ROW($1:$10000)),B3904))</f>
        <v/>
      </c>
      <c r="G3904" s="25" t="str">
        <f t="shared" si="747"/>
        <v/>
      </c>
      <c r="H3904" s="26" t="str">
        <f t="shared" si="753"/>
        <v/>
      </c>
      <c r="I3904" s="27" t="str">
        <f t="shared" si="754"/>
        <v/>
      </c>
      <c r="J3904" s="27" t="str">
        <f t="shared" si="755"/>
        <v/>
      </c>
      <c r="K3904" s="29" t="str">
        <f t="array" ref="K3904">IF(G3904="","",SMALL(IF(صرف!$E$1:$E$10000=$D$4,ROW($1:$10000)),G3904))</f>
        <v/>
      </c>
      <c r="L3904" s="25" t="str">
        <f t="shared" si="748"/>
        <v/>
      </c>
      <c r="M3904" s="26" t="str">
        <f t="shared" si="756"/>
        <v/>
      </c>
      <c r="N3904" s="27" t="str">
        <f t="shared" si="757"/>
        <v/>
      </c>
      <c r="O3904" s="27" t="str">
        <f t="shared" si="749"/>
        <v/>
      </c>
      <c r="P3904" s="29" t="str">
        <f t="array" ref="P3904">IF(L3904="","",SMALL(IF(تكهين!$E$1:$E$10000=$D$4,ROW($1:$10000)),L3904))</f>
        <v/>
      </c>
    </row>
    <row r="3905" spans="2:16" ht="20.25">
      <c r="B3905" s="25" t="str">
        <f t="shared" si="746"/>
        <v/>
      </c>
      <c r="C3905" s="26" t="str">
        <f t="shared" si="750"/>
        <v/>
      </c>
      <c r="D3905" s="27" t="str">
        <f t="shared" si="751"/>
        <v/>
      </c>
      <c r="E3905" s="27" t="str">
        <f t="shared" si="752"/>
        <v/>
      </c>
      <c r="F3905" s="29" t="str">
        <f t="array" ref="F3905">IF(B3905="","",SMALL(IF(اضافه!$E$1:$E$10000=$D$4,ROW($1:$10000)),B3905))</f>
        <v/>
      </c>
      <c r="G3905" s="25" t="str">
        <f t="shared" si="747"/>
        <v/>
      </c>
      <c r="H3905" s="26" t="str">
        <f t="shared" si="753"/>
        <v/>
      </c>
      <c r="I3905" s="27" t="str">
        <f t="shared" si="754"/>
        <v/>
      </c>
      <c r="J3905" s="27" t="str">
        <f t="shared" si="755"/>
        <v/>
      </c>
      <c r="K3905" s="29" t="str">
        <f t="array" ref="K3905">IF(G3905="","",SMALL(IF(صرف!$E$1:$E$10000=$D$4,ROW($1:$10000)),G3905))</f>
        <v/>
      </c>
      <c r="L3905" s="25" t="str">
        <f t="shared" si="748"/>
        <v/>
      </c>
      <c r="M3905" s="26" t="str">
        <f t="shared" si="756"/>
        <v/>
      </c>
      <c r="N3905" s="27" t="str">
        <f t="shared" si="757"/>
        <v/>
      </c>
      <c r="O3905" s="27" t="str">
        <f t="shared" si="749"/>
        <v/>
      </c>
      <c r="P3905" s="29" t="str">
        <f t="array" ref="P3905">IF(L3905="","",SMALL(IF(تكهين!$E$1:$E$10000=$D$4,ROW($1:$10000)),L3905))</f>
        <v/>
      </c>
    </row>
    <row r="3906" spans="2:16" ht="20.25">
      <c r="B3906" s="25" t="str">
        <f t="shared" si="746"/>
        <v/>
      </c>
      <c r="C3906" s="26" t="str">
        <f t="shared" si="750"/>
        <v/>
      </c>
      <c r="D3906" s="27" t="str">
        <f t="shared" si="751"/>
        <v/>
      </c>
      <c r="E3906" s="27" t="str">
        <f t="shared" si="752"/>
        <v/>
      </c>
      <c r="F3906" s="29" t="str">
        <f t="array" ref="F3906">IF(B3906="","",SMALL(IF(اضافه!$E$1:$E$10000=$D$4,ROW($1:$10000)),B3906))</f>
        <v/>
      </c>
      <c r="G3906" s="25" t="str">
        <f t="shared" si="747"/>
        <v/>
      </c>
      <c r="H3906" s="26" t="str">
        <f t="shared" si="753"/>
        <v/>
      </c>
      <c r="I3906" s="27" t="str">
        <f t="shared" si="754"/>
        <v/>
      </c>
      <c r="J3906" s="27" t="str">
        <f t="shared" si="755"/>
        <v/>
      </c>
      <c r="K3906" s="29" t="str">
        <f t="array" ref="K3906">IF(G3906="","",SMALL(IF(صرف!$E$1:$E$10000=$D$4,ROW($1:$10000)),G3906))</f>
        <v/>
      </c>
      <c r="L3906" s="25" t="str">
        <f t="shared" si="748"/>
        <v/>
      </c>
      <c r="M3906" s="26" t="str">
        <f t="shared" si="756"/>
        <v/>
      </c>
      <c r="N3906" s="27" t="str">
        <f t="shared" si="757"/>
        <v/>
      </c>
      <c r="O3906" s="27" t="str">
        <f t="shared" si="749"/>
        <v/>
      </c>
      <c r="P3906" s="29" t="str">
        <f t="array" ref="P3906">IF(L3906="","",SMALL(IF(تكهين!$E$1:$E$10000=$D$4,ROW($1:$10000)),L3906))</f>
        <v/>
      </c>
    </row>
    <row r="3907" spans="2:16" ht="20.25">
      <c r="B3907" s="25" t="str">
        <f t="shared" si="746"/>
        <v/>
      </c>
      <c r="C3907" s="26" t="str">
        <f t="shared" si="750"/>
        <v/>
      </c>
      <c r="D3907" s="27" t="str">
        <f t="shared" si="751"/>
        <v/>
      </c>
      <c r="E3907" s="27" t="str">
        <f t="shared" si="752"/>
        <v/>
      </c>
      <c r="F3907" s="29" t="str">
        <f t="array" ref="F3907">IF(B3907="","",SMALL(IF(اضافه!$E$1:$E$10000=$D$4,ROW($1:$10000)),B3907))</f>
        <v/>
      </c>
      <c r="G3907" s="25" t="str">
        <f t="shared" si="747"/>
        <v/>
      </c>
      <c r="H3907" s="26" t="str">
        <f t="shared" si="753"/>
        <v/>
      </c>
      <c r="I3907" s="27" t="str">
        <f t="shared" si="754"/>
        <v/>
      </c>
      <c r="J3907" s="27" t="str">
        <f t="shared" si="755"/>
        <v/>
      </c>
      <c r="K3907" s="29" t="str">
        <f t="array" ref="K3907">IF(G3907="","",SMALL(IF(صرف!$E$1:$E$10000=$D$4,ROW($1:$10000)),G3907))</f>
        <v/>
      </c>
      <c r="L3907" s="25" t="str">
        <f t="shared" si="748"/>
        <v/>
      </c>
      <c r="M3907" s="26" t="str">
        <f t="shared" si="756"/>
        <v/>
      </c>
      <c r="N3907" s="27" t="str">
        <f t="shared" si="757"/>
        <v/>
      </c>
      <c r="O3907" s="27" t="str">
        <f t="shared" si="749"/>
        <v/>
      </c>
      <c r="P3907" s="29" t="str">
        <f t="array" ref="P3907">IF(L3907="","",SMALL(IF(تكهين!$E$1:$E$10000=$D$4,ROW($1:$10000)),L3907))</f>
        <v/>
      </c>
    </row>
    <row r="3908" spans="2:16" ht="20.25">
      <c r="B3908" s="25" t="str">
        <f t="shared" si="746"/>
        <v/>
      </c>
      <c r="C3908" s="26" t="str">
        <f t="shared" si="750"/>
        <v/>
      </c>
      <c r="D3908" s="27" t="str">
        <f t="shared" si="751"/>
        <v/>
      </c>
      <c r="E3908" s="27" t="str">
        <f t="shared" si="752"/>
        <v/>
      </c>
      <c r="F3908" s="29" t="str">
        <f t="array" ref="F3908">IF(B3908="","",SMALL(IF(اضافه!$E$1:$E$10000=$D$4,ROW($1:$10000)),B3908))</f>
        <v/>
      </c>
      <c r="G3908" s="25" t="str">
        <f t="shared" si="747"/>
        <v/>
      </c>
      <c r="H3908" s="26" t="str">
        <f t="shared" si="753"/>
        <v/>
      </c>
      <c r="I3908" s="27" t="str">
        <f t="shared" si="754"/>
        <v/>
      </c>
      <c r="J3908" s="27" t="str">
        <f t="shared" si="755"/>
        <v/>
      </c>
      <c r="K3908" s="29" t="str">
        <f t="array" ref="K3908">IF(G3908="","",SMALL(IF(صرف!$E$1:$E$10000=$D$4,ROW($1:$10000)),G3908))</f>
        <v/>
      </c>
      <c r="L3908" s="25" t="str">
        <f t="shared" si="748"/>
        <v/>
      </c>
      <c r="M3908" s="26" t="str">
        <f t="shared" si="756"/>
        <v/>
      </c>
      <c r="N3908" s="27" t="str">
        <f t="shared" si="757"/>
        <v/>
      </c>
      <c r="O3908" s="27" t="str">
        <f t="shared" si="749"/>
        <v/>
      </c>
      <c r="P3908" s="29" t="str">
        <f t="array" ref="P3908">IF(L3908="","",SMALL(IF(تكهين!$E$1:$E$10000=$D$4,ROW($1:$10000)),L3908))</f>
        <v/>
      </c>
    </row>
    <row r="3909" spans="2:16" ht="20.25">
      <c r="B3909" s="25" t="str">
        <f t="shared" si="746"/>
        <v/>
      </c>
      <c r="C3909" s="26" t="str">
        <f t="shared" si="750"/>
        <v/>
      </c>
      <c r="D3909" s="27" t="str">
        <f t="shared" si="751"/>
        <v/>
      </c>
      <c r="E3909" s="27" t="str">
        <f t="shared" si="752"/>
        <v/>
      </c>
      <c r="F3909" s="29" t="str">
        <f t="array" ref="F3909">IF(B3909="","",SMALL(IF(اضافه!$E$1:$E$10000=$D$4,ROW($1:$10000)),B3909))</f>
        <v/>
      </c>
      <c r="G3909" s="25" t="str">
        <f t="shared" si="747"/>
        <v/>
      </c>
      <c r="H3909" s="26" t="str">
        <f t="shared" si="753"/>
        <v/>
      </c>
      <c r="I3909" s="27" t="str">
        <f t="shared" si="754"/>
        <v/>
      </c>
      <c r="J3909" s="27" t="str">
        <f t="shared" si="755"/>
        <v/>
      </c>
      <c r="K3909" s="29" t="str">
        <f t="array" ref="K3909">IF(G3909="","",SMALL(IF(صرف!$E$1:$E$10000=$D$4,ROW($1:$10000)),G3909))</f>
        <v/>
      </c>
      <c r="L3909" s="25" t="str">
        <f t="shared" si="748"/>
        <v/>
      </c>
      <c r="M3909" s="26" t="str">
        <f t="shared" si="756"/>
        <v/>
      </c>
      <c r="N3909" s="27" t="str">
        <f t="shared" si="757"/>
        <v/>
      </c>
      <c r="O3909" s="27" t="str">
        <f t="shared" si="749"/>
        <v/>
      </c>
      <c r="P3909" s="29" t="str">
        <f t="array" ref="P3909">IF(L3909="","",SMALL(IF(تكهين!$E$1:$E$10000=$D$4,ROW($1:$10000)),L3909))</f>
        <v/>
      </c>
    </row>
    <row r="3910" spans="2:16" ht="20.25">
      <c r="B3910" s="25" t="str">
        <f t="shared" si="746"/>
        <v/>
      </c>
      <c r="C3910" s="26" t="str">
        <f t="shared" si="750"/>
        <v/>
      </c>
      <c r="D3910" s="27" t="str">
        <f t="shared" si="751"/>
        <v/>
      </c>
      <c r="E3910" s="27" t="str">
        <f t="shared" si="752"/>
        <v/>
      </c>
      <c r="F3910" s="29" t="str">
        <f t="array" ref="F3910">IF(B3910="","",SMALL(IF(اضافه!$E$1:$E$10000=$D$4,ROW($1:$10000)),B3910))</f>
        <v/>
      </c>
      <c r="G3910" s="25" t="str">
        <f t="shared" si="747"/>
        <v/>
      </c>
      <c r="H3910" s="26" t="str">
        <f t="shared" si="753"/>
        <v/>
      </c>
      <c r="I3910" s="27" t="str">
        <f t="shared" si="754"/>
        <v/>
      </c>
      <c r="J3910" s="27" t="str">
        <f t="shared" si="755"/>
        <v/>
      </c>
      <c r="K3910" s="29" t="str">
        <f t="array" ref="K3910">IF(G3910="","",SMALL(IF(صرف!$E$1:$E$10000=$D$4,ROW($1:$10000)),G3910))</f>
        <v/>
      </c>
      <c r="L3910" s="25" t="str">
        <f t="shared" si="748"/>
        <v/>
      </c>
      <c r="M3910" s="26" t="str">
        <f t="shared" si="756"/>
        <v/>
      </c>
      <c r="N3910" s="27" t="str">
        <f t="shared" si="757"/>
        <v/>
      </c>
      <c r="O3910" s="27" t="str">
        <f t="shared" si="749"/>
        <v/>
      </c>
      <c r="P3910" s="29" t="str">
        <f t="array" ref="P3910">IF(L3910="","",SMALL(IF(تكهين!$E$1:$E$10000=$D$4,ROW($1:$10000)),L3910))</f>
        <v/>
      </c>
    </row>
    <row r="3911" spans="2:16" ht="20.25">
      <c r="B3911" s="25" t="str">
        <f t="shared" ref="B3911:B3974" si="758">IF(B$11=0,"",IF(ROW($B3899)&gt;B$11,"",ROW($B3899)))</f>
        <v/>
      </c>
      <c r="C3911" s="26" t="str">
        <f t="shared" si="750"/>
        <v/>
      </c>
      <c r="D3911" s="27" t="str">
        <f t="shared" si="751"/>
        <v/>
      </c>
      <c r="E3911" s="27" t="str">
        <f t="shared" si="752"/>
        <v/>
      </c>
      <c r="F3911" s="29" t="str">
        <f t="array" ref="F3911">IF(B3911="","",SMALL(IF(اضافه!$E$1:$E$10000=$D$4,ROW($1:$10000)),B3911))</f>
        <v/>
      </c>
      <c r="G3911" s="25" t="str">
        <f t="shared" si="747"/>
        <v/>
      </c>
      <c r="H3911" s="26" t="str">
        <f t="shared" si="753"/>
        <v/>
      </c>
      <c r="I3911" s="27" t="str">
        <f t="shared" si="754"/>
        <v/>
      </c>
      <c r="J3911" s="27" t="str">
        <f t="shared" si="755"/>
        <v/>
      </c>
      <c r="K3911" s="29" t="str">
        <f t="array" ref="K3911">IF(G3911="","",SMALL(IF(صرف!$E$1:$E$10000=$D$4,ROW($1:$10000)),G3911))</f>
        <v/>
      </c>
      <c r="L3911" s="25" t="str">
        <f t="shared" si="748"/>
        <v/>
      </c>
      <c r="M3911" s="26" t="str">
        <f t="shared" si="756"/>
        <v/>
      </c>
      <c r="N3911" s="27" t="str">
        <f t="shared" si="757"/>
        <v/>
      </c>
      <c r="O3911" s="27" t="str">
        <f t="shared" si="749"/>
        <v/>
      </c>
      <c r="P3911" s="29" t="str">
        <f t="array" ref="P3911">IF(L3911="","",SMALL(IF(تكهين!$E$1:$E$10000=$D$4,ROW($1:$10000)),L3911))</f>
        <v/>
      </c>
    </row>
    <row r="3912" spans="2:16" ht="20.25">
      <c r="B3912" s="25" t="str">
        <f t="shared" si="758"/>
        <v/>
      </c>
      <c r="C3912" s="26" t="str">
        <f t="shared" si="750"/>
        <v/>
      </c>
      <c r="D3912" s="27" t="str">
        <f t="shared" si="751"/>
        <v/>
      </c>
      <c r="E3912" s="27" t="str">
        <f t="shared" si="752"/>
        <v/>
      </c>
      <c r="F3912" s="29" t="str">
        <f t="array" ref="F3912">IF(B3912="","",SMALL(IF(اضافه!$E$1:$E$10000=$D$4,ROW($1:$10000)),B3912))</f>
        <v/>
      </c>
      <c r="G3912" s="25" t="str">
        <f t="shared" si="747"/>
        <v/>
      </c>
      <c r="H3912" s="26" t="str">
        <f t="shared" si="753"/>
        <v/>
      </c>
      <c r="I3912" s="27" t="str">
        <f t="shared" si="754"/>
        <v/>
      </c>
      <c r="J3912" s="27" t="str">
        <f t="shared" si="755"/>
        <v/>
      </c>
      <c r="K3912" s="29" t="str">
        <f t="array" ref="K3912">IF(G3912="","",SMALL(IF(صرف!$E$1:$E$10000=$D$4,ROW($1:$10000)),G3912))</f>
        <v/>
      </c>
      <c r="L3912" s="25" t="str">
        <f t="shared" si="748"/>
        <v/>
      </c>
      <c r="M3912" s="26" t="str">
        <f t="shared" si="756"/>
        <v/>
      </c>
      <c r="N3912" s="27" t="str">
        <f t="shared" si="757"/>
        <v/>
      </c>
      <c r="O3912" s="27" t="str">
        <f t="shared" si="749"/>
        <v/>
      </c>
      <c r="P3912" s="29" t="str">
        <f t="array" ref="P3912">IF(L3912="","",SMALL(IF(تكهين!$E$1:$E$10000=$D$4,ROW($1:$10000)),L3912))</f>
        <v/>
      </c>
    </row>
    <row r="3913" spans="2:16" ht="20.25">
      <c r="B3913" s="25" t="str">
        <f t="shared" si="758"/>
        <v/>
      </c>
      <c r="C3913" s="26" t="str">
        <f t="shared" si="750"/>
        <v/>
      </c>
      <c r="D3913" s="27" t="str">
        <f t="shared" si="751"/>
        <v/>
      </c>
      <c r="E3913" s="27" t="str">
        <f t="shared" si="752"/>
        <v/>
      </c>
      <c r="F3913" s="29" t="str">
        <f t="array" ref="F3913">IF(B3913="","",SMALL(IF(اضافه!$E$1:$E$10000=$D$4,ROW($1:$10000)),B3913))</f>
        <v/>
      </c>
      <c r="G3913" s="25" t="str">
        <f t="shared" si="747"/>
        <v/>
      </c>
      <c r="H3913" s="26" t="str">
        <f t="shared" si="753"/>
        <v/>
      </c>
      <c r="I3913" s="27" t="str">
        <f t="shared" si="754"/>
        <v/>
      </c>
      <c r="J3913" s="27" t="str">
        <f t="shared" si="755"/>
        <v/>
      </c>
      <c r="K3913" s="29" t="str">
        <f t="array" ref="K3913">IF(G3913="","",SMALL(IF(صرف!$E$1:$E$10000=$D$4,ROW($1:$10000)),G3913))</f>
        <v/>
      </c>
      <c r="L3913" s="25" t="str">
        <f t="shared" si="748"/>
        <v/>
      </c>
      <c r="M3913" s="26" t="str">
        <f t="shared" si="756"/>
        <v/>
      </c>
      <c r="N3913" s="27" t="str">
        <f t="shared" si="757"/>
        <v/>
      </c>
      <c r="O3913" s="27" t="str">
        <f t="shared" si="749"/>
        <v/>
      </c>
      <c r="P3913" s="29" t="str">
        <f t="array" ref="P3913">IF(L3913="","",SMALL(IF(تكهين!$E$1:$E$10000=$D$4,ROW($1:$10000)),L3913))</f>
        <v/>
      </c>
    </row>
    <row r="3914" spans="2:16" ht="20.25">
      <c r="B3914" s="25" t="str">
        <f t="shared" si="758"/>
        <v/>
      </c>
      <c r="C3914" s="26" t="str">
        <f t="shared" si="750"/>
        <v/>
      </c>
      <c r="D3914" s="27" t="str">
        <f t="shared" si="751"/>
        <v/>
      </c>
      <c r="E3914" s="27" t="str">
        <f t="shared" si="752"/>
        <v/>
      </c>
      <c r="F3914" s="29" t="str">
        <f t="array" ref="F3914">IF(B3914="","",SMALL(IF(اضافه!$E$1:$E$10000=$D$4,ROW($1:$10000)),B3914))</f>
        <v/>
      </c>
      <c r="G3914" s="25" t="str">
        <f t="shared" si="747"/>
        <v/>
      </c>
      <c r="H3914" s="26" t="str">
        <f t="shared" si="753"/>
        <v/>
      </c>
      <c r="I3914" s="27" t="str">
        <f t="shared" si="754"/>
        <v/>
      </c>
      <c r="J3914" s="27" t="str">
        <f t="shared" si="755"/>
        <v/>
      </c>
      <c r="K3914" s="29" t="str">
        <f t="array" ref="K3914">IF(G3914="","",SMALL(IF(صرف!$E$1:$E$10000=$D$4,ROW($1:$10000)),G3914))</f>
        <v/>
      </c>
      <c r="L3914" s="25" t="str">
        <f t="shared" si="748"/>
        <v/>
      </c>
      <c r="M3914" s="26" t="str">
        <f t="shared" si="756"/>
        <v/>
      </c>
      <c r="N3914" s="27" t="str">
        <f t="shared" si="757"/>
        <v/>
      </c>
      <c r="O3914" s="27" t="str">
        <f t="shared" si="749"/>
        <v/>
      </c>
      <c r="P3914" s="29" t="str">
        <f t="array" ref="P3914">IF(L3914="","",SMALL(IF(تكهين!$E$1:$E$10000=$D$4,ROW($1:$10000)),L3914))</f>
        <v/>
      </c>
    </row>
    <row r="3915" spans="2:16" ht="20.25">
      <c r="B3915" s="25" t="str">
        <f t="shared" si="758"/>
        <v/>
      </c>
      <c r="C3915" s="26" t="str">
        <f t="shared" si="750"/>
        <v/>
      </c>
      <c r="D3915" s="27" t="str">
        <f t="shared" si="751"/>
        <v/>
      </c>
      <c r="E3915" s="27" t="str">
        <f t="shared" si="752"/>
        <v/>
      </c>
      <c r="F3915" s="29" t="str">
        <f t="array" ref="F3915">IF(B3915="","",SMALL(IF(اضافه!$E$1:$E$10000=$D$4,ROW($1:$10000)),B3915))</f>
        <v/>
      </c>
      <c r="G3915" s="25" t="str">
        <f t="shared" si="747"/>
        <v/>
      </c>
      <c r="H3915" s="26" t="str">
        <f t="shared" si="753"/>
        <v/>
      </c>
      <c r="I3915" s="27" t="str">
        <f t="shared" si="754"/>
        <v/>
      </c>
      <c r="J3915" s="27" t="str">
        <f t="shared" si="755"/>
        <v/>
      </c>
      <c r="K3915" s="29" t="str">
        <f t="array" ref="K3915">IF(G3915="","",SMALL(IF(صرف!$E$1:$E$10000=$D$4,ROW($1:$10000)),G3915))</f>
        <v/>
      </c>
      <c r="L3915" s="25" t="str">
        <f t="shared" si="748"/>
        <v/>
      </c>
      <c r="M3915" s="26" t="str">
        <f t="shared" si="756"/>
        <v/>
      </c>
      <c r="N3915" s="27" t="str">
        <f t="shared" si="757"/>
        <v/>
      </c>
      <c r="O3915" s="27" t="str">
        <f t="shared" si="749"/>
        <v/>
      </c>
      <c r="P3915" s="29" t="str">
        <f t="array" ref="P3915">IF(L3915="","",SMALL(IF(تكهين!$E$1:$E$10000=$D$4,ROW($1:$10000)),L3915))</f>
        <v/>
      </c>
    </row>
    <row r="3916" spans="2:16" ht="20.25">
      <c r="B3916" s="25" t="str">
        <f t="shared" si="758"/>
        <v/>
      </c>
      <c r="C3916" s="26" t="str">
        <f t="shared" si="750"/>
        <v/>
      </c>
      <c r="D3916" s="27" t="str">
        <f t="shared" si="751"/>
        <v/>
      </c>
      <c r="E3916" s="27" t="str">
        <f t="shared" si="752"/>
        <v/>
      </c>
      <c r="F3916" s="29" t="str">
        <f t="array" ref="F3916">IF(B3916="","",SMALL(IF(اضافه!$E$1:$E$10000=$D$4,ROW($1:$10000)),B3916))</f>
        <v/>
      </c>
      <c r="G3916" s="25" t="str">
        <f t="shared" si="747"/>
        <v/>
      </c>
      <c r="H3916" s="26" t="str">
        <f t="shared" si="753"/>
        <v/>
      </c>
      <c r="I3916" s="27" t="str">
        <f t="shared" si="754"/>
        <v/>
      </c>
      <c r="J3916" s="27" t="str">
        <f t="shared" si="755"/>
        <v/>
      </c>
      <c r="K3916" s="29" t="str">
        <f t="array" ref="K3916">IF(G3916="","",SMALL(IF(صرف!$E$1:$E$10000=$D$4,ROW($1:$10000)),G3916))</f>
        <v/>
      </c>
      <c r="L3916" s="25" t="str">
        <f t="shared" si="748"/>
        <v/>
      </c>
      <c r="M3916" s="26" t="str">
        <f t="shared" si="756"/>
        <v/>
      </c>
      <c r="N3916" s="27" t="str">
        <f t="shared" si="757"/>
        <v/>
      </c>
      <c r="O3916" s="27" t="str">
        <f t="shared" si="749"/>
        <v/>
      </c>
      <c r="P3916" s="29" t="str">
        <f t="array" ref="P3916">IF(L3916="","",SMALL(IF(تكهين!$E$1:$E$10000=$D$4,ROW($1:$10000)),L3916))</f>
        <v/>
      </c>
    </row>
    <row r="3917" spans="2:16" ht="20.25">
      <c r="B3917" s="25" t="str">
        <f t="shared" si="758"/>
        <v/>
      </c>
      <c r="C3917" s="26" t="str">
        <f t="shared" si="750"/>
        <v/>
      </c>
      <c r="D3917" s="27" t="str">
        <f t="shared" si="751"/>
        <v/>
      </c>
      <c r="E3917" s="27" t="str">
        <f t="shared" si="752"/>
        <v/>
      </c>
      <c r="F3917" s="29" t="str">
        <f t="array" ref="F3917">IF(B3917="","",SMALL(IF(اضافه!$E$1:$E$10000=$D$4,ROW($1:$10000)),B3917))</f>
        <v/>
      </c>
      <c r="G3917" s="25" t="str">
        <f t="shared" ref="G3917:G3980" si="759">IF(G$11=0,"",IF(ROW($B3905)&gt;G$11,"",ROW($B3905)))</f>
        <v/>
      </c>
      <c r="H3917" s="26" t="str">
        <f t="shared" si="753"/>
        <v/>
      </c>
      <c r="I3917" s="27" t="str">
        <f t="shared" si="754"/>
        <v/>
      </c>
      <c r="J3917" s="27" t="str">
        <f t="shared" si="755"/>
        <v/>
      </c>
      <c r="K3917" s="29" t="str">
        <f t="array" ref="K3917">IF(G3917="","",SMALL(IF(صرف!$E$1:$E$10000=$D$4,ROW($1:$10000)),G3917))</f>
        <v/>
      </c>
      <c r="L3917" s="25" t="str">
        <f t="shared" ref="L3917:L3980" si="760">IF(L$11=0,"",IF(ROW($B3905)&gt;L$11,"",ROW($B3905)))</f>
        <v/>
      </c>
      <c r="M3917" s="26" t="str">
        <f t="shared" si="756"/>
        <v/>
      </c>
      <c r="N3917" s="27" t="str">
        <f t="shared" si="757"/>
        <v/>
      </c>
      <c r="O3917" s="27" t="str">
        <f t="shared" si="749"/>
        <v/>
      </c>
      <c r="P3917" s="29" t="str">
        <f t="array" ref="P3917">IF(L3917="","",SMALL(IF(تكهين!$E$1:$E$10000=$D$4,ROW($1:$10000)),L3917))</f>
        <v/>
      </c>
    </row>
    <row r="3918" spans="2:16" ht="20.25">
      <c r="B3918" s="25" t="str">
        <f t="shared" si="758"/>
        <v/>
      </c>
      <c r="C3918" s="26" t="str">
        <f t="shared" si="750"/>
        <v/>
      </c>
      <c r="D3918" s="27" t="str">
        <f t="shared" si="751"/>
        <v/>
      </c>
      <c r="E3918" s="27" t="str">
        <f t="shared" si="752"/>
        <v/>
      </c>
      <c r="F3918" s="29" t="str">
        <f t="array" ref="F3918">IF(B3918="","",SMALL(IF(اضافه!$E$1:$E$10000=$D$4,ROW($1:$10000)),B3918))</f>
        <v/>
      </c>
      <c r="G3918" s="25" t="str">
        <f t="shared" si="759"/>
        <v/>
      </c>
      <c r="H3918" s="26" t="str">
        <f t="shared" si="753"/>
        <v/>
      </c>
      <c r="I3918" s="27" t="str">
        <f t="shared" si="754"/>
        <v/>
      </c>
      <c r="J3918" s="27" t="str">
        <f t="shared" si="755"/>
        <v/>
      </c>
      <c r="K3918" s="29" t="str">
        <f t="array" ref="K3918">IF(G3918="","",SMALL(IF(صرف!$E$1:$E$10000=$D$4,ROW($1:$10000)),G3918))</f>
        <v/>
      </c>
      <c r="L3918" s="25" t="str">
        <f t="shared" si="760"/>
        <v/>
      </c>
      <c r="M3918" s="26" t="str">
        <f t="shared" si="756"/>
        <v/>
      </c>
      <c r="N3918" s="27" t="str">
        <f t="shared" si="757"/>
        <v/>
      </c>
      <c r="O3918" s="27" t="str">
        <f t="shared" si="749"/>
        <v/>
      </c>
      <c r="P3918" s="29" t="str">
        <f t="array" ref="P3918">IF(L3918="","",SMALL(IF(تكهين!$E$1:$E$10000=$D$4,ROW($1:$10000)),L3918))</f>
        <v/>
      </c>
    </row>
    <row r="3919" spans="2:16" ht="20.25">
      <c r="B3919" s="25" t="str">
        <f t="shared" si="758"/>
        <v/>
      </c>
      <c r="C3919" s="26" t="str">
        <f t="shared" si="750"/>
        <v/>
      </c>
      <c r="D3919" s="27" t="str">
        <f t="shared" si="751"/>
        <v/>
      </c>
      <c r="E3919" s="27" t="str">
        <f t="shared" si="752"/>
        <v/>
      </c>
      <c r="F3919" s="29" t="str">
        <f t="array" ref="F3919">IF(B3919="","",SMALL(IF(اضافه!$E$1:$E$10000=$D$4,ROW($1:$10000)),B3919))</f>
        <v/>
      </c>
      <c r="G3919" s="25" t="str">
        <f t="shared" si="759"/>
        <v/>
      </c>
      <c r="H3919" s="26" t="str">
        <f t="shared" si="753"/>
        <v/>
      </c>
      <c r="I3919" s="27" t="str">
        <f t="shared" si="754"/>
        <v/>
      </c>
      <c r="J3919" s="27" t="str">
        <f t="shared" si="755"/>
        <v/>
      </c>
      <c r="K3919" s="29" t="str">
        <f t="array" ref="K3919">IF(G3919="","",SMALL(IF(صرف!$E$1:$E$10000=$D$4,ROW($1:$10000)),G3919))</f>
        <v/>
      </c>
      <c r="L3919" s="25" t="str">
        <f t="shared" si="760"/>
        <v/>
      </c>
      <c r="M3919" s="26" t="str">
        <f t="shared" si="756"/>
        <v/>
      </c>
      <c r="N3919" s="27" t="str">
        <f t="shared" si="757"/>
        <v/>
      </c>
      <c r="O3919" s="27" t="str">
        <f t="shared" si="749"/>
        <v/>
      </c>
      <c r="P3919" s="29" t="str">
        <f t="array" ref="P3919">IF(L3919="","",SMALL(IF(تكهين!$E$1:$E$10000=$D$4,ROW($1:$10000)),L3919))</f>
        <v/>
      </c>
    </row>
    <row r="3920" spans="2:16" ht="20.25">
      <c r="B3920" s="25" t="str">
        <f t="shared" si="758"/>
        <v/>
      </c>
      <c r="C3920" s="26" t="str">
        <f t="shared" si="750"/>
        <v/>
      </c>
      <c r="D3920" s="27" t="str">
        <f t="shared" si="751"/>
        <v/>
      </c>
      <c r="E3920" s="27" t="str">
        <f t="shared" si="752"/>
        <v/>
      </c>
      <c r="F3920" s="29" t="str">
        <f t="array" ref="F3920">IF(B3920="","",SMALL(IF(اضافه!$E$1:$E$10000=$D$4,ROW($1:$10000)),B3920))</f>
        <v/>
      </c>
      <c r="G3920" s="25" t="str">
        <f t="shared" si="759"/>
        <v/>
      </c>
      <c r="H3920" s="26" t="str">
        <f t="shared" si="753"/>
        <v/>
      </c>
      <c r="I3920" s="27" t="str">
        <f t="shared" si="754"/>
        <v/>
      </c>
      <c r="J3920" s="27" t="str">
        <f t="shared" si="755"/>
        <v/>
      </c>
      <c r="K3920" s="29" t="str">
        <f t="array" ref="K3920">IF(G3920="","",SMALL(IF(صرف!$E$1:$E$10000=$D$4,ROW($1:$10000)),G3920))</f>
        <v/>
      </c>
      <c r="L3920" s="25" t="str">
        <f t="shared" si="760"/>
        <v/>
      </c>
      <c r="M3920" s="26" t="str">
        <f t="shared" si="756"/>
        <v/>
      </c>
      <c r="N3920" s="27" t="str">
        <f t="shared" si="757"/>
        <v/>
      </c>
      <c r="O3920" s="27" t="str">
        <f t="shared" si="749"/>
        <v/>
      </c>
      <c r="P3920" s="29" t="str">
        <f t="array" ref="P3920">IF(L3920="","",SMALL(IF(تكهين!$E$1:$E$10000=$D$4,ROW($1:$10000)),L3920))</f>
        <v/>
      </c>
    </row>
    <row r="3921" spans="2:16" ht="20.25">
      <c r="B3921" s="25" t="str">
        <f t="shared" si="758"/>
        <v/>
      </c>
      <c r="C3921" s="26" t="str">
        <f t="shared" si="750"/>
        <v/>
      </c>
      <c r="D3921" s="27" t="str">
        <f t="shared" si="751"/>
        <v/>
      </c>
      <c r="E3921" s="27" t="str">
        <f t="shared" si="752"/>
        <v/>
      </c>
      <c r="F3921" s="29" t="str">
        <f t="array" ref="F3921">IF(B3921="","",SMALL(IF(اضافه!$E$1:$E$10000=$D$4,ROW($1:$10000)),B3921))</f>
        <v/>
      </c>
      <c r="G3921" s="25" t="str">
        <f t="shared" si="759"/>
        <v/>
      </c>
      <c r="H3921" s="26" t="str">
        <f t="shared" si="753"/>
        <v/>
      </c>
      <c r="I3921" s="27" t="str">
        <f t="shared" si="754"/>
        <v/>
      </c>
      <c r="J3921" s="27" t="str">
        <f t="shared" si="755"/>
        <v/>
      </c>
      <c r="K3921" s="29" t="str">
        <f t="array" ref="K3921">IF(G3921="","",SMALL(IF(صرف!$E$1:$E$10000=$D$4,ROW($1:$10000)),G3921))</f>
        <v/>
      </c>
      <c r="L3921" s="25" t="str">
        <f t="shared" si="760"/>
        <v/>
      </c>
      <c r="M3921" s="26" t="str">
        <f t="shared" si="756"/>
        <v/>
      </c>
      <c r="N3921" s="27" t="str">
        <f t="shared" si="757"/>
        <v/>
      </c>
      <c r="O3921" s="27" t="str">
        <f t="shared" si="749"/>
        <v/>
      </c>
      <c r="P3921" s="29" t="str">
        <f t="array" ref="P3921">IF(L3921="","",SMALL(IF(تكهين!$E$1:$E$10000=$D$4,ROW($1:$10000)),L3921))</f>
        <v/>
      </c>
    </row>
    <row r="3922" spans="2:16" ht="20.25">
      <c r="B3922" s="25" t="str">
        <f t="shared" si="758"/>
        <v/>
      </c>
      <c r="C3922" s="26" t="str">
        <f t="shared" si="750"/>
        <v/>
      </c>
      <c r="D3922" s="27" t="str">
        <f t="shared" si="751"/>
        <v/>
      </c>
      <c r="E3922" s="27" t="str">
        <f t="shared" si="752"/>
        <v/>
      </c>
      <c r="F3922" s="29" t="str">
        <f t="array" ref="F3922">IF(B3922="","",SMALL(IF(اضافه!$E$1:$E$10000=$D$4,ROW($1:$10000)),B3922))</f>
        <v/>
      </c>
      <c r="G3922" s="25" t="str">
        <f t="shared" si="759"/>
        <v/>
      </c>
      <c r="H3922" s="26" t="str">
        <f t="shared" si="753"/>
        <v/>
      </c>
      <c r="I3922" s="27" t="str">
        <f t="shared" si="754"/>
        <v/>
      </c>
      <c r="J3922" s="27" t="str">
        <f t="shared" si="755"/>
        <v/>
      </c>
      <c r="K3922" s="29" t="str">
        <f t="array" ref="K3922">IF(G3922="","",SMALL(IF(صرف!$E$1:$E$10000=$D$4,ROW($1:$10000)),G3922))</f>
        <v/>
      </c>
      <c r="L3922" s="25" t="str">
        <f t="shared" si="760"/>
        <v/>
      </c>
      <c r="M3922" s="26" t="str">
        <f t="shared" si="756"/>
        <v/>
      </c>
      <c r="N3922" s="27" t="str">
        <f t="shared" si="757"/>
        <v/>
      </c>
      <c r="O3922" s="27" t="str">
        <f t="shared" si="749"/>
        <v/>
      </c>
      <c r="P3922" s="29" t="str">
        <f t="array" ref="P3922">IF(L3922="","",SMALL(IF(تكهين!$E$1:$E$10000=$D$4,ROW($1:$10000)),L3922))</f>
        <v/>
      </c>
    </row>
    <row r="3923" spans="2:16" ht="20.25">
      <c r="B3923" s="25" t="str">
        <f t="shared" si="758"/>
        <v/>
      </c>
      <c r="C3923" s="26" t="str">
        <f t="shared" si="750"/>
        <v/>
      </c>
      <c r="D3923" s="27" t="str">
        <f t="shared" si="751"/>
        <v/>
      </c>
      <c r="E3923" s="27" t="str">
        <f t="shared" si="752"/>
        <v/>
      </c>
      <c r="F3923" s="29" t="str">
        <f t="array" ref="F3923">IF(B3923="","",SMALL(IF(اضافه!$E$1:$E$10000=$D$4,ROW($1:$10000)),B3923))</f>
        <v/>
      </c>
      <c r="G3923" s="25" t="str">
        <f t="shared" si="759"/>
        <v/>
      </c>
      <c r="H3923" s="26" t="str">
        <f t="shared" si="753"/>
        <v/>
      </c>
      <c r="I3923" s="27" t="str">
        <f t="shared" si="754"/>
        <v/>
      </c>
      <c r="J3923" s="27" t="str">
        <f t="shared" si="755"/>
        <v/>
      </c>
      <c r="K3923" s="29" t="str">
        <f t="array" ref="K3923">IF(G3923="","",SMALL(IF(صرف!$E$1:$E$10000=$D$4,ROW($1:$10000)),G3923))</f>
        <v/>
      </c>
      <c r="L3923" s="25" t="str">
        <f t="shared" si="760"/>
        <v/>
      </c>
      <c r="M3923" s="26" t="str">
        <f t="shared" si="756"/>
        <v/>
      </c>
      <c r="N3923" s="27" t="str">
        <f t="shared" si="757"/>
        <v/>
      </c>
      <c r="O3923" s="27" t="str">
        <f t="shared" si="749"/>
        <v/>
      </c>
      <c r="P3923" s="29" t="str">
        <f t="array" ref="P3923">IF(L3923="","",SMALL(IF(تكهين!$E$1:$E$10000=$D$4,ROW($1:$10000)),L3923))</f>
        <v/>
      </c>
    </row>
    <row r="3924" spans="2:16" ht="20.25">
      <c r="B3924" s="25" t="str">
        <f t="shared" si="758"/>
        <v/>
      </c>
      <c r="C3924" s="26" t="str">
        <f t="shared" si="750"/>
        <v/>
      </c>
      <c r="D3924" s="27" t="str">
        <f t="shared" si="751"/>
        <v/>
      </c>
      <c r="E3924" s="27" t="str">
        <f t="shared" si="752"/>
        <v/>
      </c>
      <c r="F3924" s="29" t="str">
        <f t="array" ref="F3924">IF(B3924="","",SMALL(IF(اضافه!$E$1:$E$10000=$D$4,ROW($1:$10000)),B3924))</f>
        <v/>
      </c>
      <c r="G3924" s="25" t="str">
        <f t="shared" si="759"/>
        <v/>
      </c>
      <c r="H3924" s="26" t="str">
        <f t="shared" si="753"/>
        <v/>
      </c>
      <c r="I3924" s="27" t="str">
        <f t="shared" si="754"/>
        <v/>
      </c>
      <c r="J3924" s="27" t="str">
        <f t="shared" si="755"/>
        <v/>
      </c>
      <c r="K3924" s="29" t="str">
        <f t="array" ref="K3924">IF(G3924="","",SMALL(IF(صرف!$E$1:$E$10000=$D$4,ROW($1:$10000)),G3924))</f>
        <v/>
      </c>
      <c r="L3924" s="25" t="str">
        <f t="shared" si="760"/>
        <v/>
      </c>
      <c r="M3924" s="26" t="str">
        <f t="shared" si="756"/>
        <v/>
      </c>
      <c r="N3924" s="27" t="str">
        <f t="shared" si="757"/>
        <v/>
      </c>
      <c r="O3924" s="27" t="str">
        <f t="shared" si="749"/>
        <v/>
      </c>
      <c r="P3924" s="29" t="str">
        <f t="array" ref="P3924">IF(L3924="","",SMALL(IF(تكهين!$E$1:$E$10000=$D$4,ROW($1:$10000)),L3924))</f>
        <v/>
      </c>
    </row>
    <row r="3925" spans="2:16" ht="20.25">
      <c r="B3925" s="25" t="str">
        <f t="shared" si="758"/>
        <v/>
      </c>
      <c r="C3925" s="26" t="str">
        <f t="shared" si="750"/>
        <v/>
      </c>
      <c r="D3925" s="27" t="str">
        <f t="shared" si="751"/>
        <v/>
      </c>
      <c r="E3925" s="27" t="str">
        <f t="shared" si="752"/>
        <v/>
      </c>
      <c r="F3925" s="29" t="str">
        <f t="array" ref="F3925">IF(B3925="","",SMALL(IF(اضافه!$E$1:$E$10000=$D$4,ROW($1:$10000)),B3925))</f>
        <v/>
      </c>
      <c r="G3925" s="25" t="str">
        <f t="shared" si="759"/>
        <v/>
      </c>
      <c r="H3925" s="26" t="str">
        <f t="shared" si="753"/>
        <v/>
      </c>
      <c r="I3925" s="27" t="str">
        <f t="shared" si="754"/>
        <v/>
      </c>
      <c r="J3925" s="27" t="str">
        <f t="shared" si="755"/>
        <v/>
      </c>
      <c r="K3925" s="29" t="str">
        <f t="array" ref="K3925">IF(G3925="","",SMALL(IF(صرف!$E$1:$E$10000=$D$4,ROW($1:$10000)),G3925))</f>
        <v/>
      </c>
      <c r="L3925" s="25" t="str">
        <f t="shared" si="760"/>
        <v/>
      </c>
      <c r="M3925" s="26" t="str">
        <f t="shared" si="756"/>
        <v/>
      </c>
      <c r="N3925" s="27" t="str">
        <f t="shared" si="757"/>
        <v/>
      </c>
      <c r="O3925" s="27" t="str">
        <f t="shared" si="749"/>
        <v/>
      </c>
      <c r="P3925" s="29" t="str">
        <f t="array" ref="P3925">IF(L3925="","",SMALL(IF(تكهين!$E$1:$E$10000=$D$4,ROW($1:$10000)),L3925))</f>
        <v/>
      </c>
    </row>
    <row r="3926" spans="2:16" ht="20.25">
      <c r="B3926" s="25" t="str">
        <f t="shared" si="758"/>
        <v/>
      </c>
      <c r="C3926" s="26" t="str">
        <f t="shared" si="750"/>
        <v/>
      </c>
      <c r="D3926" s="27" t="str">
        <f t="shared" si="751"/>
        <v/>
      </c>
      <c r="E3926" s="27" t="str">
        <f t="shared" si="752"/>
        <v/>
      </c>
      <c r="F3926" s="29" t="str">
        <f t="array" ref="F3926">IF(B3926="","",SMALL(IF(اضافه!$E$1:$E$10000=$D$4,ROW($1:$10000)),B3926))</f>
        <v/>
      </c>
      <c r="G3926" s="25" t="str">
        <f t="shared" si="759"/>
        <v/>
      </c>
      <c r="H3926" s="26" t="str">
        <f t="shared" si="753"/>
        <v/>
      </c>
      <c r="I3926" s="27" t="str">
        <f t="shared" si="754"/>
        <v/>
      </c>
      <c r="J3926" s="27" t="str">
        <f t="shared" si="755"/>
        <v/>
      </c>
      <c r="K3926" s="29" t="str">
        <f t="array" ref="K3926">IF(G3926="","",SMALL(IF(صرف!$E$1:$E$10000=$D$4,ROW($1:$10000)),G3926))</f>
        <v/>
      </c>
      <c r="L3926" s="25" t="str">
        <f t="shared" si="760"/>
        <v/>
      </c>
      <c r="M3926" s="26" t="str">
        <f t="shared" si="756"/>
        <v/>
      </c>
      <c r="N3926" s="27" t="str">
        <f t="shared" si="757"/>
        <v/>
      </c>
      <c r="O3926" s="27" t="str">
        <f t="shared" si="749"/>
        <v/>
      </c>
      <c r="P3926" s="29" t="str">
        <f t="array" ref="P3926">IF(L3926="","",SMALL(IF(تكهين!$E$1:$E$10000=$D$4,ROW($1:$10000)),L3926))</f>
        <v/>
      </c>
    </row>
    <row r="3927" spans="2:16" ht="20.25">
      <c r="B3927" s="25" t="str">
        <f t="shared" si="758"/>
        <v/>
      </c>
      <c r="C3927" s="26" t="str">
        <f t="shared" si="750"/>
        <v/>
      </c>
      <c r="D3927" s="27" t="str">
        <f t="shared" si="751"/>
        <v/>
      </c>
      <c r="E3927" s="27" t="str">
        <f t="shared" si="752"/>
        <v/>
      </c>
      <c r="F3927" s="29" t="str">
        <f t="array" ref="F3927">IF(B3927="","",SMALL(IF(اضافه!$E$1:$E$10000=$D$4,ROW($1:$10000)),B3927))</f>
        <v/>
      </c>
      <c r="G3927" s="25" t="str">
        <f t="shared" si="759"/>
        <v/>
      </c>
      <c r="H3927" s="26" t="str">
        <f t="shared" si="753"/>
        <v/>
      </c>
      <c r="I3927" s="27" t="str">
        <f t="shared" si="754"/>
        <v/>
      </c>
      <c r="J3927" s="27" t="str">
        <f t="shared" si="755"/>
        <v/>
      </c>
      <c r="K3927" s="29" t="str">
        <f t="array" ref="K3927">IF(G3927="","",SMALL(IF(صرف!$E$1:$E$10000=$D$4,ROW($1:$10000)),G3927))</f>
        <v/>
      </c>
      <c r="L3927" s="25" t="str">
        <f t="shared" si="760"/>
        <v/>
      </c>
      <c r="M3927" s="26" t="str">
        <f t="shared" si="756"/>
        <v/>
      </c>
      <c r="N3927" s="27" t="str">
        <f t="shared" si="757"/>
        <v/>
      </c>
      <c r="O3927" s="27" t="str">
        <f t="shared" si="749"/>
        <v/>
      </c>
      <c r="P3927" s="29" t="str">
        <f t="array" ref="P3927">IF(L3927="","",SMALL(IF(تكهين!$E$1:$E$10000=$D$4,ROW($1:$10000)),L3927))</f>
        <v/>
      </c>
    </row>
    <row r="3928" spans="2:16" ht="20.25">
      <c r="B3928" s="25" t="str">
        <f t="shared" si="758"/>
        <v/>
      </c>
      <c r="C3928" s="26" t="str">
        <f t="shared" si="750"/>
        <v/>
      </c>
      <c r="D3928" s="27" t="str">
        <f t="shared" si="751"/>
        <v/>
      </c>
      <c r="E3928" s="27" t="str">
        <f t="shared" si="752"/>
        <v/>
      </c>
      <c r="F3928" s="29" t="str">
        <f t="array" ref="F3928">IF(B3928="","",SMALL(IF(اضافه!$E$1:$E$10000=$D$4,ROW($1:$10000)),B3928))</f>
        <v/>
      </c>
      <c r="G3928" s="25" t="str">
        <f t="shared" si="759"/>
        <v/>
      </c>
      <c r="H3928" s="26" t="str">
        <f t="shared" si="753"/>
        <v/>
      </c>
      <c r="I3928" s="27" t="str">
        <f t="shared" si="754"/>
        <v/>
      </c>
      <c r="J3928" s="27" t="str">
        <f t="shared" si="755"/>
        <v/>
      </c>
      <c r="K3928" s="29" t="str">
        <f t="array" ref="K3928">IF(G3928="","",SMALL(IF(صرف!$E$1:$E$10000=$D$4,ROW($1:$10000)),G3928))</f>
        <v/>
      </c>
      <c r="L3928" s="25" t="str">
        <f t="shared" si="760"/>
        <v/>
      </c>
      <c r="M3928" s="26" t="str">
        <f t="shared" si="756"/>
        <v/>
      </c>
      <c r="N3928" s="27" t="str">
        <f t="shared" si="757"/>
        <v/>
      </c>
      <c r="O3928" s="27" t="str">
        <f t="shared" si="749"/>
        <v/>
      </c>
      <c r="P3928" s="29" t="str">
        <f t="array" ref="P3928">IF(L3928="","",SMALL(IF(تكهين!$E$1:$E$10000=$D$4,ROW($1:$10000)),L3928))</f>
        <v/>
      </c>
    </row>
    <row r="3929" spans="2:16" ht="20.25">
      <c r="B3929" s="25" t="str">
        <f t="shared" si="758"/>
        <v/>
      </c>
      <c r="C3929" s="26" t="str">
        <f t="shared" si="750"/>
        <v/>
      </c>
      <c r="D3929" s="27" t="str">
        <f t="shared" si="751"/>
        <v/>
      </c>
      <c r="E3929" s="27" t="str">
        <f t="shared" si="752"/>
        <v/>
      </c>
      <c r="F3929" s="29" t="str">
        <f t="array" ref="F3929">IF(B3929="","",SMALL(IF(اضافه!$E$1:$E$10000=$D$4,ROW($1:$10000)),B3929))</f>
        <v/>
      </c>
      <c r="G3929" s="25" t="str">
        <f t="shared" si="759"/>
        <v/>
      </c>
      <c r="H3929" s="26" t="str">
        <f t="shared" si="753"/>
        <v/>
      </c>
      <c r="I3929" s="27" t="str">
        <f t="shared" si="754"/>
        <v/>
      </c>
      <c r="J3929" s="27" t="str">
        <f t="shared" si="755"/>
        <v/>
      </c>
      <c r="K3929" s="29" t="str">
        <f t="array" ref="K3929">IF(G3929="","",SMALL(IF(صرف!$E$1:$E$10000=$D$4,ROW($1:$10000)),G3929))</f>
        <v/>
      </c>
      <c r="L3929" s="25" t="str">
        <f t="shared" si="760"/>
        <v/>
      </c>
      <c r="M3929" s="26" t="str">
        <f t="shared" si="756"/>
        <v/>
      </c>
      <c r="N3929" s="27" t="str">
        <f t="shared" si="757"/>
        <v/>
      </c>
      <c r="O3929" s="27" t="str">
        <f t="shared" si="749"/>
        <v/>
      </c>
      <c r="P3929" s="29" t="str">
        <f t="array" ref="P3929">IF(L3929="","",SMALL(IF(تكهين!$E$1:$E$10000=$D$4,ROW($1:$10000)),L3929))</f>
        <v/>
      </c>
    </row>
    <row r="3930" spans="2:16" ht="20.25">
      <c r="B3930" s="25" t="str">
        <f t="shared" si="758"/>
        <v/>
      </c>
      <c r="C3930" s="26" t="str">
        <f t="shared" si="750"/>
        <v/>
      </c>
      <c r="D3930" s="27" t="str">
        <f t="shared" si="751"/>
        <v/>
      </c>
      <c r="E3930" s="27" t="str">
        <f t="shared" si="752"/>
        <v/>
      </c>
      <c r="F3930" s="29" t="str">
        <f t="array" ref="F3930">IF(B3930="","",SMALL(IF(اضافه!$E$1:$E$10000=$D$4,ROW($1:$10000)),B3930))</f>
        <v/>
      </c>
      <c r="G3930" s="25" t="str">
        <f t="shared" si="759"/>
        <v/>
      </c>
      <c r="H3930" s="26" t="str">
        <f t="shared" si="753"/>
        <v/>
      </c>
      <c r="I3930" s="27" t="str">
        <f t="shared" si="754"/>
        <v/>
      </c>
      <c r="J3930" s="27" t="str">
        <f t="shared" si="755"/>
        <v/>
      </c>
      <c r="K3930" s="29" t="str">
        <f t="array" ref="K3930">IF(G3930="","",SMALL(IF(صرف!$E$1:$E$10000=$D$4,ROW($1:$10000)),G3930))</f>
        <v/>
      </c>
      <c r="L3930" s="25" t="str">
        <f t="shared" si="760"/>
        <v/>
      </c>
      <c r="M3930" s="26" t="str">
        <f t="shared" si="756"/>
        <v/>
      </c>
      <c r="N3930" s="27" t="str">
        <f t="shared" si="757"/>
        <v/>
      </c>
      <c r="O3930" s="27" t="str">
        <f t="shared" si="749"/>
        <v/>
      </c>
      <c r="P3930" s="29" t="str">
        <f t="array" ref="P3930">IF(L3930="","",SMALL(IF(تكهين!$E$1:$E$10000=$D$4,ROW($1:$10000)),L3930))</f>
        <v/>
      </c>
    </row>
    <row r="3931" spans="2:16" ht="20.25">
      <c r="B3931" s="25" t="str">
        <f t="shared" si="758"/>
        <v/>
      </c>
      <c r="C3931" s="26" t="str">
        <f t="shared" si="750"/>
        <v/>
      </c>
      <c r="D3931" s="27" t="str">
        <f t="shared" si="751"/>
        <v/>
      </c>
      <c r="E3931" s="27" t="str">
        <f t="shared" si="752"/>
        <v/>
      </c>
      <c r="F3931" s="29" t="str">
        <f t="array" ref="F3931">IF(B3931="","",SMALL(IF(اضافه!$E$1:$E$10000=$D$4,ROW($1:$10000)),B3931))</f>
        <v/>
      </c>
      <c r="G3931" s="25" t="str">
        <f t="shared" si="759"/>
        <v/>
      </c>
      <c r="H3931" s="26" t="str">
        <f t="shared" si="753"/>
        <v/>
      </c>
      <c r="I3931" s="27" t="str">
        <f t="shared" si="754"/>
        <v/>
      </c>
      <c r="J3931" s="27" t="str">
        <f t="shared" si="755"/>
        <v/>
      </c>
      <c r="K3931" s="29" t="str">
        <f t="array" ref="K3931">IF(G3931="","",SMALL(IF(صرف!$E$1:$E$10000=$D$4,ROW($1:$10000)),G3931))</f>
        <v/>
      </c>
      <c r="L3931" s="25" t="str">
        <f t="shared" si="760"/>
        <v/>
      </c>
      <c r="M3931" s="26" t="str">
        <f t="shared" si="756"/>
        <v/>
      </c>
      <c r="N3931" s="27" t="str">
        <f t="shared" si="757"/>
        <v/>
      </c>
      <c r="O3931" s="27" t="str">
        <f t="shared" si="749"/>
        <v/>
      </c>
      <c r="P3931" s="29" t="str">
        <f t="array" ref="P3931">IF(L3931="","",SMALL(IF(تكهين!$E$1:$E$10000=$D$4,ROW($1:$10000)),L3931))</f>
        <v/>
      </c>
    </row>
    <row r="3932" spans="2:16" ht="20.25">
      <c r="B3932" s="25" t="str">
        <f t="shared" si="758"/>
        <v/>
      </c>
      <c r="C3932" s="26" t="str">
        <f t="shared" si="750"/>
        <v/>
      </c>
      <c r="D3932" s="27" t="str">
        <f t="shared" si="751"/>
        <v/>
      </c>
      <c r="E3932" s="27" t="str">
        <f t="shared" si="752"/>
        <v/>
      </c>
      <c r="F3932" s="29" t="str">
        <f t="array" ref="F3932">IF(B3932="","",SMALL(IF(اضافه!$E$1:$E$10000=$D$4,ROW($1:$10000)),B3932))</f>
        <v/>
      </c>
      <c r="G3932" s="25" t="str">
        <f t="shared" si="759"/>
        <v/>
      </c>
      <c r="H3932" s="26" t="str">
        <f t="shared" si="753"/>
        <v/>
      </c>
      <c r="I3932" s="27" t="str">
        <f t="shared" si="754"/>
        <v/>
      </c>
      <c r="J3932" s="27" t="str">
        <f t="shared" si="755"/>
        <v/>
      </c>
      <c r="K3932" s="29" t="str">
        <f t="array" ref="K3932">IF(G3932="","",SMALL(IF(صرف!$E$1:$E$10000=$D$4,ROW($1:$10000)),G3932))</f>
        <v/>
      </c>
      <c r="L3932" s="25" t="str">
        <f t="shared" si="760"/>
        <v/>
      </c>
      <c r="M3932" s="26" t="str">
        <f t="shared" si="756"/>
        <v/>
      </c>
      <c r="N3932" s="27" t="str">
        <f t="shared" si="757"/>
        <v/>
      </c>
      <c r="O3932" s="27" t="str">
        <f t="shared" si="749"/>
        <v/>
      </c>
      <c r="P3932" s="29" t="str">
        <f t="array" ref="P3932">IF(L3932="","",SMALL(IF(تكهين!$E$1:$E$10000=$D$4,ROW($1:$10000)),L3932))</f>
        <v/>
      </c>
    </row>
    <row r="3933" spans="2:16" ht="20.25">
      <c r="B3933" s="25" t="str">
        <f t="shared" si="758"/>
        <v/>
      </c>
      <c r="C3933" s="26" t="str">
        <f t="shared" si="750"/>
        <v/>
      </c>
      <c r="D3933" s="27" t="str">
        <f t="shared" si="751"/>
        <v/>
      </c>
      <c r="E3933" s="27" t="str">
        <f t="shared" si="752"/>
        <v/>
      </c>
      <c r="F3933" s="29" t="str">
        <f t="array" ref="F3933">IF(B3933="","",SMALL(IF(اضافه!$E$1:$E$10000=$D$4,ROW($1:$10000)),B3933))</f>
        <v/>
      </c>
      <c r="G3933" s="25" t="str">
        <f t="shared" si="759"/>
        <v/>
      </c>
      <c r="H3933" s="26" t="str">
        <f t="shared" si="753"/>
        <v/>
      </c>
      <c r="I3933" s="27" t="str">
        <f t="shared" si="754"/>
        <v/>
      </c>
      <c r="J3933" s="27" t="str">
        <f t="shared" si="755"/>
        <v/>
      </c>
      <c r="K3933" s="29" t="str">
        <f t="array" ref="K3933">IF(G3933="","",SMALL(IF(صرف!$E$1:$E$10000=$D$4,ROW($1:$10000)),G3933))</f>
        <v/>
      </c>
      <c r="L3933" s="25" t="str">
        <f t="shared" si="760"/>
        <v/>
      </c>
      <c r="M3933" s="26" t="str">
        <f t="shared" si="756"/>
        <v/>
      </c>
      <c r="N3933" s="27" t="str">
        <f t="shared" si="757"/>
        <v/>
      </c>
      <c r="O3933" s="27" t="str">
        <f t="shared" si="749"/>
        <v/>
      </c>
      <c r="P3933" s="29" t="str">
        <f t="array" ref="P3933">IF(L3933="","",SMALL(IF(تكهين!$E$1:$E$10000=$D$4,ROW($1:$10000)),L3933))</f>
        <v/>
      </c>
    </row>
    <row r="3934" spans="2:16" ht="20.25">
      <c r="B3934" s="25" t="str">
        <f t="shared" si="758"/>
        <v/>
      </c>
      <c r="C3934" s="26" t="str">
        <f t="shared" si="750"/>
        <v/>
      </c>
      <c r="D3934" s="27" t="str">
        <f t="shared" si="751"/>
        <v/>
      </c>
      <c r="E3934" s="27" t="str">
        <f t="shared" si="752"/>
        <v/>
      </c>
      <c r="F3934" s="29" t="str">
        <f t="array" ref="F3934">IF(B3934="","",SMALL(IF(اضافه!$E$1:$E$10000=$D$4,ROW($1:$10000)),B3934))</f>
        <v/>
      </c>
      <c r="G3934" s="25" t="str">
        <f t="shared" si="759"/>
        <v/>
      </c>
      <c r="H3934" s="26" t="str">
        <f t="shared" si="753"/>
        <v/>
      </c>
      <c r="I3934" s="27" t="str">
        <f t="shared" si="754"/>
        <v/>
      </c>
      <c r="J3934" s="27" t="str">
        <f t="shared" si="755"/>
        <v/>
      </c>
      <c r="K3934" s="29" t="str">
        <f t="array" ref="K3934">IF(G3934="","",SMALL(IF(صرف!$E$1:$E$10000=$D$4,ROW($1:$10000)),G3934))</f>
        <v/>
      </c>
      <c r="L3934" s="25" t="str">
        <f t="shared" si="760"/>
        <v/>
      </c>
      <c r="M3934" s="26" t="str">
        <f t="shared" si="756"/>
        <v/>
      </c>
      <c r="N3934" s="27" t="str">
        <f t="shared" si="757"/>
        <v/>
      </c>
      <c r="O3934" s="27" t="str">
        <f t="shared" si="749"/>
        <v/>
      </c>
      <c r="P3934" s="29" t="str">
        <f t="array" ref="P3934">IF(L3934="","",SMALL(IF(تكهين!$E$1:$E$10000=$D$4,ROW($1:$10000)),L3934))</f>
        <v/>
      </c>
    </row>
    <row r="3935" spans="2:16" ht="20.25">
      <c r="B3935" s="25" t="str">
        <f t="shared" si="758"/>
        <v/>
      </c>
      <c r="C3935" s="26" t="str">
        <f t="shared" si="750"/>
        <v/>
      </c>
      <c r="D3935" s="27" t="str">
        <f t="shared" si="751"/>
        <v/>
      </c>
      <c r="E3935" s="27" t="str">
        <f t="shared" si="752"/>
        <v/>
      </c>
      <c r="F3935" s="29" t="str">
        <f t="array" ref="F3935">IF(B3935="","",SMALL(IF(اضافه!$E$1:$E$10000=$D$4,ROW($1:$10000)),B3935))</f>
        <v/>
      </c>
      <c r="G3935" s="25" t="str">
        <f t="shared" si="759"/>
        <v/>
      </c>
      <c r="H3935" s="26" t="str">
        <f t="shared" si="753"/>
        <v/>
      </c>
      <c r="I3935" s="27" t="str">
        <f t="shared" si="754"/>
        <v/>
      </c>
      <c r="J3935" s="27" t="str">
        <f t="shared" si="755"/>
        <v/>
      </c>
      <c r="K3935" s="29" t="str">
        <f t="array" ref="K3935">IF(G3935="","",SMALL(IF(صرف!$E$1:$E$10000=$D$4,ROW($1:$10000)),G3935))</f>
        <v/>
      </c>
      <c r="L3935" s="25" t="str">
        <f t="shared" si="760"/>
        <v/>
      </c>
      <c r="M3935" s="26" t="str">
        <f t="shared" si="756"/>
        <v/>
      </c>
      <c r="N3935" s="27" t="str">
        <f t="shared" si="757"/>
        <v/>
      </c>
      <c r="O3935" s="27" t="str">
        <f t="shared" si="749"/>
        <v/>
      </c>
      <c r="P3935" s="29" t="str">
        <f t="array" ref="P3935">IF(L3935="","",SMALL(IF(تكهين!$E$1:$E$10000=$D$4,ROW($1:$10000)),L3935))</f>
        <v/>
      </c>
    </row>
    <row r="3936" spans="2:16" ht="20.25">
      <c r="B3936" s="25" t="str">
        <f t="shared" si="758"/>
        <v/>
      </c>
      <c r="C3936" s="26" t="str">
        <f t="shared" si="750"/>
        <v/>
      </c>
      <c r="D3936" s="27" t="str">
        <f t="shared" si="751"/>
        <v/>
      </c>
      <c r="E3936" s="27" t="str">
        <f t="shared" si="752"/>
        <v/>
      </c>
      <c r="F3936" s="29" t="str">
        <f t="array" ref="F3936">IF(B3936="","",SMALL(IF(اضافه!$E$1:$E$10000=$D$4,ROW($1:$10000)),B3936))</f>
        <v/>
      </c>
      <c r="G3936" s="25" t="str">
        <f t="shared" si="759"/>
        <v/>
      </c>
      <c r="H3936" s="26" t="str">
        <f t="shared" si="753"/>
        <v/>
      </c>
      <c r="I3936" s="27" t="str">
        <f t="shared" si="754"/>
        <v/>
      </c>
      <c r="J3936" s="27" t="str">
        <f t="shared" si="755"/>
        <v/>
      </c>
      <c r="K3936" s="29" t="str">
        <f t="array" ref="K3936">IF(G3936="","",SMALL(IF(صرف!$E$1:$E$10000=$D$4,ROW($1:$10000)),G3936))</f>
        <v/>
      </c>
      <c r="L3936" s="25" t="str">
        <f t="shared" si="760"/>
        <v/>
      </c>
      <c r="M3936" s="26" t="str">
        <f t="shared" si="756"/>
        <v/>
      </c>
      <c r="N3936" s="27" t="str">
        <f t="shared" si="757"/>
        <v/>
      </c>
      <c r="O3936" s="27" t="str">
        <f t="shared" si="749"/>
        <v/>
      </c>
      <c r="P3936" s="29" t="str">
        <f t="array" ref="P3936">IF(L3936="","",SMALL(IF(تكهين!$E$1:$E$10000=$D$4,ROW($1:$10000)),L3936))</f>
        <v/>
      </c>
    </row>
    <row r="3937" spans="2:16" ht="20.25">
      <c r="B3937" s="25" t="str">
        <f t="shared" si="758"/>
        <v/>
      </c>
      <c r="C3937" s="26" t="str">
        <f t="shared" si="750"/>
        <v/>
      </c>
      <c r="D3937" s="27" t="str">
        <f t="shared" si="751"/>
        <v/>
      </c>
      <c r="E3937" s="27" t="str">
        <f t="shared" si="752"/>
        <v/>
      </c>
      <c r="F3937" s="29" t="str">
        <f t="array" ref="F3937">IF(B3937="","",SMALL(IF(اضافه!$E$1:$E$10000=$D$4,ROW($1:$10000)),B3937))</f>
        <v/>
      </c>
      <c r="G3937" s="25" t="str">
        <f t="shared" si="759"/>
        <v/>
      </c>
      <c r="H3937" s="26" t="str">
        <f t="shared" si="753"/>
        <v/>
      </c>
      <c r="I3937" s="27" t="str">
        <f t="shared" si="754"/>
        <v/>
      </c>
      <c r="J3937" s="27" t="str">
        <f t="shared" si="755"/>
        <v/>
      </c>
      <c r="K3937" s="29" t="str">
        <f t="array" ref="K3937">IF(G3937="","",SMALL(IF(صرف!$E$1:$E$10000=$D$4,ROW($1:$10000)),G3937))</f>
        <v/>
      </c>
      <c r="L3937" s="25" t="str">
        <f t="shared" si="760"/>
        <v/>
      </c>
      <c r="M3937" s="26" t="str">
        <f t="shared" si="756"/>
        <v/>
      </c>
      <c r="N3937" s="27" t="str">
        <f t="shared" si="757"/>
        <v/>
      </c>
      <c r="O3937" s="27" t="str">
        <f t="shared" si="749"/>
        <v/>
      </c>
      <c r="P3937" s="29" t="str">
        <f t="array" ref="P3937">IF(L3937="","",SMALL(IF(تكهين!$E$1:$E$10000=$D$4,ROW($1:$10000)),L3937))</f>
        <v/>
      </c>
    </row>
    <row r="3938" spans="2:16" ht="20.25">
      <c r="B3938" s="25" t="str">
        <f t="shared" si="758"/>
        <v/>
      </c>
      <c r="C3938" s="26" t="str">
        <f t="shared" si="750"/>
        <v/>
      </c>
      <c r="D3938" s="27" t="str">
        <f t="shared" si="751"/>
        <v/>
      </c>
      <c r="E3938" s="27" t="str">
        <f t="shared" si="752"/>
        <v/>
      </c>
      <c r="F3938" s="29" t="str">
        <f t="array" ref="F3938">IF(B3938="","",SMALL(IF(اضافه!$E$1:$E$10000=$D$4,ROW($1:$10000)),B3938))</f>
        <v/>
      </c>
      <c r="G3938" s="25" t="str">
        <f t="shared" si="759"/>
        <v/>
      </c>
      <c r="H3938" s="26" t="str">
        <f t="shared" si="753"/>
        <v/>
      </c>
      <c r="I3938" s="27" t="str">
        <f t="shared" si="754"/>
        <v/>
      </c>
      <c r="J3938" s="27" t="str">
        <f t="shared" si="755"/>
        <v/>
      </c>
      <c r="K3938" s="29" t="str">
        <f t="array" ref="K3938">IF(G3938="","",SMALL(IF(صرف!$E$1:$E$10000=$D$4,ROW($1:$10000)),G3938))</f>
        <v/>
      </c>
      <c r="L3938" s="25" t="str">
        <f t="shared" si="760"/>
        <v/>
      </c>
      <c r="M3938" s="26" t="str">
        <f t="shared" si="756"/>
        <v/>
      </c>
      <c r="N3938" s="27" t="str">
        <f t="shared" si="757"/>
        <v/>
      </c>
      <c r="O3938" s="27" t="str">
        <f t="shared" si="749"/>
        <v/>
      </c>
      <c r="P3938" s="29" t="str">
        <f t="array" ref="P3938">IF(L3938="","",SMALL(IF(تكهين!$E$1:$E$10000=$D$4,ROW($1:$10000)),L3938))</f>
        <v/>
      </c>
    </row>
    <row r="3939" spans="2:16" ht="20.25">
      <c r="B3939" s="25" t="str">
        <f t="shared" si="758"/>
        <v/>
      </c>
      <c r="C3939" s="26" t="str">
        <f t="shared" si="750"/>
        <v/>
      </c>
      <c r="D3939" s="27" t="str">
        <f t="shared" si="751"/>
        <v/>
      </c>
      <c r="E3939" s="27" t="str">
        <f t="shared" si="752"/>
        <v/>
      </c>
      <c r="F3939" s="29" t="str">
        <f t="array" ref="F3939">IF(B3939="","",SMALL(IF(اضافه!$E$1:$E$10000=$D$4,ROW($1:$10000)),B3939))</f>
        <v/>
      </c>
      <c r="G3939" s="25" t="str">
        <f t="shared" si="759"/>
        <v/>
      </c>
      <c r="H3939" s="26" t="str">
        <f t="shared" si="753"/>
        <v/>
      </c>
      <c r="I3939" s="27" t="str">
        <f t="shared" si="754"/>
        <v/>
      </c>
      <c r="J3939" s="27" t="str">
        <f t="shared" si="755"/>
        <v/>
      </c>
      <c r="K3939" s="29" t="str">
        <f t="array" ref="K3939">IF(G3939="","",SMALL(IF(صرف!$E$1:$E$10000=$D$4,ROW($1:$10000)),G3939))</f>
        <v/>
      </c>
      <c r="L3939" s="25" t="str">
        <f t="shared" si="760"/>
        <v/>
      </c>
      <c r="M3939" s="26" t="str">
        <f t="shared" si="756"/>
        <v/>
      </c>
      <c r="N3939" s="27" t="str">
        <f t="shared" si="757"/>
        <v/>
      </c>
      <c r="O3939" s="27" t="str">
        <f t="shared" si="749"/>
        <v/>
      </c>
      <c r="P3939" s="29" t="str">
        <f t="array" ref="P3939">IF(L3939="","",SMALL(IF(تكهين!$E$1:$E$10000=$D$4,ROW($1:$10000)),L3939))</f>
        <v/>
      </c>
    </row>
    <row r="3940" spans="2:16" ht="20.25">
      <c r="B3940" s="25" t="str">
        <f t="shared" si="758"/>
        <v/>
      </c>
      <c r="C3940" s="26" t="str">
        <f t="shared" si="750"/>
        <v/>
      </c>
      <c r="D3940" s="27" t="str">
        <f t="shared" si="751"/>
        <v/>
      </c>
      <c r="E3940" s="27" t="str">
        <f t="shared" si="752"/>
        <v/>
      </c>
      <c r="F3940" s="29" t="str">
        <f t="array" ref="F3940">IF(B3940="","",SMALL(IF(اضافه!$E$1:$E$10000=$D$4,ROW($1:$10000)),B3940))</f>
        <v/>
      </c>
      <c r="G3940" s="25" t="str">
        <f t="shared" si="759"/>
        <v/>
      </c>
      <c r="H3940" s="26" t="str">
        <f t="shared" si="753"/>
        <v/>
      </c>
      <c r="I3940" s="27" t="str">
        <f t="shared" si="754"/>
        <v/>
      </c>
      <c r="J3940" s="27" t="str">
        <f t="shared" si="755"/>
        <v/>
      </c>
      <c r="K3940" s="29" t="str">
        <f t="array" ref="K3940">IF(G3940="","",SMALL(IF(صرف!$E$1:$E$10000=$D$4,ROW($1:$10000)),G3940))</f>
        <v/>
      </c>
      <c r="L3940" s="25" t="str">
        <f t="shared" si="760"/>
        <v/>
      </c>
      <c r="M3940" s="26" t="str">
        <f t="shared" si="756"/>
        <v/>
      </c>
      <c r="N3940" s="27" t="str">
        <f t="shared" si="757"/>
        <v/>
      </c>
      <c r="O3940" s="27" t="str">
        <f t="shared" si="749"/>
        <v/>
      </c>
      <c r="P3940" s="29" t="str">
        <f t="array" ref="P3940">IF(L3940="","",SMALL(IF(تكهين!$E$1:$E$10000=$D$4,ROW($1:$10000)),L3940))</f>
        <v/>
      </c>
    </row>
    <row r="3941" spans="2:16" ht="20.25">
      <c r="B3941" s="25" t="str">
        <f t="shared" si="758"/>
        <v/>
      </c>
      <c r="C3941" s="26" t="str">
        <f t="shared" si="750"/>
        <v/>
      </c>
      <c r="D3941" s="27" t="str">
        <f t="shared" si="751"/>
        <v/>
      </c>
      <c r="E3941" s="27" t="str">
        <f t="shared" si="752"/>
        <v/>
      </c>
      <c r="F3941" s="29" t="str">
        <f t="array" ref="F3941">IF(B3941="","",SMALL(IF(اضافه!$E$1:$E$10000=$D$4,ROW($1:$10000)),B3941))</f>
        <v/>
      </c>
      <c r="G3941" s="25" t="str">
        <f t="shared" si="759"/>
        <v/>
      </c>
      <c r="H3941" s="26" t="str">
        <f t="shared" si="753"/>
        <v/>
      </c>
      <c r="I3941" s="27" t="str">
        <f t="shared" si="754"/>
        <v/>
      </c>
      <c r="J3941" s="27" t="str">
        <f t="shared" si="755"/>
        <v/>
      </c>
      <c r="K3941" s="29" t="str">
        <f t="array" ref="K3941">IF(G3941="","",SMALL(IF(صرف!$E$1:$E$10000=$D$4,ROW($1:$10000)),G3941))</f>
        <v/>
      </c>
      <c r="L3941" s="25" t="str">
        <f t="shared" si="760"/>
        <v/>
      </c>
      <c r="M3941" s="26" t="str">
        <f t="shared" si="756"/>
        <v/>
      </c>
      <c r="N3941" s="27" t="str">
        <f t="shared" si="757"/>
        <v/>
      </c>
      <c r="O3941" s="27" t="str">
        <f t="shared" si="749"/>
        <v/>
      </c>
      <c r="P3941" s="29" t="str">
        <f t="array" ref="P3941">IF(L3941="","",SMALL(IF(تكهين!$E$1:$E$10000=$D$4,ROW($1:$10000)),L3941))</f>
        <v/>
      </c>
    </row>
    <row r="3942" spans="2:16" ht="20.25">
      <c r="B3942" s="25" t="str">
        <f t="shared" si="758"/>
        <v/>
      </c>
      <c r="C3942" s="26" t="str">
        <f t="shared" si="750"/>
        <v/>
      </c>
      <c r="D3942" s="27" t="str">
        <f t="shared" si="751"/>
        <v/>
      </c>
      <c r="E3942" s="27" t="str">
        <f t="shared" si="752"/>
        <v/>
      </c>
      <c r="F3942" s="29" t="str">
        <f t="array" ref="F3942">IF(B3942="","",SMALL(IF(اضافه!$E$1:$E$10000=$D$4,ROW($1:$10000)),B3942))</f>
        <v/>
      </c>
      <c r="G3942" s="25" t="str">
        <f t="shared" si="759"/>
        <v/>
      </c>
      <c r="H3942" s="26" t="str">
        <f t="shared" si="753"/>
        <v/>
      </c>
      <c r="I3942" s="27" t="str">
        <f t="shared" si="754"/>
        <v/>
      </c>
      <c r="J3942" s="27" t="str">
        <f t="shared" si="755"/>
        <v/>
      </c>
      <c r="K3942" s="29" t="str">
        <f t="array" ref="K3942">IF(G3942="","",SMALL(IF(صرف!$E$1:$E$10000=$D$4,ROW($1:$10000)),G3942))</f>
        <v/>
      </c>
      <c r="L3942" s="25" t="str">
        <f t="shared" si="760"/>
        <v/>
      </c>
      <c r="M3942" s="26" t="str">
        <f t="shared" si="756"/>
        <v/>
      </c>
      <c r="N3942" s="27" t="str">
        <f t="shared" si="757"/>
        <v/>
      </c>
      <c r="O3942" s="27" t="str">
        <f t="shared" si="749"/>
        <v/>
      </c>
      <c r="P3942" s="29" t="str">
        <f t="array" ref="P3942">IF(L3942="","",SMALL(IF(تكهين!$E$1:$E$10000=$D$4,ROW($1:$10000)),L3942))</f>
        <v/>
      </c>
    </row>
    <row r="3943" spans="2:16" ht="20.25">
      <c r="B3943" s="25" t="str">
        <f t="shared" si="758"/>
        <v/>
      </c>
      <c r="C3943" s="26" t="str">
        <f t="shared" si="750"/>
        <v/>
      </c>
      <c r="D3943" s="27" t="str">
        <f t="shared" si="751"/>
        <v/>
      </c>
      <c r="E3943" s="27" t="str">
        <f t="shared" si="752"/>
        <v/>
      </c>
      <c r="F3943" s="29" t="str">
        <f t="array" ref="F3943">IF(B3943="","",SMALL(IF(اضافه!$E$1:$E$10000=$D$4,ROW($1:$10000)),B3943))</f>
        <v/>
      </c>
      <c r="G3943" s="25" t="str">
        <f t="shared" si="759"/>
        <v/>
      </c>
      <c r="H3943" s="26" t="str">
        <f t="shared" si="753"/>
        <v/>
      </c>
      <c r="I3943" s="27" t="str">
        <f t="shared" si="754"/>
        <v/>
      </c>
      <c r="J3943" s="27" t="str">
        <f t="shared" si="755"/>
        <v/>
      </c>
      <c r="K3943" s="29" t="str">
        <f t="array" ref="K3943">IF(G3943="","",SMALL(IF(صرف!$E$1:$E$10000=$D$4,ROW($1:$10000)),G3943))</f>
        <v/>
      </c>
      <c r="L3943" s="25" t="str">
        <f t="shared" si="760"/>
        <v/>
      </c>
      <c r="M3943" s="26" t="str">
        <f t="shared" si="756"/>
        <v/>
      </c>
      <c r="N3943" s="27" t="str">
        <f t="shared" si="757"/>
        <v/>
      </c>
      <c r="O3943" s="27" t="str">
        <f t="shared" si="749"/>
        <v/>
      </c>
      <c r="P3943" s="29" t="str">
        <f t="array" ref="P3943">IF(L3943="","",SMALL(IF(تكهين!$E$1:$E$10000=$D$4,ROW($1:$10000)),L3943))</f>
        <v/>
      </c>
    </row>
    <row r="3944" spans="2:16" ht="20.25">
      <c r="B3944" s="25" t="str">
        <f t="shared" si="758"/>
        <v/>
      </c>
      <c r="C3944" s="26" t="str">
        <f t="shared" si="750"/>
        <v/>
      </c>
      <c r="D3944" s="27" t="str">
        <f t="shared" si="751"/>
        <v/>
      </c>
      <c r="E3944" s="27" t="str">
        <f t="shared" si="752"/>
        <v/>
      </c>
      <c r="F3944" s="29" t="str">
        <f t="array" ref="F3944">IF(B3944="","",SMALL(IF(اضافه!$E$1:$E$10000=$D$4,ROW($1:$10000)),B3944))</f>
        <v/>
      </c>
      <c r="G3944" s="25" t="str">
        <f t="shared" si="759"/>
        <v/>
      </c>
      <c r="H3944" s="26" t="str">
        <f t="shared" si="753"/>
        <v/>
      </c>
      <c r="I3944" s="27" t="str">
        <f t="shared" si="754"/>
        <v/>
      </c>
      <c r="J3944" s="27" t="str">
        <f t="shared" si="755"/>
        <v/>
      </c>
      <c r="K3944" s="29" t="str">
        <f t="array" ref="K3944">IF(G3944="","",SMALL(IF(صرف!$E$1:$E$10000=$D$4,ROW($1:$10000)),G3944))</f>
        <v/>
      </c>
      <c r="L3944" s="25" t="str">
        <f t="shared" si="760"/>
        <v/>
      </c>
      <c r="M3944" s="26" t="str">
        <f t="shared" si="756"/>
        <v/>
      </c>
      <c r="N3944" s="27" t="str">
        <f t="shared" si="757"/>
        <v/>
      </c>
      <c r="O3944" s="27" t="str">
        <f t="shared" si="749"/>
        <v/>
      </c>
      <c r="P3944" s="29" t="str">
        <f t="array" ref="P3944">IF(L3944="","",SMALL(IF(تكهين!$E$1:$E$10000=$D$4,ROW($1:$10000)),L3944))</f>
        <v/>
      </c>
    </row>
    <row r="3945" spans="2:16" ht="20.25">
      <c r="B3945" s="25" t="str">
        <f t="shared" si="758"/>
        <v/>
      </c>
      <c r="C3945" s="26" t="str">
        <f t="shared" si="750"/>
        <v/>
      </c>
      <c r="D3945" s="27" t="str">
        <f t="shared" si="751"/>
        <v/>
      </c>
      <c r="E3945" s="27" t="str">
        <f t="shared" si="752"/>
        <v/>
      </c>
      <c r="F3945" s="29" t="str">
        <f t="array" ref="F3945">IF(B3945="","",SMALL(IF(اضافه!$E$1:$E$10000=$D$4,ROW($1:$10000)),B3945))</f>
        <v/>
      </c>
      <c r="G3945" s="25" t="str">
        <f t="shared" si="759"/>
        <v/>
      </c>
      <c r="H3945" s="26" t="str">
        <f t="shared" si="753"/>
        <v/>
      </c>
      <c r="I3945" s="27" t="str">
        <f t="shared" si="754"/>
        <v/>
      </c>
      <c r="J3945" s="27" t="str">
        <f t="shared" si="755"/>
        <v/>
      </c>
      <c r="K3945" s="29" t="str">
        <f t="array" ref="K3945">IF(G3945="","",SMALL(IF(صرف!$E$1:$E$10000=$D$4,ROW($1:$10000)),G3945))</f>
        <v/>
      </c>
      <c r="L3945" s="25" t="str">
        <f t="shared" si="760"/>
        <v/>
      </c>
      <c r="M3945" s="26" t="str">
        <f t="shared" si="756"/>
        <v/>
      </c>
      <c r="N3945" s="27" t="str">
        <f t="shared" si="757"/>
        <v/>
      </c>
      <c r="O3945" s="27" t="str">
        <f t="shared" si="749"/>
        <v/>
      </c>
      <c r="P3945" s="29" t="str">
        <f t="array" ref="P3945">IF(L3945="","",SMALL(IF(تكهين!$E$1:$E$10000=$D$4,ROW($1:$10000)),L3945))</f>
        <v/>
      </c>
    </row>
    <row r="3946" spans="2:16" ht="20.25">
      <c r="B3946" s="25" t="str">
        <f t="shared" si="758"/>
        <v/>
      </c>
      <c r="C3946" s="26" t="str">
        <f t="shared" si="750"/>
        <v/>
      </c>
      <c r="D3946" s="27" t="str">
        <f t="shared" si="751"/>
        <v/>
      </c>
      <c r="E3946" s="27" t="str">
        <f t="shared" si="752"/>
        <v/>
      </c>
      <c r="F3946" s="29" t="str">
        <f t="array" ref="F3946">IF(B3946="","",SMALL(IF(اضافه!$E$1:$E$10000=$D$4,ROW($1:$10000)),B3946))</f>
        <v/>
      </c>
      <c r="G3946" s="25" t="str">
        <f t="shared" si="759"/>
        <v/>
      </c>
      <c r="H3946" s="26" t="str">
        <f t="shared" si="753"/>
        <v/>
      </c>
      <c r="I3946" s="27" t="str">
        <f t="shared" si="754"/>
        <v/>
      </c>
      <c r="J3946" s="27" t="str">
        <f t="shared" si="755"/>
        <v/>
      </c>
      <c r="K3946" s="29" t="str">
        <f t="array" ref="K3946">IF(G3946="","",SMALL(IF(صرف!$E$1:$E$10000=$D$4,ROW($1:$10000)),G3946))</f>
        <v/>
      </c>
      <c r="L3946" s="25" t="str">
        <f t="shared" si="760"/>
        <v/>
      </c>
      <c r="M3946" s="26" t="str">
        <f t="shared" si="756"/>
        <v/>
      </c>
      <c r="N3946" s="27" t="str">
        <f t="shared" si="757"/>
        <v/>
      </c>
      <c r="O3946" s="27" t="str">
        <f t="shared" si="749"/>
        <v/>
      </c>
      <c r="P3946" s="29" t="str">
        <f t="array" ref="P3946">IF(L3946="","",SMALL(IF(تكهين!$E$1:$E$10000=$D$4,ROW($1:$10000)),L3946))</f>
        <v/>
      </c>
    </row>
    <row r="3947" spans="2:16" ht="20.25">
      <c r="B3947" s="25" t="str">
        <f t="shared" si="758"/>
        <v/>
      </c>
      <c r="C3947" s="26" t="str">
        <f t="shared" si="750"/>
        <v/>
      </c>
      <c r="D3947" s="27" t="str">
        <f t="shared" si="751"/>
        <v/>
      </c>
      <c r="E3947" s="27" t="str">
        <f t="shared" si="752"/>
        <v/>
      </c>
      <c r="F3947" s="29" t="str">
        <f t="array" ref="F3947">IF(B3947="","",SMALL(IF(اضافه!$E$1:$E$10000=$D$4,ROW($1:$10000)),B3947))</f>
        <v/>
      </c>
      <c r="G3947" s="25" t="str">
        <f t="shared" si="759"/>
        <v/>
      </c>
      <c r="H3947" s="26" t="str">
        <f t="shared" si="753"/>
        <v/>
      </c>
      <c r="I3947" s="27" t="str">
        <f t="shared" si="754"/>
        <v/>
      </c>
      <c r="J3947" s="27" t="str">
        <f t="shared" si="755"/>
        <v/>
      </c>
      <c r="K3947" s="29" t="str">
        <f t="array" ref="K3947">IF(G3947="","",SMALL(IF(صرف!$E$1:$E$10000=$D$4,ROW($1:$10000)),G3947))</f>
        <v/>
      </c>
      <c r="L3947" s="25" t="str">
        <f t="shared" si="760"/>
        <v/>
      </c>
      <c r="M3947" s="26" t="str">
        <f t="shared" si="756"/>
        <v/>
      </c>
      <c r="N3947" s="27" t="str">
        <f t="shared" si="757"/>
        <v/>
      </c>
      <c r="O3947" s="27" t="str">
        <f t="shared" si="749"/>
        <v/>
      </c>
      <c r="P3947" s="29" t="str">
        <f t="array" ref="P3947">IF(L3947="","",SMALL(IF(تكهين!$E$1:$E$10000=$D$4,ROW($1:$10000)),L3947))</f>
        <v/>
      </c>
    </row>
    <row r="3948" spans="2:16" ht="20.25">
      <c r="B3948" s="25" t="str">
        <f t="shared" si="758"/>
        <v/>
      </c>
      <c r="C3948" s="26" t="str">
        <f t="shared" si="750"/>
        <v/>
      </c>
      <c r="D3948" s="27" t="str">
        <f t="shared" si="751"/>
        <v/>
      </c>
      <c r="E3948" s="27" t="str">
        <f t="shared" si="752"/>
        <v/>
      </c>
      <c r="F3948" s="29" t="str">
        <f t="array" ref="F3948">IF(B3948="","",SMALL(IF(اضافه!$E$1:$E$10000=$D$4,ROW($1:$10000)),B3948))</f>
        <v/>
      </c>
      <c r="G3948" s="25" t="str">
        <f t="shared" si="759"/>
        <v/>
      </c>
      <c r="H3948" s="26" t="str">
        <f t="shared" si="753"/>
        <v/>
      </c>
      <c r="I3948" s="27" t="str">
        <f t="shared" si="754"/>
        <v/>
      </c>
      <c r="J3948" s="27" t="str">
        <f t="shared" si="755"/>
        <v/>
      </c>
      <c r="K3948" s="29" t="str">
        <f t="array" ref="K3948">IF(G3948="","",SMALL(IF(صرف!$E$1:$E$10000=$D$4,ROW($1:$10000)),G3948))</f>
        <v/>
      </c>
      <c r="L3948" s="25" t="str">
        <f t="shared" si="760"/>
        <v/>
      </c>
      <c r="M3948" s="26" t="str">
        <f t="shared" si="756"/>
        <v/>
      </c>
      <c r="N3948" s="27" t="str">
        <f t="shared" si="757"/>
        <v/>
      </c>
      <c r="O3948" s="27" t="str">
        <f t="shared" si="749"/>
        <v/>
      </c>
      <c r="P3948" s="29" t="str">
        <f t="array" ref="P3948">IF(L3948="","",SMALL(IF(تكهين!$E$1:$E$10000=$D$4,ROW($1:$10000)),L3948))</f>
        <v/>
      </c>
    </row>
    <row r="3949" spans="2:16" ht="20.25">
      <c r="B3949" s="25" t="str">
        <f t="shared" si="758"/>
        <v/>
      </c>
      <c r="C3949" s="26" t="str">
        <f t="shared" si="750"/>
        <v/>
      </c>
      <c r="D3949" s="27" t="str">
        <f t="shared" si="751"/>
        <v/>
      </c>
      <c r="E3949" s="27" t="str">
        <f t="shared" si="752"/>
        <v/>
      </c>
      <c r="F3949" s="29" t="str">
        <f t="array" ref="F3949">IF(B3949="","",SMALL(IF(اضافه!$E$1:$E$10000=$D$4,ROW($1:$10000)),B3949))</f>
        <v/>
      </c>
      <c r="G3949" s="25" t="str">
        <f t="shared" si="759"/>
        <v/>
      </c>
      <c r="H3949" s="26" t="str">
        <f t="shared" si="753"/>
        <v/>
      </c>
      <c r="I3949" s="27" t="str">
        <f t="shared" si="754"/>
        <v/>
      </c>
      <c r="J3949" s="27" t="str">
        <f t="shared" si="755"/>
        <v/>
      </c>
      <c r="K3949" s="29" t="str">
        <f t="array" ref="K3949">IF(G3949="","",SMALL(IF(صرف!$E$1:$E$10000=$D$4,ROW($1:$10000)),G3949))</f>
        <v/>
      </c>
      <c r="L3949" s="25" t="str">
        <f t="shared" si="760"/>
        <v/>
      </c>
      <c r="M3949" s="26" t="str">
        <f t="shared" si="756"/>
        <v/>
      </c>
      <c r="N3949" s="27" t="str">
        <f t="shared" si="757"/>
        <v/>
      </c>
      <c r="O3949" s="27" t="str">
        <f t="shared" ref="O3949:O4012" si="761">IF(OR($D$4="",L3949=""),"",INDEX(تكهين,P3949,8))</f>
        <v/>
      </c>
      <c r="P3949" s="29" t="str">
        <f t="array" ref="P3949">IF(L3949="","",SMALL(IF(تكهين!$E$1:$E$10000=$D$4,ROW($1:$10000)),L3949))</f>
        <v/>
      </c>
    </row>
    <row r="3950" spans="2:16" ht="20.25">
      <c r="B3950" s="25" t="str">
        <f t="shared" si="758"/>
        <v/>
      </c>
      <c r="C3950" s="26" t="str">
        <f t="shared" si="750"/>
        <v/>
      </c>
      <c r="D3950" s="27" t="str">
        <f t="shared" si="751"/>
        <v/>
      </c>
      <c r="E3950" s="27" t="str">
        <f t="shared" si="752"/>
        <v/>
      </c>
      <c r="F3950" s="29" t="str">
        <f t="array" ref="F3950">IF(B3950="","",SMALL(IF(اضافه!$E$1:$E$10000=$D$4,ROW($1:$10000)),B3950))</f>
        <v/>
      </c>
      <c r="G3950" s="25" t="str">
        <f t="shared" si="759"/>
        <v/>
      </c>
      <c r="H3950" s="26" t="str">
        <f t="shared" si="753"/>
        <v/>
      </c>
      <c r="I3950" s="27" t="str">
        <f t="shared" si="754"/>
        <v/>
      </c>
      <c r="J3950" s="27" t="str">
        <f t="shared" si="755"/>
        <v/>
      </c>
      <c r="K3950" s="29" t="str">
        <f t="array" ref="K3950">IF(G3950="","",SMALL(IF(صرف!$E$1:$E$10000=$D$4,ROW($1:$10000)),G3950))</f>
        <v/>
      </c>
      <c r="L3950" s="25" t="str">
        <f t="shared" si="760"/>
        <v/>
      </c>
      <c r="M3950" s="26" t="str">
        <f t="shared" si="756"/>
        <v/>
      </c>
      <c r="N3950" s="27" t="str">
        <f t="shared" si="757"/>
        <v/>
      </c>
      <c r="O3950" s="27" t="str">
        <f t="shared" si="761"/>
        <v/>
      </c>
      <c r="P3950" s="29" t="str">
        <f t="array" ref="P3950">IF(L3950="","",SMALL(IF(تكهين!$E$1:$E$10000=$D$4,ROW($1:$10000)),L3950))</f>
        <v/>
      </c>
    </row>
    <row r="3951" spans="2:16" ht="20.25">
      <c r="B3951" s="25" t="str">
        <f t="shared" si="758"/>
        <v/>
      </c>
      <c r="C3951" s="26" t="str">
        <f t="shared" si="750"/>
        <v/>
      </c>
      <c r="D3951" s="27" t="str">
        <f t="shared" si="751"/>
        <v/>
      </c>
      <c r="E3951" s="27" t="str">
        <f t="shared" si="752"/>
        <v/>
      </c>
      <c r="F3951" s="29" t="str">
        <f t="array" ref="F3951">IF(B3951="","",SMALL(IF(اضافه!$E$1:$E$10000=$D$4,ROW($1:$10000)),B3951))</f>
        <v/>
      </c>
      <c r="G3951" s="25" t="str">
        <f t="shared" si="759"/>
        <v/>
      </c>
      <c r="H3951" s="26" t="str">
        <f t="shared" si="753"/>
        <v/>
      </c>
      <c r="I3951" s="27" t="str">
        <f t="shared" si="754"/>
        <v/>
      </c>
      <c r="J3951" s="27" t="str">
        <f t="shared" si="755"/>
        <v/>
      </c>
      <c r="K3951" s="29" t="str">
        <f t="array" ref="K3951">IF(G3951="","",SMALL(IF(صرف!$E$1:$E$10000=$D$4,ROW($1:$10000)),G3951))</f>
        <v/>
      </c>
      <c r="L3951" s="25" t="str">
        <f t="shared" si="760"/>
        <v/>
      </c>
      <c r="M3951" s="26" t="str">
        <f t="shared" si="756"/>
        <v/>
      </c>
      <c r="N3951" s="27" t="str">
        <f t="shared" si="757"/>
        <v/>
      </c>
      <c r="O3951" s="27" t="str">
        <f t="shared" si="761"/>
        <v/>
      </c>
      <c r="P3951" s="29" t="str">
        <f t="array" ref="P3951">IF(L3951="","",SMALL(IF(تكهين!$E$1:$E$10000=$D$4,ROW($1:$10000)),L3951))</f>
        <v/>
      </c>
    </row>
    <row r="3952" spans="2:16" ht="20.25">
      <c r="B3952" s="25" t="str">
        <f t="shared" si="758"/>
        <v/>
      </c>
      <c r="C3952" s="26" t="str">
        <f t="shared" si="750"/>
        <v/>
      </c>
      <c r="D3952" s="27" t="str">
        <f t="shared" si="751"/>
        <v/>
      </c>
      <c r="E3952" s="27" t="str">
        <f t="shared" si="752"/>
        <v/>
      </c>
      <c r="F3952" s="29" t="str">
        <f t="array" ref="F3952">IF(B3952="","",SMALL(IF(اضافه!$E$1:$E$10000=$D$4,ROW($1:$10000)),B3952))</f>
        <v/>
      </c>
      <c r="G3952" s="25" t="str">
        <f t="shared" si="759"/>
        <v/>
      </c>
      <c r="H3952" s="26" t="str">
        <f t="shared" si="753"/>
        <v/>
      </c>
      <c r="I3952" s="27" t="str">
        <f t="shared" si="754"/>
        <v/>
      </c>
      <c r="J3952" s="27" t="str">
        <f t="shared" si="755"/>
        <v/>
      </c>
      <c r="K3952" s="29" t="str">
        <f t="array" ref="K3952">IF(G3952="","",SMALL(IF(صرف!$E$1:$E$10000=$D$4,ROW($1:$10000)),G3952))</f>
        <v/>
      </c>
      <c r="L3952" s="25" t="str">
        <f t="shared" si="760"/>
        <v/>
      </c>
      <c r="M3952" s="26" t="str">
        <f t="shared" si="756"/>
        <v/>
      </c>
      <c r="N3952" s="27" t="str">
        <f t="shared" si="757"/>
        <v/>
      </c>
      <c r="O3952" s="27" t="str">
        <f t="shared" si="761"/>
        <v/>
      </c>
      <c r="P3952" s="29" t="str">
        <f t="array" ref="P3952">IF(L3952="","",SMALL(IF(تكهين!$E$1:$E$10000=$D$4,ROW($1:$10000)),L3952))</f>
        <v/>
      </c>
    </row>
    <row r="3953" spans="2:16" ht="20.25">
      <c r="B3953" s="25" t="str">
        <f t="shared" si="758"/>
        <v/>
      </c>
      <c r="C3953" s="26" t="str">
        <f t="shared" si="750"/>
        <v/>
      </c>
      <c r="D3953" s="27" t="str">
        <f t="shared" si="751"/>
        <v/>
      </c>
      <c r="E3953" s="27" t="str">
        <f t="shared" si="752"/>
        <v/>
      </c>
      <c r="F3953" s="29" t="str">
        <f t="array" ref="F3953">IF(B3953="","",SMALL(IF(اضافه!$E$1:$E$10000=$D$4,ROW($1:$10000)),B3953))</f>
        <v/>
      </c>
      <c r="G3953" s="25" t="str">
        <f t="shared" si="759"/>
        <v/>
      </c>
      <c r="H3953" s="26" t="str">
        <f t="shared" si="753"/>
        <v/>
      </c>
      <c r="I3953" s="27" t="str">
        <f t="shared" si="754"/>
        <v/>
      </c>
      <c r="J3953" s="27" t="str">
        <f t="shared" si="755"/>
        <v/>
      </c>
      <c r="K3953" s="29" t="str">
        <f t="array" ref="K3953">IF(G3953="","",SMALL(IF(صرف!$E$1:$E$10000=$D$4,ROW($1:$10000)),G3953))</f>
        <v/>
      </c>
      <c r="L3953" s="25" t="str">
        <f t="shared" si="760"/>
        <v/>
      </c>
      <c r="M3953" s="26" t="str">
        <f t="shared" si="756"/>
        <v/>
      </c>
      <c r="N3953" s="27" t="str">
        <f t="shared" si="757"/>
        <v/>
      </c>
      <c r="O3953" s="27" t="str">
        <f t="shared" si="761"/>
        <v/>
      </c>
      <c r="P3953" s="29" t="str">
        <f t="array" ref="P3953">IF(L3953="","",SMALL(IF(تكهين!$E$1:$E$10000=$D$4,ROW($1:$10000)),L3953))</f>
        <v/>
      </c>
    </row>
    <row r="3954" spans="2:16" ht="20.25">
      <c r="B3954" s="25" t="str">
        <f t="shared" si="758"/>
        <v/>
      </c>
      <c r="C3954" s="26" t="str">
        <f t="shared" si="750"/>
        <v/>
      </c>
      <c r="D3954" s="27" t="str">
        <f t="shared" si="751"/>
        <v/>
      </c>
      <c r="E3954" s="27" t="str">
        <f t="shared" si="752"/>
        <v/>
      </c>
      <c r="F3954" s="29" t="str">
        <f t="array" ref="F3954">IF(B3954="","",SMALL(IF(اضافه!$E$1:$E$10000=$D$4,ROW($1:$10000)),B3954))</f>
        <v/>
      </c>
      <c r="G3954" s="25" t="str">
        <f t="shared" si="759"/>
        <v/>
      </c>
      <c r="H3954" s="26" t="str">
        <f t="shared" si="753"/>
        <v/>
      </c>
      <c r="I3954" s="27" t="str">
        <f t="shared" si="754"/>
        <v/>
      </c>
      <c r="J3954" s="27" t="str">
        <f t="shared" si="755"/>
        <v/>
      </c>
      <c r="K3954" s="29" t="str">
        <f t="array" ref="K3954">IF(G3954="","",SMALL(IF(صرف!$E$1:$E$10000=$D$4,ROW($1:$10000)),G3954))</f>
        <v/>
      </c>
      <c r="L3954" s="25" t="str">
        <f t="shared" si="760"/>
        <v/>
      </c>
      <c r="M3954" s="26" t="str">
        <f t="shared" si="756"/>
        <v/>
      </c>
      <c r="N3954" s="27" t="str">
        <f t="shared" si="757"/>
        <v/>
      </c>
      <c r="O3954" s="27" t="str">
        <f t="shared" si="761"/>
        <v/>
      </c>
      <c r="P3954" s="29" t="str">
        <f t="array" ref="P3954">IF(L3954="","",SMALL(IF(تكهين!$E$1:$E$10000=$D$4,ROW($1:$10000)),L3954))</f>
        <v/>
      </c>
    </row>
    <row r="3955" spans="2:16" ht="20.25">
      <c r="B3955" s="25" t="str">
        <f t="shared" si="758"/>
        <v/>
      </c>
      <c r="C3955" s="26" t="str">
        <f t="shared" si="750"/>
        <v/>
      </c>
      <c r="D3955" s="27" t="str">
        <f t="shared" si="751"/>
        <v/>
      </c>
      <c r="E3955" s="27" t="str">
        <f t="shared" si="752"/>
        <v/>
      </c>
      <c r="F3955" s="29" t="str">
        <f t="array" ref="F3955">IF(B3955="","",SMALL(IF(اضافه!$E$1:$E$10000=$D$4,ROW($1:$10000)),B3955))</f>
        <v/>
      </c>
      <c r="G3955" s="25" t="str">
        <f t="shared" si="759"/>
        <v/>
      </c>
      <c r="H3955" s="26" t="str">
        <f t="shared" si="753"/>
        <v/>
      </c>
      <c r="I3955" s="27" t="str">
        <f t="shared" si="754"/>
        <v/>
      </c>
      <c r="J3955" s="27" t="str">
        <f t="shared" si="755"/>
        <v/>
      </c>
      <c r="K3955" s="29" t="str">
        <f t="array" ref="K3955">IF(G3955="","",SMALL(IF(صرف!$E$1:$E$10000=$D$4,ROW($1:$10000)),G3955))</f>
        <v/>
      </c>
      <c r="L3955" s="25" t="str">
        <f t="shared" si="760"/>
        <v/>
      </c>
      <c r="M3955" s="26" t="str">
        <f t="shared" si="756"/>
        <v/>
      </c>
      <c r="N3955" s="27" t="str">
        <f t="shared" si="757"/>
        <v/>
      </c>
      <c r="O3955" s="27" t="str">
        <f t="shared" si="761"/>
        <v/>
      </c>
      <c r="P3955" s="29" t="str">
        <f t="array" ref="P3955">IF(L3955="","",SMALL(IF(تكهين!$E$1:$E$10000=$D$4,ROW($1:$10000)),L3955))</f>
        <v/>
      </c>
    </row>
    <row r="3956" spans="2:16" ht="20.25">
      <c r="B3956" s="25" t="str">
        <f t="shared" si="758"/>
        <v/>
      </c>
      <c r="C3956" s="26" t="str">
        <f t="shared" si="750"/>
        <v/>
      </c>
      <c r="D3956" s="27" t="str">
        <f t="shared" si="751"/>
        <v/>
      </c>
      <c r="E3956" s="27" t="str">
        <f t="shared" si="752"/>
        <v/>
      </c>
      <c r="F3956" s="29" t="str">
        <f t="array" ref="F3956">IF(B3956="","",SMALL(IF(اضافه!$E$1:$E$10000=$D$4,ROW($1:$10000)),B3956))</f>
        <v/>
      </c>
      <c r="G3956" s="25" t="str">
        <f t="shared" si="759"/>
        <v/>
      </c>
      <c r="H3956" s="26" t="str">
        <f t="shared" si="753"/>
        <v/>
      </c>
      <c r="I3956" s="27" t="str">
        <f t="shared" si="754"/>
        <v/>
      </c>
      <c r="J3956" s="27" t="str">
        <f t="shared" si="755"/>
        <v/>
      </c>
      <c r="K3956" s="29" t="str">
        <f t="array" ref="K3956">IF(G3956="","",SMALL(IF(صرف!$E$1:$E$10000=$D$4,ROW($1:$10000)),G3956))</f>
        <v/>
      </c>
      <c r="L3956" s="25" t="str">
        <f t="shared" si="760"/>
        <v/>
      </c>
      <c r="M3956" s="26" t="str">
        <f t="shared" si="756"/>
        <v/>
      </c>
      <c r="N3956" s="27" t="str">
        <f t="shared" si="757"/>
        <v/>
      </c>
      <c r="O3956" s="27" t="str">
        <f t="shared" si="761"/>
        <v/>
      </c>
      <c r="P3956" s="29" t="str">
        <f t="array" ref="P3956">IF(L3956="","",SMALL(IF(تكهين!$E$1:$E$10000=$D$4,ROW($1:$10000)),L3956))</f>
        <v/>
      </c>
    </row>
    <row r="3957" spans="2:16" ht="20.25">
      <c r="B3957" s="25" t="str">
        <f t="shared" si="758"/>
        <v/>
      </c>
      <c r="C3957" s="26" t="str">
        <f t="shared" si="750"/>
        <v/>
      </c>
      <c r="D3957" s="27" t="str">
        <f t="shared" si="751"/>
        <v/>
      </c>
      <c r="E3957" s="27" t="str">
        <f t="shared" si="752"/>
        <v/>
      </c>
      <c r="F3957" s="29" t="str">
        <f t="array" ref="F3957">IF(B3957="","",SMALL(IF(اضافه!$E$1:$E$10000=$D$4,ROW($1:$10000)),B3957))</f>
        <v/>
      </c>
      <c r="G3957" s="25" t="str">
        <f t="shared" si="759"/>
        <v/>
      </c>
      <c r="H3957" s="26" t="str">
        <f t="shared" si="753"/>
        <v/>
      </c>
      <c r="I3957" s="27" t="str">
        <f t="shared" si="754"/>
        <v/>
      </c>
      <c r="J3957" s="27" t="str">
        <f t="shared" si="755"/>
        <v/>
      </c>
      <c r="K3957" s="29" t="str">
        <f t="array" ref="K3957">IF(G3957="","",SMALL(IF(صرف!$E$1:$E$10000=$D$4,ROW($1:$10000)),G3957))</f>
        <v/>
      </c>
      <c r="L3957" s="25" t="str">
        <f t="shared" si="760"/>
        <v/>
      </c>
      <c r="M3957" s="26" t="str">
        <f t="shared" si="756"/>
        <v/>
      </c>
      <c r="N3957" s="27" t="str">
        <f t="shared" si="757"/>
        <v/>
      </c>
      <c r="O3957" s="27" t="str">
        <f t="shared" si="761"/>
        <v/>
      </c>
      <c r="P3957" s="29" t="str">
        <f t="array" ref="P3957">IF(L3957="","",SMALL(IF(تكهين!$E$1:$E$10000=$D$4,ROW($1:$10000)),L3957))</f>
        <v/>
      </c>
    </row>
    <row r="3958" spans="2:16" ht="20.25">
      <c r="B3958" s="25" t="str">
        <f t="shared" si="758"/>
        <v/>
      </c>
      <c r="C3958" s="26" t="str">
        <f t="shared" si="750"/>
        <v/>
      </c>
      <c r="D3958" s="27" t="str">
        <f t="shared" si="751"/>
        <v/>
      </c>
      <c r="E3958" s="27" t="str">
        <f t="shared" si="752"/>
        <v/>
      </c>
      <c r="F3958" s="29" t="str">
        <f t="array" ref="F3958">IF(B3958="","",SMALL(IF(اضافه!$E$1:$E$10000=$D$4,ROW($1:$10000)),B3958))</f>
        <v/>
      </c>
      <c r="G3958" s="25" t="str">
        <f t="shared" si="759"/>
        <v/>
      </c>
      <c r="H3958" s="26" t="str">
        <f t="shared" si="753"/>
        <v/>
      </c>
      <c r="I3958" s="27" t="str">
        <f t="shared" si="754"/>
        <v/>
      </c>
      <c r="J3958" s="27" t="str">
        <f t="shared" si="755"/>
        <v/>
      </c>
      <c r="K3958" s="29" t="str">
        <f t="array" ref="K3958">IF(G3958="","",SMALL(IF(صرف!$E$1:$E$10000=$D$4,ROW($1:$10000)),G3958))</f>
        <v/>
      </c>
      <c r="L3958" s="25" t="str">
        <f t="shared" si="760"/>
        <v/>
      </c>
      <c r="M3958" s="26" t="str">
        <f t="shared" si="756"/>
        <v/>
      </c>
      <c r="N3958" s="27" t="str">
        <f t="shared" si="757"/>
        <v/>
      </c>
      <c r="O3958" s="27" t="str">
        <f t="shared" si="761"/>
        <v/>
      </c>
      <c r="P3958" s="29" t="str">
        <f t="array" ref="P3958">IF(L3958="","",SMALL(IF(تكهين!$E$1:$E$10000=$D$4,ROW($1:$10000)),L3958))</f>
        <v/>
      </c>
    </row>
    <row r="3959" spans="2:16" ht="20.25">
      <c r="B3959" s="25" t="str">
        <f t="shared" si="758"/>
        <v/>
      </c>
      <c r="C3959" s="26" t="str">
        <f t="shared" ref="C3959:C4022" si="762">IF(OR($D$4="",B3959=""),"",INDEX(اضافة,F3959,2))</f>
        <v/>
      </c>
      <c r="D3959" s="27" t="str">
        <f t="shared" ref="D3959:D4022" si="763">IF(OR($D$4="",B3959=""),"",INDEX(اضافة,F3959,3))</f>
        <v/>
      </c>
      <c r="E3959" s="27" t="str">
        <f t="shared" ref="E3959:E4022" si="764">IF(OR($D$4="",B3959=""),"",INDEX(اضافة,F3959,8))</f>
        <v/>
      </c>
      <c r="F3959" s="29" t="str">
        <f t="array" ref="F3959">IF(B3959="","",SMALL(IF(اضافه!$E$1:$E$10000=$D$4,ROW($1:$10000)),B3959))</f>
        <v/>
      </c>
      <c r="G3959" s="25" t="str">
        <f t="shared" si="759"/>
        <v/>
      </c>
      <c r="H3959" s="26" t="str">
        <f t="shared" ref="H3959:H4022" si="765">IF(OR($D$4="",G3959=""),"",INDEX(صرف,K3959,2))</f>
        <v/>
      </c>
      <c r="I3959" s="27" t="str">
        <f t="shared" ref="I3959:I4022" si="766">IF(OR($D$4="",G3959=""),"",INDEX(صرف,K3959,3))</f>
        <v/>
      </c>
      <c r="J3959" s="27" t="str">
        <f t="shared" ref="J3959:J4022" si="767">IF(OR($D$4="",G3959=""),"",INDEX(صرف,K3959,8))</f>
        <v/>
      </c>
      <c r="K3959" s="29" t="str">
        <f t="array" ref="K3959">IF(G3959="","",SMALL(IF(صرف!$E$1:$E$10000=$D$4,ROW($1:$10000)),G3959))</f>
        <v/>
      </c>
      <c r="L3959" s="25" t="str">
        <f t="shared" si="760"/>
        <v/>
      </c>
      <c r="M3959" s="26" t="str">
        <f t="shared" ref="M3959:M4022" si="768">IF(OR($D$4="",L3959=""),"",INDEX(تكهين,P3959,2))</f>
        <v/>
      </c>
      <c r="N3959" s="27" t="str">
        <f t="shared" ref="N3959:N4022" si="769">IF(OR($D$4="",L3959=""),"",INDEX(تكهين,P3959,3))</f>
        <v/>
      </c>
      <c r="O3959" s="27" t="str">
        <f t="shared" si="761"/>
        <v/>
      </c>
      <c r="P3959" s="29" t="str">
        <f t="array" ref="P3959">IF(L3959="","",SMALL(IF(تكهين!$E$1:$E$10000=$D$4,ROW($1:$10000)),L3959))</f>
        <v/>
      </c>
    </row>
    <row r="3960" spans="2:16" ht="20.25">
      <c r="B3960" s="25" t="str">
        <f t="shared" si="758"/>
        <v/>
      </c>
      <c r="C3960" s="26" t="str">
        <f t="shared" si="762"/>
        <v/>
      </c>
      <c r="D3960" s="27" t="str">
        <f t="shared" si="763"/>
        <v/>
      </c>
      <c r="E3960" s="27" t="str">
        <f t="shared" si="764"/>
        <v/>
      </c>
      <c r="F3960" s="29" t="str">
        <f t="array" ref="F3960">IF(B3960="","",SMALL(IF(اضافه!$E$1:$E$10000=$D$4,ROW($1:$10000)),B3960))</f>
        <v/>
      </c>
      <c r="G3960" s="25" t="str">
        <f t="shared" si="759"/>
        <v/>
      </c>
      <c r="H3960" s="26" t="str">
        <f t="shared" si="765"/>
        <v/>
      </c>
      <c r="I3960" s="27" t="str">
        <f t="shared" si="766"/>
        <v/>
      </c>
      <c r="J3960" s="27" t="str">
        <f t="shared" si="767"/>
        <v/>
      </c>
      <c r="K3960" s="29" t="str">
        <f t="array" ref="K3960">IF(G3960="","",SMALL(IF(صرف!$E$1:$E$10000=$D$4,ROW($1:$10000)),G3960))</f>
        <v/>
      </c>
      <c r="L3960" s="25" t="str">
        <f t="shared" si="760"/>
        <v/>
      </c>
      <c r="M3960" s="26" t="str">
        <f t="shared" si="768"/>
        <v/>
      </c>
      <c r="N3960" s="27" t="str">
        <f t="shared" si="769"/>
        <v/>
      </c>
      <c r="O3960" s="27" t="str">
        <f t="shared" si="761"/>
        <v/>
      </c>
      <c r="P3960" s="29" t="str">
        <f t="array" ref="P3960">IF(L3960="","",SMALL(IF(تكهين!$E$1:$E$10000=$D$4,ROW($1:$10000)),L3960))</f>
        <v/>
      </c>
    </row>
    <row r="3961" spans="2:16" ht="20.25">
      <c r="B3961" s="25" t="str">
        <f t="shared" si="758"/>
        <v/>
      </c>
      <c r="C3961" s="26" t="str">
        <f t="shared" si="762"/>
        <v/>
      </c>
      <c r="D3961" s="27" t="str">
        <f t="shared" si="763"/>
        <v/>
      </c>
      <c r="E3961" s="27" t="str">
        <f t="shared" si="764"/>
        <v/>
      </c>
      <c r="F3961" s="29" t="str">
        <f t="array" ref="F3961">IF(B3961="","",SMALL(IF(اضافه!$E$1:$E$10000=$D$4,ROW($1:$10000)),B3961))</f>
        <v/>
      </c>
      <c r="G3961" s="25" t="str">
        <f t="shared" si="759"/>
        <v/>
      </c>
      <c r="H3961" s="26" t="str">
        <f t="shared" si="765"/>
        <v/>
      </c>
      <c r="I3961" s="27" t="str">
        <f t="shared" si="766"/>
        <v/>
      </c>
      <c r="J3961" s="27" t="str">
        <f t="shared" si="767"/>
        <v/>
      </c>
      <c r="K3961" s="29" t="str">
        <f t="array" ref="K3961">IF(G3961="","",SMALL(IF(صرف!$E$1:$E$10000=$D$4,ROW($1:$10000)),G3961))</f>
        <v/>
      </c>
      <c r="L3961" s="25" t="str">
        <f t="shared" si="760"/>
        <v/>
      </c>
      <c r="M3961" s="26" t="str">
        <f t="shared" si="768"/>
        <v/>
      </c>
      <c r="N3961" s="27" t="str">
        <f t="shared" si="769"/>
        <v/>
      </c>
      <c r="O3961" s="27" t="str">
        <f t="shared" si="761"/>
        <v/>
      </c>
      <c r="P3961" s="29" t="str">
        <f t="array" ref="P3961">IF(L3961="","",SMALL(IF(تكهين!$E$1:$E$10000=$D$4,ROW($1:$10000)),L3961))</f>
        <v/>
      </c>
    </row>
    <row r="3962" spans="2:16" ht="20.25">
      <c r="B3962" s="25" t="str">
        <f t="shared" si="758"/>
        <v/>
      </c>
      <c r="C3962" s="26" t="str">
        <f t="shared" si="762"/>
        <v/>
      </c>
      <c r="D3962" s="27" t="str">
        <f t="shared" si="763"/>
        <v/>
      </c>
      <c r="E3962" s="27" t="str">
        <f t="shared" si="764"/>
        <v/>
      </c>
      <c r="F3962" s="29" t="str">
        <f t="array" ref="F3962">IF(B3962="","",SMALL(IF(اضافه!$E$1:$E$10000=$D$4,ROW($1:$10000)),B3962))</f>
        <v/>
      </c>
      <c r="G3962" s="25" t="str">
        <f t="shared" si="759"/>
        <v/>
      </c>
      <c r="H3962" s="26" t="str">
        <f t="shared" si="765"/>
        <v/>
      </c>
      <c r="I3962" s="27" t="str">
        <f t="shared" si="766"/>
        <v/>
      </c>
      <c r="J3962" s="27" t="str">
        <f t="shared" si="767"/>
        <v/>
      </c>
      <c r="K3962" s="29" t="str">
        <f t="array" ref="K3962">IF(G3962="","",SMALL(IF(صرف!$E$1:$E$10000=$D$4,ROW($1:$10000)),G3962))</f>
        <v/>
      </c>
      <c r="L3962" s="25" t="str">
        <f t="shared" si="760"/>
        <v/>
      </c>
      <c r="M3962" s="26" t="str">
        <f t="shared" si="768"/>
        <v/>
      </c>
      <c r="N3962" s="27" t="str">
        <f t="shared" si="769"/>
        <v/>
      </c>
      <c r="O3962" s="27" t="str">
        <f t="shared" si="761"/>
        <v/>
      </c>
      <c r="P3962" s="29" t="str">
        <f t="array" ref="P3962">IF(L3962="","",SMALL(IF(تكهين!$E$1:$E$10000=$D$4,ROW($1:$10000)),L3962))</f>
        <v/>
      </c>
    </row>
    <row r="3963" spans="2:16" ht="20.25">
      <c r="B3963" s="25" t="str">
        <f t="shared" si="758"/>
        <v/>
      </c>
      <c r="C3963" s="26" t="str">
        <f t="shared" si="762"/>
        <v/>
      </c>
      <c r="D3963" s="27" t="str">
        <f t="shared" si="763"/>
        <v/>
      </c>
      <c r="E3963" s="27" t="str">
        <f t="shared" si="764"/>
        <v/>
      </c>
      <c r="F3963" s="29" t="str">
        <f t="array" ref="F3963">IF(B3963="","",SMALL(IF(اضافه!$E$1:$E$10000=$D$4,ROW($1:$10000)),B3963))</f>
        <v/>
      </c>
      <c r="G3963" s="25" t="str">
        <f t="shared" si="759"/>
        <v/>
      </c>
      <c r="H3963" s="26" t="str">
        <f t="shared" si="765"/>
        <v/>
      </c>
      <c r="I3963" s="27" t="str">
        <f t="shared" si="766"/>
        <v/>
      </c>
      <c r="J3963" s="27" t="str">
        <f t="shared" si="767"/>
        <v/>
      </c>
      <c r="K3963" s="29" t="str">
        <f t="array" ref="K3963">IF(G3963="","",SMALL(IF(صرف!$E$1:$E$10000=$D$4,ROW($1:$10000)),G3963))</f>
        <v/>
      </c>
      <c r="L3963" s="25" t="str">
        <f t="shared" si="760"/>
        <v/>
      </c>
      <c r="M3963" s="26" t="str">
        <f t="shared" si="768"/>
        <v/>
      </c>
      <c r="N3963" s="27" t="str">
        <f t="shared" si="769"/>
        <v/>
      </c>
      <c r="O3963" s="27" t="str">
        <f t="shared" si="761"/>
        <v/>
      </c>
      <c r="P3963" s="29" t="str">
        <f t="array" ref="P3963">IF(L3963="","",SMALL(IF(تكهين!$E$1:$E$10000=$D$4,ROW($1:$10000)),L3963))</f>
        <v/>
      </c>
    </row>
    <row r="3964" spans="2:16" ht="20.25">
      <c r="B3964" s="25" t="str">
        <f t="shared" si="758"/>
        <v/>
      </c>
      <c r="C3964" s="26" t="str">
        <f t="shared" si="762"/>
        <v/>
      </c>
      <c r="D3964" s="27" t="str">
        <f t="shared" si="763"/>
        <v/>
      </c>
      <c r="E3964" s="27" t="str">
        <f t="shared" si="764"/>
        <v/>
      </c>
      <c r="F3964" s="29" t="str">
        <f t="array" ref="F3964">IF(B3964="","",SMALL(IF(اضافه!$E$1:$E$10000=$D$4,ROW($1:$10000)),B3964))</f>
        <v/>
      </c>
      <c r="G3964" s="25" t="str">
        <f t="shared" si="759"/>
        <v/>
      </c>
      <c r="H3964" s="26" t="str">
        <f t="shared" si="765"/>
        <v/>
      </c>
      <c r="I3964" s="27" t="str">
        <f t="shared" si="766"/>
        <v/>
      </c>
      <c r="J3964" s="27" t="str">
        <f t="shared" si="767"/>
        <v/>
      </c>
      <c r="K3964" s="29" t="str">
        <f t="array" ref="K3964">IF(G3964="","",SMALL(IF(صرف!$E$1:$E$10000=$D$4,ROW($1:$10000)),G3964))</f>
        <v/>
      </c>
      <c r="L3964" s="25" t="str">
        <f t="shared" si="760"/>
        <v/>
      </c>
      <c r="M3964" s="26" t="str">
        <f t="shared" si="768"/>
        <v/>
      </c>
      <c r="N3964" s="27" t="str">
        <f t="shared" si="769"/>
        <v/>
      </c>
      <c r="O3964" s="27" t="str">
        <f t="shared" si="761"/>
        <v/>
      </c>
      <c r="P3964" s="29" t="str">
        <f t="array" ref="P3964">IF(L3964="","",SMALL(IF(تكهين!$E$1:$E$10000=$D$4,ROW($1:$10000)),L3964))</f>
        <v/>
      </c>
    </row>
    <row r="3965" spans="2:16" ht="20.25">
      <c r="B3965" s="25" t="str">
        <f t="shared" si="758"/>
        <v/>
      </c>
      <c r="C3965" s="26" t="str">
        <f t="shared" si="762"/>
        <v/>
      </c>
      <c r="D3965" s="27" t="str">
        <f t="shared" si="763"/>
        <v/>
      </c>
      <c r="E3965" s="27" t="str">
        <f t="shared" si="764"/>
        <v/>
      </c>
      <c r="F3965" s="29" t="str">
        <f t="array" ref="F3965">IF(B3965="","",SMALL(IF(اضافه!$E$1:$E$10000=$D$4,ROW($1:$10000)),B3965))</f>
        <v/>
      </c>
      <c r="G3965" s="25" t="str">
        <f t="shared" si="759"/>
        <v/>
      </c>
      <c r="H3965" s="26" t="str">
        <f t="shared" si="765"/>
        <v/>
      </c>
      <c r="I3965" s="27" t="str">
        <f t="shared" si="766"/>
        <v/>
      </c>
      <c r="J3965" s="27" t="str">
        <f t="shared" si="767"/>
        <v/>
      </c>
      <c r="K3965" s="29" t="str">
        <f t="array" ref="K3965">IF(G3965="","",SMALL(IF(صرف!$E$1:$E$10000=$D$4,ROW($1:$10000)),G3965))</f>
        <v/>
      </c>
      <c r="L3965" s="25" t="str">
        <f t="shared" si="760"/>
        <v/>
      </c>
      <c r="M3965" s="26" t="str">
        <f t="shared" si="768"/>
        <v/>
      </c>
      <c r="N3965" s="27" t="str">
        <f t="shared" si="769"/>
        <v/>
      </c>
      <c r="O3965" s="27" t="str">
        <f t="shared" si="761"/>
        <v/>
      </c>
      <c r="P3965" s="29" t="str">
        <f t="array" ref="P3965">IF(L3965="","",SMALL(IF(تكهين!$E$1:$E$10000=$D$4,ROW($1:$10000)),L3965))</f>
        <v/>
      </c>
    </row>
    <row r="3966" spans="2:16" ht="20.25">
      <c r="B3966" s="25" t="str">
        <f t="shared" si="758"/>
        <v/>
      </c>
      <c r="C3966" s="26" t="str">
        <f t="shared" si="762"/>
        <v/>
      </c>
      <c r="D3966" s="27" t="str">
        <f t="shared" si="763"/>
        <v/>
      </c>
      <c r="E3966" s="27" t="str">
        <f t="shared" si="764"/>
        <v/>
      </c>
      <c r="F3966" s="29" t="str">
        <f t="array" ref="F3966">IF(B3966="","",SMALL(IF(اضافه!$E$1:$E$10000=$D$4,ROW($1:$10000)),B3966))</f>
        <v/>
      </c>
      <c r="G3966" s="25" t="str">
        <f t="shared" si="759"/>
        <v/>
      </c>
      <c r="H3966" s="26" t="str">
        <f t="shared" si="765"/>
        <v/>
      </c>
      <c r="I3966" s="27" t="str">
        <f t="shared" si="766"/>
        <v/>
      </c>
      <c r="J3966" s="27" t="str">
        <f t="shared" si="767"/>
        <v/>
      </c>
      <c r="K3966" s="29" t="str">
        <f t="array" ref="K3966">IF(G3966="","",SMALL(IF(صرف!$E$1:$E$10000=$D$4,ROW($1:$10000)),G3966))</f>
        <v/>
      </c>
      <c r="L3966" s="25" t="str">
        <f t="shared" si="760"/>
        <v/>
      </c>
      <c r="M3966" s="26" t="str">
        <f t="shared" si="768"/>
        <v/>
      </c>
      <c r="N3966" s="27" t="str">
        <f t="shared" si="769"/>
        <v/>
      </c>
      <c r="O3966" s="27" t="str">
        <f t="shared" si="761"/>
        <v/>
      </c>
      <c r="P3966" s="29" t="str">
        <f t="array" ref="P3966">IF(L3966="","",SMALL(IF(تكهين!$E$1:$E$10000=$D$4,ROW($1:$10000)),L3966))</f>
        <v/>
      </c>
    </row>
    <row r="3967" spans="2:16" ht="20.25">
      <c r="B3967" s="25" t="str">
        <f t="shared" si="758"/>
        <v/>
      </c>
      <c r="C3967" s="26" t="str">
        <f t="shared" si="762"/>
        <v/>
      </c>
      <c r="D3967" s="27" t="str">
        <f t="shared" si="763"/>
        <v/>
      </c>
      <c r="E3967" s="27" t="str">
        <f t="shared" si="764"/>
        <v/>
      </c>
      <c r="F3967" s="29" t="str">
        <f t="array" ref="F3967">IF(B3967="","",SMALL(IF(اضافه!$E$1:$E$10000=$D$4,ROW($1:$10000)),B3967))</f>
        <v/>
      </c>
      <c r="G3967" s="25" t="str">
        <f t="shared" si="759"/>
        <v/>
      </c>
      <c r="H3967" s="26" t="str">
        <f t="shared" si="765"/>
        <v/>
      </c>
      <c r="I3967" s="27" t="str">
        <f t="shared" si="766"/>
        <v/>
      </c>
      <c r="J3967" s="27" t="str">
        <f t="shared" si="767"/>
        <v/>
      </c>
      <c r="K3967" s="29" t="str">
        <f t="array" ref="K3967">IF(G3967="","",SMALL(IF(صرف!$E$1:$E$10000=$D$4,ROW($1:$10000)),G3967))</f>
        <v/>
      </c>
      <c r="L3967" s="25" t="str">
        <f t="shared" si="760"/>
        <v/>
      </c>
      <c r="M3967" s="26" t="str">
        <f t="shared" si="768"/>
        <v/>
      </c>
      <c r="N3967" s="27" t="str">
        <f t="shared" si="769"/>
        <v/>
      </c>
      <c r="O3967" s="27" t="str">
        <f t="shared" si="761"/>
        <v/>
      </c>
      <c r="P3967" s="29" t="str">
        <f t="array" ref="P3967">IF(L3967="","",SMALL(IF(تكهين!$E$1:$E$10000=$D$4,ROW($1:$10000)),L3967))</f>
        <v/>
      </c>
    </row>
    <row r="3968" spans="2:16" ht="20.25">
      <c r="B3968" s="25" t="str">
        <f t="shared" si="758"/>
        <v/>
      </c>
      <c r="C3968" s="26" t="str">
        <f t="shared" si="762"/>
        <v/>
      </c>
      <c r="D3968" s="27" t="str">
        <f t="shared" si="763"/>
        <v/>
      </c>
      <c r="E3968" s="27" t="str">
        <f t="shared" si="764"/>
        <v/>
      </c>
      <c r="F3968" s="29" t="str">
        <f t="array" ref="F3968">IF(B3968="","",SMALL(IF(اضافه!$E$1:$E$10000=$D$4,ROW($1:$10000)),B3968))</f>
        <v/>
      </c>
      <c r="G3968" s="25" t="str">
        <f t="shared" si="759"/>
        <v/>
      </c>
      <c r="H3968" s="26" t="str">
        <f t="shared" si="765"/>
        <v/>
      </c>
      <c r="I3968" s="27" t="str">
        <f t="shared" si="766"/>
        <v/>
      </c>
      <c r="J3968" s="27" t="str">
        <f t="shared" si="767"/>
        <v/>
      </c>
      <c r="K3968" s="29" t="str">
        <f t="array" ref="K3968">IF(G3968="","",SMALL(IF(صرف!$E$1:$E$10000=$D$4,ROW($1:$10000)),G3968))</f>
        <v/>
      </c>
      <c r="L3968" s="25" t="str">
        <f t="shared" si="760"/>
        <v/>
      </c>
      <c r="M3968" s="26" t="str">
        <f t="shared" si="768"/>
        <v/>
      </c>
      <c r="N3968" s="27" t="str">
        <f t="shared" si="769"/>
        <v/>
      </c>
      <c r="O3968" s="27" t="str">
        <f t="shared" si="761"/>
        <v/>
      </c>
      <c r="P3968" s="29" t="str">
        <f t="array" ref="P3968">IF(L3968="","",SMALL(IF(تكهين!$E$1:$E$10000=$D$4,ROW($1:$10000)),L3968))</f>
        <v/>
      </c>
    </row>
    <row r="3969" spans="2:16" ht="20.25">
      <c r="B3969" s="25" t="str">
        <f t="shared" si="758"/>
        <v/>
      </c>
      <c r="C3969" s="26" t="str">
        <f t="shared" si="762"/>
        <v/>
      </c>
      <c r="D3969" s="27" t="str">
        <f t="shared" si="763"/>
        <v/>
      </c>
      <c r="E3969" s="27" t="str">
        <f t="shared" si="764"/>
        <v/>
      </c>
      <c r="F3969" s="29" t="str">
        <f t="array" ref="F3969">IF(B3969="","",SMALL(IF(اضافه!$E$1:$E$10000=$D$4,ROW($1:$10000)),B3969))</f>
        <v/>
      </c>
      <c r="G3969" s="25" t="str">
        <f t="shared" si="759"/>
        <v/>
      </c>
      <c r="H3969" s="26" t="str">
        <f t="shared" si="765"/>
        <v/>
      </c>
      <c r="I3969" s="27" t="str">
        <f t="shared" si="766"/>
        <v/>
      </c>
      <c r="J3969" s="27" t="str">
        <f t="shared" si="767"/>
        <v/>
      </c>
      <c r="K3969" s="29" t="str">
        <f t="array" ref="K3969">IF(G3969="","",SMALL(IF(صرف!$E$1:$E$10000=$D$4,ROW($1:$10000)),G3969))</f>
        <v/>
      </c>
      <c r="L3969" s="25" t="str">
        <f t="shared" si="760"/>
        <v/>
      </c>
      <c r="M3969" s="26" t="str">
        <f t="shared" si="768"/>
        <v/>
      </c>
      <c r="N3969" s="27" t="str">
        <f t="shared" si="769"/>
        <v/>
      </c>
      <c r="O3969" s="27" t="str">
        <f t="shared" si="761"/>
        <v/>
      </c>
      <c r="P3969" s="29" t="str">
        <f t="array" ref="P3969">IF(L3969="","",SMALL(IF(تكهين!$E$1:$E$10000=$D$4,ROW($1:$10000)),L3969))</f>
        <v/>
      </c>
    </row>
    <row r="3970" spans="2:16" ht="20.25">
      <c r="B3970" s="25" t="str">
        <f t="shared" si="758"/>
        <v/>
      </c>
      <c r="C3970" s="26" t="str">
        <f t="shared" si="762"/>
        <v/>
      </c>
      <c r="D3970" s="27" t="str">
        <f t="shared" si="763"/>
        <v/>
      </c>
      <c r="E3970" s="27" t="str">
        <f t="shared" si="764"/>
        <v/>
      </c>
      <c r="F3970" s="29" t="str">
        <f t="array" ref="F3970">IF(B3970="","",SMALL(IF(اضافه!$E$1:$E$10000=$D$4,ROW($1:$10000)),B3970))</f>
        <v/>
      </c>
      <c r="G3970" s="25" t="str">
        <f t="shared" si="759"/>
        <v/>
      </c>
      <c r="H3970" s="26" t="str">
        <f t="shared" si="765"/>
        <v/>
      </c>
      <c r="I3970" s="27" t="str">
        <f t="shared" si="766"/>
        <v/>
      </c>
      <c r="J3970" s="27" t="str">
        <f t="shared" si="767"/>
        <v/>
      </c>
      <c r="K3970" s="29" t="str">
        <f t="array" ref="K3970">IF(G3970="","",SMALL(IF(صرف!$E$1:$E$10000=$D$4,ROW($1:$10000)),G3970))</f>
        <v/>
      </c>
      <c r="L3970" s="25" t="str">
        <f t="shared" si="760"/>
        <v/>
      </c>
      <c r="M3970" s="26" t="str">
        <f t="shared" si="768"/>
        <v/>
      </c>
      <c r="N3970" s="27" t="str">
        <f t="shared" si="769"/>
        <v/>
      </c>
      <c r="O3970" s="27" t="str">
        <f t="shared" si="761"/>
        <v/>
      </c>
      <c r="P3970" s="29" t="str">
        <f t="array" ref="P3970">IF(L3970="","",SMALL(IF(تكهين!$E$1:$E$10000=$D$4,ROW($1:$10000)),L3970))</f>
        <v/>
      </c>
    </row>
    <row r="3971" spans="2:16" ht="20.25">
      <c r="B3971" s="25" t="str">
        <f t="shared" si="758"/>
        <v/>
      </c>
      <c r="C3971" s="26" t="str">
        <f t="shared" si="762"/>
        <v/>
      </c>
      <c r="D3971" s="27" t="str">
        <f t="shared" si="763"/>
        <v/>
      </c>
      <c r="E3971" s="27" t="str">
        <f t="shared" si="764"/>
        <v/>
      </c>
      <c r="F3971" s="29" t="str">
        <f t="array" ref="F3971">IF(B3971="","",SMALL(IF(اضافه!$E$1:$E$10000=$D$4,ROW($1:$10000)),B3971))</f>
        <v/>
      </c>
      <c r="G3971" s="25" t="str">
        <f t="shared" si="759"/>
        <v/>
      </c>
      <c r="H3971" s="26" t="str">
        <f t="shared" si="765"/>
        <v/>
      </c>
      <c r="I3971" s="27" t="str">
        <f t="shared" si="766"/>
        <v/>
      </c>
      <c r="J3971" s="27" t="str">
        <f t="shared" si="767"/>
        <v/>
      </c>
      <c r="K3971" s="29" t="str">
        <f t="array" ref="K3971">IF(G3971="","",SMALL(IF(صرف!$E$1:$E$10000=$D$4,ROW($1:$10000)),G3971))</f>
        <v/>
      </c>
      <c r="L3971" s="25" t="str">
        <f t="shared" si="760"/>
        <v/>
      </c>
      <c r="M3971" s="26" t="str">
        <f t="shared" si="768"/>
        <v/>
      </c>
      <c r="N3971" s="27" t="str">
        <f t="shared" si="769"/>
        <v/>
      </c>
      <c r="O3971" s="27" t="str">
        <f t="shared" si="761"/>
        <v/>
      </c>
      <c r="P3971" s="29" t="str">
        <f t="array" ref="P3971">IF(L3971="","",SMALL(IF(تكهين!$E$1:$E$10000=$D$4,ROW($1:$10000)),L3971))</f>
        <v/>
      </c>
    </row>
    <row r="3972" spans="2:16" ht="20.25">
      <c r="B3972" s="25" t="str">
        <f t="shared" si="758"/>
        <v/>
      </c>
      <c r="C3972" s="26" t="str">
        <f t="shared" si="762"/>
        <v/>
      </c>
      <c r="D3972" s="27" t="str">
        <f t="shared" si="763"/>
        <v/>
      </c>
      <c r="E3972" s="27" t="str">
        <f t="shared" si="764"/>
        <v/>
      </c>
      <c r="F3972" s="29" t="str">
        <f t="array" ref="F3972">IF(B3972="","",SMALL(IF(اضافه!$E$1:$E$10000=$D$4,ROW($1:$10000)),B3972))</f>
        <v/>
      </c>
      <c r="G3972" s="25" t="str">
        <f t="shared" si="759"/>
        <v/>
      </c>
      <c r="H3972" s="26" t="str">
        <f t="shared" si="765"/>
        <v/>
      </c>
      <c r="I3972" s="27" t="str">
        <f t="shared" si="766"/>
        <v/>
      </c>
      <c r="J3972" s="27" t="str">
        <f t="shared" si="767"/>
        <v/>
      </c>
      <c r="K3972" s="29" t="str">
        <f t="array" ref="K3972">IF(G3972="","",SMALL(IF(صرف!$E$1:$E$10000=$D$4,ROW($1:$10000)),G3972))</f>
        <v/>
      </c>
      <c r="L3972" s="25" t="str">
        <f t="shared" si="760"/>
        <v/>
      </c>
      <c r="M3972" s="26" t="str">
        <f t="shared" si="768"/>
        <v/>
      </c>
      <c r="N3972" s="27" t="str">
        <f t="shared" si="769"/>
        <v/>
      </c>
      <c r="O3972" s="27" t="str">
        <f t="shared" si="761"/>
        <v/>
      </c>
      <c r="P3972" s="29" t="str">
        <f t="array" ref="P3972">IF(L3972="","",SMALL(IF(تكهين!$E$1:$E$10000=$D$4,ROW($1:$10000)),L3972))</f>
        <v/>
      </c>
    </row>
    <row r="3973" spans="2:16" ht="20.25">
      <c r="B3973" s="25" t="str">
        <f t="shared" si="758"/>
        <v/>
      </c>
      <c r="C3973" s="26" t="str">
        <f t="shared" si="762"/>
        <v/>
      </c>
      <c r="D3973" s="27" t="str">
        <f t="shared" si="763"/>
        <v/>
      </c>
      <c r="E3973" s="27" t="str">
        <f t="shared" si="764"/>
        <v/>
      </c>
      <c r="F3973" s="29" t="str">
        <f t="array" ref="F3973">IF(B3973="","",SMALL(IF(اضافه!$E$1:$E$10000=$D$4,ROW($1:$10000)),B3973))</f>
        <v/>
      </c>
      <c r="G3973" s="25" t="str">
        <f t="shared" si="759"/>
        <v/>
      </c>
      <c r="H3973" s="26" t="str">
        <f t="shared" si="765"/>
        <v/>
      </c>
      <c r="I3973" s="27" t="str">
        <f t="shared" si="766"/>
        <v/>
      </c>
      <c r="J3973" s="27" t="str">
        <f t="shared" si="767"/>
        <v/>
      </c>
      <c r="K3973" s="29" t="str">
        <f t="array" ref="K3973">IF(G3973="","",SMALL(IF(صرف!$E$1:$E$10000=$D$4,ROW($1:$10000)),G3973))</f>
        <v/>
      </c>
      <c r="L3973" s="25" t="str">
        <f t="shared" si="760"/>
        <v/>
      </c>
      <c r="M3973" s="26" t="str">
        <f t="shared" si="768"/>
        <v/>
      </c>
      <c r="N3973" s="27" t="str">
        <f t="shared" si="769"/>
        <v/>
      </c>
      <c r="O3973" s="27" t="str">
        <f t="shared" si="761"/>
        <v/>
      </c>
      <c r="P3973" s="29" t="str">
        <f t="array" ref="P3973">IF(L3973="","",SMALL(IF(تكهين!$E$1:$E$10000=$D$4,ROW($1:$10000)),L3973))</f>
        <v/>
      </c>
    </row>
    <row r="3974" spans="2:16" ht="20.25">
      <c r="B3974" s="25" t="str">
        <f t="shared" si="758"/>
        <v/>
      </c>
      <c r="C3974" s="26" t="str">
        <f t="shared" si="762"/>
        <v/>
      </c>
      <c r="D3974" s="27" t="str">
        <f t="shared" si="763"/>
        <v/>
      </c>
      <c r="E3974" s="27" t="str">
        <f t="shared" si="764"/>
        <v/>
      </c>
      <c r="F3974" s="29" t="str">
        <f t="array" ref="F3974">IF(B3974="","",SMALL(IF(اضافه!$E$1:$E$10000=$D$4,ROW($1:$10000)),B3974))</f>
        <v/>
      </c>
      <c r="G3974" s="25" t="str">
        <f t="shared" si="759"/>
        <v/>
      </c>
      <c r="H3974" s="26" t="str">
        <f t="shared" si="765"/>
        <v/>
      </c>
      <c r="I3974" s="27" t="str">
        <f t="shared" si="766"/>
        <v/>
      </c>
      <c r="J3974" s="27" t="str">
        <f t="shared" si="767"/>
        <v/>
      </c>
      <c r="K3974" s="29" t="str">
        <f t="array" ref="K3974">IF(G3974="","",SMALL(IF(صرف!$E$1:$E$10000=$D$4,ROW($1:$10000)),G3974))</f>
        <v/>
      </c>
      <c r="L3974" s="25" t="str">
        <f t="shared" si="760"/>
        <v/>
      </c>
      <c r="M3974" s="26" t="str">
        <f t="shared" si="768"/>
        <v/>
      </c>
      <c r="N3974" s="27" t="str">
        <f t="shared" si="769"/>
        <v/>
      </c>
      <c r="O3974" s="27" t="str">
        <f t="shared" si="761"/>
        <v/>
      </c>
      <c r="P3974" s="29" t="str">
        <f t="array" ref="P3974">IF(L3974="","",SMALL(IF(تكهين!$E$1:$E$10000=$D$4,ROW($1:$10000)),L3974))</f>
        <v/>
      </c>
    </row>
    <row r="3975" spans="2:16" ht="20.25">
      <c r="B3975" s="25" t="str">
        <f t="shared" ref="B3975:B4038" si="770">IF(B$11=0,"",IF(ROW($B3963)&gt;B$11,"",ROW($B3963)))</f>
        <v/>
      </c>
      <c r="C3975" s="26" t="str">
        <f t="shared" si="762"/>
        <v/>
      </c>
      <c r="D3975" s="27" t="str">
        <f t="shared" si="763"/>
        <v/>
      </c>
      <c r="E3975" s="27" t="str">
        <f t="shared" si="764"/>
        <v/>
      </c>
      <c r="F3975" s="29" t="str">
        <f t="array" ref="F3975">IF(B3975="","",SMALL(IF(اضافه!$E$1:$E$10000=$D$4,ROW($1:$10000)),B3975))</f>
        <v/>
      </c>
      <c r="G3975" s="25" t="str">
        <f t="shared" si="759"/>
        <v/>
      </c>
      <c r="H3975" s="26" t="str">
        <f t="shared" si="765"/>
        <v/>
      </c>
      <c r="I3975" s="27" t="str">
        <f t="shared" si="766"/>
        <v/>
      </c>
      <c r="J3975" s="27" t="str">
        <f t="shared" si="767"/>
        <v/>
      </c>
      <c r="K3975" s="29" t="str">
        <f t="array" ref="K3975">IF(G3975="","",SMALL(IF(صرف!$E$1:$E$10000=$D$4,ROW($1:$10000)),G3975))</f>
        <v/>
      </c>
      <c r="L3975" s="25" t="str">
        <f t="shared" si="760"/>
        <v/>
      </c>
      <c r="M3975" s="26" t="str">
        <f t="shared" si="768"/>
        <v/>
      </c>
      <c r="N3975" s="27" t="str">
        <f t="shared" si="769"/>
        <v/>
      </c>
      <c r="O3975" s="27" t="str">
        <f t="shared" si="761"/>
        <v/>
      </c>
      <c r="P3975" s="29" t="str">
        <f t="array" ref="P3975">IF(L3975="","",SMALL(IF(تكهين!$E$1:$E$10000=$D$4,ROW($1:$10000)),L3975))</f>
        <v/>
      </c>
    </row>
    <row r="3976" spans="2:16" ht="20.25">
      <c r="B3976" s="25" t="str">
        <f t="shared" si="770"/>
        <v/>
      </c>
      <c r="C3976" s="26" t="str">
        <f t="shared" si="762"/>
        <v/>
      </c>
      <c r="D3976" s="27" t="str">
        <f t="shared" si="763"/>
        <v/>
      </c>
      <c r="E3976" s="27" t="str">
        <f t="shared" si="764"/>
        <v/>
      </c>
      <c r="F3976" s="29" t="str">
        <f t="array" ref="F3976">IF(B3976="","",SMALL(IF(اضافه!$E$1:$E$10000=$D$4,ROW($1:$10000)),B3976))</f>
        <v/>
      </c>
      <c r="G3976" s="25" t="str">
        <f t="shared" si="759"/>
        <v/>
      </c>
      <c r="H3976" s="26" t="str">
        <f t="shared" si="765"/>
        <v/>
      </c>
      <c r="I3976" s="27" t="str">
        <f t="shared" si="766"/>
        <v/>
      </c>
      <c r="J3976" s="27" t="str">
        <f t="shared" si="767"/>
        <v/>
      </c>
      <c r="K3976" s="29" t="str">
        <f t="array" ref="K3976">IF(G3976="","",SMALL(IF(صرف!$E$1:$E$10000=$D$4,ROW($1:$10000)),G3976))</f>
        <v/>
      </c>
      <c r="L3976" s="25" t="str">
        <f t="shared" si="760"/>
        <v/>
      </c>
      <c r="M3976" s="26" t="str">
        <f t="shared" si="768"/>
        <v/>
      </c>
      <c r="N3976" s="27" t="str">
        <f t="shared" si="769"/>
        <v/>
      </c>
      <c r="O3976" s="27" t="str">
        <f t="shared" si="761"/>
        <v/>
      </c>
      <c r="P3976" s="29" t="str">
        <f t="array" ref="P3976">IF(L3976="","",SMALL(IF(تكهين!$E$1:$E$10000=$D$4,ROW($1:$10000)),L3976))</f>
        <v/>
      </c>
    </row>
    <row r="3977" spans="2:16" ht="20.25">
      <c r="B3977" s="25" t="str">
        <f t="shared" si="770"/>
        <v/>
      </c>
      <c r="C3977" s="26" t="str">
        <f t="shared" si="762"/>
        <v/>
      </c>
      <c r="D3977" s="27" t="str">
        <f t="shared" si="763"/>
        <v/>
      </c>
      <c r="E3977" s="27" t="str">
        <f t="shared" si="764"/>
        <v/>
      </c>
      <c r="F3977" s="29" t="str">
        <f t="array" ref="F3977">IF(B3977="","",SMALL(IF(اضافه!$E$1:$E$10000=$D$4,ROW($1:$10000)),B3977))</f>
        <v/>
      </c>
      <c r="G3977" s="25" t="str">
        <f t="shared" si="759"/>
        <v/>
      </c>
      <c r="H3977" s="26" t="str">
        <f t="shared" si="765"/>
        <v/>
      </c>
      <c r="I3977" s="27" t="str">
        <f t="shared" si="766"/>
        <v/>
      </c>
      <c r="J3977" s="27" t="str">
        <f t="shared" si="767"/>
        <v/>
      </c>
      <c r="K3977" s="29" t="str">
        <f t="array" ref="K3977">IF(G3977="","",SMALL(IF(صرف!$E$1:$E$10000=$D$4,ROW($1:$10000)),G3977))</f>
        <v/>
      </c>
      <c r="L3977" s="25" t="str">
        <f t="shared" si="760"/>
        <v/>
      </c>
      <c r="M3977" s="26" t="str">
        <f t="shared" si="768"/>
        <v/>
      </c>
      <c r="N3977" s="27" t="str">
        <f t="shared" si="769"/>
        <v/>
      </c>
      <c r="O3977" s="27" t="str">
        <f t="shared" si="761"/>
        <v/>
      </c>
      <c r="P3977" s="29" t="str">
        <f t="array" ref="P3977">IF(L3977="","",SMALL(IF(تكهين!$E$1:$E$10000=$D$4,ROW($1:$10000)),L3977))</f>
        <v/>
      </c>
    </row>
    <row r="3978" spans="2:16" ht="20.25">
      <c r="B3978" s="25" t="str">
        <f t="shared" si="770"/>
        <v/>
      </c>
      <c r="C3978" s="26" t="str">
        <f t="shared" si="762"/>
        <v/>
      </c>
      <c r="D3978" s="27" t="str">
        <f t="shared" si="763"/>
        <v/>
      </c>
      <c r="E3978" s="27" t="str">
        <f t="shared" si="764"/>
        <v/>
      </c>
      <c r="F3978" s="29" t="str">
        <f t="array" ref="F3978">IF(B3978="","",SMALL(IF(اضافه!$E$1:$E$10000=$D$4,ROW($1:$10000)),B3978))</f>
        <v/>
      </c>
      <c r="G3978" s="25" t="str">
        <f t="shared" si="759"/>
        <v/>
      </c>
      <c r="H3978" s="26" t="str">
        <f t="shared" si="765"/>
        <v/>
      </c>
      <c r="I3978" s="27" t="str">
        <f t="shared" si="766"/>
        <v/>
      </c>
      <c r="J3978" s="27" t="str">
        <f t="shared" si="767"/>
        <v/>
      </c>
      <c r="K3978" s="29" t="str">
        <f t="array" ref="K3978">IF(G3978="","",SMALL(IF(صرف!$E$1:$E$10000=$D$4,ROW($1:$10000)),G3978))</f>
        <v/>
      </c>
      <c r="L3978" s="25" t="str">
        <f t="shared" si="760"/>
        <v/>
      </c>
      <c r="M3978" s="26" t="str">
        <f t="shared" si="768"/>
        <v/>
      </c>
      <c r="N3978" s="27" t="str">
        <f t="shared" si="769"/>
        <v/>
      </c>
      <c r="O3978" s="27" t="str">
        <f t="shared" si="761"/>
        <v/>
      </c>
      <c r="P3978" s="29" t="str">
        <f t="array" ref="P3978">IF(L3978="","",SMALL(IF(تكهين!$E$1:$E$10000=$D$4,ROW($1:$10000)),L3978))</f>
        <v/>
      </c>
    </row>
    <row r="3979" spans="2:16" ht="20.25">
      <c r="B3979" s="25" t="str">
        <f t="shared" si="770"/>
        <v/>
      </c>
      <c r="C3979" s="26" t="str">
        <f t="shared" si="762"/>
        <v/>
      </c>
      <c r="D3979" s="27" t="str">
        <f t="shared" si="763"/>
        <v/>
      </c>
      <c r="E3979" s="27" t="str">
        <f t="shared" si="764"/>
        <v/>
      </c>
      <c r="F3979" s="29" t="str">
        <f t="array" ref="F3979">IF(B3979="","",SMALL(IF(اضافه!$E$1:$E$10000=$D$4,ROW($1:$10000)),B3979))</f>
        <v/>
      </c>
      <c r="G3979" s="25" t="str">
        <f t="shared" si="759"/>
        <v/>
      </c>
      <c r="H3979" s="26" t="str">
        <f t="shared" si="765"/>
        <v/>
      </c>
      <c r="I3979" s="27" t="str">
        <f t="shared" si="766"/>
        <v/>
      </c>
      <c r="J3979" s="27" t="str">
        <f t="shared" si="767"/>
        <v/>
      </c>
      <c r="K3979" s="29" t="str">
        <f t="array" ref="K3979">IF(G3979="","",SMALL(IF(صرف!$E$1:$E$10000=$D$4,ROW($1:$10000)),G3979))</f>
        <v/>
      </c>
      <c r="L3979" s="25" t="str">
        <f t="shared" si="760"/>
        <v/>
      </c>
      <c r="M3979" s="26" t="str">
        <f t="shared" si="768"/>
        <v/>
      </c>
      <c r="N3979" s="27" t="str">
        <f t="shared" si="769"/>
        <v/>
      </c>
      <c r="O3979" s="27" t="str">
        <f t="shared" si="761"/>
        <v/>
      </c>
      <c r="P3979" s="29" t="str">
        <f t="array" ref="P3979">IF(L3979="","",SMALL(IF(تكهين!$E$1:$E$10000=$D$4,ROW($1:$10000)),L3979))</f>
        <v/>
      </c>
    </row>
    <row r="3980" spans="2:16" ht="20.25">
      <c r="B3980" s="25" t="str">
        <f t="shared" si="770"/>
        <v/>
      </c>
      <c r="C3980" s="26" t="str">
        <f t="shared" si="762"/>
        <v/>
      </c>
      <c r="D3980" s="27" t="str">
        <f t="shared" si="763"/>
        <v/>
      </c>
      <c r="E3980" s="27" t="str">
        <f t="shared" si="764"/>
        <v/>
      </c>
      <c r="F3980" s="29" t="str">
        <f t="array" ref="F3980">IF(B3980="","",SMALL(IF(اضافه!$E$1:$E$10000=$D$4,ROW($1:$10000)),B3980))</f>
        <v/>
      </c>
      <c r="G3980" s="25" t="str">
        <f t="shared" si="759"/>
        <v/>
      </c>
      <c r="H3980" s="26" t="str">
        <f t="shared" si="765"/>
        <v/>
      </c>
      <c r="I3980" s="27" t="str">
        <f t="shared" si="766"/>
        <v/>
      </c>
      <c r="J3980" s="27" t="str">
        <f t="shared" si="767"/>
        <v/>
      </c>
      <c r="K3980" s="29" t="str">
        <f t="array" ref="K3980">IF(G3980="","",SMALL(IF(صرف!$E$1:$E$10000=$D$4,ROW($1:$10000)),G3980))</f>
        <v/>
      </c>
      <c r="L3980" s="25" t="str">
        <f t="shared" si="760"/>
        <v/>
      </c>
      <c r="M3980" s="26" t="str">
        <f t="shared" si="768"/>
        <v/>
      </c>
      <c r="N3980" s="27" t="str">
        <f t="shared" si="769"/>
        <v/>
      </c>
      <c r="O3980" s="27" t="str">
        <f t="shared" si="761"/>
        <v/>
      </c>
      <c r="P3980" s="29" t="str">
        <f t="array" ref="P3980">IF(L3980="","",SMALL(IF(تكهين!$E$1:$E$10000=$D$4,ROW($1:$10000)),L3980))</f>
        <v/>
      </c>
    </row>
    <row r="3981" spans="2:16" ht="20.25">
      <c r="B3981" s="25" t="str">
        <f t="shared" si="770"/>
        <v/>
      </c>
      <c r="C3981" s="26" t="str">
        <f t="shared" si="762"/>
        <v/>
      </c>
      <c r="D3981" s="27" t="str">
        <f t="shared" si="763"/>
        <v/>
      </c>
      <c r="E3981" s="27" t="str">
        <f t="shared" si="764"/>
        <v/>
      </c>
      <c r="F3981" s="29" t="str">
        <f t="array" ref="F3981">IF(B3981="","",SMALL(IF(اضافه!$E$1:$E$10000=$D$4,ROW($1:$10000)),B3981))</f>
        <v/>
      </c>
      <c r="G3981" s="25" t="str">
        <f t="shared" ref="G3981:G4044" si="771">IF(G$11=0,"",IF(ROW($B3969)&gt;G$11,"",ROW($B3969)))</f>
        <v/>
      </c>
      <c r="H3981" s="26" t="str">
        <f t="shared" si="765"/>
        <v/>
      </c>
      <c r="I3981" s="27" t="str">
        <f t="shared" si="766"/>
        <v/>
      </c>
      <c r="J3981" s="27" t="str">
        <f t="shared" si="767"/>
        <v/>
      </c>
      <c r="K3981" s="29" t="str">
        <f t="array" ref="K3981">IF(G3981="","",SMALL(IF(صرف!$E$1:$E$10000=$D$4,ROW($1:$10000)),G3981))</f>
        <v/>
      </c>
      <c r="L3981" s="25" t="str">
        <f t="shared" ref="L3981:L4044" si="772">IF(L$11=0,"",IF(ROW($B3969)&gt;L$11,"",ROW($B3969)))</f>
        <v/>
      </c>
      <c r="M3981" s="26" t="str">
        <f t="shared" si="768"/>
        <v/>
      </c>
      <c r="N3981" s="27" t="str">
        <f t="shared" si="769"/>
        <v/>
      </c>
      <c r="O3981" s="27" t="str">
        <f t="shared" si="761"/>
        <v/>
      </c>
      <c r="P3981" s="29" t="str">
        <f t="array" ref="P3981">IF(L3981="","",SMALL(IF(تكهين!$E$1:$E$10000=$D$4,ROW($1:$10000)),L3981))</f>
        <v/>
      </c>
    </row>
    <row r="3982" spans="2:16" ht="20.25">
      <c r="B3982" s="25" t="str">
        <f t="shared" si="770"/>
        <v/>
      </c>
      <c r="C3982" s="26" t="str">
        <f t="shared" si="762"/>
        <v/>
      </c>
      <c r="D3982" s="27" t="str">
        <f t="shared" si="763"/>
        <v/>
      </c>
      <c r="E3982" s="27" t="str">
        <f t="shared" si="764"/>
        <v/>
      </c>
      <c r="F3982" s="29" t="str">
        <f t="array" ref="F3982">IF(B3982="","",SMALL(IF(اضافه!$E$1:$E$10000=$D$4,ROW($1:$10000)),B3982))</f>
        <v/>
      </c>
      <c r="G3982" s="25" t="str">
        <f t="shared" si="771"/>
        <v/>
      </c>
      <c r="H3982" s="26" t="str">
        <f t="shared" si="765"/>
        <v/>
      </c>
      <c r="I3982" s="27" t="str">
        <f t="shared" si="766"/>
        <v/>
      </c>
      <c r="J3982" s="27" t="str">
        <f t="shared" si="767"/>
        <v/>
      </c>
      <c r="K3982" s="29" t="str">
        <f t="array" ref="K3982">IF(G3982="","",SMALL(IF(صرف!$E$1:$E$10000=$D$4,ROW($1:$10000)),G3982))</f>
        <v/>
      </c>
      <c r="L3982" s="25" t="str">
        <f t="shared" si="772"/>
        <v/>
      </c>
      <c r="M3982" s="26" t="str">
        <f t="shared" si="768"/>
        <v/>
      </c>
      <c r="N3982" s="27" t="str">
        <f t="shared" si="769"/>
        <v/>
      </c>
      <c r="O3982" s="27" t="str">
        <f t="shared" si="761"/>
        <v/>
      </c>
      <c r="P3982" s="29" t="str">
        <f t="array" ref="P3982">IF(L3982="","",SMALL(IF(تكهين!$E$1:$E$10000=$D$4,ROW($1:$10000)),L3982))</f>
        <v/>
      </c>
    </row>
    <row r="3983" spans="2:16" ht="20.25">
      <c r="B3983" s="25" t="str">
        <f t="shared" si="770"/>
        <v/>
      </c>
      <c r="C3983" s="26" t="str">
        <f t="shared" si="762"/>
        <v/>
      </c>
      <c r="D3983" s="27" t="str">
        <f t="shared" si="763"/>
        <v/>
      </c>
      <c r="E3983" s="27" t="str">
        <f t="shared" si="764"/>
        <v/>
      </c>
      <c r="F3983" s="29" t="str">
        <f t="array" ref="F3983">IF(B3983="","",SMALL(IF(اضافه!$E$1:$E$10000=$D$4,ROW($1:$10000)),B3983))</f>
        <v/>
      </c>
      <c r="G3983" s="25" t="str">
        <f t="shared" si="771"/>
        <v/>
      </c>
      <c r="H3983" s="26" t="str">
        <f t="shared" si="765"/>
        <v/>
      </c>
      <c r="I3983" s="27" t="str">
        <f t="shared" si="766"/>
        <v/>
      </c>
      <c r="J3983" s="27" t="str">
        <f t="shared" si="767"/>
        <v/>
      </c>
      <c r="K3983" s="29" t="str">
        <f t="array" ref="K3983">IF(G3983="","",SMALL(IF(صرف!$E$1:$E$10000=$D$4,ROW($1:$10000)),G3983))</f>
        <v/>
      </c>
      <c r="L3983" s="25" t="str">
        <f t="shared" si="772"/>
        <v/>
      </c>
      <c r="M3983" s="26" t="str">
        <f t="shared" si="768"/>
        <v/>
      </c>
      <c r="N3983" s="27" t="str">
        <f t="shared" si="769"/>
        <v/>
      </c>
      <c r="O3983" s="27" t="str">
        <f t="shared" si="761"/>
        <v/>
      </c>
      <c r="P3983" s="29" t="str">
        <f t="array" ref="P3983">IF(L3983="","",SMALL(IF(تكهين!$E$1:$E$10000=$D$4,ROW($1:$10000)),L3983))</f>
        <v/>
      </c>
    </row>
    <row r="3984" spans="2:16" ht="20.25">
      <c r="B3984" s="25" t="str">
        <f t="shared" si="770"/>
        <v/>
      </c>
      <c r="C3984" s="26" t="str">
        <f t="shared" si="762"/>
        <v/>
      </c>
      <c r="D3984" s="27" t="str">
        <f t="shared" si="763"/>
        <v/>
      </c>
      <c r="E3984" s="27" t="str">
        <f t="shared" si="764"/>
        <v/>
      </c>
      <c r="F3984" s="29" t="str">
        <f t="array" ref="F3984">IF(B3984="","",SMALL(IF(اضافه!$E$1:$E$10000=$D$4,ROW($1:$10000)),B3984))</f>
        <v/>
      </c>
      <c r="G3984" s="25" t="str">
        <f t="shared" si="771"/>
        <v/>
      </c>
      <c r="H3984" s="26" t="str">
        <f t="shared" si="765"/>
        <v/>
      </c>
      <c r="I3984" s="27" t="str">
        <f t="shared" si="766"/>
        <v/>
      </c>
      <c r="J3984" s="27" t="str">
        <f t="shared" si="767"/>
        <v/>
      </c>
      <c r="K3984" s="29" t="str">
        <f t="array" ref="K3984">IF(G3984="","",SMALL(IF(صرف!$E$1:$E$10000=$D$4,ROW($1:$10000)),G3984))</f>
        <v/>
      </c>
      <c r="L3984" s="25" t="str">
        <f t="shared" si="772"/>
        <v/>
      </c>
      <c r="M3984" s="26" t="str">
        <f t="shared" si="768"/>
        <v/>
      </c>
      <c r="N3984" s="27" t="str">
        <f t="shared" si="769"/>
        <v/>
      </c>
      <c r="O3984" s="27" t="str">
        <f t="shared" si="761"/>
        <v/>
      </c>
      <c r="P3984" s="29" t="str">
        <f t="array" ref="P3984">IF(L3984="","",SMALL(IF(تكهين!$E$1:$E$10000=$D$4,ROW($1:$10000)),L3984))</f>
        <v/>
      </c>
    </row>
    <row r="3985" spans="2:16" ht="20.25">
      <c r="B3985" s="25" t="str">
        <f t="shared" si="770"/>
        <v/>
      </c>
      <c r="C3985" s="26" t="str">
        <f t="shared" si="762"/>
        <v/>
      </c>
      <c r="D3985" s="27" t="str">
        <f t="shared" si="763"/>
        <v/>
      </c>
      <c r="E3985" s="27" t="str">
        <f t="shared" si="764"/>
        <v/>
      </c>
      <c r="F3985" s="29" t="str">
        <f t="array" ref="F3985">IF(B3985="","",SMALL(IF(اضافه!$E$1:$E$10000=$D$4,ROW($1:$10000)),B3985))</f>
        <v/>
      </c>
      <c r="G3985" s="25" t="str">
        <f t="shared" si="771"/>
        <v/>
      </c>
      <c r="H3985" s="26" t="str">
        <f t="shared" si="765"/>
        <v/>
      </c>
      <c r="I3985" s="27" t="str">
        <f t="shared" si="766"/>
        <v/>
      </c>
      <c r="J3985" s="27" t="str">
        <f t="shared" si="767"/>
        <v/>
      </c>
      <c r="K3985" s="29" t="str">
        <f t="array" ref="K3985">IF(G3985="","",SMALL(IF(صرف!$E$1:$E$10000=$D$4,ROW($1:$10000)),G3985))</f>
        <v/>
      </c>
      <c r="L3985" s="25" t="str">
        <f t="shared" si="772"/>
        <v/>
      </c>
      <c r="M3985" s="26" t="str">
        <f t="shared" si="768"/>
        <v/>
      </c>
      <c r="N3985" s="27" t="str">
        <f t="shared" si="769"/>
        <v/>
      </c>
      <c r="O3985" s="27" t="str">
        <f t="shared" si="761"/>
        <v/>
      </c>
      <c r="P3985" s="29" t="str">
        <f t="array" ref="P3985">IF(L3985="","",SMALL(IF(تكهين!$E$1:$E$10000=$D$4,ROW($1:$10000)),L3985))</f>
        <v/>
      </c>
    </row>
    <row r="3986" spans="2:16" ht="20.25">
      <c r="B3986" s="25" t="str">
        <f t="shared" si="770"/>
        <v/>
      </c>
      <c r="C3986" s="26" t="str">
        <f t="shared" si="762"/>
        <v/>
      </c>
      <c r="D3986" s="27" t="str">
        <f t="shared" si="763"/>
        <v/>
      </c>
      <c r="E3986" s="27" t="str">
        <f t="shared" si="764"/>
        <v/>
      </c>
      <c r="F3986" s="29" t="str">
        <f t="array" ref="F3986">IF(B3986="","",SMALL(IF(اضافه!$E$1:$E$10000=$D$4,ROW($1:$10000)),B3986))</f>
        <v/>
      </c>
      <c r="G3986" s="25" t="str">
        <f t="shared" si="771"/>
        <v/>
      </c>
      <c r="H3986" s="26" t="str">
        <f t="shared" si="765"/>
        <v/>
      </c>
      <c r="I3986" s="27" t="str">
        <f t="shared" si="766"/>
        <v/>
      </c>
      <c r="J3986" s="27" t="str">
        <f t="shared" si="767"/>
        <v/>
      </c>
      <c r="K3986" s="29" t="str">
        <f t="array" ref="K3986">IF(G3986="","",SMALL(IF(صرف!$E$1:$E$10000=$D$4,ROW($1:$10000)),G3986))</f>
        <v/>
      </c>
      <c r="L3986" s="25" t="str">
        <f t="shared" si="772"/>
        <v/>
      </c>
      <c r="M3986" s="26" t="str">
        <f t="shared" si="768"/>
        <v/>
      </c>
      <c r="N3986" s="27" t="str">
        <f t="shared" si="769"/>
        <v/>
      </c>
      <c r="O3986" s="27" t="str">
        <f t="shared" si="761"/>
        <v/>
      </c>
      <c r="P3986" s="29" t="str">
        <f t="array" ref="P3986">IF(L3986="","",SMALL(IF(تكهين!$E$1:$E$10000=$D$4,ROW($1:$10000)),L3986))</f>
        <v/>
      </c>
    </row>
    <row r="3987" spans="2:16" ht="20.25">
      <c r="B3987" s="25" t="str">
        <f t="shared" si="770"/>
        <v/>
      </c>
      <c r="C3987" s="26" t="str">
        <f t="shared" si="762"/>
        <v/>
      </c>
      <c r="D3987" s="27" t="str">
        <f t="shared" si="763"/>
        <v/>
      </c>
      <c r="E3987" s="27" t="str">
        <f t="shared" si="764"/>
        <v/>
      </c>
      <c r="F3987" s="29" t="str">
        <f t="array" ref="F3987">IF(B3987="","",SMALL(IF(اضافه!$E$1:$E$10000=$D$4,ROW($1:$10000)),B3987))</f>
        <v/>
      </c>
      <c r="G3987" s="25" t="str">
        <f t="shared" si="771"/>
        <v/>
      </c>
      <c r="H3987" s="26" t="str">
        <f t="shared" si="765"/>
        <v/>
      </c>
      <c r="I3987" s="27" t="str">
        <f t="shared" si="766"/>
        <v/>
      </c>
      <c r="J3987" s="27" t="str">
        <f t="shared" si="767"/>
        <v/>
      </c>
      <c r="K3987" s="29" t="str">
        <f t="array" ref="K3987">IF(G3987="","",SMALL(IF(صرف!$E$1:$E$10000=$D$4,ROW($1:$10000)),G3987))</f>
        <v/>
      </c>
      <c r="L3987" s="25" t="str">
        <f t="shared" si="772"/>
        <v/>
      </c>
      <c r="M3987" s="26" t="str">
        <f t="shared" si="768"/>
        <v/>
      </c>
      <c r="N3987" s="27" t="str">
        <f t="shared" si="769"/>
        <v/>
      </c>
      <c r="O3987" s="27" t="str">
        <f t="shared" si="761"/>
        <v/>
      </c>
      <c r="P3987" s="29" t="str">
        <f t="array" ref="P3987">IF(L3987="","",SMALL(IF(تكهين!$E$1:$E$10000=$D$4,ROW($1:$10000)),L3987))</f>
        <v/>
      </c>
    </row>
    <row r="3988" spans="2:16" ht="20.25">
      <c r="B3988" s="25" t="str">
        <f t="shared" si="770"/>
        <v/>
      </c>
      <c r="C3988" s="26" t="str">
        <f t="shared" si="762"/>
        <v/>
      </c>
      <c r="D3988" s="27" t="str">
        <f t="shared" si="763"/>
        <v/>
      </c>
      <c r="E3988" s="27" t="str">
        <f t="shared" si="764"/>
        <v/>
      </c>
      <c r="F3988" s="29" t="str">
        <f t="array" ref="F3988">IF(B3988="","",SMALL(IF(اضافه!$E$1:$E$10000=$D$4,ROW($1:$10000)),B3988))</f>
        <v/>
      </c>
      <c r="G3988" s="25" t="str">
        <f t="shared" si="771"/>
        <v/>
      </c>
      <c r="H3988" s="26" t="str">
        <f t="shared" si="765"/>
        <v/>
      </c>
      <c r="I3988" s="27" t="str">
        <f t="shared" si="766"/>
        <v/>
      </c>
      <c r="J3988" s="27" t="str">
        <f t="shared" si="767"/>
        <v/>
      </c>
      <c r="K3988" s="29" t="str">
        <f t="array" ref="K3988">IF(G3988="","",SMALL(IF(صرف!$E$1:$E$10000=$D$4,ROW($1:$10000)),G3988))</f>
        <v/>
      </c>
      <c r="L3988" s="25" t="str">
        <f t="shared" si="772"/>
        <v/>
      </c>
      <c r="M3988" s="26" t="str">
        <f t="shared" si="768"/>
        <v/>
      </c>
      <c r="N3988" s="27" t="str">
        <f t="shared" si="769"/>
        <v/>
      </c>
      <c r="O3988" s="27" t="str">
        <f t="shared" si="761"/>
        <v/>
      </c>
      <c r="P3988" s="29" t="str">
        <f t="array" ref="P3988">IF(L3988="","",SMALL(IF(تكهين!$E$1:$E$10000=$D$4,ROW($1:$10000)),L3988))</f>
        <v/>
      </c>
    </row>
    <row r="3989" spans="2:16" ht="20.25">
      <c r="B3989" s="25" t="str">
        <f t="shared" si="770"/>
        <v/>
      </c>
      <c r="C3989" s="26" t="str">
        <f t="shared" si="762"/>
        <v/>
      </c>
      <c r="D3989" s="27" t="str">
        <f t="shared" si="763"/>
        <v/>
      </c>
      <c r="E3989" s="27" t="str">
        <f t="shared" si="764"/>
        <v/>
      </c>
      <c r="F3989" s="29" t="str">
        <f t="array" ref="F3989">IF(B3989="","",SMALL(IF(اضافه!$E$1:$E$10000=$D$4,ROW($1:$10000)),B3989))</f>
        <v/>
      </c>
      <c r="G3989" s="25" t="str">
        <f t="shared" si="771"/>
        <v/>
      </c>
      <c r="H3989" s="26" t="str">
        <f t="shared" si="765"/>
        <v/>
      </c>
      <c r="I3989" s="27" t="str">
        <f t="shared" si="766"/>
        <v/>
      </c>
      <c r="J3989" s="27" t="str">
        <f t="shared" si="767"/>
        <v/>
      </c>
      <c r="K3989" s="29" t="str">
        <f t="array" ref="K3989">IF(G3989="","",SMALL(IF(صرف!$E$1:$E$10000=$D$4,ROW($1:$10000)),G3989))</f>
        <v/>
      </c>
      <c r="L3989" s="25" t="str">
        <f t="shared" si="772"/>
        <v/>
      </c>
      <c r="M3989" s="26" t="str">
        <f t="shared" si="768"/>
        <v/>
      </c>
      <c r="N3989" s="27" t="str">
        <f t="shared" si="769"/>
        <v/>
      </c>
      <c r="O3989" s="27" t="str">
        <f t="shared" si="761"/>
        <v/>
      </c>
      <c r="P3989" s="29" t="str">
        <f t="array" ref="P3989">IF(L3989="","",SMALL(IF(تكهين!$E$1:$E$10000=$D$4,ROW($1:$10000)),L3989))</f>
        <v/>
      </c>
    </row>
    <row r="3990" spans="2:16" ht="20.25">
      <c r="B3990" s="25" t="str">
        <f t="shared" si="770"/>
        <v/>
      </c>
      <c r="C3990" s="26" t="str">
        <f t="shared" si="762"/>
        <v/>
      </c>
      <c r="D3990" s="27" t="str">
        <f t="shared" si="763"/>
        <v/>
      </c>
      <c r="E3990" s="27" t="str">
        <f t="shared" si="764"/>
        <v/>
      </c>
      <c r="F3990" s="29" t="str">
        <f t="array" ref="F3990">IF(B3990="","",SMALL(IF(اضافه!$E$1:$E$10000=$D$4,ROW($1:$10000)),B3990))</f>
        <v/>
      </c>
      <c r="G3990" s="25" t="str">
        <f t="shared" si="771"/>
        <v/>
      </c>
      <c r="H3990" s="26" t="str">
        <f t="shared" si="765"/>
        <v/>
      </c>
      <c r="I3990" s="27" t="str">
        <f t="shared" si="766"/>
        <v/>
      </c>
      <c r="J3990" s="27" t="str">
        <f t="shared" si="767"/>
        <v/>
      </c>
      <c r="K3990" s="29" t="str">
        <f t="array" ref="K3990">IF(G3990="","",SMALL(IF(صرف!$E$1:$E$10000=$D$4,ROW($1:$10000)),G3990))</f>
        <v/>
      </c>
      <c r="L3990" s="25" t="str">
        <f t="shared" si="772"/>
        <v/>
      </c>
      <c r="M3990" s="26" t="str">
        <f t="shared" si="768"/>
        <v/>
      </c>
      <c r="N3990" s="27" t="str">
        <f t="shared" si="769"/>
        <v/>
      </c>
      <c r="O3990" s="27" t="str">
        <f t="shared" si="761"/>
        <v/>
      </c>
      <c r="P3990" s="29" t="str">
        <f t="array" ref="P3990">IF(L3990="","",SMALL(IF(تكهين!$E$1:$E$10000=$D$4,ROW($1:$10000)),L3990))</f>
        <v/>
      </c>
    </row>
    <row r="3991" spans="2:16" ht="20.25">
      <c r="B3991" s="25" t="str">
        <f t="shared" si="770"/>
        <v/>
      </c>
      <c r="C3991" s="26" t="str">
        <f t="shared" si="762"/>
        <v/>
      </c>
      <c r="D3991" s="27" t="str">
        <f t="shared" si="763"/>
        <v/>
      </c>
      <c r="E3991" s="27" t="str">
        <f t="shared" si="764"/>
        <v/>
      </c>
      <c r="F3991" s="29" t="str">
        <f t="array" ref="F3991">IF(B3991="","",SMALL(IF(اضافه!$E$1:$E$10000=$D$4,ROW($1:$10000)),B3991))</f>
        <v/>
      </c>
      <c r="G3991" s="25" t="str">
        <f t="shared" si="771"/>
        <v/>
      </c>
      <c r="H3991" s="26" t="str">
        <f t="shared" si="765"/>
        <v/>
      </c>
      <c r="I3991" s="27" t="str">
        <f t="shared" si="766"/>
        <v/>
      </c>
      <c r="J3991" s="27" t="str">
        <f t="shared" si="767"/>
        <v/>
      </c>
      <c r="K3991" s="29" t="str">
        <f t="array" ref="K3991">IF(G3991="","",SMALL(IF(صرف!$E$1:$E$10000=$D$4,ROW($1:$10000)),G3991))</f>
        <v/>
      </c>
      <c r="L3991" s="25" t="str">
        <f t="shared" si="772"/>
        <v/>
      </c>
      <c r="M3991" s="26" t="str">
        <f t="shared" si="768"/>
        <v/>
      </c>
      <c r="N3991" s="27" t="str">
        <f t="shared" si="769"/>
        <v/>
      </c>
      <c r="O3991" s="27" t="str">
        <f t="shared" si="761"/>
        <v/>
      </c>
      <c r="P3991" s="29" t="str">
        <f t="array" ref="P3991">IF(L3991="","",SMALL(IF(تكهين!$E$1:$E$10000=$D$4,ROW($1:$10000)),L3991))</f>
        <v/>
      </c>
    </row>
    <row r="3992" spans="2:16" ht="20.25">
      <c r="B3992" s="25" t="str">
        <f t="shared" si="770"/>
        <v/>
      </c>
      <c r="C3992" s="26" t="str">
        <f t="shared" si="762"/>
        <v/>
      </c>
      <c r="D3992" s="27" t="str">
        <f t="shared" si="763"/>
        <v/>
      </c>
      <c r="E3992" s="27" t="str">
        <f t="shared" si="764"/>
        <v/>
      </c>
      <c r="F3992" s="29" t="str">
        <f t="array" ref="F3992">IF(B3992="","",SMALL(IF(اضافه!$E$1:$E$10000=$D$4,ROW($1:$10000)),B3992))</f>
        <v/>
      </c>
      <c r="G3992" s="25" t="str">
        <f t="shared" si="771"/>
        <v/>
      </c>
      <c r="H3992" s="26" t="str">
        <f t="shared" si="765"/>
        <v/>
      </c>
      <c r="I3992" s="27" t="str">
        <f t="shared" si="766"/>
        <v/>
      </c>
      <c r="J3992" s="27" t="str">
        <f t="shared" si="767"/>
        <v/>
      </c>
      <c r="K3992" s="29" t="str">
        <f t="array" ref="K3992">IF(G3992="","",SMALL(IF(صرف!$E$1:$E$10000=$D$4,ROW($1:$10000)),G3992))</f>
        <v/>
      </c>
      <c r="L3992" s="25" t="str">
        <f t="shared" si="772"/>
        <v/>
      </c>
      <c r="M3992" s="26" t="str">
        <f t="shared" si="768"/>
        <v/>
      </c>
      <c r="N3992" s="27" t="str">
        <f t="shared" si="769"/>
        <v/>
      </c>
      <c r="O3992" s="27" t="str">
        <f t="shared" si="761"/>
        <v/>
      </c>
      <c r="P3992" s="29" t="str">
        <f t="array" ref="P3992">IF(L3992="","",SMALL(IF(تكهين!$E$1:$E$10000=$D$4,ROW($1:$10000)),L3992))</f>
        <v/>
      </c>
    </row>
    <row r="3993" spans="2:16" ht="20.25">
      <c r="B3993" s="25" t="str">
        <f t="shared" si="770"/>
        <v/>
      </c>
      <c r="C3993" s="26" t="str">
        <f t="shared" si="762"/>
        <v/>
      </c>
      <c r="D3993" s="27" t="str">
        <f t="shared" si="763"/>
        <v/>
      </c>
      <c r="E3993" s="27" t="str">
        <f t="shared" si="764"/>
        <v/>
      </c>
      <c r="F3993" s="29" t="str">
        <f t="array" ref="F3993">IF(B3993="","",SMALL(IF(اضافه!$E$1:$E$10000=$D$4,ROW($1:$10000)),B3993))</f>
        <v/>
      </c>
      <c r="G3993" s="25" t="str">
        <f t="shared" si="771"/>
        <v/>
      </c>
      <c r="H3993" s="26" t="str">
        <f t="shared" si="765"/>
        <v/>
      </c>
      <c r="I3993" s="27" t="str">
        <f t="shared" si="766"/>
        <v/>
      </c>
      <c r="J3993" s="27" t="str">
        <f t="shared" si="767"/>
        <v/>
      </c>
      <c r="K3993" s="29" t="str">
        <f t="array" ref="K3993">IF(G3993="","",SMALL(IF(صرف!$E$1:$E$10000=$D$4,ROW($1:$10000)),G3993))</f>
        <v/>
      </c>
      <c r="L3993" s="25" t="str">
        <f t="shared" si="772"/>
        <v/>
      </c>
      <c r="M3993" s="26" t="str">
        <f t="shared" si="768"/>
        <v/>
      </c>
      <c r="N3993" s="27" t="str">
        <f t="shared" si="769"/>
        <v/>
      </c>
      <c r="O3993" s="27" t="str">
        <f t="shared" si="761"/>
        <v/>
      </c>
      <c r="P3993" s="29" t="str">
        <f t="array" ref="P3993">IF(L3993="","",SMALL(IF(تكهين!$E$1:$E$10000=$D$4,ROW($1:$10000)),L3993))</f>
        <v/>
      </c>
    </row>
    <row r="3994" spans="2:16" ht="20.25">
      <c r="B3994" s="25" t="str">
        <f t="shared" si="770"/>
        <v/>
      </c>
      <c r="C3994" s="26" t="str">
        <f t="shared" si="762"/>
        <v/>
      </c>
      <c r="D3994" s="27" t="str">
        <f t="shared" si="763"/>
        <v/>
      </c>
      <c r="E3994" s="27" t="str">
        <f t="shared" si="764"/>
        <v/>
      </c>
      <c r="F3994" s="29" t="str">
        <f t="array" ref="F3994">IF(B3994="","",SMALL(IF(اضافه!$E$1:$E$10000=$D$4,ROW($1:$10000)),B3994))</f>
        <v/>
      </c>
      <c r="G3994" s="25" t="str">
        <f t="shared" si="771"/>
        <v/>
      </c>
      <c r="H3994" s="26" t="str">
        <f t="shared" si="765"/>
        <v/>
      </c>
      <c r="I3994" s="27" t="str">
        <f t="shared" si="766"/>
        <v/>
      </c>
      <c r="J3994" s="27" t="str">
        <f t="shared" si="767"/>
        <v/>
      </c>
      <c r="K3994" s="29" t="str">
        <f t="array" ref="K3994">IF(G3994="","",SMALL(IF(صرف!$E$1:$E$10000=$D$4,ROW($1:$10000)),G3994))</f>
        <v/>
      </c>
      <c r="L3994" s="25" t="str">
        <f t="shared" si="772"/>
        <v/>
      </c>
      <c r="M3994" s="26" t="str">
        <f t="shared" si="768"/>
        <v/>
      </c>
      <c r="N3994" s="27" t="str">
        <f t="shared" si="769"/>
        <v/>
      </c>
      <c r="O3994" s="27" t="str">
        <f t="shared" si="761"/>
        <v/>
      </c>
      <c r="P3994" s="29" t="str">
        <f t="array" ref="P3994">IF(L3994="","",SMALL(IF(تكهين!$E$1:$E$10000=$D$4,ROW($1:$10000)),L3994))</f>
        <v/>
      </c>
    </row>
    <row r="3995" spans="2:16" ht="20.25">
      <c r="B3995" s="25" t="str">
        <f t="shared" si="770"/>
        <v/>
      </c>
      <c r="C3995" s="26" t="str">
        <f t="shared" si="762"/>
        <v/>
      </c>
      <c r="D3995" s="27" t="str">
        <f t="shared" si="763"/>
        <v/>
      </c>
      <c r="E3995" s="27" t="str">
        <f t="shared" si="764"/>
        <v/>
      </c>
      <c r="F3995" s="29" t="str">
        <f t="array" ref="F3995">IF(B3995="","",SMALL(IF(اضافه!$E$1:$E$10000=$D$4,ROW($1:$10000)),B3995))</f>
        <v/>
      </c>
      <c r="G3995" s="25" t="str">
        <f t="shared" si="771"/>
        <v/>
      </c>
      <c r="H3995" s="26" t="str">
        <f t="shared" si="765"/>
        <v/>
      </c>
      <c r="I3995" s="27" t="str">
        <f t="shared" si="766"/>
        <v/>
      </c>
      <c r="J3995" s="27" t="str">
        <f t="shared" si="767"/>
        <v/>
      </c>
      <c r="K3995" s="29" t="str">
        <f t="array" ref="K3995">IF(G3995="","",SMALL(IF(صرف!$E$1:$E$10000=$D$4,ROW($1:$10000)),G3995))</f>
        <v/>
      </c>
      <c r="L3995" s="25" t="str">
        <f t="shared" si="772"/>
        <v/>
      </c>
      <c r="M3995" s="26" t="str">
        <f t="shared" si="768"/>
        <v/>
      </c>
      <c r="N3995" s="27" t="str">
        <f t="shared" si="769"/>
        <v/>
      </c>
      <c r="O3995" s="27" t="str">
        <f t="shared" si="761"/>
        <v/>
      </c>
      <c r="P3995" s="29" t="str">
        <f t="array" ref="P3995">IF(L3995="","",SMALL(IF(تكهين!$E$1:$E$10000=$D$4,ROW($1:$10000)),L3995))</f>
        <v/>
      </c>
    </row>
    <row r="3996" spans="2:16" ht="20.25">
      <c r="B3996" s="25" t="str">
        <f t="shared" si="770"/>
        <v/>
      </c>
      <c r="C3996" s="26" t="str">
        <f t="shared" si="762"/>
        <v/>
      </c>
      <c r="D3996" s="27" t="str">
        <f t="shared" si="763"/>
        <v/>
      </c>
      <c r="E3996" s="27" t="str">
        <f t="shared" si="764"/>
        <v/>
      </c>
      <c r="F3996" s="29" t="str">
        <f t="array" ref="F3996">IF(B3996="","",SMALL(IF(اضافه!$E$1:$E$10000=$D$4,ROW($1:$10000)),B3996))</f>
        <v/>
      </c>
      <c r="G3996" s="25" t="str">
        <f t="shared" si="771"/>
        <v/>
      </c>
      <c r="H3996" s="26" t="str">
        <f t="shared" si="765"/>
        <v/>
      </c>
      <c r="I3996" s="27" t="str">
        <f t="shared" si="766"/>
        <v/>
      </c>
      <c r="J3996" s="27" t="str">
        <f t="shared" si="767"/>
        <v/>
      </c>
      <c r="K3996" s="29" t="str">
        <f t="array" ref="K3996">IF(G3996="","",SMALL(IF(صرف!$E$1:$E$10000=$D$4,ROW($1:$10000)),G3996))</f>
        <v/>
      </c>
      <c r="L3996" s="25" t="str">
        <f t="shared" si="772"/>
        <v/>
      </c>
      <c r="M3996" s="26" t="str">
        <f t="shared" si="768"/>
        <v/>
      </c>
      <c r="N3996" s="27" t="str">
        <f t="shared" si="769"/>
        <v/>
      </c>
      <c r="O3996" s="27" t="str">
        <f t="shared" si="761"/>
        <v/>
      </c>
      <c r="P3996" s="29" t="str">
        <f t="array" ref="P3996">IF(L3996="","",SMALL(IF(تكهين!$E$1:$E$10000=$D$4,ROW($1:$10000)),L3996))</f>
        <v/>
      </c>
    </row>
    <row r="3997" spans="2:16" ht="20.25">
      <c r="B3997" s="25" t="str">
        <f t="shared" si="770"/>
        <v/>
      </c>
      <c r="C3997" s="26" t="str">
        <f t="shared" si="762"/>
        <v/>
      </c>
      <c r="D3997" s="27" t="str">
        <f t="shared" si="763"/>
        <v/>
      </c>
      <c r="E3997" s="27" t="str">
        <f t="shared" si="764"/>
        <v/>
      </c>
      <c r="F3997" s="29" t="str">
        <f t="array" ref="F3997">IF(B3997="","",SMALL(IF(اضافه!$E$1:$E$10000=$D$4,ROW($1:$10000)),B3997))</f>
        <v/>
      </c>
      <c r="G3997" s="25" t="str">
        <f t="shared" si="771"/>
        <v/>
      </c>
      <c r="H3997" s="26" t="str">
        <f t="shared" si="765"/>
        <v/>
      </c>
      <c r="I3997" s="27" t="str">
        <f t="shared" si="766"/>
        <v/>
      </c>
      <c r="J3997" s="27" t="str">
        <f t="shared" si="767"/>
        <v/>
      </c>
      <c r="K3997" s="29" t="str">
        <f t="array" ref="K3997">IF(G3997="","",SMALL(IF(صرف!$E$1:$E$10000=$D$4,ROW($1:$10000)),G3997))</f>
        <v/>
      </c>
      <c r="L3997" s="25" t="str">
        <f t="shared" si="772"/>
        <v/>
      </c>
      <c r="M3997" s="26" t="str">
        <f t="shared" si="768"/>
        <v/>
      </c>
      <c r="N3997" s="27" t="str">
        <f t="shared" si="769"/>
        <v/>
      </c>
      <c r="O3997" s="27" t="str">
        <f t="shared" si="761"/>
        <v/>
      </c>
      <c r="P3997" s="29" t="str">
        <f t="array" ref="P3997">IF(L3997="","",SMALL(IF(تكهين!$E$1:$E$10000=$D$4,ROW($1:$10000)),L3997))</f>
        <v/>
      </c>
    </row>
    <row r="3998" spans="2:16" ht="20.25">
      <c r="B3998" s="25" t="str">
        <f t="shared" si="770"/>
        <v/>
      </c>
      <c r="C3998" s="26" t="str">
        <f t="shared" si="762"/>
        <v/>
      </c>
      <c r="D3998" s="27" t="str">
        <f t="shared" si="763"/>
        <v/>
      </c>
      <c r="E3998" s="27" t="str">
        <f t="shared" si="764"/>
        <v/>
      </c>
      <c r="F3998" s="29" t="str">
        <f t="array" ref="F3998">IF(B3998="","",SMALL(IF(اضافه!$E$1:$E$10000=$D$4,ROW($1:$10000)),B3998))</f>
        <v/>
      </c>
      <c r="G3998" s="25" t="str">
        <f t="shared" si="771"/>
        <v/>
      </c>
      <c r="H3998" s="26" t="str">
        <f t="shared" si="765"/>
        <v/>
      </c>
      <c r="I3998" s="27" t="str">
        <f t="shared" si="766"/>
        <v/>
      </c>
      <c r="J3998" s="27" t="str">
        <f t="shared" si="767"/>
        <v/>
      </c>
      <c r="K3998" s="29" t="str">
        <f t="array" ref="K3998">IF(G3998="","",SMALL(IF(صرف!$E$1:$E$10000=$D$4,ROW($1:$10000)),G3998))</f>
        <v/>
      </c>
      <c r="L3998" s="25" t="str">
        <f t="shared" si="772"/>
        <v/>
      </c>
      <c r="M3998" s="26" t="str">
        <f t="shared" si="768"/>
        <v/>
      </c>
      <c r="N3998" s="27" t="str">
        <f t="shared" si="769"/>
        <v/>
      </c>
      <c r="O3998" s="27" t="str">
        <f t="shared" si="761"/>
        <v/>
      </c>
      <c r="P3998" s="29" t="str">
        <f t="array" ref="P3998">IF(L3998="","",SMALL(IF(تكهين!$E$1:$E$10000=$D$4,ROW($1:$10000)),L3998))</f>
        <v/>
      </c>
    </row>
    <row r="3999" spans="2:16" ht="20.25">
      <c r="B3999" s="25" t="str">
        <f t="shared" si="770"/>
        <v/>
      </c>
      <c r="C3999" s="26" t="str">
        <f t="shared" si="762"/>
        <v/>
      </c>
      <c r="D3999" s="27" t="str">
        <f t="shared" si="763"/>
        <v/>
      </c>
      <c r="E3999" s="27" t="str">
        <f t="shared" si="764"/>
        <v/>
      </c>
      <c r="F3999" s="29" t="str">
        <f t="array" ref="F3999">IF(B3999="","",SMALL(IF(اضافه!$E$1:$E$10000=$D$4,ROW($1:$10000)),B3999))</f>
        <v/>
      </c>
      <c r="G3999" s="25" t="str">
        <f t="shared" si="771"/>
        <v/>
      </c>
      <c r="H3999" s="26" t="str">
        <f t="shared" si="765"/>
        <v/>
      </c>
      <c r="I3999" s="27" t="str">
        <f t="shared" si="766"/>
        <v/>
      </c>
      <c r="J3999" s="27" t="str">
        <f t="shared" si="767"/>
        <v/>
      </c>
      <c r="K3999" s="29" t="str">
        <f t="array" ref="K3999">IF(G3999="","",SMALL(IF(صرف!$E$1:$E$10000=$D$4,ROW($1:$10000)),G3999))</f>
        <v/>
      </c>
      <c r="L3999" s="25" t="str">
        <f t="shared" si="772"/>
        <v/>
      </c>
      <c r="M3999" s="26" t="str">
        <f t="shared" si="768"/>
        <v/>
      </c>
      <c r="N3999" s="27" t="str">
        <f t="shared" si="769"/>
        <v/>
      </c>
      <c r="O3999" s="27" t="str">
        <f t="shared" si="761"/>
        <v/>
      </c>
      <c r="P3999" s="29" t="str">
        <f t="array" ref="P3999">IF(L3999="","",SMALL(IF(تكهين!$E$1:$E$10000=$D$4,ROW($1:$10000)),L3999))</f>
        <v/>
      </c>
    </row>
    <row r="4000" spans="2:16" ht="20.25">
      <c r="B4000" s="25" t="str">
        <f t="shared" si="770"/>
        <v/>
      </c>
      <c r="C4000" s="26" t="str">
        <f t="shared" si="762"/>
        <v/>
      </c>
      <c r="D4000" s="27" t="str">
        <f t="shared" si="763"/>
        <v/>
      </c>
      <c r="E4000" s="27" t="str">
        <f t="shared" si="764"/>
        <v/>
      </c>
      <c r="F4000" s="29" t="str">
        <f t="array" ref="F4000">IF(B4000="","",SMALL(IF(اضافه!$E$1:$E$10000=$D$4,ROW($1:$10000)),B4000))</f>
        <v/>
      </c>
      <c r="G4000" s="25" t="str">
        <f t="shared" si="771"/>
        <v/>
      </c>
      <c r="H4000" s="26" t="str">
        <f t="shared" si="765"/>
        <v/>
      </c>
      <c r="I4000" s="27" t="str">
        <f t="shared" si="766"/>
        <v/>
      </c>
      <c r="J4000" s="27" t="str">
        <f t="shared" si="767"/>
        <v/>
      </c>
      <c r="K4000" s="29" t="str">
        <f t="array" ref="K4000">IF(G4000="","",SMALL(IF(صرف!$E$1:$E$10000=$D$4,ROW($1:$10000)),G4000))</f>
        <v/>
      </c>
      <c r="L4000" s="25" t="str">
        <f t="shared" si="772"/>
        <v/>
      </c>
      <c r="M4000" s="26" t="str">
        <f t="shared" si="768"/>
        <v/>
      </c>
      <c r="N4000" s="27" t="str">
        <f t="shared" si="769"/>
        <v/>
      </c>
      <c r="O4000" s="27" t="str">
        <f t="shared" si="761"/>
        <v/>
      </c>
      <c r="P4000" s="29" t="str">
        <f t="array" ref="P4000">IF(L4000="","",SMALL(IF(تكهين!$E$1:$E$10000=$D$4,ROW($1:$10000)),L4000))</f>
        <v/>
      </c>
    </row>
    <row r="4001" spans="2:16" ht="20.25">
      <c r="B4001" s="25" t="str">
        <f t="shared" si="770"/>
        <v/>
      </c>
      <c r="C4001" s="26" t="str">
        <f t="shared" si="762"/>
        <v/>
      </c>
      <c r="D4001" s="27" t="str">
        <f t="shared" si="763"/>
        <v/>
      </c>
      <c r="E4001" s="27" t="str">
        <f t="shared" si="764"/>
        <v/>
      </c>
      <c r="F4001" s="29" t="str">
        <f t="array" ref="F4001">IF(B4001="","",SMALL(IF(اضافه!$E$1:$E$10000=$D$4,ROW($1:$10000)),B4001))</f>
        <v/>
      </c>
      <c r="G4001" s="25" t="str">
        <f t="shared" si="771"/>
        <v/>
      </c>
      <c r="H4001" s="26" t="str">
        <f t="shared" si="765"/>
        <v/>
      </c>
      <c r="I4001" s="27" t="str">
        <f t="shared" si="766"/>
        <v/>
      </c>
      <c r="J4001" s="27" t="str">
        <f t="shared" si="767"/>
        <v/>
      </c>
      <c r="K4001" s="29" t="str">
        <f t="array" ref="K4001">IF(G4001="","",SMALL(IF(صرف!$E$1:$E$10000=$D$4,ROW($1:$10000)),G4001))</f>
        <v/>
      </c>
      <c r="L4001" s="25" t="str">
        <f t="shared" si="772"/>
        <v/>
      </c>
      <c r="M4001" s="26" t="str">
        <f t="shared" si="768"/>
        <v/>
      </c>
      <c r="N4001" s="27" t="str">
        <f t="shared" si="769"/>
        <v/>
      </c>
      <c r="O4001" s="27" t="str">
        <f t="shared" si="761"/>
        <v/>
      </c>
      <c r="P4001" s="29" t="str">
        <f t="array" ref="P4001">IF(L4001="","",SMALL(IF(تكهين!$E$1:$E$10000=$D$4,ROW($1:$10000)),L4001))</f>
        <v/>
      </c>
    </row>
    <row r="4002" spans="2:16" ht="20.25">
      <c r="B4002" s="25" t="str">
        <f t="shared" si="770"/>
        <v/>
      </c>
      <c r="C4002" s="26" t="str">
        <f t="shared" si="762"/>
        <v/>
      </c>
      <c r="D4002" s="27" t="str">
        <f t="shared" si="763"/>
        <v/>
      </c>
      <c r="E4002" s="27" t="str">
        <f t="shared" si="764"/>
        <v/>
      </c>
      <c r="F4002" s="29" t="str">
        <f t="array" ref="F4002">IF(B4002="","",SMALL(IF(اضافه!$E$1:$E$10000=$D$4,ROW($1:$10000)),B4002))</f>
        <v/>
      </c>
      <c r="G4002" s="25" t="str">
        <f t="shared" si="771"/>
        <v/>
      </c>
      <c r="H4002" s="26" t="str">
        <f t="shared" si="765"/>
        <v/>
      </c>
      <c r="I4002" s="27" t="str">
        <f t="shared" si="766"/>
        <v/>
      </c>
      <c r="J4002" s="27" t="str">
        <f t="shared" si="767"/>
        <v/>
      </c>
      <c r="K4002" s="29" t="str">
        <f t="array" ref="K4002">IF(G4002="","",SMALL(IF(صرف!$E$1:$E$10000=$D$4,ROW($1:$10000)),G4002))</f>
        <v/>
      </c>
      <c r="L4002" s="25" t="str">
        <f t="shared" si="772"/>
        <v/>
      </c>
      <c r="M4002" s="26" t="str">
        <f t="shared" si="768"/>
        <v/>
      </c>
      <c r="N4002" s="27" t="str">
        <f t="shared" si="769"/>
        <v/>
      </c>
      <c r="O4002" s="27" t="str">
        <f t="shared" si="761"/>
        <v/>
      </c>
      <c r="P4002" s="29" t="str">
        <f t="array" ref="P4002">IF(L4002="","",SMALL(IF(تكهين!$E$1:$E$10000=$D$4,ROW($1:$10000)),L4002))</f>
        <v/>
      </c>
    </row>
    <row r="4003" spans="2:16" ht="20.25">
      <c r="B4003" s="25" t="str">
        <f t="shared" si="770"/>
        <v/>
      </c>
      <c r="C4003" s="26" t="str">
        <f t="shared" si="762"/>
        <v/>
      </c>
      <c r="D4003" s="27" t="str">
        <f t="shared" si="763"/>
        <v/>
      </c>
      <c r="E4003" s="27" t="str">
        <f t="shared" si="764"/>
        <v/>
      </c>
      <c r="F4003" s="29" t="str">
        <f t="array" ref="F4003">IF(B4003="","",SMALL(IF(اضافه!$E$1:$E$10000=$D$4,ROW($1:$10000)),B4003))</f>
        <v/>
      </c>
      <c r="G4003" s="25" t="str">
        <f t="shared" si="771"/>
        <v/>
      </c>
      <c r="H4003" s="26" t="str">
        <f t="shared" si="765"/>
        <v/>
      </c>
      <c r="I4003" s="27" t="str">
        <f t="shared" si="766"/>
        <v/>
      </c>
      <c r="J4003" s="27" t="str">
        <f t="shared" si="767"/>
        <v/>
      </c>
      <c r="K4003" s="29" t="str">
        <f t="array" ref="K4003">IF(G4003="","",SMALL(IF(صرف!$E$1:$E$10000=$D$4,ROW($1:$10000)),G4003))</f>
        <v/>
      </c>
      <c r="L4003" s="25" t="str">
        <f t="shared" si="772"/>
        <v/>
      </c>
      <c r="M4003" s="26" t="str">
        <f t="shared" si="768"/>
        <v/>
      </c>
      <c r="N4003" s="27" t="str">
        <f t="shared" si="769"/>
        <v/>
      </c>
      <c r="O4003" s="27" t="str">
        <f t="shared" si="761"/>
        <v/>
      </c>
      <c r="P4003" s="29" t="str">
        <f t="array" ref="P4003">IF(L4003="","",SMALL(IF(تكهين!$E$1:$E$10000=$D$4,ROW($1:$10000)),L4003))</f>
        <v/>
      </c>
    </row>
    <row r="4004" spans="2:16" ht="20.25">
      <c r="B4004" s="25" t="str">
        <f t="shared" si="770"/>
        <v/>
      </c>
      <c r="C4004" s="26" t="str">
        <f t="shared" si="762"/>
        <v/>
      </c>
      <c r="D4004" s="27" t="str">
        <f t="shared" si="763"/>
        <v/>
      </c>
      <c r="E4004" s="27" t="str">
        <f t="shared" si="764"/>
        <v/>
      </c>
      <c r="F4004" s="29" t="str">
        <f t="array" ref="F4004">IF(B4004="","",SMALL(IF(اضافه!$E$1:$E$10000=$D$4,ROW($1:$10000)),B4004))</f>
        <v/>
      </c>
      <c r="G4004" s="25" t="str">
        <f t="shared" si="771"/>
        <v/>
      </c>
      <c r="H4004" s="26" t="str">
        <f t="shared" si="765"/>
        <v/>
      </c>
      <c r="I4004" s="27" t="str">
        <f t="shared" si="766"/>
        <v/>
      </c>
      <c r="J4004" s="27" t="str">
        <f t="shared" si="767"/>
        <v/>
      </c>
      <c r="K4004" s="29" t="str">
        <f t="array" ref="K4004">IF(G4004="","",SMALL(IF(صرف!$E$1:$E$10000=$D$4,ROW($1:$10000)),G4004))</f>
        <v/>
      </c>
      <c r="L4004" s="25" t="str">
        <f t="shared" si="772"/>
        <v/>
      </c>
      <c r="M4004" s="26" t="str">
        <f t="shared" si="768"/>
        <v/>
      </c>
      <c r="N4004" s="27" t="str">
        <f t="shared" si="769"/>
        <v/>
      </c>
      <c r="O4004" s="27" t="str">
        <f t="shared" si="761"/>
        <v/>
      </c>
      <c r="P4004" s="29" t="str">
        <f t="array" ref="P4004">IF(L4004="","",SMALL(IF(تكهين!$E$1:$E$10000=$D$4,ROW($1:$10000)),L4004))</f>
        <v/>
      </c>
    </row>
    <row r="4005" spans="2:16" ht="20.25">
      <c r="B4005" s="25" t="str">
        <f t="shared" si="770"/>
        <v/>
      </c>
      <c r="C4005" s="26" t="str">
        <f t="shared" si="762"/>
        <v/>
      </c>
      <c r="D4005" s="27" t="str">
        <f t="shared" si="763"/>
        <v/>
      </c>
      <c r="E4005" s="27" t="str">
        <f t="shared" si="764"/>
        <v/>
      </c>
      <c r="F4005" s="29" t="str">
        <f t="array" ref="F4005">IF(B4005="","",SMALL(IF(اضافه!$E$1:$E$10000=$D$4,ROW($1:$10000)),B4005))</f>
        <v/>
      </c>
      <c r="G4005" s="25" t="str">
        <f t="shared" si="771"/>
        <v/>
      </c>
      <c r="H4005" s="26" t="str">
        <f t="shared" si="765"/>
        <v/>
      </c>
      <c r="I4005" s="27" t="str">
        <f t="shared" si="766"/>
        <v/>
      </c>
      <c r="J4005" s="27" t="str">
        <f t="shared" si="767"/>
        <v/>
      </c>
      <c r="K4005" s="29" t="str">
        <f t="array" ref="K4005">IF(G4005="","",SMALL(IF(صرف!$E$1:$E$10000=$D$4,ROW($1:$10000)),G4005))</f>
        <v/>
      </c>
      <c r="L4005" s="25" t="str">
        <f t="shared" si="772"/>
        <v/>
      </c>
      <c r="M4005" s="26" t="str">
        <f t="shared" si="768"/>
        <v/>
      </c>
      <c r="N4005" s="27" t="str">
        <f t="shared" si="769"/>
        <v/>
      </c>
      <c r="O4005" s="27" t="str">
        <f t="shared" si="761"/>
        <v/>
      </c>
      <c r="P4005" s="29" t="str">
        <f t="array" ref="P4005">IF(L4005="","",SMALL(IF(تكهين!$E$1:$E$10000=$D$4,ROW($1:$10000)),L4005))</f>
        <v/>
      </c>
    </row>
    <row r="4006" spans="2:16" ht="20.25">
      <c r="B4006" s="25" t="str">
        <f t="shared" si="770"/>
        <v/>
      </c>
      <c r="C4006" s="26" t="str">
        <f t="shared" si="762"/>
        <v/>
      </c>
      <c r="D4006" s="27" t="str">
        <f t="shared" si="763"/>
        <v/>
      </c>
      <c r="E4006" s="27" t="str">
        <f t="shared" si="764"/>
        <v/>
      </c>
      <c r="F4006" s="29" t="str">
        <f t="array" ref="F4006">IF(B4006="","",SMALL(IF(اضافه!$E$1:$E$10000=$D$4,ROW($1:$10000)),B4006))</f>
        <v/>
      </c>
      <c r="G4006" s="25" t="str">
        <f t="shared" si="771"/>
        <v/>
      </c>
      <c r="H4006" s="26" t="str">
        <f t="shared" si="765"/>
        <v/>
      </c>
      <c r="I4006" s="27" t="str">
        <f t="shared" si="766"/>
        <v/>
      </c>
      <c r="J4006" s="27" t="str">
        <f t="shared" si="767"/>
        <v/>
      </c>
      <c r="K4006" s="29" t="str">
        <f t="array" ref="K4006">IF(G4006="","",SMALL(IF(صرف!$E$1:$E$10000=$D$4,ROW($1:$10000)),G4006))</f>
        <v/>
      </c>
      <c r="L4006" s="25" t="str">
        <f t="shared" si="772"/>
        <v/>
      </c>
      <c r="M4006" s="26" t="str">
        <f t="shared" si="768"/>
        <v/>
      </c>
      <c r="N4006" s="27" t="str">
        <f t="shared" si="769"/>
        <v/>
      </c>
      <c r="O4006" s="27" t="str">
        <f t="shared" si="761"/>
        <v/>
      </c>
      <c r="P4006" s="29" t="str">
        <f t="array" ref="P4006">IF(L4006="","",SMALL(IF(تكهين!$E$1:$E$10000=$D$4,ROW($1:$10000)),L4006))</f>
        <v/>
      </c>
    </row>
    <row r="4007" spans="2:16" ht="20.25">
      <c r="B4007" s="25" t="str">
        <f t="shared" si="770"/>
        <v/>
      </c>
      <c r="C4007" s="26" t="str">
        <f t="shared" si="762"/>
        <v/>
      </c>
      <c r="D4007" s="27" t="str">
        <f t="shared" si="763"/>
        <v/>
      </c>
      <c r="E4007" s="27" t="str">
        <f t="shared" si="764"/>
        <v/>
      </c>
      <c r="F4007" s="29" t="str">
        <f t="array" ref="F4007">IF(B4007="","",SMALL(IF(اضافه!$E$1:$E$10000=$D$4,ROW($1:$10000)),B4007))</f>
        <v/>
      </c>
      <c r="G4007" s="25" t="str">
        <f t="shared" si="771"/>
        <v/>
      </c>
      <c r="H4007" s="26" t="str">
        <f t="shared" si="765"/>
        <v/>
      </c>
      <c r="I4007" s="27" t="str">
        <f t="shared" si="766"/>
        <v/>
      </c>
      <c r="J4007" s="27" t="str">
        <f t="shared" si="767"/>
        <v/>
      </c>
      <c r="K4007" s="29" t="str">
        <f t="array" ref="K4007">IF(G4007="","",SMALL(IF(صرف!$E$1:$E$10000=$D$4,ROW($1:$10000)),G4007))</f>
        <v/>
      </c>
      <c r="L4007" s="25" t="str">
        <f t="shared" si="772"/>
        <v/>
      </c>
      <c r="M4007" s="26" t="str">
        <f t="shared" si="768"/>
        <v/>
      </c>
      <c r="N4007" s="27" t="str">
        <f t="shared" si="769"/>
        <v/>
      </c>
      <c r="O4007" s="27" t="str">
        <f t="shared" si="761"/>
        <v/>
      </c>
      <c r="P4007" s="29" t="str">
        <f t="array" ref="P4007">IF(L4007="","",SMALL(IF(تكهين!$E$1:$E$10000=$D$4,ROW($1:$10000)),L4007))</f>
        <v/>
      </c>
    </row>
    <row r="4008" spans="2:16" ht="20.25">
      <c r="B4008" s="25" t="str">
        <f t="shared" si="770"/>
        <v/>
      </c>
      <c r="C4008" s="26" t="str">
        <f t="shared" si="762"/>
        <v/>
      </c>
      <c r="D4008" s="27" t="str">
        <f t="shared" si="763"/>
        <v/>
      </c>
      <c r="E4008" s="27" t="str">
        <f t="shared" si="764"/>
        <v/>
      </c>
      <c r="F4008" s="29" t="str">
        <f t="array" ref="F4008">IF(B4008="","",SMALL(IF(اضافه!$E$1:$E$10000=$D$4,ROW($1:$10000)),B4008))</f>
        <v/>
      </c>
      <c r="G4008" s="25" t="str">
        <f t="shared" si="771"/>
        <v/>
      </c>
      <c r="H4008" s="26" t="str">
        <f t="shared" si="765"/>
        <v/>
      </c>
      <c r="I4008" s="27" t="str">
        <f t="shared" si="766"/>
        <v/>
      </c>
      <c r="J4008" s="27" t="str">
        <f t="shared" si="767"/>
        <v/>
      </c>
      <c r="K4008" s="29" t="str">
        <f t="array" ref="K4008">IF(G4008="","",SMALL(IF(صرف!$E$1:$E$10000=$D$4,ROW($1:$10000)),G4008))</f>
        <v/>
      </c>
      <c r="L4008" s="25" t="str">
        <f t="shared" si="772"/>
        <v/>
      </c>
      <c r="M4008" s="26" t="str">
        <f t="shared" si="768"/>
        <v/>
      </c>
      <c r="N4008" s="27" t="str">
        <f t="shared" si="769"/>
        <v/>
      </c>
      <c r="O4008" s="27" t="str">
        <f t="shared" si="761"/>
        <v/>
      </c>
      <c r="P4008" s="29" t="str">
        <f t="array" ref="P4008">IF(L4008="","",SMALL(IF(تكهين!$E$1:$E$10000=$D$4,ROW($1:$10000)),L4008))</f>
        <v/>
      </c>
    </row>
    <row r="4009" spans="2:16" ht="20.25">
      <c r="B4009" s="25" t="str">
        <f t="shared" si="770"/>
        <v/>
      </c>
      <c r="C4009" s="26" t="str">
        <f t="shared" si="762"/>
        <v/>
      </c>
      <c r="D4009" s="27" t="str">
        <f t="shared" si="763"/>
        <v/>
      </c>
      <c r="E4009" s="27" t="str">
        <f t="shared" si="764"/>
        <v/>
      </c>
      <c r="F4009" s="29" t="str">
        <f t="array" ref="F4009">IF(B4009="","",SMALL(IF(اضافه!$E$1:$E$10000=$D$4,ROW($1:$10000)),B4009))</f>
        <v/>
      </c>
      <c r="G4009" s="25" t="str">
        <f t="shared" si="771"/>
        <v/>
      </c>
      <c r="H4009" s="26" t="str">
        <f t="shared" si="765"/>
        <v/>
      </c>
      <c r="I4009" s="27" t="str">
        <f t="shared" si="766"/>
        <v/>
      </c>
      <c r="J4009" s="27" t="str">
        <f t="shared" si="767"/>
        <v/>
      </c>
      <c r="K4009" s="29" t="str">
        <f t="array" ref="K4009">IF(G4009="","",SMALL(IF(صرف!$E$1:$E$10000=$D$4,ROW($1:$10000)),G4009))</f>
        <v/>
      </c>
      <c r="L4009" s="25" t="str">
        <f t="shared" si="772"/>
        <v/>
      </c>
      <c r="M4009" s="26" t="str">
        <f t="shared" si="768"/>
        <v/>
      </c>
      <c r="N4009" s="27" t="str">
        <f t="shared" si="769"/>
        <v/>
      </c>
      <c r="O4009" s="27" t="str">
        <f t="shared" si="761"/>
        <v/>
      </c>
      <c r="P4009" s="29" t="str">
        <f t="array" ref="P4009">IF(L4009="","",SMALL(IF(تكهين!$E$1:$E$10000=$D$4,ROW($1:$10000)),L4009))</f>
        <v/>
      </c>
    </row>
    <row r="4010" spans="2:16" ht="20.25">
      <c r="B4010" s="25" t="str">
        <f t="shared" si="770"/>
        <v/>
      </c>
      <c r="C4010" s="26" t="str">
        <f t="shared" si="762"/>
        <v/>
      </c>
      <c r="D4010" s="27" t="str">
        <f t="shared" si="763"/>
        <v/>
      </c>
      <c r="E4010" s="27" t="str">
        <f t="shared" si="764"/>
        <v/>
      </c>
      <c r="F4010" s="29" t="str">
        <f t="array" ref="F4010">IF(B4010="","",SMALL(IF(اضافه!$E$1:$E$10000=$D$4,ROW($1:$10000)),B4010))</f>
        <v/>
      </c>
      <c r="G4010" s="25" t="str">
        <f t="shared" si="771"/>
        <v/>
      </c>
      <c r="H4010" s="26" t="str">
        <f t="shared" si="765"/>
        <v/>
      </c>
      <c r="I4010" s="27" t="str">
        <f t="shared" si="766"/>
        <v/>
      </c>
      <c r="J4010" s="27" t="str">
        <f t="shared" si="767"/>
        <v/>
      </c>
      <c r="K4010" s="29" t="str">
        <f t="array" ref="K4010">IF(G4010="","",SMALL(IF(صرف!$E$1:$E$10000=$D$4,ROW($1:$10000)),G4010))</f>
        <v/>
      </c>
      <c r="L4010" s="25" t="str">
        <f t="shared" si="772"/>
        <v/>
      </c>
      <c r="M4010" s="26" t="str">
        <f t="shared" si="768"/>
        <v/>
      </c>
      <c r="N4010" s="27" t="str">
        <f t="shared" si="769"/>
        <v/>
      </c>
      <c r="O4010" s="27" t="str">
        <f t="shared" si="761"/>
        <v/>
      </c>
      <c r="P4010" s="29" t="str">
        <f t="array" ref="P4010">IF(L4010="","",SMALL(IF(تكهين!$E$1:$E$10000=$D$4,ROW($1:$10000)),L4010))</f>
        <v/>
      </c>
    </row>
    <row r="4011" spans="2:16" ht="20.25">
      <c r="B4011" s="25" t="str">
        <f t="shared" si="770"/>
        <v/>
      </c>
      <c r="C4011" s="26" t="str">
        <f t="shared" si="762"/>
        <v/>
      </c>
      <c r="D4011" s="27" t="str">
        <f t="shared" si="763"/>
        <v/>
      </c>
      <c r="E4011" s="27" t="str">
        <f t="shared" si="764"/>
        <v/>
      </c>
      <c r="F4011" s="29" t="str">
        <f t="array" ref="F4011">IF(B4011="","",SMALL(IF(اضافه!$E$1:$E$10000=$D$4,ROW($1:$10000)),B4011))</f>
        <v/>
      </c>
      <c r="G4011" s="25" t="str">
        <f t="shared" si="771"/>
        <v/>
      </c>
      <c r="H4011" s="26" t="str">
        <f t="shared" si="765"/>
        <v/>
      </c>
      <c r="I4011" s="27" t="str">
        <f t="shared" si="766"/>
        <v/>
      </c>
      <c r="J4011" s="27" t="str">
        <f t="shared" si="767"/>
        <v/>
      </c>
      <c r="K4011" s="29" t="str">
        <f t="array" ref="K4011">IF(G4011="","",SMALL(IF(صرف!$E$1:$E$10000=$D$4,ROW($1:$10000)),G4011))</f>
        <v/>
      </c>
      <c r="L4011" s="25" t="str">
        <f t="shared" si="772"/>
        <v/>
      </c>
      <c r="M4011" s="26" t="str">
        <f t="shared" si="768"/>
        <v/>
      </c>
      <c r="N4011" s="27" t="str">
        <f t="shared" si="769"/>
        <v/>
      </c>
      <c r="O4011" s="27" t="str">
        <f t="shared" si="761"/>
        <v/>
      </c>
      <c r="P4011" s="29" t="str">
        <f t="array" ref="P4011">IF(L4011="","",SMALL(IF(تكهين!$E$1:$E$10000=$D$4,ROW($1:$10000)),L4011))</f>
        <v/>
      </c>
    </row>
    <row r="4012" spans="2:16" ht="20.25">
      <c r="B4012" s="25" t="str">
        <f t="shared" si="770"/>
        <v/>
      </c>
      <c r="C4012" s="26" t="str">
        <f t="shared" si="762"/>
        <v/>
      </c>
      <c r="D4012" s="27" t="str">
        <f t="shared" si="763"/>
        <v/>
      </c>
      <c r="E4012" s="27" t="str">
        <f t="shared" si="764"/>
        <v/>
      </c>
      <c r="F4012" s="29" t="str">
        <f t="array" ref="F4012">IF(B4012="","",SMALL(IF(اضافه!$E$1:$E$10000=$D$4,ROW($1:$10000)),B4012))</f>
        <v/>
      </c>
      <c r="G4012" s="25" t="str">
        <f t="shared" si="771"/>
        <v/>
      </c>
      <c r="H4012" s="26" t="str">
        <f t="shared" si="765"/>
        <v/>
      </c>
      <c r="I4012" s="27" t="str">
        <f t="shared" si="766"/>
        <v/>
      </c>
      <c r="J4012" s="27" t="str">
        <f t="shared" si="767"/>
        <v/>
      </c>
      <c r="K4012" s="29" t="str">
        <f t="array" ref="K4012">IF(G4012="","",SMALL(IF(صرف!$E$1:$E$10000=$D$4,ROW($1:$10000)),G4012))</f>
        <v/>
      </c>
      <c r="L4012" s="25" t="str">
        <f t="shared" si="772"/>
        <v/>
      </c>
      <c r="M4012" s="26" t="str">
        <f t="shared" si="768"/>
        <v/>
      </c>
      <c r="N4012" s="27" t="str">
        <f t="shared" si="769"/>
        <v/>
      </c>
      <c r="O4012" s="27" t="str">
        <f t="shared" si="761"/>
        <v/>
      </c>
      <c r="P4012" s="29" t="str">
        <f t="array" ref="P4012">IF(L4012="","",SMALL(IF(تكهين!$E$1:$E$10000=$D$4,ROW($1:$10000)),L4012))</f>
        <v/>
      </c>
    </row>
    <row r="4013" spans="2:16" ht="20.25">
      <c r="B4013" s="25" t="str">
        <f t="shared" si="770"/>
        <v/>
      </c>
      <c r="C4013" s="26" t="str">
        <f t="shared" si="762"/>
        <v/>
      </c>
      <c r="D4013" s="27" t="str">
        <f t="shared" si="763"/>
        <v/>
      </c>
      <c r="E4013" s="27" t="str">
        <f t="shared" si="764"/>
        <v/>
      </c>
      <c r="F4013" s="29" t="str">
        <f t="array" ref="F4013">IF(B4013="","",SMALL(IF(اضافه!$E$1:$E$10000=$D$4,ROW($1:$10000)),B4013))</f>
        <v/>
      </c>
      <c r="G4013" s="25" t="str">
        <f t="shared" si="771"/>
        <v/>
      </c>
      <c r="H4013" s="26" t="str">
        <f t="shared" si="765"/>
        <v/>
      </c>
      <c r="I4013" s="27" t="str">
        <f t="shared" si="766"/>
        <v/>
      </c>
      <c r="J4013" s="27" t="str">
        <f t="shared" si="767"/>
        <v/>
      </c>
      <c r="K4013" s="29" t="str">
        <f t="array" ref="K4013">IF(G4013="","",SMALL(IF(صرف!$E$1:$E$10000=$D$4,ROW($1:$10000)),G4013))</f>
        <v/>
      </c>
      <c r="L4013" s="25" t="str">
        <f t="shared" si="772"/>
        <v/>
      </c>
      <c r="M4013" s="26" t="str">
        <f t="shared" si="768"/>
        <v/>
      </c>
      <c r="N4013" s="27" t="str">
        <f t="shared" si="769"/>
        <v/>
      </c>
      <c r="O4013" s="27" t="str">
        <f t="shared" ref="O4013:O4076" si="773">IF(OR($D$4="",L4013=""),"",INDEX(تكهين,P4013,8))</f>
        <v/>
      </c>
      <c r="P4013" s="29" t="str">
        <f t="array" ref="P4013">IF(L4013="","",SMALL(IF(تكهين!$E$1:$E$10000=$D$4,ROW($1:$10000)),L4013))</f>
        <v/>
      </c>
    </row>
    <row r="4014" spans="2:16" ht="20.25">
      <c r="B4014" s="25" t="str">
        <f t="shared" si="770"/>
        <v/>
      </c>
      <c r="C4014" s="26" t="str">
        <f t="shared" si="762"/>
        <v/>
      </c>
      <c r="D4014" s="27" t="str">
        <f t="shared" si="763"/>
        <v/>
      </c>
      <c r="E4014" s="27" t="str">
        <f t="shared" si="764"/>
        <v/>
      </c>
      <c r="F4014" s="29" t="str">
        <f t="array" ref="F4014">IF(B4014="","",SMALL(IF(اضافه!$E$1:$E$10000=$D$4,ROW($1:$10000)),B4014))</f>
        <v/>
      </c>
      <c r="G4014" s="25" t="str">
        <f t="shared" si="771"/>
        <v/>
      </c>
      <c r="H4014" s="26" t="str">
        <f t="shared" si="765"/>
        <v/>
      </c>
      <c r="I4014" s="27" t="str">
        <f t="shared" si="766"/>
        <v/>
      </c>
      <c r="J4014" s="27" t="str">
        <f t="shared" si="767"/>
        <v/>
      </c>
      <c r="K4014" s="29" t="str">
        <f t="array" ref="K4014">IF(G4014="","",SMALL(IF(صرف!$E$1:$E$10000=$D$4,ROW($1:$10000)),G4014))</f>
        <v/>
      </c>
      <c r="L4014" s="25" t="str">
        <f t="shared" si="772"/>
        <v/>
      </c>
      <c r="M4014" s="26" t="str">
        <f t="shared" si="768"/>
        <v/>
      </c>
      <c r="N4014" s="27" t="str">
        <f t="shared" si="769"/>
        <v/>
      </c>
      <c r="O4014" s="27" t="str">
        <f t="shared" si="773"/>
        <v/>
      </c>
      <c r="P4014" s="29" t="str">
        <f t="array" ref="P4014">IF(L4014="","",SMALL(IF(تكهين!$E$1:$E$10000=$D$4,ROW($1:$10000)),L4014))</f>
        <v/>
      </c>
    </row>
    <row r="4015" spans="2:16" ht="20.25">
      <c r="B4015" s="25" t="str">
        <f t="shared" si="770"/>
        <v/>
      </c>
      <c r="C4015" s="26" t="str">
        <f t="shared" si="762"/>
        <v/>
      </c>
      <c r="D4015" s="27" t="str">
        <f t="shared" si="763"/>
        <v/>
      </c>
      <c r="E4015" s="27" t="str">
        <f t="shared" si="764"/>
        <v/>
      </c>
      <c r="F4015" s="29" t="str">
        <f t="array" ref="F4015">IF(B4015="","",SMALL(IF(اضافه!$E$1:$E$10000=$D$4,ROW($1:$10000)),B4015))</f>
        <v/>
      </c>
      <c r="G4015" s="25" t="str">
        <f t="shared" si="771"/>
        <v/>
      </c>
      <c r="H4015" s="26" t="str">
        <f t="shared" si="765"/>
        <v/>
      </c>
      <c r="I4015" s="27" t="str">
        <f t="shared" si="766"/>
        <v/>
      </c>
      <c r="J4015" s="27" t="str">
        <f t="shared" si="767"/>
        <v/>
      </c>
      <c r="K4015" s="29" t="str">
        <f t="array" ref="K4015">IF(G4015="","",SMALL(IF(صرف!$E$1:$E$10000=$D$4,ROW($1:$10000)),G4015))</f>
        <v/>
      </c>
      <c r="L4015" s="25" t="str">
        <f t="shared" si="772"/>
        <v/>
      </c>
      <c r="M4015" s="26" t="str">
        <f t="shared" si="768"/>
        <v/>
      </c>
      <c r="N4015" s="27" t="str">
        <f t="shared" si="769"/>
        <v/>
      </c>
      <c r="O4015" s="27" t="str">
        <f t="shared" si="773"/>
        <v/>
      </c>
      <c r="P4015" s="29" t="str">
        <f t="array" ref="P4015">IF(L4015="","",SMALL(IF(تكهين!$E$1:$E$10000=$D$4,ROW($1:$10000)),L4015))</f>
        <v/>
      </c>
    </row>
    <row r="4016" spans="2:16" ht="20.25">
      <c r="B4016" s="25" t="str">
        <f t="shared" si="770"/>
        <v/>
      </c>
      <c r="C4016" s="26" t="str">
        <f t="shared" si="762"/>
        <v/>
      </c>
      <c r="D4016" s="27" t="str">
        <f t="shared" si="763"/>
        <v/>
      </c>
      <c r="E4016" s="27" t="str">
        <f t="shared" si="764"/>
        <v/>
      </c>
      <c r="F4016" s="29" t="str">
        <f t="array" ref="F4016">IF(B4016="","",SMALL(IF(اضافه!$E$1:$E$10000=$D$4,ROW($1:$10000)),B4016))</f>
        <v/>
      </c>
      <c r="G4016" s="25" t="str">
        <f t="shared" si="771"/>
        <v/>
      </c>
      <c r="H4016" s="26" t="str">
        <f t="shared" si="765"/>
        <v/>
      </c>
      <c r="I4016" s="27" t="str">
        <f t="shared" si="766"/>
        <v/>
      </c>
      <c r="J4016" s="27" t="str">
        <f t="shared" si="767"/>
        <v/>
      </c>
      <c r="K4016" s="29" t="str">
        <f t="array" ref="K4016">IF(G4016="","",SMALL(IF(صرف!$E$1:$E$10000=$D$4,ROW($1:$10000)),G4016))</f>
        <v/>
      </c>
      <c r="L4016" s="25" t="str">
        <f t="shared" si="772"/>
        <v/>
      </c>
      <c r="M4016" s="26" t="str">
        <f t="shared" si="768"/>
        <v/>
      </c>
      <c r="N4016" s="27" t="str">
        <f t="shared" si="769"/>
        <v/>
      </c>
      <c r="O4016" s="27" t="str">
        <f t="shared" si="773"/>
        <v/>
      </c>
      <c r="P4016" s="29" t="str">
        <f t="array" ref="P4016">IF(L4016="","",SMALL(IF(تكهين!$E$1:$E$10000=$D$4,ROW($1:$10000)),L4016))</f>
        <v/>
      </c>
    </row>
    <row r="4017" spans="2:16" ht="20.25">
      <c r="B4017" s="25" t="str">
        <f t="shared" si="770"/>
        <v/>
      </c>
      <c r="C4017" s="26" t="str">
        <f t="shared" si="762"/>
        <v/>
      </c>
      <c r="D4017" s="27" t="str">
        <f t="shared" si="763"/>
        <v/>
      </c>
      <c r="E4017" s="27" t="str">
        <f t="shared" si="764"/>
        <v/>
      </c>
      <c r="F4017" s="29" t="str">
        <f t="array" ref="F4017">IF(B4017="","",SMALL(IF(اضافه!$E$1:$E$10000=$D$4,ROW($1:$10000)),B4017))</f>
        <v/>
      </c>
      <c r="G4017" s="25" t="str">
        <f t="shared" si="771"/>
        <v/>
      </c>
      <c r="H4017" s="26" t="str">
        <f t="shared" si="765"/>
        <v/>
      </c>
      <c r="I4017" s="27" t="str">
        <f t="shared" si="766"/>
        <v/>
      </c>
      <c r="J4017" s="27" t="str">
        <f t="shared" si="767"/>
        <v/>
      </c>
      <c r="K4017" s="29" t="str">
        <f t="array" ref="K4017">IF(G4017="","",SMALL(IF(صرف!$E$1:$E$10000=$D$4,ROW($1:$10000)),G4017))</f>
        <v/>
      </c>
      <c r="L4017" s="25" t="str">
        <f t="shared" si="772"/>
        <v/>
      </c>
      <c r="M4017" s="26" t="str">
        <f t="shared" si="768"/>
        <v/>
      </c>
      <c r="N4017" s="27" t="str">
        <f t="shared" si="769"/>
        <v/>
      </c>
      <c r="O4017" s="27" t="str">
        <f t="shared" si="773"/>
        <v/>
      </c>
      <c r="P4017" s="29" t="str">
        <f t="array" ref="P4017">IF(L4017="","",SMALL(IF(تكهين!$E$1:$E$10000=$D$4,ROW($1:$10000)),L4017))</f>
        <v/>
      </c>
    </row>
    <row r="4018" spans="2:16" ht="20.25">
      <c r="B4018" s="25" t="str">
        <f t="shared" si="770"/>
        <v/>
      </c>
      <c r="C4018" s="26" t="str">
        <f t="shared" si="762"/>
        <v/>
      </c>
      <c r="D4018" s="27" t="str">
        <f t="shared" si="763"/>
        <v/>
      </c>
      <c r="E4018" s="27" t="str">
        <f t="shared" si="764"/>
        <v/>
      </c>
      <c r="F4018" s="29" t="str">
        <f t="array" ref="F4018">IF(B4018="","",SMALL(IF(اضافه!$E$1:$E$10000=$D$4,ROW($1:$10000)),B4018))</f>
        <v/>
      </c>
      <c r="G4018" s="25" t="str">
        <f t="shared" si="771"/>
        <v/>
      </c>
      <c r="H4018" s="26" t="str">
        <f t="shared" si="765"/>
        <v/>
      </c>
      <c r="I4018" s="27" t="str">
        <f t="shared" si="766"/>
        <v/>
      </c>
      <c r="J4018" s="27" t="str">
        <f t="shared" si="767"/>
        <v/>
      </c>
      <c r="K4018" s="29" t="str">
        <f t="array" ref="K4018">IF(G4018="","",SMALL(IF(صرف!$E$1:$E$10000=$D$4,ROW($1:$10000)),G4018))</f>
        <v/>
      </c>
      <c r="L4018" s="25" t="str">
        <f t="shared" si="772"/>
        <v/>
      </c>
      <c r="M4018" s="26" t="str">
        <f t="shared" si="768"/>
        <v/>
      </c>
      <c r="N4018" s="27" t="str">
        <f t="shared" si="769"/>
        <v/>
      </c>
      <c r="O4018" s="27" t="str">
        <f t="shared" si="773"/>
        <v/>
      </c>
      <c r="P4018" s="29" t="str">
        <f t="array" ref="P4018">IF(L4018="","",SMALL(IF(تكهين!$E$1:$E$10000=$D$4,ROW($1:$10000)),L4018))</f>
        <v/>
      </c>
    </row>
    <row r="4019" spans="2:16" ht="20.25">
      <c r="B4019" s="25" t="str">
        <f t="shared" si="770"/>
        <v/>
      </c>
      <c r="C4019" s="26" t="str">
        <f t="shared" si="762"/>
        <v/>
      </c>
      <c r="D4019" s="27" t="str">
        <f t="shared" si="763"/>
        <v/>
      </c>
      <c r="E4019" s="27" t="str">
        <f t="shared" si="764"/>
        <v/>
      </c>
      <c r="F4019" s="29" t="str">
        <f t="array" ref="F4019">IF(B4019="","",SMALL(IF(اضافه!$E$1:$E$10000=$D$4,ROW($1:$10000)),B4019))</f>
        <v/>
      </c>
      <c r="G4019" s="25" t="str">
        <f t="shared" si="771"/>
        <v/>
      </c>
      <c r="H4019" s="26" t="str">
        <f t="shared" si="765"/>
        <v/>
      </c>
      <c r="I4019" s="27" t="str">
        <f t="shared" si="766"/>
        <v/>
      </c>
      <c r="J4019" s="27" t="str">
        <f t="shared" si="767"/>
        <v/>
      </c>
      <c r="K4019" s="29" t="str">
        <f t="array" ref="K4019">IF(G4019="","",SMALL(IF(صرف!$E$1:$E$10000=$D$4,ROW($1:$10000)),G4019))</f>
        <v/>
      </c>
      <c r="L4019" s="25" t="str">
        <f t="shared" si="772"/>
        <v/>
      </c>
      <c r="M4019" s="26" t="str">
        <f t="shared" si="768"/>
        <v/>
      </c>
      <c r="N4019" s="27" t="str">
        <f t="shared" si="769"/>
        <v/>
      </c>
      <c r="O4019" s="27" t="str">
        <f t="shared" si="773"/>
        <v/>
      </c>
      <c r="P4019" s="29" t="str">
        <f t="array" ref="P4019">IF(L4019="","",SMALL(IF(تكهين!$E$1:$E$10000=$D$4,ROW($1:$10000)),L4019))</f>
        <v/>
      </c>
    </row>
    <row r="4020" spans="2:16" ht="20.25">
      <c r="B4020" s="25" t="str">
        <f t="shared" si="770"/>
        <v/>
      </c>
      <c r="C4020" s="26" t="str">
        <f t="shared" si="762"/>
        <v/>
      </c>
      <c r="D4020" s="27" t="str">
        <f t="shared" si="763"/>
        <v/>
      </c>
      <c r="E4020" s="27" t="str">
        <f t="shared" si="764"/>
        <v/>
      </c>
      <c r="F4020" s="29" t="str">
        <f t="array" ref="F4020">IF(B4020="","",SMALL(IF(اضافه!$E$1:$E$10000=$D$4,ROW($1:$10000)),B4020))</f>
        <v/>
      </c>
      <c r="G4020" s="25" t="str">
        <f t="shared" si="771"/>
        <v/>
      </c>
      <c r="H4020" s="26" t="str">
        <f t="shared" si="765"/>
        <v/>
      </c>
      <c r="I4020" s="27" t="str">
        <f t="shared" si="766"/>
        <v/>
      </c>
      <c r="J4020" s="27" t="str">
        <f t="shared" si="767"/>
        <v/>
      </c>
      <c r="K4020" s="29" t="str">
        <f t="array" ref="K4020">IF(G4020="","",SMALL(IF(صرف!$E$1:$E$10000=$D$4,ROW($1:$10000)),G4020))</f>
        <v/>
      </c>
      <c r="L4020" s="25" t="str">
        <f t="shared" si="772"/>
        <v/>
      </c>
      <c r="M4020" s="26" t="str">
        <f t="shared" si="768"/>
        <v/>
      </c>
      <c r="N4020" s="27" t="str">
        <f t="shared" si="769"/>
        <v/>
      </c>
      <c r="O4020" s="27" t="str">
        <f t="shared" si="773"/>
        <v/>
      </c>
      <c r="P4020" s="29" t="str">
        <f t="array" ref="P4020">IF(L4020="","",SMALL(IF(تكهين!$E$1:$E$10000=$D$4,ROW($1:$10000)),L4020))</f>
        <v/>
      </c>
    </row>
    <row r="4021" spans="2:16" ht="20.25">
      <c r="B4021" s="25" t="str">
        <f t="shared" si="770"/>
        <v/>
      </c>
      <c r="C4021" s="26" t="str">
        <f t="shared" si="762"/>
        <v/>
      </c>
      <c r="D4021" s="27" t="str">
        <f t="shared" si="763"/>
        <v/>
      </c>
      <c r="E4021" s="27" t="str">
        <f t="shared" si="764"/>
        <v/>
      </c>
      <c r="F4021" s="29" t="str">
        <f t="array" ref="F4021">IF(B4021="","",SMALL(IF(اضافه!$E$1:$E$10000=$D$4,ROW($1:$10000)),B4021))</f>
        <v/>
      </c>
      <c r="G4021" s="25" t="str">
        <f t="shared" si="771"/>
        <v/>
      </c>
      <c r="H4021" s="26" t="str">
        <f t="shared" si="765"/>
        <v/>
      </c>
      <c r="I4021" s="27" t="str">
        <f t="shared" si="766"/>
        <v/>
      </c>
      <c r="J4021" s="27" t="str">
        <f t="shared" si="767"/>
        <v/>
      </c>
      <c r="K4021" s="29" t="str">
        <f t="array" ref="K4021">IF(G4021="","",SMALL(IF(صرف!$E$1:$E$10000=$D$4,ROW($1:$10000)),G4021))</f>
        <v/>
      </c>
      <c r="L4021" s="25" t="str">
        <f t="shared" si="772"/>
        <v/>
      </c>
      <c r="M4021" s="26" t="str">
        <f t="shared" si="768"/>
        <v/>
      </c>
      <c r="N4021" s="27" t="str">
        <f t="shared" si="769"/>
        <v/>
      </c>
      <c r="O4021" s="27" t="str">
        <f t="shared" si="773"/>
        <v/>
      </c>
      <c r="P4021" s="29" t="str">
        <f t="array" ref="P4021">IF(L4021="","",SMALL(IF(تكهين!$E$1:$E$10000=$D$4,ROW($1:$10000)),L4021))</f>
        <v/>
      </c>
    </row>
    <row r="4022" spans="2:16" ht="20.25">
      <c r="B4022" s="25" t="str">
        <f t="shared" si="770"/>
        <v/>
      </c>
      <c r="C4022" s="26" t="str">
        <f t="shared" si="762"/>
        <v/>
      </c>
      <c r="D4022" s="27" t="str">
        <f t="shared" si="763"/>
        <v/>
      </c>
      <c r="E4022" s="27" t="str">
        <f t="shared" si="764"/>
        <v/>
      </c>
      <c r="F4022" s="29" t="str">
        <f t="array" ref="F4022">IF(B4022="","",SMALL(IF(اضافه!$E$1:$E$10000=$D$4,ROW($1:$10000)),B4022))</f>
        <v/>
      </c>
      <c r="G4022" s="25" t="str">
        <f t="shared" si="771"/>
        <v/>
      </c>
      <c r="H4022" s="26" t="str">
        <f t="shared" si="765"/>
        <v/>
      </c>
      <c r="I4022" s="27" t="str">
        <f t="shared" si="766"/>
        <v/>
      </c>
      <c r="J4022" s="27" t="str">
        <f t="shared" si="767"/>
        <v/>
      </c>
      <c r="K4022" s="29" t="str">
        <f t="array" ref="K4022">IF(G4022="","",SMALL(IF(صرف!$E$1:$E$10000=$D$4,ROW($1:$10000)),G4022))</f>
        <v/>
      </c>
      <c r="L4022" s="25" t="str">
        <f t="shared" si="772"/>
        <v/>
      </c>
      <c r="M4022" s="26" t="str">
        <f t="shared" si="768"/>
        <v/>
      </c>
      <c r="N4022" s="27" t="str">
        <f t="shared" si="769"/>
        <v/>
      </c>
      <c r="O4022" s="27" t="str">
        <f t="shared" si="773"/>
        <v/>
      </c>
      <c r="P4022" s="29" t="str">
        <f t="array" ref="P4022">IF(L4022="","",SMALL(IF(تكهين!$E$1:$E$10000=$D$4,ROW($1:$10000)),L4022))</f>
        <v/>
      </c>
    </row>
    <row r="4023" spans="2:16" ht="20.25">
      <c r="B4023" s="25" t="str">
        <f t="shared" si="770"/>
        <v/>
      </c>
      <c r="C4023" s="26" t="str">
        <f t="shared" ref="C4023:C4086" si="774">IF(OR($D$4="",B4023=""),"",INDEX(اضافة,F4023,2))</f>
        <v/>
      </c>
      <c r="D4023" s="27" t="str">
        <f t="shared" ref="D4023:D4086" si="775">IF(OR($D$4="",B4023=""),"",INDEX(اضافة,F4023,3))</f>
        <v/>
      </c>
      <c r="E4023" s="27" t="str">
        <f t="shared" ref="E4023:E4086" si="776">IF(OR($D$4="",B4023=""),"",INDEX(اضافة,F4023,8))</f>
        <v/>
      </c>
      <c r="F4023" s="29" t="str">
        <f t="array" ref="F4023">IF(B4023="","",SMALL(IF(اضافه!$E$1:$E$10000=$D$4,ROW($1:$10000)),B4023))</f>
        <v/>
      </c>
      <c r="G4023" s="25" t="str">
        <f t="shared" si="771"/>
        <v/>
      </c>
      <c r="H4023" s="26" t="str">
        <f t="shared" ref="H4023:H4086" si="777">IF(OR($D$4="",G4023=""),"",INDEX(صرف,K4023,2))</f>
        <v/>
      </c>
      <c r="I4023" s="27" t="str">
        <f t="shared" ref="I4023:I4086" si="778">IF(OR($D$4="",G4023=""),"",INDEX(صرف,K4023,3))</f>
        <v/>
      </c>
      <c r="J4023" s="27" t="str">
        <f t="shared" ref="J4023:J4086" si="779">IF(OR($D$4="",G4023=""),"",INDEX(صرف,K4023,8))</f>
        <v/>
      </c>
      <c r="K4023" s="29" t="str">
        <f t="array" ref="K4023">IF(G4023="","",SMALL(IF(صرف!$E$1:$E$10000=$D$4,ROW($1:$10000)),G4023))</f>
        <v/>
      </c>
      <c r="L4023" s="25" t="str">
        <f t="shared" si="772"/>
        <v/>
      </c>
      <c r="M4023" s="26" t="str">
        <f t="shared" ref="M4023:M4086" si="780">IF(OR($D$4="",L4023=""),"",INDEX(تكهين,P4023,2))</f>
        <v/>
      </c>
      <c r="N4023" s="27" t="str">
        <f t="shared" ref="N4023:N4086" si="781">IF(OR($D$4="",L4023=""),"",INDEX(تكهين,P4023,3))</f>
        <v/>
      </c>
      <c r="O4023" s="27" t="str">
        <f t="shared" si="773"/>
        <v/>
      </c>
      <c r="P4023" s="29" t="str">
        <f t="array" ref="P4023">IF(L4023="","",SMALL(IF(تكهين!$E$1:$E$10000=$D$4,ROW($1:$10000)),L4023))</f>
        <v/>
      </c>
    </row>
    <row r="4024" spans="2:16" ht="20.25">
      <c r="B4024" s="25" t="str">
        <f t="shared" si="770"/>
        <v/>
      </c>
      <c r="C4024" s="26" t="str">
        <f t="shared" si="774"/>
        <v/>
      </c>
      <c r="D4024" s="27" t="str">
        <f t="shared" si="775"/>
        <v/>
      </c>
      <c r="E4024" s="27" t="str">
        <f t="shared" si="776"/>
        <v/>
      </c>
      <c r="F4024" s="29" t="str">
        <f t="array" ref="F4024">IF(B4024="","",SMALL(IF(اضافه!$E$1:$E$10000=$D$4,ROW($1:$10000)),B4024))</f>
        <v/>
      </c>
      <c r="G4024" s="25" t="str">
        <f t="shared" si="771"/>
        <v/>
      </c>
      <c r="H4024" s="26" t="str">
        <f t="shared" si="777"/>
        <v/>
      </c>
      <c r="I4024" s="27" t="str">
        <f t="shared" si="778"/>
        <v/>
      </c>
      <c r="J4024" s="27" t="str">
        <f t="shared" si="779"/>
        <v/>
      </c>
      <c r="K4024" s="29" t="str">
        <f t="array" ref="K4024">IF(G4024="","",SMALL(IF(صرف!$E$1:$E$10000=$D$4,ROW($1:$10000)),G4024))</f>
        <v/>
      </c>
      <c r="L4024" s="25" t="str">
        <f t="shared" si="772"/>
        <v/>
      </c>
      <c r="M4024" s="26" t="str">
        <f t="shared" si="780"/>
        <v/>
      </c>
      <c r="N4024" s="27" t="str">
        <f t="shared" si="781"/>
        <v/>
      </c>
      <c r="O4024" s="27" t="str">
        <f t="shared" si="773"/>
        <v/>
      </c>
      <c r="P4024" s="29" t="str">
        <f t="array" ref="P4024">IF(L4024="","",SMALL(IF(تكهين!$E$1:$E$10000=$D$4,ROW($1:$10000)),L4024))</f>
        <v/>
      </c>
    </row>
    <row r="4025" spans="2:16" ht="20.25">
      <c r="B4025" s="25" t="str">
        <f t="shared" si="770"/>
        <v/>
      </c>
      <c r="C4025" s="26" t="str">
        <f t="shared" si="774"/>
        <v/>
      </c>
      <c r="D4025" s="27" t="str">
        <f t="shared" si="775"/>
        <v/>
      </c>
      <c r="E4025" s="27" t="str">
        <f t="shared" si="776"/>
        <v/>
      </c>
      <c r="F4025" s="29" t="str">
        <f t="array" ref="F4025">IF(B4025="","",SMALL(IF(اضافه!$E$1:$E$10000=$D$4,ROW($1:$10000)),B4025))</f>
        <v/>
      </c>
      <c r="G4025" s="25" t="str">
        <f t="shared" si="771"/>
        <v/>
      </c>
      <c r="H4025" s="26" t="str">
        <f t="shared" si="777"/>
        <v/>
      </c>
      <c r="I4025" s="27" t="str">
        <f t="shared" si="778"/>
        <v/>
      </c>
      <c r="J4025" s="27" t="str">
        <f t="shared" si="779"/>
        <v/>
      </c>
      <c r="K4025" s="29" t="str">
        <f t="array" ref="K4025">IF(G4025="","",SMALL(IF(صرف!$E$1:$E$10000=$D$4,ROW($1:$10000)),G4025))</f>
        <v/>
      </c>
      <c r="L4025" s="25" t="str">
        <f t="shared" si="772"/>
        <v/>
      </c>
      <c r="M4025" s="26" t="str">
        <f t="shared" si="780"/>
        <v/>
      </c>
      <c r="N4025" s="27" t="str">
        <f t="shared" si="781"/>
        <v/>
      </c>
      <c r="O4025" s="27" t="str">
        <f t="shared" si="773"/>
        <v/>
      </c>
      <c r="P4025" s="29" t="str">
        <f t="array" ref="P4025">IF(L4025="","",SMALL(IF(تكهين!$E$1:$E$10000=$D$4,ROW($1:$10000)),L4025))</f>
        <v/>
      </c>
    </row>
    <row r="4026" spans="2:16" ht="20.25">
      <c r="B4026" s="25" t="str">
        <f t="shared" si="770"/>
        <v/>
      </c>
      <c r="C4026" s="26" t="str">
        <f t="shared" si="774"/>
        <v/>
      </c>
      <c r="D4026" s="27" t="str">
        <f t="shared" si="775"/>
        <v/>
      </c>
      <c r="E4026" s="27" t="str">
        <f t="shared" si="776"/>
        <v/>
      </c>
      <c r="F4026" s="29" t="str">
        <f t="array" ref="F4026">IF(B4026="","",SMALL(IF(اضافه!$E$1:$E$10000=$D$4,ROW($1:$10000)),B4026))</f>
        <v/>
      </c>
      <c r="G4026" s="25" t="str">
        <f t="shared" si="771"/>
        <v/>
      </c>
      <c r="H4026" s="26" t="str">
        <f t="shared" si="777"/>
        <v/>
      </c>
      <c r="I4026" s="27" t="str">
        <f t="shared" si="778"/>
        <v/>
      </c>
      <c r="J4026" s="27" t="str">
        <f t="shared" si="779"/>
        <v/>
      </c>
      <c r="K4026" s="29" t="str">
        <f t="array" ref="K4026">IF(G4026="","",SMALL(IF(صرف!$E$1:$E$10000=$D$4,ROW($1:$10000)),G4026))</f>
        <v/>
      </c>
      <c r="L4026" s="25" t="str">
        <f t="shared" si="772"/>
        <v/>
      </c>
      <c r="M4026" s="26" t="str">
        <f t="shared" si="780"/>
        <v/>
      </c>
      <c r="N4026" s="27" t="str">
        <f t="shared" si="781"/>
        <v/>
      </c>
      <c r="O4026" s="27" t="str">
        <f t="shared" si="773"/>
        <v/>
      </c>
      <c r="P4026" s="29" t="str">
        <f t="array" ref="P4026">IF(L4026="","",SMALL(IF(تكهين!$E$1:$E$10000=$D$4,ROW($1:$10000)),L4026))</f>
        <v/>
      </c>
    </row>
    <row r="4027" spans="2:16" ht="20.25">
      <c r="B4027" s="25" t="str">
        <f t="shared" si="770"/>
        <v/>
      </c>
      <c r="C4027" s="26" t="str">
        <f t="shared" si="774"/>
        <v/>
      </c>
      <c r="D4027" s="27" t="str">
        <f t="shared" si="775"/>
        <v/>
      </c>
      <c r="E4027" s="27" t="str">
        <f t="shared" si="776"/>
        <v/>
      </c>
      <c r="F4027" s="29" t="str">
        <f t="array" ref="F4027">IF(B4027="","",SMALL(IF(اضافه!$E$1:$E$10000=$D$4,ROW($1:$10000)),B4027))</f>
        <v/>
      </c>
      <c r="G4027" s="25" t="str">
        <f t="shared" si="771"/>
        <v/>
      </c>
      <c r="H4027" s="26" t="str">
        <f t="shared" si="777"/>
        <v/>
      </c>
      <c r="I4027" s="27" t="str">
        <f t="shared" si="778"/>
        <v/>
      </c>
      <c r="J4027" s="27" t="str">
        <f t="shared" si="779"/>
        <v/>
      </c>
      <c r="K4027" s="29" t="str">
        <f t="array" ref="K4027">IF(G4027="","",SMALL(IF(صرف!$E$1:$E$10000=$D$4,ROW($1:$10000)),G4027))</f>
        <v/>
      </c>
      <c r="L4027" s="25" t="str">
        <f t="shared" si="772"/>
        <v/>
      </c>
      <c r="M4027" s="26" t="str">
        <f t="shared" si="780"/>
        <v/>
      </c>
      <c r="N4027" s="27" t="str">
        <f t="shared" si="781"/>
        <v/>
      </c>
      <c r="O4027" s="27" t="str">
        <f t="shared" si="773"/>
        <v/>
      </c>
      <c r="P4027" s="29" t="str">
        <f t="array" ref="P4027">IF(L4027="","",SMALL(IF(تكهين!$E$1:$E$10000=$D$4,ROW($1:$10000)),L4027))</f>
        <v/>
      </c>
    </row>
    <row r="4028" spans="2:16" ht="20.25">
      <c r="B4028" s="25" t="str">
        <f t="shared" si="770"/>
        <v/>
      </c>
      <c r="C4028" s="26" t="str">
        <f t="shared" si="774"/>
        <v/>
      </c>
      <c r="D4028" s="27" t="str">
        <f t="shared" si="775"/>
        <v/>
      </c>
      <c r="E4028" s="27" t="str">
        <f t="shared" si="776"/>
        <v/>
      </c>
      <c r="F4028" s="29" t="str">
        <f t="array" ref="F4028">IF(B4028="","",SMALL(IF(اضافه!$E$1:$E$10000=$D$4,ROW($1:$10000)),B4028))</f>
        <v/>
      </c>
      <c r="G4028" s="25" t="str">
        <f t="shared" si="771"/>
        <v/>
      </c>
      <c r="H4028" s="26" t="str">
        <f t="shared" si="777"/>
        <v/>
      </c>
      <c r="I4028" s="27" t="str">
        <f t="shared" si="778"/>
        <v/>
      </c>
      <c r="J4028" s="27" t="str">
        <f t="shared" si="779"/>
        <v/>
      </c>
      <c r="K4028" s="29" t="str">
        <f t="array" ref="K4028">IF(G4028="","",SMALL(IF(صرف!$E$1:$E$10000=$D$4,ROW($1:$10000)),G4028))</f>
        <v/>
      </c>
      <c r="L4028" s="25" t="str">
        <f t="shared" si="772"/>
        <v/>
      </c>
      <c r="M4028" s="26" t="str">
        <f t="shared" si="780"/>
        <v/>
      </c>
      <c r="N4028" s="27" t="str">
        <f t="shared" si="781"/>
        <v/>
      </c>
      <c r="O4028" s="27" t="str">
        <f t="shared" si="773"/>
        <v/>
      </c>
      <c r="P4028" s="29" t="str">
        <f t="array" ref="P4028">IF(L4028="","",SMALL(IF(تكهين!$E$1:$E$10000=$D$4,ROW($1:$10000)),L4028))</f>
        <v/>
      </c>
    </row>
    <row r="4029" spans="2:16" ht="20.25">
      <c r="B4029" s="25" t="str">
        <f t="shared" si="770"/>
        <v/>
      </c>
      <c r="C4029" s="26" t="str">
        <f t="shared" si="774"/>
        <v/>
      </c>
      <c r="D4029" s="27" t="str">
        <f t="shared" si="775"/>
        <v/>
      </c>
      <c r="E4029" s="27" t="str">
        <f t="shared" si="776"/>
        <v/>
      </c>
      <c r="F4029" s="29" t="str">
        <f t="array" ref="F4029">IF(B4029="","",SMALL(IF(اضافه!$E$1:$E$10000=$D$4,ROW($1:$10000)),B4029))</f>
        <v/>
      </c>
      <c r="G4029" s="25" t="str">
        <f t="shared" si="771"/>
        <v/>
      </c>
      <c r="H4029" s="26" t="str">
        <f t="shared" si="777"/>
        <v/>
      </c>
      <c r="I4029" s="27" t="str">
        <f t="shared" si="778"/>
        <v/>
      </c>
      <c r="J4029" s="27" t="str">
        <f t="shared" si="779"/>
        <v/>
      </c>
      <c r="K4029" s="29" t="str">
        <f t="array" ref="K4029">IF(G4029="","",SMALL(IF(صرف!$E$1:$E$10000=$D$4,ROW($1:$10000)),G4029))</f>
        <v/>
      </c>
      <c r="L4029" s="25" t="str">
        <f t="shared" si="772"/>
        <v/>
      </c>
      <c r="M4029" s="26" t="str">
        <f t="shared" si="780"/>
        <v/>
      </c>
      <c r="N4029" s="27" t="str">
        <f t="shared" si="781"/>
        <v/>
      </c>
      <c r="O4029" s="27" t="str">
        <f t="shared" si="773"/>
        <v/>
      </c>
      <c r="P4029" s="29" t="str">
        <f t="array" ref="P4029">IF(L4029="","",SMALL(IF(تكهين!$E$1:$E$10000=$D$4,ROW($1:$10000)),L4029))</f>
        <v/>
      </c>
    </row>
    <row r="4030" spans="2:16" ht="20.25">
      <c r="B4030" s="25" t="str">
        <f t="shared" si="770"/>
        <v/>
      </c>
      <c r="C4030" s="26" t="str">
        <f t="shared" si="774"/>
        <v/>
      </c>
      <c r="D4030" s="27" t="str">
        <f t="shared" si="775"/>
        <v/>
      </c>
      <c r="E4030" s="27" t="str">
        <f t="shared" si="776"/>
        <v/>
      </c>
      <c r="F4030" s="29" t="str">
        <f t="array" ref="F4030">IF(B4030="","",SMALL(IF(اضافه!$E$1:$E$10000=$D$4,ROW($1:$10000)),B4030))</f>
        <v/>
      </c>
      <c r="G4030" s="25" t="str">
        <f t="shared" si="771"/>
        <v/>
      </c>
      <c r="H4030" s="26" t="str">
        <f t="shared" si="777"/>
        <v/>
      </c>
      <c r="I4030" s="27" t="str">
        <f t="shared" si="778"/>
        <v/>
      </c>
      <c r="J4030" s="27" t="str">
        <f t="shared" si="779"/>
        <v/>
      </c>
      <c r="K4030" s="29" t="str">
        <f t="array" ref="K4030">IF(G4030="","",SMALL(IF(صرف!$E$1:$E$10000=$D$4,ROW($1:$10000)),G4030))</f>
        <v/>
      </c>
      <c r="L4030" s="25" t="str">
        <f t="shared" si="772"/>
        <v/>
      </c>
      <c r="M4030" s="26" t="str">
        <f t="shared" si="780"/>
        <v/>
      </c>
      <c r="N4030" s="27" t="str">
        <f t="shared" si="781"/>
        <v/>
      </c>
      <c r="O4030" s="27" t="str">
        <f t="shared" si="773"/>
        <v/>
      </c>
      <c r="P4030" s="29" t="str">
        <f t="array" ref="P4030">IF(L4030="","",SMALL(IF(تكهين!$E$1:$E$10000=$D$4,ROW($1:$10000)),L4030))</f>
        <v/>
      </c>
    </row>
    <row r="4031" spans="2:16" ht="20.25">
      <c r="B4031" s="25" t="str">
        <f t="shared" si="770"/>
        <v/>
      </c>
      <c r="C4031" s="26" t="str">
        <f t="shared" si="774"/>
        <v/>
      </c>
      <c r="D4031" s="27" t="str">
        <f t="shared" si="775"/>
        <v/>
      </c>
      <c r="E4031" s="27" t="str">
        <f t="shared" si="776"/>
        <v/>
      </c>
      <c r="F4031" s="29" t="str">
        <f t="array" ref="F4031">IF(B4031="","",SMALL(IF(اضافه!$E$1:$E$10000=$D$4,ROW($1:$10000)),B4031))</f>
        <v/>
      </c>
      <c r="G4031" s="25" t="str">
        <f t="shared" si="771"/>
        <v/>
      </c>
      <c r="H4031" s="26" t="str">
        <f t="shared" si="777"/>
        <v/>
      </c>
      <c r="I4031" s="27" t="str">
        <f t="shared" si="778"/>
        <v/>
      </c>
      <c r="J4031" s="27" t="str">
        <f t="shared" si="779"/>
        <v/>
      </c>
      <c r="K4031" s="29" t="str">
        <f t="array" ref="K4031">IF(G4031="","",SMALL(IF(صرف!$E$1:$E$10000=$D$4,ROW($1:$10000)),G4031))</f>
        <v/>
      </c>
      <c r="L4031" s="25" t="str">
        <f t="shared" si="772"/>
        <v/>
      </c>
      <c r="M4031" s="26" t="str">
        <f t="shared" si="780"/>
        <v/>
      </c>
      <c r="N4031" s="27" t="str">
        <f t="shared" si="781"/>
        <v/>
      </c>
      <c r="O4031" s="27" t="str">
        <f t="shared" si="773"/>
        <v/>
      </c>
      <c r="P4031" s="29" t="str">
        <f t="array" ref="P4031">IF(L4031="","",SMALL(IF(تكهين!$E$1:$E$10000=$D$4,ROW($1:$10000)),L4031))</f>
        <v/>
      </c>
    </row>
    <row r="4032" spans="2:16" ht="20.25">
      <c r="B4032" s="25" t="str">
        <f t="shared" si="770"/>
        <v/>
      </c>
      <c r="C4032" s="26" t="str">
        <f t="shared" si="774"/>
        <v/>
      </c>
      <c r="D4032" s="27" t="str">
        <f t="shared" si="775"/>
        <v/>
      </c>
      <c r="E4032" s="27" t="str">
        <f t="shared" si="776"/>
        <v/>
      </c>
      <c r="F4032" s="29" t="str">
        <f t="array" ref="F4032">IF(B4032="","",SMALL(IF(اضافه!$E$1:$E$10000=$D$4,ROW($1:$10000)),B4032))</f>
        <v/>
      </c>
      <c r="G4032" s="25" t="str">
        <f t="shared" si="771"/>
        <v/>
      </c>
      <c r="H4032" s="26" t="str">
        <f t="shared" si="777"/>
        <v/>
      </c>
      <c r="I4032" s="27" t="str">
        <f t="shared" si="778"/>
        <v/>
      </c>
      <c r="J4032" s="27" t="str">
        <f t="shared" si="779"/>
        <v/>
      </c>
      <c r="K4032" s="29" t="str">
        <f t="array" ref="K4032">IF(G4032="","",SMALL(IF(صرف!$E$1:$E$10000=$D$4,ROW($1:$10000)),G4032))</f>
        <v/>
      </c>
      <c r="L4032" s="25" t="str">
        <f t="shared" si="772"/>
        <v/>
      </c>
      <c r="M4032" s="26" t="str">
        <f t="shared" si="780"/>
        <v/>
      </c>
      <c r="N4032" s="27" t="str">
        <f t="shared" si="781"/>
        <v/>
      </c>
      <c r="O4032" s="27" t="str">
        <f t="shared" si="773"/>
        <v/>
      </c>
      <c r="P4032" s="29" t="str">
        <f t="array" ref="P4032">IF(L4032="","",SMALL(IF(تكهين!$E$1:$E$10000=$D$4,ROW($1:$10000)),L4032))</f>
        <v/>
      </c>
    </row>
    <row r="4033" spans="2:16" ht="20.25">
      <c r="B4033" s="25" t="str">
        <f t="shared" si="770"/>
        <v/>
      </c>
      <c r="C4033" s="26" t="str">
        <f t="shared" si="774"/>
        <v/>
      </c>
      <c r="D4033" s="27" t="str">
        <f t="shared" si="775"/>
        <v/>
      </c>
      <c r="E4033" s="27" t="str">
        <f t="shared" si="776"/>
        <v/>
      </c>
      <c r="F4033" s="29" t="str">
        <f t="array" ref="F4033">IF(B4033="","",SMALL(IF(اضافه!$E$1:$E$10000=$D$4,ROW($1:$10000)),B4033))</f>
        <v/>
      </c>
      <c r="G4033" s="25" t="str">
        <f t="shared" si="771"/>
        <v/>
      </c>
      <c r="H4033" s="26" t="str">
        <f t="shared" si="777"/>
        <v/>
      </c>
      <c r="I4033" s="27" t="str">
        <f t="shared" si="778"/>
        <v/>
      </c>
      <c r="J4033" s="27" t="str">
        <f t="shared" si="779"/>
        <v/>
      </c>
      <c r="K4033" s="29" t="str">
        <f t="array" ref="K4033">IF(G4033="","",SMALL(IF(صرف!$E$1:$E$10000=$D$4,ROW($1:$10000)),G4033))</f>
        <v/>
      </c>
      <c r="L4033" s="25" t="str">
        <f t="shared" si="772"/>
        <v/>
      </c>
      <c r="M4033" s="26" t="str">
        <f t="shared" si="780"/>
        <v/>
      </c>
      <c r="N4033" s="27" t="str">
        <f t="shared" si="781"/>
        <v/>
      </c>
      <c r="O4033" s="27" t="str">
        <f t="shared" si="773"/>
        <v/>
      </c>
      <c r="P4033" s="29" t="str">
        <f t="array" ref="P4033">IF(L4033="","",SMALL(IF(تكهين!$E$1:$E$10000=$D$4,ROW($1:$10000)),L4033))</f>
        <v/>
      </c>
    </row>
    <row r="4034" spans="2:16" ht="20.25">
      <c r="B4034" s="25" t="str">
        <f t="shared" si="770"/>
        <v/>
      </c>
      <c r="C4034" s="26" t="str">
        <f t="shared" si="774"/>
        <v/>
      </c>
      <c r="D4034" s="27" t="str">
        <f t="shared" si="775"/>
        <v/>
      </c>
      <c r="E4034" s="27" t="str">
        <f t="shared" si="776"/>
        <v/>
      </c>
      <c r="F4034" s="29" t="str">
        <f t="array" ref="F4034">IF(B4034="","",SMALL(IF(اضافه!$E$1:$E$10000=$D$4,ROW($1:$10000)),B4034))</f>
        <v/>
      </c>
      <c r="G4034" s="25" t="str">
        <f t="shared" si="771"/>
        <v/>
      </c>
      <c r="H4034" s="26" t="str">
        <f t="shared" si="777"/>
        <v/>
      </c>
      <c r="I4034" s="27" t="str">
        <f t="shared" si="778"/>
        <v/>
      </c>
      <c r="J4034" s="27" t="str">
        <f t="shared" si="779"/>
        <v/>
      </c>
      <c r="K4034" s="29" t="str">
        <f t="array" ref="K4034">IF(G4034="","",SMALL(IF(صرف!$E$1:$E$10000=$D$4,ROW($1:$10000)),G4034))</f>
        <v/>
      </c>
      <c r="L4034" s="25" t="str">
        <f t="shared" si="772"/>
        <v/>
      </c>
      <c r="M4034" s="26" t="str">
        <f t="shared" si="780"/>
        <v/>
      </c>
      <c r="N4034" s="27" t="str">
        <f t="shared" si="781"/>
        <v/>
      </c>
      <c r="O4034" s="27" t="str">
        <f t="shared" si="773"/>
        <v/>
      </c>
      <c r="P4034" s="29" t="str">
        <f t="array" ref="P4034">IF(L4034="","",SMALL(IF(تكهين!$E$1:$E$10000=$D$4,ROW($1:$10000)),L4034))</f>
        <v/>
      </c>
    </row>
    <row r="4035" spans="2:16" ht="20.25">
      <c r="B4035" s="25" t="str">
        <f t="shared" si="770"/>
        <v/>
      </c>
      <c r="C4035" s="26" t="str">
        <f t="shared" si="774"/>
        <v/>
      </c>
      <c r="D4035" s="27" t="str">
        <f t="shared" si="775"/>
        <v/>
      </c>
      <c r="E4035" s="27" t="str">
        <f t="shared" si="776"/>
        <v/>
      </c>
      <c r="F4035" s="29" t="str">
        <f t="array" ref="F4035">IF(B4035="","",SMALL(IF(اضافه!$E$1:$E$10000=$D$4,ROW($1:$10000)),B4035))</f>
        <v/>
      </c>
      <c r="G4035" s="25" t="str">
        <f t="shared" si="771"/>
        <v/>
      </c>
      <c r="H4035" s="26" t="str">
        <f t="shared" si="777"/>
        <v/>
      </c>
      <c r="I4035" s="27" t="str">
        <f t="shared" si="778"/>
        <v/>
      </c>
      <c r="J4035" s="27" t="str">
        <f t="shared" si="779"/>
        <v/>
      </c>
      <c r="K4035" s="29" t="str">
        <f t="array" ref="K4035">IF(G4035="","",SMALL(IF(صرف!$E$1:$E$10000=$D$4,ROW($1:$10000)),G4035))</f>
        <v/>
      </c>
      <c r="L4035" s="25" t="str">
        <f t="shared" si="772"/>
        <v/>
      </c>
      <c r="M4035" s="26" t="str">
        <f t="shared" si="780"/>
        <v/>
      </c>
      <c r="N4035" s="27" t="str">
        <f t="shared" si="781"/>
        <v/>
      </c>
      <c r="O4035" s="27" t="str">
        <f t="shared" si="773"/>
        <v/>
      </c>
      <c r="P4035" s="29" t="str">
        <f t="array" ref="P4035">IF(L4035="","",SMALL(IF(تكهين!$E$1:$E$10000=$D$4,ROW($1:$10000)),L4035))</f>
        <v/>
      </c>
    </row>
    <row r="4036" spans="2:16" ht="20.25">
      <c r="B4036" s="25" t="str">
        <f t="shared" si="770"/>
        <v/>
      </c>
      <c r="C4036" s="26" t="str">
        <f t="shared" si="774"/>
        <v/>
      </c>
      <c r="D4036" s="27" t="str">
        <f t="shared" si="775"/>
        <v/>
      </c>
      <c r="E4036" s="27" t="str">
        <f t="shared" si="776"/>
        <v/>
      </c>
      <c r="F4036" s="29" t="str">
        <f t="array" ref="F4036">IF(B4036="","",SMALL(IF(اضافه!$E$1:$E$10000=$D$4,ROW($1:$10000)),B4036))</f>
        <v/>
      </c>
      <c r="G4036" s="25" t="str">
        <f t="shared" si="771"/>
        <v/>
      </c>
      <c r="H4036" s="26" t="str">
        <f t="shared" si="777"/>
        <v/>
      </c>
      <c r="I4036" s="27" t="str">
        <f t="shared" si="778"/>
        <v/>
      </c>
      <c r="J4036" s="27" t="str">
        <f t="shared" si="779"/>
        <v/>
      </c>
      <c r="K4036" s="29" t="str">
        <f t="array" ref="K4036">IF(G4036="","",SMALL(IF(صرف!$E$1:$E$10000=$D$4,ROW($1:$10000)),G4036))</f>
        <v/>
      </c>
      <c r="L4036" s="25" t="str">
        <f t="shared" si="772"/>
        <v/>
      </c>
      <c r="M4036" s="26" t="str">
        <f t="shared" si="780"/>
        <v/>
      </c>
      <c r="N4036" s="27" t="str">
        <f t="shared" si="781"/>
        <v/>
      </c>
      <c r="O4036" s="27" t="str">
        <f t="shared" si="773"/>
        <v/>
      </c>
      <c r="P4036" s="29" t="str">
        <f t="array" ref="P4036">IF(L4036="","",SMALL(IF(تكهين!$E$1:$E$10000=$D$4,ROW($1:$10000)),L4036))</f>
        <v/>
      </c>
    </row>
    <row r="4037" spans="2:16" ht="20.25">
      <c r="B4037" s="25" t="str">
        <f t="shared" si="770"/>
        <v/>
      </c>
      <c r="C4037" s="26" t="str">
        <f t="shared" si="774"/>
        <v/>
      </c>
      <c r="D4037" s="27" t="str">
        <f t="shared" si="775"/>
        <v/>
      </c>
      <c r="E4037" s="27" t="str">
        <f t="shared" si="776"/>
        <v/>
      </c>
      <c r="F4037" s="29" t="str">
        <f t="array" ref="F4037">IF(B4037="","",SMALL(IF(اضافه!$E$1:$E$10000=$D$4,ROW($1:$10000)),B4037))</f>
        <v/>
      </c>
      <c r="G4037" s="25" t="str">
        <f t="shared" si="771"/>
        <v/>
      </c>
      <c r="H4037" s="26" t="str">
        <f t="shared" si="777"/>
        <v/>
      </c>
      <c r="I4037" s="27" t="str">
        <f t="shared" si="778"/>
        <v/>
      </c>
      <c r="J4037" s="27" t="str">
        <f t="shared" si="779"/>
        <v/>
      </c>
      <c r="K4037" s="29" t="str">
        <f t="array" ref="K4037">IF(G4037="","",SMALL(IF(صرف!$E$1:$E$10000=$D$4,ROW($1:$10000)),G4037))</f>
        <v/>
      </c>
      <c r="L4037" s="25" t="str">
        <f t="shared" si="772"/>
        <v/>
      </c>
      <c r="M4037" s="26" t="str">
        <f t="shared" si="780"/>
        <v/>
      </c>
      <c r="N4037" s="27" t="str">
        <f t="shared" si="781"/>
        <v/>
      </c>
      <c r="O4037" s="27" t="str">
        <f t="shared" si="773"/>
        <v/>
      </c>
      <c r="P4037" s="29" t="str">
        <f t="array" ref="P4037">IF(L4037="","",SMALL(IF(تكهين!$E$1:$E$10000=$D$4,ROW($1:$10000)),L4037))</f>
        <v/>
      </c>
    </row>
    <row r="4038" spans="2:16" ht="20.25">
      <c r="B4038" s="25" t="str">
        <f t="shared" si="770"/>
        <v/>
      </c>
      <c r="C4038" s="26" t="str">
        <f t="shared" si="774"/>
        <v/>
      </c>
      <c r="D4038" s="27" t="str">
        <f t="shared" si="775"/>
        <v/>
      </c>
      <c r="E4038" s="27" t="str">
        <f t="shared" si="776"/>
        <v/>
      </c>
      <c r="F4038" s="29" t="str">
        <f t="array" ref="F4038">IF(B4038="","",SMALL(IF(اضافه!$E$1:$E$10000=$D$4,ROW($1:$10000)),B4038))</f>
        <v/>
      </c>
      <c r="G4038" s="25" t="str">
        <f t="shared" si="771"/>
        <v/>
      </c>
      <c r="H4038" s="26" t="str">
        <f t="shared" si="777"/>
        <v/>
      </c>
      <c r="I4038" s="27" t="str">
        <f t="shared" si="778"/>
        <v/>
      </c>
      <c r="J4038" s="27" t="str">
        <f t="shared" si="779"/>
        <v/>
      </c>
      <c r="K4038" s="29" t="str">
        <f t="array" ref="K4038">IF(G4038="","",SMALL(IF(صرف!$E$1:$E$10000=$D$4,ROW($1:$10000)),G4038))</f>
        <v/>
      </c>
      <c r="L4038" s="25" t="str">
        <f t="shared" si="772"/>
        <v/>
      </c>
      <c r="M4038" s="26" t="str">
        <f t="shared" si="780"/>
        <v/>
      </c>
      <c r="N4038" s="27" t="str">
        <f t="shared" si="781"/>
        <v/>
      </c>
      <c r="O4038" s="27" t="str">
        <f t="shared" si="773"/>
        <v/>
      </c>
      <c r="P4038" s="29" t="str">
        <f t="array" ref="P4038">IF(L4038="","",SMALL(IF(تكهين!$E$1:$E$10000=$D$4,ROW($1:$10000)),L4038))</f>
        <v/>
      </c>
    </row>
    <row r="4039" spans="2:16" ht="20.25">
      <c r="B4039" s="25" t="str">
        <f t="shared" ref="B4039:B4102" si="782">IF(B$11=0,"",IF(ROW($B4027)&gt;B$11,"",ROW($B4027)))</f>
        <v/>
      </c>
      <c r="C4039" s="26" t="str">
        <f t="shared" si="774"/>
        <v/>
      </c>
      <c r="D4039" s="27" t="str">
        <f t="shared" si="775"/>
        <v/>
      </c>
      <c r="E4039" s="27" t="str">
        <f t="shared" si="776"/>
        <v/>
      </c>
      <c r="F4039" s="29" t="str">
        <f t="array" ref="F4039">IF(B4039="","",SMALL(IF(اضافه!$E$1:$E$10000=$D$4,ROW($1:$10000)),B4039))</f>
        <v/>
      </c>
      <c r="G4039" s="25" t="str">
        <f t="shared" si="771"/>
        <v/>
      </c>
      <c r="H4039" s="26" t="str">
        <f t="shared" si="777"/>
        <v/>
      </c>
      <c r="I4039" s="27" t="str">
        <f t="shared" si="778"/>
        <v/>
      </c>
      <c r="J4039" s="27" t="str">
        <f t="shared" si="779"/>
        <v/>
      </c>
      <c r="K4039" s="29" t="str">
        <f t="array" ref="K4039">IF(G4039="","",SMALL(IF(صرف!$E$1:$E$10000=$D$4,ROW($1:$10000)),G4039))</f>
        <v/>
      </c>
      <c r="L4039" s="25" t="str">
        <f t="shared" si="772"/>
        <v/>
      </c>
      <c r="M4039" s="26" t="str">
        <f t="shared" si="780"/>
        <v/>
      </c>
      <c r="N4039" s="27" t="str">
        <f t="shared" si="781"/>
        <v/>
      </c>
      <c r="O4039" s="27" t="str">
        <f t="shared" si="773"/>
        <v/>
      </c>
      <c r="P4039" s="29" t="str">
        <f t="array" ref="P4039">IF(L4039="","",SMALL(IF(تكهين!$E$1:$E$10000=$D$4,ROW($1:$10000)),L4039))</f>
        <v/>
      </c>
    </row>
    <row r="4040" spans="2:16" ht="20.25">
      <c r="B4040" s="25" t="str">
        <f t="shared" si="782"/>
        <v/>
      </c>
      <c r="C4040" s="26" t="str">
        <f t="shared" si="774"/>
        <v/>
      </c>
      <c r="D4040" s="27" t="str">
        <f t="shared" si="775"/>
        <v/>
      </c>
      <c r="E4040" s="27" t="str">
        <f t="shared" si="776"/>
        <v/>
      </c>
      <c r="F4040" s="29" t="str">
        <f t="array" ref="F4040">IF(B4040="","",SMALL(IF(اضافه!$E$1:$E$10000=$D$4,ROW($1:$10000)),B4040))</f>
        <v/>
      </c>
      <c r="G4040" s="25" t="str">
        <f t="shared" si="771"/>
        <v/>
      </c>
      <c r="H4040" s="26" t="str">
        <f t="shared" si="777"/>
        <v/>
      </c>
      <c r="I4040" s="27" t="str">
        <f t="shared" si="778"/>
        <v/>
      </c>
      <c r="J4040" s="27" t="str">
        <f t="shared" si="779"/>
        <v/>
      </c>
      <c r="K4040" s="29" t="str">
        <f t="array" ref="K4040">IF(G4040="","",SMALL(IF(صرف!$E$1:$E$10000=$D$4,ROW($1:$10000)),G4040))</f>
        <v/>
      </c>
      <c r="L4040" s="25" t="str">
        <f t="shared" si="772"/>
        <v/>
      </c>
      <c r="M4040" s="26" t="str">
        <f t="shared" si="780"/>
        <v/>
      </c>
      <c r="N4040" s="27" t="str">
        <f t="shared" si="781"/>
        <v/>
      </c>
      <c r="O4040" s="27" t="str">
        <f t="shared" si="773"/>
        <v/>
      </c>
      <c r="P4040" s="29" t="str">
        <f t="array" ref="P4040">IF(L4040="","",SMALL(IF(تكهين!$E$1:$E$10000=$D$4,ROW($1:$10000)),L4040))</f>
        <v/>
      </c>
    </row>
    <row r="4041" spans="2:16" ht="20.25">
      <c r="B4041" s="25" t="str">
        <f t="shared" si="782"/>
        <v/>
      </c>
      <c r="C4041" s="26" t="str">
        <f t="shared" si="774"/>
        <v/>
      </c>
      <c r="D4041" s="27" t="str">
        <f t="shared" si="775"/>
        <v/>
      </c>
      <c r="E4041" s="27" t="str">
        <f t="shared" si="776"/>
        <v/>
      </c>
      <c r="F4041" s="29" t="str">
        <f t="array" ref="F4041">IF(B4041="","",SMALL(IF(اضافه!$E$1:$E$10000=$D$4,ROW($1:$10000)),B4041))</f>
        <v/>
      </c>
      <c r="G4041" s="25" t="str">
        <f t="shared" si="771"/>
        <v/>
      </c>
      <c r="H4041" s="26" t="str">
        <f t="shared" si="777"/>
        <v/>
      </c>
      <c r="I4041" s="27" t="str">
        <f t="shared" si="778"/>
        <v/>
      </c>
      <c r="J4041" s="27" t="str">
        <f t="shared" si="779"/>
        <v/>
      </c>
      <c r="K4041" s="29" t="str">
        <f t="array" ref="K4041">IF(G4041="","",SMALL(IF(صرف!$E$1:$E$10000=$D$4,ROW($1:$10000)),G4041))</f>
        <v/>
      </c>
      <c r="L4041" s="25" t="str">
        <f t="shared" si="772"/>
        <v/>
      </c>
      <c r="M4041" s="26" t="str">
        <f t="shared" si="780"/>
        <v/>
      </c>
      <c r="N4041" s="27" t="str">
        <f t="shared" si="781"/>
        <v/>
      </c>
      <c r="O4041" s="27" t="str">
        <f t="shared" si="773"/>
        <v/>
      </c>
      <c r="P4041" s="29" t="str">
        <f t="array" ref="P4041">IF(L4041="","",SMALL(IF(تكهين!$E$1:$E$10000=$D$4,ROW($1:$10000)),L4041))</f>
        <v/>
      </c>
    </row>
    <row r="4042" spans="2:16" ht="20.25">
      <c r="B4042" s="25" t="str">
        <f t="shared" si="782"/>
        <v/>
      </c>
      <c r="C4042" s="26" t="str">
        <f t="shared" si="774"/>
        <v/>
      </c>
      <c r="D4042" s="27" t="str">
        <f t="shared" si="775"/>
        <v/>
      </c>
      <c r="E4042" s="27" t="str">
        <f t="shared" si="776"/>
        <v/>
      </c>
      <c r="F4042" s="29" t="str">
        <f t="array" ref="F4042">IF(B4042="","",SMALL(IF(اضافه!$E$1:$E$10000=$D$4,ROW($1:$10000)),B4042))</f>
        <v/>
      </c>
      <c r="G4042" s="25" t="str">
        <f t="shared" si="771"/>
        <v/>
      </c>
      <c r="H4042" s="26" t="str">
        <f t="shared" si="777"/>
        <v/>
      </c>
      <c r="I4042" s="27" t="str">
        <f t="shared" si="778"/>
        <v/>
      </c>
      <c r="J4042" s="27" t="str">
        <f t="shared" si="779"/>
        <v/>
      </c>
      <c r="K4042" s="29" t="str">
        <f t="array" ref="K4042">IF(G4042="","",SMALL(IF(صرف!$E$1:$E$10000=$D$4,ROW($1:$10000)),G4042))</f>
        <v/>
      </c>
      <c r="L4042" s="25" t="str">
        <f t="shared" si="772"/>
        <v/>
      </c>
      <c r="M4042" s="26" t="str">
        <f t="shared" si="780"/>
        <v/>
      </c>
      <c r="N4042" s="27" t="str">
        <f t="shared" si="781"/>
        <v/>
      </c>
      <c r="O4042" s="27" t="str">
        <f t="shared" si="773"/>
        <v/>
      </c>
      <c r="P4042" s="29" t="str">
        <f t="array" ref="P4042">IF(L4042="","",SMALL(IF(تكهين!$E$1:$E$10000=$D$4,ROW($1:$10000)),L4042))</f>
        <v/>
      </c>
    </row>
    <row r="4043" spans="2:16" ht="20.25">
      <c r="B4043" s="25" t="str">
        <f t="shared" si="782"/>
        <v/>
      </c>
      <c r="C4043" s="26" t="str">
        <f t="shared" si="774"/>
        <v/>
      </c>
      <c r="D4043" s="27" t="str">
        <f t="shared" si="775"/>
        <v/>
      </c>
      <c r="E4043" s="27" t="str">
        <f t="shared" si="776"/>
        <v/>
      </c>
      <c r="F4043" s="29" t="str">
        <f t="array" ref="F4043">IF(B4043="","",SMALL(IF(اضافه!$E$1:$E$10000=$D$4,ROW($1:$10000)),B4043))</f>
        <v/>
      </c>
      <c r="G4043" s="25" t="str">
        <f t="shared" si="771"/>
        <v/>
      </c>
      <c r="H4043" s="26" t="str">
        <f t="shared" si="777"/>
        <v/>
      </c>
      <c r="I4043" s="27" t="str">
        <f t="shared" si="778"/>
        <v/>
      </c>
      <c r="J4043" s="27" t="str">
        <f t="shared" si="779"/>
        <v/>
      </c>
      <c r="K4043" s="29" t="str">
        <f t="array" ref="K4043">IF(G4043="","",SMALL(IF(صرف!$E$1:$E$10000=$D$4,ROW($1:$10000)),G4043))</f>
        <v/>
      </c>
      <c r="L4043" s="25" t="str">
        <f t="shared" si="772"/>
        <v/>
      </c>
      <c r="M4043" s="26" t="str">
        <f t="shared" si="780"/>
        <v/>
      </c>
      <c r="N4043" s="27" t="str">
        <f t="shared" si="781"/>
        <v/>
      </c>
      <c r="O4043" s="27" t="str">
        <f t="shared" si="773"/>
        <v/>
      </c>
      <c r="P4043" s="29" t="str">
        <f t="array" ref="P4043">IF(L4043="","",SMALL(IF(تكهين!$E$1:$E$10000=$D$4,ROW($1:$10000)),L4043))</f>
        <v/>
      </c>
    </row>
    <row r="4044" spans="2:16" ht="20.25">
      <c r="B4044" s="25" t="str">
        <f t="shared" si="782"/>
        <v/>
      </c>
      <c r="C4044" s="26" t="str">
        <f t="shared" si="774"/>
        <v/>
      </c>
      <c r="D4044" s="27" t="str">
        <f t="shared" si="775"/>
        <v/>
      </c>
      <c r="E4044" s="27" t="str">
        <f t="shared" si="776"/>
        <v/>
      </c>
      <c r="F4044" s="29" t="str">
        <f t="array" ref="F4044">IF(B4044="","",SMALL(IF(اضافه!$E$1:$E$10000=$D$4,ROW($1:$10000)),B4044))</f>
        <v/>
      </c>
      <c r="G4044" s="25" t="str">
        <f t="shared" si="771"/>
        <v/>
      </c>
      <c r="H4044" s="26" t="str">
        <f t="shared" si="777"/>
        <v/>
      </c>
      <c r="I4044" s="27" t="str">
        <f t="shared" si="778"/>
        <v/>
      </c>
      <c r="J4044" s="27" t="str">
        <f t="shared" si="779"/>
        <v/>
      </c>
      <c r="K4044" s="29" t="str">
        <f t="array" ref="K4044">IF(G4044="","",SMALL(IF(صرف!$E$1:$E$10000=$D$4,ROW($1:$10000)),G4044))</f>
        <v/>
      </c>
      <c r="L4044" s="25" t="str">
        <f t="shared" si="772"/>
        <v/>
      </c>
      <c r="M4044" s="26" t="str">
        <f t="shared" si="780"/>
        <v/>
      </c>
      <c r="N4044" s="27" t="str">
        <f t="shared" si="781"/>
        <v/>
      </c>
      <c r="O4044" s="27" t="str">
        <f t="shared" si="773"/>
        <v/>
      </c>
      <c r="P4044" s="29" t="str">
        <f t="array" ref="P4044">IF(L4044="","",SMALL(IF(تكهين!$E$1:$E$10000=$D$4,ROW($1:$10000)),L4044))</f>
        <v/>
      </c>
    </row>
    <row r="4045" spans="2:16" ht="20.25">
      <c r="B4045" s="25" t="str">
        <f t="shared" si="782"/>
        <v/>
      </c>
      <c r="C4045" s="26" t="str">
        <f t="shared" si="774"/>
        <v/>
      </c>
      <c r="D4045" s="27" t="str">
        <f t="shared" si="775"/>
        <v/>
      </c>
      <c r="E4045" s="27" t="str">
        <f t="shared" si="776"/>
        <v/>
      </c>
      <c r="F4045" s="29" t="str">
        <f t="array" ref="F4045">IF(B4045="","",SMALL(IF(اضافه!$E$1:$E$10000=$D$4,ROW($1:$10000)),B4045))</f>
        <v/>
      </c>
      <c r="G4045" s="25" t="str">
        <f t="shared" ref="G4045:G4108" si="783">IF(G$11=0,"",IF(ROW($B4033)&gt;G$11,"",ROW($B4033)))</f>
        <v/>
      </c>
      <c r="H4045" s="26" t="str">
        <f t="shared" si="777"/>
        <v/>
      </c>
      <c r="I4045" s="27" t="str">
        <f t="shared" si="778"/>
        <v/>
      </c>
      <c r="J4045" s="27" t="str">
        <f t="shared" si="779"/>
        <v/>
      </c>
      <c r="K4045" s="29" t="str">
        <f t="array" ref="K4045">IF(G4045="","",SMALL(IF(صرف!$E$1:$E$10000=$D$4,ROW($1:$10000)),G4045))</f>
        <v/>
      </c>
      <c r="L4045" s="25" t="str">
        <f t="shared" ref="L4045:L4108" si="784">IF(L$11=0,"",IF(ROW($B4033)&gt;L$11,"",ROW($B4033)))</f>
        <v/>
      </c>
      <c r="M4045" s="26" t="str">
        <f t="shared" si="780"/>
        <v/>
      </c>
      <c r="N4045" s="27" t="str">
        <f t="shared" si="781"/>
        <v/>
      </c>
      <c r="O4045" s="27" t="str">
        <f t="shared" si="773"/>
        <v/>
      </c>
      <c r="P4045" s="29" t="str">
        <f t="array" ref="P4045">IF(L4045="","",SMALL(IF(تكهين!$E$1:$E$10000=$D$4,ROW($1:$10000)),L4045))</f>
        <v/>
      </c>
    </row>
    <row r="4046" spans="2:16" ht="20.25">
      <c r="B4046" s="25" t="str">
        <f t="shared" si="782"/>
        <v/>
      </c>
      <c r="C4046" s="26" t="str">
        <f t="shared" si="774"/>
        <v/>
      </c>
      <c r="D4046" s="27" t="str">
        <f t="shared" si="775"/>
        <v/>
      </c>
      <c r="E4046" s="27" t="str">
        <f t="shared" si="776"/>
        <v/>
      </c>
      <c r="F4046" s="29" t="str">
        <f t="array" ref="F4046">IF(B4046="","",SMALL(IF(اضافه!$E$1:$E$10000=$D$4,ROW($1:$10000)),B4046))</f>
        <v/>
      </c>
      <c r="G4046" s="25" t="str">
        <f t="shared" si="783"/>
        <v/>
      </c>
      <c r="H4046" s="26" t="str">
        <f t="shared" si="777"/>
        <v/>
      </c>
      <c r="I4046" s="27" t="str">
        <f t="shared" si="778"/>
        <v/>
      </c>
      <c r="J4046" s="27" t="str">
        <f t="shared" si="779"/>
        <v/>
      </c>
      <c r="K4046" s="29" t="str">
        <f t="array" ref="K4046">IF(G4046="","",SMALL(IF(صرف!$E$1:$E$10000=$D$4,ROW($1:$10000)),G4046))</f>
        <v/>
      </c>
      <c r="L4046" s="25" t="str">
        <f t="shared" si="784"/>
        <v/>
      </c>
      <c r="M4046" s="26" t="str">
        <f t="shared" si="780"/>
        <v/>
      </c>
      <c r="N4046" s="27" t="str">
        <f t="shared" si="781"/>
        <v/>
      </c>
      <c r="O4046" s="27" t="str">
        <f t="shared" si="773"/>
        <v/>
      </c>
      <c r="P4046" s="29" t="str">
        <f t="array" ref="P4046">IF(L4046="","",SMALL(IF(تكهين!$E$1:$E$10000=$D$4,ROW($1:$10000)),L4046))</f>
        <v/>
      </c>
    </row>
    <row r="4047" spans="2:16" ht="20.25">
      <c r="B4047" s="25" t="str">
        <f t="shared" si="782"/>
        <v/>
      </c>
      <c r="C4047" s="26" t="str">
        <f t="shared" si="774"/>
        <v/>
      </c>
      <c r="D4047" s="27" t="str">
        <f t="shared" si="775"/>
        <v/>
      </c>
      <c r="E4047" s="27" t="str">
        <f t="shared" si="776"/>
        <v/>
      </c>
      <c r="F4047" s="29" t="str">
        <f t="array" ref="F4047">IF(B4047="","",SMALL(IF(اضافه!$E$1:$E$10000=$D$4,ROW($1:$10000)),B4047))</f>
        <v/>
      </c>
      <c r="G4047" s="25" t="str">
        <f t="shared" si="783"/>
        <v/>
      </c>
      <c r="H4047" s="26" t="str">
        <f t="shared" si="777"/>
        <v/>
      </c>
      <c r="I4047" s="27" t="str">
        <f t="shared" si="778"/>
        <v/>
      </c>
      <c r="J4047" s="27" t="str">
        <f t="shared" si="779"/>
        <v/>
      </c>
      <c r="K4047" s="29" t="str">
        <f t="array" ref="K4047">IF(G4047="","",SMALL(IF(صرف!$E$1:$E$10000=$D$4,ROW($1:$10000)),G4047))</f>
        <v/>
      </c>
      <c r="L4047" s="25" t="str">
        <f t="shared" si="784"/>
        <v/>
      </c>
      <c r="M4047" s="26" t="str">
        <f t="shared" si="780"/>
        <v/>
      </c>
      <c r="N4047" s="27" t="str">
        <f t="shared" si="781"/>
        <v/>
      </c>
      <c r="O4047" s="27" t="str">
        <f t="shared" si="773"/>
        <v/>
      </c>
      <c r="P4047" s="29" t="str">
        <f t="array" ref="P4047">IF(L4047="","",SMALL(IF(تكهين!$E$1:$E$10000=$D$4,ROW($1:$10000)),L4047))</f>
        <v/>
      </c>
    </row>
    <row r="4048" spans="2:16" ht="20.25">
      <c r="B4048" s="25" t="str">
        <f t="shared" si="782"/>
        <v/>
      </c>
      <c r="C4048" s="26" t="str">
        <f t="shared" si="774"/>
        <v/>
      </c>
      <c r="D4048" s="27" t="str">
        <f t="shared" si="775"/>
        <v/>
      </c>
      <c r="E4048" s="27" t="str">
        <f t="shared" si="776"/>
        <v/>
      </c>
      <c r="F4048" s="29" t="str">
        <f t="array" ref="F4048">IF(B4048="","",SMALL(IF(اضافه!$E$1:$E$10000=$D$4,ROW($1:$10000)),B4048))</f>
        <v/>
      </c>
      <c r="G4048" s="25" t="str">
        <f t="shared" si="783"/>
        <v/>
      </c>
      <c r="H4048" s="26" t="str">
        <f t="shared" si="777"/>
        <v/>
      </c>
      <c r="I4048" s="27" t="str">
        <f t="shared" si="778"/>
        <v/>
      </c>
      <c r="J4048" s="27" t="str">
        <f t="shared" si="779"/>
        <v/>
      </c>
      <c r="K4048" s="29" t="str">
        <f t="array" ref="K4048">IF(G4048="","",SMALL(IF(صرف!$E$1:$E$10000=$D$4,ROW($1:$10000)),G4048))</f>
        <v/>
      </c>
      <c r="L4048" s="25" t="str">
        <f t="shared" si="784"/>
        <v/>
      </c>
      <c r="M4048" s="26" t="str">
        <f t="shared" si="780"/>
        <v/>
      </c>
      <c r="N4048" s="27" t="str">
        <f t="shared" si="781"/>
        <v/>
      </c>
      <c r="O4048" s="27" t="str">
        <f t="shared" si="773"/>
        <v/>
      </c>
      <c r="P4048" s="29" t="str">
        <f t="array" ref="P4048">IF(L4048="","",SMALL(IF(تكهين!$E$1:$E$10000=$D$4,ROW($1:$10000)),L4048))</f>
        <v/>
      </c>
    </row>
    <row r="4049" spans="2:16" ht="20.25">
      <c r="B4049" s="25" t="str">
        <f t="shared" si="782"/>
        <v/>
      </c>
      <c r="C4049" s="26" t="str">
        <f t="shared" si="774"/>
        <v/>
      </c>
      <c r="D4049" s="27" t="str">
        <f t="shared" si="775"/>
        <v/>
      </c>
      <c r="E4049" s="27" t="str">
        <f t="shared" si="776"/>
        <v/>
      </c>
      <c r="F4049" s="29" t="str">
        <f t="array" ref="F4049">IF(B4049="","",SMALL(IF(اضافه!$E$1:$E$10000=$D$4,ROW($1:$10000)),B4049))</f>
        <v/>
      </c>
      <c r="G4049" s="25" t="str">
        <f t="shared" si="783"/>
        <v/>
      </c>
      <c r="H4049" s="26" t="str">
        <f t="shared" si="777"/>
        <v/>
      </c>
      <c r="I4049" s="27" t="str">
        <f t="shared" si="778"/>
        <v/>
      </c>
      <c r="J4049" s="27" t="str">
        <f t="shared" si="779"/>
        <v/>
      </c>
      <c r="K4049" s="29" t="str">
        <f t="array" ref="K4049">IF(G4049="","",SMALL(IF(صرف!$E$1:$E$10000=$D$4,ROW($1:$10000)),G4049))</f>
        <v/>
      </c>
      <c r="L4049" s="25" t="str">
        <f t="shared" si="784"/>
        <v/>
      </c>
      <c r="M4049" s="26" t="str">
        <f t="shared" si="780"/>
        <v/>
      </c>
      <c r="N4049" s="27" t="str">
        <f t="shared" si="781"/>
        <v/>
      </c>
      <c r="O4049" s="27" t="str">
        <f t="shared" si="773"/>
        <v/>
      </c>
      <c r="P4049" s="29" t="str">
        <f t="array" ref="P4049">IF(L4049="","",SMALL(IF(تكهين!$E$1:$E$10000=$D$4,ROW($1:$10000)),L4049))</f>
        <v/>
      </c>
    </row>
    <row r="4050" spans="2:16" ht="20.25">
      <c r="B4050" s="25" t="str">
        <f t="shared" si="782"/>
        <v/>
      </c>
      <c r="C4050" s="26" t="str">
        <f t="shared" si="774"/>
        <v/>
      </c>
      <c r="D4050" s="27" t="str">
        <f t="shared" si="775"/>
        <v/>
      </c>
      <c r="E4050" s="27" t="str">
        <f t="shared" si="776"/>
        <v/>
      </c>
      <c r="F4050" s="29" t="str">
        <f t="array" ref="F4050">IF(B4050="","",SMALL(IF(اضافه!$E$1:$E$10000=$D$4,ROW($1:$10000)),B4050))</f>
        <v/>
      </c>
      <c r="G4050" s="25" t="str">
        <f t="shared" si="783"/>
        <v/>
      </c>
      <c r="H4050" s="26" t="str">
        <f t="shared" si="777"/>
        <v/>
      </c>
      <c r="I4050" s="27" t="str">
        <f t="shared" si="778"/>
        <v/>
      </c>
      <c r="J4050" s="27" t="str">
        <f t="shared" si="779"/>
        <v/>
      </c>
      <c r="K4050" s="29" t="str">
        <f t="array" ref="K4050">IF(G4050="","",SMALL(IF(صرف!$E$1:$E$10000=$D$4,ROW($1:$10000)),G4050))</f>
        <v/>
      </c>
      <c r="L4050" s="25" t="str">
        <f t="shared" si="784"/>
        <v/>
      </c>
      <c r="M4050" s="26" t="str">
        <f t="shared" si="780"/>
        <v/>
      </c>
      <c r="N4050" s="27" t="str">
        <f t="shared" si="781"/>
        <v/>
      </c>
      <c r="O4050" s="27" t="str">
        <f t="shared" si="773"/>
        <v/>
      </c>
      <c r="P4050" s="29" t="str">
        <f t="array" ref="P4050">IF(L4050="","",SMALL(IF(تكهين!$E$1:$E$10000=$D$4,ROW($1:$10000)),L4050))</f>
        <v/>
      </c>
    </row>
    <row r="4051" spans="2:16" ht="20.25">
      <c r="B4051" s="25" t="str">
        <f t="shared" si="782"/>
        <v/>
      </c>
      <c r="C4051" s="26" t="str">
        <f t="shared" si="774"/>
        <v/>
      </c>
      <c r="D4051" s="27" t="str">
        <f t="shared" si="775"/>
        <v/>
      </c>
      <c r="E4051" s="27" t="str">
        <f t="shared" si="776"/>
        <v/>
      </c>
      <c r="F4051" s="29" t="str">
        <f t="array" ref="F4051">IF(B4051="","",SMALL(IF(اضافه!$E$1:$E$10000=$D$4,ROW($1:$10000)),B4051))</f>
        <v/>
      </c>
      <c r="G4051" s="25" t="str">
        <f t="shared" si="783"/>
        <v/>
      </c>
      <c r="H4051" s="26" t="str">
        <f t="shared" si="777"/>
        <v/>
      </c>
      <c r="I4051" s="27" t="str">
        <f t="shared" si="778"/>
        <v/>
      </c>
      <c r="J4051" s="27" t="str">
        <f t="shared" si="779"/>
        <v/>
      </c>
      <c r="K4051" s="29" t="str">
        <f t="array" ref="K4051">IF(G4051="","",SMALL(IF(صرف!$E$1:$E$10000=$D$4,ROW($1:$10000)),G4051))</f>
        <v/>
      </c>
      <c r="L4051" s="25" t="str">
        <f t="shared" si="784"/>
        <v/>
      </c>
      <c r="M4051" s="26" t="str">
        <f t="shared" si="780"/>
        <v/>
      </c>
      <c r="N4051" s="27" t="str">
        <f t="shared" si="781"/>
        <v/>
      </c>
      <c r="O4051" s="27" t="str">
        <f t="shared" si="773"/>
        <v/>
      </c>
      <c r="P4051" s="29" t="str">
        <f t="array" ref="P4051">IF(L4051="","",SMALL(IF(تكهين!$E$1:$E$10000=$D$4,ROW($1:$10000)),L4051))</f>
        <v/>
      </c>
    </row>
    <row r="4052" spans="2:16" ht="20.25">
      <c r="B4052" s="25" t="str">
        <f t="shared" si="782"/>
        <v/>
      </c>
      <c r="C4052" s="26" t="str">
        <f t="shared" si="774"/>
        <v/>
      </c>
      <c r="D4052" s="27" t="str">
        <f t="shared" si="775"/>
        <v/>
      </c>
      <c r="E4052" s="27" t="str">
        <f t="shared" si="776"/>
        <v/>
      </c>
      <c r="F4052" s="29" t="str">
        <f t="array" ref="F4052">IF(B4052="","",SMALL(IF(اضافه!$E$1:$E$10000=$D$4,ROW($1:$10000)),B4052))</f>
        <v/>
      </c>
      <c r="G4052" s="25" t="str">
        <f t="shared" si="783"/>
        <v/>
      </c>
      <c r="H4052" s="26" t="str">
        <f t="shared" si="777"/>
        <v/>
      </c>
      <c r="I4052" s="27" t="str">
        <f t="shared" si="778"/>
        <v/>
      </c>
      <c r="J4052" s="27" t="str">
        <f t="shared" si="779"/>
        <v/>
      </c>
      <c r="K4052" s="29" t="str">
        <f t="array" ref="K4052">IF(G4052="","",SMALL(IF(صرف!$E$1:$E$10000=$D$4,ROW($1:$10000)),G4052))</f>
        <v/>
      </c>
      <c r="L4052" s="25" t="str">
        <f t="shared" si="784"/>
        <v/>
      </c>
      <c r="M4052" s="26" t="str">
        <f t="shared" si="780"/>
        <v/>
      </c>
      <c r="N4052" s="27" t="str">
        <f t="shared" si="781"/>
        <v/>
      </c>
      <c r="O4052" s="27" t="str">
        <f t="shared" si="773"/>
        <v/>
      </c>
      <c r="P4052" s="29" t="str">
        <f t="array" ref="P4052">IF(L4052="","",SMALL(IF(تكهين!$E$1:$E$10000=$D$4,ROW($1:$10000)),L4052))</f>
        <v/>
      </c>
    </row>
    <row r="4053" spans="2:16" ht="20.25">
      <c r="B4053" s="25" t="str">
        <f t="shared" si="782"/>
        <v/>
      </c>
      <c r="C4053" s="26" t="str">
        <f t="shared" si="774"/>
        <v/>
      </c>
      <c r="D4053" s="27" t="str">
        <f t="shared" si="775"/>
        <v/>
      </c>
      <c r="E4053" s="27" t="str">
        <f t="shared" si="776"/>
        <v/>
      </c>
      <c r="F4053" s="29" t="str">
        <f t="array" ref="F4053">IF(B4053="","",SMALL(IF(اضافه!$E$1:$E$10000=$D$4,ROW($1:$10000)),B4053))</f>
        <v/>
      </c>
      <c r="G4053" s="25" t="str">
        <f t="shared" si="783"/>
        <v/>
      </c>
      <c r="H4053" s="26" t="str">
        <f t="shared" si="777"/>
        <v/>
      </c>
      <c r="I4053" s="27" t="str">
        <f t="shared" si="778"/>
        <v/>
      </c>
      <c r="J4053" s="27" t="str">
        <f t="shared" si="779"/>
        <v/>
      </c>
      <c r="K4053" s="29" t="str">
        <f t="array" ref="K4053">IF(G4053="","",SMALL(IF(صرف!$E$1:$E$10000=$D$4,ROW($1:$10000)),G4053))</f>
        <v/>
      </c>
      <c r="L4053" s="25" t="str">
        <f t="shared" si="784"/>
        <v/>
      </c>
      <c r="M4053" s="26" t="str">
        <f t="shared" si="780"/>
        <v/>
      </c>
      <c r="N4053" s="27" t="str">
        <f t="shared" si="781"/>
        <v/>
      </c>
      <c r="O4053" s="27" t="str">
        <f t="shared" si="773"/>
        <v/>
      </c>
      <c r="P4053" s="29" t="str">
        <f t="array" ref="P4053">IF(L4053="","",SMALL(IF(تكهين!$E$1:$E$10000=$D$4,ROW($1:$10000)),L4053))</f>
        <v/>
      </c>
    </row>
    <row r="4054" spans="2:16" ht="20.25">
      <c r="B4054" s="25" t="str">
        <f t="shared" si="782"/>
        <v/>
      </c>
      <c r="C4054" s="26" t="str">
        <f t="shared" si="774"/>
        <v/>
      </c>
      <c r="D4054" s="27" t="str">
        <f t="shared" si="775"/>
        <v/>
      </c>
      <c r="E4054" s="27" t="str">
        <f t="shared" si="776"/>
        <v/>
      </c>
      <c r="F4054" s="29" t="str">
        <f t="array" ref="F4054">IF(B4054="","",SMALL(IF(اضافه!$E$1:$E$10000=$D$4,ROW($1:$10000)),B4054))</f>
        <v/>
      </c>
      <c r="G4054" s="25" t="str">
        <f t="shared" si="783"/>
        <v/>
      </c>
      <c r="H4054" s="26" t="str">
        <f t="shared" si="777"/>
        <v/>
      </c>
      <c r="I4054" s="27" t="str">
        <f t="shared" si="778"/>
        <v/>
      </c>
      <c r="J4054" s="27" t="str">
        <f t="shared" si="779"/>
        <v/>
      </c>
      <c r="K4054" s="29" t="str">
        <f t="array" ref="K4054">IF(G4054="","",SMALL(IF(صرف!$E$1:$E$10000=$D$4,ROW($1:$10000)),G4054))</f>
        <v/>
      </c>
      <c r="L4054" s="25" t="str">
        <f t="shared" si="784"/>
        <v/>
      </c>
      <c r="M4054" s="26" t="str">
        <f t="shared" si="780"/>
        <v/>
      </c>
      <c r="N4054" s="27" t="str">
        <f t="shared" si="781"/>
        <v/>
      </c>
      <c r="O4054" s="27" t="str">
        <f t="shared" si="773"/>
        <v/>
      </c>
      <c r="P4054" s="29" t="str">
        <f t="array" ref="P4054">IF(L4054="","",SMALL(IF(تكهين!$E$1:$E$10000=$D$4,ROW($1:$10000)),L4054))</f>
        <v/>
      </c>
    </row>
    <row r="4055" spans="2:16" ht="20.25">
      <c r="B4055" s="25" t="str">
        <f t="shared" si="782"/>
        <v/>
      </c>
      <c r="C4055" s="26" t="str">
        <f t="shared" si="774"/>
        <v/>
      </c>
      <c r="D4055" s="27" t="str">
        <f t="shared" si="775"/>
        <v/>
      </c>
      <c r="E4055" s="27" t="str">
        <f t="shared" si="776"/>
        <v/>
      </c>
      <c r="F4055" s="29" t="str">
        <f t="array" ref="F4055">IF(B4055="","",SMALL(IF(اضافه!$E$1:$E$10000=$D$4,ROW($1:$10000)),B4055))</f>
        <v/>
      </c>
      <c r="G4055" s="25" t="str">
        <f t="shared" si="783"/>
        <v/>
      </c>
      <c r="H4055" s="26" t="str">
        <f t="shared" si="777"/>
        <v/>
      </c>
      <c r="I4055" s="27" t="str">
        <f t="shared" si="778"/>
        <v/>
      </c>
      <c r="J4055" s="27" t="str">
        <f t="shared" si="779"/>
        <v/>
      </c>
      <c r="K4055" s="29" t="str">
        <f t="array" ref="K4055">IF(G4055="","",SMALL(IF(صرف!$E$1:$E$10000=$D$4,ROW($1:$10000)),G4055))</f>
        <v/>
      </c>
      <c r="L4055" s="25" t="str">
        <f t="shared" si="784"/>
        <v/>
      </c>
      <c r="M4055" s="26" t="str">
        <f t="shared" si="780"/>
        <v/>
      </c>
      <c r="N4055" s="27" t="str">
        <f t="shared" si="781"/>
        <v/>
      </c>
      <c r="O4055" s="27" t="str">
        <f t="shared" si="773"/>
        <v/>
      </c>
      <c r="P4055" s="29" t="str">
        <f t="array" ref="P4055">IF(L4055="","",SMALL(IF(تكهين!$E$1:$E$10000=$D$4,ROW($1:$10000)),L4055))</f>
        <v/>
      </c>
    </row>
    <row r="4056" spans="2:16" ht="20.25">
      <c r="B4056" s="25" t="str">
        <f t="shared" si="782"/>
        <v/>
      </c>
      <c r="C4056" s="26" t="str">
        <f t="shared" si="774"/>
        <v/>
      </c>
      <c r="D4056" s="27" t="str">
        <f t="shared" si="775"/>
        <v/>
      </c>
      <c r="E4056" s="27" t="str">
        <f t="shared" si="776"/>
        <v/>
      </c>
      <c r="F4056" s="29" t="str">
        <f t="array" ref="F4056">IF(B4056="","",SMALL(IF(اضافه!$E$1:$E$10000=$D$4,ROW($1:$10000)),B4056))</f>
        <v/>
      </c>
      <c r="G4056" s="25" t="str">
        <f t="shared" si="783"/>
        <v/>
      </c>
      <c r="H4056" s="26" t="str">
        <f t="shared" si="777"/>
        <v/>
      </c>
      <c r="I4056" s="27" t="str">
        <f t="shared" si="778"/>
        <v/>
      </c>
      <c r="J4056" s="27" t="str">
        <f t="shared" si="779"/>
        <v/>
      </c>
      <c r="K4056" s="29" t="str">
        <f t="array" ref="K4056">IF(G4056="","",SMALL(IF(صرف!$E$1:$E$10000=$D$4,ROW($1:$10000)),G4056))</f>
        <v/>
      </c>
      <c r="L4056" s="25" t="str">
        <f t="shared" si="784"/>
        <v/>
      </c>
      <c r="M4056" s="26" t="str">
        <f t="shared" si="780"/>
        <v/>
      </c>
      <c r="N4056" s="27" t="str">
        <f t="shared" si="781"/>
        <v/>
      </c>
      <c r="O4056" s="27" t="str">
        <f t="shared" si="773"/>
        <v/>
      </c>
      <c r="P4056" s="29" t="str">
        <f t="array" ref="P4056">IF(L4056="","",SMALL(IF(تكهين!$E$1:$E$10000=$D$4,ROW($1:$10000)),L4056))</f>
        <v/>
      </c>
    </row>
    <row r="4057" spans="2:16" ht="20.25">
      <c r="B4057" s="25" t="str">
        <f t="shared" si="782"/>
        <v/>
      </c>
      <c r="C4057" s="26" t="str">
        <f t="shared" si="774"/>
        <v/>
      </c>
      <c r="D4057" s="27" t="str">
        <f t="shared" si="775"/>
        <v/>
      </c>
      <c r="E4057" s="27" t="str">
        <f t="shared" si="776"/>
        <v/>
      </c>
      <c r="F4057" s="29" t="str">
        <f t="array" ref="F4057">IF(B4057="","",SMALL(IF(اضافه!$E$1:$E$10000=$D$4,ROW($1:$10000)),B4057))</f>
        <v/>
      </c>
      <c r="G4057" s="25" t="str">
        <f t="shared" si="783"/>
        <v/>
      </c>
      <c r="H4057" s="26" t="str">
        <f t="shared" si="777"/>
        <v/>
      </c>
      <c r="I4057" s="27" t="str">
        <f t="shared" si="778"/>
        <v/>
      </c>
      <c r="J4057" s="27" t="str">
        <f t="shared" si="779"/>
        <v/>
      </c>
      <c r="K4057" s="29" t="str">
        <f t="array" ref="K4057">IF(G4057="","",SMALL(IF(صرف!$E$1:$E$10000=$D$4,ROW($1:$10000)),G4057))</f>
        <v/>
      </c>
      <c r="L4057" s="25" t="str">
        <f t="shared" si="784"/>
        <v/>
      </c>
      <c r="M4057" s="26" t="str">
        <f t="shared" si="780"/>
        <v/>
      </c>
      <c r="N4057" s="27" t="str">
        <f t="shared" si="781"/>
        <v/>
      </c>
      <c r="O4057" s="27" t="str">
        <f t="shared" si="773"/>
        <v/>
      </c>
      <c r="P4057" s="29" t="str">
        <f t="array" ref="P4057">IF(L4057="","",SMALL(IF(تكهين!$E$1:$E$10000=$D$4,ROW($1:$10000)),L4057))</f>
        <v/>
      </c>
    </row>
    <row r="4058" spans="2:16" ht="20.25">
      <c r="B4058" s="25" t="str">
        <f t="shared" si="782"/>
        <v/>
      </c>
      <c r="C4058" s="26" t="str">
        <f t="shared" si="774"/>
        <v/>
      </c>
      <c r="D4058" s="27" t="str">
        <f t="shared" si="775"/>
        <v/>
      </c>
      <c r="E4058" s="27" t="str">
        <f t="shared" si="776"/>
        <v/>
      </c>
      <c r="F4058" s="29" t="str">
        <f t="array" ref="F4058">IF(B4058="","",SMALL(IF(اضافه!$E$1:$E$10000=$D$4,ROW($1:$10000)),B4058))</f>
        <v/>
      </c>
      <c r="G4058" s="25" t="str">
        <f t="shared" si="783"/>
        <v/>
      </c>
      <c r="H4058" s="26" t="str">
        <f t="shared" si="777"/>
        <v/>
      </c>
      <c r="I4058" s="27" t="str">
        <f t="shared" si="778"/>
        <v/>
      </c>
      <c r="J4058" s="27" t="str">
        <f t="shared" si="779"/>
        <v/>
      </c>
      <c r="K4058" s="29" t="str">
        <f t="array" ref="K4058">IF(G4058="","",SMALL(IF(صرف!$E$1:$E$10000=$D$4,ROW($1:$10000)),G4058))</f>
        <v/>
      </c>
      <c r="L4058" s="25" t="str">
        <f t="shared" si="784"/>
        <v/>
      </c>
      <c r="M4058" s="26" t="str">
        <f t="shared" si="780"/>
        <v/>
      </c>
      <c r="N4058" s="27" t="str">
        <f t="shared" si="781"/>
        <v/>
      </c>
      <c r="O4058" s="27" t="str">
        <f t="shared" si="773"/>
        <v/>
      </c>
      <c r="P4058" s="29" t="str">
        <f t="array" ref="P4058">IF(L4058="","",SMALL(IF(تكهين!$E$1:$E$10000=$D$4,ROW($1:$10000)),L4058))</f>
        <v/>
      </c>
    </row>
    <row r="4059" spans="2:16" ht="20.25">
      <c r="B4059" s="25" t="str">
        <f t="shared" si="782"/>
        <v/>
      </c>
      <c r="C4059" s="26" t="str">
        <f t="shared" si="774"/>
        <v/>
      </c>
      <c r="D4059" s="27" t="str">
        <f t="shared" si="775"/>
        <v/>
      </c>
      <c r="E4059" s="27" t="str">
        <f t="shared" si="776"/>
        <v/>
      </c>
      <c r="F4059" s="29" t="str">
        <f t="array" ref="F4059">IF(B4059="","",SMALL(IF(اضافه!$E$1:$E$10000=$D$4,ROW($1:$10000)),B4059))</f>
        <v/>
      </c>
      <c r="G4059" s="25" t="str">
        <f t="shared" si="783"/>
        <v/>
      </c>
      <c r="H4059" s="26" t="str">
        <f t="shared" si="777"/>
        <v/>
      </c>
      <c r="I4059" s="27" t="str">
        <f t="shared" si="778"/>
        <v/>
      </c>
      <c r="J4059" s="27" t="str">
        <f t="shared" si="779"/>
        <v/>
      </c>
      <c r="K4059" s="29" t="str">
        <f t="array" ref="K4059">IF(G4059="","",SMALL(IF(صرف!$E$1:$E$10000=$D$4,ROW($1:$10000)),G4059))</f>
        <v/>
      </c>
      <c r="L4059" s="25" t="str">
        <f t="shared" si="784"/>
        <v/>
      </c>
      <c r="M4059" s="26" t="str">
        <f t="shared" si="780"/>
        <v/>
      </c>
      <c r="N4059" s="27" t="str">
        <f t="shared" si="781"/>
        <v/>
      </c>
      <c r="O4059" s="27" t="str">
        <f t="shared" si="773"/>
        <v/>
      </c>
      <c r="P4059" s="29" t="str">
        <f t="array" ref="P4059">IF(L4059="","",SMALL(IF(تكهين!$E$1:$E$10000=$D$4,ROW($1:$10000)),L4059))</f>
        <v/>
      </c>
    </row>
    <row r="4060" spans="2:16" ht="20.25">
      <c r="B4060" s="25" t="str">
        <f t="shared" si="782"/>
        <v/>
      </c>
      <c r="C4060" s="26" t="str">
        <f t="shared" si="774"/>
        <v/>
      </c>
      <c r="D4060" s="27" t="str">
        <f t="shared" si="775"/>
        <v/>
      </c>
      <c r="E4060" s="27" t="str">
        <f t="shared" si="776"/>
        <v/>
      </c>
      <c r="F4060" s="29" t="str">
        <f t="array" ref="F4060">IF(B4060="","",SMALL(IF(اضافه!$E$1:$E$10000=$D$4,ROW($1:$10000)),B4060))</f>
        <v/>
      </c>
      <c r="G4060" s="25" t="str">
        <f t="shared" si="783"/>
        <v/>
      </c>
      <c r="H4060" s="26" t="str">
        <f t="shared" si="777"/>
        <v/>
      </c>
      <c r="I4060" s="27" t="str">
        <f t="shared" si="778"/>
        <v/>
      </c>
      <c r="J4060" s="27" t="str">
        <f t="shared" si="779"/>
        <v/>
      </c>
      <c r="K4060" s="29" t="str">
        <f t="array" ref="K4060">IF(G4060="","",SMALL(IF(صرف!$E$1:$E$10000=$D$4,ROW($1:$10000)),G4060))</f>
        <v/>
      </c>
      <c r="L4060" s="25" t="str">
        <f t="shared" si="784"/>
        <v/>
      </c>
      <c r="M4060" s="26" t="str">
        <f t="shared" si="780"/>
        <v/>
      </c>
      <c r="N4060" s="27" t="str">
        <f t="shared" si="781"/>
        <v/>
      </c>
      <c r="O4060" s="27" t="str">
        <f t="shared" si="773"/>
        <v/>
      </c>
      <c r="P4060" s="29" t="str">
        <f t="array" ref="P4060">IF(L4060="","",SMALL(IF(تكهين!$E$1:$E$10000=$D$4,ROW($1:$10000)),L4060))</f>
        <v/>
      </c>
    </row>
    <row r="4061" spans="2:16" ht="20.25">
      <c r="B4061" s="25" t="str">
        <f t="shared" si="782"/>
        <v/>
      </c>
      <c r="C4061" s="26" t="str">
        <f t="shared" si="774"/>
        <v/>
      </c>
      <c r="D4061" s="27" t="str">
        <f t="shared" si="775"/>
        <v/>
      </c>
      <c r="E4061" s="27" t="str">
        <f t="shared" si="776"/>
        <v/>
      </c>
      <c r="F4061" s="29" t="str">
        <f t="array" ref="F4061">IF(B4061="","",SMALL(IF(اضافه!$E$1:$E$10000=$D$4,ROW($1:$10000)),B4061))</f>
        <v/>
      </c>
      <c r="G4061" s="25" t="str">
        <f t="shared" si="783"/>
        <v/>
      </c>
      <c r="H4061" s="26" t="str">
        <f t="shared" si="777"/>
        <v/>
      </c>
      <c r="I4061" s="27" t="str">
        <f t="shared" si="778"/>
        <v/>
      </c>
      <c r="J4061" s="27" t="str">
        <f t="shared" si="779"/>
        <v/>
      </c>
      <c r="K4061" s="29" t="str">
        <f t="array" ref="K4061">IF(G4061="","",SMALL(IF(صرف!$E$1:$E$10000=$D$4,ROW($1:$10000)),G4061))</f>
        <v/>
      </c>
      <c r="L4061" s="25" t="str">
        <f t="shared" si="784"/>
        <v/>
      </c>
      <c r="M4061" s="26" t="str">
        <f t="shared" si="780"/>
        <v/>
      </c>
      <c r="N4061" s="27" t="str">
        <f t="shared" si="781"/>
        <v/>
      </c>
      <c r="O4061" s="27" t="str">
        <f t="shared" si="773"/>
        <v/>
      </c>
      <c r="P4061" s="29" t="str">
        <f t="array" ref="P4061">IF(L4061="","",SMALL(IF(تكهين!$E$1:$E$10000=$D$4,ROW($1:$10000)),L4061))</f>
        <v/>
      </c>
    </row>
    <row r="4062" spans="2:16" ht="20.25">
      <c r="B4062" s="25" t="str">
        <f t="shared" si="782"/>
        <v/>
      </c>
      <c r="C4062" s="26" t="str">
        <f t="shared" si="774"/>
        <v/>
      </c>
      <c r="D4062" s="27" t="str">
        <f t="shared" si="775"/>
        <v/>
      </c>
      <c r="E4062" s="27" t="str">
        <f t="shared" si="776"/>
        <v/>
      </c>
      <c r="F4062" s="29" t="str">
        <f t="array" ref="F4062">IF(B4062="","",SMALL(IF(اضافه!$E$1:$E$10000=$D$4,ROW($1:$10000)),B4062))</f>
        <v/>
      </c>
      <c r="G4062" s="25" t="str">
        <f t="shared" si="783"/>
        <v/>
      </c>
      <c r="H4062" s="26" t="str">
        <f t="shared" si="777"/>
        <v/>
      </c>
      <c r="I4062" s="27" t="str">
        <f t="shared" si="778"/>
        <v/>
      </c>
      <c r="J4062" s="27" t="str">
        <f t="shared" si="779"/>
        <v/>
      </c>
      <c r="K4062" s="29" t="str">
        <f t="array" ref="K4062">IF(G4062="","",SMALL(IF(صرف!$E$1:$E$10000=$D$4,ROW($1:$10000)),G4062))</f>
        <v/>
      </c>
      <c r="L4062" s="25" t="str">
        <f t="shared" si="784"/>
        <v/>
      </c>
      <c r="M4062" s="26" t="str">
        <f t="shared" si="780"/>
        <v/>
      </c>
      <c r="N4062" s="27" t="str">
        <f t="shared" si="781"/>
        <v/>
      </c>
      <c r="O4062" s="27" t="str">
        <f t="shared" si="773"/>
        <v/>
      </c>
      <c r="P4062" s="29" t="str">
        <f t="array" ref="P4062">IF(L4062="","",SMALL(IF(تكهين!$E$1:$E$10000=$D$4,ROW($1:$10000)),L4062))</f>
        <v/>
      </c>
    </row>
    <row r="4063" spans="2:16" ht="20.25">
      <c r="B4063" s="25" t="str">
        <f t="shared" si="782"/>
        <v/>
      </c>
      <c r="C4063" s="26" t="str">
        <f t="shared" si="774"/>
        <v/>
      </c>
      <c r="D4063" s="27" t="str">
        <f t="shared" si="775"/>
        <v/>
      </c>
      <c r="E4063" s="27" t="str">
        <f t="shared" si="776"/>
        <v/>
      </c>
      <c r="F4063" s="29" t="str">
        <f t="array" ref="F4063">IF(B4063="","",SMALL(IF(اضافه!$E$1:$E$10000=$D$4,ROW($1:$10000)),B4063))</f>
        <v/>
      </c>
      <c r="G4063" s="25" t="str">
        <f t="shared" si="783"/>
        <v/>
      </c>
      <c r="H4063" s="26" t="str">
        <f t="shared" si="777"/>
        <v/>
      </c>
      <c r="I4063" s="27" t="str">
        <f t="shared" si="778"/>
        <v/>
      </c>
      <c r="J4063" s="27" t="str">
        <f t="shared" si="779"/>
        <v/>
      </c>
      <c r="K4063" s="29" t="str">
        <f t="array" ref="K4063">IF(G4063="","",SMALL(IF(صرف!$E$1:$E$10000=$D$4,ROW($1:$10000)),G4063))</f>
        <v/>
      </c>
      <c r="L4063" s="25" t="str">
        <f t="shared" si="784"/>
        <v/>
      </c>
      <c r="M4063" s="26" t="str">
        <f t="shared" si="780"/>
        <v/>
      </c>
      <c r="N4063" s="27" t="str">
        <f t="shared" si="781"/>
        <v/>
      </c>
      <c r="O4063" s="27" t="str">
        <f t="shared" si="773"/>
        <v/>
      </c>
      <c r="P4063" s="29" t="str">
        <f t="array" ref="P4063">IF(L4063="","",SMALL(IF(تكهين!$E$1:$E$10000=$D$4,ROW($1:$10000)),L4063))</f>
        <v/>
      </c>
    </row>
    <row r="4064" spans="2:16" ht="20.25">
      <c r="B4064" s="25" t="str">
        <f t="shared" si="782"/>
        <v/>
      </c>
      <c r="C4064" s="26" t="str">
        <f t="shared" si="774"/>
        <v/>
      </c>
      <c r="D4064" s="27" t="str">
        <f t="shared" si="775"/>
        <v/>
      </c>
      <c r="E4064" s="27" t="str">
        <f t="shared" si="776"/>
        <v/>
      </c>
      <c r="F4064" s="29" t="str">
        <f t="array" ref="F4064">IF(B4064="","",SMALL(IF(اضافه!$E$1:$E$10000=$D$4,ROW($1:$10000)),B4064))</f>
        <v/>
      </c>
      <c r="G4064" s="25" t="str">
        <f t="shared" si="783"/>
        <v/>
      </c>
      <c r="H4064" s="26" t="str">
        <f t="shared" si="777"/>
        <v/>
      </c>
      <c r="I4064" s="27" t="str">
        <f t="shared" si="778"/>
        <v/>
      </c>
      <c r="J4064" s="27" t="str">
        <f t="shared" si="779"/>
        <v/>
      </c>
      <c r="K4064" s="29" t="str">
        <f t="array" ref="K4064">IF(G4064="","",SMALL(IF(صرف!$E$1:$E$10000=$D$4,ROW($1:$10000)),G4064))</f>
        <v/>
      </c>
      <c r="L4064" s="25" t="str">
        <f t="shared" si="784"/>
        <v/>
      </c>
      <c r="M4064" s="26" t="str">
        <f t="shared" si="780"/>
        <v/>
      </c>
      <c r="N4064" s="27" t="str">
        <f t="shared" si="781"/>
        <v/>
      </c>
      <c r="O4064" s="27" t="str">
        <f t="shared" si="773"/>
        <v/>
      </c>
      <c r="P4064" s="29" t="str">
        <f t="array" ref="P4064">IF(L4064="","",SMALL(IF(تكهين!$E$1:$E$10000=$D$4,ROW($1:$10000)),L4064))</f>
        <v/>
      </c>
    </row>
    <row r="4065" spans="2:16" ht="20.25">
      <c r="B4065" s="25" t="str">
        <f t="shared" si="782"/>
        <v/>
      </c>
      <c r="C4065" s="26" t="str">
        <f t="shared" si="774"/>
        <v/>
      </c>
      <c r="D4065" s="27" t="str">
        <f t="shared" si="775"/>
        <v/>
      </c>
      <c r="E4065" s="27" t="str">
        <f t="shared" si="776"/>
        <v/>
      </c>
      <c r="F4065" s="29" t="str">
        <f t="array" ref="F4065">IF(B4065="","",SMALL(IF(اضافه!$E$1:$E$10000=$D$4,ROW($1:$10000)),B4065))</f>
        <v/>
      </c>
      <c r="G4065" s="25" t="str">
        <f t="shared" si="783"/>
        <v/>
      </c>
      <c r="H4065" s="26" t="str">
        <f t="shared" si="777"/>
        <v/>
      </c>
      <c r="I4065" s="27" t="str">
        <f t="shared" si="778"/>
        <v/>
      </c>
      <c r="J4065" s="27" t="str">
        <f t="shared" si="779"/>
        <v/>
      </c>
      <c r="K4065" s="29" t="str">
        <f t="array" ref="K4065">IF(G4065="","",SMALL(IF(صرف!$E$1:$E$10000=$D$4,ROW($1:$10000)),G4065))</f>
        <v/>
      </c>
      <c r="L4065" s="25" t="str">
        <f t="shared" si="784"/>
        <v/>
      </c>
      <c r="M4065" s="26" t="str">
        <f t="shared" si="780"/>
        <v/>
      </c>
      <c r="N4065" s="27" t="str">
        <f t="shared" si="781"/>
        <v/>
      </c>
      <c r="O4065" s="27" t="str">
        <f t="shared" si="773"/>
        <v/>
      </c>
      <c r="P4065" s="29" t="str">
        <f t="array" ref="P4065">IF(L4065="","",SMALL(IF(تكهين!$E$1:$E$10000=$D$4,ROW($1:$10000)),L4065))</f>
        <v/>
      </c>
    </row>
    <row r="4066" spans="2:16" ht="20.25">
      <c r="B4066" s="25" t="str">
        <f t="shared" si="782"/>
        <v/>
      </c>
      <c r="C4066" s="26" t="str">
        <f t="shared" si="774"/>
        <v/>
      </c>
      <c r="D4066" s="27" t="str">
        <f t="shared" si="775"/>
        <v/>
      </c>
      <c r="E4066" s="27" t="str">
        <f t="shared" si="776"/>
        <v/>
      </c>
      <c r="F4066" s="29" t="str">
        <f t="array" ref="F4066">IF(B4066="","",SMALL(IF(اضافه!$E$1:$E$10000=$D$4,ROW($1:$10000)),B4066))</f>
        <v/>
      </c>
      <c r="G4066" s="25" t="str">
        <f t="shared" si="783"/>
        <v/>
      </c>
      <c r="H4066" s="26" t="str">
        <f t="shared" si="777"/>
        <v/>
      </c>
      <c r="I4066" s="27" t="str">
        <f t="shared" si="778"/>
        <v/>
      </c>
      <c r="J4066" s="27" t="str">
        <f t="shared" si="779"/>
        <v/>
      </c>
      <c r="K4066" s="29" t="str">
        <f t="array" ref="K4066">IF(G4066="","",SMALL(IF(صرف!$E$1:$E$10000=$D$4,ROW($1:$10000)),G4066))</f>
        <v/>
      </c>
      <c r="L4066" s="25" t="str">
        <f t="shared" si="784"/>
        <v/>
      </c>
      <c r="M4066" s="26" t="str">
        <f t="shared" si="780"/>
        <v/>
      </c>
      <c r="N4066" s="27" t="str">
        <f t="shared" si="781"/>
        <v/>
      </c>
      <c r="O4066" s="27" t="str">
        <f t="shared" si="773"/>
        <v/>
      </c>
      <c r="P4066" s="29" t="str">
        <f t="array" ref="P4066">IF(L4066="","",SMALL(IF(تكهين!$E$1:$E$10000=$D$4,ROW($1:$10000)),L4066))</f>
        <v/>
      </c>
    </row>
    <row r="4067" spans="2:16" ht="20.25">
      <c r="B4067" s="25" t="str">
        <f t="shared" si="782"/>
        <v/>
      </c>
      <c r="C4067" s="26" t="str">
        <f t="shared" si="774"/>
        <v/>
      </c>
      <c r="D4067" s="27" t="str">
        <f t="shared" si="775"/>
        <v/>
      </c>
      <c r="E4067" s="27" t="str">
        <f t="shared" si="776"/>
        <v/>
      </c>
      <c r="F4067" s="29" t="str">
        <f t="array" ref="F4067">IF(B4067="","",SMALL(IF(اضافه!$E$1:$E$10000=$D$4,ROW($1:$10000)),B4067))</f>
        <v/>
      </c>
      <c r="G4067" s="25" t="str">
        <f t="shared" si="783"/>
        <v/>
      </c>
      <c r="H4067" s="26" t="str">
        <f t="shared" si="777"/>
        <v/>
      </c>
      <c r="I4067" s="27" t="str">
        <f t="shared" si="778"/>
        <v/>
      </c>
      <c r="J4067" s="27" t="str">
        <f t="shared" si="779"/>
        <v/>
      </c>
      <c r="K4067" s="29" t="str">
        <f t="array" ref="K4067">IF(G4067="","",SMALL(IF(صرف!$E$1:$E$10000=$D$4,ROW($1:$10000)),G4067))</f>
        <v/>
      </c>
      <c r="L4067" s="25" t="str">
        <f t="shared" si="784"/>
        <v/>
      </c>
      <c r="M4067" s="26" t="str">
        <f t="shared" si="780"/>
        <v/>
      </c>
      <c r="N4067" s="27" t="str">
        <f t="shared" si="781"/>
        <v/>
      </c>
      <c r="O4067" s="27" t="str">
        <f t="shared" si="773"/>
        <v/>
      </c>
      <c r="P4067" s="29" t="str">
        <f t="array" ref="P4067">IF(L4067="","",SMALL(IF(تكهين!$E$1:$E$10000=$D$4,ROW($1:$10000)),L4067))</f>
        <v/>
      </c>
    </row>
    <row r="4068" spans="2:16" ht="20.25">
      <c r="B4068" s="25" t="str">
        <f t="shared" si="782"/>
        <v/>
      </c>
      <c r="C4068" s="26" t="str">
        <f t="shared" si="774"/>
        <v/>
      </c>
      <c r="D4068" s="27" t="str">
        <f t="shared" si="775"/>
        <v/>
      </c>
      <c r="E4068" s="27" t="str">
        <f t="shared" si="776"/>
        <v/>
      </c>
      <c r="F4068" s="29" t="str">
        <f t="array" ref="F4068">IF(B4068="","",SMALL(IF(اضافه!$E$1:$E$10000=$D$4,ROW($1:$10000)),B4068))</f>
        <v/>
      </c>
      <c r="G4068" s="25" t="str">
        <f t="shared" si="783"/>
        <v/>
      </c>
      <c r="H4068" s="26" t="str">
        <f t="shared" si="777"/>
        <v/>
      </c>
      <c r="I4068" s="27" t="str">
        <f t="shared" si="778"/>
        <v/>
      </c>
      <c r="J4068" s="27" t="str">
        <f t="shared" si="779"/>
        <v/>
      </c>
      <c r="K4068" s="29" t="str">
        <f t="array" ref="K4068">IF(G4068="","",SMALL(IF(صرف!$E$1:$E$10000=$D$4,ROW($1:$10000)),G4068))</f>
        <v/>
      </c>
      <c r="L4068" s="25" t="str">
        <f t="shared" si="784"/>
        <v/>
      </c>
      <c r="M4068" s="26" t="str">
        <f t="shared" si="780"/>
        <v/>
      </c>
      <c r="N4068" s="27" t="str">
        <f t="shared" si="781"/>
        <v/>
      </c>
      <c r="O4068" s="27" t="str">
        <f t="shared" si="773"/>
        <v/>
      </c>
      <c r="P4068" s="29" t="str">
        <f t="array" ref="P4068">IF(L4068="","",SMALL(IF(تكهين!$E$1:$E$10000=$D$4,ROW($1:$10000)),L4068))</f>
        <v/>
      </c>
    </row>
    <row r="4069" spans="2:16" ht="20.25">
      <c r="B4069" s="25" t="str">
        <f t="shared" si="782"/>
        <v/>
      </c>
      <c r="C4069" s="26" t="str">
        <f t="shared" si="774"/>
        <v/>
      </c>
      <c r="D4069" s="27" t="str">
        <f t="shared" si="775"/>
        <v/>
      </c>
      <c r="E4069" s="27" t="str">
        <f t="shared" si="776"/>
        <v/>
      </c>
      <c r="F4069" s="29" t="str">
        <f t="array" ref="F4069">IF(B4069="","",SMALL(IF(اضافه!$E$1:$E$10000=$D$4,ROW($1:$10000)),B4069))</f>
        <v/>
      </c>
      <c r="G4069" s="25" t="str">
        <f t="shared" si="783"/>
        <v/>
      </c>
      <c r="H4069" s="26" t="str">
        <f t="shared" si="777"/>
        <v/>
      </c>
      <c r="I4069" s="27" t="str">
        <f t="shared" si="778"/>
        <v/>
      </c>
      <c r="J4069" s="27" t="str">
        <f t="shared" si="779"/>
        <v/>
      </c>
      <c r="K4069" s="29" t="str">
        <f t="array" ref="K4069">IF(G4069="","",SMALL(IF(صرف!$E$1:$E$10000=$D$4,ROW($1:$10000)),G4069))</f>
        <v/>
      </c>
      <c r="L4069" s="25" t="str">
        <f t="shared" si="784"/>
        <v/>
      </c>
      <c r="M4069" s="26" t="str">
        <f t="shared" si="780"/>
        <v/>
      </c>
      <c r="N4069" s="27" t="str">
        <f t="shared" si="781"/>
        <v/>
      </c>
      <c r="O4069" s="27" t="str">
        <f t="shared" si="773"/>
        <v/>
      </c>
      <c r="P4069" s="29" t="str">
        <f t="array" ref="P4069">IF(L4069="","",SMALL(IF(تكهين!$E$1:$E$10000=$D$4,ROW($1:$10000)),L4069))</f>
        <v/>
      </c>
    </row>
    <row r="4070" spans="2:16" ht="20.25">
      <c r="B4070" s="25" t="str">
        <f t="shared" si="782"/>
        <v/>
      </c>
      <c r="C4070" s="26" t="str">
        <f t="shared" si="774"/>
        <v/>
      </c>
      <c r="D4070" s="27" t="str">
        <f t="shared" si="775"/>
        <v/>
      </c>
      <c r="E4070" s="27" t="str">
        <f t="shared" si="776"/>
        <v/>
      </c>
      <c r="F4070" s="29" t="str">
        <f t="array" ref="F4070">IF(B4070="","",SMALL(IF(اضافه!$E$1:$E$10000=$D$4,ROW($1:$10000)),B4070))</f>
        <v/>
      </c>
      <c r="G4070" s="25" t="str">
        <f t="shared" si="783"/>
        <v/>
      </c>
      <c r="H4070" s="26" t="str">
        <f t="shared" si="777"/>
        <v/>
      </c>
      <c r="I4070" s="27" t="str">
        <f t="shared" si="778"/>
        <v/>
      </c>
      <c r="J4070" s="27" t="str">
        <f t="shared" si="779"/>
        <v/>
      </c>
      <c r="K4070" s="29" t="str">
        <f t="array" ref="K4070">IF(G4070="","",SMALL(IF(صرف!$E$1:$E$10000=$D$4,ROW($1:$10000)),G4070))</f>
        <v/>
      </c>
      <c r="L4070" s="25" t="str">
        <f t="shared" si="784"/>
        <v/>
      </c>
      <c r="M4070" s="26" t="str">
        <f t="shared" si="780"/>
        <v/>
      </c>
      <c r="N4070" s="27" t="str">
        <f t="shared" si="781"/>
        <v/>
      </c>
      <c r="O4070" s="27" t="str">
        <f t="shared" si="773"/>
        <v/>
      </c>
      <c r="P4070" s="29" t="str">
        <f t="array" ref="P4070">IF(L4070="","",SMALL(IF(تكهين!$E$1:$E$10000=$D$4,ROW($1:$10000)),L4070))</f>
        <v/>
      </c>
    </row>
    <row r="4071" spans="2:16" ht="20.25">
      <c r="B4071" s="25" t="str">
        <f t="shared" si="782"/>
        <v/>
      </c>
      <c r="C4071" s="26" t="str">
        <f t="shared" si="774"/>
        <v/>
      </c>
      <c r="D4071" s="27" t="str">
        <f t="shared" si="775"/>
        <v/>
      </c>
      <c r="E4071" s="27" t="str">
        <f t="shared" si="776"/>
        <v/>
      </c>
      <c r="F4071" s="29" t="str">
        <f t="array" ref="F4071">IF(B4071="","",SMALL(IF(اضافه!$E$1:$E$10000=$D$4,ROW($1:$10000)),B4071))</f>
        <v/>
      </c>
      <c r="G4071" s="25" t="str">
        <f t="shared" si="783"/>
        <v/>
      </c>
      <c r="H4071" s="26" t="str">
        <f t="shared" si="777"/>
        <v/>
      </c>
      <c r="I4071" s="27" t="str">
        <f t="shared" si="778"/>
        <v/>
      </c>
      <c r="J4071" s="27" t="str">
        <f t="shared" si="779"/>
        <v/>
      </c>
      <c r="K4071" s="29" t="str">
        <f t="array" ref="K4071">IF(G4071="","",SMALL(IF(صرف!$E$1:$E$10000=$D$4,ROW($1:$10000)),G4071))</f>
        <v/>
      </c>
      <c r="L4071" s="25" t="str">
        <f t="shared" si="784"/>
        <v/>
      </c>
      <c r="M4071" s="26" t="str">
        <f t="shared" si="780"/>
        <v/>
      </c>
      <c r="N4071" s="27" t="str">
        <f t="shared" si="781"/>
        <v/>
      </c>
      <c r="O4071" s="27" t="str">
        <f t="shared" si="773"/>
        <v/>
      </c>
      <c r="P4071" s="29" t="str">
        <f t="array" ref="P4071">IF(L4071="","",SMALL(IF(تكهين!$E$1:$E$10000=$D$4,ROW($1:$10000)),L4071))</f>
        <v/>
      </c>
    </row>
    <row r="4072" spans="2:16" ht="20.25">
      <c r="B4072" s="25" t="str">
        <f t="shared" si="782"/>
        <v/>
      </c>
      <c r="C4072" s="26" t="str">
        <f t="shared" si="774"/>
        <v/>
      </c>
      <c r="D4072" s="27" t="str">
        <f t="shared" si="775"/>
        <v/>
      </c>
      <c r="E4072" s="27" t="str">
        <f t="shared" si="776"/>
        <v/>
      </c>
      <c r="F4072" s="29" t="str">
        <f t="array" ref="F4072">IF(B4072="","",SMALL(IF(اضافه!$E$1:$E$10000=$D$4,ROW($1:$10000)),B4072))</f>
        <v/>
      </c>
      <c r="G4072" s="25" t="str">
        <f t="shared" si="783"/>
        <v/>
      </c>
      <c r="H4072" s="26" t="str">
        <f t="shared" si="777"/>
        <v/>
      </c>
      <c r="I4072" s="27" t="str">
        <f t="shared" si="778"/>
        <v/>
      </c>
      <c r="J4072" s="27" t="str">
        <f t="shared" si="779"/>
        <v/>
      </c>
      <c r="K4072" s="29" t="str">
        <f t="array" ref="K4072">IF(G4072="","",SMALL(IF(صرف!$E$1:$E$10000=$D$4,ROW($1:$10000)),G4072))</f>
        <v/>
      </c>
      <c r="L4072" s="25" t="str">
        <f t="shared" si="784"/>
        <v/>
      </c>
      <c r="M4072" s="26" t="str">
        <f t="shared" si="780"/>
        <v/>
      </c>
      <c r="N4072" s="27" t="str">
        <f t="shared" si="781"/>
        <v/>
      </c>
      <c r="O4072" s="27" t="str">
        <f t="shared" si="773"/>
        <v/>
      </c>
      <c r="P4072" s="29" t="str">
        <f t="array" ref="P4072">IF(L4072="","",SMALL(IF(تكهين!$E$1:$E$10000=$D$4,ROW($1:$10000)),L4072))</f>
        <v/>
      </c>
    </row>
    <row r="4073" spans="2:16" ht="20.25">
      <c r="B4073" s="25" t="str">
        <f t="shared" si="782"/>
        <v/>
      </c>
      <c r="C4073" s="26" t="str">
        <f t="shared" si="774"/>
        <v/>
      </c>
      <c r="D4073" s="27" t="str">
        <f t="shared" si="775"/>
        <v/>
      </c>
      <c r="E4073" s="27" t="str">
        <f t="shared" si="776"/>
        <v/>
      </c>
      <c r="F4073" s="29" t="str">
        <f t="array" ref="F4073">IF(B4073="","",SMALL(IF(اضافه!$E$1:$E$10000=$D$4,ROW($1:$10000)),B4073))</f>
        <v/>
      </c>
      <c r="G4073" s="25" t="str">
        <f t="shared" si="783"/>
        <v/>
      </c>
      <c r="H4073" s="26" t="str">
        <f t="shared" si="777"/>
        <v/>
      </c>
      <c r="I4073" s="27" t="str">
        <f t="shared" si="778"/>
        <v/>
      </c>
      <c r="J4073" s="27" t="str">
        <f t="shared" si="779"/>
        <v/>
      </c>
      <c r="K4073" s="29" t="str">
        <f t="array" ref="K4073">IF(G4073="","",SMALL(IF(صرف!$E$1:$E$10000=$D$4,ROW($1:$10000)),G4073))</f>
        <v/>
      </c>
      <c r="L4073" s="25" t="str">
        <f t="shared" si="784"/>
        <v/>
      </c>
      <c r="M4073" s="26" t="str">
        <f t="shared" si="780"/>
        <v/>
      </c>
      <c r="N4073" s="27" t="str">
        <f t="shared" si="781"/>
        <v/>
      </c>
      <c r="O4073" s="27" t="str">
        <f t="shared" si="773"/>
        <v/>
      </c>
      <c r="P4073" s="29" t="str">
        <f t="array" ref="P4073">IF(L4073="","",SMALL(IF(تكهين!$E$1:$E$10000=$D$4,ROW($1:$10000)),L4073))</f>
        <v/>
      </c>
    </row>
    <row r="4074" spans="2:16" ht="20.25">
      <c r="B4074" s="25" t="str">
        <f t="shared" si="782"/>
        <v/>
      </c>
      <c r="C4074" s="26" t="str">
        <f t="shared" si="774"/>
        <v/>
      </c>
      <c r="D4074" s="27" t="str">
        <f t="shared" si="775"/>
        <v/>
      </c>
      <c r="E4074" s="27" t="str">
        <f t="shared" si="776"/>
        <v/>
      </c>
      <c r="F4074" s="29" t="str">
        <f t="array" ref="F4074">IF(B4074="","",SMALL(IF(اضافه!$E$1:$E$10000=$D$4,ROW($1:$10000)),B4074))</f>
        <v/>
      </c>
      <c r="G4074" s="25" t="str">
        <f t="shared" si="783"/>
        <v/>
      </c>
      <c r="H4074" s="26" t="str">
        <f t="shared" si="777"/>
        <v/>
      </c>
      <c r="I4074" s="27" t="str">
        <f t="shared" si="778"/>
        <v/>
      </c>
      <c r="J4074" s="27" t="str">
        <f t="shared" si="779"/>
        <v/>
      </c>
      <c r="K4074" s="29" t="str">
        <f t="array" ref="K4074">IF(G4074="","",SMALL(IF(صرف!$E$1:$E$10000=$D$4,ROW($1:$10000)),G4074))</f>
        <v/>
      </c>
      <c r="L4074" s="25" t="str">
        <f t="shared" si="784"/>
        <v/>
      </c>
      <c r="M4074" s="26" t="str">
        <f t="shared" si="780"/>
        <v/>
      </c>
      <c r="N4074" s="27" t="str">
        <f t="shared" si="781"/>
        <v/>
      </c>
      <c r="O4074" s="27" t="str">
        <f t="shared" si="773"/>
        <v/>
      </c>
      <c r="P4074" s="29" t="str">
        <f t="array" ref="P4074">IF(L4074="","",SMALL(IF(تكهين!$E$1:$E$10000=$D$4,ROW($1:$10000)),L4074))</f>
        <v/>
      </c>
    </row>
    <row r="4075" spans="2:16" ht="20.25">
      <c r="B4075" s="25" t="str">
        <f t="shared" si="782"/>
        <v/>
      </c>
      <c r="C4075" s="26" t="str">
        <f t="shared" si="774"/>
        <v/>
      </c>
      <c r="D4075" s="27" t="str">
        <f t="shared" si="775"/>
        <v/>
      </c>
      <c r="E4075" s="27" t="str">
        <f t="shared" si="776"/>
        <v/>
      </c>
      <c r="F4075" s="29" t="str">
        <f t="array" ref="F4075">IF(B4075="","",SMALL(IF(اضافه!$E$1:$E$10000=$D$4,ROW($1:$10000)),B4075))</f>
        <v/>
      </c>
      <c r="G4075" s="25" t="str">
        <f t="shared" si="783"/>
        <v/>
      </c>
      <c r="H4075" s="26" t="str">
        <f t="shared" si="777"/>
        <v/>
      </c>
      <c r="I4075" s="27" t="str">
        <f t="shared" si="778"/>
        <v/>
      </c>
      <c r="J4075" s="27" t="str">
        <f t="shared" si="779"/>
        <v/>
      </c>
      <c r="K4075" s="29" t="str">
        <f t="array" ref="K4075">IF(G4075="","",SMALL(IF(صرف!$E$1:$E$10000=$D$4,ROW($1:$10000)),G4075))</f>
        <v/>
      </c>
      <c r="L4075" s="25" t="str">
        <f t="shared" si="784"/>
        <v/>
      </c>
      <c r="M4075" s="26" t="str">
        <f t="shared" si="780"/>
        <v/>
      </c>
      <c r="N4075" s="27" t="str">
        <f t="shared" si="781"/>
        <v/>
      </c>
      <c r="O4075" s="27" t="str">
        <f t="shared" si="773"/>
        <v/>
      </c>
      <c r="P4075" s="29" t="str">
        <f t="array" ref="P4075">IF(L4075="","",SMALL(IF(تكهين!$E$1:$E$10000=$D$4,ROW($1:$10000)),L4075))</f>
        <v/>
      </c>
    </row>
    <row r="4076" spans="2:16" ht="20.25">
      <c r="B4076" s="25" t="str">
        <f t="shared" si="782"/>
        <v/>
      </c>
      <c r="C4076" s="26" t="str">
        <f t="shared" si="774"/>
        <v/>
      </c>
      <c r="D4076" s="27" t="str">
        <f t="shared" si="775"/>
        <v/>
      </c>
      <c r="E4076" s="27" t="str">
        <f t="shared" si="776"/>
        <v/>
      </c>
      <c r="F4076" s="29" t="str">
        <f t="array" ref="F4076">IF(B4076="","",SMALL(IF(اضافه!$E$1:$E$10000=$D$4,ROW($1:$10000)),B4076))</f>
        <v/>
      </c>
      <c r="G4076" s="25" t="str">
        <f t="shared" si="783"/>
        <v/>
      </c>
      <c r="H4076" s="26" t="str">
        <f t="shared" si="777"/>
        <v/>
      </c>
      <c r="I4076" s="27" t="str">
        <f t="shared" si="778"/>
        <v/>
      </c>
      <c r="J4076" s="27" t="str">
        <f t="shared" si="779"/>
        <v/>
      </c>
      <c r="K4076" s="29" t="str">
        <f t="array" ref="K4076">IF(G4076="","",SMALL(IF(صرف!$E$1:$E$10000=$D$4,ROW($1:$10000)),G4076))</f>
        <v/>
      </c>
      <c r="L4076" s="25" t="str">
        <f t="shared" si="784"/>
        <v/>
      </c>
      <c r="M4076" s="26" t="str">
        <f t="shared" si="780"/>
        <v/>
      </c>
      <c r="N4076" s="27" t="str">
        <f t="shared" si="781"/>
        <v/>
      </c>
      <c r="O4076" s="27" t="str">
        <f t="shared" si="773"/>
        <v/>
      </c>
      <c r="P4076" s="29" t="str">
        <f t="array" ref="P4076">IF(L4076="","",SMALL(IF(تكهين!$E$1:$E$10000=$D$4,ROW($1:$10000)),L4076))</f>
        <v/>
      </c>
    </row>
    <row r="4077" spans="2:16" ht="20.25">
      <c r="B4077" s="25" t="str">
        <f t="shared" si="782"/>
        <v/>
      </c>
      <c r="C4077" s="26" t="str">
        <f t="shared" si="774"/>
        <v/>
      </c>
      <c r="D4077" s="27" t="str">
        <f t="shared" si="775"/>
        <v/>
      </c>
      <c r="E4077" s="27" t="str">
        <f t="shared" si="776"/>
        <v/>
      </c>
      <c r="F4077" s="29" t="str">
        <f t="array" ref="F4077">IF(B4077="","",SMALL(IF(اضافه!$E$1:$E$10000=$D$4,ROW($1:$10000)),B4077))</f>
        <v/>
      </c>
      <c r="G4077" s="25" t="str">
        <f t="shared" si="783"/>
        <v/>
      </c>
      <c r="H4077" s="26" t="str">
        <f t="shared" si="777"/>
        <v/>
      </c>
      <c r="I4077" s="27" t="str">
        <f t="shared" si="778"/>
        <v/>
      </c>
      <c r="J4077" s="27" t="str">
        <f t="shared" si="779"/>
        <v/>
      </c>
      <c r="K4077" s="29" t="str">
        <f t="array" ref="K4077">IF(G4077="","",SMALL(IF(صرف!$E$1:$E$10000=$D$4,ROW($1:$10000)),G4077))</f>
        <v/>
      </c>
      <c r="L4077" s="25" t="str">
        <f t="shared" si="784"/>
        <v/>
      </c>
      <c r="M4077" s="26" t="str">
        <f t="shared" si="780"/>
        <v/>
      </c>
      <c r="N4077" s="27" t="str">
        <f t="shared" si="781"/>
        <v/>
      </c>
      <c r="O4077" s="27" t="str">
        <f t="shared" ref="O4077:O4140" si="785">IF(OR($D$4="",L4077=""),"",INDEX(تكهين,P4077,8))</f>
        <v/>
      </c>
      <c r="P4077" s="29" t="str">
        <f t="array" ref="P4077">IF(L4077="","",SMALL(IF(تكهين!$E$1:$E$10000=$D$4,ROW($1:$10000)),L4077))</f>
        <v/>
      </c>
    </row>
    <row r="4078" spans="2:16" ht="20.25">
      <c r="B4078" s="25" t="str">
        <f t="shared" si="782"/>
        <v/>
      </c>
      <c r="C4078" s="26" t="str">
        <f t="shared" si="774"/>
        <v/>
      </c>
      <c r="D4078" s="27" t="str">
        <f t="shared" si="775"/>
        <v/>
      </c>
      <c r="E4078" s="27" t="str">
        <f t="shared" si="776"/>
        <v/>
      </c>
      <c r="F4078" s="29" t="str">
        <f t="array" ref="F4078">IF(B4078="","",SMALL(IF(اضافه!$E$1:$E$10000=$D$4,ROW($1:$10000)),B4078))</f>
        <v/>
      </c>
      <c r="G4078" s="25" t="str">
        <f t="shared" si="783"/>
        <v/>
      </c>
      <c r="H4078" s="26" t="str">
        <f t="shared" si="777"/>
        <v/>
      </c>
      <c r="I4078" s="27" t="str">
        <f t="shared" si="778"/>
        <v/>
      </c>
      <c r="J4078" s="27" t="str">
        <f t="shared" si="779"/>
        <v/>
      </c>
      <c r="K4078" s="29" t="str">
        <f t="array" ref="K4078">IF(G4078="","",SMALL(IF(صرف!$E$1:$E$10000=$D$4,ROW($1:$10000)),G4078))</f>
        <v/>
      </c>
      <c r="L4078" s="25" t="str">
        <f t="shared" si="784"/>
        <v/>
      </c>
      <c r="M4078" s="26" t="str">
        <f t="shared" si="780"/>
        <v/>
      </c>
      <c r="N4078" s="27" t="str">
        <f t="shared" si="781"/>
        <v/>
      </c>
      <c r="O4078" s="27" t="str">
        <f t="shared" si="785"/>
        <v/>
      </c>
      <c r="P4078" s="29" t="str">
        <f t="array" ref="P4078">IF(L4078="","",SMALL(IF(تكهين!$E$1:$E$10000=$D$4,ROW($1:$10000)),L4078))</f>
        <v/>
      </c>
    </row>
    <row r="4079" spans="2:16" ht="20.25">
      <c r="B4079" s="25" t="str">
        <f t="shared" si="782"/>
        <v/>
      </c>
      <c r="C4079" s="26" t="str">
        <f t="shared" si="774"/>
        <v/>
      </c>
      <c r="D4079" s="27" t="str">
        <f t="shared" si="775"/>
        <v/>
      </c>
      <c r="E4079" s="27" t="str">
        <f t="shared" si="776"/>
        <v/>
      </c>
      <c r="F4079" s="29" t="str">
        <f t="array" ref="F4079">IF(B4079="","",SMALL(IF(اضافه!$E$1:$E$10000=$D$4,ROW($1:$10000)),B4079))</f>
        <v/>
      </c>
      <c r="G4079" s="25" t="str">
        <f t="shared" si="783"/>
        <v/>
      </c>
      <c r="H4079" s="26" t="str">
        <f t="shared" si="777"/>
        <v/>
      </c>
      <c r="I4079" s="27" t="str">
        <f t="shared" si="778"/>
        <v/>
      </c>
      <c r="J4079" s="27" t="str">
        <f t="shared" si="779"/>
        <v/>
      </c>
      <c r="K4079" s="29" t="str">
        <f t="array" ref="K4079">IF(G4079="","",SMALL(IF(صرف!$E$1:$E$10000=$D$4,ROW($1:$10000)),G4079))</f>
        <v/>
      </c>
      <c r="L4079" s="25" t="str">
        <f t="shared" si="784"/>
        <v/>
      </c>
      <c r="M4079" s="26" t="str">
        <f t="shared" si="780"/>
        <v/>
      </c>
      <c r="N4079" s="27" t="str">
        <f t="shared" si="781"/>
        <v/>
      </c>
      <c r="O4079" s="27" t="str">
        <f t="shared" si="785"/>
        <v/>
      </c>
      <c r="P4079" s="29" t="str">
        <f t="array" ref="P4079">IF(L4079="","",SMALL(IF(تكهين!$E$1:$E$10000=$D$4,ROW($1:$10000)),L4079))</f>
        <v/>
      </c>
    </row>
    <row r="4080" spans="2:16" ht="20.25">
      <c r="B4080" s="25" t="str">
        <f t="shared" si="782"/>
        <v/>
      </c>
      <c r="C4080" s="26" t="str">
        <f t="shared" si="774"/>
        <v/>
      </c>
      <c r="D4080" s="27" t="str">
        <f t="shared" si="775"/>
        <v/>
      </c>
      <c r="E4080" s="27" t="str">
        <f t="shared" si="776"/>
        <v/>
      </c>
      <c r="F4080" s="29" t="str">
        <f t="array" ref="F4080">IF(B4080="","",SMALL(IF(اضافه!$E$1:$E$10000=$D$4,ROW($1:$10000)),B4080))</f>
        <v/>
      </c>
      <c r="G4080" s="25" t="str">
        <f t="shared" si="783"/>
        <v/>
      </c>
      <c r="H4080" s="26" t="str">
        <f t="shared" si="777"/>
        <v/>
      </c>
      <c r="I4080" s="27" t="str">
        <f t="shared" si="778"/>
        <v/>
      </c>
      <c r="J4080" s="27" t="str">
        <f t="shared" si="779"/>
        <v/>
      </c>
      <c r="K4080" s="29" t="str">
        <f t="array" ref="K4080">IF(G4080="","",SMALL(IF(صرف!$E$1:$E$10000=$D$4,ROW($1:$10000)),G4080))</f>
        <v/>
      </c>
      <c r="L4080" s="25" t="str">
        <f t="shared" si="784"/>
        <v/>
      </c>
      <c r="M4080" s="26" t="str">
        <f t="shared" si="780"/>
        <v/>
      </c>
      <c r="N4080" s="27" t="str">
        <f t="shared" si="781"/>
        <v/>
      </c>
      <c r="O4080" s="27" t="str">
        <f t="shared" si="785"/>
        <v/>
      </c>
      <c r="P4080" s="29" t="str">
        <f t="array" ref="P4080">IF(L4080="","",SMALL(IF(تكهين!$E$1:$E$10000=$D$4,ROW($1:$10000)),L4080))</f>
        <v/>
      </c>
    </row>
    <row r="4081" spans="2:16" ht="20.25">
      <c r="B4081" s="25" t="str">
        <f t="shared" si="782"/>
        <v/>
      </c>
      <c r="C4081" s="26" t="str">
        <f t="shared" si="774"/>
        <v/>
      </c>
      <c r="D4081" s="27" t="str">
        <f t="shared" si="775"/>
        <v/>
      </c>
      <c r="E4081" s="27" t="str">
        <f t="shared" si="776"/>
        <v/>
      </c>
      <c r="F4081" s="29" t="str">
        <f t="array" ref="F4081">IF(B4081="","",SMALL(IF(اضافه!$E$1:$E$10000=$D$4,ROW($1:$10000)),B4081))</f>
        <v/>
      </c>
      <c r="G4081" s="25" t="str">
        <f t="shared" si="783"/>
        <v/>
      </c>
      <c r="H4081" s="26" t="str">
        <f t="shared" si="777"/>
        <v/>
      </c>
      <c r="I4081" s="27" t="str">
        <f t="shared" si="778"/>
        <v/>
      </c>
      <c r="J4081" s="27" t="str">
        <f t="shared" si="779"/>
        <v/>
      </c>
      <c r="K4081" s="29" t="str">
        <f t="array" ref="K4081">IF(G4081="","",SMALL(IF(صرف!$E$1:$E$10000=$D$4,ROW($1:$10000)),G4081))</f>
        <v/>
      </c>
      <c r="L4081" s="25" t="str">
        <f t="shared" si="784"/>
        <v/>
      </c>
      <c r="M4081" s="26" t="str">
        <f t="shared" si="780"/>
        <v/>
      </c>
      <c r="N4081" s="27" t="str">
        <f t="shared" si="781"/>
        <v/>
      </c>
      <c r="O4081" s="27" t="str">
        <f t="shared" si="785"/>
        <v/>
      </c>
      <c r="P4081" s="29" t="str">
        <f t="array" ref="P4081">IF(L4081="","",SMALL(IF(تكهين!$E$1:$E$10000=$D$4,ROW($1:$10000)),L4081))</f>
        <v/>
      </c>
    </row>
    <row r="4082" spans="2:16" ht="20.25">
      <c r="B4082" s="25" t="str">
        <f t="shared" si="782"/>
        <v/>
      </c>
      <c r="C4082" s="26" t="str">
        <f t="shared" si="774"/>
        <v/>
      </c>
      <c r="D4082" s="27" t="str">
        <f t="shared" si="775"/>
        <v/>
      </c>
      <c r="E4082" s="27" t="str">
        <f t="shared" si="776"/>
        <v/>
      </c>
      <c r="F4082" s="29" t="str">
        <f t="array" ref="F4082">IF(B4082="","",SMALL(IF(اضافه!$E$1:$E$10000=$D$4,ROW($1:$10000)),B4082))</f>
        <v/>
      </c>
      <c r="G4082" s="25" t="str">
        <f t="shared" si="783"/>
        <v/>
      </c>
      <c r="H4082" s="26" t="str">
        <f t="shared" si="777"/>
        <v/>
      </c>
      <c r="I4082" s="27" t="str">
        <f t="shared" si="778"/>
        <v/>
      </c>
      <c r="J4082" s="27" t="str">
        <f t="shared" si="779"/>
        <v/>
      </c>
      <c r="K4082" s="29" t="str">
        <f t="array" ref="K4082">IF(G4082="","",SMALL(IF(صرف!$E$1:$E$10000=$D$4,ROW($1:$10000)),G4082))</f>
        <v/>
      </c>
      <c r="L4082" s="25" t="str">
        <f t="shared" si="784"/>
        <v/>
      </c>
      <c r="M4082" s="26" t="str">
        <f t="shared" si="780"/>
        <v/>
      </c>
      <c r="N4082" s="27" t="str">
        <f t="shared" si="781"/>
        <v/>
      </c>
      <c r="O4082" s="27" t="str">
        <f t="shared" si="785"/>
        <v/>
      </c>
      <c r="P4082" s="29" t="str">
        <f t="array" ref="P4082">IF(L4082="","",SMALL(IF(تكهين!$E$1:$E$10000=$D$4,ROW($1:$10000)),L4082))</f>
        <v/>
      </c>
    </row>
    <row r="4083" spans="2:16" ht="20.25">
      <c r="B4083" s="25" t="str">
        <f t="shared" si="782"/>
        <v/>
      </c>
      <c r="C4083" s="26" t="str">
        <f t="shared" si="774"/>
        <v/>
      </c>
      <c r="D4083" s="27" t="str">
        <f t="shared" si="775"/>
        <v/>
      </c>
      <c r="E4083" s="27" t="str">
        <f t="shared" si="776"/>
        <v/>
      </c>
      <c r="F4083" s="29" t="str">
        <f t="array" ref="F4083">IF(B4083="","",SMALL(IF(اضافه!$E$1:$E$10000=$D$4,ROW($1:$10000)),B4083))</f>
        <v/>
      </c>
      <c r="G4083" s="25" t="str">
        <f t="shared" si="783"/>
        <v/>
      </c>
      <c r="H4083" s="26" t="str">
        <f t="shared" si="777"/>
        <v/>
      </c>
      <c r="I4083" s="27" t="str">
        <f t="shared" si="778"/>
        <v/>
      </c>
      <c r="J4083" s="27" t="str">
        <f t="shared" si="779"/>
        <v/>
      </c>
      <c r="K4083" s="29" t="str">
        <f t="array" ref="K4083">IF(G4083="","",SMALL(IF(صرف!$E$1:$E$10000=$D$4,ROW($1:$10000)),G4083))</f>
        <v/>
      </c>
      <c r="L4083" s="25" t="str">
        <f t="shared" si="784"/>
        <v/>
      </c>
      <c r="M4083" s="26" t="str">
        <f t="shared" si="780"/>
        <v/>
      </c>
      <c r="N4083" s="27" t="str">
        <f t="shared" si="781"/>
        <v/>
      </c>
      <c r="O4083" s="27" t="str">
        <f t="shared" si="785"/>
        <v/>
      </c>
      <c r="P4083" s="29" t="str">
        <f t="array" ref="P4083">IF(L4083="","",SMALL(IF(تكهين!$E$1:$E$10000=$D$4,ROW($1:$10000)),L4083))</f>
        <v/>
      </c>
    </row>
    <row r="4084" spans="2:16" ht="20.25">
      <c r="B4084" s="25" t="str">
        <f t="shared" si="782"/>
        <v/>
      </c>
      <c r="C4084" s="26" t="str">
        <f t="shared" si="774"/>
        <v/>
      </c>
      <c r="D4084" s="27" t="str">
        <f t="shared" si="775"/>
        <v/>
      </c>
      <c r="E4084" s="27" t="str">
        <f t="shared" si="776"/>
        <v/>
      </c>
      <c r="F4084" s="29" t="str">
        <f t="array" ref="F4084">IF(B4084="","",SMALL(IF(اضافه!$E$1:$E$10000=$D$4,ROW($1:$10000)),B4084))</f>
        <v/>
      </c>
      <c r="G4084" s="25" t="str">
        <f t="shared" si="783"/>
        <v/>
      </c>
      <c r="H4084" s="26" t="str">
        <f t="shared" si="777"/>
        <v/>
      </c>
      <c r="I4084" s="27" t="str">
        <f t="shared" si="778"/>
        <v/>
      </c>
      <c r="J4084" s="27" t="str">
        <f t="shared" si="779"/>
        <v/>
      </c>
      <c r="K4084" s="29" t="str">
        <f t="array" ref="K4084">IF(G4084="","",SMALL(IF(صرف!$E$1:$E$10000=$D$4,ROW($1:$10000)),G4084))</f>
        <v/>
      </c>
      <c r="L4084" s="25" t="str">
        <f t="shared" si="784"/>
        <v/>
      </c>
      <c r="M4084" s="26" t="str">
        <f t="shared" si="780"/>
        <v/>
      </c>
      <c r="N4084" s="27" t="str">
        <f t="shared" si="781"/>
        <v/>
      </c>
      <c r="O4084" s="27" t="str">
        <f t="shared" si="785"/>
        <v/>
      </c>
      <c r="P4084" s="29" t="str">
        <f t="array" ref="P4084">IF(L4084="","",SMALL(IF(تكهين!$E$1:$E$10000=$D$4,ROW($1:$10000)),L4084))</f>
        <v/>
      </c>
    </row>
    <row r="4085" spans="2:16" ht="20.25">
      <c r="B4085" s="25" t="str">
        <f t="shared" si="782"/>
        <v/>
      </c>
      <c r="C4085" s="26" t="str">
        <f t="shared" si="774"/>
        <v/>
      </c>
      <c r="D4085" s="27" t="str">
        <f t="shared" si="775"/>
        <v/>
      </c>
      <c r="E4085" s="27" t="str">
        <f t="shared" si="776"/>
        <v/>
      </c>
      <c r="F4085" s="29" t="str">
        <f t="array" ref="F4085">IF(B4085="","",SMALL(IF(اضافه!$E$1:$E$10000=$D$4,ROW($1:$10000)),B4085))</f>
        <v/>
      </c>
      <c r="G4085" s="25" t="str">
        <f t="shared" si="783"/>
        <v/>
      </c>
      <c r="H4085" s="26" t="str">
        <f t="shared" si="777"/>
        <v/>
      </c>
      <c r="I4085" s="27" t="str">
        <f t="shared" si="778"/>
        <v/>
      </c>
      <c r="J4085" s="27" t="str">
        <f t="shared" si="779"/>
        <v/>
      </c>
      <c r="K4085" s="29" t="str">
        <f t="array" ref="K4085">IF(G4085="","",SMALL(IF(صرف!$E$1:$E$10000=$D$4,ROW($1:$10000)),G4085))</f>
        <v/>
      </c>
      <c r="L4085" s="25" t="str">
        <f t="shared" si="784"/>
        <v/>
      </c>
      <c r="M4085" s="26" t="str">
        <f t="shared" si="780"/>
        <v/>
      </c>
      <c r="N4085" s="27" t="str">
        <f t="shared" si="781"/>
        <v/>
      </c>
      <c r="O4085" s="27" t="str">
        <f t="shared" si="785"/>
        <v/>
      </c>
      <c r="P4085" s="29" t="str">
        <f t="array" ref="P4085">IF(L4085="","",SMALL(IF(تكهين!$E$1:$E$10000=$D$4,ROW($1:$10000)),L4085))</f>
        <v/>
      </c>
    </row>
    <row r="4086" spans="2:16" ht="20.25">
      <c r="B4086" s="25" t="str">
        <f t="shared" si="782"/>
        <v/>
      </c>
      <c r="C4086" s="26" t="str">
        <f t="shared" si="774"/>
        <v/>
      </c>
      <c r="D4086" s="27" t="str">
        <f t="shared" si="775"/>
        <v/>
      </c>
      <c r="E4086" s="27" t="str">
        <f t="shared" si="776"/>
        <v/>
      </c>
      <c r="F4086" s="29" t="str">
        <f t="array" ref="F4086">IF(B4086="","",SMALL(IF(اضافه!$E$1:$E$10000=$D$4,ROW($1:$10000)),B4086))</f>
        <v/>
      </c>
      <c r="G4086" s="25" t="str">
        <f t="shared" si="783"/>
        <v/>
      </c>
      <c r="H4086" s="26" t="str">
        <f t="shared" si="777"/>
        <v/>
      </c>
      <c r="I4086" s="27" t="str">
        <f t="shared" si="778"/>
        <v/>
      </c>
      <c r="J4086" s="27" t="str">
        <f t="shared" si="779"/>
        <v/>
      </c>
      <c r="K4086" s="29" t="str">
        <f t="array" ref="K4086">IF(G4086="","",SMALL(IF(صرف!$E$1:$E$10000=$D$4,ROW($1:$10000)),G4086))</f>
        <v/>
      </c>
      <c r="L4086" s="25" t="str">
        <f t="shared" si="784"/>
        <v/>
      </c>
      <c r="M4086" s="26" t="str">
        <f t="shared" si="780"/>
        <v/>
      </c>
      <c r="N4086" s="27" t="str">
        <f t="shared" si="781"/>
        <v/>
      </c>
      <c r="O4086" s="27" t="str">
        <f t="shared" si="785"/>
        <v/>
      </c>
      <c r="P4086" s="29" t="str">
        <f t="array" ref="P4086">IF(L4086="","",SMALL(IF(تكهين!$E$1:$E$10000=$D$4,ROW($1:$10000)),L4086))</f>
        <v/>
      </c>
    </row>
    <row r="4087" spans="2:16" ht="20.25">
      <c r="B4087" s="25" t="str">
        <f t="shared" si="782"/>
        <v/>
      </c>
      <c r="C4087" s="26" t="str">
        <f t="shared" ref="C4087:C4150" si="786">IF(OR($D$4="",B4087=""),"",INDEX(اضافة,F4087,2))</f>
        <v/>
      </c>
      <c r="D4087" s="27" t="str">
        <f t="shared" ref="D4087:D4150" si="787">IF(OR($D$4="",B4087=""),"",INDEX(اضافة,F4087,3))</f>
        <v/>
      </c>
      <c r="E4087" s="27" t="str">
        <f t="shared" ref="E4087:E4150" si="788">IF(OR($D$4="",B4087=""),"",INDEX(اضافة,F4087,8))</f>
        <v/>
      </c>
      <c r="F4087" s="29" t="str">
        <f t="array" ref="F4087">IF(B4087="","",SMALL(IF(اضافه!$E$1:$E$10000=$D$4,ROW($1:$10000)),B4087))</f>
        <v/>
      </c>
      <c r="G4087" s="25" t="str">
        <f t="shared" si="783"/>
        <v/>
      </c>
      <c r="H4087" s="26" t="str">
        <f t="shared" ref="H4087:H4150" si="789">IF(OR($D$4="",G4087=""),"",INDEX(صرف,K4087,2))</f>
        <v/>
      </c>
      <c r="I4087" s="27" t="str">
        <f t="shared" ref="I4087:I4150" si="790">IF(OR($D$4="",G4087=""),"",INDEX(صرف,K4087,3))</f>
        <v/>
      </c>
      <c r="J4087" s="27" t="str">
        <f t="shared" ref="J4087:J4150" si="791">IF(OR($D$4="",G4087=""),"",INDEX(صرف,K4087,8))</f>
        <v/>
      </c>
      <c r="K4087" s="29" t="str">
        <f t="array" ref="K4087">IF(G4087="","",SMALL(IF(صرف!$E$1:$E$10000=$D$4,ROW($1:$10000)),G4087))</f>
        <v/>
      </c>
      <c r="L4087" s="25" t="str">
        <f t="shared" si="784"/>
        <v/>
      </c>
      <c r="M4087" s="26" t="str">
        <f t="shared" ref="M4087:M4150" si="792">IF(OR($D$4="",L4087=""),"",INDEX(تكهين,P4087,2))</f>
        <v/>
      </c>
      <c r="N4087" s="27" t="str">
        <f t="shared" ref="N4087:N4150" si="793">IF(OR($D$4="",L4087=""),"",INDEX(تكهين,P4087,3))</f>
        <v/>
      </c>
      <c r="O4087" s="27" t="str">
        <f t="shared" si="785"/>
        <v/>
      </c>
      <c r="P4087" s="29" t="str">
        <f t="array" ref="P4087">IF(L4087="","",SMALL(IF(تكهين!$E$1:$E$10000=$D$4,ROW($1:$10000)),L4087))</f>
        <v/>
      </c>
    </row>
    <row r="4088" spans="2:16" ht="20.25">
      <c r="B4088" s="25" t="str">
        <f t="shared" si="782"/>
        <v/>
      </c>
      <c r="C4088" s="26" t="str">
        <f t="shared" si="786"/>
        <v/>
      </c>
      <c r="D4088" s="27" t="str">
        <f t="shared" si="787"/>
        <v/>
      </c>
      <c r="E4088" s="27" t="str">
        <f t="shared" si="788"/>
        <v/>
      </c>
      <c r="F4088" s="29" t="str">
        <f t="array" ref="F4088">IF(B4088="","",SMALL(IF(اضافه!$E$1:$E$10000=$D$4,ROW($1:$10000)),B4088))</f>
        <v/>
      </c>
      <c r="G4088" s="25" t="str">
        <f t="shared" si="783"/>
        <v/>
      </c>
      <c r="H4088" s="26" t="str">
        <f t="shared" si="789"/>
        <v/>
      </c>
      <c r="I4088" s="27" t="str">
        <f t="shared" si="790"/>
        <v/>
      </c>
      <c r="J4088" s="27" t="str">
        <f t="shared" si="791"/>
        <v/>
      </c>
      <c r="K4088" s="29" t="str">
        <f t="array" ref="K4088">IF(G4088="","",SMALL(IF(صرف!$E$1:$E$10000=$D$4,ROW($1:$10000)),G4088))</f>
        <v/>
      </c>
      <c r="L4088" s="25" t="str">
        <f t="shared" si="784"/>
        <v/>
      </c>
      <c r="M4088" s="26" t="str">
        <f t="shared" si="792"/>
        <v/>
      </c>
      <c r="N4088" s="27" t="str">
        <f t="shared" si="793"/>
        <v/>
      </c>
      <c r="O4088" s="27" t="str">
        <f t="shared" si="785"/>
        <v/>
      </c>
      <c r="P4088" s="29" t="str">
        <f t="array" ref="P4088">IF(L4088="","",SMALL(IF(تكهين!$E$1:$E$10000=$D$4,ROW($1:$10000)),L4088))</f>
        <v/>
      </c>
    </row>
    <row r="4089" spans="2:16" ht="20.25">
      <c r="B4089" s="25" t="str">
        <f t="shared" si="782"/>
        <v/>
      </c>
      <c r="C4089" s="26" t="str">
        <f t="shared" si="786"/>
        <v/>
      </c>
      <c r="D4089" s="27" t="str">
        <f t="shared" si="787"/>
        <v/>
      </c>
      <c r="E4089" s="27" t="str">
        <f t="shared" si="788"/>
        <v/>
      </c>
      <c r="F4089" s="29" t="str">
        <f t="array" ref="F4089">IF(B4089="","",SMALL(IF(اضافه!$E$1:$E$10000=$D$4,ROW($1:$10000)),B4089))</f>
        <v/>
      </c>
      <c r="G4089" s="25" t="str">
        <f t="shared" si="783"/>
        <v/>
      </c>
      <c r="H4089" s="26" t="str">
        <f t="shared" si="789"/>
        <v/>
      </c>
      <c r="I4089" s="27" t="str">
        <f t="shared" si="790"/>
        <v/>
      </c>
      <c r="J4089" s="27" t="str">
        <f t="shared" si="791"/>
        <v/>
      </c>
      <c r="K4089" s="29" t="str">
        <f t="array" ref="K4089">IF(G4089="","",SMALL(IF(صرف!$E$1:$E$10000=$D$4,ROW($1:$10000)),G4089))</f>
        <v/>
      </c>
      <c r="L4089" s="25" t="str">
        <f t="shared" si="784"/>
        <v/>
      </c>
      <c r="M4089" s="26" t="str">
        <f t="shared" si="792"/>
        <v/>
      </c>
      <c r="N4089" s="27" t="str">
        <f t="shared" si="793"/>
        <v/>
      </c>
      <c r="O4089" s="27" t="str">
        <f t="shared" si="785"/>
        <v/>
      </c>
      <c r="P4089" s="29" t="str">
        <f t="array" ref="P4089">IF(L4089="","",SMALL(IF(تكهين!$E$1:$E$10000=$D$4,ROW($1:$10000)),L4089))</f>
        <v/>
      </c>
    </row>
    <row r="4090" spans="2:16" ht="20.25">
      <c r="B4090" s="25" t="str">
        <f t="shared" si="782"/>
        <v/>
      </c>
      <c r="C4090" s="26" t="str">
        <f t="shared" si="786"/>
        <v/>
      </c>
      <c r="D4090" s="27" t="str">
        <f t="shared" si="787"/>
        <v/>
      </c>
      <c r="E4090" s="27" t="str">
        <f t="shared" si="788"/>
        <v/>
      </c>
      <c r="F4090" s="29" t="str">
        <f t="array" ref="F4090">IF(B4090="","",SMALL(IF(اضافه!$E$1:$E$10000=$D$4,ROW($1:$10000)),B4090))</f>
        <v/>
      </c>
      <c r="G4090" s="25" t="str">
        <f t="shared" si="783"/>
        <v/>
      </c>
      <c r="H4090" s="26" t="str">
        <f t="shared" si="789"/>
        <v/>
      </c>
      <c r="I4090" s="27" t="str">
        <f t="shared" si="790"/>
        <v/>
      </c>
      <c r="J4090" s="27" t="str">
        <f t="shared" si="791"/>
        <v/>
      </c>
      <c r="K4090" s="29" t="str">
        <f t="array" ref="K4090">IF(G4090="","",SMALL(IF(صرف!$E$1:$E$10000=$D$4,ROW($1:$10000)),G4090))</f>
        <v/>
      </c>
      <c r="L4090" s="25" t="str">
        <f t="shared" si="784"/>
        <v/>
      </c>
      <c r="M4090" s="26" t="str">
        <f t="shared" si="792"/>
        <v/>
      </c>
      <c r="N4090" s="27" t="str">
        <f t="shared" si="793"/>
        <v/>
      </c>
      <c r="O4090" s="27" t="str">
        <f t="shared" si="785"/>
        <v/>
      </c>
      <c r="P4090" s="29" t="str">
        <f t="array" ref="P4090">IF(L4090="","",SMALL(IF(تكهين!$E$1:$E$10000=$D$4,ROW($1:$10000)),L4090))</f>
        <v/>
      </c>
    </row>
    <row r="4091" spans="2:16" ht="20.25">
      <c r="B4091" s="25" t="str">
        <f t="shared" si="782"/>
        <v/>
      </c>
      <c r="C4091" s="26" t="str">
        <f t="shared" si="786"/>
        <v/>
      </c>
      <c r="D4091" s="27" t="str">
        <f t="shared" si="787"/>
        <v/>
      </c>
      <c r="E4091" s="27" t="str">
        <f t="shared" si="788"/>
        <v/>
      </c>
      <c r="F4091" s="29" t="str">
        <f t="array" ref="F4091">IF(B4091="","",SMALL(IF(اضافه!$E$1:$E$10000=$D$4,ROW($1:$10000)),B4091))</f>
        <v/>
      </c>
      <c r="G4091" s="25" t="str">
        <f t="shared" si="783"/>
        <v/>
      </c>
      <c r="H4091" s="26" t="str">
        <f t="shared" si="789"/>
        <v/>
      </c>
      <c r="I4091" s="27" t="str">
        <f t="shared" si="790"/>
        <v/>
      </c>
      <c r="J4091" s="27" t="str">
        <f t="shared" si="791"/>
        <v/>
      </c>
      <c r="K4091" s="29" t="str">
        <f t="array" ref="K4091">IF(G4091="","",SMALL(IF(صرف!$E$1:$E$10000=$D$4,ROW($1:$10000)),G4091))</f>
        <v/>
      </c>
      <c r="L4091" s="25" t="str">
        <f t="shared" si="784"/>
        <v/>
      </c>
      <c r="M4091" s="26" t="str">
        <f t="shared" si="792"/>
        <v/>
      </c>
      <c r="N4091" s="27" t="str">
        <f t="shared" si="793"/>
        <v/>
      </c>
      <c r="O4091" s="27" t="str">
        <f t="shared" si="785"/>
        <v/>
      </c>
      <c r="P4091" s="29" t="str">
        <f t="array" ref="P4091">IF(L4091="","",SMALL(IF(تكهين!$E$1:$E$10000=$D$4,ROW($1:$10000)),L4091))</f>
        <v/>
      </c>
    </row>
    <row r="4092" spans="2:16" ht="20.25">
      <c r="B4092" s="25" t="str">
        <f t="shared" si="782"/>
        <v/>
      </c>
      <c r="C4092" s="26" t="str">
        <f t="shared" si="786"/>
        <v/>
      </c>
      <c r="D4092" s="27" t="str">
        <f t="shared" si="787"/>
        <v/>
      </c>
      <c r="E4092" s="27" t="str">
        <f t="shared" si="788"/>
        <v/>
      </c>
      <c r="F4092" s="29" t="str">
        <f t="array" ref="F4092">IF(B4092="","",SMALL(IF(اضافه!$E$1:$E$10000=$D$4,ROW($1:$10000)),B4092))</f>
        <v/>
      </c>
      <c r="G4092" s="25" t="str">
        <f t="shared" si="783"/>
        <v/>
      </c>
      <c r="H4092" s="26" t="str">
        <f t="shared" si="789"/>
        <v/>
      </c>
      <c r="I4092" s="27" t="str">
        <f t="shared" si="790"/>
        <v/>
      </c>
      <c r="J4092" s="27" t="str">
        <f t="shared" si="791"/>
        <v/>
      </c>
      <c r="K4092" s="29" t="str">
        <f t="array" ref="K4092">IF(G4092="","",SMALL(IF(صرف!$E$1:$E$10000=$D$4,ROW($1:$10000)),G4092))</f>
        <v/>
      </c>
      <c r="L4092" s="25" t="str">
        <f t="shared" si="784"/>
        <v/>
      </c>
      <c r="M4092" s="26" t="str">
        <f t="shared" si="792"/>
        <v/>
      </c>
      <c r="N4092" s="27" t="str">
        <f t="shared" si="793"/>
        <v/>
      </c>
      <c r="O4092" s="27" t="str">
        <f t="shared" si="785"/>
        <v/>
      </c>
      <c r="P4092" s="29" t="str">
        <f t="array" ref="P4092">IF(L4092="","",SMALL(IF(تكهين!$E$1:$E$10000=$D$4,ROW($1:$10000)),L4092))</f>
        <v/>
      </c>
    </row>
    <row r="4093" spans="2:16" ht="20.25">
      <c r="B4093" s="25" t="str">
        <f t="shared" si="782"/>
        <v/>
      </c>
      <c r="C4093" s="26" t="str">
        <f t="shared" si="786"/>
        <v/>
      </c>
      <c r="D4093" s="27" t="str">
        <f t="shared" si="787"/>
        <v/>
      </c>
      <c r="E4093" s="27" t="str">
        <f t="shared" si="788"/>
        <v/>
      </c>
      <c r="F4093" s="29" t="str">
        <f t="array" ref="F4093">IF(B4093="","",SMALL(IF(اضافه!$E$1:$E$10000=$D$4,ROW($1:$10000)),B4093))</f>
        <v/>
      </c>
      <c r="G4093" s="25" t="str">
        <f t="shared" si="783"/>
        <v/>
      </c>
      <c r="H4093" s="26" t="str">
        <f t="shared" si="789"/>
        <v/>
      </c>
      <c r="I4093" s="27" t="str">
        <f t="shared" si="790"/>
        <v/>
      </c>
      <c r="J4093" s="27" t="str">
        <f t="shared" si="791"/>
        <v/>
      </c>
      <c r="K4093" s="29" t="str">
        <f t="array" ref="K4093">IF(G4093="","",SMALL(IF(صرف!$E$1:$E$10000=$D$4,ROW($1:$10000)),G4093))</f>
        <v/>
      </c>
      <c r="L4093" s="25" t="str">
        <f t="shared" si="784"/>
        <v/>
      </c>
      <c r="M4093" s="26" t="str">
        <f t="shared" si="792"/>
        <v/>
      </c>
      <c r="N4093" s="27" t="str">
        <f t="shared" si="793"/>
        <v/>
      </c>
      <c r="O4093" s="27" t="str">
        <f t="shared" si="785"/>
        <v/>
      </c>
      <c r="P4093" s="29" t="str">
        <f t="array" ref="P4093">IF(L4093="","",SMALL(IF(تكهين!$E$1:$E$10000=$D$4,ROW($1:$10000)),L4093))</f>
        <v/>
      </c>
    </row>
    <row r="4094" spans="2:16" ht="20.25">
      <c r="B4094" s="25" t="str">
        <f t="shared" si="782"/>
        <v/>
      </c>
      <c r="C4094" s="26" t="str">
        <f t="shared" si="786"/>
        <v/>
      </c>
      <c r="D4094" s="27" t="str">
        <f t="shared" si="787"/>
        <v/>
      </c>
      <c r="E4094" s="27" t="str">
        <f t="shared" si="788"/>
        <v/>
      </c>
      <c r="F4094" s="29" t="str">
        <f t="array" ref="F4094">IF(B4094="","",SMALL(IF(اضافه!$E$1:$E$10000=$D$4,ROW($1:$10000)),B4094))</f>
        <v/>
      </c>
      <c r="G4094" s="25" t="str">
        <f t="shared" si="783"/>
        <v/>
      </c>
      <c r="H4094" s="26" t="str">
        <f t="shared" si="789"/>
        <v/>
      </c>
      <c r="I4094" s="27" t="str">
        <f t="shared" si="790"/>
        <v/>
      </c>
      <c r="J4094" s="27" t="str">
        <f t="shared" si="791"/>
        <v/>
      </c>
      <c r="K4094" s="29" t="str">
        <f t="array" ref="K4094">IF(G4094="","",SMALL(IF(صرف!$E$1:$E$10000=$D$4,ROW($1:$10000)),G4094))</f>
        <v/>
      </c>
      <c r="L4094" s="25" t="str">
        <f t="shared" si="784"/>
        <v/>
      </c>
      <c r="M4094" s="26" t="str">
        <f t="shared" si="792"/>
        <v/>
      </c>
      <c r="N4094" s="27" t="str">
        <f t="shared" si="793"/>
        <v/>
      </c>
      <c r="O4094" s="27" t="str">
        <f t="shared" si="785"/>
        <v/>
      </c>
      <c r="P4094" s="29" t="str">
        <f t="array" ref="P4094">IF(L4094="","",SMALL(IF(تكهين!$E$1:$E$10000=$D$4,ROW($1:$10000)),L4094))</f>
        <v/>
      </c>
    </row>
    <row r="4095" spans="2:16" ht="20.25">
      <c r="B4095" s="25" t="str">
        <f t="shared" si="782"/>
        <v/>
      </c>
      <c r="C4095" s="26" t="str">
        <f t="shared" si="786"/>
        <v/>
      </c>
      <c r="D4095" s="27" t="str">
        <f t="shared" si="787"/>
        <v/>
      </c>
      <c r="E4095" s="27" t="str">
        <f t="shared" si="788"/>
        <v/>
      </c>
      <c r="F4095" s="29" t="str">
        <f t="array" ref="F4095">IF(B4095="","",SMALL(IF(اضافه!$E$1:$E$10000=$D$4,ROW($1:$10000)),B4095))</f>
        <v/>
      </c>
      <c r="G4095" s="25" t="str">
        <f t="shared" si="783"/>
        <v/>
      </c>
      <c r="H4095" s="26" t="str">
        <f t="shared" si="789"/>
        <v/>
      </c>
      <c r="I4095" s="27" t="str">
        <f t="shared" si="790"/>
        <v/>
      </c>
      <c r="J4095" s="27" t="str">
        <f t="shared" si="791"/>
        <v/>
      </c>
      <c r="K4095" s="29" t="str">
        <f t="array" ref="K4095">IF(G4095="","",SMALL(IF(صرف!$E$1:$E$10000=$D$4,ROW($1:$10000)),G4095))</f>
        <v/>
      </c>
      <c r="L4095" s="25" t="str">
        <f t="shared" si="784"/>
        <v/>
      </c>
      <c r="M4095" s="26" t="str">
        <f t="shared" si="792"/>
        <v/>
      </c>
      <c r="N4095" s="27" t="str">
        <f t="shared" si="793"/>
        <v/>
      </c>
      <c r="O4095" s="27" t="str">
        <f t="shared" si="785"/>
        <v/>
      </c>
      <c r="P4095" s="29" t="str">
        <f t="array" ref="P4095">IF(L4095="","",SMALL(IF(تكهين!$E$1:$E$10000=$D$4,ROW($1:$10000)),L4095))</f>
        <v/>
      </c>
    </row>
    <row r="4096" spans="2:16" ht="20.25">
      <c r="B4096" s="25" t="str">
        <f t="shared" si="782"/>
        <v/>
      </c>
      <c r="C4096" s="26" t="str">
        <f t="shared" si="786"/>
        <v/>
      </c>
      <c r="D4096" s="27" t="str">
        <f t="shared" si="787"/>
        <v/>
      </c>
      <c r="E4096" s="27" t="str">
        <f t="shared" si="788"/>
        <v/>
      </c>
      <c r="F4096" s="29" t="str">
        <f t="array" ref="F4096">IF(B4096="","",SMALL(IF(اضافه!$E$1:$E$10000=$D$4,ROW($1:$10000)),B4096))</f>
        <v/>
      </c>
      <c r="G4096" s="25" t="str">
        <f t="shared" si="783"/>
        <v/>
      </c>
      <c r="H4096" s="26" t="str">
        <f t="shared" si="789"/>
        <v/>
      </c>
      <c r="I4096" s="27" t="str">
        <f t="shared" si="790"/>
        <v/>
      </c>
      <c r="J4096" s="27" t="str">
        <f t="shared" si="791"/>
        <v/>
      </c>
      <c r="K4096" s="29" t="str">
        <f t="array" ref="K4096">IF(G4096="","",SMALL(IF(صرف!$E$1:$E$10000=$D$4,ROW($1:$10000)),G4096))</f>
        <v/>
      </c>
      <c r="L4096" s="25" t="str">
        <f t="shared" si="784"/>
        <v/>
      </c>
      <c r="M4096" s="26" t="str">
        <f t="shared" si="792"/>
        <v/>
      </c>
      <c r="N4096" s="27" t="str">
        <f t="shared" si="793"/>
        <v/>
      </c>
      <c r="O4096" s="27" t="str">
        <f t="shared" si="785"/>
        <v/>
      </c>
      <c r="P4096" s="29" t="str">
        <f t="array" ref="P4096">IF(L4096="","",SMALL(IF(تكهين!$E$1:$E$10000=$D$4,ROW($1:$10000)),L4096))</f>
        <v/>
      </c>
    </row>
    <row r="4097" spans="2:16" ht="20.25">
      <c r="B4097" s="25" t="str">
        <f t="shared" si="782"/>
        <v/>
      </c>
      <c r="C4097" s="26" t="str">
        <f t="shared" si="786"/>
        <v/>
      </c>
      <c r="D4097" s="27" t="str">
        <f t="shared" si="787"/>
        <v/>
      </c>
      <c r="E4097" s="27" t="str">
        <f t="shared" si="788"/>
        <v/>
      </c>
      <c r="F4097" s="29" t="str">
        <f t="array" ref="F4097">IF(B4097="","",SMALL(IF(اضافه!$E$1:$E$10000=$D$4,ROW($1:$10000)),B4097))</f>
        <v/>
      </c>
      <c r="G4097" s="25" t="str">
        <f t="shared" si="783"/>
        <v/>
      </c>
      <c r="H4097" s="26" t="str">
        <f t="shared" si="789"/>
        <v/>
      </c>
      <c r="I4097" s="27" t="str">
        <f t="shared" si="790"/>
        <v/>
      </c>
      <c r="J4097" s="27" t="str">
        <f t="shared" si="791"/>
        <v/>
      </c>
      <c r="K4097" s="29" t="str">
        <f t="array" ref="K4097">IF(G4097="","",SMALL(IF(صرف!$E$1:$E$10000=$D$4,ROW($1:$10000)),G4097))</f>
        <v/>
      </c>
      <c r="L4097" s="25" t="str">
        <f t="shared" si="784"/>
        <v/>
      </c>
      <c r="M4097" s="26" t="str">
        <f t="shared" si="792"/>
        <v/>
      </c>
      <c r="N4097" s="27" t="str">
        <f t="shared" si="793"/>
        <v/>
      </c>
      <c r="O4097" s="27" t="str">
        <f t="shared" si="785"/>
        <v/>
      </c>
      <c r="P4097" s="29" t="str">
        <f t="array" ref="P4097">IF(L4097="","",SMALL(IF(تكهين!$E$1:$E$10000=$D$4,ROW($1:$10000)),L4097))</f>
        <v/>
      </c>
    </row>
    <row r="4098" spans="2:16" ht="20.25">
      <c r="B4098" s="25" t="str">
        <f t="shared" si="782"/>
        <v/>
      </c>
      <c r="C4098" s="26" t="str">
        <f t="shared" si="786"/>
        <v/>
      </c>
      <c r="D4098" s="27" t="str">
        <f t="shared" si="787"/>
        <v/>
      </c>
      <c r="E4098" s="27" t="str">
        <f t="shared" si="788"/>
        <v/>
      </c>
      <c r="F4098" s="29" t="str">
        <f t="array" ref="F4098">IF(B4098="","",SMALL(IF(اضافه!$E$1:$E$10000=$D$4,ROW($1:$10000)),B4098))</f>
        <v/>
      </c>
      <c r="G4098" s="25" t="str">
        <f t="shared" si="783"/>
        <v/>
      </c>
      <c r="H4098" s="26" t="str">
        <f t="shared" si="789"/>
        <v/>
      </c>
      <c r="I4098" s="27" t="str">
        <f t="shared" si="790"/>
        <v/>
      </c>
      <c r="J4098" s="27" t="str">
        <f t="shared" si="791"/>
        <v/>
      </c>
      <c r="K4098" s="29" t="str">
        <f t="array" ref="K4098">IF(G4098="","",SMALL(IF(صرف!$E$1:$E$10000=$D$4,ROW($1:$10000)),G4098))</f>
        <v/>
      </c>
      <c r="L4098" s="25" t="str">
        <f t="shared" si="784"/>
        <v/>
      </c>
      <c r="M4098" s="26" t="str">
        <f t="shared" si="792"/>
        <v/>
      </c>
      <c r="N4098" s="27" t="str">
        <f t="shared" si="793"/>
        <v/>
      </c>
      <c r="O4098" s="27" t="str">
        <f t="shared" si="785"/>
        <v/>
      </c>
      <c r="P4098" s="29" t="str">
        <f t="array" ref="P4098">IF(L4098="","",SMALL(IF(تكهين!$E$1:$E$10000=$D$4,ROW($1:$10000)),L4098))</f>
        <v/>
      </c>
    </row>
    <row r="4099" spans="2:16" ht="20.25">
      <c r="B4099" s="25" t="str">
        <f t="shared" si="782"/>
        <v/>
      </c>
      <c r="C4099" s="26" t="str">
        <f t="shared" si="786"/>
        <v/>
      </c>
      <c r="D4099" s="27" t="str">
        <f t="shared" si="787"/>
        <v/>
      </c>
      <c r="E4099" s="27" t="str">
        <f t="shared" si="788"/>
        <v/>
      </c>
      <c r="F4099" s="29" t="str">
        <f t="array" ref="F4099">IF(B4099="","",SMALL(IF(اضافه!$E$1:$E$10000=$D$4,ROW($1:$10000)),B4099))</f>
        <v/>
      </c>
      <c r="G4099" s="25" t="str">
        <f t="shared" si="783"/>
        <v/>
      </c>
      <c r="H4099" s="26" t="str">
        <f t="shared" si="789"/>
        <v/>
      </c>
      <c r="I4099" s="27" t="str">
        <f t="shared" si="790"/>
        <v/>
      </c>
      <c r="J4099" s="27" t="str">
        <f t="shared" si="791"/>
        <v/>
      </c>
      <c r="K4099" s="29" t="str">
        <f t="array" ref="K4099">IF(G4099="","",SMALL(IF(صرف!$E$1:$E$10000=$D$4,ROW($1:$10000)),G4099))</f>
        <v/>
      </c>
      <c r="L4099" s="25" t="str">
        <f t="shared" si="784"/>
        <v/>
      </c>
      <c r="M4099" s="26" t="str">
        <f t="shared" si="792"/>
        <v/>
      </c>
      <c r="N4099" s="27" t="str">
        <f t="shared" si="793"/>
        <v/>
      </c>
      <c r="O4099" s="27" t="str">
        <f t="shared" si="785"/>
        <v/>
      </c>
      <c r="P4099" s="29" t="str">
        <f t="array" ref="P4099">IF(L4099="","",SMALL(IF(تكهين!$E$1:$E$10000=$D$4,ROW($1:$10000)),L4099))</f>
        <v/>
      </c>
    </row>
    <row r="4100" spans="2:16" ht="20.25">
      <c r="B4100" s="25" t="str">
        <f t="shared" si="782"/>
        <v/>
      </c>
      <c r="C4100" s="26" t="str">
        <f t="shared" si="786"/>
        <v/>
      </c>
      <c r="D4100" s="27" t="str">
        <f t="shared" si="787"/>
        <v/>
      </c>
      <c r="E4100" s="27" t="str">
        <f t="shared" si="788"/>
        <v/>
      </c>
      <c r="F4100" s="29" t="str">
        <f t="array" ref="F4100">IF(B4100="","",SMALL(IF(اضافه!$E$1:$E$10000=$D$4,ROW($1:$10000)),B4100))</f>
        <v/>
      </c>
      <c r="G4100" s="25" t="str">
        <f t="shared" si="783"/>
        <v/>
      </c>
      <c r="H4100" s="26" t="str">
        <f t="shared" si="789"/>
        <v/>
      </c>
      <c r="I4100" s="27" t="str">
        <f t="shared" si="790"/>
        <v/>
      </c>
      <c r="J4100" s="27" t="str">
        <f t="shared" si="791"/>
        <v/>
      </c>
      <c r="K4100" s="29" t="str">
        <f t="array" ref="K4100">IF(G4100="","",SMALL(IF(صرف!$E$1:$E$10000=$D$4,ROW($1:$10000)),G4100))</f>
        <v/>
      </c>
      <c r="L4100" s="25" t="str">
        <f t="shared" si="784"/>
        <v/>
      </c>
      <c r="M4100" s="26" t="str">
        <f t="shared" si="792"/>
        <v/>
      </c>
      <c r="N4100" s="27" t="str">
        <f t="shared" si="793"/>
        <v/>
      </c>
      <c r="O4100" s="27" t="str">
        <f t="shared" si="785"/>
        <v/>
      </c>
      <c r="P4100" s="29" t="str">
        <f t="array" ref="P4100">IF(L4100="","",SMALL(IF(تكهين!$E$1:$E$10000=$D$4,ROW($1:$10000)),L4100))</f>
        <v/>
      </c>
    </row>
    <row r="4101" spans="2:16" ht="20.25">
      <c r="B4101" s="25" t="str">
        <f t="shared" si="782"/>
        <v/>
      </c>
      <c r="C4101" s="26" t="str">
        <f t="shared" si="786"/>
        <v/>
      </c>
      <c r="D4101" s="27" t="str">
        <f t="shared" si="787"/>
        <v/>
      </c>
      <c r="E4101" s="27" t="str">
        <f t="shared" si="788"/>
        <v/>
      </c>
      <c r="F4101" s="29" t="str">
        <f t="array" ref="F4101">IF(B4101="","",SMALL(IF(اضافه!$E$1:$E$10000=$D$4,ROW($1:$10000)),B4101))</f>
        <v/>
      </c>
      <c r="G4101" s="25" t="str">
        <f t="shared" si="783"/>
        <v/>
      </c>
      <c r="H4101" s="26" t="str">
        <f t="shared" si="789"/>
        <v/>
      </c>
      <c r="I4101" s="27" t="str">
        <f t="shared" si="790"/>
        <v/>
      </c>
      <c r="J4101" s="27" t="str">
        <f t="shared" si="791"/>
        <v/>
      </c>
      <c r="K4101" s="29" t="str">
        <f t="array" ref="K4101">IF(G4101="","",SMALL(IF(صرف!$E$1:$E$10000=$D$4,ROW($1:$10000)),G4101))</f>
        <v/>
      </c>
      <c r="L4101" s="25" t="str">
        <f t="shared" si="784"/>
        <v/>
      </c>
      <c r="M4101" s="26" t="str">
        <f t="shared" si="792"/>
        <v/>
      </c>
      <c r="N4101" s="27" t="str">
        <f t="shared" si="793"/>
        <v/>
      </c>
      <c r="O4101" s="27" t="str">
        <f t="shared" si="785"/>
        <v/>
      </c>
      <c r="P4101" s="29" t="str">
        <f t="array" ref="P4101">IF(L4101="","",SMALL(IF(تكهين!$E$1:$E$10000=$D$4,ROW($1:$10000)),L4101))</f>
        <v/>
      </c>
    </row>
    <row r="4102" spans="2:16" ht="20.25">
      <c r="B4102" s="25" t="str">
        <f t="shared" si="782"/>
        <v/>
      </c>
      <c r="C4102" s="26" t="str">
        <f t="shared" si="786"/>
        <v/>
      </c>
      <c r="D4102" s="27" t="str">
        <f t="shared" si="787"/>
        <v/>
      </c>
      <c r="E4102" s="27" t="str">
        <f t="shared" si="788"/>
        <v/>
      </c>
      <c r="F4102" s="29" t="str">
        <f t="array" ref="F4102">IF(B4102="","",SMALL(IF(اضافه!$E$1:$E$10000=$D$4,ROW($1:$10000)),B4102))</f>
        <v/>
      </c>
      <c r="G4102" s="25" t="str">
        <f t="shared" si="783"/>
        <v/>
      </c>
      <c r="H4102" s="26" t="str">
        <f t="shared" si="789"/>
        <v/>
      </c>
      <c r="I4102" s="27" t="str">
        <f t="shared" si="790"/>
        <v/>
      </c>
      <c r="J4102" s="27" t="str">
        <f t="shared" si="791"/>
        <v/>
      </c>
      <c r="K4102" s="29" t="str">
        <f t="array" ref="K4102">IF(G4102="","",SMALL(IF(صرف!$E$1:$E$10000=$D$4,ROW($1:$10000)),G4102))</f>
        <v/>
      </c>
      <c r="L4102" s="25" t="str">
        <f t="shared" si="784"/>
        <v/>
      </c>
      <c r="M4102" s="26" t="str">
        <f t="shared" si="792"/>
        <v/>
      </c>
      <c r="N4102" s="27" t="str">
        <f t="shared" si="793"/>
        <v/>
      </c>
      <c r="O4102" s="27" t="str">
        <f t="shared" si="785"/>
        <v/>
      </c>
      <c r="P4102" s="29" t="str">
        <f t="array" ref="P4102">IF(L4102="","",SMALL(IF(تكهين!$E$1:$E$10000=$D$4,ROW($1:$10000)),L4102))</f>
        <v/>
      </c>
    </row>
    <row r="4103" spans="2:16" ht="20.25">
      <c r="B4103" s="25" t="str">
        <f t="shared" ref="B4103:B4166" si="794">IF(B$11=0,"",IF(ROW($B4091)&gt;B$11,"",ROW($B4091)))</f>
        <v/>
      </c>
      <c r="C4103" s="26" t="str">
        <f t="shared" si="786"/>
        <v/>
      </c>
      <c r="D4103" s="27" t="str">
        <f t="shared" si="787"/>
        <v/>
      </c>
      <c r="E4103" s="27" t="str">
        <f t="shared" si="788"/>
        <v/>
      </c>
      <c r="F4103" s="29" t="str">
        <f t="array" ref="F4103">IF(B4103="","",SMALL(IF(اضافه!$E$1:$E$10000=$D$4,ROW($1:$10000)),B4103))</f>
        <v/>
      </c>
      <c r="G4103" s="25" t="str">
        <f t="shared" si="783"/>
        <v/>
      </c>
      <c r="H4103" s="26" t="str">
        <f t="shared" si="789"/>
        <v/>
      </c>
      <c r="I4103" s="27" t="str">
        <f t="shared" si="790"/>
        <v/>
      </c>
      <c r="J4103" s="27" t="str">
        <f t="shared" si="791"/>
        <v/>
      </c>
      <c r="K4103" s="29" t="str">
        <f t="array" ref="K4103">IF(G4103="","",SMALL(IF(صرف!$E$1:$E$10000=$D$4,ROW($1:$10000)),G4103))</f>
        <v/>
      </c>
      <c r="L4103" s="25" t="str">
        <f t="shared" si="784"/>
        <v/>
      </c>
      <c r="M4103" s="26" t="str">
        <f t="shared" si="792"/>
        <v/>
      </c>
      <c r="N4103" s="27" t="str">
        <f t="shared" si="793"/>
        <v/>
      </c>
      <c r="O4103" s="27" t="str">
        <f t="shared" si="785"/>
        <v/>
      </c>
      <c r="P4103" s="29" t="str">
        <f t="array" ref="P4103">IF(L4103="","",SMALL(IF(تكهين!$E$1:$E$10000=$D$4,ROW($1:$10000)),L4103))</f>
        <v/>
      </c>
    </row>
    <row r="4104" spans="2:16" ht="20.25">
      <c r="B4104" s="25" t="str">
        <f t="shared" si="794"/>
        <v/>
      </c>
      <c r="C4104" s="26" t="str">
        <f t="shared" si="786"/>
        <v/>
      </c>
      <c r="D4104" s="27" t="str">
        <f t="shared" si="787"/>
        <v/>
      </c>
      <c r="E4104" s="27" t="str">
        <f t="shared" si="788"/>
        <v/>
      </c>
      <c r="F4104" s="29" t="str">
        <f t="array" ref="F4104">IF(B4104="","",SMALL(IF(اضافه!$E$1:$E$10000=$D$4,ROW($1:$10000)),B4104))</f>
        <v/>
      </c>
      <c r="G4104" s="25" t="str">
        <f t="shared" si="783"/>
        <v/>
      </c>
      <c r="H4104" s="26" t="str">
        <f t="shared" si="789"/>
        <v/>
      </c>
      <c r="I4104" s="27" t="str">
        <f t="shared" si="790"/>
        <v/>
      </c>
      <c r="J4104" s="27" t="str">
        <f t="shared" si="791"/>
        <v/>
      </c>
      <c r="K4104" s="29" t="str">
        <f t="array" ref="K4104">IF(G4104="","",SMALL(IF(صرف!$E$1:$E$10000=$D$4,ROW($1:$10000)),G4104))</f>
        <v/>
      </c>
      <c r="L4104" s="25" t="str">
        <f t="shared" si="784"/>
        <v/>
      </c>
      <c r="M4104" s="26" t="str">
        <f t="shared" si="792"/>
        <v/>
      </c>
      <c r="N4104" s="27" t="str">
        <f t="shared" si="793"/>
        <v/>
      </c>
      <c r="O4104" s="27" t="str">
        <f t="shared" si="785"/>
        <v/>
      </c>
      <c r="P4104" s="29" t="str">
        <f t="array" ref="P4104">IF(L4104="","",SMALL(IF(تكهين!$E$1:$E$10000=$D$4,ROW($1:$10000)),L4104))</f>
        <v/>
      </c>
    </row>
    <row r="4105" spans="2:16" ht="20.25">
      <c r="B4105" s="25" t="str">
        <f t="shared" si="794"/>
        <v/>
      </c>
      <c r="C4105" s="26" t="str">
        <f t="shared" si="786"/>
        <v/>
      </c>
      <c r="D4105" s="27" t="str">
        <f t="shared" si="787"/>
        <v/>
      </c>
      <c r="E4105" s="27" t="str">
        <f t="shared" si="788"/>
        <v/>
      </c>
      <c r="F4105" s="29" t="str">
        <f t="array" ref="F4105">IF(B4105="","",SMALL(IF(اضافه!$E$1:$E$10000=$D$4,ROW($1:$10000)),B4105))</f>
        <v/>
      </c>
      <c r="G4105" s="25" t="str">
        <f t="shared" si="783"/>
        <v/>
      </c>
      <c r="H4105" s="26" t="str">
        <f t="shared" si="789"/>
        <v/>
      </c>
      <c r="I4105" s="27" t="str">
        <f t="shared" si="790"/>
        <v/>
      </c>
      <c r="J4105" s="27" t="str">
        <f t="shared" si="791"/>
        <v/>
      </c>
      <c r="K4105" s="29" t="str">
        <f t="array" ref="K4105">IF(G4105="","",SMALL(IF(صرف!$E$1:$E$10000=$D$4,ROW($1:$10000)),G4105))</f>
        <v/>
      </c>
      <c r="L4105" s="25" t="str">
        <f t="shared" si="784"/>
        <v/>
      </c>
      <c r="M4105" s="26" t="str">
        <f t="shared" si="792"/>
        <v/>
      </c>
      <c r="N4105" s="27" t="str">
        <f t="shared" si="793"/>
        <v/>
      </c>
      <c r="O4105" s="27" t="str">
        <f t="shared" si="785"/>
        <v/>
      </c>
      <c r="P4105" s="29" t="str">
        <f t="array" ref="P4105">IF(L4105="","",SMALL(IF(تكهين!$E$1:$E$10000=$D$4,ROW($1:$10000)),L4105))</f>
        <v/>
      </c>
    </row>
    <row r="4106" spans="2:16" ht="20.25">
      <c r="B4106" s="25" t="str">
        <f t="shared" si="794"/>
        <v/>
      </c>
      <c r="C4106" s="26" t="str">
        <f t="shared" si="786"/>
        <v/>
      </c>
      <c r="D4106" s="27" t="str">
        <f t="shared" si="787"/>
        <v/>
      </c>
      <c r="E4106" s="27" t="str">
        <f t="shared" si="788"/>
        <v/>
      </c>
      <c r="F4106" s="29" t="str">
        <f t="array" ref="F4106">IF(B4106="","",SMALL(IF(اضافه!$E$1:$E$10000=$D$4,ROW($1:$10000)),B4106))</f>
        <v/>
      </c>
      <c r="G4106" s="25" t="str">
        <f t="shared" si="783"/>
        <v/>
      </c>
      <c r="H4106" s="26" t="str">
        <f t="shared" si="789"/>
        <v/>
      </c>
      <c r="I4106" s="27" t="str">
        <f t="shared" si="790"/>
        <v/>
      </c>
      <c r="J4106" s="27" t="str">
        <f t="shared" si="791"/>
        <v/>
      </c>
      <c r="K4106" s="29" t="str">
        <f t="array" ref="K4106">IF(G4106="","",SMALL(IF(صرف!$E$1:$E$10000=$D$4,ROW($1:$10000)),G4106))</f>
        <v/>
      </c>
      <c r="L4106" s="25" t="str">
        <f t="shared" si="784"/>
        <v/>
      </c>
      <c r="M4106" s="26" t="str">
        <f t="shared" si="792"/>
        <v/>
      </c>
      <c r="N4106" s="27" t="str">
        <f t="shared" si="793"/>
        <v/>
      </c>
      <c r="O4106" s="27" t="str">
        <f t="shared" si="785"/>
        <v/>
      </c>
      <c r="P4106" s="29" t="str">
        <f t="array" ref="P4106">IF(L4106="","",SMALL(IF(تكهين!$E$1:$E$10000=$D$4,ROW($1:$10000)),L4106))</f>
        <v/>
      </c>
    </row>
    <row r="4107" spans="2:16" ht="20.25">
      <c r="B4107" s="25" t="str">
        <f t="shared" si="794"/>
        <v/>
      </c>
      <c r="C4107" s="26" t="str">
        <f t="shared" si="786"/>
        <v/>
      </c>
      <c r="D4107" s="27" t="str">
        <f t="shared" si="787"/>
        <v/>
      </c>
      <c r="E4107" s="27" t="str">
        <f t="shared" si="788"/>
        <v/>
      </c>
      <c r="F4107" s="29" t="str">
        <f t="array" ref="F4107">IF(B4107="","",SMALL(IF(اضافه!$E$1:$E$10000=$D$4,ROW($1:$10000)),B4107))</f>
        <v/>
      </c>
      <c r="G4107" s="25" t="str">
        <f t="shared" si="783"/>
        <v/>
      </c>
      <c r="H4107" s="26" t="str">
        <f t="shared" si="789"/>
        <v/>
      </c>
      <c r="I4107" s="27" t="str">
        <f t="shared" si="790"/>
        <v/>
      </c>
      <c r="J4107" s="27" t="str">
        <f t="shared" si="791"/>
        <v/>
      </c>
      <c r="K4107" s="29" t="str">
        <f t="array" ref="K4107">IF(G4107="","",SMALL(IF(صرف!$E$1:$E$10000=$D$4,ROW($1:$10000)),G4107))</f>
        <v/>
      </c>
      <c r="L4107" s="25" t="str">
        <f t="shared" si="784"/>
        <v/>
      </c>
      <c r="M4107" s="26" t="str">
        <f t="shared" si="792"/>
        <v/>
      </c>
      <c r="N4107" s="27" t="str">
        <f t="shared" si="793"/>
        <v/>
      </c>
      <c r="O4107" s="27" t="str">
        <f t="shared" si="785"/>
        <v/>
      </c>
      <c r="P4107" s="29" t="str">
        <f t="array" ref="P4107">IF(L4107="","",SMALL(IF(تكهين!$E$1:$E$10000=$D$4,ROW($1:$10000)),L4107))</f>
        <v/>
      </c>
    </row>
    <row r="4108" spans="2:16" ht="20.25">
      <c r="B4108" s="25" t="str">
        <f t="shared" si="794"/>
        <v/>
      </c>
      <c r="C4108" s="26" t="str">
        <f t="shared" si="786"/>
        <v/>
      </c>
      <c r="D4108" s="27" t="str">
        <f t="shared" si="787"/>
        <v/>
      </c>
      <c r="E4108" s="27" t="str">
        <f t="shared" si="788"/>
        <v/>
      </c>
      <c r="F4108" s="29" t="str">
        <f t="array" ref="F4108">IF(B4108="","",SMALL(IF(اضافه!$E$1:$E$10000=$D$4,ROW($1:$10000)),B4108))</f>
        <v/>
      </c>
      <c r="G4108" s="25" t="str">
        <f t="shared" si="783"/>
        <v/>
      </c>
      <c r="H4108" s="26" t="str">
        <f t="shared" si="789"/>
        <v/>
      </c>
      <c r="I4108" s="27" t="str">
        <f t="shared" si="790"/>
        <v/>
      </c>
      <c r="J4108" s="27" t="str">
        <f t="shared" si="791"/>
        <v/>
      </c>
      <c r="K4108" s="29" t="str">
        <f t="array" ref="K4108">IF(G4108="","",SMALL(IF(صرف!$E$1:$E$10000=$D$4,ROW($1:$10000)),G4108))</f>
        <v/>
      </c>
      <c r="L4108" s="25" t="str">
        <f t="shared" si="784"/>
        <v/>
      </c>
      <c r="M4108" s="26" t="str">
        <f t="shared" si="792"/>
        <v/>
      </c>
      <c r="N4108" s="27" t="str">
        <f t="shared" si="793"/>
        <v/>
      </c>
      <c r="O4108" s="27" t="str">
        <f t="shared" si="785"/>
        <v/>
      </c>
      <c r="P4108" s="29" t="str">
        <f t="array" ref="P4108">IF(L4108="","",SMALL(IF(تكهين!$E$1:$E$10000=$D$4,ROW($1:$10000)),L4108))</f>
        <v/>
      </c>
    </row>
    <row r="4109" spans="2:16" ht="20.25">
      <c r="B4109" s="25" t="str">
        <f t="shared" si="794"/>
        <v/>
      </c>
      <c r="C4109" s="26" t="str">
        <f t="shared" si="786"/>
        <v/>
      </c>
      <c r="D4109" s="27" t="str">
        <f t="shared" si="787"/>
        <v/>
      </c>
      <c r="E4109" s="27" t="str">
        <f t="shared" si="788"/>
        <v/>
      </c>
      <c r="F4109" s="29" t="str">
        <f t="array" ref="F4109">IF(B4109="","",SMALL(IF(اضافه!$E$1:$E$10000=$D$4,ROW($1:$10000)),B4109))</f>
        <v/>
      </c>
      <c r="G4109" s="25" t="str">
        <f t="shared" ref="G4109:G4172" si="795">IF(G$11=0,"",IF(ROW($B4097)&gt;G$11,"",ROW($B4097)))</f>
        <v/>
      </c>
      <c r="H4109" s="26" t="str">
        <f t="shared" si="789"/>
        <v/>
      </c>
      <c r="I4109" s="27" t="str">
        <f t="shared" si="790"/>
        <v/>
      </c>
      <c r="J4109" s="27" t="str">
        <f t="shared" si="791"/>
        <v/>
      </c>
      <c r="K4109" s="29" t="str">
        <f t="array" ref="K4109">IF(G4109="","",SMALL(IF(صرف!$E$1:$E$10000=$D$4,ROW($1:$10000)),G4109))</f>
        <v/>
      </c>
      <c r="L4109" s="25" t="str">
        <f t="shared" ref="L4109:L4172" si="796">IF(L$11=0,"",IF(ROW($B4097)&gt;L$11,"",ROW($B4097)))</f>
        <v/>
      </c>
      <c r="M4109" s="26" t="str">
        <f t="shared" si="792"/>
        <v/>
      </c>
      <c r="N4109" s="27" t="str">
        <f t="shared" si="793"/>
        <v/>
      </c>
      <c r="O4109" s="27" t="str">
        <f t="shared" si="785"/>
        <v/>
      </c>
      <c r="P4109" s="29" t="str">
        <f t="array" ref="P4109">IF(L4109="","",SMALL(IF(تكهين!$E$1:$E$10000=$D$4,ROW($1:$10000)),L4109))</f>
        <v/>
      </c>
    </row>
    <row r="4110" spans="2:16" ht="20.25">
      <c r="B4110" s="25" t="str">
        <f t="shared" si="794"/>
        <v/>
      </c>
      <c r="C4110" s="26" t="str">
        <f t="shared" si="786"/>
        <v/>
      </c>
      <c r="D4110" s="27" t="str">
        <f t="shared" si="787"/>
        <v/>
      </c>
      <c r="E4110" s="27" t="str">
        <f t="shared" si="788"/>
        <v/>
      </c>
      <c r="F4110" s="29" t="str">
        <f t="array" ref="F4110">IF(B4110="","",SMALL(IF(اضافه!$E$1:$E$10000=$D$4,ROW($1:$10000)),B4110))</f>
        <v/>
      </c>
      <c r="G4110" s="25" t="str">
        <f t="shared" si="795"/>
        <v/>
      </c>
      <c r="H4110" s="26" t="str">
        <f t="shared" si="789"/>
        <v/>
      </c>
      <c r="I4110" s="27" t="str">
        <f t="shared" si="790"/>
        <v/>
      </c>
      <c r="J4110" s="27" t="str">
        <f t="shared" si="791"/>
        <v/>
      </c>
      <c r="K4110" s="29" t="str">
        <f t="array" ref="K4110">IF(G4110="","",SMALL(IF(صرف!$E$1:$E$10000=$D$4,ROW($1:$10000)),G4110))</f>
        <v/>
      </c>
      <c r="L4110" s="25" t="str">
        <f t="shared" si="796"/>
        <v/>
      </c>
      <c r="M4110" s="26" t="str">
        <f t="shared" si="792"/>
        <v/>
      </c>
      <c r="N4110" s="27" t="str">
        <f t="shared" si="793"/>
        <v/>
      </c>
      <c r="O4110" s="27" t="str">
        <f t="shared" si="785"/>
        <v/>
      </c>
      <c r="P4110" s="29" t="str">
        <f t="array" ref="P4110">IF(L4110="","",SMALL(IF(تكهين!$E$1:$E$10000=$D$4,ROW($1:$10000)),L4110))</f>
        <v/>
      </c>
    </row>
    <row r="4111" spans="2:16" ht="20.25">
      <c r="B4111" s="25" t="str">
        <f t="shared" si="794"/>
        <v/>
      </c>
      <c r="C4111" s="26" t="str">
        <f t="shared" si="786"/>
        <v/>
      </c>
      <c r="D4111" s="27" t="str">
        <f t="shared" si="787"/>
        <v/>
      </c>
      <c r="E4111" s="27" t="str">
        <f t="shared" si="788"/>
        <v/>
      </c>
      <c r="F4111" s="29" t="str">
        <f t="array" ref="F4111">IF(B4111="","",SMALL(IF(اضافه!$E$1:$E$10000=$D$4,ROW($1:$10000)),B4111))</f>
        <v/>
      </c>
      <c r="G4111" s="25" t="str">
        <f t="shared" si="795"/>
        <v/>
      </c>
      <c r="H4111" s="26" t="str">
        <f t="shared" si="789"/>
        <v/>
      </c>
      <c r="I4111" s="27" t="str">
        <f t="shared" si="790"/>
        <v/>
      </c>
      <c r="J4111" s="27" t="str">
        <f t="shared" si="791"/>
        <v/>
      </c>
      <c r="K4111" s="29" t="str">
        <f t="array" ref="K4111">IF(G4111="","",SMALL(IF(صرف!$E$1:$E$10000=$D$4,ROW($1:$10000)),G4111))</f>
        <v/>
      </c>
      <c r="L4111" s="25" t="str">
        <f t="shared" si="796"/>
        <v/>
      </c>
      <c r="M4111" s="26" t="str">
        <f t="shared" si="792"/>
        <v/>
      </c>
      <c r="N4111" s="27" t="str">
        <f t="shared" si="793"/>
        <v/>
      </c>
      <c r="O4111" s="27" t="str">
        <f t="shared" si="785"/>
        <v/>
      </c>
      <c r="P4111" s="29" t="str">
        <f t="array" ref="P4111">IF(L4111="","",SMALL(IF(تكهين!$E$1:$E$10000=$D$4,ROW($1:$10000)),L4111))</f>
        <v/>
      </c>
    </row>
    <row r="4112" spans="2:16" ht="20.25">
      <c r="B4112" s="25" t="str">
        <f t="shared" si="794"/>
        <v/>
      </c>
      <c r="C4112" s="26" t="str">
        <f t="shared" si="786"/>
        <v/>
      </c>
      <c r="D4112" s="27" t="str">
        <f t="shared" si="787"/>
        <v/>
      </c>
      <c r="E4112" s="27" t="str">
        <f t="shared" si="788"/>
        <v/>
      </c>
      <c r="F4112" s="29" t="str">
        <f t="array" ref="F4112">IF(B4112="","",SMALL(IF(اضافه!$E$1:$E$10000=$D$4,ROW($1:$10000)),B4112))</f>
        <v/>
      </c>
      <c r="G4112" s="25" t="str">
        <f t="shared" si="795"/>
        <v/>
      </c>
      <c r="H4112" s="26" t="str">
        <f t="shared" si="789"/>
        <v/>
      </c>
      <c r="I4112" s="27" t="str">
        <f t="shared" si="790"/>
        <v/>
      </c>
      <c r="J4112" s="27" t="str">
        <f t="shared" si="791"/>
        <v/>
      </c>
      <c r="K4112" s="29" t="str">
        <f t="array" ref="K4112">IF(G4112="","",SMALL(IF(صرف!$E$1:$E$10000=$D$4,ROW($1:$10000)),G4112))</f>
        <v/>
      </c>
      <c r="L4112" s="25" t="str">
        <f t="shared" si="796"/>
        <v/>
      </c>
      <c r="M4112" s="26" t="str">
        <f t="shared" si="792"/>
        <v/>
      </c>
      <c r="N4112" s="27" t="str">
        <f t="shared" si="793"/>
        <v/>
      </c>
      <c r="O4112" s="27" t="str">
        <f t="shared" si="785"/>
        <v/>
      </c>
      <c r="P4112" s="29" t="str">
        <f t="array" ref="P4112">IF(L4112="","",SMALL(IF(تكهين!$E$1:$E$10000=$D$4,ROW($1:$10000)),L4112))</f>
        <v/>
      </c>
    </row>
    <row r="4113" spans="2:16" ht="20.25">
      <c r="B4113" s="25" t="str">
        <f t="shared" si="794"/>
        <v/>
      </c>
      <c r="C4113" s="26" t="str">
        <f t="shared" si="786"/>
        <v/>
      </c>
      <c r="D4113" s="27" t="str">
        <f t="shared" si="787"/>
        <v/>
      </c>
      <c r="E4113" s="27" t="str">
        <f t="shared" si="788"/>
        <v/>
      </c>
      <c r="F4113" s="29" t="str">
        <f t="array" ref="F4113">IF(B4113="","",SMALL(IF(اضافه!$E$1:$E$10000=$D$4,ROW($1:$10000)),B4113))</f>
        <v/>
      </c>
      <c r="G4113" s="25" t="str">
        <f t="shared" si="795"/>
        <v/>
      </c>
      <c r="H4113" s="26" t="str">
        <f t="shared" si="789"/>
        <v/>
      </c>
      <c r="I4113" s="27" t="str">
        <f t="shared" si="790"/>
        <v/>
      </c>
      <c r="J4113" s="27" t="str">
        <f t="shared" si="791"/>
        <v/>
      </c>
      <c r="K4113" s="29" t="str">
        <f t="array" ref="K4113">IF(G4113="","",SMALL(IF(صرف!$E$1:$E$10000=$D$4,ROW($1:$10000)),G4113))</f>
        <v/>
      </c>
      <c r="L4113" s="25" t="str">
        <f t="shared" si="796"/>
        <v/>
      </c>
      <c r="M4113" s="26" t="str">
        <f t="shared" si="792"/>
        <v/>
      </c>
      <c r="N4113" s="27" t="str">
        <f t="shared" si="793"/>
        <v/>
      </c>
      <c r="O4113" s="27" t="str">
        <f t="shared" si="785"/>
        <v/>
      </c>
      <c r="P4113" s="29" t="str">
        <f t="array" ref="P4113">IF(L4113="","",SMALL(IF(تكهين!$E$1:$E$10000=$D$4,ROW($1:$10000)),L4113))</f>
        <v/>
      </c>
    </row>
    <row r="4114" spans="2:16" ht="20.25">
      <c r="B4114" s="25" t="str">
        <f t="shared" si="794"/>
        <v/>
      </c>
      <c r="C4114" s="26" t="str">
        <f t="shared" si="786"/>
        <v/>
      </c>
      <c r="D4114" s="27" t="str">
        <f t="shared" si="787"/>
        <v/>
      </c>
      <c r="E4114" s="27" t="str">
        <f t="shared" si="788"/>
        <v/>
      </c>
      <c r="F4114" s="29" t="str">
        <f t="array" ref="F4114">IF(B4114="","",SMALL(IF(اضافه!$E$1:$E$10000=$D$4,ROW($1:$10000)),B4114))</f>
        <v/>
      </c>
      <c r="G4114" s="25" t="str">
        <f t="shared" si="795"/>
        <v/>
      </c>
      <c r="H4114" s="26" t="str">
        <f t="shared" si="789"/>
        <v/>
      </c>
      <c r="I4114" s="27" t="str">
        <f t="shared" si="790"/>
        <v/>
      </c>
      <c r="J4114" s="27" t="str">
        <f t="shared" si="791"/>
        <v/>
      </c>
      <c r="K4114" s="29" t="str">
        <f t="array" ref="K4114">IF(G4114="","",SMALL(IF(صرف!$E$1:$E$10000=$D$4,ROW($1:$10000)),G4114))</f>
        <v/>
      </c>
      <c r="L4114" s="25" t="str">
        <f t="shared" si="796"/>
        <v/>
      </c>
      <c r="M4114" s="26" t="str">
        <f t="shared" si="792"/>
        <v/>
      </c>
      <c r="N4114" s="27" t="str">
        <f t="shared" si="793"/>
        <v/>
      </c>
      <c r="O4114" s="27" t="str">
        <f t="shared" si="785"/>
        <v/>
      </c>
      <c r="P4114" s="29" t="str">
        <f t="array" ref="P4114">IF(L4114="","",SMALL(IF(تكهين!$E$1:$E$10000=$D$4,ROW($1:$10000)),L4114))</f>
        <v/>
      </c>
    </row>
    <row r="4115" spans="2:16" ht="20.25">
      <c r="B4115" s="25" t="str">
        <f t="shared" si="794"/>
        <v/>
      </c>
      <c r="C4115" s="26" t="str">
        <f t="shared" si="786"/>
        <v/>
      </c>
      <c r="D4115" s="27" t="str">
        <f t="shared" si="787"/>
        <v/>
      </c>
      <c r="E4115" s="27" t="str">
        <f t="shared" si="788"/>
        <v/>
      </c>
      <c r="F4115" s="29" t="str">
        <f t="array" ref="F4115">IF(B4115="","",SMALL(IF(اضافه!$E$1:$E$10000=$D$4,ROW($1:$10000)),B4115))</f>
        <v/>
      </c>
      <c r="G4115" s="25" t="str">
        <f t="shared" si="795"/>
        <v/>
      </c>
      <c r="H4115" s="26" t="str">
        <f t="shared" si="789"/>
        <v/>
      </c>
      <c r="I4115" s="27" t="str">
        <f t="shared" si="790"/>
        <v/>
      </c>
      <c r="J4115" s="27" t="str">
        <f t="shared" si="791"/>
        <v/>
      </c>
      <c r="K4115" s="29" t="str">
        <f t="array" ref="K4115">IF(G4115="","",SMALL(IF(صرف!$E$1:$E$10000=$D$4,ROW($1:$10000)),G4115))</f>
        <v/>
      </c>
      <c r="L4115" s="25" t="str">
        <f t="shared" si="796"/>
        <v/>
      </c>
      <c r="M4115" s="26" t="str">
        <f t="shared" si="792"/>
        <v/>
      </c>
      <c r="N4115" s="27" t="str">
        <f t="shared" si="793"/>
        <v/>
      </c>
      <c r="O4115" s="27" t="str">
        <f t="shared" si="785"/>
        <v/>
      </c>
      <c r="P4115" s="29" t="str">
        <f t="array" ref="P4115">IF(L4115="","",SMALL(IF(تكهين!$E$1:$E$10000=$D$4,ROW($1:$10000)),L4115))</f>
        <v/>
      </c>
    </row>
    <row r="4116" spans="2:16" ht="20.25">
      <c r="B4116" s="25" t="str">
        <f t="shared" si="794"/>
        <v/>
      </c>
      <c r="C4116" s="26" t="str">
        <f t="shared" si="786"/>
        <v/>
      </c>
      <c r="D4116" s="27" t="str">
        <f t="shared" si="787"/>
        <v/>
      </c>
      <c r="E4116" s="27" t="str">
        <f t="shared" si="788"/>
        <v/>
      </c>
      <c r="F4116" s="29" t="str">
        <f t="array" ref="F4116">IF(B4116="","",SMALL(IF(اضافه!$E$1:$E$10000=$D$4,ROW($1:$10000)),B4116))</f>
        <v/>
      </c>
      <c r="G4116" s="25" t="str">
        <f t="shared" si="795"/>
        <v/>
      </c>
      <c r="H4116" s="26" t="str">
        <f t="shared" si="789"/>
        <v/>
      </c>
      <c r="I4116" s="27" t="str">
        <f t="shared" si="790"/>
        <v/>
      </c>
      <c r="J4116" s="27" t="str">
        <f t="shared" si="791"/>
        <v/>
      </c>
      <c r="K4116" s="29" t="str">
        <f t="array" ref="K4116">IF(G4116="","",SMALL(IF(صرف!$E$1:$E$10000=$D$4,ROW($1:$10000)),G4116))</f>
        <v/>
      </c>
      <c r="L4116" s="25" t="str">
        <f t="shared" si="796"/>
        <v/>
      </c>
      <c r="M4116" s="26" t="str">
        <f t="shared" si="792"/>
        <v/>
      </c>
      <c r="N4116" s="27" t="str">
        <f t="shared" si="793"/>
        <v/>
      </c>
      <c r="O4116" s="27" t="str">
        <f t="shared" si="785"/>
        <v/>
      </c>
      <c r="P4116" s="29" t="str">
        <f t="array" ref="P4116">IF(L4116="","",SMALL(IF(تكهين!$E$1:$E$10000=$D$4,ROW($1:$10000)),L4116))</f>
        <v/>
      </c>
    </row>
    <row r="4117" spans="2:16" ht="20.25">
      <c r="B4117" s="25" t="str">
        <f t="shared" si="794"/>
        <v/>
      </c>
      <c r="C4117" s="26" t="str">
        <f t="shared" si="786"/>
        <v/>
      </c>
      <c r="D4117" s="27" t="str">
        <f t="shared" si="787"/>
        <v/>
      </c>
      <c r="E4117" s="27" t="str">
        <f t="shared" si="788"/>
        <v/>
      </c>
      <c r="F4117" s="29" t="str">
        <f t="array" ref="F4117">IF(B4117="","",SMALL(IF(اضافه!$E$1:$E$10000=$D$4,ROW($1:$10000)),B4117))</f>
        <v/>
      </c>
      <c r="G4117" s="25" t="str">
        <f t="shared" si="795"/>
        <v/>
      </c>
      <c r="H4117" s="26" t="str">
        <f t="shared" si="789"/>
        <v/>
      </c>
      <c r="I4117" s="27" t="str">
        <f t="shared" si="790"/>
        <v/>
      </c>
      <c r="J4117" s="27" t="str">
        <f t="shared" si="791"/>
        <v/>
      </c>
      <c r="K4117" s="29" t="str">
        <f t="array" ref="K4117">IF(G4117="","",SMALL(IF(صرف!$E$1:$E$10000=$D$4,ROW($1:$10000)),G4117))</f>
        <v/>
      </c>
      <c r="L4117" s="25" t="str">
        <f t="shared" si="796"/>
        <v/>
      </c>
      <c r="M4117" s="26" t="str">
        <f t="shared" si="792"/>
        <v/>
      </c>
      <c r="N4117" s="27" t="str">
        <f t="shared" si="793"/>
        <v/>
      </c>
      <c r="O4117" s="27" t="str">
        <f t="shared" si="785"/>
        <v/>
      </c>
      <c r="P4117" s="29" t="str">
        <f t="array" ref="P4117">IF(L4117="","",SMALL(IF(تكهين!$E$1:$E$10000=$D$4,ROW($1:$10000)),L4117))</f>
        <v/>
      </c>
    </row>
    <row r="4118" spans="2:16" ht="20.25">
      <c r="B4118" s="25" t="str">
        <f t="shared" si="794"/>
        <v/>
      </c>
      <c r="C4118" s="26" t="str">
        <f t="shared" si="786"/>
        <v/>
      </c>
      <c r="D4118" s="27" t="str">
        <f t="shared" si="787"/>
        <v/>
      </c>
      <c r="E4118" s="27" t="str">
        <f t="shared" si="788"/>
        <v/>
      </c>
      <c r="F4118" s="29" t="str">
        <f t="array" ref="F4118">IF(B4118="","",SMALL(IF(اضافه!$E$1:$E$10000=$D$4,ROW($1:$10000)),B4118))</f>
        <v/>
      </c>
      <c r="G4118" s="25" t="str">
        <f t="shared" si="795"/>
        <v/>
      </c>
      <c r="H4118" s="26" t="str">
        <f t="shared" si="789"/>
        <v/>
      </c>
      <c r="I4118" s="27" t="str">
        <f t="shared" si="790"/>
        <v/>
      </c>
      <c r="J4118" s="27" t="str">
        <f t="shared" si="791"/>
        <v/>
      </c>
      <c r="K4118" s="29" t="str">
        <f t="array" ref="K4118">IF(G4118="","",SMALL(IF(صرف!$E$1:$E$10000=$D$4,ROW($1:$10000)),G4118))</f>
        <v/>
      </c>
      <c r="L4118" s="25" t="str">
        <f t="shared" si="796"/>
        <v/>
      </c>
      <c r="M4118" s="26" t="str">
        <f t="shared" si="792"/>
        <v/>
      </c>
      <c r="N4118" s="27" t="str">
        <f t="shared" si="793"/>
        <v/>
      </c>
      <c r="O4118" s="27" t="str">
        <f t="shared" si="785"/>
        <v/>
      </c>
      <c r="P4118" s="29" t="str">
        <f t="array" ref="P4118">IF(L4118="","",SMALL(IF(تكهين!$E$1:$E$10000=$D$4,ROW($1:$10000)),L4118))</f>
        <v/>
      </c>
    </row>
    <row r="4119" spans="2:16" ht="20.25">
      <c r="B4119" s="25" t="str">
        <f t="shared" si="794"/>
        <v/>
      </c>
      <c r="C4119" s="26" t="str">
        <f t="shared" si="786"/>
        <v/>
      </c>
      <c r="D4119" s="27" t="str">
        <f t="shared" si="787"/>
        <v/>
      </c>
      <c r="E4119" s="27" t="str">
        <f t="shared" si="788"/>
        <v/>
      </c>
      <c r="F4119" s="29" t="str">
        <f t="array" ref="F4119">IF(B4119="","",SMALL(IF(اضافه!$E$1:$E$10000=$D$4,ROW($1:$10000)),B4119))</f>
        <v/>
      </c>
      <c r="G4119" s="25" t="str">
        <f t="shared" si="795"/>
        <v/>
      </c>
      <c r="H4119" s="26" t="str">
        <f t="shared" si="789"/>
        <v/>
      </c>
      <c r="I4119" s="27" t="str">
        <f t="shared" si="790"/>
        <v/>
      </c>
      <c r="J4119" s="27" t="str">
        <f t="shared" si="791"/>
        <v/>
      </c>
      <c r="K4119" s="29" t="str">
        <f t="array" ref="K4119">IF(G4119="","",SMALL(IF(صرف!$E$1:$E$10000=$D$4,ROW($1:$10000)),G4119))</f>
        <v/>
      </c>
      <c r="L4119" s="25" t="str">
        <f t="shared" si="796"/>
        <v/>
      </c>
      <c r="M4119" s="26" t="str">
        <f t="shared" si="792"/>
        <v/>
      </c>
      <c r="N4119" s="27" t="str">
        <f t="shared" si="793"/>
        <v/>
      </c>
      <c r="O4119" s="27" t="str">
        <f t="shared" si="785"/>
        <v/>
      </c>
      <c r="P4119" s="29" t="str">
        <f t="array" ref="P4119">IF(L4119="","",SMALL(IF(تكهين!$E$1:$E$10000=$D$4,ROW($1:$10000)),L4119))</f>
        <v/>
      </c>
    </row>
    <row r="4120" spans="2:16" ht="20.25">
      <c r="B4120" s="25" t="str">
        <f t="shared" si="794"/>
        <v/>
      </c>
      <c r="C4120" s="26" t="str">
        <f t="shared" si="786"/>
        <v/>
      </c>
      <c r="D4120" s="27" t="str">
        <f t="shared" si="787"/>
        <v/>
      </c>
      <c r="E4120" s="27" t="str">
        <f t="shared" si="788"/>
        <v/>
      </c>
      <c r="F4120" s="29" t="str">
        <f t="array" ref="F4120">IF(B4120="","",SMALL(IF(اضافه!$E$1:$E$10000=$D$4,ROW($1:$10000)),B4120))</f>
        <v/>
      </c>
      <c r="G4120" s="25" t="str">
        <f t="shared" si="795"/>
        <v/>
      </c>
      <c r="H4120" s="26" t="str">
        <f t="shared" si="789"/>
        <v/>
      </c>
      <c r="I4120" s="27" t="str">
        <f t="shared" si="790"/>
        <v/>
      </c>
      <c r="J4120" s="27" t="str">
        <f t="shared" si="791"/>
        <v/>
      </c>
      <c r="K4120" s="29" t="str">
        <f t="array" ref="K4120">IF(G4120="","",SMALL(IF(صرف!$E$1:$E$10000=$D$4,ROW($1:$10000)),G4120))</f>
        <v/>
      </c>
      <c r="L4120" s="25" t="str">
        <f t="shared" si="796"/>
        <v/>
      </c>
      <c r="M4120" s="26" t="str">
        <f t="shared" si="792"/>
        <v/>
      </c>
      <c r="N4120" s="27" t="str">
        <f t="shared" si="793"/>
        <v/>
      </c>
      <c r="O4120" s="27" t="str">
        <f t="shared" si="785"/>
        <v/>
      </c>
      <c r="P4120" s="29" t="str">
        <f t="array" ref="P4120">IF(L4120="","",SMALL(IF(تكهين!$E$1:$E$10000=$D$4,ROW($1:$10000)),L4120))</f>
        <v/>
      </c>
    </row>
    <row r="4121" spans="2:16" ht="20.25">
      <c r="B4121" s="25" t="str">
        <f t="shared" si="794"/>
        <v/>
      </c>
      <c r="C4121" s="26" t="str">
        <f t="shared" si="786"/>
        <v/>
      </c>
      <c r="D4121" s="27" t="str">
        <f t="shared" si="787"/>
        <v/>
      </c>
      <c r="E4121" s="27" t="str">
        <f t="shared" si="788"/>
        <v/>
      </c>
      <c r="F4121" s="29" t="str">
        <f t="array" ref="F4121">IF(B4121="","",SMALL(IF(اضافه!$E$1:$E$10000=$D$4,ROW($1:$10000)),B4121))</f>
        <v/>
      </c>
      <c r="G4121" s="25" t="str">
        <f t="shared" si="795"/>
        <v/>
      </c>
      <c r="H4121" s="26" t="str">
        <f t="shared" si="789"/>
        <v/>
      </c>
      <c r="I4121" s="27" t="str">
        <f t="shared" si="790"/>
        <v/>
      </c>
      <c r="J4121" s="27" t="str">
        <f t="shared" si="791"/>
        <v/>
      </c>
      <c r="K4121" s="29" t="str">
        <f t="array" ref="K4121">IF(G4121="","",SMALL(IF(صرف!$E$1:$E$10000=$D$4,ROW($1:$10000)),G4121))</f>
        <v/>
      </c>
      <c r="L4121" s="25" t="str">
        <f t="shared" si="796"/>
        <v/>
      </c>
      <c r="M4121" s="26" t="str">
        <f t="shared" si="792"/>
        <v/>
      </c>
      <c r="N4121" s="27" t="str">
        <f t="shared" si="793"/>
        <v/>
      </c>
      <c r="O4121" s="27" t="str">
        <f t="shared" si="785"/>
        <v/>
      </c>
      <c r="P4121" s="29" t="str">
        <f t="array" ref="P4121">IF(L4121="","",SMALL(IF(تكهين!$E$1:$E$10000=$D$4,ROW($1:$10000)),L4121))</f>
        <v/>
      </c>
    </row>
    <row r="4122" spans="2:16" ht="20.25">
      <c r="B4122" s="25" t="str">
        <f t="shared" si="794"/>
        <v/>
      </c>
      <c r="C4122" s="26" t="str">
        <f t="shared" si="786"/>
        <v/>
      </c>
      <c r="D4122" s="27" t="str">
        <f t="shared" si="787"/>
        <v/>
      </c>
      <c r="E4122" s="27" t="str">
        <f t="shared" si="788"/>
        <v/>
      </c>
      <c r="F4122" s="29" t="str">
        <f t="array" ref="F4122">IF(B4122="","",SMALL(IF(اضافه!$E$1:$E$10000=$D$4,ROW($1:$10000)),B4122))</f>
        <v/>
      </c>
      <c r="G4122" s="25" t="str">
        <f t="shared" si="795"/>
        <v/>
      </c>
      <c r="H4122" s="26" t="str">
        <f t="shared" si="789"/>
        <v/>
      </c>
      <c r="I4122" s="27" t="str">
        <f t="shared" si="790"/>
        <v/>
      </c>
      <c r="J4122" s="27" t="str">
        <f t="shared" si="791"/>
        <v/>
      </c>
      <c r="K4122" s="29" t="str">
        <f t="array" ref="K4122">IF(G4122="","",SMALL(IF(صرف!$E$1:$E$10000=$D$4,ROW($1:$10000)),G4122))</f>
        <v/>
      </c>
      <c r="L4122" s="25" t="str">
        <f t="shared" si="796"/>
        <v/>
      </c>
      <c r="M4122" s="26" t="str">
        <f t="shared" si="792"/>
        <v/>
      </c>
      <c r="N4122" s="27" t="str">
        <f t="shared" si="793"/>
        <v/>
      </c>
      <c r="O4122" s="27" t="str">
        <f t="shared" si="785"/>
        <v/>
      </c>
      <c r="P4122" s="29" t="str">
        <f t="array" ref="P4122">IF(L4122="","",SMALL(IF(تكهين!$E$1:$E$10000=$D$4,ROW($1:$10000)),L4122))</f>
        <v/>
      </c>
    </row>
    <row r="4123" spans="2:16" ht="20.25">
      <c r="B4123" s="25" t="str">
        <f t="shared" si="794"/>
        <v/>
      </c>
      <c r="C4123" s="26" t="str">
        <f t="shared" si="786"/>
        <v/>
      </c>
      <c r="D4123" s="27" t="str">
        <f t="shared" si="787"/>
        <v/>
      </c>
      <c r="E4123" s="27" t="str">
        <f t="shared" si="788"/>
        <v/>
      </c>
      <c r="F4123" s="29" t="str">
        <f t="array" ref="F4123">IF(B4123="","",SMALL(IF(اضافه!$E$1:$E$10000=$D$4,ROW($1:$10000)),B4123))</f>
        <v/>
      </c>
      <c r="G4123" s="25" t="str">
        <f t="shared" si="795"/>
        <v/>
      </c>
      <c r="H4123" s="26" t="str">
        <f t="shared" si="789"/>
        <v/>
      </c>
      <c r="I4123" s="27" t="str">
        <f t="shared" si="790"/>
        <v/>
      </c>
      <c r="J4123" s="27" t="str">
        <f t="shared" si="791"/>
        <v/>
      </c>
      <c r="K4123" s="29" t="str">
        <f t="array" ref="K4123">IF(G4123="","",SMALL(IF(صرف!$E$1:$E$10000=$D$4,ROW($1:$10000)),G4123))</f>
        <v/>
      </c>
      <c r="L4123" s="25" t="str">
        <f t="shared" si="796"/>
        <v/>
      </c>
      <c r="M4123" s="26" t="str">
        <f t="shared" si="792"/>
        <v/>
      </c>
      <c r="N4123" s="27" t="str">
        <f t="shared" si="793"/>
        <v/>
      </c>
      <c r="O4123" s="27" t="str">
        <f t="shared" si="785"/>
        <v/>
      </c>
      <c r="P4123" s="29" t="str">
        <f t="array" ref="P4123">IF(L4123="","",SMALL(IF(تكهين!$E$1:$E$10000=$D$4,ROW($1:$10000)),L4123))</f>
        <v/>
      </c>
    </row>
    <row r="4124" spans="2:16" ht="20.25">
      <c r="B4124" s="25" t="str">
        <f t="shared" si="794"/>
        <v/>
      </c>
      <c r="C4124" s="26" t="str">
        <f t="shared" si="786"/>
        <v/>
      </c>
      <c r="D4124" s="27" t="str">
        <f t="shared" si="787"/>
        <v/>
      </c>
      <c r="E4124" s="27" t="str">
        <f t="shared" si="788"/>
        <v/>
      </c>
      <c r="F4124" s="29" t="str">
        <f t="array" ref="F4124">IF(B4124="","",SMALL(IF(اضافه!$E$1:$E$10000=$D$4,ROW($1:$10000)),B4124))</f>
        <v/>
      </c>
      <c r="G4124" s="25" t="str">
        <f t="shared" si="795"/>
        <v/>
      </c>
      <c r="H4124" s="26" t="str">
        <f t="shared" si="789"/>
        <v/>
      </c>
      <c r="I4124" s="27" t="str">
        <f t="shared" si="790"/>
        <v/>
      </c>
      <c r="J4124" s="27" t="str">
        <f t="shared" si="791"/>
        <v/>
      </c>
      <c r="K4124" s="29" t="str">
        <f t="array" ref="K4124">IF(G4124="","",SMALL(IF(صرف!$E$1:$E$10000=$D$4,ROW($1:$10000)),G4124))</f>
        <v/>
      </c>
      <c r="L4124" s="25" t="str">
        <f t="shared" si="796"/>
        <v/>
      </c>
      <c r="M4124" s="26" t="str">
        <f t="shared" si="792"/>
        <v/>
      </c>
      <c r="N4124" s="27" t="str">
        <f t="shared" si="793"/>
        <v/>
      </c>
      <c r="O4124" s="27" t="str">
        <f t="shared" si="785"/>
        <v/>
      </c>
      <c r="P4124" s="29" t="str">
        <f t="array" ref="P4124">IF(L4124="","",SMALL(IF(تكهين!$E$1:$E$10000=$D$4,ROW($1:$10000)),L4124))</f>
        <v/>
      </c>
    </row>
    <row r="4125" spans="2:16" ht="20.25">
      <c r="B4125" s="25" t="str">
        <f t="shared" si="794"/>
        <v/>
      </c>
      <c r="C4125" s="26" t="str">
        <f t="shared" si="786"/>
        <v/>
      </c>
      <c r="D4125" s="27" t="str">
        <f t="shared" si="787"/>
        <v/>
      </c>
      <c r="E4125" s="27" t="str">
        <f t="shared" si="788"/>
        <v/>
      </c>
      <c r="F4125" s="29" t="str">
        <f t="array" ref="F4125">IF(B4125="","",SMALL(IF(اضافه!$E$1:$E$10000=$D$4,ROW($1:$10000)),B4125))</f>
        <v/>
      </c>
      <c r="G4125" s="25" t="str">
        <f t="shared" si="795"/>
        <v/>
      </c>
      <c r="H4125" s="26" t="str">
        <f t="shared" si="789"/>
        <v/>
      </c>
      <c r="I4125" s="27" t="str">
        <f t="shared" si="790"/>
        <v/>
      </c>
      <c r="J4125" s="27" t="str">
        <f t="shared" si="791"/>
        <v/>
      </c>
      <c r="K4125" s="29" t="str">
        <f t="array" ref="K4125">IF(G4125="","",SMALL(IF(صرف!$E$1:$E$10000=$D$4,ROW($1:$10000)),G4125))</f>
        <v/>
      </c>
      <c r="L4125" s="25" t="str">
        <f t="shared" si="796"/>
        <v/>
      </c>
      <c r="M4125" s="26" t="str">
        <f t="shared" si="792"/>
        <v/>
      </c>
      <c r="N4125" s="27" t="str">
        <f t="shared" si="793"/>
        <v/>
      </c>
      <c r="O4125" s="27" t="str">
        <f t="shared" si="785"/>
        <v/>
      </c>
      <c r="P4125" s="29" t="str">
        <f t="array" ref="P4125">IF(L4125="","",SMALL(IF(تكهين!$E$1:$E$10000=$D$4,ROW($1:$10000)),L4125))</f>
        <v/>
      </c>
    </row>
    <row r="4126" spans="2:16" ht="20.25">
      <c r="B4126" s="25" t="str">
        <f t="shared" si="794"/>
        <v/>
      </c>
      <c r="C4126" s="26" t="str">
        <f t="shared" si="786"/>
        <v/>
      </c>
      <c r="D4126" s="27" t="str">
        <f t="shared" si="787"/>
        <v/>
      </c>
      <c r="E4126" s="27" t="str">
        <f t="shared" si="788"/>
        <v/>
      </c>
      <c r="F4126" s="29" t="str">
        <f t="array" ref="F4126">IF(B4126="","",SMALL(IF(اضافه!$E$1:$E$10000=$D$4,ROW($1:$10000)),B4126))</f>
        <v/>
      </c>
      <c r="G4126" s="25" t="str">
        <f t="shared" si="795"/>
        <v/>
      </c>
      <c r="H4126" s="26" t="str">
        <f t="shared" si="789"/>
        <v/>
      </c>
      <c r="I4126" s="27" t="str">
        <f t="shared" si="790"/>
        <v/>
      </c>
      <c r="J4126" s="27" t="str">
        <f t="shared" si="791"/>
        <v/>
      </c>
      <c r="K4126" s="29" t="str">
        <f t="array" ref="K4126">IF(G4126="","",SMALL(IF(صرف!$E$1:$E$10000=$D$4,ROW($1:$10000)),G4126))</f>
        <v/>
      </c>
      <c r="L4126" s="25" t="str">
        <f t="shared" si="796"/>
        <v/>
      </c>
      <c r="M4126" s="26" t="str">
        <f t="shared" si="792"/>
        <v/>
      </c>
      <c r="N4126" s="27" t="str">
        <f t="shared" si="793"/>
        <v/>
      </c>
      <c r="O4126" s="27" t="str">
        <f t="shared" si="785"/>
        <v/>
      </c>
      <c r="P4126" s="29" t="str">
        <f t="array" ref="P4126">IF(L4126="","",SMALL(IF(تكهين!$E$1:$E$10000=$D$4,ROW($1:$10000)),L4126))</f>
        <v/>
      </c>
    </row>
    <row r="4127" spans="2:16" ht="20.25">
      <c r="B4127" s="25" t="str">
        <f t="shared" si="794"/>
        <v/>
      </c>
      <c r="C4127" s="26" t="str">
        <f t="shared" si="786"/>
        <v/>
      </c>
      <c r="D4127" s="27" t="str">
        <f t="shared" si="787"/>
        <v/>
      </c>
      <c r="E4127" s="27" t="str">
        <f t="shared" si="788"/>
        <v/>
      </c>
      <c r="F4127" s="29" t="str">
        <f t="array" ref="F4127">IF(B4127="","",SMALL(IF(اضافه!$E$1:$E$10000=$D$4,ROW($1:$10000)),B4127))</f>
        <v/>
      </c>
      <c r="G4127" s="25" t="str">
        <f t="shared" si="795"/>
        <v/>
      </c>
      <c r="H4127" s="26" t="str">
        <f t="shared" si="789"/>
        <v/>
      </c>
      <c r="I4127" s="27" t="str">
        <f t="shared" si="790"/>
        <v/>
      </c>
      <c r="J4127" s="27" t="str">
        <f t="shared" si="791"/>
        <v/>
      </c>
      <c r="K4127" s="29" t="str">
        <f t="array" ref="K4127">IF(G4127="","",SMALL(IF(صرف!$E$1:$E$10000=$D$4,ROW($1:$10000)),G4127))</f>
        <v/>
      </c>
      <c r="L4127" s="25" t="str">
        <f t="shared" si="796"/>
        <v/>
      </c>
      <c r="M4127" s="26" t="str">
        <f t="shared" si="792"/>
        <v/>
      </c>
      <c r="N4127" s="27" t="str">
        <f t="shared" si="793"/>
        <v/>
      </c>
      <c r="O4127" s="27" t="str">
        <f t="shared" si="785"/>
        <v/>
      </c>
      <c r="P4127" s="29" t="str">
        <f t="array" ref="P4127">IF(L4127="","",SMALL(IF(تكهين!$E$1:$E$10000=$D$4,ROW($1:$10000)),L4127))</f>
        <v/>
      </c>
    </row>
    <row r="4128" spans="2:16" ht="20.25">
      <c r="B4128" s="25" t="str">
        <f t="shared" si="794"/>
        <v/>
      </c>
      <c r="C4128" s="26" t="str">
        <f t="shared" si="786"/>
        <v/>
      </c>
      <c r="D4128" s="27" t="str">
        <f t="shared" si="787"/>
        <v/>
      </c>
      <c r="E4128" s="27" t="str">
        <f t="shared" si="788"/>
        <v/>
      </c>
      <c r="F4128" s="29" t="str">
        <f t="array" ref="F4128">IF(B4128="","",SMALL(IF(اضافه!$E$1:$E$10000=$D$4,ROW($1:$10000)),B4128))</f>
        <v/>
      </c>
      <c r="G4128" s="25" t="str">
        <f t="shared" si="795"/>
        <v/>
      </c>
      <c r="H4128" s="26" t="str">
        <f t="shared" si="789"/>
        <v/>
      </c>
      <c r="I4128" s="27" t="str">
        <f t="shared" si="790"/>
        <v/>
      </c>
      <c r="J4128" s="27" t="str">
        <f t="shared" si="791"/>
        <v/>
      </c>
      <c r="K4128" s="29" t="str">
        <f t="array" ref="K4128">IF(G4128="","",SMALL(IF(صرف!$E$1:$E$10000=$D$4,ROW($1:$10000)),G4128))</f>
        <v/>
      </c>
      <c r="L4128" s="25" t="str">
        <f t="shared" si="796"/>
        <v/>
      </c>
      <c r="M4128" s="26" t="str">
        <f t="shared" si="792"/>
        <v/>
      </c>
      <c r="N4128" s="27" t="str">
        <f t="shared" si="793"/>
        <v/>
      </c>
      <c r="O4128" s="27" t="str">
        <f t="shared" si="785"/>
        <v/>
      </c>
      <c r="P4128" s="29" t="str">
        <f t="array" ref="P4128">IF(L4128="","",SMALL(IF(تكهين!$E$1:$E$10000=$D$4,ROW($1:$10000)),L4128))</f>
        <v/>
      </c>
    </row>
    <row r="4129" spans="2:16" ht="20.25">
      <c r="B4129" s="25" t="str">
        <f t="shared" si="794"/>
        <v/>
      </c>
      <c r="C4129" s="26" t="str">
        <f t="shared" si="786"/>
        <v/>
      </c>
      <c r="D4129" s="27" t="str">
        <f t="shared" si="787"/>
        <v/>
      </c>
      <c r="E4129" s="27" t="str">
        <f t="shared" si="788"/>
        <v/>
      </c>
      <c r="F4129" s="29" t="str">
        <f t="array" ref="F4129">IF(B4129="","",SMALL(IF(اضافه!$E$1:$E$10000=$D$4,ROW($1:$10000)),B4129))</f>
        <v/>
      </c>
      <c r="G4129" s="25" t="str">
        <f t="shared" si="795"/>
        <v/>
      </c>
      <c r="H4129" s="26" t="str">
        <f t="shared" si="789"/>
        <v/>
      </c>
      <c r="I4129" s="27" t="str">
        <f t="shared" si="790"/>
        <v/>
      </c>
      <c r="J4129" s="27" t="str">
        <f t="shared" si="791"/>
        <v/>
      </c>
      <c r="K4129" s="29" t="str">
        <f t="array" ref="K4129">IF(G4129="","",SMALL(IF(صرف!$E$1:$E$10000=$D$4,ROW($1:$10000)),G4129))</f>
        <v/>
      </c>
      <c r="L4129" s="25" t="str">
        <f t="shared" si="796"/>
        <v/>
      </c>
      <c r="M4129" s="26" t="str">
        <f t="shared" si="792"/>
        <v/>
      </c>
      <c r="N4129" s="27" t="str">
        <f t="shared" si="793"/>
        <v/>
      </c>
      <c r="O4129" s="27" t="str">
        <f t="shared" si="785"/>
        <v/>
      </c>
      <c r="P4129" s="29" t="str">
        <f t="array" ref="P4129">IF(L4129="","",SMALL(IF(تكهين!$E$1:$E$10000=$D$4,ROW($1:$10000)),L4129))</f>
        <v/>
      </c>
    </row>
    <row r="4130" spans="2:16" ht="20.25">
      <c r="B4130" s="25" t="str">
        <f t="shared" si="794"/>
        <v/>
      </c>
      <c r="C4130" s="26" t="str">
        <f t="shared" si="786"/>
        <v/>
      </c>
      <c r="D4130" s="27" t="str">
        <f t="shared" si="787"/>
        <v/>
      </c>
      <c r="E4130" s="27" t="str">
        <f t="shared" si="788"/>
        <v/>
      </c>
      <c r="F4130" s="29" t="str">
        <f t="array" ref="F4130">IF(B4130="","",SMALL(IF(اضافه!$E$1:$E$10000=$D$4,ROW($1:$10000)),B4130))</f>
        <v/>
      </c>
      <c r="G4130" s="25" t="str">
        <f t="shared" si="795"/>
        <v/>
      </c>
      <c r="H4130" s="26" t="str">
        <f t="shared" si="789"/>
        <v/>
      </c>
      <c r="I4130" s="27" t="str">
        <f t="shared" si="790"/>
        <v/>
      </c>
      <c r="J4130" s="27" t="str">
        <f t="shared" si="791"/>
        <v/>
      </c>
      <c r="K4130" s="29" t="str">
        <f t="array" ref="K4130">IF(G4130="","",SMALL(IF(صرف!$E$1:$E$10000=$D$4,ROW($1:$10000)),G4130))</f>
        <v/>
      </c>
      <c r="L4130" s="25" t="str">
        <f t="shared" si="796"/>
        <v/>
      </c>
      <c r="M4130" s="26" t="str">
        <f t="shared" si="792"/>
        <v/>
      </c>
      <c r="N4130" s="27" t="str">
        <f t="shared" si="793"/>
        <v/>
      </c>
      <c r="O4130" s="27" t="str">
        <f t="shared" si="785"/>
        <v/>
      </c>
      <c r="P4130" s="29" t="str">
        <f t="array" ref="P4130">IF(L4130="","",SMALL(IF(تكهين!$E$1:$E$10000=$D$4,ROW($1:$10000)),L4130))</f>
        <v/>
      </c>
    </row>
    <row r="4131" spans="2:16" ht="20.25">
      <c r="B4131" s="25" t="str">
        <f t="shared" si="794"/>
        <v/>
      </c>
      <c r="C4131" s="26" t="str">
        <f t="shared" si="786"/>
        <v/>
      </c>
      <c r="D4131" s="27" t="str">
        <f t="shared" si="787"/>
        <v/>
      </c>
      <c r="E4131" s="27" t="str">
        <f t="shared" si="788"/>
        <v/>
      </c>
      <c r="F4131" s="29" t="str">
        <f t="array" ref="F4131">IF(B4131="","",SMALL(IF(اضافه!$E$1:$E$10000=$D$4,ROW($1:$10000)),B4131))</f>
        <v/>
      </c>
      <c r="G4131" s="25" t="str">
        <f t="shared" si="795"/>
        <v/>
      </c>
      <c r="H4131" s="26" t="str">
        <f t="shared" si="789"/>
        <v/>
      </c>
      <c r="I4131" s="27" t="str">
        <f t="shared" si="790"/>
        <v/>
      </c>
      <c r="J4131" s="27" t="str">
        <f t="shared" si="791"/>
        <v/>
      </c>
      <c r="K4131" s="29" t="str">
        <f t="array" ref="K4131">IF(G4131="","",SMALL(IF(صرف!$E$1:$E$10000=$D$4,ROW($1:$10000)),G4131))</f>
        <v/>
      </c>
      <c r="L4131" s="25" t="str">
        <f t="shared" si="796"/>
        <v/>
      </c>
      <c r="M4131" s="26" t="str">
        <f t="shared" si="792"/>
        <v/>
      </c>
      <c r="N4131" s="27" t="str">
        <f t="shared" si="793"/>
        <v/>
      </c>
      <c r="O4131" s="27" t="str">
        <f t="shared" si="785"/>
        <v/>
      </c>
      <c r="P4131" s="29" t="str">
        <f t="array" ref="P4131">IF(L4131="","",SMALL(IF(تكهين!$E$1:$E$10000=$D$4,ROW($1:$10000)),L4131))</f>
        <v/>
      </c>
    </row>
    <row r="4132" spans="2:16" ht="20.25">
      <c r="B4132" s="25" t="str">
        <f t="shared" si="794"/>
        <v/>
      </c>
      <c r="C4132" s="26" t="str">
        <f t="shared" si="786"/>
        <v/>
      </c>
      <c r="D4132" s="27" t="str">
        <f t="shared" si="787"/>
        <v/>
      </c>
      <c r="E4132" s="27" t="str">
        <f t="shared" si="788"/>
        <v/>
      </c>
      <c r="F4132" s="29" t="str">
        <f t="array" ref="F4132">IF(B4132="","",SMALL(IF(اضافه!$E$1:$E$10000=$D$4,ROW($1:$10000)),B4132))</f>
        <v/>
      </c>
      <c r="G4132" s="25" t="str">
        <f t="shared" si="795"/>
        <v/>
      </c>
      <c r="H4132" s="26" t="str">
        <f t="shared" si="789"/>
        <v/>
      </c>
      <c r="I4132" s="27" t="str">
        <f t="shared" si="790"/>
        <v/>
      </c>
      <c r="J4132" s="27" t="str">
        <f t="shared" si="791"/>
        <v/>
      </c>
      <c r="K4132" s="29" t="str">
        <f t="array" ref="K4132">IF(G4132="","",SMALL(IF(صرف!$E$1:$E$10000=$D$4,ROW($1:$10000)),G4132))</f>
        <v/>
      </c>
      <c r="L4132" s="25" t="str">
        <f t="shared" si="796"/>
        <v/>
      </c>
      <c r="M4132" s="26" t="str">
        <f t="shared" si="792"/>
        <v/>
      </c>
      <c r="N4132" s="27" t="str">
        <f t="shared" si="793"/>
        <v/>
      </c>
      <c r="O4132" s="27" t="str">
        <f t="shared" si="785"/>
        <v/>
      </c>
      <c r="P4132" s="29" t="str">
        <f t="array" ref="P4132">IF(L4132="","",SMALL(IF(تكهين!$E$1:$E$10000=$D$4,ROW($1:$10000)),L4132))</f>
        <v/>
      </c>
    </row>
    <row r="4133" spans="2:16" ht="20.25">
      <c r="B4133" s="25" t="str">
        <f t="shared" si="794"/>
        <v/>
      </c>
      <c r="C4133" s="26" t="str">
        <f t="shared" si="786"/>
        <v/>
      </c>
      <c r="D4133" s="27" t="str">
        <f t="shared" si="787"/>
        <v/>
      </c>
      <c r="E4133" s="27" t="str">
        <f t="shared" si="788"/>
        <v/>
      </c>
      <c r="F4133" s="29" t="str">
        <f t="array" ref="F4133">IF(B4133="","",SMALL(IF(اضافه!$E$1:$E$10000=$D$4,ROW($1:$10000)),B4133))</f>
        <v/>
      </c>
      <c r="G4133" s="25" t="str">
        <f t="shared" si="795"/>
        <v/>
      </c>
      <c r="H4133" s="26" t="str">
        <f t="shared" si="789"/>
        <v/>
      </c>
      <c r="I4133" s="27" t="str">
        <f t="shared" si="790"/>
        <v/>
      </c>
      <c r="J4133" s="27" t="str">
        <f t="shared" si="791"/>
        <v/>
      </c>
      <c r="K4133" s="29" t="str">
        <f t="array" ref="K4133">IF(G4133="","",SMALL(IF(صرف!$E$1:$E$10000=$D$4,ROW($1:$10000)),G4133))</f>
        <v/>
      </c>
      <c r="L4133" s="25" t="str">
        <f t="shared" si="796"/>
        <v/>
      </c>
      <c r="M4133" s="26" t="str">
        <f t="shared" si="792"/>
        <v/>
      </c>
      <c r="N4133" s="27" t="str">
        <f t="shared" si="793"/>
        <v/>
      </c>
      <c r="O4133" s="27" t="str">
        <f t="shared" si="785"/>
        <v/>
      </c>
      <c r="P4133" s="29" t="str">
        <f t="array" ref="P4133">IF(L4133="","",SMALL(IF(تكهين!$E$1:$E$10000=$D$4,ROW($1:$10000)),L4133))</f>
        <v/>
      </c>
    </row>
    <row r="4134" spans="2:16" ht="20.25">
      <c r="B4134" s="25" t="str">
        <f t="shared" si="794"/>
        <v/>
      </c>
      <c r="C4134" s="26" t="str">
        <f t="shared" si="786"/>
        <v/>
      </c>
      <c r="D4134" s="27" t="str">
        <f t="shared" si="787"/>
        <v/>
      </c>
      <c r="E4134" s="27" t="str">
        <f t="shared" si="788"/>
        <v/>
      </c>
      <c r="F4134" s="29" t="str">
        <f t="array" ref="F4134">IF(B4134="","",SMALL(IF(اضافه!$E$1:$E$10000=$D$4,ROW($1:$10000)),B4134))</f>
        <v/>
      </c>
      <c r="G4134" s="25" t="str">
        <f t="shared" si="795"/>
        <v/>
      </c>
      <c r="H4134" s="26" t="str">
        <f t="shared" si="789"/>
        <v/>
      </c>
      <c r="I4134" s="27" t="str">
        <f t="shared" si="790"/>
        <v/>
      </c>
      <c r="J4134" s="27" t="str">
        <f t="shared" si="791"/>
        <v/>
      </c>
      <c r="K4134" s="29" t="str">
        <f t="array" ref="K4134">IF(G4134="","",SMALL(IF(صرف!$E$1:$E$10000=$D$4,ROW($1:$10000)),G4134))</f>
        <v/>
      </c>
      <c r="L4134" s="25" t="str">
        <f t="shared" si="796"/>
        <v/>
      </c>
      <c r="M4134" s="26" t="str">
        <f t="shared" si="792"/>
        <v/>
      </c>
      <c r="N4134" s="27" t="str">
        <f t="shared" si="793"/>
        <v/>
      </c>
      <c r="O4134" s="27" t="str">
        <f t="shared" si="785"/>
        <v/>
      </c>
      <c r="P4134" s="29" t="str">
        <f t="array" ref="P4134">IF(L4134="","",SMALL(IF(تكهين!$E$1:$E$10000=$D$4,ROW($1:$10000)),L4134))</f>
        <v/>
      </c>
    </row>
    <row r="4135" spans="2:16" ht="20.25">
      <c r="B4135" s="25" t="str">
        <f t="shared" si="794"/>
        <v/>
      </c>
      <c r="C4135" s="26" t="str">
        <f t="shared" si="786"/>
        <v/>
      </c>
      <c r="D4135" s="27" t="str">
        <f t="shared" si="787"/>
        <v/>
      </c>
      <c r="E4135" s="27" t="str">
        <f t="shared" si="788"/>
        <v/>
      </c>
      <c r="F4135" s="29" t="str">
        <f t="array" ref="F4135">IF(B4135="","",SMALL(IF(اضافه!$E$1:$E$10000=$D$4,ROW($1:$10000)),B4135))</f>
        <v/>
      </c>
      <c r="G4135" s="25" t="str">
        <f t="shared" si="795"/>
        <v/>
      </c>
      <c r="H4135" s="26" t="str">
        <f t="shared" si="789"/>
        <v/>
      </c>
      <c r="I4135" s="27" t="str">
        <f t="shared" si="790"/>
        <v/>
      </c>
      <c r="J4135" s="27" t="str">
        <f t="shared" si="791"/>
        <v/>
      </c>
      <c r="K4135" s="29" t="str">
        <f t="array" ref="K4135">IF(G4135="","",SMALL(IF(صرف!$E$1:$E$10000=$D$4,ROW($1:$10000)),G4135))</f>
        <v/>
      </c>
      <c r="L4135" s="25" t="str">
        <f t="shared" si="796"/>
        <v/>
      </c>
      <c r="M4135" s="26" t="str">
        <f t="shared" si="792"/>
        <v/>
      </c>
      <c r="N4135" s="27" t="str">
        <f t="shared" si="793"/>
        <v/>
      </c>
      <c r="O4135" s="27" t="str">
        <f t="shared" si="785"/>
        <v/>
      </c>
      <c r="P4135" s="29" t="str">
        <f t="array" ref="P4135">IF(L4135="","",SMALL(IF(تكهين!$E$1:$E$10000=$D$4,ROW($1:$10000)),L4135))</f>
        <v/>
      </c>
    </row>
    <row r="4136" spans="2:16" ht="20.25">
      <c r="B4136" s="25" t="str">
        <f t="shared" si="794"/>
        <v/>
      </c>
      <c r="C4136" s="26" t="str">
        <f t="shared" si="786"/>
        <v/>
      </c>
      <c r="D4136" s="27" t="str">
        <f t="shared" si="787"/>
        <v/>
      </c>
      <c r="E4136" s="27" t="str">
        <f t="shared" si="788"/>
        <v/>
      </c>
      <c r="F4136" s="29" t="str">
        <f t="array" ref="F4136">IF(B4136="","",SMALL(IF(اضافه!$E$1:$E$10000=$D$4,ROW($1:$10000)),B4136))</f>
        <v/>
      </c>
      <c r="G4136" s="25" t="str">
        <f t="shared" si="795"/>
        <v/>
      </c>
      <c r="H4136" s="26" t="str">
        <f t="shared" si="789"/>
        <v/>
      </c>
      <c r="I4136" s="27" t="str">
        <f t="shared" si="790"/>
        <v/>
      </c>
      <c r="J4136" s="27" t="str">
        <f t="shared" si="791"/>
        <v/>
      </c>
      <c r="K4136" s="29" t="str">
        <f t="array" ref="K4136">IF(G4136="","",SMALL(IF(صرف!$E$1:$E$10000=$D$4,ROW($1:$10000)),G4136))</f>
        <v/>
      </c>
      <c r="L4136" s="25" t="str">
        <f t="shared" si="796"/>
        <v/>
      </c>
      <c r="M4136" s="26" t="str">
        <f t="shared" si="792"/>
        <v/>
      </c>
      <c r="N4136" s="27" t="str">
        <f t="shared" si="793"/>
        <v/>
      </c>
      <c r="O4136" s="27" t="str">
        <f t="shared" si="785"/>
        <v/>
      </c>
      <c r="P4136" s="29" t="str">
        <f t="array" ref="P4136">IF(L4136="","",SMALL(IF(تكهين!$E$1:$E$10000=$D$4,ROW($1:$10000)),L4136))</f>
        <v/>
      </c>
    </row>
    <row r="4137" spans="2:16" ht="20.25">
      <c r="B4137" s="25" t="str">
        <f t="shared" si="794"/>
        <v/>
      </c>
      <c r="C4137" s="26" t="str">
        <f t="shared" si="786"/>
        <v/>
      </c>
      <c r="D4137" s="27" t="str">
        <f t="shared" si="787"/>
        <v/>
      </c>
      <c r="E4137" s="27" t="str">
        <f t="shared" si="788"/>
        <v/>
      </c>
      <c r="F4137" s="29" t="str">
        <f t="array" ref="F4137">IF(B4137="","",SMALL(IF(اضافه!$E$1:$E$10000=$D$4,ROW($1:$10000)),B4137))</f>
        <v/>
      </c>
      <c r="G4137" s="25" t="str">
        <f t="shared" si="795"/>
        <v/>
      </c>
      <c r="H4137" s="26" t="str">
        <f t="shared" si="789"/>
        <v/>
      </c>
      <c r="I4137" s="27" t="str">
        <f t="shared" si="790"/>
        <v/>
      </c>
      <c r="J4137" s="27" t="str">
        <f t="shared" si="791"/>
        <v/>
      </c>
      <c r="K4137" s="29" t="str">
        <f t="array" ref="K4137">IF(G4137="","",SMALL(IF(صرف!$E$1:$E$10000=$D$4,ROW($1:$10000)),G4137))</f>
        <v/>
      </c>
      <c r="L4137" s="25" t="str">
        <f t="shared" si="796"/>
        <v/>
      </c>
      <c r="M4137" s="26" t="str">
        <f t="shared" si="792"/>
        <v/>
      </c>
      <c r="N4137" s="27" t="str">
        <f t="shared" si="793"/>
        <v/>
      </c>
      <c r="O4137" s="27" t="str">
        <f t="shared" si="785"/>
        <v/>
      </c>
      <c r="P4137" s="29" t="str">
        <f t="array" ref="P4137">IF(L4137="","",SMALL(IF(تكهين!$E$1:$E$10000=$D$4,ROW($1:$10000)),L4137))</f>
        <v/>
      </c>
    </row>
    <row r="4138" spans="2:16" ht="20.25">
      <c r="B4138" s="25" t="str">
        <f t="shared" si="794"/>
        <v/>
      </c>
      <c r="C4138" s="26" t="str">
        <f t="shared" si="786"/>
        <v/>
      </c>
      <c r="D4138" s="27" t="str">
        <f t="shared" si="787"/>
        <v/>
      </c>
      <c r="E4138" s="27" t="str">
        <f t="shared" si="788"/>
        <v/>
      </c>
      <c r="F4138" s="29" t="str">
        <f t="array" ref="F4138">IF(B4138="","",SMALL(IF(اضافه!$E$1:$E$10000=$D$4,ROW($1:$10000)),B4138))</f>
        <v/>
      </c>
      <c r="G4138" s="25" t="str">
        <f t="shared" si="795"/>
        <v/>
      </c>
      <c r="H4138" s="26" t="str">
        <f t="shared" si="789"/>
        <v/>
      </c>
      <c r="I4138" s="27" t="str">
        <f t="shared" si="790"/>
        <v/>
      </c>
      <c r="J4138" s="27" t="str">
        <f t="shared" si="791"/>
        <v/>
      </c>
      <c r="K4138" s="29" t="str">
        <f t="array" ref="K4138">IF(G4138="","",SMALL(IF(صرف!$E$1:$E$10000=$D$4,ROW($1:$10000)),G4138))</f>
        <v/>
      </c>
      <c r="L4138" s="25" t="str">
        <f t="shared" si="796"/>
        <v/>
      </c>
      <c r="M4138" s="26" t="str">
        <f t="shared" si="792"/>
        <v/>
      </c>
      <c r="N4138" s="27" t="str">
        <f t="shared" si="793"/>
        <v/>
      </c>
      <c r="O4138" s="27" t="str">
        <f t="shared" si="785"/>
        <v/>
      </c>
      <c r="P4138" s="29" t="str">
        <f t="array" ref="P4138">IF(L4138="","",SMALL(IF(تكهين!$E$1:$E$10000=$D$4,ROW($1:$10000)),L4138))</f>
        <v/>
      </c>
    </row>
    <row r="4139" spans="2:16" ht="20.25">
      <c r="B4139" s="25" t="str">
        <f t="shared" si="794"/>
        <v/>
      </c>
      <c r="C4139" s="26" t="str">
        <f t="shared" si="786"/>
        <v/>
      </c>
      <c r="D4139" s="27" t="str">
        <f t="shared" si="787"/>
        <v/>
      </c>
      <c r="E4139" s="27" t="str">
        <f t="shared" si="788"/>
        <v/>
      </c>
      <c r="F4139" s="29" t="str">
        <f t="array" ref="F4139">IF(B4139="","",SMALL(IF(اضافه!$E$1:$E$10000=$D$4,ROW($1:$10000)),B4139))</f>
        <v/>
      </c>
      <c r="G4139" s="25" t="str">
        <f t="shared" si="795"/>
        <v/>
      </c>
      <c r="H4139" s="26" t="str">
        <f t="shared" si="789"/>
        <v/>
      </c>
      <c r="I4139" s="27" t="str">
        <f t="shared" si="790"/>
        <v/>
      </c>
      <c r="J4139" s="27" t="str">
        <f t="shared" si="791"/>
        <v/>
      </c>
      <c r="K4139" s="29" t="str">
        <f t="array" ref="K4139">IF(G4139="","",SMALL(IF(صرف!$E$1:$E$10000=$D$4,ROW($1:$10000)),G4139))</f>
        <v/>
      </c>
      <c r="L4139" s="25" t="str">
        <f t="shared" si="796"/>
        <v/>
      </c>
      <c r="M4139" s="26" t="str">
        <f t="shared" si="792"/>
        <v/>
      </c>
      <c r="N4139" s="27" t="str">
        <f t="shared" si="793"/>
        <v/>
      </c>
      <c r="O4139" s="27" t="str">
        <f t="shared" si="785"/>
        <v/>
      </c>
      <c r="P4139" s="29" t="str">
        <f t="array" ref="P4139">IF(L4139="","",SMALL(IF(تكهين!$E$1:$E$10000=$D$4,ROW($1:$10000)),L4139))</f>
        <v/>
      </c>
    </row>
    <row r="4140" spans="2:16" ht="20.25">
      <c r="B4140" s="25" t="str">
        <f t="shared" si="794"/>
        <v/>
      </c>
      <c r="C4140" s="26" t="str">
        <f t="shared" si="786"/>
        <v/>
      </c>
      <c r="D4140" s="27" t="str">
        <f t="shared" si="787"/>
        <v/>
      </c>
      <c r="E4140" s="27" t="str">
        <f t="shared" si="788"/>
        <v/>
      </c>
      <c r="F4140" s="29" t="str">
        <f t="array" ref="F4140">IF(B4140="","",SMALL(IF(اضافه!$E$1:$E$10000=$D$4,ROW($1:$10000)),B4140))</f>
        <v/>
      </c>
      <c r="G4140" s="25" t="str">
        <f t="shared" si="795"/>
        <v/>
      </c>
      <c r="H4140" s="26" t="str">
        <f t="shared" si="789"/>
        <v/>
      </c>
      <c r="I4140" s="27" t="str">
        <f t="shared" si="790"/>
        <v/>
      </c>
      <c r="J4140" s="27" t="str">
        <f t="shared" si="791"/>
        <v/>
      </c>
      <c r="K4140" s="29" t="str">
        <f t="array" ref="K4140">IF(G4140="","",SMALL(IF(صرف!$E$1:$E$10000=$D$4,ROW($1:$10000)),G4140))</f>
        <v/>
      </c>
      <c r="L4140" s="25" t="str">
        <f t="shared" si="796"/>
        <v/>
      </c>
      <c r="M4140" s="26" t="str">
        <f t="shared" si="792"/>
        <v/>
      </c>
      <c r="N4140" s="27" t="str">
        <f t="shared" si="793"/>
        <v/>
      </c>
      <c r="O4140" s="27" t="str">
        <f t="shared" si="785"/>
        <v/>
      </c>
      <c r="P4140" s="29" t="str">
        <f t="array" ref="P4140">IF(L4140="","",SMALL(IF(تكهين!$E$1:$E$10000=$D$4,ROW($1:$10000)),L4140))</f>
        <v/>
      </c>
    </row>
    <row r="4141" spans="2:16" ht="20.25">
      <c r="B4141" s="25" t="str">
        <f t="shared" si="794"/>
        <v/>
      </c>
      <c r="C4141" s="26" t="str">
        <f t="shared" si="786"/>
        <v/>
      </c>
      <c r="D4141" s="27" t="str">
        <f t="shared" si="787"/>
        <v/>
      </c>
      <c r="E4141" s="27" t="str">
        <f t="shared" si="788"/>
        <v/>
      </c>
      <c r="F4141" s="29" t="str">
        <f t="array" ref="F4141">IF(B4141="","",SMALL(IF(اضافه!$E$1:$E$10000=$D$4,ROW($1:$10000)),B4141))</f>
        <v/>
      </c>
      <c r="G4141" s="25" t="str">
        <f t="shared" si="795"/>
        <v/>
      </c>
      <c r="H4141" s="26" t="str">
        <f t="shared" si="789"/>
        <v/>
      </c>
      <c r="I4141" s="27" t="str">
        <f t="shared" si="790"/>
        <v/>
      </c>
      <c r="J4141" s="27" t="str">
        <f t="shared" si="791"/>
        <v/>
      </c>
      <c r="K4141" s="29" t="str">
        <f t="array" ref="K4141">IF(G4141="","",SMALL(IF(صرف!$E$1:$E$10000=$D$4,ROW($1:$10000)),G4141))</f>
        <v/>
      </c>
      <c r="L4141" s="25" t="str">
        <f t="shared" si="796"/>
        <v/>
      </c>
      <c r="M4141" s="26" t="str">
        <f t="shared" si="792"/>
        <v/>
      </c>
      <c r="N4141" s="27" t="str">
        <f t="shared" si="793"/>
        <v/>
      </c>
      <c r="O4141" s="27" t="str">
        <f t="shared" ref="O4141:O4204" si="797">IF(OR($D$4="",L4141=""),"",INDEX(تكهين,P4141,8))</f>
        <v/>
      </c>
      <c r="P4141" s="29" t="str">
        <f t="array" ref="P4141">IF(L4141="","",SMALL(IF(تكهين!$E$1:$E$10000=$D$4,ROW($1:$10000)),L4141))</f>
        <v/>
      </c>
    </row>
    <row r="4142" spans="2:16" ht="20.25">
      <c r="B4142" s="25" t="str">
        <f t="shared" si="794"/>
        <v/>
      </c>
      <c r="C4142" s="26" t="str">
        <f t="shared" si="786"/>
        <v/>
      </c>
      <c r="D4142" s="27" t="str">
        <f t="shared" si="787"/>
        <v/>
      </c>
      <c r="E4142" s="27" t="str">
        <f t="shared" si="788"/>
        <v/>
      </c>
      <c r="F4142" s="29" t="str">
        <f t="array" ref="F4142">IF(B4142="","",SMALL(IF(اضافه!$E$1:$E$10000=$D$4,ROW($1:$10000)),B4142))</f>
        <v/>
      </c>
      <c r="G4142" s="25" t="str">
        <f t="shared" si="795"/>
        <v/>
      </c>
      <c r="H4142" s="26" t="str">
        <f t="shared" si="789"/>
        <v/>
      </c>
      <c r="I4142" s="27" t="str">
        <f t="shared" si="790"/>
        <v/>
      </c>
      <c r="J4142" s="27" t="str">
        <f t="shared" si="791"/>
        <v/>
      </c>
      <c r="K4142" s="29" t="str">
        <f t="array" ref="K4142">IF(G4142="","",SMALL(IF(صرف!$E$1:$E$10000=$D$4,ROW($1:$10000)),G4142))</f>
        <v/>
      </c>
      <c r="L4142" s="25" t="str">
        <f t="shared" si="796"/>
        <v/>
      </c>
      <c r="M4142" s="26" t="str">
        <f t="shared" si="792"/>
        <v/>
      </c>
      <c r="N4142" s="27" t="str">
        <f t="shared" si="793"/>
        <v/>
      </c>
      <c r="O4142" s="27" t="str">
        <f t="shared" si="797"/>
        <v/>
      </c>
      <c r="P4142" s="29" t="str">
        <f t="array" ref="P4142">IF(L4142="","",SMALL(IF(تكهين!$E$1:$E$10000=$D$4,ROW($1:$10000)),L4142))</f>
        <v/>
      </c>
    </row>
    <row r="4143" spans="2:16" ht="20.25">
      <c r="B4143" s="25" t="str">
        <f t="shared" si="794"/>
        <v/>
      </c>
      <c r="C4143" s="26" t="str">
        <f t="shared" si="786"/>
        <v/>
      </c>
      <c r="D4143" s="27" t="str">
        <f t="shared" si="787"/>
        <v/>
      </c>
      <c r="E4143" s="27" t="str">
        <f t="shared" si="788"/>
        <v/>
      </c>
      <c r="F4143" s="29" t="str">
        <f t="array" ref="F4143">IF(B4143="","",SMALL(IF(اضافه!$E$1:$E$10000=$D$4,ROW($1:$10000)),B4143))</f>
        <v/>
      </c>
      <c r="G4143" s="25" t="str">
        <f t="shared" si="795"/>
        <v/>
      </c>
      <c r="H4143" s="26" t="str">
        <f t="shared" si="789"/>
        <v/>
      </c>
      <c r="I4143" s="27" t="str">
        <f t="shared" si="790"/>
        <v/>
      </c>
      <c r="J4143" s="27" t="str">
        <f t="shared" si="791"/>
        <v/>
      </c>
      <c r="K4143" s="29" t="str">
        <f t="array" ref="K4143">IF(G4143="","",SMALL(IF(صرف!$E$1:$E$10000=$D$4,ROW($1:$10000)),G4143))</f>
        <v/>
      </c>
      <c r="L4143" s="25" t="str">
        <f t="shared" si="796"/>
        <v/>
      </c>
      <c r="M4143" s="26" t="str">
        <f t="shared" si="792"/>
        <v/>
      </c>
      <c r="N4143" s="27" t="str">
        <f t="shared" si="793"/>
        <v/>
      </c>
      <c r="O4143" s="27" t="str">
        <f t="shared" si="797"/>
        <v/>
      </c>
      <c r="P4143" s="29" t="str">
        <f t="array" ref="P4143">IF(L4143="","",SMALL(IF(تكهين!$E$1:$E$10000=$D$4,ROW($1:$10000)),L4143))</f>
        <v/>
      </c>
    </row>
    <row r="4144" spans="2:16" ht="20.25">
      <c r="B4144" s="25" t="str">
        <f t="shared" si="794"/>
        <v/>
      </c>
      <c r="C4144" s="26" t="str">
        <f t="shared" si="786"/>
        <v/>
      </c>
      <c r="D4144" s="27" t="str">
        <f t="shared" si="787"/>
        <v/>
      </c>
      <c r="E4144" s="27" t="str">
        <f t="shared" si="788"/>
        <v/>
      </c>
      <c r="F4144" s="29" t="str">
        <f t="array" ref="F4144">IF(B4144="","",SMALL(IF(اضافه!$E$1:$E$10000=$D$4,ROW($1:$10000)),B4144))</f>
        <v/>
      </c>
      <c r="G4144" s="25" t="str">
        <f t="shared" si="795"/>
        <v/>
      </c>
      <c r="H4144" s="26" t="str">
        <f t="shared" si="789"/>
        <v/>
      </c>
      <c r="I4144" s="27" t="str">
        <f t="shared" si="790"/>
        <v/>
      </c>
      <c r="J4144" s="27" t="str">
        <f t="shared" si="791"/>
        <v/>
      </c>
      <c r="K4144" s="29" t="str">
        <f t="array" ref="K4144">IF(G4144="","",SMALL(IF(صرف!$E$1:$E$10000=$D$4,ROW($1:$10000)),G4144))</f>
        <v/>
      </c>
      <c r="L4144" s="25" t="str">
        <f t="shared" si="796"/>
        <v/>
      </c>
      <c r="M4144" s="26" t="str">
        <f t="shared" si="792"/>
        <v/>
      </c>
      <c r="N4144" s="27" t="str">
        <f t="shared" si="793"/>
        <v/>
      </c>
      <c r="O4144" s="27" t="str">
        <f t="shared" si="797"/>
        <v/>
      </c>
      <c r="P4144" s="29" t="str">
        <f t="array" ref="P4144">IF(L4144="","",SMALL(IF(تكهين!$E$1:$E$10000=$D$4,ROW($1:$10000)),L4144))</f>
        <v/>
      </c>
    </row>
    <row r="4145" spans="2:16" ht="20.25">
      <c r="B4145" s="25" t="str">
        <f t="shared" si="794"/>
        <v/>
      </c>
      <c r="C4145" s="26" t="str">
        <f t="shared" si="786"/>
        <v/>
      </c>
      <c r="D4145" s="27" t="str">
        <f t="shared" si="787"/>
        <v/>
      </c>
      <c r="E4145" s="27" t="str">
        <f t="shared" si="788"/>
        <v/>
      </c>
      <c r="F4145" s="29" t="str">
        <f t="array" ref="F4145">IF(B4145="","",SMALL(IF(اضافه!$E$1:$E$10000=$D$4,ROW($1:$10000)),B4145))</f>
        <v/>
      </c>
      <c r="G4145" s="25" t="str">
        <f t="shared" si="795"/>
        <v/>
      </c>
      <c r="H4145" s="26" t="str">
        <f t="shared" si="789"/>
        <v/>
      </c>
      <c r="I4145" s="27" t="str">
        <f t="shared" si="790"/>
        <v/>
      </c>
      <c r="J4145" s="27" t="str">
        <f t="shared" si="791"/>
        <v/>
      </c>
      <c r="K4145" s="29" t="str">
        <f t="array" ref="K4145">IF(G4145="","",SMALL(IF(صرف!$E$1:$E$10000=$D$4,ROW($1:$10000)),G4145))</f>
        <v/>
      </c>
      <c r="L4145" s="25" t="str">
        <f t="shared" si="796"/>
        <v/>
      </c>
      <c r="M4145" s="26" t="str">
        <f t="shared" si="792"/>
        <v/>
      </c>
      <c r="N4145" s="27" t="str">
        <f t="shared" si="793"/>
        <v/>
      </c>
      <c r="O4145" s="27" t="str">
        <f t="shared" si="797"/>
        <v/>
      </c>
      <c r="P4145" s="29" t="str">
        <f t="array" ref="P4145">IF(L4145="","",SMALL(IF(تكهين!$E$1:$E$10000=$D$4,ROW($1:$10000)),L4145))</f>
        <v/>
      </c>
    </row>
    <row r="4146" spans="2:16" ht="20.25">
      <c r="B4146" s="25" t="str">
        <f t="shared" si="794"/>
        <v/>
      </c>
      <c r="C4146" s="26" t="str">
        <f t="shared" si="786"/>
        <v/>
      </c>
      <c r="D4146" s="27" t="str">
        <f t="shared" si="787"/>
        <v/>
      </c>
      <c r="E4146" s="27" t="str">
        <f t="shared" si="788"/>
        <v/>
      </c>
      <c r="F4146" s="29" t="str">
        <f t="array" ref="F4146">IF(B4146="","",SMALL(IF(اضافه!$E$1:$E$10000=$D$4,ROW($1:$10000)),B4146))</f>
        <v/>
      </c>
      <c r="G4146" s="25" t="str">
        <f t="shared" si="795"/>
        <v/>
      </c>
      <c r="H4146" s="26" t="str">
        <f t="shared" si="789"/>
        <v/>
      </c>
      <c r="I4146" s="27" t="str">
        <f t="shared" si="790"/>
        <v/>
      </c>
      <c r="J4146" s="27" t="str">
        <f t="shared" si="791"/>
        <v/>
      </c>
      <c r="K4146" s="29" t="str">
        <f t="array" ref="K4146">IF(G4146="","",SMALL(IF(صرف!$E$1:$E$10000=$D$4,ROW($1:$10000)),G4146))</f>
        <v/>
      </c>
      <c r="L4146" s="25" t="str">
        <f t="shared" si="796"/>
        <v/>
      </c>
      <c r="M4146" s="26" t="str">
        <f t="shared" si="792"/>
        <v/>
      </c>
      <c r="N4146" s="27" t="str">
        <f t="shared" si="793"/>
        <v/>
      </c>
      <c r="O4146" s="27" t="str">
        <f t="shared" si="797"/>
        <v/>
      </c>
      <c r="P4146" s="29" t="str">
        <f t="array" ref="P4146">IF(L4146="","",SMALL(IF(تكهين!$E$1:$E$10000=$D$4,ROW($1:$10000)),L4146))</f>
        <v/>
      </c>
    </row>
    <row r="4147" spans="2:16" ht="20.25">
      <c r="B4147" s="25" t="str">
        <f t="shared" si="794"/>
        <v/>
      </c>
      <c r="C4147" s="26" t="str">
        <f t="shared" si="786"/>
        <v/>
      </c>
      <c r="D4147" s="27" t="str">
        <f t="shared" si="787"/>
        <v/>
      </c>
      <c r="E4147" s="27" t="str">
        <f t="shared" si="788"/>
        <v/>
      </c>
      <c r="F4147" s="29" t="str">
        <f t="array" ref="F4147">IF(B4147="","",SMALL(IF(اضافه!$E$1:$E$10000=$D$4,ROW($1:$10000)),B4147))</f>
        <v/>
      </c>
      <c r="G4147" s="25" t="str">
        <f t="shared" si="795"/>
        <v/>
      </c>
      <c r="H4147" s="26" t="str">
        <f t="shared" si="789"/>
        <v/>
      </c>
      <c r="I4147" s="27" t="str">
        <f t="shared" si="790"/>
        <v/>
      </c>
      <c r="J4147" s="27" t="str">
        <f t="shared" si="791"/>
        <v/>
      </c>
      <c r="K4147" s="29" t="str">
        <f t="array" ref="K4147">IF(G4147="","",SMALL(IF(صرف!$E$1:$E$10000=$D$4,ROW($1:$10000)),G4147))</f>
        <v/>
      </c>
      <c r="L4147" s="25" t="str">
        <f t="shared" si="796"/>
        <v/>
      </c>
      <c r="M4147" s="26" t="str">
        <f t="shared" si="792"/>
        <v/>
      </c>
      <c r="N4147" s="27" t="str">
        <f t="shared" si="793"/>
        <v/>
      </c>
      <c r="O4147" s="27" t="str">
        <f t="shared" si="797"/>
        <v/>
      </c>
      <c r="P4147" s="29" t="str">
        <f t="array" ref="P4147">IF(L4147="","",SMALL(IF(تكهين!$E$1:$E$10000=$D$4,ROW($1:$10000)),L4147))</f>
        <v/>
      </c>
    </row>
    <row r="4148" spans="2:16" ht="20.25">
      <c r="B4148" s="25" t="str">
        <f t="shared" si="794"/>
        <v/>
      </c>
      <c r="C4148" s="26" t="str">
        <f t="shared" si="786"/>
        <v/>
      </c>
      <c r="D4148" s="27" t="str">
        <f t="shared" si="787"/>
        <v/>
      </c>
      <c r="E4148" s="27" t="str">
        <f t="shared" si="788"/>
        <v/>
      </c>
      <c r="F4148" s="29" t="str">
        <f t="array" ref="F4148">IF(B4148="","",SMALL(IF(اضافه!$E$1:$E$10000=$D$4,ROW($1:$10000)),B4148))</f>
        <v/>
      </c>
      <c r="G4148" s="25" t="str">
        <f t="shared" si="795"/>
        <v/>
      </c>
      <c r="H4148" s="26" t="str">
        <f t="shared" si="789"/>
        <v/>
      </c>
      <c r="I4148" s="27" t="str">
        <f t="shared" si="790"/>
        <v/>
      </c>
      <c r="J4148" s="27" t="str">
        <f t="shared" si="791"/>
        <v/>
      </c>
      <c r="K4148" s="29" t="str">
        <f t="array" ref="K4148">IF(G4148="","",SMALL(IF(صرف!$E$1:$E$10000=$D$4,ROW($1:$10000)),G4148))</f>
        <v/>
      </c>
      <c r="L4148" s="25" t="str">
        <f t="shared" si="796"/>
        <v/>
      </c>
      <c r="M4148" s="26" t="str">
        <f t="shared" si="792"/>
        <v/>
      </c>
      <c r="N4148" s="27" t="str">
        <f t="shared" si="793"/>
        <v/>
      </c>
      <c r="O4148" s="27" t="str">
        <f t="shared" si="797"/>
        <v/>
      </c>
      <c r="P4148" s="29" t="str">
        <f t="array" ref="P4148">IF(L4148="","",SMALL(IF(تكهين!$E$1:$E$10000=$D$4,ROW($1:$10000)),L4148))</f>
        <v/>
      </c>
    </row>
    <row r="4149" spans="2:16" ht="20.25">
      <c r="B4149" s="25" t="str">
        <f t="shared" si="794"/>
        <v/>
      </c>
      <c r="C4149" s="26" t="str">
        <f t="shared" si="786"/>
        <v/>
      </c>
      <c r="D4149" s="27" t="str">
        <f t="shared" si="787"/>
        <v/>
      </c>
      <c r="E4149" s="27" t="str">
        <f t="shared" si="788"/>
        <v/>
      </c>
      <c r="F4149" s="29" t="str">
        <f t="array" ref="F4149">IF(B4149="","",SMALL(IF(اضافه!$E$1:$E$10000=$D$4,ROW($1:$10000)),B4149))</f>
        <v/>
      </c>
      <c r="G4149" s="25" t="str">
        <f t="shared" si="795"/>
        <v/>
      </c>
      <c r="H4149" s="26" t="str">
        <f t="shared" si="789"/>
        <v/>
      </c>
      <c r="I4149" s="27" t="str">
        <f t="shared" si="790"/>
        <v/>
      </c>
      <c r="J4149" s="27" t="str">
        <f t="shared" si="791"/>
        <v/>
      </c>
      <c r="K4149" s="29" t="str">
        <f t="array" ref="K4149">IF(G4149="","",SMALL(IF(صرف!$E$1:$E$10000=$D$4,ROW($1:$10000)),G4149))</f>
        <v/>
      </c>
      <c r="L4149" s="25" t="str">
        <f t="shared" si="796"/>
        <v/>
      </c>
      <c r="M4149" s="26" t="str">
        <f t="shared" si="792"/>
        <v/>
      </c>
      <c r="N4149" s="27" t="str">
        <f t="shared" si="793"/>
        <v/>
      </c>
      <c r="O4149" s="27" t="str">
        <f t="shared" si="797"/>
        <v/>
      </c>
      <c r="P4149" s="29" t="str">
        <f t="array" ref="P4149">IF(L4149="","",SMALL(IF(تكهين!$E$1:$E$10000=$D$4,ROW($1:$10000)),L4149))</f>
        <v/>
      </c>
    </row>
    <row r="4150" spans="2:16" ht="20.25">
      <c r="B4150" s="25" t="str">
        <f t="shared" si="794"/>
        <v/>
      </c>
      <c r="C4150" s="26" t="str">
        <f t="shared" si="786"/>
        <v/>
      </c>
      <c r="D4150" s="27" t="str">
        <f t="shared" si="787"/>
        <v/>
      </c>
      <c r="E4150" s="27" t="str">
        <f t="shared" si="788"/>
        <v/>
      </c>
      <c r="F4150" s="29" t="str">
        <f t="array" ref="F4150">IF(B4150="","",SMALL(IF(اضافه!$E$1:$E$10000=$D$4,ROW($1:$10000)),B4150))</f>
        <v/>
      </c>
      <c r="G4150" s="25" t="str">
        <f t="shared" si="795"/>
        <v/>
      </c>
      <c r="H4150" s="26" t="str">
        <f t="shared" si="789"/>
        <v/>
      </c>
      <c r="I4150" s="27" t="str">
        <f t="shared" si="790"/>
        <v/>
      </c>
      <c r="J4150" s="27" t="str">
        <f t="shared" si="791"/>
        <v/>
      </c>
      <c r="K4150" s="29" t="str">
        <f t="array" ref="K4150">IF(G4150="","",SMALL(IF(صرف!$E$1:$E$10000=$D$4,ROW($1:$10000)),G4150))</f>
        <v/>
      </c>
      <c r="L4150" s="25" t="str">
        <f t="shared" si="796"/>
        <v/>
      </c>
      <c r="M4150" s="26" t="str">
        <f t="shared" si="792"/>
        <v/>
      </c>
      <c r="N4150" s="27" t="str">
        <f t="shared" si="793"/>
        <v/>
      </c>
      <c r="O4150" s="27" t="str">
        <f t="shared" si="797"/>
        <v/>
      </c>
      <c r="P4150" s="29" t="str">
        <f t="array" ref="P4150">IF(L4150="","",SMALL(IF(تكهين!$E$1:$E$10000=$D$4,ROW($1:$10000)),L4150))</f>
        <v/>
      </c>
    </row>
    <row r="4151" spans="2:16" ht="20.25">
      <c r="B4151" s="25" t="str">
        <f t="shared" si="794"/>
        <v/>
      </c>
      <c r="C4151" s="26" t="str">
        <f t="shared" ref="C4151:C4214" si="798">IF(OR($D$4="",B4151=""),"",INDEX(اضافة,F4151,2))</f>
        <v/>
      </c>
      <c r="D4151" s="27" t="str">
        <f t="shared" ref="D4151:D4214" si="799">IF(OR($D$4="",B4151=""),"",INDEX(اضافة,F4151,3))</f>
        <v/>
      </c>
      <c r="E4151" s="27" t="str">
        <f t="shared" ref="E4151:E4214" si="800">IF(OR($D$4="",B4151=""),"",INDEX(اضافة,F4151,8))</f>
        <v/>
      </c>
      <c r="F4151" s="29" t="str">
        <f t="array" ref="F4151">IF(B4151="","",SMALL(IF(اضافه!$E$1:$E$10000=$D$4,ROW($1:$10000)),B4151))</f>
        <v/>
      </c>
      <c r="G4151" s="25" t="str">
        <f t="shared" si="795"/>
        <v/>
      </c>
      <c r="H4151" s="26" t="str">
        <f t="shared" ref="H4151:H4214" si="801">IF(OR($D$4="",G4151=""),"",INDEX(صرف,K4151,2))</f>
        <v/>
      </c>
      <c r="I4151" s="27" t="str">
        <f t="shared" ref="I4151:I4214" si="802">IF(OR($D$4="",G4151=""),"",INDEX(صرف,K4151,3))</f>
        <v/>
      </c>
      <c r="J4151" s="27" t="str">
        <f t="shared" ref="J4151:J4214" si="803">IF(OR($D$4="",G4151=""),"",INDEX(صرف,K4151,8))</f>
        <v/>
      </c>
      <c r="K4151" s="29" t="str">
        <f t="array" ref="K4151">IF(G4151="","",SMALL(IF(صرف!$E$1:$E$10000=$D$4,ROW($1:$10000)),G4151))</f>
        <v/>
      </c>
      <c r="L4151" s="25" t="str">
        <f t="shared" si="796"/>
        <v/>
      </c>
      <c r="M4151" s="26" t="str">
        <f t="shared" ref="M4151:M4214" si="804">IF(OR($D$4="",L4151=""),"",INDEX(تكهين,P4151,2))</f>
        <v/>
      </c>
      <c r="N4151" s="27" t="str">
        <f t="shared" ref="N4151:N4214" si="805">IF(OR($D$4="",L4151=""),"",INDEX(تكهين,P4151,3))</f>
        <v/>
      </c>
      <c r="O4151" s="27" t="str">
        <f t="shared" si="797"/>
        <v/>
      </c>
      <c r="P4151" s="29" t="str">
        <f t="array" ref="P4151">IF(L4151="","",SMALL(IF(تكهين!$E$1:$E$10000=$D$4,ROW($1:$10000)),L4151))</f>
        <v/>
      </c>
    </row>
    <row r="4152" spans="2:16" ht="20.25">
      <c r="B4152" s="25" t="str">
        <f t="shared" si="794"/>
        <v/>
      </c>
      <c r="C4152" s="26" t="str">
        <f t="shared" si="798"/>
        <v/>
      </c>
      <c r="D4152" s="27" t="str">
        <f t="shared" si="799"/>
        <v/>
      </c>
      <c r="E4152" s="27" t="str">
        <f t="shared" si="800"/>
        <v/>
      </c>
      <c r="F4152" s="29" t="str">
        <f t="array" ref="F4152">IF(B4152="","",SMALL(IF(اضافه!$E$1:$E$10000=$D$4,ROW($1:$10000)),B4152))</f>
        <v/>
      </c>
      <c r="G4152" s="25" t="str">
        <f t="shared" si="795"/>
        <v/>
      </c>
      <c r="H4152" s="26" t="str">
        <f t="shared" si="801"/>
        <v/>
      </c>
      <c r="I4152" s="27" t="str">
        <f t="shared" si="802"/>
        <v/>
      </c>
      <c r="J4152" s="27" t="str">
        <f t="shared" si="803"/>
        <v/>
      </c>
      <c r="K4152" s="29" t="str">
        <f t="array" ref="K4152">IF(G4152="","",SMALL(IF(صرف!$E$1:$E$10000=$D$4,ROW($1:$10000)),G4152))</f>
        <v/>
      </c>
      <c r="L4152" s="25" t="str">
        <f t="shared" si="796"/>
        <v/>
      </c>
      <c r="M4152" s="26" t="str">
        <f t="shared" si="804"/>
        <v/>
      </c>
      <c r="N4152" s="27" t="str">
        <f t="shared" si="805"/>
        <v/>
      </c>
      <c r="O4152" s="27" t="str">
        <f t="shared" si="797"/>
        <v/>
      </c>
      <c r="P4152" s="29" t="str">
        <f t="array" ref="P4152">IF(L4152="","",SMALL(IF(تكهين!$E$1:$E$10000=$D$4,ROW($1:$10000)),L4152))</f>
        <v/>
      </c>
    </row>
    <row r="4153" spans="2:16" ht="20.25">
      <c r="B4153" s="25" t="str">
        <f t="shared" si="794"/>
        <v/>
      </c>
      <c r="C4153" s="26" t="str">
        <f t="shared" si="798"/>
        <v/>
      </c>
      <c r="D4153" s="27" t="str">
        <f t="shared" si="799"/>
        <v/>
      </c>
      <c r="E4153" s="27" t="str">
        <f t="shared" si="800"/>
        <v/>
      </c>
      <c r="F4153" s="29" t="str">
        <f t="array" ref="F4153">IF(B4153="","",SMALL(IF(اضافه!$E$1:$E$10000=$D$4,ROW($1:$10000)),B4153))</f>
        <v/>
      </c>
      <c r="G4153" s="25" t="str">
        <f t="shared" si="795"/>
        <v/>
      </c>
      <c r="H4153" s="26" t="str">
        <f t="shared" si="801"/>
        <v/>
      </c>
      <c r="I4153" s="27" t="str">
        <f t="shared" si="802"/>
        <v/>
      </c>
      <c r="J4153" s="27" t="str">
        <f t="shared" si="803"/>
        <v/>
      </c>
      <c r="K4153" s="29" t="str">
        <f t="array" ref="K4153">IF(G4153="","",SMALL(IF(صرف!$E$1:$E$10000=$D$4,ROW($1:$10000)),G4153))</f>
        <v/>
      </c>
      <c r="L4153" s="25" t="str">
        <f t="shared" si="796"/>
        <v/>
      </c>
      <c r="M4153" s="26" t="str">
        <f t="shared" si="804"/>
        <v/>
      </c>
      <c r="N4153" s="27" t="str">
        <f t="shared" si="805"/>
        <v/>
      </c>
      <c r="O4153" s="27" t="str">
        <f t="shared" si="797"/>
        <v/>
      </c>
      <c r="P4153" s="29" t="str">
        <f t="array" ref="P4153">IF(L4153="","",SMALL(IF(تكهين!$E$1:$E$10000=$D$4,ROW($1:$10000)),L4153))</f>
        <v/>
      </c>
    </row>
    <row r="4154" spans="2:16" ht="20.25">
      <c r="B4154" s="25" t="str">
        <f t="shared" si="794"/>
        <v/>
      </c>
      <c r="C4154" s="26" t="str">
        <f t="shared" si="798"/>
        <v/>
      </c>
      <c r="D4154" s="27" t="str">
        <f t="shared" si="799"/>
        <v/>
      </c>
      <c r="E4154" s="27" t="str">
        <f t="shared" si="800"/>
        <v/>
      </c>
      <c r="F4154" s="29" t="str">
        <f t="array" ref="F4154">IF(B4154="","",SMALL(IF(اضافه!$E$1:$E$10000=$D$4,ROW($1:$10000)),B4154))</f>
        <v/>
      </c>
      <c r="G4154" s="25" t="str">
        <f t="shared" si="795"/>
        <v/>
      </c>
      <c r="H4154" s="26" t="str">
        <f t="shared" si="801"/>
        <v/>
      </c>
      <c r="I4154" s="27" t="str">
        <f t="shared" si="802"/>
        <v/>
      </c>
      <c r="J4154" s="27" t="str">
        <f t="shared" si="803"/>
        <v/>
      </c>
      <c r="K4154" s="29" t="str">
        <f t="array" ref="K4154">IF(G4154="","",SMALL(IF(صرف!$E$1:$E$10000=$D$4,ROW($1:$10000)),G4154))</f>
        <v/>
      </c>
      <c r="L4154" s="25" t="str">
        <f t="shared" si="796"/>
        <v/>
      </c>
      <c r="M4154" s="26" t="str">
        <f t="shared" si="804"/>
        <v/>
      </c>
      <c r="N4154" s="27" t="str">
        <f t="shared" si="805"/>
        <v/>
      </c>
      <c r="O4154" s="27" t="str">
        <f t="shared" si="797"/>
        <v/>
      </c>
      <c r="P4154" s="29" t="str">
        <f t="array" ref="P4154">IF(L4154="","",SMALL(IF(تكهين!$E$1:$E$10000=$D$4,ROW($1:$10000)),L4154))</f>
        <v/>
      </c>
    </row>
    <row r="4155" spans="2:16" ht="20.25">
      <c r="B4155" s="25" t="str">
        <f t="shared" si="794"/>
        <v/>
      </c>
      <c r="C4155" s="26" t="str">
        <f t="shared" si="798"/>
        <v/>
      </c>
      <c r="D4155" s="27" t="str">
        <f t="shared" si="799"/>
        <v/>
      </c>
      <c r="E4155" s="27" t="str">
        <f t="shared" si="800"/>
        <v/>
      </c>
      <c r="F4155" s="29" t="str">
        <f t="array" ref="F4155">IF(B4155="","",SMALL(IF(اضافه!$E$1:$E$10000=$D$4,ROW($1:$10000)),B4155))</f>
        <v/>
      </c>
      <c r="G4155" s="25" t="str">
        <f t="shared" si="795"/>
        <v/>
      </c>
      <c r="H4155" s="26" t="str">
        <f t="shared" si="801"/>
        <v/>
      </c>
      <c r="I4155" s="27" t="str">
        <f t="shared" si="802"/>
        <v/>
      </c>
      <c r="J4155" s="27" t="str">
        <f t="shared" si="803"/>
        <v/>
      </c>
      <c r="K4155" s="29" t="str">
        <f t="array" ref="K4155">IF(G4155="","",SMALL(IF(صرف!$E$1:$E$10000=$D$4,ROW($1:$10000)),G4155))</f>
        <v/>
      </c>
      <c r="L4155" s="25" t="str">
        <f t="shared" si="796"/>
        <v/>
      </c>
      <c r="M4155" s="26" t="str">
        <f t="shared" si="804"/>
        <v/>
      </c>
      <c r="N4155" s="27" t="str">
        <f t="shared" si="805"/>
        <v/>
      </c>
      <c r="O4155" s="27" t="str">
        <f t="shared" si="797"/>
        <v/>
      </c>
      <c r="P4155" s="29" t="str">
        <f t="array" ref="P4155">IF(L4155="","",SMALL(IF(تكهين!$E$1:$E$10000=$D$4,ROW($1:$10000)),L4155))</f>
        <v/>
      </c>
    </row>
    <row r="4156" spans="2:16" ht="20.25">
      <c r="B4156" s="25" t="str">
        <f t="shared" si="794"/>
        <v/>
      </c>
      <c r="C4156" s="26" t="str">
        <f t="shared" si="798"/>
        <v/>
      </c>
      <c r="D4156" s="27" t="str">
        <f t="shared" si="799"/>
        <v/>
      </c>
      <c r="E4156" s="27" t="str">
        <f t="shared" si="800"/>
        <v/>
      </c>
      <c r="F4156" s="29" t="str">
        <f t="array" ref="F4156">IF(B4156="","",SMALL(IF(اضافه!$E$1:$E$10000=$D$4,ROW($1:$10000)),B4156))</f>
        <v/>
      </c>
      <c r="G4156" s="25" t="str">
        <f t="shared" si="795"/>
        <v/>
      </c>
      <c r="H4156" s="26" t="str">
        <f t="shared" si="801"/>
        <v/>
      </c>
      <c r="I4156" s="27" t="str">
        <f t="shared" si="802"/>
        <v/>
      </c>
      <c r="J4156" s="27" t="str">
        <f t="shared" si="803"/>
        <v/>
      </c>
      <c r="K4156" s="29" t="str">
        <f t="array" ref="K4156">IF(G4156="","",SMALL(IF(صرف!$E$1:$E$10000=$D$4,ROW($1:$10000)),G4156))</f>
        <v/>
      </c>
      <c r="L4156" s="25" t="str">
        <f t="shared" si="796"/>
        <v/>
      </c>
      <c r="M4156" s="26" t="str">
        <f t="shared" si="804"/>
        <v/>
      </c>
      <c r="N4156" s="27" t="str">
        <f t="shared" si="805"/>
        <v/>
      </c>
      <c r="O4156" s="27" t="str">
        <f t="shared" si="797"/>
        <v/>
      </c>
      <c r="P4156" s="29" t="str">
        <f t="array" ref="P4156">IF(L4156="","",SMALL(IF(تكهين!$E$1:$E$10000=$D$4,ROW($1:$10000)),L4156))</f>
        <v/>
      </c>
    </row>
    <row r="4157" spans="2:16" ht="20.25">
      <c r="B4157" s="25" t="str">
        <f t="shared" si="794"/>
        <v/>
      </c>
      <c r="C4157" s="26" t="str">
        <f t="shared" si="798"/>
        <v/>
      </c>
      <c r="D4157" s="27" t="str">
        <f t="shared" si="799"/>
        <v/>
      </c>
      <c r="E4157" s="27" t="str">
        <f t="shared" si="800"/>
        <v/>
      </c>
      <c r="F4157" s="29" t="str">
        <f t="array" ref="F4157">IF(B4157="","",SMALL(IF(اضافه!$E$1:$E$10000=$D$4,ROW($1:$10000)),B4157))</f>
        <v/>
      </c>
      <c r="G4157" s="25" t="str">
        <f t="shared" si="795"/>
        <v/>
      </c>
      <c r="H4157" s="26" t="str">
        <f t="shared" si="801"/>
        <v/>
      </c>
      <c r="I4157" s="27" t="str">
        <f t="shared" si="802"/>
        <v/>
      </c>
      <c r="J4157" s="27" t="str">
        <f t="shared" si="803"/>
        <v/>
      </c>
      <c r="K4157" s="29" t="str">
        <f t="array" ref="K4157">IF(G4157="","",SMALL(IF(صرف!$E$1:$E$10000=$D$4,ROW($1:$10000)),G4157))</f>
        <v/>
      </c>
      <c r="L4157" s="25" t="str">
        <f t="shared" si="796"/>
        <v/>
      </c>
      <c r="M4157" s="26" t="str">
        <f t="shared" si="804"/>
        <v/>
      </c>
      <c r="N4157" s="27" t="str">
        <f t="shared" si="805"/>
        <v/>
      </c>
      <c r="O4157" s="27" t="str">
        <f t="shared" si="797"/>
        <v/>
      </c>
      <c r="P4157" s="29" t="str">
        <f t="array" ref="P4157">IF(L4157="","",SMALL(IF(تكهين!$E$1:$E$10000=$D$4,ROW($1:$10000)),L4157))</f>
        <v/>
      </c>
    </row>
    <row r="4158" spans="2:16" ht="20.25">
      <c r="B4158" s="25" t="str">
        <f t="shared" si="794"/>
        <v/>
      </c>
      <c r="C4158" s="26" t="str">
        <f t="shared" si="798"/>
        <v/>
      </c>
      <c r="D4158" s="27" t="str">
        <f t="shared" si="799"/>
        <v/>
      </c>
      <c r="E4158" s="27" t="str">
        <f t="shared" si="800"/>
        <v/>
      </c>
      <c r="F4158" s="29" t="str">
        <f t="array" ref="F4158">IF(B4158="","",SMALL(IF(اضافه!$E$1:$E$10000=$D$4,ROW($1:$10000)),B4158))</f>
        <v/>
      </c>
      <c r="G4158" s="25" t="str">
        <f t="shared" si="795"/>
        <v/>
      </c>
      <c r="H4158" s="26" t="str">
        <f t="shared" si="801"/>
        <v/>
      </c>
      <c r="I4158" s="27" t="str">
        <f t="shared" si="802"/>
        <v/>
      </c>
      <c r="J4158" s="27" t="str">
        <f t="shared" si="803"/>
        <v/>
      </c>
      <c r="K4158" s="29" t="str">
        <f t="array" ref="K4158">IF(G4158="","",SMALL(IF(صرف!$E$1:$E$10000=$D$4,ROW($1:$10000)),G4158))</f>
        <v/>
      </c>
      <c r="L4158" s="25" t="str">
        <f t="shared" si="796"/>
        <v/>
      </c>
      <c r="M4158" s="26" t="str">
        <f t="shared" si="804"/>
        <v/>
      </c>
      <c r="N4158" s="27" t="str">
        <f t="shared" si="805"/>
        <v/>
      </c>
      <c r="O4158" s="27" t="str">
        <f t="shared" si="797"/>
        <v/>
      </c>
      <c r="P4158" s="29" t="str">
        <f t="array" ref="P4158">IF(L4158="","",SMALL(IF(تكهين!$E$1:$E$10000=$D$4,ROW($1:$10000)),L4158))</f>
        <v/>
      </c>
    </row>
    <row r="4159" spans="2:16" ht="20.25">
      <c r="B4159" s="25" t="str">
        <f t="shared" si="794"/>
        <v/>
      </c>
      <c r="C4159" s="26" t="str">
        <f t="shared" si="798"/>
        <v/>
      </c>
      <c r="D4159" s="27" t="str">
        <f t="shared" si="799"/>
        <v/>
      </c>
      <c r="E4159" s="27" t="str">
        <f t="shared" si="800"/>
        <v/>
      </c>
      <c r="F4159" s="29" t="str">
        <f t="array" ref="F4159">IF(B4159="","",SMALL(IF(اضافه!$E$1:$E$10000=$D$4,ROW($1:$10000)),B4159))</f>
        <v/>
      </c>
      <c r="G4159" s="25" t="str">
        <f t="shared" si="795"/>
        <v/>
      </c>
      <c r="H4159" s="26" t="str">
        <f t="shared" si="801"/>
        <v/>
      </c>
      <c r="I4159" s="27" t="str">
        <f t="shared" si="802"/>
        <v/>
      </c>
      <c r="J4159" s="27" t="str">
        <f t="shared" si="803"/>
        <v/>
      </c>
      <c r="K4159" s="29" t="str">
        <f t="array" ref="K4159">IF(G4159="","",SMALL(IF(صرف!$E$1:$E$10000=$D$4,ROW($1:$10000)),G4159))</f>
        <v/>
      </c>
      <c r="L4159" s="25" t="str">
        <f t="shared" si="796"/>
        <v/>
      </c>
      <c r="M4159" s="26" t="str">
        <f t="shared" si="804"/>
        <v/>
      </c>
      <c r="N4159" s="27" t="str">
        <f t="shared" si="805"/>
        <v/>
      </c>
      <c r="O4159" s="27" t="str">
        <f t="shared" si="797"/>
        <v/>
      </c>
      <c r="P4159" s="29" t="str">
        <f t="array" ref="P4159">IF(L4159="","",SMALL(IF(تكهين!$E$1:$E$10000=$D$4,ROW($1:$10000)),L4159))</f>
        <v/>
      </c>
    </row>
    <row r="4160" spans="2:16" ht="20.25">
      <c r="B4160" s="25" t="str">
        <f t="shared" si="794"/>
        <v/>
      </c>
      <c r="C4160" s="26" t="str">
        <f t="shared" si="798"/>
        <v/>
      </c>
      <c r="D4160" s="27" t="str">
        <f t="shared" si="799"/>
        <v/>
      </c>
      <c r="E4160" s="27" t="str">
        <f t="shared" si="800"/>
        <v/>
      </c>
      <c r="F4160" s="29" t="str">
        <f t="array" ref="F4160">IF(B4160="","",SMALL(IF(اضافه!$E$1:$E$10000=$D$4,ROW($1:$10000)),B4160))</f>
        <v/>
      </c>
      <c r="G4160" s="25" t="str">
        <f t="shared" si="795"/>
        <v/>
      </c>
      <c r="H4160" s="26" t="str">
        <f t="shared" si="801"/>
        <v/>
      </c>
      <c r="I4160" s="27" t="str">
        <f t="shared" si="802"/>
        <v/>
      </c>
      <c r="J4160" s="27" t="str">
        <f t="shared" si="803"/>
        <v/>
      </c>
      <c r="K4160" s="29" t="str">
        <f t="array" ref="K4160">IF(G4160="","",SMALL(IF(صرف!$E$1:$E$10000=$D$4,ROW($1:$10000)),G4160))</f>
        <v/>
      </c>
      <c r="L4160" s="25" t="str">
        <f t="shared" si="796"/>
        <v/>
      </c>
      <c r="M4160" s="26" t="str">
        <f t="shared" si="804"/>
        <v/>
      </c>
      <c r="N4160" s="27" t="str">
        <f t="shared" si="805"/>
        <v/>
      </c>
      <c r="O4160" s="27" t="str">
        <f t="shared" si="797"/>
        <v/>
      </c>
      <c r="P4160" s="29" t="str">
        <f t="array" ref="P4160">IF(L4160="","",SMALL(IF(تكهين!$E$1:$E$10000=$D$4,ROW($1:$10000)),L4160))</f>
        <v/>
      </c>
    </row>
    <row r="4161" spans="2:16" ht="20.25">
      <c r="B4161" s="25" t="str">
        <f t="shared" si="794"/>
        <v/>
      </c>
      <c r="C4161" s="26" t="str">
        <f t="shared" si="798"/>
        <v/>
      </c>
      <c r="D4161" s="27" t="str">
        <f t="shared" si="799"/>
        <v/>
      </c>
      <c r="E4161" s="27" t="str">
        <f t="shared" si="800"/>
        <v/>
      </c>
      <c r="F4161" s="29" t="str">
        <f t="array" ref="F4161">IF(B4161="","",SMALL(IF(اضافه!$E$1:$E$10000=$D$4,ROW($1:$10000)),B4161))</f>
        <v/>
      </c>
      <c r="G4161" s="25" t="str">
        <f t="shared" si="795"/>
        <v/>
      </c>
      <c r="H4161" s="26" t="str">
        <f t="shared" si="801"/>
        <v/>
      </c>
      <c r="I4161" s="27" t="str">
        <f t="shared" si="802"/>
        <v/>
      </c>
      <c r="J4161" s="27" t="str">
        <f t="shared" si="803"/>
        <v/>
      </c>
      <c r="K4161" s="29" t="str">
        <f t="array" ref="K4161">IF(G4161="","",SMALL(IF(صرف!$E$1:$E$10000=$D$4,ROW($1:$10000)),G4161))</f>
        <v/>
      </c>
      <c r="L4161" s="25" t="str">
        <f t="shared" si="796"/>
        <v/>
      </c>
      <c r="M4161" s="26" t="str">
        <f t="shared" si="804"/>
        <v/>
      </c>
      <c r="N4161" s="27" t="str">
        <f t="shared" si="805"/>
        <v/>
      </c>
      <c r="O4161" s="27" t="str">
        <f t="shared" si="797"/>
        <v/>
      </c>
      <c r="P4161" s="29" t="str">
        <f t="array" ref="P4161">IF(L4161="","",SMALL(IF(تكهين!$E$1:$E$10000=$D$4,ROW($1:$10000)),L4161))</f>
        <v/>
      </c>
    </row>
    <row r="4162" spans="2:16" ht="20.25">
      <c r="B4162" s="25" t="str">
        <f t="shared" si="794"/>
        <v/>
      </c>
      <c r="C4162" s="26" t="str">
        <f t="shared" si="798"/>
        <v/>
      </c>
      <c r="D4162" s="27" t="str">
        <f t="shared" si="799"/>
        <v/>
      </c>
      <c r="E4162" s="27" t="str">
        <f t="shared" si="800"/>
        <v/>
      </c>
      <c r="F4162" s="29" t="str">
        <f t="array" ref="F4162">IF(B4162="","",SMALL(IF(اضافه!$E$1:$E$10000=$D$4,ROW($1:$10000)),B4162))</f>
        <v/>
      </c>
      <c r="G4162" s="25" t="str">
        <f t="shared" si="795"/>
        <v/>
      </c>
      <c r="H4162" s="26" t="str">
        <f t="shared" si="801"/>
        <v/>
      </c>
      <c r="I4162" s="27" t="str">
        <f t="shared" si="802"/>
        <v/>
      </c>
      <c r="J4162" s="27" t="str">
        <f t="shared" si="803"/>
        <v/>
      </c>
      <c r="K4162" s="29" t="str">
        <f t="array" ref="K4162">IF(G4162="","",SMALL(IF(صرف!$E$1:$E$10000=$D$4,ROW($1:$10000)),G4162))</f>
        <v/>
      </c>
      <c r="L4162" s="25" t="str">
        <f t="shared" si="796"/>
        <v/>
      </c>
      <c r="M4162" s="26" t="str">
        <f t="shared" si="804"/>
        <v/>
      </c>
      <c r="N4162" s="27" t="str">
        <f t="shared" si="805"/>
        <v/>
      </c>
      <c r="O4162" s="27" t="str">
        <f t="shared" si="797"/>
        <v/>
      </c>
      <c r="P4162" s="29" t="str">
        <f t="array" ref="P4162">IF(L4162="","",SMALL(IF(تكهين!$E$1:$E$10000=$D$4,ROW($1:$10000)),L4162))</f>
        <v/>
      </c>
    </row>
    <row r="4163" spans="2:16" ht="20.25">
      <c r="B4163" s="25" t="str">
        <f t="shared" si="794"/>
        <v/>
      </c>
      <c r="C4163" s="26" t="str">
        <f t="shared" si="798"/>
        <v/>
      </c>
      <c r="D4163" s="27" t="str">
        <f t="shared" si="799"/>
        <v/>
      </c>
      <c r="E4163" s="27" t="str">
        <f t="shared" si="800"/>
        <v/>
      </c>
      <c r="F4163" s="29" t="str">
        <f t="array" ref="F4163">IF(B4163="","",SMALL(IF(اضافه!$E$1:$E$10000=$D$4,ROW($1:$10000)),B4163))</f>
        <v/>
      </c>
      <c r="G4163" s="25" t="str">
        <f t="shared" si="795"/>
        <v/>
      </c>
      <c r="H4163" s="26" t="str">
        <f t="shared" si="801"/>
        <v/>
      </c>
      <c r="I4163" s="27" t="str">
        <f t="shared" si="802"/>
        <v/>
      </c>
      <c r="J4163" s="27" t="str">
        <f t="shared" si="803"/>
        <v/>
      </c>
      <c r="K4163" s="29" t="str">
        <f t="array" ref="K4163">IF(G4163="","",SMALL(IF(صرف!$E$1:$E$10000=$D$4,ROW($1:$10000)),G4163))</f>
        <v/>
      </c>
      <c r="L4163" s="25" t="str">
        <f t="shared" si="796"/>
        <v/>
      </c>
      <c r="M4163" s="26" t="str">
        <f t="shared" si="804"/>
        <v/>
      </c>
      <c r="N4163" s="27" t="str">
        <f t="shared" si="805"/>
        <v/>
      </c>
      <c r="O4163" s="27" t="str">
        <f t="shared" si="797"/>
        <v/>
      </c>
      <c r="P4163" s="29" t="str">
        <f t="array" ref="P4163">IF(L4163="","",SMALL(IF(تكهين!$E$1:$E$10000=$D$4,ROW($1:$10000)),L4163))</f>
        <v/>
      </c>
    </row>
    <row r="4164" spans="2:16" ht="20.25">
      <c r="B4164" s="25" t="str">
        <f t="shared" si="794"/>
        <v/>
      </c>
      <c r="C4164" s="26" t="str">
        <f t="shared" si="798"/>
        <v/>
      </c>
      <c r="D4164" s="27" t="str">
        <f t="shared" si="799"/>
        <v/>
      </c>
      <c r="E4164" s="27" t="str">
        <f t="shared" si="800"/>
        <v/>
      </c>
      <c r="F4164" s="29" t="str">
        <f t="array" ref="F4164">IF(B4164="","",SMALL(IF(اضافه!$E$1:$E$10000=$D$4,ROW($1:$10000)),B4164))</f>
        <v/>
      </c>
      <c r="G4164" s="25" t="str">
        <f t="shared" si="795"/>
        <v/>
      </c>
      <c r="H4164" s="26" t="str">
        <f t="shared" si="801"/>
        <v/>
      </c>
      <c r="I4164" s="27" t="str">
        <f t="shared" si="802"/>
        <v/>
      </c>
      <c r="J4164" s="27" t="str">
        <f t="shared" si="803"/>
        <v/>
      </c>
      <c r="K4164" s="29" t="str">
        <f t="array" ref="K4164">IF(G4164="","",SMALL(IF(صرف!$E$1:$E$10000=$D$4,ROW($1:$10000)),G4164))</f>
        <v/>
      </c>
      <c r="L4164" s="25" t="str">
        <f t="shared" si="796"/>
        <v/>
      </c>
      <c r="M4164" s="26" t="str">
        <f t="shared" si="804"/>
        <v/>
      </c>
      <c r="N4164" s="27" t="str">
        <f t="shared" si="805"/>
        <v/>
      </c>
      <c r="O4164" s="27" t="str">
        <f t="shared" si="797"/>
        <v/>
      </c>
      <c r="P4164" s="29" t="str">
        <f t="array" ref="P4164">IF(L4164="","",SMALL(IF(تكهين!$E$1:$E$10000=$D$4,ROW($1:$10000)),L4164))</f>
        <v/>
      </c>
    </row>
    <row r="4165" spans="2:16" ht="20.25">
      <c r="B4165" s="25" t="str">
        <f t="shared" si="794"/>
        <v/>
      </c>
      <c r="C4165" s="26" t="str">
        <f t="shared" si="798"/>
        <v/>
      </c>
      <c r="D4165" s="27" t="str">
        <f t="shared" si="799"/>
        <v/>
      </c>
      <c r="E4165" s="27" t="str">
        <f t="shared" si="800"/>
        <v/>
      </c>
      <c r="F4165" s="29" t="str">
        <f t="array" ref="F4165">IF(B4165="","",SMALL(IF(اضافه!$E$1:$E$10000=$D$4,ROW($1:$10000)),B4165))</f>
        <v/>
      </c>
      <c r="G4165" s="25" t="str">
        <f t="shared" si="795"/>
        <v/>
      </c>
      <c r="H4165" s="26" t="str">
        <f t="shared" si="801"/>
        <v/>
      </c>
      <c r="I4165" s="27" t="str">
        <f t="shared" si="802"/>
        <v/>
      </c>
      <c r="J4165" s="27" t="str">
        <f t="shared" si="803"/>
        <v/>
      </c>
      <c r="K4165" s="29" t="str">
        <f t="array" ref="K4165">IF(G4165="","",SMALL(IF(صرف!$E$1:$E$10000=$D$4,ROW($1:$10000)),G4165))</f>
        <v/>
      </c>
      <c r="L4165" s="25" t="str">
        <f t="shared" si="796"/>
        <v/>
      </c>
      <c r="M4165" s="26" t="str">
        <f t="shared" si="804"/>
        <v/>
      </c>
      <c r="N4165" s="27" t="str">
        <f t="shared" si="805"/>
        <v/>
      </c>
      <c r="O4165" s="27" t="str">
        <f t="shared" si="797"/>
        <v/>
      </c>
      <c r="P4165" s="29" t="str">
        <f t="array" ref="P4165">IF(L4165="","",SMALL(IF(تكهين!$E$1:$E$10000=$D$4,ROW($1:$10000)),L4165))</f>
        <v/>
      </c>
    </row>
    <row r="4166" spans="2:16" ht="20.25">
      <c r="B4166" s="25" t="str">
        <f t="shared" si="794"/>
        <v/>
      </c>
      <c r="C4166" s="26" t="str">
        <f t="shared" si="798"/>
        <v/>
      </c>
      <c r="D4166" s="27" t="str">
        <f t="shared" si="799"/>
        <v/>
      </c>
      <c r="E4166" s="27" t="str">
        <f t="shared" si="800"/>
        <v/>
      </c>
      <c r="F4166" s="29" t="str">
        <f t="array" ref="F4166">IF(B4166="","",SMALL(IF(اضافه!$E$1:$E$10000=$D$4,ROW($1:$10000)),B4166))</f>
        <v/>
      </c>
      <c r="G4166" s="25" t="str">
        <f t="shared" si="795"/>
        <v/>
      </c>
      <c r="H4166" s="26" t="str">
        <f t="shared" si="801"/>
        <v/>
      </c>
      <c r="I4166" s="27" t="str">
        <f t="shared" si="802"/>
        <v/>
      </c>
      <c r="J4166" s="27" t="str">
        <f t="shared" si="803"/>
        <v/>
      </c>
      <c r="K4166" s="29" t="str">
        <f t="array" ref="K4166">IF(G4166="","",SMALL(IF(صرف!$E$1:$E$10000=$D$4,ROW($1:$10000)),G4166))</f>
        <v/>
      </c>
      <c r="L4166" s="25" t="str">
        <f t="shared" si="796"/>
        <v/>
      </c>
      <c r="M4166" s="26" t="str">
        <f t="shared" si="804"/>
        <v/>
      </c>
      <c r="N4166" s="27" t="str">
        <f t="shared" si="805"/>
        <v/>
      </c>
      <c r="O4166" s="27" t="str">
        <f t="shared" si="797"/>
        <v/>
      </c>
      <c r="P4166" s="29" t="str">
        <f t="array" ref="P4166">IF(L4166="","",SMALL(IF(تكهين!$E$1:$E$10000=$D$4,ROW($1:$10000)),L4166))</f>
        <v/>
      </c>
    </row>
    <row r="4167" spans="2:16" ht="20.25">
      <c r="B4167" s="25" t="str">
        <f t="shared" ref="B4167:B4230" si="806">IF(B$11=0,"",IF(ROW($B4155)&gt;B$11,"",ROW($B4155)))</f>
        <v/>
      </c>
      <c r="C4167" s="26" t="str">
        <f t="shared" si="798"/>
        <v/>
      </c>
      <c r="D4167" s="27" t="str">
        <f t="shared" si="799"/>
        <v/>
      </c>
      <c r="E4167" s="27" t="str">
        <f t="shared" si="800"/>
        <v/>
      </c>
      <c r="F4167" s="29" t="str">
        <f t="array" ref="F4167">IF(B4167="","",SMALL(IF(اضافه!$E$1:$E$10000=$D$4,ROW($1:$10000)),B4167))</f>
        <v/>
      </c>
      <c r="G4167" s="25" t="str">
        <f t="shared" si="795"/>
        <v/>
      </c>
      <c r="H4167" s="26" t="str">
        <f t="shared" si="801"/>
        <v/>
      </c>
      <c r="I4167" s="27" t="str">
        <f t="shared" si="802"/>
        <v/>
      </c>
      <c r="J4167" s="27" t="str">
        <f t="shared" si="803"/>
        <v/>
      </c>
      <c r="K4167" s="29" t="str">
        <f t="array" ref="K4167">IF(G4167="","",SMALL(IF(صرف!$E$1:$E$10000=$D$4,ROW($1:$10000)),G4167))</f>
        <v/>
      </c>
      <c r="L4167" s="25" t="str">
        <f t="shared" si="796"/>
        <v/>
      </c>
      <c r="M4167" s="26" t="str">
        <f t="shared" si="804"/>
        <v/>
      </c>
      <c r="N4167" s="27" t="str">
        <f t="shared" si="805"/>
        <v/>
      </c>
      <c r="O4167" s="27" t="str">
        <f t="shared" si="797"/>
        <v/>
      </c>
      <c r="P4167" s="29" t="str">
        <f t="array" ref="P4167">IF(L4167="","",SMALL(IF(تكهين!$E$1:$E$10000=$D$4,ROW($1:$10000)),L4167))</f>
        <v/>
      </c>
    </row>
    <row r="4168" spans="2:16" ht="20.25">
      <c r="B4168" s="25" t="str">
        <f t="shared" si="806"/>
        <v/>
      </c>
      <c r="C4168" s="26" t="str">
        <f t="shared" si="798"/>
        <v/>
      </c>
      <c r="D4168" s="27" t="str">
        <f t="shared" si="799"/>
        <v/>
      </c>
      <c r="E4168" s="27" t="str">
        <f t="shared" si="800"/>
        <v/>
      </c>
      <c r="F4168" s="29" t="str">
        <f t="array" ref="F4168">IF(B4168="","",SMALL(IF(اضافه!$E$1:$E$10000=$D$4,ROW($1:$10000)),B4168))</f>
        <v/>
      </c>
      <c r="G4168" s="25" t="str">
        <f t="shared" si="795"/>
        <v/>
      </c>
      <c r="H4168" s="26" t="str">
        <f t="shared" si="801"/>
        <v/>
      </c>
      <c r="I4168" s="27" t="str">
        <f t="shared" si="802"/>
        <v/>
      </c>
      <c r="J4168" s="27" t="str">
        <f t="shared" si="803"/>
        <v/>
      </c>
      <c r="K4168" s="29" t="str">
        <f t="array" ref="K4168">IF(G4168="","",SMALL(IF(صرف!$E$1:$E$10000=$D$4,ROW($1:$10000)),G4168))</f>
        <v/>
      </c>
      <c r="L4168" s="25" t="str">
        <f t="shared" si="796"/>
        <v/>
      </c>
      <c r="M4168" s="26" t="str">
        <f t="shared" si="804"/>
        <v/>
      </c>
      <c r="N4168" s="27" t="str">
        <f t="shared" si="805"/>
        <v/>
      </c>
      <c r="O4168" s="27" t="str">
        <f t="shared" si="797"/>
        <v/>
      </c>
      <c r="P4168" s="29" t="str">
        <f t="array" ref="P4168">IF(L4168="","",SMALL(IF(تكهين!$E$1:$E$10000=$D$4,ROW($1:$10000)),L4168))</f>
        <v/>
      </c>
    </row>
    <row r="4169" spans="2:16" ht="20.25">
      <c r="B4169" s="25" t="str">
        <f t="shared" si="806"/>
        <v/>
      </c>
      <c r="C4169" s="26" t="str">
        <f t="shared" si="798"/>
        <v/>
      </c>
      <c r="D4169" s="27" t="str">
        <f t="shared" si="799"/>
        <v/>
      </c>
      <c r="E4169" s="27" t="str">
        <f t="shared" si="800"/>
        <v/>
      </c>
      <c r="F4169" s="29" t="str">
        <f t="array" ref="F4169">IF(B4169="","",SMALL(IF(اضافه!$E$1:$E$10000=$D$4,ROW($1:$10000)),B4169))</f>
        <v/>
      </c>
      <c r="G4169" s="25" t="str">
        <f t="shared" si="795"/>
        <v/>
      </c>
      <c r="H4169" s="26" t="str">
        <f t="shared" si="801"/>
        <v/>
      </c>
      <c r="I4169" s="27" t="str">
        <f t="shared" si="802"/>
        <v/>
      </c>
      <c r="J4169" s="27" t="str">
        <f t="shared" si="803"/>
        <v/>
      </c>
      <c r="K4169" s="29" t="str">
        <f t="array" ref="K4169">IF(G4169="","",SMALL(IF(صرف!$E$1:$E$10000=$D$4,ROW($1:$10000)),G4169))</f>
        <v/>
      </c>
      <c r="L4169" s="25" t="str">
        <f t="shared" si="796"/>
        <v/>
      </c>
      <c r="M4169" s="26" t="str">
        <f t="shared" si="804"/>
        <v/>
      </c>
      <c r="N4169" s="27" t="str">
        <f t="shared" si="805"/>
        <v/>
      </c>
      <c r="O4169" s="27" t="str">
        <f t="shared" si="797"/>
        <v/>
      </c>
      <c r="P4169" s="29" t="str">
        <f t="array" ref="P4169">IF(L4169="","",SMALL(IF(تكهين!$E$1:$E$10000=$D$4,ROW($1:$10000)),L4169))</f>
        <v/>
      </c>
    </row>
    <row r="4170" spans="2:16" ht="20.25">
      <c r="B4170" s="25" t="str">
        <f t="shared" si="806"/>
        <v/>
      </c>
      <c r="C4170" s="26" t="str">
        <f t="shared" si="798"/>
        <v/>
      </c>
      <c r="D4170" s="27" t="str">
        <f t="shared" si="799"/>
        <v/>
      </c>
      <c r="E4170" s="27" t="str">
        <f t="shared" si="800"/>
        <v/>
      </c>
      <c r="F4170" s="29" t="str">
        <f t="array" ref="F4170">IF(B4170="","",SMALL(IF(اضافه!$E$1:$E$10000=$D$4,ROW($1:$10000)),B4170))</f>
        <v/>
      </c>
      <c r="G4170" s="25" t="str">
        <f t="shared" si="795"/>
        <v/>
      </c>
      <c r="H4170" s="26" t="str">
        <f t="shared" si="801"/>
        <v/>
      </c>
      <c r="I4170" s="27" t="str">
        <f t="shared" si="802"/>
        <v/>
      </c>
      <c r="J4170" s="27" t="str">
        <f t="shared" si="803"/>
        <v/>
      </c>
      <c r="K4170" s="29" t="str">
        <f t="array" ref="K4170">IF(G4170="","",SMALL(IF(صرف!$E$1:$E$10000=$D$4,ROW($1:$10000)),G4170))</f>
        <v/>
      </c>
      <c r="L4170" s="25" t="str">
        <f t="shared" si="796"/>
        <v/>
      </c>
      <c r="M4170" s="26" t="str">
        <f t="shared" si="804"/>
        <v/>
      </c>
      <c r="N4170" s="27" t="str">
        <f t="shared" si="805"/>
        <v/>
      </c>
      <c r="O4170" s="27" t="str">
        <f t="shared" si="797"/>
        <v/>
      </c>
      <c r="P4170" s="29" t="str">
        <f t="array" ref="P4170">IF(L4170="","",SMALL(IF(تكهين!$E$1:$E$10000=$D$4,ROW($1:$10000)),L4170))</f>
        <v/>
      </c>
    </row>
    <row r="4171" spans="2:16" ht="20.25">
      <c r="B4171" s="25" t="str">
        <f t="shared" si="806"/>
        <v/>
      </c>
      <c r="C4171" s="26" t="str">
        <f t="shared" si="798"/>
        <v/>
      </c>
      <c r="D4171" s="27" t="str">
        <f t="shared" si="799"/>
        <v/>
      </c>
      <c r="E4171" s="27" t="str">
        <f t="shared" si="800"/>
        <v/>
      </c>
      <c r="F4171" s="29" t="str">
        <f t="array" ref="F4171">IF(B4171="","",SMALL(IF(اضافه!$E$1:$E$10000=$D$4,ROW($1:$10000)),B4171))</f>
        <v/>
      </c>
      <c r="G4171" s="25" t="str">
        <f t="shared" si="795"/>
        <v/>
      </c>
      <c r="H4171" s="26" t="str">
        <f t="shared" si="801"/>
        <v/>
      </c>
      <c r="I4171" s="27" t="str">
        <f t="shared" si="802"/>
        <v/>
      </c>
      <c r="J4171" s="27" t="str">
        <f t="shared" si="803"/>
        <v/>
      </c>
      <c r="K4171" s="29" t="str">
        <f t="array" ref="K4171">IF(G4171="","",SMALL(IF(صرف!$E$1:$E$10000=$D$4,ROW($1:$10000)),G4171))</f>
        <v/>
      </c>
      <c r="L4171" s="25" t="str">
        <f t="shared" si="796"/>
        <v/>
      </c>
      <c r="M4171" s="26" t="str">
        <f t="shared" si="804"/>
        <v/>
      </c>
      <c r="N4171" s="27" t="str">
        <f t="shared" si="805"/>
        <v/>
      </c>
      <c r="O4171" s="27" t="str">
        <f t="shared" si="797"/>
        <v/>
      </c>
      <c r="P4171" s="29" t="str">
        <f t="array" ref="P4171">IF(L4171="","",SMALL(IF(تكهين!$E$1:$E$10000=$D$4,ROW($1:$10000)),L4171))</f>
        <v/>
      </c>
    </row>
    <row r="4172" spans="2:16" ht="20.25">
      <c r="B4172" s="25" t="str">
        <f t="shared" si="806"/>
        <v/>
      </c>
      <c r="C4172" s="26" t="str">
        <f t="shared" si="798"/>
        <v/>
      </c>
      <c r="D4172" s="27" t="str">
        <f t="shared" si="799"/>
        <v/>
      </c>
      <c r="E4172" s="27" t="str">
        <f t="shared" si="800"/>
        <v/>
      </c>
      <c r="F4172" s="29" t="str">
        <f t="array" ref="F4172">IF(B4172="","",SMALL(IF(اضافه!$E$1:$E$10000=$D$4,ROW($1:$10000)),B4172))</f>
        <v/>
      </c>
      <c r="G4172" s="25" t="str">
        <f t="shared" si="795"/>
        <v/>
      </c>
      <c r="H4172" s="26" t="str">
        <f t="shared" si="801"/>
        <v/>
      </c>
      <c r="I4172" s="27" t="str">
        <f t="shared" si="802"/>
        <v/>
      </c>
      <c r="J4172" s="27" t="str">
        <f t="shared" si="803"/>
        <v/>
      </c>
      <c r="K4172" s="29" t="str">
        <f t="array" ref="K4172">IF(G4172="","",SMALL(IF(صرف!$E$1:$E$10000=$D$4,ROW($1:$10000)),G4172))</f>
        <v/>
      </c>
      <c r="L4172" s="25" t="str">
        <f t="shared" si="796"/>
        <v/>
      </c>
      <c r="M4172" s="26" t="str">
        <f t="shared" si="804"/>
        <v/>
      </c>
      <c r="N4172" s="27" t="str">
        <f t="shared" si="805"/>
        <v/>
      </c>
      <c r="O4172" s="27" t="str">
        <f t="shared" si="797"/>
        <v/>
      </c>
      <c r="P4172" s="29" t="str">
        <f t="array" ref="P4172">IF(L4172="","",SMALL(IF(تكهين!$E$1:$E$10000=$D$4,ROW($1:$10000)),L4172))</f>
        <v/>
      </c>
    </row>
    <row r="4173" spans="2:16" ht="20.25">
      <c r="B4173" s="25" t="str">
        <f t="shared" si="806"/>
        <v/>
      </c>
      <c r="C4173" s="26" t="str">
        <f t="shared" si="798"/>
        <v/>
      </c>
      <c r="D4173" s="27" t="str">
        <f t="shared" si="799"/>
        <v/>
      </c>
      <c r="E4173" s="27" t="str">
        <f t="shared" si="800"/>
        <v/>
      </c>
      <c r="F4173" s="29" t="str">
        <f t="array" ref="F4173">IF(B4173="","",SMALL(IF(اضافه!$E$1:$E$10000=$D$4,ROW($1:$10000)),B4173))</f>
        <v/>
      </c>
      <c r="G4173" s="25" t="str">
        <f t="shared" ref="G4173:G4236" si="807">IF(G$11=0,"",IF(ROW($B4161)&gt;G$11,"",ROW($B4161)))</f>
        <v/>
      </c>
      <c r="H4173" s="26" t="str">
        <f t="shared" si="801"/>
        <v/>
      </c>
      <c r="I4173" s="27" t="str">
        <f t="shared" si="802"/>
        <v/>
      </c>
      <c r="J4173" s="27" t="str">
        <f t="shared" si="803"/>
        <v/>
      </c>
      <c r="K4173" s="29" t="str">
        <f t="array" ref="K4173">IF(G4173="","",SMALL(IF(صرف!$E$1:$E$10000=$D$4,ROW($1:$10000)),G4173))</f>
        <v/>
      </c>
      <c r="L4173" s="25" t="str">
        <f t="shared" ref="L4173:L4236" si="808">IF(L$11=0,"",IF(ROW($B4161)&gt;L$11,"",ROW($B4161)))</f>
        <v/>
      </c>
      <c r="M4173" s="26" t="str">
        <f t="shared" si="804"/>
        <v/>
      </c>
      <c r="N4173" s="27" t="str">
        <f t="shared" si="805"/>
        <v/>
      </c>
      <c r="O4173" s="27" t="str">
        <f t="shared" si="797"/>
        <v/>
      </c>
      <c r="P4173" s="29" t="str">
        <f t="array" ref="P4173">IF(L4173="","",SMALL(IF(تكهين!$E$1:$E$10000=$D$4,ROW($1:$10000)),L4173))</f>
        <v/>
      </c>
    </row>
    <row r="4174" spans="2:16" ht="20.25">
      <c r="B4174" s="25" t="str">
        <f t="shared" si="806"/>
        <v/>
      </c>
      <c r="C4174" s="26" t="str">
        <f t="shared" si="798"/>
        <v/>
      </c>
      <c r="D4174" s="27" t="str">
        <f t="shared" si="799"/>
        <v/>
      </c>
      <c r="E4174" s="27" t="str">
        <f t="shared" si="800"/>
        <v/>
      </c>
      <c r="F4174" s="29" t="str">
        <f t="array" ref="F4174">IF(B4174="","",SMALL(IF(اضافه!$E$1:$E$10000=$D$4,ROW($1:$10000)),B4174))</f>
        <v/>
      </c>
      <c r="G4174" s="25" t="str">
        <f t="shared" si="807"/>
        <v/>
      </c>
      <c r="H4174" s="26" t="str">
        <f t="shared" si="801"/>
        <v/>
      </c>
      <c r="I4174" s="27" t="str">
        <f t="shared" si="802"/>
        <v/>
      </c>
      <c r="J4174" s="27" t="str">
        <f t="shared" si="803"/>
        <v/>
      </c>
      <c r="K4174" s="29" t="str">
        <f t="array" ref="K4174">IF(G4174="","",SMALL(IF(صرف!$E$1:$E$10000=$D$4,ROW($1:$10000)),G4174))</f>
        <v/>
      </c>
      <c r="L4174" s="25" t="str">
        <f t="shared" si="808"/>
        <v/>
      </c>
      <c r="M4174" s="26" t="str">
        <f t="shared" si="804"/>
        <v/>
      </c>
      <c r="N4174" s="27" t="str">
        <f t="shared" si="805"/>
        <v/>
      </c>
      <c r="O4174" s="27" t="str">
        <f t="shared" si="797"/>
        <v/>
      </c>
      <c r="P4174" s="29" t="str">
        <f t="array" ref="P4174">IF(L4174="","",SMALL(IF(تكهين!$E$1:$E$10000=$D$4,ROW($1:$10000)),L4174))</f>
        <v/>
      </c>
    </row>
    <row r="4175" spans="2:16" ht="20.25">
      <c r="B4175" s="25" t="str">
        <f t="shared" si="806"/>
        <v/>
      </c>
      <c r="C4175" s="26" t="str">
        <f t="shared" si="798"/>
        <v/>
      </c>
      <c r="D4175" s="27" t="str">
        <f t="shared" si="799"/>
        <v/>
      </c>
      <c r="E4175" s="27" t="str">
        <f t="shared" si="800"/>
        <v/>
      </c>
      <c r="F4175" s="29" t="str">
        <f t="array" ref="F4175">IF(B4175="","",SMALL(IF(اضافه!$E$1:$E$10000=$D$4,ROW($1:$10000)),B4175))</f>
        <v/>
      </c>
      <c r="G4175" s="25" t="str">
        <f t="shared" si="807"/>
        <v/>
      </c>
      <c r="H4175" s="26" t="str">
        <f t="shared" si="801"/>
        <v/>
      </c>
      <c r="I4175" s="27" t="str">
        <f t="shared" si="802"/>
        <v/>
      </c>
      <c r="J4175" s="27" t="str">
        <f t="shared" si="803"/>
        <v/>
      </c>
      <c r="K4175" s="29" t="str">
        <f t="array" ref="K4175">IF(G4175="","",SMALL(IF(صرف!$E$1:$E$10000=$D$4,ROW($1:$10000)),G4175))</f>
        <v/>
      </c>
      <c r="L4175" s="25" t="str">
        <f t="shared" si="808"/>
        <v/>
      </c>
      <c r="M4175" s="26" t="str">
        <f t="shared" si="804"/>
        <v/>
      </c>
      <c r="N4175" s="27" t="str">
        <f t="shared" si="805"/>
        <v/>
      </c>
      <c r="O4175" s="27" t="str">
        <f t="shared" si="797"/>
        <v/>
      </c>
      <c r="P4175" s="29" t="str">
        <f t="array" ref="P4175">IF(L4175="","",SMALL(IF(تكهين!$E$1:$E$10000=$D$4,ROW($1:$10000)),L4175))</f>
        <v/>
      </c>
    </row>
    <row r="4176" spans="2:16" ht="20.25">
      <c r="B4176" s="25" t="str">
        <f t="shared" si="806"/>
        <v/>
      </c>
      <c r="C4176" s="26" t="str">
        <f t="shared" si="798"/>
        <v/>
      </c>
      <c r="D4176" s="27" t="str">
        <f t="shared" si="799"/>
        <v/>
      </c>
      <c r="E4176" s="27" t="str">
        <f t="shared" si="800"/>
        <v/>
      </c>
      <c r="F4176" s="29" t="str">
        <f t="array" ref="F4176">IF(B4176="","",SMALL(IF(اضافه!$E$1:$E$10000=$D$4,ROW($1:$10000)),B4176))</f>
        <v/>
      </c>
      <c r="G4176" s="25" t="str">
        <f t="shared" si="807"/>
        <v/>
      </c>
      <c r="H4176" s="26" t="str">
        <f t="shared" si="801"/>
        <v/>
      </c>
      <c r="I4176" s="27" t="str">
        <f t="shared" si="802"/>
        <v/>
      </c>
      <c r="J4176" s="27" t="str">
        <f t="shared" si="803"/>
        <v/>
      </c>
      <c r="K4176" s="29" t="str">
        <f t="array" ref="K4176">IF(G4176="","",SMALL(IF(صرف!$E$1:$E$10000=$D$4,ROW($1:$10000)),G4176))</f>
        <v/>
      </c>
      <c r="L4176" s="25" t="str">
        <f t="shared" si="808"/>
        <v/>
      </c>
      <c r="M4176" s="26" t="str">
        <f t="shared" si="804"/>
        <v/>
      </c>
      <c r="N4176" s="27" t="str">
        <f t="shared" si="805"/>
        <v/>
      </c>
      <c r="O4176" s="27" t="str">
        <f t="shared" si="797"/>
        <v/>
      </c>
      <c r="P4176" s="29" t="str">
        <f t="array" ref="P4176">IF(L4176="","",SMALL(IF(تكهين!$E$1:$E$10000=$D$4,ROW($1:$10000)),L4176))</f>
        <v/>
      </c>
    </row>
    <row r="4177" spans="2:16" ht="20.25">
      <c r="B4177" s="25" t="str">
        <f t="shared" si="806"/>
        <v/>
      </c>
      <c r="C4177" s="26" t="str">
        <f t="shared" si="798"/>
        <v/>
      </c>
      <c r="D4177" s="27" t="str">
        <f t="shared" si="799"/>
        <v/>
      </c>
      <c r="E4177" s="27" t="str">
        <f t="shared" si="800"/>
        <v/>
      </c>
      <c r="F4177" s="29" t="str">
        <f t="array" ref="F4177">IF(B4177="","",SMALL(IF(اضافه!$E$1:$E$10000=$D$4,ROW($1:$10000)),B4177))</f>
        <v/>
      </c>
      <c r="G4177" s="25" t="str">
        <f t="shared" si="807"/>
        <v/>
      </c>
      <c r="H4177" s="26" t="str">
        <f t="shared" si="801"/>
        <v/>
      </c>
      <c r="I4177" s="27" t="str">
        <f t="shared" si="802"/>
        <v/>
      </c>
      <c r="J4177" s="27" t="str">
        <f t="shared" si="803"/>
        <v/>
      </c>
      <c r="K4177" s="29" t="str">
        <f t="array" ref="K4177">IF(G4177="","",SMALL(IF(صرف!$E$1:$E$10000=$D$4,ROW($1:$10000)),G4177))</f>
        <v/>
      </c>
      <c r="L4177" s="25" t="str">
        <f t="shared" si="808"/>
        <v/>
      </c>
      <c r="M4177" s="26" t="str">
        <f t="shared" si="804"/>
        <v/>
      </c>
      <c r="N4177" s="27" t="str">
        <f t="shared" si="805"/>
        <v/>
      </c>
      <c r="O4177" s="27" t="str">
        <f t="shared" si="797"/>
        <v/>
      </c>
      <c r="P4177" s="29" t="str">
        <f t="array" ref="P4177">IF(L4177="","",SMALL(IF(تكهين!$E$1:$E$10000=$D$4,ROW($1:$10000)),L4177))</f>
        <v/>
      </c>
    </row>
    <row r="4178" spans="2:16" ht="20.25">
      <c r="B4178" s="25" t="str">
        <f t="shared" si="806"/>
        <v/>
      </c>
      <c r="C4178" s="26" t="str">
        <f t="shared" si="798"/>
        <v/>
      </c>
      <c r="D4178" s="27" t="str">
        <f t="shared" si="799"/>
        <v/>
      </c>
      <c r="E4178" s="27" t="str">
        <f t="shared" si="800"/>
        <v/>
      </c>
      <c r="F4178" s="29" t="str">
        <f t="array" ref="F4178">IF(B4178="","",SMALL(IF(اضافه!$E$1:$E$10000=$D$4,ROW($1:$10000)),B4178))</f>
        <v/>
      </c>
      <c r="G4178" s="25" t="str">
        <f t="shared" si="807"/>
        <v/>
      </c>
      <c r="H4178" s="26" t="str">
        <f t="shared" si="801"/>
        <v/>
      </c>
      <c r="I4178" s="27" t="str">
        <f t="shared" si="802"/>
        <v/>
      </c>
      <c r="J4178" s="27" t="str">
        <f t="shared" si="803"/>
        <v/>
      </c>
      <c r="K4178" s="29" t="str">
        <f t="array" ref="K4178">IF(G4178="","",SMALL(IF(صرف!$E$1:$E$10000=$D$4,ROW($1:$10000)),G4178))</f>
        <v/>
      </c>
      <c r="L4178" s="25" t="str">
        <f t="shared" si="808"/>
        <v/>
      </c>
      <c r="M4178" s="26" t="str">
        <f t="shared" si="804"/>
        <v/>
      </c>
      <c r="N4178" s="27" t="str">
        <f t="shared" si="805"/>
        <v/>
      </c>
      <c r="O4178" s="27" t="str">
        <f t="shared" si="797"/>
        <v/>
      </c>
      <c r="P4178" s="29" t="str">
        <f t="array" ref="P4178">IF(L4178="","",SMALL(IF(تكهين!$E$1:$E$10000=$D$4,ROW($1:$10000)),L4178))</f>
        <v/>
      </c>
    </row>
    <row r="4179" spans="2:16" ht="20.25">
      <c r="B4179" s="25" t="str">
        <f t="shared" si="806"/>
        <v/>
      </c>
      <c r="C4179" s="26" t="str">
        <f t="shared" si="798"/>
        <v/>
      </c>
      <c r="D4179" s="27" t="str">
        <f t="shared" si="799"/>
        <v/>
      </c>
      <c r="E4179" s="27" t="str">
        <f t="shared" si="800"/>
        <v/>
      </c>
      <c r="F4179" s="29" t="str">
        <f t="array" ref="F4179">IF(B4179="","",SMALL(IF(اضافه!$E$1:$E$10000=$D$4,ROW($1:$10000)),B4179))</f>
        <v/>
      </c>
      <c r="G4179" s="25" t="str">
        <f t="shared" si="807"/>
        <v/>
      </c>
      <c r="H4179" s="26" t="str">
        <f t="shared" si="801"/>
        <v/>
      </c>
      <c r="I4179" s="27" t="str">
        <f t="shared" si="802"/>
        <v/>
      </c>
      <c r="J4179" s="27" t="str">
        <f t="shared" si="803"/>
        <v/>
      </c>
      <c r="K4179" s="29" t="str">
        <f t="array" ref="K4179">IF(G4179="","",SMALL(IF(صرف!$E$1:$E$10000=$D$4,ROW($1:$10000)),G4179))</f>
        <v/>
      </c>
      <c r="L4179" s="25" t="str">
        <f t="shared" si="808"/>
        <v/>
      </c>
      <c r="M4179" s="26" t="str">
        <f t="shared" si="804"/>
        <v/>
      </c>
      <c r="N4179" s="27" t="str">
        <f t="shared" si="805"/>
        <v/>
      </c>
      <c r="O4179" s="27" t="str">
        <f t="shared" si="797"/>
        <v/>
      </c>
      <c r="P4179" s="29" t="str">
        <f t="array" ref="P4179">IF(L4179="","",SMALL(IF(تكهين!$E$1:$E$10000=$D$4,ROW($1:$10000)),L4179))</f>
        <v/>
      </c>
    </row>
    <row r="4180" spans="2:16" ht="20.25">
      <c r="B4180" s="25" t="str">
        <f t="shared" si="806"/>
        <v/>
      </c>
      <c r="C4180" s="26" t="str">
        <f t="shared" si="798"/>
        <v/>
      </c>
      <c r="D4180" s="27" t="str">
        <f t="shared" si="799"/>
        <v/>
      </c>
      <c r="E4180" s="27" t="str">
        <f t="shared" si="800"/>
        <v/>
      </c>
      <c r="F4180" s="29" t="str">
        <f t="array" ref="F4180">IF(B4180="","",SMALL(IF(اضافه!$E$1:$E$10000=$D$4,ROW($1:$10000)),B4180))</f>
        <v/>
      </c>
      <c r="G4180" s="25" t="str">
        <f t="shared" si="807"/>
        <v/>
      </c>
      <c r="H4180" s="26" t="str">
        <f t="shared" si="801"/>
        <v/>
      </c>
      <c r="I4180" s="27" t="str">
        <f t="shared" si="802"/>
        <v/>
      </c>
      <c r="J4180" s="27" t="str">
        <f t="shared" si="803"/>
        <v/>
      </c>
      <c r="K4180" s="29" t="str">
        <f t="array" ref="K4180">IF(G4180="","",SMALL(IF(صرف!$E$1:$E$10000=$D$4,ROW($1:$10000)),G4180))</f>
        <v/>
      </c>
      <c r="L4180" s="25" t="str">
        <f t="shared" si="808"/>
        <v/>
      </c>
      <c r="M4180" s="26" t="str">
        <f t="shared" si="804"/>
        <v/>
      </c>
      <c r="N4180" s="27" t="str">
        <f t="shared" si="805"/>
        <v/>
      </c>
      <c r="O4180" s="27" t="str">
        <f t="shared" si="797"/>
        <v/>
      </c>
      <c r="P4180" s="29" t="str">
        <f t="array" ref="P4180">IF(L4180="","",SMALL(IF(تكهين!$E$1:$E$10000=$D$4,ROW($1:$10000)),L4180))</f>
        <v/>
      </c>
    </row>
    <row r="4181" spans="2:16" ht="20.25">
      <c r="B4181" s="25" t="str">
        <f t="shared" si="806"/>
        <v/>
      </c>
      <c r="C4181" s="26" t="str">
        <f t="shared" si="798"/>
        <v/>
      </c>
      <c r="D4181" s="27" t="str">
        <f t="shared" si="799"/>
        <v/>
      </c>
      <c r="E4181" s="27" t="str">
        <f t="shared" si="800"/>
        <v/>
      </c>
      <c r="F4181" s="29" t="str">
        <f t="array" ref="F4181">IF(B4181="","",SMALL(IF(اضافه!$E$1:$E$10000=$D$4,ROW($1:$10000)),B4181))</f>
        <v/>
      </c>
      <c r="G4181" s="25" t="str">
        <f t="shared" si="807"/>
        <v/>
      </c>
      <c r="H4181" s="26" t="str">
        <f t="shared" si="801"/>
        <v/>
      </c>
      <c r="I4181" s="27" t="str">
        <f t="shared" si="802"/>
        <v/>
      </c>
      <c r="J4181" s="27" t="str">
        <f t="shared" si="803"/>
        <v/>
      </c>
      <c r="K4181" s="29" t="str">
        <f t="array" ref="K4181">IF(G4181="","",SMALL(IF(صرف!$E$1:$E$10000=$D$4,ROW($1:$10000)),G4181))</f>
        <v/>
      </c>
      <c r="L4181" s="25" t="str">
        <f t="shared" si="808"/>
        <v/>
      </c>
      <c r="M4181" s="26" t="str">
        <f t="shared" si="804"/>
        <v/>
      </c>
      <c r="N4181" s="27" t="str">
        <f t="shared" si="805"/>
        <v/>
      </c>
      <c r="O4181" s="27" t="str">
        <f t="shared" si="797"/>
        <v/>
      </c>
      <c r="P4181" s="29" t="str">
        <f t="array" ref="P4181">IF(L4181="","",SMALL(IF(تكهين!$E$1:$E$10000=$D$4,ROW($1:$10000)),L4181))</f>
        <v/>
      </c>
    </row>
    <row r="4182" spans="2:16" ht="20.25">
      <c r="B4182" s="25" t="str">
        <f t="shared" si="806"/>
        <v/>
      </c>
      <c r="C4182" s="26" t="str">
        <f t="shared" si="798"/>
        <v/>
      </c>
      <c r="D4182" s="27" t="str">
        <f t="shared" si="799"/>
        <v/>
      </c>
      <c r="E4182" s="27" t="str">
        <f t="shared" si="800"/>
        <v/>
      </c>
      <c r="F4182" s="29" t="str">
        <f t="array" ref="F4182">IF(B4182="","",SMALL(IF(اضافه!$E$1:$E$10000=$D$4,ROW($1:$10000)),B4182))</f>
        <v/>
      </c>
      <c r="G4182" s="25" t="str">
        <f t="shared" si="807"/>
        <v/>
      </c>
      <c r="H4182" s="26" t="str">
        <f t="shared" si="801"/>
        <v/>
      </c>
      <c r="I4182" s="27" t="str">
        <f t="shared" si="802"/>
        <v/>
      </c>
      <c r="J4182" s="27" t="str">
        <f t="shared" si="803"/>
        <v/>
      </c>
      <c r="K4182" s="29" t="str">
        <f t="array" ref="K4182">IF(G4182="","",SMALL(IF(صرف!$E$1:$E$10000=$D$4,ROW($1:$10000)),G4182))</f>
        <v/>
      </c>
      <c r="L4182" s="25" t="str">
        <f t="shared" si="808"/>
        <v/>
      </c>
      <c r="M4182" s="26" t="str">
        <f t="shared" si="804"/>
        <v/>
      </c>
      <c r="N4182" s="27" t="str">
        <f t="shared" si="805"/>
        <v/>
      </c>
      <c r="O4182" s="27" t="str">
        <f t="shared" si="797"/>
        <v/>
      </c>
      <c r="P4182" s="29" t="str">
        <f t="array" ref="P4182">IF(L4182="","",SMALL(IF(تكهين!$E$1:$E$10000=$D$4,ROW($1:$10000)),L4182))</f>
        <v/>
      </c>
    </row>
    <row r="4183" spans="2:16" ht="20.25">
      <c r="B4183" s="25" t="str">
        <f t="shared" si="806"/>
        <v/>
      </c>
      <c r="C4183" s="26" t="str">
        <f t="shared" si="798"/>
        <v/>
      </c>
      <c r="D4183" s="27" t="str">
        <f t="shared" si="799"/>
        <v/>
      </c>
      <c r="E4183" s="27" t="str">
        <f t="shared" si="800"/>
        <v/>
      </c>
      <c r="F4183" s="29" t="str">
        <f t="array" ref="F4183">IF(B4183="","",SMALL(IF(اضافه!$E$1:$E$10000=$D$4,ROW($1:$10000)),B4183))</f>
        <v/>
      </c>
      <c r="G4183" s="25" t="str">
        <f t="shared" si="807"/>
        <v/>
      </c>
      <c r="H4183" s="26" t="str">
        <f t="shared" si="801"/>
        <v/>
      </c>
      <c r="I4183" s="27" t="str">
        <f t="shared" si="802"/>
        <v/>
      </c>
      <c r="J4183" s="27" t="str">
        <f t="shared" si="803"/>
        <v/>
      </c>
      <c r="K4183" s="29" t="str">
        <f t="array" ref="K4183">IF(G4183="","",SMALL(IF(صرف!$E$1:$E$10000=$D$4,ROW($1:$10000)),G4183))</f>
        <v/>
      </c>
      <c r="L4183" s="25" t="str">
        <f t="shared" si="808"/>
        <v/>
      </c>
      <c r="M4183" s="26" t="str">
        <f t="shared" si="804"/>
        <v/>
      </c>
      <c r="N4183" s="27" t="str">
        <f t="shared" si="805"/>
        <v/>
      </c>
      <c r="O4183" s="27" t="str">
        <f t="shared" si="797"/>
        <v/>
      </c>
      <c r="P4183" s="29" t="str">
        <f t="array" ref="P4183">IF(L4183="","",SMALL(IF(تكهين!$E$1:$E$10000=$D$4,ROW($1:$10000)),L4183))</f>
        <v/>
      </c>
    </row>
    <row r="4184" spans="2:16" ht="20.25">
      <c r="B4184" s="25" t="str">
        <f t="shared" si="806"/>
        <v/>
      </c>
      <c r="C4184" s="26" t="str">
        <f t="shared" si="798"/>
        <v/>
      </c>
      <c r="D4184" s="27" t="str">
        <f t="shared" si="799"/>
        <v/>
      </c>
      <c r="E4184" s="27" t="str">
        <f t="shared" si="800"/>
        <v/>
      </c>
      <c r="F4184" s="29" t="str">
        <f t="array" ref="F4184">IF(B4184="","",SMALL(IF(اضافه!$E$1:$E$10000=$D$4,ROW($1:$10000)),B4184))</f>
        <v/>
      </c>
      <c r="G4184" s="25" t="str">
        <f t="shared" si="807"/>
        <v/>
      </c>
      <c r="H4184" s="26" t="str">
        <f t="shared" si="801"/>
        <v/>
      </c>
      <c r="I4184" s="27" t="str">
        <f t="shared" si="802"/>
        <v/>
      </c>
      <c r="J4184" s="27" t="str">
        <f t="shared" si="803"/>
        <v/>
      </c>
      <c r="K4184" s="29" t="str">
        <f t="array" ref="K4184">IF(G4184="","",SMALL(IF(صرف!$E$1:$E$10000=$D$4,ROW($1:$10000)),G4184))</f>
        <v/>
      </c>
      <c r="L4184" s="25" t="str">
        <f t="shared" si="808"/>
        <v/>
      </c>
      <c r="M4184" s="26" t="str">
        <f t="shared" si="804"/>
        <v/>
      </c>
      <c r="N4184" s="27" t="str">
        <f t="shared" si="805"/>
        <v/>
      </c>
      <c r="O4184" s="27" t="str">
        <f t="shared" si="797"/>
        <v/>
      </c>
      <c r="P4184" s="29" t="str">
        <f t="array" ref="P4184">IF(L4184="","",SMALL(IF(تكهين!$E$1:$E$10000=$D$4,ROW($1:$10000)),L4184))</f>
        <v/>
      </c>
    </row>
    <row r="4185" spans="2:16" ht="20.25">
      <c r="B4185" s="25" t="str">
        <f t="shared" si="806"/>
        <v/>
      </c>
      <c r="C4185" s="26" t="str">
        <f t="shared" si="798"/>
        <v/>
      </c>
      <c r="D4185" s="27" t="str">
        <f t="shared" si="799"/>
        <v/>
      </c>
      <c r="E4185" s="27" t="str">
        <f t="shared" si="800"/>
        <v/>
      </c>
      <c r="F4185" s="29" t="str">
        <f t="array" ref="F4185">IF(B4185="","",SMALL(IF(اضافه!$E$1:$E$10000=$D$4,ROW($1:$10000)),B4185))</f>
        <v/>
      </c>
      <c r="G4185" s="25" t="str">
        <f t="shared" si="807"/>
        <v/>
      </c>
      <c r="H4185" s="26" t="str">
        <f t="shared" si="801"/>
        <v/>
      </c>
      <c r="I4185" s="27" t="str">
        <f t="shared" si="802"/>
        <v/>
      </c>
      <c r="J4185" s="27" t="str">
        <f t="shared" si="803"/>
        <v/>
      </c>
      <c r="K4185" s="29" t="str">
        <f t="array" ref="K4185">IF(G4185="","",SMALL(IF(صرف!$E$1:$E$10000=$D$4,ROW($1:$10000)),G4185))</f>
        <v/>
      </c>
      <c r="L4185" s="25" t="str">
        <f t="shared" si="808"/>
        <v/>
      </c>
      <c r="M4185" s="26" t="str">
        <f t="shared" si="804"/>
        <v/>
      </c>
      <c r="N4185" s="27" t="str">
        <f t="shared" si="805"/>
        <v/>
      </c>
      <c r="O4185" s="27" t="str">
        <f t="shared" si="797"/>
        <v/>
      </c>
      <c r="P4185" s="29" t="str">
        <f t="array" ref="P4185">IF(L4185="","",SMALL(IF(تكهين!$E$1:$E$10000=$D$4,ROW($1:$10000)),L4185))</f>
        <v/>
      </c>
    </row>
    <row r="4186" spans="2:16" ht="20.25">
      <c r="B4186" s="25" t="str">
        <f t="shared" si="806"/>
        <v/>
      </c>
      <c r="C4186" s="26" t="str">
        <f t="shared" si="798"/>
        <v/>
      </c>
      <c r="D4186" s="27" t="str">
        <f t="shared" si="799"/>
        <v/>
      </c>
      <c r="E4186" s="27" t="str">
        <f t="shared" si="800"/>
        <v/>
      </c>
      <c r="F4186" s="29" t="str">
        <f t="array" ref="F4186">IF(B4186="","",SMALL(IF(اضافه!$E$1:$E$10000=$D$4,ROW($1:$10000)),B4186))</f>
        <v/>
      </c>
      <c r="G4186" s="25" t="str">
        <f t="shared" si="807"/>
        <v/>
      </c>
      <c r="H4186" s="26" t="str">
        <f t="shared" si="801"/>
        <v/>
      </c>
      <c r="I4186" s="27" t="str">
        <f t="shared" si="802"/>
        <v/>
      </c>
      <c r="J4186" s="27" t="str">
        <f t="shared" si="803"/>
        <v/>
      </c>
      <c r="K4186" s="29" t="str">
        <f t="array" ref="K4186">IF(G4186="","",SMALL(IF(صرف!$E$1:$E$10000=$D$4,ROW($1:$10000)),G4186))</f>
        <v/>
      </c>
      <c r="L4186" s="25" t="str">
        <f t="shared" si="808"/>
        <v/>
      </c>
      <c r="M4186" s="26" t="str">
        <f t="shared" si="804"/>
        <v/>
      </c>
      <c r="N4186" s="27" t="str">
        <f t="shared" si="805"/>
        <v/>
      </c>
      <c r="O4186" s="27" t="str">
        <f t="shared" si="797"/>
        <v/>
      </c>
      <c r="P4186" s="29" t="str">
        <f t="array" ref="P4186">IF(L4186="","",SMALL(IF(تكهين!$E$1:$E$10000=$D$4,ROW($1:$10000)),L4186))</f>
        <v/>
      </c>
    </row>
    <row r="4187" spans="2:16" ht="20.25">
      <c r="B4187" s="25" t="str">
        <f t="shared" si="806"/>
        <v/>
      </c>
      <c r="C4187" s="26" t="str">
        <f t="shared" si="798"/>
        <v/>
      </c>
      <c r="D4187" s="27" t="str">
        <f t="shared" si="799"/>
        <v/>
      </c>
      <c r="E4187" s="27" t="str">
        <f t="shared" si="800"/>
        <v/>
      </c>
      <c r="F4187" s="29" t="str">
        <f t="array" ref="F4187">IF(B4187="","",SMALL(IF(اضافه!$E$1:$E$10000=$D$4,ROW($1:$10000)),B4187))</f>
        <v/>
      </c>
      <c r="G4187" s="25" t="str">
        <f t="shared" si="807"/>
        <v/>
      </c>
      <c r="H4187" s="26" t="str">
        <f t="shared" si="801"/>
        <v/>
      </c>
      <c r="I4187" s="27" t="str">
        <f t="shared" si="802"/>
        <v/>
      </c>
      <c r="J4187" s="27" t="str">
        <f t="shared" si="803"/>
        <v/>
      </c>
      <c r="K4187" s="29" t="str">
        <f t="array" ref="K4187">IF(G4187="","",SMALL(IF(صرف!$E$1:$E$10000=$D$4,ROW($1:$10000)),G4187))</f>
        <v/>
      </c>
      <c r="L4187" s="25" t="str">
        <f t="shared" si="808"/>
        <v/>
      </c>
      <c r="M4187" s="26" t="str">
        <f t="shared" si="804"/>
        <v/>
      </c>
      <c r="N4187" s="27" t="str">
        <f t="shared" si="805"/>
        <v/>
      </c>
      <c r="O4187" s="27" t="str">
        <f t="shared" si="797"/>
        <v/>
      </c>
      <c r="P4187" s="29" t="str">
        <f t="array" ref="P4187">IF(L4187="","",SMALL(IF(تكهين!$E$1:$E$10000=$D$4,ROW($1:$10000)),L4187))</f>
        <v/>
      </c>
    </row>
    <row r="4188" spans="2:16" ht="20.25">
      <c r="B4188" s="25" t="str">
        <f t="shared" si="806"/>
        <v/>
      </c>
      <c r="C4188" s="26" t="str">
        <f t="shared" si="798"/>
        <v/>
      </c>
      <c r="D4188" s="27" t="str">
        <f t="shared" si="799"/>
        <v/>
      </c>
      <c r="E4188" s="27" t="str">
        <f t="shared" si="800"/>
        <v/>
      </c>
      <c r="F4188" s="29" t="str">
        <f t="array" ref="F4188">IF(B4188="","",SMALL(IF(اضافه!$E$1:$E$10000=$D$4,ROW($1:$10000)),B4188))</f>
        <v/>
      </c>
      <c r="G4188" s="25" t="str">
        <f t="shared" si="807"/>
        <v/>
      </c>
      <c r="H4188" s="26" t="str">
        <f t="shared" si="801"/>
        <v/>
      </c>
      <c r="I4188" s="27" t="str">
        <f t="shared" si="802"/>
        <v/>
      </c>
      <c r="J4188" s="27" t="str">
        <f t="shared" si="803"/>
        <v/>
      </c>
      <c r="K4188" s="29" t="str">
        <f t="array" ref="K4188">IF(G4188="","",SMALL(IF(صرف!$E$1:$E$10000=$D$4,ROW($1:$10000)),G4188))</f>
        <v/>
      </c>
      <c r="L4188" s="25" t="str">
        <f t="shared" si="808"/>
        <v/>
      </c>
      <c r="M4188" s="26" t="str">
        <f t="shared" si="804"/>
        <v/>
      </c>
      <c r="N4188" s="27" t="str">
        <f t="shared" si="805"/>
        <v/>
      </c>
      <c r="O4188" s="27" t="str">
        <f t="shared" si="797"/>
        <v/>
      </c>
      <c r="P4188" s="29" t="str">
        <f t="array" ref="P4188">IF(L4188="","",SMALL(IF(تكهين!$E$1:$E$10000=$D$4,ROW($1:$10000)),L4188))</f>
        <v/>
      </c>
    </row>
    <row r="4189" spans="2:16" ht="20.25">
      <c r="B4189" s="25" t="str">
        <f t="shared" si="806"/>
        <v/>
      </c>
      <c r="C4189" s="26" t="str">
        <f t="shared" si="798"/>
        <v/>
      </c>
      <c r="D4189" s="27" t="str">
        <f t="shared" si="799"/>
        <v/>
      </c>
      <c r="E4189" s="27" t="str">
        <f t="shared" si="800"/>
        <v/>
      </c>
      <c r="F4189" s="29" t="str">
        <f t="array" ref="F4189">IF(B4189="","",SMALL(IF(اضافه!$E$1:$E$10000=$D$4,ROW($1:$10000)),B4189))</f>
        <v/>
      </c>
      <c r="G4189" s="25" t="str">
        <f t="shared" si="807"/>
        <v/>
      </c>
      <c r="H4189" s="26" t="str">
        <f t="shared" si="801"/>
        <v/>
      </c>
      <c r="I4189" s="27" t="str">
        <f t="shared" si="802"/>
        <v/>
      </c>
      <c r="J4189" s="27" t="str">
        <f t="shared" si="803"/>
        <v/>
      </c>
      <c r="K4189" s="29" t="str">
        <f t="array" ref="K4189">IF(G4189="","",SMALL(IF(صرف!$E$1:$E$10000=$D$4,ROW($1:$10000)),G4189))</f>
        <v/>
      </c>
      <c r="L4189" s="25" t="str">
        <f t="shared" si="808"/>
        <v/>
      </c>
      <c r="M4189" s="26" t="str">
        <f t="shared" si="804"/>
        <v/>
      </c>
      <c r="N4189" s="27" t="str">
        <f t="shared" si="805"/>
        <v/>
      </c>
      <c r="O4189" s="27" t="str">
        <f t="shared" si="797"/>
        <v/>
      </c>
      <c r="P4189" s="29" t="str">
        <f t="array" ref="P4189">IF(L4189="","",SMALL(IF(تكهين!$E$1:$E$10000=$D$4,ROW($1:$10000)),L4189))</f>
        <v/>
      </c>
    </row>
    <row r="4190" spans="2:16" ht="20.25">
      <c r="B4190" s="25" t="str">
        <f t="shared" si="806"/>
        <v/>
      </c>
      <c r="C4190" s="26" t="str">
        <f t="shared" si="798"/>
        <v/>
      </c>
      <c r="D4190" s="27" t="str">
        <f t="shared" si="799"/>
        <v/>
      </c>
      <c r="E4190" s="27" t="str">
        <f t="shared" si="800"/>
        <v/>
      </c>
      <c r="F4190" s="29" t="str">
        <f t="array" ref="F4190">IF(B4190="","",SMALL(IF(اضافه!$E$1:$E$10000=$D$4,ROW($1:$10000)),B4190))</f>
        <v/>
      </c>
      <c r="G4190" s="25" t="str">
        <f t="shared" si="807"/>
        <v/>
      </c>
      <c r="H4190" s="26" t="str">
        <f t="shared" si="801"/>
        <v/>
      </c>
      <c r="I4190" s="27" t="str">
        <f t="shared" si="802"/>
        <v/>
      </c>
      <c r="J4190" s="27" t="str">
        <f t="shared" si="803"/>
        <v/>
      </c>
      <c r="K4190" s="29" t="str">
        <f t="array" ref="K4190">IF(G4190="","",SMALL(IF(صرف!$E$1:$E$10000=$D$4,ROW($1:$10000)),G4190))</f>
        <v/>
      </c>
      <c r="L4190" s="25" t="str">
        <f t="shared" si="808"/>
        <v/>
      </c>
      <c r="M4190" s="26" t="str">
        <f t="shared" si="804"/>
        <v/>
      </c>
      <c r="N4190" s="27" t="str">
        <f t="shared" si="805"/>
        <v/>
      </c>
      <c r="O4190" s="27" t="str">
        <f t="shared" si="797"/>
        <v/>
      </c>
      <c r="P4190" s="29" t="str">
        <f t="array" ref="P4190">IF(L4190="","",SMALL(IF(تكهين!$E$1:$E$10000=$D$4,ROW($1:$10000)),L4190))</f>
        <v/>
      </c>
    </row>
    <row r="4191" spans="2:16" ht="20.25">
      <c r="B4191" s="25" t="str">
        <f t="shared" si="806"/>
        <v/>
      </c>
      <c r="C4191" s="26" t="str">
        <f t="shared" si="798"/>
        <v/>
      </c>
      <c r="D4191" s="27" t="str">
        <f t="shared" si="799"/>
        <v/>
      </c>
      <c r="E4191" s="27" t="str">
        <f t="shared" si="800"/>
        <v/>
      </c>
      <c r="F4191" s="29" t="str">
        <f t="array" ref="F4191">IF(B4191="","",SMALL(IF(اضافه!$E$1:$E$10000=$D$4,ROW($1:$10000)),B4191))</f>
        <v/>
      </c>
      <c r="G4191" s="25" t="str">
        <f t="shared" si="807"/>
        <v/>
      </c>
      <c r="H4191" s="26" t="str">
        <f t="shared" si="801"/>
        <v/>
      </c>
      <c r="I4191" s="27" t="str">
        <f t="shared" si="802"/>
        <v/>
      </c>
      <c r="J4191" s="27" t="str">
        <f t="shared" si="803"/>
        <v/>
      </c>
      <c r="K4191" s="29" t="str">
        <f t="array" ref="K4191">IF(G4191="","",SMALL(IF(صرف!$E$1:$E$10000=$D$4,ROW($1:$10000)),G4191))</f>
        <v/>
      </c>
      <c r="L4191" s="25" t="str">
        <f t="shared" si="808"/>
        <v/>
      </c>
      <c r="M4191" s="26" t="str">
        <f t="shared" si="804"/>
        <v/>
      </c>
      <c r="N4191" s="27" t="str">
        <f t="shared" si="805"/>
        <v/>
      </c>
      <c r="O4191" s="27" t="str">
        <f t="shared" si="797"/>
        <v/>
      </c>
      <c r="P4191" s="29" t="str">
        <f t="array" ref="P4191">IF(L4191="","",SMALL(IF(تكهين!$E$1:$E$10000=$D$4,ROW($1:$10000)),L4191))</f>
        <v/>
      </c>
    </row>
    <row r="4192" spans="2:16" ht="20.25">
      <c r="B4192" s="25" t="str">
        <f t="shared" si="806"/>
        <v/>
      </c>
      <c r="C4192" s="26" t="str">
        <f t="shared" si="798"/>
        <v/>
      </c>
      <c r="D4192" s="27" t="str">
        <f t="shared" si="799"/>
        <v/>
      </c>
      <c r="E4192" s="27" t="str">
        <f t="shared" si="800"/>
        <v/>
      </c>
      <c r="F4192" s="29" t="str">
        <f t="array" ref="F4192">IF(B4192="","",SMALL(IF(اضافه!$E$1:$E$10000=$D$4,ROW($1:$10000)),B4192))</f>
        <v/>
      </c>
      <c r="G4192" s="25" t="str">
        <f t="shared" si="807"/>
        <v/>
      </c>
      <c r="H4192" s="26" t="str">
        <f t="shared" si="801"/>
        <v/>
      </c>
      <c r="I4192" s="27" t="str">
        <f t="shared" si="802"/>
        <v/>
      </c>
      <c r="J4192" s="27" t="str">
        <f t="shared" si="803"/>
        <v/>
      </c>
      <c r="K4192" s="29" t="str">
        <f t="array" ref="K4192">IF(G4192="","",SMALL(IF(صرف!$E$1:$E$10000=$D$4,ROW($1:$10000)),G4192))</f>
        <v/>
      </c>
      <c r="L4192" s="25" t="str">
        <f t="shared" si="808"/>
        <v/>
      </c>
      <c r="M4192" s="26" t="str">
        <f t="shared" si="804"/>
        <v/>
      </c>
      <c r="N4192" s="27" t="str">
        <f t="shared" si="805"/>
        <v/>
      </c>
      <c r="O4192" s="27" t="str">
        <f t="shared" si="797"/>
        <v/>
      </c>
      <c r="P4192" s="29" t="str">
        <f t="array" ref="P4192">IF(L4192="","",SMALL(IF(تكهين!$E$1:$E$10000=$D$4,ROW($1:$10000)),L4192))</f>
        <v/>
      </c>
    </row>
    <row r="4193" spans="2:16" ht="20.25">
      <c r="B4193" s="25" t="str">
        <f t="shared" si="806"/>
        <v/>
      </c>
      <c r="C4193" s="26" t="str">
        <f t="shared" si="798"/>
        <v/>
      </c>
      <c r="D4193" s="27" t="str">
        <f t="shared" si="799"/>
        <v/>
      </c>
      <c r="E4193" s="27" t="str">
        <f t="shared" si="800"/>
        <v/>
      </c>
      <c r="F4193" s="29" t="str">
        <f t="array" ref="F4193">IF(B4193="","",SMALL(IF(اضافه!$E$1:$E$10000=$D$4,ROW($1:$10000)),B4193))</f>
        <v/>
      </c>
      <c r="G4193" s="25" t="str">
        <f t="shared" si="807"/>
        <v/>
      </c>
      <c r="H4193" s="26" t="str">
        <f t="shared" si="801"/>
        <v/>
      </c>
      <c r="I4193" s="27" t="str">
        <f t="shared" si="802"/>
        <v/>
      </c>
      <c r="J4193" s="27" t="str">
        <f t="shared" si="803"/>
        <v/>
      </c>
      <c r="K4193" s="29" t="str">
        <f t="array" ref="K4193">IF(G4193="","",SMALL(IF(صرف!$E$1:$E$10000=$D$4,ROW($1:$10000)),G4193))</f>
        <v/>
      </c>
      <c r="L4193" s="25" t="str">
        <f t="shared" si="808"/>
        <v/>
      </c>
      <c r="M4193" s="26" t="str">
        <f t="shared" si="804"/>
        <v/>
      </c>
      <c r="N4193" s="27" t="str">
        <f t="shared" si="805"/>
        <v/>
      </c>
      <c r="O4193" s="27" t="str">
        <f t="shared" si="797"/>
        <v/>
      </c>
      <c r="P4193" s="29" t="str">
        <f t="array" ref="P4193">IF(L4193="","",SMALL(IF(تكهين!$E$1:$E$10000=$D$4,ROW($1:$10000)),L4193))</f>
        <v/>
      </c>
    </row>
    <row r="4194" spans="2:16" ht="20.25">
      <c r="B4194" s="25" t="str">
        <f t="shared" si="806"/>
        <v/>
      </c>
      <c r="C4194" s="26" t="str">
        <f t="shared" si="798"/>
        <v/>
      </c>
      <c r="D4194" s="27" t="str">
        <f t="shared" si="799"/>
        <v/>
      </c>
      <c r="E4194" s="27" t="str">
        <f t="shared" si="800"/>
        <v/>
      </c>
      <c r="F4194" s="29" t="str">
        <f t="array" ref="F4194">IF(B4194="","",SMALL(IF(اضافه!$E$1:$E$10000=$D$4,ROW($1:$10000)),B4194))</f>
        <v/>
      </c>
      <c r="G4194" s="25" t="str">
        <f t="shared" si="807"/>
        <v/>
      </c>
      <c r="H4194" s="26" t="str">
        <f t="shared" si="801"/>
        <v/>
      </c>
      <c r="I4194" s="27" t="str">
        <f t="shared" si="802"/>
        <v/>
      </c>
      <c r="J4194" s="27" t="str">
        <f t="shared" si="803"/>
        <v/>
      </c>
      <c r="K4194" s="29" t="str">
        <f t="array" ref="K4194">IF(G4194="","",SMALL(IF(صرف!$E$1:$E$10000=$D$4,ROW($1:$10000)),G4194))</f>
        <v/>
      </c>
      <c r="L4194" s="25" t="str">
        <f t="shared" si="808"/>
        <v/>
      </c>
      <c r="M4194" s="26" t="str">
        <f t="shared" si="804"/>
        <v/>
      </c>
      <c r="N4194" s="27" t="str">
        <f t="shared" si="805"/>
        <v/>
      </c>
      <c r="O4194" s="27" t="str">
        <f t="shared" si="797"/>
        <v/>
      </c>
      <c r="P4194" s="29" t="str">
        <f t="array" ref="P4194">IF(L4194="","",SMALL(IF(تكهين!$E$1:$E$10000=$D$4,ROW($1:$10000)),L4194))</f>
        <v/>
      </c>
    </row>
    <row r="4195" spans="2:16" ht="20.25">
      <c r="B4195" s="25" t="str">
        <f t="shared" si="806"/>
        <v/>
      </c>
      <c r="C4195" s="26" t="str">
        <f t="shared" si="798"/>
        <v/>
      </c>
      <c r="D4195" s="27" t="str">
        <f t="shared" si="799"/>
        <v/>
      </c>
      <c r="E4195" s="27" t="str">
        <f t="shared" si="800"/>
        <v/>
      </c>
      <c r="F4195" s="29" t="str">
        <f t="array" ref="F4195">IF(B4195="","",SMALL(IF(اضافه!$E$1:$E$10000=$D$4,ROW($1:$10000)),B4195))</f>
        <v/>
      </c>
      <c r="G4195" s="25" t="str">
        <f t="shared" si="807"/>
        <v/>
      </c>
      <c r="H4195" s="26" t="str">
        <f t="shared" si="801"/>
        <v/>
      </c>
      <c r="I4195" s="27" t="str">
        <f t="shared" si="802"/>
        <v/>
      </c>
      <c r="J4195" s="27" t="str">
        <f t="shared" si="803"/>
        <v/>
      </c>
      <c r="K4195" s="29" t="str">
        <f t="array" ref="K4195">IF(G4195="","",SMALL(IF(صرف!$E$1:$E$10000=$D$4,ROW($1:$10000)),G4195))</f>
        <v/>
      </c>
      <c r="L4195" s="25" t="str">
        <f t="shared" si="808"/>
        <v/>
      </c>
      <c r="M4195" s="26" t="str">
        <f t="shared" si="804"/>
        <v/>
      </c>
      <c r="N4195" s="27" t="str">
        <f t="shared" si="805"/>
        <v/>
      </c>
      <c r="O4195" s="27" t="str">
        <f t="shared" si="797"/>
        <v/>
      </c>
      <c r="P4195" s="29" t="str">
        <f t="array" ref="P4195">IF(L4195="","",SMALL(IF(تكهين!$E$1:$E$10000=$D$4,ROW($1:$10000)),L4195))</f>
        <v/>
      </c>
    </row>
    <row r="4196" spans="2:16" ht="20.25">
      <c r="B4196" s="25" t="str">
        <f t="shared" si="806"/>
        <v/>
      </c>
      <c r="C4196" s="26" t="str">
        <f t="shared" si="798"/>
        <v/>
      </c>
      <c r="D4196" s="27" t="str">
        <f t="shared" si="799"/>
        <v/>
      </c>
      <c r="E4196" s="27" t="str">
        <f t="shared" si="800"/>
        <v/>
      </c>
      <c r="F4196" s="29" t="str">
        <f t="array" ref="F4196">IF(B4196="","",SMALL(IF(اضافه!$E$1:$E$10000=$D$4,ROW($1:$10000)),B4196))</f>
        <v/>
      </c>
      <c r="G4196" s="25" t="str">
        <f t="shared" si="807"/>
        <v/>
      </c>
      <c r="H4196" s="26" t="str">
        <f t="shared" si="801"/>
        <v/>
      </c>
      <c r="I4196" s="27" t="str">
        <f t="shared" si="802"/>
        <v/>
      </c>
      <c r="J4196" s="27" t="str">
        <f t="shared" si="803"/>
        <v/>
      </c>
      <c r="K4196" s="29" t="str">
        <f t="array" ref="K4196">IF(G4196="","",SMALL(IF(صرف!$E$1:$E$10000=$D$4,ROW($1:$10000)),G4196))</f>
        <v/>
      </c>
      <c r="L4196" s="25" t="str">
        <f t="shared" si="808"/>
        <v/>
      </c>
      <c r="M4196" s="26" t="str">
        <f t="shared" si="804"/>
        <v/>
      </c>
      <c r="N4196" s="27" t="str">
        <f t="shared" si="805"/>
        <v/>
      </c>
      <c r="O4196" s="27" t="str">
        <f t="shared" si="797"/>
        <v/>
      </c>
      <c r="P4196" s="29" t="str">
        <f t="array" ref="P4196">IF(L4196="","",SMALL(IF(تكهين!$E$1:$E$10000=$D$4,ROW($1:$10000)),L4196))</f>
        <v/>
      </c>
    </row>
    <row r="4197" spans="2:16" ht="20.25">
      <c r="B4197" s="25" t="str">
        <f t="shared" si="806"/>
        <v/>
      </c>
      <c r="C4197" s="26" t="str">
        <f t="shared" si="798"/>
        <v/>
      </c>
      <c r="D4197" s="27" t="str">
        <f t="shared" si="799"/>
        <v/>
      </c>
      <c r="E4197" s="27" t="str">
        <f t="shared" si="800"/>
        <v/>
      </c>
      <c r="F4197" s="29" t="str">
        <f t="array" ref="F4197">IF(B4197="","",SMALL(IF(اضافه!$E$1:$E$10000=$D$4,ROW($1:$10000)),B4197))</f>
        <v/>
      </c>
      <c r="G4197" s="25" t="str">
        <f t="shared" si="807"/>
        <v/>
      </c>
      <c r="H4197" s="26" t="str">
        <f t="shared" si="801"/>
        <v/>
      </c>
      <c r="I4197" s="27" t="str">
        <f t="shared" si="802"/>
        <v/>
      </c>
      <c r="J4197" s="27" t="str">
        <f t="shared" si="803"/>
        <v/>
      </c>
      <c r="K4197" s="29" t="str">
        <f t="array" ref="K4197">IF(G4197="","",SMALL(IF(صرف!$E$1:$E$10000=$D$4,ROW($1:$10000)),G4197))</f>
        <v/>
      </c>
      <c r="L4197" s="25" t="str">
        <f t="shared" si="808"/>
        <v/>
      </c>
      <c r="M4197" s="26" t="str">
        <f t="shared" si="804"/>
        <v/>
      </c>
      <c r="N4197" s="27" t="str">
        <f t="shared" si="805"/>
        <v/>
      </c>
      <c r="O4197" s="27" t="str">
        <f t="shared" si="797"/>
        <v/>
      </c>
      <c r="P4197" s="29" t="str">
        <f t="array" ref="P4197">IF(L4197="","",SMALL(IF(تكهين!$E$1:$E$10000=$D$4,ROW($1:$10000)),L4197))</f>
        <v/>
      </c>
    </row>
    <row r="4198" spans="2:16" ht="20.25">
      <c r="B4198" s="25" t="str">
        <f t="shared" si="806"/>
        <v/>
      </c>
      <c r="C4198" s="26" t="str">
        <f t="shared" si="798"/>
        <v/>
      </c>
      <c r="D4198" s="27" t="str">
        <f t="shared" si="799"/>
        <v/>
      </c>
      <c r="E4198" s="27" t="str">
        <f t="shared" si="800"/>
        <v/>
      </c>
      <c r="F4198" s="29" t="str">
        <f t="array" ref="F4198">IF(B4198="","",SMALL(IF(اضافه!$E$1:$E$10000=$D$4,ROW($1:$10000)),B4198))</f>
        <v/>
      </c>
      <c r="G4198" s="25" t="str">
        <f t="shared" si="807"/>
        <v/>
      </c>
      <c r="H4198" s="26" t="str">
        <f t="shared" si="801"/>
        <v/>
      </c>
      <c r="I4198" s="27" t="str">
        <f t="shared" si="802"/>
        <v/>
      </c>
      <c r="J4198" s="27" t="str">
        <f t="shared" si="803"/>
        <v/>
      </c>
      <c r="K4198" s="29" t="str">
        <f t="array" ref="K4198">IF(G4198="","",SMALL(IF(صرف!$E$1:$E$10000=$D$4,ROW($1:$10000)),G4198))</f>
        <v/>
      </c>
      <c r="L4198" s="25" t="str">
        <f t="shared" si="808"/>
        <v/>
      </c>
      <c r="M4198" s="26" t="str">
        <f t="shared" si="804"/>
        <v/>
      </c>
      <c r="N4198" s="27" t="str">
        <f t="shared" si="805"/>
        <v/>
      </c>
      <c r="O4198" s="27" t="str">
        <f t="shared" si="797"/>
        <v/>
      </c>
      <c r="P4198" s="29" t="str">
        <f t="array" ref="P4198">IF(L4198="","",SMALL(IF(تكهين!$E$1:$E$10000=$D$4,ROW($1:$10000)),L4198))</f>
        <v/>
      </c>
    </row>
    <row r="4199" spans="2:16" ht="20.25">
      <c r="B4199" s="25" t="str">
        <f t="shared" si="806"/>
        <v/>
      </c>
      <c r="C4199" s="26" t="str">
        <f t="shared" si="798"/>
        <v/>
      </c>
      <c r="D4199" s="27" t="str">
        <f t="shared" si="799"/>
        <v/>
      </c>
      <c r="E4199" s="27" t="str">
        <f t="shared" si="800"/>
        <v/>
      </c>
      <c r="F4199" s="29" t="str">
        <f t="array" ref="F4199">IF(B4199="","",SMALL(IF(اضافه!$E$1:$E$10000=$D$4,ROW($1:$10000)),B4199))</f>
        <v/>
      </c>
      <c r="G4199" s="25" t="str">
        <f t="shared" si="807"/>
        <v/>
      </c>
      <c r="H4199" s="26" t="str">
        <f t="shared" si="801"/>
        <v/>
      </c>
      <c r="I4199" s="27" t="str">
        <f t="shared" si="802"/>
        <v/>
      </c>
      <c r="J4199" s="27" t="str">
        <f t="shared" si="803"/>
        <v/>
      </c>
      <c r="K4199" s="29" t="str">
        <f t="array" ref="K4199">IF(G4199="","",SMALL(IF(صرف!$E$1:$E$10000=$D$4,ROW($1:$10000)),G4199))</f>
        <v/>
      </c>
      <c r="L4199" s="25" t="str">
        <f t="shared" si="808"/>
        <v/>
      </c>
      <c r="M4199" s="26" t="str">
        <f t="shared" si="804"/>
        <v/>
      </c>
      <c r="N4199" s="27" t="str">
        <f t="shared" si="805"/>
        <v/>
      </c>
      <c r="O4199" s="27" t="str">
        <f t="shared" si="797"/>
        <v/>
      </c>
      <c r="P4199" s="29" t="str">
        <f t="array" ref="P4199">IF(L4199="","",SMALL(IF(تكهين!$E$1:$E$10000=$D$4,ROW($1:$10000)),L4199))</f>
        <v/>
      </c>
    </row>
    <row r="4200" spans="2:16" ht="20.25">
      <c r="B4200" s="25" t="str">
        <f t="shared" si="806"/>
        <v/>
      </c>
      <c r="C4200" s="26" t="str">
        <f t="shared" si="798"/>
        <v/>
      </c>
      <c r="D4200" s="27" t="str">
        <f t="shared" si="799"/>
        <v/>
      </c>
      <c r="E4200" s="27" t="str">
        <f t="shared" si="800"/>
        <v/>
      </c>
      <c r="F4200" s="29" t="str">
        <f t="array" ref="F4200">IF(B4200="","",SMALL(IF(اضافه!$E$1:$E$10000=$D$4,ROW($1:$10000)),B4200))</f>
        <v/>
      </c>
      <c r="G4200" s="25" t="str">
        <f t="shared" si="807"/>
        <v/>
      </c>
      <c r="H4200" s="26" t="str">
        <f t="shared" si="801"/>
        <v/>
      </c>
      <c r="I4200" s="27" t="str">
        <f t="shared" si="802"/>
        <v/>
      </c>
      <c r="J4200" s="27" t="str">
        <f t="shared" si="803"/>
        <v/>
      </c>
      <c r="K4200" s="29" t="str">
        <f t="array" ref="K4200">IF(G4200="","",SMALL(IF(صرف!$E$1:$E$10000=$D$4,ROW($1:$10000)),G4200))</f>
        <v/>
      </c>
      <c r="L4200" s="25" t="str">
        <f t="shared" si="808"/>
        <v/>
      </c>
      <c r="M4200" s="26" t="str">
        <f t="shared" si="804"/>
        <v/>
      </c>
      <c r="N4200" s="27" t="str">
        <f t="shared" si="805"/>
        <v/>
      </c>
      <c r="O4200" s="27" t="str">
        <f t="shared" si="797"/>
        <v/>
      </c>
      <c r="P4200" s="29" t="str">
        <f t="array" ref="P4200">IF(L4200="","",SMALL(IF(تكهين!$E$1:$E$10000=$D$4,ROW($1:$10000)),L4200))</f>
        <v/>
      </c>
    </row>
    <row r="4201" spans="2:16" ht="20.25">
      <c r="B4201" s="25" t="str">
        <f t="shared" si="806"/>
        <v/>
      </c>
      <c r="C4201" s="26" t="str">
        <f t="shared" si="798"/>
        <v/>
      </c>
      <c r="D4201" s="27" t="str">
        <f t="shared" si="799"/>
        <v/>
      </c>
      <c r="E4201" s="27" t="str">
        <f t="shared" si="800"/>
        <v/>
      </c>
      <c r="F4201" s="29" t="str">
        <f t="array" ref="F4201">IF(B4201="","",SMALL(IF(اضافه!$E$1:$E$10000=$D$4,ROW($1:$10000)),B4201))</f>
        <v/>
      </c>
      <c r="G4201" s="25" t="str">
        <f t="shared" si="807"/>
        <v/>
      </c>
      <c r="H4201" s="26" t="str">
        <f t="shared" si="801"/>
        <v/>
      </c>
      <c r="I4201" s="27" t="str">
        <f t="shared" si="802"/>
        <v/>
      </c>
      <c r="J4201" s="27" t="str">
        <f t="shared" si="803"/>
        <v/>
      </c>
      <c r="K4201" s="29" t="str">
        <f t="array" ref="K4201">IF(G4201="","",SMALL(IF(صرف!$E$1:$E$10000=$D$4,ROW($1:$10000)),G4201))</f>
        <v/>
      </c>
      <c r="L4201" s="25" t="str">
        <f t="shared" si="808"/>
        <v/>
      </c>
      <c r="M4201" s="26" t="str">
        <f t="shared" si="804"/>
        <v/>
      </c>
      <c r="N4201" s="27" t="str">
        <f t="shared" si="805"/>
        <v/>
      </c>
      <c r="O4201" s="27" t="str">
        <f t="shared" si="797"/>
        <v/>
      </c>
      <c r="P4201" s="29" t="str">
        <f t="array" ref="P4201">IF(L4201="","",SMALL(IF(تكهين!$E$1:$E$10000=$D$4,ROW($1:$10000)),L4201))</f>
        <v/>
      </c>
    </row>
    <row r="4202" spans="2:16" ht="20.25">
      <c r="B4202" s="25" t="str">
        <f t="shared" si="806"/>
        <v/>
      </c>
      <c r="C4202" s="26" t="str">
        <f t="shared" si="798"/>
        <v/>
      </c>
      <c r="D4202" s="27" t="str">
        <f t="shared" si="799"/>
        <v/>
      </c>
      <c r="E4202" s="27" t="str">
        <f t="shared" si="800"/>
        <v/>
      </c>
      <c r="F4202" s="29" t="str">
        <f t="array" ref="F4202">IF(B4202="","",SMALL(IF(اضافه!$E$1:$E$10000=$D$4,ROW($1:$10000)),B4202))</f>
        <v/>
      </c>
      <c r="G4202" s="25" t="str">
        <f t="shared" si="807"/>
        <v/>
      </c>
      <c r="H4202" s="26" t="str">
        <f t="shared" si="801"/>
        <v/>
      </c>
      <c r="I4202" s="27" t="str">
        <f t="shared" si="802"/>
        <v/>
      </c>
      <c r="J4202" s="27" t="str">
        <f t="shared" si="803"/>
        <v/>
      </c>
      <c r="K4202" s="29" t="str">
        <f t="array" ref="K4202">IF(G4202="","",SMALL(IF(صرف!$E$1:$E$10000=$D$4,ROW($1:$10000)),G4202))</f>
        <v/>
      </c>
      <c r="L4202" s="25" t="str">
        <f t="shared" si="808"/>
        <v/>
      </c>
      <c r="M4202" s="26" t="str">
        <f t="shared" si="804"/>
        <v/>
      </c>
      <c r="N4202" s="27" t="str">
        <f t="shared" si="805"/>
        <v/>
      </c>
      <c r="O4202" s="27" t="str">
        <f t="shared" si="797"/>
        <v/>
      </c>
      <c r="P4202" s="29" t="str">
        <f t="array" ref="P4202">IF(L4202="","",SMALL(IF(تكهين!$E$1:$E$10000=$D$4,ROW($1:$10000)),L4202))</f>
        <v/>
      </c>
    </row>
    <row r="4203" spans="2:16" ht="20.25">
      <c r="B4203" s="25" t="str">
        <f t="shared" si="806"/>
        <v/>
      </c>
      <c r="C4203" s="26" t="str">
        <f t="shared" si="798"/>
        <v/>
      </c>
      <c r="D4203" s="27" t="str">
        <f t="shared" si="799"/>
        <v/>
      </c>
      <c r="E4203" s="27" t="str">
        <f t="shared" si="800"/>
        <v/>
      </c>
      <c r="F4203" s="29" t="str">
        <f t="array" ref="F4203">IF(B4203="","",SMALL(IF(اضافه!$E$1:$E$10000=$D$4,ROW($1:$10000)),B4203))</f>
        <v/>
      </c>
      <c r="G4203" s="25" t="str">
        <f t="shared" si="807"/>
        <v/>
      </c>
      <c r="H4203" s="26" t="str">
        <f t="shared" si="801"/>
        <v/>
      </c>
      <c r="I4203" s="27" t="str">
        <f t="shared" si="802"/>
        <v/>
      </c>
      <c r="J4203" s="27" t="str">
        <f t="shared" si="803"/>
        <v/>
      </c>
      <c r="K4203" s="29" t="str">
        <f t="array" ref="K4203">IF(G4203="","",SMALL(IF(صرف!$E$1:$E$10000=$D$4,ROW($1:$10000)),G4203))</f>
        <v/>
      </c>
      <c r="L4203" s="25" t="str">
        <f t="shared" si="808"/>
        <v/>
      </c>
      <c r="M4203" s="26" t="str">
        <f t="shared" si="804"/>
        <v/>
      </c>
      <c r="N4203" s="27" t="str">
        <f t="shared" si="805"/>
        <v/>
      </c>
      <c r="O4203" s="27" t="str">
        <f t="shared" si="797"/>
        <v/>
      </c>
      <c r="P4203" s="29" t="str">
        <f t="array" ref="P4203">IF(L4203="","",SMALL(IF(تكهين!$E$1:$E$10000=$D$4,ROW($1:$10000)),L4203))</f>
        <v/>
      </c>
    </row>
    <row r="4204" spans="2:16" ht="20.25">
      <c r="B4204" s="25" t="str">
        <f t="shared" si="806"/>
        <v/>
      </c>
      <c r="C4204" s="26" t="str">
        <f t="shared" si="798"/>
        <v/>
      </c>
      <c r="D4204" s="27" t="str">
        <f t="shared" si="799"/>
        <v/>
      </c>
      <c r="E4204" s="27" t="str">
        <f t="shared" si="800"/>
        <v/>
      </c>
      <c r="F4204" s="29" t="str">
        <f t="array" ref="F4204">IF(B4204="","",SMALL(IF(اضافه!$E$1:$E$10000=$D$4,ROW($1:$10000)),B4204))</f>
        <v/>
      </c>
      <c r="G4204" s="25" t="str">
        <f t="shared" si="807"/>
        <v/>
      </c>
      <c r="H4204" s="26" t="str">
        <f t="shared" si="801"/>
        <v/>
      </c>
      <c r="I4204" s="27" t="str">
        <f t="shared" si="802"/>
        <v/>
      </c>
      <c r="J4204" s="27" t="str">
        <f t="shared" si="803"/>
        <v/>
      </c>
      <c r="K4204" s="29" t="str">
        <f t="array" ref="K4204">IF(G4204="","",SMALL(IF(صرف!$E$1:$E$10000=$D$4,ROW($1:$10000)),G4204))</f>
        <v/>
      </c>
      <c r="L4204" s="25" t="str">
        <f t="shared" si="808"/>
        <v/>
      </c>
      <c r="M4204" s="26" t="str">
        <f t="shared" si="804"/>
        <v/>
      </c>
      <c r="N4204" s="27" t="str">
        <f t="shared" si="805"/>
        <v/>
      </c>
      <c r="O4204" s="27" t="str">
        <f t="shared" si="797"/>
        <v/>
      </c>
      <c r="P4204" s="29" t="str">
        <f t="array" ref="P4204">IF(L4204="","",SMALL(IF(تكهين!$E$1:$E$10000=$D$4,ROW($1:$10000)),L4204))</f>
        <v/>
      </c>
    </row>
    <row r="4205" spans="2:16" ht="20.25">
      <c r="B4205" s="25" t="str">
        <f t="shared" si="806"/>
        <v/>
      </c>
      <c r="C4205" s="26" t="str">
        <f t="shared" si="798"/>
        <v/>
      </c>
      <c r="D4205" s="27" t="str">
        <f t="shared" si="799"/>
        <v/>
      </c>
      <c r="E4205" s="27" t="str">
        <f t="shared" si="800"/>
        <v/>
      </c>
      <c r="F4205" s="29" t="str">
        <f t="array" ref="F4205">IF(B4205="","",SMALL(IF(اضافه!$E$1:$E$10000=$D$4,ROW($1:$10000)),B4205))</f>
        <v/>
      </c>
      <c r="G4205" s="25" t="str">
        <f t="shared" si="807"/>
        <v/>
      </c>
      <c r="H4205" s="26" t="str">
        <f t="shared" si="801"/>
        <v/>
      </c>
      <c r="I4205" s="27" t="str">
        <f t="shared" si="802"/>
        <v/>
      </c>
      <c r="J4205" s="27" t="str">
        <f t="shared" si="803"/>
        <v/>
      </c>
      <c r="K4205" s="29" t="str">
        <f t="array" ref="K4205">IF(G4205="","",SMALL(IF(صرف!$E$1:$E$10000=$D$4,ROW($1:$10000)),G4205))</f>
        <v/>
      </c>
      <c r="L4205" s="25" t="str">
        <f t="shared" si="808"/>
        <v/>
      </c>
      <c r="M4205" s="26" t="str">
        <f t="shared" si="804"/>
        <v/>
      </c>
      <c r="N4205" s="27" t="str">
        <f t="shared" si="805"/>
        <v/>
      </c>
      <c r="O4205" s="27" t="str">
        <f t="shared" ref="O4205:O4268" si="809">IF(OR($D$4="",L4205=""),"",INDEX(تكهين,P4205,8))</f>
        <v/>
      </c>
      <c r="P4205" s="29" t="str">
        <f t="array" ref="P4205">IF(L4205="","",SMALL(IF(تكهين!$E$1:$E$10000=$D$4,ROW($1:$10000)),L4205))</f>
        <v/>
      </c>
    </row>
    <row r="4206" spans="2:16" ht="20.25">
      <c r="B4206" s="25" t="str">
        <f t="shared" si="806"/>
        <v/>
      </c>
      <c r="C4206" s="26" t="str">
        <f t="shared" si="798"/>
        <v/>
      </c>
      <c r="D4206" s="27" t="str">
        <f t="shared" si="799"/>
        <v/>
      </c>
      <c r="E4206" s="27" t="str">
        <f t="shared" si="800"/>
        <v/>
      </c>
      <c r="F4206" s="29" t="str">
        <f t="array" ref="F4206">IF(B4206="","",SMALL(IF(اضافه!$E$1:$E$10000=$D$4,ROW($1:$10000)),B4206))</f>
        <v/>
      </c>
      <c r="G4206" s="25" t="str">
        <f t="shared" si="807"/>
        <v/>
      </c>
      <c r="H4206" s="26" t="str">
        <f t="shared" si="801"/>
        <v/>
      </c>
      <c r="I4206" s="27" t="str">
        <f t="shared" si="802"/>
        <v/>
      </c>
      <c r="J4206" s="27" t="str">
        <f t="shared" si="803"/>
        <v/>
      </c>
      <c r="K4206" s="29" t="str">
        <f t="array" ref="K4206">IF(G4206="","",SMALL(IF(صرف!$E$1:$E$10000=$D$4,ROW($1:$10000)),G4206))</f>
        <v/>
      </c>
      <c r="L4206" s="25" t="str">
        <f t="shared" si="808"/>
        <v/>
      </c>
      <c r="M4206" s="26" t="str">
        <f t="shared" si="804"/>
        <v/>
      </c>
      <c r="N4206" s="27" t="str">
        <f t="shared" si="805"/>
        <v/>
      </c>
      <c r="O4206" s="27" t="str">
        <f t="shared" si="809"/>
        <v/>
      </c>
      <c r="P4206" s="29" t="str">
        <f t="array" ref="P4206">IF(L4206="","",SMALL(IF(تكهين!$E$1:$E$10000=$D$4,ROW($1:$10000)),L4206))</f>
        <v/>
      </c>
    </row>
    <row r="4207" spans="2:16" ht="20.25">
      <c r="B4207" s="25" t="str">
        <f t="shared" si="806"/>
        <v/>
      </c>
      <c r="C4207" s="26" t="str">
        <f t="shared" si="798"/>
        <v/>
      </c>
      <c r="D4207" s="27" t="str">
        <f t="shared" si="799"/>
        <v/>
      </c>
      <c r="E4207" s="27" t="str">
        <f t="shared" si="800"/>
        <v/>
      </c>
      <c r="F4207" s="29" t="str">
        <f t="array" ref="F4207">IF(B4207="","",SMALL(IF(اضافه!$E$1:$E$10000=$D$4,ROW($1:$10000)),B4207))</f>
        <v/>
      </c>
      <c r="G4207" s="25" t="str">
        <f t="shared" si="807"/>
        <v/>
      </c>
      <c r="H4207" s="26" t="str">
        <f t="shared" si="801"/>
        <v/>
      </c>
      <c r="I4207" s="27" t="str">
        <f t="shared" si="802"/>
        <v/>
      </c>
      <c r="J4207" s="27" t="str">
        <f t="shared" si="803"/>
        <v/>
      </c>
      <c r="K4207" s="29" t="str">
        <f t="array" ref="K4207">IF(G4207="","",SMALL(IF(صرف!$E$1:$E$10000=$D$4,ROW($1:$10000)),G4207))</f>
        <v/>
      </c>
      <c r="L4207" s="25" t="str">
        <f t="shared" si="808"/>
        <v/>
      </c>
      <c r="M4207" s="26" t="str">
        <f t="shared" si="804"/>
        <v/>
      </c>
      <c r="N4207" s="27" t="str">
        <f t="shared" si="805"/>
        <v/>
      </c>
      <c r="O4207" s="27" t="str">
        <f t="shared" si="809"/>
        <v/>
      </c>
      <c r="P4207" s="29" t="str">
        <f t="array" ref="P4207">IF(L4207="","",SMALL(IF(تكهين!$E$1:$E$10000=$D$4,ROW($1:$10000)),L4207))</f>
        <v/>
      </c>
    </row>
    <row r="4208" spans="2:16" ht="20.25">
      <c r="B4208" s="25" t="str">
        <f t="shared" si="806"/>
        <v/>
      </c>
      <c r="C4208" s="26" t="str">
        <f t="shared" si="798"/>
        <v/>
      </c>
      <c r="D4208" s="27" t="str">
        <f t="shared" si="799"/>
        <v/>
      </c>
      <c r="E4208" s="27" t="str">
        <f t="shared" si="800"/>
        <v/>
      </c>
      <c r="F4208" s="29" t="str">
        <f t="array" ref="F4208">IF(B4208="","",SMALL(IF(اضافه!$E$1:$E$10000=$D$4,ROW($1:$10000)),B4208))</f>
        <v/>
      </c>
      <c r="G4208" s="25" t="str">
        <f t="shared" si="807"/>
        <v/>
      </c>
      <c r="H4208" s="26" t="str">
        <f t="shared" si="801"/>
        <v/>
      </c>
      <c r="I4208" s="27" t="str">
        <f t="shared" si="802"/>
        <v/>
      </c>
      <c r="J4208" s="27" t="str">
        <f t="shared" si="803"/>
        <v/>
      </c>
      <c r="K4208" s="29" t="str">
        <f t="array" ref="K4208">IF(G4208="","",SMALL(IF(صرف!$E$1:$E$10000=$D$4,ROW($1:$10000)),G4208))</f>
        <v/>
      </c>
      <c r="L4208" s="25" t="str">
        <f t="shared" si="808"/>
        <v/>
      </c>
      <c r="M4208" s="26" t="str">
        <f t="shared" si="804"/>
        <v/>
      </c>
      <c r="N4208" s="27" t="str">
        <f t="shared" si="805"/>
        <v/>
      </c>
      <c r="O4208" s="27" t="str">
        <f t="shared" si="809"/>
        <v/>
      </c>
      <c r="P4208" s="29" t="str">
        <f t="array" ref="P4208">IF(L4208="","",SMALL(IF(تكهين!$E$1:$E$10000=$D$4,ROW($1:$10000)),L4208))</f>
        <v/>
      </c>
    </row>
    <row r="4209" spans="2:16" ht="20.25">
      <c r="B4209" s="25" t="str">
        <f t="shared" si="806"/>
        <v/>
      </c>
      <c r="C4209" s="26" t="str">
        <f t="shared" si="798"/>
        <v/>
      </c>
      <c r="D4209" s="27" t="str">
        <f t="shared" si="799"/>
        <v/>
      </c>
      <c r="E4209" s="27" t="str">
        <f t="shared" si="800"/>
        <v/>
      </c>
      <c r="F4209" s="29" t="str">
        <f t="array" ref="F4209">IF(B4209="","",SMALL(IF(اضافه!$E$1:$E$10000=$D$4,ROW($1:$10000)),B4209))</f>
        <v/>
      </c>
      <c r="G4209" s="25" t="str">
        <f t="shared" si="807"/>
        <v/>
      </c>
      <c r="H4209" s="26" t="str">
        <f t="shared" si="801"/>
        <v/>
      </c>
      <c r="I4209" s="27" t="str">
        <f t="shared" si="802"/>
        <v/>
      </c>
      <c r="J4209" s="27" t="str">
        <f t="shared" si="803"/>
        <v/>
      </c>
      <c r="K4209" s="29" t="str">
        <f t="array" ref="K4209">IF(G4209="","",SMALL(IF(صرف!$E$1:$E$10000=$D$4,ROW($1:$10000)),G4209))</f>
        <v/>
      </c>
      <c r="L4209" s="25" t="str">
        <f t="shared" si="808"/>
        <v/>
      </c>
      <c r="M4209" s="26" t="str">
        <f t="shared" si="804"/>
        <v/>
      </c>
      <c r="N4209" s="27" t="str">
        <f t="shared" si="805"/>
        <v/>
      </c>
      <c r="O4209" s="27" t="str">
        <f t="shared" si="809"/>
        <v/>
      </c>
      <c r="P4209" s="29" t="str">
        <f t="array" ref="P4209">IF(L4209="","",SMALL(IF(تكهين!$E$1:$E$10000=$D$4,ROW($1:$10000)),L4209))</f>
        <v/>
      </c>
    </row>
    <row r="4210" spans="2:16" ht="20.25">
      <c r="B4210" s="25" t="str">
        <f t="shared" si="806"/>
        <v/>
      </c>
      <c r="C4210" s="26" t="str">
        <f t="shared" si="798"/>
        <v/>
      </c>
      <c r="D4210" s="27" t="str">
        <f t="shared" si="799"/>
        <v/>
      </c>
      <c r="E4210" s="27" t="str">
        <f t="shared" si="800"/>
        <v/>
      </c>
      <c r="F4210" s="29" t="str">
        <f t="array" ref="F4210">IF(B4210="","",SMALL(IF(اضافه!$E$1:$E$10000=$D$4,ROW($1:$10000)),B4210))</f>
        <v/>
      </c>
      <c r="G4210" s="25" t="str">
        <f t="shared" si="807"/>
        <v/>
      </c>
      <c r="H4210" s="26" t="str">
        <f t="shared" si="801"/>
        <v/>
      </c>
      <c r="I4210" s="27" t="str">
        <f t="shared" si="802"/>
        <v/>
      </c>
      <c r="J4210" s="27" t="str">
        <f t="shared" si="803"/>
        <v/>
      </c>
      <c r="K4210" s="29" t="str">
        <f t="array" ref="K4210">IF(G4210="","",SMALL(IF(صرف!$E$1:$E$10000=$D$4,ROW($1:$10000)),G4210))</f>
        <v/>
      </c>
      <c r="L4210" s="25" t="str">
        <f t="shared" si="808"/>
        <v/>
      </c>
      <c r="M4210" s="26" t="str">
        <f t="shared" si="804"/>
        <v/>
      </c>
      <c r="N4210" s="27" t="str">
        <f t="shared" si="805"/>
        <v/>
      </c>
      <c r="O4210" s="27" t="str">
        <f t="shared" si="809"/>
        <v/>
      </c>
      <c r="P4210" s="29" t="str">
        <f t="array" ref="P4210">IF(L4210="","",SMALL(IF(تكهين!$E$1:$E$10000=$D$4,ROW($1:$10000)),L4210))</f>
        <v/>
      </c>
    </row>
    <row r="4211" spans="2:16" ht="20.25">
      <c r="B4211" s="25" t="str">
        <f t="shared" si="806"/>
        <v/>
      </c>
      <c r="C4211" s="26" t="str">
        <f t="shared" si="798"/>
        <v/>
      </c>
      <c r="D4211" s="27" t="str">
        <f t="shared" si="799"/>
        <v/>
      </c>
      <c r="E4211" s="27" t="str">
        <f t="shared" si="800"/>
        <v/>
      </c>
      <c r="F4211" s="29" t="str">
        <f t="array" ref="F4211">IF(B4211="","",SMALL(IF(اضافه!$E$1:$E$10000=$D$4,ROW($1:$10000)),B4211))</f>
        <v/>
      </c>
      <c r="G4211" s="25" t="str">
        <f t="shared" si="807"/>
        <v/>
      </c>
      <c r="H4211" s="26" t="str">
        <f t="shared" si="801"/>
        <v/>
      </c>
      <c r="I4211" s="27" t="str">
        <f t="shared" si="802"/>
        <v/>
      </c>
      <c r="J4211" s="27" t="str">
        <f t="shared" si="803"/>
        <v/>
      </c>
      <c r="K4211" s="29" t="str">
        <f t="array" ref="K4211">IF(G4211="","",SMALL(IF(صرف!$E$1:$E$10000=$D$4,ROW($1:$10000)),G4211))</f>
        <v/>
      </c>
      <c r="L4211" s="25" t="str">
        <f t="shared" si="808"/>
        <v/>
      </c>
      <c r="M4211" s="26" t="str">
        <f t="shared" si="804"/>
        <v/>
      </c>
      <c r="N4211" s="27" t="str">
        <f t="shared" si="805"/>
        <v/>
      </c>
      <c r="O4211" s="27" t="str">
        <f t="shared" si="809"/>
        <v/>
      </c>
      <c r="P4211" s="29" t="str">
        <f t="array" ref="P4211">IF(L4211="","",SMALL(IF(تكهين!$E$1:$E$10000=$D$4,ROW($1:$10000)),L4211))</f>
        <v/>
      </c>
    </row>
    <row r="4212" spans="2:16" ht="20.25">
      <c r="B4212" s="25" t="str">
        <f t="shared" si="806"/>
        <v/>
      </c>
      <c r="C4212" s="26" t="str">
        <f t="shared" si="798"/>
        <v/>
      </c>
      <c r="D4212" s="27" t="str">
        <f t="shared" si="799"/>
        <v/>
      </c>
      <c r="E4212" s="27" t="str">
        <f t="shared" si="800"/>
        <v/>
      </c>
      <c r="F4212" s="29" t="str">
        <f t="array" ref="F4212">IF(B4212="","",SMALL(IF(اضافه!$E$1:$E$10000=$D$4,ROW($1:$10000)),B4212))</f>
        <v/>
      </c>
      <c r="G4212" s="25" t="str">
        <f t="shared" si="807"/>
        <v/>
      </c>
      <c r="H4212" s="26" t="str">
        <f t="shared" si="801"/>
        <v/>
      </c>
      <c r="I4212" s="27" t="str">
        <f t="shared" si="802"/>
        <v/>
      </c>
      <c r="J4212" s="27" t="str">
        <f t="shared" si="803"/>
        <v/>
      </c>
      <c r="K4212" s="29" t="str">
        <f t="array" ref="K4212">IF(G4212="","",SMALL(IF(صرف!$E$1:$E$10000=$D$4,ROW($1:$10000)),G4212))</f>
        <v/>
      </c>
      <c r="L4212" s="25" t="str">
        <f t="shared" si="808"/>
        <v/>
      </c>
      <c r="M4212" s="26" t="str">
        <f t="shared" si="804"/>
        <v/>
      </c>
      <c r="N4212" s="27" t="str">
        <f t="shared" si="805"/>
        <v/>
      </c>
      <c r="O4212" s="27" t="str">
        <f t="shared" si="809"/>
        <v/>
      </c>
      <c r="P4212" s="29" t="str">
        <f t="array" ref="P4212">IF(L4212="","",SMALL(IF(تكهين!$E$1:$E$10000=$D$4,ROW($1:$10000)),L4212))</f>
        <v/>
      </c>
    </row>
    <row r="4213" spans="2:16" ht="20.25">
      <c r="B4213" s="25" t="str">
        <f t="shared" si="806"/>
        <v/>
      </c>
      <c r="C4213" s="26" t="str">
        <f t="shared" si="798"/>
        <v/>
      </c>
      <c r="D4213" s="27" t="str">
        <f t="shared" si="799"/>
        <v/>
      </c>
      <c r="E4213" s="27" t="str">
        <f t="shared" si="800"/>
        <v/>
      </c>
      <c r="F4213" s="29" t="str">
        <f t="array" ref="F4213">IF(B4213="","",SMALL(IF(اضافه!$E$1:$E$10000=$D$4,ROW($1:$10000)),B4213))</f>
        <v/>
      </c>
      <c r="G4213" s="25" t="str">
        <f t="shared" si="807"/>
        <v/>
      </c>
      <c r="H4213" s="26" t="str">
        <f t="shared" si="801"/>
        <v/>
      </c>
      <c r="I4213" s="27" t="str">
        <f t="shared" si="802"/>
        <v/>
      </c>
      <c r="J4213" s="27" t="str">
        <f t="shared" si="803"/>
        <v/>
      </c>
      <c r="K4213" s="29" t="str">
        <f t="array" ref="K4213">IF(G4213="","",SMALL(IF(صرف!$E$1:$E$10000=$D$4,ROW($1:$10000)),G4213))</f>
        <v/>
      </c>
      <c r="L4213" s="25" t="str">
        <f t="shared" si="808"/>
        <v/>
      </c>
      <c r="M4213" s="26" t="str">
        <f t="shared" si="804"/>
        <v/>
      </c>
      <c r="N4213" s="27" t="str">
        <f t="shared" si="805"/>
        <v/>
      </c>
      <c r="O4213" s="27" t="str">
        <f t="shared" si="809"/>
        <v/>
      </c>
      <c r="P4213" s="29" t="str">
        <f t="array" ref="P4213">IF(L4213="","",SMALL(IF(تكهين!$E$1:$E$10000=$D$4,ROW($1:$10000)),L4213))</f>
        <v/>
      </c>
    </row>
    <row r="4214" spans="2:16" ht="20.25">
      <c r="B4214" s="25" t="str">
        <f t="shared" si="806"/>
        <v/>
      </c>
      <c r="C4214" s="26" t="str">
        <f t="shared" si="798"/>
        <v/>
      </c>
      <c r="D4214" s="27" t="str">
        <f t="shared" si="799"/>
        <v/>
      </c>
      <c r="E4214" s="27" t="str">
        <f t="shared" si="800"/>
        <v/>
      </c>
      <c r="F4214" s="29" t="str">
        <f t="array" ref="F4214">IF(B4214="","",SMALL(IF(اضافه!$E$1:$E$10000=$D$4,ROW($1:$10000)),B4214))</f>
        <v/>
      </c>
      <c r="G4214" s="25" t="str">
        <f t="shared" si="807"/>
        <v/>
      </c>
      <c r="H4214" s="26" t="str">
        <f t="shared" si="801"/>
        <v/>
      </c>
      <c r="I4214" s="27" t="str">
        <f t="shared" si="802"/>
        <v/>
      </c>
      <c r="J4214" s="27" t="str">
        <f t="shared" si="803"/>
        <v/>
      </c>
      <c r="K4214" s="29" t="str">
        <f t="array" ref="K4214">IF(G4214="","",SMALL(IF(صرف!$E$1:$E$10000=$D$4,ROW($1:$10000)),G4214))</f>
        <v/>
      </c>
      <c r="L4214" s="25" t="str">
        <f t="shared" si="808"/>
        <v/>
      </c>
      <c r="M4214" s="26" t="str">
        <f t="shared" si="804"/>
        <v/>
      </c>
      <c r="N4214" s="27" t="str">
        <f t="shared" si="805"/>
        <v/>
      </c>
      <c r="O4214" s="27" t="str">
        <f t="shared" si="809"/>
        <v/>
      </c>
      <c r="P4214" s="29" t="str">
        <f t="array" ref="P4214">IF(L4214="","",SMALL(IF(تكهين!$E$1:$E$10000=$D$4,ROW($1:$10000)),L4214))</f>
        <v/>
      </c>
    </row>
    <row r="4215" spans="2:16" ht="20.25">
      <c r="B4215" s="25" t="str">
        <f t="shared" si="806"/>
        <v/>
      </c>
      <c r="C4215" s="26" t="str">
        <f t="shared" ref="C4215:C4278" si="810">IF(OR($D$4="",B4215=""),"",INDEX(اضافة,F4215,2))</f>
        <v/>
      </c>
      <c r="D4215" s="27" t="str">
        <f t="shared" ref="D4215:D4278" si="811">IF(OR($D$4="",B4215=""),"",INDEX(اضافة,F4215,3))</f>
        <v/>
      </c>
      <c r="E4215" s="27" t="str">
        <f t="shared" ref="E4215:E4278" si="812">IF(OR($D$4="",B4215=""),"",INDEX(اضافة,F4215,8))</f>
        <v/>
      </c>
      <c r="F4215" s="29" t="str">
        <f t="array" ref="F4215">IF(B4215="","",SMALL(IF(اضافه!$E$1:$E$10000=$D$4,ROW($1:$10000)),B4215))</f>
        <v/>
      </c>
      <c r="G4215" s="25" t="str">
        <f t="shared" si="807"/>
        <v/>
      </c>
      <c r="H4215" s="26" t="str">
        <f t="shared" ref="H4215:H4278" si="813">IF(OR($D$4="",G4215=""),"",INDEX(صرف,K4215,2))</f>
        <v/>
      </c>
      <c r="I4215" s="27" t="str">
        <f t="shared" ref="I4215:I4278" si="814">IF(OR($D$4="",G4215=""),"",INDEX(صرف,K4215,3))</f>
        <v/>
      </c>
      <c r="J4215" s="27" t="str">
        <f t="shared" ref="J4215:J4278" si="815">IF(OR($D$4="",G4215=""),"",INDEX(صرف,K4215,8))</f>
        <v/>
      </c>
      <c r="K4215" s="29" t="str">
        <f t="array" ref="K4215">IF(G4215="","",SMALL(IF(صرف!$E$1:$E$10000=$D$4,ROW($1:$10000)),G4215))</f>
        <v/>
      </c>
      <c r="L4215" s="25" t="str">
        <f t="shared" si="808"/>
        <v/>
      </c>
      <c r="M4215" s="26" t="str">
        <f t="shared" ref="M4215:M4278" si="816">IF(OR($D$4="",L4215=""),"",INDEX(تكهين,P4215,2))</f>
        <v/>
      </c>
      <c r="N4215" s="27" t="str">
        <f t="shared" ref="N4215:N4278" si="817">IF(OR($D$4="",L4215=""),"",INDEX(تكهين,P4215,3))</f>
        <v/>
      </c>
      <c r="O4215" s="27" t="str">
        <f t="shared" si="809"/>
        <v/>
      </c>
      <c r="P4215" s="29" t="str">
        <f t="array" ref="P4215">IF(L4215="","",SMALL(IF(تكهين!$E$1:$E$10000=$D$4,ROW($1:$10000)),L4215))</f>
        <v/>
      </c>
    </row>
    <row r="4216" spans="2:16" ht="20.25">
      <c r="B4216" s="25" t="str">
        <f t="shared" si="806"/>
        <v/>
      </c>
      <c r="C4216" s="26" t="str">
        <f t="shared" si="810"/>
        <v/>
      </c>
      <c r="D4216" s="27" t="str">
        <f t="shared" si="811"/>
        <v/>
      </c>
      <c r="E4216" s="27" t="str">
        <f t="shared" si="812"/>
        <v/>
      </c>
      <c r="F4216" s="29" t="str">
        <f t="array" ref="F4216">IF(B4216="","",SMALL(IF(اضافه!$E$1:$E$10000=$D$4,ROW($1:$10000)),B4216))</f>
        <v/>
      </c>
      <c r="G4216" s="25" t="str">
        <f t="shared" si="807"/>
        <v/>
      </c>
      <c r="H4216" s="26" t="str">
        <f t="shared" si="813"/>
        <v/>
      </c>
      <c r="I4216" s="27" t="str">
        <f t="shared" si="814"/>
        <v/>
      </c>
      <c r="J4216" s="27" t="str">
        <f t="shared" si="815"/>
        <v/>
      </c>
      <c r="K4216" s="29" t="str">
        <f t="array" ref="K4216">IF(G4216="","",SMALL(IF(صرف!$E$1:$E$10000=$D$4,ROW($1:$10000)),G4216))</f>
        <v/>
      </c>
      <c r="L4216" s="25" t="str">
        <f t="shared" si="808"/>
        <v/>
      </c>
      <c r="M4216" s="26" t="str">
        <f t="shared" si="816"/>
        <v/>
      </c>
      <c r="N4216" s="27" t="str">
        <f t="shared" si="817"/>
        <v/>
      </c>
      <c r="O4216" s="27" t="str">
        <f t="shared" si="809"/>
        <v/>
      </c>
      <c r="P4216" s="29" t="str">
        <f t="array" ref="P4216">IF(L4216="","",SMALL(IF(تكهين!$E$1:$E$10000=$D$4,ROW($1:$10000)),L4216))</f>
        <v/>
      </c>
    </row>
    <row r="4217" spans="2:16" ht="20.25">
      <c r="B4217" s="25" t="str">
        <f t="shared" si="806"/>
        <v/>
      </c>
      <c r="C4217" s="26" t="str">
        <f t="shared" si="810"/>
        <v/>
      </c>
      <c r="D4217" s="27" t="str">
        <f t="shared" si="811"/>
        <v/>
      </c>
      <c r="E4217" s="27" t="str">
        <f t="shared" si="812"/>
        <v/>
      </c>
      <c r="F4217" s="29" t="str">
        <f t="array" ref="F4217">IF(B4217="","",SMALL(IF(اضافه!$E$1:$E$10000=$D$4,ROW($1:$10000)),B4217))</f>
        <v/>
      </c>
      <c r="G4217" s="25" t="str">
        <f t="shared" si="807"/>
        <v/>
      </c>
      <c r="H4217" s="26" t="str">
        <f t="shared" si="813"/>
        <v/>
      </c>
      <c r="I4217" s="27" t="str">
        <f t="shared" si="814"/>
        <v/>
      </c>
      <c r="J4217" s="27" t="str">
        <f t="shared" si="815"/>
        <v/>
      </c>
      <c r="K4217" s="29" t="str">
        <f t="array" ref="K4217">IF(G4217="","",SMALL(IF(صرف!$E$1:$E$10000=$D$4,ROW($1:$10000)),G4217))</f>
        <v/>
      </c>
      <c r="L4217" s="25" t="str">
        <f t="shared" si="808"/>
        <v/>
      </c>
      <c r="M4217" s="26" t="str">
        <f t="shared" si="816"/>
        <v/>
      </c>
      <c r="N4217" s="27" t="str">
        <f t="shared" si="817"/>
        <v/>
      </c>
      <c r="O4217" s="27" t="str">
        <f t="shared" si="809"/>
        <v/>
      </c>
      <c r="P4217" s="29" t="str">
        <f t="array" ref="P4217">IF(L4217="","",SMALL(IF(تكهين!$E$1:$E$10000=$D$4,ROW($1:$10000)),L4217))</f>
        <v/>
      </c>
    </row>
    <row r="4218" spans="2:16" ht="20.25">
      <c r="B4218" s="25" t="str">
        <f t="shared" si="806"/>
        <v/>
      </c>
      <c r="C4218" s="26" t="str">
        <f t="shared" si="810"/>
        <v/>
      </c>
      <c r="D4218" s="27" t="str">
        <f t="shared" si="811"/>
        <v/>
      </c>
      <c r="E4218" s="27" t="str">
        <f t="shared" si="812"/>
        <v/>
      </c>
      <c r="F4218" s="29" t="str">
        <f t="array" ref="F4218">IF(B4218="","",SMALL(IF(اضافه!$E$1:$E$10000=$D$4,ROW($1:$10000)),B4218))</f>
        <v/>
      </c>
      <c r="G4218" s="25" t="str">
        <f t="shared" si="807"/>
        <v/>
      </c>
      <c r="H4218" s="26" t="str">
        <f t="shared" si="813"/>
        <v/>
      </c>
      <c r="I4218" s="27" t="str">
        <f t="shared" si="814"/>
        <v/>
      </c>
      <c r="J4218" s="27" t="str">
        <f t="shared" si="815"/>
        <v/>
      </c>
      <c r="K4218" s="29" t="str">
        <f t="array" ref="K4218">IF(G4218="","",SMALL(IF(صرف!$E$1:$E$10000=$D$4,ROW($1:$10000)),G4218))</f>
        <v/>
      </c>
      <c r="L4218" s="25" t="str">
        <f t="shared" si="808"/>
        <v/>
      </c>
      <c r="M4218" s="26" t="str">
        <f t="shared" si="816"/>
        <v/>
      </c>
      <c r="N4218" s="27" t="str">
        <f t="shared" si="817"/>
        <v/>
      </c>
      <c r="O4218" s="27" t="str">
        <f t="shared" si="809"/>
        <v/>
      </c>
      <c r="P4218" s="29" t="str">
        <f t="array" ref="P4218">IF(L4218="","",SMALL(IF(تكهين!$E$1:$E$10000=$D$4,ROW($1:$10000)),L4218))</f>
        <v/>
      </c>
    </row>
    <row r="4219" spans="2:16" ht="20.25">
      <c r="B4219" s="25" t="str">
        <f t="shared" si="806"/>
        <v/>
      </c>
      <c r="C4219" s="26" t="str">
        <f t="shared" si="810"/>
        <v/>
      </c>
      <c r="D4219" s="27" t="str">
        <f t="shared" si="811"/>
        <v/>
      </c>
      <c r="E4219" s="27" t="str">
        <f t="shared" si="812"/>
        <v/>
      </c>
      <c r="F4219" s="29" t="str">
        <f t="array" ref="F4219">IF(B4219="","",SMALL(IF(اضافه!$E$1:$E$10000=$D$4,ROW($1:$10000)),B4219))</f>
        <v/>
      </c>
      <c r="G4219" s="25" t="str">
        <f t="shared" si="807"/>
        <v/>
      </c>
      <c r="H4219" s="26" t="str">
        <f t="shared" si="813"/>
        <v/>
      </c>
      <c r="I4219" s="27" t="str">
        <f t="shared" si="814"/>
        <v/>
      </c>
      <c r="J4219" s="27" t="str">
        <f t="shared" si="815"/>
        <v/>
      </c>
      <c r="K4219" s="29" t="str">
        <f t="array" ref="K4219">IF(G4219="","",SMALL(IF(صرف!$E$1:$E$10000=$D$4,ROW($1:$10000)),G4219))</f>
        <v/>
      </c>
      <c r="L4219" s="25" t="str">
        <f t="shared" si="808"/>
        <v/>
      </c>
      <c r="M4219" s="26" t="str">
        <f t="shared" si="816"/>
        <v/>
      </c>
      <c r="N4219" s="27" t="str">
        <f t="shared" si="817"/>
        <v/>
      </c>
      <c r="O4219" s="27" t="str">
        <f t="shared" si="809"/>
        <v/>
      </c>
      <c r="P4219" s="29" t="str">
        <f t="array" ref="P4219">IF(L4219="","",SMALL(IF(تكهين!$E$1:$E$10000=$D$4,ROW($1:$10000)),L4219))</f>
        <v/>
      </c>
    </row>
    <row r="4220" spans="2:16" ht="20.25">
      <c r="B4220" s="25" t="str">
        <f t="shared" si="806"/>
        <v/>
      </c>
      <c r="C4220" s="26" t="str">
        <f t="shared" si="810"/>
        <v/>
      </c>
      <c r="D4220" s="27" t="str">
        <f t="shared" si="811"/>
        <v/>
      </c>
      <c r="E4220" s="27" t="str">
        <f t="shared" si="812"/>
        <v/>
      </c>
      <c r="F4220" s="29" t="str">
        <f t="array" ref="F4220">IF(B4220="","",SMALL(IF(اضافه!$E$1:$E$10000=$D$4,ROW($1:$10000)),B4220))</f>
        <v/>
      </c>
      <c r="G4220" s="25" t="str">
        <f t="shared" si="807"/>
        <v/>
      </c>
      <c r="H4220" s="26" t="str">
        <f t="shared" si="813"/>
        <v/>
      </c>
      <c r="I4220" s="27" t="str">
        <f t="shared" si="814"/>
        <v/>
      </c>
      <c r="J4220" s="27" t="str">
        <f t="shared" si="815"/>
        <v/>
      </c>
      <c r="K4220" s="29" t="str">
        <f t="array" ref="K4220">IF(G4220="","",SMALL(IF(صرف!$E$1:$E$10000=$D$4,ROW($1:$10000)),G4220))</f>
        <v/>
      </c>
      <c r="L4220" s="25" t="str">
        <f t="shared" si="808"/>
        <v/>
      </c>
      <c r="M4220" s="26" t="str">
        <f t="shared" si="816"/>
        <v/>
      </c>
      <c r="N4220" s="27" t="str">
        <f t="shared" si="817"/>
        <v/>
      </c>
      <c r="O4220" s="27" t="str">
        <f t="shared" si="809"/>
        <v/>
      </c>
      <c r="P4220" s="29" t="str">
        <f t="array" ref="P4220">IF(L4220="","",SMALL(IF(تكهين!$E$1:$E$10000=$D$4,ROW($1:$10000)),L4220))</f>
        <v/>
      </c>
    </row>
    <row r="4221" spans="2:16" ht="20.25">
      <c r="B4221" s="25" t="str">
        <f t="shared" si="806"/>
        <v/>
      </c>
      <c r="C4221" s="26" t="str">
        <f t="shared" si="810"/>
        <v/>
      </c>
      <c r="D4221" s="27" t="str">
        <f t="shared" si="811"/>
        <v/>
      </c>
      <c r="E4221" s="27" t="str">
        <f t="shared" si="812"/>
        <v/>
      </c>
      <c r="F4221" s="29" t="str">
        <f t="array" ref="F4221">IF(B4221="","",SMALL(IF(اضافه!$E$1:$E$10000=$D$4,ROW($1:$10000)),B4221))</f>
        <v/>
      </c>
      <c r="G4221" s="25" t="str">
        <f t="shared" si="807"/>
        <v/>
      </c>
      <c r="H4221" s="26" t="str">
        <f t="shared" si="813"/>
        <v/>
      </c>
      <c r="I4221" s="27" t="str">
        <f t="shared" si="814"/>
        <v/>
      </c>
      <c r="J4221" s="27" t="str">
        <f t="shared" si="815"/>
        <v/>
      </c>
      <c r="K4221" s="29" t="str">
        <f t="array" ref="K4221">IF(G4221="","",SMALL(IF(صرف!$E$1:$E$10000=$D$4,ROW($1:$10000)),G4221))</f>
        <v/>
      </c>
      <c r="L4221" s="25" t="str">
        <f t="shared" si="808"/>
        <v/>
      </c>
      <c r="M4221" s="26" t="str">
        <f t="shared" si="816"/>
        <v/>
      </c>
      <c r="N4221" s="27" t="str">
        <f t="shared" si="817"/>
        <v/>
      </c>
      <c r="O4221" s="27" t="str">
        <f t="shared" si="809"/>
        <v/>
      </c>
      <c r="P4221" s="29" t="str">
        <f t="array" ref="P4221">IF(L4221="","",SMALL(IF(تكهين!$E$1:$E$10000=$D$4,ROW($1:$10000)),L4221))</f>
        <v/>
      </c>
    </row>
    <row r="4222" spans="2:16" ht="20.25">
      <c r="B4222" s="25" t="str">
        <f t="shared" si="806"/>
        <v/>
      </c>
      <c r="C4222" s="26" t="str">
        <f t="shared" si="810"/>
        <v/>
      </c>
      <c r="D4222" s="27" t="str">
        <f t="shared" si="811"/>
        <v/>
      </c>
      <c r="E4222" s="27" t="str">
        <f t="shared" si="812"/>
        <v/>
      </c>
      <c r="F4222" s="29" t="str">
        <f t="array" ref="F4222">IF(B4222="","",SMALL(IF(اضافه!$E$1:$E$10000=$D$4,ROW($1:$10000)),B4222))</f>
        <v/>
      </c>
      <c r="G4222" s="25" t="str">
        <f t="shared" si="807"/>
        <v/>
      </c>
      <c r="H4222" s="26" t="str">
        <f t="shared" si="813"/>
        <v/>
      </c>
      <c r="I4222" s="27" t="str">
        <f t="shared" si="814"/>
        <v/>
      </c>
      <c r="J4222" s="27" t="str">
        <f t="shared" si="815"/>
        <v/>
      </c>
      <c r="K4222" s="29" t="str">
        <f t="array" ref="K4222">IF(G4222="","",SMALL(IF(صرف!$E$1:$E$10000=$D$4,ROW($1:$10000)),G4222))</f>
        <v/>
      </c>
      <c r="L4222" s="25" t="str">
        <f t="shared" si="808"/>
        <v/>
      </c>
      <c r="M4222" s="26" t="str">
        <f t="shared" si="816"/>
        <v/>
      </c>
      <c r="N4222" s="27" t="str">
        <f t="shared" si="817"/>
        <v/>
      </c>
      <c r="O4222" s="27" t="str">
        <f t="shared" si="809"/>
        <v/>
      </c>
      <c r="P4222" s="29" t="str">
        <f t="array" ref="P4222">IF(L4222="","",SMALL(IF(تكهين!$E$1:$E$10000=$D$4,ROW($1:$10000)),L4222))</f>
        <v/>
      </c>
    </row>
    <row r="4223" spans="2:16" ht="20.25">
      <c r="B4223" s="25" t="str">
        <f t="shared" si="806"/>
        <v/>
      </c>
      <c r="C4223" s="26" t="str">
        <f t="shared" si="810"/>
        <v/>
      </c>
      <c r="D4223" s="27" t="str">
        <f t="shared" si="811"/>
        <v/>
      </c>
      <c r="E4223" s="27" t="str">
        <f t="shared" si="812"/>
        <v/>
      </c>
      <c r="F4223" s="29" t="str">
        <f t="array" ref="F4223">IF(B4223="","",SMALL(IF(اضافه!$E$1:$E$10000=$D$4,ROW($1:$10000)),B4223))</f>
        <v/>
      </c>
      <c r="G4223" s="25" t="str">
        <f t="shared" si="807"/>
        <v/>
      </c>
      <c r="H4223" s="26" t="str">
        <f t="shared" si="813"/>
        <v/>
      </c>
      <c r="I4223" s="27" t="str">
        <f t="shared" si="814"/>
        <v/>
      </c>
      <c r="J4223" s="27" t="str">
        <f t="shared" si="815"/>
        <v/>
      </c>
      <c r="K4223" s="29" t="str">
        <f t="array" ref="K4223">IF(G4223="","",SMALL(IF(صرف!$E$1:$E$10000=$D$4,ROW($1:$10000)),G4223))</f>
        <v/>
      </c>
      <c r="L4223" s="25" t="str">
        <f t="shared" si="808"/>
        <v/>
      </c>
      <c r="M4223" s="26" t="str">
        <f t="shared" si="816"/>
        <v/>
      </c>
      <c r="N4223" s="27" t="str">
        <f t="shared" si="817"/>
        <v/>
      </c>
      <c r="O4223" s="27" t="str">
        <f t="shared" si="809"/>
        <v/>
      </c>
      <c r="P4223" s="29" t="str">
        <f t="array" ref="P4223">IF(L4223="","",SMALL(IF(تكهين!$E$1:$E$10000=$D$4,ROW($1:$10000)),L4223))</f>
        <v/>
      </c>
    </row>
    <row r="4224" spans="2:16" ht="20.25">
      <c r="B4224" s="25" t="str">
        <f t="shared" si="806"/>
        <v/>
      </c>
      <c r="C4224" s="26" t="str">
        <f t="shared" si="810"/>
        <v/>
      </c>
      <c r="D4224" s="27" t="str">
        <f t="shared" si="811"/>
        <v/>
      </c>
      <c r="E4224" s="27" t="str">
        <f t="shared" si="812"/>
        <v/>
      </c>
      <c r="F4224" s="29" t="str">
        <f t="array" ref="F4224">IF(B4224="","",SMALL(IF(اضافه!$E$1:$E$10000=$D$4,ROW($1:$10000)),B4224))</f>
        <v/>
      </c>
      <c r="G4224" s="25" t="str">
        <f t="shared" si="807"/>
        <v/>
      </c>
      <c r="H4224" s="26" t="str">
        <f t="shared" si="813"/>
        <v/>
      </c>
      <c r="I4224" s="27" t="str">
        <f t="shared" si="814"/>
        <v/>
      </c>
      <c r="J4224" s="27" t="str">
        <f t="shared" si="815"/>
        <v/>
      </c>
      <c r="K4224" s="29" t="str">
        <f t="array" ref="K4224">IF(G4224="","",SMALL(IF(صرف!$E$1:$E$10000=$D$4,ROW($1:$10000)),G4224))</f>
        <v/>
      </c>
      <c r="L4224" s="25" t="str">
        <f t="shared" si="808"/>
        <v/>
      </c>
      <c r="M4224" s="26" t="str">
        <f t="shared" si="816"/>
        <v/>
      </c>
      <c r="N4224" s="27" t="str">
        <f t="shared" si="817"/>
        <v/>
      </c>
      <c r="O4224" s="27" t="str">
        <f t="shared" si="809"/>
        <v/>
      </c>
      <c r="P4224" s="29" t="str">
        <f t="array" ref="P4224">IF(L4224="","",SMALL(IF(تكهين!$E$1:$E$10000=$D$4,ROW($1:$10000)),L4224))</f>
        <v/>
      </c>
    </row>
    <row r="4225" spans="2:16" ht="20.25">
      <c r="B4225" s="25" t="str">
        <f t="shared" si="806"/>
        <v/>
      </c>
      <c r="C4225" s="26" t="str">
        <f t="shared" si="810"/>
        <v/>
      </c>
      <c r="D4225" s="27" t="str">
        <f t="shared" si="811"/>
        <v/>
      </c>
      <c r="E4225" s="27" t="str">
        <f t="shared" si="812"/>
        <v/>
      </c>
      <c r="F4225" s="29" t="str">
        <f t="array" ref="F4225">IF(B4225="","",SMALL(IF(اضافه!$E$1:$E$10000=$D$4,ROW($1:$10000)),B4225))</f>
        <v/>
      </c>
      <c r="G4225" s="25" t="str">
        <f t="shared" si="807"/>
        <v/>
      </c>
      <c r="H4225" s="26" t="str">
        <f t="shared" si="813"/>
        <v/>
      </c>
      <c r="I4225" s="27" t="str">
        <f t="shared" si="814"/>
        <v/>
      </c>
      <c r="J4225" s="27" t="str">
        <f t="shared" si="815"/>
        <v/>
      </c>
      <c r="K4225" s="29" t="str">
        <f t="array" ref="K4225">IF(G4225="","",SMALL(IF(صرف!$E$1:$E$10000=$D$4,ROW($1:$10000)),G4225))</f>
        <v/>
      </c>
      <c r="L4225" s="25" t="str">
        <f t="shared" si="808"/>
        <v/>
      </c>
      <c r="M4225" s="26" t="str">
        <f t="shared" si="816"/>
        <v/>
      </c>
      <c r="N4225" s="27" t="str">
        <f t="shared" si="817"/>
        <v/>
      </c>
      <c r="O4225" s="27" t="str">
        <f t="shared" si="809"/>
        <v/>
      </c>
      <c r="P4225" s="29" t="str">
        <f t="array" ref="P4225">IF(L4225="","",SMALL(IF(تكهين!$E$1:$E$10000=$D$4,ROW($1:$10000)),L4225))</f>
        <v/>
      </c>
    </row>
    <row r="4226" spans="2:16" ht="20.25">
      <c r="B4226" s="25" t="str">
        <f t="shared" si="806"/>
        <v/>
      </c>
      <c r="C4226" s="26" t="str">
        <f t="shared" si="810"/>
        <v/>
      </c>
      <c r="D4226" s="27" t="str">
        <f t="shared" si="811"/>
        <v/>
      </c>
      <c r="E4226" s="27" t="str">
        <f t="shared" si="812"/>
        <v/>
      </c>
      <c r="F4226" s="29" t="str">
        <f t="array" ref="F4226">IF(B4226="","",SMALL(IF(اضافه!$E$1:$E$10000=$D$4,ROW($1:$10000)),B4226))</f>
        <v/>
      </c>
      <c r="G4226" s="25" t="str">
        <f t="shared" si="807"/>
        <v/>
      </c>
      <c r="H4226" s="26" t="str">
        <f t="shared" si="813"/>
        <v/>
      </c>
      <c r="I4226" s="27" t="str">
        <f t="shared" si="814"/>
        <v/>
      </c>
      <c r="J4226" s="27" t="str">
        <f t="shared" si="815"/>
        <v/>
      </c>
      <c r="K4226" s="29" t="str">
        <f t="array" ref="K4226">IF(G4226="","",SMALL(IF(صرف!$E$1:$E$10000=$D$4,ROW($1:$10000)),G4226))</f>
        <v/>
      </c>
      <c r="L4226" s="25" t="str">
        <f t="shared" si="808"/>
        <v/>
      </c>
      <c r="M4226" s="26" t="str">
        <f t="shared" si="816"/>
        <v/>
      </c>
      <c r="N4226" s="27" t="str">
        <f t="shared" si="817"/>
        <v/>
      </c>
      <c r="O4226" s="27" t="str">
        <f t="shared" si="809"/>
        <v/>
      </c>
      <c r="P4226" s="29" t="str">
        <f t="array" ref="P4226">IF(L4226="","",SMALL(IF(تكهين!$E$1:$E$10000=$D$4,ROW($1:$10000)),L4226))</f>
        <v/>
      </c>
    </row>
    <row r="4227" spans="2:16" ht="20.25">
      <c r="B4227" s="25" t="str">
        <f t="shared" si="806"/>
        <v/>
      </c>
      <c r="C4227" s="26" t="str">
        <f t="shared" si="810"/>
        <v/>
      </c>
      <c r="D4227" s="27" t="str">
        <f t="shared" si="811"/>
        <v/>
      </c>
      <c r="E4227" s="27" t="str">
        <f t="shared" si="812"/>
        <v/>
      </c>
      <c r="F4227" s="29" t="str">
        <f t="array" ref="F4227">IF(B4227="","",SMALL(IF(اضافه!$E$1:$E$10000=$D$4,ROW($1:$10000)),B4227))</f>
        <v/>
      </c>
      <c r="G4227" s="25" t="str">
        <f t="shared" si="807"/>
        <v/>
      </c>
      <c r="H4227" s="26" t="str">
        <f t="shared" si="813"/>
        <v/>
      </c>
      <c r="I4227" s="27" t="str">
        <f t="shared" si="814"/>
        <v/>
      </c>
      <c r="J4227" s="27" t="str">
        <f t="shared" si="815"/>
        <v/>
      </c>
      <c r="K4227" s="29" t="str">
        <f t="array" ref="K4227">IF(G4227="","",SMALL(IF(صرف!$E$1:$E$10000=$D$4,ROW($1:$10000)),G4227))</f>
        <v/>
      </c>
      <c r="L4227" s="25" t="str">
        <f t="shared" si="808"/>
        <v/>
      </c>
      <c r="M4227" s="26" t="str">
        <f t="shared" si="816"/>
        <v/>
      </c>
      <c r="N4227" s="27" t="str">
        <f t="shared" si="817"/>
        <v/>
      </c>
      <c r="O4227" s="27" t="str">
        <f t="shared" si="809"/>
        <v/>
      </c>
      <c r="P4227" s="29" t="str">
        <f t="array" ref="P4227">IF(L4227="","",SMALL(IF(تكهين!$E$1:$E$10000=$D$4,ROW($1:$10000)),L4227))</f>
        <v/>
      </c>
    </row>
    <row r="4228" spans="2:16" ht="20.25">
      <c r="B4228" s="25" t="str">
        <f t="shared" si="806"/>
        <v/>
      </c>
      <c r="C4228" s="26" t="str">
        <f t="shared" si="810"/>
        <v/>
      </c>
      <c r="D4228" s="27" t="str">
        <f t="shared" si="811"/>
        <v/>
      </c>
      <c r="E4228" s="27" t="str">
        <f t="shared" si="812"/>
        <v/>
      </c>
      <c r="F4228" s="29" t="str">
        <f t="array" ref="F4228">IF(B4228="","",SMALL(IF(اضافه!$E$1:$E$10000=$D$4,ROW($1:$10000)),B4228))</f>
        <v/>
      </c>
      <c r="G4228" s="25" t="str">
        <f t="shared" si="807"/>
        <v/>
      </c>
      <c r="H4228" s="26" t="str">
        <f t="shared" si="813"/>
        <v/>
      </c>
      <c r="I4228" s="27" t="str">
        <f t="shared" si="814"/>
        <v/>
      </c>
      <c r="J4228" s="27" t="str">
        <f t="shared" si="815"/>
        <v/>
      </c>
      <c r="K4228" s="29" t="str">
        <f t="array" ref="K4228">IF(G4228="","",SMALL(IF(صرف!$E$1:$E$10000=$D$4,ROW($1:$10000)),G4228))</f>
        <v/>
      </c>
      <c r="L4228" s="25" t="str">
        <f t="shared" si="808"/>
        <v/>
      </c>
      <c r="M4228" s="26" t="str">
        <f t="shared" si="816"/>
        <v/>
      </c>
      <c r="N4228" s="27" t="str">
        <f t="shared" si="817"/>
        <v/>
      </c>
      <c r="O4228" s="27" t="str">
        <f t="shared" si="809"/>
        <v/>
      </c>
      <c r="P4228" s="29" t="str">
        <f t="array" ref="P4228">IF(L4228="","",SMALL(IF(تكهين!$E$1:$E$10000=$D$4,ROW($1:$10000)),L4228))</f>
        <v/>
      </c>
    </row>
    <row r="4229" spans="2:16" ht="20.25">
      <c r="B4229" s="25" t="str">
        <f t="shared" si="806"/>
        <v/>
      </c>
      <c r="C4229" s="26" t="str">
        <f t="shared" si="810"/>
        <v/>
      </c>
      <c r="D4229" s="27" t="str">
        <f t="shared" si="811"/>
        <v/>
      </c>
      <c r="E4229" s="27" t="str">
        <f t="shared" si="812"/>
        <v/>
      </c>
      <c r="F4229" s="29" t="str">
        <f t="array" ref="F4229">IF(B4229="","",SMALL(IF(اضافه!$E$1:$E$10000=$D$4,ROW($1:$10000)),B4229))</f>
        <v/>
      </c>
      <c r="G4229" s="25" t="str">
        <f t="shared" si="807"/>
        <v/>
      </c>
      <c r="H4229" s="26" t="str">
        <f t="shared" si="813"/>
        <v/>
      </c>
      <c r="I4229" s="27" t="str">
        <f t="shared" si="814"/>
        <v/>
      </c>
      <c r="J4229" s="27" t="str">
        <f t="shared" si="815"/>
        <v/>
      </c>
      <c r="K4229" s="29" t="str">
        <f t="array" ref="K4229">IF(G4229="","",SMALL(IF(صرف!$E$1:$E$10000=$D$4,ROW($1:$10000)),G4229))</f>
        <v/>
      </c>
      <c r="L4229" s="25" t="str">
        <f t="shared" si="808"/>
        <v/>
      </c>
      <c r="M4229" s="26" t="str">
        <f t="shared" si="816"/>
        <v/>
      </c>
      <c r="N4229" s="27" t="str">
        <f t="shared" si="817"/>
        <v/>
      </c>
      <c r="O4229" s="27" t="str">
        <f t="shared" si="809"/>
        <v/>
      </c>
      <c r="P4229" s="29" t="str">
        <f t="array" ref="P4229">IF(L4229="","",SMALL(IF(تكهين!$E$1:$E$10000=$D$4,ROW($1:$10000)),L4229))</f>
        <v/>
      </c>
    </row>
    <row r="4230" spans="2:16" ht="20.25">
      <c r="B4230" s="25" t="str">
        <f t="shared" si="806"/>
        <v/>
      </c>
      <c r="C4230" s="26" t="str">
        <f t="shared" si="810"/>
        <v/>
      </c>
      <c r="D4230" s="27" t="str">
        <f t="shared" si="811"/>
        <v/>
      </c>
      <c r="E4230" s="27" t="str">
        <f t="shared" si="812"/>
        <v/>
      </c>
      <c r="F4230" s="29" t="str">
        <f t="array" ref="F4230">IF(B4230="","",SMALL(IF(اضافه!$E$1:$E$10000=$D$4,ROW($1:$10000)),B4230))</f>
        <v/>
      </c>
      <c r="G4230" s="25" t="str">
        <f t="shared" si="807"/>
        <v/>
      </c>
      <c r="H4230" s="26" t="str">
        <f t="shared" si="813"/>
        <v/>
      </c>
      <c r="I4230" s="27" t="str">
        <f t="shared" si="814"/>
        <v/>
      </c>
      <c r="J4230" s="27" t="str">
        <f t="shared" si="815"/>
        <v/>
      </c>
      <c r="K4230" s="29" t="str">
        <f t="array" ref="K4230">IF(G4230="","",SMALL(IF(صرف!$E$1:$E$10000=$D$4,ROW($1:$10000)),G4230))</f>
        <v/>
      </c>
      <c r="L4230" s="25" t="str">
        <f t="shared" si="808"/>
        <v/>
      </c>
      <c r="M4230" s="26" t="str">
        <f t="shared" si="816"/>
        <v/>
      </c>
      <c r="N4230" s="27" t="str">
        <f t="shared" si="817"/>
        <v/>
      </c>
      <c r="O4230" s="27" t="str">
        <f t="shared" si="809"/>
        <v/>
      </c>
      <c r="P4230" s="29" t="str">
        <f t="array" ref="P4230">IF(L4230="","",SMALL(IF(تكهين!$E$1:$E$10000=$D$4,ROW($1:$10000)),L4230))</f>
        <v/>
      </c>
    </row>
    <row r="4231" spans="2:16" ht="20.25">
      <c r="B4231" s="25" t="str">
        <f t="shared" ref="B4231:B4294" si="818">IF(B$11=0,"",IF(ROW($B4219)&gt;B$11,"",ROW($B4219)))</f>
        <v/>
      </c>
      <c r="C4231" s="26" t="str">
        <f t="shared" si="810"/>
        <v/>
      </c>
      <c r="D4231" s="27" t="str">
        <f t="shared" si="811"/>
        <v/>
      </c>
      <c r="E4231" s="27" t="str">
        <f t="shared" si="812"/>
        <v/>
      </c>
      <c r="F4231" s="29" t="str">
        <f t="array" ref="F4231">IF(B4231="","",SMALL(IF(اضافه!$E$1:$E$10000=$D$4,ROW($1:$10000)),B4231))</f>
        <v/>
      </c>
      <c r="G4231" s="25" t="str">
        <f t="shared" si="807"/>
        <v/>
      </c>
      <c r="H4231" s="26" t="str">
        <f t="shared" si="813"/>
        <v/>
      </c>
      <c r="I4231" s="27" t="str">
        <f t="shared" si="814"/>
        <v/>
      </c>
      <c r="J4231" s="27" t="str">
        <f t="shared" si="815"/>
        <v/>
      </c>
      <c r="K4231" s="29" t="str">
        <f t="array" ref="K4231">IF(G4231="","",SMALL(IF(صرف!$E$1:$E$10000=$D$4,ROW($1:$10000)),G4231))</f>
        <v/>
      </c>
      <c r="L4231" s="25" t="str">
        <f t="shared" si="808"/>
        <v/>
      </c>
      <c r="M4231" s="26" t="str">
        <f t="shared" si="816"/>
        <v/>
      </c>
      <c r="N4231" s="27" t="str">
        <f t="shared" si="817"/>
        <v/>
      </c>
      <c r="O4231" s="27" t="str">
        <f t="shared" si="809"/>
        <v/>
      </c>
      <c r="P4231" s="29" t="str">
        <f t="array" ref="P4231">IF(L4231="","",SMALL(IF(تكهين!$E$1:$E$10000=$D$4,ROW($1:$10000)),L4231))</f>
        <v/>
      </c>
    </row>
    <row r="4232" spans="2:16" ht="20.25">
      <c r="B4232" s="25" t="str">
        <f t="shared" si="818"/>
        <v/>
      </c>
      <c r="C4232" s="26" t="str">
        <f t="shared" si="810"/>
        <v/>
      </c>
      <c r="D4232" s="27" t="str">
        <f t="shared" si="811"/>
        <v/>
      </c>
      <c r="E4232" s="27" t="str">
        <f t="shared" si="812"/>
        <v/>
      </c>
      <c r="F4232" s="29" t="str">
        <f t="array" ref="F4232">IF(B4232="","",SMALL(IF(اضافه!$E$1:$E$10000=$D$4,ROW($1:$10000)),B4232))</f>
        <v/>
      </c>
      <c r="G4232" s="25" t="str">
        <f t="shared" si="807"/>
        <v/>
      </c>
      <c r="H4232" s="26" t="str">
        <f t="shared" si="813"/>
        <v/>
      </c>
      <c r="I4232" s="27" t="str">
        <f t="shared" si="814"/>
        <v/>
      </c>
      <c r="J4232" s="27" t="str">
        <f t="shared" si="815"/>
        <v/>
      </c>
      <c r="K4232" s="29" t="str">
        <f t="array" ref="K4232">IF(G4232="","",SMALL(IF(صرف!$E$1:$E$10000=$D$4,ROW($1:$10000)),G4232))</f>
        <v/>
      </c>
      <c r="L4232" s="25" t="str">
        <f t="shared" si="808"/>
        <v/>
      </c>
      <c r="M4232" s="26" t="str">
        <f t="shared" si="816"/>
        <v/>
      </c>
      <c r="N4232" s="27" t="str">
        <f t="shared" si="817"/>
        <v/>
      </c>
      <c r="O4232" s="27" t="str">
        <f t="shared" si="809"/>
        <v/>
      </c>
      <c r="P4232" s="29" t="str">
        <f t="array" ref="P4232">IF(L4232="","",SMALL(IF(تكهين!$E$1:$E$10000=$D$4,ROW($1:$10000)),L4232))</f>
        <v/>
      </c>
    </row>
    <row r="4233" spans="2:16" ht="20.25">
      <c r="B4233" s="25" t="str">
        <f t="shared" si="818"/>
        <v/>
      </c>
      <c r="C4233" s="26" t="str">
        <f t="shared" si="810"/>
        <v/>
      </c>
      <c r="D4233" s="27" t="str">
        <f t="shared" si="811"/>
        <v/>
      </c>
      <c r="E4233" s="27" t="str">
        <f t="shared" si="812"/>
        <v/>
      </c>
      <c r="F4233" s="29" t="str">
        <f t="array" ref="F4233">IF(B4233="","",SMALL(IF(اضافه!$E$1:$E$10000=$D$4,ROW($1:$10000)),B4233))</f>
        <v/>
      </c>
      <c r="G4233" s="25" t="str">
        <f t="shared" si="807"/>
        <v/>
      </c>
      <c r="H4233" s="26" t="str">
        <f t="shared" si="813"/>
        <v/>
      </c>
      <c r="I4233" s="27" t="str">
        <f t="shared" si="814"/>
        <v/>
      </c>
      <c r="J4233" s="27" t="str">
        <f t="shared" si="815"/>
        <v/>
      </c>
      <c r="K4233" s="29" t="str">
        <f t="array" ref="K4233">IF(G4233="","",SMALL(IF(صرف!$E$1:$E$10000=$D$4,ROW($1:$10000)),G4233))</f>
        <v/>
      </c>
      <c r="L4233" s="25" t="str">
        <f t="shared" si="808"/>
        <v/>
      </c>
      <c r="M4233" s="26" t="str">
        <f t="shared" si="816"/>
        <v/>
      </c>
      <c r="N4233" s="27" t="str">
        <f t="shared" si="817"/>
        <v/>
      </c>
      <c r="O4233" s="27" t="str">
        <f t="shared" si="809"/>
        <v/>
      </c>
      <c r="P4233" s="29" t="str">
        <f t="array" ref="P4233">IF(L4233="","",SMALL(IF(تكهين!$E$1:$E$10000=$D$4,ROW($1:$10000)),L4233))</f>
        <v/>
      </c>
    </row>
    <row r="4234" spans="2:16" ht="20.25">
      <c r="B4234" s="25" t="str">
        <f t="shared" si="818"/>
        <v/>
      </c>
      <c r="C4234" s="26" t="str">
        <f t="shared" si="810"/>
        <v/>
      </c>
      <c r="D4234" s="27" t="str">
        <f t="shared" si="811"/>
        <v/>
      </c>
      <c r="E4234" s="27" t="str">
        <f t="shared" si="812"/>
        <v/>
      </c>
      <c r="F4234" s="29" t="str">
        <f t="array" ref="F4234">IF(B4234="","",SMALL(IF(اضافه!$E$1:$E$10000=$D$4,ROW($1:$10000)),B4234))</f>
        <v/>
      </c>
      <c r="G4234" s="25" t="str">
        <f t="shared" si="807"/>
        <v/>
      </c>
      <c r="H4234" s="26" t="str">
        <f t="shared" si="813"/>
        <v/>
      </c>
      <c r="I4234" s="27" t="str">
        <f t="shared" si="814"/>
        <v/>
      </c>
      <c r="J4234" s="27" t="str">
        <f t="shared" si="815"/>
        <v/>
      </c>
      <c r="K4234" s="29" t="str">
        <f t="array" ref="K4234">IF(G4234="","",SMALL(IF(صرف!$E$1:$E$10000=$D$4,ROW($1:$10000)),G4234))</f>
        <v/>
      </c>
      <c r="L4234" s="25" t="str">
        <f t="shared" si="808"/>
        <v/>
      </c>
      <c r="M4234" s="26" t="str">
        <f t="shared" si="816"/>
        <v/>
      </c>
      <c r="N4234" s="27" t="str">
        <f t="shared" si="817"/>
        <v/>
      </c>
      <c r="O4234" s="27" t="str">
        <f t="shared" si="809"/>
        <v/>
      </c>
      <c r="P4234" s="29" t="str">
        <f t="array" ref="P4234">IF(L4234="","",SMALL(IF(تكهين!$E$1:$E$10000=$D$4,ROW($1:$10000)),L4234))</f>
        <v/>
      </c>
    </row>
    <row r="4235" spans="2:16" ht="20.25">
      <c r="B4235" s="25" t="str">
        <f t="shared" si="818"/>
        <v/>
      </c>
      <c r="C4235" s="26" t="str">
        <f t="shared" si="810"/>
        <v/>
      </c>
      <c r="D4235" s="27" t="str">
        <f t="shared" si="811"/>
        <v/>
      </c>
      <c r="E4235" s="27" t="str">
        <f t="shared" si="812"/>
        <v/>
      </c>
      <c r="F4235" s="29" t="str">
        <f t="array" ref="F4235">IF(B4235="","",SMALL(IF(اضافه!$E$1:$E$10000=$D$4,ROW($1:$10000)),B4235))</f>
        <v/>
      </c>
      <c r="G4235" s="25" t="str">
        <f t="shared" si="807"/>
        <v/>
      </c>
      <c r="H4235" s="26" t="str">
        <f t="shared" si="813"/>
        <v/>
      </c>
      <c r="I4235" s="27" t="str">
        <f t="shared" si="814"/>
        <v/>
      </c>
      <c r="J4235" s="27" t="str">
        <f t="shared" si="815"/>
        <v/>
      </c>
      <c r="K4235" s="29" t="str">
        <f t="array" ref="K4235">IF(G4235="","",SMALL(IF(صرف!$E$1:$E$10000=$D$4,ROW($1:$10000)),G4235))</f>
        <v/>
      </c>
      <c r="L4235" s="25" t="str">
        <f t="shared" si="808"/>
        <v/>
      </c>
      <c r="M4235" s="26" t="str">
        <f t="shared" si="816"/>
        <v/>
      </c>
      <c r="N4235" s="27" t="str">
        <f t="shared" si="817"/>
        <v/>
      </c>
      <c r="O4235" s="27" t="str">
        <f t="shared" si="809"/>
        <v/>
      </c>
      <c r="P4235" s="29" t="str">
        <f t="array" ref="P4235">IF(L4235="","",SMALL(IF(تكهين!$E$1:$E$10000=$D$4,ROW($1:$10000)),L4235))</f>
        <v/>
      </c>
    </row>
    <row r="4236" spans="2:16" ht="20.25">
      <c r="B4236" s="25" t="str">
        <f t="shared" si="818"/>
        <v/>
      </c>
      <c r="C4236" s="26" t="str">
        <f t="shared" si="810"/>
        <v/>
      </c>
      <c r="D4236" s="27" t="str">
        <f t="shared" si="811"/>
        <v/>
      </c>
      <c r="E4236" s="27" t="str">
        <f t="shared" si="812"/>
        <v/>
      </c>
      <c r="F4236" s="29" t="str">
        <f t="array" ref="F4236">IF(B4236="","",SMALL(IF(اضافه!$E$1:$E$10000=$D$4,ROW($1:$10000)),B4236))</f>
        <v/>
      </c>
      <c r="G4236" s="25" t="str">
        <f t="shared" si="807"/>
        <v/>
      </c>
      <c r="H4236" s="26" t="str">
        <f t="shared" si="813"/>
        <v/>
      </c>
      <c r="I4236" s="27" t="str">
        <f t="shared" si="814"/>
        <v/>
      </c>
      <c r="J4236" s="27" t="str">
        <f t="shared" si="815"/>
        <v/>
      </c>
      <c r="K4236" s="29" t="str">
        <f t="array" ref="K4236">IF(G4236="","",SMALL(IF(صرف!$E$1:$E$10000=$D$4,ROW($1:$10000)),G4236))</f>
        <v/>
      </c>
      <c r="L4236" s="25" t="str">
        <f t="shared" si="808"/>
        <v/>
      </c>
      <c r="M4236" s="26" t="str">
        <f t="shared" si="816"/>
        <v/>
      </c>
      <c r="N4236" s="27" t="str">
        <f t="shared" si="817"/>
        <v/>
      </c>
      <c r="O4236" s="27" t="str">
        <f t="shared" si="809"/>
        <v/>
      </c>
      <c r="P4236" s="29" t="str">
        <f t="array" ref="P4236">IF(L4236="","",SMALL(IF(تكهين!$E$1:$E$10000=$D$4,ROW($1:$10000)),L4236))</f>
        <v/>
      </c>
    </row>
    <row r="4237" spans="2:16" ht="20.25">
      <c r="B4237" s="25" t="str">
        <f t="shared" si="818"/>
        <v/>
      </c>
      <c r="C4237" s="26" t="str">
        <f t="shared" si="810"/>
        <v/>
      </c>
      <c r="D4237" s="27" t="str">
        <f t="shared" si="811"/>
        <v/>
      </c>
      <c r="E4237" s="27" t="str">
        <f t="shared" si="812"/>
        <v/>
      </c>
      <c r="F4237" s="29" t="str">
        <f t="array" ref="F4237">IF(B4237="","",SMALL(IF(اضافه!$E$1:$E$10000=$D$4,ROW($1:$10000)),B4237))</f>
        <v/>
      </c>
      <c r="G4237" s="25" t="str">
        <f t="shared" ref="G4237:G4300" si="819">IF(G$11=0,"",IF(ROW($B4225)&gt;G$11,"",ROW($B4225)))</f>
        <v/>
      </c>
      <c r="H4237" s="26" t="str">
        <f t="shared" si="813"/>
        <v/>
      </c>
      <c r="I4237" s="27" t="str">
        <f t="shared" si="814"/>
        <v/>
      </c>
      <c r="J4237" s="27" t="str">
        <f t="shared" si="815"/>
        <v/>
      </c>
      <c r="K4237" s="29" t="str">
        <f t="array" ref="K4237">IF(G4237="","",SMALL(IF(صرف!$E$1:$E$10000=$D$4,ROW($1:$10000)),G4237))</f>
        <v/>
      </c>
      <c r="L4237" s="25" t="str">
        <f t="shared" ref="L4237:L4300" si="820">IF(L$11=0,"",IF(ROW($B4225)&gt;L$11,"",ROW($B4225)))</f>
        <v/>
      </c>
      <c r="M4237" s="26" t="str">
        <f t="shared" si="816"/>
        <v/>
      </c>
      <c r="N4237" s="27" t="str">
        <f t="shared" si="817"/>
        <v/>
      </c>
      <c r="O4237" s="27" t="str">
        <f t="shared" si="809"/>
        <v/>
      </c>
      <c r="P4237" s="29" t="str">
        <f t="array" ref="P4237">IF(L4237="","",SMALL(IF(تكهين!$E$1:$E$10000=$D$4,ROW($1:$10000)),L4237))</f>
        <v/>
      </c>
    </row>
    <row r="4238" spans="2:16" ht="20.25">
      <c r="B4238" s="25" t="str">
        <f t="shared" si="818"/>
        <v/>
      </c>
      <c r="C4238" s="26" t="str">
        <f t="shared" si="810"/>
        <v/>
      </c>
      <c r="D4238" s="27" t="str">
        <f t="shared" si="811"/>
        <v/>
      </c>
      <c r="E4238" s="27" t="str">
        <f t="shared" si="812"/>
        <v/>
      </c>
      <c r="F4238" s="29" t="str">
        <f t="array" ref="F4238">IF(B4238="","",SMALL(IF(اضافه!$E$1:$E$10000=$D$4,ROW($1:$10000)),B4238))</f>
        <v/>
      </c>
      <c r="G4238" s="25" t="str">
        <f t="shared" si="819"/>
        <v/>
      </c>
      <c r="H4238" s="26" t="str">
        <f t="shared" si="813"/>
        <v/>
      </c>
      <c r="I4238" s="27" t="str">
        <f t="shared" si="814"/>
        <v/>
      </c>
      <c r="J4238" s="27" t="str">
        <f t="shared" si="815"/>
        <v/>
      </c>
      <c r="K4238" s="29" t="str">
        <f t="array" ref="K4238">IF(G4238="","",SMALL(IF(صرف!$E$1:$E$10000=$D$4,ROW($1:$10000)),G4238))</f>
        <v/>
      </c>
      <c r="L4238" s="25" t="str">
        <f t="shared" si="820"/>
        <v/>
      </c>
      <c r="M4238" s="26" t="str">
        <f t="shared" si="816"/>
        <v/>
      </c>
      <c r="N4238" s="27" t="str">
        <f t="shared" si="817"/>
        <v/>
      </c>
      <c r="O4238" s="27" t="str">
        <f t="shared" si="809"/>
        <v/>
      </c>
      <c r="P4238" s="29" t="str">
        <f t="array" ref="P4238">IF(L4238="","",SMALL(IF(تكهين!$E$1:$E$10000=$D$4,ROW($1:$10000)),L4238))</f>
        <v/>
      </c>
    </row>
    <row r="4239" spans="2:16" ht="20.25">
      <c r="B4239" s="25" t="str">
        <f t="shared" si="818"/>
        <v/>
      </c>
      <c r="C4239" s="26" t="str">
        <f t="shared" si="810"/>
        <v/>
      </c>
      <c r="D4239" s="27" t="str">
        <f t="shared" si="811"/>
        <v/>
      </c>
      <c r="E4239" s="27" t="str">
        <f t="shared" si="812"/>
        <v/>
      </c>
      <c r="F4239" s="29" t="str">
        <f t="array" ref="F4239">IF(B4239="","",SMALL(IF(اضافه!$E$1:$E$10000=$D$4,ROW($1:$10000)),B4239))</f>
        <v/>
      </c>
      <c r="G4239" s="25" t="str">
        <f t="shared" si="819"/>
        <v/>
      </c>
      <c r="H4239" s="26" t="str">
        <f t="shared" si="813"/>
        <v/>
      </c>
      <c r="I4239" s="27" t="str">
        <f t="shared" si="814"/>
        <v/>
      </c>
      <c r="J4239" s="27" t="str">
        <f t="shared" si="815"/>
        <v/>
      </c>
      <c r="K4239" s="29" t="str">
        <f t="array" ref="K4239">IF(G4239="","",SMALL(IF(صرف!$E$1:$E$10000=$D$4,ROW($1:$10000)),G4239))</f>
        <v/>
      </c>
      <c r="L4239" s="25" t="str">
        <f t="shared" si="820"/>
        <v/>
      </c>
      <c r="M4239" s="26" t="str">
        <f t="shared" si="816"/>
        <v/>
      </c>
      <c r="N4239" s="27" t="str">
        <f t="shared" si="817"/>
        <v/>
      </c>
      <c r="O4239" s="27" t="str">
        <f t="shared" si="809"/>
        <v/>
      </c>
      <c r="P4239" s="29" t="str">
        <f t="array" ref="P4239">IF(L4239="","",SMALL(IF(تكهين!$E$1:$E$10000=$D$4,ROW($1:$10000)),L4239))</f>
        <v/>
      </c>
    </row>
    <row r="4240" spans="2:16" ht="20.25">
      <c r="B4240" s="25" t="str">
        <f t="shared" si="818"/>
        <v/>
      </c>
      <c r="C4240" s="26" t="str">
        <f t="shared" si="810"/>
        <v/>
      </c>
      <c r="D4240" s="27" t="str">
        <f t="shared" si="811"/>
        <v/>
      </c>
      <c r="E4240" s="27" t="str">
        <f t="shared" si="812"/>
        <v/>
      </c>
      <c r="F4240" s="29" t="str">
        <f t="array" ref="F4240">IF(B4240="","",SMALL(IF(اضافه!$E$1:$E$10000=$D$4,ROW($1:$10000)),B4240))</f>
        <v/>
      </c>
      <c r="G4240" s="25" t="str">
        <f t="shared" si="819"/>
        <v/>
      </c>
      <c r="H4240" s="26" t="str">
        <f t="shared" si="813"/>
        <v/>
      </c>
      <c r="I4240" s="27" t="str">
        <f t="shared" si="814"/>
        <v/>
      </c>
      <c r="J4240" s="27" t="str">
        <f t="shared" si="815"/>
        <v/>
      </c>
      <c r="K4240" s="29" t="str">
        <f t="array" ref="K4240">IF(G4240="","",SMALL(IF(صرف!$E$1:$E$10000=$D$4,ROW($1:$10000)),G4240))</f>
        <v/>
      </c>
      <c r="L4240" s="25" t="str">
        <f t="shared" si="820"/>
        <v/>
      </c>
      <c r="M4240" s="26" t="str">
        <f t="shared" si="816"/>
        <v/>
      </c>
      <c r="N4240" s="27" t="str">
        <f t="shared" si="817"/>
        <v/>
      </c>
      <c r="O4240" s="27" t="str">
        <f t="shared" si="809"/>
        <v/>
      </c>
      <c r="P4240" s="29" t="str">
        <f t="array" ref="P4240">IF(L4240="","",SMALL(IF(تكهين!$E$1:$E$10000=$D$4,ROW($1:$10000)),L4240))</f>
        <v/>
      </c>
    </row>
    <row r="4241" spans="2:16" ht="20.25">
      <c r="B4241" s="25" t="str">
        <f t="shared" si="818"/>
        <v/>
      </c>
      <c r="C4241" s="26" t="str">
        <f t="shared" si="810"/>
        <v/>
      </c>
      <c r="D4241" s="27" t="str">
        <f t="shared" si="811"/>
        <v/>
      </c>
      <c r="E4241" s="27" t="str">
        <f t="shared" si="812"/>
        <v/>
      </c>
      <c r="F4241" s="29" t="str">
        <f t="array" ref="F4241">IF(B4241="","",SMALL(IF(اضافه!$E$1:$E$10000=$D$4,ROW($1:$10000)),B4241))</f>
        <v/>
      </c>
      <c r="G4241" s="25" t="str">
        <f t="shared" si="819"/>
        <v/>
      </c>
      <c r="H4241" s="26" t="str">
        <f t="shared" si="813"/>
        <v/>
      </c>
      <c r="I4241" s="27" t="str">
        <f t="shared" si="814"/>
        <v/>
      </c>
      <c r="J4241" s="27" t="str">
        <f t="shared" si="815"/>
        <v/>
      </c>
      <c r="K4241" s="29" t="str">
        <f t="array" ref="K4241">IF(G4241="","",SMALL(IF(صرف!$E$1:$E$10000=$D$4,ROW($1:$10000)),G4241))</f>
        <v/>
      </c>
      <c r="L4241" s="25" t="str">
        <f t="shared" si="820"/>
        <v/>
      </c>
      <c r="M4241" s="26" t="str">
        <f t="shared" si="816"/>
        <v/>
      </c>
      <c r="N4241" s="27" t="str">
        <f t="shared" si="817"/>
        <v/>
      </c>
      <c r="O4241" s="27" t="str">
        <f t="shared" si="809"/>
        <v/>
      </c>
      <c r="P4241" s="29" t="str">
        <f t="array" ref="P4241">IF(L4241="","",SMALL(IF(تكهين!$E$1:$E$10000=$D$4,ROW($1:$10000)),L4241))</f>
        <v/>
      </c>
    </row>
    <row r="4242" spans="2:16" ht="20.25">
      <c r="B4242" s="25" t="str">
        <f t="shared" si="818"/>
        <v/>
      </c>
      <c r="C4242" s="26" t="str">
        <f t="shared" si="810"/>
        <v/>
      </c>
      <c r="D4242" s="27" t="str">
        <f t="shared" si="811"/>
        <v/>
      </c>
      <c r="E4242" s="27" t="str">
        <f t="shared" si="812"/>
        <v/>
      </c>
      <c r="F4242" s="29" t="str">
        <f t="array" ref="F4242">IF(B4242="","",SMALL(IF(اضافه!$E$1:$E$10000=$D$4,ROW($1:$10000)),B4242))</f>
        <v/>
      </c>
      <c r="G4242" s="25" t="str">
        <f t="shared" si="819"/>
        <v/>
      </c>
      <c r="H4242" s="26" t="str">
        <f t="shared" si="813"/>
        <v/>
      </c>
      <c r="I4242" s="27" t="str">
        <f t="shared" si="814"/>
        <v/>
      </c>
      <c r="J4242" s="27" t="str">
        <f t="shared" si="815"/>
        <v/>
      </c>
      <c r="K4242" s="29" t="str">
        <f t="array" ref="K4242">IF(G4242="","",SMALL(IF(صرف!$E$1:$E$10000=$D$4,ROW($1:$10000)),G4242))</f>
        <v/>
      </c>
      <c r="L4242" s="25" t="str">
        <f t="shared" si="820"/>
        <v/>
      </c>
      <c r="M4242" s="26" t="str">
        <f t="shared" si="816"/>
        <v/>
      </c>
      <c r="N4242" s="27" t="str">
        <f t="shared" si="817"/>
        <v/>
      </c>
      <c r="O4242" s="27" t="str">
        <f t="shared" si="809"/>
        <v/>
      </c>
      <c r="P4242" s="29" t="str">
        <f t="array" ref="P4242">IF(L4242="","",SMALL(IF(تكهين!$E$1:$E$10000=$D$4,ROW($1:$10000)),L4242))</f>
        <v/>
      </c>
    </row>
    <row r="4243" spans="2:16" ht="20.25">
      <c r="B4243" s="25" t="str">
        <f t="shared" si="818"/>
        <v/>
      </c>
      <c r="C4243" s="26" t="str">
        <f t="shared" si="810"/>
        <v/>
      </c>
      <c r="D4243" s="27" t="str">
        <f t="shared" si="811"/>
        <v/>
      </c>
      <c r="E4243" s="27" t="str">
        <f t="shared" si="812"/>
        <v/>
      </c>
      <c r="F4243" s="29" t="str">
        <f t="array" ref="F4243">IF(B4243="","",SMALL(IF(اضافه!$E$1:$E$10000=$D$4,ROW($1:$10000)),B4243))</f>
        <v/>
      </c>
      <c r="G4243" s="25" t="str">
        <f t="shared" si="819"/>
        <v/>
      </c>
      <c r="H4243" s="26" t="str">
        <f t="shared" si="813"/>
        <v/>
      </c>
      <c r="I4243" s="27" t="str">
        <f t="shared" si="814"/>
        <v/>
      </c>
      <c r="J4243" s="27" t="str">
        <f t="shared" si="815"/>
        <v/>
      </c>
      <c r="K4243" s="29" t="str">
        <f t="array" ref="K4243">IF(G4243="","",SMALL(IF(صرف!$E$1:$E$10000=$D$4,ROW($1:$10000)),G4243))</f>
        <v/>
      </c>
      <c r="L4243" s="25" t="str">
        <f t="shared" si="820"/>
        <v/>
      </c>
      <c r="M4243" s="26" t="str">
        <f t="shared" si="816"/>
        <v/>
      </c>
      <c r="N4243" s="27" t="str">
        <f t="shared" si="817"/>
        <v/>
      </c>
      <c r="O4243" s="27" t="str">
        <f t="shared" si="809"/>
        <v/>
      </c>
      <c r="P4243" s="29" t="str">
        <f t="array" ref="P4243">IF(L4243="","",SMALL(IF(تكهين!$E$1:$E$10000=$D$4,ROW($1:$10000)),L4243))</f>
        <v/>
      </c>
    </row>
    <row r="4244" spans="2:16" ht="20.25">
      <c r="B4244" s="25" t="str">
        <f t="shared" si="818"/>
        <v/>
      </c>
      <c r="C4244" s="26" t="str">
        <f t="shared" si="810"/>
        <v/>
      </c>
      <c r="D4244" s="27" t="str">
        <f t="shared" si="811"/>
        <v/>
      </c>
      <c r="E4244" s="27" t="str">
        <f t="shared" si="812"/>
        <v/>
      </c>
      <c r="F4244" s="29" t="str">
        <f t="array" ref="F4244">IF(B4244="","",SMALL(IF(اضافه!$E$1:$E$10000=$D$4,ROW($1:$10000)),B4244))</f>
        <v/>
      </c>
      <c r="G4244" s="25" t="str">
        <f t="shared" si="819"/>
        <v/>
      </c>
      <c r="H4244" s="26" t="str">
        <f t="shared" si="813"/>
        <v/>
      </c>
      <c r="I4244" s="27" t="str">
        <f t="shared" si="814"/>
        <v/>
      </c>
      <c r="J4244" s="27" t="str">
        <f t="shared" si="815"/>
        <v/>
      </c>
      <c r="K4244" s="29" t="str">
        <f t="array" ref="K4244">IF(G4244="","",SMALL(IF(صرف!$E$1:$E$10000=$D$4,ROW($1:$10000)),G4244))</f>
        <v/>
      </c>
      <c r="L4244" s="25" t="str">
        <f t="shared" si="820"/>
        <v/>
      </c>
      <c r="M4244" s="26" t="str">
        <f t="shared" si="816"/>
        <v/>
      </c>
      <c r="N4244" s="27" t="str">
        <f t="shared" si="817"/>
        <v/>
      </c>
      <c r="O4244" s="27" t="str">
        <f t="shared" si="809"/>
        <v/>
      </c>
      <c r="P4244" s="29" t="str">
        <f t="array" ref="P4244">IF(L4244="","",SMALL(IF(تكهين!$E$1:$E$10000=$D$4,ROW($1:$10000)),L4244))</f>
        <v/>
      </c>
    </row>
    <row r="4245" spans="2:16" ht="20.25">
      <c r="B4245" s="25" t="str">
        <f t="shared" si="818"/>
        <v/>
      </c>
      <c r="C4245" s="26" t="str">
        <f t="shared" si="810"/>
        <v/>
      </c>
      <c r="D4245" s="27" t="str">
        <f t="shared" si="811"/>
        <v/>
      </c>
      <c r="E4245" s="27" t="str">
        <f t="shared" si="812"/>
        <v/>
      </c>
      <c r="F4245" s="29" t="str">
        <f t="array" ref="F4245">IF(B4245="","",SMALL(IF(اضافه!$E$1:$E$10000=$D$4,ROW($1:$10000)),B4245))</f>
        <v/>
      </c>
      <c r="G4245" s="25" t="str">
        <f t="shared" si="819"/>
        <v/>
      </c>
      <c r="H4245" s="26" t="str">
        <f t="shared" si="813"/>
        <v/>
      </c>
      <c r="I4245" s="27" t="str">
        <f t="shared" si="814"/>
        <v/>
      </c>
      <c r="J4245" s="27" t="str">
        <f t="shared" si="815"/>
        <v/>
      </c>
      <c r="K4245" s="29" t="str">
        <f t="array" ref="K4245">IF(G4245="","",SMALL(IF(صرف!$E$1:$E$10000=$D$4,ROW($1:$10000)),G4245))</f>
        <v/>
      </c>
      <c r="L4245" s="25" t="str">
        <f t="shared" si="820"/>
        <v/>
      </c>
      <c r="M4245" s="26" t="str">
        <f t="shared" si="816"/>
        <v/>
      </c>
      <c r="N4245" s="27" t="str">
        <f t="shared" si="817"/>
        <v/>
      </c>
      <c r="O4245" s="27" t="str">
        <f t="shared" si="809"/>
        <v/>
      </c>
      <c r="P4245" s="29" t="str">
        <f t="array" ref="P4245">IF(L4245="","",SMALL(IF(تكهين!$E$1:$E$10000=$D$4,ROW($1:$10000)),L4245))</f>
        <v/>
      </c>
    </row>
    <row r="4246" spans="2:16" ht="20.25">
      <c r="B4246" s="25" t="str">
        <f t="shared" si="818"/>
        <v/>
      </c>
      <c r="C4246" s="26" t="str">
        <f t="shared" si="810"/>
        <v/>
      </c>
      <c r="D4246" s="27" t="str">
        <f t="shared" si="811"/>
        <v/>
      </c>
      <c r="E4246" s="27" t="str">
        <f t="shared" si="812"/>
        <v/>
      </c>
      <c r="F4246" s="29" t="str">
        <f t="array" ref="F4246">IF(B4246="","",SMALL(IF(اضافه!$E$1:$E$10000=$D$4,ROW($1:$10000)),B4246))</f>
        <v/>
      </c>
      <c r="G4246" s="25" t="str">
        <f t="shared" si="819"/>
        <v/>
      </c>
      <c r="H4246" s="26" t="str">
        <f t="shared" si="813"/>
        <v/>
      </c>
      <c r="I4246" s="27" t="str">
        <f t="shared" si="814"/>
        <v/>
      </c>
      <c r="J4246" s="27" t="str">
        <f t="shared" si="815"/>
        <v/>
      </c>
      <c r="K4246" s="29" t="str">
        <f t="array" ref="K4246">IF(G4246="","",SMALL(IF(صرف!$E$1:$E$10000=$D$4,ROW($1:$10000)),G4246))</f>
        <v/>
      </c>
      <c r="L4246" s="25" t="str">
        <f t="shared" si="820"/>
        <v/>
      </c>
      <c r="M4246" s="26" t="str">
        <f t="shared" si="816"/>
        <v/>
      </c>
      <c r="N4246" s="27" t="str">
        <f t="shared" si="817"/>
        <v/>
      </c>
      <c r="O4246" s="27" t="str">
        <f t="shared" si="809"/>
        <v/>
      </c>
      <c r="P4246" s="29" t="str">
        <f t="array" ref="P4246">IF(L4246="","",SMALL(IF(تكهين!$E$1:$E$10000=$D$4,ROW($1:$10000)),L4246))</f>
        <v/>
      </c>
    </row>
    <row r="4247" spans="2:16" ht="20.25">
      <c r="B4247" s="25" t="str">
        <f t="shared" si="818"/>
        <v/>
      </c>
      <c r="C4247" s="26" t="str">
        <f t="shared" si="810"/>
        <v/>
      </c>
      <c r="D4247" s="27" t="str">
        <f t="shared" si="811"/>
        <v/>
      </c>
      <c r="E4247" s="27" t="str">
        <f t="shared" si="812"/>
        <v/>
      </c>
      <c r="F4247" s="29" t="str">
        <f t="array" ref="F4247">IF(B4247="","",SMALL(IF(اضافه!$E$1:$E$10000=$D$4,ROW($1:$10000)),B4247))</f>
        <v/>
      </c>
      <c r="G4247" s="25" t="str">
        <f t="shared" si="819"/>
        <v/>
      </c>
      <c r="H4247" s="26" t="str">
        <f t="shared" si="813"/>
        <v/>
      </c>
      <c r="I4247" s="27" t="str">
        <f t="shared" si="814"/>
        <v/>
      </c>
      <c r="J4247" s="27" t="str">
        <f t="shared" si="815"/>
        <v/>
      </c>
      <c r="K4247" s="29" t="str">
        <f t="array" ref="K4247">IF(G4247="","",SMALL(IF(صرف!$E$1:$E$10000=$D$4,ROW($1:$10000)),G4247))</f>
        <v/>
      </c>
      <c r="L4247" s="25" t="str">
        <f t="shared" si="820"/>
        <v/>
      </c>
      <c r="M4247" s="26" t="str">
        <f t="shared" si="816"/>
        <v/>
      </c>
      <c r="N4247" s="27" t="str">
        <f t="shared" si="817"/>
        <v/>
      </c>
      <c r="O4247" s="27" t="str">
        <f t="shared" si="809"/>
        <v/>
      </c>
      <c r="P4247" s="29" t="str">
        <f t="array" ref="P4247">IF(L4247="","",SMALL(IF(تكهين!$E$1:$E$10000=$D$4,ROW($1:$10000)),L4247))</f>
        <v/>
      </c>
    </row>
    <row r="4248" spans="2:16" ht="20.25">
      <c r="B4248" s="25" t="str">
        <f t="shared" si="818"/>
        <v/>
      </c>
      <c r="C4248" s="26" t="str">
        <f t="shared" si="810"/>
        <v/>
      </c>
      <c r="D4248" s="27" t="str">
        <f t="shared" si="811"/>
        <v/>
      </c>
      <c r="E4248" s="27" t="str">
        <f t="shared" si="812"/>
        <v/>
      </c>
      <c r="F4248" s="29" t="str">
        <f t="array" ref="F4248">IF(B4248="","",SMALL(IF(اضافه!$E$1:$E$10000=$D$4,ROW($1:$10000)),B4248))</f>
        <v/>
      </c>
      <c r="G4248" s="25" t="str">
        <f t="shared" si="819"/>
        <v/>
      </c>
      <c r="H4248" s="26" t="str">
        <f t="shared" si="813"/>
        <v/>
      </c>
      <c r="I4248" s="27" t="str">
        <f t="shared" si="814"/>
        <v/>
      </c>
      <c r="J4248" s="27" t="str">
        <f t="shared" si="815"/>
        <v/>
      </c>
      <c r="K4248" s="29" t="str">
        <f t="array" ref="K4248">IF(G4248="","",SMALL(IF(صرف!$E$1:$E$10000=$D$4,ROW($1:$10000)),G4248))</f>
        <v/>
      </c>
      <c r="L4248" s="25" t="str">
        <f t="shared" si="820"/>
        <v/>
      </c>
      <c r="M4248" s="26" t="str">
        <f t="shared" si="816"/>
        <v/>
      </c>
      <c r="N4248" s="27" t="str">
        <f t="shared" si="817"/>
        <v/>
      </c>
      <c r="O4248" s="27" t="str">
        <f t="shared" si="809"/>
        <v/>
      </c>
      <c r="P4248" s="29" t="str">
        <f t="array" ref="P4248">IF(L4248="","",SMALL(IF(تكهين!$E$1:$E$10000=$D$4,ROW($1:$10000)),L4248))</f>
        <v/>
      </c>
    </row>
    <row r="4249" spans="2:16" ht="20.25">
      <c r="B4249" s="25" t="str">
        <f t="shared" si="818"/>
        <v/>
      </c>
      <c r="C4249" s="26" t="str">
        <f t="shared" si="810"/>
        <v/>
      </c>
      <c r="D4249" s="27" t="str">
        <f t="shared" si="811"/>
        <v/>
      </c>
      <c r="E4249" s="27" t="str">
        <f t="shared" si="812"/>
        <v/>
      </c>
      <c r="F4249" s="29" t="str">
        <f t="array" ref="F4249">IF(B4249="","",SMALL(IF(اضافه!$E$1:$E$10000=$D$4,ROW($1:$10000)),B4249))</f>
        <v/>
      </c>
      <c r="G4249" s="25" t="str">
        <f t="shared" si="819"/>
        <v/>
      </c>
      <c r="H4249" s="26" t="str">
        <f t="shared" si="813"/>
        <v/>
      </c>
      <c r="I4249" s="27" t="str">
        <f t="shared" si="814"/>
        <v/>
      </c>
      <c r="J4249" s="27" t="str">
        <f t="shared" si="815"/>
        <v/>
      </c>
      <c r="K4249" s="29" t="str">
        <f t="array" ref="K4249">IF(G4249="","",SMALL(IF(صرف!$E$1:$E$10000=$D$4,ROW($1:$10000)),G4249))</f>
        <v/>
      </c>
      <c r="L4249" s="25" t="str">
        <f t="shared" si="820"/>
        <v/>
      </c>
      <c r="M4249" s="26" t="str">
        <f t="shared" si="816"/>
        <v/>
      </c>
      <c r="N4249" s="27" t="str">
        <f t="shared" si="817"/>
        <v/>
      </c>
      <c r="O4249" s="27" t="str">
        <f t="shared" si="809"/>
        <v/>
      </c>
      <c r="P4249" s="29" t="str">
        <f t="array" ref="P4249">IF(L4249="","",SMALL(IF(تكهين!$E$1:$E$10000=$D$4,ROW($1:$10000)),L4249))</f>
        <v/>
      </c>
    </row>
    <row r="4250" spans="2:16" ht="20.25">
      <c r="B4250" s="25" t="str">
        <f t="shared" si="818"/>
        <v/>
      </c>
      <c r="C4250" s="26" t="str">
        <f t="shared" si="810"/>
        <v/>
      </c>
      <c r="D4250" s="27" t="str">
        <f t="shared" si="811"/>
        <v/>
      </c>
      <c r="E4250" s="27" t="str">
        <f t="shared" si="812"/>
        <v/>
      </c>
      <c r="F4250" s="29" t="str">
        <f t="array" ref="F4250">IF(B4250="","",SMALL(IF(اضافه!$E$1:$E$10000=$D$4,ROW($1:$10000)),B4250))</f>
        <v/>
      </c>
      <c r="G4250" s="25" t="str">
        <f t="shared" si="819"/>
        <v/>
      </c>
      <c r="H4250" s="26" t="str">
        <f t="shared" si="813"/>
        <v/>
      </c>
      <c r="I4250" s="27" t="str">
        <f t="shared" si="814"/>
        <v/>
      </c>
      <c r="J4250" s="27" t="str">
        <f t="shared" si="815"/>
        <v/>
      </c>
      <c r="K4250" s="29" t="str">
        <f t="array" ref="K4250">IF(G4250="","",SMALL(IF(صرف!$E$1:$E$10000=$D$4,ROW($1:$10000)),G4250))</f>
        <v/>
      </c>
      <c r="L4250" s="25" t="str">
        <f t="shared" si="820"/>
        <v/>
      </c>
      <c r="M4250" s="26" t="str">
        <f t="shared" si="816"/>
        <v/>
      </c>
      <c r="N4250" s="27" t="str">
        <f t="shared" si="817"/>
        <v/>
      </c>
      <c r="O4250" s="27" t="str">
        <f t="shared" si="809"/>
        <v/>
      </c>
      <c r="P4250" s="29" t="str">
        <f t="array" ref="P4250">IF(L4250="","",SMALL(IF(تكهين!$E$1:$E$10000=$D$4,ROW($1:$10000)),L4250))</f>
        <v/>
      </c>
    </row>
    <row r="4251" spans="2:16" ht="20.25">
      <c r="B4251" s="25" t="str">
        <f t="shared" si="818"/>
        <v/>
      </c>
      <c r="C4251" s="26" t="str">
        <f t="shared" si="810"/>
        <v/>
      </c>
      <c r="D4251" s="27" t="str">
        <f t="shared" si="811"/>
        <v/>
      </c>
      <c r="E4251" s="27" t="str">
        <f t="shared" si="812"/>
        <v/>
      </c>
      <c r="F4251" s="29" t="str">
        <f t="array" ref="F4251">IF(B4251="","",SMALL(IF(اضافه!$E$1:$E$10000=$D$4,ROW($1:$10000)),B4251))</f>
        <v/>
      </c>
      <c r="G4251" s="25" t="str">
        <f t="shared" si="819"/>
        <v/>
      </c>
      <c r="H4251" s="26" t="str">
        <f t="shared" si="813"/>
        <v/>
      </c>
      <c r="I4251" s="27" t="str">
        <f t="shared" si="814"/>
        <v/>
      </c>
      <c r="J4251" s="27" t="str">
        <f t="shared" si="815"/>
        <v/>
      </c>
      <c r="K4251" s="29" t="str">
        <f t="array" ref="K4251">IF(G4251="","",SMALL(IF(صرف!$E$1:$E$10000=$D$4,ROW($1:$10000)),G4251))</f>
        <v/>
      </c>
      <c r="L4251" s="25" t="str">
        <f t="shared" si="820"/>
        <v/>
      </c>
      <c r="M4251" s="26" t="str">
        <f t="shared" si="816"/>
        <v/>
      </c>
      <c r="N4251" s="27" t="str">
        <f t="shared" si="817"/>
        <v/>
      </c>
      <c r="O4251" s="27" t="str">
        <f t="shared" si="809"/>
        <v/>
      </c>
      <c r="P4251" s="29" t="str">
        <f t="array" ref="P4251">IF(L4251="","",SMALL(IF(تكهين!$E$1:$E$10000=$D$4,ROW($1:$10000)),L4251))</f>
        <v/>
      </c>
    </row>
    <row r="4252" spans="2:16" ht="20.25">
      <c r="B4252" s="25" t="str">
        <f t="shared" si="818"/>
        <v/>
      </c>
      <c r="C4252" s="26" t="str">
        <f t="shared" si="810"/>
        <v/>
      </c>
      <c r="D4252" s="27" t="str">
        <f t="shared" si="811"/>
        <v/>
      </c>
      <c r="E4252" s="27" t="str">
        <f t="shared" si="812"/>
        <v/>
      </c>
      <c r="F4252" s="29" t="str">
        <f t="array" ref="F4252">IF(B4252="","",SMALL(IF(اضافه!$E$1:$E$10000=$D$4,ROW($1:$10000)),B4252))</f>
        <v/>
      </c>
      <c r="G4252" s="25" t="str">
        <f t="shared" si="819"/>
        <v/>
      </c>
      <c r="H4252" s="26" t="str">
        <f t="shared" si="813"/>
        <v/>
      </c>
      <c r="I4252" s="27" t="str">
        <f t="shared" si="814"/>
        <v/>
      </c>
      <c r="J4252" s="27" t="str">
        <f t="shared" si="815"/>
        <v/>
      </c>
      <c r="K4252" s="29" t="str">
        <f t="array" ref="K4252">IF(G4252="","",SMALL(IF(صرف!$E$1:$E$10000=$D$4,ROW($1:$10000)),G4252))</f>
        <v/>
      </c>
      <c r="L4252" s="25" t="str">
        <f t="shared" si="820"/>
        <v/>
      </c>
      <c r="M4252" s="26" t="str">
        <f t="shared" si="816"/>
        <v/>
      </c>
      <c r="N4252" s="27" t="str">
        <f t="shared" si="817"/>
        <v/>
      </c>
      <c r="O4252" s="27" t="str">
        <f t="shared" si="809"/>
        <v/>
      </c>
      <c r="P4252" s="29" t="str">
        <f t="array" ref="P4252">IF(L4252="","",SMALL(IF(تكهين!$E$1:$E$10000=$D$4,ROW($1:$10000)),L4252))</f>
        <v/>
      </c>
    </row>
    <row r="4253" spans="2:16" ht="20.25">
      <c r="B4253" s="25" t="str">
        <f t="shared" si="818"/>
        <v/>
      </c>
      <c r="C4253" s="26" t="str">
        <f t="shared" si="810"/>
        <v/>
      </c>
      <c r="D4253" s="27" t="str">
        <f t="shared" si="811"/>
        <v/>
      </c>
      <c r="E4253" s="27" t="str">
        <f t="shared" si="812"/>
        <v/>
      </c>
      <c r="F4253" s="29" t="str">
        <f t="array" ref="F4253">IF(B4253="","",SMALL(IF(اضافه!$E$1:$E$10000=$D$4,ROW($1:$10000)),B4253))</f>
        <v/>
      </c>
      <c r="G4253" s="25" t="str">
        <f t="shared" si="819"/>
        <v/>
      </c>
      <c r="H4253" s="26" t="str">
        <f t="shared" si="813"/>
        <v/>
      </c>
      <c r="I4253" s="27" t="str">
        <f t="shared" si="814"/>
        <v/>
      </c>
      <c r="J4253" s="27" t="str">
        <f t="shared" si="815"/>
        <v/>
      </c>
      <c r="K4253" s="29" t="str">
        <f t="array" ref="K4253">IF(G4253="","",SMALL(IF(صرف!$E$1:$E$10000=$D$4,ROW($1:$10000)),G4253))</f>
        <v/>
      </c>
      <c r="L4253" s="25" t="str">
        <f t="shared" si="820"/>
        <v/>
      </c>
      <c r="M4253" s="26" t="str">
        <f t="shared" si="816"/>
        <v/>
      </c>
      <c r="N4253" s="27" t="str">
        <f t="shared" si="817"/>
        <v/>
      </c>
      <c r="O4253" s="27" t="str">
        <f t="shared" si="809"/>
        <v/>
      </c>
      <c r="P4253" s="29" t="str">
        <f t="array" ref="P4253">IF(L4253="","",SMALL(IF(تكهين!$E$1:$E$10000=$D$4,ROW($1:$10000)),L4253))</f>
        <v/>
      </c>
    </row>
    <row r="4254" spans="2:16" ht="20.25">
      <c r="B4254" s="25" t="str">
        <f t="shared" si="818"/>
        <v/>
      </c>
      <c r="C4254" s="26" t="str">
        <f t="shared" si="810"/>
        <v/>
      </c>
      <c r="D4254" s="27" t="str">
        <f t="shared" si="811"/>
        <v/>
      </c>
      <c r="E4254" s="27" t="str">
        <f t="shared" si="812"/>
        <v/>
      </c>
      <c r="F4254" s="29" t="str">
        <f t="array" ref="F4254">IF(B4254="","",SMALL(IF(اضافه!$E$1:$E$10000=$D$4,ROW($1:$10000)),B4254))</f>
        <v/>
      </c>
      <c r="G4254" s="25" t="str">
        <f t="shared" si="819"/>
        <v/>
      </c>
      <c r="H4254" s="26" t="str">
        <f t="shared" si="813"/>
        <v/>
      </c>
      <c r="I4254" s="27" t="str">
        <f t="shared" si="814"/>
        <v/>
      </c>
      <c r="J4254" s="27" t="str">
        <f t="shared" si="815"/>
        <v/>
      </c>
      <c r="K4254" s="29" t="str">
        <f t="array" ref="K4254">IF(G4254="","",SMALL(IF(صرف!$E$1:$E$10000=$D$4,ROW($1:$10000)),G4254))</f>
        <v/>
      </c>
      <c r="L4254" s="25" t="str">
        <f t="shared" si="820"/>
        <v/>
      </c>
      <c r="M4254" s="26" t="str">
        <f t="shared" si="816"/>
        <v/>
      </c>
      <c r="N4254" s="27" t="str">
        <f t="shared" si="817"/>
        <v/>
      </c>
      <c r="O4254" s="27" t="str">
        <f t="shared" si="809"/>
        <v/>
      </c>
      <c r="P4254" s="29" t="str">
        <f t="array" ref="P4254">IF(L4254="","",SMALL(IF(تكهين!$E$1:$E$10000=$D$4,ROW($1:$10000)),L4254))</f>
        <v/>
      </c>
    </row>
    <row r="4255" spans="2:16" ht="20.25">
      <c r="B4255" s="25" t="str">
        <f t="shared" si="818"/>
        <v/>
      </c>
      <c r="C4255" s="26" t="str">
        <f t="shared" si="810"/>
        <v/>
      </c>
      <c r="D4255" s="27" t="str">
        <f t="shared" si="811"/>
        <v/>
      </c>
      <c r="E4255" s="27" t="str">
        <f t="shared" si="812"/>
        <v/>
      </c>
      <c r="F4255" s="29" t="str">
        <f t="array" ref="F4255">IF(B4255="","",SMALL(IF(اضافه!$E$1:$E$10000=$D$4,ROW($1:$10000)),B4255))</f>
        <v/>
      </c>
      <c r="G4255" s="25" t="str">
        <f t="shared" si="819"/>
        <v/>
      </c>
      <c r="H4255" s="26" t="str">
        <f t="shared" si="813"/>
        <v/>
      </c>
      <c r="I4255" s="27" t="str">
        <f t="shared" si="814"/>
        <v/>
      </c>
      <c r="J4255" s="27" t="str">
        <f t="shared" si="815"/>
        <v/>
      </c>
      <c r="K4255" s="29" t="str">
        <f t="array" ref="K4255">IF(G4255="","",SMALL(IF(صرف!$E$1:$E$10000=$D$4,ROW($1:$10000)),G4255))</f>
        <v/>
      </c>
      <c r="L4255" s="25" t="str">
        <f t="shared" si="820"/>
        <v/>
      </c>
      <c r="M4255" s="26" t="str">
        <f t="shared" si="816"/>
        <v/>
      </c>
      <c r="N4255" s="27" t="str">
        <f t="shared" si="817"/>
        <v/>
      </c>
      <c r="O4255" s="27" t="str">
        <f t="shared" si="809"/>
        <v/>
      </c>
      <c r="P4255" s="29" t="str">
        <f t="array" ref="P4255">IF(L4255="","",SMALL(IF(تكهين!$E$1:$E$10000=$D$4,ROW($1:$10000)),L4255))</f>
        <v/>
      </c>
    </row>
    <row r="4256" spans="2:16" ht="20.25">
      <c r="B4256" s="25" t="str">
        <f t="shared" si="818"/>
        <v/>
      </c>
      <c r="C4256" s="26" t="str">
        <f t="shared" si="810"/>
        <v/>
      </c>
      <c r="D4256" s="27" t="str">
        <f t="shared" si="811"/>
        <v/>
      </c>
      <c r="E4256" s="27" t="str">
        <f t="shared" si="812"/>
        <v/>
      </c>
      <c r="F4256" s="29" t="str">
        <f t="array" ref="F4256">IF(B4256="","",SMALL(IF(اضافه!$E$1:$E$10000=$D$4,ROW($1:$10000)),B4256))</f>
        <v/>
      </c>
      <c r="G4256" s="25" t="str">
        <f t="shared" si="819"/>
        <v/>
      </c>
      <c r="H4256" s="26" t="str">
        <f t="shared" si="813"/>
        <v/>
      </c>
      <c r="I4256" s="27" t="str">
        <f t="shared" si="814"/>
        <v/>
      </c>
      <c r="J4256" s="27" t="str">
        <f t="shared" si="815"/>
        <v/>
      </c>
      <c r="K4256" s="29" t="str">
        <f t="array" ref="K4256">IF(G4256="","",SMALL(IF(صرف!$E$1:$E$10000=$D$4,ROW($1:$10000)),G4256))</f>
        <v/>
      </c>
      <c r="L4256" s="25" t="str">
        <f t="shared" si="820"/>
        <v/>
      </c>
      <c r="M4256" s="26" t="str">
        <f t="shared" si="816"/>
        <v/>
      </c>
      <c r="N4256" s="27" t="str">
        <f t="shared" si="817"/>
        <v/>
      </c>
      <c r="O4256" s="27" t="str">
        <f t="shared" si="809"/>
        <v/>
      </c>
      <c r="P4256" s="29" t="str">
        <f t="array" ref="P4256">IF(L4256="","",SMALL(IF(تكهين!$E$1:$E$10000=$D$4,ROW($1:$10000)),L4256))</f>
        <v/>
      </c>
    </row>
    <row r="4257" spans="2:16" ht="20.25">
      <c r="B4257" s="25" t="str">
        <f t="shared" si="818"/>
        <v/>
      </c>
      <c r="C4257" s="26" t="str">
        <f t="shared" si="810"/>
        <v/>
      </c>
      <c r="D4257" s="27" t="str">
        <f t="shared" si="811"/>
        <v/>
      </c>
      <c r="E4257" s="27" t="str">
        <f t="shared" si="812"/>
        <v/>
      </c>
      <c r="F4257" s="29" t="str">
        <f t="array" ref="F4257">IF(B4257="","",SMALL(IF(اضافه!$E$1:$E$10000=$D$4,ROW($1:$10000)),B4257))</f>
        <v/>
      </c>
      <c r="G4257" s="25" t="str">
        <f t="shared" si="819"/>
        <v/>
      </c>
      <c r="H4257" s="26" t="str">
        <f t="shared" si="813"/>
        <v/>
      </c>
      <c r="I4257" s="27" t="str">
        <f t="shared" si="814"/>
        <v/>
      </c>
      <c r="J4257" s="27" t="str">
        <f t="shared" si="815"/>
        <v/>
      </c>
      <c r="K4257" s="29" t="str">
        <f t="array" ref="K4257">IF(G4257="","",SMALL(IF(صرف!$E$1:$E$10000=$D$4,ROW($1:$10000)),G4257))</f>
        <v/>
      </c>
      <c r="L4257" s="25" t="str">
        <f t="shared" si="820"/>
        <v/>
      </c>
      <c r="M4257" s="26" t="str">
        <f t="shared" si="816"/>
        <v/>
      </c>
      <c r="N4257" s="27" t="str">
        <f t="shared" si="817"/>
        <v/>
      </c>
      <c r="O4257" s="27" t="str">
        <f t="shared" si="809"/>
        <v/>
      </c>
      <c r="P4257" s="29" t="str">
        <f t="array" ref="P4257">IF(L4257="","",SMALL(IF(تكهين!$E$1:$E$10000=$D$4,ROW($1:$10000)),L4257))</f>
        <v/>
      </c>
    </row>
    <row r="4258" spans="2:16" ht="20.25">
      <c r="B4258" s="25" t="str">
        <f t="shared" si="818"/>
        <v/>
      </c>
      <c r="C4258" s="26" t="str">
        <f t="shared" si="810"/>
        <v/>
      </c>
      <c r="D4258" s="27" t="str">
        <f t="shared" si="811"/>
        <v/>
      </c>
      <c r="E4258" s="27" t="str">
        <f t="shared" si="812"/>
        <v/>
      </c>
      <c r="F4258" s="29" t="str">
        <f t="array" ref="F4258">IF(B4258="","",SMALL(IF(اضافه!$E$1:$E$10000=$D$4,ROW($1:$10000)),B4258))</f>
        <v/>
      </c>
      <c r="G4258" s="25" t="str">
        <f t="shared" si="819"/>
        <v/>
      </c>
      <c r="H4258" s="26" t="str">
        <f t="shared" si="813"/>
        <v/>
      </c>
      <c r="I4258" s="27" t="str">
        <f t="shared" si="814"/>
        <v/>
      </c>
      <c r="J4258" s="27" t="str">
        <f t="shared" si="815"/>
        <v/>
      </c>
      <c r="K4258" s="29" t="str">
        <f t="array" ref="K4258">IF(G4258="","",SMALL(IF(صرف!$E$1:$E$10000=$D$4,ROW($1:$10000)),G4258))</f>
        <v/>
      </c>
      <c r="L4258" s="25" t="str">
        <f t="shared" si="820"/>
        <v/>
      </c>
      <c r="M4258" s="26" t="str">
        <f t="shared" si="816"/>
        <v/>
      </c>
      <c r="N4258" s="27" t="str">
        <f t="shared" si="817"/>
        <v/>
      </c>
      <c r="O4258" s="27" t="str">
        <f t="shared" si="809"/>
        <v/>
      </c>
      <c r="P4258" s="29" t="str">
        <f t="array" ref="P4258">IF(L4258="","",SMALL(IF(تكهين!$E$1:$E$10000=$D$4,ROW($1:$10000)),L4258))</f>
        <v/>
      </c>
    </row>
    <row r="4259" spans="2:16" ht="20.25">
      <c r="B4259" s="25" t="str">
        <f t="shared" si="818"/>
        <v/>
      </c>
      <c r="C4259" s="26" t="str">
        <f t="shared" si="810"/>
        <v/>
      </c>
      <c r="D4259" s="27" t="str">
        <f t="shared" si="811"/>
        <v/>
      </c>
      <c r="E4259" s="27" t="str">
        <f t="shared" si="812"/>
        <v/>
      </c>
      <c r="F4259" s="29" t="str">
        <f t="array" ref="F4259">IF(B4259="","",SMALL(IF(اضافه!$E$1:$E$10000=$D$4,ROW($1:$10000)),B4259))</f>
        <v/>
      </c>
      <c r="G4259" s="25" t="str">
        <f t="shared" si="819"/>
        <v/>
      </c>
      <c r="H4259" s="26" t="str">
        <f t="shared" si="813"/>
        <v/>
      </c>
      <c r="I4259" s="27" t="str">
        <f t="shared" si="814"/>
        <v/>
      </c>
      <c r="J4259" s="27" t="str">
        <f t="shared" si="815"/>
        <v/>
      </c>
      <c r="K4259" s="29" t="str">
        <f t="array" ref="K4259">IF(G4259="","",SMALL(IF(صرف!$E$1:$E$10000=$D$4,ROW($1:$10000)),G4259))</f>
        <v/>
      </c>
      <c r="L4259" s="25" t="str">
        <f t="shared" si="820"/>
        <v/>
      </c>
      <c r="M4259" s="26" t="str">
        <f t="shared" si="816"/>
        <v/>
      </c>
      <c r="N4259" s="27" t="str">
        <f t="shared" si="817"/>
        <v/>
      </c>
      <c r="O4259" s="27" t="str">
        <f t="shared" si="809"/>
        <v/>
      </c>
      <c r="P4259" s="29" t="str">
        <f t="array" ref="P4259">IF(L4259="","",SMALL(IF(تكهين!$E$1:$E$10000=$D$4,ROW($1:$10000)),L4259))</f>
        <v/>
      </c>
    </row>
    <row r="4260" spans="2:16" ht="20.25">
      <c r="B4260" s="25" t="str">
        <f t="shared" si="818"/>
        <v/>
      </c>
      <c r="C4260" s="26" t="str">
        <f t="shared" si="810"/>
        <v/>
      </c>
      <c r="D4260" s="27" t="str">
        <f t="shared" si="811"/>
        <v/>
      </c>
      <c r="E4260" s="27" t="str">
        <f t="shared" si="812"/>
        <v/>
      </c>
      <c r="F4260" s="29" t="str">
        <f t="array" ref="F4260">IF(B4260="","",SMALL(IF(اضافه!$E$1:$E$10000=$D$4,ROW($1:$10000)),B4260))</f>
        <v/>
      </c>
      <c r="G4260" s="25" t="str">
        <f t="shared" si="819"/>
        <v/>
      </c>
      <c r="H4260" s="26" t="str">
        <f t="shared" si="813"/>
        <v/>
      </c>
      <c r="I4260" s="27" t="str">
        <f t="shared" si="814"/>
        <v/>
      </c>
      <c r="J4260" s="27" t="str">
        <f t="shared" si="815"/>
        <v/>
      </c>
      <c r="K4260" s="29" t="str">
        <f t="array" ref="K4260">IF(G4260="","",SMALL(IF(صرف!$E$1:$E$10000=$D$4,ROW($1:$10000)),G4260))</f>
        <v/>
      </c>
      <c r="L4260" s="25" t="str">
        <f t="shared" si="820"/>
        <v/>
      </c>
      <c r="M4260" s="26" t="str">
        <f t="shared" si="816"/>
        <v/>
      </c>
      <c r="N4260" s="27" t="str">
        <f t="shared" si="817"/>
        <v/>
      </c>
      <c r="O4260" s="27" t="str">
        <f t="shared" si="809"/>
        <v/>
      </c>
      <c r="P4260" s="29" t="str">
        <f t="array" ref="P4260">IF(L4260="","",SMALL(IF(تكهين!$E$1:$E$10000=$D$4,ROW($1:$10000)),L4260))</f>
        <v/>
      </c>
    </row>
    <row r="4261" spans="2:16" ht="20.25">
      <c r="B4261" s="25" t="str">
        <f t="shared" si="818"/>
        <v/>
      </c>
      <c r="C4261" s="26" t="str">
        <f t="shared" si="810"/>
        <v/>
      </c>
      <c r="D4261" s="27" t="str">
        <f t="shared" si="811"/>
        <v/>
      </c>
      <c r="E4261" s="27" t="str">
        <f t="shared" si="812"/>
        <v/>
      </c>
      <c r="F4261" s="29" t="str">
        <f t="array" ref="F4261">IF(B4261="","",SMALL(IF(اضافه!$E$1:$E$10000=$D$4,ROW($1:$10000)),B4261))</f>
        <v/>
      </c>
      <c r="G4261" s="25" t="str">
        <f t="shared" si="819"/>
        <v/>
      </c>
      <c r="H4261" s="26" t="str">
        <f t="shared" si="813"/>
        <v/>
      </c>
      <c r="I4261" s="27" t="str">
        <f t="shared" si="814"/>
        <v/>
      </c>
      <c r="J4261" s="27" t="str">
        <f t="shared" si="815"/>
        <v/>
      </c>
      <c r="K4261" s="29" t="str">
        <f t="array" ref="K4261">IF(G4261="","",SMALL(IF(صرف!$E$1:$E$10000=$D$4,ROW($1:$10000)),G4261))</f>
        <v/>
      </c>
      <c r="L4261" s="25" t="str">
        <f t="shared" si="820"/>
        <v/>
      </c>
      <c r="M4261" s="26" t="str">
        <f t="shared" si="816"/>
        <v/>
      </c>
      <c r="N4261" s="27" t="str">
        <f t="shared" si="817"/>
        <v/>
      </c>
      <c r="O4261" s="27" t="str">
        <f t="shared" si="809"/>
        <v/>
      </c>
      <c r="P4261" s="29" t="str">
        <f t="array" ref="P4261">IF(L4261="","",SMALL(IF(تكهين!$E$1:$E$10000=$D$4,ROW($1:$10000)),L4261))</f>
        <v/>
      </c>
    </row>
    <row r="4262" spans="2:16" ht="20.25">
      <c r="B4262" s="25" t="str">
        <f t="shared" si="818"/>
        <v/>
      </c>
      <c r="C4262" s="26" t="str">
        <f t="shared" si="810"/>
        <v/>
      </c>
      <c r="D4262" s="27" t="str">
        <f t="shared" si="811"/>
        <v/>
      </c>
      <c r="E4262" s="27" t="str">
        <f t="shared" si="812"/>
        <v/>
      </c>
      <c r="F4262" s="29" t="str">
        <f t="array" ref="F4262">IF(B4262="","",SMALL(IF(اضافه!$E$1:$E$10000=$D$4,ROW($1:$10000)),B4262))</f>
        <v/>
      </c>
      <c r="G4262" s="25" t="str">
        <f t="shared" si="819"/>
        <v/>
      </c>
      <c r="H4262" s="26" t="str">
        <f t="shared" si="813"/>
        <v/>
      </c>
      <c r="I4262" s="27" t="str">
        <f t="shared" si="814"/>
        <v/>
      </c>
      <c r="J4262" s="27" t="str">
        <f t="shared" si="815"/>
        <v/>
      </c>
      <c r="K4262" s="29" t="str">
        <f t="array" ref="K4262">IF(G4262="","",SMALL(IF(صرف!$E$1:$E$10000=$D$4,ROW($1:$10000)),G4262))</f>
        <v/>
      </c>
      <c r="L4262" s="25" t="str">
        <f t="shared" si="820"/>
        <v/>
      </c>
      <c r="M4262" s="26" t="str">
        <f t="shared" si="816"/>
        <v/>
      </c>
      <c r="N4262" s="27" t="str">
        <f t="shared" si="817"/>
        <v/>
      </c>
      <c r="O4262" s="27" t="str">
        <f t="shared" si="809"/>
        <v/>
      </c>
      <c r="P4262" s="29" t="str">
        <f t="array" ref="P4262">IF(L4262="","",SMALL(IF(تكهين!$E$1:$E$10000=$D$4,ROW($1:$10000)),L4262))</f>
        <v/>
      </c>
    </row>
    <row r="4263" spans="2:16" ht="20.25">
      <c r="B4263" s="25" t="str">
        <f t="shared" si="818"/>
        <v/>
      </c>
      <c r="C4263" s="26" t="str">
        <f t="shared" si="810"/>
        <v/>
      </c>
      <c r="D4263" s="27" t="str">
        <f t="shared" si="811"/>
        <v/>
      </c>
      <c r="E4263" s="27" t="str">
        <f t="shared" si="812"/>
        <v/>
      </c>
      <c r="F4263" s="29" t="str">
        <f t="array" ref="F4263">IF(B4263="","",SMALL(IF(اضافه!$E$1:$E$10000=$D$4,ROW($1:$10000)),B4263))</f>
        <v/>
      </c>
      <c r="G4263" s="25" t="str">
        <f t="shared" si="819"/>
        <v/>
      </c>
      <c r="H4263" s="26" t="str">
        <f t="shared" si="813"/>
        <v/>
      </c>
      <c r="I4263" s="27" t="str">
        <f t="shared" si="814"/>
        <v/>
      </c>
      <c r="J4263" s="27" t="str">
        <f t="shared" si="815"/>
        <v/>
      </c>
      <c r="K4263" s="29" t="str">
        <f t="array" ref="K4263">IF(G4263="","",SMALL(IF(صرف!$E$1:$E$10000=$D$4,ROW($1:$10000)),G4263))</f>
        <v/>
      </c>
      <c r="L4263" s="25" t="str">
        <f t="shared" si="820"/>
        <v/>
      </c>
      <c r="M4263" s="26" t="str">
        <f t="shared" si="816"/>
        <v/>
      </c>
      <c r="N4263" s="27" t="str">
        <f t="shared" si="817"/>
        <v/>
      </c>
      <c r="O4263" s="27" t="str">
        <f t="shared" si="809"/>
        <v/>
      </c>
      <c r="P4263" s="29" t="str">
        <f t="array" ref="P4263">IF(L4263="","",SMALL(IF(تكهين!$E$1:$E$10000=$D$4,ROW($1:$10000)),L4263))</f>
        <v/>
      </c>
    </row>
    <row r="4264" spans="2:16" ht="20.25">
      <c r="B4264" s="25" t="str">
        <f t="shared" si="818"/>
        <v/>
      </c>
      <c r="C4264" s="26" t="str">
        <f t="shared" si="810"/>
        <v/>
      </c>
      <c r="D4264" s="27" t="str">
        <f t="shared" si="811"/>
        <v/>
      </c>
      <c r="E4264" s="27" t="str">
        <f t="shared" si="812"/>
        <v/>
      </c>
      <c r="F4264" s="29" t="str">
        <f t="array" ref="F4264">IF(B4264="","",SMALL(IF(اضافه!$E$1:$E$10000=$D$4,ROW($1:$10000)),B4264))</f>
        <v/>
      </c>
      <c r="G4264" s="25" t="str">
        <f t="shared" si="819"/>
        <v/>
      </c>
      <c r="H4264" s="26" t="str">
        <f t="shared" si="813"/>
        <v/>
      </c>
      <c r="I4264" s="27" t="str">
        <f t="shared" si="814"/>
        <v/>
      </c>
      <c r="J4264" s="27" t="str">
        <f t="shared" si="815"/>
        <v/>
      </c>
      <c r="K4264" s="29" t="str">
        <f t="array" ref="K4264">IF(G4264="","",SMALL(IF(صرف!$E$1:$E$10000=$D$4,ROW($1:$10000)),G4264))</f>
        <v/>
      </c>
      <c r="L4264" s="25" t="str">
        <f t="shared" si="820"/>
        <v/>
      </c>
      <c r="M4264" s="26" t="str">
        <f t="shared" si="816"/>
        <v/>
      </c>
      <c r="N4264" s="27" t="str">
        <f t="shared" si="817"/>
        <v/>
      </c>
      <c r="O4264" s="27" t="str">
        <f t="shared" si="809"/>
        <v/>
      </c>
      <c r="P4264" s="29" t="str">
        <f t="array" ref="P4264">IF(L4264="","",SMALL(IF(تكهين!$E$1:$E$10000=$D$4,ROW($1:$10000)),L4264))</f>
        <v/>
      </c>
    </row>
    <row r="4265" spans="2:16" ht="20.25">
      <c r="B4265" s="25" t="str">
        <f t="shared" si="818"/>
        <v/>
      </c>
      <c r="C4265" s="26" t="str">
        <f t="shared" si="810"/>
        <v/>
      </c>
      <c r="D4265" s="27" t="str">
        <f t="shared" si="811"/>
        <v/>
      </c>
      <c r="E4265" s="27" t="str">
        <f t="shared" si="812"/>
        <v/>
      </c>
      <c r="F4265" s="29" t="str">
        <f t="array" ref="F4265">IF(B4265="","",SMALL(IF(اضافه!$E$1:$E$10000=$D$4,ROW($1:$10000)),B4265))</f>
        <v/>
      </c>
      <c r="G4265" s="25" t="str">
        <f t="shared" si="819"/>
        <v/>
      </c>
      <c r="H4265" s="26" t="str">
        <f t="shared" si="813"/>
        <v/>
      </c>
      <c r="I4265" s="27" t="str">
        <f t="shared" si="814"/>
        <v/>
      </c>
      <c r="J4265" s="27" t="str">
        <f t="shared" si="815"/>
        <v/>
      </c>
      <c r="K4265" s="29" t="str">
        <f t="array" ref="K4265">IF(G4265="","",SMALL(IF(صرف!$E$1:$E$10000=$D$4,ROW($1:$10000)),G4265))</f>
        <v/>
      </c>
      <c r="L4265" s="25" t="str">
        <f t="shared" si="820"/>
        <v/>
      </c>
      <c r="M4265" s="26" t="str">
        <f t="shared" si="816"/>
        <v/>
      </c>
      <c r="N4265" s="27" t="str">
        <f t="shared" si="817"/>
        <v/>
      </c>
      <c r="O4265" s="27" t="str">
        <f t="shared" si="809"/>
        <v/>
      </c>
      <c r="P4265" s="29" t="str">
        <f t="array" ref="P4265">IF(L4265="","",SMALL(IF(تكهين!$E$1:$E$10000=$D$4,ROW($1:$10000)),L4265))</f>
        <v/>
      </c>
    </row>
    <row r="4266" spans="2:16" ht="20.25">
      <c r="B4266" s="25" t="str">
        <f t="shared" si="818"/>
        <v/>
      </c>
      <c r="C4266" s="26" t="str">
        <f t="shared" si="810"/>
        <v/>
      </c>
      <c r="D4266" s="27" t="str">
        <f t="shared" si="811"/>
        <v/>
      </c>
      <c r="E4266" s="27" t="str">
        <f t="shared" si="812"/>
        <v/>
      </c>
      <c r="F4266" s="29" t="str">
        <f t="array" ref="F4266">IF(B4266="","",SMALL(IF(اضافه!$E$1:$E$10000=$D$4,ROW($1:$10000)),B4266))</f>
        <v/>
      </c>
      <c r="G4266" s="25" t="str">
        <f t="shared" si="819"/>
        <v/>
      </c>
      <c r="H4266" s="26" t="str">
        <f t="shared" si="813"/>
        <v/>
      </c>
      <c r="I4266" s="27" t="str">
        <f t="shared" si="814"/>
        <v/>
      </c>
      <c r="J4266" s="27" t="str">
        <f t="shared" si="815"/>
        <v/>
      </c>
      <c r="K4266" s="29" t="str">
        <f t="array" ref="K4266">IF(G4266="","",SMALL(IF(صرف!$E$1:$E$10000=$D$4,ROW($1:$10000)),G4266))</f>
        <v/>
      </c>
      <c r="L4266" s="25" t="str">
        <f t="shared" si="820"/>
        <v/>
      </c>
      <c r="M4266" s="26" t="str">
        <f t="shared" si="816"/>
        <v/>
      </c>
      <c r="N4266" s="27" t="str">
        <f t="shared" si="817"/>
        <v/>
      </c>
      <c r="O4266" s="27" t="str">
        <f t="shared" si="809"/>
        <v/>
      </c>
      <c r="P4266" s="29" t="str">
        <f t="array" ref="P4266">IF(L4266="","",SMALL(IF(تكهين!$E$1:$E$10000=$D$4,ROW($1:$10000)),L4266))</f>
        <v/>
      </c>
    </row>
    <row r="4267" spans="2:16" ht="20.25">
      <c r="B4267" s="25" t="str">
        <f t="shared" si="818"/>
        <v/>
      </c>
      <c r="C4267" s="26" t="str">
        <f t="shared" si="810"/>
        <v/>
      </c>
      <c r="D4267" s="27" t="str">
        <f t="shared" si="811"/>
        <v/>
      </c>
      <c r="E4267" s="27" t="str">
        <f t="shared" si="812"/>
        <v/>
      </c>
      <c r="F4267" s="29" t="str">
        <f t="array" ref="F4267">IF(B4267="","",SMALL(IF(اضافه!$E$1:$E$10000=$D$4,ROW($1:$10000)),B4267))</f>
        <v/>
      </c>
      <c r="G4267" s="25" t="str">
        <f t="shared" si="819"/>
        <v/>
      </c>
      <c r="H4267" s="26" t="str">
        <f t="shared" si="813"/>
        <v/>
      </c>
      <c r="I4267" s="27" t="str">
        <f t="shared" si="814"/>
        <v/>
      </c>
      <c r="J4267" s="27" t="str">
        <f t="shared" si="815"/>
        <v/>
      </c>
      <c r="K4267" s="29" t="str">
        <f t="array" ref="K4267">IF(G4267="","",SMALL(IF(صرف!$E$1:$E$10000=$D$4,ROW($1:$10000)),G4267))</f>
        <v/>
      </c>
      <c r="L4267" s="25" t="str">
        <f t="shared" si="820"/>
        <v/>
      </c>
      <c r="M4267" s="26" t="str">
        <f t="shared" si="816"/>
        <v/>
      </c>
      <c r="N4267" s="27" t="str">
        <f t="shared" si="817"/>
        <v/>
      </c>
      <c r="O4267" s="27" t="str">
        <f t="shared" si="809"/>
        <v/>
      </c>
      <c r="P4267" s="29" t="str">
        <f t="array" ref="P4267">IF(L4267="","",SMALL(IF(تكهين!$E$1:$E$10000=$D$4,ROW($1:$10000)),L4267))</f>
        <v/>
      </c>
    </row>
    <row r="4268" spans="2:16" ht="20.25">
      <c r="B4268" s="25" t="str">
        <f t="shared" si="818"/>
        <v/>
      </c>
      <c r="C4268" s="26" t="str">
        <f t="shared" si="810"/>
        <v/>
      </c>
      <c r="D4268" s="27" t="str">
        <f t="shared" si="811"/>
        <v/>
      </c>
      <c r="E4268" s="27" t="str">
        <f t="shared" si="812"/>
        <v/>
      </c>
      <c r="F4268" s="29" t="str">
        <f t="array" ref="F4268">IF(B4268="","",SMALL(IF(اضافه!$E$1:$E$10000=$D$4,ROW($1:$10000)),B4268))</f>
        <v/>
      </c>
      <c r="G4268" s="25" t="str">
        <f t="shared" si="819"/>
        <v/>
      </c>
      <c r="H4268" s="26" t="str">
        <f t="shared" si="813"/>
        <v/>
      </c>
      <c r="I4268" s="27" t="str">
        <f t="shared" si="814"/>
        <v/>
      </c>
      <c r="J4268" s="27" t="str">
        <f t="shared" si="815"/>
        <v/>
      </c>
      <c r="K4268" s="29" t="str">
        <f t="array" ref="K4268">IF(G4268="","",SMALL(IF(صرف!$E$1:$E$10000=$D$4,ROW($1:$10000)),G4268))</f>
        <v/>
      </c>
      <c r="L4268" s="25" t="str">
        <f t="shared" si="820"/>
        <v/>
      </c>
      <c r="M4268" s="26" t="str">
        <f t="shared" si="816"/>
        <v/>
      </c>
      <c r="N4268" s="27" t="str">
        <f t="shared" si="817"/>
        <v/>
      </c>
      <c r="O4268" s="27" t="str">
        <f t="shared" si="809"/>
        <v/>
      </c>
      <c r="P4268" s="29" t="str">
        <f t="array" ref="P4268">IF(L4268="","",SMALL(IF(تكهين!$E$1:$E$10000=$D$4,ROW($1:$10000)),L4268))</f>
        <v/>
      </c>
    </row>
    <row r="4269" spans="2:16" ht="20.25">
      <c r="B4269" s="25" t="str">
        <f t="shared" si="818"/>
        <v/>
      </c>
      <c r="C4269" s="26" t="str">
        <f t="shared" si="810"/>
        <v/>
      </c>
      <c r="D4269" s="27" t="str">
        <f t="shared" si="811"/>
        <v/>
      </c>
      <c r="E4269" s="27" t="str">
        <f t="shared" si="812"/>
        <v/>
      </c>
      <c r="F4269" s="29" t="str">
        <f t="array" ref="F4269">IF(B4269="","",SMALL(IF(اضافه!$E$1:$E$10000=$D$4,ROW($1:$10000)),B4269))</f>
        <v/>
      </c>
      <c r="G4269" s="25" t="str">
        <f t="shared" si="819"/>
        <v/>
      </c>
      <c r="H4269" s="26" t="str">
        <f t="shared" si="813"/>
        <v/>
      </c>
      <c r="I4269" s="27" t="str">
        <f t="shared" si="814"/>
        <v/>
      </c>
      <c r="J4269" s="27" t="str">
        <f t="shared" si="815"/>
        <v/>
      </c>
      <c r="K4269" s="29" t="str">
        <f t="array" ref="K4269">IF(G4269="","",SMALL(IF(صرف!$E$1:$E$10000=$D$4,ROW($1:$10000)),G4269))</f>
        <v/>
      </c>
      <c r="L4269" s="25" t="str">
        <f t="shared" si="820"/>
        <v/>
      </c>
      <c r="M4269" s="26" t="str">
        <f t="shared" si="816"/>
        <v/>
      </c>
      <c r="N4269" s="27" t="str">
        <f t="shared" si="817"/>
        <v/>
      </c>
      <c r="O4269" s="27" t="str">
        <f t="shared" ref="O4269:O4332" si="821">IF(OR($D$4="",L4269=""),"",INDEX(تكهين,P4269,8))</f>
        <v/>
      </c>
      <c r="P4269" s="29" t="str">
        <f t="array" ref="P4269">IF(L4269="","",SMALL(IF(تكهين!$E$1:$E$10000=$D$4,ROW($1:$10000)),L4269))</f>
        <v/>
      </c>
    </row>
    <row r="4270" spans="2:16" ht="20.25">
      <c r="B4270" s="25" t="str">
        <f t="shared" si="818"/>
        <v/>
      </c>
      <c r="C4270" s="26" t="str">
        <f t="shared" si="810"/>
        <v/>
      </c>
      <c r="D4270" s="27" t="str">
        <f t="shared" si="811"/>
        <v/>
      </c>
      <c r="E4270" s="27" t="str">
        <f t="shared" si="812"/>
        <v/>
      </c>
      <c r="F4270" s="29" t="str">
        <f t="array" ref="F4270">IF(B4270="","",SMALL(IF(اضافه!$E$1:$E$10000=$D$4,ROW($1:$10000)),B4270))</f>
        <v/>
      </c>
      <c r="G4270" s="25" t="str">
        <f t="shared" si="819"/>
        <v/>
      </c>
      <c r="H4270" s="26" t="str">
        <f t="shared" si="813"/>
        <v/>
      </c>
      <c r="I4270" s="27" t="str">
        <f t="shared" si="814"/>
        <v/>
      </c>
      <c r="J4270" s="27" t="str">
        <f t="shared" si="815"/>
        <v/>
      </c>
      <c r="K4270" s="29" t="str">
        <f t="array" ref="K4270">IF(G4270="","",SMALL(IF(صرف!$E$1:$E$10000=$D$4,ROW($1:$10000)),G4270))</f>
        <v/>
      </c>
      <c r="L4270" s="25" t="str">
        <f t="shared" si="820"/>
        <v/>
      </c>
      <c r="M4270" s="26" t="str">
        <f t="shared" si="816"/>
        <v/>
      </c>
      <c r="N4270" s="27" t="str">
        <f t="shared" si="817"/>
        <v/>
      </c>
      <c r="O4270" s="27" t="str">
        <f t="shared" si="821"/>
        <v/>
      </c>
      <c r="P4270" s="29" t="str">
        <f t="array" ref="P4270">IF(L4270="","",SMALL(IF(تكهين!$E$1:$E$10000=$D$4,ROW($1:$10000)),L4270))</f>
        <v/>
      </c>
    </row>
    <row r="4271" spans="2:16" ht="20.25">
      <c r="B4271" s="25" t="str">
        <f t="shared" si="818"/>
        <v/>
      </c>
      <c r="C4271" s="26" t="str">
        <f t="shared" si="810"/>
        <v/>
      </c>
      <c r="D4271" s="27" t="str">
        <f t="shared" si="811"/>
        <v/>
      </c>
      <c r="E4271" s="27" t="str">
        <f t="shared" si="812"/>
        <v/>
      </c>
      <c r="F4271" s="29" t="str">
        <f t="array" ref="F4271">IF(B4271="","",SMALL(IF(اضافه!$E$1:$E$10000=$D$4,ROW($1:$10000)),B4271))</f>
        <v/>
      </c>
      <c r="G4271" s="25" t="str">
        <f t="shared" si="819"/>
        <v/>
      </c>
      <c r="H4271" s="26" t="str">
        <f t="shared" si="813"/>
        <v/>
      </c>
      <c r="I4271" s="27" t="str">
        <f t="shared" si="814"/>
        <v/>
      </c>
      <c r="J4271" s="27" t="str">
        <f t="shared" si="815"/>
        <v/>
      </c>
      <c r="K4271" s="29" t="str">
        <f t="array" ref="K4271">IF(G4271="","",SMALL(IF(صرف!$E$1:$E$10000=$D$4,ROW($1:$10000)),G4271))</f>
        <v/>
      </c>
      <c r="L4271" s="25" t="str">
        <f t="shared" si="820"/>
        <v/>
      </c>
      <c r="M4271" s="26" t="str">
        <f t="shared" si="816"/>
        <v/>
      </c>
      <c r="N4271" s="27" t="str">
        <f t="shared" si="817"/>
        <v/>
      </c>
      <c r="O4271" s="27" t="str">
        <f t="shared" si="821"/>
        <v/>
      </c>
      <c r="P4271" s="29" t="str">
        <f t="array" ref="P4271">IF(L4271="","",SMALL(IF(تكهين!$E$1:$E$10000=$D$4,ROW($1:$10000)),L4271))</f>
        <v/>
      </c>
    </row>
    <row r="4272" spans="2:16" ht="20.25">
      <c r="B4272" s="25" t="str">
        <f t="shared" si="818"/>
        <v/>
      </c>
      <c r="C4272" s="26" t="str">
        <f t="shared" si="810"/>
        <v/>
      </c>
      <c r="D4272" s="27" t="str">
        <f t="shared" si="811"/>
        <v/>
      </c>
      <c r="E4272" s="27" t="str">
        <f t="shared" si="812"/>
        <v/>
      </c>
      <c r="F4272" s="29" t="str">
        <f t="array" ref="F4272">IF(B4272="","",SMALL(IF(اضافه!$E$1:$E$10000=$D$4,ROW($1:$10000)),B4272))</f>
        <v/>
      </c>
      <c r="G4272" s="25" t="str">
        <f t="shared" si="819"/>
        <v/>
      </c>
      <c r="H4272" s="26" t="str">
        <f t="shared" si="813"/>
        <v/>
      </c>
      <c r="I4272" s="27" t="str">
        <f t="shared" si="814"/>
        <v/>
      </c>
      <c r="J4272" s="27" t="str">
        <f t="shared" si="815"/>
        <v/>
      </c>
      <c r="K4272" s="29" t="str">
        <f t="array" ref="K4272">IF(G4272="","",SMALL(IF(صرف!$E$1:$E$10000=$D$4,ROW($1:$10000)),G4272))</f>
        <v/>
      </c>
      <c r="L4272" s="25" t="str">
        <f t="shared" si="820"/>
        <v/>
      </c>
      <c r="M4272" s="26" t="str">
        <f t="shared" si="816"/>
        <v/>
      </c>
      <c r="N4272" s="27" t="str">
        <f t="shared" si="817"/>
        <v/>
      </c>
      <c r="O4272" s="27" t="str">
        <f t="shared" si="821"/>
        <v/>
      </c>
      <c r="P4272" s="29" t="str">
        <f t="array" ref="P4272">IF(L4272="","",SMALL(IF(تكهين!$E$1:$E$10000=$D$4,ROW($1:$10000)),L4272))</f>
        <v/>
      </c>
    </row>
    <row r="4273" spans="2:16" ht="20.25">
      <c r="B4273" s="25" t="str">
        <f t="shared" si="818"/>
        <v/>
      </c>
      <c r="C4273" s="26" t="str">
        <f t="shared" si="810"/>
        <v/>
      </c>
      <c r="D4273" s="27" t="str">
        <f t="shared" si="811"/>
        <v/>
      </c>
      <c r="E4273" s="27" t="str">
        <f t="shared" si="812"/>
        <v/>
      </c>
      <c r="F4273" s="29" t="str">
        <f t="array" ref="F4273">IF(B4273="","",SMALL(IF(اضافه!$E$1:$E$10000=$D$4,ROW($1:$10000)),B4273))</f>
        <v/>
      </c>
      <c r="G4273" s="25" t="str">
        <f t="shared" si="819"/>
        <v/>
      </c>
      <c r="H4273" s="26" t="str">
        <f t="shared" si="813"/>
        <v/>
      </c>
      <c r="I4273" s="27" t="str">
        <f t="shared" si="814"/>
        <v/>
      </c>
      <c r="J4273" s="27" t="str">
        <f t="shared" si="815"/>
        <v/>
      </c>
      <c r="K4273" s="29" t="str">
        <f t="array" ref="K4273">IF(G4273="","",SMALL(IF(صرف!$E$1:$E$10000=$D$4,ROW($1:$10000)),G4273))</f>
        <v/>
      </c>
      <c r="L4273" s="25" t="str">
        <f t="shared" si="820"/>
        <v/>
      </c>
      <c r="M4273" s="26" t="str">
        <f t="shared" si="816"/>
        <v/>
      </c>
      <c r="N4273" s="27" t="str">
        <f t="shared" si="817"/>
        <v/>
      </c>
      <c r="O4273" s="27" t="str">
        <f t="shared" si="821"/>
        <v/>
      </c>
      <c r="P4273" s="29" t="str">
        <f t="array" ref="P4273">IF(L4273="","",SMALL(IF(تكهين!$E$1:$E$10000=$D$4,ROW($1:$10000)),L4273))</f>
        <v/>
      </c>
    </row>
    <row r="4274" spans="2:16" ht="20.25">
      <c r="B4274" s="25" t="str">
        <f t="shared" si="818"/>
        <v/>
      </c>
      <c r="C4274" s="26" t="str">
        <f t="shared" si="810"/>
        <v/>
      </c>
      <c r="D4274" s="27" t="str">
        <f t="shared" si="811"/>
        <v/>
      </c>
      <c r="E4274" s="27" t="str">
        <f t="shared" si="812"/>
        <v/>
      </c>
      <c r="F4274" s="29" t="str">
        <f t="array" ref="F4274">IF(B4274="","",SMALL(IF(اضافه!$E$1:$E$10000=$D$4,ROW($1:$10000)),B4274))</f>
        <v/>
      </c>
      <c r="G4274" s="25" t="str">
        <f t="shared" si="819"/>
        <v/>
      </c>
      <c r="H4274" s="26" t="str">
        <f t="shared" si="813"/>
        <v/>
      </c>
      <c r="I4274" s="27" t="str">
        <f t="shared" si="814"/>
        <v/>
      </c>
      <c r="J4274" s="27" t="str">
        <f t="shared" si="815"/>
        <v/>
      </c>
      <c r="K4274" s="29" t="str">
        <f t="array" ref="K4274">IF(G4274="","",SMALL(IF(صرف!$E$1:$E$10000=$D$4,ROW($1:$10000)),G4274))</f>
        <v/>
      </c>
      <c r="L4274" s="25" t="str">
        <f t="shared" si="820"/>
        <v/>
      </c>
      <c r="M4274" s="26" t="str">
        <f t="shared" si="816"/>
        <v/>
      </c>
      <c r="N4274" s="27" t="str">
        <f t="shared" si="817"/>
        <v/>
      </c>
      <c r="O4274" s="27" t="str">
        <f t="shared" si="821"/>
        <v/>
      </c>
      <c r="P4274" s="29" t="str">
        <f t="array" ref="P4274">IF(L4274="","",SMALL(IF(تكهين!$E$1:$E$10000=$D$4,ROW($1:$10000)),L4274))</f>
        <v/>
      </c>
    </row>
    <row r="4275" spans="2:16" ht="20.25">
      <c r="B4275" s="25" t="str">
        <f t="shared" si="818"/>
        <v/>
      </c>
      <c r="C4275" s="26" t="str">
        <f t="shared" si="810"/>
        <v/>
      </c>
      <c r="D4275" s="27" t="str">
        <f t="shared" si="811"/>
        <v/>
      </c>
      <c r="E4275" s="27" t="str">
        <f t="shared" si="812"/>
        <v/>
      </c>
      <c r="F4275" s="29" t="str">
        <f t="array" ref="F4275">IF(B4275="","",SMALL(IF(اضافه!$E$1:$E$10000=$D$4,ROW($1:$10000)),B4275))</f>
        <v/>
      </c>
      <c r="G4275" s="25" t="str">
        <f t="shared" si="819"/>
        <v/>
      </c>
      <c r="H4275" s="26" t="str">
        <f t="shared" si="813"/>
        <v/>
      </c>
      <c r="I4275" s="27" t="str">
        <f t="shared" si="814"/>
        <v/>
      </c>
      <c r="J4275" s="27" t="str">
        <f t="shared" si="815"/>
        <v/>
      </c>
      <c r="K4275" s="29" t="str">
        <f t="array" ref="K4275">IF(G4275="","",SMALL(IF(صرف!$E$1:$E$10000=$D$4,ROW($1:$10000)),G4275))</f>
        <v/>
      </c>
      <c r="L4275" s="25" t="str">
        <f t="shared" si="820"/>
        <v/>
      </c>
      <c r="M4275" s="26" t="str">
        <f t="shared" si="816"/>
        <v/>
      </c>
      <c r="N4275" s="27" t="str">
        <f t="shared" si="817"/>
        <v/>
      </c>
      <c r="O4275" s="27" t="str">
        <f t="shared" si="821"/>
        <v/>
      </c>
      <c r="P4275" s="29" t="str">
        <f t="array" ref="P4275">IF(L4275="","",SMALL(IF(تكهين!$E$1:$E$10000=$D$4,ROW($1:$10000)),L4275))</f>
        <v/>
      </c>
    </row>
    <row r="4276" spans="2:16" ht="20.25">
      <c r="B4276" s="25" t="str">
        <f t="shared" si="818"/>
        <v/>
      </c>
      <c r="C4276" s="26" t="str">
        <f t="shared" si="810"/>
        <v/>
      </c>
      <c r="D4276" s="27" t="str">
        <f t="shared" si="811"/>
        <v/>
      </c>
      <c r="E4276" s="27" t="str">
        <f t="shared" si="812"/>
        <v/>
      </c>
      <c r="F4276" s="29" t="str">
        <f t="array" ref="F4276">IF(B4276="","",SMALL(IF(اضافه!$E$1:$E$10000=$D$4,ROW($1:$10000)),B4276))</f>
        <v/>
      </c>
      <c r="G4276" s="25" t="str">
        <f t="shared" si="819"/>
        <v/>
      </c>
      <c r="H4276" s="26" t="str">
        <f t="shared" si="813"/>
        <v/>
      </c>
      <c r="I4276" s="27" t="str">
        <f t="shared" si="814"/>
        <v/>
      </c>
      <c r="J4276" s="27" t="str">
        <f t="shared" si="815"/>
        <v/>
      </c>
      <c r="K4276" s="29" t="str">
        <f t="array" ref="K4276">IF(G4276="","",SMALL(IF(صرف!$E$1:$E$10000=$D$4,ROW($1:$10000)),G4276))</f>
        <v/>
      </c>
      <c r="L4276" s="25" t="str">
        <f t="shared" si="820"/>
        <v/>
      </c>
      <c r="M4276" s="26" t="str">
        <f t="shared" si="816"/>
        <v/>
      </c>
      <c r="N4276" s="27" t="str">
        <f t="shared" si="817"/>
        <v/>
      </c>
      <c r="O4276" s="27" t="str">
        <f t="shared" si="821"/>
        <v/>
      </c>
      <c r="P4276" s="29" t="str">
        <f t="array" ref="P4276">IF(L4276="","",SMALL(IF(تكهين!$E$1:$E$10000=$D$4,ROW($1:$10000)),L4276))</f>
        <v/>
      </c>
    </row>
    <row r="4277" spans="2:16" ht="20.25">
      <c r="B4277" s="25" t="str">
        <f t="shared" si="818"/>
        <v/>
      </c>
      <c r="C4277" s="26" t="str">
        <f t="shared" si="810"/>
        <v/>
      </c>
      <c r="D4277" s="27" t="str">
        <f t="shared" si="811"/>
        <v/>
      </c>
      <c r="E4277" s="27" t="str">
        <f t="shared" si="812"/>
        <v/>
      </c>
      <c r="F4277" s="29" t="str">
        <f t="array" ref="F4277">IF(B4277="","",SMALL(IF(اضافه!$E$1:$E$10000=$D$4,ROW($1:$10000)),B4277))</f>
        <v/>
      </c>
      <c r="G4277" s="25" t="str">
        <f t="shared" si="819"/>
        <v/>
      </c>
      <c r="H4277" s="26" t="str">
        <f t="shared" si="813"/>
        <v/>
      </c>
      <c r="I4277" s="27" t="str">
        <f t="shared" si="814"/>
        <v/>
      </c>
      <c r="J4277" s="27" t="str">
        <f t="shared" si="815"/>
        <v/>
      </c>
      <c r="K4277" s="29" t="str">
        <f t="array" ref="K4277">IF(G4277="","",SMALL(IF(صرف!$E$1:$E$10000=$D$4,ROW($1:$10000)),G4277))</f>
        <v/>
      </c>
      <c r="L4277" s="25" t="str">
        <f t="shared" si="820"/>
        <v/>
      </c>
      <c r="M4277" s="26" t="str">
        <f t="shared" si="816"/>
        <v/>
      </c>
      <c r="N4277" s="27" t="str">
        <f t="shared" si="817"/>
        <v/>
      </c>
      <c r="O4277" s="27" t="str">
        <f t="shared" si="821"/>
        <v/>
      </c>
      <c r="P4277" s="29" t="str">
        <f t="array" ref="P4277">IF(L4277="","",SMALL(IF(تكهين!$E$1:$E$10000=$D$4,ROW($1:$10000)),L4277))</f>
        <v/>
      </c>
    </row>
    <row r="4278" spans="2:16" ht="20.25">
      <c r="B4278" s="25" t="str">
        <f t="shared" si="818"/>
        <v/>
      </c>
      <c r="C4278" s="26" t="str">
        <f t="shared" si="810"/>
        <v/>
      </c>
      <c r="D4278" s="27" t="str">
        <f t="shared" si="811"/>
        <v/>
      </c>
      <c r="E4278" s="27" t="str">
        <f t="shared" si="812"/>
        <v/>
      </c>
      <c r="F4278" s="29" t="str">
        <f t="array" ref="F4278">IF(B4278="","",SMALL(IF(اضافه!$E$1:$E$10000=$D$4,ROW($1:$10000)),B4278))</f>
        <v/>
      </c>
      <c r="G4278" s="25" t="str">
        <f t="shared" si="819"/>
        <v/>
      </c>
      <c r="H4278" s="26" t="str">
        <f t="shared" si="813"/>
        <v/>
      </c>
      <c r="I4278" s="27" t="str">
        <f t="shared" si="814"/>
        <v/>
      </c>
      <c r="J4278" s="27" t="str">
        <f t="shared" si="815"/>
        <v/>
      </c>
      <c r="K4278" s="29" t="str">
        <f t="array" ref="K4278">IF(G4278="","",SMALL(IF(صرف!$E$1:$E$10000=$D$4,ROW($1:$10000)),G4278))</f>
        <v/>
      </c>
      <c r="L4278" s="25" t="str">
        <f t="shared" si="820"/>
        <v/>
      </c>
      <c r="M4278" s="26" t="str">
        <f t="shared" si="816"/>
        <v/>
      </c>
      <c r="N4278" s="27" t="str">
        <f t="shared" si="817"/>
        <v/>
      </c>
      <c r="O4278" s="27" t="str">
        <f t="shared" si="821"/>
        <v/>
      </c>
      <c r="P4278" s="29" t="str">
        <f t="array" ref="P4278">IF(L4278="","",SMALL(IF(تكهين!$E$1:$E$10000=$D$4,ROW($1:$10000)),L4278))</f>
        <v/>
      </c>
    </row>
    <row r="4279" spans="2:16" ht="20.25">
      <c r="B4279" s="25" t="str">
        <f t="shared" si="818"/>
        <v/>
      </c>
      <c r="C4279" s="26" t="str">
        <f t="shared" ref="C4279:C4342" si="822">IF(OR($D$4="",B4279=""),"",INDEX(اضافة,F4279,2))</f>
        <v/>
      </c>
      <c r="D4279" s="27" t="str">
        <f t="shared" ref="D4279:D4342" si="823">IF(OR($D$4="",B4279=""),"",INDEX(اضافة,F4279,3))</f>
        <v/>
      </c>
      <c r="E4279" s="27" t="str">
        <f t="shared" ref="E4279:E4342" si="824">IF(OR($D$4="",B4279=""),"",INDEX(اضافة,F4279,8))</f>
        <v/>
      </c>
      <c r="F4279" s="29" t="str">
        <f t="array" ref="F4279">IF(B4279="","",SMALL(IF(اضافه!$E$1:$E$10000=$D$4,ROW($1:$10000)),B4279))</f>
        <v/>
      </c>
      <c r="G4279" s="25" t="str">
        <f t="shared" si="819"/>
        <v/>
      </c>
      <c r="H4279" s="26" t="str">
        <f t="shared" ref="H4279:H4342" si="825">IF(OR($D$4="",G4279=""),"",INDEX(صرف,K4279,2))</f>
        <v/>
      </c>
      <c r="I4279" s="27" t="str">
        <f t="shared" ref="I4279:I4342" si="826">IF(OR($D$4="",G4279=""),"",INDEX(صرف,K4279,3))</f>
        <v/>
      </c>
      <c r="J4279" s="27" t="str">
        <f t="shared" ref="J4279:J4342" si="827">IF(OR($D$4="",G4279=""),"",INDEX(صرف,K4279,8))</f>
        <v/>
      </c>
      <c r="K4279" s="29" t="str">
        <f t="array" ref="K4279">IF(G4279="","",SMALL(IF(صرف!$E$1:$E$10000=$D$4,ROW($1:$10000)),G4279))</f>
        <v/>
      </c>
      <c r="L4279" s="25" t="str">
        <f t="shared" si="820"/>
        <v/>
      </c>
      <c r="M4279" s="26" t="str">
        <f t="shared" ref="M4279:M4342" si="828">IF(OR($D$4="",L4279=""),"",INDEX(تكهين,P4279,2))</f>
        <v/>
      </c>
      <c r="N4279" s="27" t="str">
        <f t="shared" ref="N4279:N4342" si="829">IF(OR($D$4="",L4279=""),"",INDEX(تكهين,P4279,3))</f>
        <v/>
      </c>
      <c r="O4279" s="27" t="str">
        <f t="shared" si="821"/>
        <v/>
      </c>
      <c r="P4279" s="29" t="str">
        <f t="array" ref="P4279">IF(L4279="","",SMALL(IF(تكهين!$E$1:$E$10000=$D$4,ROW($1:$10000)),L4279))</f>
        <v/>
      </c>
    </row>
    <row r="4280" spans="2:16" ht="20.25">
      <c r="B4280" s="25" t="str">
        <f t="shared" si="818"/>
        <v/>
      </c>
      <c r="C4280" s="26" t="str">
        <f t="shared" si="822"/>
        <v/>
      </c>
      <c r="D4280" s="27" t="str">
        <f t="shared" si="823"/>
        <v/>
      </c>
      <c r="E4280" s="27" t="str">
        <f t="shared" si="824"/>
        <v/>
      </c>
      <c r="F4280" s="29" t="str">
        <f t="array" ref="F4280">IF(B4280="","",SMALL(IF(اضافه!$E$1:$E$10000=$D$4,ROW($1:$10000)),B4280))</f>
        <v/>
      </c>
      <c r="G4280" s="25" t="str">
        <f t="shared" si="819"/>
        <v/>
      </c>
      <c r="H4280" s="26" t="str">
        <f t="shared" si="825"/>
        <v/>
      </c>
      <c r="I4280" s="27" t="str">
        <f t="shared" si="826"/>
        <v/>
      </c>
      <c r="J4280" s="27" t="str">
        <f t="shared" si="827"/>
        <v/>
      </c>
      <c r="K4280" s="29" t="str">
        <f t="array" ref="K4280">IF(G4280="","",SMALL(IF(صرف!$E$1:$E$10000=$D$4,ROW($1:$10000)),G4280))</f>
        <v/>
      </c>
      <c r="L4280" s="25" t="str">
        <f t="shared" si="820"/>
        <v/>
      </c>
      <c r="M4280" s="26" t="str">
        <f t="shared" si="828"/>
        <v/>
      </c>
      <c r="N4280" s="27" t="str">
        <f t="shared" si="829"/>
        <v/>
      </c>
      <c r="O4280" s="27" t="str">
        <f t="shared" si="821"/>
        <v/>
      </c>
      <c r="P4280" s="29" t="str">
        <f t="array" ref="P4280">IF(L4280="","",SMALL(IF(تكهين!$E$1:$E$10000=$D$4,ROW($1:$10000)),L4280))</f>
        <v/>
      </c>
    </row>
    <row r="4281" spans="2:16" ht="20.25">
      <c r="B4281" s="25" t="str">
        <f t="shared" si="818"/>
        <v/>
      </c>
      <c r="C4281" s="26" t="str">
        <f t="shared" si="822"/>
        <v/>
      </c>
      <c r="D4281" s="27" t="str">
        <f t="shared" si="823"/>
        <v/>
      </c>
      <c r="E4281" s="27" t="str">
        <f t="shared" si="824"/>
        <v/>
      </c>
      <c r="F4281" s="29" t="str">
        <f t="array" ref="F4281">IF(B4281="","",SMALL(IF(اضافه!$E$1:$E$10000=$D$4,ROW($1:$10000)),B4281))</f>
        <v/>
      </c>
      <c r="G4281" s="25" t="str">
        <f t="shared" si="819"/>
        <v/>
      </c>
      <c r="H4281" s="26" t="str">
        <f t="shared" si="825"/>
        <v/>
      </c>
      <c r="I4281" s="27" t="str">
        <f t="shared" si="826"/>
        <v/>
      </c>
      <c r="J4281" s="27" t="str">
        <f t="shared" si="827"/>
        <v/>
      </c>
      <c r="K4281" s="29" t="str">
        <f t="array" ref="K4281">IF(G4281="","",SMALL(IF(صرف!$E$1:$E$10000=$D$4,ROW($1:$10000)),G4281))</f>
        <v/>
      </c>
      <c r="L4281" s="25" t="str">
        <f t="shared" si="820"/>
        <v/>
      </c>
      <c r="M4281" s="26" t="str">
        <f t="shared" si="828"/>
        <v/>
      </c>
      <c r="N4281" s="27" t="str">
        <f t="shared" si="829"/>
        <v/>
      </c>
      <c r="O4281" s="27" t="str">
        <f t="shared" si="821"/>
        <v/>
      </c>
      <c r="P4281" s="29" t="str">
        <f t="array" ref="P4281">IF(L4281="","",SMALL(IF(تكهين!$E$1:$E$10000=$D$4,ROW($1:$10000)),L4281))</f>
        <v/>
      </c>
    </row>
    <row r="4282" spans="2:16" ht="20.25">
      <c r="B4282" s="25" t="str">
        <f t="shared" si="818"/>
        <v/>
      </c>
      <c r="C4282" s="26" t="str">
        <f t="shared" si="822"/>
        <v/>
      </c>
      <c r="D4282" s="27" t="str">
        <f t="shared" si="823"/>
        <v/>
      </c>
      <c r="E4282" s="27" t="str">
        <f t="shared" si="824"/>
        <v/>
      </c>
      <c r="F4282" s="29" t="str">
        <f t="array" ref="F4282">IF(B4282="","",SMALL(IF(اضافه!$E$1:$E$10000=$D$4,ROW($1:$10000)),B4282))</f>
        <v/>
      </c>
      <c r="G4282" s="25" t="str">
        <f t="shared" si="819"/>
        <v/>
      </c>
      <c r="H4282" s="26" t="str">
        <f t="shared" si="825"/>
        <v/>
      </c>
      <c r="I4282" s="27" t="str">
        <f t="shared" si="826"/>
        <v/>
      </c>
      <c r="J4282" s="27" t="str">
        <f t="shared" si="827"/>
        <v/>
      </c>
      <c r="K4282" s="29" t="str">
        <f t="array" ref="K4282">IF(G4282="","",SMALL(IF(صرف!$E$1:$E$10000=$D$4,ROW($1:$10000)),G4282))</f>
        <v/>
      </c>
      <c r="L4282" s="25" t="str">
        <f t="shared" si="820"/>
        <v/>
      </c>
      <c r="M4282" s="26" t="str">
        <f t="shared" si="828"/>
        <v/>
      </c>
      <c r="N4282" s="27" t="str">
        <f t="shared" si="829"/>
        <v/>
      </c>
      <c r="O4282" s="27" t="str">
        <f t="shared" si="821"/>
        <v/>
      </c>
      <c r="P4282" s="29" t="str">
        <f t="array" ref="P4282">IF(L4282="","",SMALL(IF(تكهين!$E$1:$E$10000=$D$4,ROW($1:$10000)),L4282))</f>
        <v/>
      </c>
    </row>
    <row r="4283" spans="2:16" ht="20.25">
      <c r="B4283" s="25" t="str">
        <f t="shared" si="818"/>
        <v/>
      </c>
      <c r="C4283" s="26" t="str">
        <f t="shared" si="822"/>
        <v/>
      </c>
      <c r="D4283" s="27" t="str">
        <f t="shared" si="823"/>
        <v/>
      </c>
      <c r="E4283" s="27" t="str">
        <f t="shared" si="824"/>
        <v/>
      </c>
      <c r="F4283" s="29" t="str">
        <f t="array" ref="F4283">IF(B4283="","",SMALL(IF(اضافه!$E$1:$E$10000=$D$4,ROW($1:$10000)),B4283))</f>
        <v/>
      </c>
      <c r="G4283" s="25" t="str">
        <f t="shared" si="819"/>
        <v/>
      </c>
      <c r="H4283" s="26" t="str">
        <f t="shared" si="825"/>
        <v/>
      </c>
      <c r="I4283" s="27" t="str">
        <f t="shared" si="826"/>
        <v/>
      </c>
      <c r="J4283" s="27" t="str">
        <f t="shared" si="827"/>
        <v/>
      </c>
      <c r="K4283" s="29" t="str">
        <f t="array" ref="K4283">IF(G4283="","",SMALL(IF(صرف!$E$1:$E$10000=$D$4,ROW($1:$10000)),G4283))</f>
        <v/>
      </c>
      <c r="L4283" s="25" t="str">
        <f t="shared" si="820"/>
        <v/>
      </c>
      <c r="M4283" s="26" t="str">
        <f t="shared" si="828"/>
        <v/>
      </c>
      <c r="N4283" s="27" t="str">
        <f t="shared" si="829"/>
        <v/>
      </c>
      <c r="O4283" s="27" t="str">
        <f t="shared" si="821"/>
        <v/>
      </c>
      <c r="P4283" s="29" t="str">
        <f t="array" ref="P4283">IF(L4283="","",SMALL(IF(تكهين!$E$1:$E$10000=$D$4,ROW($1:$10000)),L4283))</f>
        <v/>
      </c>
    </row>
    <row r="4284" spans="2:16" ht="20.25">
      <c r="B4284" s="25" t="str">
        <f t="shared" si="818"/>
        <v/>
      </c>
      <c r="C4284" s="26" t="str">
        <f t="shared" si="822"/>
        <v/>
      </c>
      <c r="D4284" s="27" t="str">
        <f t="shared" si="823"/>
        <v/>
      </c>
      <c r="E4284" s="27" t="str">
        <f t="shared" si="824"/>
        <v/>
      </c>
      <c r="F4284" s="29" t="str">
        <f t="array" ref="F4284">IF(B4284="","",SMALL(IF(اضافه!$E$1:$E$10000=$D$4,ROW($1:$10000)),B4284))</f>
        <v/>
      </c>
      <c r="G4284" s="25" t="str">
        <f t="shared" si="819"/>
        <v/>
      </c>
      <c r="H4284" s="26" t="str">
        <f t="shared" si="825"/>
        <v/>
      </c>
      <c r="I4284" s="27" t="str">
        <f t="shared" si="826"/>
        <v/>
      </c>
      <c r="J4284" s="27" t="str">
        <f t="shared" si="827"/>
        <v/>
      </c>
      <c r="K4284" s="29" t="str">
        <f t="array" ref="K4284">IF(G4284="","",SMALL(IF(صرف!$E$1:$E$10000=$D$4,ROW($1:$10000)),G4284))</f>
        <v/>
      </c>
      <c r="L4284" s="25" t="str">
        <f t="shared" si="820"/>
        <v/>
      </c>
      <c r="M4284" s="26" t="str">
        <f t="shared" si="828"/>
        <v/>
      </c>
      <c r="N4284" s="27" t="str">
        <f t="shared" si="829"/>
        <v/>
      </c>
      <c r="O4284" s="27" t="str">
        <f t="shared" si="821"/>
        <v/>
      </c>
      <c r="P4284" s="29" t="str">
        <f t="array" ref="P4284">IF(L4284="","",SMALL(IF(تكهين!$E$1:$E$10000=$D$4,ROW($1:$10000)),L4284))</f>
        <v/>
      </c>
    </row>
    <row r="4285" spans="2:16" ht="20.25">
      <c r="B4285" s="25" t="str">
        <f t="shared" si="818"/>
        <v/>
      </c>
      <c r="C4285" s="26" t="str">
        <f t="shared" si="822"/>
        <v/>
      </c>
      <c r="D4285" s="27" t="str">
        <f t="shared" si="823"/>
        <v/>
      </c>
      <c r="E4285" s="27" t="str">
        <f t="shared" si="824"/>
        <v/>
      </c>
      <c r="F4285" s="29" t="str">
        <f t="array" ref="F4285">IF(B4285="","",SMALL(IF(اضافه!$E$1:$E$10000=$D$4,ROW($1:$10000)),B4285))</f>
        <v/>
      </c>
      <c r="G4285" s="25" t="str">
        <f t="shared" si="819"/>
        <v/>
      </c>
      <c r="H4285" s="26" t="str">
        <f t="shared" si="825"/>
        <v/>
      </c>
      <c r="I4285" s="27" t="str">
        <f t="shared" si="826"/>
        <v/>
      </c>
      <c r="J4285" s="27" t="str">
        <f t="shared" si="827"/>
        <v/>
      </c>
      <c r="K4285" s="29" t="str">
        <f t="array" ref="K4285">IF(G4285="","",SMALL(IF(صرف!$E$1:$E$10000=$D$4,ROW($1:$10000)),G4285))</f>
        <v/>
      </c>
      <c r="L4285" s="25" t="str">
        <f t="shared" si="820"/>
        <v/>
      </c>
      <c r="M4285" s="26" t="str">
        <f t="shared" si="828"/>
        <v/>
      </c>
      <c r="N4285" s="27" t="str">
        <f t="shared" si="829"/>
        <v/>
      </c>
      <c r="O4285" s="27" t="str">
        <f t="shared" si="821"/>
        <v/>
      </c>
      <c r="P4285" s="29" t="str">
        <f t="array" ref="P4285">IF(L4285="","",SMALL(IF(تكهين!$E$1:$E$10000=$D$4,ROW($1:$10000)),L4285))</f>
        <v/>
      </c>
    </row>
    <row r="4286" spans="2:16" ht="20.25">
      <c r="B4286" s="25" t="str">
        <f t="shared" si="818"/>
        <v/>
      </c>
      <c r="C4286" s="26" t="str">
        <f t="shared" si="822"/>
        <v/>
      </c>
      <c r="D4286" s="27" t="str">
        <f t="shared" si="823"/>
        <v/>
      </c>
      <c r="E4286" s="27" t="str">
        <f t="shared" si="824"/>
        <v/>
      </c>
      <c r="F4286" s="29" t="str">
        <f t="array" ref="F4286">IF(B4286="","",SMALL(IF(اضافه!$E$1:$E$10000=$D$4,ROW($1:$10000)),B4286))</f>
        <v/>
      </c>
      <c r="G4286" s="25" t="str">
        <f t="shared" si="819"/>
        <v/>
      </c>
      <c r="H4286" s="26" t="str">
        <f t="shared" si="825"/>
        <v/>
      </c>
      <c r="I4286" s="27" t="str">
        <f t="shared" si="826"/>
        <v/>
      </c>
      <c r="J4286" s="27" t="str">
        <f t="shared" si="827"/>
        <v/>
      </c>
      <c r="K4286" s="29" t="str">
        <f t="array" ref="K4286">IF(G4286="","",SMALL(IF(صرف!$E$1:$E$10000=$D$4,ROW($1:$10000)),G4286))</f>
        <v/>
      </c>
      <c r="L4286" s="25" t="str">
        <f t="shared" si="820"/>
        <v/>
      </c>
      <c r="M4286" s="26" t="str">
        <f t="shared" si="828"/>
        <v/>
      </c>
      <c r="N4286" s="27" t="str">
        <f t="shared" si="829"/>
        <v/>
      </c>
      <c r="O4286" s="27" t="str">
        <f t="shared" si="821"/>
        <v/>
      </c>
      <c r="P4286" s="29" t="str">
        <f t="array" ref="P4286">IF(L4286="","",SMALL(IF(تكهين!$E$1:$E$10000=$D$4,ROW($1:$10000)),L4286))</f>
        <v/>
      </c>
    </row>
    <row r="4287" spans="2:16" ht="20.25">
      <c r="B4287" s="25" t="str">
        <f t="shared" si="818"/>
        <v/>
      </c>
      <c r="C4287" s="26" t="str">
        <f t="shared" si="822"/>
        <v/>
      </c>
      <c r="D4287" s="27" t="str">
        <f t="shared" si="823"/>
        <v/>
      </c>
      <c r="E4287" s="27" t="str">
        <f t="shared" si="824"/>
        <v/>
      </c>
      <c r="F4287" s="29" t="str">
        <f t="array" ref="F4287">IF(B4287="","",SMALL(IF(اضافه!$E$1:$E$10000=$D$4,ROW($1:$10000)),B4287))</f>
        <v/>
      </c>
      <c r="G4287" s="25" t="str">
        <f t="shared" si="819"/>
        <v/>
      </c>
      <c r="H4287" s="26" t="str">
        <f t="shared" si="825"/>
        <v/>
      </c>
      <c r="I4287" s="27" t="str">
        <f t="shared" si="826"/>
        <v/>
      </c>
      <c r="J4287" s="27" t="str">
        <f t="shared" si="827"/>
        <v/>
      </c>
      <c r="K4287" s="29" t="str">
        <f t="array" ref="K4287">IF(G4287="","",SMALL(IF(صرف!$E$1:$E$10000=$D$4,ROW($1:$10000)),G4287))</f>
        <v/>
      </c>
      <c r="L4287" s="25" t="str">
        <f t="shared" si="820"/>
        <v/>
      </c>
      <c r="M4287" s="26" t="str">
        <f t="shared" si="828"/>
        <v/>
      </c>
      <c r="N4287" s="27" t="str">
        <f t="shared" si="829"/>
        <v/>
      </c>
      <c r="O4287" s="27" t="str">
        <f t="shared" si="821"/>
        <v/>
      </c>
      <c r="P4287" s="29" t="str">
        <f t="array" ref="P4287">IF(L4287="","",SMALL(IF(تكهين!$E$1:$E$10000=$D$4,ROW($1:$10000)),L4287))</f>
        <v/>
      </c>
    </row>
    <row r="4288" spans="2:16" ht="20.25">
      <c r="B4288" s="25" t="str">
        <f t="shared" si="818"/>
        <v/>
      </c>
      <c r="C4288" s="26" t="str">
        <f t="shared" si="822"/>
        <v/>
      </c>
      <c r="D4288" s="27" t="str">
        <f t="shared" si="823"/>
        <v/>
      </c>
      <c r="E4288" s="27" t="str">
        <f t="shared" si="824"/>
        <v/>
      </c>
      <c r="F4288" s="29" t="str">
        <f t="array" ref="F4288">IF(B4288="","",SMALL(IF(اضافه!$E$1:$E$10000=$D$4,ROW($1:$10000)),B4288))</f>
        <v/>
      </c>
      <c r="G4288" s="25" t="str">
        <f t="shared" si="819"/>
        <v/>
      </c>
      <c r="H4288" s="26" t="str">
        <f t="shared" si="825"/>
        <v/>
      </c>
      <c r="I4288" s="27" t="str">
        <f t="shared" si="826"/>
        <v/>
      </c>
      <c r="J4288" s="27" t="str">
        <f t="shared" si="827"/>
        <v/>
      </c>
      <c r="K4288" s="29" t="str">
        <f t="array" ref="K4288">IF(G4288="","",SMALL(IF(صرف!$E$1:$E$10000=$D$4,ROW($1:$10000)),G4288))</f>
        <v/>
      </c>
      <c r="L4288" s="25" t="str">
        <f t="shared" si="820"/>
        <v/>
      </c>
      <c r="M4288" s="26" t="str">
        <f t="shared" si="828"/>
        <v/>
      </c>
      <c r="N4288" s="27" t="str">
        <f t="shared" si="829"/>
        <v/>
      </c>
      <c r="O4288" s="27" t="str">
        <f t="shared" si="821"/>
        <v/>
      </c>
      <c r="P4288" s="29" t="str">
        <f t="array" ref="P4288">IF(L4288="","",SMALL(IF(تكهين!$E$1:$E$10000=$D$4,ROW($1:$10000)),L4288))</f>
        <v/>
      </c>
    </row>
    <row r="4289" spans="2:16" ht="20.25">
      <c r="B4289" s="25" t="str">
        <f t="shared" si="818"/>
        <v/>
      </c>
      <c r="C4289" s="26" t="str">
        <f t="shared" si="822"/>
        <v/>
      </c>
      <c r="D4289" s="27" t="str">
        <f t="shared" si="823"/>
        <v/>
      </c>
      <c r="E4289" s="27" t="str">
        <f t="shared" si="824"/>
        <v/>
      </c>
      <c r="F4289" s="29" t="str">
        <f t="array" ref="F4289">IF(B4289="","",SMALL(IF(اضافه!$E$1:$E$10000=$D$4,ROW($1:$10000)),B4289))</f>
        <v/>
      </c>
      <c r="G4289" s="25" t="str">
        <f t="shared" si="819"/>
        <v/>
      </c>
      <c r="H4289" s="26" t="str">
        <f t="shared" si="825"/>
        <v/>
      </c>
      <c r="I4289" s="27" t="str">
        <f t="shared" si="826"/>
        <v/>
      </c>
      <c r="J4289" s="27" t="str">
        <f t="shared" si="827"/>
        <v/>
      </c>
      <c r="K4289" s="29" t="str">
        <f t="array" ref="K4289">IF(G4289="","",SMALL(IF(صرف!$E$1:$E$10000=$D$4,ROW($1:$10000)),G4289))</f>
        <v/>
      </c>
      <c r="L4289" s="25" t="str">
        <f t="shared" si="820"/>
        <v/>
      </c>
      <c r="M4289" s="26" t="str">
        <f t="shared" si="828"/>
        <v/>
      </c>
      <c r="N4289" s="27" t="str">
        <f t="shared" si="829"/>
        <v/>
      </c>
      <c r="O4289" s="27" t="str">
        <f t="shared" si="821"/>
        <v/>
      </c>
      <c r="P4289" s="29" t="str">
        <f t="array" ref="P4289">IF(L4289="","",SMALL(IF(تكهين!$E$1:$E$10000=$D$4,ROW($1:$10000)),L4289))</f>
        <v/>
      </c>
    </row>
    <row r="4290" spans="2:16" ht="20.25">
      <c r="B4290" s="25" t="str">
        <f t="shared" si="818"/>
        <v/>
      </c>
      <c r="C4290" s="26" t="str">
        <f t="shared" si="822"/>
        <v/>
      </c>
      <c r="D4290" s="27" t="str">
        <f t="shared" si="823"/>
        <v/>
      </c>
      <c r="E4290" s="27" t="str">
        <f t="shared" si="824"/>
        <v/>
      </c>
      <c r="F4290" s="29" t="str">
        <f t="array" ref="F4290">IF(B4290="","",SMALL(IF(اضافه!$E$1:$E$10000=$D$4,ROW($1:$10000)),B4290))</f>
        <v/>
      </c>
      <c r="G4290" s="25" t="str">
        <f t="shared" si="819"/>
        <v/>
      </c>
      <c r="H4290" s="26" t="str">
        <f t="shared" si="825"/>
        <v/>
      </c>
      <c r="I4290" s="27" t="str">
        <f t="shared" si="826"/>
        <v/>
      </c>
      <c r="J4290" s="27" t="str">
        <f t="shared" si="827"/>
        <v/>
      </c>
      <c r="K4290" s="29" t="str">
        <f t="array" ref="K4290">IF(G4290="","",SMALL(IF(صرف!$E$1:$E$10000=$D$4,ROW($1:$10000)),G4290))</f>
        <v/>
      </c>
      <c r="L4290" s="25" t="str">
        <f t="shared" si="820"/>
        <v/>
      </c>
      <c r="M4290" s="26" t="str">
        <f t="shared" si="828"/>
        <v/>
      </c>
      <c r="N4290" s="27" t="str">
        <f t="shared" si="829"/>
        <v/>
      </c>
      <c r="O4290" s="27" t="str">
        <f t="shared" si="821"/>
        <v/>
      </c>
      <c r="P4290" s="29" t="str">
        <f t="array" ref="P4290">IF(L4290="","",SMALL(IF(تكهين!$E$1:$E$10000=$D$4,ROW($1:$10000)),L4290))</f>
        <v/>
      </c>
    </row>
    <row r="4291" spans="2:16" ht="20.25">
      <c r="B4291" s="25" t="str">
        <f t="shared" si="818"/>
        <v/>
      </c>
      <c r="C4291" s="26" t="str">
        <f t="shared" si="822"/>
        <v/>
      </c>
      <c r="D4291" s="27" t="str">
        <f t="shared" si="823"/>
        <v/>
      </c>
      <c r="E4291" s="27" t="str">
        <f t="shared" si="824"/>
        <v/>
      </c>
      <c r="F4291" s="29" t="str">
        <f t="array" ref="F4291">IF(B4291="","",SMALL(IF(اضافه!$E$1:$E$10000=$D$4,ROW($1:$10000)),B4291))</f>
        <v/>
      </c>
      <c r="G4291" s="25" t="str">
        <f t="shared" si="819"/>
        <v/>
      </c>
      <c r="H4291" s="26" t="str">
        <f t="shared" si="825"/>
        <v/>
      </c>
      <c r="I4291" s="27" t="str">
        <f t="shared" si="826"/>
        <v/>
      </c>
      <c r="J4291" s="27" t="str">
        <f t="shared" si="827"/>
        <v/>
      </c>
      <c r="K4291" s="29" t="str">
        <f t="array" ref="K4291">IF(G4291="","",SMALL(IF(صرف!$E$1:$E$10000=$D$4,ROW($1:$10000)),G4291))</f>
        <v/>
      </c>
      <c r="L4291" s="25" t="str">
        <f t="shared" si="820"/>
        <v/>
      </c>
      <c r="M4291" s="26" t="str">
        <f t="shared" si="828"/>
        <v/>
      </c>
      <c r="N4291" s="27" t="str">
        <f t="shared" si="829"/>
        <v/>
      </c>
      <c r="O4291" s="27" t="str">
        <f t="shared" si="821"/>
        <v/>
      </c>
      <c r="P4291" s="29" t="str">
        <f t="array" ref="P4291">IF(L4291="","",SMALL(IF(تكهين!$E$1:$E$10000=$D$4,ROW($1:$10000)),L4291))</f>
        <v/>
      </c>
    </row>
    <row r="4292" spans="2:16" ht="20.25">
      <c r="B4292" s="25" t="str">
        <f t="shared" si="818"/>
        <v/>
      </c>
      <c r="C4292" s="26" t="str">
        <f t="shared" si="822"/>
        <v/>
      </c>
      <c r="D4292" s="27" t="str">
        <f t="shared" si="823"/>
        <v/>
      </c>
      <c r="E4292" s="27" t="str">
        <f t="shared" si="824"/>
        <v/>
      </c>
      <c r="F4292" s="29" t="str">
        <f t="array" ref="F4292">IF(B4292="","",SMALL(IF(اضافه!$E$1:$E$10000=$D$4,ROW($1:$10000)),B4292))</f>
        <v/>
      </c>
      <c r="G4292" s="25" t="str">
        <f t="shared" si="819"/>
        <v/>
      </c>
      <c r="H4292" s="26" t="str">
        <f t="shared" si="825"/>
        <v/>
      </c>
      <c r="I4292" s="27" t="str">
        <f t="shared" si="826"/>
        <v/>
      </c>
      <c r="J4292" s="27" t="str">
        <f t="shared" si="827"/>
        <v/>
      </c>
      <c r="K4292" s="29" t="str">
        <f t="array" ref="K4292">IF(G4292="","",SMALL(IF(صرف!$E$1:$E$10000=$D$4,ROW($1:$10000)),G4292))</f>
        <v/>
      </c>
      <c r="L4292" s="25" t="str">
        <f t="shared" si="820"/>
        <v/>
      </c>
      <c r="M4292" s="26" t="str">
        <f t="shared" si="828"/>
        <v/>
      </c>
      <c r="N4292" s="27" t="str">
        <f t="shared" si="829"/>
        <v/>
      </c>
      <c r="O4292" s="27" t="str">
        <f t="shared" si="821"/>
        <v/>
      </c>
      <c r="P4292" s="29" t="str">
        <f t="array" ref="P4292">IF(L4292="","",SMALL(IF(تكهين!$E$1:$E$10000=$D$4,ROW($1:$10000)),L4292))</f>
        <v/>
      </c>
    </row>
    <row r="4293" spans="2:16" ht="20.25">
      <c r="B4293" s="25" t="str">
        <f t="shared" si="818"/>
        <v/>
      </c>
      <c r="C4293" s="26" t="str">
        <f t="shared" si="822"/>
        <v/>
      </c>
      <c r="D4293" s="27" t="str">
        <f t="shared" si="823"/>
        <v/>
      </c>
      <c r="E4293" s="27" t="str">
        <f t="shared" si="824"/>
        <v/>
      </c>
      <c r="F4293" s="29" t="str">
        <f t="array" ref="F4293">IF(B4293="","",SMALL(IF(اضافه!$E$1:$E$10000=$D$4,ROW($1:$10000)),B4293))</f>
        <v/>
      </c>
      <c r="G4293" s="25" t="str">
        <f t="shared" si="819"/>
        <v/>
      </c>
      <c r="H4293" s="26" t="str">
        <f t="shared" si="825"/>
        <v/>
      </c>
      <c r="I4293" s="27" t="str">
        <f t="shared" si="826"/>
        <v/>
      </c>
      <c r="J4293" s="27" t="str">
        <f t="shared" si="827"/>
        <v/>
      </c>
      <c r="K4293" s="29" t="str">
        <f t="array" ref="K4293">IF(G4293="","",SMALL(IF(صرف!$E$1:$E$10000=$D$4,ROW($1:$10000)),G4293))</f>
        <v/>
      </c>
      <c r="L4293" s="25" t="str">
        <f t="shared" si="820"/>
        <v/>
      </c>
      <c r="M4293" s="26" t="str">
        <f t="shared" si="828"/>
        <v/>
      </c>
      <c r="N4293" s="27" t="str">
        <f t="shared" si="829"/>
        <v/>
      </c>
      <c r="O4293" s="27" t="str">
        <f t="shared" si="821"/>
        <v/>
      </c>
      <c r="P4293" s="29" t="str">
        <f t="array" ref="P4293">IF(L4293="","",SMALL(IF(تكهين!$E$1:$E$10000=$D$4,ROW($1:$10000)),L4293))</f>
        <v/>
      </c>
    </row>
    <row r="4294" spans="2:16" ht="20.25">
      <c r="B4294" s="25" t="str">
        <f t="shared" si="818"/>
        <v/>
      </c>
      <c r="C4294" s="26" t="str">
        <f t="shared" si="822"/>
        <v/>
      </c>
      <c r="D4294" s="27" t="str">
        <f t="shared" si="823"/>
        <v/>
      </c>
      <c r="E4294" s="27" t="str">
        <f t="shared" si="824"/>
        <v/>
      </c>
      <c r="F4294" s="29" t="str">
        <f t="array" ref="F4294">IF(B4294="","",SMALL(IF(اضافه!$E$1:$E$10000=$D$4,ROW($1:$10000)),B4294))</f>
        <v/>
      </c>
      <c r="G4294" s="25" t="str">
        <f t="shared" si="819"/>
        <v/>
      </c>
      <c r="H4294" s="26" t="str">
        <f t="shared" si="825"/>
        <v/>
      </c>
      <c r="I4294" s="27" t="str">
        <f t="shared" si="826"/>
        <v/>
      </c>
      <c r="J4294" s="27" t="str">
        <f t="shared" si="827"/>
        <v/>
      </c>
      <c r="K4294" s="29" t="str">
        <f t="array" ref="K4294">IF(G4294="","",SMALL(IF(صرف!$E$1:$E$10000=$D$4,ROW($1:$10000)),G4294))</f>
        <v/>
      </c>
      <c r="L4294" s="25" t="str">
        <f t="shared" si="820"/>
        <v/>
      </c>
      <c r="M4294" s="26" t="str">
        <f t="shared" si="828"/>
        <v/>
      </c>
      <c r="N4294" s="27" t="str">
        <f t="shared" si="829"/>
        <v/>
      </c>
      <c r="O4294" s="27" t="str">
        <f t="shared" si="821"/>
        <v/>
      </c>
      <c r="P4294" s="29" t="str">
        <f t="array" ref="P4294">IF(L4294="","",SMALL(IF(تكهين!$E$1:$E$10000=$D$4,ROW($1:$10000)),L4294))</f>
        <v/>
      </c>
    </row>
    <row r="4295" spans="2:16" ht="20.25">
      <c r="B4295" s="25" t="str">
        <f t="shared" ref="B4295:B4358" si="830">IF(B$11=0,"",IF(ROW($B4283)&gt;B$11,"",ROW($B4283)))</f>
        <v/>
      </c>
      <c r="C4295" s="26" t="str">
        <f t="shared" si="822"/>
        <v/>
      </c>
      <c r="D4295" s="27" t="str">
        <f t="shared" si="823"/>
        <v/>
      </c>
      <c r="E4295" s="27" t="str">
        <f t="shared" si="824"/>
        <v/>
      </c>
      <c r="F4295" s="29" t="str">
        <f t="array" ref="F4295">IF(B4295="","",SMALL(IF(اضافه!$E$1:$E$10000=$D$4,ROW($1:$10000)),B4295))</f>
        <v/>
      </c>
      <c r="G4295" s="25" t="str">
        <f t="shared" si="819"/>
        <v/>
      </c>
      <c r="H4295" s="26" t="str">
        <f t="shared" si="825"/>
        <v/>
      </c>
      <c r="I4295" s="27" t="str">
        <f t="shared" si="826"/>
        <v/>
      </c>
      <c r="J4295" s="27" t="str">
        <f t="shared" si="827"/>
        <v/>
      </c>
      <c r="K4295" s="29" t="str">
        <f t="array" ref="K4295">IF(G4295="","",SMALL(IF(صرف!$E$1:$E$10000=$D$4,ROW($1:$10000)),G4295))</f>
        <v/>
      </c>
      <c r="L4295" s="25" t="str">
        <f t="shared" si="820"/>
        <v/>
      </c>
      <c r="M4295" s="26" t="str">
        <f t="shared" si="828"/>
        <v/>
      </c>
      <c r="N4295" s="27" t="str">
        <f t="shared" si="829"/>
        <v/>
      </c>
      <c r="O4295" s="27" t="str">
        <f t="shared" si="821"/>
        <v/>
      </c>
      <c r="P4295" s="29" t="str">
        <f t="array" ref="P4295">IF(L4295="","",SMALL(IF(تكهين!$E$1:$E$10000=$D$4,ROW($1:$10000)),L4295))</f>
        <v/>
      </c>
    </row>
    <row r="4296" spans="2:16" ht="20.25">
      <c r="B4296" s="25" t="str">
        <f t="shared" si="830"/>
        <v/>
      </c>
      <c r="C4296" s="26" t="str">
        <f t="shared" si="822"/>
        <v/>
      </c>
      <c r="D4296" s="27" t="str">
        <f t="shared" si="823"/>
        <v/>
      </c>
      <c r="E4296" s="27" t="str">
        <f t="shared" si="824"/>
        <v/>
      </c>
      <c r="F4296" s="29" t="str">
        <f t="array" ref="F4296">IF(B4296="","",SMALL(IF(اضافه!$E$1:$E$10000=$D$4,ROW($1:$10000)),B4296))</f>
        <v/>
      </c>
      <c r="G4296" s="25" t="str">
        <f t="shared" si="819"/>
        <v/>
      </c>
      <c r="H4296" s="26" t="str">
        <f t="shared" si="825"/>
        <v/>
      </c>
      <c r="I4296" s="27" t="str">
        <f t="shared" si="826"/>
        <v/>
      </c>
      <c r="J4296" s="27" t="str">
        <f t="shared" si="827"/>
        <v/>
      </c>
      <c r="K4296" s="29" t="str">
        <f t="array" ref="K4296">IF(G4296="","",SMALL(IF(صرف!$E$1:$E$10000=$D$4,ROW($1:$10000)),G4296))</f>
        <v/>
      </c>
      <c r="L4296" s="25" t="str">
        <f t="shared" si="820"/>
        <v/>
      </c>
      <c r="M4296" s="26" t="str">
        <f t="shared" si="828"/>
        <v/>
      </c>
      <c r="N4296" s="27" t="str">
        <f t="shared" si="829"/>
        <v/>
      </c>
      <c r="O4296" s="27" t="str">
        <f t="shared" si="821"/>
        <v/>
      </c>
      <c r="P4296" s="29" t="str">
        <f t="array" ref="P4296">IF(L4296="","",SMALL(IF(تكهين!$E$1:$E$10000=$D$4,ROW($1:$10000)),L4296))</f>
        <v/>
      </c>
    </row>
    <row r="4297" spans="2:16" ht="20.25">
      <c r="B4297" s="25" t="str">
        <f t="shared" si="830"/>
        <v/>
      </c>
      <c r="C4297" s="26" t="str">
        <f t="shared" si="822"/>
        <v/>
      </c>
      <c r="D4297" s="27" t="str">
        <f t="shared" si="823"/>
        <v/>
      </c>
      <c r="E4297" s="27" t="str">
        <f t="shared" si="824"/>
        <v/>
      </c>
      <c r="F4297" s="29" t="str">
        <f t="array" ref="F4297">IF(B4297="","",SMALL(IF(اضافه!$E$1:$E$10000=$D$4,ROW($1:$10000)),B4297))</f>
        <v/>
      </c>
      <c r="G4297" s="25" t="str">
        <f t="shared" si="819"/>
        <v/>
      </c>
      <c r="H4297" s="26" t="str">
        <f t="shared" si="825"/>
        <v/>
      </c>
      <c r="I4297" s="27" t="str">
        <f t="shared" si="826"/>
        <v/>
      </c>
      <c r="J4297" s="27" t="str">
        <f t="shared" si="827"/>
        <v/>
      </c>
      <c r="K4297" s="29" t="str">
        <f t="array" ref="K4297">IF(G4297="","",SMALL(IF(صرف!$E$1:$E$10000=$D$4,ROW($1:$10000)),G4297))</f>
        <v/>
      </c>
      <c r="L4297" s="25" t="str">
        <f t="shared" si="820"/>
        <v/>
      </c>
      <c r="M4297" s="26" t="str">
        <f t="shared" si="828"/>
        <v/>
      </c>
      <c r="N4297" s="27" t="str">
        <f t="shared" si="829"/>
        <v/>
      </c>
      <c r="O4297" s="27" t="str">
        <f t="shared" si="821"/>
        <v/>
      </c>
      <c r="P4297" s="29" t="str">
        <f t="array" ref="P4297">IF(L4297="","",SMALL(IF(تكهين!$E$1:$E$10000=$D$4,ROW($1:$10000)),L4297))</f>
        <v/>
      </c>
    </row>
    <row r="4298" spans="2:16" ht="20.25">
      <c r="B4298" s="25" t="str">
        <f t="shared" si="830"/>
        <v/>
      </c>
      <c r="C4298" s="26" t="str">
        <f t="shared" si="822"/>
        <v/>
      </c>
      <c r="D4298" s="27" t="str">
        <f t="shared" si="823"/>
        <v/>
      </c>
      <c r="E4298" s="27" t="str">
        <f t="shared" si="824"/>
        <v/>
      </c>
      <c r="F4298" s="29" t="str">
        <f t="array" ref="F4298">IF(B4298="","",SMALL(IF(اضافه!$E$1:$E$10000=$D$4,ROW($1:$10000)),B4298))</f>
        <v/>
      </c>
      <c r="G4298" s="25" t="str">
        <f t="shared" si="819"/>
        <v/>
      </c>
      <c r="H4298" s="26" t="str">
        <f t="shared" si="825"/>
        <v/>
      </c>
      <c r="I4298" s="27" t="str">
        <f t="shared" si="826"/>
        <v/>
      </c>
      <c r="J4298" s="27" t="str">
        <f t="shared" si="827"/>
        <v/>
      </c>
      <c r="K4298" s="29" t="str">
        <f t="array" ref="K4298">IF(G4298="","",SMALL(IF(صرف!$E$1:$E$10000=$D$4,ROW($1:$10000)),G4298))</f>
        <v/>
      </c>
      <c r="L4298" s="25" t="str">
        <f t="shared" si="820"/>
        <v/>
      </c>
      <c r="M4298" s="26" t="str">
        <f t="shared" si="828"/>
        <v/>
      </c>
      <c r="N4298" s="27" t="str">
        <f t="shared" si="829"/>
        <v/>
      </c>
      <c r="O4298" s="27" t="str">
        <f t="shared" si="821"/>
        <v/>
      </c>
      <c r="P4298" s="29" t="str">
        <f t="array" ref="P4298">IF(L4298="","",SMALL(IF(تكهين!$E$1:$E$10000=$D$4,ROW($1:$10000)),L4298))</f>
        <v/>
      </c>
    </row>
    <row r="4299" spans="2:16" ht="20.25">
      <c r="B4299" s="25" t="str">
        <f t="shared" si="830"/>
        <v/>
      </c>
      <c r="C4299" s="26" t="str">
        <f t="shared" si="822"/>
        <v/>
      </c>
      <c r="D4299" s="27" t="str">
        <f t="shared" si="823"/>
        <v/>
      </c>
      <c r="E4299" s="27" t="str">
        <f t="shared" si="824"/>
        <v/>
      </c>
      <c r="F4299" s="29" t="str">
        <f t="array" ref="F4299">IF(B4299="","",SMALL(IF(اضافه!$E$1:$E$10000=$D$4,ROW($1:$10000)),B4299))</f>
        <v/>
      </c>
      <c r="G4299" s="25" t="str">
        <f t="shared" si="819"/>
        <v/>
      </c>
      <c r="H4299" s="26" t="str">
        <f t="shared" si="825"/>
        <v/>
      </c>
      <c r="I4299" s="27" t="str">
        <f t="shared" si="826"/>
        <v/>
      </c>
      <c r="J4299" s="27" t="str">
        <f t="shared" si="827"/>
        <v/>
      </c>
      <c r="K4299" s="29" t="str">
        <f t="array" ref="K4299">IF(G4299="","",SMALL(IF(صرف!$E$1:$E$10000=$D$4,ROW($1:$10000)),G4299))</f>
        <v/>
      </c>
      <c r="L4299" s="25" t="str">
        <f t="shared" si="820"/>
        <v/>
      </c>
      <c r="M4299" s="26" t="str">
        <f t="shared" si="828"/>
        <v/>
      </c>
      <c r="N4299" s="27" t="str">
        <f t="shared" si="829"/>
        <v/>
      </c>
      <c r="O4299" s="27" t="str">
        <f t="shared" si="821"/>
        <v/>
      </c>
      <c r="P4299" s="29" t="str">
        <f t="array" ref="P4299">IF(L4299="","",SMALL(IF(تكهين!$E$1:$E$10000=$D$4,ROW($1:$10000)),L4299))</f>
        <v/>
      </c>
    </row>
    <row r="4300" spans="2:16" ht="20.25">
      <c r="B4300" s="25" t="str">
        <f t="shared" si="830"/>
        <v/>
      </c>
      <c r="C4300" s="26" t="str">
        <f t="shared" si="822"/>
        <v/>
      </c>
      <c r="D4300" s="27" t="str">
        <f t="shared" si="823"/>
        <v/>
      </c>
      <c r="E4300" s="27" t="str">
        <f t="shared" si="824"/>
        <v/>
      </c>
      <c r="F4300" s="29" t="str">
        <f t="array" ref="F4300">IF(B4300="","",SMALL(IF(اضافه!$E$1:$E$10000=$D$4,ROW($1:$10000)),B4300))</f>
        <v/>
      </c>
      <c r="G4300" s="25" t="str">
        <f t="shared" si="819"/>
        <v/>
      </c>
      <c r="H4300" s="26" t="str">
        <f t="shared" si="825"/>
        <v/>
      </c>
      <c r="I4300" s="27" t="str">
        <f t="shared" si="826"/>
        <v/>
      </c>
      <c r="J4300" s="27" t="str">
        <f t="shared" si="827"/>
        <v/>
      </c>
      <c r="K4300" s="29" t="str">
        <f t="array" ref="K4300">IF(G4300="","",SMALL(IF(صرف!$E$1:$E$10000=$D$4,ROW($1:$10000)),G4300))</f>
        <v/>
      </c>
      <c r="L4300" s="25" t="str">
        <f t="shared" si="820"/>
        <v/>
      </c>
      <c r="M4300" s="26" t="str">
        <f t="shared" si="828"/>
        <v/>
      </c>
      <c r="N4300" s="27" t="str">
        <f t="shared" si="829"/>
        <v/>
      </c>
      <c r="O4300" s="27" t="str">
        <f t="shared" si="821"/>
        <v/>
      </c>
      <c r="P4300" s="29" t="str">
        <f t="array" ref="P4300">IF(L4300="","",SMALL(IF(تكهين!$E$1:$E$10000=$D$4,ROW($1:$10000)),L4300))</f>
        <v/>
      </c>
    </row>
    <row r="4301" spans="2:16" ht="20.25">
      <c r="B4301" s="25" t="str">
        <f t="shared" si="830"/>
        <v/>
      </c>
      <c r="C4301" s="26" t="str">
        <f t="shared" si="822"/>
        <v/>
      </c>
      <c r="D4301" s="27" t="str">
        <f t="shared" si="823"/>
        <v/>
      </c>
      <c r="E4301" s="27" t="str">
        <f t="shared" si="824"/>
        <v/>
      </c>
      <c r="F4301" s="29" t="str">
        <f t="array" ref="F4301">IF(B4301="","",SMALL(IF(اضافه!$E$1:$E$10000=$D$4,ROW($1:$10000)),B4301))</f>
        <v/>
      </c>
      <c r="G4301" s="25" t="str">
        <f t="shared" ref="G4301:G4364" si="831">IF(G$11=0,"",IF(ROW($B4289)&gt;G$11,"",ROW($B4289)))</f>
        <v/>
      </c>
      <c r="H4301" s="26" t="str">
        <f t="shared" si="825"/>
        <v/>
      </c>
      <c r="I4301" s="27" t="str">
        <f t="shared" si="826"/>
        <v/>
      </c>
      <c r="J4301" s="27" t="str">
        <f t="shared" si="827"/>
        <v/>
      </c>
      <c r="K4301" s="29" t="str">
        <f t="array" ref="K4301">IF(G4301="","",SMALL(IF(صرف!$E$1:$E$10000=$D$4,ROW($1:$10000)),G4301))</f>
        <v/>
      </c>
      <c r="L4301" s="25" t="str">
        <f t="shared" ref="L4301:L4364" si="832">IF(L$11=0,"",IF(ROW($B4289)&gt;L$11,"",ROW($B4289)))</f>
        <v/>
      </c>
      <c r="M4301" s="26" t="str">
        <f t="shared" si="828"/>
        <v/>
      </c>
      <c r="N4301" s="27" t="str">
        <f t="shared" si="829"/>
        <v/>
      </c>
      <c r="O4301" s="27" t="str">
        <f t="shared" si="821"/>
        <v/>
      </c>
      <c r="P4301" s="29" t="str">
        <f t="array" ref="P4301">IF(L4301="","",SMALL(IF(تكهين!$E$1:$E$10000=$D$4,ROW($1:$10000)),L4301))</f>
        <v/>
      </c>
    </row>
    <row r="4302" spans="2:16" ht="20.25">
      <c r="B4302" s="25" t="str">
        <f t="shared" si="830"/>
        <v/>
      </c>
      <c r="C4302" s="26" t="str">
        <f t="shared" si="822"/>
        <v/>
      </c>
      <c r="D4302" s="27" t="str">
        <f t="shared" si="823"/>
        <v/>
      </c>
      <c r="E4302" s="27" t="str">
        <f t="shared" si="824"/>
        <v/>
      </c>
      <c r="F4302" s="29" t="str">
        <f t="array" ref="F4302">IF(B4302="","",SMALL(IF(اضافه!$E$1:$E$10000=$D$4,ROW($1:$10000)),B4302))</f>
        <v/>
      </c>
      <c r="G4302" s="25" t="str">
        <f t="shared" si="831"/>
        <v/>
      </c>
      <c r="H4302" s="26" t="str">
        <f t="shared" si="825"/>
        <v/>
      </c>
      <c r="I4302" s="27" t="str">
        <f t="shared" si="826"/>
        <v/>
      </c>
      <c r="J4302" s="27" t="str">
        <f t="shared" si="827"/>
        <v/>
      </c>
      <c r="K4302" s="29" t="str">
        <f t="array" ref="K4302">IF(G4302="","",SMALL(IF(صرف!$E$1:$E$10000=$D$4,ROW($1:$10000)),G4302))</f>
        <v/>
      </c>
      <c r="L4302" s="25" t="str">
        <f t="shared" si="832"/>
        <v/>
      </c>
      <c r="M4302" s="26" t="str">
        <f t="shared" si="828"/>
        <v/>
      </c>
      <c r="N4302" s="27" t="str">
        <f t="shared" si="829"/>
        <v/>
      </c>
      <c r="O4302" s="27" t="str">
        <f t="shared" si="821"/>
        <v/>
      </c>
      <c r="P4302" s="29" t="str">
        <f t="array" ref="P4302">IF(L4302="","",SMALL(IF(تكهين!$E$1:$E$10000=$D$4,ROW($1:$10000)),L4302))</f>
        <v/>
      </c>
    </row>
    <row r="4303" spans="2:16" ht="20.25">
      <c r="B4303" s="25" t="str">
        <f t="shared" si="830"/>
        <v/>
      </c>
      <c r="C4303" s="26" t="str">
        <f t="shared" si="822"/>
        <v/>
      </c>
      <c r="D4303" s="27" t="str">
        <f t="shared" si="823"/>
        <v/>
      </c>
      <c r="E4303" s="27" t="str">
        <f t="shared" si="824"/>
        <v/>
      </c>
      <c r="F4303" s="29" t="str">
        <f t="array" ref="F4303">IF(B4303="","",SMALL(IF(اضافه!$E$1:$E$10000=$D$4,ROW($1:$10000)),B4303))</f>
        <v/>
      </c>
      <c r="G4303" s="25" t="str">
        <f t="shared" si="831"/>
        <v/>
      </c>
      <c r="H4303" s="26" t="str">
        <f t="shared" si="825"/>
        <v/>
      </c>
      <c r="I4303" s="27" t="str">
        <f t="shared" si="826"/>
        <v/>
      </c>
      <c r="J4303" s="27" t="str">
        <f t="shared" si="827"/>
        <v/>
      </c>
      <c r="K4303" s="29" t="str">
        <f t="array" ref="K4303">IF(G4303="","",SMALL(IF(صرف!$E$1:$E$10000=$D$4,ROW($1:$10000)),G4303))</f>
        <v/>
      </c>
      <c r="L4303" s="25" t="str">
        <f t="shared" si="832"/>
        <v/>
      </c>
      <c r="M4303" s="26" t="str">
        <f t="shared" si="828"/>
        <v/>
      </c>
      <c r="N4303" s="27" t="str">
        <f t="shared" si="829"/>
        <v/>
      </c>
      <c r="O4303" s="27" t="str">
        <f t="shared" si="821"/>
        <v/>
      </c>
      <c r="P4303" s="29" t="str">
        <f t="array" ref="P4303">IF(L4303="","",SMALL(IF(تكهين!$E$1:$E$10000=$D$4,ROW($1:$10000)),L4303))</f>
        <v/>
      </c>
    </row>
    <row r="4304" spans="2:16" ht="20.25">
      <c r="B4304" s="25" t="str">
        <f t="shared" si="830"/>
        <v/>
      </c>
      <c r="C4304" s="26" t="str">
        <f t="shared" si="822"/>
        <v/>
      </c>
      <c r="D4304" s="27" t="str">
        <f t="shared" si="823"/>
        <v/>
      </c>
      <c r="E4304" s="27" t="str">
        <f t="shared" si="824"/>
        <v/>
      </c>
      <c r="F4304" s="29" t="str">
        <f t="array" ref="F4304">IF(B4304="","",SMALL(IF(اضافه!$E$1:$E$10000=$D$4,ROW($1:$10000)),B4304))</f>
        <v/>
      </c>
      <c r="G4304" s="25" t="str">
        <f t="shared" si="831"/>
        <v/>
      </c>
      <c r="H4304" s="26" t="str">
        <f t="shared" si="825"/>
        <v/>
      </c>
      <c r="I4304" s="27" t="str">
        <f t="shared" si="826"/>
        <v/>
      </c>
      <c r="J4304" s="27" t="str">
        <f t="shared" si="827"/>
        <v/>
      </c>
      <c r="K4304" s="29" t="str">
        <f t="array" ref="K4304">IF(G4304="","",SMALL(IF(صرف!$E$1:$E$10000=$D$4,ROW($1:$10000)),G4304))</f>
        <v/>
      </c>
      <c r="L4304" s="25" t="str">
        <f t="shared" si="832"/>
        <v/>
      </c>
      <c r="M4304" s="26" t="str">
        <f t="shared" si="828"/>
        <v/>
      </c>
      <c r="N4304" s="27" t="str">
        <f t="shared" si="829"/>
        <v/>
      </c>
      <c r="O4304" s="27" t="str">
        <f t="shared" si="821"/>
        <v/>
      </c>
      <c r="P4304" s="29" t="str">
        <f t="array" ref="P4304">IF(L4304="","",SMALL(IF(تكهين!$E$1:$E$10000=$D$4,ROW($1:$10000)),L4304))</f>
        <v/>
      </c>
    </row>
    <row r="4305" spans="2:16" ht="20.25">
      <c r="B4305" s="25" t="str">
        <f t="shared" si="830"/>
        <v/>
      </c>
      <c r="C4305" s="26" t="str">
        <f t="shared" si="822"/>
        <v/>
      </c>
      <c r="D4305" s="27" t="str">
        <f t="shared" si="823"/>
        <v/>
      </c>
      <c r="E4305" s="27" t="str">
        <f t="shared" si="824"/>
        <v/>
      </c>
      <c r="F4305" s="29" t="str">
        <f t="array" ref="F4305">IF(B4305="","",SMALL(IF(اضافه!$E$1:$E$10000=$D$4,ROW($1:$10000)),B4305))</f>
        <v/>
      </c>
      <c r="G4305" s="25" t="str">
        <f t="shared" si="831"/>
        <v/>
      </c>
      <c r="H4305" s="26" t="str">
        <f t="shared" si="825"/>
        <v/>
      </c>
      <c r="I4305" s="27" t="str">
        <f t="shared" si="826"/>
        <v/>
      </c>
      <c r="J4305" s="27" t="str">
        <f t="shared" si="827"/>
        <v/>
      </c>
      <c r="K4305" s="29" t="str">
        <f t="array" ref="K4305">IF(G4305="","",SMALL(IF(صرف!$E$1:$E$10000=$D$4,ROW($1:$10000)),G4305))</f>
        <v/>
      </c>
      <c r="L4305" s="25" t="str">
        <f t="shared" si="832"/>
        <v/>
      </c>
      <c r="M4305" s="26" t="str">
        <f t="shared" si="828"/>
        <v/>
      </c>
      <c r="N4305" s="27" t="str">
        <f t="shared" si="829"/>
        <v/>
      </c>
      <c r="O4305" s="27" t="str">
        <f t="shared" si="821"/>
        <v/>
      </c>
      <c r="P4305" s="29" t="str">
        <f t="array" ref="P4305">IF(L4305="","",SMALL(IF(تكهين!$E$1:$E$10000=$D$4,ROW($1:$10000)),L4305))</f>
        <v/>
      </c>
    </row>
    <row r="4306" spans="2:16" ht="20.25">
      <c r="B4306" s="25" t="str">
        <f t="shared" si="830"/>
        <v/>
      </c>
      <c r="C4306" s="26" t="str">
        <f t="shared" si="822"/>
        <v/>
      </c>
      <c r="D4306" s="27" t="str">
        <f t="shared" si="823"/>
        <v/>
      </c>
      <c r="E4306" s="27" t="str">
        <f t="shared" si="824"/>
        <v/>
      </c>
      <c r="F4306" s="29" t="str">
        <f t="array" ref="F4306">IF(B4306="","",SMALL(IF(اضافه!$E$1:$E$10000=$D$4,ROW($1:$10000)),B4306))</f>
        <v/>
      </c>
      <c r="G4306" s="25" t="str">
        <f t="shared" si="831"/>
        <v/>
      </c>
      <c r="H4306" s="26" t="str">
        <f t="shared" si="825"/>
        <v/>
      </c>
      <c r="I4306" s="27" t="str">
        <f t="shared" si="826"/>
        <v/>
      </c>
      <c r="J4306" s="27" t="str">
        <f t="shared" si="827"/>
        <v/>
      </c>
      <c r="K4306" s="29" t="str">
        <f t="array" ref="K4306">IF(G4306="","",SMALL(IF(صرف!$E$1:$E$10000=$D$4,ROW($1:$10000)),G4306))</f>
        <v/>
      </c>
      <c r="L4306" s="25" t="str">
        <f t="shared" si="832"/>
        <v/>
      </c>
      <c r="M4306" s="26" t="str">
        <f t="shared" si="828"/>
        <v/>
      </c>
      <c r="N4306" s="27" t="str">
        <f t="shared" si="829"/>
        <v/>
      </c>
      <c r="O4306" s="27" t="str">
        <f t="shared" si="821"/>
        <v/>
      </c>
      <c r="P4306" s="29" t="str">
        <f t="array" ref="P4306">IF(L4306="","",SMALL(IF(تكهين!$E$1:$E$10000=$D$4,ROW($1:$10000)),L4306))</f>
        <v/>
      </c>
    </row>
    <row r="4307" spans="2:16" ht="20.25">
      <c r="B4307" s="25" t="str">
        <f t="shared" si="830"/>
        <v/>
      </c>
      <c r="C4307" s="26" t="str">
        <f t="shared" si="822"/>
        <v/>
      </c>
      <c r="D4307" s="27" t="str">
        <f t="shared" si="823"/>
        <v/>
      </c>
      <c r="E4307" s="27" t="str">
        <f t="shared" si="824"/>
        <v/>
      </c>
      <c r="F4307" s="29" t="str">
        <f t="array" ref="F4307">IF(B4307="","",SMALL(IF(اضافه!$E$1:$E$10000=$D$4,ROW($1:$10000)),B4307))</f>
        <v/>
      </c>
      <c r="G4307" s="25" t="str">
        <f t="shared" si="831"/>
        <v/>
      </c>
      <c r="H4307" s="26" t="str">
        <f t="shared" si="825"/>
        <v/>
      </c>
      <c r="I4307" s="27" t="str">
        <f t="shared" si="826"/>
        <v/>
      </c>
      <c r="J4307" s="27" t="str">
        <f t="shared" si="827"/>
        <v/>
      </c>
      <c r="K4307" s="29" t="str">
        <f t="array" ref="K4307">IF(G4307="","",SMALL(IF(صرف!$E$1:$E$10000=$D$4,ROW($1:$10000)),G4307))</f>
        <v/>
      </c>
      <c r="L4307" s="25" t="str">
        <f t="shared" si="832"/>
        <v/>
      </c>
      <c r="M4307" s="26" t="str">
        <f t="shared" si="828"/>
        <v/>
      </c>
      <c r="N4307" s="27" t="str">
        <f t="shared" si="829"/>
        <v/>
      </c>
      <c r="O4307" s="27" t="str">
        <f t="shared" si="821"/>
        <v/>
      </c>
      <c r="P4307" s="29" t="str">
        <f t="array" ref="P4307">IF(L4307="","",SMALL(IF(تكهين!$E$1:$E$10000=$D$4,ROW($1:$10000)),L4307))</f>
        <v/>
      </c>
    </row>
    <row r="4308" spans="2:16" ht="20.25">
      <c r="B4308" s="25" t="str">
        <f t="shared" si="830"/>
        <v/>
      </c>
      <c r="C4308" s="26" t="str">
        <f t="shared" si="822"/>
        <v/>
      </c>
      <c r="D4308" s="27" t="str">
        <f t="shared" si="823"/>
        <v/>
      </c>
      <c r="E4308" s="27" t="str">
        <f t="shared" si="824"/>
        <v/>
      </c>
      <c r="F4308" s="29" t="str">
        <f t="array" ref="F4308">IF(B4308="","",SMALL(IF(اضافه!$E$1:$E$10000=$D$4,ROW($1:$10000)),B4308))</f>
        <v/>
      </c>
      <c r="G4308" s="25" t="str">
        <f t="shared" si="831"/>
        <v/>
      </c>
      <c r="H4308" s="26" t="str">
        <f t="shared" si="825"/>
        <v/>
      </c>
      <c r="I4308" s="27" t="str">
        <f t="shared" si="826"/>
        <v/>
      </c>
      <c r="J4308" s="27" t="str">
        <f t="shared" si="827"/>
        <v/>
      </c>
      <c r="K4308" s="29" t="str">
        <f t="array" ref="K4308">IF(G4308="","",SMALL(IF(صرف!$E$1:$E$10000=$D$4,ROW($1:$10000)),G4308))</f>
        <v/>
      </c>
      <c r="L4308" s="25" t="str">
        <f t="shared" si="832"/>
        <v/>
      </c>
      <c r="M4308" s="26" t="str">
        <f t="shared" si="828"/>
        <v/>
      </c>
      <c r="N4308" s="27" t="str">
        <f t="shared" si="829"/>
        <v/>
      </c>
      <c r="O4308" s="27" t="str">
        <f t="shared" si="821"/>
        <v/>
      </c>
      <c r="P4308" s="29" t="str">
        <f t="array" ref="P4308">IF(L4308="","",SMALL(IF(تكهين!$E$1:$E$10000=$D$4,ROW($1:$10000)),L4308))</f>
        <v/>
      </c>
    </row>
    <row r="4309" spans="2:16" ht="20.25">
      <c r="B4309" s="25" t="str">
        <f t="shared" si="830"/>
        <v/>
      </c>
      <c r="C4309" s="26" t="str">
        <f t="shared" si="822"/>
        <v/>
      </c>
      <c r="D4309" s="27" t="str">
        <f t="shared" si="823"/>
        <v/>
      </c>
      <c r="E4309" s="27" t="str">
        <f t="shared" si="824"/>
        <v/>
      </c>
      <c r="F4309" s="29" t="str">
        <f t="array" ref="F4309">IF(B4309="","",SMALL(IF(اضافه!$E$1:$E$10000=$D$4,ROW($1:$10000)),B4309))</f>
        <v/>
      </c>
      <c r="G4309" s="25" t="str">
        <f t="shared" si="831"/>
        <v/>
      </c>
      <c r="H4309" s="26" t="str">
        <f t="shared" si="825"/>
        <v/>
      </c>
      <c r="I4309" s="27" t="str">
        <f t="shared" si="826"/>
        <v/>
      </c>
      <c r="J4309" s="27" t="str">
        <f t="shared" si="827"/>
        <v/>
      </c>
      <c r="K4309" s="29" t="str">
        <f t="array" ref="K4309">IF(G4309="","",SMALL(IF(صرف!$E$1:$E$10000=$D$4,ROW($1:$10000)),G4309))</f>
        <v/>
      </c>
      <c r="L4309" s="25" t="str">
        <f t="shared" si="832"/>
        <v/>
      </c>
      <c r="M4309" s="26" t="str">
        <f t="shared" si="828"/>
        <v/>
      </c>
      <c r="N4309" s="27" t="str">
        <f t="shared" si="829"/>
        <v/>
      </c>
      <c r="O4309" s="27" t="str">
        <f t="shared" si="821"/>
        <v/>
      </c>
      <c r="P4309" s="29" t="str">
        <f t="array" ref="P4309">IF(L4309="","",SMALL(IF(تكهين!$E$1:$E$10000=$D$4,ROW($1:$10000)),L4309))</f>
        <v/>
      </c>
    </row>
    <row r="4310" spans="2:16" ht="20.25">
      <c r="B4310" s="25" t="str">
        <f t="shared" si="830"/>
        <v/>
      </c>
      <c r="C4310" s="26" t="str">
        <f t="shared" si="822"/>
        <v/>
      </c>
      <c r="D4310" s="27" t="str">
        <f t="shared" si="823"/>
        <v/>
      </c>
      <c r="E4310" s="27" t="str">
        <f t="shared" si="824"/>
        <v/>
      </c>
      <c r="F4310" s="29" t="str">
        <f t="array" ref="F4310">IF(B4310="","",SMALL(IF(اضافه!$E$1:$E$10000=$D$4,ROW($1:$10000)),B4310))</f>
        <v/>
      </c>
      <c r="G4310" s="25" t="str">
        <f t="shared" si="831"/>
        <v/>
      </c>
      <c r="H4310" s="26" t="str">
        <f t="shared" si="825"/>
        <v/>
      </c>
      <c r="I4310" s="27" t="str">
        <f t="shared" si="826"/>
        <v/>
      </c>
      <c r="J4310" s="27" t="str">
        <f t="shared" si="827"/>
        <v/>
      </c>
      <c r="K4310" s="29" t="str">
        <f t="array" ref="K4310">IF(G4310="","",SMALL(IF(صرف!$E$1:$E$10000=$D$4,ROW($1:$10000)),G4310))</f>
        <v/>
      </c>
      <c r="L4310" s="25" t="str">
        <f t="shared" si="832"/>
        <v/>
      </c>
      <c r="M4310" s="26" t="str">
        <f t="shared" si="828"/>
        <v/>
      </c>
      <c r="N4310" s="27" t="str">
        <f t="shared" si="829"/>
        <v/>
      </c>
      <c r="O4310" s="27" t="str">
        <f t="shared" si="821"/>
        <v/>
      </c>
      <c r="P4310" s="29" t="str">
        <f t="array" ref="P4310">IF(L4310="","",SMALL(IF(تكهين!$E$1:$E$10000=$D$4,ROW($1:$10000)),L4310))</f>
        <v/>
      </c>
    </row>
    <row r="4311" spans="2:16" ht="20.25">
      <c r="B4311" s="25" t="str">
        <f t="shared" si="830"/>
        <v/>
      </c>
      <c r="C4311" s="26" t="str">
        <f t="shared" si="822"/>
        <v/>
      </c>
      <c r="D4311" s="27" t="str">
        <f t="shared" si="823"/>
        <v/>
      </c>
      <c r="E4311" s="27" t="str">
        <f t="shared" si="824"/>
        <v/>
      </c>
      <c r="F4311" s="29" t="str">
        <f t="array" ref="F4311">IF(B4311="","",SMALL(IF(اضافه!$E$1:$E$10000=$D$4,ROW($1:$10000)),B4311))</f>
        <v/>
      </c>
      <c r="G4311" s="25" t="str">
        <f t="shared" si="831"/>
        <v/>
      </c>
      <c r="H4311" s="26" t="str">
        <f t="shared" si="825"/>
        <v/>
      </c>
      <c r="I4311" s="27" t="str">
        <f t="shared" si="826"/>
        <v/>
      </c>
      <c r="J4311" s="27" t="str">
        <f t="shared" si="827"/>
        <v/>
      </c>
      <c r="K4311" s="29" t="str">
        <f t="array" ref="K4311">IF(G4311="","",SMALL(IF(صرف!$E$1:$E$10000=$D$4,ROW($1:$10000)),G4311))</f>
        <v/>
      </c>
      <c r="L4311" s="25" t="str">
        <f t="shared" si="832"/>
        <v/>
      </c>
      <c r="M4311" s="26" t="str">
        <f t="shared" si="828"/>
        <v/>
      </c>
      <c r="N4311" s="27" t="str">
        <f t="shared" si="829"/>
        <v/>
      </c>
      <c r="O4311" s="27" t="str">
        <f t="shared" si="821"/>
        <v/>
      </c>
      <c r="P4311" s="29" t="str">
        <f t="array" ref="P4311">IF(L4311="","",SMALL(IF(تكهين!$E$1:$E$10000=$D$4,ROW($1:$10000)),L4311))</f>
        <v/>
      </c>
    </row>
    <row r="4312" spans="2:16" ht="20.25">
      <c r="B4312" s="25" t="str">
        <f t="shared" si="830"/>
        <v/>
      </c>
      <c r="C4312" s="26" t="str">
        <f t="shared" si="822"/>
        <v/>
      </c>
      <c r="D4312" s="27" t="str">
        <f t="shared" si="823"/>
        <v/>
      </c>
      <c r="E4312" s="27" t="str">
        <f t="shared" si="824"/>
        <v/>
      </c>
      <c r="F4312" s="29" t="str">
        <f t="array" ref="F4312">IF(B4312="","",SMALL(IF(اضافه!$E$1:$E$10000=$D$4,ROW($1:$10000)),B4312))</f>
        <v/>
      </c>
      <c r="G4312" s="25" t="str">
        <f t="shared" si="831"/>
        <v/>
      </c>
      <c r="H4312" s="26" t="str">
        <f t="shared" si="825"/>
        <v/>
      </c>
      <c r="I4312" s="27" t="str">
        <f t="shared" si="826"/>
        <v/>
      </c>
      <c r="J4312" s="27" t="str">
        <f t="shared" si="827"/>
        <v/>
      </c>
      <c r="K4312" s="29" t="str">
        <f t="array" ref="K4312">IF(G4312="","",SMALL(IF(صرف!$E$1:$E$10000=$D$4,ROW($1:$10000)),G4312))</f>
        <v/>
      </c>
      <c r="L4312" s="25" t="str">
        <f t="shared" si="832"/>
        <v/>
      </c>
      <c r="M4312" s="26" t="str">
        <f t="shared" si="828"/>
        <v/>
      </c>
      <c r="N4312" s="27" t="str">
        <f t="shared" si="829"/>
        <v/>
      </c>
      <c r="O4312" s="27" t="str">
        <f t="shared" si="821"/>
        <v/>
      </c>
      <c r="P4312" s="29" t="str">
        <f t="array" ref="P4312">IF(L4312="","",SMALL(IF(تكهين!$E$1:$E$10000=$D$4,ROW($1:$10000)),L4312))</f>
        <v/>
      </c>
    </row>
    <row r="4313" spans="2:16" ht="20.25">
      <c r="B4313" s="25" t="str">
        <f t="shared" si="830"/>
        <v/>
      </c>
      <c r="C4313" s="26" t="str">
        <f t="shared" si="822"/>
        <v/>
      </c>
      <c r="D4313" s="27" t="str">
        <f t="shared" si="823"/>
        <v/>
      </c>
      <c r="E4313" s="27" t="str">
        <f t="shared" si="824"/>
        <v/>
      </c>
      <c r="F4313" s="29" t="str">
        <f t="array" ref="F4313">IF(B4313="","",SMALL(IF(اضافه!$E$1:$E$10000=$D$4,ROW($1:$10000)),B4313))</f>
        <v/>
      </c>
      <c r="G4313" s="25" t="str">
        <f t="shared" si="831"/>
        <v/>
      </c>
      <c r="H4313" s="26" t="str">
        <f t="shared" si="825"/>
        <v/>
      </c>
      <c r="I4313" s="27" t="str">
        <f t="shared" si="826"/>
        <v/>
      </c>
      <c r="J4313" s="27" t="str">
        <f t="shared" si="827"/>
        <v/>
      </c>
      <c r="K4313" s="29" t="str">
        <f t="array" ref="K4313">IF(G4313="","",SMALL(IF(صرف!$E$1:$E$10000=$D$4,ROW($1:$10000)),G4313))</f>
        <v/>
      </c>
      <c r="L4313" s="25" t="str">
        <f t="shared" si="832"/>
        <v/>
      </c>
      <c r="M4313" s="26" t="str">
        <f t="shared" si="828"/>
        <v/>
      </c>
      <c r="N4313" s="27" t="str">
        <f t="shared" si="829"/>
        <v/>
      </c>
      <c r="O4313" s="27" t="str">
        <f t="shared" si="821"/>
        <v/>
      </c>
      <c r="P4313" s="29" t="str">
        <f t="array" ref="P4313">IF(L4313="","",SMALL(IF(تكهين!$E$1:$E$10000=$D$4,ROW($1:$10000)),L4313))</f>
        <v/>
      </c>
    </row>
    <row r="4314" spans="2:16" ht="20.25">
      <c r="B4314" s="25" t="str">
        <f t="shared" si="830"/>
        <v/>
      </c>
      <c r="C4314" s="26" t="str">
        <f t="shared" si="822"/>
        <v/>
      </c>
      <c r="D4314" s="27" t="str">
        <f t="shared" si="823"/>
        <v/>
      </c>
      <c r="E4314" s="27" t="str">
        <f t="shared" si="824"/>
        <v/>
      </c>
      <c r="F4314" s="29" t="str">
        <f t="array" ref="F4314">IF(B4314="","",SMALL(IF(اضافه!$E$1:$E$10000=$D$4,ROW($1:$10000)),B4314))</f>
        <v/>
      </c>
      <c r="G4314" s="25" t="str">
        <f t="shared" si="831"/>
        <v/>
      </c>
      <c r="H4314" s="26" t="str">
        <f t="shared" si="825"/>
        <v/>
      </c>
      <c r="I4314" s="27" t="str">
        <f t="shared" si="826"/>
        <v/>
      </c>
      <c r="J4314" s="27" t="str">
        <f t="shared" si="827"/>
        <v/>
      </c>
      <c r="K4314" s="29" t="str">
        <f t="array" ref="K4314">IF(G4314="","",SMALL(IF(صرف!$E$1:$E$10000=$D$4,ROW($1:$10000)),G4314))</f>
        <v/>
      </c>
      <c r="L4314" s="25" t="str">
        <f t="shared" si="832"/>
        <v/>
      </c>
      <c r="M4314" s="26" t="str">
        <f t="shared" si="828"/>
        <v/>
      </c>
      <c r="N4314" s="27" t="str">
        <f t="shared" si="829"/>
        <v/>
      </c>
      <c r="O4314" s="27" t="str">
        <f t="shared" si="821"/>
        <v/>
      </c>
      <c r="P4314" s="29" t="str">
        <f t="array" ref="P4314">IF(L4314="","",SMALL(IF(تكهين!$E$1:$E$10000=$D$4,ROW($1:$10000)),L4314))</f>
        <v/>
      </c>
    </row>
    <row r="4315" spans="2:16" ht="20.25">
      <c r="B4315" s="25" t="str">
        <f t="shared" si="830"/>
        <v/>
      </c>
      <c r="C4315" s="26" t="str">
        <f t="shared" si="822"/>
        <v/>
      </c>
      <c r="D4315" s="27" t="str">
        <f t="shared" si="823"/>
        <v/>
      </c>
      <c r="E4315" s="27" t="str">
        <f t="shared" si="824"/>
        <v/>
      </c>
      <c r="F4315" s="29" t="str">
        <f t="array" ref="F4315">IF(B4315="","",SMALL(IF(اضافه!$E$1:$E$10000=$D$4,ROW($1:$10000)),B4315))</f>
        <v/>
      </c>
      <c r="G4315" s="25" t="str">
        <f t="shared" si="831"/>
        <v/>
      </c>
      <c r="H4315" s="26" t="str">
        <f t="shared" si="825"/>
        <v/>
      </c>
      <c r="I4315" s="27" t="str">
        <f t="shared" si="826"/>
        <v/>
      </c>
      <c r="J4315" s="27" t="str">
        <f t="shared" si="827"/>
        <v/>
      </c>
      <c r="K4315" s="29" t="str">
        <f t="array" ref="K4315">IF(G4315="","",SMALL(IF(صرف!$E$1:$E$10000=$D$4,ROW($1:$10000)),G4315))</f>
        <v/>
      </c>
      <c r="L4315" s="25" t="str">
        <f t="shared" si="832"/>
        <v/>
      </c>
      <c r="M4315" s="26" t="str">
        <f t="shared" si="828"/>
        <v/>
      </c>
      <c r="N4315" s="27" t="str">
        <f t="shared" si="829"/>
        <v/>
      </c>
      <c r="O4315" s="27" t="str">
        <f t="shared" si="821"/>
        <v/>
      </c>
      <c r="P4315" s="29" t="str">
        <f t="array" ref="P4315">IF(L4315="","",SMALL(IF(تكهين!$E$1:$E$10000=$D$4,ROW($1:$10000)),L4315))</f>
        <v/>
      </c>
    </row>
    <row r="4316" spans="2:16" ht="20.25">
      <c r="B4316" s="25" t="str">
        <f t="shared" si="830"/>
        <v/>
      </c>
      <c r="C4316" s="26" t="str">
        <f t="shared" si="822"/>
        <v/>
      </c>
      <c r="D4316" s="27" t="str">
        <f t="shared" si="823"/>
        <v/>
      </c>
      <c r="E4316" s="27" t="str">
        <f t="shared" si="824"/>
        <v/>
      </c>
      <c r="F4316" s="29" t="str">
        <f t="array" ref="F4316">IF(B4316="","",SMALL(IF(اضافه!$E$1:$E$10000=$D$4,ROW($1:$10000)),B4316))</f>
        <v/>
      </c>
      <c r="G4316" s="25" t="str">
        <f t="shared" si="831"/>
        <v/>
      </c>
      <c r="H4316" s="26" t="str">
        <f t="shared" si="825"/>
        <v/>
      </c>
      <c r="I4316" s="27" t="str">
        <f t="shared" si="826"/>
        <v/>
      </c>
      <c r="J4316" s="27" t="str">
        <f t="shared" si="827"/>
        <v/>
      </c>
      <c r="K4316" s="29" t="str">
        <f t="array" ref="K4316">IF(G4316="","",SMALL(IF(صرف!$E$1:$E$10000=$D$4,ROW($1:$10000)),G4316))</f>
        <v/>
      </c>
      <c r="L4316" s="25" t="str">
        <f t="shared" si="832"/>
        <v/>
      </c>
      <c r="M4316" s="26" t="str">
        <f t="shared" si="828"/>
        <v/>
      </c>
      <c r="N4316" s="27" t="str">
        <f t="shared" si="829"/>
        <v/>
      </c>
      <c r="O4316" s="27" t="str">
        <f t="shared" si="821"/>
        <v/>
      </c>
      <c r="P4316" s="29" t="str">
        <f t="array" ref="P4316">IF(L4316="","",SMALL(IF(تكهين!$E$1:$E$10000=$D$4,ROW($1:$10000)),L4316))</f>
        <v/>
      </c>
    </row>
    <row r="4317" spans="2:16" ht="20.25">
      <c r="B4317" s="25" t="str">
        <f t="shared" si="830"/>
        <v/>
      </c>
      <c r="C4317" s="26" t="str">
        <f t="shared" si="822"/>
        <v/>
      </c>
      <c r="D4317" s="27" t="str">
        <f t="shared" si="823"/>
        <v/>
      </c>
      <c r="E4317" s="27" t="str">
        <f t="shared" si="824"/>
        <v/>
      </c>
      <c r="F4317" s="29" t="str">
        <f t="array" ref="F4317">IF(B4317="","",SMALL(IF(اضافه!$E$1:$E$10000=$D$4,ROW($1:$10000)),B4317))</f>
        <v/>
      </c>
      <c r="G4317" s="25" t="str">
        <f t="shared" si="831"/>
        <v/>
      </c>
      <c r="H4317" s="26" t="str">
        <f t="shared" si="825"/>
        <v/>
      </c>
      <c r="I4317" s="27" t="str">
        <f t="shared" si="826"/>
        <v/>
      </c>
      <c r="J4317" s="27" t="str">
        <f t="shared" si="827"/>
        <v/>
      </c>
      <c r="K4317" s="29" t="str">
        <f t="array" ref="K4317">IF(G4317="","",SMALL(IF(صرف!$E$1:$E$10000=$D$4,ROW($1:$10000)),G4317))</f>
        <v/>
      </c>
      <c r="L4317" s="25" t="str">
        <f t="shared" si="832"/>
        <v/>
      </c>
      <c r="M4317" s="26" t="str">
        <f t="shared" si="828"/>
        <v/>
      </c>
      <c r="N4317" s="27" t="str">
        <f t="shared" si="829"/>
        <v/>
      </c>
      <c r="O4317" s="27" t="str">
        <f t="shared" si="821"/>
        <v/>
      </c>
      <c r="P4317" s="29" t="str">
        <f t="array" ref="P4317">IF(L4317="","",SMALL(IF(تكهين!$E$1:$E$10000=$D$4,ROW($1:$10000)),L4317))</f>
        <v/>
      </c>
    </row>
    <row r="4318" spans="2:16" ht="20.25">
      <c r="B4318" s="25" t="str">
        <f t="shared" si="830"/>
        <v/>
      </c>
      <c r="C4318" s="26" t="str">
        <f t="shared" si="822"/>
        <v/>
      </c>
      <c r="D4318" s="27" t="str">
        <f t="shared" si="823"/>
        <v/>
      </c>
      <c r="E4318" s="27" t="str">
        <f t="shared" si="824"/>
        <v/>
      </c>
      <c r="F4318" s="29" t="str">
        <f t="array" ref="F4318">IF(B4318="","",SMALL(IF(اضافه!$E$1:$E$10000=$D$4,ROW($1:$10000)),B4318))</f>
        <v/>
      </c>
      <c r="G4318" s="25" t="str">
        <f t="shared" si="831"/>
        <v/>
      </c>
      <c r="H4318" s="26" t="str">
        <f t="shared" si="825"/>
        <v/>
      </c>
      <c r="I4318" s="27" t="str">
        <f t="shared" si="826"/>
        <v/>
      </c>
      <c r="J4318" s="27" t="str">
        <f t="shared" si="827"/>
        <v/>
      </c>
      <c r="K4318" s="29" t="str">
        <f t="array" ref="K4318">IF(G4318="","",SMALL(IF(صرف!$E$1:$E$10000=$D$4,ROW($1:$10000)),G4318))</f>
        <v/>
      </c>
      <c r="L4318" s="25" t="str">
        <f t="shared" si="832"/>
        <v/>
      </c>
      <c r="M4318" s="26" t="str">
        <f t="shared" si="828"/>
        <v/>
      </c>
      <c r="N4318" s="27" t="str">
        <f t="shared" si="829"/>
        <v/>
      </c>
      <c r="O4318" s="27" t="str">
        <f t="shared" si="821"/>
        <v/>
      </c>
      <c r="P4318" s="29" t="str">
        <f t="array" ref="P4318">IF(L4318="","",SMALL(IF(تكهين!$E$1:$E$10000=$D$4,ROW($1:$10000)),L4318))</f>
        <v/>
      </c>
    </row>
    <row r="4319" spans="2:16" ht="20.25">
      <c r="B4319" s="25" t="str">
        <f t="shared" si="830"/>
        <v/>
      </c>
      <c r="C4319" s="26" t="str">
        <f t="shared" si="822"/>
        <v/>
      </c>
      <c r="D4319" s="27" t="str">
        <f t="shared" si="823"/>
        <v/>
      </c>
      <c r="E4319" s="27" t="str">
        <f t="shared" si="824"/>
        <v/>
      </c>
      <c r="F4319" s="29" t="str">
        <f t="array" ref="F4319">IF(B4319="","",SMALL(IF(اضافه!$E$1:$E$10000=$D$4,ROW($1:$10000)),B4319))</f>
        <v/>
      </c>
      <c r="G4319" s="25" t="str">
        <f t="shared" si="831"/>
        <v/>
      </c>
      <c r="H4319" s="26" t="str">
        <f t="shared" si="825"/>
        <v/>
      </c>
      <c r="I4319" s="27" t="str">
        <f t="shared" si="826"/>
        <v/>
      </c>
      <c r="J4319" s="27" t="str">
        <f t="shared" si="827"/>
        <v/>
      </c>
      <c r="K4319" s="29" t="str">
        <f t="array" ref="K4319">IF(G4319="","",SMALL(IF(صرف!$E$1:$E$10000=$D$4,ROW($1:$10000)),G4319))</f>
        <v/>
      </c>
      <c r="L4319" s="25" t="str">
        <f t="shared" si="832"/>
        <v/>
      </c>
      <c r="M4319" s="26" t="str">
        <f t="shared" si="828"/>
        <v/>
      </c>
      <c r="N4319" s="27" t="str">
        <f t="shared" si="829"/>
        <v/>
      </c>
      <c r="O4319" s="27" t="str">
        <f t="shared" si="821"/>
        <v/>
      </c>
      <c r="P4319" s="29" t="str">
        <f t="array" ref="P4319">IF(L4319="","",SMALL(IF(تكهين!$E$1:$E$10000=$D$4,ROW($1:$10000)),L4319))</f>
        <v/>
      </c>
    </row>
    <row r="4320" spans="2:16" ht="20.25">
      <c r="B4320" s="25" t="str">
        <f t="shared" si="830"/>
        <v/>
      </c>
      <c r="C4320" s="26" t="str">
        <f t="shared" si="822"/>
        <v/>
      </c>
      <c r="D4320" s="27" t="str">
        <f t="shared" si="823"/>
        <v/>
      </c>
      <c r="E4320" s="27" t="str">
        <f t="shared" si="824"/>
        <v/>
      </c>
      <c r="F4320" s="29" t="str">
        <f t="array" ref="F4320">IF(B4320="","",SMALL(IF(اضافه!$E$1:$E$10000=$D$4,ROW($1:$10000)),B4320))</f>
        <v/>
      </c>
      <c r="G4320" s="25" t="str">
        <f t="shared" si="831"/>
        <v/>
      </c>
      <c r="H4320" s="26" t="str">
        <f t="shared" si="825"/>
        <v/>
      </c>
      <c r="I4320" s="27" t="str">
        <f t="shared" si="826"/>
        <v/>
      </c>
      <c r="J4320" s="27" t="str">
        <f t="shared" si="827"/>
        <v/>
      </c>
      <c r="K4320" s="29" t="str">
        <f t="array" ref="K4320">IF(G4320="","",SMALL(IF(صرف!$E$1:$E$10000=$D$4,ROW($1:$10000)),G4320))</f>
        <v/>
      </c>
      <c r="L4320" s="25" t="str">
        <f t="shared" si="832"/>
        <v/>
      </c>
      <c r="M4320" s="26" t="str">
        <f t="shared" si="828"/>
        <v/>
      </c>
      <c r="N4320" s="27" t="str">
        <f t="shared" si="829"/>
        <v/>
      </c>
      <c r="O4320" s="27" t="str">
        <f t="shared" si="821"/>
        <v/>
      </c>
      <c r="P4320" s="29" t="str">
        <f t="array" ref="P4320">IF(L4320="","",SMALL(IF(تكهين!$E$1:$E$10000=$D$4,ROW($1:$10000)),L4320))</f>
        <v/>
      </c>
    </row>
    <row r="4321" spans="2:16" ht="20.25">
      <c r="B4321" s="25" t="str">
        <f t="shared" si="830"/>
        <v/>
      </c>
      <c r="C4321" s="26" t="str">
        <f t="shared" si="822"/>
        <v/>
      </c>
      <c r="D4321" s="27" t="str">
        <f t="shared" si="823"/>
        <v/>
      </c>
      <c r="E4321" s="27" t="str">
        <f t="shared" si="824"/>
        <v/>
      </c>
      <c r="F4321" s="29" t="str">
        <f t="array" ref="F4321">IF(B4321="","",SMALL(IF(اضافه!$E$1:$E$10000=$D$4,ROW($1:$10000)),B4321))</f>
        <v/>
      </c>
      <c r="G4321" s="25" t="str">
        <f t="shared" si="831"/>
        <v/>
      </c>
      <c r="H4321" s="26" t="str">
        <f t="shared" si="825"/>
        <v/>
      </c>
      <c r="I4321" s="27" t="str">
        <f t="shared" si="826"/>
        <v/>
      </c>
      <c r="J4321" s="27" t="str">
        <f t="shared" si="827"/>
        <v/>
      </c>
      <c r="K4321" s="29" t="str">
        <f t="array" ref="K4321">IF(G4321="","",SMALL(IF(صرف!$E$1:$E$10000=$D$4,ROW($1:$10000)),G4321))</f>
        <v/>
      </c>
      <c r="L4321" s="25" t="str">
        <f t="shared" si="832"/>
        <v/>
      </c>
      <c r="M4321" s="26" t="str">
        <f t="shared" si="828"/>
        <v/>
      </c>
      <c r="N4321" s="27" t="str">
        <f t="shared" si="829"/>
        <v/>
      </c>
      <c r="O4321" s="27" t="str">
        <f t="shared" si="821"/>
        <v/>
      </c>
      <c r="P4321" s="29" t="str">
        <f t="array" ref="P4321">IF(L4321="","",SMALL(IF(تكهين!$E$1:$E$10000=$D$4,ROW($1:$10000)),L4321))</f>
        <v/>
      </c>
    </row>
    <row r="4322" spans="2:16" ht="20.25">
      <c r="B4322" s="25" t="str">
        <f t="shared" si="830"/>
        <v/>
      </c>
      <c r="C4322" s="26" t="str">
        <f t="shared" si="822"/>
        <v/>
      </c>
      <c r="D4322" s="27" t="str">
        <f t="shared" si="823"/>
        <v/>
      </c>
      <c r="E4322" s="27" t="str">
        <f t="shared" si="824"/>
        <v/>
      </c>
      <c r="F4322" s="29" t="str">
        <f t="array" ref="F4322">IF(B4322="","",SMALL(IF(اضافه!$E$1:$E$10000=$D$4,ROW($1:$10000)),B4322))</f>
        <v/>
      </c>
      <c r="G4322" s="25" t="str">
        <f t="shared" si="831"/>
        <v/>
      </c>
      <c r="H4322" s="26" t="str">
        <f t="shared" si="825"/>
        <v/>
      </c>
      <c r="I4322" s="27" t="str">
        <f t="shared" si="826"/>
        <v/>
      </c>
      <c r="J4322" s="27" t="str">
        <f t="shared" si="827"/>
        <v/>
      </c>
      <c r="K4322" s="29" t="str">
        <f t="array" ref="K4322">IF(G4322="","",SMALL(IF(صرف!$E$1:$E$10000=$D$4,ROW($1:$10000)),G4322))</f>
        <v/>
      </c>
      <c r="L4322" s="25" t="str">
        <f t="shared" si="832"/>
        <v/>
      </c>
      <c r="M4322" s="26" t="str">
        <f t="shared" si="828"/>
        <v/>
      </c>
      <c r="N4322" s="27" t="str">
        <f t="shared" si="829"/>
        <v/>
      </c>
      <c r="O4322" s="27" t="str">
        <f t="shared" si="821"/>
        <v/>
      </c>
      <c r="P4322" s="29" t="str">
        <f t="array" ref="P4322">IF(L4322="","",SMALL(IF(تكهين!$E$1:$E$10000=$D$4,ROW($1:$10000)),L4322))</f>
        <v/>
      </c>
    </row>
    <row r="4323" spans="2:16" ht="20.25">
      <c r="B4323" s="25" t="str">
        <f t="shared" si="830"/>
        <v/>
      </c>
      <c r="C4323" s="26" t="str">
        <f t="shared" si="822"/>
        <v/>
      </c>
      <c r="D4323" s="27" t="str">
        <f t="shared" si="823"/>
        <v/>
      </c>
      <c r="E4323" s="27" t="str">
        <f t="shared" si="824"/>
        <v/>
      </c>
      <c r="F4323" s="29" t="str">
        <f t="array" ref="F4323">IF(B4323="","",SMALL(IF(اضافه!$E$1:$E$10000=$D$4,ROW($1:$10000)),B4323))</f>
        <v/>
      </c>
      <c r="G4323" s="25" t="str">
        <f t="shared" si="831"/>
        <v/>
      </c>
      <c r="H4323" s="26" t="str">
        <f t="shared" si="825"/>
        <v/>
      </c>
      <c r="I4323" s="27" t="str">
        <f t="shared" si="826"/>
        <v/>
      </c>
      <c r="J4323" s="27" t="str">
        <f t="shared" si="827"/>
        <v/>
      </c>
      <c r="K4323" s="29" t="str">
        <f t="array" ref="K4323">IF(G4323="","",SMALL(IF(صرف!$E$1:$E$10000=$D$4,ROW($1:$10000)),G4323))</f>
        <v/>
      </c>
      <c r="L4323" s="25" t="str">
        <f t="shared" si="832"/>
        <v/>
      </c>
      <c r="M4323" s="26" t="str">
        <f t="shared" si="828"/>
        <v/>
      </c>
      <c r="N4323" s="27" t="str">
        <f t="shared" si="829"/>
        <v/>
      </c>
      <c r="O4323" s="27" t="str">
        <f t="shared" si="821"/>
        <v/>
      </c>
      <c r="P4323" s="29" t="str">
        <f t="array" ref="P4323">IF(L4323="","",SMALL(IF(تكهين!$E$1:$E$10000=$D$4,ROW($1:$10000)),L4323))</f>
        <v/>
      </c>
    </row>
    <row r="4324" spans="2:16" ht="20.25">
      <c r="B4324" s="25" t="str">
        <f t="shared" si="830"/>
        <v/>
      </c>
      <c r="C4324" s="26" t="str">
        <f t="shared" si="822"/>
        <v/>
      </c>
      <c r="D4324" s="27" t="str">
        <f t="shared" si="823"/>
        <v/>
      </c>
      <c r="E4324" s="27" t="str">
        <f t="shared" si="824"/>
        <v/>
      </c>
      <c r="F4324" s="29" t="str">
        <f t="array" ref="F4324">IF(B4324="","",SMALL(IF(اضافه!$E$1:$E$10000=$D$4,ROW($1:$10000)),B4324))</f>
        <v/>
      </c>
      <c r="G4324" s="25" t="str">
        <f t="shared" si="831"/>
        <v/>
      </c>
      <c r="H4324" s="26" t="str">
        <f t="shared" si="825"/>
        <v/>
      </c>
      <c r="I4324" s="27" t="str">
        <f t="shared" si="826"/>
        <v/>
      </c>
      <c r="J4324" s="27" t="str">
        <f t="shared" si="827"/>
        <v/>
      </c>
      <c r="K4324" s="29" t="str">
        <f t="array" ref="K4324">IF(G4324="","",SMALL(IF(صرف!$E$1:$E$10000=$D$4,ROW($1:$10000)),G4324))</f>
        <v/>
      </c>
      <c r="L4324" s="25" t="str">
        <f t="shared" si="832"/>
        <v/>
      </c>
      <c r="M4324" s="26" t="str">
        <f t="shared" si="828"/>
        <v/>
      </c>
      <c r="N4324" s="27" t="str">
        <f t="shared" si="829"/>
        <v/>
      </c>
      <c r="O4324" s="27" t="str">
        <f t="shared" si="821"/>
        <v/>
      </c>
      <c r="P4324" s="29" t="str">
        <f t="array" ref="P4324">IF(L4324="","",SMALL(IF(تكهين!$E$1:$E$10000=$D$4,ROW($1:$10000)),L4324))</f>
        <v/>
      </c>
    </row>
    <row r="4325" spans="2:16" ht="20.25">
      <c r="B4325" s="25" t="str">
        <f t="shared" si="830"/>
        <v/>
      </c>
      <c r="C4325" s="26" t="str">
        <f t="shared" si="822"/>
        <v/>
      </c>
      <c r="D4325" s="27" t="str">
        <f t="shared" si="823"/>
        <v/>
      </c>
      <c r="E4325" s="27" t="str">
        <f t="shared" si="824"/>
        <v/>
      </c>
      <c r="F4325" s="29" t="str">
        <f t="array" ref="F4325">IF(B4325="","",SMALL(IF(اضافه!$E$1:$E$10000=$D$4,ROW($1:$10000)),B4325))</f>
        <v/>
      </c>
      <c r="G4325" s="25" t="str">
        <f t="shared" si="831"/>
        <v/>
      </c>
      <c r="H4325" s="26" t="str">
        <f t="shared" si="825"/>
        <v/>
      </c>
      <c r="I4325" s="27" t="str">
        <f t="shared" si="826"/>
        <v/>
      </c>
      <c r="J4325" s="27" t="str">
        <f t="shared" si="827"/>
        <v/>
      </c>
      <c r="K4325" s="29" t="str">
        <f t="array" ref="K4325">IF(G4325="","",SMALL(IF(صرف!$E$1:$E$10000=$D$4,ROW($1:$10000)),G4325))</f>
        <v/>
      </c>
      <c r="L4325" s="25" t="str">
        <f t="shared" si="832"/>
        <v/>
      </c>
      <c r="M4325" s="26" t="str">
        <f t="shared" si="828"/>
        <v/>
      </c>
      <c r="N4325" s="27" t="str">
        <f t="shared" si="829"/>
        <v/>
      </c>
      <c r="O4325" s="27" t="str">
        <f t="shared" si="821"/>
        <v/>
      </c>
      <c r="P4325" s="29" t="str">
        <f t="array" ref="P4325">IF(L4325="","",SMALL(IF(تكهين!$E$1:$E$10000=$D$4,ROW($1:$10000)),L4325))</f>
        <v/>
      </c>
    </row>
    <row r="4326" spans="2:16" ht="20.25">
      <c r="B4326" s="25" t="str">
        <f t="shared" si="830"/>
        <v/>
      </c>
      <c r="C4326" s="26" t="str">
        <f t="shared" si="822"/>
        <v/>
      </c>
      <c r="D4326" s="27" t="str">
        <f t="shared" si="823"/>
        <v/>
      </c>
      <c r="E4326" s="27" t="str">
        <f t="shared" si="824"/>
        <v/>
      </c>
      <c r="F4326" s="29" t="str">
        <f t="array" ref="F4326">IF(B4326="","",SMALL(IF(اضافه!$E$1:$E$10000=$D$4,ROW($1:$10000)),B4326))</f>
        <v/>
      </c>
      <c r="G4326" s="25" t="str">
        <f t="shared" si="831"/>
        <v/>
      </c>
      <c r="H4326" s="26" t="str">
        <f t="shared" si="825"/>
        <v/>
      </c>
      <c r="I4326" s="27" t="str">
        <f t="shared" si="826"/>
        <v/>
      </c>
      <c r="J4326" s="27" t="str">
        <f t="shared" si="827"/>
        <v/>
      </c>
      <c r="K4326" s="29" t="str">
        <f t="array" ref="K4326">IF(G4326="","",SMALL(IF(صرف!$E$1:$E$10000=$D$4,ROW($1:$10000)),G4326))</f>
        <v/>
      </c>
      <c r="L4326" s="25" t="str">
        <f t="shared" si="832"/>
        <v/>
      </c>
      <c r="M4326" s="26" t="str">
        <f t="shared" si="828"/>
        <v/>
      </c>
      <c r="N4326" s="27" t="str">
        <f t="shared" si="829"/>
        <v/>
      </c>
      <c r="O4326" s="27" t="str">
        <f t="shared" si="821"/>
        <v/>
      </c>
      <c r="P4326" s="29" t="str">
        <f t="array" ref="P4326">IF(L4326="","",SMALL(IF(تكهين!$E$1:$E$10000=$D$4,ROW($1:$10000)),L4326))</f>
        <v/>
      </c>
    </row>
    <row r="4327" spans="2:16" ht="20.25">
      <c r="B4327" s="25" t="str">
        <f t="shared" si="830"/>
        <v/>
      </c>
      <c r="C4327" s="26" t="str">
        <f t="shared" si="822"/>
        <v/>
      </c>
      <c r="D4327" s="27" t="str">
        <f t="shared" si="823"/>
        <v/>
      </c>
      <c r="E4327" s="27" t="str">
        <f t="shared" si="824"/>
        <v/>
      </c>
      <c r="F4327" s="29" t="str">
        <f t="array" ref="F4327">IF(B4327="","",SMALL(IF(اضافه!$E$1:$E$10000=$D$4,ROW($1:$10000)),B4327))</f>
        <v/>
      </c>
      <c r="G4327" s="25" t="str">
        <f t="shared" si="831"/>
        <v/>
      </c>
      <c r="H4327" s="26" t="str">
        <f t="shared" si="825"/>
        <v/>
      </c>
      <c r="I4327" s="27" t="str">
        <f t="shared" si="826"/>
        <v/>
      </c>
      <c r="J4327" s="27" t="str">
        <f t="shared" si="827"/>
        <v/>
      </c>
      <c r="K4327" s="29" t="str">
        <f t="array" ref="K4327">IF(G4327="","",SMALL(IF(صرف!$E$1:$E$10000=$D$4,ROW($1:$10000)),G4327))</f>
        <v/>
      </c>
      <c r="L4327" s="25" t="str">
        <f t="shared" si="832"/>
        <v/>
      </c>
      <c r="M4327" s="26" t="str">
        <f t="shared" si="828"/>
        <v/>
      </c>
      <c r="N4327" s="27" t="str">
        <f t="shared" si="829"/>
        <v/>
      </c>
      <c r="O4327" s="27" t="str">
        <f t="shared" si="821"/>
        <v/>
      </c>
      <c r="P4327" s="29" t="str">
        <f t="array" ref="P4327">IF(L4327="","",SMALL(IF(تكهين!$E$1:$E$10000=$D$4,ROW($1:$10000)),L4327))</f>
        <v/>
      </c>
    </row>
    <row r="4328" spans="2:16" ht="20.25">
      <c r="B4328" s="25" t="str">
        <f t="shared" si="830"/>
        <v/>
      </c>
      <c r="C4328" s="26" t="str">
        <f t="shared" si="822"/>
        <v/>
      </c>
      <c r="D4328" s="27" t="str">
        <f t="shared" si="823"/>
        <v/>
      </c>
      <c r="E4328" s="27" t="str">
        <f t="shared" si="824"/>
        <v/>
      </c>
      <c r="F4328" s="29" t="str">
        <f t="array" ref="F4328">IF(B4328="","",SMALL(IF(اضافه!$E$1:$E$10000=$D$4,ROW($1:$10000)),B4328))</f>
        <v/>
      </c>
      <c r="G4328" s="25" t="str">
        <f t="shared" si="831"/>
        <v/>
      </c>
      <c r="H4328" s="26" t="str">
        <f t="shared" si="825"/>
        <v/>
      </c>
      <c r="I4328" s="27" t="str">
        <f t="shared" si="826"/>
        <v/>
      </c>
      <c r="J4328" s="27" t="str">
        <f t="shared" si="827"/>
        <v/>
      </c>
      <c r="K4328" s="29" t="str">
        <f t="array" ref="K4328">IF(G4328="","",SMALL(IF(صرف!$E$1:$E$10000=$D$4,ROW($1:$10000)),G4328))</f>
        <v/>
      </c>
      <c r="L4328" s="25" t="str">
        <f t="shared" si="832"/>
        <v/>
      </c>
      <c r="M4328" s="26" t="str">
        <f t="shared" si="828"/>
        <v/>
      </c>
      <c r="N4328" s="27" t="str">
        <f t="shared" si="829"/>
        <v/>
      </c>
      <c r="O4328" s="27" t="str">
        <f t="shared" si="821"/>
        <v/>
      </c>
      <c r="P4328" s="29" t="str">
        <f t="array" ref="P4328">IF(L4328="","",SMALL(IF(تكهين!$E$1:$E$10000=$D$4,ROW($1:$10000)),L4328))</f>
        <v/>
      </c>
    </row>
    <row r="4329" spans="2:16" ht="20.25">
      <c r="B4329" s="25" t="str">
        <f t="shared" si="830"/>
        <v/>
      </c>
      <c r="C4329" s="26" t="str">
        <f t="shared" si="822"/>
        <v/>
      </c>
      <c r="D4329" s="27" t="str">
        <f t="shared" si="823"/>
        <v/>
      </c>
      <c r="E4329" s="27" t="str">
        <f t="shared" si="824"/>
        <v/>
      </c>
      <c r="F4329" s="29" t="str">
        <f t="array" ref="F4329">IF(B4329="","",SMALL(IF(اضافه!$E$1:$E$10000=$D$4,ROW($1:$10000)),B4329))</f>
        <v/>
      </c>
      <c r="G4329" s="25" t="str">
        <f t="shared" si="831"/>
        <v/>
      </c>
      <c r="H4329" s="26" t="str">
        <f t="shared" si="825"/>
        <v/>
      </c>
      <c r="I4329" s="27" t="str">
        <f t="shared" si="826"/>
        <v/>
      </c>
      <c r="J4329" s="27" t="str">
        <f t="shared" si="827"/>
        <v/>
      </c>
      <c r="K4329" s="29" t="str">
        <f t="array" ref="K4329">IF(G4329="","",SMALL(IF(صرف!$E$1:$E$10000=$D$4,ROW($1:$10000)),G4329))</f>
        <v/>
      </c>
      <c r="L4329" s="25" t="str">
        <f t="shared" si="832"/>
        <v/>
      </c>
      <c r="M4329" s="26" t="str">
        <f t="shared" si="828"/>
        <v/>
      </c>
      <c r="N4329" s="27" t="str">
        <f t="shared" si="829"/>
        <v/>
      </c>
      <c r="O4329" s="27" t="str">
        <f t="shared" si="821"/>
        <v/>
      </c>
      <c r="P4329" s="29" t="str">
        <f t="array" ref="P4329">IF(L4329="","",SMALL(IF(تكهين!$E$1:$E$10000=$D$4,ROW($1:$10000)),L4329))</f>
        <v/>
      </c>
    </row>
    <row r="4330" spans="2:16" ht="20.25">
      <c r="B4330" s="25" t="str">
        <f t="shared" si="830"/>
        <v/>
      </c>
      <c r="C4330" s="26" t="str">
        <f t="shared" si="822"/>
        <v/>
      </c>
      <c r="D4330" s="27" t="str">
        <f t="shared" si="823"/>
        <v/>
      </c>
      <c r="E4330" s="27" t="str">
        <f t="shared" si="824"/>
        <v/>
      </c>
      <c r="F4330" s="29" t="str">
        <f t="array" ref="F4330">IF(B4330="","",SMALL(IF(اضافه!$E$1:$E$10000=$D$4,ROW($1:$10000)),B4330))</f>
        <v/>
      </c>
      <c r="G4330" s="25" t="str">
        <f t="shared" si="831"/>
        <v/>
      </c>
      <c r="H4330" s="26" t="str">
        <f t="shared" si="825"/>
        <v/>
      </c>
      <c r="I4330" s="27" t="str">
        <f t="shared" si="826"/>
        <v/>
      </c>
      <c r="J4330" s="27" t="str">
        <f t="shared" si="827"/>
        <v/>
      </c>
      <c r="K4330" s="29" t="str">
        <f t="array" ref="K4330">IF(G4330="","",SMALL(IF(صرف!$E$1:$E$10000=$D$4,ROW($1:$10000)),G4330))</f>
        <v/>
      </c>
      <c r="L4330" s="25" t="str">
        <f t="shared" si="832"/>
        <v/>
      </c>
      <c r="M4330" s="26" t="str">
        <f t="shared" si="828"/>
        <v/>
      </c>
      <c r="N4330" s="27" t="str">
        <f t="shared" si="829"/>
        <v/>
      </c>
      <c r="O4330" s="27" t="str">
        <f t="shared" si="821"/>
        <v/>
      </c>
      <c r="P4330" s="29" t="str">
        <f t="array" ref="P4330">IF(L4330="","",SMALL(IF(تكهين!$E$1:$E$10000=$D$4,ROW($1:$10000)),L4330))</f>
        <v/>
      </c>
    </row>
    <row r="4331" spans="2:16" ht="20.25">
      <c r="B4331" s="25" t="str">
        <f t="shared" si="830"/>
        <v/>
      </c>
      <c r="C4331" s="26" t="str">
        <f t="shared" si="822"/>
        <v/>
      </c>
      <c r="D4331" s="27" t="str">
        <f t="shared" si="823"/>
        <v/>
      </c>
      <c r="E4331" s="27" t="str">
        <f t="shared" si="824"/>
        <v/>
      </c>
      <c r="F4331" s="29" t="str">
        <f t="array" ref="F4331">IF(B4331="","",SMALL(IF(اضافه!$E$1:$E$10000=$D$4,ROW($1:$10000)),B4331))</f>
        <v/>
      </c>
      <c r="G4331" s="25" t="str">
        <f t="shared" si="831"/>
        <v/>
      </c>
      <c r="H4331" s="26" t="str">
        <f t="shared" si="825"/>
        <v/>
      </c>
      <c r="I4331" s="27" t="str">
        <f t="shared" si="826"/>
        <v/>
      </c>
      <c r="J4331" s="27" t="str">
        <f t="shared" si="827"/>
        <v/>
      </c>
      <c r="K4331" s="29" t="str">
        <f t="array" ref="K4331">IF(G4331="","",SMALL(IF(صرف!$E$1:$E$10000=$D$4,ROW($1:$10000)),G4331))</f>
        <v/>
      </c>
      <c r="L4331" s="25" t="str">
        <f t="shared" si="832"/>
        <v/>
      </c>
      <c r="M4331" s="26" t="str">
        <f t="shared" si="828"/>
        <v/>
      </c>
      <c r="N4331" s="27" t="str">
        <f t="shared" si="829"/>
        <v/>
      </c>
      <c r="O4331" s="27" t="str">
        <f t="shared" si="821"/>
        <v/>
      </c>
      <c r="P4331" s="29" t="str">
        <f t="array" ref="P4331">IF(L4331="","",SMALL(IF(تكهين!$E$1:$E$10000=$D$4,ROW($1:$10000)),L4331))</f>
        <v/>
      </c>
    </row>
    <row r="4332" spans="2:16" ht="20.25">
      <c r="B4332" s="25" t="str">
        <f t="shared" si="830"/>
        <v/>
      </c>
      <c r="C4332" s="26" t="str">
        <f t="shared" si="822"/>
        <v/>
      </c>
      <c r="D4332" s="27" t="str">
        <f t="shared" si="823"/>
        <v/>
      </c>
      <c r="E4332" s="27" t="str">
        <f t="shared" si="824"/>
        <v/>
      </c>
      <c r="F4332" s="29" t="str">
        <f t="array" ref="F4332">IF(B4332="","",SMALL(IF(اضافه!$E$1:$E$10000=$D$4,ROW($1:$10000)),B4332))</f>
        <v/>
      </c>
      <c r="G4332" s="25" t="str">
        <f t="shared" si="831"/>
        <v/>
      </c>
      <c r="H4332" s="26" t="str">
        <f t="shared" si="825"/>
        <v/>
      </c>
      <c r="I4332" s="27" t="str">
        <f t="shared" si="826"/>
        <v/>
      </c>
      <c r="J4332" s="27" t="str">
        <f t="shared" si="827"/>
        <v/>
      </c>
      <c r="K4332" s="29" t="str">
        <f t="array" ref="K4332">IF(G4332="","",SMALL(IF(صرف!$E$1:$E$10000=$D$4,ROW($1:$10000)),G4332))</f>
        <v/>
      </c>
      <c r="L4332" s="25" t="str">
        <f t="shared" si="832"/>
        <v/>
      </c>
      <c r="M4332" s="26" t="str">
        <f t="shared" si="828"/>
        <v/>
      </c>
      <c r="N4332" s="27" t="str">
        <f t="shared" si="829"/>
        <v/>
      </c>
      <c r="O4332" s="27" t="str">
        <f t="shared" si="821"/>
        <v/>
      </c>
      <c r="P4332" s="29" t="str">
        <f t="array" ref="P4332">IF(L4332="","",SMALL(IF(تكهين!$E$1:$E$10000=$D$4,ROW($1:$10000)),L4332))</f>
        <v/>
      </c>
    </row>
    <row r="4333" spans="2:16" ht="20.25">
      <c r="B4333" s="25" t="str">
        <f t="shared" si="830"/>
        <v/>
      </c>
      <c r="C4333" s="26" t="str">
        <f t="shared" si="822"/>
        <v/>
      </c>
      <c r="D4333" s="27" t="str">
        <f t="shared" si="823"/>
        <v/>
      </c>
      <c r="E4333" s="27" t="str">
        <f t="shared" si="824"/>
        <v/>
      </c>
      <c r="F4333" s="29" t="str">
        <f t="array" ref="F4333">IF(B4333="","",SMALL(IF(اضافه!$E$1:$E$10000=$D$4,ROW($1:$10000)),B4333))</f>
        <v/>
      </c>
      <c r="G4333" s="25" t="str">
        <f t="shared" si="831"/>
        <v/>
      </c>
      <c r="H4333" s="26" t="str">
        <f t="shared" si="825"/>
        <v/>
      </c>
      <c r="I4333" s="27" t="str">
        <f t="shared" si="826"/>
        <v/>
      </c>
      <c r="J4333" s="27" t="str">
        <f t="shared" si="827"/>
        <v/>
      </c>
      <c r="K4333" s="29" t="str">
        <f t="array" ref="K4333">IF(G4333="","",SMALL(IF(صرف!$E$1:$E$10000=$D$4,ROW($1:$10000)),G4333))</f>
        <v/>
      </c>
      <c r="L4333" s="25" t="str">
        <f t="shared" si="832"/>
        <v/>
      </c>
      <c r="M4333" s="26" t="str">
        <f t="shared" si="828"/>
        <v/>
      </c>
      <c r="N4333" s="27" t="str">
        <f t="shared" si="829"/>
        <v/>
      </c>
      <c r="O4333" s="27" t="str">
        <f t="shared" ref="O4333:O4396" si="833">IF(OR($D$4="",L4333=""),"",INDEX(تكهين,P4333,8))</f>
        <v/>
      </c>
      <c r="P4333" s="29" t="str">
        <f t="array" ref="P4333">IF(L4333="","",SMALL(IF(تكهين!$E$1:$E$10000=$D$4,ROW($1:$10000)),L4333))</f>
        <v/>
      </c>
    </row>
    <row r="4334" spans="2:16" ht="20.25">
      <c r="B4334" s="25" t="str">
        <f t="shared" si="830"/>
        <v/>
      </c>
      <c r="C4334" s="26" t="str">
        <f t="shared" si="822"/>
        <v/>
      </c>
      <c r="D4334" s="27" t="str">
        <f t="shared" si="823"/>
        <v/>
      </c>
      <c r="E4334" s="27" t="str">
        <f t="shared" si="824"/>
        <v/>
      </c>
      <c r="F4334" s="29" t="str">
        <f t="array" ref="F4334">IF(B4334="","",SMALL(IF(اضافه!$E$1:$E$10000=$D$4,ROW($1:$10000)),B4334))</f>
        <v/>
      </c>
      <c r="G4334" s="25" t="str">
        <f t="shared" si="831"/>
        <v/>
      </c>
      <c r="H4334" s="26" t="str">
        <f t="shared" si="825"/>
        <v/>
      </c>
      <c r="I4334" s="27" t="str">
        <f t="shared" si="826"/>
        <v/>
      </c>
      <c r="J4334" s="27" t="str">
        <f t="shared" si="827"/>
        <v/>
      </c>
      <c r="K4334" s="29" t="str">
        <f t="array" ref="K4334">IF(G4334="","",SMALL(IF(صرف!$E$1:$E$10000=$D$4,ROW($1:$10000)),G4334))</f>
        <v/>
      </c>
      <c r="L4334" s="25" t="str">
        <f t="shared" si="832"/>
        <v/>
      </c>
      <c r="M4334" s="26" t="str">
        <f t="shared" si="828"/>
        <v/>
      </c>
      <c r="N4334" s="27" t="str">
        <f t="shared" si="829"/>
        <v/>
      </c>
      <c r="O4334" s="27" t="str">
        <f t="shared" si="833"/>
        <v/>
      </c>
      <c r="P4334" s="29" t="str">
        <f t="array" ref="P4334">IF(L4334="","",SMALL(IF(تكهين!$E$1:$E$10000=$D$4,ROW($1:$10000)),L4334))</f>
        <v/>
      </c>
    </row>
    <row r="4335" spans="2:16" ht="20.25">
      <c r="B4335" s="25" t="str">
        <f t="shared" si="830"/>
        <v/>
      </c>
      <c r="C4335" s="26" t="str">
        <f t="shared" si="822"/>
        <v/>
      </c>
      <c r="D4335" s="27" t="str">
        <f t="shared" si="823"/>
        <v/>
      </c>
      <c r="E4335" s="27" t="str">
        <f t="shared" si="824"/>
        <v/>
      </c>
      <c r="F4335" s="29" t="str">
        <f t="array" ref="F4335">IF(B4335="","",SMALL(IF(اضافه!$E$1:$E$10000=$D$4,ROW($1:$10000)),B4335))</f>
        <v/>
      </c>
      <c r="G4335" s="25" t="str">
        <f t="shared" si="831"/>
        <v/>
      </c>
      <c r="H4335" s="26" t="str">
        <f t="shared" si="825"/>
        <v/>
      </c>
      <c r="I4335" s="27" t="str">
        <f t="shared" si="826"/>
        <v/>
      </c>
      <c r="J4335" s="27" t="str">
        <f t="shared" si="827"/>
        <v/>
      </c>
      <c r="K4335" s="29" t="str">
        <f t="array" ref="K4335">IF(G4335="","",SMALL(IF(صرف!$E$1:$E$10000=$D$4,ROW($1:$10000)),G4335))</f>
        <v/>
      </c>
      <c r="L4335" s="25" t="str">
        <f t="shared" si="832"/>
        <v/>
      </c>
      <c r="M4335" s="26" t="str">
        <f t="shared" si="828"/>
        <v/>
      </c>
      <c r="N4335" s="27" t="str">
        <f t="shared" si="829"/>
        <v/>
      </c>
      <c r="O4335" s="27" t="str">
        <f t="shared" si="833"/>
        <v/>
      </c>
      <c r="P4335" s="29" t="str">
        <f t="array" ref="P4335">IF(L4335="","",SMALL(IF(تكهين!$E$1:$E$10000=$D$4,ROW($1:$10000)),L4335))</f>
        <v/>
      </c>
    </row>
    <row r="4336" spans="2:16" ht="20.25">
      <c r="B4336" s="25" t="str">
        <f t="shared" si="830"/>
        <v/>
      </c>
      <c r="C4336" s="26" t="str">
        <f t="shared" si="822"/>
        <v/>
      </c>
      <c r="D4336" s="27" t="str">
        <f t="shared" si="823"/>
        <v/>
      </c>
      <c r="E4336" s="27" t="str">
        <f t="shared" si="824"/>
        <v/>
      </c>
      <c r="F4336" s="29" t="str">
        <f t="array" ref="F4336">IF(B4336="","",SMALL(IF(اضافه!$E$1:$E$10000=$D$4,ROW($1:$10000)),B4336))</f>
        <v/>
      </c>
      <c r="G4336" s="25" t="str">
        <f t="shared" si="831"/>
        <v/>
      </c>
      <c r="H4336" s="26" t="str">
        <f t="shared" si="825"/>
        <v/>
      </c>
      <c r="I4336" s="27" t="str">
        <f t="shared" si="826"/>
        <v/>
      </c>
      <c r="J4336" s="27" t="str">
        <f t="shared" si="827"/>
        <v/>
      </c>
      <c r="K4336" s="29" t="str">
        <f t="array" ref="K4336">IF(G4336="","",SMALL(IF(صرف!$E$1:$E$10000=$D$4,ROW($1:$10000)),G4336))</f>
        <v/>
      </c>
      <c r="L4336" s="25" t="str">
        <f t="shared" si="832"/>
        <v/>
      </c>
      <c r="M4336" s="26" t="str">
        <f t="shared" si="828"/>
        <v/>
      </c>
      <c r="N4336" s="27" t="str">
        <f t="shared" si="829"/>
        <v/>
      </c>
      <c r="O4336" s="27" t="str">
        <f t="shared" si="833"/>
        <v/>
      </c>
      <c r="P4336" s="29" t="str">
        <f t="array" ref="P4336">IF(L4336="","",SMALL(IF(تكهين!$E$1:$E$10000=$D$4,ROW($1:$10000)),L4336))</f>
        <v/>
      </c>
    </row>
    <row r="4337" spans="2:16" ht="20.25">
      <c r="B4337" s="25" t="str">
        <f t="shared" si="830"/>
        <v/>
      </c>
      <c r="C4337" s="26" t="str">
        <f t="shared" si="822"/>
        <v/>
      </c>
      <c r="D4337" s="27" t="str">
        <f t="shared" si="823"/>
        <v/>
      </c>
      <c r="E4337" s="27" t="str">
        <f t="shared" si="824"/>
        <v/>
      </c>
      <c r="F4337" s="29" t="str">
        <f t="array" ref="F4337">IF(B4337="","",SMALL(IF(اضافه!$E$1:$E$10000=$D$4,ROW($1:$10000)),B4337))</f>
        <v/>
      </c>
      <c r="G4337" s="25" t="str">
        <f t="shared" si="831"/>
        <v/>
      </c>
      <c r="H4337" s="26" t="str">
        <f t="shared" si="825"/>
        <v/>
      </c>
      <c r="I4337" s="27" t="str">
        <f t="shared" si="826"/>
        <v/>
      </c>
      <c r="J4337" s="27" t="str">
        <f t="shared" si="827"/>
        <v/>
      </c>
      <c r="K4337" s="29" t="str">
        <f t="array" ref="K4337">IF(G4337="","",SMALL(IF(صرف!$E$1:$E$10000=$D$4,ROW($1:$10000)),G4337))</f>
        <v/>
      </c>
      <c r="L4337" s="25" t="str">
        <f t="shared" si="832"/>
        <v/>
      </c>
      <c r="M4337" s="26" t="str">
        <f t="shared" si="828"/>
        <v/>
      </c>
      <c r="N4337" s="27" t="str">
        <f t="shared" si="829"/>
        <v/>
      </c>
      <c r="O4337" s="27" t="str">
        <f t="shared" si="833"/>
        <v/>
      </c>
      <c r="P4337" s="29" t="str">
        <f t="array" ref="P4337">IF(L4337="","",SMALL(IF(تكهين!$E$1:$E$10000=$D$4,ROW($1:$10000)),L4337))</f>
        <v/>
      </c>
    </row>
    <row r="4338" spans="2:16" ht="20.25">
      <c r="B4338" s="25" t="str">
        <f t="shared" si="830"/>
        <v/>
      </c>
      <c r="C4338" s="26" t="str">
        <f t="shared" si="822"/>
        <v/>
      </c>
      <c r="D4338" s="27" t="str">
        <f t="shared" si="823"/>
        <v/>
      </c>
      <c r="E4338" s="27" t="str">
        <f t="shared" si="824"/>
        <v/>
      </c>
      <c r="F4338" s="29" t="str">
        <f t="array" ref="F4338">IF(B4338="","",SMALL(IF(اضافه!$E$1:$E$10000=$D$4,ROW($1:$10000)),B4338))</f>
        <v/>
      </c>
      <c r="G4338" s="25" t="str">
        <f t="shared" si="831"/>
        <v/>
      </c>
      <c r="H4338" s="26" t="str">
        <f t="shared" si="825"/>
        <v/>
      </c>
      <c r="I4338" s="27" t="str">
        <f t="shared" si="826"/>
        <v/>
      </c>
      <c r="J4338" s="27" t="str">
        <f t="shared" si="827"/>
        <v/>
      </c>
      <c r="K4338" s="29" t="str">
        <f t="array" ref="K4338">IF(G4338="","",SMALL(IF(صرف!$E$1:$E$10000=$D$4,ROW($1:$10000)),G4338))</f>
        <v/>
      </c>
      <c r="L4338" s="25" t="str">
        <f t="shared" si="832"/>
        <v/>
      </c>
      <c r="M4338" s="26" t="str">
        <f t="shared" si="828"/>
        <v/>
      </c>
      <c r="N4338" s="27" t="str">
        <f t="shared" si="829"/>
        <v/>
      </c>
      <c r="O4338" s="27" t="str">
        <f t="shared" si="833"/>
        <v/>
      </c>
      <c r="P4338" s="29" t="str">
        <f t="array" ref="P4338">IF(L4338="","",SMALL(IF(تكهين!$E$1:$E$10000=$D$4,ROW($1:$10000)),L4338))</f>
        <v/>
      </c>
    </row>
    <row r="4339" spans="2:16" ht="20.25">
      <c r="B4339" s="25" t="str">
        <f t="shared" si="830"/>
        <v/>
      </c>
      <c r="C4339" s="26" t="str">
        <f t="shared" si="822"/>
        <v/>
      </c>
      <c r="D4339" s="27" t="str">
        <f t="shared" si="823"/>
        <v/>
      </c>
      <c r="E4339" s="27" t="str">
        <f t="shared" si="824"/>
        <v/>
      </c>
      <c r="F4339" s="29" t="str">
        <f t="array" ref="F4339">IF(B4339="","",SMALL(IF(اضافه!$E$1:$E$10000=$D$4,ROW($1:$10000)),B4339))</f>
        <v/>
      </c>
      <c r="G4339" s="25" t="str">
        <f t="shared" si="831"/>
        <v/>
      </c>
      <c r="H4339" s="26" t="str">
        <f t="shared" si="825"/>
        <v/>
      </c>
      <c r="I4339" s="27" t="str">
        <f t="shared" si="826"/>
        <v/>
      </c>
      <c r="J4339" s="27" t="str">
        <f t="shared" si="827"/>
        <v/>
      </c>
      <c r="K4339" s="29" t="str">
        <f t="array" ref="K4339">IF(G4339="","",SMALL(IF(صرف!$E$1:$E$10000=$D$4,ROW($1:$10000)),G4339))</f>
        <v/>
      </c>
      <c r="L4339" s="25" t="str">
        <f t="shared" si="832"/>
        <v/>
      </c>
      <c r="M4339" s="26" t="str">
        <f t="shared" si="828"/>
        <v/>
      </c>
      <c r="N4339" s="27" t="str">
        <f t="shared" si="829"/>
        <v/>
      </c>
      <c r="O4339" s="27" t="str">
        <f t="shared" si="833"/>
        <v/>
      </c>
      <c r="P4339" s="29" t="str">
        <f t="array" ref="P4339">IF(L4339="","",SMALL(IF(تكهين!$E$1:$E$10000=$D$4,ROW($1:$10000)),L4339))</f>
        <v/>
      </c>
    </row>
    <row r="4340" spans="2:16" ht="20.25">
      <c r="B4340" s="25" t="str">
        <f t="shared" si="830"/>
        <v/>
      </c>
      <c r="C4340" s="26" t="str">
        <f t="shared" si="822"/>
        <v/>
      </c>
      <c r="D4340" s="27" t="str">
        <f t="shared" si="823"/>
        <v/>
      </c>
      <c r="E4340" s="27" t="str">
        <f t="shared" si="824"/>
        <v/>
      </c>
      <c r="F4340" s="29" t="str">
        <f t="array" ref="F4340">IF(B4340="","",SMALL(IF(اضافه!$E$1:$E$10000=$D$4,ROW($1:$10000)),B4340))</f>
        <v/>
      </c>
      <c r="G4340" s="25" t="str">
        <f t="shared" si="831"/>
        <v/>
      </c>
      <c r="H4340" s="26" t="str">
        <f t="shared" si="825"/>
        <v/>
      </c>
      <c r="I4340" s="27" t="str">
        <f t="shared" si="826"/>
        <v/>
      </c>
      <c r="J4340" s="27" t="str">
        <f t="shared" si="827"/>
        <v/>
      </c>
      <c r="K4340" s="29" t="str">
        <f t="array" ref="K4340">IF(G4340="","",SMALL(IF(صرف!$E$1:$E$10000=$D$4,ROW($1:$10000)),G4340))</f>
        <v/>
      </c>
      <c r="L4340" s="25" t="str">
        <f t="shared" si="832"/>
        <v/>
      </c>
      <c r="M4340" s="26" t="str">
        <f t="shared" si="828"/>
        <v/>
      </c>
      <c r="N4340" s="27" t="str">
        <f t="shared" si="829"/>
        <v/>
      </c>
      <c r="O4340" s="27" t="str">
        <f t="shared" si="833"/>
        <v/>
      </c>
      <c r="P4340" s="29" t="str">
        <f t="array" ref="P4340">IF(L4340="","",SMALL(IF(تكهين!$E$1:$E$10000=$D$4,ROW($1:$10000)),L4340))</f>
        <v/>
      </c>
    </row>
    <row r="4341" spans="2:16" ht="20.25">
      <c r="B4341" s="25" t="str">
        <f t="shared" si="830"/>
        <v/>
      </c>
      <c r="C4341" s="26" t="str">
        <f t="shared" si="822"/>
        <v/>
      </c>
      <c r="D4341" s="27" t="str">
        <f t="shared" si="823"/>
        <v/>
      </c>
      <c r="E4341" s="27" t="str">
        <f t="shared" si="824"/>
        <v/>
      </c>
      <c r="F4341" s="29" t="str">
        <f t="array" ref="F4341">IF(B4341="","",SMALL(IF(اضافه!$E$1:$E$10000=$D$4,ROW($1:$10000)),B4341))</f>
        <v/>
      </c>
      <c r="G4341" s="25" t="str">
        <f t="shared" si="831"/>
        <v/>
      </c>
      <c r="H4341" s="26" t="str">
        <f t="shared" si="825"/>
        <v/>
      </c>
      <c r="I4341" s="27" t="str">
        <f t="shared" si="826"/>
        <v/>
      </c>
      <c r="J4341" s="27" t="str">
        <f t="shared" si="827"/>
        <v/>
      </c>
      <c r="K4341" s="29" t="str">
        <f t="array" ref="K4341">IF(G4341="","",SMALL(IF(صرف!$E$1:$E$10000=$D$4,ROW($1:$10000)),G4341))</f>
        <v/>
      </c>
      <c r="L4341" s="25" t="str">
        <f t="shared" si="832"/>
        <v/>
      </c>
      <c r="M4341" s="26" t="str">
        <f t="shared" si="828"/>
        <v/>
      </c>
      <c r="N4341" s="27" t="str">
        <f t="shared" si="829"/>
        <v/>
      </c>
      <c r="O4341" s="27" t="str">
        <f t="shared" si="833"/>
        <v/>
      </c>
      <c r="P4341" s="29" t="str">
        <f t="array" ref="P4341">IF(L4341="","",SMALL(IF(تكهين!$E$1:$E$10000=$D$4,ROW($1:$10000)),L4341))</f>
        <v/>
      </c>
    </row>
    <row r="4342" spans="2:16" ht="20.25">
      <c r="B4342" s="25" t="str">
        <f t="shared" si="830"/>
        <v/>
      </c>
      <c r="C4342" s="26" t="str">
        <f t="shared" si="822"/>
        <v/>
      </c>
      <c r="D4342" s="27" t="str">
        <f t="shared" si="823"/>
        <v/>
      </c>
      <c r="E4342" s="27" t="str">
        <f t="shared" si="824"/>
        <v/>
      </c>
      <c r="F4342" s="29" t="str">
        <f t="array" ref="F4342">IF(B4342="","",SMALL(IF(اضافه!$E$1:$E$10000=$D$4,ROW($1:$10000)),B4342))</f>
        <v/>
      </c>
      <c r="G4342" s="25" t="str">
        <f t="shared" si="831"/>
        <v/>
      </c>
      <c r="H4342" s="26" t="str">
        <f t="shared" si="825"/>
        <v/>
      </c>
      <c r="I4342" s="27" t="str">
        <f t="shared" si="826"/>
        <v/>
      </c>
      <c r="J4342" s="27" t="str">
        <f t="shared" si="827"/>
        <v/>
      </c>
      <c r="K4342" s="29" t="str">
        <f t="array" ref="K4342">IF(G4342="","",SMALL(IF(صرف!$E$1:$E$10000=$D$4,ROW($1:$10000)),G4342))</f>
        <v/>
      </c>
      <c r="L4342" s="25" t="str">
        <f t="shared" si="832"/>
        <v/>
      </c>
      <c r="M4342" s="26" t="str">
        <f t="shared" si="828"/>
        <v/>
      </c>
      <c r="N4342" s="27" t="str">
        <f t="shared" si="829"/>
        <v/>
      </c>
      <c r="O4342" s="27" t="str">
        <f t="shared" si="833"/>
        <v/>
      </c>
      <c r="P4342" s="29" t="str">
        <f t="array" ref="P4342">IF(L4342="","",SMALL(IF(تكهين!$E$1:$E$10000=$D$4,ROW($1:$10000)),L4342))</f>
        <v/>
      </c>
    </row>
    <row r="4343" spans="2:16" ht="20.25">
      <c r="B4343" s="25" t="str">
        <f t="shared" si="830"/>
        <v/>
      </c>
      <c r="C4343" s="26" t="str">
        <f t="shared" ref="C4343:C4406" si="834">IF(OR($D$4="",B4343=""),"",INDEX(اضافة,F4343,2))</f>
        <v/>
      </c>
      <c r="D4343" s="27" t="str">
        <f t="shared" ref="D4343:D4406" si="835">IF(OR($D$4="",B4343=""),"",INDEX(اضافة,F4343,3))</f>
        <v/>
      </c>
      <c r="E4343" s="27" t="str">
        <f t="shared" ref="E4343:E4406" si="836">IF(OR($D$4="",B4343=""),"",INDEX(اضافة,F4343,8))</f>
        <v/>
      </c>
      <c r="F4343" s="29" t="str">
        <f t="array" ref="F4343">IF(B4343="","",SMALL(IF(اضافه!$E$1:$E$10000=$D$4,ROW($1:$10000)),B4343))</f>
        <v/>
      </c>
      <c r="G4343" s="25" t="str">
        <f t="shared" si="831"/>
        <v/>
      </c>
      <c r="H4343" s="26" t="str">
        <f t="shared" ref="H4343:H4406" si="837">IF(OR($D$4="",G4343=""),"",INDEX(صرف,K4343,2))</f>
        <v/>
      </c>
      <c r="I4343" s="27" t="str">
        <f t="shared" ref="I4343:I4406" si="838">IF(OR($D$4="",G4343=""),"",INDEX(صرف,K4343,3))</f>
        <v/>
      </c>
      <c r="J4343" s="27" t="str">
        <f t="shared" ref="J4343:J4406" si="839">IF(OR($D$4="",G4343=""),"",INDEX(صرف,K4343,8))</f>
        <v/>
      </c>
      <c r="K4343" s="29" t="str">
        <f t="array" ref="K4343">IF(G4343="","",SMALL(IF(صرف!$E$1:$E$10000=$D$4,ROW($1:$10000)),G4343))</f>
        <v/>
      </c>
      <c r="L4343" s="25" t="str">
        <f t="shared" si="832"/>
        <v/>
      </c>
      <c r="M4343" s="26" t="str">
        <f t="shared" ref="M4343:M4406" si="840">IF(OR($D$4="",L4343=""),"",INDEX(تكهين,P4343,2))</f>
        <v/>
      </c>
      <c r="N4343" s="27" t="str">
        <f t="shared" ref="N4343:N4406" si="841">IF(OR($D$4="",L4343=""),"",INDEX(تكهين,P4343,3))</f>
        <v/>
      </c>
      <c r="O4343" s="27" t="str">
        <f t="shared" si="833"/>
        <v/>
      </c>
      <c r="P4343" s="29" t="str">
        <f t="array" ref="P4343">IF(L4343="","",SMALL(IF(تكهين!$E$1:$E$10000=$D$4,ROW($1:$10000)),L4343))</f>
        <v/>
      </c>
    </row>
    <row r="4344" spans="2:16" ht="20.25">
      <c r="B4344" s="25" t="str">
        <f t="shared" si="830"/>
        <v/>
      </c>
      <c r="C4344" s="26" t="str">
        <f t="shared" si="834"/>
        <v/>
      </c>
      <c r="D4344" s="27" t="str">
        <f t="shared" si="835"/>
        <v/>
      </c>
      <c r="E4344" s="27" t="str">
        <f t="shared" si="836"/>
        <v/>
      </c>
      <c r="F4344" s="29" t="str">
        <f t="array" ref="F4344">IF(B4344="","",SMALL(IF(اضافه!$E$1:$E$10000=$D$4,ROW($1:$10000)),B4344))</f>
        <v/>
      </c>
      <c r="G4344" s="25" t="str">
        <f t="shared" si="831"/>
        <v/>
      </c>
      <c r="H4344" s="26" t="str">
        <f t="shared" si="837"/>
        <v/>
      </c>
      <c r="I4344" s="27" t="str">
        <f t="shared" si="838"/>
        <v/>
      </c>
      <c r="J4344" s="27" t="str">
        <f t="shared" si="839"/>
        <v/>
      </c>
      <c r="K4344" s="29" t="str">
        <f t="array" ref="K4344">IF(G4344="","",SMALL(IF(صرف!$E$1:$E$10000=$D$4,ROW($1:$10000)),G4344))</f>
        <v/>
      </c>
      <c r="L4344" s="25" t="str">
        <f t="shared" si="832"/>
        <v/>
      </c>
      <c r="M4344" s="26" t="str">
        <f t="shared" si="840"/>
        <v/>
      </c>
      <c r="N4344" s="27" t="str">
        <f t="shared" si="841"/>
        <v/>
      </c>
      <c r="O4344" s="27" t="str">
        <f t="shared" si="833"/>
        <v/>
      </c>
      <c r="P4344" s="29" t="str">
        <f t="array" ref="P4344">IF(L4344="","",SMALL(IF(تكهين!$E$1:$E$10000=$D$4,ROW($1:$10000)),L4344))</f>
        <v/>
      </c>
    </row>
    <row r="4345" spans="2:16" ht="20.25">
      <c r="B4345" s="25" t="str">
        <f t="shared" si="830"/>
        <v/>
      </c>
      <c r="C4345" s="26" t="str">
        <f t="shared" si="834"/>
        <v/>
      </c>
      <c r="D4345" s="27" t="str">
        <f t="shared" si="835"/>
        <v/>
      </c>
      <c r="E4345" s="27" t="str">
        <f t="shared" si="836"/>
        <v/>
      </c>
      <c r="F4345" s="29" t="str">
        <f t="array" ref="F4345">IF(B4345="","",SMALL(IF(اضافه!$E$1:$E$10000=$D$4,ROW($1:$10000)),B4345))</f>
        <v/>
      </c>
      <c r="G4345" s="25" t="str">
        <f t="shared" si="831"/>
        <v/>
      </c>
      <c r="H4345" s="26" t="str">
        <f t="shared" si="837"/>
        <v/>
      </c>
      <c r="I4345" s="27" t="str">
        <f t="shared" si="838"/>
        <v/>
      </c>
      <c r="J4345" s="27" t="str">
        <f t="shared" si="839"/>
        <v/>
      </c>
      <c r="K4345" s="29" t="str">
        <f t="array" ref="K4345">IF(G4345="","",SMALL(IF(صرف!$E$1:$E$10000=$D$4,ROW($1:$10000)),G4345))</f>
        <v/>
      </c>
      <c r="L4345" s="25" t="str">
        <f t="shared" si="832"/>
        <v/>
      </c>
      <c r="M4345" s="26" t="str">
        <f t="shared" si="840"/>
        <v/>
      </c>
      <c r="N4345" s="27" t="str">
        <f t="shared" si="841"/>
        <v/>
      </c>
      <c r="O4345" s="27" t="str">
        <f t="shared" si="833"/>
        <v/>
      </c>
      <c r="P4345" s="29" t="str">
        <f t="array" ref="P4345">IF(L4345="","",SMALL(IF(تكهين!$E$1:$E$10000=$D$4,ROW($1:$10000)),L4345))</f>
        <v/>
      </c>
    </row>
    <row r="4346" spans="2:16" ht="20.25">
      <c r="B4346" s="25" t="str">
        <f t="shared" si="830"/>
        <v/>
      </c>
      <c r="C4346" s="26" t="str">
        <f t="shared" si="834"/>
        <v/>
      </c>
      <c r="D4346" s="27" t="str">
        <f t="shared" si="835"/>
        <v/>
      </c>
      <c r="E4346" s="27" t="str">
        <f t="shared" si="836"/>
        <v/>
      </c>
      <c r="F4346" s="29" t="str">
        <f t="array" ref="F4346">IF(B4346="","",SMALL(IF(اضافه!$E$1:$E$10000=$D$4,ROW($1:$10000)),B4346))</f>
        <v/>
      </c>
      <c r="G4346" s="25" t="str">
        <f t="shared" si="831"/>
        <v/>
      </c>
      <c r="H4346" s="26" t="str">
        <f t="shared" si="837"/>
        <v/>
      </c>
      <c r="I4346" s="27" t="str">
        <f t="shared" si="838"/>
        <v/>
      </c>
      <c r="J4346" s="27" t="str">
        <f t="shared" si="839"/>
        <v/>
      </c>
      <c r="K4346" s="29" t="str">
        <f t="array" ref="K4346">IF(G4346="","",SMALL(IF(صرف!$E$1:$E$10000=$D$4,ROW($1:$10000)),G4346))</f>
        <v/>
      </c>
      <c r="L4346" s="25" t="str">
        <f t="shared" si="832"/>
        <v/>
      </c>
      <c r="M4346" s="26" t="str">
        <f t="shared" si="840"/>
        <v/>
      </c>
      <c r="N4346" s="27" t="str">
        <f t="shared" si="841"/>
        <v/>
      </c>
      <c r="O4346" s="27" t="str">
        <f t="shared" si="833"/>
        <v/>
      </c>
      <c r="P4346" s="29" t="str">
        <f t="array" ref="P4346">IF(L4346="","",SMALL(IF(تكهين!$E$1:$E$10000=$D$4,ROW($1:$10000)),L4346))</f>
        <v/>
      </c>
    </row>
    <row r="4347" spans="2:16" ht="20.25">
      <c r="B4347" s="25" t="str">
        <f t="shared" si="830"/>
        <v/>
      </c>
      <c r="C4347" s="26" t="str">
        <f t="shared" si="834"/>
        <v/>
      </c>
      <c r="D4347" s="27" t="str">
        <f t="shared" si="835"/>
        <v/>
      </c>
      <c r="E4347" s="27" t="str">
        <f t="shared" si="836"/>
        <v/>
      </c>
      <c r="F4347" s="29" t="str">
        <f t="array" ref="F4347">IF(B4347="","",SMALL(IF(اضافه!$E$1:$E$10000=$D$4,ROW($1:$10000)),B4347))</f>
        <v/>
      </c>
      <c r="G4347" s="25" t="str">
        <f t="shared" si="831"/>
        <v/>
      </c>
      <c r="H4347" s="26" t="str">
        <f t="shared" si="837"/>
        <v/>
      </c>
      <c r="I4347" s="27" t="str">
        <f t="shared" si="838"/>
        <v/>
      </c>
      <c r="J4347" s="27" t="str">
        <f t="shared" si="839"/>
        <v/>
      </c>
      <c r="K4347" s="29" t="str">
        <f t="array" ref="K4347">IF(G4347="","",SMALL(IF(صرف!$E$1:$E$10000=$D$4,ROW($1:$10000)),G4347))</f>
        <v/>
      </c>
      <c r="L4347" s="25" t="str">
        <f t="shared" si="832"/>
        <v/>
      </c>
      <c r="M4347" s="26" t="str">
        <f t="shared" si="840"/>
        <v/>
      </c>
      <c r="N4347" s="27" t="str">
        <f t="shared" si="841"/>
        <v/>
      </c>
      <c r="O4347" s="27" t="str">
        <f t="shared" si="833"/>
        <v/>
      </c>
      <c r="P4347" s="29" t="str">
        <f t="array" ref="P4347">IF(L4347="","",SMALL(IF(تكهين!$E$1:$E$10000=$D$4,ROW($1:$10000)),L4347))</f>
        <v/>
      </c>
    </row>
    <row r="4348" spans="2:16" ht="20.25">
      <c r="B4348" s="25" t="str">
        <f t="shared" si="830"/>
        <v/>
      </c>
      <c r="C4348" s="26" t="str">
        <f t="shared" si="834"/>
        <v/>
      </c>
      <c r="D4348" s="27" t="str">
        <f t="shared" si="835"/>
        <v/>
      </c>
      <c r="E4348" s="27" t="str">
        <f t="shared" si="836"/>
        <v/>
      </c>
      <c r="F4348" s="29" t="str">
        <f t="array" ref="F4348">IF(B4348="","",SMALL(IF(اضافه!$E$1:$E$10000=$D$4,ROW($1:$10000)),B4348))</f>
        <v/>
      </c>
      <c r="G4348" s="25" t="str">
        <f t="shared" si="831"/>
        <v/>
      </c>
      <c r="H4348" s="26" t="str">
        <f t="shared" si="837"/>
        <v/>
      </c>
      <c r="I4348" s="27" t="str">
        <f t="shared" si="838"/>
        <v/>
      </c>
      <c r="J4348" s="27" t="str">
        <f t="shared" si="839"/>
        <v/>
      </c>
      <c r="K4348" s="29" t="str">
        <f t="array" ref="K4348">IF(G4348="","",SMALL(IF(صرف!$E$1:$E$10000=$D$4,ROW($1:$10000)),G4348))</f>
        <v/>
      </c>
      <c r="L4348" s="25" t="str">
        <f t="shared" si="832"/>
        <v/>
      </c>
      <c r="M4348" s="26" t="str">
        <f t="shared" si="840"/>
        <v/>
      </c>
      <c r="N4348" s="27" t="str">
        <f t="shared" si="841"/>
        <v/>
      </c>
      <c r="O4348" s="27" t="str">
        <f t="shared" si="833"/>
        <v/>
      </c>
      <c r="P4348" s="29" t="str">
        <f t="array" ref="P4348">IF(L4348="","",SMALL(IF(تكهين!$E$1:$E$10000=$D$4,ROW($1:$10000)),L4348))</f>
        <v/>
      </c>
    </row>
    <row r="4349" spans="2:16" ht="20.25">
      <c r="B4349" s="25" t="str">
        <f t="shared" si="830"/>
        <v/>
      </c>
      <c r="C4349" s="26" t="str">
        <f t="shared" si="834"/>
        <v/>
      </c>
      <c r="D4349" s="27" t="str">
        <f t="shared" si="835"/>
        <v/>
      </c>
      <c r="E4349" s="27" t="str">
        <f t="shared" si="836"/>
        <v/>
      </c>
      <c r="F4349" s="29" t="str">
        <f t="array" ref="F4349">IF(B4349="","",SMALL(IF(اضافه!$E$1:$E$10000=$D$4,ROW($1:$10000)),B4349))</f>
        <v/>
      </c>
      <c r="G4349" s="25" t="str">
        <f t="shared" si="831"/>
        <v/>
      </c>
      <c r="H4349" s="26" t="str">
        <f t="shared" si="837"/>
        <v/>
      </c>
      <c r="I4349" s="27" t="str">
        <f t="shared" si="838"/>
        <v/>
      </c>
      <c r="J4349" s="27" t="str">
        <f t="shared" si="839"/>
        <v/>
      </c>
      <c r="K4349" s="29" t="str">
        <f t="array" ref="K4349">IF(G4349="","",SMALL(IF(صرف!$E$1:$E$10000=$D$4,ROW($1:$10000)),G4349))</f>
        <v/>
      </c>
      <c r="L4349" s="25" t="str">
        <f t="shared" si="832"/>
        <v/>
      </c>
      <c r="M4349" s="26" t="str">
        <f t="shared" si="840"/>
        <v/>
      </c>
      <c r="N4349" s="27" t="str">
        <f t="shared" si="841"/>
        <v/>
      </c>
      <c r="O4349" s="27" t="str">
        <f t="shared" si="833"/>
        <v/>
      </c>
      <c r="P4349" s="29" t="str">
        <f t="array" ref="P4349">IF(L4349="","",SMALL(IF(تكهين!$E$1:$E$10000=$D$4,ROW($1:$10000)),L4349))</f>
        <v/>
      </c>
    </row>
    <row r="4350" spans="2:16" ht="20.25">
      <c r="B4350" s="25" t="str">
        <f t="shared" si="830"/>
        <v/>
      </c>
      <c r="C4350" s="26" t="str">
        <f t="shared" si="834"/>
        <v/>
      </c>
      <c r="D4350" s="27" t="str">
        <f t="shared" si="835"/>
        <v/>
      </c>
      <c r="E4350" s="27" t="str">
        <f t="shared" si="836"/>
        <v/>
      </c>
      <c r="F4350" s="29" t="str">
        <f t="array" ref="F4350">IF(B4350="","",SMALL(IF(اضافه!$E$1:$E$10000=$D$4,ROW($1:$10000)),B4350))</f>
        <v/>
      </c>
      <c r="G4350" s="25" t="str">
        <f t="shared" si="831"/>
        <v/>
      </c>
      <c r="H4350" s="26" t="str">
        <f t="shared" si="837"/>
        <v/>
      </c>
      <c r="I4350" s="27" t="str">
        <f t="shared" si="838"/>
        <v/>
      </c>
      <c r="J4350" s="27" t="str">
        <f t="shared" si="839"/>
        <v/>
      </c>
      <c r="K4350" s="29" t="str">
        <f t="array" ref="K4350">IF(G4350="","",SMALL(IF(صرف!$E$1:$E$10000=$D$4,ROW($1:$10000)),G4350))</f>
        <v/>
      </c>
      <c r="L4350" s="25" t="str">
        <f t="shared" si="832"/>
        <v/>
      </c>
      <c r="M4350" s="26" t="str">
        <f t="shared" si="840"/>
        <v/>
      </c>
      <c r="N4350" s="27" t="str">
        <f t="shared" si="841"/>
        <v/>
      </c>
      <c r="O4350" s="27" t="str">
        <f t="shared" si="833"/>
        <v/>
      </c>
      <c r="P4350" s="29" t="str">
        <f t="array" ref="P4350">IF(L4350="","",SMALL(IF(تكهين!$E$1:$E$10000=$D$4,ROW($1:$10000)),L4350))</f>
        <v/>
      </c>
    </row>
    <row r="4351" spans="2:16" ht="20.25">
      <c r="B4351" s="25" t="str">
        <f t="shared" si="830"/>
        <v/>
      </c>
      <c r="C4351" s="26" t="str">
        <f t="shared" si="834"/>
        <v/>
      </c>
      <c r="D4351" s="27" t="str">
        <f t="shared" si="835"/>
        <v/>
      </c>
      <c r="E4351" s="27" t="str">
        <f t="shared" si="836"/>
        <v/>
      </c>
      <c r="F4351" s="29" t="str">
        <f t="array" ref="F4351">IF(B4351="","",SMALL(IF(اضافه!$E$1:$E$10000=$D$4,ROW($1:$10000)),B4351))</f>
        <v/>
      </c>
      <c r="G4351" s="25" t="str">
        <f t="shared" si="831"/>
        <v/>
      </c>
      <c r="H4351" s="26" t="str">
        <f t="shared" si="837"/>
        <v/>
      </c>
      <c r="I4351" s="27" t="str">
        <f t="shared" si="838"/>
        <v/>
      </c>
      <c r="J4351" s="27" t="str">
        <f t="shared" si="839"/>
        <v/>
      </c>
      <c r="K4351" s="29" t="str">
        <f t="array" ref="K4351">IF(G4351="","",SMALL(IF(صرف!$E$1:$E$10000=$D$4,ROW($1:$10000)),G4351))</f>
        <v/>
      </c>
      <c r="L4351" s="25" t="str">
        <f t="shared" si="832"/>
        <v/>
      </c>
      <c r="M4351" s="26" t="str">
        <f t="shared" si="840"/>
        <v/>
      </c>
      <c r="N4351" s="27" t="str">
        <f t="shared" si="841"/>
        <v/>
      </c>
      <c r="O4351" s="27" t="str">
        <f t="shared" si="833"/>
        <v/>
      </c>
      <c r="P4351" s="29" t="str">
        <f t="array" ref="P4351">IF(L4351="","",SMALL(IF(تكهين!$E$1:$E$10000=$D$4,ROW($1:$10000)),L4351))</f>
        <v/>
      </c>
    </row>
    <row r="4352" spans="2:16" ht="20.25">
      <c r="B4352" s="25" t="str">
        <f t="shared" si="830"/>
        <v/>
      </c>
      <c r="C4352" s="26" t="str">
        <f t="shared" si="834"/>
        <v/>
      </c>
      <c r="D4352" s="27" t="str">
        <f t="shared" si="835"/>
        <v/>
      </c>
      <c r="E4352" s="27" t="str">
        <f t="shared" si="836"/>
        <v/>
      </c>
      <c r="F4352" s="29" t="str">
        <f t="array" ref="F4352">IF(B4352="","",SMALL(IF(اضافه!$E$1:$E$10000=$D$4,ROW($1:$10000)),B4352))</f>
        <v/>
      </c>
      <c r="G4352" s="25" t="str">
        <f t="shared" si="831"/>
        <v/>
      </c>
      <c r="H4352" s="26" t="str">
        <f t="shared" si="837"/>
        <v/>
      </c>
      <c r="I4352" s="27" t="str">
        <f t="shared" si="838"/>
        <v/>
      </c>
      <c r="J4352" s="27" t="str">
        <f t="shared" si="839"/>
        <v/>
      </c>
      <c r="K4352" s="29" t="str">
        <f t="array" ref="K4352">IF(G4352="","",SMALL(IF(صرف!$E$1:$E$10000=$D$4,ROW($1:$10000)),G4352))</f>
        <v/>
      </c>
      <c r="L4352" s="25" t="str">
        <f t="shared" si="832"/>
        <v/>
      </c>
      <c r="M4352" s="26" t="str">
        <f t="shared" si="840"/>
        <v/>
      </c>
      <c r="N4352" s="27" t="str">
        <f t="shared" si="841"/>
        <v/>
      </c>
      <c r="O4352" s="27" t="str">
        <f t="shared" si="833"/>
        <v/>
      </c>
      <c r="P4352" s="29" t="str">
        <f t="array" ref="P4352">IF(L4352="","",SMALL(IF(تكهين!$E$1:$E$10000=$D$4,ROW($1:$10000)),L4352))</f>
        <v/>
      </c>
    </row>
    <row r="4353" spans="2:16" ht="20.25">
      <c r="B4353" s="25" t="str">
        <f t="shared" si="830"/>
        <v/>
      </c>
      <c r="C4353" s="26" t="str">
        <f t="shared" si="834"/>
        <v/>
      </c>
      <c r="D4353" s="27" t="str">
        <f t="shared" si="835"/>
        <v/>
      </c>
      <c r="E4353" s="27" t="str">
        <f t="shared" si="836"/>
        <v/>
      </c>
      <c r="F4353" s="29" t="str">
        <f t="array" ref="F4353">IF(B4353="","",SMALL(IF(اضافه!$E$1:$E$10000=$D$4,ROW($1:$10000)),B4353))</f>
        <v/>
      </c>
      <c r="G4353" s="25" t="str">
        <f t="shared" si="831"/>
        <v/>
      </c>
      <c r="H4353" s="26" t="str">
        <f t="shared" si="837"/>
        <v/>
      </c>
      <c r="I4353" s="27" t="str">
        <f t="shared" si="838"/>
        <v/>
      </c>
      <c r="J4353" s="27" t="str">
        <f t="shared" si="839"/>
        <v/>
      </c>
      <c r="K4353" s="29" t="str">
        <f t="array" ref="K4353">IF(G4353="","",SMALL(IF(صرف!$E$1:$E$10000=$D$4,ROW($1:$10000)),G4353))</f>
        <v/>
      </c>
      <c r="L4353" s="25" t="str">
        <f t="shared" si="832"/>
        <v/>
      </c>
      <c r="M4353" s="26" t="str">
        <f t="shared" si="840"/>
        <v/>
      </c>
      <c r="N4353" s="27" t="str">
        <f t="shared" si="841"/>
        <v/>
      </c>
      <c r="O4353" s="27" t="str">
        <f t="shared" si="833"/>
        <v/>
      </c>
      <c r="P4353" s="29" t="str">
        <f t="array" ref="P4353">IF(L4353="","",SMALL(IF(تكهين!$E$1:$E$10000=$D$4,ROW($1:$10000)),L4353))</f>
        <v/>
      </c>
    </row>
    <row r="4354" spans="2:16" ht="20.25">
      <c r="B4354" s="25" t="str">
        <f t="shared" si="830"/>
        <v/>
      </c>
      <c r="C4354" s="26" t="str">
        <f t="shared" si="834"/>
        <v/>
      </c>
      <c r="D4354" s="27" t="str">
        <f t="shared" si="835"/>
        <v/>
      </c>
      <c r="E4354" s="27" t="str">
        <f t="shared" si="836"/>
        <v/>
      </c>
      <c r="F4354" s="29" t="str">
        <f t="array" ref="F4354">IF(B4354="","",SMALL(IF(اضافه!$E$1:$E$10000=$D$4,ROW($1:$10000)),B4354))</f>
        <v/>
      </c>
      <c r="G4354" s="25" t="str">
        <f t="shared" si="831"/>
        <v/>
      </c>
      <c r="H4354" s="26" t="str">
        <f t="shared" si="837"/>
        <v/>
      </c>
      <c r="I4354" s="27" t="str">
        <f t="shared" si="838"/>
        <v/>
      </c>
      <c r="J4354" s="27" t="str">
        <f t="shared" si="839"/>
        <v/>
      </c>
      <c r="K4354" s="29" t="str">
        <f t="array" ref="K4354">IF(G4354="","",SMALL(IF(صرف!$E$1:$E$10000=$D$4,ROW($1:$10000)),G4354))</f>
        <v/>
      </c>
      <c r="L4354" s="25" t="str">
        <f t="shared" si="832"/>
        <v/>
      </c>
      <c r="M4354" s="26" t="str">
        <f t="shared" si="840"/>
        <v/>
      </c>
      <c r="N4354" s="27" t="str">
        <f t="shared" si="841"/>
        <v/>
      </c>
      <c r="O4354" s="27" t="str">
        <f t="shared" si="833"/>
        <v/>
      </c>
      <c r="P4354" s="29" t="str">
        <f t="array" ref="P4354">IF(L4354="","",SMALL(IF(تكهين!$E$1:$E$10000=$D$4,ROW($1:$10000)),L4354))</f>
        <v/>
      </c>
    </row>
    <row r="4355" spans="2:16" ht="20.25">
      <c r="B4355" s="25" t="str">
        <f t="shared" si="830"/>
        <v/>
      </c>
      <c r="C4355" s="26" t="str">
        <f t="shared" si="834"/>
        <v/>
      </c>
      <c r="D4355" s="27" t="str">
        <f t="shared" si="835"/>
        <v/>
      </c>
      <c r="E4355" s="27" t="str">
        <f t="shared" si="836"/>
        <v/>
      </c>
      <c r="F4355" s="29" t="str">
        <f t="array" ref="F4355">IF(B4355="","",SMALL(IF(اضافه!$E$1:$E$10000=$D$4,ROW($1:$10000)),B4355))</f>
        <v/>
      </c>
      <c r="G4355" s="25" t="str">
        <f t="shared" si="831"/>
        <v/>
      </c>
      <c r="H4355" s="26" t="str">
        <f t="shared" si="837"/>
        <v/>
      </c>
      <c r="I4355" s="27" t="str">
        <f t="shared" si="838"/>
        <v/>
      </c>
      <c r="J4355" s="27" t="str">
        <f t="shared" si="839"/>
        <v/>
      </c>
      <c r="K4355" s="29" t="str">
        <f t="array" ref="K4355">IF(G4355="","",SMALL(IF(صرف!$E$1:$E$10000=$D$4,ROW($1:$10000)),G4355))</f>
        <v/>
      </c>
      <c r="L4355" s="25" t="str">
        <f t="shared" si="832"/>
        <v/>
      </c>
      <c r="M4355" s="26" t="str">
        <f t="shared" si="840"/>
        <v/>
      </c>
      <c r="N4355" s="27" t="str">
        <f t="shared" si="841"/>
        <v/>
      </c>
      <c r="O4355" s="27" t="str">
        <f t="shared" si="833"/>
        <v/>
      </c>
      <c r="P4355" s="29" t="str">
        <f t="array" ref="P4355">IF(L4355="","",SMALL(IF(تكهين!$E$1:$E$10000=$D$4,ROW($1:$10000)),L4355))</f>
        <v/>
      </c>
    </row>
    <row r="4356" spans="2:16" ht="20.25">
      <c r="B4356" s="25" t="str">
        <f t="shared" si="830"/>
        <v/>
      </c>
      <c r="C4356" s="26" t="str">
        <f t="shared" si="834"/>
        <v/>
      </c>
      <c r="D4356" s="27" t="str">
        <f t="shared" si="835"/>
        <v/>
      </c>
      <c r="E4356" s="27" t="str">
        <f t="shared" si="836"/>
        <v/>
      </c>
      <c r="F4356" s="29" t="str">
        <f t="array" ref="F4356">IF(B4356="","",SMALL(IF(اضافه!$E$1:$E$10000=$D$4,ROW($1:$10000)),B4356))</f>
        <v/>
      </c>
      <c r="G4356" s="25" t="str">
        <f t="shared" si="831"/>
        <v/>
      </c>
      <c r="H4356" s="26" t="str">
        <f t="shared" si="837"/>
        <v/>
      </c>
      <c r="I4356" s="27" t="str">
        <f t="shared" si="838"/>
        <v/>
      </c>
      <c r="J4356" s="27" t="str">
        <f t="shared" si="839"/>
        <v/>
      </c>
      <c r="K4356" s="29" t="str">
        <f t="array" ref="K4356">IF(G4356="","",SMALL(IF(صرف!$E$1:$E$10000=$D$4,ROW($1:$10000)),G4356))</f>
        <v/>
      </c>
      <c r="L4356" s="25" t="str">
        <f t="shared" si="832"/>
        <v/>
      </c>
      <c r="M4356" s="26" t="str">
        <f t="shared" si="840"/>
        <v/>
      </c>
      <c r="N4356" s="27" t="str">
        <f t="shared" si="841"/>
        <v/>
      </c>
      <c r="O4356" s="27" t="str">
        <f t="shared" si="833"/>
        <v/>
      </c>
      <c r="P4356" s="29" t="str">
        <f t="array" ref="P4356">IF(L4356="","",SMALL(IF(تكهين!$E$1:$E$10000=$D$4,ROW($1:$10000)),L4356))</f>
        <v/>
      </c>
    </row>
    <row r="4357" spans="2:16" ht="20.25">
      <c r="B4357" s="25" t="str">
        <f t="shared" si="830"/>
        <v/>
      </c>
      <c r="C4357" s="26" t="str">
        <f t="shared" si="834"/>
        <v/>
      </c>
      <c r="D4357" s="27" t="str">
        <f t="shared" si="835"/>
        <v/>
      </c>
      <c r="E4357" s="27" t="str">
        <f t="shared" si="836"/>
        <v/>
      </c>
      <c r="F4357" s="29" t="str">
        <f t="array" ref="F4357">IF(B4357="","",SMALL(IF(اضافه!$E$1:$E$10000=$D$4,ROW($1:$10000)),B4357))</f>
        <v/>
      </c>
      <c r="G4357" s="25" t="str">
        <f t="shared" si="831"/>
        <v/>
      </c>
      <c r="H4357" s="26" t="str">
        <f t="shared" si="837"/>
        <v/>
      </c>
      <c r="I4357" s="27" t="str">
        <f t="shared" si="838"/>
        <v/>
      </c>
      <c r="J4357" s="27" t="str">
        <f t="shared" si="839"/>
        <v/>
      </c>
      <c r="K4357" s="29" t="str">
        <f t="array" ref="K4357">IF(G4357="","",SMALL(IF(صرف!$E$1:$E$10000=$D$4,ROW($1:$10000)),G4357))</f>
        <v/>
      </c>
      <c r="L4357" s="25" t="str">
        <f t="shared" si="832"/>
        <v/>
      </c>
      <c r="M4357" s="26" t="str">
        <f t="shared" si="840"/>
        <v/>
      </c>
      <c r="N4357" s="27" t="str">
        <f t="shared" si="841"/>
        <v/>
      </c>
      <c r="O4357" s="27" t="str">
        <f t="shared" si="833"/>
        <v/>
      </c>
      <c r="P4357" s="29" t="str">
        <f t="array" ref="P4357">IF(L4357="","",SMALL(IF(تكهين!$E$1:$E$10000=$D$4,ROW($1:$10000)),L4357))</f>
        <v/>
      </c>
    </row>
    <row r="4358" spans="2:16" ht="20.25">
      <c r="B4358" s="25" t="str">
        <f t="shared" si="830"/>
        <v/>
      </c>
      <c r="C4358" s="26" t="str">
        <f t="shared" si="834"/>
        <v/>
      </c>
      <c r="D4358" s="27" t="str">
        <f t="shared" si="835"/>
        <v/>
      </c>
      <c r="E4358" s="27" t="str">
        <f t="shared" si="836"/>
        <v/>
      </c>
      <c r="F4358" s="29" t="str">
        <f t="array" ref="F4358">IF(B4358="","",SMALL(IF(اضافه!$E$1:$E$10000=$D$4,ROW($1:$10000)),B4358))</f>
        <v/>
      </c>
      <c r="G4358" s="25" t="str">
        <f t="shared" si="831"/>
        <v/>
      </c>
      <c r="H4358" s="26" t="str">
        <f t="shared" si="837"/>
        <v/>
      </c>
      <c r="I4358" s="27" t="str">
        <f t="shared" si="838"/>
        <v/>
      </c>
      <c r="J4358" s="27" t="str">
        <f t="shared" si="839"/>
        <v/>
      </c>
      <c r="K4358" s="29" t="str">
        <f t="array" ref="K4358">IF(G4358="","",SMALL(IF(صرف!$E$1:$E$10000=$D$4,ROW($1:$10000)),G4358))</f>
        <v/>
      </c>
      <c r="L4358" s="25" t="str">
        <f t="shared" si="832"/>
        <v/>
      </c>
      <c r="M4358" s="26" t="str">
        <f t="shared" si="840"/>
        <v/>
      </c>
      <c r="N4358" s="27" t="str">
        <f t="shared" si="841"/>
        <v/>
      </c>
      <c r="O4358" s="27" t="str">
        <f t="shared" si="833"/>
        <v/>
      </c>
      <c r="P4358" s="29" t="str">
        <f t="array" ref="P4358">IF(L4358="","",SMALL(IF(تكهين!$E$1:$E$10000=$D$4,ROW($1:$10000)),L4358))</f>
        <v/>
      </c>
    </row>
    <row r="4359" spans="2:16" ht="20.25">
      <c r="B4359" s="25" t="str">
        <f t="shared" ref="B4359:B4422" si="842">IF(B$11=0,"",IF(ROW($B4347)&gt;B$11,"",ROW($B4347)))</f>
        <v/>
      </c>
      <c r="C4359" s="26" t="str">
        <f t="shared" si="834"/>
        <v/>
      </c>
      <c r="D4359" s="27" t="str">
        <f t="shared" si="835"/>
        <v/>
      </c>
      <c r="E4359" s="27" t="str">
        <f t="shared" si="836"/>
        <v/>
      </c>
      <c r="F4359" s="29" t="str">
        <f t="array" ref="F4359">IF(B4359="","",SMALL(IF(اضافه!$E$1:$E$10000=$D$4,ROW($1:$10000)),B4359))</f>
        <v/>
      </c>
      <c r="G4359" s="25" t="str">
        <f t="shared" si="831"/>
        <v/>
      </c>
      <c r="H4359" s="26" t="str">
        <f t="shared" si="837"/>
        <v/>
      </c>
      <c r="I4359" s="27" t="str">
        <f t="shared" si="838"/>
        <v/>
      </c>
      <c r="J4359" s="27" t="str">
        <f t="shared" si="839"/>
        <v/>
      </c>
      <c r="K4359" s="29" t="str">
        <f t="array" ref="K4359">IF(G4359="","",SMALL(IF(صرف!$E$1:$E$10000=$D$4,ROW($1:$10000)),G4359))</f>
        <v/>
      </c>
      <c r="L4359" s="25" t="str">
        <f t="shared" si="832"/>
        <v/>
      </c>
      <c r="M4359" s="26" t="str">
        <f t="shared" si="840"/>
        <v/>
      </c>
      <c r="N4359" s="27" t="str">
        <f t="shared" si="841"/>
        <v/>
      </c>
      <c r="O4359" s="27" t="str">
        <f t="shared" si="833"/>
        <v/>
      </c>
      <c r="P4359" s="29" t="str">
        <f t="array" ref="P4359">IF(L4359="","",SMALL(IF(تكهين!$E$1:$E$10000=$D$4,ROW($1:$10000)),L4359))</f>
        <v/>
      </c>
    </row>
    <row r="4360" spans="2:16" ht="20.25">
      <c r="B4360" s="25" t="str">
        <f t="shared" si="842"/>
        <v/>
      </c>
      <c r="C4360" s="26" t="str">
        <f t="shared" si="834"/>
        <v/>
      </c>
      <c r="D4360" s="27" t="str">
        <f t="shared" si="835"/>
        <v/>
      </c>
      <c r="E4360" s="27" t="str">
        <f t="shared" si="836"/>
        <v/>
      </c>
      <c r="F4360" s="29" t="str">
        <f t="array" ref="F4360">IF(B4360="","",SMALL(IF(اضافه!$E$1:$E$10000=$D$4,ROW($1:$10000)),B4360))</f>
        <v/>
      </c>
      <c r="G4360" s="25" t="str">
        <f t="shared" si="831"/>
        <v/>
      </c>
      <c r="H4360" s="26" t="str">
        <f t="shared" si="837"/>
        <v/>
      </c>
      <c r="I4360" s="27" t="str">
        <f t="shared" si="838"/>
        <v/>
      </c>
      <c r="J4360" s="27" t="str">
        <f t="shared" si="839"/>
        <v/>
      </c>
      <c r="K4360" s="29" t="str">
        <f t="array" ref="K4360">IF(G4360="","",SMALL(IF(صرف!$E$1:$E$10000=$D$4,ROW($1:$10000)),G4360))</f>
        <v/>
      </c>
      <c r="L4360" s="25" t="str">
        <f t="shared" si="832"/>
        <v/>
      </c>
      <c r="M4360" s="26" t="str">
        <f t="shared" si="840"/>
        <v/>
      </c>
      <c r="N4360" s="27" t="str">
        <f t="shared" si="841"/>
        <v/>
      </c>
      <c r="O4360" s="27" t="str">
        <f t="shared" si="833"/>
        <v/>
      </c>
      <c r="P4360" s="29" t="str">
        <f t="array" ref="P4360">IF(L4360="","",SMALL(IF(تكهين!$E$1:$E$10000=$D$4,ROW($1:$10000)),L4360))</f>
        <v/>
      </c>
    </row>
    <row r="4361" spans="2:16" ht="20.25">
      <c r="B4361" s="25" t="str">
        <f t="shared" si="842"/>
        <v/>
      </c>
      <c r="C4361" s="26" t="str">
        <f t="shared" si="834"/>
        <v/>
      </c>
      <c r="D4361" s="27" t="str">
        <f t="shared" si="835"/>
        <v/>
      </c>
      <c r="E4361" s="27" t="str">
        <f t="shared" si="836"/>
        <v/>
      </c>
      <c r="F4361" s="29" t="str">
        <f t="array" ref="F4361">IF(B4361="","",SMALL(IF(اضافه!$E$1:$E$10000=$D$4,ROW($1:$10000)),B4361))</f>
        <v/>
      </c>
      <c r="G4361" s="25" t="str">
        <f t="shared" si="831"/>
        <v/>
      </c>
      <c r="H4361" s="26" t="str">
        <f t="shared" si="837"/>
        <v/>
      </c>
      <c r="I4361" s="27" t="str">
        <f t="shared" si="838"/>
        <v/>
      </c>
      <c r="J4361" s="27" t="str">
        <f t="shared" si="839"/>
        <v/>
      </c>
      <c r="K4361" s="29" t="str">
        <f t="array" ref="K4361">IF(G4361="","",SMALL(IF(صرف!$E$1:$E$10000=$D$4,ROW($1:$10000)),G4361))</f>
        <v/>
      </c>
      <c r="L4361" s="25" t="str">
        <f t="shared" si="832"/>
        <v/>
      </c>
      <c r="M4361" s="26" t="str">
        <f t="shared" si="840"/>
        <v/>
      </c>
      <c r="N4361" s="27" t="str">
        <f t="shared" si="841"/>
        <v/>
      </c>
      <c r="O4361" s="27" t="str">
        <f t="shared" si="833"/>
        <v/>
      </c>
      <c r="P4361" s="29" t="str">
        <f t="array" ref="P4361">IF(L4361="","",SMALL(IF(تكهين!$E$1:$E$10000=$D$4,ROW($1:$10000)),L4361))</f>
        <v/>
      </c>
    </row>
    <row r="4362" spans="2:16" ht="20.25">
      <c r="B4362" s="25" t="str">
        <f t="shared" si="842"/>
        <v/>
      </c>
      <c r="C4362" s="26" t="str">
        <f t="shared" si="834"/>
        <v/>
      </c>
      <c r="D4362" s="27" t="str">
        <f t="shared" si="835"/>
        <v/>
      </c>
      <c r="E4362" s="27" t="str">
        <f t="shared" si="836"/>
        <v/>
      </c>
      <c r="F4362" s="29" t="str">
        <f t="array" ref="F4362">IF(B4362="","",SMALL(IF(اضافه!$E$1:$E$10000=$D$4,ROW($1:$10000)),B4362))</f>
        <v/>
      </c>
      <c r="G4362" s="25" t="str">
        <f t="shared" si="831"/>
        <v/>
      </c>
      <c r="H4362" s="26" t="str">
        <f t="shared" si="837"/>
        <v/>
      </c>
      <c r="I4362" s="27" t="str">
        <f t="shared" si="838"/>
        <v/>
      </c>
      <c r="J4362" s="27" t="str">
        <f t="shared" si="839"/>
        <v/>
      </c>
      <c r="K4362" s="29" t="str">
        <f t="array" ref="K4362">IF(G4362="","",SMALL(IF(صرف!$E$1:$E$10000=$D$4,ROW($1:$10000)),G4362))</f>
        <v/>
      </c>
      <c r="L4362" s="25" t="str">
        <f t="shared" si="832"/>
        <v/>
      </c>
      <c r="M4362" s="26" t="str">
        <f t="shared" si="840"/>
        <v/>
      </c>
      <c r="N4362" s="27" t="str">
        <f t="shared" si="841"/>
        <v/>
      </c>
      <c r="O4362" s="27" t="str">
        <f t="shared" si="833"/>
        <v/>
      </c>
      <c r="P4362" s="29" t="str">
        <f t="array" ref="P4362">IF(L4362="","",SMALL(IF(تكهين!$E$1:$E$10000=$D$4,ROW($1:$10000)),L4362))</f>
        <v/>
      </c>
    </row>
    <row r="4363" spans="2:16" ht="20.25">
      <c r="B4363" s="25" t="str">
        <f t="shared" si="842"/>
        <v/>
      </c>
      <c r="C4363" s="26" t="str">
        <f t="shared" si="834"/>
        <v/>
      </c>
      <c r="D4363" s="27" t="str">
        <f t="shared" si="835"/>
        <v/>
      </c>
      <c r="E4363" s="27" t="str">
        <f t="shared" si="836"/>
        <v/>
      </c>
      <c r="F4363" s="29" t="str">
        <f t="array" ref="F4363">IF(B4363="","",SMALL(IF(اضافه!$E$1:$E$10000=$D$4,ROW($1:$10000)),B4363))</f>
        <v/>
      </c>
      <c r="G4363" s="25" t="str">
        <f t="shared" si="831"/>
        <v/>
      </c>
      <c r="H4363" s="26" t="str">
        <f t="shared" si="837"/>
        <v/>
      </c>
      <c r="I4363" s="27" t="str">
        <f t="shared" si="838"/>
        <v/>
      </c>
      <c r="J4363" s="27" t="str">
        <f t="shared" si="839"/>
        <v/>
      </c>
      <c r="K4363" s="29" t="str">
        <f t="array" ref="K4363">IF(G4363="","",SMALL(IF(صرف!$E$1:$E$10000=$D$4,ROW($1:$10000)),G4363))</f>
        <v/>
      </c>
      <c r="L4363" s="25" t="str">
        <f t="shared" si="832"/>
        <v/>
      </c>
      <c r="M4363" s="26" t="str">
        <f t="shared" si="840"/>
        <v/>
      </c>
      <c r="N4363" s="27" t="str">
        <f t="shared" si="841"/>
        <v/>
      </c>
      <c r="O4363" s="27" t="str">
        <f t="shared" si="833"/>
        <v/>
      </c>
      <c r="P4363" s="29" t="str">
        <f t="array" ref="P4363">IF(L4363="","",SMALL(IF(تكهين!$E$1:$E$10000=$D$4,ROW($1:$10000)),L4363))</f>
        <v/>
      </c>
    </row>
    <row r="4364" spans="2:16" ht="20.25">
      <c r="B4364" s="25" t="str">
        <f t="shared" si="842"/>
        <v/>
      </c>
      <c r="C4364" s="26" t="str">
        <f t="shared" si="834"/>
        <v/>
      </c>
      <c r="D4364" s="27" t="str">
        <f t="shared" si="835"/>
        <v/>
      </c>
      <c r="E4364" s="27" t="str">
        <f t="shared" si="836"/>
        <v/>
      </c>
      <c r="F4364" s="29" t="str">
        <f t="array" ref="F4364">IF(B4364="","",SMALL(IF(اضافه!$E$1:$E$10000=$D$4,ROW($1:$10000)),B4364))</f>
        <v/>
      </c>
      <c r="G4364" s="25" t="str">
        <f t="shared" si="831"/>
        <v/>
      </c>
      <c r="H4364" s="26" t="str">
        <f t="shared" si="837"/>
        <v/>
      </c>
      <c r="I4364" s="27" t="str">
        <f t="shared" si="838"/>
        <v/>
      </c>
      <c r="J4364" s="27" t="str">
        <f t="shared" si="839"/>
        <v/>
      </c>
      <c r="K4364" s="29" t="str">
        <f t="array" ref="K4364">IF(G4364="","",SMALL(IF(صرف!$E$1:$E$10000=$D$4,ROW($1:$10000)),G4364))</f>
        <v/>
      </c>
      <c r="L4364" s="25" t="str">
        <f t="shared" si="832"/>
        <v/>
      </c>
      <c r="M4364" s="26" t="str">
        <f t="shared" si="840"/>
        <v/>
      </c>
      <c r="N4364" s="27" t="str">
        <f t="shared" si="841"/>
        <v/>
      </c>
      <c r="O4364" s="27" t="str">
        <f t="shared" si="833"/>
        <v/>
      </c>
      <c r="P4364" s="29" t="str">
        <f t="array" ref="P4364">IF(L4364="","",SMALL(IF(تكهين!$E$1:$E$10000=$D$4,ROW($1:$10000)),L4364))</f>
        <v/>
      </c>
    </row>
    <row r="4365" spans="2:16" ht="20.25">
      <c r="B4365" s="25" t="str">
        <f t="shared" si="842"/>
        <v/>
      </c>
      <c r="C4365" s="26" t="str">
        <f t="shared" si="834"/>
        <v/>
      </c>
      <c r="D4365" s="27" t="str">
        <f t="shared" si="835"/>
        <v/>
      </c>
      <c r="E4365" s="27" t="str">
        <f t="shared" si="836"/>
        <v/>
      </c>
      <c r="F4365" s="29" t="str">
        <f t="array" ref="F4365">IF(B4365="","",SMALL(IF(اضافه!$E$1:$E$10000=$D$4,ROW($1:$10000)),B4365))</f>
        <v/>
      </c>
      <c r="G4365" s="25" t="str">
        <f t="shared" ref="G4365:G4428" si="843">IF(G$11=0,"",IF(ROW($B4353)&gt;G$11,"",ROW($B4353)))</f>
        <v/>
      </c>
      <c r="H4365" s="26" t="str">
        <f t="shared" si="837"/>
        <v/>
      </c>
      <c r="I4365" s="27" t="str">
        <f t="shared" si="838"/>
        <v/>
      </c>
      <c r="J4365" s="27" t="str">
        <f t="shared" si="839"/>
        <v/>
      </c>
      <c r="K4365" s="29" t="str">
        <f t="array" ref="K4365">IF(G4365="","",SMALL(IF(صرف!$E$1:$E$10000=$D$4,ROW($1:$10000)),G4365))</f>
        <v/>
      </c>
      <c r="L4365" s="25" t="str">
        <f t="shared" ref="L4365:L4428" si="844">IF(L$11=0,"",IF(ROW($B4353)&gt;L$11,"",ROW($B4353)))</f>
        <v/>
      </c>
      <c r="M4365" s="26" t="str">
        <f t="shared" si="840"/>
        <v/>
      </c>
      <c r="N4365" s="27" t="str">
        <f t="shared" si="841"/>
        <v/>
      </c>
      <c r="O4365" s="27" t="str">
        <f t="shared" si="833"/>
        <v/>
      </c>
      <c r="P4365" s="29" t="str">
        <f t="array" ref="P4365">IF(L4365="","",SMALL(IF(تكهين!$E$1:$E$10000=$D$4,ROW($1:$10000)),L4365))</f>
        <v/>
      </c>
    </row>
    <row r="4366" spans="2:16" ht="20.25">
      <c r="B4366" s="25" t="str">
        <f t="shared" si="842"/>
        <v/>
      </c>
      <c r="C4366" s="26" t="str">
        <f t="shared" si="834"/>
        <v/>
      </c>
      <c r="D4366" s="27" t="str">
        <f t="shared" si="835"/>
        <v/>
      </c>
      <c r="E4366" s="27" t="str">
        <f t="shared" si="836"/>
        <v/>
      </c>
      <c r="F4366" s="29" t="str">
        <f t="array" ref="F4366">IF(B4366="","",SMALL(IF(اضافه!$E$1:$E$10000=$D$4,ROW($1:$10000)),B4366))</f>
        <v/>
      </c>
      <c r="G4366" s="25" t="str">
        <f t="shared" si="843"/>
        <v/>
      </c>
      <c r="H4366" s="26" t="str">
        <f t="shared" si="837"/>
        <v/>
      </c>
      <c r="I4366" s="27" t="str">
        <f t="shared" si="838"/>
        <v/>
      </c>
      <c r="J4366" s="27" t="str">
        <f t="shared" si="839"/>
        <v/>
      </c>
      <c r="K4366" s="29" t="str">
        <f t="array" ref="K4366">IF(G4366="","",SMALL(IF(صرف!$E$1:$E$10000=$D$4,ROW($1:$10000)),G4366))</f>
        <v/>
      </c>
      <c r="L4366" s="25" t="str">
        <f t="shared" si="844"/>
        <v/>
      </c>
      <c r="M4366" s="26" t="str">
        <f t="shared" si="840"/>
        <v/>
      </c>
      <c r="N4366" s="27" t="str">
        <f t="shared" si="841"/>
        <v/>
      </c>
      <c r="O4366" s="27" t="str">
        <f t="shared" si="833"/>
        <v/>
      </c>
      <c r="P4366" s="29" t="str">
        <f t="array" ref="P4366">IF(L4366="","",SMALL(IF(تكهين!$E$1:$E$10000=$D$4,ROW($1:$10000)),L4366))</f>
        <v/>
      </c>
    </row>
    <row r="4367" spans="2:16" ht="20.25">
      <c r="B4367" s="25" t="str">
        <f t="shared" si="842"/>
        <v/>
      </c>
      <c r="C4367" s="26" t="str">
        <f t="shared" si="834"/>
        <v/>
      </c>
      <c r="D4367" s="27" t="str">
        <f t="shared" si="835"/>
        <v/>
      </c>
      <c r="E4367" s="27" t="str">
        <f t="shared" si="836"/>
        <v/>
      </c>
      <c r="F4367" s="29" t="str">
        <f t="array" ref="F4367">IF(B4367="","",SMALL(IF(اضافه!$E$1:$E$10000=$D$4,ROW($1:$10000)),B4367))</f>
        <v/>
      </c>
      <c r="G4367" s="25" t="str">
        <f t="shared" si="843"/>
        <v/>
      </c>
      <c r="H4367" s="26" t="str">
        <f t="shared" si="837"/>
        <v/>
      </c>
      <c r="I4367" s="27" t="str">
        <f t="shared" si="838"/>
        <v/>
      </c>
      <c r="J4367" s="27" t="str">
        <f t="shared" si="839"/>
        <v/>
      </c>
      <c r="K4367" s="29" t="str">
        <f t="array" ref="K4367">IF(G4367="","",SMALL(IF(صرف!$E$1:$E$10000=$D$4,ROW($1:$10000)),G4367))</f>
        <v/>
      </c>
      <c r="L4367" s="25" t="str">
        <f t="shared" si="844"/>
        <v/>
      </c>
      <c r="M4367" s="26" t="str">
        <f t="shared" si="840"/>
        <v/>
      </c>
      <c r="N4367" s="27" t="str">
        <f t="shared" si="841"/>
        <v/>
      </c>
      <c r="O4367" s="27" t="str">
        <f t="shared" si="833"/>
        <v/>
      </c>
      <c r="P4367" s="29" t="str">
        <f t="array" ref="P4367">IF(L4367="","",SMALL(IF(تكهين!$E$1:$E$10000=$D$4,ROW($1:$10000)),L4367))</f>
        <v/>
      </c>
    </row>
    <row r="4368" spans="2:16" ht="20.25">
      <c r="B4368" s="25" t="str">
        <f t="shared" si="842"/>
        <v/>
      </c>
      <c r="C4368" s="26" t="str">
        <f t="shared" si="834"/>
        <v/>
      </c>
      <c r="D4368" s="27" t="str">
        <f t="shared" si="835"/>
        <v/>
      </c>
      <c r="E4368" s="27" t="str">
        <f t="shared" si="836"/>
        <v/>
      </c>
      <c r="F4368" s="29" t="str">
        <f t="array" ref="F4368">IF(B4368="","",SMALL(IF(اضافه!$E$1:$E$10000=$D$4,ROW($1:$10000)),B4368))</f>
        <v/>
      </c>
      <c r="G4368" s="25" t="str">
        <f t="shared" si="843"/>
        <v/>
      </c>
      <c r="H4368" s="26" t="str">
        <f t="shared" si="837"/>
        <v/>
      </c>
      <c r="I4368" s="27" t="str">
        <f t="shared" si="838"/>
        <v/>
      </c>
      <c r="J4368" s="27" t="str">
        <f t="shared" si="839"/>
        <v/>
      </c>
      <c r="K4368" s="29" t="str">
        <f t="array" ref="K4368">IF(G4368="","",SMALL(IF(صرف!$E$1:$E$10000=$D$4,ROW($1:$10000)),G4368))</f>
        <v/>
      </c>
      <c r="L4368" s="25" t="str">
        <f t="shared" si="844"/>
        <v/>
      </c>
      <c r="M4368" s="26" t="str">
        <f t="shared" si="840"/>
        <v/>
      </c>
      <c r="N4368" s="27" t="str">
        <f t="shared" si="841"/>
        <v/>
      </c>
      <c r="O4368" s="27" t="str">
        <f t="shared" si="833"/>
        <v/>
      </c>
      <c r="P4368" s="29" t="str">
        <f t="array" ref="P4368">IF(L4368="","",SMALL(IF(تكهين!$E$1:$E$10000=$D$4,ROW($1:$10000)),L4368))</f>
        <v/>
      </c>
    </row>
    <row r="4369" spans="2:16" ht="20.25">
      <c r="B4369" s="25" t="str">
        <f t="shared" si="842"/>
        <v/>
      </c>
      <c r="C4369" s="26" t="str">
        <f t="shared" si="834"/>
        <v/>
      </c>
      <c r="D4369" s="27" t="str">
        <f t="shared" si="835"/>
        <v/>
      </c>
      <c r="E4369" s="27" t="str">
        <f t="shared" si="836"/>
        <v/>
      </c>
      <c r="F4369" s="29" t="str">
        <f t="array" ref="F4369">IF(B4369="","",SMALL(IF(اضافه!$E$1:$E$10000=$D$4,ROW($1:$10000)),B4369))</f>
        <v/>
      </c>
      <c r="G4369" s="25" t="str">
        <f t="shared" si="843"/>
        <v/>
      </c>
      <c r="H4369" s="26" t="str">
        <f t="shared" si="837"/>
        <v/>
      </c>
      <c r="I4369" s="27" t="str">
        <f t="shared" si="838"/>
        <v/>
      </c>
      <c r="J4369" s="27" t="str">
        <f t="shared" si="839"/>
        <v/>
      </c>
      <c r="K4369" s="29" t="str">
        <f t="array" ref="K4369">IF(G4369="","",SMALL(IF(صرف!$E$1:$E$10000=$D$4,ROW($1:$10000)),G4369))</f>
        <v/>
      </c>
      <c r="L4369" s="25" t="str">
        <f t="shared" si="844"/>
        <v/>
      </c>
      <c r="M4369" s="26" t="str">
        <f t="shared" si="840"/>
        <v/>
      </c>
      <c r="N4369" s="27" t="str">
        <f t="shared" si="841"/>
        <v/>
      </c>
      <c r="O4369" s="27" t="str">
        <f t="shared" si="833"/>
        <v/>
      </c>
      <c r="P4369" s="29" t="str">
        <f t="array" ref="P4369">IF(L4369="","",SMALL(IF(تكهين!$E$1:$E$10000=$D$4,ROW($1:$10000)),L4369))</f>
        <v/>
      </c>
    </row>
    <row r="4370" spans="2:16" ht="20.25">
      <c r="B4370" s="25" t="str">
        <f t="shared" si="842"/>
        <v/>
      </c>
      <c r="C4370" s="26" t="str">
        <f t="shared" si="834"/>
        <v/>
      </c>
      <c r="D4370" s="27" t="str">
        <f t="shared" si="835"/>
        <v/>
      </c>
      <c r="E4370" s="27" t="str">
        <f t="shared" si="836"/>
        <v/>
      </c>
      <c r="F4370" s="29" t="str">
        <f t="array" ref="F4370">IF(B4370="","",SMALL(IF(اضافه!$E$1:$E$10000=$D$4,ROW($1:$10000)),B4370))</f>
        <v/>
      </c>
      <c r="G4370" s="25" t="str">
        <f t="shared" si="843"/>
        <v/>
      </c>
      <c r="H4370" s="26" t="str">
        <f t="shared" si="837"/>
        <v/>
      </c>
      <c r="I4370" s="27" t="str">
        <f t="shared" si="838"/>
        <v/>
      </c>
      <c r="J4370" s="27" t="str">
        <f t="shared" si="839"/>
        <v/>
      </c>
      <c r="K4370" s="29" t="str">
        <f t="array" ref="K4370">IF(G4370="","",SMALL(IF(صرف!$E$1:$E$10000=$D$4,ROW($1:$10000)),G4370))</f>
        <v/>
      </c>
      <c r="L4370" s="25" t="str">
        <f t="shared" si="844"/>
        <v/>
      </c>
      <c r="M4370" s="26" t="str">
        <f t="shared" si="840"/>
        <v/>
      </c>
      <c r="N4370" s="27" t="str">
        <f t="shared" si="841"/>
        <v/>
      </c>
      <c r="O4370" s="27" t="str">
        <f t="shared" si="833"/>
        <v/>
      </c>
      <c r="P4370" s="29" t="str">
        <f t="array" ref="P4370">IF(L4370="","",SMALL(IF(تكهين!$E$1:$E$10000=$D$4,ROW($1:$10000)),L4370))</f>
        <v/>
      </c>
    </row>
    <row r="4371" spans="2:16" ht="20.25">
      <c r="B4371" s="25" t="str">
        <f t="shared" si="842"/>
        <v/>
      </c>
      <c r="C4371" s="26" t="str">
        <f t="shared" si="834"/>
        <v/>
      </c>
      <c r="D4371" s="27" t="str">
        <f t="shared" si="835"/>
        <v/>
      </c>
      <c r="E4371" s="27" t="str">
        <f t="shared" si="836"/>
        <v/>
      </c>
      <c r="F4371" s="29" t="str">
        <f t="array" ref="F4371">IF(B4371="","",SMALL(IF(اضافه!$E$1:$E$10000=$D$4,ROW($1:$10000)),B4371))</f>
        <v/>
      </c>
      <c r="G4371" s="25" t="str">
        <f t="shared" si="843"/>
        <v/>
      </c>
      <c r="H4371" s="26" t="str">
        <f t="shared" si="837"/>
        <v/>
      </c>
      <c r="I4371" s="27" t="str">
        <f t="shared" si="838"/>
        <v/>
      </c>
      <c r="J4371" s="27" t="str">
        <f t="shared" si="839"/>
        <v/>
      </c>
      <c r="K4371" s="29" t="str">
        <f t="array" ref="K4371">IF(G4371="","",SMALL(IF(صرف!$E$1:$E$10000=$D$4,ROW($1:$10000)),G4371))</f>
        <v/>
      </c>
      <c r="L4371" s="25" t="str">
        <f t="shared" si="844"/>
        <v/>
      </c>
      <c r="M4371" s="26" t="str">
        <f t="shared" si="840"/>
        <v/>
      </c>
      <c r="N4371" s="27" t="str">
        <f t="shared" si="841"/>
        <v/>
      </c>
      <c r="O4371" s="27" t="str">
        <f t="shared" si="833"/>
        <v/>
      </c>
      <c r="P4371" s="29" t="str">
        <f t="array" ref="P4371">IF(L4371="","",SMALL(IF(تكهين!$E$1:$E$10000=$D$4,ROW($1:$10000)),L4371))</f>
        <v/>
      </c>
    </row>
    <row r="4372" spans="2:16" ht="20.25">
      <c r="B4372" s="25" t="str">
        <f t="shared" si="842"/>
        <v/>
      </c>
      <c r="C4372" s="26" t="str">
        <f t="shared" si="834"/>
        <v/>
      </c>
      <c r="D4372" s="27" t="str">
        <f t="shared" si="835"/>
        <v/>
      </c>
      <c r="E4372" s="27" t="str">
        <f t="shared" si="836"/>
        <v/>
      </c>
      <c r="F4372" s="29" t="str">
        <f t="array" ref="F4372">IF(B4372="","",SMALL(IF(اضافه!$E$1:$E$10000=$D$4,ROW($1:$10000)),B4372))</f>
        <v/>
      </c>
      <c r="G4372" s="25" t="str">
        <f t="shared" si="843"/>
        <v/>
      </c>
      <c r="H4372" s="26" t="str">
        <f t="shared" si="837"/>
        <v/>
      </c>
      <c r="I4372" s="27" t="str">
        <f t="shared" si="838"/>
        <v/>
      </c>
      <c r="J4372" s="27" t="str">
        <f t="shared" si="839"/>
        <v/>
      </c>
      <c r="K4372" s="29" t="str">
        <f t="array" ref="K4372">IF(G4372="","",SMALL(IF(صرف!$E$1:$E$10000=$D$4,ROW($1:$10000)),G4372))</f>
        <v/>
      </c>
      <c r="L4372" s="25" t="str">
        <f t="shared" si="844"/>
        <v/>
      </c>
      <c r="M4372" s="26" t="str">
        <f t="shared" si="840"/>
        <v/>
      </c>
      <c r="N4372" s="27" t="str">
        <f t="shared" si="841"/>
        <v/>
      </c>
      <c r="O4372" s="27" t="str">
        <f t="shared" si="833"/>
        <v/>
      </c>
      <c r="P4372" s="29" t="str">
        <f t="array" ref="P4372">IF(L4372="","",SMALL(IF(تكهين!$E$1:$E$10000=$D$4,ROW($1:$10000)),L4372))</f>
        <v/>
      </c>
    </row>
    <row r="4373" spans="2:16" ht="20.25">
      <c r="B4373" s="25" t="str">
        <f t="shared" si="842"/>
        <v/>
      </c>
      <c r="C4373" s="26" t="str">
        <f t="shared" si="834"/>
        <v/>
      </c>
      <c r="D4373" s="27" t="str">
        <f t="shared" si="835"/>
        <v/>
      </c>
      <c r="E4373" s="27" t="str">
        <f t="shared" si="836"/>
        <v/>
      </c>
      <c r="F4373" s="29" t="str">
        <f t="array" ref="F4373">IF(B4373="","",SMALL(IF(اضافه!$E$1:$E$10000=$D$4,ROW($1:$10000)),B4373))</f>
        <v/>
      </c>
      <c r="G4373" s="25" t="str">
        <f t="shared" si="843"/>
        <v/>
      </c>
      <c r="H4373" s="26" t="str">
        <f t="shared" si="837"/>
        <v/>
      </c>
      <c r="I4373" s="27" t="str">
        <f t="shared" si="838"/>
        <v/>
      </c>
      <c r="J4373" s="27" t="str">
        <f t="shared" si="839"/>
        <v/>
      </c>
      <c r="K4373" s="29" t="str">
        <f t="array" ref="K4373">IF(G4373="","",SMALL(IF(صرف!$E$1:$E$10000=$D$4,ROW($1:$10000)),G4373))</f>
        <v/>
      </c>
      <c r="L4373" s="25" t="str">
        <f t="shared" si="844"/>
        <v/>
      </c>
      <c r="M4373" s="26" t="str">
        <f t="shared" si="840"/>
        <v/>
      </c>
      <c r="N4373" s="27" t="str">
        <f t="shared" si="841"/>
        <v/>
      </c>
      <c r="O4373" s="27" t="str">
        <f t="shared" si="833"/>
        <v/>
      </c>
      <c r="P4373" s="29" t="str">
        <f t="array" ref="P4373">IF(L4373="","",SMALL(IF(تكهين!$E$1:$E$10000=$D$4,ROW($1:$10000)),L4373))</f>
        <v/>
      </c>
    </row>
    <row r="4374" spans="2:16" ht="20.25">
      <c r="B4374" s="25" t="str">
        <f t="shared" si="842"/>
        <v/>
      </c>
      <c r="C4374" s="26" t="str">
        <f t="shared" si="834"/>
        <v/>
      </c>
      <c r="D4374" s="27" t="str">
        <f t="shared" si="835"/>
        <v/>
      </c>
      <c r="E4374" s="27" t="str">
        <f t="shared" si="836"/>
        <v/>
      </c>
      <c r="F4374" s="29" t="str">
        <f t="array" ref="F4374">IF(B4374="","",SMALL(IF(اضافه!$E$1:$E$10000=$D$4,ROW($1:$10000)),B4374))</f>
        <v/>
      </c>
      <c r="G4374" s="25" t="str">
        <f t="shared" si="843"/>
        <v/>
      </c>
      <c r="H4374" s="26" t="str">
        <f t="shared" si="837"/>
        <v/>
      </c>
      <c r="I4374" s="27" t="str">
        <f t="shared" si="838"/>
        <v/>
      </c>
      <c r="J4374" s="27" t="str">
        <f t="shared" si="839"/>
        <v/>
      </c>
      <c r="K4374" s="29" t="str">
        <f t="array" ref="K4374">IF(G4374="","",SMALL(IF(صرف!$E$1:$E$10000=$D$4,ROW($1:$10000)),G4374))</f>
        <v/>
      </c>
      <c r="L4374" s="25" t="str">
        <f t="shared" si="844"/>
        <v/>
      </c>
      <c r="M4374" s="26" t="str">
        <f t="shared" si="840"/>
        <v/>
      </c>
      <c r="N4374" s="27" t="str">
        <f t="shared" si="841"/>
        <v/>
      </c>
      <c r="O4374" s="27" t="str">
        <f t="shared" si="833"/>
        <v/>
      </c>
      <c r="P4374" s="29" t="str">
        <f t="array" ref="P4374">IF(L4374="","",SMALL(IF(تكهين!$E$1:$E$10000=$D$4,ROW($1:$10000)),L4374))</f>
        <v/>
      </c>
    </row>
    <row r="4375" spans="2:16" ht="20.25">
      <c r="B4375" s="25" t="str">
        <f t="shared" si="842"/>
        <v/>
      </c>
      <c r="C4375" s="26" t="str">
        <f t="shared" si="834"/>
        <v/>
      </c>
      <c r="D4375" s="27" t="str">
        <f t="shared" si="835"/>
        <v/>
      </c>
      <c r="E4375" s="27" t="str">
        <f t="shared" si="836"/>
        <v/>
      </c>
      <c r="F4375" s="29" t="str">
        <f t="array" ref="F4375">IF(B4375="","",SMALL(IF(اضافه!$E$1:$E$10000=$D$4,ROW($1:$10000)),B4375))</f>
        <v/>
      </c>
      <c r="G4375" s="25" t="str">
        <f t="shared" si="843"/>
        <v/>
      </c>
      <c r="H4375" s="26" t="str">
        <f t="shared" si="837"/>
        <v/>
      </c>
      <c r="I4375" s="27" t="str">
        <f t="shared" si="838"/>
        <v/>
      </c>
      <c r="J4375" s="27" t="str">
        <f t="shared" si="839"/>
        <v/>
      </c>
      <c r="K4375" s="29" t="str">
        <f t="array" ref="K4375">IF(G4375="","",SMALL(IF(صرف!$E$1:$E$10000=$D$4,ROW($1:$10000)),G4375))</f>
        <v/>
      </c>
      <c r="L4375" s="25" t="str">
        <f t="shared" si="844"/>
        <v/>
      </c>
      <c r="M4375" s="26" t="str">
        <f t="shared" si="840"/>
        <v/>
      </c>
      <c r="N4375" s="27" t="str">
        <f t="shared" si="841"/>
        <v/>
      </c>
      <c r="O4375" s="27" t="str">
        <f t="shared" si="833"/>
        <v/>
      </c>
      <c r="P4375" s="29" t="str">
        <f t="array" ref="P4375">IF(L4375="","",SMALL(IF(تكهين!$E$1:$E$10000=$D$4,ROW($1:$10000)),L4375))</f>
        <v/>
      </c>
    </row>
    <row r="4376" spans="2:16" ht="20.25">
      <c r="B4376" s="25" t="str">
        <f t="shared" si="842"/>
        <v/>
      </c>
      <c r="C4376" s="26" t="str">
        <f t="shared" si="834"/>
        <v/>
      </c>
      <c r="D4376" s="27" t="str">
        <f t="shared" si="835"/>
        <v/>
      </c>
      <c r="E4376" s="27" t="str">
        <f t="shared" si="836"/>
        <v/>
      </c>
      <c r="F4376" s="29" t="str">
        <f t="array" ref="F4376">IF(B4376="","",SMALL(IF(اضافه!$E$1:$E$10000=$D$4,ROW($1:$10000)),B4376))</f>
        <v/>
      </c>
      <c r="G4376" s="25" t="str">
        <f t="shared" si="843"/>
        <v/>
      </c>
      <c r="H4376" s="26" t="str">
        <f t="shared" si="837"/>
        <v/>
      </c>
      <c r="I4376" s="27" t="str">
        <f t="shared" si="838"/>
        <v/>
      </c>
      <c r="J4376" s="27" t="str">
        <f t="shared" si="839"/>
        <v/>
      </c>
      <c r="K4376" s="29" t="str">
        <f t="array" ref="K4376">IF(G4376="","",SMALL(IF(صرف!$E$1:$E$10000=$D$4,ROW($1:$10000)),G4376))</f>
        <v/>
      </c>
      <c r="L4376" s="25" t="str">
        <f t="shared" si="844"/>
        <v/>
      </c>
      <c r="M4376" s="26" t="str">
        <f t="shared" si="840"/>
        <v/>
      </c>
      <c r="N4376" s="27" t="str">
        <f t="shared" si="841"/>
        <v/>
      </c>
      <c r="O4376" s="27" t="str">
        <f t="shared" si="833"/>
        <v/>
      </c>
      <c r="P4376" s="29" t="str">
        <f t="array" ref="P4376">IF(L4376="","",SMALL(IF(تكهين!$E$1:$E$10000=$D$4,ROW($1:$10000)),L4376))</f>
        <v/>
      </c>
    </row>
    <row r="4377" spans="2:16" ht="20.25">
      <c r="B4377" s="25" t="str">
        <f t="shared" si="842"/>
        <v/>
      </c>
      <c r="C4377" s="26" t="str">
        <f t="shared" si="834"/>
        <v/>
      </c>
      <c r="D4377" s="27" t="str">
        <f t="shared" si="835"/>
        <v/>
      </c>
      <c r="E4377" s="27" t="str">
        <f t="shared" si="836"/>
        <v/>
      </c>
      <c r="F4377" s="29" t="str">
        <f t="array" ref="F4377">IF(B4377="","",SMALL(IF(اضافه!$E$1:$E$10000=$D$4,ROW($1:$10000)),B4377))</f>
        <v/>
      </c>
      <c r="G4377" s="25" t="str">
        <f t="shared" si="843"/>
        <v/>
      </c>
      <c r="H4377" s="26" t="str">
        <f t="shared" si="837"/>
        <v/>
      </c>
      <c r="I4377" s="27" t="str">
        <f t="shared" si="838"/>
        <v/>
      </c>
      <c r="J4377" s="27" t="str">
        <f t="shared" si="839"/>
        <v/>
      </c>
      <c r="K4377" s="29" t="str">
        <f t="array" ref="K4377">IF(G4377="","",SMALL(IF(صرف!$E$1:$E$10000=$D$4,ROW($1:$10000)),G4377))</f>
        <v/>
      </c>
      <c r="L4377" s="25" t="str">
        <f t="shared" si="844"/>
        <v/>
      </c>
      <c r="M4377" s="26" t="str">
        <f t="shared" si="840"/>
        <v/>
      </c>
      <c r="N4377" s="27" t="str">
        <f t="shared" si="841"/>
        <v/>
      </c>
      <c r="O4377" s="27" t="str">
        <f t="shared" si="833"/>
        <v/>
      </c>
      <c r="P4377" s="29" t="str">
        <f t="array" ref="P4377">IF(L4377="","",SMALL(IF(تكهين!$E$1:$E$10000=$D$4,ROW($1:$10000)),L4377))</f>
        <v/>
      </c>
    </row>
    <row r="4378" spans="2:16" ht="20.25">
      <c r="B4378" s="25" t="str">
        <f t="shared" si="842"/>
        <v/>
      </c>
      <c r="C4378" s="26" t="str">
        <f t="shared" si="834"/>
        <v/>
      </c>
      <c r="D4378" s="27" t="str">
        <f t="shared" si="835"/>
        <v/>
      </c>
      <c r="E4378" s="27" t="str">
        <f t="shared" si="836"/>
        <v/>
      </c>
      <c r="F4378" s="29" t="str">
        <f t="array" ref="F4378">IF(B4378="","",SMALL(IF(اضافه!$E$1:$E$10000=$D$4,ROW($1:$10000)),B4378))</f>
        <v/>
      </c>
      <c r="G4378" s="25" t="str">
        <f t="shared" si="843"/>
        <v/>
      </c>
      <c r="H4378" s="26" t="str">
        <f t="shared" si="837"/>
        <v/>
      </c>
      <c r="I4378" s="27" t="str">
        <f t="shared" si="838"/>
        <v/>
      </c>
      <c r="J4378" s="27" t="str">
        <f t="shared" si="839"/>
        <v/>
      </c>
      <c r="K4378" s="29" t="str">
        <f t="array" ref="K4378">IF(G4378="","",SMALL(IF(صرف!$E$1:$E$10000=$D$4,ROW($1:$10000)),G4378))</f>
        <v/>
      </c>
      <c r="L4378" s="25" t="str">
        <f t="shared" si="844"/>
        <v/>
      </c>
      <c r="M4378" s="26" t="str">
        <f t="shared" si="840"/>
        <v/>
      </c>
      <c r="N4378" s="27" t="str">
        <f t="shared" si="841"/>
        <v/>
      </c>
      <c r="O4378" s="27" t="str">
        <f t="shared" si="833"/>
        <v/>
      </c>
      <c r="P4378" s="29" t="str">
        <f t="array" ref="P4378">IF(L4378="","",SMALL(IF(تكهين!$E$1:$E$10000=$D$4,ROW($1:$10000)),L4378))</f>
        <v/>
      </c>
    </row>
    <row r="4379" spans="2:16" ht="20.25">
      <c r="B4379" s="25" t="str">
        <f t="shared" si="842"/>
        <v/>
      </c>
      <c r="C4379" s="26" t="str">
        <f t="shared" si="834"/>
        <v/>
      </c>
      <c r="D4379" s="27" t="str">
        <f t="shared" si="835"/>
        <v/>
      </c>
      <c r="E4379" s="27" t="str">
        <f t="shared" si="836"/>
        <v/>
      </c>
      <c r="F4379" s="29" t="str">
        <f t="array" ref="F4379">IF(B4379="","",SMALL(IF(اضافه!$E$1:$E$10000=$D$4,ROW($1:$10000)),B4379))</f>
        <v/>
      </c>
      <c r="G4379" s="25" t="str">
        <f t="shared" si="843"/>
        <v/>
      </c>
      <c r="H4379" s="26" t="str">
        <f t="shared" si="837"/>
        <v/>
      </c>
      <c r="I4379" s="27" t="str">
        <f t="shared" si="838"/>
        <v/>
      </c>
      <c r="J4379" s="27" t="str">
        <f t="shared" si="839"/>
        <v/>
      </c>
      <c r="K4379" s="29" t="str">
        <f t="array" ref="K4379">IF(G4379="","",SMALL(IF(صرف!$E$1:$E$10000=$D$4,ROW($1:$10000)),G4379))</f>
        <v/>
      </c>
      <c r="L4379" s="25" t="str">
        <f t="shared" si="844"/>
        <v/>
      </c>
      <c r="M4379" s="26" t="str">
        <f t="shared" si="840"/>
        <v/>
      </c>
      <c r="N4379" s="27" t="str">
        <f t="shared" si="841"/>
        <v/>
      </c>
      <c r="O4379" s="27" t="str">
        <f t="shared" si="833"/>
        <v/>
      </c>
      <c r="P4379" s="29" t="str">
        <f t="array" ref="P4379">IF(L4379="","",SMALL(IF(تكهين!$E$1:$E$10000=$D$4,ROW($1:$10000)),L4379))</f>
        <v/>
      </c>
    </row>
    <row r="4380" spans="2:16" ht="20.25">
      <c r="B4380" s="25" t="str">
        <f t="shared" si="842"/>
        <v/>
      </c>
      <c r="C4380" s="26" t="str">
        <f t="shared" si="834"/>
        <v/>
      </c>
      <c r="D4380" s="27" t="str">
        <f t="shared" si="835"/>
        <v/>
      </c>
      <c r="E4380" s="27" t="str">
        <f t="shared" si="836"/>
        <v/>
      </c>
      <c r="F4380" s="29" t="str">
        <f t="array" ref="F4380">IF(B4380="","",SMALL(IF(اضافه!$E$1:$E$10000=$D$4,ROW($1:$10000)),B4380))</f>
        <v/>
      </c>
      <c r="G4380" s="25" t="str">
        <f t="shared" si="843"/>
        <v/>
      </c>
      <c r="H4380" s="26" t="str">
        <f t="shared" si="837"/>
        <v/>
      </c>
      <c r="I4380" s="27" t="str">
        <f t="shared" si="838"/>
        <v/>
      </c>
      <c r="J4380" s="27" t="str">
        <f t="shared" si="839"/>
        <v/>
      </c>
      <c r="K4380" s="29" t="str">
        <f t="array" ref="K4380">IF(G4380="","",SMALL(IF(صرف!$E$1:$E$10000=$D$4,ROW($1:$10000)),G4380))</f>
        <v/>
      </c>
      <c r="L4380" s="25" t="str">
        <f t="shared" si="844"/>
        <v/>
      </c>
      <c r="M4380" s="26" t="str">
        <f t="shared" si="840"/>
        <v/>
      </c>
      <c r="N4380" s="27" t="str">
        <f t="shared" si="841"/>
        <v/>
      </c>
      <c r="O4380" s="27" t="str">
        <f t="shared" si="833"/>
        <v/>
      </c>
      <c r="P4380" s="29" t="str">
        <f t="array" ref="P4380">IF(L4380="","",SMALL(IF(تكهين!$E$1:$E$10000=$D$4,ROW($1:$10000)),L4380))</f>
        <v/>
      </c>
    </row>
    <row r="4381" spans="2:16" ht="20.25">
      <c r="B4381" s="25" t="str">
        <f t="shared" si="842"/>
        <v/>
      </c>
      <c r="C4381" s="26" t="str">
        <f t="shared" si="834"/>
        <v/>
      </c>
      <c r="D4381" s="27" t="str">
        <f t="shared" si="835"/>
        <v/>
      </c>
      <c r="E4381" s="27" t="str">
        <f t="shared" si="836"/>
        <v/>
      </c>
      <c r="F4381" s="29" t="str">
        <f t="array" ref="F4381">IF(B4381="","",SMALL(IF(اضافه!$E$1:$E$10000=$D$4,ROW($1:$10000)),B4381))</f>
        <v/>
      </c>
      <c r="G4381" s="25" t="str">
        <f t="shared" si="843"/>
        <v/>
      </c>
      <c r="H4381" s="26" t="str">
        <f t="shared" si="837"/>
        <v/>
      </c>
      <c r="I4381" s="27" t="str">
        <f t="shared" si="838"/>
        <v/>
      </c>
      <c r="J4381" s="27" t="str">
        <f t="shared" si="839"/>
        <v/>
      </c>
      <c r="K4381" s="29" t="str">
        <f t="array" ref="K4381">IF(G4381="","",SMALL(IF(صرف!$E$1:$E$10000=$D$4,ROW($1:$10000)),G4381))</f>
        <v/>
      </c>
      <c r="L4381" s="25" t="str">
        <f t="shared" si="844"/>
        <v/>
      </c>
      <c r="M4381" s="26" t="str">
        <f t="shared" si="840"/>
        <v/>
      </c>
      <c r="N4381" s="27" t="str">
        <f t="shared" si="841"/>
        <v/>
      </c>
      <c r="O4381" s="27" t="str">
        <f t="shared" si="833"/>
        <v/>
      </c>
      <c r="P4381" s="29" t="str">
        <f t="array" ref="P4381">IF(L4381="","",SMALL(IF(تكهين!$E$1:$E$10000=$D$4,ROW($1:$10000)),L4381))</f>
        <v/>
      </c>
    </row>
    <row r="4382" spans="2:16" ht="20.25">
      <c r="B4382" s="25" t="str">
        <f t="shared" si="842"/>
        <v/>
      </c>
      <c r="C4382" s="26" t="str">
        <f t="shared" si="834"/>
        <v/>
      </c>
      <c r="D4382" s="27" t="str">
        <f t="shared" si="835"/>
        <v/>
      </c>
      <c r="E4382" s="27" t="str">
        <f t="shared" si="836"/>
        <v/>
      </c>
      <c r="F4382" s="29" t="str">
        <f t="array" ref="F4382">IF(B4382="","",SMALL(IF(اضافه!$E$1:$E$10000=$D$4,ROW($1:$10000)),B4382))</f>
        <v/>
      </c>
      <c r="G4382" s="25" t="str">
        <f t="shared" si="843"/>
        <v/>
      </c>
      <c r="H4382" s="26" t="str">
        <f t="shared" si="837"/>
        <v/>
      </c>
      <c r="I4382" s="27" t="str">
        <f t="shared" si="838"/>
        <v/>
      </c>
      <c r="J4382" s="27" t="str">
        <f t="shared" si="839"/>
        <v/>
      </c>
      <c r="K4382" s="29" t="str">
        <f t="array" ref="K4382">IF(G4382="","",SMALL(IF(صرف!$E$1:$E$10000=$D$4,ROW($1:$10000)),G4382))</f>
        <v/>
      </c>
      <c r="L4382" s="25" t="str">
        <f t="shared" si="844"/>
        <v/>
      </c>
      <c r="M4382" s="26" t="str">
        <f t="shared" si="840"/>
        <v/>
      </c>
      <c r="N4382" s="27" t="str">
        <f t="shared" si="841"/>
        <v/>
      </c>
      <c r="O4382" s="27" t="str">
        <f t="shared" si="833"/>
        <v/>
      </c>
      <c r="P4382" s="29" t="str">
        <f t="array" ref="P4382">IF(L4382="","",SMALL(IF(تكهين!$E$1:$E$10000=$D$4,ROW($1:$10000)),L4382))</f>
        <v/>
      </c>
    </row>
    <row r="4383" spans="2:16" ht="20.25">
      <c r="B4383" s="25" t="str">
        <f t="shared" si="842"/>
        <v/>
      </c>
      <c r="C4383" s="26" t="str">
        <f t="shared" si="834"/>
        <v/>
      </c>
      <c r="D4383" s="27" t="str">
        <f t="shared" si="835"/>
        <v/>
      </c>
      <c r="E4383" s="27" t="str">
        <f t="shared" si="836"/>
        <v/>
      </c>
      <c r="F4383" s="29" t="str">
        <f t="array" ref="F4383">IF(B4383="","",SMALL(IF(اضافه!$E$1:$E$10000=$D$4,ROW($1:$10000)),B4383))</f>
        <v/>
      </c>
      <c r="G4383" s="25" t="str">
        <f t="shared" si="843"/>
        <v/>
      </c>
      <c r="H4383" s="26" t="str">
        <f t="shared" si="837"/>
        <v/>
      </c>
      <c r="I4383" s="27" t="str">
        <f t="shared" si="838"/>
        <v/>
      </c>
      <c r="J4383" s="27" t="str">
        <f t="shared" si="839"/>
        <v/>
      </c>
      <c r="K4383" s="29" t="str">
        <f t="array" ref="K4383">IF(G4383="","",SMALL(IF(صرف!$E$1:$E$10000=$D$4,ROW($1:$10000)),G4383))</f>
        <v/>
      </c>
      <c r="L4383" s="25" t="str">
        <f t="shared" si="844"/>
        <v/>
      </c>
      <c r="M4383" s="26" t="str">
        <f t="shared" si="840"/>
        <v/>
      </c>
      <c r="N4383" s="27" t="str">
        <f t="shared" si="841"/>
        <v/>
      </c>
      <c r="O4383" s="27" t="str">
        <f t="shared" si="833"/>
        <v/>
      </c>
      <c r="P4383" s="29" t="str">
        <f t="array" ref="P4383">IF(L4383="","",SMALL(IF(تكهين!$E$1:$E$10000=$D$4,ROW($1:$10000)),L4383))</f>
        <v/>
      </c>
    </row>
    <row r="4384" spans="2:16" ht="20.25">
      <c r="B4384" s="25" t="str">
        <f t="shared" si="842"/>
        <v/>
      </c>
      <c r="C4384" s="26" t="str">
        <f t="shared" si="834"/>
        <v/>
      </c>
      <c r="D4384" s="27" t="str">
        <f t="shared" si="835"/>
        <v/>
      </c>
      <c r="E4384" s="27" t="str">
        <f t="shared" si="836"/>
        <v/>
      </c>
      <c r="F4384" s="29" t="str">
        <f t="array" ref="F4384">IF(B4384="","",SMALL(IF(اضافه!$E$1:$E$10000=$D$4,ROW($1:$10000)),B4384))</f>
        <v/>
      </c>
      <c r="G4384" s="25" t="str">
        <f t="shared" si="843"/>
        <v/>
      </c>
      <c r="H4384" s="26" t="str">
        <f t="shared" si="837"/>
        <v/>
      </c>
      <c r="I4384" s="27" t="str">
        <f t="shared" si="838"/>
        <v/>
      </c>
      <c r="J4384" s="27" t="str">
        <f t="shared" si="839"/>
        <v/>
      </c>
      <c r="K4384" s="29" t="str">
        <f t="array" ref="K4384">IF(G4384="","",SMALL(IF(صرف!$E$1:$E$10000=$D$4,ROW($1:$10000)),G4384))</f>
        <v/>
      </c>
      <c r="L4384" s="25" t="str">
        <f t="shared" si="844"/>
        <v/>
      </c>
      <c r="M4384" s="26" t="str">
        <f t="shared" si="840"/>
        <v/>
      </c>
      <c r="N4384" s="27" t="str">
        <f t="shared" si="841"/>
        <v/>
      </c>
      <c r="O4384" s="27" t="str">
        <f t="shared" si="833"/>
        <v/>
      </c>
      <c r="P4384" s="29" t="str">
        <f t="array" ref="P4384">IF(L4384="","",SMALL(IF(تكهين!$E$1:$E$10000=$D$4,ROW($1:$10000)),L4384))</f>
        <v/>
      </c>
    </row>
    <row r="4385" spans="2:16" ht="20.25">
      <c r="B4385" s="25" t="str">
        <f t="shared" si="842"/>
        <v/>
      </c>
      <c r="C4385" s="26" t="str">
        <f t="shared" si="834"/>
        <v/>
      </c>
      <c r="D4385" s="27" t="str">
        <f t="shared" si="835"/>
        <v/>
      </c>
      <c r="E4385" s="27" t="str">
        <f t="shared" si="836"/>
        <v/>
      </c>
      <c r="F4385" s="29" t="str">
        <f t="array" ref="F4385">IF(B4385="","",SMALL(IF(اضافه!$E$1:$E$10000=$D$4,ROW($1:$10000)),B4385))</f>
        <v/>
      </c>
      <c r="G4385" s="25" t="str">
        <f t="shared" si="843"/>
        <v/>
      </c>
      <c r="H4385" s="26" t="str">
        <f t="shared" si="837"/>
        <v/>
      </c>
      <c r="I4385" s="27" t="str">
        <f t="shared" si="838"/>
        <v/>
      </c>
      <c r="J4385" s="27" t="str">
        <f t="shared" si="839"/>
        <v/>
      </c>
      <c r="K4385" s="29" t="str">
        <f t="array" ref="K4385">IF(G4385="","",SMALL(IF(صرف!$E$1:$E$10000=$D$4,ROW($1:$10000)),G4385))</f>
        <v/>
      </c>
      <c r="L4385" s="25" t="str">
        <f t="shared" si="844"/>
        <v/>
      </c>
      <c r="M4385" s="26" t="str">
        <f t="shared" si="840"/>
        <v/>
      </c>
      <c r="N4385" s="27" t="str">
        <f t="shared" si="841"/>
        <v/>
      </c>
      <c r="O4385" s="27" t="str">
        <f t="shared" si="833"/>
        <v/>
      </c>
      <c r="P4385" s="29" t="str">
        <f t="array" ref="P4385">IF(L4385="","",SMALL(IF(تكهين!$E$1:$E$10000=$D$4,ROW($1:$10000)),L4385))</f>
        <v/>
      </c>
    </row>
    <row r="4386" spans="2:16" ht="20.25">
      <c r="B4386" s="25" t="str">
        <f t="shared" si="842"/>
        <v/>
      </c>
      <c r="C4386" s="26" t="str">
        <f t="shared" si="834"/>
        <v/>
      </c>
      <c r="D4386" s="27" t="str">
        <f t="shared" si="835"/>
        <v/>
      </c>
      <c r="E4386" s="27" t="str">
        <f t="shared" si="836"/>
        <v/>
      </c>
      <c r="F4386" s="29" t="str">
        <f t="array" ref="F4386">IF(B4386="","",SMALL(IF(اضافه!$E$1:$E$10000=$D$4,ROW($1:$10000)),B4386))</f>
        <v/>
      </c>
      <c r="G4386" s="25" t="str">
        <f t="shared" si="843"/>
        <v/>
      </c>
      <c r="H4386" s="26" t="str">
        <f t="shared" si="837"/>
        <v/>
      </c>
      <c r="I4386" s="27" t="str">
        <f t="shared" si="838"/>
        <v/>
      </c>
      <c r="J4386" s="27" t="str">
        <f t="shared" si="839"/>
        <v/>
      </c>
      <c r="K4386" s="29" t="str">
        <f t="array" ref="K4386">IF(G4386="","",SMALL(IF(صرف!$E$1:$E$10000=$D$4,ROW($1:$10000)),G4386))</f>
        <v/>
      </c>
      <c r="L4386" s="25" t="str">
        <f t="shared" si="844"/>
        <v/>
      </c>
      <c r="M4386" s="26" t="str">
        <f t="shared" si="840"/>
        <v/>
      </c>
      <c r="N4386" s="27" t="str">
        <f t="shared" si="841"/>
        <v/>
      </c>
      <c r="O4386" s="27" t="str">
        <f t="shared" si="833"/>
        <v/>
      </c>
      <c r="P4386" s="29" t="str">
        <f t="array" ref="P4386">IF(L4386="","",SMALL(IF(تكهين!$E$1:$E$10000=$D$4,ROW($1:$10000)),L4386))</f>
        <v/>
      </c>
    </row>
    <row r="4387" spans="2:16" ht="20.25">
      <c r="B4387" s="25" t="str">
        <f t="shared" si="842"/>
        <v/>
      </c>
      <c r="C4387" s="26" t="str">
        <f t="shared" si="834"/>
        <v/>
      </c>
      <c r="D4387" s="27" t="str">
        <f t="shared" si="835"/>
        <v/>
      </c>
      <c r="E4387" s="27" t="str">
        <f t="shared" si="836"/>
        <v/>
      </c>
      <c r="F4387" s="29" t="str">
        <f t="array" ref="F4387">IF(B4387="","",SMALL(IF(اضافه!$E$1:$E$10000=$D$4,ROW($1:$10000)),B4387))</f>
        <v/>
      </c>
      <c r="G4387" s="25" t="str">
        <f t="shared" si="843"/>
        <v/>
      </c>
      <c r="H4387" s="26" t="str">
        <f t="shared" si="837"/>
        <v/>
      </c>
      <c r="I4387" s="27" t="str">
        <f t="shared" si="838"/>
        <v/>
      </c>
      <c r="J4387" s="27" t="str">
        <f t="shared" si="839"/>
        <v/>
      </c>
      <c r="K4387" s="29" t="str">
        <f t="array" ref="K4387">IF(G4387="","",SMALL(IF(صرف!$E$1:$E$10000=$D$4,ROW($1:$10000)),G4387))</f>
        <v/>
      </c>
      <c r="L4387" s="25" t="str">
        <f t="shared" si="844"/>
        <v/>
      </c>
      <c r="M4387" s="26" t="str">
        <f t="shared" si="840"/>
        <v/>
      </c>
      <c r="N4387" s="27" t="str">
        <f t="shared" si="841"/>
        <v/>
      </c>
      <c r="O4387" s="27" t="str">
        <f t="shared" si="833"/>
        <v/>
      </c>
      <c r="P4387" s="29" t="str">
        <f t="array" ref="P4387">IF(L4387="","",SMALL(IF(تكهين!$E$1:$E$10000=$D$4,ROW($1:$10000)),L4387))</f>
        <v/>
      </c>
    </row>
    <row r="4388" spans="2:16" ht="20.25">
      <c r="B4388" s="25" t="str">
        <f t="shared" si="842"/>
        <v/>
      </c>
      <c r="C4388" s="26" t="str">
        <f t="shared" si="834"/>
        <v/>
      </c>
      <c r="D4388" s="27" t="str">
        <f t="shared" si="835"/>
        <v/>
      </c>
      <c r="E4388" s="27" t="str">
        <f t="shared" si="836"/>
        <v/>
      </c>
      <c r="F4388" s="29" t="str">
        <f t="array" ref="F4388">IF(B4388="","",SMALL(IF(اضافه!$E$1:$E$10000=$D$4,ROW($1:$10000)),B4388))</f>
        <v/>
      </c>
      <c r="G4388" s="25" t="str">
        <f t="shared" si="843"/>
        <v/>
      </c>
      <c r="H4388" s="26" t="str">
        <f t="shared" si="837"/>
        <v/>
      </c>
      <c r="I4388" s="27" t="str">
        <f t="shared" si="838"/>
        <v/>
      </c>
      <c r="J4388" s="27" t="str">
        <f t="shared" si="839"/>
        <v/>
      </c>
      <c r="K4388" s="29" t="str">
        <f t="array" ref="K4388">IF(G4388="","",SMALL(IF(صرف!$E$1:$E$10000=$D$4,ROW($1:$10000)),G4388))</f>
        <v/>
      </c>
      <c r="L4388" s="25" t="str">
        <f t="shared" si="844"/>
        <v/>
      </c>
      <c r="M4388" s="26" t="str">
        <f t="shared" si="840"/>
        <v/>
      </c>
      <c r="N4388" s="27" t="str">
        <f t="shared" si="841"/>
        <v/>
      </c>
      <c r="O4388" s="27" t="str">
        <f t="shared" si="833"/>
        <v/>
      </c>
      <c r="P4388" s="29" t="str">
        <f t="array" ref="P4388">IF(L4388="","",SMALL(IF(تكهين!$E$1:$E$10000=$D$4,ROW($1:$10000)),L4388))</f>
        <v/>
      </c>
    </row>
    <row r="4389" spans="2:16" ht="20.25">
      <c r="B4389" s="25" t="str">
        <f t="shared" si="842"/>
        <v/>
      </c>
      <c r="C4389" s="26" t="str">
        <f t="shared" si="834"/>
        <v/>
      </c>
      <c r="D4389" s="27" t="str">
        <f t="shared" si="835"/>
        <v/>
      </c>
      <c r="E4389" s="27" t="str">
        <f t="shared" si="836"/>
        <v/>
      </c>
      <c r="F4389" s="29" t="str">
        <f t="array" ref="F4389">IF(B4389="","",SMALL(IF(اضافه!$E$1:$E$10000=$D$4,ROW($1:$10000)),B4389))</f>
        <v/>
      </c>
      <c r="G4389" s="25" t="str">
        <f t="shared" si="843"/>
        <v/>
      </c>
      <c r="H4389" s="26" t="str">
        <f t="shared" si="837"/>
        <v/>
      </c>
      <c r="I4389" s="27" t="str">
        <f t="shared" si="838"/>
        <v/>
      </c>
      <c r="J4389" s="27" t="str">
        <f t="shared" si="839"/>
        <v/>
      </c>
      <c r="K4389" s="29" t="str">
        <f t="array" ref="K4389">IF(G4389="","",SMALL(IF(صرف!$E$1:$E$10000=$D$4,ROW($1:$10000)),G4389))</f>
        <v/>
      </c>
      <c r="L4389" s="25" t="str">
        <f t="shared" si="844"/>
        <v/>
      </c>
      <c r="M4389" s="26" t="str">
        <f t="shared" si="840"/>
        <v/>
      </c>
      <c r="N4389" s="27" t="str">
        <f t="shared" si="841"/>
        <v/>
      </c>
      <c r="O4389" s="27" t="str">
        <f t="shared" si="833"/>
        <v/>
      </c>
      <c r="P4389" s="29" t="str">
        <f t="array" ref="P4389">IF(L4389="","",SMALL(IF(تكهين!$E$1:$E$10000=$D$4,ROW($1:$10000)),L4389))</f>
        <v/>
      </c>
    </row>
    <row r="4390" spans="2:16" ht="20.25">
      <c r="B4390" s="25" t="str">
        <f t="shared" si="842"/>
        <v/>
      </c>
      <c r="C4390" s="26" t="str">
        <f t="shared" si="834"/>
        <v/>
      </c>
      <c r="D4390" s="27" t="str">
        <f t="shared" si="835"/>
        <v/>
      </c>
      <c r="E4390" s="27" t="str">
        <f t="shared" si="836"/>
        <v/>
      </c>
      <c r="F4390" s="29" t="str">
        <f t="array" ref="F4390">IF(B4390="","",SMALL(IF(اضافه!$E$1:$E$10000=$D$4,ROW($1:$10000)),B4390))</f>
        <v/>
      </c>
      <c r="G4390" s="25" t="str">
        <f t="shared" si="843"/>
        <v/>
      </c>
      <c r="H4390" s="26" t="str">
        <f t="shared" si="837"/>
        <v/>
      </c>
      <c r="I4390" s="27" t="str">
        <f t="shared" si="838"/>
        <v/>
      </c>
      <c r="J4390" s="27" t="str">
        <f t="shared" si="839"/>
        <v/>
      </c>
      <c r="K4390" s="29" t="str">
        <f t="array" ref="K4390">IF(G4390="","",SMALL(IF(صرف!$E$1:$E$10000=$D$4,ROW($1:$10000)),G4390))</f>
        <v/>
      </c>
      <c r="L4390" s="25" t="str">
        <f t="shared" si="844"/>
        <v/>
      </c>
      <c r="M4390" s="26" t="str">
        <f t="shared" si="840"/>
        <v/>
      </c>
      <c r="N4390" s="27" t="str">
        <f t="shared" si="841"/>
        <v/>
      </c>
      <c r="O4390" s="27" t="str">
        <f t="shared" si="833"/>
        <v/>
      </c>
      <c r="P4390" s="29" t="str">
        <f t="array" ref="P4390">IF(L4390="","",SMALL(IF(تكهين!$E$1:$E$10000=$D$4,ROW($1:$10000)),L4390))</f>
        <v/>
      </c>
    </row>
    <row r="4391" spans="2:16" ht="20.25">
      <c r="B4391" s="25" t="str">
        <f t="shared" si="842"/>
        <v/>
      </c>
      <c r="C4391" s="26" t="str">
        <f t="shared" si="834"/>
        <v/>
      </c>
      <c r="D4391" s="27" t="str">
        <f t="shared" si="835"/>
        <v/>
      </c>
      <c r="E4391" s="27" t="str">
        <f t="shared" si="836"/>
        <v/>
      </c>
      <c r="F4391" s="29" t="str">
        <f t="array" ref="F4391">IF(B4391="","",SMALL(IF(اضافه!$E$1:$E$10000=$D$4,ROW($1:$10000)),B4391))</f>
        <v/>
      </c>
      <c r="G4391" s="25" t="str">
        <f t="shared" si="843"/>
        <v/>
      </c>
      <c r="H4391" s="26" t="str">
        <f t="shared" si="837"/>
        <v/>
      </c>
      <c r="I4391" s="27" t="str">
        <f t="shared" si="838"/>
        <v/>
      </c>
      <c r="J4391" s="27" t="str">
        <f t="shared" si="839"/>
        <v/>
      </c>
      <c r="K4391" s="29" t="str">
        <f t="array" ref="K4391">IF(G4391="","",SMALL(IF(صرف!$E$1:$E$10000=$D$4,ROW($1:$10000)),G4391))</f>
        <v/>
      </c>
      <c r="L4391" s="25" t="str">
        <f t="shared" si="844"/>
        <v/>
      </c>
      <c r="M4391" s="26" t="str">
        <f t="shared" si="840"/>
        <v/>
      </c>
      <c r="N4391" s="27" t="str">
        <f t="shared" si="841"/>
        <v/>
      </c>
      <c r="O4391" s="27" t="str">
        <f t="shared" si="833"/>
        <v/>
      </c>
      <c r="P4391" s="29" t="str">
        <f t="array" ref="P4391">IF(L4391="","",SMALL(IF(تكهين!$E$1:$E$10000=$D$4,ROW($1:$10000)),L4391))</f>
        <v/>
      </c>
    </row>
    <row r="4392" spans="2:16" ht="20.25">
      <c r="B4392" s="25" t="str">
        <f t="shared" si="842"/>
        <v/>
      </c>
      <c r="C4392" s="26" t="str">
        <f t="shared" si="834"/>
        <v/>
      </c>
      <c r="D4392" s="27" t="str">
        <f t="shared" si="835"/>
        <v/>
      </c>
      <c r="E4392" s="27" t="str">
        <f t="shared" si="836"/>
        <v/>
      </c>
      <c r="F4392" s="29" t="str">
        <f t="array" ref="F4392">IF(B4392="","",SMALL(IF(اضافه!$E$1:$E$10000=$D$4,ROW($1:$10000)),B4392))</f>
        <v/>
      </c>
      <c r="G4392" s="25" t="str">
        <f t="shared" si="843"/>
        <v/>
      </c>
      <c r="H4392" s="26" t="str">
        <f t="shared" si="837"/>
        <v/>
      </c>
      <c r="I4392" s="27" t="str">
        <f t="shared" si="838"/>
        <v/>
      </c>
      <c r="J4392" s="27" t="str">
        <f t="shared" si="839"/>
        <v/>
      </c>
      <c r="K4392" s="29" t="str">
        <f t="array" ref="K4392">IF(G4392="","",SMALL(IF(صرف!$E$1:$E$10000=$D$4,ROW($1:$10000)),G4392))</f>
        <v/>
      </c>
      <c r="L4392" s="25" t="str">
        <f t="shared" si="844"/>
        <v/>
      </c>
      <c r="M4392" s="26" t="str">
        <f t="shared" si="840"/>
        <v/>
      </c>
      <c r="N4392" s="27" t="str">
        <f t="shared" si="841"/>
        <v/>
      </c>
      <c r="O4392" s="27" t="str">
        <f t="shared" si="833"/>
        <v/>
      </c>
      <c r="P4392" s="29" t="str">
        <f t="array" ref="P4392">IF(L4392="","",SMALL(IF(تكهين!$E$1:$E$10000=$D$4,ROW($1:$10000)),L4392))</f>
        <v/>
      </c>
    </row>
    <row r="4393" spans="2:16" ht="20.25">
      <c r="B4393" s="25" t="str">
        <f t="shared" si="842"/>
        <v/>
      </c>
      <c r="C4393" s="26" t="str">
        <f t="shared" si="834"/>
        <v/>
      </c>
      <c r="D4393" s="27" t="str">
        <f t="shared" si="835"/>
        <v/>
      </c>
      <c r="E4393" s="27" t="str">
        <f t="shared" si="836"/>
        <v/>
      </c>
      <c r="F4393" s="29" t="str">
        <f t="array" ref="F4393">IF(B4393="","",SMALL(IF(اضافه!$E$1:$E$10000=$D$4,ROW($1:$10000)),B4393))</f>
        <v/>
      </c>
      <c r="G4393" s="25" t="str">
        <f t="shared" si="843"/>
        <v/>
      </c>
      <c r="H4393" s="26" t="str">
        <f t="shared" si="837"/>
        <v/>
      </c>
      <c r="I4393" s="27" t="str">
        <f t="shared" si="838"/>
        <v/>
      </c>
      <c r="J4393" s="27" t="str">
        <f t="shared" si="839"/>
        <v/>
      </c>
      <c r="K4393" s="29" t="str">
        <f t="array" ref="K4393">IF(G4393="","",SMALL(IF(صرف!$E$1:$E$10000=$D$4,ROW($1:$10000)),G4393))</f>
        <v/>
      </c>
      <c r="L4393" s="25" t="str">
        <f t="shared" si="844"/>
        <v/>
      </c>
      <c r="M4393" s="26" t="str">
        <f t="shared" si="840"/>
        <v/>
      </c>
      <c r="N4393" s="27" t="str">
        <f t="shared" si="841"/>
        <v/>
      </c>
      <c r="O4393" s="27" t="str">
        <f t="shared" si="833"/>
        <v/>
      </c>
      <c r="P4393" s="29" t="str">
        <f t="array" ref="P4393">IF(L4393="","",SMALL(IF(تكهين!$E$1:$E$10000=$D$4,ROW($1:$10000)),L4393))</f>
        <v/>
      </c>
    </row>
    <row r="4394" spans="2:16" ht="20.25">
      <c r="B4394" s="25" t="str">
        <f t="shared" si="842"/>
        <v/>
      </c>
      <c r="C4394" s="26" t="str">
        <f t="shared" si="834"/>
        <v/>
      </c>
      <c r="D4394" s="27" t="str">
        <f t="shared" si="835"/>
        <v/>
      </c>
      <c r="E4394" s="27" t="str">
        <f t="shared" si="836"/>
        <v/>
      </c>
      <c r="F4394" s="29" t="str">
        <f t="array" ref="F4394">IF(B4394="","",SMALL(IF(اضافه!$E$1:$E$10000=$D$4,ROW($1:$10000)),B4394))</f>
        <v/>
      </c>
      <c r="G4394" s="25" t="str">
        <f t="shared" si="843"/>
        <v/>
      </c>
      <c r="H4394" s="26" t="str">
        <f t="shared" si="837"/>
        <v/>
      </c>
      <c r="I4394" s="27" t="str">
        <f t="shared" si="838"/>
        <v/>
      </c>
      <c r="J4394" s="27" t="str">
        <f t="shared" si="839"/>
        <v/>
      </c>
      <c r="K4394" s="29" t="str">
        <f t="array" ref="K4394">IF(G4394="","",SMALL(IF(صرف!$E$1:$E$10000=$D$4,ROW($1:$10000)),G4394))</f>
        <v/>
      </c>
      <c r="L4394" s="25" t="str">
        <f t="shared" si="844"/>
        <v/>
      </c>
      <c r="M4394" s="26" t="str">
        <f t="shared" si="840"/>
        <v/>
      </c>
      <c r="N4394" s="27" t="str">
        <f t="shared" si="841"/>
        <v/>
      </c>
      <c r="O4394" s="27" t="str">
        <f t="shared" si="833"/>
        <v/>
      </c>
      <c r="P4394" s="29" t="str">
        <f t="array" ref="P4394">IF(L4394="","",SMALL(IF(تكهين!$E$1:$E$10000=$D$4,ROW($1:$10000)),L4394))</f>
        <v/>
      </c>
    </row>
    <row r="4395" spans="2:16" ht="20.25">
      <c r="B4395" s="25" t="str">
        <f t="shared" si="842"/>
        <v/>
      </c>
      <c r="C4395" s="26" t="str">
        <f t="shared" si="834"/>
        <v/>
      </c>
      <c r="D4395" s="27" t="str">
        <f t="shared" si="835"/>
        <v/>
      </c>
      <c r="E4395" s="27" t="str">
        <f t="shared" si="836"/>
        <v/>
      </c>
      <c r="F4395" s="29" t="str">
        <f t="array" ref="F4395">IF(B4395="","",SMALL(IF(اضافه!$E$1:$E$10000=$D$4,ROW($1:$10000)),B4395))</f>
        <v/>
      </c>
      <c r="G4395" s="25" t="str">
        <f t="shared" si="843"/>
        <v/>
      </c>
      <c r="H4395" s="26" t="str">
        <f t="shared" si="837"/>
        <v/>
      </c>
      <c r="I4395" s="27" t="str">
        <f t="shared" si="838"/>
        <v/>
      </c>
      <c r="J4395" s="27" t="str">
        <f t="shared" si="839"/>
        <v/>
      </c>
      <c r="K4395" s="29" t="str">
        <f t="array" ref="K4395">IF(G4395="","",SMALL(IF(صرف!$E$1:$E$10000=$D$4,ROW($1:$10000)),G4395))</f>
        <v/>
      </c>
      <c r="L4395" s="25" t="str">
        <f t="shared" si="844"/>
        <v/>
      </c>
      <c r="M4395" s="26" t="str">
        <f t="shared" si="840"/>
        <v/>
      </c>
      <c r="N4395" s="27" t="str">
        <f t="shared" si="841"/>
        <v/>
      </c>
      <c r="O4395" s="27" t="str">
        <f t="shared" si="833"/>
        <v/>
      </c>
      <c r="P4395" s="29" t="str">
        <f t="array" ref="P4395">IF(L4395="","",SMALL(IF(تكهين!$E$1:$E$10000=$D$4,ROW($1:$10000)),L4395))</f>
        <v/>
      </c>
    </row>
    <row r="4396" spans="2:16" ht="20.25">
      <c r="B4396" s="25" t="str">
        <f t="shared" si="842"/>
        <v/>
      </c>
      <c r="C4396" s="26" t="str">
        <f t="shared" si="834"/>
        <v/>
      </c>
      <c r="D4396" s="27" t="str">
        <f t="shared" si="835"/>
        <v/>
      </c>
      <c r="E4396" s="27" t="str">
        <f t="shared" si="836"/>
        <v/>
      </c>
      <c r="F4396" s="29" t="str">
        <f t="array" ref="F4396">IF(B4396="","",SMALL(IF(اضافه!$E$1:$E$10000=$D$4,ROW($1:$10000)),B4396))</f>
        <v/>
      </c>
      <c r="G4396" s="25" t="str">
        <f t="shared" si="843"/>
        <v/>
      </c>
      <c r="H4396" s="26" t="str">
        <f t="shared" si="837"/>
        <v/>
      </c>
      <c r="I4396" s="27" t="str">
        <f t="shared" si="838"/>
        <v/>
      </c>
      <c r="J4396" s="27" t="str">
        <f t="shared" si="839"/>
        <v/>
      </c>
      <c r="K4396" s="29" t="str">
        <f t="array" ref="K4396">IF(G4396="","",SMALL(IF(صرف!$E$1:$E$10000=$D$4,ROW($1:$10000)),G4396))</f>
        <v/>
      </c>
      <c r="L4396" s="25" t="str">
        <f t="shared" si="844"/>
        <v/>
      </c>
      <c r="M4396" s="26" t="str">
        <f t="shared" si="840"/>
        <v/>
      </c>
      <c r="N4396" s="27" t="str">
        <f t="shared" si="841"/>
        <v/>
      </c>
      <c r="O4396" s="27" t="str">
        <f t="shared" si="833"/>
        <v/>
      </c>
      <c r="P4396" s="29" t="str">
        <f t="array" ref="P4396">IF(L4396="","",SMALL(IF(تكهين!$E$1:$E$10000=$D$4,ROW($1:$10000)),L4396))</f>
        <v/>
      </c>
    </row>
    <row r="4397" spans="2:16" ht="20.25">
      <c r="B4397" s="25" t="str">
        <f t="shared" si="842"/>
        <v/>
      </c>
      <c r="C4397" s="26" t="str">
        <f t="shared" si="834"/>
        <v/>
      </c>
      <c r="D4397" s="27" t="str">
        <f t="shared" si="835"/>
        <v/>
      </c>
      <c r="E4397" s="27" t="str">
        <f t="shared" si="836"/>
        <v/>
      </c>
      <c r="F4397" s="29" t="str">
        <f t="array" ref="F4397">IF(B4397="","",SMALL(IF(اضافه!$E$1:$E$10000=$D$4,ROW($1:$10000)),B4397))</f>
        <v/>
      </c>
      <c r="G4397" s="25" t="str">
        <f t="shared" si="843"/>
        <v/>
      </c>
      <c r="H4397" s="26" t="str">
        <f t="shared" si="837"/>
        <v/>
      </c>
      <c r="I4397" s="27" t="str">
        <f t="shared" si="838"/>
        <v/>
      </c>
      <c r="J4397" s="27" t="str">
        <f t="shared" si="839"/>
        <v/>
      </c>
      <c r="K4397" s="29" t="str">
        <f t="array" ref="K4397">IF(G4397="","",SMALL(IF(صرف!$E$1:$E$10000=$D$4,ROW($1:$10000)),G4397))</f>
        <v/>
      </c>
      <c r="L4397" s="25" t="str">
        <f t="shared" si="844"/>
        <v/>
      </c>
      <c r="M4397" s="26" t="str">
        <f t="shared" si="840"/>
        <v/>
      </c>
      <c r="N4397" s="27" t="str">
        <f t="shared" si="841"/>
        <v/>
      </c>
      <c r="O4397" s="27" t="str">
        <f t="shared" ref="O4397:O4460" si="845">IF(OR($D$4="",L4397=""),"",INDEX(تكهين,P4397,8))</f>
        <v/>
      </c>
      <c r="P4397" s="29" t="str">
        <f t="array" ref="P4397">IF(L4397="","",SMALL(IF(تكهين!$E$1:$E$10000=$D$4,ROW($1:$10000)),L4397))</f>
        <v/>
      </c>
    </row>
    <row r="4398" spans="2:16" ht="20.25">
      <c r="B4398" s="25" t="str">
        <f t="shared" si="842"/>
        <v/>
      </c>
      <c r="C4398" s="26" t="str">
        <f t="shared" si="834"/>
        <v/>
      </c>
      <c r="D4398" s="27" t="str">
        <f t="shared" si="835"/>
        <v/>
      </c>
      <c r="E4398" s="27" t="str">
        <f t="shared" si="836"/>
        <v/>
      </c>
      <c r="F4398" s="29" t="str">
        <f t="array" ref="F4398">IF(B4398="","",SMALL(IF(اضافه!$E$1:$E$10000=$D$4,ROW($1:$10000)),B4398))</f>
        <v/>
      </c>
      <c r="G4398" s="25" t="str">
        <f t="shared" si="843"/>
        <v/>
      </c>
      <c r="H4398" s="26" t="str">
        <f t="shared" si="837"/>
        <v/>
      </c>
      <c r="I4398" s="27" t="str">
        <f t="shared" si="838"/>
        <v/>
      </c>
      <c r="J4398" s="27" t="str">
        <f t="shared" si="839"/>
        <v/>
      </c>
      <c r="K4398" s="29" t="str">
        <f t="array" ref="K4398">IF(G4398="","",SMALL(IF(صرف!$E$1:$E$10000=$D$4,ROW($1:$10000)),G4398))</f>
        <v/>
      </c>
      <c r="L4398" s="25" t="str">
        <f t="shared" si="844"/>
        <v/>
      </c>
      <c r="M4398" s="26" t="str">
        <f t="shared" si="840"/>
        <v/>
      </c>
      <c r="N4398" s="27" t="str">
        <f t="shared" si="841"/>
        <v/>
      </c>
      <c r="O4398" s="27" t="str">
        <f t="shared" si="845"/>
        <v/>
      </c>
      <c r="P4398" s="29" t="str">
        <f t="array" ref="P4398">IF(L4398="","",SMALL(IF(تكهين!$E$1:$E$10000=$D$4,ROW($1:$10000)),L4398))</f>
        <v/>
      </c>
    </row>
    <row r="4399" spans="2:16" ht="20.25">
      <c r="B4399" s="25" t="str">
        <f t="shared" si="842"/>
        <v/>
      </c>
      <c r="C4399" s="26" t="str">
        <f t="shared" si="834"/>
        <v/>
      </c>
      <c r="D4399" s="27" t="str">
        <f t="shared" si="835"/>
        <v/>
      </c>
      <c r="E4399" s="27" t="str">
        <f t="shared" si="836"/>
        <v/>
      </c>
      <c r="F4399" s="29" t="str">
        <f t="array" ref="F4399">IF(B4399="","",SMALL(IF(اضافه!$E$1:$E$10000=$D$4,ROW($1:$10000)),B4399))</f>
        <v/>
      </c>
      <c r="G4399" s="25" t="str">
        <f t="shared" si="843"/>
        <v/>
      </c>
      <c r="H4399" s="26" t="str">
        <f t="shared" si="837"/>
        <v/>
      </c>
      <c r="I4399" s="27" t="str">
        <f t="shared" si="838"/>
        <v/>
      </c>
      <c r="J4399" s="27" t="str">
        <f t="shared" si="839"/>
        <v/>
      </c>
      <c r="K4399" s="29" t="str">
        <f t="array" ref="K4399">IF(G4399="","",SMALL(IF(صرف!$E$1:$E$10000=$D$4,ROW($1:$10000)),G4399))</f>
        <v/>
      </c>
      <c r="L4399" s="25" t="str">
        <f t="shared" si="844"/>
        <v/>
      </c>
      <c r="M4399" s="26" t="str">
        <f t="shared" si="840"/>
        <v/>
      </c>
      <c r="N4399" s="27" t="str">
        <f t="shared" si="841"/>
        <v/>
      </c>
      <c r="O4399" s="27" t="str">
        <f t="shared" si="845"/>
        <v/>
      </c>
      <c r="P4399" s="29" t="str">
        <f t="array" ref="P4399">IF(L4399="","",SMALL(IF(تكهين!$E$1:$E$10000=$D$4,ROW($1:$10000)),L4399))</f>
        <v/>
      </c>
    </row>
    <row r="4400" spans="2:16" ht="20.25">
      <c r="B4400" s="25" t="str">
        <f t="shared" si="842"/>
        <v/>
      </c>
      <c r="C4400" s="26" t="str">
        <f t="shared" si="834"/>
        <v/>
      </c>
      <c r="D4400" s="27" t="str">
        <f t="shared" si="835"/>
        <v/>
      </c>
      <c r="E4400" s="27" t="str">
        <f t="shared" si="836"/>
        <v/>
      </c>
      <c r="F4400" s="29" t="str">
        <f t="array" ref="F4400">IF(B4400="","",SMALL(IF(اضافه!$E$1:$E$10000=$D$4,ROW($1:$10000)),B4400))</f>
        <v/>
      </c>
      <c r="G4400" s="25" t="str">
        <f t="shared" si="843"/>
        <v/>
      </c>
      <c r="H4400" s="26" t="str">
        <f t="shared" si="837"/>
        <v/>
      </c>
      <c r="I4400" s="27" t="str">
        <f t="shared" si="838"/>
        <v/>
      </c>
      <c r="J4400" s="27" t="str">
        <f t="shared" si="839"/>
        <v/>
      </c>
      <c r="K4400" s="29" t="str">
        <f t="array" ref="K4400">IF(G4400="","",SMALL(IF(صرف!$E$1:$E$10000=$D$4,ROW($1:$10000)),G4400))</f>
        <v/>
      </c>
      <c r="L4400" s="25" t="str">
        <f t="shared" si="844"/>
        <v/>
      </c>
      <c r="M4400" s="26" t="str">
        <f t="shared" si="840"/>
        <v/>
      </c>
      <c r="N4400" s="27" t="str">
        <f t="shared" si="841"/>
        <v/>
      </c>
      <c r="O4400" s="27" t="str">
        <f t="shared" si="845"/>
        <v/>
      </c>
      <c r="P4400" s="29" t="str">
        <f t="array" ref="P4400">IF(L4400="","",SMALL(IF(تكهين!$E$1:$E$10000=$D$4,ROW($1:$10000)),L4400))</f>
        <v/>
      </c>
    </row>
    <row r="4401" spans="2:16" ht="20.25">
      <c r="B4401" s="25" t="str">
        <f t="shared" si="842"/>
        <v/>
      </c>
      <c r="C4401" s="26" t="str">
        <f t="shared" si="834"/>
        <v/>
      </c>
      <c r="D4401" s="27" t="str">
        <f t="shared" si="835"/>
        <v/>
      </c>
      <c r="E4401" s="27" t="str">
        <f t="shared" si="836"/>
        <v/>
      </c>
      <c r="F4401" s="29" t="str">
        <f t="array" ref="F4401">IF(B4401="","",SMALL(IF(اضافه!$E$1:$E$10000=$D$4,ROW($1:$10000)),B4401))</f>
        <v/>
      </c>
      <c r="G4401" s="25" t="str">
        <f t="shared" si="843"/>
        <v/>
      </c>
      <c r="H4401" s="26" t="str">
        <f t="shared" si="837"/>
        <v/>
      </c>
      <c r="I4401" s="27" t="str">
        <f t="shared" si="838"/>
        <v/>
      </c>
      <c r="J4401" s="27" t="str">
        <f t="shared" si="839"/>
        <v/>
      </c>
      <c r="K4401" s="29" t="str">
        <f t="array" ref="K4401">IF(G4401="","",SMALL(IF(صرف!$E$1:$E$10000=$D$4,ROW($1:$10000)),G4401))</f>
        <v/>
      </c>
      <c r="L4401" s="25" t="str">
        <f t="shared" si="844"/>
        <v/>
      </c>
      <c r="M4401" s="26" t="str">
        <f t="shared" si="840"/>
        <v/>
      </c>
      <c r="N4401" s="27" t="str">
        <f t="shared" si="841"/>
        <v/>
      </c>
      <c r="O4401" s="27" t="str">
        <f t="shared" si="845"/>
        <v/>
      </c>
      <c r="P4401" s="29" t="str">
        <f t="array" ref="P4401">IF(L4401="","",SMALL(IF(تكهين!$E$1:$E$10000=$D$4,ROW($1:$10000)),L4401))</f>
        <v/>
      </c>
    </row>
    <row r="4402" spans="2:16" ht="20.25">
      <c r="B4402" s="25" t="str">
        <f t="shared" si="842"/>
        <v/>
      </c>
      <c r="C4402" s="26" t="str">
        <f t="shared" si="834"/>
        <v/>
      </c>
      <c r="D4402" s="27" t="str">
        <f t="shared" si="835"/>
        <v/>
      </c>
      <c r="E4402" s="27" t="str">
        <f t="shared" si="836"/>
        <v/>
      </c>
      <c r="F4402" s="29" t="str">
        <f t="array" ref="F4402">IF(B4402="","",SMALL(IF(اضافه!$E$1:$E$10000=$D$4,ROW($1:$10000)),B4402))</f>
        <v/>
      </c>
      <c r="G4402" s="25" t="str">
        <f t="shared" si="843"/>
        <v/>
      </c>
      <c r="H4402" s="26" t="str">
        <f t="shared" si="837"/>
        <v/>
      </c>
      <c r="I4402" s="27" t="str">
        <f t="shared" si="838"/>
        <v/>
      </c>
      <c r="J4402" s="27" t="str">
        <f t="shared" si="839"/>
        <v/>
      </c>
      <c r="K4402" s="29" t="str">
        <f t="array" ref="K4402">IF(G4402="","",SMALL(IF(صرف!$E$1:$E$10000=$D$4,ROW($1:$10000)),G4402))</f>
        <v/>
      </c>
      <c r="L4402" s="25" t="str">
        <f t="shared" si="844"/>
        <v/>
      </c>
      <c r="M4402" s="26" t="str">
        <f t="shared" si="840"/>
        <v/>
      </c>
      <c r="N4402" s="27" t="str">
        <f t="shared" si="841"/>
        <v/>
      </c>
      <c r="O4402" s="27" t="str">
        <f t="shared" si="845"/>
        <v/>
      </c>
      <c r="P4402" s="29" t="str">
        <f t="array" ref="P4402">IF(L4402="","",SMALL(IF(تكهين!$E$1:$E$10000=$D$4,ROW($1:$10000)),L4402))</f>
        <v/>
      </c>
    </row>
    <row r="4403" spans="2:16" ht="20.25">
      <c r="B4403" s="25" t="str">
        <f t="shared" si="842"/>
        <v/>
      </c>
      <c r="C4403" s="26" t="str">
        <f t="shared" si="834"/>
        <v/>
      </c>
      <c r="D4403" s="27" t="str">
        <f t="shared" si="835"/>
        <v/>
      </c>
      <c r="E4403" s="27" t="str">
        <f t="shared" si="836"/>
        <v/>
      </c>
      <c r="F4403" s="29" t="str">
        <f t="array" ref="F4403">IF(B4403="","",SMALL(IF(اضافه!$E$1:$E$10000=$D$4,ROW($1:$10000)),B4403))</f>
        <v/>
      </c>
      <c r="G4403" s="25" t="str">
        <f t="shared" si="843"/>
        <v/>
      </c>
      <c r="H4403" s="26" t="str">
        <f t="shared" si="837"/>
        <v/>
      </c>
      <c r="I4403" s="27" t="str">
        <f t="shared" si="838"/>
        <v/>
      </c>
      <c r="J4403" s="27" t="str">
        <f t="shared" si="839"/>
        <v/>
      </c>
      <c r="K4403" s="29" t="str">
        <f t="array" ref="K4403">IF(G4403="","",SMALL(IF(صرف!$E$1:$E$10000=$D$4,ROW($1:$10000)),G4403))</f>
        <v/>
      </c>
      <c r="L4403" s="25" t="str">
        <f t="shared" si="844"/>
        <v/>
      </c>
      <c r="M4403" s="26" t="str">
        <f t="shared" si="840"/>
        <v/>
      </c>
      <c r="N4403" s="27" t="str">
        <f t="shared" si="841"/>
        <v/>
      </c>
      <c r="O4403" s="27" t="str">
        <f t="shared" si="845"/>
        <v/>
      </c>
      <c r="P4403" s="29" t="str">
        <f t="array" ref="P4403">IF(L4403="","",SMALL(IF(تكهين!$E$1:$E$10000=$D$4,ROW($1:$10000)),L4403))</f>
        <v/>
      </c>
    </row>
    <row r="4404" spans="2:16" ht="20.25">
      <c r="B4404" s="25" t="str">
        <f t="shared" si="842"/>
        <v/>
      </c>
      <c r="C4404" s="26" t="str">
        <f t="shared" si="834"/>
        <v/>
      </c>
      <c r="D4404" s="27" t="str">
        <f t="shared" si="835"/>
        <v/>
      </c>
      <c r="E4404" s="27" t="str">
        <f t="shared" si="836"/>
        <v/>
      </c>
      <c r="F4404" s="29" t="str">
        <f t="array" ref="F4404">IF(B4404="","",SMALL(IF(اضافه!$E$1:$E$10000=$D$4,ROW($1:$10000)),B4404))</f>
        <v/>
      </c>
      <c r="G4404" s="25" t="str">
        <f t="shared" si="843"/>
        <v/>
      </c>
      <c r="H4404" s="26" t="str">
        <f t="shared" si="837"/>
        <v/>
      </c>
      <c r="I4404" s="27" t="str">
        <f t="shared" si="838"/>
        <v/>
      </c>
      <c r="J4404" s="27" t="str">
        <f t="shared" si="839"/>
        <v/>
      </c>
      <c r="K4404" s="29" t="str">
        <f t="array" ref="K4404">IF(G4404="","",SMALL(IF(صرف!$E$1:$E$10000=$D$4,ROW($1:$10000)),G4404))</f>
        <v/>
      </c>
      <c r="L4404" s="25" t="str">
        <f t="shared" si="844"/>
        <v/>
      </c>
      <c r="M4404" s="26" t="str">
        <f t="shared" si="840"/>
        <v/>
      </c>
      <c r="N4404" s="27" t="str">
        <f t="shared" si="841"/>
        <v/>
      </c>
      <c r="O4404" s="27" t="str">
        <f t="shared" si="845"/>
        <v/>
      </c>
      <c r="P4404" s="29" t="str">
        <f t="array" ref="P4404">IF(L4404="","",SMALL(IF(تكهين!$E$1:$E$10000=$D$4,ROW($1:$10000)),L4404))</f>
        <v/>
      </c>
    </row>
    <row r="4405" spans="2:16" ht="20.25">
      <c r="B4405" s="25" t="str">
        <f t="shared" si="842"/>
        <v/>
      </c>
      <c r="C4405" s="26" t="str">
        <f t="shared" si="834"/>
        <v/>
      </c>
      <c r="D4405" s="27" t="str">
        <f t="shared" si="835"/>
        <v/>
      </c>
      <c r="E4405" s="27" t="str">
        <f t="shared" si="836"/>
        <v/>
      </c>
      <c r="F4405" s="29" t="str">
        <f t="array" ref="F4405">IF(B4405="","",SMALL(IF(اضافه!$E$1:$E$10000=$D$4,ROW($1:$10000)),B4405))</f>
        <v/>
      </c>
      <c r="G4405" s="25" t="str">
        <f t="shared" si="843"/>
        <v/>
      </c>
      <c r="H4405" s="26" t="str">
        <f t="shared" si="837"/>
        <v/>
      </c>
      <c r="I4405" s="27" t="str">
        <f t="shared" si="838"/>
        <v/>
      </c>
      <c r="J4405" s="27" t="str">
        <f t="shared" si="839"/>
        <v/>
      </c>
      <c r="K4405" s="29" t="str">
        <f t="array" ref="K4405">IF(G4405="","",SMALL(IF(صرف!$E$1:$E$10000=$D$4,ROW($1:$10000)),G4405))</f>
        <v/>
      </c>
      <c r="L4405" s="25" t="str">
        <f t="shared" si="844"/>
        <v/>
      </c>
      <c r="M4405" s="26" t="str">
        <f t="shared" si="840"/>
        <v/>
      </c>
      <c r="N4405" s="27" t="str">
        <f t="shared" si="841"/>
        <v/>
      </c>
      <c r="O4405" s="27" t="str">
        <f t="shared" si="845"/>
        <v/>
      </c>
      <c r="P4405" s="29" t="str">
        <f t="array" ref="P4405">IF(L4405="","",SMALL(IF(تكهين!$E$1:$E$10000=$D$4,ROW($1:$10000)),L4405))</f>
        <v/>
      </c>
    </row>
    <row r="4406" spans="2:16" ht="20.25">
      <c r="B4406" s="25" t="str">
        <f t="shared" si="842"/>
        <v/>
      </c>
      <c r="C4406" s="26" t="str">
        <f t="shared" si="834"/>
        <v/>
      </c>
      <c r="D4406" s="27" t="str">
        <f t="shared" si="835"/>
        <v/>
      </c>
      <c r="E4406" s="27" t="str">
        <f t="shared" si="836"/>
        <v/>
      </c>
      <c r="F4406" s="29" t="str">
        <f t="array" ref="F4406">IF(B4406="","",SMALL(IF(اضافه!$E$1:$E$10000=$D$4,ROW($1:$10000)),B4406))</f>
        <v/>
      </c>
      <c r="G4406" s="25" t="str">
        <f t="shared" si="843"/>
        <v/>
      </c>
      <c r="H4406" s="26" t="str">
        <f t="shared" si="837"/>
        <v/>
      </c>
      <c r="I4406" s="27" t="str">
        <f t="shared" si="838"/>
        <v/>
      </c>
      <c r="J4406" s="27" t="str">
        <f t="shared" si="839"/>
        <v/>
      </c>
      <c r="K4406" s="29" t="str">
        <f t="array" ref="K4406">IF(G4406="","",SMALL(IF(صرف!$E$1:$E$10000=$D$4,ROW($1:$10000)),G4406))</f>
        <v/>
      </c>
      <c r="L4406" s="25" t="str">
        <f t="shared" si="844"/>
        <v/>
      </c>
      <c r="M4406" s="26" t="str">
        <f t="shared" si="840"/>
        <v/>
      </c>
      <c r="N4406" s="27" t="str">
        <f t="shared" si="841"/>
        <v/>
      </c>
      <c r="O4406" s="27" t="str">
        <f t="shared" si="845"/>
        <v/>
      </c>
      <c r="P4406" s="29" t="str">
        <f t="array" ref="P4406">IF(L4406="","",SMALL(IF(تكهين!$E$1:$E$10000=$D$4,ROW($1:$10000)),L4406))</f>
        <v/>
      </c>
    </row>
    <row r="4407" spans="2:16" ht="20.25">
      <c r="B4407" s="25" t="str">
        <f t="shared" si="842"/>
        <v/>
      </c>
      <c r="C4407" s="26" t="str">
        <f t="shared" ref="C4407:C4470" si="846">IF(OR($D$4="",B4407=""),"",INDEX(اضافة,F4407,2))</f>
        <v/>
      </c>
      <c r="D4407" s="27" t="str">
        <f t="shared" ref="D4407:D4470" si="847">IF(OR($D$4="",B4407=""),"",INDEX(اضافة,F4407,3))</f>
        <v/>
      </c>
      <c r="E4407" s="27" t="str">
        <f t="shared" ref="E4407:E4470" si="848">IF(OR($D$4="",B4407=""),"",INDEX(اضافة,F4407,8))</f>
        <v/>
      </c>
      <c r="F4407" s="29" t="str">
        <f t="array" ref="F4407">IF(B4407="","",SMALL(IF(اضافه!$E$1:$E$10000=$D$4,ROW($1:$10000)),B4407))</f>
        <v/>
      </c>
      <c r="G4407" s="25" t="str">
        <f t="shared" si="843"/>
        <v/>
      </c>
      <c r="H4407" s="26" t="str">
        <f t="shared" ref="H4407:H4470" si="849">IF(OR($D$4="",G4407=""),"",INDEX(صرف,K4407,2))</f>
        <v/>
      </c>
      <c r="I4407" s="27" t="str">
        <f t="shared" ref="I4407:I4470" si="850">IF(OR($D$4="",G4407=""),"",INDEX(صرف,K4407,3))</f>
        <v/>
      </c>
      <c r="J4407" s="27" t="str">
        <f t="shared" ref="J4407:J4470" si="851">IF(OR($D$4="",G4407=""),"",INDEX(صرف,K4407,8))</f>
        <v/>
      </c>
      <c r="K4407" s="29" t="str">
        <f t="array" ref="K4407">IF(G4407="","",SMALL(IF(صرف!$E$1:$E$10000=$D$4,ROW($1:$10000)),G4407))</f>
        <v/>
      </c>
      <c r="L4407" s="25" t="str">
        <f t="shared" si="844"/>
        <v/>
      </c>
      <c r="M4407" s="26" t="str">
        <f t="shared" ref="M4407:M4470" si="852">IF(OR($D$4="",L4407=""),"",INDEX(تكهين,P4407,2))</f>
        <v/>
      </c>
      <c r="N4407" s="27" t="str">
        <f t="shared" ref="N4407:N4470" si="853">IF(OR($D$4="",L4407=""),"",INDEX(تكهين,P4407,3))</f>
        <v/>
      </c>
      <c r="O4407" s="27" t="str">
        <f t="shared" si="845"/>
        <v/>
      </c>
      <c r="P4407" s="29" t="str">
        <f t="array" ref="P4407">IF(L4407="","",SMALL(IF(تكهين!$E$1:$E$10000=$D$4,ROW($1:$10000)),L4407))</f>
        <v/>
      </c>
    </row>
    <row r="4408" spans="2:16" ht="20.25">
      <c r="B4408" s="25" t="str">
        <f t="shared" si="842"/>
        <v/>
      </c>
      <c r="C4408" s="26" t="str">
        <f t="shared" si="846"/>
        <v/>
      </c>
      <c r="D4408" s="27" t="str">
        <f t="shared" si="847"/>
        <v/>
      </c>
      <c r="E4408" s="27" t="str">
        <f t="shared" si="848"/>
        <v/>
      </c>
      <c r="F4408" s="29" t="str">
        <f t="array" ref="F4408">IF(B4408="","",SMALL(IF(اضافه!$E$1:$E$10000=$D$4,ROW($1:$10000)),B4408))</f>
        <v/>
      </c>
      <c r="G4408" s="25" t="str">
        <f t="shared" si="843"/>
        <v/>
      </c>
      <c r="H4408" s="26" t="str">
        <f t="shared" si="849"/>
        <v/>
      </c>
      <c r="I4408" s="27" t="str">
        <f t="shared" si="850"/>
        <v/>
      </c>
      <c r="J4408" s="27" t="str">
        <f t="shared" si="851"/>
        <v/>
      </c>
      <c r="K4408" s="29" t="str">
        <f t="array" ref="K4408">IF(G4408="","",SMALL(IF(صرف!$E$1:$E$10000=$D$4,ROW($1:$10000)),G4408))</f>
        <v/>
      </c>
      <c r="L4408" s="25" t="str">
        <f t="shared" si="844"/>
        <v/>
      </c>
      <c r="M4408" s="26" t="str">
        <f t="shared" si="852"/>
        <v/>
      </c>
      <c r="N4408" s="27" t="str">
        <f t="shared" si="853"/>
        <v/>
      </c>
      <c r="O4408" s="27" t="str">
        <f t="shared" si="845"/>
        <v/>
      </c>
      <c r="P4408" s="29" t="str">
        <f t="array" ref="P4408">IF(L4408="","",SMALL(IF(تكهين!$E$1:$E$10000=$D$4,ROW($1:$10000)),L4408))</f>
        <v/>
      </c>
    </row>
    <row r="4409" spans="2:16" ht="20.25">
      <c r="B4409" s="25" t="str">
        <f t="shared" si="842"/>
        <v/>
      </c>
      <c r="C4409" s="26" t="str">
        <f t="shared" si="846"/>
        <v/>
      </c>
      <c r="D4409" s="27" t="str">
        <f t="shared" si="847"/>
        <v/>
      </c>
      <c r="E4409" s="27" t="str">
        <f t="shared" si="848"/>
        <v/>
      </c>
      <c r="F4409" s="29" t="str">
        <f t="array" ref="F4409">IF(B4409="","",SMALL(IF(اضافه!$E$1:$E$10000=$D$4,ROW($1:$10000)),B4409))</f>
        <v/>
      </c>
      <c r="G4409" s="25" t="str">
        <f t="shared" si="843"/>
        <v/>
      </c>
      <c r="H4409" s="26" t="str">
        <f t="shared" si="849"/>
        <v/>
      </c>
      <c r="I4409" s="27" t="str">
        <f t="shared" si="850"/>
        <v/>
      </c>
      <c r="J4409" s="27" t="str">
        <f t="shared" si="851"/>
        <v/>
      </c>
      <c r="K4409" s="29" t="str">
        <f t="array" ref="K4409">IF(G4409="","",SMALL(IF(صرف!$E$1:$E$10000=$D$4,ROW($1:$10000)),G4409))</f>
        <v/>
      </c>
      <c r="L4409" s="25" t="str">
        <f t="shared" si="844"/>
        <v/>
      </c>
      <c r="M4409" s="26" t="str">
        <f t="shared" si="852"/>
        <v/>
      </c>
      <c r="N4409" s="27" t="str">
        <f t="shared" si="853"/>
        <v/>
      </c>
      <c r="O4409" s="27" t="str">
        <f t="shared" si="845"/>
        <v/>
      </c>
      <c r="P4409" s="29" t="str">
        <f t="array" ref="P4409">IF(L4409="","",SMALL(IF(تكهين!$E$1:$E$10000=$D$4,ROW($1:$10000)),L4409))</f>
        <v/>
      </c>
    </row>
    <row r="4410" spans="2:16" ht="20.25">
      <c r="B4410" s="25" t="str">
        <f t="shared" si="842"/>
        <v/>
      </c>
      <c r="C4410" s="26" t="str">
        <f t="shared" si="846"/>
        <v/>
      </c>
      <c r="D4410" s="27" t="str">
        <f t="shared" si="847"/>
        <v/>
      </c>
      <c r="E4410" s="27" t="str">
        <f t="shared" si="848"/>
        <v/>
      </c>
      <c r="F4410" s="29" t="str">
        <f t="array" ref="F4410">IF(B4410="","",SMALL(IF(اضافه!$E$1:$E$10000=$D$4,ROW($1:$10000)),B4410))</f>
        <v/>
      </c>
      <c r="G4410" s="25" t="str">
        <f t="shared" si="843"/>
        <v/>
      </c>
      <c r="H4410" s="26" t="str">
        <f t="shared" si="849"/>
        <v/>
      </c>
      <c r="I4410" s="27" t="str">
        <f t="shared" si="850"/>
        <v/>
      </c>
      <c r="J4410" s="27" t="str">
        <f t="shared" si="851"/>
        <v/>
      </c>
      <c r="K4410" s="29" t="str">
        <f t="array" ref="K4410">IF(G4410="","",SMALL(IF(صرف!$E$1:$E$10000=$D$4,ROW($1:$10000)),G4410))</f>
        <v/>
      </c>
      <c r="L4410" s="25" t="str">
        <f t="shared" si="844"/>
        <v/>
      </c>
      <c r="M4410" s="26" t="str">
        <f t="shared" si="852"/>
        <v/>
      </c>
      <c r="N4410" s="27" t="str">
        <f t="shared" si="853"/>
        <v/>
      </c>
      <c r="O4410" s="27" t="str">
        <f t="shared" si="845"/>
        <v/>
      </c>
      <c r="P4410" s="29" t="str">
        <f t="array" ref="P4410">IF(L4410="","",SMALL(IF(تكهين!$E$1:$E$10000=$D$4,ROW($1:$10000)),L4410))</f>
        <v/>
      </c>
    </row>
    <row r="4411" spans="2:16" ht="20.25">
      <c r="B4411" s="25" t="str">
        <f t="shared" si="842"/>
        <v/>
      </c>
      <c r="C4411" s="26" t="str">
        <f t="shared" si="846"/>
        <v/>
      </c>
      <c r="D4411" s="27" t="str">
        <f t="shared" si="847"/>
        <v/>
      </c>
      <c r="E4411" s="27" t="str">
        <f t="shared" si="848"/>
        <v/>
      </c>
      <c r="F4411" s="29" t="str">
        <f t="array" ref="F4411">IF(B4411="","",SMALL(IF(اضافه!$E$1:$E$10000=$D$4,ROW($1:$10000)),B4411))</f>
        <v/>
      </c>
      <c r="G4411" s="25" t="str">
        <f t="shared" si="843"/>
        <v/>
      </c>
      <c r="H4411" s="26" t="str">
        <f t="shared" si="849"/>
        <v/>
      </c>
      <c r="I4411" s="27" t="str">
        <f t="shared" si="850"/>
        <v/>
      </c>
      <c r="J4411" s="27" t="str">
        <f t="shared" si="851"/>
        <v/>
      </c>
      <c r="K4411" s="29" t="str">
        <f t="array" ref="K4411">IF(G4411="","",SMALL(IF(صرف!$E$1:$E$10000=$D$4,ROW($1:$10000)),G4411))</f>
        <v/>
      </c>
      <c r="L4411" s="25" t="str">
        <f t="shared" si="844"/>
        <v/>
      </c>
      <c r="M4411" s="26" t="str">
        <f t="shared" si="852"/>
        <v/>
      </c>
      <c r="N4411" s="27" t="str">
        <f t="shared" si="853"/>
        <v/>
      </c>
      <c r="O4411" s="27" t="str">
        <f t="shared" si="845"/>
        <v/>
      </c>
      <c r="P4411" s="29" t="str">
        <f t="array" ref="P4411">IF(L4411="","",SMALL(IF(تكهين!$E$1:$E$10000=$D$4,ROW($1:$10000)),L4411))</f>
        <v/>
      </c>
    </row>
    <row r="4412" spans="2:16" ht="20.25">
      <c r="B4412" s="25" t="str">
        <f t="shared" si="842"/>
        <v/>
      </c>
      <c r="C4412" s="26" t="str">
        <f t="shared" si="846"/>
        <v/>
      </c>
      <c r="D4412" s="27" t="str">
        <f t="shared" si="847"/>
        <v/>
      </c>
      <c r="E4412" s="27" t="str">
        <f t="shared" si="848"/>
        <v/>
      </c>
      <c r="F4412" s="29" t="str">
        <f t="array" ref="F4412">IF(B4412="","",SMALL(IF(اضافه!$E$1:$E$10000=$D$4,ROW($1:$10000)),B4412))</f>
        <v/>
      </c>
      <c r="G4412" s="25" t="str">
        <f t="shared" si="843"/>
        <v/>
      </c>
      <c r="H4412" s="26" t="str">
        <f t="shared" si="849"/>
        <v/>
      </c>
      <c r="I4412" s="27" t="str">
        <f t="shared" si="850"/>
        <v/>
      </c>
      <c r="J4412" s="27" t="str">
        <f t="shared" si="851"/>
        <v/>
      </c>
      <c r="K4412" s="29" t="str">
        <f t="array" ref="K4412">IF(G4412="","",SMALL(IF(صرف!$E$1:$E$10000=$D$4,ROW($1:$10000)),G4412))</f>
        <v/>
      </c>
      <c r="L4412" s="25" t="str">
        <f t="shared" si="844"/>
        <v/>
      </c>
      <c r="M4412" s="26" t="str">
        <f t="shared" si="852"/>
        <v/>
      </c>
      <c r="N4412" s="27" t="str">
        <f t="shared" si="853"/>
        <v/>
      </c>
      <c r="O4412" s="27" t="str">
        <f t="shared" si="845"/>
        <v/>
      </c>
      <c r="P4412" s="29" t="str">
        <f t="array" ref="P4412">IF(L4412="","",SMALL(IF(تكهين!$E$1:$E$10000=$D$4,ROW($1:$10000)),L4412))</f>
        <v/>
      </c>
    </row>
    <row r="4413" spans="2:16" ht="20.25">
      <c r="B4413" s="25" t="str">
        <f t="shared" si="842"/>
        <v/>
      </c>
      <c r="C4413" s="26" t="str">
        <f t="shared" si="846"/>
        <v/>
      </c>
      <c r="D4413" s="27" t="str">
        <f t="shared" si="847"/>
        <v/>
      </c>
      <c r="E4413" s="27" t="str">
        <f t="shared" si="848"/>
        <v/>
      </c>
      <c r="F4413" s="29" t="str">
        <f t="array" ref="F4413">IF(B4413="","",SMALL(IF(اضافه!$E$1:$E$10000=$D$4,ROW($1:$10000)),B4413))</f>
        <v/>
      </c>
      <c r="G4413" s="25" t="str">
        <f t="shared" si="843"/>
        <v/>
      </c>
      <c r="H4413" s="26" t="str">
        <f t="shared" si="849"/>
        <v/>
      </c>
      <c r="I4413" s="27" t="str">
        <f t="shared" si="850"/>
        <v/>
      </c>
      <c r="J4413" s="27" t="str">
        <f t="shared" si="851"/>
        <v/>
      </c>
      <c r="K4413" s="29" t="str">
        <f t="array" ref="K4413">IF(G4413="","",SMALL(IF(صرف!$E$1:$E$10000=$D$4,ROW($1:$10000)),G4413))</f>
        <v/>
      </c>
      <c r="L4413" s="25" t="str">
        <f t="shared" si="844"/>
        <v/>
      </c>
      <c r="M4413" s="26" t="str">
        <f t="shared" si="852"/>
        <v/>
      </c>
      <c r="N4413" s="27" t="str">
        <f t="shared" si="853"/>
        <v/>
      </c>
      <c r="O4413" s="27" t="str">
        <f t="shared" si="845"/>
        <v/>
      </c>
      <c r="P4413" s="29" t="str">
        <f t="array" ref="P4413">IF(L4413="","",SMALL(IF(تكهين!$E$1:$E$10000=$D$4,ROW($1:$10000)),L4413))</f>
        <v/>
      </c>
    </row>
    <row r="4414" spans="2:16" ht="20.25">
      <c r="B4414" s="25" t="str">
        <f t="shared" si="842"/>
        <v/>
      </c>
      <c r="C4414" s="26" t="str">
        <f t="shared" si="846"/>
        <v/>
      </c>
      <c r="D4414" s="27" t="str">
        <f t="shared" si="847"/>
        <v/>
      </c>
      <c r="E4414" s="27" t="str">
        <f t="shared" si="848"/>
        <v/>
      </c>
      <c r="F4414" s="29" t="str">
        <f t="array" ref="F4414">IF(B4414="","",SMALL(IF(اضافه!$E$1:$E$10000=$D$4,ROW($1:$10000)),B4414))</f>
        <v/>
      </c>
      <c r="G4414" s="25" t="str">
        <f t="shared" si="843"/>
        <v/>
      </c>
      <c r="H4414" s="26" t="str">
        <f t="shared" si="849"/>
        <v/>
      </c>
      <c r="I4414" s="27" t="str">
        <f t="shared" si="850"/>
        <v/>
      </c>
      <c r="J4414" s="27" t="str">
        <f t="shared" si="851"/>
        <v/>
      </c>
      <c r="K4414" s="29" t="str">
        <f t="array" ref="K4414">IF(G4414="","",SMALL(IF(صرف!$E$1:$E$10000=$D$4,ROW($1:$10000)),G4414))</f>
        <v/>
      </c>
      <c r="L4414" s="25" t="str">
        <f t="shared" si="844"/>
        <v/>
      </c>
      <c r="M4414" s="26" t="str">
        <f t="shared" si="852"/>
        <v/>
      </c>
      <c r="N4414" s="27" t="str">
        <f t="shared" si="853"/>
        <v/>
      </c>
      <c r="O4414" s="27" t="str">
        <f t="shared" si="845"/>
        <v/>
      </c>
      <c r="P4414" s="29" t="str">
        <f t="array" ref="P4414">IF(L4414="","",SMALL(IF(تكهين!$E$1:$E$10000=$D$4,ROW($1:$10000)),L4414))</f>
        <v/>
      </c>
    </row>
    <row r="4415" spans="2:16" ht="20.25">
      <c r="B4415" s="25" t="str">
        <f t="shared" si="842"/>
        <v/>
      </c>
      <c r="C4415" s="26" t="str">
        <f t="shared" si="846"/>
        <v/>
      </c>
      <c r="D4415" s="27" t="str">
        <f t="shared" si="847"/>
        <v/>
      </c>
      <c r="E4415" s="27" t="str">
        <f t="shared" si="848"/>
        <v/>
      </c>
      <c r="F4415" s="29" t="str">
        <f t="array" ref="F4415">IF(B4415="","",SMALL(IF(اضافه!$E$1:$E$10000=$D$4,ROW($1:$10000)),B4415))</f>
        <v/>
      </c>
      <c r="G4415" s="25" t="str">
        <f t="shared" si="843"/>
        <v/>
      </c>
      <c r="H4415" s="26" t="str">
        <f t="shared" si="849"/>
        <v/>
      </c>
      <c r="I4415" s="27" t="str">
        <f t="shared" si="850"/>
        <v/>
      </c>
      <c r="J4415" s="27" t="str">
        <f t="shared" si="851"/>
        <v/>
      </c>
      <c r="K4415" s="29" t="str">
        <f t="array" ref="K4415">IF(G4415="","",SMALL(IF(صرف!$E$1:$E$10000=$D$4,ROW($1:$10000)),G4415))</f>
        <v/>
      </c>
      <c r="L4415" s="25" t="str">
        <f t="shared" si="844"/>
        <v/>
      </c>
      <c r="M4415" s="26" t="str">
        <f t="shared" si="852"/>
        <v/>
      </c>
      <c r="N4415" s="27" t="str">
        <f t="shared" si="853"/>
        <v/>
      </c>
      <c r="O4415" s="27" t="str">
        <f t="shared" si="845"/>
        <v/>
      </c>
      <c r="P4415" s="29" t="str">
        <f t="array" ref="P4415">IF(L4415="","",SMALL(IF(تكهين!$E$1:$E$10000=$D$4,ROW($1:$10000)),L4415))</f>
        <v/>
      </c>
    </row>
    <row r="4416" spans="2:16" ht="20.25">
      <c r="B4416" s="25" t="str">
        <f t="shared" si="842"/>
        <v/>
      </c>
      <c r="C4416" s="26" t="str">
        <f t="shared" si="846"/>
        <v/>
      </c>
      <c r="D4416" s="27" t="str">
        <f t="shared" si="847"/>
        <v/>
      </c>
      <c r="E4416" s="27" t="str">
        <f t="shared" si="848"/>
        <v/>
      </c>
      <c r="F4416" s="29" t="str">
        <f t="array" ref="F4416">IF(B4416="","",SMALL(IF(اضافه!$E$1:$E$10000=$D$4,ROW($1:$10000)),B4416))</f>
        <v/>
      </c>
      <c r="G4416" s="25" t="str">
        <f t="shared" si="843"/>
        <v/>
      </c>
      <c r="H4416" s="26" t="str">
        <f t="shared" si="849"/>
        <v/>
      </c>
      <c r="I4416" s="27" t="str">
        <f t="shared" si="850"/>
        <v/>
      </c>
      <c r="J4416" s="27" t="str">
        <f t="shared" si="851"/>
        <v/>
      </c>
      <c r="K4416" s="29" t="str">
        <f t="array" ref="K4416">IF(G4416="","",SMALL(IF(صرف!$E$1:$E$10000=$D$4,ROW($1:$10000)),G4416))</f>
        <v/>
      </c>
      <c r="L4416" s="25" t="str">
        <f t="shared" si="844"/>
        <v/>
      </c>
      <c r="M4416" s="26" t="str">
        <f t="shared" si="852"/>
        <v/>
      </c>
      <c r="N4416" s="27" t="str">
        <f t="shared" si="853"/>
        <v/>
      </c>
      <c r="O4416" s="27" t="str">
        <f t="shared" si="845"/>
        <v/>
      </c>
      <c r="P4416" s="29" t="str">
        <f t="array" ref="P4416">IF(L4416="","",SMALL(IF(تكهين!$E$1:$E$10000=$D$4,ROW($1:$10000)),L4416))</f>
        <v/>
      </c>
    </row>
    <row r="4417" spans="2:16" ht="20.25">
      <c r="B4417" s="25" t="str">
        <f t="shared" si="842"/>
        <v/>
      </c>
      <c r="C4417" s="26" t="str">
        <f t="shared" si="846"/>
        <v/>
      </c>
      <c r="D4417" s="27" t="str">
        <f t="shared" si="847"/>
        <v/>
      </c>
      <c r="E4417" s="27" t="str">
        <f t="shared" si="848"/>
        <v/>
      </c>
      <c r="F4417" s="29" t="str">
        <f t="array" ref="F4417">IF(B4417="","",SMALL(IF(اضافه!$E$1:$E$10000=$D$4,ROW($1:$10000)),B4417))</f>
        <v/>
      </c>
      <c r="G4417" s="25" t="str">
        <f t="shared" si="843"/>
        <v/>
      </c>
      <c r="H4417" s="26" t="str">
        <f t="shared" si="849"/>
        <v/>
      </c>
      <c r="I4417" s="27" t="str">
        <f t="shared" si="850"/>
        <v/>
      </c>
      <c r="J4417" s="27" t="str">
        <f t="shared" si="851"/>
        <v/>
      </c>
      <c r="K4417" s="29" t="str">
        <f t="array" ref="K4417">IF(G4417="","",SMALL(IF(صرف!$E$1:$E$10000=$D$4,ROW($1:$10000)),G4417))</f>
        <v/>
      </c>
      <c r="L4417" s="25" t="str">
        <f t="shared" si="844"/>
        <v/>
      </c>
      <c r="M4417" s="26" t="str">
        <f t="shared" si="852"/>
        <v/>
      </c>
      <c r="N4417" s="27" t="str">
        <f t="shared" si="853"/>
        <v/>
      </c>
      <c r="O4417" s="27" t="str">
        <f t="shared" si="845"/>
        <v/>
      </c>
      <c r="P4417" s="29" t="str">
        <f t="array" ref="P4417">IF(L4417="","",SMALL(IF(تكهين!$E$1:$E$10000=$D$4,ROW($1:$10000)),L4417))</f>
        <v/>
      </c>
    </row>
    <row r="4418" spans="2:16" ht="20.25">
      <c r="B4418" s="25" t="str">
        <f t="shared" si="842"/>
        <v/>
      </c>
      <c r="C4418" s="26" t="str">
        <f t="shared" si="846"/>
        <v/>
      </c>
      <c r="D4418" s="27" t="str">
        <f t="shared" si="847"/>
        <v/>
      </c>
      <c r="E4418" s="27" t="str">
        <f t="shared" si="848"/>
        <v/>
      </c>
      <c r="F4418" s="29" t="str">
        <f t="array" ref="F4418">IF(B4418="","",SMALL(IF(اضافه!$E$1:$E$10000=$D$4,ROW($1:$10000)),B4418))</f>
        <v/>
      </c>
      <c r="G4418" s="25" t="str">
        <f t="shared" si="843"/>
        <v/>
      </c>
      <c r="H4418" s="26" t="str">
        <f t="shared" si="849"/>
        <v/>
      </c>
      <c r="I4418" s="27" t="str">
        <f t="shared" si="850"/>
        <v/>
      </c>
      <c r="J4418" s="27" t="str">
        <f t="shared" si="851"/>
        <v/>
      </c>
      <c r="K4418" s="29" t="str">
        <f t="array" ref="K4418">IF(G4418="","",SMALL(IF(صرف!$E$1:$E$10000=$D$4,ROW($1:$10000)),G4418))</f>
        <v/>
      </c>
      <c r="L4418" s="25" t="str">
        <f t="shared" si="844"/>
        <v/>
      </c>
      <c r="M4418" s="26" t="str">
        <f t="shared" si="852"/>
        <v/>
      </c>
      <c r="N4418" s="27" t="str">
        <f t="shared" si="853"/>
        <v/>
      </c>
      <c r="O4418" s="27" t="str">
        <f t="shared" si="845"/>
        <v/>
      </c>
      <c r="P4418" s="29" t="str">
        <f t="array" ref="P4418">IF(L4418="","",SMALL(IF(تكهين!$E$1:$E$10000=$D$4,ROW($1:$10000)),L4418))</f>
        <v/>
      </c>
    </row>
    <row r="4419" spans="2:16" ht="20.25">
      <c r="B4419" s="25" t="str">
        <f t="shared" si="842"/>
        <v/>
      </c>
      <c r="C4419" s="26" t="str">
        <f t="shared" si="846"/>
        <v/>
      </c>
      <c r="D4419" s="27" t="str">
        <f t="shared" si="847"/>
        <v/>
      </c>
      <c r="E4419" s="27" t="str">
        <f t="shared" si="848"/>
        <v/>
      </c>
      <c r="F4419" s="29" t="str">
        <f t="array" ref="F4419">IF(B4419="","",SMALL(IF(اضافه!$E$1:$E$10000=$D$4,ROW($1:$10000)),B4419))</f>
        <v/>
      </c>
      <c r="G4419" s="25" t="str">
        <f t="shared" si="843"/>
        <v/>
      </c>
      <c r="H4419" s="26" t="str">
        <f t="shared" si="849"/>
        <v/>
      </c>
      <c r="I4419" s="27" t="str">
        <f t="shared" si="850"/>
        <v/>
      </c>
      <c r="J4419" s="27" t="str">
        <f t="shared" si="851"/>
        <v/>
      </c>
      <c r="K4419" s="29" t="str">
        <f t="array" ref="K4419">IF(G4419="","",SMALL(IF(صرف!$E$1:$E$10000=$D$4,ROW($1:$10000)),G4419))</f>
        <v/>
      </c>
      <c r="L4419" s="25" t="str">
        <f t="shared" si="844"/>
        <v/>
      </c>
      <c r="M4419" s="26" t="str">
        <f t="shared" si="852"/>
        <v/>
      </c>
      <c r="N4419" s="27" t="str">
        <f t="shared" si="853"/>
        <v/>
      </c>
      <c r="O4419" s="27" t="str">
        <f t="shared" si="845"/>
        <v/>
      </c>
      <c r="P4419" s="29" t="str">
        <f t="array" ref="P4419">IF(L4419="","",SMALL(IF(تكهين!$E$1:$E$10000=$D$4,ROW($1:$10000)),L4419))</f>
        <v/>
      </c>
    </row>
    <row r="4420" spans="2:16" ht="20.25">
      <c r="B4420" s="25" t="str">
        <f t="shared" si="842"/>
        <v/>
      </c>
      <c r="C4420" s="26" t="str">
        <f t="shared" si="846"/>
        <v/>
      </c>
      <c r="D4420" s="27" t="str">
        <f t="shared" si="847"/>
        <v/>
      </c>
      <c r="E4420" s="27" t="str">
        <f t="shared" si="848"/>
        <v/>
      </c>
      <c r="F4420" s="29" t="str">
        <f t="array" ref="F4420">IF(B4420="","",SMALL(IF(اضافه!$E$1:$E$10000=$D$4,ROW($1:$10000)),B4420))</f>
        <v/>
      </c>
      <c r="G4420" s="25" t="str">
        <f t="shared" si="843"/>
        <v/>
      </c>
      <c r="H4420" s="26" t="str">
        <f t="shared" si="849"/>
        <v/>
      </c>
      <c r="I4420" s="27" t="str">
        <f t="shared" si="850"/>
        <v/>
      </c>
      <c r="J4420" s="27" t="str">
        <f t="shared" si="851"/>
        <v/>
      </c>
      <c r="K4420" s="29" t="str">
        <f t="array" ref="K4420">IF(G4420="","",SMALL(IF(صرف!$E$1:$E$10000=$D$4,ROW($1:$10000)),G4420))</f>
        <v/>
      </c>
      <c r="L4420" s="25" t="str">
        <f t="shared" si="844"/>
        <v/>
      </c>
      <c r="M4420" s="26" t="str">
        <f t="shared" si="852"/>
        <v/>
      </c>
      <c r="N4420" s="27" t="str">
        <f t="shared" si="853"/>
        <v/>
      </c>
      <c r="O4420" s="27" t="str">
        <f t="shared" si="845"/>
        <v/>
      </c>
      <c r="P4420" s="29" t="str">
        <f t="array" ref="P4420">IF(L4420="","",SMALL(IF(تكهين!$E$1:$E$10000=$D$4,ROW($1:$10000)),L4420))</f>
        <v/>
      </c>
    </row>
    <row r="4421" spans="2:16" ht="20.25">
      <c r="B4421" s="25" t="str">
        <f t="shared" si="842"/>
        <v/>
      </c>
      <c r="C4421" s="26" t="str">
        <f t="shared" si="846"/>
        <v/>
      </c>
      <c r="D4421" s="27" t="str">
        <f t="shared" si="847"/>
        <v/>
      </c>
      <c r="E4421" s="27" t="str">
        <f t="shared" si="848"/>
        <v/>
      </c>
      <c r="F4421" s="29" t="str">
        <f t="array" ref="F4421">IF(B4421="","",SMALL(IF(اضافه!$E$1:$E$10000=$D$4,ROW($1:$10000)),B4421))</f>
        <v/>
      </c>
      <c r="G4421" s="25" t="str">
        <f t="shared" si="843"/>
        <v/>
      </c>
      <c r="H4421" s="26" t="str">
        <f t="shared" si="849"/>
        <v/>
      </c>
      <c r="I4421" s="27" t="str">
        <f t="shared" si="850"/>
        <v/>
      </c>
      <c r="J4421" s="27" t="str">
        <f t="shared" si="851"/>
        <v/>
      </c>
      <c r="K4421" s="29" t="str">
        <f t="array" ref="K4421">IF(G4421="","",SMALL(IF(صرف!$E$1:$E$10000=$D$4,ROW($1:$10000)),G4421))</f>
        <v/>
      </c>
      <c r="L4421" s="25" t="str">
        <f t="shared" si="844"/>
        <v/>
      </c>
      <c r="M4421" s="26" t="str">
        <f t="shared" si="852"/>
        <v/>
      </c>
      <c r="N4421" s="27" t="str">
        <f t="shared" si="853"/>
        <v/>
      </c>
      <c r="O4421" s="27" t="str">
        <f t="shared" si="845"/>
        <v/>
      </c>
      <c r="P4421" s="29" t="str">
        <f t="array" ref="P4421">IF(L4421="","",SMALL(IF(تكهين!$E$1:$E$10000=$D$4,ROW($1:$10000)),L4421))</f>
        <v/>
      </c>
    </row>
    <row r="4422" spans="2:16" ht="20.25">
      <c r="B4422" s="25" t="str">
        <f t="shared" si="842"/>
        <v/>
      </c>
      <c r="C4422" s="26" t="str">
        <f t="shared" si="846"/>
        <v/>
      </c>
      <c r="D4422" s="27" t="str">
        <f t="shared" si="847"/>
        <v/>
      </c>
      <c r="E4422" s="27" t="str">
        <f t="shared" si="848"/>
        <v/>
      </c>
      <c r="F4422" s="29" t="str">
        <f t="array" ref="F4422">IF(B4422="","",SMALL(IF(اضافه!$E$1:$E$10000=$D$4,ROW($1:$10000)),B4422))</f>
        <v/>
      </c>
      <c r="G4422" s="25" t="str">
        <f t="shared" si="843"/>
        <v/>
      </c>
      <c r="H4422" s="26" t="str">
        <f t="shared" si="849"/>
        <v/>
      </c>
      <c r="I4422" s="27" t="str">
        <f t="shared" si="850"/>
        <v/>
      </c>
      <c r="J4422" s="27" t="str">
        <f t="shared" si="851"/>
        <v/>
      </c>
      <c r="K4422" s="29" t="str">
        <f t="array" ref="K4422">IF(G4422="","",SMALL(IF(صرف!$E$1:$E$10000=$D$4,ROW($1:$10000)),G4422))</f>
        <v/>
      </c>
      <c r="L4422" s="25" t="str">
        <f t="shared" si="844"/>
        <v/>
      </c>
      <c r="M4422" s="26" t="str">
        <f t="shared" si="852"/>
        <v/>
      </c>
      <c r="N4422" s="27" t="str">
        <f t="shared" si="853"/>
        <v/>
      </c>
      <c r="O4422" s="27" t="str">
        <f t="shared" si="845"/>
        <v/>
      </c>
      <c r="P4422" s="29" t="str">
        <f t="array" ref="P4422">IF(L4422="","",SMALL(IF(تكهين!$E$1:$E$10000=$D$4,ROW($1:$10000)),L4422))</f>
        <v/>
      </c>
    </row>
    <row r="4423" spans="2:16" ht="20.25">
      <c r="B4423" s="25" t="str">
        <f t="shared" ref="B4423:B4486" si="854">IF(B$11=0,"",IF(ROW($B4411)&gt;B$11,"",ROW($B4411)))</f>
        <v/>
      </c>
      <c r="C4423" s="26" t="str">
        <f t="shared" si="846"/>
        <v/>
      </c>
      <c r="D4423" s="27" t="str">
        <f t="shared" si="847"/>
        <v/>
      </c>
      <c r="E4423" s="27" t="str">
        <f t="shared" si="848"/>
        <v/>
      </c>
      <c r="F4423" s="29" t="str">
        <f t="array" ref="F4423">IF(B4423="","",SMALL(IF(اضافه!$E$1:$E$10000=$D$4,ROW($1:$10000)),B4423))</f>
        <v/>
      </c>
      <c r="G4423" s="25" t="str">
        <f t="shared" si="843"/>
        <v/>
      </c>
      <c r="H4423" s="26" t="str">
        <f t="shared" si="849"/>
        <v/>
      </c>
      <c r="I4423" s="27" t="str">
        <f t="shared" si="850"/>
        <v/>
      </c>
      <c r="J4423" s="27" t="str">
        <f t="shared" si="851"/>
        <v/>
      </c>
      <c r="K4423" s="29" t="str">
        <f t="array" ref="K4423">IF(G4423="","",SMALL(IF(صرف!$E$1:$E$10000=$D$4,ROW($1:$10000)),G4423))</f>
        <v/>
      </c>
      <c r="L4423" s="25" t="str">
        <f t="shared" si="844"/>
        <v/>
      </c>
      <c r="M4423" s="26" t="str">
        <f t="shared" si="852"/>
        <v/>
      </c>
      <c r="N4423" s="27" t="str">
        <f t="shared" si="853"/>
        <v/>
      </c>
      <c r="O4423" s="27" t="str">
        <f t="shared" si="845"/>
        <v/>
      </c>
      <c r="P4423" s="29" t="str">
        <f t="array" ref="P4423">IF(L4423="","",SMALL(IF(تكهين!$E$1:$E$10000=$D$4,ROW($1:$10000)),L4423))</f>
        <v/>
      </c>
    </row>
    <row r="4424" spans="2:16" ht="20.25">
      <c r="B4424" s="25" t="str">
        <f t="shared" si="854"/>
        <v/>
      </c>
      <c r="C4424" s="26" t="str">
        <f t="shared" si="846"/>
        <v/>
      </c>
      <c r="D4424" s="27" t="str">
        <f t="shared" si="847"/>
        <v/>
      </c>
      <c r="E4424" s="27" t="str">
        <f t="shared" si="848"/>
        <v/>
      </c>
      <c r="F4424" s="29" t="str">
        <f t="array" ref="F4424">IF(B4424="","",SMALL(IF(اضافه!$E$1:$E$10000=$D$4,ROW($1:$10000)),B4424))</f>
        <v/>
      </c>
      <c r="G4424" s="25" t="str">
        <f t="shared" si="843"/>
        <v/>
      </c>
      <c r="H4424" s="26" t="str">
        <f t="shared" si="849"/>
        <v/>
      </c>
      <c r="I4424" s="27" t="str">
        <f t="shared" si="850"/>
        <v/>
      </c>
      <c r="J4424" s="27" t="str">
        <f t="shared" si="851"/>
        <v/>
      </c>
      <c r="K4424" s="29" t="str">
        <f t="array" ref="K4424">IF(G4424="","",SMALL(IF(صرف!$E$1:$E$10000=$D$4,ROW($1:$10000)),G4424))</f>
        <v/>
      </c>
      <c r="L4424" s="25" t="str">
        <f t="shared" si="844"/>
        <v/>
      </c>
      <c r="M4424" s="26" t="str">
        <f t="shared" si="852"/>
        <v/>
      </c>
      <c r="N4424" s="27" t="str">
        <f t="shared" si="853"/>
        <v/>
      </c>
      <c r="O4424" s="27" t="str">
        <f t="shared" si="845"/>
        <v/>
      </c>
      <c r="P4424" s="29" t="str">
        <f t="array" ref="P4424">IF(L4424="","",SMALL(IF(تكهين!$E$1:$E$10000=$D$4,ROW($1:$10000)),L4424))</f>
        <v/>
      </c>
    </row>
    <row r="4425" spans="2:16" ht="20.25">
      <c r="B4425" s="25" t="str">
        <f t="shared" si="854"/>
        <v/>
      </c>
      <c r="C4425" s="26" t="str">
        <f t="shared" si="846"/>
        <v/>
      </c>
      <c r="D4425" s="27" t="str">
        <f t="shared" si="847"/>
        <v/>
      </c>
      <c r="E4425" s="27" t="str">
        <f t="shared" si="848"/>
        <v/>
      </c>
      <c r="F4425" s="29" t="str">
        <f t="array" ref="F4425">IF(B4425="","",SMALL(IF(اضافه!$E$1:$E$10000=$D$4,ROW($1:$10000)),B4425))</f>
        <v/>
      </c>
      <c r="G4425" s="25" t="str">
        <f t="shared" si="843"/>
        <v/>
      </c>
      <c r="H4425" s="26" t="str">
        <f t="shared" si="849"/>
        <v/>
      </c>
      <c r="I4425" s="27" t="str">
        <f t="shared" si="850"/>
        <v/>
      </c>
      <c r="J4425" s="27" t="str">
        <f t="shared" si="851"/>
        <v/>
      </c>
      <c r="K4425" s="29" t="str">
        <f t="array" ref="K4425">IF(G4425="","",SMALL(IF(صرف!$E$1:$E$10000=$D$4,ROW($1:$10000)),G4425))</f>
        <v/>
      </c>
      <c r="L4425" s="25" t="str">
        <f t="shared" si="844"/>
        <v/>
      </c>
      <c r="M4425" s="26" t="str">
        <f t="shared" si="852"/>
        <v/>
      </c>
      <c r="N4425" s="27" t="str">
        <f t="shared" si="853"/>
        <v/>
      </c>
      <c r="O4425" s="27" t="str">
        <f t="shared" si="845"/>
        <v/>
      </c>
      <c r="P4425" s="29" t="str">
        <f t="array" ref="P4425">IF(L4425="","",SMALL(IF(تكهين!$E$1:$E$10000=$D$4,ROW($1:$10000)),L4425))</f>
        <v/>
      </c>
    </row>
    <row r="4426" spans="2:16" ht="20.25">
      <c r="B4426" s="25" t="str">
        <f t="shared" si="854"/>
        <v/>
      </c>
      <c r="C4426" s="26" t="str">
        <f t="shared" si="846"/>
        <v/>
      </c>
      <c r="D4426" s="27" t="str">
        <f t="shared" si="847"/>
        <v/>
      </c>
      <c r="E4426" s="27" t="str">
        <f t="shared" si="848"/>
        <v/>
      </c>
      <c r="F4426" s="29" t="str">
        <f t="array" ref="F4426">IF(B4426="","",SMALL(IF(اضافه!$E$1:$E$10000=$D$4,ROW($1:$10000)),B4426))</f>
        <v/>
      </c>
      <c r="G4426" s="25" t="str">
        <f t="shared" si="843"/>
        <v/>
      </c>
      <c r="H4426" s="26" t="str">
        <f t="shared" si="849"/>
        <v/>
      </c>
      <c r="I4426" s="27" t="str">
        <f t="shared" si="850"/>
        <v/>
      </c>
      <c r="J4426" s="27" t="str">
        <f t="shared" si="851"/>
        <v/>
      </c>
      <c r="K4426" s="29" t="str">
        <f t="array" ref="K4426">IF(G4426="","",SMALL(IF(صرف!$E$1:$E$10000=$D$4,ROW($1:$10000)),G4426))</f>
        <v/>
      </c>
      <c r="L4426" s="25" t="str">
        <f t="shared" si="844"/>
        <v/>
      </c>
      <c r="M4426" s="26" t="str">
        <f t="shared" si="852"/>
        <v/>
      </c>
      <c r="N4426" s="27" t="str">
        <f t="shared" si="853"/>
        <v/>
      </c>
      <c r="O4426" s="27" t="str">
        <f t="shared" si="845"/>
        <v/>
      </c>
      <c r="P4426" s="29" t="str">
        <f t="array" ref="P4426">IF(L4426="","",SMALL(IF(تكهين!$E$1:$E$10000=$D$4,ROW($1:$10000)),L4426))</f>
        <v/>
      </c>
    </row>
    <row r="4427" spans="2:16" ht="20.25">
      <c r="B4427" s="25" t="str">
        <f t="shared" si="854"/>
        <v/>
      </c>
      <c r="C4427" s="26" t="str">
        <f t="shared" si="846"/>
        <v/>
      </c>
      <c r="D4427" s="27" t="str">
        <f t="shared" si="847"/>
        <v/>
      </c>
      <c r="E4427" s="27" t="str">
        <f t="shared" si="848"/>
        <v/>
      </c>
      <c r="F4427" s="29" t="str">
        <f t="array" ref="F4427">IF(B4427="","",SMALL(IF(اضافه!$E$1:$E$10000=$D$4,ROW($1:$10000)),B4427))</f>
        <v/>
      </c>
      <c r="G4427" s="25" t="str">
        <f t="shared" si="843"/>
        <v/>
      </c>
      <c r="H4427" s="26" t="str">
        <f t="shared" si="849"/>
        <v/>
      </c>
      <c r="I4427" s="27" t="str">
        <f t="shared" si="850"/>
        <v/>
      </c>
      <c r="J4427" s="27" t="str">
        <f t="shared" si="851"/>
        <v/>
      </c>
      <c r="K4427" s="29" t="str">
        <f t="array" ref="K4427">IF(G4427="","",SMALL(IF(صرف!$E$1:$E$10000=$D$4,ROW($1:$10000)),G4427))</f>
        <v/>
      </c>
      <c r="L4427" s="25" t="str">
        <f t="shared" si="844"/>
        <v/>
      </c>
      <c r="M4427" s="26" t="str">
        <f t="shared" si="852"/>
        <v/>
      </c>
      <c r="N4427" s="27" t="str">
        <f t="shared" si="853"/>
        <v/>
      </c>
      <c r="O4427" s="27" t="str">
        <f t="shared" si="845"/>
        <v/>
      </c>
      <c r="P4427" s="29" t="str">
        <f t="array" ref="P4427">IF(L4427="","",SMALL(IF(تكهين!$E$1:$E$10000=$D$4,ROW($1:$10000)),L4427))</f>
        <v/>
      </c>
    </row>
    <row r="4428" spans="2:16" ht="20.25">
      <c r="B4428" s="25" t="str">
        <f t="shared" si="854"/>
        <v/>
      </c>
      <c r="C4428" s="26" t="str">
        <f t="shared" si="846"/>
        <v/>
      </c>
      <c r="D4428" s="27" t="str">
        <f t="shared" si="847"/>
        <v/>
      </c>
      <c r="E4428" s="27" t="str">
        <f t="shared" si="848"/>
        <v/>
      </c>
      <c r="F4428" s="29" t="str">
        <f t="array" ref="F4428">IF(B4428="","",SMALL(IF(اضافه!$E$1:$E$10000=$D$4,ROW($1:$10000)),B4428))</f>
        <v/>
      </c>
      <c r="G4428" s="25" t="str">
        <f t="shared" si="843"/>
        <v/>
      </c>
      <c r="H4428" s="26" t="str">
        <f t="shared" si="849"/>
        <v/>
      </c>
      <c r="I4428" s="27" t="str">
        <f t="shared" si="850"/>
        <v/>
      </c>
      <c r="J4428" s="27" t="str">
        <f t="shared" si="851"/>
        <v/>
      </c>
      <c r="K4428" s="29" t="str">
        <f t="array" ref="K4428">IF(G4428="","",SMALL(IF(صرف!$E$1:$E$10000=$D$4,ROW($1:$10000)),G4428))</f>
        <v/>
      </c>
      <c r="L4428" s="25" t="str">
        <f t="shared" si="844"/>
        <v/>
      </c>
      <c r="M4428" s="26" t="str">
        <f t="shared" si="852"/>
        <v/>
      </c>
      <c r="N4428" s="27" t="str">
        <f t="shared" si="853"/>
        <v/>
      </c>
      <c r="O4428" s="27" t="str">
        <f t="shared" si="845"/>
        <v/>
      </c>
      <c r="P4428" s="29" t="str">
        <f t="array" ref="P4428">IF(L4428="","",SMALL(IF(تكهين!$E$1:$E$10000=$D$4,ROW($1:$10000)),L4428))</f>
        <v/>
      </c>
    </row>
    <row r="4429" spans="2:16" ht="20.25">
      <c r="B4429" s="25" t="str">
        <f t="shared" si="854"/>
        <v/>
      </c>
      <c r="C4429" s="26" t="str">
        <f t="shared" si="846"/>
        <v/>
      </c>
      <c r="D4429" s="27" t="str">
        <f t="shared" si="847"/>
        <v/>
      </c>
      <c r="E4429" s="27" t="str">
        <f t="shared" si="848"/>
        <v/>
      </c>
      <c r="F4429" s="29" t="str">
        <f t="array" ref="F4429">IF(B4429="","",SMALL(IF(اضافه!$E$1:$E$10000=$D$4,ROW($1:$10000)),B4429))</f>
        <v/>
      </c>
      <c r="G4429" s="25" t="str">
        <f t="shared" ref="G4429:G4492" si="855">IF(G$11=0,"",IF(ROW($B4417)&gt;G$11,"",ROW($B4417)))</f>
        <v/>
      </c>
      <c r="H4429" s="26" t="str">
        <f t="shared" si="849"/>
        <v/>
      </c>
      <c r="I4429" s="27" t="str">
        <f t="shared" si="850"/>
        <v/>
      </c>
      <c r="J4429" s="27" t="str">
        <f t="shared" si="851"/>
        <v/>
      </c>
      <c r="K4429" s="29" t="str">
        <f t="array" ref="K4429">IF(G4429="","",SMALL(IF(صرف!$E$1:$E$10000=$D$4,ROW($1:$10000)),G4429))</f>
        <v/>
      </c>
      <c r="L4429" s="25" t="str">
        <f t="shared" ref="L4429:L4492" si="856">IF(L$11=0,"",IF(ROW($B4417)&gt;L$11,"",ROW($B4417)))</f>
        <v/>
      </c>
      <c r="M4429" s="26" t="str">
        <f t="shared" si="852"/>
        <v/>
      </c>
      <c r="N4429" s="27" t="str">
        <f t="shared" si="853"/>
        <v/>
      </c>
      <c r="O4429" s="27" t="str">
        <f t="shared" si="845"/>
        <v/>
      </c>
      <c r="P4429" s="29" t="str">
        <f t="array" ref="P4429">IF(L4429="","",SMALL(IF(تكهين!$E$1:$E$10000=$D$4,ROW($1:$10000)),L4429))</f>
        <v/>
      </c>
    </row>
    <row r="4430" spans="2:16" ht="20.25">
      <c r="B4430" s="25" t="str">
        <f t="shared" si="854"/>
        <v/>
      </c>
      <c r="C4430" s="26" t="str">
        <f t="shared" si="846"/>
        <v/>
      </c>
      <c r="D4430" s="27" t="str">
        <f t="shared" si="847"/>
        <v/>
      </c>
      <c r="E4430" s="27" t="str">
        <f t="shared" si="848"/>
        <v/>
      </c>
      <c r="F4430" s="29" t="str">
        <f t="array" ref="F4430">IF(B4430="","",SMALL(IF(اضافه!$E$1:$E$10000=$D$4,ROW($1:$10000)),B4430))</f>
        <v/>
      </c>
      <c r="G4430" s="25" t="str">
        <f t="shared" si="855"/>
        <v/>
      </c>
      <c r="H4430" s="26" t="str">
        <f t="shared" si="849"/>
        <v/>
      </c>
      <c r="I4430" s="27" t="str">
        <f t="shared" si="850"/>
        <v/>
      </c>
      <c r="J4430" s="27" t="str">
        <f t="shared" si="851"/>
        <v/>
      </c>
      <c r="K4430" s="29" t="str">
        <f t="array" ref="K4430">IF(G4430="","",SMALL(IF(صرف!$E$1:$E$10000=$D$4,ROW($1:$10000)),G4430))</f>
        <v/>
      </c>
      <c r="L4430" s="25" t="str">
        <f t="shared" si="856"/>
        <v/>
      </c>
      <c r="M4430" s="26" t="str">
        <f t="shared" si="852"/>
        <v/>
      </c>
      <c r="N4430" s="27" t="str">
        <f t="shared" si="853"/>
        <v/>
      </c>
      <c r="O4430" s="27" t="str">
        <f t="shared" si="845"/>
        <v/>
      </c>
      <c r="P4430" s="29" t="str">
        <f t="array" ref="P4430">IF(L4430="","",SMALL(IF(تكهين!$E$1:$E$10000=$D$4,ROW($1:$10000)),L4430))</f>
        <v/>
      </c>
    </row>
    <row r="4431" spans="2:16" ht="20.25">
      <c r="B4431" s="25" t="str">
        <f t="shared" si="854"/>
        <v/>
      </c>
      <c r="C4431" s="26" t="str">
        <f t="shared" si="846"/>
        <v/>
      </c>
      <c r="D4431" s="27" t="str">
        <f t="shared" si="847"/>
        <v/>
      </c>
      <c r="E4431" s="27" t="str">
        <f t="shared" si="848"/>
        <v/>
      </c>
      <c r="F4431" s="29" t="str">
        <f t="array" ref="F4431">IF(B4431="","",SMALL(IF(اضافه!$E$1:$E$10000=$D$4,ROW($1:$10000)),B4431))</f>
        <v/>
      </c>
      <c r="G4431" s="25" t="str">
        <f t="shared" si="855"/>
        <v/>
      </c>
      <c r="H4431" s="26" t="str">
        <f t="shared" si="849"/>
        <v/>
      </c>
      <c r="I4431" s="27" t="str">
        <f t="shared" si="850"/>
        <v/>
      </c>
      <c r="J4431" s="27" t="str">
        <f t="shared" si="851"/>
        <v/>
      </c>
      <c r="K4431" s="29" t="str">
        <f t="array" ref="K4431">IF(G4431="","",SMALL(IF(صرف!$E$1:$E$10000=$D$4,ROW($1:$10000)),G4431))</f>
        <v/>
      </c>
      <c r="L4431" s="25" t="str">
        <f t="shared" si="856"/>
        <v/>
      </c>
      <c r="M4431" s="26" t="str">
        <f t="shared" si="852"/>
        <v/>
      </c>
      <c r="N4431" s="27" t="str">
        <f t="shared" si="853"/>
        <v/>
      </c>
      <c r="O4431" s="27" t="str">
        <f t="shared" si="845"/>
        <v/>
      </c>
      <c r="P4431" s="29" t="str">
        <f t="array" ref="P4431">IF(L4431="","",SMALL(IF(تكهين!$E$1:$E$10000=$D$4,ROW($1:$10000)),L4431))</f>
        <v/>
      </c>
    </row>
    <row r="4432" spans="2:16" ht="20.25">
      <c r="B4432" s="25" t="str">
        <f t="shared" si="854"/>
        <v/>
      </c>
      <c r="C4432" s="26" t="str">
        <f t="shared" si="846"/>
        <v/>
      </c>
      <c r="D4432" s="27" t="str">
        <f t="shared" si="847"/>
        <v/>
      </c>
      <c r="E4432" s="27" t="str">
        <f t="shared" si="848"/>
        <v/>
      </c>
      <c r="F4432" s="29" t="str">
        <f t="array" ref="F4432">IF(B4432="","",SMALL(IF(اضافه!$E$1:$E$10000=$D$4,ROW($1:$10000)),B4432))</f>
        <v/>
      </c>
      <c r="G4432" s="25" t="str">
        <f t="shared" si="855"/>
        <v/>
      </c>
      <c r="H4432" s="26" t="str">
        <f t="shared" si="849"/>
        <v/>
      </c>
      <c r="I4432" s="27" t="str">
        <f t="shared" si="850"/>
        <v/>
      </c>
      <c r="J4432" s="27" t="str">
        <f t="shared" si="851"/>
        <v/>
      </c>
      <c r="K4432" s="29" t="str">
        <f t="array" ref="K4432">IF(G4432="","",SMALL(IF(صرف!$E$1:$E$10000=$D$4,ROW($1:$10000)),G4432))</f>
        <v/>
      </c>
      <c r="L4432" s="25" t="str">
        <f t="shared" si="856"/>
        <v/>
      </c>
      <c r="M4432" s="26" t="str">
        <f t="shared" si="852"/>
        <v/>
      </c>
      <c r="N4432" s="27" t="str">
        <f t="shared" si="853"/>
        <v/>
      </c>
      <c r="O4432" s="27" t="str">
        <f t="shared" si="845"/>
        <v/>
      </c>
      <c r="P4432" s="29" t="str">
        <f t="array" ref="P4432">IF(L4432="","",SMALL(IF(تكهين!$E$1:$E$10000=$D$4,ROW($1:$10000)),L4432))</f>
        <v/>
      </c>
    </row>
    <row r="4433" spans="2:16" ht="20.25">
      <c r="B4433" s="25" t="str">
        <f t="shared" si="854"/>
        <v/>
      </c>
      <c r="C4433" s="26" t="str">
        <f t="shared" si="846"/>
        <v/>
      </c>
      <c r="D4433" s="27" t="str">
        <f t="shared" si="847"/>
        <v/>
      </c>
      <c r="E4433" s="27" t="str">
        <f t="shared" si="848"/>
        <v/>
      </c>
      <c r="F4433" s="29" t="str">
        <f t="array" ref="F4433">IF(B4433="","",SMALL(IF(اضافه!$E$1:$E$10000=$D$4,ROW($1:$10000)),B4433))</f>
        <v/>
      </c>
      <c r="G4433" s="25" t="str">
        <f t="shared" si="855"/>
        <v/>
      </c>
      <c r="H4433" s="26" t="str">
        <f t="shared" si="849"/>
        <v/>
      </c>
      <c r="I4433" s="27" t="str">
        <f t="shared" si="850"/>
        <v/>
      </c>
      <c r="J4433" s="27" t="str">
        <f t="shared" si="851"/>
        <v/>
      </c>
      <c r="K4433" s="29" t="str">
        <f t="array" ref="K4433">IF(G4433="","",SMALL(IF(صرف!$E$1:$E$10000=$D$4,ROW($1:$10000)),G4433))</f>
        <v/>
      </c>
      <c r="L4433" s="25" t="str">
        <f t="shared" si="856"/>
        <v/>
      </c>
      <c r="M4433" s="26" t="str">
        <f t="shared" si="852"/>
        <v/>
      </c>
      <c r="N4433" s="27" t="str">
        <f t="shared" si="853"/>
        <v/>
      </c>
      <c r="O4433" s="27" t="str">
        <f t="shared" si="845"/>
        <v/>
      </c>
      <c r="P4433" s="29" t="str">
        <f t="array" ref="P4433">IF(L4433="","",SMALL(IF(تكهين!$E$1:$E$10000=$D$4,ROW($1:$10000)),L4433))</f>
        <v/>
      </c>
    </row>
    <row r="4434" spans="2:16" ht="20.25">
      <c r="B4434" s="25" t="str">
        <f t="shared" si="854"/>
        <v/>
      </c>
      <c r="C4434" s="26" t="str">
        <f t="shared" si="846"/>
        <v/>
      </c>
      <c r="D4434" s="27" t="str">
        <f t="shared" si="847"/>
        <v/>
      </c>
      <c r="E4434" s="27" t="str">
        <f t="shared" si="848"/>
        <v/>
      </c>
      <c r="F4434" s="29" t="str">
        <f t="array" ref="F4434">IF(B4434="","",SMALL(IF(اضافه!$E$1:$E$10000=$D$4,ROW($1:$10000)),B4434))</f>
        <v/>
      </c>
      <c r="G4434" s="25" t="str">
        <f t="shared" si="855"/>
        <v/>
      </c>
      <c r="H4434" s="26" t="str">
        <f t="shared" si="849"/>
        <v/>
      </c>
      <c r="I4434" s="27" t="str">
        <f t="shared" si="850"/>
        <v/>
      </c>
      <c r="J4434" s="27" t="str">
        <f t="shared" si="851"/>
        <v/>
      </c>
      <c r="K4434" s="29" t="str">
        <f t="array" ref="K4434">IF(G4434="","",SMALL(IF(صرف!$E$1:$E$10000=$D$4,ROW($1:$10000)),G4434))</f>
        <v/>
      </c>
      <c r="L4434" s="25" t="str">
        <f t="shared" si="856"/>
        <v/>
      </c>
      <c r="M4434" s="26" t="str">
        <f t="shared" si="852"/>
        <v/>
      </c>
      <c r="N4434" s="27" t="str">
        <f t="shared" si="853"/>
        <v/>
      </c>
      <c r="O4434" s="27" t="str">
        <f t="shared" si="845"/>
        <v/>
      </c>
      <c r="P4434" s="29" t="str">
        <f t="array" ref="P4434">IF(L4434="","",SMALL(IF(تكهين!$E$1:$E$10000=$D$4,ROW($1:$10000)),L4434))</f>
        <v/>
      </c>
    </row>
    <row r="4435" spans="2:16" ht="20.25">
      <c r="B4435" s="25" t="str">
        <f t="shared" si="854"/>
        <v/>
      </c>
      <c r="C4435" s="26" t="str">
        <f t="shared" si="846"/>
        <v/>
      </c>
      <c r="D4435" s="27" t="str">
        <f t="shared" si="847"/>
        <v/>
      </c>
      <c r="E4435" s="27" t="str">
        <f t="shared" si="848"/>
        <v/>
      </c>
      <c r="F4435" s="29" t="str">
        <f t="array" ref="F4435">IF(B4435="","",SMALL(IF(اضافه!$E$1:$E$10000=$D$4,ROW($1:$10000)),B4435))</f>
        <v/>
      </c>
      <c r="G4435" s="25" t="str">
        <f t="shared" si="855"/>
        <v/>
      </c>
      <c r="H4435" s="26" t="str">
        <f t="shared" si="849"/>
        <v/>
      </c>
      <c r="I4435" s="27" t="str">
        <f t="shared" si="850"/>
        <v/>
      </c>
      <c r="J4435" s="27" t="str">
        <f t="shared" si="851"/>
        <v/>
      </c>
      <c r="K4435" s="29" t="str">
        <f t="array" ref="K4435">IF(G4435="","",SMALL(IF(صرف!$E$1:$E$10000=$D$4,ROW($1:$10000)),G4435))</f>
        <v/>
      </c>
      <c r="L4435" s="25" t="str">
        <f t="shared" si="856"/>
        <v/>
      </c>
      <c r="M4435" s="26" t="str">
        <f t="shared" si="852"/>
        <v/>
      </c>
      <c r="N4435" s="27" t="str">
        <f t="shared" si="853"/>
        <v/>
      </c>
      <c r="O4435" s="27" t="str">
        <f t="shared" si="845"/>
        <v/>
      </c>
      <c r="P4435" s="29" t="str">
        <f t="array" ref="P4435">IF(L4435="","",SMALL(IF(تكهين!$E$1:$E$10000=$D$4,ROW($1:$10000)),L4435))</f>
        <v/>
      </c>
    </row>
    <row r="4436" spans="2:16" ht="20.25">
      <c r="B4436" s="25" t="str">
        <f t="shared" si="854"/>
        <v/>
      </c>
      <c r="C4436" s="26" t="str">
        <f t="shared" si="846"/>
        <v/>
      </c>
      <c r="D4436" s="27" t="str">
        <f t="shared" si="847"/>
        <v/>
      </c>
      <c r="E4436" s="27" t="str">
        <f t="shared" si="848"/>
        <v/>
      </c>
      <c r="F4436" s="29" t="str">
        <f t="array" ref="F4436">IF(B4436="","",SMALL(IF(اضافه!$E$1:$E$10000=$D$4,ROW($1:$10000)),B4436))</f>
        <v/>
      </c>
      <c r="G4436" s="25" t="str">
        <f t="shared" si="855"/>
        <v/>
      </c>
      <c r="H4436" s="26" t="str">
        <f t="shared" si="849"/>
        <v/>
      </c>
      <c r="I4436" s="27" t="str">
        <f t="shared" si="850"/>
        <v/>
      </c>
      <c r="J4436" s="27" t="str">
        <f t="shared" si="851"/>
        <v/>
      </c>
      <c r="K4436" s="29" t="str">
        <f t="array" ref="K4436">IF(G4436="","",SMALL(IF(صرف!$E$1:$E$10000=$D$4,ROW($1:$10000)),G4436))</f>
        <v/>
      </c>
      <c r="L4436" s="25" t="str">
        <f t="shared" si="856"/>
        <v/>
      </c>
      <c r="M4436" s="26" t="str">
        <f t="shared" si="852"/>
        <v/>
      </c>
      <c r="N4436" s="27" t="str">
        <f t="shared" si="853"/>
        <v/>
      </c>
      <c r="O4436" s="27" t="str">
        <f t="shared" si="845"/>
        <v/>
      </c>
      <c r="P4436" s="29" t="str">
        <f t="array" ref="P4436">IF(L4436="","",SMALL(IF(تكهين!$E$1:$E$10000=$D$4,ROW($1:$10000)),L4436))</f>
        <v/>
      </c>
    </row>
    <row r="4437" spans="2:16" ht="20.25">
      <c r="B4437" s="25" t="str">
        <f t="shared" si="854"/>
        <v/>
      </c>
      <c r="C4437" s="26" t="str">
        <f t="shared" si="846"/>
        <v/>
      </c>
      <c r="D4437" s="27" t="str">
        <f t="shared" si="847"/>
        <v/>
      </c>
      <c r="E4437" s="27" t="str">
        <f t="shared" si="848"/>
        <v/>
      </c>
      <c r="F4437" s="29" t="str">
        <f t="array" ref="F4437">IF(B4437="","",SMALL(IF(اضافه!$E$1:$E$10000=$D$4,ROW($1:$10000)),B4437))</f>
        <v/>
      </c>
      <c r="G4437" s="25" t="str">
        <f t="shared" si="855"/>
        <v/>
      </c>
      <c r="H4437" s="26" t="str">
        <f t="shared" si="849"/>
        <v/>
      </c>
      <c r="I4437" s="27" t="str">
        <f t="shared" si="850"/>
        <v/>
      </c>
      <c r="J4437" s="27" t="str">
        <f t="shared" si="851"/>
        <v/>
      </c>
      <c r="K4437" s="29" t="str">
        <f t="array" ref="K4437">IF(G4437="","",SMALL(IF(صرف!$E$1:$E$10000=$D$4,ROW($1:$10000)),G4437))</f>
        <v/>
      </c>
      <c r="L4437" s="25" t="str">
        <f t="shared" si="856"/>
        <v/>
      </c>
      <c r="M4437" s="26" t="str">
        <f t="shared" si="852"/>
        <v/>
      </c>
      <c r="N4437" s="27" t="str">
        <f t="shared" si="853"/>
        <v/>
      </c>
      <c r="O4437" s="27" t="str">
        <f t="shared" si="845"/>
        <v/>
      </c>
      <c r="P4437" s="29" t="str">
        <f t="array" ref="P4437">IF(L4437="","",SMALL(IF(تكهين!$E$1:$E$10000=$D$4,ROW($1:$10000)),L4437))</f>
        <v/>
      </c>
    </row>
    <row r="4438" spans="2:16" ht="20.25">
      <c r="B4438" s="25" t="str">
        <f t="shared" si="854"/>
        <v/>
      </c>
      <c r="C4438" s="26" t="str">
        <f t="shared" si="846"/>
        <v/>
      </c>
      <c r="D4438" s="27" t="str">
        <f t="shared" si="847"/>
        <v/>
      </c>
      <c r="E4438" s="27" t="str">
        <f t="shared" si="848"/>
        <v/>
      </c>
      <c r="F4438" s="29" t="str">
        <f t="array" ref="F4438">IF(B4438="","",SMALL(IF(اضافه!$E$1:$E$10000=$D$4,ROW($1:$10000)),B4438))</f>
        <v/>
      </c>
      <c r="G4438" s="25" t="str">
        <f t="shared" si="855"/>
        <v/>
      </c>
      <c r="H4438" s="26" t="str">
        <f t="shared" si="849"/>
        <v/>
      </c>
      <c r="I4438" s="27" t="str">
        <f t="shared" si="850"/>
        <v/>
      </c>
      <c r="J4438" s="27" t="str">
        <f t="shared" si="851"/>
        <v/>
      </c>
      <c r="K4438" s="29" t="str">
        <f t="array" ref="K4438">IF(G4438="","",SMALL(IF(صرف!$E$1:$E$10000=$D$4,ROW($1:$10000)),G4438))</f>
        <v/>
      </c>
      <c r="L4438" s="25" t="str">
        <f t="shared" si="856"/>
        <v/>
      </c>
      <c r="M4438" s="26" t="str">
        <f t="shared" si="852"/>
        <v/>
      </c>
      <c r="N4438" s="27" t="str">
        <f t="shared" si="853"/>
        <v/>
      </c>
      <c r="O4438" s="27" t="str">
        <f t="shared" si="845"/>
        <v/>
      </c>
      <c r="P4438" s="29" t="str">
        <f t="array" ref="P4438">IF(L4438="","",SMALL(IF(تكهين!$E$1:$E$10000=$D$4,ROW($1:$10000)),L4438))</f>
        <v/>
      </c>
    </row>
    <row r="4439" spans="2:16" ht="20.25">
      <c r="B4439" s="25" t="str">
        <f t="shared" si="854"/>
        <v/>
      </c>
      <c r="C4439" s="26" t="str">
        <f t="shared" si="846"/>
        <v/>
      </c>
      <c r="D4439" s="27" t="str">
        <f t="shared" si="847"/>
        <v/>
      </c>
      <c r="E4439" s="27" t="str">
        <f t="shared" si="848"/>
        <v/>
      </c>
      <c r="F4439" s="29" t="str">
        <f t="array" ref="F4439">IF(B4439="","",SMALL(IF(اضافه!$E$1:$E$10000=$D$4,ROW($1:$10000)),B4439))</f>
        <v/>
      </c>
      <c r="G4439" s="25" t="str">
        <f t="shared" si="855"/>
        <v/>
      </c>
      <c r="H4439" s="26" t="str">
        <f t="shared" si="849"/>
        <v/>
      </c>
      <c r="I4439" s="27" t="str">
        <f t="shared" si="850"/>
        <v/>
      </c>
      <c r="J4439" s="27" t="str">
        <f t="shared" si="851"/>
        <v/>
      </c>
      <c r="K4439" s="29" t="str">
        <f t="array" ref="K4439">IF(G4439="","",SMALL(IF(صرف!$E$1:$E$10000=$D$4,ROW($1:$10000)),G4439))</f>
        <v/>
      </c>
      <c r="L4439" s="25" t="str">
        <f t="shared" si="856"/>
        <v/>
      </c>
      <c r="M4439" s="26" t="str">
        <f t="shared" si="852"/>
        <v/>
      </c>
      <c r="N4439" s="27" t="str">
        <f t="shared" si="853"/>
        <v/>
      </c>
      <c r="O4439" s="27" t="str">
        <f t="shared" si="845"/>
        <v/>
      </c>
      <c r="P4439" s="29" t="str">
        <f t="array" ref="P4439">IF(L4439="","",SMALL(IF(تكهين!$E$1:$E$10000=$D$4,ROW($1:$10000)),L4439))</f>
        <v/>
      </c>
    </row>
    <row r="4440" spans="2:16" ht="20.25">
      <c r="B4440" s="25" t="str">
        <f t="shared" si="854"/>
        <v/>
      </c>
      <c r="C4440" s="26" t="str">
        <f t="shared" si="846"/>
        <v/>
      </c>
      <c r="D4440" s="27" t="str">
        <f t="shared" si="847"/>
        <v/>
      </c>
      <c r="E4440" s="27" t="str">
        <f t="shared" si="848"/>
        <v/>
      </c>
      <c r="F4440" s="29" t="str">
        <f t="array" ref="F4440">IF(B4440="","",SMALL(IF(اضافه!$E$1:$E$10000=$D$4,ROW($1:$10000)),B4440))</f>
        <v/>
      </c>
      <c r="G4440" s="25" t="str">
        <f t="shared" si="855"/>
        <v/>
      </c>
      <c r="H4440" s="26" t="str">
        <f t="shared" si="849"/>
        <v/>
      </c>
      <c r="I4440" s="27" t="str">
        <f t="shared" si="850"/>
        <v/>
      </c>
      <c r="J4440" s="27" t="str">
        <f t="shared" si="851"/>
        <v/>
      </c>
      <c r="K4440" s="29" t="str">
        <f t="array" ref="K4440">IF(G4440="","",SMALL(IF(صرف!$E$1:$E$10000=$D$4,ROW($1:$10000)),G4440))</f>
        <v/>
      </c>
      <c r="L4440" s="25" t="str">
        <f t="shared" si="856"/>
        <v/>
      </c>
      <c r="M4440" s="26" t="str">
        <f t="shared" si="852"/>
        <v/>
      </c>
      <c r="N4440" s="27" t="str">
        <f t="shared" si="853"/>
        <v/>
      </c>
      <c r="O4440" s="27" t="str">
        <f t="shared" si="845"/>
        <v/>
      </c>
      <c r="P4440" s="29" t="str">
        <f t="array" ref="P4440">IF(L4440="","",SMALL(IF(تكهين!$E$1:$E$10000=$D$4,ROW($1:$10000)),L4440))</f>
        <v/>
      </c>
    </row>
    <row r="4441" spans="2:16" ht="20.25">
      <c r="B4441" s="25" t="str">
        <f t="shared" si="854"/>
        <v/>
      </c>
      <c r="C4441" s="26" t="str">
        <f t="shared" si="846"/>
        <v/>
      </c>
      <c r="D4441" s="27" t="str">
        <f t="shared" si="847"/>
        <v/>
      </c>
      <c r="E4441" s="27" t="str">
        <f t="shared" si="848"/>
        <v/>
      </c>
      <c r="F4441" s="29" t="str">
        <f t="array" ref="F4441">IF(B4441="","",SMALL(IF(اضافه!$E$1:$E$10000=$D$4,ROW($1:$10000)),B4441))</f>
        <v/>
      </c>
      <c r="G4441" s="25" t="str">
        <f t="shared" si="855"/>
        <v/>
      </c>
      <c r="H4441" s="26" t="str">
        <f t="shared" si="849"/>
        <v/>
      </c>
      <c r="I4441" s="27" t="str">
        <f t="shared" si="850"/>
        <v/>
      </c>
      <c r="J4441" s="27" t="str">
        <f t="shared" si="851"/>
        <v/>
      </c>
      <c r="K4441" s="29" t="str">
        <f t="array" ref="K4441">IF(G4441="","",SMALL(IF(صرف!$E$1:$E$10000=$D$4,ROW($1:$10000)),G4441))</f>
        <v/>
      </c>
      <c r="L4441" s="25" t="str">
        <f t="shared" si="856"/>
        <v/>
      </c>
      <c r="M4441" s="26" t="str">
        <f t="shared" si="852"/>
        <v/>
      </c>
      <c r="N4441" s="27" t="str">
        <f t="shared" si="853"/>
        <v/>
      </c>
      <c r="O4441" s="27" t="str">
        <f t="shared" si="845"/>
        <v/>
      </c>
      <c r="P4441" s="29" t="str">
        <f t="array" ref="P4441">IF(L4441="","",SMALL(IF(تكهين!$E$1:$E$10000=$D$4,ROW($1:$10000)),L4441))</f>
        <v/>
      </c>
    </row>
    <row r="4442" spans="2:16" ht="20.25">
      <c r="B4442" s="25" t="str">
        <f t="shared" si="854"/>
        <v/>
      </c>
      <c r="C4442" s="26" t="str">
        <f t="shared" si="846"/>
        <v/>
      </c>
      <c r="D4442" s="27" t="str">
        <f t="shared" si="847"/>
        <v/>
      </c>
      <c r="E4442" s="27" t="str">
        <f t="shared" si="848"/>
        <v/>
      </c>
      <c r="F4442" s="29" t="str">
        <f t="array" ref="F4442">IF(B4442="","",SMALL(IF(اضافه!$E$1:$E$10000=$D$4,ROW($1:$10000)),B4442))</f>
        <v/>
      </c>
      <c r="G4442" s="25" t="str">
        <f t="shared" si="855"/>
        <v/>
      </c>
      <c r="H4442" s="26" t="str">
        <f t="shared" si="849"/>
        <v/>
      </c>
      <c r="I4442" s="27" t="str">
        <f t="shared" si="850"/>
        <v/>
      </c>
      <c r="J4442" s="27" t="str">
        <f t="shared" si="851"/>
        <v/>
      </c>
      <c r="K4442" s="29" t="str">
        <f t="array" ref="K4442">IF(G4442="","",SMALL(IF(صرف!$E$1:$E$10000=$D$4,ROW($1:$10000)),G4442))</f>
        <v/>
      </c>
      <c r="L4442" s="25" t="str">
        <f t="shared" si="856"/>
        <v/>
      </c>
      <c r="M4442" s="26" t="str">
        <f t="shared" si="852"/>
        <v/>
      </c>
      <c r="N4442" s="27" t="str">
        <f t="shared" si="853"/>
        <v/>
      </c>
      <c r="O4442" s="27" t="str">
        <f t="shared" si="845"/>
        <v/>
      </c>
      <c r="P4442" s="29" t="str">
        <f t="array" ref="P4442">IF(L4442="","",SMALL(IF(تكهين!$E$1:$E$10000=$D$4,ROW($1:$10000)),L4442))</f>
        <v/>
      </c>
    </row>
    <row r="4443" spans="2:16" ht="20.25">
      <c r="B4443" s="25" t="str">
        <f t="shared" si="854"/>
        <v/>
      </c>
      <c r="C4443" s="26" t="str">
        <f t="shared" si="846"/>
        <v/>
      </c>
      <c r="D4443" s="27" t="str">
        <f t="shared" si="847"/>
        <v/>
      </c>
      <c r="E4443" s="27" t="str">
        <f t="shared" si="848"/>
        <v/>
      </c>
      <c r="F4443" s="29" t="str">
        <f t="array" ref="F4443">IF(B4443="","",SMALL(IF(اضافه!$E$1:$E$10000=$D$4,ROW($1:$10000)),B4443))</f>
        <v/>
      </c>
      <c r="G4443" s="25" t="str">
        <f t="shared" si="855"/>
        <v/>
      </c>
      <c r="H4443" s="26" t="str">
        <f t="shared" si="849"/>
        <v/>
      </c>
      <c r="I4443" s="27" t="str">
        <f t="shared" si="850"/>
        <v/>
      </c>
      <c r="J4443" s="27" t="str">
        <f t="shared" si="851"/>
        <v/>
      </c>
      <c r="K4443" s="29" t="str">
        <f t="array" ref="K4443">IF(G4443="","",SMALL(IF(صرف!$E$1:$E$10000=$D$4,ROW($1:$10000)),G4443))</f>
        <v/>
      </c>
      <c r="L4443" s="25" t="str">
        <f t="shared" si="856"/>
        <v/>
      </c>
      <c r="M4443" s="26" t="str">
        <f t="shared" si="852"/>
        <v/>
      </c>
      <c r="N4443" s="27" t="str">
        <f t="shared" si="853"/>
        <v/>
      </c>
      <c r="O4443" s="27" t="str">
        <f t="shared" si="845"/>
        <v/>
      </c>
      <c r="P4443" s="29" t="str">
        <f t="array" ref="P4443">IF(L4443="","",SMALL(IF(تكهين!$E$1:$E$10000=$D$4,ROW($1:$10000)),L4443))</f>
        <v/>
      </c>
    </row>
    <row r="4444" spans="2:16" ht="20.25">
      <c r="B4444" s="25" t="str">
        <f t="shared" si="854"/>
        <v/>
      </c>
      <c r="C4444" s="26" t="str">
        <f t="shared" si="846"/>
        <v/>
      </c>
      <c r="D4444" s="27" t="str">
        <f t="shared" si="847"/>
        <v/>
      </c>
      <c r="E4444" s="27" t="str">
        <f t="shared" si="848"/>
        <v/>
      </c>
      <c r="F4444" s="29" t="str">
        <f t="array" ref="F4444">IF(B4444="","",SMALL(IF(اضافه!$E$1:$E$10000=$D$4,ROW($1:$10000)),B4444))</f>
        <v/>
      </c>
      <c r="G4444" s="25" t="str">
        <f t="shared" si="855"/>
        <v/>
      </c>
      <c r="H4444" s="26" t="str">
        <f t="shared" si="849"/>
        <v/>
      </c>
      <c r="I4444" s="27" t="str">
        <f t="shared" si="850"/>
        <v/>
      </c>
      <c r="J4444" s="27" t="str">
        <f t="shared" si="851"/>
        <v/>
      </c>
      <c r="K4444" s="29" t="str">
        <f t="array" ref="K4444">IF(G4444="","",SMALL(IF(صرف!$E$1:$E$10000=$D$4,ROW($1:$10000)),G4444))</f>
        <v/>
      </c>
      <c r="L4444" s="25" t="str">
        <f t="shared" si="856"/>
        <v/>
      </c>
      <c r="M4444" s="26" t="str">
        <f t="shared" si="852"/>
        <v/>
      </c>
      <c r="N4444" s="27" t="str">
        <f t="shared" si="853"/>
        <v/>
      </c>
      <c r="O4444" s="27" t="str">
        <f t="shared" si="845"/>
        <v/>
      </c>
      <c r="P4444" s="29" t="str">
        <f t="array" ref="P4444">IF(L4444="","",SMALL(IF(تكهين!$E$1:$E$10000=$D$4,ROW($1:$10000)),L4444))</f>
        <v/>
      </c>
    </row>
    <row r="4445" spans="2:16" ht="20.25">
      <c r="B4445" s="25" t="str">
        <f t="shared" si="854"/>
        <v/>
      </c>
      <c r="C4445" s="26" t="str">
        <f t="shared" si="846"/>
        <v/>
      </c>
      <c r="D4445" s="27" t="str">
        <f t="shared" si="847"/>
        <v/>
      </c>
      <c r="E4445" s="27" t="str">
        <f t="shared" si="848"/>
        <v/>
      </c>
      <c r="F4445" s="29" t="str">
        <f t="array" ref="F4445">IF(B4445="","",SMALL(IF(اضافه!$E$1:$E$10000=$D$4,ROW($1:$10000)),B4445))</f>
        <v/>
      </c>
      <c r="G4445" s="25" t="str">
        <f t="shared" si="855"/>
        <v/>
      </c>
      <c r="H4445" s="26" t="str">
        <f t="shared" si="849"/>
        <v/>
      </c>
      <c r="I4445" s="27" t="str">
        <f t="shared" si="850"/>
        <v/>
      </c>
      <c r="J4445" s="27" t="str">
        <f t="shared" si="851"/>
        <v/>
      </c>
      <c r="K4445" s="29" t="str">
        <f t="array" ref="K4445">IF(G4445="","",SMALL(IF(صرف!$E$1:$E$10000=$D$4,ROW($1:$10000)),G4445))</f>
        <v/>
      </c>
      <c r="L4445" s="25" t="str">
        <f t="shared" si="856"/>
        <v/>
      </c>
      <c r="M4445" s="26" t="str">
        <f t="shared" si="852"/>
        <v/>
      </c>
      <c r="N4445" s="27" t="str">
        <f t="shared" si="853"/>
        <v/>
      </c>
      <c r="O4445" s="27" t="str">
        <f t="shared" si="845"/>
        <v/>
      </c>
      <c r="P4445" s="29" t="str">
        <f t="array" ref="P4445">IF(L4445="","",SMALL(IF(تكهين!$E$1:$E$10000=$D$4,ROW($1:$10000)),L4445))</f>
        <v/>
      </c>
    </row>
    <row r="4446" spans="2:16" ht="20.25">
      <c r="B4446" s="25" t="str">
        <f t="shared" si="854"/>
        <v/>
      </c>
      <c r="C4446" s="26" t="str">
        <f t="shared" si="846"/>
        <v/>
      </c>
      <c r="D4446" s="27" t="str">
        <f t="shared" si="847"/>
        <v/>
      </c>
      <c r="E4446" s="27" t="str">
        <f t="shared" si="848"/>
        <v/>
      </c>
      <c r="F4446" s="29" t="str">
        <f t="array" ref="F4446">IF(B4446="","",SMALL(IF(اضافه!$E$1:$E$10000=$D$4,ROW($1:$10000)),B4446))</f>
        <v/>
      </c>
      <c r="G4446" s="25" t="str">
        <f t="shared" si="855"/>
        <v/>
      </c>
      <c r="H4446" s="26" t="str">
        <f t="shared" si="849"/>
        <v/>
      </c>
      <c r="I4446" s="27" t="str">
        <f t="shared" si="850"/>
        <v/>
      </c>
      <c r="J4446" s="27" t="str">
        <f t="shared" si="851"/>
        <v/>
      </c>
      <c r="K4446" s="29" t="str">
        <f t="array" ref="K4446">IF(G4446="","",SMALL(IF(صرف!$E$1:$E$10000=$D$4,ROW($1:$10000)),G4446))</f>
        <v/>
      </c>
      <c r="L4446" s="25" t="str">
        <f t="shared" si="856"/>
        <v/>
      </c>
      <c r="M4446" s="26" t="str">
        <f t="shared" si="852"/>
        <v/>
      </c>
      <c r="N4446" s="27" t="str">
        <f t="shared" si="853"/>
        <v/>
      </c>
      <c r="O4446" s="27" t="str">
        <f t="shared" si="845"/>
        <v/>
      </c>
      <c r="P4446" s="29" t="str">
        <f t="array" ref="P4446">IF(L4446="","",SMALL(IF(تكهين!$E$1:$E$10000=$D$4,ROW($1:$10000)),L4446))</f>
        <v/>
      </c>
    </row>
    <row r="4447" spans="2:16" ht="20.25">
      <c r="B4447" s="25" t="str">
        <f t="shared" si="854"/>
        <v/>
      </c>
      <c r="C4447" s="26" t="str">
        <f t="shared" si="846"/>
        <v/>
      </c>
      <c r="D4447" s="27" t="str">
        <f t="shared" si="847"/>
        <v/>
      </c>
      <c r="E4447" s="27" t="str">
        <f t="shared" si="848"/>
        <v/>
      </c>
      <c r="F4447" s="29" t="str">
        <f t="array" ref="F4447">IF(B4447="","",SMALL(IF(اضافه!$E$1:$E$10000=$D$4,ROW($1:$10000)),B4447))</f>
        <v/>
      </c>
      <c r="G4447" s="25" t="str">
        <f t="shared" si="855"/>
        <v/>
      </c>
      <c r="H4447" s="26" t="str">
        <f t="shared" si="849"/>
        <v/>
      </c>
      <c r="I4447" s="27" t="str">
        <f t="shared" si="850"/>
        <v/>
      </c>
      <c r="J4447" s="27" t="str">
        <f t="shared" si="851"/>
        <v/>
      </c>
      <c r="K4447" s="29" t="str">
        <f t="array" ref="K4447">IF(G4447="","",SMALL(IF(صرف!$E$1:$E$10000=$D$4,ROW($1:$10000)),G4447))</f>
        <v/>
      </c>
      <c r="L4447" s="25" t="str">
        <f t="shared" si="856"/>
        <v/>
      </c>
      <c r="M4447" s="26" t="str">
        <f t="shared" si="852"/>
        <v/>
      </c>
      <c r="N4447" s="27" t="str">
        <f t="shared" si="853"/>
        <v/>
      </c>
      <c r="O4447" s="27" t="str">
        <f t="shared" si="845"/>
        <v/>
      </c>
      <c r="P4447" s="29" t="str">
        <f t="array" ref="P4447">IF(L4447="","",SMALL(IF(تكهين!$E$1:$E$10000=$D$4,ROW($1:$10000)),L4447))</f>
        <v/>
      </c>
    </row>
    <row r="4448" spans="2:16" ht="20.25">
      <c r="B4448" s="25" t="str">
        <f t="shared" si="854"/>
        <v/>
      </c>
      <c r="C4448" s="26" t="str">
        <f t="shared" si="846"/>
        <v/>
      </c>
      <c r="D4448" s="27" t="str">
        <f t="shared" si="847"/>
        <v/>
      </c>
      <c r="E4448" s="27" t="str">
        <f t="shared" si="848"/>
        <v/>
      </c>
      <c r="F4448" s="29" t="str">
        <f t="array" ref="F4448">IF(B4448="","",SMALL(IF(اضافه!$E$1:$E$10000=$D$4,ROW($1:$10000)),B4448))</f>
        <v/>
      </c>
      <c r="G4448" s="25" t="str">
        <f t="shared" si="855"/>
        <v/>
      </c>
      <c r="H4448" s="26" t="str">
        <f t="shared" si="849"/>
        <v/>
      </c>
      <c r="I4448" s="27" t="str">
        <f t="shared" si="850"/>
        <v/>
      </c>
      <c r="J4448" s="27" t="str">
        <f t="shared" si="851"/>
        <v/>
      </c>
      <c r="K4448" s="29" t="str">
        <f t="array" ref="K4448">IF(G4448="","",SMALL(IF(صرف!$E$1:$E$10000=$D$4,ROW($1:$10000)),G4448))</f>
        <v/>
      </c>
      <c r="L4448" s="25" t="str">
        <f t="shared" si="856"/>
        <v/>
      </c>
      <c r="M4448" s="26" t="str">
        <f t="shared" si="852"/>
        <v/>
      </c>
      <c r="N4448" s="27" t="str">
        <f t="shared" si="853"/>
        <v/>
      </c>
      <c r="O4448" s="27" t="str">
        <f t="shared" si="845"/>
        <v/>
      </c>
      <c r="P4448" s="29" t="str">
        <f t="array" ref="P4448">IF(L4448="","",SMALL(IF(تكهين!$E$1:$E$10000=$D$4,ROW($1:$10000)),L4448))</f>
        <v/>
      </c>
    </row>
    <row r="4449" spans="2:16" ht="20.25">
      <c r="B4449" s="25" t="str">
        <f t="shared" si="854"/>
        <v/>
      </c>
      <c r="C4449" s="26" t="str">
        <f t="shared" si="846"/>
        <v/>
      </c>
      <c r="D4449" s="27" t="str">
        <f t="shared" si="847"/>
        <v/>
      </c>
      <c r="E4449" s="27" t="str">
        <f t="shared" si="848"/>
        <v/>
      </c>
      <c r="F4449" s="29" t="str">
        <f t="array" ref="F4449">IF(B4449="","",SMALL(IF(اضافه!$E$1:$E$10000=$D$4,ROW($1:$10000)),B4449))</f>
        <v/>
      </c>
      <c r="G4449" s="25" t="str">
        <f t="shared" si="855"/>
        <v/>
      </c>
      <c r="H4449" s="26" t="str">
        <f t="shared" si="849"/>
        <v/>
      </c>
      <c r="I4449" s="27" t="str">
        <f t="shared" si="850"/>
        <v/>
      </c>
      <c r="J4449" s="27" t="str">
        <f t="shared" si="851"/>
        <v/>
      </c>
      <c r="K4449" s="29" t="str">
        <f t="array" ref="K4449">IF(G4449="","",SMALL(IF(صرف!$E$1:$E$10000=$D$4,ROW($1:$10000)),G4449))</f>
        <v/>
      </c>
      <c r="L4449" s="25" t="str">
        <f t="shared" si="856"/>
        <v/>
      </c>
      <c r="M4449" s="26" t="str">
        <f t="shared" si="852"/>
        <v/>
      </c>
      <c r="N4449" s="27" t="str">
        <f t="shared" si="853"/>
        <v/>
      </c>
      <c r="O4449" s="27" t="str">
        <f t="shared" si="845"/>
        <v/>
      </c>
      <c r="P4449" s="29" t="str">
        <f t="array" ref="P4449">IF(L4449="","",SMALL(IF(تكهين!$E$1:$E$10000=$D$4,ROW($1:$10000)),L4449))</f>
        <v/>
      </c>
    </row>
    <row r="4450" spans="2:16" ht="20.25">
      <c r="B4450" s="25" t="str">
        <f t="shared" si="854"/>
        <v/>
      </c>
      <c r="C4450" s="26" t="str">
        <f t="shared" si="846"/>
        <v/>
      </c>
      <c r="D4450" s="27" t="str">
        <f t="shared" si="847"/>
        <v/>
      </c>
      <c r="E4450" s="27" t="str">
        <f t="shared" si="848"/>
        <v/>
      </c>
      <c r="F4450" s="29" t="str">
        <f t="array" ref="F4450">IF(B4450="","",SMALL(IF(اضافه!$E$1:$E$10000=$D$4,ROW($1:$10000)),B4450))</f>
        <v/>
      </c>
      <c r="G4450" s="25" t="str">
        <f t="shared" si="855"/>
        <v/>
      </c>
      <c r="H4450" s="26" t="str">
        <f t="shared" si="849"/>
        <v/>
      </c>
      <c r="I4450" s="27" t="str">
        <f t="shared" si="850"/>
        <v/>
      </c>
      <c r="J4450" s="27" t="str">
        <f t="shared" si="851"/>
        <v/>
      </c>
      <c r="K4450" s="29" t="str">
        <f t="array" ref="K4450">IF(G4450="","",SMALL(IF(صرف!$E$1:$E$10000=$D$4,ROW($1:$10000)),G4450))</f>
        <v/>
      </c>
      <c r="L4450" s="25" t="str">
        <f t="shared" si="856"/>
        <v/>
      </c>
      <c r="M4450" s="26" t="str">
        <f t="shared" si="852"/>
        <v/>
      </c>
      <c r="N4450" s="27" t="str">
        <f t="shared" si="853"/>
        <v/>
      </c>
      <c r="O4450" s="27" t="str">
        <f t="shared" si="845"/>
        <v/>
      </c>
      <c r="P4450" s="29" t="str">
        <f t="array" ref="P4450">IF(L4450="","",SMALL(IF(تكهين!$E$1:$E$10000=$D$4,ROW($1:$10000)),L4450))</f>
        <v/>
      </c>
    </row>
    <row r="4451" spans="2:16" ht="20.25">
      <c r="B4451" s="25" t="str">
        <f t="shared" si="854"/>
        <v/>
      </c>
      <c r="C4451" s="26" t="str">
        <f t="shared" si="846"/>
        <v/>
      </c>
      <c r="D4451" s="27" t="str">
        <f t="shared" si="847"/>
        <v/>
      </c>
      <c r="E4451" s="27" t="str">
        <f t="shared" si="848"/>
        <v/>
      </c>
      <c r="F4451" s="29" t="str">
        <f t="array" ref="F4451">IF(B4451="","",SMALL(IF(اضافه!$E$1:$E$10000=$D$4,ROW($1:$10000)),B4451))</f>
        <v/>
      </c>
      <c r="G4451" s="25" t="str">
        <f t="shared" si="855"/>
        <v/>
      </c>
      <c r="H4451" s="26" t="str">
        <f t="shared" si="849"/>
        <v/>
      </c>
      <c r="I4451" s="27" t="str">
        <f t="shared" si="850"/>
        <v/>
      </c>
      <c r="J4451" s="27" t="str">
        <f t="shared" si="851"/>
        <v/>
      </c>
      <c r="K4451" s="29" t="str">
        <f t="array" ref="K4451">IF(G4451="","",SMALL(IF(صرف!$E$1:$E$10000=$D$4,ROW($1:$10000)),G4451))</f>
        <v/>
      </c>
      <c r="L4451" s="25" t="str">
        <f t="shared" si="856"/>
        <v/>
      </c>
      <c r="M4451" s="26" t="str">
        <f t="shared" si="852"/>
        <v/>
      </c>
      <c r="N4451" s="27" t="str">
        <f t="shared" si="853"/>
        <v/>
      </c>
      <c r="O4451" s="27" t="str">
        <f t="shared" si="845"/>
        <v/>
      </c>
      <c r="P4451" s="29" t="str">
        <f t="array" ref="P4451">IF(L4451="","",SMALL(IF(تكهين!$E$1:$E$10000=$D$4,ROW($1:$10000)),L4451))</f>
        <v/>
      </c>
    </row>
    <row r="4452" spans="2:16" ht="20.25">
      <c r="B4452" s="25" t="str">
        <f t="shared" si="854"/>
        <v/>
      </c>
      <c r="C4452" s="26" t="str">
        <f t="shared" si="846"/>
        <v/>
      </c>
      <c r="D4452" s="27" t="str">
        <f t="shared" si="847"/>
        <v/>
      </c>
      <c r="E4452" s="27" t="str">
        <f t="shared" si="848"/>
        <v/>
      </c>
      <c r="F4452" s="29" t="str">
        <f t="array" ref="F4452">IF(B4452="","",SMALL(IF(اضافه!$E$1:$E$10000=$D$4,ROW($1:$10000)),B4452))</f>
        <v/>
      </c>
      <c r="G4452" s="25" t="str">
        <f t="shared" si="855"/>
        <v/>
      </c>
      <c r="H4452" s="26" t="str">
        <f t="shared" si="849"/>
        <v/>
      </c>
      <c r="I4452" s="27" t="str">
        <f t="shared" si="850"/>
        <v/>
      </c>
      <c r="J4452" s="27" t="str">
        <f t="shared" si="851"/>
        <v/>
      </c>
      <c r="K4452" s="29" t="str">
        <f t="array" ref="K4452">IF(G4452="","",SMALL(IF(صرف!$E$1:$E$10000=$D$4,ROW($1:$10000)),G4452))</f>
        <v/>
      </c>
      <c r="L4452" s="25" t="str">
        <f t="shared" si="856"/>
        <v/>
      </c>
      <c r="M4452" s="26" t="str">
        <f t="shared" si="852"/>
        <v/>
      </c>
      <c r="N4452" s="27" t="str">
        <f t="shared" si="853"/>
        <v/>
      </c>
      <c r="O4452" s="27" t="str">
        <f t="shared" si="845"/>
        <v/>
      </c>
      <c r="P4452" s="29" t="str">
        <f t="array" ref="P4452">IF(L4452="","",SMALL(IF(تكهين!$E$1:$E$10000=$D$4,ROW($1:$10000)),L4452))</f>
        <v/>
      </c>
    </row>
    <row r="4453" spans="2:16" ht="20.25">
      <c r="B4453" s="25" t="str">
        <f t="shared" si="854"/>
        <v/>
      </c>
      <c r="C4453" s="26" t="str">
        <f t="shared" si="846"/>
        <v/>
      </c>
      <c r="D4453" s="27" t="str">
        <f t="shared" si="847"/>
        <v/>
      </c>
      <c r="E4453" s="27" t="str">
        <f t="shared" si="848"/>
        <v/>
      </c>
      <c r="F4453" s="29" t="str">
        <f t="array" ref="F4453">IF(B4453="","",SMALL(IF(اضافه!$E$1:$E$10000=$D$4,ROW($1:$10000)),B4453))</f>
        <v/>
      </c>
      <c r="G4453" s="25" t="str">
        <f t="shared" si="855"/>
        <v/>
      </c>
      <c r="H4453" s="26" t="str">
        <f t="shared" si="849"/>
        <v/>
      </c>
      <c r="I4453" s="27" t="str">
        <f t="shared" si="850"/>
        <v/>
      </c>
      <c r="J4453" s="27" t="str">
        <f t="shared" si="851"/>
        <v/>
      </c>
      <c r="K4453" s="29" t="str">
        <f t="array" ref="K4453">IF(G4453="","",SMALL(IF(صرف!$E$1:$E$10000=$D$4,ROW($1:$10000)),G4453))</f>
        <v/>
      </c>
      <c r="L4453" s="25" t="str">
        <f t="shared" si="856"/>
        <v/>
      </c>
      <c r="M4453" s="26" t="str">
        <f t="shared" si="852"/>
        <v/>
      </c>
      <c r="N4453" s="27" t="str">
        <f t="shared" si="853"/>
        <v/>
      </c>
      <c r="O4453" s="27" t="str">
        <f t="shared" si="845"/>
        <v/>
      </c>
      <c r="P4453" s="29" t="str">
        <f t="array" ref="P4453">IF(L4453="","",SMALL(IF(تكهين!$E$1:$E$10000=$D$4,ROW($1:$10000)),L4453))</f>
        <v/>
      </c>
    </row>
    <row r="4454" spans="2:16" ht="20.25">
      <c r="B4454" s="25" t="str">
        <f t="shared" si="854"/>
        <v/>
      </c>
      <c r="C4454" s="26" t="str">
        <f t="shared" si="846"/>
        <v/>
      </c>
      <c r="D4454" s="27" t="str">
        <f t="shared" si="847"/>
        <v/>
      </c>
      <c r="E4454" s="27" t="str">
        <f t="shared" si="848"/>
        <v/>
      </c>
      <c r="F4454" s="29" t="str">
        <f t="array" ref="F4454">IF(B4454="","",SMALL(IF(اضافه!$E$1:$E$10000=$D$4,ROW($1:$10000)),B4454))</f>
        <v/>
      </c>
      <c r="G4454" s="25" t="str">
        <f t="shared" si="855"/>
        <v/>
      </c>
      <c r="H4454" s="26" t="str">
        <f t="shared" si="849"/>
        <v/>
      </c>
      <c r="I4454" s="27" t="str">
        <f t="shared" si="850"/>
        <v/>
      </c>
      <c r="J4454" s="27" t="str">
        <f t="shared" si="851"/>
        <v/>
      </c>
      <c r="K4454" s="29" t="str">
        <f t="array" ref="K4454">IF(G4454="","",SMALL(IF(صرف!$E$1:$E$10000=$D$4,ROW($1:$10000)),G4454))</f>
        <v/>
      </c>
      <c r="L4454" s="25" t="str">
        <f t="shared" si="856"/>
        <v/>
      </c>
      <c r="M4454" s="26" t="str">
        <f t="shared" si="852"/>
        <v/>
      </c>
      <c r="N4454" s="27" t="str">
        <f t="shared" si="853"/>
        <v/>
      </c>
      <c r="O4454" s="27" t="str">
        <f t="shared" si="845"/>
        <v/>
      </c>
      <c r="P4454" s="29" t="str">
        <f t="array" ref="P4454">IF(L4454="","",SMALL(IF(تكهين!$E$1:$E$10000=$D$4,ROW($1:$10000)),L4454))</f>
        <v/>
      </c>
    </row>
    <row r="4455" spans="2:16" ht="20.25">
      <c r="B4455" s="25" t="str">
        <f t="shared" si="854"/>
        <v/>
      </c>
      <c r="C4455" s="26" t="str">
        <f t="shared" si="846"/>
        <v/>
      </c>
      <c r="D4455" s="27" t="str">
        <f t="shared" si="847"/>
        <v/>
      </c>
      <c r="E4455" s="27" t="str">
        <f t="shared" si="848"/>
        <v/>
      </c>
      <c r="F4455" s="29" t="str">
        <f t="array" ref="F4455">IF(B4455="","",SMALL(IF(اضافه!$E$1:$E$10000=$D$4,ROW($1:$10000)),B4455))</f>
        <v/>
      </c>
      <c r="G4455" s="25" t="str">
        <f t="shared" si="855"/>
        <v/>
      </c>
      <c r="H4455" s="26" t="str">
        <f t="shared" si="849"/>
        <v/>
      </c>
      <c r="I4455" s="27" t="str">
        <f t="shared" si="850"/>
        <v/>
      </c>
      <c r="J4455" s="27" t="str">
        <f t="shared" si="851"/>
        <v/>
      </c>
      <c r="K4455" s="29" t="str">
        <f t="array" ref="K4455">IF(G4455="","",SMALL(IF(صرف!$E$1:$E$10000=$D$4,ROW($1:$10000)),G4455))</f>
        <v/>
      </c>
      <c r="L4455" s="25" t="str">
        <f t="shared" si="856"/>
        <v/>
      </c>
      <c r="M4455" s="26" t="str">
        <f t="shared" si="852"/>
        <v/>
      </c>
      <c r="N4455" s="27" t="str">
        <f t="shared" si="853"/>
        <v/>
      </c>
      <c r="O4455" s="27" t="str">
        <f t="shared" si="845"/>
        <v/>
      </c>
      <c r="P4455" s="29" t="str">
        <f t="array" ref="P4455">IF(L4455="","",SMALL(IF(تكهين!$E$1:$E$10000=$D$4,ROW($1:$10000)),L4455))</f>
        <v/>
      </c>
    </row>
    <row r="4456" spans="2:16" ht="20.25">
      <c r="B4456" s="25" t="str">
        <f t="shared" si="854"/>
        <v/>
      </c>
      <c r="C4456" s="26" t="str">
        <f t="shared" si="846"/>
        <v/>
      </c>
      <c r="D4456" s="27" t="str">
        <f t="shared" si="847"/>
        <v/>
      </c>
      <c r="E4456" s="27" t="str">
        <f t="shared" si="848"/>
        <v/>
      </c>
      <c r="F4456" s="29" t="str">
        <f t="array" ref="F4456">IF(B4456="","",SMALL(IF(اضافه!$E$1:$E$10000=$D$4,ROW($1:$10000)),B4456))</f>
        <v/>
      </c>
      <c r="G4456" s="25" t="str">
        <f t="shared" si="855"/>
        <v/>
      </c>
      <c r="H4456" s="26" t="str">
        <f t="shared" si="849"/>
        <v/>
      </c>
      <c r="I4456" s="27" t="str">
        <f t="shared" si="850"/>
        <v/>
      </c>
      <c r="J4456" s="27" t="str">
        <f t="shared" si="851"/>
        <v/>
      </c>
      <c r="K4456" s="29" t="str">
        <f t="array" ref="K4456">IF(G4456="","",SMALL(IF(صرف!$E$1:$E$10000=$D$4,ROW($1:$10000)),G4456))</f>
        <v/>
      </c>
      <c r="L4456" s="25" t="str">
        <f t="shared" si="856"/>
        <v/>
      </c>
      <c r="M4456" s="26" t="str">
        <f t="shared" si="852"/>
        <v/>
      </c>
      <c r="N4456" s="27" t="str">
        <f t="shared" si="853"/>
        <v/>
      </c>
      <c r="O4456" s="27" t="str">
        <f t="shared" si="845"/>
        <v/>
      </c>
      <c r="P4456" s="29" t="str">
        <f t="array" ref="P4456">IF(L4456="","",SMALL(IF(تكهين!$E$1:$E$10000=$D$4,ROW($1:$10000)),L4456))</f>
        <v/>
      </c>
    </row>
    <row r="4457" spans="2:16" ht="20.25">
      <c r="B4457" s="25" t="str">
        <f t="shared" si="854"/>
        <v/>
      </c>
      <c r="C4457" s="26" t="str">
        <f t="shared" si="846"/>
        <v/>
      </c>
      <c r="D4457" s="27" t="str">
        <f t="shared" si="847"/>
        <v/>
      </c>
      <c r="E4457" s="27" t="str">
        <f t="shared" si="848"/>
        <v/>
      </c>
      <c r="F4457" s="29" t="str">
        <f t="array" ref="F4457">IF(B4457="","",SMALL(IF(اضافه!$E$1:$E$10000=$D$4,ROW($1:$10000)),B4457))</f>
        <v/>
      </c>
      <c r="G4457" s="25" t="str">
        <f t="shared" si="855"/>
        <v/>
      </c>
      <c r="H4457" s="26" t="str">
        <f t="shared" si="849"/>
        <v/>
      </c>
      <c r="I4457" s="27" t="str">
        <f t="shared" si="850"/>
        <v/>
      </c>
      <c r="J4457" s="27" t="str">
        <f t="shared" si="851"/>
        <v/>
      </c>
      <c r="K4457" s="29" t="str">
        <f t="array" ref="K4457">IF(G4457="","",SMALL(IF(صرف!$E$1:$E$10000=$D$4,ROW($1:$10000)),G4457))</f>
        <v/>
      </c>
      <c r="L4457" s="25" t="str">
        <f t="shared" si="856"/>
        <v/>
      </c>
      <c r="M4457" s="26" t="str">
        <f t="shared" si="852"/>
        <v/>
      </c>
      <c r="N4457" s="27" t="str">
        <f t="shared" si="853"/>
        <v/>
      </c>
      <c r="O4457" s="27" t="str">
        <f t="shared" si="845"/>
        <v/>
      </c>
      <c r="P4457" s="29" t="str">
        <f t="array" ref="P4457">IF(L4457="","",SMALL(IF(تكهين!$E$1:$E$10000=$D$4,ROW($1:$10000)),L4457))</f>
        <v/>
      </c>
    </row>
    <row r="4458" spans="2:16" ht="20.25">
      <c r="B4458" s="25" t="str">
        <f t="shared" si="854"/>
        <v/>
      </c>
      <c r="C4458" s="26" t="str">
        <f t="shared" si="846"/>
        <v/>
      </c>
      <c r="D4458" s="27" t="str">
        <f t="shared" si="847"/>
        <v/>
      </c>
      <c r="E4458" s="27" t="str">
        <f t="shared" si="848"/>
        <v/>
      </c>
      <c r="F4458" s="29" t="str">
        <f t="array" ref="F4458">IF(B4458="","",SMALL(IF(اضافه!$E$1:$E$10000=$D$4,ROW($1:$10000)),B4458))</f>
        <v/>
      </c>
      <c r="G4458" s="25" t="str">
        <f t="shared" si="855"/>
        <v/>
      </c>
      <c r="H4458" s="26" t="str">
        <f t="shared" si="849"/>
        <v/>
      </c>
      <c r="I4458" s="27" t="str">
        <f t="shared" si="850"/>
        <v/>
      </c>
      <c r="J4458" s="27" t="str">
        <f t="shared" si="851"/>
        <v/>
      </c>
      <c r="K4458" s="29" t="str">
        <f t="array" ref="K4458">IF(G4458="","",SMALL(IF(صرف!$E$1:$E$10000=$D$4,ROW($1:$10000)),G4458))</f>
        <v/>
      </c>
      <c r="L4458" s="25" t="str">
        <f t="shared" si="856"/>
        <v/>
      </c>
      <c r="M4458" s="26" t="str">
        <f t="shared" si="852"/>
        <v/>
      </c>
      <c r="N4458" s="27" t="str">
        <f t="shared" si="853"/>
        <v/>
      </c>
      <c r="O4458" s="27" t="str">
        <f t="shared" si="845"/>
        <v/>
      </c>
      <c r="P4458" s="29" t="str">
        <f t="array" ref="P4458">IF(L4458="","",SMALL(IF(تكهين!$E$1:$E$10000=$D$4,ROW($1:$10000)),L4458))</f>
        <v/>
      </c>
    </row>
    <row r="4459" spans="2:16" ht="20.25">
      <c r="B4459" s="25" t="str">
        <f t="shared" si="854"/>
        <v/>
      </c>
      <c r="C4459" s="26" t="str">
        <f t="shared" si="846"/>
        <v/>
      </c>
      <c r="D4459" s="27" t="str">
        <f t="shared" si="847"/>
        <v/>
      </c>
      <c r="E4459" s="27" t="str">
        <f t="shared" si="848"/>
        <v/>
      </c>
      <c r="F4459" s="29" t="str">
        <f t="array" ref="F4459">IF(B4459="","",SMALL(IF(اضافه!$E$1:$E$10000=$D$4,ROW($1:$10000)),B4459))</f>
        <v/>
      </c>
      <c r="G4459" s="25" t="str">
        <f t="shared" si="855"/>
        <v/>
      </c>
      <c r="H4459" s="26" t="str">
        <f t="shared" si="849"/>
        <v/>
      </c>
      <c r="I4459" s="27" t="str">
        <f t="shared" si="850"/>
        <v/>
      </c>
      <c r="J4459" s="27" t="str">
        <f t="shared" si="851"/>
        <v/>
      </c>
      <c r="K4459" s="29" t="str">
        <f t="array" ref="K4459">IF(G4459="","",SMALL(IF(صرف!$E$1:$E$10000=$D$4,ROW($1:$10000)),G4459))</f>
        <v/>
      </c>
      <c r="L4459" s="25" t="str">
        <f t="shared" si="856"/>
        <v/>
      </c>
      <c r="M4459" s="26" t="str">
        <f t="shared" si="852"/>
        <v/>
      </c>
      <c r="N4459" s="27" t="str">
        <f t="shared" si="853"/>
        <v/>
      </c>
      <c r="O4459" s="27" t="str">
        <f t="shared" si="845"/>
        <v/>
      </c>
      <c r="P4459" s="29" t="str">
        <f t="array" ref="P4459">IF(L4459="","",SMALL(IF(تكهين!$E$1:$E$10000=$D$4,ROW($1:$10000)),L4459))</f>
        <v/>
      </c>
    </row>
    <row r="4460" spans="2:16" ht="20.25">
      <c r="B4460" s="25" t="str">
        <f t="shared" si="854"/>
        <v/>
      </c>
      <c r="C4460" s="26" t="str">
        <f t="shared" si="846"/>
        <v/>
      </c>
      <c r="D4460" s="27" t="str">
        <f t="shared" si="847"/>
        <v/>
      </c>
      <c r="E4460" s="27" t="str">
        <f t="shared" si="848"/>
        <v/>
      </c>
      <c r="F4460" s="29" t="str">
        <f t="array" ref="F4460">IF(B4460="","",SMALL(IF(اضافه!$E$1:$E$10000=$D$4,ROW($1:$10000)),B4460))</f>
        <v/>
      </c>
      <c r="G4460" s="25" t="str">
        <f t="shared" si="855"/>
        <v/>
      </c>
      <c r="H4460" s="26" t="str">
        <f t="shared" si="849"/>
        <v/>
      </c>
      <c r="I4460" s="27" t="str">
        <f t="shared" si="850"/>
        <v/>
      </c>
      <c r="J4460" s="27" t="str">
        <f t="shared" si="851"/>
        <v/>
      </c>
      <c r="K4460" s="29" t="str">
        <f t="array" ref="K4460">IF(G4460="","",SMALL(IF(صرف!$E$1:$E$10000=$D$4,ROW($1:$10000)),G4460))</f>
        <v/>
      </c>
      <c r="L4460" s="25" t="str">
        <f t="shared" si="856"/>
        <v/>
      </c>
      <c r="M4460" s="26" t="str">
        <f t="shared" si="852"/>
        <v/>
      </c>
      <c r="N4460" s="27" t="str">
        <f t="shared" si="853"/>
        <v/>
      </c>
      <c r="O4460" s="27" t="str">
        <f t="shared" si="845"/>
        <v/>
      </c>
      <c r="P4460" s="29" t="str">
        <f t="array" ref="P4460">IF(L4460="","",SMALL(IF(تكهين!$E$1:$E$10000=$D$4,ROW($1:$10000)),L4460))</f>
        <v/>
      </c>
    </row>
    <row r="4461" spans="2:16" ht="20.25">
      <c r="B4461" s="25" t="str">
        <f t="shared" si="854"/>
        <v/>
      </c>
      <c r="C4461" s="26" t="str">
        <f t="shared" si="846"/>
        <v/>
      </c>
      <c r="D4461" s="27" t="str">
        <f t="shared" si="847"/>
        <v/>
      </c>
      <c r="E4461" s="27" t="str">
        <f t="shared" si="848"/>
        <v/>
      </c>
      <c r="F4461" s="29" t="str">
        <f t="array" ref="F4461">IF(B4461="","",SMALL(IF(اضافه!$E$1:$E$10000=$D$4,ROW($1:$10000)),B4461))</f>
        <v/>
      </c>
      <c r="G4461" s="25" t="str">
        <f t="shared" si="855"/>
        <v/>
      </c>
      <c r="H4461" s="26" t="str">
        <f t="shared" si="849"/>
        <v/>
      </c>
      <c r="I4461" s="27" t="str">
        <f t="shared" si="850"/>
        <v/>
      </c>
      <c r="J4461" s="27" t="str">
        <f t="shared" si="851"/>
        <v/>
      </c>
      <c r="K4461" s="29" t="str">
        <f t="array" ref="K4461">IF(G4461="","",SMALL(IF(صرف!$E$1:$E$10000=$D$4,ROW($1:$10000)),G4461))</f>
        <v/>
      </c>
      <c r="L4461" s="25" t="str">
        <f t="shared" si="856"/>
        <v/>
      </c>
      <c r="M4461" s="26" t="str">
        <f t="shared" si="852"/>
        <v/>
      </c>
      <c r="N4461" s="27" t="str">
        <f t="shared" si="853"/>
        <v/>
      </c>
      <c r="O4461" s="27" t="str">
        <f t="shared" ref="O4461:O4524" si="857">IF(OR($D$4="",L4461=""),"",INDEX(تكهين,P4461,8))</f>
        <v/>
      </c>
      <c r="P4461" s="29" t="str">
        <f t="array" ref="P4461">IF(L4461="","",SMALL(IF(تكهين!$E$1:$E$10000=$D$4,ROW($1:$10000)),L4461))</f>
        <v/>
      </c>
    </row>
    <row r="4462" spans="2:16" ht="20.25">
      <c r="B4462" s="25" t="str">
        <f t="shared" si="854"/>
        <v/>
      </c>
      <c r="C4462" s="26" t="str">
        <f t="shared" si="846"/>
        <v/>
      </c>
      <c r="D4462" s="27" t="str">
        <f t="shared" si="847"/>
        <v/>
      </c>
      <c r="E4462" s="27" t="str">
        <f t="shared" si="848"/>
        <v/>
      </c>
      <c r="F4462" s="29" t="str">
        <f t="array" ref="F4462">IF(B4462="","",SMALL(IF(اضافه!$E$1:$E$10000=$D$4,ROW($1:$10000)),B4462))</f>
        <v/>
      </c>
      <c r="G4462" s="25" t="str">
        <f t="shared" si="855"/>
        <v/>
      </c>
      <c r="H4462" s="26" t="str">
        <f t="shared" si="849"/>
        <v/>
      </c>
      <c r="I4462" s="27" t="str">
        <f t="shared" si="850"/>
        <v/>
      </c>
      <c r="J4462" s="27" t="str">
        <f t="shared" si="851"/>
        <v/>
      </c>
      <c r="K4462" s="29" t="str">
        <f t="array" ref="K4462">IF(G4462="","",SMALL(IF(صرف!$E$1:$E$10000=$D$4,ROW($1:$10000)),G4462))</f>
        <v/>
      </c>
      <c r="L4462" s="25" t="str">
        <f t="shared" si="856"/>
        <v/>
      </c>
      <c r="M4462" s="26" t="str">
        <f t="shared" si="852"/>
        <v/>
      </c>
      <c r="N4462" s="27" t="str">
        <f t="shared" si="853"/>
        <v/>
      </c>
      <c r="O4462" s="27" t="str">
        <f t="shared" si="857"/>
        <v/>
      </c>
      <c r="P4462" s="29" t="str">
        <f t="array" ref="P4462">IF(L4462="","",SMALL(IF(تكهين!$E$1:$E$10000=$D$4,ROW($1:$10000)),L4462))</f>
        <v/>
      </c>
    </row>
    <row r="4463" spans="2:16" ht="20.25">
      <c r="B4463" s="25" t="str">
        <f t="shared" si="854"/>
        <v/>
      </c>
      <c r="C4463" s="26" t="str">
        <f t="shared" si="846"/>
        <v/>
      </c>
      <c r="D4463" s="27" t="str">
        <f t="shared" si="847"/>
        <v/>
      </c>
      <c r="E4463" s="27" t="str">
        <f t="shared" si="848"/>
        <v/>
      </c>
      <c r="F4463" s="29" t="str">
        <f t="array" ref="F4463">IF(B4463="","",SMALL(IF(اضافه!$E$1:$E$10000=$D$4,ROW($1:$10000)),B4463))</f>
        <v/>
      </c>
      <c r="G4463" s="25" t="str">
        <f t="shared" si="855"/>
        <v/>
      </c>
      <c r="H4463" s="26" t="str">
        <f t="shared" si="849"/>
        <v/>
      </c>
      <c r="I4463" s="27" t="str">
        <f t="shared" si="850"/>
        <v/>
      </c>
      <c r="J4463" s="27" t="str">
        <f t="shared" si="851"/>
        <v/>
      </c>
      <c r="K4463" s="29" t="str">
        <f t="array" ref="K4463">IF(G4463="","",SMALL(IF(صرف!$E$1:$E$10000=$D$4,ROW($1:$10000)),G4463))</f>
        <v/>
      </c>
      <c r="L4463" s="25" t="str">
        <f t="shared" si="856"/>
        <v/>
      </c>
      <c r="M4463" s="26" t="str">
        <f t="shared" si="852"/>
        <v/>
      </c>
      <c r="N4463" s="27" t="str">
        <f t="shared" si="853"/>
        <v/>
      </c>
      <c r="O4463" s="27" t="str">
        <f t="shared" si="857"/>
        <v/>
      </c>
      <c r="P4463" s="29" t="str">
        <f t="array" ref="P4463">IF(L4463="","",SMALL(IF(تكهين!$E$1:$E$10000=$D$4,ROW($1:$10000)),L4463))</f>
        <v/>
      </c>
    </row>
    <row r="4464" spans="2:16" ht="20.25">
      <c r="B4464" s="25" t="str">
        <f t="shared" si="854"/>
        <v/>
      </c>
      <c r="C4464" s="26" t="str">
        <f t="shared" si="846"/>
        <v/>
      </c>
      <c r="D4464" s="27" t="str">
        <f t="shared" si="847"/>
        <v/>
      </c>
      <c r="E4464" s="27" t="str">
        <f t="shared" si="848"/>
        <v/>
      </c>
      <c r="F4464" s="29" t="str">
        <f t="array" ref="F4464">IF(B4464="","",SMALL(IF(اضافه!$E$1:$E$10000=$D$4,ROW($1:$10000)),B4464))</f>
        <v/>
      </c>
      <c r="G4464" s="25" t="str">
        <f t="shared" si="855"/>
        <v/>
      </c>
      <c r="H4464" s="26" t="str">
        <f t="shared" si="849"/>
        <v/>
      </c>
      <c r="I4464" s="27" t="str">
        <f t="shared" si="850"/>
        <v/>
      </c>
      <c r="J4464" s="27" t="str">
        <f t="shared" si="851"/>
        <v/>
      </c>
      <c r="K4464" s="29" t="str">
        <f t="array" ref="K4464">IF(G4464="","",SMALL(IF(صرف!$E$1:$E$10000=$D$4,ROW($1:$10000)),G4464))</f>
        <v/>
      </c>
      <c r="L4464" s="25" t="str">
        <f t="shared" si="856"/>
        <v/>
      </c>
      <c r="M4464" s="26" t="str">
        <f t="shared" si="852"/>
        <v/>
      </c>
      <c r="N4464" s="27" t="str">
        <f t="shared" si="853"/>
        <v/>
      </c>
      <c r="O4464" s="27" t="str">
        <f t="shared" si="857"/>
        <v/>
      </c>
      <c r="P4464" s="29" t="str">
        <f t="array" ref="P4464">IF(L4464="","",SMALL(IF(تكهين!$E$1:$E$10000=$D$4,ROW($1:$10000)),L4464))</f>
        <v/>
      </c>
    </row>
    <row r="4465" spans="2:16" ht="20.25">
      <c r="B4465" s="25" t="str">
        <f t="shared" si="854"/>
        <v/>
      </c>
      <c r="C4465" s="26" t="str">
        <f t="shared" si="846"/>
        <v/>
      </c>
      <c r="D4465" s="27" t="str">
        <f t="shared" si="847"/>
        <v/>
      </c>
      <c r="E4465" s="27" t="str">
        <f t="shared" si="848"/>
        <v/>
      </c>
      <c r="F4465" s="29" t="str">
        <f t="array" ref="F4465">IF(B4465="","",SMALL(IF(اضافه!$E$1:$E$10000=$D$4,ROW($1:$10000)),B4465))</f>
        <v/>
      </c>
      <c r="G4465" s="25" t="str">
        <f t="shared" si="855"/>
        <v/>
      </c>
      <c r="H4465" s="26" t="str">
        <f t="shared" si="849"/>
        <v/>
      </c>
      <c r="I4465" s="27" t="str">
        <f t="shared" si="850"/>
        <v/>
      </c>
      <c r="J4465" s="27" t="str">
        <f t="shared" si="851"/>
        <v/>
      </c>
      <c r="K4465" s="29" t="str">
        <f t="array" ref="K4465">IF(G4465="","",SMALL(IF(صرف!$E$1:$E$10000=$D$4,ROW($1:$10000)),G4465))</f>
        <v/>
      </c>
      <c r="L4465" s="25" t="str">
        <f t="shared" si="856"/>
        <v/>
      </c>
      <c r="M4465" s="26" t="str">
        <f t="shared" si="852"/>
        <v/>
      </c>
      <c r="N4465" s="27" t="str">
        <f t="shared" si="853"/>
        <v/>
      </c>
      <c r="O4465" s="27" t="str">
        <f t="shared" si="857"/>
        <v/>
      </c>
      <c r="P4465" s="29" t="str">
        <f t="array" ref="P4465">IF(L4465="","",SMALL(IF(تكهين!$E$1:$E$10000=$D$4,ROW($1:$10000)),L4465))</f>
        <v/>
      </c>
    </row>
    <row r="4466" spans="2:16" ht="20.25">
      <c r="B4466" s="25" t="str">
        <f t="shared" si="854"/>
        <v/>
      </c>
      <c r="C4466" s="26" t="str">
        <f t="shared" si="846"/>
        <v/>
      </c>
      <c r="D4466" s="27" t="str">
        <f t="shared" si="847"/>
        <v/>
      </c>
      <c r="E4466" s="27" t="str">
        <f t="shared" si="848"/>
        <v/>
      </c>
      <c r="F4466" s="29" t="str">
        <f t="array" ref="F4466">IF(B4466="","",SMALL(IF(اضافه!$E$1:$E$10000=$D$4,ROW($1:$10000)),B4466))</f>
        <v/>
      </c>
      <c r="G4466" s="25" t="str">
        <f t="shared" si="855"/>
        <v/>
      </c>
      <c r="H4466" s="26" t="str">
        <f t="shared" si="849"/>
        <v/>
      </c>
      <c r="I4466" s="27" t="str">
        <f t="shared" si="850"/>
        <v/>
      </c>
      <c r="J4466" s="27" t="str">
        <f t="shared" si="851"/>
        <v/>
      </c>
      <c r="K4466" s="29" t="str">
        <f t="array" ref="K4466">IF(G4466="","",SMALL(IF(صرف!$E$1:$E$10000=$D$4,ROW($1:$10000)),G4466))</f>
        <v/>
      </c>
      <c r="L4466" s="25" t="str">
        <f t="shared" si="856"/>
        <v/>
      </c>
      <c r="M4466" s="26" t="str">
        <f t="shared" si="852"/>
        <v/>
      </c>
      <c r="N4466" s="27" t="str">
        <f t="shared" si="853"/>
        <v/>
      </c>
      <c r="O4466" s="27" t="str">
        <f t="shared" si="857"/>
        <v/>
      </c>
      <c r="P4466" s="29" t="str">
        <f t="array" ref="P4466">IF(L4466="","",SMALL(IF(تكهين!$E$1:$E$10000=$D$4,ROW($1:$10000)),L4466))</f>
        <v/>
      </c>
    </row>
    <row r="4467" spans="2:16" ht="20.25">
      <c r="B4467" s="25" t="str">
        <f t="shared" si="854"/>
        <v/>
      </c>
      <c r="C4467" s="26" t="str">
        <f t="shared" si="846"/>
        <v/>
      </c>
      <c r="D4467" s="27" t="str">
        <f t="shared" si="847"/>
        <v/>
      </c>
      <c r="E4467" s="27" t="str">
        <f t="shared" si="848"/>
        <v/>
      </c>
      <c r="F4467" s="29" t="str">
        <f t="array" ref="F4467">IF(B4467="","",SMALL(IF(اضافه!$E$1:$E$10000=$D$4,ROW($1:$10000)),B4467))</f>
        <v/>
      </c>
      <c r="G4467" s="25" t="str">
        <f t="shared" si="855"/>
        <v/>
      </c>
      <c r="H4467" s="26" t="str">
        <f t="shared" si="849"/>
        <v/>
      </c>
      <c r="I4467" s="27" t="str">
        <f t="shared" si="850"/>
        <v/>
      </c>
      <c r="J4467" s="27" t="str">
        <f t="shared" si="851"/>
        <v/>
      </c>
      <c r="K4467" s="29" t="str">
        <f t="array" ref="K4467">IF(G4467="","",SMALL(IF(صرف!$E$1:$E$10000=$D$4,ROW($1:$10000)),G4467))</f>
        <v/>
      </c>
      <c r="L4467" s="25" t="str">
        <f t="shared" si="856"/>
        <v/>
      </c>
      <c r="M4467" s="26" t="str">
        <f t="shared" si="852"/>
        <v/>
      </c>
      <c r="N4467" s="27" t="str">
        <f t="shared" si="853"/>
        <v/>
      </c>
      <c r="O4467" s="27" t="str">
        <f t="shared" si="857"/>
        <v/>
      </c>
      <c r="P4467" s="29" t="str">
        <f t="array" ref="P4467">IF(L4467="","",SMALL(IF(تكهين!$E$1:$E$10000=$D$4,ROW($1:$10000)),L4467))</f>
        <v/>
      </c>
    </row>
    <row r="4468" spans="2:16" ht="20.25">
      <c r="B4468" s="25" t="str">
        <f t="shared" si="854"/>
        <v/>
      </c>
      <c r="C4468" s="26" t="str">
        <f t="shared" si="846"/>
        <v/>
      </c>
      <c r="D4468" s="27" t="str">
        <f t="shared" si="847"/>
        <v/>
      </c>
      <c r="E4468" s="27" t="str">
        <f t="shared" si="848"/>
        <v/>
      </c>
      <c r="F4468" s="29" t="str">
        <f t="array" ref="F4468">IF(B4468="","",SMALL(IF(اضافه!$E$1:$E$10000=$D$4,ROW($1:$10000)),B4468))</f>
        <v/>
      </c>
      <c r="G4468" s="25" t="str">
        <f t="shared" si="855"/>
        <v/>
      </c>
      <c r="H4468" s="26" t="str">
        <f t="shared" si="849"/>
        <v/>
      </c>
      <c r="I4468" s="27" t="str">
        <f t="shared" si="850"/>
        <v/>
      </c>
      <c r="J4468" s="27" t="str">
        <f t="shared" si="851"/>
        <v/>
      </c>
      <c r="K4468" s="29" t="str">
        <f t="array" ref="K4468">IF(G4468="","",SMALL(IF(صرف!$E$1:$E$10000=$D$4,ROW($1:$10000)),G4468))</f>
        <v/>
      </c>
      <c r="L4468" s="25" t="str">
        <f t="shared" si="856"/>
        <v/>
      </c>
      <c r="M4468" s="26" t="str">
        <f t="shared" si="852"/>
        <v/>
      </c>
      <c r="N4468" s="27" t="str">
        <f t="shared" si="853"/>
        <v/>
      </c>
      <c r="O4468" s="27" t="str">
        <f t="shared" si="857"/>
        <v/>
      </c>
      <c r="P4468" s="29" t="str">
        <f t="array" ref="P4468">IF(L4468="","",SMALL(IF(تكهين!$E$1:$E$10000=$D$4,ROW($1:$10000)),L4468))</f>
        <v/>
      </c>
    </row>
    <row r="4469" spans="2:16" ht="20.25">
      <c r="B4469" s="25" t="str">
        <f t="shared" si="854"/>
        <v/>
      </c>
      <c r="C4469" s="26" t="str">
        <f t="shared" si="846"/>
        <v/>
      </c>
      <c r="D4469" s="27" t="str">
        <f t="shared" si="847"/>
        <v/>
      </c>
      <c r="E4469" s="27" t="str">
        <f t="shared" si="848"/>
        <v/>
      </c>
      <c r="F4469" s="29" t="str">
        <f t="array" ref="F4469">IF(B4469="","",SMALL(IF(اضافه!$E$1:$E$10000=$D$4,ROW($1:$10000)),B4469))</f>
        <v/>
      </c>
      <c r="G4469" s="25" t="str">
        <f t="shared" si="855"/>
        <v/>
      </c>
      <c r="H4469" s="26" t="str">
        <f t="shared" si="849"/>
        <v/>
      </c>
      <c r="I4469" s="27" t="str">
        <f t="shared" si="850"/>
        <v/>
      </c>
      <c r="J4469" s="27" t="str">
        <f t="shared" si="851"/>
        <v/>
      </c>
      <c r="K4469" s="29" t="str">
        <f t="array" ref="K4469">IF(G4469="","",SMALL(IF(صرف!$E$1:$E$10000=$D$4,ROW($1:$10000)),G4469))</f>
        <v/>
      </c>
      <c r="L4469" s="25" t="str">
        <f t="shared" si="856"/>
        <v/>
      </c>
      <c r="M4469" s="26" t="str">
        <f t="shared" si="852"/>
        <v/>
      </c>
      <c r="N4469" s="27" t="str">
        <f t="shared" si="853"/>
        <v/>
      </c>
      <c r="O4469" s="27" t="str">
        <f t="shared" si="857"/>
        <v/>
      </c>
      <c r="P4469" s="29" t="str">
        <f t="array" ref="P4469">IF(L4469="","",SMALL(IF(تكهين!$E$1:$E$10000=$D$4,ROW($1:$10000)),L4469))</f>
        <v/>
      </c>
    </row>
    <row r="4470" spans="2:16" ht="20.25">
      <c r="B4470" s="25" t="str">
        <f t="shared" si="854"/>
        <v/>
      </c>
      <c r="C4470" s="26" t="str">
        <f t="shared" si="846"/>
        <v/>
      </c>
      <c r="D4470" s="27" t="str">
        <f t="shared" si="847"/>
        <v/>
      </c>
      <c r="E4470" s="27" t="str">
        <f t="shared" si="848"/>
        <v/>
      </c>
      <c r="F4470" s="29" t="str">
        <f t="array" ref="F4470">IF(B4470="","",SMALL(IF(اضافه!$E$1:$E$10000=$D$4,ROW($1:$10000)),B4470))</f>
        <v/>
      </c>
      <c r="G4470" s="25" t="str">
        <f t="shared" si="855"/>
        <v/>
      </c>
      <c r="H4470" s="26" t="str">
        <f t="shared" si="849"/>
        <v/>
      </c>
      <c r="I4470" s="27" t="str">
        <f t="shared" si="850"/>
        <v/>
      </c>
      <c r="J4470" s="27" t="str">
        <f t="shared" si="851"/>
        <v/>
      </c>
      <c r="K4470" s="29" t="str">
        <f t="array" ref="K4470">IF(G4470="","",SMALL(IF(صرف!$E$1:$E$10000=$D$4,ROW($1:$10000)),G4470))</f>
        <v/>
      </c>
      <c r="L4470" s="25" t="str">
        <f t="shared" si="856"/>
        <v/>
      </c>
      <c r="M4470" s="26" t="str">
        <f t="shared" si="852"/>
        <v/>
      </c>
      <c r="N4470" s="27" t="str">
        <f t="shared" si="853"/>
        <v/>
      </c>
      <c r="O4470" s="27" t="str">
        <f t="shared" si="857"/>
        <v/>
      </c>
      <c r="P4470" s="29" t="str">
        <f t="array" ref="P4470">IF(L4470="","",SMALL(IF(تكهين!$E$1:$E$10000=$D$4,ROW($1:$10000)),L4470))</f>
        <v/>
      </c>
    </row>
    <row r="4471" spans="2:16" ht="20.25">
      <c r="B4471" s="25" t="str">
        <f t="shared" si="854"/>
        <v/>
      </c>
      <c r="C4471" s="26" t="str">
        <f t="shared" ref="C4471:C4534" si="858">IF(OR($D$4="",B4471=""),"",INDEX(اضافة,F4471,2))</f>
        <v/>
      </c>
      <c r="D4471" s="27" t="str">
        <f t="shared" ref="D4471:D4534" si="859">IF(OR($D$4="",B4471=""),"",INDEX(اضافة,F4471,3))</f>
        <v/>
      </c>
      <c r="E4471" s="27" t="str">
        <f t="shared" ref="E4471:E4534" si="860">IF(OR($D$4="",B4471=""),"",INDEX(اضافة,F4471,8))</f>
        <v/>
      </c>
      <c r="F4471" s="29" t="str">
        <f t="array" ref="F4471">IF(B4471="","",SMALL(IF(اضافه!$E$1:$E$10000=$D$4,ROW($1:$10000)),B4471))</f>
        <v/>
      </c>
      <c r="G4471" s="25" t="str">
        <f t="shared" si="855"/>
        <v/>
      </c>
      <c r="H4471" s="26" t="str">
        <f t="shared" ref="H4471:H4534" si="861">IF(OR($D$4="",G4471=""),"",INDEX(صرف,K4471,2))</f>
        <v/>
      </c>
      <c r="I4471" s="27" t="str">
        <f t="shared" ref="I4471:I4534" si="862">IF(OR($D$4="",G4471=""),"",INDEX(صرف,K4471,3))</f>
        <v/>
      </c>
      <c r="J4471" s="27" t="str">
        <f t="shared" ref="J4471:J4534" si="863">IF(OR($D$4="",G4471=""),"",INDEX(صرف,K4471,8))</f>
        <v/>
      </c>
      <c r="K4471" s="29" t="str">
        <f t="array" ref="K4471">IF(G4471="","",SMALL(IF(صرف!$E$1:$E$10000=$D$4,ROW($1:$10000)),G4471))</f>
        <v/>
      </c>
      <c r="L4471" s="25" t="str">
        <f t="shared" si="856"/>
        <v/>
      </c>
      <c r="M4471" s="26" t="str">
        <f t="shared" ref="M4471:M4534" si="864">IF(OR($D$4="",L4471=""),"",INDEX(تكهين,P4471,2))</f>
        <v/>
      </c>
      <c r="N4471" s="27" t="str">
        <f t="shared" ref="N4471:N4534" si="865">IF(OR($D$4="",L4471=""),"",INDEX(تكهين,P4471,3))</f>
        <v/>
      </c>
      <c r="O4471" s="27" t="str">
        <f t="shared" si="857"/>
        <v/>
      </c>
      <c r="P4471" s="29" t="str">
        <f t="array" ref="P4471">IF(L4471="","",SMALL(IF(تكهين!$E$1:$E$10000=$D$4,ROW($1:$10000)),L4471))</f>
        <v/>
      </c>
    </row>
    <row r="4472" spans="2:16" ht="20.25">
      <c r="B4472" s="25" t="str">
        <f t="shared" si="854"/>
        <v/>
      </c>
      <c r="C4472" s="26" t="str">
        <f t="shared" si="858"/>
        <v/>
      </c>
      <c r="D4472" s="27" t="str">
        <f t="shared" si="859"/>
        <v/>
      </c>
      <c r="E4472" s="27" t="str">
        <f t="shared" si="860"/>
        <v/>
      </c>
      <c r="F4472" s="29" t="str">
        <f t="array" ref="F4472">IF(B4472="","",SMALL(IF(اضافه!$E$1:$E$10000=$D$4,ROW($1:$10000)),B4472))</f>
        <v/>
      </c>
      <c r="G4472" s="25" t="str">
        <f t="shared" si="855"/>
        <v/>
      </c>
      <c r="H4472" s="26" t="str">
        <f t="shared" si="861"/>
        <v/>
      </c>
      <c r="I4472" s="27" t="str">
        <f t="shared" si="862"/>
        <v/>
      </c>
      <c r="J4472" s="27" t="str">
        <f t="shared" si="863"/>
        <v/>
      </c>
      <c r="K4472" s="29" t="str">
        <f t="array" ref="K4472">IF(G4472="","",SMALL(IF(صرف!$E$1:$E$10000=$D$4,ROW($1:$10000)),G4472))</f>
        <v/>
      </c>
      <c r="L4472" s="25" t="str">
        <f t="shared" si="856"/>
        <v/>
      </c>
      <c r="M4472" s="26" t="str">
        <f t="shared" si="864"/>
        <v/>
      </c>
      <c r="N4472" s="27" t="str">
        <f t="shared" si="865"/>
        <v/>
      </c>
      <c r="O4472" s="27" t="str">
        <f t="shared" si="857"/>
        <v/>
      </c>
      <c r="P4472" s="29" t="str">
        <f t="array" ref="P4472">IF(L4472="","",SMALL(IF(تكهين!$E$1:$E$10000=$D$4,ROW($1:$10000)),L4472))</f>
        <v/>
      </c>
    </row>
    <row r="4473" spans="2:16" ht="20.25">
      <c r="B4473" s="25" t="str">
        <f t="shared" si="854"/>
        <v/>
      </c>
      <c r="C4473" s="26" t="str">
        <f t="shared" si="858"/>
        <v/>
      </c>
      <c r="D4473" s="27" t="str">
        <f t="shared" si="859"/>
        <v/>
      </c>
      <c r="E4473" s="27" t="str">
        <f t="shared" si="860"/>
        <v/>
      </c>
      <c r="F4473" s="29" t="str">
        <f t="array" ref="F4473">IF(B4473="","",SMALL(IF(اضافه!$E$1:$E$10000=$D$4,ROW($1:$10000)),B4473))</f>
        <v/>
      </c>
      <c r="G4473" s="25" t="str">
        <f t="shared" si="855"/>
        <v/>
      </c>
      <c r="H4473" s="26" t="str">
        <f t="shared" si="861"/>
        <v/>
      </c>
      <c r="I4473" s="27" t="str">
        <f t="shared" si="862"/>
        <v/>
      </c>
      <c r="J4473" s="27" t="str">
        <f t="shared" si="863"/>
        <v/>
      </c>
      <c r="K4473" s="29" t="str">
        <f t="array" ref="K4473">IF(G4473="","",SMALL(IF(صرف!$E$1:$E$10000=$D$4,ROW($1:$10000)),G4473))</f>
        <v/>
      </c>
      <c r="L4473" s="25" t="str">
        <f t="shared" si="856"/>
        <v/>
      </c>
      <c r="M4473" s="26" t="str">
        <f t="shared" si="864"/>
        <v/>
      </c>
      <c r="N4473" s="27" t="str">
        <f t="shared" si="865"/>
        <v/>
      </c>
      <c r="O4473" s="27" t="str">
        <f t="shared" si="857"/>
        <v/>
      </c>
      <c r="P4473" s="29" t="str">
        <f t="array" ref="P4473">IF(L4473="","",SMALL(IF(تكهين!$E$1:$E$10000=$D$4,ROW($1:$10000)),L4473))</f>
        <v/>
      </c>
    </row>
    <row r="4474" spans="2:16" ht="20.25">
      <c r="B4474" s="25" t="str">
        <f t="shared" si="854"/>
        <v/>
      </c>
      <c r="C4474" s="26" t="str">
        <f t="shared" si="858"/>
        <v/>
      </c>
      <c r="D4474" s="27" t="str">
        <f t="shared" si="859"/>
        <v/>
      </c>
      <c r="E4474" s="27" t="str">
        <f t="shared" si="860"/>
        <v/>
      </c>
      <c r="F4474" s="29" t="str">
        <f t="array" ref="F4474">IF(B4474="","",SMALL(IF(اضافه!$E$1:$E$10000=$D$4,ROW($1:$10000)),B4474))</f>
        <v/>
      </c>
      <c r="G4474" s="25" t="str">
        <f t="shared" si="855"/>
        <v/>
      </c>
      <c r="H4474" s="26" t="str">
        <f t="shared" si="861"/>
        <v/>
      </c>
      <c r="I4474" s="27" t="str">
        <f t="shared" si="862"/>
        <v/>
      </c>
      <c r="J4474" s="27" t="str">
        <f t="shared" si="863"/>
        <v/>
      </c>
      <c r="K4474" s="29" t="str">
        <f t="array" ref="K4474">IF(G4474="","",SMALL(IF(صرف!$E$1:$E$10000=$D$4,ROW($1:$10000)),G4474))</f>
        <v/>
      </c>
      <c r="L4474" s="25" t="str">
        <f t="shared" si="856"/>
        <v/>
      </c>
      <c r="M4474" s="26" t="str">
        <f t="shared" si="864"/>
        <v/>
      </c>
      <c r="N4474" s="27" t="str">
        <f t="shared" si="865"/>
        <v/>
      </c>
      <c r="O4474" s="27" t="str">
        <f t="shared" si="857"/>
        <v/>
      </c>
      <c r="P4474" s="29" t="str">
        <f t="array" ref="P4474">IF(L4474="","",SMALL(IF(تكهين!$E$1:$E$10000=$D$4,ROW($1:$10000)),L4474))</f>
        <v/>
      </c>
    </row>
    <row r="4475" spans="2:16" ht="20.25">
      <c r="B4475" s="25" t="str">
        <f t="shared" si="854"/>
        <v/>
      </c>
      <c r="C4475" s="26" t="str">
        <f t="shared" si="858"/>
        <v/>
      </c>
      <c r="D4475" s="27" t="str">
        <f t="shared" si="859"/>
        <v/>
      </c>
      <c r="E4475" s="27" t="str">
        <f t="shared" si="860"/>
        <v/>
      </c>
      <c r="F4475" s="29" t="str">
        <f t="array" ref="F4475">IF(B4475="","",SMALL(IF(اضافه!$E$1:$E$10000=$D$4,ROW($1:$10000)),B4475))</f>
        <v/>
      </c>
      <c r="G4475" s="25" t="str">
        <f t="shared" si="855"/>
        <v/>
      </c>
      <c r="H4475" s="26" t="str">
        <f t="shared" si="861"/>
        <v/>
      </c>
      <c r="I4475" s="27" t="str">
        <f t="shared" si="862"/>
        <v/>
      </c>
      <c r="J4475" s="27" t="str">
        <f t="shared" si="863"/>
        <v/>
      </c>
      <c r="K4475" s="29" t="str">
        <f t="array" ref="K4475">IF(G4475="","",SMALL(IF(صرف!$E$1:$E$10000=$D$4,ROW($1:$10000)),G4475))</f>
        <v/>
      </c>
      <c r="L4475" s="25" t="str">
        <f t="shared" si="856"/>
        <v/>
      </c>
      <c r="M4475" s="26" t="str">
        <f t="shared" si="864"/>
        <v/>
      </c>
      <c r="N4475" s="27" t="str">
        <f t="shared" si="865"/>
        <v/>
      </c>
      <c r="O4475" s="27" t="str">
        <f t="shared" si="857"/>
        <v/>
      </c>
      <c r="P4475" s="29" t="str">
        <f t="array" ref="P4475">IF(L4475="","",SMALL(IF(تكهين!$E$1:$E$10000=$D$4,ROW($1:$10000)),L4475))</f>
        <v/>
      </c>
    </row>
    <row r="4476" spans="2:16" ht="20.25">
      <c r="B4476" s="25" t="str">
        <f t="shared" si="854"/>
        <v/>
      </c>
      <c r="C4476" s="26" t="str">
        <f t="shared" si="858"/>
        <v/>
      </c>
      <c r="D4476" s="27" t="str">
        <f t="shared" si="859"/>
        <v/>
      </c>
      <c r="E4476" s="27" t="str">
        <f t="shared" si="860"/>
        <v/>
      </c>
      <c r="F4476" s="29" t="str">
        <f t="array" ref="F4476">IF(B4476="","",SMALL(IF(اضافه!$E$1:$E$10000=$D$4,ROW($1:$10000)),B4476))</f>
        <v/>
      </c>
      <c r="G4476" s="25" t="str">
        <f t="shared" si="855"/>
        <v/>
      </c>
      <c r="H4476" s="26" t="str">
        <f t="shared" si="861"/>
        <v/>
      </c>
      <c r="I4476" s="27" t="str">
        <f t="shared" si="862"/>
        <v/>
      </c>
      <c r="J4476" s="27" t="str">
        <f t="shared" si="863"/>
        <v/>
      </c>
      <c r="K4476" s="29" t="str">
        <f t="array" ref="K4476">IF(G4476="","",SMALL(IF(صرف!$E$1:$E$10000=$D$4,ROW($1:$10000)),G4476))</f>
        <v/>
      </c>
      <c r="L4476" s="25" t="str">
        <f t="shared" si="856"/>
        <v/>
      </c>
      <c r="M4476" s="26" t="str">
        <f t="shared" si="864"/>
        <v/>
      </c>
      <c r="N4476" s="27" t="str">
        <f t="shared" si="865"/>
        <v/>
      </c>
      <c r="O4476" s="27" t="str">
        <f t="shared" si="857"/>
        <v/>
      </c>
      <c r="P4476" s="29" t="str">
        <f t="array" ref="P4476">IF(L4476="","",SMALL(IF(تكهين!$E$1:$E$10000=$D$4,ROW($1:$10000)),L4476))</f>
        <v/>
      </c>
    </row>
    <row r="4477" spans="2:16" ht="20.25">
      <c r="B4477" s="25" t="str">
        <f t="shared" si="854"/>
        <v/>
      </c>
      <c r="C4477" s="26" t="str">
        <f t="shared" si="858"/>
        <v/>
      </c>
      <c r="D4477" s="27" t="str">
        <f t="shared" si="859"/>
        <v/>
      </c>
      <c r="E4477" s="27" t="str">
        <f t="shared" si="860"/>
        <v/>
      </c>
      <c r="F4477" s="29" t="str">
        <f t="array" ref="F4477">IF(B4477="","",SMALL(IF(اضافه!$E$1:$E$10000=$D$4,ROW($1:$10000)),B4477))</f>
        <v/>
      </c>
      <c r="G4477" s="25" t="str">
        <f t="shared" si="855"/>
        <v/>
      </c>
      <c r="H4477" s="26" t="str">
        <f t="shared" si="861"/>
        <v/>
      </c>
      <c r="I4477" s="27" t="str">
        <f t="shared" si="862"/>
        <v/>
      </c>
      <c r="J4477" s="27" t="str">
        <f t="shared" si="863"/>
        <v/>
      </c>
      <c r="K4477" s="29" t="str">
        <f t="array" ref="K4477">IF(G4477="","",SMALL(IF(صرف!$E$1:$E$10000=$D$4,ROW($1:$10000)),G4477))</f>
        <v/>
      </c>
      <c r="L4477" s="25" t="str">
        <f t="shared" si="856"/>
        <v/>
      </c>
      <c r="M4477" s="26" t="str">
        <f t="shared" si="864"/>
        <v/>
      </c>
      <c r="N4477" s="27" t="str">
        <f t="shared" si="865"/>
        <v/>
      </c>
      <c r="O4477" s="27" t="str">
        <f t="shared" si="857"/>
        <v/>
      </c>
      <c r="P4477" s="29" t="str">
        <f t="array" ref="P4477">IF(L4477="","",SMALL(IF(تكهين!$E$1:$E$10000=$D$4,ROW($1:$10000)),L4477))</f>
        <v/>
      </c>
    </row>
    <row r="4478" spans="2:16" ht="20.25">
      <c r="B4478" s="25" t="str">
        <f t="shared" si="854"/>
        <v/>
      </c>
      <c r="C4478" s="26" t="str">
        <f t="shared" si="858"/>
        <v/>
      </c>
      <c r="D4478" s="27" t="str">
        <f t="shared" si="859"/>
        <v/>
      </c>
      <c r="E4478" s="27" t="str">
        <f t="shared" si="860"/>
        <v/>
      </c>
      <c r="F4478" s="29" t="str">
        <f t="array" ref="F4478">IF(B4478="","",SMALL(IF(اضافه!$E$1:$E$10000=$D$4,ROW($1:$10000)),B4478))</f>
        <v/>
      </c>
      <c r="G4478" s="25" t="str">
        <f t="shared" si="855"/>
        <v/>
      </c>
      <c r="H4478" s="26" t="str">
        <f t="shared" si="861"/>
        <v/>
      </c>
      <c r="I4478" s="27" t="str">
        <f t="shared" si="862"/>
        <v/>
      </c>
      <c r="J4478" s="27" t="str">
        <f t="shared" si="863"/>
        <v/>
      </c>
      <c r="K4478" s="29" t="str">
        <f t="array" ref="K4478">IF(G4478="","",SMALL(IF(صرف!$E$1:$E$10000=$D$4,ROW($1:$10000)),G4478))</f>
        <v/>
      </c>
      <c r="L4478" s="25" t="str">
        <f t="shared" si="856"/>
        <v/>
      </c>
      <c r="M4478" s="26" t="str">
        <f t="shared" si="864"/>
        <v/>
      </c>
      <c r="N4478" s="27" t="str">
        <f t="shared" si="865"/>
        <v/>
      </c>
      <c r="O4478" s="27" t="str">
        <f t="shared" si="857"/>
        <v/>
      </c>
      <c r="P4478" s="29" t="str">
        <f t="array" ref="P4478">IF(L4478="","",SMALL(IF(تكهين!$E$1:$E$10000=$D$4,ROW($1:$10000)),L4478))</f>
        <v/>
      </c>
    </row>
    <row r="4479" spans="2:16" ht="20.25">
      <c r="B4479" s="25" t="str">
        <f t="shared" si="854"/>
        <v/>
      </c>
      <c r="C4479" s="26" t="str">
        <f t="shared" si="858"/>
        <v/>
      </c>
      <c r="D4479" s="27" t="str">
        <f t="shared" si="859"/>
        <v/>
      </c>
      <c r="E4479" s="27" t="str">
        <f t="shared" si="860"/>
        <v/>
      </c>
      <c r="F4479" s="29" t="str">
        <f t="array" ref="F4479">IF(B4479="","",SMALL(IF(اضافه!$E$1:$E$10000=$D$4,ROW($1:$10000)),B4479))</f>
        <v/>
      </c>
      <c r="G4479" s="25" t="str">
        <f t="shared" si="855"/>
        <v/>
      </c>
      <c r="H4479" s="26" t="str">
        <f t="shared" si="861"/>
        <v/>
      </c>
      <c r="I4479" s="27" t="str">
        <f t="shared" si="862"/>
        <v/>
      </c>
      <c r="J4479" s="27" t="str">
        <f t="shared" si="863"/>
        <v/>
      </c>
      <c r="K4479" s="29" t="str">
        <f t="array" ref="K4479">IF(G4479="","",SMALL(IF(صرف!$E$1:$E$10000=$D$4,ROW($1:$10000)),G4479))</f>
        <v/>
      </c>
      <c r="L4479" s="25" t="str">
        <f t="shared" si="856"/>
        <v/>
      </c>
      <c r="M4479" s="26" t="str">
        <f t="shared" si="864"/>
        <v/>
      </c>
      <c r="N4479" s="27" t="str">
        <f t="shared" si="865"/>
        <v/>
      </c>
      <c r="O4479" s="27" t="str">
        <f t="shared" si="857"/>
        <v/>
      </c>
      <c r="P4479" s="29" t="str">
        <f t="array" ref="P4479">IF(L4479="","",SMALL(IF(تكهين!$E$1:$E$10000=$D$4,ROW($1:$10000)),L4479))</f>
        <v/>
      </c>
    </row>
    <row r="4480" spans="2:16" ht="20.25">
      <c r="B4480" s="25" t="str">
        <f t="shared" si="854"/>
        <v/>
      </c>
      <c r="C4480" s="26" t="str">
        <f t="shared" si="858"/>
        <v/>
      </c>
      <c r="D4480" s="27" t="str">
        <f t="shared" si="859"/>
        <v/>
      </c>
      <c r="E4480" s="27" t="str">
        <f t="shared" si="860"/>
        <v/>
      </c>
      <c r="F4480" s="29" t="str">
        <f t="array" ref="F4480">IF(B4480="","",SMALL(IF(اضافه!$E$1:$E$10000=$D$4,ROW($1:$10000)),B4480))</f>
        <v/>
      </c>
      <c r="G4480" s="25" t="str">
        <f t="shared" si="855"/>
        <v/>
      </c>
      <c r="H4480" s="26" t="str">
        <f t="shared" si="861"/>
        <v/>
      </c>
      <c r="I4480" s="27" t="str">
        <f t="shared" si="862"/>
        <v/>
      </c>
      <c r="J4480" s="27" t="str">
        <f t="shared" si="863"/>
        <v/>
      </c>
      <c r="K4480" s="29" t="str">
        <f t="array" ref="K4480">IF(G4480="","",SMALL(IF(صرف!$E$1:$E$10000=$D$4,ROW($1:$10000)),G4480))</f>
        <v/>
      </c>
      <c r="L4480" s="25" t="str">
        <f t="shared" si="856"/>
        <v/>
      </c>
      <c r="M4480" s="26" t="str">
        <f t="shared" si="864"/>
        <v/>
      </c>
      <c r="N4480" s="27" t="str">
        <f t="shared" si="865"/>
        <v/>
      </c>
      <c r="O4480" s="27" t="str">
        <f t="shared" si="857"/>
        <v/>
      </c>
      <c r="P4480" s="29" t="str">
        <f t="array" ref="P4480">IF(L4480="","",SMALL(IF(تكهين!$E$1:$E$10000=$D$4,ROW($1:$10000)),L4480))</f>
        <v/>
      </c>
    </row>
    <row r="4481" spans="2:16" ht="20.25">
      <c r="B4481" s="25" t="str">
        <f t="shared" si="854"/>
        <v/>
      </c>
      <c r="C4481" s="26" t="str">
        <f t="shared" si="858"/>
        <v/>
      </c>
      <c r="D4481" s="27" t="str">
        <f t="shared" si="859"/>
        <v/>
      </c>
      <c r="E4481" s="27" t="str">
        <f t="shared" si="860"/>
        <v/>
      </c>
      <c r="F4481" s="29" t="str">
        <f t="array" ref="F4481">IF(B4481="","",SMALL(IF(اضافه!$E$1:$E$10000=$D$4,ROW($1:$10000)),B4481))</f>
        <v/>
      </c>
      <c r="G4481" s="25" t="str">
        <f t="shared" si="855"/>
        <v/>
      </c>
      <c r="H4481" s="26" t="str">
        <f t="shared" si="861"/>
        <v/>
      </c>
      <c r="I4481" s="27" t="str">
        <f t="shared" si="862"/>
        <v/>
      </c>
      <c r="J4481" s="27" t="str">
        <f t="shared" si="863"/>
        <v/>
      </c>
      <c r="K4481" s="29" t="str">
        <f t="array" ref="K4481">IF(G4481="","",SMALL(IF(صرف!$E$1:$E$10000=$D$4,ROW($1:$10000)),G4481))</f>
        <v/>
      </c>
      <c r="L4481" s="25" t="str">
        <f t="shared" si="856"/>
        <v/>
      </c>
      <c r="M4481" s="26" t="str">
        <f t="shared" si="864"/>
        <v/>
      </c>
      <c r="N4481" s="27" t="str">
        <f t="shared" si="865"/>
        <v/>
      </c>
      <c r="O4481" s="27" t="str">
        <f t="shared" si="857"/>
        <v/>
      </c>
      <c r="P4481" s="29" t="str">
        <f t="array" ref="P4481">IF(L4481="","",SMALL(IF(تكهين!$E$1:$E$10000=$D$4,ROW($1:$10000)),L4481))</f>
        <v/>
      </c>
    </row>
    <row r="4482" spans="2:16" ht="20.25">
      <c r="B4482" s="25" t="str">
        <f t="shared" si="854"/>
        <v/>
      </c>
      <c r="C4482" s="26" t="str">
        <f t="shared" si="858"/>
        <v/>
      </c>
      <c r="D4482" s="27" t="str">
        <f t="shared" si="859"/>
        <v/>
      </c>
      <c r="E4482" s="27" t="str">
        <f t="shared" si="860"/>
        <v/>
      </c>
      <c r="F4482" s="29" t="str">
        <f t="array" ref="F4482">IF(B4482="","",SMALL(IF(اضافه!$E$1:$E$10000=$D$4,ROW($1:$10000)),B4482))</f>
        <v/>
      </c>
      <c r="G4482" s="25" t="str">
        <f t="shared" si="855"/>
        <v/>
      </c>
      <c r="H4482" s="26" t="str">
        <f t="shared" si="861"/>
        <v/>
      </c>
      <c r="I4482" s="27" t="str">
        <f t="shared" si="862"/>
        <v/>
      </c>
      <c r="J4482" s="27" t="str">
        <f t="shared" si="863"/>
        <v/>
      </c>
      <c r="K4482" s="29" t="str">
        <f t="array" ref="K4482">IF(G4482="","",SMALL(IF(صرف!$E$1:$E$10000=$D$4,ROW($1:$10000)),G4482))</f>
        <v/>
      </c>
      <c r="L4482" s="25" t="str">
        <f t="shared" si="856"/>
        <v/>
      </c>
      <c r="M4482" s="26" t="str">
        <f t="shared" si="864"/>
        <v/>
      </c>
      <c r="N4482" s="27" t="str">
        <f t="shared" si="865"/>
        <v/>
      </c>
      <c r="O4482" s="27" t="str">
        <f t="shared" si="857"/>
        <v/>
      </c>
      <c r="P4482" s="29" t="str">
        <f t="array" ref="P4482">IF(L4482="","",SMALL(IF(تكهين!$E$1:$E$10000=$D$4,ROW($1:$10000)),L4482))</f>
        <v/>
      </c>
    </row>
    <row r="4483" spans="2:16" ht="20.25">
      <c r="B4483" s="25" t="str">
        <f t="shared" si="854"/>
        <v/>
      </c>
      <c r="C4483" s="26" t="str">
        <f t="shared" si="858"/>
        <v/>
      </c>
      <c r="D4483" s="27" t="str">
        <f t="shared" si="859"/>
        <v/>
      </c>
      <c r="E4483" s="27" t="str">
        <f t="shared" si="860"/>
        <v/>
      </c>
      <c r="F4483" s="29" t="str">
        <f t="array" ref="F4483">IF(B4483="","",SMALL(IF(اضافه!$E$1:$E$10000=$D$4,ROW($1:$10000)),B4483))</f>
        <v/>
      </c>
      <c r="G4483" s="25" t="str">
        <f t="shared" si="855"/>
        <v/>
      </c>
      <c r="H4483" s="26" t="str">
        <f t="shared" si="861"/>
        <v/>
      </c>
      <c r="I4483" s="27" t="str">
        <f t="shared" si="862"/>
        <v/>
      </c>
      <c r="J4483" s="27" t="str">
        <f t="shared" si="863"/>
        <v/>
      </c>
      <c r="K4483" s="29" t="str">
        <f t="array" ref="K4483">IF(G4483="","",SMALL(IF(صرف!$E$1:$E$10000=$D$4,ROW($1:$10000)),G4483))</f>
        <v/>
      </c>
      <c r="L4483" s="25" t="str">
        <f t="shared" si="856"/>
        <v/>
      </c>
      <c r="M4483" s="26" t="str">
        <f t="shared" si="864"/>
        <v/>
      </c>
      <c r="N4483" s="27" t="str">
        <f t="shared" si="865"/>
        <v/>
      </c>
      <c r="O4483" s="27" t="str">
        <f t="shared" si="857"/>
        <v/>
      </c>
      <c r="P4483" s="29" t="str">
        <f t="array" ref="P4483">IF(L4483="","",SMALL(IF(تكهين!$E$1:$E$10000=$D$4,ROW($1:$10000)),L4483))</f>
        <v/>
      </c>
    </row>
    <row r="4484" spans="2:16" ht="20.25">
      <c r="B4484" s="25" t="str">
        <f t="shared" si="854"/>
        <v/>
      </c>
      <c r="C4484" s="26" t="str">
        <f t="shared" si="858"/>
        <v/>
      </c>
      <c r="D4484" s="27" t="str">
        <f t="shared" si="859"/>
        <v/>
      </c>
      <c r="E4484" s="27" t="str">
        <f t="shared" si="860"/>
        <v/>
      </c>
      <c r="F4484" s="29" t="str">
        <f t="array" ref="F4484">IF(B4484="","",SMALL(IF(اضافه!$E$1:$E$10000=$D$4,ROW($1:$10000)),B4484))</f>
        <v/>
      </c>
      <c r="G4484" s="25" t="str">
        <f t="shared" si="855"/>
        <v/>
      </c>
      <c r="H4484" s="26" t="str">
        <f t="shared" si="861"/>
        <v/>
      </c>
      <c r="I4484" s="27" t="str">
        <f t="shared" si="862"/>
        <v/>
      </c>
      <c r="J4484" s="27" t="str">
        <f t="shared" si="863"/>
        <v/>
      </c>
      <c r="K4484" s="29" t="str">
        <f t="array" ref="K4484">IF(G4484="","",SMALL(IF(صرف!$E$1:$E$10000=$D$4,ROW($1:$10000)),G4484))</f>
        <v/>
      </c>
      <c r="L4484" s="25" t="str">
        <f t="shared" si="856"/>
        <v/>
      </c>
      <c r="M4484" s="26" t="str">
        <f t="shared" si="864"/>
        <v/>
      </c>
      <c r="N4484" s="27" t="str">
        <f t="shared" si="865"/>
        <v/>
      </c>
      <c r="O4484" s="27" t="str">
        <f t="shared" si="857"/>
        <v/>
      </c>
      <c r="P4484" s="29" t="str">
        <f t="array" ref="P4484">IF(L4484="","",SMALL(IF(تكهين!$E$1:$E$10000=$D$4,ROW($1:$10000)),L4484))</f>
        <v/>
      </c>
    </row>
    <row r="4485" spans="2:16" ht="20.25">
      <c r="B4485" s="25" t="str">
        <f t="shared" si="854"/>
        <v/>
      </c>
      <c r="C4485" s="26" t="str">
        <f t="shared" si="858"/>
        <v/>
      </c>
      <c r="D4485" s="27" t="str">
        <f t="shared" si="859"/>
        <v/>
      </c>
      <c r="E4485" s="27" t="str">
        <f t="shared" si="860"/>
        <v/>
      </c>
      <c r="F4485" s="29" t="str">
        <f t="array" ref="F4485">IF(B4485="","",SMALL(IF(اضافه!$E$1:$E$10000=$D$4,ROW($1:$10000)),B4485))</f>
        <v/>
      </c>
      <c r="G4485" s="25" t="str">
        <f t="shared" si="855"/>
        <v/>
      </c>
      <c r="H4485" s="26" t="str">
        <f t="shared" si="861"/>
        <v/>
      </c>
      <c r="I4485" s="27" t="str">
        <f t="shared" si="862"/>
        <v/>
      </c>
      <c r="J4485" s="27" t="str">
        <f t="shared" si="863"/>
        <v/>
      </c>
      <c r="K4485" s="29" t="str">
        <f t="array" ref="K4485">IF(G4485="","",SMALL(IF(صرف!$E$1:$E$10000=$D$4,ROW($1:$10000)),G4485))</f>
        <v/>
      </c>
      <c r="L4485" s="25" t="str">
        <f t="shared" si="856"/>
        <v/>
      </c>
      <c r="M4485" s="26" t="str">
        <f t="shared" si="864"/>
        <v/>
      </c>
      <c r="N4485" s="27" t="str">
        <f t="shared" si="865"/>
        <v/>
      </c>
      <c r="O4485" s="27" t="str">
        <f t="shared" si="857"/>
        <v/>
      </c>
      <c r="P4485" s="29" t="str">
        <f t="array" ref="P4485">IF(L4485="","",SMALL(IF(تكهين!$E$1:$E$10000=$D$4,ROW($1:$10000)),L4485))</f>
        <v/>
      </c>
    </row>
    <row r="4486" spans="2:16" ht="20.25">
      <c r="B4486" s="25" t="str">
        <f t="shared" si="854"/>
        <v/>
      </c>
      <c r="C4486" s="26" t="str">
        <f t="shared" si="858"/>
        <v/>
      </c>
      <c r="D4486" s="27" t="str">
        <f t="shared" si="859"/>
        <v/>
      </c>
      <c r="E4486" s="27" t="str">
        <f t="shared" si="860"/>
        <v/>
      </c>
      <c r="F4486" s="29" t="str">
        <f t="array" ref="F4486">IF(B4486="","",SMALL(IF(اضافه!$E$1:$E$10000=$D$4,ROW($1:$10000)),B4486))</f>
        <v/>
      </c>
      <c r="G4486" s="25" t="str">
        <f t="shared" si="855"/>
        <v/>
      </c>
      <c r="H4486" s="26" t="str">
        <f t="shared" si="861"/>
        <v/>
      </c>
      <c r="I4486" s="27" t="str">
        <f t="shared" si="862"/>
        <v/>
      </c>
      <c r="J4486" s="27" t="str">
        <f t="shared" si="863"/>
        <v/>
      </c>
      <c r="K4486" s="29" t="str">
        <f t="array" ref="K4486">IF(G4486="","",SMALL(IF(صرف!$E$1:$E$10000=$D$4,ROW($1:$10000)),G4486))</f>
        <v/>
      </c>
      <c r="L4486" s="25" t="str">
        <f t="shared" si="856"/>
        <v/>
      </c>
      <c r="M4486" s="26" t="str">
        <f t="shared" si="864"/>
        <v/>
      </c>
      <c r="N4486" s="27" t="str">
        <f t="shared" si="865"/>
        <v/>
      </c>
      <c r="O4486" s="27" t="str">
        <f t="shared" si="857"/>
        <v/>
      </c>
      <c r="P4486" s="29" t="str">
        <f t="array" ref="P4486">IF(L4486="","",SMALL(IF(تكهين!$E$1:$E$10000=$D$4,ROW($1:$10000)),L4486))</f>
        <v/>
      </c>
    </row>
    <row r="4487" spans="2:16" ht="20.25">
      <c r="B4487" s="25" t="str">
        <f t="shared" ref="B4487:B4550" si="866">IF(B$11=0,"",IF(ROW($B4475)&gt;B$11,"",ROW($B4475)))</f>
        <v/>
      </c>
      <c r="C4487" s="26" t="str">
        <f t="shared" si="858"/>
        <v/>
      </c>
      <c r="D4487" s="27" t="str">
        <f t="shared" si="859"/>
        <v/>
      </c>
      <c r="E4487" s="27" t="str">
        <f t="shared" si="860"/>
        <v/>
      </c>
      <c r="F4487" s="29" t="str">
        <f t="array" ref="F4487">IF(B4487="","",SMALL(IF(اضافه!$E$1:$E$10000=$D$4,ROW($1:$10000)),B4487))</f>
        <v/>
      </c>
      <c r="G4487" s="25" t="str">
        <f t="shared" si="855"/>
        <v/>
      </c>
      <c r="H4487" s="26" t="str">
        <f t="shared" si="861"/>
        <v/>
      </c>
      <c r="I4487" s="27" t="str">
        <f t="shared" si="862"/>
        <v/>
      </c>
      <c r="J4487" s="27" t="str">
        <f t="shared" si="863"/>
        <v/>
      </c>
      <c r="K4487" s="29" t="str">
        <f t="array" ref="K4487">IF(G4487="","",SMALL(IF(صرف!$E$1:$E$10000=$D$4,ROW($1:$10000)),G4487))</f>
        <v/>
      </c>
      <c r="L4487" s="25" t="str">
        <f t="shared" si="856"/>
        <v/>
      </c>
      <c r="M4487" s="26" t="str">
        <f t="shared" si="864"/>
        <v/>
      </c>
      <c r="N4487" s="27" t="str">
        <f t="shared" si="865"/>
        <v/>
      </c>
      <c r="O4487" s="27" t="str">
        <f t="shared" si="857"/>
        <v/>
      </c>
      <c r="P4487" s="29" t="str">
        <f t="array" ref="P4487">IF(L4487="","",SMALL(IF(تكهين!$E$1:$E$10000=$D$4,ROW($1:$10000)),L4487))</f>
        <v/>
      </c>
    </row>
    <row r="4488" spans="2:16" ht="20.25">
      <c r="B4488" s="25" t="str">
        <f t="shared" si="866"/>
        <v/>
      </c>
      <c r="C4488" s="26" t="str">
        <f t="shared" si="858"/>
        <v/>
      </c>
      <c r="D4488" s="27" t="str">
        <f t="shared" si="859"/>
        <v/>
      </c>
      <c r="E4488" s="27" t="str">
        <f t="shared" si="860"/>
        <v/>
      </c>
      <c r="F4488" s="29" t="str">
        <f t="array" ref="F4488">IF(B4488="","",SMALL(IF(اضافه!$E$1:$E$10000=$D$4,ROW($1:$10000)),B4488))</f>
        <v/>
      </c>
      <c r="G4488" s="25" t="str">
        <f t="shared" si="855"/>
        <v/>
      </c>
      <c r="H4488" s="26" t="str">
        <f t="shared" si="861"/>
        <v/>
      </c>
      <c r="I4488" s="27" t="str">
        <f t="shared" si="862"/>
        <v/>
      </c>
      <c r="J4488" s="27" t="str">
        <f t="shared" si="863"/>
        <v/>
      </c>
      <c r="K4488" s="29" t="str">
        <f t="array" ref="K4488">IF(G4488="","",SMALL(IF(صرف!$E$1:$E$10000=$D$4,ROW($1:$10000)),G4488))</f>
        <v/>
      </c>
      <c r="L4488" s="25" t="str">
        <f t="shared" si="856"/>
        <v/>
      </c>
      <c r="M4488" s="26" t="str">
        <f t="shared" si="864"/>
        <v/>
      </c>
      <c r="N4488" s="27" t="str">
        <f t="shared" si="865"/>
        <v/>
      </c>
      <c r="O4488" s="27" t="str">
        <f t="shared" si="857"/>
        <v/>
      </c>
      <c r="P4488" s="29" t="str">
        <f t="array" ref="P4488">IF(L4488="","",SMALL(IF(تكهين!$E$1:$E$10000=$D$4,ROW($1:$10000)),L4488))</f>
        <v/>
      </c>
    </row>
    <row r="4489" spans="2:16" ht="20.25">
      <c r="B4489" s="25" t="str">
        <f t="shared" si="866"/>
        <v/>
      </c>
      <c r="C4489" s="26" t="str">
        <f t="shared" si="858"/>
        <v/>
      </c>
      <c r="D4489" s="27" t="str">
        <f t="shared" si="859"/>
        <v/>
      </c>
      <c r="E4489" s="27" t="str">
        <f t="shared" si="860"/>
        <v/>
      </c>
      <c r="F4489" s="29" t="str">
        <f t="array" ref="F4489">IF(B4489="","",SMALL(IF(اضافه!$E$1:$E$10000=$D$4,ROW($1:$10000)),B4489))</f>
        <v/>
      </c>
      <c r="G4489" s="25" t="str">
        <f t="shared" si="855"/>
        <v/>
      </c>
      <c r="H4489" s="26" t="str">
        <f t="shared" si="861"/>
        <v/>
      </c>
      <c r="I4489" s="27" t="str">
        <f t="shared" si="862"/>
        <v/>
      </c>
      <c r="J4489" s="27" t="str">
        <f t="shared" si="863"/>
        <v/>
      </c>
      <c r="K4489" s="29" t="str">
        <f t="array" ref="K4489">IF(G4489="","",SMALL(IF(صرف!$E$1:$E$10000=$D$4,ROW($1:$10000)),G4489))</f>
        <v/>
      </c>
      <c r="L4489" s="25" t="str">
        <f t="shared" si="856"/>
        <v/>
      </c>
      <c r="M4489" s="26" t="str">
        <f t="shared" si="864"/>
        <v/>
      </c>
      <c r="N4489" s="27" t="str">
        <f t="shared" si="865"/>
        <v/>
      </c>
      <c r="O4489" s="27" t="str">
        <f t="shared" si="857"/>
        <v/>
      </c>
      <c r="P4489" s="29" t="str">
        <f t="array" ref="P4489">IF(L4489="","",SMALL(IF(تكهين!$E$1:$E$10000=$D$4,ROW($1:$10000)),L4489))</f>
        <v/>
      </c>
    </row>
    <row r="4490" spans="2:16" ht="20.25">
      <c r="B4490" s="25" t="str">
        <f t="shared" si="866"/>
        <v/>
      </c>
      <c r="C4490" s="26" t="str">
        <f t="shared" si="858"/>
        <v/>
      </c>
      <c r="D4490" s="27" t="str">
        <f t="shared" si="859"/>
        <v/>
      </c>
      <c r="E4490" s="27" t="str">
        <f t="shared" si="860"/>
        <v/>
      </c>
      <c r="F4490" s="29" t="str">
        <f t="array" ref="F4490">IF(B4490="","",SMALL(IF(اضافه!$E$1:$E$10000=$D$4,ROW($1:$10000)),B4490))</f>
        <v/>
      </c>
      <c r="G4490" s="25" t="str">
        <f t="shared" si="855"/>
        <v/>
      </c>
      <c r="H4490" s="26" t="str">
        <f t="shared" si="861"/>
        <v/>
      </c>
      <c r="I4490" s="27" t="str">
        <f t="shared" si="862"/>
        <v/>
      </c>
      <c r="J4490" s="27" t="str">
        <f t="shared" si="863"/>
        <v/>
      </c>
      <c r="K4490" s="29" t="str">
        <f t="array" ref="K4490">IF(G4490="","",SMALL(IF(صرف!$E$1:$E$10000=$D$4,ROW($1:$10000)),G4490))</f>
        <v/>
      </c>
      <c r="L4490" s="25" t="str">
        <f t="shared" si="856"/>
        <v/>
      </c>
      <c r="M4490" s="26" t="str">
        <f t="shared" si="864"/>
        <v/>
      </c>
      <c r="N4490" s="27" t="str">
        <f t="shared" si="865"/>
        <v/>
      </c>
      <c r="O4490" s="27" t="str">
        <f t="shared" si="857"/>
        <v/>
      </c>
      <c r="P4490" s="29" t="str">
        <f t="array" ref="P4490">IF(L4490="","",SMALL(IF(تكهين!$E$1:$E$10000=$D$4,ROW($1:$10000)),L4490))</f>
        <v/>
      </c>
    </row>
    <row r="4491" spans="2:16" ht="20.25">
      <c r="B4491" s="25" t="str">
        <f t="shared" si="866"/>
        <v/>
      </c>
      <c r="C4491" s="26" t="str">
        <f t="shared" si="858"/>
        <v/>
      </c>
      <c r="D4491" s="27" t="str">
        <f t="shared" si="859"/>
        <v/>
      </c>
      <c r="E4491" s="27" t="str">
        <f t="shared" si="860"/>
        <v/>
      </c>
      <c r="F4491" s="29" t="str">
        <f t="array" ref="F4491">IF(B4491="","",SMALL(IF(اضافه!$E$1:$E$10000=$D$4,ROW($1:$10000)),B4491))</f>
        <v/>
      </c>
      <c r="G4491" s="25" t="str">
        <f t="shared" si="855"/>
        <v/>
      </c>
      <c r="H4491" s="26" t="str">
        <f t="shared" si="861"/>
        <v/>
      </c>
      <c r="I4491" s="27" t="str">
        <f t="shared" si="862"/>
        <v/>
      </c>
      <c r="J4491" s="27" t="str">
        <f t="shared" si="863"/>
        <v/>
      </c>
      <c r="K4491" s="29" t="str">
        <f t="array" ref="K4491">IF(G4491="","",SMALL(IF(صرف!$E$1:$E$10000=$D$4,ROW($1:$10000)),G4491))</f>
        <v/>
      </c>
      <c r="L4491" s="25" t="str">
        <f t="shared" si="856"/>
        <v/>
      </c>
      <c r="M4491" s="26" t="str">
        <f t="shared" si="864"/>
        <v/>
      </c>
      <c r="N4491" s="27" t="str">
        <f t="shared" si="865"/>
        <v/>
      </c>
      <c r="O4491" s="27" t="str">
        <f t="shared" si="857"/>
        <v/>
      </c>
      <c r="P4491" s="29" t="str">
        <f t="array" ref="P4491">IF(L4491="","",SMALL(IF(تكهين!$E$1:$E$10000=$D$4,ROW($1:$10000)),L4491))</f>
        <v/>
      </c>
    </row>
    <row r="4492" spans="2:16" ht="20.25">
      <c r="B4492" s="25" t="str">
        <f t="shared" si="866"/>
        <v/>
      </c>
      <c r="C4492" s="26" t="str">
        <f t="shared" si="858"/>
        <v/>
      </c>
      <c r="D4492" s="27" t="str">
        <f t="shared" si="859"/>
        <v/>
      </c>
      <c r="E4492" s="27" t="str">
        <f t="shared" si="860"/>
        <v/>
      </c>
      <c r="F4492" s="29" t="str">
        <f t="array" ref="F4492">IF(B4492="","",SMALL(IF(اضافه!$E$1:$E$10000=$D$4,ROW($1:$10000)),B4492))</f>
        <v/>
      </c>
      <c r="G4492" s="25" t="str">
        <f t="shared" si="855"/>
        <v/>
      </c>
      <c r="H4492" s="26" t="str">
        <f t="shared" si="861"/>
        <v/>
      </c>
      <c r="I4492" s="27" t="str">
        <f t="shared" si="862"/>
        <v/>
      </c>
      <c r="J4492" s="27" t="str">
        <f t="shared" si="863"/>
        <v/>
      </c>
      <c r="K4492" s="29" t="str">
        <f t="array" ref="K4492">IF(G4492="","",SMALL(IF(صرف!$E$1:$E$10000=$D$4,ROW($1:$10000)),G4492))</f>
        <v/>
      </c>
      <c r="L4492" s="25" t="str">
        <f t="shared" si="856"/>
        <v/>
      </c>
      <c r="M4492" s="26" t="str">
        <f t="shared" si="864"/>
        <v/>
      </c>
      <c r="N4492" s="27" t="str">
        <f t="shared" si="865"/>
        <v/>
      </c>
      <c r="O4492" s="27" t="str">
        <f t="shared" si="857"/>
        <v/>
      </c>
      <c r="P4492" s="29" t="str">
        <f t="array" ref="P4492">IF(L4492="","",SMALL(IF(تكهين!$E$1:$E$10000=$D$4,ROW($1:$10000)),L4492))</f>
        <v/>
      </c>
    </row>
    <row r="4493" spans="2:16" ht="20.25">
      <c r="B4493" s="25" t="str">
        <f t="shared" si="866"/>
        <v/>
      </c>
      <c r="C4493" s="26" t="str">
        <f t="shared" si="858"/>
        <v/>
      </c>
      <c r="D4493" s="27" t="str">
        <f t="shared" si="859"/>
        <v/>
      </c>
      <c r="E4493" s="27" t="str">
        <f t="shared" si="860"/>
        <v/>
      </c>
      <c r="F4493" s="29" t="str">
        <f t="array" ref="F4493">IF(B4493="","",SMALL(IF(اضافه!$E$1:$E$10000=$D$4,ROW($1:$10000)),B4493))</f>
        <v/>
      </c>
      <c r="G4493" s="25" t="str">
        <f t="shared" ref="G4493:G4556" si="867">IF(G$11=0,"",IF(ROW($B4481)&gt;G$11,"",ROW($B4481)))</f>
        <v/>
      </c>
      <c r="H4493" s="26" t="str">
        <f t="shared" si="861"/>
        <v/>
      </c>
      <c r="I4493" s="27" t="str">
        <f t="shared" si="862"/>
        <v/>
      </c>
      <c r="J4493" s="27" t="str">
        <f t="shared" si="863"/>
        <v/>
      </c>
      <c r="K4493" s="29" t="str">
        <f t="array" ref="K4493">IF(G4493="","",SMALL(IF(صرف!$E$1:$E$10000=$D$4,ROW($1:$10000)),G4493))</f>
        <v/>
      </c>
      <c r="L4493" s="25" t="str">
        <f t="shared" ref="L4493:L4556" si="868">IF(L$11=0,"",IF(ROW($B4481)&gt;L$11,"",ROW($B4481)))</f>
        <v/>
      </c>
      <c r="M4493" s="26" t="str">
        <f t="shared" si="864"/>
        <v/>
      </c>
      <c r="N4493" s="27" t="str">
        <f t="shared" si="865"/>
        <v/>
      </c>
      <c r="O4493" s="27" t="str">
        <f t="shared" si="857"/>
        <v/>
      </c>
      <c r="P4493" s="29" t="str">
        <f t="array" ref="P4493">IF(L4493="","",SMALL(IF(تكهين!$E$1:$E$10000=$D$4,ROW($1:$10000)),L4493))</f>
        <v/>
      </c>
    </row>
    <row r="4494" spans="2:16" ht="20.25">
      <c r="B4494" s="25" t="str">
        <f t="shared" si="866"/>
        <v/>
      </c>
      <c r="C4494" s="26" t="str">
        <f t="shared" si="858"/>
        <v/>
      </c>
      <c r="D4494" s="27" t="str">
        <f t="shared" si="859"/>
        <v/>
      </c>
      <c r="E4494" s="27" t="str">
        <f t="shared" si="860"/>
        <v/>
      </c>
      <c r="F4494" s="29" t="str">
        <f t="array" ref="F4494">IF(B4494="","",SMALL(IF(اضافه!$E$1:$E$10000=$D$4,ROW($1:$10000)),B4494))</f>
        <v/>
      </c>
      <c r="G4494" s="25" t="str">
        <f t="shared" si="867"/>
        <v/>
      </c>
      <c r="H4494" s="26" t="str">
        <f t="shared" si="861"/>
        <v/>
      </c>
      <c r="I4494" s="27" t="str">
        <f t="shared" si="862"/>
        <v/>
      </c>
      <c r="J4494" s="27" t="str">
        <f t="shared" si="863"/>
        <v/>
      </c>
      <c r="K4494" s="29" t="str">
        <f t="array" ref="K4494">IF(G4494="","",SMALL(IF(صرف!$E$1:$E$10000=$D$4,ROW($1:$10000)),G4494))</f>
        <v/>
      </c>
      <c r="L4494" s="25" t="str">
        <f t="shared" si="868"/>
        <v/>
      </c>
      <c r="M4494" s="26" t="str">
        <f t="shared" si="864"/>
        <v/>
      </c>
      <c r="N4494" s="27" t="str">
        <f t="shared" si="865"/>
        <v/>
      </c>
      <c r="O4494" s="27" t="str">
        <f t="shared" si="857"/>
        <v/>
      </c>
      <c r="P4494" s="29" t="str">
        <f t="array" ref="P4494">IF(L4494="","",SMALL(IF(تكهين!$E$1:$E$10000=$D$4,ROW($1:$10000)),L4494))</f>
        <v/>
      </c>
    </row>
    <row r="4495" spans="2:16" ht="20.25">
      <c r="B4495" s="25" t="str">
        <f t="shared" si="866"/>
        <v/>
      </c>
      <c r="C4495" s="26" t="str">
        <f t="shared" si="858"/>
        <v/>
      </c>
      <c r="D4495" s="27" t="str">
        <f t="shared" si="859"/>
        <v/>
      </c>
      <c r="E4495" s="27" t="str">
        <f t="shared" si="860"/>
        <v/>
      </c>
      <c r="F4495" s="29" t="str">
        <f t="array" ref="F4495">IF(B4495="","",SMALL(IF(اضافه!$E$1:$E$10000=$D$4,ROW($1:$10000)),B4495))</f>
        <v/>
      </c>
      <c r="G4495" s="25" t="str">
        <f t="shared" si="867"/>
        <v/>
      </c>
      <c r="H4495" s="26" t="str">
        <f t="shared" si="861"/>
        <v/>
      </c>
      <c r="I4495" s="27" t="str">
        <f t="shared" si="862"/>
        <v/>
      </c>
      <c r="J4495" s="27" t="str">
        <f t="shared" si="863"/>
        <v/>
      </c>
      <c r="K4495" s="29" t="str">
        <f t="array" ref="K4495">IF(G4495="","",SMALL(IF(صرف!$E$1:$E$10000=$D$4,ROW($1:$10000)),G4495))</f>
        <v/>
      </c>
      <c r="L4495" s="25" t="str">
        <f t="shared" si="868"/>
        <v/>
      </c>
      <c r="M4495" s="26" t="str">
        <f t="shared" si="864"/>
        <v/>
      </c>
      <c r="N4495" s="27" t="str">
        <f t="shared" si="865"/>
        <v/>
      </c>
      <c r="O4495" s="27" t="str">
        <f t="shared" si="857"/>
        <v/>
      </c>
      <c r="P4495" s="29" t="str">
        <f t="array" ref="P4495">IF(L4495="","",SMALL(IF(تكهين!$E$1:$E$10000=$D$4,ROW($1:$10000)),L4495))</f>
        <v/>
      </c>
    </row>
    <row r="4496" spans="2:16" ht="20.25">
      <c r="B4496" s="25" t="str">
        <f t="shared" si="866"/>
        <v/>
      </c>
      <c r="C4496" s="26" t="str">
        <f t="shared" si="858"/>
        <v/>
      </c>
      <c r="D4496" s="27" t="str">
        <f t="shared" si="859"/>
        <v/>
      </c>
      <c r="E4496" s="27" t="str">
        <f t="shared" si="860"/>
        <v/>
      </c>
      <c r="F4496" s="29" t="str">
        <f t="array" ref="F4496">IF(B4496="","",SMALL(IF(اضافه!$E$1:$E$10000=$D$4,ROW($1:$10000)),B4496))</f>
        <v/>
      </c>
      <c r="G4496" s="25" t="str">
        <f t="shared" si="867"/>
        <v/>
      </c>
      <c r="H4496" s="26" t="str">
        <f t="shared" si="861"/>
        <v/>
      </c>
      <c r="I4496" s="27" t="str">
        <f t="shared" si="862"/>
        <v/>
      </c>
      <c r="J4496" s="27" t="str">
        <f t="shared" si="863"/>
        <v/>
      </c>
      <c r="K4496" s="29" t="str">
        <f t="array" ref="K4496">IF(G4496="","",SMALL(IF(صرف!$E$1:$E$10000=$D$4,ROW($1:$10000)),G4496))</f>
        <v/>
      </c>
      <c r="L4496" s="25" t="str">
        <f t="shared" si="868"/>
        <v/>
      </c>
      <c r="M4496" s="26" t="str">
        <f t="shared" si="864"/>
        <v/>
      </c>
      <c r="N4496" s="27" t="str">
        <f t="shared" si="865"/>
        <v/>
      </c>
      <c r="O4496" s="27" t="str">
        <f t="shared" si="857"/>
        <v/>
      </c>
      <c r="P4496" s="29" t="str">
        <f t="array" ref="P4496">IF(L4496="","",SMALL(IF(تكهين!$E$1:$E$10000=$D$4,ROW($1:$10000)),L4496))</f>
        <v/>
      </c>
    </row>
    <row r="4497" spans="2:16" ht="20.25">
      <c r="B4497" s="25" t="str">
        <f t="shared" si="866"/>
        <v/>
      </c>
      <c r="C4497" s="26" t="str">
        <f t="shared" si="858"/>
        <v/>
      </c>
      <c r="D4497" s="27" t="str">
        <f t="shared" si="859"/>
        <v/>
      </c>
      <c r="E4497" s="27" t="str">
        <f t="shared" si="860"/>
        <v/>
      </c>
      <c r="F4497" s="29" t="str">
        <f t="array" ref="F4497">IF(B4497="","",SMALL(IF(اضافه!$E$1:$E$10000=$D$4,ROW($1:$10000)),B4497))</f>
        <v/>
      </c>
      <c r="G4497" s="25" t="str">
        <f t="shared" si="867"/>
        <v/>
      </c>
      <c r="H4497" s="26" t="str">
        <f t="shared" si="861"/>
        <v/>
      </c>
      <c r="I4497" s="27" t="str">
        <f t="shared" si="862"/>
        <v/>
      </c>
      <c r="J4497" s="27" t="str">
        <f t="shared" si="863"/>
        <v/>
      </c>
      <c r="K4497" s="29" t="str">
        <f t="array" ref="K4497">IF(G4497="","",SMALL(IF(صرف!$E$1:$E$10000=$D$4,ROW($1:$10000)),G4497))</f>
        <v/>
      </c>
      <c r="L4497" s="25" t="str">
        <f t="shared" si="868"/>
        <v/>
      </c>
      <c r="M4497" s="26" t="str">
        <f t="shared" si="864"/>
        <v/>
      </c>
      <c r="N4497" s="27" t="str">
        <f t="shared" si="865"/>
        <v/>
      </c>
      <c r="O4497" s="27" t="str">
        <f t="shared" si="857"/>
        <v/>
      </c>
      <c r="P4497" s="29" t="str">
        <f t="array" ref="P4497">IF(L4497="","",SMALL(IF(تكهين!$E$1:$E$10000=$D$4,ROW($1:$10000)),L4497))</f>
        <v/>
      </c>
    </row>
    <row r="4498" spans="2:16" ht="20.25">
      <c r="B4498" s="25" t="str">
        <f t="shared" si="866"/>
        <v/>
      </c>
      <c r="C4498" s="26" t="str">
        <f t="shared" si="858"/>
        <v/>
      </c>
      <c r="D4498" s="27" t="str">
        <f t="shared" si="859"/>
        <v/>
      </c>
      <c r="E4498" s="27" t="str">
        <f t="shared" si="860"/>
        <v/>
      </c>
      <c r="F4498" s="29" t="str">
        <f t="array" ref="F4498">IF(B4498="","",SMALL(IF(اضافه!$E$1:$E$10000=$D$4,ROW($1:$10000)),B4498))</f>
        <v/>
      </c>
      <c r="G4498" s="25" t="str">
        <f t="shared" si="867"/>
        <v/>
      </c>
      <c r="H4498" s="26" t="str">
        <f t="shared" si="861"/>
        <v/>
      </c>
      <c r="I4498" s="27" t="str">
        <f t="shared" si="862"/>
        <v/>
      </c>
      <c r="J4498" s="27" t="str">
        <f t="shared" si="863"/>
        <v/>
      </c>
      <c r="K4498" s="29" t="str">
        <f t="array" ref="K4498">IF(G4498="","",SMALL(IF(صرف!$E$1:$E$10000=$D$4,ROW($1:$10000)),G4498))</f>
        <v/>
      </c>
      <c r="L4498" s="25" t="str">
        <f t="shared" si="868"/>
        <v/>
      </c>
      <c r="M4498" s="26" t="str">
        <f t="shared" si="864"/>
        <v/>
      </c>
      <c r="N4498" s="27" t="str">
        <f t="shared" si="865"/>
        <v/>
      </c>
      <c r="O4498" s="27" t="str">
        <f t="shared" si="857"/>
        <v/>
      </c>
      <c r="P4498" s="29" t="str">
        <f t="array" ref="P4498">IF(L4498="","",SMALL(IF(تكهين!$E$1:$E$10000=$D$4,ROW($1:$10000)),L4498))</f>
        <v/>
      </c>
    </row>
    <row r="4499" spans="2:16" ht="20.25">
      <c r="B4499" s="25" t="str">
        <f t="shared" si="866"/>
        <v/>
      </c>
      <c r="C4499" s="26" t="str">
        <f t="shared" si="858"/>
        <v/>
      </c>
      <c r="D4499" s="27" t="str">
        <f t="shared" si="859"/>
        <v/>
      </c>
      <c r="E4499" s="27" t="str">
        <f t="shared" si="860"/>
        <v/>
      </c>
      <c r="F4499" s="29" t="str">
        <f t="array" ref="F4499">IF(B4499="","",SMALL(IF(اضافه!$E$1:$E$10000=$D$4,ROW($1:$10000)),B4499))</f>
        <v/>
      </c>
      <c r="G4499" s="25" t="str">
        <f t="shared" si="867"/>
        <v/>
      </c>
      <c r="H4499" s="26" t="str">
        <f t="shared" si="861"/>
        <v/>
      </c>
      <c r="I4499" s="27" t="str">
        <f t="shared" si="862"/>
        <v/>
      </c>
      <c r="J4499" s="27" t="str">
        <f t="shared" si="863"/>
        <v/>
      </c>
      <c r="K4499" s="29" t="str">
        <f t="array" ref="K4499">IF(G4499="","",SMALL(IF(صرف!$E$1:$E$10000=$D$4,ROW($1:$10000)),G4499))</f>
        <v/>
      </c>
      <c r="L4499" s="25" t="str">
        <f t="shared" si="868"/>
        <v/>
      </c>
      <c r="M4499" s="26" t="str">
        <f t="shared" si="864"/>
        <v/>
      </c>
      <c r="N4499" s="27" t="str">
        <f t="shared" si="865"/>
        <v/>
      </c>
      <c r="O4499" s="27" t="str">
        <f t="shared" si="857"/>
        <v/>
      </c>
      <c r="P4499" s="29" t="str">
        <f t="array" ref="P4499">IF(L4499="","",SMALL(IF(تكهين!$E$1:$E$10000=$D$4,ROW($1:$10000)),L4499))</f>
        <v/>
      </c>
    </row>
    <row r="4500" spans="2:16" ht="20.25">
      <c r="B4500" s="25" t="str">
        <f t="shared" si="866"/>
        <v/>
      </c>
      <c r="C4500" s="26" t="str">
        <f t="shared" si="858"/>
        <v/>
      </c>
      <c r="D4500" s="27" t="str">
        <f t="shared" si="859"/>
        <v/>
      </c>
      <c r="E4500" s="27" t="str">
        <f t="shared" si="860"/>
        <v/>
      </c>
      <c r="F4500" s="29" t="str">
        <f t="array" ref="F4500">IF(B4500="","",SMALL(IF(اضافه!$E$1:$E$10000=$D$4,ROW($1:$10000)),B4500))</f>
        <v/>
      </c>
      <c r="G4500" s="25" t="str">
        <f t="shared" si="867"/>
        <v/>
      </c>
      <c r="H4500" s="26" t="str">
        <f t="shared" si="861"/>
        <v/>
      </c>
      <c r="I4500" s="27" t="str">
        <f t="shared" si="862"/>
        <v/>
      </c>
      <c r="J4500" s="27" t="str">
        <f t="shared" si="863"/>
        <v/>
      </c>
      <c r="K4500" s="29" t="str">
        <f t="array" ref="K4500">IF(G4500="","",SMALL(IF(صرف!$E$1:$E$10000=$D$4,ROW($1:$10000)),G4500))</f>
        <v/>
      </c>
      <c r="L4500" s="25" t="str">
        <f t="shared" si="868"/>
        <v/>
      </c>
      <c r="M4500" s="26" t="str">
        <f t="shared" si="864"/>
        <v/>
      </c>
      <c r="N4500" s="27" t="str">
        <f t="shared" si="865"/>
        <v/>
      </c>
      <c r="O4500" s="27" t="str">
        <f t="shared" si="857"/>
        <v/>
      </c>
      <c r="P4500" s="29" t="str">
        <f t="array" ref="P4500">IF(L4500="","",SMALL(IF(تكهين!$E$1:$E$10000=$D$4,ROW($1:$10000)),L4500))</f>
        <v/>
      </c>
    </row>
    <row r="4501" spans="2:16" ht="20.25">
      <c r="B4501" s="25" t="str">
        <f t="shared" si="866"/>
        <v/>
      </c>
      <c r="C4501" s="26" t="str">
        <f t="shared" si="858"/>
        <v/>
      </c>
      <c r="D4501" s="27" t="str">
        <f t="shared" si="859"/>
        <v/>
      </c>
      <c r="E4501" s="27" t="str">
        <f t="shared" si="860"/>
        <v/>
      </c>
      <c r="F4501" s="29" t="str">
        <f t="array" ref="F4501">IF(B4501="","",SMALL(IF(اضافه!$E$1:$E$10000=$D$4,ROW($1:$10000)),B4501))</f>
        <v/>
      </c>
      <c r="G4501" s="25" t="str">
        <f t="shared" si="867"/>
        <v/>
      </c>
      <c r="H4501" s="26" t="str">
        <f t="shared" si="861"/>
        <v/>
      </c>
      <c r="I4501" s="27" t="str">
        <f t="shared" si="862"/>
        <v/>
      </c>
      <c r="J4501" s="27" t="str">
        <f t="shared" si="863"/>
        <v/>
      </c>
      <c r="K4501" s="29" t="str">
        <f t="array" ref="K4501">IF(G4501="","",SMALL(IF(صرف!$E$1:$E$10000=$D$4,ROW($1:$10000)),G4501))</f>
        <v/>
      </c>
      <c r="L4501" s="25" t="str">
        <f t="shared" si="868"/>
        <v/>
      </c>
      <c r="M4501" s="26" t="str">
        <f t="shared" si="864"/>
        <v/>
      </c>
      <c r="N4501" s="27" t="str">
        <f t="shared" si="865"/>
        <v/>
      </c>
      <c r="O4501" s="27" t="str">
        <f t="shared" si="857"/>
        <v/>
      </c>
      <c r="P4501" s="29" t="str">
        <f t="array" ref="P4501">IF(L4501="","",SMALL(IF(تكهين!$E$1:$E$10000=$D$4,ROW($1:$10000)),L4501))</f>
        <v/>
      </c>
    </row>
    <row r="4502" spans="2:16" ht="20.25">
      <c r="B4502" s="25" t="str">
        <f t="shared" si="866"/>
        <v/>
      </c>
      <c r="C4502" s="26" t="str">
        <f t="shared" si="858"/>
        <v/>
      </c>
      <c r="D4502" s="27" t="str">
        <f t="shared" si="859"/>
        <v/>
      </c>
      <c r="E4502" s="27" t="str">
        <f t="shared" si="860"/>
        <v/>
      </c>
      <c r="F4502" s="29" t="str">
        <f t="array" ref="F4502">IF(B4502="","",SMALL(IF(اضافه!$E$1:$E$10000=$D$4,ROW($1:$10000)),B4502))</f>
        <v/>
      </c>
      <c r="G4502" s="25" t="str">
        <f t="shared" si="867"/>
        <v/>
      </c>
      <c r="H4502" s="26" t="str">
        <f t="shared" si="861"/>
        <v/>
      </c>
      <c r="I4502" s="27" t="str">
        <f t="shared" si="862"/>
        <v/>
      </c>
      <c r="J4502" s="27" t="str">
        <f t="shared" si="863"/>
        <v/>
      </c>
      <c r="K4502" s="29" t="str">
        <f t="array" ref="K4502">IF(G4502="","",SMALL(IF(صرف!$E$1:$E$10000=$D$4,ROW($1:$10000)),G4502))</f>
        <v/>
      </c>
      <c r="L4502" s="25" t="str">
        <f t="shared" si="868"/>
        <v/>
      </c>
      <c r="M4502" s="26" t="str">
        <f t="shared" si="864"/>
        <v/>
      </c>
      <c r="N4502" s="27" t="str">
        <f t="shared" si="865"/>
        <v/>
      </c>
      <c r="O4502" s="27" t="str">
        <f t="shared" si="857"/>
        <v/>
      </c>
      <c r="P4502" s="29" t="str">
        <f t="array" ref="P4502">IF(L4502="","",SMALL(IF(تكهين!$E$1:$E$10000=$D$4,ROW($1:$10000)),L4502))</f>
        <v/>
      </c>
    </row>
    <row r="4503" spans="2:16" ht="20.25">
      <c r="B4503" s="25" t="str">
        <f t="shared" si="866"/>
        <v/>
      </c>
      <c r="C4503" s="26" t="str">
        <f t="shared" si="858"/>
        <v/>
      </c>
      <c r="D4503" s="27" t="str">
        <f t="shared" si="859"/>
        <v/>
      </c>
      <c r="E4503" s="27" t="str">
        <f t="shared" si="860"/>
        <v/>
      </c>
      <c r="F4503" s="29" t="str">
        <f t="array" ref="F4503">IF(B4503="","",SMALL(IF(اضافه!$E$1:$E$10000=$D$4,ROW($1:$10000)),B4503))</f>
        <v/>
      </c>
      <c r="G4503" s="25" t="str">
        <f t="shared" si="867"/>
        <v/>
      </c>
      <c r="H4503" s="26" t="str">
        <f t="shared" si="861"/>
        <v/>
      </c>
      <c r="I4503" s="27" t="str">
        <f t="shared" si="862"/>
        <v/>
      </c>
      <c r="J4503" s="27" t="str">
        <f t="shared" si="863"/>
        <v/>
      </c>
      <c r="K4503" s="29" t="str">
        <f t="array" ref="K4503">IF(G4503="","",SMALL(IF(صرف!$E$1:$E$10000=$D$4,ROW($1:$10000)),G4503))</f>
        <v/>
      </c>
      <c r="L4503" s="25" t="str">
        <f t="shared" si="868"/>
        <v/>
      </c>
      <c r="M4503" s="26" t="str">
        <f t="shared" si="864"/>
        <v/>
      </c>
      <c r="N4503" s="27" t="str">
        <f t="shared" si="865"/>
        <v/>
      </c>
      <c r="O4503" s="27" t="str">
        <f t="shared" si="857"/>
        <v/>
      </c>
      <c r="P4503" s="29" t="str">
        <f t="array" ref="P4503">IF(L4503="","",SMALL(IF(تكهين!$E$1:$E$10000=$D$4,ROW($1:$10000)),L4503))</f>
        <v/>
      </c>
    </row>
    <row r="4504" spans="2:16" ht="20.25">
      <c r="B4504" s="25" t="str">
        <f t="shared" si="866"/>
        <v/>
      </c>
      <c r="C4504" s="26" t="str">
        <f t="shared" si="858"/>
        <v/>
      </c>
      <c r="D4504" s="27" t="str">
        <f t="shared" si="859"/>
        <v/>
      </c>
      <c r="E4504" s="27" t="str">
        <f t="shared" si="860"/>
        <v/>
      </c>
      <c r="F4504" s="29" t="str">
        <f t="array" ref="F4504">IF(B4504="","",SMALL(IF(اضافه!$E$1:$E$10000=$D$4,ROW($1:$10000)),B4504))</f>
        <v/>
      </c>
      <c r="G4504" s="25" t="str">
        <f t="shared" si="867"/>
        <v/>
      </c>
      <c r="H4504" s="26" t="str">
        <f t="shared" si="861"/>
        <v/>
      </c>
      <c r="I4504" s="27" t="str">
        <f t="shared" si="862"/>
        <v/>
      </c>
      <c r="J4504" s="27" t="str">
        <f t="shared" si="863"/>
        <v/>
      </c>
      <c r="K4504" s="29" t="str">
        <f t="array" ref="K4504">IF(G4504="","",SMALL(IF(صرف!$E$1:$E$10000=$D$4,ROW($1:$10000)),G4504))</f>
        <v/>
      </c>
      <c r="L4504" s="25" t="str">
        <f t="shared" si="868"/>
        <v/>
      </c>
      <c r="M4504" s="26" t="str">
        <f t="shared" si="864"/>
        <v/>
      </c>
      <c r="N4504" s="27" t="str">
        <f t="shared" si="865"/>
        <v/>
      </c>
      <c r="O4504" s="27" t="str">
        <f t="shared" si="857"/>
        <v/>
      </c>
      <c r="P4504" s="29" t="str">
        <f t="array" ref="P4504">IF(L4504="","",SMALL(IF(تكهين!$E$1:$E$10000=$D$4,ROW($1:$10000)),L4504))</f>
        <v/>
      </c>
    </row>
    <row r="4505" spans="2:16" ht="20.25">
      <c r="B4505" s="25" t="str">
        <f t="shared" si="866"/>
        <v/>
      </c>
      <c r="C4505" s="26" t="str">
        <f t="shared" si="858"/>
        <v/>
      </c>
      <c r="D4505" s="27" t="str">
        <f t="shared" si="859"/>
        <v/>
      </c>
      <c r="E4505" s="27" t="str">
        <f t="shared" si="860"/>
        <v/>
      </c>
      <c r="F4505" s="29" t="str">
        <f t="array" ref="F4505">IF(B4505="","",SMALL(IF(اضافه!$E$1:$E$10000=$D$4,ROW($1:$10000)),B4505))</f>
        <v/>
      </c>
      <c r="G4505" s="25" t="str">
        <f t="shared" si="867"/>
        <v/>
      </c>
      <c r="H4505" s="26" t="str">
        <f t="shared" si="861"/>
        <v/>
      </c>
      <c r="I4505" s="27" t="str">
        <f t="shared" si="862"/>
        <v/>
      </c>
      <c r="J4505" s="27" t="str">
        <f t="shared" si="863"/>
        <v/>
      </c>
      <c r="K4505" s="29" t="str">
        <f t="array" ref="K4505">IF(G4505="","",SMALL(IF(صرف!$E$1:$E$10000=$D$4,ROW($1:$10000)),G4505))</f>
        <v/>
      </c>
      <c r="L4505" s="25" t="str">
        <f t="shared" si="868"/>
        <v/>
      </c>
      <c r="M4505" s="26" t="str">
        <f t="shared" si="864"/>
        <v/>
      </c>
      <c r="N4505" s="27" t="str">
        <f t="shared" si="865"/>
        <v/>
      </c>
      <c r="O4505" s="27" t="str">
        <f t="shared" si="857"/>
        <v/>
      </c>
      <c r="P4505" s="29" t="str">
        <f t="array" ref="P4505">IF(L4505="","",SMALL(IF(تكهين!$E$1:$E$10000=$D$4,ROW($1:$10000)),L4505))</f>
        <v/>
      </c>
    </row>
    <row r="4506" spans="2:16" ht="20.25">
      <c r="B4506" s="25" t="str">
        <f t="shared" si="866"/>
        <v/>
      </c>
      <c r="C4506" s="26" t="str">
        <f t="shared" si="858"/>
        <v/>
      </c>
      <c r="D4506" s="27" t="str">
        <f t="shared" si="859"/>
        <v/>
      </c>
      <c r="E4506" s="27" t="str">
        <f t="shared" si="860"/>
        <v/>
      </c>
      <c r="F4506" s="29" t="str">
        <f t="array" ref="F4506">IF(B4506="","",SMALL(IF(اضافه!$E$1:$E$10000=$D$4,ROW($1:$10000)),B4506))</f>
        <v/>
      </c>
      <c r="G4506" s="25" t="str">
        <f t="shared" si="867"/>
        <v/>
      </c>
      <c r="H4506" s="26" t="str">
        <f t="shared" si="861"/>
        <v/>
      </c>
      <c r="I4506" s="27" t="str">
        <f t="shared" si="862"/>
        <v/>
      </c>
      <c r="J4506" s="27" t="str">
        <f t="shared" si="863"/>
        <v/>
      </c>
      <c r="K4506" s="29" t="str">
        <f t="array" ref="K4506">IF(G4506="","",SMALL(IF(صرف!$E$1:$E$10000=$D$4,ROW($1:$10000)),G4506))</f>
        <v/>
      </c>
      <c r="L4506" s="25" t="str">
        <f t="shared" si="868"/>
        <v/>
      </c>
      <c r="M4506" s="26" t="str">
        <f t="shared" si="864"/>
        <v/>
      </c>
      <c r="N4506" s="27" t="str">
        <f t="shared" si="865"/>
        <v/>
      </c>
      <c r="O4506" s="27" t="str">
        <f t="shared" si="857"/>
        <v/>
      </c>
      <c r="P4506" s="29" t="str">
        <f t="array" ref="P4506">IF(L4506="","",SMALL(IF(تكهين!$E$1:$E$10000=$D$4,ROW($1:$10000)),L4506))</f>
        <v/>
      </c>
    </row>
    <row r="4507" spans="2:16" ht="20.25">
      <c r="B4507" s="25" t="str">
        <f t="shared" si="866"/>
        <v/>
      </c>
      <c r="C4507" s="26" t="str">
        <f t="shared" si="858"/>
        <v/>
      </c>
      <c r="D4507" s="27" t="str">
        <f t="shared" si="859"/>
        <v/>
      </c>
      <c r="E4507" s="27" t="str">
        <f t="shared" si="860"/>
        <v/>
      </c>
      <c r="F4507" s="29" t="str">
        <f t="array" ref="F4507">IF(B4507="","",SMALL(IF(اضافه!$E$1:$E$10000=$D$4,ROW($1:$10000)),B4507))</f>
        <v/>
      </c>
      <c r="G4507" s="25" t="str">
        <f t="shared" si="867"/>
        <v/>
      </c>
      <c r="H4507" s="26" t="str">
        <f t="shared" si="861"/>
        <v/>
      </c>
      <c r="I4507" s="27" t="str">
        <f t="shared" si="862"/>
        <v/>
      </c>
      <c r="J4507" s="27" t="str">
        <f t="shared" si="863"/>
        <v/>
      </c>
      <c r="K4507" s="29" t="str">
        <f t="array" ref="K4507">IF(G4507="","",SMALL(IF(صرف!$E$1:$E$10000=$D$4,ROW($1:$10000)),G4507))</f>
        <v/>
      </c>
      <c r="L4507" s="25" t="str">
        <f t="shared" si="868"/>
        <v/>
      </c>
      <c r="M4507" s="26" t="str">
        <f t="shared" si="864"/>
        <v/>
      </c>
      <c r="N4507" s="27" t="str">
        <f t="shared" si="865"/>
        <v/>
      </c>
      <c r="O4507" s="27" t="str">
        <f t="shared" si="857"/>
        <v/>
      </c>
      <c r="P4507" s="29" t="str">
        <f t="array" ref="P4507">IF(L4507="","",SMALL(IF(تكهين!$E$1:$E$10000=$D$4,ROW($1:$10000)),L4507))</f>
        <v/>
      </c>
    </row>
    <row r="4508" spans="2:16" ht="20.25">
      <c r="B4508" s="25" t="str">
        <f t="shared" si="866"/>
        <v/>
      </c>
      <c r="C4508" s="26" t="str">
        <f t="shared" si="858"/>
        <v/>
      </c>
      <c r="D4508" s="27" t="str">
        <f t="shared" si="859"/>
        <v/>
      </c>
      <c r="E4508" s="27" t="str">
        <f t="shared" si="860"/>
        <v/>
      </c>
      <c r="F4508" s="29" t="str">
        <f t="array" ref="F4508">IF(B4508="","",SMALL(IF(اضافه!$E$1:$E$10000=$D$4,ROW($1:$10000)),B4508))</f>
        <v/>
      </c>
      <c r="G4508" s="25" t="str">
        <f t="shared" si="867"/>
        <v/>
      </c>
      <c r="H4508" s="26" t="str">
        <f t="shared" si="861"/>
        <v/>
      </c>
      <c r="I4508" s="27" t="str">
        <f t="shared" si="862"/>
        <v/>
      </c>
      <c r="J4508" s="27" t="str">
        <f t="shared" si="863"/>
        <v/>
      </c>
      <c r="K4508" s="29" t="str">
        <f t="array" ref="K4508">IF(G4508="","",SMALL(IF(صرف!$E$1:$E$10000=$D$4,ROW($1:$10000)),G4508))</f>
        <v/>
      </c>
      <c r="L4508" s="25" t="str">
        <f t="shared" si="868"/>
        <v/>
      </c>
      <c r="M4508" s="26" t="str">
        <f t="shared" si="864"/>
        <v/>
      </c>
      <c r="N4508" s="27" t="str">
        <f t="shared" si="865"/>
        <v/>
      </c>
      <c r="O4508" s="27" t="str">
        <f t="shared" si="857"/>
        <v/>
      </c>
      <c r="P4508" s="29" t="str">
        <f t="array" ref="P4508">IF(L4508="","",SMALL(IF(تكهين!$E$1:$E$10000=$D$4,ROW($1:$10000)),L4508))</f>
        <v/>
      </c>
    </row>
    <row r="4509" spans="2:16" ht="20.25">
      <c r="B4509" s="25" t="str">
        <f t="shared" si="866"/>
        <v/>
      </c>
      <c r="C4509" s="26" t="str">
        <f t="shared" si="858"/>
        <v/>
      </c>
      <c r="D4509" s="27" t="str">
        <f t="shared" si="859"/>
        <v/>
      </c>
      <c r="E4509" s="27" t="str">
        <f t="shared" si="860"/>
        <v/>
      </c>
      <c r="F4509" s="29" t="str">
        <f t="array" ref="F4509">IF(B4509="","",SMALL(IF(اضافه!$E$1:$E$10000=$D$4,ROW($1:$10000)),B4509))</f>
        <v/>
      </c>
      <c r="G4509" s="25" t="str">
        <f t="shared" si="867"/>
        <v/>
      </c>
      <c r="H4509" s="26" t="str">
        <f t="shared" si="861"/>
        <v/>
      </c>
      <c r="I4509" s="27" t="str">
        <f t="shared" si="862"/>
        <v/>
      </c>
      <c r="J4509" s="27" t="str">
        <f t="shared" si="863"/>
        <v/>
      </c>
      <c r="K4509" s="29" t="str">
        <f t="array" ref="K4509">IF(G4509="","",SMALL(IF(صرف!$E$1:$E$10000=$D$4,ROW($1:$10000)),G4509))</f>
        <v/>
      </c>
      <c r="L4509" s="25" t="str">
        <f t="shared" si="868"/>
        <v/>
      </c>
      <c r="M4509" s="26" t="str">
        <f t="shared" si="864"/>
        <v/>
      </c>
      <c r="N4509" s="27" t="str">
        <f t="shared" si="865"/>
        <v/>
      </c>
      <c r="O4509" s="27" t="str">
        <f t="shared" si="857"/>
        <v/>
      </c>
      <c r="P4509" s="29" t="str">
        <f t="array" ref="P4509">IF(L4509="","",SMALL(IF(تكهين!$E$1:$E$10000=$D$4,ROW($1:$10000)),L4509))</f>
        <v/>
      </c>
    </row>
    <row r="4510" spans="2:16" ht="20.25">
      <c r="B4510" s="25" t="str">
        <f t="shared" si="866"/>
        <v/>
      </c>
      <c r="C4510" s="26" t="str">
        <f t="shared" si="858"/>
        <v/>
      </c>
      <c r="D4510" s="27" t="str">
        <f t="shared" si="859"/>
        <v/>
      </c>
      <c r="E4510" s="27" t="str">
        <f t="shared" si="860"/>
        <v/>
      </c>
      <c r="F4510" s="29" t="str">
        <f t="array" ref="F4510">IF(B4510="","",SMALL(IF(اضافه!$E$1:$E$10000=$D$4,ROW($1:$10000)),B4510))</f>
        <v/>
      </c>
      <c r="G4510" s="25" t="str">
        <f t="shared" si="867"/>
        <v/>
      </c>
      <c r="H4510" s="26" t="str">
        <f t="shared" si="861"/>
        <v/>
      </c>
      <c r="I4510" s="27" t="str">
        <f t="shared" si="862"/>
        <v/>
      </c>
      <c r="J4510" s="27" t="str">
        <f t="shared" si="863"/>
        <v/>
      </c>
      <c r="K4510" s="29" t="str">
        <f t="array" ref="K4510">IF(G4510="","",SMALL(IF(صرف!$E$1:$E$10000=$D$4,ROW($1:$10000)),G4510))</f>
        <v/>
      </c>
      <c r="L4510" s="25" t="str">
        <f t="shared" si="868"/>
        <v/>
      </c>
      <c r="M4510" s="26" t="str">
        <f t="shared" si="864"/>
        <v/>
      </c>
      <c r="N4510" s="27" t="str">
        <f t="shared" si="865"/>
        <v/>
      </c>
      <c r="O4510" s="27" t="str">
        <f t="shared" si="857"/>
        <v/>
      </c>
      <c r="P4510" s="29" t="str">
        <f t="array" ref="P4510">IF(L4510="","",SMALL(IF(تكهين!$E$1:$E$10000=$D$4,ROW($1:$10000)),L4510))</f>
        <v/>
      </c>
    </row>
    <row r="4511" spans="2:16" ht="20.25">
      <c r="B4511" s="25" t="str">
        <f t="shared" si="866"/>
        <v/>
      </c>
      <c r="C4511" s="26" t="str">
        <f t="shared" si="858"/>
        <v/>
      </c>
      <c r="D4511" s="27" t="str">
        <f t="shared" si="859"/>
        <v/>
      </c>
      <c r="E4511" s="27" t="str">
        <f t="shared" si="860"/>
        <v/>
      </c>
      <c r="F4511" s="29" t="str">
        <f t="array" ref="F4511">IF(B4511="","",SMALL(IF(اضافه!$E$1:$E$10000=$D$4,ROW($1:$10000)),B4511))</f>
        <v/>
      </c>
      <c r="G4511" s="25" t="str">
        <f t="shared" si="867"/>
        <v/>
      </c>
      <c r="H4511" s="26" t="str">
        <f t="shared" si="861"/>
        <v/>
      </c>
      <c r="I4511" s="27" t="str">
        <f t="shared" si="862"/>
        <v/>
      </c>
      <c r="J4511" s="27" t="str">
        <f t="shared" si="863"/>
        <v/>
      </c>
      <c r="K4511" s="29" t="str">
        <f t="array" ref="K4511">IF(G4511="","",SMALL(IF(صرف!$E$1:$E$10000=$D$4,ROW($1:$10000)),G4511))</f>
        <v/>
      </c>
      <c r="L4511" s="25" t="str">
        <f t="shared" si="868"/>
        <v/>
      </c>
      <c r="M4511" s="26" t="str">
        <f t="shared" si="864"/>
        <v/>
      </c>
      <c r="N4511" s="27" t="str">
        <f t="shared" si="865"/>
        <v/>
      </c>
      <c r="O4511" s="27" t="str">
        <f t="shared" si="857"/>
        <v/>
      </c>
      <c r="P4511" s="29" t="str">
        <f t="array" ref="P4511">IF(L4511="","",SMALL(IF(تكهين!$E$1:$E$10000=$D$4,ROW($1:$10000)),L4511))</f>
        <v/>
      </c>
    </row>
    <row r="4512" spans="2:16" ht="20.25">
      <c r="B4512" s="25" t="str">
        <f t="shared" si="866"/>
        <v/>
      </c>
      <c r="C4512" s="26" t="str">
        <f t="shared" si="858"/>
        <v/>
      </c>
      <c r="D4512" s="27" t="str">
        <f t="shared" si="859"/>
        <v/>
      </c>
      <c r="E4512" s="27" t="str">
        <f t="shared" si="860"/>
        <v/>
      </c>
      <c r="F4512" s="29" t="str">
        <f t="array" ref="F4512">IF(B4512="","",SMALL(IF(اضافه!$E$1:$E$10000=$D$4,ROW($1:$10000)),B4512))</f>
        <v/>
      </c>
      <c r="G4512" s="25" t="str">
        <f t="shared" si="867"/>
        <v/>
      </c>
      <c r="H4512" s="26" t="str">
        <f t="shared" si="861"/>
        <v/>
      </c>
      <c r="I4512" s="27" t="str">
        <f t="shared" si="862"/>
        <v/>
      </c>
      <c r="J4512" s="27" t="str">
        <f t="shared" si="863"/>
        <v/>
      </c>
      <c r="K4512" s="29" t="str">
        <f t="array" ref="K4512">IF(G4512="","",SMALL(IF(صرف!$E$1:$E$10000=$D$4,ROW($1:$10000)),G4512))</f>
        <v/>
      </c>
      <c r="L4512" s="25" t="str">
        <f t="shared" si="868"/>
        <v/>
      </c>
      <c r="M4512" s="26" t="str">
        <f t="shared" si="864"/>
        <v/>
      </c>
      <c r="N4512" s="27" t="str">
        <f t="shared" si="865"/>
        <v/>
      </c>
      <c r="O4512" s="27" t="str">
        <f t="shared" si="857"/>
        <v/>
      </c>
      <c r="P4512" s="29" t="str">
        <f t="array" ref="P4512">IF(L4512="","",SMALL(IF(تكهين!$E$1:$E$10000=$D$4,ROW($1:$10000)),L4512))</f>
        <v/>
      </c>
    </row>
    <row r="4513" spans="2:16" ht="20.25">
      <c r="B4513" s="25" t="str">
        <f t="shared" si="866"/>
        <v/>
      </c>
      <c r="C4513" s="26" t="str">
        <f t="shared" si="858"/>
        <v/>
      </c>
      <c r="D4513" s="27" t="str">
        <f t="shared" si="859"/>
        <v/>
      </c>
      <c r="E4513" s="27" t="str">
        <f t="shared" si="860"/>
        <v/>
      </c>
      <c r="F4513" s="29" t="str">
        <f t="array" ref="F4513">IF(B4513="","",SMALL(IF(اضافه!$E$1:$E$10000=$D$4,ROW($1:$10000)),B4513))</f>
        <v/>
      </c>
      <c r="G4513" s="25" t="str">
        <f t="shared" si="867"/>
        <v/>
      </c>
      <c r="H4513" s="26" t="str">
        <f t="shared" si="861"/>
        <v/>
      </c>
      <c r="I4513" s="27" t="str">
        <f t="shared" si="862"/>
        <v/>
      </c>
      <c r="J4513" s="27" t="str">
        <f t="shared" si="863"/>
        <v/>
      </c>
      <c r="K4513" s="29" t="str">
        <f t="array" ref="K4513">IF(G4513="","",SMALL(IF(صرف!$E$1:$E$10000=$D$4,ROW($1:$10000)),G4513))</f>
        <v/>
      </c>
      <c r="L4513" s="25" t="str">
        <f t="shared" si="868"/>
        <v/>
      </c>
      <c r="M4513" s="26" t="str">
        <f t="shared" si="864"/>
        <v/>
      </c>
      <c r="N4513" s="27" t="str">
        <f t="shared" si="865"/>
        <v/>
      </c>
      <c r="O4513" s="27" t="str">
        <f t="shared" si="857"/>
        <v/>
      </c>
      <c r="P4513" s="29" t="str">
        <f t="array" ref="P4513">IF(L4513="","",SMALL(IF(تكهين!$E$1:$E$10000=$D$4,ROW($1:$10000)),L4513))</f>
        <v/>
      </c>
    </row>
    <row r="4514" spans="2:16" ht="20.25">
      <c r="B4514" s="25" t="str">
        <f t="shared" si="866"/>
        <v/>
      </c>
      <c r="C4514" s="26" t="str">
        <f t="shared" si="858"/>
        <v/>
      </c>
      <c r="D4514" s="27" t="str">
        <f t="shared" si="859"/>
        <v/>
      </c>
      <c r="E4514" s="27" t="str">
        <f t="shared" si="860"/>
        <v/>
      </c>
      <c r="F4514" s="29" t="str">
        <f t="array" ref="F4514">IF(B4514="","",SMALL(IF(اضافه!$E$1:$E$10000=$D$4,ROW($1:$10000)),B4514))</f>
        <v/>
      </c>
      <c r="G4514" s="25" t="str">
        <f t="shared" si="867"/>
        <v/>
      </c>
      <c r="H4514" s="26" t="str">
        <f t="shared" si="861"/>
        <v/>
      </c>
      <c r="I4514" s="27" t="str">
        <f t="shared" si="862"/>
        <v/>
      </c>
      <c r="J4514" s="27" t="str">
        <f t="shared" si="863"/>
        <v/>
      </c>
      <c r="K4514" s="29" t="str">
        <f t="array" ref="K4514">IF(G4514="","",SMALL(IF(صرف!$E$1:$E$10000=$D$4,ROW($1:$10000)),G4514))</f>
        <v/>
      </c>
      <c r="L4514" s="25" t="str">
        <f t="shared" si="868"/>
        <v/>
      </c>
      <c r="M4514" s="26" t="str">
        <f t="shared" si="864"/>
        <v/>
      </c>
      <c r="N4514" s="27" t="str">
        <f t="shared" si="865"/>
        <v/>
      </c>
      <c r="O4514" s="27" t="str">
        <f t="shared" si="857"/>
        <v/>
      </c>
      <c r="P4514" s="29" t="str">
        <f t="array" ref="P4514">IF(L4514="","",SMALL(IF(تكهين!$E$1:$E$10000=$D$4,ROW($1:$10000)),L4514))</f>
        <v/>
      </c>
    </row>
    <row r="4515" spans="2:16" ht="20.25">
      <c r="B4515" s="25" t="str">
        <f t="shared" si="866"/>
        <v/>
      </c>
      <c r="C4515" s="26" t="str">
        <f t="shared" si="858"/>
        <v/>
      </c>
      <c r="D4515" s="27" t="str">
        <f t="shared" si="859"/>
        <v/>
      </c>
      <c r="E4515" s="27" t="str">
        <f t="shared" si="860"/>
        <v/>
      </c>
      <c r="F4515" s="29" t="str">
        <f t="array" ref="F4515">IF(B4515="","",SMALL(IF(اضافه!$E$1:$E$10000=$D$4,ROW($1:$10000)),B4515))</f>
        <v/>
      </c>
      <c r="G4515" s="25" t="str">
        <f t="shared" si="867"/>
        <v/>
      </c>
      <c r="H4515" s="26" t="str">
        <f t="shared" si="861"/>
        <v/>
      </c>
      <c r="I4515" s="27" t="str">
        <f t="shared" si="862"/>
        <v/>
      </c>
      <c r="J4515" s="27" t="str">
        <f t="shared" si="863"/>
        <v/>
      </c>
      <c r="K4515" s="29" t="str">
        <f t="array" ref="K4515">IF(G4515="","",SMALL(IF(صرف!$E$1:$E$10000=$D$4,ROW($1:$10000)),G4515))</f>
        <v/>
      </c>
      <c r="L4515" s="25" t="str">
        <f t="shared" si="868"/>
        <v/>
      </c>
      <c r="M4515" s="26" t="str">
        <f t="shared" si="864"/>
        <v/>
      </c>
      <c r="N4515" s="27" t="str">
        <f t="shared" si="865"/>
        <v/>
      </c>
      <c r="O4515" s="27" t="str">
        <f t="shared" si="857"/>
        <v/>
      </c>
      <c r="P4515" s="29" t="str">
        <f t="array" ref="P4515">IF(L4515="","",SMALL(IF(تكهين!$E$1:$E$10000=$D$4,ROW($1:$10000)),L4515))</f>
        <v/>
      </c>
    </row>
    <row r="4516" spans="2:16" ht="20.25">
      <c r="B4516" s="25" t="str">
        <f t="shared" si="866"/>
        <v/>
      </c>
      <c r="C4516" s="26" t="str">
        <f t="shared" si="858"/>
        <v/>
      </c>
      <c r="D4516" s="27" t="str">
        <f t="shared" si="859"/>
        <v/>
      </c>
      <c r="E4516" s="27" t="str">
        <f t="shared" si="860"/>
        <v/>
      </c>
      <c r="F4516" s="29" t="str">
        <f t="array" ref="F4516">IF(B4516="","",SMALL(IF(اضافه!$E$1:$E$10000=$D$4,ROW($1:$10000)),B4516))</f>
        <v/>
      </c>
      <c r="G4516" s="25" t="str">
        <f t="shared" si="867"/>
        <v/>
      </c>
      <c r="H4516" s="26" t="str">
        <f t="shared" si="861"/>
        <v/>
      </c>
      <c r="I4516" s="27" t="str">
        <f t="shared" si="862"/>
        <v/>
      </c>
      <c r="J4516" s="27" t="str">
        <f t="shared" si="863"/>
        <v/>
      </c>
      <c r="K4516" s="29" t="str">
        <f t="array" ref="K4516">IF(G4516="","",SMALL(IF(صرف!$E$1:$E$10000=$D$4,ROW($1:$10000)),G4516))</f>
        <v/>
      </c>
      <c r="L4516" s="25" t="str">
        <f t="shared" si="868"/>
        <v/>
      </c>
      <c r="M4516" s="26" t="str">
        <f t="shared" si="864"/>
        <v/>
      </c>
      <c r="N4516" s="27" t="str">
        <f t="shared" si="865"/>
        <v/>
      </c>
      <c r="O4516" s="27" t="str">
        <f t="shared" si="857"/>
        <v/>
      </c>
      <c r="P4516" s="29" t="str">
        <f t="array" ref="P4516">IF(L4516="","",SMALL(IF(تكهين!$E$1:$E$10000=$D$4,ROW($1:$10000)),L4516))</f>
        <v/>
      </c>
    </row>
    <row r="4517" spans="2:16" ht="20.25">
      <c r="B4517" s="25" t="str">
        <f t="shared" si="866"/>
        <v/>
      </c>
      <c r="C4517" s="26" t="str">
        <f t="shared" si="858"/>
        <v/>
      </c>
      <c r="D4517" s="27" t="str">
        <f t="shared" si="859"/>
        <v/>
      </c>
      <c r="E4517" s="27" t="str">
        <f t="shared" si="860"/>
        <v/>
      </c>
      <c r="F4517" s="29" t="str">
        <f t="array" ref="F4517">IF(B4517="","",SMALL(IF(اضافه!$E$1:$E$10000=$D$4,ROW($1:$10000)),B4517))</f>
        <v/>
      </c>
      <c r="G4517" s="25" t="str">
        <f t="shared" si="867"/>
        <v/>
      </c>
      <c r="H4517" s="26" t="str">
        <f t="shared" si="861"/>
        <v/>
      </c>
      <c r="I4517" s="27" t="str">
        <f t="shared" si="862"/>
        <v/>
      </c>
      <c r="J4517" s="27" t="str">
        <f t="shared" si="863"/>
        <v/>
      </c>
      <c r="K4517" s="29" t="str">
        <f t="array" ref="K4517">IF(G4517="","",SMALL(IF(صرف!$E$1:$E$10000=$D$4,ROW($1:$10000)),G4517))</f>
        <v/>
      </c>
      <c r="L4517" s="25" t="str">
        <f t="shared" si="868"/>
        <v/>
      </c>
      <c r="M4517" s="26" t="str">
        <f t="shared" si="864"/>
        <v/>
      </c>
      <c r="N4517" s="27" t="str">
        <f t="shared" si="865"/>
        <v/>
      </c>
      <c r="O4517" s="27" t="str">
        <f t="shared" si="857"/>
        <v/>
      </c>
      <c r="P4517" s="29" t="str">
        <f t="array" ref="P4517">IF(L4517="","",SMALL(IF(تكهين!$E$1:$E$10000=$D$4,ROW($1:$10000)),L4517))</f>
        <v/>
      </c>
    </row>
    <row r="4518" spans="2:16" ht="20.25">
      <c r="B4518" s="25" t="str">
        <f t="shared" si="866"/>
        <v/>
      </c>
      <c r="C4518" s="26" t="str">
        <f t="shared" si="858"/>
        <v/>
      </c>
      <c r="D4518" s="27" t="str">
        <f t="shared" si="859"/>
        <v/>
      </c>
      <c r="E4518" s="27" t="str">
        <f t="shared" si="860"/>
        <v/>
      </c>
      <c r="F4518" s="29" t="str">
        <f t="array" ref="F4518">IF(B4518="","",SMALL(IF(اضافه!$E$1:$E$10000=$D$4,ROW($1:$10000)),B4518))</f>
        <v/>
      </c>
      <c r="G4518" s="25" t="str">
        <f t="shared" si="867"/>
        <v/>
      </c>
      <c r="H4518" s="26" t="str">
        <f t="shared" si="861"/>
        <v/>
      </c>
      <c r="I4518" s="27" t="str">
        <f t="shared" si="862"/>
        <v/>
      </c>
      <c r="J4518" s="27" t="str">
        <f t="shared" si="863"/>
        <v/>
      </c>
      <c r="K4518" s="29" t="str">
        <f t="array" ref="K4518">IF(G4518="","",SMALL(IF(صرف!$E$1:$E$10000=$D$4,ROW($1:$10000)),G4518))</f>
        <v/>
      </c>
      <c r="L4518" s="25" t="str">
        <f t="shared" si="868"/>
        <v/>
      </c>
      <c r="M4518" s="26" t="str">
        <f t="shared" si="864"/>
        <v/>
      </c>
      <c r="N4518" s="27" t="str">
        <f t="shared" si="865"/>
        <v/>
      </c>
      <c r="O4518" s="27" t="str">
        <f t="shared" si="857"/>
        <v/>
      </c>
      <c r="P4518" s="29" t="str">
        <f t="array" ref="P4518">IF(L4518="","",SMALL(IF(تكهين!$E$1:$E$10000=$D$4,ROW($1:$10000)),L4518))</f>
        <v/>
      </c>
    </row>
    <row r="4519" spans="2:16" ht="20.25">
      <c r="B4519" s="25" t="str">
        <f t="shared" si="866"/>
        <v/>
      </c>
      <c r="C4519" s="26" t="str">
        <f t="shared" si="858"/>
        <v/>
      </c>
      <c r="D4519" s="27" t="str">
        <f t="shared" si="859"/>
        <v/>
      </c>
      <c r="E4519" s="27" t="str">
        <f t="shared" si="860"/>
        <v/>
      </c>
      <c r="F4519" s="29" t="str">
        <f t="array" ref="F4519">IF(B4519="","",SMALL(IF(اضافه!$E$1:$E$10000=$D$4,ROW($1:$10000)),B4519))</f>
        <v/>
      </c>
      <c r="G4519" s="25" t="str">
        <f t="shared" si="867"/>
        <v/>
      </c>
      <c r="H4519" s="26" t="str">
        <f t="shared" si="861"/>
        <v/>
      </c>
      <c r="I4519" s="27" t="str">
        <f t="shared" si="862"/>
        <v/>
      </c>
      <c r="J4519" s="27" t="str">
        <f t="shared" si="863"/>
        <v/>
      </c>
      <c r="K4519" s="29" t="str">
        <f t="array" ref="K4519">IF(G4519="","",SMALL(IF(صرف!$E$1:$E$10000=$D$4,ROW($1:$10000)),G4519))</f>
        <v/>
      </c>
      <c r="L4519" s="25" t="str">
        <f t="shared" si="868"/>
        <v/>
      </c>
      <c r="M4519" s="26" t="str">
        <f t="shared" si="864"/>
        <v/>
      </c>
      <c r="N4519" s="27" t="str">
        <f t="shared" si="865"/>
        <v/>
      </c>
      <c r="O4519" s="27" t="str">
        <f t="shared" si="857"/>
        <v/>
      </c>
      <c r="P4519" s="29" t="str">
        <f t="array" ref="P4519">IF(L4519="","",SMALL(IF(تكهين!$E$1:$E$10000=$D$4,ROW($1:$10000)),L4519))</f>
        <v/>
      </c>
    </row>
    <row r="4520" spans="2:16" ht="20.25">
      <c r="B4520" s="25" t="str">
        <f t="shared" si="866"/>
        <v/>
      </c>
      <c r="C4520" s="26" t="str">
        <f t="shared" si="858"/>
        <v/>
      </c>
      <c r="D4520" s="27" t="str">
        <f t="shared" si="859"/>
        <v/>
      </c>
      <c r="E4520" s="27" t="str">
        <f t="shared" si="860"/>
        <v/>
      </c>
      <c r="F4520" s="29" t="str">
        <f t="array" ref="F4520">IF(B4520="","",SMALL(IF(اضافه!$E$1:$E$10000=$D$4,ROW($1:$10000)),B4520))</f>
        <v/>
      </c>
      <c r="G4520" s="25" t="str">
        <f t="shared" si="867"/>
        <v/>
      </c>
      <c r="H4520" s="26" t="str">
        <f t="shared" si="861"/>
        <v/>
      </c>
      <c r="I4520" s="27" t="str">
        <f t="shared" si="862"/>
        <v/>
      </c>
      <c r="J4520" s="27" t="str">
        <f t="shared" si="863"/>
        <v/>
      </c>
      <c r="K4520" s="29" t="str">
        <f t="array" ref="K4520">IF(G4520="","",SMALL(IF(صرف!$E$1:$E$10000=$D$4,ROW($1:$10000)),G4520))</f>
        <v/>
      </c>
      <c r="L4520" s="25" t="str">
        <f t="shared" si="868"/>
        <v/>
      </c>
      <c r="M4520" s="26" t="str">
        <f t="shared" si="864"/>
        <v/>
      </c>
      <c r="N4520" s="27" t="str">
        <f t="shared" si="865"/>
        <v/>
      </c>
      <c r="O4520" s="27" t="str">
        <f t="shared" si="857"/>
        <v/>
      </c>
      <c r="P4520" s="29" t="str">
        <f t="array" ref="P4520">IF(L4520="","",SMALL(IF(تكهين!$E$1:$E$10000=$D$4,ROW($1:$10000)),L4520))</f>
        <v/>
      </c>
    </row>
    <row r="4521" spans="2:16" ht="20.25">
      <c r="B4521" s="25" t="str">
        <f t="shared" si="866"/>
        <v/>
      </c>
      <c r="C4521" s="26" t="str">
        <f t="shared" si="858"/>
        <v/>
      </c>
      <c r="D4521" s="27" t="str">
        <f t="shared" si="859"/>
        <v/>
      </c>
      <c r="E4521" s="27" t="str">
        <f t="shared" si="860"/>
        <v/>
      </c>
      <c r="F4521" s="29" t="str">
        <f t="array" ref="F4521">IF(B4521="","",SMALL(IF(اضافه!$E$1:$E$10000=$D$4,ROW($1:$10000)),B4521))</f>
        <v/>
      </c>
      <c r="G4521" s="25" t="str">
        <f t="shared" si="867"/>
        <v/>
      </c>
      <c r="H4521" s="26" t="str">
        <f t="shared" si="861"/>
        <v/>
      </c>
      <c r="I4521" s="27" t="str">
        <f t="shared" si="862"/>
        <v/>
      </c>
      <c r="J4521" s="27" t="str">
        <f t="shared" si="863"/>
        <v/>
      </c>
      <c r="K4521" s="29" t="str">
        <f t="array" ref="K4521">IF(G4521="","",SMALL(IF(صرف!$E$1:$E$10000=$D$4,ROW($1:$10000)),G4521))</f>
        <v/>
      </c>
      <c r="L4521" s="25" t="str">
        <f t="shared" si="868"/>
        <v/>
      </c>
      <c r="M4521" s="26" t="str">
        <f t="shared" si="864"/>
        <v/>
      </c>
      <c r="N4521" s="27" t="str">
        <f t="shared" si="865"/>
        <v/>
      </c>
      <c r="O4521" s="27" t="str">
        <f t="shared" si="857"/>
        <v/>
      </c>
      <c r="P4521" s="29" t="str">
        <f t="array" ref="P4521">IF(L4521="","",SMALL(IF(تكهين!$E$1:$E$10000=$D$4,ROW($1:$10000)),L4521))</f>
        <v/>
      </c>
    </row>
    <row r="4522" spans="2:16" ht="20.25">
      <c r="B4522" s="25" t="str">
        <f t="shared" si="866"/>
        <v/>
      </c>
      <c r="C4522" s="26" t="str">
        <f t="shared" si="858"/>
        <v/>
      </c>
      <c r="D4522" s="27" t="str">
        <f t="shared" si="859"/>
        <v/>
      </c>
      <c r="E4522" s="27" t="str">
        <f t="shared" si="860"/>
        <v/>
      </c>
      <c r="F4522" s="29" t="str">
        <f t="array" ref="F4522">IF(B4522="","",SMALL(IF(اضافه!$E$1:$E$10000=$D$4,ROW($1:$10000)),B4522))</f>
        <v/>
      </c>
      <c r="G4522" s="25" t="str">
        <f t="shared" si="867"/>
        <v/>
      </c>
      <c r="H4522" s="26" t="str">
        <f t="shared" si="861"/>
        <v/>
      </c>
      <c r="I4522" s="27" t="str">
        <f t="shared" si="862"/>
        <v/>
      </c>
      <c r="J4522" s="27" t="str">
        <f t="shared" si="863"/>
        <v/>
      </c>
      <c r="K4522" s="29" t="str">
        <f t="array" ref="K4522">IF(G4522="","",SMALL(IF(صرف!$E$1:$E$10000=$D$4,ROW($1:$10000)),G4522))</f>
        <v/>
      </c>
      <c r="L4522" s="25" t="str">
        <f t="shared" si="868"/>
        <v/>
      </c>
      <c r="M4522" s="26" t="str">
        <f t="shared" si="864"/>
        <v/>
      </c>
      <c r="N4522" s="27" t="str">
        <f t="shared" si="865"/>
        <v/>
      </c>
      <c r="O4522" s="27" t="str">
        <f t="shared" si="857"/>
        <v/>
      </c>
      <c r="P4522" s="29" t="str">
        <f t="array" ref="P4522">IF(L4522="","",SMALL(IF(تكهين!$E$1:$E$10000=$D$4,ROW($1:$10000)),L4522))</f>
        <v/>
      </c>
    </row>
    <row r="4523" spans="2:16" ht="20.25">
      <c r="B4523" s="25" t="str">
        <f t="shared" si="866"/>
        <v/>
      </c>
      <c r="C4523" s="26" t="str">
        <f t="shared" si="858"/>
        <v/>
      </c>
      <c r="D4523" s="27" t="str">
        <f t="shared" si="859"/>
        <v/>
      </c>
      <c r="E4523" s="27" t="str">
        <f t="shared" si="860"/>
        <v/>
      </c>
      <c r="F4523" s="29" t="str">
        <f t="array" ref="F4523">IF(B4523="","",SMALL(IF(اضافه!$E$1:$E$10000=$D$4,ROW($1:$10000)),B4523))</f>
        <v/>
      </c>
      <c r="G4523" s="25" t="str">
        <f t="shared" si="867"/>
        <v/>
      </c>
      <c r="H4523" s="26" t="str">
        <f t="shared" si="861"/>
        <v/>
      </c>
      <c r="I4523" s="27" t="str">
        <f t="shared" si="862"/>
        <v/>
      </c>
      <c r="J4523" s="27" t="str">
        <f t="shared" si="863"/>
        <v/>
      </c>
      <c r="K4523" s="29" t="str">
        <f t="array" ref="K4523">IF(G4523="","",SMALL(IF(صرف!$E$1:$E$10000=$D$4,ROW($1:$10000)),G4523))</f>
        <v/>
      </c>
      <c r="L4523" s="25" t="str">
        <f t="shared" si="868"/>
        <v/>
      </c>
      <c r="M4523" s="26" t="str">
        <f t="shared" si="864"/>
        <v/>
      </c>
      <c r="N4523" s="27" t="str">
        <f t="shared" si="865"/>
        <v/>
      </c>
      <c r="O4523" s="27" t="str">
        <f t="shared" si="857"/>
        <v/>
      </c>
      <c r="P4523" s="29" t="str">
        <f t="array" ref="P4523">IF(L4523="","",SMALL(IF(تكهين!$E$1:$E$10000=$D$4,ROW($1:$10000)),L4523))</f>
        <v/>
      </c>
    </row>
    <row r="4524" spans="2:16" ht="20.25">
      <c r="B4524" s="25" t="str">
        <f t="shared" si="866"/>
        <v/>
      </c>
      <c r="C4524" s="26" t="str">
        <f t="shared" si="858"/>
        <v/>
      </c>
      <c r="D4524" s="27" t="str">
        <f t="shared" si="859"/>
        <v/>
      </c>
      <c r="E4524" s="27" t="str">
        <f t="shared" si="860"/>
        <v/>
      </c>
      <c r="F4524" s="29" t="str">
        <f t="array" ref="F4524">IF(B4524="","",SMALL(IF(اضافه!$E$1:$E$10000=$D$4,ROW($1:$10000)),B4524))</f>
        <v/>
      </c>
      <c r="G4524" s="25" t="str">
        <f t="shared" si="867"/>
        <v/>
      </c>
      <c r="H4524" s="26" t="str">
        <f t="shared" si="861"/>
        <v/>
      </c>
      <c r="I4524" s="27" t="str">
        <f t="shared" si="862"/>
        <v/>
      </c>
      <c r="J4524" s="27" t="str">
        <f t="shared" si="863"/>
        <v/>
      </c>
      <c r="K4524" s="29" t="str">
        <f t="array" ref="K4524">IF(G4524="","",SMALL(IF(صرف!$E$1:$E$10000=$D$4,ROW($1:$10000)),G4524))</f>
        <v/>
      </c>
      <c r="L4524" s="25" t="str">
        <f t="shared" si="868"/>
        <v/>
      </c>
      <c r="M4524" s="26" t="str">
        <f t="shared" si="864"/>
        <v/>
      </c>
      <c r="N4524" s="27" t="str">
        <f t="shared" si="865"/>
        <v/>
      </c>
      <c r="O4524" s="27" t="str">
        <f t="shared" si="857"/>
        <v/>
      </c>
      <c r="P4524" s="29" t="str">
        <f t="array" ref="P4524">IF(L4524="","",SMALL(IF(تكهين!$E$1:$E$10000=$D$4,ROW($1:$10000)),L4524))</f>
        <v/>
      </c>
    </row>
    <row r="4525" spans="2:16" ht="20.25">
      <c r="B4525" s="25" t="str">
        <f t="shared" si="866"/>
        <v/>
      </c>
      <c r="C4525" s="26" t="str">
        <f t="shared" si="858"/>
        <v/>
      </c>
      <c r="D4525" s="27" t="str">
        <f t="shared" si="859"/>
        <v/>
      </c>
      <c r="E4525" s="27" t="str">
        <f t="shared" si="860"/>
        <v/>
      </c>
      <c r="F4525" s="29" t="str">
        <f t="array" ref="F4525">IF(B4525="","",SMALL(IF(اضافه!$E$1:$E$10000=$D$4,ROW($1:$10000)),B4525))</f>
        <v/>
      </c>
      <c r="G4525" s="25" t="str">
        <f t="shared" si="867"/>
        <v/>
      </c>
      <c r="H4525" s="26" t="str">
        <f t="shared" si="861"/>
        <v/>
      </c>
      <c r="I4525" s="27" t="str">
        <f t="shared" si="862"/>
        <v/>
      </c>
      <c r="J4525" s="27" t="str">
        <f t="shared" si="863"/>
        <v/>
      </c>
      <c r="K4525" s="29" t="str">
        <f t="array" ref="K4525">IF(G4525="","",SMALL(IF(صرف!$E$1:$E$10000=$D$4,ROW($1:$10000)),G4525))</f>
        <v/>
      </c>
      <c r="L4525" s="25" t="str">
        <f t="shared" si="868"/>
        <v/>
      </c>
      <c r="M4525" s="26" t="str">
        <f t="shared" si="864"/>
        <v/>
      </c>
      <c r="N4525" s="27" t="str">
        <f t="shared" si="865"/>
        <v/>
      </c>
      <c r="O4525" s="27" t="str">
        <f t="shared" ref="O4525:O4588" si="869">IF(OR($D$4="",L4525=""),"",INDEX(تكهين,P4525,8))</f>
        <v/>
      </c>
      <c r="P4525" s="29" t="str">
        <f t="array" ref="P4525">IF(L4525="","",SMALL(IF(تكهين!$E$1:$E$10000=$D$4,ROW($1:$10000)),L4525))</f>
        <v/>
      </c>
    </row>
    <row r="4526" spans="2:16" ht="20.25">
      <c r="B4526" s="25" t="str">
        <f t="shared" si="866"/>
        <v/>
      </c>
      <c r="C4526" s="26" t="str">
        <f t="shared" si="858"/>
        <v/>
      </c>
      <c r="D4526" s="27" t="str">
        <f t="shared" si="859"/>
        <v/>
      </c>
      <c r="E4526" s="27" t="str">
        <f t="shared" si="860"/>
        <v/>
      </c>
      <c r="F4526" s="29" t="str">
        <f t="array" ref="F4526">IF(B4526="","",SMALL(IF(اضافه!$E$1:$E$10000=$D$4,ROW($1:$10000)),B4526))</f>
        <v/>
      </c>
      <c r="G4526" s="25" t="str">
        <f t="shared" si="867"/>
        <v/>
      </c>
      <c r="H4526" s="26" t="str">
        <f t="shared" si="861"/>
        <v/>
      </c>
      <c r="I4526" s="27" t="str">
        <f t="shared" si="862"/>
        <v/>
      </c>
      <c r="J4526" s="27" t="str">
        <f t="shared" si="863"/>
        <v/>
      </c>
      <c r="K4526" s="29" t="str">
        <f t="array" ref="K4526">IF(G4526="","",SMALL(IF(صرف!$E$1:$E$10000=$D$4,ROW($1:$10000)),G4526))</f>
        <v/>
      </c>
      <c r="L4526" s="25" t="str">
        <f t="shared" si="868"/>
        <v/>
      </c>
      <c r="M4526" s="26" t="str">
        <f t="shared" si="864"/>
        <v/>
      </c>
      <c r="N4526" s="27" t="str">
        <f t="shared" si="865"/>
        <v/>
      </c>
      <c r="O4526" s="27" t="str">
        <f t="shared" si="869"/>
        <v/>
      </c>
      <c r="P4526" s="29" t="str">
        <f t="array" ref="P4526">IF(L4526="","",SMALL(IF(تكهين!$E$1:$E$10000=$D$4,ROW($1:$10000)),L4526))</f>
        <v/>
      </c>
    </row>
    <row r="4527" spans="2:16" ht="20.25">
      <c r="B4527" s="25" t="str">
        <f t="shared" si="866"/>
        <v/>
      </c>
      <c r="C4527" s="26" t="str">
        <f t="shared" si="858"/>
        <v/>
      </c>
      <c r="D4527" s="27" t="str">
        <f t="shared" si="859"/>
        <v/>
      </c>
      <c r="E4527" s="27" t="str">
        <f t="shared" si="860"/>
        <v/>
      </c>
      <c r="F4527" s="29" t="str">
        <f t="array" ref="F4527">IF(B4527="","",SMALL(IF(اضافه!$E$1:$E$10000=$D$4,ROW($1:$10000)),B4527))</f>
        <v/>
      </c>
      <c r="G4527" s="25" t="str">
        <f t="shared" si="867"/>
        <v/>
      </c>
      <c r="H4527" s="26" t="str">
        <f t="shared" si="861"/>
        <v/>
      </c>
      <c r="I4527" s="27" t="str">
        <f t="shared" si="862"/>
        <v/>
      </c>
      <c r="J4527" s="27" t="str">
        <f t="shared" si="863"/>
        <v/>
      </c>
      <c r="K4527" s="29" t="str">
        <f t="array" ref="K4527">IF(G4527="","",SMALL(IF(صرف!$E$1:$E$10000=$D$4,ROW($1:$10000)),G4527))</f>
        <v/>
      </c>
      <c r="L4527" s="25" t="str">
        <f t="shared" si="868"/>
        <v/>
      </c>
      <c r="M4527" s="26" t="str">
        <f t="shared" si="864"/>
        <v/>
      </c>
      <c r="N4527" s="27" t="str">
        <f t="shared" si="865"/>
        <v/>
      </c>
      <c r="O4527" s="27" t="str">
        <f t="shared" si="869"/>
        <v/>
      </c>
      <c r="P4527" s="29" t="str">
        <f t="array" ref="P4527">IF(L4527="","",SMALL(IF(تكهين!$E$1:$E$10000=$D$4,ROW($1:$10000)),L4527))</f>
        <v/>
      </c>
    </row>
    <row r="4528" spans="2:16" ht="20.25">
      <c r="B4528" s="25" t="str">
        <f t="shared" si="866"/>
        <v/>
      </c>
      <c r="C4528" s="26" t="str">
        <f t="shared" si="858"/>
        <v/>
      </c>
      <c r="D4528" s="27" t="str">
        <f t="shared" si="859"/>
        <v/>
      </c>
      <c r="E4528" s="27" t="str">
        <f t="shared" si="860"/>
        <v/>
      </c>
      <c r="F4528" s="29" t="str">
        <f t="array" ref="F4528">IF(B4528="","",SMALL(IF(اضافه!$E$1:$E$10000=$D$4,ROW($1:$10000)),B4528))</f>
        <v/>
      </c>
      <c r="G4528" s="25" t="str">
        <f t="shared" si="867"/>
        <v/>
      </c>
      <c r="H4528" s="26" t="str">
        <f t="shared" si="861"/>
        <v/>
      </c>
      <c r="I4528" s="27" t="str">
        <f t="shared" si="862"/>
        <v/>
      </c>
      <c r="J4528" s="27" t="str">
        <f t="shared" si="863"/>
        <v/>
      </c>
      <c r="K4528" s="29" t="str">
        <f t="array" ref="K4528">IF(G4528="","",SMALL(IF(صرف!$E$1:$E$10000=$D$4,ROW($1:$10000)),G4528))</f>
        <v/>
      </c>
      <c r="L4528" s="25" t="str">
        <f t="shared" si="868"/>
        <v/>
      </c>
      <c r="M4528" s="26" t="str">
        <f t="shared" si="864"/>
        <v/>
      </c>
      <c r="N4528" s="27" t="str">
        <f t="shared" si="865"/>
        <v/>
      </c>
      <c r="O4528" s="27" t="str">
        <f t="shared" si="869"/>
        <v/>
      </c>
      <c r="P4528" s="29" t="str">
        <f t="array" ref="P4528">IF(L4528="","",SMALL(IF(تكهين!$E$1:$E$10000=$D$4,ROW($1:$10000)),L4528))</f>
        <v/>
      </c>
    </row>
    <row r="4529" spans="2:16" ht="20.25">
      <c r="B4529" s="25" t="str">
        <f t="shared" si="866"/>
        <v/>
      </c>
      <c r="C4529" s="26" t="str">
        <f t="shared" si="858"/>
        <v/>
      </c>
      <c r="D4529" s="27" t="str">
        <f t="shared" si="859"/>
        <v/>
      </c>
      <c r="E4529" s="27" t="str">
        <f t="shared" si="860"/>
        <v/>
      </c>
      <c r="F4529" s="29" t="str">
        <f t="array" ref="F4529">IF(B4529="","",SMALL(IF(اضافه!$E$1:$E$10000=$D$4,ROW($1:$10000)),B4529))</f>
        <v/>
      </c>
      <c r="G4529" s="25" t="str">
        <f t="shared" si="867"/>
        <v/>
      </c>
      <c r="H4529" s="26" t="str">
        <f t="shared" si="861"/>
        <v/>
      </c>
      <c r="I4529" s="27" t="str">
        <f t="shared" si="862"/>
        <v/>
      </c>
      <c r="J4529" s="27" t="str">
        <f t="shared" si="863"/>
        <v/>
      </c>
      <c r="K4529" s="29" t="str">
        <f t="array" ref="K4529">IF(G4529="","",SMALL(IF(صرف!$E$1:$E$10000=$D$4,ROW($1:$10000)),G4529))</f>
        <v/>
      </c>
      <c r="L4529" s="25" t="str">
        <f t="shared" si="868"/>
        <v/>
      </c>
      <c r="M4529" s="26" t="str">
        <f t="shared" si="864"/>
        <v/>
      </c>
      <c r="N4529" s="27" t="str">
        <f t="shared" si="865"/>
        <v/>
      </c>
      <c r="O4529" s="27" t="str">
        <f t="shared" si="869"/>
        <v/>
      </c>
      <c r="P4529" s="29" t="str">
        <f t="array" ref="P4529">IF(L4529="","",SMALL(IF(تكهين!$E$1:$E$10000=$D$4,ROW($1:$10000)),L4529))</f>
        <v/>
      </c>
    </row>
    <row r="4530" spans="2:16" ht="20.25">
      <c r="B4530" s="25" t="str">
        <f t="shared" si="866"/>
        <v/>
      </c>
      <c r="C4530" s="26" t="str">
        <f t="shared" si="858"/>
        <v/>
      </c>
      <c r="D4530" s="27" t="str">
        <f t="shared" si="859"/>
        <v/>
      </c>
      <c r="E4530" s="27" t="str">
        <f t="shared" si="860"/>
        <v/>
      </c>
      <c r="F4530" s="29" t="str">
        <f t="array" ref="F4530">IF(B4530="","",SMALL(IF(اضافه!$E$1:$E$10000=$D$4,ROW($1:$10000)),B4530))</f>
        <v/>
      </c>
      <c r="G4530" s="25" t="str">
        <f t="shared" si="867"/>
        <v/>
      </c>
      <c r="H4530" s="26" t="str">
        <f t="shared" si="861"/>
        <v/>
      </c>
      <c r="I4530" s="27" t="str">
        <f t="shared" si="862"/>
        <v/>
      </c>
      <c r="J4530" s="27" t="str">
        <f t="shared" si="863"/>
        <v/>
      </c>
      <c r="K4530" s="29" t="str">
        <f t="array" ref="K4530">IF(G4530="","",SMALL(IF(صرف!$E$1:$E$10000=$D$4,ROW($1:$10000)),G4530))</f>
        <v/>
      </c>
      <c r="L4530" s="25" t="str">
        <f t="shared" si="868"/>
        <v/>
      </c>
      <c r="M4530" s="26" t="str">
        <f t="shared" si="864"/>
        <v/>
      </c>
      <c r="N4530" s="27" t="str">
        <f t="shared" si="865"/>
        <v/>
      </c>
      <c r="O4530" s="27" t="str">
        <f t="shared" si="869"/>
        <v/>
      </c>
      <c r="P4530" s="29" t="str">
        <f t="array" ref="P4530">IF(L4530="","",SMALL(IF(تكهين!$E$1:$E$10000=$D$4,ROW($1:$10000)),L4530))</f>
        <v/>
      </c>
    </row>
    <row r="4531" spans="2:16" ht="20.25">
      <c r="B4531" s="25" t="str">
        <f t="shared" si="866"/>
        <v/>
      </c>
      <c r="C4531" s="26" t="str">
        <f t="shared" si="858"/>
        <v/>
      </c>
      <c r="D4531" s="27" t="str">
        <f t="shared" si="859"/>
        <v/>
      </c>
      <c r="E4531" s="27" t="str">
        <f t="shared" si="860"/>
        <v/>
      </c>
      <c r="F4531" s="29" t="str">
        <f t="array" ref="F4531">IF(B4531="","",SMALL(IF(اضافه!$E$1:$E$10000=$D$4,ROW($1:$10000)),B4531))</f>
        <v/>
      </c>
      <c r="G4531" s="25" t="str">
        <f t="shared" si="867"/>
        <v/>
      </c>
      <c r="H4531" s="26" t="str">
        <f t="shared" si="861"/>
        <v/>
      </c>
      <c r="I4531" s="27" t="str">
        <f t="shared" si="862"/>
        <v/>
      </c>
      <c r="J4531" s="27" t="str">
        <f t="shared" si="863"/>
        <v/>
      </c>
      <c r="K4531" s="29" t="str">
        <f t="array" ref="K4531">IF(G4531="","",SMALL(IF(صرف!$E$1:$E$10000=$D$4,ROW($1:$10000)),G4531))</f>
        <v/>
      </c>
      <c r="L4531" s="25" t="str">
        <f t="shared" si="868"/>
        <v/>
      </c>
      <c r="M4531" s="26" t="str">
        <f t="shared" si="864"/>
        <v/>
      </c>
      <c r="N4531" s="27" t="str">
        <f t="shared" si="865"/>
        <v/>
      </c>
      <c r="O4531" s="27" t="str">
        <f t="shared" si="869"/>
        <v/>
      </c>
      <c r="P4531" s="29" t="str">
        <f t="array" ref="P4531">IF(L4531="","",SMALL(IF(تكهين!$E$1:$E$10000=$D$4,ROW($1:$10000)),L4531))</f>
        <v/>
      </c>
    </row>
    <row r="4532" spans="2:16" ht="20.25">
      <c r="B4532" s="25" t="str">
        <f t="shared" si="866"/>
        <v/>
      </c>
      <c r="C4532" s="26" t="str">
        <f t="shared" si="858"/>
        <v/>
      </c>
      <c r="D4532" s="27" t="str">
        <f t="shared" si="859"/>
        <v/>
      </c>
      <c r="E4532" s="27" t="str">
        <f t="shared" si="860"/>
        <v/>
      </c>
      <c r="F4532" s="29" t="str">
        <f t="array" ref="F4532">IF(B4532="","",SMALL(IF(اضافه!$E$1:$E$10000=$D$4,ROW($1:$10000)),B4532))</f>
        <v/>
      </c>
      <c r="G4532" s="25" t="str">
        <f t="shared" si="867"/>
        <v/>
      </c>
      <c r="H4532" s="26" t="str">
        <f t="shared" si="861"/>
        <v/>
      </c>
      <c r="I4532" s="27" t="str">
        <f t="shared" si="862"/>
        <v/>
      </c>
      <c r="J4532" s="27" t="str">
        <f t="shared" si="863"/>
        <v/>
      </c>
      <c r="K4532" s="29" t="str">
        <f t="array" ref="K4532">IF(G4532="","",SMALL(IF(صرف!$E$1:$E$10000=$D$4,ROW($1:$10000)),G4532))</f>
        <v/>
      </c>
      <c r="L4532" s="25" t="str">
        <f t="shared" si="868"/>
        <v/>
      </c>
      <c r="M4532" s="26" t="str">
        <f t="shared" si="864"/>
        <v/>
      </c>
      <c r="N4532" s="27" t="str">
        <f t="shared" si="865"/>
        <v/>
      </c>
      <c r="O4532" s="27" t="str">
        <f t="shared" si="869"/>
        <v/>
      </c>
      <c r="P4532" s="29" t="str">
        <f t="array" ref="P4532">IF(L4532="","",SMALL(IF(تكهين!$E$1:$E$10000=$D$4,ROW($1:$10000)),L4532))</f>
        <v/>
      </c>
    </row>
    <row r="4533" spans="2:16" ht="20.25">
      <c r="B4533" s="25" t="str">
        <f t="shared" si="866"/>
        <v/>
      </c>
      <c r="C4533" s="26" t="str">
        <f t="shared" si="858"/>
        <v/>
      </c>
      <c r="D4533" s="27" t="str">
        <f t="shared" si="859"/>
        <v/>
      </c>
      <c r="E4533" s="27" t="str">
        <f t="shared" si="860"/>
        <v/>
      </c>
      <c r="F4533" s="29" t="str">
        <f t="array" ref="F4533">IF(B4533="","",SMALL(IF(اضافه!$E$1:$E$10000=$D$4,ROW($1:$10000)),B4533))</f>
        <v/>
      </c>
      <c r="G4533" s="25" t="str">
        <f t="shared" si="867"/>
        <v/>
      </c>
      <c r="H4533" s="26" t="str">
        <f t="shared" si="861"/>
        <v/>
      </c>
      <c r="I4533" s="27" t="str">
        <f t="shared" si="862"/>
        <v/>
      </c>
      <c r="J4533" s="27" t="str">
        <f t="shared" si="863"/>
        <v/>
      </c>
      <c r="K4533" s="29" t="str">
        <f t="array" ref="K4533">IF(G4533="","",SMALL(IF(صرف!$E$1:$E$10000=$D$4,ROW($1:$10000)),G4533))</f>
        <v/>
      </c>
      <c r="L4533" s="25" t="str">
        <f t="shared" si="868"/>
        <v/>
      </c>
      <c r="M4533" s="26" t="str">
        <f t="shared" si="864"/>
        <v/>
      </c>
      <c r="N4533" s="27" t="str">
        <f t="shared" si="865"/>
        <v/>
      </c>
      <c r="O4533" s="27" t="str">
        <f t="shared" si="869"/>
        <v/>
      </c>
      <c r="P4533" s="29" t="str">
        <f t="array" ref="P4533">IF(L4533="","",SMALL(IF(تكهين!$E$1:$E$10000=$D$4,ROW($1:$10000)),L4533))</f>
        <v/>
      </c>
    </row>
    <row r="4534" spans="2:16" ht="20.25">
      <c r="B4534" s="25" t="str">
        <f t="shared" si="866"/>
        <v/>
      </c>
      <c r="C4534" s="26" t="str">
        <f t="shared" si="858"/>
        <v/>
      </c>
      <c r="D4534" s="27" t="str">
        <f t="shared" si="859"/>
        <v/>
      </c>
      <c r="E4534" s="27" t="str">
        <f t="shared" si="860"/>
        <v/>
      </c>
      <c r="F4534" s="29" t="str">
        <f t="array" ref="F4534">IF(B4534="","",SMALL(IF(اضافه!$E$1:$E$10000=$D$4,ROW($1:$10000)),B4534))</f>
        <v/>
      </c>
      <c r="G4534" s="25" t="str">
        <f t="shared" si="867"/>
        <v/>
      </c>
      <c r="H4534" s="26" t="str">
        <f t="shared" si="861"/>
        <v/>
      </c>
      <c r="I4534" s="27" t="str">
        <f t="shared" si="862"/>
        <v/>
      </c>
      <c r="J4534" s="27" t="str">
        <f t="shared" si="863"/>
        <v/>
      </c>
      <c r="K4534" s="29" t="str">
        <f t="array" ref="K4534">IF(G4534="","",SMALL(IF(صرف!$E$1:$E$10000=$D$4,ROW($1:$10000)),G4534))</f>
        <v/>
      </c>
      <c r="L4534" s="25" t="str">
        <f t="shared" si="868"/>
        <v/>
      </c>
      <c r="M4534" s="26" t="str">
        <f t="shared" si="864"/>
        <v/>
      </c>
      <c r="N4534" s="27" t="str">
        <f t="shared" si="865"/>
        <v/>
      </c>
      <c r="O4534" s="27" t="str">
        <f t="shared" si="869"/>
        <v/>
      </c>
      <c r="P4534" s="29" t="str">
        <f t="array" ref="P4534">IF(L4534="","",SMALL(IF(تكهين!$E$1:$E$10000=$D$4,ROW($1:$10000)),L4534))</f>
        <v/>
      </c>
    </row>
    <row r="4535" spans="2:16" ht="20.25">
      <c r="B4535" s="25" t="str">
        <f t="shared" si="866"/>
        <v/>
      </c>
      <c r="C4535" s="26" t="str">
        <f t="shared" ref="C4535:C4598" si="870">IF(OR($D$4="",B4535=""),"",INDEX(اضافة,F4535,2))</f>
        <v/>
      </c>
      <c r="D4535" s="27" t="str">
        <f t="shared" ref="D4535:D4598" si="871">IF(OR($D$4="",B4535=""),"",INDEX(اضافة,F4535,3))</f>
        <v/>
      </c>
      <c r="E4535" s="27" t="str">
        <f t="shared" ref="E4535:E4598" si="872">IF(OR($D$4="",B4535=""),"",INDEX(اضافة,F4535,8))</f>
        <v/>
      </c>
      <c r="F4535" s="29" t="str">
        <f t="array" ref="F4535">IF(B4535="","",SMALL(IF(اضافه!$E$1:$E$10000=$D$4,ROW($1:$10000)),B4535))</f>
        <v/>
      </c>
      <c r="G4535" s="25" t="str">
        <f t="shared" si="867"/>
        <v/>
      </c>
      <c r="H4535" s="26" t="str">
        <f t="shared" ref="H4535:H4598" si="873">IF(OR($D$4="",G4535=""),"",INDEX(صرف,K4535,2))</f>
        <v/>
      </c>
      <c r="I4535" s="27" t="str">
        <f t="shared" ref="I4535:I4598" si="874">IF(OR($D$4="",G4535=""),"",INDEX(صرف,K4535,3))</f>
        <v/>
      </c>
      <c r="J4535" s="27" t="str">
        <f t="shared" ref="J4535:J4598" si="875">IF(OR($D$4="",G4535=""),"",INDEX(صرف,K4535,8))</f>
        <v/>
      </c>
      <c r="K4535" s="29" t="str">
        <f t="array" ref="K4535">IF(G4535="","",SMALL(IF(صرف!$E$1:$E$10000=$D$4,ROW($1:$10000)),G4535))</f>
        <v/>
      </c>
      <c r="L4535" s="25" t="str">
        <f t="shared" si="868"/>
        <v/>
      </c>
      <c r="M4535" s="26" t="str">
        <f t="shared" ref="M4535:M4598" si="876">IF(OR($D$4="",L4535=""),"",INDEX(تكهين,P4535,2))</f>
        <v/>
      </c>
      <c r="N4535" s="27" t="str">
        <f t="shared" ref="N4535:N4598" si="877">IF(OR($D$4="",L4535=""),"",INDEX(تكهين,P4535,3))</f>
        <v/>
      </c>
      <c r="O4535" s="27" t="str">
        <f t="shared" si="869"/>
        <v/>
      </c>
      <c r="P4535" s="29" t="str">
        <f t="array" ref="P4535">IF(L4535="","",SMALL(IF(تكهين!$E$1:$E$10000=$D$4,ROW($1:$10000)),L4535))</f>
        <v/>
      </c>
    </row>
    <row r="4536" spans="2:16" ht="20.25">
      <c r="B4536" s="25" t="str">
        <f t="shared" si="866"/>
        <v/>
      </c>
      <c r="C4536" s="26" t="str">
        <f t="shared" si="870"/>
        <v/>
      </c>
      <c r="D4536" s="27" t="str">
        <f t="shared" si="871"/>
        <v/>
      </c>
      <c r="E4536" s="27" t="str">
        <f t="shared" si="872"/>
        <v/>
      </c>
      <c r="F4536" s="29" t="str">
        <f t="array" ref="F4536">IF(B4536="","",SMALL(IF(اضافه!$E$1:$E$10000=$D$4,ROW($1:$10000)),B4536))</f>
        <v/>
      </c>
      <c r="G4536" s="25" t="str">
        <f t="shared" si="867"/>
        <v/>
      </c>
      <c r="H4536" s="26" t="str">
        <f t="shared" si="873"/>
        <v/>
      </c>
      <c r="I4536" s="27" t="str">
        <f t="shared" si="874"/>
        <v/>
      </c>
      <c r="J4536" s="27" t="str">
        <f t="shared" si="875"/>
        <v/>
      </c>
      <c r="K4536" s="29" t="str">
        <f t="array" ref="K4536">IF(G4536="","",SMALL(IF(صرف!$E$1:$E$10000=$D$4,ROW($1:$10000)),G4536))</f>
        <v/>
      </c>
      <c r="L4536" s="25" t="str">
        <f t="shared" si="868"/>
        <v/>
      </c>
      <c r="M4536" s="26" t="str">
        <f t="shared" si="876"/>
        <v/>
      </c>
      <c r="N4536" s="27" t="str">
        <f t="shared" si="877"/>
        <v/>
      </c>
      <c r="O4536" s="27" t="str">
        <f t="shared" si="869"/>
        <v/>
      </c>
      <c r="P4536" s="29" t="str">
        <f t="array" ref="P4536">IF(L4536="","",SMALL(IF(تكهين!$E$1:$E$10000=$D$4,ROW($1:$10000)),L4536))</f>
        <v/>
      </c>
    </row>
    <row r="4537" spans="2:16" ht="20.25">
      <c r="B4537" s="25" t="str">
        <f t="shared" si="866"/>
        <v/>
      </c>
      <c r="C4537" s="26" t="str">
        <f t="shared" si="870"/>
        <v/>
      </c>
      <c r="D4537" s="27" t="str">
        <f t="shared" si="871"/>
        <v/>
      </c>
      <c r="E4537" s="27" t="str">
        <f t="shared" si="872"/>
        <v/>
      </c>
      <c r="F4537" s="29" t="str">
        <f t="array" ref="F4537">IF(B4537="","",SMALL(IF(اضافه!$E$1:$E$10000=$D$4,ROW($1:$10000)),B4537))</f>
        <v/>
      </c>
      <c r="G4537" s="25" t="str">
        <f t="shared" si="867"/>
        <v/>
      </c>
      <c r="H4537" s="26" t="str">
        <f t="shared" si="873"/>
        <v/>
      </c>
      <c r="I4537" s="27" t="str">
        <f t="shared" si="874"/>
        <v/>
      </c>
      <c r="J4537" s="27" t="str">
        <f t="shared" si="875"/>
        <v/>
      </c>
      <c r="K4537" s="29" t="str">
        <f t="array" ref="K4537">IF(G4537="","",SMALL(IF(صرف!$E$1:$E$10000=$D$4,ROW($1:$10000)),G4537))</f>
        <v/>
      </c>
      <c r="L4537" s="25" t="str">
        <f t="shared" si="868"/>
        <v/>
      </c>
      <c r="M4537" s="26" t="str">
        <f t="shared" si="876"/>
        <v/>
      </c>
      <c r="N4537" s="27" t="str">
        <f t="shared" si="877"/>
        <v/>
      </c>
      <c r="O4537" s="27" t="str">
        <f t="shared" si="869"/>
        <v/>
      </c>
      <c r="P4537" s="29" t="str">
        <f t="array" ref="P4537">IF(L4537="","",SMALL(IF(تكهين!$E$1:$E$10000=$D$4,ROW($1:$10000)),L4537))</f>
        <v/>
      </c>
    </row>
    <row r="4538" spans="2:16" ht="20.25">
      <c r="B4538" s="25" t="str">
        <f t="shared" si="866"/>
        <v/>
      </c>
      <c r="C4538" s="26" t="str">
        <f t="shared" si="870"/>
        <v/>
      </c>
      <c r="D4538" s="27" t="str">
        <f t="shared" si="871"/>
        <v/>
      </c>
      <c r="E4538" s="27" t="str">
        <f t="shared" si="872"/>
        <v/>
      </c>
      <c r="F4538" s="29" t="str">
        <f t="array" ref="F4538">IF(B4538="","",SMALL(IF(اضافه!$E$1:$E$10000=$D$4,ROW($1:$10000)),B4538))</f>
        <v/>
      </c>
      <c r="G4538" s="25" t="str">
        <f t="shared" si="867"/>
        <v/>
      </c>
      <c r="H4538" s="26" t="str">
        <f t="shared" si="873"/>
        <v/>
      </c>
      <c r="I4538" s="27" t="str">
        <f t="shared" si="874"/>
        <v/>
      </c>
      <c r="J4538" s="27" t="str">
        <f t="shared" si="875"/>
        <v/>
      </c>
      <c r="K4538" s="29" t="str">
        <f t="array" ref="K4538">IF(G4538="","",SMALL(IF(صرف!$E$1:$E$10000=$D$4,ROW($1:$10000)),G4538))</f>
        <v/>
      </c>
      <c r="L4538" s="25" t="str">
        <f t="shared" si="868"/>
        <v/>
      </c>
      <c r="M4538" s="26" t="str">
        <f t="shared" si="876"/>
        <v/>
      </c>
      <c r="N4538" s="27" t="str">
        <f t="shared" si="877"/>
        <v/>
      </c>
      <c r="O4538" s="27" t="str">
        <f t="shared" si="869"/>
        <v/>
      </c>
      <c r="P4538" s="29" t="str">
        <f t="array" ref="P4538">IF(L4538="","",SMALL(IF(تكهين!$E$1:$E$10000=$D$4,ROW($1:$10000)),L4538))</f>
        <v/>
      </c>
    </row>
    <row r="4539" spans="2:16" ht="20.25">
      <c r="B4539" s="25" t="str">
        <f t="shared" si="866"/>
        <v/>
      </c>
      <c r="C4539" s="26" t="str">
        <f t="shared" si="870"/>
        <v/>
      </c>
      <c r="D4539" s="27" t="str">
        <f t="shared" si="871"/>
        <v/>
      </c>
      <c r="E4539" s="27" t="str">
        <f t="shared" si="872"/>
        <v/>
      </c>
      <c r="F4539" s="29" t="str">
        <f t="array" ref="F4539">IF(B4539="","",SMALL(IF(اضافه!$E$1:$E$10000=$D$4,ROW($1:$10000)),B4539))</f>
        <v/>
      </c>
      <c r="G4539" s="25" t="str">
        <f t="shared" si="867"/>
        <v/>
      </c>
      <c r="H4539" s="26" t="str">
        <f t="shared" si="873"/>
        <v/>
      </c>
      <c r="I4539" s="27" t="str">
        <f t="shared" si="874"/>
        <v/>
      </c>
      <c r="J4539" s="27" t="str">
        <f t="shared" si="875"/>
        <v/>
      </c>
      <c r="K4539" s="29" t="str">
        <f t="array" ref="K4539">IF(G4539="","",SMALL(IF(صرف!$E$1:$E$10000=$D$4,ROW($1:$10000)),G4539))</f>
        <v/>
      </c>
      <c r="L4539" s="25" t="str">
        <f t="shared" si="868"/>
        <v/>
      </c>
      <c r="M4539" s="26" t="str">
        <f t="shared" si="876"/>
        <v/>
      </c>
      <c r="N4539" s="27" t="str">
        <f t="shared" si="877"/>
        <v/>
      </c>
      <c r="O4539" s="27" t="str">
        <f t="shared" si="869"/>
        <v/>
      </c>
      <c r="P4539" s="29" t="str">
        <f t="array" ref="P4539">IF(L4539="","",SMALL(IF(تكهين!$E$1:$E$10000=$D$4,ROW($1:$10000)),L4539))</f>
        <v/>
      </c>
    </row>
    <row r="4540" spans="2:16" ht="20.25">
      <c r="B4540" s="25" t="str">
        <f t="shared" si="866"/>
        <v/>
      </c>
      <c r="C4540" s="26" t="str">
        <f t="shared" si="870"/>
        <v/>
      </c>
      <c r="D4540" s="27" t="str">
        <f t="shared" si="871"/>
        <v/>
      </c>
      <c r="E4540" s="27" t="str">
        <f t="shared" si="872"/>
        <v/>
      </c>
      <c r="F4540" s="29" t="str">
        <f t="array" ref="F4540">IF(B4540="","",SMALL(IF(اضافه!$E$1:$E$10000=$D$4,ROW($1:$10000)),B4540))</f>
        <v/>
      </c>
      <c r="G4540" s="25" t="str">
        <f t="shared" si="867"/>
        <v/>
      </c>
      <c r="H4540" s="26" t="str">
        <f t="shared" si="873"/>
        <v/>
      </c>
      <c r="I4540" s="27" t="str">
        <f t="shared" si="874"/>
        <v/>
      </c>
      <c r="J4540" s="27" t="str">
        <f t="shared" si="875"/>
        <v/>
      </c>
      <c r="K4540" s="29" t="str">
        <f t="array" ref="K4540">IF(G4540="","",SMALL(IF(صرف!$E$1:$E$10000=$D$4,ROW($1:$10000)),G4540))</f>
        <v/>
      </c>
      <c r="L4540" s="25" t="str">
        <f t="shared" si="868"/>
        <v/>
      </c>
      <c r="M4540" s="26" t="str">
        <f t="shared" si="876"/>
        <v/>
      </c>
      <c r="N4540" s="27" t="str">
        <f t="shared" si="877"/>
        <v/>
      </c>
      <c r="O4540" s="27" t="str">
        <f t="shared" si="869"/>
        <v/>
      </c>
      <c r="P4540" s="29" t="str">
        <f t="array" ref="P4540">IF(L4540="","",SMALL(IF(تكهين!$E$1:$E$10000=$D$4,ROW($1:$10000)),L4540))</f>
        <v/>
      </c>
    </row>
    <row r="4541" spans="2:16" ht="20.25">
      <c r="B4541" s="25" t="str">
        <f t="shared" si="866"/>
        <v/>
      </c>
      <c r="C4541" s="26" t="str">
        <f t="shared" si="870"/>
        <v/>
      </c>
      <c r="D4541" s="27" t="str">
        <f t="shared" si="871"/>
        <v/>
      </c>
      <c r="E4541" s="27" t="str">
        <f t="shared" si="872"/>
        <v/>
      </c>
      <c r="F4541" s="29" t="str">
        <f t="array" ref="F4541">IF(B4541="","",SMALL(IF(اضافه!$E$1:$E$10000=$D$4,ROW($1:$10000)),B4541))</f>
        <v/>
      </c>
      <c r="G4541" s="25" t="str">
        <f t="shared" si="867"/>
        <v/>
      </c>
      <c r="H4541" s="26" t="str">
        <f t="shared" si="873"/>
        <v/>
      </c>
      <c r="I4541" s="27" t="str">
        <f t="shared" si="874"/>
        <v/>
      </c>
      <c r="J4541" s="27" t="str">
        <f t="shared" si="875"/>
        <v/>
      </c>
      <c r="K4541" s="29" t="str">
        <f t="array" ref="K4541">IF(G4541="","",SMALL(IF(صرف!$E$1:$E$10000=$D$4,ROW($1:$10000)),G4541))</f>
        <v/>
      </c>
      <c r="L4541" s="25" t="str">
        <f t="shared" si="868"/>
        <v/>
      </c>
      <c r="M4541" s="26" t="str">
        <f t="shared" si="876"/>
        <v/>
      </c>
      <c r="N4541" s="27" t="str">
        <f t="shared" si="877"/>
        <v/>
      </c>
      <c r="O4541" s="27" t="str">
        <f t="shared" si="869"/>
        <v/>
      </c>
      <c r="P4541" s="29" t="str">
        <f t="array" ref="P4541">IF(L4541="","",SMALL(IF(تكهين!$E$1:$E$10000=$D$4,ROW($1:$10000)),L4541))</f>
        <v/>
      </c>
    </row>
    <row r="4542" spans="2:16" ht="20.25">
      <c r="B4542" s="25" t="str">
        <f t="shared" si="866"/>
        <v/>
      </c>
      <c r="C4542" s="26" t="str">
        <f t="shared" si="870"/>
        <v/>
      </c>
      <c r="D4542" s="27" t="str">
        <f t="shared" si="871"/>
        <v/>
      </c>
      <c r="E4542" s="27" t="str">
        <f t="shared" si="872"/>
        <v/>
      </c>
      <c r="F4542" s="29" t="str">
        <f t="array" ref="F4542">IF(B4542="","",SMALL(IF(اضافه!$E$1:$E$10000=$D$4,ROW($1:$10000)),B4542))</f>
        <v/>
      </c>
      <c r="G4542" s="25" t="str">
        <f t="shared" si="867"/>
        <v/>
      </c>
      <c r="H4542" s="26" t="str">
        <f t="shared" si="873"/>
        <v/>
      </c>
      <c r="I4542" s="27" t="str">
        <f t="shared" si="874"/>
        <v/>
      </c>
      <c r="J4542" s="27" t="str">
        <f t="shared" si="875"/>
        <v/>
      </c>
      <c r="K4542" s="29" t="str">
        <f t="array" ref="K4542">IF(G4542="","",SMALL(IF(صرف!$E$1:$E$10000=$D$4,ROW($1:$10000)),G4542))</f>
        <v/>
      </c>
      <c r="L4542" s="25" t="str">
        <f t="shared" si="868"/>
        <v/>
      </c>
      <c r="M4542" s="26" t="str">
        <f t="shared" si="876"/>
        <v/>
      </c>
      <c r="N4542" s="27" t="str">
        <f t="shared" si="877"/>
        <v/>
      </c>
      <c r="O4542" s="27" t="str">
        <f t="shared" si="869"/>
        <v/>
      </c>
      <c r="P4542" s="29" t="str">
        <f t="array" ref="P4542">IF(L4542="","",SMALL(IF(تكهين!$E$1:$E$10000=$D$4,ROW($1:$10000)),L4542))</f>
        <v/>
      </c>
    </row>
    <row r="4543" spans="2:16" ht="20.25">
      <c r="B4543" s="25" t="str">
        <f t="shared" si="866"/>
        <v/>
      </c>
      <c r="C4543" s="26" t="str">
        <f t="shared" si="870"/>
        <v/>
      </c>
      <c r="D4543" s="27" t="str">
        <f t="shared" si="871"/>
        <v/>
      </c>
      <c r="E4543" s="27" t="str">
        <f t="shared" si="872"/>
        <v/>
      </c>
      <c r="F4543" s="29" t="str">
        <f t="array" ref="F4543">IF(B4543="","",SMALL(IF(اضافه!$E$1:$E$10000=$D$4,ROW($1:$10000)),B4543))</f>
        <v/>
      </c>
      <c r="G4543" s="25" t="str">
        <f t="shared" si="867"/>
        <v/>
      </c>
      <c r="H4543" s="26" t="str">
        <f t="shared" si="873"/>
        <v/>
      </c>
      <c r="I4543" s="27" t="str">
        <f t="shared" si="874"/>
        <v/>
      </c>
      <c r="J4543" s="27" t="str">
        <f t="shared" si="875"/>
        <v/>
      </c>
      <c r="K4543" s="29" t="str">
        <f t="array" ref="K4543">IF(G4543="","",SMALL(IF(صرف!$E$1:$E$10000=$D$4,ROW($1:$10000)),G4543))</f>
        <v/>
      </c>
      <c r="L4543" s="25" t="str">
        <f t="shared" si="868"/>
        <v/>
      </c>
      <c r="M4543" s="26" t="str">
        <f t="shared" si="876"/>
        <v/>
      </c>
      <c r="N4543" s="27" t="str">
        <f t="shared" si="877"/>
        <v/>
      </c>
      <c r="O4543" s="27" t="str">
        <f t="shared" si="869"/>
        <v/>
      </c>
      <c r="P4543" s="29" t="str">
        <f t="array" ref="P4543">IF(L4543="","",SMALL(IF(تكهين!$E$1:$E$10000=$D$4,ROW($1:$10000)),L4543))</f>
        <v/>
      </c>
    </row>
    <row r="4544" spans="2:16" ht="20.25">
      <c r="B4544" s="25" t="str">
        <f t="shared" si="866"/>
        <v/>
      </c>
      <c r="C4544" s="26" t="str">
        <f t="shared" si="870"/>
        <v/>
      </c>
      <c r="D4544" s="27" t="str">
        <f t="shared" si="871"/>
        <v/>
      </c>
      <c r="E4544" s="27" t="str">
        <f t="shared" si="872"/>
        <v/>
      </c>
      <c r="F4544" s="29" t="str">
        <f t="array" ref="F4544">IF(B4544="","",SMALL(IF(اضافه!$E$1:$E$10000=$D$4,ROW($1:$10000)),B4544))</f>
        <v/>
      </c>
      <c r="G4544" s="25" t="str">
        <f t="shared" si="867"/>
        <v/>
      </c>
      <c r="H4544" s="26" t="str">
        <f t="shared" si="873"/>
        <v/>
      </c>
      <c r="I4544" s="27" t="str">
        <f t="shared" si="874"/>
        <v/>
      </c>
      <c r="J4544" s="27" t="str">
        <f t="shared" si="875"/>
        <v/>
      </c>
      <c r="K4544" s="29" t="str">
        <f t="array" ref="K4544">IF(G4544="","",SMALL(IF(صرف!$E$1:$E$10000=$D$4,ROW($1:$10000)),G4544))</f>
        <v/>
      </c>
      <c r="L4544" s="25" t="str">
        <f t="shared" si="868"/>
        <v/>
      </c>
      <c r="M4544" s="26" t="str">
        <f t="shared" si="876"/>
        <v/>
      </c>
      <c r="N4544" s="27" t="str">
        <f t="shared" si="877"/>
        <v/>
      </c>
      <c r="O4544" s="27" t="str">
        <f t="shared" si="869"/>
        <v/>
      </c>
      <c r="P4544" s="29" t="str">
        <f t="array" ref="P4544">IF(L4544="","",SMALL(IF(تكهين!$E$1:$E$10000=$D$4,ROW($1:$10000)),L4544))</f>
        <v/>
      </c>
    </row>
    <row r="4545" spans="2:16" ht="20.25">
      <c r="B4545" s="25" t="str">
        <f t="shared" si="866"/>
        <v/>
      </c>
      <c r="C4545" s="26" t="str">
        <f t="shared" si="870"/>
        <v/>
      </c>
      <c r="D4545" s="27" t="str">
        <f t="shared" si="871"/>
        <v/>
      </c>
      <c r="E4545" s="27" t="str">
        <f t="shared" si="872"/>
        <v/>
      </c>
      <c r="F4545" s="29" t="str">
        <f t="array" ref="F4545">IF(B4545="","",SMALL(IF(اضافه!$E$1:$E$10000=$D$4,ROW($1:$10000)),B4545))</f>
        <v/>
      </c>
      <c r="G4545" s="25" t="str">
        <f t="shared" si="867"/>
        <v/>
      </c>
      <c r="H4545" s="26" t="str">
        <f t="shared" si="873"/>
        <v/>
      </c>
      <c r="I4545" s="27" t="str">
        <f t="shared" si="874"/>
        <v/>
      </c>
      <c r="J4545" s="27" t="str">
        <f t="shared" si="875"/>
        <v/>
      </c>
      <c r="K4545" s="29" t="str">
        <f t="array" ref="K4545">IF(G4545="","",SMALL(IF(صرف!$E$1:$E$10000=$D$4,ROW($1:$10000)),G4545))</f>
        <v/>
      </c>
      <c r="L4545" s="25" t="str">
        <f t="shared" si="868"/>
        <v/>
      </c>
      <c r="M4545" s="26" t="str">
        <f t="shared" si="876"/>
        <v/>
      </c>
      <c r="N4545" s="27" t="str">
        <f t="shared" si="877"/>
        <v/>
      </c>
      <c r="O4545" s="27" t="str">
        <f t="shared" si="869"/>
        <v/>
      </c>
      <c r="P4545" s="29" t="str">
        <f t="array" ref="P4545">IF(L4545="","",SMALL(IF(تكهين!$E$1:$E$10000=$D$4,ROW($1:$10000)),L4545))</f>
        <v/>
      </c>
    </row>
    <row r="4546" spans="2:16" ht="20.25">
      <c r="B4546" s="25" t="str">
        <f t="shared" si="866"/>
        <v/>
      </c>
      <c r="C4546" s="26" t="str">
        <f t="shared" si="870"/>
        <v/>
      </c>
      <c r="D4546" s="27" t="str">
        <f t="shared" si="871"/>
        <v/>
      </c>
      <c r="E4546" s="27" t="str">
        <f t="shared" si="872"/>
        <v/>
      </c>
      <c r="F4546" s="29" t="str">
        <f t="array" ref="F4546">IF(B4546="","",SMALL(IF(اضافه!$E$1:$E$10000=$D$4,ROW($1:$10000)),B4546))</f>
        <v/>
      </c>
      <c r="G4546" s="25" t="str">
        <f t="shared" si="867"/>
        <v/>
      </c>
      <c r="H4546" s="26" t="str">
        <f t="shared" si="873"/>
        <v/>
      </c>
      <c r="I4546" s="27" t="str">
        <f t="shared" si="874"/>
        <v/>
      </c>
      <c r="J4546" s="27" t="str">
        <f t="shared" si="875"/>
        <v/>
      </c>
      <c r="K4546" s="29" t="str">
        <f t="array" ref="K4546">IF(G4546="","",SMALL(IF(صرف!$E$1:$E$10000=$D$4,ROW($1:$10000)),G4546))</f>
        <v/>
      </c>
      <c r="L4546" s="25" t="str">
        <f t="shared" si="868"/>
        <v/>
      </c>
      <c r="M4546" s="26" t="str">
        <f t="shared" si="876"/>
        <v/>
      </c>
      <c r="N4546" s="27" t="str">
        <f t="shared" si="877"/>
        <v/>
      </c>
      <c r="O4546" s="27" t="str">
        <f t="shared" si="869"/>
        <v/>
      </c>
      <c r="P4546" s="29" t="str">
        <f t="array" ref="P4546">IF(L4546="","",SMALL(IF(تكهين!$E$1:$E$10000=$D$4,ROW($1:$10000)),L4546))</f>
        <v/>
      </c>
    </row>
    <row r="4547" spans="2:16" ht="20.25">
      <c r="B4547" s="25" t="str">
        <f t="shared" si="866"/>
        <v/>
      </c>
      <c r="C4547" s="26" t="str">
        <f t="shared" si="870"/>
        <v/>
      </c>
      <c r="D4547" s="27" t="str">
        <f t="shared" si="871"/>
        <v/>
      </c>
      <c r="E4547" s="27" t="str">
        <f t="shared" si="872"/>
        <v/>
      </c>
      <c r="F4547" s="29" t="str">
        <f t="array" ref="F4547">IF(B4547="","",SMALL(IF(اضافه!$E$1:$E$10000=$D$4,ROW($1:$10000)),B4547))</f>
        <v/>
      </c>
      <c r="G4547" s="25" t="str">
        <f t="shared" si="867"/>
        <v/>
      </c>
      <c r="H4547" s="26" t="str">
        <f t="shared" si="873"/>
        <v/>
      </c>
      <c r="I4547" s="27" t="str">
        <f t="shared" si="874"/>
        <v/>
      </c>
      <c r="J4547" s="27" t="str">
        <f t="shared" si="875"/>
        <v/>
      </c>
      <c r="K4547" s="29" t="str">
        <f t="array" ref="K4547">IF(G4547="","",SMALL(IF(صرف!$E$1:$E$10000=$D$4,ROW($1:$10000)),G4547))</f>
        <v/>
      </c>
      <c r="L4547" s="25" t="str">
        <f t="shared" si="868"/>
        <v/>
      </c>
      <c r="M4547" s="26" t="str">
        <f t="shared" si="876"/>
        <v/>
      </c>
      <c r="N4547" s="27" t="str">
        <f t="shared" si="877"/>
        <v/>
      </c>
      <c r="O4547" s="27" t="str">
        <f t="shared" si="869"/>
        <v/>
      </c>
      <c r="P4547" s="29" t="str">
        <f t="array" ref="P4547">IF(L4547="","",SMALL(IF(تكهين!$E$1:$E$10000=$D$4,ROW($1:$10000)),L4547))</f>
        <v/>
      </c>
    </row>
    <row r="4548" spans="2:16" ht="20.25">
      <c r="B4548" s="25" t="str">
        <f t="shared" si="866"/>
        <v/>
      </c>
      <c r="C4548" s="26" t="str">
        <f t="shared" si="870"/>
        <v/>
      </c>
      <c r="D4548" s="27" t="str">
        <f t="shared" si="871"/>
        <v/>
      </c>
      <c r="E4548" s="27" t="str">
        <f t="shared" si="872"/>
        <v/>
      </c>
      <c r="F4548" s="29" t="str">
        <f t="array" ref="F4548">IF(B4548="","",SMALL(IF(اضافه!$E$1:$E$10000=$D$4,ROW($1:$10000)),B4548))</f>
        <v/>
      </c>
      <c r="G4548" s="25" t="str">
        <f t="shared" si="867"/>
        <v/>
      </c>
      <c r="H4548" s="26" t="str">
        <f t="shared" si="873"/>
        <v/>
      </c>
      <c r="I4548" s="27" t="str">
        <f t="shared" si="874"/>
        <v/>
      </c>
      <c r="J4548" s="27" t="str">
        <f t="shared" si="875"/>
        <v/>
      </c>
      <c r="K4548" s="29" t="str">
        <f t="array" ref="K4548">IF(G4548="","",SMALL(IF(صرف!$E$1:$E$10000=$D$4,ROW($1:$10000)),G4548))</f>
        <v/>
      </c>
      <c r="L4548" s="25" t="str">
        <f t="shared" si="868"/>
        <v/>
      </c>
      <c r="M4548" s="26" t="str">
        <f t="shared" si="876"/>
        <v/>
      </c>
      <c r="N4548" s="27" t="str">
        <f t="shared" si="877"/>
        <v/>
      </c>
      <c r="O4548" s="27" t="str">
        <f t="shared" si="869"/>
        <v/>
      </c>
      <c r="P4548" s="29" t="str">
        <f t="array" ref="P4548">IF(L4548="","",SMALL(IF(تكهين!$E$1:$E$10000=$D$4,ROW($1:$10000)),L4548))</f>
        <v/>
      </c>
    </row>
    <row r="4549" spans="2:16" ht="20.25">
      <c r="B4549" s="25" t="str">
        <f t="shared" si="866"/>
        <v/>
      </c>
      <c r="C4549" s="26" t="str">
        <f t="shared" si="870"/>
        <v/>
      </c>
      <c r="D4549" s="27" t="str">
        <f t="shared" si="871"/>
        <v/>
      </c>
      <c r="E4549" s="27" t="str">
        <f t="shared" si="872"/>
        <v/>
      </c>
      <c r="F4549" s="29" t="str">
        <f t="array" ref="F4549">IF(B4549="","",SMALL(IF(اضافه!$E$1:$E$10000=$D$4,ROW($1:$10000)),B4549))</f>
        <v/>
      </c>
      <c r="G4549" s="25" t="str">
        <f t="shared" si="867"/>
        <v/>
      </c>
      <c r="H4549" s="26" t="str">
        <f t="shared" si="873"/>
        <v/>
      </c>
      <c r="I4549" s="27" t="str">
        <f t="shared" si="874"/>
        <v/>
      </c>
      <c r="J4549" s="27" t="str">
        <f t="shared" si="875"/>
        <v/>
      </c>
      <c r="K4549" s="29" t="str">
        <f t="array" ref="K4549">IF(G4549="","",SMALL(IF(صرف!$E$1:$E$10000=$D$4,ROW($1:$10000)),G4549))</f>
        <v/>
      </c>
      <c r="L4549" s="25" t="str">
        <f t="shared" si="868"/>
        <v/>
      </c>
      <c r="M4549" s="26" t="str">
        <f t="shared" si="876"/>
        <v/>
      </c>
      <c r="N4549" s="27" t="str">
        <f t="shared" si="877"/>
        <v/>
      </c>
      <c r="O4549" s="27" t="str">
        <f t="shared" si="869"/>
        <v/>
      </c>
      <c r="P4549" s="29" t="str">
        <f t="array" ref="P4549">IF(L4549="","",SMALL(IF(تكهين!$E$1:$E$10000=$D$4,ROW($1:$10000)),L4549))</f>
        <v/>
      </c>
    </row>
    <row r="4550" spans="2:16" ht="20.25">
      <c r="B4550" s="25" t="str">
        <f t="shared" si="866"/>
        <v/>
      </c>
      <c r="C4550" s="26" t="str">
        <f t="shared" si="870"/>
        <v/>
      </c>
      <c r="D4550" s="27" t="str">
        <f t="shared" si="871"/>
        <v/>
      </c>
      <c r="E4550" s="27" t="str">
        <f t="shared" si="872"/>
        <v/>
      </c>
      <c r="F4550" s="29" t="str">
        <f t="array" ref="F4550">IF(B4550="","",SMALL(IF(اضافه!$E$1:$E$10000=$D$4,ROW($1:$10000)),B4550))</f>
        <v/>
      </c>
      <c r="G4550" s="25" t="str">
        <f t="shared" si="867"/>
        <v/>
      </c>
      <c r="H4550" s="26" t="str">
        <f t="shared" si="873"/>
        <v/>
      </c>
      <c r="I4550" s="27" t="str">
        <f t="shared" si="874"/>
        <v/>
      </c>
      <c r="J4550" s="27" t="str">
        <f t="shared" si="875"/>
        <v/>
      </c>
      <c r="K4550" s="29" t="str">
        <f t="array" ref="K4550">IF(G4550="","",SMALL(IF(صرف!$E$1:$E$10000=$D$4,ROW($1:$10000)),G4550))</f>
        <v/>
      </c>
      <c r="L4550" s="25" t="str">
        <f t="shared" si="868"/>
        <v/>
      </c>
      <c r="M4550" s="26" t="str">
        <f t="shared" si="876"/>
        <v/>
      </c>
      <c r="N4550" s="27" t="str">
        <f t="shared" si="877"/>
        <v/>
      </c>
      <c r="O4550" s="27" t="str">
        <f t="shared" si="869"/>
        <v/>
      </c>
      <c r="P4550" s="29" t="str">
        <f t="array" ref="P4550">IF(L4550="","",SMALL(IF(تكهين!$E$1:$E$10000=$D$4,ROW($1:$10000)),L4550))</f>
        <v/>
      </c>
    </row>
    <row r="4551" spans="2:16" ht="20.25">
      <c r="B4551" s="25" t="str">
        <f t="shared" ref="B4551:B4614" si="878">IF(B$11=0,"",IF(ROW($B4539)&gt;B$11,"",ROW($B4539)))</f>
        <v/>
      </c>
      <c r="C4551" s="26" t="str">
        <f t="shared" si="870"/>
        <v/>
      </c>
      <c r="D4551" s="27" t="str">
        <f t="shared" si="871"/>
        <v/>
      </c>
      <c r="E4551" s="27" t="str">
        <f t="shared" si="872"/>
        <v/>
      </c>
      <c r="F4551" s="29" t="str">
        <f t="array" ref="F4551">IF(B4551="","",SMALL(IF(اضافه!$E$1:$E$10000=$D$4,ROW($1:$10000)),B4551))</f>
        <v/>
      </c>
      <c r="G4551" s="25" t="str">
        <f t="shared" si="867"/>
        <v/>
      </c>
      <c r="H4551" s="26" t="str">
        <f t="shared" si="873"/>
        <v/>
      </c>
      <c r="I4551" s="27" t="str">
        <f t="shared" si="874"/>
        <v/>
      </c>
      <c r="J4551" s="27" t="str">
        <f t="shared" si="875"/>
        <v/>
      </c>
      <c r="K4551" s="29" t="str">
        <f t="array" ref="K4551">IF(G4551="","",SMALL(IF(صرف!$E$1:$E$10000=$D$4,ROW($1:$10000)),G4551))</f>
        <v/>
      </c>
      <c r="L4551" s="25" t="str">
        <f t="shared" si="868"/>
        <v/>
      </c>
      <c r="M4551" s="26" t="str">
        <f t="shared" si="876"/>
        <v/>
      </c>
      <c r="N4551" s="27" t="str">
        <f t="shared" si="877"/>
        <v/>
      </c>
      <c r="O4551" s="27" t="str">
        <f t="shared" si="869"/>
        <v/>
      </c>
      <c r="P4551" s="29" t="str">
        <f t="array" ref="P4551">IF(L4551="","",SMALL(IF(تكهين!$E$1:$E$10000=$D$4,ROW($1:$10000)),L4551))</f>
        <v/>
      </c>
    </row>
    <row r="4552" spans="2:16" ht="20.25">
      <c r="B4552" s="25" t="str">
        <f t="shared" si="878"/>
        <v/>
      </c>
      <c r="C4552" s="26" t="str">
        <f t="shared" si="870"/>
        <v/>
      </c>
      <c r="D4552" s="27" t="str">
        <f t="shared" si="871"/>
        <v/>
      </c>
      <c r="E4552" s="27" t="str">
        <f t="shared" si="872"/>
        <v/>
      </c>
      <c r="F4552" s="29" t="str">
        <f t="array" ref="F4552">IF(B4552="","",SMALL(IF(اضافه!$E$1:$E$10000=$D$4,ROW($1:$10000)),B4552))</f>
        <v/>
      </c>
      <c r="G4552" s="25" t="str">
        <f t="shared" si="867"/>
        <v/>
      </c>
      <c r="H4552" s="26" t="str">
        <f t="shared" si="873"/>
        <v/>
      </c>
      <c r="I4552" s="27" t="str">
        <f t="shared" si="874"/>
        <v/>
      </c>
      <c r="J4552" s="27" t="str">
        <f t="shared" si="875"/>
        <v/>
      </c>
      <c r="K4552" s="29" t="str">
        <f t="array" ref="K4552">IF(G4552="","",SMALL(IF(صرف!$E$1:$E$10000=$D$4,ROW($1:$10000)),G4552))</f>
        <v/>
      </c>
      <c r="L4552" s="25" t="str">
        <f t="shared" si="868"/>
        <v/>
      </c>
      <c r="M4552" s="26" t="str">
        <f t="shared" si="876"/>
        <v/>
      </c>
      <c r="N4552" s="27" t="str">
        <f t="shared" si="877"/>
        <v/>
      </c>
      <c r="O4552" s="27" t="str">
        <f t="shared" si="869"/>
        <v/>
      </c>
      <c r="P4552" s="29" t="str">
        <f t="array" ref="P4552">IF(L4552="","",SMALL(IF(تكهين!$E$1:$E$10000=$D$4,ROW($1:$10000)),L4552))</f>
        <v/>
      </c>
    </row>
    <row r="4553" spans="2:16" ht="20.25">
      <c r="B4553" s="25" t="str">
        <f t="shared" si="878"/>
        <v/>
      </c>
      <c r="C4553" s="26" t="str">
        <f t="shared" si="870"/>
        <v/>
      </c>
      <c r="D4553" s="27" t="str">
        <f t="shared" si="871"/>
        <v/>
      </c>
      <c r="E4553" s="27" t="str">
        <f t="shared" si="872"/>
        <v/>
      </c>
      <c r="F4553" s="29" t="str">
        <f t="array" ref="F4553">IF(B4553="","",SMALL(IF(اضافه!$E$1:$E$10000=$D$4,ROW($1:$10000)),B4553))</f>
        <v/>
      </c>
      <c r="G4553" s="25" t="str">
        <f t="shared" si="867"/>
        <v/>
      </c>
      <c r="H4553" s="26" t="str">
        <f t="shared" si="873"/>
        <v/>
      </c>
      <c r="I4553" s="27" t="str">
        <f t="shared" si="874"/>
        <v/>
      </c>
      <c r="J4553" s="27" t="str">
        <f t="shared" si="875"/>
        <v/>
      </c>
      <c r="K4553" s="29" t="str">
        <f t="array" ref="K4553">IF(G4553="","",SMALL(IF(صرف!$E$1:$E$10000=$D$4,ROW($1:$10000)),G4553))</f>
        <v/>
      </c>
      <c r="L4553" s="25" t="str">
        <f t="shared" si="868"/>
        <v/>
      </c>
      <c r="M4553" s="26" t="str">
        <f t="shared" si="876"/>
        <v/>
      </c>
      <c r="N4553" s="27" t="str">
        <f t="shared" si="877"/>
        <v/>
      </c>
      <c r="O4553" s="27" t="str">
        <f t="shared" si="869"/>
        <v/>
      </c>
      <c r="P4553" s="29" t="str">
        <f t="array" ref="P4553">IF(L4553="","",SMALL(IF(تكهين!$E$1:$E$10000=$D$4,ROW($1:$10000)),L4553))</f>
        <v/>
      </c>
    </row>
    <row r="4554" spans="2:16" ht="20.25">
      <c r="B4554" s="25" t="str">
        <f t="shared" si="878"/>
        <v/>
      </c>
      <c r="C4554" s="26" t="str">
        <f t="shared" si="870"/>
        <v/>
      </c>
      <c r="D4554" s="27" t="str">
        <f t="shared" si="871"/>
        <v/>
      </c>
      <c r="E4554" s="27" t="str">
        <f t="shared" si="872"/>
        <v/>
      </c>
      <c r="F4554" s="29" t="str">
        <f t="array" ref="F4554">IF(B4554="","",SMALL(IF(اضافه!$E$1:$E$10000=$D$4,ROW($1:$10000)),B4554))</f>
        <v/>
      </c>
      <c r="G4554" s="25" t="str">
        <f t="shared" si="867"/>
        <v/>
      </c>
      <c r="H4554" s="26" t="str">
        <f t="shared" si="873"/>
        <v/>
      </c>
      <c r="I4554" s="27" t="str">
        <f t="shared" si="874"/>
        <v/>
      </c>
      <c r="J4554" s="27" t="str">
        <f t="shared" si="875"/>
        <v/>
      </c>
      <c r="K4554" s="29" t="str">
        <f t="array" ref="K4554">IF(G4554="","",SMALL(IF(صرف!$E$1:$E$10000=$D$4,ROW($1:$10000)),G4554))</f>
        <v/>
      </c>
      <c r="L4554" s="25" t="str">
        <f t="shared" si="868"/>
        <v/>
      </c>
      <c r="M4554" s="26" t="str">
        <f t="shared" si="876"/>
        <v/>
      </c>
      <c r="N4554" s="27" t="str">
        <f t="shared" si="877"/>
        <v/>
      </c>
      <c r="O4554" s="27" t="str">
        <f t="shared" si="869"/>
        <v/>
      </c>
      <c r="P4554" s="29" t="str">
        <f t="array" ref="P4554">IF(L4554="","",SMALL(IF(تكهين!$E$1:$E$10000=$D$4,ROW($1:$10000)),L4554))</f>
        <v/>
      </c>
    </row>
    <row r="4555" spans="2:16" ht="20.25">
      <c r="B4555" s="25" t="str">
        <f t="shared" si="878"/>
        <v/>
      </c>
      <c r="C4555" s="26" t="str">
        <f t="shared" si="870"/>
        <v/>
      </c>
      <c r="D4555" s="27" t="str">
        <f t="shared" si="871"/>
        <v/>
      </c>
      <c r="E4555" s="27" t="str">
        <f t="shared" si="872"/>
        <v/>
      </c>
      <c r="F4555" s="29" t="str">
        <f t="array" ref="F4555">IF(B4555="","",SMALL(IF(اضافه!$E$1:$E$10000=$D$4,ROW($1:$10000)),B4555))</f>
        <v/>
      </c>
      <c r="G4555" s="25" t="str">
        <f t="shared" si="867"/>
        <v/>
      </c>
      <c r="H4555" s="26" t="str">
        <f t="shared" si="873"/>
        <v/>
      </c>
      <c r="I4555" s="27" t="str">
        <f t="shared" si="874"/>
        <v/>
      </c>
      <c r="J4555" s="27" t="str">
        <f t="shared" si="875"/>
        <v/>
      </c>
      <c r="K4555" s="29" t="str">
        <f t="array" ref="K4555">IF(G4555="","",SMALL(IF(صرف!$E$1:$E$10000=$D$4,ROW($1:$10000)),G4555))</f>
        <v/>
      </c>
      <c r="L4555" s="25" t="str">
        <f t="shared" si="868"/>
        <v/>
      </c>
      <c r="M4555" s="26" t="str">
        <f t="shared" si="876"/>
        <v/>
      </c>
      <c r="N4555" s="27" t="str">
        <f t="shared" si="877"/>
        <v/>
      </c>
      <c r="O4555" s="27" t="str">
        <f t="shared" si="869"/>
        <v/>
      </c>
      <c r="P4555" s="29" t="str">
        <f t="array" ref="P4555">IF(L4555="","",SMALL(IF(تكهين!$E$1:$E$10000=$D$4,ROW($1:$10000)),L4555))</f>
        <v/>
      </c>
    </row>
    <row r="4556" spans="2:16" ht="20.25">
      <c r="B4556" s="25" t="str">
        <f t="shared" si="878"/>
        <v/>
      </c>
      <c r="C4556" s="26" t="str">
        <f t="shared" si="870"/>
        <v/>
      </c>
      <c r="D4556" s="27" t="str">
        <f t="shared" si="871"/>
        <v/>
      </c>
      <c r="E4556" s="27" t="str">
        <f t="shared" si="872"/>
        <v/>
      </c>
      <c r="F4556" s="29" t="str">
        <f t="array" ref="F4556">IF(B4556="","",SMALL(IF(اضافه!$E$1:$E$10000=$D$4,ROW($1:$10000)),B4556))</f>
        <v/>
      </c>
      <c r="G4556" s="25" t="str">
        <f t="shared" si="867"/>
        <v/>
      </c>
      <c r="H4556" s="26" t="str">
        <f t="shared" si="873"/>
        <v/>
      </c>
      <c r="I4556" s="27" t="str">
        <f t="shared" si="874"/>
        <v/>
      </c>
      <c r="J4556" s="27" t="str">
        <f t="shared" si="875"/>
        <v/>
      </c>
      <c r="K4556" s="29" t="str">
        <f t="array" ref="K4556">IF(G4556="","",SMALL(IF(صرف!$E$1:$E$10000=$D$4,ROW($1:$10000)),G4556))</f>
        <v/>
      </c>
      <c r="L4556" s="25" t="str">
        <f t="shared" si="868"/>
        <v/>
      </c>
      <c r="M4556" s="26" t="str">
        <f t="shared" si="876"/>
        <v/>
      </c>
      <c r="N4556" s="27" t="str">
        <f t="shared" si="877"/>
        <v/>
      </c>
      <c r="O4556" s="27" t="str">
        <f t="shared" si="869"/>
        <v/>
      </c>
      <c r="P4556" s="29" t="str">
        <f t="array" ref="P4556">IF(L4556="","",SMALL(IF(تكهين!$E$1:$E$10000=$D$4,ROW($1:$10000)),L4556))</f>
        <v/>
      </c>
    </row>
    <row r="4557" spans="2:16" ht="20.25">
      <c r="B4557" s="25" t="str">
        <f t="shared" si="878"/>
        <v/>
      </c>
      <c r="C4557" s="26" t="str">
        <f t="shared" si="870"/>
        <v/>
      </c>
      <c r="D4557" s="27" t="str">
        <f t="shared" si="871"/>
        <v/>
      </c>
      <c r="E4557" s="27" t="str">
        <f t="shared" si="872"/>
        <v/>
      </c>
      <c r="F4557" s="29" t="str">
        <f t="array" ref="F4557">IF(B4557="","",SMALL(IF(اضافه!$E$1:$E$10000=$D$4,ROW($1:$10000)),B4557))</f>
        <v/>
      </c>
      <c r="G4557" s="25" t="str">
        <f t="shared" ref="G4557:G4620" si="879">IF(G$11=0,"",IF(ROW($B4545)&gt;G$11,"",ROW($B4545)))</f>
        <v/>
      </c>
      <c r="H4557" s="26" t="str">
        <f t="shared" si="873"/>
        <v/>
      </c>
      <c r="I4557" s="27" t="str">
        <f t="shared" si="874"/>
        <v/>
      </c>
      <c r="J4557" s="27" t="str">
        <f t="shared" si="875"/>
        <v/>
      </c>
      <c r="K4557" s="29" t="str">
        <f t="array" ref="K4557">IF(G4557="","",SMALL(IF(صرف!$E$1:$E$10000=$D$4,ROW($1:$10000)),G4557))</f>
        <v/>
      </c>
      <c r="L4557" s="25" t="str">
        <f t="shared" ref="L4557:L4620" si="880">IF(L$11=0,"",IF(ROW($B4545)&gt;L$11,"",ROW($B4545)))</f>
        <v/>
      </c>
      <c r="M4557" s="26" t="str">
        <f t="shared" si="876"/>
        <v/>
      </c>
      <c r="N4557" s="27" t="str">
        <f t="shared" si="877"/>
        <v/>
      </c>
      <c r="O4557" s="27" t="str">
        <f t="shared" si="869"/>
        <v/>
      </c>
      <c r="P4557" s="29" t="str">
        <f t="array" ref="P4557">IF(L4557="","",SMALL(IF(تكهين!$E$1:$E$10000=$D$4,ROW($1:$10000)),L4557))</f>
        <v/>
      </c>
    </row>
    <row r="4558" spans="2:16" ht="20.25">
      <c r="B4558" s="25" t="str">
        <f t="shared" si="878"/>
        <v/>
      </c>
      <c r="C4558" s="26" t="str">
        <f t="shared" si="870"/>
        <v/>
      </c>
      <c r="D4558" s="27" t="str">
        <f t="shared" si="871"/>
        <v/>
      </c>
      <c r="E4558" s="27" t="str">
        <f t="shared" si="872"/>
        <v/>
      </c>
      <c r="F4558" s="29" t="str">
        <f t="array" ref="F4558">IF(B4558="","",SMALL(IF(اضافه!$E$1:$E$10000=$D$4,ROW($1:$10000)),B4558))</f>
        <v/>
      </c>
      <c r="G4558" s="25" t="str">
        <f t="shared" si="879"/>
        <v/>
      </c>
      <c r="H4558" s="26" t="str">
        <f t="shared" si="873"/>
        <v/>
      </c>
      <c r="I4558" s="27" t="str">
        <f t="shared" si="874"/>
        <v/>
      </c>
      <c r="J4558" s="27" t="str">
        <f t="shared" si="875"/>
        <v/>
      </c>
      <c r="K4558" s="29" t="str">
        <f t="array" ref="K4558">IF(G4558="","",SMALL(IF(صرف!$E$1:$E$10000=$D$4,ROW($1:$10000)),G4558))</f>
        <v/>
      </c>
      <c r="L4558" s="25" t="str">
        <f t="shared" si="880"/>
        <v/>
      </c>
      <c r="M4558" s="26" t="str">
        <f t="shared" si="876"/>
        <v/>
      </c>
      <c r="N4558" s="27" t="str">
        <f t="shared" si="877"/>
        <v/>
      </c>
      <c r="O4558" s="27" t="str">
        <f t="shared" si="869"/>
        <v/>
      </c>
      <c r="P4558" s="29" t="str">
        <f t="array" ref="P4558">IF(L4558="","",SMALL(IF(تكهين!$E$1:$E$10000=$D$4,ROW($1:$10000)),L4558))</f>
        <v/>
      </c>
    </row>
    <row r="4559" spans="2:16" ht="20.25">
      <c r="B4559" s="25" t="str">
        <f t="shared" si="878"/>
        <v/>
      </c>
      <c r="C4559" s="26" t="str">
        <f t="shared" si="870"/>
        <v/>
      </c>
      <c r="D4559" s="27" t="str">
        <f t="shared" si="871"/>
        <v/>
      </c>
      <c r="E4559" s="27" t="str">
        <f t="shared" si="872"/>
        <v/>
      </c>
      <c r="F4559" s="29" t="str">
        <f t="array" ref="F4559">IF(B4559="","",SMALL(IF(اضافه!$E$1:$E$10000=$D$4,ROW($1:$10000)),B4559))</f>
        <v/>
      </c>
      <c r="G4559" s="25" t="str">
        <f t="shared" si="879"/>
        <v/>
      </c>
      <c r="H4559" s="26" t="str">
        <f t="shared" si="873"/>
        <v/>
      </c>
      <c r="I4559" s="27" t="str">
        <f t="shared" si="874"/>
        <v/>
      </c>
      <c r="J4559" s="27" t="str">
        <f t="shared" si="875"/>
        <v/>
      </c>
      <c r="K4559" s="29" t="str">
        <f t="array" ref="K4559">IF(G4559="","",SMALL(IF(صرف!$E$1:$E$10000=$D$4,ROW($1:$10000)),G4559))</f>
        <v/>
      </c>
      <c r="L4559" s="25" t="str">
        <f t="shared" si="880"/>
        <v/>
      </c>
      <c r="M4559" s="26" t="str">
        <f t="shared" si="876"/>
        <v/>
      </c>
      <c r="N4559" s="27" t="str">
        <f t="shared" si="877"/>
        <v/>
      </c>
      <c r="O4559" s="27" t="str">
        <f t="shared" si="869"/>
        <v/>
      </c>
      <c r="P4559" s="29" t="str">
        <f t="array" ref="P4559">IF(L4559="","",SMALL(IF(تكهين!$E$1:$E$10000=$D$4,ROW($1:$10000)),L4559))</f>
        <v/>
      </c>
    </row>
    <row r="4560" spans="2:16" ht="20.25">
      <c r="B4560" s="25" t="str">
        <f t="shared" si="878"/>
        <v/>
      </c>
      <c r="C4560" s="26" t="str">
        <f t="shared" si="870"/>
        <v/>
      </c>
      <c r="D4560" s="27" t="str">
        <f t="shared" si="871"/>
        <v/>
      </c>
      <c r="E4560" s="27" t="str">
        <f t="shared" si="872"/>
        <v/>
      </c>
      <c r="F4560" s="29" t="str">
        <f t="array" ref="F4560">IF(B4560="","",SMALL(IF(اضافه!$E$1:$E$10000=$D$4,ROW($1:$10000)),B4560))</f>
        <v/>
      </c>
      <c r="G4560" s="25" t="str">
        <f t="shared" si="879"/>
        <v/>
      </c>
      <c r="H4560" s="26" t="str">
        <f t="shared" si="873"/>
        <v/>
      </c>
      <c r="I4560" s="27" t="str">
        <f t="shared" si="874"/>
        <v/>
      </c>
      <c r="J4560" s="27" t="str">
        <f t="shared" si="875"/>
        <v/>
      </c>
      <c r="K4560" s="29" t="str">
        <f t="array" ref="K4560">IF(G4560="","",SMALL(IF(صرف!$E$1:$E$10000=$D$4,ROW($1:$10000)),G4560))</f>
        <v/>
      </c>
      <c r="L4560" s="25" t="str">
        <f t="shared" si="880"/>
        <v/>
      </c>
      <c r="M4560" s="26" t="str">
        <f t="shared" si="876"/>
        <v/>
      </c>
      <c r="N4560" s="27" t="str">
        <f t="shared" si="877"/>
        <v/>
      </c>
      <c r="O4560" s="27" t="str">
        <f t="shared" si="869"/>
        <v/>
      </c>
      <c r="P4560" s="29" t="str">
        <f t="array" ref="P4560">IF(L4560="","",SMALL(IF(تكهين!$E$1:$E$10000=$D$4,ROW($1:$10000)),L4560))</f>
        <v/>
      </c>
    </row>
    <row r="4561" spans="2:16" ht="20.25">
      <c r="B4561" s="25" t="str">
        <f t="shared" si="878"/>
        <v/>
      </c>
      <c r="C4561" s="26" t="str">
        <f t="shared" si="870"/>
        <v/>
      </c>
      <c r="D4561" s="27" t="str">
        <f t="shared" si="871"/>
        <v/>
      </c>
      <c r="E4561" s="27" t="str">
        <f t="shared" si="872"/>
        <v/>
      </c>
      <c r="F4561" s="29" t="str">
        <f t="array" ref="F4561">IF(B4561="","",SMALL(IF(اضافه!$E$1:$E$10000=$D$4,ROW($1:$10000)),B4561))</f>
        <v/>
      </c>
      <c r="G4561" s="25" t="str">
        <f t="shared" si="879"/>
        <v/>
      </c>
      <c r="H4561" s="26" t="str">
        <f t="shared" si="873"/>
        <v/>
      </c>
      <c r="I4561" s="27" t="str">
        <f t="shared" si="874"/>
        <v/>
      </c>
      <c r="J4561" s="27" t="str">
        <f t="shared" si="875"/>
        <v/>
      </c>
      <c r="K4561" s="29" t="str">
        <f t="array" ref="K4561">IF(G4561="","",SMALL(IF(صرف!$E$1:$E$10000=$D$4,ROW($1:$10000)),G4561))</f>
        <v/>
      </c>
      <c r="L4561" s="25" t="str">
        <f t="shared" si="880"/>
        <v/>
      </c>
      <c r="M4561" s="26" t="str">
        <f t="shared" si="876"/>
        <v/>
      </c>
      <c r="N4561" s="27" t="str">
        <f t="shared" si="877"/>
        <v/>
      </c>
      <c r="O4561" s="27" t="str">
        <f t="shared" si="869"/>
        <v/>
      </c>
      <c r="P4561" s="29" t="str">
        <f t="array" ref="P4561">IF(L4561="","",SMALL(IF(تكهين!$E$1:$E$10000=$D$4,ROW($1:$10000)),L4561))</f>
        <v/>
      </c>
    </row>
    <row r="4562" spans="2:16" ht="20.25">
      <c r="B4562" s="25" t="str">
        <f t="shared" si="878"/>
        <v/>
      </c>
      <c r="C4562" s="26" t="str">
        <f t="shared" si="870"/>
        <v/>
      </c>
      <c r="D4562" s="27" t="str">
        <f t="shared" si="871"/>
        <v/>
      </c>
      <c r="E4562" s="27" t="str">
        <f t="shared" si="872"/>
        <v/>
      </c>
      <c r="F4562" s="29" t="str">
        <f t="array" ref="F4562">IF(B4562="","",SMALL(IF(اضافه!$E$1:$E$10000=$D$4,ROW($1:$10000)),B4562))</f>
        <v/>
      </c>
      <c r="G4562" s="25" t="str">
        <f t="shared" si="879"/>
        <v/>
      </c>
      <c r="H4562" s="26" t="str">
        <f t="shared" si="873"/>
        <v/>
      </c>
      <c r="I4562" s="27" t="str">
        <f t="shared" si="874"/>
        <v/>
      </c>
      <c r="J4562" s="27" t="str">
        <f t="shared" si="875"/>
        <v/>
      </c>
      <c r="K4562" s="29" t="str">
        <f t="array" ref="K4562">IF(G4562="","",SMALL(IF(صرف!$E$1:$E$10000=$D$4,ROW($1:$10000)),G4562))</f>
        <v/>
      </c>
      <c r="L4562" s="25" t="str">
        <f t="shared" si="880"/>
        <v/>
      </c>
      <c r="M4562" s="26" t="str">
        <f t="shared" si="876"/>
        <v/>
      </c>
      <c r="N4562" s="27" t="str">
        <f t="shared" si="877"/>
        <v/>
      </c>
      <c r="O4562" s="27" t="str">
        <f t="shared" si="869"/>
        <v/>
      </c>
      <c r="P4562" s="29" t="str">
        <f t="array" ref="P4562">IF(L4562="","",SMALL(IF(تكهين!$E$1:$E$10000=$D$4,ROW($1:$10000)),L4562))</f>
        <v/>
      </c>
    </row>
    <row r="4563" spans="2:16" ht="20.25">
      <c r="B4563" s="25" t="str">
        <f t="shared" si="878"/>
        <v/>
      </c>
      <c r="C4563" s="26" t="str">
        <f t="shared" si="870"/>
        <v/>
      </c>
      <c r="D4563" s="27" t="str">
        <f t="shared" si="871"/>
        <v/>
      </c>
      <c r="E4563" s="27" t="str">
        <f t="shared" si="872"/>
        <v/>
      </c>
      <c r="F4563" s="29" t="str">
        <f t="array" ref="F4563">IF(B4563="","",SMALL(IF(اضافه!$E$1:$E$10000=$D$4,ROW($1:$10000)),B4563))</f>
        <v/>
      </c>
      <c r="G4563" s="25" t="str">
        <f t="shared" si="879"/>
        <v/>
      </c>
      <c r="H4563" s="26" t="str">
        <f t="shared" si="873"/>
        <v/>
      </c>
      <c r="I4563" s="27" t="str">
        <f t="shared" si="874"/>
        <v/>
      </c>
      <c r="J4563" s="27" t="str">
        <f t="shared" si="875"/>
        <v/>
      </c>
      <c r="K4563" s="29" t="str">
        <f t="array" ref="K4563">IF(G4563="","",SMALL(IF(صرف!$E$1:$E$10000=$D$4,ROW($1:$10000)),G4563))</f>
        <v/>
      </c>
      <c r="L4563" s="25" t="str">
        <f t="shared" si="880"/>
        <v/>
      </c>
      <c r="M4563" s="26" t="str">
        <f t="shared" si="876"/>
        <v/>
      </c>
      <c r="N4563" s="27" t="str">
        <f t="shared" si="877"/>
        <v/>
      </c>
      <c r="O4563" s="27" t="str">
        <f t="shared" si="869"/>
        <v/>
      </c>
      <c r="P4563" s="29" t="str">
        <f t="array" ref="P4563">IF(L4563="","",SMALL(IF(تكهين!$E$1:$E$10000=$D$4,ROW($1:$10000)),L4563))</f>
        <v/>
      </c>
    </row>
    <row r="4564" spans="2:16" ht="20.25">
      <c r="B4564" s="25" t="str">
        <f t="shared" si="878"/>
        <v/>
      </c>
      <c r="C4564" s="26" t="str">
        <f t="shared" si="870"/>
        <v/>
      </c>
      <c r="D4564" s="27" t="str">
        <f t="shared" si="871"/>
        <v/>
      </c>
      <c r="E4564" s="27" t="str">
        <f t="shared" si="872"/>
        <v/>
      </c>
      <c r="F4564" s="29" t="str">
        <f t="array" ref="F4564">IF(B4564="","",SMALL(IF(اضافه!$E$1:$E$10000=$D$4,ROW($1:$10000)),B4564))</f>
        <v/>
      </c>
      <c r="G4564" s="25" t="str">
        <f t="shared" si="879"/>
        <v/>
      </c>
      <c r="H4564" s="26" t="str">
        <f t="shared" si="873"/>
        <v/>
      </c>
      <c r="I4564" s="27" t="str">
        <f t="shared" si="874"/>
        <v/>
      </c>
      <c r="J4564" s="27" t="str">
        <f t="shared" si="875"/>
        <v/>
      </c>
      <c r="K4564" s="29" t="str">
        <f t="array" ref="K4564">IF(G4564="","",SMALL(IF(صرف!$E$1:$E$10000=$D$4,ROW($1:$10000)),G4564))</f>
        <v/>
      </c>
      <c r="L4564" s="25" t="str">
        <f t="shared" si="880"/>
        <v/>
      </c>
      <c r="M4564" s="26" t="str">
        <f t="shared" si="876"/>
        <v/>
      </c>
      <c r="N4564" s="27" t="str">
        <f t="shared" si="877"/>
        <v/>
      </c>
      <c r="O4564" s="27" t="str">
        <f t="shared" si="869"/>
        <v/>
      </c>
      <c r="P4564" s="29" t="str">
        <f t="array" ref="P4564">IF(L4564="","",SMALL(IF(تكهين!$E$1:$E$10000=$D$4,ROW($1:$10000)),L4564))</f>
        <v/>
      </c>
    </row>
    <row r="4565" spans="2:16" ht="20.25">
      <c r="B4565" s="25" t="str">
        <f t="shared" si="878"/>
        <v/>
      </c>
      <c r="C4565" s="26" t="str">
        <f t="shared" si="870"/>
        <v/>
      </c>
      <c r="D4565" s="27" t="str">
        <f t="shared" si="871"/>
        <v/>
      </c>
      <c r="E4565" s="27" t="str">
        <f t="shared" si="872"/>
        <v/>
      </c>
      <c r="F4565" s="29" t="str">
        <f t="array" ref="F4565">IF(B4565="","",SMALL(IF(اضافه!$E$1:$E$10000=$D$4,ROW($1:$10000)),B4565))</f>
        <v/>
      </c>
      <c r="G4565" s="25" t="str">
        <f t="shared" si="879"/>
        <v/>
      </c>
      <c r="H4565" s="26" t="str">
        <f t="shared" si="873"/>
        <v/>
      </c>
      <c r="I4565" s="27" t="str">
        <f t="shared" si="874"/>
        <v/>
      </c>
      <c r="J4565" s="27" t="str">
        <f t="shared" si="875"/>
        <v/>
      </c>
      <c r="K4565" s="29" t="str">
        <f t="array" ref="K4565">IF(G4565="","",SMALL(IF(صرف!$E$1:$E$10000=$D$4,ROW($1:$10000)),G4565))</f>
        <v/>
      </c>
      <c r="L4565" s="25" t="str">
        <f t="shared" si="880"/>
        <v/>
      </c>
      <c r="M4565" s="26" t="str">
        <f t="shared" si="876"/>
        <v/>
      </c>
      <c r="N4565" s="27" t="str">
        <f t="shared" si="877"/>
        <v/>
      </c>
      <c r="O4565" s="27" t="str">
        <f t="shared" si="869"/>
        <v/>
      </c>
      <c r="P4565" s="29" t="str">
        <f t="array" ref="P4565">IF(L4565="","",SMALL(IF(تكهين!$E$1:$E$10000=$D$4,ROW($1:$10000)),L4565))</f>
        <v/>
      </c>
    </row>
    <row r="4566" spans="2:16" ht="20.25">
      <c r="B4566" s="25" t="str">
        <f t="shared" si="878"/>
        <v/>
      </c>
      <c r="C4566" s="26" t="str">
        <f t="shared" si="870"/>
        <v/>
      </c>
      <c r="D4566" s="27" t="str">
        <f t="shared" si="871"/>
        <v/>
      </c>
      <c r="E4566" s="27" t="str">
        <f t="shared" si="872"/>
        <v/>
      </c>
      <c r="F4566" s="29" t="str">
        <f t="array" ref="F4566">IF(B4566="","",SMALL(IF(اضافه!$E$1:$E$10000=$D$4,ROW($1:$10000)),B4566))</f>
        <v/>
      </c>
      <c r="G4566" s="25" t="str">
        <f t="shared" si="879"/>
        <v/>
      </c>
      <c r="H4566" s="26" t="str">
        <f t="shared" si="873"/>
        <v/>
      </c>
      <c r="I4566" s="27" t="str">
        <f t="shared" si="874"/>
        <v/>
      </c>
      <c r="J4566" s="27" t="str">
        <f t="shared" si="875"/>
        <v/>
      </c>
      <c r="K4566" s="29" t="str">
        <f t="array" ref="K4566">IF(G4566="","",SMALL(IF(صرف!$E$1:$E$10000=$D$4,ROW($1:$10000)),G4566))</f>
        <v/>
      </c>
      <c r="L4566" s="25" t="str">
        <f t="shared" si="880"/>
        <v/>
      </c>
      <c r="M4566" s="26" t="str">
        <f t="shared" si="876"/>
        <v/>
      </c>
      <c r="N4566" s="27" t="str">
        <f t="shared" si="877"/>
        <v/>
      </c>
      <c r="O4566" s="27" t="str">
        <f t="shared" si="869"/>
        <v/>
      </c>
      <c r="P4566" s="29" t="str">
        <f t="array" ref="P4566">IF(L4566="","",SMALL(IF(تكهين!$E$1:$E$10000=$D$4,ROW($1:$10000)),L4566))</f>
        <v/>
      </c>
    </row>
    <row r="4567" spans="2:16" ht="20.25">
      <c r="B4567" s="25" t="str">
        <f t="shared" si="878"/>
        <v/>
      </c>
      <c r="C4567" s="26" t="str">
        <f t="shared" si="870"/>
        <v/>
      </c>
      <c r="D4567" s="27" t="str">
        <f t="shared" si="871"/>
        <v/>
      </c>
      <c r="E4567" s="27" t="str">
        <f t="shared" si="872"/>
        <v/>
      </c>
      <c r="F4567" s="29" t="str">
        <f t="array" ref="F4567">IF(B4567="","",SMALL(IF(اضافه!$E$1:$E$10000=$D$4,ROW($1:$10000)),B4567))</f>
        <v/>
      </c>
      <c r="G4567" s="25" t="str">
        <f t="shared" si="879"/>
        <v/>
      </c>
      <c r="H4567" s="26" t="str">
        <f t="shared" si="873"/>
        <v/>
      </c>
      <c r="I4567" s="27" t="str">
        <f t="shared" si="874"/>
        <v/>
      </c>
      <c r="J4567" s="27" t="str">
        <f t="shared" si="875"/>
        <v/>
      </c>
      <c r="K4567" s="29" t="str">
        <f t="array" ref="K4567">IF(G4567="","",SMALL(IF(صرف!$E$1:$E$10000=$D$4,ROW($1:$10000)),G4567))</f>
        <v/>
      </c>
      <c r="L4567" s="25" t="str">
        <f t="shared" si="880"/>
        <v/>
      </c>
      <c r="M4567" s="26" t="str">
        <f t="shared" si="876"/>
        <v/>
      </c>
      <c r="N4567" s="27" t="str">
        <f t="shared" si="877"/>
        <v/>
      </c>
      <c r="O4567" s="27" t="str">
        <f t="shared" si="869"/>
        <v/>
      </c>
      <c r="P4567" s="29" t="str">
        <f t="array" ref="P4567">IF(L4567="","",SMALL(IF(تكهين!$E$1:$E$10000=$D$4,ROW($1:$10000)),L4567))</f>
        <v/>
      </c>
    </row>
    <row r="4568" spans="2:16" ht="20.25">
      <c r="B4568" s="25" t="str">
        <f t="shared" si="878"/>
        <v/>
      </c>
      <c r="C4568" s="26" t="str">
        <f t="shared" si="870"/>
        <v/>
      </c>
      <c r="D4568" s="27" t="str">
        <f t="shared" si="871"/>
        <v/>
      </c>
      <c r="E4568" s="27" t="str">
        <f t="shared" si="872"/>
        <v/>
      </c>
      <c r="F4568" s="29" t="str">
        <f t="array" ref="F4568">IF(B4568="","",SMALL(IF(اضافه!$E$1:$E$10000=$D$4,ROW($1:$10000)),B4568))</f>
        <v/>
      </c>
      <c r="G4568" s="25" t="str">
        <f t="shared" si="879"/>
        <v/>
      </c>
      <c r="H4568" s="26" t="str">
        <f t="shared" si="873"/>
        <v/>
      </c>
      <c r="I4568" s="27" t="str">
        <f t="shared" si="874"/>
        <v/>
      </c>
      <c r="J4568" s="27" t="str">
        <f t="shared" si="875"/>
        <v/>
      </c>
      <c r="K4568" s="29" t="str">
        <f t="array" ref="K4568">IF(G4568="","",SMALL(IF(صرف!$E$1:$E$10000=$D$4,ROW($1:$10000)),G4568))</f>
        <v/>
      </c>
      <c r="L4568" s="25" t="str">
        <f t="shared" si="880"/>
        <v/>
      </c>
      <c r="M4568" s="26" t="str">
        <f t="shared" si="876"/>
        <v/>
      </c>
      <c r="N4568" s="27" t="str">
        <f t="shared" si="877"/>
        <v/>
      </c>
      <c r="O4568" s="27" t="str">
        <f t="shared" si="869"/>
        <v/>
      </c>
      <c r="P4568" s="29" t="str">
        <f t="array" ref="P4568">IF(L4568="","",SMALL(IF(تكهين!$E$1:$E$10000=$D$4,ROW($1:$10000)),L4568))</f>
        <v/>
      </c>
    </row>
    <row r="4569" spans="2:16" ht="20.25">
      <c r="B4569" s="25" t="str">
        <f t="shared" si="878"/>
        <v/>
      </c>
      <c r="C4569" s="26" t="str">
        <f t="shared" si="870"/>
        <v/>
      </c>
      <c r="D4569" s="27" t="str">
        <f t="shared" si="871"/>
        <v/>
      </c>
      <c r="E4569" s="27" t="str">
        <f t="shared" si="872"/>
        <v/>
      </c>
      <c r="F4569" s="29" t="str">
        <f t="array" ref="F4569">IF(B4569="","",SMALL(IF(اضافه!$E$1:$E$10000=$D$4,ROW($1:$10000)),B4569))</f>
        <v/>
      </c>
      <c r="G4569" s="25" t="str">
        <f t="shared" si="879"/>
        <v/>
      </c>
      <c r="H4569" s="26" t="str">
        <f t="shared" si="873"/>
        <v/>
      </c>
      <c r="I4569" s="27" t="str">
        <f t="shared" si="874"/>
        <v/>
      </c>
      <c r="J4569" s="27" t="str">
        <f t="shared" si="875"/>
        <v/>
      </c>
      <c r="K4569" s="29" t="str">
        <f t="array" ref="K4569">IF(G4569="","",SMALL(IF(صرف!$E$1:$E$10000=$D$4,ROW($1:$10000)),G4569))</f>
        <v/>
      </c>
      <c r="L4569" s="25" t="str">
        <f t="shared" si="880"/>
        <v/>
      </c>
      <c r="M4569" s="26" t="str">
        <f t="shared" si="876"/>
        <v/>
      </c>
      <c r="N4569" s="27" t="str">
        <f t="shared" si="877"/>
        <v/>
      </c>
      <c r="O4569" s="27" t="str">
        <f t="shared" si="869"/>
        <v/>
      </c>
      <c r="P4569" s="29" t="str">
        <f t="array" ref="P4569">IF(L4569="","",SMALL(IF(تكهين!$E$1:$E$10000=$D$4,ROW($1:$10000)),L4569))</f>
        <v/>
      </c>
    </row>
    <row r="4570" spans="2:16" ht="20.25">
      <c r="B4570" s="25" t="str">
        <f t="shared" si="878"/>
        <v/>
      </c>
      <c r="C4570" s="26" t="str">
        <f t="shared" si="870"/>
        <v/>
      </c>
      <c r="D4570" s="27" t="str">
        <f t="shared" si="871"/>
        <v/>
      </c>
      <c r="E4570" s="27" t="str">
        <f t="shared" si="872"/>
        <v/>
      </c>
      <c r="F4570" s="29" t="str">
        <f t="array" ref="F4570">IF(B4570="","",SMALL(IF(اضافه!$E$1:$E$10000=$D$4,ROW($1:$10000)),B4570))</f>
        <v/>
      </c>
      <c r="G4570" s="25" t="str">
        <f t="shared" si="879"/>
        <v/>
      </c>
      <c r="H4570" s="26" t="str">
        <f t="shared" si="873"/>
        <v/>
      </c>
      <c r="I4570" s="27" t="str">
        <f t="shared" si="874"/>
        <v/>
      </c>
      <c r="J4570" s="27" t="str">
        <f t="shared" si="875"/>
        <v/>
      </c>
      <c r="K4570" s="29" t="str">
        <f t="array" ref="K4570">IF(G4570="","",SMALL(IF(صرف!$E$1:$E$10000=$D$4,ROW($1:$10000)),G4570))</f>
        <v/>
      </c>
      <c r="L4570" s="25" t="str">
        <f t="shared" si="880"/>
        <v/>
      </c>
      <c r="M4570" s="26" t="str">
        <f t="shared" si="876"/>
        <v/>
      </c>
      <c r="N4570" s="27" t="str">
        <f t="shared" si="877"/>
        <v/>
      </c>
      <c r="O4570" s="27" t="str">
        <f t="shared" si="869"/>
        <v/>
      </c>
      <c r="P4570" s="29" t="str">
        <f t="array" ref="P4570">IF(L4570="","",SMALL(IF(تكهين!$E$1:$E$10000=$D$4,ROW($1:$10000)),L4570))</f>
        <v/>
      </c>
    </row>
    <row r="4571" spans="2:16" ht="20.25">
      <c r="B4571" s="25" t="str">
        <f t="shared" si="878"/>
        <v/>
      </c>
      <c r="C4571" s="26" t="str">
        <f t="shared" si="870"/>
        <v/>
      </c>
      <c r="D4571" s="27" t="str">
        <f t="shared" si="871"/>
        <v/>
      </c>
      <c r="E4571" s="27" t="str">
        <f t="shared" si="872"/>
        <v/>
      </c>
      <c r="F4571" s="29" t="str">
        <f t="array" ref="F4571">IF(B4571="","",SMALL(IF(اضافه!$E$1:$E$10000=$D$4,ROW($1:$10000)),B4571))</f>
        <v/>
      </c>
      <c r="G4571" s="25" t="str">
        <f t="shared" si="879"/>
        <v/>
      </c>
      <c r="H4571" s="26" t="str">
        <f t="shared" si="873"/>
        <v/>
      </c>
      <c r="I4571" s="27" t="str">
        <f t="shared" si="874"/>
        <v/>
      </c>
      <c r="J4571" s="27" t="str">
        <f t="shared" si="875"/>
        <v/>
      </c>
      <c r="K4571" s="29" t="str">
        <f t="array" ref="K4571">IF(G4571="","",SMALL(IF(صرف!$E$1:$E$10000=$D$4,ROW($1:$10000)),G4571))</f>
        <v/>
      </c>
      <c r="L4571" s="25" t="str">
        <f t="shared" si="880"/>
        <v/>
      </c>
      <c r="M4571" s="26" t="str">
        <f t="shared" si="876"/>
        <v/>
      </c>
      <c r="N4571" s="27" t="str">
        <f t="shared" si="877"/>
        <v/>
      </c>
      <c r="O4571" s="27" t="str">
        <f t="shared" si="869"/>
        <v/>
      </c>
      <c r="P4571" s="29" t="str">
        <f t="array" ref="P4571">IF(L4571="","",SMALL(IF(تكهين!$E$1:$E$10000=$D$4,ROW($1:$10000)),L4571))</f>
        <v/>
      </c>
    </row>
    <row r="4572" spans="2:16" ht="20.25">
      <c r="B4572" s="25" t="str">
        <f t="shared" si="878"/>
        <v/>
      </c>
      <c r="C4572" s="26" t="str">
        <f t="shared" si="870"/>
        <v/>
      </c>
      <c r="D4572" s="27" t="str">
        <f t="shared" si="871"/>
        <v/>
      </c>
      <c r="E4572" s="27" t="str">
        <f t="shared" si="872"/>
        <v/>
      </c>
      <c r="F4572" s="29" t="str">
        <f t="array" ref="F4572">IF(B4572="","",SMALL(IF(اضافه!$E$1:$E$10000=$D$4,ROW($1:$10000)),B4572))</f>
        <v/>
      </c>
      <c r="G4572" s="25" t="str">
        <f t="shared" si="879"/>
        <v/>
      </c>
      <c r="H4572" s="26" t="str">
        <f t="shared" si="873"/>
        <v/>
      </c>
      <c r="I4572" s="27" t="str">
        <f t="shared" si="874"/>
        <v/>
      </c>
      <c r="J4572" s="27" t="str">
        <f t="shared" si="875"/>
        <v/>
      </c>
      <c r="K4572" s="29" t="str">
        <f t="array" ref="K4572">IF(G4572="","",SMALL(IF(صرف!$E$1:$E$10000=$D$4,ROW($1:$10000)),G4572))</f>
        <v/>
      </c>
      <c r="L4572" s="25" t="str">
        <f t="shared" si="880"/>
        <v/>
      </c>
      <c r="M4572" s="26" t="str">
        <f t="shared" si="876"/>
        <v/>
      </c>
      <c r="N4572" s="27" t="str">
        <f t="shared" si="877"/>
        <v/>
      </c>
      <c r="O4572" s="27" t="str">
        <f t="shared" si="869"/>
        <v/>
      </c>
      <c r="P4572" s="29" t="str">
        <f t="array" ref="P4572">IF(L4572="","",SMALL(IF(تكهين!$E$1:$E$10000=$D$4,ROW($1:$10000)),L4572))</f>
        <v/>
      </c>
    </row>
    <row r="4573" spans="2:16" ht="20.25">
      <c r="B4573" s="25" t="str">
        <f t="shared" si="878"/>
        <v/>
      </c>
      <c r="C4573" s="26" t="str">
        <f t="shared" si="870"/>
        <v/>
      </c>
      <c r="D4573" s="27" t="str">
        <f t="shared" si="871"/>
        <v/>
      </c>
      <c r="E4573" s="27" t="str">
        <f t="shared" si="872"/>
        <v/>
      </c>
      <c r="F4573" s="29" t="str">
        <f t="array" ref="F4573">IF(B4573="","",SMALL(IF(اضافه!$E$1:$E$10000=$D$4,ROW($1:$10000)),B4573))</f>
        <v/>
      </c>
      <c r="G4573" s="25" t="str">
        <f t="shared" si="879"/>
        <v/>
      </c>
      <c r="H4573" s="26" t="str">
        <f t="shared" si="873"/>
        <v/>
      </c>
      <c r="I4573" s="27" t="str">
        <f t="shared" si="874"/>
        <v/>
      </c>
      <c r="J4573" s="27" t="str">
        <f t="shared" si="875"/>
        <v/>
      </c>
      <c r="K4573" s="29" t="str">
        <f t="array" ref="K4573">IF(G4573="","",SMALL(IF(صرف!$E$1:$E$10000=$D$4,ROW($1:$10000)),G4573))</f>
        <v/>
      </c>
      <c r="L4573" s="25" t="str">
        <f t="shared" si="880"/>
        <v/>
      </c>
      <c r="M4573" s="26" t="str">
        <f t="shared" si="876"/>
        <v/>
      </c>
      <c r="N4573" s="27" t="str">
        <f t="shared" si="877"/>
        <v/>
      </c>
      <c r="O4573" s="27" t="str">
        <f t="shared" si="869"/>
        <v/>
      </c>
      <c r="P4573" s="29" t="str">
        <f t="array" ref="P4573">IF(L4573="","",SMALL(IF(تكهين!$E$1:$E$10000=$D$4,ROW($1:$10000)),L4573))</f>
        <v/>
      </c>
    </row>
    <row r="4574" spans="2:16" ht="20.25">
      <c r="B4574" s="25" t="str">
        <f t="shared" si="878"/>
        <v/>
      </c>
      <c r="C4574" s="26" t="str">
        <f t="shared" si="870"/>
        <v/>
      </c>
      <c r="D4574" s="27" t="str">
        <f t="shared" si="871"/>
        <v/>
      </c>
      <c r="E4574" s="27" t="str">
        <f t="shared" si="872"/>
        <v/>
      </c>
      <c r="F4574" s="29" t="str">
        <f t="array" ref="F4574">IF(B4574="","",SMALL(IF(اضافه!$E$1:$E$10000=$D$4,ROW($1:$10000)),B4574))</f>
        <v/>
      </c>
      <c r="G4574" s="25" t="str">
        <f t="shared" si="879"/>
        <v/>
      </c>
      <c r="H4574" s="26" t="str">
        <f t="shared" si="873"/>
        <v/>
      </c>
      <c r="I4574" s="27" t="str">
        <f t="shared" si="874"/>
        <v/>
      </c>
      <c r="J4574" s="27" t="str">
        <f t="shared" si="875"/>
        <v/>
      </c>
      <c r="K4574" s="29" t="str">
        <f t="array" ref="K4574">IF(G4574="","",SMALL(IF(صرف!$E$1:$E$10000=$D$4,ROW($1:$10000)),G4574))</f>
        <v/>
      </c>
      <c r="L4574" s="25" t="str">
        <f t="shared" si="880"/>
        <v/>
      </c>
      <c r="M4574" s="26" t="str">
        <f t="shared" si="876"/>
        <v/>
      </c>
      <c r="N4574" s="27" t="str">
        <f t="shared" si="877"/>
        <v/>
      </c>
      <c r="O4574" s="27" t="str">
        <f t="shared" si="869"/>
        <v/>
      </c>
      <c r="P4574" s="29" t="str">
        <f t="array" ref="P4574">IF(L4574="","",SMALL(IF(تكهين!$E$1:$E$10000=$D$4,ROW($1:$10000)),L4574))</f>
        <v/>
      </c>
    </row>
    <row r="4575" spans="2:16" ht="20.25">
      <c r="B4575" s="25" t="str">
        <f t="shared" si="878"/>
        <v/>
      </c>
      <c r="C4575" s="26" t="str">
        <f t="shared" si="870"/>
        <v/>
      </c>
      <c r="D4575" s="27" t="str">
        <f t="shared" si="871"/>
        <v/>
      </c>
      <c r="E4575" s="27" t="str">
        <f t="shared" si="872"/>
        <v/>
      </c>
      <c r="F4575" s="29" t="str">
        <f t="array" ref="F4575">IF(B4575="","",SMALL(IF(اضافه!$E$1:$E$10000=$D$4,ROW($1:$10000)),B4575))</f>
        <v/>
      </c>
      <c r="G4575" s="25" t="str">
        <f t="shared" si="879"/>
        <v/>
      </c>
      <c r="H4575" s="26" t="str">
        <f t="shared" si="873"/>
        <v/>
      </c>
      <c r="I4575" s="27" t="str">
        <f t="shared" si="874"/>
        <v/>
      </c>
      <c r="J4575" s="27" t="str">
        <f t="shared" si="875"/>
        <v/>
      </c>
      <c r="K4575" s="29" t="str">
        <f t="array" ref="K4575">IF(G4575="","",SMALL(IF(صرف!$E$1:$E$10000=$D$4,ROW($1:$10000)),G4575))</f>
        <v/>
      </c>
      <c r="L4575" s="25" t="str">
        <f t="shared" si="880"/>
        <v/>
      </c>
      <c r="M4575" s="26" t="str">
        <f t="shared" si="876"/>
        <v/>
      </c>
      <c r="N4575" s="27" t="str">
        <f t="shared" si="877"/>
        <v/>
      </c>
      <c r="O4575" s="27" t="str">
        <f t="shared" si="869"/>
        <v/>
      </c>
      <c r="P4575" s="29" t="str">
        <f t="array" ref="P4575">IF(L4575="","",SMALL(IF(تكهين!$E$1:$E$10000=$D$4,ROW($1:$10000)),L4575))</f>
        <v/>
      </c>
    </row>
    <row r="4576" spans="2:16" ht="20.25">
      <c r="B4576" s="25" t="str">
        <f t="shared" si="878"/>
        <v/>
      </c>
      <c r="C4576" s="26" t="str">
        <f t="shared" si="870"/>
        <v/>
      </c>
      <c r="D4576" s="27" t="str">
        <f t="shared" si="871"/>
        <v/>
      </c>
      <c r="E4576" s="27" t="str">
        <f t="shared" si="872"/>
        <v/>
      </c>
      <c r="F4576" s="29" t="str">
        <f t="array" ref="F4576">IF(B4576="","",SMALL(IF(اضافه!$E$1:$E$10000=$D$4,ROW($1:$10000)),B4576))</f>
        <v/>
      </c>
      <c r="G4576" s="25" t="str">
        <f t="shared" si="879"/>
        <v/>
      </c>
      <c r="H4576" s="26" t="str">
        <f t="shared" si="873"/>
        <v/>
      </c>
      <c r="I4576" s="27" t="str">
        <f t="shared" si="874"/>
        <v/>
      </c>
      <c r="J4576" s="27" t="str">
        <f t="shared" si="875"/>
        <v/>
      </c>
      <c r="K4576" s="29" t="str">
        <f t="array" ref="K4576">IF(G4576="","",SMALL(IF(صرف!$E$1:$E$10000=$D$4,ROW($1:$10000)),G4576))</f>
        <v/>
      </c>
      <c r="L4576" s="25" t="str">
        <f t="shared" si="880"/>
        <v/>
      </c>
      <c r="M4576" s="26" t="str">
        <f t="shared" si="876"/>
        <v/>
      </c>
      <c r="N4576" s="27" t="str">
        <f t="shared" si="877"/>
        <v/>
      </c>
      <c r="O4576" s="27" t="str">
        <f t="shared" si="869"/>
        <v/>
      </c>
      <c r="P4576" s="29" t="str">
        <f t="array" ref="P4576">IF(L4576="","",SMALL(IF(تكهين!$E$1:$E$10000=$D$4,ROW($1:$10000)),L4576))</f>
        <v/>
      </c>
    </row>
    <row r="4577" spans="2:16" ht="20.25">
      <c r="B4577" s="25" t="str">
        <f t="shared" si="878"/>
        <v/>
      </c>
      <c r="C4577" s="26" t="str">
        <f t="shared" si="870"/>
        <v/>
      </c>
      <c r="D4577" s="27" t="str">
        <f t="shared" si="871"/>
        <v/>
      </c>
      <c r="E4577" s="27" t="str">
        <f t="shared" si="872"/>
        <v/>
      </c>
      <c r="F4577" s="29" t="str">
        <f t="array" ref="F4577">IF(B4577="","",SMALL(IF(اضافه!$E$1:$E$10000=$D$4,ROW($1:$10000)),B4577))</f>
        <v/>
      </c>
      <c r="G4577" s="25" t="str">
        <f t="shared" si="879"/>
        <v/>
      </c>
      <c r="H4577" s="26" t="str">
        <f t="shared" si="873"/>
        <v/>
      </c>
      <c r="I4577" s="27" t="str">
        <f t="shared" si="874"/>
        <v/>
      </c>
      <c r="J4577" s="27" t="str">
        <f t="shared" si="875"/>
        <v/>
      </c>
      <c r="K4577" s="29" t="str">
        <f t="array" ref="K4577">IF(G4577="","",SMALL(IF(صرف!$E$1:$E$10000=$D$4,ROW($1:$10000)),G4577))</f>
        <v/>
      </c>
      <c r="L4577" s="25" t="str">
        <f t="shared" si="880"/>
        <v/>
      </c>
      <c r="M4577" s="26" t="str">
        <f t="shared" si="876"/>
        <v/>
      </c>
      <c r="N4577" s="27" t="str">
        <f t="shared" si="877"/>
        <v/>
      </c>
      <c r="O4577" s="27" t="str">
        <f t="shared" si="869"/>
        <v/>
      </c>
      <c r="P4577" s="29" t="str">
        <f t="array" ref="P4577">IF(L4577="","",SMALL(IF(تكهين!$E$1:$E$10000=$D$4,ROW($1:$10000)),L4577))</f>
        <v/>
      </c>
    </row>
    <row r="4578" spans="2:16" ht="20.25">
      <c r="B4578" s="25" t="str">
        <f t="shared" si="878"/>
        <v/>
      </c>
      <c r="C4578" s="26" t="str">
        <f t="shared" si="870"/>
        <v/>
      </c>
      <c r="D4578" s="27" t="str">
        <f t="shared" si="871"/>
        <v/>
      </c>
      <c r="E4578" s="27" t="str">
        <f t="shared" si="872"/>
        <v/>
      </c>
      <c r="F4578" s="29" t="str">
        <f t="array" ref="F4578">IF(B4578="","",SMALL(IF(اضافه!$E$1:$E$10000=$D$4,ROW($1:$10000)),B4578))</f>
        <v/>
      </c>
      <c r="G4578" s="25" t="str">
        <f t="shared" si="879"/>
        <v/>
      </c>
      <c r="H4578" s="26" t="str">
        <f t="shared" si="873"/>
        <v/>
      </c>
      <c r="I4578" s="27" t="str">
        <f t="shared" si="874"/>
        <v/>
      </c>
      <c r="J4578" s="27" t="str">
        <f t="shared" si="875"/>
        <v/>
      </c>
      <c r="K4578" s="29" t="str">
        <f t="array" ref="K4578">IF(G4578="","",SMALL(IF(صرف!$E$1:$E$10000=$D$4,ROW($1:$10000)),G4578))</f>
        <v/>
      </c>
      <c r="L4578" s="25" t="str">
        <f t="shared" si="880"/>
        <v/>
      </c>
      <c r="M4578" s="26" t="str">
        <f t="shared" si="876"/>
        <v/>
      </c>
      <c r="N4578" s="27" t="str">
        <f t="shared" si="877"/>
        <v/>
      </c>
      <c r="O4578" s="27" t="str">
        <f t="shared" si="869"/>
        <v/>
      </c>
      <c r="P4578" s="29" t="str">
        <f t="array" ref="P4578">IF(L4578="","",SMALL(IF(تكهين!$E$1:$E$10000=$D$4,ROW($1:$10000)),L4578))</f>
        <v/>
      </c>
    </row>
    <row r="4579" spans="2:16" ht="20.25">
      <c r="B4579" s="25" t="str">
        <f t="shared" si="878"/>
        <v/>
      </c>
      <c r="C4579" s="26" t="str">
        <f t="shared" si="870"/>
        <v/>
      </c>
      <c r="D4579" s="27" t="str">
        <f t="shared" si="871"/>
        <v/>
      </c>
      <c r="E4579" s="27" t="str">
        <f t="shared" si="872"/>
        <v/>
      </c>
      <c r="F4579" s="29" t="str">
        <f t="array" ref="F4579">IF(B4579="","",SMALL(IF(اضافه!$E$1:$E$10000=$D$4,ROW($1:$10000)),B4579))</f>
        <v/>
      </c>
      <c r="G4579" s="25" t="str">
        <f t="shared" si="879"/>
        <v/>
      </c>
      <c r="H4579" s="26" t="str">
        <f t="shared" si="873"/>
        <v/>
      </c>
      <c r="I4579" s="27" t="str">
        <f t="shared" si="874"/>
        <v/>
      </c>
      <c r="J4579" s="27" t="str">
        <f t="shared" si="875"/>
        <v/>
      </c>
      <c r="K4579" s="29" t="str">
        <f t="array" ref="K4579">IF(G4579="","",SMALL(IF(صرف!$E$1:$E$10000=$D$4,ROW($1:$10000)),G4579))</f>
        <v/>
      </c>
      <c r="L4579" s="25" t="str">
        <f t="shared" si="880"/>
        <v/>
      </c>
      <c r="M4579" s="26" t="str">
        <f t="shared" si="876"/>
        <v/>
      </c>
      <c r="N4579" s="27" t="str">
        <f t="shared" si="877"/>
        <v/>
      </c>
      <c r="O4579" s="27" t="str">
        <f t="shared" si="869"/>
        <v/>
      </c>
      <c r="P4579" s="29" t="str">
        <f t="array" ref="P4579">IF(L4579="","",SMALL(IF(تكهين!$E$1:$E$10000=$D$4,ROW($1:$10000)),L4579))</f>
        <v/>
      </c>
    </row>
    <row r="4580" spans="2:16" ht="20.25">
      <c r="B4580" s="25" t="str">
        <f t="shared" si="878"/>
        <v/>
      </c>
      <c r="C4580" s="26" t="str">
        <f t="shared" si="870"/>
        <v/>
      </c>
      <c r="D4580" s="27" t="str">
        <f t="shared" si="871"/>
        <v/>
      </c>
      <c r="E4580" s="27" t="str">
        <f t="shared" si="872"/>
        <v/>
      </c>
      <c r="F4580" s="29" t="str">
        <f t="array" ref="F4580">IF(B4580="","",SMALL(IF(اضافه!$E$1:$E$10000=$D$4,ROW($1:$10000)),B4580))</f>
        <v/>
      </c>
      <c r="G4580" s="25" t="str">
        <f t="shared" si="879"/>
        <v/>
      </c>
      <c r="H4580" s="26" t="str">
        <f t="shared" si="873"/>
        <v/>
      </c>
      <c r="I4580" s="27" t="str">
        <f t="shared" si="874"/>
        <v/>
      </c>
      <c r="J4580" s="27" t="str">
        <f t="shared" si="875"/>
        <v/>
      </c>
      <c r="K4580" s="29" t="str">
        <f t="array" ref="K4580">IF(G4580="","",SMALL(IF(صرف!$E$1:$E$10000=$D$4,ROW($1:$10000)),G4580))</f>
        <v/>
      </c>
      <c r="L4580" s="25" t="str">
        <f t="shared" si="880"/>
        <v/>
      </c>
      <c r="M4580" s="26" t="str">
        <f t="shared" si="876"/>
        <v/>
      </c>
      <c r="N4580" s="27" t="str">
        <f t="shared" si="877"/>
        <v/>
      </c>
      <c r="O4580" s="27" t="str">
        <f t="shared" si="869"/>
        <v/>
      </c>
      <c r="P4580" s="29" t="str">
        <f t="array" ref="P4580">IF(L4580="","",SMALL(IF(تكهين!$E$1:$E$10000=$D$4,ROW($1:$10000)),L4580))</f>
        <v/>
      </c>
    </row>
    <row r="4581" spans="2:16" ht="20.25">
      <c r="B4581" s="25" t="str">
        <f t="shared" si="878"/>
        <v/>
      </c>
      <c r="C4581" s="26" t="str">
        <f t="shared" si="870"/>
        <v/>
      </c>
      <c r="D4581" s="27" t="str">
        <f t="shared" si="871"/>
        <v/>
      </c>
      <c r="E4581" s="27" t="str">
        <f t="shared" si="872"/>
        <v/>
      </c>
      <c r="F4581" s="29" t="str">
        <f t="array" ref="F4581">IF(B4581="","",SMALL(IF(اضافه!$E$1:$E$10000=$D$4,ROW($1:$10000)),B4581))</f>
        <v/>
      </c>
      <c r="G4581" s="25" t="str">
        <f t="shared" si="879"/>
        <v/>
      </c>
      <c r="H4581" s="26" t="str">
        <f t="shared" si="873"/>
        <v/>
      </c>
      <c r="I4581" s="27" t="str">
        <f t="shared" si="874"/>
        <v/>
      </c>
      <c r="J4581" s="27" t="str">
        <f t="shared" si="875"/>
        <v/>
      </c>
      <c r="K4581" s="29" t="str">
        <f t="array" ref="K4581">IF(G4581="","",SMALL(IF(صرف!$E$1:$E$10000=$D$4,ROW($1:$10000)),G4581))</f>
        <v/>
      </c>
      <c r="L4581" s="25" t="str">
        <f t="shared" si="880"/>
        <v/>
      </c>
      <c r="M4581" s="26" t="str">
        <f t="shared" si="876"/>
        <v/>
      </c>
      <c r="N4581" s="27" t="str">
        <f t="shared" si="877"/>
        <v/>
      </c>
      <c r="O4581" s="27" t="str">
        <f t="shared" si="869"/>
        <v/>
      </c>
      <c r="P4581" s="29" t="str">
        <f t="array" ref="P4581">IF(L4581="","",SMALL(IF(تكهين!$E$1:$E$10000=$D$4,ROW($1:$10000)),L4581))</f>
        <v/>
      </c>
    </row>
    <row r="4582" spans="2:16" ht="20.25">
      <c r="B4582" s="25" t="str">
        <f t="shared" si="878"/>
        <v/>
      </c>
      <c r="C4582" s="26" t="str">
        <f t="shared" si="870"/>
        <v/>
      </c>
      <c r="D4582" s="27" t="str">
        <f t="shared" si="871"/>
        <v/>
      </c>
      <c r="E4582" s="27" t="str">
        <f t="shared" si="872"/>
        <v/>
      </c>
      <c r="F4582" s="29" t="str">
        <f t="array" ref="F4582">IF(B4582="","",SMALL(IF(اضافه!$E$1:$E$10000=$D$4,ROW($1:$10000)),B4582))</f>
        <v/>
      </c>
      <c r="G4582" s="25" t="str">
        <f t="shared" si="879"/>
        <v/>
      </c>
      <c r="H4582" s="26" t="str">
        <f t="shared" si="873"/>
        <v/>
      </c>
      <c r="I4582" s="27" t="str">
        <f t="shared" si="874"/>
        <v/>
      </c>
      <c r="J4582" s="27" t="str">
        <f t="shared" si="875"/>
        <v/>
      </c>
      <c r="K4582" s="29" t="str">
        <f t="array" ref="K4582">IF(G4582="","",SMALL(IF(صرف!$E$1:$E$10000=$D$4,ROW($1:$10000)),G4582))</f>
        <v/>
      </c>
      <c r="L4582" s="25" t="str">
        <f t="shared" si="880"/>
        <v/>
      </c>
      <c r="M4582" s="26" t="str">
        <f t="shared" si="876"/>
        <v/>
      </c>
      <c r="N4582" s="27" t="str">
        <f t="shared" si="877"/>
        <v/>
      </c>
      <c r="O4582" s="27" t="str">
        <f t="shared" si="869"/>
        <v/>
      </c>
      <c r="P4582" s="29" t="str">
        <f t="array" ref="P4582">IF(L4582="","",SMALL(IF(تكهين!$E$1:$E$10000=$D$4,ROW($1:$10000)),L4582))</f>
        <v/>
      </c>
    </row>
    <row r="4583" spans="2:16" ht="20.25">
      <c r="B4583" s="25" t="str">
        <f t="shared" si="878"/>
        <v/>
      </c>
      <c r="C4583" s="26" t="str">
        <f t="shared" si="870"/>
        <v/>
      </c>
      <c r="D4583" s="27" t="str">
        <f t="shared" si="871"/>
        <v/>
      </c>
      <c r="E4583" s="27" t="str">
        <f t="shared" si="872"/>
        <v/>
      </c>
      <c r="F4583" s="29" t="str">
        <f t="array" ref="F4583">IF(B4583="","",SMALL(IF(اضافه!$E$1:$E$10000=$D$4,ROW($1:$10000)),B4583))</f>
        <v/>
      </c>
      <c r="G4583" s="25" t="str">
        <f t="shared" si="879"/>
        <v/>
      </c>
      <c r="H4583" s="26" t="str">
        <f t="shared" si="873"/>
        <v/>
      </c>
      <c r="I4583" s="27" t="str">
        <f t="shared" si="874"/>
        <v/>
      </c>
      <c r="J4583" s="27" t="str">
        <f t="shared" si="875"/>
        <v/>
      </c>
      <c r="K4583" s="29" t="str">
        <f t="array" ref="K4583">IF(G4583="","",SMALL(IF(صرف!$E$1:$E$10000=$D$4,ROW($1:$10000)),G4583))</f>
        <v/>
      </c>
      <c r="L4583" s="25" t="str">
        <f t="shared" si="880"/>
        <v/>
      </c>
      <c r="M4583" s="26" t="str">
        <f t="shared" si="876"/>
        <v/>
      </c>
      <c r="N4583" s="27" t="str">
        <f t="shared" si="877"/>
        <v/>
      </c>
      <c r="O4583" s="27" t="str">
        <f t="shared" si="869"/>
        <v/>
      </c>
      <c r="P4583" s="29" t="str">
        <f t="array" ref="P4583">IF(L4583="","",SMALL(IF(تكهين!$E$1:$E$10000=$D$4,ROW($1:$10000)),L4583))</f>
        <v/>
      </c>
    </row>
    <row r="4584" spans="2:16" ht="20.25">
      <c r="B4584" s="25" t="str">
        <f t="shared" si="878"/>
        <v/>
      </c>
      <c r="C4584" s="26" t="str">
        <f t="shared" si="870"/>
        <v/>
      </c>
      <c r="D4584" s="27" t="str">
        <f t="shared" si="871"/>
        <v/>
      </c>
      <c r="E4584" s="27" t="str">
        <f t="shared" si="872"/>
        <v/>
      </c>
      <c r="F4584" s="29" t="str">
        <f t="array" ref="F4584">IF(B4584="","",SMALL(IF(اضافه!$E$1:$E$10000=$D$4,ROW($1:$10000)),B4584))</f>
        <v/>
      </c>
      <c r="G4584" s="25" t="str">
        <f t="shared" si="879"/>
        <v/>
      </c>
      <c r="H4584" s="26" t="str">
        <f t="shared" si="873"/>
        <v/>
      </c>
      <c r="I4584" s="27" t="str">
        <f t="shared" si="874"/>
        <v/>
      </c>
      <c r="J4584" s="27" t="str">
        <f t="shared" si="875"/>
        <v/>
      </c>
      <c r="K4584" s="29" t="str">
        <f t="array" ref="K4584">IF(G4584="","",SMALL(IF(صرف!$E$1:$E$10000=$D$4,ROW($1:$10000)),G4584))</f>
        <v/>
      </c>
      <c r="L4584" s="25" t="str">
        <f t="shared" si="880"/>
        <v/>
      </c>
      <c r="M4584" s="26" t="str">
        <f t="shared" si="876"/>
        <v/>
      </c>
      <c r="N4584" s="27" t="str">
        <f t="shared" si="877"/>
        <v/>
      </c>
      <c r="O4584" s="27" t="str">
        <f t="shared" si="869"/>
        <v/>
      </c>
      <c r="P4584" s="29" t="str">
        <f t="array" ref="P4584">IF(L4584="","",SMALL(IF(تكهين!$E$1:$E$10000=$D$4,ROW($1:$10000)),L4584))</f>
        <v/>
      </c>
    </row>
    <row r="4585" spans="2:16" ht="20.25">
      <c r="B4585" s="25" t="str">
        <f t="shared" si="878"/>
        <v/>
      </c>
      <c r="C4585" s="26" t="str">
        <f t="shared" si="870"/>
        <v/>
      </c>
      <c r="D4585" s="27" t="str">
        <f t="shared" si="871"/>
        <v/>
      </c>
      <c r="E4585" s="27" t="str">
        <f t="shared" si="872"/>
        <v/>
      </c>
      <c r="F4585" s="29" t="str">
        <f t="array" ref="F4585">IF(B4585="","",SMALL(IF(اضافه!$E$1:$E$10000=$D$4,ROW($1:$10000)),B4585))</f>
        <v/>
      </c>
      <c r="G4585" s="25" t="str">
        <f t="shared" si="879"/>
        <v/>
      </c>
      <c r="H4585" s="26" t="str">
        <f t="shared" si="873"/>
        <v/>
      </c>
      <c r="I4585" s="27" t="str">
        <f t="shared" si="874"/>
        <v/>
      </c>
      <c r="J4585" s="27" t="str">
        <f t="shared" si="875"/>
        <v/>
      </c>
      <c r="K4585" s="29" t="str">
        <f t="array" ref="K4585">IF(G4585="","",SMALL(IF(صرف!$E$1:$E$10000=$D$4,ROW($1:$10000)),G4585))</f>
        <v/>
      </c>
      <c r="L4585" s="25" t="str">
        <f t="shared" si="880"/>
        <v/>
      </c>
      <c r="M4585" s="26" t="str">
        <f t="shared" si="876"/>
        <v/>
      </c>
      <c r="N4585" s="27" t="str">
        <f t="shared" si="877"/>
        <v/>
      </c>
      <c r="O4585" s="27" t="str">
        <f t="shared" si="869"/>
        <v/>
      </c>
      <c r="P4585" s="29" t="str">
        <f t="array" ref="P4585">IF(L4585="","",SMALL(IF(تكهين!$E$1:$E$10000=$D$4,ROW($1:$10000)),L4585))</f>
        <v/>
      </c>
    </row>
    <row r="4586" spans="2:16" ht="20.25">
      <c r="B4586" s="25" t="str">
        <f t="shared" si="878"/>
        <v/>
      </c>
      <c r="C4586" s="26" t="str">
        <f t="shared" si="870"/>
        <v/>
      </c>
      <c r="D4586" s="27" t="str">
        <f t="shared" si="871"/>
        <v/>
      </c>
      <c r="E4586" s="27" t="str">
        <f t="shared" si="872"/>
        <v/>
      </c>
      <c r="F4586" s="29" t="str">
        <f t="array" ref="F4586">IF(B4586="","",SMALL(IF(اضافه!$E$1:$E$10000=$D$4,ROW($1:$10000)),B4586))</f>
        <v/>
      </c>
      <c r="G4586" s="25" t="str">
        <f t="shared" si="879"/>
        <v/>
      </c>
      <c r="H4586" s="26" t="str">
        <f t="shared" si="873"/>
        <v/>
      </c>
      <c r="I4586" s="27" t="str">
        <f t="shared" si="874"/>
        <v/>
      </c>
      <c r="J4586" s="27" t="str">
        <f t="shared" si="875"/>
        <v/>
      </c>
      <c r="K4586" s="29" t="str">
        <f t="array" ref="K4586">IF(G4586="","",SMALL(IF(صرف!$E$1:$E$10000=$D$4,ROW($1:$10000)),G4586))</f>
        <v/>
      </c>
      <c r="L4586" s="25" t="str">
        <f t="shared" si="880"/>
        <v/>
      </c>
      <c r="M4586" s="26" t="str">
        <f t="shared" si="876"/>
        <v/>
      </c>
      <c r="N4586" s="27" t="str">
        <f t="shared" si="877"/>
        <v/>
      </c>
      <c r="O4586" s="27" t="str">
        <f t="shared" si="869"/>
        <v/>
      </c>
      <c r="P4586" s="29" t="str">
        <f t="array" ref="P4586">IF(L4586="","",SMALL(IF(تكهين!$E$1:$E$10000=$D$4,ROW($1:$10000)),L4586))</f>
        <v/>
      </c>
    </row>
    <row r="4587" spans="2:16" ht="20.25">
      <c r="B4587" s="25" t="str">
        <f t="shared" si="878"/>
        <v/>
      </c>
      <c r="C4587" s="26" t="str">
        <f t="shared" si="870"/>
        <v/>
      </c>
      <c r="D4587" s="27" t="str">
        <f t="shared" si="871"/>
        <v/>
      </c>
      <c r="E4587" s="27" t="str">
        <f t="shared" si="872"/>
        <v/>
      </c>
      <c r="F4587" s="29" t="str">
        <f t="array" ref="F4587">IF(B4587="","",SMALL(IF(اضافه!$E$1:$E$10000=$D$4,ROW($1:$10000)),B4587))</f>
        <v/>
      </c>
      <c r="G4587" s="25" t="str">
        <f t="shared" si="879"/>
        <v/>
      </c>
      <c r="H4587" s="26" t="str">
        <f t="shared" si="873"/>
        <v/>
      </c>
      <c r="I4587" s="27" t="str">
        <f t="shared" si="874"/>
        <v/>
      </c>
      <c r="J4587" s="27" t="str">
        <f t="shared" si="875"/>
        <v/>
      </c>
      <c r="K4587" s="29" t="str">
        <f t="array" ref="K4587">IF(G4587="","",SMALL(IF(صرف!$E$1:$E$10000=$D$4,ROW($1:$10000)),G4587))</f>
        <v/>
      </c>
      <c r="L4587" s="25" t="str">
        <f t="shared" si="880"/>
        <v/>
      </c>
      <c r="M4587" s="26" t="str">
        <f t="shared" si="876"/>
        <v/>
      </c>
      <c r="N4587" s="27" t="str">
        <f t="shared" si="877"/>
        <v/>
      </c>
      <c r="O4587" s="27" t="str">
        <f t="shared" si="869"/>
        <v/>
      </c>
      <c r="P4587" s="29" t="str">
        <f t="array" ref="P4587">IF(L4587="","",SMALL(IF(تكهين!$E$1:$E$10000=$D$4,ROW($1:$10000)),L4587))</f>
        <v/>
      </c>
    </row>
    <row r="4588" spans="2:16" ht="20.25">
      <c r="B4588" s="25" t="str">
        <f t="shared" si="878"/>
        <v/>
      </c>
      <c r="C4588" s="26" t="str">
        <f t="shared" si="870"/>
        <v/>
      </c>
      <c r="D4588" s="27" t="str">
        <f t="shared" si="871"/>
        <v/>
      </c>
      <c r="E4588" s="27" t="str">
        <f t="shared" si="872"/>
        <v/>
      </c>
      <c r="F4588" s="29" t="str">
        <f t="array" ref="F4588">IF(B4588="","",SMALL(IF(اضافه!$E$1:$E$10000=$D$4,ROW($1:$10000)),B4588))</f>
        <v/>
      </c>
      <c r="G4588" s="25" t="str">
        <f t="shared" si="879"/>
        <v/>
      </c>
      <c r="H4588" s="26" t="str">
        <f t="shared" si="873"/>
        <v/>
      </c>
      <c r="I4588" s="27" t="str">
        <f t="shared" si="874"/>
        <v/>
      </c>
      <c r="J4588" s="27" t="str">
        <f t="shared" si="875"/>
        <v/>
      </c>
      <c r="K4588" s="29" t="str">
        <f t="array" ref="K4588">IF(G4588="","",SMALL(IF(صرف!$E$1:$E$10000=$D$4,ROW($1:$10000)),G4588))</f>
        <v/>
      </c>
      <c r="L4588" s="25" t="str">
        <f t="shared" si="880"/>
        <v/>
      </c>
      <c r="M4588" s="26" t="str">
        <f t="shared" si="876"/>
        <v/>
      </c>
      <c r="N4588" s="27" t="str">
        <f t="shared" si="877"/>
        <v/>
      </c>
      <c r="O4588" s="27" t="str">
        <f t="shared" si="869"/>
        <v/>
      </c>
      <c r="P4588" s="29" t="str">
        <f t="array" ref="P4588">IF(L4588="","",SMALL(IF(تكهين!$E$1:$E$10000=$D$4,ROW($1:$10000)),L4588))</f>
        <v/>
      </c>
    </row>
    <row r="4589" spans="2:16" ht="20.25">
      <c r="B4589" s="25" t="str">
        <f t="shared" si="878"/>
        <v/>
      </c>
      <c r="C4589" s="26" t="str">
        <f t="shared" si="870"/>
        <v/>
      </c>
      <c r="D4589" s="27" t="str">
        <f t="shared" si="871"/>
        <v/>
      </c>
      <c r="E4589" s="27" t="str">
        <f t="shared" si="872"/>
        <v/>
      </c>
      <c r="F4589" s="29" t="str">
        <f t="array" ref="F4589">IF(B4589="","",SMALL(IF(اضافه!$E$1:$E$10000=$D$4,ROW($1:$10000)),B4589))</f>
        <v/>
      </c>
      <c r="G4589" s="25" t="str">
        <f t="shared" si="879"/>
        <v/>
      </c>
      <c r="H4589" s="26" t="str">
        <f t="shared" si="873"/>
        <v/>
      </c>
      <c r="I4589" s="27" t="str">
        <f t="shared" si="874"/>
        <v/>
      </c>
      <c r="J4589" s="27" t="str">
        <f t="shared" si="875"/>
        <v/>
      </c>
      <c r="K4589" s="29" t="str">
        <f t="array" ref="K4589">IF(G4589="","",SMALL(IF(صرف!$E$1:$E$10000=$D$4,ROW($1:$10000)),G4589))</f>
        <v/>
      </c>
      <c r="L4589" s="25" t="str">
        <f t="shared" si="880"/>
        <v/>
      </c>
      <c r="M4589" s="26" t="str">
        <f t="shared" si="876"/>
        <v/>
      </c>
      <c r="N4589" s="27" t="str">
        <f t="shared" si="877"/>
        <v/>
      </c>
      <c r="O4589" s="27" t="str">
        <f t="shared" ref="O4589:O4652" si="881">IF(OR($D$4="",L4589=""),"",INDEX(تكهين,P4589,8))</f>
        <v/>
      </c>
      <c r="P4589" s="29" t="str">
        <f t="array" ref="P4589">IF(L4589="","",SMALL(IF(تكهين!$E$1:$E$10000=$D$4,ROW($1:$10000)),L4589))</f>
        <v/>
      </c>
    </row>
    <row r="4590" spans="2:16" ht="20.25">
      <c r="B4590" s="25" t="str">
        <f t="shared" si="878"/>
        <v/>
      </c>
      <c r="C4590" s="26" t="str">
        <f t="shared" si="870"/>
        <v/>
      </c>
      <c r="D4590" s="27" t="str">
        <f t="shared" si="871"/>
        <v/>
      </c>
      <c r="E4590" s="27" t="str">
        <f t="shared" si="872"/>
        <v/>
      </c>
      <c r="F4590" s="29" t="str">
        <f t="array" ref="F4590">IF(B4590="","",SMALL(IF(اضافه!$E$1:$E$10000=$D$4,ROW($1:$10000)),B4590))</f>
        <v/>
      </c>
      <c r="G4590" s="25" t="str">
        <f t="shared" si="879"/>
        <v/>
      </c>
      <c r="H4590" s="26" t="str">
        <f t="shared" si="873"/>
        <v/>
      </c>
      <c r="I4590" s="27" t="str">
        <f t="shared" si="874"/>
        <v/>
      </c>
      <c r="J4590" s="27" t="str">
        <f t="shared" si="875"/>
        <v/>
      </c>
      <c r="K4590" s="29" t="str">
        <f t="array" ref="K4590">IF(G4590="","",SMALL(IF(صرف!$E$1:$E$10000=$D$4,ROW($1:$10000)),G4590))</f>
        <v/>
      </c>
      <c r="L4590" s="25" t="str">
        <f t="shared" si="880"/>
        <v/>
      </c>
      <c r="M4590" s="26" t="str">
        <f t="shared" si="876"/>
        <v/>
      </c>
      <c r="N4590" s="27" t="str">
        <f t="shared" si="877"/>
        <v/>
      </c>
      <c r="O4590" s="27" t="str">
        <f t="shared" si="881"/>
        <v/>
      </c>
      <c r="P4590" s="29" t="str">
        <f t="array" ref="P4590">IF(L4590="","",SMALL(IF(تكهين!$E$1:$E$10000=$D$4,ROW($1:$10000)),L4590))</f>
        <v/>
      </c>
    </row>
    <row r="4591" spans="2:16" ht="20.25">
      <c r="B4591" s="25" t="str">
        <f t="shared" si="878"/>
        <v/>
      </c>
      <c r="C4591" s="26" t="str">
        <f t="shared" si="870"/>
        <v/>
      </c>
      <c r="D4591" s="27" t="str">
        <f t="shared" si="871"/>
        <v/>
      </c>
      <c r="E4591" s="27" t="str">
        <f t="shared" si="872"/>
        <v/>
      </c>
      <c r="F4591" s="29" t="str">
        <f t="array" ref="F4591">IF(B4591="","",SMALL(IF(اضافه!$E$1:$E$10000=$D$4,ROW($1:$10000)),B4591))</f>
        <v/>
      </c>
      <c r="G4591" s="25" t="str">
        <f t="shared" si="879"/>
        <v/>
      </c>
      <c r="H4591" s="26" t="str">
        <f t="shared" si="873"/>
        <v/>
      </c>
      <c r="I4591" s="27" t="str">
        <f t="shared" si="874"/>
        <v/>
      </c>
      <c r="J4591" s="27" t="str">
        <f t="shared" si="875"/>
        <v/>
      </c>
      <c r="K4591" s="29" t="str">
        <f t="array" ref="K4591">IF(G4591="","",SMALL(IF(صرف!$E$1:$E$10000=$D$4,ROW($1:$10000)),G4591))</f>
        <v/>
      </c>
      <c r="L4591" s="25" t="str">
        <f t="shared" si="880"/>
        <v/>
      </c>
      <c r="M4591" s="26" t="str">
        <f t="shared" si="876"/>
        <v/>
      </c>
      <c r="N4591" s="27" t="str">
        <f t="shared" si="877"/>
        <v/>
      </c>
      <c r="O4591" s="27" t="str">
        <f t="shared" si="881"/>
        <v/>
      </c>
      <c r="P4591" s="29" t="str">
        <f t="array" ref="P4591">IF(L4591="","",SMALL(IF(تكهين!$E$1:$E$10000=$D$4,ROW($1:$10000)),L4591))</f>
        <v/>
      </c>
    </row>
    <row r="4592" spans="2:16" ht="20.25">
      <c r="B4592" s="25" t="str">
        <f t="shared" si="878"/>
        <v/>
      </c>
      <c r="C4592" s="26" t="str">
        <f t="shared" si="870"/>
        <v/>
      </c>
      <c r="D4592" s="27" t="str">
        <f t="shared" si="871"/>
        <v/>
      </c>
      <c r="E4592" s="27" t="str">
        <f t="shared" si="872"/>
        <v/>
      </c>
      <c r="F4592" s="29" t="str">
        <f t="array" ref="F4592">IF(B4592="","",SMALL(IF(اضافه!$E$1:$E$10000=$D$4,ROW($1:$10000)),B4592))</f>
        <v/>
      </c>
      <c r="G4592" s="25" t="str">
        <f t="shared" si="879"/>
        <v/>
      </c>
      <c r="H4592" s="26" t="str">
        <f t="shared" si="873"/>
        <v/>
      </c>
      <c r="I4592" s="27" t="str">
        <f t="shared" si="874"/>
        <v/>
      </c>
      <c r="J4592" s="27" t="str">
        <f t="shared" si="875"/>
        <v/>
      </c>
      <c r="K4592" s="29" t="str">
        <f t="array" ref="K4592">IF(G4592="","",SMALL(IF(صرف!$E$1:$E$10000=$D$4,ROW($1:$10000)),G4592))</f>
        <v/>
      </c>
      <c r="L4592" s="25" t="str">
        <f t="shared" si="880"/>
        <v/>
      </c>
      <c r="M4592" s="26" t="str">
        <f t="shared" si="876"/>
        <v/>
      </c>
      <c r="N4592" s="27" t="str">
        <f t="shared" si="877"/>
        <v/>
      </c>
      <c r="O4592" s="27" t="str">
        <f t="shared" si="881"/>
        <v/>
      </c>
      <c r="P4592" s="29" t="str">
        <f t="array" ref="P4592">IF(L4592="","",SMALL(IF(تكهين!$E$1:$E$10000=$D$4,ROW($1:$10000)),L4592))</f>
        <v/>
      </c>
    </row>
    <row r="4593" spans="2:16" ht="20.25">
      <c r="B4593" s="25" t="str">
        <f t="shared" si="878"/>
        <v/>
      </c>
      <c r="C4593" s="26" t="str">
        <f t="shared" si="870"/>
        <v/>
      </c>
      <c r="D4593" s="27" t="str">
        <f t="shared" si="871"/>
        <v/>
      </c>
      <c r="E4593" s="27" t="str">
        <f t="shared" si="872"/>
        <v/>
      </c>
      <c r="F4593" s="29" t="str">
        <f t="array" ref="F4593">IF(B4593="","",SMALL(IF(اضافه!$E$1:$E$10000=$D$4,ROW($1:$10000)),B4593))</f>
        <v/>
      </c>
      <c r="G4593" s="25" t="str">
        <f t="shared" si="879"/>
        <v/>
      </c>
      <c r="H4593" s="26" t="str">
        <f t="shared" si="873"/>
        <v/>
      </c>
      <c r="I4593" s="27" t="str">
        <f t="shared" si="874"/>
        <v/>
      </c>
      <c r="J4593" s="27" t="str">
        <f t="shared" si="875"/>
        <v/>
      </c>
      <c r="K4593" s="29" t="str">
        <f t="array" ref="K4593">IF(G4593="","",SMALL(IF(صرف!$E$1:$E$10000=$D$4,ROW($1:$10000)),G4593))</f>
        <v/>
      </c>
      <c r="L4593" s="25" t="str">
        <f t="shared" si="880"/>
        <v/>
      </c>
      <c r="M4593" s="26" t="str">
        <f t="shared" si="876"/>
        <v/>
      </c>
      <c r="N4593" s="27" t="str">
        <f t="shared" si="877"/>
        <v/>
      </c>
      <c r="O4593" s="27" t="str">
        <f t="shared" si="881"/>
        <v/>
      </c>
      <c r="P4593" s="29" t="str">
        <f t="array" ref="P4593">IF(L4593="","",SMALL(IF(تكهين!$E$1:$E$10000=$D$4,ROW($1:$10000)),L4593))</f>
        <v/>
      </c>
    </row>
    <row r="4594" spans="2:16" ht="20.25">
      <c r="B4594" s="25" t="str">
        <f t="shared" si="878"/>
        <v/>
      </c>
      <c r="C4594" s="26" t="str">
        <f t="shared" si="870"/>
        <v/>
      </c>
      <c r="D4594" s="27" t="str">
        <f t="shared" si="871"/>
        <v/>
      </c>
      <c r="E4594" s="27" t="str">
        <f t="shared" si="872"/>
        <v/>
      </c>
      <c r="F4594" s="29" t="str">
        <f t="array" ref="F4594">IF(B4594="","",SMALL(IF(اضافه!$E$1:$E$10000=$D$4,ROW($1:$10000)),B4594))</f>
        <v/>
      </c>
      <c r="G4594" s="25" t="str">
        <f t="shared" si="879"/>
        <v/>
      </c>
      <c r="H4594" s="26" t="str">
        <f t="shared" si="873"/>
        <v/>
      </c>
      <c r="I4594" s="27" t="str">
        <f t="shared" si="874"/>
        <v/>
      </c>
      <c r="J4594" s="27" t="str">
        <f t="shared" si="875"/>
        <v/>
      </c>
      <c r="K4594" s="29" t="str">
        <f t="array" ref="K4594">IF(G4594="","",SMALL(IF(صرف!$E$1:$E$10000=$D$4,ROW($1:$10000)),G4594))</f>
        <v/>
      </c>
      <c r="L4594" s="25" t="str">
        <f t="shared" si="880"/>
        <v/>
      </c>
      <c r="M4594" s="26" t="str">
        <f t="shared" si="876"/>
        <v/>
      </c>
      <c r="N4594" s="27" t="str">
        <f t="shared" si="877"/>
        <v/>
      </c>
      <c r="O4594" s="27" t="str">
        <f t="shared" si="881"/>
        <v/>
      </c>
      <c r="P4594" s="29" t="str">
        <f t="array" ref="P4594">IF(L4594="","",SMALL(IF(تكهين!$E$1:$E$10000=$D$4,ROW($1:$10000)),L4594))</f>
        <v/>
      </c>
    </row>
    <row r="4595" spans="2:16" ht="20.25">
      <c r="B4595" s="25" t="str">
        <f t="shared" si="878"/>
        <v/>
      </c>
      <c r="C4595" s="26" t="str">
        <f t="shared" si="870"/>
        <v/>
      </c>
      <c r="D4595" s="27" t="str">
        <f t="shared" si="871"/>
        <v/>
      </c>
      <c r="E4595" s="27" t="str">
        <f t="shared" si="872"/>
        <v/>
      </c>
      <c r="F4595" s="29" t="str">
        <f t="array" ref="F4595">IF(B4595="","",SMALL(IF(اضافه!$E$1:$E$10000=$D$4,ROW($1:$10000)),B4595))</f>
        <v/>
      </c>
      <c r="G4595" s="25" t="str">
        <f t="shared" si="879"/>
        <v/>
      </c>
      <c r="H4595" s="26" t="str">
        <f t="shared" si="873"/>
        <v/>
      </c>
      <c r="I4595" s="27" t="str">
        <f t="shared" si="874"/>
        <v/>
      </c>
      <c r="J4595" s="27" t="str">
        <f t="shared" si="875"/>
        <v/>
      </c>
      <c r="K4595" s="29" t="str">
        <f t="array" ref="K4595">IF(G4595="","",SMALL(IF(صرف!$E$1:$E$10000=$D$4,ROW($1:$10000)),G4595))</f>
        <v/>
      </c>
      <c r="L4595" s="25" t="str">
        <f t="shared" si="880"/>
        <v/>
      </c>
      <c r="M4595" s="26" t="str">
        <f t="shared" si="876"/>
        <v/>
      </c>
      <c r="N4595" s="27" t="str">
        <f t="shared" si="877"/>
        <v/>
      </c>
      <c r="O4595" s="27" t="str">
        <f t="shared" si="881"/>
        <v/>
      </c>
      <c r="P4595" s="29" t="str">
        <f t="array" ref="P4595">IF(L4595="","",SMALL(IF(تكهين!$E$1:$E$10000=$D$4,ROW($1:$10000)),L4595))</f>
        <v/>
      </c>
    </row>
    <row r="4596" spans="2:16" ht="20.25">
      <c r="B4596" s="25" t="str">
        <f t="shared" si="878"/>
        <v/>
      </c>
      <c r="C4596" s="26" t="str">
        <f t="shared" si="870"/>
        <v/>
      </c>
      <c r="D4596" s="27" t="str">
        <f t="shared" si="871"/>
        <v/>
      </c>
      <c r="E4596" s="27" t="str">
        <f t="shared" si="872"/>
        <v/>
      </c>
      <c r="F4596" s="29" t="str">
        <f t="array" ref="F4596">IF(B4596="","",SMALL(IF(اضافه!$E$1:$E$10000=$D$4,ROW($1:$10000)),B4596))</f>
        <v/>
      </c>
      <c r="G4596" s="25" t="str">
        <f t="shared" si="879"/>
        <v/>
      </c>
      <c r="H4596" s="26" t="str">
        <f t="shared" si="873"/>
        <v/>
      </c>
      <c r="I4596" s="27" t="str">
        <f t="shared" si="874"/>
        <v/>
      </c>
      <c r="J4596" s="27" t="str">
        <f t="shared" si="875"/>
        <v/>
      </c>
      <c r="K4596" s="29" t="str">
        <f t="array" ref="K4596">IF(G4596="","",SMALL(IF(صرف!$E$1:$E$10000=$D$4,ROW($1:$10000)),G4596))</f>
        <v/>
      </c>
      <c r="L4596" s="25" t="str">
        <f t="shared" si="880"/>
        <v/>
      </c>
      <c r="M4596" s="26" t="str">
        <f t="shared" si="876"/>
        <v/>
      </c>
      <c r="N4596" s="27" t="str">
        <f t="shared" si="877"/>
        <v/>
      </c>
      <c r="O4596" s="27" t="str">
        <f t="shared" si="881"/>
        <v/>
      </c>
      <c r="P4596" s="29" t="str">
        <f t="array" ref="P4596">IF(L4596="","",SMALL(IF(تكهين!$E$1:$E$10000=$D$4,ROW($1:$10000)),L4596))</f>
        <v/>
      </c>
    </row>
    <row r="4597" spans="2:16" ht="20.25">
      <c r="B4597" s="25" t="str">
        <f t="shared" si="878"/>
        <v/>
      </c>
      <c r="C4597" s="26" t="str">
        <f t="shared" si="870"/>
        <v/>
      </c>
      <c r="D4597" s="27" t="str">
        <f t="shared" si="871"/>
        <v/>
      </c>
      <c r="E4597" s="27" t="str">
        <f t="shared" si="872"/>
        <v/>
      </c>
      <c r="F4597" s="29" t="str">
        <f t="array" ref="F4597">IF(B4597="","",SMALL(IF(اضافه!$E$1:$E$10000=$D$4,ROW($1:$10000)),B4597))</f>
        <v/>
      </c>
      <c r="G4597" s="25" t="str">
        <f t="shared" si="879"/>
        <v/>
      </c>
      <c r="H4597" s="26" t="str">
        <f t="shared" si="873"/>
        <v/>
      </c>
      <c r="I4597" s="27" t="str">
        <f t="shared" si="874"/>
        <v/>
      </c>
      <c r="J4597" s="27" t="str">
        <f t="shared" si="875"/>
        <v/>
      </c>
      <c r="K4597" s="29" t="str">
        <f t="array" ref="K4597">IF(G4597="","",SMALL(IF(صرف!$E$1:$E$10000=$D$4,ROW($1:$10000)),G4597))</f>
        <v/>
      </c>
      <c r="L4597" s="25" t="str">
        <f t="shared" si="880"/>
        <v/>
      </c>
      <c r="M4597" s="26" t="str">
        <f t="shared" si="876"/>
        <v/>
      </c>
      <c r="N4597" s="27" t="str">
        <f t="shared" si="877"/>
        <v/>
      </c>
      <c r="O4597" s="27" t="str">
        <f t="shared" si="881"/>
        <v/>
      </c>
      <c r="P4597" s="29" t="str">
        <f t="array" ref="P4597">IF(L4597="","",SMALL(IF(تكهين!$E$1:$E$10000=$D$4,ROW($1:$10000)),L4597))</f>
        <v/>
      </c>
    </row>
    <row r="4598" spans="2:16" ht="20.25">
      <c r="B4598" s="25" t="str">
        <f t="shared" si="878"/>
        <v/>
      </c>
      <c r="C4598" s="26" t="str">
        <f t="shared" si="870"/>
        <v/>
      </c>
      <c r="D4598" s="27" t="str">
        <f t="shared" si="871"/>
        <v/>
      </c>
      <c r="E4598" s="27" t="str">
        <f t="shared" si="872"/>
        <v/>
      </c>
      <c r="F4598" s="29" t="str">
        <f t="array" ref="F4598">IF(B4598="","",SMALL(IF(اضافه!$E$1:$E$10000=$D$4,ROW($1:$10000)),B4598))</f>
        <v/>
      </c>
      <c r="G4598" s="25" t="str">
        <f t="shared" si="879"/>
        <v/>
      </c>
      <c r="H4598" s="26" t="str">
        <f t="shared" si="873"/>
        <v/>
      </c>
      <c r="I4598" s="27" t="str">
        <f t="shared" si="874"/>
        <v/>
      </c>
      <c r="J4598" s="27" t="str">
        <f t="shared" si="875"/>
        <v/>
      </c>
      <c r="K4598" s="29" t="str">
        <f t="array" ref="K4598">IF(G4598="","",SMALL(IF(صرف!$E$1:$E$10000=$D$4,ROW($1:$10000)),G4598))</f>
        <v/>
      </c>
      <c r="L4598" s="25" t="str">
        <f t="shared" si="880"/>
        <v/>
      </c>
      <c r="M4598" s="26" t="str">
        <f t="shared" si="876"/>
        <v/>
      </c>
      <c r="N4598" s="27" t="str">
        <f t="shared" si="877"/>
        <v/>
      </c>
      <c r="O4598" s="27" t="str">
        <f t="shared" si="881"/>
        <v/>
      </c>
      <c r="P4598" s="29" t="str">
        <f t="array" ref="P4598">IF(L4598="","",SMALL(IF(تكهين!$E$1:$E$10000=$D$4,ROW($1:$10000)),L4598))</f>
        <v/>
      </c>
    </row>
    <row r="4599" spans="2:16" ht="20.25">
      <c r="B4599" s="25" t="str">
        <f t="shared" si="878"/>
        <v/>
      </c>
      <c r="C4599" s="26" t="str">
        <f t="shared" ref="C4599:C4662" si="882">IF(OR($D$4="",B4599=""),"",INDEX(اضافة,F4599,2))</f>
        <v/>
      </c>
      <c r="D4599" s="27" t="str">
        <f t="shared" ref="D4599:D4662" si="883">IF(OR($D$4="",B4599=""),"",INDEX(اضافة,F4599,3))</f>
        <v/>
      </c>
      <c r="E4599" s="27" t="str">
        <f t="shared" ref="E4599:E4662" si="884">IF(OR($D$4="",B4599=""),"",INDEX(اضافة,F4599,8))</f>
        <v/>
      </c>
      <c r="F4599" s="29" t="str">
        <f t="array" ref="F4599">IF(B4599="","",SMALL(IF(اضافه!$E$1:$E$10000=$D$4,ROW($1:$10000)),B4599))</f>
        <v/>
      </c>
      <c r="G4599" s="25" t="str">
        <f t="shared" si="879"/>
        <v/>
      </c>
      <c r="H4599" s="26" t="str">
        <f t="shared" ref="H4599:H4662" si="885">IF(OR($D$4="",G4599=""),"",INDEX(صرف,K4599,2))</f>
        <v/>
      </c>
      <c r="I4599" s="27" t="str">
        <f t="shared" ref="I4599:I4662" si="886">IF(OR($D$4="",G4599=""),"",INDEX(صرف,K4599,3))</f>
        <v/>
      </c>
      <c r="J4599" s="27" t="str">
        <f t="shared" ref="J4599:J4662" si="887">IF(OR($D$4="",G4599=""),"",INDEX(صرف,K4599,8))</f>
        <v/>
      </c>
      <c r="K4599" s="29" t="str">
        <f t="array" ref="K4599">IF(G4599="","",SMALL(IF(صرف!$E$1:$E$10000=$D$4,ROW($1:$10000)),G4599))</f>
        <v/>
      </c>
      <c r="L4599" s="25" t="str">
        <f t="shared" si="880"/>
        <v/>
      </c>
      <c r="M4599" s="26" t="str">
        <f t="shared" ref="M4599:M4662" si="888">IF(OR($D$4="",L4599=""),"",INDEX(تكهين,P4599,2))</f>
        <v/>
      </c>
      <c r="N4599" s="27" t="str">
        <f t="shared" ref="N4599:N4662" si="889">IF(OR($D$4="",L4599=""),"",INDEX(تكهين,P4599,3))</f>
        <v/>
      </c>
      <c r="O4599" s="27" t="str">
        <f t="shared" si="881"/>
        <v/>
      </c>
      <c r="P4599" s="29" t="str">
        <f t="array" ref="P4599">IF(L4599="","",SMALL(IF(تكهين!$E$1:$E$10000=$D$4,ROW($1:$10000)),L4599))</f>
        <v/>
      </c>
    </row>
    <row r="4600" spans="2:16" ht="20.25">
      <c r="B4600" s="25" t="str">
        <f t="shared" si="878"/>
        <v/>
      </c>
      <c r="C4600" s="26" t="str">
        <f t="shared" si="882"/>
        <v/>
      </c>
      <c r="D4600" s="27" t="str">
        <f t="shared" si="883"/>
        <v/>
      </c>
      <c r="E4600" s="27" t="str">
        <f t="shared" si="884"/>
        <v/>
      </c>
      <c r="F4600" s="29" t="str">
        <f t="array" ref="F4600">IF(B4600="","",SMALL(IF(اضافه!$E$1:$E$10000=$D$4,ROW($1:$10000)),B4600))</f>
        <v/>
      </c>
      <c r="G4600" s="25" t="str">
        <f t="shared" si="879"/>
        <v/>
      </c>
      <c r="H4600" s="26" t="str">
        <f t="shared" si="885"/>
        <v/>
      </c>
      <c r="I4600" s="27" t="str">
        <f t="shared" si="886"/>
        <v/>
      </c>
      <c r="J4600" s="27" t="str">
        <f t="shared" si="887"/>
        <v/>
      </c>
      <c r="K4600" s="29" t="str">
        <f t="array" ref="K4600">IF(G4600="","",SMALL(IF(صرف!$E$1:$E$10000=$D$4,ROW($1:$10000)),G4600))</f>
        <v/>
      </c>
      <c r="L4600" s="25" t="str">
        <f t="shared" si="880"/>
        <v/>
      </c>
      <c r="M4600" s="26" t="str">
        <f t="shared" si="888"/>
        <v/>
      </c>
      <c r="N4600" s="27" t="str">
        <f t="shared" si="889"/>
        <v/>
      </c>
      <c r="O4600" s="27" t="str">
        <f t="shared" si="881"/>
        <v/>
      </c>
      <c r="P4600" s="29" t="str">
        <f t="array" ref="P4600">IF(L4600="","",SMALL(IF(تكهين!$E$1:$E$10000=$D$4,ROW($1:$10000)),L4600))</f>
        <v/>
      </c>
    </row>
    <row r="4601" spans="2:16" ht="20.25">
      <c r="B4601" s="25" t="str">
        <f t="shared" si="878"/>
        <v/>
      </c>
      <c r="C4601" s="26" t="str">
        <f t="shared" si="882"/>
        <v/>
      </c>
      <c r="D4601" s="27" t="str">
        <f t="shared" si="883"/>
        <v/>
      </c>
      <c r="E4601" s="27" t="str">
        <f t="shared" si="884"/>
        <v/>
      </c>
      <c r="F4601" s="29" t="str">
        <f t="array" ref="F4601">IF(B4601="","",SMALL(IF(اضافه!$E$1:$E$10000=$D$4,ROW($1:$10000)),B4601))</f>
        <v/>
      </c>
      <c r="G4601" s="25" t="str">
        <f t="shared" si="879"/>
        <v/>
      </c>
      <c r="H4601" s="26" t="str">
        <f t="shared" si="885"/>
        <v/>
      </c>
      <c r="I4601" s="27" t="str">
        <f t="shared" si="886"/>
        <v/>
      </c>
      <c r="J4601" s="27" t="str">
        <f t="shared" si="887"/>
        <v/>
      </c>
      <c r="K4601" s="29" t="str">
        <f t="array" ref="K4601">IF(G4601="","",SMALL(IF(صرف!$E$1:$E$10000=$D$4,ROW($1:$10000)),G4601))</f>
        <v/>
      </c>
      <c r="L4601" s="25" t="str">
        <f t="shared" si="880"/>
        <v/>
      </c>
      <c r="M4601" s="26" t="str">
        <f t="shared" si="888"/>
        <v/>
      </c>
      <c r="N4601" s="27" t="str">
        <f t="shared" si="889"/>
        <v/>
      </c>
      <c r="O4601" s="27" t="str">
        <f t="shared" si="881"/>
        <v/>
      </c>
      <c r="P4601" s="29" t="str">
        <f t="array" ref="P4601">IF(L4601="","",SMALL(IF(تكهين!$E$1:$E$10000=$D$4,ROW($1:$10000)),L4601))</f>
        <v/>
      </c>
    </row>
    <row r="4602" spans="2:16" ht="20.25">
      <c r="B4602" s="25" t="str">
        <f t="shared" si="878"/>
        <v/>
      </c>
      <c r="C4602" s="26" t="str">
        <f t="shared" si="882"/>
        <v/>
      </c>
      <c r="D4602" s="27" t="str">
        <f t="shared" si="883"/>
        <v/>
      </c>
      <c r="E4602" s="27" t="str">
        <f t="shared" si="884"/>
        <v/>
      </c>
      <c r="F4602" s="29" t="str">
        <f t="array" ref="F4602">IF(B4602="","",SMALL(IF(اضافه!$E$1:$E$10000=$D$4,ROW($1:$10000)),B4602))</f>
        <v/>
      </c>
      <c r="G4602" s="25" t="str">
        <f t="shared" si="879"/>
        <v/>
      </c>
      <c r="H4602" s="26" t="str">
        <f t="shared" si="885"/>
        <v/>
      </c>
      <c r="I4602" s="27" t="str">
        <f t="shared" si="886"/>
        <v/>
      </c>
      <c r="J4602" s="27" t="str">
        <f t="shared" si="887"/>
        <v/>
      </c>
      <c r="K4602" s="29" t="str">
        <f t="array" ref="K4602">IF(G4602="","",SMALL(IF(صرف!$E$1:$E$10000=$D$4,ROW($1:$10000)),G4602))</f>
        <v/>
      </c>
      <c r="L4602" s="25" t="str">
        <f t="shared" si="880"/>
        <v/>
      </c>
      <c r="M4602" s="26" t="str">
        <f t="shared" si="888"/>
        <v/>
      </c>
      <c r="N4602" s="27" t="str">
        <f t="shared" si="889"/>
        <v/>
      </c>
      <c r="O4602" s="27" t="str">
        <f t="shared" si="881"/>
        <v/>
      </c>
      <c r="P4602" s="29" t="str">
        <f t="array" ref="P4602">IF(L4602="","",SMALL(IF(تكهين!$E$1:$E$10000=$D$4,ROW($1:$10000)),L4602))</f>
        <v/>
      </c>
    </row>
    <row r="4603" spans="2:16" ht="20.25">
      <c r="B4603" s="25" t="str">
        <f t="shared" si="878"/>
        <v/>
      </c>
      <c r="C4603" s="26" t="str">
        <f t="shared" si="882"/>
        <v/>
      </c>
      <c r="D4603" s="27" t="str">
        <f t="shared" si="883"/>
        <v/>
      </c>
      <c r="E4603" s="27" t="str">
        <f t="shared" si="884"/>
        <v/>
      </c>
      <c r="F4603" s="29" t="str">
        <f t="array" ref="F4603">IF(B4603="","",SMALL(IF(اضافه!$E$1:$E$10000=$D$4,ROW($1:$10000)),B4603))</f>
        <v/>
      </c>
      <c r="G4603" s="25" t="str">
        <f t="shared" si="879"/>
        <v/>
      </c>
      <c r="H4603" s="26" t="str">
        <f t="shared" si="885"/>
        <v/>
      </c>
      <c r="I4603" s="27" t="str">
        <f t="shared" si="886"/>
        <v/>
      </c>
      <c r="J4603" s="27" t="str">
        <f t="shared" si="887"/>
        <v/>
      </c>
      <c r="K4603" s="29" t="str">
        <f t="array" ref="K4603">IF(G4603="","",SMALL(IF(صرف!$E$1:$E$10000=$D$4,ROW($1:$10000)),G4603))</f>
        <v/>
      </c>
      <c r="L4603" s="25" t="str">
        <f t="shared" si="880"/>
        <v/>
      </c>
      <c r="M4603" s="26" t="str">
        <f t="shared" si="888"/>
        <v/>
      </c>
      <c r="N4603" s="27" t="str">
        <f t="shared" si="889"/>
        <v/>
      </c>
      <c r="O4603" s="27" t="str">
        <f t="shared" si="881"/>
        <v/>
      </c>
      <c r="P4603" s="29" t="str">
        <f t="array" ref="P4603">IF(L4603="","",SMALL(IF(تكهين!$E$1:$E$10000=$D$4,ROW($1:$10000)),L4603))</f>
        <v/>
      </c>
    </row>
    <row r="4604" spans="2:16" ht="20.25">
      <c r="B4604" s="25" t="str">
        <f t="shared" si="878"/>
        <v/>
      </c>
      <c r="C4604" s="26" t="str">
        <f t="shared" si="882"/>
        <v/>
      </c>
      <c r="D4604" s="27" t="str">
        <f t="shared" si="883"/>
        <v/>
      </c>
      <c r="E4604" s="27" t="str">
        <f t="shared" si="884"/>
        <v/>
      </c>
      <c r="F4604" s="29" t="str">
        <f t="array" ref="F4604">IF(B4604="","",SMALL(IF(اضافه!$E$1:$E$10000=$D$4,ROW($1:$10000)),B4604))</f>
        <v/>
      </c>
      <c r="G4604" s="25" t="str">
        <f t="shared" si="879"/>
        <v/>
      </c>
      <c r="H4604" s="26" t="str">
        <f t="shared" si="885"/>
        <v/>
      </c>
      <c r="I4604" s="27" t="str">
        <f t="shared" si="886"/>
        <v/>
      </c>
      <c r="J4604" s="27" t="str">
        <f t="shared" si="887"/>
        <v/>
      </c>
      <c r="K4604" s="29" t="str">
        <f t="array" ref="K4604">IF(G4604="","",SMALL(IF(صرف!$E$1:$E$10000=$D$4,ROW($1:$10000)),G4604))</f>
        <v/>
      </c>
      <c r="L4604" s="25" t="str">
        <f t="shared" si="880"/>
        <v/>
      </c>
      <c r="M4604" s="26" t="str">
        <f t="shared" si="888"/>
        <v/>
      </c>
      <c r="N4604" s="27" t="str">
        <f t="shared" si="889"/>
        <v/>
      </c>
      <c r="O4604" s="27" t="str">
        <f t="shared" si="881"/>
        <v/>
      </c>
      <c r="P4604" s="29" t="str">
        <f t="array" ref="P4604">IF(L4604="","",SMALL(IF(تكهين!$E$1:$E$10000=$D$4,ROW($1:$10000)),L4604))</f>
        <v/>
      </c>
    </row>
    <row r="4605" spans="2:16" ht="20.25">
      <c r="B4605" s="25" t="str">
        <f t="shared" si="878"/>
        <v/>
      </c>
      <c r="C4605" s="26" t="str">
        <f t="shared" si="882"/>
        <v/>
      </c>
      <c r="D4605" s="27" t="str">
        <f t="shared" si="883"/>
        <v/>
      </c>
      <c r="E4605" s="27" t="str">
        <f t="shared" si="884"/>
        <v/>
      </c>
      <c r="F4605" s="29" t="str">
        <f t="array" ref="F4605">IF(B4605="","",SMALL(IF(اضافه!$E$1:$E$10000=$D$4,ROW($1:$10000)),B4605))</f>
        <v/>
      </c>
      <c r="G4605" s="25" t="str">
        <f t="shared" si="879"/>
        <v/>
      </c>
      <c r="H4605" s="26" t="str">
        <f t="shared" si="885"/>
        <v/>
      </c>
      <c r="I4605" s="27" t="str">
        <f t="shared" si="886"/>
        <v/>
      </c>
      <c r="J4605" s="27" t="str">
        <f t="shared" si="887"/>
        <v/>
      </c>
      <c r="K4605" s="29" t="str">
        <f t="array" ref="K4605">IF(G4605="","",SMALL(IF(صرف!$E$1:$E$10000=$D$4,ROW($1:$10000)),G4605))</f>
        <v/>
      </c>
      <c r="L4605" s="25" t="str">
        <f t="shared" si="880"/>
        <v/>
      </c>
      <c r="M4605" s="26" t="str">
        <f t="shared" si="888"/>
        <v/>
      </c>
      <c r="N4605" s="27" t="str">
        <f t="shared" si="889"/>
        <v/>
      </c>
      <c r="O4605" s="27" t="str">
        <f t="shared" si="881"/>
        <v/>
      </c>
      <c r="P4605" s="29" t="str">
        <f t="array" ref="P4605">IF(L4605="","",SMALL(IF(تكهين!$E$1:$E$10000=$D$4,ROW($1:$10000)),L4605))</f>
        <v/>
      </c>
    </row>
    <row r="4606" spans="2:16" ht="20.25">
      <c r="B4606" s="25" t="str">
        <f t="shared" si="878"/>
        <v/>
      </c>
      <c r="C4606" s="26" t="str">
        <f t="shared" si="882"/>
        <v/>
      </c>
      <c r="D4606" s="27" t="str">
        <f t="shared" si="883"/>
        <v/>
      </c>
      <c r="E4606" s="27" t="str">
        <f t="shared" si="884"/>
        <v/>
      </c>
      <c r="F4606" s="29" t="str">
        <f t="array" ref="F4606">IF(B4606="","",SMALL(IF(اضافه!$E$1:$E$10000=$D$4,ROW($1:$10000)),B4606))</f>
        <v/>
      </c>
      <c r="G4606" s="25" t="str">
        <f t="shared" si="879"/>
        <v/>
      </c>
      <c r="H4606" s="26" t="str">
        <f t="shared" si="885"/>
        <v/>
      </c>
      <c r="I4606" s="27" t="str">
        <f t="shared" si="886"/>
        <v/>
      </c>
      <c r="J4606" s="27" t="str">
        <f t="shared" si="887"/>
        <v/>
      </c>
      <c r="K4606" s="29" t="str">
        <f t="array" ref="K4606">IF(G4606="","",SMALL(IF(صرف!$E$1:$E$10000=$D$4,ROW($1:$10000)),G4606))</f>
        <v/>
      </c>
      <c r="L4606" s="25" t="str">
        <f t="shared" si="880"/>
        <v/>
      </c>
      <c r="M4606" s="26" t="str">
        <f t="shared" si="888"/>
        <v/>
      </c>
      <c r="N4606" s="27" t="str">
        <f t="shared" si="889"/>
        <v/>
      </c>
      <c r="O4606" s="27" t="str">
        <f t="shared" si="881"/>
        <v/>
      </c>
      <c r="P4606" s="29" t="str">
        <f t="array" ref="P4606">IF(L4606="","",SMALL(IF(تكهين!$E$1:$E$10000=$D$4,ROW($1:$10000)),L4606))</f>
        <v/>
      </c>
    </row>
    <row r="4607" spans="2:16" ht="20.25">
      <c r="B4607" s="25" t="str">
        <f t="shared" si="878"/>
        <v/>
      </c>
      <c r="C4607" s="26" t="str">
        <f t="shared" si="882"/>
        <v/>
      </c>
      <c r="D4607" s="27" t="str">
        <f t="shared" si="883"/>
        <v/>
      </c>
      <c r="E4607" s="27" t="str">
        <f t="shared" si="884"/>
        <v/>
      </c>
      <c r="F4607" s="29" t="str">
        <f t="array" ref="F4607">IF(B4607="","",SMALL(IF(اضافه!$E$1:$E$10000=$D$4,ROW($1:$10000)),B4607))</f>
        <v/>
      </c>
      <c r="G4607" s="25" t="str">
        <f t="shared" si="879"/>
        <v/>
      </c>
      <c r="H4607" s="26" t="str">
        <f t="shared" si="885"/>
        <v/>
      </c>
      <c r="I4607" s="27" t="str">
        <f t="shared" si="886"/>
        <v/>
      </c>
      <c r="J4607" s="27" t="str">
        <f t="shared" si="887"/>
        <v/>
      </c>
      <c r="K4607" s="29" t="str">
        <f t="array" ref="K4607">IF(G4607="","",SMALL(IF(صرف!$E$1:$E$10000=$D$4,ROW($1:$10000)),G4607))</f>
        <v/>
      </c>
      <c r="L4607" s="25" t="str">
        <f t="shared" si="880"/>
        <v/>
      </c>
      <c r="M4607" s="26" t="str">
        <f t="shared" si="888"/>
        <v/>
      </c>
      <c r="N4607" s="27" t="str">
        <f t="shared" si="889"/>
        <v/>
      </c>
      <c r="O4607" s="27" t="str">
        <f t="shared" si="881"/>
        <v/>
      </c>
      <c r="P4607" s="29" t="str">
        <f t="array" ref="P4607">IF(L4607="","",SMALL(IF(تكهين!$E$1:$E$10000=$D$4,ROW($1:$10000)),L4607))</f>
        <v/>
      </c>
    </row>
    <row r="4608" spans="2:16" ht="20.25">
      <c r="B4608" s="25" t="str">
        <f t="shared" si="878"/>
        <v/>
      </c>
      <c r="C4608" s="26" t="str">
        <f t="shared" si="882"/>
        <v/>
      </c>
      <c r="D4608" s="27" t="str">
        <f t="shared" si="883"/>
        <v/>
      </c>
      <c r="E4608" s="27" t="str">
        <f t="shared" si="884"/>
        <v/>
      </c>
      <c r="F4608" s="29" t="str">
        <f t="array" ref="F4608">IF(B4608="","",SMALL(IF(اضافه!$E$1:$E$10000=$D$4,ROW($1:$10000)),B4608))</f>
        <v/>
      </c>
      <c r="G4608" s="25" t="str">
        <f t="shared" si="879"/>
        <v/>
      </c>
      <c r="H4608" s="26" t="str">
        <f t="shared" si="885"/>
        <v/>
      </c>
      <c r="I4608" s="27" t="str">
        <f t="shared" si="886"/>
        <v/>
      </c>
      <c r="J4608" s="27" t="str">
        <f t="shared" si="887"/>
        <v/>
      </c>
      <c r="K4608" s="29" t="str">
        <f t="array" ref="K4608">IF(G4608="","",SMALL(IF(صرف!$E$1:$E$10000=$D$4,ROW($1:$10000)),G4608))</f>
        <v/>
      </c>
      <c r="L4608" s="25" t="str">
        <f t="shared" si="880"/>
        <v/>
      </c>
      <c r="M4608" s="26" t="str">
        <f t="shared" si="888"/>
        <v/>
      </c>
      <c r="N4608" s="27" t="str">
        <f t="shared" si="889"/>
        <v/>
      </c>
      <c r="O4608" s="27" t="str">
        <f t="shared" si="881"/>
        <v/>
      </c>
      <c r="P4608" s="29" t="str">
        <f t="array" ref="P4608">IF(L4608="","",SMALL(IF(تكهين!$E$1:$E$10000=$D$4,ROW($1:$10000)),L4608))</f>
        <v/>
      </c>
    </row>
    <row r="4609" spans="2:16" ht="20.25">
      <c r="B4609" s="25" t="str">
        <f t="shared" si="878"/>
        <v/>
      </c>
      <c r="C4609" s="26" t="str">
        <f t="shared" si="882"/>
        <v/>
      </c>
      <c r="D4609" s="27" t="str">
        <f t="shared" si="883"/>
        <v/>
      </c>
      <c r="E4609" s="27" t="str">
        <f t="shared" si="884"/>
        <v/>
      </c>
      <c r="F4609" s="29" t="str">
        <f t="array" ref="F4609">IF(B4609="","",SMALL(IF(اضافه!$E$1:$E$10000=$D$4,ROW($1:$10000)),B4609))</f>
        <v/>
      </c>
      <c r="G4609" s="25" t="str">
        <f t="shared" si="879"/>
        <v/>
      </c>
      <c r="H4609" s="26" t="str">
        <f t="shared" si="885"/>
        <v/>
      </c>
      <c r="I4609" s="27" t="str">
        <f t="shared" si="886"/>
        <v/>
      </c>
      <c r="J4609" s="27" t="str">
        <f t="shared" si="887"/>
        <v/>
      </c>
      <c r="K4609" s="29" t="str">
        <f t="array" ref="K4609">IF(G4609="","",SMALL(IF(صرف!$E$1:$E$10000=$D$4,ROW($1:$10000)),G4609))</f>
        <v/>
      </c>
      <c r="L4609" s="25" t="str">
        <f t="shared" si="880"/>
        <v/>
      </c>
      <c r="M4609" s="26" t="str">
        <f t="shared" si="888"/>
        <v/>
      </c>
      <c r="N4609" s="27" t="str">
        <f t="shared" si="889"/>
        <v/>
      </c>
      <c r="O4609" s="27" t="str">
        <f t="shared" si="881"/>
        <v/>
      </c>
      <c r="P4609" s="29" t="str">
        <f t="array" ref="P4609">IF(L4609="","",SMALL(IF(تكهين!$E$1:$E$10000=$D$4,ROW($1:$10000)),L4609))</f>
        <v/>
      </c>
    </row>
    <row r="4610" spans="2:16" ht="20.25">
      <c r="B4610" s="25" t="str">
        <f t="shared" si="878"/>
        <v/>
      </c>
      <c r="C4610" s="26" t="str">
        <f t="shared" si="882"/>
        <v/>
      </c>
      <c r="D4610" s="27" t="str">
        <f t="shared" si="883"/>
        <v/>
      </c>
      <c r="E4610" s="27" t="str">
        <f t="shared" si="884"/>
        <v/>
      </c>
      <c r="F4610" s="29" t="str">
        <f t="array" ref="F4610">IF(B4610="","",SMALL(IF(اضافه!$E$1:$E$10000=$D$4,ROW($1:$10000)),B4610))</f>
        <v/>
      </c>
      <c r="G4610" s="25" t="str">
        <f t="shared" si="879"/>
        <v/>
      </c>
      <c r="H4610" s="26" t="str">
        <f t="shared" si="885"/>
        <v/>
      </c>
      <c r="I4610" s="27" t="str">
        <f t="shared" si="886"/>
        <v/>
      </c>
      <c r="J4610" s="27" t="str">
        <f t="shared" si="887"/>
        <v/>
      </c>
      <c r="K4610" s="29" t="str">
        <f t="array" ref="K4610">IF(G4610="","",SMALL(IF(صرف!$E$1:$E$10000=$D$4,ROW($1:$10000)),G4610))</f>
        <v/>
      </c>
      <c r="L4610" s="25" t="str">
        <f t="shared" si="880"/>
        <v/>
      </c>
      <c r="M4610" s="26" t="str">
        <f t="shared" si="888"/>
        <v/>
      </c>
      <c r="N4610" s="27" t="str">
        <f t="shared" si="889"/>
        <v/>
      </c>
      <c r="O4610" s="27" t="str">
        <f t="shared" si="881"/>
        <v/>
      </c>
      <c r="P4610" s="29" t="str">
        <f t="array" ref="P4610">IF(L4610="","",SMALL(IF(تكهين!$E$1:$E$10000=$D$4,ROW($1:$10000)),L4610))</f>
        <v/>
      </c>
    </row>
    <row r="4611" spans="2:16" ht="20.25">
      <c r="B4611" s="25" t="str">
        <f t="shared" si="878"/>
        <v/>
      </c>
      <c r="C4611" s="26" t="str">
        <f t="shared" si="882"/>
        <v/>
      </c>
      <c r="D4611" s="27" t="str">
        <f t="shared" si="883"/>
        <v/>
      </c>
      <c r="E4611" s="27" t="str">
        <f t="shared" si="884"/>
        <v/>
      </c>
      <c r="F4611" s="29" t="str">
        <f t="array" ref="F4611">IF(B4611="","",SMALL(IF(اضافه!$E$1:$E$10000=$D$4,ROW($1:$10000)),B4611))</f>
        <v/>
      </c>
      <c r="G4611" s="25" t="str">
        <f t="shared" si="879"/>
        <v/>
      </c>
      <c r="H4611" s="26" t="str">
        <f t="shared" si="885"/>
        <v/>
      </c>
      <c r="I4611" s="27" t="str">
        <f t="shared" si="886"/>
        <v/>
      </c>
      <c r="J4611" s="27" t="str">
        <f t="shared" si="887"/>
        <v/>
      </c>
      <c r="K4611" s="29" t="str">
        <f t="array" ref="K4611">IF(G4611="","",SMALL(IF(صرف!$E$1:$E$10000=$D$4,ROW($1:$10000)),G4611))</f>
        <v/>
      </c>
      <c r="L4611" s="25" t="str">
        <f t="shared" si="880"/>
        <v/>
      </c>
      <c r="M4611" s="26" t="str">
        <f t="shared" si="888"/>
        <v/>
      </c>
      <c r="N4611" s="27" t="str">
        <f t="shared" si="889"/>
        <v/>
      </c>
      <c r="O4611" s="27" t="str">
        <f t="shared" si="881"/>
        <v/>
      </c>
      <c r="P4611" s="29" t="str">
        <f t="array" ref="P4611">IF(L4611="","",SMALL(IF(تكهين!$E$1:$E$10000=$D$4,ROW($1:$10000)),L4611))</f>
        <v/>
      </c>
    </row>
    <row r="4612" spans="2:16" ht="20.25">
      <c r="B4612" s="25" t="str">
        <f t="shared" si="878"/>
        <v/>
      </c>
      <c r="C4612" s="26" t="str">
        <f t="shared" si="882"/>
        <v/>
      </c>
      <c r="D4612" s="27" t="str">
        <f t="shared" si="883"/>
        <v/>
      </c>
      <c r="E4612" s="27" t="str">
        <f t="shared" si="884"/>
        <v/>
      </c>
      <c r="F4612" s="29" t="str">
        <f t="array" ref="F4612">IF(B4612="","",SMALL(IF(اضافه!$E$1:$E$10000=$D$4,ROW($1:$10000)),B4612))</f>
        <v/>
      </c>
      <c r="G4612" s="25" t="str">
        <f t="shared" si="879"/>
        <v/>
      </c>
      <c r="H4612" s="26" t="str">
        <f t="shared" si="885"/>
        <v/>
      </c>
      <c r="I4612" s="27" t="str">
        <f t="shared" si="886"/>
        <v/>
      </c>
      <c r="J4612" s="27" t="str">
        <f t="shared" si="887"/>
        <v/>
      </c>
      <c r="K4612" s="29" t="str">
        <f t="array" ref="K4612">IF(G4612="","",SMALL(IF(صرف!$E$1:$E$10000=$D$4,ROW($1:$10000)),G4612))</f>
        <v/>
      </c>
      <c r="L4612" s="25" t="str">
        <f t="shared" si="880"/>
        <v/>
      </c>
      <c r="M4612" s="26" t="str">
        <f t="shared" si="888"/>
        <v/>
      </c>
      <c r="N4612" s="27" t="str">
        <f t="shared" si="889"/>
        <v/>
      </c>
      <c r="O4612" s="27" t="str">
        <f t="shared" si="881"/>
        <v/>
      </c>
      <c r="P4612" s="29" t="str">
        <f t="array" ref="P4612">IF(L4612="","",SMALL(IF(تكهين!$E$1:$E$10000=$D$4,ROW($1:$10000)),L4612))</f>
        <v/>
      </c>
    </row>
    <row r="4613" spans="2:16" ht="20.25">
      <c r="B4613" s="25" t="str">
        <f t="shared" si="878"/>
        <v/>
      </c>
      <c r="C4613" s="26" t="str">
        <f t="shared" si="882"/>
        <v/>
      </c>
      <c r="D4613" s="27" t="str">
        <f t="shared" si="883"/>
        <v/>
      </c>
      <c r="E4613" s="27" t="str">
        <f t="shared" si="884"/>
        <v/>
      </c>
      <c r="F4613" s="29" t="str">
        <f t="array" ref="F4613">IF(B4613="","",SMALL(IF(اضافه!$E$1:$E$10000=$D$4,ROW($1:$10000)),B4613))</f>
        <v/>
      </c>
      <c r="G4613" s="25" t="str">
        <f t="shared" si="879"/>
        <v/>
      </c>
      <c r="H4613" s="26" t="str">
        <f t="shared" si="885"/>
        <v/>
      </c>
      <c r="I4613" s="27" t="str">
        <f t="shared" si="886"/>
        <v/>
      </c>
      <c r="J4613" s="27" t="str">
        <f t="shared" si="887"/>
        <v/>
      </c>
      <c r="K4613" s="29" t="str">
        <f t="array" ref="K4613">IF(G4613="","",SMALL(IF(صرف!$E$1:$E$10000=$D$4,ROW($1:$10000)),G4613))</f>
        <v/>
      </c>
      <c r="L4613" s="25" t="str">
        <f t="shared" si="880"/>
        <v/>
      </c>
      <c r="M4613" s="26" t="str">
        <f t="shared" si="888"/>
        <v/>
      </c>
      <c r="N4613" s="27" t="str">
        <f t="shared" si="889"/>
        <v/>
      </c>
      <c r="O4613" s="27" t="str">
        <f t="shared" si="881"/>
        <v/>
      </c>
      <c r="P4613" s="29" t="str">
        <f t="array" ref="P4613">IF(L4613="","",SMALL(IF(تكهين!$E$1:$E$10000=$D$4,ROW($1:$10000)),L4613))</f>
        <v/>
      </c>
    </row>
    <row r="4614" spans="2:16" ht="20.25">
      <c r="B4614" s="25" t="str">
        <f t="shared" si="878"/>
        <v/>
      </c>
      <c r="C4614" s="26" t="str">
        <f t="shared" si="882"/>
        <v/>
      </c>
      <c r="D4614" s="27" t="str">
        <f t="shared" si="883"/>
        <v/>
      </c>
      <c r="E4614" s="27" t="str">
        <f t="shared" si="884"/>
        <v/>
      </c>
      <c r="F4614" s="29" t="str">
        <f t="array" ref="F4614">IF(B4614="","",SMALL(IF(اضافه!$E$1:$E$10000=$D$4,ROW($1:$10000)),B4614))</f>
        <v/>
      </c>
      <c r="G4614" s="25" t="str">
        <f t="shared" si="879"/>
        <v/>
      </c>
      <c r="H4614" s="26" t="str">
        <f t="shared" si="885"/>
        <v/>
      </c>
      <c r="I4614" s="27" t="str">
        <f t="shared" si="886"/>
        <v/>
      </c>
      <c r="J4614" s="27" t="str">
        <f t="shared" si="887"/>
        <v/>
      </c>
      <c r="K4614" s="29" t="str">
        <f t="array" ref="K4614">IF(G4614="","",SMALL(IF(صرف!$E$1:$E$10000=$D$4,ROW($1:$10000)),G4614))</f>
        <v/>
      </c>
      <c r="L4614" s="25" t="str">
        <f t="shared" si="880"/>
        <v/>
      </c>
      <c r="M4614" s="26" t="str">
        <f t="shared" si="888"/>
        <v/>
      </c>
      <c r="N4614" s="27" t="str">
        <f t="shared" si="889"/>
        <v/>
      </c>
      <c r="O4614" s="27" t="str">
        <f t="shared" si="881"/>
        <v/>
      </c>
      <c r="P4614" s="29" t="str">
        <f t="array" ref="P4614">IF(L4614="","",SMALL(IF(تكهين!$E$1:$E$10000=$D$4,ROW($1:$10000)),L4614))</f>
        <v/>
      </c>
    </row>
    <row r="4615" spans="2:16" ht="20.25">
      <c r="B4615" s="25" t="str">
        <f t="shared" ref="B4615:B4678" si="890">IF(B$11=0,"",IF(ROW($B4603)&gt;B$11,"",ROW($B4603)))</f>
        <v/>
      </c>
      <c r="C4615" s="26" t="str">
        <f t="shared" si="882"/>
        <v/>
      </c>
      <c r="D4615" s="27" t="str">
        <f t="shared" si="883"/>
        <v/>
      </c>
      <c r="E4615" s="27" t="str">
        <f t="shared" si="884"/>
        <v/>
      </c>
      <c r="F4615" s="29" t="str">
        <f t="array" ref="F4615">IF(B4615="","",SMALL(IF(اضافه!$E$1:$E$10000=$D$4,ROW($1:$10000)),B4615))</f>
        <v/>
      </c>
      <c r="G4615" s="25" t="str">
        <f t="shared" si="879"/>
        <v/>
      </c>
      <c r="H4615" s="26" t="str">
        <f t="shared" si="885"/>
        <v/>
      </c>
      <c r="I4615" s="27" t="str">
        <f t="shared" si="886"/>
        <v/>
      </c>
      <c r="J4615" s="27" t="str">
        <f t="shared" si="887"/>
        <v/>
      </c>
      <c r="K4615" s="29" t="str">
        <f t="array" ref="K4615">IF(G4615="","",SMALL(IF(صرف!$E$1:$E$10000=$D$4,ROW($1:$10000)),G4615))</f>
        <v/>
      </c>
      <c r="L4615" s="25" t="str">
        <f t="shared" si="880"/>
        <v/>
      </c>
      <c r="M4615" s="26" t="str">
        <f t="shared" si="888"/>
        <v/>
      </c>
      <c r="N4615" s="27" t="str">
        <f t="shared" si="889"/>
        <v/>
      </c>
      <c r="O4615" s="27" t="str">
        <f t="shared" si="881"/>
        <v/>
      </c>
      <c r="P4615" s="29" t="str">
        <f t="array" ref="P4615">IF(L4615="","",SMALL(IF(تكهين!$E$1:$E$10000=$D$4,ROW($1:$10000)),L4615))</f>
        <v/>
      </c>
    </row>
    <row r="4616" spans="2:16" ht="20.25">
      <c r="B4616" s="25" t="str">
        <f t="shared" si="890"/>
        <v/>
      </c>
      <c r="C4616" s="26" t="str">
        <f t="shared" si="882"/>
        <v/>
      </c>
      <c r="D4616" s="27" t="str">
        <f t="shared" si="883"/>
        <v/>
      </c>
      <c r="E4616" s="27" t="str">
        <f t="shared" si="884"/>
        <v/>
      </c>
      <c r="F4616" s="29" t="str">
        <f t="array" ref="F4616">IF(B4616="","",SMALL(IF(اضافه!$E$1:$E$10000=$D$4,ROW($1:$10000)),B4616))</f>
        <v/>
      </c>
      <c r="G4616" s="25" t="str">
        <f t="shared" si="879"/>
        <v/>
      </c>
      <c r="H4616" s="26" t="str">
        <f t="shared" si="885"/>
        <v/>
      </c>
      <c r="I4616" s="27" t="str">
        <f t="shared" si="886"/>
        <v/>
      </c>
      <c r="J4616" s="27" t="str">
        <f t="shared" si="887"/>
        <v/>
      </c>
      <c r="K4616" s="29" t="str">
        <f t="array" ref="K4616">IF(G4616="","",SMALL(IF(صرف!$E$1:$E$10000=$D$4,ROW($1:$10000)),G4616))</f>
        <v/>
      </c>
      <c r="L4616" s="25" t="str">
        <f t="shared" si="880"/>
        <v/>
      </c>
      <c r="M4616" s="26" t="str">
        <f t="shared" si="888"/>
        <v/>
      </c>
      <c r="N4616" s="27" t="str">
        <f t="shared" si="889"/>
        <v/>
      </c>
      <c r="O4616" s="27" t="str">
        <f t="shared" si="881"/>
        <v/>
      </c>
      <c r="P4616" s="29" t="str">
        <f t="array" ref="P4616">IF(L4616="","",SMALL(IF(تكهين!$E$1:$E$10000=$D$4,ROW($1:$10000)),L4616))</f>
        <v/>
      </c>
    </row>
    <row r="4617" spans="2:16" ht="20.25">
      <c r="B4617" s="25" t="str">
        <f t="shared" si="890"/>
        <v/>
      </c>
      <c r="C4617" s="26" t="str">
        <f t="shared" si="882"/>
        <v/>
      </c>
      <c r="D4617" s="27" t="str">
        <f t="shared" si="883"/>
        <v/>
      </c>
      <c r="E4617" s="27" t="str">
        <f t="shared" si="884"/>
        <v/>
      </c>
      <c r="F4617" s="29" t="str">
        <f t="array" ref="F4617">IF(B4617="","",SMALL(IF(اضافه!$E$1:$E$10000=$D$4,ROW($1:$10000)),B4617))</f>
        <v/>
      </c>
      <c r="G4617" s="25" t="str">
        <f t="shared" si="879"/>
        <v/>
      </c>
      <c r="H4617" s="26" t="str">
        <f t="shared" si="885"/>
        <v/>
      </c>
      <c r="I4617" s="27" t="str">
        <f t="shared" si="886"/>
        <v/>
      </c>
      <c r="J4617" s="27" t="str">
        <f t="shared" si="887"/>
        <v/>
      </c>
      <c r="K4617" s="29" t="str">
        <f t="array" ref="K4617">IF(G4617="","",SMALL(IF(صرف!$E$1:$E$10000=$D$4,ROW($1:$10000)),G4617))</f>
        <v/>
      </c>
      <c r="L4617" s="25" t="str">
        <f t="shared" si="880"/>
        <v/>
      </c>
      <c r="M4617" s="26" t="str">
        <f t="shared" si="888"/>
        <v/>
      </c>
      <c r="N4617" s="27" t="str">
        <f t="shared" si="889"/>
        <v/>
      </c>
      <c r="O4617" s="27" t="str">
        <f t="shared" si="881"/>
        <v/>
      </c>
      <c r="P4617" s="29" t="str">
        <f t="array" ref="P4617">IF(L4617="","",SMALL(IF(تكهين!$E$1:$E$10000=$D$4,ROW($1:$10000)),L4617))</f>
        <v/>
      </c>
    </row>
    <row r="4618" spans="2:16" ht="20.25">
      <c r="B4618" s="25" t="str">
        <f t="shared" si="890"/>
        <v/>
      </c>
      <c r="C4618" s="26" t="str">
        <f t="shared" si="882"/>
        <v/>
      </c>
      <c r="D4618" s="27" t="str">
        <f t="shared" si="883"/>
        <v/>
      </c>
      <c r="E4618" s="27" t="str">
        <f t="shared" si="884"/>
        <v/>
      </c>
      <c r="F4618" s="29" t="str">
        <f t="array" ref="F4618">IF(B4618="","",SMALL(IF(اضافه!$E$1:$E$10000=$D$4,ROW($1:$10000)),B4618))</f>
        <v/>
      </c>
      <c r="G4618" s="25" t="str">
        <f t="shared" si="879"/>
        <v/>
      </c>
      <c r="H4618" s="26" t="str">
        <f t="shared" si="885"/>
        <v/>
      </c>
      <c r="I4618" s="27" t="str">
        <f t="shared" si="886"/>
        <v/>
      </c>
      <c r="J4618" s="27" t="str">
        <f t="shared" si="887"/>
        <v/>
      </c>
      <c r="K4618" s="29" t="str">
        <f t="array" ref="K4618">IF(G4618="","",SMALL(IF(صرف!$E$1:$E$10000=$D$4,ROW($1:$10000)),G4618))</f>
        <v/>
      </c>
      <c r="L4618" s="25" t="str">
        <f t="shared" si="880"/>
        <v/>
      </c>
      <c r="M4618" s="26" t="str">
        <f t="shared" si="888"/>
        <v/>
      </c>
      <c r="N4618" s="27" t="str">
        <f t="shared" si="889"/>
        <v/>
      </c>
      <c r="O4618" s="27" t="str">
        <f t="shared" si="881"/>
        <v/>
      </c>
      <c r="P4618" s="29" t="str">
        <f t="array" ref="P4618">IF(L4618="","",SMALL(IF(تكهين!$E$1:$E$10000=$D$4,ROW($1:$10000)),L4618))</f>
        <v/>
      </c>
    </row>
    <row r="4619" spans="2:16" ht="20.25">
      <c r="B4619" s="25" t="str">
        <f t="shared" si="890"/>
        <v/>
      </c>
      <c r="C4619" s="26" t="str">
        <f t="shared" si="882"/>
        <v/>
      </c>
      <c r="D4619" s="27" t="str">
        <f t="shared" si="883"/>
        <v/>
      </c>
      <c r="E4619" s="27" t="str">
        <f t="shared" si="884"/>
        <v/>
      </c>
      <c r="F4619" s="29" t="str">
        <f t="array" ref="F4619">IF(B4619="","",SMALL(IF(اضافه!$E$1:$E$10000=$D$4,ROW($1:$10000)),B4619))</f>
        <v/>
      </c>
      <c r="G4619" s="25" t="str">
        <f t="shared" si="879"/>
        <v/>
      </c>
      <c r="H4619" s="26" t="str">
        <f t="shared" si="885"/>
        <v/>
      </c>
      <c r="I4619" s="27" t="str">
        <f t="shared" si="886"/>
        <v/>
      </c>
      <c r="J4619" s="27" t="str">
        <f t="shared" si="887"/>
        <v/>
      </c>
      <c r="K4619" s="29" t="str">
        <f t="array" ref="K4619">IF(G4619="","",SMALL(IF(صرف!$E$1:$E$10000=$D$4,ROW($1:$10000)),G4619))</f>
        <v/>
      </c>
      <c r="L4619" s="25" t="str">
        <f t="shared" si="880"/>
        <v/>
      </c>
      <c r="M4619" s="26" t="str">
        <f t="shared" si="888"/>
        <v/>
      </c>
      <c r="N4619" s="27" t="str">
        <f t="shared" si="889"/>
        <v/>
      </c>
      <c r="O4619" s="27" t="str">
        <f t="shared" si="881"/>
        <v/>
      </c>
      <c r="P4619" s="29" t="str">
        <f t="array" ref="P4619">IF(L4619="","",SMALL(IF(تكهين!$E$1:$E$10000=$D$4,ROW($1:$10000)),L4619))</f>
        <v/>
      </c>
    </row>
    <row r="4620" spans="2:16" ht="20.25">
      <c r="B4620" s="25" t="str">
        <f t="shared" si="890"/>
        <v/>
      </c>
      <c r="C4620" s="26" t="str">
        <f t="shared" si="882"/>
        <v/>
      </c>
      <c r="D4620" s="27" t="str">
        <f t="shared" si="883"/>
        <v/>
      </c>
      <c r="E4620" s="27" t="str">
        <f t="shared" si="884"/>
        <v/>
      </c>
      <c r="F4620" s="29" t="str">
        <f t="array" ref="F4620">IF(B4620="","",SMALL(IF(اضافه!$E$1:$E$10000=$D$4,ROW($1:$10000)),B4620))</f>
        <v/>
      </c>
      <c r="G4620" s="25" t="str">
        <f t="shared" si="879"/>
        <v/>
      </c>
      <c r="H4620" s="26" t="str">
        <f t="shared" si="885"/>
        <v/>
      </c>
      <c r="I4620" s="27" t="str">
        <f t="shared" si="886"/>
        <v/>
      </c>
      <c r="J4620" s="27" t="str">
        <f t="shared" si="887"/>
        <v/>
      </c>
      <c r="K4620" s="29" t="str">
        <f t="array" ref="K4620">IF(G4620="","",SMALL(IF(صرف!$E$1:$E$10000=$D$4,ROW($1:$10000)),G4620))</f>
        <v/>
      </c>
      <c r="L4620" s="25" t="str">
        <f t="shared" si="880"/>
        <v/>
      </c>
      <c r="M4620" s="26" t="str">
        <f t="shared" si="888"/>
        <v/>
      </c>
      <c r="N4620" s="27" t="str">
        <f t="shared" si="889"/>
        <v/>
      </c>
      <c r="O4620" s="27" t="str">
        <f t="shared" si="881"/>
        <v/>
      </c>
      <c r="P4620" s="29" t="str">
        <f t="array" ref="P4620">IF(L4620="","",SMALL(IF(تكهين!$E$1:$E$10000=$D$4,ROW($1:$10000)),L4620))</f>
        <v/>
      </c>
    </row>
    <row r="4621" spans="2:16" ht="20.25">
      <c r="B4621" s="25" t="str">
        <f t="shared" si="890"/>
        <v/>
      </c>
      <c r="C4621" s="26" t="str">
        <f t="shared" si="882"/>
        <v/>
      </c>
      <c r="D4621" s="27" t="str">
        <f t="shared" si="883"/>
        <v/>
      </c>
      <c r="E4621" s="27" t="str">
        <f t="shared" si="884"/>
        <v/>
      </c>
      <c r="F4621" s="29" t="str">
        <f t="array" ref="F4621">IF(B4621="","",SMALL(IF(اضافه!$E$1:$E$10000=$D$4,ROW($1:$10000)),B4621))</f>
        <v/>
      </c>
      <c r="G4621" s="25" t="str">
        <f t="shared" ref="G4621:G4684" si="891">IF(G$11=0,"",IF(ROW($B4609)&gt;G$11,"",ROW($B4609)))</f>
        <v/>
      </c>
      <c r="H4621" s="26" t="str">
        <f t="shared" si="885"/>
        <v/>
      </c>
      <c r="I4621" s="27" t="str">
        <f t="shared" si="886"/>
        <v/>
      </c>
      <c r="J4621" s="27" t="str">
        <f t="shared" si="887"/>
        <v/>
      </c>
      <c r="K4621" s="29" t="str">
        <f t="array" ref="K4621">IF(G4621="","",SMALL(IF(صرف!$E$1:$E$10000=$D$4,ROW($1:$10000)),G4621))</f>
        <v/>
      </c>
      <c r="L4621" s="25" t="str">
        <f t="shared" ref="L4621:L4684" si="892">IF(L$11=0,"",IF(ROW($B4609)&gt;L$11,"",ROW($B4609)))</f>
        <v/>
      </c>
      <c r="M4621" s="26" t="str">
        <f t="shared" si="888"/>
        <v/>
      </c>
      <c r="N4621" s="27" t="str">
        <f t="shared" si="889"/>
        <v/>
      </c>
      <c r="O4621" s="27" t="str">
        <f t="shared" si="881"/>
        <v/>
      </c>
      <c r="P4621" s="29" t="str">
        <f t="array" ref="P4621">IF(L4621="","",SMALL(IF(تكهين!$E$1:$E$10000=$D$4,ROW($1:$10000)),L4621))</f>
        <v/>
      </c>
    </row>
    <row r="4622" spans="2:16" ht="20.25">
      <c r="B4622" s="25" t="str">
        <f t="shared" si="890"/>
        <v/>
      </c>
      <c r="C4622" s="26" t="str">
        <f t="shared" si="882"/>
        <v/>
      </c>
      <c r="D4622" s="27" t="str">
        <f t="shared" si="883"/>
        <v/>
      </c>
      <c r="E4622" s="27" t="str">
        <f t="shared" si="884"/>
        <v/>
      </c>
      <c r="F4622" s="29" t="str">
        <f t="array" ref="F4622">IF(B4622="","",SMALL(IF(اضافه!$E$1:$E$10000=$D$4,ROW($1:$10000)),B4622))</f>
        <v/>
      </c>
      <c r="G4622" s="25" t="str">
        <f t="shared" si="891"/>
        <v/>
      </c>
      <c r="H4622" s="26" t="str">
        <f t="shared" si="885"/>
        <v/>
      </c>
      <c r="I4622" s="27" t="str">
        <f t="shared" si="886"/>
        <v/>
      </c>
      <c r="J4622" s="27" t="str">
        <f t="shared" si="887"/>
        <v/>
      </c>
      <c r="K4622" s="29" t="str">
        <f t="array" ref="K4622">IF(G4622="","",SMALL(IF(صرف!$E$1:$E$10000=$D$4,ROW($1:$10000)),G4622))</f>
        <v/>
      </c>
      <c r="L4622" s="25" t="str">
        <f t="shared" si="892"/>
        <v/>
      </c>
      <c r="M4622" s="26" t="str">
        <f t="shared" si="888"/>
        <v/>
      </c>
      <c r="N4622" s="27" t="str">
        <f t="shared" si="889"/>
        <v/>
      </c>
      <c r="O4622" s="27" t="str">
        <f t="shared" si="881"/>
        <v/>
      </c>
      <c r="P4622" s="29" t="str">
        <f t="array" ref="P4622">IF(L4622="","",SMALL(IF(تكهين!$E$1:$E$10000=$D$4,ROW($1:$10000)),L4622))</f>
        <v/>
      </c>
    </row>
    <row r="4623" spans="2:16" ht="20.25">
      <c r="B4623" s="25" t="str">
        <f t="shared" si="890"/>
        <v/>
      </c>
      <c r="C4623" s="26" t="str">
        <f t="shared" si="882"/>
        <v/>
      </c>
      <c r="D4623" s="27" t="str">
        <f t="shared" si="883"/>
        <v/>
      </c>
      <c r="E4623" s="27" t="str">
        <f t="shared" si="884"/>
        <v/>
      </c>
      <c r="F4623" s="29" t="str">
        <f t="array" ref="F4623">IF(B4623="","",SMALL(IF(اضافه!$E$1:$E$10000=$D$4,ROW($1:$10000)),B4623))</f>
        <v/>
      </c>
      <c r="G4623" s="25" t="str">
        <f t="shared" si="891"/>
        <v/>
      </c>
      <c r="H4623" s="26" t="str">
        <f t="shared" si="885"/>
        <v/>
      </c>
      <c r="I4623" s="27" t="str">
        <f t="shared" si="886"/>
        <v/>
      </c>
      <c r="J4623" s="27" t="str">
        <f t="shared" si="887"/>
        <v/>
      </c>
      <c r="K4623" s="29" t="str">
        <f t="array" ref="K4623">IF(G4623="","",SMALL(IF(صرف!$E$1:$E$10000=$D$4,ROW($1:$10000)),G4623))</f>
        <v/>
      </c>
      <c r="L4623" s="25" t="str">
        <f t="shared" si="892"/>
        <v/>
      </c>
      <c r="M4623" s="26" t="str">
        <f t="shared" si="888"/>
        <v/>
      </c>
      <c r="N4623" s="27" t="str">
        <f t="shared" si="889"/>
        <v/>
      </c>
      <c r="O4623" s="27" t="str">
        <f t="shared" si="881"/>
        <v/>
      </c>
      <c r="P4623" s="29" t="str">
        <f t="array" ref="P4623">IF(L4623="","",SMALL(IF(تكهين!$E$1:$E$10000=$D$4,ROW($1:$10000)),L4623))</f>
        <v/>
      </c>
    </row>
    <row r="4624" spans="2:16" ht="20.25">
      <c r="B4624" s="25" t="str">
        <f t="shared" si="890"/>
        <v/>
      </c>
      <c r="C4624" s="26" t="str">
        <f t="shared" si="882"/>
        <v/>
      </c>
      <c r="D4624" s="27" t="str">
        <f t="shared" si="883"/>
        <v/>
      </c>
      <c r="E4624" s="27" t="str">
        <f t="shared" si="884"/>
        <v/>
      </c>
      <c r="F4624" s="29" t="str">
        <f t="array" ref="F4624">IF(B4624="","",SMALL(IF(اضافه!$E$1:$E$10000=$D$4,ROW($1:$10000)),B4624))</f>
        <v/>
      </c>
      <c r="G4624" s="25" t="str">
        <f t="shared" si="891"/>
        <v/>
      </c>
      <c r="H4624" s="26" t="str">
        <f t="shared" si="885"/>
        <v/>
      </c>
      <c r="I4624" s="27" t="str">
        <f t="shared" si="886"/>
        <v/>
      </c>
      <c r="J4624" s="27" t="str">
        <f t="shared" si="887"/>
        <v/>
      </c>
      <c r="K4624" s="29" t="str">
        <f t="array" ref="K4624">IF(G4624="","",SMALL(IF(صرف!$E$1:$E$10000=$D$4,ROW($1:$10000)),G4624))</f>
        <v/>
      </c>
      <c r="L4624" s="25" t="str">
        <f t="shared" si="892"/>
        <v/>
      </c>
      <c r="M4624" s="26" t="str">
        <f t="shared" si="888"/>
        <v/>
      </c>
      <c r="N4624" s="27" t="str">
        <f t="shared" si="889"/>
        <v/>
      </c>
      <c r="O4624" s="27" t="str">
        <f t="shared" si="881"/>
        <v/>
      </c>
      <c r="P4624" s="29" t="str">
        <f t="array" ref="P4624">IF(L4624="","",SMALL(IF(تكهين!$E$1:$E$10000=$D$4,ROW($1:$10000)),L4624))</f>
        <v/>
      </c>
    </row>
    <row r="4625" spans="2:16" ht="20.25">
      <c r="B4625" s="25" t="str">
        <f t="shared" si="890"/>
        <v/>
      </c>
      <c r="C4625" s="26" t="str">
        <f t="shared" si="882"/>
        <v/>
      </c>
      <c r="D4625" s="27" t="str">
        <f t="shared" si="883"/>
        <v/>
      </c>
      <c r="E4625" s="27" t="str">
        <f t="shared" si="884"/>
        <v/>
      </c>
      <c r="F4625" s="29" t="str">
        <f t="array" ref="F4625">IF(B4625="","",SMALL(IF(اضافه!$E$1:$E$10000=$D$4,ROW($1:$10000)),B4625))</f>
        <v/>
      </c>
      <c r="G4625" s="25" t="str">
        <f t="shared" si="891"/>
        <v/>
      </c>
      <c r="H4625" s="26" t="str">
        <f t="shared" si="885"/>
        <v/>
      </c>
      <c r="I4625" s="27" t="str">
        <f t="shared" si="886"/>
        <v/>
      </c>
      <c r="J4625" s="27" t="str">
        <f t="shared" si="887"/>
        <v/>
      </c>
      <c r="K4625" s="29" t="str">
        <f t="array" ref="K4625">IF(G4625="","",SMALL(IF(صرف!$E$1:$E$10000=$D$4,ROW($1:$10000)),G4625))</f>
        <v/>
      </c>
      <c r="L4625" s="25" t="str">
        <f t="shared" si="892"/>
        <v/>
      </c>
      <c r="M4625" s="26" t="str">
        <f t="shared" si="888"/>
        <v/>
      </c>
      <c r="N4625" s="27" t="str">
        <f t="shared" si="889"/>
        <v/>
      </c>
      <c r="O4625" s="27" t="str">
        <f t="shared" si="881"/>
        <v/>
      </c>
      <c r="P4625" s="29" t="str">
        <f t="array" ref="P4625">IF(L4625="","",SMALL(IF(تكهين!$E$1:$E$10000=$D$4,ROW($1:$10000)),L4625))</f>
        <v/>
      </c>
    </row>
    <row r="4626" spans="2:16" ht="20.25">
      <c r="B4626" s="25" t="str">
        <f t="shared" si="890"/>
        <v/>
      </c>
      <c r="C4626" s="26" t="str">
        <f t="shared" si="882"/>
        <v/>
      </c>
      <c r="D4626" s="27" t="str">
        <f t="shared" si="883"/>
        <v/>
      </c>
      <c r="E4626" s="27" t="str">
        <f t="shared" si="884"/>
        <v/>
      </c>
      <c r="F4626" s="29" t="str">
        <f t="array" ref="F4626">IF(B4626="","",SMALL(IF(اضافه!$E$1:$E$10000=$D$4,ROW($1:$10000)),B4626))</f>
        <v/>
      </c>
      <c r="G4626" s="25" t="str">
        <f t="shared" si="891"/>
        <v/>
      </c>
      <c r="H4626" s="26" t="str">
        <f t="shared" si="885"/>
        <v/>
      </c>
      <c r="I4626" s="27" t="str">
        <f t="shared" si="886"/>
        <v/>
      </c>
      <c r="J4626" s="27" t="str">
        <f t="shared" si="887"/>
        <v/>
      </c>
      <c r="K4626" s="29" t="str">
        <f t="array" ref="K4626">IF(G4626="","",SMALL(IF(صرف!$E$1:$E$10000=$D$4,ROW($1:$10000)),G4626))</f>
        <v/>
      </c>
      <c r="L4626" s="25" t="str">
        <f t="shared" si="892"/>
        <v/>
      </c>
      <c r="M4626" s="26" t="str">
        <f t="shared" si="888"/>
        <v/>
      </c>
      <c r="N4626" s="27" t="str">
        <f t="shared" si="889"/>
        <v/>
      </c>
      <c r="O4626" s="27" t="str">
        <f t="shared" si="881"/>
        <v/>
      </c>
      <c r="P4626" s="29" t="str">
        <f t="array" ref="P4626">IF(L4626="","",SMALL(IF(تكهين!$E$1:$E$10000=$D$4,ROW($1:$10000)),L4626))</f>
        <v/>
      </c>
    </row>
    <row r="4627" spans="2:16" ht="20.25">
      <c r="B4627" s="25" t="str">
        <f t="shared" si="890"/>
        <v/>
      </c>
      <c r="C4627" s="26" t="str">
        <f t="shared" si="882"/>
        <v/>
      </c>
      <c r="D4627" s="27" t="str">
        <f t="shared" si="883"/>
        <v/>
      </c>
      <c r="E4627" s="27" t="str">
        <f t="shared" si="884"/>
        <v/>
      </c>
      <c r="F4627" s="29" t="str">
        <f t="array" ref="F4627">IF(B4627="","",SMALL(IF(اضافه!$E$1:$E$10000=$D$4,ROW($1:$10000)),B4627))</f>
        <v/>
      </c>
      <c r="G4627" s="25" t="str">
        <f t="shared" si="891"/>
        <v/>
      </c>
      <c r="H4627" s="26" t="str">
        <f t="shared" si="885"/>
        <v/>
      </c>
      <c r="I4627" s="27" t="str">
        <f t="shared" si="886"/>
        <v/>
      </c>
      <c r="J4627" s="27" t="str">
        <f t="shared" si="887"/>
        <v/>
      </c>
      <c r="K4627" s="29" t="str">
        <f t="array" ref="K4627">IF(G4627="","",SMALL(IF(صرف!$E$1:$E$10000=$D$4,ROW($1:$10000)),G4627))</f>
        <v/>
      </c>
      <c r="L4627" s="25" t="str">
        <f t="shared" si="892"/>
        <v/>
      </c>
      <c r="M4627" s="26" t="str">
        <f t="shared" si="888"/>
        <v/>
      </c>
      <c r="N4627" s="27" t="str">
        <f t="shared" si="889"/>
        <v/>
      </c>
      <c r="O4627" s="27" t="str">
        <f t="shared" si="881"/>
        <v/>
      </c>
      <c r="P4627" s="29" t="str">
        <f t="array" ref="P4627">IF(L4627="","",SMALL(IF(تكهين!$E$1:$E$10000=$D$4,ROW($1:$10000)),L4627))</f>
        <v/>
      </c>
    </row>
    <row r="4628" spans="2:16" ht="20.25">
      <c r="B4628" s="25" t="str">
        <f t="shared" si="890"/>
        <v/>
      </c>
      <c r="C4628" s="26" t="str">
        <f t="shared" si="882"/>
        <v/>
      </c>
      <c r="D4628" s="27" t="str">
        <f t="shared" si="883"/>
        <v/>
      </c>
      <c r="E4628" s="27" t="str">
        <f t="shared" si="884"/>
        <v/>
      </c>
      <c r="F4628" s="29" t="str">
        <f t="array" ref="F4628">IF(B4628="","",SMALL(IF(اضافه!$E$1:$E$10000=$D$4,ROW($1:$10000)),B4628))</f>
        <v/>
      </c>
      <c r="G4628" s="25" t="str">
        <f t="shared" si="891"/>
        <v/>
      </c>
      <c r="H4628" s="26" t="str">
        <f t="shared" si="885"/>
        <v/>
      </c>
      <c r="I4628" s="27" t="str">
        <f t="shared" si="886"/>
        <v/>
      </c>
      <c r="J4628" s="27" t="str">
        <f t="shared" si="887"/>
        <v/>
      </c>
      <c r="K4628" s="29" t="str">
        <f t="array" ref="K4628">IF(G4628="","",SMALL(IF(صرف!$E$1:$E$10000=$D$4,ROW($1:$10000)),G4628))</f>
        <v/>
      </c>
      <c r="L4628" s="25" t="str">
        <f t="shared" si="892"/>
        <v/>
      </c>
      <c r="M4628" s="26" t="str">
        <f t="shared" si="888"/>
        <v/>
      </c>
      <c r="N4628" s="27" t="str">
        <f t="shared" si="889"/>
        <v/>
      </c>
      <c r="O4628" s="27" t="str">
        <f t="shared" si="881"/>
        <v/>
      </c>
      <c r="P4628" s="29" t="str">
        <f t="array" ref="P4628">IF(L4628="","",SMALL(IF(تكهين!$E$1:$E$10000=$D$4,ROW($1:$10000)),L4628))</f>
        <v/>
      </c>
    </row>
    <row r="4629" spans="2:16" ht="20.25">
      <c r="B4629" s="25" t="str">
        <f t="shared" si="890"/>
        <v/>
      </c>
      <c r="C4629" s="26" t="str">
        <f t="shared" si="882"/>
        <v/>
      </c>
      <c r="D4629" s="27" t="str">
        <f t="shared" si="883"/>
        <v/>
      </c>
      <c r="E4629" s="27" t="str">
        <f t="shared" si="884"/>
        <v/>
      </c>
      <c r="F4629" s="29" t="str">
        <f t="array" ref="F4629">IF(B4629="","",SMALL(IF(اضافه!$E$1:$E$10000=$D$4,ROW($1:$10000)),B4629))</f>
        <v/>
      </c>
      <c r="G4629" s="25" t="str">
        <f t="shared" si="891"/>
        <v/>
      </c>
      <c r="H4629" s="26" t="str">
        <f t="shared" si="885"/>
        <v/>
      </c>
      <c r="I4629" s="27" t="str">
        <f t="shared" si="886"/>
        <v/>
      </c>
      <c r="J4629" s="27" t="str">
        <f t="shared" si="887"/>
        <v/>
      </c>
      <c r="K4629" s="29" t="str">
        <f t="array" ref="K4629">IF(G4629="","",SMALL(IF(صرف!$E$1:$E$10000=$D$4,ROW($1:$10000)),G4629))</f>
        <v/>
      </c>
      <c r="L4629" s="25" t="str">
        <f t="shared" si="892"/>
        <v/>
      </c>
      <c r="M4629" s="26" t="str">
        <f t="shared" si="888"/>
        <v/>
      </c>
      <c r="N4629" s="27" t="str">
        <f t="shared" si="889"/>
        <v/>
      </c>
      <c r="O4629" s="27" t="str">
        <f t="shared" si="881"/>
        <v/>
      </c>
      <c r="P4629" s="29" t="str">
        <f t="array" ref="P4629">IF(L4629="","",SMALL(IF(تكهين!$E$1:$E$10000=$D$4,ROW($1:$10000)),L4629))</f>
        <v/>
      </c>
    </row>
    <row r="4630" spans="2:16" ht="20.25">
      <c r="B4630" s="25" t="str">
        <f t="shared" si="890"/>
        <v/>
      </c>
      <c r="C4630" s="26" t="str">
        <f t="shared" si="882"/>
        <v/>
      </c>
      <c r="D4630" s="27" t="str">
        <f t="shared" si="883"/>
        <v/>
      </c>
      <c r="E4630" s="27" t="str">
        <f t="shared" si="884"/>
        <v/>
      </c>
      <c r="F4630" s="29" t="str">
        <f t="array" ref="F4630">IF(B4630="","",SMALL(IF(اضافه!$E$1:$E$10000=$D$4,ROW($1:$10000)),B4630))</f>
        <v/>
      </c>
      <c r="G4630" s="25" t="str">
        <f t="shared" si="891"/>
        <v/>
      </c>
      <c r="H4630" s="26" t="str">
        <f t="shared" si="885"/>
        <v/>
      </c>
      <c r="I4630" s="27" t="str">
        <f t="shared" si="886"/>
        <v/>
      </c>
      <c r="J4630" s="27" t="str">
        <f t="shared" si="887"/>
        <v/>
      </c>
      <c r="K4630" s="29" t="str">
        <f t="array" ref="K4630">IF(G4630="","",SMALL(IF(صرف!$E$1:$E$10000=$D$4,ROW($1:$10000)),G4630))</f>
        <v/>
      </c>
      <c r="L4630" s="25" t="str">
        <f t="shared" si="892"/>
        <v/>
      </c>
      <c r="M4630" s="26" t="str">
        <f t="shared" si="888"/>
        <v/>
      </c>
      <c r="N4630" s="27" t="str">
        <f t="shared" si="889"/>
        <v/>
      </c>
      <c r="O4630" s="27" t="str">
        <f t="shared" si="881"/>
        <v/>
      </c>
      <c r="P4630" s="29" t="str">
        <f t="array" ref="P4630">IF(L4630="","",SMALL(IF(تكهين!$E$1:$E$10000=$D$4,ROW($1:$10000)),L4630))</f>
        <v/>
      </c>
    </row>
    <row r="4631" spans="2:16" ht="20.25">
      <c r="B4631" s="25" t="str">
        <f t="shared" si="890"/>
        <v/>
      </c>
      <c r="C4631" s="26" t="str">
        <f t="shared" si="882"/>
        <v/>
      </c>
      <c r="D4631" s="27" t="str">
        <f t="shared" si="883"/>
        <v/>
      </c>
      <c r="E4631" s="27" t="str">
        <f t="shared" si="884"/>
        <v/>
      </c>
      <c r="F4631" s="29" t="str">
        <f t="array" ref="F4631">IF(B4631="","",SMALL(IF(اضافه!$E$1:$E$10000=$D$4,ROW($1:$10000)),B4631))</f>
        <v/>
      </c>
      <c r="G4631" s="25" t="str">
        <f t="shared" si="891"/>
        <v/>
      </c>
      <c r="H4631" s="26" t="str">
        <f t="shared" si="885"/>
        <v/>
      </c>
      <c r="I4631" s="27" t="str">
        <f t="shared" si="886"/>
        <v/>
      </c>
      <c r="J4631" s="27" t="str">
        <f t="shared" si="887"/>
        <v/>
      </c>
      <c r="K4631" s="29" t="str">
        <f t="array" ref="K4631">IF(G4631="","",SMALL(IF(صرف!$E$1:$E$10000=$D$4,ROW($1:$10000)),G4631))</f>
        <v/>
      </c>
      <c r="L4631" s="25" t="str">
        <f t="shared" si="892"/>
        <v/>
      </c>
      <c r="M4631" s="26" t="str">
        <f t="shared" si="888"/>
        <v/>
      </c>
      <c r="N4631" s="27" t="str">
        <f t="shared" si="889"/>
        <v/>
      </c>
      <c r="O4631" s="27" t="str">
        <f t="shared" si="881"/>
        <v/>
      </c>
      <c r="P4631" s="29" t="str">
        <f t="array" ref="P4631">IF(L4631="","",SMALL(IF(تكهين!$E$1:$E$10000=$D$4,ROW($1:$10000)),L4631))</f>
        <v/>
      </c>
    </row>
    <row r="4632" spans="2:16" ht="20.25">
      <c r="B4632" s="25" t="str">
        <f t="shared" si="890"/>
        <v/>
      </c>
      <c r="C4632" s="26" t="str">
        <f t="shared" si="882"/>
        <v/>
      </c>
      <c r="D4632" s="27" t="str">
        <f t="shared" si="883"/>
        <v/>
      </c>
      <c r="E4632" s="27" t="str">
        <f t="shared" si="884"/>
        <v/>
      </c>
      <c r="F4632" s="29" t="str">
        <f t="array" ref="F4632">IF(B4632="","",SMALL(IF(اضافه!$E$1:$E$10000=$D$4,ROW($1:$10000)),B4632))</f>
        <v/>
      </c>
      <c r="G4632" s="25" t="str">
        <f t="shared" si="891"/>
        <v/>
      </c>
      <c r="H4632" s="26" t="str">
        <f t="shared" si="885"/>
        <v/>
      </c>
      <c r="I4632" s="27" t="str">
        <f t="shared" si="886"/>
        <v/>
      </c>
      <c r="J4632" s="27" t="str">
        <f t="shared" si="887"/>
        <v/>
      </c>
      <c r="K4632" s="29" t="str">
        <f t="array" ref="K4632">IF(G4632="","",SMALL(IF(صرف!$E$1:$E$10000=$D$4,ROW($1:$10000)),G4632))</f>
        <v/>
      </c>
      <c r="L4632" s="25" t="str">
        <f t="shared" si="892"/>
        <v/>
      </c>
      <c r="M4632" s="26" t="str">
        <f t="shared" si="888"/>
        <v/>
      </c>
      <c r="N4632" s="27" t="str">
        <f t="shared" si="889"/>
        <v/>
      </c>
      <c r="O4632" s="27" t="str">
        <f t="shared" si="881"/>
        <v/>
      </c>
      <c r="P4632" s="29" t="str">
        <f t="array" ref="P4632">IF(L4632="","",SMALL(IF(تكهين!$E$1:$E$10000=$D$4,ROW($1:$10000)),L4632))</f>
        <v/>
      </c>
    </row>
    <row r="4633" spans="2:16" ht="20.25">
      <c r="B4633" s="25" t="str">
        <f t="shared" si="890"/>
        <v/>
      </c>
      <c r="C4633" s="26" t="str">
        <f t="shared" si="882"/>
        <v/>
      </c>
      <c r="D4633" s="27" t="str">
        <f t="shared" si="883"/>
        <v/>
      </c>
      <c r="E4633" s="27" t="str">
        <f t="shared" si="884"/>
        <v/>
      </c>
      <c r="F4633" s="29" t="str">
        <f t="array" ref="F4633">IF(B4633="","",SMALL(IF(اضافه!$E$1:$E$10000=$D$4,ROW($1:$10000)),B4633))</f>
        <v/>
      </c>
      <c r="G4633" s="25" t="str">
        <f t="shared" si="891"/>
        <v/>
      </c>
      <c r="H4633" s="26" t="str">
        <f t="shared" si="885"/>
        <v/>
      </c>
      <c r="I4633" s="27" t="str">
        <f t="shared" si="886"/>
        <v/>
      </c>
      <c r="J4633" s="27" t="str">
        <f t="shared" si="887"/>
        <v/>
      </c>
      <c r="K4633" s="29" t="str">
        <f t="array" ref="K4633">IF(G4633="","",SMALL(IF(صرف!$E$1:$E$10000=$D$4,ROW($1:$10000)),G4633))</f>
        <v/>
      </c>
      <c r="L4633" s="25" t="str">
        <f t="shared" si="892"/>
        <v/>
      </c>
      <c r="M4633" s="26" t="str">
        <f t="shared" si="888"/>
        <v/>
      </c>
      <c r="N4633" s="27" t="str">
        <f t="shared" si="889"/>
        <v/>
      </c>
      <c r="O4633" s="27" t="str">
        <f t="shared" si="881"/>
        <v/>
      </c>
      <c r="P4633" s="29" t="str">
        <f t="array" ref="P4633">IF(L4633="","",SMALL(IF(تكهين!$E$1:$E$10000=$D$4,ROW($1:$10000)),L4633))</f>
        <v/>
      </c>
    </row>
    <row r="4634" spans="2:16" ht="20.25">
      <c r="B4634" s="25" t="str">
        <f t="shared" si="890"/>
        <v/>
      </c>
      <c r="C4634" s="26" t="str">
        <f t="shared" si="882"/>
        <v/>
      </c>
      <c r="D4634" s="27" t="str">
        <f t="shared" si="883"/>
        <v/>
      </c>
      <c r="E4634" s="27" t="str">
        <f t="shared" si="884"/>
        <v/>
      </c>
      <c r="F4634" s="29" t="str">
        <f t="array" ref="F4634">IF(B4634="","",SMALL(IF(اضافه!$E$1:$E$10000=$D$4,ROW($1:$10000)),B4634))</f>
        <v/>
      </c>
      <c r="G4634" s="25" t="str">
        <f t="shared" si="891"/>
        <v/>
      </c>
      <c r="H4634" s="26" t="str">
        <f t="shared" si="885"/>
        <v/>
      </c>
      <c r="I4634" s="27" t="str">
        <f t="shared" si="886"/>
        <v/>
      </c>
      <c r="J4634" s="27" t="str">
        <f t="shared" si="887"/>
        <v/>
      </c>
      <c r="K4634" s="29" t="str">
        <f t="array" ref="K4634">IF(G4634="","",SMALL(IF(صرف!$E$1:$E$10000=$D$4,ROW($1:$10000)),G4634))</f>
        <v/>
      </c>
      <c r="L4634" s="25" t="str">
        <f t="shared" si="892"/>
        <v/>
      </c>
      <c r="M4634" s="26" t="str">
        <f t="shared" si="888"/>
        <v/>
      </c>
      <c r="N4634" s="27" t="str">
        <f t="shared" si="889"/>
        <v/>
      </c>
      <c r="O4634" s="27" t="str">
        <f t="shared" si="881"/>
        <v/>
      </c>
      <c r="P4634" s="29" t="str">
        <f t="array" ref="P4634">IF(L4634="","",SMALL(IF(تكهين!$E$1:$E$10000=$D$4,ROW($1:$10000)),L4634))</f>
        <v/>
      </c>
    </row>
    <row r="4635" spans="2:16" ht="20.25">
      <c r="B4635" s="25" t="str">
        <f t="shared" si="890"/>
        <v/>
      </c>
      <c r="C4635" s="26" t="str">
        <f t="shared" si="882"/>
        <v/>
      </c>
      <c r="D4635" s="27" t="str">
        <f t="shared" si="883"/>
        <v/>
      </c>
      <c r="E4635" s="27" t="str">
        <f t="shared" si="884"/>
        <v/>
      </c>
      <c r="F4635" s="29" t="str">
        <f t="array" ref="F4635">IF(B4635="","",SMALL(IF(اضافه!$E$1:$E$10000=$D$4,ROW($1:$10000)),B4635))</f>
        <v/>
      </c>
      <c r="G4635" s="25" t="str">
        <f t="shared" si="891"/>
        <v/>
      </c>
      <c r="H4635" s="26" t="str">
        <f t="shared" si="885"/>
        <v/>
      </c>
      <c r="I4635" s="27" t="str">
        <f t="shared" si="886"/>
        <v/>
      </c>
      <c r="J4635" s="27" t="str">
        <f t="shared" si="887"/>
        <v/>
      </c>
      <c r="K4635" s="29" t="str">
        <f t="array" ref="K4635">IF(G4635="","",SMALL(IF(صرف!$E$1:$E$10000=$D$4,ROW($1:$10000)),G4635))</f>
        <v/>
      </c>
      <c r="L4635" s="25" t="str">
        <f t="shared" si="892"/>
        <v/>
      </c>
      <c r="M4635" s="26" t="str">
        <f t="shared" si="888"/>
        <v/>
      </c>
      <c r="N4635" s="27" t="str">
        <f t="shared" si="889"/>
        <v/>
      </c>
      <c r="O4635" s="27" t="str">
        <f t="shared" si="881"/>
        <v/>
      </c>
      <c r="P4635" s="29" t="str">
        <f t="array" ref="P4635">IF(L4635="","",SMALL(IF(تكهين!$E$1:$E$10000=$D$4,ROW($1:$10000)),L4635))</f>
        <v/>
      </c>
    </row>
    <row r="4636" spans="2:16" ht="20.25">
      <c r="B4636" s="25" t="str">
        <f t="shared" si="890"/>
        <v/>
      </c>
      <c r="C4636" s="26" t="str">
        <f t="shared" si="882"/>
        <v/>
      </c>
      <c r="D4636" s="27" t="str">
        <f t="shared" si="883"/>
        <v/>
      </c>
      <c r="E4636" s="27" t="str">
        <f t="shared" si="884"/>
        <v/>
      </c>
      <c r="F4636" s="29" t="str">
        <f t="array" ref="F4636">IF(B4636="","",SMALL(IF(اضافه!$E$1:$E$10000=$D$4,ROW($1:$10000)),B4636))</f>
        <v/>
      </c>
      <c r="G4636" s="25" t="str">
        <f t="shared" si="891"/>
        <v/>
      </c>
      <c r="H4636" s="26" t="str">
        <f t="shared" si="885"/>
        <v/>
      </c>
      <c r="I4636" s="27" t="str">
        <f t="shared" si="886"/>
        <v/>
      </c>
      <c r="J4636" s="27" t="str">
        <f t="shared" si="887"/>
        <v/>
      </c>
      <c r="K4636" s="29" t="str">
        <f t="array" ref="K4636">IF(G4636="","",SMALL(IF(صرف!$E$1:$E$10000=$D$4,ROW($1:$10000)),G4636))</f>
        <v/>
      </c>
      <c r="L4636" s="25" t="str">
        <f t="shared" si="892"/>
        <v/>
      </c>
      <c r="M4636" s="26" t="str">
        <f t="shared" si="888"/>
        <v/>
      </c>
      <c r="N4636" s="27" t="str">
        <f t="shared" si="889"/>
        <v/>
      </c>
      <c r="O4636" s="27" t="str">
        <f t="shared" si="881"/>
        <v/>
      </c>
      <c r="P4636" s="29" t="str">
        <f t="array" ref="P4636">IF(L4636="","",SMALL(IF(تكهين!$E$1:$E$10000=$D$4,ROW($1:$10000)),L4636))</f>
        <v/>
      </c>
    </row>
    <row r="4637" spans="2:16" ht="20.25">
      <c r="B4637" s="25" t="str">
        <f t="shared" si="890"/>
        <v/>
      </c>
      <c r="C4637" s="26" t="str">
        <f t="shared" si="882"/>
        <v/>
      </c>
      <c r="D4637" s="27" t="str">
        <f t="shared" si="883"/>
        <v/>
      </c>
      <c r="E4637" s="27" t="str">
        <f t="shared" si="884"/>
        <v/>
      </c>
      <c r="F4637" s="29" t="str">
        <f t="array" ref="F4637">IF(B4637="","",SMALL(IF(اضافه!$E$1:$E$10000=$D$4,ROW($1:$10000)),B4637))</f>
        <v/>
      </c>
      <c r="G4637" s="25" t="str">
        <f t="shared" si="891"/>
        <v/>
      </c>
      <c r="H4637" s="26" t="str">
        <f t="shared" si="885"/>
        <v/>
      </c>
      <c r="I4637" s="27" t="str">
        <f t="shared" si="886"/>
        <v/>
      </c>
      <c r="J4637" s="27" t="str">
        <f t="shared" si="887"/>
        <v/>
      </c>
      <c r="K4637" s="29" t="str">
        <f t="array" ref="K4637">IF(G4637="","",SMALL(IF(صرف!$E$1:$E$10000=$D$4,ROW($1:$10000)),G4637))</f>
        <v/>
      </c>
      <c r="L4637" s="25" t="str">
        <f t="shared" si="892"/>
        <v/>
      </c>
      <c r="M4637" s="26" t="str">
        <f t="shared" si="888"/>
        <v/>
      </c>
      <c r="N4637" s="27" t="str">
        <f t="shared" si="889"/>
        <v/>
      </c>
      <c r="O4637" s="27" t="str">
        <f t="shared" si="881"/>
        <v/>
      </c>
      <c r="P4637" s="29" t="str">
        <f t="array" ref="P4637">IF(L4637="","",SMALL(IF(تكهين!$E$1:$E$10000=$D$4,ROW($1:$10000)),L4637))</f>
        <v/>
      </c>
    </row>
    <row r="4638" spans="2:16" ht="20.25">
      <c r="B4638" s="25" t="str">
        <f t="shared" si="890"/>
        <v/>
      </c>
      <c r="C4638" s="26" t="str">
        <f t="shared" si="882"/>
        <v/>
      </c>
      <c r="D4638" s="27" t="str">
        <f t="shared" si="883"/>
        <v/>
      </c>
      <c r="E4638" s="27" t="str">
        <f t="shared" si="884"/>
        <v/>
      </c>
      <c r="F4638" s="29" t="str">
        <f t="array" ref="F4638">IF(B4638="","",SMALL(IF(اضافه!$E$1:$E$10000=$D$4,ROW($1:$10000)),B4638))</f>
        <v/>
      </c>
      <c r="G4638" s="25" t="str">
        <f t="shared" si="891"/>
        <v/>
      </c>
      <c r="H4638" s="26" t="str">
        <f t="shared" si="885"/>
        <v/>
      </c>
      <c r="I4638" s="27" t="str">
        <f t="shared" si="886"/>
        <v/>
      </c>
      <c r="J4638" s="27" t="str">
        <f t="shared" si="887"/>
        <v/>
      </c>
      <c r="K4638" s="29" t="str">
        <f t="array" ref="K4638">IF(G4638="","",SMALL(IF(صرف!$E$1:$E$10000=$D$4,ROW($1:$10000)),G4638))</f>
        <v/>
      </c>
      <c r="L4638" s="25" t="str">
        <f t="shared" si="892"/>
        <v/>
      </c>
      <c r="M4638" s="26" t="str">
        <f t="shared" si="888"/>
        <v/>
      </c>
      <c r="N4638" s="27" t="str">
        <f t="shared" si="889"/>
        <v/>
      </c>
      <c r="O4638" s="27" t="str">
        <f t="shared" si="881"/>
        <v/>
      </c>
      <c r="P4638" s="29" t="str">
        <f t="array" ref="P4638">IF(L4638="","",SMALL(IF(تكهين!$E$1:$E$10000=$D$4,ROW($1:$10000)),L4638))</f>
        <v/>
      </c>
    </row>
    <row r="4639" spans="2:16" ht="20.25">
      <c r="B4639" s="25" t="str">
        <f t="shared" si="890"/>
        <v/>
      </c>
      <c r="C4639" s="26" t="str">
        <f t="shared" si="882"/>
        <v/>
      </c>
      <c r="D4639" s="27" t="str">
        <f t="shared" si="883"/>
        <v/>
      </c>
      <c r="E4639" s="27" t="str">
        <f t="shared" si="884"/>
        <v/>
      </c>
      <c r="F4639" s="29" t="str">
        <f t="array" ref="F4639">IF(B4639="","",SMALL(IF(اضافه!$E$1:$E$10000=$D$4,ROW($1:$10000)),B4639))</f>
        <v/>
      </c>
      <c r="G4639" s="25" t="str">
        <f t="shared" si="891"/>
        <v/>
      </c>
      <c r="H4639" s="26" t="str">
        <f t="shared" si="885"/>
        <v/>
      </c>
      <c r="I4639" s="27" t="str">
        <f t="shared" si="886"/>
        <v/>
      </c>
      <c r="J4639" s="27" t="str">
        <f t="shared" si="887"/>
        <v/>
      </c>
      <c r="K4639" s="29" t="str">
        <f t="array" ref="K4639">IF(G4639="","",SMALL(IF(صرف!$E$1:$E$10000=$D$4,ROW($1:$10000)),G4639))</f>
        <v/>
      </c>
      <c r="L4639" s="25" t="str">
        <f t="shared" si="892"/>
        <v/>
      </c>
      <c r="M4639" s="26" t="str">
        <f t="shared" si="888"/>
        <v/>
      </c>
      <c r="N4639" s="27" t="str">
        <f t="shared" si="889"/>
        <v/>
      </c>
      <c r="O4639" s="27" t="str">
        <f t="shared" si="881"/>
        <v/>
      </c>
      <c r="P4639" s="29" t="str">
        <f t="array" ref="P4639">IF(L4639="","",SMALL(IF(تكهين!$E$1:$E$10000=$D$4,ROW($1:$10000)),L4639))</f>
        <v/>
      </c>
    </row>
    <row r="4640" spans="2:16" ht="20.25">
      <c r="B4640" s="25" t="str">
        <f t="shared" si="890"/>
        <v/>
      </c>
      <c r="C4640" s="26" t="str">
        <f t="shared" si="882"/>
        <v/>
      </c>
      <c r="D4640" s="27" t="str">
        <f t="shared" si="883"/>
        <v/>
      </c>
      <c r="E4640" s="27" t="str">
        <f t="shared" si="884"/>
        <v/>
      </c>
      <c r="F4640" s="29" t="str">
        <f t="array" ref="F4640">IF(B4640="","",SMALL(IF(اضافه!$E$1:$E$10000=$D$4,ROW($1:$10000)),B4640))</f>
        <v/>
      </c>
      <c r="G4640" s="25" t="str">
        <f t="shared" si="891"/>
        <v/>
      </c>
      <c r="H4640" s="26" t="str">
        <f t="shared" si="885"/>
        <v/>
      </c>
      <c r="I4640" s="27" t="str">
        <f t="shared" si="886"/>
        <v/>
      </c>
      <c r="J4640" s="27" t="str">
        <f t="shared" si="887"/>
        <v/>
      </c>
      <c r="K4640" s="29" t="str">
        <f t="array" ref="K4640">IF(G4640="","",SMALL(IF(صرف!$E$1:$E$10000=$D$4,ROW($1:$10000)),G4640))</f>
        <v/>
      </c>
      <c r="L4640" s="25" t="str">
        <f t="shared" si="892"/>
        <v/>
      </c>
      <c r="M4640" s="26" t="str">
        <f t="shared" si="888"/>
        <v/>
      </c>
      <c r="N4640" s="27" t="str">
        <f t="shared" si="889"/>
        <v/>
      </c>
      <c r="O4640" s="27" t="str">
        <f t="shared" si="881"/>
        <v/>
      </c>
      <c r="P4640" s="29" t="str">
        <f t="array" ref="P4640">IF(L4640="","",SMALL(IF(تكهين!$E$1:$E$10000=$D$4,ROW($1:$10000)),L4640))</f>
        <v/>
      </c>
    </row>
    <row r="4641" spans="2:16" ht="20.25">
      <c r="B4641" s="25" t="str">
        <f t="shared" si="890"/>
        <v/>
      </c>
      <c r="C4641" s="26" t="str">
        <f t="shared" si="882"/>
        <v/>
      </c>
      <c r="D4641" s="27" t="str">
        <f t="shared" si="883"/>
        <v/>
      </c>
      <c r="E4641" s="27" t="str">
        <f t="shared" si="884"/>
        <v/>
      </c>
      <c r="F4641" s="29" t="str">
        <f t="array" ref="F4641">IF(B4641="","",SMALL(IF(اضافه!$E$1:$E$10000=$D$4,ROW($1:$10000)),B4641))</f>
        <v/>
      </c>
      <c r="G4641" s="25" t="str">
        <f t="shared" si="891"/>
        <v/>
      </c>
      <c r="H4641" s="26" t="str">
        <f t="shared" si="885"/>
        <v/>
      </c>
      <c r="I4641" s="27" t="str">
        <f t="shared" si="886"/>
        <v/>
      </c>
      <c r="J4641" s="27" t="str">
        <f t="shared" si="887"/>
        <v/>
      </c>
      <c r="K4641" s="29" t="str">
        <f t="array" ref="K4641">IF(G4641="","",SMALL(IF(صرف!$E$1:$E$10000=$D$4,ROW($1:$10000)),G4641))</f>
        <v/>
      </c>
      <c r="L4641" s="25" t="str">
        <f t="shared" si="892"/>
        <v/>
      </c>
      <c r="M4641" s="26" t="str">
        <f t="shared" si="888"/>
        <v/>
      </c>
      <c r="N4641" s="27" t="str">
        <f t="shared" si="889"/>
        <v/>
      </c>
      <c r="O4641" s="27" t="str">
        <f t="shared" si="881"/>
        <v/>
      </c>
      <c r="P4641" s="29" t="str">
        <f t="array" ref="P4641">IF(L4641="","",SMALL(IF(تكهين!$E$1:$E$10000=$D$4,ROW($1:$10000)),L4641))</f>
        <v/>
      </c>
    </row>
    <row r="4642" spans="2:16" ht="20.25">
      <c r="B4642" s="25" t="str">
        <f t="shared" si="890"/>
        <v/>
      </c>
      <c r="C4642" s="26" t="str">
        <f t="shared" si="882"/>
        <v/>
      </c>
      <c r="D4642" s="27" t="str">
        <f t="shared" si="883"/>
        <v/>
      </c>
      <c r="E4642" s="27" t="str">
        <f t="shared" si="884"/>
        <v/>
      </c>
      <c r="F4642" s="29" t="str">
        <f t="array" ref="F4642">IF(B4642="","",SMALL(IF(اضافه!$E$1:$E$10000=$D$4,ROW($1:$10000)),B4642))</f>
        <v/>
      </c>
      <c r="G4642" s="25" t="str">
        <f t="shared" si="891"/>
        <v/>
      </c>
      <c r="H4642" s="26" t="str">
        <f t="shared" si="885"/>
        <v/>
      </c>
      <c r="I4642" s="27" t="str">
        <f t="shared" si="886"/>
        <v/>
      </c>
      <c r="J4642" s="27" t="str">
        <f t="shared" si="887"/>
        <v/>
      </c>
      <c r="K4642" s="29" t="str">
        <f t="array" ref="K4642">IF(G4642="","",SMALL(IF(صرف!$E$1:$E$10000=$D$4,ROW($1:$10000)),G4642))</f>
        <v/>
      </c>
      <c r="L4642" s="25" t="str">
        <f t="shared" si="892"/>
        <v/>
      </c>
      <c r="M4642" s="26" t="str">
        <f t="shared" si="888"/>
        <v/>
      </c>
      <c r="N4642" s="27" t="str">
        <f t="shared" si="889"/>
        <v/>
      </c>
      <c r="O4642" s="27" t="str">
        <f t="shared" si="881"/>
        <v/>
      </c>
      <c r="P4642" s="29" t="str">
        <f t="array" ref="P4642">IF(L4642="","",SMALL(IF(تكهين!$E$1:$E$10000=$D$4,ROW($1:$10000)),L4642))</f>
        <v/>
      </c>
    </row>
    <row r="4643" spans="2:16" ht="20.25">
      <c r="B4643" s="25" t="str">
        <f t="shared" si="890"/>
        <v/>
      </c>
      <c r="C4643" s="26" t="str">
        <f t="shared" si="882"/>
        <v/>
      </c>
      <c r="D4643" s="27" t="str">
        <f t="shared" si="883"/>
        <v/>
      </c>
      <c r="E4643" s="27" t="str">
        <f t="shared" si="884"/>
        <v/>
      </c>
      <c r="F4643" s="29" t="str">
        <f t="array" ref="F4643">IF(B4643="","",SMALL(IF(اضافه!$E$1:$E$10000=$D$4,ROW($1:$10000)),B4643))</f>
        <v/>
      </c>
      <c r="G4643" s="25" t="str">
        <f t="shared" si="891"/>
        <v/>
      </c>
      <c r="H4643" s="26" t="str">
        <f t="shared" si="885"/>
        <v/>
      </c>
      <c r="I4643" s="27" t="str">
        <f t="shared" si="886"/>
        <v/>
      </c>
      <c r="J4643" s="27" t="str">
        <f t="shared" si="887"/>
        <v/>
      </c>
      <c r="K4643" s="29" t="str">
        <f t="array" ref="K4643">IF(G4643="","",SMALL(IF(صرف!$E$1:$E$10000=$D$4,ROW($1:$10000)),G4643))</f>
        <v/>
      </c>
      <c r="L4643" s="25" t="str">
        <f t="shared" si="892"/>
        <v/>
      </c>
      <c r="M4643" s="26" t="str">
        <f t="shared" si="888"/>
        <v/>
      </c>
      <c r="N4643" s="27" t="str">
        <f t="shared" si="889"/>
        <v/>
      </c>
      <c r="O4643" s="27" t="str">
        <f t="shared" si="881"/>
        <v/>
      </c>
      <c r="P4643" s="29" t="str">
        <f t="array" ref="P4643">IF(L4643="","",SMALL(IF(تكهين!$E$1:$E$10000=$D$4,ROW($1:$10000)),L4643))</f>
        <v/>
      </c>
    </row>
    <row r="4644" spans="2:16" ht="20.25">
      <c r="B4644" s="25" t="str">
        <f t="shared" si="890"/>
        <v/>
      </c>
      <c r="C4644" s="26" t="str">
        <f t="shared" si="882"/>
        <v/>
      </c>
      <c r="D4644" s="27" t="str">
        <f t="shared" si="883"/>
        <v/>
      </c>
      <c r="E4644" s="27" t="str">
        <f t="shared" si="884"/>
        <v/>
      </c>
      <c r="F4644" s="29" t="str">
        <f t="array" ref="F4644">IF(B4644="","",SMALL(IF(اضافه!$E$1:$E$10000=$D$4,ROW($1:$10000)),B4644))</f>
        <v/>
      </c>
      <c r="G4644" s="25" t="str">
        <f t="shared" si="891"/>
        <v/>
      </c>
      <c r="H4644" s="26" t="str">
        <f t="shared" si="885"/>
        <v/>
      </c>
      <c r="I4644" s="27" t="str">
        <f t="shared" si="886"/>
        <v/>
      </c>
      <c r="J4644" s="27" t="str">
        <f t="shared" si="887"/>
        <v/>
      </c>
      <c r="K4644" s="29" t="str">
        <f t="array" ref="K4644">IF(G4644="","",SMALL(IF(صرف!$E$1:$E$10000=$D$4,ROW($1:$10000)),G4644))</f>
        <v/>
      </c>
      <c r="L4644" s="25" t="str">
        <f t="shared" si="892"/>
        <v/>
      </c>
      <c r="M4644" s="26" t="str">
        <f t="shared" si="888"/>
        <v/>
      </c>
      <c r="N4644" s="27" t="str">
        <f t="shared" si="889"/>
        <v/>
      </c>
      <c r="O4644" s="27" t="str">
        <f t="shared" si="881"/>
        <v/>
      </c>
      <c r="P4644" s="29" t="str">
        <f t="array" ref="P4644">IF(L4644="","",SMALL(IF(تكهين!$E$1:$E$10000=$D$4,ROW($1:$10000)),L4644))</f>
        <v/>
      </c>
    </row>
    <row r="4645" spans="2:16" ht="20.25">
      <c r="B4645" s="25" t="str">
        <f t="shared" si="890"/>
        <v/>
      </c>
      <c r="C4645" s="26" t="str">
        <f t="shared" si="882"/>
        <v/>
      </c>
      <c r="D4645" s="27" t="str">
        <f t="shared" si="883"/>
        <v/>
      </c>
      <c r="E4645" s="27" t="str">
        <f t="shared" si="884"/>
        <v/>
      </c>
      <c r="F4645" s="29" t="str">
        <f t="array" ref="F4645">IF(B4645="","",SMALL(IF(اضافه!$E$1:$E$10000=$D$4,ROW($1:$10000)),B4645))</f>
        <v/>
      </c>
      <c r="G4645" s="25" t="str">
        <f t="shared" si="891"/>
        <v/>
      </c>
      <c r="H4645" s="26" t="str">
        <f t="shared" si="885"/>
        <v/>
      </c>
      <c r="I4645" s="27" t="str">
        <f t="shared" si="886"/>
        <v/>
      </c>
      <c r="J4645" s="27" t="str">
        <f t="shared" si="887"/>
        <v/>
      </c>
      <c r="K4645" s="29" t="str">
        <f t="array" ref="K4645">IF(G4645="","",SMALL(IF(صرف!$E$1:$E$10000=$D$4,ROW($1:$10000)),G4645))</f>
        <v/>
      </c>
      <c r="L4645" s="25" t="str">
        <f t="shared" si="892"/>
        <v/>
      </c>
      <c r="M4645" s="26" t="str">
        <f t="shared" si="888"/>
        <v/>
      </c>
      <c r="N4645" s="27" t="str">
        <f t="shared" si="889"/>
        <v/>
      </c>
      <c r="O4645" s="27" t="str">
        <f t="shared" si="881"/>
        <v/>
      </c>
      <c r="P4645" s="29" t="str">
        <f t="array" ref="P4645">IF(L4645="","",SMALL(IF(تكهين!$E$1:$E$10000=$D$4,ROW($1:$10000)),L4645))</f>
        <v/>
      </c>
    </row>
    <row r="4646" spans="2:16" ht="20.25">
      <c r="B4646" s="25" t="str">
        <f t="shared" si="890"/>
        <v/>
      </c>
      <c r="C4646" s="26" t="str">
        <f t="shared" si="882"/>
        <v/>
      </c>
      <c r="D4646" s="27" t="str">
        <f t="shared" si="883"/>
        <v/>
      </c>
      <c r="E4646" s="27" t="str">
        <f t="shared" si="884"/>
        <v/>
      </c>
      <c r="F4646" s="29" t="str">
        <f t="array" ref="F4646">IF(B4646="","",SMALL(IF(اضافه!$E$1:$E$10000=$D$4,ROW($1:$10000)),B4646))</f>
        <v/>
      </c>
      <c r="G4646" s="25" t="str">
        <f t="shared" si="891"/>
        <v/>
      </c>
      <c r="H4646" s="26" t="str">
        <f t="shared" si="885"/>
        <v/>
      </c>
      <c r="I4646" s="27" t="str">
        <f t="shared" si="886"/>
        <v/>
      </c>
      <c r="J4646" s="27" t="str">
        <f t="shared" si="887"/>
        <v/>
      </c>
      <c r="K4646" s="29" t="str">
        <f t="array" ref="K4646">IF(G4646="","",SMALL(IF(صرف!$E$1:$E$10000=$D$4,ROW($1:$10000)),G4646))</f>
        <v/>
      </c>
      <c r="L4646" s="25" t="str">
        <f t="shared" si="892"/>
        <v/>
      </c>
      <c r="M4646" s="26" t="str">
        <f t="shared" si="888"/>
        <v/>
      </c>
      <c r="N4646" s="27" t="str">
        <f t="shared" si="889"/>
        <v/>
      </c>
      <c r="O4646" s="27" t="str">
        <f t="shared" si="881"/>
        <v/>
      </c>
      <c r="P4646" s="29" t="str">
        <f t="array" ref="P4646">IF(L4646="","",SMALL(IF(تكهين!$E$1:$E$10000=$D$4,ROW($1:$10000)),L4646))</f>
        <v/>
      </c>
    </row>
    <row r="4647" spans="2:16" ht="20.25">
      <c r="B4647" s="25" t="str">
        <f t="shared" si="890"/>
        <v/>
      </c>
      <c r="C4647" s="26" t="str">
        <f t="shared" si="882"/>
        <v/>
      </c>
      <c r="D4647" s="27" t="str">
        <f t="shared" si="883"/>
        <v/>
      </c>
      <c r="E4647" s="27" t="str">
        <f t="shared" si="884"/>
        <v/>
      </c>
      <c r="F4647" s="29" t="str">
        <f t="array" ref="F4647">IF(B4647="","",SMALL(IF(اضافه!$E$1:$E$10000=$D$4,ROW($1:$10000)),B4647))</f>
        <v/>
      </c>
      <c r="G4647" s="25" t="str">
        <f t="shared" si="891"/>
        <v/>
      </c>
      <c r="H4647" s="26" t="str">
        <f t="shared" si="885"/>
        <v/>
      </c>
      <c r="I4647" s="27" t="str">
        <f t="shared" si="886"/>
        <v/>
      </c>
      <c r="J4647" s="27" t="str">
        <f t="shared" si="887"/>
        <v/>
      </c>
      <c r="K4647" s="29" t="str">
        <f t="array" ref="K4647">IF(G4647="","",SMALL(IF(صرف!$E$1:$E$10000=$D$4,ROW($1:$10000)),G4647))</f>
        <v/>
      </c>
      <c r="L4647" s="25" t="str">
        <f t="shared" si="892"/>
        <v/>
      </c>
      <c r="M4647" s="26" t="str">
        <f t="shared" si="888"/>
        <v/>
      </c>
      <c r="N4647" s="27" t="str">
        <f t="shared" si="889"/>
        <v/>
      </c>
      <c r="O4647" s="27" t="str">
        <f t="shared" si="881"/>
        <v/>
      </c>
      <c r="P4647" s="29" t="str">
        <f t="array" ref="P4647">IF(L4647="","",SMALL(IF(تكهين!$E$1:$E$10000=$D$4,ROW($1:$10000)),L4647))</f>
        <v/>
      </c>
    </row>
    <row r="4648" spans="2:16" ht="20.25">
      <c r="B4648" s="25" t="str">
        <f t="shared" si="890"/>
        <v/>
      </c>
      <c r="C4648" s="26" t="str">
        <f t="shared" si="882"/>
        <v/>
      </c>
      <c r="D4648" s="27" t="str">
        <f t="shared" si="883"/>
        <v/>
      </c>
      <c r="E4648" s="27" t="str">
        <f t="shared" si="884"/>
        <v/>
      </c>
      <c r="F4648" s="29" t="str">
        <f t="array" ref="F4648">IF(B4648="","",SMALL(IF(اضافه!$E$1:$E$10000=$D$4,ROW($1:$10000)),B4648))</f>
        <v/>
      </c>
      <c r="G4648" s="25" t="str">
        <f t="shared" si="891"/>
        <v/>
      </c>
      <c r="H4648" s="26" t="str">
        <f t="shared" si="885"/>
        <v/>
      </c>
      <c r="I4648" s="27" t="str">
        <f t="shared" si="886"/>
        <v/>
      </c>
      <c r="J4648" s="27" t="str">
        <f t="shared" si="887"/>
        <v/>
      </c>
      <c r="K4648" s="29" t="str">
        <f t="array" ref="K4648">IF(G4648="","",SMALL(IF(صرف!$E$1:$E$10000=$D$4,ROW($1:$10000)),G4648))</f>
        <v/>
      </c>
      <c r="L4648" s="25" t="str">
        <f t="shared" si="892"/>
        <v/>
      </c>
      <c r="M4648" s="26" t="str">
        <f t="shared" si="888"/>
        <v/>
      </c>
      <c r="N4648" s="27" t="str">
        <f t="shared" si="889"/>
        <v/>
      </c>
      <c r="O4648" s="27" t="str">
        <f t="shared" si="881"/>
        <v/>
      </c>
      <c r="P4648" s="29" t="str">
        <f t="array" ref="P4648">IF(L4648="","",SMALL(IF(تكهين!$E$1:$E$10000=$D$4,ROW($1:$10000)),L4648))</f>
        <v/>
      </c>
    </row>
    <row r="4649" spans="2:16" ht="20.25">
      <c r="B4649" s="25" t="str">
        <f t="shared" si="890"/>
        <v/>
      </c>
      <c r="C4649" s="26" t="str">
        <f t="shared" si="882"/>
        <v/>
      </c>
      <c r="D4649" s="27" t="str">
        <f t="shared" si="883"/>
        <v/>
      </c>
      <c r="E4649" s="27" t="str">
        <f t="shared" si="884"/>
        <v/>
      </c>
      <c r="F4649" s="29" t="str">
        <f t="array" ref="F4649">IF(B4649="","",SMALL(IF(اضافه!$E$1:$E$10000=$D$4,ROW($1:$10000)),B4649))</f>
        <v/>
      </c>
      <c r="G4649" s="25" t="str">
        <f t="shared" si="891"/>
        <v/>
      </c>
      <c r="H4649" s="26" t="str">
        <f t="shared" si="885"/>
        <v/>
      </c>
      <c r="I4649" s="27" t="str">
        <f t="shared" si="886"/>
        <v/>
      </c>
      <c r="J4649" s="27" t="str">
        <f t="shared" si="887"/>
        <v/>
      </c>
      <c r="K4649" s="29" t="str">
        <f t="array" ref="K4649">IF(G4649="","",SMALL(IF(صرف!$E$1:$E$10000=$D$4,ROW($1:$10000)),G4649))</f>
        <v/>
      </c>
      <c r="L4649" s="25" t="str">
        <f t="shared" si="892"/>
        <v/>
      </c>
      <c r="M4649" s="26" t="str">
        <f t="shared" si="888"/>
        <v/>
      </c>
      <c r="N4649" s="27" t="str">
        <f t="shared" si="889"/>
        <v/>
      </c>
      <c r="O4649" s="27" t="str">
        <f t="shared" si="881"/>
        <v/>
      </c>
      <c r="P4649" s="29" t="str">
        <f t="array" ref="P4649">IF(L4649="","",SMALL(IF(تكهين!$E$1:$E$10000=$D$4,ROW($1:$10000)),L4649))</f>
        <v/>
      </c>
    </row>
    <row r="4650" spans="2:16" ht="20.25">
      <c r="B4650" s="25" t="str">
        <f t="shared" si="890"/>
        <v/>
      </c>
      <c r="C4650" s="26" t="str">
        <f t="shared" si="882"/>
        <v/>
      </c>
      <c r="D4650" s="27" t="str">
        <f t="shared" si="883"/>
        <v/>
      </c>
      <c r="E4650" s="27" t="str">
        <f t="shared" si="884"/>
        <v/>
      </c>
      <c r="F4650" s="29" t="str">
        <f t="array" ref="F4650">IF(B4650="","",SMALL(IF(اضافه!$E$1:$E$10000=$D$4,ROW($1:$10000)),B4650))</f>
        <v/>
      </c>
      <c r="G4650" s="25" t="str">
        <f t="shared" si="891"/>
        <v/>
      </c>
      <c r="H4650" s="26" t="str">
        <f t="shared" si="885"/>
        <v/>
      </c>
      <c r="I4650" s="27" t="str">
        <f t="shared" si="886"/>
        <v/>
      </c>
      <c r="J4650" s="27" t="str">
        <f t="shared" si="887"/>
        <v/>
      </c>
      <c r="K4650" s="29" t="str">
        <f t="array" ref="K4650">IF(G4650="","",SMALL(IF(صرف!$E$1:$E$10000=$D$4,ROW($1:$10000)),G4650))</f>
        <v/>
      </c>
      <c r="L4650" s="25" t="str">
        <f t="shared" si="892"/>
        <v/>
      </c>
      <c r="M4650" s="26" t="str">
        <f t="shared" si="888"/>
        <v/>
      </c>
      <c r="N4650" s="27" t="str">
        <f t="shared" si="889"/>
        <v/>
      </c>
      <c r="O4650" s="27" t="str">
        <f t="shared" si="881"/>
        <v/>
      </c>
      <c r="P4650" s="29" t="str">
        <f t="array" ref="P4650">IF(L4650="","",SMALL(IF(تكهين!$E$1:$E$10000=$D$4,ROW($1:$10000)),L4650))</f>
        <v/>
      </c>
    </row>
    <row r="4651" spans="2:16" ht="20.25">
      <c r="B4651" s="25" t="str">
        <f t="shared" si="890"/>
        <v/>
      </c>
      <c r="C4651" s="26" t="str">
        <f t="shared" si="882"/>
        <v/>
      </c>
      <c r="D4651" s="27" t="str">
        <f t="shared" si="883"/>
        <v/>
      </c>
      <c r="E4651" s="27" t="str">
        <f t="shared" si="884"/>
        <v/>
      </c>
      <c r="F4651" s="29" t="str">
        <f t="array" ref="F4651">IF(B4651="","",SMALL(IF(اضافه!$E$1:$E$10000=$D$4,ROW($1:$10000)),B4651))</f>
        <v/>
      </c>
      <c r="G4651" s="25" t="str">
        <f t="shared" si="891"/>
        <v/>
      </c>
      <c r="H4651" s="26" t="str">
        <f t="shared" si="885"/>
        <v/>
      </c>
      <c r="I4651" s="27" t="str">
        <f t="shared" si="886"/>
        <v/>
      </c>
      <c r="J4651" s="27" t="str">
        <f t="shared" si="887"/>
        <v/>
      </c>
      <c r="K4651" s="29" t="str">
        <f t="array" ref="K4651">IF(G4651="","",SMALL(IF(صرف!$E$1:$E$10000=$D$4,ROW($1:$10000)),G4651))</f>
        <v/>
      </c>
      <c r="L4651" s="25" t="str">
        <f t="shared" si="892"/>
        <v/>
      </c>
      <c r="M4651" s="26" t="str">
        <f t="shared" si="888"/>
        <v/>
      </c>
      <c r="N4651" s="27" t="str">
        <f t="shared" si="889"/>
        <v/>
      </c>
      <c r="O4651" s="27" t="str">
        <f t="shared" si="881"/>
        <v/>
      </c>
      <c r="P4651" s="29" t="str">
        <f t="array" ref="P4651">IF(L4651="","",SMALL(IF(تكهين!$E$1:$E$10000=$D$4,ROW($1:$10000)),L4651))</f>
        <v/>
      </c>
    </row>
    <row r="4652" spans="2:16" ht="20.25">
      <c r="B4652" s="25" t="str">
        <f t="shared" si="890"/>
        <v/>
      </c>
      <c r="C4652" s="26" t="str">
        <f t="shared" si="882"/>
        <v/>
      </c>
      <c r="D4652" s="27" t="str">
        <f t="shared" si="883"/>
        <v/>
      </c>
      <c r="E4652" s="27" t="str">
        <f t="shared" si="884"/>
        <v/>
      </c>
      <c r="F4652" s="29" t="str">
        <f t="array" ref="F4652">IF(B4652="","",SMALL(IF(اضافه!$E$1:$E$10000=$D$4,ROW($1:$10000)),B4652))</f>
        <v/>
      </c>
      <c r="G4652" s="25" t="str">
        <f t="shared" si="891"/>
        <v/>
      </c>
      <c r="H4652" s="26" t="str">
        <f t="shared" si="885"/>
        <v/>
      </c>
      <c r="I4652" s="27" t="str">
        <f t="shared" si="886"/>
        <v/>
      </c>
      <c r="J4652" s="27" t="str">
        <f t="shared" si="887"/>
        <v/>
      </c>
      <c r="K4652" s="29" t="str">
        <f t="array" ref="K4652">IF(G4652="","",SMALL(IF(صرف!$E$1:$E$10000=$D$4,ROW($1:$10000)),G4652))</f>
        <v/>
      </c>
      <c r="L4652" s="25" t="str">
        <f t="shared" si="892"/>
        <v/>
      </c>
      <c r="M4652" s="26" t="str">
        <f t="shared" si="888"/>
        <v/>
      </c>
      <c r="N4652" s="27" t="str">
        <f t="shared" si="889"/>
        <v/>
      </c>
      <c r="O4652" s="27" t="str">
        <f t="shared" si="881"/>
        <v/>
      </c>
      <c r="P4652" s="29" t="str">
        <f t="array" ref="P4652">IF(L4652="","",SMALL(IF(تكهين!$E$1:$E$10000=$D$4,ROW($1:$10000)),L4652))</f>
        <v/>
      </c>
    </row>
    <row r="4653" spans="2:16" ht="20.25">
      <c r="B4653" s="25" t="str">
        <f t="shared" si="890"/>
        <v/>
      </c>
      <c r="C4653" s="26" t="str">
        <f t="shared" si="882"/>
        <v/>
      </c>
      <c r="D4653" s="27" t="str">
        <f t="shared" si="883"/>
        <v/>
      </c>
      <c r="E4653" s="27" t="str">
        <f t="shared" si="884"/>
        <v/>
      </c>
      <c r="F4653" s="29" t="str">
        <f t="array" ref="F4653">IF(B4653="","",SMALL(IF(اضافه!$E$1:$E$10000=$D$4,ROW($1:$10000)),B4653))</f>
        <v/>
      </c>
      <c r="G4653" s="25" t="str">
        <f t="shared" si="891"/>
        <v/>
      </c>
      <c r="H4653" s="26" t="str">
        <f t="shared" si="885"/>
        <v/>
      </c>
      <c r="I4653" s="27" t="str">
        <f t="shared" si="886"/>
        <v/>
      </c>
      <c r="J4653" s="27" t="str">
        <f t="shared" si="887"/>
        <v/>
      </c>
      <c r="K4653" s="29" t="str">
        <f t="array" ref="K4653">IF(G4653="","",SMALL(IF(صرف!$E$1:$E$10000=$D$4,ROW($1:$10000)),G4653))</f>
        <v/>
      </c>
      <c r="L4653" s="25" t="str">
        <f t="shared" si="892"/>
        <v/>
      </c>
      <c r="M4653" s="26" t="str">
        <f t="shared" si="888"/>
        <v/>
      </c>
      <c r="N4653" s="27" t="str">
        <f t="shared" si="889"/>
        <v/>
      </c>
      <c r="O4653" s="27" t="str">
        <f t="shared" ref="O4653:O4716" si="893">IF(OR($D$4="",L4653=""),"",INDEX(تكهين,P4653,8))</f>
        <v/>
      </c>
      <c r="P4653" s="29" t="str">
        <f t="array" ref="P4653">IF(L4653="","",SMALL(IF(تكهين!$E$1:$E$10000=$D$4,ROW($1:$10000)),L4653))</f>
        <v/>
      </c>
    </row>
    <row r="4654" spans="2:16" ht="20.25">
      <c r="B4654" s="25" t="str">
        <f t="shared" si="890"/>
        <v/>
      </c>
      <c r="C4654" s="26" t="str">
        <f t="shared" si="882"/>
        <v/>
      </c>
      <c r="D4654" s="27" t="str">
        <f t="shared" si="883"/>
        <v/>
      </c>
      <c r="E4654" s="27" t="str">
        <f t="shared" si="884"/>
        <v/>
      </c>
      <c r="F4654" s="29" t="str">
        <f t="array" ref="F4654">IF(B4654="","",SMALL(IF(اضافه!$E$1:$E$10000=$D$4,ROW($1:$10000)),B4654))</f>
        <v/>
      </c>
      <c r="G4654" s="25" t="str">
        <f t="shared" si="891"/>
        <v/>
      </c>
      <c r="H4654" s="26" t="str">
        <f t="shared" si="885"/>
        <v/>
      </c>
      <c r="I4654" s="27" t="str">
        <f t="shared" si="886"/>
        <v/>
      </c>
      <c r="J4654" s="27" t="str">
        <f t="shared" si="887"/>
        <v/>
      </c>
      <c r="K4654" s="29" t="str">
        <f t="array" ref="K4654">IF(G4654="","",SMALL(IF(صرف!$E$1:$E$10000=$D$4,ROW($1:$10000)),G4654))</f>
        <v/>
      </c>
      <c r="L4654" s="25" t="str">
        <f t="shared" si="892"/>
        <v/>
      </c>
      <c r="M4654" s="26" t="str">
        <f t="shared" si="888"/>
        <v/>
      </c>
      <c r="N4654" s="27" t="str">
        <f t="shared" si="889"/>
        <v/>
      </c>
      <c r="O4654" s="27" t="str">
        <f t="shared" si="893"/>
        <v/>
      </c>
      <c r="P4654" s="29" t="str">
        <f t="array" ref="P4654">IF(L4654="","",SMALL(IF(تكهين!$E$1:$E$10000=$D$4,ROW($1:$10000)),L4654))</f>
        <v/>
      </c>
    </row>
    <row r="4655" spans="2:16" ht="20.25">
      <c r="B4655" s="25" t="str">
        <f t="shared" si="890"/>
        <v/>
      </c>
      <c r="C4655" s="26" t="str">
        <f t="shared" si="882"/>
        <v/>
      </c>
      <c r="D4655" s="27" t="str">
        <f t="shared" si="883"/>
        <v/>
      </c>
      <c r="E4655" s="27" t="str">
        <f t="shared" si="884"/>
        <v/>
      </c>
      <c r="F4655" s="29" t="str">
        <f t="array" ref="F4655">IF(B4655="","",SMALL(IF(اضافه!$E$1:$E$10000=$D$4,ROW($1:$10000)),B4655))</f>
        <v/>
      </c>
      <c r="G4655" s="25" t="str">
        <f t="shared" si="891"/>
        <v/>
      </c>
      <c r="H4655" s="26" t="str">
        <f t="shared" si="885"/>
        <v/>
      </c>
      <c r="I4655" s="27" t="str">
        <f t="shared" si="886"/>
        <v/>
      </c>
      <c r="J4655" s="27" t="str">
        <f t="shared" si="887"/>
        <v/>
      </c>
      <c r="K4655" s="29" t="str">
        <f t="array" ref="K4655">IF(G4655="","",SMALL(IF(صرف!$E$1:$E$10000=$D$4,ROW($1:$10000)),G4655))</f>
        <v/>
      </c>
      <c r="L4655" s="25" t="str">
        <f t="shared" si="892"/>
        <v/>
      </c>
      <c r="M4655" s="26" t="str">
        <f t="shared" si="888"/>
        <v/>
      </c>
      <c r="N4655" s="27" t="str">
        <f t="shared" si="889"/>
        <v/>
      </c>
      <c r="O4655" s="27" t="str">
        <f t="shared" si="893"/>
        <v/>
      </c>
      <c r="P4655" s="29" t="str">
        <f t="array" ref="P4655">IF(L4655="","",SMALL(IF(تكهين!$E$1:$E$10000=$D$4,ROW($1:$10000)),L4655))</f>
        <v/>
      </c>
    </row>
    <row r="4656" spans="2:16" ht="20.25">
      <c r="B4656" s="25" t="str">
        <f t="shared" si="890"/>
        <v/>
      </c>
      <c r="C4656" s="26" t="str">
        <f t="shared" si="882"/>
        <v/>
      </c>
      <c r="D4656" s="27" t="str">
        <f t="shared" si="883"/>
        <v/>
      </c>
      <c r="E4656" s="27" t="str">
        <f t="shared" si="884"/>
        <v/>
      </c>
      <c r="F4656" s="29" t="str">
        <f t="array" ref="F4656">IF(B4656="","",SMALL(IF(اضافه!$E$1:$E$10000=$D$4,ROW($1:$10000)),B4656))</f>
        <v/>
      </c>
      <c r="G4656" s="25" t="str">
        <f t="shared" si="891"/>
        <v/>
      </c>
      <c r="H4656" s="26" t="str">
        <f t="shared" si="885"/>
        <v/>
      </c>
      <c r="I4656" s="27" t="str">
        <f t="shared" si="886"/>
        <v/>
      </c>
      <c r="J4656" s="27" t="str">
        <f t="shared" si="887"/>
        <v/>
      </c>
      <c r="K4656" s="29" t="str">
        <f t="array" ref="K4656">IF(G4656="","",SMALL(IF(صرف!$E$1:$E$10000=$D$4,ROW($1:$10000)),G4656))</f>
        <v/>
      </c>
      <c r="L4656" s="25" t="str">
        <f t="shared" si="892"/>
        <v/>
      </c>
      <c r="M4656" s="26" t="str">
        <f t="shared" si="888"/>
        <v/>
      </c>
      <c r="N4656" s="27" t="str">
        <f t="shared" si="889"/>
        <v/>
      </c>
      <c r="O4656" s="27" t="str">
        <f t="shared" si="893"/>
        <v/>
      </c>
      <c r="P4656" s="29" t="str">
        <f t="array" ref="P4656">IF(L4656="","",SMALL(IF(تكهين!$E$1:$E$10000=$D$4,ROW($1:$10000)),L4656))</f>
        <v/>
      </c>
    </row>
    <row r="4657" spans="2:16" ht="20.25">
      <c r="B4657" s="25" t="str">
        <f t="shared" si="890"/>
        <v/>
      </c>
      <c r="C4657" s="26" t="str">
        <f t="shared" si="882"/>
        <v/>
      </c>
      <c r="D4657" s="27" t="str">
        <f t="shared" si="883"/>
        <v/>
      </c>
      <c r="E4657" s="27" t="str">
        <f t="shared" si="884"/>
        <v/>
      </c>
      <c r="F4657" s="29" t="str">
        <f t="array" ref="F4657">IF(B4657="","",SMALL(IF(اضافه!$E$1:$E$10000=$D$4,ROW($1:$10000)),B4657))</f>
        <v/>
      </c>
      <c r="G4657" s="25" t="str">
        <f t="shared" si="891"/>
        <v/>
      </c>
      <c r="H4657" s="26" t="str">
        <f t="shared" si="885"/>
        <v/>
      </c>
      <c r="I4657" s="27" t="str">
        <f t="shared" si="886"/>
        <v/>
      </c>
      <c r="J4657" s="27" t="str">
        <f t="shared" si="887"/>
        <v/>
      </c>
      <c r="K4657" s="29" t="str">
        <f t="array" ref="K4657">IF(G4657="","",SMALL(IF(صرف!$E$1:$E$10000=$D$4,ROW($1:$10000)),G4657))</f>
        <v/>
      </c>
      <c r="L4657" s="25" t="str">
        <f t="shared" si="892"/>
        <v/>
      </c>
      <c r="M4657" s="26" t="str">
        <f t="shared" si="888"/>
        <v/>
      </c>
      <c r="N4657" s="27" t="str">
        <f t="shared" si="889"/>
        <v/>
      </c>
      <c r="O4657" s="27" t="str">
        <f t="shared" si="893"/>
        <v/>
      </c>
      <c r="P4657" s="29" t="str">
        <f t="array" ref="P4657">IF(L4657="","",SMALL(IF(تكهين!$E$1:$E$10000=$D$4,ROW($1:$10000)),L4657))</f>
        <v/>
      </c>
    </row>
    <row r="4658" spans="2:16" ht="20.25">
      <c r="B4658" s="25" t="str">
        <f t="shared" si="890"/>
        <v/>
      </c>
      <c r="C4658" s="26" t="str">
        <f t="shared" si="882"/>
        <v/>
      </c>
      <c r="D4658" s="27" t="str">
        <f t="shared" si="883"/>
        <v/>
      </c>
      <c r="E4658" s="27" t="str">
        <f t="shared" si="884"/>
        <v/>
      </c>
      <c r="F4658" s="29" t="str">
        <f t="array" ref="F4658">IF(B4658="","",SMALL(IF(اضافه!$E$1:$E$10000=$D$4,ROW($1:$10000)),B4658))</f>
        <v/>
      </c>
      <c r="G4658" s="25" t="str">
        <f t="shared" si="891"/>
        <v/>
      </c>
      <c r="H4658" s="26" t="str">
        <f t="shared" si="885"/>
        <v/>
      </c>
      <c r="I4658" s="27" t="str">
        <f t="shared" si="886"/>
        <v/>
      </c>
      <c r="J4658" s="27" t="str">
        <f t="shared" si="887"/>
        <v/>
      </c>
      <c r="K4658" s="29" t="str">
        <f t="array" ref="K4658">IF(G4658="","",SMALL(IF(صرف!$E$1:$E$10000=$D$4,ROW($1:$10000)),G4658))</f>
        <v/>
      </c>
      <c r="L4658" s="25" t="str">
        <f t="shared" si="892"/>
        <v/>
      </c>
      <c r="M4658" s="26" t="str">
        <f t="shared" si="888"/>
        <v/>
      </c>
      <c r="N4658" s="27" t="str">
        <f t="shared" si="889"/>
        <v/>
      </c>
      <c r="O4658" s="27" t="str">
        <f t="shared" si="893"/>
        <v/>
      </c>
      <c r="P4658" s="29" t="str">
        <f t="array" ref="P4658">IF(L4658="","",SMALL(IF(تكهين!$E$1:$E$10000=$D$4,ROW($1:$10000)),L4658))</f>
        <v/>
      </c>
    </row>
    <row r="4659" spans="2:16" ht="20.25">
      <c r="B4659" s="25" t="str">
        <f t="shared" si="890"/>
        <v/>
      </c>
      <c r="C4659" s="26" t="str">
        <f t="shared" si="882"/>
        <v/>
      </c>
      <c r="D4659" s="27" t="str">
        <f t="shared" si="883"/>
        <v/>
      </c>
      <c r="E4659" s="27" t="str">
        <f t="shared" si="884"/>
        <v/>
      </c>
      <c r="F4659" s="29" t="str">
        <f t="array" ref="F4659">IF(B4659="","",SMALL(IF(اضافه!$E$1:$E$10000=$D$4,ROW($1:$10000)),B4659))</f>
        <v/>
      </c>
      <c r="G4659" s="25" t="str">
        <f t="shared" si="891"/>
        <v/>
      </c>
      <c r="H4659" s="26" t="str">
        <f t="shared" si="885"/>
        <v/>
      </c>
      <c r="I4659" s="27" t="str">
        <f t="shared" si="886"/>
        <v/>
      </c>
      <c r="J4659" s="27" t="str">
        <f t="shared" si="887"/>
        <v/>
      </c>
      <c r="K4659" s="29" t="str">
        <f t="array" ref="K4659">IF(G4659="","",SMALL(IF(صرف!$E$1:$E$10000=$D$4,ROW($1:$10000)),G4659))</f>
        <v/>
      </c>
      <c r="L4659" s="25" t="str">
        <f t="shared" si="892"/>
        <v/>
      </c>
      <c r="M4659" s="26" t="str">
        <f t="shared" si="888"/>
        <v/>
      </c>
      <c r="N4659" s="27" t="str">
        <f t="shared" si="889"/>
        <v/>
      </c>
      <c r="O4659" s="27" t="str">
        <f t="shared" si="893"/>
        <v/>
      </c>
      <c r="P4659" s="29" t="str">
        <f t="array" ref="P4659">IF(L4659="","",SMALL(IF(تكهين!$E$1:$E$10000=$D$4,ROW($1:$10000)),L4659))</f>
        <v/>
      </c>
    </row>
    <row r="4660" spans="2:16" ht="20.25">
      <c r="B4660" s="25" t="str">
        <f t="shared" si="890"/>
        <v/>
      </c>
      <c r="C4660" s="26" t="str">
        <f t="shared" si="882"/>
        <v/>
      </c>
      <c r="D4660" s="27" t="str">
        <f t="shared" si="883"/>
        <v/>
      </c>
      <c r="E4660" s="27" t="str">
        <f t="shared" si="884"/>
        <v/>
      </c>
      <c r="F4660" s="29" t="str">
        <f t="array" ref="F4660">IF(B4660="","",SMALL(IF(اضافه!$E$1:$E$10000=$D$4,ROW($1:$10000)),B4660))</f>
        <v/>
      </c>
      <c r="G4660" s="25" t="str">
        <f t="shared" si="891"/>
        <v/>
      </c>
      <c r="H4660" s="26" t="str">
        <f t="shared" si="885"/>
        <v/>
      </c>
      <c r="I4660" s="27" t="str">
        <f t="shared" si="886"/>
        <v/>
      </c>
      <c r="J4660" s="27" t="str">
        <f t="shared" si="887"/>
        <v/>
      </c>
      <c r="K4660" s="29" t="str">
        <f t="array" ref="K4660">IF(G4660="","",SMALL(IF(صرف!$E$1:$E$10000=$D$4,ROW($1:$10000)),G4660))</f>
        <v/>
      </c>
      <c r="L4660" s="25" t="str">
        <f t="shared" si="892"/>
        <v/>
      </c>
      <c r="M4660" s="26" t="str">
        <f t="shared" si="888"/>
        <v/>
      </c>
      <c r="N4660" s="27" t="str">
        <f t="shared" si="889"/>
        <v/>
      </c>
      <c r="O4660" s="27" t="str">
        <f t="shared" si="893"/>
        <v/>
      </c>
      <c r="P4660" s="29" t="str">
        <f t="array" ref="P4660">IF(L4660="","",SMALL(IF(تكهين!$E$1:$E$10000=$D$4,ROW($1:$10000)),L4660))</f>
        <v/>
      </c>
    </row>
    <row r="4661" spans="2:16" ht="20.25">
      <c r="B4661" s="25" t="str">
        <f t="shared" si="890"/>
        <v/>
      </c>
      <c r="C4661" s="26" t="str">
        <f t="shared" si="882"/>
        <v/>
      </c>
      <c r="D4661" s="27" t="str">
        <f t="shared" si="883"/>
        <v/>
      </c>
      <c r="E4661" s="27" t="str">
        <f t="shared" si="884"/>
        <v/>
      </c>
      <c r="F4661" s="29" t="str">
        <f t="array" ref="F4661">IF(B4661="","",SMALL(IF(اضافه!$E$1:$E$10000=$D$4,ROW($1:$10000)),B4661))</f>
        <v/>
      </c>
      <c r="G4661" s="25" t="str">
        <f t="shared" si="891"/>
        <v/>
      </c>
      <c r="H4661" s="26" t="str">
        <f t="shared" si="885"/>
        <v/>
      </c>
      <c r="I4661" s="27" t="str">
        <f t="shared" si="886"/>
        <v/>
      </c>
      <c r="J4661" s="27" t="str">
        <f t="shared" si="887"/>
        <v/>
      </c>
      <c r="K4661" s="29" t="str">
        <f t="array" ref="K4661">IF(G4661="","",SMALL(IF(صرف!$E$1:$E$10000=$D$4,ROW($1:$10000)),G4661))</f>
        <v/>
      </c>
      <c r="L4661" s="25" t="str">
        <f t="shared" si="892"/>
        <v/>
      </c>
      <c r="M4661" s="26" t="str">
        <f t="shared" si="888"/>
        <v/>
      </c>
      <c r="N4661" s="27" t="str">
        <f t="shared" si="889"/>
        <v/>
      </c>
      <c r="O4661" s="27" t="str">
        <f t="shared" si="893"/>
        <v/>
      </c>
      <c r="P4661" s="29" t="str">
        <f t="array" ref="P4661">IF(L4661="","",SMALL(IF(تكهين!$E$1:$E$10000=$D$4,ROW($1:$10000)),L4661))</f>
        <v/>
      </c>
    </row>
    <row r="4662" spans="2:16" ht="20.25">
      <c r="B4662" s="25" t="str">
        <f t="shared" si="890"/>
        <v/>
      </c>
      <c r="C4662" s="26" t="str">
        <f t="shared" si="882"/>
        <v/>
      </c>
      <c r="D4662" s="27" t="str">
        <f t="shared" si="883"/>
        <v/>
      </c>
      <c r="E4662" s="27" t="str">
        <f t="shared" si="884"/>
        <v/>
      </c>
      <c r="F4662" s="29" t="str">
        <f t="array" ref="F4662">IF(B4662="","",SMALL(IF(اضافه!$E$1:$E$10000=$D$4,ROW($1:$10000)),B4662))</f>
        <v/>
      </c>
      <c r="G4662" s="25" t="str">
        <f t="shared" si="891"/>
        <v/>
      </c>
      <c r="H4662" s="26" t="str">
        <f t="shared" si="885"/>
        <v/>
      </c>
      <c r="I4662" s="27" t="str">
        <f t="shared" si="886"/>
        <v/>
      </c>
      <c r="J4662" s="27" t="str">
        <f t="shared" si="887"/>
        <v/>
      </c>
      <c r="K4662" s="29" t="str">
        <f t="array" ref="K4662">IF(G4662="","",SMALL(IF(صرف!$E$1:$E$10000=$D$4,ROW($1:$10000)),G4662))</f>
        <v/>
      </c>
      <c r="L4662" s="25" t="str">
        <f t="shared" si="892"/>
        <v/>
      </c>
      <c r="M4662" s="26" t="str">
        <f t="shared" si="888"/>
        <v/>
      </c>
      <c r="N4662" s="27" t="str">
        <f t="shared" si="889"/>
        <v/>
      </c>
      <c r="O4662" s="27" t="str">
        <f t="shared" si="893"/>
        <v/>
      </c>
      <c r="P4662" s="29" t="str">
        <f t="array" ref="P4662">IF(L4662="","",SMALL(IF(تكهين!$E$1:$E$10000=$D$4,ROW($1:$10000)),L4662))</f>
        <v/>
      </c>
    </row>
    <row r="4663" spans="2:16" ht="20.25">
      <c r="B4663" s="25" t="str">
        <f t="shared" si="890"/>
        <v/>
      </c>
      <c r="C4663" s="26" t="str">
        <f t="shared" ref="C4663:C4726" si="894">IF(OR($D$4="",B4663=""),"",INDEX(اضافة,F4663,2))</f>
        <v/>
      </c>
      <c r="D4663" s="27" t="str">
        <f t="shared" ref="D4663:D4726" si="895">IF(OR($D$4="",B4663=""),"",INDEX(اضافة,F4663,3))</f>
        <v/>
      </c>
      <c r="E4663" s="27" t="str">
        <f t="shared" ref="E4663:E4726" si="896">IF(OR($D$4="",B4663=""),"",INDEX(اضافة,F4663,8))</f>
        <v/>
      </c>
      <c r="F4663" s="29" t="str">
        <f t="array" ref="F4663">IF(B4663="","",SMALL(IF(اضافه!$E$1:$E$10000=$D$4,ROW($1:$10000)),B4663))</f>
        <v/>
      </c>
      <c r="G4663" s="25" t="str">
        <f t="shared" si="891"/>
        <v/>
      </c>
      <c r="H4663" s="26" t="str">
        <f t="shared" ref="H4663:H4726" si="897">IF(OR($D$4="",G4663=""),"",INDEX(صرف,K4663,2))</f>
        <v/>
      </c>
      <c r="I4663" s="27" t="str">
        <f t="shared" ref="I4663:I4726" si="898">IF(OR($D$4="",G4663=""),"",INDEX(صرف,K4663,3))</f>
        <v/>
      </c>
      <c r="J4663" s="27" t="str">
        <f t="shared" ref="J4663:J4726" si="899">IF(OR($D$4="",G4663=""),"",INDEX(صرف,K4663,8))</f>
        <v/>
      </c>
      <c r="K4663" s="29" t="str">
        <f t="array" ref="K4663">IF(G4663="","",SMALL(IF(صرف!$E$1:$E$10000=$D$4,ROW($1:$10000)),G4663))</f>
        <v/>
      </c>
      <c r="L4663" s="25" t="str">
        <f t="shared" si="892"/>
        <v/>
      </c>
      <c r="M4663" s="26" t="str">
        <f t="shared" ref="M4663:M4726" si="900">IF(OR($D$4="",L4663=""),"",INDEX(تكهين,P4663,2))</f>
        <v/>
      </c>
      <c r="N4663" s="27" t="str">
        <f t="shared" ref="N4663:N4726" si="901">IF(OR($D$4="",L4663=""),"",INDEX(تكهين,P4663,3))</f>
        <v/>
      </c>
      <c r="O4663" s="27" t="str">
        <f t="shared" si="893"/>
        <v/>
      </c>
      <c r="P4663" s="29" t="str">
        <f t="array" ref="P4663">IF(L4663="","",SMALL(IF(تكهين!$E$1:$E$10000=$D$4,ROW($1:$10000)),L4663))</f>
        <v/>
      </c>
    </row>
    <row r="4664" spans="2:16" ht="20.25">
      <c r="B4664" s="25" t="str">
        <f t="shared" si="890"/>
        <v/>
      </c>
      <c r="C4664" s="26" t="str">
        <f t="shared" si="894"/>
        <v/>
      </c>
      <c r="D4664" s="27" t="str">
        <f t="shared" si="895"/>
        <v/>
      </c>
      <c r="E4664" s="27" t="str">
        <f t="shared" si="896"/>
        <v/>
      </c>
      <c r="F4664" s="29" t="str">
        <f t="array" ref="F4664">IF(B4664="","",SMALL(IF(اضافه!$E$1:$E$10000=$D$4,ROW($1:$10000)),B4664))</f>
        <v/>
      </c>
      <c r="G4664" s="25" t="str">
        <f t="shared" si="891"/>
        <v/>
      </c>
      <c r="H4664" s="26" t="str">
        <f t="shared" si="897"/>
        <v/>
      </c>
      <c r="I4664" s="27" t="str">
        <f t="shared" si="898"/>
        <v/>
      </c>
      <c r="J4664" s="27" t="str">
        <f t="shared" si="899"/>
        <v/>
      </c>
      <c r="K4664" s="29" t="str">
        <f t="array" ref="K4664">IF(G4664="","",SMALL(IF(صرف!$E$1:$E$10000=$D$4,ROW($1:$10000)),G4664))</f>
        <v/>
      </c>
      <c r="L4664" s="25" t="str">
        <f t="shared" si="892"/>
        <v/>
      </c>
      <c r="M4664" s="26" t="str">
        <f t="shared" si="900"/>
        <v/>
      </c>
      <c r="N4664" s="27" t="str">
        <f t="shared" si="901"/>
        <v/>
      </c>
      <c r="O4664" s="27" t="str">
        <f t="shared" si="893"/>
        <v/>
      </c>
      <c r="P4664" s="29" t="str">
        <f t="array" ref="P4664">IF(L4664="","",SMALL(IF(تكهين!$E$1:$E$10000=$D$4,ROW($1:$10000)),L4664))</f>
        <v/>
      </c>
    </row>
    <row r="4665" spans="2:16" ht="20.25">
      <c r="B4665" s="25" t="str">
        <f t="shared" si="890"/>
        <v/>
      </c>
      <c r="C4665" s="26" t="str">
        <f t="shared" si="894"/>
        <v/>
      </c>
      <c r="D4665" s="27" t="str">
        <f t="shared" si="895"/>
        <v/>
      </c>
      <c r="E4665" s="27" t="str">
        <f t="shared" si="896"/>
        <v/>
      </c>
      <c r="F4665" s="29" t="str">
        <f t="array" ref="F4665">IF(B4665="","",SMALL(IF(اضافه!$E$1:$E$10000=$D$4,ROW($1:$10000)),B4665))</f>
        <v/>
      </c>
      <c r="G4665" s="25" t="str">
        <f t="shared" si="891"/>
        <v/>
      </c>
      <c r="H4665" s="26" t="str">
        <f t="shared" si="897"/>
        <v/>
      </c>
      <c r="I4665" s="27" t="str">
        <f t="shared" si="898"/>
        <v/>
      </c>
      <c r="J4665" s="27" t="str">
        <f t="shared" si="899"/>
        <v/>
      </c>
      <c r="K4665" s="29" t="str">
        <f t="array" ref="K4665">IF(G4665="","",SMALL(IF(صرف!$E$1:$E$10000=$D$4,ROW($1:$10000)),G4665))</f>
        <v/>
      </c>
      <c r="L4665" s="25" t="str">
        <f t="shared" si="892"/>
        <v/>
      </c>
      <c r="M4665" s="26" t="str">
        <f t="shared" si="900"/>
        <v/>
      </c>
      <c r="N4665" s="27" t="str">
        <f t="shared" si="901"/>
        <v/>
      </c>
      <c r="O4665" s="27" t="str">
        <f t="shared" si="893"/>
        <v/>
      </c>
      <c r="P4665" s="29" t="str">
        <f t="array" ref="P4665">IF(L4665="","",SMALL(IF(تكهين!$E$1:$E$10000=$D$4,ROW($1:$10000)),L4665))</f>
        <v/>
      </c>
    </row>
    <row r="4666" spans="2:16" ht="20.25">
      <c r="B4666" s="25" t="str">
        <f t="shared" si="890"/>
        <v/>
      </c>
      <c r="C4666" s="26" t="str">
        <f t="shared" si="894"/>
        <v/>
      </c>
      <c r="D4666" s="27" t="str">
        <f t="shared" si="895"/>
        <v/>
      </c>
      <c r="E4666" s="27" t="str">
        <f t="shared" si="896"/>
        <v/>
      </c>
      <c r="F4666" s="29" t="str">
        <f t="array" ref="F4666">IF(B4666="","",SMALL(IF(اضافه!$E$1:$E$10000=$D$4,ROW($1:$10000)),B4666))</f>
        <v/>
      </c>
      <c r="G4666" s="25" t="str">
        <f t="shared" si="891"/>
        <v/>
      </c>
      <c r="H4666" s="26" t="str">
        <f t="shared" si="897"/>
        <v/>
      </c>
      <c r="I4666" s="27" t="str">
        <f t="shared" si="898"/>
        <v/>
      </c>
      <c r="J4666" s="27" t="str">
        <f t="shared" si="899"/>
        <v/>
      </c>
      <c r="K4666" s="29" t="str">
        <f t="array" ref="K4666">IF(G4666="","",SMALL(IF(صرف!$E$1:$E$10000=$D$4,ROW($1:$10000)),G4666))</f>
        <v/>
      </c>
      <c r="L4666" s="25" t="str">
        <f t="shared" si="892"/>
        <v/>
      </c>
      <c r="M4666" s="26" t="str">
        <f t="shared" si="900"/>
        <v/>
      </c>
      <c r="N4666" s="27" t="str">
        <f t="shared" si="901"/>
        <v/>
      </c>
      <c r="O4666" s="27" t="str">
        <f t="shared" si="893"/>
        <v/>
      </c>
      <c r="P4666" s="29" t="str">
        <f t="array" ref="P4666">IF(L4666="","",SMALL(IF(تكهين!$E$1:$E$10000=$D$4,ROW($1:$10000)),L4666))</f>
        <v/>
      </c>
    </row>
    <row r="4667" spans="2:16" ht="20.25">
      <c r="B4667" s="25" t="str">
        <f t="shared" si="890"/>
        <v/>
      </c>
      <c r="C4667" s="26" t="str">
        <f t="shared" si="894"/>
        <v/>
      </c>
      <c r="D4667" s="27" t="str">
        <f t="shared" si="895"/>
        <v/>
      </c>
      <c r="E4667" s="27" t="str">
        <f t="shared" si="896"/>
        <v/>
      </c>
      <c r="F4667" s="29" t="str">
        <f t="array" ref="F4667">IF(B4667="","",SMALL(IF(اضافه!$E$1:$E$10000=$D$4,ROW($1:$10000)),B4667))</f>
        <v/>
      </c>
      <c r="G4667" s="25" t="str">
        <f t="shared" si="891"/>
        <v/>
      </c>
      <c r="H4667" s="26" t="str">
        <f t="shared" si="897"/>
        <v/>
      </c>
      <c r="I4667" s="27" t="str">
        <f t="shared" si="898"/>
        <v/>
      </c>
      <c r="J4667" s="27" t="str">
        <f t="shared" si="899"/>
        <v/>
      </c>
      <c r="K4667" s="29" t="str">
        <f t="array" ref="K4667">IF(G4667="","",SMALL(IF(صرف!$E$1:$E$10000=$D$4,ROW($1:$10000)),G4667))</f>
        <v/>
      </c>
      <c r="L4667" s="25" t="str">
        <f t="shared" si="892"/>
        <v/>
      </c>
      <c r="M4667" s="26" t="str">
        <f t="shared" si="900"/>
        <v/>
      </c>
      <c r="N4667" s="27" t="str">
        <f t="shared" si="901"/>
        <v/>
      </c>
      <c r="O4667" s="27" t="str">
        <f t="shared" si="893"/>
        <v/>
      </c>
      <c r="P4667" s="29" t="str">
        <f t="array" ref="P4667">IF(L4667="","",SMALL(IF(تكهين!$E$1:$E$10000=$D$4,ROW($1:$10000)),L4667))</f>
        <v/>
      </c>
    </row>
    <row r="4668" spans="2:16" ht="20.25">
      <c r="B4668" s="25" t="str">
        <f t="shared" si="890"/>
        <v/>
      </c>
      <c r="C4668" s="26" t="str">
        <f t="shared" si="894"/>
        <v/>
      </c>
      <c r="D4668" s="27" t="str">
        <f t="shared" si="895"/>
        <v/>
      </c>
      <c r="E4668" s="27" t="str">
        <f t="shared" si="896"/>
        <v/>
      </c>
      <c r="F4668" s="29" t="str">
        <f t="array" ref="F4668">IF(B4668="","",SMALL(IF(اضافه!$E$1:$E$10000=$D$4,ROW($1:$10000)),B4668))</f>
        <v/>
      </c>
      <c r="G4668" s="25" t="str">
        <f t="shared" si="891"/>
        <v/>
      </c>
      <c r="H4668" s="26" t="str">
        <f t="shared" si="897"/>
        <v/>
      </c>
      <c r="I4668" s="27" t="str">
        <f t="shared" si="898"/>
        <v/>
      </c>
      <c r="J4668" s="27" t="str">
        <f t="shared" si="899"/>
        <v/>
      </c>
      <c r="K4668" s="29" t="str">
        <f t="array" ref="K4668">IF(G4668="","",SMALL(IF(صرف!$E$1:$E$10000=$D$4,ROW($1:$10000)),G4668))</f>
        <v/>
      </c>
      <c r="L4668" s="25" t="str">
        <f t="shared" si="892"/>
        <v/>
      </c>
      <c r="M4668" s="26" t="str">
        <f t="shared" si="900"/>
        <v/>
      </c>
      <c r="N4668" s="27" t="str">
        <f t="shared" si="901"/>
        <v/>
      </c>
      <c r="O4668" s="27" t="str">
        <f t="shared" si="893"/>
        <v/>
      </c>
      <c r="P4668" s="29" t="str">
        <f t="array" ref="P4668">IF(L4668="","",SMALL(IF(تكهين!$E$1:$E$10000=$D$4,ROW($1:$10000)),L4668))</f>
        <v/>
      </c>
    </row>
    <row r="4669" spans="2:16" ht="20.25">
      <c r="B4669" s="25" t="str">
        <f t="shared" si="890"/>
        <v/>
      </c>
      <c r="C4669" s="26" t="str">
        <f t="shared" si="894"/>
        <v/>
      </c>
      <c r="D4669" s="27" t="str">
        <f t="shared" si="895"/>
        <v/>
      </c>
      <c r="E4669" s="27" t="str">
        <f t="shared" si="896"/>
        <v/>
      </c>
      <c r="F4669" s="29" t="str">
        <f t="array" ref="F4669">IF(B4669="","",SMALL(IF(اضافه!$E$1:$E$10000=$D$4,ROW($1:$10000)),B4669))</f>
        <v/>
      </c>
      <c r="G4669" s="25" t="str">
        <f t="shared" si="891"/>
        <v/>
      </c>
      <c r="H4669" s="26" t="str">
        <f t="shared" si="897"/>
        <v/>
      </c>
      <c r="I4669" s="27" t="str">
        <f t="shared" si="898"/>
        <v/>
      </c>
      <c r="J4669" s="27" t="str">
        <f t="shared" si="899"/>
        <v/>
      </c>
      <c r="K4669" s="29" t="str">
        <f t="array" ref="K4669">IF(G4669="","",SMALL(IF(صرف!$E$1:$E$10000=$D$4,ROW($1:$10000)),G4669))</f>
        <v/>
      </c>
      <c r="L4669" s="25" t="str">
        <f t="shared" si="892"/>
        <v/>
      </c>
      <c r="M4669" s="26" t="str">
        <f t="shared" si="900"/>
        <v/>
      </c>
      <c r="N4669" s="27" t="str">
        <f t="shared" si="901"/>
        <v/>
      </c>
      <c r="O4669" s="27" t="str">
        <f t="shared" si="893"/>
        <v/>
      </c>
      <c r="P4669" s="29" t="str">
        <f t="array" ref="P4669">IF(L4669="","",SMALL(IF(تكهين!$E$1:$E$10000=$D$4,ROW($1:$10000)),L4669))</f>
        <v/>
      </c>
    </row>
    <row r="4670" spans="2:16" ht="20.25">
      <c r="B4670" s="25" t="str">
        <f t="shared" si="890"/>
        <v/>
      </c>
      <c r="C4670" s="26" t="str">
        <f t="shared" si="894"/>
        <v/>
      </c>
      <c r="D4670" s="27" t="str">
        <f t="shared" si="895"/>
        <v/>
      </c>
      <c r="E4670" s="27" t="str">
        <f t="shared" si="896"/>
        <v/>
      </c>
      <c r="F4670" s="29" t="str">
        <f t="array" ref="F4670">IF(B4670="","",SMALL(IF(اضافه!$E$1:$E$10000=$D$4,ROW($1:$10000)),B4670))</f>
        <v/>
      </c>
      <c r="G4670" s="25" t="str">
        <f t="shared" si="891"/>
        <v/>
      </c>
      <c r="H4670" s="26" t="str">
        <f t="shared" si="897"/>
        <v/>
      </c>
      <c r="I4670" s="27" t="str">
        <f t="shared" si="898"/>
        <v/>
      </c>
      <c r="J4670" s="27" t="str">
        <f t="shared" si="899"/>
        <v/>
      </c>
      <c r="K4670" s="29" t="str">
        <f t="array" ref="K4670">IF(G4670="","",SMALL(IF(صرف!$E$1:$E$10000=$D$4,ROW($1:$10000)),G4670))</f>
        <v/>
      </c>
      <c r="L4670" s="25" t="str">
        <f t="shared" si="892"/>
        <v/>
      </c>
      <c r="M4670" s="26" t="str">
        <f t="shared" si="900"/>
        <v/>
      </c>
      <c r="N4670" s="27" t="str">
        <f t="shared" si="901"/>
        <v/>
      </c>
      <c r="O4670" s="27" t="str">
        <f t="shared" si="893"/>
        <v/>
      </c>
      <c r="P4670" s="29" t="str">
        <f t="array" ref="P4670">IF(L4670="","",SMALL(IF(تكهين!$E$1:$E$10000=$D$4,ROW($1:$10000)),L4670))</f>
        <v/>
      </c>
    </row>
    <row r="4671" spans="2:16" ht="20.25">
      <c r="B4671" s="25" t="str">
        <f t="shared" si="890"/>
        <v/>
      </c>
      <c r="C4671" s="26" t="str">
        <f t="shared" si="894"/>
        <v/>
      </c>
      <c r="D4671" s="27" t="str">
        <f t="shared" si="895"/>
        <v/>
      </c>
      <c r="E4671" s="27" t="str">
        <f t="shared" si="896"/>
        <v/>
      </c>
      <c r="F4671" s="29" t="str">
        <f t="array" ref="F4671">IF(B4671="","",SMALL(IF(اضافه!$E$1:$E$10000=$D$4,ROW($1:$10000)),B4671))</f>
        <v/>
      </c>
      <c r="G4671" s="25" t="str">
        <f t="shared" si="891"/>
        <v/>
      </c>
      <c r="H4671" s="26" t="str">
        <f t="shared" si="897"/>
        <v/>
      </c>
      <c r="I4671" s="27" t="str">
        <f t="shared" si="898"/>
        <v/>
      </c>
      <c r="J4671" s="27" t="str">
        <f t="shared" si="899"/>
        <v/>
      </c>
      <c r="K4671" s="29" t="str">
        <f t="array" ref="K4671">IF(G4671="","",SMALL(IF(صرف!$E$1:$E$10000=$D$4,ROW($1:$10000)),G4671))</f>
        <v/>
      </c>
      <c r="L4671" s="25" t="str">
        <f t="shared" si="892"/>
        <v/>
      </c>
      <c r="M4671" s="26" t="str">
        <f t="shared" si="900"/>
        <v/>
      </c>
      <c r="N4671" s="27" t="str">
        <f t="shared" si="901"/>
        <v/>
      </c>
      <c r="O4671" s="27" t="str">
        <f t="shared" si="893"/>
        <v/>
      </c>
      <c r="P4671" s="29" t="str">
        <f t="array" ref="P4671">IF(L4671="","",SMALL(IF(تكهين!$E$1:$E$10000=$D$4,ROW($1:$10000)),L4671))</f>
        <v/>
      </c>
    </row>
    <row r="4672" spans="2:16" ht="20.25">
      <c r="B4672" s="25" t="str">
        <f t="shared" si="890"/>
        <v/>
      </c>
      <c r="C4672" s="26" t="str">
        <f t="shared" si="894"/>
        <v/>
      </c>
      <c r="D4672" s="27" t="str">
        <f t="shared" si="895"/>
        <v/>
      </c>
      <c r="E4672" s="27" t="str">
        <f t="shared" si="896"/>
        <v/>
      </c>
      <c r="F4672" s="29" t="str">
        <f t="array" ref="F4672">IF(B4672="","",SMALL(IF(اضافه!$E$1:$E$10000=$D$4,ROW($1:$10000)),B4672))</f>
        <v/>
      </c>
      <c r="G4672" s="25" t="str">
        <f t="shared" si="891"/>
        <v/>
      </c>
      <c r="H4672" s="26" t="str">
        <f t="shared" si="897"/>
        <v/>
      </c>
      <c r="I4672" s="27" t="str">
        <f t="shared" si="898"/>
        <v/>
      </c>
      <c r="J4672" s="27" t="str">
        <f t="shared" si="899"/>
        <v/>
      </c>
      <c r="K4672" s="29" t="str">
        <f t="array" ref="K4672">IF(G4672="","",SMALL(IF(صرف!$E$1:$E$10000=$D$4,ROW($1:$10000)),G4672))</f>
        <v/>
      </c>
      <c r="L4672" s="25" t="str">
        <f t="shared" si="892"/>
        <v/>
      </c>
      <c r="M4672" s="26" t="str">
        <f t="shared" si="900"/>
        <v/>
      </c>
      <c r="N4672" s="27" t="str">
        <f t="shared" si="901"/>
        <v/>
      </c>
      <c r="O4672" s="27" t="str">
        <f t="shared" si="893"/>
        <v/>
      </c>
      <c r="P4672" s="29" t="str">
        <f t="array" ref="P4672">IF(L4672="","",SMALL(IF(تكهين!$E$1:$E$10000=$D$4,ROW($1:$10000)),L4672))</f>
        <v/>
      </c>
    </row>
    <row r="4673" spans="2:16" ht="20.25">
      <c r="B4673" s="25" t="str">
        <f t="shared" si="890"/>
        <v/>
      </c>
      <c r="C4673" s="26" t="str">
        <f t="shared" si="894"/>
        <v/>
      </c>
      <c r="D4673" s="27" t="str">
        <f t="shared" si="895"/>
        <v/>
      </c>
      <c r="E4673" s="27" t="str">
        <f t="shared" si="896"/>
        <v/>
      </c>
      <c r="F4673" s="29" t="str">
        <f t="array" ref="F4673">IF(B4673="","",SMALL(IF(اضافه!$E$1:$E$10000=$D$4,ROW($1:$10000)),B4673))</f>
        <v/>
      </c>
      <c r="G4673" s="25" t="str">
        <f t="shared" si="891"/>
        <v/>
      </c>
      <c r="H4673" s="26" t="str">
        <f t="shared" si="897"/>
        <v/>
      </c>
      <c r="I4673" s="27" t="str">
        <f t="shared" si="898"/>
        <v/>
      </c>
      <c r="J4673" s="27" t="str">
        <f t="shared" si="899"/>
        <v/>
      </c>
      <c r="K4673" s="29" t="str">
        <f t="array" ref="K4673">IF(G4673="","",SMALL(IF(صرف!$E$1:$E$10000=$D$4,ROW($1:$10000)),G4673))</f>
        <v/>
      </c>
      <c r="L4673" s="25" t="str">
        <f t="shared" si="892"/>
        <v/>
      </c>
      <c r="M4673" s="26" t="str">
        <f t="shared" si="900"/>
        <v/>
      </c>
      <c r="N4673" s="27" t="str">
        <f t="shared" si="901"/>
        <v/>
      </c>
      <c r="O4673" s="27" t="str">
        <f t="shared" si="893"/>
        <v/>
      </c>
      <c r="P4673" s="29" t="str">
        <f t="array" ref="P4673">IF(L4673="","",SMALL(IF(تكهين!$E$1:$E$10000=$D$4,ROW($1:$10000)),L4673))</f>
        <v/>
      </c>
    </row>
    <row r="4674" spans="2:16" ht="20.25">
      <c r="B4674" s="25" t="str">
        <f t="shared" si="890"/>
        <v/>
      </c>
      <c r="C4674" s="26" t="str">
        <f t="shared" si="894"/>
        <v/>
      </c>
      <c r="D4674" s="27" t="str">
        <f t="shared" si="895"/>
        <v/>
      </c>
      <c r="E4674" s="27" t="str">
        <f t="shared" si="896"/>
        <v/>
      </c>
      <c r="F4674" s="29" t="str">
        <f t="array" ref="F4674">IF(B4674="","",SMALL(IF(اضافه!$E$1:$E$10000=$D$4,ROW($1:$10000)),B4674))</f>
        <v/>
      </c>
      <c r="G4674" s="25" t="str">
        <f t="shared" si="891"/>
        <v/>
      </c>
      <c r="H4674" s="26" t="str">
        <f t="shared" si="897"/>
        <v/>
      </c>
      <c r="I4674" s="27" t="str">
        <f t="shared" si="898"/>
        <v/>
      </c>
      <c r="J4674" s="27" t="str">
        <f t="shared" si="899"/>
        <v/>
      </c>
      <c r="K4674" s="29" t="str">
        <f t="array" ref="K4674">IF(G4674="","",SMALL(IF(صرف!$E$1:$E$10000=$D$4,ROW($1:$10000)),G4674))</f>
        <v/>
      </c>
      <c r="L4674" s="25" t="str">
        <f t="shared" si="892"/>
        <v/>
      </c>
      <c r="M4674" s="26" t="str">
        <f t="shared" si="900"/>
        <v/>
      </c>
      <c r="N4674" s="27" t="str">
        <f t="shared" si="901"/>
        <v/>
      </c>
      <c r="O4674" s="27" t="str">
        <f t="shared" si="893"/>
        <v/>
      </c>
      <c r="P4674" s="29" t="str">
        <f t="array" ref="P4674">IF(L4674="","",SMALL(IF(تكهين!$E$1:$E$10000=$D$4,ROW($1:$10000)),L4674))</f>
        <v/>
      </c>
    </row>
    <row r="4675" spans="2:16" ht="20.25">
      <c r="B4675" s="25" t="str">
        <f t="shared" si="890"/>
        <v/>
      </c>
      <c r="C4675" s="26" t="str">
        <f t="shared" si="894"/>
        <v/>
      </c>
      <c r="D4675" s="27" t="str">
        <f t="shared" si="895"/>
        <v/>
      </c>
      <c r="E4675" s="27" t="str">
        <f t="shared" si="896"/>
        <v/>
      </c>
      <c r="F4675" s="29" t="str">
        <f t="array" ref="F4675">IF(B4675="","",SMALL(IF(اضافه!$E$1:$E$10000=$D$4,ROW($1:$10000)),B4675))</f>
        <v/>
      </c>
      <c r="G4675" s="25" t="str">
        <f t="shared" si="891"/>
        <v/>
      </c>
      <c r="H4675" s="26" t="str">
        <f t="shared" si="897"/>
        <v/>
      </c>
      <c r="I4675" s="27" t="str">
        <f t="shared" si="898"/>
        <v/>
      </c>
      <c r="J4675" s="27" t="str">
        <f t="shared" si="899"/>
        <v/>
      </c>
      <c r="K4675" s="29" t="str">
        <f t="array" ref="K4675">IF(G4675="","",SMALL(IF(صرف!$E$1:$E$10000=$D$4,ROW($1:$10000)),G4675))</f>
        <v/>
      </c>
      <c r="L4675" s="25" t="str">
        <f t="shared" si="892"/>
        <v/>
      </c>
      <c r="M4675" s="26" t="str">
        <f t="shared" si="900"/>
        <v/>
      </c>
      <c r="N4675" s="27" t="str">
        <f t="shared" si="901"/>
        <v/>
      </c>
      <c r="O4675" s="27" t="str">
        <f t="shared" si="893"/>
        <v/>
      </c>
      <c r="P4675" s="29" t="str">
        <f t="array" ref="P4675">IF(L4675="","",SMALL(IF(تكهين!$E$1:$E$10000=$D$4,ROW($1:$10000)),L4675))</f>
        <v/>
      </c>
    </row>
    <row r="4676" spans="2:16" ht="20.25">
      <c r="B4676" s="25" t="str">
        <f t="shared" si="890"/>
        <v/>
      </c>
      <c r="C4676" s="26" t="str">
        <f t="shared" si="894"/>
        <v/>
      </c>
      <c r="D4676" s="27" t="str">
        <f t="shared" si="895"/>
        <v/>
      </c>
      <c r="E4676" s="27" t="str">
        <f t="shared" si="896"/>
        <v/>
      </c>
      <c r="F4676" s="29" t="str">
        <f t="array" ref="F4676">IF(B4676="","",SMALL(IF(اضافه!$E$1:$E$10000=$D$4,ROW($1:$10000)),B4676))</f>
        <v/>
      </c>
      <c r="G4676" s="25" t="str">
        <f t="shared" si="891"/>
        <v/>
      </c>
      <c r="H4676" s="26" t="str">
        <f t="shared" si="897"/>
        <v/>
      </c>
      <c r="I4676" s="27" t="str">
        <f t="shared" si="898"/>
        <v/>
      </c>
      <c r="J4676" s="27" t="str">
        <f t="shared" si="899"/>
        <v/>
      </c>
      <c r="K4676" s="29" t="str">
        <f t="array" ref="K4676">IF(G4676="","",SMALL(IF(صرف!$E$1:$E$10000=$D$4,ROW($1:$10000)),G4676))</f>
        <v/>
      </c>
      <c r="L4676" s="25" t="str">
        <f t="shared" si="892"/>
        <v/>
      </c>
      <c r="M4676" s="26" t="str">
        <f t="shared" si="900"/>
        <v/>
      </c>
      <c r="N4676" s="27" t="str">
        <f t="shared" si="901"/>
        <v/>
      </c>
      <c r="O4676" s="27" t="str">
        <f t="shared" si="893"/>
        <v/>
      </c>
      <c r="P4676" s="29" t="str">
        <f t="array" ref="P4676">IF(L4676="","",SMALL(IF(تكهين!$E$1:$E$10000=$D$4,ROW($1:$10000)),L4676))</f>
        <v/>
      </c>
    </row>
    <row r="4677" spans="2:16" ht="20.25">
      <c r="B4677" s="25" t="str">
        <f t="shared" si="890"/>
        <v/>
      </c>
      <c r="C4677" s="26" t="str">
        <f t="shared" si="894"/>
        <v/>
      </c>
      <c r="D4677" s="27" t="str">
        <f t="shared" si="895"/>
        <v/>
      </c>
      <c r="E4677" s="27" t="str">
        <f t="shared" si="896"/>
        <v/>
      </c>
      <c r="F4677" s="29" t="str">
        <f t="array" ref="F4677">IF(B4677="","",SMALL(IF(اضافه!$E$1:$E$10000=$D$4,ROW($1:$10000)),B4677))</f>
        <v/>
      </c>
      <c r="G4677" s="25" t="str">
        <f t="shared" si="891"/>
        <v/>
      </c>
      <c r="H4677" s="26" t="str">
        <f t="shared" si="897"/>
        <v/>
      </c>
      <c r="I4677" s="27" t="str">
        <f t="shared" si="898"/>
        <v/>
      </c>
      <c r="J4677" s="27" t="str">
        <f t="shared" si="899"/>
        <v/>
      </c>
      <c r="K4677" s="29" t="str">
        <f t="array" ref="K4677">IF(G4677="","",SMALL(IF(صرف!$E$1:$E$10000=$D$4,ROW($1:$10000)),G4677))</f>
        <v/>
      </c>
      <c r="L4677" s="25" t="str">
        <f t="shared" si="892"/>
        <v/>
      </c>
      <c r="M4677" s="26" t="str">
        <f t="shared" si="900"/>
        <v/>
      </c>
      <c r="N4677" s="27" t="str">
        <f t="shared" si="901"/>
        <v/>
      </c>
      <c r="O4677" s="27" t="str">
        <f t="shared" si="893"/>
        <v/>
      </c>
      <c r="P4677" s="29" t="str">
        <f t="array" ref="P4677">IF(L4677="","",SMALL(IF(تكهين!$E$1:$E$10000=$D$4,ROW($1:$10000)),L4677))</f>
        <v/>
      </c>
    </row>
    <row r="4678" spans="2:16" ht="20.25">
      <c r="B4678" s="25" t="str">
        <f t="shared" si="890"/>
        <v/>
      </c>
      <c r="C4678" s="26" t="str">
        <f t="shared" si="894"/>
        <v/>
      </c>
      <c r="D4678" s="27" t="str">
        <f t="shared" si="895"/>
        <v/>
      </c>
      <c r="E4678" s="27" t="str">
        <f t="shared" si="896"/>
        <v/>
      </c>
      <c r="F4678" s="29" t="str">
        <f t="array" ref="F4678">IF(B4678="","",SMALL(IF(اضافه!$E$1:$E$10000=$D$4,ROW($1:$10000)),B4678))</f>
        <v/>
      </c>
      <c r="G4678" s="25" t="str">
        <f t="shared" si="891"/>
        <v/>
      </c>
      <c r="H4678" s="26" t="str">
        <f t="shared" si="897"/>
        <v/>
      </c>
      <c r="I4678" s="27" t="str">
        <f t="shared" si="898"/>
        <v/>
      </c>
      <c r="J4678" s="27" t="str">
        <f t="shared" si="899"/>
        <v/>
      </c>
      <c r="K4678" s="29" t="str">
        <f t="array" ref="K4678">IF(G4678="","",SMALL(IF(صرف!$E$1:$E$10000=$D$4,ROW($1:$10000)),G4678))</f>
        <v/>
      </c>
      <c r="L4678" s="25" t="str">
        <f t="shared" si="892"/>
        <v/>
      </c>
      <c r="M4678" s="26" t="str">
        <f t="shared" si="900"/>
        <v/>
      </c>
      <c r="N4678" s="27" t="str">
        <f t="shared" si="901"/>
        <v/>
      </c>
      <c r="O4678" s="27" t="str">
        <f t="shared" si="893"/>
        <v/>
      </c>
      <c r="P4678" s="29" t="str">
        <f t="array" ref="P4678">IF(L4678="","",SMALL(IF(تكهين!$E$1:$E$10000=$D$4,ROW($1:$10000)),L4678))</f>
        <v/>
      </c>
    </row>
    <row r="4679" spans="2:16" ht="20.25">
      <c r="B4679" s="25" t="str">
        <f t="shared" ref="B4679:B4742" si="902">IF(B$11=0,"",IF(ROW($B4667)&gt;B$11,"",ROW($B4667)))</f>
        <v/>
      </c>
      <c r="C4679" s="26" t="str">
        <f t="shared" si="894"/>
        <v/>
      </c>
      <c r="D4679" s="27" t="str">
        <f t="shared" si="895"/>
        <v/>
      </c>
      <c r="E4679" s="27" t="str">
        <f t="shared" si="896"/>
        <v/>
      </c>
      <c r="F4679" s="29" t="str">
        <f t="array" ref="F4679">IF(B4679="","",SMALL(IF(اضافه!$E$1:$E$10000=$D$4,ROW($1:$10000)),B4679))</f>
        <v/>
      </c>
      <c r="G4679" s="25" t="str">
        <f t="shared" si="891"/>
        <v/>
      </c>
      <c r="H4679" s="26" t="str">
        <f t="shared" si="897"/>
        <v/>
      </c>
      <c r="I4679" s="27" t="str">
        <f t="shared" si="898"/>
        <v/>
      </c>
      <c r="J4679" s="27" t="str">
        <f t="shared" si="899"/>
        <v/>
      </c>
      <c r="K4679" s="29" t="str">
        <f t="array" ref="K4679">IF(G4679="","",SMALL(IF(صرف!$E$1:$E$10000=$D$4,ROW($1:$10000)),G4679))</f>
        <v/>
      </c>
      <c r="L4679" s="25" t="str">
        <f t="shared" si="892"/>
        <v/>
      </c>
      <c r="M4679" s="26" t="str">
        <f t="shared" si="900"/>
        <v/>
      </c>
      <c r="N4679" s="27" t="str">
        <f t="shared" si="901"/>
        <v/>
      </c>
      <c r="O4679" s="27" t="str">
        <f t="shared" si="893"/>
        <v/>
      </c>
      <c r="P4679" s="29" t="str">
        <f t="array" ref="P4679">IF(L4679="","",SMALL(IF(تكهين!$E$1:$E$10000=$D$4,ROW($1:$10000)),L4679))</f>
        <v/>
      </c>
    </row>
    <row r="4680" spans="2:16" ht="20.25">
      <c r="B4680" s="25" t="str">
        <f t="shared" si="902"/>
        <v/>
      </c>
      <c r="C4680" s="26" t="str">
        <f t="shared" si="894"/>
        <v/>
      </c>
      <c r="D4680" s="27" t="str">
        <f t="shared" si="895"/>
        <v/>
      </c>
      <c r="E4680" s="27" t="str">
        <f t="shared" si="896"/>
        <v/>
      </c>
      <c r="F4680" s="29" t="str">
        <f t="array" ref="F4680">IF(B4680="","",SMALL(IF(اضافه!$E$1:$E$10000=$D$4,ROW($1:$10000)),B4680))</f>
        <v/>
      </c>
      <c r="G4680" s="25" t="str">
        <f t="shared" si="891"/>
        <v/>
      </c>
      <c r="H4680" s="26" t="str">
        <f t="shared" si="897"/>
        <v/>
      </c>
      <c r="I4680" s="27" t="str">
        <f t="shared" si="898"/>
        <v/>
      </c>
      <c r="J4680" s="27" t="str">
        <f t="shared" si="899"/>
        <v/>
      </c>
      <c r="K4680" s="29" t="str">
        <f t="array" ref="K4680">IF(G4680="","",SMALL(IF(صرف!$E$1:$E$10000=$D$4,ROW($1:$10000)),G4680))</f>
        <v/>
      </c>
      <c r="L4680" s="25" t="str">
        <f t="shared" si="892"/>
        <v/>
      </c>
      <c r="M4680" s="26" t="str">
        <f t="shared" si="900"/>
        <v/>
      </c>
      <c r="N4680" s="27" t="str">
        <f t="shared" si="901"/>
        <v/>
      </c>
      <c r="O4680" s="27" t="str">
        <f t="shared" si="893"/>
        <v/>
      </c>
      <c r="P4680" s="29" t="str">
        <f t="array" ref="P4680">IF(L4680="","",SMALL(IF(تكهين!$E$1:$E$10000=$D$4,ROW($1:$10000)),L4680))</f>
        <v/>
      </c>
    </row>
    <row r="4681" spans="2:16" ht="20.25">
      <c r="B4681" s="25" t="str">
        <f t="shared" si="902"/>
        <v/>
      </c>
      <c r="C4681" s="26" t="str">
        <f t="shared" si="894"/>
        <v/>
      </c>
      <c r="D4681" s="27" t="str">
        <f t="shared" si="895"/>
        <v/>
      </c>
      <c r="E4681" s="27" t="str">
        <f t="shared" si="896"/>
        <v/>
      </c>
      <c r="F4681" s="29" t="str">
        <f t="array" ref="F4681">IF(B4681="","",SMALL(IF(اضافه!$E$1:$E$10000=$D$4,ROW($1:$10000)),B4681))</f>
        <v/>
      </c>
      <c r="G4681" s="25" t="str">
        <f t="shared" si="891"/>
        <v/>
      </c>
      <c r="H4681" s="26" t="str">
        <f t="shared" si="897"/>
        <v/>
      </c>
      <c r="I4681" s="27" t="str">
        <f t="shared" si="898"/>
        <v/>
      </c>
      <c r="J4681" s="27" t="str">
        <f t="shared" si="899"/>
        <v/>
      </c>
      <c r="K4681" s="29" t="str">
        <f t="array" ref="K4681">IF(G4681="","",SMALL(IF(صرف!$E$1:$E$10000=$D$4,ROW($1:$10000)),G4681))</f>
        <v/>
      </c>
      <c r="L4681" s="25" t="str">
        <f t="shared" si="892"/>
        <v/>
      </c>
      <c r="M4681" s="26" t="str">
        <f t="shared" si="900"/>
        <v/>
      </c>
      <c r="N4681" s="27" t="str">
        <f t="shared" si="901"/>
        <v/>
      </c>
      <c r="O4681" s="27" t="str">
        <f t="shared" si="893"/>
        <v/>
      </c>
      <c r="P4681" s="29" t="str">
        <f t="array" ref="P4681">IF(L4681="","",SMALL(IF(تكهين!$E$1:$E$10000=$D$4,ROW($1:$10000)),L4681))</f>
        <v/>
      </c>
    </row>
    <row r="4682" spans="2:16" ht="20.25">
      <c r="B4682" s="25" t="str">
        <f t="shared" si="902"/>
        <v/>
      </c>
      <c r="C4682" s="26" t="str">
        <f t="shared" si="894"/>
        <v/>
      </c>
      <c r="D4682" s="27" t="str">
        <f t="shared" si="895"/>
        <v/>
      </c>
      <c r="E4682" s="27" t="str">
        <f t="shared" si="896"/>
        <v/>
      </c>
      <c r="F4682" s="29" t="str">
        <f t="array" ref="F4682">IF(B4682="","",SMALL(IF(اضافه!$E$1:$E$10000=$D$4,ROW($1:$10000)),B4682))</f>
        <v/>
      </c>
      <c r="G4682" s="25" t="str">
        <f t="shared" si="891"/>
        <v/>
      </c>
      <c r="H4682" s="26" t="str">
        <f t="shared" si="897"/>
        <v/>
      </c>
      <c r="I4682" s="27" t="str">
        <f t="shared" si="898"/>
        <v/>
      </c>
      <c r="J4682" s="27" t="str">
        <f t="shared" si="899"/>
        <v/>
      </c>
      <c r="K4682" s="29" t="str">
        <f t="array" ref="K4682">IF(G4682="","",SMALL(IF(صرف!$E$1:$E$10000=$D$4,ROW($1:$10000)),G4682))</f>
        <v/>
      </c>
      <c r="L4682" s="25" t="str">
        <f t="shared" si="892"/>
        <v/>
      </c>
      <c r="M4682" s="26" t="str">
        <f t="shared" si="900"/>
        <v/>
      </c>
      <c r="N4682" s="27" t="str">
        <f t="shared" si="901"/>
        <v/>
      </c>
      <c r="O4682" s="27" t="str">
        <f t="shared" si="893"/>
        <v/>
      </c>
      <c r="P4682" s="29" t="str">
        <f t="array" ref="P4682">IF(L4682="","",SMALL(IF(تكهين!$E$1:$E$10000=$D$4,ROW($1:$10000)),L4682))</f>
        <v/>
      </c>
    </row>
    <row r="4683" spans="2:16" ht="20.25">
      <c r="B4683" s="25" t="str">
        <f t="shared" si="902"/>
        <v/>
      </c>
      <c r="C4683" s="26" t="str">
        <f t="shared" si="894"/>
        <v/>
      </c>
      <c r="D4683" s="27" t="str">
        <f t="shared" si="895"/>
        <v/>
      </c>
      <c r="E4683" s="27" t="str">
        <f t="shared" si="896"/>
        <v/>
      </c>
      <c r="F4683" s="29" t="str">
        <f t="array" ref="F4683">IF(B4683="","",SMALL(IF(اضافه!$E$1:$E$10000=$D$4,ROW($1:$10000)),B4683))</f>
        <v/>
      </c>
      <c r="G4683" s="25" t="str">
        <f t="shared" si="891"/>
        <v/>
      </c>
      <c r="H4683" s="26" t="str">
        <f t="shared" si="897"/>
        <v/>
      </c>
      <c r="I4683" s="27" t="str">
        <f t="shared" si="898"/>
        <v/>
      </c>
      <c r="J4683" s="27" t="str">
        <f t="shared" si="899"/>
        <v/>
      </c>
      <c r="K4683" s="29" t="str">
        <f t="array" ref="K4683">IF(G4683="","",SMALL(IF(صرف!$E$1:$E$10000=$D$4,ROW($1:$10000)),G4683))</f>
        <v/>
      </c>
      <c r="L4683" s="25" t="str">
        <f t="shared" si="892"/>
        <v/>
      </c>
      <c r="M4683" s="26" t="str">
        <f t="shared" si="900"/>
        <v/>
      </c>
      <c r="N4683" s="27" t="str">
        <f t="shared" si="901"/>
        <v/>
      </c>
      <c r="O4683" s="27" t="str">
        <f t="shared" si="893"/>
        <v/>
      </c>
      <c r="P4683" s="29" t="str">
        <f t="array" ref="P4683">IF(L4683="","",SMALL(IF(تكهين!$E$1:$E$10000=$D$4,ROW($1:$10000)),L4683))</f>
        <v/>
      </c>
    </row>
    <row r="4684" spans="2:16" ht="20.25">
      <c r="B4684" s="25" t="str">
        <f t="shared" si="902"/>
        <v/>
      </c>
      <c r="C4684" s="26" t="str">
        <f t="shared" si="894"/>
        <v/>
      </c>
      <c r="D4684" s="27" t="str">
        <f t="shared" si="895"/>
        <v/>
      </c>
      <c r="E4684" s="27" t="str">
        <f t="shared" si="896"/>
        <v/>
      </c>
      <c r="F4684" s="29" t="str">
        <f t="array" ref="F4684">IF(B4684="","",SMALL(IF(اضافه!$E$1:$E$10000=$D$4,ROW($1:$10000)),B4684))</f>
        <v/>
      </c>
      <c r="G4684" s="25" t="str">
        <f t="shared" si="891"/>
        <v/>
      </c>
      <c r="H4684" s="26" t="str">
        <f t="shared" si="897"/>
        <v/>
      </c>
      <c r="I4684" s="27" t="str">
        <f t="shared" si="898"/>
        <v/>
      </c>
      <c r="J4684" s="27" t="str">
        <f t="shared" si="899"/>
        <v/>
      </c>
      <c r="K4684" s="29" t="str">
        <f t="array" ref="K4684">IF(G4684="","",SMALL(IF(صرف!$E$1:$E$10000=$D$4,ROW($1:$10000)),G4684))</f>
        <v/>
      </c>
      <c r="L4684" s="25" t="str">
        <f t="shared" si="892"/>
        <v/>
      </c>
      <c r="M4684" s="26" t="str">
        <f t="shared" si="900"/>
        <v/>
      </c>
      <c r="N4684" s="27" t="str">
        <f t="shared" si="901"/>
        <v/>
      </c>
      <c r="O4684" s="27" t="str">
        <f t="shared" si="893"/>
        <v/>
      </c>
      <c r="P4684" s="29" t="str">
        <f t="array" ref="P4684">IF(L4684="","",SMALL(IF(تكهين!$E$1:$E$10000=$D$4,ROW($1:$10000)),L4684))</f>
        <v/>
      </c>
    </row>
    <row r="4685" spans="2:16" ht="20.25">
      <c r="B4685" s="25" t="str">
        <f t="shared" si="902"/>
        <v/>
      </c>
      <c r="C4685" s="26" t="str">
        <f t="shared" si="894"/>
        <v/>
      </c>
      <c r="D4685" s="27" t="str">
        <f t="shared" si="895"/>
        <v/>
      </c>
      <c r="E4685" s="27" t="str">
        <f t="shared" si="896"/>
        <v/>
      </c>
      <c r="F4685" s="29" t="str">
        <f t="array" ref="F4685">IF(B4685="","",SMALL(IF(اضافه!$E$1:$E$10000=$D$4,ROW($1:$10000)),B4685))</f>
        <v/>
      </c>
      <c r="G4685" s="25" t="str">
        <f t="shared" ref="G4685:G4748" si="903">IF(G$11=0,"",IF(ROW($B4673)&gt;G$11,"",ROW($B4673)))</f>
        <v/>
      </c>
      <c r="H4685" s="26" t="str">
        <f t="shared" si="897"/>
        <v/>
      </c>
      <c r="I4685" s="27" t="str">
        <f t="shared" si="898"/>
        <v/>
      </c>
      <c r="J4685" s="27" t="str">
        <f t="shared" si="899"/>
        <v/>
      </c>
      <c r="K4685" s="29" t="str">
        <f t="array" ref="K4685">IF(G4685="","",SMALL(IF(صرف!$E$1:$E$10000=$D$4,ROW($1:$10000)),G4685))</f>
        <v/>
      </c>
      <c r="L4685" s="25" t="str">
        <f t="shared" ref="L4685:L4748" si="904">IF(L$11=0,"",IF(ROW($B4673)&gt;L$11,"",ROW($B4673)))</f>
        <v/>
      </c>
      <c r="M4685" s="26" t="str">
        <f t="shared" si="900"/>
        <v/>
      </c>
      <c r="N4685" s="27" t="str">
        <f t="shared" si="901"/>
        <v/>
      </c>
      <c r="O4685" s="27" t="str">
        <f t="shared" si="893"/>
        <v/>
      </c>
      <c r="P4685" s="29" t="str">
        <f t="array" ref="P4685">IF(L4685="","",SMALL(IF(تكهين!$E$1:$E$10000=$D$4,ROW($1:$10000)),L4685))</f>
        <v/>
      </c>
    </row>
    <row r="4686" spans="2:16" ht="20.25">
      <c r="B4686" s="25" t="str">
        <f t="shared" si="902"/>
        <v/>
      </c>
      <c r="C4686" s="26" t="str">
        <f t="shared" si="894"/>
        <v/>
      </c>
      <c r="D4686" s="27" t="str">
        <f t="shared" si="895"/>
        <v/>
      </c>
      <c r="E4686" s="27" t="str">
        <f t="shared" si="896"/>
        <v/>
      </c>
      <c r="F4686" s="29" t="str">
        <f t="array" ref="F4686">IF(B4686="","",SMALL(IF(اضافه!$E$1:$E$10000=$D$4,ROW($1:$10000)),B4686))</f>
        <v/>
      </c>
      <c r="G4686" s="25" t="str">
        <f t="shared" si="903"/>
        <v/>
      </c>
      <c r="H4686" s="26" t="str">
        <f t="shared" si="897"/>
        <v/>
      </c>
      <c r="I4686" s="27" t="str">
        <f t="shared" si="898"/>
        <v/>
      </c>
      <c r="J4686" s="27" t="str">
        <f t="shared" si="899"/>
        <v/>
      </c>
      <c r="K4686" s="29" t="str">
        <f t="array" ref="K4686">IF(G4686="","",SMALL(IF(صرف!$E$1:$E$10000=$D$4,ROW($1:$10000)),G4686))</f>
        <v/>
      </c>
      <c r="L4686" s="25" t="str">
        <f t="shared" si="904"/>
        <v/>
      </c>
      <c r="M4686" s="26" t="str">
        <f t="shared" si="900"/>
        <v/>
      </c>
      <c r="N4686" s="27" t="str">
        <f t="shared" si="901"/>
        <v/>
      </c>
      <c r="O4686" s="27" t="str">
        <f t="shared" si="893"/>
        <v/>
      </c>
      <c r="P4686" s="29" t="str">
        <f t="array" ref="P4686">IF(L4686="","",SMALL(IF(تكهين!$E$1:$E$10000=$D$4,ROW($1:$10000)),L4686))</f>
        <v/>
      </c>
    </row>
    <row r="4687" spans="2:16" ht="20.25">
      <c r="B4687" s="25" t="str">
        <f t="shared" si="902"/>
        <v/>
      </c>
      <c r="C4687" s="26" t="str">
        <f t="shared" si="894"/>
        <v/>
      </c>
      <c r="D4687" s="27" t="str">
        <f t="shared" si="895"/>
        <v/>
      </c>
      <c r="E4687" s="27" t="str">
        <f t="shared" si="896"/>
        <v/>
      </c>
      <c r="F4687" s="29" t="str">
        <f t="array" ref="F4687">IF(B4687="","",SMALL(IF(اضافه!$E$1:$E$10000=$D$4,ROW($1:$10000)),B4687))</f>
        <v/>
      </c>
      <c r="G4687" s="25" t="str">
        <f t="shared" si="903"/>
        <v/>
      </c>
      <c r="H4687" s="26" t="str">
        <f t="shared" si="897"/>
        <v/>
      </c>
      <c r="I4687" s="27" t="str">
        <f t="shared" si="898"/>
        <v/>
      </c>
      <c r="J4687" s="27" t="str">
        <f t="shared" si="899"/>
        <v/>
      </c>
      <c r="K4687" s="29" t="str">
        <f t="array" ref="K4687">IF(G4687="","",SMALL(IF(صرف!$E$1:$E$10000=$D$4,ROW($1:$10000)),G4687))</f>
        <v/>
      </c>
      <c r="L4687" s="25" t="str">
        <f t="shared" si="904"/>
        <v/>
      </c>
      <c r="M4687" s="26" t="str">
        <f t="shared" si="900"/>
        <v/>
      </c>
      <c r="N4687" s="27" t="str">
        <f t="shared" si="901"/>
        <v/>
      </c>
      <c r="O4687" s="27" t="str">
        <f t="shared" si="893"/>
        <v/>
      </c>
      <c r="P4687" s="29" t="str">
        <f t="array" ref="P4687">IF(L4687="","",SMALL(IF(تكهين!$E$1:$E$10000=$D$4,ROW($1:$10000)),L4687))</f>
        <v/>
      </c>
    </row>
    <row r="4688" spans="2:16" ht="20.25">
      <c r="B4688" s="25" t="str">
        <f t="shared" si="902"/>
        <v/>
      </c>
      <c r="C4688" s="26" t="str">
        <f t="shared" si="894"/>
        <v/>
      </c>
      <c r="D4688" s="27" t="str">
        <f t="shared" si="895"/>
        <v/>
      </c>
      <c r="E4688" s="27" t="str">
        <f t="shared" si="896"/>
        <v/>
      </c>
      <c r="F4688" s="29" t="str">
        <f t="array" ref="F4688">IF(B4688="","",SMALL(IF(اضافه!$E$1:$E$10000=$D$4,ROW($1:$10000)),B4688))</f>
        <v/>
      </c>
      <c r="G4688" s="25" t="str">
        <f t="shared" si="903"/>
        <v/>
      </c>
      <c r="H4688" s="26" t="str">
        <f t="shared" si="897"/>
        <v/>
      </c>
      <c r="I4688" s="27" t="str">
        <f t="shared" si="898"/>
        <v/>
      </c>
      <c r="J4688" s="27" t="str">
        <f t="shared" si="899"/>
        <v/>
      </c>
      <c r="K4688" s="29" t="str">
        <f t="array" ref="K4688">IF(G4688="","",SMALL(IF(صرف!$E$1:$E$10000=$D$4,ROW($1:$10000)),G4688))</f>
        <v/>
      </c>
      <c r="L4688" s="25" t="str">
        <f t="shared" si="904"/>
        <v/>
      </c>
      <c r="M4688" s="26" t="str">
        <f t="shared" si="900"/>
        <v/>
      </c>
      <c r="N4688" s="27" t="str">
        <f t="shared" si="901"/>
        <v/>
      </c>
      <c r="O4688" s="27" t="str">
        <f t="shared" si="893"/>
        <v/>
      </c>
      <c r="P4688" s="29" t="str">
        <f t="array" ref="P4688">IF(L4688="","",SMALL(IF(تكهين!$E$1:$E$10000=$D$4,ROW($1:$10000)),L4688))</f>
        <v/>
      </c>
    </row>
    <row r="4689" spans="2:16" ht="20.25">
      <c r="B4689" s="25" t="str">
        <f t="shared" si="902"/>
        <v/>
      </c>
      <c r="C4689" s="26" t="str">
        <f t="shared" si="894"/>
        <v/>
      </c>
      <c r="D4689" s="27" t="str">
        <f t="shared" si="895"/>
        <v/>
      </c>
      <c r="E4689" s="27" t="str">
        <f t="shared" si="896"/>
        <v/>
      </c>
      <c r="F4689" s="29" t="str">
        <f t="array" ref="F4689">IF(B4689="","",SMALL(IF(اضافه!$E$1:$E$10000=$D$4,ROW($1:$10000)),B4689))</f>
        <v/>
      </c>
      <c r="G4689" s="25" t="str">
        <f t="shared" si="903"/>
        <v/>
      </c>
      <c r="H4689" s="26" t="str">
        <f t="shared" si="897"/>
        <v/>
      </c>
      <c r="I4689" s="27" t="str">
        <f t="shared" si="898"/>
        <v/>
      </c>
      <c r="J4689" s="27" t="str">
        <f t="shared" si="899"/>
        <v/>
      </c>
      <c r="K4689" s="29" t="str">
        <f t="array" ref="K4689">IF(G4689="","",SMALL(IF(صرف!$E$1:$E$10000=$D$4,ROW($1:$10000)),G4689))</f>
        <v/>
      </c>
      <c r="L4689" s="25" t="str">
        <f t="shared" si="904"/>
        <v/>
      </c>
      <c r="M4689" s="26" t="str">
        <f t="shared" si="900"/>
        <v/>
      </c>
      <c r="N4689" s="27" t="str">
        <f t="shared" si="901"/>
        <v/>
      </c>
      <c r="O4689" s="27" t="str">
        <f t="shared" si="893"/>
        <v/>
      </c>
      <c r="P4689" s="29" t="str">
        <f t="array" ref="P4689">IF(L4689="","",SMALL(IF(تكهين!$E$1:$E$10000=$D$4,ROW($1:$10000)),L4689))</f>
        <v/>
      </c>
    </row>
    <row r="4690" spans="2:16" ht="20.25">
      <c r="B4690" s="25" t="str">
        <f t="shared" si="902"/>
        <v/>
      </c>
      <c r="C4690" s="26" t="str">
        <f t="shared" si="894"/>
        <v/>
      </c>
      <c r="D4690" s="27" t="str">
        <f t="shared" si="895"/>
        <v/>
      </c>
      <c r="E4690" s="27" t="str">
        <f t="shared" si="896"/>
        <v/>
      </c>
      <c r="F4690" s="29" t="str">
        <f t="array" ref="F4690">IF(B4690="","",SMALL(IF(اضافه!$E$1:$E$10000=$D$4,ROW($1:$10000)),B4690))</f>
        <v/>
      </c>
      <c r="G4690" s="25" t="str">
        <f t="shared" si="903"/>
        <v/>
      </c>
      <c r="H4690" s="26" t="str">
        <f t="shared" si="897"/>
        <v/>
      </c>
      <c r="I4690" s="27" t="str">
        <f t="shared" si="898"/>
        <v/>
      </c>
      <c r="J4690" s="27" t="str">
        <f t="shared" si="899"/>
        <v/>
      </c>
      <c r="K4690" s="29" t="str">
        <f t="array" ref="K4690">IF(G4690="","",SMALL(IF(صرف!$E$1:$E$10000=$D$4,ROW($1:$10000)),G4690))</f>
        <v/>
      </c>
      <c r="L4690" s="25" t="str">
        <f t="shared" si="904"/>
        <v/>
      </c>
      <c r="M4690" s="26" t="str">
        <f t="shared" si="900"/>
        <v/>
      </c>
      <c r="N4690" s="27" t="str">
        <f t="shared" si="901"/>
        <v/>
      </c>
      <c r="O4690" s="27" t="str">
        <f t="shared" si="893"/>
        <v/>
      </c>
      <c r="P4690" s="29" t="str">
        <f t="array" ref="P4690">IF(L4690="","",SMALL(IF(تكهين!$E$1:$E$10000=$D$4,ROW($1:$10000)),L4690))</f>
        <v/>
      </c>
    </row>
    <row r="4691" spans="2:16" ht="20.25">
      <c r="B4691" s="25" t="str">
        <f t="shared" si="902"/>
        <v/>
      </c>
      <c r="C4691" s="26" t="str">
        <f t="shared" si="894"/>
        <v/>
      </c>
      <c r="D4691" s="27" t="str">
        <f t="shared" si="895"/>
        <v/>
      </c>
      <c r="E4691" s="27" t="str">
        <f t="shared" si="896"/>
        <v/>
      </c>
      <c r="F4691" s="29" t="str">
        <f t="array" ref="F4691">IF(B4691="","",SMALL(IF(اضافه!$E$1:$E$10000=$D$4,ROW($1:$10000)),B4691))</f>
        <v/>
      </c>
      <c r="G4691" s="25" t="str">
        <f t="shared" si="903"/>
        <v/>
      </c>
      <c r="H4691" s="26" t="str">
        <f t="shared" si="897"/>
        <v/>
      </c>
      <c r="I4691" s="27" t="str">
        <f t="shared" si="898"/>
        <v/>
      </c>
      <c r="J4691" s="27" t="str">
        <f t="shared" si="899"/>
        <v/>
      </c>
      <c r="K4691" s="29" t="str">
        <f t="array" ref="K4691">IF(G4691="","",SMALL(IF(صرف!$E$1:$E$10000=$D$4,ROW($1:$10000)),G4691))</f>
        <v/>
      </c>
      <c r="L4691" s="25" t="str">
        <f t="shared" si="904"/>
        <v/>
      </c>
      <c r="M4691" s="26" t="str">
        <f t="shared" si="900"/>
        <v/>
      </c>
      <c r="N4691" s="27" t="str">
        <f t="shared" si="901"/>
        <v/>
      </c>
      <c r="O4691" s="27" t="str">
        <f t="shared" si="893"/>
        <v/>
      </c>
      <c r="P4691" s="29" t="str">
        <f t="array" ref="P4691">IF(L4691="","",SMALL(IF(تكهين!$E$1:$E$10000=$D$4,ROW($1:$10000)),L4691))</f>
        <v/>
      </c>
    </row>
    <row r="4692" spans="2:16" ht="20.25">
      <c r="B4692" s="25" t="str">
        <f t="shared" si="902"/>
        <v/>
      </c>
      <c r="C4692" s="26" t="str">
        <f t="shared" si="894"/>
        <v/>
      </c>
      <c r="D4692" s="27" t="str">
        <f t="shared" si="895"/>
        <v/>
      </c>
      <c r="E4692" s="27" t="str">
        <f t="shared" si="896"/>
        <v/>
      </c>
      <c r="F4692" s="29" t="str">
        <f t="array" ref="F4692">IF(B4692="","",SMALL(IF(اضافه!$E$1:$E$10000=$D$4,ROW($1:$10000)),B4692))</f>
        <v/>
      </c>
      <c r="G4692" s="25" t="str">
        <f t="shared" si="903"/>
        <v/>
      </c>
      <c r="H4692" s="26" t="str">
        <f t="shared" si="897"/>
        <v/>
      </c>
      <c r="I4692" s="27" t="str">
        <f t="shared" si="898"/>
        <v/>
      </c>
      <c r="J4692" s="27" t="str">
        <f t="shared" si="899"/>
        <v/>
      </c>
      <c r="K4692" s="29" t="str">
        <f t="array" ref="K4692">IF(G4692="","",SMALL(IF(صرف!$E$1:$E$10000=$D$4,ROW($1:$10000)),G4692))</f>
        <v/>
      </c>
      <c r="L4692" s="25" t="str">
        <f t="shared" si="904"/>
        <v/>
      </c>
      <c r="M4692" s="26" t="str">
        <f t="shared" si="900"/>
        <v/>
      </c>
      <c r="N4692" s="27" t="str">
        <f t="shared" si="901"/>
        <v/>
      </c>
      <c r="O4692" s="27" t="str">
        <f t="shared" si="893"/>
        <v/>
      </c>
      <c r="P4692" s="29" t="str">
        <f t="array" ref="P4692">IF(L4692="","",SMALL(IF(تكهين!$E$1:$E$10000=$D$4,ROW($1:$10000)),L4692))</f>
        <v/>
      </c>
    </row>
    <row r="4693" spans="2:16" ht="20.25">
      <c r="B4693" s="25" t="str">
        <f t="shared" si="902"/>
        <v/>
      </c>
      <c r="C4693" s="26" t="str">
        <f t="shared" si="894"/>
        <v/>
      </c>
      <c r="D4693" s="27" t="str">
        <f t="shared" si="895"/>
        <v/>
      </c>
      <c r="E4693" s="27" t="str">
        <f t="shared" si="896"/>
        <v/>
      </c>
      <c r="F4693" s="29" t="str">
        <f t="array" ref="F4693">IF(B4693="","",SMALL(IF(اضافه!$E$1:$E$10000=$D$4,ROW($1:$10000)),B4693))</f>
        <v/>
      </c>
      <c r="G4693" s="25" t="str">
        <f t="shared" si="903"/>
        <v/>
      </c>
      <c r="H4693" s="26" t="str">
        <f t="shared" si="897"/>
        <v/>
      </c>
      <c r="I4693" s="27" t="str">
        <f t="shared" si="898"/>
        <v/>
      </c>
      <c r="J4693" s="27" t="str">
        <f t="shared" si="899"/>
        <v/>
      </c>
      <c r="K4693" s="29" t="str">
        <f t="array" ref="K4693">IF(G4693="","",SMALL(IF(صرف!$E$1:$E$10000=$D$4,ROW($1:$10000)),G4693))</f>
        <v/>
      </c>
      <c r="L4693" s="25" t="str">
        <f t="shared" si="904"/>
        <v/>
      </c>
      <c r="M4693" s="26" t="str">
        <f t="shared" si="900"/>
        <v/>
      </c>
      <c r="N4693" s="27" t="str">
        <f t="shared" si="901"/>
        <v/>
      </c>
      <c r="O4693" s="27" t="str">
        <f t="shared" si="893"/>
        <v/>
      </c>
      <c r="P4693" s="29" t="str">
        <f t="array" ref="P4693">IF(L4693="","",SMALL(IF(تكهين!$E$1:$E$10000=$D$4,ROW($1:$10000)),L4693))</f>
        <v/>
      </c>
    </row>
    <row r="4694" spans="2:16" ht="20.25">
      <c r="B4694" s="25" t="str">
        <f t="shared" si="902"/>
        <v/>
      </c>
      <c r="C4694" s="26" t="str">
        <f t="shared" si="894"/>
        <v/>
      </c>
      <c r="D4694" s="27" t="str">
        <f t="shared" si="895"/>
        <v/>
      </c>
      <c r="E4694" s="27" t="str">
        <f t="shared" si="896"/>
        <v/>
      </c>
      <c r="F4694" s="29" t="str">
        <f t="array" ref="F4694">IF(B4694="","",SMALL(IF(اضافه!$E$1:$E$10000=$D$4,ROW($1:$10000)),B4694))</f>
        <v/>
      </c>
      <c r="G4694" s="25" t="str">
        <f t="shared" si="903"/>
        <v/>
      </c>
      <c r="H4694" s="26" t="str">
        <f t="shared" si="897"/>
        <v/>
      </c>
      <c r="I4694" s="27" t="str">
        <f t="shared" si="898"/>
        <v/>
      </c>
      <c r="J4694" s="27" t="str">
        <f t="shared" si="899"/>
        <v/>
      </c>
      <c r="K4694" s="29" t="str">
        <f t="array" ref="K4694">IF(G4694="","",SMALL(IF(صرف!$E$1:$E$10000=$D$4,ROW($1:$10000)),G4694))</f>
        <v/>
      </c>
      <c r="L4694" s="25" t="str">
        <f t="shared" si="904"/>
        <v/>
      </c>
      <c r="M4694" s="26" t="str">
        <f t="shared" si="900"/>
        <v/>
      </c>
      <c r="N4694" s="27" t="str">
        <f t="shared" si="901"/>
        <v/>
      </c>
      <c r="O4694" s="27" t="str">
        <f t="shared" si="893"/>
        <v/>
      </c>
      <c r="P4694" s="29" t="str">
        <f t="array" ref="P4694">IF(L4694="","",SMALL(IF(تكهين!$E$1:$E$10000=$D$4,ROW($1:$10000)),L4694))</f>
        <v/>
      </c>
    </row>
    <row r="4695" spans="2:16" ht="20.25">
      <c r="B4695" s="25" t="str">
        <f t="shared" si="902"/>
        <v/>
      </c>
      <c r="C4695" s="26" t="str">
        <f t="shared" si="894"/>
        <v/>
      </c>
      <c r="D4695" s="27" t="str">
        <f t="shared" si="895"/>
        <v/>
      </c>
      <c r="E4695" s="27" t="str">
        <f t="shared" si="896"/>
        <v/>
      </c>
      <c r="F4695" s="29" t="str">
        <f t="array" ref="F4695">IF(B4695="","",SMALL(IF(اضافه!$E$1:$E$10000=$D$4,ROW($1:$10000)),B4695))</f>
        <v/>
      </c>
      <c r="G4695" s="25" t="str">
        <f t="shared" si="903"/>
        <v/>
      </c>
      <c r="H4695" s="26" t="str">
        <f t="shared" si="897"/>
        <v/>
      </c>
      <c r="I4695" s="27" t="str">
        <f t="shared" si="898"/>
        <v/>
      </c>
      <c r="J4695" s="27" t="str">
        <f t="shared" si="899"/>
        <v/>
      </c>
      <c r="K4695" s="29" t="str">
        <f t="array" ref="K4695">IF(G4695="","",SMALL(IF(صرف!$E$1:$E$10000=$D$4,ROW($1:$10000)),G4695))</f>
        <v/>
      </c>
      <c r="L4695" s="25" t="str">
        <f t="shared" si="904"/>
        <v/>
      </c>
      <c r="M4695" s="26" t="str">
        <f t="shared" si="900"/>
        <v/>
      </c>
      <c r="N4695" s="27" t="str">
        <f t="shared" si="901"/>
        <v/>
      </c>
      <c r="O4695" s="27" t="str">
        <f t="shared" si="893"/>
        <v/>
      </c>
      <c r="P4695" s="29" t="str">
        <f t="array" ref="P4695">IF(L4695="","",SMALL(IF(تكهين!$E$1:$E$10000=$D$4,ROW($1:$10000)),L4695))</f>
        <v/>
      </c>
    </row>
    <row r="4696" spans="2:16" ht="20.25">
      <c r="B4696" s="25" t="str">
        <f t="shared" si="902"/>
        <v/>
      </c>
      <c r="C4696" s="26" t="str">
        <f t="shared" si="894"/>
        <v/>
      </c>
      <c r="D4696" s="27" t="str">
        <f t="shared" si="895"/>
        <v/>
      </c>
      <c r="E4696" s="27" t="str">
        <f t="shared" si="896"/>
        <v/>
      </c>
      <c r="F4696" s="29" t="str">
        <f t="array" ref="F4696">IF(B4696="","",SMALL(IF(اضافه!$E$1:$E$10000=$D$4,ROW($1:$10000)),B4696))</f>
        <v/>
      </c>
      <c r="G4696" s="25" t="str">
        <f t="shared" si="903"/>
        <v/>
      </c>
      <c r="H4696" s="26" t="str">
        <f t="shared" si="897"/>
        <v/>
      </c>
      <c r="I4696" s="27" t="str">
        <f t="shared" si="898"/>
        <v/>
      </c>
      <c r="J4696" s="27" t="str">
        <f t="shared" si="899"/>
        <v/>
      </c>
      <c r="K4696" s="29" t="str">
        <f t="array" ref="K4696">IF(G4696="","",SMALL(IF(صرف!$E$1:$E$10000=$D$4,ROW($1:$10000)),G4696))</f>
        <v/>
      </c>
      <c r="L4696" s="25" t="str">
        <f t="shared" si="904"/>
        <v/>
      </c>
      <c r="M4696" s="26" t="str">
        <f t="shared" si="900"/>
        <v/>
      </c>
      <c r="N4696" s="27" t="str">
        <f t="shared" si="901"/>
        <v/>
      </c>
      <c r="O4696" s="27" t="str">
        <f t="shared" si="893"/>
        <v/>
      </c>
      <c r="P4696" s="29" t="str">
        <f t="array" ref="P4696">IF(L4696="","",SMALL(IF(تكهين!$E$1:$E$10000=$D$4,ROW($1:$10000)),L4696))</f>
        <v/>
      </c>
    </row>
    <row r="4697" spans="2:16" ht="20.25">
      <c r="B4697" s="25" t="str">
        <f t="shared" si="902"/>
        <v/>
      </c>
      <c r="C4697" s="26" t="str">
        <f t="shared" si="894"/>
        <v/>
      </c>
      <c r="D4697" s="27" t="str">
        <f t="shared" si="895"/>
        <v/>
      </c>
      <c r="E4697" s="27" t="str">
        <f t="shared" si="896"/>
        <v/>
      </c>
      <c r="F4697" s="29" t="str">
        <f t="array" ref="F4697">IF(B4697="","",SMALL(IF(اضافه!$E$1:$E$10000=$D$4,ROW($1:$10000)),B4697))</f>
        <v/>
      </c>
      <c r="G4697" s="25" t="str">
        <f t="shared" si="903"/>
        <v/>
      </c>
      <c r="H4697" s="26" t="str">
        <f t="shared" si="897"/>
        <v/>
      </c>
      <c r="I4697" s="27" t="str">
        <f t="shared" si="898"/>
        <v/>
      </c>
      <c r="J4697" s="27" t="str">
        <f t="shared" si="899"/>
        <v/>
      </c>
      <c r="K4697" s="29" t="str">
        <f t="array" ref="K4697">IF(G4697="","",SMALL(IF(صرف!$E$1:$E$10000=$D$4,ROW($1:$10000)),G4697))</f>
        <v/>
      </c>
      <c r="L4697" s="25" t="str">
        <f t="shared" si="904"/>
        <v/>
      </c>
      <c r="M4697" s="26" t="str">
        <f t="shared" si="900"/>
        <v/>
      </c>
      <c r="N4697" s="27" t="str">
        <f t="shared" si="901"/>
        <v/>
      </c>
      <c r="O4697" s="27" t="str">
        <f t="shared" si="893"/>
        <v/>
      </c>
      <c r="P4697" s="29" t="str">
        <f t="array" ref="P4697">IF(L4697="","",SMALL(IF(تكهين!$E$1:$E$10000=$D$4,ROW($1:$10000)),L4697))</f>
        <v/>
      </c>
    </row>
    <row r="4698" spans="2:16" ht="20.25">
      <c r="B4698" s="25" t="str">
        <f t="shared" si="902"/>
        <v/>
      </c>
      <c r="C4698" s="26" t="str">
        <f t="shared" si="894"/>
        <v/>
      </c>
      <c r="D4698" s="27" t="str">
        <f t="shared" si="895"/>
        <v/>
      </c>
      <c r="E4698" s="27" t="str">
        <f t="shared" si="896"/>
        <v/>
      </c>
      <c r="F4698" s="29" t="str">
        <f t="array" ref="F4698">IF(B4698="","",SMALL(IF(اضافه!$E$1:$E$10000=$D$4,ROW($1:$10000)),B4698))</f>
        <v/>
      </c>
      <c r="G4698" s="25" t="str">
        <f t="shared" si="903"/>
        <v/>
      </c>
      <c r="H4698" s="26" t="str">
        <f t="shared" si="897"/>
        <v/>
      </c>
      <c r="I4698" s="27" t="str">
        <f t="shared" si="898"/>
        <v/>
      </c>
      <c r="J4698" s="27" t="str">
        <f t="shared" si="899"/>
        <v/>
      </c>
      <c r="K4698" s="29" t="str">
        <f t="array" ref="K4698">IF(G4698="","",SMALL(IF(صرف!$E$1:$E$10000=$D$4,ROW($1:$10000)),G4698))</f>
        <v/>
      </c>
      <c r="L4698" s="25" t="str">
        <f t="shared" si="904"/>
        <v/>
      </c>
      <c r="M4698" s="26" t="str">
        <f t="shared" si="900"/>
        <v/>
      </c>
      <c r="N4698" s="27" t="str">
        <f t="shared" si="901"/>
        <v/>
      </c>
      <c r="O4698" s="27" t="str">
        <f t="shared" si="893"/>
        <v/>
      </c>
      <c r="P4698" s="29" t="str">
        <f t="array" ref="P4698">IF(L4698="","",SMALL(IF(تكهين!$E$1:$E$10000=$D$4,ROW($1:$10000)),L4698))</f>
        <v/>
      </c>
    </row>
    <row r="4699" spans="2:16" ht="20.25">
      <c r="B4699" s="25" t="str">
        <f t="shared" si="902"/>
        <v/>
      </c>
      <c r="C4699" s="26" t="str">
        <f t="shared" si="894"/>
        <v/>
      </c>
      <c r="D4699" s="27" t="str">
        <f t="shared" si="895"/>
        <v/>
      </c>
      <c r="E4699" s="27" t="str">
        <f t="shared" si="896"/>
        <v/>
      </c>
      <c r="F4699" s="29" t="str">
        <f t="array" ref="F4699">IF(B4699="","",SMALL(IF(اضافه!$E$1:$E$10000=$D$4,ROW($1:$10000)),B4699))</f>
        <v/>
      </c>
      <c r="G4699" s="25" t="str">
        <f t="shared" si="903"/>
        <v/>
      </c>
      <c r="H4699" s="26" t="str">
        <f t="shared" si="897"/>
        <v/>
      </c>
      <c r="I4699" s="27" t="str">
        <f t="shared" si="898"/>
        <v/>
      </c>
      <c r="J4699" s="27" t="str">
        <f t="shared" si="899"/>
        <v/>
      </c>
      <c r="K4699" s="29" t="str">
        <f t="array" ref="K4699">IF(G4699="","",SMALL(IF(صرف!$E$1:$E$10000=$D$4,ROW($1:$10000)),G4699))</f>
        <v/>
      </c>
      <c r="L4699" s="25" t="str">
        <f t="shared" si="904"/>
        <v/>
      </c>
      <c r="M4699" s="26" t="str">
        <f t="shared" si="900"/>
        <v/>
      </c>
      <c r="N4699" s="27" t="str">
        <f t="shared" si="901"/>
        <v/>
      </c>
      <c r="O4699" s="27" t="str">
        <f t="shared" si="893"/>
        <v/>
      </c>
      <c r="P4699" s="29" t="str">
        <f t="array" ref="P4699">IF(L4699="","",SMALL(IF(تكهين!$E$1:$E$10000=$D$4,ROW($1:$10000)),L4699))</f>
        <v/>
      </c>
    </row>
    <row r="4700" spans="2:16" ht="20.25">
      <c r="B4700" s="25" t="str">
        <f t="shared" si="902"/>
        <v/>
      </c>
      <c r="C4700" s="26" t="str">
        <f t="shared" si="894"/>
        <v/>
      </c>
      <c r="D4700" s="27" t="str">
        <f t="shared" si="895"/>
        <v/>
      </c>
      <c r="E4700" s="27" t="str">
        <f t="shared" si="896"/>
        <v/>
      </c>
      <c r="F4700" s="29" t="str">
        <f t="array" ref="F4700">IF(B4700="","",SMALL(IF(اضافه!$E$1:$E$10000=$D$4,ROW($1:$10000)),B4700))</f>
        <v/>
      </c>
      <c r="G4700" s="25" t="str">
        <f t="shared" si="903"/>
        <v/>
      </c>
      <c r="H4700" s="26" t="str">
        <f t="shared" si="897"/>
        <v/>
      </c>
      <c r="I4700" s="27" t="str">
        <f t="shared" si="898"/>
        <v/>
      </c>
      <c r="J4700" s="27" t="str">
        <f t="shared" si="899"/>
        <v/>
      </c>
      <c r="K4700" s="29" t="str">
        <f t="array" ref="K4700">IF(G4700="","",SMALL(IF(صرف!$E$1:$E$10000=$D$4,ROW($1:$10000)),G4700))</f>
        <v/>
      </c>
      <c r="L4700" s="25" t="str">
        <f t="shared" si="904"/>
        <v/>
      </c>
      <c r="M4700" s="26" t="str">
        <f t="shared" si="900"/>
        <v/>
      </c>
      <c r="N4700" s="27" t="str">
        <f t="shared" si="901"/>
        <v/>
      </c>
      <c r="O4700" s="27" t="str">
        <f t="shared" si="893"/>
        <v/>
      </c>
      <c r="P4700" s="29" t="str">
        <f t="array" ref="P4700">IF(L4700="","",SMALL(IF(تكهين!$E$1:$E$10000=$D$4,ROW($1:$10000)),L4700))</f>
        <v/>
      </c>
    </row>
    <row r="4701" spans="2:16" ht="20.25">
      <c r="B4701" s="25" t="str">
        <f t="shared" si="902"/>
        <v/>
      </c>
      <c r="C4701" s="26" t="str">
        <f t="shared" si="894"/>
        <v/>
      </c>
      <c r="D4701" s="27" t="str">
        <f t="shared" si="895"/>
        <v/>
      </c>
      <c r="E4701" s="27" t="str">
        <f t="shared" si="896"/>
        <v/>
      </c>
      <c r="F4701" s="29" t="str">
        <f t="array" ref="F4701">IF(B4701="","",SMALL(IF(اضافه!$E$1:$E$10000=$D$4,ROW($1:$10000)),B4701))</f>
        <v/>
      </c>
      <c r="G4701" s="25" t="str">
        <f t="shared" si="903"/>
        <v/>
      </c>
      <c r="H4701" s="26" t="str">
        <f t="shared" si="897"/>
        <v/>
      </c>
      <c r="I4701" s="27" t="str">
        <f t="shared" si="898"/>
        <v/>
      </c>
      <c r="J4701" s="27" t="str">
        <f t="shared" si="899"/>
        <v/>
      </c>
      <c r="K4701" s="29" t="str">
        <f t="array" ref="K4701">IF(G4701="","",SMALL(IF(صرف!$E$1:$E$10000=$D$4,ROW($1:$10000)),G4701))</f>
        <v/>
      </c>
      <c r="L4701" s="25" t="str">
        <f t="shared" si="904"/>
        <v/>
      </c>
      <c r="M4701" s="26" t="str">
        <f t="shared" si="900"/>
        <v/>
      </c>
      <c r="N4701" s="27" t="str">
        <f t="shared" si="901"/>
        <v/>
      </c>
      <c r="O4701" s="27" t="str">
        <f t="shared" si="893"/>
        <v/>
      </c>
      <c r="P4701" s="29" t="str">
        <f t="array" ref="P4701">IF(L4701="","",SMALL(IF(تكهين!$E$1:$E$10000=$D$4,ROW($1:$10000)),L4701))</f>
        <v/>
      </c>
    </row>
    <row r="4702" spans="2:16" ht="20.25">
      <c r="B4702" s="25" t="str">
        <f t="shared" si="902"/>
        <v/>
      </c>
      <c r="C4702" s="26" t="str">
        <f t="shared" si="894"/>
        <v/>
      </c>
      <c r="D4702" s="27" t="str">
        <f t="shared" si="895"/>
        <v/>
      </c>
      <c r="E4702" s="27" t="str">
        <f t="shared" si="896"/>
        <v/>
      </c>
      <c r="F4702" s="29" t="str">
        <f t="array" ref="F4702">IF(B4702="","",SMALL(IF(اضافه!$E$1:$E$10000=$D$4,ROW($1:$10000)),B4702))</f>
        <v/>
      </c>
      <c r="G4702" s="25" t="str">
        <f t="shared" si="903"/>
        <v/>
      </c>
      <c r="H4702" s="26" t="str">
        <f t="shared" si="897"/>
        <v/>
      </c>
      <c r="I4702" s="27" t="str">
        <f t="shared" si="898"/>
        <v/>
      </c>
      <c r="J4702" s="27" t="str">
        <f t="shared" si="899"/>
        <v/>
      </c>
      <c r="K4702" s="29" t="str">
        <f t="array" ref="K4702">IF(G4702="","",SMALL(IF(صرف!$E$1:$E$10000=$D$4,ROW($1:$10000)),G4702))</f>
        <v/>
      </c>
      <c r="L4702" s="25" t="str">
        <f t="shared" si="904"/>
        <v/>
      </c>
      <c r="M4702" s="26" t="str">
        <f t="shared" si="900"/>
        <v/>
      </c>
      <c r="N4702" s="27" t="str">
        <f t="shared" si="901"/>
        <v/>
      </c>
      <c r="O4702" s="27" t="str">
        <f t="shared" si="893"/>
        <v/>
      </c>
      <c r="P4702" s="29" t="str">
        <f t="array" ref="P4702">IF(L4702="","",SMALL(IF(تكهين!$E$1:$E$10000=$D$4,ROW($1:$10000)),L4702))</f>
        <v/>
      </c>
    </row>
    <row r="4703" spans="2:16" ht="20.25">
      <c r="B4703" s="25" t="str">
        <f t="shared" si="902"/>
        <v/>
      </c>
      <c r="C4703" s="26" t="str">
        <f t="shared" si="894"/>
        <v/>
      </c>
      <c r="D4703" s="27" t="str">
        <f t="shared" si="895"/>
        <v/>
      </c>
      <c r="E4703" s="27" t="str">
        <f t="shared" si="896"/>
        <v/>
      </c>
      <c r="F4703" s="29" t="str">
        <f t="array" ref="F4703">IF(B4703="","",SMALL(IF(اضافه!$E$1:$E$10000=$D$4,ROW($1:$10000)),B4703))</f>
        <v/>
      </c>
      <c r="G4703" s="25" t="str">
        <f t="shared" si="903"/>
        <v/>
      </c>
      <c r="H4703" s="26" t="str">
        <f t="shared" si="897"/>
        <v/>
      </c>
      <c r="I4703" s="27" t="str">
        <f t="shared" si="898"/>
        <v/>
      </c>
      <c r="J4703" s="27" t="str">
        <f t="shared" si="899"/>
        <v/>
      </c>
      <c r="K4703" s="29" t="str">
        <f t="array" ref="K4703">IF(G4703="","",SMALL(IF(صرف!$E$1:$E$10000=$D$4,ROW($1:$10000)),G4703))</f>
        <v/>
      </c>
      <c r="L4703" s="25" t="str">
        <f t="shared" si="904"/>
        <v/>
      </c>
      <c r="M4703" s="26" t="str">
        <f t="shared" si="900"/>
        <v/>
      </c>
      <c r="N4703" s="27" t="str">
        <f t="shared" si="901"/>
        <v/>
      </c>
      <c r="O4703" s="27" t="str">
        <f t="shared" si="893"/>
        <v/>
      </c>
      <c r="P4703" s="29" t="str">
        <f t="array" ref="P4703">IF(L4703="","",SMALL(IF(تكهين!$E$1:$E$10000=$D$4,ROW($1:$10000)),L4703))</f>
        <v/>
      </c>
    </row>
    <row r="4704" spans="2:16" ht="20.25">
      <c r="B4704" s="25" t="str">
        <f t="shared" si="902"/>
        <v/>
      </c>
      <c r="C4704" s="26" t="str">
        <f t="shared" si="894"/>
        <v/>
      </c>
      <c r="D4704" s="27" t="str">
        <f t="shared" si="895"/>
        <v/>
      </c>
      <c r="E4704" s="27" t="str">
        <f t="shared" si="896"/>
        <v/>
      </c>
      <c r="F4704" s="29" t="str">
        <f t="array" ref="F4704">IF(B4704="","",SMALL(IF(اضافه!$E$1:$E$10000=$D$4,ROW($1:$10000)),B4704))</f>
        <v/>
      </c>
      <c r="G4704" s="25" t="str">
        <f t="shared" si="903"/>
        <v/>
      </c>
      <c r="H4704" s="26" t="str">
        <f t="shared" si="897"/>
        <v/>
      </c>
      <c r="I4704" s="27" t="str">
        <f t="shared" si="898"/>
        <v/>
      </c>
      <c r="J4704" s="27" t="str">
        <f t="shared" si="899"/>
        <v/>
      </c>
      <c r="K4704" s="29" t="str">
        <f t="array" ref="K4704">IF(G4704="","",SMALL(IF(صرف!$E$1:$E$10000=$D$4,ROW($1:$10000)),G4704))</f>
        <v/>
      </c>
      <c r="L4704" s="25" t="str">
        <f t="shared" si="904"/>
        <v/>
      </c>
      <c r="M4704" s="26" t="str">
        <f t="shared" si="900"/>
        <v/>
      </c>
      <c r="N4704" s="27" t="str">
        <f t="shared" si="901"/>
        <v/>
      </c>
      <c r="O4704" s="27" t="str">
        <f t="shared" si="893"/>
        <v/>
      </c>
      <c r="P4704" s="29" t="str">
        <f t="array" ref="P4704">IF(L4704="","",SMALL(IF(تكهين!$E$1:$E$10000=$D$4,ROW($1:$10000)),L4704))</f>
        <v/>
      </c>
    </row>
    <row r="4705" spans="2:16" ht="20.25">
      <c r="B4705" s="25" t="str">
        <f t="shared" si="902"/>
        <v/>
      </c>
      <c r="C4705" s="26" t="str">
        <f t="shared" si="894"/>
        <v/>
      </c>
      <c r="D4705" s="27" t="str">
        <f t="shared" si="895"/>
        <v/>
      </c>
      <c r="E4705" s="27" t="str">
        <f t="shared" si="896"/>
        <v/>
      </c>
      <c r="F4705" s="29" t="str">
        <f t="array" ref="F4705">IF(B4705="","",SMALL(IF(اضافه!$E$1:$E$10000=$D$4,ROW($1:$10000)),B4705))</f>
        <v/>
      </c>
      <c r="G4705" s="25" t="str">
        <f t="shared" si="903"/>
        <v/>
      </c>
      <c r="H4705" s="26" t="str">
        <f t="shared" si="897"/>
        <v/>
      </c>
      <c r="I4705" s="27" t="str">
        <f t="shared" si="898"/>
        <v/>
      </c>
      <c r="J4705" s="27" t="str">
        <f t="shared" si="899"/>
        <v/>
      </c>
      <c r="K4705" s="29" t="str">
        <f t="array" ref="K4705">IF(G4705="","",SMALL(IF(صرف!$E$1:$E$10000=$D$4,ROW($1:$10000)),G4705))</f>
        <v/>
      </c>
      <c r="L4705" s="25" t="str">
        <f t="shared" si="904"/>
        <v/>
      </c>
      <c r="M4705" s="26" t="str">
        <f t="shared" si="900"/>
        <v/>
      </c>
      <c r="N4705" s="27" t="str">
        <f t="shared" si="901"/>
        <v/>
      </c>
      <c r="O4705" s="27" t="str">
        <f t="shared" si="893"/>
        <v/>
      </c>
      <c r="P4705" s="29" t="str">
        <f t="array" ref="P4705">IF(L4705="","",SMALL(IF(تكهين!$E$1:$E$10000=$D$4,ROW($1:$10000)),L4705))</f>
        <v/>
      </c>
    </row>
    <row r="4706" spans="2:16" ht="20.25">
      <c r="B4706" s="25" t="str">
        <f t="shared" si="902"/>
        <v/>
      </c>
      <c r="C4706" s="26" t="str">
        <f t="shared" si="894"/>
        <v/>
      </c>
      <c r="D4706" s="27" t="str">
        <f t="shared" si="895"/>
        <v/>
      </c>
      <c r="E4706" s="27" t="str">
        <f t="shared" si="896"/>
        <v/>
      </c>
      <c r="F4706" s="29" t="str">
        <f t="array" ref="F4706">IF(B4706="","",SMALL(IF(اضافه!$E$1:$E$10000=$D$4,ROW($1:$10000)),B4706))</f>
        <v/>
      </c>
      <c r="G4706" s="25" t="str">
        <f t="shared" si="903"/>
        <v/>
      </c>
      <c r="H4706" s="26" t="str">
        <f t="shared" si="897"/>
        <v/>
      </c>
      <c r="I4706" s="27" t="str">
        <f t="shared" si="898"/>
        <v/>
      </c>
      <c r="J4706" s="27" t="str">
        <f t="shared" si="899"/>
        <v/>
      </c>
      <c r="K4706" s="29" t="str">
        <f t="array" ref="K4706">IF(G4706="","",SMALL(IF(صرف!$E$1:$E$10000=$D$4,ROW($1:$10000)),G4706))</f>
        <v/>
      </c>
      <c r="L4706" s="25" t="str">
        <f t="shared" si="904"/>
        <v/>
      </c>
      <c r="M4706" s="26" t="str">
        <f t="shared" si="900"/>
        <v/>
      </c>
      <c r="N4706" s="27" t="str">
        <f t="shared" si="901"/>
        <v/>
      </c>
      <c r="O4706" s="27" t="str">
        <f t="shared" si="893"/>
        <v/>
      </c>
      <c r="P4706" s="29" t="str">
        <f t="array" ref="P4706">IF(L4706="","",SMALL(IF(تكهين!$E$1:$E$10000=$D$4,ROW($1:$10000)),L4706))</f>
        <v/>
      </c>
    </row>
    <row r="4707" spans="2:16" ht="20.25">
      <c r="B4707" s="25" t="str">
        <f t="shared" si="902"/>
        <v/>
      </c>
      <c r="C4707" s="26" t="str">
        <f t="shared" si="894"/>
        <v/>
      </c>
      <c r="D4707" s="27" t="str">
        <f t="shared" si="895"/>
        <v/>
      </c>
      <c r="E4707" s="27" t="str">
        <f t="shared" si="896"/>
        <v/>
      </c>
      <c r="F4707" s="29" t="str">
        <f t="array" ref="F4707">IF(B4707="","",SMALL(IF(اضافه!$E$1:$E$10000=$D$4,ROW($1:$10000)),B4707))</f>
        <v/>
      </c>
      <c r="G4707" s="25" t="str">
        <f t="shared" si="903"/>
        <v/>
      </c>
      <c r="H4707" s="26" t="str">
        <f t="shared" si="897"/>
        <v/>
      </c>
      <c r="I4707" s="27" t="str">
        <f t="shared" si="898"/>
        <v/>
      </c>
      <c r="J4707" s="27" t="str">
        <f t="shared" si="899"/>
        <v/>
      </c>
      <c r="K4707" s="29" t="str">
        <f t="array" ref="K4707">IF(G4707="","",SMALL(IF(صرف!$E$1:$E$10000=$D$4,ROW($1:$10000)),G4707))</f>
        <v/>
      </c>
      <c r="L4707" s="25" t="str">
        <f t="shared" si="904"/>
        <v/>
      </c>
      <c r="M4707" s="26" t="str">
        <f t="shared" si="900"/>
        <v/>
      </c>
      <c r="N4707" s="27" t="str">
        <f t="shared" si="901"/>
        <v/>
      </c>
      <c r="O4707" s="27" t="str">
        <f t="shared" si="893"/>
        <v/>
      </c>
      <c r="P4707" s="29" t="str">
        <f t="array" ref="P4707">IF(L4707="","",SMALL(IF(تكهين!$E$1:$E$10000=$D$4,ROW($1:$10000)),L4707))</f>
        <v/>
      </c>
    </row>
    <row r="4708" spans="2:16" ht="20.25">
      <c r="B4708" s="25" t="str">
        <f t="shared" si="902"/>
        <v/>
      </c>
      <c r="C4708" s="26" t="str">
        <f t="shared" si="894"/>
        <v/>
      </c>
      <c r="D4708" s="27" t="str">
        <f t="shared" si="895"/>
        <v/>
      </c>
      <c r="E4708" s="27" t="str">
        <f t="shared" si="896"/>
        <v/>
      </c>
      <c r="F4708" s="29" t="str">
        <f t="array" ref="F4708">IF(B4708="","",SMALL(IF(اضافه!$E$1:$E$10000=$D$4,ROW($1:$10000)),B4708))</f>
        <v/>
      </c>
      <c r="G4708" s="25" t="str">
        <f t="shared" si="903"/>
        <v/>
      </c>
      <c r="H4708" s="26" t="str">
        <f t="shared" si="897"/>
        <v/>
      </c>
      <c r="I4708" s="27" t="str">
        <f t="shared" si="898"/>
        <v/>
      </c>
      <c r="J4708" s="27" t="str">
        <f t="shared" si="899"/>
        <v/>
      </c>
      <c r="K4708" s="29" t="str">
        <f t="array" ref="K4708">IF(G4708="","",SMALL(IF(صرف!$E$1:$E$10000=$D$4,ROW($1:$10000)),G4708))</f>
        <v/>
      </c>
      <c r="L4708" s="25" t="str">
        <f t="shared" si="904"/>
        <v/>
      </c>
      <c r="M4708" s="26" t="str">
        <f t="shared" si="900"/>
        <v/>
      </c>
      <c r="N4708" s="27" t="str">
        <f t="shared" si="901"/>
        <v/>
      </c>
      <c r="O4708" s="27" t="str">
        <f t="shared" si="893"/>
        <v/>
      </c>
      <c r="P4708" s="29" t="str">
        <f t="array" ref="P4708">IF(L4708="","",SMALL(IF(تكهين!$E$1:$E$10000=$D$4,ROW($1:$10000)),L4708))</f>
        <v/>
      </c>
    </row>
    <row r="4709" spans="2:16" ht="20.25">
      <c r="B4709" s="25" t="str">
        <f t="shared" si="902"/>
        <v/>
      </c>
      <c r="C4709" s="26" t="str">
        <f t="shared" si="894"/>
        <v/>
      </c>
      <c r="D4709" s="27" t="str">
        <f t="shared" si="895"/>
        <v/>
      </c>
      <c r="E4709" s="27" t="str">
        <f t="shared" si="896"/>
        <v/>
      </c>
      <c r="F4709" s="29" t="str">
        <f t="array" ref="F4709">IF(B4709="","",SMALL(IF(اضافه!$E$1:$E$10000=$D$4,ROW($1:$10000)),B4709))</f>
        <v/>
      </c>
      <c r="G4709" s="25" t="str">
        <f t="shared" si="903"/>
        <v/>
      </c>
      <c r="H4709" s="26" t="str">
        <f t="shared" si="897"/>
        <v/>
      </c>
      <c r="I4709" s="27" t="str">
        <f t="shared" si="898"/>
        <v/>
      </c>
      <c r="J4709" s="27" t="str">
        <f t="shared" si="899"/>
        <v/>
      </c>
      <c r="K4709" s="29" t="str">
        <f t="array" ref="K4709">IF(G4709="","",SMALL(IF(صرف!$E$1:$E$10000=$D$4,ROW($1:$10000)),G4709))</f>
        <v/>
      </c>
      <c r="L4709" s="25" t="str">
        <f t="shared" si="904"/>
        <v/>
      </c>
      <c r="M4709" s="26" t="str">
        <f t="shared" si="900"/>
        <v/>
      </c>
      <c r="N4709" s="27" t="str">
        <f t="shared" si="901"/>
        <v/>
      </c>
      <c r="O4709" s="27" t="str">
        <f t="shared" si="893"/>
        <v/>
      </c>
      <c r="P4709" s="29" t="str">
        <f t="array" ref="P4709">IF(L4709="","",SMALL(IF(تكهين!$E$1:$E$10000=$D$4,ROW($1:$10000)),L4709))</f>
        <v/>
      </c>
    </row>
    <row r="4710" spans="2:16" ht="20.25">
      <c r="B4710" s="25" t="str">
        <f t="shared" si="902"/>
        <v/>
      </c>
      <c r="C4710" s="26" t="str">
        <f t="shared" si="894"/>
        <v/>
      </c>
      <c r="D4710" s="27" t="str">
        <f t="shared" si="895"/>
        <v/>
      </c>
      <c r="E4710" s="27" t="str">
        <f t="shared" si="896"/>
        <v/>
      </c>
      <c r="F4710" s="29" t="str">
        <f t="array" ref="F4710">IF(B4710="","",SMALL(IF(اضافه!$E$1:$E$10000=$D$4,ROW($1:$10000)),B4710))</f>
        <v/>
      </c>
      <c r="G4710" s="25" t="str">
        <f t="shared" si="903"/>
        <v/>
      </c>
      <c r="H4710" s="26" t="str">
        <f t="shared" si="897"/>
        <v/>
      </c>
      <c r="I4710" s="27" t="str">
        <f t="shared" si="898"/>
        <v/>
      </c>
      <c r="J4710" s="27" t="str">
        <f t="shared" si="899"/>
        <v/>
      </c>
      <c r="K4710" s="29" t="str">
        <f t="array" ref="K4710">IF(G4710="","",SMALL(IF(صرف!$E$1:$E$10000=$D$4,ROW($1:$10000)),G4710))</f>
        <v/>
      </c>
      <c r="L4710" s="25" t="str">
        <f t="shared" si="904"/>
        <v/>
      </c>
      <c r="M4710" s="26" t="str">
        <f t="shared" si="900"/>
        <v/>
      </c>
      <c r="N4710" s="27" t="str">
        <f t="shared" si="901"/>
        <v/>
      </c>
      <c r="O4710" s="27" t="str">
        <f t="shared" si="893"/>
        <v/>
      </c>
      <c r="P4710" s="29" t="str">
        <f t="array" ref="P4710">IF(L4710="","",SMALL(IF(تكهين!$E$1:$E$10000=$D$4,ROW($1:$10000)),L4710))</f>
        <v/>
      </c>
    </row>
    <row r="4711" spans="2:16" ht="20.25">
      <c r="B4711" s="25" t="str">
        <f t="shared" si="902"/>
        <v/>
      </c>
      <c r="C4711" s="26" t="str">
        <f t="shared" si="894"/>
        <v/>
      </c>
      <c r="D4711" s="27" t="str">
        <f t="shared" si="895"/>
        <v/>
      </c>
      <c r="E4711" s="27" t="str">
        <f t="shared" si="896"/>
        <v/>
      </c>
      <c r="F4711" s="29" t="str">
        <f t="array" ref="F4711">IF(B4711="","",SMALL(IF(اضافه!$E$1:$E$10000=$D$4,ROW($1:$10000)),B4711))</f>
        <v/>
      </c>
      <c r="G4711" s="25" t="str">
        <f t="shared" si="903"/>
        <v/>
      </c>
      <c r="H4711" s="26" t="str">
        <f t="shared" si="897"/>
        <v/>
      </c>
      <c r="I4711" s="27" t="str">
        <f t="shared" si="898"/>
        <v/>
      </c>
      <c r="J4711" s="27" t="str">
        <f t="shared" si="899"/>
        <v/>
      </c>
      <c r="K4711" s="29" t="str">
        <f t="array" ref="K4711">IF(G4711="","",SMALL(IF(صرف!$E$1:$E$10000=$D$4,ROW($1:$10000)),G4711))</f>
        <v/>
      </c>
      <c r="L4711" s="25" t="str">
        <f t="shared" si="904"/>
        <v/>
      </c>
      <c r="M4711" s="26" t="str">
        <f t="shared" si="900"/>
        <v/>
      </c>
      <c r="N4711" s="27" t="str">
        <f t="shared" si="901"/>
        <v/>
      </c>
      <c r="O4711" s="27" t="str">
        <f t="shared" si="893"/>
        <v/>
      </c>
      <c r="P4711" s="29" t="str">
        <f t="array" ref="P4711">IF(L4711="","",SMALL(IF(تكهين!$E$1:$E$10000=$D$4,ROW($1:$10000)),L4711))</f>
        <v/>
      </c>
    </row>
    <row r="4712" spans="2:16" ht="20.25">
      <c r="B4712" s="25" t="str">
        <f t="shared" si="902"/>
        <v/>
      </c>
      <c r="C4712" s="26" t="str">
        <f t="shared" si="894"/>
        <v/>
      </c>
      <c r="D4712" s="27" t="str">
        <f t="shared" si="895"/>
        <v/>
      </c>
      <c r="E4712" s="27" t="str">
        <f t="shared" si="896"/>
        <v/>
      </c>
      <c r="F4712" s="29" t="str">
        <f t="array" ref="F4712">IF(B4712="","",SMALL(IF(اضافه!$E$1:$E$10000=$D$4,ROW($1:$10000)),B4712))</f>
        <v/>
      </c>
      <c r="G4712" s="25" t="str">
        <f t="shared" si="903"/>
        <v/>
      </c>
      <c r="H4712" s="26" t="str">
        <f t="shared" si="897"/>
        <v/>
      </c>
      <c r="I4712" s="27" t="str">
        <f t="shared" si="898"/>
        <v/>
      </c>
      <c r="J4712" s="27" t="str">
        <f t="shared" si="899"/>
        <v/>
      </c>
      <c r="K4712" s="29" t="str">
        <f t="array" ref="K4712">IF(G4712="","",SMALL(IF(صرف!$E$1:$E$10000=$D$4,ROW($1:$10000)),G4712))</f>
        <v/>
      </c>
      <c r="L4712" s="25" t="str">
        <f t="shared" si="904"/>
        <v/>
      </c>
      <c r="M4712" s="26" t="str">
        <f t="shared" si="900"/>
        <v/>
      </c>
      <c r="N4712" s="27" t="str">
        <f t="shared" si="901"/>
        <v/>
      </c>
      <c r="O4712" s="27" t="str">
        <f t="shared" si="893"/>
        <v/>
      </c>
      <c r="P4712" s="29" t="str">
        <f t="array" ref="P4712">IF(L4712="","",SMALL(IF(تكهين!$E$1:$E$10000=$D$4,ROW($1:$10000)),L4712))</f>
        <v/>
      </c>
    </row>
    <row r="4713" spans="2:16" ht="20.25">
      <c r="B4713" s="25" t="str">
        <f t="shared" si="902"/>
        <v/>
      </c>
      <c r="C4713" s="26" t="str">
        <f t="shared" si="894"/>
        <v/>
      </c>
      <c r="D4713" s="27" t="str">
        <f t="shared" si="895"/>
        <v/>
      </c>
      <c r="E4713" s="27" t="str">
        <f t="shared" si="896"/>
        <v/>
      </c>
      <c r="F4713" s="29" t="str">
        <f t="array" ref="F4713">IF(B4713="","",SMALL(IF(اضافه!$E$1:$E$10000=$D$4,ROW($1:$10000)),B4713))</f>
        <v/>
      </c>
      <c r="G4713" s="25" t="str">
        <f t="shared" si="903"/>
        <v/>
      </c>
      <c r="H4713" s="26" t="str">
        <f t="shared" si="897"/>
        <v/>
      </c>
      <c r="I4713" s="27" t="str">
        <f t="shared" si="898"/>
        <v/>
      </c>
      <c r="J4713" s="27" t="str">
        <f t="shared" si="899"/>
        <v/>
      </c>
      <c r="K4713" s="29" t="str">
        <f t="array" ref="K4713">IF(G4713="","",SMALL(IF(صرف!$E$1:$E$10000=$D$4,ROW($1:$10000)),G4713))</f>
        <v/>
      </c>
      <c r="L4713" s="25" t="str">
        <f t="shared" si="904"/>
        <v/>
      </c>
      <c r="M4713" s="26" t="str">
        <f t="shared" si="900"/>
        <v/>
      </c>
      <c r="N4713" s="27" t="str">
        <f t="shared" si="901"/>
        <v/>
      </c>
      <c r="O4713" s="27" t="str">
        <f t="shared" si="893"/>
        <v/>
      </c>
      <c r="P4713" s="29" t="str">
        <f t="array" ref="P4713">IF(L4713="","",SMALL(IF(تكهين!$E$1:$E$10000=$D$4,ROW($1:$10000)),L4713))</f>
        <v/>
      </c>
    </row>
    <row r="4714" spans="2:16" ht="20.25">
      <c r="B4714" s="25" t="str">
        <f t="shared" si="902"/>
        <v/>
      </c>
      <c r="C4714" s="26" t="str">
        <f t="shared" si="894"/>
        <v/>
      </c>
      <c r="D4714" s="27" t="str">
        <f t="shared" si="895"/>
        <v/>
      </c>
      <c r="E4714" s="27" t="str">
        <f t="shared" si="896"/>
        <v/>
      </c>
      <c r="F4714" s="29" t="str">
        <f t="array" ref="F4714">IF(B4714="","",SMALL(IF(اضافه!$E$1:$E$10000=$D$4,ROW($1:$10000)),B4714))</f>
        <v/>
      </c>
      <c r="G4714" s="25" t="str">
        <f t="shared" si="903"/>
        <v/>
      </c>
      <c r="H4714" s="26" t="str">
        <f t="shared" si="897"/>
        <v/>
      </c>
      <c r="I4714" s="27" t="str">
        <f t="shared" si="898"/>
        <v/>
      </c>
      <c r="J4714" s="27" t="str">
        <f t="shared" si="899"/>
        <v/>
      </c>
      <c r="K4714" s="29" t="str">
        <f t="array" ref="K4714">IF(G4714="","",SMALL(IF(صرف!$E$1:$E$10000=$D$4,ROW($1:$10000)),G4714))</f>
        <v/>
      </c>
      <c r="L4714" s="25" t="str">
        <f t="shared" si="904"/>
        <v/>
      </c>
      <c r="M4714" s="26" t="str">
        <f t="shared" si="900"/>
        <v/>
      </c>
      <c r="N4714" s="27" t="str">
        <f t="shared" si="901"/>
        <v/>
      </c>
      <c r="O4714" s="27" t="str">
        <f t="shared" si="893"/>
        <v/>
      </c>
      <c r="P4714" s="29" t="str">
        <f t="array" ref="P4714">IF(L4714="","",SMALL(IF(تكهين!$E$1:$E$10000=$D$4,ROW($1:$10000)),L4714))</f>
        <v/>
      </c>
    </row>
    <row r="4715" spans="2:16" ht="20.25">
      <c r="B4715" s="25" t="str">
        <f t="shared" si="902"/>
        <v/>
      </c>
      <c r="C4715" s="26" t="str">
        <f t="shared" si="894"/>
        <v/>
      </c>
      <c r="D4715" s="27" t="str">
        <f t="shared" si="895"/>
        <v/>
      </c>
      <c r="E4715" s="27" t="str">
        <f t="shared" si="896"/>
        <v/>
      </c>
      <c r="F4715" s="29" t="str">
        <f t="array" ref="F4715">IF(B4715="","",SMALL(IF(اضافه!$E$1:$E$10000=$D$4,ROW($1:$10000)),B4715))</f>
        <v/>
      </c>
      <c r="G4715" s="25" t="str">
        <f t="shared" si="903"/>
        <v/>
      </c>
      <c r="H4715" s="26" t="str">
        <f t="shared" si="897"/>
        <v/>
      </c>
      <c r="I4715" s="27" t="str">
        <f t="shared" si="898"/>
        <v/>
      </c>
      <c r="J4715" s="27" t="str">
        <f t="shared" si="899"/>
        <v/>
      </c>
      <c r="K4715" s="29" t="str">
        <f t="array" ref="K4715">IF(G4715="","",SMALL(IF(صرف!$E$1:$E$10000=$D$4,ROW($1:$10000)),G4715))</f>
        <v/>
      </c>
      <c r="L4715" s="25" t="str">
        <f t="shared" si="904"/>
        <v/>
      </c>
      <c r="M4715" s="26" t="str">
        <f t="shared" si="900"/>
        <v/>
      </c>
      <c r="N4715" s="27" t="str">
        <f t="shared" si="901"/>
        <v/>
      </c>
      <c r="O4715" s="27" t="str">
        <f t="shared" si="893"/>
        <v/>
      </c>
      <c r="P4715" s="29" t="str">
        <f t="array" ref="P4715">IF(L4715="","",SMALL(IF(تكهين!$E$1:$E$10000=$D$4,ROW($1:$10000)),L4715))</f>
        <v/>
      </c>
    </row>
    <row r="4716" spans="2:16" ht="20.25">
      <c r="B4716" s="25" t="str">
        <f t="shared" si="902"/>
        <v/>
      </c>
      <c r="C4716" s="26" t="str">
        <f t="shared" si="894"/>
        <v/>
      </c>
      <c r="D4716" s="27" t="str">
        <f t="shared" si="895"/>
        <v/>
      </c>
      <c r="E4716" s="27" t="str">
        <f t="shared" si="896"/>
        <v/>
      </c>
      <c r="F4716" s="29" t="str">
        <f t="array" ref="F4716">IF(B4716="","",SMALL(IF(اضافه!$E$1:$E$10000=$D$4,ROW($1:$10000)),B4716))</f>
        <v/>
      </c>
      <c r="G4716" s="25" t="str">
        <f t="shared" si="903"/>
        <v/>
      </c>
      <c r="H4716" s="26" t="str">
        <f t="shared" si="897"/>
        <v/>
      </c>
      <c r="I4716" s="27" t="str">
        <f t="shared" si="898"/>
        <v/>
      </c>
      <c r="J4716" s="27" t="str">
        <f t="shared" si="899"/>
        <v/>
      </c>
      <c r="K4716" s="29" t="str">
        <f t="array" ref="K4716">IF(G4716="","",SMALL(IF(صرف!$E$1:$E$10000=$D$4,ROW($1:$10000)),G4716))</f>
        <v/>
      </c>
      <c r="L4716" s="25" t="str">
        <f t="shared" si="904"/>
        <v/>
      </c>
      <c r="M4716" s="26" t="str">
        <f t="shared" si="900"/>
        <v/>
      </c>
      <c r="N4716" s="27" t="str">
        <f t="shared" si="901"/>
        <v/>
      </c>
      <c r="O4716" s="27" t="str">
        <f t="shared" si="893"/>
        <v/>
      </c>
      <c r="P4716" s="29" t="str">
        <f t="array" ref="P4716">IF(L4716="","",SMALL(IF(تكهين!$E$1:$E$10000=$D$4,ROW($1:$10000)),L4716))</f>
        <v/>
      </c>
    </row>
    <row r="4717" spans="2:16" ht="20.25">
      <c r="B4717" s="25" t="str">
        <f t="shared" si="902"/>
        <v/>
      </c>
      <c r="C4717" s="26" t="str">
        <f t="shared" si="894"/>
        <v/>
      </c>
      <c r="D4717" s="27" t="str">
        <f t="shared" si="895"/>
        <v/>
      </c>
      <c r="E4717" s="27" t="str">
        <f t="shared" si="896"/>
        <v/>
      </c>
      <c r="F4717" s="29" t="str">
        <f t="array" ref="F4717">IF(B4717="","",SMALL(IF(اضافه!$E$1:$E$10000=$D$4,ROW($1:$10000)),B4717))</f>
        <v/>
      </c>
      <c r="G4717" s="25" t="str">
        <f t="shared" si="903"/>
        <v/>
      </c>
      <c r="H4717" s="26" t="str">
        <f t="shared" si="897"/>
        <v/>
      </c>
      <c r="I4717" s="27" t="str">
        <f t="shared" si="898"/>
        <v/>
      </c>
      <c r="J4717" s="27" t="str">
        <f t="shared" si="899"/>
        <v/>
      </c>
      <c r="K4717" s="29" t="str">
        <f t="array" ref="K4717">IF(G4717="","",SMALL(IF(صرف!$E$1:$E$10000=$D$4,ROW($1:$10000)),G4717))</f>
        <v/>
      </c>
      <c r="L4717" s="25" t="str">
        <f t="shared" si="904"/>
        <v/>
      </c>
      <c r="M4717" s="26" t="str">
        <f t="shared" si="900"/>
        <v/>
      </c>
      <c r="N4717" s="27" t="str">
        <f t="shared" si="901"/>
        <v/>
      </c>
      <c r="O4717" s="27" t="str">
        <f t="shared" ref="O4717:O4780" si="905">IF(OR($D$4="",L4717=""),"",INDEX(تكهين,P4717,8))</f>
        <v/>
      </c>
      <c r="P4717" s="29" t="str">
        <f t="array" ref="P4717">IF(L4717="","",SMALL(IF(تكهين!$E$1:$E$10000=$D$4,ROW($1:$10000)),L4717))</f>
        <v/>
      </c>
    </row>
    <row r="4718" spans="2:16" ht="20.25">
      <c r="B4718" s="25" t="str">
        <f t="shared" si="902"/>
        <v/>
      </c>
      <c r="C4718" s="26" t="str">
        <f t="shared" si="894"/>
        <v/>
      </c>
      <c r="D4718" s="27" t="str">
        <f t="shared" si="895"/>
        <v/>
      </c>
      <c r="E4718" s="27" t="str">
        <f t="shared" si="896"/>
        <v/>
      </c>
      <c r="F4718" s="29" t="str">
        <f t="array" ref="F4718">IF(B4718="","",SMALL(IF(اضافه!$E$1:$E$10000=$D$4,ROW($1:$10000)),B4718))</f>
        <v/>
      </c>
      <c r="G4718" s="25" t="str">
        <f t="shared" si="903"/>
        <v/>
      </c>
      <c r="H4718" s="26" t="str">
        <f t="shared" si="897"/>
        <v/>
      </c>
      <c r="I4718" s="27" t="str">
        <f t="shared" si="898"/>
        <v/>
      </c>
      <c r="J4718" s="27" t="str">
        <f t="shared" si="899"/>
        <v/>
      </c>
      <c r="K4718" s="29" t="str">
        <f t="array" ref="K4718">IF(G4718="","",SMALL(IF(صرف!$E$1:$E$10000=$D$4,ROW($1:$10000)),G4718))</f>
        <v/>
      </c>
      <c r="L4718" s="25" t="str">
        <f t="shared" si="904"/>
        <v/>
      </c>
      <c r="M4718" s="26" t="str">
        <f t="shared" si="900"/>
        <v/>
      </c>
      <c r="N4718" s="27" t="str">
        <f t="shared" si="901"/>
        <v/>
      </c>
      <c r="O4718" s="27" t="str">
        <f t="shared" si="905"/>
        <v/>
      </c>
      <c r="P4718" s="29" t="str">
        <f t="array" ref="P4718">IF(L4718="","",SMALL(IF(تكهين!$E$1:$E$10000=$D$4,ROW($1:$10000)),L4718))</f>
        <v/>
      </c>
    </row>
    <row r="4719" spans="2:16" ht="20.25">
      <c r="B4719" s="25" t="str">
        <f t="shared" si="902"/>
        <v/>
      </c>
      <c r="C4719" s="26" t="str">
        <f t="shared" si="894"/>
        <v/>
      </c>
      <c r="D4719" s="27" t="str">
        <f t="shared" si="895"/>
        <v/>
      </c>
      <c r="E4719" s="27" t="str">
        <f t="shared" si="896"/>
        <v/>
      </c>
      <c r="F4719" s="29" t="str">
        <f t="array" ref="F4719">IF(B4719="","",SMALL(IF(اضافه!$E$1:$E$10000=$D$4,ROW($1:$10000)),B4719))</f>
        <v/>
      </c>
      <c r="G4719" s="25" t="str">
        <f t="shared" si="903"/>
        <v/>
      </c>
      <c r="H4719" s="26" t="str">
        <f t="shared" si="897"/>
        <v/>
      </c>
      <c r="I4719" s="27" t="str">
        <f t="shared" si="898"/>
        <v/>
      </c>
      <c r="J4719" s="27" t="str">
        <f t="shared" si="899"/>
        <v/>
      </c>
      <c r="K4719" s="29" t="str">
        <f t="array" ref="K4719">IF(G4719="","",SMALL(IF(صرف!$E$1:$E$10000=$D$4,ROW($1:$10000)),G4719))</f>
        <v/>
      </c>
      <c r="L4719" s="25" t="str">
        <f t="shared" si="904"/>
        <v/>
      </c>
      <c r="M4719" s="26" t="str">
        <f t="shared" si="900"/>
        <v/>
      </c>
      <c r="N4719" s="27" t="str">
        <f t="shared" si="901"/>
        <v/>
      </c>
      <c r="O4719" s="27" t="str">
        <f t="shared" si="905"/>
        <v/>
      </c>
      <c r="P4719" s="29" t="str">
        <f t="array" ref="P4719">IF(L4719="","",SMALL(IF(تكهين!$E$1:$E$10000=$D$4,ROW($1:$10000)),L4719))</f>
        <v/>
      </c>
    </row>
    <row r="4720" spans="2:16" ht="20.25">
      <c r="B4720" s="25" t="str">
        <f t="shared" si="902"/>
        <v/>
      </c>
      <c r="C4720" s="26" t="str">
        <f t="shared" si="894"/>
        <v/>
      </c>
      <c r="D4720" s="27" t="str">
        <f t="shared" si="895"/>
        <v/>
      </c>
      <c r="E4720" s="27" t="str">
        <f t="shared" si="896"/>
        <v/>
      </c>
      <c r="F4720" s="29" t="str">
        <f t="array" ref="F4720">IF(B4720="","",SMALL(IF(اضافه!$E$1:$E$10000=$D$4,ROW($1:$10000)),B4720))</f>
        <v/>
      </c>
      <c r="G4720" s="25" t="str">
        <f t="shared" si="903"/>
        <v/>
      </c>
      <c r="H4720" s="26" t="str">
        <f t="shared" si="897"/>
        <v/>
      </c>
      <c r="I4720" s="27" t="str">
        <f t="shared" si="898"/>
        <v/>
      </c>
      <c r="J4720" s="27" t="str">
        <f t="shared" si="899"/>
        <v/>
      </c>
      <c r="K4720" s="29" t="str">
        <f t="array" ref="K4720">IF(G4720="","",SMALL(IF(صرف!$E$1:$E$10000=$D$4,ROW($1:$10000)),G4720))</f>
        <v/>
      </c>
      <c r="L4720" s="25" t="str">
        <f t="shared" si="904"/>
        <v/>
      </c>
      <c r="M4720" s="26" t="str">
        <f t="shared" si="900"/>
        <v/>
      </c>
      <c r="N4720" s="27" t="str">
        <f t="shared" si="901"/>
        <v/>
      </c>
      <c r="O4720" s="27" t="str">
        <f t="shared" si="905"/>
        <v/>
      </c>
      <c r="P4720" s="29" t="str">
        <f t="array" ref="P4720">IF(L4720="","",SMALL(IF(تكهين!$E$1:$E$10000=$D$4,ROW($1:$10000)),L4720))</f>
        <v/>
      </c>
    </row>
    <row r="4721" spans="2:16" ht="20.25">
      <c r="B4721" s="25" t="str">
        <f t="shared" si="902"/>
        <v/>
      </c>
      <c r="C4721" s="26" t="str">
        <f t="shared" si="894"/>
        <v/>
      </c>
      <c r="D4721" s="27" t="str">
        <f t="shared" si="895"/>
        <v/>
      </c>
      <c r="E4721" s="27" t="str">
        <f t="shared" si="896"/>
        <v/>
      </c>
      <c r="F4721" s="29" t="str">
        <f t="array" ref="F4721">IF(B4721="","",SMALL(IF(اضافه!$E$1:$E$10000=$D$4,ROW($1:$10000)),B4721))</f>
        <v/>
      </c>
      <c r="G4721" s="25" t="str">
        <f t="shared" si="903"/>
        <v/>
      </c>
      <c r="H4721" s="26" t="str">
        <f t="shared" si="897"/>
        <v/>
      </c>
      <c r="I4721" s="27" t="str">
        <f t="shared" si="898"/>
        <v/>
      </c>
      <c r="J4721" s="27" t="str">
        <f t="shared" si="899"/>
        <v/>
      </c>
      <c r="K4721" s="29" t="str">
        <f t="array" ref="K4721">IF(G4721="","",SMALL(IF(صرف!$E$1:$E$10000=$D$4,ROW($1:$10000)),G4721))</f>
        <v/>
      </c>
      <c r="L4721" s="25" t="str">
        <f t="shared" si="904"/>
        <v/>
      </c>
      <c r="M4721" s="26" t="str">
        <f t="shared" si="900"/>
        <v/>
      </c>
      <c r="N4721" s="27" t="str">
        <f t="shared" si="901"/>
        <v/>
      </c>
      <c r="O4721" s="27" t="str">
        <f t="shared" si="905"/>
        <v/>
      </c>
      <c r="P4721" s="29" t="str">
        <f t="array" ref="P4721">IF(L4721="","",SMALL(IF(تكهين!$E$1:$E$10000=$D$4,ROW($1:$10000)),L4721))</f>
        <v/>
      </c>
    </row>
    <row r="4722" spans="2:16" ht="20.25">
      <c r="B4722" s="25" t="str">
        <f t="shared" si="902"/>
        <v/>
      </c>
      <c r="C4722" s="26" t="str">
        <f t="shared" si="894"/>
        <v/>
      </c>
      <c r="D4722" s="27" t="str">
        <f t="shared" si="895"/>
        <v/>
      </c>
      <c r="E4722" s="27" t="str">
        <f t="shared" si="896"/>
        <v/>
      </c>
      <c r="F4722" s="29" t="str">
        <f t="array" ref="F4722">IF(B4722="","",SMALL(IF(اضافه!$E$1:$E$10000=$D$4,ROW($1:$10000)),B4722))</f>
        <v/>
      </c>
      <c r="G4722" s="25" t="str">
        <f t="shared" si="903"/>
        <v/>
      </c>
      <c r="H4722" s="26" t="str">
        <f t="shared" si="897"/>
        <v/>
      </c>
      <c r="I4722" s="27" t="str">
        <f t="shared" si="898"/>
        <v/>
      </c>
      <c r="J4722" s="27" t="str">
        <f t="shared" si="899"/>
        <v/>
      </c>
      <c r="K4722" s="29" t="str">
        <f t="array" ref="K4722">IF(G4722="","",SMALL(IF(صرف!$E$1:$E$10000=$D$4,ROW($1:$10000)),G4722))</f>
        <v/>
      </c>
      <c r="L4722" s="25" t="str">
        <f t="shared" si="904"/>
        <v/>
      </c>
      <c r="M4722" s="26" t="str">
        <f t="shared" si="900"/>
        <v/>
      </c>
      <c r="N4722" s="27" t="str">
        <f t="shared" si="901"/>
        <v/>
      </c>
      <c r="O4722" s="27" t="str">
        <f t="shared" si="905"/>
        <v/>
      </c>
      <c r="P4722" s="29" t="str">
        <f t="array" ref="P4722">IF(L4722="","",SMALL(IF(تكهين!$E$1:$E$10000=$D$4,ROW($1:$10000)),L4722))</f>
        <v/>
      </c>
    </row>
    <row r="4723" spans="2:16" ht="20.25">
      <c r="B4723" s="25" t="str">
        <f t="shared" si="902"/>
        <v/>
      </c>
      <c r="C4723" s="26" t="str">
        <f t="shared" si="894"/>
        <v/>
      </c>
      <c r="D4723" s="27" t="str">
        <f t="shared" si="895"/>
        <v/>
      </c>
      <c r="E4723" s="27" t="str">
        <f t="shared" si="896"/>
        <v/>
      </c>
      <c r="F4723" s="29" t="str">
        <f t="array" ref="F4723">IF(B4723="","",SMALL(IF(اضافه!$E$1:$E$10000=$D$4,ROW($1:$10000)),B4723))</f>
        <v/>
      </c>
      <c r="G4723" s="25" t="str">
        <f t="shared" si="903"/>
        <v/>
      </c>
      <c r="H4723" s="26" t="str">
        <f t="shared" si="897"/>
        <v/>
      </c>
      <c r="I4723" s="27" t="str">
        <f t="shared" si="898"/>
        <v/>
      </c>
      <c r="J4723" s="27" t="str">
        <f t="shared" si="899"/>
        <v/>
      </c>
      <c r="K4723" s="29" t="str">
        <f t="array" ref="K4723">IF(G4723="","",SMALL(IF(صرف!$E$1:$E$10000=$D$4,ROW($1:$10000)),G4723))</f>
        <v/>
      </c>
      <c r="L4723" s="25" t="str">
        <f t="shared" si="904"/>
        <v/>
      </c>
      <c r="M4723" s="26" t="str">
        <f t="shared" si="900"/>
        <v/>
      </c>
      <c r="N4723" s="27" t="str">
        <f t="shared" si="901"/>
        <v/>
      </c>
      <c r="O4723" s="27" t="str">
        <f t="shared" si="905"/>
        <v/>
      </c>
      <c r="P4723" s="29" t="str">
        <f t="array" ref="P4723">IF(L4723="","",SMALL(IF(تكهين!$E$1:$E$10000=$D$4,ROW($1:$10000)),L4723))</f>
        <v/>
      </c>
    </row>
    <row r="4724" spans="2:16" ht="20.25">
      <c r="B4724" s="25" t="str">
        <f t="shared" si="902"/>
        <v/>
      </c>
      <c r="C4724" s="26" t="str">
        <f t="shared" si="894"/>
        <v/>
      </c>
      <c r="D4724" s="27" t="str">
        <f t="shared" si="895"/>
        <v/>
      </c>
      <c r="E4724" s="27" t="str">
        <f t="shared" si="896"/>
        <v/>
      </c>
      <c r="F4724" s="29" t="str">
        <f t="array" ref="F4724">IF(B4724="","",SMALL(IF(اضافه!$E$1:$E$10000=$D$4,ROW($1:$10000)),B4724))</f>
        <v/>
      </c>
      <c r="G4724" s="25" t="str">
        <f t="shared" si="903"/>
        <v/>
      </c>
      <c r="H4724" s="26" t="str">
        <f t="shared" si="897"/>
        <v/>
      </c>
      <c r="I4724" s="27" t="str">
        <f t="shared" si="898"/>
        <v/>
      </c>
      <c r="J4724" s="27" t="str">
        <f t="shared" si="899"/>
        <v/>
      </c>
      <c r="K4724" s="29" t="str">
        <f t="array" ref="K4724">IF(G4724="","",SMALL(IF(صرف!$E$1:$E$10000=$D$4,ROW($1:$10000)),G4724))</f>
        <v/>
      </c>
      <c r="L4724" s="25" t="str">
        <f t="shared" si="904"/>
        <v/>
      </c>
      <c r="M4724" s="26" t="str">
        <f t="shared" si="900"/>
        <v/>
      </c>
      <c r="N4724" s="27" t="str">
        <f t="shared" si="901"/>
        <v/>
      </c>
      <c r="O4724" s="27" t="str">
        <f t="shared" si="905"/>
        <v/>
      </c>
      <c r="P4724" s="29" t="str">
        <f t="array" ref="P4724">IF(L4724="","",SMALL(IF(تكهين!$E$1:$E$10000=$D$4,ROW($1:$10000)),L4724))</f>
        <v/>
      </c>
    </row>
    <row r="4725" spans="2:16" ht="20.25">
      <c r="B4725" s="25" t="str">
        <f t="shared" si="902"/>
        <v/>
      </c>
      <c r="C4725" s="26" t="str">
        <f t="shared" si="894"/>
        <v/>
      </c>
      <c r="D4725" s="27" t="str">
        <f t="shared" si="895"/>
        <v/>
      </c>
      <c r="E4725" s="27" t="str">
        <f t="shared" si="896"/>
        <v/>
      </c>
      <c r="F4725" s="29" t="str">
        <f t="array" ref="F4725">IF(B4725="","",SMALL(IF(اضافه!$E$1:$E$10000=$D$4,ROW($1:$10000)),B4725))</f>
        <v/>
      </c>
      <c r="G4725" s="25" t="str">
        <f t="shared" si="903"/>
        <v/>
      </c>
      <c r="H4725" s="26" t="str">
        <f t="shared" si="897"/>
        <v/>
      </c>
      <c r="I4725" s="27" t="str">
        <f t="shared" si="898"/>
        <v/>
      </c>
      <c r="J4725" s="27" t="str">
        <f t="shared" si="899"/>
        <v/>
      </c>
      <c r="K4725" s="29" t="str">
        <f t="array" ref="K4725">IF(G4725="","",SMALL(IF(صرف!$E$1:$E$10000=$D$4,ROW($1:$10000)),G4725))</f>
        <v/>
      </c>
      <c r="L4725" s="25" t="str">
        <f t="shared" si="904"/>
        <v/>
      </c>
      <c r="M4725" s="26" t="str">
        <f t="shared" si="900"/>
        <v/>
      </c>
      <c r="N4725" s="27" t="str">
        <f t="shared" si="901"/>
        <v/>
      </c>
      <c r="O4725" s="27" t="str">
        <f t="shared" si="905"/>
        <v/>
      </c>
      <c r="P4725" s="29" t="str">
        <f t="array" ref="P4725">IF(L4725="","",SMALL(IF(تكهين!$E$1:$E$10000=$D$4,ROW($1:$10000)),L4725))</f>
        <v/>
      </c>
    </row>
    <row r="4726" spans="2:16" ht="20.25">
      <c r="B4726" s="25" t="str">
        <f t="shared" si="902"/>
        <v/>
      </c>
      <c r="C4726" s="26" t="str">
        <f t="shared" si="894"/>
        <v/>
      </c>
      <c r="D4726" s="27" t="str">
        <f t="shared" si="895"/>
        <v/>
      </c>
      <c r="E4726" s="27" t="str">
        <f t="shared" si="896"/>
        <v/>
      </c>
      <c r="F4726" s="29" t="str">
        <f t="array" ref="F4726">IF(B4726="","",SMALL(IF(اضافه!$E$1:$E$10000=$D$4,ROW($1:$10000)),B4726))</f>
        <v/>
      </c>
      <c r="G4726" s="25" t="str">
        <f t="shared" si="903"/>
        <v/>
      </c>
      <c r="H4726" s="26" t="str">
        <f t="shared" si="897"/>
        <v/>
      </c>
      <c r="I4726" s="27" t="str">
        <f t="shared" si="898"/>
        <v/>
      </c>
      <c r="J4726" s="27" t="str">
        <f t="shared" si="899"/>
        <v/>
      </c>
      <c r="K4726" s="29" t="str">
        <f t="array" ref="K4726">IF(G4726="","",SMALL(IF(صرف!$E$1:$E$10000=$D$4,ROW($1:$10000)),G4726))</f>
        <v/>
      </c>
      <c r="L4726" s="25" t="str">
        <f t="shared" si="904"/>
        <v/>
      </c>
      <c r="M4726" s="26" t="str">
        <f t="shared" si="900"/>
        <v/>
      </c>
      <c r="N4726" s="27" t="str">
        <f t="shared" si="901"/>
        <v/>
      </c>
      <c r="O4726" s="27" t="str">
        <f t="shared" si="905"/>
        <v/>
      </c>
      <c r="P4726" s="29" t="str">
        <f t="array" ref="P4726">IF(L4726="","",SMALL(IF(تكهين!$E$1:$E$10000=$D$4,ROW($1:$10000)),L4726))</f>
        <v/>
      </c>
    </row>
    <row r="4727" spans="2:16" ht="20.25">
      <c r="B4727" s="25" t="str">
        <f t="shared" si="902"/>
        <v/>
      </c>
      <c r="C4727" s="26" t="str">
        <f t="shared" ref="C4727:C4790" si="906">IF(OR($D$4="",B4727=""),"",INDEX(اضافة,F4727,2))</f>
        <v/>
      </c>
      <c r="D4727" s="27" t="str">
        <f t="shared" ref="D4727:D4790" si="907">IF(OR($D$4="",B4727=""),"",INDEX(اضافة,F4727,3))</f>
        <v/>
      </c>
      <c r="E4727" s="27" t="str">
        <f t="shared" ref="E4727:E4790" si="908">IF(OR($D$4="",B4727=""),"",INDEX(اضافة,F4727,8))</f>
        <v/>
      </c>
      <c r="F4727" s="29" t="str">
        <f t="array" ref="F4727">IF(B4727="","",SMALL(IF(اضافه!$E$1:$E$10000=$D$4,ROW($1:$10000)),B4727))</f>
        <v/>
      </c>
      <c r="G4727" s="25" t="str">
        <f t="shared" si="903"/>
        <v/>
      </c>
      <c r="H4727" s="26" t="str">
        <f t="shared" ref="H4727:H4790" si="909">IF(OR($D$4="",G4727=""),"",INDEX(صرف,K4727,2))</f>
        <v/>
      </c>
      <c r="I4727" s="27" t="str">
        <f t="shared" ref="I4727:I4790" si="910">IF(OR($D$4="",G4727=""),"",INDEX(صرف,K4727,3))</f>
        <v/>
      </c>
      <c r="J4727" s="27" t="str">
        <f t="shared" ref="J4727:J4790" si="911">IF(OR($D$4="",G4727=""),"",INDEX(صرف,K4727,8))</f>
        <v/>
      </c>
      <c r="K4727" s="29" t="str">
        <f t="array" ref="K4727">IF(G4727="","",SMALL(IF(صرف!$E$1:$E$10000=$D$4,ROW($1:$10000)),G4727))</f>
        <v/>
      </c>
      <c r="L4727" s="25" t="str">
        <f t="shared" si="904"/>
        <v/>
      </c>
      <c r="M4727" s="26" t="str">
        <f t="shared" ref="M4727:M4790" si="912">IF(OR($D$4="",L4727=""),"",INDEX(تكهين,P4727,2))</f>
        <v/>
      </c>
      <c r="N4727" s="27" t="str">
        <f t="shared" ref="N4727:N4790" si="913">IF(OR($D$4="",L4727=""),"",INDEX(تكهين,P4727,3))</f>
        <v/>
      </c>
      <c r="O4727" s="27" t="str">
        <f t="shared" si="905"/>
        <v/>
      </c>
      <c r="P4727" s="29" t="str">
        <f t="array" ref="P4727">IF(L4727="","",SMALL(IF(تكهين!$E$1:$E$10000=$D$4,ROW($1:$10000)),L4727))</f>
        <v/>
      </c>
    </row>
    <row r="4728" spans="2:16" ht="20.25">
      <c r="B4728" s="25" t="str">
        <f t="shared" si="902"/>
        <v/>
      </c>
      <c r="C4728" s="26" t="str">
        <f t="shared" si="906"/>
        <v/>
      </c>
      <c r="D4728" s="27" t="str">
        <f t="shared" si="907"/>
        <v/>
      </c>
      <c r="E4728" s="27" t="str">
        <f t="shared" si="908"/>
        <v/>
      </c>
      <c r="F4728" s="29" t="str">
        <f t="array" ref="F4728">IF(B4728="","",SMALL(IF(اضافه!$E$1:$E$10000=$D$4,ROW($1:$10000)),B4728))</f>
        <v/>
      </c>
      <c r="G4728" s="25" t="str">
        <f t="shared" si="903"/>
        <v/>
      </c>
      <c r="H4728" s="26" t="str">
        <f t="shared" si="909"/>
        <v/>
      </c>
      <c r="I4728" s="27" t="str">
        <f t="shared" si="910"/>
        <v/>
      </c>
      <c r="J4728" s="27" t="str">
        <f t="shared" si="911"/>
        <v/>
      </c>
      <c r="K4728" s="29" t="str">
        <f t="array" ref="K4728">IF(G4728="","",SMALL(IF(صرف!$E$1:$E$10000=$D$4,ROW($1:$10000)),G4728))</f>
        <v/>
      </c>
      <c r="L4728" s="25" t="str">
        <f t="shared" si="904"/>
        <v/>
      </c>
      <c r="M4728" s="26" t="str">
        <f t="shared" si="912"/>
        <v/>
      </c>
      <c r="N4728" s="27" t="str">
        <f t="shared" si="913"/>
        <v/>
      </c>
      <c r="O4728" s="27" t="str">
        <f t="shared" si="905"/>
        <v/>
      </c>
      <c r="P4728" s="29" t="str">
        <f t="array" ref="P4728">IF(L4728="","",SMALL(IF(تكهين!$E$1:$E$10000=$D$4,ROW($1:$10000)),L4728))</f>
        <v/>
      </c>
    </row>
    <row r="4729" spans="2:16" ht="20.25">
      <c r="B4729" s="25" t="str">
        <f t="shared" si="902"/>
        <v/>
      </c>
      <c r="C4729" s="26" t="str">
        <f t="shared" si="906"/>
        <v/>
      </c>
      <c r="D4729" s="27" t="str">
        <f t="shared" si="907"/>
        <v/>
      </c>
      <c r="E4729" s="27" t="str">
        <f t="shared" si="908"/>
        <v/>
      </c>
      <c r="F4729" s="29" t="str">
        <f t="array" ref="F4729">IF(B4729="","",SMALL(IF(اضافه!$E$1:$E$10000=$D$4,ROW($1:$10000)),B4729))</f>
        <v/>
      </c>
      <c r="G4729" s="25" t="str">
        <f t="shared" si="903"/>
        <v/>
      </c>
      <c r="H4729" s="26" t="str">
        <f t="shared" si="909"/>
        <v/>
      </c>
      <c r="I4729" s="27" t="str">
        <f t="shared" si="910"/>
        <v/>
      </c>
      <c r="J4729" s="27" t="str">
        <f t="shared" si="911"/>
        <v/>
      </c>
      <c r="K4729" s="29" t="str">
        <f t="array" ref="K4729">IF(G4729="","",SMALL(IF(صرف!$E$1:$E$10000=$D$4,ROW($1:$10000)),G4729))</f>
        <v/>
      </c>
      <c r="L4729" s="25" t="str">
        <f t="shared" si="904"/>
        <v/>
      </c>
      <c r="M4729" s="26" t="str">
        <f t="shared" si="912"/>
        <v/>
      </c>
      <c r="N4729" s="27" t="str">
        <f t="shared" si="913"/>
        <v/>
      </c>
      <c r="O4729" s="27" t="str">
        <f t="shared" si="905"/>
        <v/>
      </c>
      <c r="P4729" s="29" t="str">
        <f t="array" ref="P4729">IF(L4729="","",SMALL(IF(تكهين!$E$1:$E$10000=$D$4,ROW($1:$10000)),L4729))</f>
        <v/>
      </c>
    </row>
    <row r="4730" spans="2:16" ht="20.25">
      <c r="B4730" s="25" t="str">
        <f t="shared" si="902"/>
        <v/>
      </c>
      <c r="C4730" s="26" t="str">
        <f t="shared" si="906"/>
        <v/>
      </c>
      <c r="D4730" s="27" t="str">
        <f t="shared" si="907"/>
        <v/>
      </c>
      <c r="E4730" s="27" t="str">
        <f t="shared" si="908"/>
        <v/>
      </c>
      <c r="F4730" s="29" t="str">
        <f t="array" ref="F4730">IF(B4730="","",SMALL(IF(اضافه!$E$1:$E$10000=$D$4,ROW($1:$10000)),B4730))</f>
        <v/>
      </c>
      <c r="G4730" s="25" t="str">
        <f t="shared" si="903"/>
        <v/>
      </c>
      <c r="H4730" s="26" t="str">
        <f t="shared" si="909"/>
        <v/>
      </c>
      <c r="I4730" s="27" t="str">
        <f t="shared" si="910"/>
        <v/>
      </c>
      <c r="J4730" s="27" t="str">
        <f t="shared" si="911"/>
        <v/>
      </c>
      <c r="K4730" s="29" t="str">
        <f t="array" ref="K4730">IF(G4730="","",SMALL(IF(صرف!$E$1:$E$10000=$D$4,ROW($1:$10000)),G4730))</f>
        <v/>
      </c>
      <c r="L4730" s="25" t="str">
        <f t="shared" si="904"/>
        <v/>
      </c>
      <c r="M4730" s="26" t="str">
        <f t="shared" si="912"/>
        <v/>
      </c>
      <c r="N4730" s="27" t="str">
        <f t="shared" si="913"/>
        <v/>
      </c>
      <c r="O4730" s="27" t="str">
        <f t="shared" si="905"/>
        <v/>
      </c>
      <c r="P4730" s="29" t="str">
        <f t="array" ref="P4730">IF(L4730="","",SMALL(IF(تكهين!$E$1:$E$10000=$D$4,ROW($1:$10000)),L4730))</f>
        <v/>
      </c>
    </row>
    <row r="4731" spans="2:16" ht="20.25">
      <c r="B4731" s="25" t="str">
        <f t="shared" si="902"/>
        <v/>
      </c>
      <c r="C4731" s="26" t="str">
        <f t="shared" si="906"/>
        <v/>
      </c>
      <c r="D4731" s="27" t="str">
        <f t="shared" si="907"/>
        <v/>
      </c>
      <c r="E4731" s="27" t="str">
        <f t="shared" si="908"/>
        <v/>
      </c>
      <c r="F4731" s="29" t="str">
        <f t="array" ref="F4731">IF(B4731="","",SMALL(IF(اضافه!$E$1:$E$10000=$D$4,ROW($1:$10000)),B4731))</f>
        <v/>
      </c>
      <c r="G4731" s="25" t="str">
        <f t="shared" si="903"/>
        <v/>
      </c>
      <c r="H4731" s="26" t="str">
        <f t="shared" si="909"/>
        <v/>
      </c>
      <c r="I4731" s="27" t="str">
        <f t="shared" si="910"/>
        <v/>
      </c>
      <c r="J4731" s="27" t="str">
        <f t="shared" si="911"/>
        <v/>
      </c>
      <c r="K4731" s="29" t="str">
        <f t="array" ref="K4731">IF(G4731="","",SMALL(IF(صرف!$E$1:$E$10000=$D$4,ROW($1:$10000)),G4731))</f>
        <v/>
      </c>
      <c r="L4731" s="25" t="str">
        <f t="shared" si="904"/>
        <v/>
      </c>
      <c r="M4731" s="26" t="str">
        <f t="shared" si="912"/>
        <v/>
      </c>
      <c r="N4731" s="27" t="str">
        <f t="shared" si="913"/>
        <v/>
      </c>
      <c r="O4731" s="27" t="str">
        <f t="shared" si="905"/>
        <v/>
      </c>
      <c r="P4731" s="29" t="str">
        <f t="array" ref="P4731">IF(L4731="","",SMALL(IF(تكهين!$E$1:$E$10000=$D$4,ROW($1:$10000)),L4731))</f>
        <v/>
      </c>
    </row>
    <row r="4732" spans="2:16" ht="20.25">
      <c r="B4732" s="25" t="str">
        <f t="shared" si="902"/>
        <v/>
      </c>
      <c r="C4732" s="26" t="str">
        <f t="shared" si="906"/>
        <v/>
      </c>
      <c r="D4732" s="27" t="str">
        <f t="shared" si="907"/>
        <v/>
      </c>
      <c r="E4732" s="27" t="str">
        <f t="shared" si="908"/>
        <v/>
      </c>
      <c r="F4732" s="29" t="str">
        <f t="array" ref="F4732">IF(B4732="","",SMALL(IF(اضافه!$E$1:$E$10000=$D$4,ROW($1:$10000)),B4732))</f>
        <v/>
      </c>
      <c r="G4732" s="25" t="str">
        <f t="shared" si="903"/>
        <v/>
      </c>
      <c r="H4732" s="26" t="str">
        <f t="shared" si="909"/>
        <v/>
      </c>
      <c r="I4732" s="27" t="str">
        <f t="shared" si="910"/>
        <v/>
      </c>
      <c r="J4732" s="27" t="str">
        <f t="shared" si="911"/>
        <v/>
      </c>
      <c r="K4732" s="29" t="str">
        <f t="array" ref="K4732">IF(G4732="","",SMALL(IF(صرف!$E$1:$E$10000=$D$4,ROW($1:$10000)),G4732))</f>
        <v/>
      </c>
      <c r="L4732" s="25" t="str">
        <f t="shared" si="904"/>
        <v/>
      </c>
      <c r="M4732" s="26" t="str">
        <f t="shared" si="912"/>
        <v/>
      </c>
      <c r="N4732" s="27" t="str">
        <f t="shared" si="913"/>
        <v/>
      </c>
      <c r="O4732" s="27" t="str">
        <f t="shared" si="905"/>
        <v/>
      </c>
      <c r="P4732" s="29" t="str">
        <f t="array" ref="P4732">IF(L4732="","",SMALL(IF(تكهين!$E$1:$E$10000=$D$4,ROW($1:$10000)),L4732))</f>
        <v/>
      </c>
    </row>
    <row r="4733" spans="2:16" ht="20.25">
      <c r="B4733" s="25" t="str">
        <f t="shared" si="902"/>
        <v/>
      </c>
      <c r="C4733" s="26" t="str">
        <f t="shared" si="906"/>
        <v/>
      </c>
      <c r="D4733" s="27" t="str">
        <f t="shared" si="907"/>
        <v/>
      </c>
      <c r="E4733" s="27" t="str">
        <f t="shared" si="908"/>
        <v/>
      </c>
      <c r="F4733" s="29" t="str">
        <f t="array" ref="F4733">IF(B4733="","",SMALL(IF(اضافه!$E$1:$E$10000=$D$4,ROW($1:$10000)),B4733))</f>
        <v/>
      </c>
      <c r="G4733" s="25" t="str">
        <f t="shared" si="903"/>
        <v/>
      </c>
      <c r="H4733" s="26" t="str">
        <f t="shared" si="909"/>
        <v/>
      </c>
      <c r="I4733" s="27" t="str">
        <f t="shared" si="910"/>
        <v/>
      </c>
      <c r="J4733" s="27" t="str">
        <f t="shared" si="911"/>
        <v/>
      </c>
      <c r="K4733" s="29" t="str">
        <f t="array" ref="K4733">IF(G4733="","",SMALL(IF(صرف!$E$1:$E$10000=$D$4,ROW($1:$10000)),G4733))</f>
        <v/>
      </c>
      <c r="L4733" s="25" t="str">
        <f t="shared" si="904"/>
        <v/>
      </c>
      <c r="M4733" s="26" t="str">
        <f t="shared" si="912"/>
        <v/>
      </c>
      <c r="N4733" s="27" t="str">
        <f t="shared" si="913"/>
        <v/>
      </c>
      <c r="O4733" s="27" t="str">
        <f t="shared" si="905"/>
        <v/>
      </c>
      <c r="P4733" s="29" t="str">
        <f t="array" ref="P4733">IF(L4733="","",SMALL(IF(تكهين!$E$1:$E$10000=$D$4,ROW($1:$10000)),L4733))</f>
        <v/>
      </c>
    </row>
    <row r="4734" spans="2:16" ht="20.25">
      <c r="B4734" s="25" t="str">
        <f t="shared" si="902"/>
        <v/>
      </c>
      <c r="C4734" s="26" t="str">
        <f t="shared" si="906"/>
        <v/>
      </c>
      <c r="D4734" s="27" t="str">
        <f t="shared" si="907"/>
        <v/>
      </c>
      <c r="E4734" s="27" t="str">
        <f t="shared" si="908"/>
        <v/>
      </c>
      <c r="F4734" s="29" t="str">
        <f t="array" ref="F4734">IF(B4734="","",SMALL(IF(اضافه!$E$1:$E$10000=$D$4,ROW($1:$10000)),B4734))</f>
        <v/>
      </c>
      <c r="G4734" s="25" t="str">
        <f t="shared" si="903"/>
        <v/>
      </c>
      <c r="H4734" s="26" t="str">
        <f t="shared" si="909"/>
        <v/>
      </c>
      <c r="I4734" s="27" t="str">
        <f t="shared" si="910"/>
        <v/>
      </c>
      <c r="J4734" s="27" t="str">
        <f t="shared" si="911"/>
        <v/>
      </c>
      <c r="K4734" s="29" t="str">
        <f t="array" ref="K4734">IF(G4734="","",SMALL(IF(صرف!$E$1:$E$10000=$D$4,ROW($1:$10000)),G4734))</f>
        <v/>
      </c>
      <c r="L4734" s="25" t="str">
        <f t="shared" si="904"/>
        <v/>
      </c>
      <c r="M4734" s="26" t="str">
        <f t="shared" si="912"/>
        <v/>
      </c>
      <c r="N4734" s="27" t="str">
        <f t="shared" si="913"/>
        <v/>
      </c>
      <c r="O4734" s="27" t="str">
        <f t="shared" si="905"/>
        <v/>
      </c>
      <c r="P4734" s="29" t="str">
        <f t="array" ref="P4734">IF(L4734="","",SMALL(IF(تكهين!$E$1:$E$10000=$D$4,ROW($1:$10000)),L4734))</f>
        <v/>
      </c>
    </row>
    <row r="4735" spans="2:16" ht="20.25">
      <c r="B4735" s="25" t="str">
        <f t="shared" si="902"/>
        <v/>
      </c>
      <c r="C4735" s="26" t="str">
        <f t="shared" si="906"/>
        <v/>
      </c>
      <c r="D4735" s="27" t="str">
        <f t="shared" si="907"/>
        <v/>
      </c>
      <c r="E4735" s="27" t="str">
        <f t="shared" si="908"/>
        <v/>
      </c>
      <c r="F4735" s="29" t="str">
        <f t="array" ref="F4735">IF(B4735="","",SMALL(IF(اضافه!$E$1:$E$10000=$D$4,ROW($1:$10000)),B4735))</f>
        <v/>
      </c>
      <c r="G4735" s="25" t="str">
        <f t="shared" si="903"/>
        <v/>
      </c>
      <c r="H4735" s="26" t="str">
        <f t="shared" si="909"/>
        <v/>
      </c>
      <c r="I4735" s="27" t="str">
        <f t="shared" si="910"/>
        <v/>
      </c>
      <c r="J4735" s="27" t="str">
        <f t="shared" si="911"/>
        <v/>
      </c>
      <c r="K4735" s="29" t="str">
        <f t="array" ref="K4735">IF(G4735="","",SMALL(IF(صرف!$E$1:$E$10000=$D$4,ROW($1:$10000)),G4735))</f>
        <v/>
      </c>
      <c r="L4735" s="25" t="str">
        <f t="shared" si="904"/>
        <v/>
      </c>
      <c r="M4735" s="26" t="str">
        <f t="shared" si="912"/>
        <v/>
      </c>
      <c r="N4735" s="27" t="str">
        <f t="shared" si="913"/>
        <v/>
      </c>
      <c r="O4735" s="27" t="str">
        <f t="shared" si="905"/>
        <v/>
      </c>
      <c r="P4735" s="29" t="str">
        <f t="array" ref="P4735">IF(L4735="","",SMALL(IF(تكهين!$E$1:$E$10000=$D$4,ROW($1:$10000)),L4735))</f>
        <v/>
      </c>
    </row>
    <row r="4736" spans="2:16" ht="20.25">
      <c r="B4736" s="25" t="str">
        <f t="shared" si="902"/>
        <v/>
      </c>
      <c r="C4736" s="26" t="str">
        <f t="shared" si="906"/>
        <v/>
      </c>
      <c r="D4736" s="27" t="str">
        <f t="shared" si="907"/>
        <v/>
      </c>
      <c r="E4736" s="27" t="str">
        <f t="shared" si="908"/>
        <v/>
      </c>
      <c r="F4736" s="29" t="str">
        <f t="array" ref="F4736">IF(B4736="","",SMALL(IF(اضافه!$E$1:$E$10000=$D$4,ROW($1:$10000)),B4736))</f>
        <v/>
      </c>
      <c r="G4736" s="25" t="str">
        <f t="shared" si="903"/>
        <v/>
      </c>
      <c r="H4736" s="26" t="str">
        <f t="shared" si="909"/>
        <v/>
      </c>
      <c r="I4736" s="27" t="str">
        <f t="shared" si="910"/>
        <v/>
      </c>
      <c r="J4736" s="27" t="str">
        <f t="shared" si="911"/>
        <v/>
      </c>
      <c r="K4736" s="29" t="str">
        <f t="array" ref="K4736">IF(G4736="","",SMALL(IF(صرف!$E$1:$E$10000=$D$4,ROW($1:$10000)),G4736))</f>
        <v/>
      </c>
      <c r="L4736" s="25" t="str">
        <f t="shared" si="904"/>
        <v/>
      </c>
      <c r="M4736" s="26" t="str">
        <f t="shared" si="912"/>
        <v/>
      </c>
      <c r="N4736" s="27" t="str">
        <f t="shared" si="913"/>
        <v/>
      </c>
      <c r="O4736" s="27" t="str">
        <f t="shared" si="905"/>
        <v/>
      </c>
      <c r="P4736" s="29" t="str">
        <f t="array" ref="P4736">IF(L4736="","",SMALL(IF(تكهين!$E$1:$E$10000=$D$4,ROW($1:$10000)),L4736))</f>
        <v/>
      </c>
    </row>
    <row r="4737" spans="2:16" ht="20.25">
      <c r="B4737" s="25" t="str">
        <f t="shared" si="902"/>
        <v/>
      </c>
      <c r="C4737" s="26" t="str">
        <f t="shared" si="906"/>
        <v/>
      </c>
      <c r="D4737" s="27" t="str">
        <f t="shared" si="907"/>
        <v/>
      </c>
      <c r="E4737" s="27" t="str">
        <f t="shared" si="908"/>
        <v/>
      </c>
      <c r="F4737" s="29" t="str">
        <f t="array" ref="F4737">IF(B4737="","",SMALL(IF(اضافه!$E$1:$E$10000=$D$4,ROW($1:$10000)),B4737))</f>
        <v/>
      </c>
      <c r="G4737" s="25" t="str">
        <f t="shared" si="903"/>
        <v/>
      </c>
      <c r="H4737" s="26" t="str">
        <f t="shared" si="909"/>
        <v/>
      </c>
      <c r="I4737" s="27" t="str">
        <f t="shared" si="910"/>
        <v/>
      </c>
      <c r="J4737" s="27" t="str">
        <f t="shared" si="911"/>
        <v/>
      </c>
      <c r="K4737" s="29" t="str">
        <f t="array" ref="K4737">IF(G4737="","",SMALL(IF(صرف!$E$1:$E$10000=$D$4,ROW($1:$10000)),G4737))</f>
        <v/>
      </c>
      <c r="L4737" s="25" t="str">
        <f t="shared" si="904"/>
        <v/>
      </c>
      <c r="M4737" s="26" t="str">
        <f t="shared" si="912"/>
        <v/>
      </c>
      <c r="N4737" s="27" t="str">
        <f t="shared" si="913"/>
        <v/>
      </c>
      <c r="O4737" s="27" t="str">
        <f t="shared" si="905"/>
        <v/>
      </c>
      <c r="P4737" s="29" t="str">
        <f t="array" ref="P4737">IF(L4737="","",SMALL(IF(تكهين!$E$1:$E$10000=$D$4,ROW($1:$10000)),L4737))</f>
        <v/>
      </c>
    </row>
    <row r="4738" spans="2:16" ht="20.25">
      <c r="B4738" s="25" t="str">
        <f t="shared" si="902"/>
        <v/>
      </c>
      <c r="C4738" s="26" t="str">
        <f t="shared" si="906"/>
        <v/>
      </c>
      <c r="D4738" s="27" t="str">
        <f t="shared" si="907"/>
        <v/>
      </c>
      <c r="E4738" s="27" t="str">
        <f t="shared" si="908"/>
        <v/>
      </c>
      <c r="F4738" s="29" t="str">
        <f t="array" ref="F4738">IF(B4738="","",SMALL(IF(اضافه!$E$1:$E$10000=$D$4,ROW($1:$10000)),B4738))</f>
        <v/>
      </c>
      <c r="G4738" s="25" t="str">
        <f t="shared" si="903"/>
        <v/>
      </c>
      <c r="H4738" s="26" t="str">
        <f t="shared" si="909"/>
        <v/>
      </c>
      <c r="I4738" s="27" t="str">
        <f t="shared" si="910"/>
        <v/>
      </c>
      <c r="J4738" s="27" t="str">
        <f t="shared" si="911"/>
        <v/>
      </c>
      <c r="K4738" s="29" t="str">
        <f t="array" ref="K4738">IF(G4738="","",SMALL(IF(صرف!$E$1:$E$10000=$D$4,ROW($1:$10000)),G4738))</f>
        <v/>
      </c>
      <c r="L4738" s="25" t="str">
        <f t="shared" si="904"/>
        <v/>
      </c>
      <c r="M4738" s="26" t="str">
        <f t="shared" si="912"/>
        <v/>
      </c>
      <c r="N4738" s="27" t="str">
        <f t="shared" si="913"/>
        <v/>
      </c>
      <c r="O4738" s="27" t="str">
        <f t="shared" si="905"/>
        <v/>
      </c>
      <c r="P4738" s="29" t="str">
        <f t="array" ref="P4738">IF(L4738="","",SMALL(IF(تكهين!$E$1:$E$10000=$D$4,ROW($1:$10000)),L4738))</f>
        <v/>
      </c>
    </row>
    <row r="4739" spans="2:16" ht="20.25">
      <c r="B4739" s="25" t="str">
        <f t="shared" si="902"/>
        <v/>
      </c>
      <c r="C4739" s="26" t="str">
        <f t="shared" si="906"/>
        <v/>
      </c>
      <c r="D4739" s="27" t="str">
        <f t="shared" si="907"/>
        <v/>
      </c>
      <c r="E4739" s="27" t="str">
        <f t="shared" si="908"/>
        <v/>
      </c>
      <c r="F4739" s="29" t="str">
        <f t="array" ref="F4739">IF(B4739="","",SMALL(IF(اضافه!$E$1:$E$10000=$D$4,ROW($1:$10000)),B4739))</f>
        <v/>
      </c>
      <c r="G4739" s="25" t="str">
        <f t="shared" si="903"/>
        <v/>
      </c>
      <c r="H4739" s="26" t="str">
        <f t="shared" si="909"/>
        <v/>
      </c>
      <c r="I4739" s="27" t="str">
        <f t="shared" si="910"/>
        <v/>
      </c>
      <c r="J4739" s="27" t="str">
        <f t="shared" si="911"/>
        <v/>
      </c>
      <c r="K4739" s="29" t="str">
        <f t="array" ref="K4739">IF(G4739="","",SMALL(IF(صرف!$E$1:$E$10000=$D$4,ROW($1:$10000)),G4739))</f>
        <v/>
      </c>
      <c r="L4739" s="25" t="str">
        <f t="shared" si="904"/>
        <v/>
      </c>
      <c r="M4739" s="26" t="str">
        <f t="shared" si="912"/>
        <v/>
      </c>
      <c r="N4739" s="27" t="str">
        <f t="shared" si="913"/>
        <v/>
      </c>
      <c r="O4739" s="27" t="str">
        <f t="shared" si="905"/>
        <v/>
      </c>
      <c r="P4739" s="29" t="str">
        <f t="array" ref="P4739">IF(L4739="","",SMALL(IF(تكهين!$E$1:$E$10000=$D$4,ROW($1:$10000)),L4739))</f>
        <v/>
      </c>
    </row>
    <row r="4740" spans="2:16" ht="20.25">
      <c r="B4740" s="25" t="str">
        <f t="shared" si="902"/>
        <v/>
      </c>
      <c r="C4740" s="26" t="str">
        <f t="shared" si="906"/>
        <v/>
      </c>
      <c r="D4740" s="27" t="str">
        <f t="shared" si="907"/>
        <v/>
      </c>
      <c r="E4740" s="27" t="str">
        <f t="shared" si="908"/>
        <v/>
      </c>
      <c r="F4740" s="29" t="str">
        <f t="array" ref="F4740">IF(B4740="","",SMALL(IF(اضافه!$E$1:$E$10000=$D$4,ROW($1:$10000)),B4740))</f>
        <v/>
      </c>
      <c r="G4740" s="25" t="str">
        <f t="shared" si="903"/>
        <v/>
      </c>
      <c r="H4740" s="26" t="str">
        <f t="shared" si="909"/>
        <v/>
      </c>
      <c r="I4740" s="27" t="str">
        <f t="shared" si="910"/>
        <v/>
      </c>
      <c r="J4740" s="27" t="str">
        <f t="shared" si="911"/>
        <v/>
      </c>
      <c r="K4740" s="29" t="str">
        <f t="array" ref="K4740">IF(G4740="","",SMALL(IF(صرف!$E$1:$E$10000=$D$4,ROW($1:$10000)),G4740))</f>
        <v/>
      </c>
      <c r="L4740" s="25" t="str">
        <f t="shared" si="904"/>
        <v/>
      </c>
      <c r="M4740" s="26" t="str">
        <f t="shared" si="912"/>
        <v/>
      </c>
      <c r="N4740" s="27" t="str">
        <f t="shared" si="913"/>
        <v/>
      </c>
      <c r="O4740" s="27" t="str">
        <f t="shared" si="905"/>
        <v/>
      </c>
      <c r="P4740" s="29" t="str">
        <f t="array" ref="P4740">IF(L4740="","",SMALL(IF(تكهين!$E$1:$E$10000=$D$4,ROW($1:$10000)),L4740))</f>
        <v/>
      </c>
    </row>
    <row r="4741" spans="2:16" ht="20.25">
      <c r="B4741" s="25" t="str">
        <f t="shared" si="902"/>
        <v/>
      </c>
      <c r="C4741" s="26" t="str">
        <f t="shared" si="906"/>
        <v/>
      </c>
      <c r="D4741" s="27" t="str">
        <f t="shared" si="907"/>
        <v/>
      </c>
      <c r="E4741" s="27" t="str">
        <f t="shared" si="908"/>
        <v/>
      </c>
      <c r="F4741" s="29" t="str">
        <f t="array" ref="F4741">IF(B4741="","",SMALL(IF(اضافه!$E$1:$E$10000=$D$4,ROW($1:$10000)),B4741))</f>
        <v/>
      </c>
      <c r="G4741" s="25" t="str">
        <f t="shared" si="903"/>
        <v/>
      </c>
      <c r="H4741" s="26" t="str">
        <f t="shared" si="909"/>
        <v/>
      </c>
      <c r="I4741" s="27" t="str">
        <f t="shared" si="910"/>
        <v/>
      </c>
      <c r="J4741" s="27" t="str">
        <f t="shared" si="911"/>
        <v/>
      </c>
      <c r="K4741" s="29" t="str">
        <f t="array" ref="K4741">IF(G4741="","",SMALL(IF(صرف!$E$1:$E$10000=$D$4,ROW($1:$10000)),G4741))</f>
        <v/>
      </c>
      <c r="L4741" s="25" t="str">
        <f t="shared" si="904"/>
        <v/>
      </c>
      <c r="M4741" s="26" t="str">
        <f t="shared" si="912"/>
        <v/>
      </c>
      <c r="N4741" s="27" t="str">
        <f t="shared" si="913"/>
        <v/>
      </c>
      <c r="O4741" s="27" t="str">
        <f t="shared" si="905"/>
        <v/>
      </c>
      <c r="P4741" s="29" t="str">
        <f t="array" ref="P4741">IF(L4741="","",SMALL(IF(تكهين!$E$1:$E$10000=$D$4,ROW($1:$10000)),L4741))</f>
        <v/>
      </c>
    </row>
    <row r="4742" spans="2:16" ht="20.25">
      <c r="B4742" s="25" t="str">
        <f t="shared" si="902"/>
        <v/>
      </c>
      <c r="C4742" s="26" t="str">
        <f t="shared" si="906"/>
        <v/>
      </c>
      <c r="D4742" s="27" t="str">
        <f t="shared" si="907"/>
        <v/>
      </c>
      <c r="E4742" s="27" t="str">
        <f t="shared" si="908"/>
        <v/>
      </c>
      <c r="F4742" s="29" t="str">
        <f t="array" ref="F4742">IF(B4742="","",SMALL(IF(اضافه!$E$1:$E$10000=$D$4,ROW($1:$10000)),B4742))</f>
        <v/>
      </c>
      <c r="G4742" s="25" t="str">
        <f t="shared" si="903"/>
        <v/>
      </c>
      <c r="H4742" s="26" t="str">
        <f t="shared" si="909"/>
        <v/>
      </c>
      <c r="I4742" s="27" t="str">
        <f t="shared" si="910"/>
        <v/>
      </c>
      <c r="J4742" s="27" t="str">
        <f t="shared" si="911"/>
        <v/>
      </c>
      <c r="K4742" s="29" t="str">
        <f t="array" ref="K4742">IF(G4742="","",SMALL(IF(صرف!$E$1:$E$10000=$D$4,ROW($1:$10000)),G4742))</f>
        <v/>
      </c>
      <c r="L4742" s="25" t="str">
        <f t="shared" si="904"/>
        <v/>
      </c>
      <c r="M4742" s="26" t="str">
        <f t="shared" si="912"/>
        <v/>
      </c>
      <c r="N4742" s="27" t="str">
        <f t="shared" si="913"/>
        <v/>
      </c>
      <c r="O4742" s="27" t="str">
        <f t="shared" si="905"/>
        <v/>
      </c>
      <c r="P4742" s="29" t="str">
        <f t="array" ref="P4742">IF(L4742="","",SMALL(IF(تكهين!$E$1:$E$10000=$D$4,ROW($1:$10000)),L4742))</f>
        <v/>
      </c>
    </row>
    <row r="4743" spans="2:16" ht="20.25">
      <c r="B4743" s="25" t="str">
        <f t="shared" ref="B4743:B4806" si="914">IF(B$11=0,"",IF(ROW($B4731)&gt;B$11,"",ROW($B4731)))</f>
        <v/>
      </c>
      <c r="C4743" s="26" t="str">
        <f t="shared" si="906"/>
        <v/>
      </c>
      <c r="D4743" s="27" t="str">
        <f t="shared" si="907"/>
        <v/>
      </c>
      <c r="E4743" s="27" t="str">
        <f t="shared" si="908"/>
        <v/>
      </c>
      <c r="F4743" s="29" t="str">
        <f t="array" ref="F4743">IF(B4743="","",SMALL(IF(اضافه!$E$1:$E$10000=$D$4,ROW($1:$10000)),B4743))</f>
        <v/>
      </c>
      <c r="G4743" s="25" t="str">
        <f t="shared" si="903"/>
        <v/>
      </c>
      <c r="H4743" s="26" t="str">
        <f t="shared" si="909"/>
        <v/>
      </c>
      <c r="I4743" s="27" t="str">
        <f t="shared" si="910"/>
        <v/>
      </c>
      <c r="J4743" s="27" t="str">
        <f t="shared" si="911"/>
        <v/>
      </c>
      <c r="K4743" s="29" t="str">
        <f t="array" ref="K4743">IF(G4743="","",SMALL(IF(صرف!$E$1:$E$10000=$D$4,ROW($1:$10000)),G4743))</f>
        <v/>
      </c>
      <c r="L4743" s="25" t="str">
        <f t="shared" si="904"/>
        <v/>
      </c>
      <c r="M4743" s="26" t="str">
        <f t="shared" si="912"/>
        <v/>
      </c>
      <c r="N4743" s="27" t="str">
        <f t="shared" si="913"/>
        <v/>
      </c>
      <c r="O4743" s="27" t="str">
        <f t="shared" si="905"/>
        <v/>
      </c>
      <c r="P4743" s="29" t="str">
        <f t="array" ref="P4743">IF(L4743="","",SMALL(IF(تكهين!$E$1:$E$10000=$D$4,ROW($1:$10000)),L4743))</f>
        <v/>
      </c>
    </row>
    <row r="4744" spans="2:16" ht="20.25">
      <c r="B4744" s="25" t="str">
        <f t="shared" si="914"/>
        <v/>
      </c>
      <c r="C4744" s="26" t="str">
        <f t="shared" si="906"/>
        <v/>
      </c>
      <c r="D4744" s="27" t="str">
        <f t="shared" si="907"/>
        <v/>
      </c>
      <c r="E4744" s="27" t="str">
        <f t="shared" si="908"/>
        <v/>
      </c>
      <c r="F4744" s="29" t="str">
        <f t="array" ref="F4744">IF(B4744="","",SMALL(IF(اضافه!$E$1:$E$10000=$D$4,ROW($1:$10000)),B4744))</f>
        <v/>
      </c>
      <c r="G4744" s="25" t="str">
        <f t="shared" si="903"/>
        <v/>
      </c>
      <c r="H4744" s="26" t="str">
        <f t="shared" si="909"/>
        <v/>
      </c>
      <c r="I4744" s="27" t="str">
        <f t="shared" si="910"/>
        <v/>
      </c>
      <c r="J4744" s="27" t="str">
        <f t="shared" si="911"/>
        <v/>
      </c>
      <c r="K4744" s="29" t="str">
        <f t="array" ref="K4744">IF(G4744="","",SMALL(IF(صرف!$E$1:$E$10000=$D$4,ROW($1:$10000)),G4744))</f>
        <v/>
      </c>
      <c r="L4744" s="25" t="str">
        <f t="shared" si="904"/>
        <v/>
      </c>
      <c r="M4744" s="26" t="str">
        <f t="shared" si="912"/>
        <v/>
      </c>
      <c r="N4744" s="27" t="str">
        <f t="shared" si="913"/>
        <v/>
      </c>
      <c r="O4744" s="27" t="str">
        <f t="shared" si="905"/>
        <v/>
      </c>
      <c r="P4744" s="29" t="str">
        <f t="array" ref="P4744">IF(L4744="","",SMALL(IF(تكهين!$E$1:$E$10000=$D$4,ROW($1:$10000)),L4744))</f>
        <v/>
      </c>
    </row>
    <row r="4745" spans="2:16" ht="20.25">
      <c r="B4745" s="25" t="str">
        <f t="shared" si="914"/>
        <v/>
      </c>
      <c r="C4745" s="26" t="str">
        <f t="shared" si="906"/>
        <v/>
      </c>
      <c r="D4745" s="27" t="str">
        <f t="shared" si="907"/>
        <v/>
      </c>
      <c r="E4745" s="27" t="str">
        <f t="shared" si="908"/>
        <v/>
      </c>
      <c r="F4745" s="29" t="str">
        <f t="array" ref="F4745">IF(B4745="","",SMALL(IF(اضافه!$E$1:$E$10000=$D$4,ROW($1:$10000)),B4745))</f>
        <v/>
      </c>
      <c r="G4745" s="25" t="str">
        <f t="shared" si="903"/>
        <v/>
      </c>
      <c r="H4745" s="26" t="str">
        <f t="shared" si="909"/>
        <v/>
      </c>
      <c r="I4745" s="27" t="str">
        <f t="shared" si="910"/>
        <v/>
      </c>
      <c r="J4745" s="27" t="str">
        <f t="shared" si="911"/>
        <v/>
      </c>
      <c r="K4745" s="29" t="str">
        <f t="array" ref="K4745">IF(G4745="","",SMALL(IF(صرف!$E$1:$E$10000=$D$4,ROW($1:$10000)),G4745))</f>
        <v/>
      </c>
      <c r="L4745" s="25" t="str">
        <f t="shared" si="904"/>
        <v/>
      </c>
      <c r="M4745" s="26" t="str">
        <f t="shared" si="912"/>
        <v/>
      </c>
      <c r="N4745" s="27" t="str">
        <f t="shared" si="913"/>
        <v/>
      </c>
      <c r="O4745" s="27" t="str">
        <f t="shared" si="905"/>
        <v/>
      </c>
      <c r="P4745" s="29" t="str">
        <f t="array" ref="P4745">IF(L4745="","",SMALL(IF(تكهين!$E$1:$E$10000=$D$4,ROW($1:$10000)),L4745))</f>
        <v/>
      </c>
    </row>
    <row r="4746" spans="2:16" ht="20.25">
      <c r="B4746" s="25" t="str">
        <f t="shared" si="914"/>
        <v/>
      </c>
      <c r="C4746" s="26" t="str">
        <f t="shared" si="906"/>
        <v/>
      </c>
      <c r="D4746" s="27" t="str">
        <f t="shared" si="907"/>
        <v/>
      </c>
      <c r="E4746" s="27" t="str">
        <f t="shared" si="908"/>
        <v/>
      </c>
      <c r="F4746" s="29" t="str">
        <f t="array" ref="F4746">IF(B4746="","",SMALL(IF(اضافه!$E$1:$E$10000=$D$4,ROW($1:$10000)),B4746))</f>
        <v/>
      </c>
      <c r="G4746" s="25" t="str">
        <f t="shared" si="903"/>
        <v/>
      </c>
      <c r="H4746" s="26" t="str">
        <f t="shared" si="909"/>
        <v/>
      </c>
      <c r="I4746" s="27" t="str">
        <f t="shared" si="910"/>
        <v/>
      </c>
      <c r="J4746" s="27" t="str">
        <f t="shared" si="911"/>
        <v/>
      </c>
      <c r="K4746" s="29" t="str">
        <f t="array" ref="K4746">IF(G4746="","",SMALL(IF(صرف!$E$1:$E$10000=$D$4,ROW($1:$10000)),G4746))</f>
        <v/>
      </c>
      <c r="L4746" s="25" t="str">
        <f t="shared" si="904"/>
        <v/>
      </c>
      <c r="M4746" s="26" t="str">
        <f t="shared" si="912"/>
        <v/>
      </c>
      <c r="N4746" s="27" t="str">
        <f t="shared" si="913"/>
        <v/>
      </c>
      <c r="O4746" s="27" t="str">
        <f t="shared" si="905"/>
        <v/>
      </c>
      <c r="P4746" s="29" t="str">
        <f t="array" ref="P4746">IF(L4746="","",SMALL(IF(تكهين!$E$1:$E$10000=$D$4,ROW($1:$10000)),L4746))</f>
        <v/>
      </c>
    </row>
    <row r="4747" spans="2:16" ht="20.25">
      <c r="B4747" s="25" t="str">
        <f t="shared" si="914"/>
        <v/>
      </c>
      <c r="C4747" s="26" t="str">
        <f t="shared" si="906"/>
        <v/>
      </c>
      <c r="D4747" s="27" t="str">
        <f t="shared" si="907"/>
        <v/>
      </c>
      <c r="E4747" s="27" t="str">
        <f t="shared" si="908"/>
        <v/>
      </c>
      <c r="F4747" s="29" t="str">
        <f t="array" ref="F4747">IF(B4747="","",SMALL(IF(اضافه!$E$1:$E$10000=$D$4,ROW($1:$10000)),B4747))</f>
        <v/>
      </c>
      <c r="G4747" s="25" t="str">
        <f t="shared" si="903"/>
        <v/>
      </c>
      <c r="H4747" s="26" t="str">
        <f t="shared" si="909"/>
        <v/>
      </c>
      <c r="I4747" s="27" t="str">
        <f t="shared" si="910"/>
        <v/>
      </c>
      <c r="J4747" s="27" t="str">
        <f t="shared" si="911"/>
        <v/>
      </c>
      <c r="K4747" s="29" t="str">
        <f t="array" ref="K4747">IF(G4747="","",SMALL(IF(صرف!$E$1:$E$10000=$D$4,ROW($1:$10000)),G4747))</f>
        <v/>
      </c>
      <c r="L4747" s="25" t="str">
        <f t="shared" si="904"/>
        <v/>
      </c>
      <c r="M4747" s="26" t="str">
        <f t="shared" si="912"/>
        <v/>
      </c>
      <c r="N4747" s="27" t="str">
        <f t="shared" si="913"/>
        <v/>
      </c>
      <c r="O4747" s="27" t="str">
        <f t="shared" si="905"/>
        <v/>
      </c>
      <c r="P4747" s="29" t="str">
        <f t="array" ref="P4747">IF(L4747="","",SMALL(IF(تكهين!$E$1:$E$10000=$D$4,ROW($1:$10000)),L4747))</f>
        <v/>
      </c>
    </row>
    <row r="4748" spans="2:16" ht="20.25">
      <c r="B4748" s="25" t="str">
        <f t="shared" si="914"/>
        <v/>
      </c>
      <c r="C4748" s="26" t="str">
        <f t="shared" si="906"/>
        <v/>
      </c>
      <c r="D4748" s="27" t="str">
        <f t="shared" si="907"/>
        <v/>
      </c>
      <c r="E4748" s="27" t="str">
        <f t="shared" si="908"/>
        <v/>
      </c>
      <c r="F4748" s="29" t="str">
        <f t="array" ref="F4748">IF(B4748="","",SMALL(IF(اضافه!$E$1:$E$10000=$D$4,ROW($1:$10000)),B4748))</f>
        <v/>
      </c>
      <c r="G4748" s="25" t="str">
        <f t="shared" si="903"/>
        <v/>
      </c>
      <c r="H4748" s="26" t="str">
        <f t="shared" si="909"/>
        <v/>
      </c>
      <c r="I4748" s="27" t="str">
        <f t="shared" si="910"/>
        <v/>
      </c>
      <c r="J4748" s="27" t="str">
        <f t="shared" si="911"/>
        <v/>
      </c>
      <c r="K4748" s="29" t="str">
        <f t="array" ref="K4748">IF(G4748="","",SMALL(IF(صرف!$E$1:$E$10000=$D$4,ROW($1:$10000)),G4748))</f>
        <v/>
      </c>
      <c r="L4748" s="25" t="str">
        <f t="shared" si="904"/>
        <v/>
      </c>
      <c r="M4748" s="26" t="str">
        <f t="shared" si="912"/>
        <v/>
      </c>
      <c r="N4748" s="27" t="str">
        <f t="shared" si="913"/>
        <v/>
      </c>
      <c r="O4748" s="27" t="str">
        <f t="shared" si="905"/>
        <v/>
      </c>
      <c r="P4748" s="29" t="str">
        <f t="array" ref="P4748">IF(L4748="","",SMALL(IF(تكهين!$E$1:$E$10000=$D$4,ROW($1:$10000)),L4748))</f>
        <v/>
      </c>
    </row>
    <row r="4749" spans="2:16" ht="20.25">
      <c r="B4749" s="25" t="str">
        <f t="shared" si="914"/>
        <v/>
      </c>
      <c r="C4749" s="26" t="str">
        <f t="shared" si="906"/>
        <v/>
      </c>
      <c r="D4749" s="27" t="str">
        <f t="shared" si="907"/>
        <v/>
      </c>
      <c r="E4749" s="27" t="str">
        <f t="shared" si="908"/>
        <v/>
      </c>
      <c r="F4749" s="29" t="str">
        <f t="array" ref="F4749">IF(B4749="","",SMALL(IF(اضافه!$E$1:$E$10000=$D$4,ROW($1:$10000)),B4749))</f>
        <v/>
      </c>
      <c r="G4749" s="25" t="str">
        <f t="shared" ref="G4749:G4812" si="915">IF(G$11=0,"",IF(ROW($B4737)&gt;G$11,"",ROW($B4737)))</f>
        <v/>
      </c>
      <c r="H4749" s="26" t="str">
        <f t="shared" si="909"/>
        <v/>
      </c>
      <c r="I4749" s="27" t="str">
        <f t="shared" si="910"/>
        <v/>
      </c>
      <c r="J4749" s="27" t="str">
        <f t="shared" si="911"/>
        <v/>
      </c>
      <c r="K4749" s="29" t="str">
        <f t="array" ref="K4749">IF(G4749="","",SMALL(IF(صرف!$E$1:$E$10000=$D$4,ROW($1:$10000)),G4749))</f>
        <v/>
      </c>
      <c r="L4749" s="25" t="str">
        <f t="shared" ref="L4749:L4812" si="916">IF(L$11=0,"",IF(ROW($B4737)&gt;L$11,"",ROW($B4737)))</f>
        <v/>
      </c>
      <c r="M4749" s="26" t="str">
        <f t="shared" si="912"/>
        <v/>
      </c>
      <c r="N4749" s="27" t="str">
        <f t="shared" si="913"/>
        <v/>
      </c>
      <c r="O4749" s="27" t="str">
        <f t="shared" si="905"/>
        <v/>
      </c>
      <c r="P4749" s="29" t="str">
        <f t="array" ref="P4749">IF(L4749="","",SMALL(IF(تكهين!$E$1:$E$10000=$D$4,ROW($1:$10000)),L4749))</f>
        <v/>
      </c>
    </row>
    <row r="4750" spans="2:16" ht="20.25">
      <c r="B4750" s="25" t="str">
        <f t="shared" si="914"/>
        <v/>
      </c>
      <c r="C4750" s="26" t="str">
        <f t="shared" si="906"/>
        <v/>
      </c>
      <c r="D4750" s="27" t="str">
        <f t="shared" si="907"/>
        <v/>
      </c>
      <c r="E4750" s="27" t="str">
        <f t="shared" si="908"/>
        <v/>
      </c>
      <c r="F4750" s="29" t="str">
        <f t="array" ref="F4750">IF(B4750="","",SMALL(IF(اضافه!$E$1:$E$10000=$D$4,ROW($1:$10000)),B4750))</f>
        <v/>
      </c>
      <c r="G4750" s="25" t="str">
        <f t="shared" si="915"/>
        <v/>
      </c>
      <c r="H4750" s="26" t="str">
        <f t="shared" si="909"/>
        <v/>
      </c>
      <c r="I4750" s="27" t="str">
        <f t="shared" si="910"/>
        <v/>
      </c>
      <c r="J4750" s="27" t="str">
        <f t="shared" si="911"/>
        <v/>
      </c>
      <c r="K4750" s="29" t="str">
        <f t="array" ref="K4750">IF(G4750="","",SMALL(IF(صرف!$E$1:$E$10000=$D$4,ROW($1:$10000)),G4750))</f>
        <v/>
      </c>
      <c r="L4750" s="25" t="str">
        <f t="shared" si="916"/>
        <v/>
      </c>
      <c r="M4750" s="26" t="str">
        <f t="shared" si="912"/>
        <v/>
      </c>
      <c r="N4750" s="27" t="str">
        <f t="shared" si="913"/>
        <v/>
      </c>
      <c r="O4750" s="27" t="str">
        <f t="shared" si="905"/>
        <v/>
      </c>
      <c r="P4750" s="29" t="str">
        <f t="array" ref="P4750">IF(L4750="","",SMALL(IF(تكهين!$E$1:$E$10000=$D$4,ROW($1:$10000)),L4750))</f>
        <v/>
      </c>
    </row>
    <row r="4751" spans="2:16" ht="20.25">
      <c r="B4751" s="25" t="str">
        <f t="shared" si="914"/>
        <v/>
      </c>
      <c r="C4751" s="26" t="str">
        <f t="shared" si="906"/>
        <v/>
      </c>
      <c r="D4751" s="27" t="str">
        <f t="shared" si="907"/>
        <v/>
      </c>
      <c r="E4751" s="27" t="str">
        <f t="shared" si="908"/>
        <v/>
      </c>
      <c r="F4751" s="29" t="str">
        <f t="array" ref="F4751">IF(B4751="","",SMALL(IF(اضافه!$E$1:$E$10000=$D$4,ROW($1:$10000)),B4751))</f>
        <v/>
      </c>
      <c r="G4751" s="25" t="str">
        <f t="shared" si="915"/>
        <v/>
      </c>
      <c r="H4751" s="26" t="str">
        <f t="shared" si="909"/>
        <v/>
      </c>
      <c r="I4751" s="27" t="str">
        <f t="shared" si="910"/>
        <v/>
      </c>
      <c r="J4751" s="27" t="str">
        <f t="shared" si="911"/>
        <v/>
      </c>
      <c r="K4751" s="29" t="str">
        <f t="array" ref="K4751">IF(G4751="","",SMALL(IF(صرف!$E$1:$E$10000=$D$4,ROW($1:$10000)),G4751))</f>
        <v/>
      </c>
      <c r="L4751" s="25" t="str">
        <f t="shared" si="916"/>
        <v/>
      </c>
      <c r="M4751" s="26" t="str">
        <f t="shared" si="912"/>
        <v/>
      </c>
      <c r="N4751" s="27" t="str">
        <f t="shared" si="913"/>
        <v/>
      </c>
      <c r="O4751" s="27" t="str">
        <f t="shared" si="905"/>
        <v/>
      </c>
      <c r="P4751" s="29" t="str">
        <f t="array" ref="P4751">IF(L4751="","",SMALL(IF(تكهين!$E$1:$E$10000=$D$4,ROW($1:$10000)),L4751))</f>
        <v/>
      </c>
    </row>
    <row r="4752" spans="2:16" ht="20.25">
      <c r="B4752" s="25" t="str">
        <f t="shared" si="914"/>
        <v/>
      </c>
      <c r="C4752" s="26" t="str">
        <f t="shared" si="906"/>
        <v/>
      </c>
      <c r="D4752" s="27" t="str">
        <f t="shared" si="907"/>
        <v/>
      </c>
      <c r="E4752" s="27" t="str">
        <f t="shared" si="908"/>
        <v/>
      </c>
      <c r="F4752" s="29" t="str">
        <f t="array" ref="F4752">IF(B4752="","",SMALL(IF(اضافه!$E$1:$E$10000=$D$4,ROW($1:$10000)),B4752))</f>
        <v/>
      </c>
      <c r="G4752" s="25" t="str">
        <f t="shared" si="915"/>
        <v/>
      </c>
      <c r="H4752" s="26" t="str">
        <f t="shared" si="909"/>
        <v/>
      </c>
      <c r="I4752" s="27" t="str">
        <f t="shared" si="910"/>
        <v/>
      </c>
      <c r="J4752" s="27" t="str">
        <f t="shared" si="911"/>
        <v/>
      </c>
      <c r="K4752" s="29" t="str">
        <f t="array" ref="K4752">IF(G4752="","",SMALL(IF(صرف!$E$1:$E$10000=$D$4,ROW($1:$10000)),G4752))</f>
        <v/>
      </c>
      <c r="L4752" s="25" t="str">
        <f t="shared" si="916"/>
        <v/>
      </c>
      <c r="M4752" s="26" t="str">
        <f t="shared" si="912"/>
        <v/>
      </c>
      <c r="N4752" s="27" t="str">
        <f t="shared" si="913"/>
        <v/>
      </c>
      <c r="O4752" s="27" t="str">
        <f t="shared" si="905"/>
        <v/>
      </c>
      <c r="P4752" s="29" t="str">
        <f t="array" ref="P4752">IF(L4752="","",SMALL(IF(تكهين!$E$1:$E$10000=$D$4,ROW($1:$10000)),L4752))</f>
        <v/>
      </c>
    </row>
    <row r="4753" spans="2:16" ht="20.25">
      <c r="B4753" s="25" t="str">
        <f t="shared" si="914"/>
        <v/>
      </c>
      <c r="C4753" s="26" t="str">
        <f t="shared" si="906"/>
        <v/>
      </c>
      <c r="D4753" s="27" t="str">
        <f t="shared" si="907"/>
        <v/>
      </c>
      <c r="E4753" s="27" t="str">
        <f t="shared" si="908"/>
        <v/>
      </c>
      <c r="F4753" s="29" t="str">
        <f t="array" ref="F4753">IF(B4753="","",SMALL(IF(اضافه!$E$1:$E$10000=$D$4,ROW($1:$10000)),B4753))</f>
        <v/>
      </c>
      <c r="G4753" s="25" t="str">
        <f t="shared" si="915"/>
        <v/>
      </c>
      <c r="H4753" s="26" t="str">
        <f t="shared" si="909"/>
        <v/>
      </c>
      <c r="I4753" s="27" t="str">
        <f t="shared" si="910"/>
        <v/>
      </c>
      <c r="J4753" s="27" t="str">
        <f t="shared" si="911"/>
        <v/>
      </c>
      <c r="K4753" s="29" t="str">
        <f t="array" ref="K4753">IF(G4753="","",SMALL(IF(صرف!$E$1:$E$10000=$D$4,ROW($1:$10000)),G4753))</f>
        <v/>
      </c>
      <c r="L4753" s="25" t="str">
        <f t="shared" si="916"/>
        <v/>
      </c>
      <c r="M4753" s="26" t="str">
        <f t="shared" si="912"/>
        <v/>
      </c>
      <c r="N4753" s="27" t="str">
        <f t="shared" si="913"/>
        <v/>
      </c>
      <c r="O4753" s="27" t="str">
        <f t="shared" si="905"/>
        <v/>
      </c>
      <c r="P4753" s="29" t="str">
        <f t="array" ref="P4753">IF(L4753="","",SMALL(IF(تكهين!$E$1:$E$10000=$D$4,ROW($1:$10000)),L4753))</f>
        <v/>
      </c>
    </row>
    <row r="4754" spans="2:16" ht="20.25">
      <c r="B4754" s="25" t="str">
        <f t="shared" si="914"/>
        <v/>
      </c>
      <c r="C4754" s="26" t="str">
        <f t="shared" si="906"/>
        <v/>
      </c>
      <c r="D4754" s="27" t="str">
        <f t="shared" si="907"/>
        <v/>
      </c>
      <c r="E4754" s="27" t="str">
        <f t="shared" si="908"/>
        <v/>
      </c>
      <c r="F4754" s="29" t="str">
        <f t="array" ref="F4754">IF(B4754="","",SMALL(IF(اضافه!$E$1:$E$10000=$D$4,ROW($1:$10000)),B4754))</f>
        <v/>
      </c>
      <c r="G4754" s="25" t="str">
        <f t="shared" si="915"/>
        <v/>
      </c>
      <c r="H4754" s="26" t="str">
        <f t="shared" si="909"/>
        <v/>
      </c>
      <c r="I4754" s="27" t="str">
        <f t="shared" si="910"/>
        <v/>
      </c>
      <c r="J4754" s="27" t="str">
        <f t="shared" si="911"/>
        <v/>
      </c>
      <c r="K4754" s="29" t="str">
        <f t="array" ref="K4754">IF(G4754="","",SMALL(IF(صرف!$E$1:$E$10000=$D$4,ROW($1:$10000)),G4754))</f>
        <v/>
      </c>
      <c r="L4754" s="25" t="str">
        <f t="shared" si="916"/>
        <v/>
      </c>
      <c r="M4754" s="26" t="str">
        <f t="shared" si="912"/>
        <v/>
      </c>
      <c r="N4754" s="27" t="str">
        <f t="shared" si="913"/>
        <v/>
      </c>
      <c r="O4754" s="27" t="str">
        <f t="shared" si="905"/>
        <v/>
      </c>
      <c r="P4754" s="29" t="str">
        <f t="array" ref="P4754">IF(L4754="","",SMALL(IF(تكهين!$E$1:$E$10000=$D$4,ROW($1:$10000)),L4754))</f>
        <v/>
      </c>
    </row>
    <row r="4755" spans="2:16" ht="20.25">
      <c r="B4755" s="25" t="str">
        <f t="shared" si="914"/>
        <v/>
      </c>
      <c r="C4755" s="26" t="str">
        <f t="shared" si="906"/>
        <v/>
      </c>
      <c r="D4755" s="27" t="str">
        <f t="shared" si="907"/>
        <v/>
      </c>
      <c r="E4755" s="27" t="str">
        <f t="shared" si="908"/>
        <v/>
      </c>
      <c r="F4755" s="29" t="str">
        <f t="array" ref="F4755">IF(B4755="","",SMALL(IF(اضافه!$E$1:$E$10000=$D$4,ROW($1:$10000)),B4755))</f>
        <v/>
      </c>
      <c r="G4755" s="25" t="str">
        <f t="shared" si="915"/>
        <v/>
      </c>
      <c r="H4755" s="26" t="str">
        <f t="shared" si="909"/>
        <v/>
      </c>
      <c r="I4755" s="27" t="str">
        <f t="shared" si="910"/>
        <v/>
      </c>
      <c r="J4755" s="27" t="str">
        <f t="shared" si="911"/>
        <v/>
      </c>
      <c r="K4755" s="29" t="str">
        <f t="array" ref="K4755">IF(G4755="","",SMALL(IF(صرف!$E$1:$E$10000=$D$4,ROW($1:$10000)),G4755))</f>
        <v/>
      </c>
      <c r="L4755" s="25" t="str">
        <f t="shared" si="916"/>
        <v/>
      </c>
      <c r="M4755" s="26" t="str">
        <f t="shared" si="912"/>
        <v/>
      </c>
      <c r="N4755" s="27" t="str">
        <f t="shared" si="913"/>
        <v/>
      </c>
      <c r="O4755" s="27" t="str">
        <f t="shared" si="905"/>
        <v/>
      </c>
      <c r="P4755" s="29" t="str">
        <f t="array" ref="P4755">IF(L4755="","",SMALL(IF(تكهين!$E$1:$E$10000=$D$4,ROW($1:$10000)),L4755))</f>
        <v/>
      </c>
    </row>
    <row r="4756" spans="2:16" ht="20.25">
      <c r="B4756" s="25" t="str">
        <f t="shared" si="914"/>
        <v/>
      </c>
      <c r="C4756" s="26" t="str">
        <f t="shared" si="906"/>
        <v/>
      </c>
      <c r="D4756" s="27" t="str">
        <f t="shared" si="907"/>
        <v/>
      </c>
      <c r="E4756" s="27" t="str">
        <f t="shared" si="908"/>
        <v/>
      </c>
      <c r="F4756" s="29" t="str">
        <f t="array" ref="F4756">IF(B4756="","",SMALL(IF(اضافه!$E$1:$E$10000=$D$4,ROW($1:$10000)),B4756))</f>
        <v/>
      </c>
      <c r="G4756" s="25" t="str">
        <f t="shared" si="915"/>
        <v/>
      </c>
      <c r="H4756" s="26" t="str">
        <f t="shared" si="909"/>
        <v/>
      </c>
      <c r="I4756" s="27" t="str">
        <f t="shared" si="910"/>
        <v/>
      </c>
      <c r="J4756" s="27" t="str">
        <f t="shared" si="911"/>
        <v/>
      </c>
      <c r="K4756" s="29" t="str">
        <f t="array" ref="K4756">IF(G4756="","",SMALL(IF(صرف!$E$1:$E$10000=$D$4,ROW($1:$10000)),G4756))</f>
        <v/>
      </c>
      <c r="L4756" s="25" t="str">
        <f t="shared" si="916"/>
        <v/>
      </c>
      <c r="M4756" s="26" t="str">
        <f t="shared" si="912"/>
        <v/>
      </c>
      <c r="N4756" s="27" t="str">
        <f t="shared" si="913"/>
        <v/>
      </c>
      <c r="O4756" s="27" t="str">
        <f t="shared" si="905"/>
        <v/>
      </c>
      <c r="P4756" s="29" t="str">
        <f t="array" ref="P4756">IF(L4756="","",SMALL(IF(تكهين!$E$1:$E$10000=$D$4,ROW($1:$10000)),L4756))</f>
        <v/>
      </c>
    </row>
    <row r="4757" spans="2:16" ht="20.25">
      <c r="B4757" s="25" t="str">
        <f t="shared" si="914"/>
        <v/>
      </c>
      <c r="C4757" s="26" t="str">
        <f t="shared" si="906"/>
        <v/>
      </c>
      <c r="D4757" s="27" t="str">
        <f t="shared" si="907"/>
        <v/>
      </c>
      <c r="E4757" s="27" t="str">
        <f t="shared" si="908"/>
        <v/>
      </c>
      <c r="F4757" s="29" t="str">
        <f t="array" ref="F4757">IF(B4757="","",SMALL(IF(اضافه!$E$1:$E$10000=$D$4,ROW($1:$10000)),B4757))</f>
        <v/>
      </c>
      <c r="G4757" s="25" t="str">
        <f t="shared" si="915"/>
        <v/>
      </c>
      <c r="H4757" s="26" t="str">
        <f t="shared" si="909"/>
        <v/>
      </c>
      <c r="I4757" s="27" t="str">
        <f t="shared" si="910"/>
        <v/>
      </c>
      <c r="J4757" s="27" t="str">
        <f t="shared" si="911"/>
        <v/>
      </c>
      <c r="K4757" s="29" t="str">
        <f t="array" ref="K4757">IF(G4757="","",SMALL(IF(صرف!$E$1:$E$10000=$D$4,ROW($1:$10000)),G4757))</f>
        <v/>
      </c>
      <c r="L4757" s="25" t="str">
        <f t="shared" si="916"/>
        <v/>
      </c>
      <c r="M4757" s="26" t="str">
        <f t="shared" si="912"/>
        <v/>
      </c>
      <c r="N4757" s="27" t="str">
        <f t="shared" si="913"/>
        <v/>
      </c>
      <c r="O4757" s="27" t="str">
        <f t="shared" si="905"/>
        <v/>
      </c>
      <c r="P4757" s="29" t="str">
        <f t="array" ref="P4757">IF(L4757="","",SMALL(IF(تكهين!$E$1:$E$10000=$D$4,ROW($1:$10000)),L4757))</f>
        <v/>
      </c>
    </row>
    <row r="4758" spans="2:16" ht="20.25">
      <c r="B4758" s="25" t="str">
        <f t="shared" si="914"/>
        <v/>
      </c>
      <c r="C4758" s="26" t="str">
        <f t="shared" si="906"/>
        <v/>
      </c>
      <c r="D4758" s="27" t="str">
        <f t="shared" si="907"/>
        <v/>
      </c>
      <c r="E4758" s="27" t="str">
        <f t="shared" si="908"/>
        <v/>
      </c>
      <c r="F4758" s="29" t="str">
        <f t="array" ref="F4758">IF(B4758="","",SMALL(IF(اضافه!$E$1:$E$10000=$D$4,ROW($1:$10000)),B4758))</f>
        <v/>
      </c>
      <c r="G4758" s="25" t="str">
        <f t="shared" si="915"/>
        <v/>
      </c>
      <c r="H4758" s="26" t="str">
        <f t="shared" si="909"/>
        <v/>
      </c>
      <c r="I4758" s="27" t="str">
        <f t="shared" si="910"/>
        <v/>
      </c>
      <c r="J4758" s="27" t="str">
        <f t="shared" si="911"/>
        <v/>
      </c>
      <c r="K4758" s="29" t="str">
        <f t="array" ref="K4758">IF(G4758="","",SMALL(IF(صرف!$E$1:$E$10000=$D$4,ROW($1:$10000)),G4758))</f>
        <v/>
      </c>
      <c r="L4758" s="25" t="str">
        <f t="shared" si="916"/>
        <v/>
      </c>
      <c r="M4758" s="26" t="str">
        <f t="shared" si="912"/>
        <v/>
      </c>
      <c r="N4758" s="27" t="str">
        <f t="shared" si="913"/>
        <v/>
      </c>
      <c r="O4758" s="27" t="str">
        <f t="shared" si="905"/>
        <v/>
      </c>
      <c r="P4758" s="29" t="str">
        <f t="array" ref="P4758">IF(L4758="","",SMALL(IF(تكهين!$E$1:$E$10000=$D$4,ROW($1:$10000)),L4758))</f>
        <v/>
      </c>
    </row>
    <row r="4759" spans="2:16" ht="20.25">
      <c r="B4759" s="25" t="str">
        <f t="shared" si="914"/>
        <v/>
      </c>
      <c r="C4759" s="26" t="str">
        <f t="shared" si="906"/>
        <v/>
      </c>
      <c r="D4759" s="27" t="str">
        <f t="shared" si="907"/>
        <v/>
      </c>
      <c r="E4759" s="27" t="str">
        <f t="shared" si="908"/>
        <v/>
      </c>
      <c r="F4759" s="29" t="str">
        <f t="array" ref="F4759">IF(B4759="","",SMALL(IF(اضافه!$E$1:$E$10000=$D$4,ROW($1:$10000)),B4759))</f>
        <v/>
      </c>
      <c r="G4759" s="25" t="str">
        <f t="shared" si="915"/>
        <v/>
      </c>
      <c r="H4759" s="26" t="str">
        <f t="shared" si="909"/>
        <v/>
      </c>
      <c r="I4759" s="27" t="str">
        <f t="shared" si="910"/>
        <v/>
      </c>
      <c r="J4759" s="27" t="str">
        <f t="shared" si="911"/>
        <v/>
      </c>
      <c r="K4759" s="29" t="str">
        <f t="array" ref="K4759">IF(G4759="","",SMALL(IF(صرف!$E$1:$E$10000=$D$4,ROW($1:$10000)),G4759))</f>
        <v/>
      </c>
      <c r="L4759" s="25" t="str">
        <f t="shared" si="916"/>
        <v/>
      </c>
      <c r="M4759" s="26" t="str">
        <f t="shared" si="912"/>
        <v/>
      </c>
      <c r="N4759" s="27" t="str">
        <f t="shared" si="913"/>
        <v/>
      </c>
      <c r="O4759" s="27" t="str">
        <f t="shared" si="905"/>
        <v/>
      </c>
      <c r="P4759" s="29" t="str">
        <f t="array" ref="P4759">IF(L4759="","",SMALL(IF(تكهين!$E$1:$E$10000=$D$4,ROW($1:$10000)),L4759))</f>
        <v/>
      </c>
    </row>
    <row r="4760" spans="2:16" ht="20.25">
      <c r="B4760" s="25" t="str">
        <f t="shared" si="914"/>
        <v/>
      </c>
      <c r="C4760" s="26" t="str">
        <f t="shared" si="906"/>
        <v/>
      </c>
      <c r="D4760" s="27" t="str">
        <f t="shared" si="907"/>
        <v/>
      </c>
      <c r="E4760" s="27" t="str">
        <f t="shared" si="908"/>
        <v/>
      </c>
      <c r="F4760" s="29" t="str">
        <f t="array" ref="F4760">IF(B4760="","",SMALL(IF(اضافه!$E$1:$E$10000=$D$4,ROW($1:$10000)),B4760))</f>
        <v/>
      </c>
      <c r="G4760" s="25" t="str">
        <f t="shared" si="915"/>
        <v/>
      </c>
      <c r="H4760" s="26" t="str">
        <f t="shared" si="909"/>
        <v/>
      </c>
      <c r="I4760" s="27" t="str">
        <f t="shared" si="910"/>
        <v/>
      </c>
      <c r="J4760" s="27" t="str">
        <f t="shared" si="911"/>
        <v/>
      </c>
      <c r="K4760" s="29" t="str">
        <f t="array" ref="K4760">IF(G4760="","",SMALL(IF(صرف!$E$1:$E$10000=$D$4,ROW($1:$10000)),G4760))</f>
        <v/>
      </c>
      <c r="L4760" s="25" t="str">
        <f t="shared" si="916"/>
        <v/>
      </c>
      <c r="M4760" s="26" t="str">
        <f t="shared" si="912"/>
        <v/>
      </c>
      <c r="N4760" s="27" t="str">
        <f t="shared" si="913"/>
        <v/>
      </c>
      <c r="O4760" s="27" t="str">
        <f t="shared" si="905"/>
        <v/>
      </c>
      <c r="P4760" s="29" t="str">
        <f t="array" ref="P4760">IF(L4760="","",SMALL(IF(تكهين!$E$1:$E$10000=$D$4,ROW($1:$10000)),L4760))</f>
        <v/>
      </c>
    </row>
    <row r="4761" spans="2:16" ht="20.25">
      <c r="B4761" s="25" t="str">
        <f t="shared" si="914"/>
        <v/>
      </c>
      <c r="C4761" s="26" t="str">
        <f t="shared" si="906"/>
        <v/>
      </c>
      <c r="D4761" s="27" t="str">
        <f t="shared" si="907"/>
        <v/>
      </c>
      <c r="E4761" s="27" t="str">
        <f t="shared" si="908"/>
        <v/>
      </c>
      <c r="F4761" s="29" t="str">
        <f t="array" ref="F4761">IF(B4761="","",SMALL(IF(اضافه!$E$1:$E$10000=$D$4,ROW($1:$10000)),B4761))</f>
        <v/>
      </c>
      <c r="G4761" s="25" t="str">
        <f t="shared" si="915"/>
        <v/>
      </c>
      <c r="H4761" s="26" t="str">
        <f t="shared" si="909"/>
        <v/>
      </c>
      <c r="I4761" s="27" t="str">
        <f t="shared" si="910"/>
        <v/>
      </c>
      <c r="J4761" s="27" t="str">
        <f t="shared" si="911"/>
        <v/>
      </c>
      <c r="K4761" s="29" t="str">
        <f t="array" ref="K4761">IF(G4761="","",SMALL(IF(صرف!$E$1:$E$10000=$D$4,ROW($1:$10000)),G4761))</f>
        <v/>
      </c>
      <c r="L4761" s="25" t="str">
        <f t="shared" si="916"/>
        <v/>
      </c>
      <c r="M4761" s="26" t="str">
        <f t="shared" si="912"/>
        <v/>
      </c>
      <c r="N4761" s="27" t="str">
        <f t="shared" si="913"/>
        <v/>
      </c>
      <c r="O4761" s="27" t="str">
        <f t="shared" si="905"/>
        <v/>
      </c>
      <c r="P4761" s="29" t="str">
        <f t="array" ref="P4761">IF(L4761="","",SMALL(IF(تكهين!$E$1:$E$10000=$D$4,ROW($1:$10000)),L4761))</f>
        <v/>
      </c>
    </row>
    <row r="4762" spans="2:16" ht="20.25">
      <c r="B4762" s="25" t="str">
        <f t="shared" si="914"/>
        <v/>
      </c>
      <c r="C4762" s="26" t="str">
        <f t="shared" si="906"/>
        <v/>
      </c>
      <c r="D4762" s="27" t="str">
        <f t="shared" si="907"/>
        <v/>
      </c>
      <c r="E4762" s="27" t="str">
        <f t="shared" si="908"/>
        <v/>
      </c>
      <c r="F4762" s="29" t="str">
        <f t="array" ref="F4762">IF(B4762="","",SMALL(IF(اضافه!$E$1:$E$10000=$D$4,ROW($1:$10000)),B4762))</f>
        <v/>
      </c>
      <c r="G4762" s="25" t="str">
        <f t="shared" si="915"/>
        <v/>
      </c>
      <c r="H4762" s="26" t="str">
        <f t="shared" si="909"/>
        <v/>
      </c>
      <c r="I4762" s="27" t="str">
        <f t="shared" si="910"/>
        <v/>
      </c>
      <c r="J4762" s="27" t="str">
        <f t="shared" si="911"/>
        <v/>
      </c>
      <c r="K4762" s="29" t="str">
        <f t="array" ref="K4762">IF(G4762="","",SMALL(IF(صرف!$E$1:$E$10000=$D$4,ROW($1:$10000)),G4762))</f>
        <v/>
      </c>
      <c r="L4762" s="25" t="str">
        <f t="shared" si="916"/>
        <v/>
      </c>
      <c r="M4762" s="26" t="str">
        <f t="shared" si="912"/>
        <v/>
      </c>
      <c r="N4762" s="27" t="str">
        <f t="shared" si="913"/>
        <v/>
      </c>
      <c r="O4762" s="27" t="str">
        <f t="shared" si="905"/>
        <v/>
      </c>
      <c r="P4762" s="29" t="str">
        <f t="array" ref="P4762">IF(L4762="","",SMALL(IF(تكهين!$E$1:$E$10000=$D$4,ROW($1:$10000)),L4762))</f>
        <v/>
      </c>
    </row>
    <row r="4763" spans="2:16" ht="20.25">
      <c r="B4763" s="25" t="str">
        <f t="shared" si="914"/>
        <v/>
      </c>
      <c r="C4763" s="26" t="str">
        <f t="shared" si="906"/>
        <v/>
      </c>
      <c r="D4763" s="27" t="str">
        <f t="shared" si="907"/>
        <v/>
      </c>
      <c r="E4763" s="27" t="str">
        <f t="shared" si="908"/>
        <v/>
      </c>
      <c r="F4763" s="29" t="str">
        <f t="array" ref="F4763">IF(B4763="","",SMALL(IF(اضافه!$E$1:$E$10000=$D$4,ROW($1:$10000)),B4763))</f>
        <v/>
      </c>
      <c r="G4763" s="25" t="str">
        <f t="shared" si="915"/>
        <v/>
      </c>
      <c r="H4763" s="26" t="str">
        <f t="shared" si="909"/>
        <v/>
      </c>
      <c r="I4763" s="27" t="str">
        <f t="shared" si="910"/>
        <v/>
      </c>
      <c r="J4763" s="27" t="str">
        <f t="shared" si="911"/>
        <v/>
      </c>
      <c r="K4763" s="29" t="str">
        <f t="array" ref="K4763">IF(G4763="","",SMALL(IF(صرف!$E$1:$E$10000=$D$4,ROW($1:$10000)),G4763))</f>
        <v/>
      </c>
      <c r="L4763" s="25" t="str">
        <f t="shared" si="916"/>
        <v/>
      </c>
      <c r="M4763" s="26" t="str">
        <f t="shared" si="912"/>
        <v/>
      </c>
      <c r="N4763" s="27" t="str">
        <f t="shared" si="913"/>
        <v/>
      </c>
      <c r="O4763" s="27" t="str">
        <f t="shared" si="905"/>
        <v/>
      </c>
      <c r="P4763" s="29" t="str">
        <f t="array" ref="P4763">IF(L4763="","",SMALL(IF(تكهين!$E$1:$E$10000=$D$4,ROW($1:$10000)),L4763))</f>
        <v/>
      </c>
    </row>
    <row r="4764" spans="2:16" ht="20.25">
      <c r="B4764" s="25" t="str">
        <f t="shared" si="914"/>
        <v/>
      </c>
      <c r="C4764" s="26" t="str">
        <f t="shared" si="906"/>
        <v/>
      </c>
      <c r="D4764" s="27" t="str">
        <f t="shared" si="907"/>
        <v/>
      </c>
      <c r="E4764" s="27" t="str">
        <f t="shared" si="908"/>
        <v/>
      </c>
      <c r="F4764" s="29" t="str">
        <f t="array" ref="F4764">IF(B4764="","",SMALL(IF(اضافه!$E$1:$E$10000=$D$4,ROW($1:$10000)),B4764))</f>
        <v/>
      </c>
      <c r="G4764" s="25" t="str">
        <f t="shared" si="915"/>
        <v/>
      </c>
      <c r="H4764" s="26" t="str">
        <f t="shared" si="909"/>
        <v/>
      </c>
      <c r="I4764" s="27" t="str">
        <f t="shared" si="910"/>
        <v/>
      </c>
      <c r="J4764" s="27" t="str">
        <f t="shared" si="911"/>
        <v/>
      </c>
      <c r="K4764" s="29" t="str">
        <f t="array" ref="K4764">IF(G4764="","",SMALL(IF(صرف!$E$1:$E$10000=$D$4,ROW($1:$10000)),G4764))</f>
        <v/>
      </c>
      <c r="L4764" s="25" t="str">
        <f t="shared" si="916"/>
        <v/>
      </c>
      <c r="M4764" s="26" t="str">
        <f t="shared" si="912"/>
        <v/>
      </c>
      <c r="N4764" s="27" t="str">
        <f t="shared" si="913"/>
        <v/>
      </c>
      <c r="O4764" s="27" t="str">
        <f t="shared" si="905"/>
        <v/>
      </c>
      <c r="P4764" s="29" t="str">
        <f t="array" ref="P4764">IF(L4764="","",SMALL(IF(تكهين!$E$1:$E$10000=$D$4,ROW($1:$10000)),L4764))</f>
        <v/>
      </c>
    </row>
    <row r="4765" spans="2:16" ht="20.25">
      <c r="B4765" s="25" t="str">
        <f t="shared" si="914"/>
        <v/>
      </c>
      <c r="C4765" s="26" t="str">
        <f t="shared" si="906"/>
        <v/>
      </c>
      <c r="D4765" s="27" t="str">
        <f t="shared" si="907"/>
        <v/>
      </c>
      <c r="E4765" s="27" t="str">
        <f t="shared" si="908"/>
        <v/>
      </c>
      <c r="F4765" s="29" t="str">
        <f t="array" ref="F4765">IF(B4765="","",SMALL(IF(اضافه!$E$1:$E$10000=$D$4,ROW($1:$10000)),B4765))</f>
        <v/>
      </c>
      <c r="G4765" s="25" t="str">
        <f t="shared" si="915"/>
        <v/>
      </c>
      <c r="H4765" s="26" t="str">
        <f t="shared" si="909"/>
        <v/>
      </c>
      <c r="I4765" s="27" t="str">
        <f t="shared" si="910"/>
        <v/>
      </c>
      <c r="J4765" s="27" t="str">
        <f t="shared" si="911"/>
        <v/>
      </c>
      <c r="K4765" s="29" t="str">
        <f t="array" ref="K4765">IF(G4765="","",SMALL(IF(صرف!$E$1:$E$10000=$D$4,ROW($1:$10000)),G4765))</f>
        <v/>
      </c>
      <c r="L4765" s="25" t="str">
        <f t="shared" si="916"/>
        <v/>
      </c>
      <c r="M4765" s="26" t="str">
        <f t="shared" si="912"/>
        <v/>
      </c>
      <c r="N4765" s="27" t="str">
        <f t="shared" si="913"/>
        <v/>
      </c>
      <c r="O4765" s="27" t="str">
        <f t="shared" si="905"/>
        <v/>
      </c>
      <c r="P4765" s="29" t="str">
        <f t="array" ref="P4765">IF(L4765="","",SMALL(IF(تكهين!$E$1:$E$10000=$D$4,ROW($1:$10000)),L4765))</f>
        <v/>
      </c>
    </row>
    <row r="4766" spans="2:16" ht="20.25">
      <c r="B4766" s="25" t="str">
        <f t="shared" si="914"/>
        <v/>
      </c>
      <c r="C4766" s="26" t="str">
        <f t="shared" si="906"/>
        <v/>
      </c>
      <c r="D4766" s="27" t="str">
        <f t="shared" si="907"/>
        <v/>
      </c>
      <c r="E4766" s="27" t="str">
        <f t="shared" si="908"/>
        <v/>
      </c>
      <c r="F4766" s="29" t="str">
        <f t="array" ref="F4766">IF(B4766="","",SMALL(IF(اضافه!$E$1:$E$10000=$D$4,ROW($1:$10000)),B4766))</f>
        <v/>
      </c>
      <c r="G4766" s="25" t="str">
        <f t="shared" si="915"/>
        <v/>
      </c>
      <c r="H4766" s="26" t="str">
        <f t="shared" si="909"/>
        <v/>
      </c>
      <c r="I4766" s="27" t="str">
        <f t="shared" si="910"/>
        <v/>
      </c>
      <c r="J4766" s="27" t="str">
        <f t="shared" si="911"/>
        <v/>
      </c>
      <c r="K4766" s="29" t="str">
        <f t="array" ref="K4766">IF(G4766="","",SMALL(IF(صرف!$E$1:$E$10000=$D$4,ROW($1:$10000)),G4766))</f>
        <v/>
      </c>
      <c r="L4766" s="25" t="str">
        <f t="shared" si="916"/>
        <v/>
      </c>
      <c r="M4766" s="26" t="str">
        <f t="shared" si="912"/>
        <v/>
      </c>
      <c r="N4766" s="27" t="str">
        <f t="shared" si="913"/>
        <v/>
      </c>
      <c r="O4766" s="27" t="str">
        <f t="shared" si="905"/>
        <v/>
      </c>
      <c r="P4766" s="29" t="str">
        <f t="array" ref="P4766">IF(L4766="","",SMALL(IF(تكهين!$E$1:$E$10000=$D$4,ROW($1:$10000)),L4766))</f>
        <v/>
      </c>
    </row>
    <row r="4767" spans="2:16" ht="20.25">
      <c r="B4767" s="25" t="str">
        <f t="shared" si="914"/>
        <v/>
      </c>
      <c r="C4767" s="26" t="str">
        <f t="shared" si="906"/>
        <v/>
      </c>
      <c r="D4767" s="27" t="str">
        <f t="shared" si="907"/>
        <v/>
      </c>
      <c r="E4767" s="27" t="str">
        <f t="shared" si="908"/>
        <v/>
      </c>
      <c r="F4767" s="29" t="str">
        <f t="array" ref="F4767">IF(B4767="","",SMALL(IF(اضافه!$E$1:$E$10000=$D$4,ROW($1:$10000)),B4767))</f>
        <v/>
      </c>
      <c r="G4767" s="25" t="str">
        <f t="shared" si="915"/>
        <v/>
      </c>
      <c r="H4767" s="26" t="str">
        <f t="shared" si="909"/>
        <v/>
      </c>
      <c r="I4767" s="27" t="str">
        <f t="shared" si="910"/>
        <v/>
      </c>
      <c r="J4767" s="27" t="str">
        <f t="shared" si="911"/>
        <v/>
      </c>
      <c r="K4767" s="29" t="str">
        <f t="array" ref="K4767">IF(G4767="","",SMALL(IF(صرف!$E$1:$E$10000=$D$4,ROW($1:$10000)),G4767))</f>
        <v/>
      </c>
      <c r="L4767" s="25" t="str">
        <f t="shared" si="916"/>
        <v/>
      </c>
      <c r="M4767" s="26" t="str">
        <f t="shared" si="912"/>
        <v/>
      </c>
      <c r="N4767" s="27" t="str">
        <f t="shared" si="913"/>
        <v/>
      </c>
      <c r="O4767" s="27" t="str">
        <f t="shared" si="905"/>
        <v/>
      </c>
      <c r="P4767" s="29" t="str">
        <f t="array" ref="P4767">IF(L4767="","",SMALL(IF(تكهين!$E$1:$E$10000=$D$4,ROW($1:$10000)),L4767))</f>
        <v/>
      </c>
    </row>
    <row r="4768" spans="2:16" ht="20.25">
      <c r="B4768" s="25" t="str">
        <f t="shared" si="914"/>
        <v/>
      </c>
      <c r="C4768" s="26" t="str">
        <f t="shared" si="906"/>
        <v/>
      </c>
      <c r="D4768" s="27" t="str">
        <f t="shared" si="907"/>
        <v/>
      </c>
      <c r="E4768" s="27" t="str">
        <f t="shared" si="908"/>
        <v/>
      </c>
      <c r="F4768" s="29" t="str">
        <f t="array" ref="F4768">IF(B4768="","",SMALL(IF(اضافه!$E$1:$E$10000=$D$4,ROW($1:$10000)),B4768))</f>
        <v/>
      </c>
      <c r="G4768" s="25" t="str">
        <f t="shared" si="915"/>
        <v/>
      </c>
      <c r="H4768" s="26" t="str">
        <f t="shared" si="909"/>
        <v/>
      </c>
      <c r="I4768" s="27" t="str">
        <f t="shared" si="910"/>
        <v/>
      </c>
      <c r="J4768" s="27" t="str">
        <f t="shared" si="911"/>
        <v/>
      </c>
      <c r="K4768" s="29" t="str">
        <f t="array" ref="K4768">IF(G4768="","",SMALL(IF(صرف!$E$1:$E$10000=$D$4,ROW($1:$10000)),G4768))</f>
        <v/>
      </c>
      <c r="L4768" s="25" t="str">
        <f t="shared" si="916"/>
        <v/>
      </c>
      <c r="M4768" s="26" t="str">
        <f t="shared" si="912"/>
        <v/>
      </c>
      <c r="N4768" s="27" t="str">
        <f t="shared" si="913"/>
        <v/>
      </c>
      <c r="O4768" s="27" t="str">
        <f t="shared" si="905"/>
        <v/>
      </c>
      <c r="P4768" s="29" t="str">
        <f t="array" ref="P4768">IF(L4768="","",SMALL(IF(تكهين!$E$1:$E$10000=$D$4,ROW($1:$10000)),L4768))</f>
        <v/>
      </c>
    </row>
    <row r="4769" spans="2:16" ht="20.25">
      <c r="B4769" s="25" t="str">
        <f t="shared" si="914"/>
        <v/>
      </c>
      <c r="C4769" s="26" t="str">
        <f t="shared" si="906"/>
        <v/>
      </c>
      <c r="D4769" s="27" t="str">
        <f t="shared" si="907"/>
        <v/>
      </c>
      <c r="E4769" s="27" t="str">
        <f t="shared" si="908"/>
        <v/>
      </c>
      <c r="F4769" s="29" t="str">
        <f t="array" ref="F4769">IF(B4769="","",SMALL(IF(اضافه!$E$1:$E$10000=$D$4,ROW($1:$10000)),B4769))</f>
        <v/>
      </c>
      <c r="G4769" s="25" t="str">
        <f t="shared" si="915"/>
        <v/>
      </c>
      <c r="H4769" s="26" t="str">
        <f t="shared" si="909"/>
        <v/>
      </c>
      <c r="I4769" s="27" t="str">
        <f t="shared" si="910"/>
        <v/>
      </c>
      <c r="J4769" s="27" t="str">
        <f t="shared" si="911"/>
        <v/>
      </c>
      <c r="K4769" s="29" t="str">
        <f t="array" ref="K4769">IF(G4769="","",SMALL(IF(صرف!$E$1:$E$10000=$D$4,ROW($1:$10000)),G4769))</f>
        <v/>
      </c>
      <c r="L4769" s="25" t="str">
        <f t="shared" si="916"/>
        <v/>
      </c>
      <c r="M4769" s="26" t="str">
        <f t="shared" si="912"/>
        <v/>
      </c>
      <c r="N4769" s="27" t="str">
        <f t="shared" si="913"/>
        <v/>
      </c>
      <c r="O4769" s="27" t="str">
        <f t="shared" si="905"/>
        <v/>
      </c>
      <c r="P4769" s="29" t="str">
        <f t="array" ref="P4769">IF(L4769="","",SMALL(IF(تكهين!$E$1:$E$10000=$D$4,ROW($1:$10000)),L4769))</f>
        <v/>
      </c>
    </row>
    <row r="4770" spans="2:16" ht="20.25">
      <c r="B4770" s="25" t="str">
        <f t="shared" si="914"/>
        <v/>
      </c>
      <c r="C4770" s="26" t="str">
        <f t="shared" si="906"/>
        <v/>
      </c>
      <c r="D4770" s="27" t="str">
        <f t="shared" si="907"/>
        <v/>
      </c>
      <c r="E4770" s="27" t="str">
        <f t="shared" si="908"/>
        <v/>
      </c>
      <c r="F4770" s="29" t="str">
        <f t="array" ref="F4770">IF(B4770="","",SMALL(IF(اضافه!$E$1:$E$10000=$D$4,ROW($1:$10000)),B4770))</f>
        <v/>
      </c>
      <c r="G4770" s="25" t="str">
        <f t="shared" si="915"/>
        <v/>
      </c>
      <c r="H4770" s="26" t="str">
        <f t="shared" si="909"/>
        <v/>
      </c>
      <c r="I4770" s="27" t="str">
        <f t="shared" si="910"/>
        <v/>
      </c>
      <c r="J4770" s="27" t="str">
        <f t="shared" si="911"/>
        <v/>
      </c>
      <c r="K4770" s="29" t="str">
        <f t="array" ref="K4770">IF(G4770="","",SMALL(IF(صرف!$E$1:$E$10000=$D$4,ROW($1:$10000)),G4770))</f>
        <v/>
      </c>
      <c r="L4770" s="25" t="str">
        <f t="shared" si="916"/>
        <v/>
      </c>
      <c r="M4770" s="26" t="str">
        <f t="shared" si="912"/>
        <v/>
      </c>
      <c r="N4770" s="27" t="str">
        <f t="shared" si="913"/>
        <v/>
      </c>
      <c r="O4770" s="27" t="str">
        <f t="shared" si="905"/>
        <v/>
      </c>
      <c r="P4770" s="29" t="str">
        <f t="array" ref="P4770">IF(L4770="","",SMALL(IF(تكهين!$E$1:$E$10000=$D$4,ROW($1:$10000)),L4770))</f>
        <v/>
      </c>
    </row>
    <row r="4771" spans="2:16" ht="20.25">
      <c r="B4771" s="25" t="str">
        <f t="shared" si="914"/>
        <v/>
      </c>
      <c r="C4771" s="26" t="str">
        <f t="shared" si="906"/>
        <v/>
      </c>
      <c r="D4771" s="27" t="str">
        <f t="shared" si="907"/>
        <v/>
      </c>
      <c r="E4771" s="27" t="str">
        <f t="shared" si="908"/>
        <v/>
      </c>
      <c r="F4771" s="29" t="str">
        <f t="array" ref="F4771">IF(B4771="","",SMALL(IF(اضافه!$E$1:$E$10000=$D$4,ROW($1:$10000)),B4771))</f>
        <v/>
      </c>
      <c r="G4771" s="25" t="str">
        <f t="shared" si="915"/>
        <v/>
      </c>
      <c r="H4771" s="26" t="str">
        <f t="shared" si="909"/>
        <v/>
      </c>
      <c r="I4771" s="27" t="str">
        <f t="shared" si="910"/>
        <v/>
      </c>
      <c r="J4771" s="27" t="str">
        <f t="shared" si="911"/>
        <v/>
      </c>
      <c r="K4771" s="29" t="str">
        <f t="array" ref="K4771">IF(G4771="","",SMALL(IF(صرف!$E$1:$E$10000=$D$4,ROW($1:$10000)),G4771))</f>
        <v/>
      </c>
      <c r="L4771" s="25" t="str">
        <f t="shared" si="916"/>
        <v/>
      </c>
      <c r="M4771" s="26" t="str">
        <f t="shared" si="912"/>
        <v/>
      </c>
      <c r="N4771" s="27" t="str">
        <f t="shared" si="913"/>
        <v/>
      </c>
      <c r="O4771" s="27" t="str">
        <f t="shared" si="905"/>
        <v/>
      </c>
      <c r="P4771" s="29" t="str">
        <f t="array" ref="P4771">IF(L4771="","",SMALL(IF(تكهين!$E$1:$E$10000=$D$4,ROW($1:$10000)),L4771))</f>
        <v/>
      </c>
    </row>
    <row r="4772" spans="2:16" ht="20.25">
      <c r="B4772" s="25" t="str">
        <f t="shared" si="914"/>
        <v/>
      </c>
      <c r="C4772" s="26" t="str">
        <f t="shared" si="906"/>
        <v/>
      </c>
      <c r="D4772" s="27" t="str">
        <f t="shared" si="907"/>
        <v/>
      </c>
      <c r="E4772" s="27" t="str">
        <f t="shared" si="908"/>
        <v/>
      </c>
      <c r="F4772" s="29" t="str">
        <f t="array" ref="F4772">IF(B4772="","",SMALL(IF(اضافه!$E$1:$E$10000=$D$4,ROW($1:$10000)),B4772))</f>
        <v/>
      </c>
      <c r="G4772" s="25" t="str">
        <f t="shared" si="915"/>
        <v/>
      </c>
      <c r="H4772" s="26" t="str">
        <f t="shared" si="909"/>
        <v/>
      </c>
      <c r="I4772" s="27" t="str">
        <f t="shared" si="910"/>
        <v/>
      </c>
      <c r="J4772" s="27" t="str">
        <f t="shared" si="911"/>
        <v/>
      </c>
      <c r="K4772" s="29" t="str">
        <f t="array" ref="K4772">IF(G4772="","",SMALL(IF(صرف!$E$1:$E$10000=$D$4,ROW($1:$10000)),G4772))</f>
        <v/>
      </c>
      <c r="L4772" s="25" t="str">
        <f t="shared" si="916"/>
        <v/>
      </c>
      <c r="M4772" s="26" t="str">
        <f t="shared" si="912"/>
        <v/>
      </c>
      <c r="N4772" s="27" t="str">
        <f t="shared" si="913"/>
        <v/>
      </c>
      <c r="O4772" s="27" t="str">
        <f t="shared" si="905"/>
        <v/>
      </c>
      <c r="P4772" s="29" t="str">
        <f t="array" ref="P4772">IF(L4772="","",SMALL(IF(تكهين!$E$1:$E$10000=$D$4,ROW($1:$10000)),L4772))</f>
        <v/>
      </c>
    </row>
    <row r="4773" spans="2:16" ht="20.25">
      <c r="B4773" s="25" t="str">
        <f t="shared" si="914"/>
        <v/>
      </c>
      <c r="C4773" s="26" t="str">
        <f t="shared" si="906"/>
        <v/>
      </c>
      <c r="D4773" s="27" t="str">
        <f t="shared" si="907"/>
        <v/>
      </c>
      <c r="E4773" s="27" t="str">
        <f t="shared" si="908"/>
        <v/>
      </c>
      <c r="F4773" s="29" t="str">
        <f t="array" ref="F4773">IF(B4773="","",SMALL(IF(اضافه!$E$1:$E$10000=$D$4,ROW($1:$10000)),B4773))</f>
        <v/>
      </c>
      <c r="G4773" s="25" t="str">
        <f t="shared" si="915"/>
        <v/>
      </c>
      <c r="H4773" s="26" t="str">
        <f t="shared" si="909"/>
        <v/>
      </c>
      <c r="I4773" s="27" t="str">
        <f t="shared" si="910"/>
        <v/>
      </c>
      <c r="J4773" s="27" t="str">
        <f t="shared" si="911"/>
        <v/>
      </c>
      <c r="K4773" s="29" t="str">
        <f t="array" ref="K4773">IF(G4773="","",SMALL(IF(صرف!$E$1:$E$10000=$D$4,ROW($1:$10000)),G4773))</f>
        <v/>
      </c>
      <c r="L4773" s="25" t="str">
        <f t="shared" si="916"/>
        <v/>
      </c>
      <c r="M4773" s="26" t="str">
        <f t="shared" si="912"/>
        <v/>
      </c>
      <c r="N4773" s="27" t="str">
        <f t="shared" si="913"/>
        <v/>
      </c>
      <c r="O4773" s="27" t="str">
        <f t="shared" si="905"/>
        <v/>
      </c>
      <c r="P4773" s="29" t="str">
        <f t="array" ref="P4773">IF(L4773="","",SMALL(IF(تكهين!$E$1:$E$10000=$D$4,ROW($1:$10000)),L4773))</f>
        <v/>
      </c>
    </row>
    <row r="4774" spans="2:16" ht="20.25">
      <c r="B4774" s="25" t="str">
        <f t="shared" si="914"/>
        <v/>
      </c>
      <c r="C4774" s="26" t="str">
        <f t="shared" si="906"/>
        <v/>
      </c>
      <c r="D4774" s="27" t="str">
        <f t="shared" si="907"/>
        <v/>
      </c>
      <c r="E4774" s="27" t="str">
        <f t="shared" si="908"/>
        <v/>
      </c>
      <c r="F4774" s="29" t="str">
        <f t="array" ref="F4774">IF(B4774="","",SMALL(IF(اضافه!$E$1:$E$10000=$D$4,ROW($1:$10000)),B4774))</f>
        <v/>
      </c>
      <c r="G4774" s="25" t="str">
        <f t="shared" si="915"/>
        <v/>
      </c>
      <c r="H4774" s="26" t="str">
        <f t="shared" si="909"/>
        <v/>
      </c>
      <c r="I4774" s="27" t="str">
        <f t="shared" si="910"/>
        <v/>
      </c>
      <c r="J4774" s="27" t="str">
        <f t="shared" si="911"/>
        <v/>
      </c>
      <c r="K4774" s="29" t="str">
        <f t="array" ref="K4774">IF(G4774="","",SMALL(IF(صرف!$E$1:$E$10000=$D$4,ROW($1:$10000)),G4774))</f>
        <v/>
      </c>
      <c r="L4774" s="25" t="str">
        <f t="shared" si="916"/>
        <v/>
      </c>
      <c r="M4774" s="26" t="str">
        <f t="shared" si="912"/>
        <v/>
      </c>
      <c r="N4774" s="27" t="str">
        <f t="shared" si="913"/>
        <v/>
      </c>
      <c r="O4774" s="27" t="str">
        <f t="shared" si="905"/>
        <v/>
      </c>
      <c r="P4774" s="29" t="str">
        <f t="array" ref="P4774">IF(L4774="","",SMALL(IF(تكهين!$E$1:$E$10000=$D$4,ROW($1:$10000)),L4774))</f>
        <v/>
      </c>
    </row>
    <row r="4775" spans="2:16" ht="20.25">
      <c r="B4775" s="25" t="str">
        <f t="shared" si="914"/>
        <v/>
      </c>
      <c r="C4775" s="26" t="str">
        <f t="shared" si="906"/>
        <v/>
      </c>
      <c r="D4775" s="27" t="str">
        <f t="shared" si="907"/>
        <v/>
      </c>
      <c r="E4775" s="27" t="str">
        <f t="shared" si="908"/>
        <v/>
      </c>
      <c r="F4775" s="29" t="str">
        <f t="array" ref="F4775">IF(B4775="","",SMALL(IF(اضافه!$E$1:$E$10000=$D$4,ROW($1:$10000)),B4775))</f>
        <v/>
      </c>
      <c r="G4775" s="25" t="str">
        <f t="shared" si="915"/>
        <v/>
      </c>
      <c r="H4775" s="26" t="str">
        <f t="shared" si="909"/>
        <v/>
      </c>
      <c r="I4775" s="27" t="str">
        <f t="shared" si="910"/>
        <v/>
      </c>
      <c r="J4775" s="27" t="str">
        <f t="shared" si="911"/>
        <v/>
      </c>
      <c r="K4775" s="29" t="str">
        <f t="array" ref="K4775">IF(G4775="","",SMALL(IF(صرف!$E$1:$E$10000=$D$4,ROW($1:$10000)),G4775))</f>
        <v/>
      </c>
      <c r="L4775" s="25" t="str">
        <f t="shared" si="916"/>
        <v/>
      </c>
      <c r="M4775" s="26" t="str">
        <f t="shared" si="912"/>
        <v/>
      </c>
      <c r="N4775" s="27" t="str">
        <f t="shared" si="913"/>
        <v/>
      </c>
      <c r="O4775" s="27" t="str">
        <f t="shared" si="905"/>
        <v/>
      </c>
      <c r="P4775" s="29" t="str">
        <f t="array" ref="P4775">IF(L4775="","",SMALL(IF(تكهين!$E$1:$E$10000=$D$4,ROW($1:$10000)),L4775))</f>
        <v/>
      </c>
    </row>
    <row r="4776" spans="2:16" ht="20.25">
      <c r="B4776" s="25" t="str">
        <f t="shared" si="914"/>
        <v/>
      </c>
      <c r="C4776" s="26" t="str">
        <f t="shared" si="906"/>
        <v/>
      </c>
      <c r="D4776" s="27" t="str">
        <f t="shared" si="907"/>
        <v/>
      </c>
      <c r="E4776" s="27" t="str">
        <f t="shared" si="908"/>
        <v/>
      </c>
      <c r="F4776" s="29" t="str">
        <f t="array" ref="F4776">IF(B4776="","",SMALL(IF(اضافه!$E$1:$E$10000=$D$4,ROW($1:$10000)),B4776))</f>
        <v/>
      </c>
      <c r="G4776" s="25" t="str">
        <f t="shared" si="915"/>
        <v/>
      </c>
      <c r="H4776" s="26" t="str">
        <f t="shared" si="909"/>
        <v/>
      </c>
      <c r="I4776" s="27" t="str">
        <f t="shared" si="910"/>
        <v/>
      </c>
      <c r="J4776" s="27" t="str">
        <f t="shared" si="911"/>
        <v/>
      </c>
      <c r="K4776" s="29" t="str">
        <f t="array" ref="K4776">IF(G4776="","",SMALL(IF(صرف!$E$1:$E$10000=$D$4,ROW($1:$10000)),G4776))</f>
        <v/>
      </c>
      <c r="L4776" s="25" t="str">
        <f t="shared" si="916"/>
        <v/>
      </c>
      <c r="M4776" s="26" t="str">
        <f t="shared" si="912"/>
        <v/>
      </c>
      <c r="N4776" s="27" t="str">
        <f t="shared" si="913"/>
        <v/>
      </c>
      <c r="O4776" s="27" t="str">
        <f t="shared" si="905"/>
        <v/>
      </c>
      <c r="P4776" s="29" t="str">
        <f t="array" ref="P4776">IF(L4776="","",SMALL(IF(تكهين!$E$1:$E$10000=$D$4,ROW($1:$10000)),L4776))</f>
        <v/>
      </c>
    </row>
    <row r="4777" spans="2:16" ht="20.25">
      <c r="B4777" s="25" t="str">
        <f t="shared" si="914"/>
        <v/>
      </c>
      <c r="C4777" s="26" t="str">
        <f t="shared" si="906"/>
        <v/>
      </c>
      <c r="D4777" s="27" t="str">
        <f t="shared" si="907"/>
        <v/>
      </c>
      <c r="E4777" s="27" t="str">
        <f t="shared" si="908"/>
        <v/>
      </c>
      <c r="F4777" s="29" t="str">
        <f t="array" ref="F4777">IF(B4777="","",SMALL(IF(اضافه!$E$1:$E$10000=$D$4,ROW($1:$10000)),B4777))</f>
        <v/>
      </c>
      <c r="G4777" s="25" t="str">
        <f t="shared" si="915"/>
        <v/>
      </c>
      <c r="H4777" s="26" t="str">
        <f t="shared" si="909"/>
        <v/>
      </c>
      <c r="I4777" s="27" t="str">
        <f t="shared" si="910"/>
        <v/>
      </c>
      <c r="J4777" s="27" t="str">
        <f t="shared" si="911"/>
        <v/>
      </c>
      <c r="K4777" s="29" t="str">
        <f t="array" ref="K4777">IF(G4777="","",SMALL(IF(صرف!$E$1:$E$10000=$D$4,ROW($1:$10000)),G4777))</f>
        <v/>
      </c>
      <c r="L4777" s="25" t="str">
        <f t="shared" si="916"/>
        <v/>
      </c>
      <c r="M4777" s="26" t="str">
        <f t="shared" si="912"/>
        <v/>
      </c>
      <c r="N4777" s="27" t="str">
        <f t="shared" si="913"/>
        <v/>
      </c>
      <c r="O4777" s="27" t="str">
        <f t="shared" si="905"/>
        <v/>
      </c>
      <c r="P4777" s="29" t="str">
        <f t="array" ref="P4777">IF(L4777="","",SMALL(IF(تكهين!$E$1:$E$10000=$D$4,ROW($1:$10000)),L4777))</f>
        <v/>
      </c>
    </row>
    <row r="4778" spans="2:16" ht="20.25">
      <c r="B4778" s="25" t="str">
        <f t="shared" si="914"/>
        <v/>
      </c>
      <c r="C4778" s="26" t="str">
        <f t="shared" si="906"/>
        <v/>
      </c>
      <c r="D4778" s="27" t="str">
        <f t="shared" si="907"/>
        <v/>
      </c>
      <c r="E4778" s="27" t="str">
        <f t="shared" si="908"/>
        <v/>
      </c>
      <c r="F4778" s="29" t="str">
        <f t="array" ref="F4778">IF(B4778="","",SMALL(IF(اضافه!$E$1:$E$10000=$D$4,ROW($1:$10000)),B4778))</f>
        <v/>
      </c>
      <c r="G4778" s="25" t="str">
        <f t="shared" si="915"/>
        <v/>
      </c>
      <c r="H4778" s="26" t="str">
        <f t="shared" si="909"/>
        <v/>
      </c>
      <c r="I4778" s="27" t="str">
        <f t="shared" si="910"/>
        <v/>
      </c>
      <c r="J4778" s="27" t="str">
        <f t="shared" si="911"/>
        <v/>
      </c>
      <c r="K4778" s="29" t="str">
        <f t="array" ref="K4778">IF(G4778="","",SMALL(IF(صرف!$E$1:$E$10000=$D$4,ROW($1:$10000)),G4778))</f>
        <v/>
      </c>
      <c r="L4778" s="25" t="str">
        <f t="shared" si="916"/>
        <v/>
      </c>
      <c r="M4778" s="26" t="str">
        <f t="shared" si="912"/>
        <v/>
      </c>
      <c r="N4778" s="27" t="str">
        <f t="shared" si="913"/>
        <v/>
      </c>
      <c r="O4778" s="27" t="str">
        <f t="shared" si="905"/>
        <v/>
      </c>
      <c r="P4778" s="29" t="str">
        <f t="array" ref="P4778">IF(L4778="","",SMALL(IF(تكهين!$E$1:$E$10000=$D$4,ROW($1:$10000)),L4778))</f>
        <v/>
      </c>
    </row>
    <row r="4779" spans="2:16" ht="20.25">
      <c r="B4779" s="25" t="str">
        <f t="shared" si="914"/>
        <v/>
      </c>
      <c r="C4779" s="26" t="str">
        <f t="shared" si="906"/>
        <v/>
      </c>
      <c r="D4779" s="27" t="str">
        <f t="shared" si="907"/>
        <v/>
      </c>
      <c r="E4779" s="27" t="str">
        <f t="shared" si="908"/>
        <v/>
      </c>
      <c r="F4779" s="29" t="str">
        <f t="array" ref="F4779">IF(B4779="","",SMALL(IF(اضافه!$E$1:$E$10000=$D$4,ROW($1:$10000)),B4779))</f>
        <v/>
      </c>
      <c r="G4779" s="25" t="str">
        <f t="shared" si="915"/>
        <v/>
      </c>
      <c r="H4779" s="26" t="str">
        <f t="shared" si="909"/>
        <v/>
      </c>
      <c r="I4779" s="27" t="str">
        <f t="shared" si="910"/>
        <v/>
      </c>
      <c r="J4779" s="27" t="str">
        <f t="shared" si="911"/>
        <v/>
      </c>
      <c r="K4779" s="29" t="str">
        <f t="array" ref="K4779">IF(G4779="","",SMALL(IF(صرف!$E$1:$E$10000=$D$4,ROW($1:$10000)),G4779))</f>
        <v/>
      </c>
      <c r="L4779" s="25" t="str">
        <f t="shared" si="916"/>
        <v/>
      </c>
      <c r="M4779" s="26" t="str">
        <f t="shared" si="912"/>
        <v/>
      </c>
      <c r="N4779" s="27" t="str">
        <f t="shared" si="913"/>
        <v/>
      </c>
      <c r="O4779" s="27" t="str">
        <f t="shared" si="905"/>
        <v/>
      </c>
      <c r="P4779" s="29" t="str">
        <f t="array" ref="P4779">IF(L4779="","",SMALL(IF(تكهين!$E$1:$E$10000=$D$4,ROW($1:$10000)),L4779))</f>
        <v/>
      </c>
    </row>
    <row r="4780" spans="2:16" ht="20.25">
      <c r="B4780" s="25" t="str">
        <f t="shared" si="914"/>
        <v/>
      </c>
      <c r="C4780" s="26" t="str">
        <f t="shared" si="906"/>
        <v/>
      </c>
      <c r="D4780" s="27" t="str">
        <f t="shared" si="907"/>
        <v/>
      </c>
      <c r="E4780" s="27" t="str">
        <f t="shared" si="908"/>
        <v/>
      </c>
      <c r="F4780" s="29" t="str">
        <f t="array" ref="F4780">IF(B4780="","",SMALL(IF(اضافه!$E$1:$E$10000=$D$4,ROW($1:$10000)),B4780))</f>
        <v/>
      </c>
      <c r="G4780" s="25" t="str">
        <f t="shared" si="915"/>
        <v/>
      </c>
      <c r="H4780" s="26" t="str">
        <f t="shared" si="909"/>
        <v/>
      </c>
      <c r="I4780" s="27" t="str">
        <f t="shared" si="910"/>
        <v/>
      </c>
      <c r="J4780" s="27" t="str">
        <f t="shared" si="911"/>
        <v/>
      </c>
      <c r="K4780" s="29" t="str">
        <f t="array" ref="K4780">IF(G4780="","",SMALL(IF(صرف!$E$1:$E$10000=$D$4,ROW($1:$10000)),G4780))</f>
        <v/>
      </c>
      <c r="L4780" s="25" t="str">
        <f t="shared" si="916"/>
        <v/>
      </c>
      <c r="M4780" s="26" t="str">
        <f t="shared" si="912"/>
        <v/>
      </c>
      <c r="N4780" s="27" t="str">
        <f t="shared" si="913"/>
        <v/>
      </c>
      <c r="O4780" s="27" t="str">
        <f t="shared" si="905"/>
        <v/>
      </c>
      <c r="P4780" s="29" t="str">
        <f t="array" ref="P4780">IF(L4780="","",SMALL(IF(تكهين!$E$1:$E$10000=$D$4,ROW($1:$10000)),L4780))</f>
        <v/>
      </c>
    </row>
    <row r="4781" spans="2:16" ht="20.25">
      <c r="B4781" s="25" t="str">
        <f t="shared" si="914"/>
        <v/>
      </c>
      <c r="C4781" s="26" t="str">
        <f t="shared" si="906"/>
        <v/>
      </c>
      <c r="D4781" s="27" t="str">
        <f t="shared" si="907"/>
        <v/>
      </c>
      <c r="E4781" s="27" t="str">
        <f t="shared" si="908"/>
        <v/>
      </c>
      <c r="F4781" s="29" t="str">
        <f t="array" ref="F4781">IF(B4781="","",SMALL(IF(اضافه!$E$1:$E$10000=$D$4,ROW($1:$10000)),B4781))</f>
        <v/>
      </c>
      <c r="G4781" s="25" t="str">
        <f t="shared" si="915"/>
        <v/>
      </c>
      <c r="H4781" s="26" t="str">
        <f t="shared" si="909"/>
        <v/>
      </c>
      <c r="I4781" s="27" t="str">
        <f t="shared" si="910"/>
        <v/>
      </c>
      <c r="J4781" s="27" t="str">
        <f t="shared" si="911"/>
        <v/>
      </c>
      <c r="K4781" s="29" t="str">
        <f t="array" ref="K4781">IF(G4781="","",SMALL(IF(صرف!$E$1:$E$10000=$D$4,ROW($1:$10000)),G4781))</f>
        <v/>
      </c>
      <c r="L4781" s="25" t="str">
        <f t="shared" si="916"/>
        <v/>
      </c>
      <c r="M4781" s="26" t="str">
        <f t="shared" si="912"/>
        <v/>
      </c>
      <c r="N4781" s="27" t="str">
        <f t="shared" si="913"/>
        <v/>
      </c>
      <c r="O4781" s="27" t="str">
        <f t="shared" ref="O4781:O4844" si="917">IF(OR($D$4="",L4781=""),"",INDEX(تكهين,P4781,8))</f>
        <v/>
      </c>
      <c r="P4781" s="29" t="str">
        <f t="array" ref="P4781">IF(L4781="","",SMALL(IF(تكهين!$E$1:$E$10000=$D$4,ROW($1:$10000)),L4781))</f>
        <v/>
      </c>
    </row>
    <row r="4782" spans="2:16" ht="20.25">
      <c r="B4782" s="25" t="str">
        <f t="shared" si="914"/>
        <v/>
      </c>
      <c r="C4782" s="26" t="str">
        <f t="shared" si="906"/>
        <v/>
      </c>
      <c r="D4782" s="27" t="str">
        <f t="shared" si="907"/>
        <v/>
      </c>
      <c r="E4782" s="27" t="str">
        <f t="shared" si="908"/>
        <v/>
      </c>
      <c r="F4782" s="29" t="str">
        <f t="array" ref="F4782">IF(B4782="","",SMALL(IF(اضافه!$E$1:$E$10000=$D$4,ROW($1:$10000)),B4782))</f>
        <v/>
      </c>
      <c r="G4782" s="25" t="str">
        <f t="shared" si="915"/>
        <v/>
      </c>
      <c r="H4782" s="26" t="str">
        <f t="shared" si="909"/>
        <v/>
      </c>
      <c r="I4782" s="27" t="str">
        <f t="shared" si="910"/>
        <v/>
      </c>
      <c r="J4782" s="27" t="str">
        <f t="shared" si="911"/>
        <v/>
      </c>
      <c r="K4782" s="29" t="str">
        <f t="array" ref="K4782">IF(G4782="","",SMALL(IF(صرف!$E$1:$E$10000=$D$4,ROW($1:$10000)),G4782))</f>
        <v/>
      </c>
      <c r="L4782" s="25" t="str">
        <f t="shared" si="916"/>
        <v/>
      </c>
      <c r="M4782" s="26" t="str">
        <f t="shared" si="912"/>
        <v/>
      </c>
      <c r="N4782" s="27" t="str">
        <f t="shared" si="913"/>
        <v/>
      </c>
      <c r="O4782" s="27" t="str">
        <f t="shared" si="917"/>
        <v/>
      </c>
      <c r="P4782" s="29" t="str">
        <f t="array" ref="P4782">IF(L4782="","",SMALL(IF(تكهين!$E$1:$E$10000=$D$4,ROW($1:$10000)),L4782))</f>
        <v/>
      </c>
    </row>
    <row r="4783" spans="2:16" ht="20.25">
      <c r="B4783" s="25" t="str">
        <f t="shared" si="914"/>
        <v/>
      </c>
      <c r="C4783" s="26" t="str">
        <f t="shared" si="906"/>
        <v/>
      </c>
      <c r="D4783" s="27" t="str">
        <f t="shared" si="907"/>
        <v/>
      </c>
      <c r="E4783" s="27" t="str">
        <f t="shared" si="908"/>
        <v/>
      </c>
      <c r="F4783" s="29" t="str">
        <f t="array" ref="F4783">IF(B4783="","",SMALL(IF(اضافه!$E$1:$E$10000=$D$4,ROW($1:$10000)),B4783))</f>
        <v/>
      </c>
      <c r="G4783" s="25" t="str">
        <f t="shared" si="915"/>
        <v/>
      </c>
      <c r="H4783" s="26" t="str">
        <f t="shared" si="909"/>
        <v/>
      </c>
      <c r="I4783" s="27" t="str">
        <f t="shared" si="910"/>
        <v/>
      </c>
      <c r="J4783" s="27" t="str">
        <f t="shared" si="911"/>
        <v/>
      </c>
      <c r="K4783" s="29" t="str">
        <f t="array" ref="K4783">IF(G4783="","",SMALL(IF(صرف!$E$1:$E$10000=$D$4,ROW($1:$10000)),G4783))</f>
        <v/>
      </c>
      <c r="L4783" s="25" t="str">
        <f t="shared" si="916"/>
        <v/>
      </c>
      <c r="M4783" s="26" t="str">
        <f t="shared" si="912"/>
        <v/>
      </c>
      <c r="N4783" s="27" t="str">
        <f t="shared" si="913"/>
        <v/>
      </c>
      <c r="O4783" s="27" t="str">
        <f t="shared" si="917"/>
        <v/>
      </c>
      <c r="P4783" s="29" t="str">
        <f t="array" ref="P4783">IF(L4783="","",SMALL(IF(تكهين!$E$1:$E$10000=$D$4,ROW($1:$10000)),L4783))</f>
        <v/>
      </c>
    </row>
    <row r="4784" spans="2:16" ht="20.25">
      <c r="B4784" s="25" t="str">
        <f t="shared" si="914"/>
        <v/>
      </c>
      <c r="C4784" s="26" t="str">
        <f t="shared" si="906"/>
        <v/>
      </c>
      <c r="D4784" s="27" t="str">
        <f t="shared" si="907"/>
        <v/>
      </c>
      <c r="E4784" s="27" t="str">
        <f t="shared" si="908"/>
        <v/>
      </c>
      <c r="F4784" s="29" t="str">
        <f t="array" ref="F4784">IF(B4784="","",SMALL(IF(اضافه!$E$1:$E$10000=$D$4,ROW($1:$10000)),B4784))</f>
        <v/>
      </c>
      <c r="G4784" s="25" t="str">
        <f t="shared" si="915"/>
        <v/>
      </c>
      <c r="H4784" s="26" t="str">
        <f t="shared" si="909"/>
        <v/>
      </c>
      <c r="I4784" s="27" t="str">
        <f t="shared" si="910"/>
        <v/>
      </c>
      <c r="J4784" s="27" t="str">
        <f t="shared" si="911"/>
        <v/>
      </c>
      <c r="K4784" s="29" t="str">
        <f t="array" ref="K4784">IF(G4784="","",SMALL(IF(صرف!$E$1:$E$10000=$D$4,ROW($1:$10000)),G4784))</f>
        <v/>
      </c>
      <c r="L4784" s="25" t="str">
        <f t="shared" si="916"/>
        <v/>
      </c>
      <c r="M4784" s="26" t="str">
        <f t="shared" si="912"/>
        <v/>
      </c>
      <c r="N4784" s="27" t="str">
        <f t="shared" si="913"/>
        <v/>
      </c>
      <c r="O4784" s="27" t="str">
        <f t="shared" si="917"/>
        <v/>
      </c>
      <c r="P4784" s="29" t="str">
        <f t="array" ref="P4784">IF(L4784="","",SMALL(IF(تكهين!$E$1:$E$10000=$D$4,ROW($1:$10000)),L4784))</f>
        <v/>
      </c>
    </row>
    <row r="4785" spans="2:16" ht="20.25">
      <c r="B4785" s="25" t="str">
        <f t="shared" si="914"/>
        <v/>
      </c>
      <c r="C4785" s="26" t="str">
        <f t="shared" si="906"/>
        <v/>
      </c>
      <c r="D4785" s="27" t="str">
        <f t="shared" si="907"/>
        <v/>
      </c>
      <c r="E4785" s="27" t="str">
        <f t="shared" si="908"/>
        <v/>
      </c>
      <c r="F4785" s="29" t="str">
        <f t="array" ref="F4785">IF(B4785="","",SMALL(IF(اضافه!$E$1:$E$10000=$D$4,ROW($1:$10000)),B4785))</f>
        <v/>
      </c>
      <c r="G4785" s="25" t="str">
        <f t="shared" si="915"/>
        <v/>
      </c>
      <c r="H4785" s="26" t="str">
        <f t="shared" si="909"/>
        <v/>
      </c>
      <c r="I4785" s="27" t="str">
        <f t="shared" si="910"/>
        <v/>
      </c>
      <c r="J4785" s="27" t="str">
        <f t="shared" si="911"/>
        <v/>
      </c>
      <c r="K4785" s="29" t="str">
        <f t="array" ref="K4785">IF(G4785="","",SMALL(IF(صرف!$E$1:$E$10000=$D$4,ROW($1:$10000)),G4785))</f>
        <v/>
      </c>
      <c r="L4785" s="25" t="str">
        <f t="shared" si="916"/>
        <v/>
      </c>
      <c r="M4785" s="26" t="str">
        <f t="shared" si="912"/>
        <v/>
      </c>
      <c r="N4785" s="27" t="str">
        <f t="shared" si="913"/>
        <v/>
      </c>
      <c r="O4785" s="27" t="str">
        <f t="shared" si="917"/>
        <v/>
      </c>
      <c r="P4785" s="29" t="str">
        <f t="array" ref="P4785">IF(L4785="","",SMALL(IF(تكهين!$E$1:$E$10000=$D$4,ROW($1:$10000)),L4785))</f>
        <v/>
      </c>
    </row>
    <row r="4786" spans="2:16" ht="20.25">
      <c r="B4786" s="25" t="str">
        <f t="shared" si="914"/>
        <v/>
      </c>
      <c r="C4786" s="26" t="str">
        <f t="shared" si="906"/>
        <v/>
      </c>
      <c r="D4786" s="27" t="str">
        <f t="shared" si="907"/>
        <v/>
      </c>
      <c r="E4786" s="27" t="str">
        <f t="shared" si="908"/>
        <v/>
      </c>
      <c r="F4786" s="29" t="str">
        <f t="array" ref="F4786">IF(B4786="","",SMALL(IF(اضافه!$E$1:$E$10000=$D$4,ROW($1:$10000)),B4786))</f>
        <v/>
      </c>
      <c r="G4786" s="25" t="str">
        <f t="shared" si="915"/>
        <v/>
      </c>
      <c r="H4786" s="26" t="str">
        <f t="shared" si="909"/>
        <v/>
      </c>
      <c r="I4786" s="27" t="str">
        <f t="shared" si="910"/>
        <v/>
      </c>
      <c r="J4786" s="27" t="str">
        <f t="shared" si="911"/>
        <v/>
      </c>
      <c r="K4786" s="29" t="str">
        <f t="array" ref="K4786">IF(G4786="","",SMALL(IF(صرف!$E$1:$E$10000=$D$4,ROW($1:$10000)),G4786))</f>
        <v/>
      </c>
      <c r="L4786" s="25" t="str">
        <f t="shared" si="916"/>
        <v/>
      </c>
      <c r="M4786" s="26" t="str">
        <f t="shared" si="912"/>
        <v/>
      </c>
      <c r="N4786" s="27" t="str">
        <f t="shared" si="913"/>
        <v/>
      </c>
      <c r="O4786" s="27" t="str">
        <f t="shared" si="917"/>
        <v/>
      </c>
      <c r="P4786" s="29" t="str">
        <f t="array" ref="P4786">IF(L4786="","",SMALL(IF(تكهين!$E$1:$E$10000=$D$4,ROW($1:$10000)),L4786))</f>
        <v/>
      </c>
    </row>
    <row r="4787" spans="2:16" ht="20.25">
      <c r="B4787" s="25" t="str">
        <f t="shared" si="914"/>
        <v/>
      </c>
      <c r="C4787" s="26" t="str">
        <f t="shared" si="906"/>
        <v/>
      </c>
      <c r="D4787" s="27" t="str">
        <f t="shared" si="907"/>
        <v/>
      </c>
      <c r="E4787" s="27" t="str">
        <f t="shared" si="908"/>
        <v/>
      </c>
      <c r="F4787" s="29" t="str">
        <f t="array" ref="F4787">IF(B4787="","",SMALL(IF(اضافه!$E$1:$E$10000=$D$4,ROW($1:$10000)),B4787))</f>
        <v/>
      </c>
      <c r="G4787" s="25" t="str">
        <f t="shared" si="915"/>
        <v/>
      </c>
      <c r="H4787" s="26" t="str">
        <f t="shared" si="909"/>
        <v/>
      </c>
      <c r="I4787" s="27" t="str">
        <f t="shared" si="910"/>
        <v/>
      </c>
      <c r="J4787" s="27" t="str">
        <f t="shared" si="911"/>
        <v/>
      </c>
      <c r="K4787" s="29" t="str">
        <f t="array" ref="K4787">IF(G4787="","",SMALL(IF(صرف!$E$1:$E$10000=$D$4,ROW($1:$10000)),G4787))</f>
        <v/>
      </c>
      <c r="L4787" s="25" t="str">
        <f t="shared" si="916"/>
        <v/>
      </c>
      <c r="M4787" s="26" t="str">
        <f t="shared" si="912"/>
        <v/>
      </c>
      <c r="N4787" s="27" t="str">
        <f t="shared" si="913"/>
        <v/>
      </c>
      <c r="O4787" s="27" t="str">
        <f t="shared" si="917"/>
        <v/>
      </c>
      <c r="P4787" s="29" t="str">
        <f t="array" ref="P4787">IF(L4787="","",SMALL(IF(تكهين!$E$1:$E$10000=$D$4,ROW($1:$10000)),L4787))</f>
        <v/>
      </c>
    </row>
    <row r="4788" spans="2:16" ht="20.25">
      <c r="B4788" s="25" t="str">
        <f t="shared" si="914"/>
        <v/>
      </c>
      <c r="C4788" s="26" t="str">
        <f t="shared" si="906"/>
        <v/>
      </c>
      <c r="D4788" s="27" t="str">
        <f t="shared" si="907"/>
        <v/>
      </c>
      <c r="E4788" s="27" t="str">
        <f t="shared" si="908"/>
        <v/>
      </c>
      <c r="F4788" s="29" t="str">
        <f t="array" ref="F4788">IF(B4788="","",SMALL(IF(اضافه!$E$1:$E$10000=$D$4,ROW($1:$10000)),B4788))</f>
        <v/>
      </c>
      <c r="G4788" s="25" t="str">
        <f t="shared" si="915"/>
        <v/>
      </c>
      <c r="H4788" s="26" t="str">
        <f t="shared" si="909"/>
        <v/>
      </c>
      <c r="I4788" s="27" t="str">
        <f t="shared" si="910"/>
        <v/>
      </c>
      <c r="J4788" s="27" t="str">
        <f t="shared" si="911"/>
        <v/>
      </c>
      <c r="K4788" s="29" t="str">
        <f t="array" ref="K4788">IF(G4788="","",SMALL(IF(صرف!$E$1:$E$10000=$D$4,ROW($1:$10000)),G4788))</f>
        <v/>
      </c>
      <c r="L4788" s="25" t="str">
        <f t="shared" si="916"/>
        <v/>
      </c>
      <c r="M4788" s="26" t="str">
        <f t="shared" si="912"/>
        <v/>
      </c>
      <c r="N4788" s="27" t="str">
        <f t="shared" si="913"/>
        <v/>
      </c>
      <c r="O4788" s="27" t="str">
        <f t="shared" si="917"/>
        <v/>
      </c>
      <c r="P4788" s="29" t="str">
        <f t="array" ref="P4788">IF(L4788="","",SMALL(IF(تكهين!$E$1:$E$10000=$D$4,ROW($1:$10000)),L4788))</f>
        <v/>
      </c>
    </row>
    <row r="4789" spans="2:16" ht="20.25">
      <c r="B4789" s="25" t="str">
        <f t="shared" si="914"/>
        <v/>
      </c>
      <c r="C4789" s="26" t="str">
        <f t="shared" si="906"/>
        <v/>
      </c>
      <c r="D4789" s="27" t="str">
        <f t="shared" si="907"/>
        <v/>
      </c>
      <c r="E4789" s="27" t="str">
        <f t="shared" si="908"/>
        <v/>
      </c>
      <c r="F4789" s="29" t="str">
        <f t="array" ref="F4789">IF(B4789="","",SMALL(IF(اضافه!$E$1:$E$10000=$D$4,ROW($1:$10000)),B4789))</f>
        <v/>
      </c>
      <c r="G4789" s="25" t="str">
        <f t="shared" si="915"/>
        <v/>
      </c>
      <c r="H4789" s="26" t="str">
        <f t="shared" si="909"/>
        <v/>
      </c>
      <c r="I4789" s="27" t="str">
        <f t="shared" si="910"/>
        <v/>
      </c>
      <c r="J4789" s="27" t="str">
        <f t="shared" si="911"/>
        <v/>
      </c>
      <c r="K4789" s="29" t="str">
        <f t="array" ref="K4789">IF(G4789="","",SMALL(IF(صرف!$E$1:$E$10000=$D$4,ROW($1:$10000)),G4789))</f>
        <v/>
      </c>
      <c r="L4789" s="25" t="str">
        <f t="shared" si="916"/>
        <v/>
      </c>
      <c r="M4789" s="26" t="str">
        <f t="shared" si="912"/>
        <v/>
      </c>
      <c r="N4789" s="27" t="str">
        <f t="shared" si="913"/>
        <v/>
      </c>
      <c r="O4789" s="27" t="str">
        <f t="shared" si="917"/>
        <v/>
      </c>
      <c r="P4789" s="29" t="str">
        <f t="array" ref="P4789">IF(L4789="","",SMALL(IF(تكهين!$E$1:$E$10000=$D$4,ROW($1:$10000)),L4789))</f>
        <v/>
      </c>
    </row>
    <row r="4790" spans="2:16" ht="20.25">
      <c r="B4790" s="25" t="str">
        <f t="shared" si="914"/>
        <v/>
      </c>
      <c r="C4790" s="26" t="str">
        <f t="shared" si="906"/>
        <v/>
      </c>
      <c r="D4790" s="27" t="str">
        <f t="shared" si="907"/>
        <v/>
      </c>
      <c r="E4790" s="27" t="str">
        <f t="shared" si="908"/>
        <v/>
      </c>
      <c r="F4790" s="29" t="str">
        <f t="array" ref="F4790">IF(B4790="","",SMALL(IF(اضافه!$E$1:$E$10000=$D$4,ROW($1:$10000)),B4790))</f>
        <v/>
      </c>
      <c r="G4790" s="25" t="str">
        <f t="shared" si="915"/>
        <v/>
      </c>
      <c r="H4790" s="26" t="str">
        <f t="shared" si="909"/>
        <v/>
      </c>
      <c r="I4790" s="27" t="str">
        <f t="shared" si="910"/>
        <v/>
      </c>
      <c r="J4790" s="27" t="str">
        <f t="shared" si="911"/>
        <v/>
      </c>
      <c r="K4790" s="29" t="str">
        <f t="array" ref="K4790">IF(G4790="","",SMALL(IF(صرف!$E$1:$E$10000=$D$4,ROW($1:$10000)),G4790))</f>
        <v/>
      </c>
      <c r="L4790" s="25" t="str">
        <f t="shared" si="916"/>
        <v/>
      </c>
      <c r="M4790" s="26" t="str">
        <f t="shared" si="912"/>
        <v/>
      </c>
      <c r="N4790" s="27" t="str">
        <f t="shared" si="913"/>
        <v/>
      </c>
      <c r="O4790" s="27" t="str">
        <f t="shared" si="917"/>
        <v/>
      </c>
      <c r="P4790" s="29" t="str">
        <f t="array" ref="P4790">IF(L4790="","",SMALL(IF(تكهين!$E$1:$E$10000=$D$4,ROW($1:$10000)),L4790))</f>
        <v/>
      </c>
    </row>
    <row r="4791" spans="2:16" ht="20.25">
      <c r="B4791" s="25" t="str">
        <f t="shared" si="914"/>
        <v/>
      </c>
      <c r="C4791" s="26" t="str">
        <f t="shared" ref="C4791:C4854" si="918">IF(OR($D$4="",B4791=""),"",INDEX(اضافة,F4791,2))</f>
        <v/>
      </c>
      <c r="D4791" s="27" t="str">
        <f t="shared" ref="D4791:D4854" si="919">IF(OR($D$4="",B4791=""),"",INDEX(اضافة,F4791,3))</f>
        <v/>
      </c>
      <c r="E4791" s="27" t="str">
        <f t="shared" ref="E4791:E4854" si="920">IF(OR($D$4="",B4791=""),"",INDEX(اضافة,F4791,8))</f>
        <v/>
      </c>
      <c r="F4791" s="29" t="str">
        <f t="array" ref="F4791">IF(B4791="","",SMALL(IF(اضافه!$E$1:$E$10000=$D$4,ROW($1:$10000)),B4791))</f>
        <v/>
      </c>
      <c r="G4791" s="25" t="str">
        <f t="shared" si="915"/>
        <v/>
      </c>
      <c r="H4791" s="26" t="str">
        <f t="shared" ref="H4791:H4854" si="921">IF(OR($D$4="",G4791=""),"",INDEX(صرف,K4791,2))</f>
        <v/>
      </c>
      <c r="I4791" s="27" t="str">
        <f t="shared" ref="I4791:I4854" si="922">IF(OR($D$4="",G4791=""),"",INDEX(صرف,K4791,3))</f>
        <v/>
      </c>
      <c r="J4791" s="27" t="str">
        <f t="shared" ref="J4791:J4854" si="923">IF(OR($D$4="",G4791=""),"",INDEX(صرف,K4791,8))</f>
        <v/>
      </c>
      <c r="K4791" s="29" t="str">
        <f t="array" ref="K4791">IF(G4791="","",SMALL(IF(صرف!$E$1:$E$10000=$D$4,ROW($1:$10000)),G4791))</f>
        <v/>
      </c>
      <c r="L4791" s="25" t="str">
        <f t="shared" si="916"/>
        <v/>
      </c>
      <c r="M4791" s="26" t="str">
        <f t="shared" ref="M4791:M4854" si="924">IF(OR($D$4="",L4791=""),"",INDEX(تكهين,P4791,2))</f>
        <v/>
      </c>
      <c r="N4791" s="27" t="str">
        <f t="shared" ref="N4791:N4854" si="925">IF(OR($D$4="",L4791=""),"",INDEX(تكهين,P4791,3))</f>
        <v/>
      </c>
      <c r="O4791" s="27" t="str">
        <f t="shared" si="917"/>
        <v/>
      </c>
      <c r="P4791" s="29" t="str">
        <f t="array" ref="P4791">IF(L4791="","",SMALL(IF(تكهين!$E$1:$E$10000=$D$4,ROW($1:$10000)),L4791))</f>
        <v/>
      </c>
    </row>
    <row r="4792" spans="2:16" ht="20.25">
      <c r="B4792" s="25" t="str">
        <f t="shared" si="914"/>
        <v/>
      </c>
      <c r="C4792" s="26" t="str">
        <f t="shared" si="918"/>
        <v/>
      </c>
      <c r="D4792" s="27" t="str">
        <f t="shared" si="919"/>
        <v/>
      </c>
      <c r="E4792" s="27" t="str">
        <f t="shared" si="920"/>
        <v/>
      </c>
      <c r="F4792" s="29" t="str">
        <f t="array" ref="F4792">IF(B4792="","",SMALL(IF(اضافه!$E$1:$E$10000=$D$4,ROW($1:$10000)),B4792))</f>
        <v/>
      </c>
      <c r="G4792" s="25" t="str">
        <f t="shared" si="915"/>
        <v/>
      </c>
      <c r="H4792" s="26" t="str">
        <f t="shared" si="921"/>
        <v/>
      </c>
      <c r="I4792" s="27" t="str">
        <f t="shared" si="922"/>
        <v/>
      </c>
      <c r="J4792" s="27" t="str">
        <f t="shared" si="923"/>
        <v/>
      </c>
      <c r="K4792" s="29" t="str">
        <f t="array" ref="K4792">IF(G4792="","",SMALL(IF(صرف!$E$1:$E$10000=$D$4,ROW($1:$10000)),G4792))</f>
        <v/>
      </c>
      <c r="L4792" s="25" t="str">
        <f t="shared" si="916"/>
        <v/>
      </c>
      <c r="M4792" s="26" t="str">
        <f t="shared" si="924"/>
        <v/>
      </c>
      <c r="N4792" s="27" t="str">
        <f t="shared" si="925"/>
        <v/>
      </c>
      <c r="O4792" s="27" t="str">
        <f t="shared" si="917"/>
        <v/>
      </c>
      <c r="P4792" s="29" t="str">
        <f t="array" ref="P4792">IF(L4792="","",SMALL(IF(تكهين!$E$1:$E$10000=$D$4,ROW($1:$10000)),L4792))</f>
        <v/>
      </c>
    </row>
    <row r="4793" spans="2:16" ht="20.25">
      <c r="B4793" s="25" t="str">
        <f t="shared" si="914"/>
        <v/>
      </c>
      <c r="C4793" s="26" t="str">
        <f t="shared" si="918"/>
        <v/>
      </c>
      <c r="D4793" s="27" t="str">
        <f t="shared" si="919"/>
        <v/>
      </c>
      <c r="E4793" s="27" t="str">
        <f t="shared" si="920"/>
        <v/>
      </c>
      <c r="F4793" s="29" t="str">
        <f t="array" ref="F4793">IF(B4793="","",SMALL(IF(اضافه!$E$1:$E$10000=$D$4,ROW($1:$10000)),B4793))</f>
        <v/>
      </c>
      <c r="G4793" s="25" t="str">
        <f t="shared" si="915"/>
        <v/>
      </c>
      <c r="H4793" s="26" t="str">
        <f t="shared" si="921"/>
        <v/>
      </c>
      <c r="I4793" s="27" t="str">
        <f t="shared" si="922"/>
        <v/>
      </c>
      <c r="J4793" s="27" t="str">
        <f t="shared" si="923"/>
        <v/>
      </c>
      <c r="K4793" s="29" t="str">
        <f t="array" ref="K4793">IF(G4793="","",SMALL(IF(صرف!$E$1:$E$10000=$D$4,ROW($1:$10000)),G4793))</f>
        <v/>
      </c>
      <c r="L4793" s="25" t="str">
        <f t="shared" si="916"/>
        <v/>
      </c>
      <c r="M4793" s="26" t="str">
        <f t="shared" si="924"/>
        <v/>
      </c>
      <c r="N4793" s="27" t="str">
        <f t="shared" si="925"/>
        <v/>
      </c>
      <c r="O4793" s="27" t="str">
        <f t="shared" si="917"/>
        <v/>
      </c>
      <c r="P4793" s="29" t="str">
        <f t="array" ref="P4793">IF(L4793="","",SMALL(IF(تكهين!$E$1:$E$10000=$D$4,ROW($1:$10000)),L4793))</f>
        <v/>
      </c>
    </row>
    <row r="4794" spans="2:16" ht="20.25">
      <c r="B4794" s="25" t="str">
        <f t="shared" si="914"/>
        <v/>
      </c>
      <c r="C4794" s="26" t="str">
        <f t="shared" si="918"/>
        <v/>
      </c>
      <c r="D4794" s="27" t="str">
        <f t="shared" si="919"/>
        <v/>
      </c>
      <c r="E4794" s="27" t="str">
        <f t="shared" si="920"/>
        <v/>
      </c>
      <c r="F4794" s="29" t="str">
        <f t="array" ref="F4794">IF(B4794="","",SMALL(IF(اضافه!$E$1:$E$10000=$D$4,ROW($1:$10000)),B4794))</f>
        <v/>
      </c>
      <c r="G4794" s="25" t="str">
        <f t="shared" si="915"/>
        <v/>
      </c>
      <c r="H4794" s="26" t="str">
        <f t="shared" si="921"/>
        <v/>
      </c>
      <c r="I4794" s="27" t="str">
        <f t="shared" si="922"/>
        <v/>
      </c>
      <c r="J4794" s="27" t="str">
        <f t="shared" si="923"/>
        <v/>
      </c>
      <c r="K4794" s="29" t="str">
        <f t="array" ref="K4794">IF(G4794="","",SMALL(IF(صرف!$E$1:$E$10000=$D$4,ROW($1:$10000)),G4794))</f>
        <v/>
      </c>
      <c r="L4794" s="25" t="str">
        <f t="shared" si="916"/>
        <v/>
      </c>
      <c r="M4794" s="26" t="str">
        <f t="shared" si="924"/>
        <v/>
      </c>
      <c r="N4794" s="27" t="str">
        <f t="shared" si="925"/>
        <v/>
      </c>
      <c r="O4794" s="27" t="str">
        <f t="shared" si="917"/>
        <v/>
      </c>
      <c r="P4794" s="29" t="str">
        <f t="array" ref="P4794">IF(L4794="","",SMALL(IF(تكهين!$E$1:$E$10000=$D$4,ROW($1:$10000)),L4794))</f>
        <v/>
      </c>
    </row>
    <row r="4795" spans="2:16" ht="20.25">
      <c r="B4795" s="25" t="str">
        <f t="shared" si="914"/>
        <v/>
      </c>
      <c r="C4795" s="26" t="str">
        <f t="shared" si="918"/>
        <v/>
      </c>
      <c r="D4795" s="27" t="str">
        <f t="shared" si="919"/>
        <v/>
      </c>
      <c r="E4795" s="27" t="str">
        <f t="shared" si="920"/>
        <v/>
      </c>
      <c r="F4795" s="29" t="str">
        <f t="array" ref="F4795">IF(B4795="","",SMALL(IF(اضافه!$E$1:$E$10000=$D$4,ROW($1:$10000)),B4795))</f>
        <v/>
      </c>
      <c r="G4795" s="25" t="str">
        <f t="shared" si="915"/>
        <v/>
      </c>
      <c r="H4795" s="26" t="str">
        <f t="shared" si="921"/>
        <v/>
      </c>
      <c r="I4795" s="27" t="str">
        <f t="shared" si="922"/>
        <v/>
      </c>
      <c r="J4795" s="27" t="str">
        <f t="shared" si="923"/>
        <v/>
      </c>
      <c r="K4795" s="29" t="str">
        <f t="array" ref="K4795">IF(G4795="","",SMALL(IF(صرف!$E$1:$E$10000=$D$4,ROW($1:$10000)),G4795))</f>
        <v/>
      </c>
      <c r="L4795" s="25" t="str">
        <f t="shared" si="916"/>
        <v/>
      </c>
      <c r="M4795" s="26" t="str">
        <f t="shared" si="924"/>
        <v/>
      </c>
      <c r="N4795" s="27" t="str">
        <f t="shared" si="925"/>
        <v/>
      </c>
      <c r="O4795" s="27" t="str">
        <f t="shared" si="917"/>
        <v/>
      </c>
      <c r="P4795" s="29" t="str">
        <f t="array" ref="P4795">IF(L4795="","",SMALL(IF(تكهين!$E$1:$E$10000=$D$4,ROW($1:$10000)),L4795))</f>
        <v/>
      </c>
    </row>
    <row r="4796" spans="2:16" ht="20.25">
      <c r="B4796" s="25" t="str">
        <f t="shared" si="914"/>
        <v/>
      </c>
      <c r="C4796" s="26" t="str">
        <f t="shared" si="918"/>
        <v/>
      </c>
      <c r="D4796" s="27" t="str">
        <f t="shared" si="919"/>
        <v/>
      </c>
      <c r="E4796" s="27" t="str">
        <f t="shared" si="920"/>
        <v/>
      </c>
      <c r="F4796" s="29" t="str">
        <f t="array" ref="F4796">IF(B4796="","",SMALL(IF(اضافه!$E$1:$E$10000=$D$4,ROW($1:$10000)),B4796))</f>
        <v/>
      </c>
      <c r="G4796" s="25" t="str">
        <f t="shared" si="915"/>
        <v/>
      </c>
      <c r="H4796" s="26" t="str">
        <f t="shared" si="921"/>
        <v/>
      </c>
      <c r="I4796" s="27" t="str">
        <f t="shared" si="922"/>
        <v/>
      </c>
      <c r="J4796" s="27" t="str">
        <f t="shared" si="923"/>
        <v/>
      </c>
      <c r="K4796" s="29" t="str">
        <f t="array" ref="K4796">IF(G4796="","",SMALL(IF(صرف!$E$1:$E$10000=$D$4,ROW($1:$10000)),G4796))</f>
        <v/>
      </c>
      <c r="L4796" s="25" t="str">
        <f t="shared" si="916"/>
        <v/>
      </c>
      <c r="M4796" s="26" t="str">
        <f t="shared" si="924"/>
        <v/>
      </c>
      <c r="N4796" s="27" t="str">
        <f t="shared" si="925"/>
        <v/>
      </c>
      <c r="O4796" s="27" t="str">
        <f t="shared" si="917"/>
        <v/>
      </c>
      <c r="P4796" s="29" t="str">
        <f t="array" ref="P4796">IF(L4796="","",SMALL(IF(تكهين!$E$1:$E$10000=$D$4,ROW($1:$10000)),L4796))</f>
        <v/>
      </c>
    </row>
    <row r="4797" spans="2:16" ht="20.25">
      <c r="B4797" s="25" t="str">
        <f t="shared" si="914"/>
        <v/>
      </c>
      <c r="C4797" s="26" t="str">
        <f t="shared" si="918"/>
        <v/>
      </c>
      <c r="D4797" s="27" t="str">
        <f t="shared" si="919"/>
        <v/>
      </c>
      <c r="E4797" s="27" t="str">
        <f t="shared" si="920"/>
        <v/>
      </c>
      <c r="F4797" s="29" t="str">
        <f t="array" ref="F4797">IF(B4797="","",SMALL(IF(اضافه!$E$1:$E$10000=$D$4,ROW($1:$10000)),B4797))</f>
        <v/>
      </c>
      <c r="G4797" s="25" t="str">
        <f t="shared" si="915"/>
        <v/>
      </c>
      <c r="H4797" s="26" t="str">
        <f t="shared" si="921"/>
        <v/>
      </c>
      <c r="I4797" s="27" t="str">
        <f t="shared" si="922"/>
        <v/>
      </c>
      <c r="J4797" s="27" t="str">
        <f t="shared" si="923"/>
        <v/>
      </c>
      <c r="K4797" s="29" t="str">
        <f t="array" ref="K4797">IF(G4797="","",SMALL(IF(صرف!$E$1:$E$10000=$D$4,ROW($1:$10000)),G4797))</f>
        <v/>
      </c>
      <c r="L4797" s="25" t="str">
        <f t="shared" si="916"/>
        <v/>
      </c>
      <c r="M4797" s="26" t="str">
        <f t="shared" si="924"/>
        <v/>
      </c>
      <c r="N4797" s="27" t="str">
        <f t="shared" si="925"/>
        <v/>
      </c>
      <c r="O4797" s="27" t="str">
        <f t="shared" si="917"/>
        <v/>
      </c>
      <c r="P4797" s="29" t="str">
        <f t="array" ref="P4797">IF(L4797="","",SMALL(IF(تكهين!$E$1:$E$10000=$D$4,ROW($1:$10000)),L4797))</f>
        <v/>
      </c>
    </row>
    <row r="4798" spans="2:16" ht="20.25">
      <c r="B4798" s="25" t="str">
        <f t="shared" si="914"/>
        <v/>
      </c>
      <c r="C4798" s="26" t="str">
        <f t="shared" si="918"/>
        <v/>
      </c>
      <c r="D4798" s="27" t="str">
        <f t="shared" si="919"/>
        <v/>
      </c>
      <c r="E4798" s="27" t="str">
        <f t="shared" si="920"/>
        <v/>
      </c>
      <c r="F4798" s="29" t="str">
        <f t="array" ref="F4798">IF(B4798="","",SMALL(IF(اضافه!$E$1:$E$10000=$D$4,ROW($1:$10000)),B4798))</f>
        <v/>
      </c>
      <c r="G4798" s="25" t="str">
        <f t="shared" si="915"/>
        <v/>
      </c>
      <c r="H4798" s="26" t="str">
        <f t="shared" si="921"/>
        <v/>
      </c>
      <c r="I4798" s="27" t="str">
        <f t="shared" si="922"/>
        <v/>
      </c>
      <c r="J4798" s="27" t="str">
        <f t="shared" si="923"/>
        <v/>
      </c>
      <c r="K4798" s="29" t="str">
        <f t="array" ref="K4798">IF(G4798="","",SMALL(IF(صرف!$E$1:$E$10000=$D$4,ROW($1:$10000)),G4798))</f>
        <v/>
      </c>
      <c r="L4798" s="25" t="str">
        <f t="shared" si="916"/>
        <v/>
      </c>
      <c r="M4798" s="26" t="str">
        <f t="shared" si="924"/>
        <v/>
      </c>
      <c r="N4798" s="27" t="str">
        <f t="shared" si="925"/>
        <v/>
      </c>
      <c r="O4798" s="27" t="str">
        <f t="shared" si="917"/>
        <v/>
      </c>
      <c r="P4798" s="29" t="str">
        <f t="array" ref="P4798">IF(L4798="","",SMALL(IF(تكهين!$E$1:$E$10000=$D$4,ROW($1:$10000)),L4798))</f>
        <v/>
      </c>
    </row>
    <row r="4799" spans="2:16" ht="20.25">
      <c r="B4799" s="25" t="str">
        <f t="shared" si="914"/>
        <v/>
      </c>
      <c r="C4799" s="26" t="str">
        <f t="shared" si="918"/>
        <v/>
      </c>
      <c r="D4799" s="27" t="str">
        <f t="shared" si="919"/>
        <v/>
      </c>
      <c r="E4799" s="27" t="str">
        <f t="shared" si="920"/>
        <v/>
      </c>
      <c r="F4799" s="29" t="str">
        <f t="array" ref="F4799">IF(B4799="","",SMALL(IF(اضافه!$E$1:$E$10000=$D$4,ROW($1:$10000)),B4799))</f>
        <v/>
      </c>
      <c r="G4799" s="25" t="str">
        <f t="shared" si="915"/>
        <v/>
      </c>
      <c r="H4799" s="26" t="str">
        <f t="shared" si="921"/>
        <v/>
      </c>
      <c r="I4799" s="27" t="str">
        <f t="shared" si="922"/>
        <v/>
      </c>
      <c r="J4799" s="27" t="str">
        <f t="shared" si="923"/>
        <v/>
      </c>
      <c r="K4799" s="29" t="str">
        <f t="array" ref="K4799">IF(G4799="","",SMALL(IF(صرف!$E$1:$E$10000=$D$4,ROW($1:$10000)),G4799))</f>
        <v/>
      </c>
      <c r="L4799" s="25" t="str">
        <f t="shared" si="916"/>
        <v/>
      </c>
      <c r="M4799" s="26" t="str">
        <f t="shared" si="924"/>
        <v/>
      </c>
      <c r="N4799" s="27" t="str">
        <f t="shared" si="925"/>
        <v/>
      </c>
      <c r="O4799" s="27" t="str">
        <f t="shared" si="917"/>
        <v/>
      </c>
      <c r="P4799" s="29" t="str">
        <f t="array" ref="P4799">IF(L4799="","",SMALL(IF(تكهين!$E$1:$E$10000=$D$4,ROW($1:$10000)),L4799))</f>
        <v/>
      </c>
    </row>
    <row r="4800" spans="2:16" ht="20.25">
      <c r="B4800" s="25" t="str">
        <f t="shared" si="914"/>
        <v/>
      </c>
      <c r="C4800" s="26" t="str">
        <f t="shared" si="918"/>
        <v/>
      </c>
      <c r="D4800" s="27" t="str">
        <f t="shared" si="919"/>
        <v/>
      </c>
      <c r="E4800" s="27" t="str">
        <f t="shared" si="920"/>
        <v/>
      </c>
      <c r="F4800" s="29" t="str">
        <f t="array" ref="F4800">IF(B4800="","",SMALL(IF(اضافه!$E$1:$E$10000=$D$4,ROW($1:$10000)),B4800))</f>
        <v/>
      </c>
      <c r="G4800" s="25" t="str">
        <f t="shared" si="915"/>
        <v/>
      </c>
      <c r="H4800" s="26" t="str">
        <f t="shared" si="921"/>
        <v/>
      </c>
      <c r="I4800" s="27" t="str">
        <f t="shared" si="922"/>
        <v/>
      </c>
      <c r="J4800" s="27" t="str">
        <f t="shared" si="923"/>
        <v/>
      </c>
      <c r="K4800" s="29" t="str">
        <f t="array" ref="K4800">IF(G4800="","",SMALL(IF(صرف!$E$1:$E$10000=$D$4,ROW($1:$10000)),G4800))</f>
        <v/>
      </c>
      <c r="L4800" s="25" t="str">
        <f t="shared" si="916"/>
        <v/>
      </c>
      <c r="M4800" s="26" t="str">
        <f t="shared" si="924"/>
        <v/>
      </c>
      <c r="N4800" s="27" t="str">
        <f t="shared" si="925"/>
        <v/>
      </c>
      <c r="O4800" s="27" t="str">
        <f t="shared" si="917"/>
        <v/>
      </c>
      <c r="P4800" s="29" t="str">
        <f t="array" ref="P4800">IF(L4800="","",SMALL(IF(تكهين!$E$1:$E$10000=$D$4,ROW($1:$10000)),L4800))</f>
        <v/>
      </c>
    </row>
    <row r="4801" spans="2:16" ht="20.25">
      <c r="B4801" s="25" t="str">
        <f t="shared" si="914"/>
        <v/>
      </c>
      <c r="C4801" s="26" t="str">
        <f t="shared" si="918"/>
        <v/>
      </c>
      <c r="D4801" s="27" t="str">
        <f t="shared" si="919"/>
        <v/>
      </c>
      <c r="E4801" s="27" t="str">
        <f t="shared" si="920"/>
        <v/>
      </c>
      <c r="F4801" s="29" t="str">
        <f t="array" ref="F4801">IF(B4801="","",SMALL(IF(اضافه!$E$1:$E$10000=$D$4,ROW($1:$10000)),B4801))</f>
        <v/>
      </c>
      <c r="G4801" s="25" t="str">
        <f t="shared" si="915"/>
        <v/>
      </c>
      <c r="H4801" s="26" t="str">
        <f t="shared" si="921"/>
        <v/>
      </c>
      <c r="I4801" s="27" t="str">
        <f t="shared" si="922"/>
        <v/>
      </c>
      <c r="J4801" s="27" t="str">
        <f t="shared" si="923"/>
        <v/>
      </c>
      <c r="K4801" s="29" t="str">
        <f t="array" ref="K4801">IF(G4801="","",SMALL(IF(صرف!$E$1:$E$10000=$D$4,ROW($1:$10000)),G4801))</f>
        <v/>
      </c>
      <c r="L4801" s="25" t="str">
        <f t="shared" si="916"/>
        <v/>
      </c>
      <c r="M4801" s="26" t="str">
        <f t="shared" si="924"/>
        <v/>
      </c>
      <c r="N4801" s="27" t="str">
        <f t="shared" si="925"/>
        <v/>
      </c>
      <c r="O4801" s="27" t="str">
        <f t="shared" si="917"/>
        <v/>
      </c>
      <c r="P4801" s="29" t="str">
        <f t="array" ref="P4801">IF(L4801="","",SMALL(IF(تكهين!$E$1:$E$10000=$D$4,ROW($1:$10000)),L4801))</f>
        <v/>
      </c>
    </row>
    <row r="4802" spans="2:16" ht="20.25">
      <c r="B4802" s="25" t="str">
        <f t="shared" si="914"/>
        <v/>
      </c>
      <c r="C4802" s="26" t="str">
        <f t="shared" si="918"/>
        <v/>
      </c>
      <c r="D4802" s="27" t="str">
        <f t="shared" si="919"/>
        <v/>
      </c>
      <c r="E4802" s="27" t="str">
        <f t="shared" si="920"/>
        <v/>
      </c>
      <c r="F4802" s="29" t="str">
        <f t="array" ref="F4802">IF(B4802="","",SMALL(IF(اضافه!$E$1:$E$10000=$D$4,ROW($1:$10000)),B4802))</f>
        <v/>
      </c>
      <c r="G4802" s="25" t="str">
        <f t="shared" si="915"/>
        <v/>
      </c>
      <c r="H4802" s="26" t="str">
        <f t="shared" si="921"/>
        <v/>
      </c>
      <c r="I4802" s="27" t="str">
        <f t="shared" si="922"/>
        <v/>
      </c>
      <c r="J4802" s="27" t="str">
        <f t="shared" si="923"/>
        <v/>
      </c>
      <c r="K4802" s="29" t="str">
        <f t="array" ref="K4802">IF(G4802="","",SMALL(IF(صرف!$E$1:$E$10000=$D$4,ROW($1:$10000)),G4802))</f>
        <v/>
      </c>
      <c r="L4802" s="25" t="str">
        <f t="shared" si="916"/>
        <v/>
      </c>
      <c r="M4802" s="26" t="str">
        <f t="shared" si="924"/>
        <v/>
      </c>
      <c r="N4802" s="27" t="str">
        <f t="shared" si="925"/>
        <v/>
      </c>
      <c r="O4802" s="27" t="str">
        <f t="shared" si="917"/>
        <v/>
      </c>
      <c r="P4802" s="29" t="str">
        <f t="array" ref="P4802">IF(L4802="","",SMALL(IF(تكهين!$E$1:$E$10000=$D$4,ROW($1:$10000)),L4802))</f>
        <v/>
      </c>
    </row>
    <row r="4803" spans="2:16" ht="20.25">
      <c r="B4803" s="25" t="str">
        <f t="shared" si="914"/>
        <v/>
      </c>
      <c r="C4803" s="26" t="str">
        <f t="shared" si="918"/>
        <v/>
      </c>
      <c r="D4803" s="27" t="str">
        <f t="shared" si="919"/>
        <v/>
      </c>
      <c r="E4803" s="27" t="str">
        <f t="shared" si="920"/>
        <v/>
      </c>
      <c r="F4803" s="29" t="str">
        <f t="array" ref="F4803">IF(B4803="","",SMALL(IF(اضافه!$E$1:$E$10000=$D$4,ROW($1:$10000)),B4803))</f>
        <v/>
      </c>
      <c r="G4803" s="25" t="str">
        <f t="shared" si="915"/>
        <v/>
      </c>
      <c r="H4803" s="26" t="str">
        <f t="shared" si="921"/>
        <v/>
      </c>
      <c r="I4803" s="27" t="str">
        <f t="shared" si="922"/>
        <v/>
      </c>
      <c r="J4803" s="27" t="str">
        <f t="shared" si="923"/>
        <v/>
      </c>
      <c r="K4803" s="29" t="str">
        <f t="array" ref="K4803">IF(G4803="","",SMALL(IF(صرف!$E$1:$E$10000=$D$4,ROW($1:$10000)),G4803))</f>
        <v/>
      </c>
      <c r="L4803" s="25" t="str">
        <f t="shared" si="916"/>
        <v/>
      </c>
      <c r="M4803" s="26" t="str">
        <f t="shared" si="924"/>
        <v/>
      </c>
      <c r="N4803" s="27" t="str">
        <f t="shared" si="925"/>
        <v/>
      </c>
      <c r="O4803" s="27" t="str">
        <f t="shared" si="917"/>
        <v/>
      </c>
      <c r="P4803" s="29" t="str">
        <f t="array" ref="P4803">IF(L4803="","",SMALL(IF(تكهين!$E$1:$E$10000=$D$4,ROW($1:$10000)),L4803))</f>
        <v/>
      </c>
    </row>
    <row r="4804" spans="2:16" ht="20.25">
      <c r="B4804" s="25" t="str">
        <f t="shared" si="914"/>
        <v/>
      </c>
      <c r="C4804" s="26" t="str">
        <f t="shared" si="918"/>
        <v/>
      </c>
      <c r="D4804" s="27" t="str">
        <f t="shared" si="919"/>
        <v/>
      </c>
      <c r="E4804" s="27" t="str">
        <f t="shared" si="920"/>
        <v/>
      </c>
      <c r="F4804" s="29" t="str">
        <f t="array" ref="F4804">IF(B4804="","",SMALL(IF(اضافه!$E$1:$E$10000=$D$4,ROW($1:$10000)),B4804))</f>
        <v/>
      </c>
      <c r="G4804" s="25" t="str">
        <f t="shared" si="915"/>
        <v/>
      </c>
      <c r="H4804" s="26" t="str">
        <f t="shared" si="921"/>
        <v/>
      </c>
      <c r="I4804" s="27" t="str">
        <f t="shared" si="922"/>
        <v/>
      </c>
      <c r="J4804" s="27" t="str">
        <f t="shared" si="923"/>
        <v/>
      </c>
      <c r="K4804" s="29" t="str">
        <f t="array" ref="K4804">IF(G4804="","",SMALL(IF(صرف!$E$1:$E$10000=$D$4,ROW($1:$10000)),G4804))</f>
        <v/>
      </c>
      <c r="L4804" s="25" t="str">
        <f t="shared" si="916"/>
        <v/>
      </c>
      <c r="M4804" s="26" t="str">
        <f t="shared" si="924"/>
        <v/>
      </c>
      <c r="N4804" s="27" t="str">
        <f t="shared" si="925"/>
        <v/>
      </c>
      <c r="O4804" s="27" t="str">
        <f t="shared" si="917"/>
        <v/>
      </c>
      <c r="P4804" s="29" t="str">
        <f t="array" ref="P4804">IF(L4804="","",SMALL(IF(تكهين!$E$1:$E$10000=$D$4,ROW($1:$10000)),L4804))</f>
        <v/>
      </c>
    </row>
    <row r="4805" spans="2:16" ht="20.25">
      <c r="B4805" s="25" t="str">
        <f t="shared" si="914"/>
        <v/>
      </c>
      <c r="C4805" s="26" t="str">
        <f t="shared" si="918"/>
        <v/>
      </c>
      <c r="D4805" s="27" t="str">
        <f t="shared" si="919"/>
        <v/>
      </c>
      <c r="E4805" s="27" t="str">
        <f t="shared" si="920"/>
        <v/>
      </c>
      <c r="F4805" s="29" t="str">
        <f t="array" ref="F4805">IF(B4805="","",SMALL(IF(اضافه!$E$1:$E$10000=$D$4,ROW($1:$10000)),B4805))</f>
        <v/>
      </c>
      <c r="G4805" s="25" t="str">
        <f t="shared" si="915"/>
        <v/>
      </c>
      <c r="H4805" s="26" t="str">
        <f t="shared" si="921"/>
        <v/>
      </c>
      <c r="I4805" s="27" t="str">
        <f t="shared" si="922"/>
        <v/>
      </c>
      <c r="J4805" s="27" t="str">
        <f t="shared" si="923"/>
        <v/>
      </c>
      <c r="K4805" s="29" t="str">
        <f t="array" ref="K4805">IF(G4805="","",SMALL(IF(صرف!$E$1:$E$10000=$D$4,ROW($1:$10000)),G4805))</f>
        <v/>
      </c>
      <c r="L4805" s="25" t="str">
        <f t="shared" si="916"/>
        <v/>
      </c>
      <c r="M4805" s="26" t="str">
        <f t="shared" si="924"/>
        <v/>
      </c>
      <c r="N4805" s="27" t="str">
        <f t="shared" si="925"/>
        <v/>
      </c>
      <c r="O4805" s="27" t="str">
        <f t="shared" si="917"/>
        <v/>
      </c>
      <c r="P4805" s="29" t="str">
        <f t="array" ref="P4805">IF(L4805="","",SMALL(IF(تكهين!$E$1:$E$10000=$D$4,ROW($1:$10000)),L4805))</f>
        <v/>
      </c>
    </row>
    <row r="4806" spans="2:16" ht="20.25">
      <c r="B4806" s="25" t="str">
        <f t="shared" si="914"/>
        <v/>
      </c>
      <c r="C4806" s="26" t="str">
        <f t="shared" si="918"/>
        <v/>
      </c>
      <c r="D4806" s="27" t="str">
        <f t="shared" si="919"/>
        <v/>
      </c>
      <c r="E4806" s="27" t="str">
        <f t="shared" si="920"/>
        <v/>
      </c>
      <c r="F4806" s="29" t="str">
        <f t="array" ref="F4806">IF(B4806="","",SMALL(IF(اضافه!$E$1:$E$10000=$D$4,ROW($1:$10000)),B4806))</f>
        <v/>
      </c>
      <c r="G4806" s="25" t="str">
        <f t="shared" si="915"/>
        <v/>
      </c>
      <c r="H4806" s="26" t="str">
        <f t="shared" si="921"/>
        <v/>
      </c>
      <c r="I4806" s="27" t="str">
        <f t="shared" si="922"/>
        <v/>
      </c>
      <c r="J4806" s="27" t="str">
        <f t="shared" si="923"/>
        <v/>
      </c>
      <c r="K4806" s="29" t="str">
        <f t="array" ref="K4806">IF(G4806="","",SMALL(IF(صرف!$E$1:$E$10000=$D$4,ROW($1:$10000)),G4806))</f>
        <v/>
      </c>
      <c r="L4806" s="25" t="str">
        <f t="shared" si="916"/>
        <v/>
      </c>
      <c r="M4806" s="26" t="str">
        <f t="shared" si="924"/>
        <v/>
      </c>
      <c r="N4806" s="27" t="str">
        <f t="shared" si="925"/>
        <v/>
      </c>
      <c r="O4806" s="27" t="str">
        <f t="shared" si="917"/>
        <v/>
      </c>
      <c r="P4806" s="29" t="str">
        <f t="array" ref="P4806">IF(L4806="","",SMALL(IF(تكهين!$E$1:$E$10000=$D$4,ROW($1:$10000)),L4806))</f>
        <v/>
      </c>
    </row>
    <row r="4807" spans="2:16" ht="20.25">
      <c r="B4807" s="25" t="str">
        <f t="shared" ref="B4807:B4870" si="926">IF(B$11=0,"",IF(ROW($B4795)&gt;B$11,"",ROW($B4795)))</f>
        <v/>
      </c>
      <c r="C4807" s="26" t="str">
        <f t="shared" si="918"/>
        <v/>
      </c>
      <c r="D4807" s="27" t="str">
        <f t="shared" si="919"/>
        <v/>
      </c>
      <c r="E4807" s="27" t="str">
        <f t="shared" si="920"/>
        <v/>
      </c>
      <c r="F4807" s="29" t="str">
        <f t="array" ref="F4807">IF(B4807="","",SMALL(IF(اضافه!$E$1:$E$10000=$D$4,ROW($1:$10000)),B4807))</f>
        <v/>
      </c>
      <c r="G4807" s="25" t="str">
        <f t="shared" si="915"/>
        <v/>
      </c>
      <c r="H4807" s="26" t="str">
        <f t="shared" si="921"/>
        <v/>
      </c>
      <c r="I4807" s="27" t="str">
        <f t="shared" si="922"/>
        <v/>
      </c>
      <c r="J4807" s="27" t="str">
        <f t="shared" si="923"/>
        <v/>
      </c>
      <c r="K4807" s="29" t="str">
        <f t="array" ref="K4807">IF(G4807="","",SMALL(IF(صرف!$E$1:$E$10000=$D$4,ROW($1:$10000)),G4807))</f>
        <v/>
      </c>
      <c r="L4807" s="25" t="str">
        <f t="shared" si="916"/>
        <v/>
      </c>
      <c r="M4807" s="26" t="str">
        <f t="shared" si="924"/>
        <v/>
      </c>
      <c r="N4807" s="27" t="str">
        <f t="shared" si="925"/>
        <v/>
      </c>
      <c r="O4807" s="27" t="str">
        <f t="shared" si="917"/>
        <v/>
      </c>
      <c r="P4807" s="29" t="str">
        <f t="array" ref="P4807">IF(L4807="","",SMALL(IF(تكهين!$E$1:$E$10000=$D$4,ROW($1:$10000)),L4807))</f>
        <v/>
      </c>
    </row>
    <row r="4808" spans="2:16" ht="20.25">
      <c r="B4808" s="25" t="str">
        <f t="shared" si="926"/>
        <v/>
      </c>
      <c r="C4808" s="26" t="str">
        <f t="shared" si="918"/>
        <v/>
      </c>
      <c r="D4808" s="27" t="str">
        <f t="shared" si="919"/>
        <v/>
      </c>
      <c r="E4808" s="27" t="str">
        <f t="shared" si="920"/>
        <v/>
      </c>
      <c r="F4808" s="29" t="str">
        <f t="array" ref="F4808">IF(B4808="","",SMALL(IF(اضافه!$E$1:$E$10000=$D$4,ROW($1:$10000)),B4808))</f>
        <v/>
      </c>
      <c r="G4808" s="25" t="str">
        <f t="shared" si="915"/>
        <v/>
      </c>
      <c r="H4808" s="26" t="str">
        <f t="shared" si="921"/>
        <v/>
      </c>
      <c r="I4808" s="27" t="str">
        <f t="shared" si="922"/>
        <v/>
      </c>
      <c r="J4808" s="27" t="str">
        <f t="shared" si="923"/>
        <v/>
      </c>
      <c r="K4808" s="29" t="str">
        <f t="array" ref="K4808">IF(G4808="","",SMALL(IF(صرف!$E$1:$E$10000=$D$4,ROW($1:$10000)),G4808))</f>
        <v/>
      </c>
      <c r="L4808" s="25" t="str">
        <f t="shared" si="916"/>
        <v/>
      </c>
      <c r="M4808" s="26" t="str">
        <f t="shared" si="924"/>
        <v/>
      </c>
      <c r="N4808" s="27" t="str">
        <f t="shared" si="925"/>
        <v/>
      </c>
      <c r="O4808" s="27" t="str">
        <f t="shared" si="917"/>
        <v/>
      </c>
      <c r="P4808" s="29" t="str">
        <f t="array" ref="P4808">IF(L4808="","",SMALL(IF(تكهين!$E$1:$E$10000=$D$4,ROW($1:$10000)),L4808))</f>
        <v/>
      </c>
    </row>
    <row r="4809" spans="2:16" ht="20.25">
      <c r="B4809" s="25" t="str">
        <f t="shared" si="926"/>
        <v/>
      </c>
      <c r="C4809" s="26" t="str">
        <f t="shared" si="918"/>
        <v/>
      </c>
      <c r="D4809" s="27" t="str">
        <f t="shared" si="919"/>
        <v/>
      </c>
      <c r="E4809" s="27" t="str">
        <f t="shared" si="920"/>
        <v/>
      </c>
      <c r="F4809" s="29" t="str">
        <f t="array" ref="F4809">IF(B4809="","",SMALL(IF(اضافه!$E$1:$E$10000=$D$4,ROW($1:$10000)),B4809))</f>
        <v/>
      </c>
      <c r="G4809" s="25" t="str">
        <f t="shared" si="915"/>
        <v/>
      </c>
      <c r="H4809" s="26" t="str">
        <f t="shared" si="921"/>
        <v/>
      </c>
      <c r="I4809" s="27" t="str">
        <f t="shared" si="922"/>
        <v/>
      </c>
      <c r="J4809" s="27" t="str">
        <f t="shared" si="923"/>
        <v/>
      </c>
      <c r="K4809" s="29" t="str">
        <f t="array" ref="K4809">IF(G4809="","",SMALL(IF(صرف!$E$1:$E$10000=$D$4,ROW($1:$10000)),G4809))</f>
        <v/>
      </c>
      <c r="L4809" s="25" t="str">
        <f t="shared" si="916"/>
        <v/>
      </c>
      <c r="M4809" s="26" t="str">
        <f t="shared" si="924"/>
        <v/>
      </c>
      <c r="N4809" s="27" t="str">
        <f t="shared" si="925"/>
        <v/>
      </c>
      <c r="O4809" s="27" t="str">
        <f t="shared" si="917"/>
        <v/>
      </c>
      <c r="P4809" s="29" t="str">
        <f t="array" ref="P4809">IF(L4809="","",SMALL(IF(تكهين!$E$1:$E$10000=$D$4,ROW($1:$10000)),L4809))</f>
        <v/>
      </c>
    </row>
    <row r="4810" spans="2:16" ht="20.25">
      <c r="B4810" s="25" t="str">
        <f t="shared" si="926"/>
        <v/>
      </c>
      <c r="C4810" s="26" t="str">
        <f t="shared" si="918"/>
        <v/>
      </c>
      <c r="D4810" s="27" t="str">
        <f t="shared" si="919"/>
        <v/>
      </c>
      <c r="E4810" s="27" t="str">
        <f t="shared" si="920"/>
        <v/>
      </c>
      <c r="F4810" s="29" t="str">
        <f t="array" ref="F4810">IF(B4810="","",SMALL(IF(اضافه!$E$1:$E$10000=$D$4,ROW($1:$10000)),B4810))</f>
        <v/>
      </c>
      <c r="G4810" s="25" t="str">
        <f t="shared" si="915"/>
        <v/>
      </c>
      <c r="H4810" s="26" t="str">
        <f t="shared" si="921"/>
        <v/>
      </c>
      <c r="I4810" s="27" t="str">
        <f t="shared" si="922"/>
        <v/>
      </c>
      <c r="J4810" s="27" t="str">
        <f t="shared" si="923"/>
        <v/>
      </c>
      <c r="K4810" s="29" t="str">
        <f t="array" ref="K4810">IF(G4810="","",SMALL(IF(صرف!$E$1:$E$10000=$D$4,ROW($1:$10000)),G4810))</f>
        <v/>
      </c>
      <c r="L4810" s="25" t="str">
        <f t="shared" si="916"/>
        <v/>
      </c>
      <c r="M4810" s="26" t="str">
        <f t="shared" si="924"/>
        <v/>
      </c>
      <c r="N4810" s="27" t="str">
        <f t="shared" si="925"/>
        <v/>
      </c>
      <c r="O4810" s="27" t="str">
        <f t="shared" si="917"/>
        <v/>
      </c>
      <c r="P4810" s="29" t="str">
        <f t="array" ref="P4810">IF(L4810="","",SMALL(IF(تكهين!$E$1:$E$10000=$D$4,ROW($1:$10000)),L4810))</f>
        <v/>
      </c>
    </row>
    <row r="4811" spans="2:16" ht="20.25">
      <c r="B4811" s="25" t="str">
        <f t="shared" si="926"/>
        <v/>
      </c>
      <c r="C4811" s="26" t="str">
        <f t="shared" si="918"/>
        <v/>
      </c>
      <c r="D4811" s="27" t="str">
        <f t="shared" si="919"/>
        <v/>
      </c>
      <c r="E4811" s="27" t="str">
        <f t="shared" si="920"/>
        <v/>
      </c>
      <c r="F4811" s="29" t="str">
        <f t="array" ref="F4811">IF(B4811="","",SMALL(IF(اضافه!$E$1:$E$10000=$D$4,ROW($1:$10000)),B4811))</f>
        <v/>
      </c>
      <c r="G4811" s="25" t="str">
        <f t="shared" si="915"/>
        <v/>
      </c>
      <c r="H4811" s="26" t="str">
        <f t="shared" si="921"/>
        <v/>
      </c>
      <c r="I4811" s="27" t="str">
        <f t="shared" si="922"/>
        <v/>
      </c>
      <c r="J4811" s="27" t="str">
        <f t="shared" si="923"/>
        <v/>
      </c>
      <c r="K4811" s="29" t="str">
        <f t="array" ref="K4811">IF(G4811="","",SMALL(IF(صرف!$E$1:$E$10000=$D$4,ROW($1:$10000)),G4811))</f>
        <v/>
      </c>
      <c r="L4811" s="25" t="str">
        <f t="shared" si="916"/>
        <v/>
      </c>
      <c r="M4811" s="26" t="str">
        <f t="shared" si="924"/>
        <v/>
      </c>
      <c r="N4811" s="27" t="str">
        <f t="shared" si="925"/>
        <v/>
      </c>
      <c r="O4811" s="27" t="str">
        <f t="shared" si="917"/>
        <v/>
      </c>
      <c r="P4811" s="29" t="str">
        <f t="array" ref="P4811">IF(L4811="","",SMALL(IF(تكهين!$E$1:$E$10000=$D$4,ROW($1:$10000)),L4811))</f>
        <v/>
      </c>
    </row>
    <row r="4812" spans="2:16" ht="20.25">
      <c r="B4812" s="25" t="str">
        <f t="shared" si="926"/>
        <v/>
      </c>
      <c r="C4812" s="26" t="str">
        <f t="shared" si="918"/>
        <v/>
      </c>
      <c r="D4812" s="27" t="str">
        <f t="shared" si="919"/>
        <v/>
      </c>
      <c r="E4812" s="27" t="str">
        <f t="shared" si="920"/>
        <v/>
      </c>
      <c r="F4812" s="29" t="str">
        <f t="array" ref="F4812">IF(B4812="","",SMALL(IF(اضافه!$E$1:$E$10000=$D$4,ROW($1:$10000)),B4812))</f>
        <v/>
      </c>
      <c r="G4812" s="25" t="str">
        <f t="shared" si="915"/>
        <v/>
      </c>
      <c r="H4812" s="26" t="str">
        <f t="shared" si="921"/>
        <v/>
      </c>
      <c r="I4812" s="27" t="str">
        <f t="shared" si="922"/>
        <v/>
      </c>
      <c r="J4812" s="27" t="str">
        <f t="shared" si="923"/>
        <v/>
      </c>
      <c r="K4812" s="29" t="str">
        <f t="array" ref="K4812">IF(G4812="","",SMALL(IF(صرف!$E$1:$E$10000=$D$4,ROW($1:$10000)),G4812))</f>
        <v/>
      </c>
      <c r="L4812" s="25" t="str">
        <f t="shared" si="916"/>
        <v/>
      </c>
      <c r="M4812" s="26" t="str">
        <f t="shared" si="924"/>
        <v/>
      </c>
      <c r="N4812" s="27" t="str">
        <f t="shared" si="925"/>
        <v/>
      </c>
      <c r="O4812" s="27" t="str">
        <f t="shared" si="917"/>
        <v/>
      </c>
      <c r="P4812" s="29" t="str">
        <f t="array" ref="P4812">IF(L4812="","",SMALL(IF(تكهين!$E$1:$E$10000=$D$4,ROW($1:$10000)),L4812))</f>
        <v/>
      </c>
    </row>
    <row r="4813" spans="2:16" ht="20.25">
      <c r="B4813" s="25" t="str">
        <f t="shared" si="926"/>
        <v/>
      </c>
      <c r="C4813" s="26" t="str">
        <f t="shared" si="918"/>
        <v/>
      </c>
      <c r="D4813" s="27" t="str">
        <f t="shared" si="919"/>
        <v/>
      </c>
      <c r="E4813" s="27" t="str">
        <f t="shared" si="920"/>
        <v/>
      </c>
      <c r="F4813" s="29" t="str">
        <f t="array" ref="F4813">IF(B4813="","",SMALL(IF(اضافه!$E$1:$E$10000=$D$4,ROW($1:$10000)),B4813))</f>
        <v/>
      </c>
      <c r="G4813" s="25" t="str">
        <f t="shared" ref="G4813:G4876" si="927">IF(G$11=0,"",IF(ROW($B4801)&gt;G$11,"",ROW($B4801)))</f>
        <v/>
      </c>
      <c r="H4813" s="26" t="str">
        <f t="shared" si="921"/>
        <v/>
      </c>
      <c r="I4813" s="27" t="str">
        <f t="shared" si="922"/>
        <v/>
      </c>
      <c r="J4813" s="27" t="str">
        <f t="shared" si="923"/>
        <v/>
      </c>
      <c r="K4813" s="29" t="str">
        <f t="array" ref="K4813">IF(G4813="","",SMALL(IF(صرف!$E$1:$E$10000=$D$4,ROW($1:$10000)),G4813))</f>
        <v/>
      </c>
      <c r="L4813" s="25" t="str">
        <f t="shared" ref="L4813:L4876" si="928">IF(L$11=0,"",IF(ROW($B4801)&gt;L$11,"",ROW($B4801)))</f>
        <v/>
      </c>
      <c r="M4813" s="26" t="str">
        <f t="shared" si="924"/>
        <v/>
      </c>
      <c r="N4813" s="27" t="str">
        <f t="shared" si="925"/>
        <v/>
      </c>
      <c r="O4813" s="27" t="str">
        <f t="shared" si="917"/>
        <v/>
      </c>
      <c r="P4813" s="29" t="str">
        <f t="array" ref="P4813">IF(L4813="","",SMALL(IF(تكهين!$E$1:$E$10000=$D$4,ROW($1:$10000)),L4813))</f>
        <v/>
      </c>
    </row>
    <row r="4814" spans="2:16" ht="20.25">
      <c r="B4814" s="25" t="str">
        <f t="shared" si="926"/>
        <v/>
      </c>
      <c r="C4814" s="26" t="str">
        <f t="shared" si="918"/>
        <v/>
      </c>
      <c r="D4814" s="27" t="str">
        <f t="shared" si="919"/>
        <v/>
      </c>
      <c r="E4814" s="27" t="str">
        <f t="shared" si="920"/>
        <v/>
      </c>
      <c r="F4814" s="29" t="str">
        <f t="array" ref="F4814">IF(B4814="","",SMALL(IF(اضافه!$E$1:$E$10000=$D$4,ROW($1:$10000)),B4814))</f>
        <v/>
      </c>
      <c r="G4814" s="25" t="str">
        <f t="shared" si="927"/>
        <v/>
      </c>
      <c r="H4814" s="26" t="str">
        <f t="shared" si="921"/>
        <v/>
      </c>
      <c r="I4814" s="27" t="str">
        <f t="shared" si="922"/>
        <v/>
      </c>
      <c r="J4814" s="27" t="str">
        <f t="shared" si="923"/>
        <v/>
      </c>
      <c r="K4814" s="29" t="str">
        <f t="array" ref="K4814">IF(G4814="","",SMALL(IF(صرف!$E$1:$E$10000=$D$4,ROW($1:$10000)),G4814))</f>
        <v/>
      </c>
      <c r="L4814" s="25" t="str">
        <f t="shared" si="928"/>
        <v/>
      </c>
      <c r="M4814" s="26" t="str">
        <f t="shared" si="924"/>
        <v/>
      </c>
      <c r="N4814" s="27" t="str">
        <f t="shared" si="925"/>
        <v/>
      </c>
      <c r="O4814" s="27" t="str">
        <f t="shared" si="917"/>
        <v/>
      </c>
      <c r="P4814" s="29" t="str">
        <f t="array" ref="P4814">IF(L4814="","",SMALL(IF(تكهين!$E$1:$E$10000=$D$4,ROW($1:$10000)),L4814))</f>
        <v/>
      </c>
    </row>
    <row r="4815" spans="2:16" ht="20.25">
      <c r="B4815" s="25" t="str">
        <f t="shared" si="926"/>
        <v/>
      </c>
      <c r="C4815" s="26" t="str">
        <f t="shared" si="918"/>
        <v/>
      </c>
      <c r="D4815" s="27" t="str">
        <f t="shared" si="919"/>
        <v/>
      </c>
      <c r="E4815" s="27" t="str">
        <f t="shared" si="920"/>
        <v/>
      </c>
      <c r="F4815" s="29" t="str">
        <f t="array" ref="F4815">IF(B4815="","",SMALL(IF(اضافه!$E$1:$E$10000=$D$4,ROW($1:$10000)),B4815))</f>
        <v/>
      </c>
      <c r="G4815" s="25" t="str">
        <f t="shared" si="927"/>
        <v/>
      </c>
      <c r="H4815" s="26" t="str">
        <f t="shared" si="921"/>
        <v/>
      </c>
      <c r="I4815" s="27" t="str">
        <f t="shared" si="922"/>
        <v/>
      </c>
      <c r="J4815" s="27" t="str">
        <f t="shared" si="923"/>
        <v/>
      </c>
      <c r="K4815" s="29" t="str">
        <f t="array" ref="K4815">IF(G4815="","",SMALL(IF(صرف!$E$1:$E$10000=$D$4,ROW($1:$10000)),G4815))</f>
        <v/>
      </c>
      <c r="L4815" s="25" t="str">
        <f t="shared" si="928"/>
        <v/>
      </c>
      <c r="M4815" s="26" t="str">
        <f t="shared" si="924"/>
        <v/>
      </c>
      <c r="N4815" s="27" t="str">
        <f t="shared" si="925"/>
        <v/>
      </c>
      <c r="O4815" s="27" t="str">
        <f t="shared" si="917"/>
        <v/>
      </c>
      <c r="P4815" s="29" t="str">
        <f t="array" ref="P4815">IF(L4815="","",SMALL(IF(تكهين!$E$1:$E$10000=$D$4,ROW($1:$10000)),L4815))</f>
        <v/>
      </c>
    </row>
    <row r="4816" spans="2:16" ht="20.25">
      <c r="B4816" s="25" t="str">
        <f t="shared" si="926"/>
        <v/>
      </c>
      <c r="C4816" s="26" t="str">
        <f t="shared" si="918"/>
        <v/>
      </c>
      <c r="D4816" s="27" t="str">
        <f t="shared" si="919"/>
        <v/>
      </c>
      <c r="E4816" s="27" t="str">
        <f t="shared" si="920"/>
        <v/>
      </c>
      <c r="F4816" s="29" t="str">
        <f t="array" ref="F4816">IF(B4816="","",SMALL(IF(اضافه!$E$1:$E$10000=$D$4,ROW($1:$10000)),B4816))</f>
        <v/>
      </c>
      <c r="G4816" s="25" t="str">
        <f t="shared" si="927"/>
        <v/>
      </c>
      <c r="H4816" s="26" t="str">
        <f t="shared" si="921"/>
        <v/>
      </c>
      <c r="I4816" s="27" t="str">
        <f t="shared" si="922"/>
        <v/>
      </c>
      <c r="J4816" s="27" t="str">
        <f t="shared" si="923"/>
        <v/>
      </c>
      <c r="K4816" s="29" t="str">
        <f t="array" ref="K4816">IF(G4816="","",SMALL(IF(صرف!$E$1:$E$10000=$D$4,ROW($1:$10000)),G4816))</f>
        <v/>
      </c>
      <c r="L4816" s="25" t="str">
        <f t="shared" si="928"/>
        <v/>
      </c>
      <c r="M4816" s="26" t="str">
        <f t="shared" si="924"/>
        <v/>
      </c>
      <c r="N4816" s="27" t="str">
        <f t="shared" si="925"/>
        <v/>
      </c>
      <c r="O4816" s="27" t="str">
        <f t="shared" si="917"/>
        <v/>
      </c>
      <c r="P4816" s="29" t="str">
        <f t="array" ref="P4816">IF(L4816="","",SMALL(IF(تكهين!$E$1:$E$10000=$D$4,ROW($1:$10000)),L4816))</f>
        <v/>
      </c>
    </row>
    <row r="4817" spans="2:16" ht="20.25">
      <c r="B4817" s="25" t="str">
        <f t="shared" si="926"/>
        <v/>
      </c>
      <c r="C4817" s="26" t="str">
        <f t="shared" si="918"/>
        <v/>
      </c>
      <c r="D4817" s="27" t="str">
        <f t="shared" si="919"/>
        <v/>
      </c>
      <c r="E4817" s="27" t="str">
        <f t="shared" si="920"/>
        <v/>
      </c>
      <c r="F4817" s="29" t="str">
        <f t="array" ref="F4817">IF(B4817="","",SMALL(IF(اضافه!$E$1:$E$10000=$D$4,ROW($1:$10000)),B4817))</f>
        <v/>
      </c>
      <c r="G4817" s="25" t="str">
        <f t="shared" si="927"/>
        <v/>
      </c>
      <c r="H4817" s="26" t="str">
        <f t="shared" si="921"/>
        <v/>
      </c>
      <c r="I4817" s="27" t="str">
        <f t="shared" si="922"/>
        <v/>
      </c>
      <c r="J4817" s="27" t="str">
        <f t="shared" si="923"/>
        <v/>
      </c>
      <c r="K4817" s="29" t="str">
        <f t="array" ref="K4817">IF(G4817="","",SMALL(IF(صرف!$E$1:$E$10000=$D$4,ROW($1:$10000)),G4817))</f>
        <v/>
      </c>
      <c r="L4817" s="25" t="str">
        <f t="shared" si="928"/>
        <v/>
      </c>
      <c r="M4817" s="26" t="str">
        <f t="shared" si="924"/>
        <v/>
      </c>
      <c r="N4817" s="27" t="str">
        <f t="shared" si="925"/>
        <v/>
      </c>
      <c r="O4817" s="27" t="str">
        <f t="shared" si="917"/>
        <v/>
      </c>
      <c r="P4817" s="29" t="str">
        <f t="array" ref="P4817">IF(L4817="","",SMALL(IF(تكهين!$E$1:$E$10000=$D$4,ROW($1:$10000)),L4817))</f>
        <v/>
      </c>
    </row>
    <row r="4818" spans="2:16" ht="20.25">
      <c r="B4818" s="25" t="str">
        <f t="shared" si="926"/>
        <v/>
      </c>
      <c r="C4818" s="26" t="str">
        <f t="shared" si="918"/>
        <v/>
      </c>
      <c r="D4818" s="27" t="str">
        <f t="shared" si="919"/>
        <v/>
      </c>
      <c r="E4818" s="27" t="str">
        <f t="shared" si="920"/>
        <v/>
      </c>
      <c r="F4818" s="29" t="str">
        <f t="array" ref="F4818">IF(B4818="","",SMALL(IF(اضافه!$E$1:$E$10000=$D$4,ROW($1:$10000)),B4818))</f>
        <v/>
      </c>
      <c r="G4818" s="25" t="str">
        <f t="shared" si="927"/>
        <v/>
      </c>
      <c r="H4818" s="26" t="str">
        <f t="shared" si="921"/>
        <v/>
      </c>
      <c r="I4818" s="27" t="str">
        <f t="shared" si="922"/>
        <v/>
      </c>
      <c r="J4818" s="27" t="str">
        <f t="shared" si="923"/>
        <v/>
      </c>
      <c r="K4818" s="29" t="str">
        <f t="array" ref="K4818">IF(G4818="","",SMALL(IF(صرف!$E$1:$E$10000=$D$4,ROW($1:$10000)),G4818))</f>
        <v/>
      </c>
      <c r="L4818" s="25" t="str">
        <f t="shared" si="928"/>
        <v/>
      </c>
      <c r="M4818" s="26" t="str">
        <f t="shared" si="924"/>
        <v/>
      </c>
      <c r="N4818" s="27" t="str">
        <f t="shared" si="925"/>
        <v/>
      </c>
      <c r="O4818" s="27" t="str">
        <f t="shared" si="917"/>
        <v/>
      </c>
      <c r="P4818" s="29" t="str">
        <f t="array" ref="P4818">IF(L4818="","",SMALL(IF(تكهين!$E$1:$E$10000=$D$4,ROW($1:$10000)),L4818))</f>
        <v/>
      </c>
    </row>
    <row r="4819" spans="2:16" ht="20.25">
      <c r="B4819" s="25" t="str">
        <f t="shared" si="926"/>
        <v/>
      </c>
      <c r="C4819" s="26" t="str">
        <f t="shared" si="918"/>
        <v/>
      </c>
      <c r="D4819" s="27" t="str">
        <f t="shared" si="919"/>
        <v/>
      </c>
      <c r="E4819" s="27" t="str">
        <f t="shared" si="920"/>
        <v/>
      </c>
      <c r="F4819" s="29" t="str">
        <f t="array" ref="F4819">IF(B4819="","",SMALL(IF(اضافه!$E$1:$E$10000=$D$4,ROW($1:$10000)),B4819))</f>
        <v/>
      </c>
      <c r="G4819" s="25" t="str">
        <f t="shared" si="927"/>
        <v/>
      </c>
      <c r="H4819" s="26" t="str">
        <f t="shared" si="921"/>
        <v/>
      </c>
      <c r="I4819" s="27" t="str">
        <f t="shared" si="922"/>
        <v/>
      </c>
      <c r="J4819" s="27" t="str">
        <f t="shared" si="923"/>
        <v/>
      </c>
      <c r="K4819" s="29" t="str">
        <f t="array" ref="K4819">IF(G4819="","",SMALL(IF(صرف!$E$1:$E$10000=$D$4,ROW($1:$10000)),G4819))</f>
        <v/>
      </c>
      <c r="L4819" s="25" t="str">
        <f t="shared" si="928"/>
        <v/>
      </c>
      <c r="M4819" s="26" t="str">
        <f t="shared" si="924"/>
        <v/>
      </c>
      <c r="N4819" s="27" t="str">
        <f t="shared" si="925"/>
        <v/>
      </c>
      <c r="O4819" s="27" t="str">
        <f t="shared" si="917"/>
        <v/>
      </c>
      <c r="P4819" s="29" t="str">
        <f t="array" ref="P4819">IF(L4819="","",SMALL(IF(تكهين!$E$1:$E$10000=$D$4,ROW($1:$10000)),L4819))</f>
        <v/>
      </c>
    </row>
    <row r="4820" spans="2:16" ht="20.25">
      <c r="B4820" s="25" t="str">
        <f t="shared" si="926"/>
        <v/>
      </c>
      <c r="C4820" s="26" t="str">
        <f t="shared" si="918"/>
        <v/>
      </c>
      <c r="D4820" s="27" t="str">
        <f t="shared" si="919"/>
        <v/>
      </c>
      <c r="E4820" s="27" t="str">
        <f t="shared" si="920"/>
        <v/>
      </c>
      <c r="F4820" s="29" t="str">
        <f t="array" ref="F4820">IF(B4820="","",SMALL(IF(اضافه!$E$1:$E$10000=$D$4,ROW($1:$10000)),B4820))</f>
        <v/>
      </c>
      <c r="G4820" s="25" t="str">
        <f t="shared" si="927"/>
        <v/>
      </c>
      <c r="H4820" s="26" t="str">
        <f t="shared" si="921"/>
        <v/>
      </c>
      <c r="I4820" s="27" t="str">
        <f t="shared" si="922"/>
        <v/>
      </c>
      <c r="J4820" s="27" t="str">
        <f t="shared" si="923"/>
        <v/>
      </c>
      <c r="K4820" s="29" t="str">
        <f t="array" ref="K4820">IF(G4820="","",SMALL(IF(صرف!$E$1:$E$10000=$D$4,ROW($1:$10000)),G4820))</f>
        <v/>
      </c>
      <c r="L4820" s="25" t="str">
        <f t="shared" si="928"/>
        <v/>
      </c>
      <c r="M4820" s="26" t="str">
        <f t="shared" si="924"/>
        <v/>
      </c>
      <c r="N4820" s="27" t="str">
        <f t="shared" si="925"/>
        <v/>
      </c>
      <c r="O4820" s="27" t="str">
        <f t="shared" si="917"/>
        <v/>
      </c>
      <c r="P4820" s="29" t="str">
        <f t="array" ref="P4820">IF(L4820="","",SMALL(IF(تكهين!$E$1:$E$10000=$D$4,ROW($1:$10000)),L4820))</f>
        <v/>
      </c>
    </row>
    <row r="4821" spans="2:16" ht="20.25">
      <c r="B4821" s="25" t="str">
        <f t="shared" si="926"/>
        <v/>
      </c>
      <c r="C4821" s="26" t="str">
        <f t="shared" si="918"/>
        <v/>
      </c>
      <c r="D4821" s="27" t="str">
        <f t="shared" si="919"/>
        <v/>
      </c>
      <c r="E4821" s="27" t="str">
        <f t="shared" si="920"/>
        <v/>
      </c>
      <c r="F4821" s="29" t="str">
        <f t="array" ref="F4821">IF(B4821="","",SMALL(IF(اضافه!$E$1:$E$10000=$D$4,ROW($1:$10000)),B4821))</f>
        <v/>
      </c>
      <c r="G4821" s="25" t="str">
        <f t="shared" si="927"/>
        <v/>
      </c>
      <c r="H4821" s="26" t="str">
        <f t="shared" si="921"/>
        <v/>
      </c>
      <c r="I4821" s="27" t="str">
        <f t="shared" si="922"/>
        <v/>
      </c>
      <c r="J4821" s="27" t="str">
        <f t="shared" si="923"/>
        <v/>
      </c>
      <c r="K4821" s="29" t="str">
        <f t="array" ref="K4821">IF(G4821="","",SMALL(IF(صرف!$E$1:$E$10000=$D$4,ROW($1:$10000)),G4821))</f>
        <v/>
      </c>
      <c r="L4821" s="25" t="str">
        <f t="shared" si="928"/>
        <v/>
      </c>
      <c r="M4821" s="26" t="str">
        <f t="shared" si="924"/>
        <v/>
      </c>
      <c r="N4821" s="27" t="str">
        <f t="shared" si="925"/>
        <v/>
      </c>
      <c r="O4821" s="27" t="str">
        <f t="shared" si="917"/>
        <v/>
      </c>
      <c r="P4821" s="29" t="str">
        <f t="array" ref="P4821">IF(L4821="","",SMALL(IF(تكهين!$E$1:$E$10000=$D$4,ROW($1:$10000)),L4821))</f>
        <v/>
      </c>
    </row>
    <row r="4822" spans="2:16" ht="20.25">
      <c r="B4822" s="25" t="str">
        <f t="shared" si="926"/>
        <v/>
      </c>
      <c r="C4822" s="26" t="str">
        <f t="shared" si="918"/>
        <v/>
      </c>
      <c r="D4822" s="27" t="str">
        <f t="shared" si="919"/>
        <v/>
      </c>
      <c r="E4822" s="27" t="str">
        <f t="shared" si="920"/>
        <v/>
      </c>
      <c r="F4822" s="29" t="str">
        <f t="array" ref="F4822">IF(B4822="","",SMALL(IF(اضافه!$E$1:$E$10000=$D$4,ROW($1:$10000)),B4822))</f>
        <v/>
      </c>
      <c r="G4822" s="25" t="str">
        <f t="shared" si="927"/>
        <v/>
      </c>
      <c r="H4822" s="26" t="str">
        <f t="shared" si="921"/>
        <v/>
      </c>
      <c r="I4822" s="27" t="str">
        <f t="shared" si="922"/>
        <v/>
      </c>
      <c r="J4822" s="27" t="str">
        <f t="shared" si="923"/>
        <v/>
      </c>
      <c r="K4822" s="29" t="str">
        <f t="array" ref="K4822">IF(G4822="","",SMALL(IF(صرف!$E$1:$E$10000=$D$4,ROW($1:$10000)),G4822))</f>
        <v/>
      </c>
      <c r="L4822" s="25" t="str">
        <f t="shared" si="928"/>
        <v/>
      </c>
      <c r="M4822" s="26" t="str">
        <f t="shared" si="924"/>
        <v/>
      </c>
      <c r="N4822" s="27" t="str">
        <f t="shared" si="925"/>
        <v/>
      </c>
      <c r="O4822" s="27" t="str">
        <f t="shared" si="917"/>
        <v/>
      </c>
      <c r="P4822" s="29" t="str">
        <f t="array" ref="P4822">IF(L4822="","",SMALL(IF(تكهين!$E$1:$E$10000=$D$4,ROW($1:$10000)),L4822))</f>
        <v/>
      </c>
    </row>
    <row r="4823" spans="2:16" ht="20.25">
      <c r="B4823" s="25" t="str">
        <f t="shared" si="926"/>
        <v/>
      </c>
      <c r="C4823" s="26" t="str">
        <f t="shared" si="918"/>
        <v/>
      </c>
      <c r="D4823" s="27" t="str">
        <f t="shared" si="919"/>
        <v/>
      </c>
      <c r="E4823" s="27" t="str">
        <f t="shared" si="920"/>
        <v/>
      </c>
      <c r="F4823" s="29" t="str">
        <f t="array" ref="F4823">IF(B4823="","",SMALL(IF(اضافه!$E$1:$E$10000=$D$4,ROW($1:$10000)),B4823))</f>
        <v/>
      </c>
      <c r="G4823" s="25" t="str">
        <f t="shared" si="927"/>
        <v/>
      </c>
      <c r="H4823" s="26" t="str">
        <f t="shared" si="921"/>
        <v/>
      </c>
      <c r="I4823" s="27" t="str">
        <f t="shared" si="922"/>
        <v/>
      </c>
      <c r="J4823" s="27" t="str">
        <f t="shared" si="923"/>
        <v/>
      </c>
      <c r="K4823" s="29" t="str">
        <f t="array" ref="K4823">IF(G4823="","",SMALL(IF(صرف!$E$1:$E$10000=$D$4,ROW($1:$10000)),G4823))</f>
        <v/>
      </c>
      <c r="L4823" s="25" t="str">
        <f t="shared" si="928"/>
        <v/>
      </c>
      <c r="M4823" s="26" t="str">
        <f t="shared" si="924"/>
        <v/>
      </c>
      <c r="N4823" s="27" t="str">
        <f t="shared" si="925"/>
        <v/>
      </c>
      <c r="O4823" s="27" t="str">
        <f t="shared" si="917"/>
        <v/>
      </c>
      <c r="P4823" s="29" t="str">
        <f t="array" ref="P4823">IF(L4823="","",SMALL(IF(تكهين!$E$1:$E$10000=$D$4,ROW($1:$10000)),L4823))</f>
        <v/>
      </c>
    </row>
    <row r="4824" spans="2:16" ht="20.25">
      <c r="B4824" s="25" t="str">
        <f t="shared" si="926"/>
        <v/>
      </c>
      <c r="C4824" s="26" t="str">
        <f t="shared" si="918"/>
        <v/>
      </c>
      <c r="D4824" s="27" t="str">
        <f t="shared" si="919"/>
        <v/>
      </c>
      <c r="E4824" s="27" t="str">
        <f t="shared" si="920"/>
        <v/>
      </c>
      <c r="F4824" s="29" t="str">
        <f t="array" ref="F4824">IF(B4824="","",SMALL(IF(اضافه!$E$1:$E$10000=$D$4,ROW($1:$10000)),B4824))</f>
        <v/>
      </c>
      <c r="G4824" s="25" t="str">
        <f t="shared" si="927"/>
        <v/>
      </c>
      <c r="H4824" s="26" t="str">
        <f t="shared" si="921"/>
        <v/>
      </c>
      <c r="I4824" s="27" t="str">
        <f t="shared" si="922"/>
        <v/>
      </c>
      <c r="J4824" s="27" t="str">
        <f t="shared" si="923"/>
        <v/>
      </c>
      <c r="K4824" s="29" t="str">
        <f t="array" ref="K4824">IF(G4824="","",SMALL(IF(صرف!$E$1:$E$10000=$D$4,ROW($1:$10000)),G4824))</f>
        <v/>
      </c>
      <c r="L4824" s="25" t="str">
        <f t="shared" si="928"/>
        <v/>
      </c>
      <c r="M4824" s="26" t="str">
        <f t="shared" si="924"/>
        <v/>
      </c>
      <c r="N4824" s="27" t="str">
        <f t="shared" si="925"/>
        <v/>
      </c>
      <c r="O4824" s="27" t="str">
        <f t="shared" si="917"/>
        <v/>
      </c>
      <c r="P4824" s="29" t="str">
        <f t="array" ref="P4824">IF(L4824="","",SMALL(IF(تكهين!$E$1:$E$10000=$D$4,ROW($1:$10000)),L4824))</f>
        <v/>
      </c>
    </row>
    <row r="4825" spans="2:16" ht="20.25">
      <c r="B4825" s="25" t="str">
        <f t="shared" si="926"/>
        <v/>
      </c>
      <c r="C4825" s="26" t="str">
        <f t="shared" si="918"/>
        <v/>
      </c>
      <c r="D4825" s="27" t="str">
        <f t="shared" si="919"/>
        <v/>
      </c>
      <c r="E4825" s="27" t="str">
        <f t="shared" si="920"/>
        <v/>
      </c>
      <c r="F4825" s="29" t="str">
        <f t="array" ref="F4825">IF(B4825="","",SMALL(IF(اضافه!$E$1:$E$10000=$D$4,ROW($1:$10000)),B4825))</f>
        <v/>
      </c>
      <c r="G4825" s="25" t="str">
        <f t="shared" si="927"/>
        <v/>
      </c>
      <c r="H4825" s="26" t="str">
        <f t="shared" si="921"/>
        <v/>
      </c>
      <c r="I4825" s="27" t="str">
        <f t="shared" si="922"/>
        <v/>
      </c>
      <c r="J4825" s="27" t="str">
        <f t="shared" si="923"/>
        <v/>
      </c>
      <c r="K4825" s="29" t="str">
        <f t="array" ref="K4825">IF(G4825="","",SMALL(IF(صرف!$E$1:$E$10000=$D$4,ROW($1:$10000)),G4825))</f>
        <v/>
      </c>
      <c r="L4825" s="25" t="str">
        <f t="shared" si="928"/>
        <v/>
      </c>
      <c r="M4825" s="26" t="str">
        <f t="shared" si="924"/>
        <v/>
      </c>
      <c r="N4825" s="27" t="str">
        <f t="shared" si="925"/>
        <v/>
      </c>
      <c r="O4825" s="27" t="str">
        <f t="shared" si="917"/>
        <v/>
      </c>
      <c r="P4825" s="29" t="str">
        <f t="array" ref="P4825">IF(L4825="","",SMALL(IF(تكهين!$E$1:$E$10000=$D$4,ROW($1:$10000)),L4825))</f>
        <v/>
      </c>
    </row>
    <row r="4826" spans="2:16" ht="20.25">
      <c r="B4826" s="25" t="str">
        <f t="shared" si="926"/>
        <v/>
      </c>
      <c r="C4826" s="26" t="str">
        <f t="shared" si="918"/>
        <v/>
      </c>
      <c r="D4826" s="27" t="str">
        <f t="shared" si="919"/>
        <v/>
      </c>
      <c r="E4826" s="27" t="str">
        <f t="shared" si="920"/>
        <v/>
      </c>
      <c r="F4826" s="29" t="str">
        <f t="array" ref="F4826">IF(B4826="","",SMALL(IF(اضافه!$E$1:$E$10000=$D$4,ROW($1:$10000)),B4826))</f>
        <v/>
      </c>
      <c r="G4826" s="25" t="str">
        <f t="shared" si="927"/>
        <v/>
      </c>
      <c r="H4826" s="26" t="str">
        <f t="shared" si="921"/>
        <v/>
      </c>
      <c r="I4826" s="27" t="str">
        <f t="shared" si="922"/>
        <v/>
      </c>
      <c r="J4826" s="27" t="str">
        <f t="shared" si="923"/>
        <v/>
      </c>
      <c r="K4826" s="29" t="str">
        <f t="array" ref="K4826">IF(G4826="","",SMALL(IF(صرف!$E$1:$E$10000=$D$4,ROW($1:$10000)),G4826))</f>
        <v/>
      </c>
      <c r="L4826" s="25" t="str">
        <f t="shared" si="928"/>
        <v/>
      </c>
      <c r="M4826" s="26" t="str">
        <f t="shared" si="924"/>
        <v/>
      </c>
      <c r="N4826" s="27" t="str">
        <f t="shared" si="925"/>
        <v/>
      </c>
      <c r="O4826" s="27" t="str">
        <f t="shared" si="917"/>
        <v/>
      </c>
      <c r="P4826" s="29" t="str">
        <f t="array" ref="P4826">IF(L4826="","",SMALL(IF(تكهين!$E$1:$E$10000=$D$4,ROW($1:$10000)),L4826))</f>
        <v/>
      </c>
    </row>
    <row r="4827" spans="2:16" ht="20.25">
      <c r="B4827" s="25" t="str">
        <f t="shared" si="926"/>
        <v/>
      </c>
      <c r="C4827" s="26" t="str">
        <f t="shared" si="918"/>
        <v/>
      </c>
      <c r="D4827" s="27" t="str">
        <f t="shared" si="919"/>
        <v/>
      </c>
      <c r="E4827" s="27" t="str">
        <f t="shared" si="920"/>
        <v/>
      </c>
      <c r="F4827" s="29" t="str">
        <f t="array" ref="F4827">IF(B4827="","",SMALL(IF(اضافه!$E$1:$E$10000=$D$4,ROW($1:$10000)),B4827))</f>
        <v/>
      </c>
      <c r="G4827" s="25" t="str">
        <f t="shared" si="927"/>
        <v/>
      </c>
      <c r="H4827" s="26" t="str">
        <f t="shared" si="921"/>
        <v/>
      </c>
      <c r="I4827" s="27" t="str">
        <f t="shared" si="922"/>
        <v/>
      </c>
      <c r="J4827" s="27" t="str">
        <f t="shared" si="923"/>
        <v/>
      </c>
      <c r="K4827" s="29" t="str">
        <f t="array" ref="K4827">IF(G4827="","",SMALL(IF(صرف!$E$1:$E$10000=$D$4,ROW($1:$10000)),G4827))</f>
        <v/>
      </c>
      <c r="L4827" s="25" t="str">
        <f t="shared" si="928"/>
        <v/>
      </c>
      <c r="M4827" s="26" t="str">
        <f t="shared" si="924"/>
        <v/>
      </c>
      <c r="N4827" s="27" t="str">
        <f t="shared" si="925"/>
        <v/>
      </c>
      <c r="O4827" s="27" t="str">
        <f t="shared" si="917"/>
        <v/>
      </c>
      <c r="P4827" s="29" t="str">
        <f t="array" ref="P4827">IF(L4827="","",SMALL(IF(تكهين!$E$1:$E$10000=$D$4,ROW($1:$10000)),L4827))</f>
        <v/>
      </c>
    </row>
    <row r="4828" spans="2:16" ht="20.25">
      <c r="B4828" s="25" t="str">
        <f t="shared" si="926"/>
        <v/>
      </c>
      <c r="C4828" s="26" t="str">
        <f t="shared" si="918"/>
        <v/>
      </c>
      <c r="D4828" s="27" t="str">
        <f t="shared" si="919"/>
        <v/>
      </c>
      <c r="E4828" s="27" t="str">
        <f t="shared" si="920"/>
        <v/>
      </c>
      <c r="F4828" s="29" t="str">
        <f t="array" ref="F4828">IF(B4828="","",SMALL(IF(اضافه!$E$1:$E$10000=$D$4,ROW($1:$10000)),B4828))</f>
        <v/>
      </c>
      <c r="G4828" s="25" t="str">
        <f t="shared" si="927"/>
        <v/>
      </c>
      <c r="H4828" s="26" t="str">
        <f t="shared" si="921"/>
        <v/>
      </c>
      <c r="I4828" s="27" t="str">
        <f t="shared" si="922"/>
        <v/>
      </c>
      <c r="J4828" s="27" t="str">
        <f t="shared" si="923"/>
        <v/>
      </c>
      <c r="K4828" s="29" t="str">
        <f t="array" ref="K4828">IF(G4828="","",SMALL(IF(صرف!$E$1:$E$10000=$D$4,ROW($1:$10000)),G4828))</f>
        <v/>
      </c>
      <c r="L4828" s="25" t="str">
        <f t="shared" si="928"/>
        <v/>
      </c>
      <c r="M4828" s="26" t="str">
        <f t="shared" si="924"/>
        <v/>
      </c>
      <c r="N4828" s="27" t="str">
        <f t="shared" si="925"/>
        <v/>
      </c>
      <c r="O4828" s="27" t="str">
        <f t="shared" si="917"/>
        <v/>
      </c>
      <c r="P4828" s="29" t="str">
        <f t="array" ref="P4828">IF(L4828="","",SMALL(IF(تكهين!$E$1:$E$10000=$D$4,ROW($1:$10000)),L4828))</f>
        <v/>
      </c>
    </row>
    <row r="4829" spans="2:16" ht="20.25">
      <c r="B4829" s="25" t="str">
        <f t="shared" si="926"/>
        <v/>
      </c>
      <c r="C4829" s="26" t="str">
        <f t="shared" si="918"/>
        <v/>
      </c>
      <c r="D4829" s="27" t="str">
        <f t="shared" si="919"/>
        <v/>
      </c>
      <c r="E4829" s="27" t="str">
        <f t="shared" si="920"/>
        <v/>
      </c>
      <c r="F4829" s="29" t="str">
        <f t="array" ref="F4829">IF(B4829="","",SMALL(IF(اضافه!$E$1:$E$10000=$D$4,ROW($1:$10000)),B4829))</f>
        <v/>
      </c>
      <c r="G4829" s="25" t="str">
        <f t="shared" si="927"/>
        <v/>
      </c>
      <c r="H4829" s="26" t="str">
        <f t="shared" si="921"/>
        <v/>
      </c>
      <c r="I4829" s="27" t="str">
        <f t="shared" si="922"/>
        <v/>
      </c>
      <c r="J4829" s="27" t="str">
        <f t="shared" si="923"/>
        <v/>
      </c>
      <c r="K4829" s="29" t="str">
        <f t="array" ref="K4829">IF(G4829="","",SMALL(IF(صرف!$E$1:$E$10000=$D$4,ROW($1:$10000)),G4829))</f>
        <v/>
      </c>
      <c r="L4829" s="25" t="str">
        <f t="shared" si="928"/>
        <v/>
      </c>
      <c r="M4829" s="26" t="str">
        <f t="shared" si="924"/>
        <v/>
      </c>
      <c r="N4829" s="27" t="str">
        <f t="shared" si="925"/>
        <v/>
      </c>
      <c r="O4829" s="27" t="str">
        <f t="shared" si="917"/>
        <v/>
      </c>
      <c r="P4829" s="29" t="str">
        <f t="array" ref="P4829">IF(L4829="","",SMALL(IF(تكهين!$E$1:$E$10000=$D$4,ROW($1:$10000)),L4829))</f>
        <v/>
      </c>
    </row>
    <row r="4830" spans="2:16" ht="20.25">
      <c r="B4830" s="25" t="str">
        <f t="shared" si="926"/>
        <v/>
      </c>
      <c r="C4830" s="26" t="str">
        <f t="shared" si="918"/>
        <v/>
      </c>
      <c r="D4830" s="27" t="str">
        <f t="shared" si="919"/>
        <v/>
      </c>
      <c r="E4830" s="27" t="str">
        <f t="shared" si="920"/>
        <v/>
      </c>
      <c r="F4830" s="29" t="str">
        <f t="array" ref="F4830">IF(B4830="","",SMALL(IF(اضافه!$E$1:$E$10000=$D$4,ROW($1:$10000)),B4830))</f>
        <v/>
      </c>
      <c r="G4830" s="25" t="str">
        <f t="shared" si="927"/>
        <v/>
      </c>
      <c r="H4830" s="26" t="str">
        <f t="shared" si="921"/>
        <v/>
      </c>
      <c r="I4830" s="27" t="str">
        <f t="shared" si="922"/>
        <v/>
      </c>
      <c r="J4830" s="27" t="str">
        <f t="shared" si="923"/>
        <v/>
      </c>
      <c r="K4830" s="29" t="str">
        <f t="array" ref="K4830">IF(G4830="","",SMALL(IF(صرف!$E$1:$E$10000=$D$4,ROW($1:$10000)),G4830))</f>
        <v/>
      </c>
      <c r="L4830" s="25" t="str">
        <f t="shared" si="928"/>
        <v/>
      </c>
      <c r="M4830" s="26" t="str">
        <f t="shared" si="924"/>
        <v/>
      </c>
      <c r="N4830" s="27" t="str">
        <f t="shared" si="925"/>
        <v/>
      </c>
      <c r="O4830" s="27" t="str">
        <f t="shared" si="917"/>
        <v/>
      </c>
      <c r="P4830" s="29" t="str">
        <f t="array" ref="P4830">IF(L4830="","",SMALL(IF(تكهين!$E$1:$E$10000=$D$4,ROW($1:$10000)),L4830))</f>
        <v/>
      </c>
    </row>
    <row r="4831" spans="2:16" ht="20.25">
      <c r="B4831" s="25" t="str">
        <f t="shared" si="926"/>
        <v/>
      </c>
      <c r="C4831" s="26" t="str">
        <f t="shared" si="918"/>
        <v/>
      </c>
      <c r="D4831" s="27" t="str">
        <f t="shared" si="919"/>
        <v/>
      </c>
      <c r="E4831" s="27" t="str">
        <f t="shared" si="920"/>
        <v/>
      </c>
      <c r="F4831" s="29" t="str">
        <f t="array" ref="F4831">IF(B4831="","",SMALL(IF(اضافه!$E$1:$E$10000=$D$4,ROW($1:$10000)),B4831))</f>
        <v/>
      </c>
      <c r="G4831" s="25" t="str">
        <f t="shared" si="927"/>
        <v/>
      </c>
      <c r="H4831" s="26" t="str">
        <f t="shared" si="921"/>
        <v/>
      </c>
      <c r="I4831" s="27" t="str">
        <f t="shared" si="922"/>
        <v/>
      </c>
      <c r="J4831" s="27" t="str">
        <f t="shared" si="923"/>
        <v/>
      </c>
      <c r="K4831" s="29" t="str">
        <f t="array" ref="K4831">IF(G4831="","",SMALL(IF(صرف!$E$1:$E$10000=$D$4,ROW($1:$10000)),G4831))</f>
        <v/>
      </c>
      <c r="L4831" s="25" t="str">
        <f t="shared" si="928"/>
        <v/>
      </c>
      <c r="M4831" s="26" t="str">
        <f t="shared" si="924"/>
        <v/>
      </c>
      <c r="N4831" s="27" t="str">
        <f t="shared" si="925"/>
        <v/>
      </c>
      <c r="O4831" s="27" t="str">
        <f t="shared" si="917"/>
        <v/>
      </c>
      <c r="P4831" s="29" t="str">
        <f t="array" ref="P4831">IF(L4831="","",SMALL(IF(تكهين!$E$1:$E$10000=$D$4,ROW($1:$10000)),L4831))</f>
        <v/>
      </c>
    </row>
    <row r="4832" spans="2:16" ht="20.25">
      <c r="B4832" s="25" t="str">
        <f t="shared" si="926"/>
        <v/>
      </c>
      <c r="C4832" s="26" t="str">
        <f t="shared" si="918"/>
        <v/>
      </c>
      <c r="D4832" s="27" t="str">
        <f t="shared" si="919"/>
        <v/>
      </c>
      <c r="E4832" s="27" t="str">
        <f t="shared" si="920"/>
        <v/>
      </c>
      <c r="F4832" s="29" t="str">
        <f t="array" ref="F4832">IF(B4832="","",SMALL(IF(اضافه!$E$1:$E$10000=$D$4,ROW($1:$10000)),B4832))</f>
        <v/>
      </c>
      <c r="G4832" s="25" t="str">
        <f t="shared" si="927"/>
        <v/>
      </c>
      <c r="H4832" s="26" t="str">
        <f t="shared" si="921"/>
        <v/>
      </c>
      <c r="I4832" s="27" t="str">
        <f t="shared" si="922"/>
        <v/>
      </c>
      <c r="J4832" s="27" t="str">
        <f t="shared" si="923"/>
        <v/>
      </c>
      <c r="K4832" s="29" t="str">
        <f t="array" ref="K4832">IF(G4832="","",SMALL(IF(صرف!$E$1:$E$10000=$D$4,ROW($1:$10000)),G4832))</f>
        <v/>
      </c>
      <c r="L4832" s="25" t="str">
        <f t="shared" si="928"/>
        <v/>
      </c>
      <c r="M4832" s="26" t="str">
        <f t="shared" si="924"/>
        <v/>
      </c>
      <c r="N4832" s="27" t="str">
        <f t="shared" si="925"/>
        <v/>
      </c>
      <c r="O4832" s="27" t="str">
        <f t="shared" si="917"/>
        <v/>
      </c>
      <c r="P4832" s="29" t="str">
        <f t="array" ref="P4832">IF(L4832="","",SMALL(IF(تكهين!$E$1:$E$10000=$D$4,ROW($1:$10000)),L4832))</f>
        <v/>
      </c>
    </row>
    <row r="4833" spans="2:16" ht="20.25">
      <c r="B4833" s="25" t="str">
        <f t="shared" si="926"/>
        <v/>
      </c>
      <c r="C4833" s="26" t="str">
        <f t="shared" si="918"/>
        <v/>
      </c>
      <c r="D4833" s="27" t="str">
        <f t="shared" si="919"/>
        <v/>
      </c>
      <c r="E4833" s="27" t="str">
        <f t="shared" si="920"/>
        <v/>
      </c>
      <c r="F4833" s="29" t="str">
        <f t="array" ref="F4833">IF(B4833="","",SMALL(IF(اضافه!$E$1:$E$10000=$D$4,ROW($1:$10000)),B4833))</f>
        <v/>
      </c>
      <c r="G4833" s="25" t="str">
        <f t="shared" si="927"/>
        <v/>
      </c>
      <c r="H4833" s="26" t="str">
        <f t="shared" si="921"/>
        <v/>
      </c>
      <c r="I4833" s="27" t="str">
        <f t="shared" si="922"/>
        <v/>
      </c>
      <c r="J4833" s="27" t="str">
        <f t="shared" si="923"/>
        <v/>
      </c>
      <c r="K4833" s="29" t="str">
        <f t="array" ref="K4833">IF(G4833="","",SMALL(IF(صرف!$E$1:$E$10000=$D$4,ROW($1:$10000)),G4833))</f>
        <v/>
      </c>
      <c r="L4833" s="25" t="str">
        <f t="shared" si="928"/>
        <v/>
      </c>
      <c r="M4833" s="26" t="str">
        <f t="shared" si="924"/>
        <v/>
      </c>
      <c r="N4833" s="27" t="str">
        <f t="shared" si="925"/>
        <v/>
      </c>
      <c r="O4833" s="27" t="str">
        <f t="shared" si="917"/>
        <v/>
      </c>
      <c r="P4833" s="29" t="str">
        <f t="array" ref="P4833">IF(L4833="","",SMALL(IF(تكهين!$E$1:$E$10000=$D$4,ROW($1:$10000)),L4833))</f>
        <v/>
      </c>
    </row>
    <row r="4834" spans="2:16" ht="20.25">
      <c r="B4834" s="25" t="str">
        <f t="shared" si="926"/>
        <v/>
      </c>
      <c r="C4834" s="26" t="str">
        <f t="shared" si="918"/>
        <v/>
      </c>
      <c r="D4834" s="27" t="str">
        <f t="shared" si="919"/>
        <v/>
      </c>
      <c r="E4834" s="27" t="str">
        <f t="shared" si="920"/>
        <v/>
      </c>
      <c r="F4834" s="29" t="str">
        <f t="array" ref="F4834">IF(B4834="","",SMALL(IF(اضافه!$E$1:$E$10000=$D$4,ROW($1:$10000)),B4834))</f>
        <v/>
      </c>
      <c r="G4834" s="25" t="str">
        <f t="shared" si="927"/>
        <v/>
      </c>
      <c r="H4834" s="26" t="str">
        <f t="shared" si="921"/>
        <v/>
      </c>
      <c r="I4834" s="27" t="str">
        <f t="shared" si="922"/>
        <v/>
      </c>
      <c r="J4834" s="27" t="str">
        <f t="shared" si="923"/>
        <v/>
      </c>
      <c r="K4834" s="29" t="str">
        <f t="array" ref="K4834">IF(G4834="","",SMALL(IF(صرف!$E$1:$E$10000=$D$4,ROW($1:$10000)),G4834))</f>
        <v/>
      </c>
      <c r="L4834" s="25" t="str">
        <f t="shared" si="928"/>
        <v/>
      </c>
      <c r="M4834" s="26" t="str">
        <f t="shared" si="924"/>
        <v/>
      </c>
      <c r="N4834" s="27" t="str">
        <f t="shared" si="925"/>
        <v/>
      </c>
      <c r="O4834" s="27" t="str">
        <f t="shared" si="917"/>
        <v/>
      </c>
      <c r="P4834" s="29" t="str">
        <f t="array" ref="P4834">IF(L4834="","",SMALL(IF(تكهين!$E$1:$E$10000=$D$4,ROW($1:$10000)),L4834))</f>
        <v/>
      </c>
    </row>
    <row r="4835" spans="2:16" ht="20.25">
      <c r="B4835" s="25" t="str">
        <f t="shared" si="926"/>
        <v/>
      </c>
      <c r="C4835" s="26" t="str">
        <f t="shared" si="918"/>
        <v/>
      </c>
      <c r="D4835" s="27" t="str">
        <f t="shared" si="919"/>
        <v/>
      </c>
      <c r="E4835" s="27" t="str">
        <f t="shared" si="920"/>
        <v/>
      </c>
      <c r="F4835" s="29" t="str">
        <f t="array" ref="F4835">IF(B4835="","",SMALL(IF(اضافه!$E$1:$E$10000=$D$4,ROW($1:$10000)),B4835))</f>
        <v/>
      </c>
      <c r="G4835" s="25" t="str">
        <f t="shared" si="927"/>
        <v/>
      </c>
      <c r="H4835" s="26" t="str">
        <f t="shared" si="921"/>
        <v/>
      </c>
      <c r="I4835" s="27" t="str">
        <f t="shared" si="922"/>
        <v/>
      </c>
      <c r="J4835" s="27" t="str">
        <f t="shared" si="923"/>
        <v/>
      </c>
      <c r="K4835" s="29" t="str">
        <f t="array" ref="K4835">IF(G4835="","",SMALL(IF(صرف!$E$1:$E$10000=$D$4,ROW($1:$10000)),G4835))</f>
        <v/>
      </c>
      <c r="L4835" s="25" t="str">
        <f t="shared" si="928"/>
        <v/>
      </c>
      <c r="M4835" s="26" t="str">
        <f t="shared" si="924"/>
        <v/>
      </c>
      <c r="N4835" s="27" t="str">
        <f t="shared" si="925"/>
        <v/>
      </c>
      <c r="O4835" s="27" t="str">
        <f t="shared" si="917"/>
        <v/>
      </c>
      <c r="P4835" s="29" t="str">
        <f t="array" ref="P4835">IF(L4835="","",SMALL(IF(تكهين!$E$1:$E$10000=$D$4,ROW($1:$10000)),L4835))</f>
        <v/>
      </c>
    </row>
    <row r="4836" spans="2:16" ht="20.25">
      <c r="B4836" s="25" t="str">
        <f t="shared" si="926"/>
        <v/>
      </c>
      <c r="C4836" s="26" t="str">
        <f t="shared" si="918"/>
        <v/>
      </c>
      <c r="D4836" s="27" t="str">
        <f t="shared" si="919"/>
        <v/>
      </c>
      <c r="E4836" s="27" t="str">
        <f t="shared" si="920"/>
        <v/>
      </c>
      <c r="F4836" s="29" t="str">
        <f t="array" ref="F4836">IF(B4836="","",SMALL(IF(اضافه!$E$1:$E$10000=$D$4,ROW($1:$10000)),B4836))</f>
        <v/>
      </c>
      <c r="G4836" s="25" t="str">
        <f t="shared" si="927"/>
        <v/>
      </c>
      <c r="H4836" s="26" t="str">
        <f t="shared" si="921"/>
        <v/>
      </c>
      <c r="I4836" s="27" t="str">
        <f t="shared" si="922"/>
        <v/>
      </c>
      <c r="J4836" s="27" t="str">
        <f t="shared" si="923"/>
        <v/>
      </c>
      <c r="K4836" s="29" t="str">
        <f t="array" ref="K4836">IF(G4836="","",SMALL(IF(صرف!$E$1:$E$10000=$D$4,ROW($1:$10000)),G4836))</f>
        <v/>
      </c>
      <c r="L4836" s="25" t="str">
        <f t="shared" si="928"/>
        <v/>
      </c>
      <c r="M4836" s="26" t="str">
        <f t="shared" si="924"/>
        <v/>
      </c>
      <c r="N4836" s="27" t="str">
        <f t="shared" si="925"/>
        <v/>
      </c>
      <c r="O4836" s="27" t="str">
        <f t="shared" si="917"/>
        <v/>
      </c>
      <c r="P4836" s="29" t="str">
        <f t="array" ref="P4836">IF(L4836="","",SMALL(IF(تكهين!$E$1:$E$10000=$D$4,ROW($1:$10000)),L4836))</f>
        <v/>
      </c>
    </row>
    <row r="4837" spans="2:16" ht="20.25">
      <c r="B4837" s="25" t="str">
        <f t="shared" si="926"/>
        <v/>
      </c>
      <c r="C4837" s="26" t="str">
        <f t="shared" si="918"/>
        <v/>
      </c>
      <c r="D4837" s="27" t="str">
        <f t="shared" si="919"/>
        <v/>
      </c>
      <c r="E4837" s="27" t="str">
        <f t="shared" si="920"/>
        <v/>
      </c>
      <c r="F4837" s="29" t="str">
        <f t="array" ref="F4837">IF(B4837="","",SMALL(IF(اضافه!$E$1:$E$10000=$D$4,ROW($1:$10000)),B4837))</f>
        <v/>
      </c>
      <c r="G4837" s="25" t="str">
        <f t="shared" si="927"/>
        <v/>
      </c>
      <c r="H4837" s="26" t="str">
        <f t="shared" si="921"/>
        <v/>
      </c>
      <c r="I4837" s="27" t="str">
        <f t="shared" si="922"/>
        <v/>
      </c>
      <c r="J4837" s="27" t="str">
        <f t="shared" si="923"/>
        <v/>
      </c>
      <c r="K4837" s="29" t="str">
        <f t="array" ref="K4837">IF(G4837="","",SMALL(IF(صرف!$E$1:$E$10000=$D$4,ROW($1:$10000)),G4837))</f>
        <v/>
      </c>
      <c r="L4837" s="25" t="str">
        <f t="shared" si="928"/>
        <v/>
      </c>
      <c r="M4837" s="26" t="str">
        <f t="shared" si="924"/>
        <v/>
      </c>
      <c r="N4837" s="27" t="str">
        <f t="shared" si="925"/>
        <v/>
      </c>
      <c r="O4837" s="27" t="str">
        <f t="shared" si="917"/>
        <v/>
      </c>
      <c r="P4837" s="29" t="str">
        <f t="array" ref="P4837">IF(L4837="","",SMALL(IF(تكهين!$E$1:$E$10000=$D$4,ROW($1:$10000)),L4837))</f>
        <v/>
      </c>
    </row>
    <row r="4838" spans="2:16" ht="20.25">
      <c r="B4838" s="25" t="str">
        <f t="shared" si="926"/>
        <v/>
      </c>
      <c r="C4838" s="26" t="str">
        <f t="shared" si="918"/>
        <v/>
      </c>
      <c r="D4838" s="27" t="str">
        <f t="shared" si="919"/>
        <v/>
      </c>
      <c r="E4838" s="27" t="str">
        <f t="shared" si="920"/>
        <v/>
      </c>
      <c r="F4838" s="29" t="str">
        <f t="array" ref="F4838">IF(B4838="","",SMALL(IF(اضافه!$E$1:$E$10000=$D$4,ROW($1:$10000)),B4838))</f>
        <v/>
      </c>
      <c r="G4838" s="25" t="str">
        <f t="shared" si="927"/>
        <v/>
      </c>
      <c r="H4838" s="26" t="str">
        <f t="shared" si="921"/>
        <v/>
      </c>
      <c r="I4838" s="27" t="str">
        <f t="shared" si="922"/>
        <v/>
      </c>
      <c r="J4838" s="27" t="str">
        <f t="shared" si="923"/>
        <v/>
      </c>
      <c r="K4838" s="29" t="str">
        <f t="array" ref="K4838">IF(G4838="","",SMALL(IF(صرف!$E$1:$E$10000=$D$4,ROW($1:$10000)),G4838))</f>
        <v/>
      </c>
      <c r="L4838" s="25" t="str">
        <f t="shared" si="928"/>
        <v/>
      </c>
      <c r="M4838" s="26" t="str">
        <f t="shared" si="924"/>
        <v/>
      </c>
      <c r="N4838" s="27" t="str">
        <f t="shared" si="925"/>
        <v/>
      </c>
      <c r="O4838" s="27" t="str">
        <f t="shared" si="917"/>
        <v/>
      </c>
      <c r="P4838" s="29" t="str">
        <f t="array" ref="P4838">IF(L4838="","",SMALL(IF(تكهين!$E$1:$E$10000=$D$4,ROW($1:$10000)),L4838))</f>
        <v/>
      </c>
    </row>
    <row r="4839" spans="2:16" ht="20.25">
      <c r="B4839" s="25" t="str">
        <f t="shared" si="926"/>
        <v/>
      </c>
      <c r="C4839" s="26" t="str">
        <f t="shared" si="918"/>
        <v/>
      </c>
      <c r="D4839" s="27" t="str">
        <f t="shared" si="919"/>
        <v/>
      </c>
      <c r="E4839" s="27" t="str">
        <f t="shared" si="920"/>
        <v/>
      </c>
      <c r="F4839" s="29" t="str">
        <f t="array" ref="F4839">IF(B4839="","",SMALL(IF(اضافه!$E$1:$E$10000=$D$4,ROW($1:$10000)),B4839))</f>
        <v/>
      </c>
      <c r="G4839" s="25" t="str">
        <f t="shared" si="927"/>
        <v/>
      </c>
      <c r="H4839" s="26" t="str">
        <f t="shared" si="921"/>
        <v/>
      </c>
      <c r="I4839" s="27" t="str">
        <f t="shared" si="922"/>
        <v/>
      </c>
      <c r="J4839" s="27" t="str">
        <f t="shared" si="923"/>
        <v/>
      </c>
      <c r="K4839" s="29" t="str">
        <f t="array" ref="K4839">IF(G4839="","",SMALL(IF(صرف!$E$1:$E$10000=$D$4,ROW($1:$10000)),G4839))</f>
        <v/>
      </c>
      <c r="L4839" s="25" t="str">
        <f t="shared" si="928"/>
        <v/>
      </c>
      <c r="M4839" s="26" t="str">
        <f t="shared" si="924"/>
        <v/>
      </c>
      <c r="N4839" s="27" t="str">
        <f t="shared" si="925"/>
        <v/>
      </c>
      <c r="O4839" s="27" t="str">
        <f t="shared" si="917"/>
        <v/>
      </c>
      <c r="P4839" s="29" t="str">
        <f t="array" ref="P4839">IF(L4839="","",SMALL(IF(تكهين!$E$1:$E$10000=$D$4,ROW($1:$10000)),L4839))</f>
        <v/>
      </c>
    </row>
    <row r="4840" spans="2:16" ht="20.25">
      <c r="B4840" s="25" t="str">
        <f t="shared" si="926"/>
        <v/>
      </c>
      <c r="C4840" s="26" t="str">
        <f t="shared" si="918"/>
        <v/>
      </c>
      <c r="D4840" s="27" t="str">
        <f t="shared" si="919"/>
        <v/>
      </c>
      <c r="E4840" s="27" t="str">
        <f t="shared" si="920"/>
        <v/>
      </c>
      <c r="F4840" s="29" t="str">
        <f t="array" ref="F4840">IF(B4840="","",SMALL(IF(اضافه!$E$1:$E$10000=$D$4,ROW($1:$10000)),B4840))</f>
        <v/>
      </c>
      <c r="G4840" s="25" t="str">
        <f t="shared" si="927"/>
        <v/>
      </c>
      <c r="H4840" s="26" t="str">
        <f t="shared" si="921"/>
        <v/>
      </c>
      <c r="I4840" s="27" t="str">
        <f t="shared" si="922"/>
        <v/>
      </c>
      <c r="J4840" s="27" t="str">
        <f t="shared" si="923"/>
        <v/>
      </c>
      <c r="K4840" s="29" t="str">
        <f t="array" ref="K4840">IF(G4840="","",SMALL(IF(صرف!$E$1:$E$10000=$D$4,ROW($1:$10000)),G4840))</f>
        <v/>
      </c>
      <c r="L4840" s="25" t="str">
        <f t="shared" si="928"/>
        <v/>
      </c>
      <c r="M4840" s="26" t="str">
        <f t="shared" si="924"/>
        <v/>
      </c>
      <c r="N4840" s="27" t="str">
        <f t="shared" si="925"/>
        <v/>
      </c>
      <c r="O4840" s="27" t="str">
        <f t="shared" si="917"/>
        <v/>
      </c>
      <c r="P4840" s="29" t="str">
        <f t="array" ref="P4840">IF(L4840="","",SMALL(IF(تكهين!$E$1:$E$10000=$D$4,ROW($1:$10000)),L4840))</f>
        <v/>
      </c>
    </row>
    <row r="4841" spans="2:16" ht="20.25">
      <c r="B4841" s="25" t="str">
        <f t="shared" si="926"/>
        <v/>
      </c>
      <c r="C4841" s="26" t="str">
        <f t="shared" si="918"/>
        <v/>
      </c>
      <c r="D4841" s="27" t="str">
        <f t="shared" si="919"/>
        <v/>
      </c>
      <c r="E4841" s="27" t="str">
        <f t="shared" si="920"/>
        <v/>
      </c>
      <c r="F4841" s="29" t="str">
        <f t="array" ref="F4841">IF(B4841="","",SMALL(IF(اضافه!$E$1:$E$10000=$D$4,ROW($1:$10000)),B4841))</f>
        <v/>
      </c>
      <c r="G4841" s="25" t="str">
        <f t="shared" si="927"/>
        <v/>
      </c>
      <c r="H4841" s="26" t="str">
        <f t="shared" si="921"/>
        <v/>
      </c>
      <c r="I4841" s="27" t="str">
        <f t="shared" si="922"/>
        <v/>
      </c>
      <c r="J4841" s="27" t="str">
        <f t="shared" si="923"/>
        <v/>
      </c>
      <c r="K4841" s="29" t="str">
        <f t="array" ref="K4841">IF(G4841="","",SMALL(IF(صرف!$E$1:$E$10000=$D$4,ROW($1:$10000)),G4841))</f>
        <v/>
      </c>
      <c r="L4841" s="25" t="str">
        <f t="shared" si="928"/>
        <v/>
      </c>
      <c r="M4841" s="26" t="str">
        <f t="shared" si="924"/>
        <v/>
      </c>
      <c r="N4841" s="27" t="str">
        <f t="shared" si="925"/>
        <v/>
      </c>
      <c r="O4841" s="27" t="str">
        <f t="shared" si="917"/>
        <v/>
      </c>
      <c r="P4841" s="29" t="str">
        <f t="array" ref="P4841">IF(L4841="","",SMALL(IF(تكهين!$E$1:$E$10000=$D$4,ROW($1:$10000)),L4841))</f>
        <v/>
      </c>
    </row>
    <row r="4842" spans="2:16" ht="20.25">
      <c r="B4842" s="25" t="str">
        <f t="shared" si="926"/>
        <v/>
      </c>
      <c r="C4842" s="26" t="str">
        <f t="shared" si="918"/>
        <v/>
      </c>
      <c r="D4842" s="27" t="str">
        <f t="shared" si="919"/>
        <v/>
      </c>
      <c r="E4842" s="27" t="str">
        <f t="shared" si="920"/>
        <v/>
      </c>
      <c r="F4842" s="29" t="str">
        <f t="array" ref="F4842">IF(B4842="","",SMALL(IF(اضافه!$E$1:$E$10000=$D$4,ROW($1:$10000)),B4842))</f>
        <v/>
      </c>
      <c r="G4842" s="25" t="str">
        <f t="shared" si="927"/>
        <v/>
      </c>
      <c r="H4842" s="26" t="str">
        <f t="shared" si="921"/>
        <v/>
      </c>
      <c r="I4842" s="27" t="str">
        <f t="shared" si="922"/>
        <v/>
      </c>
      <c r="J4842" s="27" t="str">
        <f t="shared" si="923"/>
        <v/>
      </c>
      <c r="K4842" s="29" t="str">
        <f t="array" ref="K4842">IF(G4842="","",SMALL(IF(صرف!$E$1:$E$10000=$D$4,ROW($1:$10000)),G4842))</f>
        <v/>
      </c>
      <c r="L4842" s="25" t="str">
        <f t="shared" si="928"/>
        <v/>
      </c>
      <c r="M4842" s="26" t="str">
        <f t="shared" si="924"/>
        <v/>
      </c>
      <c r="N4842" s="27" t="str">
        <f t="shared" si="925"/>
        <v/>
      </c>
      <c r="O4842" s="27" t="str">
        <f t="shared" si="917"/>
        <v/>
      </c>
      <c r="P4842" s="29" t="str">
        <f t="array" ref="P4842">IF(L4842="","",SMALL(IF(تكهين!$E$1:$E$10000=$D$4,ROW($1:$10000)),L4842))</f>
        <v/>
      </c>
    </row>
    <row r="4843" spans="2:16" ht="20.25">
      <c r="B4843" s="25" t="str">
        <f t="shared" si="926"/>
        <v/>
      </c>
      <c r="C4843" s="26" t="str">
        <f t="shared" si="918"/>
        <v/>
      </c>
      <c r="D4843" s="27" t="str">
        <f t="shared" si="919"/>
        <v/>
      </c>
      <c r="E4843" s="27" t="str">
        <f t="shared" si="920"/>
        <v/>
      </c>
      <c r="F4843" s="29" t="str">
        <f t="array" ref="F4843">IF(B4843="","",SMALL(IF(اضافه!$E$1:$E$10000=$D$4,ROW($1:$10000)),B4843))</f>
        <v/>
      </c>
      <c r="G4843" s="25" t="str">
        <f t="shared" si="927"/>
        <v/>
      </c>
      <c r="H4843" s="26" t="str">
        <f t="shared" si="921"/>
        <v/>
      </c>
      <c r="I4843" s="27" t="str">
        <f t="shared" si="922"/>
        <v/>
      </c>
      <c r="J4843" s="27" t="str">
        <f t="shared" si="923"/>
        <v/>
      </c>
      <c r="K4843" s="29" t="str">
        <f t="array" ref="K4843">IF(G4843="","",SMALL(IF(صرف!$E$1:$E$10000=$D$4,ROW($1:$10000)),G4843))</f>
        <v/>
      </c>
      <c r="L4843" s="25" t="str">
        <f t="shared" si="928"/>
        <v/>
      </c>
      <c r="M4843" s="26" t="str">
        <f t="shared" si="924"/>
        <v/>
      </c>
      <c r="N4843" s="27" t="str">
        <f t="shared" si="925"/>
        <v/>
      </c>
      <c r="O4843" s="27" t="str">
        <f t="shared" si="917"/>
        <v/>
      </c>
      <c r="P4843" s="29" t="str">
        <f t="array" ref="P4843">IF(L4843="","",SMALL(IF(تكهين!$E$1:$E$10000=$D$4,ROW($1:$10000)),L4843))</f>
        <v/>
      </c>
    </row>
    <row r="4844" spans="2:16" ht="20.25">
      <c r="B4844" s="25" t="str">
        <f t="shared" si="926"/>
        <v/>
      </c>
      <c r="C4844" s="26" t="str">
        <f t="shared" si="918"/>
        <v/>
      </c>
      <c r="D4844" s="27" t="str">
        <f t="shared" si="919"/>
        <v/>
      </c>
      <c r="E4844" s="27" t="str">
        <f t="shared" si="920"/>
        <v/>
      </c>
      <c r="F4844" s="29" t="str">
        <f t="array" ref="F4844">IF(B4844="","",SMALL(IF(اضافه!$E$1:$E$10000=$D$4,ROW($1:$10000)),B4844))</f>
        <v/>
      </c>
      <c r="G4844" s="25" t="str">
        <f t="shared" si="927"/>
        <v/>
      </c>
      <c r="H4844" s="26" t="str">
        <f t="shared" si="921"/>
        <v/>
      </c>
      <c r="I4844" s="27" t="str">
        <f t="shared" si="922"/>
        <v/>
      </c>
      <c r="J4844" s="27" t="str">
        <f t="shared" si="923"/>
        <v/>
      </c>
      <c r="K4844" s="29" t="str">
        <f t="array" ref="K4844">IF(G4844="","",SMALL(IF(صرف!$E$1:$E$10000=$D$4,ROW($1:$10000)),G4844))</f>
        <v/>
      </c>
      <c r="L4844" s="25" t="str">
        <f t="shared" si="928"/>
        <v/>
      </c>
      <c r="M4844" s="26" t="str">
        <f t="shared" si="924"/>
        <v/>
      </c>
      <c r="N4844" s="27" t="str">
        <f t="shared" si="925"/>
        <v/>
      </c>
      <c r="O4844" s="27" t="str">
        <f t="shared" si="917"/>
        <v/>
      </c>
      <c r="P4844" s="29" t="str">
        <f t="array" ref="P4844">IF(L4844="","",SMALL(IF(تكهين!$E$1:$E$10000=$D$4,ROW($1:$10000)),L4844))</f>
        <v/>
      </c>
    </row>
    <row r="4845" spans="2:16" ht="20.25">
      <c r="B4845" s="25" t="str">
        <f t="shared" si="926"/>
        <v/>
      </c>
      <c r="C4845" s="26" t="str">
        <f t="shared" si="918"/>
        <v/>
      </c>
      <c r="D4845" s="27" t="str">
        <f t="shared" si="919"/>
        <v/>
      </c>
      <c r="E4845" s="27" t="str">
        <f t="shared" si="920"/>
        <v/>
      </c>
      <c r="F4845" s="29" t="str">
        <f t="array" ref="F4845">IF(B4845="","",SMALL(IF(اضافه!$E$1:$E$10000=$D$4,ROW($1:$10000)),B4845))</f>
        <v/>
      </c>
      <c r="G4845" s="25" t="str">
        <f t="shared" si="927"/>
        <v/>
      </c>
      <c r="H4845" s="26" t="str">
        <f t="shared" si="921"/>
        <v/>
      </c>
      <c r="I4845" s="27" t="str">
        <f t="shared" si="922"/>
        <v/>
      </c>
      <c r="J4845" s="27" t="str">
        <f t="shared" si="923"/>
        <v/>
      </c>
      <c r="K4845" s="29" t="str">
        <f t="array" ref="K4845">IF(G4845="","",SMALL(IF(صرف!$E$1:$E$10000=$D$4,ROW($1:$10000)),G4845))</f>
        <v/>
      </c>
      <c r="L4845" s="25" t="str">
        <f t="shared" si="928"/>
        <v/>
      </c>
      <c r="M4845" s="26" t="str">
        <f t="shared" si="924"/>
        <v/>
      </c>
      <c r="N4845" s="27" t="str">
        <f t="shared" si="925"/>
        <v/>
      </c>
      <c r="O4845" s="27" t="str">
        <f t="shared" ref="O4845:O4908" si="929">IF(OR($D$4="",L4845=""),"",INDEX(تكهين,P4845,8))</f>
        <v/>
      </c>
      <c r="P4845" s="29" t="str">
        <f t="array" ref="P4845">IF(L4845="","",SMALL(IF(تكهين!$E$1:$E$10000=$D$4,ROW($1:$10000)),L4845))</f>
        <v/>
      </c>
    </row>
    <row r="4846" spans="2:16" ht="20.25">
      <c r="B4846" s="25" t="str">
        <f t="shared" si="926"/>
        <v/>
      </c>
      <c r="C4846" s="26" t="str">
        <f t="shared" si="918"/>
        <v/>
      </c>
      <c r="D4846" s="27" t="str">
        <f t="shared" si="919"/>
        <v/>
      </c>
      <c r="E4846" s="27" t="str">
        <f t="shared" si="920"/>
        <v/>
      </c>
      <c r="F4846" s="29" t="str">
        <f t="array" ref="F4846">IF(B4846="","",SMALL(IF(اضافه!$E$1:$E$10000=$D$4,ROW($1:$10000)),B4846))</f>
        <v/>
      </c>
      <c r="G4846" s="25" t="str">
        <f t="shared" si="927"/>
        <v/>
      </c>
      <c r="H4846" s="26" t="str">
        <f t="shared" si="921"/>
        <v/>
      </c>
      <c r="I4846" s="27" t="str">
        <f t="shared" si="922"/>
        <v/>
      </c>
      <c r="J4846" s="27" t="str">
        <f t="shared" si="923"/>
        <v/>
      </c>
      <c r="K4846" s="29" t="str">
        <f t="array" ref="K4846">IF(G4846="","",SMALL(IF(صرف!$E$1:$E$10000=$D$4,ROW($1:$10000)),G4846))</f>
        <v/>
      </c>
      <c r="L4846" s="25" t="str">
        <f t="shared" si="928"/>
        <v/>
      </c>
      <c r="M4846" s="26" t="str">
        <f t="shared" si="924"/>
        <v/>
      </c>
      <c r="N4846" s="27" t="str">
        <f t="shared" si="925"/>
        <v/>
      </c>
      <c r="O4846" s="27" t="str">
        <f t="shared" si="929"/>
        <v/>
      </c>
      <c r="P4846" s="29" t="str">
        <f t="array" ref="P4846">IF(L4846="","",SMALL(IF(تكهين!$E$1:$E$10000=$D$4,ROW($1:$10000)),L4846))</f>
        <v/>
      </c>
    </row>
    <row r="4847" spans="2:16" ht="20.25">
      <c r="B4847" s="25" t="str">
        <f t="shared" si="926"/>
        <v/>
      </c>
      <c r="C4847" s="26" t="str">
        <f t="shared" si="918"/>
        <v/>
      </c>
      <c r="D4847" s="27" t="str">
        <f t="shared" si="919"/>
        <v/>
      </c>
      <c r="E4847" s="27" t="str">
        <f t="shared" si="920"/>
        <v/>
      </c>
      <c r="F4847" s="29" t="str">
        <f t="array" ref="F4847">IF(B4847="","",SMALL(IF(اضافه!$E$1:$E$10000=$D$4,ROW($1:$10000)),B4847))</f>
        <v/>
      </c>
      <c r="G4847" s="25" t="str">
        <f t="shared" si="927"/>
        <v/>
      </c>
      <c r="H4847" s="26" t="str">
        <f t="shared" si="921"/>
        <v/>
      </c>
      <c r="I4847" s="27" t="str">
        <f t="shared" si="922"/>
        <v/>
      </c>
      <c r="J4847" s="27" t="str">
        <f t="shared" si="923"/>
        <v/>
      </c>
      <c r="K4847" s="29" t="str">
        <f t="array" ref="K4847">IF(G4847="","",SMALL(IF(صرف!$E$1:$E$10000=$D$4,ROW($1:$10000)),G4847))</f>
        <v/>
      </c>
      <c r="L4847" s="25" t="str">
        <f t="shared" si="928"/>
        <v/>
      </c>
      <c r="M4847" s="26" t="str">
        <f t="shared" si="924"/>
        <v/>
      </c>
      <c r="N4847" s="27" t="str">
        <f t="shared" si="925"/>
        <v/>
      </c>
      <c r="O4847" s="27" t="str">
        <f t="shared" si="929"/>
        <v/>
      </c>
      <c r="P4847" s="29" t="str">
        <f t="array" ref="P4847">IF(L4847="","",SMALL(IF(تكهين!$E$1:$E$10000=$D$4,ROW($1:$10000)),L4847))</f>
        <v/>
      </c>
    </row>
    <row r="4848" spans="2:16" ht="20.25">
      <c r="B4848" s="25" t="str">
        <f t="shared" si="926"/>
        <v/>
      </c>
      <c r="C4848" s="26" t="str">
        <f t="shared" si="918"/>
        <v/>
      </c>
      <c r="D4848" s="27" t="str">
        <f t="shared" si="919"/>
        <v/>
      </c>
      <c r="E4848" s="27" t="str">
        <f t="shared" si="920"/>
        <v/>
      </c>
      <c r="F4848" s="29" t="str">
        <f t="array" ref="F4848">IF(B4848="","",SMALL(IF(اضافه!$E$1:$E$10000=$D$4,ROW($1:$10000)),B4848))</f>
        <v/>
      </c>
      <c r="G4848" s="25" t="str">
        <f t="shared" si="927"/>
        <v/>
      </c>
      <c r="H4848" s="26" t="str">
        <f t="shared" si="921"/>
        <v/>
      </c>
      <c r="I4848" s="27" t="str">
        <f t="shared" si="922"/>
        <v/>
      </c>
      <c r="J4848" s="27" t="str">
        <f t="shared" si="923"/>
        <v/>
      </c>
      <c r="K4848" s="29" t="str">
        <f t="array" ref="K4848">IF(G4848="","",SMALL(IF(صرف!$E$1:$E$10000=$D$4,ROW($1:$10000)),G4848))</f>
        <v/>
      </c>
      <c r="L4848" s="25" t="str">
        <f t="shared" si="928"/>
        <v/>
      </c>
      <c r="M4848" s="26" t="str">
        <f t="shared" si="924"/>
        <v/>
      </c>
      <c r="N4848" s="27" t="str">
        <f t="shared" si="925"/>
        <v/>
      </c>
      <c r="O4848" s="27" t="str">
        <f t="shared" si="929"/>
        <v/>
      </c>
      <c r="P4848" s="29" t="str">
        <f t="array" ref="P4848">IF(L4848="","",SMALL(IF(تكهين!$E$1:$E$10000=$D$4,ROW($1:$10000)),L4848))</f>
        <v/>
      </c>
    </row>
    <row r="4849" spans="2:16" ht="20.25">
      <c r="B4849" s="25" t="str">
        <f t="shared" si="926"/>
        <v/>
      </c>
      <c r="C4849" s="26" t="str">
        <f t="shared" si="918"/>
        <v/>
      </c>
      <c r="D4849" s="27" t="str">
        <f t="shared" si="919"/>
        <v/>
      </c>
      <c r="E4849" s="27" t="str">
        <f t="shared" si="920"/>
        <v/>
      </c>
      <c r="F4849" s="29" t="str">
        <f t="array" ref="F4849">IF(B4849="","",SMALL(IF(اضافه!$E$1:$E$10000=$D$4,ROW($1:$10000)),B4849))</f>
        <v/>
      </c>
      <c r="G4849" s="25" t="str">
        <f t="shared" si="927"/>
        <v/>
      </c>
      <c r="H4849" s="26" t="str">
        <f t="shared" si="921"/>
        <v/>
      </c>
      <c r="I4849" s="27" t="str">
        <f t="shared" si="922"/>
        <v/>
      </c>
      <c r="J4849" s="27" t="str">
        <f t="shared" si="923"/>
        <v/>
      </c>
      <c r="K4849" s="29" t="str">
        <f t="array" ref="K4849">IF(G4849="","",SMALL(IF(صرف!$E$1:$E$10000=$D$4,ROW($1:$10000)),G4849))</f>
        <v/>
      </c>
      <c r="L4849" s="25" t="str">
        <f t="shared" si="928"/>
        <v/>
      </c>
      <c r="M4849" s="26" t="str">
        <f t="shared" si="924"/>
        <v/>
      </c>
      <c r="N4849" s="27" t="str">
        <f t="shared" si="925"/>
        <v/>
      </c>
      <c r="O4849" s="27" t="str">
        <f t="shared" si="929"/>
        <v/>
      </c>
      <c r="P4849" s="29" t="str">
        <f t="array" ref="P4849">IF(L4849="","",SMALL(IF(تكهين!$E$1:$E$10000=$D$4,ROW($1:$10000)),L4849))</f>
        <v/>
      </c>
    </row>
    <row r="4850" spans="2:16" ht="20.25">
      <c r="B4850" s="25" t="str">
        <f t="shared" si="926"/>
        <v/>
      </c>
      <c r="C4850" s="26" t="str">
        <f t="shared" si="918"/>
        <v/>
      </c>
      <c r="D4850" s="27" t="str">
        <f t="shared" si="919"/>
        <v/>
      </c>
      <c r="E4850" s="27" t="str">
        <f t="shared" si="920"/>
        <v/>
      </c>
      <c r="F4850" s="29" t="str">
        <f t="array" ref="F4850">IF(B4850="","",SMALL(IF(اضافه!$E$1:$E$10000=$D$4,ROW($1:$10000)),B4850))</f>
        <v/>
      </c>
      <c r="G4850" s="25" t="str">
        <f t="shared" si="927"/>
        <v/>
      </c>
      <c r="H4850" s="26" t="str">
        <f t="shared" si="921"/>
        <v/>
      </c>
      <c r="I4850" s="27" t="str">
        <f t="shared" si="922"/>
        <v/>
      </c>
      <c r="J4850" s="27" t="str">
        <f t="shared" si="923"/>
        <v/>
      </c>
      <c r="K4850" s="29" t="str">
        <f t="array" ref="K4850">IF(G4850="","",SMALL(IF(صرف!$E$1:$E$10000=$D$4,ROW($1:$10000)),G4850))</f>
        <v/>
      </c>
      <c r="L4850" s="25" t="str">
        <f t="shared" si="928"/>
        <v/>
      </c>
      <c r="M4850" s="26" t="str">
        <f t="shared" si="924"/>
        <v/>
      </c>
      <c r="N4850" s="27" t="str">
        <f t="shared" si="925"/>
        <v/>
      </c>
      <c r="O4850" s="27" t="str">
        <f t="shared" si="929"/>
        <v/>
      </c>
      <c r="P4850" s="29" t="str">
        <f t="array" ref="P4850">IF(L4850="","",SMALL(IF(تكهين!$E$1:$E$10000=$D$4,ROW($1:$10000)),L4850))</f>
        <v/>
      </c>
    </row>
    <row r="4851" spans="2:16" ht="20.25">
      <c r="B4851" s="25" t="str">
        <f t="shared" si="926"/>
        <v/>
      </c>
      <c r="C4851" s="26" t="str">
        <f t="shared" si="918"/>
        <v/>
      </c>
      <c r="D4851" s="27" t="str">
        <f t="shared" si="919"/>
        <v/>
      </c>
      <c r="E4851" s="27" t="str">
        <f t="shared" si="920"/>
        <v/>
      </c>
      <c r="F4851" s="29" t="str">
        <f t="array" ref="F4851">IF(B4851="","",SMALL(IF(اضافه!$E$1:$E$10000=$D$4,ROW($1:$10000)),B4851))</f>
        <v/>
      </c>
      <c r="G4851" s="25" t="str">
        <f t="shared" si="927"/>
        <v/>
      </c>
      <c r="H4851" s="26" t="str">
        <f t="shared" si="921"/>
        <v/>
      </c>
      <c r="I4851" s="27" t="str">
        <f t="shared" si="922"/>
        <v/>
      </c>
      <c r="J4851" s="27" t="str">
        <f t="shared" si="923"/>
        <v/>
      </c>
      <c r="K4851" s="29" t="str">
        <f t="array" ref="K4851">IF(G4851="","",SMALL(IF(صرف!$E$1:$E$10000=$D$4,ROW($1:$10000)),G4851))</f>
        <v/>
      </c>
      <c r="L4851" s="25" t="str">
        <f t="shared" si="928"/>
        <v/>
      </c>
      <c r="M4851" s="26" t="str">
        <f t="shared" si="924"/>
        <v/>
      </c>
      <c r="N4851" s="27" t="str">
        <f t="shared" si="925"/>
        <v/>
      </c>
      <c r="O4851" s="27" t="str">
        <f t="shared" si="929"/>
        <v/>
      </c>
      <c r="P4851" s="29" t="str">
        <f t="array" ref="P4851">IF(L4851="","",SMALL(IF(تكهين!$E$1:$E$10000=$D$4,ROW($1:$10000)),L4851))</f>
        <v/>
      </c>
    </row>
    <row r="4852" spans="2:16" ht="20.25">
      <c r="B4852" s="25" t="str">
        <f t="shared" si="926"/>
        <v/>
      </c>
      <c r="C4852" s="26" t="str">
        <f t="shared" si="918"/>
        <v/>
      </c>
      <c r="D4852" s="27" t="str">
        <f t="shared" si="919"/>
        <v/>
      </c>
      <c r="E4852" s="27" t="str">
        <f t="shared" si="920"/>
        <v/>
      </c>
      <c r="F4852" s="29" t="str">
        <f t="array" ref="F4852">IF(B4852="","",SMALL(IF(اضافه!$E$1:$E$10000=$D$4,ROW($1:$10000)),B4852))</f>
        <v/>
      </c>
      <c r="G4852" s="25" t="str">
        <f t="shared" si="927"/>
        <v/>
      </c>
      <c r="H4852" s="26" t="str">
        <f t="shared" si="921"/>
        <v/>
      </c>
      <c r="I4852" s="27" t="str">
        <f t="shared" si="922"/>
        <v/>
      </c>
      <c r="J4852" s="27" t="str">
        <f t="shared" si="923"/>
        <v/>
      </c>
      <c r="K4852" s="29" t="str">
        <f t="array" ref="K4852">IF(G4852="","",SMALL(IF(صرف!$E$1:$E$10000=$D$4,ROW($1:$10000)),G4852))</f>
        <v/>
      </c>
      <c r="L4852" s="25" t="str">
        <f t="shared" si="928"/>
        <v/>
      </c>
      <c r="M4852" s="26" t="str">
        <f t="shared" si="924"/>
        <v/>
      </c>
      <c r="N4852" s="27" t="str">
        <f t="shared" si="925"/>
        <v/>
      </c>
      <c r="O4852" s="27" t="str">
        <f t="shared" si="929"/>
        <v/>
      </c>
      <c r="P4852" s="29" t="str">
        <f t="array" ref="P4852">IF(L4852="","",SMALL(IF(تكهين!$E$1:$E$10000=$D$4,ROW($1:$10000)),L4852))</f>
        <v/>
      </c>
    </row>
    <row r="4853" spans="2:16" ht="20.25">
      <c r="B4853" s="25" t="str">
        <f t="shared" si="926"/>
        <v/>
      </c>
      <c r="C4853" s="26" t="str">
        <f t="shared" si="918"/>
        <v/>
      </c>
      <c r="D4853" s="27" t="str">
        <f t="shared" si="919"/>
        <v/>
      </c>
      <c r="E4853" s="27" t="str">
        <f t="shared" si="920"/>
        <v/>
      </c>
      <c r="F4853" s="29" t="str">
        <f t="array" ref="F4853">IF(B4853="","",SMALL(IF(اضافه!$E$1:$E$10000=$D$4,ROW($1:$10000)),B4853))</f>
        <v/>
      </c>
      <c r="G4853" s="25" t="str">
        <f t="shared" si="927"/>
        <v/>
      </c>
      <c r="H4853" s="26" t="str">
        <f t="shared" si="921"/>
        <v/>
      </c>
      <c r="I4853" s="27" t="str">
        <f t="shared" si="922"/>
        <v/>
      </c>
      <c r="J4853" s="27" t="str">
        <f t="shared" si="923"/>
        <v/>
      </c>
      <c r="K4853" s="29" t="str">
        <f t="array" ref="K4853">IF(G4853="","",SMALL(IF(صرف!$E$1:$E$10000=$D$4,ROW($1:$10000)),G4853))</f>
        <v/>
      </c>
      <c r="L4853" s="25" t="str">
        <f t="shared" si="928"/>
        <v/>
      </c>
      <c r="M4853" s="26" t="str">
        <f t="shared" si="924"/>
        <v/>
      </c>
      <c r="N4853" s="27" t="str">
        <f t="shared" si="925"/>
        <v/>
      </c>
      <c r="O4853" s="27" t="str">
        <f t="shared" si="929"/>
        <v/>
      </c>
      <c r="P4853" s="29" t="str">
        <f t="array" ref="P4853">IF(L4853="","",SMALL(IF(تكهين!$E$1:$E$10000=$D$4,ROW($1:$10000)),L4853))</f>
        <v/>
      </c>
    </row>
    <row r="4854" spans="2:16" ht="20.25">
      <c r="B4854" s="25" t="str">
        <f t="shared" si="926"/>
        <v/>
      </c>
      <c r="C4854" s="26" t="str">
        <f t="shared" si="918"/>
        <v/>
      </c>
      <c r="D4854" s="27" t="str">
        <f t="shared" si="919"/>
        <v/>
      </c>
      <c r="E4854" s="27" t="str">
        <f t="shared" si="920"/>
        <v/>
      </c>
      <c r="F4854" s="29" t="str">
        <f t="array" ref="F4854">IF(B4854="","",SMALL(IF(اضافه!$E$1:$E$10000=$D$4,ROW($1:$10000)),B4854))</f>
        <v/>
      </c>
      <c r="G4854" s="25" t="str">
        <f t="shared" si="927"/>
        <v/>
      </c>
      <c r="H4854" s="26" t="str">
        <f t="shared" si="921"/>
        <v/>
      </c>
      <c r="I4854" s="27" t="str">
        <f t="shared" si="922"/>
        <v/>
      </c>
      <c r="J4854" s="27" t="str">
        <f t="shared" si="923"/>
        <v/>
      </c>
      <c r="K4854" s="29" t="str">
        <f t="array" ref="K4854">IF(G4854="","",SMALL(IF(صرف!$E$1:$E$10000=$D$4,ROW($1:$10000)),G4854))</f>
        <v/>
      </c>
      <c r="L4854" s="25" t="str">
        <f t="shared" si="928"/>
        <v/>
      </c>
      <c r="M4854" s="26" t="str">
        <f t="shared" si="924"/>
        <v/>
      </c>
      <c r="N4854" s="27" t="str">
        <f t="shared" si="925"/>
        <v/>
      </c>
      <c r="O4854" s="27" t="str">
        <f t="shared" si="929"/>
        <v/>
      </c>
      <c r="P4854" s="29" t="str">
        <f t="array" ref="P4854">IF(L4854="","",SMALL(IF(تكهين!$E$1:$E$10000=$D$4,ROW($1:$10000)),L4854))</f>
        <v/>
      </c>
    </row>
    <row r="4855" spans="2:16" ht="20.25">
      <c r="B4855" s="25" t="str">
        <f t="shared" si="926"/>
        <v/>
      </c>
      <c r="C4855" s="26" t="str">
        <f t="shared" ref="C4855:C4918" si="930">IF(OR($D$4="",B4855=""),"",INDEX(اضافة,F4855,2))</f>
        <v/>
      </c>
      <c r="D4855" s="27" t="str">
        <f t="shared" ref="D4855:D4918" si="931">IF(OR($D$4="",B4855=""),"",INDEX(اضافة,F4855,3))</f>
        <v/>
      </c>
      <c r="E4855" s="27" t="str">
        <f t="shared" ref="E4855:E4918" si="932">IF(OR($D$4="",B4855=""),"",INDEX(اضافة,F4855,8))</f>
        <v/>
      </c>
      <c r="F4855" s="29" t="str">
        <f t="array" ref="F4855">IF(B4855="","",SMALL(IF(اضافه!$E$1:$E$10000=$D$4,ROW($1:$10000)),B4855))</f>
        <v/>
      </c>
      <c r="G4855" s="25" t="str">
        <f t="shared" si="927"/>
        <v/>
      </c>
      <c r="H4855" s="26" t="str">
        <f t="shared" ref="H4855:H4918" si="933">IF(OR($D$4="",G4855=""),"",INDEX(صرف,K4855,2))</f>
        <v/>
      </c>
      <c r="I4855" s="27" t="str">
        <f t="shared" ref="I4855:I4918" si="934">IF(OR($D$4="",G4855=""),"",INDEX(صرف,K4855,3))</f>
        <v/>
      </c>
      <c r="J4855" s="27" t="str">
        <f t="shared" ref="J4855:J4918" si="935">IF(OR($D$4="",G4855=""),"",INDEX(صرف,K4855,8))</f>
        <v/>
      </c>
      <c r="K4855" s="29" t="str">
        <f t="array" ref="K4855">IF(G4855="","",SMALL(IF(صرف!$E$1:$E$10000=$D$4,ROW($1:$10000)),G4855))</f>
        <v/>
      </c>
      <c r="L4855" s="25" t="str">
        <f t="shared" si="928"/>
        <v/>
      </c>
      <c r="M4855" s="26" t="str">
        <f t="shared" ref="M4855:M4918" si="936">IF(OR($D$4="",L4855=""),"",INDEX(تكهين,P4855,2))</f>
        <v/>
      </c>
      <c r="N4855" s="27" t="str">
        <f t="shared" ref="N4855:N4918" si="937">IF(OR($D$4="",L4855=""),"",INDEX(تكهين,P4855,3))</f>
        <v/>
      </c>
      <c r="O4855" s="27" t="str">
        <f t="shared" si="929"/>
        <v/>
      </c>
      <c r="P4855" s="29" t="str">
        <f t="array" ref="P4855">IF(L4855="","",SMALL(IF(تكهين!$E$1:$E$10000=$D$4,ROW($1:$10000)),L4855))</f>
        <v/>
      </c>
    </row>
    <row r="4856" spans="2:16" ht="20.25">
      <c r="B4856" s="25" t="str">
        <f t="shared" si="926"/>
        <v/>
      </c>
      <c r="C4856" s="26" t="str">
        <f t="shared" si="930"/>
        <v/>
      </c>
      <c r="D4856" s="27" t="str">
        <f t="shared" si="931"/>
        <v/>
      </c>
      <c r="E4856" s="27" t="str">
        <f t="shared" si="932"/>
        <v/>
      </c>
      <c r="F4856" s="29" t="str">
        <f t="array" ref="F4856">IF(B4856="","",SMALL(IF(اضافه!$E$1:$E$10000=$D$4,ROW($1:$10000)),B4856))</f>
        <v/>
      </c>
      <c r="G4856" s="25" t="str">
        <f t="shared" si="927"/>
        <v/>
      </c>
      <c r="H4856" s="26" t="str">
        <f t="shared" si="933"/>
        <v/>
      </c>
      <c r="I4856" s="27" t="str">
        <f t="shared" si="934"/>
        <v/>
      </c>
      <c r="J4856" s="27" t="str">
        <f t="shared" si="935"/>
        <v/>
      </c>
      <c r="K4856" s="29" t="str">
        <f t="array" ref="K4856">IF(G4856="","",SMALL(IF(صرف!$E$1:$E$10000=$D$4,ROW($1:$10000)),G4856))</f>
        <v/>
      </c>
      <c r="L4856" s="25" t="str">
        <f t="shared" si="928"/>
        <v/>
      </c>
      <c r="M4856" s="26" t="str">
        <f t="shared" si="936"/>
        <v/>
      </c>
      <c r="N4856" s="27" t="str">
        <f t="shared" si="937"/>
        <v/>
      </c>
      <c r="O4856" s="27" t="str">
        <f t="shared" si="929"/>
        <v/>
      </c>
      <c r="P4856" s="29" t="str">
        <f t="array" ref="P4856">IF(L4856="","",SMALL(IF(تكهين!$E$1:$E$10000=$D$4,ROW($1:$10000)),L4856))</f>
        <v/>
      </c>
    </row>
    <row r="4857" spans="2:16" ht="20.25">
      <c r="B4857" s="25" t="str">
        <f t="shared" si="926"/>
        <v/>
      </c>
      <c r="C4857" s="26" t="str">
        <f t="shared" si="930"/>
        <v/>
      </c>
      <c r="D4857" s="27" t="str">
        <f t="shared" si="931"/>
        <v/>
      </c>
      <c r="E4857" s="27" t="str">
        <f t="shared" si="932"/>
        <v/>
      </c>
      <c r="F4857" s="29" t="str">
        <f t="array" ref="F4857">IF(B4857="","",SMALL(IF(اضافه!$E$1:$E$10000=$D$4,ROW($1:$10000)),B4857))</f>
        <v/>
      </c>
      <c r="G4857" s="25" t="str">
        <f t="shared" si="927"/>
        <v/>
      </c>
      <c r="H4857" s="26" t="str">
        <f t="shared" si="933"/>
        <v/>
      </c>
      <c r="I4857" s="27" t="str">
        <f t="shared" si="934"/>
        <v/>
      </c>
      <c r="J4857" s="27" t="str">
        <f t="shared" si="935"/>
        <v/>
      </c>
      <c r="K4857" s="29" t="str">
        <f t="array" ref="K4857">IF(G4857="","",SMALL(IF(صرف!$E$1:$E$10000=$D$4,ROW($1:$10000)),G4857))</f>
        <v/>
      </c>
      <c r="L4857" s="25" t="str">
        <f t="shared" si="928"/>
        <v/>
      </c>
      <c r="M4857" s="26" t="str">
        <f t="shared" si="936"/>
        <v/>
      </c>
      <c r="N4857" s="27" t="str">
        <f t="shared" si="937"/>
        <v/>
      </c>
      <c r="O4857" s="27" t="str">
        <f t="shared" si="929"/>
        <v/>
      </c>
      <c r="P4857" s="29" t="str">
        <f t="array" ref="P4857">IF(L4857="","",SMALL(IF(تكهين!$E$1:$E$10000=$D$4,ROW($1:$10000)),L4857))</f>
        <v/>
      </c>
    </row>
    <row r="4858" spans="2:16" ht="20.25">
      <c r="B4858" s="25" t="str">
        <f t="shared" si="926"/>
        <v/>
      </c>
      <c r="C4858" s="26" t="str">
        <f t="shared" si="930"/>
        <v/>
      </c>
      <c r="D4858" s="27" t="str">
        <f t="shared" si="931"/>
        <v/>
      </c>
      <c r="E4858" s="27" t="str">
        <f t="shared" si="932"/>
        <v/>
      </c>
      <c r="F4858" s="29" t="str">
        <f t="array" ref="F4858">IF(B4858="","",SMALL(IF(اضافه!$E$1:$E$10000=$D$4,ROW($1:$10000)),B4858))</f>
        <v/>
      </c>
      <c r="G4858" s="25" t="str">
        <f t="shared" si="927"/>
        <v/>
      </c>
      <c r="H4858" s="26" t="str">
        <f t="shared" si="933"/>
        <v/>
      </c>
      <c r="I4858" s="27" t="str">
        <f t="shared" si="934"/>
        <v/>
      </c>
      <c r="J4858" s="27" t="str">
        <f t="shared" si="935"/>
        <v/>
      </c>
      <c r="K4858" s="29" t="str">
        <f t="array" ref="K4858">IF(G4858="","",SMALL(IF(صرف!$E$1:$E$10000=$D$4,ROW($1:$10000)),G4858))</f>
        <v/>
      </c>
      <c r="L4858" s="25" t="str">
        <f t="shared" si="928"/>
        <v/>
      </c>
      <c r="M4858" s="26" t="str">
        <f t="shared" si="936"/>
        <v/>
      </c>
      <c r="N4858" s="27" t="str">
        <f t="shared" si="937"/>
        <v/>
      </c>
      <c r="O4858" s="27" t="str">
        <f t="shared" si="929"/>
        <v/>
      </c>
      <c r="P4858" s="29" t="str">
        <f t="array" ref="P4858">IF(L4858="","",SMALL(IF(تكهين!$E$1:$E$10000=$D$4,ROW($1:$10000)),L4858))</f>
        <v/>
      </c>
    </row>
    <row r="4859" spans="2:16" ht="20.25">
      <c r="B4859" s="25" t="str">
        <f t="shared" si="926"/>
        <v/>
      </c>
      <c r="C4859" s="26" t="str">
        <f t="shared" si="930"/>
        <v/>
      </c>
      <c r="D4859" s="27" t="str">
        <f t="shared" si="931"/>
        <v/>
      </c>
      <c r="E4859" s="27" t="str">
        <f t="shared" si="932"/>
        <v/>
      </c>
      <c r="F4859" s="29" t="str">
        <f t="array" ref="F4859">IF(B4859="","",SMALL(IF(اضافه!$E$1:$E$10000=$D$4,ROW($1:$10000)),B4859))</f>
        <v/>
      </c>
      <c r="G4859" s="25" t="str">
        <f t="shared" si="927"/>
        <v/>
      </c>
      <c r="H4859" s="26" t="str">
        <f t="shared" si="933"/>
        <v/>
      </c>
      <c r="I4859" s="27" t="str">
        <f t="shared" si="934"/>
        <v/>
      </c>
      <c r="J4859" s="27" t="str">
        <f t="shared" si="935"/>
        <v/>
      </c>
      <c r="K4859" s="29" t="str">
        <f t="array" ref="K4859">IF(G4859="","",SMALL(IF(صرف!$E$1:$E$10000=$D$4,ROW($1:$10000)),G4859))</f>
        <v/>
      </c>
      <c r="L4859" s="25" t="str">
        <f t="shared" si="928"/>
        <v/>
      </c>
      <c r="M4859" s="26" t="str">
        <f t="shared" si="936"/>
        <v/>
      </c>
      <c r="N4859" s="27" t="str">
        <f t="shared" si="937"/>
        <v/>
      </c>
      <c r="O4859" s="27" t="str">
        <f t="shared" si="929"/>
        <v/>
      </c>
      <c r="P4859" s="29" t="str">
        <f t="array" ref="P4859">IF(L4859="","",SMALL(IF(تكهين!$E$1:$E$10000=$D$4,ROW($1:$10000)),L4859))</f>
        <v/>
      </c>
    </row>
    <row r="4860" spans="2:16" ht="20.25">
      <c r="B4860" s="25" t="str">
        <f t="shared" si="926"/>
        <v/>
      </c>
      <c r="C4860" s="26" t="str">
        <f t="shared" si="930"/>
        <v/>
      </c>
      <c r="D4860" s="27" t="str">
        <f t="shared" si="931"/>
        <v/>
      </c>
      <c r="E4860" s="27" t="str">
        <f t="shared" si="932"/>
        <v/>
      </c>
      <c r="F4860" s="29" t="str">
        <f t="array" ref="F4860">IF(B4860="","",SMALL(IF(اضافه!$E$1:$E$10000=$D$4,ROW($1:$10000)),B4860))</f>
        <v/>
      </c>
      <c r="G4860" s="25" t="str">
        <f t="shared" si="927"/>
        <v/>
      </c>
      <c r="H4860" s="26" t="str">
        <f t="shared" si="933"/>
        <v/>
      </c>
      <c r="I4860" s="27" t="str">
        <f t="shared" si="934"/>
        <v/>
      </c>
      <c r="J4860" s="27" t="str">
        <f t="shared" si="935"/>
        <v/>
      </c>
      <c r="K4860" s="29" t="str">
        <f t="array" ref="K4860">IF(G4860="","",SMALL(IF(صرف!$E$1:$E$10000=$D$4,ROW($1:$10000)),G4860))</f>
        <v/>
      </c>
      <c r="L4860" s="25" t="str">
        <f t="shared" si="928"/>
        <v/>
      </c>
      <c r="M4860" s="26" t="str">
        <f t="shared" si="936"/>
        <v/>
      </c>
      <c r="N4860" s="27" t="str">
        <f t="shared" si="937"/>
        <v/>
      </c>
      <c r="O4860" s="27" t="str">
        <f t="shared" si="929"/>
        <v/>
      </c>
      <c r="P4860" s="29" t="str">
        <f t="array" ref="P4860">IF(L4860="","",SMALL(IF(تكهين!$E$1:$E$10000=$D$4,ROW($1:$10000)),L4860))</f>
        <v/>
      </c>
    </row>
    <row r="4861" spans="2:16" ht="20.25">
      <c r="B4861" s="25" t="str">
        <f t="shared" si="926"/>
        <v/>
      </c>
      <c r="C4861" s="26" t="str">
        <f t="shared" si="930"/>
        <v/>
      </c>
      <c r="D4861" s="27" t="str">
        <f t="shared" si="931"/>
        <v/>
      </c>
      <c r="E4861" s="27" t="str">
        <f t="shared" si="932"/>
        <v/>
      </c>
      <c r="F4861" s="29" t="str">
        <f t="array" ref="F4861">IF(B4861="","",SMALL(IF(اضافه!$E$1:$E$10000=$D$4,ROW($1:$10000)),B4861))</f>
        <v/>
      </c>
      <c r="G4861" s="25" t="str">
        <f t="shared" si="927"/>
        <v/>
      </c>
      <c r="H4861" s="26" t="str">
        <f t="shared" si="933"/>
        <v/>
      </c>
      <c r="I4861" s="27" t="str">
        <f t="shared" si="934"/>
        <v/>
      </c>
      <c r="J4861" s="27" t="str">
        <f t="shared" si="935"/>
        <v/>
      </c>
      <c r="K4861" s="29" t="str">
        <f t="array" ref="K4861">IF(G4861="","",SMALL(IF(صرف!$E$1:$E$10000=$D$4,ROW($1:$10000)),G4861))</f>
        <v/>
      </c>
      <c r="L4861" s="25" t="str">
        <f t="shared" si="928"/>
        <v/>
      </c>
      <c r="M4861" s="26" t="str">
        <f t="shared" si="936"/>
        <v/>
      </c>
      <c r="N4861" s="27" t="str">
        <f t="shared" si="937"/>
        <v/>
      </c>
      <c r="O4861" s="27" t="str">
        <f t="shared" si="929"/>
        <v/>
      </c>
      <c r="P4861" s="29" t="str">
        <f t="array" ref="P4861">IF(L4861="","",SMALL(IF(تكهين!$E$1:$E$10000=$D$4,ROW($1:$10000)),L4861))</f>
        <v/>
      </c>
    </row>
    <row r="4862" spans="2:16" ht="20.25">
      <c r="B4862" s="25" t="str">
        <f t="shared" si="926"/>
        <v/>
      </c>
      <c r="C4862" s="26" t="str">
        <f t="shared" si="930"/>
        <v/>
      </c>
      <c r="D4862" s="27" t="str">
        <f t="shared" si="931"/>
        <v/>
      </c>
      <c r="E4862" s="27" t="str">
        <f t="shared" si="932"/>
        <v/>
      </c>
      <c r="F4862" s="29" t="str">
        <f t="array" ref="F4862">IF(B4862="","",SMALL(IF(اضافه!$E$1:$E$10000=$D$4,ROW($1:$10000)),B4862))</f>
        <v/>
      </c>
      <c r="G4862" s="25" t="str">
        <f t="shared" si="927"/>
        <v/>
      </c>
      <c r="H4862" s="26" t="str">
        <f t="shared" si="933"/>
        <v/>
      </c>
      <c r="I4862" s="27" t="str">
        <f t="shared" si="934"/>
        <v/>
      </c>
      <c r="J4862" s="27" t="str">
        <f t="shared" si="935"/>
        <v/>
      </c>
      <c r="K4862" s="29" t="str">
        <f t="array" ref="K4862">IF(G4862="","",SMALL(IF(صرف!$E$1:$E$10000=$D$4,ROW($1:$10000)),G4862))</f>
        <v/>
      </c>
      <c r="L4862" s="25" t="str">
        <f t="shared" si="928"/>
        <v/>
      </c>
      <c r="M4862" s="26" t="str">
        <f t="shared" si="936"/>
        <v/>
      </c>
      <c r="N4862" s="27" t="str">
        <f t="shared" si="937"/>
        <v/>
      </c>
      <c r="O4862" s="27" t="str">
        <f t="shared" si="929"/>
        <v/>
      </c>
      <c r="P4862" s="29" t="str">
        <f t="array" ref="P4862">IF(L4862="","",SMALL(IF(تكهين!$E$1:$E$10000=$D$4,ROW($1:$10000)),L4862))</f>
        <v/>
      </c>
    </row>
    <row r="4863" spans="2:16" ht="20.25">
      <c r="B4863" s="25" t="str">
        <f t="shared" si="926"/>
        <v/>
      </c>
      <c r="C4863" s="26" t="str">
        <f t="shared" si="930"/>
        <v/>
      </c>
      <c r="D4863" s="27" t="str">
        <f t="shared" si="931"/>
        <v/>
      </c>
      <c r="E4863" s="27" t="str">
        <f t="shared" si="932"/>
        <v/>
      </c>
      <c r="F4863" s="29" t="str">
        <f t="array" ref="F4863">IF(B4863="","",SMALL(IF(اضافه!$E$1:$E$10000=$D$4,ROW($1:$10000)),B4863))</f>
        <v/>
      </c>
      <c r="G4863" s="25" t="str">
        <f t="shared" si="927"/>
        <v/>
      </c>
      <c r="H4863" s="26" t="str">
        <f t="shared" si="933"/>
        <v/>
      </c>
      <c r="I4863" s="27" t="str">
        <f t="shared" si="934"/>
        <v/>
      </c>
      <c r="J4863" s="27" t="str">
        <f t="shared" si="935"/>
        <v/>
      </c>
      <c r="K4863" s="29" t="str">
        <f t="array" ref="K4863">IF(G4863="","",SMALL(IF(صرف!$E$1:$E$10000=$D$4,ROW($1:$10000)),G4863))</f>
        <v/>
      </c>
      <c r="L4863" s="25" t="str">
        <f t="shared" si="928"/>
        <v/>
      </c>
      <c r="M4863" s="26" t="str">
        <f t="shared" si="936"/>
        <v/>
      </c>
      <c r="N4863" s="27" t="str">
        <f t="shared" si="937"/>
        <v/>
      </c>
      <c r="O4863" s="27" t="str">
        <f t="shared" si="929"/>
        <v/>
      </c>
      <c r="P4863" s="29" t="str">
        <f t="array" ref="P4863">IF(L4863="","",SMALL(IF(تكهين!$E$1:$E$10000=$D$4,ROW($1:$10000)),L4863))</f>
        <v/>
      </c>
    </row>
    <row r="4864" spans="2:16" ht="20.25">
      <c r="B4864" s="25" t="str">
        <f t="shared" si="926"/>
        <v/>
      </c>
      <c r="C4864" s="26" t="str">
        <f t="shared" si="930"/>
        <v/>
      </c>
      <c r="D4864" s="27" t="str">
        <f t="shared" si="931"/>
        <v/>
      </c>
      <c r="E4864" s="27" t="str">
        <f t="shared" si="932"/>
        <v/>
      </c>
      <c r="F4864" s="29" t="str">
        <f t="array" ref="F4864">IF(B4864="","",SMALL(IF(اضافه!$E$1:$E$10000=$D$4,ROW($1:$10000)),B4864))</f>
        <v/>
      </c>
      <c r="G4864" s="25" t="str">
        <f t="shared" si="927"/>
        <v/>
      </c>
      <c r="H4864" s="26" t="str">
        <f t="shared" si="933"/>
        <v/>
      </c>
      <c r="I4864" s="27" t="str">
        <f t="shared" si="934"/>
        <v/>
      </c>
      <c r="J4864" s="27" t="str">
        <f t="shared" si="935"/>
        <v/>
      </c>
      <c r="K4864" s="29" t="str">
        <f t="array" ref="K4864">IF(G4864="","",SMALL(IF(صرف!$E$1:$E$10000=$D$4,ROW($1:$10000)),G4864))</f>
        <v/>
      </c>
      <c r="L4864" s="25" t="str">
        <f t="shared" si="928"/>
        <v/>
      </c>
      <c r="M4864" s="26" t="str">
        <f t="shared" si="936"/>
        <v/>
      </c>
      <c r="N4864" s="27" t="str">
        <f t="shared" si="937"/>
        <v/>
      </c>
      <c r="O4864" s="27" t="str">
        <f t="shared" si="929"/>
        <v/>
      </c>
      <c r="P4864" s="29" t="str">
        <f t="array" ref="P4864">IF(L4864="","",SMALL(IF(تكهين!$E$1:$E$10000=$D$4,ROW($1:$10000)),L4864))</f>
        <v/>
      </c>
    </row>
    <row r="4865" spans="2:16" ht="20.25">
      <c r="B4865" s="25" t="str">
        <f t="shared" si="926"/>
        <v/>
      </c>
      <c r="C4865" s="26" t="str">
        <f t="shared" si="930"/>
        <v/>
      </c>
      <c r="D4865" s="27" t="str">
        <f t="shared" si="931"/>
        <v/>
      </c>
      <c r="E4865" s="27" t="str">
        <f t="shared" si="932"/>
        <v/>
      </c>
      <c r="F4865" s="29" t="str">
        <f t="array" ref="F4865">IF(B4865="","",SMALL(IF(اضافه!$E$1:$E$10000=$D$4,ROW($1:$10000)),B4865))</f>
        <v/>
      </c>
      <c r="G4865" s="25" t="str">
        <f t="shared" si="927"/>
        <v/>
      </c>
      <c r="H4865" s="26" t="str">
        <f t="shared" si="933"/>
        <v/>
      </c>
      <c r="I4865" s="27" t="str">
        <f t="shared" si="934"/>
        <v/>
      </c>
      <c r="J4865" s="27" t="str">
        <f t="shared" si="935"/>
        <v/>
      </c>
      <c r="K4865" s="29" t="str">
        <f t="array" ref="K4865">IF(G4865="","",SMALL(IF(صرف!$E$1:$E$10000=$D$4,ROW($1:$10000)),G4865))</f>
        <v/>
      </c>
      <c r="L4865" s="25" t="str">
        <f t="shared" si="928"/>
        <v/>
      </c>
      <c r="M4865" s="26" t="str">
        <f t="shared" si="936"/>
        <v/>
      </c>
      <c r="N4865" s="27" t="str">
        <f t="shared" si="937"/>
        <v/>
      </c>
      <c r="O4865" s="27" t="str">
        <f t="shared" si="929"/>
        <v/>
      </c>
      <c r="P4865" s="29" t="str">
        <f t="array" ref="P4865">IF(L4865="","",SMALL(IF(تكهين!$E$1:$E$10000=$D$4,ROW($1:$10000)),L4865))</f>
        <v/>
      </c>
    </row>
    <row r="4866" spans="2:16" ht="20.25">
      <c r="B4866" s="25" t="str">
        <f t="shared" si="926"/>
        <v/>
      </c>
      <c r="C4866" s="26" t="str">
        <f t="shared" si="930"/>
        <v/>
      </c>
      <c r="D4866" s="27" t="str">
        <f t="shared" si="931"/>
        <v/>
      </c>
      <c r="E4866" s="27" t="str">
        <f t="shared" si="932"/>
        <v/>
      </c>
      <c r="F4866" s="29" t="str">
        <f t="array" ref="F4866">IF(B4866="","",SMALL(IF(اضافه!$E$1:$E$10000=$D$4,ROW($1:$10000)),B4866))</f>
        <v/>
      </c>
      <c r="G4866" s="25" t="str">
        <f t="shared" si="927"/>
        <v/>
      </c>
      <c r="H4866" s="26" t="str">
        <f t="shared" si="933"/>
        <v/>
      </c>
      <c r="I4866" s="27" t="str">
        <f t="shared" si="934"/>
        <v/>
      </c>
      <c r="J4866" s="27" t="str">
        <f t="shared" si="935"/>
        <v/>
      </c>
      <c r="K4866" s="29" t="str">
        <f t="array" ref="K4866">IF(G4866="","",SMALL(IF(صرف!$E$1:$E$10000=$D$4,ROW($1:$10000)),G4866))</f>
        <v/>
      </c>
      <c r="L4866" s="25" t="str">
        <f t="shared" si="928"/>
        <v/>
      </c>
      <c r="M4866" s="26" t="str">
        <f t="shared" si="936"/>
        <v/>
      </c>
      <c r="N4866" s="27" t="str">
        <f t="shared" si="937"/>
        <v/>
      </c>
      <c r="O4866" s="27" t="str">
        <f t="shared" si="929"/>
        <v/>
      </c>
      <c r="P4866" s="29" t="str">
        <f t="array" ref="P4866">IF(L4866="","",SMALL(IF(تكهين!$E$1:$E$10000=$D$4,ROW($1:$10000)),L4866))</f>
        <v/>
      </c>
    </row>
    <row r="4867" spans="2:16" ht="20.25">
      <c r="B4867" s="25" t="str">
        <f t="shared" si="926"/>
        <v/>
      </c>
      <c r="C4867" s="26" t="str">
        <f t="shared" si="930"/>
        <v/>
      </c>
      <c r="D4867" s="27" t="str">
        <f t="shared" si="931"/>
        <v/>
      </c>
      <c r="E4867" s="27" t="str">
        <f t="shared" si="932"/>
        <v/>
      </c>
      <c r="F4867" s="29" t="str">
        <f t="array" ref="F4867">IF(B4867="","",SMALL(IF(اضافه!$E$1:$E$10000=$D$4,ROW($1:$10000)),B4867))</f>
        <v/>
      </c>
      <c r="G4867" s="25" t="str">
        <f t="shared" si="927"/>
        <v/>
      </c>
      <c r="H4867" s="26" t="str">
        <f t="shared" si="933"/>
        <v/>
      </c>
      <c r="I4867" s="27" t="str">
        <f t="shared" si="934"/>
        <v/>
      </c>
      <c r="J4867" s="27" t="str">
        <f t="shared" si="935"/>
        <v/>
      </c>
      <c r="K4867" s="29" t="str">
        <f t="array" ref="K4867">IF(G4867="","",SMALL(IF(صرف!$E$1:$E$10000=$D$4,ROW($1:$10000)),G4867))</f>
        <v/>
      </c>
      <c r="L4867" s="25" t="str">
        <f t="shared" si="928"/>
        <v/>
      </c>
      <c r="M4867" s="26" t="str">
        <f t="shared" si="936"/>
        <v/>
      </c>
      <c r="N4867" s="27" t="str">
        <f t="shared" si="937"/>
        <v/>
      </c>
      <c r="O4867" s="27" t="str">
        <f t="shared" si="929"/>
        <v/>
      </c>
      <c r="P4867" s="29" t="str">
        <f t="array" ref="P4867">IF(L4867="","",SMALL(IF(تكهين!$E$1:$E$10000=$D$4,ROW($1:$10000)),L4867))</f>
        <v/>
      </c>
    </row>
    <row r="4868" spans="2:16" ht="20.25">
      <c r="B4868" s="25" t="str">
        <f t="shared" si="926"/>
        <v/>
      </c>
      <c r="C4868" s="26" t="str">
        <f t="shared" si="930"/>
        <v/>
      </c>
      <c r="D4868" s="27" t="str">
        <f t="shared" si="931"/>
        <v/>
      </c>
      <c r="E4868" s="27" t="str">
        <f t="shared" si="932"/>
        <v/>
      </c>
      <c r="F4868" s="29" t="str">
        <f t="array" ref="F4868">IF(B4868="","",SMALL(IF(اضافه!$E$1:$E$10000=$D$4,ROW($1:$10000)),B4868))</f>
        <v/>
      </c>
      <c r="G4868" s="25" t="str">
        <f t="shared" si="927"/>
        <v/>
      </c>
      <c r="H4868" s="26" t="str">
        <f t="shared" si="933"/>
        <v/>
      </c>
      <c r="I4868" s="27" t="str">
        <f t="shared" si="934"/>
        <v/>
      </c>
      <c r="J4868" s="27" t="str">
        <f t="shared" si="935"/>
        <v/>
      </c>
      <c r="K4868" s="29" t="str">
        <f t="array" ref="K4868">IF(G4868="","",SMALL(IF(صرف!$E$1:$E$10000=$D$4,ROW($1:$10000)),G4868))</f>
        <v/>
      </c>
      <c r="L4868" s="25" t="str">
        <f t="shared" si="928"/>
        <v/>
      </c>
      <c r="M4868" s="26" t="str">
        <f t="shared" si="936"/>
        <v/>
      </c>
      <c r="N4868" s="27" t="str">
        <f t="shared" si="937"/>
        <v/>
      </c>
      <c r="O4868" s="27" t="str">
        <f t="shared" si="929"/>
        <v/>
      </c>
      <c r="P4868" s="29" t="str">
        <f t="array" ref="P4868">IF(L4868="","",SMALL(IF(تكهين!$E$1:$E$10000=$D$4,ROW($1:$10000)),L4868))</f>
        <v/>
      </c>
    </row>
    <row r="4869" spans="2:16" ht="20.25">
      <c r="B4869" s="25" t="str">
        <f t="shared" si="926"/>
        <v/>
      </c>
      <c r="C4869" s="26" t="str">
        <f t="shared" si="930"/>
        <v/>
      </c>
      <c r="D4869" s="27" t="str">
        <f t="shared" si="931"/>
        <v/>
      </c>
      <c r="E4869" s="27" t="str">
        <f t="shared" si="932"/>
        <v/>
      </c>
      <c r="F4869" s="29" t="str">
        <f t="array" ref="F4869">IF(B4869="","",SMALL(IF(اضافه!$E$1:$E$10000=$D$4,ROW($1:$10000)),B4869))</f>
        <v/>
      </c>
      <c r="G4869" s="25" t="str">
        <f t="shared" si="927"/>
        <v/>
      </c>
      <c r="H4869" s="26" t="str">
        <f t="shared" si="933"/>
        <v/>
      </c>
      <c r="I4869" s="27" t="str">
        <f t="shared" si="934"/>
        <v/>
      </c>
      <c r="J4869" s="27" t="str">
        <f t="shared" si="935"/>
        <v/>
      </c>
      <c r="K4869" s="29" t="str">
        <f t="array" ref="K4869">IF(G4869="","",SMALL(IF(صرف!$E$1:$E$10000=$D$4,ROW($1:$10000)),G4869))</f>
        <v/>
      </c>
      <c r="L4869" s="25" t="str">
        <f t="shared" si="928"/>
        <v/>
      </c>
      <c r="M4869" s="26" t="str">
        <f t="shared" si="936"/>
        <v/>
      </c>
      <c r="N4869" s="27" t="str">
        <f t="shared" si="937"/>
        <v/>
      </c>
      <c r="O4869" s="27" t="str">
        <f t="shared" si="929"/>
        <v/>
      </c>
      <c r="P4869" s="29" t="str">
        <f t="array" ref="P4869">IF(L4869="","",SMALL(IF(تكهين!$E$1:$E$10000=$D$4,ROW($1:$10000)),L4869))</f>
        <v/>
      </c>
    </row>
    <row r="4870" spans="2:16" ht="20.25">
      <c r="B4870" s="25" t="str">
        <f t="shared" si="926"/>
        <v/>
      </c>
      <c r="C4870" s="26" t="str">
        <f t="shared" si="930"/>
        <v/>
      </c>
      <c r="D4870" s="27" t="str">
        <f t="shared" si="931"/>
        <v/>
      </c>
      <c r="E4870" s="27" t="str">
        <f t="shared" si="932"/>
        <v/>
      </c>
      <c r="F4870" s="29" t="str">
        <f t="array" ref="F4870">IF(B4870="","",SMALL(IF(اضافه!$E$1:$E$10000=$D$4,ROW($1:$10000)),B4870))</f>
        <v/>
      </c>
      <c r="G4870" s="25" t="str">
        <f t="shared" si="927"/>
        <v/>
      </c>
      <c r="H4870" s="26" t="str">
        <f t="shared" si="933"/>
        <v/>
      </c>
      <c r="I4870" s="27" t="str">
        <f t="shared" si="934"/>
        <v/>
      </c>
      <c r="J4870" s="27" t="str">
        <f t="shared" si="935"/>
        <v/>
      </c>
      <c r="K4870" s="29" t="str">
        <f t="array" ref="K4870">IF(G4870="","",SMALL(IF(صرف!$E$1:$E$10000=$D$4,ROW($1:$10000)),G4870))</f>
        <v/>
      </c>
      <c r="L4870" s="25" t="str">
        <f t="shared" si="928"/>
        <v/>
      </c>
      <c r="M4870" s="26" t="str">
        <f t="shared" si="936"/>
        <v/>
      </c>
      <c r="N4870" s="27" t="str">
        <f t="shared" si="937"/>
        <v/>
      </c>
      <c r="O4870" s="27" t="str">
        <f t="shared" si="929"/>
        <v/>
      </c>
      <c r="P4870" s="29" t="str">
        <f t="array" ref="P4870">IF(L4870="","",SMALL(IF(تكهين!$E$1:$E$10000=$D$4,ROW($1:$10000)),L4870))</f>
        <v/>
      </c>
    </row>
    <row r="4871" spans="2:16" ht="20.25">
      <c r="B4871" s="25" t="str">
        <f t="shared" ref="B4871:B4934" si="938">IF(B$11=0,"",IF(ROW($B4859)&gt;B$11,"",ROW($B4859)))</f>
        <v/>
      </c>
      <c r="C4871" s="26" t="str">
        <f t="shared" si="930"/>
        <v/>
      </c>
      <c r="D4871" s="27" t="str">
        <f t="shared" si="931"/>
        <v/>
      </c>
      <c r="E4871" s="27" t="str">
        <f t="shared" si="932"/>
        <v/>
      </c>
      <c r="F4871" s="29" t="str">
        <f t="array" ref="F4871">IF(B4871="","",SMALL(IF(اضافه!$E$1:$E$10000=$D$4,ROW($1:$10000)),B4871))</f>
        <v/>
      </c>
      <c r="G4871" s="25" t="str">
        <f t="shared" si="927"/>
        <v/>
      </c>
      <c r="H4871" s="26" t="str">
        <f t="shared" si="933"/>
        <v/>
      </c>
      <c r="I4871" s="27" t="str">
        <f t="shared" si="934"/>
        <v/>
      </c>
      <c r="J4871" s="27" t="str">
        <f t="shared" si="935"/>
        <v/>
      </c>
      <c r="K4871" s="29" t="str">
        <f t="array" ref="K4871">IF(G4871="","",SMALL(IF(صرف!$E$1:$E$10000=$D$4,ROW($1:$10000)),G4871))</f>
        <v/>
      </c>
      <c r="L4871" s="25" t="str">
        <f t="shared" si="928"/>
        <v/>
      </c>
      <c r="M4871" s="26" t="str">
        <f t="shared" si="936"/>
        <v/>
      </c>
      <c r="N4871" s="27" t="str">
        <f t="shared" si="937"/>
        <v/>
      </c>
      <c r="O4871" s="27" t="str">
        <f t="shared" si="929"/>
        <v/>
      </c>
      <c r="P4871" s="29" t="str">
        <f t="array" ref="P4871">IF(L4871="","",SMALL(IF(تكهين!$E$1:$E$10000=$D$4,ROW($1:$10000)),L4871))</f>
        <v/>
      </c>
    </row>
    <row r="4872" spans="2:16" ht="20.25">
      <c r="B4872" s="25" t="str">
        <f t="shared" si="938"/>
        <v/>
      </c>
      <c r="C4872" s="26" t="str">
        <f t="shared" si="930"/>
        <v/>
      </c>
      <c r="D4872" s="27" t="str">
        <f t="shared" si="931"/>
        <v/>
      </c>
      <c r="E4872" s="27" t="str">
        <f t="shared" si="932"/>
        <v/>
      </c>
      <c r="F4872" s="29" t="str">
        <f t="array" ref="F4872">IF(B4872="","",SMALL(IF(اضافه!$E$1:$E$10000=$D$4,ROW($1:$10000)),B4872))</f>
        <v/>
      </c>
      <c r="G4872" s="25" t="str">
        <f t="shared" si="927"/>
        <v/>
      </c>
      <c r="H4872" s="26" t="str">
        <f t="shared" si="933"/>
        <v/>
      </c>
      <c r="I4872" s="27" t="str">
        <f t="shared" si="934"/>
        <v/>
      </c>
      <c r="J4872" s="27" t="str">
        <f t="shared" si="935"/>
        <v/>
      </c>
      <c r="K4872" s="29" t="str">
        <f t="array" ref="K4872">IF(G4872="","",SMALL(IF(صرف!$E$1:$E$10000=$D$4,ROW($1:$10000)),G4872))</f>
        <v/>
      </c>
      <c r="L4872" s="25" t="str">
        <f t="shared" si="928"/>
        <v/>
      </c>
      <c r="M4872" s="26" t="str">
        <f t="shared" si="936"/>
        <v/>
      </c>
      <c r="N4872" s="27" t="str">
        <f t="shared" si="937"/>
        <v/>
      </c>
      <c r="O4872" s="27" t="str">
        <f t="shared" si="929"/>
        <v/>
      </c>
      <c r="P4872" s="29" t="str">
        <f t="array" ref="P4872">IF(L4872="","",SMALL(IF(تكهين!$E$1:$E$10000=$D$4,ROW($1:$10000)),L4872))</f>
        <v/>
      </c>
    </row>
    <row r="4873" spans="2:16" ht="20.25">
      <c r="B4873" s="25" t="str">
        <f t="shared" si="938"/>
        <v/>
      </c>
      <c r="C4873" s="26" t="str">
        <f t="shared" si="930"/>
        <v/>
      </c>
      <c r="D4873" s="27" t="str">
        <f t="shared" si="931"/>
        <v/>
      </c>
      <c r="E4873" s="27" t="str">
        <f t="shared" si="932"/>
        <v/>
      </c>
      <c r="F4873" s="29" t="str">
        <f t="array" ref="F4873">IF(B4873="","",SMALL(IF(اضافه!$E$1:$E$10000=$D$4,ROW($1:$10000)),B4873))</f>
        <v/>
      </c>
      <c r="G4873" s="25" t="str">
        <f t="shared" si="927"/>
        <v/>
      </c>
      <c r="H4873" s="26" t="str">
        <f t="shared" si="933"/>
        <v/>
      </c>
      <c r="I4873" s="27" t="str">
        <f t="shared" si="934"/>
        <v/>
      </c>
      <c r="J4873" s="27" t="str">
        <f t="shared" si="935"/>
        <v/>
      </c>
      <c r="K4873" s="29" t="str">
        <f t="array" ref="K4873">IF(G4873="","",SMALL(IF(صرف!$E$1:$E$10000=$D$4,ROW($1:$10000)),G4873))</f>
        <v/>
      </c>
      <c r="L4873" s="25" t="str">
        <f t="shared" si="928"/>
        <v/>
      </c>
      <c r="M4873" s="26" t="str">
        <f t="shared" si="936"/>
        <v/>
      </c>
      <c r="N4873" s="27" t="str">
        <f t="shared" si="937"/>
        <v/>
      </c>
      <c r="O4873" s="27" t="str">
        <f t="shared" si="929"/>
        <v/>
      </c>
      <c r="P4873" s="29" t="str">
        <f t="array" ref="P4873">IF(L4873="","",SMALL(IF(تكهين!$E$1:$E$10000=$D$4,ROW($1:$10000)),L4873))</f>
        <v/>
      </c>
    </row>
    <row r="4874" spans="2:16" ht="20.25">
      <c r="B4874" s="25" t="str">
        <f t="shared" si="938"/>
        <v/>
      </c>
      <c r="C4874" s="26" t="str">
        <f t="shared" si="930"/>
        <v/>
      </c>
      <c r="D4874" s="27" t="str">
        <f t="shared" si="931"/>
        <v/>
      </c>
      <c r="E4874" s="27" t="str">
        <f t="shared" si="932"/>
        <v/>
      </c>
      <c r="F4874" s="29" t="str">
        <f t="array" ref="F4874">IF(B4874="","",SMALL(IF(اضافه!$E$1:$E$10000=$D$4,ROW($1:$10000)),B4874))</f>
        <v/>
      </c>
      <c r="G4874" s="25" t="str">
        <f t="shared" si="927"/>
        <v/>
      </c>
      <c r="H4874" s="26" t="str">
        <f t="shared" si="933"/>
        <v/>
      </c>
      <c r="I4874" s="27" t="str">
        <f t="shared" si="934"/>
        <v/>
      </c>
      <c r="J4874" s="27" t="str">
        <f t="shared" si="935"/>
        <v/>
      </c>
      <c r="K4874" s="29" t="str">
        <f t="array" ref="K4874">IF(G4874="","",SMALL(IF(صرف!$E$1:$E$10000=$D$4,ROW($1:$10000)),G4874))</f>
        <v/>
      </c>
      <c r="L4874" s="25" t="str">
        <f t="shared" si="928"/>
        <v/>
      </c>
      <c r="M4874" s="26" t="str">
        <f t="shared" si="936"/>
        <v/>
      </c>
      <c r="N4874" s="27" t="str">
        <f t="shared" si="937"/>
        <v/>
      </c>
      <c r="O4874" s="27" t="str">
        <f t="shared" si="929"/>
        <v/>
      </c>
      <c r="P4874" s="29" t="str">
        <f t="array" ref="P4874">IF(L4874="","",SMALL(IF(تكهين!$E$1:$E$10000=$D$4,ROW($1:$10000)),L4874))</f>
        <v/>
      </c>
    </row>
    <row r="4875" spans="2:16" ht="20.25">
      <c r="B4875" s="25" t="str">
        <f t="shared" si="938"/>
        <v/>
      </c>
      <c r="C4875" s="26" t="str">
        <f t="shared" si="930"/>
        <v/>
      </c>
      <c r="D4875" s="27" t="str">
        <f t="shared" si="931"/>
        <v/>
      </c>
      <c r="E4875" s="27" t="str">
        <f t="shared" si="932"/>
        <v/>
      </c>
      <c r="F4875" s="29" t="str">
        <f t="array" ref="F4875">IF(B4875="","",SMALL(IF(اضافه!$E$1:$E$10000=$D$4,ROW($1:$10000)),B4875))</f>
        <v/>
      </c>
      <c r="G4875" s="25" t="str">
        <f t="shared" si="927"/>
        <v/>
      </c>
      <c r="H4875" s="26" t="str">
        <f t="shared" si="933"/>
        <v/>
      </c>
      <c r="I4875" s="27" t="str">
        <f t="shared" si="934"/>
        <v/>
      </c>
      <c r="J4875" s="27" t="str">
        <f t="shared" si="935"/>
        <v/>
      </c>
      <c r="K4875" s="29" t="str">
        <f t="array" ref="K4875">IF(G4875="","",SMALL(IF(صرف!$E$1:$E$10000=$D$4,ROW($1:$10000)),G4875))</f>
        <v/>
      </c>
      <c r="L4875" s="25" t="str">
        <f t="shared" si="928"/>
        <v/>
      </c>
      <c r="M4875" s="26" t="str">
        <f t="shared" si="936"/>
        <v/>
      </c>
      <c r="N4875" s="27" t="str">
        <f t="shared" si="937"/>
        <v/>
      </c>
      <c r="O4875" s="27" t="str">
        <f t="shared" si="929"/>
        <v/>
      </c>
      <c r="P4875" s="29" t="str">
        <f t="array" ref="P4875">IF(L4875="","",SMALL(IF(تكهين!$E$1:$E$10000=$D$4,ROW($1:$10000)),L4875))</f>
        <v/>
      </c>
    </row>
    <row r="4876" spans="2:16" ht="20.25">
      <c r="B4876" s="25" t="str">
        <f t="shared" si="938"/>
        <v/>
      </c>
      <c r="C4876" s="26" t="str">
        <f t="shared" si="930"/>
        <v/>
      </c>
      <c r="D4876" s="27" t="str">
        <f t="shared" si="931"/>
        <v/>
      </c>
      <c r="E4876" s="27" t="str">
        <f t="shared" si="932"/>
        <v/>
      </c>
      <c r="F4876" s="29" t="str">
        <f t="array" ref="F4876">IF(B4876="","",SMALL(IF(اضافه!$E$1:$E$10000=$D$4,ROW($1:$10000)),B4876))</f>
        <v/>
      </c>
      <c r="G4876" s="25" t="str">
        <f t="shared" si="927"/>
        <v/>
      </c>
      <c r="H4876" s="26" t="str">
        <f t="shared" si="933"/>
        <v/>
      </c>
      <c r="I4876" s="27" t="str">
        <f t="shared" si="934"/>
        <v/>
      </c>
      <c r="J4876" s="27" t="str">
        <f t="shared" si="935"/>
        <v/>
      </c>
      <c r="K4876" s="29" t="str">
        <f t="array" ref="K4876">IF(G4876="","",SMALL(IF(صرف!$E$1:$E$10000=$D$4,ROW($1:$10000)),G4876))</f>
        <v/>
      </c>
      <c r="L4876" s="25" t="str">
        <f t="shared" si="928"/>
        <v/>
      </c>
      <c r="M4876" s="26" t="str">
        <f t="shared" si="936"/>
        <v/>
      </c>
      <c r="N4876" s="27" t="str">
        <f t="shared" si="937"/>
        <v/>
      </c>
      <c r="O4876" s="27" t="str">
        <f t="shared" si="929"/>
        <v/>
      </c>
      <c r="P4876" s="29" t="str">
        <f t="array" ref="P4876">IF(L4876="","",SMALL(IF(تكهين!$E$1:$E$10000=$D$4,ROW($1:$10000)),L4876))</f>
        <v/>
      </c>
    </row>
    <row r="4877" spans="2:16" ht="20.25">
      <c r="B4877" s="25" t="str">
        <f t="shared" si="938"/>
        <v/>
      </c>
      <c r="C4877" s="26" t="str">
        <f t="shared" si="930"/>
        <v/>
      </c>
      <c r="D4877" s="27" t="str">
        <f t="shared" si="931"/>
        <v/>
      </c>
      <c r="E4877" s="27" t="str">
        <f t="shared" si="932"/>
        <v/>
      </c>
      <c r="F4877" s="29" t="str">
        <f t="array" ref="F4877">IF(B4877="","",SMALL(IF(اضافه!$E$1:$E$10000=$D$4,ROW($1:$10000)),B4877))</f>
        <v/>
      </c>
      <c r="G4877" s="25" t="str">
        <f t="shared" ref="G4877:G4940" si="939">IF(G$11=0,"",IF(ROW($B4865)&gt;G$11,"",ROW($B4865)))</f>
        <v/>
      </c>
      <c r="H4877" s="26" t="str">
        <f t="shared" si="933"/>
        <v/>
      </c>
      <c r="I4877" s="27" t="str">
        <f t="shared" si="934"/>
        <v/>
      </c>
      <c r="J4877" s="27" t="str">
        <f t="shared" si="935"/>
        <v/>
      </c>
      <c r="K4877" s="29" t="str">
        <f t="array" ref="K4877">IF(G4877="","",SMALL(IF(صرف!$E$1:$E$10000=$D$4,ROW($1:$10000)),G4877))</f>
        <v/>
      </c>
      <c r="L4877" s="25" t="str">
        <f t="shared" ref="L4877:L4940" si="940">IF(L$11=0,"",IF(ROW($B4865)&gt;L$11,"",ROW($B4865)))</f>
        <v/>
      </c>
      <c r="M4877" s="26" t="str">
        <f t="shared" si="936"/>
        <v/>
      </c>
      <c r="N4877" s="27" t="str">
        <f t="shared" si="937"/>
        <v/>
      </c>
      <c r="O4877" s="27" t="str">
        <f t="shared" si="929"/>
        <v/>
      </c>
      <c r="P4877" s="29" t="str">
        <f t="array" ref="P4877">IF(L4877="","",SMALL(IF(تكهين!$E$1:$E$10000=$D$4,ROW($1:$10000)),L4877))</f>
        <v/>
      </c>
    </row>
    <row r="4878" spans="2:16" ht="20.25">
      <c r="B4878" s="25" t="str">
        <f t="shared" si="938"/>
        <v/>
      </c>
      <c r="C4878" s="26" t="str">
        <f t="shared" si="930"/>
        <v/>
      </c>
      <c r="D4878" s="27" t="str">
        <f t="shared" si="931"/>
        <v/>
      </c>
      <c r="E4878" s="27" t="str">
        <f t="shared" si="932"/>
        <v/>
      </c>
      <c r="F4878" s="29" t="str">
        <f t="array" ref="F4878">IF(B4878="","",SMALL(IF(اضافه!$E$1:$E$10000=$D$4,ROW($1:$10000)),B4878))</f>
        <v/>
      </c>
      <c r="G4878" s="25" t="str">
        <f t="shared" si="939"/>
        <v/>
      </c>
      <c r="H4878" s="26" t="str">
        <f t="shared" si="933"/>
        <v/>
      </c>
      <c r="I4878" s="27" t="str">
        <f t="shared" si="934"/>
        <v/>
      </c>
      <c r="J4878" s="27" t="str">
        <f t="shared" si="935"/>
        <v/>
      </c>
      <c r="K4878" s="29" t="str">
        <f t="array" ref="K4878">IF(G4878="","",SMALL(IF(صرف!$E$1:$E$10000=$D$4,ROW($1:$10000)),G4878))</f>
        <v/>
      </c>
      <c r="L4878" s="25" t="str">
        <f t="shared" si="940"/>
        <v/>
      </c>
      <c r="M4878" s="26" t="str">
        <f t="shared" si="936"/>
        <v/>
      </c>
      <c r="N4878" s="27" t="str">
        <f t="shared" si="937"/>
        <v/>
      </c>
      <c r="O4878" s="27" t="str">
        <f t="shared" si="929"/>
        <v/>
      </c>
      <c r="P4878" s="29" t="str">
        <f t="array" ref="P4878">IF(L4878="","",SMALL(IF(تكهين!$E$1:$E$10000=$D$4,ROW($1:$10000)),L4878))</f>
        <v/>
      </c>
    </row>
    <row r="4879" spans="2:16" ht="20.25">
      <c r="B4879" s="25" t="str">
        <f t="shared" si="938"/>
        <v/>
      </c>
      <c r="C4879" s="26" t="str">
        <f t="shared" si="930"/>
        <v/>
      </c>
      <c r="D4879" s="27" t="str">
        <f t="shared" si="931"/>
        <v/>
      </c>
      <c r="E4879" s="27" t="str">
        <f t="shared" si="932"/>
        <v/>
      </c>
      <c r="F4879" s="29" t="str">
        <f t="array" ref="F4879">IF(B4879="","",SMALL(IF(اضافه!$E$1:$E$10000=$D$4,ROW($1:$10000)),B4879))</f>
        <v/>
      </c>
      <c r="G4879" s="25" t="str">
        <f t="shared" si="939"/>
        <v/>
      </c>
      <c r="H4879" s="26" t="str">
        <f t="shared" si="933"/>
        <v/>
      </c>
      <c r="I4879" s="27" t="str">
        <f t="shared" si="934"/>
        <v/>
      </c>
      <c r="J4879" s="27" t="str">
        <f t="shared" si="935"/>
        <v/>
      </c>
      <c r="K4879" s="29" t="str">
        <f t="array" ref="K4879">IF(G4879="","",SMALL(IF(صرف!$E$1:$E$10000=$D$4,ROW($1:$10000)),G4879))</f>
        <v/>
      </c>
      <c r="L4879" s="25" t="str">
        <f t="shared" si="940"/>
        <v/>
      </c>
      <c r="M4879" s="26" t="str">
        <f t="shared" si="936"/>
        <v/>
      </c>
      <c r="N4879" s="27" t="str">
        <f t="shared" si="937"/>
        <v/>
      </c>
      <c r="O4879" s="27" t="str">
        <f t="shared" si="929"/>
        <v/>
      </c>
      <c r="P4879" s="29" t="str">
        <f t="array" ref="P4879">IF(L4879="","",SMALL(IF(تكهين!$E$1:$E$10000=$D$4,ROW($1:$10000)),L4879))</f>
        <v/>
      </c>
    </row>
    <row r="4880" spans="2:16" ht="20.25">
      <c r="B4880" s="25" t="str">
        <f t="shared" si="938"/>
        <v/>
      </c>
      <c r="C4880" s="26" t="str">
        <f t="shared" si="930"/>
        <v/>
      </c>
      <c r="D4880" s="27" t="str">
        <f t="shared" si="931"/>
        <v/>
      </c>
      <c r="E4880" s="27" t="str">
        <f t="shared" si="932"/>
        <v/>
      </c>
      <c r="F4880" s="29" t="str">
        <f t="array" ref="F4880">IF(B4880="","",SMALL(IF(اضافه!$E$1:$E$10000=$D$4,ROW($1:$10000)),B4880))</f>
        <v/>
      </c>
      <c r="G4880" s="25" t="str">
        <f t="shared" si="939"/>
        <v/>
      </c>
      <c r="H4880" s="26" t="str">
        <f t="shared" si="933"/>
        <v/>
      </c>
      <c r="I4880" s="27" t="str">
        <f t="shared" si="934"/>
        <v/>
      </c>
      <c r="J4880" s="27" t="str">
        <f t="shared" si="935"/>
        <v/>
      </c>
      <c r="K4880" s="29" t="str">
        <f t="array" ref="K4880">IF(G4880="","",SMALL(IF(صرف!$E$1:$E$10000=$D$4,ROW($1:$10000)),G4880))</f>
        <v/>
      </c>
      <c r="L4880" s="25" t="str">
        <f t="shared" si="940"/>
        <v/>
      </c>
      <c r="M4880" s="26" t="str">
        <f t="shared" si="936"/>
        <v/>
      </c>
      <c r="N4880" s="27" t="str">
        <f t="shared" si="937"/>
        <v/>
      </c>
      <c r="O4880" s="27" t="str">
        <f t="shared" si="929"/>
        <v/>
      </c>
      <c r="P4880" s="29" t="str">
        <f t="array" ref="P4880">IF(L4880="","",SMALL(IF(تكهين!$E$1:$E$10000=$D$4,ROW($1:$10000)),L4880))</f>
        <v/>
      </c>
    </row>
    <row r="4881" spans="2:16" ht="20.25">
      <c r="B4881" s="25" t="str">
        <f t="shared" si="938"/>
        <v/>
      </c>
      <c r="C4881" s="26" t="str">
        <f t="shared" si="930"/>
        <v/>
      </c>
      <c r="D4881" s="27" t="str">
        <f t="shared" si="931"/>
        <v/>
      </c>
      <c r="E4881" s="27" t="str">
        <f t="shared" si="932"/>
        <v/>
      </c>
      <c r="F4881" s="29" t="str">
        <f t="array" ref="F4881">IF(B4881="","",SMALL(IF(اضافه!$E$1:$E$10000=$D$4,ROW($1:$10000)),B4881))</f>
        <v/>
      </c>
      <c r="G4881" s="25" t="str">
        <f t="shared" si="939"/>
        <v/>
      </c>
      <c r="H4881" s="26" t="str">
        <f t="shared" si="933"/>
        <v/>
      </c>
      <c r="I4881" s="27" t="str">
        <f t="shared" si="934"/>
        <v/>
      </c>
      <c r="J4881" s="27" t="str">
        <f t="shared" si="935"/>
        <v/>
      </c>
      <c r="K4881" s="29" t="str">
        <f t="array" ref="K4881">IF(G4881="","",SMALL(IF(صرف!$E$1:$E$10000=$D$4,ROW($1:$10000)),G4881))</f>
        <v/>
      </c>
      <c r="L4881" s="25" t="str">
        <f t="shared" si="940"/>
        <v/>
      </c>
      <c r="M4881" s="26" t="str">
        <f t="shared" si="936"/>
        <v/>
      </c>
      <c r="N4881" s="27" t="str">
        <f t="shared" si="937"/>
        <v/>
      </c>
      <c r="O4881" s="27" t="str">
        <f t="shared" si="929"/>
        <v/>
      </c>
      <c r="P4881" s="29" t="str">
        <f t="array" ref="P4881">IF(L4881="","",SMALL(IF(تكهين!$E$1:$E$10000=$D$4,ROW($1:$10000)),L4881))</f>
        <v/>
      </c>
    </row>
    <row r="4882" spans="2:16" ht="20.25">
      <c r="B4882" s="25" t="str">
        <f t="shared" si="938"/>
        <v/>
      </c>
      <c r="C4882" s="26" t="str">
        <f t="shared" si="930"/>
        <v/>
      </c>
      <c r="D4882" s="27" t="str">
        <f t="shared" si="931"/>
        <v/>
      </c>
      <c r="E4882" s="27" t="str">
        <f t="shared" si="932"/>
        <v/>
      </c>
      <c r="F4882" s="29" t="str">
        <f t="array" ref="F4882">IF(B4882="","",SMALL(IF(اضافه!$E$1:$E$10000=$D$4,ROW($1:$10000)),B4882))</f>
        <v/>
      </c>
      <c r="G4882" s="25" t="str">
        <f t="shared" si="939"/>
        <v/>
      </c>
      <c r="H4882" s="26" t="str">
        <f t="shared" si="933"/>
        <v/>
      </c>
      <c r="I4882" s="27" t="str">
        <f t="shared" si="934"/>
        <v/>
      </c>
      <c r="J4882" s="27" t="str">
        <f t="shared" si="935"/>
        <v/>
      </c>
      <c r="K4882" s="29" t="str">
        <f t="array" ref="K4882">IF(G4882="","",SMALL(IF(صرف!$E$1:$E$10000=$D$4,ROW($1:$10000)),G4882))</f>
        <v/>
      </c>
      <c r="L4882" s="25" t="str">
        <f t="shared" si="940"/>
        <v/>
      </c>
      <c r="M4882" s="26" t="str">
        <f t="shared" si="936"/>
        <v/>
      </c>
      <c r="N4882" s="27" t="str">
        <f t="shared" si="937"/>
        <v/>
      </c>
      <c r="O4882" s="27" t="str">
        <f t="shared" si="929"/>
        <v/>
      </c>
      <c r="P4882" s="29" t="str">
        <f t="array" ref="P4882">IF(L4882="","",SMALL(IF(تكهين!$E$1:$E$10000=$D$4,ROW($1:$10000)),L4882))</f>
        <v/>
      </c>
    </row>
    <row r="4883" spans="2:16" ht="20.25">
      <c r="B4883" s="25" t="str">
        <f t="shared" si="938"/>
        <v/>
      </c>
      <c r="C4883" s="26" t="str">
        <f t="shared" si="930"/>
        <v/>
      </c>
      <c r="D4883" s="27" t="str">
        <f t="shared" si="931"/>
        <v/>
      </c>
      <c r="E4883" s="27" t="str">
        <f t="shared" si="932"/>
        <v/>
      </c>
      <c r="F4883" s="29" t="str">
        <f t="array" ref="F4883">IF(B4883="","",SMALL(IF(اضافه!$E$1:$E$10000=$D$4,ROW($1:$10000)),B4883))</f>
        <v/>
      </c>
      <c r="G4883" s="25" t="str">
        <f t="shared" si="939"/>
        <v/>
      </c>
      <c r="H4883" s="26" t="str">
        <f t="shared" si="933"/>
        <v/>
      </c>
      <c r="I4883" s="27" t="str">
        <f t="shared" si="934"/>
        <v/>
      </c>
      <c r="J4883" s="27" t="str">
        <f t="shared" si="935"/>
        <v/>
      </c>
      <c r="K4883" s="29" t="str">
        <f t="array" ref="K4883">IF(G4883="","",SMALL(IF(صرف!$E$1:$E$10000=$D$4,ROW($1:$10000)),G4883))</f>
        <v/>
      </c>
      <c r="L4883" s="25" t="str">
        <f t="shared" si="940"/>
        <v/>
      </c>
      <c r="M4883" s="26" t="str">
        <f t="shared" si="936"/>
        <v/>
      </c>
      <c r="N4883" s="27" t="str">
        <f t="shared" si="937"/>
        <v/>
      </c>
      <c r="O4883" s="27" t="str">
        <f t="shared" si="929"/>
        <v/>
      </c>
      <c r="P4883" s="29" t="str">
        <f t="array" ref="P4883">IF(L4883="","",SMALL(IF(تكهين!$E$1:$E$10000=$D$4,ROW($1:$10000)),L4883))</f>
        <v/>
      </c>
    </row>
    <row r="4884" spans="2:16" ht="20.25">
      <c r="B4884" s="25" t="str">
        <f t="shared" si="938"/>
        <v/>
      </c>
      <c r="C4884" s="26" t="str">
        <f t="shared" si="930"/>
        <v/>
      </c>
      <c r="D4884" s="27" t="str">
        <f t="shared" si="931"/>
        <v/>
      </c>
      <c r="E4884" s="27" t="str">
        <f t="shared" si="932"/>
        <v/>
      </c>
      <c r="F4884" s="29" t="str">
        <f t="array" ref="F4884">IF(B4884="","",SMALL(IF(اضافه!$E$1:$E$10000=$D$4,ROW($1:$10000)),B4884))</f>
        <v/>
      </c>
      <c r="G4884" s="25" t="str">
        <f t="shared" si="939"/>
        <v/>
      </c>
      <c r="H4884" s="26" t="str">
        <f t="shared" si="933"/>
        <v/>
      </c>
      <c r="I4884" s="27" t="str">
        <f t="shared" si="934"/>
        <v/>
      </c>
      <c r="J4884" s="27" t="str">
        <f t="shared" si="935"/>
        <v/>
      </c>
      <c r="K4884" s="29" t="str">
        <f t="array" ref="K4884">IF(G4884="","",SMALL(IF(صرف!$E$1:$E$10000=$D$4,ROW($1:$10000)),G4884))</f>
        <v/>
      </c>
      <c r="L4884" s="25" t="str">
        <f t="shared" si="940"/>
        <v/>
      </c>
      <c r="M4884" s="26" t="str">
        <f t="shared" si="936"/>
        <v/>
      </c>
      <c r="N4884" s="27" t="str">
        <f t="shared" si="937"/>
        <v/>
      </c>
      <c r="O4884" s="27" t="str">
        <f t="shared" si="929"/>
        <v/>
      </c>
      <c r="P4884" s="29" t="str">
        <f t="array" ref="P4884">IF(L4884="","",SMALL(IF(تكهين!$E$1:$E$10000=$D$4,ROW($1:$10000)),L4884))</f>
        <v/>
      </c>
    </row>
    <row r="4885" spans="2:16" ht="20.25">
      <c r="B4885" s="25" t="str">
        <f t="shared" si="938"/>
        <v/>
      </c>
      <c r="C4885" s="26" t="str">
        <f t="shared" si="930"/>
        <v/>
      </c>
      <c r="D4885" s="27" t="str">
        <f t="shared" si="931"/>
        <v/>
      </c>
      <c r="E4885" s="27" t="str">
        <f t="shared" si="932"/>
        <v/>
      </c>
      <c r="F4885" s="29" t="str">
        <f t="array" ref="F4885">IF(B4885="","",SMALL(IF(اضافه!$E$1:$E$10000=$D$4,ROW($1:$10000)),B4885))</f>
        <v/>
      </c>
      <c r="G4885" s="25" t="str">
        <f t="shared" si="939"/>
        <v/>
      </c>
      <c r="H4885" s="26" t="str">
        <f t="shared" si="933"/>
        <v/>
      </c>
      <c r="I4885" s="27" t="str">
        <f t="shared" si="934"/>
        <v/>
      </c>
      <c r="J4885" s="27" t="str">
        <f t="shared" si="935"/>
        <v/>
      </c>
      <c r="K4885" s="29" t="str">
        <f t="array" ref="K4885">IF(G4885="","",SMALL(IF(صرف!$E$1:$E$10000=$D$4,ROW($1:$10000)),G4885))</f>
        <v/>
      </c>
      <c r="L4885" s="25" t="str">
        <f t="shared" si="940"/>
        <v/>
      </c>
      <c r="M4885" s="26" t="str">
        <f t="shared" si="936"/>
        <v/>
      </c>
      <c r="N4885" s="27" t="str">
        <f t="shared" si="937"/>
        <v/>
      </c>
      <c r="O4885" s="27" t="str">
        <f t="shared" si="929"/>
        <v/>
      </c>
      <c r="P4885" s="29" t="str">
        <f t="array" ref="P4885">IF(L4885="","",SMALL(IF(تكهين!$E$1:$E$10000=$D$4,ROW($1:$10000)),L4885))</f>
        <v/>
      </c>
    </row>
    <row r="4886" spans="2:16" ht="20.25">
      <c r="B4886" s="25" t="str">
        <f t="shared" si="938"/>
        <v/>
      </c>
      <c r="C4886" s="26" t="str">
        <f t="shared" si="930"/>
        <v/>
      </c>
      <c r="D4886" s="27" t="str">
        <f t="shared" si="931"/>
        <v/>
      </c>
      <c r="E4886" s="27" t="str">
        <f t="shared" si="932"/>
        <v/>
      </c>
      <c r="F4886" s="29" t="str">
        <f t="array" ref="F4886">IF(B4886="","",SMALL(IF(اضافه!$E$1:$E$10000=$D$4,ROW($1:$10000)),B4886))</f>
        <v/>
      </c>
      <c r="G4886" s="25" t="str">
        <f t="shared" si="939"/>
        <v/>
      </c>
      <c r="H4886" s="26" t="str">
        <f t="shared" si="933"/>
        <v/>
      </c>
      <c r="I4886" s="27" t="str">
        <f t="shared" si="934"/>
        <v/>
      </c>
      <c r="J4886" s="27" t="str">
        <f t="shared" si="935"/>
        <v/>
      </c>
      <c r="K4886" s="29" t="str">
        <f t="array" ref="K4886">IF(G4886="","",SMALL(IF(صرف!$E$1:$E$10000=$D$4,ROW($1:$10000)),G4886))</f>
        <v/>
      </c>
      <c r="L4886" s="25" t="str">
        <f t="shared" si="940"/>
        <v/>
      </c>
      <c r="M4886" s="26" t="str">
        <f t="shared" si="936"/>
        <v/>
      </c>
      <c r="N4886" s="27" t="str">
        <f t="shared" si="937"/>
        <v/>
      </c>
      <c r="O4886" s="27" t="str">
        <f t="shared" si="929"/>
        <v/>
      </c>
      <c r="P4886" s="29" t="str">
        <f t="array" ref="P4886">IF(L4886="","",SMALL(IF(تكهين!$E$1:$E$10000=$D$4,ROW($1:$10000)),L4886))</f>
        <v/>
      </c>
    </row>
    <row r="4887" spans="2:16" ht="20.25">
      <c r="B4887" s="25" t="str">
        <f t="shared" si="938"/>
        <v/>
      </c>
      <c r="C4887" s="26" t="str">
        <f t="shared" si="930"/>
        <v/>
      </c>
      <c r="D4887" s="27" t="str">
        <f t="shared" si="931"/>
        <v/>
      </c>
      <c r="E4887" s="27" t="str">
        <f t="shared" si="932"/>
        <v/>
      </c>
      <c r="F4887" s="29" t="str">
        <f t="array" ref="F4887">IF(B4887="","",SMALL(IF(اضافه!$E$1:$E$10000=$D$4,ROW($1:$10000)),B4887))</f>
        <v/>
      </c>
      <c r="G4887" s="25" t="str">
        <f t="shared" si="939"/>
        <v/>
      </c>
      <c r="H4887" s="26" t="str">
        <f t="shared" si="933"/>
        <v/>
      </c>
      <c r="I4887" s="27" t="str">
        <f t="shared" si="934"/>
        <v/>
      </c>
      <c r="J4887" s="27" t="str">
        <f t="shared" si="935"/>
        <v/>
      </c>
      <c r="K4887" s="29" t="str">
        <f t="array" ref="K4887">IF(G4887="","",SMALL(IF(صرف!$E$1:$E$10000=$D$4,ROW($1:$10000)),G4887))</f>
        <v/>
      </c>
      <c r="L4887" s="25" t="str">
        <f t="shared" si="940"/>
        <v/>
      </c>
      <c r="M4887" s="26" t="str">
        <f t="shared" si="936"/>
        <v/>
      </c>
      <c r="N4887" s="27" t="str">
        <f t="shared" si="937"/>
        <v/>
      </c>
      <c r="O4887" s="27" t="str">
        <f t="shared" si="929"/>
        <v/>
      </c>
      <c r="P4887" s="29" t="str">
        <f t="array" ref="P4887">IF(L4887="","",SMALL(IF(تكهين!$E$1:$E$10000=$D$4,ROW($1:$10000)),L4887))</f>
        <v/>
      </c>
    </row>
    <row r="4888" spans="2:16" ht="20.25">
      <c r="B4888" s="25" t="str">
        <f t="shared" si="938"/>
        <v/>
      </c>
      <c r="C4888" s="26" t="str">
        <f t="shared" si="930"/>
        <v/>
      </c>
      <c r="D4888" s="27" t="str">
        <f t="shared" si="931"/>
        <v/>
      </c>
      <c r="E4888" s="27" t="str">
        <f t="shared" si="932"/>
        <v/>
      </c>
      <c r="F4888" s="29" t="str">
        <f t="array" ref="F4888">IF(B4888="","",SMALL(IF(اضافه!$E$1:$E$10000=$D$4,ROW($1:$10000)),B4888))</f>
        <v/>
      </c>
      <c r="G4888" s="25" t="str">
        <f t="shared" si="939"/>
        <v/>
      </c>
      <c r="H4888" s="26" t="str">
        <f t="shared" si="933"/>
        <v/>
      </c>
      <c r="I4888" s="27" t="str">
        <f t="shared" si="934"/>
        <v/>
      </c>
      <c r="J4888" s="27" t="str">
        <f t="shared" si="935"/>
        <v/>
      </c>
      <c r="K4888" s="29" t="str">
        <f t="array" ref="K4888">IF(G4888="","",SMALL(IF(صرف!$E$1:$E$10000=$D$4,ROW($1:$10000)),G4888))</f>
        <v/>
      </c>
      <c r="L4888" s="25" t="str">
        <f t="shared" si="940"/>
        <v/>
      </c>
      <c r="M4888" s="26" t="str">
        <f t="shared" si="936"/>
        <v/>
      </c>
      <c r="N4888" s="27" t="str">
        <f t="shared" si="937"/>
        <v/>
      </c>
      <c r="O4888" s="27" t="str">
        <f t="shared" si="929"/>
        <v/>
      </c>
      <c r="P4888" s="29" t="str">
        <f t="array" ref="P4888">IF(L4888="","",SMALL(IF(تكهين!$E$1:$E$10000=$D$4,ROW($1:$10000)),L4888))</f>
        <v/>
      </c>
    </row>
    <row r="4889" spans="2:16" ht="20.25">
      <c r="B4889" s="25" t="str">
        <f t="shared" si="938"/>
        <v/>
      </c>
      <c r="C4889" s="26" t="str">
        <f t="shared" si="930"/>
        <v/>
      </c>
      <c r="D4889" s="27" t="str">
        <f t="shared" si="931"/>
        <v/>
      </c>
      <c r="E4889" s="27" t="str">
        <f t="shared" si="932"/>
        <v/>
      </c>
      <c r="F4889" s="29" t="str">
        <f t="array" ref="F4889">IF(B4889="","",SMALL(IF(اضافه!$E$1:$E$10000=$D$4,ROW($1:$10000)),B4889))</f>
        <v/>
      </c>
      <c r="G4889" s="25" t="str">
        <f t="shared" si="939"/>
        <v/>
      </c>
      <c r="H4889" s="26" t="str">
        <f t="shared" si="933"/>
        <v/>
      </c>
      <c r="I4889" s="27" t="str">
        <f t="shared" si="934"/>
        <v/>
      </c>
      <c r="J4889" s="27" t="str">
        <f t="shared" si="935"/>
        <v/>
      </c>
      <c r="K4889" s="29" t="str">
        <f t="array" ref="K4889">IF(G4889="","",SMALL(IF(صرف!$E$1:$E$10000=$D$4,ROW($1:$10000)),G4889))</f>
        <v/>
      </c>
      <c r="L4889" s="25" t="str">
        <f t="shared" si="940"/>
        <v/>
      </c>
      <c r="M4889" s="26" t="str">
        <f t="shared" si="936"/>
        <v/>
      </c>
      <c r="N4889" s="27" t="str">
        <f t="shared" si="937"/>
        <v/>
      </c>
      <c r="O4889" s="27" t="str">
        <f t="shared" si="929"/>
        <v/>
      </c>
      <c r="P4889" s="29" t="str">
        <f t="array" ref="P4889">IF(L4889="","",SMALL(IF(تكهين!$E$1:$E$10000=$D$4,ROW($1:$10000)),L4889))</f>
        <v/>
      </c>
    </row>
    <row r="4890" spans="2:16" ht="20.25">
      <c r="B4890" s="25" t="str">
        <f t="shared" si="938"/>
        <v/>
      </c>
      <c r="C4890" s="26" t="str">
        <f t="shared" si="930"/>
        <v/>
      </c>
      <c r="D4890" s="27" t="str">
        <f t="shared" si="931"/>
        <v/>
      </c>
      <c r="E4890" s="27" t="str">
        <f t="shared" si="932"/>
        <v/>
      </c>
      <c r="F4890" s="29" t="str">
        <f t="array" ref="F4890">IF(B4890="","",SMALL(IF(اضافه!$E$1:$E$10000=$D$4,ROW($1:$10000)),B4890))</f>
        <v/>
      </c>
      <c r="G4890" s="25" t="str">
        <f t="shared" si="939"/>
        <v/>
      </c>
      <c r="H4890" s="26" t="str">
        <f t="shared" si="933"/>
        <v/>
      </c>
      <c r="I4890" s="27" t="str">
        <f t="shared" si="934"/>
        <v/>
      </c>
      <c r="J4890" s="27" t="str">
        <f t="shared" si="935"/>
        <v/>
      </c>
      <c r="K4890" s="29" t="str">
        <f t="array" ref="K4890">IF(G4890="","",SMALL(IF(صرف!$E$1:$E$10000=$D$4,ROW($1:$10000)),G4890))</f>
        <v/>
      </c>
      <c r="L4890" s="25" t="str">
        <f t="shared" si="940"/>
        <v/>
      </c>
      <c r="M4890" s="26" t="str">
        <f t="shared" si="936"/>
        <v/>
      </c>
      <c r="N4890" s="27" t="str">
        <f t="shared" si="937"/>
        <v/>
      </c>
      <c r="O4890" s="27" t="str">
        <f t="shared" si="929"/>
        <v/>
      </c>
      <c r="P4890" s="29" t="str">
        <f t="array" ref="P4890">IF(L4890="","",SMALL(IF(تكهين!$E$1:$E$10000=$D$4,ROW($1:$10000)),L4890))</f>
        <v/>
      </c>
    </row>
    <row r="4891" spans="2:16" ht="20.25">
      <c r="B4891" s="25" t="str">
        <f t="shared" si="938"/>
        <v/>
      </c>
      <c r="C4891" s="26" t="str">
        <f t="shared" si="930"/>
        <v/>
      </c>
      <c r="D4891" s="27" t="str">
        <f t="shared" si="931"/>
        <v/>
      </c>
      <c r="E4891" s="27" t="str">
        <f t="shared" si="932"/>
        <v/>
      </c>
      <c r="F4891" s="29" t="str">
        <f t="array" ref="F4891">IF(B4891="","",SMALL(IF(اضافه!$E$1:$E$10000=$D$4,ROW($1:$10000)),B4891))</f>
        <v/>
      </c>
      <c r="G4891" s="25" t="str">
        <f t="shared" si="939"/>
        <v/>
      </c>
      <c r="H4891" s="26" t="str">
        <f t="shared" si="933"/>
        <v/>
      </c>
      <c r="I4891" s="27" t="str">
        <f t="shared" si="934"/>
        <v/>
      </c>
      <c r="J4891" s="27" t="str">
        <f t="shared" si="935"/>
        <v/>
      </c>
      <c r="K4891" s="29" t="str">
        <f t="array" ref="K4891">IF(G4891="","",SMALL(IF(صرف!$E$1:$E$10000=$D$4,ROW($1:$10000)),G4891))</f>
        <v/>
      </c>
      <c r="L4891" s="25" t="str">
        <f t="shared" si="940"/>
        <v/>
      </c>
      <c r="M4891" s="26" t="str">
        <f t="shared" si="936"/>
        <v/>
      </c>
      <c r="N4891" s="27" t="str">
        <f t="shared" si="937"/>
        <v/>
      </c>
      <c r="O4891" s="27" t="str">
        <f t="shared" si="929"/>
        <v/>
      </c>
      <c r="P4891" s="29" t="str">
        <f t="array" ref="P4891">IF(L4891="","",SMALL(IF(تكهين!$E$1:$E$10000=$D$4,ROW($1:$10000)),L4891))</f>
        <v/>
      </c>
    </row>
    <row r="4892" spans="2:16" ht="20.25">
      <c r="B4892" s="25" t="str">
        <f t="shared" si="938"/>
        <v/>
      </c>
      <c r="C4892" s="26" t="str">
        <f t="shared" si="930"/>
        <v/>
      </c>
      <c r="D4892" s="27" t="str">
        <f t="shared" si="931"/>
        <v/>
      </c>
      <c r="E4892" s="27" t="str">
        <f t="shared" si="932"/>
        <v/>
      </c>
      <c r="F4892" s="29" t="str">
        <f t="array" ref="F4892">IF(B4892="","",SMALL(IF(اضافه!$E$1:$E$10000=$D$4,ROW($1:$10000)),B4892))</f>
        <v/>
      </c>
      <c r="G4892" s="25" t="str">
        <f t="shared" si="939"/>
        <v/>
      </c>
      <c r="H4892" s="26" t="str">
        <f t="shared" si="933"/>
        <v/>
      </c>
      <c r="I4892" s="27" t="str">
        <f t="shared" si="934"/>
        <v/>
      </c>
      <c r="J4892" s="27" t="str">
        <f t="shared" si="935"/>
        <v/>
      </c>
      <c r="K4892" s="29" t="str">
        <f t="array" ref="K4892">IF(G4892="","",SMALL(IF(صرف!$E$1:$E$10000=$D$4,ROW($1:$10000)),G4892))</f>
        <v/>
      </c>
      <c r="L4892" s="25" t="str">
        <f t="shared" si="940"/>
        <v/>
      </c>
      <c r="M4892" s="26" t="str">
        <f t="shared" si="936"/>
        <v/>
      </c>
      <c r="N4892" s="27" t="str">
        <f t="shared" si="937"/>
        <v/>
      </c>
      <c r="O4892" s="27" t="str">
        <f t="shared" si="929"/>
        <v/>
      </c>
      <c r="P4892" s="29" t="str">
        <f t="array" ref="P4892">IF(L4892="","",SMALL(IF(تكهين!$E$1:$E$10000=$D$4,ROW($1:$10000)),L4892))</f>
        <v/>
      </c>
    </row>
    <row r="4893" spans="2:16" ht="20.25">
      <c r="B4893" s="25" t="str">
        <f t="shared" si="938"/>
        <v/>
      </c>
      <c r="C4893" s="26" t="str">
        <f t="shared" si="930"/>
        <v/>
      </c>
      <c r="D4893" s="27" t="str">
        <f t="shared" si="931"/>
        <v/>
      </c>
      <c r="E4893" s="27" t="str">
        <f t="shared" si="932"/>
        <v/>
      </c>
      <c r="F4893" s="29" t="str">
        <f t="array" ref="F4893">IF(B4893="","",SMALL(IF(اضافه!$E$1:$E$10000=$D$4,ROW($1:$10000)),B4893))</f>
        <v/>
      </c>
      <c r="G4893" s="25" t="str">
        <f t="shared" si="939"/>
        <v/>
      </c>
      <c r="H4893" s="26" t="str">
        <f t="shared" si="933"/>
        <v/>
      </c>
      <c r="I4893" s="27" t="str">
        <f t="shared" si="934"/>
        <v/>
      </c>
      <c r="J4893" s="27" t="str">
        <f t="shared" si="935"/>
        <v/>
      </c>
      <c r="K4893" s="29" t="str">
        <f t="array" ref="K4893">IF(G4893="","",SMALL(IF(صرف!$E$1:$E$10000=$D$4,ROW($1:$10000)),G4893))</f>
        <v/>
      </c>
      <c r="L4893" s="25" t="str">
        <f t="shared" si="940"/>
        <v/>
      </c>
      <c r="M4893" s="26" t="str">
        <f t="shared" si="936"/>
        <v/>
      </c>
      <c r="N4893" s="27" t="str">
        <f t="shared" si="937"/>
        <v/>
      </c>
      <c r="O4893" s="27" t="str">
        <f t="shared" si="929"/>
        <v/>
      </c>
      <c r="P4893" s="29" t="str">
        <f t="array" ref="P4893">IF(L4893="","",SMALL(IF(تكهين!$E$1:$E$10000=$D$4,ROW($1:$10000)),L4893))</f>
        <v/>
      </c>
    </row>
    <row r="4894" spans="2:16" ht="20.25">
      <c r="B4894" s="25" t="str">
        <f t="shared" si="938"/>
        <v/>
      </c>
      <c r="C4894" s="26" t="str">
        <f t="shared" si="930"/>
        <v/>
      </c>
      <c r="D4894" s="27" t="str">
        <f t="shared" si="931"/>
        <v/>
      </c>
      <c r="E4894" s="27" t="str">
        <f t="shared" si="932"/>
        <v/>
      </c>
      <c r="F4894" s="29" t="str">
        <f t="array" ref="F4894">IF(B4894="","",SMALL(IF(اضافه!$E$1:$E$10000=$D$4,ROW($1:$10000)),B4894))</f>
        <v/>
      </c>
      <c r="G4894" s="25" t="str">
        <f t="shared" si="939"/>
        <v/>
      </c>
      <c r="H4894" s="26" t="str">
        <f t="shared" si="933"/>
        <v/>
      </c>
      <c r="I4894" s="27" t="str">
        <f t="shared" si="934"/>
        <v/>
      </c>
      <c r="J4894" s="27" t="str">
        <f t="shared" si="935"/>
        <v/>
      </c>
      <c r="K4894" s="29" t="str">
        <f t="array" ref="K4894">IF(G4894="","",SMALL(IF(صرف!$E$1:$E$10000=$D$4,ROW($1:$10000)),G4894))</f>
        <v/>
      </c>
      <c r="L4894" s="25" t="str">
        <f t="shared" si="940"/>
        <v/>
      </c>
      <c r="M4894" s="26" t="str">
        <f t="shared" si="936"/>
        <v/>
      </c>
      <c r="N4894" s="27" t="str">
        <f t="shared" si="937"/>
        <v/>
      </c>
      <c r="O4894" s="27" t="str">
        <f t="shared" si="929"/>
        <v/>
      </c>
      <c r="P4894" s="29" t="str">
        <f t="array" ref="P4894">IF(L4894="","",SMALL(IF(تكهين!$E$1:$E$10000=$D$4,ROW($1:$10000)),L4894))</f>
        <v/>
      </c>
    </row>
    <row r="4895" spans="2:16" ht="20.25">
      <c r="B4895" s="25" t="str">
        <f t="shared" si="938"/>
        <v/>
      </c>
      <c r="C4895" s="26" t="str">
        <f t="shared" si="930"/>
        <v/>
      </c>
      <c r="D4895" s="27" t="str">
        <f t="shared" si="931"/>
        <v/>
      </c>
      <c r="E4895" s="27" t="str">
        <f t="shared" si="932"/>
        <v/>
      </c>
      <c r="F4895" s="29" t="str">
        <f t="array" ref="F4895">IF(B4895="","",SMALL(IF(اضافه!$E$1:$E$10000=$D$4,ROW($1:$10000)),B4895))</f>
        <v/>
      </c>
      <c r="G4895" s="25" t="str">
        <f t="shared" si="939"/>
        <v/>
      </c>
      <c r="H4895" s="26" t="str">
        <f t="shared" si="933"/>
        <v/>
      </c>
      <c r="I4895" s="27" t="str">
        <f t="shared" si="934"/>
        <v/>
      </c>
      <c r="J4895" s="27" t="str">
        <f t="shared" si="935"/>
        <v/>
      </c>
      <c r="K4895" s="29" t="str">
        <f t="array" ref="K4895">IF(G4895="","",SMALL(IF(صرف!$E$1:$E$10000=$D$4,ROW($1:$10000)),G4895))</f>
        <v/>
      </c>
      <c r="L4895" s="25" t="str">
        <f t="shared" si="940"/>
        <v/>
      </c>
      <c r="M4895" s="26" t="str">
        <f t="shared" si="936"/>
        <v/>
      </c>
      <c r="N4895" s="27" t="str">
        <f t="shared" si="937"/>
        <v/>
      </c>
      <c r="O4895" s="27" t="str">
        <f t="shared" si="929"/>
        <v/>
      </c>
      <c r="P4895" s="29" t="str">
        <f t="array" ref="P4895">IF(L4895="","",SMALL(IF(تكهين!$E$1:$E$10000=$D$4,ROW($1:$10000)),L4895))</f>
        <v/>
      </c>
    </row>
    <row r="4896" spans="2:16" ht="20.25">
      <c r="B4896" s="25" t="str">
        <f t="shared" si="938"/>
        <v/>
      </c>
      <c r="C4896" s="26" t="str">
        <f t="shared" si="930"/>
        <v/>
      </c>
      <c r="D4896" s="27" t="str">
        <f t="shared" si="931"/>
        <v/>
      </c>
      <c r="E4896" s="27" t="str">
        <f t="shared" si="932"/>
        <v/>
      </c>
      <c r="F4896" s="29" t="str">
        <f t="array" ref="F4896">IF(B4896="","",SMALL(IF(اضافه!$E$1:$E$10000=$D$4,ROW($1:$10000)),B4896))</f>
        <v/>
      </c>
      <c r="G4896" s="25" t="str">
        <f t="shared" si="939"/>
        <v/>
      </c>
      <c r="H4896" s="26" t="str">
        <f t="shared" si="933"/>
        <v/>
      </c>
      <c r="I4896" s="27" t="str">
        <f t="shared" si="934"/>
        <v/>
      </c>
      <c r="J4896" s="27" t="str">
        <f t="shared" si="935"/>
        <v/>
      </c>
      <c r="K4896" s="29" t="str">
        <f t="array" ref="K4896">IF(G4896="","",SMALL(IF(صرف!$E$1:$E$10000=$D$4,ROW($1:$10000)),G4896))</f>
        <v/>
      </c>
      <c r="L4896" s="25" t="str">
        <f t="shared" si="940"/>
        <v/>
      </c>
      <c r="M4896" s="26" t="str">
        <f t="shared" si="936"/>
        <v/>
      </c>
      <c r="N4896" s="27" t="str">
        <f t="shared" si="937"/>
        <v/>
      </c>
      <c r="O4896" s="27" t="str">
        <f t="shared" si="929"/>
        <v/>
      </c>
      <c r="P4896" s="29" t="str">
        <f t="array" ref="P4896">IF(L4896="","",SMALL(IF(تكهين!$E$1:$E$10000=$D$4,ROW($1:$10000)),L4896))</f>
        <v/>
      </c>
    </row>
    <row r="4897" spans="2:16" ht="20.25">
      <c r="B4897" s="25" t="str">
        <f t="shared" si="938"/>
        <v/>
      </c>
      <c r="C4897" s="26" t="str">
        <f t="shared" si="930"/>
        <v/>
      </c>
      <c r="D4897" s="27" t="str">
        <f t="shared" si="931"/>
        <v/>
      </c>
      <c r="E4897" s="27" t="str">
        <f t="shared" si="932"/>
        <v/>
      </c>
      <c r="F4897" s="29" t="str">
        <f t="array" ref="F4897">IF(B4897="","",SMALL(IF(اضافه!$E$1:$E$10000=$D$4,ROW($1:$10000)),B4897))</f>
        <v/>
      </c>
      <c r="G4897" s="25" t="str">
        <f t="shared" si="939"/>
        <v/>
      </c>
      <c r="H4897" s="26" t="str">
        <f t="shared" si="933"/>
        <v/>
      </c>
      <c r="I4897" s="27" t="str">
        <f t="shared" si="934"/>
        <v/>
      </c>
      <c r="J4897" s="27" t="str">
        <f t="shared" si="935"/>
        <v/>
      </c>
      <c r="K4897" s="29" t="str">
        <f t="array" ref="K4897">IF(G4897="","",SMALL(IF(صرف!$E$1:$E$10000=$D$4,ROW($1:$10000)),G4897))</f>
        <v/>
      </c>
      <c r="L4897" s="25" t="str">
        <f t="shared" si="940"/>
        <v/>
      </c>
      <c r="M4897" s="26" t="str">
        <f t="shared" si="936"/>
        <v/>
      </c>
      <c r="N4897" s="27" t="str">
        <f t="shared" si="937"/>
        <v/>
      </c>
      <c r="O4897" s="27" t="str">
        <f t="shared" si="929"/>
        <v/>
      </c>
      <c r="P4897" s="29" t="str">
        <f t="array" ref="P4897">IF(L4897="","",SMALL(IF(تكهين!$E$1:$E$10000=$D$4,ROW($1:$10000)),L4897))</f>
        <v/>
      </c>
    </row>
    <row r="4898" spans="2:16" ht="20.25">
      <c r="B4898" s="25" t="str">
        <f t="shared" si="938"/>
        <v/>
      </c>
      <c r="C4898" s="26" t="str">
        <f t="shared" si="930"/>
        <v/>
      </c>
      <c r="D4898" s="27" t="str">
        <f t="shared" si="931"/>
        <v/>
      </c>
      <c r="E4898" s="27" t="str">
        <f t="shared" si="932"/>
        <v/>
      </c>
      <c r="F4898" s="29" t="str">
        <f t="array" ref="F4898">IF(B4898="","",SMALL(IF(اضافه!$E$1:$E$10000=$D$4,ROW($1:$10000)),B4898))</f>
        <v/>
      </c>
      <c r="G4898" s="25" t="str">
        <f t="shared" si="939"/>
        <v/>
      </c>
      <c r="H4898" s="26" t="str">
        <f t="shared" si="933"/>
        <v/>
      </c>
      <c r="I4898" s="27" t="str">
        <f t="shared" si="934"/>
        <v/>
      </c>
      <c r="J4898" s="27" t="str">
        <f t="shared" si="935"/>
        <v/>
      </c>
      <c r="K4898" s="29" t="str">
        <f t="array" ref="K4898">IF(G4898="","",SMALL(IF(صرف!$E$1:$E$10000=$D$4,ROW($1:$10000)),G4898))</f>
        <v/>
      </c>
      <c r="L4898" s="25" t="str">
        <f t="shared" si="940"/>
        <v/>
      </c>
      <c r="M4898" s="26" t="str">
        <f t="shared" si="936"/>
        <v/>
      </c>
      <c r="N4898" s="27" t="str">
        <f t="shared" si="937"/>
        <v/>
      </c>
      <c r="O4898" s="27" t="str">
        <f t="shared" si="929"/>
        <v/>
      </c>
      <c r="P4898" s="29" t="str">
        <f t="array" ref="P4898">IF(L4898="","",SMALL(IF(تكهين!$E$1:$E$10000=$D$4,ROW($1:$10000)),L4898))</f>
        <v/>
      </c>
    </row>
    <row r="4899" spans="2:16" ht="20.25">
      <c r="B4899" s="25" t="str">
        <f t="shared" si="938"/>
        <v/>
      </c>
      <c r="C4899" s="26" t="str">
        <f t="shared" si="930"/>
        <v/>
      </c>
      <c r="D4899" s="27" t="str">
        <f t="shared" si="931"/>
        <v/>
      </c>
      <c r="E4899" s="27" t="str">
        <f t="shared" si="932"/>
        <v/>
      </c>
      <c r="F4899" s="29" t="str">
        <f t="array" ref="F4899">IF(B4899="","",SMALL(IF(اضافه!$E$1:$E$10000=$D$4,ROW($1:$10000)),B4899))</f>
        <v/>
      </c>
      <c r="G4899" s="25" t="str">
        <f t="shared" si="939"/>
        <v/>
      </c>
      <c r="H4899" s="26" t="str">
        <f t="shared" si="933"/>
        <v/>
      </c>
      <c r="I4899" s="27" t="str">
        <f t="shared" si="934"/>
        <v/>
      </c>
      <c r="J4899" s="27" t="str">
        <f t="shared" si="935"/>
        <v/>
      </c>
      <c r="K4899" s="29" t="str">
        <f t="array" ref="K4899">IF(G4899="","",SMALL(IF(صرف!$E$1:$E$10000=$D$4,ROW($1:$10000)),G4899))</f>
        <v/>
      </c>
      <c r="L4899" s="25" t="str">
        <f t="shared" si="940"/>
        <v/>
      </c>
      <c r="M4899" s="26" t="str">
        <f t="shared" si="936"/>
        <v/>
      </c>
      <c r="N4899" s="27" t="str">
        <f t="shared" si="937"/>
        <v/>
      </c>
      <c r="O4899" s="27" t="str">
        <f t="shared" si="929"/>
        <v/>
      </c>
      <c r="P4899" s="29" t="str">
        <f t="array" ref="P4899">IF(L4899="","",SMALL(IF(تكهين!$E$1:$E$10000=$D$4,ROW($1:$10000)),L4899))</f>
        <v/>
      </c>
    </row>
    <row r="4900" spans="2:16" ht="20.25">
      <c r="B4900" s="25" t="str">
        <f t="shared" si="938"/>
        <v/>
      </c>
      <c r="C4900" s="26" t="str">
        <f t="shared" si="930"/>
        <v/>
      </c>
      <c r="D4900" s="27" t="str">
        <f t="shared" si="931"/>
        <v/>
      </c>
      <c r="E4900" s="27" t="str">
        <f t="shared" si="932"/>
        <v/>
      </c>
      <c r="F4900" s="29" t="str">
        <f t="array" ref="F4900">IF(B4900="","",SMALL(IF(اضافه!$E$1:$E$10000=$D$4,ROW($1:$10000)),B4900))</f>
        <v/>
      </c>
      <c r="G4900" s="25" t="str">
        <f t="shared" si="939"/>
        <v/>
      </c>
      <c r="H4900" s="26" t="str">
        <f t="shared" si="933"/>
        <v/>
      </c>
      <c r="I4900" s="27" t="str">
        <f t="shared" si="934"/>
        <v/>
      </c>
      <c r="J4900" s="27" t="str">
        <f t="shared" si="935"/>
        <v/>
      </c>
      <c r="K4900" s="29" t="str">
        <f t="array" ref="K4900">IF(G4900="","",SMALL(IF(صرف!$E$1:$E$10000=$D$4,ROW($1:$10000)),G4900))</f>
        <v/>
      </c>
      <c r="L4900" s="25" t="str">
        <f t="shared" si="940"/>
        <v/>
      </c>
      <c r="M4900" s="26" t="str">
        <f t="shared" si="936"/>
        <v/>
      </c>
      <c r="N4900" s="27" t="str">
        <f t="shared" si="937"/>
        <v/>
      </c>
      <c r="O4900" s="27" t="str">
        <f t="shared" si="929"/>
        <v/>
      </c>
      <c r="P4900" s="29" t="str">
        <f t="array" ref="P4900">IF(L4900="","",SMALL(IF(تكهين!$E$1:$E$10000=$D$4,ROW($1:$10000)),L4900))</f>
        <v/>
      </c>
    </row>
    <row r="4901" spans="2:16" ht="20.25">
      <c r="B4901" s="25" t="str">
        <f t="shared" si="938"/>
        <v/>
      </c>
      <c r="C4901" s="26" t="str">
        <f t="shared" si="930"/>
        <v/>
      </c>
      <c r="D4901" s="27" t="str">
        <f t="shared" si="931"/>
        <v/>
      </c>
      <c r="E4901" s="27" t="str">
        <f t="shared" si="932"/>
        <v/>
      </c>
      <c r="F4901" s="29" t="str">
        <f t="array" ref="F4901">IF(B4901="","",SMALL(IF(اضافه!$E$1:$E$10000=$D$4,ROW($1:$10000)),B4901))</f>
        <v/>
      </c>
      <c r="G4901" s="25" t="str">
        <f t="shared" si="939"/>
        <v/>
      </c>
      <c r="H4901" s="26" t="str">
        <f t="shared" si="933"/>
        <v/>
      </c>
      <c r="I4901" s="27" t="str">
        <f t="shared" si="934"/>
        <v/>
      </c>
      <c r="J4901" s="27" t="str">
        <f t="shared" si="935"/>
        <v/>
      </c>
      <c r="K4901" s="29" t="str">
        <f t="array" ref="K4901">IF(G4901="","",SMALL(IF(صرف!$E$1:$E$10000=$D$4,ROW($1:$10000)),G4901))</f>
        <v/>
      </c>
      <c r="L4901" s="25" t="str">
        <f t="shared" si="940"/>
        <v/>
      </c>
      <c r="M4901" s="26" t="str">
        <f t="shared" si="936"/>
        <v/>
      </c>
      <c r="N4901" s="27" t="str">
        <f t="shared" si="937"/>
        <v/>
      </c>
      <c r="O4901" s="27" t="str">
        <f t="shared" si="929"/>
        <v/>
      </c>
      <c r="P4901" s="29" t="str">
        <f t="array" ref="P4901">IF(L4901="","",SMALL(IF(تكهين!$E$1:$E$10000=$D$4,ROW($1:$10000)),L4901))</f>
        <v/>
      </c>
    </row>
    <row r="4902" spans="2:16" ht="20.25">
      <c r="B4902" s="25" t="str">
        <f t="shared" si="938"/>
        <v/>
      </c>
      <c r="C4902" s="26" t="str">
        <f t="shared" si="930"/>
        <v/>
      </c>
      <c r="D4902" s="27" t="str">
        <f t="shared" si="931"/>
        <v/>
      </c>
      <c r="E4902" s="27" t="str">
        <f t="shared" si="932"/>
        <v/>
      </c>
      <c r="F4902" s="29" t="str">
        <f t="array" ref="F4902">IF(B4902="","",SMALL(IF(اضافه!$E$1:$E$10000=$D$4,ROW($1:$10000)),B4902))</f>
        <v/>
      </c>
      <c r="G4902" s="25" t="str">
        <f t="shared" si="939"/>
        <v/>
      </c>
      <c r="H4902" s="26" t="str">
        <f t="shared" si="933"/>
        <v/>
      </c>
      <c r="I4902" s="27" t="str">
        <f t="shared" si="934"/>
        <v/>
      </c>
      <c r="J4902" s="27" t="str">
        <f t="shared" si="935"/>
        <v/>
      </c>
      <c r="K4902" s="29" t="str">
        <f t="array" ref="K4902">IF(G4902="","",SMALL(IF(صرف!$E$1:$E$10000=$D$4,ROW($1:$10000)),G4902))</f>
        <v/>
      </c>
      <c r="L4902" s="25" t="str">
        <f t="shared" si="940"/>
        <v/>
      </c>
      <c r="M4902" s="26" t="str">
        <f t="shared" si="936"/>
        <v/>
      </c>
      <c r="N4902" s="27" t="str">
        <f t="shared" si="937"/>
        <v/>
      </c>
      <c r="O4902" s="27" t="str">
        <f t="shared" si="929"/>
        <v/>
      </c>
      <c r="P4902" s="29" t="str">
        <f t="array" ref="P4902">IF(L4902="","",SMALL(IF(تكهين!$E$1:$E$10000=$D$4,ROW($1:$10000)),L4902))</f>
        <v/>
      </c>
    </row>
    <row r="4903" spans="2:16" ht="20.25">
      <c r="B4903" s="25" t="str">
        <f t="shared" si="938"/>
        <v/>
      </c>
      <c r="C4903" s="26" t="str">
        <f t="shared" si="930"/>
        <v/>
      </c>
      <c r="D4903" s="27" t="str">
        <f t="shared" si="931"/>
        <v/>
      </c>
      <c r="E4903" s="27" t="str">
        <f t="shared" si="932"/>
        <v/>
      </c>
      <c r="F4903" s="29" t="str">
        <f t="array" ref="F4903">IF(B4903="","",SMALL(IF(اضافه!$E$1:$E$10000=$D$4,ROW($1:$10000)),B4903))</f>
        <v/>
      </c>
      <c r="G4903" s="25" t="str">
        <f t="shared" si="939"/>
        <v/>
      </c>
      <c r="H4903" s="26" t="str">
        <f t="shared" si="933"/>
        <v/>
      </c>
      <c r="I4903" s="27" t="str">
        <f t="shared" si="934"/>
        <v/>
      </c>
      <c r="J4903" s="27" t="str">
        <f t="shared" si="935"/>
        <v/>
      </c>
      <c r="K4903" s="29" t="str">
        <f t="array" ref="K4903">IF(G4903="","",SMALL(IF(صرف!$E$1:$E$10000=$D$4,ROW($1:$10000)),G4903))</f>
        <v/>
      </c>
      <c r="L4903" s="25" t="str">
        <f t="shared" si="940"/>
        <v/>
      </c>
      <c r="M4903" s="26" t="str">
        <f t="shared" si="936"/>
        <v/>
      </c>
      <c r="N4903" s="27" t="str">
        <f t="shared" si="937"/>
        <v/>
      </c>
      <c r="O4903" s="27" t="str">
        <f t="shared" si="929"/>
        <v/>
      </c>
      <c r="P4903" s="29" t="str">
        <f t="array" ref="P4903">IF(L4903="","",SMALL(IF(تكهين!$E$1:$E$10000=$D$4,ROW($1:$10000)),L4903))</f>
        <v/>
      </c>
    </row>
    <row r="4904" spans="2:16" ht="20.25">
      <c r="B4904" s="25" t="str">
        <f t="shared" si="938"/>
        <v/>
      </c>
      <c r="C4904" s="26" t="str">
        <f t="shared" si="930"/>
        <v/>
      </c>
      <c r="D4904" s="27" t="str">
        <f t="shared" si="931"/>
        <v/>
      </c>
      <c r="E4904" s="27" t="str">
        <f t="shared" si="932"/>
        <v/>
      </c>
      <c r="F4904" s="29" t="str">
        <f t="array" ref="F4904">IF(B4904="","",SMALL(IF(اضافه!$E$1:$E$10000=$D$4,ROW($1:$10000)),B4904))</f>
        <v/>
      </c>
      <c r="G4904" s="25" t="str">
        <f t="shared" si="939"/>
        <v/>
      </c>
      <c r="H4904" s="26" t="str">
        <f t="shared" si="933"/>
        <v/>
      </c>
      <c r="I4904" s="27" t="str">
        <f t="shared" si="934"/>
        <v/>
      </c>
      <c r="J4904" s="27" t="str">
        <f t="shared" si="935"/>
        <v/>
      </c>
      <c r="K4904" s="29" t="str">
        <f t="array" ref="K4904">IF(G4904="","",SMALL(IF(صرف!$E$1:$E$10000=$D$4,ROW($1:$10000)),G4904))</f>
        <v/>
      </c>
      <c r="L4904" s="25" t="str">
        <f t="shared" si="940"/>
        <v/>
      </c>
      <c r="M4904" s="26" t="str">
        <f t="shared" si="936"/>
        <v/>
      </c>
      <c r="N4904" s="27" t="str">
        <f t="shared" si="937"/>
        <v/>
      </c>
      <c r="O4904" s="27" t="str">
        <f t="shared" si="929"/>
        <v/>
      </c>
      <c r="P4904" s="29" t="str">
        <f t="array" ref="P4904">IF(L4904="","",SMALL(IF(تكهين!$E$1:$E$10000=$D$4,ROW($1:$10000)),L4904))</f>
        <v/>
      </c>
    </row>
    <row r="4905" spans="2:16" ht="20.25">
      <c r="B4905" s="25" t="str">
        <f t="shared" si="938"/>
        <v/>
      </c>
      <c r="C4905" s="26" t="str">
        <f t="shared" si="930"/>
        <v/>
      </c>
      <c r="D4905" s="27" t="str">
        <f t="shared" si="931"/>
        <v/>
      </c>
      <c r="E4905" s="27" t="str">
        <f t="shared" si="932"/>
        <v/>
      </c>
      <c r="F4905" s="29" t="str">
        <f t="array" ref="F4905">IF(B4905="","",SMALL(IF(اضافه!$E$1:$E$10000=$D$4,ROW($1:$10000)),B4905))</f>
        <v/>
      </c>
      <c r="G4905" s="25" t="str">
        <f t="shared" si="939"/>
        <v/>
      </c>
      <c r="H4905" s="26" t="str">
        <f t="shared" si="933"/>
        <v/>
      </c>
      <c r="I4905" s="27" t="str">
        <f t="shared" si="934"/>
        <v/>
      </c>
      <c r="J4905" s="27" t="str">
        <f t="shared" si="935"/>
        <v/>
      </c>
      <c r="K4905" s="29" t="str">
        <f t="array" ref="K4905">IF(G4905="","",SMALL(IF(صرف!$E$1:$E$10000=$D$4,ROW($1:$10000)),G4905))</f>
        <v/>
      </c>
      <c r="L4905" s="25" t="str">
        <f t="shared" si="940"/>
        <v/>
      </c>
      <c r="M4905" s="26" t="str">
        <f t="shared" si="936"/>
        <v/>
      </c>
      <c r="N4905" s="27" t="str">
        <f t="shared" si="937"/>
        <v/>
      </c>
      <c r="O4905" s="27" t="str">
        <f t="shared" si="929"/>
        <v/>
      </c>
      <c r="P4905" s="29" t="str">
        <f t="array" ref="P4905">IF(L4905="","",SMALL(IF(تكهين!$E$1:$E$10000=$D$4,ROW($1:$10000)),L4905))</f>
        <v/>
      </c>
    </row>
    <row r="4906" spans="2:16" ht="20.25">
      <c r="B4906" s="25" t="str">
        <f t="shared" si="938"/>
        <v/>
      </c>
      <c r="C4906" s="26" t="str">
        <f t="shared" si="930"/>
        <v/>
      </c>
      <c r="D4906" s="27" t="str">
        <f t="shared" si="931"/>
        <v/>
      </c>
      <c r="E4906" s="27" t="str">
        <f t="shared" si="932"/>
        <v/>
      </c>
      <c r="F4906" s="29" t="str">
        <f t="array" ref="F4906">IF(B4906="","",SMALL(IF(اضافه!$E$1:$E$10000=$D$4,ROW($1:$10000)),B4906))</f>
        <v/>
      </c>
      <c r="G4906" s="25" t="str">
        <f t="shared" si="939"/>
        <v/>
      </c>
      <c r="H4906" s="26" t="str">
        <f t="shared" si="933"/>
        <v/>
      </c>
      <c r="I4906" s="27" t="str">
        <f t="shared" si="934"/>
        <v/>
      </c>
      <c r="J4906" s="27" t="str">
        <f t="shared" si="935"/>
        <v/>
      </c>
      <c r="K4906" s="29" t="str">
        <f t="array" ref="K4906">IF(G4906="","",SMALL(IF(صرف!$E$1:$E$10000=$D$4,ROW($1:$10000)),G4906))</f>
        <v/>
      </c>
      <c r="L4906" s="25" t="str">
        <f t="shared" si="940"/>
        <v/>
      </c>
      <c r="M4906" s="26" t="str">
        <f t="shared" si="936"/>
        <v/>
      </c>
      <c r="N4906" s="27" t="str">
        <f t="shared" si="937"/>
        <v/>
      </c>
      <c r="O4906" s="27" t="str">
        <f t="shared" si="929"/>
        <v/>
      </c>
      <c r="P4906" s="29" t="str">
        <f t="array" ref="P4906">IF(L4906="","",SMALL(IF(تكهين!$E$1:$E$10000=$D$4,ROW($1:$10000)),L4906))</f>
        <v/>
      </c>
    </row>
    <row r="4907" spans="2:16" ht="20.25">
      <c r="B4907" s="25" t="str">
        <f t="shared" si="938"/>
        <v/>
      </c>
      <c r="C4907" s="26" t="str">
        <f t="shared" si="930"/>
        <v/>
      </c>
      <c r="D4907" s="27" t="str">
        <f t="shared" si="931"/>
        <v/>
      </c>
      <c r="E4907" s="27" t="str">
        <f t="shared" si="932"/>
        <v/>
      </c>
      <c r="F4907" s="29" t="str">
        <f t="array" ref="F4907">IF(B4907="","",SMALL(IF(اضافه!$E$1:$E$10000=$D$4,ROW($1:$10000)),B4907))</f>
        <v/>
      </c>
      <c r="G4907" s="25" t="str">
        <f t="shared" si="939"/>
        <v/>
      </c>
      <c r="H4907" s="26" t="str">
        <f t="shared" si="933"/>
        <v/>
      </c>
      <c r="I4907" s="27" t="str">
        <f t="shared" si="934"/>
        <v/>
      </c>
      <c r="J4907" s="27" t="str">
        <f t="shared" si="935"/>
        <v/>
      </c>
      <c r="K4907" s="29" t="str">
        <f t="array" ref="K4907">IF(G4907="","",SMALL(IF(صرف!$E$1:$E$10000=$D$4,ROW($1:$10000)),G4907))</f>
        <v/>
      </c>
      <c r="L4907" s="25" t="str">
        <f t="shared" si="940"/>
        <v/>
      </c>
      <c r="M4907" s="26" t="str">
        <f t="shared" si="936"/>
        <v/>
      </c>
      <c r="N4907" s="27" t="str">
        <f t="shared" si="937"/>
        <v/>
      </c>
      <c r="O4907" s="27" t="str">
        <f t="shared" si="929"/>
        <v/>
      </c>
      <c r="P4907" s="29" t="str">
        <f t="array" ref="P4907">IF(L4907="","",SMALL(IF(تكهين!$E$1:$E$10000=$D$4,ROW($1:$10000)),L4907))</f>
        <v/>
      </c>
    </row>
    <row r="4908" spans="2:16" ht="20.25">
      <c r="B4908" s="25" t="str">
        <f t="shared" si="938"/>
        <v/>
      </c>
      <c r="C4908" s="26" t="str">
        <f t="shared" si="930"/>
        <v/>
      </c>
      <c r="D4908" s="27" t="str">
        <f t="shared" si="931"/>
        <v/>
      </c>
      <c r="E4908" s="27" t="str">
        <f t="shared" si="932"/>
        <v/>
      </c>
      <c r="F4908" s="29" t="str">
        <f t="array" ref="F4908">IF(B4908="","",SMALL(IF(اضافه!$E$1:$E$10000=$D$4,ROW($1:$10000)),B4908))</f>
        <v/>
      </c>
      <c r="G4908" s="25" t="str">
        <f t="shared" si="939"/>
        <v/>
      </c>
      <c r="H4908" s="26" t="str">
        <f t="shared" si="933"/>
        <v/>
      </c>
      <c r="I4908" s="27" t="str">
        <f t="shared" si="934"/>
        <v/>
      </c>
      <c r="J4908" s="27" t="str">
        <f t="shared" si="935"/>
        <v/>
      </c>
      <c r="K4908" s="29" t="str">
        <f t="array" ref="K4908">IF(G4908="","",SMALL(IF(صرف!$E$1:$E$10000=$D$4,ROW($1:$10000)),G4908))</f>
        <v/>
      </c>
      <c r="L4908" s="25" t="str">
        <f t="shared" si="940"/>
        <v/>
      </c>
      <c r="M4908" s="26" t="str">
        <f t="shared" si="936"/>
        <v/>
      </c>
      <c r="N4908" s="27" t="str">
        <f t="shared" si="937"/>
        <v/>
      </c>
      <c r="O4908" s="27" t="str">
        <f t="shared" si="929"/>
        <v/>
      </c>
      <c r="P4908" s="29" t="str">
        <f t="array" ref="P4908">IF(L4908="","",SMALL(IF(تكهين!$E$1:$E$10000=$D$4,ROW($1:$10000)),L4908))</f>
        <v/>
      </c>
    </row>
    <row r="4909" spans="2:16" ht="20.25">
      <c r="B4909" s="25" t="str">
        <f t="shared" si="938"/>
        <v/>
      </c>
      <c r="C4909" s="26" t="str">
        <f t="shared" si="930"/>
        <v/>
      </c>
      <c r="D4909" s="27" t="str">
        <f t="shared" si="931"/>
        <v/>
      </c>
      <c r="E4909" s="27" t="str">
        <f t="shared" si="932"/>
        <v/>
      </c>
      <c r="F4909" s="29" t="str">
        <f t="array" ref="F4909">IF(B4909="","",SMALL(IF(اضافه!$E$1:$E$10000=$D$4,ROW($1:$10000)),B4909))</f>
        <v/>
      </c>
      <c r="G4909" s="25" t="str">
        <f t="shared" si="939"/>
        <v/>
      </c>
      <c r="H4909" s="26" t="str">
        <f t="shared" si="933"/>
        <v/>
      </c>
      <c r="I4909" s="27" t="str">
        <f t="shared" si="934"/>
        <v/>
      </c>
      <c r="J4909" s="27" t="str">
        <f t="shared" si="935"/>
        <v/>
      </c>
      <c r="K4909" s="29" t="str">
        <f t="array" ref="K4909">IF(G4909="","",SMALL(IF(صرف!$E$1:$E$10000=$D$4,ROW($1:$10000)),G4909))</f>
        <v/>
      </c>
      <c r="L4909" s="25" t="str">
        <f t="shared" si="940"/>
        <v/>
      </c>
      <c r="M4909" s="26" t="str">
        <f t="shared" si="936"/>
        <v/>
      </c>
      <c r="N4909" s="27" t="str">
        <f t="shared" si="937"/>
        <v/>
      </c>
      <c r="O4909" s="27" t="str">
        <f t="shared" ref="O4909:O4972" si="941">IF(OR($D$4="",L4909=""),"",INDEX(تكهين,P4909,8))</f>
        <v/>
      </c>
      <c r="P4909" s="29" t="str">
        <f t="array" ref="P4909">IF(L4909="","",SMALL(IF(تكهين!$E$1:$E$10000=$D$4,ROW($1:$10000)),L4909))</f>
        <v/>
      </c>
    </row>
    <row r="4910" spans="2:16" ht="20.25">
      <c r="B4910" s="25" t="str">
        <f t="shared" si="938"/>
        <v/>
      </c>
      <c r="C4910" s="26" t="str">
        <f t="shared" si="930"/>
        <v/>
      </c>
      <c r="D4910" s="27" t="str">
        <f t="shared" si="931"/>
        <v/>
      </c>
      <c r="E4910" s="27" t="str">
        <f t="shared" si="932"/>
        <v/>
      </c>
      <c r="F4910" s="29" t="str">
        <f t="array" ref="F4910">IF(B4910="","",SMALL(IF(اضافه!$E$1:$E$10000=$D$4,ROW($1:$10000)),B4910))</f>
        <v/>
      </c>
      <c r="G4910" s="25" t="str">
        <f t="shared" si="939"/>
        <v/>
      </c>
      <c r="H4910" s="26" t="str">
        <f t="shared" si="933"/>
        <v/>
      </c>
      <c r="I4910" s="27" t="str">
        <f t="shared" si="934"/>
        <v/>
      </c>
      <c r="J4910" s="27" t="str">
        <f t="shared" si="935"/>
        <v/>
      </c>
      <c r="K4910" s="29" t="str">
        <f t="array" ref="K4910">IF(G4910="","",SMALL(IF(صرف!$E$1:$E$10000=$D$4,ROW($1:$10000)),G4910))</f>
        <v/>
      </c>
      <c r="L4910" s="25" t="str">
        <f t="shared" si="940"/>
        <v/>
      </c>
      <c r="M4910" s="26" t="str">
        <f t="shared" si="936"/>
        <v/>
      </c>
      <c r="N4910" s="27" t="str">
        <f t="shared" si="937"/>
        <v/>
      </c>
      <c r="O4910" s="27" t="str">
        <f t="shared" si="941"/>
        <v/>
      </c>
      <c r="P4910" s="29" t="str">
        <f t="array" ref="P4910">IF(L4910="","",SMALL(IF(تكهين!$E$1:$E$10000=$D$4,ROW($1:$10000)),L4910))</f>
        <v/>
      </c>
    </row>
    <row r="4911" spans="2:16" ht="20.25">
      <c r="B4911" s="25" t="str">
        <f t="shared" si="938"/>
        <v/>
      </c>
      <c r="C4911" s="26" t="str">
        <f t="shared" si="930"/>
        <v/>
      </c>
      <c r="D4911" s="27" t="str">
        <f t="shared" si="931"/>
        <v/>
      </c>
      <c r="E4911" s="27" t="str">
        <f t="shared" si="932"/>
        <v/>
      </c>
      <c r="F4911" s="29" t="str">
        <f t="array" ref="F4911">IF(B4911="","",SMALL(IF(اضافه!$E$1:$E$10000=$D$4,ROW($1:$10000)),B4911))</f>
        <v/>
      </c>
      <c r="G4911" s="25" t="str">
        <f t="shared" si="939"/>
        <v/>
      </c>
      <c r="H4911" s="26" t="str">
        <f t="shared" si="933"/>
        <v/>
      </c>
      <c r="I4911" s="27" t="str">
        <f t="shared" si="934"/>
        <v/>
      </c>
      <c r="J4911" s="27" t="str">
        <f t="shared" si="935"/>
        <v/>
      </c>
      <c r="K4911" s="29" t="str">
        <f t="array" ref="K4911">IF(G4911="","",SMALL(IF(صرف!$E$1:$E$10000=$D$4,ROW($1:$10000)),G4911))</f>
        <v/>
      </c>
      <c r="L4911" s="25" t="str">
        <f t="shared" si="940"/>
        <v/>
      </c>
      <c r="M4911" s="26" t="str">
        <f t="shared" si="936"/>
        <v/>
      </c>
      <c r="N4911" s="27" t="str">
        <f t="shared" si="937"/>
        <v/>
      </c>
      <c r="O4911" s="27" t="str">
        <f t="shared" si="941"/>
        <v/>
      </c>
      <c r="P4911" s="29" t="str">
        <f t="array" ref="P4911">IF(L4911="","",SMALL(IF(تكهين!$E$1:$E$10000=$D$4,ROW($1:$10000)),L4911))</f>
        <v/>
      </c>
    </row>
    <row r="4912" spans="2:16" ht="20.25">
      <c r="B4912" s="25" t="str">
        <f t="shared" si="938"/>
        <v/>
      </c>
      <c r="C4912" s="26" t="str">
        <f t="shared" si="930"/>
        <v/>
      </c>
      <c r="D4912" s="27" t="str">
        <f t="shared" si="931"/>
        <v/>
      </c>
      <c r="E4912" s="27" t="str">
        <f t="shared" si="932"/>
        <v/>
      </c>
      <c r="F4912" s="29" t="str">
        <f t="array" ref="F4912">IF(B4912="","",SMALL(IF(اضافه!$E$1:$E$10000=$D$4,ROW($1:$10000)),B4912))</f>
        <v/>
      </c>
      <c r="G4912" s="25" t="str">
        <f t="shared" si="939"/>
        <v/>
      </c>
      <c r="H4912" s="26" t="str">
        <f t="shared" si="933"/>
        <v/>
      </c>
      <c r="I4912" s="27" t="str">
        <f t="shared" si="934"/>
        <v/>
      </c>
      <c r="J4912" s="27" t="str">
        <f t="shared" si="935"/>
        <v/>
      </c>
      <c r="K4912" s="29" t="str">
        <f t="array" ref="K4912">IF(G4912="","",SMALL(IF(صرف!$E$1:$E$10000=$D$4,ROW($1:$10000)),G4912))</f>
        <v/>
      </c>
      <c r="L4912" s="25" t="str">
        <f t="shared" si="940"/>
        <v/>
      </c>
      <c r="M4912" s="26" t="str">
        <f t="shared" si="936"/>
        <v/>
      </c>
      <c r="N4912" s="27" t="str">
        <f t="shared" si="937"/>
        <v/>
      </c>
      <c r="O4912" s="27" t="str">
        <f t="shared" si="941"/>
        <v/>
      </c>
      <c r="P4912" s="29" t="str">
        <f t="array" ref="P4912">IF(L4912="","",SMALL(IF(تكهين!$E$1:$E$10000=$D$4,ROW($1:$10000)),L4912))</f>
        <v/>
      </c>
    </row>
    <row r="4913" spans="2:16" ht="20.25">
      <c r="B4913" s="25" t="str">
        <f t="shared" si="938"/>
        <v/>
      </c>
      <c r="C4913" s="26" t="str">
        <f t="shared" si="930"/>
        <v/>
      </c>
      <c r="D4913" s="27" t="str">
        <f t="shared" si="931"/>
        <v/>
      </c>
      <c r="E4913" s="27" t="str">
        <f t="shared" si="932"/>
        <v/>
      </c>
      <c r="F4913" s="29" t="str">
        <f t="array" ref="F4913">IF(B4913="","",SMALL(IF(اضافه!$E$1:$E$10000=$D$4,ROW($1:$10000)),B4913))</f>
        <v/>
      </c>
      <c r="G4913" s="25" t="str">
        <f t="shared" si="939"/>
        <v/>
      </c>
      <c r="H4913" s="26" t="str">
        <f t="shared" si="933"/>
        <v/>
      </c>
      <c r="I4913" s="27" t="str">
        <f t="shared" si="934"/>
        <v/>
      </c>
      <c r="J4913" s="27" t="str">
        <f t="shared" si="935"/>
        <v/>
      </c>
      <c r="K4913" s="29" t="str">
        <f t="array" ref="K4913">IF(G4913="","",SMALL(IF(صرف!$E$1:$E$10000=$D$4,ROW($1:$10000)),G4913))</f>
        <v/>
      </c>
      <c r="L4913" s="25" t="str">
        <f t="shared" si="940"/>
        <v/>
      </c>
      <c r="M4913" s="26" t="str">
        <f t="shared" si="936"/>
        <v/>
      </c>
      <c r="N4913" s="27" t="str">
        <f t="shared" si="937"/>
        <v/>
      </c>
      <c r="O4913" s="27" t="str">
        <f t="shared" si="941"/>
        <v/>
      </c>
      <c r="P4913" s="29" t="str">
        <f t="array" ref="P4913">IF(L4913="","",SMALL(IF(تكهين!$E$1:$E$10000=$D$4,ROW($1:$10000)),L4913))</f>
        <v/>
      </c>
    </row>
    <row r="4914" spans="2:16" ht="20.25">
      <c r="B4914" s="25" t="str">
        <f t="shared" si="938"/>
        <v/>
      </c>
      <c r="C4914" s="26" t="str">
        <f t="shared" si="930"/>
        <v/>
      </c>
      <c r="D4914" s="27" t="str">
        <f t="shared" si="931"/>
        <v/>
      </c>
      <c r="E4914" s="27" t="str">
        <f t="shared" si="932"/>
        <v/>
      </c>
      <c r="F4914" s="29" t="str">
        <f t="array" ref="F4914">IF(B4914="","",SMALL(IF(اضافه!$E$1:$E$10000=$D$4,ROW($1:$10000)),B4914))</f>
        <v/>
      </c>
      <c r="G4914" s="25" t="str">
        <f t="shared" si="939"/>
        <v/>
      </c>
      <c r="H4914" s="26" t="str">
        <f t="shared" si="933"/>
        <v/>
      </c>
      <c r="I4914" s="27" t="str">
        <f t="shared" si="934"/>
        <v/>
      </c>
      <c r="J4914" s="27" t="str">
        <f t="shared" si="935"/>
        <v/>
      </c>
      <c r="K4914" s="29" t="str">
        <f t="array" ref="K4914">IF(G4914="","",SMALL(IF(صرف!$E$1:$E$10000=$D$4,ROW($1:$10000)),G4914))</f>
        <v/>
      </c>
      <c r="L4914" s="25" t="str">
        <f t="shared" si="940"/>
        <v/>
      </c>
      <c r="M4914" s="26" t="str">
        <f t="shared" si="936"/>
        <v/>
      </c>
      <c r="N4914" s="27" t="str">
        <f t="shared" si="937"/>
        <v/>
      </c>
      <c r="O4914" s="27" t="str">
        <f t="shared" si="941"/>
        <v/>
      </c>
      <c r="P4914" s="29" t="str">
        <f t="array" ref="P4914">IF(L4914="","",SMALL(IF(تكهين!$E$1:$E$10000=$D$4,ROW($1:$10000)),L4914))</f>
        <v/>
      </c>
    </row>
    <row r="4915" spans="2:16" ht="20.25">
      <c r="B4915" s="25" t="str">
        <f t="shared" si="938"/>
        <v/>
      </c>
      <c r="C4915" s="26" t="str">
        <f t="shared" si="930"/>
        <v/>
      </c>
      <c r="D4915" s="27" t="str">
        <f t="shared" si="931"/>
        <v/>
      </c>
      <c r="E4915" s="27" t="str">
        <f t="shared" si="932"/>
        <v/>
      </c>
      <c r="F4915" s="29" t="str">
        <f t="array" ref="F4915">IF(B4915="","",SMALL(IF(اضافه!$E$1:$E$10000=$D$4,ROW($1:$10000)),B4915))</f>
        <v/>
      </c>
      <c r="G4915" s="25" t="str">
        <f t="shared" si="939"/>
        <v/>
      </c>
      <c r="H4915" s="26" t="str">
        <f t="shared" si="933"/>
        <v/>
      </c>
      <c r="I4915" s="27" t="str">
        <f t="shared" si="934"/>
        <v/>
      </c>
      <c r="J4915" s="27" t="str">
        <f t="shared" si="935"/>
        <v/>
      </c>
      <c r="K4915" s="29" t="str">
        <f t="array" ref="K4915">IF(G4915="","",SMALL(IF(صرف!$E$1:$E$10000=$D$4,ROW($1:$10000)),G4915))</f>
        <v/>
      </c>
      <c r="L4915" s="25" t="str">
        <f t="shared" si="940"/>
        <v/>
      </c>
      <c r="M4915" s="26" t="str">
        <f t="shared" si="936"/>
        <v/>
      </c>
      <c r="N4915" s="27" t="str">
        <f t="shared" si="937"/>
        <v/>
      </c>
      <c r="O4915" s="27" t="str">
        <f t="shared" si="941"/>
        <v/>
      </c>
      <c r="P4915" s="29" t="str">
        <f t="array" ref="P4915">IF(L4915="","",SMALL(IF(تكهين!$E$1:$E$10000=$D$4,ROW($1:$10000)),L4915))</f>
        <v/>
      </c>
    </row>
    <row r="4916" spans="2:16" ht="20.25">
      <c r="B4916" s="25" t="str">
        <f t="shared" si="938"/>
        <v/>
      </c>
      <c r="C4916" s="26" t="str">
        <f t="shared" si="930"/>
        <v/>
      </c>
      <c r="D4916" s="27" t="str">
        <f t="shared" si="931"/>
        <v/>
      </c>
      <c r="E4916" s="27" t="str">
        <f t="shared" si="932"/>
        <v/>
      </c>
      <c r="F4916" s="29" t="str">
        <f t="array" ref="F4916">IF(B4916="","",SMALL(IF(اضافه!$E$1:$E$10000=$D$4,ROW($1:$10000)),B4916))</f>
        <v/>
      </c>
      <c r="G4916" s="25" t="str">
        <f t="shared" si="939"/>
        <v/>
      </c>
      <c r="H4916" s="26" t="str">
        <f t="shared" si="933"/>
        <v/>
      </c>
      <c r="I4916" s="27" t="str">
        <f t="shared" si="934"/>
        <v/>
      </c>
      <c r="J4916" s="27" t="str">
        <f t="shared" si="935"/>
        <v/>
      </c>
      <c r="K4916" s="29" t="str">
        <f t="array" ref="K4916">IF(G4916="","",SMALL(IF(صرف!$E$1:$E$10000=$D$4,ROW($1:$10000)),G4916))</f>
        <v/>
      </c>
      <c r="L4916" s="25" t="str">
        <f t="shared" si="940"/>
        <v/>
      </c>
      <c r="M4916" s="26" t="str">
        <f t="shared" si="936"/>
        <v/>
      </c>
      <c r="N4916" s="27" t="str">
        <f t="shared" si="937"/>
        <v/>
      </c>
      <c r="O4916" s="27" t="str">
        <f t="shared" si="941"/>
        <v/>
      </c>
      <c r="P4916" s="29" t="str">
        <f t="array" ref="P4916">IF(L4916="","",SMALL(IF(تكهين!$E$1:$E$10000=$D$4,ROW($1:$10000)),L4916))</f>
        <v/>
      </c>
    </row>
    <row r="4917" spans="2:16" ht="20.25">
      <c r="B4917" s="25" t="str">
        <f t="shared" si="938"/>
        <v/>
      </c>
      <c r="C4917" s="26" t="str">
        <f t="shared" si="930"/>
        <v/>
      </c>
      <c r="D4917" s="27" t="str">
        <f t="shared" si="931"/>
        <v/>
      </c>
      <c r="E4917" s="27" t="str">
        <f t="shared" si="932"/>
        <v/>
      </c>
      <c r="F4917" s="29" t="str">
        <f t="array" ref="F4917">IF(B4917="","",SMALL(IF(اضافه!$E$1:$E$10000=$D$4,ROW($1:$10000)),B4917))</f>
        <v/>
      </c>
      <c r="G4917" s="25" t="str">
        <f t="shared" si="939"/>
        <v/>
      </c>
      <c r="H4917" s="26" t="str">
        <f t="shared" si="933"/>
        <v/>
      </c>
      <c r="I4917" s="27" t="str">
        <f t="shared" si="934"/>
        <v/>
      </c>
      <c r="J4917" s="27" t="str">
        <f t="shared" si="935"/>
        <v/>
      </c>
      <c r="K4917" s="29" t="str">
        <f t="array" ref="K4917">IF(G4917="","",SMALL(IF(صرف!$E$1:$E$10000=$D$4,ROW($1:$10000)),G4917))</f>
        <v/>
      </c>
      <c r="L4917" s="25" t="str">
        <f t="shared" si="940"/>
        <v/>
      </c>
      <c r="M4917" s="26" t="str">
        <f t="shared" si="936"/>
        <v/>
      </c>
      <c r="N4917" s="27" t="str">
        <f t="shared" si="937"/>
        <v/>
      </c>
      <c r="O4917" s="27" t="str">
        <f t="shared" si="941"/>
        <v/>
      </c>
      <c r="P4917" s="29" t="str">
        <f t="array" ref="P4917">IF(L4917="","",SMALL(IF(تكهين!$E$1:$E$10000=$D$4,ROW($1:$10000)),L4917))</f>
        <v/>
      </c>
    </row>
    <row r="4918" spans="2:16" ht="20.25">
      <c r="B4918" s="25" t="str">
        <f t="shared" si="938"/>
        <v/>
      </c>
      <c r="C4918" s="26" t="str">
        <f t="shared" si="930"/>
        <v/>
      </c>
      <c r="D4918" s="27" t="str">
        <f t="shared" si="931"/>
        <v/>
      </c>
      <c r="E4918" s="27" t="str">
        <f t="shared" si="932"/>
        <v/>
      </c>
      <c r="F4918" s="29" t="str">
        <f t="array" ref="F4918">IF(B4918="","",SMALL(IF(اضافه!$E$1:$E$10000=$D$4,ROW($1:$10000)),B4918))</f>
        <v/>
      </c>
      <c r="G4918" s="25" t="str">
        <f t="shared" si="939"/>
        <v/>
      </c>
      <c r="H4918" s="26" t="str">
        <f t="shared" si="933"/>
        <v/>
      </c>
      <c r="I4918" s="27" t="str">
        <f t="shared" si="934"/>
        <v/>
      </c>
      <c r="J4918" s="27" t="str">
        <f t="shared" si="935"/>
        <v/>
      </c>
      <c r="K4918" s="29" t="str">
        <f t="array" ref="K4918">IF(G4918="","",SMALL(IF(صرف!$E$1:$E$10000=$D$4,ROW($1:$10000)),G4918))</f>
        <v/>
      </c>
      <c r="L4918" s="25" t="str">
        <f t="shared" si="940"/>
        <v/>
      </c>
      <c r="M4918" s="26" t="str">
        <f t="shared" si="936"/>
        <v/>
      </c>
      <c r="N4918" s="27" t="str">
        <f t="shared" si="937"/>
        <v/>
      </c>
      <c r="O4918" s="27" t="str">
        <f t="shared" si="941"/>
        <v/>
      </c>
      <c r="P4918" s="29" t="str">
        <f t="array" ref="P4918">IF(L4918="","",SMALL(IF(تكهين!$E$1:$E$10000=$D$4,ROW($1:$10000)),L4918))</f>
        <v/>
      </c>
    </row>
    <row r="4919" spans="2:16" ht="20.25">
      <c r="B4919" s="25" t="str">
        <f t="shared" si="938"/>
        <v/>
      </c>
      <c r="C4919" s="26" t="str">
        <f t="shared" ref="C4919:C4982" si="942">IF(OR($D$4="",B4919=""),"",INDEX(اضافة,F4919,2))</f>
        <v/>
      </c>
      <c r="D4919" s="27" t="str">
        <f t="shared" ref="D4919:D4982" si="943">IF(OR($D$4="",B4919=""),"",INDEX(اضافة,F4919,3))</f>
        <v/>
      </c>
      <c r="E4919" s="27" t="str">
        <f t="shared" ref="E4919:E4982" si="944">IF(OR($D$4="",B4919=""),"",INDEX(اضافة,F4919,8))</f>
        <v/>
      </c>
      <c r="F4919" s="29" t="str">
        <f t="array" ref="F4919">IF(B4919="","",SMALL(IF(اضافه!$E$1:$E$10000=$D$4,ROW($1:$10000)),B4919))</f>
        <v/>
      </c>
      <c r="G4919" s="25" t="str">
        <f t="shared" si="939"/>
        <v/>
      </c>
      <c r="H4919" s="26" t="str">
        <f t="shared" ref="H4919:H4982" si="945">IF(OR($D$4="",G4919=""),"",INDEX(صرف,K4919,2))</f>
        <v/>
      </c>
      <c r="I4919" s="27" t="str">
        <f t="shared" ref="I4919:I4982" si="946">IF(OR($D$4="",G4919=""),"",INDEX(صرف,K4919,3))</f>
        <v/>
      </c>
      <c r="J4919" s="27" t="str">
        <f t="shared" ref="J4919:J4982" si="947">IF(OR($D$4="",G4919=""),"",INDEX(صرف,K4919,8))</f>
        <v/>
      </c>
      <c r="K4919" s="29" t="str">
        <f t="array" ref="K4919">IF(G4919="","",SMALL(IF(صرف!$E$1:$E$10000=$D$4,ROW($1:$10000)),G4919))</f>
        <v/>
      </c>
      <c r="L4919" s="25" t="str">
        <f t="shared" si="940"/>
        <v/>
      </c>
      <c r="M4919" s="26" t="str">
        <f t="shared" ref="M4919:M4982" si="948">IF(OR($D$4="",L4919=""),"",INDEX(تكهين,P4919,2))</f>
        <v/>
      </c>
      <c r="N4919" s="27" t="str">
        <f t="shared" ref="N4919:N4982" si="949">IF(OR($D$4="",L4919=""),"",INDEX(تكهين,P4919,3))</f>
        <v/>
      </c>
      <c r="O4919" s="27" t="str">
        <f t="shared" si="941"/>
        <v/>
      </c>
      <c r="P4919" s="29" t="str">
        <f t="array" ref="P4919">IF(L4919="","",SMALL(IF(تكهين!$E$1:$E$10000=$D$4,ROW($1:$10000)),L4919))</f>
        <v/>
      </c>
    </row>
    <row r="4920" spans="2:16" ht="20.25">
      <c r="B4920" s="25" t="str">
        <f t="shared" si="938"/>
        <v/>
      </c>
      <c r="C4920" s="26" t="str">
        <f t="shared" si="942"/>
        <v/>
      </c>
      <c r="D4920" s="27" t="str">
        <f t="shared" si="943"/>
        <v/>
      </c>
      <c r="E4920" s="27" t="str">
        <f t="shared" si="944"/>
        <v/>
      </c>
      <c r="F4920" s="29" t="str">
        <f t="array" ref="F4920">IF(B4920="","",SMALL(IF(اضافه!$E$1:$E$10000=$D$4,ROW($1:$10000)),B4920))</f>
        <v/>
      </c>
      <c r="G4920" s="25" t="str">
        <f t="shared" si="939"/>
        <v/>
      </c>
      <c r="H4920" s="26" t="str">
        <f t="shared" si="945"/>
        <v/>
      </c>
      <c r="I4920" s="27" t="str">
        <f t="shared" si="946"/>
        <v/>
      </c>
      <c r="J4920" s="27" t="str">
        <f t="shared" si="947"/>
        <v/>
      </c>
      <c r="K4920" s="29" t="str">
        <f t="array" ref="K4920">IF(G4920="","",SMALL(IF(صرف!$E$1:$E$10000=$D$4,ROW($1:$10000)),G4920))</f>
        <v/>
      </c>
      <c r="L4920" s="25" t="str">
        <f t="shared" si="940"/>
        <v/>
      </c>
      <c r="M4920" s="26" t="str">
        <f t="shared" si="948"/>
        <v/>
      </c>
      <c r="N4920" s="27" t="str">
        <f t="shared" si="949"/>
        <v/>
      </c>
      <c r="O4920" s="27" t="str">
        <f t="shared" si="941"/>
        <v/>
      </c>
      <c r="P4920" s="29" t="str">
        <f t="array" ref="P4920">IF(L4920="","",SMALL(IF(تكهين!$E$1:$E$10000=$D$4,ROW($1:$10000)),L4920))</f>
        <v/>
      </c>
    </row>
    <row r="4921" spans="2:16" ht="20.25">
      <c r="B4921" s="25" t="str">
        <f t="shared" si="938"/>
        <v/>
      </c>
      <c r="C4921" s="26" t="str">
        <f t="shared" si="942"/>
        <v/>
      </c>
      <c r="D4921" s="27" t="str">
        <f t="shared" si="943"/>
        <v/>
      </c>
      <c r="E4921" s="27" t="str">
        <f t="shared" si="944"/>
        <v/>
      </c>
      <c r="F4921" s="29" t="str">
        <f t="array" ref="F4921">IF(B4921="","",SMALL(IF(اضافه!$E$1:$E$10000=$D$4,ROW($1:$10000)),B4921))</f>
        <v/>
      </c>
      <c r="G4921" s="25" t="str">
        <f t="shared" si="939"/>
        <v/>
      </c>
      <c r="H4921" s="26" t="str">
        <f t="shared" si="945"/>
        <v/>
      </c>
      <c r="I4921" s="27" t="str">
        <f t="shared" si="946"/>
        <v/>
      </c>
      <c r="J4921" s="27" t="str">
        <f t="shared" si="947"/>
        <v/>
      </c>
      <c r="K4921" s="29" t="str">
        <f t="array" ref="K4921">IF(G4921="","",SMALL(IF(صرف!$E$1:$E$10000=$D$4,ROW($1:$10000)),G4921))</f>
        <v/>
      </c>
      <c r="L4921" s="25" t="str">
        <f t="shared" si="940"/>
        <v/>
      </c>
      <c r="M4921" s="26" t="str">
        <f t="shared" si="948"/>
        <v/>
      </c>
      <c r="N4921" s="27" t="str">
        <f t="shared" si="949"/>
        <v/>
      </c>
      <c r="O4921" s="27" t="str">
        <f t="shared" si="941"/>
        <v/>
      </c>
      <c r="P4921" s="29" t="str">
        <f t="array" ref="P4921">IF(L4921="","",SMALL(IF(تكهين!$E$1:$E$10000=$D$4,ROW($1:$10000)),L4921))</f>
        <v/>
      </c>
    </row>
    <row r="4922" spans="2:16" ht="20.25">
      <c r="B4922" s="25" t="str">
        <f t="shared" si="938"/>
        <v/>
      </c>
      <c r="C4922" s="26" t="str">
        <f t="shared" si="942"/>
        <v/>
      </c>
      <c r="D4922" s="27" t="str">
        <f t="shared" si="943"/>
        <v/>
      </c>
      <c r="E4922" s="27" t="str">
        <f t="shared" si="944"/>
        <v/>
      </c>
      <c r="F4922" s="29" t="str">
        <f t="array" ref="F4922">IF(B4922="","",SMALL(IF(اضافه!$E$1:$E$10000=$D$4,ROW($1:$10000)),B4922))</f>
        <v/>
      </c>
      <c r="G4922" s="25" t="str">
        <f t="shared" si="939"/>
        <v/>
      </c>
      <c r="H4922" s="26" t="str">
        <f t="shared" si="945"/>
        <v/>
      </c>
      <c r="I4922" s="27" t="str">
        <f t="shared" si="946"/>
        <v/>
      </c>
      <c r="J4922" s="27" t="str">
        <f t="shared" si="947"/>
        <v/>
      </c>
      <c r="K4922" s="29" t="str">
        <f t="array" ref="K4922">IF(G4922="","",SMALL(IF(صرف!$E$1:$E$10000=$D$4,ROW($1:$10000)),G4922))</f>
        <v/>
      </c>
      <c r="L4922" s="25" t="str">
        <f t="shared" si="940"/>
        <v/>
      </c>
      <c r="M4922" s="26" t="str">
        <f t="shared" si="948"/>
        <v/>
      </c>
      <c r="N4922" s="27" t="str">
        <f t="shared" si="949"/>
        <v/>
      </c>
      <c r="O4922" s="27" t="str">
        <f t="shared" si="941"/>
        <v/>
      </c>
      <c r="P4922" s="29" t="str">
        <f t="array" ref="P4922">IF(L4922="","",SMALL(IF(تكهين!$E$1:$E$10000=$D$4,ROW($1:$10000)),L4922))</f>
        <v/>
      </c>
    </row>
    <row r="4923" spans="2:16" ht="20.25">
      <c r="B4923" s="25" t="str">
        <f t="shared" si="938"/>
        <v/>
      </c>
      <c r="C4923" s="26" t="str">
        <f t="shared" si="942"/>
        <v/>
      </c>
      <c r="D4923" s="27" t="str">
        <f t="shared" si="943"/>
        <v/>
      </c>
      <c r="E4923" s="27" t="str">
        <f t="shared" si="944"/>
        <v/>
      </c>
      <c r="F4923" s="29" t="str">
        <f t="array" ref="F4923">IF(B4923="","",SMALL(IF(اضافه!$E$1:$E$10000=$D$4,ROW($1:$10000)),B4923))</f>
        <v/>
      </c>
      <c r="G4923" s="25" t="str">
        <f t="shared" si="939"/>
        <v/>
      </c>
      <c r="H4923" s="26" t="str">
        <f t="shared" si="945"/>
        <v/>
      </c>
      <c r="I4923" s="27" t="str">
        <f t="shared" si="946"/>
        <v/>
      </c>
      <c r="J4923" s="27" t="str">
        <f t="shared" si="947"/>
        <v/>
      </c>
      <c r="K4923" s="29" t="str">
        <f t="array" ref="K4923">IF(G4923="","",SMALL(IF(صرف!$E$1:$E$10000=$D$4,ROW($1:$10000)),G4923))</f>
        <v/>
      </c>
      <c r="L4923" s="25" t="str">
        <f t="shared" si="940"/>
        <v/>
      </c>
      <c r="M4923" s="26" t="str">
        <f t="shared" si="948"/>
        <v/>
      </c>
      <c r="N4923" s="27" t="str">
        <f t="shared" si="949"/>
        <v/>
      </c>
      <c r="O4923" s="27" t="str">
        <f t="shared" si="941"/>
        <v/>
      </c>
      <c r="P4923" s="29" t="str">
        <f t="array" ref="P4923">IF(L4923="","",SMALL(IF(تكهين!$E$1:$E$10000=$D$4,ROW($1:$10000)),L4923))</f>
        <v/>
      </c>
    </row>
    <row r="4924" spans="2:16" ht="20.25">
      <c r="B4924" s="25" t="str">
        <f t="shared" si="938"/>
        <v/>
      </c>
      <c r="C4924" s="26" t="str">
        <f t="shared" si="942"/>
        <v/>
      </c>
      <c r="D4924" s="27" t="str">
        <f t="shared" si="943"/>
        <v/>
      </c>
      <c r="E4924" s="27" t="str">
        <f t="shared" si="944"/>
        <v/>
      </c>
      <c r="F4924" s="29" t="str">
        <f t="array" ref="F4924">IF(B4924="","",SMALL(IF(اضافه!$E$1:$E$10000=$D$4,ROW($1:$10000)),B4924))</f>
        <v/>
      </c>
      <c r="G4924" s="25" t="str">
        <f t="shared" si="939"/>
        <v/>
      </c>
      <c r="H4924" s="26" t="str">
        <f t="shared" si="945"/>
        <v/>
      </c>
      <c r="I4924" s="27" t="str">
        <f t="shared" si="946"/>
        <v/>
      </c>
      <c r="J4924" s="27" t="str">
        <f t="shared" si="947"/>
        <v/>
      </c>
      <c r="K4924" s="29" t="str">
        <f t="array" ref="K4924">IF(G4924="","",SMALL(IF(صرف!$E$1:$E$10000=$D$4,ROW($1:$10000)),G4924))</f>
        <v/>
      </c>
      <c r="L4924" s="25" t="str">
        <f t="shared" si="940"/>
        <v/>
      </c>
      <c r="M4924" s="26" t="str">
        <f t="shared" si="948"/>
        <v/>
      </c>
      <c r="N4924" s="27" t="str">
        <f t="shared" si="949"/>
        <v/>
      </c>
      <c r="O4924" s="27" t="str">
        <f t="shared" si="941"/>
        <v/>
      </c>
      <c r="P4924" s="29" t="str">
        <f t="array" ref="P4924">IF(L4924="","",SMALL(IF(تكهين!$E$1:$E$10000=$D$4,ROW($1:$10000)),L4924))</f>
        <v/>
      </c>
    </row>
    <row r="4925" spans="2:16" ht="20.25">
      <c r="B4925" s="25" t="str">
        <f t="shared" si="938"/>
        <v/>
      </c>
      <c r="C4925" s="26" t="str">
        <f t="shared" si="942"/>
        <v/>
      </c>
      <c r="D4925" s="27" t="str">
        <f t="shared" si="943"/>
        <v/>
      </c>
      <c r="E4925" s="27" t="str">
        <f t="shared" si="944"/>
        <v/>
      </c>
      <c r="F4925" s="29" t="str">
        <f t="array" ref="F4925">IF(B4925="","",SMALL(IF(اضافه!$E$1:$E$10000=$D$4,ROW($1:$10000)),B4925))</f>
        <v/>
      </c>
      <c r="G4925" s="25" t="str">
        <f t="shared" si="939"/>
        <v/>
      </c>
      <c r="H4925" s="26" t="str">
        <f t="shared" si="945"/>
        <v/>
      </c>
      <c r="I4925" s="27" t="str">
        <f t="shared" si="946"/>
        <v/>
      </c>
      <c r="J4925" s="27" t="str">
        <f t="shared" si="947"/>
        <v/>
      </c>
      <c r="K4925" s="29" t="str">
        <f t="array" ref="K4925">IF(G4925="","",SMALL(IF(صرف!$E$1:$E$10000=$D$4,ROW($1:$10000)),G4925))</f>
        <v/>
      </c>
      <c r="L4925" s="25" t="str">
        <f t="shared" si="940"/>
        <v/>
      </c>
      <c r="M4925" s="26" t="str">
        <f t="shared" si="948"/>
        <v/>
      </c>
      <c r="N4925" s="27" t="str">
        <f t="shared" si="949"/>
        <v/>
      </c>
      <c r="O4925" s="27" t="str">
        <f t="shared" si="941"/>
        <v/>
      </c>
      <c r="P4925" s="29" t="str">
        <f t="array" ref="P4925">IF(L4925="","",SMALL(IF(تكهين!$E$1:$E$10000=$D$4,ROW($1:$10000)),L4925))</f>
        <v/>
      </c>
    </row>
    <row r="4926" spans="2:16" ht="20.25">
      <c r="B4926" s="25" t="str">
        <f t="shared" si="938"/>
        <v/>
      </c>
      <c r="C4926" s="26" t="str">
        <f t="shared" si="942"/>
        <v/>
      </c>
      <c r="D4926" s="27" t="str">
        <f t="shared" si="943"/>
        <v/>
      </c>
      <c r="E4926" s="27" t="str">
        <f t="shared" si="944"/>
        <v/>
      </c>
      <c r="F4926" s="29" t="str">
        <f t="array" ref="F4926">IF(B4926="","",SMALL(IF(اضافه!$E$1:$E$10000=$D$4,ROW($1:$10000)),B4926))</f>
        <v/>
      </c>
      <c r="G4926" s="25" t="str">
        <f t="shared" si="939"/>
        <v/>
      </c>
      <c r="H4926" s="26" t="str">
        <f t="shared" si="945"/>
        <v/>
      </c>
      <c r="I4926" s="27" t="str">
        <f t="shared" si="946"/>
        <v/>
      </c>
      <c r="J4926" s="27" t="str">
        <f t="shared" si="947"/>
        <v/>
      </c>
      <c r="K4926" s="29" t="str">
        <f t="array" ref="K4926">IF(G4926="","",SMALL(IF(صرف!$E$1:$E$10000=$D$4,ROW($1:$10000)),G4926))</f>
        <v/>
      </c>
      <c r="L4926" s="25" t="str">
        <f t="shared" si="940"/>
        <v/>
      </c>
      <c r="M4926" s="26" t="str">
        <f t="shared" si="948"/>
        <v/>
      </c>
      <c r="N4926" s="27" t="str">
        <f t="shared" si="949"/>
        <v/>
      </c>
      <c r="O4926" s="27" t="str">
        <f t="shared" si="941"/>
        <v/>
      </c>
      <c r="P4926" s="29" t="str">
        <f t="array" ref="P4926">IF(L4926="","",SMALL(IF(تكهين!$E$1:$E$10000=$D$4,ROW($1:$10000)),L4926))</f>
        <v/>
      </c>
    </row>
    <row r="4927" spans="2:16" ht="20.25">
      <c r="B4927" s="25" t="str">
        <f t="shared" si="938"/>
        <v/>
      </c>
      <c r="C4927" s="26" t="str">
        <f t="shared" si="942"/>
        <v/>
      </c>
      <c r="D4927" s="27" t="str">
        <f t="shared" si="943"/>
        <v/>
      </c>
      <c r="E4927" s="27" t="str">
        <f t="shared" si="944"/>
        <v/>
      </c>
      <c r="F4927" s="29" t="str">
        <f t="array" ref="F4927">IF(B4927="","",SMALL(IF(اضافه!$E$1:$E$10000=$D$4,ROW($1:$10000)),B4927))</f>
        <v/>
      </c>
      <c r="G4927" s="25" t="str">
        <f t="shared" si="939"/>
        <v/>
      </c>
      <c r="H4927" s="26" t="str">
        <f t="shared" si="945"/>
        <v/>
      </c>
      <c r="I4927" s="27" t="str">
        <f t="shared" si="946"/>
        <v/>
      </c>
      <c r="J4927" s="27" t="str">
        <f t="shared" si="947"/>
        <v/>
      </c>
      <c r="K4927" s="29" t="str">
        <f t="array" ref="K4927">IF(G4927="","",SMALL(IF(صرف!$E$1:$E$10000=$D$4,ROW($1:$10000)),G4927))</f>
        <v/>
      </c>
      <c r="L4927" s="25" t="str">
        <f t="shared" si="940"/>
        <v/>
      </c>
      <c r="M4927" s="26" t="str">
        <f t="shared" si="948"/>
        <v/>
      </c>
      <c r="N4927" s="27" t="str">
        <f t="shared" si="949"/>
        <v/>
      </c>
      <c r="O4927" s="27" t="str">
        <f t="shared" si="941"/>
        <v/>
      </c>
      <c r="P4927" s="29" t="str">
        <f t="array" ref="P4927">IF(L4927="","",SMALL(IF(تكهين!$E$1:$E$10000=$D$4,ROW($1:$10000)),L4927))</f>
        <v/>
      </c>
    </row>
    <row r="4928" spans="2:16" ht="20.25">
      <c r="B4928" s="25" t="str">
        <f t="shared" si="938"/>
        <v/>
      </c>
      <c r="C4928" s="26" t="str">
        <f t="shared" si="942"/>
        <v/>
      </c>
      <c r="D4928" s="27" t="str">
        <f t="shared" si="943"/>
        <v/>
      </c>
      <c r="E4928" s="27" t="str">
        <f t="shared" si="944"/>
        <v/>
      </c>
      <c r="F4928" s="29" t="str">
        <f t="array" ref="F4928">IF(B4928="","",SMALL(IF(اضافه!$E$1:$E$10000=$D$4,ROW($1:$10000)),B4928))</f>
        <v/>
      </c>
      <c r="G4928" s="25" t="str">
        <f t="shared" si="939"/>
        <v/>
      </c>
      <c r="H4928" s="26" t="str">
        <f t="shared" si="945"/>
        <v/>
      </c>
      <c r="I4928" s="27" t="str">
        <f t="shared" si="946"/>
        <v/>
      </c>
      <c r="J4928" s="27" t="str">
        <f t="shared" si="947"/>
        <v/>
      </c>
      <c r="K4928" s="29" t="str">
        <f t="array" ref="K4928">IF(G4928="","",SMALL(IF(صرف!$E$1:$E$10000=$D$4,ROW($1:$10000)),G4928))</f>
        <v/>
      </c>
      <c r="L4928" s="25" t="str">
        <f t="shared" si="940"/>
        <v/>
      </c>
      <c r="M4928" s="26" t="str">
        <f t="shared" si="948"/>
        <v/>
      </c>
      <c r="N4928" s="27" t="str">
        <f t="shared" si="949"/>
        <v/>
      </c>
      <c r="O4928" s="27" t="str">
        <f t="shared" si="941"/>
        <v/>
      </c>
      <c r="P4928" s="29" t="str">
        <f t="array" ref="P4928">IF(L4928="","",SMALL(IF(تكهين!$E$1:$E$10000=$D$4,ROW($1:$10000)),L4928))</f>
        <v/>
      </c>
    </row>
    <row r="4929" spans="2:16" ht="20.25">
      <c r="B4929" s="25" t="str">
        <f t="shared" si="938"/>
        <v/>
      </c>
      <c r="C4929" s="26" t="str">
        <f t="shared" si="942"/>
        <v/>
      </c>
      <c r="D4929" s="27" t="str">
        <f t="shared" si="943"/>
        <v/>
      </c>
      <c r="E4929" s="27" t="str">
        <f t="shared" si="944"/>
        <v/>
      </c>
      <c r="F4929" s="29" t="str">
        <f t="array" ref="F4929">IF(B4929="","",SMALL(IF(اضافه!$E$1:$E$10000=$D$4,ROW($1:$10000)),B4929))</f>
        <v/>
      </c>
      <c r="G4929" s="25" t="str">
        <f t="shared" si="939"/>
        <v/>
      </c>
      <c r="H4929" s="26" t="str">
        <f t="shared" si="945"/>
        <v/>
      </c>
      <c r="I4929" s="27" t="str">
        <f t="shared" si="946"/>
        <v/>
      </c>
      <c r="J4929" s="27" t="str">
        <f t="shared" si="947"/>
        <v/>
      </c>
      <c r="K4929" s="29" t="str">
        <f t="array" ref="K4929">IF(G4929="","",SMALL(IF(صرف!$E$1:$E$10000=$D$4,ROW($1:$10000)),G4929))</f>
        <v/>
      </c>
      <c r="L4929" s="25" t="str">
        <f t="shared" si="940"/>
        <v/>
      </c>
      <c r="M4929" s="26" t="str">
        <f t="shared" si="948"/>
        <v/>
      </c>
      <c r="N4929" s="27" t="str">
        <f t="shared" si="949"/>
        <v/>
      </c>
      <c r="O4929" s="27" t="str">
        <f t="shared" si="941"/>
        <v/>
      </c>
      <c r="P4929" s="29" t="str">
        <f t="array" ref="P4929">IF(L4929="","",SMALL(IF(تكهين!$E$1:$E$10000=$D$4,ROW($1:$10000)),L4929))</f>
        <v/>
      </c>
    </row>
    <row r="4930" spans="2:16" ht="20.25">
      <c r="B4930" s="25" t="str">
        <f t="shared" si="938"/>
        <v/>
      </c>
      <c r="C4930" s="26" t="str">
        <f t="shared" si="942"/>
        <v/>
      </c>
      <c r="D4930" s="27" t="str">
        <f t="shared" si="943"/>
        <v/>
      </c>
      <c r="E4930" s="27" t="str">
        <f t="shared" si="944"/>
        <v/>
      </c>
      <c r="F4930" s="29" t="str">
        <f t="array" ref="F4930">IF(B4930="","",SMALL(IF(اضافه!$E$1:$E$10000=$D$4,ROW($1:$10000)),B4930))</f>
        <v/>
      </c>
      <c r="G4930" s="25" t="str">
        <f t="shared" si="939"/>
        <v/>
      </c>
      <c r="H4930" s="26" t="str">
        <f t="shared" si="945"/>
        <v/>
      </c>
      <c r="I4930" s="27" t="str">
        <f t="shared" si="946"/>
        <v/>
      </c>
      <c r="J4930" s="27" t="str">
        <f t="shared" si="947"/>
        <v/>
      </c>
      <c r="K4930" s="29" t="str">
        <f t="array" ref="K4930">IF(G4930="","",SMALL(IF(صرف!$E$1:$E$10000=$D$4,ROW($1:$10000)),G4930))</f>
        <v/>
      </c>
      <c r="L4930" s="25" t="str">
        <f t="shared" si="940"/>
        <v/>
      </c>
      <c r="M4930" s="26" t="str">
        <f t="shared" si="948"/>
        <v/>
      </c>
      <c r="N4930" s="27" t="str">
        <f t="shared" si="949"/>
        <v/>
      </c>
      <c r="O4930" s="27" t="str">
        <f t="shared" si="941"/>
        <v/>
      </c>
      <c r="P4930" s="29" t="str">
        <f t="array" ref="P4930">IF(L4930="","",SMALL(IF(تكهين!$E$1:$E$10000=$D$4,ROW($1:$10000)),L4930))</f>
        <v/>
      </c>
    </row>
    <row r="4931" spans="2:16" ht="20.25">
      <c r="B4931" s="25" t="str">
        <f t="shared" si="938"/>
        <v/>
      </c>
      <c r="C4931" s="26" t="str">
        <f t="shared" si="942"/>
        <v/>
      </c>
      <c r="D4931" s="27" t="str">
        <f t="shared" si="943"/>
        <v/>
      </c>
      <c r="E4931" s="27" t="str">
        <f t="shared" si="944"/>
        <v/>
      </c>
      <c r="F4931" s="29" t="str">
        <f t="array" ref="F4931">IF(B4931="","",SMALL(IF(اضافه!$E$1:$E$10000=$D$4,ROW($1:$10000)),B4931))</f>
        <v/>
      </c>
      <c r="G4931" s="25" t="str">
        <f t="shared" si="939"/>
        <v/>
      </c>
      <c r="H4931" s="26" t="str">
        <f t="shared" si="945"/>
        <v/>
      </c>
      <c r="I4931" s="27" t="str">
        <f t="shared" si="946"/>
        <v/>
      </c>
      <c r="J4931" s="27" t="str">
        <f t="shared" si="947"/>
        <v/>
      </c>
      <c r="K4931" s="29" t="str">
        <f t="array" ref="K4931">IF(G4931="","",SMALL(IF(صرف!$E$1:$E$10000=$D$4,ROW($1:$10000)),G4931))</f>
        <v/>
      </c>
      <c r="L4931" s="25" t="str">
        <f t="shared" si="940"/>
        <v/>
      </c>
      <c r="M4931" s="26" t="str">
        <f t="shared" si="948"/>
        <v/>
      </c>
      <c r="N4931" s="27" t="str">
        <f t="shared" si="949"/>
        <v/>
      </c>
      <c r="O4931" s="27" t="str">
        <f t="shared" si="941"/>
        <v/>
      </c>
      <c r="P4931" s="29" t="str">
        <f t="array" ref="P4931">IF(L4931="","",SMALL(IF(تكهين!$E$1:$E$10000=$D$4,ROW($1:$10000)),L4931))</f>
        <v/>
      </c>
    </row>
    <row r="4932" spans="2:16" ht="20.25">
      <c r="B4932" s="25" t="str">
        <f t="shared" si="938"/>
        <v/>
      </c>
      <c r="C4932" s="26" t="str">
        <f t="shared" si="942"/>
        <v/>
      </c>
      <c r="D4932" s="27" t="str">
        <f t="shared" si="943"/>
        <v/>
      </c>
      <c r="E4932" s="27" t="str">
        <f t="shared" si="944"/>
        <v/>
      </c>
      <c r="F4932" s="29" t="str">
        <f t="array" ref="F4932">IF(B4932="","",SMALL(IF(اضافه!$E$1:$E$10000=$D$4,ROW($1:$10000)),B4932))</f>
        <v/>
      </c>
      <c r="G4932" s="25" t="str">
        <f t="shared" si="939"/>
        <v/>
      </c>
      <c r="H4932" s="26" t="str">
        <f t="shared" si="945"/>
        <v/>
      </c>
      <c r="I4932" s="27" t="str">
        <f t="shared" si="946"/>
        <v/>
      </c>
      <c r="J4932" s="27" t="str">
        <f t="shared" si="947"/>
        <v/>
      </c>
      <c r="K4932" s="29" t="str">
        <f t="array" ref="K4932">IF(G4932="","",SMALL(IF(صرف!$E$1:$E$10000=$D$4,ROW($1:$10000)),G4932))</f>
        <v/>
      </c>
      <c r="L4932" s="25" t="str">
        <f t="shared" si="940"/>
        <v/>
      </c>
      <c r="M4932" s="26" t="str">
        <f t="shared" si="948"/>
        <v/>
      </c>
      <c r="N4932" s="27" t="str">
        <f t="shared" si="949"/>
        <v/>
      </c>
      <c r="O4932" s="27" t="str">
        <f t="shared" si="941"/>
        <v/>
      </c>
      <c r="P4932" s="29" t="str">
        <f t="array" ref="P4932">IF(L4932="","",SMALL(IF(تكهين!$E$1:$E$10000=$D$4,ROW($1:$10000)),L4932))</f>
        <v/>
      </c>
    </row>
    <row r="4933" spans="2:16" ht="20.25">
      <c r="B4933" s="25" t="str">
        <f t="shared" si="938"/>
        <v/>
      </c>
      <c r="C4933" s="26" t="str">
        <f t="shared" si="942"/>
        <v/>
      </c>
      <c r="D4933" s="27" t="str">
        <f t="shared" si="943"/>
        <v/>
      </c>
      <c r="E4933" s="27" t="str">
        <f t="shared" si="944"/>
        <v/>
      </c>
      <c r="F4933" s="29" t="str">
        <f t="array" ref="F4933">IF(B4933="","",SMALL(IF(اضافه!$E$1:$E$10000=$D$4,ROW($1:$10000)),B4933))</f>
        <v/>
      </c>
      <c r="G4933" s="25" t="str">
        <f t="shared" si="939"/>
        <v/>
      </c>
      <c r="H4933" s="26" t="str">
        <f t="shared" si="945"/>
        <v/>
      </c>
      <c r="I4933" s="27" t="str">
        <f t="shared" si="946"/>
        <v/>
      </c>
      <c r="J4933" s="27" t="str">
        <f t="shared" si="947"/>
        <v/>
      </c>
      <c r="K4933" s="29" t="str">
        <f t="array" ref="K4933">IF(G4933="","",SMALL(IF(صرف!$E$1:$E$10000=$D$4,ROW($1:$10000)),G4933))</f>
        <v/>
      </c>
      <c r="L4933" s="25" t="str">
        <f t="shared" si="940"/>
        <v/>
      </c>
      <c r="M4933" s="26" t="str">
        <f t="shared" si="948"/>
        <v/>
      </c>
      <c r="N4933" s="27" t="str">
        <f t="shared" si="949"/>
        <v/>
      </c>
      <c r="O4933" s="27" t="str">
        <f t="shared" si="941"/>
        <v/>
      </c>
      <c r="P4933" s="29" t="str">
        <f t="array" ref="P4933">IF(L4933="","",SMALL(IF(تكهين!$E$1:$E$10000=$D$4,ROW($1:$10000)),L4933))</f>
        <v/>
      </c>
    </row>
    <row r="4934" spans="2:16" ht="20.25">
      <c r="B4934" s="25" t="str">
        <f t="shared" si="938"/>
        <v/>
      </c>
      <c r="C4934" s="26" t="str">
        <f t="shared" si="942"/>
        <v/>
      </c>
      <c r="D4934" s="27" t="str">
        <f t="shared" si="943"/>
        <v/>
      </c>
      <c r="E4934" s="27" t="str">
        <f t="shared" si="944"/>
        <v/>
      </c>
      <c r="F4934" s="29" t="str">
        <f t="array" ref="F4934">IF(B4934="","",SMALL(IF(اضافه!$E$1:$E$10000=$D$4,ROW($1:$10000)),B4934))</f>
        <v/>
      </c>
      <c r="G4934" s="25" t="str">
        <f t="shared" si="939"/>
        <v/>
      </c>
      <c r="H4934" s="26" t="str">
        <f t="shared" si="945"/>
        <v/>
      </c>
      <c r="I4934" s="27" t="str">
        <f t="shared" si="946"/>
        <v/>
      </c>
      <c r="J4934" s="27" t="str">
        <f t="shared" si="947"/>
        <v/>
      </c>
      <c r="K4934" s="29" t="str">
        <f t="array" ref="K4934">IF(G4934="","",SMALL(IF(صرف!$E$1:$E$10000=$D$4,ROW($1:$10000)),G4934))</f>
        <v/>
      </c>
      <c r="L4934" s="25" t="str">
        <f t="shared" si="940"/>
        <v/>
      </c>
      <c r="M4934" s="26" t="str">
        <f t="shared" si="948"/>
        <v/>
      </c>
      <c r="N4934" s="27" t="str">
        <f t="shared" si="949"/>
        <v/>
      </c>
      <c r="O4934" s="27" t="str">
        <f t="shared" si="941"/>
        <v/>
      </c>
      <c r="P4934" s="29" t="str">
        <f t="array" ref="P4934">IF(L4934="","",SMALL(IF(تكهين!$E$1:$E$10000=$D$4,ROW($1:$10000)),L4934))</f>
        <v/>
      </c>
    </row>
    <row r="4935" spans="2:16" ht="20.25">
      <c r="B4935" s="25" t="str">
        <f t="shared" ref="B4935:B4998" si="950">IF(B$11=0,"",IF(ROW($B4923)&gt;B$11,"",ROW($B4923)))</f>
        <v/>
      </c>
      <c r="C4935" s="26" t="str">
        <f t="shared" si="942"/>
        <v/>
      </c>
      <c r="D4935" s="27" t="str">
        <f t="shared" si="943"/>
        <v/>
      </c>
      <c r="E4935" s="27" t="str">
        <f t="shared" si="944"/>
        <v/>
      </c>
      <c r="F4935" s="29" t="str">
        <f t="array" ref="F4935">IF(B4935="","",SMALL(IF(اضافه!$E$1:$E$10000=$D$4,ROW($1:$10000)),B4935))</f>
        <v/>
      </c>
      <c r="G4935" s="25" t="str">
        <f t="shared" si="939"/>
        <v/>
      </c>
      <c r="H4935" s="26" t="str">
        <f t="shared" si="945"/>
        <v/>
      </c>
      <c r="I4935" s="27" t="str">
        <f t="shared" si="946"/>
        <v/>
      </c>
      <c r="J4935" s="27" t="str">
        <f t="shared" si="947"/>
        <v/>
      </c>
      <c r="K4935" s="29" t="str">
        <f t="array" ref="K4935">IF(G4935="","",SMALL(IF(صرف!$E$1:$E$10000=$D$4,ROW($1:$10000)),G4935))</f>
        <v/>
      </c>
      <c r="L4935" s="25" t="str">
        <f t="shared" si="940"/>
        <v/>
      </c>
      <c r="M4935" s="26" t="str">
        <f t="shared" si="948"/>
        <v/>
      </c>
      <c r="N4935" s="27" t="str">
        <f t="shared" si="949"/>
        <v/>
      </c>
      <c r="O4935" s="27" t="str">
        <f t="shared" si="941"/>
        <v/>
      </c>
      <c r="P4935" s="29" t="str">
        <f t="array" ref="P4935">IF(L4935="","",SMALL(IF(تكهين!$E$1:$E$10000=$D$4,ROW($1:$10000)),L4935))</f>
        <v/>
      </c>
    </row>
    <row r="4936" spans="2:16" ht="20.25">
      <c r="B4936" s="25" t="str">
        <f t="shared" si="950"/>
        <v/>
      </c>
      <c r="C4936" s="26" t="str">
        <f t="shared" si="942"/>
        <v/>
      </c>
      <c r="D4936" s="27" t="str">
        <f t="shared" si="943"/>
        <v/>
      </c>
      <c r="E4936" s="27" t="str">
        <f t="shared" si="944"/>
        <v/>
      </c>
      <c r="F4936" s="29" t="str">
        <f t="array" ref="F4936">IF(B4936="","",SMALL(IF(اضافه!$E$1:$E$10000=$D$4,ROW($1:$10000)),B4936))</f>
        <v/>
      </c>
      <c r="G4936" s="25" t="str">
        <f t="shared" si="939"/>
        <v/>
      </c>
      <c r="H4936" s="26" t="str">
        <f t="shared" si="945"/>
        <v/>
      </c>
      <c r="I4936" s="27" t="str">
        <f t="shared" si="946"/>
        <v/>
      </c>
      <c r="J4936" s="27" t="str">
        <f t="shared" si="947"/>
        <v/>
      </c>
      <c r="K4936" s="29" t="str">
        <f t="array" ref="K4936">IF(G4936="","",SMALL(IF(صرف!$E$1:$E$10000=$D$4,ROW($1:$10000)),G4936))</f>
        <v/>
      </c>
      <c r="L4936" s="25" t="str">
        <f t="shared" si="940"/>
        <v/>
      </c>
      <c r="M4936" s="26" t="str">
        <f t="shared" si="948"/>
        <v/>
      </c>
      <c r="N4936" s="27" t="str">
        <f t="shared" si="949"/>
        <v/>
      </c>
      <c r="O4936" s="27" t="str">
        <f t="shared" si="941"/>
        <v/>
      </c>
      <c r="P4936" s="29" t="str">
        <f t="array" ref="P4936">IF(L4936="","",SMALL(IF(تكهين!$E$1:$E$10000=$D$4,ROW($1:$10000)),L4936))</f>
        <v/>
      </c>
    </row>
    <row r="4937" spans="2:16" ht="20.25">
      <c r="B4937" s="25" t="str">
        <f t="shared" si="950"/>
        <v/>
      </c>
      <c r="C4937" s="26" t="str">
        <f t="shared" si="942"/>
        <v/>
      </c>
      <c r="D4937" s="27" t="str">
        <f t="shared" si="943"/>
        <v/>
      </c>
      <c r="E4937" s="27" t="str">
        <f t="shared" si="944"/>
        <v/>
      </c>
      <c r="F4937" s="29" t="str">
        <f t="array" ref="F4937">IF(B4937="","",SMALL(IF(اضافه!$E$1:$E$10000=$D$4,ROW($1:$10000)),B4937))</f>
        <v/>
      </c>
      <c r="G4937" s="25" t="str">
        <f t="shared" si="939"/>
        <v/>
      </c>
      <c r="H4937" s="26" t="str">
        <f t="shared" si="945"/>
        <v/>
      </c>
      <c r="I4937" s="27" t="str">
        <f t="shared" si="946"/>
        <v/>
      </c>
      <c r="J4937" s="27" t="str">
        <f t="shared" si="947"/>
        <v/>
      </c>
      <c r="K4937" s="29" t="str">
        <f t="array" ref="K4937">IF(G4937="","",SMALL(IF(صرف!$E$1:$E$10000=$D$4,ROW($1:$10000)),G4937))</f>
        <v/>
      </c>
      <c r="L4937" s="25" t="str">
        <f t="shared" si="940"/>
        <v/>
      </c>
      <c r="M4937" s="26" t="str">
        <f t="shared" si="948"/>
        <v/>
      </c>
      <c r="N4937" s="27" t="str">
        <f t="shared" si="949"/>
        <v/>
      </c>
      <c r="O4937" s="27" t="str">
        <f t="shared" si="941"/>
        <v/>
      </c>
      <c r="P4937" s="29" t="str">
        <f t="array" ref="P4937">IF(L4937="","",SMALL(IF(تكهين!$E$1:$E$10000=$D$4,ROW($1:$10000)),L4937))</f>
        <v/>
      </c>
    </row>
    <row r="4938" spans="2:16" ht="20.25">
      <c r="B4938" s="25" t="str">
        <f t="shared" si="950"/>
        <v/>
      </c>
      <c r="C4938" s="26" t="str">
        <f t="shared" si="942"/>
        <v/>
      </c>
      <c r="D4938" s="27" t="str">
        <f t="shared" si="943"/>
        <v/>
      </c>
      <c r="E4938" s="27" t="str">
        <f t="shared" si="944"/>
        <v/>
      </c>
      <c r="F4938" s="29" t="str">
        <f t="array" ref="F4938">IF(B4938="","",SMALL(IF(اضافه!$E$1:$E$10000=$D$4,ROW($1:$10000)),B4938))</f>
        <v/>
      </c>
      <c r="G4938" s="25" t="str">
        <f t="shared" si="939"/>
        <v/>
      </c>
      <c r="H4938" s="26" t="str">
        <f t="shared" si="945"/>
        <v/>
      </c>
      <c r="I4938" s="27" t="str">
        <f t="shared" si="946"/>
        <v/>
      </c>
      <c r="J4938" s="27" t="str">
        <f t="shared" si="947"/>
        <v/>
      </c>
      <c r="K4938" s="29" t="str">
        <f t="array" ref="K4938">IF(G4938="","",SMALL(IF(صرف!$E$1:$E$10000=$D$4,ROW($1:$10000)),G4938))</f>
        <v/>
      </c>
      <c r="L4938" s="25" t="str">
        <f t="shared" si="940"/>
        <v/>
      </c>
      <c r="M4938" s="26" t="str">
        <f t="shared" si="948"/>
        <v/>
      </c>
      <c r="N4938" s="27" t="str">
        <f t="shared" si="949"/>
        <v/>
      </c>
      <c r="O4938" s="27" t="str">
        <f t="shared" si="941"/>
        <v/>
      </c>
      <c r="P4938" s="29" t="str">
        <f t="array" ref="P4938">IF(L4938="","",SMALL(IF(تكهين!$E$1:$E$10000=$D$4,ROW($1:$10000)),L4938))</f>
        <v/>
      </c>
    </row>
    <row r="4939" spans="2:16" ht="20.25">
      <c r="B4939" s="25" t="str">
        <f t="shared" si="950"/>
        <v/>
      </c>
      <c r="C4939" s="26" t="str">
        <f t="shared" si="942"/>
        <v/>
      </c>
      <c r="D4939" s="27" t="str">
        <f t="shared" si="943"/>
        <v/>
      </c>
      <c r="E4939" s="27" t="str">
        <f t="shared" si="944"/>
        <v/>
      </c>
      <c r="F4939" s="29" t="str">
        <f t="array" ref="F4939">IF(B4939="","",SMALL(IF(اضافه!$E$1:$E$10000=$D$4,ROW($1:$10000)),B4939))</f>
        <v/>
      </c>
      <c r="G4939" s="25" t="str">
        <f t="shared" si="939"/>
        <v/>
      </c>
      <c r="H4939" s="26" t="str">
        <f t="shared" si="945"/>
        <v/>
      </c>
      <c r="I4939" s="27" t="str">
        <f t="shared" si="946"/>
        <v/>
      </c>
      <c r="J4939" s="27" t="str">
        <f t="shared" si="947"/>
        <v/>
      </c>
      <c r="K4939" s="29" t="str">
        <f t="array" ref="K4939">IF(G4939="","",SMALL(IF(صرف!$E$1:$E$10000=$D$4,ROW($1:$10000)),G4939))</f>
        <v/>
      </c>
      <c r="L4939" s="25" t="str">
        <f t="shared" si="940"/>
        <v/>
      </c>
      <c r="M4939" s="26" t="str">
        <f t="shared" si="948"/>
        <v/>
      </c>
      <c r="N4939" s="27" t="str">
        <f t="shared" si="949"/>
        <v/>
      </c>
      <c r="O4939" s="27" t="str">
        <f t="shared" si="941"/>
        <v/>
      </c>
      <c r="P4939" s="29" t="str">
        <f t="array" ref="P4939">IF(L4939="","",SMALL(IF(تكهين!$E$1:$E$10000=$D$4,ROW($1:$10000)),L4939))</f>
        <v/>
      </c>
    </row>
    <row r="4940" spans="2:16" ht="20.25">
      <c r="B4940" s="25" t="str">
        <f t="shared" si="950"/>
        <v/>
      </c>
      <c r="C4940" s="26" t="str">
        <f t="shared" si="942"/>
        <v/>
      </c>
      <c r="D4940" s="27" t="str">
        <f t="shared" si="943"/>
        <v/>
      </c>
      <c r="E4940" s="27" t="str">
        <f t="shared" si="944"/>
        <v/>
      </c>
      <c r="F4940" s="29" t="str">
        <f t="array" ref="F4940">IF(B4940="","",SMALL(IF(اضافه!$E$1:$E$10000=$D$4,ROW($1:$10000)),B4940))</f>
        <v/>
      </c>
      <c r="G4940" s="25" t="str">
        <f t="shared" si="939"/>
        <v/>
      </c>
      <c r="H4940" s="26" t="str">
        <f t="shared" si="945"/>
        <v/>
      </c>
      <c r="I4940" s="27" t="str">
        <f t="shared" si="946"/>
        <v/>
      </c>
      <c r="J4940" s="27" t="str">
        <f t="shared" si="947"/>
        <v/>
      </c>
      <c r="K4940" s="29" t="str">
        <f t="array" ref="K4940">IF(G4940="","",SMALL(IF(صرف!$E$1:$E$10000=$D$4,ROW($1:$10000)),G4940))</f>
        <v/>
      </c>
      <c r="L4940" s="25" t="str">
        <f t="shared" si="940"/>
        <v/>
      </c>
      <c r="M4940" s="26" t="str">
        <f t="shared" si="948"/>
        <v/>
      </c>
      <c r="N4940" s="27" t="str">
        <f t="shared" si="949"/>
        <v/>
      </c>
      <c r="O4940" s="27" t="str">
        <f t="shared" si="941"/>
        <v/>
      </c>
      <c r="P4940" s="29" t="str">
        <f t="array" ref="P4940">IF(L4940="","",SMALL(IF(تكهين!$E$1:$E$10000=$D$4,ROW($1:$10000)),L4940))</f>
        <v/>
      </c>
    </row>
    <row r="4941" spans="2:16" ht="20.25">
      <c r="B4941" s="25" t="str">
        <f t="shared" si="950"/>
        <v/>
      </c>
      <c r="C4941" s="26" t="str">
        <f t="shared" si="942"/>
        <v/>
      </c>
      <c r="D4941" s="27" t="str">
        <f t="shared" si="943"/>
        <v/>
      </c>
      <c r="E4941" s="27" t="str">
        <f t="shared" si="944"/>
        <v/>
      </c>
      <c r="F4941" s="29" t="str">
        <f t="array" ref="F4941">IF(B4941="","",SMALL(IF(اضافه!$E$1:$E$10000=$D$4,ROW($1:$10000)),B4941))</f>
        <v/>
      </c>
      <c r="G4941" s="25" t="str">
        <f t="shared" ref="G4941:G5004" si="951">IF(G$11=0,"",IF(ROW($B4929)&gt;G$11,"",ROW($B4929)))</f>
        <v/>
      </c>
      <c r="H4941" s="26" t="str">
        <f t="shared" si="945"/>
        <v/>
      </c>
      <c r="I4941" s="27" t="str">
        <f t="shared" si="946"/>
        <v/>
      </c>
      <c r="J4941" s="27" t="str">
        <f t="shared" si="947"/>
        <v/>
      </c>
      <c r="K4941" s="29" t="str">
        <f t="array" ref="K4941">IF(G4941="","",SMALL(IF(صرف!$E$1:$E$10000=$D$4,ROW($1:$10000)),G4941))</f>
        <v/>
      </c>
      <c r="L4941" s="25" t="str">
        <f t="shared" ref="L4941:L5004" si="952">IF(L$11=0,"",IF(ROW($B4929)&gt;L$11,"",ROW($B4929)))</f>
        <v/>
      </c>
      <c r="M4941" s="26" t="str">
        <f t="shared" si="948"/>
        <v/>
      </c>
      <c r="N4941" s="27" t="str">
        <f t="shared" si="949"/>
        <v/>
      </c>
      <c r="O4941" s="27" t="str">
        <f t="shared" si="941"/>
        <v/>
      </c>
      <c r="P4941" s="29" t="str">
        <f t="array" ref="P4941">IF(L4941="","",SMALL(IF(تكهين!$E$1:$E$10000=$D$4,ROW($1:$10000)),L4941))</f>
        <v/>
      </c>
    </row>
    <row r="4942" spans="2:16" ht="20.25">
      <c r="B4942" s="25" t="str">
        <f t="shared" si="950"/>
        <v/>
      </c>
      <c r="C4942" s="26" t="str">
        <f t="shared" si="942"/>
        <v/>
      </c>
      <c r="D4942" s="27" t="str">
        <f t="shared" si="943"/>
        <v/>
      </c>
      <c r="E4942" s="27" t="str">
        <f t="shared" si="944"/>
        <v/>
      </c>
      <c r="F4942" s="29" t="str">
        <f t="array" ref="F4942">IF(B4942="","",SMALL(IF(اضافه!$E$1:$E$10000=$D$4,ROW($1:$10000)),B4942))</f>
        <v/>
      </c>
      <c r="G4942" s="25" t="str">
        <f t="shared" si="951"/>
        <v/>
      </c>
      <c r="H4942" s="26" t="str">
        <f t="shared" si="945"/>
        <v/>
      </c>
      <c r="I4942" s="27" t="str">
        <f t="shared" si="946"/>
        <v/>
      </c>
      <c r="J4942" s="27" t="str">
        <f t="shared" si="947"/>
        <v/>
      </c>
      <c r="K4942" s="29" t="str">
        <f t="array" ref="K4942">IF(G4942="","",SMALL(IF(صرف!$E$1:$E$10000=$D$4,ROW($1:$10000)),G4942))</f>
        <v/>
      </c>
      <c r="L4942" s="25" t="str">
        <f t="shared" si="952"/>
        <v/>
      </c>
      <c r="M4942" s="26" t="str">
        <f t="shared" si="948"/>
        <v/>
      </c>
      <c r="N4942" s="27" t="str">
        <f t="shared" si="949"/>
        <v/>
      </c>
      <c r="O4942" s="27" t="str">
        <f t="shared" si="941"/>
        <v/>
      </c>
      <c r="P4942" s="29" t="str">
        <f t="array" ref="P4942">IF(L4942="","",SMALL(IF(تكهين!$E$1:$E$10000=$D$4,ROW($1:$10000)),L4942))</f>
        <v/>
      </c>
    </row>
    <row r="4943" spans="2:16" ht="20.25">
      <c r="B4943" s="25" t="str">
        <f t="shared" si="950"/>
        <v/>
      </c>
      <c r="C4943" s="26" t="str">
        <f t="shared" si="942"/>
        <v/>
      </c>
      <c r="D4943" s="27" t="str">
        <f t="shared" si="943"/>
        <v/>
      </c>
      <c r="E4943" s="27" t="str">
        <f t="shared" si="944"/>
        <v/>
      </c>
      <c r="F4943" s="29" t="str">
        <f t="array" ref="F4943">IF(B4943="","",SMALL(IF(اضافه!$E$1:$E$10000=$D$4,ROW($1:$10000)),B4943))</f>
        <v/>
      </c>
      <c r="G4943" s="25" t="str">
        <f t="shared" si="951"/>
        <v/>
      </c>
      <c r="H4943" s="26" t="str">
        <f t="shared" si="945"/>
        <v/>
      </c>
      <c r="I4943" s="27" t="str">
        <f t="shared" si="946"/>
        <v/>
      </c>
      <c r="J4943" s="27" t="str">
        <f t="shared" si="947"/>
        <v/>
      </c>
      <c r="K4943" s="29" t="str">
        <f t="array" ref="K4943">IF(G4943="","",SMALL(IF(صرف!$E$1:$E$10000=$D$4,ROW($1:$10000)),G4943))</f>
        <v/>
      </c>
      <c r="L4943" s="25" t="str">
        <f t="shared" si="952"/>
        <v/>
      </c>
      <c r="M4943" s="26" t="str">
        <f t="shared" si="948"/>
        <v/>
      </c>
      <c r="N4943" s="27" t="str">
        <f t="shared" si="949"/>
        <v/>
      </c>
      <c r="O4943" s="27" t="str">
        <f t="shared" si="941"/>
        <v/>
      </c>
      <c r="P4943" s="29" t="str">
        <f t="array" ref="P4943">IF(L4943="","",SMALL(IF(تكهين!$E$1:$E$10000=$D$4,ROW($1:$10000)),L4943))</f>
        <v/>
      </c>
    </row>
    <row r="4944" spans="2:16" ht="20.25">
      <c r="B4944" s="25" t="str">
        <f t="shared" si="950"/>
        <v/>
      </c>
      <c r="C4944" s="26" t="str">
        <f t="shared" si="942"/>
        <v/>
      </c>
      <c r="D4944" s="27" t="str">
        <f t="shared" si="943"/>
        <v/>
      </c>
      <c r="E4944" s="27" t="str">
        <f t="shared" si="944"/>
        <v/>
      </c>
      <c r="F4944" s="29" t="str">
        <f t="array" ref="F4944">IF(B4944="","",SMALL(IF(اضافه!$E$1:$E$10000=$D$4,ROW($1:$10000)),B4944))</f>
        <v/>
      </c>
      <c r="G4944" s="25" t="str">
        <f t="shared" si="951"/>
        <v/>
      </c>
      <c r="H4944" s="26" t="str">
        <f t="shared" si="945"/>
        <v/>
      </c>
      <c r="I4944" s="27" t="str">
        <f t="shared" si="946"/>
        <v/>
      </c>
      <c r="J4944" s="27" t="str">
        <f t="shared" si="947"/>
        <v/>
      </c>
      <c r="K4944" s="29" t="str">
        <f t="array" ref="K4944">IF(G4944="","",SMALL(IF(صرف!$E$1:$E$10000=$D$4,ROW($1:$10000)),G4944))</f>
        <v/>
      </c>
      <c r="L4944" s="25" t="str">
        <f t="shared" si="952"/>
        <v/>
      </c>
      <c r="M4944" s="26" t="str">
        <f t="shared" si="948"/>
        <v/>
      </c>
      <c r="N4944" s="27" t="str">
        <f t="shared" si="949"/>
        <v/>
      </c>
      <c r="O4944" s="27" t="str">
        <f t="shared" si="941"/>
        <v/>
      </c>
      <c r="P4944" s="29" t="str">
        <f t="array" ref="P4944">IF(L4944="","",SMALL(IF(تكهين!$E$1:$E$10000=$D$4,ROW($1:$10000)),L4944))</f>
        <v/>
      </c>
    </row>
    <row r="4945" spans="2:16" ht="20.25">
      <c r="B4945" s="25" t="str">
        <f t="shared" si="950"/>
        <v/>
      </c>
      <c r="C4945" s="26" t="str">
        <f t="shared" si="942"/>
        <v/>
      </c>
      <c r="D4945" s="27" t="str">
        <f t="shared" si="943"/>
        <v/>
      </c>
      <c r="E4945" s="27" t="str">
        <f t="shared" si="944"/>
        <v/>
      </c>
      <c r="F4945" s="29" t="str">
        <f t="array" ref="F4945">IF(B4945="","",SMALL(IF(اضافه!$E$1:$E$10000=$D$4,ROW($1:$10000)),B4945))</f>
        <v/>
      </c>
      <c r="G4945" s="25" t="str">
        <f t="shared" si="951"/>
        <v/>
      </c>
      <c r="H4945" s="26" t="str">
        <f t="shared" si="945"/>
        <v/>
      </c>
      <c r="I4945" s="27" t="str">
        <f t="shared" si="946"/>
        <v/>
      </c>
      <c r="J4945" s="27" t="str">
        <f t="shared" si="947"/>
        <v/>
      </c>
      <c r="K4945" s="29" t="str">
        <f t="array" ref="K4945">IF(G4945="","",SMALL(IF(صرف!$E$1:$E$10000=$D$4,ROW($1:$10000)),G4945))</f>
        <v/>
      </c>
      <c r="L4945" s="25" t="str">
        <f t="shared" si="952"/>
        <v/>
      </c>
      <c r="M4945" s="26" t="str">
        <f t="shared" si="948"/>
        <v/>
      </c>
      <c r="N4945" s="27" t="str">
        <f t="shared" si="949"/>
        <v/>
      </c>
      <c r="O4945" s="27" t="str">
        <f t="shared" si="941"/>
        <v/>
      </c>
      <c r="P4945" s="29" t="str">
        <f t="array" ref="P4945">IF(L4945="","",SMALL(IF(تكهين!$E$1:$E$10000=$D$4,ROW($1:$10000)),L4945))</f>
        <v/>
      </c>
    </row>
    <row r="4946" spans="2:16" ht="20.25">
      <c r="B4946" s="25" t="str">
        <f t="shared" si="950"/>
        <v/>
      </c>
      <c r="C4946" s="26" t="str">
        <f t="shared" si="942"/>
        <v/>
      </c>
      <c r="D4946" s="27" t="str">
        <f t="shared" si="943"/>
        <v/>
      </c>
      <c r="E4946" s="27" t="str">
        <f t="shared" si="944"/>
        <v/>
      </c>
      <c r="F4946" s="29" t="str">
        <f t="array" ref="F4946">IF(B4946="","",SMALL(IF(اضافه!$E$1:$E$10000=$D$4,ROW($1:$10000)),B4946))</f>
        <v/>
      </c>
      <c r="G4946" s="25" t="str">
        <f t="shared" si="951"/>
        <v/>
      </c>
      <c r="H4946" s="26" t="str">
        <f t="shared" si="945"/>
        <v/>
      </c>
      <c r="I4946" s="27" t="str">
        <f t="shared" si="946"/>
        <v/>
      </c>
      <c r="J4946" s="27" t="str">
        <f t="shared" si="947"/>
        <v/>
      </c>
      <c r="K4946" s="29" t="str">
        <f t="array" ref="K4946">IF(G4946="","",SMALL(IF(صرف!$E$1:$E$10000=$D$4,ROW($1:$10000)),G4946))</f>
        <v/>
      </c>
      <c r="L4946" s="25" t="str">
        <f t="shared" si="952"/>
        <v/>
      </c>
      <c r="M4946" s="26" t="str">
        <f t="shared" si="948"/>
        <v/>
      </c>
      <c r="N4946" s="27" t="str">
        <f t="shared" si="949"/>
        <v/>
      </c>
      <c r="O4946" s="27" t="str">
        <f t="shared" si="941"/>
        <v/>
      </c>
      <c r="P4946" s="29" t="str">
        <f t="array" ref="P4946">IF(L4946="","",SMALL(IF(تكهين!$E$1:$E$10000=$D$4,ROW($1:$10000)),L4946))</f>
        <v/>
      </c>
    </row>
    <row r="4947" spans="2:16" ht="20.25">
      <c r="B4947" s="25" t="str">
        <f t="shared" si="950"/>
        <v/>
      </c>
      <c r="C4947" s="26" t="str">
        <f t="shared" si="942"/>
        <v/>
      </c>
      <c r="D4947" s="27" t="str">
        <f t="shared" si="943"/>
        <v/>
      </c>
      <c r="E4947" s="27" t="str">
        <f t="shared" si="944"/>
        <v/>
      </c>
      <c r="F4947" s="29" t="str">
        <f t="array" ref="F4947">IF(B4947="","",SMALL(IF(اضافه!$E$1:$E$10000=$D$4,ROW($1:$10000)),B4947))</f>
        <v/>
      </c>
      <c r="G4947" s="25" t="str">
        <f t="shared" si="951"/>
        <v/>
      </c>
      <c r="H4947" s="26" t="str">
        <f t="shared" si="945"/>
        <v/>
      </c>
      <c r="I4947" s="27" t="str">
        <f t="shared" si="946"/>
        <v/>
      </c>
      <c r="J4947" s="27" t="str">
        <f t="shared" si="947"/>
        <v/>
      </c>
      <c r="K4947" s="29" t="str">
        <f t="array" ref="K4947">IF(G4947="","",SMALL(IF(صرف!$E$1:$E$10000=$D$4,ROW($1:$10000)),G4947))</f>
        <v/>
      </c>
      <c r="L4947" s="25" t="str">
        <f t="shared" si="952"/>
        <v/>
      </c>
      <c r="M4947" s="26" t="str">
        <f t="shared" si="948"/>
        <v/>
      </c>
      <c r="N4947" s="27" t="str">
        <f t="shared" si="949"/>
        <v/>
      </c>
      <c r="O4947" s="27" t="str">
        <f t="shared" si="941"/>
        <v/>
      </c>
      <c r="P4947" s="29" t="str">
        <f t="array" ref="P4947">IF(L4947="","",SMALL(IF(تكهين!$E$1:$E$10000=$D$4,ROW($1:$10000)),L4947))</f>
        <v/>
      </c>
    </row>
    <row r="4948" spans="2:16" ht="20.25">
      <c r="B4948" s="25" t="str">
        <f t="shared" si="950"/>
        <v/>
      </c>
      <c r="C4948" s="26" t="str">
        <f t="shared" si="942"/>
        <v/>
      </c>
      <c r="D4948" s="27" t="str">
        <f t="shared" si="943"/>
        <v/>
      </c>
      <c r="E4948" s="27" t="str">
        <f t="shared" si="944"/>
        <v/>
      </c>
      <c r="F4948" s="29" t="str">
        <f t="array" ref="F4948">IF(B4948="","",SMALL(IF(اضافه!$E$1:$E$10000=$D$4,ROW($1:$10000)),B4948))</f>
        <v/>
      </c>
      <c r="G4948" s="25" t="str">
        <f t="shared" si="951"/>
        <v/>
      </c>
      <c r="H4948" s="26" t="str">
        <f t="shared" si="945"/>
        <v/>
      </c>
      <c r="I4948" s="27" t="str">
        <f t="shared" si="946"/>
        <v/>
      </c>
      <c r="J4948" s="27" t="str">
        <f t="shared" si="947"/>
        <v/>
      </c>
      <c r="K4948" s="29" t="str">
        <f t="array" ref="K4948">IF(G4948="","",SMALL(IF(صرف!$E$1:$E$10000=$D$4,ROW($1:$10000)),G4948))</f>
        <v/>
      </c>
      <c r="L4948" s="25" t="str">
        <f t="shared" si="952"/>
        <v/>
      </c>
      <c r="M4948" s="26" t="str">
        <f t="shared" si="948"/>
        <v/>
      </c>
      <c r="N4948" s="27" t="str">
        <f t="shared" si="949"/>
        <v/>
      </c>
      <c r="O4948" s="27" t="str">
        <f t="shared" si="941"/>
        <v/>
      </c>
      <c r="P4948" s="29" t="str">
        <f t="array" ref="P4948">IF(L4948="","",SMALL(IF(تكهين!$E$1:$E$10000=$D$4,ROW($1:$10000)),L4948))</f>
        <v/>
      </c>
    </row>
    <row r="4949" spans="2:16" ht="20.25">
      <c r="B4949" s="25" t="str">
        <f t="shared" si="950"/>
        <v/>
      </c>
      <c r="C4949" s="26" t="str">
        <f t="shared" si="942"/>
        <v/>
      </c>
      <c r="D4949" s="27" t="str">
        <f t="shared" si="943"/>
        <v/>
      </c>
      <c r="E4949" s="27" t="str">
        <f t="shared" si="944"/>
        <v/>
      </c>
      <c r="F4949" s="29" t="str">
        <f t="array" ref="F4949">IF(B4949="","",SMALL(IF(اضافه!$E$1:$E$10000=$D$4,ROW($1:$10000)),B4949))</f>
        <v/>
      </c>
      <c r="G4949" s="25" t="str">
        <f t="shared" si="951"/>
        <v/>
      </c>
      <c r="H4949" s="26" t="str">
        <f t="shared" si="945"/>
        <v/>
      </c>
      <c r="I4949" s="27" t="str">
        <f t="shared" si="946"/>
        <v/>
      </c>
      <c r="J4949" s="27" t="str">
        <f t="shared" si="947"/>
        <v/>
      </c>
      <c r="K4949" s="29" t="str">
        <f t="array" ref="K4949">IF(G4949="","",SMALL(IF(صرف!$E$1:$E$10000=$D$4,ROW($1:$10000)),G4949))</f>
        <v/>
      </c>
      <c r="L4949" s="25" t="str">
        <f t="shared" si="952"/>
        <v/>
      </c>
      <c r="M4949" s="26" t="str">
        <f t="shared" si="948"/>
        <v/>
      </c>
      <c r="N4949" s="27" t="str">
        <f t="shared" si="949"/>
        <v/>
      </c>
      <c r="O4949" s="27" t="str">
        <f t="shared" si="941"/>
        <v/>
      </c>
      <c r="P4949" s="29" t="str">
        <f t="array" ref="P4949">IF(L4949="","",SMALL(IF(تكهين!$E$1:$E$10000=$D$4,ROW($1:$10000)),L4949))</f>
        <v/>
      </c>
    </row>
    <row r="4950" spans="2:16" ht="20.25">
      <c r="B4950" s="25" t="str">
        <f t="shared" si="950"/>
        <v/>
      </c>
      <c r="C4950" s="26" t="str">
        <f t="shared" si="942"/>
        <v/>
      </c>
      <c r="D4950" s="27" t="str">
        <f t="shared" si="943"/>
        <v/>
      </c>
      <c r="E4950" s="27" t="str">
        <f t="shared" si="944"/>
        <v/>
      </c>
      <c r="F4950" s="29" t="str">
        <f t="array" ref="F4950">IF(B4950="","",SMALL(IF(اضافه!$E$1:$E$10000=$D$4,ROW($1:$10000)),B4950))</f>
        <v/>
      </c>
      <c r="G4950" s="25" t="str">
        <f t="shared" si="951"/>
        <v/>
      </c>
      <c r="H4950" s="26" t="str">
        <f t="shared" si="945"/>
        <v/>
      </c>
      <c r="I4950" s="27" t="str">
        <f t="shared" si="946"/>
        <v/>
      </c>
      <c r="J4950" s="27" t="str">
        <f t="shared" si="947"/>
        <v/>
      </c>
      <c r="K4950" s="29" t="str">
        <f t="array" ref="K4950">IF(G4950="","",SMALL(IF(صرف!$E$1:$E$10000=$D$4,ROW($1:$10000)),G4950))</f>
        <v/>
      </c>
      <c r="L4950" s="25" t="str">
        <f t="shared" si="952"/>
        <v/>
      </c>
      <c r="M4950" s="26" t="str">
        <f t="shared" si="948"/>
        <v/>
      </c>
      <c r="N4950" s="27" t="str">
        <f t="shared" si="949"/>
        <v/>
      </c>
      <c r="O4950" s="27" t="str">
        <f t="shared" si="941"/>
        <v/>
      </c>
      <c r="P4950" s="29" t="str">
        <f t="array" ref="P4950">IF(L4950="","",SMALL(IF(تكهين!$E$1:$E$10000=$D$4,ROW($1:$10000)),L4950))</f>
        <v/>
      </c>
    </row>
    <row r="4951" spans="2:16" ht="20.25">
      <c r="B4951" s="25" t="str">
        <f t="shared" si="950"/>
        <v/>
      </c>
      <c r="C4951" s="26" t="str">
        <f t="shared" si="942"/>
        <v/>
      </c>
      <c r="D4951" s="27" t="str">
        <f t="shared" si="943"/>
        <v/>
      </c>
      <c r="E4951" s="27" t="str">
        <f t="shared" si="944"/>
        <v/>
      </c>
      <c r="F4951" s="29" t="str">
        <f t="array" ref="F4951">IF(B4951="","",SMALL(IF(اضافه!$E$1:$E$10000=$D$4,ROW($1:$10000)),B4951))</f>
        <v/>
      </c>
      <c r="G4951" s="25" t="str">
        <f t="shared" si="951"/>
        <v/>
      </c>
      <c r="H4951" s="26" t="str">
        <f t="shared" si="945"/>
        <v/>
      </c>
      <c r="I4951" s="27" t="str">
        <f t="shared" si="946"/>
        <v/>
      </c>
      <c r="J4951" s="27" t="str">
        <f t="shared" si="947"/>
        <v/>
      </c>
      <c r="K4951" s="29" t="str">
        <f t="array" ref="K4951">IF(G4951="","",SMALL(IF(صرف!$E$1:$E$10000=$D$4,ROW($1:$10000)),G4951))</f>
        <v/>
      </c>
      <c r="L4951" s="25" t="str">
        <f t="shared" si="952"/>
        <v/>
      </c>
      <c r="M4951" s="26" t="str">
        <f t="shared" si="948"/>
        <v/>
      </c>
      <c r="N4951" s="27" t="str">
        <f t="shared" si="949"/>
        <v/>
      </c>
      <c r="O4951" s="27" t="str">
        <f t="shared" si="941"/>
        <v/>
      </c>
      <c r="P4951" s="29" t="str">
        <f t="array" ref="P4951">IF(L4951="","",SMALL(IF(تكهين!$E$1:$E$10000=$D$4,ROW($1:$10000)),L4951))</f>
        <v/>
      </c>
    </row>
    <row r="4952" spans="2:16" ht="20.25">
      <c r="B4952" s="25" t="str">
        <f t="shared" si="950"/>
        <v/>
      </c>
      <c r="C4952" s="26" t="str">
        <f t="shared" si="942"/>
        <v/>
      </c>
      <c r="D4952" s="27" t="str">
        <f t="shared" si="943"/>
        <v/>
      </c>
      <c r="E4952" s="27" t="str">
        <f t="shared" si="944"/>
        <v/>
      </c>
      <c r="F4952" s="29" t="str">
        <f t="array" ref="F4952">IF(B4952="","",SMALL(IF(اضافه!$E$1:$E$10000=$D$4,ROW($1:$10000)),B4952))</f>
        <v/>
      </c>
      <c r="G4952" s="25" t="str">
        <f t="shared" si="951"/>
        <v/>
      </c>
      <c r="H4952" s="26" t="str">
        <f t="shared" si="945"/>
        <v/>
      </c>
      <c r="I4952" s="27" t="str">
        <f t="shared" si="946"/>
        <v/>
      </c>
      <c r="J4952" s="27" t="str">
        <f t="shared" si="947"/>
        <v/>
      </c>
      <c r="K4952" s="29" t="str">
        <f t="array" ref="K4952">IF(G4952="","",SMALL(IF(صرف!$E$1:$E$10000=$D$4,ROW($1:$10000)),G4952))</f>
        <v/>
      </c>
      <c r="L4952" s="25" t="str">
        <f t="shared" si="952"/>
        <v/>
      </c>
      <c r="M4952" s="26" t="str">
        <f t="shared" si="948"/>
        <v/>
      </c>
      <c r="N4952" s="27" t="str">
        <f t="shared" si="949"/>
        <v/>
      </c>
      <c r="O4952" s="27" t="str">
        <f t="shared" si="941"/>
        <v/>
      </c>
      <c r="P4952" s="29" t="str">
        <f t="array" ref="P4952">IF(L4952="","",SMALL(IF(تكهين!$E$1:$E$10000=$D$4,ROW($1:$10000)),L4952))</f>
        <v/>
      </c>
    </row>
    <row r="4953" spans="2:16" ht="20.25">
      <c r="B4953" s="25" t="str">
        <f t="shared" si="950"/>
        <v/>
      </c>
      <c r="C4953" s="26" t="str">
        <f t="shared" si="942"/>
        <v/>
      </c>
      <c r="D4953" s="27" t="str">
        <f t="shared" si="943"/>
        <v/>
      </c>
      <c r="E4953" s="27" t="str">
        <f t="shared" si="944"/>
        <v/>
      </c>
      <c r="F4953" s="29" t="str">
        <f t="array" ref="F4953">IF(B4953="","",SMALL(IF(اضافه!$E$1:$E$10000=$D$4,ROW($1:$10000)),B4953))</f>
        <v/>
      </c>
      <c r="G4953" s="25" t="str">
        <f t="shared" si="951"/>
        <v/>
      </c>
      <c r="H4953" s="26" t="str">
        <f t="shared" si="945"/>
        <v/>
      </c>
      <c r="I4953" s="27" t="str">
        <f t="shared" si="946"/>
        <v/>
      </c>
      <c r="J4953" s="27" t="str">
        <f t="shared" si="947"/>
        <v/>
      </c>
      <c r="K4953" s="29" t="str">
        <f t="array" ref="K4953">IF(G4953="","",SMALL(IF(صرف!$E$1:$E$10000=$D$4,ROW($1:$10000)),G4953))</f>
        <v/>
      </c>
      <c r="L4953" s="25" t="str">
        <f t="shared" si="952"/>
        <v/>
      </c>
      <c r="M4953" s="26" t="str">
        <f t="shared" si="948"/>
        <v/>
      </c>
      <c r="N4953" s="27" t="str">
        <f t="shared" si="949"/>
        <v/>
      </c>
      <c r="O4953" s="27" t="str">
        <f t="shared" si="941"/>
        <v/>
      </c>
      <c r="P4953" s="29" t="str">
        <f t="array" ref="P4953">IF(L4953="","",SMALL(IF(تكهين!$E$1:$E$10000=$D$4,ROW($1:$10000)),L4953))</f>
        <v/>
      </c>
    </row>
    <row r="4954" spans="2:16" ht="20.25">
      <c r="B4954" s="25" t="str">
        <f t="shared" si="950"/>
        <v/>
      </c>
      <c r="C4954" s="26" t="str">
        <f t="shared" si="942"/>
        <v/>
      </c>
      <c r="D4954" s="27" t="str">
        <f t="shared" si="943"/>
        <v/>
      </c>
      <c r="E4954" s="27" t="str">
        <f t="shared" si="944"/>
        <v/>
      </c>
      <c r="F4954" s="29" t="str">
        <f t="array" ref="F4954">IF(B4954="","",SMALL(IF(اضافه!$E$1:$E$10000=$D$4,ROW($1:$10000)),B4954))</f>
        <v/>
      </c>
      <c r="G4954" s="25" t="str">
        <f t="shared" si="951"/>
        <v/>
      </c>
      <c r="H4954" s="26" t="str">
        <f t="shared" si="945"/>
        <v/>
      </c>
      <c r="I4954" s="27" t="str">
        <f t="shared" si="946"/>
        <v/>
      </c>
      <c r="J4954" s="27" t="str">
        <f t="shared" si="947"/>
        <v/>
      </c>
      <c r="K4954" s="29" t="str">
        <f t="array" ref="K4954">IF(G4954="","",SMALL(IF(صرف!$E$1:$E$10000=$D$4,ROW($1:$10000)),G4954))</f>
        <v/>
      </c>
      <c r="L4954" s="25" t="str">
        <f t="shared" si="952"/>
        <v/>
      </c>
      <c r="M4954" s="26" t="str">
        <f t="shared" si="948"/>
        <v/>
      </c>
      <c r="N4954" s="27" t="str">
        <f t="shared" si="949"/>
        <v/>
      </c>
      <c r="O4954" s="27" t="str">
        <f t="shared" si="941"/>
        <v/>
      </c>
      <c r="P4954" s="29" t="str">
        <f t="array" ref="P4954">IF(L4954="","",SMALL(IF(تكهين!$E$1:$E$10000=$D$4,ROW($1:$10000)),L4954))</f>
        <v/>
      </c>
    </row>
    <row r="4955" spans="2:16" ht="20.25">
      <c r="B4955" s="25" t="str">
        <f t="shared" si="950"/>
        <v/>
      </c>
      <c r="C4955" s="26" t="str">
        <f t="shared" si="942"/>
        <v/>
      </c>
      <c r="D4955" s="27" t="str">
        <f t="shared" si="943"/>
        <v/>
      </c>
      <c r="E4955" s="27" t="str">
        <f t="shared" si="944"/>
        <v/>
      </c>
      <c r="F4955" s="29" t="str">
        <f t="array" ref="F4955">IF(B4955="","",SMALL(IF(اضافه!$E$1:$E$10000=$D$4,ROW($1:$10000)),B4955))</f>
        <v/>
      </c>
      <c r="G4955" s="25" t="str">
        <f t="shared" si="951"/>
        <v/>
      </c>
      <c r="H4955" s="26" t="str">
        <f t="shared" si="945"/>
        <v/>
      </c>
      <c r="I4955" s="27" t="str">
        <f t="shared" si="946"/>
        <v/>
      </c>
      <c r="J4955" s="27" t="str">
        <f t="shared" si="947"/>
        <v/>
      </c>
      <c r="K4955" s="29" t="str">
        <f t="array" ref="K4955">IF(G4955="","",SMALL(IF(صرف!$E$1:$E$10000=$D$4,ROW($1:$10000)),G4955))</f>
        <v/>
      </c>
      <c r="L4955" s="25" t="str">
        <f t="shared" si="952"/>
        <v/>
      </c>
      <c r="M4955" s="26" t="str">
        <f t="shared" si="948"/>
        <v/>
      </c>
      <c r="N4955" s="27" t="str">
        <f t="shared" si="949"/>
        <v/>
      </c>
      <c r="O4955" s="27" t="str">
        <f t="shared" si="941"/>
        <v/>
      </c>
      <c r="P4955" s="29" t="str">
        <f t="array" ref="P4955">IF(L4955="","",SMALL(IF(تكهين!$E$1:$E$10000=$D$4,ROW($1:$10000)),L4955))</f>
        <v/>
      </c>
    </row>
    <row r="4956" spans="2:16" ht="20.25">
      <c r="B4956" s="25" t="str">
        <f t="shared" si="950"/>
        <v/>
      </c>
      <c r="C4956" s="26" t="str">
        <f t="shared" si="942"/>
        <v/>
      </c>
      <c r="D4956" s="27" t="str">
        <f t="shared" si="943"/>
        <v/>
      </c>
      <c r="E4956" s="27" t="str">
        <f t="shared" si="944"/>
        <v/>
      </c>
      <c r="F4956" s="29" t="str">
        <f t="array" ref="F4956">IF(B4956="","",SMALL(IF(اضافه!$E$1:$E$10000=$D$4,ROW($1:$10000)),B4956))</f>
        <v/>
      </c>
      <c r="G4956" s="25" t="str">
        <f t="shared" si="951"/>
        <v/>
      </c>
      <c r="H4956" s="26" t="str">
        <f t="shared" si="945"/>
        <v/>
      </c>
      <c r="I4956" s="27" t="str">
        <f t="shared" si="946"/>
        <v/>
      </c>
      <c r="J4956" s="27" t="str">
        <f t="shared" si="947"/>
        <v/>
      </c>
      <c r="K4956" s="29" t="str">
        <f t="array" ref="K4956">IF(G4956="","",SMALL(IF(صرف!$E$1:$E$10000=$D$4,ROW($1:$10000)),G4956))</f>
        <v/>
      </c>
      <c r="L4956" s="25" t="str">
        <f t="shared" si="952"/>
        <v/>
      </c>
      <c r="M4956" s="26" t="str">
        <f t="shared" si="948"/>
        <v/>
      </c>
      <c r="N4956" s="27" t="str">
        <f t="shared" si="949"/>
        <v/>
      </c>
      <c r="O4956" s="27" t="str">
        <f t="shared" si="941"/>
        <v/>
      </c>
      <c r="P4956" s="29" t="str">
        <f t="array" ref="P4956">IF(L4956="","",SMALL(IF(تكهين!$E$1:$E$10000=$D$4,ROW($1:$10000)),L4956))</f>
        <v/>
      </c>
    </row>
    <row r="4957" spans="2:16" ht="20.25">
      <c r="B4957" s="25" t="str">
        <f t="shared" si="950"/>
        <v/>
      </c>
      <c r="C4957" s="26" t="str">
        <f t="shared" si="942"/>
        <v/>
      </c>
      <c r="D4957" s="27" t="str">
        <f t="shared" si="943"/>
        <v/>
      </c>
      <c r="E4957" s="27" t="str">
        <f t="shared" si="944"/>
        <v/>
      </c>
      <c r="F4957" s="29" t="str">
        <f t="array" ref="F4957">IF(B4957="","",SMALL(IF(اضافه!$E$1:$E$10000=$D$4,ROW($1:$10000)),B4957))</f>
        <v/>
      </c>
      <c r="G4957" s="25" t="str">
        <f t="shared" si="951"/>
        <v/>
      </c>
      <c r="H4957" s="26" t="str">
        <f t="shared" si="945"/>
        <v/>
      </c>
      <c r="I4957" s="27" t="str">
        <f t="shared" si="946"/>
        <v/>
      </c>
      <c r="J4957" s="27" t="str">
        <f t="shared" si="947"/>
        <v/>
      </c>
      <c r="K4957" s="29" t="str">
        <f t="array" ref="K4957">IF(G4957="","",SMALL(IF(صرف!$E$1:$E$10000=$D$4,ROW($1:$10000)),G4957))</f>
        <v/>
      </c>
      <c r="L4957" s="25" t="str">
        <f t="shared" si="952"/>
        <v/>
      </c>
      <c r="M4957" s="26" t="str">
        <f t="shared" si="948"/>
        <v/>
      </c>
      <c r="N4957" s="27" t="str">
        <f t="shared" si="949"/>
        <v/>
      </c>
      <c r="O4957" s="27" t="str">
        <f t="shared" si="941"/>
        <v/>
      </c>
      <c r="P4957" s="29" t="str">
        <f t="array" ref="P4957">IF(L4957="","",SMALL(IF(تكهين!$E$1:$E$10000=$D$4,ROW($1:$10000)),L4957))</f>
        <v/>
      </c>
    </row>
    <row r="4958" spans="2:16" ht="20.25">
      <c r="B4958" s="25" t="str">
        <f t="shared" si="950"/>
        <v/>
      </c>
      <c r="C4958" s="26" t="str">
        <f t="shared" si="942"/>
        <v/>
      </c>
      <c r="D4958" s="27" t="str">
        <f t="shared" si="943"/>
        <v/>
      </c>
      <c r="E4958" s="27" t="str">
        <f t="shared" si="944"/>
        <v/>
      </c>
      <c r="F4958" s="29" t="str">
        <f t="array" ref="F4958">IF(B4958="","",SMALL(IF(اضافه!$E$1:$E$10000=$D$4,ROW($1:$10000)),B4958))</f>
        <v/>
      </c>
      <c r="G4958" s="25" t="str">
        <f t="shared" si="951"/>
        <v/>
      </c>
      <c r="H4958" s="26" t="str">
        <f t="shared" si="945"/>
        <v/>
      </c>
      <c r="I4958" s="27" t="str">
        <f t="shared" si="946"/>
        <v/>
      </c>
      <c r="J4958" s="27" t="str">
        <f t="shared" si="947"/>
        <v/>
      </c>
      <c r="K4958" s="29" t="str">
        <f t="array" ref="K4958">IF(G4958="","",SMALL(IF(صرف!$E$1:$E$10000=$D$4,ROW($1:$10000)),G4958))</f>
        <v/>
      </c>
      <c r="L4958" s="25" t="str">
        <f t="shared" si="952"/>
        <v/>
      </c>
      <c r="M4958" s="26" t="str">
        <f t="shared" si="948"/>
        <v/>
      </c>
      <c r="N4958" s="27" t="str">
        <f t="shared" si="949"/>
        <v/>
      </c>
      <c r="O4958" s="27" t="str">
        <f t="shared" si="941"/>
        <v/>
      </c>
      <c r="P4958" s="29" t="str">
        <f t="array" ref="P4958">IF(L4958="","",SMALL(IF(تكهين!$E$1:$E$10000=$D$4,ROW($1:$10000)),L4958))</f>
        <v/>
      </c>
    </row>
    <row r="4959" spans="2:16" ht="20.25">
      <c r="B4959" s="25" t="str">
        <f t="shared" si="950"/>
        <v/>
      </c>
      <c r="C4959" s="26" t="str">
        <f t="shared" si="942"/>
        <v/>
      </c>
      <c r="D4959" s="27" t="str">
        <f t="shared" si="943"/>
        <v/>
      </c>
      <c r="E4959" s="27" t="str">
        <f t="shared" si="944"/>
        <v/>
      </c>
      <c r="F4959" s="29" t="str">
        <f t="array" ref="F4959">IF(B4959="","",SMALL(IF(اضافه!$E$1:$E$10000=$D$4,ROW($1:$10000)),B4959))</f>
        <v/>
      </c>
      <c r="G4959" s="25" t="str">
        <f t="shared" si="951"/>
        <v/>
      </c>
      <c r="H4959" s="26" t="str">
        <f t="shared" si="945"/>
        <v/>
      </c>
      <c r="I4959" s="27" t="str">
        <f t="shared" si="946"/>
        <v/>
      </c>
      <c r="J4959" s="27" t="str">
        <f t="shared" si="947"/>
        <v/>
      </c>
      <c r="K4959" s="29" t="str">
        <f t="array" ref="K4959">IF(G4959="","",SMALL(IF(صرف!$E$1:$E$10000=$D$4,ROW($1:$10000)),G4959))</f>
        <v/>
      </c>
      <c r="L4959" s="25" t="str">
        <f t="shared" si="952"/>
        <v/>
      </c>
      <c r="M4959" s="26" t="str">
        <f t="shared" si="948"/>
        <v/>
      </c>
      <c r="N4959" s="27" t="str">
        <f t="shared" si="949"/>
        <v/>
      </c>
      <c r="O4959" s="27" t="str">
        <f t="shared" si="941"/>
        <v/>
      </c>
      <c r="P4959" s="29" t="str">
        <f t="array" ref="P4959">IF(L4959="","",SMALL(IF(تكهين!$E$1:$E$10000=$D$4,ROW($1:$10000)),L4959))</f>
        <v/>
      </c>
    </row>
    <row r="4960" spans="2:16" ht="20.25">
      <c r="B4960" s="25" t="str">
        <f t="shared" si="950"/>
        <v/>
      </c>
      <c r="C4960" s="26" t="str">
        <f t="shared" si="942"/>
        <v/>
      </c>
      <c r="D4960" s="27" t="str">
        <f t="shared" si="943"/>
        <v/>
      </c>
      <c r="E4960" s="27" t="str">
        <f t="shared" si="944"/>
        <v/>
      </c>
      <c r="F4960" s="29" t="str">
        <f t="array" ref="F4960">IF(B4960="","",SMALL(IF(اضافه!$E$1:$E$10000=$D$4,ROW($1:$10000)),B4960))</f>
        <v/>
      </c>
      <c r="G4960" s="25" t="str">
        <f t="shared" si="951"/>
        <v/>
      </c>
      <c r="H4960" s="26" t="str">
        <f t="shared" si="945"/>
        <v/>
      </c>
      <c r="I4960" s="27" t="str">
        <f t="shared" si="946"/>
        <v/>
      </c>
      <c r="J4960" s="27" t="str">
        <f t="shared" si="947"/>
        <v/>
      </c>
      <c r="K4960" s="29" t="str">
        <f t="array" ref="K4960">IF(G4960="","",SMALL(IF(صرف!$E$1:$E$10000=$D$4,ROW($1:$10000)),G4960))</f>
        <v/>
      </c>
      <c r="L4960" s="25" t="str">
        <f t="shared" si="952"/>
        <v/>
      </c>
      <c r="M4960" s="26" t="str">
        <f t="shared" si="948"/>
        <v/>
      </c>
      <c r="N4960" s="27" t="str">
        <f t="shared" si="949"/>
        <v/>
      </c>
      <c r="O4960" s="27" t="str">
        <f t="shared" si="941"/>
        <v/>
      </c>
      <c r="P4960" s="29" t="str">
        <f t="array" ref="P4960">IF(L4960="","",SMALL(IF(تكهين!$E$1:$E$10000=$D$4,ROW($1:$10000)),L4960))</f>
        <v/>
      </c>
    </row>
    <row r="4961" spans="2:16" ht="20.25">
      <c r="B4961" s="25" t="str">
        <f t="shared" si="950"/>
        <v/>
      </c>
      <c r="C4961" s="26" t="str">
        <f t="shared" si="942"/>
        <v/>
      </c>
      <c r="D4961" s="27" t="str">
        <f t="shared" si="943"/>
        <v/>
      </c>
      <c r="E4961" s="27" t="str">
        <f t="shared" si="944"/>
        <v/>
      </c>
      <c r="F4961" s="29" t="str">
        <f t="array" ref="F4961">IF(B4961="","",SMALL(IF(اضافه!$E$1:$E$10000=$D$4,ROW($1:$10000)),B4961))</f>
        <v/>
      </c>
      <c r="G4961" s="25" t="str">
        <f t="shared" si="951"/>
        <v/>
      </c>
      <c r="H4961" s="26" t="str">
        <f t="shared" si="945"/>
        <v/>
      </c>
      <c r="I4961" s="27" t="str">
        <f t="shared" si="946"/>
        <v/>
      </c>
      <c r="J4961" s="27" t="str">
        <f t="shared" si="947"/>
        <v/>
      </c>
      <c r="K4961" s="29" t="str">
        <f t="array" ref="K4961">IF(G4961="","",SMALL(IF(صرف!$E$1:$E$10000=$D$4,ROW($1:$10000)),G4961))</f>
        <v/>
      </c>
      <c r="L4961" s="25" t="str">
        <f t="shared" si="952"/>
        <v/>
      </c>
      <c r="M4961" s="26" t="str">
        <f t="shared" si="948"/>
        <v/>
      </c>
      <c r="N4961" s="27" t="str">
        <f t="shared" si="949"/>
        <v/>
      </c>
      <c r="O4961" s="27" t="str">
        <f t="shared" si="941"/>
        <v/>
      </c>
      <c r="P4961" s="29" t="str">
        <f t="array" ref="P4961">IF(L4961="","",SMALL(IF(تكهين!$E$1:$E$10000=$D$4,ROW($1:$10000)),L4961))</f>
        <v/>
      </c>
    </row>
    <row r="4962" spans="2:16" ht="20.25">
      <c r="B4962" s="25" t="str">
        <f t="shared" si="950"/>
        <v/>
      </c>
      <c r="C4962" s="26" t="str">
        <f t="shared" si="942"/>
        <v/>
      </c>
      <c r="D4962" s="27" t="str">
        <f t="shared" si="943"/>
        <v/>
      </c>
      <c r="E4962" s="27" t="str">
        <f t="shared" si="944"/>
        <v/>
      </c>
      <c r="F4962" s="29" t="str">
        <f t="array" ref="F4962">IF(B4962="","",SMALL(IF(اضافه!$E$1:$E$10000=$D$4,ROW($1:$10000)),B4962))</f>
        <v/>
      </c>
      <c r="G4962" s="25" t="str">
        <f t="shared" si="951"/>
        <v/>
      </c>
      <c r="H4962" s="26" t="str">
        <f t="shared" si="945"/>
        <v/>
      </c>
      <c r="I4962" s="27" t="str">
        <f t="shared" si="946"/>
        <v/>
      </c>
      <c r="J4962" s="27" t="str">
        <f t="shared" si="947"/>
        <v/>
      </c>
      <c r="K4962" s="29" t="str">
        <f t="array" ref="K4962">IF(G4962="","",SMALL(IF(صرف!$E$1:$E$10000=$D$4,ROW($1:$10000)),G4962))</f>
        <v/>
      </c>
      <c r="L4962" s="25" t="str">
        <f t="shared" si="952"/>
        <v/>
      </c>
      <c r="M4962" s="26" t="str">
        <f t="shared" si="948"/>
        <v/>
      </c>
      <c r="N4962" s="27" t="str">
        <f t="shared" si="949"/>
        <v/>
      </c>
      <c r="O4962" s="27" t="str">
        <f t="shared" si="941"/>
        <v/>
      </c>
      <c r="P4962" s="29" t="str">
        <f t="array" ref="P4962">IF(L4962="","",SMALL(IF(تكهين!$E$1:$E$10000=$D$4,ROW($1:$10000)),L4962))</f>
        <v/>
      </c>
    </row>
    <row r="4963" spans="2:16" ht="20.25">
      <c r="B4963" s="25" t="str">
        <f t="shared" si="950"/>
        <v/>
      </c>
      <c r="C4963" s="26" t="str">
        <f t="shared" si="942"/>
        <v/>
      </c>
      <c r="D4963" s="27" t="str">
        <f t="shared" si="943"/>
        <v/>
      </c>
      <c r="E4963" s="27" t="str">
        <f t="shared" si="944"/>
        <v/>
      </c>
      <c r="F4963" s="29" t="str">
        <f t="array" ref="F4963">IF(B4963="","",SMALL(IF(اضافه!$E$1:$E$10000=$D$4,ROW($1:$10000)),B4963))</f>
        <v/>
      </c>
      <c r="G4963" s="25" t="str">
        <f t="shared" si="951"/>
        <v/>
      </c>
      <c r="H4963" s="26" t="str">
        <f t="shared" si="945"/>
        <v/>
      </c>
      <c r="I4963" s="27" t="str">
        <f t="shared" si="946"/>
        <v/>
      </c>
      <c r="J4963" s="27" t="str">
        <f t="shared" si="947"/>
        <v/>
      </c>
      <c r="K4963" s="29" t="str">
        <f t="array" ref="K4963">IF(G4963="","",SMALL(IF(صرف!$E$1:$E$10000=$D$4,ROW($1:$10000)),G4963))</f>
        <v/>
      </c>
      <c r="L4963" s="25" t="str">
        <f t="shared" si="952"/>
        <v/>
      </c>
      <c r="M4963" s="26" t="str">
        <f t="shared" si="948"/>
        <v/>
      </c>
      <c r="N4963" s="27" t="str">
        <f t="shared" si="949"/>
        <v/>
      </c>
      <c r="O4963" s="27" t="str">
        <f t="shared" si="941"/>
        <v/>
      </c>
      <c r="P4963" s="29" t="str">
        <f t="array" ref="P4963">IF(L4963="","",SMALL(IF(تكهين!$E$1:$E$10000=$D$4,ROW($1:$10000)),L4963))</f>
        <v/>
      </c>
    </row>
    <row r="4964" spans="2:16" ht="20.25">
      <c r="B4964" s="25" t="str">
        <f t="shared" si="950"/>
        <v/>
      </c>
      <c r="C4964" s="26" t="str">
        <f t="shared" si="942"/>
        <v/>
      </c>
      <c r="D4964" s="27" t="str">
        <f t="shared" si="943"/>
        <v/>
      </c>
      <c r="E4964" s="27" t="str">
        <f t="shared" si="944"/>
        <v/>
      </c>
      <c r="F4964" s="29" t="str">
        <f t="array" ref="F4964">IF(B4964="","",SMALL(IF(اضافه!$E$1:$E$10000=$D$4,ROW($1:$10000)),B4964))</f>
        <v/>
      </c>
      <c r="G4964" s="25" t="str">
        <f t="shared" si="951"/>
        <v/>
      </c>
      <c r="H4964" s="26" t="str">
        <f t="shared" si="945"/>
        <v/>
      </c>
      <c r="I4964" s="27" t="str">
        <f t="shared" si="946"/>
        <v/>
      </c>
      <c r="J4964" s="27" t="str">
        <f t="shared" si="947"/>
        <v/>
      </c>
      <c r="K4964" s="29" t="str">
        <f t="array" ref="K4964">IF(G4964="","",SMALL(IF(صرف!$E$1:$E$10000=$D$4,ROW($1:$10000)),G4964))</f>
        <v/>
      </c>
      <c r="L4964" s="25" t="str">
        <f t="shared" si="952"/>
        <v/>
      </c>
      <c r="M4964" s="26" t="str">
        <f t="shared" si="948"/>
        <v/>
      </c>
      <c r="N4964" s="27" t="str">
        <f t="shared" si="949"/>
        <v/>
      </c>
      <c r="O4964" s="27" t="str">
        <f t="shared" si="941"/>
        <v/>
      </c>
      <c r="P4964" s="29" t="str">
        <f t="array" ref="P4964">IF(L4964="","",SMALL(IF(تكهين!$E$1:$E$10000=$D$4,ROW($1:$10000)),L4964))</f>
        <v/>
      </c>
    </row>
    <row r="4965" spans="2:16" ht="20.25">
      <c r="B4965" s="25" t="str">
        <f t="shared" si="950"/>
        <v/>
      </c>
      <c r="C4965" s="26" t="str">
        <f t="shared" si="942"/>
        <v/>
      </c>
      <c r="D4965" s="27" t="str">
        <f t="shared" si="943"/>
        <v/>
      </c>
      <c r="E4965" s="27" t="str">
        <f t="shared" si="944"/>
        <v/>
      </c>
      <c r="F4965" s="29" t="str">
        <f t="array" ref="F4965">IF(B4965="","",SMALL(IF(اضافه!$E$1:$E$10000=$D$4,ROW($1:$10000)),B4965))</f>
        <v/>
      </c>
      <c r="G4965" s="25" t="str">
        <f t="shared" si="951"/>
        <v/>
      </c>
      <c r="H4965" s="26" t="str">
        <f t="shared" si="945"/>
        <v/>
      </c>
      <c r="I4965" s="27" t="str">
        <f t="shared" si="946"/>
        <v/>
      </c>
      <c r="J4965" s="27" t="str">
        <f t="shared" si="947"/>
        <v/>
      </c>
      <c r="K4965" s="29" t="str">
        <f t="array" ref="K4965">IF(G4965="","",SMALL(IF(صرف!$E$1:$E$10000=$D$4,ROW($1:$10000)),G4965))</f>
        <v/>
      </c>
      <c r="L4965" s="25" t="str">
        <f t="shared" si="952"/>
        <v/>
      </c>
      <c r="M4965" s="26" t="str">
        <f t="shared" si="948"/>
        <v/>
      </c>
      <c r="N4965" s="27" t="str">
        <f t="shared" si="949"/>
        <v/>
      </c>
      <c r="O4965" s="27" t="str">
        <f t="shared" si="941"/>
        <v/>
      </c>
      <c r="P4965" s="29" t="str">
        <f t="array" ref="P4965">IF(L4965="","",SMALL(IF(تكهين!$E$1:$E$10000=$D$4,ROW($1:$10000)),L4965))</f>
        <v/>
      </c>
    </row>
    <row r="4966" spans="2:16" ht="20.25">
      <c r="B4966" s="25" t="str">
        <f t="shared" si="950"/>
        <v/>
      </c>
      <c r="C4966" s="26" t="str">
        <f t="shared" si="942"/>
        <v/>
      </c>
      <c r="D4966" s="27" t="str">
        <f t="shared" si="943"/>
        <v/>
      </c>
      <c r="E4966" s="27" t="str">
        <f t="shared" si="944"/>
        <v/>
      </c>
      <c r="F4966" s="29" t="str">
        <f t="array" ref="F4966">IF(B4966="","",SMALL(IF(اضافه!$E$1:$E$10000=$D$4,ROW($1:$10000)),B4966))</f>
        <v/>
      </c>
      <c r="G4966" s="25" t="str">
        <f t="shared" si="951"/>
        <v/>
      </c>
      <c r="H4966" s="26" t="str">
        <f t="shared" si="945"/>
        <v/>
      </c>
      <c r="I4966" s="27" t="str">
        <f t="shared" si="946"/>
        <v/>
      </c>
      <c r="J4966" s="27" t="str">
        <f t="shared" si="947"/>
        <v/>
      </c>
      <c r="K4966" s="29" t="str">
        <f t="array" ref="K4966">IF(G4966="","",SMALL(IF(صرف!$E$1:$E$10000=$D$4,ROW($1:$10000)),G4966))</f>
        <v/>
      </c>
      <c r="L4966" s="25" t="str">
        <f t="shared" si="952"/>
        <v/>
      </c>
      <c r="M4966" s="26" t="str">
        <f t="shared" si="948"/>
        <v/>
      </c>
      <c r="N4966" s="27" t="str">
        <f t="shared" si="949"/>
        <v/>
      </c>
      <c r="O4966" s="27" t="str">
        <f t="shared" si="941"/>
        <v/>
      </c>
      <c r="P4966" s="29" t="str">
        <f t="array" ref="P4966">IF(L4966="","",SMALL(IF(تكهين!$E$1:$E$10000=$D$4,ROW($1:$10000)),L4966))</f>
        <v/>
      </c>
    </row>
    <row r="4967" spans="2:16" ht="20.25">
      <c r="B4967" s="25" t="str">
        <f t="shared" si="950"/>
        <v/>
      </c>
      <c r="C4967" s="26" t="str">
        <f t="shared" si="942"/>
        <v/>
      </c>
      <c r="D4967" s="27" t="str">
        <f t="shared" si="943"/>
        <v/>
      </c>
      <c r="E4967" s="27" t="str">
        <f t="shared" si="944"/>
        <v/>
      </c>
      <c r="F4967" s="29" t="str">
        <f t="array" ref="F4967">IF(B4967="","",SMALL(IF(اضافه!$E$1:$E$10000=$D$4,ROW($1:$10000)),B4967))</f>
        <v/>
      </c>
      <c r="G4967" s="25" t="str">
        <f t="shared" si="951"/>
        <v/>
      </c>
      <c r="H4967" s="26" t="str">
        <f t="shared" si="945"/>
        <v/>
      </c>
      <c r="I4967" s="27" t="str">
        <f t="shared" si="946"/>
        <v/>
      </c>
      <c r="J4967" s="27" t="str">
        <f t="shared" si="947"/>
        <v/>
      </c>
      <c r="K4967" s="29" t="str">
        <f t="array" ref="K4967">IF(G4967="","",SMALL(IF(صرف!$E$1:$E$10000=$D$4,ROW($1:$10000)),G4967))</f>
        <v/>
      </c>
      <c r="L4967" s="25" t="str">
        <f t="shared" si="952"/>
        <v/>
      </c>
      <c r="M4967" s="26" t="str">
        <f t="shared" si="948"/>
        <v/>
      </c>
      <c r="N4967" s="27" t="str">
        <f t="shared" si="949"/>
        <v/>
      </c>
      <c r="O4967" s="27" t="str">
        <f t="shared" si="941"/>
        <v/>
      </c>
      <c r="P4967" s="29" t="str">
        <f t="array" ref="P4967">IF(L4967="","",SMALL(IF(تكهين!$E$1:$E$10000=$D$4,ROW($1:$10000)),L4967))</f>
        <v/>
      </c>
    </row>
    <row r="4968" spans="2:16" ht="20.25">
      <c r="B4968" s="25" t="str">
        <f t="shared" si="950"/>
        <v/>
      </c>
      <c r="C4968" s="26" t="str">
        <f t="shared" si="942"/>
        <v/>
      </c>
      <c r="D4968" s="27" t="str">
        <f t="shared" si="943"/>
        <v/>
      </c>
      <c r="E4968" s="27" t="str">
        <f t="shared" si="944"/>
        <v/>
      </c>
      <c r="F4968" s="29" t="str">
        <f t="array" ref="F4968">IF(B4968="","",SMALL(IF(اضافه!$E$1:$E$10000=$D$4,ROW($1:$10000)),B4968))</f>
        <v/>
      </c>
      <c r="G4968" s="25" t="str">
        <f t="shared" si="951"/>
        <v/>
      </c>
      <c r="H4968" s="26" t="str">
        <f t="shared" si="945"/>
        <v/>
      </c>
      <c r="I4968" s="27" t="str">
        <f t="shared" si="946"/>
        <v/>
      </c>
      <c r="J4968" s="27" t="str">
        <f t="shared" si="947"/>
        <v/>
      </c>
      <c r="K4968" s="29" t="str">
        <f t="array" ref="K4968">IF(G4968="","",SMALL(IF(صرف!$E$1:$E$10000=$D$4,ROW($1:$10000)),G4968))</f>
        <v/>
      </c>
      <c r="L4968" s="25" t="str">
        <f t="shared" si="952"/>
        <v/>
      </c>
      <c r="M4968" s="26" t="str">
        <f t="shared" si="948"/>
        <v/>
      </c>
      <c r="N4968" s="27" t="str">
        <f t="shared" si="949"/>
        <v/>
      </c>
      <c r="O4968" s="27" t="str">
        <f t="shared" si="941"/>
        <v/>
      </c>
      <c r="P4968" s="29" t="str">
        <f t="array" ref="P4968">IF(L4968="","",SMALL(IF(تكهين!$E$1:$E$10000=$D$4,ROW($1:$10000)),L4968))</f>
        <v/>
      </c>
    </row>
    <row r="4969" spans="2:16" ht="20.25">
      <c r="B4969" s="25" t="str">
        <f t="shared" si="950"/>
        <v/>
      </c>
      <c r="C4969" s="26" t="str">
        <f t="shared" si="942"/>
        <v/>
      </c>
      <c r="D4969" s="27" t="str">
        <f t="shared" si="943"/>
        <v/>
      </c>
      <c r="E4969" s="27" t="str">
        <f t="shared" si="944"/>
        <v/>
      </c>
      <c r="F4969" s="29" t="str">
        <f t="array" ref="F4969">IF(B4969="","",SMALL(IF(اضافه!$E$1:$E$10000=$D$4,ROW($1:$10000)),B4969))</f>
        <v/>
      </c>
      <c r="G4969" s="25" t="str">
        <f t="shared" si="951"/>
        <v/>
      </c>
      <c r="H4969" s="26" t="str">
        <f t="shared" si="945"/>
        <v/>
      </c>
      <c r="I4969" s="27" t="str">
        <f t="shared" si="946"/>
        <v/>
      </c>
      <c r="J4969" s="27" t="str">
        <f t="shared" si="947"/>
        <v/>
      </c>
      <c r="K4969" s="29" t="str">
        <f t="array" ref="K4969">IF(G4969="","",SMALL(IF(صرف!$E$1:$E$10000=$D$4,ROW($1:$10000)),G4969))</f>
        <v/>
      </c>
      <c r="L4969" s="25" t="str">
        <f t="shared" si="952"/>
        <v/>
      </c>
      <c r="M4969" s="26" t="str">
        <f t="shared" si="948"/>
        <v/>
      </c>
      <c r="N4969" s="27" t="str">
        <f t="shared" si="949"/>
        <v/>
      </c>
      <c r="O4969" s="27" t="str">
        <f t="shared" si="941"/>
        <v/>
      </c>
      <c r="P4969" s="29" t="str">
        <f t="array" ref="P4969">IF(L4969="","",SMALL(IF(تكهين!$E$1:$E$10000=$D$4,ROW($1:$10000)),L4969))</f>
        <v/>
      </c>
    </row>
    <row r="4970" spans="2:16" ht="20.25">
      <c r="B4970" s="25" t="str">
        <f t="shared" si="950"/>
        <v/>
      </c>
      <c r="C4970" s="26" t="str">
        <f t="shared" si="942"/>
        <v/>
      </c>
      <c r="D4970" s="27" t="str">
        <f t="shared" si="943"/>
        <v/>
      </c>
      <c r="E4970" s="27" t="str">
        <f t="shared" si="944"/>
        <v/>
      </c>
      <c r="F4970" s="29" t="str">
        <f t="array" ref="F4970">IF(B4970="","",SMALL(IF(اضافه!$E$1:$E$10000=$D$4,ROW($1:$10000)),B4970))</f>
        <v/>
      </c>
      <c r="G4970" s="25" t="str">
        <f t="shared" si="951"/>
        <v/>
      </c>
      <c r="H4970" s="26" t="str">
        <f t="shared" si="945"/>
        <v/>
      </c>
      <c r="I4970" s="27" t="str">
        <f t="shared" si="946"/>
        <v/>
      </c>
      <c r="J4970" s="27" t="str">
        <f t="shared" si="947"/>
        <v/>
      </c>
      <c r="K4970" s="29" t="str">
        <f t="array" ref="K4970">IF(G4970="","",SMALL(IF(صرف!$E$1:$E$10000=$D$4,ROW($1:$10000)),G4970))</f>
        <v/>
      </c>
      <c r="L4970" s="25" t="str">
        <f t="shared" si="952"/>
        <v/>
      </c>
      <c r="M4970" s="26" t="str">
        <f t="shared" si="948"/>
        <v/>
      </c>
      <c r="N4970" s="27" t="str">
        <f t="shared" si="949"/>
        <v/>
      </c>
      <c r="O4970" s="27" t="str">
        <f t="shared" si="941"/>
        <v/>
      </c>
      <c r="P4970" s="29" t="str">
        <f t="array" ref="P4970">IF(L4970="","",SMALL(IF(تكهين!$E$1:$E$10000=$D$4,ROW($1:$10000)),L4970))</f>
        <v/>
      </c>
    </row>
    <row r="4971" spans="2:16" ht="20.25">
      <c r="B4971" s="25" t="str">
        <f t="shared" si="950"/>
        <v/>
      </c>
      <c r="C4971" s="26" t="str">
        <f t="shared" si="942"/>
        <v/>
      </c>
      <c r="D4971" s="27" t="str">
        <f t="shared" si="943"/>
        <v/>
      </c>
      <c r="E4971" s="27" t="str">
        <f t="shared" si="944"/>
        <v/>
      </c>
      <c r="F4971" s="29" t="str">
        <f t="array" ref="F4971">IF(B4971="","",SMALL(IF(اضافه!$E$1:$E$10000=$D$4,ROW($1:$10000)),B4971))</f>
        <v/>
      </c>
      <c r="G4971" s="25" t="str">
        <f t="shared" si="951"/>
        <v/>
      </c>
      <c r="H4971" s="26" t="str">
        <f t="shared" si="945"/>
        <v/>
      </c>
      <c r="I4971" s="27" t="str">
        <f t="shared" si="946"/>
        <v/>
      </c>
      <c r="J4971" s="27" t="str">
        <f t="shared" si="947"/>
        <v/>
      </c>
      <c r="K4971" s="29" t="str">
        <f t="array" ref="K4971">IF(G4971="","",SMALL(IF(صرف!$E$1:$E$10000=$D$4,ROW($1:$10000)),G4971))</f>
        <v/>
      </c>
      <c r="L4971" s="25" t="str">
        <f t="shared" si="952"/>
        <v/>
      </c>
      <c r="M4971" s="26" t="str">
        <f t="shared" si="948"/>
        <v/>
      </c>
      <c r="N4971" s="27" t="str">
        <f t="shared" si="949"/>
        <v/>
      </c>
      <c r="O4971" s="27" t="str">
        <f t="shared" si="941"/>
        <v/>
      </c>
      <c r="P4971" s="29" t="str">
        <f t="array" ref="P4971">IF(L4971="","",SMALL(IF(تكهين!$E$1:$E$10000=$D$4,ROW($1:$10000)),L4971))</f>
        <v/>
      </c>
    </row>
    <row r="4972" spans="2:16" ht="20.25">
      <c r="B4972" s="25" t="str">
        <f t="shared" si="950"/>
        <v/>
      </c>
      <c r="C4972" s="26" t="str">
        <f t="shared" si="942"/>
        <v/>
      </c>
      <c r="D4972" s="27" t="str">
        <f t="shared" si="943"/>
        <v/>
      </c>
      <c r="E4972" s="27" t="str">
        <f t="shared" si="944"/>
        <v/>
      </c>
      <c r="F4972" s="29" t="str">
        <f t="array" ref="F4972">IF(B4972="","",SMALL(IF(اضافه!$E$1:$E$10000=$D$4,ROW($1:$10000)),B4972))</f>
        <v/>
      </c>
      <c r="G4972" s="25" t="str">
        <f t="shared" si="951"/>
        <v/>
      </c>
      <c r="H4972" s="26" t="str">
        <f t="shared" si="945"/>
        <v/>
      </c>
      <c r="I4972" s="27" t="str">
        <f t="shared" si="946"/>
        <v/>
      </c>
      <c r="J4972" s="27" t="str">
        <f t="shared" si="947"/>
        <v/>
      </c>
      <c r="K4972" s="29" t="str">
        <f t="array" ref="K4972">IF(G4972="","",SMALL(IF(صرف!$E$1:$E$10000=$D$4,ROW($1:$10000)),G4972))</f>
        <v/>
      </c>
      <c r="L4972" s="25" t="str">
        <f t="shared" si="952"/>
        <v/>
      </c>
      <c r="M4972" s="26" t="str">
        <f t="shared" si="948"/>
        <v/>
      </c>
      <c r="N4972" s="27" t="str">
        <f t="shared" si="949"/>
        <v/>
      </c>
      <c r="O4972" s="27" t="str">
        <f t="shared" si="941"/>
        <v/>
      </c>
      <c r="P4972" s="29" t="str">
        <f t="array" ref="P4972">IF(L4972="","",SMALL(IF(تكهين!$E$1:$E$10000=$D$4,ROW($1:$10000)),L4972))</f>
        <v/>
      </c>
    </row>
    <row r="4973" spans="2:16" ht="20.25">
      <c r="B4973" s="25" t="str">
        <f t="shared" si="950"/>
        <v/>
      </c>
      <c r="C4973" s="26" t="str">
        <f t="shared" si="942"/>
        <v/>
      </c>
      <c r="D4973" s="27" t="str">
        <f t="shared" si="943"/>
        <v/>
      </c>
      <c r="E4973" s="27" t="str">
        <f t="shared" si="944"/>
        <v/>
      </c>
      <c r="F4973" s="29" t="str">
        <f t="array" ref="F4973">IF(B4973="","",SMALL(IF(اضافه!$E$1:$E$10000=$D$4,ROW($1:$10000)),B4973))</f>
        <v/>
      </c>
      <c r="G4973" s="25" t="str">
        <f t="shared" si="951"/>
        <v/>
      </c>
      <c r="H4973" s="26" t="str">
        <f t="shared" si="945"/>
        <v/>
      </c>
      <c r="I4973" s="27" t="str">
        <f t="shared" si="946"/>
        <v/>
      </c>
      <c r="J4973" s="27" t="str">
        <f t="shared" si="947"/>
        <v/>
      </c>
      <c r="K4973" s="29" t="str">
        <f t="array" ref="K4973">IF(G4973="","",SMALL(IF(صرف!$E$1:$E$10000=$D$4,ROW($1:$10000)),G4973))</f>
        <v/>
      </c>
      <c r="L4973" s="25" t="str">
        <f t="shared" si="952"/>
        <v/>
      </c>
      <c r="M4973" s="26" t="str">
        <f t="shared" si="948"/>
        <v/>
      </c>
      <c r="N4973" s="27" t="str">
        <f t="shared" si="949"/>
        <v/>
      </c>
      <c r="O4973" s="27" t="str">
        <f t="shared" ref="O4973:O5036" si="953">IF(OR($D$4="",L4973=""),"",INDEX(تكهين,P4973,8))</f>
        <v/>
      </c>
      <c r="P4973" s="29" t="str">
        <f t="array" ref="P4973">IF(L4973="","",SMALL(IF(تكهين!$E$1:$E$10000=$D$4,ROW($1:$10000)),L4973))</f>
        <v/>
      </c>
    </row>
    <row r="4974" spans="2:16" ht="20.25">
      <c r="B4974" s="25" t="str">
        <f t="shared" si="950"/>
        <v/>
      </c>
      <c r="C4974" s="26" t="str">
        <f t="shared" si="942"/>
        <v/>
      </c>
      <c r="D4974" s="27" t="str">
        <f t="shared" si="943"/>
        <v/>
      </c>
      <c r="E4974" s="27" t="str">
        <f t="shared" si="944"/>
        <v/>
      </c>
      <c r="F4974" s="29" t="str">
        <f t="array" ref="F4974">IF(B4974="","",SMALL(IF(اضافه!$E$1:$E$10000=$D$4,ROW($1:$10000)),B4974))</f>
        <v/>
      </c>
      <c r="G4974" s="25" t="str">
        <f t="shared" si="951"/>
        <v/>
      </c>
      <c r="H4974" s="26" t="str">
        <f t="shared" si="945"/>
        <v/>
      </c>
      <c r="I4974" s="27" t="str">
        <f t="shared" si="946"/>
        <v/>
      </c>
      <c r="J4974" s="27" t="str">
        <f t="shared" si="947"/>
        <v/>
      </c>
      <c r="K4974" s="29" t="str">
        <f t="array" ref="K4974">IF(G4974="","",SMALL(IF(صرف!$E$1:$E$10000=$D$4,ROW($1:$10000)),G4974))</f>
        <v/>
      </c>
      <c r="L4974" s="25" t="str">
        <f t="shared" si="952"/>
        <v/>
      </c>
      <c r="M4974" s="26" t="str">
        <f t="shared" si="948"/>
        <v/>
      </c>
      <c r="N4974" s="27" t="str">
        <f t="shared" si="949"/>
        <v/>
      </c>
      <c r="O4974" s="27" t="str">
        <f t="shared" si="953"/>
        <v/>
      </c>
      <c r="P4974" s="29" t="str">
        <f t="array" ref="P4974">IF(L4974="","",SMALL(IF(تكهين!$E$1:$E$10000=$D$4,ROW($1:$10000)),L4974))</f>
        <v/>
      </c>
    </row>
    <row r="4975" spans="2:16" ht="20.25">
      <c r="B4975" s="25" t="str">
        <f t="shared" si="950"/>
        <v/>
      </c>
      <c r="C4975" s="26" t="str">
        <f t="shared" si="942"/>
        <v/>
      </c>
      <c r="D4975" s="27" t="str">
        <f t="shared" si="943"/>
        <v/>
      </c>
      <c r="E4975" s="27" t="str">
        <f t="shared" si="944"/>
        <v/>
      </c>
      <c r="F4975" s="29" t="str">
        <f t="array" ref="F4975">IF(B4975="","",SMALL(IF(اضافه!$E$1:$E$10000=$D$4,ROW($1:$10000)),B4975))</f>
        <v/>
      </c>
      <c r="G4975" s="25" t="str">
        <f t="shared" si="951"/>
        <v/>
      </c>
      <c r="H4975" s="26" t="str">
        <f t="shared" si="945"/>
        <v/>
      </c>
      <c r="I4975" s="27" t="str">
        <f t="shared" si="946"/>
        <v/>
      </c>
      <c r="J4975" s="27" t="str">
        <f t="shared" si="947"/>
        <v/>
      </c>
      <c r="K4975" s="29" t="str">
        <f t="array" ref="K4975">IF(G4975="","",SMALL(IF(صرف!$E$1:$E$10000=$D$4,ROW($1:$10000)),G4975))</f>
        <v/>
      </c>
      <c r="L4975" s="25" t="str">
        <f t="shared" si="952"/>
        <v/>
      </c>
      <c r="M4975" s="26" t="str">
        <f t="shared" si="948"/>
        <v/>
      </c>
      <c r="N4975" s="27" t="str">
        <f t="shared" si="949"/>
        <v/>
      </c>
      <c r="O4975" s="27" t="str">
        <f t="shared" si="953"/>
        <v/>
      </c>
      <c r="P4975" s="29" t="str">
        <f t="array" ref="P4975">IF(L4975="","",SMALL(IF(تكهين!$E$1:$E$10000=$D$4,ROW($1:$10000)),L4975))</f>
        <v/>
      </c>
    </row>
    <row r="4976" spans="2:16" ht="20.25">
      <c r="B4976" s="25" t="str">
        <f t="shared" si="950"/>
        <v/>
      </c>
      <c r="C4976" s="26" t="str">
        <f t="shared" si="942"/>
        <v/>
      </c>
      <c r="D4976" s="27" t="str">
        <f t="shared" si="943"/>
        <v/>
      </c>
      <c r="E4976" s="27" t="str">
        <f t="shared" si="944"/>
        <v/>
      </c>
      <c r="F4976" s="29" t="str">
        <f t="array" ref="F4976">IF(B4976="","",SMALL(IF(اضافه!$E$1:$E$10000=$D$4,ROW($1:$10000)),B4976))</f>
        <v/>
      </c>
      <c r="G4976" s="25" t="str">
        <f t="shared" si="951"/>
        <v/>
      </c>
      <c r="H4976" s="26" t="str">
        <f t="shared" si="945"/>
        <v/>
      </c>
      <c r="I4976" s="27" t="str">
        <f t="shared" si="946"/>
        <v/>
      </c>
      <c r="J4976" s="27" t="str">
        <f t="shared" si="947"/>
        <v/>
      </c>
      <c r="K4976" s="29" t="str">
        <f t="array" ref="K4976">IF(G4976="","",SMALL(IF(صرف!$E$1:$E$10000=$D$4,ROW($1:$10000)),G4976))</f>
        <v/>
      </c>
      <c r="L4976" s="25" t="str">
        <f t="shared" si="952"/>
        <v/>
      </c>
      <c r="M4976" s="26" t="str">
        <f t="shared" si="948"/>
        <v/>
      </c>
      <c r="N4976" s="27" t="str">
        <f t="shared" si="949"/>
        <v/>
      </c>
      <c r="O4976" s="27" t="str">
        <f t="shared" si="953"/>
        <v/>
      </c>
      <c r="P4976" s="29" t="str">
        <f t="array" ref="P4976">IF(L4976="","",SMALL(IF(تكهين!$E$1:$E$10000=$D$4,ROW($1:$10000)),L4976))</f>
        <v/>
      </c>
    </row>
    <row r="4977" spans="2:16" ht="20.25">
      <c r="B4977" s="25" t="str">
        <f t="shared" si="950"/>
        <v/>
      </c>
      <c r="C4977" s="26" t="str">
        <f t="shared" si="942"/>
        <v/>
      </c>
      <c r="D4977" s="27" t="str">
        <f t="shared" si="943"/>
        <v/>
      </c>
      <c r="E4977" s="27" t="str">
        <f t="shared" si="944"/>
        <v/>
      </c>
      <c r="F4977" s="29" t="str">
        <f t="array" ref="F4977">IF(B4977="","",SMALL(IF(اضافه!$E$1:$E$10000=$D$4,ROW($1:$10000)),B4977))</f>
        <v/>
      </c>
      <c r="G4977" s="25" t="str">
        <f t="shared" si="951"/>
        <v/>
      </c>
      <c r="H4977" s="26" t="str">
        <f t="shared" si="945"/>
        <v/>
      </c>
      <c r="I4977" s="27" t="str">
        <f t="shared" si="946"/>
        <v/>
      </c>
      <c r="J4977" s="27" t="str">
        <f t="shared" si="947"/>
        <v/>
      </c>
      <c r="K4977" s="29" t="str">
        <f t="array" ref="K4977">IF(G4977="","",SMALL(IF(صرف!$E$1:$E$10000=$D$4,ROW($1:$10000)),G4977))</f>
        <v/>
      </c>
      <c r="L4977" s="25" t="str">
        <f t="shared" si="952"/>
        <v/>
      </c>
      <c r="M4977" s="26" t="str">
        <f t="shared" si="948"/>
        <v/>
      </c>
      <c r="N4977" s="27" t="str">
        <f t="shared" si="949"/>
        <v/>
      </c>
      <c r="O4977" s="27" t="str">
        <f t="shared" si="953"/>
        <v/>
      </c>
      <c r="P4977" s="29" t="str">
        <f t="array" ref="P4977">IF(L4977="","",SMALL(IF(تكهين!$E$1:$E$10000=$D$4,ROW($1:$10000)),L4977))</f>
        <v/>
      </c>
    </row>
    <row r="4978" spans="2:16" ht="20.25">
      <c r="B4978" s="25" t="str">
        <f t="shared" si="950"/>
        <v/>
      </c>
      <c r="C4978" s="26" t="str">
        <f t="shared" si="942"/>
        <v/>
      </c>
      <c r="D4978" s="27" t="str">
        <f t="shared" si="943"/>
        <v/>
      </c>
      <c r="E4978" s="27" t="str">
        <f t="shared" si="944"/>
        <v/>
      </c>
      <c r="F4978" s="29" t="str">
        <f t="array" ref="F4978">IF(B4978="","",SMALL(IF(اضافه!$E$1:$E$10000=$D$4,ROW($1:$10000)),B4978))</f>
        <v/>
      </c>
      <c r="G4978" s="25" t="str">
        <f t="shared" si="951"/>
        <v/>
      </c>
      <c r="H4978" s="26" t="str">
        <f t="shared" si="945"/>
        <v/>
      </c>
      <c r="I4978" s="27" t="str">
        <f t="shared" si="946"/>
        <v/>
      </c>
      <c r="J4978" s="27" t="str">
        <f t="shared" si="947"/>
        <v/>
      </c>
      <c r="K4978" s="29" t="str">
        <f t="array" ref="K4978">IF(G4978="","",SMALL(IF(صرف!$E$1:$E$10000=$D$4,ROW($1:$10000)),G4978))</f>
        <v/>
      </c>
      <c r="L4978" s="25" t="str">
        <f t="shared" si="952"/>
        <v/>
      </c>
      <c r="M4978" s="26" t="str">
        <f t="shared" si="948"/>
        <v/>
      </c>
      <c r="N4978" s="27" t="str">
        <f t="shared" si="949"/>
        <v/>
      </c>
      <c r="O4978" s="27" t="str">
        <f t="shared" si="953"/>
        <v/>
      </c>
      <c r="P4978" s="29" t="str">
        <f t="array" ref="P4978">IF(L4978="","",SMALL(IF(تكهين!$E$1:$E$10000=$D$4,ROW($1:$10000)),L4978))</f>
        <v/>
      </c>
    </row>
    <row r="4979" spans="2:16" ht="20.25">
      <c r="B4979" s="25" t="str">
        <f t="shared" si="950"/>
        <v/>
      </c>
      <c r="C4979" s="26" t="str">
        <f t="shared" si="942"/>
        <v/>
      </c>
      <c r="D4979" s="27" t="str">
        <f t="shared" si="943"/>
        <v/>
      </c>
      <c r="E4979" s="27" t="str">
        <f t="shared" si="944"/>
        <v/>
      </c>
      <c r="F4979" s="29" t="str">
        <f t="array" ref="F4979">IF(B4979="","",SMALL(IF(اضافه!$E$1:$E$10000=$D$4,ROW($1:$10000)),B4979))</f>
        <v/>
      </c>
      <c r="G4979" s="25" t="str">
        <f t="shared" si="951"/>
        <v/>
      </c>
      <c r="H4979" s="26" t="str">
        <f t="shared" si="945"/>
        <v/>
      </c>
      <c r="I4979" s="27" t="str">
        <f t="shared" si="946"/>
        <v/>
      </c>
      <c r="J4979" s="27" t="str">
        <f t="shared" si="947"/>
        <v/>
      </c>
      <c r="K4979" s="29" t="str">
        <f t="array" ref="K4979">IF(G4979="","",SMALL(IF(صرف!$E$1:$E$10000=$D$4,ROW($1:$10000)),G4979))</f>
        <v/>
      </c>
      <c r="L4979" s="25" t="str">
        <f t="shared" si="952"/>
        <v/>
      </c>
      <c r="M4979" s="26" t="str">
        <f t="shared" si="948"/>
        <v/>
      </c>
      <c r="N4979" s="27" t="str">
        <f t="shared" si="949"/>
        <v/>
      </c>
      <c r="O4979" s="27" t="str">
        <f t="shared" si="953"/>
        <v/>
      </c>
      <c r="P4979" s="29" t="str">
        <f t="array" ref="P4979">IF(L4979="","",SMALL(IF(تكهين!$E$1:$E$10000=$D$4,ROW($1:$10000)),L4979))</f>
        <v/>
      </c>
    </row>
    <row r="4980" spans="2:16" ht="20.25">
      <c r="B4980" s="25" t="str">
        <f t="shared" si="950"/>
        <v/>
      </c>
      <c r="C4980" s="26" t="str">
        <f t="shared" si="942"/>
        <v/>
      </c>
      <c r="D4980" s="27" t="str">
        <f t="shared" si="943"/>
        <v/>
      </c>
      <c r="E4980" s="27" t="str">
        <f t="shared" si="944"/>
        <v/>
      </c>
      <c r="F4980" s="29" t="str">
        <f t="array" ref="F4980">IF(B4980="","",SMALL(IF(اضافه!$E$1:$E$10000=$D$4,ROW($1:$10000)),B4980))</f>
        <v/>
      </c>
      <c r="G4980" s="25" t="str">
        <f t="shared" si="951"/>
        <v/>
      </c>
      <c r="H4980" s="26" t="str">
        <f t="shared" si="945"/>
        <v/>
      </c>
      <c r="I4980" s="27" t="str">
        <f t="shared" si="946"/>
        <v/>
      </c>
      <c r="J4980" s="27" t="str">
        <f t="shared" si="947"/>
        <v/>
      </c>
      <c r="K4980" s="29" t="str">
        <f t="array" ref="K4980">IF(G4980="","",SMALL(IF(صرف!$E$1:$E$10000=$D$4,ROW($1:$10000)),G4980))</f>
        <v/>
      </c>
      <c r="L4980" s="25" t="str">
        <f t="shared" si="952"/>
        <v/>
      </c>
      <c r="M4980" s="26" t="str">
        <f t="shared" si="948"/>
        <v/>
      </c>
      <c r="N4980" s="27" t="str">
        <f t="shared" si="949"/>
        <v/>
      </c>
      <c r="O4980" s="27" t="str">
        <f t="shared" si="953"/>
        <v/>
      </c>
      <c r="P4980" s="29" t="str">
        <f t="array" ref="P4980">IF(L4980="","",SMALL(IF(تكهين!$E$1:$E$10000=$D$4,ROW($1:$10000)),L4980))</f>
        <v/>
      </c>
    </row>
    <row r="4981" spans="2:16" ht="20.25">
      <c r="B4981" s="25" t="str">
        <f t="shared" si="950"/>
        <v/>
      </c>
      <c r="C4981" s="26" t="str">
        <f t="shared" si="942"/>
        <v/>
      </c>
      <c r="D4981" s="27" t="str">
        <f t="shared" si="943"/>
        <v/>
      </c>
      <c r="E4981" s="27" t="str">
        <f t="shared" si="944"/>
        <v/>
      </c>
      <c r="F4981" s="29" t="str">
        <f t="array" ref="F4981">IF(B4981="","",SMALL(IF(اضافه!$E$1:$E$10000=$D$4,ROW($1:$10000)),B4981))</f>
        <v/>
      </c>
      <c r="G4981" s="25" t="str">
        <f t="shared" si="951"/>
        <v/>
      </c>
      <c r="H4981" s="26" t="str">
        <f t="shared" si="945"/>
        <v/>
      </c>
      <c r="I4981" s="27" t="str">
        <f t="shared" si="946"/>
        <v/>
      </c>
      <c r="J4981" s="27" t="str">
        <f t="shared" si="947"/>
        <v/>
      </c>
      <c r="K4981" s="29" t="str">
        <f t="array" ref="K4981">IF(G4981="","",SMALL(IF(صرف!$E$1:$E$10000=$D$4,ROW($1:$10000)),G4981))</f>
        <v/>
      </c>
      <c r="L4981" s="25" t="str">
        <f t="shared" si="952"/>
        <v/>
      </c>
      <c r="M4981" s="26" t="str">
        <f t="shared" si="948"/>
        <v/>
      </c>
      <c r="N4981" s="27" t="str">
        <f t="shared" si="949"/>
        <v/>
      </c>
      <c r="O4981" s="27" t="str">
        <f t="shared" si="953"/>
        <v/>
      </c>
      <c r="P4981" s="29" t="str">
        <f t="array" ref="P4981">IF(L4981="","",SMALL(IF(تكهين!$E$1:$E$10000=$D$4,ROW($1:$10000)),L4981))</f>
        <v/>
      </c>
    </row>
    <row r="4982" spans="2:16" ht="20.25">
      <c r="B4982" s="25" t="str">
        <f t="shared" si="950"/>
        <v/>
      </c>
      <c r="C4982" s="26" t="str">
        <f t="shared" si="942"/>
        <v/>
      </c>
      <c r="D4982" s="27" t="str">
        <f t="shared" si="943"/>
        <v/>
      </c>
      <c r="E4982" s="27" t="str">
        <f t="shared" si="944"/>
        <v/>
      </c>
      <c r="F4982" s="29" t="str">
        <f t="array" ref="F4982">IF(B4982="","",SMALL(IF(اضافه!$E$1:$E$10000=$D$4,ROW($1:$10000)),B4982))</f>
        <v/>
      </c>
      <c r="G4982" s="25" t="str">
        <f t="shared" si="951"/>
        <v/>
      </c>
      <c r="H4982" s="26" t="str">
        <f t="shared" si="945"/>
        <v/>
      </c>
      <c r="I4982" s="27" t="str">
        <f t="shared" si="946"/>
        <v/>
      </c>
      <c r="J4982" s="27" t="str">
        <f t="shared" si="947"/>
        <v/>
      </c>
      <c r="K4982" s="29" t="str">
        <f t="array" ref="K4982">IF(G4982="","",SMALL(IF(صرف!$E$1:$E$10000=$D$4,ROW($1:$10000)),G4982))</f>
        <v/>
      </c>
      <c r="L4982" s="25" t="str">
        <f t="shared" si="952"/>
        <v/>
      </c>
      <c r="M4982" s="26" t="str">
        <f t="shared" si="948"/>
        <v/>
      </c>
      <c r="N4982" s="27" t="str">
        <f t="shared" si="949"/>
        <v/>
      </c>
      <c r="O4982" s="27" t="str">
        <f t="shared" si="953"/>
        <v/>
      </c>
      <c r="P4982" s="29" t="str">
        <f t="array" ref="P4982">IF(L4982="","",SMALL(IF(تكهين!$E$1:$E$10000=$D$4,ROW($1:$10000)),L4982))</f>
        <v/>
      </c>
    </row>
    <row r="4983" spans="2:16" ht="20.25">
      <c r="B4983" s="25" t="str">
        <f t="shared" si="950"/>
        <v/>
      </c>
      <c r="C4983" s="26" t="str">
        <f t="shared" ref="C4983:C5046" si="954">IF(OR($D$4="",B4983=""),"",INDEX(اضافة,F4983,2))</f>
        <v/>
      </c>
      <c r="D4983" s="27" t="str">
        <f t="shared" ref="D4983:D5046" si="955">IF(OR($D$4="",B4983=""),"",INDEX(اضافة,F4983,3))</f>
        <v/>
      </c>
      <c r="E4983" s="27" t="str">
        <f t="shared" ref="E4983:E5046" si="956">IF(OR($D$4="",B4983=""),"",INDEX(اضافة,F4983,8))</f>
        <v/>
      </c>
      <c r="F4983" s="29" t="str">
        <f t="array" ref="F4983">IF(B4983="","",SMALL(IF(اضافه!$E$1:$E$10000=$D$4,ROW($1:$10000)),B4983))</f>
        <v/>
      </c>
      <c r="G4983" s="25" t="str">
        <f t="shared" si="951"/>
        <v/>
      </c>
      <c r="H4983" s="26" t="str">
        <f t="shared" ref="H4983:H5046" si="957">IF(OR($D$4="",G4983=""),"",INDEX(صرف,K4983,2))</f>
        <v/>
      </c>
      <c r="I4983" s="27" t="str">
        <f t="shared" ref="I4983:I5046" si="958">IF(OR($D$4="",G4983=""),"",INDEX(صرف,K4983,3))</f>
        <v/>
      </c>
      <c r="J4983" s="27" t="str">
        <f t="shared" ref="J4983:J5046" si="959">IF(OR($D$4="",G4983=""),"",INDEX(صرف,K4983,8))</f>
        <v/>
      </c>
      <c r="K4983" s="29" t="str">
        <f t="array" ref="K4983">IF(G4983="","",SMALL(IF(صرف!$E$1:$E$10000=$D$4,ROW($1:$10000)),G4983))</f>
        <v/>
      </c>
      <c r="L4983" s="25" t="str">
        <f t="shared" si="952"/>
        <v/>
      </c>
      <c r="M4983" s="26" t="str">
        <f t="shared" ref="M4983:M5046" si="960">IF(OR($D$4="",L4983=""),"",INDEX(تكهين,P4983,2))</f>
        <v/>
      </c>
      <c r="N4983" s="27" t="str">
        <f t="shared" ref="N4983:N5046" si="961">IF(OR($D$4="",L4983=""),"",INDEX(تكهين,P4983,3))</f>
        <v/>
      </c>
      <c r="O4983" s="27" t="str">
        <f t="shared" si="953"/>
        <v/>
      </c>
      <c r="P4983" s="29" t="str">
        <f t="array" ref="P4983">IF(L4983="","",SMALL(IF(تكهين!$E$1:$E$10000=$D$4,ROW($1:$10000)),L4983))</f>
        <v/>
      </c>
    </row>
    <row r="4984" spans="2:16" ht="20.25">
      <c r="B4984" s="25" t="str">
        <f t="shared" si="950"/>
        <v/>
      </c>
      <c r="C4984" s="26" t="str">
        <f t="shared" si="954"/>
        <v/>
      </c>
      <c r="D4984" s="27" t="str">
        <f t="shared" si="955"/>
        <v/>
      </c>
      <c r="E4984" s="27" t="str">
        <f t="shared" si="956"/>
        <v/>
      </c>
      <c r="F4984" s="29" t="str">
        <f t="array" ref="F4984">IF(B4984="","",SMALL(IF(اضافه!$E$1:$E$10000=$D$4,ROW($1:$10000)),B4984))</f>
        <v/>
      </c>
      <c r="G4984" s="25" t="str">
        <f t="shared" si="951"/>
        <v/>
      </c>
      <c r="H4984" s="26" t="str">
        <f t="shared" si="957"/>
        <v/>
      </c>
      <c r="I4984" s="27" t="str">
        <f t="shared" si="958"/>
        <v/>
      </c>
      <c r="J4984" s="27" t="str">
        <f t="shared" si="959"/>
        <v/>
      </c>
      <c r="K4984" s="29" t="str">
        <f t="array" ref="K4984">IF(G4984="","",SMALL(IF(صرف!$E$1:$E$10000=$D$4,ROW($1:$10000)),G4984))</f>
        <v/>
      </c>
      <c r="L4984" s="25" t="str">
        <f t="shared" si="952"/>
        <v/>
      </c>
      <c r="M4984" s="26" t="str">
        <f t="shared" si="960"/>
        <v/>
      </c>
      <c r="N4984" s="27" t="str">
        <f t="shared" si="961"/>
        <v/>
      </c>
      <c r="O4984" s="27" t="str">
        <f t="shared" si="953"/>
        <v/>
      </c>
      <c r="P4984" s="29" t="str">
        <f t="array" ref="P4984">IF(L4984="","",SMALL(IF(تكهين!$E$1:$E$10000=$D$4,ROW($1:$10000)),L4984))</f>
        <v/>
      </c>
    </row>
    <row r="4985" spans="2:16" ht="20.25">
      <c r="B4985" s="25" t="str">
        <f t="shared" si="950"/>
        <v/>
      </c>
      <c r="C4985" s="26" t="str">
        <f t="shared" si="954"/>
        <v/>
      </c>
      <c r="D4985" s="27" t="str">
        <f t="shared" si="955"/>
        <v/>
      </c>
      <c r="E4985" s="27" t="str">
        <f t="shared" si="956"/>
        <v/>
      </c>
      <c r="F4985" s="29" t="str">
        <f t="array" ref="F4985">IF(B4985="","",SMALL(IF(اضافه!$E$1:$E$10000=$D$4,ROW($1:$10000)),B4985))</f>
        <v/>
      </c>
      <c r="G4985" s="25" t="str">
        <f t="shared" si="951"/>
        <v/>
      </c>
      <c r="H4985" s="26" t="str">
        <f t="shared" si="957"/>
        <v/>
      </c>
      <c r="I4985" s="27" t="str">
        <f t="shared" si="958"/>
        <v/>
      </c>
      <c r="J4985" s="27" t="str">
        <f t="shared" si="959"/>
        <v/>
      </c>
      <c r="K4985" s="29" t="str">
        <f t="array" ref="K4985">IF(G4985="","",SMALL(IF(صرف!$E$1:$E$10000=$D$4,ROW($1:$10000)),G4985))</f>
        <v/>
      </c>
      <c r="L4985" s="25" t="str">
        <f t="shared" si="952"/>
        <v/>
      </c>
      <c r="M4985" s="26" t="str">
        <f t="shared" si="960"/>
        <v/>
      </c>
      <c r="N4985" s="27" t="str">
        <f t="shared" si="961"/>
        <v/>
      </c>
      <c r="O4985" s="27" t="str">
        <f t="shared" si="953"/>
        <v/>
      </c>
      <c r="P4985" s="29" t="str">
        <f t="array" ref="P4985">IF(L4985="","",SMALL(IF(تكهين!$E$1:$E$10000=$D$4,ROW($1:$10000)),L4985))</f>
        <v/>
      </c>
    </row>
    <row r="4986" spans="2:16" ht="20.25">
      <c r="B4986" s="25" t="str">
        <f t="shared" si="950"/>
        <v/>
      </c>
      <c r="C4986" s="26" t="str">
        <f t="shared" si="954"/>
        <v/>
      </c>
      <c r="D4986" s="27" t="str">
        <f t="shared" si="955"/>
        <v/>
      </c>
      <c r="E4986" s="27" t="str">
        <f t="shared" si="956"/>
        <v/>
      </c>
      <c r="F4986" s="29" t="str">
        <f t="array" ref="F4986">IF(B4986="","",SMALL(IF(اضافه!$E$1:$E$10000=$D$4,ROW($1:$10000)),B4986))</f>
        <v/>
      </c>
      <c r="G4986" s="25" t="str">
        <f t="shared" si="951"/>
        <v/>
      </c>
      <c r="H4986" s="26" t="str">
        <f t="shared" si="957"/>
        <v/>
      </c>
      <c r="I4986" s="27" t="str">
        <f t="shared" si="958"/>
        <v/>
      </c>
      <c r="J4986" s="27" t="str">
        <f t="shared" si="959"/>
        <v/>
      </c>
      <c r="K4986" s="29" t="str">
        <f t="array" ref="K4986">IF(G4986="","",SMALL(IF(صرف!$E$1:$E$10000=$D$4,ROW($1:$10000)),G4986))</f>
        <v/>
      </c>
      <c r="L4986" s="25" t="str">
        <f t="shared" si="952"/>
        <v/>
      </c>
      <c r="M4986" s="26" t="str">
        <f t="shared" si="960"/>
        <v/>
      </c>
      <c r="N4986" s="27" t="str">
        <f t="shared" si="961"/>
        <v/>
      </c>
      <c r="O4986" s="27" t="str">
        <f t="shared" si="953"/>
        <v/>
      </c>
      <c r="P4986" s="29" t="str">
        <f t="array" ref="P4986">IF(L4986="","",SMALL(IF(تكهين!$E$1:$E$10000=$D$4,ROW($1:$10000)),L4986))</f>
        <v/>
      </c>
    </row>
    <row r="4987" spans="2:16" ht="20.25">
      <c r="B4987" s="25" t="str">
        <f t="shared" si="950"/>
        <v/>
      </c>
      <c r="C4987" s="26" t="str">
        <f t="shared" si="954"/>
        <v/>
      </c>
      <c r="D4987" s="27" t="str">
        <f t="shared" si="955"/>
        <v/>
      </c>
      <c r="E4987" s="27" t="str">
        <f t="shared" si="956"/>
        <v/>
      </c>
      <c r="F4987" s="29" t="str">
        <f t="array" ref="F4987">IF(B4987="","",SMALL(IF(اضافه!$E$1:$E$10000=$D$4,ROW($1:$10000)),B4987))</f>
        <v/>
      </c>
      <c r="G4987" s="25" t="str">
        <f t="shared" si="951"/>
        <v/>
      </c>
      <c r="H4987" s="26" t="str">
        <f t="shared" si="957"/>
        <v/>
      </c>
      <c r="I4987" s="27" t="str">
        <f t="shared" si="958"/>
        <v/>
      </c>
      <c r="J4987" s="27" t="str">
        <f t="shared" si="959"/>
        <v/>
      </c>
      <c r="K4987" s="29" t="str">
        <f t="array" ref="K4987">IF(G4987="","",SMALL(IF(صرف!$E$1:$E$10000=$D$4,ROW($1:$10000)),G4987))</f>
        <v/>
      </c>
      <c r="L4987" s="25" t="str">
        <f t="shared" si="952"/>
        <v/>
      </c>
      <c r="M4987" s="26" t="str">
        <f t="shared" si="960"/>
        <v/>
      </c>
      <c r="N4987" s="27" t="str">
        <f t="shared" si="961"/>
        <v/>
      </c>
      <c r="O4987" s="27" t="str">
        <f t="shared" si="953"/>
        <v/>
      </c>
      <c r="P4987" s="29" t="str">
        <f t="array" ref="P4987">IF(L4987="","",SMALL(IF(تكهين!$E$1:$E$10000=$D$4,ROW($1:$10000)),L4987))</f>
        <v/>
      </c>
    </row>
    <row r="4988" spans="2:16" ht="20.25">
      <c r="B4988" s="25" t="str">
        <f t="shared" si="950"/>
        <v/>
      </c>
      <c r="C4988" s="26" t="str">
        <f t="shared" si="954"/>
        <v/>
      </c>
      <c r="D4988" s="27" t="str">
        <f t="shared" si="955"/>
        <v/>
      </c>
      <c r="E4988" s="27" t="str">
        <f t="shared" si="956"/>
        <v/>
      </c>
      <c r="F4988" s="29" t="str">
        <f t="array" ref="F4988">IF(B4988="","",SMALL(IF(اضافه!$E$1:$E$10000=$D$4,ROW($1:$10000)),B4988))</f>
        <v/>
      </c>
      <c r="G4988" s="25" t="str">
        <f t="shared" si="951"/>
        <v/>
      </c>
      <c r="H4988" s="26" t="str">
        <f t="shared" si="957"/>
        <v/>
      </c>
      <c r="I4988" s="27" t="str">
        <f t="shared" si="958"/>
        <v/>
      </c>
      <c r="J4988" s="27" t="str">
        <f t="shared" si="959"/>
        <v/>
      </c>
      <c r="K4988" s="29" t="str">
        <f t="array" ref="K4988">IF(G4988="","",SMALL(IF(صرف!$E$1:$E$10000=$D$4,ROW($1:$10000)),G4988))</f>
        <v/>
      </c>
      <c r="L4988" s="25" t="str">
        <f t="shared" si="952"/>
        <v/>
      </c>
      <c r="M4988" s="26" t="str">
        <f t="shared" si="960"/>
        <v/>
      </c>
      <c r="N4988" s="27" t="str">
        <f t="shared" si="961"/>
        <v/>
      </c>
      <c r="O4988" s="27" t="str">
        <f t="shared" si="953"/>
        <v/>
      </c>
      <c r="P4988" s="29" t="str">
        <f t="array" ref="P4988">IF(L4988="","",SMALL(IF(تكهين!$E$1:$E$10000=$D$4,ROW($1:$10000)),L4988))</f>
        <v/>
      </c>
    </row>
    <row r="4989" spans="2:16" ht="20.25">
      <c r="B4989" s="25" t="str">
        <f t="shared" si="950"/>
        <v/>
      </c>
      <c r="C4989" s="26" t="str">
        <f t="shared" si="954"/>
        <v/>
      </c>
      <c r="D4989" s="27" t="str">
        <f t="shared" si="955"/>
        <v/>
      </c>
      <c r="E4989" s="27" t="str">
        <f t="shared" si="956"/>
        <v/>
      </c>
      <c r="F4989" s="29" t="str">
        <f t="array" ref="F4989">IF(B4989="","",SMALL(IF(اضافه!$E$1:$E$10000=$D$4,ROW($1:$10000)),B4989))</f>
        <v/>
      </c>
      <c r="G4989" s="25" t="str">
        <f t="shared" si="951"/>
        <v/>
      </c>
      <c r="H4989" s="26" t="str">
        <f t="shared" si="957"/>
        <v/>
      </c>
      <c r="I4989" s="27" t="str">
        <f t="shared" si="958"/>
        <v/>
      </c>
      <c r="J4989" s="27" t="str">
        <f t="shared" si="959"/>
        <v/>
      </c>
      <c r="K4989" s="29" t="str">
        <f t="array" ref="K4989">IF(G4989="","",SMALL(IF(صرف!$E$1:$E$10000=$D$4,ROW($1:$10000)),G4989))</f>
        <v/>
      </c>
      <c r="L4989" s="25" t="str">
        <f t="shared" si="952"/>
        <v/>
      </c>
      <c r="M4989" s="26" t="str">
        <f t="shared" si="960"/>
        <v/>
      </c>
      <c r="N4989" s="27" t="str">
        <f t="shared" si="961"/>
        <v/>
      </c>
      <c r="O4989" s="27" t="str">
        <f t="shared" si="953"/>
        <v/>
      </c>
      <c r="P4989" s="29" t="str">
        <f t="array" ref="P4989">IF(L4989="","",SMALL(IF(تكهين!$E$1:$E$10000=$D$4,ROW($1:$10000)),L4989))</f>
        <v/>
      </c>
    </row>
    <row r="4990" spans="2:16" ht="20.25">
      <c r="B4990" s="25" t="str">
        <f t="shared" si="950"/>
        <v/>
      </c>
      <c r="C4990" s="26" t="str">
        <f t="shared" si="954"/>
        <v/>
      </c>
      <c r="D4990" s="27" t="str">
        <f t="shared" si="955"/>
        <v/>
      </c>
      <c r="E4990" s="27" t="str">
        <f t="shared" si="956"/>
        <v/>
      </c>
      <c r="F4990" s="29" t="str">
        <f t="array" ref="F4990">IF(B4990="","",SMALL(IF(اضافه!$E$1:$E$10000=$D$4,ROW($1:$10000)),B4990))</f>
        <v/>
      </c>
      <c r="G4990" s="25" t="str">
        <f t="shared" si="951"/>
        <v/>
      </c>
      <c r="H4990" s="26" t="str">
        <f t="shared" si="957"/>
        <v/>
      </c>
      <c r="I4990" s="27" t="str">
        <f t="shared" si="958"/>
        <v/>
      </c>
      <c r="J4990" s="27" t="str">
        <f t="shared" si="959"/>
        <v/>
      </c>
      <c r="K4990" s="29" t="str">
        <f t="array" ref="K4990">IF(G4990="","",SMALL(IF(صرف!$E$1:$E$10000=$D$4,ROW($1:$10000)),G4990))</f>
        <v/>
      </c>
      <c r="L4990" s="25" t="str">
        <f t="shared" si="952"/>
        <v/>
      </c>
      <c r="M4990" s="26" t="str">
        <f t="shared" si="960"/>
        <v/>
      </c>
      <c r="N4990" s="27" t="str">
        <f t="shared" si="961"/>
        <v/>
      </c>
      <c r="O4990" s="27" t="str">
        <f t="shared" si="953"/>
        <v/>
      </c>
      <c r="P4990" s="29" t="str">
        <f t="array" ref="P4990">IF(L4990="","",SMALL(IF(تكهين!$E$1:$E$10000=$D$4,ROW($1:$10000)),L4990))</f>
        <v/>
      </c>
    </row>
    <row r="4991" spans="2:16" ht="20.25">
      <c r="B4991" s="25" t="str">
        <f t="shared" si="950"/>
        <v/>
      </c>
      <c r="C4991" s="26" t="str">
        <f t="shared" si="954"/>
        <v/>
      </c>
      <c r="D4991" s="27" t="str">
        <f t="shared" si="955"/>
        <v/>
      </c>
      <c r="E4991" s="27" t="str">
        <f t="shared" si="956"/>
        <v/>
      </c>
      <c r="F4991" s="29" t="str">
        <f t="array" ref="F4991">IF(B4991="","",SMALL(IF(اضافه!$E$1:$E$10000=$D$4,ROW($1:$10000)),B4991))</f>
        <v/>
      </c>
      <c r="G4991" s="25" t="str">
        <f t="shared" si="951"/>
        <v/>
      </c>
      <c r="H4991" s="26" t="str">
        <f t="shared" si="957"/>
        <v/>
      </c>
      <c r="I4991" s="27" t="str">
        <f t="shared" si="958"/>
        <v/>
      </c>
      <c r="J4991" s="27" t="str">
        <f t="shared" si="959"/>
        <v/>
      </c>
      <c r="K4991" s="29" t="str">
        <f t="array" ref="K4991">IF(G4991="","",SMALL(IF(صرف!$E$1:$E$10000=$D$4,ROW($1:$10000)),G4991))</f>
        <v/>
      </c>
      <c r="L4991" s="25" t="str">
        <f t="shared" si="952"/>
        <v/>
      </c>
      <c r="M4991" s="26" t="str">
        <f t="shared" si="960"/>
        <v/>
      </c>
      <c r="N4991" s="27" t="str">
        <f t="shared" si="961"/>
        <v/>
      </c>
      <c r="O4991" s="27" t="str">
        <f t="shared" si="953"/>
        <v/>
      </c>
      <c r="P4991" s="29" t="str">
        <f t="array" ref="P4991">IF(L4991="","",SMALL(IF(تكهين!$E$1:$E$10000=$D$4,ROW($1:$10000)),L4991))</f>
        <v/>
      </c>
    </row>
    <row r="4992" spans="2:16" ht="20.25">
      <c r="B4992" s="25" t="str">
        <f t="shared" si="950"/>
        <v/>
      </c>
      <c r="C4992" s="26" t="str">
        <f t="shared" si="954"/>
        <v/>
      </c>
      <c r="D4992" s="27" t="str">
        <f t="shared" si="955"/>
        <v/>
      </c>
      <c r="E4992" s="27" t="str">
        <f t="shared" si="956"/>
        <v/>
      </c>
      <c r="F4992" s="29" t="str">
        <f t="array" ref="F4992">IF(B4992="","",SMALL(IF(اضافه!$E$1:$E$10000=$D$4,ROW($1:$10000)),B4992))</f>
        <v/>
      </c>
      <c r="G4992" s="25" t="str">
        <f t="shared" si="951"/>
        <v/>
      </c>
      <c r="H4992" s="26" t="str">
        <f t="shared" si="957"/>
        <v/>
      </c>
      <c r="I4992" s="27" t="str">
        <f t="shared" si="958"/>
        <v/>
      </c>
      <c r="J4992" s="27" t="str">
        <f t="shared" si="959"/>
        <v/>
      </c>
      <c r="K4992" s="29" t="str">
        <f t="array" ref="K4992">IF(G4992="","",SMALL(IF(صرف!$E$1:$E$10000=$D$4,ROW($1:$10000)),G4992))</f>
        <v/>
      </c>
      <c r="L4992" s="25" t="str">
        <f t="shared" si="952"/>
        <v/>
      </c>
      <c r="M4992" s="26" t="str">
        <f t="shared" si="960"/>
        <v/>
      </c>
      <c r="N4992" s="27" t="str">
        <f t="shared" si="961"/>
        <v/>
      </c>
      <c r="O4992" s="27" t="str">
        <f t="shared" si="953"/>
        <v/>
      </c>
      <c r="P4992" s="29" t="str">
        <f t="array" ref="P4992">IF(L4992="","",SMALL(IF(تكهين!$E$1:$E$10000=$D$4,ROW($1:$10000)),L4992))</f>
        <v/>
      </c>
    </row>
    <row r="4993" spans="2:16" ht="20.25">
      <c r="B4993" s="25" t="str">
        <f t="shared" si="950"/>
        <v/>
      </c>
      <c r="C4993" s="26" t="str">
        <f t="shared" si="954"/>
        <v/>
      </c>
      <c r="D4993" s="27" t="str">
        <f t="shared" si="955"/>
        <v/>
      </c>
      <c r="E4993" s="27" t="str">
        <f t="shared" si="956"/>
        <v/>
      </c>
      <c r="F4993" s="29" t="str">
        <f t="array" ref="F4993">IF(B4993="","",SMALL(IF(اضافه!$E$1:$E$10000=$D$4,ROW($1:$10000)),B4993))</f>
        <v/>
      </c>
      <c r="G4993" s="25" t="str">
        <f t="shared" si="951"/>
        <v/>
      </c>
      <c r="H4993" s="26" t="str">
        <f t="shared" si="957"/>
        <v/>
      </c>
      <c r="I4993" s="27" t="str">
        <f t="shared" si="958"/>
        <v/>
      </c>
      <c r="J4993" s="27" t="str">
        <f t="shared" si="959"/>
        <v/>
      </c>
      <c r="K4993" s="29" t="str">
        <f t="array" ref="K4993">IF(G4993="","",SMALL(IF(صرف!$E$1:$E$10000=$D$4,ROW($1:$10000)),G4993))</f>
        <v/>
      </c>
      <c r="L4993" s="25" t="str">
        <f t="shared" si="952"/>
        <v/>
      </c>
      <c r="M4993" s="26" t="str">
        <f t="shared" si="960"/>
        <v/>
      </c>
      <c r="N4993" s="27" t="str">
        <f t="shared" si="961"/>
        <v/>
      </c>
      <c r="O4993" s="27" t="str">
        <f t="shared" si="953"/>
        <v/>
      </c>
      <c r="P4993" s="29" t="str">
        <f t="array" ref="P4993">IF(L4993="","",SMALL(IF(تكهين!$E$1:$E$10000=$D$4,ROW($1:$10000)),L4993))</f>
        <v/>
      </c>
    </row>
    <row r="4994" spans="2:16" ht="20.25">
      <c r="B4994" s="25" t="str">
        <f t="shared" si="950"/>
        <v/>
      </c>
      <c r="C4994" s="26" t="str">
        <f t="shared" si="954"/>
        <v/>
      </c>
      <c r="D4994" s="27" t="str">
        <f t="shared" si="955"/>
        <v/>
      </c>
      <c r="E4994" s="27" t="str">
        <f t="shared" si="956"/>
        <v/>
      </c>
      <c r="F4994" s="29" t="str">
        <f t="array" ref="F4994">IF(B4994="","",SMALL(IF(اضافه!$E$1:$E$10000=$D$4,ROW($1:$10000)),B4994))</f>
        <v/>
      </c>
      <c r="G4994" s="25" t="str">
        <f t="shared" si="951"/>
        <v/>
      </c>
      <c r="H4994" s="26" t="str">
        <f t="shared" si="957"/>
        <v/>
      </c>
      <c r="I4994" s="27" t="str">
        <f t="shared" si="958"/>
        <v/>
      </c>
      <c r="J4994" s="27" t="str">
        <f t="shared" si="959"/>
        <v/>
      </c>
      <c r="K4994" s="29" t="str">
        <f t="array" ref="K4994">IF(G4994="","",SMALL(IF(صرف!$E$1:$E$10000=$D$4,ROW($1:$10000)),G4994))</f>
        <v/>
      </c>
      <c r="L4994" s="25" t="str">
        <f t="shared" si="952"/>
        <v/>
      </c>
      <c r="M4994" s="26" t="str">
        <f t="shared" si="960"/>
        <v/>
      </c>
      <c r="N4994" s="27" t="str">
        <f t="shared" si="961"/>
        <v/>
      </c>
      <c r="O4994" s="27" t="str">
        <f t="shared" si="953"/>
        <v/>
      </c>
      <c r="P4994" s="29" t="str">
        <f t="array" ref="P4994">IF(L4994="","",SMALL(IF(تكهين!$E$1:$E$10000=$D$4,ROW($1:$10000)),L4994))</f>
        <v/>
      </c>
    </row>
    <row r="4995" spans="2:16" ht="20.25">
      <c r="B4995" s="25" t="str">
        <f t="shared" si="950"/>
        <v/>
      </c>
      <c r="C4995" s="26" t="str">
        <f t="shared" si="954"/>
        <v/>
      </c>
      <c r="D4995" s="27" t="str">
        <f t="shared" si="955"/>
        <v/>
      </c>
      <c r="E4995" s="27" t="str">
        <f t="shared" si="956"/>
        <v/>
      </c>
      <c r="F4995" s="29" t="str">
        <f t="array" ref="F4995">IF(B4995="","",SMALL(IF(اضافه!$E$1:$E$10000=$D$4,ROW($1:$10000)),B4995))</f>
        <v/>
      </c>
      <c r="G4995" s="25" t="str">
        <f t="shared" si="951"/>
        <v/>
      </c>
      <c r="H4995" s="26" t="str">
        <f t="shared" si="957"/>
        <v/>
      </c>
      <c r="I4995" s="27" t="str">
        <f t="shared" si="958"/>
        <v/>
      </c>
      <c r="J4995" s="27" t="str">
        <f t="shared" si="959"/>
        <v/>
      </c>
      <c r="K4995" s="29" t="str">
        <f t="array" ref="K4995">IF(G4995="","",SMALL(IF(صرف!$E$1:$E$10000=$D$4,ROW($1:$10000)),G4995))</f>
        <v/>
      </c>
      <c r="L4995" s="25" t="str">
        <f t="shared" si="952"/>
        <v/>
      </c>
      <c r="M4995" s="26" t="str">
        <f t="shared" si="960"/>
        <v/>
      </c>
      <c r="N4995" s="27" t="str">
        <f t="shared" si="961"/>
        <v/>
      </c>
      <c r="O4995" s="27" t="str">
        <f t="shared" si="953"/>
        <v/>
      </c>
      <c r="P4995" s="29" t="str">
        <f t="array" ref="P4995">IF(L4995="","",SMALL(IF(تكهين!$E$1:$E$10000=$D$4,ROW($1:$10000)),L4995))</f>
        <v/>
      </c>
    </row>
    <row r="4996" spans="2:16" ht="20.25">
      <c r="B4996" s="25" t="str">
        <f t="shared" si="950"/>
        <v/>
      </c>
      <c r="C4996" s="26" t="str">
        <f t="shared" si="954"/>
        <v/>
      </c>
      <c r="D4996" s="27" t="str">
        <f t="shared" si="955"/>
        <v/>
      </c>
      <c r="E4996" s="27" t="str">
        <f t="shared" si="956"/>
        <v/>
      </c>
      <c r="F4996" s="29" t="str">
        <f t="array" ref="F4996">IF(B4996="","",SMALL(IF(اضافه!$E$1:$E$10000=$D$4,ROW($1:$10000)),B4996))</f>
        <v/>
      </c>
      <c r="G4996" s="25" t="str">
        <f t="shared" si="951"/>
        <v/>
      </c>
      <c r="H4996" s="26" t="str">
        <f t="shared" si="957"/>
        <v/>
      </c>
      <c r="I4996" s="27" t="str">
        <f t="shared" si="958"/>
        <v/>
      </c>
      <c r="J4996" s="27" t="str">
        <f t="shared" si="959"/>
        <v/>
      </c>
      <c r="K4996" s="29" t="str">
        <f t="array" ref="K4996">IF(G4996="","",SMALL(IF(صرف!$E$1:$E$10000=$D$4,ROW($1:$10000)),G4996))</f>
        <v/>
      </c>
      <c r="L4996" s="25" t="str">
        <f t="shared" si="952"/>
        <v/>
      </c>
      <c r="M4996" s="26" t="str">
        <f t="shared" si="960"/>
        <v/>
      </c>
      <c r="N4996" s="27" t="str">
        <f t="shared" si="961"/>
        <v/>
      </c>
      <c r="O4996" s="27" t="str">
        <f t="shared" si="953"/>
        <v/>
      </c>
      <c r="P4996" s="29" t="str">
        <f t="array" ref="P4996">IF(L4996="","",SMALL(IF(تكهين!$E$1:$E$10000=$D$4,ROW($1:$10000)),L4996))</f>
        <v/>
      </c>
    </row>
    <row r="4997" spans="2:16" ht="20.25">
      <c r="B4997" s="25" t="str">
        <f t="shared" si="950"/>
        <v/>
      </c>
      <c r="C4997" s="26" t="str">
        <f t="shared" si="954"/>
        <v/>
      </c>
      <c r="D4997" s="27" t="str">
        <f t="shared" si="955"/>
        <v/>
      </c>
      <c r="E4997" s="27" t="str">
        <f t="shared" si="956"/>
        <v/>
      </c>
      <c r="F4997" s="29" t="str">
        <f t="array" ref="F4997">IF(B4997="","",SMALL(IF(اضافه!$E$1:$E$10000=$D$4,ROW($1:$10000)),B4997))</f>
        <v/>
      </c>
      <c r="G4997" s="25" t="str">
        <f t="shared" si="951"/>
        <v/>
      </c>
      <c r="H4997" s="26" t="str">
        <f t="shared" si="957"/>
        <v/>
      </c>
      <c r="I4997" s="27" t="str">
        <f t="shared" si="958"/>
        <v/>
      </c>
      <c r="J4997" s="27" t="str">
        <f t="shared" si="959"/>
        <v/>
      </c>
      <c r="K4997" s="29" t="str">
        <f t="array" ref="K4997">IF(G4997="","",SMALL(IF(صرف!$E$1:$E$10000=$D$4,ROW($1:$10000)),G4997))</f>
        <v/>
      </c>
      <c r="L4997" s="25" t="str">
        <f t="shared" si="952"/>
        <v/>
      </c>
      <c r="M4997" s="26" t="str">
        <f t="shared" si="960"/>
        <v/>
      </c>
      <c r="N4997" s="27" t="str">
        <f t="shared" si="961"/>
        <v/>
      </c>
      <c r="O4997" s="27" t="str">
        <f t="shared" si="953"/>
        <v/>
      </c>
      <c r="P4997" s="29" t="str">
        <f t="array" ref="P4997">IF(L4997="","",SMALL(IF(تكهين!$E$1:$E$10000=$D$4,ROW($1:$10000)),L4997))</f>
        <v/>
      </c>
    </row>
    <row r="4998" spans="2:16" ht="20.25">
      <c r="B4998" s="25" t="str">
        <f t="shared" si="950"/>
        <v/>
      </c>
      <c r="C4998" s="26" t="str">
        <f t="shared" si="954"/>
        <v/>
      </c>
      <c r="D4998" s="27" t="str">
        <f t="shared" si="955"/>
        <v/>
      </c>
      <c r="E4998" s="27" t="str">
        <f t="shared" si="956"/>
        <v/>
      </c>
      <c r="F4998" s="29" t="str">
        <f t="array" ref="F4998">IF(B4998="","",SMALL(IF(اضافه!$E$1:$E$10000=$D$4,ROW($1:$10000)),B4998))</f>
        <v/>
      </c>
      <c r="G4998" s="25" t="str">
        <f t="shared" si="951"/>
        <v/>
      </c>
      <c r="H4998" s="26" t="str">
        <f t="shared" si="957"/>
        <v/>
      </c>
      <c r="I4998" s="27" t="str">
        <f t="shared" si="958"/>
        <v/>
      </c>
      <c r="J4998" s="27" t="str">
        <f t="shared" si="959"/>
        <v/>
      </c>
      <c r="K4998" s="29" t="str">
        <f t="array" ref="K4998">IF(G4998="","",SMALL(IF(صرف!$E$1:$E$10000=$D$4,ROW($1:$10000)),G4998))</f>
        <v/>
      </c>
      <c r="L4998" s="25" t="str">
        <f t="shared" si="952"/>
        <v/>
      </c>
      <c r="M4998" s="26" t="str">
        <f t="shared" si="960"/>
        <v/>
      </c>
      <c r="N4998" s="27" t="str">
        <f t="shared" si="961"/>
        <v/>
      </c>
      <c r="O4998" s="27" t="str">
        <f t="shared" si="953"/>
        <v/>
      </c>
      <c r="P4998" s="29" t="str">
        <f t="array" ref="P4998">IF(L4998="","",SMALL(IF(تكهين!$E$1:$E$10000=$D$4,ROW($1:$10000)),L4998))</f>
        <v/>
      </c>
    </row>
    <row r="4999" spans="2:16" ht="20.25">
      <c r="B4999" s="25" t="str">
        <f t="shared" ref="B4999:B5062" si="962">IF(B$11=0,"",IF(ROW($B4987)&gt;B$11,"",ROW($B4987)))</f>
        <v/>
      </c>
      <c r="C4999" s="26" t="str">
        <f t="shared" si="954"/>
        <v/>
      </c>
      <c r="D4999" s="27" t="str">
        <f t="shared" si="955"/>
        <v/>
      </c>
      <c r="E4999" s="27" t="str">
        <f t="shared" si="956"/>
        <v/>
      </c>
      <c r="F4999" s="29" t="str">
        <f t="array" ref="F4999">IF(B4999="","",SMALL(IF(اضافه!$E$1:$E$10000=$D$4,ROW($1:$10000)),B4999))</f>
        <v/>
      </c>
      <c r="G4999" s="25" t="str">
        <f t="shared" si="951"/>
        <v/>
      </c>
      <c r="H4999" s="26" t="str">
        <f t="shared" si="957"/>
        <v/>
      </c>
      <c r="I4999" s="27" t="str">
        <f t="shared" si="958"/>
        <v/>
      </c>
      <c r="J4999" s="27" t="str">
        <f t="shared" si="959"/>
        <v/>
      </c>
      <c r="K4999" s="29" t="str">
        <f t="array" ref="K4999">IF(G4999="","",SMALL(IF(صرف!$E$1:$E$10000=$D$4,ROW($1:$10000)),G4999))</f>
        <v/>
      </c>
      <c r="L4999" s="25" t="str">
        <f t="shared" si="952"/>
        <v/>
      </c>
      <c r="M4999" s="26" t="str">
        <f t="shared" si="960"/>
        <v/>
      </c>
      <c r="N4999" s="27" t="str">
        <f t="shared" si="961"/>
        <v/>
      </c>
      <c r="O4999" s="27" t="str">
        <f t="shared" si="953"/>
        <v/>
      </c>
      <c r="P4999" s="29" t="str">
        <f t="array" ref="P4999">IF(L4999="","",SMALL(IF(تكهين!$E$1:$E$10000=$D$4,ROW($1:$10000)),L4999))</f>
        <v/>
      </c>
    </row>
    <row r="5000" spans="2:16" ht="20.25">
      <c r="B5000" s="25" t="str">
        <f t="shared" si="962"/>
        <v/>
      </c>
      <c r="C5000" s="26" t="str">
        <f t="shared" si="954"/>
        <v/>
      </c>
      <c r="D5000" s="27" t="str">
        <f t="shared" si="955"/>
        <v/>
      </c>
      <c r="E5000" s="27" t="str">
        <f t="shared" si="956"/>
        <v/>
      </c>
      <c r="F5000" s="29" t="str">
        <f t="array" ref="F5000">IF(B5000="","",SMALL(IF(اضافه!$E$1:$E$10000=$D$4,ROW($1:$10000)),B5000))</f>
        <v/>
      </c>
      <c r="G5000" s="25" t="str">
        <f t="shared" si="951"/>
        <v/>
      </c>
      <c r="H5000" s="26" t="str">
        <f t="shared" si="957"/>
        <v/>
      </c>
      <c r="I5000" s="27" t="str">
        <f t="shared" si="958"/>
        <v/>
      </c>
      <c r="J5000" s="27" t="str">
        <f t="shared" si="959"/>
        <v/>
      </c>
      <c r="K5000" s="29" t="str">
        <f t="array" ref="K5000">IF(G5000="","",SMALL(IF(صرف!$E$1:$E$10000=$D$4,ROW($1:$10000)),G5000))</f>
        <v/>
      </c>
      <c r="L5000" s="25" t="str">
        <f t="shared" si="952"/>
        <v/>
      </c>
      <c r="M5000" s="26" t="str">
        <f t="shared" si="960"/>
        <v/>
      </c>
      <c r="N5000" s="27" t="str">
        <f t="shared" si="961"/>
        <v/>
      </c>
      <c r="O5000" s="27" t="str">
        <f t="shared" si="953"/>
        <v/>
      </c>
      <c r="P5000" s="29" t="str">
        <f t="array" ref="P5000">IF(L5000="","",SMALL(IF(تكهين!$E$1:$E$10000=$D$4,ROW($1:$10000)),L5000))</f>
        <v/>
      </c>
    </row>
    <row r="5001" spans="2:16" ht="20.25">
      <c r="B5001" s="25" t="str">
        <f t="shared" si="962"/>
        <v/>
      </c>
      <c r="C5001" s="26" t="str">
        <f t="shared" si="954"/>
        <v/>
      </c>
      <c r="D5001" s="27" t="str">
        <f t="shared" si="955"/>
        <v/>
      </c>
      <c r="E5001" s="27" t="str">
        <f t="shared" si="956"/>
        <v/>
      </c>
      <c r="F5001" s="29" t="str">
        <f t="array" ref="F5001">IF(B5001="","",SMALL(IF(اضافه!$E$1:$E$10000=$D$4,ROW($1:$10000)),B5001))</f>
        <v/>
      </c>
      <c r="G5001" s="25" t="str">
        <f t="shared" si="951"/>
        <v/>
      </c>
      <c r="H5001" s="26" t="str">
        <f t="shared" si="957"/>
        <v/>
      </c>
      <c r="I5001" s="27" t="str">
        <f t="shared" si="958"/>
        <v/>
      </c>
      <c r="J5001" s="27" t="str">
        <f t="shared" si="959"/>
        <v/>
      </c>
      <c r="K5001" s="29" t="str">
        <f t="array" ref="K5001">IF(G5001="","",SMALL(IF(صرف!$E$1:$E$10000=$D$4,ROW($1:$10000)),G5001))</f>
        <v/>
      </c>
      <c r="L5001" s="25" t="str">
        <f t="shared" si="952"/>
        <v/>
      </c>
      <c r="M5001" s="26" t="str">
        <f t="shared" si="960"/>
        <v/>
      </c>
      <c r="N5001" s="27" t="str">
        <f t="shared" si="961"/>
        <v/>
      </c>
      <c r="O5001" s="27" t="str">
        <f t="shared" si="953"/>
        <v/>
      </c>
      <c r="P5001" s="29" t="str">
        <f t="array" ref="P5001">IF(L5001="","",SMALL(IF(تكهين!$E$1:$E$10000=$D$4,ROW($1:$10000)),L5001))</f>
        <v/>
      </c>
    </row>
    <row r="5002" spans="2:16" ht="20.25">
      <c r="B5002" s="25" t="str">
        <f t="shared" si="962"/>
        <v/>
      </c>
      <c r="C5002" s="26" t="str">
        <f t="shared" si="954"/>
        <v/>
      </c>
      <c r="D5002" s="27" t="str">
        <f t="shared" si="955"/>
        <v/>
      </c>
      <c r="E5002" s="27" t="str">
        <f t="shared" si="956"/>
        <v/>
      </c>
      <c r="F5002" s="29" t="str">
        <f t="array" ref="F5002">IF(B5002="","",SMALL(IF(اضافه!$E$1:$E$10000=$D$4,ROW($1:$10000)),B5002))</f>
        <v/>
      </c>
      <c r="G5002" s="25" t="str">
        <f t="shared" si="951"/>
        <v/>
      </c>
      <c r="H5002" s="26" t="str">
        <f t="shared" si="957"/>
        <v/>
      </c>
      <c r="I5002" s="27" t="str">
        <f t="shared" si="958"/>
        <v/>
      </c>
      <c r="J5002" s="27" t="str">
        <f t="shared" si="959"/>
        <v/>
      </c>
      <c r="K5002" s="29" t="str">
        <f t="array" ref="K5002">IF(G5002="","",SMALL(IF(صرف!$E$1:$E$10000=$D$4,ROW($1:$10000)),G5002))</f>
        <v/>
      </c>
      <c r="L5002" s="25" t="str">
        <f t="shared" si="952"/>
        <v/>
      </c>
      <c r="M5002" s="26" t="str">
        <f t="shared" si="960"/>
        <v/>
      </c>
      <c r="N5002" s="27" t="str">
        <f t="shared" si="961"/>
        <v/>
      </c>
      <c r="O5002" s="27" t="str">
        <f t="shared" si="953"/>
        <v/>
      </c>
      <c r="P5002" s="29" t="str">
        <f t="array" ref="P5002">IF(L5002="","",SMALL(IF(تكهين!$E$1:$E$10000=$D$4,ROW($1:$10000)),L5002))</f>
        <v/>
      </c>
    </row>
    <row r="5003" spans="2:16" ht="20.25">
      <c r="B5003" s="25" t="str">
        <f t="shared" si="962"/>
        <v/>
      </c>
      <c r="C5003" s="26" t="str">
        <f t="shared" si="954"/>
        <v/>
      </c>
      <c r="D5003" s="27" t="str">
        <f t="shared" si="955"/>
        <v/>
      </c>
      <c r="E5003" s="27" t="str">
        <f t="shared" si="956"/>
        <v/>
      </c>
      <c r="F5003" s="29" t="str">
        <f t="array" ref="F5003">IF(B5003="","",SMALL(IF(اضافه!$E$1:$E$10000=$D$4,ROW($1:$10000)),B5003))</f>
        <v/>
      </c>
      <c r="G5003" s="25" t="str">
        <f t="shared" si="951"/>
        <v/>
      </c>
      <c r="H5003" s="26" t="str">
        <f t="shared" si="957"/>
        <v/>
      </c>
      <c r="I5003" s="27" t="str">
        <f t="shared" si="958"/>
        <v/>
      </c>
      <c r="J5003" s="27" t="str">
        <f t="shared" si="959"/>
        <v/>
      </c>
      <c r="K5003" s="29" t="str">
        <f t="array" ref="K5003">IF(G5003="","",SMALL(IF(صرف!$E$1:$E$10000=$D$4,ROW($1:$10000)),G5003))</f>
        <v/>
      </c>
      <c r="L5003" s="25" t="str">
        <f t="shared" si="952"/>
        <v/>
      </c>
      <c r="M5003" s="26" t="str">
        <f t="shared" si="960"/>
        <v/>
      </c>
      <c r="N5003" s="27" t="str">
        <f t="shared" si="961"/>
        <v/>
      </c>
      <c r="O5003" s="27" t="str">
        <f t="shared" si="953"/>
        <v/>
      </c>
      <c r="P5003" s="29" t="str">
        <f t="array" ref="P5003">IF(L5003="","",SMALL(IF(تكهين!$E$1:$E$10000=$D$4,ROW($1:$10000)),L5003))</f>
        <v/>
      </c>
    </row>
    <row r="5004" spans="2:16" ht="20.25">
      <c r="B5004" s="25" t="str">
        <f t="shared" si="962"/>
        <v/>
      </c>
      <c r="C5004" s="26" t="str">
        <f t="shared" si="954"/>
        <v/>
      </c>
      <c r="D5004" s="27" t="str">
        <f t="shared" si="955"/>
        <v/>
      </c>
      <c r="E5004" s="27" t="str">
        <f t="shared" si="956"/>
        <v/>
      </c>
      <c r="F5004" s="29" t="str">
        <f t="array" ref="F5004">IF(B5004="","",SMALL(IF(اضافه!$E$1:$E$10000=$D$4,ROW($1:$10000)),B5004))</f>
        <v/>
      </c>
      <c r="G5004" s="25" t="str">
        <f t="shared" si="951"/>
        <v/>
      </c>
      <c r="H5004" s="26" t="str">
        <f t="shared" si="957"/>
        <v/>
      </c>
      <c r="I5004" s="27" t="str">
        <f t="shared" si="958"/>
        <v/>
      </c>
      <c r="J5004" s="27" t="str">
        <f t="shared" si="959"/>
        <v/>
      </c>
      <c r="K5004" s="29" t="str">
        <f t="array" ref="K5004">IF(G5004="","",SMALL(IF(صرف!$E$1:$E$10000=$D$4,ROW($1:$10000)),G5004))</f>
        <v/>
      </c>
      <c r="L5004" s="25" t="str">
        <f t="shared" si="952"/>
        <v/>
      </c>
      <c r="M5004" s="26" t="str">
        <f t="shared" si="960"/>
        <v/>
      </c>
      <c r="N5004" s="27" t="str">
        <f t="shared" si="961"/>
        <v/>
      </c>
      <c r="O5004" s="27" t="str">
        <f t="shared" si="953"/>
        <v/>
      </c>
      <c r="P5004" s="29" t="str">
        <f t="array" ref="P5004">IF(L5004="","",SMALL(IF(تكهين!$E$1:$E$10000=$D$4,ROW($1:$10000)),L5004))</f>
        <v/>
      </c>
    </row>
    <row r="5005" spans="2:16" ht="20.25">
      <c r="B5005" s="25" t="str">
        <f t="shared" si="962"/>
        <v/>
      </c>
      <c r="C5005" s="26" t="str">
        <f t="shared" si="954"/>
        <v/>
      </c>
      <c r="D5005" s="27" t="str">
        <f t="shared" si="955"/>
        <v/>
      </c>
      <c r="E5005" s="27" t="str">
        <f t="shared" si="956"/>
        <v/>
      </c>
      <c r="F5005" s="29" t="str">
        <f t="array" ref="F5005">IF(B5005="","",SMALL(IF(اضافه!$E$1:$E$10000=$D$4,ROW($1:$10000)),B5005))</f>
        <v/>
      </c>
      <c r="G5005" s="25" t="str">
        <f t="shared" ref="G5005:G5068" si="963">IF(G$11=0,"",IF(ROW($B4993)&gt;G$11,"",ROW($B4993)))</f>
        <v/>
      </c>
      <c r="H5005" s="26" t="str">
        <f t="shared" si="957"/>
        <v/>
      </c>
      <c r="I5005" s="27" t="str">
        <f t="shared" si="958"/>
        <v/>
      </c>
      <c r="J5005" s="27" t="str">
        <f t="shared" si="959"/>
        <v/>
      </c>
      <c r="K5005" s="29" t="str">
        <f t="array" ref="K5005">IF(G5005="","",SMALL(IF(صرف!$E$1:$E$10000=$D$4,ROW($1:$10000)),G5005))</f>
        <v/>
      </c>
      <c r="L5005" s="25" t="str">
        <f t="shared" ref="L5005:L5068" si="964">IF(L$11=0,"",IF(ROW($B4993)&gt;L$11,"",ROW($B4993)))</f>
        <v/>
      </c>
      <c r="M5005" s="26" t="str">
        <f t="shared" si="960"/>
        <v/>
      </c>
      <c r="N5005" s="27" t="str">
        <f t="shared" si="961"/>
        <v/>
      </c>
      <c r="O5005" s="27" t="str">
        <f t="shared" si="953"/>
        <v/>
      </c>
      <c r="P5005" s="29" t="str">
        <f t="array" ref="P5005">IF(L5005="","",SMALL(IF(تكهين!$E$1:$E$10000=$D$4,ROW($1:$10000)),L5005))</f>
        <v/>
      </c>
    </row>
    <row r="5006" spans="2:16" ht="20.25">
      <c r="B5006" s="25" t="str">
        <f t="shared" si="962"/>
        <v/>
      </c>
      <c r="C5006" s="26" t="str">
        <f t="shared" si="954"/>
        <v/>
      </c>
      <c r="D5006" s="27" t="str">
        <f t="shared" si="955"/>
        <v/>
      </c>
      <c r="E5006" s="27" t="str">
        <f t="shared" si="956"/>
        <v/>
      </c>
      <c r="F5006" s="29" t="str">
        <f t="array" ref="F5006">IF(B5006="","",SMALL(IF(اضافه!$E$1:$E$10000=$D$4,ROW($1:$10000)),B5006))</f>
        <v/>
      </c>
      <c r="G5006" s="25" t="str">
        <f t="shared" si="963"/>
        <v/>
      </c>
      <c r="H5006" s="26" t="str">
        <f t="shared" si="957"/>
        <v/>
      </c>
      <c r="I5006" s="27" t="str">
        <f t="shared" si="958"/>
        <v/>
      </c>
      <c r="J5006" s="27" t="str">
        <f t="shared" si="959"/>
        <v/>
      </c>
      <c r="K5006" s="29" t="str">
        <f t="array" ref="K5006">IF(G5006="","",SMALL(IF(صرف!$E$1:$E$10000=$D$4,ROW($1:$10000)),G5006))</f>
        <v/>
      </c>
      <c r="L5006" s="25" t="str">
        <f t="shared" si="964"/>
        <v/>
      </c>
      <c r="M5006" s="26" t="str">
        <f t="shared" si="960"/>
        <v/>
      </c>
      <c r="N5006" s="27" t="str">
        <f t="shared" si="961"/>
        <v/>
      </c>
      <c r="O5006" s="27" t="str">
        <f t="shared" si="953"/>
        <v/>
      </c>
      <c r="P5006" s="29" t="str">
        <f t="array" ref="P5006">IF(L5006="","",SMALL(IF(تكهين!$E$1:$E$10000=$D$4,ROW($1:$10000)),L5006))</f>
        <v/>
      </c>
    </row>
    <row r="5007" spans="2:16" ht="20.25">
      <c r="B5007" s="25" t="str">
        <f t="shared" si="962"/>
        <v/>
      </c>
      <c r="C5007" s="26" t="str">
        <f t="shared" si="954"/>
        <v/>
      </c>
      <c r="D5007" s="27" t="str">
        <f t="shared" si="955"/>
        <v/>
      </c>
      <c r="E5007" s="27" t="str">
        <f t="shared" si="956"/>
        <v/>
      </c>
      <c r="F5007" s="29" t="str">
        <f t="array" ref="F5007">IF(B5007="","",SMALL(IF(اضافه!$E$1:$E$10000=$D$4,ROW($1:$10000)),B5007))</f>
        <v/>
      </c>
      <c r="G5007" s="25" t="str">
        <f t="shared" si="963"/>
        <v/>
      </c>
      <c r="H5007" s="26" t="str">
        <f t="shared" si="957"/>
        <v/>
      </c>
      <c r="I5007" s="27" t="str">
        <f t="shared" si="958"/>
        <v/>
      </c>
      <c r="J5007" s="27" t="str">
        <f t="shared" si="959"/>
        <v/>
      </c>
      <c r="K5007" s="29" t="str">
        <f t="array" ref="K5007">IF(G5007="","",SMALL(IF(صرف!$E$1:$E$10000=$D$4,ROW($1:$10000)),G5007))</f>
        <v/>
      </c>
      <c r="L5007" s="25" t="str">
        <f t="shared" si="964"/>
        <v/>
      </c>
      <c r="M5007" s="26" t="str">
        <f t="shared" si="960"/>
        <v/>
      </c>
      <c r="N5007" s="27" t="str">
        <f t="shared" si="961"/>
        <v/>
      </c>
      <c r="O5007" s="27" t="str">
        <f t="shared" si="953"/>
        <v/>
      </c>
      <c r="P5007" s="29" t="str">
        <f t="array" ref="P5007">IF(L5007="","",SMALL(IF(تكهين!$E$1:$E$10000=$D$4,ROW($1:$10000)),L5007))</f>
        <v/>
      </c>
    </row>
    <row r="5008" spans="2:16" ht="20.25">
      <c r="B5008" s="25" t="str">
        <f t="shared" si="962"/>
        <v/>
      </c>
      <c r="C5008" s="26" t="str">
        <f t="shared" si="954"/>
        <v/>
      </c>
      <c r="D5008" s="27" t="str">
        <f t="shared" si="955"/>
        <v/>
      </c>
      <c r="E5008" s="27" t="str">
        <f t="shared" si="956"/>
        <v/>
      </c>
      <c r="F5008" s="29" t="str">
        <f t="array" ref="F5008">IF(B5008="","",SMALL(IF(اضافه!$E$1:$E$10000=$D$4,ROW($1:$10000)),B5008))</f>
        <v/>
      </c>
      <c r="G5008" s="25" t="str">
        <f t="shared" si="963"/>
        <v/>
      </c>
      <c r="H5008" s="26" t="str">
        <f t="shared" si="957"/>
        <v/>
      </c>
      <c r="I5008" s="27" t="str">
        <f t="shared" si="958"/>
        <v/>
      </c>
      <c r="J5008" s="27" t="str">
        <f t="shared" si="959"/>
        <v/>
      </c>
      <c r="K5008" s="29" t="str">
        <f t="array" ref="K5008">IF(G5008="","",SMALL(IF(صرف!$E$1:$E$10000=$D$4,ROW($1:$10000)),G5008))</f>
        <v/>
      </c>
      <c r="L5008" s="25" t="str">
        <f t="shared" si="964"/>
        <v/>
      </c>
      <c r="M5008" s="26" t="str">
        <f t="shared" si="960"/>
        <v/>
      </c>
      <c r="N5008" s="27" t="str">
        <f t="shared" si="961"/>
        <v/>
      </c>
      <c r="O5008" s="27" t="str">
        <f t="shared" si="953"/>
        <v/>
      </c>
      <c r="P5008" s="29" t="str">
        <f t="array" ref="P5008">IF(L5008="","",SMALL(IF(تكهين!$E$1:$E$10000=$D$4,ROW($1:$10000)),L5008))</f>
        <v/>
      </c>
    </row>
    <row r="5009" spans="2:16" ht="20.25">
      <c r="B5009" s="25" t="str">
        <f t="shared" si="962"/>
        <v/>
      </c>
      <c r="C5009" s="26" t="str">
        <f t="shared" si="954"/>
        <v/>
      </c>
      <c r="D5009" s="27" t="str">
        <f t="shared" si="955"/>
        <v/>
      </c>
      <c r="E5009" s="27" t="str">
        <f t="shared" si="956"/>
        <v/>
      </c>
      <c r="F5009" s="29" t="str">
        <f t="array" ref="F5009">IF(B5009="","",SMALL(IF(اضافه!$E$1:$E$10000=$D$4,ROW($1:$10000)),B5009))</f>
        <v/>
      </c>
      <c r="G5009" s="25" t="str">
        <f t="shared" si="963"/>
        <v/>
      </c>
      <c r="H5009" s="26" t="str">
        <f t="shared" si="957"/>
        <v/>
      </c>
      <c r="I5009" s="27" t="str">
        <f t="shared" si="958"/>
        <v/>
      </c>
      <c r="J5009" s="27" t="str">
        <f t="shared" si="959"/>
        <v/>
      </c>
      <c r="K5009" s="29" t="str">
        <f t="array" ref="K5009">IF(G5009="","",SMALL(IF(صرف!$E$1:$E$10000=$D$4,ROW($1:$10000)),G5009))</f>
        <v/>
      </c>
      <c r="L5009" s="25" t="str">
        <f t="shared" si="964"/>
        <v/>
      </c>
      <c r="M5009" s="26" t="str">
        <f t="shared" si="960"/>
        <v/>
      </c>
      <c r="N5009" s="27" t="str">
        <f t="shared" si="961"/>
        <v/>
      </c>
      <c r="O5009" s="27" t="str">
        <f t="shared" si="953"/>
        <v/>
      </c>
      <c r="P5009" s="29" t="str">
        <f t="array" ref="P5009">IF(L5009="","",SMALL(IF(تكهين!$E$1:$E$10000=$D$4,ROW($1:$10000)),L5009))</f>
        <v/>
      </c>
    </row>
    <row r="5010" spans="2:16" ht="20.25">
      <c r="B5010" s="25" t="str">
        <f t="shared" si="962"/>
        <v/>
      </c>
      <c r="C5010" s="26" t="str">
        <f t="shared" si="954"/>
        <v/>
      </c>
      <c r="D5010" s="27" t="str">
        <f t="shared" si="955"/>
        <v/>
      </c>
      <c r="E5010" s="27" t="str">
        <f t="shared" si="956"/>
        <v/>
      </c>
      <c r="F5010" s="29" t="str">
        <f t="array" ref="F5010">IF(B5010="","",SMALL(IF(اضافه!$E$1:$E$10000=$D$4,ROW($1:$10000)),B5010))</f>
        <v/>
      </c>
      <c r="G5010" s="25" t="str">
        <f t="shared" si="963"/>
        <v/>
      </c>
      <c r="H5010" s="26" t="str">
        <f t="shared" si="957"/>
        <v/>
      </c>
      <c r="I5010" s="27" t="str">
        <f t="shared" si="958"/>
        <v/>
      </c>
      <c r="J5010" s="27" t="str">
        <f t="shared" si="959"/>
        <v/>
      </c>
      <c r="K5010" s="29" t="str">
        <f t="array" ref="K5010">IF(G5010="","",SMALL(IF(صرف!$E$1:$E$10000=$D$4,ROW($1:$10000)),G5010))</f>
        <v/>
      </c>
      <c r="L5010" s="25" t="str">
        <f t="shared" si="964"/>
        <v/>
      </c>
      <c r="M5010" s="26" t="str">
        <f t="shared" si="960"/>
        <v/>
      </c>
      <c r="N5010" s="27" t="str">
        <f t="shared" si="961"/>
        <v/>
      </c>
      <c r="O5010" s="27" t="str">
        <f t="shared" si="953"/>
        <v/>
      </c>
      <c r="P5010" s="29" t="str">
        <f t="array" ref="P5010">IF(L5010="","",SMALL(IF(تكهين!$E$1:$E$10000=$D$4,ROW($1:$10000)),L5010))</f>
        <v/>
      </c>
    </row>
    <row r="5011" spans="2:16" ht="20.25">
      <c r="B5011" s="25" t="str">
        <f t="shared" si="962"/>
        <v/>
      </c>
      <c r="C5011" s="26" t="str">
        <f t="shared" si="954"/>
        <v/>
      </c>
      <c r="D5011" s="27" t="str">
        <f t="shared" si="955"/>
        <v/>
      </c>
      <c r="E5011" s="27" t="str">
        <f t="shared" si="956"/>
        <v/>
      </c>
      <c r="F5011" s="29" t="str">
        <f t="array" ref="F5011">IF(B5011="","",SMALL(IF(اضافه!$E$1:$E$10000=$D$4,ROW($1:$10000)),B5011))</f>
        <v/>
      </c>
      <c r="G5011" s="25" t="str">
        <f t="shared" si="963"/>
        <v/>
      </c>
      <c r="H5011" s="26" t="str">
        <f t="shared" si="957"/>
        <v/>
      </c>
      <c r="I5011" s="27" t="str">
        <f t="shared" si="958"/>
        <v/>
      </c>
      <c r="J5011" s="27" t="str">
        <f t="shared" si="959"/>
        <v/>
      </c>
      <c r="K5011" s="29" t="str">
        <f t="array" ref="K5011">IF(G5011="","",SMALL(IF(صرف!$E$1:$E$10000=$D$4,ROW($1:$10000)),G5011))</f>
        <v/>
      </c>
      <c r="L5011" s="25" t="str">
        <f t="shared" si="964"/>
        <v/>
      </c>
      <c r="M5011" s="26" t="str">
        <f t="shared" si="960"/>
        <v/>
      </c>
      <c r="N5011" s="27" t="str">
        <f t="shared" si="961"/>
        <v/>
      </c>
      <c r="O5011" s="27" t="str">
        <f t="shared" si="953"/>
        <v/>
      </c>
      <c r="P5011" s="29" t="str">
        <f t="array" ref="P5011">IF(L5011="","",SMALL(IF(تكهين!$E$1:$E$10000=$D$4,ROW($1:$10000)),L5011))</f>
        <v/>
      </c>
    </row>
    <row r="5012" spans="2:16" ht="20.25">
      <c r="B5012" s="25" t="str">
        <f t="shared" si="962"/>
        <v/>
      </c>
      <c r="C5012" s="26" t="str">
        <f t="shared" si="954"/>
        <v/>
      </c>
      <c r="D5012" s="27" t="str">
        <f t="shared" si="955"/>
        <v/>
      </c>
      <c r="E5012" s="27" t="str">
        <f t="shared" si="956"/>
        <v/>
      </c>
      <c r="F5012" s="29" t="str">
        <f t="array" ref="F5012">IF(B5012="","",SMALL(IF(اضافه!$E$1:$E$10000=$D$4,ROW($1:$10000)),B5012))</f>
        <v/>
      </c>
      <c r="G5012" s="25" t="str">
        <f t="shared" si="963"/>
        <v/>
      </c>
      <c r="H5012" s="26" t="str">
        <f t="shared" si="957"/>
        <v/>
      </c>
      <c r="I5012" s="27" t="str">
        <f t="shared" si="958"/>
        <v/>
      </c>
      <c r="J5012" s="27" t="str">
        <f t="shared" si="959"/>
        <v/>
      </c>
      <c r="K5012" s="29" t="str">
        <f t="array" ref="K5012">IF(G5012="","",SMALL(IF(صرف!$E$1:$E$10000=$D$4,ROW($1:$10000)),G5012))</f>
        <v/>
      </c>
      <c r="L5012" s="25" t="str">
        <f t="shared" si="964"/>
        <v/>
      </c>
      <c r="M5012" s="26" t="str">
        <f t="shared" si="960"/>
        <v/>
      </c>
      <c r="N5012" s="27" t="str">
        <f t="shared" si="961"/>
        <v/>
      </c>
      <c r="O5012" s="27" t="str">
        <f t="shared" si="953"/>
        <v/>
      </c>
      <c r="P5012" s="29" t="str">
        <f t="array" ref="P5012">IF(L5012="","",SMALL(IF(تكهين!$E$1:$E$10000=$D$4,ROW($1:$10000)),L5012))</f>
        <v/>
      </c>
    </row>
    <row r="5013" spans="2:16" ht="20.25">
      <c r="B5013" s="25" t="str">
        <f t="shared" si="962"/>
        <v/>
      </c>
      <c r="C5013" s="26" t="str">
        <f t="shared" si="954"/>
        <v/>
      </c>
      <c r="D5013" s="27" t="str">
        <f t="shared" si="955"/>
        <v/>
      </c>
      <c r="E5013" s="27" t="str">
        <f t="shared" si="956"/>
        <v/>
      </c>
      <c r="F5013" s="29" t="str">
        <f t="array" ref="F5013">IF(B5013="","",SMALL(IF(اضافه!$E$1:$E$10000=$D$4,ROW($1:$10000)),B5013))</f>
        <v/>
      </c>
      <c r="G5013" s="25" t="str">
        <f t="shared" si="963"/>
        <v/>
      </c>
      <c r="H5013" s="26" t="str">
        <f t="shared" si="957"/>
        <v/>
      </c>
      <c r="I5013" s="27" t="str">
        <f t="shared" si="958"/>
        <v/>
      </c>
      <c r="J5013" s="27" t="str">
        <f t="shared" si="959"/>
        <v/>
      </c>
      <c r="K5013" s="29" t="str">
        <f t="array" ref="K5013">IF(G5013="","",SMALL(IF(صرف!$E$1:$E$10000=$D$4,ROW($1:$10000)),G5013))</f>
        <v/>
      </c>
      <c r="L5013" s="25" t="str">
        <f t="shared" si="964"/>
        <v/>
      </c>
      <c r="M5013" s="26" t="str">
        <f t="shared" si="960"/>
        <v/>
      </c>
      <c r="N5013" s="27" t="str">
        <f t="shared" si="961"/>
        <v/>
      </c>
      <c r="O5013" s="27" t="str">
        <f t="shared" si="953"/>
        <v/>
      </c>
      <c r="P5013" s="29" t="str">
        <f t="array" ref="P5013">IF(L5013="","",SMALL(IF(تكهين!$E$1:$E$10000=$D$4,ROW($1:$10000)),L5013))</f>
        <v/>
      </c>
    </row>
    <row r="5014" spans="2:16" ht="20.25">
      <c r="B5014" s="25" t="str">
        <f t="shared" si="962"/>
        <v/>
      </c>
      <c r="C5014" s="26" t="str">
        <f t="shared" si="954"/>
        <v/>
      </c>
      <c r="D5014" s="27" t="str">
        <f t="shared" si="955"/>
        <v/>
      </c>
      <c r="E5014" s="27" t="str">
        <f t="shared" si="956"/>
        <v/>
      </c>
      <c r="F5014" s="29" t="str">
        <f t="array" ref="F5014">IF(B5014="","",SMALL(IF(اضافه!$E$1:$E$10000=$D$4,ROW($1:$10000)),B5014))</f>
        <v/>
      </c>
      <c r="G5014" s="25" t="str">
        <f t="shared" si="963"/>
        <v/>
      </c>
      <c r="H5014" s="26" t="str">
        <f t="shared" si="957"/>
        <v/>
      </c>
      <c r="I5014" s="27" t="str">
        <f t="shared" si="958"/>
        <v/>
      </c>
      <c r="J5014" s="27" t="str">
        <f t="shared" si="959"/>
        <v/>
      </c>
      <c r="K5014" s="29" t="str">
        <f t="array" ref="K5014">IF(G5014="","",SMALL(IF(صرف!$E$1:$E$10000=$D$4,ROW($1:$10000)),G5014))</f>
        <v/>
      </c>
      <c r="L5014" s="25" t="str">
        <f t="shared" si="964"/>
        <v/>
      </c>
      <c r="M5014" s="26" t="str">
        <f t="shared" si="960"/>
        <v/>
      </c>
      <c r="N5014" s="27" t="str">
        <f t="shared" si="961"/>
        <v/>
      </c>
      <c r="O5014" s="27" t="str">
        <f t="shared" si="953"/>
        <v/>
      </c>
      <c r="P5014" s="29" t="str">
        <f t="array" ref="P5014">IF(L5014="","",SMALL(IF(تكهين!$E$1:$E$10000=$D$4,ROW($1:$10000)),L5014))</f>
        <v/>
      </c>
    </row>
    <row r="5015" spans="2:16" ht="20.25">
      <c r="B5015" s="25" t="str">
        <f t="shared" si="962"/>
        <v/>
      </c>
      <c r="C5015" s="26" t="str">
        <f t="shared" si="954"/>
        <v/>
      </c>
      <c r="D5015" s="27" t="str">
        <f t="shared" si="955"/>
        <v/>
      </c>
      <c r="E5015" s="27" t="str">
        <f t="shared" si="956"/>
        <v/>
      </c>
      <c r="F5015" s="29" t="str">
        <f t="array" ref="F5015">IF(B5015="","",SMALL(IF(اضافه!$E$1:$E$10000=$D$4,ROW($1:$10000)),B5015))</f>
        <v/>
      </c>
      <c r="G5015" s="25" t="str">
        <f t="shared" si="963"/>
        <v/>
      </c>
      <c r="H5015" s="26" t="str">
        <f t="shared" si="957"/>
        <v/>
      </c>
      <c r="I5015" s="27" t="str">
        <f t="shared" si="958"/>
        <v/>
      </c>
      <c r="J5015" s="27" t="str">
        <f t="shared" si="959"/>
        <v/>
      </c>
      <c r="K5015" s="29" t="str">
        <f t="array" ref="K5015">IF(G5015="","",SMALL(IF(صرف!$E$1:$E$10000=$D$4,ROW($1:$10000)),G5015))</f>
        <v/>
      </c>
      <c r="L5015" s="25" t="str">
        <f t="shared" si="964"/>
        <v/>
      </c>
      <c r="M5015" s="26" t="str">
        <f t="shared" si="960"/>
        <v/>
      </c>
      <c r="N5015" s="27" t="str">
        <f t="shared" si="961"/>
        <v/>
      </c>
      <c r="O5015" s="27" t="str">
        <f t="shared" si="953"/>
        <v/>
      </c>
      <c r="P5015" s="29" t="str">
        <f t="array" ref="P5015">IF(L5015="","",SMALL(IF(تكهين!$E$1:$E$10000=$D$4,ROW($1:$10000)),L5015))</f>
        <v/>
      </c>
    </row>
    <row r="5016" spans="2:16" ht="20.25">
      <c r="B5016" s="25" t="str">
        <f t="shared" si="962"/>
        <v/>
      </c>
      <c r="C5016" s="26" t="str">
        <f t="shared" si="954"/>
        <v/>
      </c>
      <c r="D5016" s="27" t="str">
        <f t="shared" si="955"/>
        <v/>
      </c>
      <c r="E5016" s="27" t="str">
        <f t="shared" si="956"/>
        <v/>
      </c>
      <c r="F5016" s="29" t="str">
        <f t="array" ref="F5016">IF(B5016="","",SMALL(IF(اضافه!$E$1:$E$10000=$D$4,ROW($1:$10000)),B5016))</f>
        <v/>
      </c>
      <c r="G5016" s="25" t="str">
        <f t="shared" si="963"/>
        <v/>
      </c>
      <c r="H5016" s="26" t="str">
        <f t="shared" si="957"/>
        <v/>
      </c>
      <c r="I5016" s="27" t="str">
        <f t="shared" si="958"/>
        <v/>
      </c>
      <c r="J5016" s="27" t="str">
        <f t="shared" si="959"/>
        <v/>
      </c>
      <c r="K5016" s="29" t="str">
        <f t="array" ref="K5016">IF(G5016="","",SMALL(IF(صرف!$E$1:$E$10000=$D$4,ROW($1:$10000)),G5016))</f>
        <v/>
      </c>
      <c r="L5016" s="25" t="str">
        <f t="shared" si="964"/>
        <v/>
      </c>
      <c r="M5016" s="26" t="str">
        <f t="shared" si="960"/>
        <v/>
      </c>
      <c r="N5016" s="27" t="str">
        <f t="shared" si="961"/>
        <v/>
      </c>
      <c r="O5016" s="27" t="str">
        <f t="shared" si="953"/>
        <v/>
      </c>
      <c r="P5016" s="29" t="str">
        <f t="array" ref="P5016">IF(L5016="","",SMALL(IF(تكهين!$E$1:$E$10000=$D$4,ROW($1:$10000)),L5016))</f>
        <v/>
      </c>
    </row>
    <row r="5017" spans="2:16" ht="20.25">
      <c r="B5017" s="25" t="str">
        <f t="shared" si="962"/>
        <v/>
      </c>
      <c r="C5017" s="26" t="str">
        <f t="shared" si="954"/>
        <v/>
      </c>
      <c r="D5017" s="27" t="str">
        <f t="shared" si="955"/>
        <v/>
      </c>
      <c r="E5017" s="27" t="str">
        <f t="shared" si="956"/>
        <v/>
      </c>
      <c r="F5017" s="29" t="str">
        <f t="array" ref="F5017">IF(B5017="","",SMALL(IF(اضافه!$E$1:$E$10000=$D$4,ROW($1:$10000)),B5017))</f>
        <v/>
      </c>
      <c r="G5017" s="25" t="str">
        <f t="shared" si="963"/>
        <v/>
      </c>
      <c r="H5017" s="26" t="str">
        <f t="shared" si="957"/>
        <v/>
      </c>
      <c r="I5017" s="27" t="str">
        <f t="shared" si="958"/>
        <v/>
      </c>
      <c r="J5017" s="27" t="str">
        <f t="shared" si="959"/>
        <v/>
      </c>
      <c r="K5017" s="29" t="str">
        <f t="array" ref="K5017">IF(G5017="","",SMALL(IF(صرف!$E$1:$E$10000=$D$4,ROW($1:$10000)),G5017))</f>
        <v/>
      </c>
      <c r="L5017" s="25" t="str">
        <f t="shared" si="964"/>
        <v/>
      </c>
      <c r="M5017" s="26" t="str">
        <f t="shared" si="960"/>
        <v/>
      </c>
      <c r="N5017" s="27" t="str">
        <f t="shared" si="961"/>
        <v/>
      </c>
      <c r="O5017" s="27" t="str">
        <f t="shared" si="953"/>
        <v/>
      </c>
      <c r="P5017" s="29" t="str">
        <f t="array" ref="P5017">IF(L5017="","",SMALL(IF(تكهين!$E$1:$E$10000=$D$4,ROW($1:$10000)),L5017))</f>
        <v/>
      </c>
    </row>
    <row r="5018" spans="2:16" ht="20.25">
      <c r="B5018" s="25" t="str">
        <f t="shared" si="962"/>
        <v/>
      </c>
      <c r="C5018" s="26" t="str">
        <f t="shared" si="954"/>
        <v/>
      </c>
      <c r="D5018" s="27" t="str">
        <f t="shared" si="955"/>
        <v/>
      </c>
      <c r="E5018" s="27" t="str">
        <f t="shared" si="956"/>
        <v/>
      </c>
      <c r="F5018" s="29" t="str">
        <f t="array" ref="F5018">IF(B5018="","",SMALL(IF(اضافه!$E$1:$E$10000=$D$4,ROW($1:$10000)),B5018))</f>
        <v/>
      </c>
      <c r="G5018" s="25" t="str">
        <f t="shared" si="963"/>
        <v/>
      </c>
      <c r="H5018" s="26" t="str">
        <f t="shared" si="957"/>
        <v/>
      </c>
      <c r="I5018" s="27" t="str">
        <f t="shared" si="958"/>
        <v/>
      </c>
      <c r="J5018" s="27" t="str">
        <f t="shared" si="959"/>
        <v/>
      </c>
      <c r="K5018" s="29" t="str">
        <f t="array" ref="K5018">IF(G5018="","",SMALL(IF(صرف!$E$1:$E$10000=$D$4,ROW($1:$10000)),G5018))</f>
        <v/>
      </c>
      <c r="L5018" s="25" t="str">
        <f t="shared" si="964"/>
        <v/>
      </c>
      <c r="M5018" s="26" t="str">
        <f t="shared" si="960"/>
        <v/>
      </c>
      <c r="N5018" s="27" t="str">
        <f t="shared" si="961"/>
        <v/>
      </c>
      <c r="O5018" s="27" t="str">
        <f t="shared" si="953"/>
        <v/>
      </c>
      <c r="P5018" s="29" t="str">
        <f t="array" ref="P5018">IF(L5018="","",SMALL(IF(تكهين!$E$1:$E$10000=$D$4,ROW($1:$10000)),L5018))</f>
        <v/>
      </c>
    </row>
    <row r="5019" spans="2:16" ht="20.25">
      <c r="B5019" s="25" t="str">
        <f t="shared" si="962"/>
        <v/>
      </c>
      <c r="C5019" s="26" t="str">
        <f t="shared" si="954"/>
        <v/>
      </c>
      <c r="D5019" s="27" t="str">
        <f t="shared" si="955"/>
        <v/>
      </c>
      <c r="E5019" s="27" t="str">
        <f t="shared" si="956"/>
        <v/>
      </c>
      <c r="F5019" s="29" t="str">
        <f t="array" ref="F5019">IF(B5019="","",SMALL(IF(اضافه!$E$1:$E$10000=$D$4,ROW($1:$10000)),B5019))</f>
        <v/>
      </c>
      <c r="G5019" s="25" t="str">
        <f t="shared" si="963"/>
        <v/>
      </c>
      <c r="H5019" s="26" t="str">
        <f t="shared" si="957"/>
        <v/>
      </c>
      <c r="I5019" s="27" t="str">
        <f t="shared" si="958"/>
        <v/>
      </c>
      <c r="J5019" s="27" t="str">
        <f t="shared" si="959"/>
        <v/>
      </c>
      <c r="K5019" s="29" t="str">
        <f t="array" ref="K5019">IF(G5019="","",SMALL(IF(صرف!$E$1:$E$10000=$D$4,ROW($1:$10000)),G5019))</f>
        <v/>
      </c>
      <c r="L5019" s="25" t="str">
        <f t="shared" si="964"/>
        <v/>
      </c>
      <c r="M5019" s="26" t="str">
        <f t="shared" si="960"/>
        <v/>
      </c>
      <c r="N5019" s="27" t="str">
        <f t="shared" si="961"/>
        <v/>
      </c>
      <c r="O5019" s="27" t="str">
        <f t="shared" si="953"/>
        <v/>
      </c>
      <c r="P5019" s="29" t="str">
        <f t="array" ref="P5019">IF(L5019="","",SMALL(IF(تكهين!$E$1:$E$10000=$D$4,ROW($1:$10000)),L5019))</f>
        <v/>
      </c>
    </row>
    <row r="5020" spans="2:16" ht="20.25">
      <c r="B5020" s="25" t="str">
        <f t="shared" si="962"/>
        <v/>
      </c>
      <c r="C5020" s="26" t="str">
        <f t="shared" si="954"/>
        <v/>
      </c>
      <c r="D5020" s="27" t="str">
        <f t="shared" si="955"/>
        <v/>
      </c>
      <c r="E5020" s="27" t="str">
        <f t="shared" si="956"/>
        <v/>
      </c>
      <c r="F5020" s="29" t="str">
        <f t="array" ref="F5020">IF(B5020="","",SMALL(IF(اضافه!$E$1:$E$10000=$D$4,ROW($1:$10000)),B5020))</f>
        <v/>
      </c>
      <c r="G5020" s="25" t="str">
        <f t="shared" si="963"/>
        <v/>
      </c>
      <c r="H5020" s="26" t="str">
        <f t="shared" si="957"/>
        <v/>
      </c>
      <c r="I5020" s="27" t="str">
        <f t="shared" si="958"/>
        <v/>
      </c>
      <c r="J5020" s="27" t="str">
        <f t="shared" si="959"/>
        <v/>
      </c>
      <c r="K5020" s="29" t="str">
        <f t="array" ref="K5020">IF(G5020="","",SMALL(IF(صرف!$E$1:$E$10000=$D$4,ROW($1:$10000)),G5020))</f>
        <v/>
      </c>
      <c r="L5020" s="25" t="str">
        <f t="shared" si="964"/>
        <v/>
      </c>
      <c r="M5020" s="26" t="str">
        <f t="shared" si="960"/>
        <v/>
      </c>
      <c r="N5020" s="27" t="str">
        <f t="shared" si="961"/>
        <v/>
      </c>
      <c r="O5020" s="27" t="str">
        <f t="shared" si="953"/>
        <v/>
      </c>
      <c r="P5020" s="29" t="str">
        <f t="array" ref="P5020">IF(L5020="","",SMALL(IF(تكهين!$E$1:$E$10000=$D$4,ROW($1:$10000)),L5020))</f>
        <v/>
      </c>
    </row>
    <row r="5021" spans="2:16" ht="20.25">
      <c r="B5021" s="25" t="str">
        <f t="shared" si="962"/>
        <v/>
      </c>
      <c r="C5021" s="26" t="str">
        <f t="shared" si="954"/>
        <v/>
      </c>
      <c r="D5021" s="27" t="str">
        <f t="shared" si="955"/>
        <v/>
      </c>
      <c r="E5021" s="27" t="str">
        <f t="shared" si="956"/>
        <v/>
      </c>
      <c r="F5021" s="29" t="str">
        <f t="array" ref="F5021">IF(B5021="","",SMALL(IF(اضافه!$E$1:$E$10000=$D$4,ROW($1:$10000)),B5021))</f>
        <v/>
      </c>
      <c r="G5021" s="25" t="str">
        <f t="shared" si="963"/>
        <v/>
      </c>
      <c r="H5021" s="26" t="str">
        <f t="shared" si="957"/>
        <v/>
      </c>
      <c r="I5021" s="27" t="str">
        <f t="shared" si="958"/>
        <v/>
      </c>
      <c r="J5021" s="27" t="str">
        <f t="shared" si="959"/>
        <v/>
      </c>
      <c r="K5021" s="29" t="str">
        <f t="array" ref="K5021">IF(G5021="","",SMALL(IF(صرف!$E$1:$E$10000=$D$4,ROW($1:$10000)),G5021))</f>
        <v/>
      </c>
      <c r="L5021" s="25" t="str">
        <f t="shared" si="964"/>
        <v/>
      </c>
      <c r="M5021" s="26" t="str">
        <f t="shared" si="960"/>
        <v/>
      </c>
      <c r="N5021" s="27" t="str">
        <f t="shared" si="961"/>
        <v/>
      </c>
      <c r="O5021" s="27" t="str">
        <f t="shared" si="953"/>
        <v/>
      </c>
      <c r="P5021" s="29" t="str">
        <f t="array" ref="P5021">IF(L5021="","",SMALL(IF(تكهين!$E$1:$E$10000=$D$4,ROW($1:$10000)),L5021))</f>
        <v/>
      </c>
    </row>
    <row r="5022" spans="2:16" ht="20.25">
      <c r="B5022" s="25" t="str">
        <f t="shared" si="962"/>
        <v/>
      </c>
      <c r="C5022" s="26" t="str">
        <f t="shared" si="954"/>
        <v/>
      </c>
      <c r="D5022" s="27" t="str">
        <f t="shared" si="955"/>
        <v/>
      </c>
      <c r="E5022" s="27" t="str">
        <f t="shared" si="956"/>
        <v/>
      </c>
      <c r="F5022" s="29" t="str">
        <f t="array" ref="F5022">IF(B5022="","",SMALL(IF(اضافه!$E$1:$E$10000=$D$4,ROW($1:$10000)),B5022))</f>
        <v/>
      </c>
      <c r="G5022" s="25" t="str">
        <f t="shared" si="963"/>
        <v/>
      </c>
      <c r="H5022" s="26" t="str">
        <f t="shared" si="957"/>
        <v/>
      </c>
      <c r="I5022" s="27" t="str">
        <f t="shared" si="958"/>
        <v/>
      </c>
      <c r="J5022" s="27" t="str">
        <f t="shared" si="959"/>
        <v/>
      </c>
      <c r="K5022" s="29" t="str">
        <f t="array" ref="K5022">IF(G5022="","",SMALL(IF(صرف!$E$1:$E$10000=$D$4,ROW($1:$10000)),G5022))</f>
        <v/>
      </c>
      <c r="L5022" s="25" t="str">
        <f t="shared" si="964"/>
        <v/>
      </c>
      <c r="M5022" s="26" t="str">
        <f t="shared" si="960"/>
        <v/>
      </c>
      <c r="N5022" s="27" t="str">
        <f t="shared" si="961"/>
        <v/>
      </c>
      <c r="O5022" s="27" t="str">
        <f t="shared" si="953"/>
        <v/>
      </c>
      <c r="P5022" s="29" t="str">
        <f t="array" ref="P5022">IF(L5022="","",SMALL(IF(تكهين!$E$1:$E$10000=$D$4,ROW($1:$10000)),L5022))</f>
        <v/>
      </c>
    </row>
    <row r="5023" spans="2:16" ht="20.25">
      <c r="B5023" s="25" t="str">
        <f t="shared" si="962"/>
        <v/>
      </c>
      <c r="C5023" s="26" t="str">
        <f t="shared" si="954"/>
        <v/>
      </c>
      <c r="D5023" s="27" t="str">
        <f t="shared" si="955"/>
        <v/>
      </c>
      <c r="E5023" s="27" t="str">
        <f t="shared" si="956"/>
        <v/>
      </c>
      <c r="F5023" s="29" t="str">
        <f t="array" ref="F5023">IF(B5023="","",SMALL(IF(اضافه!$E$1:$E$10000=$D$4,ROW($1:$10000)),B5023))</f>
        <v/>
      </c>
      <c r="G5023" s="25" t="str">
        <f t="shared" si="963"/>
        <v/>
      </c>
      <c r="H5023" s="26" t="str">
        <f t="shared" si="957"/>
        <v/>
      </c>
      <c r="I5023" s="27" t="str">
        <f t="shared" si="958"/>
        <v/>
      </c>
      <c r="J5023" s="27" t="str">
        <f t="shared" si="959"/>
        <v/>
      </c>
      <c r="K5023" s="29" t="str">
        <f t="array" ref="K5023">IF(G5023="","",SMALL(IF(صرف!$E$1:$E$10000=$D$4,ROW($1:$10000)),G5023))</f>
        <v/>
      </c>
      <c r="L5023" s="25" t="str">
        <f t="shared" si="964"/>
        <v/>
      </c>
      <c r="M5023" s="26" t="str">
        <f t="shared" si="960"/>
        <v/>
      </c>
      <c r="N5023" s="27" t="str">
        <f t="shared" si="961"/>
        <v/>
      </c>
      <c r="O5023" s="27" t="str">
        <f t="shared" si="953"/>
        <v/>
      </c>
      <c r="P5023" s="29" t="str">
        <f t="array" ref="P5023">IF(L5023="","",SMALL(IF(تكهين!$E$1:$E$10000=$D$4,ROW($1:$10000)),L5023))</f>
        <v/>
      </c>
    </row>
    <row r="5024" spans="2:16" ht="20.25">
      <c r="B5024" s="25" t="str">
        <f t="shared" si="962"/>
        <v/>
      </c>
      <c r="C5024" s="26" t="str">
        <f t="shared" si="954"/>
        <v/>
      </c>
      <c r="D5024" s="27" t="str">
        <f t="shared" si="955"/>
        <v/>
      </c>
      <c r="E5024" s="27" t="str">
        <f t="shared" si="956"/>
        <v/>
      </c>
      <c r="F5024" s="29" t="str">
        <f t="array" ref="F5024">IF(B5024="","",SMALL(IF(اضافه!$E$1:$E$10000=$D$4,ROW($1:$10000)),B5024))</f>
        <v/>
      </c>
      <c r="G5024" s="25" t="str">
        <f t="shared" si="963"/>
        <v/>
      </c>
      <c r="H5024" s="26" t="str">
        <f t="shared" si="957"/>
        <v/>
      </c>
      <c r="I5024" s="27" t="str">
        <f t="shared" si="958"/>
        <v/>
      </c>
      <c r="J5024" s="27" t="str">
        <f t="shared" si="959"/>
        <v/>
      </c>
      <c r="K5024" s="29" t="str">
        <f t="array" ref="K5024">IF(G5024="","",SMALL(IF(صرف!$E$1:$E$10000=$D$4,ROW($1:$10000)),G5024))</f>
        <v/>
      </c>
      <c r="L5024" s="25" t="str">
        <f t="shared" si="964"/>
        <v/>
      </c>
      <c r="M5024" s="26" t="str">
        <f t="shared" si="960"/>
        <v/>
      </c>
      <c r="N5024" s="27" t="str">
        <f t="shared" si="961"/>
        <v/>
      </c>
      <c r="O5024" s="27" t="str">
        <f t="shared" si="953"/>
        <v/>
      </c>
      <c r="P5024" s="29" t="str">
        <f t="array" ref="P5024">IF(L5024="","",SMALL(IF(تكهين!$E$1:$E$10000=$D$4,ROW($1:$10000)),L5024))</f>
        <v/>
      </c>
    </row>
    <row r="5025" spans="2:16" ht="20.25">
      <c r="B5025" s="25" t="str">
        <f t="shared" si="962"/>
        <v/>
      </c>
      <c r="C5025" s="26" t="str">
        <f t="shared" si="954"/>
        <v/>
      </c>
      <c r="D5025" s="27" t="str">
        <f t="shared" si="955"/>
        <v/>
      </c>
      <c r="E5025" s="27" t="str">
        <f t="shared" si="956"/>
        <v/>
      </c>
      <c r="F5025" s="29" t="str">
        <f t="array" ref="F5025">IF(B5025="","",SMALL(IF(اضافه!$E$1:$E$10000=$D$4,ROW($1:$10000)),B5025))</f>
        <v/>
      </c>
      <c r="G5025" s="25" t="str">
        <f t="shared" si="963"/>
        <v/>
      </c>
      <c r="H5025" s="26" t="str">
        <f t="shared" si="957"/>
        <v/>
      </c>
      <c r="I5025" s="27" t="str">
        <f t="shared" si="958"/>
        <v/>
      </c>
      <c r="J5025" s="27" t="str">
        <f t="shared" si="959"/>
        <v/>
      </c>
      <c r="K5025" s="29" t="str">
        <f t="array" ref="K5025">IF(G5025="","",SMALL(IF(صرف!$E$1:$E$10000=$D$4,ROW($1:$10000)),G5025))</f>
        <v/>
      </c>
      <c r="L5025" s="25" t="str">
        <f t="shared" si="964"/>
        <v/>
      </c>
      <c r="M5025" s="26" t="str">
        <f t="shared" si="960"/>
        <v/>
      </c>
      <c r="N5025" s="27" t="str">
        <f t="shared" si="961"/>
        <v/>
      </c>
      <c r="O5025" s="27" t="str">
        <f t="shared" si="953"/>
        <v/>
      </c>
      <c r="P5025" s="29" t="str">
        <f t="array" ref="P5025">IF(L5025="","",SMALL(IF(تكهين!$E$1:$E$10000=$D$4,ROW($1:$10000)),L5025))</f>
        <v/>
      </c>
    </row>
    <row r="5026" spans="2:16" ht="20.25">
      <c r="B5026" s="25" t="str">
        <f t="shared" si="962"/>
        <v/>
      </c>
      <c r="C5026" s="26" t="str">
        <f t="shared" si="954"/>
        <v/>
      </c>
      <c r="D5026" s="27" t="str">
        <f t="shared" si="955"/>
        <v/>
      </c>
      <c r="E5026" s="27" t="str">
        <f t="shared" si="956"/>
        <v/>
      </c>
      <c r="F5026" s="29" t="str">
        <f t="array" ref="F5026">IF(B5026="","",SMALL(IF(اضافه!$E$1:$E$10000=$D$4,ROW($1:$10000)),B5026))</f>
        <v/>
      </c>
      <c r="G5026" s="25" t="str">
        <f t="shared" si="963"/>
        <v/>
      </c>
      <c r="H5026" s="26" t="str">
        <f t="shared" si="957"/>
        <v/>
      </c>
      <c r="I5026" s="27" t="str">
        <f t="shared" si="958"/>
        <v/>
      </c>
      <c r="J5026" s="27" t="str">
        <f t="shared" si="959"/>
        <v/>
      </c>
      <c r="K5026" s="29" t="str">
        <f t="array" ref="K5026">IF(G5026="","",SMALL(IF(صرف!$E$1:$E$10000=$D$4,ROW($1:$10000)),G5026))</f>
        <v/>
      </c>
      <c r="L5026" s="25" t="str">
        <f t="shared" si="964"/>
        <v/>
      </c>
      <c r="M5026" s="26" t="str">
        <f t="shared" si="960"/>
        <v/>
      </c>
      <c r="N5026" s="27" t="str">
        <f t="shared" si="961"/>
        <v/>
      </c>
      <c r="O5026" s="27" t="str">
        <f t="shared" si="953"/>
        <v/>
      </c>
      <c r="P5026" s="29" t="str">
        <f t="array" ref="P5026">IF(L5026="","",SMALL(IF(تكهين!$E$1:$E$10000=$D$4,ROW($1:$10000)),L5026))</f>
        <v/>
      </c>
    </row>
    <row r="5027" spans="2:16" ht="20.25">
      <c r="B5027" s="25" t="str">
        <f t="shared" si="962"/>
        <v/>
      </c>
      <c r="C5027" s="26" t="str">
        <f t="shared" si="954"/>
        <v/>
      </c>
      <c r="D5027" s="27" t="str">
        <f t="shared" si="955"/>
        <v/>
      </c>
      <c r="E5027" s="27" t="str">
        <f t="shared" si="956"/>
        <v/>
      </c>
      <c r="F5027" s="29" t="str">
        <f t="array" ref="F5027">IF(B5027="","",SMALL(IF(اضافه!$E$1:$E$10000=$D$4,ROW($1:$10000)),B5027))</f>
        <v/>
      </c>
      <c r="G5027" s="25" t="str">
        <f t="shared" si="963"/>
        <v/>
      </c>
      <c r="H5027" s="26" t="str">
        <f t="shared" si="957"/>
        <v/>
      </c>
      <c r="I5027" s="27" t="str">
        <f t="shared" si="958"/>
        <v/>
      </c>
      <c r="J5027" s="27" t="str">
        <f t="shared" si="959"/>
        <v/>
      </c>
      <c r="K5027" s="29" t="str">
        <f t="array" ref="K5027">IF(G5027="","",SMALL(IF(صرف!$E$1:$E$10000=$D$4,ROW($1:$10000)),G5027))</f>
        <v/>
      </c>
      <c r="L5027" s="25" t="str">
        <f t="shared" si="964"/>
        <v/>
      </c>
      <c r="M5027" s="26" t="str">
        <f t="shared" si="960"/>
        <v/>
      </c>
      <c r="N5027" s="27" t="str">
        <f t="shared" si="961"/>
        <v/>
      </c>
      <c r="O5027" s="27" t="str">
        <f t="shared" si="953"/>
        <v/>
      </c>
      <c r="P5027" s="29" t="str">
        <f t="array" ref="P5027">IF(L5027="","",SMALL(IF(تكهين!$E$1:$E$10000=$D$4,ROW($1:$10000)),L5027))</f>
        <v/>
      </c>
    </row>
    <row r="5028" spans="2:16" ht="20.25">
      <c r="B5028" s="25" t="str">
        <f t="shared" si="962"/>
        <v/>
      </c>
      <c r="C5028" s="26" t="str">
        <f t="shared" si="954"/>
        <v/>
      </c>
      <c r="D5028" s="27" t="str">
        <f t="shared" si="955"/>
        <v/>
      </c>
      <c r="E5028" s="27" t="str">
        <f t="shared" si="956"/>
        <v/>
      </c>
      <c r="F5028" s="29" t="str">
        <f t="array" ref="F5028">IF(B5028="","",SMALL(IF(اضافه!$E$1:$E$10000=$D$4,ROW($1:$10000)),B5028))</f>
        <v/>
      </c>
      <c r="G5028" s="25" t="str">
        <f t="shared" si="963"/>
        <v/>
      </c>
      <c r="H5028" s="26" t="str">
        <f t="shared" si="957"/>
        <v/>
      </c>
      <c r="I5028" s="27" t="str">
        <f t="shared" si="958"/>
        <v/>
      </c>
      <c r="J5028" s="27" t="str">
        <f t="shared" si="959"/>
        <v/>
      </c>
      <c r="K5028" s="29" t="str">
        <f t="array" ref="K5028">IF(G5028="","",SMALL(IF(صرف!$E$1:$E$10000=$D$4,ROW($1:$10000)),G5028))</f>
        <v/>
      </c>
      <c r="L5028" s="25" t="str">
        <f t="shared" si="964"/>
        <v/>
      </c>
      <c r="M5028" s="26" t="str">
        <f t="shared" si="960"/>
        <v/>
      </c>
      <c r="N5028" s="27" t="str">
        <f t="shared" si="961"/>
        <v/>
      </c>
      <c r="O5028" s="27" t="str">
        <f t="shared" si="953"/>
        <v/>
      </c>
      <c r="P5028" s="29" t="str">
        <f t="array" ref="P5028">IF(L5028="","",SMALL(IF(تكهين!$E$1:$E$10000=$D$4,ROW($1:$10000)),L5028))</f>
        <v/>
      </c>
    </row>
    <row r="5029" spans="2:16" ht="20.25">
      <c r="B5029" s="25" t="str">
        <f t="shared" si="962"/>
        <v/>
      </c>
      <c r="C5029" s="26" t="str">
        <f t="shared" si="954"/>
        <v/>
      </c>
      <c r="D5029" s="27" t="str">
        <f t="shared" si="955"/>
        <v/>
      </c>
      <c r="E5029" s="27" t="str">
        <f t="shared" si="956"/>
        <v/>
      </c>
      <c r="F5029" s="29" t="str">
        <f t="array" ref="F5029">IF(B5029="","",SMALL(IF(اضافه!$E$1:$E$10000=$D$4,ROW($1:$10000)),B5029))</f>
        <v/>
      </c>
      <c r="G5029" s="25" t="str">
        <f t="shared" si="963"/>
        <v/>
      </c>
      <c r="H5029" s="26" t="str">
        <f t="shared" si="957"/>
        <v/>
      </c>
      <c r="I5029" s="27" t="str">
        <f t="shared" si="958"/>
        <v/>
      </c>
      <c r="J5029" s="27" t="str">
        <f t="shared" si="959"/>
        <v/>
      </c>
      <c r="K5029" s="29" t="str">
        <f t="array" ref="K5029">IF(G5029="","",SMALL(IF(صرف!$E$1:$E$10000=$D$4,ROW($1:$10000)),G5029))</f>
        <v/>
      </c>
      <c r="L5029" s="25" t="str">
        <f t="shared" si="964"/>
        <v/>
      </c>
      <c r="M5029" s="26" t="str">
        <f t="shared" si="960"/>
        <v/>
      </c>
      <c r="N5029" s="27" t="str">
        <f t="shared" si="961"/>
        <v/>
      </c>
      <c r="O5029" s="27" t="str">
        <f t="shared" si="953"/>
        <v/>
      </c>
      <c r="P5029" s="29" t="str">
        <f t="array" ref="P5029">IF(L5029="","",SMALL(IF(تكهين!$E$1:$E$10000=$D$4,ROW($1:$10000)),L5029))</f>
        <v/>
      </c>
    </row>
    <row r="5030" spans="2:16" ht="20.25">
      <c r="B5030" s="25" t="str">
        <f t="shared" si="962"/>
        <v/>
      </c>
      <c r="C5030" s="26" t="str">
        <f t="shared" si="954"/>
        <v/>
      </c>
      <c r="D5030" s="27" t="str">
        <f t="shared" si="955"/>
        <v/>
      </c>
      <c r="E5030" s="27" t="str">
        <f t="shared" si="956"/>
        <v/>
      </c>
      <c r="F5030" s="29" t="str">
        <f t="array" ref="F5030">IF(B5030="","",SMALL(IF(اضافه!$E$1:$E$10000=$D$4,ROW($1:$10000)),B5030))</f>
        <v/>
      </c>
      <c r="G5030" s="25" t="str">
        <f t="shared" si="963"/>
        <v/>
      </c>
      <c r="H5030" s="26" t="str">
        <f t="shared" si="957"/>
        <v/>
      </c>
      <c r="I5030" s="27" t="str">
        <f t="shared" si="958"/>
        <v/>
      </c>
      <c r="J5030" s="27" t="str">
        <f t="shared" si="959"/>
        <v/>
      </c>
      <c r="K5030" s="29" t="str">
        <f t="array" ref="K5030">IF(G5030="","",SMALL(IF(صرف!$E$1:$E$10000=$D$4,ROW($1:$10000)),G5030))</f>
        <v/>
      </c>
      <c r="L5030" s="25" t="str">
        <f t="shared" si="964"/>
        <v/>
      </c>
      <c r="M5030" s="26" t="str">
        <f t="shared" si="960"/>
        <v/>
      </c>
      <c r="N5030" s="27" t="str">
        <f t="shared" si="961"/>
        <v/>
      </c>
      <c r="O5030" s="27" t="str">
        <f t="shared" si="953"/>
        <v/>
      </c>
      <c r="P5030" s="29" t="str">
        <f t="array" ref="P5030">IF(L5030="","",SMALL(IF(تكهين!$E$1:$E$10000=$D$4,ROW($1:$10000)),L5030))</f>
        <v/>
      </c>
    </row>
    <row r="5031" spans="2:16" ht="20.25">
      <c r="B5031" s="25" t="str">
        <f t="shared" si="962"/>
        <v/>
      </c>
      <c r="C5031" s="26" t="str">
        <f t="shared" si="954"/>
        <v/>
      </c>
      <c r="D5031" s="27" t="str">
        <f t="shared" si="955"/>
        <v/>
      </c>
      <c r="E5031" s="27" t="str">
        <f t="shared" si="956"/>
        <v/>
      </c>
      <c r="F5031" s="29" t="str">
        <f t="array" ref="F5031">IF(B5031="","",SMALL(IF(اضافه!$E$1:$E$10000=$D$4,ROW($1:$10000)),B5031))</f>
        <v/>
      </c>
      <c r="G5031" s="25" t="str">
        <f t="shared" si="963"/>
        <v/>
      </c>
      <c r="H5031" s="26" t="str">
        <f t="shared" si="957"/>
        <v/>
      </c>
      <c r="I5031" s="27" t="str">
        <f t="shared" si="958"/>
        <v/>
      </c>
      <c r="J5031" s="27" t="str">
        <f t="shared" si="959"/>
        <v/>
      </c>
      <c r="K5031" s="29" t="str">
        <f t="array" ref="K5031">IF(G5031="","",SMALL(IF(صرف!$E$1:$E$10000=$D$4,ROW($1:$10000)),G5031))</f>
        <v/>
      </c>
      <c r="L5031" s="25" t="str">
        <f t="shared" si="964"/>
        <v/>
      </c>
      <c r="M5031" s="26" t="str">
        <f t="shared" si="960"/>
        <v/>
      </c>
      <c r="N5031" s="27" t="str">
        <f t="shared" si="961"/>
        <v/>
      </c>
      <c r="O5031" s="27" t="str">
        <f t="shared" si="953"/>
        <v/>
      </c>
      <c r="P5031" s="29" t="str">
        <f t="array" ref="P5031">IF(L5031="","",SMALL(IF(تكهين!$E$1:$E$10000=$D$4,ROW($1:$10000)),L5031))</f>
        <v/>
      </c>
    </row>
    <row r="5032" spans="2:16" ht="20.25">
      <c r="B5032" s="25" t="str">
        <f t="shared" si="962"/>
        <v/>
      </c>
      <c r="C5032" s="26" t="str">
        <f t="shared" si="954"/>
        <v/>
      </c>
      <c r="D5032" s="27" t="str">
        <f t="shared" si="955"/>
        <v/>
      </c>
      <c r="E5032" s="27" t="str">
        <f t="shared" si="956"/>
        <v/>
      </c>
      <c r="F5032" s="29" t="str">
        <f t="array" ref="F5032">IF(B5032="","",SMALL(IF(اضافه!$E$1:$E$10000=$D$4,ROW($1:$10000)),B5032))</f>
        <v/>
      </c>
      <c r="G5032" s="25" t="str">
        <f t="shared" si="963"/>
        <v/>
      </c>
      <c r="H5032" s="26" t="str">
        <f t="shared" si="957"/>
        <v/>
      </c>
      <c r="I5032" s="27" t="str">
        <f t="shared" si="958"/>
        <v/>
      </c>
      <c r="J5032" s="27" t="str">
        <f t="shared" si="959"/>
        <v/>
      </c>
      <c r="K5032" s="29" t="str">
        <f t="array" ref="K5032">IF(G5032="","",SMALL(IF(صرف!$E$1:$E$10000=$D$4,ROW($1:$10000)),G5032))</f>
        <v/>
      </c>
      <c r="L5032" s="25" t="str">
        <f t="shared" si="964"/>
        <v/>
      </c>
      <c r="M5032" s="26" t="str">
        <f t="shared" si="960"/>
        <v/>
      </c>
      <c r="N5032" s="27" t="str">
        <f t="shared" si="961"/>
        <v/>
      </c>
      <c r="O5032" s="27" t="str">
        <f t="shared" si="953"/>
        <v/>
      </c>
      <c r="P5032" s="29" t="str">
        <f t="array" ref="P5032">IF(L5032="","",SMALL(IF(تكهين!$E$1:$E$10000=$D$4,ROW($1:$10000)),L5032))</f>
        <v/>
      </c>
    </row>
    <row r="5033" spans="2:16" ht="20.25">
      <c r="B5033" s="25" t="str">
        <f t="shared" si="962"/>
        <v/>
      </c>
      <c r="C5033" s="26" t="str">
        <f t="shared" si="954"/>
        <v/>
      </c>
      <c r="D5033" s="27" t="str">
        <f t="shared" si="955"/>
        <v/>
      </c>
      <c r="E5033" s="27" t="str">
        <f t="shared" si="956"/>
        <v/>
      </c>
      <c r="F5033" s="29" t="str">
        <f t="array" ref="F5033">IF(B5033="","",SMALL(IF(اضافه!$E$1:$E$10000=$D$4,ROW($1:$10000)),B5033))</f>
        <v/>
      </c>
      <c r="G5033" s="25" t="str">
        <f t="shared" si="963"/>
        <v/>
      </c>
      <c r="H5033" s="26" t="str">
        <f t="shared" si="957"/>
        <v/>
      </c>
      <c r="I5033" s="27" t="str">
        <f t="shared" si="958"/>
        <v/>
      </c>
      <c r="J5033" s="27" t="str">
        <f t="shared" si="959"/>
        <v/>
      </c>
      <c r="K5033" s="29" t="str">
        <f t="array" ref="K5033">IF(G5033="","",SMALL(IF(صرف!$E$1:$E$10000=$D$4,ROW($1:$10000)),G5033))</f>
        <v/>
      </c>
      <c r="L5033" s="25" t="str">
        <f t="shared" si="964"/>
        <v/>
      </c>
      <c r="M5033" s="26" t="str">
        <f t="shared" si="960"/>
        <v/>
      </c>
      <c r="N5033" s="27" t="str">
        <f t="shared" si="961"/>
        <v/>
      </c>
      <c r="O5033" s="27" t="str">
        <f t="shared" si="953"/>
        <v/>
      </c>
      <c r="P5033" s="29" t="str">
        <f t="array" ref="P5033">IF(L5033="","",SMALL(IF(تكهين!$E$1:$E$10000=$D$4,ROW($1:$10000)),L5033))</f>
        <v/>
      </c>
    </row>
    <row r="5034" spans="2:16" ht="20.25">
      <c r="B5034" s="25" t="str">
        <f t="shared" si="962"/>
        <v/>
      </c>
      <c r="C5034" s="26" t="str">
        <f t="shared" si="954"/>
        <v/>
      </c>
      <c r="D5034" s="27" t="str">
        <f t="shared" si="955"/>
        <v/>
      </c>
      <c r="E5034" s="27" t="str">
        <f t="shared" si="956"/>
        <v/>
      </c>
      <c r="F5034" s="29" t="str">
        <f t="array" ref="F5034">IF(B5034="","",SMALL(IF(اضافه!$E$1:$E$10000=$D$4,ROW($1:$10000)),B5034))</f>
        <v/>
      </c>
      <c r="G5034" s="25" t="str">
        <f t="shared" si="963"/>
        <v/>
      </c>
      <c r="H5034" s="26" t="str">
        <f t="shared" si="957"/>
        <v/>
      </c>
      <c r="I5034" s="27" t="str">
        <f t="shared" si="958"/>
        <v/>
      </c>
      <c r="J5034" s="27" t="str">
        <f t="shared" si="959"/>
        <v/>
      </c>
      <c r="K5034" s="29" t="str">
        <f t="array" ref="K5034">IF(G5034="","",SMALL(IF(صرف!$E$1:$E$10000=$D$4,ROW($1:$10000)),G5034))</f>
        <v/>
      </c>
      <c r="L5034" s="25" t="str">
        <f t="shared" si="964"/>
        <v/>
      </c>
      <c r="M5034" s="26" t="str">
        <f t="shared" si="960"/>
        <v/>
      </c>
      <c r="N5034" s="27" t="str">
        <f t="shared" si="961"/>
        <v/>
      </c>
      <c r="O5034" s="27" t="str">
        <f t="shared" si="953"/>
        <v/>
      </c>
      <c r="P5034" s="29" t="str">
        <f t="array" ref="P5034">IF(L5034="","",SMALL(IF(تكهين!$E$1:$E$10000=$D$4,ROW($1:$10000)),L5034))</f>
        <v/>
      </c>
    </row>
    <row r="5035" spans="2:16" ht="20.25">
      <c r="B5035" s="25" t="str">
        <f t="shared" si="962"/>
        <v/>
      </c>
      <c r="C5035" s="26" t="str">
        <f t="shared" si="954"/>
        <v/>
      </c>
      <c r="D5035" s="27" t="str">
        <f t="shared" si="955"/>
        <v/>
      </c>
      <c r="E5035" s="27" t="str">
        <f t="shared" si="956"/>
        <v/>
      </c>
      <c r="F5035" s="29" t="str">
        <f t="array" ref="F5035">IF(B5035="","",SMALL(IF(اضافه!$E$1:$E$10000=$D$4,ROW($1:$10000)),B5035))</f>
        <v/>
      </c>
      <c r="G5035" s="25" t="str">
        <f t="shared" si="963"/>
        <v/>
      </c>
      <c r="H5035" s="26" t="str">
        <f t="shared" si="957"/>
        <v/>
      </c>
      <c r="I5035" s="27" t="str">
        <f t="shared" si="958"/>
        <v/>
      </c>
      <c r="J5035" s="27" t="str">
        <f t="shared" si="959"/>
        <v/>
      </c>
      <c r="K5035" s="29" t="str">
        <f t="array" ref="K5035">IF(G5035="","",SMALL(IF(صرف!$E$1:$E$10000=$D$4,ROW($1:$10000)),G5035))</f>
        <v/>
      </c>
      <c r="L5035" s="25" t="str">
        <f t="shared" si="964"/>
        <v/>
      </c>
      <c r="M5035" s="26" t="str">
        <f t="shared" si="960"/>
        <v/>
      </c>
      <c r="N5035" s="27" t="str">
        <f t="shared" si="961"/>
        <v/>
      </c>
      <c r="O5035" s="27" t="str">
        <f t="shared" si="953"/>
        <v/>
      </c>
      <c r="P5035" s="29" t="str">
        <f t="array" ref="P5035">IF(L5035="","",SMALL(IF(تكهين!$E$1:$E$10000=$D$4,ROW($1:$10000)),L5035))</f>
        <v/>
      </c>
    </row>
    <row r="5036" spans="2:16" ht="20.25">
      <c r="B5036" s="25" t="str">
        <f t="shared" si="962"/>
        <v/>
      </c>
      <c r="C5036" s="26" t="str">
        <f t="shared" si="954"/>
        <v/>
      </c>
      <c r="D5036" s="27" t="str">
        <f t="shared" si="955"/>
        <v/>
      </c>
      <c r="E5036" s="27" t="str">
        <f t="shared" si="956"/>
        <v/>
      </c>
      <c r="F5036" s="29" t="str">
        <f t="array" ref="F5036">IF(B5036="","",SMALL(IF(اضافه!$E$1:$E$10000=$D$4,ROW($1:$10000)),B5036))</f>
        <v/>
      </c>
      <c r="G5036" s="25" t="str">
        <f t="shared" si="963"/>
        <v/>
      </c>
      <c r="H5036" s="26" t="str">
        <f t="shared" si="957"/>
        <v/>
      </c>
      <c r="I5036" s="27" t="str">
        <f t="shared" si="958"/>
        <v/>
      </c>
      <c r="J5036" s="27" t="str">
        <f t="shared" si="959"/>
        <v/>
      </c>
      <c r="K5036" s="29" t="str">
        <f t="array" ref="K5036">IF(G5036="","",SMALL(IF(صرف!$E$1:$E$10000=$D$4,ROW($1:$10000)),G5036))</f>
        <v/>
      </c>
      <c r="L5036" s="25" t="str">
        <f t="shared" si="964"/>
        <v/>
      </c>
      <c r="M5036" s="26" t="str">
        <f t="shared" si="960"/>
        <v/>
      </c>
      <c r="N5036" s="27" t="str">
        <f t="shared" si="961"/>
        <v/>
      </c>
      <c r="O5036" s="27" t="str">
        <f t="shared" si="953"/>
        <v/>
      </c>
      <c r="P5036" s="29" t="str">
        <f t="array" ref="P5036">IF(L5036="","",SMALL(IF(تكهين!$E$1:$E$10000=$D$4,ROW($1:$10000)),L5036))</f>
        <v/>
      </c>
    </row>
    <row r="5037" spans="2:16" ht="20.25">
      <c r="B5037" s="25" t="str">
        <f t="shared" si="962"/>
        <v/>
      </c>
      <c r="C5037" s="26" t="str">
        <f t="shared" si="954"/>
        <v/>
      </c>
      <c r="D5037" s="27" t="str">
        <f t="shared" si="955"/>
        <v/>
      </c>
      <c r="E5037" s="27" t="str">
        <f t="shared" si="956"/>
        <v/>
      </c>
      <c r="F5037" s="29" t="str">
        <f t="array" ref="F5037">IF(B5037="","",SMALL(IF(اضافه!$E$1:$E$10000=$D$4,ROW($1:$10000)),B5037))</f>
        <v/>
      </c>
      <c r="G5037" s="25" t="str">
        <f t="shared" si="963"/>
        <v/>
      </c>
      <c r="H5037" s="26" t="str">
        <f t="shared" si="957"/>
        <v/>
      </c>
      <c r="I5037" s="27" t="str">
        <f t="shared" si="958"/>
        <v/>
      </c>
      <c r="J5037" s="27" t="str">
        <f t="shared" si="959"/>
        <v/>
      </c>
      <c r="K5037" s="29" t="str">
        <f t="array" ref="K5037">IF(G5037="","",SMALL(IF(صرف!$E$1:$E$10000=$D$4,ROW($1:$10000)),G5037))</f>
        <v/>
      </c>
      <c r="L5037" s="25" t="str">
        <f t="shared" si="964"/>
        <v/>
      </c>
      <c r="M5037" s="26" t="str">
        <f t="shared" si="960"/>
        <v/>
      </c>
      <c r="N5037" s="27" t="str">
        <f t="shared" si="961"/>
        <v/>
      </c>
      <c r="O5037" s="27" t="str">
        <f t="shared" ref="O5037:O5100" si="965">IF(OR($D$4="",L5037=""),"",INDEX(تكهين,P5037,8))</f>
        <v/>
      </c>
      <c r="P5037" s="29" t="str">
        <f t="array" ref="P5037">IF(L5037="","",SMALL(IF(تكهين!$E$1:$E$10000=$D$4,ROW($1:$10000)),L5037))</f>
        <v/>
      </c>
    </row>
    <row r="5038" spans="2:16" ht="20.25">
      <c r="B5038" s="25" t="str">
        <f t="shared" si="962"/>
        <v/>
      </c>
      <c r="C5038" s="26" t="str">
        <f t="shared" si="954"/>
        <v/>
      </c>
      <c r="D5038" s="27" t="str">
        <f t="shared" si="955"/>
        <v/>
      </c>
      <c r="E5038" s="27" t="str">
        <f t="shared" si="956"/>
        <v/>
      </c>
      <c r="F5038" s="29" t="str">
        <f t="array" ref="F5038">IF(B5038="","",SMALL(IF(اضافه!$E$1:$E$10000=$D$4,ROW($1:$10000)),B5038))</f>
        <v/>
      </c>
      <c r="G5038" s="25" t="str">
        <f t="shared" si="963"/>
        <v/>
      </c>
      <c r="H5038" s="26" t="str">
        <f t="shared" si="957"/>
        <v/>
      </c>
      <c r="I5038" s="27" t="str">
        <f t="shared" si="958"/>
        <v/>
      </c>
      <c r="J5038" s="27" t="str">
        <f t="shared" si="959"/>
        <v/>
      </c>
      <c r="K5038" s="29" t="str">
        <f t="array" ref="K5038">IF(G5038="","",SMALL(IF(صرف!$E$1:$E$10000=$D$4,ROW($1:$10000)),G5038))</f>
        <v/>
      </c>
      <c r="L5038" s="25" t="str">
        <f t="shared" si="964"/>
        <v/>
      </c>
      <c r="M5038" s="26" t="str">
        <f t="shared" si="960"/>
        <v/>
      </c>
      <c r="N5038" s="27" t="str">
        <f t="shared" si="961"/>
        <v/>
      </c>
      <c r="O5038" s="27" t="str">
        <f t="shared" si="965"/>
        <v/>
      </c>
      <c r="P5038" s="29" t="str">
        <f t="array" ref="P5038">IF(L5038="","",SMALL(IF(تكهين!$E$1:$E$10000=$D$4,ROW($1:$10000)),L5038))</f>
        <v/>
      </c>
    </row>
    <row r="5039" spans="2:16" ht="20.25">
      <c r="B5039" s="25" t="str">
        <f t="shared" si="962"/>
        <v/>
      </c>
      <c r="C5039" s="26" t="str">
        <f t="shared" si="954"/>
        <v/>
      </c>
      <c r="D5039" s="27" t="str">
        <f t="shared" si="955"/>
        <v/>
      </c>
      <c r="E5039" s="27" t="str">
        <f t="shared" si="956"/>
        <v/>
      </c>
      <c r="F5039" s="29" t="str">
        <f t="array" ref="F5039">IF(B5039="","",SMALL(IF(اضافه!$E$1:$E$10000=$D$4,ROW($1:$10000)),B5039))</f>
        <v/>
      </c>
      <c r="G5039" s="25" t="str">
        <f t="shared" si="963"/>
        <v/>
      </c>
      <c r="H5039" s="26" t="str">
        <f t="shared" si="957"/>
        <v/>
      </c>
      <c r="I5039" s="27" t="str">
        <f t="shared" si="958"/>
        <v/>
      </c>
      <c r="J5039" s="27" t="str">
        <f t="shared" si="959"/>
        <v/>
      </c>
      <c r="K5039" s="29" t="str">
        <f t="array" ref="K5039">IF(G5039="","",SMALL(IF(صرف!$E$1:$E$10000=$D$4,ROW($1:$10000)),G5039))</f>
        <v/>
      </c>
      <c r="L5039" s="25" t="str">
        <f t="shared" si="964"/>
        <v/>
      </c>
      <c r="M5039" s="26" t="str">
        <f t="shared" si="960"/>
        <v/>
      </c>
      <c r="N5039" s="27" t="str">
        <f t="shared" si="961"/>
        <v/>
      </c>
      <c r="O5039" s="27" t="str">
        <f t="shared" si="965"/>
        <v/>
      </c>
      <c r="P5039" s="29" t="str">
        <f t="array" ref="P5039">IF(L5039="","",SMALL(IF(تكهين!$E$1:$E$10000=$D$4,ROW($1:$10000)),L5039))</f>
        <v/>
      </c>
    </row>
    <row r="5040" spans="2:16" ht="20.25">
      <c r="B5040" s="25" t="str">
        <f t="shared" si="962"/>
        <v/>
      </c>
      <c r="C5040" s="26" t="str">
        <f t="shared" si="954"/>
        <v/>
      </c>
      <c r="D5040" s="27" t="str">
        <f t="shared" si="955"/>
        <v/>
      </c>
      <c r="E5040" s="27" t="str">
        <f t="shared" si="956"/>
        <v/>
      </c>
      <c r="F5040" s="29" t="str">
        <f t="array" ref="F5040">IF(B5040="","",SMALL(IF(اضافه!$E$1:$E$10000=$D$4,ROW($1:$10000)),B5040))</f>
        <v/>
      </c>
      <c r="G5040" s="25" t="str">
        <f t="shared" si="963"/>
        <v/>
      </c>
      <c r="H5040" s="26" t="str">
        <f t="shared" si="957"/>
        <v/>
      </c>
      <c r="I5040" s="27" t="str">
        <f t="shared" si="958"/>
        <v/>
      </c>
      <c r="J5040" s="27" t="str">
        <f t="shared" si="959"/>
        <v/>
      </c>
      <c r="K5040" s="29" t="str">
        <f t="array" ref="K5040">IF(G5040="","",SMALL(IF(صرف!$E$1:$E$10000=$D$4,ROW($1:$10000)),G5040))</f>
        <v/>
      </c>
      <c r="L5040" s="25" t="str">
        <f t="shared" si="964"/>
        <v/>
      </c>
      <c r="M5040" s="26" t="str">
        <f t="shared" si="960"/>
        <v/>
      </c>
      <c r="N5040" s="27" t="str">
        <f t="shared" si="961"/>
        <v/>
      </c>
      <c r="O5040" s="27" t="str">
        <f t="shared" si="965"/>
        <v/>
      </c>
      <c r="P5040" s="29" t="str">
        <f t="array" ref="P5040">IF(L5040="","",SMALL(IF(تكهين!$E$1:$E$10000=$D$4,ROW($1:$10000)),L5040))</f>
        <v/>
      </c>
    </row>
    <row r="5041" spans="2:16" ht="20.25">
      <c r="B5041" s="25" t="str">
        <f t="shared" si="962"/>
        <v/>
      </c>
      <c r="C5041" s="26" t="str">
        <f t="shared" si="954"/>
        <v/>
      </c>
      <c r="D5041" s="27" t="str">
        <f t="shared" si="955"/>
        <v/>
      </c>
      <c r="E5041" s="27" t="str">
        <f t="shared" si="956"/>
        <v/>
      </c>
      <c r="F5041" s="29" t="str">
        <f t="array" ref="F5041">IF(B5041="","",SMALL(IF(اضافه!$E$1:$E$10000=$D$4,ROW($1:$10000)),B5041))</f>
        <v/>
      </c>
      <c r="G5041" s="25" t="str">
        <f t="shared" si="963"/>
        <v/>
      </c>
      <c r="H5041" s="26" t="str">
        <f t="shared" si="957"/>
        <v/>
      </c>
      <c r="I5041" s="27" t="str">
        <f t="shared" si="958"/>
        <v/>
      </c>
      <c r="J5041" s="27" t="str">
        <f t="shared" si="959"/>
        <v/>
      </c>
      <c r="K5041" s="29" t="str">
        <f t="array" ref="K5041">IF(G5041="","",SMALL(IF(صرف!$E$1:$E$10000=$D$4,ROW($1:$10000)),G5041))</f>
        <v/>
      </c>
      <c r="L5041" s="25" t="str">
        <f t="shared" si="964"/>
        <v/>
      </c>
      <c r="M5041" s="26" t="str">
        <f t="shared" si="960"/>
        <v/>
      </c>
      <c r="N5041" s="27" t="str">
        <f t="shared" si="961"/>
        <v/>
      </c>
      <c r="O5041" s="27" t="str">
        <f t="shared" si="965"/>
        <v/>
      </c>
      <c r="P5041" s="29" t="str">
        <f t="array" ref="P5041">IF(L5041="","",SMALL(IF(تكهين!$E$1:$E$10000=$D$4,ROW($1:$10000)),L5041))</f>
        <v/>
      </c>
    </row>
    <row r="5042" spans="2:16" ht="20.25">
      <c r="B5042" s="25" t="str">
        <f t="shared" si="962"/>
        <v/>
      </c>
      <c r="C5042" s="26" t="str">
        <f t="shared" si="954"/>
        <v/>
      </c>
      <c r="D5042" s="27" t="str">
        <f t="shared" si="955"/>
        <v/>
      </c>
      <c r="E5042" s="27" t="str">
        <f t="shared" si="956"/>
        <v/>
      </c>
      <c r="F5042" s="29" t="str">
        <f t="array" ref="F5042">IF(B5042="","",SMALL(IF(اضافه!$E$1:$E$10000=$D$4,ROW($1:$10000)),B5042))</f>
        <v/>
      </c>
      <c r="G5042" s="25" t="str">
        <f t="shared" si="963"/>
        <v/>
      </c>
      <c r="H5042" s="26" t="str">
        <f t="shared" si="957"/>
        <v/>
      </c>
      <c r="I5042" s="27" t="str">
        <f t="shared" si="958"/>
        <v/>
      </c>
      <c r="J5042" s="27" t="str">
        <f t="shared" si="959"/>
        <v/>
      </c>
      <c r="K5042" s="29" t="str">
        <f t="array" ref="K5042">IF(G5042="","",SMALL(IF(صرف!$E$1:$E$10000=$D$4,ROW($1:$10000)),G5042))</f>
        <v/>
      </c>
      <c r="L5042" s="25" t="str">
        <f t="shared" si="964"/>
        <v/>
      </c>
      <c r="M5042" s="26" t="str">
        <f t="shared" si="960"/>
        <v/>
      </c>
      <c r="N5042" s="27" t="str">
        <f t="shared" si="961"/>
        <v/>
      </c>
      <c r="O5042" s="27" t="str">
        <f t="shared" si="965"/>
        <v/>
      </c>
      <c r="P5042" s="29" t="str">
        <f t="array" ref="P5042">IF(L5042="","",SMALL(IF(تكهين!$E$1:$E$10000=$D$4,ROW($1:$10000)),L5042))</f>
        <v/>
      </c>
    </row>
    <row r="5043" spans="2:16" ht="20.25">
      <c r="B5043" s="25" t="str">
        <f t="shared" si="962"/>
        <v/>
      </c>
      <c r="C5043" s="26" t="str">
        <f t="shared" si="954"/>
        <v/>
      </c>
      <c r="D5043" s="27" t="str">
        <f t="shared" si="955"/>
        <v/>
      </c>
      <c r="E5043" s="27" t="str">
        <f t="shared" si="956"/>
        <v/>
      </c>
      <c r="F5043" s="29" t="str">
        <f t="array" ref="F5043">IF(B5043="","",SMALL(IF(اضافه!$E$1:$E$10000=$D$4,ROW($1:$10000)),B5043))</f>
        <v/>
      </c>
      <c r="G5043" s="25" t="str">
        <f t="shared" si="963"/>
        <v/>
      </c>
      <c r="H5043" s="26" t="str">
        <f t="shared" si="957"/>
        <v/>
      </c>
      <c r="I5043" s="27" t="str">
        <f t="shared" si="958"/>
        <v/>
      </c>
      <c r="J5043" s="27" t="str">
        <f t="shared" si="959"/>
        <v/>
      </c>
      <c r="K5043" s="29" t="str">
        <f t="array" ref="K5043">IF(G5043="","",SMALL(IF(صرف!$E$1:$E$10000=$D$4,ROW($1:$10000)),G5043))</f>
        <v/>
      </c>
      <c r="L5043" s="25" t="str">
        <f t="shared" si="964"/>
        <v/>
      </c>
      <c r="M5043" s="26" t="str">
        <f t="shared" si="960"/>
        <v/>
      </c>
      <c r="N5043" s="27" t="str">
        <f t="shared" si="961"/>
        <v/>
      </c>
      <c r="O5043" s="27" t="str">
        <f t="shared" si="965"/>
        <v/>
      </c>
      <c r="P5043" s="29" t="str">
        <f t="array" ref="P5043">IF(L5043="","",SMALL(IF(تكهين!$E$1:$E$10000=$D$4,ROW($1:$10000)),L5043))</f>
        <v/>
      </c>
    </row>
    <row r="5044" spans="2:16" ht="20.25">
      <c r="B5044" s="25" t="str">
        <f t="shared" si="962"/>
        <v/>
      </c>
      <c r="C5044" s="26" t="str">
        <f t="shared" si="954"/>
        <v/>
      </c>
      <c r="D5044" s="27" t="str">
        <f t="shared" si="955"/>
        <v/>
      </c>
      <c r="E5044" s="27" t="str">
        <f t="shared" si="956"/>
        <v/>
      </c>
      <c r="F5044" s="29" t="str">
        <f t="array" ref="F5044">IF(B5044="","",SMALL(IF(اضافه!$E$1:$E$10000=$D$4,ROW($1:$10000)),B5044))</f>
        <v/>
      </c>
      <c r="G5044" s="25" t="str">
        <f t="shared" si="963"/>
        <v/>
      </c>
      <c r="H5044" s="26" t="str">
        <f t="shared" si="957"/>
        <v/>
      </c>
      <c r="I5044" s="27" t="str">
        <f t="shared" si="958"/>
        <v/>
      </c>
      <c r="J5044" s="27" t="str">
        <f t="shared" si="959"/>
        <v/>
      </c>
      <c r="K5044" s="29" t="str">
        <f t="array" ref="K5044">IF(G5044="","",SMALL(IF(صرف!$E$1:$E$10000=$D$4,ROW($1:$10000)),G5044))</f>
        <v/>
      </c>
      <c r="L5044" s="25" t="str">
        <f t="shared" si="964"/>
        <v/>
      </c>
      <c r="M5044" s="26" t="str">
        <f t="shared" si="960"/>
        <v/>
      </c>
      <c r="N5044" s="27" t="str">
        <f t="shared" si="961"/>
        <v/>
      </c>
      <c r="O5044" s="27" t="str">
        <f t="shared" si="965"/>
        <v/>
      </c>
      <c r="P5044" s="29" t="str">
        <f t="array" ref="P5044">IF(L5044="","",SMALL(IF(تكهين!$E$1:$E$10000=$D$4,ROW($1:$10000)),L5044))</f>
        <v/>
      </c>
    </row>
    <row r="5045" spans="2:16" ht="20.25">
      <c r="B5045" s="25" t="str">
        <f t="shared" si="962"/>
        <v/>
      </c>
      <c r="C5045" s="26" t="str">
        <f t="shared" si="954"/>
        <v/>
      </c>
      <c r="D5045" s="27" t="str">
        <f t="shared" si="955"/>
        <v/>
      </c>
      <c r="E5045" s="27" t="str">
        <f t="shared" si="956"/>
        <v/>
      </c>
      <c r="F5045" s="29" t="str">
        <f t="array" ref="F5045">IF(B5045="","",SMALL(IF(اضافه!$E$1:$E$10000=$D$4,ROW($1:$10000)),B5045))</f>
        <v/>
      </c>
      <c r="G5045" s="25" t="str">
        <f t="shared" si="963"/>
        <v/>
      </c>
      <c r="H5045" s="26" t="str">
        <f t="shared" si="957"/>
        <v/>
      </c>
      <c r="I5045" s="27" t="str">
        <f t="shared" si="958"/>
        <v/>
      </c>
      <c r="J5045" s="27" t="str">
        <f t="shared" si="959"/>
        <v/>
      </c>
      <c r="K5045" s="29" t="str">
        <f t="array" ref="K5045">IF(G5045="","",SMALL(IF(صرف!$E$1:$E$10000=$D$4,ROW($1:$10000)),G5045))</f>
        <v/>
      </c>
      <c r="L5045" s="25" t="str">
        <f t="shared" si="964"/>
        <v/>
      </c>
      <c r="M5045" s="26" t="str">
        <f t="shared" si="960"/>
        <v/>
      </c>
      <c r="N5045" s="27" t="str">
        <f t="shared" si="961"/>
        <v/>
      </c>
      <c r="O5045" s="27" t="str">
        <f t="shared" si="965"/>
        <v/>
      </c>
      <c r="P5045" s="29" t="str">
        <f t="array" ref="P5045">IF(L5045="","",SMALL(IF(تكهين!$E$1:$E$10000=$D$4,ROW($1:$10000)),L5045))</f>
        <v/>
      </c>
    </row>
    <row r="5046" spans="2:16" ht="20.25">
      <c r="B5046" s="25" t="str">
        <f t="shared" si="962"/>
        <v/>
      </c>
      <c r="C5046" s="26" t="str">
        <f t="shared" si="954"/>
        <v/>
      </c>
      <c r="D5046" s="27" t="str">
        <f t="shared" si="955"/>
        <v/>
      </c>
      <c r="E5046" s="27" t="str">
        <f t="shared" si="956"/>
        <v/>
      </c>
      <c r="F5046" s="29" t="str">
        <f t="array" ref="F5046">IF(B5046="","",SMALL(IF(اضافه!$E$1:$E$10000=$D$4,ROW($1:$10000)),B5046))</f>
        <v/>
      </c>
      <c r="G5046" s="25" t="str">
        <f t="shared" si="963"/>
        <v/>
      </c>
      <c r="H5046" s="26" t="str">
        <f t="shared" si="957"/>
        <v/>
      </c>
      <c r="I5046" s="27" t="str">
        <f t="shared" si="958"/>
        <v/>
      </c>
      <c r="J5046" s="27" t="str">
        <f t="shared" si="959"/>
        <v/>
      </c>
      <c r="K5046" s="29" t="str">
        <f t="array" ref="K5046">IF(G5046="","",SMALL(IF(صرف!$E$1:$E$10000=$D$4,ROW($1:$10000)),G5046))</f>
        <v/>
      </c>
      <c r="L5046" s="25" t="str">
        <f t="shared" si="964"/>
        <v/>
      </c>
      <c r="M5046" s="26" t="str">
        <f t="shared" si="960"/>
        <v/>
      </c>
      <c r="N5046" s="27" t="str">
        <f t="shared" si="961"/>
        <v/>
      </c>
      <c r="O5046" s="27" t="str">
        <f t="shared" si="965"/>
        <v/>
      </c>
      <c r="P5046" s="29" t="str">
        <f t="array" ref="P5046">IF(L5046="","",SMALL(IF(تكهين!$E$1:$E$10000=$D$4,ROW($1:$10000)),L5046))</f>
        <v/>
      </c>
    </row>
    <row r="5047" spans="2:16" ht="20.25">
      <c r="B5047" s="25" t="str">
        <f t="shared" si="962"/>
        <v/>
      </c>
      <c r="C5047" s="26" t="str">
        <f t="shared" ref="C5047:C5110" si="966">IF(OR($D$4="",B5047=""),"",INDEX(اضافة,F5047,2))</f>
        <v/>
      </c>
      <c r="D5047" s="27" t="str">
        <f t="shared" ref="D5047:D5110" si="967">IF(OR($D$4="",B5047=""),"",INDEX(اضافة,F5047,3))</f>
        <v/>
      </c>
      <c r="E5047" s="27" t="str">
        <f t="shared" ref="E5047:E5110" si="968">IF(OR($D$4="",B5047=""),"",INDEX(اضافة,F5047,8))</f>
        <v/>
      </c>
      <c r="F5047" s="29" t="str">
        <f t="array" ref="F5047">IF(B5047="","",SMALL(IF(اضافه!$E$1:$E$10000=$D$4,ROW($1:$10000)),B5047))</f>
        <v/>
      </c>
      <c r="G5047" s="25" t="str">
        <f t="shared" si="963"/>
        <v/>
      </c>
      <c r="H5047" s="26" t="str">
        <f t="shared" ref="H5047:H5110" si="969">IF(OR($D$4="",G5047=""),"",INDEX(صرف,K5047,2))</f>
        <v/>
      </c>
      <c r="I5047" s="27" t="str">
        <f t="shared" ref="I5047:I5110" si="970">IF(OR($D$4="",G5047=""),"",INDEX(صرف,K5047,3))</f>
        <v/>
      </c>
      <c r="J5047" s="27" t="str">
        <f t="shared" ref="J5047:J5110" si="971">IF(OR($D$4="",G5047=""),"",INDEX(صرف,K5047,8))</f>
        <v/>
      </c>
      <c r="K5047" s="29" t="str">
        <f t="array" ref="K5047">IF(G5047="","",SMALL(IF(صرف!$E$1:$E$10000=$D$4,ROW($1:$10000)),G5047))</f>
        <v/>
      </c>
      <c r="L5047" s="25" t="str">
        <f t="shared" si="964"/>
        <v/>
      </c>
      <c r="M5047" s="26" t="str">
        <f t="shared" ref="M5047:M5110" si="972">IF(OR($D$4="",L5047=""),"",INDEX(تكهين,P5047,2))</f>
        <v/>
      </c>
      <c r="N5047" s="27" t="str">
        <f t="shared" ref="N5047:N5110" si="973">IF(OR($D$4="",L5047=""),"",INDEX(تكهين,P5047,3))</f>
        <v/>
      </c>
      <c r="O5047" s="27" t="str">
        <f t="shared" si="965"/>
        <v/>
      </c>
      <c r="P5047" s="29" t="str">
        <f t="array" ref="P5047">IF(L5047="","",SMALL(IF(تكهين!$E$1:$E$10000=$D$4,ROW($1:$10000)),L5047))</f>
        <v/>
      </c>
    </row>
    <row r="5048" spans="2:16" ht="20.25">
      <c r="B5048" s="25" t="str">
        <f t="shared" si="962"/>
        <v/>
      </c>
      <c r="C5048" s="26" t="str">
        <f t="shared" si="966"/>
        <v/>
      </c>
      <c r="D5048" s="27" t="str">
        <f t="shared" si="967"/>
        <v/>
      </c>
      <c r="E5048" s="27" t="str">
        <f t="shared" si="968"/>
        <v/>
      </c>
      <c r="F5048" s="29" t="str">
        <f t="array" ref="F5048">IF(B5048="","",SMALL(IF(اضافه!$E$1:$E$10000=$D$4,ROW($1:$10000)),B5048))</f>
        <v/>
      </c>
      <c r="G5048" s="25" t="str">
        <f t="shared" si="963"/>
        <v/>
      </c>
      <c r="H5048" s="26" t="str">
        <f t="shared" si="969"/>
        <v/>
      </c>
      <c r="I5048" s="27" t="str">
        <f t="shared" si="970"/>
        <v/>
      </c>
      <c r="J5048" s="27" t="str">
        <f t="shared" si="971"/>
        <v/>
      </c>
      <c r="K5048" s="29" t="str">
        <f t="array" ref="K5048">IF(G5048="","",SMALL(IF(صرف!$E$1:$E$10000=$D$4,ROW($1:$10000)),G5048))</f>
        <v/>
      </c>
      <c r="L5048" s="25" t="str">
        <f t="shared" si="964"/>
        <v/>
      </c>
      <c r="M5048" s="26" t="str">
        <f t="shared" si="972"/>
        <v/>
      </c>
      <c r="N5048" s="27" t="str">
        <f t="shared" si="973"/>
        <v/>
      </c>
      <c r="O5048" s="27" t="str">
        <f t="shared" si="965"/>
        <v/>
      </c>
      <c r="P5048" s="29" t="str">
        <f t="array" ref="P5048">IF(L5048="","",SMALL(IF(تكهين!$E$1:$E$10000=$D$4,ROW($1:$10000)),L5048))</f>
        <v/>
      </c>
    </row>
    <row r="5049" spans="2:16" ht="20.25">
      <c r="B5049" s="25" t="str">
        <f t="shared" si="962"/>
        <v/>
      </c>
      <c r="C5049" s="26" t="str">
        <f t="shared" si="966"/>
        <v/>
      </c>
      <c r="D5049" s="27" t="str">
        <f t="shared" si="967"/>
        <v/>
      </c>
      <c r="E5049" s="27" t="str">
        <f t="shared" si="968"/>
        <v/>
      </c>
      <c r="F5049" s="29" t="str">
        <f t="array" ref="F5049">IF(B5049="","",SMALL(IF(اضافه!$E$1:$E$10000=$D$4,ROW($1:$10000)),B5049))</f>
        <v/>
      </c>
      <c r="G5049" s="25" t="str">
        <f t="shared" si="963"/>
        <v/>
      </c>
      <c r="H5049" s="26" t="str">
        <f t="shared" si="969"/>
        <v/>
      </c>
      <c r="I5049" s="27" t="str">
        <f t="shared" si="970"/>
        <v/>
      </c>
      <c r="J5049" s="27" t="str">
        <f t="shared" si="971"/>
        <v/>
      </c>
      <c r="K5049" s="29" t="str">
        <f t="array" ref="K5049">IF(G5049="","",SMALL(IF(صرف!$E$1:$E$10000=$D$4,ROW($1:$10000)),G5049))</f>
        <v/>
      </c>
      <c r="L5049" s="25" t="str">
        <f t="shared" si="964"/>
        <v/>
      </c>
      <c r="M5049" s="26" t="str">
        <f t="shared" si="972"/>
        <v/>
      </c>
      <c r="N5049" s="27" t="str">
        <f t="shared" si="973"/>
        <v/>
      </c>
      <c r="O5049" s="27" t="str">
        <f t="shared" si="965"/>
        <v/>
      </c>
      <c r="P5049" s="29" t="str">
        <f t="array" ref="P5049">IF(L5049="","",SMALL(IF(تكهين!$E$1:$E$10000=$D$4,ROW($1:$10000)),L5049))</f>
        <v/>
      </c>
    </row>
    <row r="5050" spans="2:16" ht="20.25">
      <c r="B5050" s="25" t="str">
        <f t="shared" si="962"/>
        <v/>
      </c>
      <c r="C5050" s="26" t="str">
        <f t="shared" si="966"/>
        <v/>
      </c>
      <c r="D5050" s="27" t="str">
        <f t="shared" si="967"/>
        <v/>
      </c>
      <c r="E5050" s="27" t="str">
        <f t="shared" si="968"/>
        <v/>
      </c>
      <c r="F5050" s="29" t="str">
        <f t="array" ref="F5050">IF(B5050="","",SMALL(IF(اضافه!$E$1:$E$10000=$D$4,ROW($1:$10000)),B5050))</f>
        <v/>
      </c>
      <c r="G5050" s="25" t="str">
        <f t="shared" si="963"/>
        <v/>
      </c>
      <c r="H5050" s="26" t="str">
        <f t="shared" si="969"/>
        <v/>
      </c>
      <c r="I5050" s="27" t="str">
        <f t="shared" si="970"/>
        <v/>
      </c>
      <c r="J5050" s="27" t="str">
        <f t="shared" si="971"/>
        <v/>
      </c>
      <c r="K5050" s="29" t="str">
        <f t="array" ref="K5050">IF(G5050="","",SMALL(IF(صرف!$E$1:$E$10000=$D$4,ROW($1:$10000)),G5050))</f>
        <v/>
      </c>
      <c r="L5050" s="25" t="str">
        <f t="shared" si="964"/>
        <v/>
      </c>
      <c r="M5050" s="26" t="str">
        <f t="shared" si="972"/>
        <v/>
      </c>
      <c r="N5050" s="27" t="str">
        <f t="shared" si="973"/>
        <v/>
      </c>
      <c r="O5050" s="27" t="str">
        <f t="shared" si="965"/>
        <v/>
      </c>
      <c r="P5050" s="29" t="str">
        <f t="array" ref="P5050">IF(L5050="","",SMALL(IF(تكهين!$E$1:$E$10000=$D$4,ROW($1:$10000)),L5050))</f>
        <v/>
      </c>
    </row>
    <row r="5051" spans="2:16" ht="20.25">
      <c r="B5051" s="25" t="str">
        <f t="shared" si="962"/>
        <v/>
      </c>
      <c r="C5051" s="26" t="str">
        <f t="shared" si="966"/>
        <v/>
      </c>
      <c r="D5051" s="27" t="str">
        <f t="shared" si="967"/>
        <v/>
      </c>
      <c r="E5051" s="27" t="str">
        <f t="shared" si="968"/>
        <v/>
      </c>
      <c r="F5051" s="29" t="str">
        <f t="array" ref="F5051">IF(B5051="","",SMALL(IF(اضافه!$E$1:$E$10000=$D$4,ROW($1:$10000)),B5051))</f>
        <v/>
      </c>
      <c r="G5051" s="25" t="str">
        <f t="shared" si="963"/>
        <v/>
      </c>
      <c r="H5051" s="26" t="str">
        <f t="shared" si="969"/>
        <v/>
      </c>
      <c r="I5051" s="27" t="str">
        <f t="shared" si="970"/>
        <v/>
      </c>
      <c r="J5051" s="27" t="str">
        <f t="shared" si="971"/>
        <v/>
      </c>
      <c r="K5051" s="29" t="str">
        <f t="array" ref="K5051">IF(G5051="","",SMALL(IF(صرف!$E$1:$E$10000=$D$4,ROW($1:$10000)),G5051))</f>
        <v/>
      </c>
      <c r="L5051" s="25" t="str">
        <f t="shared" si="964"/>
        <v/>
      </c>
      <c r="M5051" s="26" t="str">
        <f t="shared" si="972"/>
        <v/>
      </c>
      <c r="N5051" s="27" t="str">
        <f t="shared" si="973"/>
        <v/>
      </c>
      <c r="O5051" s="27" t="str">
        <f t="shared" si="965"/>
        <v/>
      </c>
      <c r="P5051" s="29" t="str">
        <f t="array" ref="P5051">IF(L5051="","",SMALL(IF(تكهين!$E$1:$E$10000=$D$4,ROW($1:$10000)),L5051))</f>
        <v/>
      </c>
    </row>
    <row r="5052" spans="2:16" ht="20.25">
      <c r="B5052" s="25" t="str">
        <f t="shared" si="962"/>
        <v/>
      </c>
      <c r="C5052" s="26" t="str">
        <f t="shared" si="966"/>
        <v/>
      </c>
      <c r="D5052" s="27" t="str">
        <f t="shared" si="967"/>
        <v/>
      </c>
      <c r="E5052" s="27" t="str">
        <f t="shared" si="968"/>
        <v/>
      </c>
      <c r="F5052" s="29" t="str">
        <f t="array" ref="F5052">IF(B5052="","",SMALL(IF(اضافه!$E$1:$E$10000=$D$4,ROW($1:$10000)),B5052))</f>
        <v/>
      </c>
      <c r="G5052" s="25" t="str">
        <f t="shared" si="963"/>
        <v/>
      </c>
      <c r="H5052" s="26" t="str">
        <f t="shared" si="969"/>
        <v/>
      </c>
      <c r="I5052" s="27" t="str">
        <f t="shared" si="970"/>
        <v/>
      </c>
      <c r="J5052" s="27" t="str">
        <f t="shared" si="971"/>
        <v/>
      </c>
      <c r="K5052" s="29" t="str">
        <f t="array" ref="K5052">IF(G5052="","",SMALL(IF(صرف!$E$1:$E$10000=$D$4,ROW($1:$10000)),G5052))</f>
        <v/>
      </c>
      <c r="L5052" s="25" t="str">
        <f t="shared" si="964"/>
        <v/>
      </c>
      <c r="M5052" s="26" t="str">
        <f t="shared" si="972"/>
        <v/>
      </c>
      <c r="N5052" s="27" t="str">
        <f t="shared" si="973"/>
        <v/>
      </c>
      <c r="O5052" s="27" t="str">
        <f t="shared" si="965"/>
        <v/>
      </c>
      <c r="P5052" s="29" t="str">
        <f t="array" ref="P5052">IF(L5052="","",SMALL(IF(تكهين!$E$1:$E$10000=$D$4,ROW($1:$10000)),L5052))</f>
        <v/>
      </c>
    </row>
    <row r="5053" spans="2:16" ht="20.25">
      <c r="B5053" s="25" t="str">
        <f t="shared" si="962"/>
        <v/>
      </c>
      <c r="C5053" s="26" t="str">
        <f t="shared" si="966"/>
        <v/>
      </c>
      <c r="D5053" s="27" t="str">
        <f t="shared" si="967"/>
        <v/>
      </c>
      <c r="E5053" s="27" t="str">
        <f t="shared" si="968"/>
        <v/>
      </c>
      <c r="F5053" s="29" t="str">
        <f t="array" ref="F5053">IF(B5053="","",SMALL(IF(اضافه!$E$1:$E$10000=$D$4,ROW($1:$10000)),B5053))</f>
        <v/>
      </c>
      <c r="G5053" s="25" t="str">
        <f t="shared" si="963"/>
        <v/>
      </c>
      <c r="H5053" s="26" t="str">
        <f t="shared" si="969"/>
        <v/>
      </c>
      <c r="I5053" s="27" t="str">
        <f t="shared" si="970"/>
        <v/>
      </c>
      <c r="J5053" s="27" t="str">
        <f t="shared" si="971"/>
        <v/>
      </c>
      <c r="K5053" s="29" t="str">
        <f t="array" ref="K5053">IF(G5053="","",SMALL(IF(صرف!$E$1:$E$10000=$D$4,ROW($1:$10000)),G5053))</f>
        <v/>
      </c>
      <c r="L5053" s="25" t="str">
        <f t="shared" si="964"/>
        <v/>
      </c>
      <c r="M5053" s="26" t="str">
        <f t="shared" si="972"/>
        <v/>
      </c>
      <c r="N5053" s="27" t="str">
        <f t="shared" si="973"/>
        <v/>
      </c>
      <c r="O5053" s="27" t="str">
        <f t="shared" si="965"/>
        <v/>
      </c>
      <c r="P5053" s="29" t="str">
        <f t="array" ref="P5053">IF(L5053="","",SMALL(IF(تكهين!$E$1:$E$10000=$D$4,ROW($1:$10000)),L5053))</f>
        <v/>
      </c>
    </row>
    <row r="5054" spans="2:16" ht="20.25">
      <c r="B5054" s="25" t="str">
        <f t="shared" si="962"/>
        <v/>
      </c>
      <c r="C5054" s="26" t="str">
        <f t="shared" si="966"/>
        <v/>
      </c>
      <c r="D5054" s="27" t="str">
        <f t="shared" si="967"/>
        <v/>
      </c>
      <c r="E5054" s="27" t="str">
        <f t="shared" si="968"/>
        <v/>
      </c>
      <c r="F5054" s="29" t="str">
        <f t="array" ref="F5054">IF(B5054="","",SMALL(IF(اضافه!$E$1:$E$10000=$D$4,ROW($1:$10000)),B5054))</f>
        <v/>
      </c>
      <c r="G5054" s="25" t="str">
        <f t="shared" si="963"/>
        <v/>
      </c>
      <c r="H5054" s="26" t="str">
        <f t="shared" si="969"/>
        <v/>
      </c>
      <c r="I5054" s="27" t="str">
        <f t="shared" si="970"/>
        <v/>
      </c>
      <c r="J5054" s="27" t="str">
        <f t="shared" si="971"/>
        <v/>
      </c>
      <c r="K5054" s="29" t="str">
        <f t="array" ref="K5054">IF(G5054="","",SMALL(IF(صرف!$E$1:$E$10000=$D$4,ROW($1:$10000)),G5054))</f>
        <v/>
      </c>
      <c r="L5054" s="25" t="str">
        <f t="shared" si="964"/>
        <v/>
      </c>
      <c r="M5054" s="26" t="str">
        <f t="shared" si="972"/>
        <v/>
      </c>
      <c r="N5054" s="27" t="str">
        <f t="shared" si="973"/>
        <v/>
      </c>
      <c r="O5054" s="27" t="str">
        <f t="shared" si="965"/>
        <v/>
      </c>
      <c r="P5054" s="29" t="str">
        <f t="array" ref="P5054">IF(L5054="","",SMALL(IF(تكهين!$E$1:$E$10000=$D$4,ROW($1:$10000)),L5054))</f>
        <v/>
      </c>
    </row>
    <row r="5055" spans="2:16" ht="20.25">
      <c r="B5055" s="25" t="str">
        <f t="shared" si="962"/>
        <v/>
      </c>
      <c r="C5055" s="26" t="str">
        <f t="shared" si="966"/>
        <v/>
      </c>
      <c r="D5055" s="27" t="str">
        <f t="shared" si="967"/>
        <v/>
      </c>
      <c r="E5055" s="27" t="str">
        <f t="shared" si="968"/>
        <v/>
      </c>
      <c r="F5055" s="29" t="str">
        <f t="array" ref="F5055">IF(B5055="","",SMALL(IF(اضافه!$E$1:$E$10000=$D$4,ROW($1:$10000)),B5055))</f>
        <v/>
      </c>
      <c r="G5055" s="25" t="str">
        <f t="shared" si="963"/>
        <v/>
      </c>
      <c r="H5055" s="26" t="str">
        <f t="shared" si="969"/>
        <v/>
      </c>
      <c r="I5055" s="27" t="str">
        <f t="shared" si="970"/>
        <v/>
      </c>
      <c r="J5055" s="27" t="str">
        <f t="shared" si="971"/>
        <v/>
      </c>
      <c r="K5055" s="29" t="str">
        <f t="array" ref="K5055">IF(G5055="","",SMALL(IF(صرف!$E$1:$E$10000=$D$4,ROW($1:$10000)),G5055))</f>
        <v/>
      </c>
      <c r="L5055" s="25" t="str">
        <f t="shared" si="964"/>
        <v/>
      </c>
      <c r="M5055" s="26" t="str">
        <f t="shared" si="972"/>
        <v/>
      </c>
      <c r="N5055" s="27" t="str">
        <f t="shared" si="973"/>
        <v/>
      </c>
      <c r="O5055" s="27" t="str">
        <f t="shared" si="965"/>
        <v/>
      </c>
      <c r="P5055" s="29" t="str">
        <f t="array" ref="P5055">IF(L5055="","",SMALL(IF(تكهين!$E$1:$E$10000=$D$4,ROW($1:$10000)),L5055))</f>
        <v/>
      </c>
    </row>
    <row r="5056" spans="2:16" ht="20.25">
      <c r="B5056" s="25" t="str">
        <f t="shared" si="962"/>
        <v/>
      </c>
      <c r="C5056" s="26" t="str">
        <f t="shared" si="966"/>
        <v/>
      </c>
      <c r="D5056" s="27" t="str">
        <f t="shared" si="967"/>
        <v/>
      </c>
      <c r="E5056" s="27" t="str">
        <f t="shared" si="968"/>
        <v/>
      </c>
      <c r="F5056" s="29" t="str">
        <f t="array" ref="F5056">IF(B5056="","",SMALL(IF(اضافه!$E$1:$E$10000=$D$4,ROW($1:$10000)),B5056))</f>
        <v/>
      </c>
      <c r="G5056" s="25" t="str">
        <f t="shared" si="963"/>
        <v/>
      </c>
      <c r="H5056" s="26" t="str">
        <f t="shared" si="969"/>
        <v/>
      </c>
      <c r="I5056" s="27" t="str">
        <f t="shared" si="970"/>
        <v/>
      </c>
      <c r="J5056" s="27" t="str">
        <f t="shared" si="971"/>
        <v/>
      </c>
      <c r="K5056" s="29" t="str">
        <f t="array" ref="K5056">IF(G5056="","",SMALL(IF(صرف!$E$1:$E$10000=$D$4,ROW($1:$10000)),G5056))</f>
        <v/>
      </c>
      <c r="L5056" s="25" t="str">
        <f t="shared" si="964"/>
        <v/>
      </c>
      <c r="M5056" s="26" t="str">
        <f t="shared" si="972"/>
        <v/>
      </c>
      <c r="N5056" s="27" t="str">
        <f t="shared" si="973"/>
        <v/>
      </c>
      <c r="O5056" s="27" t="str">
        <f t="shared" si="965"/>
        <v/>
      </c>
      <c r="P5056" s="29" t="str">
        <f t="array" ref="P5056">IF(L5056="","",SMALL(IF(تكهين!$E$1:$E$10000=$D$4,ROW($1:$10000)),L5056))</f>
        <v/>
      </c>
    </row>
    <row r="5057" spans="2:16" ht="20.25">
      <c r="B5057" s="25" t="str">
        <f t="shared" si="962"/>
        <v/>
      </c>
      <c r="C5057" s="26" t="str">
        <f t="shared" si="966"/>
        <v/>
      </c>
      <c r="D5057" s="27" t="str">
        <f t="shared" si="967"/>
        <v/>
      </c>
      <c r="E5057" s="27" t="str">
        <f t="shared" si="968"/>
        <v/>
      </c>
      <c r="F5057" s="29" t="str">
        <f t="array" ref="F5057">IF(B5057="","",SMALL(IF(اضافه!$E$1:$E$10000=$D$4,ROW($1:$10000)),B5057))</f>
        <v/>
      </c>
      <c r="G5057" s="25" t="str">
        <f t="shared" si="963"/>
        <v/>
      </c>
      <c r="H5057" s="26" t="str">
        <f t="shared" si="969"/>
        <v/>
      </c>
      <c r="I5057" s="27" t="str">
        <f t="shared" si="970"/>
        <v/>
      </c>
      <c r="J5057" s="27" t="str">
        <f t="shared" si="971"/>
        <v/>
      </c>
      <c r="K5057" s="29" t="str">
        <f t="array" ref="K5057">IF(G5057="","",SMALL(IF(صرف!$E$1:$E$10000=$D$4,ROW($1:$10000)),G5057))</f>
        <v/>
      </c>
      <c r="L5057" s="25" t="str">
        <f t="shared" si="964"/>
        <v/>
      </c>
      <c r="M5057" s="26" t="str">
        <f t="shared" si="972"/>
        <v/>
      </c>
      <c r="N5057" s="27" t="str">
        <f t="shared" si="973"/>
        <v/>
      </c>
      <c r="O5057" s="27" t="str">
        <f t="shared" si="965"/>
        <v/>
      </c>
      <c r="P5057" s="29" t="str">
        <f t="array" ref="P5057">IF(L5057="","",SMALL(IF(تكهين!$E$1:$E$10000=$D$4,ROW($1:$10000)),L5057))</f>
        <v/>
      </c>
    </row>
    <row r="5058" spans="2:16" ht="20.25">
      <c r="B5058" s="25" t="str">
        <f t="shared" si="962"/>
        <v/>
      </c>
      <c r="C5058" s="26" t="str">
        <f t="shared" si="966"/>
        <v/>
      </c>
      <c r="D5058" s="27" t="str">
        <f t="shared" si="967"/>
        <v/>
      </c>
      <c r="E5058" s="27" t="str">
        <f t="shared" si="968"/>
        <v/>
      </c>
      <c r="F5058" s="29" t="str">
        <f t="array" ref="F5058">IF(B5058="","",SMALL(IF(اضافه!$E$1:$E$10000=$D$4,ROW($1:$10000)),B5058))</f>
        <v/>
      </c>
      <c r="G5058" s="25" t="str">
        <f t="shared" si="963"/>
        <v/>
      </c>
      <c r="H5058" s="26" t="str">
        <f t="shared" si="969"/>
        <v/>
      </c>
      <c r="I5058" s="27" t="str">
        <f t="shared" si="970"/>
        <v/>
      </c>
      <c r="J5058" s="27" t="str">
        <f t="shared" si="971"/>
        <v/>
      </c>
      <c r="K5058" s="29" t="str">
        <f t="array" ref="K5058">IF(G5058="","",SMALL(IF(صرف!$E$1:$E$10000=$D$4,ROW($1:$10000)),G5058))</f>
        <v/>
      </c>
      <c r="L5058" s="25" t="str">
        <f t="shared" si="964"/>
        <v/>
      </c>
      <c r="M5058" s="26" t="str">
        <f t="shared" si="972"/>
        <v/>
      </c>
      <c r="N5058" s="27" t="str">
        <f t="shared" si="973"/>
        <v/>
      </c>
      <c r="O5058" s="27" t="str">
        <f t="shared" si="965"/>
        <v/>
      </c>
      <c r="P5058" s="29" t="str">
        <f t="array" ref="P5058">IF(L5058="","",SMALL(IF(تكهين!$E$1:$E$10000=$D$4,ROW($1:$10000)),L5058))</f>
        <v/>
      </c>
    </row>
    <row r="5059" spans="2:16" ht="20.25">
      <c r="B5059" s="25" t="str">
        <f t="shared" si="962"/>
        <v/>
      </c>
      <c r="C5059" s="26" t="str">
        <f t="shared" si="966"/>
        <v/>
      </c>
      <c r="D5059" s="27" t="str">
        <f t="shared" si="967"/>
        <v/>
      </c>
      <c r="E5059" s="27" t="str">
        <f t="shared" si="968"/>
        <v/>
      </c>
      <c r="F5059" s="29" t="str">
        <f t="array" ref="F5059">IF(B5059="","",SMALL(IF(اضافه!$E$1:$E$10000=$D$4,ROW($1:$10000)),B5059))</f>
        <v/>
      </c>
      <c r="G5059" s="25" t="str">
        <f t="shared" si="963"/>
        <v/>
      </c>
      <c r="H5059" s="26" t="str">
        <f t="shared" si="969"/>
        <v/>
      </c>
      <c r="I5059" s="27" t="str">
        <f t="shared" si="970"/>
        <v/>
      </c>
      <c r="J5059" s="27" t="str">
        <f t="shared" si="971"/>
        <v/>
      </c>
      <c r="K5059" s="29" t="str">
        <f t="array" ref="K5059">IF(G5059="","",SMALL(IF(صرف!$E$1:$E$10000=$D$4,ROW($1:$10000)),G5059))</f>
        <v/>
      </c>
      <c r="L5059" s="25" t="str">
        <f t="shared" si="964"/>
        <v/>
      </c>
      <c r="M5059" s="26" t="str">
        <f t="shared" si="972"/>
        <v/>
      </c>
      <c r="N5059" s="27" t="str">
        <f t="shared" si="973"/>
        <v/>
      </c>
      <c r="O5059" s="27" t="str">
        <f t="shared" si="965"/>
        <v/>
      </c>
      <c r="P5059" s="29" t="str">
        <f t="array" ref="P5059">IF(L5059="","",SMALL(IF(تكهين!$E$1:$E$10000=$D$4,ROW($1:$10000)),L5059))</f>
        <v/>
      </c>
    </row>
    <row r="5060" spans="2:16" ht="20.25">
      <c r="B5060" s="25" t="str">
        <f t="shared" si="962"/>
        <v/>
      </c>
      <c r="C5060" s="26" t="str">
        <f t="shared" si="966"/>
        <v/>
      </c>
      <c r="D5060" s="27" t="str">
        <f t="shared" si="967"/>
        <v/>
      </c>
      <c r="E5060" s="27" t="str">
        <f t="shared" si="968"/>
        <v/>
      </c>
      <c r="F5060" s="29" t="str">
        <f t="array" ref="F5060">IF(B5060="","",SMALL(IF(اضافه!$E$1:$E$10000=$D$4,ROW($1:$10000)),B5060))</f>
        <v/>
      </c>
      <c r="G5060" s="25" t="str">
        <f t="shared" si="963"/>
        <v/>
      </c>
      <c r="H5060" s="26" t="str">
        <f t="shared" si="969"/>
        <v/>
      </c>
      <c r="I5060" s="27" t="str">
        <f t="shared" si="970"/>
        <v/>
      </c>
      <c r="J5060" s="27" t="str">
        <f t="shared" si="971"/>
        <v/>
      </c>
      <c r="K5060" s="29" t="str">
        <f t="array" ref="K5060">IF(G5060="","",SMALL(IF(صرف!$E$1:$E$10000=$D$4,ROW($1:$10000)),G5060))</f>
        <v/>
      </c>
      <c r="L5060" s="25" t="str">
        <f t="shared" si="964"/>
        <v/>
      </c>
      <c r="M5060" s="26" t="str">
        <f t="shared" si="972"/>
        <v/>
      </c>
      <c r="N5060" s="27" t="str">
        <f t="shared" si="973"/>
        <v/>
      </c>
      <c r="O5060" s="27" t="str">
        <f t="shared" si="965"/>
        <v/>
      </c>
      <c r="P5060" s="29" t="str">
        <f t="array" ref="P5060">IF(L5060="","",SMALL(IF(تكهين!$E$1:$E$10000=$D$4,ROW($1:$10000)),L5060))</f>
        <v/>
      </c>
    </row>
    <row r="5061" spans="2:16" ht="20.25">
      <c r="B5061" s="25" t="str">
        <f t="shared" si="962"/>
        <v/>
      </c>
      <c r="C5061" s="26" t="str">
        <f t="shared" si="966"/>
        <v/>
      </c>
      <c r="D5061" s="27" t="str">
        <f t="shared" si="967"/>
        <v/>
      </c>
      <c r="E5061" s="27" t="str">
        <f t="shared" si="968"/>
        <v/>
      </c>
      <c r="F5061" s="29" t="str">
        <f t="array" ref="F5061">IF(B5061="","",SMALL(IF(اضافه!$E$1:$E$10000=$D$4,ROW($1:$10000)),B5061))</f>
        <v/>
      </c>
      <c r="G5061" s="25" t="str">
        <f t="shared" si="963"/>
        <v/>
      </c>
      <c r="H5061" s="26" t="str">
        <f t="shared" si="969"/>
        <v/>
      </c>
      <c r="I5061" s="27" t="str">
        <f t="shared" si="970"/>
        <v/>
      </c>
      <c r="J5061" s="27" t="str">
        <f t="shared" si="971"/>
        <v/>
      </c>
      <c r="K5061" s="29" t="str">
        <f t="array" ref="K5061">IF(G5061="","",SMALL(IF(صرف!$E$1:$E$10000=$D$4,ROW($1:$10000)),G5061))</f>
        <v/>
      </c>
      <c r="L5061" s="25" t="str">
        <f t="shared" si="964"/>
        <v/>
      </c>
      <c r="M5061" s="26" t="str">
        <f t="shared" si="972"/>
        <v/>
      </c>
      <c r="N5061" s="27" t="str">
        <f t="shared" si="973"/>
        <v/>
      </c>
      <c r="O5061" s="27" t="str">
        <f t="shared" si="965"/>
        <v/>
      </c>
      <c r="P5061" s="29" t="str">
        <f t="array" ref="P5061">IF(L5061="","",SMALL(IF(تكهين!$E$1:$E$10000=$D$4,ROW($1:$10000)),L5061))</f>
        <v/>
      </c>
    </row>
    <row r="5062" spans="2:16" ht="20.25">
      <c r="B5062" s="25" t="str">
        <f t="shared" si="962"/>
        <v/>
      </c>
      <c r="C5062" s="26" t="str">
        <f t="shared" si="966"/>
        <v/>
      </c>
      <c r="D5062" s="27" t="str">
        <f t="shared" si="967"/>
        <v/>
      </c>
      <c r="E5062" s="27" t="str">
        <f t="shared" si="968"/>
        <v/>
      </c>
      <c r="F5062" s="29" t="str">
        <f t="array" ref="F5062">IF(B5062="","",SMALL(IF(اضافه!$E$1:$E$10000=$D$4,ROW($1:$10000)),B5062))</f>
        <v/>
      </c>
      <c r="G5062" s="25" t="str">
        <f t="shared" si="963"/>
        <v/>
      </c>
      <c r="H5062" s="26" t="str">
        <f t="shared" si="969"/>
        <v/>
      </c>
      <c r="I5062" s="27" t="str">
        <f t="shared" si="970"/>
        <v/>
      </c>
      <c r="J5062" s="27" t="str">
        <f t="shared" si="971"/>
        <v/>
      </c>
      <c r="K5062" s="29" t="str">
        <f t="array" ref="K5062">IF(G5062="","",SMALL(IF(صرف!$E$1:$E$10000=$D$4,ROW($1:$10000)),G5062))</f>
        <v/>
      </c>
      <c r="L5062" s="25" t="str">
        <f t="shared" si="964"/>
        <v/>
      </c>
      <c r="M5062" s="26" t="str">
        <f t="shared" si="972"/>
        <v/>
      </c>
      <c r="N5062" s="27" t="str">
        <f t="shared" si="973"/>
        <v/>
      </c>
      <c r="O5062" s="27" t="str">
        <f t="shared" si="965"/>
        <v/>
      </c>
      <c r="P5062" s="29" t="str">
        <f t="array" ref="P5062">IF(L5062="","",SMALL(IF(تكهين!$E$1:$E$10000=$D$4,ROW($1:$10000)),L5062))</f>
        <v/>
      </c>
    </row>
    <row r="5063" spans="2:16" ht="20.25">
      <c r="B5063" s="25" t="str">
        <f t="shared" ref="B5063:B5126" si="974">IF(B$11=0,"",IF(ROW($B5051)&gt;B$11,"",ROW($B5051)))</f>
        <v/>
      </c>
      <c r="C5063" s="26" t="str">
        <f t="shared" si="966"/>
        <v/>
      </c>
      <c r="D5063" s="27" t="str">
        <f t="shared" si="967"/>
        <v/>
      </c>
      <c r="E5063" s="27" t="str">
        <f t="shared" si="968"/>
        <v/>
      </c>
      <c r="F5063" s="29" t="str">
        <f t="array" ref="F5063">IF(B5063="","",SMALL(IF(اضافه!$E$1:$E$10000=$D$4,ROW($1:$10000)),B5063))</f>
        <v/>
      </c>
      <c r="G5063" s="25" t="str">
        <f t="shared" si="963"/>
        <v/>
      </c>
      <c r="H5063" s="26" t="str">
        <f t="shared" si="969"/>
        <v/>
      </c>
      <c r="I5063" s="27" t="str">
        <f t="shared" si="970"/>
        <v/>
      </c>
      <c r="J5063" s="27" t="str">
        <f t="shared" si="971"/>
        <v/>
      </c>
      <c r="K5063" s="29" t="str">
        <f t="array" ref="K5063">IF(G5063="","",SMALL(IF(صرف!$E$1:$E$10000=$D$4,ROW($1:$10000)),G5063))</f>
        <v/>
      </c>
      <c r="L5063" s="25" t="str">
        <f t="shared" si="964"/>
        <v/>
      </c>
      <c r="M5063" s="26" t="str">
        <f t="shared" si="972"/>
        <v/>
      </c>
      <c r="N5063" s="27" t="str">
        <f t="shared" si="973"/>
        <v/>
      </c>
      <c r="O5063" s="27" t="str">
        <f t="shared" si="965"/>
        <v/>
      </c>
      <c r="P5063" s="29" t="str">
        <f t="array" ref="P5063">IF(L5063="","",SMALL(IF(تكهين!$E$1:$E$10000=$D$4,ROW($1:$10000)),L5063))</f>
        <v/>
      </c>
    </row>
    <row r="5064" spans="2:16" ht="20.25">
      <c r="B5064" s="25" t="str">
        <f t="shared" si="974"/>
        <v/>
      </c>
      <c r="C5064" s="26" t="str">
        <f t="shared" si="966"/>
        <v/>
      </c>
      <c r="D5064" s="27" t="str">
        <f t="shared" si="967"/>
        <v/>
      </c>
      <c r="E5064" s="27" t="str">
        <f t="shared" si="968"/>
        <v/>
      </c>
      <c r="F5064" s="29" t="str">
        <f t="array" ref="F5064">IF(B5064="","",SMALL(IF(اضافه!$E$1:$E$10000=$D$4,ROW($1:$10000)),B5064))</f>
        <v/>
      </c>
      <c r="G5064" s="25" t="str">
        <f t="shared" si="963"/>
        <v/>
      </c>
      <c r="H5064" s="26" t="str">
        <f t="shared" si="969"/>
        <v/>
      </c>
      <c r="I5064" s="27" t="str">
        <f t="shared" si="970"/>
        <v/>
      </c>
      <c r="J5064" s="27" t="str">
        <f t="shared" si="971"/>
        <v/>
      </c>
      <c r="K5064" s="29" t="str">
        <f t="array" ref="K5064">IF(G5064="","",SMALL(IF(صرف!$E$1:$E$10000=$D$4,ROW($1:$10000)),G5064))</f>
        <v/>
      </c>
      <c r="L5064" s="25" t="str">
        <f t="shared" si="964"/>
        <v/>
      </c>
      <c r="M5064" s="26" t="str">
        <f t="shared" si="972"/>
        <v/>
      </c>
      <c r="N5064" s="27" t="str">
        <f t="shared" si="973"/>
        <v/>
      </c>
      <c r="O5064" s="27" t="str">
        <f t="shared" si="965"/>
        <v/>
      </c>
      <c r="P5064" s="29" t="str">
        <f t="array" ref="P5064">IF(L5064="","",SMALL(IF(تكهين!$E$1:$E$10000=$D$4,ROW($1:$10000)),L5064))</f>
        <v/>
      </c>
    </row>
    <row r="5065" spans="2:16" ht="20.25">
      <c r="B5065" s="25" t="str">
        <f t="shared" si="974"/>
        <v/>
      </c>
      <c r="C5065" s="26" t="str">
        <f t="shared" si="966"/>
        <v/>
      </c>
      <c r="D5065" s="27" t="str">
        <f t="shared" si="967"/>
        <v/>
      </c>
      <c r="E5065" s="27" t="str">
        <f t="shared" si="968"/>
        <v/>
      </c>
      <c r="F5065" s="29" t="str">
        <f t="array" ref="F5065">IF(B5065="","",SMALL(IF(اضافه!$E$1:$E$10000=$D$4,ROW($1:$10000)),B5065))</f>
        <v/>
      </c>
      <c r="G5065" s="25" t="str">
        <f t="shared" si="963"/>
        <v/>
      </c>
      <c r="H5065" s="26" t="str">
        <f t="shared" si="969"/>
        <v/>
      </c>
      <c r="I5065" s="27" t="str">
        <f t="shared" si="970"/>
        <v/>
      </c>
      <c r="J5065" s="27" t="str">
        <f t="shared" si="971"/>
        <v/>
      </c>
      <c r="K5065" s="29" t="str">
        <f t="array" ref="K5065">IF(G5065="","",SMALL(IF(صرف!$E$1:$E$10000=$D$4,ROW($1:$10000)),G5065))</f>
        <v/>
      </c>
      <c r="L5065" s="25" t="str">
        <f t="shared" si="964"/>
        <v/>
      </c>
      <c r="M5065" s="26" t="str">
        <f t="shared" si="972"/>
        <v/>
      </c>
      <c r="N5065" s="27" t="str">
        <f t="shared" si="973"/>
        <v/>
      </c>
      <c r="O5065" s="27" t="str">
        <f t="shared" si="965"/>
        <v/>
      </c>
      <c r="P5065" s="29" t="str">
        <f t="array" ref="P5065">IF(L5065="","",SMALL(IF(تكهين!$E$1:$E$10000=$D$4,ROW($1:$10000)),L5065))</f>
        <v/>
      </c>
    </row>
    <row r="5066" spans="2:16" ht="20.25">
      <c r="B5066" s="25" t="str">
        <f t="shared" si="974"/>
        <v/>
      </c>
      <c r="C5066" s="26" t="str">
        <f t="shared" si="966"/>
        <v/>
      </c>
      <c r="D5066" s="27" t="str">
        <f t="shared" si="967"/>
        <v/>
      </c>
      <c r="E5066" s="27" t="str">
        <f t="shared" si="968"/>
        <v/>
      </c>
      <c r="F5066" s="29" t="str">
        <f t="array" ref="F5066">IF(B5066="","",SMALL(IF(اضافه!$E$1:$E$10000=$D$4,ROW($1:$10000)),B5066))</f>
        <v/>
      </c>
      <c r="G5066" s="25" t="str">
        <f t="shared" si="963"/>
        <v/>
      </c>
      <c r="H5066" s="26" t="str">
        <f t="shared" si="969"/>
        <v/>
      </c>
      <c r="I5066" s="27" t="str">
        <f t="shared" si="970"/>
        <v/>
      </c>
      <c r="J5066" s="27" t="str">
        <f t="shared" si="971"/>
        <v/>
      </c>
      <c r="K5066" s="29" t="str">
        <f t="array" ref="K5066">IF(G5066="","",SMALL(IF(صرف!$E$1:$E$10000=$D$4,ROW($1:$10000)),G5066))</f>
        <v/>
      </c>
      <c r="L5066" s="25" t="str">
        <f t="shared" si="964"/>
        <v/>
      </c>
      <c r="M5066" s="26" t="str">
        <f t="shared" si="972"/>
        <v/>
      </c>
      <c r="N5066" s="27" t="str">
        <f t="shared" si="973"/>
        <v/>
      </c>
      <c r="O5066" s="27" t="str">
        <f t="shared" si="965"/>
        <v/>
      </c>
      <c r="P5066" s="29" t="str">
        <f t="array" ref="P5066">IF(L5066="","",SMALL(IF(تكهين!$E$1:$E$10000=$D$4,ROW($1:$10000)),L5066))</f>
        <v/>
      </c>
    </row>
    <row r="5067" spans="2:16" ht="20.25">
      <c r="B5067" s="25" t="str">
        <f t="shared" si="974"/>
        <v/>
      </c>
      <c r="C5067" s="26" t="str">
        <f t="shared" si="966"/>
        <v/>
      </c>
      <c r="D5067" s="27" t="str">
        <f t="shared" si="967"/>
        <v/>
      </c>
      <c r="E5067" s="27" t="str">
        <f t="shared" si="968"/>
        <v/>
      </c>
      <c r="F5067" s="29" t="str">
        <f t="array" ref="F5067">IF(B5067="","",SMALL(IF(اضافه!$E$1:$E$10000=$D$4,ROW($1:$10000)),B5067))</f>
        <v/>
      </c>
      <c r="G5067" s="25" t="str">
        <f t="shared" si="963"/>
        <v/>
      </c>
      <c r="H5067" s="26" t="str">
        <f t="shared" si="969"/>
        <v/>
      </c>
      <c r="I5067" s="27" t="str">
        <f t="shared" si="970"/>
        <v/>
      </c>
      <c r="J5067" s="27" t="str">
        <f t="shared" si="971"/>
        <v/>
      </c>
      <c r="K5067" s="29" t="str">
        <f t="array" ref="K5067">IF(G5067="","",SMALL(IF(صرف!$E$1:$E$10000=$D$4,ROW($1:$10000)),G5067))</f>
        <v/>
      </c>
      <c r="L5067" s="25" t="str">
        <f t="shared" si="964"/>
        <v/>
      </c>
      <c r="M5067" s="26" t="str">
        <f t="shared" si="972"/>
        <v/>
      </c>
      <c r="N5067" s="27" t="str">
        <f t="shared" si="973"/>
        <v/>
      </c>
      <c r="O5067" s="27" t="str">
        <f t="shared" si="965"/>
        <v/>
      </c>
      <c r="P5067" s="29" t="str">
        <f t="array" ref="P5067">IF(L5067="","",SMALL(IF(تكهين!$E$1:$E$10000=$D$4,ROW($1:$10000)),L5067))</f>
        <v/>
      </c>
    </row>
    <row r="5068" spans="2:16" ht="20.25">
      <c r="B5068" s="25" t="str">
        <f t="shared" si="974"/>
        <v/>
      </c>
      <c r="C5068" s="26" t="str">
        <f t="shared" si="966"/>
        <v/>
      </c>
      <c r="D5068" s="27" t="str">
        <f t="shared" si="967"/>
        <v/>
      </c>
      <c r="E5068" s="27" t="str">
        <f t="shared" si="968"/>
        <v/>
      </c>
      <c r="F5068" s="29" t="str">
        <f t="array" ref="F5068">IF(B5068="","",SMALL(IF(اضافه!$E$1:$E$10000=$D$4,ROW($1:$10000)),B5068))</f>
        <v/>
      </c>
      <c r="G5068" s="25" t="str">
        <f t="shared" si="963"/>
        <v/>
      </c>
      <c r="H5068" s="26" t="str">
        <f t="shared" si="969"/>
        <v/>
      </c>
      <c r="I5068" s="27" t="str">
        <f t="shared" si="970"/>
        <v/>
      </c>
      <c r="J5068" s="27" t="str">
        <f t="shared" si="971"/>
        <v/>
      </c>
      <c r="K5068" s="29" t="str">
        <f t="array" ref="K5068">IF(G5068="","",SMALL(IF(صرف!$E$1:$E$10000=$D$4,ROW($1:$10000)),G5068))</f>
        <v/>
      </c>
      <c r="L5068" s="25" t="str">
        <f t="shared" si="964"/>
        <v/>
      </c>
      <c r="M5068" s="26" t="str">
        <f t="shared" si="972"/>
        <v/>
      </c>
      <c r="N5068" s="27" t="str">
        <f t="shared" si="973"/>
        <v/>
      </c>
      <c r="O5068" s="27" t="str">
        <f t="shared" si="965"/>
        <v/>
      </c>
      <c r="P5068" s="29" t="str">
        <f t="array" ref="P5068">IF(L5068="","",SMALL(IF(تكهين!$E$1:$E$10000=$D$4,ROW($1:$10000)),L5068))</f>
        <v/>
      </c>
    </row>
    <row r="5069" spans="2:16" ht="20.25">
      <c r="B5069" s="25" t="str">
        <f t="shared" si="974"/>
        <v/>
      </c>
      <c r="C5069" s="26" t="str">
        <f t="shared" si="966"/>
        <v/>
      </c>
      <c r="D5069" s="27" t="str">
        <f t="shared" si="967"/>
        <v/>
      </c>
      <c r="E5069" s="27" t="str">
        <f t="shared" si="968"/>
        <v/>
      </c>
      <c r="F5069" s="29" t="str">
        <f t="array" ref="F5069">IF(B5069="","",SMALL(IF(اضافه!$E$1:$E$10000=$D$4,ROW($1:$10000)),B5069))</f>
        <v/>
      </c>
      <c r="G5069" s="25" t="str">
        <f t="shared" ref="G5069:G5132" si="975">IF(G$11=0,"",IF(ROW($B5057)&gt;G$11,"",ROW($B5057)))</f>
        <v/>
      </c>
      <c r="H5069" s="26" t="str">
        <f t="shared" si="969"/>
        <v/>
      </c>
      <c r="I5069" s="27" t="str">
        <f t="shared" si="970"/>
        <v/>
      </c>
      <c r="J5069" s="27" t="str">
        <f t="shared" si="971"/>
        <v/>
      </c>
      <c r="K5069" s="29" t="str">
        <f t="array" ref="K5069">IF(G5069="","",SMALL(IF(صرف!$E$1:$E$10000=$D$4,ROW($1:$10000)),G5069))</f>
        <v/>
      </c>
      <c r="L5069" s="25" t="str">
        <f t="shared" ref="L5069:L5132" si="976">IF(L$11=0,"",IF(ROW($B5057)&gt;L$11,"",ROW($B5057)))</f>
        <v/>
      </c>
      <c r="M5069" s="26" t="str">
        <f t="shared" si="972"/>
        <v/>
      </c>
      <c r="N5069" s="27" t="str">
        <f t="shared" si="973"/>
        <v/>
      </c>
      <c r="O5069" s="27" t="str">
        <f t="shared" si="965"/>
        <v/>
      </c>
      <c r="P5069" s="29" t="str">
        <f t="array" ref="P5069">IF(L5069="","",SMALL(IF(تكهين!$E$1:$E$10000=$D$4,ROW($1:$10000)),L5069))</f>
        <v/>
      </c>
    </row>
    <row r="5070" spans="2:16" ht="20.25">
      <c r="B5070" s="25" t="str">
        <f t="shared" si="974"/>
        <v/>
      </c>
      <c r="C5070" s="26" t="str">
        <f t="shared" si="966"/>
        <v/>
      </c>
      <c r="D5070" s="27" t="str">
        <f t="shared" si="967"/>
        <v/>
      </c>
      <c r="E5070" s="27" t="str">
        <f t="shared" si="968"/>
        <v/>
      </c>
      <c r="F5070" s="29" t="str">
        <f t="array" ref="F5070">IF(B5070="","",SMALL(IF(اضافه!$E$1:$E$10000=$D$4,ROW($1:$10000)),B5070))</f>
        <v/>
      </c>
      <c r="G5070" s="25" t="str">
        <f t="shared" si="975"/>
        <v/>
      </c>
      <c r="H5070" s="26" t="str">
        <f t="shared" si="969"/>
        <v/>
      </c>
      <c r="I5070" s="27" t="str">
        <f t="shared" si="970"/>
        <v/>
      </c>
      <c r="J5070" s="27" t="str">
        <f t="shared" si="971"/>
        <v/>
      </c>
      <c r="K5070" s="29" t="str">
        <f t="array" ref="K5070">IF(G5070="","",SMALL(IF(صرف!$E$1:$E$10000=$D$4,ROW($1:$10000)),G5070))</f>
        <v/>
      </c>
      <c r="L5070" s="25" t="str">
        <f t="shared" si="976"/>
        <v/>
      </c>
      <c r="M5070" s="26" t="str">
        <f t="shared" si="972"/>
        <v/>
      </c>
      <c r="N5070" s="27" t="str">
        <f t="shared" si="973"/>
        <v/>
      </c>
      <c r="O5070" s="27" t="str">
        <f t="shared" si="965"/>
        <v/>
      </c>
      <c r="P5070" s="29" t="str">
        <f t="array" ref="P5070">IF(L5070="","",SMALL(IF(تكهين!$E$1:$E$10000=$D$4,ROW($1:$10000)),L5070))</f>
        <v/>
      </c>
    </row>
    <row r="5071" spans="2:16" ht="20.25">
      <c r="B5071" s="25" t="str">
        <f t="shared" si="974"/>
        <v/>
      </c>
      <c r="C5071" s="26" t="str">
        <f t="shared" si="966"/>
        <v/>
      </c>
      <c r="D5071" s="27" t="str">
        <f t="shared" si="967"/>
        <v/>
      </c>
      <c r="E5071" s="27" t="str">
        <f t="shared" si="968"/>
        <v/>
      </c>
      <c r="F5071" s="29" t="str">
        <f t="array" ref="F5071">IF(B5071="","",SMALL(IF(اضافه!$E$1:$E$10000=$D$4,ROW($1:$10000)),B5071))</f>
        <v/>
      </c>
      <c r="G5071" s="25" t="str">
        <f t="shared" si="975"/>
        <v/>
      </c>
      <c r="H5071" s="26" t="str">
        <f t="shared" si="969"/>
        <v/>
      </c>
      <c r="I5071" s="27" t="str">
        <f t="shared" si="970"/>
        <v/>
      </c>
      <c r="J5071" s="27" t="str">
        <f t="shared" si="971"/>
        <v/>
      </c>
      <c r="K5071" s="29" t="str">
        <f t="array" ref="K5071">IF(G5071="","",SMALL(IF(صرف!$E$1:$E$10000=$D$4,ROW($1:$10000)),G5071))</f>
        <v/>
      </c>
      <c r="L5071" s="25" t="str">
        <f t="shared" si="976"/>
        <v/>
      </c>
      <c r="M5071" s="26" t="str">
        <f t="shared" si="972"/>
        <v/>
      </c>
      <c r="N5071" s="27" t="str">
        <f t="shared" si="973"/>
        <v/>
      </c>
      <c r="O5071" s="27" t="str">
        <f t="shared" si="965"/>
        <v/>
      </c>
      <c r="P5071" s="29" t="str">
        <f t="array" ref="P5071">IF(L5071="","",SMALL(IF(تكهين!$E$1:$E$10000=$D$4,ROW($1:$10000)),L5071))</f>
        <v/>
      </c>
    </row>
    <row r="5072" spans="2:16" ht="20.25">
      <c r="B5072" s="25" t="str">
        <f t="shared" si="974"/>
        <v/>
      </c>
      <c r="C5072" s="26" t="str">
        <f t="shared" si="966"/>
        <v/>
      </c>
      <c r="D5072" s="27" t="str">
        <f t="shared" si="967"/>
        <v/>
      </c>
      <c r="E5072" s="27" t="str">
        <f t="shared" si="968"/>
        <v/>
      </c>
      <c r="F5072" s="29" t="str">
        <f t="array" ref="F5072">IF(B5072="","",SMALL(IF(اضافه!$E$1:$E$10000=$D$4,ROW($1:$10000)),B5072))</f>
        <v/>
      </c>
      <c r="G5072" s="25" t="str">
        <f t="shared" si="975"/>
        <v/>
      </c>
      <c r="H5072" s="26" t="str">
        <f t="shared" si="969"/>
        <v/>
      </c>
      <c r="I5072" s="27" t="str">
        <f t="shared" si="970"/>
        <v/>
      </c>
      <c r="J5072" s="27" t="str">
        <f t="shared" si="971"/>
        <v/>
      </c>
      <c r="K5072" s="29" t="str">
        <f t="array" ref="K5072">IF(G5072="","",SMALL(IF(صرف!$E$1:$E$10000=$D$4,ROW($1:$10000)),G5072))</f>
        <v/>
      </c>
      <c r="L5072" s="25" t="str">
        <f t="shared" si="976"/>
        <v/>
      </c>
      <c r="M5072" s="26" t="str">
        <f t="shared" si="972"/>
        <v/>
      </c>
      <c r="N5072" s="27" t="str">
        <f t="shared" si="973"/>
        <v/>
      </c>
      <c r="O5072" s="27" t="str">
        <f t="shared" si="965"/>
        <v/>
      </c>
      <c r="P5072" s="29" t="str">
        <f t="array" ref="P5072">IF(L5072="","",SMALL(IF(تكهين!$E$1:$E$10000=$D$4,ROW($1:$10000)),L5072))</f>
        <v/>
      </c>
    </row>
    <row r="5073" spans="2:16" ht="20.25">
      <c r="B5073" s="25" t="str">
        <f t="shared" si="974"/>
        <v/>
      </c>
      <c r="C5073" s="26" t="str">
        <f t="shared" si="966"/>
        <v/>
      </c>
      <c r="D5073" s="27" t="str">
        <f t="shared" si="967"/>
        <v/>
      </c>
      <c r="E5073" s="27" t="str">
        <f t="shared" si="968"/>
        <v/>
      </c>
      <c r="F5073" s="29" t="str">
        <f t="array" ref="F5073">IF(B5073="","",SMALL(IF(اضافه!$E$1:$E$10000=$D$4,ROW($1:$10000)),B5073))</f>
        <v/>
      </c>
      <c r="G5073" s="25" t="str">
        <f t="shared" si="975"/>
        <v/>
      </c>
      <c r="H5073" s="26" t="str">
        <f t="shared" si="969"/>
        <v/>
      </c>
      <c r="I5073" s="27" t="str">
        <f t="shared" si="970"/>
        <v/>
      </c>
      <c r="J5073" s="27" t="str">
        <f t="shared" si="971"/>
        <v/>
      </c>
      <c r="K5073" s="29" t="str">
        <f t="array" ref="K5073">IF(G5073="","",SMALL(IF(صرف!$E$1:$E$10000=$D$4,ROW($1:$10000)),G5073))</f>
        <v/>
      </c>
      <c r="L5073" s="25" t="str">
        <f t="shared" si="976"/>
        <v/>
      </c>
      <c r="M5073" s="26" t="str">
        <f t="shared" si="972"/>
        <v/>
      </c>
      <c r="N5073" s="27" t="str">
        <f t="shared" si="973"/>
        <v/>
      </c>
      <c r="O5073" s="27" t="str">
        <f t="shared" si="965"/>
        <v/>
      </c>
      <c r="P5073" s="29" t="str">
        <f t="array" ref="P5073">IF(L5073="","",SMALL(IF(تكهين!$E$1:$E$10000=$D$4,ROW($1:$10000)),L5073))</f>
        <v/>
      </c>
    </row>
    <row r="5074" spans="2:16" ht="20.25">
      <c r="B5074" s="25" t="str">
        <f t="shared" si="974"/>
        <v/>
      </c>
      <c r="C5074" s="26" t="str">
        <f t="shared" si="966"/>
        <v/>
      </c>
      <c r="D5074" s="27" t="str">
        <f t="shared" si="967"/>
        <v/>
      </c>
      <c r="E5074" s="27" t="str">
        <f t="shared" si="968"/>
        <v/>
      </c>
      <c r="F5074" s="29" t="str">
        <f t="array" ref="F5074">IF(B5074="","",SMALL(IF(اضافه!$E$1:$E$10000=$D$4,ROW($1:$10000)),B5074))</f>
        <v/>
      </c>
      <c r="G5074" s="25" t="str">
        <f t="shared" si="975"/>
        <v/>
      </c>
      <c r="H5074" s="26" t="str">
        <f t="shared" si="969"/>
        <v/>
      </c>
      <c r="I5074" s="27" t="str">
        <f t="shared" si="970"/>
        <v/>
      </c>
      <c r="J5074" s="27" t="str">
        <f t="shared" si="971"/>
        <v/>
      </c>
      <c r="K5074" s="29" t="str">
        <f t="array" ref="K5074">IF(G5074="","",SMALL(IF(صرف!$E$1:$E$10000=$D$4,ROW($1:$10000)),G5074))</f>
        <v/>
      </c>
      <c r="L5074" s="25" t="str">
        <f t="shared" si="976"/>
        <v/>
      </c>
      <c r="M5074" s="26" t="str">
        <f t="shared" si="972"/>
        <v/>
      </c>
      <c r="N5074" s="27" t="str">
        <f t="shared" si="973"/>
        <v/>
      </c>
      <c r="O5074" s="27" t="str">
        <f t="shared" si="965"/>
        <v/>
      </c>
      <c r="P5074" s="29" t="str">
        <f t="array" ref="P5074">IF(L5074="","",SMALL(IF(تكهين!$E$1:$E$10000=$D$4,ROW($1:$10000)),L5074))</f>
        <v/>
      </c>
    </row>
    <row r="5075" spans="2:16" ht="20.25">
      <c r="B5075" s="25" t="str">
        <f t="shared" si="974"/>
        <v/>
      </c>
      <c r="C5075" s="26" t="str">
        <f t="shared" si="966"/>
        <v/>
      </c>
      <c r="D5075" s="27" t="str">
        <f t="shared" si="967"/>
        <v/>
      </c>
      <c r="E5075" s="27" t="str">
        <f t="shared" si="968"/>
        <v/>
      </c>
      <c r="F5075" s="29" t="str">
        <f t="array" ref="F5075">IF(B5075="","",SMALL(IF(اضافه!$E$1:$E$10000=$D$4,ROW($1:$10000)),B5075))</f>
        <v/>
      </c>
      <c r="G5075" s="25" t="str">
        <f t="shared" si="975"/>
        <v/>
      </c>
      <c r="H5075" s="26" t="str">
        <f t="shared" si="969"/>
        <v/>
      </c>
      <c r="I5075" s="27" t="str">
        <f t="shared" si="970"/>
        <v/>
      </c>
      <c r="J5075" s="27" t="str">
        <f t="shared" si="971"/>
        <v/>
      </c>
      <c r="K5075" s="29" t="str">
        <f t="array" ref="K5075">IF(G5075="","",SMALL(IF(صرف!$E$1:$E$10000=$D$4,ROW($1:$10000)),G5075))</f>
        <v/>
      </c>
      <c r="L5075" s="25" t="str">
        <f t="shared" si="976"/>
        <v/>
      </c>
      <c r="M5075" s="26" t="str">
        <f t="shared" si="972"/>
        <v/>
      </c>
      <c r="N5075" s="27" t="str">
        <f t="shared" si="973"/>
        <v/>
      </c>
      <c r="O5075" s="27" t="str">
        <f t="shared" si="965"/>
        <v/>
      </c>
      <c r="P5075" s="29" t="str">
        <f t="array" ref="P5075">IF(L5075="","",SMALL(IF(تكهين!$E$1:$E$10000=$D$4,ROW($1:$10000)),L5075))</f>
        <v/>
      </c>
    </row>
    <row r="5076" spans="2:16" ht="20.25">
      <c r="B5076" s="25" t="str">
        <f t="shared" si="974"/>
        <v/>
      </c>
      <c r="C5076" s="26" t="str">
        <f t="shared" si="966"/>
        <v/>
      </c>
      <c r="D5076" s="27" t="str">
        <f t="shared" si="967"/>
        <v/>
      </c>
      <c r="E5076" s="27" t="str">
        <f t="shared" si="968"/>
        <v/>
      </c>
      <c r="F5076" s="29" t="str">
        <f t="array" ref="F5076">IF(B5076="","",SMALL(IF(اضافه!$E$1:$E$10000=$D$4,ROW($1:$10000)),B5076))</f>
        <v/>
      </c>
      <c r="G5076" s="25" t="str">
        <f t="shared" si="975"/>
        <v/>
      </c>
      <c r="H5076" s="26" t="str">
        <f t="shared" si="969"/>
        <v/>
      </c>
      <c r="I5076" s="27" t="str">
        <f t="shared" si="970"/>
        <v/>
      </c>
      <c r="J5076" s="27" t="str">
        <f t="shared" si="971"/>
        <v/>
      </c>
      <c r="K5076" s="29" t="str">
        <f t="array" ref="K5076">IF(G5076="","",SMALL(IF(صرف!$E$1:$E$10000=$D$4,ROW($1:$10000)),G5076))</f>
        <v/>
      </c>
      <c r="L5076" s="25" t="str">
        <f t="shared" si="976"/>
        <v/>
      </c>
      <c r="M5076" s="26" t="str">
        <f t="shared" si="972"/>
        <v/>
      </c>
      <c r="N5076" s="27" t="str">
        <f t="shared" si="973"/>
        <v/>
      </c>
      <c r="O5076" s="27" t="str">
        <f t="shared" si="965"/>
        <v/>
      </c>
      <c r="P5076" s="29" t="str">
        <f t="array" ref="P5076">IF(L5076="","",SMALL(IF(تكهين!$E$1:$E$10000=$D$4,ROW($1:$10000)),L5076))</f>
        <v/>
      </c>
    </row>
    <row r="5077" spans="2:16" ht="20.25">
      <c r="B5077" s="25" t="str">
        <f t="shared" si="974"/>
        <v/>
      </c>
      <c r="C5077" s="26" t="str">
        <f t="shared" si="966"/>
        <v/>
      </c>
      <c r="D5077" s="27" t="str">
        <f t="shared" si="967"/>
        <v/>
      </c>
      <c r="E5077" s="27" t="str">
        <f t="shared" si="968"/>
        <v/>
      </c>
      <c r="F5077" s="29" t="str">
        <f t="array" ref="F5077">IF(B5077="","",SMALL(IF(اضافه!$E$1:$E$10000=$D$4,ROW($1:$10000)),B5077))</f>
        <v/>
      </c>
      <c r="G5077" s="25" t="str">
        <f t="shared" si="975"/>
        <v/>
      </c>
      <c r="H5077" s="26" t="str">
        <f t="shared" si="969"/>
        <v/>
      </c>
      <c r="I5077" s="27" t="str">
        <f t="shared" si="970"/>
        <v/>
      </c>
      <c r="J5077" s="27" t="str">
        <f t="shared" si="971"/>
        <v/>
      </c>
      <c r="K5077" s="29" t="str">
        <f t="array" ref="K5077">IF(G5077="","",SMALL(IF(صرف!$E$1:$E$10000=$D$4,ROW($1:$10000)),G5077))</f>
        <v/>
      </c>
      <c r="L5077" s="25" t="str">
        <f t="shared" si="976"/>
        <v/>
      </c>
      <c r="M5077" s="26" t="str">
        <f t="shared" si="972"/>
        <v/>
      </c>
      <c r="N5077" s="27" t="str">
        <f t="shared" si="973"/>
        <v/>
      </c>
      <c r="O5077" s="27" t="str">
        <f t="shared" si="965"/>
        <v/>
      </c>
      <c r="P5077" s="29" t="str">
        <f t="array" ref="P5077">IF(L5077="","",SMALL(IF(تكهين!$E$1:$E$10000=$D$4,ROW($1:$10000)),L5077))</f>
        <v/>
      </c>
    </row>
    <row r="5078" spans="2:16" ht="20.25">
      <c r="B5078" s="25" t="str">
        <f t="shared" si="974"/>
        <v/>
      </c>
      <c r="C5078" s="26" t="str">
        <f t="shared" si="966"/>
        <v/>
      </c>
      <c r="D5078" s="27" t="str">
        <f t="shared" si="967"/>
        <v/>
      </c>
      <c r="E5078" s="27" t="str">
        <f t="shared" si="968"/>
        <v/>
      </c>
      <c r="F5078" s="29" t="str">
        <f t="array" ref="F5078">IF(B5078="","",SMALL(IF(اضافه!$E$1:$E$10000=$D$4,ROW($1:$10000)),B5078))</f>
        <v/>
      </c>
      <c r="G5078" s="25" t="str">
        <f t="shared" si="975"/>
        <v/>
      </c>
      <c r="H5078" s="26" t="str">
        <f t="shared" si="969"/>
        <v/>
      </c>
      <c r="I5078" s="27" t="str">
        <f t="shared" si="970"/>
        <v/>
      </c>
      <c r="J5078" s="27" t="str">
        <f t="shared" si="971"/>
        <v/>
      </c>
      <c r="K5078" s="29" t="str">
        <f t="array" ref="K5078">IF(G5078="","",SMALL(IF(صرف!$E$1:$E$10000=$D$4,ROW($1:$10000)),G5078))</f>
        <v/>
      </c>
      <c r="L5078" s="25" t="str">
        <f t="shared" si="976"/>
        <v/>
      </c>
      <c r="M5078" s="26" t="str">
        <f t="shared" si="972"/>
        <v/>
      </c>
      <c r="N5078" s="27" t="str">
        <f t="shared" si="973"/>
        <v/>
      </c>
      <c r="O5078" s="27" t="str">
        <f t="shared" si="965"/>
        <v/>
      </c>
      <c r="P5078" s="29" t="str">
        <f t="array" ref="P5078">IF(L5078="","",SMALL(IF(تكهين!$E$1:$E$10000=$D$4,ROW($1:$10000)),L5078))</f>
        <v/>
      </c>
    </row>
    <row r="5079" spans="2:16" ht="20.25">
      <c r="B5079" s="25" t="str">
        <f t="shared" si="974"/>
        <v/>
      </c>
      <c r="C5079" s="26" t="str">
        <f t="shared" si="966"/>
        <v/>
      </c>
      <c r="D5079" s="27" t="str">
        <f t="shared" si="967"/>
        <v/>
      </c>
      <c r="E5079" s="27" t="str">
        <f t="shared" si="968"/>
        <v/>
      </c>
      <c r="F5079" s="29" t="str">
        <f t="array" ref="F5079">IF(B5079="","",SMALL(IF(اضافه!$E$1:$E$10000=$D$4,ROW($1:$10000)),B5079))</f>
        <v/>
      </c>
      <c r="G5079" s="25" t="str">
        <f t="shared" si="975"/>
        <v/>
      </c>
      <c r="H5079" s="26" t="str">
        <f t="shared" si="969"/>
        <v/>
      </c>
      <c r="I5079" s="27" t="str">
        <f t="shared" si="970"/>
        <v/>
      </c>
      <c r="J5079" s="27" t="str">
        <f t="shared" si="971"/>
        <v/>
      </c>
      <c r="K5079" s="29" t="str">
        <f t="array" ref="K5079">IF(G5079="","",SMALL(IF(صرف!$E$1:$E$10000=$D$4,ROW($1:$10000)),G5079))</f>
        <v/>
      </c>
      <c r="L5079" s="25" t="str">
        <f t="shared" si="976"/>
        <v/>
      </c>
      <c r="M5079" s="26" t="str">
        <f t="shared" si="972"/>
        <v/>
      </c>
      <c r="N5079" s="27" t="str">
        <f t="shared" si="973"/>
        <v/>
      </c>
      <c r="O5079" s="27" t="str">
        <f t="shared" si="965"/>
        <v/>
      </c>
      <c r="P5079" s="29" t="str">
        <f t="array" ref="P5079">IF(L5079="","",SMALL(IF(تكهين!$E$1:$E$10000=$D$4,ROW($1:$10000)),L5079))</f>
        <v/>
      </c>
    </row>
    <row r="5080" spans="2:16" ht="20.25">
      <c r="B5080" s="25" t="str">
        <f t="shared" si="974"/>
        <v/>
      </c>
      <c r="C5080" s="26" t="str">
        <f t="shared" si="966"/>
        <v/>
      </c>
      <c r="D5080" s="27" t="str">
        <f t="shared" si="967"/>
        <v/>
      </c>
      <c r="E5080" s="27" t="str">
        <f t="shared" si="968"/>
        <v/>
      </c>
      <c r="F5080" s="29" t="str">
        <f t="array" ref="F5080">IF(B5080="","",SMALL(IF(اضافه!$E$1:$E$10000=$D$4,ROW($1:$10000)),B5080))</f>
        <v/>
      </c>
      <c r="G5080" s="25" t="str">
        <f t="shared" si="975"/>
        <v/>
      </c>
      <c r="H5080" s="26" t="str">
        <f t="shared" si="969"/>
        <v/>
      </c>
      <c r="I5080" s="27" t="str">
        <f t="shared" si="970"/>
        <v/>
      </c>
      <c r="J5080" s="27" t="str">
        <f t="shared" si="971"/>
        <v/>
      </c>
      <c r="K5080" s="29" t="str">
        <f t="array" ref="K5080">IF(G5080="","",SMALL(IF(صرف!$E$1:$E$10000=$D$4,ROW($1:$10000)),G5080))</f>
        <v/>
      </c>
      <c r="L5080" s="25" t="str">
        <f t="shared" si="976"/>
        <v/>
      </c>
      <c r="M5080" s="26" t="str">
        <f t="shared" si="972"/>
        <v/>
      </c>
      <c r="N5080" s="27" t="str">
        <f t="shared" si="973"/>
        <v/>
      </c>
      <c r="O5080" s="27" t="str">
        <f t="shared" si="965"/>
        <v/>
      </c>
      <c r="P5080" s="29" t="str">
        <f t="array" ref="P5080">IF(L5080="","",SMALL(IF(تكهين!$E$1:$E$10000=$D$4,ROW($1:$10000)),L5080))</f>
        <v/>
      </c>
    </row>
    <row r="5081" spans="2:16" ht="20.25">
      <c r="B5081" s="25" t="str">
        <f t="shared" si="974"/>
        <v/>
      </c>
      <c r="C5081" s="26" t="str">
        <f t="shared" si="966"/>
        <v/>
      </c>
      <c r="D5081" s="27" t="str">
        <f t="shared" si="967"/>
        <v/>
      </c>
      <c r="E5081" s="27" t="str">
        <f t="shared" si="968"/>
        <v/>
      </c>
      <c r="F5081" s="29" t="str">
        <f t="array" ref="F5081">IF(B5081="","",SMALL(IF(اضافه!$E$1:$E$10000=$D$4,ROW($1:$10000)),B5081))</f>
        <v/>
      </c>
      <c r="G5081" s="25" t="str">
        <f t="shared" si="975"/>
        <v/>
      </c>
      <c r="H5081" s="26" t="str">
        <f t="shared" si="969"/>
        <v/>
      </c>
      <c r="I5081" s="27" t="str">
        <f t="shared" si="970"/>
        <v/>
      </c>
      <c r="J5081" s="27" t="str">
        <f t="shared" si="971"/>
        <v/>
      </c>
      <c r="K5081" s="29" t="str">
        <f t="array" ref="K5081">IF(G5081="","",SMALL(IF(صرف!$E$1:$E$10000=$D$4,ROW($1:$10000)),G5081))</f>
        <v/>
      </c>
      <c r="L5081" s="25" t="str">
        <f t="shared" si="976"/>
        <v/>
      </c>
      <c r="M5081" s="26" t="str">
        <f t="shared" si="972"/>
        <v/>
      </c>
      <c r="N5081" s="27" t="str">
        <f t="shared" si="973"/>
        <v/>
      </c>
      <c r="O5081" s="27" t="str">
        <f t="shared" si="965"/>
        <v/>
      </c>
      <c r="P5081" s="29" t="str">
        <f t="array" ref="P5081">IF(L5081="","",SMALL(IF(تكهين!$E$1:$E$10000=$D$4,ROW($1:$10000)),L5081))</f>
        <v/>
      </c>
    </row>
    <row r="5082" spans="2:16" ht="20.25">
      <c r="B5082" s="25" t="str">
        <f t="shared" si="974"/>
        <v/>
      </c>
      <c r="C5082" s="26" t="str">
        <f t="shared" si="966"/>
        <v/>
      </c>
      <c r="D5082" s="27" t="str">
        <f t="shared" si="967"/>
        <v/>
      </c>
      <c r="E5082" s="27" t="str">
        <f t="shared" si="968"/>
        <v/>
      </c>
      <c r="F5082" s="29" t="str">
        <f t="array" ref="F5082">IF(B5082="","",SMALL(IF(اضافه!$E$1:$E$10000=$D$4,ROW($1:$10000)),B5082))</f>
        <v/>
      </c>
      <c r="G5082" s="25" t="str">
        <f t="shared" si="975"/>
        <v/>
      </c>
      <c r="H5082" s="26" t="str">
        <f t="shared" si="969"/>
        <v/>
      </c>
      <c r="I5082" s="27" t="str">
        <f t="shared" si="970"/>
        <v/>
      </c>
      <c r="J5082" s="27" t="str">
        <f t="shared" si="971"/>
        <v/>
      </c>
      <c r="K5082" s="29" t="str">
        <f t="array" ref="K5082">IF(G5082="","",SMALL(IF(صرف!$E$1:$E$10000=$D$4,ROW($1:$10000)),G5082))</f>
        <v/>
      </c>
      <c r="L5082" s="25" t="str">
        <f t="shared" si="976"/>
        <v/>
      </c>
      <c r="M5082" s="26" t="str">
        <f t="shared" si="972"/>
        <v/>
      </c>
      <c r="N5082" s="27" t="str">
        <f t="shared" si="973"/>
        <v/>
      </c>
      <c r="O5082" s="27" t="str">
        <f t="shared" si="965"/>
        <v/>
      </c>
      <c r="P5082" s="29" t="str">
        <f t="array" ref="P5082">IF(L5082="","",SMALL(IF(تكهين!$E$1:$E$10000=$D$4,ROW($1:$10000)),L5082))</f>
        <v/>
      </c>
    </row>
    <row r="5083" spans="2:16" ht="20.25">
      <c r="B5083" s="25" t="str">
        <f t="shared" si="974"/>
        <v/>
      </c>
      <c r="C5083" s="26" t="str">
        <f t="shared" si="966"/>
        <v/>
      </c>
      <c r="D5083" s="27" t="str">
        <f t="shared" si="967"/>
        <v/>
      </c>
      <c r="E5083" s="27" t="str">
        <f t="shared" si="968"/>
        <v/>
      </c>
      <c r="F5083" s="29" t="str">
        <f t="array" ref="F5083">IF(B5083="","",SMALL(IF(اضافه!$E$1:$E$10000=$D$4,ROW($1:$10000)),B5083))</f>
        <v/>
      </c>
      <c r="G5083" s="25" t="str">
        <f t="shared" si="975"/>
        <v/>
      </c>
      <c r="H5083" s="26" t="str">
        <f t="shared" si="969"/>
        <v/>
      </c>
      <c r="I5083" s="27" t="str">
        <f t="shared" si="970"/>
        <v/>
      </c>
      <c r="J5083" s="27" t="str">
        <f t="shared" si="971"/>
        <v/>
      </c>
      <c r="K5083" s="29" t="str">
        <f t="array" ref="K5083">IF(G5083="","",SMALL(IF(صرف!$E$1:$E$10000=$D$4,ROW($1:$10000)),G5083))</f>
        <v/>
      </c>
      <c r="L5083" s="25" t="str">
        <f t="shared" si="976"/>
        <v/>
      </c>
      <c r="M5083" s="26" t="str">
        <f t="shared" si="972"/>
        <v/>
      </c>
      <c r="N5083" s="27" t="str">
        <f t="shared" si="973"/>
        <v/>
      </c>
      <c r="O5083" s="27" t="str">
        <f t="shared" si="965"/>
        <v/>
      </c>
      <c r="P5083" s="29" t="str">
        <f t="array" ref="P5083">IF(L5083="","",SMALL(IF(تكهين!$E$1:$E$10000=$D$4,ROW($1:$10000)),L5083))</f>
        <v/>
      </c>
    </row>
    <row r="5084" spans="2:16" ht="20.25">
      <c r="B5084" s="25" t="str">
        <f t="shared" si="974"/>
        <v/>
      </c>
      <c r="C5084" s="26" t="str">
        <f t="shared" si="966"/>
        <v/>
      </c>
      <c r="D5084" s="27" t="str">
        <f t="shared" si="967"/>
        <v/>
      </c>
      <c r="E5084" s="27" t="str">
        <f t="shared" si="968"/>
        <v/>
      </c>
      <c r="F5084" s="29" t="str">
        <f t="array" ref="F5084">IF(B5084="","",SMALL(IF(اضافه!$E$1:$E$10000=$D$4,ROW($1:$10000)),B5084))</f>
        <v/>
      </c>
      <c r="G5084" s="25" t="str">
        <f t="shared" si="975"/>
        <v/>
      </c>
      <c r="H5084" s="26" t="str">
        <f t="shared" si="969"/>
        <v/>
      </c>
      <c r="I5084" s="27" t="str">
        <f t="shared" si="970"/>
        <v/>
      </c>
      <c r="J5084" s="27" t="str">
        <f t="shared" si="971"/>
        <v/>
      </c>
      <c r="K5084" s="29" t="str">
        <f t="array" ref="K5084">IF(G5084="","",SMALL(IF(صرف!$E$1:$E$10000=$D$4,ROW($1:$10000)),G5084))</f>
        <v/>
      </c>
      <c r="L5084" s="25" t="str">
        <f t="shared" si="976"/>
        <v/>
      </c>
      <c r="M5084" s="26" t="str">
        <f t="shared" si="972"/>
        <v/>
      </c>
      <c r="N5084" s="27" t="str">
        <f t="shared" si="973"/>
        <v/>
      </c>
      <c r="O5084" s="27" t="str">
        <f t="shared" si="965"/>
        <v/>
      </c>
      <c r="P5084" s="29" t="str">
        <f t="array" ref="P5084">IF(L5084="","",SMALL(IF(تكهين!$E$1:$E$10000=$D$4,ROW($1:$10000)),L5084))</f>
        <v/>
      </c>
    </row>
    <row r="5085" spans="2:16" ht="20.25">
      <c r="B5085" s="25" t="str">
        <f t="shared" si="974"/>
        <v/>
      </c>
      <c r="C5085" s="26" t="str">
        <f t="shared" si="966"/>
        <v/>
      </c>
      <c r="D5085" s="27" t="str">
        <f t="shared" si="967"/>
        <v/>
      </c>
      <c r="E5085" s="27" t="str">
        <f t="shared" si="968"/>
        <v/>
      </c>
      <c r="F5085" s="29" t="str">
        <f t="array" ref="F5085">IF(B5085="","",SMALL(IF(اضافه!$E$1:$E$10000=$D$4,ROW($1:$10000)),B5085))</f>
        <v/>
      </c>
      <c r="G5085" s="25" t="str">
        <f t="shared" si="975"/>
        <v/>
      </c>
      <c r="H5085" s="26" t="str">
        <f t="shared" si="969"/>
        <v/>
      </c>
      <c r="I5085" s="27" t="str">
        <f t="shared" si="970"/>
        <v/>
      </c>
      <c r="J5085" s="27" t="str">
        <f t="shared" si="971"/>
        <v/>
      </c>
      <c r="K5085" s="29" t="str">
        <f t="array" ref="K5085">IF(G5085="","",SMALL(IF(صرف!$E$1:$E$10000=$D$4,ROW($1:$10000)),G5085))</f>
        <v/>
      </c>
      <c r="L5085" s="25" t="str">
        <f t="shared" si="976"/>
        <v/>
      </c>
      <c r="M5085" s="26" t="str">
        <f t="shared" si="972"/>
        <v/>
      </c>
      <c r="N5085" s="27" t="str">
        <f t="shared" si="973"/>
        <v/>
      </c>
      <c r="O5085" s="27" t="str">
        <f t="shared" si="965"/>
        <v/>
      </c>
      <c r="P5085" s="29" t="str">
        <f t="array" ref="P5085">IF(L5085="","",SMALL(IF(تكهين!$E$1:$E$10000=$D$4,ROW($1:$10000)),L5085))</f>
        <v/>
      </c>
    </row>
    <row r="5086" spans="2:16" ht="20.25">
      <c r="B5086" s="25" t="str">
        <f t="shared" si="974"/>
        <v/>
      </c>
      <c r="C5086" s="26" t="str">
        <f t="shared" si="966"/>
        <v/>
      </c>
      <c r="D5086" s="27" t="str">
        <f t="shared" si="967"/>
        <v/>
      </c>
      <c r="E5086" s="27" t="str">
        <f t="shared" si="968"/>
        <v/>
      </c>
      <c r="F5086" s="29" t="str">
        <f t="array" ref="F5086">IF(B5086="","",SMALL(IF(اضافه!$E$1:$E$10000=$D$4,ROW($1:$10000)),B5086))</f>
        <v/>
      </c>
      <c r="G5086" s="25" t="str">
        <f t="shared" si="975"/>
        <v/>
      </c>
      <c r="H5086" s="26" t="str">
        <f t="shared" si="969"/>
        <v/>
      </c>
      <c r="I5086" s="27" t="str">
        <f t="shared" si="970"/>
        <v/>
      </c>
      <c r="J5086" s="27" t="str">
        <f t="shared" si="971"/>
        <v/>
      </c>
      <c r="K5086" s="29" t="str">
        <f t="array" ref="K5086">IF(G5086="","",SMALL(IF(صرف!$E$1:$E$10000=$D$4,ROW($1:$10000)),G5086))</f>
        <v/>
      </c>
      <c r="L5086" s="25" t="str">
        <f t="shared" si="976"/>
        <v/>
      </c>
      <c r="M5086" s="26" t="str">
        <f t="shared" si="972"/>
        <v/>
      </c>
      <c r="N5086" s="27" t="str">
        <f t="shared" si="973"/>
        <v/>
      </c>
      <c r="O5086" s="27" t="str">
        <f t="shared" si="965"/>
        <v/>
      </c>
      <c r="P5086" s="29" t="str">
        <f t="array" ref="P5086">IF(L5086="","",SMALL(IF(تكهين!$E$1:$E$10000=$D$4,ROW($1:$10000)),L5086))</f>
        <v/>
      </c>
    </row>
    <row r="5087" spans="2:16" ht="20.25">
      <c r="B5087" s="25" t="str">
        <f t="shared" si="974"/>
        <v/>
      </c>
      <c r="C5087" s="26" t="str">
        <f t="shared" si="966"/>
        <v/>
      </c>
      <c r="D5087" s="27" t="str">
        <f t="shared" si="967"/>
        <v/>
      </c>
      <c r="E5087" s="27" t="str">
        <f t="shared" si="968"/>
        <v/>
      </c>
      <c r="F5087" s="29" t="str">
        <f t="array" ref="F5087">IF(B5087="","",SMALL(IF(اضافه!$E$1:$E$10000=$D$4,ROW($1:$10000)),B5087))</f>
        <v/>
      </c>
      <c r="G5087" s="25" t="str">
        <f t="shared" si="975"/>
        <v/>
      </c>
      <c r="H5087" s="26" t="str">
        <f t="shared" si="969"/>
        <v/>
      </c>
      <c r="I5087" s="27" t="str">
        <f t="shared" si="970"/>
        <v/>
      </c>
      <c r="J5087" s="27" t="str">
        <f t="shared" si="971"/>
        <v/>
      </c>
      <c r="K5087" s="29" t="str">
        <f t="array" ref="K5087">IF(G5087="","",SMALL(IF(صرف!$E$1:$E$10000=$D$4,ROW($1:$10000)),G5087))</f>
        <v/>
      </c>
      <c r="L5087" s="25" t="str">
        <f t="shared" si="976"/>
        <v/>
      </c>
      <c r="M5087" s="26" t="str">
        <f t="shared" si="972"/>
        <v/>
      </c>
      <c r="N5087" s="27" t="str">
        <f t="shared" si="973"/>
        <v/>
      </c>
      <c r="O5087" s="27" t="str">
        <f t="shared" si="965"/>
        <v/>
      </c>
      <c r="P5087" s="29" t="str">
        <f t="array" ref="P5087">IF(L5087="","",SMALL(IF(تكهين!$E$1:$E$10000=$D$4,ROW($1:$10000)),L5087))</f>
        <v/>
      </c>
    </row>
    <row r="5088" spans="2:16" ht="20.25">
      <c r="B5088" s="25" t="str">
        <f t="shared" si="974"/>
        <v/>
      </c>
      <c r="C5088" s="26" t="str">
        <f t="shared" si="966"/>
        <v/>
      </c>
      <c r="D5088" s="27" t="str">
        <f t="shared" si="967"/>
        <v/>
      </c>
      <c r="E5088" s="27" t="str">
        <f t="shared" si="968"/>
        <v/>
      </c>
      <c r="F5088" s="29" t="str">
        <f t="array" ref="F5088">IF(B5088="","",SMALL(IF(اضافه!$E$1:$E$10000=$D$4,ROW($1:$10000)),B5088))</f>
        <v/>
      </c>
      <c r="G5088" s="25" t="str">
        <f t="shared" si="975"/>
        <v/>
      </c>
      <c r="H5088" s="26" t="str">
        <f t="shared" si="969"/>
        <v/>
      </c>
      <c r="I5088" s="27" t="str">
        <f t="shared" si="970"/>
        <v/>
      </c>
      <c r="J5088" s="27" t="str">
        <f t="shared" si="971"/>
        <v/>
      </c>
      <c r="K5088" s="29" t="str">
        <f t="array" ref="K5088">IF(G5088="","",SMALL(IF(صرف!$E$1:$E$10000=$D$4,ROW($1:$10000)),G5088))</f>
        <v/>
      </c>
      <c r="L5088" s="25" t="str">
        <f t="shared" si="976"/>
        <v/>
      </c>
      <c r="M5088" s="26" t="str">
        <f t="shared" si="972"/>
        <v/>
      </c>
      <c r="N5088" s="27" t="str">
        <f t="shared" si="973"/>
        <v/>
      </c>
      <c r="O5088" s="27" t="str">
        <f t="shared" si="965"/>
        <v/>
      </c>
      <c r="P5088" s="29" t="str">
        <f t="array" ref="P5088">IF(L5088="","",SMALL(IF(تكهين!$E$1:$E$10000=$D$4,ROW($1:$10000)),L5088))</f>
        <v/>
      </c>
    </row>
    <row r="5089" spans="2:16" ht="20.25">
      <c r="B5089" s="25" t="str">
        <f t="shared" si="974"/>
        <v/>
      </c>
      <c r="C5089" s="26" t="str">
        <f t="shared" si="966"/>
        <v/>
      </c>
      <c r="D5089" s="27" t="str">
        <f t="shared" si="967"/>
        <v/>
      </c>
      <c r="E5089" s="27" t="str">
        <f t="shared" si="968"/>
        <v/>
      </c>
      <c r="F5089" s="29" t="str">
        <f t="array" ref="F5089">IF(B5089="","",SMALL(IF(اضافه!$E$1:$E$10000=$D$4,ROW($1:$10000)),B5089))</f>
        <v/>
      </c>
      <c r="G5089" s="25" t="str">
        <f t="shared" si="975"/>
        <v/>
      </c>
      <c r="H5089" s="26" t="str">
        <f t="shared" si="969"/>
        <v/>
      </c>
      <c r="I5089" s="27" t="str">
        <f t="shared" si="970"/>
        <v/>
      </c>
      <c r="J5089" s="27" t="str">
        <f t="shared" si="971"/>
        <v/>
      </c>
      <c r="K5089" s="29" t="str">
        <f t="array" ref="K5089">IF(G5089="","",SMALL(IF(صرف!$E$1:$E$10000=$D$4,ROW($1:$10000)),G5089))</f>
        <v/>
      </c>
      <c r="L5089" s="25" t="str">
        <f t="shared" si="976"/>
        <v/>
      </c>
      <c r="M5089" s="26" t="str">
        <f t="shared" si="972"/>
        <v/>
      </c>
      <c r="N5089" s="27" t="str">
        <f t="shared" si="973"/>
        <v/>
      </c>
      <c r="O5089" s="27" t="str">
        <f t="shared" si="965"/>
        <v/>
      </c>
      <c r="P5089" s="29" t="str">
        <f t="array" ref="P5089">IF(L5089="","",SMALL(IF(تكهين!$E$1:$E$10000=$D$4,ROW($1:$10000)),L5089))</f>
        <v/>
      </c>
    </row>
    <row r="5090" spans="2:16" ht="20.25">
      <c r="B5090" s="25" t="str">
        <f t="shared" si="974"/>
        <v/>
      </c>
      <c r="C5090" s="26" t="str">
        <f t="shared" si="966"/>
        <v/>
      </c>
      <c r="D5090" s="27" t="str">
        <f t="shared" si="967"/>
        <v/>
      </c>
      <c r="E5090" s="27" t="str">
        <f t="shared" si="968"/>
        <v/>
      </c>
      <c r="F5090" s="29" t="str">
        <f t="array" ref="F5090">IF(B5090="","",SMALL(IF(اضافه!$E$1:$E$10000=$D$4,ROW($1:$10000)),B5090))</f>
        <v/>
      </c>
      <c r="G5090" s="25" t="str">
        <f t="shared" si="975"/>
        <v/>
      </c>
      <c r="H5090" s="26" t="str">
        <f t="shared" si="969"/>
        <v/>
      </c>
      <c r="I5090" s="27" t="str">
        <f t="shared" si="970"/>
        <v/>
      </c>
      <c r="J5090" s="27" t="str">
        <f t="shared" si="971"/>
        <v/>
      </c>
      <c r="K5090" s="29" t="str">
        <f t="array" ref="K5090">IF(G5090="","",SMALL(IF(صرف!$E$1:$E$10000=$D$4,ROW($1:$10000)),G5090))</f>
        <v/>
      </c>
      <c r="L5090" s="25" t="str">
        <f t="shared" si="976"/>
        <v/>
      </c>
      <c r="M5090" s="26" t="str">
        <f t="shared" si="972"/>
        <v/>
      </c>
      <c r="N5090" s="27" t="str">
        <f t="shared" si="973"/>
        <v/>
      </c>
      <c r="O5090" s="27" t="str">
        <f t="shared" si="965"/>
        <v/>
      </c>
      <c r="P5090" s="29" t="str">
        <f t="array" ref="P5090">IF(L5090="","",SMALL(IF(تكهين!$E$1:$E$10000=$D$4,ROW($1:$10000)),L5090))</f>
        <v/>
      </c>
    </row>
    <row r="5091" spans="2:16" ht="20.25">
      <c r="B5091" s="25" t="str">
        <f t="shared" si="974"/>
        <v/>
      </c>
      <c r="C5091" s="26" t="str">
        <f t="shared" si="966"/>
        <v/>
      </c>
      <c r="D5091" s="27" t="str">
        <f t="shared" si="967"/>
        <v/>
      </c>
      <c r="E5091" s="27" t="str">
        <f t="shared" si="968"/>
        <v/>
      </c>
      <c r="F5091" s="29" t="str">
        <f t="array" ref="F5091">IF(B5091="","",SMALL(IF(اضافه!$E$1:$E$10000=$D$4,ROW($1:$10000)),B5091))</f>
        <v/>
      </c>
      <c r="G5091" s="25" t="str">
        <f t="shared" si="975"/>
        <v/>
      </c>
      <c r="H5091" s="26" t="str">
        <f t="shared" si="969"/>
        <v/>
      </c>
      <c r="I5091" s="27" t="str">
        <f t="shared" si="970"/>
        <v/>
      </c>
      <c r="J5091" s="27" t="str">
        <f t="shared" si="971"/>
        <v/>
      </c>
      <c r="K5091" s="29" t="str">
        <f t="array" ref="K5091">IF(G5091="","",SMALL(IF(صرف!$E$1:$E$10000=$D$4,ROW($1:$10000)),G5091))</f>
        <v/>
      </c>
      <c r="L5091" s="25" t="str">
        <f t="shared" si="976"/>
        <v/>
      </c>
      <c r="M5091" s="26" t="str">
        <f t="shared" si="972"/>
        <v/>
      </c>
      <c r="N5091" s="27" t="str">
        <f t="shared" si="973"/>
        <v/>
      </c>
      <c r="O5091" s="27" t="str">
        <f t="shared" si="965"/>
        <v/>
      </c>
      <c r="P5091" s="29" t="str">
        <f t="array" ref="P5091">IF(L5091="","",SMALL(IF(تكهين!$E$1:$E$10000=$D$4,ROW($1:$10000)),L5091))</f>
        <v/>
      </c>
    </row>
    <row r="5092" spans="2:16" ht="20.25">
      <c r="B5092" s="25" t="str">
        <f t="shared" si="974"/>
        <v/>
      </c>
      <c r="C5092" s="26" t="str">
        <f t="shared" si="966"/>
        <v/>
      </c>
      <c r="D5092" s="27" t="str">
        <f t="shared" si="967"/>
        <v/>
      </c>
      <c r="E5092" s="27" t="str">
        <f t="shared" si="968"/>
        <v/>
      </c>
      <c r="F5092" s="29" t="str">
        <f t="array" ref="F5092">IF(B5092="","",SMALL(IF(اضافه!$E$1:$E$10000=$D$4,ROW($1:$10000)),B5092))</f>
        <v/>
      </c>
      <c r="G5092" s="25" t="str">
        <f t="shared" si="975"/>
        <v/>
      </c>
      <c r="H5092" s="26" t="str">
        <f t="shared" si="969"/>
        <v/>
      </c>
      <c r="I5092" s="27" t="str">
        <f t="shared" si="970"/>
        <v/>
      </c>
      <c r="J5092" s="27" t="str">
        <f t="shared" si="971"/>
        <v/>
      </c>
      <c r="K5092" s="29" t="str">
        <f t="array" ref="K5092">IF(G5092="","",SMALL(IF(صرف!$E$1:$E$10000=$D$4,ROW($1:$10000)),G5092))</f>
        <v/>
      </c>
      <c r="L5092" s="25" t="str">
        <f t="shared" si="976"/>
        <v/>
      </c>
      <c r="M5092" s="26" t="str">
        <f t="shared" si="972"/>
        <v/>
      </c>
      <c r="N5092" s="27" t="str">
        <f t="shared" si="973"/>
        <v/>
      </c>
      <c r="O5092" s="27" t="str">
        <f t="shared" si="965"/>
        <v/>
      </c>
      <c r="P5092" s="29" t="str">
        <f t="array" ref="P5092">IF(L5092="","",SMALL(IF(تكهين!$E$1:$E$10000=$D$4,ROW($1:$10000)),L5092))</f>
        <v/>
      </c>
    </row>
    <row r="5093" spans="2:16" ht="20.25">
      <c r="B5093" s="25" t="str">
        <f t="shared" si="974"/>
        <v/>
      </c>
      <c r="C5093" s="26" t="str">
        <f t="shared" si="966"/>
        <v/>
      </c>
      <c r="D5093" s="27" t="str">
        <f t="shared" si="967"/>
        <v/>
      </c>
      <c r="E5093" s="27" t="str">
        <f t="shared" si="968"/>
        <v/>
      </c>
      <c r="F5093" s="29" t="str">
        <f t="array" ref="F5093">IF(B5093="","",SMALL(IF(اضافه!$E$1:$E$10000=$D$4,ROW($1:$10000)),B5093))</f>
        <v/>
      </c>
      <c r="G5093" s="25" t="str">
        <f t="shared" si="975"/>
        <v/>
      </c>
      <c r="H5093" s="26" t="str">
        <f t="shared" si="969"/>
        <v/>
      </c>
      <c r="I5093" s="27" t="str">
        <f t="shared" si="970"/>
        <v/>
      </c>
      <c r="J5093" s="27" t="str">
        <f t="shared" si="971"/>
        <v/>
      </c>
      <c r="K5093" s="29" t="str">
        <f t="array" ref="K5093">IF(G5093="","",SMALL(IF(صرف!$E$1:$E$10000=$D$4,ROW($1:$10000)),G5093))</f>
        <v/>
      </c>
      <c r="L5093" s="25" t="str">
        <f t="shared" si="976"/>
        <v/>
      </c>
      <c r="M5093" s="26" t="str">
        <f t="shared" si="972"/>
        <v/>
      </c>
      <c r="N5093" s="27" t="str">
        <f t="shared" si="973"/>
        <v/>
      </c>
      <c r="O5093" s="27" t="str">
        <f t="shared" si="965"/>
        <v/>
      </c>
      <c r="P5093" s="29" t="str">
        <f t="array" ref="P5093">IF(L5093="","",SMALL(IF(تكهين!$E$1:$E$10000=$D$4,ROW($1:$10000)),L5093))</f>
        <v/>
      </c>
    </row>
    <row r="5094" spans="2:16" ht="20.25">
      <c r="B5094" s="25" t="str">
        <f t="shared" si="974"/>
        <v/>
      </c>
      <c r="C5094" s="26" t="str">
        <f t="shared" si="966"/>
        <v/>
      </c>
      <c r="D5094" s="27" t="str">
        <f t="shared" si="967"/>
        <v/>
      </c>
      <c r="E5094" s="27" t="str">
        <f t="shared" si="968"/>
        <v/>
      </c>
      <c r="F5094" s="29" t="str">
        <f t="array" ref="F5094">IF(B5094="","",SMALL(IF(اضافه!$E$1:$E$10000=$D$4,ROW($1:$10000)),B5094))</f>
        <v/>
      </c>
      <c r="G5094" s="25" t="str">
        <f t="shared" si="975"/>
        <v/>
      </c>
      <c r="H5094" s="26" t="str">
        <f t="shared" si="969"/>
        <v/>
      </c>
      <c r="I5094" s="27" t="str">
        <f t="shared" si="970"/>
        <v/>
      </c>
      <c r="J5094" s="27" t="str">
        <f t="shared" si="971"/>
        <v/>
      </c>
      <c r="K5094" s="29" t="str">
        <f t="array" ref="K5094">IF(G5094="","",SMALL(IF(صرف!$E$1:$E$10000=$D$4,ROW($1:$10000)),G5094))</f>
        <v/>
      </c>
      <c r="L5094" s="25" t="str">
        <f t="shared" si="976"/>
        <v/>
      </c>
      <c r="M5094" s="26" t="str">
        <f t="shared" si="972"/>
        <v/>
      </c>
      <c r="N5094" s="27" t="str">
        <f t="shared" si="973"/>
        <v/>
      </c>
      <c r="O5094" s="27" t="str">
        <f t="shared" si="965"/>
        <v/>
      </c>
      <c r="P5094" s="29" t="str">
        <f t="array" ref="P5094">IF(L5094="","",SMALL(IF(تكهين!$E$1:$E$10000=$D$4,ROW($1:$10000)),L5094))</f>
        <v/>
      </c>
    </row>
    <row r="5095" spans="2:16" ht="20.25">
      <c r="B5095" s="25" t="str">
        <f t="shared" si="974"/>
        <v/>
      </c>
      <c r="C5095" s="26" t="str">
        <f t="shared" si="966"/>
        <v/>
      </c>
      <c r="D5095" s="27" t="str">
        <f t="shared" si="967"/>
        <v/>
      </c>
      <c r="E5095" s="27" t="str">
        <f t="shared" si="968"/>
        <v/>
      </c>
      <c r="F5095" s="29" t="str">
        <f t="array" ref="F5095">IF(B5095="","",SMALL(IF(اضافه!$E$1:$E$10000=$D$4,ROW($1:$10000)),B5095))</f>
        <v/>
      </c>
      <c r="G5095" s="25" t="str">
        <f t="shared" si="975"/>
        <v/>
      </c>
      <c r="H5095" s="26" t="str">
        <f t="shared" si="969"/>
        <v/>
      </c>
      <c r="I5095" s="27" t="str">
        <f t="shared" si="970"/>
        <v/>
      </c>
      <c r="J5095" s="27" t="str">
        <f t="shared" si="971"/>
        <v/>
      </c>
      <c r="K5095" s="29" t="str">
        <f t="array" ref="K5095">IF(G5095="","",SMALL(IF(صرف!$E$1:$E$10000=$D$4,ROW($1:$10000)),G5095))</f>
        <v/>
      </c>
      <c r="L5095" s="25" t="str">
        <f t="shared" si="976"/>
        <v/>
      </c>
      <c r="M5095" s="26" t="str">
        <f t="shared" si="972"/>
        <v/>
      </c>
      <c r="N5095" s="27" t="str">
        <f t="shared" si="973"/>
        <v/>
      </c>
      <c r="O5095" s="27" t="str">
        <f t="shared" si="965"/>
        <v/>
      </c>
      <c r="P5095" s="29" t="str">
        <f t="array" ref="P5095">IF(L5095="","",SMALL(IF(تكهين!$E$1:$E$10000=$D$4,ROW($1:$10000)),L5095))</f>
        <v/>
      </c>
    </row>
    <row r="5096" spans="2:16" ht="20.25">
      <c r="B5096" s="25" t="str">
        <f t="shared" si="974"/>
        <v/>
      </c>
      <c r="C5096" s="26" t="str">
        <f t="shared" si="966"/>
        <v/>
      </c>
      <c r="D5096" s="27" t="str">
        <f t="shared" si="967"/>
        <v/>
      </c>
      <c r="E5096" s="27" t="str">
        <f t="shared" si="968"/>
        <v/>
      </c>
      <c r="F5096" s="29" t="str">
        <f t="array" ref="F5096">IF(B5096="","",SMALL(IF(اضافه!$E$1:$E$10000=$D$4,ROW($1:$10000)),B5096))</f>
        <v/>
      </c>
      <c r="G5096" s="25" t="str">
        <f t="shared" si="975"/>
        <v/>
      </c>
      <c r="H5096" s="26" t="str">
        <f t="shared" si="969"/>
        <v/>
      </c>
      <c r="I5096" s="27" t="str">
        <f t="shared" si="970"/>
        <v/>
      </c>
      <c r="J5096" s="27" t="str">
        <f t="shared" si="971"/>
        <v/>
      </c>
      <c r="K5096" s="29" t="str">
        <f t="array" ref="K5096">IF(G5096="","",SMALL(IF(صرف!$E$1:$E$10000=$D$4,ROW($1:$10000)),G5096))</f>
        <v/>
      </c>
      <c r="L5096" s="25" t="str">
        <f t="shared" si="976"/>
        <v/>
      </c>
      <c r="M5096" s="26" t="str">
        <f t="shared" si="972"/>
        <v/>
      </c>
      <c r="N5096" s="27" t="str">
        <f t="shared" si="973"/>
        <v/>
      </c>
      <c r="O5096" s="27" t="str">
        <f t="shared" si="965"/>
        <v/>
      </c>
      <c r="P5096" s="29" t="str">
        <f t="array" ref="P5096">IF(L5096="","",SMALL(IF(تكهين!$E$1:$E$10000=$D$4,ROW($1:$10000)),L5096))</f>
        <v/>
      </c>
    </row>
    <row r="5097" spans="2:16" ht="20.25">
      <c r="B5097" s="25" t="str">
        <f t="shared" si="974"/>
        <v/>
      </c>
      <c r="C5097" s="26" t="str">
        <f t="shared" si="966"/>
        <v/>
      </c>
      <c r="D5097" s="27" t="str">
        <f t="shared" si="967"/>
        <v/>
      </c>
      <c r="E5097" s="27" t="str">
        <f t="shared" si="968"/>
        <v/>
      </c>
      <c r="F5097" s="29" t="str">
        <f t="array" ref="F5097">IF(B5097="","",SMALL(IF(اضافه!$E$1:$E$10000=$D$4,ROW($1:$10000)),B5097))</f>
        <v/>
      </c>
      <c r="G5097" s="25" t="str">
        <f t="shared" si="975"/>
        <v/>
      </c>
      <c r="H5097" s="26" t="str">
        <f t="shared" si="969"/>
        <v/>
      </c>
      <c r="I5097" s="27" t="str">
        <f t="shared" si="970"/>
        <v/>
      </c>
      <c r="J5097" s="27" t="str">
        <f t="shared" si="971"/>
        <v/>
      </c>
      <c r="K5097" s="29" t="str">
        <f t="array" ref="K5097">IF(G5097="","",SMALL(IF(صرف!$E$1:$E$10000=$D$4,ROW($1:$10000)),G5097))</f>
        <v/>
      </c>
      <c r="L5097" s="25" t="str">
        <f t="shared" si="976"/>
        <v/>
      </c>
      <c r="M5097" s="26" t="str">
        <f t="shared" si="972"/>
        <v/>
      </c>
      <c r="N5097" s="27" t="str">
        <f t="shared" si="973"/>
        <v/>
      </c>
      <c r="O5097" s="27" t="str">
        <f t="shared" si="965"/>
        <v/>
      </c>
      <c r="P5097" s="29" t="str">
        <f t="array" ref="P5097">IF(L5097="","",SMALL(IF(تكهين!$E$1:$E$10000=$D$4,ROW($1:$10000)),L5097))</f>
        <v/>
      </c>
    </row>
    <row r="5098" spans="2:16" ht="20.25">
      <c r="B5098" s="25" t="str">
        <f t="shared" si="974"/>
        <v/>
      </c>
      <c r="C5098" s="26" t="str">
        <f t="shared" si="966"/>
        <v/>
      </c>
      <c r="D5098" s="27" t="str">
        <f t="shared" si="967"/>
        <v/>
      </c>
      <c r="E5098" s="27" t="str">
        <f t="shared" si="968"/>
        <v/>
      </c>
      <c r="F5098" s="29" t="str">
        <f t="array" ref="F5098">IF(B5098="","",SMALL(IF(اضافه!$E$1:$E$10000=$D$4,ROW($1:$10000)),B5098))</f>
        <v/>
      </c>
      <c r="G5098" s="25" t="str">
        <f t="shared" si="975"/>
        <v/>
      </c>
      <c r="H5098" s="26" t="str">
        <f t="shared" si="969"/>
        <v/>
      </c>
      <c r="I5098" s="27" t="str">
        <f t="shared" si="970"/>
        <v/>
      </c>
      <c r="J5098" s="27" t="str">
        <f t="shared" si="971"/>
        <v/>
      </c>
      <c r="K5098" s="29" t="str">
        <f t="array" ref="K5098">IF(G5098="","",SMALL(IF(صرف!$E$1:$E$10000=$D$4,ROW($1:$10000)),G5098))</f>
        <v/>
      </c>
      <c r="L5098" s="25" t="str">
        <f t="shared" si="976"/>
        <v/>
      </c>
      <c r="M5098" s="26" t="str">
        <f t="shared" si="972"/>
        <v/>
      </c>
      <c r="N5098" s="27" t="str">
        <f t="shared" si="973"/>
        <v/>
      </c>
      <c r="O5098" s="27" t="str">
        <f t="shared" si="965"/>
        <v/>
      </c>
      <c r="P5098" s="29" t="str">
        <f t="array" ref="P5098">IF(L5098="","",SMALL(IF(تكهين!$E$1:$E$10000=$D$4,ROW($1:$10000)),L5098))</f>
        <v/>
      </c>
    </row>
    <row r="5099" spans="2:16" ht="20.25">
      <c r="B5099" s="25" t="str">
        <f t="shared" si="974"/>
        <v/>
      </c>
      <c r="C5099" s="26" t="str">
        <f t="shared" si="966"/>
        <v/>
      </c>
      <c r="D5099" s="27" t="str">
        <f t="shared" si="967"/>
        <v/>
      </c>
      <c r="E5099" s="27" t="str">
        <f t="shared" si="968"/>
        <v/>
      </c>
      <c r="F5099" s="29" t="str">
        <f t="array" ref="F5099">IF(B5099="","",SMALL(IF(اضافه!$E$1:$E$10000=$D$4,ROW($1:$10000)),B5099))</f>
        <v/>
      </c>
      <c r="G5099" s="25" t="str">
        <f t="shared" si="975"/>
        <v/>
      </c>
      <c r="H5099" s="26" t="str">
        <f t="shared" si="969"/>
        <v/>
      </c>
      <c r="I5099" s="27" t="str">
        <f t="shared" si="970"/>
        <v/>
      </c>
      <c r="J5099" s="27" t="str">
        <f t="shared" si="971"/>
        <v/>
      </c>
      <c r="K5099" s="29" t="str">
        <f t="array" ref="K5099">IF(G5099="","",SMALL(IF(صرف!$E$1:$E$10000=$D$4,ROW($1:$10000)),G5099))</f>
        <v/>
      </c>
      <c r="L5099" s="25" t="str">
        <f t="shared" si="976"/>
        <v/>
      </c>
      <c r="M5099" s="26" t="str">
        <f t="shared" si="972"/>
        <v/>
      </c>
      <c r="N5099" s="27" t="str">
        <f t="shared" si="973"/>
        <v/>
      </c>
      <c r="O5099" s="27" t="str">
        <f t="shared" si="965"/>
        <v/>
      </c>
      <c r="P5099" s="29" t="str">
        <f t="array" ref="P5099">IF(L5099="","",SMALL(IF(تكهين!$E$1:$E$10000=$D$4,ROW($1:$10000)),L5099))</f>
        <v/>
      </c>
    </row>
    <row r="5100" spans="2:16" ht="20.25">
      <c r="B5100" s="25" t="str">
        <f t="shared" si="974"/>
        <v/>
      </c>
      <c r="C5100" s="26" t="str">
        <f t="shared" si="966"/>
        <v/>
      </c>
      <c r="D5100" s="27" t="str">
        <f t="shared" si="967"/>
        <v/>
      </c>
      <c r="E5100" s="27" t="str">
        <f t="shared" si="968"/>
        <v/>
      </c>
      <c r="F5100" s="29" t="str">
        <f t="array" ref="F5100">IF(B5100="","",SMALL(IF(اضافه!$E$1:$E$10000=$D$4,ROW($1:$10000)),B5100))</f>
        <v/>
      </c>
      <c r="G5100" s="25" t="str">
        <f t="shared" si="975"/>
        <v/>
      </c>
      <c r="H5100" s="26" t="str">
        <f t="shared" si="969"/>
        <v/>
      </c>
      <c r="I5100" s="27" t="str">
        <f t="shared" si="970"/>
        <v/>
      </c>
      <c r="J5100" s="27" t="str">
        <f t="shared" si="971"/>
        <v/>
      </c>
      <c r="K5100" s="29" t="str">
        <f t="array" ref="K5100">IF(G5100="","",SMALL(IF(صرف!$E$1:$E$10000=$D$4,ROW($1:$10000)),G5100))</f>
        <v/>
      </c>
      <c r="L5100" s="25" t="str">
        <f t="shared" si="976"/>
        <v/>
      </c>
      <c r="M5100" s="26" t="str">
        <f t="shared" si="972"/>
        <v/>
      </c>
      <c r="N5100" s="27" t="str">
        <f t="shared" si="973"/>
        <v/>
      </c>
      <c r="O5100" s="27" t="str">
        <f t="shared" si="965"/>
        <v/>
      </c>
      <c r="P5100" s="29" t="str">
        <f t="array" ref="P5100">IF(L5100="","",SMALL(IF(تكهين!$E$1:$E$10000=$D$4,ROW($1:$10000)),L5100))</f>
        <v/>
      </c>
    </row>
    <row r="5101" spans="2:16" ht="20.25">
      <c r="B5101" s="25" t="str">
        <f t="shared" si="974"/>
        <v/>
      </c>
      <c r="C5101" s="26" t="str">
        <f t="shared" si="966"/>
        <v/>
      </c>
      <c r="D5101" s="27" t="str">
        <f t="shared" si="967"/>
        <v/>
      </c>
      <c r="E5101" s="27" t="str">
        <f t="shared" si="968"/>
        <v/>
      </c>
      <c r="F5101" s="29" t="str">
        <f t="array" ref="F5101">IF(B5101="","",SMALL(IF(اضافه!$E$1:$E$10000=$D$4,ROW($1:$10000)),B5101))</f>
        <v/>
      </c>
      <c r="G5101" s="25" t="str">
        <f t="shared" si="975"/>
        <v/>
      </c>
      <c r="H5101" s="26" t="str">
        <f t="shared" si="969"/>
        <v/>
      </c>
      <c r="I5101" s="27" t="str">
        <f t="shared" si="970"/>
        <v/>
      </c>
      <c r="J5101" s="27" t="str">
        <f t="shared" si="971"/>
        <v/>
      </c>
      <c r="K5101" s="29" t="str">
        <f t="array" ref="K5101">IF(G5101="","",SMALL(IF(صرف!$E$1:$E$10000=$D$4,ROW($1:$10000)),G5101))</f>
        <v/>
      </c>
      <c r="L5101" s="25" t="str">
        <f t="shared" si="976"/>
        <v/>
      </c>
      <c r="M5101" s="26" t="str">
        <f t="shared" si="972"/>
        <v/>
      </c>
      <c r="N5101" s="27" t="str">
        <f t="shared" si="973"/>
        <v/>
      </c>
      <c r="O5101" s="27" t="str">
        <f t="shared" ref="O5101:O5164" si="977">IF(OR($D$4="",L5101=""),"",INDEX(تكهين,P5101,8))</f>
        <v/>
      </c>
      <c r="P5101" s="29" t="str">
        <f t="array" ref="P5101">IF(L5101="","",SMALL(IF(تكهين!$E$1:$E$10000=$D$4,ROW($1:$10000)),L5101))</f>
        <v/>
      </c>
    </row>
    <row r="5102" spans="2:16" ht="20.25">
      <c r="B5102" s="25" t="str">
        <f t="shared" si="974"/>
        <v/>
      </c>
      <c r="C5102" s="26" t="str">
        <f t="shared" si="966"/>
        <v/>
      </c>
      <c r="D5102" s="27" t="str">
        <f t="shared" si="967"/>
        <v/>
      </c>
      <c r="E5102" s="27" t="str">
        <f t="shared" si="968"/>
        <v/>
      </c>
      <c r="F5102" s="29" t="str">
        <f t="array" ref="F5102">IF(B5102="","",SMALL(IF(اضافه!$E$1:$E$10000=$D$4,ROW($1:$10000)),B5102))</f>
        <v/>
      </c>
      <c r="G5102" s="25" t="str">
        <f t="shared" si="975"/>
        <v/>
      </c>
      <c r="H5102" s="26" t="str">
        <f t="shared" si="969"/>
        <v/>
      </c>
      <c r="I5102" s="27" t="str">
        <f t="shared" si="970"/>
        <v/>
      </c>
      <c r="J5102" s="27" t="str">
        <f t="shared" si="971"/>
        <v/>
      </c>
      <c r="K5102" s="29" t="str">
        <f t="array" ref="K5102">IF(G5102="","",SMALL(IF(صرف!$E$1:$E$10000=$D$4,ROW($1:$10000)),G5102))</f>
        <v/>
      </c>
      <c r="L5102" s="25" t="str">
        <f t="shared" si="976"/>
        <v/>
      </c>
      <c r="M5102" s="26" t="str">
        <f t="shared" si="972"/>
        <v/>
      </c>
      <c r="N5102" s="27" t="str">
        <f t="shared" si="973"/>
        <v/>
      </c>
      <c r="O5102" s="27" t="str">
        <f t="shared" si="977"/>
        <v/>
      </c>
      <c r="P5102" s="29" t="str">
        <f t="array" ref="P5102">IF(L5102="","",SMALL(IF(تكهين!$E$1:$E$10000=$D$4,ROW($1:$10000)),L5102))</f>
        <v/>
      </c>
    </row>
    <row r="5103" spans="2:16" ht="20.25">
      <c r="B5103" s="25" t="str">
        <f t="shared" si="974"/>
        <v/>
      </c>
      <c r="C5103" s="26" t="str">
        <f t="shared" si="966"/>
        <v/>
      </c>
      <c r="D5103" s="27" t="str">
        <f t="shared" si="967"/>
        <v/>
      </c>
      <c r="E5103" s="27" t="str">
        <f t="shared" si="968"/>
        <v/>
      </c>
      <c r="F5103" s="29" t="str">
        <f t="array" ref="F5103">IF(B5103="","",SMALL(IF(اضافه!$E$1:$E$10000=$D$4,ROW($1:$10000)),B5103))</f>
        <v/>
      </c>
      <c r="G5103" s="25" t="str">
        <f t="shared" si="975"/>
        <v/>
      </c>
      <c r="H5103" s="26" t="str">
        <f t="shared" si="969"/>
        <v/>
      </c>
      <c r="I5103" s="27" t="str">
        <f t="shared" si="970"/>
        <v/>
      </c>
      <c r="J5103" s="27" t="str">
        <f t="shared" si="971"/>
        <v/>
      </c>
      <c r="K5103" s="29" t="str">
        <f t="array" ref="K5103">IF(G5103="","",SMALL(IF(صرف!$E$1:$E$10000=$D$4,ROW($1:$10000)),G5103))</f>
        <v/>
      </c>
      <c r="L5103" s="25" t="str">
        <f t="shared" si="976"/>
        <v/>
      </c>
      <c r="M5103" s="26" t="str">
        <f t="shared" si="972"/>
        <v/>
      </c>
      <c r="N5103" s="27" t="str">
        <f t="shared" si="973"/>
        <v/>
      </c>
      <c r="O5103" s="27" t="str">
        <f t="shared" si="977"/>
        <v/>
      </c>
      <c r="P5103" s="29" t="str">
        <f t="array" ref="P5103">IF(L5103="","",SMALL(IF(تكهين!$E$1:$E$10000=$D$4,ROW($1:$10000)),L5103))</f>
        <v/>
      </c>
    </row>
    <row r="5104" spans="2:16" ht="20.25">
      <c r="B5104" s="25" t="str">
        <f t="shared" si="974"/>
        <v/>
      </c>
      <c r="C5104" s="26" t="str">
        <f t="shared" si="966"/>
        <v/>
      </c>
      <c r="D5104" s="27" t="str">
        <f t="shared" si="967"/>
        <v/>
      </c>
      <c r="E5104" s="27" t="str">
        <f t="shared" si="968"/>
        <v/>
      </c>
      <c r="F5104" s="29" t="str">
        <f t="array" ref="F5104">IF(B5104="","",SMALL(IF(اضافه!$E$1:$E$10000=$D$4,ROW($1:$10000)),B5104))</f>
        <v/>
      </c>
      <c r="G5104" s="25" t="str">
        <f t="shared" si="975"/>
        <v/>
      </c>
      <c r="H5104" s="26" t="str">
        <f t="shared" si="969"/>
        <v/>
      </c>
      <c r="I5104" s="27" t="str">
        <f t="shared" si="970"/>
        <v/>
      </c>
      <c r="J5104" s="27" t="str">
        <f t="shared" si="971"/>
        <v/>
      </c>
      <c r="K5104" s="29" t="str">
        <f t="array" ref="K5104">IF(G5104="","",SMALL(IF(صرف!$E$1:$E$10000=$D$4,ROW($1:$10000)),G5104))</f>
        <v/>
      </c>
      <c r="L5104" s="25" t="str">
        <f t="shared" si="976"/>
        <v/>
      </c>
      <c r="M5104" s="26" t="str">
        <f t="shared" si="972"/>
        <v/>
      </c>
      <c r="N5104" s="27" t="str">
        <f t="shared" si="973"/>
        <v/>
      </c>
      <c r="O5104" s="27" t="str">
        <f t="shared" si="977"/>
        <v/>
      </c>
      <c r="P5104" s="29" t="str">
        <f t="array" ref="P5104">IF(L5104="","",SMALL(IF(تكهين!$E$1:$E$10000=$D$4,ROW($1:$10000)),L5104))</f>
        <v/>
      </c>
    </row>
    <row r="5105" spans="2:16" ht="20.25">
      <c r="B5105" s="25" t="str">
        <f t="shared" si="974"/>
        <v/>
      </c>
      <c r="C5105" s="26" t="str">
        <f t="shared" si="966"/>
        <v/>
      </c>
      <c r="D5105" s="27" t="str">
        <f t="shared" si="967"/>
        <v/>
      </c>
      <c r="E5105" s="27" t="str">
        <f t="shared" si="968"/>
        <v/>
      </c>
      <c r="F5105" s="29" t="str">
        <f t="array" ref="F5105">IF(B5105="","",SMALL(IF(اضافه!$E$1:$E$10000=$D$4,ROW($1:$10000)),B5105))</f>
        <v/>
      </c>
      <c r="G5105" s="25" t="str">
        <f t="shared" si="975"/>
        <v/>
      </c>
      <c r="H5105" s="26" t="str">
        <f t="shared" si="969"/>
        <v/>
      </c>
      <c r="I5105" s="27" t="str">
        <f t="shared" si="970"/>
        <v/>
      </c>
      <c r="J5105" s="27" t="str">
        <f t="shared" si="971"/>
        <v/>
      </c>
      <c r="K5105" s="29" t="str">
        <f t="array" ref="K5105">IF(G5105="","",SMALL(IF(صرف!$E$1:$E$10000=$D$4,ROW($1:$10000)),G5105))</f>
        <v/>
      </c>
      <c r="L5105" s="25" t="str">
        <f t="shared" si="976"/>
        <v/>
      </c>
      <c r="M5105" s="26" t="str">
        <f t="shared" si="972"/>
        <v/>
      </c>
      <c r="N5105" s="27" t="str">
        <f t="shared" si="973"/>
        <v/>
      </c>
      <c r="O5105" s="27" t="str">
        <f t="shared" si="977"/>
        <v/>
      </c>
      <c r="P5105" s="29" t="str">
        <f t="array" ref="P5105">IF(L5105="","",SMALL(IF(تكهين!$E$1:$E$10000=$D$4,ROW($1:$10000)),L5105))</f>
        <v/>
      </c>
    </row>
    <row r="5106" spans="2:16" ht="20.25">
      <c r="B5106" s="25" t="str">
        <f t="shared" si="974"/>
        <v/>
      </c>
      <c r="C5106" s="26" t="str">
        <f t="shared" si="966"/>
        <v/>
      </c>
      <c r="D5106" s="27" t="str">
        <f t="shared" si="967"/>
        <v/>
      </c>
      <c r="E5106" s="27" t="str">
        <f t="shared" si="968"/>
        <v/>
      </c>
      <c r="F5106" s="29" t="str">
        <f t="array" ref="F5106">IF(B5106="","",SMALL(IF(اضافه!$E$1:$E$10000=$D$4,ROW($1:$10000)),B5106))</f>
        <v/>
      </c>
      <c r="G5106" s="25" t="str">
        <f t="shared" si="975"/>
        <v/>
      </c>
      <c r="H5106" s="26" t="str">
        <f t="shared" si="969"/>
        <v/>
      </c>
      <c r="I5106" s="27" t="str">
        <f t="shared" si="970"/>
        <v/>
      </c>
      <c r="J5106" s="27" t="str">
        <f t="shared" si="971"/>
        <v/>
      </c>
      <c r="K5106" s="29" t="str">
        <f t="array" ref="K5106">IF(G5106="","",SMALL(IF(صرف!$E$1:$E$10000=$D$4,ROW($1:$10000)),G5106))</f>
        <v/>
      </c>
      <c r="L5106" s="25" t="str">
        <f t="shared" si="976"/>
        <v/>
      </c>
      <c r="M5106" s="26" t="str">
        <f t="shared" si="972"/>
        <v/>
      </c>
      <c r="N5106" s="27" t="str">
        <f t="shared" si="973"/>
        <v/>
      </c>
      <c r="O5106" s="27" t="str">
        <f t="shared" si="977"/>
        <v/>
      </c>
      <c r="P5106" s="29" t="str">
        <f t="array" ref="P5106">IF(L5106="","",SMALL(IF(تكهين!$E$1:$E$10000=$D$4,ROW($1:$10000)),L5106))</f>
        <v/>
      </c>
    </row>
    <row r="5107" spans="2:16" ht="20.25">
      <c r="B5107" s="25" t="str">
        <f t="shared" si="974"/>
        <v/>
      </c>
      <c r="C5107" s="26" t="str">
        <f t="shared" si="966"/>
        <v/>
      </c>
      <c r="D5107" s="27" t="str">
        <f t="shared" si="967"/>
        <v/>
      </c>
      <c r="E5107" s="27" t="str">
        <f t="shared" si="968"/>
        <v/>
      </c>
      <c r="F5107" s="29" t="str">
        <f t="array" ref="F5107">IF(B5107="","",SMALL(IF(اضافه!$E$1:$E$10000=$D$4,ROW($1:$10000)),B5107))</f>
        <v/>
      </c>
      <c r="G5107" s="25" t="str">
        <f t="shared" si="975"/>
        <v/>
      </c>
      <c r="H5107" s="26" t="str">
        <f t="shared" si="969"/>
        <v/>
      </c>
      <c r="I5107" s="27" t="str">
        <f t="shared" si="970"/>
        <v/>
      </c>
      <c r="J5107" s="27" t="str">
        <f t="shared" si="971"/>
        <v/>
      </c>
      <c r="K5107" s="29" t="str">
        <f t="array" ref="K5107">IF(G5107="","",SMALL(IF(صرف!$E$1:$E$10000=$D$4,ROW($1:$10000)),G5107))</f>
        <v/>
      </c>
      <c r="L5107" s="25" t="str">
        <f t="shared" si="976"/>
        <v/>
      </c>
      <c r="M5107" s="26" t="str">
        <f t="shared" si="972"/>
        <v/>
      </c>
      <c r="N5107" s="27" t="str">
        <f t="shared" si="973"/>
        <v/>
      </c>
      <c r="O5107" s="27" t="str">
        <f t="shared" si="977"/>
        <v/>
      </c>
      <c r="P5107" s="29" t="str">
        <f t="array" ref="P5107">IF(L5107="","",SMALL(IF(تكهين!$E$1:$E$10000=$D$4,ROW($1:$10000)),L5107))</f>
        <v/>
      </c>
    </row>
    <row r="5108" spans="2:16" ht="20.25">
      <c r="B5108" s="25" t="str">
        <f t="shared" si="974"/>
        <v/>
      </c>
      <c r="C5108" s="26" t="str">
        <f t="shared" si="966"/>
        <v/>
      </c>
      <c r="D5108" s="27" t="str">
        <f t="shared" si="967"/>
        <v/>
      </c>
      <c r="E5108" s="27" t="str">
        <f t="shared" si="968"/>
        <v/>
      </c>
      <c r="F5108" s="29" t="str">
        <f t="array" ref="F5108">IF(B5108="","",SMALL(IF(اضافه!$E$1:$E$10000=$D$4,ROW($1:$10000)),B5108))</f>
        <v/>
      </c>
      <c r="G5108" s="25" t="str">
        <f t="shared" si="975"/>
        <v/>
      </c>
      <c r="H5108" s="26" t="str">
        <f t="shared" si="969"/>
        <v/>
      </c>
      <c r="I5108" s="27" t="str">
        <f t="shared" si="970"/>
        <v/>
      </c>
      <c r="J5108" s="27" t="str">
        <f t="shared" si="971"/>
        <v/>
      </c>
      <c r="K5108" s="29" t="str">
        <f t="array" ref="K5108">IF(G5108="","",SMALL(IF(صرف!$E$1:$E$10000=$D$4,ROW($1:$10000)),G5108))</f>
        <v/>
      </c>
      <c r="L5108" s="25" t="str">
        <f t="shared" si="976"/>
        <v/>
      </c>
      <c r="M5108" s="26" t="str">
        <f t="shared" si="972"/>
        <v/>
      </c>
      <c r="N5108" s="27" t="str">
        <f t="shared" si="973"/>
        <v/>
      </c>
      <c r="O5108" s="27" t="str">
        <f t="shared" si="977"/>
        <v/>
      </c>
      <c r="P5108" s="29" t="str">
        <f t="array" ref="P5108">IF(L5108="","",SMALL(IF(تكهين!$E$1:$E$10000=$D$4,ROW($1:$10000)),L5108))</f>
        <v/>
      </c>
    </row>
    <row r="5109" spans="2:16" ht="20.25">
      <c r="B5109" s="25" t="str">
        <f t="shared" si="974"/>
        <v/>
      </c>
      <c r="C5109" s="26" t="str">
        <f t="shared" si="966"/>
        <v/>
      </c>
      <c r="D5109" s="27" t="str">
        <f t="shared" si="967"/>
        <v/>
      </c>
      <c r="E5109" s="27" t="str">
        <f t="shared" si="968"/>
        <v/>
      </c>
      <c r="F5109" s="29" t="str">
        <f t="array" ref="F5109">IF(B5109="","",SMALL(IF(اضافه!$E$1:$E$10000=$D$4,ROW($1:$10000)),B5109))</f>
        <v/>
      </c>
      <c r="G5109" s="25" t="str">
        <f t="shared" si="975"/>
        <v/>
      </c>
      <c r="H5109" s="26" t="str">
        <f t="shared" si="969"/>
        <v/>
      </c>
      <c r="I5109" s="27" t="str">
        <f t="shared" si="970"/>
        <v/>
      </c>
      <c r="J5109" s="27" t="str">
        <f t="shared" si="971"/>
        <v/>
      </c>
      <c r="K5109" s="29" t="str">
        <f t="array" ref="K5109">IF(G5109="","",SMALL(IF(صرف!$E$1:$E$10000=$D$4,ROW($1:$10000)),G5109))</f>
        <v/>
      </c>
      <c r="L5109" s="25" t="str">
        <f t="shared" si="976"/>
        <v/>
      </c>
      <c r="M5109" s="26" t="str">
        <f t="shared" si="972"/>
        <v/>
      </c>
      <c r="N5109" s="27" t="str">
        <f t="shared" si="973"/>
        <v/>
      </c>
      <c r="O5109" s="27" t="str">
        <f t="shared" si="977"/>
        <v/>
      </c>
      <c r="P5109" s="29" t="str">
        <f t="array" ref="P5109">IF(L5109="","",SMALL(IF(تكهين!$E$1:$E$10000=$D$4,ROW($1:$10000)),L5109))</f>
        <v/>
      </c>
    </row>
    <row r="5110" spans="2:16" ht="20.25">
      <c r="B5110" s="25" t="str">
        <f t="shared" si="974"/>
        <v/>
      </c>
      <c r="C5110" s="26" t="str">
        <f t="shared" si="966"/>
        <v/>
      </c>
      <c r="D5110" s="27" t="str">
        <f t="shared" si="967"/>
        <v/>
      </c>
      <c r="E5110" s="27" t="str">
        <f t="shared" si="968"/>
        <v/>
      </c>
      <c r="F5110" s="29" t="str">
        <f t="array" ref="F5110">IF(B5110="","",SMALL(IF(اضافه!$E$1:$E$10000=$D$4,ROW($1:$10000)),B5110))</f>
        <v/>
      </c>
      <c r="G5110" s="25" t="str">
        <f t="shared" si="975"/>
        <v/>
      </c>
      <c r="H5110" s="26" t="str">
        <f t="shared" si="969"/>
        <v/>
      </c>
      <c r="I5110" s="27" t="str">
        <f t="shared" si="970"/>
        <v/>
      </c>
      <c r="J5110" s="27" t="str">
        <f t="shared" si="971"/>
        <v/>
      </c>
      <c r="K5110" s="29" t="str">
        <f t="array" ref="K5110">IF(G5110="","",SMALL(IF(صرف!$E$1:$E$10000=$D$4,ROW($1:$10000)),G5110))</f>
        <v/>
      </c>
      <c r="L5110" s="25" t="str">
        <f t="shared" si="976"/>
        <v/>
      </c>
      <c r="M5110" s="26" t="str">
        <f t="shared" si="972"/>
        <v/>
      </c>
      <c r="N5110" s="27" t="str">
        <f t="shared" si="973"/>
        <v/>
      </c>
      <c r="O5110" s="27" t="str">
        <f t="shared" si="977"/>
        <v/>
      </c>
      <c r="P5110" s="29" t="str">
        <f t="array" ref="P5110">IF(L5110="","",SMALL(IF(تكهين!$E$1:$E$10000=$D$4,ROW($1:$10000)),L5110))</f>
        <v/>
      </c>
    </row>
    <row r="5111" spans="2:16" ht="20.25">
      <c r="B5111" s="25" t="str">
        <f t="shared" si="974"/>
        <v/>
      </c>
      <c r="C5111" s="26" t="str">
        <f t="shared" ref="C5111:C5174" si="978">IF(OR($D$4="",B5111=""),"",INDEX(اضافة,F5111,2))</f>
        <v/>
      </c>
      <c r="D5111" s="27" t="str">
        <f t="shared" ref="D5111:D5174" si="979">IF(OR($D$4="",B5111=""),"",INDEX(اضافة,F5111,3))</f>
        <v/>
      </c>
      <c r="E5111" s="27" t="str">
        <f t="shared" ref="E5111:E5174" si="980">IF(OR($D$4="",B5111=""),"",INDEX(اضافة,F5111,8))</f>
        <v/>
      </c>
      <c r="F5111" s="29" t="str">
        <f t="array" ref="F5111">IF(B5111="","",SMALL(IF(اضافه!$E$1:$E$10000=$D$4,ROW($1:$10000)),B5111))</f>
        <v/>
      </c>
      <c r="G5111" s="25" t="str">
        <f t="shared" si="975"/>
        <v/>
      </c>
      <c r="H5111" s="26" t="str">
        <f t="shared" ref="H5111:H5174" si="981">IF(OR($D$4="",G5111=""),"",INDEX(صرف,K5111,2))</f>
        <v/>
      </c>
      <c r="I5111" s="27" t="str">
        <f t="shared" ref="I5111:I5174" si="982">IF(OR($D$4="",G5111=""),"",INDEX(صرف,K5111,3))</f>
        <v/>
      </c>
      <c r="J5111" s="27" t="str">
        <f t="shared" ref="J5111:J5174" si="983">IF(OR($D$4="",G5111=""),"",INDEX(صرف,K5111,8))</f>
        <v/>
      </c>
      <c r="K5111" s="29" t="str">
        <f t="array" ref="K5111">IF(G5111="","",SMALL(IF(صرف!$E$1:$E$10000=$D$4,ROW($1:$10000)),G5111))</f>
        <v/>
      </c>
      <c r="L5111" s="25" t="str">
        <f t="shared" si="976"/>
        <v/>
      </c>
      <c r="M5111" s="26" t="str">
        <f t="shared" ref="M5111:M5174" si="984">IF(OR($D$4="",L5111=""),"",INDEX(تكهين,P5111,2))</f>
        <v/>
      </c>
      <c r="N5111" s="27" t="str">
        <f t="shared" ref="N5111:N5174" si="985">IF(OR($D$4="",L5111=""),"",INDEX(تكهين,P5111,3))</f>
        <v/>
      </c>
      <c r="O5111" s="27" t="str">
        <f t="shared" si="977"/>
        <v/>
      </c>
      <c r="P5111" s="29" t="str">
        <f t="array" ref="P5111">IF(L5111="","",SMALL(IF(تكهين!$E$1:$E$10000=$D$4,ROW($1:$10000)),L5111))</f>
        <v/>
      </c>
    </row>
    <row r="5112" spans="2:16" ht="20.25">
      <c r="B5112" s="25" t="str">
        <f t="shared" si="974"/>
        <v/>
      </c>
      <c r="C5112" s="26" t="str">
        <f t="shared" si="978"/>
        <v/>
      </c>
      <c r="D5112" s="27" t="str">
        <f t="shared" si="979"/>
        <v/>
      </c>
      <c r="E5112" s="27" t="str">
        <f t="shared" si="980"/>
        <v/>
      </c>
      <c r="F5112" s="29" t="str">
        <f t="array" ref="F5112">IF(B5112="","",SMALL(IF(اضافه!$E$1:$E$10000=$D$4,ROW($1:$10000)),B5112))</f>
        <v/>
      </c>
      <c r="G5112" s="25" t="str">
        <f t="shared" si="975"/>
        <v/>
      </c>
      <c r="H5112" s="26" t="str">
        <f t="shared" si="981"/>
        <v/>
      </c>
      <c r="I5112" s="27" t="str">
        <f t="shared" si="982"/>
        <v/>
      </c>
      <c r="J5112" s="27" t="str">
        <f t="shared" si="983"/>
        <v/>
      </c>
      <c r="K5112" s="29" t="str">
        <f t="array" ref="K5112">IF(G5112="","",SMALL(IF(صرف!$E$1:$E$10000=$D$4,ROW($1:$10000)),G5112))</f>
        <v/>
      </c>
      <c r="L5112" s="25" t="str">
        <f t="shared" si="976"/>
        <v/>
      </c>
      <c r="M5112" s="26" t="str">
        <f t="shared" si="984"/>
        <v/>
      </c>
      <c r="N5112" s="27" t="str">
        <f t="shared" si="985"/>
        <v/>
      </c>
      <c r="O5112" s="27" t="str">
        <f t="shared" si="977"/>
        <v/>
      </c>
      <c r="P5112" s="29" t="str">
        <f t="array" ref="P5112">IF(L5112="","",SMALL(IF(تكهين!$E$1:$E$10000=$D$4,ROW($1:$10000)),L5112))</f>
        <v/>
      </c>
    </row>
    <row r="5113" spans="2:16" ht="20.25">
      <c r="B5113" s="25" t="str">
        <f t="shared" si="974"/>
        <v/>
      </c>
      <c r="C5113" s="26" t="str">
        <f t="shared" si="978"/>
        <v/>
      </c>
      <c r="D5113" s="27" t="str">
        <f t="shared" si="979"/>
        <v/>
      </c>
      <c r="E5113" s="27" t="str">
        <f t="shared" si="980"/>
        <v/>
      </c>
      <c r="F5113" s="29" t="str">
        <f t="array" ref="F5113">IF(B5113="","",SMALL(IF(اضافه!$E$1:$E$10000=$D$4,ROW($1:$10000)),B5113))</f>
        <v/>
      </c>
      <c r="G5113" s="25" t="str">
        <f t="shared" si="975"/>
        <v/>
      </c>
      <c r="H5113" s="26" t="str">
        <f t="shared" si="981"/>
        <v/>
      </c>
      <c r="I5113" s="27" t="str">
        <f t="shared" si="982"/>
        <v/>
      </c>
      <c r="J5113" s="27" t="str">
        <f t="shared" si="983"/>
        <v/>
      </c>
      <c r="K5113" s="29" t="str">
        <f t="array" ref="K5113">IF(G5113="","",SMALL(IF(صرف!$E$1:$E$10000=$D$4,ROW($1:$10000)),G5113))</f>
        <v/>
      </c>
      <c r="L5113" s="25" t="str">
        <f t="shared" si="976"/>
        <v/>
      </c>
      <c r="M5113" s="26" t="str">
        <f t="shared" si="984"/>
        <v/>
      </c>
      <c r="N5113" s="27" t="str">
        <f t="shared" si="985"/>
        <v/>
      </c>
      <c r="O5113" s="27" t="str">
        <f t="shared" si="977"/>
        <v/>
      </c>
      <c r="P5113" s="29" t="str">
        <f t="array" ref="P5113">IF(L5113="","",SMALL(IF(تكهين!$E$1:$E$10000=$D$4,ROW($1:$10000)),L5113))</f>
        <v/>
      </c>
    </row>
    <row r="5114" spans="2:16" ht="20.25">
      <c r="B5114" s="25" t="str">
        <f t="shared" si="974"/>
        <v/>
      </c>
      <c r="C5114" s="26" t="str">
        <f t="shared" si="978"/>
        <v/>
      </c>
      <c r="D5114" s="27" t="str">
        <f t="shared" si="979"/>
        <v/>
      </c>
      <c r="E5114" s="27" t="str">
        <f t="shared" si="980"/>
        <v/>
      </c>
      <c r="F5114" s="29" t="str">
        <f t="array" ref="F5114">IF(B5114="","",SMALL(IF(اضافه!$E$1:$E$10000=$D$4,ROW($1:$10000)),B5114))</f>
        <v/>
      </c>
      <c r="G5114" s="25" t="str">
        <f t="shared" si="975"/>
        <v/>
      </c>
      <c r="H5114" s="26" t="str">
        <f t="shared" si="981"/>
        <v/>
      </c>
      <c r="I5114" s="27" t="str">
        <f t="shared" si="982"/>
        <v/>
      </c>
      <c r="J5114" s="27" t="str">
        <f t="shared" si="983"/>
        <v/>
      </c>
      <c r="K5114" s="29" t="str">
        <f t="array" ref="K5114">IF(G5114="","",SMALL(IF(صرف!$E$1:$E$10000=$D$4,ROW($1:$10000)),G5114))</f>
        <v/>
      </c>
      <c r="L5114" s="25" t="str">
        <f t="shared" si="976"/>
        <v/>
      </c>
      <c r="M5114" s="26" t="str">
        <f t="shared" si="984"/>
        <v/>
      </c>
      <c r="N5114" s="27" t="str">
        <f t="shared" si="985"/>
        <v/>
      </c>
      <c r="O5114" s="27" t="str">
        <f t="shared" si="977"/>
        <v/>
      </c>
      <c r="P5114" s="29" t="str">
        <f t="array" ref="P5114">IF(L5114="","",SMALL(IF(تكهين!$E$1:$E$10000=$D$4,ROW($1:$10000)),L5114))</f>
        <v/>
      </c>
    </row>
    <row r="5115" spans="2:16" ht="20.25">
      <c r="B5115" s="25" t="str">
        <f t="shared" si="974"/>
        <v/>
      </c>
      <c r="C5115" s="26" t="str">
        <f t="shared" si="978"/>
        <v/>
      </c>
      <c r="D5115" s="27" t="str">
        <f t="shared" si="979"/>
        <v/>
      </c>
      <c r="E5115" s="27" t="str">
        <f t="shared" si="980"/>
        <v/>
      </c>
      <c r="F5115" s="29" t="str">
        <f t="array" ref="F5115">IF(B5115="","",SMALL(IF(اضافه!$E$1:$E$10000=$D$4,ROW($1:$10000)),B5115))</f>
        <v/>
      </c>
      <c r="G5115" s="25" t="str">
        <f t="shared" si="975"/>
        <v/>
      </c>
      <c r="H5115" s="26" t="str">
        <f t="shared" si="981"/>
        <v/>
      </c>
      <c r="I5115" s="27" t="str">
        <f t="shared" si="982"/>
        <v/>
      </c>
      <c r="J5115" s="27" t="str">
        <f t="shared" si="983"/>
        <v/>
      </c>
      <c r="K5115" s="29" t="str">
        <f t="array" ref="K5115">IF(G5115="","",SMALL(IF(صرف!$E$1:$E$10000=$D$4,ROW($1:$10000)),G5115))</f>
        <v/>
      </c>
      <c r="L5115" s="25" t="str">
        <f t="shared" si="976"/>
        <v/>
      </c>
      <c r="M5115" s="26" t="str">
        <f t="shared" si="984"/>
        <v/>
      </c>
      <c r="N5115" s="27" t="str">
        <f t="shared" si="985"/>
        <v/>
      </c>
      <c r="O5115" s="27" t="str">
        <f t="shared" si="977"/>
        <v/>
      </c>
      <c r="P5115" s="29" t="str">
        <f t="array" ref="P5115">IF(L5115="","",SMALL(IF(تكهين!$E$1:$E$10000=$D$4,ROW($1:$10000)),L5115))</f>
        <v/>
      </c>
    </row>
    <row r="5116" spans="2:16" ht="20.25">
      <c r="B5116" s="25" t="str">
        <f t="shared" si="974"/>
        <v/>
      </c>
      <c r="C5116" s="26" t="str">
        <f t="shared" si="978"/>
        <v/>
      </c>
      <c r="D5116" s="27" t="str">
        <f t="shared" si="979"/>
        <v/>
      </c>
      <c r="E5116" s="27" t="str">
        <f t="shared" si="980"/>
        <v/>
      </c>
      <c r="F5116" s="29" t="str">
        <f t="array" ref="F5116">IF(B5116="","",SMALL(IF(اضافه!$E$1:$E$10000=$D$4,ROW($1:$10000)),B5116))</f>
        <v/>
      </c>
      <c r="G5116" s="25" t="str">
        <f t="shared" si="975"/>
        <v/>
      </c>
      <c r="H5116" s="26" t="str">
        <f t="shared" si="981"/>
        <v/>
      </c>
      <c r="I5116" s="27" t="str">
        <f t="shared" si="982"/>
        <v/>
      </c>
      <c r="J5116" s="27" t="str">
        <f t="shared" si="983"/>
        <v/>
      </c>
      <c r="K5116" s="29" t="str">
        <f t="array" ref="K5116">IF(G5116="","",SMALL(IF(صرف!$E$1:$E$10000=$D$4,ROW($1:$10000)),G5116))</f>
        <v/>
      </c>
      <c r="L5116" s="25" t="str">
        <f t="shared" si="976"/>
        <v/>
      </c>
      <c r="M5116" s="26" t="str">
        <f t="shared" si="984"/>
        <v/>
      </c>
      <c r="N5116" s="27" t="str">
        <f t="shared" si="985"/>
        <v/>
      </c>
      <c r="O5116" s="27" t="str">
        <f t="shared" si="977"/>
        <v/>
      </c>
      <c r="P5116" s="29" t="str">
        <f t="array" ref="P5116">IF(L5116="","",SMALL(IF(تكهين!$E$1:$E$10000=$D$4,ROW($1:$10000)),L5116))</f>
        <v/>
      </c>
    </row>
    <row r="5117" spans="2:16" ht="20.25">
      <c r="B5117" s="25" t="str">
        <f t="shared" si="974"/>
        <v/>
      </c>
      <c r="C5117" s="26" t="str">
        <f t="shared" si="978"/>
        <v/>
      </c>
      <c r="D5117" s="27" t="str">
        <f t="shared" si="979"/>
        <v/>
      </c>
      <c r="E5117" s="27" t="str">
        <f t="shared" si="980"/>
        <v/>
      </c>
      <c r="F5117" s="29" t="str">
        <f t="array" ref="F5117">IF(B5117="","",SMALL(IF(اضافه!$E$1:$E$10000=$D$4,ROW($1:$10000)),B5117))</f>
        <v/>
      </c>
      <c r="G5117" s="25" t="str">
        <f t="shared" si="975"/>
        <v/>
      </c>
      <c r="H5117" s="26" t="str">
        <f t="shared" si="981"/>
        <v/>
      </c>
      <c r="I5117" s="27" t="str">
        <f t="shared" si="982"/>
        <v/>
      </c>
      <c r="J5117" s="27" t="str">
        <f t="shared" si="983"/>
        <v/>
      </c>
      <c r="K5117" s="29" t="str">
        <f t="array" ref="K5117">IF(G5117="","",SMALL(IF(صرف!$E$1:$E$10000=$D$4,ROW($1:$10000)),G5117))</f>
        <v/>
      </c>
      <c r="L5117" s="25" t="str">
        <f t="shared" si="976"/>
        <v/>
      </c>
      <c r="M5117" s="26" t="str">
        <f t="shared" si="984"/>
        <v/>
      </c>
      <c r="N5117" s="27" t="str">
        <f t="shared" si="985"/>
        <v/>
      </c>
      <c r="O5117" s="27" t="str">
        <f t="shared" si="977"/>
        <v/>
      </c>
      <c r="P5117" s="29" t="str">
        <f t="array" ref="P5117">IF(L5117="","",SMALL(IF(تكهين!$E$1:$E$10000=$D$4,ROW($1:$10000)),L5117))</f>
        <v/>
      </c>
    </row>
    <row r="5118" spans="2:16" ht="20.25">
      <c r="B5118" s="25" t="str">
        <f t="shared" si="974"/>
        <v/>
      </c>
      <c r="C5118" s="26" t="str">
        <f t="shared" si="978"/>
        <v/>
      </c>
      <c r="D5118" s="27" t="str">
        <f t="shared" si="979"/>
        <v/>
      </c>
      <c r="E5118" s="27" t="str">
        <f t="shared" si="980"/>
        <v/>
      </c>
      <c r="F5118" s="29" t="str">
        <f t="array" ref="F5118">IF(B5118="","",SMALL(IF(اضافه!$E$1:$E$10000=$D$4,ROW($1:$10000)),B5118))</f>
        <v/>
      </c>
      <c r="G5118" s="25" t="str">
        <f t="shared" si="975"/>
        <v/>
      </c>
      <c r="H5118" s="26" t="str">
        <f t="shared" si="981"/>
        <v/>
      </c>
      <c r="I5118" s="27" t="str">
        <f t="shared" si="982"/>
        <v/>
      </c>
      <c r="J5118" s="27" t="str">
        <f t="shared" si="983"/>
        <v/>
      </c>
      <c r="K5118" s="29" t="str">
        <f t="array" ref="K5118">IF(G5118="","",SMALL(IF(صرف!$E$1:$E$10000=$D$4,ROW($1:$10000)),G5118))</f>
        <v/>
      </c>
      <c r="L5118" s="25" t="str">
        <f t="shared" si="976"/>
        <v/>
      </c>
      <c r="M5118" s="26" t="str">
        <f t="shared" si="984"/>
        <v/>
      </c>
      <c r="N5118" s="27" t="str">
        <f t="shared" si="985"/>
        <v/>
      </c>
      <c r="O5118" s="27" t="str">
        <f t="shared" si="977"/>
        <v/>
      </c>
      <c r="P5118" s="29" t="str">
        <f t="array" ref="P5118">IF(L5118="","",SMALL(IF(تكهين!$E$1:$E$10000=$D$4,ROW($1:$10000)),L5118))</f>
        <v/>
      </c>
    </row>
    <row r="5119" spans="2:16" ht="20.25">
      <c r="B5119" s="25" t="str">
        <f t="shared" si="974"/>
        <v/>
      </c>
      <c r="C5119" s="26" t="str">
        <f t="shared" si="978"/>
        <v/>
      </c>
      <c r="D5119" s="27" t="str">
        <f t="shared" si="979"/>
        <v/>
      </c>
      <c r="E5119" s="27" t="str">
        <f t="shared" si="980"/>
        <v/>
      </c>
      <c r="F5119" s="29" t="str">
        <f t="array" ref="F5119">IF(B5119="","",SMALL(IF(اضافه!$E$1:$E$10000=$D$4,ROW($1:$10000)),B5119))</f>
        <v/>
      </c>
      <c r="G5119" s="25" t="str">
        <f t="shared" si="975"/>
        <v/>
      </c>
      <c r="H5119" s="26" t="str">
        <f t="shared" si="981"/>
        <v/>
      </c>
      <c r="I5119" s="27" t="str">
        <f t="shared" si="982"/>
        <v/>
      </c>
      <c r="J5119" s="27" t="str">
        <f t="shared" si="983"/>
        <v/>
      </c>
      <c r="K5119" s="29" t="str">
        <f t="array" ref="K5119">IF(G5119="","",SMALL(IF(صرف!$E$1:$E$10000=$D$4,ROW($1:$10000)),G5119))</f>
        <v/>
      </c>
      <c r="L5119" s="25" t="str">
        <f t="shared" si="976"/>
        <v/>
      </c>
      <c r="M5119" s="26" t="str">
        <f t="shared" si="984"/>
        <v/>
      </c>
      <c r="N5119" s="27" t="str">
        <f t="shared" si="985"/>
        <v/>
      </c>
      <c r="O5119" s="27" t="str">
        <f t="shared" si="977"/>
        <v/>
      </c>
      <c r="P5119" s="29" t="str">
        <f t="array" ref="P5119">IF(L5119="","",SMALL(IF(تكهين!$E$1:$E$10000=$D$4,ROW($1:$10000)),L5119))</f>
        <v/>
      </c>
    </row>
    <row r="5120" spans="2:16" ht="20.25">
      <c r="B5120" s="25" t="str">
        <f t="shared" si="974"/>
        <v/>
      </c>
      <c r="C5120" s="26" t="str">
        <f t="shared" si="978"/>
        <v/>
      </c>
      <c r="D5120" s="27" t="str">
        <f t="shared" si="979"/>
        <v/>
      </c>
      <c r="E5120" s="27" t="str">
        <f t="shared" si="980"/>
        <v/>
      </c>
      <c r="F5120" s="29" t="str">
        <f t="array" ref="F5120">IF(B5120="","",SMALL(IF(اضافه!$E$1:$E$10000=$D$4,ROW($1:$10000)),B5120))</f>
        <v/>
      </c>
      <c r="G5120" s="25" t="str">
        <f t="shared" si="975"/>
        <v/>
      </c>
      <c r="H5120" s="26" t="str">
        <f t="shared" si="981"/>
        <v/>
      </c>
      <c r="I5120" s="27" t="str">
        <f t="shared" si="982"/>
        <v/>
      </c>
      <c r="J5120" s="27" t="str">
        <f t="shared" si="983"/>
        <v/>
      </c>
      <c r="K5120" s="29" t="str">
        <f t="array" ref="K5120">IF(G5120="","",SMALL(IF(صرف!$E$1:$E$10000=$D$4,ROW($1:$10000)),G5120))</f>
        <v/>
      </c>
      <c r="L5120" s="25" t="str">
        <f t="shared" si="976"/>
        <v/>
      </c>
      <c r="M5120" s="26" t="str">
        <f t="shared" si="984"/>
        <v/>
      </c>
      <c r="N5120" s="27" t="str">
        <f t="shared" si="985"/>
        <v/>
      </c>
      <c r="O5120" s="27" t="str">
        <f t="shared" si="977"/>
        <v/>
      </c>
      <c r="P5120" s="29" t="str">
        <f t="array" ref="P5120">IF(L5120="","",SMALL(IF(تكهين!$E$1:$E$10000=$D$4,ROW($1:$10000)),L5120))</f>
        <v/>
      </c>
    </row>
    <row r="5121" spans="2:16" ht="20.25">
      <c r="B5121" s="25" t="str">
        <f t="shared" si="974"/>
        <v/>
      </c>
      <c r="C5121" s="26" t="str">
        <f t="shared" si="978"/>
        <v/>
      </c>
      <c r="D5121" s="27" t="str">
        <f t="shared" si="979"/>
        <v/>
      </c>
      <c r="E5121" s="27" t="str">
        <f t="shared" si="980"/>
        <v/>
      </c>
      <c r="F5121" s="29" t="str">
        <f t="array" ref="F5121">IF(B5121="","",SMALL(IF(اضافه!$E$1:$E$10000=$D$4,ROW($1:$10000)),B5121))</f>
        <v/>
      </c>
      <c r="G5121" s="25" t="str">
        <f t="shared" si="975"/>
        <v/>
      </c>
      <c r="H5121" s="26" t="str">
        <f t="shared" si="981"/>
        <v/>
      </c>
      <c r="I5121" s="27" t="str">
        <f t="shared" si="982"/>
        <v/>
      </c>
      <c r="J5121" s="27" t="str">
        <f t="shared" si="983"/>
        <v/>
      </c>
      <c r="K5121" s="29" t="str">
        <f t="array" ref="K5121">IF(G5121="","",SMALL(IF(صرف!$E$1:$E$10000=$D$4,ROW($1:$10000)),G5121))</f>
        <v/>
      </c>
      <c r="L5121" s="25" t="str">
        <f t="shared" si="976"/>
        <v/>
      </c>
      <c r="M5121" s="26" t="str">
        <f t="shared" si="984"/>
        <v/>
      </c>
      <c r="N5121" s="27" t="str">
        <f t="shared" si="985"/>
        <v/>
      </c>
      <c r="O5121" s="27" t="str">
        <f t="shared" si="977"/>
        <v/>
      </c>
      <c r="P5121" s="29" t="str">
        <f t="array" ref="P5121">IF(L5121="","",SMALL(IF(تكهين!$E$1:$E$10000=$D$4,ROW($1:$10000)),L5121))</f>
        <v/>
      </c>
    </row>
    <row r="5122" spans="2:16" ht="20.25">
      <c r="B5122" s="25" t="str">
        <f t="shared" si="974"/>
        <v/>
      </c>
      <c r="C5122" s="26" t="str">
        <f t="shared" si="978"/>
        <v/>
      </c>
      <c r="D5122" s="27" t="str">
        <f t="shared" si="979"/>
        <v/>
      </c>
      <c r="E5122" s="27" t="str">
        <f t="shared" si="980"/>
        <v/>
      </c>
      <c r="F5122" s="29" t="str">
        <f t="array" ref="F5122">IF(B5122="","",SMALL(IF(اضافه!$E$1:$E$10000=$D$4,ROW($1:$10000)),B5122))</f>
        <v/>
      </c>
      <c r="G5122" s="25" t="str">
        <f t="shared" si="975"/>
        <v/>
      </c>
      <c r="H5122" s="26" t="str">
        <f t="shared" si="981"/>
        <v/>
      </c>
      <c r="I5122" s="27" t="str">
        <f t="shared" si="982"/>
        <v/>
      </c>
      <c r="J5122" s="27" t="str">
        <f t="shared" si="983"/>
        <v/>
      </c>
      <c r="K5122" s="29" t="str">
        <f t="array" ref="K5122">IF(G5122="","",SMALL(IF(صرف!$E$1:$E$10000=$D$4,ROW($1:$10000)),G5122))</f>
        <v/>
      </c>
      <c r="L5122" s="25" t="str">
        <f t="shared" si="976"/>
        <v/>
      </c>
      <c r="M5122" s="26" t="str">
        <f t="shared" si="984"/>
        <v/>
      </c>
      <c r="N5122" s="27" t="str">
        <f t="shared" si="985"/>
        <v/>
      </c>
      <c r="O5122" s="27" t="str">
        <f t="shared" si="977"/>
        <v/>
      </c>
      <c r="P5122" s="29" t="str">
        <f t="array" ref="P5122">IF(L5122="","",SMALL(IF(تكهين!$E$1:$E$10000=$D$4,ROW($1:$10000)),L5122))</f>
        <v/>
      </c>
    </row>
    <row r="5123" spans="2:16" ht="20.25">
      <c r="B5123" s="25" t="str">
        <f t="shared" si="974"/>
        <v/>
      </c>
      <c r="C5123" s="26" t="str">
        <f t="shared" si="978"/>
        <v/>
      </c>
      <c r="D5123" s="27" t="str">
        <f t="shared" si="979"/>
        <v/>
      </c>
      <c r="E5123" s="27" t="str">
        <f t="shared" si="980"/>
        <v/>
      </c>
      <c r="F5123" s="29" t="str">
        <f t="array" ref="F5123">IF(B5123="","",SMALL(IF(اضافه!$E$1:$E$10000=$D$4,ROW($1:$10000)),B5123))</f>
        <v/>
      </c>
      <c r="G5123" s="25" t="str">
        <f t="shared" si="975"/>
        <v/>
      </c>
      <c r="H5123" s="26" t="str">
        <f t="shared" si="981"/>
        <v/>
      </c>
      <c r="I5123" s="27" t="str">
        <f t="shared" si="982"/>
        <v/>
      </c>
      <c r="J5123" s="27" t="str">
        <f t="shared" si="983"/>
        <v/>
      </c>
      <c r="K5123" s="29" t="str">
        <f t="array" ref="K5123">IF(G5123="","",SMALL(IF(صرف!$E$1:$E$10000=$D$4,ROW($1:$10000)),G5123))</f>
        <v/>
      </c>
      <c r="L5123" s="25" t="str">
        <f t="shared" si="976"/>
        <v/>
      </c>
      <c r="M5123" s="26" t="str">
        <f t="shared" si="984"/>
        <v/>
      </c>
      <c r="N5123" s="27" t="str">
        <f t="shared" si="985"/>
        <v/>
      </c>
      <c r="O5123" s="27" t="str">
        <f t="shared" si="977"/>
        <v/>
      </c>
      <c r="P5123" s="29" t="str">
        <f t="array" ref="P5123">IF(L5123="","",SMALL(IF(تكهين!$E$1:$E$10000=$D$4,ROW($1:$10000)),L5123))</f>
        <v/>
      </c>
    </row>
    <row r="5124" spans="2:16" ht="20.25">
      <c r="B5124" s="25" t="str">
        <f t="shared" si="974"/>
        <v/>
      </c>
      <c r="C5124" s="26" t="str">
        <f t="shared" si="978"/>
        <v/>
      </c>
      <c r="D5124" s="27" t="str">
        <f t="shared" si="979"/>
        <v/>
      </c>
      <c r="E5124" s="27" t="str">
        <f t="shared" si="980"/>
        <v/>
      </c>
      <c r="F5124" s="29" t="str">
        <f t="array" ref="F5124">IF(B5124="","",SMALL(IF(اضافه!$E$1:$E$10000=$D$4,ROW($1:$10000)),B5124))</f>
        <v/>
      </c>
      <c r="G5124" s="25" t="str">
        <f t="shared" si="975"/>
        <v/>
      </c>
      <c r="H5124" s="26" t="str">
        <f t="shared" si="981"/>
        <v/>
      </c>
      <c r="I5124" s="27" t="str">
        <f t="shared" si="982"/>
        <v/>
      </c>
      <c r="J5124" s="27" t="str">
        <f t="shared" si="983"/>
        <v/>
      </c>
      <c r="K5124" s="29" t="str">
        <f t="array" ref="K5124">IF(G5124="","",SMALL(IF(صرف!$E$1:$E$10000=$D$4,ROW($1:$10000)),G5124))</f>
        <v/>
      </c>
      <c r="L5124" s="25" t="str">
        <f t="shared" si="976"/>
        <v/>
      </c>
      <c r="M5124" s="26" t="str">
        <f t="shared" si="984"/>
        <v/>
      </c>
      <c r="N5124" s="27" t="str">
        <f t="shared" si="985"/>
        <v/>
      </c>
      <c r="O5124" s="27" t="str">
        <f t="shared" si="977"/>
        <v/>
      </c>
      <c r="P5124" s="29" t="str">
        <f t="array" ref="P5124">IF(L5124="","",SMALL(IF(تكهين!$E$1:$E$10000=$D$4,ROW($1:$10000)),L5124))</f>
        <v/>
      </c>
    </row>
    <row r="5125" spans="2:16" ht="20.25">
      <c r="B5125" s="25" t="str">
        <f t="shared" si="974"/>
        <v/>
      </c>
      <c r="C5125" s="26" t="str">
        <f t="shared" si="978"/>
        <v/>
      </c>
      <c r="D5125" s="27" t="str">
        <f t="shared" si="979"/>
        <v/>
      </c>
      <c r="E5125" s="27" t="str">
        <f t="shared" si="980"/>
        <v/>
      </c>
      <c r="F5125" s="29" t="str">
        <f t="array" ref="F5125">IF(B5125="","",SMALL(IF(اضافه!$E$1:$E$10000=$D$4,ROW($1:$10000)),B5125))</f>
        <v/>
      </c>
      <c r="G5125" s="25" t="str">
        <f t="shared" si="975"/>
        <v/>
      </c>
      <c r="H5125" s="26" t="str">
        <f t="shared" si="981"/>
        <v/>
      </c>
      <c r="I5125" s="27" t="str">
        <f t="shared" si="982"/>
        <v/>
      </c>
      <c r="J5125" s="27" t="str">
        <f t="shared" si="983"/>
        <v/>
      </c>
      <c r="K5125" s="29" t="str">
        <f t="array" ref="K5125">IF(G5125="","",SMALL(IF(صرف!$E$1:$E$10000=$D$4,ROW($1:$10000)),G5125))</f>
        <v/>
      </c>
      <c r="L5125" s="25" t="str">
        <f t="shared" si="976"/>
        <v/>
      </c>
      <c r="M5125" s="26" t="str">
        <f t="shared" si="984"/>
        <v/>
      </c>
      <c r="N5125" s="27" t="str">
        <f t="shared" si="985"/>
        <v/>
      </c>
      <c r="O5125" s="27" t="str">
        <f t="shared" si="977"/>
        <v/>
      </c>
      <c r="P5125" s="29" t="str">
        <f t="array" ref="P5125">IF(L5125="","",SMALL(IF(تكهين!$E$1:$E$10000=$D$4,ROW($1:$10000)),L5125))</f>
        <v/>
      </c>
    </row>
    <row r="5126" spans="2:16" ht="20.25">
      <c r="B5126" s="25" t="str">
        <f t="shared" si="974"/>
        <v/>
      </c>
      <c r="C5126" s="26" t="str">
        <f t="shared" si="978"/>
        <v/>
      </c>
      <c r="D5126" s="27" t="str">
        <f t="shared" si="979"/>
        <v/>
      </c>
      <c r="E5126" s="27" t="str">
        <f t="shared" si="980"/>
        <v/>
      </c>
      <c r="F5126" s="29" t="str">
        <f t="array" ref="F5126">IF(B5126="","",SMALL(IF(اضافه!$E$1:$E$10000=$D$4,ROW($1:$10000)),B5126))</f>
        <v/>
      </c>
      <c r="G5126" s="25" t="str">
        <f t="shared" si="975"/>
        <v/>
      </c>
      <c r="H5126" s="26" t="str">
        <f t="shared" si="981"/>
        <v/>
      </c>
      <c r="I5126" s="27" t="str">
        <f t="shared" si="982"/>
        <v/>
      </c>
      <c r="J5126" s="27" t="str">
        <f t="shared" si="983"/>
        <v/>
      </c>
      <c r="K5126" s="29" t="str">
        <f t="array" ref="K5126">IF(G5126="","",SMALL(IF(صرف!$E$1:$E$10000=$D$4,ROW($1:$10000)),G5126))</f>
        <v/>
      </c>
      <c r="L5126" s="25" t="str">
        <f t="shared" si="976"/>
        <v/>
      </c>
      <c r="M5126" s="26" t="str">
        <f t="shared" si="984"/>
        <v/>
      </c>
      <c r="N5126" s="27" t="str">
        <f t="shared" si="985"/>
        <v/>
      </c>
      <c r="O5126" s="27" t="str">
        <f t="shared" si="977"/>
        <v/>
      </c>
      <c r="P5126" s="29" t="str">
        <f t="array" ref="P5126">IF(L5126="","",SMALL(IF(تكهين!$E$1:$E$10000=$D$4,ROW($1:$10000)),L5126))</f>
        <v/>
      </c>
    </row>
    <row r="5127" spans="2:16" ht="20.25">
      <c r="B5127" s="25" t="str">
        <f t="shared" ref="B5127:B5190" si="986">IF(B$11=0,"",IF(ROW($B5115)&gt;B$11,"",ROW($B5115)))</f>
        <v/>
      </c>
      <c r="C5127" s="26" t="str">
        <f t="shared" si="978"/>
        <v/>
      </c>
      <c r="D5127" s="27" t="str">
        <f t="shared" si="979"/>
        <v/>
      </c>
      <c r="E5127" s="27" t="str">
        <f t="shared" si="980"/>
        <v/>
      </c>
      <c r="F5127" s="29" t="str">
        <f t="array" ref="F5127">IF(B5127="","",SMALL(IF(اضافه!$E$1:$E$10000=$D$4,ROW($1:$10000)),B5127))</f>
        <v/>
      </c>
      <c r="G5127" s="25" t="str">
        <f t="shared" si="975"/>
        <v/>
      </c>
      <c r="H5127" s="26" t="str">
        <f t="shared" si="981"/>
        <v/>
      </c>
      <c r="I5127" s="27" t="str">
        <f t="shared" si="982"/>
        <v/>
      </c>
      <c r="J5127" s="27" t="str">
        <f t="shared" si="983"/>
        <v/>
      </c>
      <c r="K5127" s="29" t="str">
        <f t="array" ref="K5127">IF(G5127="","",SMALL(IF(صرف!$E$1:$E$10000=$D$4,ROW($1:$10000)),G5127))</f>
        <v/>
      </c>
      <c r="L5127" s="25" t="str">
        <f t="shared" si="976"/>
        <v/>
      </c>
      <c r="M5127" s="26" t="str">
        <f t="shared" si="984"/>
        <v/>
      </c>
      <c r="N5127" s="27" t="str">
        <f t="shared" si="985"/>
        <v/>
      </c>
      <c r="O5127" s="27" t="str">
        <f t="shared" si="977"/>
        <v/>
      </c>
      <c r="P5127" s="29" t="str">
        <f t="array" ref="P5127">IF(L5127="","",SMALL(IF(تكهين!$E$1:$E$10000=$D$4,ROW($1:$10000)),L5127))</f>
        <v/>
      </c>
    </row>
    <row r="5128" spans="2:16" ht="20.25">
      <c r="B5128" s="25" t="str">
        <f t="shared" si="986"/>
        <v/>
      </c>
      <c r="C5128" s="26" t="str">
        <f t="shared" si="978"/>
        <v/>
      </c>
      <c r="D5128" s="27" t="str">
        <f t="shared" si="979"/>
        <v/>
      </c>
      <c r="E5128" s="27" t="str">
        <f t="shared" si="980"/>
        <v/>
      </c>
      <c r="F5128" s="29" t="str">
        <f t="array" ref="F5128">IF(B5128="","",SMALL(IF(اضافه!$E$1:$E$10000=$D$4,ROW($1:$10000)),B5128))</f>
        <v/>
      </c>
      <c r="G5128" s="25" t="str">
        <f t="shared" si="975"/>
        <v/>
      </c>
      <c r="H5128" s="26" t="str">
        <f t="shared" si="981"/>
        <v/>
      </c>
      <c r="I5128" s="27" t="str">
        <f t="shared" si="982"/>
        <v/>
      </c>
      <c r="J5128" s="27" t="str">
        <f t="shared" si="983"/>
        <v/>
      </c>
      <c r="K5128" s="29" t="str">
        <f t="array" ref="K5128">IF(G5128="","",SMALL(IF(صرف!$E$1:$E$10000=$D$4,ROW($1:$10000)),G5128))</f>
        <v/>
      </c>
      <c r="L5128" s="25" t="str">
        <f t="shared" si="976"/>
        <v/>
      </c>
      <c r="M5128" s="26" t="str">
        <f t="shared" si="984"/>
        <v/>
      </c>
      <c r="N5128" s="27" t="str">
        <f t="shared" si="985"/>
        <v/>
      </c>
      <c r="O5128" s="27" t="str">
        <f t="shared" si="977"/>
        <v/>
      </c>
      <c r="P5128" s="29" t="str">
        <f t="array" ref="P5128">IF(L5128="","",SMALL(IF(تكهين!$E$1:$E$10000=$D$4,ROW($1:$10000)),L5128))</f>
        <v/>
      </c>
    </row>
    <row r="5129" spans="2:16" ht="20.25">
      <c r="B5129" s="25" t="str">
        <f t="shared" si="986"/>
        <v/>
      </c>
      <c r="C5129" s="26" t="str">
        <f t="shared" si="978"/>
        <v/>
      </c>
      <c r="D5129" s="27" t="str">
        <f t="shared" si="979"/>
        <v/>
      </c>
      <c r="E5129" s="27" t="str">
        <f t="shared" si="980"/>
        <v/>
      </c>
      <c r="F5129" s="29" t="str">
        <f t="array" ref="F5129">IF(B5129="","",SMALL(IF(اضافه!$E$1:$E$10000=$D$4,ROW($1:$10000)),B5129))</f>
        <v/>
      </c>
      <c r="G5129" s="25" t="str">
        <f t="shared" si="975"/>
        <v/>
      </c>
      <c r="H5129" s="26" t="str">
        <f t="shared" si="981"/>
        <v/>
      </c>
      <c r="I5129" s="27" t="str">
        <f t="shared" si="982"/>
        <v/>
      </c>
      <c r="J5129" s="27" t="str">
        <f t="shared" si="983"/>
        <v/>
      </c>
      <c r="K5129" s="29" t="str">
        <f t="array" ref="K5129">IF(G5129="","",SMALL(IF(صرف!$E$1:$E$10000=$D$4,ROW($1:$10000)),G5129))</f>
        <v/>
      </c>
      <c r="L5129" s="25" t="str">
        <f t="shared" si="976"/>
        <v/>
      </c>
      <c r="M5129" s="26" t="str">
        <f t="shared" si="984"/>
        <v/>
      </c>
      <c r="N5129" s="27" t="str">
        <f t="shared" si="985"/>
        <v/>
      </c>
      <c r="O5129" s="27" t="str">
        <f t="shared" si="977"/>
        <v/>
      </c>
      <c r="P5129" s="29" t="str">
        <f t="array" ref="P5129">IF(L5129="","",SMALL(IF(تكهين!$E$1:$E$10000=$D$4,ROW($1:$10000)),L5129))</f>
        <v/>
      </c>
    </row>
    <row r="5130" spans="2:16" ht="20.25">
      <c r="B5130" s="25" t="str">
        <f t="shared" si="986"/>
        <v/>
      </c>
      <c r="C5130" s="26" t="str">
        <f t="shared" si="978"/>
        <v/>
      </c>
      <c r="D5130" s="27" t="str">
        <f t="shared" si="979"/>
        <v/>
      </c>
      <c r="E5130" s="27" t="str">
        <f t="shared" si="980"/>
        <v/>
      </c>
      <c r="F5130" s="29" t="str">
        <f t="array" ref="F5130">IF(B5130="","",SMALL(IF(اضافه!$E$1:$E$10000=$D$4,ROW($1:$10000)),B5130))</f>
        <v/>
      </c>
      <c r="G5130" s="25" t="str">
        <f t="shared" si="975"/>
        <v/>
      </c>
      <c r="H5130" s="26" t="str">
        <f t="shared" si="981"/>
        <v/>
      </c>
      <c r="I5130" s="27" t="str">
        <f t="shared" si="982"/>
        <v/>
      </c>
      <c r="J5130" s="27" t="str">
        <f t="shared" si="983"/>
        <v/>
      </c>
      <c r="K5130" s="29" t="str">
        <f t="array" ref="K5130">IF(G5130="","",SMALL(IF(صرف!$E$1:$E$10000=$D$4,ROW($1:$10000)),G5130))</f>
        <v/>
      </c>
      <c r="L5130" s="25" t="str">
        <f t="shared" si="976"/>
        <v/>
      </c>
      <c r="M5130" s="26" t="str">
        <f t="shared" si="984"/>
        <v/>
      </c>
      <c r="N5130" s="27" t="str">
        <f t="shared" si="985"/>
        <v/>
      </c>
      <c r="O5130" s="27" t="str">
        <f t="shared" si="977"/>
        <v/>
      </c>
      <c r="P5130" s="29" t="str">
        <f t="array" ref="P5130">IF(L5130="","",SMALL(IF(تكهين!$E$1:$E$10000=$D$4,ROW($1:$10000)),L5130))</f>
        <v/>
      </c>
    </row>
    <row r="5131" spans="2:16" ht="20.25">
      <c r="B5131" s="25" t="str">
        <f t="shared" si="986"/>
        <v/>
      </c>
      <c r="C5131" s="26" t="str">
        <f t="shared" si="978"/>
        <v/>
      </c>
      <c r="D5131" s="27" t="str">
        <f t="shared" si="979"/>
        <v/>
      </c>
      <c r="E5131" s="27" t="str">
        <f t="shared" si="980"/>
        <v/>
      </c>
      <c r="F5131" s="29" t="str">
        <f t="array" ref="F5131">IF(B5131="","",SMALL(IF(اضافه!$E$1:$E$10000=$D$4,ROW($1:$10000)),B5131))</f>
        <v/>
      </c>
      <c r="G5131" s="25" t="str">
        <f t="shared" si="975"/>
        <v/>
      </c>
      <c r="H5131" s="26" t="str">
        <f t="shared" si="981"/>
        <v/>
      </c>
      <c r="I5131" s="27" t="str">
        <f t="shared" si="982"/>
        <v/>
      </c>
      <c r="J5131" s="27" t="str">
        <f t="shared" si="983"/>
        <v/>
      </c>
      <c r="K5131" s="29" t="str">
        <f t="array" ref="K5131">IF(G5131="","",SMALL(IF(صرف!$E$1:$E$10000=$D$4,ROW($1:$10000)),G5131))</f>
        <v/>
      </c>
      <c r="L5131" s="25" t="str">
        <f t="shared" si="976"/>
        <v/>
      </c>
      <c r="M5131" s="26" t="str">
        <f t="shared" si="984"/>
        <v/>
      </c>
      <c r="N5131" s="27" t="str">
        <f t="shared" si="985"/>
        <v/>
      </c>
      <c r="O5131" s="27" t="str">
        <f t="shared" si="977"/>
        <v/>
      </c>
      <c r="P5131" s="29" t="str">
        <f t="array" ref="P5131">IF(L5131="","",SMALL(IF(تكهين!$E$1:$E$10000=$D$4,ROW($1:$10000)),L5131))</f>
        <v/>
      </c>
    </row>
    <row r="5132" spans="2:16" ht="20.25">
      <c r="B5132" s="25" t="str">
        <f t="shared" si="986"/>
        <v/>
      </c>
      <c r="C5132" s="26" t="str">
        <f t="shared" si="978"/>
        <v/>
      </c>
      <c r="D5132" s="27" t="str">
        <f t="shared" si="979"/>
        <v/>
      </c>
      <c r="E5132" s="27" t="str">
        <f t="shared" si="980"/>
        <v/>
      </c>
      <c r="F5132" s="29" t="str">
        <f t="array" ref="F5132">IF(B5132="","",SMALL(IF(اضافه!$E$1:$E$10000=$D$4,ROW($1:$10000)),B5132))</f>
        <v/>
      </c>
      <c r="G5132" s="25" t="str">
        <f t="shared" si="975"/>
        <v/>
      </c>
      <c r="H5132" s="26" t="str">
        <f t="shared" si="981"/>
        <v/>
      </c>
      <c r="I5132" s="27" t="str">
        <f t="shared" si="982"/>
        <v/>
      </c>
      <c r="J5132" s="27" t="str">
        <f t="shared" si="983"/>
        <v/>
      </c>
      <c r="K5132" s="29" t="str">
        <f t="array" ref="K5132">IF(G5132="","",SMALL(IF(صرف!$E$1:$E$10000=$D$4,ROW($1:$10000)),G5132))</f>
        <v/>
      </c>
      <c r="L5132" s="25" t="str">
        <f t="shared" si="976"/>
        <v/>
      </c>
      <c r="M5132" s="26" t="str">
        <f t="shared" si="984"/>
        <v/>
      </c>
      <c r="N5132" s="27" t="str">
        <f t="shared" si="985"/>
        <v/>
      </c>
      <c r="O5132" s="27" t="str">
        <f t="shared" si="977"/>
        <v/>
      </c>
      <c r="P5132" s="29" t="str">
        <f t="array" ref="P5132">IF(L5132="","",SMALL(IF(تكهين!$E$1:$E$10000=$D$4,ROW($1:$10000)),L5132))</f>
        <v/>
      </c>
    </row>
    <row r="5133" spans="2:16" ht="20.25">
      <c r="B5133" s="25" t="str">
        <f t="shared" si="986"/>
        <v/>
      </c>
      <c r="C5133" s="26" t="str">
        <f t="shared" si="978"/>
        <v/>
      </c>
      <c r="D5133" s="27" t="str">
        <f t="shared" si="979"/>
        <v/>
      </c>
      <c r="E5133" s="27" t="str">
        <f t="shared" si="980"/>
        <v/>
      </c>
      <c r="F5133" s="29" t="str">
        <f t="array" ref="F5133">IF(B5133="","",SMALL(IF(اضافه!$E$1:$E$10000=$D$4,ROW($1:$10000)),B5133))</f>
        <v/>
      </c>
      <c r="G5133" s="25" t="str">
        <f t="shared" ref="G5133:G5196" si="987">IF(G$11=0,"",IF(ROW($B5121)&gt;G$11,"",ROW($B5121)))</f>
        <v/>
      </c>
      <c r="H5133" s="26" t="str">
        <f t="shared" si="981"/>
        <v/>
      </c>
      <c r="I5133" s="27" t="str">
        <f t="shared" si="982"/>
        <v/>
      </c>
      <c r="J5133" s="27" t="str">
        <f t="shared" si="983"/>
        <v/>
      </c>
      <c r="K5133" s="29" t="str">
        <f t="array" ref="K5133">IF(G5133="","",SMALL(IF(صرف!$E$1:$E$10000=$D$4,ROW($1:$10000)),G5133))</f>
        <v/>
      </c>
      <c r="L5133" s="25" t="str">
        <f t="shared" ref="L5133:L5196" si="988">IF(L$11=0,"",IF(ROW($B5121)&gt;L$11,"",ROW($B5121)))</f>
        <v/>
      </c>
      <c r="M5133" s="26" t="str">
        <f t="shared" si="984"/>
        <v/>
      </c>
      <c r="N5133" s="27" t="str">
        <f t="shared" si="985"/>
        <v/>
      </c>
      <c r="O5133" s="27" t="str">
        <f t="shared" si="977"/>
        <v/>
      </c>
      <c r="P5133" s="29" t="str">
        <f t="array" ref="P5133">IF(L5133="","",SMALL(IF(تكهين!$E$1:$E$10000=$D$4,ROW($1:$10000)),L5133))</f>
        <v/>
      </c>
    </row>
    <row r="5134" spans="2:16" ht="20.25">
      <c r="B5134" s="25" t="str">
        <f t="shared" si="986"/>
        <v/>
      </c>
      <c r="C5134" s="26" t="str">
        <f t="shared" si="978"/>
        <v/>
      </c>
      <c r="D5134" s="27" t="str">
        <f t="shared" si="979"/>
        <v/>
      </c>
      <c r="E5134" s="27" t="str">
        <f t="shared" si="980"/>
        <v/>
      </c>
      <c r="F5134" s="29" t="str">
        <f t="array" ref="F5134">IF(B5134="","",SMALL(IF(اضافه!$E$1:$E$10000=$D$4,ROW($1:$10000)),B5134))</f>
        <v/>
      </c>
      <c r="G5134" s="25" t="str">
        <f t="shared" si="987"/>
        <v/>
      </c>
      <c r="H5134" s="26" t="str">
        <f t="shared" si="981"/>
        <v/>
      </c>
      <c r="I5134" s="27" t="str">
        <f t="shared" si="982"/>
        <v/>
      </c>
      <c r="J5134" s="27" t="str">
        <f t="shared" si="983"/>
        <v/>
      </c>
      <c r="K5134" s="29" t="str">
        <f t="array" ref="K5134">IF(G5134="","",SMALL(IF(صرف!$E$1:$E$10000=$D$4,ROW($1:$10000)),G5134))</f>
        <v/>
      </c>
      <c r="L5134" s="25" t="str">
        <f t="shared" si="988"/>
        <v/>
      </c>
      <c r="M5134" s="26" t="str">
        <f t="shared" si="984"/>
        <v/>
      </c>
      <c r="N5134" s="27" t="str">
        <f t="shared" si="985"/>
        <v/>
      </c>
      <c r="O5134" s="27" t="str">
        <f t="shared" si="977"/>
        <v/>
      </c>
      <c r="P5134" s="29" t="str">
        <f t="array" ref="P5134">IF(L5134="","",SMALL(IF(تكهين!$E$1:$E$10000=$D$4,ROW($1:$10000)),L5134))</f>
        <v/>
      </c>
    </row>
    <row r="5135" spans="2:16" ht="20.25">
      <c r="B5135" s="25" t="str">
        <f t="shared" si="986"/>
        <v/>
      </c>
      <c r="C5135" s="26" t="str">
        <f t="shared" si="978"/>
        <v/>
      </c>
      <c r="D5135" s="27" t="str">
        <f t="shared" si="979"/>
        <v/>
      </c>
      <c r="E5135" s="27" t="str">
        <f t="shared" si="980"/>
        <v/>
      </c>
      <c r="F5135" s="29" t="str">
        <f t="array" ref="F5135">IF(B5135="","",SMALL(IF(اضافه!$E$1:$E$10000=$D$4,ROW($1:$10000)),B5135))</f>
        <v/>
      </c>
      <c r="G5135" s="25" t="str">
        <f t="shared" si="987"/>
        <v/>
      </c>
      <c r="H5135" s="26" t="str">
        <f t="shared" si="981"/>
        <v/>
      </c>
      <c r="I5135" s="27" t="str">
        <f t="shared" si="982"/>
        <v/>
      </c>
      <c r="J5135" s="27" t="str">
        <f t="shared" si="983"/>
        <v/>
      </c>
      <c r="K5135" s="29" t="str">
        <f t="array" ref="K5135">IF(G5135="","",SMALL(IF(صرف!$E$1:$E$10000=$D$4,ROW($1:$10000)),G5135))</f>
        <v/>
      </c>
      <c r="L5135" s="25" t="str">
        <f t="shared" si="988"/>
        <v/>
      </c>
      <c r="M5135" s="26" t="str">
        <f t="shared" si="984"/>
        <v/>
      </c>
      <c r="N5135" s="27" t="str">
        <f t="shared" si="985"/>
        <v/>
      </c>
      <c r="O5135" s="27" t="str">
        <f t="shared" si="977"/>
        <v/>
      </c>
      <c r="P5135" s="29" t="str">
        <f t="array" ref="P5135">IF(L5135="","",SMALL(IF(تكهين!$E$1:$E$10000=$D$4,ROW($1:$10000)),L5135))</f>
        <v/>
      </c>
    </row>
    <row r="5136" spans="2:16" ht="20.25">
      <c r="B5136" s="25" t="str">
        <f t="shared" si="986"/>
        <v/>
      </c>
      <c r="C5136" s="26" t="str">
        <f t="shared" si="978"/>
        <v/>
      </c>
      <c r="D5136" s="27" t="str">
        <f t="shared" si="979"/>
        <v/>
      </c>
      <c r="E5136" s="27" t="str">
        <f t="shared" si="980"/>
        <v/>
      </c>
      <c r="F5136" s="29" t="str">
        <f t="array" ref="F5136">IF(B5136="","",SMALL(IF(اضافه!$E$1:$E$10000=$D$4,ROW($1:$10000)),B5136))</f>
        <v/>
      </c>
      <c r="G5136" s="25" t="str">
        <f t="shared" si="987"/>
        <v/>
      </c>
      <c r="H5136" s="26" t="str">
        <f t="shared" si="981"/>
        <v/>
      </c>
      <c r="I5136" s="27" t="str">
        <f t="shared" si="982"/>
        <v/>
      </c>
      <c r="J5136" s="27" t="str">
        <f t="shared" si="983"/>
        <v/>
      </c>
      <c r="K5136" s="29" t="str">
        <f t="array" ref="K5136">IF(G5136="","",SMALL(IF(صرف!$E$1:$E$10000=$D$4,ROW($1:$10000)),G5136))</f>
        <v/>
      </c>
      <c r="L5136" s="25" t="str">
        <f t="shared" si="988"/>
        <v/>
      </c>
      <c r="M5136" s="26" t="str">
        <f t="shared" si="984"/>
        <v/>
      </c>
      <c r="N5136" s="27" t="str">
        <f t="shared" si="985"/>
        <v/>
      </c>
      <c r="O5136" s="27" t="str">
        <f t="shared" si="977"/>
        <v/>
      </c>
      <c r="P5136" s="29" t="str">
        <f t="array" ref="P5136">IF(L5136="","",SMALL(IF(تكهين!$E$1:$E$10000=$D$4,ROW($1:$10000)),L5136))</f>
        <v/>
      </c>
    </row>
    <row r="5137" spans="2:16" ht="20.25">
      <c r="B5137" s="25" t="str">
        <f t="shared" si="986"/>
        <v/>
      </c>
      <c r="C5137" s="26" t="str">
        <f t="shared" si="978"/>
        <v/>
      </c>
      <c r="D5137" s="27" t="str">
        <f t="shared" si="979"/>
        <v/>
      </c>
      <c r="E5137" s="27" t="str">
        <f t="shared" si="980"/>
        <v/>
      </c>
      <c r="F5137" s="29" t="str">
        <f t="array" ref="F5137">IF(B5137="","",SMALL(IF(اضافه!$E$1:$E$10000=$D$4,ROW($1:$10000)),B5137))</f>
        <v/>
      </c>
      <c r="G5137" s="25" t="str">
        <f t="shared" si="987"/>
        <v/>
      </c>
      <c r="H5137" s="26" t="str">
        <f t="shared" si="981"/>
        <v/>
      </c>
      <c r="I5137" s="27" t="str">
        <f t="shared" si="982"/>
        <v/>
      </c>
      <c r="J5137" s="27" t="str">
        <f t="shared" si="983"/>
        <v/>
      </c>
      <c r="K5137" s="29" t="str">
        <f t="array" ref="K5137">IF(G5137="","",SMALL(IF(صرف!$E$1:$E$10000=$D$4,ROW($1:$10000)),G5137))</f>
        <v/>
      </c>
      <c r="L5137" s="25" t="str">
        <f t="shared" si="988"/>
        <v/>
      </c>
      <c r="M5137" s="26" t="str">
        <f t="shared" si="984"/>
        <v/>
      </c>
      <c r="N5137" s="27" t="str">
        <f t="shared" si="985"/>
        <v/>
      </c>
      <c r="O5137" s="27" t="str">
        <f t="shared" si="977"/>
        <v/>
      </c>
      <c r="P5137" s="29" t="str">
        <f t="array" ref="P5137">IF(L5137="","",SMALL(IF(تكهين!$E$1:$E$10000=$D$4,ROW($1:$10000)),L5137))</f>
        <v/>
      </c>
    </row>
    <row r="5138" spans="2:16" ht="20.25">
      <c r="B5138" s="25" t="str">
        <f t="shared" si="986"/>
        <v/>
      </c>
      <c r="C5138" s="26" t="str">
        <f t="shared" si="978"/>
        <v/>
      </c>
      <c r="D5138" s="27" t="str">
        <f t="shared" si="979"/>
        <v/>
      </c>
      <c r="E5138" s="27" t="str">
        <f t="shared" si="980"/>
        <v/>
      </c>
      <c r="F5138" s="29" t="str">
        <f t="array" ref="F5138">IF(B5138="","",SMALL(IF(اضافه!$E$1:$E$10000=$D$4,ROW($1:$10000)),B5138))</f>
        <v/>
      </c>
      <c r="G5138" s="25" t="str">
        <f t="shared" si="987"/>
        <v/>
      </c>
      <c r="H5138" s="26" t="str">
        <f t="shared" si="981"/>
        <v/>
      </c>
      <c r="I5138" s="27" t="str">
        <f t="shared" si="982"/>
        <v/>
      </c>
      <c r="J5138" s="27" t="str">
        <f t="shared" si="983"/>
        <v/>
      </c>
      <c r="K5138" s="29" t="str">
        <f t="array" ref="K5138">IF(G5138="","",SMALL(IF(صرف!$E$1:$E$10000=$D$4,ROW($1:$10000)),G5138))</f>
        <v/>
      </c>
      <c r="L5138" s="25" t="str">
        <f t="shared" si="988"/>
        <v/>
      </c>
      <c r="M5138" s="26" t="str">
        <f t="shared" si="984"/>
        <v/>
      </c>
      <c r="N5138" s="27" t="str">
        <f t="shared" si="985"/>
        <v/>
      </c>
      <c r="O5138" s="27" t="str">
        <f t="shared" si="977"/>
        <v/>
      </c>
      <c r="P5138" s="29" t="str">
        <f t="array" ref="P5138">IF(L5138="","",SMALL(IF(تكهين!$E$1:$E$10000=$D$4,ROW($1:$10000)),L5138))</f>
        <v/>
      </c>
    </row>
    <row r="5139" spans="2:16" ht="20.25">
      <c r="B5139" s="25" t="str">
        <f t="shared" si="986"/>
        <v/>
      </c>
      <c r="C5139" s="26" t="str">
        <f t="shared" si="978"/>
        <v/>
      </c>
      <c r="D5139" s="27" t="str">
        <f t="shared" si="979"/>
        <v/>
      </c>
      <c r="E5139" s="27" t="str">
        <f t="shared" si="980"/>
        <v/>
      </c>
      <c r="F5139" s="29" t="str">
        <f t="array" ref="F5139">IF(B5139="","",SMALL(IF(اضافه!$E$1:$E$10000=$D$4,ROW($1:$10000)),B5139))</f>
        <v/>
      </c>
      <c r="G5139" s="25" t="str">
        <f t="shared" si="987"/>
        <v/>
      </c>
      <c r="H5139" s="26" t="str">
        <f t="shared" si="981"/>
        <v/>
      </c>
      <c r="I5139" s="27" t="str">
        <f t="shared" si="982"/>
        <v/>
      </c>
      <c r="J5139" s="27" t="str">
        <f t="shared" si="983"/>
        <v/>
      </c>
      <c r="K5139" s="29" t="str">
        <f t="array" ref="K5139">IF(G5139="","",SMALL(IF(صرف!$E$1:$E$10000=$D$4,ROW($1:$10000)),G5139))</f>
        <v/>
      </c>
      <c r="L5139" s="25" t="str">
        <f t="shared" si="988"/>
        <v/>
      </c>
      <c r="M5139" s="26" t="str">
        <f t="shared" si="984"/>
        <v/>
      </c>
      <c r="N5139" s="27" t="str">
        <f t="shared" si="985"/>
        <v/>
      </c>
      <c r="O5139" s="27" t="str">
        <f t="shared" si="977"/>
        <v/>
      </c>
      <c r="P5139" s="29" t="str">
        <f t="array" ref="P5139">IF(L5139="","",SMALL(IF(تكهين!$E$1:$E$10000=$D$4,ROW($1:$10000)),L5139))</f>
        <v/>
      </c>
    </row>
    <row r="5140" spans="2:16" ht="20.25">
      <c r="B5140" s="25" t="str">
        <f t="shared" si="986"/>
        <v/>
      </c>
      <c r="C5140" s="26" t="str">
        <f t="shared" si="978"/>
        <v/>
      </c>
      <c r="D5140" s="27" t="str">
        <f t="shared" si="979"/>
        <v/>
      </c>
      <c r="E5140" s="27" t="str">
        <f t="shared" si="980"/>
        <v/>
      </c>
      <c r="F5140" s="29" t="str">
        <f t="array" ref="F5140">IF(B5140="","",SMALL(IF(اضافه!$E$1:$E$10000=$D$4,ROW($1:$10000)),B5140))</f>
        <v/>
      </c>
      <c r="G5140" s="25" t="str">
        <f t="shared" si="987"/>
        <v/>
      </c>
      <c r="H5140" s="26" t="str">
        <f t="shared" si="981"/>
        <v/>
      </c>
      <c r="I5140" s="27" t="str">
        <f t="shared" si="982"/>
        <v/>
      </c>
      <c r="J5140" s="27" t="str">
        <f t="shared" si="983"/>
        <v/>
      </c>
      <c r="K5140" s="29" t="str">
        <f t="array" ref="K5140">IF(G5140="","",SMALL(IF(صرف!$E$1:$E$10000=$D$4,ROW($1:$10000)),G5140))</f>
        <v/>
      </c>
      <c r="L5140" s="25" t="str">
        <f t="shared" si="988"/>
        <v/>
      </c>
      <c r="M5140" s="26" t="str">
        <f t="shared" si="984"/>
        <v/>
      </c>
      <c r="N5140" s="27" t="str">
        <f t="shared" si="985"/>
        <v/>
      </c>
      <c r="O5140" s="27" t="str">
        <f t="shared" si="977"/>
        <v/>
      </c>
      <c r="P5140" s="29" t="str">
        <f t="array" ref="P5140">IF(L5140="","",SMALL(IF(تكهين!$E$1:$E$10000=$D$4,ROW($1:$10000)),L5140))</f>
        <v/>
      </c>
    </row>
    <row r="5141" spans="2:16" ht="20.25">
      <c r="B5141" s="25" t="str">
        <f t="shared" si="986"/>
        <v/>
      </c>
      <c r="C5141" s="26" t="str">
        <f t="shared" si="978"/>
        <v/>
      </c>
      <c r="D5141" s="27" t="str">
        <f t="shared" si="979"/>
        <v/>
      </c>
      <c r="E5141" s="27" t="str">
        <f t="shared" si="980"/>
        <v/>
      </c>
      <c r="F5141" s="29" t="str">
        <f t="array" ref="F5141">IF(B5141="","",SMALL(IF(اضافه!$E$1:$E$10000=$D$4,ROW($1:$10000)),B5141))</f>
        <v/>
      </c>
      <c r="G5141" s="25" t="str">
        <f t="shared" si="987"/>
        <v/>
      </c>
      <c r="H5141" s="26" t="str">
        <f t="shared" si="981"/>
        <v/>
      </c>
      <c r="I5141" s="27" t="str">
        <f t="shared" si="982"/>
        <v/>
      </c>
      <c r="J5141" s="27" t="str">
        <f t="shared" si="983"/>
        <v/>
      </c>
      <c r="K5141" s="29" t="str">
        <f t="array" ref="K5141">IF(G5141="","",SMALL(IF(صرف!$E$1:$E$10000=$D$4,ROW($1:$10000)),G5141))</f>
        <v/>
      </c>
      <c r="L5141" s="25" t="str">
        <f t="shared" si="988"/>
        <v/>
      </c>
      <c r="M5141" s="26" t="str">
        <f t="shared" si="984"/>
        <v/>
      </c>
      <c r="N5141" s="27" t="str">
        <f t="shared" si="985"/>
        <v/>
      </c>
      <c r="O5141" s="27" t="str">
        <f t="shared" si="977"/>
        <v/>
      </c>
      <c r="P5141" s="29" t="str">
        <f t="array" ref="P5141">IF(L5141="","",SMALL(IF(تكهين!$E$1:$E$10000=$D$4,ROW($1:$10000)),L5141))</f>
        <v/>
      </c>
    </row>
    <row r="5142" spans="2:16" ht="20.25">
      <c r="B5142" s="25" t="str">
        <f t="shared" si="986"/>
        <v/>
      </c>
      <c r="C5142" s="26" t="str">
        <f t="shared" si="978"/>
        <v/>
      </c>
      <c r="D5142" s="27" t="str">
        <f t="shared" si="979"/>
        <v/>
      </c>
      <c r="E5142" s="27" t="str">
        <f t="shared" si="980"/>
        <v/>
      </c>
      <c r="F5142" s="29" t="str">
        <f t="array" ref="F5142">IF(B5142="","",SMALL(IF(اضافه!$E$1:$E$10000=$D$4,ROW($1:$10000)),B5142))</f>
        <v/>
      </c>
      <c r="G5142" s="25" t="str">
        <f t="shared" si="987"/>
        <v/>
      </c>
      <c r="H5142" s="26" t="str">
        <f t="shared" si="981"/>
        <v/>
      </c>
      <c r="I5142" s="27" t="str">
        <f t="shared" si="982"/>
        <v/>
      </c>
      <c r="J5142" s="27" t="str">
        <f t="shared" si="983"/>
        <v/>
      </c>
      <c r="K5142" s="29" t="str">
        <f t="array" ref="K5142">IF(G5142="","",SMALL(IF(صرف!$E$1:$E$10000=$D$4,ROW($1:$10000)),G5142))</f>
        <v/>
      </c>
      <c r="L5142" s="25" t="str">
        <f t="shared" si="988"/>
        <v/>
      </c>
      <c r="M5142" s="26" t="str">
        <f t="shared" si="984"/>
        <v/>
      </c>
      <c r="N5142" s="27" t="str">
        <f t="shared" si="985"/>
        <v/>
      </c>
      <c r="O5142" s="27" t="str">
        <f t="shared" si="977"/>
        <v/>
      </c>
      <c r="P5142" s="29" t="str">
        <f t="array" ref="P5142">IF(L5142="","",SMALL(IF(تكهين!$E$1:$E$10000=$D$4,ROW($1:$10000)),L5142))</f>
        <v/>
      </c>
    </row>
    <row r="5143" spans="2:16" ht="20.25">
      <c r="B5143" s="25" t="str">
        <f t="shared" si="986"/>
        <v/>
      </c>
      <c r="C5143" s="26" t="str">
        <f t="shared" si="978"/>
        <v/>
      </c>
      <c r="D5143" s="27" t="str">
        <f t="shared" si="979"/>
        <v/>
      </c>
      <c r="E5143" s="27" t="str">
        <f t="shared" si="980"/>
        <v/>
      </c>
      <c r="F5143" s="29" t="str">
        <f t="array" ref="F5143">IF(B5143="","",SMALL(IF(اضافه!$E$1:$E$10000=$D$4,ROW($1:$10000)),B5143))</f>
        <v/>
      </c>
      <c r="G5143" s="25" t="str">
        <f t="shared" si="987"/>
        <v/>
      </c>
      <c r="H5143" s="26" t="str">
        <f t="shared" si="981"/>
        <v/>
      </c>
      <c r="I5143" s="27" t="str">
        <f t="shared" si="982"/>
        <v/>
      </c>
      <c r="J5143" s="27" t="str">
        <f t="shared" si="983"/>
        <v/>
      </c>
      <c r="K5143" s="29" t="str">
        <f t="array" ref="K5143">IF(G5143="","",SMALL(IF(صرف!$E$1:$E$10000=$D$4,ROW($1:$10000)),G5143))</f>
        <v/>
      </c>
      <c r="L5143" s="25" t="str">
        <f t="shared" si="988"/>
        <v/>
      </c>
      <c r="M5143" s="26" t="str">
        <f t="shared" si="984"/>
        <v/>
      </c>
      <c r="N5143" s="27" t="str">
        <f t="shared" si="985"/>
        <v/>
      </c>
      <c r="O5143" s="27" t="str">
        <f t="shared" si="977"/>
        <v/>
      </c>
      <c r="P5143" s="29" t="str">
        <f t="array" ref="P5143">IF(L5143="","",SMALL(IF(تكهين!$E$1:$E$10000=$D$4,ROW($1:$10000)),L5143))</f>
        <v/>
      </c>
    </row>
    <row r="5144" spans="2:16" ht="20.25">
      <c r="B5144" s="25" t="str">
        <f t="shared" si="986"/>
        <v/>
      </c>
      <c r="C5144" s="26" t="str">
        <f t="shared" si="978"/>
        <v/>
      </c>
      <c r="D5144" s="27" t="str">
        <f t="shared" si="979"/>
        <v/>
      </c>
      <c r="E5144" s="27" t="str">
        <f t="shared" si="980"/>
        <v/>
      </c>
      <c r="F5144" s="29" t="str">
        <f t="array" ref="F5144">IF(B5144="","",SMALL(IF(اضافه!$E$1:$E$10000=$D$4,ROW($1:$10000)),B5144))</f>
        <v/>
      </c>
      <c r="G5144" s="25" t="str">
        <f t="shared" si="987"/>
        <v/>
      </c>
      <c r="H5144" s="26" t="str">
        <f t="shared" si="981"/>
        <v/>
      </c>
      <c r="I5144" s="27" t="str">
        <f t="shared" si="982"/>
        <v/>
      </c>
      <c r="J5144" s="27" t="str">
        <f t="shared" si="983"/>
        <v/>
      </c>
      <c r="K5144" s="29" t="str">
        <f t="array" ref="K5144">IF(G5144="","",SMALL(IF(صرف!$E$1:$E$10000=$D$4,ROW($1:$10000)),G5144))</f>
        <v/>
      </c>
      <c r="L5144" s="25" t="str">
        <f t="shared" si="988"/>
        <v/>
      </c>
      <c r="M5144" s="26" t="str">
        <f t="shared" si="984"/>
        <v/>
      </c>
      <c r="N5144" s="27" t="str">
        <f t="shared" si="985"/>
        <v/>
      </c>
      <c r="O5144" s="27" t="str">
        <f t="shared" si="977"/>
        <v/>
      </c>
      <c r="P5144" s="29" t="str">
        <f t="array" ref="P5144">IF(L5144="","",SMALL(IF(تكهين!$E$1:$E$10000=$D$4,ROW($1:$10000)),L5144))</f>
        <v/>
      </c>
    </row>
    <row r="5145" spans="2:16" ht="20.25">
      <c r="B5145" s="25" t="str">
        <f t="shared" si="986"/>
        <v/>
      </c>
      <c r="C5145" s="26" t="str">
        <f t="shared" si="978"/>
        <v/>
      </c>
      <c r="D5145" s="27" t="str">
        <f t="shared" si="979"/>
        <v/>
      </c>
      <c r="E5145" s="27" t="str">
        <f t="shared" si="980"/>
        <v/>
      </c>
      <c r="F5145" s="29" t="str">
        <f t="array" ref="F5145">IF(B5145="","",SMALL(IF(اضافه!$E$1:$E$10000=$D$4,ROW($1:$10000)),B5145))</f>
        <v/>
      </c>
      <c r="G5145" s="25" t="str">
        <f t="shared" si="987"/>
        <v/>
      </c>
      <c r="H5145" s="26" t="str">
        <f t="shared" si="981"/>
        <v/>
      </c>
      <c r="I5145" s="27" t="str">
        <f t="shared" si="982"/>
        <v/>
      </c>
      <c r="J5145" s="27" t="str">
        <f t="shared" si="983"/>
        <v/>
      </c>
      <c r="K5145" s="29" t="str">
        <f t="array" ref="K5145">IF(G5145="","",SMALL(IF(صرف!$E$1:$E$10000=$D$4,ROW($1:$10000)),G5145))</f>
        <v/>
      </c>
      <c r="L5145" s="25" t="str">
        <f t="shared" si="988"/>
        <v/>
      </c>
      <c r="M5145" s="26" t="str">
        <f t="shared" si="984"/>
        <v/>
      </c>
      <c r="N5145" s="27" t="str">
        <f t="shared" si="985"/>
        <v/>
      </c>
      <c r="O5145" s="27" t="str">
        <f t="shared" si="977"/>
        <v/>
      </c>
      <c r="P5145" s="29" t="str">
        <f t="array" ref="P5145">IF(L5145="","",SMALL(IF(تكهين!$E$1:$E$10000=$D$4,ROW($1:$10000)),L5145))</f>
        <v/>
      </c>
    </row>
    <row r="5146" spans="2:16" ht="20.25">
      <c r="B5146" s="25" t="str">
        <f t="shared" si="986"/>
        <v/>
      </c>
      <c r="C5146" s="26" t="str">
        <f t="shared" si="978"/>
        <v/>
      </c>
      <c r="D5146" s="27" t="str">
        <f t="shared" si="979"/>
        <v/>
      </c>
      <c r="E5146" s="27" t="str">
        <f t="shared" si="980"/>
        <v/>
      </c>
      <c r="F5146" s="29" t="str">
        <f t="array" ref="F5146">IF(B5146="","",SMALL(IF(اضافه!$E$1:$E$10000=$D$4,ROW($1:$10000)),B5146))</f>
        <v/>
      </c>
      <c r="G5146" s="25" t="str">
        <f t="shared" si="987"/>
        <v/>
      </c>
      <c r="H5146" s="26" t="str">
        <f t="shared" si="981"/>
        <v/>
      </c>
      <c r="I5146" s="27" t="str">
        <f t="shared" si="982"/>
        <v/>
      </c>
      <c r="J5146" s="27" t="str">
        <f t="shared" si="983"/>
        <v/>
      </c>
      <c r="K5146" s="29" t="str">
        <f t="array" ref="K5146">IF(G5146="","",SMALL(IF(صرف!$E$1:$E$10000=$D$4,ROW($1:$10000)),G5146))</f>
        <v/>
      </c>
      <c r="L5146" s="25" t="str">
        <f t="shared" si="988"/>
        <v/>
      </c>
      <c r="M5146" s="26" t="str">
        <f t="shared" si="984"/>
        <v/>
      </c>
      <c r="N5146" s="27" t="str">
        <f t="shared" si="985"/>
        <v/>
      </c>
      <c r="O5146" s="27" t="str">
        <f t="shared" si="977"/>
        <v/>
      </c>
      <c r="P5146" s="29" t="str">
        <f t="array" ref="P5146">IF(L5146="","",SMALL(IF(تكهين!$E$1:$E$10000=$D$4,ROW($1:$10000)),L5146))</f>
        <v/>
      </c>
    </row>
    <row r="5147" spans="2:16" ht="20.25">
      <c r="B5147" s="25" t="str">
        <f t="shared" si="986"/>
        <v/>
      </c>
      <c r="C5147" s="26" t="str">
        <f t="shared" si="978"/>
        <v/>
      </c>
      <c r="D5147" s="27" t="str">
        <f t="shared" si="979"/>
        <v/>
      </c>
      <c r="E5147" s="27" t="str">
        <f t="shared" si="980"/>
        <v/>
      </c>
      <c r="F5147" s="29" t="str">
        <f t="array" ref="F5147">IF(B5147="","",SMALL(IF(اضافه!$E$1:$E$10000=$D$4,ROW($1:$10000)),B5147))</f>
        <v/>
      </c>
      <c r="G5147" s="25" t="str">
        <f t="shared" si="987"/>
        <v/>
      </c>
      <c r="H5147" s="26" t="str">
        <f t="shared" si="981"/>
        <v/>
      </c>
      <c r="I5147" s="27" t="str">
        <f t="shared" si="982"/>
        <v/>
      </c>
      <c r="J5147" s="27" t="str">
        <f t="shared" si="983"/>
        <v/>
      </c>
      <c r="K5147" s="29" t="str">
        <f t="array" ref="K5147">IF(G5147="","",SMALL(IF(صرف!$E$1:$E$10000=$D$4,ROW($1:$10000)),G5147))</f>
        <v/>
      </c>
      <c r="L5147" s="25" t="str">
        <f t="shared" si="988"/>
        <v/>
      </c>
      <c r="M5147" s="26" t="str">
        <f t="shared" si="984"/>
        <v/>
      </c>
      <c r="N5147" s="27" t="str">
        <f t="shared" si="985"/>
        <v/>
      </c>
      <c r="O5147" s="27" t="str">
        <f t="shared" si="977"/>
        <v/>
      </c>
      <c r="P5147" s="29" t="str">
        <f t="array" ref="P5147">IF(L5147="","",SMALL(IF(تكهين!$E$1:$E$10000=$D$4,ROW($1:$10000)),L5147))</f>
        <v/>
      </c>
    </row>
    <row r="5148" spans="2:16" ht="20.25">
      <c r="B5148" s="25" t="str">
        <f t="shared" si="986"/>
        <v/>
      </c>
      <c r="C5148" s="26" t="str">
        <f t="shared" si="978"/>
        <v/>
      </c>
      <c r="D5148" s="27" t="str">
        <f t="shared" si="979"/>
        <v/>
      </c>
      <c r="E5148" s="27" t="str">
        <f t="shared" si="980"/>
        <v/>
      </c>
      <c r="F5148" s="29" t="str">
        <f t="array" ref="F5148">IF(B5148="","",SMALL(IF(اضافه!$E$1:$E$10000=$D$4,ROW($1:$10000)),B5148))</f>
        <v/>
      </c>
      <c r="G5148" s="25" t="str">
        <f t="shared" si="987"/>
        <v/>
      </c>
      <c r="H5148" s="26" t="str">
        <f t="shared" si="981"/>
        <v/>
      </c>
      <c r="I5148" s="27" t="str">
        <f t="shared" si="982"/>
        <v/>
      </c>
      <c r="J5148" s="27" t="str">
        <f t="shared" si="983"/>
        <v/>
      </c>
      <c r="K5148" s="29" t="str">
        <f t="array" ref="K5148">IF(G5148="","",SMALL(IF(صرف!$E$1:$E$10000=$D$4,ROW($1:$10000)),G5148))</f>
        <v/>
      </c>
      <c r="L5148" s="25" t="str">
        <f t="shared" si="988"/>
        <v/>
      </c>
      <c r="M5148" s="26" t="str">
        <f t="shared" si="984"/>
        <v/>
      </c>
      <c r="N5148" s="27" t="str">
        <f t="shared" si="985"/>
        <v/>
      </c>
      <c r="O5148" s="27" t="str">
        <f t="shared" si="977"/>
        <v/>
      </c>
      <c r="P5148" s="29" t="str">
        <f t="array" ref="P5148">IF(L5148="","",SMALL(IF(تكهين!$E$1:$E$10000=$D$4,ROW($1:$10000)),L5148))</f>
        <v/>
      </c>
    </row>
    <row r="5149" spans="2:16" ht="20.25">
      <c r="B5149" s="25" t="str">
        <f t="shared" si="986"/>
        <v/>
      </c>
      <c r="C5149" s="26" t="str">
        <f t="shared" si="978"/>
        <v/>
      </c>
      <c r="D5149" s="27" t="str">
        <f t="shared" si="979"/>
        <v/>
      </c>
      <c r="E5149" s="27" t="str">
        <f t="shared" si="980"/>
        <v/>
      </c>
      <c r="F5149" s="29" t="str">
        <f t="array" ref="F5149">IF(B5149="","",SMALL(IF(اضافه!$E$1:$E$10000=$D$4,ROW($1:$10000)),B5149))</f>
        <v/>
      </c>
      <c r="G5149" s="25" t="str">
        <f t="shared" si="987"/>
        <v/>
      </c>
      <c r="H5149" s="26" t="str">
        <f t="shared" si="981"/>
        <v/>
      </c>
      <c r="I5149" s="27" t="str">
        <f t="shared" si="982"/>
        <v/>
      </c>
      <c r="J5149" s="27" t="str">
        <f t="shared" si="983"/>
        <v/>
      </c>
      <c r="K5149" s="29" t="str">
        <f t="array" ref="K5149">IF(G5149="","",SMALL(IF(صرف!$E$1:$E$10000=$D$4,ROW($1:$10000)),G5149))</f>
        <v/>
      </c>
      <c r="L5149" s="25" t="str">
        <f t="shared" si="988"/>
        <v/>
      </c>
      <c r="M5149" s="26" t="str">
        <f t="shared" si="984"/>
        <v/>
      </c>
      <c r="N5149" s="27" t="str">
        <f t="shared" si="985"/>
        <v/>
      </c>
      <c r="O5149" s="27" t="str">
        <f t="shared" si="977"/>
        <v/>
      </c>
      <c r="P5149" s="29" t="str">
        <f t="array" ref="P5149">IF(L5149="","",SMALL(IF(تكهين!$E$1:$E$10000=$D$4,ROW($1:$10000)),L5149))</f>
        <v/>
      </c>
    </row>
    <row r="5150" spans="2:16" ht="20.25">
      <c r="B5150" s="25" t="str">
        <f t="shared" si="986"/>
        <v/>
      </c>
      <c r="C5150" s="26" t="str">
        <f t="shared" si="978"/>
        <v/>
      </c>
      <c r="D5150" s="27" t="str">
        <f t="shared" si="979"/>
        <v/>
      </c>
      <c r="E5150" s="27" t="str">
        <f t="shared" si="980"/>
        <v/>
      </c>
      <c r="F5150" s="29" t="str">
        <f t="array" ref="F5150">IF(B5150="","",SMALL(IF(اضافه!$E$1:$E$10000=$D$4,ROW($1:$10000)),B5150))</f>
        <v/>
      </c>
      <c r="G5150" s="25" t="str">
        <f t="shared" si="987"/>
        <v/>
      </c>
      <c r="H5150" s="26" t="str">
        <f t="shared" si="981"/>
        <v/>
      </c>
      <c r="I5150" s="27" t="str">
        <f t="shared" si="982"/>
        <v/>
      </c>
      <c r="J5150" s="27" t="str">
        <f t="shared" si="983"/>
        <v/>
      </c>
      <c r="K5150" s="29" t="str">
        <f t="array" ref="K5150">IF(G5150="","",SMALL(IF(صرف!$E$1:$E$10000=$D$4,ROW($1:$10000)),G5150))</f>
        <v/>
      </c>
      <c r="L5150" s="25" t="str">
        <f t="shared" si="988"/>
        <v/>
      </c>
      <c r="M5150" s="26" t="str">
        <f t="shared" si="984"/>
        <v/>
      </c>
      <c r="N5150" s="27" t="str">
        <f t="shared" si="985"/>
        <v/>
      </c>
      <c r="O5150" s="27" t="str">
        <f t="shared" si="977"/>
        <v/>
      </c>
      <c r="P5150" s="29" t="str">
        <f t="array" ref="P5150">IF(L5150="","",SMALL(IF(تكهين!$E$1:$E$10000=$D$4,ROW($1:$10000)),L5150))</f>
        <v/>
      </c>
    </row>
    <row r="5151" spans="2:16" ht="20.25">
      <c r="B5151" s="25" t="str">
        <f t="shared" si="986"/>
        <v/>
      </c>
      <c r="C5151" s="26" t="str">
        <f t="shared" si="978"/>
        <v/>
      </c>
      <c r="D5151" s="27" t="str">
        <f t="shared" si="979"/>
        <v/>
      </c>
      <c r="E5151" s="27" t="str">
        <f t="shared" si="980"/>
        <v/>
      </c>
      <c r="F5151" s="29" t="str">
        <f t="array" ref="F5151">IF(B5151="","",SMALL(IF(اضافه!$E$1:$E$10000=$D$4,ROW($1:$10000)),B5151))</f>
        <v/>
      </c>
      <c r="G5151" s="25" t="str">
        <f t="shared" si="987"/>
        <v/>
      </c>
      <c r="H5151" s="26" t="str">
        <f t="shared" si="981"/>
        <v/>
      </c>
      <c r="I5151" s="27" t="str">
        <f t="shared" si="982"/>
        <v/>
      </c>
      <c r="J5151" s="27" t="str">
        <f t="shared" si="983"/>
        <v/>
      </c>
      <c r="K5151" s="29" t="str">
        <f t="array" ref="K5151">IF(G5151="","",SMALL(IF(صرف!$E$1:$E$10000=$D$4,ROW($1:$10000)),G5151))</f>
        <v/>
      </c>
      <c r="L5151" s="25" t="str">
        <f t="shared" si="988"/>
        <v/>
      </c>
      <c r="M5151" s="26" t="str">
        <f t="shared" si="984"/>
        <v/>
      </c>
      <c r="N5151" s="27" t="str">
        <f t="shared" si="985"/>
        <v/>
      </c>
      <c r="O5151" s="27" t="str">
        <f t="shared" si="977"/>
        <v/>
      </c>
      <c r="P5151" s="29" t="str">
        <f t="array" ref="P5151">IF(L5151="","",SMALL(IF(تكهين!$E$1:$E$10000=$D$4,ROW($1:$10000)),L5151))</f>
        <v/>
      </c>
    </row>
    <row r="5152" spans="2:16" ht="20.25">
      <c r="B5152" s="25" t="str">
        <f t="shared" si="986"/>
        <v/>
      </c>
      <c r="C5152" s="26" t="str">
        <f t="shared" si="978"/>
        <v/>
      </c>
      <c r="D5152" s="27" t="str">
        <f t="shared" si="979"/>
        <v/>
      </c>
      <c r="E5152" s="27" t="str">
        <f t="shared" si="980"/>
        <v/>
      </c>
      <c r="F5152" s="29" t="str">
        <f t="array" ref="F5152">IF(B5152="","",SMALL(IF(اضافه!$E$1:$E$10000=$D$4,ROW($1:$10000)),B5152))</f>
        <v/>
      </c>
      <c r="G5152" s="25" t="str">
        <f t="shared" si="987"/>
        <v/>
      </c>
      <c r="H5152" s="26" t="str">
        <f t="shared" si="981"/>
        <v/>
      </c>
      <c r="I5152" s="27" t="str">
        <f t="shared" si="982"/>
        <v/>
      </c>
      <c r="J5152" s="27" t="str">
        <f t="shared" si="983"/>
        <v/>
      </c>
      <c r="K5152" s="29" t="str">
        <f t="array" ref="K5152">IF(G5152="","",SMALL(IF(صرف!$E$1:$E$10000=$D$4,ROW($1:$10000)),G5152))</f>
        <v/>
      </c>
      <c r="L5152" s="25" t="str">
        <f t="shared" si="988"/>
        <v/>
      </c>
      <c r="M5152" s="26" t="str">
        <f t="shared" si="984"/>
        <v/>
      </c>
      <c r="N5152" s="27" t="str">
        <f t="shared" si="985"/>
        <v/>
      </c>
      <c r="O5152" s="27" t="str">
        <f t="shared" si="977"/>
        <v/>
      </c>
      <c r="P5152" s="29" t="str">
        <f t="array" ref="P5152">IF(L5152="","",SMALL(IF(تكهين!$E$1:$E$10000=$D$4,ROW($1:$10000)),L5152))</f>
        <v/>
      </c>
    </row>
    <row r="5153" spans="2:16" ht="20.25">
      <c r="B5153" s="25" t="str">
        <f t="shared" si="986"/>
        <v/>
      </c>
      <c r="C5153" s="26" t="str">
        <f t="shared" si="978"/>
        <v/>
      </c>
      <c r="D5153" s="27" t="str">
        <f t="shared" si="979"/>
        <v/>
      </c>
      <c r="E5153" s="27" t="str">
        <f t="shared" si="980"/>
        <v/>
      </c>
      <c r="F5153" s="29" t="str">
        <f t="array" ref="F5153">IF(B5153="","",SMALL(IF(اضافه!$E$1:$E$10000=$D$4,ROW($1:$10000)),B5153))</f>
        <v/>
      </c>
      <c r="G5153" s="25" t="str">
        <f t="shared" si="987"/>
        <v/>
      </c>
      <c r="H5153" s="26" t="str">
        <f t="shared" si="981"/>
        <v/>
      </c>
      <c r="I5153" s="27" t="str">
        <f t="shared" si="982"/>
        <v/>
      </c>
      <c r="J5153" s="27" t="str">
        <f t="shared" si="983"/>
        <v/>
      </c>
      <c r="K5153" s="29" t="str">
        <f t="array" ref="K5153">IF(G5153="","",SMALL(IF(صرف!$E$1:$E$10000=$D$4,ROW($1:$10000)),G5153))</f>
        <v/>
      </c>
      <c r="L5153" s="25" t="str">
        <f t="shared" si="988"/>
        <v/>
      </c>
      <c r="M5153" s="26" t="str">
        <f t="shared" si="984"/>
        <v/>
      </c>
      <c r="N5153" s="27" t="str">
        <f t="shared" si="985"/>
        <v/>
      </c>
      <c r="O5153" s="27" t="str">
        <f t="shared" si="977"/>
        <v/>
      </c>
      <c r="P5153" s="29" t="str">
        <f t="array" ref="P5153">IF(L5153="","",SMALL(IF(تكهين!$E$1:$E$10000=$D$4,ROW($1:$10000)),L5153))</f>
        <v/>
      </c>
    </row>
    <row r="5154" spans="2:16" ht="20.25">
      <c r="B5154" s="25" t="str">
        <f t="shared" si="986"/>
        <v/>
      </c>
      <c r="C5154" s="26" t="str">
        <f t="shared" si="978"/>
        <v/>
      </c>
      <c r="D5154" s="27" t="str">
        <f t="shared" si="979"/>
        <v/>
      </c>
      <c r="E5154" s="27" t="str">
        <f t="shared" si="980"/>
        <v/>
      </c>
      <c r="F5154" s="29" t="str">
        <f t="array" ref="F5154">IF(B5154="","",SMALL(IF(اضافه!$E$1:$E$10000=$D$4,ROW($1:$10000)),B5154))</f>
        <v/>
      </c>
      <c r="G5154" s="25" t="str">
        <f t="shared" si="987"/>
        <v/>
      </c>
      <c r="H5154" s="26" t="str">
        <f t="shared" si="981"/>
        <v/>
      </c>
      <c r="I5154" s="27" t="str">
        <f t="shared" si="982"/>
        <v/>
      </c>
      <c r="J5154" s="27" t="str">
        <f t="shared" si="983"/>
        <v/>
      </c>
      <c r="K5154" s="29" t="str">
        <f t="array" ref="K5154">IF(G5154="","",SMALL(IF(صرف!$E$1:$E$10000=$D$4,ROW($1:$10000)),G5154))</f>
        <v/>
      </c>
      <c r="L5154" s="25" t="str">
        <f t="shared" si="988"/>
        <v/>
      </c>
      <c r="M5154" s="26" t="str">
        <f t="shared" si="984"/>
        <v/>
      </c>
      <c r="N5154" s="27" t="str">
        <f t="shared" si="985"/>
        <v/>
      </c>
      <c r="O5154" s="27" t="str">
        <f t="shared" si="977"/>
        <v/>
      </c>
      <c r="P5154" s="29" t="str">
        <f t="array" ref="P5154">IF(L5154="","",SMALL(IF(تكهين!$E$1:$E$10000=$D$4,ROW($1:$10000)),L5154))</f>
        <v/>
      </c>
    </row>
    <row r="5155" spans="2:16" ht="20.25">
      <c r="B5155" s="25" t="str">
        <f t="shared" si="986"/>
        <v/>
      </c>
      <c r="C5155" s="26" t="str">
        <f t="shared" si="978"/>
        <v/>
      </c>
      <c r="D5155" s="27" t="str">
        <f t="shared" si="979"/>
        <v/>
      </c>
      <c r="E5155" s="27" t="str">
        <f t="shared" si="980"/>
        <v/>
      </c>
      <c r="F5155" s="29" t="str">
        <f t="array" ref="F5155">IF(B5155="","",SMALL(IF(اضافه!$E$1:$E$10000=$D$4,ROW($1:$10000)),B5155))</f>
        <v/>
      </c>
      <c r="G5155" s="25" t="str">
        <f t="shared" si="987"/>
        <v/>
      </c>
      <c r="H5155" s="26" t="str">
        <f t="shared" si="981"/>
        <v/>
      </c>
      <c r="I5155" s="27" t="str">
        <f t="shared" si="982"/>
        <v/>
      </c>
      <c r="J5155" s="27" t="str">
        <f t="shared" si="983"/>
        <v/>
      </c>
      <c r="K5155" s="29" t="str">
        <f t="array" ref="K5155">IF(G5155="","",SMALL(IF(صرف!$E$1:$E$10000=$D$4,ROW($1:$10000)),G5155))</f>
        <v/>
      </c>
      <c r="L5155" s="25" t="str">
        <f t="shared" si="988"/>
        <v/>
      </c>
      <c r="M5155" s="26" t="str">
        <f t="shared" si="984"/>
        <v/>
      </c>
      <c r="N5155" s="27" t="str">
        <f t="shared" si="985"/>
        <v/>
      </c>
      <c r="O5155" s="27" t="str">
        <f t="shared" si="977"/>
        <v/>
      </c>
      <c r="P5155" s="29" t="str">
        <f t="array" ref="P5155">IF(L5155="","",SMALL(IF(تكهين!$E$1:$E$10000=$D$4,ROW($1:$10000)),L5155))</f>
        <v/>
      </c>
    </row>
    <row r="5156" spans="2:16" ht="20.25">
      <c r="B5156" s="25" t="str">
        <f t="shared" si="986"/>
        <v/>
      </c>
      <c r="C5156" s="26" t="str">
        <f t="shared" si="978"/>
        <v/>
      </c>
      <c r="D5156" s="27" t="str">
        <f t="shared" si="979"/>
        <v/>
      </c>
      <c r="E5156" s="27" t="str">
        <f t="shared" si="980"/>
        <v/>
      </c>
      <c r="F5156" s="29" t="str">
        <f t="array" ref="F5156">IF(B5156="","",SMALL(IF(اضافه!$E$1:$E$10000=$D$4,ROW($1:$10000)),B5156))</f>
        <v/>
      </c>
      <c r="G5156" s="25" t="str">
        <f t="shared" si="987"/>
        <v/>
      </c>
      <c r="H5156" s="26" t="str">
        <f t="shared" si="981"/>
        <v/>
      </c>
      <c r="I5156" s="27" t="str">
        <f t="shared" si="982"/>
        <v/>
      </c>
      <c r="J5156" s="27" t="str">
        <f t="shared" si="983"/>
        <v/>
      </c>
      <c r="K5156" s="29" t="str">
        <f t="array" ref="K5156">IF(G5156="","",SMALL(IF(صرف!$E$1:$E$10000=$D$4,ROW($1:$10000)),G5156))</f>
        <v/>
      </c>
      <c r="L5156" s="25" t="str">
        <f t="shared" si="988"/>
        <v/>
      </c>
      <c r="M5156" s="26" t="str">
        <f t="shared" si="984"/>
        <v/>
      </c>
      <c r="N5156" s="27" t="str">
        <f t="shared" si="985"/>
        <v/>
      </c>
      <c r="O5156" s="27" t="str">
        <f t="shared" si="977"/>
        <v/>
      </c>
      <c r="P5156" s="29" t="str">
        <f t="array" ref="P5156">IF(L5156="","",SMALL(IF(تكهين!$E$1:$E$10000=$D$4,ROW($1:$10000)),L5156))</f>
        <v/>
      </c>
    </row>
    <row r="5157" spans="2:16" ht="20.25">
      <c r="B5157" s="25" t="str">
        <f t="shared" si="986"/>
        <v/>
      </c>
      <c r="C5157" s="26" t="str">
        <f t="shared" si="978"/>
        <v/>
      </c>
      <c r="D5157" s="27" t="str">
        <f t="shared" si="979"/>
        <v/>
      </c>
      <c r="E5157" s="27" t="str">
        <f t="shared" si="980"/>
        <v/>
      </c>
      <c r="F5157" s="29" t="str">
        <f t="array" ref="F5157">IF(B5157="","",SMALL(IF(اضافه!$E$1:$E$10000=$D$4,ROW($1:$10000)),B5157))</f>
        <v/>
      </c>
      <c r="G5157" s="25" t="str">
        <f t="shared" si="987"/>
        <v/>
      </c>
      <c r="H5157" s="26" t="str">
        <f t="shared" si="981"/>
        <v/>
      </c>
      <c r="I5157" s="27" t="str">
        <f t="shared" si="982"/>
        <v/>
      </c>
      <c r="J5157" s="27" t="str">
        <f t="shared" si="983"/>
        <v/>
      </c>
      <c r="K5157" s="29" t="str">
        <f t="array" ref="K5157">IF(G5157="","",SMALL(IF(صرف!$E$1:$E$10000=$D$4,ROW($1:$10000)),G5157))</f>
        <v/>
      </c>
      <c r="L5157" s="25" t="str">
        <f t="shared" si="988"/>
        <v/>
      </c>
      <c r="M5157" s="26" t="str">
        <f t="shared" si="984"/>
        <v/>
      </c>
      <c r="N5157" s="27" t="str">
        <f t="shared" si="985"/>
        <v/>
      </c>
      <c r="O5157" s="27" t="str">
        <f t="shared" si="977"/>
        <v/>
      </c>
      <c r="P5157" s="29" t="str">
        <f t="array" ref="P5157">IF(L5157="","",SMALL(IF(تكهين!$E$1:$E$10000=$D$4,ROW($1:$10000)),L5157))</f>
        <v/>
      </c>
    </row>
    <row r="5158" spans="2:16" ht="20.25">
      <c r="B5158" s="25" t="str">
        <f t="shared" si="986"/>
        <v/>
      </c>
      <c r="C5158" s="26" t="str">
        <f t="shared" si="978"/>
        <v/>
      </c>
      <c r="D5158" s="27" t="str">
        <f t="shared" si="979"/>
        <v/>
      </c>
      <c r="E5158" s="27" t="str">
        <f t="shared" si="980"/>
        <v/>
      </c>
      <c r="F5158" s="29" t="str">
        <f t="array" ref="F5158">IF(B5158="","",SMALL(IF(اضافه!$E$1:$E$10000=$D$4,ROW($1:$10000)),B5158))</f>
        <v/>
      </c>
      <c r="G5158" s="25" t="str">
        <f t="shared" si="987"/>
        <v/>
      </c>
      <c r="H5158" s="26" t="str">
        <f t="shared" si="981"/>
        <v/>
      </c>
      <c r="I5158" s="27" t="str">
        <f t="shared" si="982"/>
        <v/>
      </c>
      <c r="J5158" s="27" t="str">
        <f t="shared" si="983"/>
        <v/>
      </c>
      <c r="K5158" s="29" t="str">
        <f t="array" ref="K5158">IF(G5158="","",SMALL(IF(صرف!$E$1:$E$10000=$D$4,ROW($1:$10000)),G5158))</f>
        <v/>
      </c>
      <c r="L5158" s="25" t="str">
        <f t="shared" si="988"/>
        <v/>
      </c>
      <c r="M5158" s="26" t="str">
        <f t="shared" si="984"/>
        <v/>
      </c>
      <c r="N5158" s="27" t="str">
        <f t="shared" si="985"/>
        <v/>
      </c>
      <c r="O5158" s="27" t="str">
        <f t="shared" si="977"/>
        <v/>
      </c>
      <c r="P5158" s="29" t="str">
        <f t="array" ref="P5158">IF(L5158="","",SMALL(IF(تكهين!$E$1:$E$10000=$D$4,ROW($1:$10000)),L5158))</f>
        <v/>
      </c>
    </row>
    <row r="5159" spans="2:16" ht="20.25">
      <c r="B5159" s="25" t="str">
        <f t="shared" si="986"/>
        <v/>
      </c>
      <c r="C5159" s="26" t="str">
        <f t="shared" si="978"/>
        <v/>
      </c>
      <c r="D5159" s="27" t="str">
        <f t="shared" si="979"/>
        <v/>
      </c>
      <c r="E5159" s="27" t="str">
        <f t="shared" si="980"/>
        <v/>
      </c>
      <c r="F5159" s="29" t="str">
        <f t="array" ref="F5159">IF(B5159="","",SMALL(IF(اضافه!$E$1:$E$10000=$D$4,ROW($1:$10000)),B5159))</f>
        <v/>
      </c>
      <c r="G5159" s="25" t="str">
        <f t="shared" si="987"/>
        <v/>
      </c>
      <c r="H5159" s="26" t="str">
        <f t="shared" si="981"/>
        <v/>
      </c>
      <c r="I5159" s="27" t="str">
        <f t="shared" si="982"/>
        <v/>
      </c>
      <c r="J5159" s="27" t="str">
        <f t="shared" si="983"/>
        <v/>
      </c>
      <c r="K5159" s="29" t="str">
        <f t="array" ref="K5159">IF(G5159="","",SMALL(IF(صرف!$E$1:$E$10000=$D$4,ROW($1:$10000)),G5159))</f>
        <v/>
      </c>
      <c r="L5159" s="25" t="str">
        <f t="shared" si="988"/>
        <v/>
      </c>
      <c r="M5159" s="26" t="str">
        <f t="shared" si="984"/>
        <v/>
      </c>
      <c r="N5159" s="27" t="str">
        <f t="shared" si="985"/>
        <v/>
      </c>
      <c r="O5159" s="27" t="str">
        <f t="shared" si="977"/>
        <v/>
      </c>
      <c r="P5159" s="29" t="str">
        <f t="array" ref="P5159">IF(L5159="","",SMALL(IF(تكهين!$E$1:$E$10000=$D$4,ROW($1:$10000)),L5159))</f>
        <v/>
      </c>
    </row>
    <row r="5160" spans="2:16" ht="20.25">
      <c r="B5160" s="25" t="str">
        <f t="shared" si="986"/>
        <v/>
      </c>
      <c r="C5160" s="26" t="str">
        <f t="shared" si="978"/>
        <v/>
      </c>
      <c r="D5160" s="27" t="str">
        <f t="shared" si="979"/>
        <v/>
      </c>
      <c r="E5160" s="27" t="str">
        <f t="shared" si="980"/>
        <v/>
      </c>
      <c r="F5160" s="29" t="str">
        <f t="array" ref="F5160">IF(B5160="","",SMALL(IF(اضافه!$E$1:$E$10000=$D$4,ROW($1:$10000)),B5160))</f>
        <v/>
      </c>
      <c r="G5160" s="25" t="str">
        <f t="shared" si="987"/>
        <v/>
      </c>
      <c r="H5160" s="26" t="str">
        <f t="shared" si="981"/>
        <v/>
      </c>
      <c r="I5160" s="27" t="str">
        <f t="shared" si="982"/>
        <v/>
      </c>
      <c r="J5160" s="27" t="str">
        <f t="shared" si="983"/>
        <v/>
      </c>
      <c r="K5160" s="29" t="str">
        <f t="array" ref="K5160">IF(G5160="","",SMALL(IF(صرف!$E$1:$E$10000=$D$4,ROW($1:$10000)),G5160))</f>
        <v/>
      </c>
      <c r="L5160" s="25" t="str">
        <f t="shared" si="988"/>
        <v/>
      </c>
      <c r="M5160" s="26" t="str">
        <f t="shared" si="984"/>
        <v/>
      </c>
      <c r="N5160" s="27" t="str">
        <f t="shared" si="985"/>
        <v/>
      </c>
      <c r="O5160" s="27" t="str">
        <f t="shared" si="977"/>
        <v/>
      </c>
      <c r="P5160" s="29" t="str">
        <f t="array" ref="P5160">IF(L5160="","",SMALL(IF(تكهين!$E$1:$E$10000=$D$4,ROW($1:$10000)),L5160))</f>
        <v/>
      </c>
    </row>
    <row r="5161" spans="2:16" ht="20.25">
      <c r="B5161" s="25" t="str">
        <f t="shared" si="986"/>
        <v/>
      </c>
      <c r="C5161" s="26" t="str">
        <f t="shared" si="978"/>
        <v/>
      </c>
      <c r="D5161" s="27" t="str">
        <f t="shared" si="979"/>
        <v/>
      </c>
      <c r="E5161" s="27" t="str">
        <f t="shared" si="980"/>
        <v/>
      </c>
      <c r="F5161" s="29" t="str">
        <f t="array" ref="F5161">IF(B5161="","",SMALL(IF(اضافه!$E$1:$E$10000=$D$4,ROW($1:$10000)),B5161))</f>
        <v/>
      </c>
      <c r="G5161" s="25" t="str">
        <f t="shared" si="987"/>
        <v/>
      </c>
      <c r="H5161" s="26" t="str">
        <f t="shared" si="981"/>
        <v/>
      </c>
      <c r="I5161" s="27" t="str">
        <f t="shared" si="982"/>
        <v/>
      </c>
      <c r="J5161" s="27" t="str">
        <f t="shared" si="983"/>
        <v/>
      </c>
      <c r="K5161" s="29" t="str">
        <f t="array" ref="K5161">IF(G5161="","",SMALL(IF(صرف!$E$1:$E$10000=$D$4,ROW($1:$10000)),G5161))</f>
        <v/>
      </c>
      <c r="L5161" s="25" t="str">
        <f t="shared" si="988"/>
        <v/>
      </c>
      <c r="M5161" s="26" t="str">
        <f t="shared" si="984"/>
        <v/>
      </c>
      <c r="N5161" s="27" t="str">
        <f t="shared" si="985"/>
        <v/>
      </c>
      <c r="O5161" s="27" t="str">
        <f t="shared" si="977"/>
        <v/>
      </c>
      <c r="P5161" s="29" t="str">
        <f t="array" ref="P5161">IF(L5161="","",SMALL(IF(تكهين!$E$1:$E$10000=$D$4,ROW($1:$10000)),L5161))</f>
        <v/>
      </c>
    </row>
    <row r="5162" spans="2:16" ht="20.25">
      <c r="B5162" s="25" t="str">
        <f t="shared" si="986"/>
        <v/>
      </c>
      <c r="C5162" s="26" t="str">
        <f t="shared" si="978"/>
        <v/>
      </c>
      <c r="D5162" s="27" t="str">
        <f t="shared" si="979"/>
        <v/>
      </c>
      <c r="E5162" s="27" t="str">
        <f t="shared" si="980"/>
        <v/>
      </c>
      <c r="F5162" s="29" t="str">
        <f t="array" ref="F5162">IF(B5162="","",SMALL(IF(اضافه!$E$1:$E$10000=$D$4,ROW($1:$10000)),B5162))</f>
        <v/>
      </c>
      <c r="G5162" s="25" t="str">
        <f t="shared" si="987"/>
        <v/>
      </c>
      <c r="H5162" s="26" t="str">
        <f t="shared" si="981"/>
        <v/>
      </c>
      <c r="I5162" s="27" t="str">
        <f t="shared" si="982"/>
        <v/>
      </c>
      <c r="J5162" s="27" t="str">
        <f t="shared" si="983"/>
        <v/>
      </c>
      <c r="K5162" s="29" t="str">
        <f t="array" ref="K5162">IF(G5162="","",SMALL(IF(صرف!$E$1:$E$10000=$D$4,ROW($1:$10000)),G5162))</f>
        <v/>
      </c>
      <c r="L5162" s="25" t="str">
        <f t="shared" si="988"/>
        <v/>
      </c>
      <c r="M5162" s="26" t="str">
        <f t="shared" si="984"/>
        <v/>
      </c>
      <c r="N5162" s="27" t="str">
        <f t="shared" si="985"/>
        <v/>
      </c>
      <c r="O5162" s="27" t="str">
        <f t="shared" si="977"/>
        <v/>
      </c>
      <c r="P5162" s="29" t="str">
        <f t="array" ref="P5162">IF(L5162="","",SMALL(IF(تكهين!$E$1:$E$10000=$D$4,ROW($1:$10000)),L5162))</f>
        <v/>
      </c>
    </row>
    <row r="5163" spans="2:16" ht="20.25">
      <c r="B5163" s="25" t="str">
        <f t="shared" si="986"/>
        <v/>
      </c>
      <c r="C5163" s="26" t="str">
        <f t="shared" si="978"/>
        <v/>
      </c>
      <c r="D5163" s="27" t="str">
        <f t="shared" si="979"/>
        <v/>
      </c>
      <c r="E5163" s="27" t="str">
        <f t="shared" si="980"/>
        <v/>
      </c>
      <c r="F5163" s="29" t="str">
        <f t="array" ref="F5163">IF(B5163="","",SMALL(IF(اضافه!$E$1:$E$10000=$D$4,ROW($1:$10000)),B5163))</f>
        <v/>
      </c>
      <c r="G5163" s="25" t="str">
        <f t="shared" si="987"/>
        <v/>
      </c>
      <c r="H5163" s="26" t="str">
        <f t="shared" si="981"/>
        <v/>
      </c>
      <c r="I5163" s="27" t="str">
        <f t="shared" si="982"/>
        <v/>
      </c>
      <c r="J5163" s="27" t="str">
        <f t="shared" si="983"/>
        <v/>
      </c>
      <c r="K5163" s="29" t="str">
        <f t="array" ref="K5163">IF(G5163="","",SMALL(IF(صرف!$E$1:$E$10000=$D$4,ROW($1:$10000)),G5163))</f>
        <v/>
      </c>
      <c r="L5163" s="25" t="str">
        <f t="shared" si="988"/>
        <v/>
      </c>
      <c r="M5163" s="26" t="str">
        <f t="shared" si="984"/>
        <v/>
      </c>
      <c r="N5163" s="27" t="str">
        <f t="shared" si="985"/>
        <v/>
      </c>
      <c r="O5163" s="27" t="str">
        <f t="shared" si="977"/>
        <v/>
      </c>
      <c r="P5163" s="29" t="str">
        <f t="array" ref="P5163">IF(L5163="","",SMALL(IF(تكهين!$E$1:$E$10000=$D$4,ROW($1:$10000)),L5163))</f>
        <v/>
      </c>
    </row>
    <row r="5164" spans="2:16" ht="20.25">
      <c r="B5164" s="25" t="str">
        <f t="shared" si="986"/>
        <v/>
      </c>
      <c r="C5164" s="26" t="str">
        <f t="shared" si="978"/>
        <v/>
      </c>
      <c r="D5164" s="27" t="str">
        <f t="shared" si="979"/>
        <v/>
      </c>
      <c r="E5164" s="27" t="str">
        <f t="shared" si="980"/>
        <v/>
      </c>
      <c r="F5164" s="29" t="str">
        <f t="array" ref="F5164">IF(B5164="","",SMALL(IF(اضافه!$E$1:$E$10000=$D$4,ROW($1:$10000)),B5164))</f>
        <v/>
      </c>
      <c r="G5164" s="25" t="str">
        <f t="shared" si="987"/>
        <v/>
      </c>
      <c r="H5164" s="26" t="str">
        <f t="shared" si="981"/>
        <v/>
      </c>
      <c r="I5164" s="27" t="str">
        <f t="shared" si="982"/>
        <v/>
      </c>
      <c r="J5164" s="27" t="str">
        <f t="shared" si="983"/>
        <v/>
      </c>
      <c r="K5164" s="29" t="str">
        <f t="array" ref="K5164">IF(G5164="","",SMALL(IF(صرف!$E$1:$E$10000=$D$4,ROW($1:$10000)),G5164))</f>
        <v/>
      </c>
      <c r="L5164" s="25" t="str">
        <f t="shared" si="988"/>
        <v/>
      </c>
      <c r="M5164" s="26" t="str">
        <f t="shared" si="984"/>
        <v/>
      </c>
      <c r="N5164" s="27" t="str">
        <f t="shared" si="985"/>
        <v/>
      </c>
      <c r="O5164" s="27" t="str">
        <f t="shared" si="977"/>
        <v/>
      </c>
      <c r="P5164" s="29" t="str">
        <f t="array" ref="P5164">IF(L5164="","",SMALL(IF(تكهين!$E$1:$E$10000=$D$4,ROW($1:$10000)),L5164))</f>
        <v/>
      </c>
    </row>
    <row r="5165" spans="2:16" ht="20.25">
      <c r="B5165" s="25" t="str">
        <f t="shared" si="986"/>
        <v/>
      </c>
      <c r="C5165" s="26" t="str">
        <f t="shared" si="978"/>
        <v/>
      </c>
      <c r="D5165" s="27" t="str">
        <f t="shared" si="979"/>
        <v/>
      </c>
      <c r="E5165" s="27" t="str">
        <f t="shared" si="980"/>
        <v/>
      </c>
      <c r="F5165" s="29" t="str">
        <f t="array" ref="F5165">IF(B5165="","",SMALL(IF(اضافه!$E$1:$E$10000=$D$4,ROW($1:$10000)),B5165))</f>
        <v/>
      </c>
      <c r="G5165" s="25" t="str">
        <f t="shared" si="987"/>
        <v/>
      </c>
      <c r="H5165" s="26" t="str">
        <f t="shared" si="981"/>
        <v/>
      </c>
      <c r="I5165" s="27" t="str">
        <f t="shared" si="982"/>
        <v/>
      </c>
      <c r="J5165" s="27" t="str">
        <f t="shared" si="983"/>
        <v/>
      </c>
      <c r="K5165" s="29" t="str">
        <f t="array" ref="K5165">IF(G5165="","",SMALL(IF(صرف!$E$1:$E$10000=$D$4,ROW($1:$10000)),G5165))</f>
        <v/>
      </c>
      <c r="L5165" s="25" t="str">
        <f t="shared" si="988"/>
        <v/>
      </c>
      <c r="M5165" s="26" t="str">
        <f t="shared" si="984"/>
        <v/>
      </c>
      <c r="N5165" s="27" t="str">
        <f t="shared" si="985"/>
        <v/>
      </c>
      <c r="O5165" s="27" t="str">
        <f t="shared" ref="O5165:O5228" si="989">IF(OR($D$4="",L5165=""),"",INDEX(تكهين,P5165,8))</f>
        <v/>
      </c>
      <c r="P5165" s="29" t="str">
        <f t="array" ref="P5165">IF(L5165="","",SMALL(IF(تكهين!$E$1:$E$10000=$D$4,ROW($1:$10000)),L5165))</f>
        <v/>
      </c>
    </row>
    <row r="5166" spans="2:16" ht="20.25">
      <c r="B5166" s="25" t="str">
        <f t="shared" si="986"/>
        <v/>
      </c>
      <c r="C5166" s="26" t="str">
        <f t="shared" si="978"/>
        <v/>
      </c>
      <c r="D5166" s="27" t="str">
        <f t="shared" si="979"/>
        <v/>
      </c>
      <c r="E5166" s="27" t="str">
        <f t="shared" si="980"/>
        <v/>
      </c>
      <c r="F5166" s="29" t="str">
        <f t="array" ref="F5166">IF(B5166="","",SMALL(IF(اضافه!$E$1:$E$10000=$D$4,ROW($1:$10000)),B5166))</f>
        <v/>
      </c>
      <c r="G5166" s="25" t="str">
        <f t="shared" si="987"/>
        <v/>
      </c>
      <c r="H5166" s="26" t="str">
        <f t="shared" si="981"/>
        <v/>
      </c>
      <c r="I5166" s="27" t="str">
        <f t="shared" si="982"/>
        <v/>
      </c>
      <c r="J5166" s="27" t="str">
        <f t="shared" si="983"/>
        <v/>
      </c>
      <c r="K5166" s="29" t="str">
        <f t="array" ref="K5166">IF(G5166="","",SMALL(IF(صرف!$E$1:$E$10000=$D$4,ROW($1:$10000)),G5166))</f>
        <v/>
      </c>
      <c r="L5166" s="25" t="str">
        <f t="shared" si="988"/>
        <v/>
      </c>
      <c r="M5166" s="26" t="str">
        <f t="shared" si="984"/>
        <v/>
      </c>
      <c r="N5166" s="27" t="str">
        <f t="shared" si="985"/>
        <v/>
      </c>
      <c r="O5166" s="27" t="str">
        <f t="shared" si="989"/>
        <v/>
      </c>
      <c r="P5166" s="29" t="str">
        <f t="array" ref="P5166">IF(L5166="","",SMALL(IF(تكهين!$E$1:$E$10000=$D$4,ROW($1:$10000)),L5166))</f>
        <v/>
      </c>
    </row>
    <row r="5167" spans="2:16" ht="20.25">
      <c r="B5167" s="25" t="str">
        <f t="shared" si="986"/>
        <v/>
      </c>
      <c r="C5167" s="26" t="str">
        <f t="shared" si="978"/>
        <v/>
      </c>
      <c r="D5167" s="27" t="str">
        <f t="shared" si="979"/>
        <v/>
      </c>
      <c r="E5167" s="27" t="str">
        <f t="shared" si="980"/>
        <v/>
      </c>
      <c r="F5167" s="29" t="str">
        <f t="array" ref="F5167">IF(B5167="","",SMALL(IF(اضافه!$E$1:$E$10000=$D$4,ROW($1:$10000)),B5167))</f>
        <v/>
      </c>
      <c r="G5167" s="25" t="str">
        <f t="shared" si="987"/>
        <v/>
      </c>
      <c r="H5167" s="26" t="str">
        <f t="shared" si="981"/>
        <v/>
      </c>
      <c r="I5167" s="27" t="str">
        <f t="shared" si="982"/>
        <v/>
      </c>
      <c r="J5167" s="27" t="str">
        <f t="shared" si="983"/>
        <v/>
      </c>
      <c r="K5167" s="29" t="str">
        <f t="array" ref="K5167">IF(G5167="","",SMALL(IF(صرف!$E$1:$E$10000=$D$4,ROW($1:$10000)),G5167))</f>
        <v/>
      </c>
      <c r="L5167" s="25" t="str">
        <f t="shared" si="988"/>
        <v/>
      </c>
      <c r="M5167" s="26" t="str">
        <f t="shared" si="984"/>
        <v/>
      </c>
      <c r="N5167" s="27" t="str">
        <f t="shared" si="985"/>
        <v/>
      </c>
      <c r="O5167" s="27" t="str">
        <f t="shared" si="989"/>
        <v/>
      </c>
      <c r="P5167" s="29" t="str">
        <f t="array" ref="P5167">IF(L5167="","",SMALL(IF(تكهين!$E$1:$E$10000=$D$4,ROW($1:$10000)),L5167))</f>
        <v/>
      </c>
    </row>
    <row r="5168" spans="2:16" ht="20.25">
      <c r="B5168" s="25" t="str">
        <f t="shared" si="986"/>
        <v/>
      </c>
      <c r="C5168" s="26" t="str">
        <f t="shared" si="978"/>
        <v/>
      </c>
      <c r="D5168" s="27" t="str">
        <f t="shared" si="979"/>
        <v/>
      </c>
      <c r="E5168" s="27" t="str">
        <f t="shared" si="980"/>
        <v/>
      </c>
      <c r="F5168" s="29" t="str">
        <f t="array" ref="F5168">IF(B5168="","",SMALL(IF(اضافه!$E$1:$E$10000=$D$4,ROW($1:$10000)),B5168))</f>
        <v/>
      </c>
      <c r="G5168" s="25" t="str">
        <f t="shared" si="987"/>
        <v/>
      </c>
      <c r="H5168" s="26" t="str">
        <f t="shared" si="981"/>
        <v/>
      </c>
      <c r="I5168" s="27" t="str">
        <f t="shared" si="982"/>
        <v/>
      </c>
      <c r="J5168" s="27" t="str">
        <f t="shared" si="983"/>
        <v/>
      </c>
      <c r="K5168" s="29" t="str">
        <f t="array" ref="K5168">IF(G5168="","",SMALL(IF(صرف!$E$1:$E$10000=$D$4,ROW($1:$10000)),G5168))</f>
        <v/>
      </c>
      <c r="L5168" s="25" t="str">
        <f t="shared" si="988"/>
        <v/>
      </c>
      <c r="M5168" s="26" t="str">
        <f t="shared" si="984"/>
        <v/>
      </c>
      <c r="N5168" s="27" t="str">
        <f t="shared" si="985"/>
        <v/>
      </c>
      <c r="O5168" s="27" t="str">
        <f t="shared" si="989"/>
        <v/>
      </c>
      <c r="P5168" s="29" t="str">
        <f t="array" ref="P5168">IF(L5168="","",SMALL(IF(تكهين!$E$1:$E$10000=$D$4,ROW($1:$10000)),L5168))</f>
        <v/>
      </c>
    </row>
    <row r="5169" spans="2:16" ht="20.25">
      <c r="B5169" s="25" t="str">
        <f t="shared" si="986"/>
        <v/>
      </c>
      <c r="C5169" s="26" t="str">
        <f t="shared" si="978"/>
        <v/>
      </c>
      <c r="D5169" s="27" t="str">
        <f t="shared" si="979"/>
        <v/>
      </c>
      <c r="E5169" s="27" t="str">
        <f t="shared" si="980"/>
        <v/>
      </c>
      <c r="F5169" s="29" t="str">
        <f t="array" ref="F5169">IF(B5169="","",SMALL(IF(اضافه!$E$1:$E$10000=$D$4,ROW($1:$10000)),B5169))</f>
        <v/>
      </c>
      <c r="G5169" s="25" t="str">
        <f t="shared" si="987"/>
        <v/>
      </c>
      <c r="H5169" s="26" t="str">
        <f t="shared" si="981"/>
        <v/>
      </c>
      <c r="I5169" s="27" t="str">
        <f t="shared" si="982"/>
        <v/>
      </c>
      <c r="J5169" s="27" t="str">
        <f t="shared" si="983"/>
        <v/>
      </c>
      <c r="K5169" s="29" t="str">
        <f t="array" ref="K5169">IF(G5169="","",SMALL(IF(صرف!$E$1:$E$10000=$D$4,ROW($1:$10000)),G5169))</f>
        <v/>
      </c>
      <c r="L5169" s="25" t="str">
        <f t="shared" si="988"/>
        <v/>
      </c>
      <c r="M5169" s="26" t="str">
        <f t="shared" si="984"/>
        <v/>
      </c>
      <c r="N5169" s="27" t="str">
        <f t="shared" si="985"/>
        <v/>
      </c>
      <c r="O5169" s="27" t="str">
        <f t="shared" si="989"/>
        <v/>
      </c>
      <c r="P5169" s="29" t="str">
        <f t="array" ref="P5169">IF(L5169="","",SMALL(IF(تكهين!$E$1:$E$10000=$D$4,ROW($1:$10000)),L5169))</f>
        <v/>
      </c>
    </row>
    <row r="5170" spans="2:16" ht="20.25">
      <c r="B5170" s="25" t="str">
        <f t="shared" si="986"/>
        <v/>
      </c>
      <c r="C5170" s="26" t="str">
        <f t="shared" si="978"/>
        <v/>
      </c>
      <c r="D5170" s="27" t="str">
        <f t="shared" si="979"/>
        <v/>
      </c>
      <c r="E5170" s="27" t="str">
        <f t="shared" si="980"/>
        <v/>
      </c>
      <c r="F5170" s="29" t="str">
        <f t="array" ref="F5170">IF(B5170="","",SMALL(IF(اضافه!$E$1:$E$10000=$D$4,ROW($1:$10000)),B5170))</f>
        <v/>
      </c>
      <c r="G5170" s="25" t="str">
        <f t="shared" si="987"/>
        <v/>
      </c>
      <c r="H5170" s="26" t="str">
        <f t="shared" si="981"/>
        <v/>
      </c>
      <c r="I5170" s="27" t="str">
        <f t="shared" si="982"/>
        <v/>
      </c>
      <c r="J5170" s="27" t="str">
        <f t="shared" si="983"/>
        <v/>
      </c>
      <c r="K5170" s="29" t="str">
        <f t="array" ref="K5170">IF(G5170="","",SMALL(IF(صرف!$E$1:$E$10000=$D$4,ROW($1:$10000)),G5170))</f>
        <v/>
      </c>
      <c r="L5170" s="25" t="str">
        <f t="shared" si="988"/>
        <v/>
      </c>
      <c r="M5170" s="26" t="str">
        <f t="shared" si="984"/>
        <v/>
      </c>
      <c r="N5170" s="27" t="str">
        <f t="shared" si="985"/>
        <v/>
      </c>
      <c r="O5170" s="27" t="str">
        <f t="shared" si="989"/>
        <v/>
      </c>
      <c r="P5170" s="29" t="str">
        <f t="array" ref="P5170">IF(L5170="","",SMALL(IF(تكهين!$E$1:$E$10000=$D$4,ROW($1:$10000)),L5170))</f>
        <v/>
      </c>
    </row>
    <row r="5171" spans="2:16" ht="20.25">
      <c r="B5171" s="25" t="str">
        <f t="shared" si="986"/>
        <v/>
      </c>
      <c r="C5171" s="26" t="str">
        <f t="shared" si="978"/>
        <v/>
      </c>
      <c r="D5171" s="27" t="str">
        <f t="shared" si="979"/>
        <v/>
      </c>
      <c r="E5171" s="27" t="str">
        <f t="shared" si="980"/>
        <v/>
      </c>
      <c r="F5171" s="29" t="str">
        <f t="array" ref="F5171">IF(B5171="","",SMALL(IF(اضافه!$E$1:$E$10000=$D$4,ROW($1:$10000)),B5171))</f>
        <v/>
      </c>
      <c r="G5171" s="25" t="str">
        <f t="shared" si="987"/>
        <v/>
      </c>
      <c r="H5171" s="26" t="str">
        <f t="shared" si="981"/>
        <v/>
      </c>
      <c r="I5171" s="27" t="str">
        <f t="shared" si="982"/>
        <v/>
      </c>
      <c r="J5171" s="27" t="str">
        <f t="shared" si="983"/>
        <v/>
      </c>
      <c r="K5171" s="29" t="str">
        <f t="array" ref="K5171">IF(G5171="","",SMALL(IF(صرف!$E$1:$E$10000=$D$4,ROW($1:$10000)),G5171))</f>
        <v/>
      </c>
      <c r="L5171" s="25" t="str">
        <f t="shared" si="988"/>
        <v/>
      </c>
      <c r="M5171" s="26" t="str">
        <f t="shared" si="984"/>
        <v/>
      </c>
      <c r="N5171" s="27" t="str">
        <f t="shared" si="985"/>
        <v/>
      </c>
      <c r="O5171" s="27" t="str">
        <f t="shared" si="989"/>
        <v/>
      </c>
      <c r="P5171" s="29" t="str">
        <f t="array" ref="P5171">IF(L5171="","",SMALL(IF(تكهين!$E$1:$E$10000=$D$4,ROW($1:$10000)),L5171))</f>
        <v/>
      </c>
    </row>
    <row r="5172" spans="2:16" ht="20.25">
      <c r="B5172" s="25" t="str">
        <f t="shared" si="986"/>
        <v/>
      </c>
      <c r="C5172" s="26" t="str">
        <f t="shared" si="978"/>
        <v/>
      </c>
      <c r="D5172" s="27" t="str">
        <f t="shared" si="979"/>
        <v/>
      </c>
      <c r="E5172" s="27" t="str">
        <f t="shared" si="980"/>
        <v/>
      </c>
      <c r="F5172" s="29" t="str">
        <f t="array" ref="F5172">IF(B5172="","",SMALL(IF(اضافه!$E$1:$E$10000=$D$4,ROW($1:$10000)),B5172))</f>
        <v/>
      </c>
      <c r="G5172" s="25" t="str">
        <f t="shared" si="987"/>
        <v/>
      </c>
      <c r="H5172" s="26" t="str">
        <f t="shared" si="981"/>
        <v/>
      </c>
      <c r="I5172" s="27" t="str">
        <f t="shared" si="982"/>
        <v/>
      </c>
      <c r="J5172" s="27" t="str">
        <f t="shared" si="983"/>
        <v/>
      </c>
      <c r="K5172" s="29" t="str">
        <f t="array" ref="K5172">IF(G5172="","",SMALL(IF(صرف!$E$1:$E$10000=$D$4,ROW($1:$10000)),G5172))</f>
        <v/>
      </c>
      <c r="L5172" s="25" t="str">
        <f t="shared" si="988"/>
        <v/>
      </c>
      <c r="M5172" s="26" t="str">
        <f t="shared" si="984"/>
        <v/>
      </c>
      <c r="N5172" s="27" t="str">
        <f t="shared" si="985"/>
        <v/>
      </c>
      <c r="O5172" s="27" t="str">
        <f t="shared" si="989"/>
        <v/>
      </c>
      <c r="P5172" s="29" t="str">
        <f t="array" ref="P5172">IF(L5172="","",SMALL(IF(تكهين!$E$1:$E$10000=$D$4,ROW($1:$10000)),L5172))</f>
        <v/>
      </c>
    </row>
    <row r="5173" spans="2:16" ht="20.25">
      <c r="B5173" s="25" t="str">
        <f t="shared" si="986"/>
        <v/>
      </c>
      <c r="C5173" s="26" t="str">
        <f t="shared" si="978"/>
        <v/>
      </c>
      <c r="D5173" s="27" t="str">
        <f t="shared" si="979"/>
        <v/>
      </c>
      <c r="E5173" s="27" t="str">
        <f t="shared" si="980"/>
        <v/>
      </c>
      <c r="F5173" s="29" t="str">
        <f t="array" ref="F5173">IF(B5173="","",SMALL(IF(اضافه!$E$1:$E$10000=$D$4,ROW($1:$10000)),B5173))</f>
        <v/>
      </c>
      <c r="G5173" s="25" t="str">
        <f t="shared" si="987"/>
        <v/>
      </c>
      <c r="H5173" s="26" t="str">
        <f t="shared" si="981"/>
        <v/>
      </c>
      <c r="I5173" s="27" t="str">
        <f t="shared" si="982"/>
        <v/>
      </c>
      <c r="J5173" s="27" t="str">
        <f t="shared" si="983"/>
        <v/>
      </c>
      <c r="K5173" s="29" t="str">
        <f t="array" ref="K5173">IF(G5173="","",SMALL(IF(صرف!$E$1:$E$10000=$D$4,ROW($1:$10000)),G5173))</f>
        <v/>
      </c>
      <c r="L5173" s="25" t="str">
        <f t="shared" si="988"/>
        <v/>
      </c>
      <c r="M5173" s="26" t="str">
        <f t="shared" si="984"/>
        <v/>
      </c>
      <c r="N5173" s="27" t="str">
        <f t="shared" si="985"/>
        <v/>
      </c>
      <c r="O5173" s="27" t="str">
        <f t="shared" si="989"/>
        <v/>
      </c>
      <c r="P5173" s="29" t="str">
        <f t="array" ref="P5173">IF(L5173="","",SMALL(IF(تكهين!$E$1:$E$10000=$D$4,ROW($1:$10000)),L5173))</f>
        <v/>
      </c>
    </row>
    <row r="5174" spans="2:16" ht="20.25">
      <c r="B5174" s="25" t="str">
        <f t="shared" si="986"/>
        <v/>
      </c>
      <c r="C5174" s="26" t="str">
        <f t="shared" si="978"/>
        <v/>
      </c>
      <c r="D5174" s="27" t="str">
        <f t="shared" si="979"/>
        <v/>
      </c>
      <c r="E5174" s="27" t="str">
        <f t="shared" si="980"/>
        <v/>
      </c>
      <c r="F5174" s="29" t="str">
        <f t="array" ref="F5174">IF(B5174="","",SMALL(IF(اضافه!$E$1:$E$10000=$D$4,ROW($1:$10000)),B5174))</f>
        <v/>
      </c>
      <c r="G5174" s="25" t="str">
        <f t="shared" si="987"/>
        <v/>
      </c>
      <c r="H5174" s="26" t="str">
        <f t="shared" si="981"/>
        <v/>
      </c>
      <c r="I5174" s="27" t="str">
        <f t="shared" si="982"/>
        <v/>
      </c>
      <c r="J5174" s="27" t="str">
        <f t="shared" si="983"/>
        <v/>
      </c>
      <c r="K5174" s="29" t="str">
        <f t="array" ref="K5174">IF(G5174="","",SMALL(IF(صرف!$E$1:$E$10000=$D$4,ROW($1:$10000)),G5174))</f>
        <v/>
      </c>
      <c r="L5174" s="25" t="str">
        <f t="shared" si="988"/>
        <v/>
      </c>
      <c r="M5174" s="26" t="str">
        <f t="shared" si="984"/>
        <v/>
      </c>
      <c r="N5174" s="27" t="str">
        <f t="shared" si="985"/>
        <v/>
      </c>
      <c r="O5174" s="27" t="str">
        <f t="shared" si="989"/>
        <v/>
      </c>
      <c r="P5174" s="29" t="str">
        <f t="array" ref="P5174">IF(L5174="","",SMALL(IF(تكهين!$E$1:$E$10000=$D$4,ROW($1:$10000)),L5174))</f>
        <v/>
      </c>
    </row>
    <row r="5175" spans="2:16" ht="20.25">
      <c r="B5175" s="25" t="str">
        <f t="shared" si="986"/>
        <v/>
      </c>
      <c r="C5175" s="26" t="str">
        <f t="shared" ref="C5175:C5238" si="990">IF(OR($D$4="",B5175=""),"",INDEX(اضافة,F5175,2))</f>
        <v/>
      </c>
      <c r="D5175" s="27" t="str">
        <f t="shared" ref="D5175:D5238" si="991">IF(OR($D$4="",B5175=""),"",INDEX(اضافة,F5175,3))</f>
        <v/>
      </c>
      <c r="E5175" s="27" t="str">
        <f t="shared" ref="E5175:E5238" si="992">IF(OR($D$4="",B5175=""),"",INDEX(اضافة,F5175,8))</f>
        <v/>
      </c>
      <c r="F5175" s="29" t="str">
        <f t="array" ref="F5175">IF(B5175="","",SMALL(IF(اضافه!$E$1:$E$10000=$D$4,ROW($1:$10000)),B5175))</f>
        <v/>
      </c>
      <c r="G5175" s="25" t="str">
        <f t="shared" si="987"/>
        <v/>
      </c>
      <c r="H5175" s="26" t="str">
        <f t="shared" ref="H5175:H5238" si="993">IF(OR($D$4="",G5175=""),"",INDEX(صرف,K5175,2))</f>
        <v/>
      </c>
      <c r="I5175" s="27" t="str">
        <f t="shared" ref="I5175:I5238" si="994">IF(OR($D$4="",G5175=""),"",INDEX(صرف,K5175,3))</f>
        <v/>
      </c>
      <c r="J5175" s="27" t="str">
        <f t="shared" ref="J5175:J5238" si="995">IF(OR($D$4="",G5175=""),"",INDEX(صرف,K5175,8))</f>
        <v/>
      </c>
      <c r="K5175" s="29" t="str">
        <f t="array" ref="K5175">IF(G5175="","",SMALL(IF(صرف!$E$1:$E$10000=$D$4,ROW($1:$10000)),G5175))</f>
        <v/>
      </c>
      <c r="L5175" s="25" t="str">
        <f t="shared" si="988"/>
        <v/>
      </c>
      <c r="M5175" s="26" t="str">
        <f t="shared" ref="M5175:M5238" si="996">IF(OR($D$4="",L5175=""),"",INDEX(تكهين,P5175,2))</f>
        <v/>
      </c>
      <c r="N5175" s="27" t="str">
        <f t="shared" ref="N5175:N5238" si="997">IF(OR($D$4="",L5175=""),"",INDEX(تكهين,P5175,3))</f>
        <v/>
      </c>
      <c r="O5175" s="27" t="str">
        <f t="shared" si="989"/>
        <v/>
      </c>
      <c r="P5175" s="29" t="str">
        <f t="array" ref="P5175">IF(L5175="","",SMALL(IF(تكهين!$E$1:$E$10000=$D$4,ROW($1:$10000)),L5175))</f>
        <v/>
      </c>
    </row>
    <row r="5176" spans="2:16" ht="20.25">
      <c r="B5176" s="25" t="str">
        <f t="shared" si="986"/>
        <v/>
      </c>
      <c r="C5176" s="26" t="str">
        <f t="shared" si="990"/>
        <v/>
      </c>
      <c r="D5176" s="27" t="str">
        <f t="shared" si="991"/>
        <v/>
      </c>
      <c r="E5176" s="27" t="str">
        <f t="shared" si="992"/>
        <v/>
      </c>
      <c r="F5176" s="29" t="str">
        <f t="array" ref="F5176">IF(B5176="","",SMALL(IF(اضافه!$E$1:$E$10000=$D$4,ROW($1:$10000)),B5176))</f>
        <v/>
      </c>
      <c r="G5176" s="25" t="str">
        <f t="shared" si="987"/>
        <v/>
      </c>
      <c r="H5176" s="26" t="str">
        <f t="shared" si="993"/>
        <v/>
      </c>
      <c r="I5176" s="27" t="str">
        <f t="shared" si="994"/>
        <v/>
      </c>
      <c r="J5176" s="27" t="str">
        <f t="shared" si="995"/>
        <v/>
      </c>
      <c r="K5176" s="29" t="str">
        <f t="array" ref="K5176">IF(G5176="","",SMALL(IF(صرف!$E$1:$E$10000=$D$4,ROW($1:$10000)),G5176))</f>
        <v/>
      </c>
      <c r="L5176" s="25" t="str">
        <f t="shared" si="988"/>
        <v/>
      </c>
      <c r="M5176" s="26" t="str">
        <f t="shared" si="996"/>
        <v/>
      </c>
      <c r="N5176" s="27" t="str">
        <f t="shared" si="997"/>
        <v/>
      </c>
      <c r="O5176" s="27" t="str">
        <f t="shared" si="989"/>
        <v/>
      </c>
      <c r="P5176" s="29" t="str">
        <f t="array" ref="P5176">IF(L5176="","",SMALL(IF(تكهين!$E$1:$E$10000=$D$4,ROW($1:$10000)),L5176))</f>
        <v/>
      </c>
    </row>
    <row r="5177" spans="2:16" ht="20.25">
      <c r="B5177" s="25" t="str">
        <f t="shared" si="986"/>
        <v/>
      </c>
      <c r="C5177" s="26" t="str">
        <f t="shared" si="990"/>
        <v/>
      </c>
      <c r="D5177" s="27" t="str">
        <f t="shared" si="991"/>
        <v/>
      </c>
      <c r="E5177" s="27" t="str">
        <f t="shared" si="992"/>
        <v/>
      </c>
      <c r="F5177" s="29" t="str">
        <f t="array" ref="F5177">IF(B5177="","",SMALL(IF(اضافه!$E$1:$E$10000=$D$4,ROW($1:$10000)),B5177))</f>
        <v/>
      </c>
      <c r="G5177" s="25" t="str">
        <f t="shared" si="987"/>
        <v/>
      </c>
      <c r="H5177" s="26" t="str">
        <f t="shared" si="993"/>
        <v/>
      </c>
      <c r="I5177" s="27" t="str">
        <f t="shared" si="994"/>
        <v/>
      </c>
      <c r="J5177" s="27" t="str">
        <f t="shared" si="995"/>
        <v/>
      </c>
      <c r="K5177" s="29" t="str">
        <f t="array" ref="K5177">IF(G5177="","",SMALL(IF(صرف!$E$1:$E$10000=$D$4,ROW($1:$10000)),G5177))</f>
        <v/>
      </c>
      <c r="L5177" s="25" t="str">
        <f t="shared" si="988"/>
        <v/>
      </c>
      <c r="M5177" s="26" t="str">
        <f t="shared" si="996"/>
        <v/>
      </c>
      <c r="N5177" s="27" t="str">
        <f t="shared" si="997"/>
        <v/>
      </c>
      <c r="O5177" s="27" t="str">
        <f t="shared" si="989"/>
        <v/>
      </c>
      <c r="P5177" s="29" t="str">
        <f t="array" ref="P5177">IF(L5177="","",SMALL(IF(تكهين!$E$1:$E$10000=$D$4,ROW($1:$10000)),L5177))</f>
        <v/>
      </c>
    </row>
    <row r="5178" spans="2:16" ht="20.25">
      <c r="B5178" s="25" t="str">
        <f t="shared" si="986"/>
        <v/>
      </c>
      <c r="C5178" s="26" t="str">
        <f t="shared" si="990"/>
        <v/>
      </c>
      <c r="D5178" s="27" t="str">
        <f t="shared" si="991"/>
        <v/>
      </c>
      <c r="E5178" s="27" t="str">
        <f t="shared" si="992"/>
        <v/>
      </c>
      <c r="F5178" s="29" t="str">
        <f t="array" ref="F5178">IF(B5178="","",SMALL(IF(اضافه!$E$1:$E$10000=$D$4,ROW($1:$10000)),B5178))</f>
        <v/>
      </c>
      <c r="G5178" s="25" t="str">
        <f t="shared" si="987"/>
        <v/>
      </c>
      <c r="H5178" s="26" t="str">
        <f t="shared" si="993"/>
        <v/>
      </c>
      <c r="I5178" s="27" t="str">
        <f t="shared" si="994"/>
        <v/>
      </c>
      <c r="J5178" s="27" t="str">
        <f t="shared" si="995"/>
        <v/>
      </c>
      <c r="K5178" s="29" t="str">
        <f t="array" ref="K5178">IF(G5178="","",SMALL(IF(صرف!$E$1:$E$10000=$D$4,ROW($1:$10000)),G5178))</f>
        <v/>
      </c>
      <c r="L5178" s="25" t="str">
        <f t="shared" si="988"/>
        <v/>
      </c>
      <c r="M5178" s="26" t="str">
        <f t="shared" si="996"/>
        <v/>
      </c>
      <c r="N5178" s="27" t="str">
        <f t="shared" si="997"/>
        <v/>
      </c>
      <c r="O5178" s="27" t="str">
        <f t="shared" si="989"/>
        <v/>
      </c>
      <c r="P5178" s="29" t="str">
        <f t="array" ref="P5178">IF(L5178="","",SMALL(IF(تكهين!$E$1:$E$10000=$D$4,ROW($1:$10000)),L5178))</f>
        <v/>
      </c>
    </row>
    <row r="5179" spans="2:16" ht="20.25">
      <c r="B5179" s="25" t="str">
        <f t="shared" si="986"/>
        <v/>
      </c>
      <c r="C5179" s="26" t="str">
        <f t="shared" si="990"/>
        <v/>
      </c>
      <c r="D5179" s="27" t="str">
        <f t="shared" si="991"/>
        <v/>
      </c>
      <c r="E5179" s="27" t="str">
        <f t="shared" si="992"/>
        <v/>
      </c>
      <c r="F5179" s="29" t="str">
        <f t="array" ref="F5179">IF(B5179="","",SMALL(IF(اضافه!$E$1:$E$10000=$D$4,ROW($1:$10000)),B5179))</f>
        <v/>
      </c>
      <c r="G5179" s="25" t="str">
        <f t="shared" si="987"/>
        <v/>
      </c>
      <c r="H5179" s="26" t="str">
        <f t="shared" si="993"/>
        <v/>
      </c>
      <c r="I5179" s="27" t="str">
        <f t="shared" si="994"/>
        <v/>
      </c>
      <c r="J5179" s="27" t="str">
        <f t="shared" si="995"/>
        <v/>
      </c>
      <c r="K5179" s="29" t="str">
        <f t="array" ref="K5179">IF(G5179="","",SMALL(IF(صرف!$E$1:$E$10000=$D$4,ROW($1:$10000)),G5179))</f>
        <v/>
      </c>
      <c r="L5179" s="25" t="str">
        <f t="shared" si="988"/>
        <v/>
      </c>
      <c r="M5179" s="26" t="str">
        <f t="shared" si="996"/>
        <v/>
      </c>
      <c r="N5179" s="27" t="str">
        <f t="shared" si="997"/>
        <v/>
      </c>
      <c r="O5179" s="27" t="str">
        <f t="shared" si="989"/>
        <v/>
      </c>
      <c r="P5179" s="29" t="str">
        <f t="array" ref="P5179">IF(L5179="","",SMALL(IF(تكهين!$E$1:$E$10000=$D$4,ROW($1:$10000)),L5179))</f>
        <v/>
      </c>
    </row>
    <row r="5180" spans="2:16" ht="20.25">
      <c r="B5180" s="25" t="str">
        <f t="shared" si="986"/>
        <v/>
      </c>
      <c r="C5180" s="26" t="str">
        <f t="shared" si="990"/>
        <v/>
      </c>
      <c r="D5180" s="27" t="str">
        <f t="shared" si="991"/>
        <v/>
      </c>
      <c r="E5180" s="27" t="str">
        <f t="shared" si="992"/>
        <v/>
      </c>
      <c r="F5180" s="29" t="str">
        <f t="array" ref="F5180">IF(B5180="","",SMALL(IF(اضافه!$E$1:$E$10000=$D$4,ROW($1:$10000)),B5180))</f>
        <v/>
      </c>
      <c r="G5180" s="25" t="str">
        <f t="shared" si="987"/>
        <v/>
      </c>
      <c r="H5180" s="26" t="str">
        <f t="shared" si="993"/>
        <v/>
      </c>
      <c r="I5180" s="27" t="str">
        <f t="shared" si="994"/>
        <v/>
      </c>
      <c r="J5180" s="27" t="str">
        <f t="shared" si="995"/>
        <v/>
      </c>
      <c r="K5180" s="29" t="str">
        <f t="array" ref="K5180">IF(G5180="","",SMALL(IF(صرف!$E$1:$E$10000=$D$4,ROW($1:$10000)),G5180))</f>
        <v/>
      </c>
      <c r="L5180" s="25" t="str">
        <f t="shared" si="988"/>
        <v/>
      </c>
      <c r="M5180" s="26" t="str">
        <f t="shared" si="996"/>
        <v/>
      </c>
      <c r="N5180" s="27" t="str">
        <f t="shared" si="997"/>
        <v/>
      </c>
      <c r="O5180" s="27" t="str">
        <f t="shared" si="989"/>
        <v/>
      </c>
      <c r="P5180" s="29" t="str">
        <f t="array" ref="P5180">IF(L5180="","",SMALL(IF(تكهين!$E$1:$E$10000=$D$4,ROW($1:$10000)),L5180))</f>
        <v/>
      </c>
    </row>
    <row r="5181" spans="2:16" ht="20.25">
      <c r="B5181" s="25" t="str">
        <f t="shared" si="986"/>
        <v/>
      </c>
      <c r="C5181" s="26" t="str">
        <f t="shared" si="990"/>
        <v/>
      </c>
      <c r="D5181" s="27" t="str">
        <f t="shared" si="991"/>
        <v/>
      </c>
      <c r="E5181" s="27" t="str">
        <f t="shared" si="992"/>
        <v/>
      </c>
      <c r="F5181" s="29" t="str">
        <f t="array" ref="F5181">IF(B5181="","",SMALL(IF(اضافه!$E$1:$E$10000=$D$4,ROW($1:$10000)),B5181))</f>
        <v/>
      </c>
      <c r="G5181" s="25" t="str">
        <f t="shared" si="987"/>
        <v/>
      </c>
      <c r="H5181" s="26" t="str">
        <f t="shared" si="993"/>
        <v/>
      </c>
      <c r="I5181" s="27" t="str">
        <f t="shared" si="994"/>
        <v/>
      </c>
      <c r="J5181" s="27" t="str">
        <f t="shared" si="995"/>
        <v/>
      </c>
      <c r="K5181" s="29" t="str">
        <f t="array" ref="K5181">IF(G5181="","",SMALL(IF(صرف!$E$1:$E$10000=$D$4,ROW($1:$10000)),G5181))</f>
        <v/>
      </c>
      <c r="L5181" s="25" t="str">
        <f t="shared" si="988"/>
        <v/>
      </c>
      <c r="M5181" s="26" t="str">
        <f t="shared" si="996"/>
        <v/>
      </c>
      <c r="N5181" s="27" t="str">
        <f t="shared" si="997"/>
        <v/>
      </c>
      <c r="O5181" s="27" t="str">
        <f t="shared" si="989"/>
        <v/>
      </c>
      <c r="P5181" s="29" t="str">
        <f t="array" ref="P5181">IF(L5181="","",SMALL(IF(تكهين!$E$1:$E$10000=$D$4,ROW($1:$10000)),L5181))</f>
        <v/>
      </c>
    </row>
    <row r="5182" spans="2:16" ht="20.25">
      <c r="B5182" s="25" t="str">
        <f t="shared" si="986"/>
        <v/>
      </c>
      <c r="C5182" s="26" t="str">
        <f t="shared" si="990"/>
        <v/>
      </c>
      <c r="D5182" s="27" t="str">
        <f t="shared" si="991"/>
        <v/>
      </c>
      <c r="E5182" s="27" t="str">
        <f t="shared" si="992"/>
        <v/>
      </c>
      <c r="F5182" s="29" t="str">
        <f t="array" ref="F5182">IF(B5182="","",SMALL(IF(اضافه!$E$1:$E$10000=$D$4,ROW($1:$10000)),B5182))</f>
        <v/>
      </c>
      <c r="G5182" s="25" t="str">
        <f t="shared" si="987"/>
        <v/>
      </c>
      <c r="H5182" s="26" t="str">
        <f t="shared" si="993"/>
        <v/>
      </c>
      <c r="I5182" s="27" t="str">
        <f t="shared" si="994"/>
        <v/>
      </c>
      <c r="J5182" s="27" t="str">
        <f t="shared" si="995"/>
        <v/>
      </c>
      <c r="K5182" s="29" t="str">
        <f t="array" ref="K5182">IF(G5182="","",SMALL(IF(صرف!$E$1:$E$10000=$D$4,ROW($1:$10000)),G5182))</f>
        <v/>
      </c>
      <c r="L5182" s="25" t="str">
        <f t="shared" si="988"/>
        <v/>
      </c>
      <c r="M5182" s="26" t="str">
        <f t="shared" si="996"/>
        <v/>
      </c>
      <c r="N5182" s="27" t="str">
        <f t="shared" si="997"/>
        <v/>
      </c>
      <c r="O5182" s="27" t="str">
        <f t="shared" si="989"/>
        <v/>
      </c>
      <c r="P5182" s="29" t="str">
        <f t="array" ref="P5182">IF(L5182="","",SMALL(IF(تكهين!$E$1:$E$10000=$D$4,ROW($1:$10000)),L5182))</f>
        <v/>
      </c>
    </row>
    <row r="5183" spans="2:16" ht="20.25">
      <c r="B5183" s="25" t="str">
        <f t="shared" si="986"/>
        <v/>
      </c>
      <c r="C5183" s="26" t="str">
        <f t="shared" si="990"/>
        <v/>
      </c>
      <c r="D5183" s="27" t="str">
        <f t="shared" si="991"/>
        <v/>
      </c>
      <c r="E5183" s="27" t="str">
        <f t="shared" si="992"/>
        <v/>
      </c>
      <c r="F5183" s="29" t="str">
        <f t="array" ref="F5183">IF(B5183="","",SMALL(IF(اضافه!$E$1:$E$10000=$D$4,ROW($1:$10000)),B5183))</f>
        <v/>
      </c>
      <c r="G5183" s="25" t="str">
        <f t="shared" si="987"/>
        <v/>
      </c>
      <c r="H5183" s="26" t="str">
        <f t="shared" si="993"/>
        <v/>
      </c>
      <c r="I5183" s="27" t="str">
        <f t="shared" si="994"/>
        <v/>
      </c>
      <c r="J5183" s="27" t="str">
        <f t="shared" si="995"/>
        <v/>
      </c>
      <c r="K5183" s="29" t="str">
        <f t="array" ref="K5183">IF(G5183="","",SMALL(IF(صرف!$E$1:$E$10000=$D$4,ROW($1:$10000)),G5183))</f>
        <v/>
      </c>
      <c r="L5183" s="25" t="str">
        <f t="shared" si="988"/>
        <v/>
      </c>
      <c r="M5183" s="26" t="str">
        <f t="shared" si="996"/>
        <v/>
      </c>
      <c r="N5183" s="27" t="str">
        <f t="shared" si="997"/>
        <v/>
      </c>
      <c r="O5183" s="27" t="str">
        <f t="shared" si="989"/>
        <v/>
      </c>
      <c r="P5183" s="29" t="str">
        <f t="array" ref="P5183">IF(L5183="","",SMALL(IF(تكهين!$E$1:$E$10000=$D$4,ROW($1:$10000)),L5183))</f>
        <v/>
      </c>
    </row>
    <row r="5184" spans="2:16" ht="20.25">
      <c r="B5184" s="25" t="str">
        <f t="shared" si="986"/>
        <v/>
      </c>
      <c r="C5184" s="26" t="str">
        <f t="shared" si="990"/>
        <v/>
      </c>
      <c r="D5184" s="27" t="str">
        <f t="shared" si="991"/>
        <v/>
      </c>
      <c r="E5184" s="27" t="str">
        <f t="shared" si="992"/>
        <v/>
      </c>
      <c r="F5184" s="29" t="str">
        <f t="array" ref="F5184">IF(B5184="","",SMALL(IF(اضافه!$E$1:$E$10000=$D$4,ROW($1:$10000)),B5184))</f>
        <v/>
      </c>
      <c r="G5184" s="25" t="str">
        <f t="shared" si="987"/>
        <v/>
      </c>
      <c r="H5184" s="26" t="str">
        <f t="shared" si="993"/>
        <v/>
      </c>
      <c r="I5184" s="27" t="str">
        <f t="shared" si="994"/>
        <v/>
      </c>
      <c r="J5184" s="27" t="str">
        <f t="shared" si="995"/>
        <v/>
      </c>
      <c r="K5184" s="29" t="str">
        <f t="array" ref="K5184">IF(G5184="","",SMALL(IF(صرف!$E$1:$E$10000=$D$4,ROW($1:$10000)),G5184))</f>
        <v/>
      </c>
      <c r="L5184" s="25" t="str">
        <f t="shared" si="988"/>
        <v/>
      </c>
      <c r="M5184" s="26" t="str">
        <f t="shared" si="996"/>
        <v/>
      </c>
      <c r="N5184" s="27" t="str">
        <f t="shared" si="997"/>
        <v/>
      </c>
      <c r="O5184" s="27" t="str">
        <f t="shared" si="989"/>
        <v/>
      </c>
      <c r="P5184" s="29" t="str">
        <f t="array" ref="P5184">IF(L5184="","",SMALL(IF(تكهين!$E$1:$E$10000=$D$4,ROW($1:$10000)),L5184))</f>
        <v/>
      </c>
    </row>
    <row r="5185" spans="2:16" ht="20.25">
      <c r="B5185" s="25" t="str">
        <f t="shared" si="986"/>
        <v/>
      </c>
      <c r="C5185" s="26" t="str">
        <f t="shared" si="990"/>
        <v/>
      </c>
      <c r="D5185" s="27" t="str">
        <f t="shared" si="991"/>
        <v/>
      </c>
      <c r="E5185" s="27" t="str">
        <f t="shared" si="992"/>
        <v/>
      </c>
      <c r="F5185" s="29" t="str">
        <f t="array" ref="F5185">IF(B5185="","",SMALL(IF(اضافه!$E$1:$E$10000=$D$4,ROW($1:$10000)),B5185))</f>
        <v/>
      </c>
      <c r="G5185" s="25" t="str">
        <f t="shared" si="987"/>
        <v/>
      </c>
      <c r="H5185" s="26" t="str">
        <f t="shared" si="993"/>
        <v/>
      </c>
      <c r="I5185" s="27" t="str">
        <f t="shared" si="994"/>
        <v/>
      </c>
      <c r="J5185" s="27" t="str">
        <f t="shared" si="995"/>
        <v/>
      </c>
      <c r="K5185" s="29" t="str">
        <f t="array" ref="K5185">IF(G5185="","",SMALL(IF(صرف!$E$1:$E$10000=$D$4,ROW($1:$10000)),G5185))</f>
        <v/>
      </c>
      <c r="L5185" s="25" t="str">
        <f t="shared" si="988"/>
        <v/>
      </c>
      <c r="M5185" s="26" t="str">
        <f t="shared" si="996"/>
        <v/>
      </c>
      <c r="N5185" s="27" t="str">
        <f t="shared" si="997"/>
        <v/>
      </c>
      <c r="O5185" s="27" t="str">
        <f t="shared" si="989"/>
        <v/>
      </c>
      <c r="P5185" s="29" t="str">
        <f t="array" ref="P5185">IF(L5185="","",SMALL(IF(تكهين!$E$1:$E$10000=$D$4,ROW($1:$10000)),L5185))</f>
        <v/>
      </c>
    </row>
    <row r="5186" spans="2:16" ht="20.25">
      <c r="B5186" s="25" t="str">
        <f t="shared" si="986"/>
        <v/>
      </c>
      <c r="C5186" s="26" t="str">
        <f t="shared" si="990"/>
        <v/>
      </c>
      <c r="D5186" s="27" t="str">
        <f t="shared" si="991"/>
        <v/>
      </c>
      <c r="E5186" s="27" t="str">
        <f t="shared" si="992"/>
        <v/>
      </c>
      <c r="F5186" s="29" t="str">
        <f t="array" ref="F5186">IF(B5186="","",SMALL(IF(اضافه!$E$1:$E$10000=$D$4,ROW($1:$10000)),B5186))</f>
        <v/>
      </c>
      <c r="G5186" s="25" t="str">
        <f t="shared" si="987"/>
        <v/>
      </c>
      <c r="H5186" s="26" t="str">
        <f t="shared" si="993"/>
        <v/>
      </c>
      <c r="I5186" s="27" t="str">
        <f t="shared" si="994"/>
        <v/>
      </c>
      <c r="J5186" s="27" t="str">
        <f t="shared" si="995"/>
        <v/>
      </c>
      <c r="K5186" s="29" t="str">
        <f t="array" ref="K5186">IF(G5186="","",SMALL(IF(صرف!$E$1:$E$10000=$D$4,ROW($1:$10000)),G5186))</f>
        <v/>
      </c>
      <c r="L5186" s="25" t="str">
        <f t="shared" si="988"/>
        <v/>
      </c>
      <c r="M5186" s="26" t="str">
        <f t="shared" si="996"/>
        <v/>
      </c>
      <c r="N5186" s="27" t="str">
        <f t="shared" si="997"/>
        <v/>
      </c>
      <c r="O5186" s="27" t="str">
        <f t="shared" si="989"/>
        <v/>
      </c>
      <c r="P5186" s="29" t="str">
        <f t="array" ref="P5186">IF(L5186="","",SMALL(IF(تكهين!$E$1:$E$10000=$D$4,ROW($1:$10000)),L5186))</f>
        <v/>
      </c>
    </row>
    <row r="5187" spans="2:16" ht="20.25">
      <c r="B5187" s="25" t="str">
        <f t="shared" si="986"/>
        <v/>
      </c>
      <c r="C5187" s="26" t="str">
        <f t="shared" si="990"/>
        <v/>
      </c>
      <c r="D5187" s="27" t="str">
        <f t="shared" si="991"/>
        <v/>
      </c>
      <c r="E5187" s="27" t="str">
        <f t="shared" si="992"/>
        <v/>
      </c>
      <c r="F5187" s="29" t="str">
        <f t="array" ref="F5187">IF(B5187="","",SMALL(IF(اضافه!$E$1:$E$10000=$D$4,ROW($1:$10000)),B5187))</f>
        <v/>
      </c>
      <c r="G5187" s="25" t="str">
        <f t="shared" si="987"/>
        <v/>
      </c>
      <c r="H5187" s="26" t="str">
        <f t="shared" si="993"/>
        <v/>
      </c>
      <c r="I5187" s="27" t="str">
        <f t="shared" si="994"/>
        <v/>
      </c>
      <c r="J5187" s="27" t="str">
        <f t="shared" si="995"/>
        <v/>
      </c>
      <c r="K5187" s="29" t="str">
        <f t="array" ref="K5187">IF(G5187="","",SMALL(IF(صرف!$E$1:$E$10000=$D$4,ROW($1:$10000)),G5187))</f>
        <v/>
      </c>
      <c r="L5187" s="25" t="str">
        <f t="shared" si="988"/>
        <v/>
      </c>
      <c r="M5187" s="26" t="str">
        <f t="shared" si="996"/>
        <v/>
      </c>
      <c r="N5187" s="27" t="str">
        <f t="shared" si="997"/>
        <v/>
      </c>
      <c r="O5187" s="27" t="str">
        <f t="shared" si="989"/>
        <v/>
      </c>
      <c r="P5187" s="29" t="str">
        <f t="array" ref="P5187">IF(L5187="","",SMALL(IF(تكهين!$E$1:$E$10000=$D$4,ROW($1:$10000)),L5187))</f>
        <v/>
      </c>
    </row>
    <row r="5188" spans="2:16" ht="20.25">
      <c r="B5188" s="25" t="str">
        <f t="shared" si="986"/>
        <v/>
      </c>
      <c r="C5188" s="26" t="str">
        <f t="shared" si="990"/>
        <v/>
      </c>
      <c r="D5188" s="27" t="str">
        <f t="shared" si="991"/>
        <v/>
      </c>
      <c r="E5188" s="27" t="str">
        <f t="shared" si="992"/>
        <v/>
      </c>
      <c r="F5188" s="29" t="str">
        <f t="array" ref="F5188">IF(B5188="","",SMALL(IF(اضافه!$E$1:$E$10000=$D$4,ROW($1:$10000)),B5188))</f>
        <v/>
      </c>
      <c r="G5188" s="25" t="str">
        <f t="shared" si="987"/>
        <v/>
      </c>
      <c r="H5188" s="26" t="str">
        <f t="shared" si="993"/>
        <v/>
      </c>
      <c r="I5188" s="27" t="str">
        <f t="shared" si="994"/>
        <v/>
      </c>
      <c r="J5188" s="27" t="str">
        <f t="shared" si="995"/>
        <v/>
      </c>
      <c r="K5188" s="29" t="str">
        <f t="array" ref="K5188">IF(G5188="","",SMALL(IF(صرف!$E$1:$E$10000=$D$4,ROW($1:$10000)),G5188))</f>
        <v/>
      </c>
      <c r="L5188" s="25" t="str">
        <f t="shared" si="988"/>
        <v/>
      </c>
      <c r="M5188" s="26" t="str">
        <f t="shared" si="996"/>
        <v/>
      </c>
      <c r="N5188" s="27" t="str">
        <f t="shared" si="997"/>
        <v/>
      </c>
      <c r="O5188" s="27" t="str">
        <f t="shared" si="989"/>
        <v/>
      </c>
      <c r="P5188" s="29" t="str">
        <f t="array" ref="P5188">IF(L5188="","",SMALL(IF(تكهين!$E$1:$E$10000=$D$4,ROW($1:$10000)),L5188))</f>
        <v/>
      </c>
    </row>
    <row r="5189" spans="2:16" ht="20.25">
      <c r="B5189" s="25" t="str">
        <f t="shared" si="986"/>
        <v/>
      </c>
      <c r="C5189" s="26" t="str">
        <f t="shared" si="990"/>
        <v/>
      </c>
      <c r="D5189" s="27" t="str">
        <f t="shared" si="991"/>
        <v/>
      </c>
      <c r="E5189" s="27" t="str">
        <f t="shared" si="992"/>
        <v/>
      </c>
      <c r="F5189" s="29" t="str">
        <f t="array" ref="F5189">IF(B5189="","",SMALL(IF(اضافه!$E$1:$E$10000=$D$4,ROW($1:$10000)),B5189))</f>
        <v/>
      </c>
      <c r="G5189" s="25" t="str">
        <f t="shared" si="987"/>
        <v/>
      </c>
      <c r="H5189" s="26" t="str">
        <f t="shared" si="993"/>
        <v/>
      </c>
      <c r="I5189" s="27" t="str">
        <f t="shared" si="994"/>
        <v/>
      </c>
      <c r="J5189" s="27" t="str">
        <f t="shared" si="995"/>
        <v/>
      </c>
      <c r="K5189" s="29" t="str">
        <f t="array" ref="K5189">IF(G5189="","",SMALL(IF(صرف!$E$1:$E$10000=$D$4,ROW($1:$10000)),G5189))</f>
        <v/>
      </c>
      <c r="L5189" s="25" t="str">
        <f t="shared" si="988"/>
        <v/>
      </c>
      <c r="M5189" s="26" t="str">
        <f t="shared" si="996"/>
        <v/>
      </c>
      <c r="N5189" s="27" t="str">
        <f t="shared" si="997"/>
        <v/>
      </c>
      <c r="O5189" s="27" t="str">
        <f t="shared" si="989"/>
        <v/>
      </c>
      <c r="P5189" s="29" t="str">
        <f t="array" ref="P5189">IF(L5189="","",SMALL(IF(تكهين!$E$1:$E$10000=$D$4,ROW($1:$10000)),L5189))</f>
        <v/>
      </c>
    </row>
    <row r="5190" spans="2:16" ht="20.25">
      <c r="B5190" s="25" t="str">
        <f t="shared" si="986"/>
        <v/>
      </c>
      <c r="C5190" s="26" t="str">
        <f t="shared" si="990"/>
        <v/>
      </c>
      <c r="D5190" s="27" t="str">
        <f t="shared" si="991"/>
        <v/>
      </c>
      <c r="E5190" s="27" t="str">
        <f t="shared" si="992"/>
        <v/>
      </c>
      <c r="F5190" s="29" t="str">
        <f t="array" ref="F5190">IF(B5190="","",SMALL(IF(اضافه!$E$1:$E$10000=$D$4,ROW($1:$10000)),B5190))</f>
        <v/>
      </c>
      <c r="G5190" s="25" t="str">
        <f t="shared" si="987"/>
        <v/>
      </c>
      <c r="H5190" s="26" t="str">
        <f t="shared" si="993"/>
        <v/>
      </c>
      <c r="I5190" s="27" t="str">
        <f t="shared" si="994"/>
        <v/>
      </c>
      <c r="J5190" s="27" t="str">
        <f t="shared" si="995"/>
        <v/>
      </c>
      <c r="K5190" s="29" t="str">
        <f t="array" ref="K5190">IF(G5190="","",SMALL(IF(صرف!$E$1:$E$10000=$D$4,ROW($1:$10000)),G5190))</f>
        <v/>
      </c>
      <c r="L5190" s="25" t="str">
        <f t="shared" si="988"/>
        <v/>
      </c>
      <c r="M5190" s="26" t="str">
        <f t="shared" si="996"/>
        <v/>
      </c>
      <c r="N5190" s="27" t="str">
        <f t="shared" si="997"/>
        <v/>
      </c>
      <c r="O5190" s="27" t="str">
        <f t="shared" si="989"/>
        <v/>
      </c>
      <c r="P5190" s="29" t="str">
        <f t="array" ref="P5190">IF(L5190="","",SMALL(IF(تكهين!$E$1:$E$10000=$D$4,ROW($1:$10000)),L5190))</f>
        <v/>
      </c>
    </row>
    <row r="5191" spans="2:16" ht="20.25">
      <c r="B5191" s="25" t="str">
        <f t="shared" ref="B5191:B5254" si="998">IF(B$11=0,"",IF(ROW($B5179)&gt;B$11,"",ROW($B5179)))</f>
        <v/>
      </c>
      <c r="C5191" s="26" t="str">
        <f t="shared" si="990"/>
        <v/>
      </c>
      <c r="D5191" s="27" t="str">
        <f t="shared" si="991"/>
        <v/>
      </c>
      <c r="E5191" s="27" t="str">
        <f t="shared" si="992"/>
        <v/>
      </c>
      <c r="F5191" s="29" t="str">
        <f t="array" ref="F5191">IF(B5191="","",SMALL(IF(اضافه!$E$1:$E$10000=$D$4,ROW($1:$10000)),B5191))</f>
        <v/>
      </c>
      <c r="G5191" s="25" t="str">
        <f t="shared" si="987"/>
        <v/>
      </c>
      <c r="H5191" s="26" t="str">
        <f t="shared" si="993"/>
        <v/>
      </c>
      <c r="I5191" s="27" t="str">
        <f t="shared" si="994"/>
        <v/>
      </c>
      <c r="J5191" s="27" t="str">
        <f t="shared" si="995"/>
        <v/>
      </c>
      <c r="K5191" s="29" t="str">
        <f t="array" ref="K5191">IF(G5191="","",SMALL(IF(صرف!$E$1:$E$10000=$D$4,ROW($1:$10000)),G5191))</f>
        <v/>
      </c>
      <c r="L5191" s="25" t="str">
        <f t="shared" si="988"/>
        <v/>
      </c>
      <c r="M5191" s="26" t="str">
        <f t="shared" si="996"/>
        <v/>
      </c>
      <c r="N5191" s="27" t="str">
        <f t="shared" si="997"/>
        <v/>
      </c>
      <c r="O5191" s="27" t="str">
        <f t="shared" si="989"/>
        <v/>
      </c>
      <c r="P5191" s="29" t="str">
        <f t="array" ref="P5191">IF(L5191="","",SMALL(IF(تكهين!$E$1:$E$10000=$D$4,ROW($1:$10000)),L5191))</f>
        <v/>
      </c>
    </row>
    <row r="5192" spans="2:16" ht="20.25">
      <c r="B5192" s="25" t="str">
        <f t="shared" si="998"/>
        <v/>
      </c>
      <c r="C5192" s="26" t="str">
        <f t="shared" si="990"/>
        <v/>
      </c>
      <c r="D5192" s="27" t="str">
        <f t="shared" si="991"/>
        <v/>
      </c>
      <c r="E5192" s="27" t="str">
        <f t="shared" si="992"/>
        <v/>
      </c>
      <c r="F5192" s="29" t="str">
        <f t="array" ref="F5192">IF(B5192="","",SMALL(IF(اضافه!$E$1:$E$10000=$D$4,ROW($1:$10000)),B5192))</f>
        <v/>
      </c>
      <c r="G5192" s="25" t="str">
        <f t="shared" si="987"/>
        <v/>
      </c>
      <c r="H5192" s="26" t="str">
        <f t="shared" si="993"/>
        <v/>
      </c>
      <c r="I5192" s="27" t="str">
        <f t="shared" si="994"/>
        <v/>
      </c>
      <c r="J5192" s="27" t="str">
        <f t="shared" si="995"/>
        <v/>
      </c>
      <c r="K5192" s="29" t="str">
        <f t="array" ref="K5192">IF(G5192="","",SMALL(IF(صرف!$E$1:$E$10000=$D$4,ROW($1:$10000)),G5192))</f>
        <v/>
      </c>
      <c r="L5192" s="25" t="str">
        <f t="shared" si="988"/>
        <v/>
      </c>
      <c r="M5192" s="26" t="str">
        <f t="shared" si="996"/>
        <v/>
      </c>
      <c r="N5192" s="27" t="str">
        <f t="shared" si="997"/>
        <v/>
      </c>
      <c r="O5192" s="27" t="str">
        <f t="shared" si="989"/>
        <v/>
      </c>
      <c r="P5192" s="29" t="str">
        <f t="array" ref="P5192">IF(L5192="","",SMALL(IF(تكهين!$E$1:$E$10000=$D$4,ROW($1:$10000)),L5192))</f>
        <v/>
      </c>
    </row>
    <row r="5193" spans="2:16" ht="20.25">
      <c r="B5193" s="25" t="str">
        <f t="shared" si="998"/>
        <v/>
      </c>
      <c r="C5193" s="26" t="str">
        <f t="shared" si="990"/>
        <v/>
      </c>
      <c r="D5193" s="27" t="str">
        <f t="shared" si="991"/>
        <v/>
      </c>
      <c r="E5193" s="27" t="str">
        <f t="shared" si="992"/>
        <v/>
      </c>
      <c r="F5193" s="29" t="str">
        <f t="array" ref="F5193">IF(B5193="","",SMALL(IF(اضافه!$E$1:$E$10000=$D$4,ROW($1:$10000)),B5193))</f>
        <v/>
      </c>
      <c r="G5193" s="25" t="str">
        <f t="shared" si="987"/>
        <v/>
      </c>
      <c r="H5193" s="26" t="str">
        <f t="shared" si="993"/>
        <v/>
      </c>
      <c r="I5193" s="27" t="str">
        <f t="shared" si="994"/>
        <v/>
      </c>
      <c r="J5193" s="27" t="str">
        <f t="shared" si="995"/>
        <v/>
      </c>
      <c r="K5193" s="29" t="str">
        <f t="array" ref="K5193">IF(G5193="","",SMALL(IF(صرف!$E$1:$E$10000=$D$4,ROW($1:$10000)),G5193))</f>
        <v/>
      </c>
      <c r="L5193" s="25" t="str">
        <f t="shared" si="988"/>
        <v/>
      </c>
      <c r="M5193" s="26" t="str">
        <f t="shared" si="996"/>
        <v/>
      </c>
      <c r="N5193" s="27" t="str">
        <f t="shared" si="997"/>
        <v/>
      </c>
      <c r="O5193" s="27" t="str">
        <f t="shared" si="989"/>
        <v/>
      </c>
      <c r="P5193" s="29" t="str">
        <f t="array" ref="P5193">IF(L5193="","",SMALL(IF(تكهين!$E$1:$E$10000=$D$4,ROW($1:$10000)),L5193))</f>
        <v/>
      </c>
    </row>
    <row r="5194" spans="2:16" ht="20.25">
      <c r="B5194" s="25" t="str">
        <f t="shared" si="998"/>
        <v/>
      </c>
      <c r="C5194" s="26" t="str">
        <f t="shared" si="990"/>
        <v/>
      </c>
      <c r="D5194" s="27" t="str">
        <f t="shared" si="991"/>
        <v/>
      </c>
      <c r="E5194" s="27" t="str">
        <f t="shared" si="992"/>
        <v/>
      </c>
      <c r="F5194" s="29" t="str">
        <f t="array" ref="F5194">IF(B5194="","",SMALL(IF(اضافه!$E$1:$E$10000=$D$4,ROW($1:$10000)),B5194))</f>
        <v/>
      </c>
      <c r="G5194" s="25" t="str">
        <f t="shared" si="987"/>
        <v/>
      </c>
      <c r="H5194" s="26" t="str">
        <f t="shared" si="993"/>
        <v/>
      </c>
      <c r="I5194" s="27" t="str">
        <f t="shared" si="994"/>
        <v/>
      </c>
      <c r="J5194" s="27" t="str">
        <f t="shared" si="995"/>
        <v/>
      </c>
      <c r="K5194" s="29" t="str">
        <f t="array" ref="K5194">IF(G5194="","",SMALL(IF(صرف!$E$1:$E$10000=$D$4,ROW($1:$10000)),G5194))</f>
        <v/>
      </c>
      <c r="L5194" s="25" t="str">
        <f t="shared" si="988"/>
        <v/>
      </c>
      <c r="M5194" s="26" t="str">
        <f t="shared" si="996"/>
        <v/>
      </c>
      <c r="N5194" s="27" t="str">
        <f t="shared" si="997"/>
        <v/>
      </c>
      <c r="O5194" s="27" t="str">
        <f t="shared" si="989"/>
        <v/>
      </c>
      <c r="P5194" s="29" t="str">
        <f t="array" ref="P5194">IF(L5194="","",SMALL(IF(تكهين!$E$1:$E$10000=$D$4,ROW($1:$10000)),L5194))</f>
        <v/>
      </c>
    </row>
    <row r="5195" spans="2:16" ht="20.25">
      <c r="B5195" s="25" t="str">
        <f t="shared" si="998"/>
        <v/>
      </c>
      <c r="C5195" s="26" t="str">
        <f t="shared" si="990"/>
        <v/>
      </c>
      <c r="D5195" s="27" t="str">
        <f t="shared" si="991"/>
        <v/>
      </c>
      <c r="E5195" s="27" t="str">
        <f t="shared" si="992"/>
        <v/>
      </c>
      <c r="F5195" s="29" t="str">
        <f t="array" ref="F5195">IF(B5195="","",SMALL(IF(اضافه!$E$1:$E$10000=$D$4,ROW($1:$10000)),B5195))</f>
        <v/>
      </c>
      <c r="G5195" s="25" t="str">
        <f t="shared" si="987"/>
        <v/>
      </c>
      <c r="H5195" s="26" t="str">
        <f t="shared" si="993"/>
        <v/>
      </c>
      <c r="I5195" s="27" t="str">
        <f t="shared" si="994"/>
        <v/>
      </c>
      <c r="J5195" s="27" t="str">
        <f t="shared" si="995"/>
        <v/>
      </c>
      <c r="K5195" s="29" t="str">
        <f t="array" ref="K5195">IF(G5195="","",SMALL(IF(صرف!$E$1:$E$10000=$D$4,ROW($1:$10000)),G5195))</f>
        <v/>
      </c>
      <c r="L5195" s="25" t="str">
        <f t="shared" si="988"/>
        <v/>
      </c>
      <c r="M5195" s="26" t="str">
        <f t="shared" si="996"/>
        <v/>
      </c>
      <c r="N5195" s="27" t="str">
        <f t="shared" si="997"/>
        <v/>
      </c>
      <c r="O5195" s="27" t="str">
        <f t="shared" si="989"/>
        <v/>
      </c>
      <c r="P5195" s="29" t="str">
        <f t="array" ref="P5195">IF(L5195="","",SMALL(IF(تكهين!$E$1:$E$10000=$D$4,ROW($1:$10000)),L5195))</f>
        <v/>
      </c>
    </row>
    <row r="5196" spans="2:16" ht="20.25">
      <c r="B5196" s="25" t="str">
        <f t="shared" si="998"/>
        <v/>
      </c>
      <c r="C5196" s="26" t="str">
        <f t="shared" si="990"/>
        <v/>
      </c>
      <c r="D5196" s="27" t="str">
        <f t="shared" si="991"/>
        <v/>
      </c>
      <c r="E5196" s="27" t="str">
        <f t="shared" si="992"/>
        <v/>
      </c>
      <c r="F5196" s="29" t="str">
        <f t="array" ref="F5196">IF(B5196="","",SMALL(IF(اضافه!$E$1:$E$10000=$D$4,ROW($1:$10000)),B5196))</f>
        <v/>
      </c>
      <c r="G5196" s="25" t="str">
        <f t="shared" si="987"/>
        <v/>
      </c>
      <c r="H5196" s="26" t="str">
        <f t="shared" si="993"/>
        <v/>
      </c>
      <c r="I5196" s="27" t="str">
        <f t="shared" si="994"/>
        <v/>
      </c>
      <c r="J5196" s="27" t="str">
        <f t="shared" si="995"/>
        <v/>
      </c>
      <c r="K5196" s="29" t="str">
        <f t="array" ref="K5196">IF(G5196="","",SMALL(IF(صرف!$E$1:$E$10000=$D$4,ROW($1:$10000)),G5196))</f>
        <v/>
      </c>
      <c r="L5196" s="25" t="str">
        <f t="shared" si="988"/>
        <v/>
      </c>
      <c r="M5196" s="26" t="str">
        <f t="shared" si="996"/>
        <v/>
      </c>
      <c r="N5196" s="27" t="str">
        <f t="shared" si="997"/>
        <v/>
      </c>
      <c r="O5196" s="27" t="str">
        <f t="shared" si="989"/>
        <v/>
      </c>
      <c r="P5196" s="29" t="str">
        <f t="array" ref="P5196">IF(L5196="","",SMALL(IF(تكهين!$E$1:$E$10000=$D$4,ROW($1:$10000)),L5196))</f>
        <v/>
      </c>
    </row>
    <row r="5197" spans="2:16" ht="20.25">
      <c r="B5197" s="25" t="str">
        <f t="shared" si="998"/>
        <v/>
      </c>
      <c r="C5197" s="26" t="str">
        <f t="shared" si="990"/>
        <v/>
      </c>
      <c r="D5197" s="27" t="str">
        <f t="shared" si="991"/>
        <v/>
      </c>
      <c r="E5197" s="27" t="str">
        <f t="shared" si="992"/>
        <v/>
      </c>
      <c r="F5197" s="29" t="str">
        <f t="array" ref="F5197">IF(B5197="","",SMALL(IF(اضافه!$E$1:$E$10000=$D$4,ROW($1:$10000)),B5197))</f>
        <v/>
      </c>
      <c r="G5197" s="25" t="str">
        <f t="shared" ref="G5197:G5260" si="999">IF(G$11=0,"",IF(ROW($B5185)&gt;G$11,"",ROW($B5185)))</f>
        <v/>
      </c>
      <c r="H5197" s="26" t="str">
        <f t="shared" si="993"/>
        <v/>
      </c>
      <c r="I5197" s="27" t="str">
        <f t="shared" si="994"/>
        <v/>
      </c>
      <c r="J5197" s="27" t="str">
        <f t="shared" si="995"/>
        <v/>
      </c>
      <c r="K5197" s="29" t="str">
        <f t="array" ref="K5197">IF(G5197="","",SMALL(IF(صرف!$E$1:$E$10000=$D$4,ROW($1:$10000)),G5197))</f>
        <v/>
      </c>
      <c r="L5197" s="25" t="str">
        <f t="shared" ref="L5197:L5260" si="1000">IF(L$11=0,"",IF(ROW($B5185)&gt;L$11,"",ROW($B5185)))</f>
        <v/>
      </c>
      <c r="M5197" s="26" t="str">
        <f t="shared" si="996"/>
        <v/>
      </c>
      <c r="N5197" s="27" t="str">
        <f t="shared" si="997"/>
        <v/>
      </c>
      <c r="O5197" s="27" t="str">
        <f t="shared" si="989"/>
        <v/>
      </c>
      <c r="P5197" s="29" t="str">
        <f t="array" ref="P5197">IF(L5197="","",SMALL(IF(تكهين!$E$1:$E$10000=$D$4,ROW($1:$10000)),L5197))</f>
        <v/>
      </c>
    </row>
    <row r="5198" spans="2:16" ht="20.25">
      <c r="B5198" s="25" t="str">
        <f t="shared" si="998"/>
        <v/>
      </c>
      <c r="C5198" s="26" t="str">
        <f t="shared" si="990"/>
        <v/>
      </c>
      <c r="D5198" s="27" t="str">
        <f t="shared" si="991"/>
        <v/>
      </c>
      <c r="E5198" s="27" t="str">
        <f t="shared" si="992"/>
        <v/>
      </c>
      <c r="F5198" s="29" t="str">
        <f t="array" ref="F5198">IF(B5198="","",SMALL(IF(اضافه!$E$1:$E$10000=$D$4,ROW($1:$10000)),B5198))</f>
        <v/>
      </c>
      <c r="G5198" s="25" t="str">
        <f t="shared" si="999"/>
        <v/>
      </c>
      <c r="H5198" s="26" t="str">
        <f t="shared" si="993"/>
        <v/>
      </c>
      <c r="I5198" s="27" t="str">
        <f t="shared" si="994"/>
        <v/>
      </c>
      <c r="J5198" s="27" t="str">
        <f t="shared" si="995"/>
        <v/>
      </c>
      <c r="K5198" s="29" t="str">
        <f t="array" ref="K5198">IF(G5198="","",SMALL(IF(صرف!$E$1:$E$10000=$D$4,ROW($1:$10000)),G5198))</f>
        <v/>
      </c>
      <c r="L5198" s="25" t="str">
        <f t="shared" si="1000"/>
        <v/>
      </c>
      <c r="M5198" s="26" t="str">
        <f t="shared" si="996"/>
        <v/>
      </c>
      <c r="N5198" s="27" t="str">
        <f t="shared" si="997"/>
        <v/>
      </c>
      <c r="O5198" s="27" t="str">
        <f t="shared" si="989"/>
        <v/>
      </c>
      <c r="P5198" s="29" t="str">
        <f t="array" ref="P5198">IF(L5198="","",SMALL(IF(تكهين!$E$1:$E$10000=$D$4,ROW($1:$10000)),L5198))</f>
        <v/>
      </c>
    </row>
    <row r="5199" spans="2:16" ht="20.25">
      <c r="B5199" s="25" t="str">
        <f t="shared" si="998"/>
        <v/>
      </c>
      <c r="C5199" s="26" t="str">
        <f t="shared" si="990"/>
        <v/>
      </c>
      <c r="D5199" s="27" t="str">
        <f t="shared" si="991"/>
        <v/>
      </c>
      <c r="E5199" s="27" t="str">
        <f t="shared" si="992"/>
        <v/>
      </c>
      <c r="F5199" s="29" t="str">
        <f t="array" ref="F5199">IF(B5199="","",SMALL(IF(اضافه!$E$1:$E$10000=$D$4,ROW($1:$10000)),B5199))</f>
        <v/>
      </c>
      <c r="G5199" s="25" t="str">
        <f t="shared" si="999"/>
        <v/>
      </c>
      <c r="H5199" s="26" t="str">
        <f t="shared" si="993"/>
        <v/>
      </c>
      <c r="I5199" s="27" t="str">
        <f t="shared" si="994"/>
        <v/>
      </c>
      <c r="J5199" s="27" t="str">
        <f t="shared" si="995"/>
        <v/>
      </c>
      <c r="K5199" s="29" t="str">
        <f t="array" ref="K5199">IF(G5199="","",SMALL(IF(صرف!$E$1:$E$10000=$D$4,ROW($1:$10000)),G5199))</f>
        <v/>
      </c>
      <c r="L5199" s="25" t="str">
        <f t="shared" si="1000"/>
        <v/>
      </c>
      <c r="M5199" s="26" t="str">
        <f t="shared" si="996"/>
        <v/>
      </c>
      <c r="N5199" s="27" t="str">
        <f t="shared" si="997"/>
        <v/>
      </c>
      <c r="O5199" s="27" t="str">
        <f t="shared" si="989"/>
        <v/>
      </c>
      <c r="P5199" s="29" t="str">
        <f t="array" ref="P5199">IF(L5199="","",SMALL(IF(تكهين!$E$1:$E$10000=$D$4,ROW($1:$10000)),L5199))</f>
        <v/>
      </c>
    </row>
    <row r="5200" spans="2:16" ht="20.25">
      <c r="B5200" s="25" t="str">
        <f t="shared" si="998"/>
        <v/>
      </c>
      <c r="C5200" s="26" t="str">
        <f t="shared" si="990"/>
        <v/>
      </c>
      <c r="D5200" s="27" t="str">
        <f t="shared" si="991"/>
        <v/>
      </c>
      <c r="E5200" s="27" t="str">
        <f t="shared" si="992"/>
        <v/>
      </c>
      <c r="F5200" s="29" t="str">
        <f t="array" ref="F5200">IF(B5200="","",SMALL(IF(اضافه!$E$1:$E$10000=$D$4,ROW($1:$10000)),B5200))</f>
        <v/>
      </c>
      <c r="G5200" s="25" t="str">
        <f t="shared" si="999"/>
        <v/>
      </c>
      <c r="H5200" s="26" t="str">
        <f t="shared" si="993"/>
        <v/>
      </c>
      <c r="I5200" s="27" t="str">
        <f t="shared" si="994"/>
        <v/>
      </c>
      <c r="J5200" s="27" t="str">
        <f t="shared" si="995"/>
        <v/>
      </c>
      <c r="K5200" s="29" t="str">
        <f t="array" ref="K5200">IF(G5200="","",SMALL(IF(صرف!$E$1:$E$10000=$D$4,ROW($1:$10000)),G5200))</f>
        <v/>
      </c>
      <c r="L5200" s="25" t="str">
        <f t="shared" si="1000"/>
        <v/>
      </c>
      <c r="M5200" s="26" t="str">
        <f t="shared" si="996"/>
        <v/>
      </c>
      <c r="N5200" s="27" t="str">
        <f t="shared" si="997"/>
        <v/>
      </c>
      <c r="O5200" s="27" t="str">
        <f t="shared" si="989"/>
        <v/>
      </c>
      <c r="P5200" s="29" t="str">
        <f t="array" ref="P5200">IF(L5200="","",SMALL(IF(تكهين!$E$1:$E$10000=$D$4,ROW($1:$10000)),L5200))</f>
        <v/>
      </c>
    </row>
    <row r="5201" spans="2:16" ht="20.25">
      <c r="B5201" s="25" t="str">
        <f t="shared" si="998"/>
        <v/>
      </c>
      <c r="C5201" s="26" t="str">
        <f t="shared" si="990"/>
        <v/>
      </c>
      <c r="D5201" s="27" t="str">
        <f t="shared" si="991"/>
        <v/>
      </c>
      <c r="E5201" s="27" t="str">
        <f t="shared" si="992"/>
        <v/>
      </c>
      <c r="F5201" s="29" t="str">
        <f t="array" ref="F5201">IF(B5201="","",SMALL(IF(اضافه!$E$1:$E$10000=$D$4,ROW($1:$10000)),B5201))</f>
        <v/>
      </c>
      <c r="G5201" s="25" t="str">
        <f t="shared" si="999"/>
        <v/>
      </c>
      <c r="H5201" s="26" t="str">
        <f t="shared" si="993"/>
        <v/>
      </c>
      <c r="I5201" s="27" t="str">
        <f t="shared" si="994"/>
        <v/>
      </c>
      <c r="J5201" s="27" t="str">
        <f t="shared" si="995"/>
        <v/>
      </c>
      <c r="K5201" s="29" t="str">
        <f t="array" ref="K5201">IF(G5201="","",SMALL(IF(صرف!$E$1:$E$10000=$D$4,ROW($1:$10000)),G5201))</f>
        <v/>
      </c>
      <c r="L5201" s="25" t="str">
        <f t="shared" si="1000"/>
        <v/>
      </c>
      <c r="M5201" s="26" t="str">
        <f t="shared" si="996"/>
        <v/>
      </c>
      <c r="N5201" s="27" t="str">
        <f t="shared" si="997"/>
        <v/>
      </c>
      <c r="O5201" s="27" t="str">
        <f t="shared" si="989"/>
        <v/>
      </c>
      <c r="P5201" s="29" t="str">
        <f t="array" ref="P5201">IF(L5201="","",SMALL(IF(تكهين!$E$1:$E$10000=$D$4,ROW($1:$10000)),L5201))</f>
        <v/>
      </c>
    </row>
    <row r="5202" spans="2:16" ht="20.25">
      <c r="B5202" s="25" t="str">
        <f t="shared" si="998"/>
        <v/>
      </c>
      <c r="C5202" s="26" t="str">
        <f t="shared" si="990"/>
        <v/>
      </c>
      <c r="D5202" s="27" t="str">
        <f t="shared" si="991"/>
        <v/>
      </c>
      <c r="E5202" s="27" t="str">
        <f t="shared" si="992"/>
        <v/>
      </c>
      <c r="F5202" s="29" t="str">
        <f t="array" ref="F5202">IF(B5202="","",SMALL(IF(اضافه!$E$1:$E$10000=$D$4,ROW($1:$10000)),B5202))</f>
        <v/>
      </c>
      <c r="G5202" s="25" t="str">
        <f t="shared" si="999"/>
        <v/>
      </c>
      <c r="H5202" s="26" t="str">
        <f t="shared" si="993"/>
        <v/>
      </c>
      <c r="I5202" s="27" t="str">
        <f t="shared" si="994"/>
        <v/>
      </c>
      <c r="J5202" s="27" t="str">
        <f t="shared" si="995"/>
        <v/>
      </c>
      <c r="K5202" s="29" t="str">
        <f t="array" ref="K5202">IF(G5202="","",SMALL(IF(صرف!$E$1:$E$10000=$D$4,ROW($1:$10000)),G5202))</f>
        <v/>
      </c>
      <c r="L5202" s="25" t="str">
        <f t="shared" si="1000"/>
        <v/>
      </c>
      <c r="M5202" s="26" t="str">
        <f t="shared" si="996"/>
        <v/>
      </c>
      <c r="N5202" s="27" t="str">
        <f t="shared" si="997"/>
        <v/>
      </c>
      <c r="O5202" s="27" t="str">
        <f t="shared" si="989"/>
        <v/>
      </c>
      <c r="P5202" s="29" t="str">
        <f t="array" ref="P5202">IF(L5202="","",SMALL(IF(تكهين!$E$1:$E$10000=$D$4,ROW($1:$10000)),L5202))</f>
        <v/>
      </c>
    </row>
    <row r="5203" spans="2:16" ht="20.25">
      <c r="B5203" s="25" t="str">
        <f t="shared" si="998"/>
        <v/>
      </c>
      <c r="C5203" s="26" t="str">
        <f t="shared" si="990"/>
        <v/>
      </c>
      <c r="D5203" s="27" t="str">
        <f t="shared" si="991"/>
        <v/>
      </c>
      <c r="E5203" s="27" t="str">
        <f t="shared" si="992"/>
        <v/>
      </c>
      <c r="F5203" s="29" t="str">
        <f t="array" ref="F5203">IF(B5203="","",SMALL(IF(اضافه!$E$1:$E$10000=$D$4,ROW($1:$10000)),B5203))</f>
        <v/>
      </c>
      <c r="G5203" s="25" t="str">
        <f t="shared" si="999"/>
        <v/>
      </c>
      <c r="H5203" s="26" t="str">
        <f t="shared" si="993"/>
        <v/>
      </c>
      <c r="I5203" s="27" t="str">
        <f t="shared" si="994"/>
        <v/>
      </c>
      <c r="J5203" s="27" t="str">
        <f t="shared" si="995"/>
        <v/>
      </c>
      <c r="K5203" s="29" t="str">
        <f t="array" ref="K5203">IF(G5203="","",SMALL(IF(صرف!$E$1:$E$10000=$D$4,ROW($1:$10000)),G5203))</f>
        <v/>
      </c>
      <c r="L5203" s="25" t="str">
        <f t="shared" si="1000"/>
        <v/>
      </c>
      <c r="M5203" s="26" t="str">
        <f t="shared" si="996"/>
        <v/>
      </c>
      <c r="N5203" s="27" t="str">
        <f t="shared" si="997"/>
        <v/>
      </c>
      <c r="O5203" s="27" t="str">
        <f t="shared" si="989"/>
        <v/>
      </c>
      <c r="P5203" s="29" t="str">
        <f t="array" ref="P5203">IF(L5203="","",SMALL(IF(تكهين!$E$1:$E$10000=$D$4,ROW($1:$10000)),L5203))</f>
        <v/>
      </c>
    </row>
    <row r="5204" spans="2:16" ht="20.25">
      <c r="B5204" s="25" t="str">
        <f t="shared" si="998"/>
        <v/>
      </c>
      <c r="C5204" s="26" t="str">
        <f t="shared" si="990"/>
        <v/>
      </c>
      <c r="D5204" s="27" t="str">
        <f t="shared" si="991"/>
        <v/>
      </c>
      <c r="E5204" s="27" t="str">
        <f t="shared" si="992"/>
        <v/>
      </c>
      <c r="F5204" s="29" t="str">
        <f t="array" ref="F5204">IF(B5204="","",SMALL(IF(اضافه!$E$1:$E$10000=$D$4,ROW($1:$10000)),B5204))</f>
        <v/>
      </c>
      <c r="G5204" s="25" t="str">
        <f t="shared" si="999"/>
        <v/>
      </c>
      <c r="H5204" s="26" t="str">
        <f t="shared" si="993"/>
        <v/>
      </c>
      <c r="I5204" s="27" t="str">
        <f t="shared" si="994"/>
        <v/>
      </c>
      <c r="J5204" s="27" t="str">
        <f t="shared" si="995"/>
        <v/>
      </c>
      <c r="K5204" s="29" t="str">
        <f t="array" ref="K5204">IF(G5204="","",SMALL(IF(صرف!$E$1:$E$10000=$D$4,ROW($1:$10000)),G5204))</f>
        <v/>
      </c>
      <c r="L5204" s="25" t="str">
        <f t="shared" si="1000"/>
        <v/>
      </c>
      <c r="M5204" s="26" t="str">
        <f t="shared" si="996"/>
        <v/>
      </c>
      <c r="N5204" s="27" t="str">
        <f t="shared" si="997"/>
        <v/>
      </c>
      <c r="O5204" s="27" t="str">
        <f t="shared" si="989"/>
        <v/>
      </c>
      <c r="P5204" s="29" t="str">
        <f t="array" ref="P5204">IF(L5204="","",SMALL(IF(تكهين!$E$1:$E$10000=$D$4,ROW($1:$10000)),L5204))</f>
        <v/>
      </c>
    </row>
    <row r="5205" spans="2:16" ht="20.25">
      <c r="B5205" s="25" t="str">
        <f t="shared" si="998"/>
        <v/>
      </c>
      <c r="C5205" s="26" t="str">
        <f t="shared" si="990"/>
        <v/>
      </c>
      <c r="D5205" s="27" t="str">
        <f t="shared" si="991"/>
        <v/>
      </c>
      <c r="E5205" s="27" t="str">
        <f t="shared" si="992"/>
        <v/>
      </c>
      <c r="F5205" s="29" t="str">
        <f t="array" ref="F5205">IF(B5205="","",SMALL(IF(اضافه!$E$1:$E$10000=$D$4,ROW($1:$10000)),B5205))</f>
        <v/>
      </c>
      <c r="G5205" s="25" t="str">
        <f t="shared" si="999"/>
        <v/>
      </c>
      <c r="H5205" s="26" t="str">
        <f t="shared" si="993"/>
        <v/>
      </c>
      <c r="I5205" s="27" t="str">
        <f t="shared" si="994"/>
        <v/>
      </c>
      <c r="J5205" s="27" t="str">
        <f t="shared" si="995"/>
        <v/>
      </c>
      <c r="K5205" s="29" t="str">
        <f t="array" ref="K5205">IF(G5205="","",SMALL(IF(صرف!$E$1:$E$10000=$D$4,ROW($1:$10000)),G5205))</f>
        <v/>
      </c>
      <c r="L5205" s="25" t="str">
        <f t="shared" si="1000"/>
        <v/>
      </c>
      <c r="M5205" s="26" t="str">
        <f t="shared" si="996"/>
        <v/>
      </c>
      <c r="N5205" s="27" t="str">
        <f t="shared" si="997"/>
        <v/>
      </c>
      <c r="O5205" s="27" t="str">
        <f t="shared" si="989"/>
        <v/>
      </c>
      <c r="P5205" s="29" t="str">
        <f t="array" ref="P5205">IF(L5205="","",SMALL(IF(تكهين!$E$1:$E$10000=$D$4,ROW($1:$10000)),L5205))</f>
        <v/>
      </c>
    </row>
    <row r="5206" spans="2:16" ht="20.25">
      <c r="B5206" s="25" t="str">
        <f t="shared" si="998"/>
        <v/>
      </c>
      <c r="C5206" s="26" t="str">
        <f t="shared" si="990"/>
        <v/>
      </c>
      <c r="D5206" s="27" t="str">
        <f t="shared" si="991"/>
        <v/>
      </c>
      <c r="E5206" s="27" t="str">
        <f t="shared" si="992"/>
        <v/>
      </c>
      <c r="F5206" s="29" t="str">
        <f t="array" ref="F5206">IF(B5206="","",SMALL(IF(اضافه!$E$1:$E$10000=$D$4,ROW($1:$10000)),B5206))</f>
        <v/>
      </c>
      <c r="G5206" s="25" t="str">
        <f t="shared" si="999"/>
        <v/>
      </c>
      <c r="H5206" s="26" t="str">
        <f t="shared" si="993"/>
        <v/>
      </c>
      <c r="I5206" s="27" t="str">
        <f t="shared" si="994"/>
        <v/>
      </c>
      <c r="J5206" s="27" t="str">
        <f t="shared" si="995"/>
        <v/>
      </c>
      <c r="K5206" s="29" t="str">
        <f t="array" ref="K5206">IF(G5206="","",SMALL(IF(صرف!$E$1:$E$10000=$D$4,ROW($1:$10000)),G5206))</f>
        <v/>
      </c>
      <c r="L5206" s="25" t="str">
        <f t="shared" si="1000"/>
        <v/>
      </c>
      <c r="M5206" s="26" t="str">
        <f t="shared" si="996"/>
        <v/>
      </c>
      <c r="N5206" s="27" t="str">
        <f t="shared" si="997"/>
        <v/>
      </c>
      <c r="O5206" s="27" t="str">
        <f t="shared" si="989"/>
        <v/>
      </c>
      <c r="P5206" s="29" t="str">
        <f t="array" ref="P5206">IF(L5206="","",SMALL(IF(تكهين!$E$1:$E$10000=$D$4,ROW($1:$10000)),L5206))</f>
        <v/>
      </c>
    </row>
    <row r="5207" spans="2:16" ht="20.25">
      <c r="B5207" s="25" t="str">
        <f t="shared" si="998"/>
        <v/>
      </c>
      <c r="C5207" s="26" t="str">
        <f t="shared" si="990"/>
        <v/>
      </c>
      <c r="D5207" s="27" t="str">
        <f t="shared" si="991"/>
        <v/>
      </c>
      <c r="E5207" s="27" t="str">
        <f t="shared" si="992"/>
        <v/>
      </c>
      <c r="F5207" s="29" t="str">
        <f t="array" ref="F5207">IF(B5207="","",SMALL(IF(اضافه!$E$1:$E$10000=$D$4,ROW($1:$10000)),B5207))</f>
        <v/>
      </c>
      <c r="G5207" s="25" t="str">
        <f t="shared" si="999"/>
        <v/>
      </c>
      <c r="H5207" s="26" t="str">
        <f t="shared" si="993"/>
        <v/>
      </c>
      <c r="I5207" s="27" t="str">
        <f t="shared" si="994"/>
        <v/>
      </c>
      <c r="J5207" s="27" t="str">
        <f t="shared" si="995"/>
        <v/>
      </c>
      <c r="K5207" s="29" t="str">
        <f t="array" ref="K5207">IF(G5207="","",SMALL(IF(صرف!$E$1:$E$10000=$D$4,ROW($1:$10000)),G5207))</f>
        <v/>
      </c>
      <c r="L5207" s="25" t="str">
        <f t="shared" si="1000"/>
        <v/>
      </c>
      <c r="M5207" s="26" t="str">
        <f t="shared" si="996"/>
        <v/>
      </c>
      <c r="N5207" s="27" t="str">
        <f t="shared" si="997"/>
        <v/>
      </c>
      <c r="O5207" s="27" t="str">
        <f t="shared" si="989"/>
        <v/>
      </c>
      <c r="P5207" s="29" t="str">
        <f t="array" ref="P5207">IF(L5207="","",SMALL(IF(تكهين!$E$1:$E$10000=$D$4,ROW($1:$10000)),L5207))</f>
        <v/>
      </c>
    </row>
    <row r="5208" spans="2:16" ht="20.25">
      <c r="B5208" s="25" t="str">
        <f t="shared" si="998"/>
        <v/>
      </c>
      <c r="C5208" s="26" t="str">
        <f t="shared" si="990"/>
        <v/>
      </c>
      <c r="D5208" s="27" t="str">
        <f t="shared" si="991"/>
        <v/>
      </c>
      <c r="E5208" s="27" t="str">
        <f t="shared" si="992"/>
        <v/>
      </c>
      <c r="F5208" s="29" t="str">
        <f t="array" ref="F5208">IF(B5208="","",SMALL(IF(اضافه!$E$1:$E$10000=$D$4,ROW($1:$10000)),B5208))</f>
        <v/>
      </c>
      <c r="G5208" s="25" t="str">
        <f t="shared" si="999"/>
        <v/>
      </c>
      <c r="H5208" s="26" t="str">
        <f t="shared" si="993"/>
        <v/>
      </c>
      <c r="I5208" s="27" t="str">
        <f t="shared" si="994"/>
        <v/>
      </c>
      <c r="J5208" s="27" t="str">
        <f t="shared" si="995"/>
        <v/>
      </c>
      <c r="K5208" s="29" t="str">
        <f t="array" ref="K5208">IF(G5208="","",SMALL(IF(صرف!$E$1:$E$10000=$D$4,ROW($1:$10000)),G5208))</f>
        <v/>
      </c>
      <c r="L5208" s="25" t="str">
        <f t="shared" si="1000"/>
        <v/>
      </c>
      <c r="M5208" s="26" t="str">
        <f t="shared" si="996"/>
        <v/>
      </c>
      <c r="N5208" s="27" t="str">
        <f t="shared" si="997"/>
        <v/>
      </c>
      <c r="O5208" s="27" t="str">
        <f t="shared" si="989"/>
        <v/>
      </c>
      <c r="P5208" s="29" t="str">
        <f t="array" ref="P5208">IF(L5208="","",SMALL(IF(تكهين!$E$1:$E$10000=$D$4,ROW($1:$10000)),L5208))</f>
        <v/>
      </c>
    </row>
    <row r="5209" spans="2:16" ht="20.25">
      <c r="B5209" s="25" t="str">
        <f t="shared" si="998"/>
        <v/>
      </c>
      <c r="C5209" s="26" t="str">
        <f t="shared" si="990"/>
        <v/>
      </c>
      <c r="D5209" s="27" t="str">
        <f t="shared" si="991"/>
        <v/>
      </c>
      <c r="E5209" s="27" t="str">
        <f t="shared" si="992"/>
        <v/>
      </c>
      <c r="F5209" s="29" t="str">
        <f t="array" ref="F5209">IF(B5209="","",SMALL(IF(اضافه!$E$1:$E$10000=$D$4,ROW($1:$10000)),B5209))</f>
        <v/>
      </c>
      <c r="G5209" s="25" t="str">
        <f t="shared" si="999"/>
        <v/>
      </c>
      <c r="H5209" s="26" t="str">
        <f t="shared" si="993"/>
        <v/>
      </c>
      <c r="I5209" s="27" t="str">
        <f t="shared" si="994"/>
        <v/>
      </c>
      <c r="J5209" s="27" t="str">
        <f t="shared" si="995"/>
        <v/>
      </c>
      <c r="K5209" s="29" t="str">
        <f t="array" ref="K5209">IF(G5209="","",SMALL(IF(صرف!$E$1:$E$10000=$D$4,ROW($1:$10000)),G5209))</f>
        <v/>
      </c>
      <c r="L5209" s="25" t="str">
        <f t="shared" si="1000"/>
        <v/>
      </c>
      <c r="M5209" s="26" t="str">
        <f t="shared" si="996"/>
        <v/>
      </c>
      <c r="N5209" s="27" t="str">
        <f t="shared" si="997"/>
        <v/>
      </c>
      <c r="O5209" s="27" t="str">
        <f t="shared" si="989"/>
        <v/>
      </c>
      <c r="P5209" s="29" t="str">
        <f t="array" ref="P5209">IF(L5209="","",SMALL(IF(تكهين!$E$1:$E$10000=$D$4,ROW($1:$10000)),L5209))</f>
        <v/>
      </c>
    </row>
    <row r="5210" spans="2:16" ht="20.25">
      <c r="B5210" s="25" t="str">
        <f t="shared" si="998"/>
        <v/>
      </c>
      <c r="C5210" s="26" t="str">
        <f t="shared" si="990"/>
        <v/>
      </c>
      <c r="D5210" s="27" t="str">
        <f t="shared" si="991"/>
        <v/>
      </c>
      <c r="E5210" s="27" t="str">
        <f t="shared" si="992"/>
        <v/>
      </c>
      <c r="F5210" s="29" t="str">
        <f t="array" ref="F5210">IF(B5210="","",SMALL(IF(اضافه!$E$1:$E$10000=$D$4,ROW($1:$10000)),B5210))</f>
        <v/>
      </c>
      <c r="G5210" s="25" t="str">
        <f t="shared" si="999"/>
        <v/>
      </c>
      <c r="H5210" s="26" t="str">
        <f t="shared" si="993"/>
        <v/>
      </c>
      <c r="I5210" s="27" t="str">
        <f t="shared" si="994"/>
        <v/>
      </c>
      <c r="J5210" s="27" t="str">
        <f t="shared" si="995"/>
        <v/>
      </c>
      <c r="K5210" s="29" t="str">
        <f t="array" ref="K5210">IF(G5210="","",SMALL(IF(صرف!$E$1:$E$10000=$D$4,ROW($1:$10000)),G5210))</f>
        <v/>
      </c>
      <c r="L5210" s="25" t="str">
        <f t="shared" si="1000"/>
        <v/>
      </c>
      <c r="M5210" s="26" t="str">
        <f t="shared" si="996"/>
        <v/>
      </c>
      <c r="N5210" s="27" t="str">
        <f t="shared" si="997"/>
        <v/>
      </c>
      <c r="O5210" s="27" t="str">
        <f t="shared" si="989"/>
        <v/>
      </c>
      <c r="P5210" s="29" t="str">
        <f t="array" ref="P5210">IF(L5210="","",SMALL(IF(تكهين!$E$1:$E$10000=$D$4,ROW($1:$10000)),L5210))</f>
        <v/>
      </c>
    </row>
    <row r="5211" spans="2:16" ht="20.25">
      <c r="B5211" s="25" t="str">
        <f t="shared" si="998"/>
        <v/>
      </c>
      <c r="C5211" s="26" t="str">
        <f t="shared" si="990"/>
        <v/>
      </c>
      <c r="D5211" s="27" t="str">
        <f t="shared" si="991"/>
        <v/>
      </c>
      <c r="E5211" s="27" t="str">
        <f t="shared" si="992"/>
        <v/>
      </c>
      <c r="F5211" s="29" t="str">
        <f t="array" ref="F5211">IF(B5211="","",SMALL(IF(اضافه!$E$1:$E$10000=$D$4,ROW($1:$10000)),B5211))</f>
        <v/>
      </c>
      <c r="G5211" s="25" t="str">
        <f t="shared" si="999"/>
        <v/>
      </c>
      <c r="H5211" s="26" t="str">
        <f t="shared" si="993"/>
        <v/>
      </c>
      <c r="I5211" s="27" t="str">
        <f t="shared" si="994"/>
        <v/>
      </c>
      <c r="J5211" s="27" t="str">
        <f t="shared" si="995"/>
        <v/>
      </c>
      <c r="K5211" s="29" t="str">
        <f t="array" ref="K5211">IF(G5211="","",SMALL(IF(صرف!$E$1:$E$10000=$D$4,ROW($1:$10000)),G5211))</f>
        <v/>
      </c>
      <c r="L5211" s="25" t="str">
        <f t="shared" si="1000"/>
        <v/>
      </c>
      <c r="M5211" s="26" t="str">
        <f t="shared" si="996"/>
        <v/>
      </c>
      <c r="N5211" s="27" t="str">
        <f t="shared" si="997"/>
        <v/>
      </c>
      <c r="O5211" s="27" t="str">
        <f t="shared" si="989"/>
        <v/>
      </c>
      <c r="P5211" s="29" t="str">
        <f t="array" ref="P5211">IF(L5211="","",SMALL(IF(تكهين!$E$1:$E$10000=$D$4,ROW($1:$10000)),L5211))</f>
        <v/>
      </c>
    </row>
    <row r="5212" spans="2:16" ht="20.25">
      <c r="B5212" s="25" t="str">
        <f t="shared" si="998"/>
        <v/>
      </c>
      <c r="C5212" s="26" t="str">
        <f t="shared" si="990"/>
        <v/>
      </c>
      <c r="D5212" s="27" t="str">
        <f t="shared" si="991"/>
        <v/>
      </c>
      <c r="E5212" s="27" t="str">
        <f t="shared" si="992"/>
        <v/>
      </c>
      <c r="F5212" s="29" t="str">
        <f t="array" ref="F5212">IF(B5212="","",SMALL(IF(اضافه!$E$1:$E$10000=$D$4,ROW($1:$10000)),B5212))</f>
        <v/>
      </c>
      <c r="G5212" s="25" t="str">
        <f t="shared" si="999"/>
        <v/>
      </c>
      <c r="H5212" s="26" t="str">
        <f t="shared" si="993"/>
        <v/>
      </c>
      <c r="I5212" s="27" t="str">
        <f t="shared" si="994"/>
        <v/>
      </c>
      <c r="J5212" s="27" t="str">
        <f t="shared" si="995"/>
        <v/>
      </c>
      <c r="K5212" s="29" t="str">
        <f t="array" ref="K5212">IF(G5212="","",SMALL(IF(صرف!$E$1:$E$10000=$D$4,ROW($1:$10000)),G5212))</f>
        <v/>
      </c>
      <c r="L5212" s="25" t="str">
        <f t="shared" si="1000"/>
        <v/>
      </c>
      <c r="M5212" s="26" t="str">
        <f t="shared" si="996"/>
        <v/>
      </c>
      <c r="N5212" s="27" t="str">
        <f t="shared" si="997"/>
        <v/>
      </c>
      <c r="O5212" s="27" t="str">
        <f t="shared" si="989"/>
        <v/>
      </c>
      <c r="P5212" s="29" t="str">
        <f t="array" ref="P5212">IF(L5212="","",SMALL(IF(تكهين!$E$1:$E$10000=$D$4,ROW($1:$10000)),L5212))</f>
        <v/>
      </c>
    </row>
    <row r="5213" spans="2:16" ht="20.25">
      <c r="B5213" s="25" t="str">
        <f t="shared" si="998"/>
        <v/>
      </c>
      <c r="C5213" s="26" t="str">
        <f t="shared" si="990"/>
        <v/>
      </c>
      <c r="D5213" s="27" t="str">
        <f t="shared" si="991"/>
        <v/>
      </c>
      <c r="E5213" s="27" t="str">
        <f t="shared" si="992"/>
        <v/>
      </c>
      <c r="F5213" s="29" t="str">
        <f t="array" ref="F5213">IF(B5213="","",SMALL(IF(اضافه!$E$1:$E$10000=$D$4,ROW($1:$10000)),B5213))</f>
        <v/>
      </c>
      <c r="G5213" s="25" t="str">
        <f t="shared" si="999"/>
        <v/>
      </c>
      <c r="H5213" s="26" t="str">
        <f t="shared" si="993"/>
        <v/>
      </c>
      <c r="I5213" s="27" t="str">
        <f t="shared" si="994"/>
        <v/>
      </c>
      <c r="J5213" s="27" t="str">
        <f t="shared" si="995"/>
        <v/>
      </c>
      <c r="K5213" s="29" t="str">
        <f t="array" ref="K5213">IF(G5213="","",SMALL(IF(صرف!$E$1:$E$10000=$D$4,ROW($1:$10000)),G5213))</f>
        <v/>
      </c>
      <c r="L5213" s="25" t="str">
        <f t="shared" si="1000"/>
        <v/>
      </c>
      <c r="M5213" s="26" t="str">
        <f t="shared" si="996"/>
        <v/>
      </c>
      <c r="N5213" s="27" t="str">
        <f t="shared" si="997"/>
        <v/>
      </c>
      <c r="O5213" s="27" t="str">
        <f t="shared" si="989"/>
        <v/>
      </c>
      <c r="P5213" s="29" t="str">
        <f t="array" ref="P5213">IF(L5213="","",SMALL(IF(تكهين!$E$1:$E$10000=$D$4,ROW($1:$10000)),L5213))</f>
        <v/>
      </c>
    </row>
    <row r="5214" spans="2:16" ht="20.25">
      <c r="B5214" s="25" t="str">
        <f t="shared" si="998"/>
        <v/>
      </c>
      <c r="C5214" s="26" t="str">
        <f t="shared" si="990"/>
        <v/>
      </c>
      <c r="D5214" s="27" t="str">
        <f t="shared" si="991"/>
        <v/>
      </c>
      <c r="E5214" s="27" t="str">
        <f t="shared" si="992"/>
        <v/>
      </c>
      <c r="F5214" s="29" t="str">
        <f t="array" ref="F5214">IF(B5214="","",SMALL(IF(اضافه!$E$1:$E$10000=$D$4,ROW($1:$10000)),B5214))</f>
        <v/>
      </c>
      <c r="G5214" s="25" t="str">
        <f t="shared" si="999"/>
        <v/>
      </c>
      <c r="H5214" s="26" t="str">
        <f t="shared" si="993"/>
        <v/>
      </c>
      <c r="I5214" s="27" t="str">
        <f t="shared" si="994"/>
        <v/>
      </c>
      <c r="J5214" s="27" t="str">
        <f t="shared" si="995"/>
        <v/>
      </c>
      <c r="K5214" s="29" t="str">
        <f t="array" ref="K5214">IF(G5214="","",SMALL(IF(صرف!$E$1:$E$10000=$D$4,ROW($1:$10000)),G5214))</f>
        <v/>
      </c>
      <c r="L5214" s="25" t="str">
        <f t="shared" si="1000"/>
        <v/>
      </c>
      <c r="M5214" s="26" t="str">
        <f t="shared" si="996"/>
        <v/>
      </c>
      <c r="N5214" s="27" t="str">
        <f t="shared" si="997"/>
        <v/>
      </c>
      <c r="O5214" s="27" t="str">
        <f t="shared" si="989"/>
        <v/>
      </c>
      <c r="P5214" s="29" t="str">
        <f t="array" ref="P5214">IF(L5214="","",SMALL(IF(تكهين!$E$1:$E$10000=$D$4,ROW($1:$10000)),L5214))</f>
        <v/>
      </c>
    </row>
    <row r="5215" spans="2:16" ht="20.25">
      <c r="B5215" s="25" t="str">
        <f t="shared" si="998"/>
        <v/>
      </c>
      <c r="C5215" s="26" t="str">
        <f t="shared" si="990"/>
        <v/>
      </c>
      <c r="D5215" s="27" t="str">
        <f t="shared" si="991"/>
        <v/>
      </c>
      <c r="E5215" s="27" t="str">
        <f t="shared" si="992"/>
        <v/>
      </c>
      <c r="F5215" s="29" t="str">
        <f t="array" ref="F5215">IF(B5215="","",SMALL(IF(اضافه!$E$1:$E$10000=$D$4,ROW($1:$10000)),B5215))</f>
        <v/>
      </c>
      <c r="G5215" s="25" t="str">
        <f t="shared" si="999"/>
        <v/>
      </c>
      <c r="H5215" s="26" t="str">
        <f t="shared" si="993"/>
        <v/>
      </c>
      <c r="I5215" s="27" t="str">
        <f t="shared" si="994"/>
        <v/>
      </c>
      <c r="J5215" s="27" t="str">
        <f t="shared" si="995"/>
        <v/>
      </c>
      <c r="K5215" s="29" t="str">
        <f t="array" ref="K5215">IF(G5215="","",SMALL(IF(صرف!$E$1:$E$10000=$D$4,ROW($1:$10000)),G5215))</f>
        <v/>
      </c>
      <c r="L5215" s="25" t="str">
        <f t="shared" si="1000"/>
        <v/>
      </c>
      <c r="M5215" s="26" t="str">
        <f t="shared" si="996"/>
        <v/>
      </c>
      <c r="N5215" s="27" t="str">
        <f t="shared" si="997"/>
        <v/>
      </c>
      <c r="O5215" s="27" t="str">
        <f t="shared" si="989"/>
        <v/>
      </c>
      <c r="P5215" s="29" t="str">
        <f t="array" ref="P5215">IF(L5215="","",SMALL(IF(تكهين!$E$1:$E$10000=$D$4,ROW($1:$10000)),L5215))</f>
        <v/>
      </c>
    </row>
    <row r="5216" spans="2:16" ht="20.25">
      <c r="B5216" s="25" t="str">
        <f t="shared" si="998"/>
        <v/>
      </c>
      <c r="C5216" s="26" t="str">
        <f t="shared" si="990"/>
        <v/>
      </c>
      <c r="D5216" s="27" t="str">
        <f t="shared" si="991"/>
        <v/>
      </c>
      <c r="E5216" s="27" t="str">
        <f t="shared" si="992"/>
        <v/>
      </c>
      <c r="F5216" s="29" t="str">
        <f t="array" ref="F5216">IF(B5216="","",SMALL(IF(اضافه!$E$1:$E$10000=$D$4,ROW($1:$10000)),B5216))</f>
        <v/>
      </c>
      <c r="G5216" s="25" t="str">
        <f t="shared" si="999"/>
        <v/>
      </c>
      <c r="H5216" s="26" t="str">
        <f t="shared" si="993"/>
        <v/>
      </c>
      <c r="I5216" s="27" t="str">
        <f t="shared" si="994"/>
        <v/>
      </c>
      <c r="J5216" s="27" t="str">
        <f t="shared" si="995"/>
        <v/>
      </c>
      <c r="K5216" s="29" t="str">
        <f t="array" ref="K5216">IF(G5216="","",SMALL(IF(صرف!$E$1:$E$10000=$D$4,ROW($1:$10000)),G5216))</f>
        <v/>
      </c>
      <c r="L5216" s="25" t="str">
        <f t="shared" si="1000"/>
        <v/>
      </c>
      <c r="M5216" s="26" t="str">
        <f t="shared" si="996"/>
        <v/>
      </c>
      <c r="N5216" s="27" t="str">
        <f t="shared" si="997"/>
        <v/>
      </c>
      <c r="O5216" s="27" t="str">
        <f t="shared" si="989"/>
        <v/>
      </c>
      <c r="P5216" s="29" t="str">
        <f t="array" ref="P5216">IF(L5216="","",SMALL(IF(تكهين!$E$1:$E$10000=$D$4,ROW($1:$10000)),L5216))</f>
        <v/>
      </c>
    </row>
    <row r="5217" spans="2:16" ht="20.25">
      <c r="B5217" s="25" t="str">
        <f t="shared" si="998"/>
        <v/>
      </c>
      <c r="C5217" s="26" t="str">
        <f t="shared" si="990"/>
        <v/>
      </c>
      <c r="D5217" s="27" t="str">
        <f t="shared" si="991"/>
        <v/>
      </c>
      <c r="E5217" s="27" t="str">
        <f t="shared" si="992"/>
        <v/>
      </c>
      <c r="F5217" s="29" t="str">
        <f t="array" ref="F5217">IF(B5217="","",SMALL(IF(اضافه!$E$1:$E$10000=$D$4,ROW($1:$10000)),B5217))</f>
        <v/>
      </c>
      <c r="G5217" s="25" t="str">
        <f t="shared" si="999"/>
        <v/>
      </c>
      <c r="H5217" s="26" t="str">
        <f t="shared" si="993"/>
        <v/>
      </c>
      <c r="I5217" s="27" t="str">
        <f t="shared" si="994"/>
        <v/>
      </c>
      <c r="J5217" s="27" t="str">
        <f t="shared" si="995"/>
        <v/>
      </c>
      <c r="K5217" s="29" t="str">
        <f t="array" ref="K5217">IF(G5217="","",SMALL(IF(صرف!$E$1:$E$10000=$D$4,ROW($1:$10000)),G5217))</f>
        <v/>
      </c>
      <c r="L5217" s="25" t="str">
        <f t="shared" si="1000"/>
        <v/>
      </c>
      <c r="M5217" s="26" t="str">
        <f t="shared" si="996"/>
        <v/>
      </c>
      <c r="N5217" s="27" t="str">
        <f t="shared" si="997"/>
        <v/>
      </c>
      <c r="O5217" s="27" t="str">
        <f t="shared" si="989"/>
        <v/>
      </c>
      <c r="P5217" s="29" t="str">
        <f t="array" ref="P5217">IF(L5217="","",SMALL(IF(تكهين!$E$1:$E$10000=$D$4,ROW($1:$10000)),L5217))</f>
        <v/>
      </c>
    </row>
    <row r="5218" spans="2:16" ht="20.25">
      <c r="B5218" s="25" t="str">
        <f t="shared" si="998"/>
        <v/>
      </c>
      <c r="C5218" s="26" t="str">
        <f t="shared" si="990"/>
        <v/>
      </c>
      <c r="D5218" s="27" t="str">
        <f t="shared" si="991"/>
        <v/>
      </c>
      <c r="E5218" s="27" t="str">
        <f t="shared" si="992"/>
        <v/>
      </c>
      <c r="F5218" s="29" t="str">
        <f t="array" ref="F5218">IF(B5218="","",SMALL(IF(اضافه!$E$1:$E$10000=$D$4,ROW($1:$10000)),B5218))</f>
        <v/>
      </c>
      <c r="G5218" s="25" t="str">
        <f t="shared" si="999"/>
        <v/>
      </c>
      <c r="H5218" s="26" t="str">
        <f t="shared" si="993"/>
        <v/>
      </c>
      <c r="I5218" s="27" t="str">
        <f t="shared" si="994"/>
        <v/>
      </c>
      <c r="J5218" s="27" t="str">
        <f t="shared" si="995"/>
        <v/>
      </c>
      <c r="K5218" s="29" t="str">
        <f t="array" ref="K5218">IF(G5218="","",SMALL(IF(صرف!$E$1:$E$10000=$D$4,ROW($1:$10000)),G5218))</f>
        <v/>
      </c>
      <c r="L5218" s="25" t="str">
        <f t="shared" si="1000"/>
        <v/>
      </c>
      <c r="M5218" s="26" t="str">
        <f t="shared" si="996"/>
        <v/>
      </c>
      <c r="N5218" s="27" t="str">
        <f t="shared" si="997"/>
        <v/>
      </c>
      <c r="O5218" s="27" t="str">
        <f t="shared" si="989"/>
        <v/>
      </c>
      <c r="P5218" s="29" t="str">
        <f t="array" ref="P5218">IF(L5218="","",SMALL(IF(تكهين!$E$1:$E$10000=$D$4,ROW($1:$10000)),L5218))</f>
        <v/>
      </c>
    </row>
    <row r="5219" spans="2:16" ht="20.25">
      <c r="B5219" s="25" t="str">
        <f t="shared" si="998"/>
        <v/>
      </c>
      <c r="C5219" s="26" t="str">
        <f t="shared" si="990"/>
        <v/>
      </c>
      <c r="D5219" s="27" t="str">
        <f t="shared" si="991"/>
        <v/>
      </c>
      <c r="E5219" s="27" t="str">
        <f t="shared" si="992"/>
        <v/>
      </c>
      <c r="F5219" s="29" t="str">
        <f t="array" ref="F5219">IF(B5219="","",SMALL(IF(اضافه!$E$1:$E$10000=$D$4,ROW($1:$10000)),B5219))</f>
        <v/>
      </c>
      <c r="G5219" s="25" t="str">
        <f t="shared" si="999"/>
        <v/>
      </c>
      <c r="H5219" s="26" t="str">
        <f t="shared" si="993"/>
        <v/>
      </c>
      <c r="I5219" s="27" t="str">
        <f t="shared" si="994"/>
        <v/>
      </c>
      <c r="J5219" s="27" t="str">
        <f t="shared" si="995"/>
        <v/>
      </c>
      <c r="K5219" s="29" t="str">
        <f t="array" ref="K5219">IF(G5219="","",SMALL(IF(صرف!$E$1:$E$10000=$D$4,ROW($1:$10000)),G5219))</f>
        <v/>
      </c>
      <c r="L5219" s="25" t="str">
        <f t="shared" si="1000"/>
        <v/>
      </c>
      <c r="M5219" s="26" t="str">
        <f t="shared" si="996"/>
        <v/>
      </c>
      <c r="N5219" s="27" t="str">
        <f t="shared" si="997"/>
        <v/>
      </c>
      <c r="O5219" s="27" t="str">
        <f t="shared" si="989"/>
        <v/>
      </c>
      <c r="P5219" s="29" t="str">
        <f t="array" ref="P5219">IF(L5219="","",SMALL(IF(تكهين!$E$1:$E$10000=$D$4,ROW($1:$10000)),L5219))</f>
        <v/>
      </c>
    </row>
    <row r="5220" spans="2:16" ht="20.25">
      <c r="B5220" s="25" t="str">
        <f t="shared" si="998"/>
        <v/>
      </c>
      <c r="C5220" s="26" t="str">
        <f t="shared" si="990"/>
        <v/>
      </c>
      <c r="D5220" s="27" t="str">
        <f t="shared" si="991"/>
        <v/>
      </c>
      <c r="E5220" s="27" t="str">
        <f t="shared" si="992"/>
        <v/>
      </c>
      <c r="F5220" s="29" t="str">
        <f t="array" ref="F5220">IF(B5220="","",SMALL(IF(اضافه!$E$1:$E$10000=$D$4,ROW($1:$10000)),B5220))</f>
        <v/>
      </c>
      <c r="G5220" s="25" t="str">
        <f t="shared" si="999"/>
        <v/>
      </c>
      <c r="H5220" s="26" t="str">
        <f t="shared" si="993"/>
        <v/>
      </c>
      <c r="I5220" s="27" t="str">
        <f t="shared" si="994"/>
        <v/>
      </c>
      <c r="J5220" s="27" t="str">
        <f t="shared" si="995"/>
        <v/>
      </c>
      <c r="K5220" s="29" t="str">
        <f t="array" ref="K5220">IF(G5220="","",SMALL(IF(صرف!$E$1:$E$10000=$D$4,ROW($1:$10000)),G5220))</f>
        <v/>
      </c>
      <c r="L5220" s="25" t="str">
        <f t="shared" si="1000"/>
        <v/>
      </c>
      <c r="M5220" s="26" t="str">
        <f t="shared" si="996"/>
        <v/>
      </c>
      <c r="N5220" s="27" t="str">
        <f t="shared" si="997"/>
        <v/>
      </c>
      <c r="O5220" s="27" t="str">
        <f t="shared" si="989"/>
        <v/>
      </c>
      <c r="P5220" s="29" t="str">
        <f t="array" ref="P5220">IF(L5220="","",SMALL(IF(تكهين!$E$1:$E$10000=$D$4,ROW($1:$10000)),L5220))</f>
        <v/>
      </c>
    </row>
    <row r="5221" spans="2:16" ht="20.25">
      <c r="B5221" s="25" t="str">
        <f t="shared" si="998"/>
        <v/>
      </c>
      <c r="C5221" s="26" t="str">
        <f t="shared" si="990"/>
        <v/>
      </c>
      <c r="D5221" s="27" t="str">
        <f t="shared" si="991"/>
        <v/>
      </c>
      <c r="E5221" s="27" t="str">
        <f t="shared" si="992"/>
        <v/>
      </c>
      <c r="F5221" s="29" t="str">
        <f t="array" ref="F5221">IF(B5221="","",SMALL(IF(اضافه!$E$1:$E$10000=$D$4,ROW($1:$10000)),B5221))</f>
        <v/>
      </c>
      <c r="G5221" s="25" t="str">
        <f t="shared" si="999"/>
        <v/>
      </c>
      <c r="H5221" s="26" t="str">
        <f t="shared" si="993"/>
        <v/>
      </c>
      <c r="I5221" s="27" t="str">
        <f t="shared" si="994"/>
        <v/>
      </c>
      <c r="J5221" s="27" t="str">
        <f t="shared" si="995"/>
        <v/>
      </c>
      <c r="K5221" s="29" t="str">
        <f t="array" ref="K5221">IF(G5221="","",SMALL(IF(صرف!$E$1:$E$10000=$D$4,ROW($1:$10000)),G5221))</f>
        <v/>
      </c>
      <c r="L5221" s="25" t="str">
        <f t="shared" si="1000"/>
        <v/>
      </c>
      <c r="M5221" s="26" t="str">
        <f t="shared" si="996"/>
        <v/>
      </c>
      <c r="N5221" s="27" t="str">
        <f t="shared" si="997"/>
        <v/>
      </c>
      <c r="O5221" s="27" t="str">
        <f t="shared" si="989"/>
        <v/>
      </c>
      <c r="P5221" s="29" t="str">
        <f t="array" ref="P5221">IF(L5221="","",SMALL(IF(تكهين!$E$1:$E$10000=$D$4,ROW($1:$10000)),L5221))</f>
        <v/>
      </c>
    </row>
    <row r="5222" spans="2:16" ht="20.25">
      <c r="B5222" s="25" t="str">
        <f t="shared" si="998"/>
        <v/>
      </c>
      <c r="C5222" s="26" t="str">
        <f t="shared" si="990"/>
        <v/>
      </c>
      <c r="D5222" s="27" t="str">
        <f t="shared" si="991"/>
        <v/>
      </c>
      <c r="E5222" s="27" t="str">
        <f t="shared" si="992"/>
        <v/>
      </c>
      <c r="F5222" s="29" t="str">
        <f t="array" ref="F5222">IF(B5222="","",SMALL(IF(اضافه!$E$1:$E$10000=$D$4,ROW($1:$10000)),B5222))</f>
        <v/>
      </c>
      <c r="G5222" s="25" t="str">
        <f t="shared" si="999"/>
        <v/>
      </c>
      <c r="H5222" s="26" t="str">
        <f t="shared" si="993"/>
        <v/>
      </c>
      <c r="I5222" s="27" t="str">
        <f t="shared" si="994"/>
        <v/>
      </c>
      <c r="J5222" s="27" t="str">
        <f t="shared" si="995"/>
        <v/>
      </c>
      <c r="K5222" s="29" t="str">
        <f t="array" ref="K5222">IF(G5222="","",SMALL(IF(صرف!$E$1:$E$10000=$D$4,ROW($1:$10000)),G5222))</f>
        <v/>
      </c>
      <c r="L5222" s="25" t="str">
        <f t="shared" si="1000"/>
        <v/>
      </c>
      <c r="M5222" s="26" t="str">
        <f t="shared" si="996"/>
        <v/>
      </c>
      <c r="N5222" s="27" t="str">
        <f t="shared" si="997"/>
        <v/>
      </c>
      <c r="O5222" s="27" t="str">
        <f t="shared" si="989"/>
        <v/>
      </c>
      <c r="P5222" s="29" t="str">
        <f t="array" ref="P5222">IF(L5222="","",SMALL(IF(تكهين!$E$1:$E$10000=$D$4,ROW($1:$10000)),L5222))</f>
        <v/>
      </c>
    </row>
    <row r="5223" spans="2:16" ht="20.25">
      <c r="B5223" s="25" t="str">
        <f t="shared" si="998"/>
        <v/>
      </c>
      <c r="C5223" s="26" t="str">
        <f t="shared" si="990"/>
        <v/>
      </c>
      <c r="D5223" s="27" t="str">
        <f t="shared" si="991"/>
        <v/>
      </c>
      <c r="E5223" s="27" t="str">
        <f t="shared" si="992"/>
        <v/>
      </c>
      <c r="F5223" s="29" t="str">
        <f t="array" ref="F5223">IF(B5223="","",SMALL(IF(اضافه!$E$1:$E$10000=$D$4,ROW($1:$10000)),B5223))</f>
        <v/>
      </c>
      <c r="G5223" s="25" t="str">
        <f t="shared" si="999"/>
        <v/>
      </c>
      <c r="H5223" s="26" t="str">
        <f t="shared" si="993"/>
        <v/>
      </c>
      <c r="I5223" s="27" t="str">
        <f t="shared" si="994"/>
        <v/>
      </c>
      <c r="J5223" s="27" t="str">
        <f t="shared" si="995"/>
        <v/>
      </c>
      <c r="K5223" s="29" t="str">
        <f t="array" ref="K5223">IF(G5223="","",SMALL(IF(صرف!$E$1:$E$10000=$D$4,ROW($1:$10000)),G5223))</f>
        <v/>
      </c>
      <c r="L5223" s="25" t="str">
        <f t="shared" si="1000"/>
        <v/>
      </c>
      <c r="M5223" s="26" t="str">
        <f t="shared" si="996"/>
        <v/>
      </c>
      <c r="N5223" s="27" t="str">
        <f t="shared" si="997"/>
        <v/>
      </c>
      <c r="O5223" s="27" t="str">
        <f t="shared" si="989"/>
        <v/>
      </c>
      <c r="P5223" s="29" t="str">
        <f t="array" ref="P5223">IF(L5223="","",SMALL(IF(تكهين!$E$1:$E$10000=$D$4,ROW($1:$10000)),L5223))</f>
        <v/>
      </c>
    </row>
    <row r="5224" spans="2:16" ht="20.25">
      <c r="B5224" s="25" t="str">
        <f t="shared" si="998"/>
        <v/>
      </c>
      <c r="C5224" s="26" t="str">
        <f t="shared" si="990"/>
        <v/>
      </c>
      <c r="D5224" s="27" t="str">
        <f t="shared" si="991"/>
        <v/>
      </c>
      <c r="E5224" s="27" t="str">
        <f t="shared" si="992"/>
        <v/>
      </c>
      <c r="F5224" s="29" t="str">
        <f t="array" ref="F5224">IF(B5224="","",SMALL(IF(اضافه!$E$1:$E$10000=$D$4,ROW($1:$10000)),B5224))</f>
        <v/>
      </c>
      <c r="G5224" s="25" t="str">
        <f t="shared" si="999"/>
        <v/>
      </c>
      <c r="H5224" s="26" t="str">
        <f t="shared" si="993"/>
        <v/>
      </c>
      <c r="I5224" s="27" t="str">
        <f t="shared" si="994"/>
        <v/>
      </c>
      <c r="J5224" s="27" t="str">
        <f t="shared" si="995"/>
        <v/>
      </c>
      <c r="K5224" s="29" t="str">
        <f t="array" ref="K5224">IF(G5224="","",SMALL(IF(صرف!$E$1:$E$10000=$D$4,ROW($1:$10000)),G5224))</f>
        <v/>
      </c>
      <c r="L5224" s="25" t="str">
        <f t="shared" si="1000"/>
        <v/>
      </c>
      <c r="M5224" s="26" t="str">
        <f t="shared" si="996"/>
        <v/>
      </c>
      <c r="N5224" s="27" t="str">
        <f t="shared" si="997"/>
        <v/>
      </c>
      <c r="O5224" s="27" t="str">
        <f t="shared" si="989"/>
        <v/>
      </c>
      <c r="P5224" s="29" t="str">
        <f t="array" ref="P5224">IF(L5224="","",SMALL(IF(تكهين!$E$1:$E$10000=$D$4,ROW($1:$10000)),L5224))</f>
        <v/>
      </c>
    </row>
    <row r="5225" spans="2:16" ht="20.25">
      <c r="B5225" s="25" t="str">
        <f t="shared" si="998"/>
        <v/>
      </c>
      <c r="C5225" s="26" t="str">
        <f t="shared" si="990"/>
        <v/>
      </c>
      <c r="D5225" s="27" t="str">
        <f t="shared" si="991"/>
        <v/>
      </c>
      <c r="E5225" s="27" t="str">
        <f t="shared" si="992"/>
        <v/>
      </c>
      <c r="F5225" s="29" t="str">
        <f t="array" ref="F5225">IF(B5225="","",SMALL(IF(اضافه!$E$1:$E$10000=$D$4,ROW($1:$10000)),B5225))</f>
        <v/>
      </c>
      <c r="G5225" s="25" t="str">
        <f t="shared" si="999"/>
        <v/>
      </c>
      <c r="H5225" s="26" t="str">
        <f t="shared" si="993"/>
        <v/>
      </c>
      <c r="I5225" s="27" t="str">
        <f t="shared" si="994"/>
        <v/>
      </c>
      <c r="J5225" s="27" t="str">
        <f t="shared" si="995"/>
        <v/>
      </c>
      <c r="K5225" s="29" t="str">
        <f t="array" ref="K5225">IF(G5225="","",SMALL(IF(صرف!$E$1:$E$10000=$D$4,ROW($1:$10000)),G5225))</f>
        <v/>
      </c>
      <c r="L5225" s="25" t="str">
        <f t="shared" si="1000"/>
        <v/>
      </c>
      <c r="M5225" s="26" t="str">
        <f t="shared" si="996"/>
        <v/>
      </c>
      <c r="N5225" s="27" t="str">
        <f t="shared" si="997"/>
        <v/>
      </c>
      <c r="O5225" s="27" t="str">
        <f t="shared" si="989"/>
        <v/>
      </c>
      <c r="P5225" s="29" t="str">
        <f t="array" ref="P5225">IF(L5225="","",SMALL(IF(تكهين!$E$1:$E$10000=$D$4,ROW($1:$10000)),L5225))</f>
        <v/>
      </c>
    </row>
    <row r="5226" spans="2:16" ht="20.25">
      <c r="B5226" s="25" t="str">
        <f t="shared" si="998"/>
        <v/>
      </c>
      <c r="C5226" s="26" t="str">
        <f t="shared" si="990"/>
        <v/>
      </c>
      <c r="D5226" s="27" t="str">
        <f t="shared" si="991"/>
        <v/>
      </c>
      <c r="E5226" s="27" t="str">
        <f t="shared" si="992"/>
        <v/>
      </c>
      <c r="F5226" s="29" t="str">
        <f t="array" ref="F5226">IF(B5226="","",SMALL(IF(اضافه!$E$1:$E$10000=$D$4,ROW($1:$10000)),B5226))</f>
        <v/>
      </c>
      <c r="G5226" s="25" t="str">
        <f t="shared" si="999"/>
        <v/>
      </c>
      <c r="H5226" s="26" t="str">
        <f t="shared" si="993"/>
        <v/>
      </c>
      <c r="I5226" s="27" t="str">
        <f t="shared" si="994"/>
        <v/>
      </c>
      <c r="J5226" s="27" t="str">
        <f t="shared" si="995"/>
        <v/>
      </c>
      <c r="K5226" s="29" t="str">
        <f t="array" ref="K5226">IF(G5226="","",SMALL(IF(صرف!$E$1:$E$10000=$D$4,ROW($1:$10000)),G5226))</f>
        <v/>
      </c>
      <c r="L5226" s="25" t="str">
        <f t="shared" si="1000"/>
        <v/>
      </c>
      <c r="M5226" s="26" t="str">
        <f t="shared" si="996"/>
        <v/>
      </c>
      <c r="N5226" s="27" t="str">
        <f t="shared" si="997"/>
        <v/>
      </c>
      <c r="O5226" s="27" t="str">
        <f t="shared" si="989"/>
        <v/>
      </c>
      <c r="P5226" s="29" t="str">
        <f t="array" ref="P5226">IF(L5226="","",SMALL(IF(تكهين!$E$1:$E$10000=$D$4,ROW($1:$10000)),L5226))</f>
        <v/>
      </c>
    </row>
    <row r="5227" spans="2:16" ht="20.25">
      <c r="B5227" s="25" t="str">
        <f t="shared" si="998"/>
        <v/>
      </c>
      <c r="C5227" s="26" t="str">
        <f t="shared" si="990"/>
        <v/>
      </c>
      <c r="D5227" s="27" t="str">
        <f t="shared" si="991"/>
        <v/>
      </c>
      <c r="E5227" s="27" t="str">
        <f t="shared" si="992"/>
        <v/>
      </c>
      <c r="F5227" s="29" t="str">
        <f t="array" ref="F5227">IF(B5227="","",SMALL(IF(اضافه!$E$1:$E$10000=$D$4,ROW($1:$10000)),B5227))</f>
        <v/>
      </c>
      <c r="G5227" s="25" t="str">
        <f t="shared" si="999"/>
        <v/>
      </c>
      <c r="H5227" s="26" t="str">
        <f t="shared" si="993"/>
        <v/>
      </c>
      <c r="I5227" s="27" t="str">
        <f t="shared" si="994"/>
        <v/>
      </c>
      <c r="J5227" s="27" t="str">
        <f t="shared" si="995"/>
        <v/>
      </c>
      <c r="K5227" s="29" t="str">
        <f t="array" ref="K5227">IF(G5227="","",SMALL(IF(صرف!$E$1:$E$10000=$D$4,ROW($1:$10000)),G5227))</f>
        <v/>
      </c>
      <c r="L5227" s="25" t="str">
        <f t="shared" si="1000"/>
        <v/>
      </c>
      <c r="M5227" s="26" t="str">
        <f t="shared" si="996"/>
        <v/>
      </c>
      <c r="N5227" s="27" t="str">
        <f t="shared" si="997"/>
        <v/>
      </c>
      <c r="O5227" s="27" t="str">
        <f t="shared" si="989"/>
        <v/>
      </c>
      <c r="P5227" s="29" t="str">
        <f t="array" ref="P5227">IF(L5227="","",SMALL(IF(تكهين!$E$1:$E$10000=$D$4,ROW($1:$10000)),L5227))</f>
        <v/>
      </c>
    </row>
    <row r="5228" spans="2:16" ht="20.25">
      <c r="B5228" s="25" t="str">
        <f t="shared" si="998"/>
        <v/>
      </c>
      <c r="C5228" s="26" t="str">
        <f t="shared" si="990"/>
        <v/>
      </c>
      <c r="D5228" s="27" t="str">
        <f t="shared" si="991"/>
        <v/>
      </c>
      <c r="E5228" s="27" t="str">
        <f t="shared" si="992"/>
        <v/>
      </c>
      <c r="F5228" s="29" t="str">
        <f t="array" ref="F5228">IF(B5228="","",SMALL(IF(اضافه!$E$1:$E$10000=$D$4,ROW($1:$10000)),B5228))</f>
        <v/>
      </c>
      <c r="G5228" s="25" t="str">
        <f t="shared" si="999"/>
        <v/>
      </c>
      <c r="H5228" s="26" t="str">
        <f t="shared" si="993"/>
        <v/>
      </c>
      <c r="I5228" s="27" t="str">
        <f t="shared" si="994"/>
        <v/>
      </c>
      <c r="J5228" s="27" t="str">
        <f t="shared" si="995"/>
        <v/>
      </c>
      <c r="K5228" s="29" t="str">
        <f t="array" ref="K5228">IF(G5228="","",SMALL(IF(صرف!$E$1:$E$10000=$D$4,ROW($1:$10000)),G5228))</f>
        <v/>
      </c>
      <c r="L5228" s="25" t="str">
        <f t="shared" si="1000"/>
        <v/>
      </c>
      <c r="M5228" s="26" t="str">
        <f t="shared" si="996"/>
        <v/>
      </c>
      <c r="N5228" s="27" t="str">
        <f t="shared" si="997"/>
        <v/>
      </c>
      <c r="O5228" s="27" t="str">
        <f t="shared" si="989"/>
        <v/>
      </c>
      <c r="P5228" s="29" t="str">
        <f t="array" ref="P5228">IF(L5228="","",SMALL(IF(تكهين!$E$1:$E$10000=$D$4,ROW($1:$10000)),L5228))</f>
        <v/>
      </c>
    </row>
    <row r="5229" spans="2:16" ht="20.25">
      <c r="B5229" s="25" t="str">
        <f t="shared" si="998"/>
        <v/>
      </c>
      <c r="C5229" s="26" t="str">
        <f t="shared" si="990"/>
        <v/>
      </c>
      <c r="D5229" s="27" t="str">
        <f t="shared" si="991"/>
        <v/>
      </c>
      <c r="E5229" s="27" t="str">
        <f t="shared" si="992"/>
        <v/>
      </c>
      <c r="F5229" s="29" t="str">
        <f t="array" ref="F5229">IF(B5229="","",SMALL(IF(اضافه!$E$1:$E$10000=$D$4,ROW($1:$10000)),B5229))</f>
        <v/>
      </c>
      <c r="G5229" s="25" t="str">
        <f t="shared" si="999"/>
        <v/>
      </c>
      <c r="H5229" s="26" t="str">
        <f t="shared" si="993"/>
        <v/>
      </c>
      <c r="I5229" s="27" t="str">
        <f t="shared" si="994"/>
        <v/>
      </c>
      <c r="J5229" s="27" t="str">
        <f t="shared" si="995"/>
        <v/>
      </c>
      <c r="K5229" s="29" t="str">
        <f t="array" ref="K5229">IF(G5229="","",SMALL(IF(صرف!$E$1:$E$10000=$D$4,ROW($1:$10000)),G5229))</f>
        <v/>
      </c>
      <c r="L5229" s="25" t="str">
        <f t="shared" si="1000"/>
        <v/>
      </c>
      <c r="M5229" s="26" t="str">
        <f t="shared" si="996"/>
        <v/>
      </c>
      <c r="N5229" s="27" t="str">
        <f t="shared" si="997"/>
        <v/>
      </c>
      <c r="O5229" s="27" t="str">
        <f t="shared" ref="O5229:O5292" si="1001">IF(OR($D$4="",L5229=""),"",INDEX(تكهين,P5229,8))</f>
        <v/>
      </c>
      <c r="P5229" s="29" t="str">
        <f t="array" ref="P5229">IF(L5229="","",SMALL(IF(تكهين!$E$1:$E$10000=$D$4,ROW($1:$10000)),L5229))</f>
        <v/>
      </c>
    </row>
    <row r="5230" spans="2:16" ht="20.25">
      <c r="B5230" s="25" t="str">
        <f t="shared" si="998"/>
        <v/>
      </c>
      <c r="C5230" s="26" t="str">
        <f t="shared" si="990"/>
        <v/>
      </c>
      <c r="D5230" s="27" t="str">
        <f t="shared" si="991"/>
        <v/>
      </c>
      <c r="E5230" s="27" t="str">
        <f t="shared" si="992"/>
        <v/>
      </c>
      <c r="F5230" s="29" t="str">
        <f t="array" ref="F5230">IF(B5230="","",SMALL(IF(اضافه!$E$1:$E$10000=$D$4,ROW($1:$10000)),B5230))</f>
        <v/>
      </c>
      <c r="G5230" s="25" t="str">
        <f t="shared" si="999"/>
        <v/>
      </c>
      <c r="H5230" s="26" t="str">
        <f t="shared" si="993"/>
        <v/>
      </c>
      <c r="I5230" s="27" t="str">
        <f t="shared" si="994"/>
        <v/>
      </c>
      <c r="J5230" s="27" t="str">
        <f t="shared" si="995"/>
        <v/>
      </c>
      <c r="K5230" s="29" t="str">
        <f t="array" ref="K5230">IF(G5230="","",SMALL(IF(صرف!$E$1:$E$10000=$D$4,ROW($1:$10000)),G5230))</f>
        <v/>
      </c>
      <c r="L5230" s="25" t="str">
        <f t="shared" si="1000"/>
        <v/>
      </c>
      <c r="M5230" s="26" t="str">
        <f t="shared" si="996"/>
        <v/>
      </c>
      <c r="N5230" s="27" t="str">
        <f t="shared" si="997"/>
        <v/>
      </c>
      <c r="O5230" s="27" t="str">
        <f t="shared" si="1001"/>
        <v/>
      </c>
      <c r="P5230" s="29" t="str">
        <f t="array" ref="P5230">IF(L5230="","",SMALL(IF(تكهين!$E$1:$E$10000=$D$4,ROW($1:$10000)),L5230))</f>
        <v/>
      </c>
    </row>
    <row r="5231" spans="2:16" ht="20.25">
      <c r="B5231" s="25" t="str">
        <f t="shared" si="998"/>
        <v/>
      </c>
      <c r="C5231" s="26" t="str">
        <f t="shared" si="990"/>
        <v/>
      </c>
      <c r="D5231" s="27" t="str">
        <f t="shared" si="991"/>
        <v/>
      </c>
      <c r="E5231" s="27" t="str">
        <f t="shared" si="992"/>
        <v/>
      </c>
      <c r="F5231" s="29" t="str">
        <f t="array" ref="F5231">IF(B5231="","",SMALL(IF(اضافه!$E$1:$E$10000=$D$4,ROW($1:$10000)),B5231))</f>
        <v/>
      </c>
      <c r="G5231" s="25" t="str">
        <f t="shared" si="999"/>
        <v/>
      </c>
      <c r="H5231" s="26" t="str">
        <f t="shared" si="993"/>
        <v/>
      </c>
      <c r="I5231" s="27" t="str">
        <f t="shared" si="994"/>
        <v/>
      </c>
      <c r="J5231" s="27" t="str">
        <f t="shared" si="995"/>
        <v/>
      </c>
      <c r="K5231" s="29" t="str">
        <f t="array" ref="K5231">IF(G5231="","",SMALL(IF(صرف!$E$1:$E$10000=$D$4,ROW($1:$10000)),G5231))</f>
        <v/>
      </c>
      <c r="L5231" s="25" t="str">
        <f t="shared" si="1000"/>
        <v/>
      </c>
      <c r="M5231" s="26" t="str">
        <f t="shared" si="996"/>
        <v/>
      </c>
      <c r="N5231" s="27" t="str">
        <f t="shared" si="997"/>
        <v/>
      </c>
      <c r="O5231" s="27" t="str">
        <f t="shared" si="1001"/>
        <v/>
      </c>
      <c r="P5231" s="29" t="str">
        <f t="array" ref="P5231">IF(L5231="","",SMALL(IF(تكهين!$E$1:$E$10000=$D$4,ROW($1:$10000)),L5231))</f>
        <v/>
      </c>
    </row>
    <row r="5232" spans="2:16" ht="20.25">
      <c r="B5232" s="25" t="str">
        <f t="shared" si="998"/>
        <v/>
      </c>
      <c r="C5232" s="26" t="str">
        <f t="shared" si="990"/>
        <v/>
      </c>
      <c r="D5232" s="27" t="str">
        <f t="shared" si="991"/>
        <v/>
      </c>
      <c r="E5232" s="27" t="str">
        <f t="shared" si="992"/>
        <v/>
      </c>
      <c r="F5232" s="29" t="str">
        <f t="array" ref="F5232">IF(B5232="","",SMALL(IF(اضافه!$E$1:$E$10000=$D$4,ROW($1:$10000)),B5232))</f>
        <v/>
      </c>
      <c r="G5232" s="25" t="str">
        <f t="shared" si="999"/>
        <v/>
      </c>
      <c r="H5232" s="26" t="str">
        <f t="shared" si="993"/>
        <v/>
      </c>
      <c r="I5232" s="27" t="str">
        <f t="shared" si="994"/>
        <v/>
      </c>
      <c r="J5232" s="27" t="str">
        <f t="shared" si="995"/>
        <v/>
      </c>
      <c r="K5232" s="29" t="str">
        <f t="array" ref="K5232">IF(G5232="","",SMALL(IF(صرف!$E$1:$E$10000=$D$4,ROW($1:$10000)),G5232))</f>
        <v/>
      </c>
      <c r="L5232" s="25" t="str">
        <f t="shared" si="1000"/>
        <v/>
      </c>
      <c r="M5232" s="26" t="str">
        <f t="shared" si="996"/>
        <v/>
      </c>
      <c r="N5232" s="27" t="str">
        <f t="shared" si="997"/>
        <v/>
      </c>
      <c r="O5232" s="27" t="str">
        <f t="shared" si="1001"/>
        <v/>
      </c>
      <c r="P5232" s="29" t="str">
        <f t="array" ref="P5232">IF(L5232="","",SMALL(IF(تكهين!$E$1:$E$10000=$D$4,ROW($1:$10000)),L5232))</f>
        <v/>
      </c>
    </row>
    <row r="5233" spans="2:16" ht="20.25">
      <c r="B5233" s="25" t="str">
        <f t="shared" si="998"/>
        <v/>
      </c>
      <c r="C5233" s="26" t="str">
        <f t="shared" si="990"/>
        <v/>
      </c>
      <c r="D5233" s="27" t="str">
        <f t="shared" si="991"/>
        <v/>
      </c>
      <c r="E5233" s="27" t="str">
        <f t="shared" si="992"/>
        <v/>
      </c>
      <c r="F5233" s="29" t="str">
        <f t="array" ref="F5233">IF(B5233="","",SMALL(IF(اضافه!$E$1:$E$10000=$D$4,ROW($1:$10000)),B5233))</f>
        <v/>
      </c>
      <c r="G5233" s="25" t="str">
        <f t="shared" si="999"/>
        <v/>
      </c>
      <c r="H5233" s="26" t="str">
        <f t="shared" si="993"/>
        <v/>
      </c>
      <c r="I5233" s="27" t="str">
        <f t="shared" si="994"/>
        <v/>
      </c>
      <c r="J5233" s="27" t="str">
        <f t="shared" si="995"/>
        <v/>
      </c>
      <c r="K5233" s="29" t="str">
        <f t="array" ref="K5233">IF(G5233="","",SMALL(IF(صرف!$E$1:$E$10000=$D$4,ROW($1:$10000)),G5233))</f>
        <v/>
      </c>
      <c r="L5233" s="25" t="str">
        <f t="shared" si="1000"/>
        <v/>
      </c>
      <c r="M5233" s="26" t="str">
        <f t="shared" si="996"/>
        <v/>
      </c>
      <c r="N5233" s="27" t="str">
        <f t="shared" si="997"/>
        <v/>
      </c>
      <c r="O5233" s="27" t="str">
        <f t="shared" si="1001"/>
        <v/>
      </c>
      <c r="P5233" s="29" t="str">
        <f t="array" ref="P5233">IF(L5233="","",SMALL(IF(تكهين!$E$1:$E$10000=$D$4,ROW($1:$10000)),L5233))</f>
        <v/>
      </c>
    </row>
    <row r="5234" spans="2:16" ht="20.25">
      <c r="B5234" s="25" t="str">
        <f t="shared" si="998"/>
        <v/>
      </c>
      <c r="C5234" s="26" t="str">
        <f t="shared" si="990"/>
        <v/>
      </c>
      <c r="D5234" s="27" t="str">
        <f t="shared" si="991"/>
        <v/>
      </c>
      <c r="E5234" s="27" t="str">
        <f t="shared" si="992"/>
        <v/>
      </c>
      <c r="F5234" s="29" t="str">
        <f t="array" ref="F5234">IF(B5234="","",SMALL(IF(اضافه!$E$1:$E$10000=$D$4,ROW($1:$10000)),B5234))</f>
        <v/>
      </c>
      <c r="G5234" s="25" t="str">
        <f t="shared" si="999"/>
        <v/>
      </c>
      <c r="H5234" s="26" t="str">
        <f t="shared" si="993"/>
        <v/>
      </c>
      <c r="I5234" s="27" t="str">
        <f t="shared" si="994"/>
        <v/>
      </c>
      <c r="J5234" s="27" t="str">
        <f t="shared" si="995"/>
        <v/>
      </c>
      <c r="K5234" s="29" t="str">
        <f t="array" ref="K5234">IF(G5234="","",SMALL(IF(صرف!$E$1:$E$10000=$D$4,ROW($1:$10000)),G5234))</f>
        <v/>
      </c>
      <c r="L5234" s="25" t="str">
        <f t="shared" si="1000"/>
        <v/>
      </c>
      <c r="M5234" s="26" t="str">
        <f t="shared" si="996"/>
        <v/>
      </c>
      <c r="N5234" s="27" t="str">
        <f t="shared" si="997"/>
        <v/>
      </c>
      <c r="O5234" s="27" t="str">
        <f t="shared" si="1001"/>
        <v/>
      </c>
      <c r="P5234" s="29" t="str">
        <f t="array" ref="P5234">IF(L5234="","",SMALL(IF(تكهين!$E$1:$E$10000=$D$4,ROW($1:$10000)),L5234))</f>
        <v/>
      </c>
    </row>
    <row r="5235" spans="2:16" ht="20.25">
      <c r="B5235" s="25" t="str">
        <f t="shared" si="998"/>
        <v/>
      </c>
      <c r="C5235" s="26" t="str">
        <f t="shared" si="990"/>
        <v/>
      </c>
      <c r="D5235" s="27" t="str">
        <f t="shared" si="991"/>
        <v/>
      </c>
      <c r="E5235" s="27" t="str">
        <f t="shared" si="992"/>
        <v/>
      </c>
      <c r="F5235" s="29" t="str">
        <f t="array" ref="F5235">IF(B5235="","",SMALL(IF(اضافه!$E$1:$E$10000=$D$4,ROW($1:$10000)),B5235))</f>
        <v/>
      </c>
      <c r="G5235" s="25" t="str">
        <f t="shared" si="999"/>
        <v/>
      </c>
      <c r="H5235" s="26" t="str">
        <f t="shared" si="993"/>
        <v/>
      </c>
      <c r="I5235" s="27" t="str">
        <f t="shared" si="994"/>
        <v/>
      </c>
      <c r="J5235" s="27" t="str">
        <f t="shared" si="995"/>
        <v/>
      </c>
      <c r="K5235" s="29" t="str">
        <f t="array" ref="K5235">IF(G5235="","",SMALL(IF(صرف!$E$1:$E$10000=$D$4,ROW($1:$10000)),G5235))</f>
        <v/>
      </c>
      <c r="L5235" s="25" t="str">
        <f t="shared" si="1000"/>
        <v/>
      </c>
      <c r="M5235" s="26" t="str">
        <f t="shared" si="996"/>
        <v/>
      </c>
      <c r="N5235" s="27" t="str">
        <f t="shared" si="997"/>
        <v/>
      </c>
      <c r="O5235" s="27" t="str">
        <f t="shared" si="1001"/>
        <v/>
      </c>
      <c r="P5235" s="29" t="str">
        <f t="array" ref="P5235">IF(L5235="","",SMALL(IF(تكهين!$E$1:$E$10000=$D$4,ROW($1:$10000)),L5235))</f>
        <v/>
      </c>
    </row>
    <row r="5236" spans="2:16" ht="20.25">
      <c r="B5236" s="25" t="str">
        <f t="shared" si="998"/>
        <v/>
      </c>
      <c r="C5236" s="26" t="str">
        <f t="shared" si="990"/>
        <v/>
      </c>
      <c r="D5236" s="27" t="str">
        <f t="shared" si="991"/>
        <v/>
      </c>
      <c r="E5236" s="27" t="str">
        <f t="shared" si="992"/>
        <v/>
      </c>
      <c r="F5236" s="29" t="str">
        <f t="array" ref="F5236">IF(B5236="","",SMALL(IF(اضافه!$E$1:$E$10000=$D$4,ROW($1:$10000)),B5236))</f>
        <v/>
      </c>
      <c r="G5236" s="25" t="str">
        <f t="shared" si="999"/>
        <v/>
      </c>
      <c r="H5236" s="26" t="str">
        <f t="shared" si="993"/>
        <v/>
      </c>
      <c r="I5236" s="27" t="str">
        <f t="shared" si="994"/>
        <v/>
      </c>
      <c r="J5236" s="27" t="str">
        <f t="shared" si="995"/>
        <v/>
      </c>
      <c r="K5236" s="29" t="str">
        <f t="array" ref="K5236">IF(G5236="","",SMALL(IF(صرف!$E$1:$E$10000=$D$4,ROW($1:$10000)),G5236))</f>
        <v/>
      </c>
      <c r="L5236" s="25" t="str">
        <f t="shared" si="1000"/>
        <v/>
      </c>
      <c r="M5236" s="26" t="str">
        <f t="shared" si="996"/>
        <v/>
      </c>
      <c r="N5236" s="27" t="str">
        <f t="shared" si="997"/>
        <v/>
      </c>
      <c r="O5236" s="27" t="str">
        <f t="shared" si="1001"/>
        <v/>
      </c>
      <c r="P5236" s="29" t="str">
        <f t="array" ref="P5236">IF(L5236="","",SMALL(IF(تكهين!$E$1:$E$10000=$D$4,ROW($1:$10000)),L5236))</f>
        <v/>
      </c>
    </row>
    <row r="5237" spans="2:16" ht="20.25">
      <c r="B5237" s="25" t="str">
        <f t="shared" si="998"/>
        <v/>
      </c>
      <c r="C5237" s="26" t="str">
        <f t="shared" si="990"/>
        <v/>
      </c>
      <c r="D5237" s="27" t="str">
        <f t="shared" si="991"/>
        <v/>
      </c>
      <c r="E5237" s="27" t="str">
        <f t="shared" si="992"/>
        <v/>
      </c>
      <c r="F5237" s="29" t="str">
        <f t="array" ref="F5237">IF(B5237="","",SMALL(IF(اضافه!$E$1:$E$10000=$D$4,ROW($1:$10000)),B5237))</f>
        <v/>
      </c>
      <c r="G5237" s="25" t="str">
        <f t="shared" si="999"/>
        <v/>
      </c>
      <c r="H5237" s="26" t="str">
        <f t="shared" si="993"/>
        <v/>
      </c>
      <c r="I5237" s="27" t="str">
        <f t="shared" si="994"/>
        <v/>
      </c>
      <c r="J5237" s="27" t="str">
        <f t="shared" si="995"/>
        <v/>
      </c>
      <c r="K5237" s="29" t="str">
        <f t="array" ref="K5237">IF(G5237="","",SMALL(IF(صرف!$E$1:$E$10000=$D$4,ROW($1:$10000)),G5237))</f>
        <v/>
      </c>
      <c r="L5237" s="25" t="str">
        <f t="shared" si="1000"/>
        <v/>
      </c>
      <c r="M5237" s="26" t="str">
        <f t="shared" si="996"/>
        <v/>
      </c>
      <c r="N5237" s="27" t="str">
        <f t="shared" si="997"/>
        <v/>
      </c>
      <c r="O5237" s="27" t="str">
        <f t="shared" si="1001"/>
        <v/>
      </c>
      <c r="P5237" s="29" t="str">
        <f t="array" ref="P5237">IF(L5237="","",SMALL(IF(تكهين!$E$1:$E$10000=$D$4,ROW($1:$10000)),L5237))</f>
        <v/>
      </c>
    </row>
    <row r="5238" spans="2:16" ht="20.25">
      <c r="B5238" s="25" t="str">
        <f t="shared" si="998"/>
        <v/>
      </c>
      <c r="C5238" s="26" t="str">
        <f t="shared" si="990"/>
        <v/>
      </c>
      <c r="D5238" s="27" t="str">
        <f t="shared" si="991"/>
        <v/>
      </c>
      <c r="E5238" s="27" t="str">
        <f t="shared" si="992"/>
        <v/>
      </c>
      <c r="F5238" s="29" t="str">
        <f t="array" ref="F5238">IF(B5238="","",SMALL(IF(اضافه!$E$1:$E$10000=$D$4,ROW($1:$10000)),B5238))</f>
        <v/>
      </c>
      <c r="G5238" s="25" t="str">
        <f t="shared" si="999"/>
        <v/>
      </c>
      <c r="H5238" s="26" t="str">
        <f t="shared" si="993"/>
        <v/>
      </c>
      <c r="I5238" s="27" t="str">
        <f t="shared" si="994"/>
        <v/>
      </c>
      <c r="J5238" s="27" t="str">
        <f t="shared" si="995"/>
        <v/>
      </c>
      <c r="K5238" s="29" t="str">
        <f t="array" ref="K5238">IF(G5238="","",SMALL(IF(صرف!$E$1:$E$10000=$D$4,ROW($1:$10000)),G5238))</f>
        <v/>
      </c>
      <c r="L5238" s="25" t="str">
        <f t="shared" si="1000"/>
        <v/>
      </c>
      <c r="M5238" s="26" t="str">
        <f t="shared" si="996"/>
        <v/>
      </c>
      <c r="N5238" s="27" t="str">
        <f t="shared" si="997"/>
        <v/>
      </c>
      <c r="O5238" s="27" t="str">
        <f t="shared" si="1001"/>
        <v/>
      </c>
      <c r="P5238" s="29" t="str">
        <f t="array" ref="P5238">IF(L5238="","",SMALL(IF(تكهين!$E$1:$E$10000=$D$4,ROW($1:$10000)),L5238))</f>
        <v/>
      </c>
    </row>
    <row r="5239" spans="2:16" ht="20.25">
      <c r="B5239" s="25" t="str">
        <f t="shared" si="998"/>
        <v/>
      </c>
      <c r="C5239" s="26" t="str">
        <f t="shared" ref="C5239:C5302" si="1002">IF(OR($D$4="",B5239=""),"",INDEX(اضافة,F5239,2))</f>
        <v/>
      </c>
      <c r="D5239" s="27" t="str">
        <f t="shared" ref="D5239:D5302" si="1003">IF(OR($D$4="",B5239=""),"",INDEX(اضافة,F5239,3))</f>
        <v/>
      </c>
      <c r="E5239" s="27" t="str">
        <f t="shared" ref="E5239:E5302" si="1004">IF(OR($D$4="",B5239=""),"",INDEX(اضافة,F5239,8))</f>
        <v/>
      </c>
      <c r="F5239" s="29" t="str">
        <f t="array" ref="F5239">IF(B5239="","",SMALL(IF(اضافه!$E$1:$E$10000=$D$4,ROW($1:$10000)),B5239))</f>
        <v/>
      </c>
      <c r="G5239" s="25" t="str">
        <f t="shared" si="999"/>
        <v/>
      </c>
      <c r="H5239" s="26" t="str">
        <f t="shared" ref="H5239:H5302" si="1005">IF(OR($D$4="",G5239=""),"",INDEX(صرف,K5239,2))</f>
        <v/>
      </c>
      <c r="I5239" s="27" t="str">
        <f t="shared" ref="I5239:I5302" si="1006">IF(OR($D$4="",G5239=""),"",INDEX(صرف,K5239,3))</f>
        <v/>
      </c>
      <c r="J5239" s="27" t="str">
        <f t="shared" ref="J5239:J5302" si="1007">IF(OR($D$4="",G5239=""),"",INDEX(صرف,K5239,8))</f>
        <v/>
      </c>
      <c r="K5239" s="29" t="str">
        <f t="array" ref="K5239">IF(G5239="","",SMALL(IF(صرف!$E$1:$E$10000=$D$4,ROW($1:$10000)),G5239))</f>
        <v/>
      </c>
      <c r="L5239" s="25" t="str">
        <f t="shared" si="1000"/>
        <v/>
      </c>
      <c r="M5239" s="26" t="str">
        <f t="shared" ref="M5239:M5302" si="1008">IF(OR($D$4="",L5239=""),"",INDEX(تكهين,P5239,2))</f>
        <v/>
      </c>
      <c r="N5239" s="27" t="str">
        <f t="shared" ref="N5239:N5302" si="1009">IF(OR($D$4="",L5239=""),"",INDEX(تكهين,P5239,3))</f>
        <v/>
      </c>
      <c r="O5239" s="27" t="str">
        <f t="shared" si="1001"/>
        <v/>
      </c>
      <c r="P5239" s="29" t="str">
        <f t="array" ref="P5239">IF(L5239="","",SMALL(IF(تكهين!$E$1:$E$10000=$D$4,ROW($1:$10000)),L5239))</f>
        <v/>
      </c>
    </row>
    <row r="5240" spans="2:16" ht="20.25">
      <c r="B5240" s="25" t="str">
        <f t="shared" si="998"/>
        <v/>
      </c>
      <c r="C5240" s="26" t="str">
        <f t="shared" si="1002"/>
        <v/>
      </c>
      <c r="D5240" s="27" t="str">
        <f t="shared" si="1003"/>
        <v/>
      </c>
      <c r="E5240" s="27" t="str">
        <f t="shared" si="1004"/>
        <v/>
      </c>
      <c r="F5240" s="29" t="str">
        <f t="array" ref="F5240">IF(B5240="","",SMALL(IF(اضافه!$E$1:$E$10000=$D$4,ROW($1:$10000)),B5240))</f>
        <v/>
      </c>
      <c r="G5240" s="25" t="str">
        <f t="shared" si="999"/>
        <v/>
      </c>
      <c r="H5240" s="26" t="str">
        <f t="shared" si="1005"/>
        <v/>
      </c>
      <c r="I5240" s="27" t="str">
        <f t="shared" si="1006"/>
        <v/>
      </c>
      <c r="J5240" s="27" t="str">
        <f t="shared" si="1007"/>
        <v/>
      </c>
      <c r="K5240" s="29" t="str">
        <f t="array" ref="K5240">IF(G5240="","",SMALL(IF(صرف!$E$1:$E$10000=$D$4,ROW($1:$10000)),G5240))</f>
        <v/>
      </c>
      <c r="L5240" s="25" t="str">
        <f t="shared" si="1000"/>
        <v/>
      </c>
      <c r="M5240" s="26" t="str">
        <f t="shared" si="1008"/>
        <v/>
      </c>
      <c r="N5240" s="27" t="str">
        <f t="shared" si="1009"/>
        <v/>
      </c>
      <c r="O5240" s="27" t="str">
        <f t="shared" si="1001"/>
        <v/>
      </c>
      <c r="P5240" s="29" t="str">
        <f t="array" ref="P5240">IF(L5240="","",SMALL(IF(تكهين!$E$1:$E$10000=$D$4,ROW($1:$10000)),L5240))</f>
        <v/>
      </c>
    </row>
    <row r="5241" spans="2:16" ht="20.25">
      <c r="B5241" s="25" t="str">
        <f t="shared" si="998"/>
        <v/>
      </c>
      <c r="C5241" s="26" t="str">
        <f t="shared" si="1002"/>
        <v/>
      </c>
      <c r="D5241" s="27" t="str">
        <f t="shared" si="1003"/>
        <v/>
      </c>
      <c r="E5241" s="27" t="str">
        <f t="shared" si="1004"/>
        <v/>
      </c>
      <c r="F5241" s="29" t="str">
        <f t="array" ref="F5241">IF(B5241="","",SMALL(IF(اضافه!$E$1:$E$10000=$D$4,ROW($1:$10000)),B5241))</f>
        <v/>
      </c>
      <c r="G5241" s="25" t="str">
        <f t="shared" si="999"/>
        <v/>
      </c>
      <c r="H5241" s="26" t="str">
        <f t="shared" si="1005"/>
        <v/>
      </c>
      <c r="I5241" s="27" t="str">
        <f t="shared" si="1006"/>
        <v/>
      </c>
      <c r="J5241" s="27" t="str">
        <f t="shared" si="1007"/>
        <v/>
      </c>
      <c r="K5241" s="29" t="str">
        <f t="array" ref="K5241">IF(G5241="","",SMALL(IF(صرف!$E$1:$E$10000=$D$4,ROW($1:$10000)),G5241))</f>
        <v/>
      </c>
      <c r="L5241" s="25" t="str">
        <f t="shared" si="1000"/>
        <v/>
      </c>
      <c r="M5241" s="26" t="str">
        <f t="shared" si="1008"/>
        <v/>
      </c>
      <c r="N5241" s="27" t="str">
        <f t="shared" si="1009"/>
        <v/>
      </c>
      <c r="O5241" s="27" t="str">
        <f t="shared" si="1001"/>
        <v/>
      </c>
      <c r="P5241" s="29" t="str">
        <f t="array" ref="P5241">IF(L5241="","",SMALL(IF(تكهين!$E$1:$E$10000=$D$4,ROW($1:$10000)),L5241))</f>
        <v/>
      </c>
    </row>
    <row r="5242" spans="2:16" ht="20.25">
      <c r="B5242" s="25" t="str">
        <f t="shared" si="998"/>
        <v/>
      </c>
      <c r="C5242" s="26" t="str">
        <f t="shared" si="1002"/>
        <v/>
      </c>
      <c r="D5242" s="27" t="str">
        <f t="shared" si="1003"/>
        <v/>
      </c>
      <c r="E5242" s="27" t="str">
        <f t="shared" si="1004"/>
        <v/>
      </c>
      <c r="F5242" s="29" t="str">
        <f t="array" ref="F5242">IF(B5242="","",SMALL(IF(اضافه!$E$1:$E$10000=$D$4,ROW($1:$10000)),B5242))</f>
        <v/>
      </c>
      <c r="G5242" s="25" t="str">
        <f t="shared" si="999"/>
        <v/>
      </c>
      <c r="H5242" s="26" t="str">
        <f t="shared" si="1005"/>
        <v/>
      </c>
      <c r="I5242" s="27" t="str">
        <f t="shared" si="1006"/>
        <v/>
      </c>
      <c r="J5242" s="27" t="str">
        <f t="shared" si="1007"/>
        <v/>
      </c>
      <c r="K5242" s="29" t="str">
        <f t="array" ref="K5242">IF(G5242="","",SMALL(IF(صرف!$E$1:$E$10000=$D$4,ROW($1:$10000)),G5242))</f>
        <v/>
      </c>
      <c r="L5242" s="25" t="str">
        <f t="shared" si="1000"/>
        <v/>
      </c>
      <c r="M5242" s="26" t="str">
        <f t="shared" si="1008"/>
        <v/>
      </c>
      <c r="N5242" s="27" t="str">
        <f t="shared" si="1009"/>
        <v/>
      </c>
      <c r="O5242" s="27" t="str">
        <f t="shared" si="1001"/>
        <v/>
      </c>
      <c r="P5242" s="29" t="str">
        <f t="array" ref="P5242">IF(L5242="","",SMALL(IF(تكهين!$E$1:$E$10000=$D$4,ROW($1:$10000)),L5242))</f>
        <v/>
      </c>
    </row>
    <row r="5243" spans="2:16" ht="20.25">
      <c r="B5243" s="25" t="str">
        <f t="shared" si="998"/>
        <v/>
      </c>
      <c r="C5243" s="26" t="str">
        <f t="shared" si="1002"/>
        <v/>
      </c>
      <c r="D5243" s="27" t="str">
        <f t="shared" si="1003"/>
        <v/>
      </c>
      <c r="E5243" s="27" t="str">
        <f t="shared" si="1004"/>
        <v/>
      </c>
      <c r="F5243" s="29" t="str">
        <f t="array" ref="F5243">IF(B5243="","",SMALL(IF(اضافه!$E$1:$E$10000=$D$4,ROW($1:$10000)),B5243))</f>
        <v/>
      </c>
      <c r="G5243" s="25" t="str">
        <f t="shared" si="999"/>
        <v/>
      </c>
      <c r="H5243" s="26" t="str">
        <f t="shared" si="1005"/>
        <v/>
      </c>
      <c r="I5243" s="27" t="str">
        <f t="shared" si="1006"/>
        <v/>
      </c>
      <c r="J5243" s="27" t="str">
        <f t="shared" si="1007"/>
        <v/>
      </c>
      <c r="K5243" s="29" t="str">
        <f t="array" ref="K5243">IF(G5243="","",SMALL(IF(صرف!$E$1:$E$10000=$D$4,ROW($1:$10000)),G5243))</f>
        <v/>
      </c>
      <c r="L5243" s="25" t="str">
        <f t="shared" si="1000"/>
        <v/>
      </c>
      <c r="M5243" s="26" t="str">
        <f t="shared" si="1008"/>
        <v/>
      </c>
      <c r="N5243" s="27" t="str">
        <f t="shared" si="1009"/>
        <v/>
      </c>
      <c r="O5243" s="27" t="str">
        <f t="shared" si="1001"/>
        <v/>
      </c>
      <c r="P5243" s="29" t="str">
        <f t="array" ref="P5243">IF(L5243="","",SMALL(IF(تكهين!$E$1:$E$10000=$D$4,ROW($1:$10000)),L5243))</f>
        <v/>
      </c>
    </row>
    <row r="5244" spans="2:16" ht="20.25">
      <c r="B5244" s="25" t="str">
        <f t="shared" si="998"/>
        <v/>
      </c>
      <c r="C5244" s="26" t="str">
        <f t="shared" si="1002"/>
        <v/>
      </c>
      <c r="D5244" s="27" t="str">
        <f t="shared" si="1003"/>
        <v/>
      </c>
      <c r="E5244" s="27" t="str">
        <f t="shared" si="1004"/>
        <v/>
      </c>
      <c r="F5244" s="29" t="str">
        <f t="array" ref="F5244">IF(B5244="","",SMALL(IF(اضافه!$E$1:$E$10000=$D$4,ROW($1:$10000)),B5244))</f>
        <v/>
      </c>
      <c r="G5244" s="25" t="str">
        <f t="shared" si="999"/>
        <v/>
      </c>
      <c r="H5244" s="26" t="str">
        <f t="shared" si="1005"/>
        <v/>
      </c>
      <c r="I5244" s="27" t="str">
        <f t="shared" si="1006"/>
        <v/>
      </c>
      <c r="J5244" s="27" t="str">
        <f t="shared" si="1007"/>
        <v/>
      </c>
      <c r="K5244" s="29" t="str">
        <f t="array" ref="K5244">IF(G5244="","",SMALL(IF(صرف!$E$1:$E$10000=$D$4,ROW($1:$10000)),G5244))</f>
        <v/>
      </c>
      <c r="L5244" s="25" t="str">
        <f t="shared" si="1000"/>
        <v/>
      </c>
      <c r="M5244" s="26" t="str">
        <f t="shared" si="1008"/>
        <v/>
      </c>
      <c r="N5244" s="27" t="str">
        <f t="shared" si="1009"/>
        <v/>
      </c>
      <c r="O5244" s="27" t="str">
        <f t="shared" si="1001"/>
        <v/>
      </c>
      <c r="P5244" s="29" t="str">
        <f t="array" ref="P5244">IF(L5244="","",SMALL(IF(تكهين!$E$1:$E$10000=$D$4,ROW($1:$10000)),L5244))</f>
        <v/>
      </c>
    </row>
    <row r="5245" spans="2:16" ht="20.25">
      <c r="B5245" s="25" t="str">
        <f t="shared" si="998"/>
        <v/>
      </c>
      <c r="C5245" s="26" t="str">
        <f t="shared" si="1002"/>
        <v/>
      </c>
      <c r="D5245" s="27" t="str">
        <f t="shared" si="1003"/>
        <v/>
      </c>
      <c r="E5245" s="27" t="str">
        <f t="shared" si="1004"/>
        <v/>
      </c>
      <c r="F5245" s="29" t="str">
        <f t="array" ref="F5245">IF(B5245="","",SMALL(IF(اضافه!$E$1:$E$10000=$D$4,ROW($1:$10000)),B5245))</f>
        <v/>
      </c>
      <c r="G5245" s="25" t="str">
        <f t="shared" si="999"/>
        <v/>
      </c>
      <c r="H5245" s="26" t="str">
        <f t="shared" si="1005"/>
        <v/>
      </c>
      <c r="I5245" s="27" t="str">
        <f t="shared" si="1006"/>
        <v/>
      </c>
      <c r="J5245" s="27" t="str">
        <f t="shared" si="1007"/>
        <v/>
      </c>
      <c r="K5245" s="29" t="str">
        <f t="array" ref="K5245">IF(G5245="","",SMALL(IF(صرف!$E$1:$E$10000=$D$4,ROW($1:$10000)),G5245))</f>
        <v/>
      </c>
      <c r="L5245" s="25" t="str">
        <f t="shared" si="1000"/>
        <v/>
      </c>
      <c r="M5245" s="26" t="str">
        <f t="shared" si="1008"/>
        <v/>
      </c>
      <c r="N5245" s="27" t="str">
        <f t="shared" si="1009"/>
        <v/>
      </c>
      <c r="O5245" s="27" t="str">
        <f t="shared" si="1001"/>
        <v/>
      </c>
      <c r="P5245" s="29" t="str">
        <f t="array" ref="P5245">IF(L5245="","",SMALL(IF(تكهين!$E$1:$E$10000=$D$4,ROW($1:$10000)),L5245))</f>
        <v/>
      </c>
    </row>
    <row r="5246" spans="2:16" ht="20.25">
      <c r="B5246" s="25" t="str">
        <f t="shared" si="998"/>
        <v/>
      </c>
      <c r="C5246" s="26" t="str">
        <f t="shared" si="1002"/>
        <v/>
      </c>
      <c r="D5246" s="27" t="str">
        <f t="shared" si="1003"/>
        <v/>
      </c>
      <c r="E5246" s="27" t="str">
        <f t="shared" si="1004"/>
        <v/>
      </c>
      <c r="F5246" s="29" t="str">
        <f t="array" ref="F5246">IF(B5246="","",SMALL(IF(اضافه!$E$1:$E$10000=$D$4,ROW($1:$10000)),B5246))</f>
        <v/>
      </c>
      <c r="G5246" s="25" t="str">
        <f t="shared" si="999"/>
        <v/>
      </c>
      <c r="H5246" s="26" t="str">
        <f t="shared" si="1005"/>
        <v/>
      </c>
      <c r="I5246" s="27" t="str">
        <f t="shared" si="1006"/>
        <v/>
      </c>
      <c r="J5246" s="27" t="str">
        <f t="shared" si="1007"/>
        <v/>
      </c>
      <c r="K5246" s="29" t="str">
        <f t="array" ref="K5246">IF(G5246="","",SMALL(IF(صرف!$E$1:$E$10000=$D$4,ROW($1:$10000)),G5246))</f>
        <v/>
      </c>
      <c r="L5246" s="25" t="str">
        <f t="shared" si="1000"/>
        <v/>
      </c>
      <c r="M5246" s="26" t="str">
        <f t="shared" si="1008"/>
        <v/>
      </c>
      <c r="N5246" s="27" t="str">
        <f t="shared" si="1009"/>
        <v/>
      </c>
      <c r="O5246" s="27" t="str">
        <f t="shared" si="1001"/>
        <v/>
      </c>
      <c r="P5246" s="29" t="str">
        <f t="array" ref="P5246">IF(L5246="","",SMALL(IF(تكهين!$E$1:$E$10000=$D$4,ROW($1:$10000)),L5246))</f>
        <v/>
      </c>
    </row>
    <row r="5247" spans="2:16" ht="20.25">
      <c r="B5247" s="25" t="str">
        <f t="shared" si="998"/>
        <v/>
      </c>
      <c r="C5247" s="26" t="str">
        <f t="shared" si="1002"/>
        <v/>
      </c>
      <c r="D5247" s="27" t="str">
        <f t="shared" si="1003"/>
        <v/>
      </c>
      <c r="E5247" s="27" t="str">
        <f t="shared" si="1004"/>
        <v/>
      </c>
      <c r="F5247" s="29" t="str">
        <f t="array" ref="F5247">IF(B5247="","",SMALL(IF(اضافه!$E$1:$E$10000=$D$4,ROW($1:$10000)),B5247))</f>
        <v/>
      </c>
      <c r="G5247" s="25" t="str">
        <f t="shared" si="999"/>
        <v/>
      </c>
      <c r="H5247" s="26" t="str">
        <f t="shared" si="1005"/>
        <v/>
      </c>
      <c r="I5247" s="27" t="str">
        <f t="shared" si="1006"/>
        <v/>
      </c>
      <c r="J5247" s="27" t="str">
        <f t="shared" si="1007"/>
        <v/>
      </c>
      <c r="K5247" s="29" t="str">
        <f t="array" ref="K5247">IF(G5247="","",SMALL(IF(صرف!$E$1:$E$10000=$D$4,ROW($1:$10000)),G5247))</f>
        <v/>
      </c>
      <c r="L5247" s="25" t="str">
        <f t="shared" si="1000"/>
        <v/>
      </c>
      <c r="M5247" s="26" t="str">
        <f t="shared" si="1008"/>
        <v/>
      </c>
      <c r="N5247" s="27" t="str">
        <f t="shared" si="1009"/>
        <v/>
      </c>
      <c r="O5247" s="27" t="str">
        <f t="shared" si="1001"/>
        <v/>
      </c>
      <c r="P5247" s="29" t="str">
        <f t="array" ref="P5247">IF(L5247="","",SMALL(IF(تكهين!$E$1:$E$10000=$D$4,ROW($1:$10000)),L5247))</f>
        <v/>
      </c>
    </row>
    <row r="5248" spans="2:16" ht="20.25">
      <c r="B5248" s="25" t="str">
        <f t="shared" si="998"/>
        <v/>
      </c>
      <c r="C5248" s="26" t="str">
        <f t="shared" si="1002"/>
        <v/>
      </c>
      <c r="D5248" s="27" t="str">
        <f t="shared" si="1003"/>
        <v/>
      </c>
      <c r="E5248" s="27" t="str">
        <f t="shared" si="1004"/>
        <v/>
      </c>
      <c r="F5248" s="29" t="str">
        <f t="array" ref="F5248">IF(B5248="","",SMALL(IF(اضافه!$E$1:$E$10000=$D$4,ROW($1:$10000)),B5248))</f>
        <v/>
      </c>
      <c r="G5248" s="25" t="str">
        <f t="shared" si="999"/>
        <v/>
      </c>
      <c r="H5248" s="26" t="str">
        <f t="shared" si="1005"/>
        <v/>
      </c>
      <c r="I5248" s="27" t="str">
        <f t="shared" si="1006"/>
        <v/>
      </c>
      <c r="J5248" s="27" t="str">
        <f t="shared" si="1007"/>
        <v/>
      </c>
      <c r="K5248" s="29" t="str">
        <f t="array" ref="K5248">IF(G5248="","",SMALL(IF(صرف!$E$1:$E$10000=$D$4,ROW($1:$10000)),G5248))</f>
        <v/>
      </c>
      <c r="L5248" s="25" t="str">
        <f t="shared" si="1000"/>
        <v/>
      </c>
      <c r="M5248" s="26" t="str">
        <f t="shared" si="1008"/>
        <v/>
      </c>
      <c r="N5248" s="27" t="str">
        <f t="shared" si="1009"/>
        <v/>
      </c>
      <c r="O5248" s="27" t="str">
        <f t="shared" si="1001"/>
        <v/>
      </c>
      <c r="P5248" s="29" t="str">
        <f t="array" ref="P5248">IF(L5248="","",SMALL(IF(تكهين!$E$1:$E$10000=$D$4,ROW($1:$10000)),L5248))</f>
        <v/>
      </c>
    </row>
    <row r="5249" spans="2:16" ht="20.25">
      <c r="B5249" s="25" t="str">
        <f t="shared" si="998"/>
        <v/>
      </c>
      <c r="C5249" s="26" t="str">
        <f t="shared" si="1002"/>
        <v/>
      </c>
      <c r="D5249" s="27" t="str">
        <f t="shared" si="1003"/>
        <v/>
      </c>
      <c r="E5249" s="27" t="str">
        <f t="shared" si="1004"/>
        <v/>
      </c>
      <c r="F5249" s="29" t="str">
        <f t="array" ref="F5249">IF(B5249="","",SMALL(IF(اضافه!$E$1:$E$10000=$D$4,ROW($1:$10000)),B5249))</f>
        <v/>
      </c>
      <c r="G5249" s="25" t="str">
        <f t="shared" si="999"/>
        <v/>
      </c>
      <c r="H5249" s="26" t="str">
        <f t="shared" si="1005"/>
        <v/>
      </c>
      <c r="I5249" s="27" t="str">
        <f t="shared" si="1006"/>
        <v/>
      </c>
      <c r="J5249" s="27" t="str">
        <f t="shared" si="1007"/>
        <v/>
      </c>
      <c r="K5249" s="29" t="str">
        <f t="array" ref="K5249">IF(G5249="","",SMALL(IF(صرف!$E$1:$E$10000=$D$4,ROW($1:$10000)),G5249))</f>
        <v/>
      </c>
      <c r="L5249" s="25" t="str">
        <f t="shared" si="1000"/>
        <v/>
      </c>
      <c r="M5249" s="26" t="str">
        <f t="shared" si="1008"/>
        <v/>
      </c>
      <c r="N5249" s="27" t="str">
        <f t="shared" si="1009"/>
        <v/>
      </c>
      <c r="O5249" s="27" t="str">
        <f t="shared" si="1001"/>
        <v/>
      </c>
      <c r="P5249" s="29" t="str">
        <f t="array" ref="P5249">IF(L5249="","",SMALL(IF(تكهين!$E$1:$E$10000=$D$4,ROW($1:$10000)),L5249))</f>
        <v/>
      </c>
    </row>
    <row r="5250" spans="2:16" ht="20.25">
      <c r="B5250" s="25" t="str">
        <f t="shared" si="998"/>
        <v/>
      </c>
      <c r="C5250" s="26" t="str">
        <f t="shared" si="1002"/>
        <v/>
      </c>
      <c r="D5250" s="27" t="str">
        <f t="shared" si="1003"/>
        <v/>
      </c>
      <c r="E5250" s="27" t="str">
        <f t="shared" si="1004"/>
        <v/>
      </c>
      <c r="F5250" s="29" t="str">
        <f t="array" ref="F5250">IF(B5250="","",SMALL(IF(اضافه!$E$1:$E$10000=$D$4,ROW($1:$10000)),B5250))</f>
        <v/>
      </c>
      <c r="G5250" s="25" t="str">
        <f t="shared" si="999"/>
        <v/>
      </c>
      <c r="H5250" s="26" t="str">
        <f t="shared" si="1005"/>
        <v/>
      </c>
      <c r="I5250" s="27" t="str">
        <f t="shared" si="1006"/>
        <v/>
      </c>
      <c r="J5250" s="27" t="str">
        <f t="shared" si="1007"/>
        <v/>
      </c>
      <c r="K5250" s="29" t="str">
        <f t="array" ref="K5250">IF(G5250="","",SMALL(IF(صرف!$E$1:$E$10000=$D$4,ROW($1:$10000)),G5250))</f>
        <v/>
      </c>
      <c r="L5250" s="25" t="str">
        <f t="shared" si="1000"/>
        <v/>
      </c>
      <c r="M5250" s="26" t="str">
        <f t="shared" si="1008"/>
        <v/>
      </c>
      <c r="N5250" s="27" t="str">
        <f t="shared" si="1009"/>
        <v/>
      </c>
      <c r="O5250" s="27" t="str">
        <f t="shared" si="1001"/>
        <v/>
      </c>
      <c r="P5250" s="29" t="str">
        <f t="array" ref="P5250">IF(L5250="","",SMALL(IF(تكهين!$E$1:$E$10000=$D$4,ROW($1:$10000)),L5250))</f>
        <v/>
      </c>
    </row>
    <row r="5251" spans="2:16" ht="20.25">
      <c r="B5251" s="25" t="str">
        <f t="shared" si="998"/>
        <v/>
      </c>
      <c r="C5251" s="26" t="str">
        <f t="shared" si="1002"/>
        <v/>
      </c>
      <c r="D5251" s="27" t="str">
        <f t="shared" si="1003"/>
        <v/>
      </c>
      <c r="E5251" s="27" t="str">
        <f t="shared" si="1004"/>
        <v/>
      </c>
      <c r="F5251" s="29" t="str">
        <f t="array" ref="F5251">IF(B5251="","",SMALL(IF(اضافه!$E$1:$E$10000=$D$4,ROW($1:$10000)),B5251))</f>
        <v/>
      </c>
      <c r="G5251" s="25" t="str">
        <f t="shared" si="999"/>
        <v/>
      </c>
      <c r="H5251" s="26" t="str">
        <f t="shared" si="1005"/>
        <v/>
      </c>
      <c r="I5251" s="27" t="str">
        <f t="shared" si="1006"/>
        <v/>
      </c>
      <c r="J5251" s="27" t="str">
        <f t="shared" si="1007"/>
        <v/>
      </c>
      <c r="K5251" s="29" t="str">
        <f t="array" ref="K5251">IF(G5251="","",SMALL(IF(صرف!$E$1:$E$10000=$D$4,ROW($1:$10000)),G5251))</f>
        <v/>
      </c>
      <c r="L5251" s="25" t="str">
        <f t="shared" si="1000"/>
        <v/>
      </c>
      <c r="M5251" s="26" t="str">
        <f t="shared" si="1008"/>
        <v/>
      </c>
      <c r="N5251" s="27" t="str">
        <f t="shared" si="1009"/>
        <v/>
      </c>
      <c r="O5251" s="27" t="str">
        <f t="shared" si="1001"/>
        <v/>
      </c>
      <c r="P5251" s="29" t="str">
        <f t="array" ref="P5251">IF(L5251="","",SMALL(IF(تكهين!$E$1:$E$10000=$D$4,ROW($1:$10000)),L5251))</f>
        <v/>
      </c>
    </row>
    <row r="5252" spans="2:16" ht="20.25">
      <c r="B5252" s="25" t="str">
        <f t="shared" si="998"/>
        <v/>
      </c>
      <c r="C5252" s="26" t="str">
        <f t="shared" si="1002"/>
        <v/>
      </c>
      <c r="D5252" s="27" t="str">
        <f t="shared" si="1003"/>
        <v/>
      </c>
      <c r="E5252" s="27" t="str">
        <f t="shared" si="1004"/>
        <v/>
      </c>
      <c r="F5252" s="29" t="str">
        <f t="array" ref="F5252">IF(B5252="","",SMALL(IF(اضافه!$E$1:$E$10000=$D$4,ROW($1:$10000)),B5252))</f>
        <v/>
      </c>
      <c r="G5252" s="25" t="str">
        <f t="shared" si="999"/>
        <v/>
      </c>
      <c r="H5252" s="26" t="str">
        <f t="shared" si="1005"/>
        <v/>
      </c>
      <c r="I5252" s="27" t="str">
        <f t="shared" si="1006"/>
        <v/>
      </c>
      <c r="J5252" s="27" t="str">
        <f t="shared" si="1007"/>
        <v/>
      </c>
      <c r="K5252" s="29" t="str">
        <f t="array" ref="K5252">IF(G5252="","",SMALL(IF(صرف!$E$1:$E$10000=$D$4,ROW($1:$10000)),G5252))</f>
        <v/>
      </c>
      <c r="L5252" s="25" t="str">
        <f t="shared" si="1000"/>
        <v/>
      </c>
      <c r="M5252" s="26" t="str">
        <f t="shared" si="1008"/>
        <v/>
      </c>
      <c r="N5252" s="27" t="str">
        <f t="shared" si="1009"/>
        <v/>
      </c>
      <c r="O5252" s="27" t="str">
        <f t="shared" si="1001"/>
        <v/>
      </c>
      <c r="P5252" s="29" t="str">
        <f t="array" ref="P5252">IF(L5252="","",SMALL(IF(تكهين!$E$1:$E$10000=$D$4,ROW($1:$10000)),L5252))</f>
        <v/>
      </c>
    </row>
    <row r="5253" spans="2:16" ht="20.25">
      <c r="B5253" s="25" t="str">
        <f t="shared" si="998"/>
        <v/>
      </c>
      <c r="C5253" s="26" t="str">
        <f t="shared" si="1002"/>
        <v/>
      </c>
      <c r="D5253" s="27" t="str">
        <f t="shared" si="1003"/>
        <v/>
      </c>
      <c r="E5253" s="27" t="str">
        <f t="shared" si="1004"/>
        <v/>
      </c>
      <c r="F5253" s="29" t="str">
        <f t="array" ref="F5253">IF(B5253="","",SMALL(IF(اضافه!$E$1:$E$10000=$D$4,ROW($1:$10000)),B5253))</f>
        <v/>
      </c>
      <c r="G5253" s="25" t="str">
        <f t="shared" si="999"/>
        <v/>
      </c>
      <c r="H5253" s="26" t="str">
        <f t="shared" si="1005"/>
        <v/>
      </c>
      <c r="I5253" s="27" t="str">
        <f t="shared" si="1006"/>
        <v/>
      </c>
      <c r="J5253" s="27" t="str">
        <f t="shared" si="1007"/>
        <v/>
      </c>
      <c r="K5253" s="29" t="str">
        <f t="array" ref="K5253">IF(G5253="","",SMALL(IF(صرف!$E$1:$E$10000=$D$4,ROW($1:$10000)),G5253))</f>
        <v/>
      </c>
      <c r="L5253" s="25" t="str">
        <f t="shared" si="1000"/>
        <v/>
      </c>
      <c r="M5253" s="26" t="str">
        <f t="shared" si="1008"/>
        <v/>
      </c>
      <c r="N5253" s="27" t="str">
        <f t="shared" si="1009"/>
        <v/>
      </c>
      <c r="O5253" s="27" t="str">
        <f t="shared" si="1001"/>
        <v/>
      </c>
      <c r="P5253" s="29" t="str">
        <f t="array" ref="P5253">IF(L5253="","",SMALL(IF(تكهين!$E$1:$E$10000=$D$4,ROW($1:$10000)),L5253))</f>
        <v/>
      </c>
    </row>
    <row r="5254" spans="2:16" ht="20.25">
      <c r="B5254" s="25" t="str">
        <f t="shared" si="998"/>
        <v/>
      </c>
      <c r="C5254" s="26" t="str">
        <f t="shared" si="1002"/>
        <v/>
      </c>
      <c r="D5254" s="27" t="str">
        <f t="shared" si="1003"/>
        <v/>
      </c>
      <c r="E5254" s="27" t="str">
        <f t="shared" si="1004"/>
        <v/>
      </c>
      <c r="F5254" s="29" t="str">
        <f t="array" ref="F5254">IF(B5254="","",SMALL(IF(اضافه!$E$1:$E$10000=$D$4,ROW($1:$10000)),B5254))</f>
        <v/>
      </c>
      <c r="G5254" s="25" t="str">
        <f t="shared" si="999"/>
        <v/>
      </c>
      <c r="H5254" s="26" t="str">
        <f t="shared" si="1005"/>
        <v/>
      </c>
      <c r="I5254" s="27" t="str">
        <f t="shared" si="1006"/>
        <v/>
      </c>
      <c r="J5254" s="27" t="str">
        <f t="shared" si="1007"/>
        <v/>
      </c>
      <c r="K5254" s="29" t="str">
        <f t="array" ref="K5254">IF(G5254="","",SMALL(IF(صرف!$E$1:$E$10000=$D$4,ROW($1:$10000)),G5254))</f>
        <v/>
      </c>
      <c r="L5254" s="25" t="str">
        <f t="shared" si="1000"/>
        <v/>
      </c>
      <c r="M5254" s="26" t="str">
        <f t="shared" si="1008"/>
        <v/>
      </c>
      <c r="N5254" s="27" t="str">
        <f t="shared" si="1009"/>
        <v/>
      </c>
      <c r="O5254" s="27" t="str">
        <f t="shared" si="1001"/>
        <v/>
      </c>
      <c r="P5254" s="29" t="str">
        <f t="array" ref="P5254">IF(L5254="","",SMALL(IF(تكهين!$E$1:$E$10000=$D$4,ROW($1:$10000)),L5254))</f>
        <v/>
      </c>
    </row>
    <row r="5255" spans="2:16" ht="20.25">
      <c r="B5255" s="25" t="str">
        <f t="shared" ref="B5255:B5318" si="1010">IF(B$11=0,"",IF(ROW($B5243)&gt;B$11,"",ROW($B5243)))</f>
        <v/>
      </c>
      <c r="C5255" s="26" t="str">
        <f t="shared" si="1002"/>
        <v/>
      </c>
      <c r="D5255" s="27" t="str">
        <f t="shared" si="1003"/>
        <v/>
      </c>
      <c r="E5255" s="27" t="str">
        <f t="shared" si="1004"/>
        <v/>
      </c>
      <c r="F5255" s="29" t="str">
        <f t="array" ref="F5255">IF(B5255="","",SMALL(IF(اضافه!$E$1:$E$10000=$D$4,ROW($1:$10000)),B5255))</f>
        <v/>
      </c>
      <c r="G5255" s="25" t="str">
        <f t="shared" si="999"/>
        <v/>
      </c>
      <c r="H5255" s="26" t="str">
        <f t="shared" si="1005"/>
        <v/>
      </c>
      <c r="I5255" s="27" t="str">
        <f t="shared" si="1006"/>
        <v/>
      </c>
      <c r="J5255" s="27" t="str">
        <f t="shared" si="1007"/>
        <v/>
      </c>
      <c r="K5255" s="29" t="str">
        <f t="array" ref="K5255">IF(G5255="","",SMALL(IF(صرف!$E$1:$E$10000=$D$4,ROW($1:$10000)),G5255))</f>
        <v/>
      </c>
      <c r="L5255" s="25" t="str">
        <f t="shared" si="1000"/>
        <v/>
      </c>
      <c r="M5255" s="26" t="str">
        <f t="shared" si="1008"/>
        <v/>
      </c>
      <c r="N5255" s="27" t="str">
        <f t="shared" si="1009"/>
        <v/>
      </c>
      <c r="O5255" s="27" t="str">
        <f t="shared" si="1001"/>
        <v/>
      </c>
      <c r="P5255" s="29" t="str">
        <f t="array" ref="P5255">IF(L5255="","",SMALL(IF(تكهين!$E$1:$E$10000=$D$4,ROW($1:$10000)),L5255))</f>
        <v/>
      </c>
    </row>
    <row r="5256" spans="2:16" ht="20.25">
      <c r="B5256" s="25" t="str">
        <f t="shared" si="1010"/>
        <v/>
      </c>
      <c r="C5256" s="26" t="str">
        <f t="shared" si="1002"/>
        <v/>
      </c>
      <c r="D5256" s="27" t="str">
        <f t="shared" si="1003"/>
        <v/>
      </c>
      <c r="E5256" s="27" t="str">
        <f t="shared" si="1004"/>
        <v/>
      </c>
      <c r="F5256" s="29" t="str">
        <f t="array" ref="F5256">IF(B5256="","",SMALL(IF(اضافه!$E$1:$E$10000=$D$4,ROW($1:$10000)),B5256))</f>
        <v/>
      </c>
      <c r="G5256" s="25" t="str">
        <f t="shared" si="999"/>
        <v/>
      </c>
      <c r="H5256" s="26" t="str">
        <f t="shared" si="1005"/>
        <v/>
      </c>
      <c r="I5256" s="27" t="str">
        <f t="shared" si="1006"/>
        <v/>
      </c>
      <c r="J5256" s="27" t="str">
        <f t="shared" si="1007"/>
        <v/>
      </c>
      <c r="K5256" s="29" t="str">
        <f t="array" ref="K5256">IF(G5256="","",SMALL(IF(صرف!$E$1:$E$10000=$D$4,ROW($1:$10000)),G5256))</f>
        <v/>
      </c>
      <c r="L5256" s="25" t="str">
        <f t="shared" si="1000"/>
        <v/>
      </c>
      <c r="M5256" s="26" t="str">
        <f t="shared" si="1008"/>
        <v/>
      </c>
      <c r="N5256" s="27" t="str">
        <f t="shared" si="1009"/>
        <v/>
      </c>
      <c r="O5256" s="27" t="str">
        <f t="shared" si="1001"/>
        <v/>
      </c>
      <c r="P5256" s="29" t="str">
        <f t="array" ref="P5256">IF(L5256="","",SMALL(IF(تكهين!$E$1:$E$10000=$D$4,ROW($1:$10000)),L5256))</f>
        <v/>
      </c>
    </row>
    <row r="5257" spans="2:16" ht="20.25">
      <c r="B5257" s="25" t="str">
        <f t="shared" si="1010"/>
        <v/>
      </c>
      <c r="C5257" s="26" t="str">
        <f t="shared" si="1002"/>
        <v/>
      </c>
      <c r="D5257" s="27" t="str">
        <f t="shared" si="1003"/>
        <v/>
      </c>
      <c r="E5257" s="27" t="str">
        <f t="shared" si="1004"/>
        <v/>
      </c>
      <c r="F5257" s="29" t="str">
        <f t="array" ref="F5257">IF(B5257="","",SMALL(IF(اضافه!$E$1:$E$10000=$D$4,ROW($1:$10000)),B5257))</f>
        <v/>
      </c>
      <c r="G5257" s="25" t="str">
        <f t="shared" si="999"/>
        <v/>
      </c>
      <c r="H5257" s="26" t="str">
        <f t="shared" si="1005"/>
        <v/>
      </c>
      <c r="I5257" s="27" t="str">
        <f t="shared" si="1006"/>
        <v/>
      </c>
      <c r="J5257" s="27" t="str">
        <f t="shared" si="1007"/>
        <v/>
      </c>
      <c r="K5257" s="29" t="str">
        <f t="array" ref="K5257">IF(G5257="","",SMALL(IF(صرف!$E$1:$E$10000=$D$4,ROW($1:$10000)),G5257))</f>
        <v/>
      </c>
      <c r="L5257" s="25" t="str">
        <f t="shared" si="1000"/>
        <v/>
      </c>
      <c r="M5257" s="26" t="str">
        <f t="shared" si="1008"/>
        <v/>
      </c>
      <c r="N5257" s="27" t="str">
        <f t="shared" si="1009"/>
        <v/>
      </c>
      <c r="O5257" s="27" t="str">
        <f t="shared" si="1001"/>
        <v/>
      </c>
      <c r="P5257" s="29" t="str">
        <f t="array" ref="P5257">IF(L5257="","",SMALL(IF(تكهين!$E$1:$E$10000=$D$4,ROW($1:$10000)),L5257))</f>
        <v/>
      </c>
    </row>
    <row r="5258" spans="2:16" ht="20.25">
      <c r="B5258" s="25" t="str">
        <f t="shared" si="1010"/>
        <v/>
      </c>
      <c r="C5258" s="26" t="str">
        <f t="shared" si="1002"/>
        <v/>
      </c>
      <c r="D5258" s="27" t="str">
        <f t="shared" si="1003"/>
        <v/>
      </c>
      <c r="E5258" s="27" t="str">
        <f t="shared" si="1004"/>
        <v/>
      </c>
      <c r="F5258" s="29" t="str">
        <f t="array" ref="F5258">IF(B5258="","",SMALL(IF(اضافه!$E$1:$E$10000=$D$4,ROW($1:$10000)),B5258))</f>
        <v/>
      </c>
      <c r="G5258" s="25" t="str">
        <f t="shared" si="999"/>
        <v/>
      </c>
      <c r="H5258" s="26" t="str">
        <f t="shared" si="1005"/>
        <v/>
      </c>
      <c r="I5258" s="27" t="str">
        <f t="shared" si="1006"/>
        <v/>
      </c>
      <c r="J5258" s="27" t="str">
        <f t="shared" si="1007"/>
        <v/>
      </c>
      <c r="K5258" s="29" t="str">
        <f t="array" ref="K5258">IF(G5258="","",SMALL(IF(صرف!$E$1:$E$10000=$D$4,ROW($1:$10000)),G5258))</f>
        <v/>
      </c>
      <c r="L5258" s="25" t="str">
        <f t="shared" si="1000"/>
        <v/>
      </c>
      <c r="M5258" s="26" t="str">
        <f t="shared" si="1008"/>
        <v/>
      </c>
      <c r="N5258" s="27" t="str">
        <f t="shared" si="1009"/>
        <v/>
      </c>
      <c r="O5258" s="27" t="str">
        <f t="shared" si="1001"/>
        <v/>
      </c>
      <c r="P5258" s="29" t="str">
        <f t="array" ref="P5258">IF(L5258="","",SMALL(IF(تكهين!$E$1:$E$10000=$D$4,ROW($1:$10000)),L5258))</f>
        <v/>
      </c>
    </row>
    <row r="5259" spans="2:16" ht="20.25">
      <c r="B5259" s="25" t="str">
        <f t="shared" si="1010"/>
        <v/>
      </c>
      <c r="C5259" s="26" t="str">
        <f t="shared" si="1002"/>
        <v/>
      </c>
      <c r="D5259" s="27" t="str">
        <f t="shared" si="1003"/>
        <v/>
      </c>
      <c r="E5259" s="27" t="str">
        <f t="shared" si="1004"/>
        <v/>
      </c>
      <c r="F5259" s="29" t="str">
        <f t="array" ref="F5259">IF(B5259="","",SMALL(IF(اضافه!$E$1:$E$10000=$D$4,ROW($1:$10000)),B5259))</f>
        <v/>
      </c>
      <c r="G5259" s="25" t="str">
        <f t="shared" si="999"/>
        <v/>
      </c>
      <c r="H5259" s="26" t="str">
        <f t="shared" si="1005"/>
        <v/>
      </c>
      <c r="I5259" s="27" t="str">
        <f t="shared" si="1006"/>
        <v/>
      </c>
      <c r="J5259" s="27" t="str">
        <f t="shared" si="1007"/>
        <v/>
      </c>
      <c r="K5259" s="29" t="str">
        <f t="array" ref="K5259">IF(G5259="","",SMALL(IF(صرف!$E$1:$E$10000=$D$4,ROW($1:$10000)),G5259))</f>
        <v/>
      </c>
      <c r="L5259" s="25" t="str">
        <f t="shared" si="1000"/>
        <v/>
      </c>
      <c r="M5259" s="26" t="str">
        <f t="shared" si="1008"/>
        <v/>
      </c>
      <c r="N5259" s="27" t="str">
        <f t="shared" si="1009"/>
        <v/>
      </c>
      <c r="O5259" s="27" t="str">
        <f t="shared" si="1001"/>
        <v/>
      </c>
      <c r="P5259" s="29" t="str">
        <f t="array" ref="P5259">IF(L5259="","",SMALL(IF(تكهين!$E$1:$E$10000=$D$4,ROW($1:$10000)),L5259))</f>
        <v/>
      </c>
    </row>
    <row r="5260" spans="2:16" ht="20.25">
      <c r="B5260" s="25" t="str">
        <f t="shared" si="1010"/>
        <v/>
      </c>
      <c r="C5260" s="26" t="str">
        <f t="shared" si="1002"/>
        <v/>
      </c>
      <c r="D5260" s="27" t="str">
        <f t="shared" si="1003"/>
        <v/>
      </c>
      <c r="E5260" s="27" t="str">
        <f t="shared" si="1004"/>
        <v/>
      </c>
      <c r="F5260" s="29" t="str">
        <f t="array" ref="F5260">IF(B5260="","",SMALL(IF(اضافه!$E$1:$E$10000=$D$4,ROW($1:$10000)),B5260))</f>
        <v/>
      </c>
      <c r="G5260" s="25" t="str">
        <f t="shared" si="999"/>
        <v/>
      </c>
      <c r="H5260" s="26" t="str">
        <f t="shared" si="1005"/>
        <v/>
      </c>
      <c r="I5260" s="27" t="str">
        <f t="shared" si="1006"/>
        <v/>
      </c>
      <c r="J5260" s="27" t="str">
        <f t="shared" si="1007"/>
        <v/>
      </c>
      <c r="K5260" s="29" t="str">
        <f t="array" ref="K5260">IF(G5260="","",SMALL(IF(صرف!$E$1:$E$10000=$D$4,ROW($1:$10000)),G5260))</f>
        <v/>
      </c>
      <c r="L5260" s="25" t="str">
        <f t="shared" si="1000"/>
        <v/>
      </c>
      <c r="M5260" s="26" t="str">
        <f t="shared" si="1008"/>
        <v/>
      </c>
      <c r="N5260" s="27" t="str">
        <f t="shared" si="1009"/>
        <v/>
      </c>
      <c r="O5260" s="27" t="str">
        <f t="shared" si="1001"/>
        <v/>
      </c>
      <c r="P5260" s="29" t="str">
        <f t="array" ref="P5260">IF(L5260="","",SMALL(IF(تكهين!$E$1:$E$10000=$D$4,ROW($1:$10000)),L5260))</f>
        <v/>
      </c>
    </row>
    <row r="5261" spans="2:16" ht="20.25">
      <c r="B5261" s="25" t="str">
        <f t="shared" si="1010"/>
        <v/>
      </c>
      <c r="C5261" s="26" t="str">
        <f t="shared" si="1002"/>
        <v/>
      </c>
      <c r="D5261" s="27" t="str">
        <f t="shared" si="1003"/>
        <v/>
      </c>
      <c r="E5261" s="27" t="str">
        <f t="shared" si="1004"/>
        <v/>
      </c>
      <c r="F5261" s="29" t="str">
        <f t="array" ref="F5261">IF(B5261="","",SMALL(IF(اضافه!$E$1:$E$10000=$D$4,ROW($1:$10000)),B5261))</f>
        <v/>
      </c>
      <c r="G5261" s="25" t="str">
        <f t="shared" ref="G5261:G5324" si="1011">IF(G$11=0,"",IF(ROW($B5249)&gt;G$11,"",ROW($B5249)))</f>
        <v/>
      </c>
      <c r="H5261" s="26" t="str">
        <f t="shared" si="1005"/>
        <v/>
      </c>
      <c r="I5261" s="27" t="str">
        <f t="shared" si="1006"/>
        <v/>
      </c>
      <c r="J5261" s="27" t="str">
        <f t="shared" si="1007"/>
        <v/>
      </c>
      <c r="K5261" s="29" t="str">
        <f t="array" ref="K5261">IF(G5261="","",SMALL(IF(صرف!$E$1:$E$10000=$D$4,ROW($1:$10000)),G5261))</f>
        <v/>
      </c>
      <c r="L5261" s="25" t="str">
        <f t="shared" ref="L5261:L5324" si="1012">IF(L$11=0,"",IF(ROW($B5249)&gt;L$11,"",ROW($B5249)))</f>
        <v/>
      </c>
      <c r="M5261" s="26" t="str">
        <f t="shared" si="1008"/>
        <v/>
      </c>
      <c r="N5261" s="27" t="str">
        <f t="shared" si="1009"/>
        <v/>
      </c>
      <c r="O5261" s="27" t="str">
        <f t="shared" si="1001"/>
        <v/>
      </c>
      <c r="P5261" s="29" t="str">
        <f t="array" ref="P5261">IF(L5261="","",SMALL(IF(تكهين!$E$1:$E$10000=$D$4,ROW($1:$10000)),L5261))</f>
        <v/>
      </c>
    </row>
    <row r="5262" spans="2:16" ht="20.25">
      <c r="B5262" s="25" t="str">
        <f t="shared" si="1010"/>
        <v/>
      </c>
      <c r="C5262" s="26" t="str">
        <f t="shared" si="1002"/>
        <v/>
      </c>
      <c r="D5262" s="27" t="str">
        <f t="shared" si="1003"/>
        <v/>
      </c>
      <c r="E5262" s="27" t="str">
        <f t="shared" si="1004"/>
        <v/>
      </c>
      <c r="F5262" s="29" t="str">
        <f t="array" ref="F5262">IF(B5262="","",SMALL(IF(اضافه!$E$1:$E$10000=$D$4,ROW($1:$10000)),B5262))</f>
        <v/>
      </c>
      <c r="G5262" s="25" t="str">
        <f t="shared" si="1011"/>
        <v/>
      </c>
      <c r="H5262" s="26" t="str">
        <f t="shared" si="1005"/>
        <v/>
      </c>
      <c r="I5262" s="27" t="str">
        <f t="shared" si="1006"/>
        <v/>
      </c>
      <c r="J5262" s="27" t="str">
        <f t="shared" si="1007"/>
        <v/>
      </c>
      <c r="K5262" s="29" t="str">
        <f t="array" ref="K5262">IF(G5262="","",SMALL(IF(صرف!$E$1:$E$10000=$D$4,ROW($1:$10000)),G5262))</f>
        <v/>
      </c>
      <c r="L5262" s="25" t="str">
        <f t="shared" si="1012"/>
        <v/>
      </c>
      <c r="M5262" s="26" t="str">
        <f t="shared" si="1008"/>
        <v/>
      </c>
      <c r="N5262" s="27" t="str">
        <f t="shared" si="1009"/>
        <v/>
      </c>
      <c r="O5262" s="27" t="str">
        <f t="shared" si="1001"/>
        <v/>
      </c>
      <c r="P5262" s="29" t="str">
        <f t="array" ref="P5262">IF(L5262="","",SMALL(IF(تكهين!$E$1:$E$10000=$D$4,ROW($1:$10000)),L5262))</f>
        <v/>
      </c>
    </row>
    <row r="5263" spans="2:16" ht="20.25">
      <c r="B5263" s="25" t="str">
        <f t="shared" si="1010"/>
        <v/>
      </c>
      <c r="C5263" s="26" t="str">
        <f t="shared" si="1002"/>
        <v/>
      </c>
      <c r="D5263" s="27" t="str">
        <f t="shared" si="1003"/>
        <v/>
      </c>
      <c r="E5263" s="27" t="str">
        <f t="shared" si="1004"/>
        <v/>
      </c>
      <c r="F5263" s="29" t="str">
        <f t="array" ref="F5263">IF(B5263="","",SMALL(IF(اضافه!$E$1:$E$10000=$D$4,ROW($1:$10000)),B5263))</f>
        <v/>
      </c>
      <c r="G5263" s="25" t="str">
        <f t="shared" si="1011"/>
        <v/>
      </c>
      <c r="H5263" s="26" t="str">
        <f t="shared" si="1005"/>
        <v/>
      </c>
      <c r="I5263" s="27" t="str">
        <f t="shared" si="1006"/>
        <v/>
      </c>
      <c r="J5263" s="27" t="str">
        <f t="shared" si="1007"/>
        <v/>
      </c>
      <c r="K5263" s="29" t="str">
        <f t="array" ref="K5263">IF(G5263="","",SMALL(IF(صرف!$E$1:$E$10000=$D$4,ROW($1:$10000)),G5263))</f>
        <v/>
      </c>
      <c r="L5263" s="25" t="str">
        <f t="shared" si="1012"/>
        <v/>
      </c>
      <c r="M5263" s="26" t="str">
        <f t="shared" si="1008"/>
        <v/>
      </c>
      <c r="N5263" s="27" t="str">
        <f t="shared" si="1009"/>
        <v/>
      </c>
      <c r="O5263" s="27" t="str">
        <f t="shared" si="1001"/>
        <v/>
      </c>
      <c r="P5263" s="29" t="str">
        <f t="array" ref="P5263">IF(L5263="","",SMALL(IF(تكهين!$E$1:$E$10000=$D$4,ROW($1:$10000)),L5263))</f>
        <v/>
      </c>
    </row>
    <row r="5264" spans="2:16" ht="20.25">
      <c r="B5264" s="25" t="str">
        <f t="shared" si="1010"/>
        <v/>
      </c>
      <c r="C5264" s="26" t="str">
        <f t="shared" si="1002"/>
        <v/>
      </c>
      <c r="D5264" s="27" t="str">
        <f t="shared" si="1003"/>
        <v/>
      </c>
      <c r="E5264" s="27" t="str">
        <f t="shared" si="1004"/>
        <v/>
      </c>
      <c r="F5264" s="29" t="str">
        <f t="array" ref="F5264">IF(B5264="","",SMALL(IF(اضافه!$E$1:$E$10000=$D$4,ROW($1:$10000)),B5264))</f>
        <v/>
      </c>
      <c r="G5264" s="25" t="str">
        <f t="shared" si="1011"/>
        <v/>
      </c>
      <c r="H5264" s="26" t="str">
        <f t="shared" si="1005"/>
        <v/>
      </c>
      <c r="I5264" s="27" t="str">
        <f t="shared" si="1006"/>
        <v/>
      </c>
      <c r="J5264" s="27" t="str">
        <f t="shared" si="1007"/>
        <v/>
      </c>
      <c r="K5264" s="29" t="str">
        <f t="array" ref="K5264">IF(G5264="","",SMALL(IF(صرف!$E$1:$E$10000=$D$4,ROW($1:$10000)),G5264))</f>
        <v/>
      </c>
      <c r="L5264" s="25" t="str">
        <f t="shared" si="1012"/>
        <v/>
      </c>
      <c r="M5264" s="26" t="str">
        <f t="shared" si="1008"/>
        <v/>
      </c>
      <c r="N5264" s="27" t="str">
        <f t="shared" si="1009"/>
        <v/>
      </c>
      <c r="O5264" s="27" t="str">
        <f t="shared" si="1001"/>
        <v/>
      </c>
      <c r="P5264" s="29" t="str">
        <f t="array" ref="P5264">IF(L5264="","",SMALL(IF(تكهين!$E$1:$E$10000=$D$4,ROW($1:$10000)),L5264))</f>
        <v/>
      </c>
    </row>
    <row r="5265" spans="2:16" ht="20.25">
      <c r="B5265" s="25" t="str">
        <f t="shared" si="1010"/>
        <v/>
      </c>
      <c r="C5265" s="26" t="str">
        <f t="shared" si="1002"/>
        <v/>
      </c>
      <c r="D5265" s="27" t="str">
        <f t="shared" si="1003"/>
        <v/>
      </c>
      <c r="E5265" s="27" t="str">
        <f t="shared" si="1004"/>
        <v/>
      </c>
      <c r="F5265" s="29" t="str">
        <f t="array" ref="F5265">IF(B5265="","",SMALL(IF(اضافه!$E$1:$E$10000=$D$4,ROW($1:$10000)),B5265))</f>
        <v/>
      </c>
      <c r="G5265" s="25" t="str">
        <f t="shared" si="1011"/>
        <v/>
      </c>
      <c r="H5265" s="26" t="str">
        <f t="shared" si="1005"/>
        <v/>
      </c>
      <c r="I5265" s="27" t="str">
        <f t="shared" si="1006"/>
        <v/>
      </c>
      <c r="J5265" s="27" t="str">
        <f t="shared" si="1007"/>
        <v/>
      </c>
      <c r="K5265" s="29" t="str">
        <f t="array" ref="K5265">IF(G5265="","",SMALL(IF(صرف!$E$1:$E$10000=$D$4,ROW($1:$10000)),G5265))</f>
        <v/>
      </c>
      <c r="L5265" s="25" t="str">
        <f t="shared" si="1012"/>
        <v/>
      </c>
      <c r="M5265" s="26" t="str">
        <f t="shared" si="1008"/>
        <v/>
      </c>
      <c r="N5265" s="27" t="str">
        <f t="shared" si="1009"/>
        <v/>
      </c>
      <c r="O5265" s="27" t="str">
        <f t="shared" si="1001"/>
        <v/>
      </c>
      <c r="P5265" s="29" t="str">
        <f t="array" ref="P5265">IF(L5265="","",SMALL(IF(تكهين!$E$1:$E$10000=$D$4,ROW($1:$10000)),L5265))</f>
        <v/>
      </c>
    </row>
    <row r="5266" spans="2:16" ht="20.25">
      <c r="B5266" s="25" t="str">
        <f t="shared" si="1010"/>
        <v/>
      </c>
      <c r="C5266" s="26" t="str">
        <f t="shared" si="1002"/>
        <v/>
      </c>
      <c r="D5266" s="27" t="str">
        <f t="shared" si="1003"/>
        <v/>
      </c>
      <c r="E5266" s="27" t="str">
        <f t="shared" si="1004"/>
        <v/>
      </c>
      <c r="F5266" s="29" t="str">
        <f t="array" ref="F5266">IF(B5266="","",SMALL(IF(اضافه!$E$1:$E$10000=$D$4,ROW($1:$10000)),B5266))</f>
        <v/>
      </c>
      <c r="G5266" s="25" t="str">
        <f t="shared" si="1011"/>
        <v/>
      </c>
      <c r="H5266" s="26" t="str">
        <f t="shared" si="1005"/>
        <v/>
      </c>
      <c r="I5266" s="27" t="str">
        <f t="shared" si="1006"/>
        <v/>
      </c>
      <c r="J5266" s="27" t="str">
        <f t="shared" si="1007"/>
        <v/>
      </c>
      <c r="K5266" s="29" t="str">
        <f t="array" ref="K5266">IF(G5266="","",SMALL(IF(صرف!$E$1:$E$10000=$D$4,ROW($1:$10000)),G5266))</f>
        <v/>
      </c>
      <c r="L5266" s="25" t="str">
        <f t="shared" si="1012"/>
        <v/>
      </c>
      <c r="M5266" s="26" t="str">
        <f t="shared" si="1008"/>
        <v/>
      </c>
      <c r="N5266" s="27" t="str">
        <f t="shared" si="1009"/>
        <v/>
      </c>
      <c r="O5266" s="27" t="str">
        <f t="shared" si="1001"/>
        <v/>
      </c>
      <c r="P5266" s="29" t="str">
        <f t="array" ref="P5266">IF(L5266="","",SMALL(IF(تكهين!$E$1:$E$10000=$D$4,ROW($1:$10000)),L5266))</f>
        <v/>
      </c>
    </row>
    <row r="5267" spans="2:16" ht="20.25">
      <c r="B5267" s="25" t="str">
        <f t="shared" si="1010"/>
        <v/>
      </c>
      <c r="C5267" s="26" t="str">
        <f t="shared" si="1002"/>
        <v/>
      </c>
      <c r="D5267" s="27" t="str">
        <f t="shared" si="1003"/>
        <v/>
      </c>
      <c r="E5267" s="27" t="str">
        <f t="shared" si="1004"/>
        <v/>
      </c>
      <c r="F5267" s="29" t="str">
        <f t="array" ref="F5267">IF(B5267="","",SMALL(IF(اضافه!$E$1:$E$10000=$D$4,ROW($1:$10000)),B5267))</f>
        <v/>
      </c>
      <c r="G5267" s="25" t="str">
        <f t="shared" si="1011"/>
        <v/>
      </c>
      <c r="H5267" s="26" t="str">
        <f t="shared" si="1005"/>
        <v/>
      </c>
      <c r="I5267" s="27" t="str">
        <f t="shared" si="1006"/>
        <v/>
      </c>
      <c r="J5267" s="27" t="str">
        <f t="shared" si="1007"/>
        <v/>
      </c>
      <c r="K5267" s="29" t="str">
        <f t="array" ref="K5267">IF(G5267="","",SMALL(IF(صرف!$E$1:$E$10000=$D$4,ROW($1:$10000)),G5267))</f>
        <v/>
      </c>
      <c r="L5267" s="25" t="str">
        <f t="shared" si="1012"/>
        <v/>
      </c>
      <c r="M5267" s="26" t="str">
        <f t="shared" si="1008"/>
        <v/>
      </c>
      <c r="N5267" s="27" t="str">
        <f t="shared" si="1009"/>
        <v/>
      </c>
      <c r="O5267" s="27" t="str">
        <f t="shared" si="1001"/>
        <v/>
      </c>
      <c r="P5267" s="29" t="str">
        <f t="array" ref="P5267">IF(L5267="","",SMALL(IF(تكهين!$E$1:$E$10000=$D$4,ROW($1:$10000)),L5267))</f>
        <v/>
      </c>
    </row>
    <row r="5268" spans="2:16" ht="20.25">
      <c r="B5268" s="25" t="str">
        <f t="shared" si="1010"/>
        <v/>
      </c>
      <c r="C5268" s="26" t="str">
        <f t="shared" si="1002"/>
        <v/>
      </c>
      <c r="D5268" s="27" t="str">
        <f t="shared" si="1003"/>
        <v/>
      </c>
      <c r="E5268" s="27" t="str">
        <f t="shared" si="1004"/>
        <v/>
      </c>
      <c r="F5268" s="29" t="str">
        <f t="array" ref="F5268">IF(B5268="","",SMALL(IF(اضافه!$E$1:$E$10000=$D$4,ROW($1:$10000)),B5268))</f>
        <v/>
      </c>
      <c r="G5268" s="25" t="str">
        <f t="shared" si="1011"/>
        <v/>
      </c>
      <c r="H5268" s="26" t="str">
        <f t="shared" si="1005"/>
        <v/>
      </c>
      <c r="I5268" s="27" t="str">
        <f t="shared" si="1006"/>
        <v/>
      </c>
      <c r="J5268" s="27" t="str">
        <f t="shared" si="1007"/>
        <v/>
      </c>
      <c r="K5268" s="29" t="str">
        <f t="array" ref="K5268">IF(G5268="","",SMALL(IF(صرف!$E$1:$E$10000=$D$4,ROW($1:$10000)),G5268))</f>
        <v/>
      </c>
      <c r="L5268" s="25" t="str">
        <f t="shared" si="1012"/>
        <v/>
      </c>
      <c r="M5268" s="26" t="str">
        <f t="shared" si="1008"/>
        <v/>
      </c>
      <c r="N5268" s="27" t="str">
        <f t="shared" si="1009"/>
        <v/>
      </c>
      <c r="O5268" s="27" t="str">
        <f t="shared" si="1001"/>
        <v/>
      </c>
      <c r="P5268" s="29" t="str">
        <f t="array" ref="P5268">IF(L5268="","",SMALL(IF(تكهين!$E$1:$E$10000=$D$4,ROW($1:$10000)),L5268))</f>
        <v/>
      </c>
    </row>
    <row r="5269" spans="2:16" ht="20.25">
      <c r="B5269" s="25" t="str">
        <f t="shared" si="1010"/>
        <v/>
      </c>
      <c r="C5269" s="26" t="str">
        <f t="shared" si="1002"/>
        <v/>
      </c>
      <c r="D5269" s="27" t="str">
        <f t="shared" si="1003"/>
        <v/>
      </c>
      <c r="E5269" s="27" t="str">
        <f t="shared" si="1004"/>
        <v/>
      </c>
      <c r="F5269" s="29" t="str">
        <f t="array" ref="F5269">IF(B5269="","",SMALL(IF(اضافه!$E$1:$E$10000=$D$4,ROW($1:$10000)),B5269))</f>
        <v/>
      </c>
      <c r="G5269" s="25" t="str">
        <f t="shared" si="1011"/>
        <v/>
      </c>
      <c r="H5269" s="26" t="str">
        <f t="shared" si="1005"/>
        <v/>
      </c>
      <c r="I5269" s="27" t="str">
        <f t="shared" si="1006"/>
        <v/>
      </c>
      <c r="J5269" s="27" t="str">
        <f t="shared" si="1007"/>
        <v/>
      </c>
      <c r="K5269" s="29" t="str">
        <f t="array" ref="K5269">IF(G5269="","",SMALL(IF(صرف!$E$1:$E$10000=$D$4,ROW($1:$10000)),G5269))</f>
        <v/>
      </c>
      <c r="L5269" s="25" t="str">
        <f t="shared" si="1012"/>
        <v/>
      </c>
      <c r="M5269" s="26" t="str">
        <f t="shared" si="1008"/>
        <v/>
      </c>
      <c r="N5269" s="27" t="str">
        <f t="shared" si="1009"/>
        <v/>
      </c>
      <c r="O5269" s="27" t="str">
        <f t="shared" si="1001"/>
        <v/>
      </c>
      <c r="P5269" s="29" t="str">
        <f t="array" ref="P5269">IF(L5269="","",SMALL(IF(تكهين!$E$1:$E$10000=$D$4,ROW($1:$10000)),L5269))</f>
        <v/>
      </c>
    </row>
    <row r="5270" spans="2:16" ht="20.25">
      <c r="B5270" s="25" t="str">
        <f t="shared" si="1010"/>
        <v/>
      </c>
      <c r="C5270" s="26" t="str">
        <f t="shared" si="1002"/>
        <v/>
      </c>
      <c r="D5270" s="27" t="str">
        <f t="shared" si="1003"/>
        <v/>
      </c>
      <c r="E5270" s="27" t="str">
        <f t="shared" si="1004"/>
        <v/>
      </c>
      <c r="F5270" s="29" t="str">
        <f t="array" ref="F5270">IF(B5270="","",SMALL(IF(اضافه!$E$1:$E$10000=$D$4,ROW($1:$10000)),B5270))</f>
        <v/>
      </c>
      <c r="G5270" s="25" t="str">
        <f t="shared" si="1011"/>
        <v/>
      </c>
      <c r="H5270" s="26" t="str">
        <f t="shared" si="1005"/>
        <v/>
      </c>
      <c r="I5270" s="27" t="str">
        <f t="shared" si="1006"/>
        <v/>
      </c>
      <c r="J5270" s="27" t="str">
        <f t="shared" si="1007"/>
        <v/>
      </c>
      <c r="K5270" s="29" t="str">
        <f t="array" ref="K5270">IF(G5270="","",SMALL(IF(صرف!$E$1:$E$10000=$D$4,ROW($1:$10000)),G5270))</f>
        <v/>
      </c>
      <c r="L5270" s="25" t="str">
        <f t="shared" si="1012"/>
        <v/>
      </c>
      <c r="M5270" s="26" t="str">
        <f t="shared" si="1008"/>
        <v/>
      </c>
      <c r="N5270" s="27" t="str">
        <f t="shared" si="1009"/>
        <v/>
      </c>
      <c r="O5270" s="27" t="str">
        <f t="shared" si="1001"/>
        <v/>
      </c>
      <c r="P5270" s="29" t="str">
        <f t="array" ref="P5270">IF(L5270="","",SMALL(IF(تكهين!$E$1:$E$10000=$D$4,ROW($1:$10000)),L5270))</f>
        <v/>
      </c>
    </row>
    <row r="5271" spans="2:16" ht="20.25">
      <c r="B5271" s="25" t="str">
        <f t="shared" si="1010"/>
        <v/>
      </c>
      <c r="C5271" s="26" t="str">
        <f t="shared" si="1002"/>
        <v/>
      </c>
      <c r="D5271" s="27" t="str">
        <f t="shared" si="1003"/>
        <v/>
      </c>
      <c r="E5271" s="27" t="str">
        <f t="shared" si="1004"/>
        <v/>
      </c>
      <c r="F5271" s="29" t="str">
        <f t="array" ref="F5271">IF(B5271="","",SMALL(IF(اضافه!$E$1:$E$10000=$D$4,ROW($1:$10000)),B5271))</f>
        <v/>
      </c>
      <c r="G5271" s="25" t="str">
        <f t="shared" si="1011"/>
        <v/>
      </c>
      <c r="H5271" s="26" t="str">
        <f t="shared" si="1005"/>
        <v/>
      </c>
      <c r="I5271" s="27" t="str">
        <f t="shared" si="1006"/>
        <v/>
      </c>
      <c r="J5271" s="27" t="str">
        <f t="shared" si="1007"/>
        <v/>
      </c>
      <c r="K5271" s="29" t="str">
        <f t="array" ref="K5271">IF(G5271="","",SMALL(IF(صرف!$E$1:$E$10000=$D$4,ROW($1:$10000)),G5271))</f>
        <v/>
      </c>
      <c r="L5271" s="25" t="str">
        <f t="shared" si="1012"/>
        <v/>
      </c>
      <c r="M5271" s="26" t="str">
        <f t="shared" si="1008"/>
        <v/>
      </c>
      <c r="N5271" s="27" t="str">
        <f t="shared" si="1009"/>
        <v/>
      </c>
      <c r="O5271" s="27" t="str">
        <f t="shared" si="1001"/>
        <v/>
      </c>
      <c r="P5271" s="29" t="str">
        <f t="array" ref="P5271">IF(L5271="","",SMALL(IF(تكهين!$E$1:$E$10000=$D$4,ROW($1:$10000)),L5271))</f>
        <v/>
      </c>
    </row>
    <row r="5272" spans="2:16" ht="20.25">
      <c r="B5272" s="25" t="str">
        <f t="shared" si="1010"/>
        <v/>
      </c>
      <c r="C5272" s="26" t="str">
        <f t="shared" si="1002"/>
        <v/>
      </c>
      <c r="D5272" s="27" t="str">
        <f t="shared" si="1003"/>
        <v/>
      </c>
      <c r="E5272" s="27" t="str">
        <f t="shared" si="1004"/>
        <v/>
      </c>
      <c r="F5272" s="29" t="str">
        <f t="array" ref="F5272">IF(B5272="","",SMALL(IF(اضافه!$E$1:$E$10000=$D$4,ROW($1:$10000)),B5272))</f>
        <v/>
      </c>
      <c r="G5272" s="25" t="str">
        <f t="shared" si="1011"/>
        <v/>
      </c>
      <c r="H5272" s="26" t="str">
        <f t="shared" si="1005"/>
        <v/>
      </c>
      <c r="I5272" s="27" t="str">
        <f t="shared" si="1006"/>
        <v/>
      </c>
      <c r="J5272" s="27" t="str">
        <f t="shared" si="1007"/>
        <v/>
      </c>
      <c r="K5272" s="29" t="str">
        <f t="array" ref="K5272">IF(G5272="","",SMALL(IF(صرف!$E$1:$E$10000=$D$4,ROW($1:$10000)),G5272))</f>
        <v/>
      </c>
      <c r="L5272" s="25" t="str">
        <f t="shared" si="1012"/>
        <v/>
      </c>
      <c r="M5272" s="26" t="str">
        <f t="shared" si="1008"/>
        <v/>
      </c>
      <c r="N5272" s="27" t="str">
        <f t="shared" si="1009"/>
        <v/>
      </c>
      <c r="O5272" s="27" t="str">
        <f t="shared" si="1001"/>
        <v/>
      </c>
      <c r="P5272" s="29" t="str">
        <f t="array" ref="P5272">IF(L5272="","",SMALL(IF(تكهين!$E$1:$E$10000=$D$4,ROW($1:$10000)),L5272))</f>
        <v/>
      </c>
    </row>
    <row r="5273" spans="2:16" ht="20.25">
      <c r="B5273" s="25" t="str">
        <f t="shared" si="1010"/>
        <v/>
      </c>
      <c r="C5273" s="26" t="str">
        <f t="shared" si="1002"/>
        <v/>
      </c>
      <c r="D5273" s="27" t="str">
        <f t="shared" si="1003"/>
        <v/>
      </c>
      <c r="E5273" s="27" t="str">
        <f t="shared" si="1004"/>
        <v/>
      </c>
      <c r="F5273" s="29" t="str">
        <f t="array" ref="F5273">IF(B5273="","",SMALL(IF(اضافه!$E$1:$E$10000=$D$4,ROW($1:$10000)),B5273))</f>
        <v/>
      </c>
      <c r="G5273" s="25" t="str">
        <f t="shared" si="1011"/>
        <v/>
      </c>
      <c r="H5273" s="26" t="str">
        <f t="shared" si="1005"/>
        <v/>
      </c>
      <c r="I5273" s="27" t="str">
        <f t="shared" si="1006"/>
        <v/>
      </c>
      <c r="J5273" s="27" t="str">
        <f t="shared" si="1007"/>
        <v/>
      </c>
      <c r="K5273" s="29" t="str">
        <f t="array" ref="K5273">IF(G5273="","",SMALL(IF(صرف!$E$1:$E$10000=$D$4,ROW($1:$10000)),G5273))</f>
        <v/>
      </c>
      <c r="L5273" s="25" t="str">
        <f t="shared" si="1012"/>
        <v/>
      </c>
      <c r="M5273" s="26" t="str">
        <f t="shared" si="1008"/>
        <v/>
      </c>
      <c r="N5273" s="27" t="str">
        <f t="shared" si="1009"/>
        <v/>
      </c>
      <c r="O5273" s="27" t="str">
        <f t="shared" si="1001"/>
        <v/>
      </c>
      <c r="P5273" s="29" t="str">
        <f t="array" ref="P5273">IF(L5273="","",SMALL(IF(تكهين!$E$1:$E$10000=$D$4,ROW($1:$10000)),L5273))</f>
        <v/>
      </c>
    </row>
    <row r="5274" spans="2:16" ht="20.25">
      <c r="B5274" s="25" t="str">
        <f t="shared" si="1010"/>
        <v/>
      </c>
      <c r="C5274" s="26" t="str">
        <f t="shared" si="1002"/>
        <v/>
      </c>
      <c r="D5274" s="27" t="str">
        <f t="shared" si="1003"/>
        <v/>
      </c>
      <c r="E5274" s="27" t="str">
        <f t="shared" si="1004"/>
        <v/>
      </c>
      <c r="F5274" s="29" t="str">
        <f t="array" ref="F5274">IF(B5274="","",SMALL(IF(اضافه!$E$1:$E$10000=$D$4,ROW($1:$10000)),B5274))</f>
        <v/>
      </c>
      <c r="G5274" s="25" t="str">
        <f t="shared" si="1011"/>
        <v/>
      </c>
      <c r="H5274" s="26" t="str">
        <f t="shared" si="1005"/>
        <v/>
      </c>
      <c r="I5274" s="27" t="str">
        <f t="shared" si="1006"/>
        <v/>
      </c>
      <c r="J5274" s="27" t="str">
        <f t="shared" si="1007"/>
        <v/>
      </c>
      <c r="K5274" s="29" t="str">
        <f t="array" ref="K5274">IF(G5274="","",SMALL(IF(صرف!$E$1:$E$10000=$D$4,ROW($1:$10000)),G5274))</f>
        <v/>
      </c>
      <c r="L5274" s="25" t="str">
        <f t="shared" si="1012"/>
        <v/>
      </c>
      <c r="M5274" s="26" t="str">
        <f t="shared" si="1008"/>
        <v/>
      </c>
      <c r="N5274" s="27" t="str">
        <f t="shared" si="1009"/>
        <v/>
      </c>
      <c r="O5274" s="27" t="str">
        <f t="shared" si="1001"/>
        <v/>
      </c>
      <c r="P5274" s="29" t="str">
        <f t="array" ref="P5274">IF(L5274="","",SMALL(IF(تكهين!$E$1:$E$10000=$D$4,ROW($1:$10000)),L5274))</f>
        <v/>
      </c>
    </row>
    <row r="5275" spans="2:16" ht="20.25">
      <c r="B5275" s="25" t="str">
        <f t="shared" si="1010"/>
        <v/>
      </c>
      <c r="C5275" s="26" t="str">
        <f t="shared" si="1002"/>
        <v/>
      </c>
      <c r="D5275" s="27" t="str">
        <f t="shared" si="1003"/>
        <v/>
      </c>
      <c r="E5275" s="27" t="str">
        <f t="shared" si="1004"/>
        <v/>
      </c>
      <c r="F5275" s="29" t="str">
        <f t="array" ref="F5275">IF(B5275="","",SMALL(IF(اضافه!$E$1:$E$10000=$D$4,ROW($1:$10000)),B5275))</f>
        <v/>
      </c>
      <c r="G5275" s="25" t="str">
        <f t="shared" si="1011"/>
        <v/>
      </c>
      <c r="H5275" s="26" t="str">
        <f t="shared" si="1005"/>
        <v/>
      </c>
      <c r="I5275" s="27" t="str">
        <f t="shared" si="1006"/>
        <v/>
      </c>
      <c r="J5275" s="27" t="str">
        <f t="shared" si="1007"/>
        <v/>
      </c>
      <c r="K5275" s="29" t="str">
        <f t="array" ref="K5275">IF(G5275="","",SMALL(IF(صرف!$E$1:$E$10000=$D$4,ROW($1:$10000)),G5275))</f>
        <v/>
      </c>
      <c r="L5275" s="25" t="str">
        <f t="shared" si="1012"/>
        <v/>
      </c>
      <c r="M5275" s="26" t="str">
        <f t="shared" si="1008"/>
        <v/>
      </c>
      <c r="N5275" s="27" t="str">
        <f t="shared" si="1009"/>
        <v/>
      </c>
      <c r="O5275" s="27" t="str">
        <f t="shared" si="1001"/>
        <v/>
      </c>
      <c r="P5275" s="29" t="str">
        <f t="array" ref="P5275">IF(L5275="","",SMALL(IF(تكهين!$E$1:$E$10000=$D$4,ROW($1:$10000)),L5275))</f>
        <v/>
      </c>
    </row>
    <row r="5276" spans="2:16" ht="20.25">
      <c r="B5276" s="25" t="str">
        <f t="shared" si="1010"/>
        <v/>
      </c>
      <c r="C5276" s="26" t="str">
        <f t="shared" si="1002"/>
        <v/>
      </c>
      <c r="D5276" s="27" t="str">
        <f t="shared" si="1003"/>
        <v/>
      </c>
      <c r="E5276" s="27" t="str">
        <f t="shared" si="1004"/>
        <v/>
      </c>
      <c r="F5276" s="29" t="str">
        <f t="array" ref="F5276">IF(B5276="","",SMALL(IF(اضافه!$E$1:$E$10000=$D$4,ROW($1:$10000)),B5276))</f>
        <v/>
      </c>
      <c r="G5276" s="25" t="str">
        <f t="shared" si="1011"/>
        <v/>
      </c>
      <c r="H5276" s="26" t="str">
        <f t="shared" si="1005"/>
        <v/>
      </c>
      <c r="I5276" s="27" t="str">
        <f t="shared" si="1006"/>
        <v/>
      </c>
      <c r="J5276" s="27" t="str">
        <f t="shared" si="1007"/>
        <v/>
      </c>
      <c r="K5276" s="29" t="str">
        <f t="array" ref="K5276">IF(G5276="","",SMALL(IF(صرف!$E$1:$E$10000=$D$4,ROW($1:$10000)),G5276))</f>
        <v/>
      </c>
      <c r="L5276" s="25" t="str">
        <f t="shared" si="1012"/>
        <v/>
      </c>
      <c r="M5276" s="26" t="str">
        <f t="shared" si="1008"/>
        <v/>
      </c>
      <c r="N5276" s="27" t="str">
        <f t="shared" si="1009"/>
        <v/>
      </c>
      <c r="O5276" s="27" t="str">
        <f t="shared" si="1001"/>
        <v/>
      </c>
      <c r="P5276" s="29" t="str">
        <f t="array" ref="P5276">IF(L5276="","",SMALL(IF(تكهين!$E$1:$E$10000=$D$4,ROW($1:$10000)),L5276))</f>
        <v/>
      </c>
    </row>
    <row r="5277" spans="2:16" ht="20.25">
      <c r="B5277" s="25" t="str">
        <f t="shared" si="1010"/>
        <v/>
      </c>
      <c r="C5277" s="26" t="str">
        <f t="shared" si="1002"/>
        <v/>
      </c>
      <c r="D5277" s="27" t="str">
        <f t="shared" si="1003"/>
        <v/>
      </c>
      <c r="E5277" s="27" t="str">
        <f t="shared" si="1004"/>
        <v/>
      </c>
      <c r="F5277" s="29" t="str">
        <f t="array" ref="F5277">IF(B5277="","",SMALL(IF(اضافه!$E$1:$E$10000=$D$4,ROW($1:$10000)),B5277))</f>
        <v/>
      </c>
      <c r="G5277" s="25" t="str">
        <f t="shared" si="1011"/>
        <v/>
      </c>
      <c r="H5277" s="26" t="str">
        <f t="shared" si="1005"/>
        <v/>
      </c>
      <c r="I5277" s="27" t="str">
        <f t="shared" si="1006"/>
        <v/>
      </c>
      <c r="J5277" s="27" t="str">
        <f t="shared" si="1007"/>
        <v/>
      </c>
      <c r="K5277" s="29" t="str">
        <f t="array" ref="K5277">IF(G5277="","",SMALL(IF(صرف!$E$1:$E$10000=$D$4,ROW($1:$10000)),G5277))</f>
        <v/>
      </c>
      <c r="L5277" s="25" t="str">
        <f t="shared" si="1012"/>
        <v/>
      </c>
      <c r="M5277" s="26" t="str">
        <f t="shared" si="1008"/>
        <v/>
      </c>
      <c r="N5277" s="27" t="str">
        <f t="shared" si="1009"/>
        <v/>
      </c>
      <c r="O5277" s="27" t="str">
        <f t="shared" si="1001"/>
        <v/>
      </c>
      <c r="P5277" s="29" t="str">
        <f t="array" ref="P5277">IF(L5277="","",SMALL(IF(تكهين!$E$1:$E$10000=$D$4,ROW($1:$10000)),L5277))</f>
        <v/>
      </c>
    </row>
    <row r="5278" spans="2:16" ht="20.25">
      <c r="B5278" s="25" t="str">
        <f t="shared" si="1010"/>
        <v/>
      </c>
      <c r="C5278" s="26" t="str">
        <f t="shared" si="1002"/>
        <v/>
      </c>
      <c r="D5278" s="27" t="str">
        <f t="shared" si="1003"/>
        <v/>
      </c>
      <c r="E5278" s="27" t="str">
        <f t="shared" si="1004"/>
        <v/>
      </c>
      <c r="F5278" s="29" t="str">
        <f t="array" ref="F5278">IF(B5278="","",SMALL(IF(اضافه!$E$1:$E$10000=$D$4,ROW($1:$10000)),B5278))</f>
        <v/>
      </c>
      <c r="G5278" s="25" t="str">
        <f t="shared" si="1011"/>
        <v/>
      </c>
      <c r="H5278" s="26" t="str">
        <f t="shared" si="1005"/>
        <v/>
      </c>
      <c r="I5278" s="27" t="str">
        <f t="shared" si="1006"/>
        <v/>
      </c>
      <c r="J5278" s="27" t="str">
        <f t="shared" si="1007"/>
        <v/>
      </c>
      <c r="K5278" s="29" t="str">
        <f t="array" ref="K5278">IF(G5278="","",SMALL(IF(صرف!$E$1:$E$10000=$D$4,ROW($1:$10000)),G5278))</f>
        <v/>
      </c>
      <c r="L5278" s="25" t="str">
        <f t="shared" si="1012"/>
        <v/>
      </c>
      <c r="M5278" s="26" t="str">
        <f t="shared" si="1008"/>
        <v/>
      </c>
      <c r="N5278" s="27" t="str">
        <f t="shared" si="1009"/>
        <v/>
      </c>
      <c r="O5278" s="27" t="str">
        <f t="shared" si="1001"/>
        <v/>
      </c>
      <c r="P5278" s="29" t="str">
        <f t="array" ref="P5278">IF(L5278="","",SMALL(IF(تكهين!$E$1:$E$10000=$D$4,ROW($1:$10000)),L5278))</f>
        <v/>
      </c>
    </row>
    <row r="5279" spans="2:16" ht="20.25">
      <c r="B5279" s="25" t="str">
        <f t="shared" si="1010"/>
        <v/>
      </c>
      <c r="C5279" s="26" t="str">
        <f t="shared" si="1002"/>
        <v/>
      </c>
      <c r="D5279" s="27" t="str">
        <f t="shared" si="1003"/>
        <v/>
      </c>
      <c r="E5279" s="27" t="str">
        <f t="shared" si="1004"/>
        <v/>
      </c>
      <c r="F5279" s="29" t="str">
        <f t="array" ref="F5279">IF(B5279="","",SMALL(IF(اضافه!$E$1:$E$10000=$D$4,ROW($1:$10000)),B5279))</f>
        <v/>
      </c>
      <c r="G5279" s="25" t="str">
        <f t="shared" si="1011"/>
        <v/>
      </c>
      <c r="H5279" s="26" t="str">
        <f t="shared" si="1005"/>
        <v/>
      </c>
      <c r="I5279" s="27" t="str">
        <f t="shared" si="1006"/>
        <v/>
      </c>
      <c r="J5279" s="27" t="str">
        <f t="shared" si="1007"/>
        <v/>
      </c>
      <c r="K5279" s="29" t="str">
        <f t="array" ref="K5279">IF(G5279="","",SMALL(IF(صرف!$E$1:$E$10000=$D$4,ROW($1:$10000)),G5279))</f>
        <v/>
      </c>
      <c r="L5279" s="25" t="str">
        <f t="shared" si="1012"/>
        <v/>
      </c>
      <c r="M5279" s="26" t="str">
        <f t="shared" si="1008"/>
        <v/>
      </c>
      <c r="N5279" s="27" t="str">
        <f t="shared" si="1009"/>
        <v/>
      </c>
      <c r="O5279" s="27" t="str">
        <f t="shared" si="1001"/>
        <v/>
      </c>
      <c r="P5279" s="29" t="str">
        <f t="array" ref="P5279">IF(L5279="","",SMALL(IF(تكهين!$E$1:$E$10000=$D$4,ROW($1:$10000)),L5279))</f>
        <v/>
      </c>
    </row>
    <row r="5280" spans="2:16" ht="20.25">
      <c r="B5280" s="25" t="str">
        <f t="shared" si="1010"/>
        <v/>
      </c>
      <c r="C5280" s="26" t="str">
        <f t="shared" si="1002"/>
        <v/>
      </c>
      <c r="D5280" s="27" t="str">
        <f t="shared" si="1003"/>
        <v/>
      </c>
      <c r="E5280" s="27" t="str">
        <f t="shared" si="1004"/>
        <v/>
      </c>
      <c r="F5280" s="29" t="str">
        <f t="array" ref="F5280">IF(B5280="","",SMALL(IF(اضافه!$E$1:$E$10000=$D$4,ROW($1:$10000)),B5280))</f>
        <v/>
      </c>
      <c r="G5280" s="25" t="str">
        <f t="shared" si="1011"/>
        <v/>
      </c>
      <c r="H5280" s="26" t="str">
        <f t="shared" si="1005"/>
        <v/>
      </c>
      <c r="I5280" s="27" t="str">
        <f t="shared" si="1006"/>
        <v/>
      </c>
      <c r="J5280" s="27" t="str">
        <f t="shared" si="1007"/>
        <v/>
      </c>
      <c r="K5280" s="29" t="str">
        <f t="array" ref="K5280">IF(G5280="","",SMALL(IF(صرف!$E$1:$E$10000=$D$4,ROW($1:$10000)),G5280))</f>
        <v/>
      </c>
      <c r="L5280" s="25" t="str">
        <f t="shared" si="1012"/>
        <v/>
      </c>
      <c r="M5280" s="26" t="str">
        <f t="shared" si="1008"/>
        <v/>
      </c>
      <c r="N5280" s="27" t="str">
        <f t="shared" si="1009"/>
        <v/>
      </c>
      <c r="O5280" s="27" t="str">
        <f t="shared" si="1001"/>
        <v/>
      </c>
      <c r="P5280" s="29" t="str">
        <f t="array" ref="P5280">IF(L5280="","",SMALL(IF(تكهين!$E$1:$E$10000=$D$4,ROW($1:$10000)),L5280))</f>
        <v/>
      </c>
    </row>
    <row r="5281" spans="2:16" ht="20.25">
      <c r="B5281" s="25" t="str">
        <f t="shared" si="1010"/>
        <v/>
      </c>
      <c r="C5281" s="26" t="str">
        <f t="shared" si="1002"/>
        <v/>
      </c>
      <c r="D5281" s="27" t="str">
        <f t="shared" si="1003"/>
        <v/>
      </c>
      <c r="E5281" s="27" t="str">
        <f t="shared" si="1004"/>
        <v/>
      </c>
      <c r="F5281" s="29" t="str">
        <f t="array" ref="F5281">IF(B5281="","",SMALL(IF(اضافه!$E$1:$E$10000=$D$4,ROW($1:$10000)),B5281))</f>
        <v/>
      </c>
      <c r="G5281" s="25" t="str">
        <f t="shared" si="1011"/>
        <v/>
      </c>
      <c r="H5281" s="26" t="str">
        <f t="shared" si="1005"/>
        <v/>
      </c>
      <c r="I5281" s="27" t="str">
        <f t="shared" si="1006"/>
        <v/>
      </c>
      <c r="J5281" s="27" t="str">
        <f t="shared" si="1007"/>
        <v/>
      </c>
      <c r="K5281" s="29" t="str">
        <f t="array" ref="K5281">IF(G5281="","",SMALL(IF(صرف!$E$1:$E$10000=$D$4,ROW($1:$10000)),G5281))</f>
        <v/>
      </c>
      <c r="L5281" s="25" t="str">
        <f t="shared" si="1012"/>
        <v/>
      </c>
      <c r="M5281" s="26" t="str">
        <f t="shared" si="1008"/>
        <v/>
      </c>
      <c r="N5281" s="27" t="str">
        <f t="shared" si="1009"/>
        <v/>
      </c>
      <c r="O5281" s="27" t="str">
        <f t="shared" si="1001"/>
        <v/>
      </c>
      <c r="P5281" s="29" t="str">
        <f t="array" ref="P5281">IF(L5281="","",SMALL(IF(تكهين!$E$1:$E$10000=$D$4,ROW($1:$10000)),L5281))</f>
        <v/>
      </c>
    </row>
    <row r="5282" spans="2:16" ht="20.25">
      <c r="B5282" s="25" t="str">
        <f t="shared" si="1010"/>
        <v/>
      </c>
      <c r="C5282" s="26" t="str">
        <f t="shared" si="1002"/>
        <v/>
      </c>
      <c r="D5282" s="27" t="str">
        <f t="shared" si="1003"/>
        <v/>
      </c>
      <c r="E5282" s="27" t="str">
        <f t="shared" si="1004"/>
        <v/>
      </c>
      <c r="F5282" s="29" t="str">
        <f t="array" ref="F5282">IF(B5282="","",SMALL(IF(اضافه!$E$1:$E$10000=$D$4,ROW($1:$10000)),B5282))</f>
        <v/>
      </c>
      <c r="G5282" s="25" t="str">
        <f t="shared" si="1011"/>
        <v/>
      </c>
      <c r="H5282" s="26" t="str">
        <f t="shared" si="1005"/>
        <v/>
      </c>
      <c r="I5282" s="27" t="str">
        <f t="shared" si="1006"/>
        <v/>
      </c>
      <c r="J5282" s="27" t="str">
        <f t="shared" si="1007"/>
        <v/>
      </c>
      <c r="K5282" s="29" t="str">
        <f t="array" ref="K5282">IF(G5282="","",SMALL(IF(صرف!$E$1:$E$10000=$D$4,ROW($1:$10000)),G5282))</f>
        <v/>
      </c>
      <c r="L5282" s="25" t="str">
        <f t="shared" si="1012"/>
        <v/>
      </c>
      <c r="M5282" s="26" t="str">
        <f t="shared" si="1008"/>
        <v/>
      </c>
      <c r="N5282" s="27" t="str">
        <f t="shared" si="1009"/>
        <v/>
      </c>
      <c r="O5282" s="27" t="str">
        <f t="shared" si="1001"/>
        <v/>
      </c>
      <c r="P5282" s="29" t="str">
        <f t="array" ref="P5282">IF(L5282="","",SMALL(IF(تكهين!$E$1:$E$10000=$D$4,ROW($1:$10000)),L5282))</f>
        <v/>
      </c>
    </row>
    <row r="5283" spans="2:16" ht="20.25">
      <c r="B5283" s="25" t="str">
        <f t="shared" si="1010"/>
        <v/>
      </c>
      <c r="C5283" s="26" t="str">
        <f t="shared" si="1002"/>
        <v/>
      </c>
      <c r="D5283" s="27" t="str">
        <f t="shared" si="1003"/>
        <v/>
      </c>
      <c r="E5283" s="27" t="str">
        <f t="shared" si="1004"/>
        <v/>
      </c>
      <c r="F5283" s="29" t="str">
        <f t="array" ref="F5283">IF(B5283="","",SMALL(IF(اضافه!$E$1:$E$10000=$D$4,ROW($1:$10000)),B5283))</f>
        <v/>
      </c>
      <c r="G5283" s="25" t="str">
        <f t="shared" si="1011"/>
        <v/>
      </c>
      <c r="H5283" s="26" t="str">
        <f t="shared" si="1005"/>
        <v/>
      </c>
      <c r="I5283" s="27" t="str">
        <f t="shared" si="1006"/>
        <v/>
      </c>
      <c r="J5283" s="27" t="str">
        <f t="shared" si="1007"/>
        <v/>
      </c>
      <c r="K5283" s="29" t="str">
        <f t="array" ref="K5283">IF(G5283="","",SMALL(IF(صرف!$E$1:$E$10000=$D$4,ROW($1:$10000)),G5283))</f>
        <v/>
      </c>
      <c r="L5283" s="25" t="str">
        <f t="shared" si="1012"/>
        <v/>
      </c>
      <c r="M5283" s="26" t="str">
        <f t="shared" si="1008"/>
        <v/>
      </c>
      <c r="N5283" s="27" t="str">
        <f t="shared" si="1009"/>
        <v/>
      </c>
      <c r="O5283" s="27" t="str">
        <f t="shared" si="1001"/>
        <v/>
      </c>
      <c r="P5283" s="29" t="str">
        <f t="array" ref="P5283">IF(L5283="","",SMALL(IF(تكهين!$E$1:$E$10000=$D$4,ROW($1:$10000)),L5283))</f>
        <v/>
      </c>
    </row>
    <row r="5284" spans="2:16" ht="20.25">
      <c r="B5284" s="25" t="str">
        <f t="shared" si="1010"/>
        <v/>
      </c>
      <c r="C5284" s="26" t="str">
        <f t="shared" si="1002"/>
        <v/>
      </c>
      <c r="D5284" s="27" t="str">
        <f t="shared" si="1003"/>
        <v/>
      </c>
      <c r="E5284" s="27" t="str">
        <f t="shared" si="1004"/>
        <v/>
      </c>
      <c r="F5284" s="29" t="str">
        <f t="array" ref="F5284">IF(B5284="","",SMALL(IF(اضافه!$E$1:$E$10000=$D$4,ROW($1:$10000)),B5284))</f>
        <v/>
      </c>
      <c r="G5284" s="25" t="str">
        <f t="shared" si="1011"/>
        <v/>
      </c>
      <c r="H5284" s="26" t="str">
        <f t="shared" si="1005"/>
        <v/>
      </c>
      <c r="I5284" s="27" t="str">
        <f t="shared" si="1006"/>
        <v/>
      </c>
      <c r="J5284" s="27" t="str">
        <f t="shared" si="1007"/>
        <v/>
      </c>
      <c r="K5284" s="29" t="str">
        <f t="array" ref="K5284">IF(G5284="","",SMALL(IF(صرف!$E$1:$E$10000=$D$4,ROW($1:$10000)),G5284))</f>
        <v/>
      </c>
      <c r="L5284" s="25" t="str">
        <f t="shared" si="1012"/>
        <v/>
      </c>
      <c r="M5284" s="26" t="str">
        <f t="shared" si="1008"/>
        <v/>
      </c>
      <c r="N5284" s="27" t="str">
        <f t="shared" si="1009"/>
        <v/>
      </c>
      <c r="O5284" s="27" t="str">
        <f t="shared" si="1001"/>
        <v/>
      </c>
      <c r="P5284" s="29" t="str">
        <f t="array" ref="P5284">IF(L5284="","",SMALL(IF(تكهين!$E$1:$E$10000=$D$4,ROW($1:$10000)),L5284))</f>
        <v/>
      </c>
    </row>
    <row r="5285" spans="2:16" ht="20.25">
      <c r="B5285" s="25" t="str">
        <f t="shared" si="1010"/>
        <v/>
      </c>
      <c r="C5285" s="26" t="str">
        <f t="shared" si="1002"/>
        <v/>
      </c>
      <c r="D5285" s="27" t="str">
        <f t="shared" si="1003"/>
        <v/>
      </c>
      <c r="E5285" s="27" t="str">
        <f t="shared" si="1004"/>
        <v/>
      </c>
      <c r="F5285" s="29" t="str">
        <f t="array" ref="F5285">IF(B5285="","",SMALL(IF(اضافه!$E$1:$E$10000=$D$4,ROW($1:$10000)),B5285))</f>
        <v/>
      </c>
      <c r="G5285" s="25" t="str">
        <f t="shared" si="1011"/>
        <v/>
      </c>
      <c r="H5285" s="26" t="str">
        <f t="shared" si="1005"/>
        <v/>
      </c>
      <c r="I5285" s="27" t="str">
        <f t="shared" si="1006"/>
        <v/>
      </c>
      <c r="J5285" s="27" t="str">
        <f t="shared" si="1007"/>
        <v/>
      </c>
      <c r="K5285" s="29" t="str">
        <f t="array" ref="K5285">IF(G5285="","",SMALL(IF(صرف!$E$1:$E$10000=$D$4,ROW($1:$10000)),G5285))</f>
        <v/>
      </c>
      <c r="L5285" s="25" t="str">
        <f t="shared" si="1012"/>
        <v/>
      </c>
      <c r="M5285" s="26" t="str">
        <f t="shared" si="1008"/>
        <v/>
      </c>
      <c r="N5285" s="27" t="str">
        <f t="shared" si="1009"/>
        <v/>
      </c>
      <c r="O5285" s="27" t="str">
        <f t="shared" si="1001"/>
        <v/>
      </c>
      <c r="P5285" s="29" t="str">
        <f t="array" ref="P5285">IF(L5285="","",SMALL(IF(تكهين!$E$1:$E$10000=$D$4,ROW($1:$10000)),L5285))</f>
        <v/>
      </c>
    </row>
    <row r="5286" spans="2:16" ht="20.25">
      <c r="B5286" s="25" t="str">
        <f t="shared" si="1010"/>
        <v/>
      </c>
      <c r="C5286" s="26" t="str">
        <f t="shared" si="1002"/>
        <v/>
      </c>
      <c r="D5286" s="27" t="str">
        <f t="shared" si="1003"/>
        <v/>
      </c>
      <c r="E5286" s="27" t="str">
        <f t="shared" si="1004"/>
        <v/>
      </c>
      <c r="F5286" s="29" t="str">
        <f t="array" ref="F5286">IF(B5286="","",SMALL(IF(اضافه!$E$1:$E$10000=$D$4,ROW($1:$10000)),B5286))</f>
        <v/>
      </c>
      <c r="G5286" s="25" t="str">
        <f t="shared" si="1011"/>
        <v/>
      </c>
      <c r="H5286" s="26" t="str">
        <f t="shared" si="1005"/>
        <v/>
      </c>
      <c r="I5286" s="27" t="str">
        <f t="shared" si="1006"/>
        <v/>
      </c>
      <c r="J5286" s="27" t="str">
        <f t="shared" si="1007"/>
        <v/>
      </c>
      <c r="K5286" s="29" t="str">
        <f t="array" ref="K5286">IF(G5286="","",SMALL(IF(صرف!$E$1:$E$10000=$D$4,ROW($1:$10000)),G5286))</f>
        <v/>
      </c>
      <c r="L5286" s="25" t="str">
        <f t="shared" si="1012"/>
        <v/>
      </c>
      <c r="M5286" s="26" t="str">
        <f t="shared" si="1008"/>
        <v/>
      </c>
      <c r="N5286" s="27" t="str">
        <f t="shared" si="1009"/>
        <v/>
      </c>
      <c r="O5286" s="27" t="str">
        <f t="shared" si="1001"/>
        <v/>
      </c>
      <c r="P5286" s="29" t="str">
        <f t="array" ref="P5286">IF(L5286="","",SMALL(IF(تكهين!$E$1:$E$10000=$D$4,ROW($1:$10000)),L5286))</f>
        <v/>
      </c>
    </row>
    <row r="5287" spans="2:16" ht="20.25">
      <c r="B5287" s="25" t="str">
        <f t="shared" si="1010"/>
        <v/>
      </c>
      <c r="C5287" s="26" t="str">
        <f t="shared" si="1002"/>
        <v/>
      </c>
      <c r="D5287" s="27" t="str">
        <f t="shared" si="1003"/>
        <v/>
      </c>
      <c r="E5287" s="27" t="str">
        <f t="shared" si="1004"/>
        <v/>
      </c>
      <c r="F5287" s="29" t="str">
        <f t="array" ref="F5287">IF(B5287="","",SMALL(IF(اضافه!$E$1:$E$10000=$D$4,ROW($1:$10000)),B5287))</f>
        <v/>
      </c>
      <c r="G5287" s="25" t="str">
        <f t="shared" si="1011"/>
        <v/>
      </c>
      <c r="H5287" s="26" t="str">
        <f t="shared" si="1005"/>
        <v/>
      </c>
      <c r="I5287" s="27" t="str">
        <f t="shared" si="1006"/>
        <v/>
      </c>
      <c r="J5287" s="27" t="str">
        <f t="shared" si="1007"/>
        <v/>
      </c>
      <c r="K5287" s="29" t="str">
        <f t="array" ref="K5287">IF(G5287="","",SMALL(IF(صرف!$E$1:$E$10000=$D$4,ROW($1:$10000)),G5287))</f>
        <v/>
      </c>
      <c r="L5287" s="25" t="str">
        <f t="shared" si="1012"/>
        <v/>
      </c>
      <c r="M5287" s="26" t="str">
        <f t="shared" si="1008"/>
        <v/>
      </c>
      <c r="N5287" s="27" t="str">
        <f t="shared" si="1009"/>
        <v/>
      </c>
      <c r="O5287" s="27" t="str">
        <f t="shared" si="1001"/>
        <v/>
      </c>
      <c r="P5287" s="29" t="str">
        <f t="array" ref="P5287">IF(L5287="","",SMALL(IF(تكهين!$E$1:$E$10000=$D$4,ROW($1:$10000)),L5287))</f>
        <v/>
      </c>
    </row>
    <row r="5288" spans="2:16" ht="20.25">
      <c r="B5288" s="25" t="str">
        <f t="shared" si="1010"/>
        <v/>
      </c>
      <c r="C5288" s="26" t="str">
        <f t="shared" si="1002"/>
        <v/>
      </c>
      <c r="D5288" s="27" t="str">
        <f t="shared" si="1003"/>
        <v/>
      </c>
      <c r="E5288" s="27" t="str">
        <f t="shared" si="1004"/>
        <v/>
      </c>
      <c r="F5288" s="29" t="str">
        <f t="array" ref="F5288">IF(B5288="","",SMALL(IF(اضافه!$E$1:$E$10000=$D$4,ROW($1:$10000)),B5288))</f>
        <v/>
      </c>
      <c r="G5288" s="25" t="str">
        <f t="shared" si="1011"/>
        <v/>
      </c>
      <c r="H5288" s="26" t="str">
        <f t="shared" si="1005"/>
        <v/>
      </c>
      <c r="I5288" s="27" t="str">
        <f t="shared" si="1006"/>
        <v/>
      </c>
      <c r="J5288" s="27" t="str">
        <f t="shared" si="1007"/>
        <v/>
      </c>
      <c r="K5288" s="29" t="str">
        <f t="array" ref="K5288">IF(G5288="","",SMALL(IF(صرف!$E$1:$E$10000=$D$4,ROW($1:$10000)),G5288))</f>
        <v/>
      </c>
      <c r="L5288" s="25" t="str">
        <f t="shared" si="1012"/>
        <v/>
      </c>
      <c r="M5288" s="26" t="str">
        <f t="shared" si="1008"/>
        <v/>
      </c>
      <c r="N5288" s="27" t="str">
        <f t="shared" si="1009"/>
        <v/>
      </c>
      <c r="O5288" s="27" t="str">
        <f t="shared" si="1001"/>
        <v/>
      </c>
      <c r="P5288" s="29" t="str">
        <f t="array" ref="P5288">IF(L5288="","",SMALL(IF(تكهين!$E$1:$E$10000=$D$4,ROW($1:$10000)),L5288))</f>
        <v/>
      </c>
    </row>
    <row r="5289" spans="2:16" ht="20.25">
      <c r="B5289" s="25" t="str">
        <f t="shared" si="1010"/>
        <v/>
      </c>
      <c r="C5289" s="26" t="str">
        <f t="shared" si="1002"/>
        <v/>
      </c>
      <c r="D5289" s="27" t="str">
        <f t="shared" si="1003"/>
        <v/>
      </c>
      <c r="E5289" s="27" t="str">
        <f t="shared" si="1004"/>
        <v/>
      </c>
      <c r="F5289" s="29" t="str">
        <f t="array" ref="F5289">IF(B5289="","",SMALL(IF(اضافه!$E$1:$E$10000=$D$4,ROW($1:$10000)),B5289))</f>
        <v/>
      </c>
      <c r="G5289" s="25" t="str">
        <f t="shared" si="1011"/>
        <v/>
      </c>
      <c r="H5289" s="26" t="str">
        <f t="shared" si="1005"/>
        <v/>
      </c>
      <c r="I5289" s="27" t="str">
        <f t="shared" si="1006"/>
        <v/>
      </c>
      <c r="J5289" s="27" t="str">
        <f t="shared" si="1007"/>
        <v/>
      </c>
      <c r="K5289" s="29" t="str">
        <f t="array" ref="K5289">IF(G5289="","",SMALL(IF(صرف!$E$1:$E$10000=$D$4,ROW($1:$10000)),G5289))</f>
        <v/>
      </c>
      <c r="L5289" s="25" t="str">
        <f t="shared" si="1012"/>
        <v/>
      </c>
      <c r="M5289" s="26" t="str">
        <f t="shared" si="1008"/>
        <v/>
      </c>
      <c r="N5289" s="27" t="str">
        <f t="shared" si="1009"/>
        <v/>
      </c>
      <c r="O5289" s="27" t="str">
        <f t="shared" si="1001"/>
        <v/>
      </c>
      <c r="P5289" s="29" t="str">
        <f t="array" ref="P5289">IF(L5289="","",SMALL(IF(تكهين!$E$1:$E$10000=$D$4,ROW($1:$10000)),L5289))</f>
        <v/>
      </c>
    </row>
    <row r="5290" spans="2:16" ht="20.25">
      <c r="B5290" s="25" t="str">
        <f t="shared" si="1010"/>
        <v/>
      </c>
      <c r="C5290" s="26" t="str">
        <f t="shared" si="1002"/>
        <v/>
      </c>
      <c r="D5290" s="27" t="str">
        <f t="shared" si="1003"/>
        <v/>
      </c>
      <c r="E5290" s="27" t="str">
        <f t="shared" si="1004"/>
        <v/>
      </c>
      <c r="F5290" s="29" t="str">
        <f t="array" ref="F5290">IF(B5290="","",SMALL(IF(اضافه!$E$1:$E$10000=$D$4,ROW($1:$10000)),B5290))</f>
        <v/>
      </c>
      <c r="G5290" s="25" t="str">
        <f t="shared" si="1011"/>
        <v/>
      </c>
      <c r="H5290" s="26" t="str">
        <f t="shared" si="1005"/>
        <v/>
      </c>
      <c r="I5290" s="27" t="str">
        <f t="shared" si="1006"/>
        <v/>
      </c>
      <c r="J5290" s="27" t="str">
        <f t="shared" si="1007"/>
        <v/>
      </c>
      <c r="K5290" s="29" t="str">
        <f t="array" ref="K5290">IF(G5290="","",SMALL(IF(صرف!$E$1:$E$10000=$D$4,ROW($1:$10000)),G5290))</f>
        <v/>
      </c>
      <c r="L5290" s="25" t="str">
        <f t="shared" si="1012"/>
        <v/>
      </c>
      <c r="M5290" s="26" t="str">
        <f t="shared" si="1008"/>
        <v/>
      </c>
      <c r="N5290" s="27" t="str">
        <f t="shared" si="1009"/>
        <v/>
      </c>
      <c r="O5290" s="27" t="str">
        <f t="shared" si="1001"/>
        <v/>
      </c>
      <c r="P5290" s="29" t="str">
        <f t="array" ref="P5290">IF(L5290="","",SMALL(IF(تكهين!$E$1:$E$10000=$D$4,ROW($1:$10000)),L5290))</f>
        <v/>
      </c>
    </row>
    <row r="5291" spans="2:16" ht="20.25">
      <c r="B5291" s="25" t="str">
        <f t="shared" si="1010"/>
        <v/>
      </c>
      <c r="C5291" s="26" t="str">
        <f t="shared" si="1002"/>
        <v/>
      </c>
      <c r="D5291" s="27" t="str">
        <f t="shared" si="1003"/>
        <v/>
      </c>
      <c r="E5291" s="27" t="str">
        <f t="shared" si="1004"/>
        <v/>
      </c>
      <c r="F5291" s="29" t="str">
        <f t="array" ref="F5291">IF(B5291="","",SMALL(IF(اضافه!$E$1:$E$10000=$D$4,ROW($1:$10000)),B5291))</f>
        <v/>
      </c>
      <c r="G5291" s="25" t="str">
        <f t="shared" si="1011"/>
        <v/>
      </c>
      <c r="H5291" s="26" t="str">
        <f t="shared" si="1005"/>
        <v/>
      </c>
      <c r="I5291" s="27" t="str">
        <f t="shared" si="1006"/>
        <v/>
      </c>
      <c r="J5291" s="27" t="str">
        <f t="shared" si="1007"/>
        <v/>
      </c>
      <c r="K5291" s="29" t="str">
        <f t="array" ref="K5291">IF(G5291="","",SMALL(IF(صرف!$E$1:$E$10000=$D$4,ROW($1:$10000)),G5291))</f>
        <v/>
      </c>
      <c r="L5291" s="25" t="str">
        <f t="shared" si="1012"/>
        <v/>
      </c>
      <c r="M5291" s="26" t="str">
        <f t="shared" si="1008"/>
        <v/>
      </c>
      <c r="N5291" s="27" t="str">
        <f t="shared" si="1009"/>
        <v/>
      </c>
      <c r="O5291" s="27" t="str">
        <f t="shared" si="1001"/>
        <v/>
      </c>
      <c r="P5291" s="29" t="str">
        <f t="array" ref="P5291">IF(L5291="","",SMALL(IF(تكهين!$E$1:$E$10000=$D$4,ROW($1:$10000)),L5291))</f>
        <v/>
      </c>
    </row>
    <row r="5292" spans="2:16" ht="20.25">
      <c r="B5292" s="25" t="str">
        <f t="shared" si="1010"/>
        <v/>
      </c>
      <c r="C5292" s="26" t="str">
        <f t="shared" si="1002"/>
        <v/>
      </c>
      <c r="D5292" s="27" t="str">
        <f t="shared" si="1003"/>
        <v/>
      </c>
      <c r="E5292" s="27" t="str">
        <f t="shared" si="1004"/>
        <v/>
      </c>
      <c r="F5292" s="29" t="str">
        <f t="array" ref="F5292">IF(B5292="","",SMALL(IF(اضافه!$E$1:$E$10000=$D$4,ROW($1:$10000)),B5292))</f>
        <v/>
      </c>
      <c r="G5292" s="25" t="str">
        <f t="shared" si="1011"/>
        <v/>
      </c>
      <c r="H5292" s="26" t="str">
        <f t="shared" si="1005"/>
        <v/>
      </c>
      <c r="I5292" s="27" t="str">
        <f t="shared" si="1006"/>
        <v/>
      </c>
      <c r="J5292" s="27" t="str">
        <f t="shared" si="1007"/>
        <v/>
      </c>
      <c r="K5292" s="29" t="str">
        <f t="array" ref="K5292">IF(G5292="","",SMALL(IF(صرف!$E$1:$E$10000=$D$4,ROW($1:$10000)),G5292))</f>
        <v/>
      </c>
      <c r="L5292" s="25" t="str">
        <f t="shared" si="1012"/>
        <v/>
      </c>
      <c r="M5292" s="26" t="str">
        <f t="shared" si="1008"/>
        <v/>
      </c>
      <c r="N5292" s="27" t="str">
        <f t="shared" si="1009"/>
        <v/>
      </c>
      <c r="O5292" s="27" t="str">
        <f t="shared" si="1001"/>
        <v/>
      </c>
      <c r="P5292" s="29" t="str">
        <f t="array" ref="P5292">IF(L5292="","",SMALL(IF(تكهين!$E$1:$E$10000=$D$4,ROW($1:$10000)),L5292))</f>
        <v/>
      </c>
    </row>
    <row r="5293" spans="2:16" ht="20.25">
      <c r="B5293" s="25" t="str">
        <f t="shared" si="1010"/>
        <v/>
      </c>
      <c r="C5293" s="26" t="str">
        <f t="shared" si="1002"/>
        <v/>
      </c>
      <c r="D5293" s="27" t="str">
        <f t="shared" si="1003"/>
        <v/>
      </c>
      <c r="E5293" s="27" t="str">
        <f t="shared" si="1004"/>
        <v/>
      </c>
      <c r="F5293" s="29" t="str">
        <f t="array" ref="F5293">IF(B5293="","",SMALL(IF(اضافه!$E$1:$E$10000=$D$4,ROW($1:$10000)),B5293))</f>
        <v/>
      </c>
      <c r="G5293" s="25" t="str">
        <f t="shared" si="1011"/>
        <v/>
      </c>
      <c r="H5293" s="26" t="str">
        <f t="shared" si="1005"/>
        <v/>
      </c>
      <c r="I5293" s="27" t="str">
        <f t="shared" si="1006"/>
        <v/>
      </c>
      <c r="J5293" s="27" t="str">
        <f t="shared" si="1007"/>
        <v/>
      </c>
      <c r="K5293" s="29" t="str">
        <f t="array" ref="K5293">IF(G5293="","",SMALL(IF(صرف!$E$1:$E$10000=$D$4,ROW($1:$10000)),G5293))</f>
        <v/>
      </c>
      <c r="L5293" s="25" t="str">
        <f t="shared" si="1012"/>
        <v/>
      </c>
      <c r="M5293" s="26" t="str">
        <f t="shared" si="1008"/>
        <v/>
      </c>
      <c r="N5293" s="27" t="str">
        <f t="shared" si="1009"/>
        <v/>
      </c>
      <c r="O5293" s="27" t="str">
        <f t="shared" ref="O5293:O5356" si="1013">IF(OR($D$4="",L5293=""),"",INDEX(تكهين,P5293,8))</f>
        <v/>
      </c>
      <c r="P5293" s="29" t="str">
        <f t="array" ref="P5293">IF(L5293="","",SMALL(IF(تكهين!$E$1:$E$10000=$D$4,ROW($1:$10000)),L5293))</f>
        <v/>
      </c>
    </row>
    <row r="5294" spans="2:16" ht="20.25">
      <c r="B5294" s="25" t="str">
        <f t="shared" si="1010"/>
        <v/>
      </c>
      <c r="C5294" s="26" t="str">
        <f t="shared" si="1002"/>
        <v/>
      </c>
      <c r="D5294" s="27" t="str">
        <f t="shared" si="1003"/>
        <v/>
      </c>
      <c r="E5294" s="27" t="str">
        <f t="shared" si="1004"/>
        <v/>
      </c>
      <c r="F5294" s="29" t="str">
        <f t="array" ref="F5294">IF(B5294="","",SMALL(IF(اضافه!$E$1:$E$10000=$D$4,ROW($1:$10000)),B5294))</f>
        <v/>
      </c>
      <c r="G5294" s="25" t="str">
        <f t="shared" si="1011"/>
        <v/>
      </c>
      <c r="H5294" s="26" t="str">
        <f t="shared" si="1005"/>
        <v/>
      </c>
      <c r="I5294" s="27" t="str">
        <f t="shared" si="1006"/>
        <v/>
      </c>
      <c r="J5294" s="27" t="str">
        <f t="shared" si="1007"/>
        <v/>
      </c>
      <c r="K5294" s="29" t="str">
        <f t="array" ref="K5294">IF(G5294="","",SMALL(IF(صرف!$E$1:$E$10000=$D$4,ROW($1:$10000)),G5294))</f>
        <v/>
      </c>
      <c r="L5294" s="25" t="str">
        <f t="shared" si="1012"/>
        <v/>
      </c>
      <c r="M5294" s="26" t="str">
        <f t="shared" si="1008"/>
        <v/>
      </c>
      <c r="N5294" s="27" t="str">
        <f t="shared" si="1009"/>
        <v/>
      </c>
      <c r="O5294" s="27" t="str">
        <f t="shared" si="1013"/>
        <v/>
      </c>
      <c r="P5294" s="29" t="str">
        <f t="array" ref="P5294">IF(L5294="","",SMALL(IF(تكهين!$E$1:$E$10000=$D$4,ROW($1:$10000)),L5294))</f>
        <v/>
      </c>
    </row>
    <row r="5295" spans="2:16" ht="20.25">
      <c r="B5295" s="25" t="str">
        <f t="shared" si="1010"/>
        <v/>
      </c>
      <c r="C5295" s="26" t="str">
        <f t="shared" si="1002"/>
        <v/>
      </c>
      <c r="D5295" s="27" t="str">
        <f t="shared" si="1003"/>
        <v/>
      </c>
      <c r="E5295" s="27" t="str">
        <f t="shared" si="1004"/>
        <v/>
      </c>
      <c r="F5295" s="29" t="str">
        <f t="array" ref="F5295">IF(B5295="","",SMALL(IF(اضافه!$E$1:$E$10000=$D$4,ROW($1:$10000)),B5295))</f>
        <v/>
      </c>
      <c r="G5295" s="25" t="str">
        <f t="shared" si="1011"/>
        <v/>
      </c>
      <c r="H5295" s="26" t="str">
        <f t="shared" si="1005"/>
        <v/>
      </c>
      <c r="I5295" s="27" t="str">
        <f t="shared" si="1006"/>
        <v/>
      </c>
      <c r="J5295" s="27" t="str">
        <f t="shared" si="1007"/>
        <v/>
      </c>
      <c r="K5295" s="29" t="str">
        <f t="array" ref="K5295">IF(G5295="","",SMALL(IF(صرف!$E$1:$E$10000=$D$4,ROW($1:$10000)),G5295))</f>
        <v/>
      </c>
      <c r="L5295" s="25" t="str">
        <f t="shared" si="1012"/>
        <v/>
      </c>
      <c r="M5295" s="26" t="str">
        <f t="shared" si="1008"/>
        <v/>
      </c>
      <c r="N5295" s="27" t="str">
        <f t="shared" si="1009"/>
        <v/>
      </c>
      <c r="O5295" s="27" t="str">
        <f t="shared" si="1013"/>
        <v/>
      </c>
      <c r="P5295" s="29" t="str">
        <f t="array" ref="P5295">IF(L5295="","",SMALL(IF(تكهين!$E$1:$E$10000=$D$4,ROW($1:$10000)),L5295))</f>
        <v/>
      </c>
    </row>
    <row r="5296" spans="2:16" ht="20.25">
      <c r="B5296" s="25" t="str">
        <f t="shared" si="1010"/>
        <v/>
      </c>
      <c r="C5296" s="26" t="str">
        <f t="shared" si="1002"/>
        <v/>
      </c>
      <c r="D5296" s="27" t="str">
        <f t="shared" si="1003"/>
        <v/>
      </c>
      <c r="E5296" s="27" t="str">
        <f t="shared" si="1004"/>
        <v/>
      </c>
      <c r="F5296" s="29" t="str">
        <f t="array" ref="F5296">IF(B5296="","",SMALL(IF(اضافه!$E$1:$E$10000=$D$4,ROW($1:$10000)),B5296))</f>
        <v/>
      </c>
      <c r="G5296" s="25" t="str">
        <f t="shared" si="1011"/>
        <v/>
      </c>
      <c r="H5296" s="26" t="str">
        <f t="shared" si="1005"/>
        <v/>
      </c>
      <c r="I5296" s="27" t="str">
        <f t="shared" si="1006"/>
        <v/>
      </c>
      <c r="J5296" s="27" t="str">
        <f t="shared" si="1007"/>
        <v/>
      </c>
      <c r="K5296" s="29" t="str">
        <f t="array" ref="K5296">IF(G5296="","",SMALL(IF(صرف!$E$1:$E$10000=$D$4,ROW($1:$10000)),G5296))</f>
        <v/>
      </c>
      <c r="L5296" s="25" t="str">
        <f t="shared" si="1012"/>
        <v/>
      </c>
      <c r="M5296" s="26" t="str">
        <f t="shared" si="1008"/>
        <v/>
      </c>
      <c r="N5296" s="27" t="str">
        <f t="shared" si="1009"/>
        <v/>
      </c>
      <c r="O5296" s="27" t="str">
        <f t="shared" si="1013"/>
        <v/>
      </c>
      <c r="P5296" s="29" t="str">
        <f t="array" ref="P5296">IF(L5296="","",SMALL(IF(تكهين!$E$1:$E$10000=$D$4,ROW($1:$10000)),L5296))</f>
        <v/>
      </c>
    </row>
    <row r="5297" spans="2:16" ht="20.25">
      <c r="B5297" s="25" t="str">
        <f t="shared" si="1010"/>
        <v/>
      </c>
      <c r="C5297" s="26" t="str">
        <f t="shared" si="1002"/>
        <v/>
      </c>
      <c r="D5297" s="27" t="str">
        <f t="shared" si="1003"/>
        <v/>
      </c>
      <c r="E5297" s="27" t="str">
        <f t="shared" si="1004"/>
        <v/>
      </c>
      <c r="F5297" s="29" t="str">
        <f t="array" ref="F5297">IF(B5297="","",SMALL(IF(اضافه!$E$1:$E$10000=$D$4,ROW($1:$10000)),B5297))</f>
        <v/>
      </c>
      <c r="G5297" s="25" t="str">
        <f t="shared" si="1011"/>
        <v/>
      </c>
      <c r="H5297" s="26" t="str">
        <f t="shared" si="1005"/>
        <v/>
      </c>
      <c r="I5297" s="27" t="str">
        <f t="shared" si="1006"/>
        <v/>
      </c>
      <c r="J5297" s="27" t="str">
        <f t="shared" si="1007"/>
        <v/>
      </c>
      <c r="K5297" s="29" t="str">
        <f t="array" ref="K5297">IF(G5297="","",SMALL(IF(صرف!$E$1:$E$10000=$D$4,ROW($1:$10000)),G5297))</f>
        <v/>
      </c>
      <c r="L5297" s="25" t="str">
        <f t="shared" si="1012"/>
        <v/>
      </c>
      <c r="M5297" s="26" t="str">
        <f t="shared" si="1008"/>
        <v/>
      </c>
      <c r="N5297" s="27" t="str">
        <f t="shared" si="1009"/>
        <v/>
      </c>
      <c r="O5297" s="27" t="str">
        <f t="shared" si="1013"/>
        <v/>
      </c>
      <c r="P5297" s="29" t="str">
        <f t="array" ref="P5297">IF(L5297="","",SMALL(IF(تكهين!$E$1:$E$10000=$D$4,ROW($1:$10000)),L5297))</f>
        <v/>
      </c>
    </row>
    <row r="5298" spans="2:16" ht="20.25">
      <c r="B5298" s="25" t="str">
        <f t="shared" si="1010"/>
        <v/>
      </c>
      <c r="C5298" s="26" t="str">
        <f t="shared" si="1002"/>
        <v/>
      </c>
      <c r="D5298" s="27" t="str">
        <f t="shared" si="1003"/>
        <v/>
      </c>
      <c r="E5298" s="27" t="str">
        <f t="shared" si="1004"/>
        <v/>
      </c>
      <c r="F5298" s="29" t="str">
        <f t="array" ref="F5298">IF(B5298="","",SMALL(IF(اضافه!$E$1:$E$10000=$D$4,ROW($1:$10000)),B5298))</f>
        <v/>
      </c>
      <c r="G5298" s="25" t="str">
        <f t="shared" si="1011"/>
        <v/>
      </c>
      <c r="H5298" s="26" t="str">
        <f t="shared" si="1005"/>
        <v/>
      </c>
      <c r="I5298" s="27" t="str">
        <f t="shared" si="1006"/>
        <v/>
      </c>
      <c r="J5298" s="27" t="str">
        <f t="shared" si="1007"/>
        <v/>
      </c>
      <c r="K5298" s="29" t="str">
        <f t="array" ref="K5298">IF(G5298="","",SMALL(IF(صرف!$E$1:$E$10000=$D$4,ROW($1:$10000)),G5298))</f>
        <v/>
      </c>
      <c r="L5298" s="25" t="str">
        <f t="shared" si="1012"/>
        <v/>
      </c>
      <c r="M5298" s="26" t="str">
        <f t="shared" si="1008"/>
        <v/>
      </c>
      <c r="N5298" s="27" t="str">
        <f t="shared" si="1009"/>
        <v/>
      </c>
      <c r="O5298" s="27" t="str">
        <f t="shared" si="1013"/>
        <v/>
      </c>
      <c r="P5298" s="29" t="str">
        <f t="array" ref="P5298">IF(L5298="","",SMALL(IF(تكهين!$E$1:$E$10000=$D$4,ROW($1:$10000)),L5298))</f>
        <v/>
      </c>
    </row>
    <row r="5299" spans="2:16" ht="20.25">
      <c r="B5299" s="25" t="str">
        <f t="shared" si="1010"/>
        <v/>
      </c>
      <c r="C5299" s="26" t="str">
        <f t="shared" si="1002"/>
        <v/>
      </c>
      <c r="D5299" s="27" t="str">
        <f t="shared" si="1003"/>
        <v/>
      </c>
      <c r="E5299" s="27" t="str">
        <f t="shared" si="1004"/>
        <v/>
      </c>
      <c r="F5299" s="29" t="str">
        <f t="array" ref="F5299">IF(B5299="","",SMALL(IF(اضافه!$E$1:$E$10000=$D$4,ROW($1:$10000)),B5299))</f>
        <v/>
      </c>
      <c r="G5299" s="25" t="str">
        <f t="shared" si="1011"/>
        <v/>
      </c>
      <c r="H5299" s="26" t="str">
        <f t="shared" si="1005"/>
        <v/>
      </c>
      <c r="I5299" s="27" t="str">
        <f t="shared" si="1006"/>
        <v/>
      </c>
      <c r="J5299" s="27" t="str">
        <f t="shared" si="1007"/>
        <v/>
      </c>
      <c r="K5299" s="29" t="str">
        <f t="array" ref="K5299">IF(G5299="","",SMALL(IF(صرف!$E$1:$E$10000=$D$4,ROW($1:$10000)),G5299))</f>
        <v/>
      </c>
      <c r="L5299" s="25" t="str">
        <f t="shared" si="1012"/>
        <v/>
      </c>
      <c r="M5299" s="26" t="str">
        <f t="shared" si="1008"/>
        <v/>
      </c>
      <c r="N5299" s="27" t="str">
        <f t="shared" si="1009"/>
        <v/>
      </c>
      <c r="O5299" s="27" t="str">
        <f t="shared" si="1013"/>
        <v/>
      </c>
      <c r="P5299" s="29" t="str">
        <f t="array" ref="P5299">IF(L5299="","",SMALL(IF(تكهين!$E$1:$E$10000=$D$4,ROW($1:$10000)),L5299))</f>
        <v/>
      </c>
    </row>
    <row r="5300" spans="2:16" ht="20.25">
      <c r="B5300" s="25" t="str">
        <f t="shared" si="1010"/>
        <v/>
      </c>
      <c r="C5300" s="26" t="str">
        <f t="shared" si="1002"/>
        <v/>
      </c>
      <c r="D5300" s="27" t="str">
        <f t="shared" si="1003"/>
        <v/>
      </c>
      <c r="E5300" s="27" t="str">
        <f t="shared" si="1004"/>
        <v/>
      </c>
      <c r="F5300" s="29" t="str">
        <f t="array" ref="F5300">IF(B5300="","",SMALL(IF(اضافه!$E$1:$E$10000=$D$4,ROW($1:$10000)),B5300))</f>
        <v/>
      </c>
      <c r="G5300" s="25" t="str">
        <f t="shared" si="1011"/>
        <v/>
      </c>
      <c r="H5300" s="26" t="str">
        <f t="shared" si="1005"/>
        <v/>
      </c>
      <c r="I5300" s="27" t="str">
        <f t="shared" si="1006"/>
        <v/>
      </c>
      <c r="J5300" s="27" t="str">
        <f t="shared" si="1007"/>
        <v/>
      </c>
      <c r="K5300" s="29" t="str">
        <f t="array" ref="K5300">IF(G5300="","",SMALL(IF(صرف!$E$1:$E$10000=$D$4,ROW($1:$10000)),G5300))</f>
        <v/>
      </c>
      <c r="L5300" s="25" t="str">
        <f t="shared" si="1012"/>
        <v/>
      </c>
      <c r="M5300" s="26" t="str">
        <f t="shared" si="1008"/>
        <v/>
      </c>
      <c r="N5300" s="27" t="str">
        <f t="shared" si="1009"/>
        <v/>
      </c>
      <c r="O5300" s="27" t="str">
        <f t="shared" si="1013"/>
        <v/>
      </c>
      <c r="P5300" s="29" t="str">
        <f t="array" ref="P5300">IF(L5300="","",SMALL(IF(تكهين!$E$1:$E$10000=$D$4,ROW($1:$10000)),L5300))</f>
        <v/>
      </c>
    </row>
    <row r="5301" spans="2:16" ht="20.25">
      <c r="B5301" s="25" t="str">
        <f t="shared" si="1010"/>
        <v/>
      </c>
      <c r="C5301" s="26" t="str">
        <f t="shared" si="1002"/>
        <v/>
      </c>
      <c r="D5301" s="27" t="str">
        <f t="shared" si="1003"/>
        <v/>
      </c>
      <c r="E5301" s="27" t="str">
        <f t="shared" si="1004"/>
        <v/>
      </c>
      <c r="F5301" s="29" t="str">
        <f t="array" ref="F5301">IF(B5301="","",SMALL(IF(اضافه!$E$1:$E$10000=$D$4,ROW($1:$10000)),B5301))</f>
        <v/>
      </c>
      <c r="G5301" s="25" t="str">
        <f t="shared" si="1011"/>
        <v/>
      </c>
      <c r="H5301" s="26" t="str">
        <f t="shared" si="1005"/>
        <v/>
      </c>
      <c r="I5301" s="27" t="str">
        <f t="shared" si="1006"/>
        <v/>
      </c>
      <c r="J5301" s="27" t="str">
        <f t="shared" si="1007"/>
        <v/>
      </c>
      <c r="K5301" s="29" t="str">
        <f t="array" ref="K5301">IF(G5301="","",SMALL(IF(صرف!$E$1:$E$10000=$D$4,ROW($1:$10000)),G5301))</f>
        <v/>
      </c>
      <c r="L5301" s="25" t="str">
        <f t="shared" si="1012"/>
        <v/>
      </c>
      <c r="M5301" s="26" t="str">
        <f t="shared" si="1008"/>
        <v/>
      </c>
      <c r="N5301" s="27" t="str">
        <f t="shared" si="1009"/>
        <v/>
      </c>
      <c r="O5301" s="27" t="str">
        <f t="shared" si="1013"/>
        <v/>
      </c>
      <c r="P5301" s="29" t="str">
        <f t="array" ref="P5301">IF(L5301="","",SMALL(IF(تكهين!$E$1:$E$10000=$D$4,ROW($1:$10000)),L5301))</f>
        <v/>
      </c>
    </row>
    <row r="5302" spans="2:16" ht="20.25">
      <c r="B5302" s="25" t="str">
        <f t="shared" si="1010"/>
        <v/>
      </c>
      <c r="C5302" s="26" t="str">
        <f t="shared" si="1002"/>
        <v/>
      </c>
      <c r="D5302" s="27" t="str">
        <f t="shared" si="1003"/>
        <v/>
      </c>
      <c r="E5302" s="27" t="str">
        <f t="shared" si="1004"/>
        <v/>
      </c>
      <c r="F5302" s="29" t="str">
        <f t="array" ref="F5302">IF(B5302="","",SMALL(IF(اضافه!$E$1:$E$10000=$D$4,ROW($1:$10000)),B5302))</f>
        <v/>
      </c>
      <c r="G5302" s="25" t="str">
        <f t="shared" si="1011"/>
        <v/>
      </c>
      <c r="H5302" s="26" t="str">
        <f t="shared" si="1005"/>
        <v/>
      </c>
      <c r="I5302" s="27" t="str">
        <f t="shared" si="1006"/>
        <v/>
      </c>
      <c r="J5302" s="27" t="str">
        <f t="shared" si="1007"/>
        <v/>
      </c>
      <c r="K5302" s="29" t="str">
        <f t="array" ref="K5302">IF(G5302="","",SMALL(IF(صرف!$E$1:$E$10000=$D$4,ROW($1:$10000)),G5302))</f>
        <v/>
      </c>
      <c r="L5302" s="25" t="str">
        <f t="shared" si="1012"/>
        <v/>
      </c>
      <c r="M5302" s="26" t="str">
        <f t="shared" si="1008"/>
        <v/>
      </c>
      <c r="N5302" s="27" t="str">
        <f t="shared" si="1009"/>
        <v/>
      </c>
      <c r="O5302" s="27" t="str">
        <f t="shared" si="1013"/>
        <v/>
      </c>
      <c r="P5302" s="29" t="str">
        <f t="array" ref="P5302">IF(L5302="","",SMALL(IF(تكهين!$E$1:$E$10000=$D$4,ROW($1:$10000)),L5302))</f>
        <v/>
      </c>
    </row>
    <row r="5303" spans="2:16" ht="20.25">
      <c r="B5303" s="25" t="str">
        <f t="shared" si="1010"/>
        <v/>
      </c>
      <c r="C5303" s="26" t="str">
        <f t="shared" ref="C5303:C5366" si="1014">IF(OR($D$4="",B5303=""),"",INDEX(اضافة,F5303,2))</f>
        <v/>
      </c>
      <c r="D5303" s="27" t="str">
        <f t="shared" ref="D5303:D5366" si="1015">IF(OR($D$4="",B5303=""),"",INDEX(اضافة,F5303,3))</f>
        <v/>
      </c>
      <c r="E5303" s="27" t="str">
        <f t="shared" ref="E5303:E5366" si="1016">IF(OR($D$4="",B5303=""),"",INDEX(اضافة,F5303,8))</f>
        <v/>
      </c>
      <c r="F5303" s="29" t="str">
        <f t="array" ref="F5303">IF(B5303="","",SMALL(IF(اضافه!$E$1:$E$10000=$D$4,ROW($1:$10000)),B5303))</f>
        <v/>
      </c>
      <c r="G5303" s="25" t="str">
        <f t="shared" si="1011"/>
        <v/>
      </c>
      <c r="H5303" s="26" t="str">
        <f t="shared" ref="H5303:H5366" si="1017">IF(OR($D$4="",G5303=""),"",INDEX(صرف,K5303,2))</f>
        <v/>
      </c>
      <c r="I5303" s="27" t="str">
        <f t="shared" ref="I5303:I5366" si="1018">IF(OR($D$4="",G5303=""),"",INDEX(صرف,K5303,3))</f>
        <v/>
      </c>
      <c r="J5303" s="27" t="str">
        <f t="shared" ref="J5303:J5366" si="1019">IF(OR($D$4="",G5303=""),"",INDEX(صرف,K5303,8))</f>
        <v/>
      </c>
      <c r="K5303" s="29" t="str">
        <f t="array" ref="K5303">IF(G5303="","",SMALL(IF(صرف!$E$1:$E$10000=$D$4,ROW($1:$10000)),G5303))</f>
        <v/>
      </c>
      <c r="L5303" s="25" t="str">
        <f t="shared" si="1012"/>
        <v/>
      </c>
      <c r="M5303" s="26" t="str">
        <f t="shared" ref="M5303:M5366" si="1020">IF(OR($D$4="",L5303=""),"",INDEX(تكهين,P5303,2))</f>
        <v/>
      </c>
      <c r="N5303" s="27" t="str">
        <f t="shared" ref="N5303:N5366" si="1021">IF(OR($D$4="",L5303=""),"",INDEX(تكهين,P5303,3))</f>
        <v/>
      </c>
      <c r="O5303" s="27" t="str">
        <f t="shared" si="1013"/>
        <v/>
      </c>
      <c r="P5303" s="29" t="str">
        <f t="array" ref="P5303">IF(L5303="","",SMALL(IF(تكهين!$E$1:$E$10000=$D$4,ROW($1:$10000)),L5303))</f>
        <v/>
      </c>
    </row>
    <row r="5304" spans="2:16" ht="20.25">
      <c r="B5304" s="25" t="str">
        <f t="shared" si="1010"/>
        <v/>
      </c>
      <c r="C5304" s="26" t="str">
        <f t="shared" si="1014"/>
        <v/>
      </c>
      <c r="D5304" s="27" t="str">
        <f t="shared" si="1015"/>
        <v/>
      </c>
      <c r="E5304" s="27" t="str">
        <f t="shared" si="1016"/>
        <v/>
      </c>
      <c r="F5304" s="29" t="str">
        <f t="array" ref="F5304">IF(B5304="","",SMALL(IF(اضافه!$E$1:$E$10000=$D$4,ROW($1:$10000)),B5304))</f>
        <v/>
      </c>
      <c r="G5304" s="25" t="str">
        <f t="shared" si="1011"/>
        <v/>
      </c>
      <c r="H5304" s="26" t="str">
        <f t="shared" si="1017"/>
        <v/>
      </c>
      <c r="I5304" s="27" t="str">
        <f t="shared" si="1018"/>
        <v/>
      </c>
      <c r="J5304" s="27" t="str">
        <f t="shared" si="1019"/>
        <v/>
      </c>
      <c r="K5304" s="29" t="str">
        <f t="array" ref="K5304">IF(G5304="","",SMALL(IF(صرف!$E$1:$E$10000=$D$4,ROW($1:$10000)),G5304))</f>
        <v/>
      </c>
      <c r="L5304" s="25" t="str">
        <f t="shared" si="1012"/>
        <v/>
      </c>
      <c r="M5304" s="26" t="str">
        <f t="shared" si="1020"/>
        <v/>
      </c>
      <c r="N5304" s="27" t="str">
        <f t="shared" si="1021"/>
        <v/>
      </c>
      <c r="O5304" s="27" t="str">
        <f t="shared" si="1013"/>
        <v/>
      </c>
      <c r="P5304" s="29" t="str">
        <f t="array" ref="P5304">IF(L5304="","",SMALL(IF(تكهين!$E$1:$E$10000=$D$4,ROW($1:$10000)),L5304))</f>
        <v/>
      </c>
    </row>
    <row r="5305" spans="2:16" ht="20.25">
      <c r="B5305" s="25" t="str">
        <f t="shared" si="1010"/>
        <v/>
      </c>
      <c r="C5305" s="26" t="str">
        <f t="shared" si="1014"/>
        <v/>
      </c>
      <c r="D5305" s="27" t="str">
        <f t="shared" si="1015"/>
        <v/>
      </c>
      <c r="E5305" s="27" t="str">
        <f t="shared" si="1016"/>
        <v/>
      </c>
      <c r="F5305" s="29" t="str">
        <f t="array" ref="F5305">IF(B5305="","",SMALL(IF(اضافه!$E$1:$E$10000=$D$4,ROW($1:$10000)),B5305))</f>
        <v/>
      </c>
      <c r="G5305" s="25" t="str">
        <f t="shared" si="1011"/>
        <v/>
      </c>
      <c r="H5305" s="26" t="str">
        <f t="shared" si="1017"/>
        <v/>
      </c>
      <c r="I5305" s="27" t="str">
        <f t="shared" si="1018"/>
        <v/>
      </c>
      <c r="J5305" s="27" t="str">
        <f t="shared" si="1019"/>
        <v/>
      </c>
      <c r="K5305" s="29" t="str">
        <f t="array" ref="K5305">IF(G5305="","",SMALL(IF(صرف!$E$1:$E$10000=$D$4,ROW($1:$10000)),G5305))</f>
        <v/>
      </c>
      <c r="L5305" s="25" t="str">
        <f t="shared" si="1012"/>
        <v/>
      </c>
      <c r="M5305" s="26" t="str">
        <f t="shared" si="1020"/>
        <v/>
      </c>
      <c r="N5305" s="27" t="str">
        <f t="shared" si="1021"/>
        <v/>
      </c>
      <c r="O5305" s="27" t="str">
        <f t="shared" si="1013"/>
        <v/>
      </c>
      <c r="P5305" s="29" t="str">
        <f t="array" ref="P5305">IF(L5305="","",SMALL(IF(تكهين!$E$1:$E$10000=$D$4,ROW($1:$10000)),L5305))</f>
        <v/>
      </c>
    </row>
    <row r="5306" spans="2:16" ht="20.25">
      <c r="B5306" s="25" t="str">
        <f t="shared" si="1010"/>
        <v/>
      </c>
      <c r="C5306" s="26" t="str">
        <f t="shared" si="1014"/>
        <v/>
      </c>
      <c r="D5306" s="27" t="str">
        <f t="shared" si="1015"/>
        <v/>
      </c>
      <c r="E5306" s="27" t="str">
        <f t="shared" si="1016"/>
        <v/>
      </c>
      <c r="F5306" s="29" t="str">
        <f t="array" ref="F5306">IF(B5306="","",SMALL(IF(اضافه!$E$1:$E$10000=$D$4,ROW($1:$10000)),B5306))</f>
        <v/>
      </c>
      <c r="G5306" s="25" t="str">
        <f t="shared" si="1011"/>
        <v/>
      </c>
      <c r="H5306" s="26" t="str">
        <f t="shared" si="1017"/>
        <v/>
      </c>
      <c r="I5306" s="27" t="str">
        <f t="shared" si="1018"/>
        <v/>
      </c>
      <c r="J5306" s="27" t="str">
        <f t="shared" si="1019"/>
        <v/>
      </c>
      <c r="K5306" s="29" t="str">
        <f t="array" ref="K5306">IF(G5306="","",SMALL(IF(صرف!$E$1:$E$10000=$D$4,ROW($1:$10000)),G5306))</f>
        <v/>
      </c>
      <c r="L5306" s="25" t="str">
        <f t="shared" si="1012"/>
        <v/>
      </c>
      <c r="M5306" s="26" t="str">
        <f t="shared" si="1020"/>
        <v/>
      </c>
      <c r="N5306" s="27" t="str">
        <f t="shared" si="1021"/>
        <v/>
      </c>
      <c r="O5306" s="27" t="str">
        <f t="shared" si="1013"/>
        <v/>
      </c>
      <c r="P5306" s="29" t="str">
        <f t="array" ref="P5306">IF(L5306="","",SMALL(IF(تكهين!$E$1:$E$10000=$D$4,ROW($1:$10000)),L5306))</f>
        <v/>
      </c>
    </row>
    <row r="5307" spans="2:16" ht="20.25">
      <c r="B5307" s="25" t="str">
        <f t="shared" si="1010"/>
        <v/>
      </c>
      <c r="C5307" s="26" t="str">
        <f t="shared" si="1014"/>
        <v/>
      </c>
      <c r="D5307" s="27" t="str">
        <f t="shared" si="1015"/>
        <v/>
      </c>
      <c r="E5307" s="27" t="str">
        <f t="shared" si="1016"/>
        <v/>
      </c>
      <c r="F5307" s="29" t="str">
        <f t="array" ref="F5307">IF(B5307="","",SMALL(IF(اضافه!$E$1:$E$10000=$D$4,ROW($1:$10000)),B5307))</f>
        <v/>
      </c>
      <c r="G5307" s="25" t="str">
        <f t="shared" si="1011"/>
        <v/>
      </c>
      <c r="H5307" s="26" t="str">
        <f t="shared" si="1017"/>
        <v/>
      </c>
      <c r="I5307" s="27" t="str">
        <f t="shared" si="1018"/>
        <v/>
      </c>
      <c r="J5307" s="27" t="str">
        <f t="shared" si="1019"/>
        <v/>
      </c>
      <c r="K5307" s="29" t="str">
        <f t="array" ref="K5307">IF(G5307="","",SMALL(IF(صرف!$E$1:$E$10000=$D$4,ROW($1:$10000)),G5307))</f>
        <v/>
      </c>
      <c r="L5307" s="25" t="str">
        <f t="shared" si="1012"/>
        <v/>
      </c>
      <c r="M5307" s="26" t="str">
        <f t="shared" si="1020"/>
        <v/>
      </c>
      <c r="N5307" s="27" t="str">
        <f t="shared" si="1021"/>
        <v/>
      </c>
      <c r="O5307" s="27" t="str">
        <f t="shared" si="1013"/>
        <v/>
      </c>
      <c r="P5307" s="29" t="str">
        <f t="array" ref="P5307">IF(L5307="","",SMALL(IF(تكهين!$E$1:$E$10000=$D$4,ROW($1:$10000)),L5307))</f>
        <v/>
      </c>
    </row>
    <row r="5308" spans="2:16" ht="20.25">
      <c r="B5308" s="25" t="str">
        <f t="shared" si="1010"/>
        <v/>
      </c>
      <c r="C5308" s="26" t="str">
        <f t="shared" si="1014"/>
        <v/>
      </c>
      <c r="D5308" s="27" t="str">
        <f t="shared" si="1015"/>
        <v/>
      </c>
      <c r="E5308" s="27" t="str">
        <f t="shared" si="1016"/>
        <v/>
      </c>
      <c r="F5308" s="29" t="str">
        <f t="array" ref="F5308">IF(B5308="","",SMALL(IF(اضافه!$E$1:$E$10000=$D$4,ROW($1:$10000)),B5308))</f>
        <v/>
      </c>
      <c r="G5308" s="25" t="str">
        <f t="shared" si="1011"/>
        <v/>
      </c>
      <c r="H5308" s="26" t="str">
        <f t="shared" si="1017"/>
        <v/>
      </c>
      <c r="I5308" s="27" t="str">
        <f t="shared" si="1018"/>
        <v/>
      </c>
      <c r="J5308" s="27" t="str">
        <f t="shared" si="1019"/>
        <v/>
      </c>
      <c r="K5308" s="29" t="str">
        <f t="array" ref="K5308">IF(G5308="","",SMALL(IF(صرف!$E$1:$E$10000=$D$4,ROW($1:$10000)),G5308))</f>
        <v/>
      </c>
      <c r="L5308" s="25" t="str">
        <f t="shared" si="1012"/>
        <v/>
      </c>
      <c r="M5308" s="26" t="str">
        <f t="shared" si="1020"/>
        <v/>
      </c>
      <c r="N5308" s="27" t="str">
        <f t="shared" si="1021"/>
        <v/>
      </c>
      <c r="O5308" s="27" t="str">
        <f t="shared" si="1013"/>
        <v/>
      </c>
      <c r="P5308" s="29" t="str">
        <f t="array" ref="P5308">IF(L5308="","",SMALL(IF(تكهين!$E$1:$E$10000=$D$4,ROW($1:$10000)),L5308))</f>
        <v/>
      </c>
    </row>
    <row r="5309" spans="2:16" ht="20.25">
      <c r="B5309" s="25" t="str">
        <f t="shared" si="1010"/>
        <v/>
      </c>
      <c r="C5309" s="26" t="str">
        <f t="shared" si="1014"/>
        <v/>
      </c>
      <c r="D5309" s="27" t="str">
        <f t="shared" si="1015"/>
        <v/>
      </c>
      <c r="E5309" s="27" t="str">
        <f t="shared" si="1016"/>
        <v/>
      </c>
      <c r="F5309" s="29" t="str">
        <f t="array" ref="F5309">IF(B5309="","",SMALL(IF(اضافه!$E$1:$E$10000=$D$4,ROW($1:$10000)),B5309))</f>
        <v/>
      </c>
      <c r="G5309" s="25" t="str">
        <f t="shared" si="1011"/>
        <v/>
      </c>
      <c r="H5309" s="26" t="str">
        <f t="shared" si="1017"/>
        <v/>
      </c>
      <c r="I5309" s="27" t="str">
        <f t="shared" si="1018"/>
        <v/>
      </c>
      <c r="J5309" s="27" t="str">
        <f t="shared" si="1019"/>
        <v/>
      </c>
      <c r="K5309" s="29" t="str">
        <f t="array" ref="K5309">IF(G5309="","",SMALL(IF(صرف!$E$1:$E$10000=$D$4,ROW($1:$10000)),G5309))</f>
        <v/>
      </c>
      <c r="L5309" s="25" t="str">
        <f t="shared" si="1012"/>
        <v/>
      </c>
      <c r="M5309" s="26" t="str">
        <f t="shared" si="1020"/>
        <v/>
      </c>
      <c r="N5309" s="27" t="str">
        <f t="shared" si="1021"/>
        <v/>
      </c>
      <c r="O5309" s="27" t="str">
        <f t="shared" si="1013"/>
        <v/>
      </c>
      <c r="P5309" s="29" t="str">
        <f t="array" ref="P5309">IF(L5309="","",SMALL(IF(تكهين!$E$1:$E$10000=$D$4,ROW($1:$10000)),L5309))</f>
        <v/>
      </c>
    </row>
    <row r="5310" spans="2:16" ht="20.25">
      <c r="B5310" s="25" t="str">
        <f t="shared" si="1010"/>
        <v/>
      </c>
      <c r="C5310" s="26" t="str">
        <f t="shared" si="1014"/>
        <v/>
      </c>
      <c r="D5310" s="27" t="str">
        <f t="shared" si="1015"/>
        <v/>
      </c>
      <c r="E5310" s="27" t="str">
        <f t="shared" si="1016"/>
        <v/>
      </c>
      <c r="F5310" s="29" t="str">
        <f t="array" ref="F5310">IF(B5310="","",SMALL(IF(اضافه!$E$1:$E$10000=$D$4,ROW($1:$10000)),B5310))</f>
        <v/>
      </c>
      <c r="G5310" s="25" t="str">
        <f t="shared" si="1011"/>
        <v/>
      </c>
      <c r="H5310" s="26" t="str">
        <f t="shared" si="1017"/>
        <v/>
      </c>
      <c r="I5310" s="27" t="str">
        <f t="shared" si="1018"/>
        <v/>
      </c>
      <c r="J5310" s="27" t="str">
        <f t="shared" si="1019"/>
        <v/>
      </c>
      <c r="K5310" s="29" t="str">
        <f t="array" ref="K5310">IF(G5310="","",SMALL(IF(صرف!$E$1:$E$10000=$D$4,ROW($1:$10000)),G5310))</f>
        <v/>
      </c>
      <c r="L5310" s="25" t="str">
        <f t="shared" si="1012"/>
        <v/>
      </c>
      <c r="M5310" s="26" t="str">
        <f t="shared" si="1020"/>
        <v/>
      </c>
      <c r="N5310" s="27" t="str">
        <f t="shared" si="1021"/>
        <v/>
      </c>
      <c r="O5310" s="27" t="str">
        <f t="shared" si="1013"/>
        <v/>
      </c>
      <c r="P5310" s="29" t="str">
        <f t="array" ref="P5310">IF(L5310="","",SMALL(IF(تكهين!$E$1:$E$10000=$D$4,ROW($1:$10000)),L5310))</f>
        <v/>
      </c>
    </row>
    <row r="5311" spans="2:16" ht="20.25">
      <c r="B5311" s="25" t="str">
        <f t="shared" si="1010"/>
        <v/>
      </c>
      <c r="C5311" s="26" t="str">
        <f t="shared" si="1014"/>
        <v/>
      </c>
      <c r="D5311" s="27" t="str">
        <f t="shared" si="1015"/>
        <v/>
      </c>
      <c r="E5311" s="27" t="str">
        <f t="shared" si="1016"/>
        <v/>
      </c>
      <c r="F5311" s="29" t="str">
        <f t="array" ref="F5311">IF(B5311="","",SMALL(IF(اضافه!$E$1:$E$10000=$D$4,ROW($1:$10000)),B5311))</f>
        <v/>
      </c>
      <c r="G5311" s="25" t="str">
        <f t="shared" si="1011"/>
        <v/>
      </c>
      <c r="H5311" s="26" t="str">
        <f t="shared" si="1017"/>
        <v/>
      </c>
      <c r="I5311" s="27" t="str">
        <f t="shared" si="1018"/>
        <v/>
      </c>
      <c r="J5311" s="27" t="str">
        <f t="shared" si="1019"/>
        <v/>
      </c>
      <c r="K5311" s="29" t="str">
        <f t="array" ref="K5311">IF(G5311="","",SMALL(IF(صرف!$E$1:$E$10000=$D$4,ROW($1:$10000)),G5311))</f>
        <v/>
      </c>
      <c r="L5311" s="25" t="str">
        <f t="shared" si="1012"/>
        <v/>
      </c>
      <c r="M5311" s="26" t="str">
        <f t="shared" si="1020"/>
        <v/>
      </c>
      <c r="N5311" s="27" t="str">
        <f t="shared" si="1021"/>
        <v/>
      </c>
      <c r="O5311" s="27" t="str">
        <f t="shared" si="1013"/>
        <v/>
      </c>
      <c r="P5311" s="29" t="str">
        <f t="array" ref="P5311">IF(L5311="","",SMALL(IF(تكهين!$E$1:$E$10000=$D$4,ROW($1:$10000)),L5311))</f>
        <v/>
      </c>
    </row>
    <row r="5312" spans="2:16" ht="20.25">
      <c r="B5312" s="25" t="str">
        <f t="shared" si="1010"/>
        <v/>
      </c>
      <c r="C5312" s="26" t="str">
        <f t="shared" si="1014"/>
        <v/>
      </c>
      <c r="D5312" s="27" t="str">
        <f t="shared" si="1015"/>
        <v/>
      </c>
      <c r="E5312" s="27" t="str">
        <f t="shared" si="1016"/>
        <v/>
      </c>
      <c r="F5312" s="29" t="str">
        <f t="array" ref="F5312">IF(B5312="","",SMALL(IF(اضافه!$E$1:$E$10000=$D$4,ROW($1:$10000)),B5312))</f>
        <v/>
      </c>
      <c r="G5312" s="25" t="str">
        <f t="shared" si="1011"/>
        <v/>
      </c>
      <c r="H5312" s="26" t="str">
        <f t="shared" si="1017"/>
        <v/>
      </c>
      <c r="I5312" s="27" t="str">
        <f t="shared" si="1018"/>
        <v/>
      </c>
      <c r="J5312" s="27" t="str">
        <f t="shared" si="1019"/>
        <v/>
      </c>
      <c r="K5312" s="29" t="str">
        <f t="array" ref="K5312">IF(G5312="","",SMALL(IF(صرف!$E$1:$E$10000=$D$4,ROW($1:$10000)),G5312))</f>
        <v/>
      </c>
      <c r="L5312" s="25" t="str">
        <f t="shared" si="1012"/>
        <v/>
      </c>
      <c r="M5312" s="26" t="str">
        <f t="shared" si="1020"/>
        <v/>
      </c>
      <c r="N5312" s="27" t="str">
        <f t="shared" si="1021"/>
        <v/>
      </c>
      <c r="O5312" s="27" t="str">
        <f t="shared" si="1013"/>
        <v/>
      </c>
      <c r="P5312" s="29" t="str">
        <f t="array" ref="P5312">IF(L5312="","",SMALL(IF(تكهين!$E$1:$E$10000=$D$4,ROW($1:$10000)),L5312))</f>
        <v/>
      </c>
    </row>
    <row r="5313" spans="2:16" ht="20.25">
      <c r="B5313" s="25" t="str">
        <f t="shared" si="1010"/>
        <v/>
      </c>
      <c r="C5313" s="26" t="str">
        <f t="shared" si="1014"/>
        <v/>
      </c>
      <c r="D5313" s="27" t="str">
        <f t="shared" si="1015"/>
        <v/>
      </c>
      <c r="E5313" s="27" t="str">
        <f t="shared" si="1016"/>
        <v/>
      </c>
      <c r="F5313" s="29" t="str">
        <f t="array" ref="F5313">IF(B5313="","",SMALL(IF(اضافه!$E$1:$E$10000=$D$4,ROW($1:$10000)),B5313))</f>
        <v/>
      </c>
      <c r="G5313" s="25" t="str">
        <f t="shared" si="1011"/>
        <v/>
      </c>
      <c r="H5313" s="26" t="str">
        <f t="shared" si="1017"/>
        <v/>
      </c>
      <c r="I5313" s="27" t="str">
        <f t="shared" si="1018"/>
        <v/>
      </c>
      <c r="J5313" s="27" t="str">
        <f t="shared" si="1019"/>
        <v/>
      </c>
      <c r="K5313" s="29" t="str">
        <f t="array" ref="K5313">IF(G5313="","",SMALL(IF(صرف!$E$1:$E$10000=$D$4,ROW($1:$10000)),G5313))</f>
        <v/>
      </c>
      <c r="L5313" s="25" t="str">
        <f t="shared" si="1012"/>
        <v/>
      </c>
      <c r="M5313" s="26" t="str">
        <f t="shared" si="1020"/>
        <v/>
      </c>
      <c r="N5313" s="27" t="str">
        <f t="shared" si="1021"/>
        <v/>
      </c>
      <c r="O5313" s="27" t="str">
        <f t="shared" si="1013"/>
        <v/>
      </c>
      <c r="P5313" s="29" t="str">
        <f t="array" ref="P5313">IF(L5313="","",SMALL(IF(تكهين!$E$1:$E$10000=$D$4,ROW($1:$10000)),L5313))</f>
        <v/>
      </c>
    </row>
    <row r="5314" spans="2:16" ht="20.25">
      <c r="B5314" s="25" t="str">
        <f t="shared" si="1010"/>
        <v/>
      </c>
      <c r="C5314" s="26" t="str">
        <f t="shared" si="1014"/>
        <v/>
      </c>
      <c r="D5314" s="27" t="str">
        <f t="shared" si="1015"/>
        <v/>
      </c>
      <c r="E5314" s="27" t="str">
        <f t="shared" si="1016"/>
        <v/>
      </c>
      <c r="F5314" s="29" t="str">
        <f t="array" ref="F5314">IF(B5314="","",SMALL(IF(اضافه!$E$1:$E$10000=$D$4,ROW($1:$10000)),B5314))</f>
        <v/>
      </c>
      <c r="G5314" s="25" t="str">
        <f t="shared" si="1011"/>
        <v/>
      </c>
      <c r="H5314" s="26" t="str">
        <f t="shared" si="1017"/>
        <v/>
      </c>
      <c r="I5314" s="27" t="str">
        <f t="shared" si="1018"/>
        <v/>
      </c>
      <c r="J5314" s="27" t="str">
        <f t="shared" si="1019"/>
        <v/>
      </c>
      <c r="K5314" s="29" t="str">
        <f t="array" ref="K5314">IF(G5314="","",SMALL(IF(صرف!$E$1:$E$10000=$D$4,ROW($1:$10000)),G5314))</f>
        <v/>
      </c>
      <c r="L5314" s="25" t="str">
        <f t="shared" si="1012"/>
        <v/>
      </c>
      <c r="M5314" s="26" t="str">
        <f t="shared" si="1020"/>
        <v/>
      </c>
      <c r="N5314" s="27" t="str">
        <f t="shared" si="1021"/>
        <v/>
      </c>
      <c r="O5314" s="27" t="str">
        <f t="shared" si="1013"/>
        <v/>
      </c>
      <c r="P5314" s="29" t="str">
        <f t="array" ref="P5314">IF(L5314="","",SMALL(IF(تكهين!$E$1:$E$10000=$D$4,ROW($1:$10000)),L5314))</f>
        <v/>
      </c>
    </row>
    <row r="5315" spans="2:16" ht="20.25">
      <c r="B5315" s="25" t="str">
        <f t="shared" si="1010"/>
        <v/>
      </c>
      <c r="C5315" s="26" t="str">
        <f t="shared" si="1014"/>
        <v/>
      </c>
      <c r="D5315" s="27" t="str">
        <f t="shared" si="1015"/>
        <v/>
      </c>
      <c r="E5315" s="27" t="str">
        <f t="shared" si="1016"/>
        <v/>
      </c>
      <c r="F5315" s="29" t="str">
        <f t="array" ref="F5315">IF(B5315="","",SMALL(IF(اضافه!$E$1:$E$10000=$D$4,ROW($1:$10000)),B5315))</f>
        <v/>
      </c>
      <c r="G5315" s="25" t="str">
        <f t="shared" si="1011"/>
        <v/>
      </c>
      <c r="H5315" s="26" t="str">
        <f t="shared" si="1017"/>
        <v/>
      </c>
      <c r="I5315" s="27" t="str">
        <f t="shared" si="1018"/>
        <v/>
      </c>
      <c r="J5315" s="27" t="str">
        <f t="shared" si="1019"/>
        <v/>
      </c>
      <c r="K5315" s="29" t="str">
        <f t="array" ref="K5315">IF(G5315="","",SMALL(IF(صرف!$E$1:$E$10000=$D$4,ROW($1:$10000)),G5315))</f>
        <v/>
      </c>
      <c r="L5315" s="25" t="str">
        <f t="shared" si="1012"/>
        <v/>
      </c>
      <c r="M5315" s="26" t="str">
        <f t="shared" si="1020"/>
        <v/>
      </c>
      <c r="N5315" s="27" t="str">
        <f t="shared" si="1021"/>
        <v/>
      </c>
      <c r="O5315" s="27" t="str">
        <f t="shared" si="1013"/>
        <v/>
      </c>
      <c r="P5315" s="29" t="str">
        <f t="array" ref="P5315">IF(L5315="","",SMALL(IF(تكهين!$E$1:$E$10000=$D$4,ROW($1:$10000)),L5315))</f>
        <v/>
      </c>
    </row>
    <row r="5316" spans="2:16" ht="20.25">
      <c r="B5316" s="25" t="str">
        <f t="shared" si="1010"/>
        <v/>
      </c>
      <c r="C5316" s="26" t="str">
        <f t="shared" si="1014"/>
        <v/>
      </c>
      <c r="D5316" s="27" t="str">
        <f t="shared" si="1015"/>
        <v/>
      </c>
      <c r="E5316" s="27" t="str">
        <f t="shared" si="1016"/>
        <v/>
      </c>
      <c r="F5316" s="29" t="str">
        <f t="array" ref="F5316">IF(B5316="","",SMALL(IF(اضافه!$E$1:$E$10000=$D$4,ROW($1:$10000)),B5316))</f>
        <v/>
      </c>
      <c r="G5316" s="25" t="str">
        <f t="shared" si="1011"/>
        <v/>
      </c>
      <c r="H5316" s="26" t="str">
        <f t="shared" si="1017"/>
        <v/>
      </c>
      <c r="I5316" s="27" t="str">
        <f t="shared" si="1018"/>
        <v/>
      </c>
      <c r="J5316" s="27" t="str">
        <f t="shared" si="1019"/>
        <v/>
      </c>
      <c r="K5316" s="29" t="str">
        <f t="array" ref="K5316">IF(G5316="","",SMALL(IF(صرف!$E$1:$E$10000=$D$4,ROW($1:$10000)),G5316))</f>
        <v/>
      </c>
      <c r="L5316" s="25" t="str">
        <f t="shared" si="1012"/>
        <v/>
      </c>
      <c r="M5316" s="26" t="str">
        <f t="shared" si="1020"/>
        <v/>
      </c>
      <c r="N5316" s="27" t="str">
        <f t="shared" si="1021"/>
        <v/>
      </c>
      <c r="O5316" s="27" t="str">
        <f t="shared" si="1013"/>
        <v/>
      </c>
      <c r="P5316" s="29" t="str">
        <f t="array" ref="P5316">IF(L5316="","",SMALL(IF(تكهين!$E$1:$E$10000=$D$4,ROW($1:$10000)),L5316))</f>
        <v/>
      </c>
    </row>
    <row r="5317" spans="2:16" ht="20.25">
      <c r="B5317" s="25" t="str">
        <f t="shared" si="1010"/>
        <v/>
      </c>
      <c r="C5317" s="26" t="str">
        <f t="shared" si="1014"/>
        <v/>
      </c>
      <c r="D5317" s="27" t="str">
        <f t="shared" si="1015"/>
        <v/>
      </c>
      <c r="E5317" s="27" t="str">
        <f t="shared" si="1016"/>
        <v/>
      </c>
      <c r="F5317" s="29" t="str">
        <f t="array" ref="F5317">IF(B5317="","",SMALL(IF(اضافه!$E$1:$E$10000=$D$4,ROW($1:$10000)),B5317))</f>
        <v/>
      </c>
      <c r="G5317" s="25" t="str">
        <f t="shared" si="1011"/>
        <v/>
      </c>
      <c r="H5317" s="26" t="str">
        <f t="shared" si="1017"/>
        <v/>
      </c>
      <c r="I5317" s="27" t="str">
        <f t="shared" si="1018"/>
        <v/>
      </c>
      <c r="J5317" s="27" t="str">
        <f t="shared" si="1019"/>
        <v/>
      </c>
      <c r="K5317" s="29" t="str">
        <f t="array" ref="K5317">IF(G5317="","",SMALL(IF(صرف!$E$1:$E$10000=$D$4,ROW($1:$10000)),G5317))</f>
        <v/>
      </c>
      <c r="L5317" s="25" t="str">
        <f t="shared" si="1012"/>
        <v/>
      </c>
      <c r="M5317" s="26" t="str">
        <f t="shared" si="1020"/>
        <v/>
      </c>
      <c r="N5317" s="27" t="str">
        <f t="shared" si="1021"/>
        <v/>
      </c>
      <c r="O5317" s="27" t="str">
        <f t="shared" si="1013"/>
        <v/>
      </c>
      <c r="P5317" s="29" t="str">
        <f t="array" ref="P5317">IF(L5317="","",SMALL(IF(تكهين!$E$1:$E$10000=$D$4,ROW($1:$10000)),L5317))</f>
        <v/>
      </c>
    </row>
    <row r="5318" spans="2:16" ht="20.25">
      <c r="B5318" s="25" t="str">
        <f t="shared" si="1010"/>
        <v/>
      </c>
      <c r="C5318" s="26" t="str">
        <f t="shared" si="1014"/>
        <v/>
      </c>
      <c r="D5318" s="27" t="str">
        <f t="shared" si="1015"/>
        <v/>
      </c>
      <c r="E5318" s="27" t="str">
        <f t="shared" si="1016"/>
        <v/>
      </c>
      <c r="F5318" s="29" t="str">
        <f t="array" ref="F5318">IF(B5318="","",SMALL(IF(اضافه!$E$1:$E$10000=$D$4,ROW($1:$10000)),B5318))</f>
        <v/>
      </c>
      <c r="G5318" s="25" t="str">
        <f t="shared" si="1011"/>
        <v/>
      </c>
      <c r="H5318" s="26" t="str">
        <f t="shared" si="1017"/>
        <v/>
      </c>
      <c r="I5318" s="27" t="str">
        <f t="shared" si="1018"/>
        <v/>
      </c>
      <c r="J5318" s="27" t="str">
        <f t="shared" si="1019"/>
        <v/>
      </c>
      <c r="K5318" s="29" t="str">
        <f t="array" ref="K5318">IF(G5318="","",SMALL(IF(صرف!$E$1:$E$10000=$D$4,ROW($1:$10000)),G5318))</f>
        <v/>
      </c>
      <c r="L5318" s="25" t="str">
        <f t="shared" si="1012"/>
        <v/>
      </c>
      <c r="M5318" s="26" t="str">
        <f t="shared" si="1020"/>
        <v/>
      </c>
      <c r="N5318" s="27" t="str">
        <f t="shared" si="1021"/>
        <v/>
      </c>
      <c r="O5318" s="27" t="str">
        <f t="shared" si="1013"/>
        <v/>
      </c>
      <c r="P5318" s="29" t="str">
        <f t="array" ref="P5318">IF(L5318="","",SMALL(IF(تكهين!$E$1:$E$10000=$D$4,ROW($1:$10000)),L5318))</f>
        <v/>
      </c>
    </row>
    <row r="5319" spans="2:16" ht="20.25">
      <c r="B5319" s="25" t="str">
        <f t="shared" ref="B5319:B5382" si="1022">IF(B$11=0,"",IF(ROW($B5307)&gt;B$11,"",ROW($B5307)))</f>
        <v/>
      </c>
      <c r="C5319" s="26" t="str">
        <f t="shared" si="1014"/>
        <v/>
      </c>
      <c r="D5319" s="27" t="str">
        <f t="shared" si="1015"/>
        <v/>
      </c>
      <c r="E5319" s="27" t="str">
        <f t="shared" si="1016"/>
        <v/>
      </c>
      <c r="F5319" s="29" t="str">
        <f t="array" ref="F5319">IF(B5319="","",SMALL(IF(اضافه!$E$1:$E$10000=$D$4,ROW($1:$10000)),B5319))</f>
        <v/>
      </c>
      <c r="G5319" s="25" t="str">
        <f t="shared" si="1011"/>
        <v/>
      </c>
      <c r="H5319" s="26" t="str">
        <f t="shared" si="1017"/>
        <v/>
      </c>
      <c r="I5319" s="27" t="str">
        <f t="shared" si="1018"/>
        <v/>
      </c>
      <c r="J5319" s="27" t="str">
        <f t="shared" si="1019"/>
        <v/>
      </c>
      <c r="K5319" s="29" t="str">
        <f t="array" ref="K5319">IF(G5319="","",SMALL(IF(صرف!$E$1:$E$10000=$D$4,ROW($1:$10000)),G5319))</f>
        <v/>
      </c>
      <c r="L5319" s="25" t="str">
        <f t="shared" si="1012"/>
        <v/>
      </c>
      <c r="M5319" s="26" t="str">
        <f t="shared" si="1020"/>
        <v/>
      </c>
      <c r="N5319" s="27" t="str">
        <f t="shared" si="1021"/>
        <v/>
      </c>
      <c r="O5319" s="27" t="str">
        <f t="shared" si="1013"/>
        <v/>
      </c>
      <c r="P5319" s="29" t="str">
        <f t="array" ref="P5319">IF(L5319="","",SMALL(IF(تكهين!$E$1:$E$10000=$D$4,ROW($1:$10000)),L5319))</f>
        <v/>
      </c>
    </row>
    <row r="5320" spans="2:16" ht="20.25">
      <c r="B5320" s="25" t="str">
        <f t="shared" si="1022"/>
        <v/>
      </c>
      <c r="C5320" s="26" t="str">
        <f t="shared" si="1014"/>
        <v/>
      </c>
      <c r="D5320" s="27" t="str">
        <f t="shared" si="1015"/>
        <v/>
      </c>
      <c r="E5320" s="27" t="str">
        <f t="shared" si="1016"/>
        <v/>
      </c>
      <c r="F5320" s="29" t="str">
        <f t="array" ref="F5320">IF(B5320="","",SMALL(IF(اضافه!$E$1:$E$10000=$D$4,ROW($1:$10000)),B5320))</f>
        <v/>
      </c>
      <c r="G5320" s="25" t="str">
        <f t="shared" si="1011"/>
        <v/>
      </c>
      <c r="H5320" s="26" t="str">
        <f t="shared" si="1017"/>
        <v/>
      </c>
      <c r="I5320" s="27" t="str">
        <f t="shared" si="1018"/>
        <v/>
      </c>
      <c r="J5320" s="27" t="str">
        <f t="shared" si="1019"/>
        <v/>
      </c>
      <c r="K5320" s="29" t="str">
        <f t="array" ref="K5320">IF(G5320="","",SMALL(IF(صرف!$E$1:$E$10000=$D$4,ROW($1:$10000)),G5320))</f>
        <v/>
      </c>
      <c r="L5320" s="25" t="str">
        <f t="shared" si="1012"/>
        <v/>
      </c>
      <c r="M5320" s="26" t="str">
        <f t="shared" si="1020"/>
        <v/>
      </c>
      <c r="N5320" s="27" t="str">
        <f t="shared" si="1021"/>
        <v/>
      </c>
      <c r="O5320" s="27" t="str">
        <f t="shared" si="1013"/>
        <v/>
      </c>
      <c r="P5320" s="29" t="str">
        <f t="array" ref="P5320">IF(L5320="","",SMALL(IF(تكهين!$E$1:$E$10000=$D$4,ROW($1:$10000)),L5320))</f>
        <v/>
      </c>
    </row>
    <row r="5321" spans="2:16" ht="20.25">
      <c r="B5321" s="25" t="str">
        <f t="shared" si="1022"/>
        <v/>
      </c>
      <c r="C5321" s="26" t="str">
        <f t="shared" si="1014"/>
        <v/>
      </c>
      <c r="D5321" s="27" t="str">
        <f t="shared" si="1015"/>
        <v/>
      </c>
      <c r="E5321" s="27" t="str">
        <f t="shared" si="1016"/>
        <v/>
      </c>
      <c r="F5321" s="29" t="str">
        <f t="array" ref="F5321">IF(B5321="","",SMALL(IF(اضافه!$E$1:$E$10000=$D$4,ROW($1:$10000)),B5321))</f>
        <v/>
      </c>
      <c r="G5321" s="25" t="str">
        <f t="shared" si="1011"/>
        <v/>
      </c>
      <c r="H5321" s="26" t="str">
        <f t="shared" si="1017"/>
        <v/>
      </c>
      <c r="I5321" s="27" t="str">
        <f t="shared" si="1018"/>
        <v/>
      </c>
      <c r="J5321" s="27" t="str">
        <f t="shared" si="1019"/>
        <v/>
      </c>
      <c r="K5321" s="29" t="str">
        <f t="array" ref="K5321">IF(G5321="","",SMALL(IF(صرف!$E$1:$E$10000=$D$4,ROW($1:$10000)),G5321))</f>
        <v/>
      </c>
      <c r="L5321" s="25" t="str">
        <f t="shared" si="1012"/>
        <v/>
      </c>
      <c r="M5321" s="26" t="str">
        <f t="shared" si="1020"/>
        <v/>
      </c>
      <c r="N5321" s="27" t="str">
        <f t="shared" si="1021"/>
        <v/>
      </c>
      <c r="O5321" s="27" t="str">
        <f t="shared" si="1013"/>
        <v/>
      </c>
      <c r="P5321" s="29" t="str">
        <f t="array" ref="P5321">IF(L5321="","",SMALL(IF(تكهين!$E$1:$E$10000=$D$4,ROW($1:$10000)),L5321))</f>
        <v/>
      </c>
    </row>
    <row r="5322" spans="2:16" ht="20.25">
      <c r="B5322" s="25" t="str">
        <f t="shared" si="1022"/>
        <v/>
      </c>
      <c r="C5322" s="26" t="str">
        <f t="shared" si="1014"/>
        <v/>
      </c>
      <c r="D5322" s="27" t="str">
        <f t="shared" si="1015"/>
        <v/>
      </c>
      <c r="E5322" s="27" t="str">
        <f t="shared" si="1016"/>
        <v/>
      </c>
      <c r="F5322" s="29" t="str">
        <f t="array" ref="F5322">IF(B5322="","",SMALL(IF(اضافه!$E$1:$E$10000=$D$4,ROW($1:$10000)),B5322))</f>
        <v/>
      </c>
      <c r="G5322" s="25" t="str">
        <f t="shared" si="1011"/>
        <v/>
      </c>
      <c r="H5322" s="26" t="str">
        <f t="shared" si="1017"/>
        <v/>
      </c>
      <c r="I5322" s="27" t="str">
        <f t="shared" si="1018"/>
        <v/>
      </c>
      <c r="J5322" s="27" t="str">
        <f t="shared" si="1019"/>
        <v/>
      </c>
      <c r="K5322" s="29" t="str">
        <f t="array" ref="K5322">IF(G5322="","",SMALL(IF(صرف!$E$1:$E$10000=$D$4,ROW($1:$10000)),G5322))</f>
        <v/>
      </c>
      <c r="L5322" s="25" t="str">
        <f t="shared" si="1012"/>
        <v/>
      </c>
      <c r="M5322" s="26" t="str">
        <f t="shared" si="1020"/>
        <v/>
      </c>
      <c r="N5322" s="27" t="str">
        <f t="shared" si="1021"/>
        <v/>
      </c>
      <c r="O5322" s="27" t="str">
        <f t="shared" si="1013"/>
        <v/>
      </c>
      <c r="P5322" s="29" t="str">
        <f t="array" ref="P5322">IF(L5322="","",SMALL(IF(تكهين!$E$1:$E$10000=$D$4,ROW($1:$10000)),L5322))</f>
        <v/>
      </c>
    </row>
    <row r="5323" spans="2:16" ht="20.25">
      <c r="B5323" s="25" t="str">
        <f t="shared" si="1022"/>
        <v/>
      </c>
      <c r="C5323" s="26" t="str">
        <f t="shared" si="1014"/>
        <v/>
      </c>
      <c r="D5323" s="27" t="str">
        <f t="shared" si="1015"/>
        <v/>
      </c>
      <c r="E5323" s="27" t="str">
        <f t="shared" si="1016"/>
        <v/>
      </c>
      <c r="F5323" s="29" t="str">
        <f t="array" ref="F5323">IF(B5323="","",SMALL(IF(اضافه!$E$1:$E$10000=$D$4,ROW($1:$10000)),B5323))</f>
        <v/>
      </c>
      <c r="G5323" s="25" t="str">
        <f t="shared" si="1011"/>
        <v/>
      </c>
      <c r="H5323" s="26" t="str">
        <f t="shared" si="1017"/>
        <v/>
      </c>
      <c r="I5323" s="27" t="str">
        <f t="shared" si="1018"/>
        <v/>
      </c>
      <c r="J5323" s="27" t="str">
        <f t="shared" si="1019"/>
        <v/>
      </c>
      <c r="K5323" s="29" t="str">
        <f t="array" ref="K5323">IF(G5323="","",SMALL(IF(صرف!$E$1:$E$10000=$D$4,ROW($1:$10000)),G5323))</f>
        <v/>
      </c>
      <c r="L5323" s="25" t="str">
        <f t="shared" si="1012"/>
        <v/>
      </c>
      <c r="M5323" s="26" t="str">
        <f t="shared" si="1020"/>
        <v/>
      </c>
      <c r="N5323" s="27" t="str">
        <f t="shared" si="1021"/>
        <v/>
      </c>
      <c r="O5323" s="27" t="str">
        <f t="shared" si="1013"/>
        <v/>
      </c>
      <c r="P5323" s="29" t="str">
        <f t="array" ref="P5323">IF(L5323="","",SMALL(IF(تكهين!$E$1:$E$10000=$D$4,ROW($1:$10000)),L5323))</f>
        <v/>
      </c>
    </row>
    <row r="5324" spans="2:16" ht="20.25">
      <c r="B5324" s="25" t="str">
        <f t="shared" si="1022"/>
        <v/>
      </c>
      <c r="C5324" s="26" t="str">
        <f t="shared" si="1014"/>
        <v/>
      </c>
      <c r="D5324" s="27" t="str">
        <f t="shared" si="1015"/>
        <v/>
      </c>
      <c r="E5324" s="27" t="str">
        <f t="shared" si="1016"/>
        <v/>
      </c>
      <c r="F5324" s="29" t="str">
        <f t="array" ref="F5324">IF(B5324="","",SMALL(IF(اضافه!$E$1:$E$10000=$D$4,ROW($1:$10000)),B5324))</f>
        <v/>
      </c>
      <c r="G5324" s="25" t="str">
        <f t="shared" si="1011"/>
        <v/>
      </c>
      <c r="H5324" s="26" t="str">
        <f t="shared" si="1017"/>
        <v/>
      </c>
      <c r="I5324" s="27" t="str">
        <f t="shared" si="1018"/>
        <v/>
      </c>
      <c r="J5324" s="27" t="str">
        <f t="shared" si="1019"/>
        <v/>
      </c>
      <c r="K5324" s="29" t="str">
        <f t="array" ref="K5324">IF(G5324="","",SMALL(IF(صرف!$E$1:$E$10000=$D$4,ROW($1:$10000)),G5324))</f>
        <v/>
      </c>
      <c r="L5324" s="25" t="str">
        <f t="shared" si="1012"/>
        <v/>
      </c>
      <c r="M5324" s="26" t="str">
        <f t="shared" si="1020"/>
        <v/>
      </c>
      <c r="N5324" s="27" t="str">
        <f t="shared" si="1021"/>
        <v/>
      </c>
      <c r="O5324" s="27" t="str">
        <f t="shared" si="1013"/>
        <v/>
      </c>
      <c r="P5324" s="29" t="str">
        <f t="array" ref="P5324">IF(L5324="","",SMALL(IF(تكهين!$E$1:$E$10000=$D$4,ROW($1:$10000)),L5324))</f>
        <v/>
      </c>
    </row>
    <row r="5325" spans="2:16" ht="20.25">
      <c r="B5325" s="25" t="str">
        <f t="shared" si="1022"/>
        <v/>
      </c>
      <c r="C5325" s="26" t="str">
        <f t="shared" si="1014"/>
        <v/>
      </c>
      <c r="D5325" s="27" t="str">
        <f t="shared" si="1015"/>
        <v/>
      </c>
      <c r="E5325" s="27" t="str">
        <f t="shared" si="1016"/>
        <v/>
      </c>
      <c r="F5325" s="29" t="str">
        <f t="array" ref="F5325">IF(B5325="","",SMALL(IF(اضافه!$E$1:$E$10000=$D$4,ROW($1:$10000)),B5325))</f>
        <v/>
      </c>
      <c r="G5325" s="25" t="str">
        <f t="shared" ref="G5325:G5388" si="1023">IF(G$11=0,"",IF(ROW($B5313)&gt;G$11,"",ROW($B5313)))</f>
        <v/>
      </c>
      <c r="H5325" s="26" t="str">
        <f t="shared" si="1017"/>
        <v/>
      </c>
      <c r="I5325" s="27" t="str">
        <f t="shared" si="1018"/>
        <v/>
      </c>
      <c r="J5325" s="27" t="str">
        <f t="shared" si="1019"/>
        <v/>
      </c>
      <c r="K5325" s="29" t="str">
        <f t="array" ref="K5325">IF(G5325="","",SMALL(IF(صرف!$E$1:$E$10000=$D$4,ROW($1:$10000)),G5325))</f>
        <v/>
      </c>
      <c r="L5325" s="25" t="str">
        <f t="shared" ref="L5325:L5388" si="1024">IF(L$11=0,"",IF(ROW($B5313)&gt;L$11,"",ROW($B5313)))</f>
        <v/>
      </c>
      <c r="M5325" s="26" t="str">
        <f t="shared" si="1020"/>
        <v/>
      </c>
      <c r="N5325" s="27" t="str">
        <f t="shared" si="1021"/>
        <v/>
      </c>
      <c r="O5325" s="27" t="str">
        <f t="shared" si="1013"/>
        <v/>
      </c>
      <c r="P5325" s="29" t="str">
        <f t="array" ref="P5325">IF(L5325="","",SMALL(IF(تكهين!$E$1:$E$10000=$D$4,ROW($1:$10000)),L5325))</f>
        <v/>
      </c>
    </row>
    <row r="5326" spans="2:16" ht="20.25">
      <c r="B5326" s="25" t="str">
        <f t="shared" si="1022"/>
        <v/>
      </c>
      <c r="C5326" s="26" t="str">
        <f t="shared" si="1014"/>
        <v/>
      </c>
      <c r="D5326" s="27" t="str">
        <f t="shared" si="1015"/>
        <v/>
      </c>
      <c r="E5326" s="27" t="str">
        <f t="shared" si="1016"/>
        <v/>
      </c>
      <c r="F5326" s="29" t="str">
        <f t="array" ref="F5326">IF(B5326="","",SMALL(IF(اضافه!$E$1:$E$10000=$D$4,ROW($1:$10000)),B5326))</f>
        <v/>
      </c>
      <c r="G5326" s="25" t="str">
        <f t="shared" si="1023"/>
        <v/>
      </c>
      <c r="H5326" s="26" t="str">
        <f t="shared" si="1017"/>
        <v/>
      </c>
      <c r="I5326" s="27" t="str">
        <f t="shared" si="1018"/>
        <v/>
      </c>
      <c r="J5326" s="27" t="str">
        <f t="shared" si="1019"/>
        <v/>
      </c>
      <c r="K5326" s="29" t="str">
        <f t="array" ref="K5326">IF(G5326="","",SMALL(IF(صرف!$E$1:$E$10000=$D$4,ROW($1:$10000)),G5326))</f>
        <v/>
      </c>
      <c r="L5326" s="25" t="str">
        <f t="shared" si="1024"/>
        <v/>
      </c>
      <c r="M5326" s="26" t="str">
        <f t="shared" si="1020"/>
        <v/>
      </c>
      <c r="N5326" s="27" t="str">
        <f t="shared" si="1021"/>
        <v/>
      </c>
      <c r="O5326" s="27" t="str">
        <f t="shared" si="1013"/>
        <v/>
      </c>
      <c r="P5326" s="29" t="str">
        <f t="array" ref="P5326">IF(L5326="","",SMALL(IF(تكهين!$E$1:$E$10000=$D$4,ROW($1:$10000)),L5326))</f>
        <v/>
      </c>
    </row>
    <row r="5327" spans="2:16" ht="20.25">
      <c r="B5327" s="25" t="str">
        <f t="shared" si="1022"/>
        <v/>
      </c>
      <c r="C5327" s="26" t="str">
        <f t="shared" si="1014"/>
        <v/>
      </c>
      <c r="D5327" s="27" t="str">
        <f t="shared" si="1015"/>
        <v/>
      </c>
      <c r="E5327" s="27" t="str">
        <f t="shared" si="1016"/>
        <v/>
      </c>
      <c r="F5327" s="29" t="str">
        <f t="array" ref="F5327">IF(B5327="","",SMALL(IF(اضافه!$E$1:$E$10000=$D$4,ROW($1:$10000)),B5327))</f>
        <v/>
      </c>
      <c r="G5327" s="25" t="str">
        <f t="shared" si="1023"/>
        <v/>
      </c>
      <c r="H5327" s="26" t="str">
        <f t="shared" si="1017"/>
        <v/>
      </c>
      <c r="I5327" s="27" t="str">
        <f t="shared" si="1018"/>
        <v/>
      </c>
      <c r="J5327" s="27" t="str">
        <f t="shared" si="1019"/>
        <v/>
      </c>
      <c r="K5327" s="29" t="str">
        <f t="array" ref="K5327">IF(G5327="","",SMALL(IF(صرف!$E$1:$E$10000=$D$4,ROW($1:$10000)),G5327))</f>
        <v/>
      </c>
      <c r="L5327" s="25" t="str">
        <f t="shared" si="1024"/>
        <v/>
      </c>
      <c r="M5327" s="26" t="str">
        <f t="shared" si="1020"/>
        <v/>
      </c>
      <c r="N5327" s="27" t="str">
        <f t="shared" si="1021"/>
        <v/>
      </c>
      <c r="O5327" s="27" t="str">
        <f t="shared" si="1013"/>
        <v/>
      </c>
      <c r="P5327" s="29" t="str">
        <f t="array" ref="P5327">IF(L5327="","",SMALL(IF(تكهين!$E$1:$E$10000=$D$4,ROW($1:$10000)),L5327))</f>
        <v/>
      </c>
    </row>
    <row r="5328" spans="2:16" ht="20.25">
      <c r="B5328" s="25" t="str">
        <f t="shared" si="1022"/>
        <v/>
      </c>
      <c r="C5328" s="26" t="str">
        <f t="shared" si="1014"/>
        <v/>
      </c>
      <c r="D5328" s="27" t="str">
        <f t="shared" si="1015"/>
        <v/>
      </c>
      <c r="E5328" s="27" t="str">
        <f t="shared" si="1016"/>
        <v/>
      </c>
      <c r="F5328" s="29" t="str">
        <f t="array" ref="F5328">IF(B5328="","",SMALL(IF(اضافه!$E$1:$E$10000=$D$4,ROW($1:$10000)),B5328))</f>
        <v/>
      </c>
      <c r="G5328" s="25" t="str">
        <f t="shared" si="1023"/>
        <v/>
      </c>
      <c r="H5328" s="26" t="str">
        <f t="shared" si="1017"/>
        <v/>
      </c>
      <c r="I5328" s="27" t="str">
        <f t="shared" si="1018"/>
        <v/>
      </c>
      <c r="J5328" s="27" t="str">
        <f t="shared" si="1019"/>
        <v/>
      </c>
      <c r="K5328" s="29" t="str">
        <f t="array" ref="K5328">IF(G5328="","",SMALL(IF(صرف!$E$1:$E$10000=$D$4,ROW($1:$10000)),G5328))</f>
        <v/>
      </c>
      <c r="L5328" s="25" t="str">
        <f t="shared" si="1024"/>
        <v/>
      </c>
      <c r="M5328" s="26" t="str">
        <f t="shared" si="1020"/>
        <v/>
      </c>
      <c r="N5328" s="27" t="str">
        <f t="shared" si="1021"/>
        <v/>
      </c>
      <c r="O5328" s="27" t="str">
        <f t="shared" si="1013"/>
        <v/>
      </c>
      <c r="P5328" s="29" t="str">
        <f t="array" ref="P5328">IF(L5328="","",SMALL(IF(تكهين!$E$1:$E$10000=$D$4,ROW($1:$10000)),L5328))</f>
        <v/>
      </c>
    </row>
    <row r="5329" spans="2:16" ht="20.25">
      <c r="B5329" s="25" t="str">
        <f t="shared" si="1022"/>
        <v/>
      </c>
      <c r="C5329" s="26" t="str">
        <f t="shared" si="1014"/>
        <v/>
      </c>
      <c r="D5329" s="27" t="str">
        <f t="shared" si="1015"/>
        <v/>
      </c>
      <c r="E5329" s="27" t="str">
        <f t="shared" si="1016"/>
        <v/>
      </c>
      <c r="F5329" s="29" t="str">
        <f t="array" ref="F5329">IF(B5329="","",SMALL(IF(اضافه!$E$1:$E$10000=$D$4,ROW($1:$10000)),B5329))</f>
        <v/>
      </c>
      <c r="G5329" s="25" t="str">
        <f t="shared" si="1023"/>
        <v/>
      </c>
      <c r="H5329" s="26" t="str">
        <f t="shared" si="1017"/>
        <v/>
      </c>
      <c r="I5329" s="27" t="str">
        <f t="shared" si="1018"/>
        <v/>
      </c>
      <c r="J5329" s="27" t="str">
        <f t="shared" si="1019"/>
        <v/>
      </c>
      <c r="K5329" s="29" t="str">
        <f t="array" ref="K5329">IF(G5329="","",SMALL(IF(صرف!$E$1:$E$10000=$D$4,ROW($1:$10000)),G5329))</f>
        <v/>
      </c>
      <c r="L5329" s="25" t="str">
        <f t="shared" si="1024"/>
        <v/>
      </c>
      <c r="M5329" s="26" t="str">
        <f t="shared" si="1020"/>
        <v/>
      </c>
      <c r="N5329" s="27" t="str">
        <f t="shared" si="1021"/>
        <v/>
      </c>
      <c r="O5329" s="27" t="str">
        <f t="shared" si="1013"/>
        <v/>
      </c>
      <c r="P5329" s="29" t="str">
        <f t="array" ref="P5329">IF(L5329="","",SMALL(IF(تكهين!$E$1:$E$10000=$D$4,ROW($1:$10000)),L5329))</f>
        <v/>
      </c>
    </row>
    <row r="5330" spans="2:16" ht="20.25">
      <c r="B5330" s="25" t="str">
        <f t="shared" si="1022"/>
        <v/>
      </c>
      <c r="C5330" s="26" t="str">
        <f t="shared" si="1014"/>
        <v/>
      </c>
      <c r="D5330" s="27" t="str">
        <f t="shared" si="1015"/>
        <v/>
      </c>
      <c r="E5330" s="27" t="str">
        <f t="shared" si="1016"/>
        <v/>
      </c>
      <c r="F5330" s="29" t="str">
        <f t="array" ref="F5330">IF(B5330="","",SMALL(IF(اضافه!$E$1:$E$10000=$D$4,ROW($1:$10000)),B5330))</f>
        <v/>
      </c>
      <c r="G5330" s="25" t="str">
        <f t="shared" si="1023"/>
        <v/>
      </c>
      <c r="H5330" s="26" t="str">
        <f t="shared" si="1017"/>
        <v/>
      </c>
      <c r="I5330" s="27" t="str">
        <f t="shared" si="1018"/>
        <v/>
      </c>
      <c r="J5330" s="27" t="str">
        <f t="shared" si="1019"/>
        <v/>
      </c>
      <c r="K5330" s="29" t="str">
        <f t="array" ref="K5330">IF(G5330="","",SMALL(IF(صرف!$E$1:$E$10000=$D$4,ROW($1:$10000)),G5330))</f>
        <v/>
      </c>
      <c r="L5330" s="25" t="str">
        <f t="shared" si="1024"/>
        <v/>
      </c>
      <c r="M5330" s="26" t="str">
        <f t="shared" si="1020"/>
        <v/>
      </c>
      <c r="N5330" s="27" t="str">
        <f t="shared" si="1021"/>
        <v/>
      </c>
      <c r="O5330" s="27" t="str">
        <f t="shared" si="1013"/>
        <v/>
      </c>
      <c r="P5330" s="29" t="str">
        <f t="array" ref="P5330">IF(L5330="","",SMALL(IF(تكهين!$E$1:$E$10000=$D$4,ROW($1:$10000)),L5330))</f>
        <v/>
      </c>
    </row>
    <row r="5331" spans="2:16" ht="20.25">
      <c r="B5331" s="25" t="str">
        <f t="shared" si="1022"/>
        <v/>
      </c>
      <c r="C5331" s="26" t="str">
        <f t="shared" si="1014"/>
        <v/>
      </c>
      <c r="D5331" s="27" t="str">
        <f t="shared" si="1015"/>
        <v/>
      </c>
      <c r="E5331" s="27" t="str">
        <f t="shared" si="1016"/>
        <v/>
      </c>
      <c r="F5331" s="29" t="str">
        <f t="array" ref="F5331">IF(B5331="","",SMALL(IF(اضافه!$E$1:$E$10000=$D$4,ROW($1:$10000)),B5331))</f>
        <v/>
      </c>
      <c r="G5331" s="25" t="str">
        <f t="shared" si="1023"/>
        <v/>
      </c>
      <c r="H5331" s="26" t="str">
        <f t="shared" si="1017"/>
        <v/>
      </c>
      <c r="I5331" s="27" t="str">
        <f t="shared" si="1018"/>
        <v/>
      </c>
      <c r="J5331" s="27" t="str">
        <f t="shared" si="1019"/>
        <v/>
      </c>
      <c r="K5331" s="29" t="str">
        <f t="array" ref="K5331">IF(G5331="","",SMALL(IF(صرف!$E$1:$E$10000=$D$4,ROW($1:$10000)),G5331))</f>
        <v/>
      </c>
      <c r="L5331" s="25" t="str">
        <f t="shared" si="1024"/>
        <v/>
      </c>
      <c r="M5331" s="26" t="str">
        <f t="shared" si="1020"/>
        <v/>
      </c>
      <c r="N5331" s="27" t="str">
        <f t="shared" si="1021"/>
        <v/>
      </c>
      <c r="O5331" s="27" t="str">
        <f t="shared" si="1013"/>
        <v/>
      </c>
      <c r="P5331" s="29" t="str">
        <f t="array" ref="P5331">IF(L5331="","",SMALL(IF(تكهين!$E$1:$E$10000=$D$4,ROW($1:$10000)),L5331))</f>
        <v/>
      </c>
    </row>
    <row r="5332" spans="2:16" ht="20.25">
      <c r="B5332" s="25" t="str">
        <f t="shared" si="1022"/>
        <v/>
      </c>
      <c r="C5332" s="26" t="str">
        <f t="shared" si="1014"/>
        <v/>
      </c>
      <c r="D5332" s="27" t="str">
        <f t="shared" si="1015"/>
        <v/>
      </c>
      <c r="E5332" s="27" t="str">
        <f t="shared" si="1016"/>
        <v/>
      </c>
      <c r="F5332" s="29" t="str">
        <f t="array" ref="F5332">IF(B5332="","",SMALL(IF(اضافه!$E$1:$E$10000=$D$4,ROW($1:$10000)),B5332))</f>
        <v/>
      </c>
      <c r="G5332" s="25" t="str">
        <f t="shared" si="1023"/>
        <v/>
      </c>
      <c r="H5332" s="26" t="str">
        <f t="shared" si="1017"/>
        <v/>
      </c>
      <c r="I5332" s="27" t="str">
        <f t="shared" si="1018"/>
        <v/>
      </c>
      <c r="J5332" s="27" t="str">
        <f t="shared" si="1019"/>
        <v/>
      </c>
      <c r="K5332" s="29" t="str">
        <f t="array" ref="K5332">IF(G5332="","",SMALL(IF(صرف!$E$1:$E$10000=$D$4,ROW($1:$10000)),G5332))</f>
        <v/>
      </c>
      <c r="L5332" s="25" t="str">
        <f t="shared" si="1024"/>
        <v/>
      </c>
      <c r="M5332" s="26" t="str">
        <f t="shared" si="1020"/>
        <v/>
      </c>
      <c r="N5332" s="27" t="str">
        <f t="shared" si="1021"/>
        <v/>
      </c>
      <c r="O5332" s="27" t="str">
        <f t="shared" si="1013"/>
        <v/>
      </c>
      <c r="P5332" s="29" t="str">
        <f t="array" ref="P5332">IF(L5332="","",SMALL(IF(تكهين!$E$1:$E$10000=$D$4,ROW($1:$10000)),L5332))</f>
        <v/>
      </c>
    </row>
    <row r="5333" spans="2:16" ht="20.25">
      <c r="B5333" s="25" t="str">
        <f t="shared" si="1022"/>
        <v/>
      </c>
      <c r="C5333" s="26" t="str">
        <f t="shared" si="1014"/>
        <v/>
      </c>
      <c r="D5333" s="27" t="str">
        <f t="shared" si="1015"/>
        <v/>
      </c>
      <c r="E5333" s="27" t="str">
        <f t="shared" si="1016"/>
        <v/>
      </c>
      <c r="F5333" s="29" t="str">
        <f t="array" ref="F5333">IF(B5333="","",SMALL(IF(اضافه!$E$1:$E$10000=$D$4,ROW($1:$10000)),B5333))</f>
        <v/>
      </c>
      <c r="G5333" s="25" t="str">
        <f t="shared" si="1023"/>
        <v/>
      </c>
      <c r="H5333" s="26" t="str">
        <f t="shared" si="1017"/>
        <v/>
      </c>
      <c r="I5333" s="27" t="str">
        <f t="shared" si="1018"/>
        <v/>
      </c>
      <c r="J5333" s="27" t="str">
        <f t="shared" si="1019"/>
        <v/>
      </c>
      <c r="K5333" s="29" t="str">
        <f t="array" ref="K5333">IF(G5333="","",SMALL(IF(صرف!$E$1:$E$10000=$D$4,ROW($1:$10000)),G5333))</f>
        <v/>
      </c>
      <c r="L5333" s="25" t="str">
        <f t="shared" si="1024"/>
        <v/>
      </c>
      <c r="M5333" s="26" t="str">
        <f t="shared" si="1020"/>
        <v/>
      </c>
      <c r="N5333" s="27" t="str">
        <f t="shared" si="1021"/>
        <v/>
      </c>
      <c r="O5333" s="27" t="str">
        <f t="shared" si="1013"/>
        <v/>
      </c>
      <c r="P5333" s="29" t="str">
        <f t="array" ref="P5333">IF(L5333="","",SMALL(IF(تكهين!$E$1:$E$10000=$D$4,ROW($1:$10000)),L5333))</f>
        <v/>
      </c>
    </row>
    <row r="5334" spans="2:16" ht="20.25">
      <c r="B5334" s="25" t="str">
        <f t="shared" si="1022"/>
        <v/>
      </c>
      <c r="C5334" s="26" t="str">
        <f t="shared" si="1014"/>
        <v/>
      </c>
      <c r="D5334" s="27" t="str">
        <f t="shared" si="1015"/>
        <v/>
      </c>
      <c r="E5334" s="27" t="str">
        <f t="shared" si="1016"/>
        <v/>
      </c>
      <c r="F5334" s="29" t="str">
        <f t="array" ref="F5334">IF(B5334="","",SMALL(IF(اضافه!$E$1:$E$10000=$D$4,ROW($1:$10000)),B5334))</f>
        <v/>
      </c>
      <c r="G5334" s="25" t="str">
        <f t="shared" si="1023"/>
        <v/>
      </c>
      <c r="H5334" s="26" t="str">
        <f t="shared" si="1017"/>
        <v/>
      </c>
      <c r="I5334" s="27" t="str">
        <f t="shared" si="1018"/>
        <v/>
      </c>
      <c r="J5334" s="27" t="str">
        <f t="shared" si="1019"/>
        <v/>
      </c>
      <c r="K5334" s="29" t="str">
        <f t="array" ref="K5334">IF(G5334="","",SMALL(IF(صرف!$E$1:$E$10000=$D$4,ROW($1:$10000)),G5334))</f>
        <v/>
      </c>
      <c r="L5334" s="25" t="str">
        <f t="shared" si="1024"/>
        <v/>
      </c>
      <c r="M5334" s="26" t="str">
        <f t="shared" si="1020"/>
        <v/>
      </c>
      <c r="N5334" s="27" t="str">
        <f t="shared" si="1021"/>
        <v/>
      </c>
      <c r="O5334" s="27" t="str">
        <f t="shared" si="1013"/>
        <v/>
      </c>
      <c r="P5334" s="29" t="str">
        <f t="array" ref="P5334">IF(L5334="","",SMALL(IF(تكهين!$E$1:$E$10000=$D$4,ROW($1:$10000)),L5334))</f>
        <v/>
      </c>
    </row>
    <row r="5335" spans="2:16" ht="20.25">
      <c r="B5335" s="25" t="str">
        <f t="shared" si="1022"/>
        <v/>
      </c>
      <c r="C5335" s="26" t="str">
        <f t="shared" si="1014"/>
        <v/>
      </c>
      <c r="D5335" s="27" t="str">
        <f t="shared" si="1015"/>
        <v/>
      </c>
      <c r="E5335" s="27" t="str">
        <f t="shared" si="1016"/>
        <v/>
      </c>
      <c r="F5335" s="29" t="str">
        <f t="array" ref="F5335">IF(B5335="","",SMALL(IF(اضافه!$E$1:$E$10000=$D$4,ROW($1:$10000)),B5335))</f>
        <v/>
      </c>
      <c r="G5335" s="25" t="str">
        <f t="shared" si="1023"/>
        <v/>
      </c>
      <c r="H5335" s="26" t="str">
        <f t="shared" si="1017"/>
        <v/>
      </c>
      <c r="I5335" s="27" t="str">
        <f t="shared" si="1018"/>
        <v/>
      </c>
      <c r="J5335" s="27" t="str">
        <f t="shared" si="1019"/>
        <v/>
      </c>
      <c r="K5335" s="29" t="str">
        <f t="array" ref="K5335">IF(G5335="","",SMALL(IF(صرف!$E$1:$E$10000=$D$4,ROW($1:$10000)),G5335))</f>
        <v/>
      </c>
      <c r="L5335" s="25" t="str">
        <f t="shared" si="1024"/>
        <v/>
      </c>
      <c r="M5335" s="26" t="str">
        <f t="shared" si="1020"/>
        <v/>
      </c>
      <c r="N5335" s="27" t="str">
        <f t="shared" si="1021"/>
        <v/>
      </c>
      <c r="O5335" s="27" t="str">
        <f t="shared" si="1013"/>
        <v/>
      </c>
      <c r="P5335" s="29" t="str">
        <f t="array" ref="P5335">IF(L5335="","",SMALL(IF(تكهين!$E$1:$E$10000=$D$4,ROW($1:$10000)),L5335))</f>
        <v/>
      </c>
    </row>
    <row r="5336" spans="2:16" ht="20.25">
      <c r="B5336" s="25" t="str">
        <f t="shared" si="1022"/>
        <v/>
      </c>
      <c r="C5336" s="26" t="str">
        <f t="shared" si="1014"/>
        <v/>
      </c>
      <c r="D5336" s="27" t="str">
        <f t="shared" si="1015"/>
        <v/>
      </c>
      <c r="E5336" s="27" t="str">
        <f t="shared" si="1016"/>
        <v/>
      </c>
      <c r="F5336" s="29" t="str">
        <f t="array" ref="F5336">IF(B5336="","",SMALL(IF(اضافه!$E$1:$E$10000=$D$4,ROW($1:$10000)),B5336))</f>
        <v/>
      </c>
      <c r="G5336" s="25" t="str">
        <f t="shared" si="1023"/>
        <v/>
      </c>
      <c r="H5336" s="26" t="str">
        <f t="shared" si="1017"/>
        <v/>
      </c>
      <c r="I5336" s="27" t="str">
        <f t="shared" si="1018"/>
        <v/>
      </c>
      <c r="J5336" s="27" t="str">
        <f t="shared" si="1019"/>
        <v/>
      </c>
      <c r="K5336" s="29" t="str">
        <f t="array" ref="K5336">IF(G5336="","",SMALL(IF(صرف!$E$1:$E$10000=$D$4,ROW($1:$10000)),G5336))</f>
        <v/>
      </c>
      <c r="L5336" s="25" t="str">
        <f t="shared" si="1024"/>
        <v/>
      </c>
      <c r="M5336" s="26" t="str">
        <f t="shared" si="1020"/>
        <v/>
      </c>
      <c r="N5336" s="27" t="str">
        <f t="shared" si="1021"/>
        <v/>
      </c>
      <c r="O5336" s="27" t="str">
        <f t="shared" si="1013"/>
        <v/>
      </c>
      <c r="P5336" s="29" t="str">
        <f t="array" ref="P5336">IF(L5336="","",SMALL(IF(تكهين!$E$1:$E$10000=$D$4,ROW($1:$10000)),L5336))</f>
        <v/>
      </c>
    </row>
    <row r="5337" spans="2:16" ht="20.25">
      <c r="B5337" s="25" t="str">
        <f t="shared" si="1022"/>
        <v/>
      </c>
      <c r="C5337" s="26" t="str">
        <f t="shared" si="1014"/>
        <v/>
      </c>
      <c r="D5337" s="27" t="str">
        <f t="shared" si="1015"/>
        <v/>
      </c>
      <c r="E5337" s="27" t="str">
        <f t="shared" si="1016"/>
        <v/>
      </c>
      <c r="F5337" s="29" t="str">
        <f t="array" ref="F5337">IF(B5337="","",SMALL(IF(اضافه!$E$1:$E$10000=$D$4,ROW($1:$10000)),B5337))</f>
        <v/>
      </c>
      <c r="G5337" s="25" t="str">
        <f t="shared" si="1023"/>
        <v/>
      </c>
      <c r="H5337" s="26" t="str">
        <f t="shared" si="1017"/>
        <v/>
      </c>
      <c r="I5337" s="27" t="str">
        <f t="shared" si="1018"/>
        <v/>
      </c>
      <c r="J5337" s="27" t="str">
        <f t="shared" si="1019"/>
        <v/>
      </c>
      <c r="K5337" s="29" t="str">
        <f t="array" ref="K5337">IF(G5337="","",SMALL(IF(صرف!$E$1:$E$10000=$D$4,ROW($1:$10000)),G5337))</f>
        <v/>
      </c>
      <c r="L5337" s="25" t="str">
        <f t="shared" si="1024"/>
        <v/>
      </c>
      <c r="M5337" s="26" t="str">
        <f t="shared" si="1020"/>
        <v/>
      </c>
      <c r="N5337" s="27" t="str">
        <f t="shared" si="1021"/>
        <v/>
      </c>
      <c r="O5337" s="27" t="str">
        <f t="shared" si="1013"/>
        <v/>
      </c>
      <c r="P5337" s="29" t="str">
        <f t="array" ref="P5337">IF(L5337="","",SMALL(IF(تكهين!$E$1:$E$10000=$D$4,ROW($1:$10000)),L5337))</f>
        <v/>
      </c>
    </row>
    <row r="5338" spans="2:16" ht="20.25">
      <c r="B5338" s="25" t="str">
        <f t="shared" si="1022"/>
        <v/>
      </c>
      <c r="C5338" s="26" t="str">
        <f t="shared" si="1014"/>
        <v/>
      </c>
      <c r="D5338" s="27" t="str">
        <f t="shared" si="1015"/>
        <v/>
      </c>
      <c r="E5338" s="27" t="str">
        <f t="shared" si="1016"/>
        <v/>
      </c>
      <c r="F5338" s="29" t="str">
        <f t="array" ref="F5338">IF(B5338="","",SMALL(IF(اضافه!$E$1:$E$10000=$D$4,ROW($1:$10000)),B5338))</f>
        <v/>
      </c>
      <c r="G5338" s="25" t="str">
        <f t="shared" si="1023"/>
        <v/>
      </c>
      <c r="H5338" s="26" t="str">
        <f t="shared" si="1017"/>
        <v/>
      </c>
      <c r="I5338" s="27" t="str">
        <f t="shared" si="1018"/>
        <v/>
      </c>
      <c r="J5338" s="27" t="str">
        <f t="shared" si="1019"/>
        <v/>
      </c>
      <c r="K5338" s="29" t="str">
        <f t="array" ref="K5338">IF(G5338="","",SMALL(IF(صرف!$E$1:$E$10000=$D$4,ROW($1:$10000)),G5338))</f>
        <v/>
      </c>
      <c r="L5338" s="25" t="str">
        <f t="shared" si="1024"/>
        <v/>
      </c>
      <c r="M5338" s="26" t="str">
        <f t="shared" si="1020"/>
        <v/>
      </c>
      <c r="N5338" s="27" t="str">
        <f t="shared" si="1021"/>
        <v/>
      </c>
      <c r="O5338" s="27" t="str">
        <f t="shared" si="1013"/>
        <v/>
      </c>
      <c r="P5338" s="29" t="str">
        <f t="array" ref="P5338">IF(L5338="","",SMALL(IF(تكهين!$E$1:$E$10000=$D$4,ROW($1:$10000)),L5338))</f>
        <v/>
      </c>
    </row>
    <row r="5339" spans="2:16" ht="20.25">
      <c r="B5339" s="25" t="str">
        <f t="shared" si="1022"/>
        <v/>
      </c>
      <c r="C5339" s="26" t="str">
        <f t="shared" si="1014"/>
        <v/>
      </c>
      <c r="D5339" s="27" t="str">
        <f t="shared" si="1015"/>
        <v/>
      </c>
      <c r="E5339" s="27" t="str">
        <f t="shared" si="1016"/>
        <v/>
      </c>
      <c r="F5339" s="29" t="str">
        <f t="array" ref="F5339">IF(B5339="","",SMALL(IF(اضافه!$E$1:$E$10000=$D$4,ROW($1:$10000)),B5339))</f>
        <v/>
      </c>
      <c r="G5339" s="25" t="str">
        <f t="shared" si="1023"/>
        <v/>
      </c>
      <c r="H5339" s="26" t="str">
        <f t="shared" si="1017"/>
        <v/>
      </c>
      <c r="I5339" s="27" t="str">
        <f t="shared" si="1018"/>
        <v/>
      </c>
      <c r="J5339" s="27" t="str">
        <f t="shared" si="1019"/>
        <v/>
      </c>
      <c r="K5339" s="29" t="str">
        <f t="array" ref="K5339">IF(G5339="","",SMALL(IF(صرف!$E$1:$E$10000=$D$4,ROW($1:$10000)),G5339))</f>
        <v/>
      </c>
      <c r="L5339" s="25" t="str">
        <f t="shared" si="1024"/>
        <v/>
      </c>
      <c r="M5339" s="26" t="str">
        <f t="shared" si="1020"/>
        <v/>
      </c>
      <c r="N5339" s="27" t="str">
        <f t="shared" si="1021"/>
        <v/>
      </c>
      <c r="O5339" s="27" t="str">
        <f t="shared" si="1013"/>
        <v/>
      </c>
      <c r="P5339" s="29" t="str">
        <f t="array" ref="P5339">IF(L5339="","",SMALL(IF(تكهين!$E$1:$E$10000=$D$4,ROW($1:$10000)),L5339))</f>
        <v/>
      </c>
    </row>
    <row r="5340" spans="2:16" ht="20.25">
      <c r="B5340" s="25" t="str">
        <f t="shared" si="1022"/>
        <v/>
      </c>
      <c r="C5340" s="26" t="str">
        <f t="shared" si="1014"/>
        <v/>
      </c>
      <c r="D5340" s="27" t="str">
        <f t="shared" si="1015"/>
        <v/>
      </c>
      <c r="E5340" s="27" t="str">
        <f t="shared" si="1016"/>
        <v/>
      </c>
      <c r="F5340" s="29" t="str">
        <f t="array" ref="F5340">IF(B5340="","",SMALL(IF(اضافه!$E$1:$E$10000=$D$4,ROW($1:$10000)),B5340))</f>
        <v/>
      </c>
      <c r="G5340" s="25" t="str">
        <f t="shared" si="1023"/>
        <v/>
      </c>
      <c r="H5340" s="26" t="str">
        <f t="shared" si="1017"/>
        <v/>
      </c>
      <c r="I5340" s="27" t="str">
        <f t="shared" si="1018"/>
        <v/>
      </c>
      <c r="J5340" s="27" t="str">
        <f t="shared" si="1019"/>
        <v/>
      </c>
      <c r="K5340" s="29" t="str">
        <f t="array" ref="K5340">IF(G5340="","",SMALL(IF(صرف!$E$1:$E$10000=$D$4,ROW($1:$10000)),G5340))</f>
        <v/>
      </c>
      <c r="L5340" s="25" t="str">
        <f t="shared" si="1024"/>
        <v/>
      </c>
      <c r="M5340" s="26" t="str">
        <f t="shared" si="1020"/>
        <v/>
      </c>
      <c r="N5340" s="27" t="str">
        <f t="shared" si="1021"/>
        <v/>
      </c>
      <c r="O5340" s="27" t="str">
        <f t="shared" si="1013"/>
        <v/>
      </c>
      <c r="P5340" s="29" t="str">
        <f t="array" ref="P5340">IF(L5340="","",SMALL(IF(تكهين!$E$1:$E$10000=$D$4,ROW($1:$10000)),L5340))</f>
        <v/>
      </c>
    </row>
    <row r="5341" spans="2:16" ht="20.25">
      <c r="B5341" s="25" t="str">
        <f t="shared" si="1022"/>
        <v/>
      </c>
      <c r="C5341" s="26" t="str">
        <f t="shared" si="1014"/>
        <v/>
      </c>
      <c r="D5341" s="27" t="str">
        <f t="shared" si="1015"/>
        <v/>
      </c>
      <c r="E5341" s="27" t="str">
        <f t="shared" si="1016"/>
        <v/>
      </c>
      <c r="F5341" s="29" t="str">
        <f t="array" ref="F5341">IF(B5341="","",SMALL(IF(اضافه!$E$1:$E$10000=$D$4,ROW($1:$10000)),B5341))</f>
        <v/>
      </c>
      <c r="G5341" s="25" t="str">
        <f t="shared" si="1023"/>
        <v/>
      </c>
      <c r="H5341" s="26" t="str">
        <f t="shared" si="1017"/>
        <v/>
      </c>
      <c r="I5341" s="27" t="str">
        <f t="shared" si="1018"/>
        <v/>
      </c>
      <c r="J5341" s="27" t="str">
        <f t="shared" si="1019"/>
        <v/>
      </c>
      <c r="K5341" s="29" t="str">
        <f t="array" ref="K5341">IF(G5341="","",SMALL(IF(صرف!$E$1:$E$10000=$D$4,ROW($1:$10000)),G5341))</f>
        <v/>
      </c>
      <c r="L5341" s="25" t="str">
        <f t="shared" si="1024"/>
        <v/>
      </c>
      <c r="M5341" s="26" t="str">
        <f t="shared" si="1020"/>
        <v/>
      </c>
      <c r="N5341" s="27" t="str">
        <f t="shared" si="1021"/>
        <v/>
      </c>
      <c r="O5341" s="27" t="str">
        <f t="shared" si="1013"/>
        <v/>
      </c>
      <c r="P5341" s="29" t="str">
        <f t="array" ref="P5341">IF(L5341="","",SMALL(IF(تكهين!$E$1:$E$10000=$D$4,ROW($1:$10000)),L5341))</f>
        <v/>
      </c>
    </row>
    <row r="5342" spans="2:16" ht="20.25">
      <c r="B5342" s="25" t="str">
        <f t="shared" si="1022"/>
        <v/>
      </c>
      <c r="C5342" s="26" t="str">
        <f t="shared" si="1014"/>
        <v/>
      </c>
      <c r="D5342" s="27" t="str">
        <f t="shared" si="1015"/>
        <v/>
      </c>
      <c r="E5342" s="27" t="str">
        <f t="shared" si="1016"/>
        <v/>
      </c>
      <c r="F5342" s="29" t="str">
        <f t="array" ref="F5342">IF(B5342="","",SMALL(IF(اضافه!$E$1:$E$10000=$D$4,ROW($1:$10000)),B5342))</f>
        <v/>
      </c>
      <c r="G5342" s="25" t="str">
        <f t="shared" si="1023"/>
        <v/>
      </c>
      <c r="H5342" s="26" t="str">
        <f t="shared" si="1017"/>
        <v/>
      </c>
      <c r="I5342" s="27" t="str">
        <f t="shared" si="1018"/>
        <v/>
      </c>
      <c r="J5342" s="27" t="str">
        <f t="shared" si="1019"/>
        <v/>
      </c>
      <c r="K5342" s="29" t="str">
        <f t="array" ref="K5342">IF(G5342="","",SMALL(IF(صرف!$E$1:$E$10000=$D$4,ROW($1:$10000)),G5342))</f>
        <v/>
      </c>
      <c r="L5342" s="25" t="str">
        <f t="shared" si="1024"/>
        <v/>
      </c>
      <c r="M5342" s="26" t="str">
        <f t="shared" si="1020"/>
        <v/>
      </c>
      <c r="N5342" s="27" t="str">
        <f t="shared" si="1021"/>
        <v/>
      </c>
      <c r="O5342" s="27" t="str">
        <f t="shared" si="1013"/>
        <v/>
      </c>
      <c r="P5342" s="29" t="str">
        <f t="array" ref="P5342">IF(L5342="","",SMALL(IF(تكهين!$E$1:$E$10000=$D$4,ROW($1:$10000)),L5342))</f>
        <v/>
      </c>
    </row>
    <row r="5343" spans="2:16" ht="20.25">
      <c r="B5343" s="25" t="str">
        <f t="shared" si="1022"/>
        <v/>
      </c>
      <c r="C5343" s="26" t="str">
        <f t="shared" si="1014"/>
        <v/>
      </c>
      <c r="D5343" s="27" t="str">
        <f t="shared" si="1015"/>
        <v/>
      </c>
      <c r="E5343" s="27" t="str">
        <f t="shared" si="1016"/>
        <v/>
      </c>
      <c r="F5343" s="29" t="str">
        <f t="array" ref="F5343">IF(B5343="","",SMALL(IF(اضافه!$E$1:$E$10000=$D$4,ROW($1:$10000)),B5343))</f>
        <v/>
      </c>
      <c r="G5343" s="25" t="str">
        <f t="shared" si="1023"/>
        <v/>
      </c>
      <c r="H5343" s="26" t="str">
        <f t="shared" si="1017"/>
        <v/>
      </c>
      <c r="I5343" s="27" t="str">
        <f t="shared" si="1018"/>
        <v/>
      </c>
      <c r="J5343" s="27" t="str">
        <f t="shared" si="1019"/>
        <v/>
      </c>
      <c r="K5343" s="29" t="str">
        <f t="array" ref="K5343">IF(G5343="","",SMALL(IF(صرف!$E$1:$E$10000=$D$4,ROW($1:$10000)),G5343))</f>
        <v/>
      </c>
      <c r="L5343" s="25" t="str">
        <f t="shared" si="1024"/>
        <v/>
      </c>
      <c r="M5343" s="26" t="str">
        <f t="shared" si="1020"/>
        <v/>
      </c>
      <c r="N5343" s="27" t="str">
        <f t="shared" si="1021"/>
        <v/>
      </c>
      <c r="O5343" s="27" t="str">
        <f t="shared" si="1013"/>
        <v/>
      </c>
      <c r="P5343" s="29" t="str">
        <f t="array" ref="P5343">IF(L5343="","",SMALL(IF(تكهين!$E$1:$E$10000=$D$4,ROW($1:$10000)),L5343))</f>
        <v/>
      </c>
    </row>
    <row r="5344" spans="2:16" ht="20.25">
      <c r="B5344" s="25" t="str">
        <f t="shared" si="1022"/>
        <v/>
      </c>
      <c r="C5344" s="26" t="str">
        <f t="shared" si="1014"/>
        <v/>
      </c>
      <c r="D5344" s="27" t="str">
        <f t="shared" si="1015"/>
        <v/>
      </c>
      <c r="E5344" s="27" t="str">
        <f t="shared" si="1016"/>
        <v/>
      </c>
      <c r="F5344" s="29" t="str">
        <f t="array" ref="F5344">IF(B5344="","",SMALL(IF(اضافه!$E$1:$E$10000=$D$4,ROW($1:$10000)),B5344))</f>
        <v/>
      </c>
      <c r="G5344" s="25" t="str">
        <f t="shared" si="1023"/>
        <v/>
      </c>
      <c r="H5344" s="26" t="str">
        <f t="shared" si="1017"/>
        <v/>
      </c>
      <c r="I5344" s="27" t="str">
        <f t="shared" si="1018"/>
        <v/>
      </c>
      <c r="J5344" s="27" t="str">
        <f t="shared" si="1019"/>
        <v/>
      </c>
      <c r="K5344" s="29" t="str">
        <f t="array" ref="K5344">IF(G5344="","",SMALL(IF(صرف!$E$1:$E$10000=$D$4,ROW($1:$10000)),G5344))</f>
        <v/>
      </c>
      <c r="L5344" s="25" t="str">
        <f t="shared" si="1024"/>
        <v/>
      </c>
      <c r="M5344" s="26" t="str">
        <f t="shared" si="1020"/>
        <v/>
      </c>
      <c r="N5344" s="27" t="str">
        <f t="shared" si="1021"/>
        <v/>
      </c>
      <c r="O5344" s="27" t="str">
        <f t="shared" si="1013"/>
        <v/>
      </c>
      <c r="P5344" s="29" t="str">
        <f t="array" ref="P5344">IF(L5344="","",SMALL(IF(تكهين!$E$1:$E$10000=$D$4,ROW($1:$10000)),L5344))</f>
        <v/>
      </c>
    </row>
    <row r="5345" spans="2:16" ht="20.25">
      <c r="B5345" s="25" t="str">
        <f t="shared" si="1022"/>
        <v/>
      </c>
      <c r="C5345" s="26" t="str">
        <f t="shared" si="1014"/>
        <v/>
      </c>
      <c r="D5345" s="27" t="str">
        <f t="shared" si="1015"/>
        <v/>
      </c>
      <c r="E5345" s="27" t="str">
        <f t="shared" si="1016"/>
        <v/>
      </c>
      <c r="F5345" s="29" t="str">
        <f t="array" ref="F5345">IF(B5345="","",SMALL(IF(اضافه!$E$1:$E$10000=$D$4,ROW($1:$10000)),B5345))</f>
        <v/>
      </c>
      <c r="G5345" s="25" t="str">
        <f t="shared" si="1023"/>
        <v/>
      </c>
      <c r="H5345" s="26" t="str">
        <f t="shared" si="1017"/>
        <v/>
      </c>
      <c r="I5345" s="27" t="str">
        <f t="shared" si="1018"/>
        <v/>
      </c>
      <c r="J5345" s="27" t="str">
        <f t="shared" si="1019"/>
        <v/>
      </c>
      <c r="K5345" s="29" t="str">
        <f t="array" ref="K5345">IF(G5345="","",SMALL(IF(صرف!$E$1:$E$10000=$D$4,ROW($1:$10000)),G5345))</f>
        <v/>
      </c>
      <c r="L5345" s="25" t="str">
        <f t="shared" si="1024"/>
        <v/>
      </c>
      <c r="M5345" s="26" t="str">
        <f t="shared" si="1020"/>
        <v/>
      </c>
      <c r="N5345" s="27" t="str">
        <f t="shared" si="1021"/>
        <v/>
      </c>
      <c r="O5345" s="27" t="str">
        <f t="shared" si="1013"/>
        <v/>
      </c>
      <c r="P5345" s="29" t="str">
        <f t="array" ref="P5345">IF(L5345="","",SMALL(IF(تكهين!$E$1:$E$10000=$D$4,ROW($1:$10000)),L5345))</f>
        <v/>
      </c>
    </row>
    <row r="5346" spans="2:16" ht="20.25">
      <c r="B5346" s="25" t="str">
        <f t="shared" si="1022"/>
        <v/>
      </c>
      <c r="C5346" s="26" t="str">
        <f t="shared" si="1014"/>
        <v/>
      </c>
      <c r="D5346" s="27" t="str">
        <f t="shared" si="1015"/>
        <v/>
      </c>
      <c r="E5346" s="27" t="str">
        <f t="shared" si="1016"/>
        <v/>
      </c>
      <c r="F5346" s="29" t="str">
        <f t="array" ref="F5346">IF(B5346="","",SMALL(IF(اضافه!$E$1:$E$10000=$D$4,ROW($1:$10000)),B5346))</f>
        <v/>
      </c>
      <c r="G5346" s="25" t="str">
        <f t="shared" si="1023"/>
        <v/>
      </c>
      <c r="H5346" s="26" t="str">
        <f t="shared" si="1017"/>
        <v/>
      </c>
      <c r="I5346" s="27" t="str">
        <f t="shared" si="1018"/>
        <v/>
      </c>
      <c r="J5346" s="27" t="str">
        <f t="shared" si="1019"/>
        <v/>
      </c>
      <c r="K5346" s="29" t="str">
        <f t="array" ref="K5346">IF(G5346="","",SMALL(IF(صرف!$E$1:$E$10000=$D$4,ROW($1:$10000)),G5346))</f>
        <v/>
      </c>
      <c r="L5346" s="25" t="str">
        <f t="shared" si="1024"/>
        <v/>
      </c>
      <c r="M5346" s="26" t="str">
        <f t="shared" si="1020"/>
        <v/>
      </c>
      <c r="N5346" s="27" t="str">
        <f t="shared" si="1021"/>
        <v/>
      </c>
      <c r="O5346" s="27" t="str">
        <f t="shared" si="1013"/>
        <v/>
      </c>
      <c r="P5346" s="29" t="str">
        <f t="array" ref="P5346">IF(L5346="","",SMALL(IF(تكهين!$E$1:$E$10000=$D$4,ROW($1:$10000)),L5346))</f>
        <v/>
      </c>
    </row>
    <row r="5347" spans="2:16" ht="20.25">
      <c r="B5347" s="25" t="str">
        <f t="shared" si="1022"/>
        <v/>
      </c>
      <c r="C5347" s="26" t="str">
        <f t="shared" si="1014"/>
        <v/>
      </c>
      <c r="D5347" s="27" t="str">
        <f t="shared" si="1015"/>
        <v/>
      </c>
      <c r="E5347" s="27" t="str">
        <f t="shared" si="1016"/>
        <v/>
      </c>
      <c r="F5347" s="29" t="str">
        <f t="array" ref="F5347">IF(B5347="","",SMALL(IF(اضافه!$E$1:$E$10000=$D$4,ROW($1:$10000)),B5347))</f>
        <v/>
      </c>
      <c r="G5347" s="25" t="str">
        <f t="shared" si="1023"/>
        <v/>
      </c>
      <c r="H5347" s="26" t="str">
        <f t="shared" si="1017"/>
        <v/>
      </c>
      <c r="I5347" s="27" t="str">
        <f t="shared" si="1018"/>
        <v/>
      </c>
      <c r="J5347" s="27" t="str">
        <f t="shared" si="1019"/>
        <v/>
      </c>
      <c r="K5347" s="29" t="str">
        <f t="array" ref="K5347">IF(G5347="","",SMALL(IF(صرف!$E$1:$E$10000=$D$4,ROW($1:$10000)),G5347))</f>
        <v/>
      </c>
      <c r="L5347" s="25" t="str">
        <f t="shared" si="1024"/>
        <v/>
      </c>
      <c r="M5347" s="26" t="str">
        <f t="shared" si="1020"/>
        <v/>
      </c>
      <c r="N5347" s="27" t="str">
        <f t="shared" si="1021"/>
        <v/>
      </c>
      <c r="O5347" s="27" t="str">
        <f t="shared" si="1013"/>
        <v/>
      </c>
      <c r="P5347" s="29" t="str">
        <f t="array" ref="P5347">IF(L5347="","",SMALL(IF(تكهين!$E$1:$E$10000=$D$4,ROW($1:$10000)),L5347))</f>
        <v/>
      </c>
    </row>
    <row r="5348" spans="2:16" ht="20.25">
      <c r="B5348" s="25" t="str">
        <f t="shared" si="1022"/>
        <v/>
      </c>
      <c r="C5348" s="26" t="str">
        <f t="shared" si="1014"/>
        <v/>
      </c>
      <c r="D5348" s="27" t="str">
        <f t="shared" si="1015"/>
        <v/>
      </c>
      <c r="E5348" s="27" t="str">
        <f t="shared" si="1016"/>
        <v/>
      </c>
      <c r="F5348" s="29" t="str">
        <f t="array" ref="F5348">IF(B5348="","",SMALL(IF(اضافه!$E$1:$E$10000=$D$4,ROW($1:$10000)),B5348))</f>
        <v/>
      </c>
      <c r="G5348" s="25" t="str">
        <f t="shared" si="1023"/>
        <v/>
      </c>
      <c r="H5348" s="26" t="str">
        <f t="shared" si="1017"/>
        <v/>
      </c>
      <c r="I5348" s="27" t="str">
        <f t="shared" si="1018"/>
        <v/>
      </c>
      <c r="J5348" s="27" t="str">
        <f t="shared" si="1019"/>
        <v/>
      </c>
      <c r="K5348" s="29" t="str">
        <f t="array" ref="K5348">IF(G5348="","",SMALL(IF(صرف!$E$1:$E$10000=$D$4,ROW($1:$10000)),G5348))</f>
        <v/>
      </c>
      <c r="L5348" s="25" t="str">
        <f t="shared" si="1024"/>
        <v/>
      </c>
      <c r="M5348" s="26" t="str">
        <f t="shared" si="1020"/>
        <v/>
      </c>
      <c r="N5348" s="27" t="str">
        <f t="shared" si="1021"/>
        <v/>
      </c>
      <c r="O5348" s="27" t="str">
        <f t="shared" si="1013"/>
        <v/>
      </c>
      <c r="P5348" s="29" t="str">
        <f t="array" ref="P5348">IF(L5348="","",SMALL(IF(تكهين!$E$1:$E$10000=$D$4,ROW($1:$10000)),L5348))</f>
        <v/>
      </c>
    </row>
    <row r="5349" spans="2:16" ht="20.25">
      <c r="B5349" s="25" t="str">
        <f t="shared" si="1022"/>
        <v/>
      </c>
      <c r="C5349" s="26" t="str">
        <f t="shared" si="1014"/>
        <v/>
      </c>
      <c r="D5349" s="27" t="str">
        <f t="shared" si="1015"/>
        <v/>
      </c>
      <c r="E5349" s="27" t="str">
        <f t="shared" si="1016"/>
        <v/>
      </c>
      <c r="F5349" s="29" t="str">
        <f t="array" ref="F5349">IF(B5349="","",SMALL(IF(اضافه!$E$1:$E$10000=$D$4,ROW($1:$10000)),B5349))</f>
        <v/>
      </c>
      <c r="G5349" s="25" t="str">
        <f t="shared" si="1023"/>
        <v/>
      </c>
      <c r="H5349" s="26" t="str">
        <f t="shared" si="1017"/>
        <v/>
      </c>
      <c r="I5349" s="27" t="str">
        <f t="shared" si="1018"/>
        <v/>
      </c>
      <c r="J5349" s="27" t="str">
        <f t="shared" si="1019"/>
        <v/>
      </c>
      <c r="K5349" s="29" t="str">
        <f t="array" ref="K5349">IF(G5349="","",SMALL(IF(صرف!$E$1:$E$10000=$D$4,ROW($1:$10000)),G5349))</f>
        <v/>
      </c>
      <c r="L5349" s="25" t="str">
        <f t="shared" si="1024"/>
        <v/>
      </c>
      <c r="M5349" s="26" t="str">
        <f t="shared" si="1020"/>
        <v/>
      </c>
      <c r="N5349" s="27" t="str">
        <f t="shared" si="1021"/>
        <v/>
      </c>
      <c r="O5349" s="27" t="str">
        <f t="shared" si="1013"/>
        <v/>
      </c>
      <c r="P5349" s="29" t="str">
        <f t="array" ref="P5349">IF(L5349="","",SMALL(IF(تكهين!$E$1:$E$10000=$D$4,ROW($1:$10000)),L5349))</f>
        <v/>
      </c>
    </row>
    <row r="5350" spans="2:16" ht="20.25">
      <c r="B5350" s="25" t="str">
        <f t="shared" si="1022"/>
        <v/>
      </c>
      <c r="C5350" s="26" t="str">
        <f t="shared" si="1014"/>
        <v/>
      </c>
      <c r="D5350" s="27" t="str">
        <f t="shared" si="1015"/>
        <v/>
      </c>
      <c r="E5350" s="27" t="str">
        <f t="shared" si="1016"/>
        <v/>
      </c>
      <c r="F5350" s="29" t="str">
        <f t="array" ref="F5350">IF(B5350="","",SMALL(IF(اضافه!$E$1:$E$10000=$D$4,ROW($1:$10000)),B5350))</f>
        <v/>
      </c>
      <c r="G5350" s="25" t="str">
        <f t="shared" si="1023"/>
        <v/>
      </c>
      <c r="H5350" s="26" t="str">
        <f t="shared" si="1017"/>
        <v/>
      </c>
      <c r="I5350" s="27" t="str">
        <f t="shared" si="1018"/>
        <v/>
      </c>
      <c r="J5350" s="27" t="str">
        <f t="shared" si="1019"/>
        <v/>
      </c>
      <c r="K5350" s="29" t="str">
        <f t="array" ref="K5350">IF(G5350="","",SMALL(IF(صرف!$E$1:$E$10000=$D$4,ROW($1:$10000)),G5350))</f>
        <v/>
      </c>
      <c r="L5350" s="25" t="str">
        <f t="shared" si="1024"/>
        <v/>
      </c>
      <c r="M5350" s="26" t="str">
        <f t="shared" si="1020"/>
        <v/>
      </c>
      <c r="N5350" s="27" t="str">
        <f t="shared" si="1021"/>
        <v/>
      </c>
      <c r="O5350" s="27" t="str">
        <f t="shared" si="1013"/>
        <v/>
      </c>
      <c r="P5350" s="29" t="str">
        <f t="array" ref="P5350">IF(L5350="","",SMALL(IF(تكهين!$E$1:$E$10000=$D$4,ROW($1:$10000)),L5350))</f>
        <v/>
      </c>
    </row>
    <row r="5351" spans="2:16" ht="20.25">
      <c r="B5351" s="25" t="str">
        <f t="shared" si="1022"/>
        <v/>
      </c>
      <c r="C5351" s="26" t="str">
        <f t="shared" si="1014"/>
        <v/>
      </c>
      <c r="D5351" s="27" t="str">
        <f t="shared" si="1015"/>
        <v/>
      </c>
      <c r="E5351" s="27" t="str">
        <f t="shared" si="1016"/>
        <v/>
      </c>
      <c r="F5351" s="29" t="str">
        <f t="array" ref="F5351">IF(B5351="","",SMALL(IF(اضافه!$E$1:$E$10000=$D$4,ROW($1:$10000)),B5351))</f>
        <v/>
      </c>
      <c r="G5351" s="25" t="str">
        <f t="shared" si="1023"/>
        <v/>
      </c>
      <c r="H5351" s="26" t="str">
        <f t="shared" si="1017"/>
        <v/>
      </c>
      <c r="I5351" s="27" t="str">
        <f t="shared" si="1018"/>
        <v/>
      </c>
      <c r="J5351" s="27" t="str">
        <f t="shared" si="1019"/>
        <v/>
      </c>
      <c r="K5351" s="29" t="str">
        <f t="array" ref="K5351">IF(G5351="","",SMALL(IF(صرف!$E$1:$E$10000=$D$4,ROW($1:$10000)),G5351))</f>
        <v/>
      </c>
      <c r="L5351" s="25" t="str">
        <f t="shared" si="1024"/>
        <v/>
      </c>
      <c r="M5351" s="26" t="str">
        <f t="shared" si="1020"/>
        <v/>
      </c>
      <c r="N5351" s="27" t="str">
        <f t="shared" si="1021"/>
        <v/>
      </c>
      <c r="O5351" s="27" t="str">
        <f t="shared" si="1013"/>
        <v/>
      </c>
      <c r="P5351" s="29" t="str">
        <f t="array" ref="P5351">IF(L5351="","",SMALL(IF(تكهين!$E$1:$E$10000=$D$4,ROW($1:$10000)),L5351))</f>
        <v/>
      </c>
    </row>
    <row r="5352" spans="2:16" ht="20.25">
      <c r="B5352" s="25" t="str">
        <f t="shared" si="1022"/>
        <v/>
      </c>
      <c r="C5352" s="26" t="str">
        <f t="shared" si="1014"/>
        <v/>
      </c>
      <c r="D5352" s="27" t="str">
        <f t="shared" si="1015"/>
        <v/>
      </c>
      <c r="E5352" s="27" t="str">
        <f t="shared" si="1016"/>
        <v/>
      </c>
      <c r="F5352" s="29" t="str">
        <f t="array" ref="F5352">IF(B5352="","",SMALL(IF(اضافه!$E$1:$E$10000=$D$4,ROW($1:$10000)),B5352))</f>
        <v/>
      </c>
      <c r="G5352" s="25" t="str">
        <f t="shared" si="1023"/>
        <v/>
      </c>
      <c r="H5352" s="26" t="str">
        <f t="shared" si="1017"/>
        <v/>
      </c>
      <c r="I5352" s="27" t="str">
        <f t="shared" si="1018"/>
        <v/>
      </c>
      <c r="J5352" s="27" t="str">
        <f t="shared" si="1019"/>
        <v/>
      </c>
      <c r="K5352" s="29" t="str">
        <f t="array" ref="K5352">IF(G5352="","",SMALL(IF(صرف!$E$1:$E$10000=$D$4,ROW($1:$10000)),G5352))</f>
        <v/>
      </c>
      <c r="L5352" s="25" t="str">
        <f t="shared" si="1024"/>
        <v/>
      </c>
      <c r="M5352" s="26" t="str">
        <f t="shared" si="1020"/>
        <v/>
      </c>
      <c r="N5352" s="27" t="str">
        <f t="shared" si="1021"/>
        <v/>
      </c>
      <c r="O5352" s="27" t="str">
        <f t="shared" si="1013"/>
        <v/>
      </c>
      <c r="P5352" s="29" t="str">
        <f t="array" ref="P5352">IF(L5352="","",SMALL(IF(تكهين!$E$1:$E$10000=$D$4,ROW($1:$10000)),L5352))</f>
        <v/>
      </c>
    </row>
    <row r="5353" spans="2:16" ht="20.25">
      <c r="B5353" s="25" t="str">
        <f t="shared" si="1022"/>
        <v/>
      </c>
      <c r="C5353" s="26" t="str">
        <f t="shared" si="1014"/>
        <v/>
      </c>
      <c r="D5353" s="27" t="str">
        <f t="shared" si="1015"/>
        <v/>
      </c>
      <c r="E5353" s="27" t="str">
        <f t="shared" si="1016"/>
        <v/>
      </c>
      <c r="F5353" s="29" t="str">
        <f t="array" ref="F5353">IF(B5353="","",SMALL(IF(اضافه!$E$1:$E$10000=$D$4,ROW($1:$10000)),B5353))</f>
        <v/>
      </c>
      <c r="G5353" s="25" t="str">
        <f t="shared" si="1023"/>
        <v/>
      </c>
      <c r="H5353" s="26" t="str">
        <f t="shared" si="1017"/>
        <v/>
      </c>
      <c r="I5353" s="27" t="str">
        <f t="shared" si="1018"/>
        <v/>
      </c>
      <c r="J5353" s="27" t="str">
        <f t="shared" si="1019"/>
        <v/>
      </c>
      <c r="K5353" s="29" t="str">
        <f t="array" ref="K5353">IF(G5353="","",SMALL(IF(صرف!$E$1:$E$10000=$D$4,ROW($1:$10000)),G5353))</f>
        <v/>
      </c>
      <c r="L5353" s="25" t="str">
        <f t="shared" si="1024"/>
        <v/>
      </c>
      <c r="M5353" s="26" t="str">
        <f t="shared" si="1020"/>
        <v/>
      </c>
      <c r="N5353" s="27" t="str">
        <f t="shared" si="1021"/>
        <v/>
      </c>
      <c r="O5353" s="27" t="str">
        <f t="shared" si="1013"/>
        <v/>
      </c>
      <c r="P5353" s="29" t="str">
        <f t="array" ref="P5353">IF(L5353="","",SMALL(IF(تكهين!$E$1:$E$10000=$D$4,ROW($1:$10000)),L5353))</f>
        <v/>
      </c>
    </row>
    <row r="5354" spans="2:16" ht="20.25">
      <c r="B5354" s="25" t="str">
        <f t="shared" si="1022"/>
        <v/>
      </c>
      <c r="C5354" s="26" t="str">
        <f t="shared" si="1014"/>
        <v/>
      </c>
      <c r="D5354" s="27" t="str">
        <f t="shared" si="1015"/>
        <v/>
      </c>
      <c r="E5354" s="27" t="str">
        <f t="shared" si="1016"/>
        <v/>
      </c>
      <c r="F5354" s="29" t="str">
        <f t="array" ref="F5354">IF(B5354="","",SMALL(IF(اضافه!$E$1:$E$10000=$D$4,ROW($1:$10000)),B5354))</f>
        <v/>
      </c>
      <c r="G5354" s="25" t="str">
        <f t="shared" si="1023"/>
        <v/>
      </c>
      <c r="H5354" s="26" t="str">
        <f t="shared" si="1017"/>
        <v/>
      </c>
      <c r="I5354" s="27" t="str">
        <f t="shared" si="1018"/>
        <v/>
      </c>
      <c r="J5354" s="27" t="str">
        <f t="shared" si="1019"/>
        <v/>
      </c>
      <c r="K5354" s="29" t="str">
        <f t="array" ref="K5354">IF(G5354="","",SMALL(IF(صرف!$E$1:$E$10000=$D$4,ROW($1:$10000)),G5354))</f>
        <v/>
      </c>
      <c r="L5354" s="25" t="str">
        <f t="shared" si="1024"/>
        <v/>
      </c>
      <c r="M5354" s="26" t="str">
        <f t="shared" si="1020"/>
        <v/>
      </c>
      <c r="N5354" s="27" t="str">
        <f t="shared" si="1021"/>
        <v/>
      </c>
      <c r="O5354" s="27" t="str">
        <f t="shared" si="1013"/>
        <v/>
      </c>
      <c r="P5354" s="29" t="str">
        <f t="array" ref="P5354">IF(L5354="","",SMALL(IF(تكهين!$E$1:$E$10000=$D$4,ROW($1:$10000)),L5354))</f>
        <v/>
      </c>
    </row>
    <row r="5355" spans="2:16" ht="20.25">
      <c r="B5355" s="25" t="str">
        <f t="shared" si="1022"/>
        <v/>
      </c>
      <c r="C5355" s="26" t="str">
        <f t="shared" si="1014"/>
        <v/>
      </c>
      <c r="D5355" s="27" t="str">
        <f t="shared" si="1015"/>
        <v/>
      </c>
      <c r="E5355" s="27" t="str">
        <f t="shared" si="1016"/>
        <v/>
      </c>
      <c r="F5355" s="29" t="str">
        <f t="array" ref="F5355">IF(B5355="","",SMALL(IF(اضافه!$E$1:$E$10000=$D$4,ROW($1:$10000)),B5355))</f>
        <v/>
      </c>
      <c r="G5355" s="25" t="str">
        <f t="shared" si="1023"/>
        <v/>
      </c>
      <c r="H5355" s="26" t="str">
        <f t="shared" si="1017"/>
        <v/>
      </c>
      <c r="I5355" s="27" t="str">
        <f t="shared" si="1018"/>
        <v/>
      </c>
      <c r="J5355" s="27" t="str">
        <f t="shared" si="1019"/>
        <v/>
      </c>
      <c r="K5355" s="29" t="str">
        <f t="array" ref="K5355">IF(G5355="","",SMALL(IF(صرف!$E$1:$E$10000=$D$4,ROW($1:$10000)),G5355))</f>
        <v/>
      </c>
      <c r="L5355" s="25" t="str">
        <f t="shared" si="1024"/>
        <v/>
      </c>
      <c r="M5355" s="26" t="str">
        <f t="shared" si="1020"/>
        <v/>
      </c>
      <c r="N5355" s="27" t="str">
        <f t="shared" si="1021"/>
        <v/>
      </c>
      <c r="O5355" s="27" t="str">
        <f t="shared" si="1013"/>
        <v/>
      </c>
      <c r="P5355" s="29" t="str">
        <f t="array" ref="P5355">IF(L5355="","",SMALL(IF(تكهين!$E$1:$E$10000=$D$4,ROW($1:$10000)),L5355))</f>
        <v/>
      </c>
    </row>
    <row r="5356" spans="2:16" ht="20.25">
      <c r="B5356" s="25" t="str">
        <f t="shared" si="1022"/>
        <v/>
      </c>
      <c r="C5356" s="26" t="str">
        <f t="shared" si="1014"/>
        <v/>
      </c>
      <c r="D5356" s="27" t="str">
        <f t="shared" si="1015"/>
        <v/>
      </c>
      <c r="E5356" s="27" t="str">
        <f t="shared" si="1016"/>
        <v/>
      </c>
      <c r="F5356" s="29" t="str">
        <f t="array" ref="F5356">IF(B5356="","",SMALL(IF(اضافه!$E$1:$E$10000=$D$4,ROW($1:$10000)),B5356))</f>
        <v/>
      </c>
      <c r="G5356" s="25" t="str">
        <f t="shared" si="1023"/>
        <v/>
      </c>
      <c r="H5356" s="26" t="str">
        <f t="shared" si="1017"/>
        <v/>
      </c>
      <c r="I5356" s="27" t="str">
        <f t="shared" si="1018"/>
        <v/>
      </c>
      <c r="J5356" s="27" t="str">
        <f t="shared" si="1019"/>
        <v/>
      </c>
      <c r="K5356" s="29" t="str">
        <f t="array" ref="K5356">IF(G5356="","",SMALL(IF(صرف!$E$1:$E$10000=$D$4,ROW($1:$10000)),G5356))</f>
        <v/>
      </c>
      <c r="L5356" s="25" t="str">
        <f t="shared" si="1024"/>
        <v/>
      </c>
      <c r="M5356" s="26" t="str">
        <f t="shared" si="1020"/>
        <v/>
      </c>
      <c r="N5356" s="27" t="str">
        <f t="shared" si="1021"/>
        <v/>
      </c>
      <c r="O5356" s="27" t="str">
        <f t="shared" si="1013"/>
        <v/>
      </c>
      <c r="P5356" s="29" t="str">
        <f t="array" ref="P5356">IF(L5356="","",SMALL(IF(تكهين!$E$1:$E$10000=$D$4,ROW($1:$10000)),L5356))</f>
        <v/>
      </c>
    </row>
    <row r="5357" spans="2:16" ht="20.25">
      <c r="B5357" s="25" t="str">
        <f t="shared" si="1022"/>
        <v/>
      </c>
      <c r="C5357" s="26" t="str">
        <f t="shared" si="1014"/>
        <v/>
      </c>
      <c r="D5357" s="27" t="str">
        <f t="shared" si="1015"/>
        <v/>
      </c>
      <c r="E5357" s="27" t="str">
        <f t="shared" si="1016"/>
        <v/>
      </c>
      <c r="F5357" s="29" t="str">
        <f t="array" ref="F5357">IF(B5357="","",SMALL(IF(اضافه!$E$1:$E$10000=$D$4,ROW($1:$10000)),B5357))</f>
        <v/>
      </c>
      <c r="G5357" s="25" t="str">
        <f t="shared" si="1023"/>
        <v/>
      </c>
      <c r="H5357" s="26" t="str">
        <f t="shared" si="1017"/>
        <v/>
      </c>
      <c r="I5357" s="27" t="str">
        <f t="shared" si="1018"/>
        <v/>
      </c>
      <c r="J5357" s="27" t="str">
        <f t="shared" si="1019"/>
        <v/>
      </c>
      <c r="K5357" s="29" t="str">
        <f t="array" ref="K5357">IF(G5357="","",SMALL(IF(صرف!$E$1:$E$10000=$D$4,ROW($1:$10000)),G5357))</f>
        <v/>
      </c>
      <c r="L5357" s="25" t="str">
        <f t="shared" si="1024"/>
        <v/>
      </c>
      <c r="M5357" s="26" t="str">
        <f t="shared" si="1020"/>
        <v/>
      </c>
      <c r="N5357" s="27" t="str">
        <f t="shared" si="1021"/>
        <v/>
      </c>
      <c r="O5357" s="27" t="str">
        <f t="shared" ref="O5357:O5420" si="1025">IF(OR($D$4="",L5357=""),"",INDEX(تكهين,P5357,8))</f>
        <v/>
      </c>
      <c r="P5357" s="29" t="str">
        <f t="array" ref="P5357">IF(L5357="","",SMALL(IF(تكهين!$E$1:$E$10000=$D$4,ROW($1:$10000)),L5357))</f>
        <v/>
      </c>
    </row>
    <row r="5358" spans="2:16" ht="20.25">
      <c r="B5358" s="25" t="str">
        <f t="shared" si="1022"/>
        <v/>
      </c>
      <c r="C5358" s="26" t="str">
        <f t="shared" si="1014"/>
        <v/>
      </c>
      <c r="D5358" s="27" t="str">
        <f t="shared" si="1015"/>
        <v/>
      </c>
      <c r="E5358" s="27" t="str">
        <f t="shared" si="1016"/>
        <v/>
      </c>
      <c r="F5358" s="29" t="str">
        <f t="array" ref="F5358">IF(B5358="","",SMALL(IF(اضافه!$E$1:$E$10000=$D$4,ROW($1:$10000)),B5358))</f>
        <v/>
      </c>
      <c r="G5358" s="25" t="str">
        <f t="shared" si="1023"/>
        <v/>
      </c>
      <c r="H5358" s="26" t="str">
        <f t="shared" si="1017"/>
        <v/>
      </c>
      <c r="I5358" s="27" t="str">
        <f t="shared" si="1018"/>
        <v/>
      </c>
      <c r="J5358" s="27" t="str">
        <f t="shared" si="1019"/>
        <v/>
      </c>
      <c r="K5358" s="29" t="str">
        <f t="array" ref="K5358">IF(G5358="","",SMALL(IF(صرف!$E$1:$E$10000=$D$4,ROW($1:$10000)),G5358))</f>
        <v/>
      </c>
      <c r="L5358" s="25" t="str">
        <f t="shared" si="1024"/>
        <v/>
      </c>
      <c r="M5358" s="26" t="str">
        <f t="shared" si="1020"/>
        <v/>
      </c>
      <c r="N5358" s="27" t="str">
        <f t="shared" si="1021"/>
        <v/>
      </c>
      <c r="O5358" s="27" t="str">
        <f t="shared" si="1025"/>
        <v/>
      </c>
      <c r="P5358" s="29" t="str">
        <f t="array" ref="P5358">IF(L5358="","",SMALL(IF(تكهين!$E$1:$E$10000=$D$4,ROW($1:$10000)),L5358))</f>
        <v/>
      </c>
    </row>
    <row r="5359" spans="2:16" ht="20.25">
      <c r="B5359" s="25" t="str">
        <f t="shared" si="1022"/>
        <v/>
      </c>
      <c r="C5359" s="26" t="str">
        <f t="shared" si="1014"/>
        <v/>
      </c>
      <c r="D5359" s="27" t="str">
        <f t="shared" si="1015"/>
        <v/>
      </c>
      <c r="E5359" s="27" t="str">
        <f t="shared" si="1016"/>
        <v/>
      </c>
      <c r="F5359" s="29" t="str">
        <f t="array" ref="F5359">IF(B5359="","",SMALL(IF(اضافه!$E$1:$E$10000=$D$4,ROW($1:$10000)),B5359))</f>
        <v/>
      </c>
      <c r="G5359" s="25" t="str">
        <f t="shared" si="1023"/>
        <v/>
      </c>
      <c r="H5359" s="26" t="str">
        <f t="shared" si="1017"/>
        <v/>
      </c>
      <c r="I5359" s="27" t="str">
        <f t="shared" si="1018"/>
        <v/>
      </c>
      <c r="J5359" s="27" t="str">
        <f t="shared" si="1019"/>
        <v/>
      </c>
      <c r="K5359" s="29" t="str">
        <f t="array" ref="K5359">IF(G5359="","",SMALL(IF(صرف!$E$1:$E$10000=$D$4,ROW($1:$10000)),G5359))</f>
        <v/>
      </c>
      <c r="L5359" s="25" t="str">
        <f t="shared" si="1024"/>
        <v/>
      </c>
      <c r="M5359" s="26" t="str">
        <f t="shared" si="1020"/>
        <v/>
      </c>
      <c r="N5359" s="27" t="str">
        <f t="shared" si="1021"/>
        <v/>
      </c>
      <c r="O5359" s="27" t="str">
        <f t="shared" si="1025"/>
        <v/>
      </c>
      <c r="P5359" s="29" t="str">
        <f t="array" ref="P5359">IF(L5359="","",SMALL(IF(تكهين!$E$1:$E$10000=$D$4,ROW($1:$10000)),L5359))</f>
        <v/>
      </c>
    </row>
    <row r="5360" spans="2:16" ht="20.25">
      <c r="B5360" s="25" t="str">
        <f t="shared" si="1022"/>
        <v/>
      </c>
      <c r="C5360" s="26" t="str">
        <f t="shared" si="1014"/>
        <v/>
      </c>
      <c r="D5360" s="27" t="str">
        <f t="shared" si="1015"/>
        <v/>
      </c>
      <c r="E5360" s="27" t="str">
        <f t="shared" si="1016"/>
        <v/>
      </c>
      <c r="F5360" s="29" t="str">
        <f t="array" ref="F5360">IF(B5360="","",SMALL(IF(اضافه!$E$1:$E$10000=$D$4,ROW($1:$10000)),B5360))</f>
        <v/>
      </c>
      <c r="G5360" s="25" t="str">
        <f t="shared" si="1023"/>
        <v/>
      </c>
      <c r="H5360" s="26" t="str">
        <f t="shared" si="1017"/>
        <v/>
      </c>
      <c r="I5360" s="27" t="str">
        <f t="shared" si="1018"/>
        <v/>
      </c>
      <c r="J5360" s="27" t="str">
        <f t="shared" si="1019"/>
        <v/>
      </c>
      <c r="K5360" s="29" t="str">
        <f t="array" ref="K5360">IF(G5360="","",SMALL(IF(صرف!$E$1:$E$10000=$D$4,ROW($1:$10000)),G5360))</f>
        <v/>
      </c>
      <c r="L5360" s="25" t="str">
        <f t="shared" si="1024"/>
        <v/>
      </c>
      <c r="M5360" s="26" t="str">
        <f t="shared" si="1020"/>
        <v/>
      </c>
      <c r="N5360" s="27" t="str">
        <f t="shared" si="1021"/>
        <v/>
      </c>
      <c r="O5360" s="27" t="str">
        <f t="shared" si="1025"/>
        <v/>
      </c>
      <c r="P5360" s="29" t="str">
        <f t="array" ref="P5360">IF(L5360="","",SMALL(IF(تكهين!$E$1:$E$10000=$D$4,ROW($1:$10000)),L5360))</f>
        <v/>
      </c>
    </row>
    <row r="5361" spans="2:16" ht="20.25">
      <c r="B5361" s="25" t="str">
        <f t="shared" si="1022"/>
        <v/>
      </c>
      <c r="C5361" s="26" t="str">
        <f t="shared" si="1014"/>
        <v/>
      </c>
      <c r="D5361" s="27" t="str">
        <f t="shared" si="1015"/>
        <v/>
      </c>
      <c r="E5361" s="27" t="str">
        <f t="shared" si="1016"/>
        <v/>
      </c>
      <c r="F5361" s="29" t="str">
        <f t="array" ref="F5361">IF(B5361="","",SMALL(IF(اضافه!$E$1:$E$10000=$D$4,ROW($1:$10000)),B5361))</f>
        <v/>
      </c>
      <c r="G5361" s="25" t="str">
        <f t="shared" si="1023"/>
        <v/>
      </c>
      <c r="H5361" s="26" t="str">
        <f t="shared" si="1017"/>
        <v/>
      </c>
      <c r="I5361" s="27" t="str">
        <f t="shared" si="1018"/>
        <v/>
      </c>
      <c r="J5361" s="27" t="str">
        <f t="shared" si="1019"/>
        <v/>
      </c>
      <c r="K5361" s="29" t="str">
        <f t="array" ref="K5361">IF(G5361="","",SMALL(IF(صرف!$E$1:$E$10000=$D$4,ROW($1:$10000)),G5361))</f>
        <v/>
      </c>
      <c r="L5361" s="25" t="str">
        <f t="shared" si="1024"/>
        <v/>
      </c>
      <c r="M5361" s="26" t="str">
        <f t="shared" si="1020"/>
        <v/>
      </c>
      <c r="N5361" s="27" t="str">
        <f t="shared" si="1021"/>
        <v/>
      </c>
      <c r="O5361" s="27" t="str">
        <f t="shared" si="1025"/>
        <v/>
      </c>
      <c r="P5361" s="29" t="str">
        <f t="array" ref="P5361">IF(L5361="","",SMALL(IF(تكهين!$E$1:$E$10000=$D$4,ROW($1:$10000)),L5361))</f>
        <v/>
      </c>
    </row>
    <row r="5362" spans="2:16" ht="20.25">
      <c r="B5362" s="25" t="str">
        <f t="shared" si="1022"/>
        <v/>
      </c>
      <c r="C5362" s="26" t="str">
        <f t="shared" si="1014"/>
        <v/>
      </c>
      <c r="D5362" s="27" t="str">
        <f t="shared" si="1015"/>
        <v/>
      </c>
      <c r="E5362" s="27" t="str">
        <f t="shared" si="1016"/>
        <v/>
      </c>
      <c r="F5362" s="29" t="str">
        <f t="array" ref="F5362">IF(B5362="","",SMALL(IF(اضافه!$E$1:$E$10000=$D$4,ROW($1:$10000)),B5362))</f>
        <v/>
      </c>
      <c r="G5362" s="25" t="str">
        <f t="shared" si="1023"/>
        <v/>
      </c>
      <c r="H5362" s="26" t="str">
        <f t="shared" si="1017"/>
        <v/>
      </c>
      <c r="I5362" s="27" t="str">
        <f t="shared" si="1018"/>
        <v/>
      </c>
      <c r="J5362" s="27" t="str">
        <f t="shared" si="1019"/>
        <v/>
      </c>
      <c r="K5362" s="29" t="str">
        <f t="array" ref="K5362">IF(G5362="","",SMALL(IF(صرف!$E$1:$E$10000=$D$4,ROW($1:$10000)),G5362))</f>
        <v/>
      </c>
      <c r="L5362" s="25" t="str">
        <f t="shared" si="1024"/>
        <v/>
      </c>
      <c r="M5362" s="26" t="str">
        <f t="shared" si="1020"/>
        <v/>
      </c>
      <c r="N5362" s="27" t="str">
        <f t="shared" si="1021"/>
        <v/>
      </c>
      <c r="O5362" s="27" t="str">
        <f t="shared" si="1025"/>
        <v/>
      </c>
      <c r="P5362" s="29" t="str">
        <f t="array" ref="P5362">IF(L5362="","",SMALL(IF(تكهين!$E$1:$E$10000=$D$4,ROW($1:$10000)),L5362))</f>
        <v/>
      </c>
    </row>
    <row r="5363" spans="2:16" ht="20.25">
      <c r="B5363" s="25" t="str">
        <f t="shared" si="1022"/>
        <v/>
      </c>
      <c r="C5363" s="26" t="str">
        <f t="shared" si="1014"/>
        <v/>
      </c>
      <c r="D5363" s="27" t="str">
        <f t="shared" si="1015"/>
        <v/>
      </c>
      <c r="E5363" s="27" t="str">
        <f t="shared" si="1016"/>
        <v/>
      </c>
      <c r="F5363" s="29" t="str">
        <f t="array" ref="F5363">IF(B5363="","",SMALL(IF(اضافه!$E$1:$E$10000=$D$4,ROW($1:$10000)),B5363))</f>
        <v/>
      </c>
      <c r="G5363" s="25" t="str">
        <f t="shared" si="1023"/>
        <v/>
      </c>
      <c r="H5363" s="26" t="str">
        <f t="shared" si="1017"/>
        <v/>
      </c>
      <c r="I5363" s="27" t="str">
        <f t="shared" si="1018"/>
        <v/>
      </c>
      <c r="J5363" s="27" t="str">
        <f t="shared" si="1019"/>
        <v/>
      </c>
      <c r="K5363" s="29" t="str">
        <f t="array" ref="K5363">IF(G5363="","",SMALL(IF(صرف!$E$1:$E$10000=$D$4,ROW($1:$10000)),G5363))</f>
        <v/>
      </c>
      <c r="L5363" s="25" t="str">
        <f t="shared" si="1024"/>
        <v/>
      </c>
      <c r="M5363" s="26" t="str">
        <f t="shared" si="1020"/>
        <v/>
      </c>
      <c r="N5363" s="27" t="str">
        <f t="shared" si="1021"/>
        <v/>
      </c>
      <c r="O5363" s="27" t="str">
        <f t="shared" si="1025"/>
        <v/>
      </c>
      <c r="P5363" s="29" t="str">
        <f t="array" ref="P5363">IF(L5363="","",SMALL(IF(تكهين!$E$1:$E$10000=$D$4,ROW($1:$10000)),L5363))</f>
        <v/>
      </c>
    </row>
    <row r="5364" spans="2:16" ht="20.25">
      <c r="B5364" s="25" t="str">
        <f t="shared" si="1022"/>
        <v/>
      </c>
      <c r="C5364" s="26" t="str">
        <f t="shared" si="1014"/>
        <v/>
      </c>
      <c r="D5364" s="27" t="str">
        <f t="shared" si="1015"/>
        <v/>
      </c>
      <c r="E5364" s="27" t="str">
        <f t="shared" si="1016"/>
        <v/>
      </c>
      <c r="F5364" s="29" t="str">
        <f t="array" ref="F5364">IF(B5364="","",SMALL(IF(اضافه!$E$1:$E$10000=$D$4,ROW($1:$10000)),B5364))</f>
        <v/>
      </c>
      <c r="G5364" s="25" t="str">
        <f t="shared" si="1023"/>
        <v/>
      </c>
      <c r="H5364" s="26" t="str">
        <f t="shared" si="1017"/>
        <v/>
      </c>
      <c r="I5364" s="27" t="str">
        <f t="shared" si="1018"/>
        <v/>
      </c>
      <c r="J5364" s="27" t="str">
        <f t="shared" si="1019"/>
        <v/>
      </c>
      <c r="K5364" s="29" t="str">
        <f t="array" ref="K5364">IF(G5364="","",SMALL(IF(صرف!$E$1:$E$10000=$D$4,ROW($1:$10000)),G5364))</f>
        <v/>
      </c>
      <c r="L5364" s="25" t="str">
        <f t="shared" si="1024"/>
        <v/>
      </c>
      <c r="M5364" s="26" t="str">
        <f t="shared" si="1020"/>
        <v/>
      </c>
      <c r="N5364" s="27" t="str">
        <f t="shared" si="1021"/>
        <v/>
      </c>
      <c r="O5364" s="27" t="str">
        <f t="shared" si="1025"/>
        <v/>
      </c>
      <c r="P5364" s="29" t="str">
        <f t="array" ref="P5364">IF(L5364="","",SMALL(IF(تكهين!$E$1:$E$10000=$D$4,ROW($1:$10000)),L5364))</f>
        <v/>
      </c>
    </row>
    <row r="5365" spans="2:16" ht="20.25">
      <c r="B5365" s="25" t="str">
        <f t="shared" si="1022"/>
        <v/>
      </c>
      <c r="C5365" s="26" t="str">
        <f t="shared" si="1014"/>
        <v/>
      </c>
      <c r="D5365" s="27" t="str">
        <f t="shared" si="1015"/>
        <v/>
      </c>
      <c r="E5365" s="27" t="str">
        <f t="shared" si="1016"/>
        <v/>
      </c>
      <c r="F5365" s="29" t="str">
        <f t="array" ref="F5365">IF(B5365="","",SMALL(IF(اضافه!$E$1:$E$10000=$D$4,ROW($1:$10000)),B5365))</f>
        <v/>
      </c>
      <c r="G5365" s="25" t="str">
        <f t="shared" si="1023"/>
        <v/>
      </c>
      <c r="H5365" s="26" t="str">
        <f t="shared" si="1017"/>
        <v/>
      </c>
      <c r="I5365" s="27" t="str">
        <f t="shared" si="1018"/>
        <v/>
      </c>
      <c r="J5365" s="27" t="str">
        <f t="shared" si="1019"/>
        <v/>
      </c>
      <c r="K5365" s="29" t="str">
        <f t="array" ref="K5365">IF(G5365="","",SMALL(IF(صرف!$E$1:$E$10000=$D$4,ROW($1:$10000)),G5365))</f>
        <v/>
      </c>
      <c r="L5365" s="25" t="str">
        <f t="shared" si="1024"/>
        <v/>
      </c>
      <c r="M5365" s="26" t="str">
        <f t="shared" si="1020"/>
        <v/>
      </c>
      <c r="N5365" s="27" t="str">
        <f t="shared" si="1021"/>
        <v/>
      </c>
      <c r="O5365" s="27" t="str">
        <f t="shared" si="1025"/>
        <v/>
      </c>
      <c r="P5365" s="29" t="str">
        <f t="array" ref="P5365">IF(L5365="","",SMALL(IF(تكهين!$E$1:$E$10000=$D$4,ROW($1:$10000)),L5365))</f>
        <v/>
      </c>
    </row>
    <row r="5366" spans="2:16" ht="20.25">
      <c r="B5366" s="25" t="str">
        <f t="shared" si="1022"/>
        <v/>
      </c>
      <c r="C5366" s="26" t="str">
        <f t="shared" si="1014"/>
        <v/>
      </c>
      <c r="D5366" s="27" t="str">
        <f t="shared" si="1015"/>
        <v/>
      </c>
      <c r="E5366" s="27" t="str">
        <f t="shared" si="1016"/>
        <v/>
      </c>
      <c r="F5366" s="29" t="str">
        <f t="array" ref="F5366">IF(B5366="","",SMALL(IF(اضافه!$E$1:$E$10000=$D$4,ROW($1:$10000)),B5366))</f>
        <v/>
      </c>
      <c r="G5366" s="25" t="str">
        <f t="shared" si="1023"/>
        <v/>
      </c>
      <c r="H5366" s="26" t="str">
        <f t="shared" si="1017"/>
        <v/>
      </c>
      <c r="I5366" s="27" t="str">
        <f t="shared" si="1018"/>
        <v/>
      </c>
      <c r="J5366" s="27" t="str">
        <f t="shared" si="1019"/>
        <v/>
      </c>
      <c r="K5366" s="29" t="str">
        <f t="array" ref="K5366">IF(G5366="","",SMALL(IF(صرف!$E$1:$E$10000=$D$4,ROW($1:$10000)),G5366))</f>
        <v/>
      </c>
      <c r="L5366" s="25" t="str">
        <f t="shared" si="1024"/>
        <v/>
      </c>
      <c r="M5366" s="26" t="str">
        <f t="shared" si="1020"/>
        <v/>
      </c>
      <c r="N5366" s="27" t="str">
        <f t="shared" si="1021"/>
        <v/>
      </c>
      <c r="O5366" s="27" t="str">
        <f t="shared" si="1025"/>
        <v/>
      </c>
      <c r="P5366" s="29" t="str">
        <f t="array" ref="P5366">IF(L5366="","",SMALL(IF(تكهين!$E$1:$E$10000=$D$4,ROW($1:$10000)),L5366))</f>
        <v/>
      </c>
    </row>
    <row r="5367" spans="2:16" ht="20.25">
      <c r="B5367" s="25" t="str">
        <f t="shared" si="1022"/>
        <v/>
      </c>
      <c r="C5367" s="26" t="str">
        <f t="shared" ref="C5367:C5430" si="1026">IF(OR($D$4="",B5367=""),"",INDEX(اضافة,F5367,2))</f>
        <v/>
      </c>
      <c r="D5367" s="27" t="str">
        <f t="shared" ref="D5367:D5430" si="1027">IF(OR($D$4="",B5367=""),"",INDEX(اضافة,F5367,3))</f>
        <v/>
      </c>
      <c r="E5367" s="27" t="str">
        <f t="shared" ref="E5367:E5430" si="1028">IF(OR($D$4="",B5367=""),"",INDEX(اضافة,F5367,8))</f>
        <v/>
      </c>
      <c r="F5367" s="29" t="str">
        <f t="array" ref="F5367">IF(B5367="","",SMALL(IF(اضافه!$E$1:$E$10000=$D$4,ROW($1:$10000)),B5367))</f>
        <v/>
      </c>
      <c r="G5367" s="25" t="str">
        <f t="shared" si="1023"/>
        <v/>
      </c>
      <c r="H5367" s="26" t="str">
        <f t="shared" ref="H5367:H5430" si="1029">IF(OR($D$4="",G5367=""),"",INDEX(صرف,K5367,2))</f>
        <v/>
      </c>
      <c r="I5367" s="27" t="str">
        <f t="shared" ref="I5367:I5430" si="1030">IF(OR($D$4="",G5367=""),"",INDEX(صرف,K5367,3))</f>
        <v/>
      </c>
      <c r="J5367" s="27" t="str">
        <f t="shared" ref="J5367:J5430" si="1031">IF(OR($D$4="",G5367=""),"",INDEX(صرف,K5367,8))</f>
        <v/>
      </c>
      <c r="K5367" s="29" t="str">
        <f t="array" ref="K5367">IF(G5367="","",SMALL(IF(صرف!$E$1:$E$10000=$D$4,ROW($1:$10000)),G5367))</f>
        <v/>
      </c>
      <c r="L5367" s="25" t="str">
        <f t="shared" si="1024"/>
        <v/>
      </c>
      <c r="M5367" s="26" t="str">
        <f t="shared" ref="M5367:M5430" si="1032">IF(OR($D$4="",L5367=""),"",INDEX(تكهين,P5367,2))</f>
        <v/>
      </c>
      <c r="N5367" s="27" t="str">
        <f t="shared" ref="N5367:N5430" si="1033">IF(OR($D$4="",L5367=""),"",INDEX(تكهين,P5367,3))</f>
        <v/>
      </c>
      <c r="O5367" s="27" t="str">
        <f t="shared" si="1025"/>
        <v/>
      </c>
      <c r="P5367" s="29" t="str">
        <f t="array" ref="P5367">IF(L5367="","",SMALL(IF(تكهين!$E$1:$E$10000=$D$4,ROW($1:$10000)),L5367))</f>
        <v/>
      </c>
    </row>
    <row r="5368" spans="2:16" ht="20.25">
      <c r="B5368" s="25" t="str">
        <f t="shared" si="1022"/>
        <v/>
      </c>
      <c r="C5368" s="26" t="str">
        <f t="shared" si="1026"/>
        <v/>
      </c>
      <c r="D5368" s="27" t="str">
        <f t="shared" si="1027"/>
        <v/>
      </c>
      <c r="E5368" s="27" t="str">
        <f t="shared" si="1028"/>
        <v/>
      </c>
      <c r="F5368" s="29" t="str">
        <f t="array" ref="F5368">IF(B5368="","",SMALL(IF(اضافه!$E$1:$E$10000=$D$4,ROW($1:$10000)),B5368))</f>
        <v/>
      </c>
      <c r="G5368" s="25" t="str">
        <f t="shared" si="1023"/>
        <v/>
      </c>
      <c r="H5368" s="26" t="str">
        <f t="shared" si="1029"/>
        <v/>
      </c>
      <c r="I5368" s="27" t="str">
        <f t="shared" si="1030"/>
        <v/>
      </c>
      <c r="J5368" s="27" t="str">
        <f t="shared" si="1031"/>
        <v/>
      </c>
      <c r="K5368" s="29" t="str">
        <f t="array" ref="K5368">IF(G5368="","",SMALL(IF(صرف!$E$1:$E$10000=$D$4,ROW($1:$10000)),G5368))</f>
        <v/>
      </c>
      <c r="L5368" s="25" t="str">
        <f t="shared" si="1024"/>
        <v/>
      </c>
      <c r="M5368" s="26" t="str">
        <f t="shared" si="1032"/>
        <v/>
      </c>
      <c r="N5368" s="27" t="str">
        <f t="shared" si="1033"/>
        <v/>
      </c>
      <c r="O5368" s="27" t="str">
        <f t="shared" si="1025"/>
        <v/>
      </c>
      <c r="P5368" s="29" t="str">
        <f t="array" ref="P5368">IF(L5368="","",SMALL(IF(تكهين!$E$1:$E$10000=$D$4,ROW($1:$10000)),L5368))</f>
        <v/>
      </c>
    </row>
    <row r="5369" spans="2:16" ht="20.25">
      <c r="B5369" s="25" t="str">
        <f t="shared" si="1022"/>
        <v/>
      </c>
      <c r="C5369" s="26" t="str">
        <f t="shared" si="1026"/>
        <v/>
      </c>
      <c r="D5369" s="27" t="str">
        <f t="shared" si="1027"/>
        <v/>
      </c>
      <c r="E5369" s="27" t="str">
        <f t="shared" si="1028"/>
        <v/>
      </c>
      <c r="F5369" s="29" t="str">
        <f t="array" ref="F5369">IF(B5369="","",SMALL(IF(اضافه!$E$1:$E$10000=$D$4,ROW($1:$10000)),B5369))</f>
        <v/>
      </c>
      <c r="G5369" s="25" t="str">
        <f t="shared" si="1023"/>
        <v/>
      </c>
      <c r="H5369" s="26" t="str">
        <f t="shared" si="1029"/>
        <v/>
      </c>
      <c r="I5369" s="27" t="str">
        <f t="shared" si="1030"/>
        <v/>
      </c>
      <c r="J5369" s="27" t="str">
        <f t="shared" si="1031"/>
        <v/>
      </c>
      <c r="K5369" s="29" t="str">
        <f t="array" ref="K5369">IF(G5369="","",SMALL(IF(صرف!$E$1:$E$10000=$D$4,ROW($1:$10000)),G5369))</f>
        <v/>
      </c>
      <c r="L5369" s="25" t="str">
        <f t="shared" si="1024"/>
        <v/>
      </c>
      <c r="M5369" s="26" t="str">
        <f t="shared" si="1032"/>
        <v/>
      </c>
      <c r="N5369" s="27" t="str">
        <f t="shared" si="1033"/>
        <v/>
      </c>
      <c r="O5369" s="27" t="str">
        <f t="shared" si="1025"/>
        <v/>
      </c>
      <c r="P5369" s="29" t="str">
        <f t="array" ref="P5369">IF(L5369="","",SMALL(IF(تكهين!$E$1:$E$10000=$D$4,ROW($1:$10000)),L5369))</f>
        <v/>
      </c>
    </row>
    <row r="5370" spans="2:16" ht="20.25">
      <c r="B5370" s="25" t="str">
        <f t="shared" si="1022"/>
        <v/>
      </c>
      <c r="C5370" s="26" t="str">
        <f t="shared" si="1026"/>
        <v/>
      </c>
      <c r="D5370" s="27" t="str">
        <f t="shared" si="1027"/>
        <v/>
      </c>
      <c r="E5370" s="27" t="str">
        <f t="shared" si="1028"/>
        <v/>
      </c>
      <c r="F5370" s="29" t="str">
        <f t="array" ref="F5370">IF(B5370="","",SMALL(IF(اضافه!$E$1:$E$10000=$D$4,ROW($1:$10000)),B5370))</f>
        <v/>
      </c>
      <c r="G5370" s="25" t="str">
        <f t="shared" si="1023"/>
        <v/>
      </c>
      <c r="H5370" s="26" t="str">
        <f t="shared" si="1029"/>
        <v/>
      </c>
      <c r="I5370" s="27" t="str">
        <f t="shared" si="1030"/>
        <v/>
      </c>
      <c r="J5370" s="27" t="str">
        <f t="shared" si="1031"/>
        <v/>
      </c>
      <c r="K5370" s="29" t="str">
        <f t="array" ref="K5370">IF(G5370="","",SMALL(IF(صرف!$E$1:$E$10000=$D$4,ROW($1:$10000)),G5370))</f>
        <v/>
      </c>
      <c r="L5370" s="25" t="str">
        <f t="shared" si="1024"/>
        <v/>
      </c>
      <c r="M5370" s="26" t="str">
        <f t="shared" si="1032"/>
        <v/>
      </c>
      <c r="N5370" s="27" t="str">
        <f t="shared" si="1033"/>
        <v/>
      </c>
      <c r="O5370" s="27" t="str">
        <f t="shared" si="1025"/>
        <v/>
      </c>
      <c r="P5370" s="29" t="str">
        <f t="array" ref="P5370">IF(L5370="","",SMALL(IF(تكهين!$E$1:$E$10000=$D$4,ROW($1:$10000)),L5370))</f>
        <v/>
      </c>
    </row>
    <row r="5371" spans="2:16" ht="20.25">
      <c r="B5371" s="25" t="str">
        <f t="shared" si="1022"/>
        <v/>
      </c>
      <c r="C5371" s="26" t="str">
        <f t="shared" si="1026"/>
        <v/>
      </c>
      <c r="D5371" s="27" t="str">
        <f t="shared" si="1027"/>
        <v/>
      </c>
      <c r="E5371" s="27" t="str">
        <f t="shared" si="1028"/>
        <v/>
      </c>
      <c r="F5371" s="29" t="str">
        <f t="array" ref="F5371">IF(B5371="","",SMALL(IF(اضافه!$E$1:$E$10000=$D$4,ROW($1:$10000)),B5371))</f>
        <v/>
      </c>
      <c r="G5371" s="25" t="str">
        <f t="shared" si="1023"/>
        <v/>
      </c>
      <c r="H5371" s="26" t="str">
        <f t="shared" si="1029"/>
        <v/>
      </c>
      <c r="I5371" s="27" t="str">
        <f t="shared" si="1030"/>
        <v/>
      </c>
      <c r="J5371" s="27" t="str">
        <f t="shared" si="1031"/>
        <v/>
      </c>
      <c r="K5371" s="29" t="str">
        <f t="array" ref="K5371">IF(G5371="","",SMALL(IF(صرف!$E$1:$E$10000=$D$4,ROW($1:$10000)),G5371))</f>
        <v/>
      </c>
      <c r="L5371" s="25" t="str">
        <f t="shared" si="1024"/>
        <v/>
      </c>
      <c r="M5371" s="26" t="str">
        <f t="shared" si="1032"/>
        <v/>
      </c>
      <c r="N5371" s="27" t="str">
        <f t="shared" si="1033"/>
        <v/>
      </c>
      <c r="O5371" s="27" t="str">
        <f t="shared" si="1025"/>
        <v/>
      </c>
      <c r="P5371" s="29" t="str">
        <f t="array" ref="P5371">IF(L5371="","",SMALL(IF(تكهين!$E$1:$E$10000=$D$4,ROW($1:$10000)),L5371))</f>
        <v/>
      </c>
    </row>
    <row r="5372" spans="2:16" ht="20.25">
      <c r="B5372" s="25" t="str">
        <f t="shared" si="1022"/>
        <v/>
      </c>
      <c r="C5372" s="26" t="str">
        <f t="shared" si="1026"/>
        <v/>
      </c>
      <c r="D5372" s="27" t="str">
        <f t="shared" si="1027"/>
        <v/>
      </c>
      <c r="E5372" s="27" t="str">
        <f t="shared" si="1028"/>
        <v/>
      </c>
      <c r="F5372" s="29" t="str">
        <f t="array" ref="F5372">IF(B5372="","",SMALL(IF(اضافه!$E$1:$E$10000=$D$4,ROW($1:$10000)),B5372))</f>
        <v/>
      </c>
      <c r="G5372" s="25" t="str">
        <f t="shared" si="1023"/>
        <v/>
      </c>
      <c r="H5372" s="26" t="str">
        <f t="shared" si="1029"/>
        <v/>
      </c>
      <c r="I5372" s="27" t="str">
        <f t="shared" si="1030"/>
        <v/>
      </c>
      <c r="J5372" s="27" t="str">
        <f t="shared" si="1031"/>
        <v/>
      </c>
      <c r="K5372" s="29" t="str">
        <f t="array" ref="K5372">IF(G5372="","",SMALL(IF(صرف!$E$1:$E$10000=$D$4,ROW($1:$10000)),G5372))</f>
        <v/>
      </c>
      <c r="L5372" s="25" t="str">
        <f t="shared" si="1024"/>
        <v/>
      </c>
      <c r="M5372" s="26" t="str">
        <f t="shared" si="1032"/>
        <v/>
      </c>
      <c r="N5372" s="27" t="str">
        <f t="shared" si="1033"/>
        <v/>
      </c>
      <c r="O5372" s="27" t="str">
        <f t="shared" si="1025"/>
        <v/>
      </c>
      <c r="P5372" s="29" t="str">
        <f t="array" ref="P5372">IF(L5372="","",SMALL(IF(تكهين!$E$1:$E$10000=$D$4,ROW($1:$10000)),L5372))</f>
        <v/>
      </c>
    </row>
    <row r="5373" spans="2:16" ht="20.25">
      <c r="B5373" s="25" t="str">
        <f t="shared" si="1022"/>
        <v/>
      </c>
      <c r="C5373" s="26" t="str">
        <f t="shared" si="1026"/>
        <v/>
      </c>
      <c r="D5373" s="27" t="str">
        <f t="shared" si="1027"/>
        <v/>
      </c>
      <c r="E5373" s="27" t="str">
        <f t="shared" si="1028"/>
        <v/>
      </c>
      <c r="F5373" s="29" t="str">
        <f t="array" ref="F5373">IF(B5373="","",SMALL(IF(اضافه!$E$1:$E$10000=$D$4,ROW($1:$10000)),B5373))</f>
        <v/>
      </c>
      <c r="G5373" s="25" t="str">
        <f t="shared" si="1023"/>
        <v/>
      </c>
      <c r="H5373" s="26" t="str">
        <f t="shared" si="1029"/>
        <v/>
      </c>
      <c r="I5373" s="27" t="str">
        <f t="shared" si="1030"/>
        <v/>
      </c>
      <c r="J5373" s="27" t="str">
        <f t="shared" si="1031"/>
        <v/>
      </c>
      <c r="K5373" s="29" t="str">
        <f t="array" ref="K5373">IF(G5373="","",SMALL(IF(صرف!$E$1:$E$10000=$D$4,ROW($1:$10000)),G5373))</f>
        <v/>
      </c>
      <c r="L5373" s="25" t="str">
        <f t="shared" si="1024"/>
        <v/>
      </c>
      <c r="M5373" s="26" t="str">
        <f t="shared" si="1032"/>
        <v/>
      </c>
      <c r="N5373" s="27" t="str">
        <f t="shared" si="1033"/>
        <v/>
      </c>
      <c r="O5373" s="27" t="str">
        <f t="shared" si="1025"/>
        <v/>
      </c>
      <c r="P5373" s="29" t="str">
        <f t="array" ref="P5373">IF(L5373="","",SMALL(IF(تكهين!$E$1:$E$10000=$D$4,ROW($1:$10000)),L5373))</f>
        <v/>
      </c>
    </row>
    <row r="5374" spans="2:16" ht="20.25">
      <c r="B5374" s="25" t="str">
        <f t="shared" si="1022"/>
        <v/>
      </c>
      <c r="C5374" s="26" t="str">
        <f t="shared" si="1026"/>
        <v/>
      </c>
      <c r="D5374" s="27" t="str">
        <f t="shared" si="1027"/>
        <v/>
      </c>
      <c r="E5374" s="27" t="str">
        <f t="shared" si="1028"/>
        <v/>
      </c>
      <c r="F5374" s="29" t="str">
        <f t="array" ref="F5374">IF(B5374="","",SMALL(IF(اضافه!$E$1:$E$10000=$D$4,ROW($1:$10000)),B5374))</f>
        <v/>
      </c>
      <c r="G5374" s="25" t="str">
        <f t="shared" si="1023"/>
        <v/>
      </c>
      <c r="H5374" s="26" t="str">
        <f t="shared" si="1029"/>
        <v/>
      </c>
      <c r="I5374" s="27" t="str">
        <f t="shared" si="1030"/>
        <v/>
      </c>
      <c r="J5374" s="27" t="str">
        <f t="shared" si="1031"/>
        <v/>
      </c>
      <c r="K5374" s="29" t="str">
        <f t="array" ref="K5374">IF(G5374="","",SMALL(IF(صرف!$E$1:$E$10000=$D$4,ROW($1:$10000)),G5374))</f>
        <v/>
      </c>
      <c r="L5374" s="25" t="str">
        <f t="shared" si="1024"/>
        <v/>
      </c>
      <c r="M5374" s="26" t="str">
        <f t="shared" si="1032"/>
        <v/>
      </c>
      <c r="N5374" s="27" t="str">
        <f t="shared" si="1033"/>
        <v/>
      </c>
      <c r="O5374" s="27" t="str">
        <f t="shared" si="1025"/>
        <v/>
      </c>
      <c r="P5374" s="29" t="str">
        <f t="array" ref="P5374">IF(L5374="","",SMALL(IF(تكهين!$E$1:$E$10000=$D$4,ROW($1:$10000)),L5374))</f>
        <v/>
      </c>
    </row>
    <row r="5375" spans="2:16" ht="20.25">
      <c r="B5375" s="25" t="str">
        <f t="shared" si="1022"/>
        <v/>
      </c>
      <c r="C5375" s="26" t="str">
        <f t="shared" si="1026"/>
        <v/>
      </c>
      <c r="D5375" s="27" t="str">
        <f t="shared" si="1027"/>
        <v/>
      </c>
      <c r="E5375" s="27" t="str">
        <f t="shared" si="1028"/>
        <v/>
      </c>
      <c r="F5375" s="29" t="str">
        <f t="array" ref="F5375">IF(B5375="","",SMALL(IF(اضافه!$E$1:$E$10000=$D$4,ROW($1:$10000)),B5375))</f>
        <v/>
      </c>
      <c r="G5375" s="25" t="str">
        <f t="shared" si="1023"/>
        <v/>
      </c>
      <c r="H5375" s="26" t="str">
        <f t="shared" si="1029"/>
        <v/>
      </c>
      <c r="I5375" s="27" t="str">
        <f t="shared" si="1030"/>
        <v/>
      </c>
      <c r="J5375" s="27" t="str">
        <f t="shared" si="1031"/>
        <v/>
      </c>
      <c r="K5375" s="29" t="str">
        <f t="array" ref="K5375">IF(G5375="","",SMALL(IF(صرف!$E$1:$E$10000=$D$4,ROW($1:$10000)),G5375))</f>
        <v/>
      </c>
      <c r="L5375" s="25" t="str">
        <f t="shared" si="1024"/>
        <v/>
      </c>
      <c r="M5375" s="26" t="str">
        <f t="shared" si="1032"/>
        <v/>
      </c>
      <c r="N5375" s="27" t="str">
        <f t="shared" si="1033"/>
        <v/>
      </c>
      <c r="O5375" s="27" t="str">
        <f t="shared" si="1025"/>
        <v/>
      </c>
      <c r="P5375" s="29" t="str">
        <f t="array" ref="P5375">IF(L5375="","",SMALL(IF(تكهين!$E$1:$E$10000=$D$4,ROW($1:$10000)),L5375))</f>
        <v/>
      </c>
    </row>
    <row r="5376" spans="2:16" ht="20.25">
      <c r="B5376" s="25" t="str">
        <f t="shared" si="1022"/>
        <v/>
      </c>
      <c r="C5376" s="26" t="str">
        <f t="shared" si="1026"/>
        <v/>
      </c>
      <c r="D5376" s="27" t="str">
        <f t="shared" si="1027"/>
        <v/>
      </c>
      <c r="E5376" s="27" t="str">
        <f t="shared" si="1028"/>
        <v/>
      </c>
      <c r="F5376" s="29" t="str">
        <f t="array" ref="F5376">IF(B5376="","",SMALL(IF(اضافه!$E$1:$E$10000=$D$4,ROW($1:$10000)),B5376))</f>
        <v/>
      </c>
      <c r="G5376" s="25" t="str">
        <f t="shared" si="1023"/>
        <v/>
      </c>
      <c r="H5376" s="26" t="str">
        <f t="shared" si="1029"/>
        <v/>
      </c>
      <c r="I5376" s="27" t="str">
        <f t="shared" si="1030"/>
        <v/>
      </c>
      <c r="J5376" s="27" t="str">
        <f t="shared" si="1031"/>
        <v/>
      </c>
      <c r="K5376" s="29" t="str">
        <f t="array" ref="K5376">IF(G5376="","",SMALL(IF(صرف!$E$1:$E$10000=$D$4,ROW($1:$10000)),G5376))</f>
        <v/>
      </c>
      <c r="L5376" s="25" t="str">
        <f t="shared" si="1024"/>
        <v/>
      </c>
      <c r="M5376" s="26" t="str">
        <f t="shared" si="1032"/>
        <v/>
      </c>
      <c r="N5376" s="27" t="str">
        <f t="shared" si="1033"/>
        <v/>
      </c>
      <c r="O5376" s="27" t="str">
        <f t="shared" si="1025"/>
        <v/>
      </c>
      <c r="P5376" s="29" t="str">
        <f t="array" ref="P5376">IF(L5376="","",SMALL(IF(تكهين!$E$1:$E$10000=$D$4,ROW($1:$10000)),L5376))</f>
        <v/>
      </c>
    </row>
    <row r="5377" spans="2:16" ht="20.25">
      <c r="B5377" s="25" t="str">
        <f t="shared" si="1022"/>
        <v/>
      </c>
      <c r="C5377" s="26" t="str">
        <f t="shared" si="1026"/>
        <v/>
      </c>
      <c r="D5377" s="27" t="str">
        <f t="shared" si="1027"/>
        <v/>
      </c>
      <c r="E5377" s="27" t="str">
        <f t="shared" si="1028"/>
        <v/>
      </c>
      <c r="F5377" s="29" t="str">
        <f t="array" ref="F5377">IF(B5377="","",SMALL(IF(اضافه!$E$1:$E$10000=$D$4,ROW($1:$10000)),B5377))</f>
        <v/>
      </c>
      <c r="G5377" s="25" t="str">
        <f t="shared" si="1023"/>
        <v/>
      </c>
      <c r="H5377" s="26" t="str">
        <f t="shared" si="1029"/>
        <v/>
      </c>
      <c r="I5377" s="27" t="str">
        <f t="shared" si="1030"/>
        <v/>
      </c>
      <c r="J5377" s="27" t="str">
        <f t="shared" si="1031"/>
        <v/>
      </c>
      <c r="K5377" s="29" t="str">
        <f t="array" ref="K5377">IF(G5377="","",SMALL(IF(صرف!$E$1:$E$10000=$D$4,ROW($1:$10000)),G5377))</f>
        <v/>
      </c>
      <c r="L5377" s="25" t="str">
        <f t="shared" si="1024"/>
        <v/>
      </c>
      <c r="M5377" s="26" t="str">
        <f t="shared" si="1032"/>
        <v/>
      </c>
      <c r="N5377" s="27" t="str">
        <f t="shared" si="1033"/>
        <v/>
      </c>
      <c r="O5377" s="27" t="str">
        <f t="shared" si="1025"/>
        <v/>
      </c>
      <c r="P5377" s="29" t="str">
        <f t="array" ref="P5377">IF(L5377="","",SMALL(IF(تكهين!$E$1:$E$10000=$D$4,ROW($1:$10000)),L5377))</f>
        <v/>
      </c>
    </row>
    <row r="5378" spans="2:16" ht="20.25">
      <c r="B5378" s="25" t="str">
        <f t="shared" si="1022"/>
        <v/>
      </c>
      <c r="C5378" s="26" t="str">
        <f t="shared" si="1026"/>
        <v/>
      </c>
      <c r="D5378" s="27" t="str">
        <f t="shared" si="1027"/>
        <v/>
      </c>
      <c r="E5378" s="27" t="str">
        <f t="shared" si="1028"/>
        <v/>
      </c>
      <c r="F5378" s="29" t="str">
        <f t="array" ref="F5378">IF(B5378="","",SMALL(IF(اضافه!$E$1:$E$10000=$D$4,ROW($1:$10000)),B5378))</f>
        <v/>
      </c>
      <c r="G5378" s="25" t="str">
        <f t="shared" si="1023"/>
        <v/>
      </c>
      <c r="H5378" s="26" t="str">
        <f t="shared" si="1029"/>
        <v/>
      </c>
      <c r="I5378" s="27" t="str">
        <f t="shared" si="1030"/>
        <v/>
      </c>
      <c r="J5378" s="27" t="str">
        <f t="shared" si="1031"/>
        <v/>
      </c>
      <c r="K5378" s="29" t="str">
        <f t="array" ref="K5378">IF(G5378="","",SMALL(IF(صرف!$E$1:$E$10000=$D$4,ROW($1:$10000)),G5378))</f>
        <v/>
      </c>
      <c r="L5378" s="25" t="str">
        <f t="shared" si="1024"/>
        <v/>
      </c>
      <c r="M5378" s="26" t="str">
        <f t="shared" si="1032"/>
        <v/>
      </c>
      <c r="N5378" s="27" t="str">
        <f t="shared" si="1033"/>
        <v/>
      </c>
      <c r="O5378" s="27" t="str">
        <f t="shared" si="1025"/>
        <v/>
      </c>
      <c r="P5378" s="29" t="str">
        <f t="array" ref="P5378">IF(L5378="","",SMALL(IF(تكهين!$E$1:$E$10000=$D$4,ROW($1:$10000)),L5378))</f>
        <v/>
      </c>
    </row>
    <row r="5379" spans="2:16" ht="20.25">
      <c r="B5379" s="25" t="str">
        <f t="shared" si="1022"/>
        <v/>
      </c>
      <c r="C5379" s="26" t="str">
        <f t="shared" si="1026"/>
        <v/>
      </c>
      <c r="D5379" s="27" t="str">
        <f t="shared" si="1027"/>
        <v/>
      </c>
      <c r="E5379" s="27" t="str">
        <f t="shared" si="1028"/>
        <v/>
      </c>
      <c r="F5379" s="29" t="str">
        <f t="array" ref="F5379">IF(B5379="","",SMALL(IF(اضافه!$E$1:$E$10000=$D$4,ROW($1:$10000)),B5379))</f>
        <v/>
      </c>
      <c r="G5379" s="25" t="str">
        <f t="shared" si="1023"/>
        <v/>
      </c>
      <c r="H5379" s="26" t="str">
        <f t="shared" si="1029"/>
        <v/>
      </c>
      <c r="I5379" s="27" t="str">
        <f t="shared" si="1030"/>
        <v/>
      </c>
      <c r="J5379" s="27" t="str">
        <f t="shared" si="1031"/>
        <v/>
      </c>
      <c r="K5379" s="29" t="str">
        <f t="array" ref="K5379">IF(G5379="","",SMALL(IF(صرف!$E$1:$E$10000=$D$4,ROW($1:$10000)),G5379))</f>
        <v/>
      </c>
      <c r="L5379" s="25" t="str">
        <f t="shared" si="1024"/>
        <v/>
      </c>
      <c r="M5379" s="26" t="str">
        <f t="shared" si="1032"/>
        <v/>
      </c>
      <c r="N5379" s="27" t="str">
        <f t="shared" si="1033"/>
        <v/>
      </c>
      <c r="O5379" s="27" t="str">
        <f t="shared" si="1025"/>
        <v/>
      </c>
      <c r="P5379" s="29" t="str">
        <f t="array" ref="P5379">IF(L5379="","",SMALL(IF(تكهين!$E$1:$E$10000=$D$4,ROW($1:$10000)),L5379))</f>
        <v/>
      </c>
    </row>
    <row r="5380" spans="2:16" ht="20.25">
      <c r="B5380" s="25" t="str">
        <f t="shared" si="1022"/>
        <v/>
      </c>
      <c r="C5380" s="26" t="str">
        <f t="shared" si="1026"/>
        <v/>
      </c>
      <c r="D5380" s="27" t="str">
        <f t="shared" si="1027"/>
        <v/>
      </c>
      <c r="E5380" s="27" t="str">
        <f t="shared" si="1028"/>
        <v/>
      </c>
      <c r="F5380" s="29" t="str">
        <f t="array" ref="F5380">IF(B5380="","",SMALL(IF(اضافه!$E$1:$E$10000=$D$4,ROW($1:$10000)),B5380))</f>
        <v/>
      </c>
      <c r="G5380" s="25" t="str">
        <f t="shared" si="1023"/>
        <v/>
      </c>
      <c r="H5380" s="26" t="str">
        <f t="shared" si="1029"/>
        <v/>
      </c>
      <c r="I5380" s="27" t="str">
        <f t="shared" si="1030"/>
        <v/>
      </c>
      <c r="J5380" s="27" t="str">
        <f t="shared" si="1031"/>
        <v/>
      </c>
      <c r="K5380" s="29" t="str">
        <f t="array" ref="K5380">IF(G5380="","",SMALL(IF(صرف!$E$1:$E$10000=$D$4,ROW($1:$10000)),G5380))</f>
        <v/>
      </c>
      <c r="L5380" s="25" t="str">
        <f t="shared" si="1024"/>
        <v/>
      </c>
      <c r="M5380" s="26" t="str">
        <f t="shared" si="1032"/>
        <v/>
      </c>
      <c r="N5380" s="27" t="str">
        <f t="shared" si="1033"/>
        <v/>
      </c>
      <c r="O5380" s="27" t="str">
        <f t="shared" si="1025"/>
        <v/>
      </c>
      <c r="P5380" s="29" t="str">
        <f t="array" ref="P5380">IF(L5380="","",SMALL(IF(تكهين!$E$1:$E$10000=$D$4,ROW($1:$10000)),L5380))</f>
        <v/>
      </c>
    </row>
    <row r="5381" spans="2:16" ht="20.25">
      <c r="B5381" s="25" t="str">
        <f t="shared" si="1022"/>
        <v/>
      </c>
      <c r="C5381" s="26" t="str">
        <f t="shared" si="1026"/>
        <v/>
      </c>
      <c r="D5381" s="27" t="str">
        <f t="shared" si="1027"/>
        <v/>
      </c>
      <c r="E5381" s="27" t="str">
        <f t="shared" si="1028"/>
        <v/>
      </c>
      <c r="F5381" s="29" t="str">
        <f t="array" ref="F5381">IF(B5381="","",SMALL(IF(اضافه!$E$1:$E$10000=$D$4,ROW($1:$10000)),B5381))</f>
        <v/>
      </c>
      <c r="G5381" s="25" t="str">
        <f t="shared" si="1023"/>
        <v/>
      </c>
      <c r="H5381" s="26" t="str">
        <f t="shared" si="1029"/>
        <v/>
      </c>
      <c r="I5381" s="27" t="str">
        <f t="shared" si="1030"/>
        <v/>
      </c>
      <c r="J5381" s="27" t="str">
        <f t="shared" si="1031"/>
        <v/>
      </c>
      <c r="K5381" s="29" t="str">
        <f t="array" ref="K5381">IF(G5381="","",SMALL(IF(صرف!$E$1:$E$10000=$D$4,ROW($1:$10000)),G5381))</f>
        <v/>
      </c>
      <c r="L5381" s="25" t="str">
        <f t="shared" si="1024"/>
        <v/>
      </c>
      <c r="M5381" s="26" t="str">
        <f t="shared" si="1032"/>
        <v/>
      </c>
      <c r="N5381" s="27" t="str">
        <f t="shared" si="1033"/>
        <v/>
      </c>
      <c r="O5381" s="27" t="str">
        <f t="shared" si="1025"/>
        <v/>
      </c>
      <c r="P5381" s="29" t="str">
        <f t="array" ref="P5381">IF(L5381="","",SMALL(IF(تكهين!$E$1:$E$10000=$D$4,ROW($1:$10000)),L5381))</f>
        <v/>
      </c>
    </row>
    <row r="5382" spans="2:16" ht="20.25">
      <c r="B5382" s="25" t="str">
        <f t="shared" si="1022"/>
        <v/>
      </c>
      <c r="C5382" s="26" t="str">
        <f t="shared" si="1026"/>
        <v/>
      </c>
      <c r="D5382" s="27" t="str">
        <f t="shared" si="1027"/>
        <v/>
      </c>
      <c r="E5382" s="27" t="str">
        <f t="shared" si="1028"/>
        <v/>
      </c>
      <c r="F5382" s="29" t="str">
        <f t="array" ref="F5382">IF(B5382="","",SMALL(IF(اضافه!$E$1:$E$10000=$D$4,ROW($1:$10000)),B5382))</f>
        <v/>
      </c>
      <c r="G5382" s="25" t="str">
        <f t="shared" si="1023"/>
        <v/>
      </c>
      <c r="H5382" s="26" t="str">
        <f t="shared" si="1029"/>
        <v/>
      </c>
      <c r="I5382" s="27" t="str">
        <f t="shared" si="1030"/>
        <v/>
      </c>
      <c r="J5382" s="27" t="str">
        <f t="shared" si="1031"/>
        <v/>
      </c>
      <c r="K5382" s="29" t="str">
        <f t="array" ref="K5382">IF(G5382="","",SMALL(IF(صرف!$E$1:$E$10000=$D$4,ROW($1:$10000)),G5382))</f>
        <v/>
      </c>
      <c r="L5382" s="25" t="str">
        <f t="shared" si="1024"/>
        <v/>
      </c>
      <c r="M5382" s="26" t="str">
        <f t="shared" si="1032"/>
        <v/>
      </c>
      <c r="N5382" s="27" t="str">
        <f t="shared" si="1033"/>
        <v/>
      </c>
      <c r="O5382" s="27" t="str">
        <f t="shared" si="1025"/>
        <v/>
      </c>
      <c r="P5382" s="29" t="str">
        <f t="array" ref="P5382">IF(L5382="","",SMALL(IF(تكهين!$E$1:$E$10000=$D$4,ROW($1:$10000)),L5382))</f>
        <v/>
      </c>
    </row>
    <row r="5383" spans="2:16" ht="20.25">
      <c r="B5383" s="25" t="str">
        <f t="shared" ref="B5383:B5446" si="1034">IF(B$11=0,"",IF(ROW($B5371)&gt;B$11,"",ROW($B5371)))</f>
        <v/>
      </c>
      <c r="C5383" s="26" t="str">
        <f t="shared" si="1026"/>
        <v/>
      </c>
      <c r="D5383" s="27" t="str">
        <f t="shared" si="1027"/>
        <v/>
      </c>
      <c r="E5383" s="27" t="str">
        <f t="shared" si="1028"/>
        <v/>
      </c>
      <c r="F5383" s="29" t="str">
        <f t="array" ref="F5383">IF(B5383="","",SMALL(IF(اضافه!$E$1:$E$10000=$D$4,ROW($1:$10000)),B5383))</f>
        <v/>
      </c>
      <c r="G5383" s="25" t="str">
        <f t="shared" si="1023"/>
        <v/>
      </c>
      <c r="H5383" s="26" t="str">
        <f t="shared" si="1029"/>
        <v/>
      </c>
      <c r="I5383" s="27" t="str">
        <f t="shared" si="1030"/>
        <v/>
      </c>
      <c r="J5383" s="27" t="str">
        <f t="shared" si="1031"/>
        <v/>
      </c>
      <c r="K5383" s="29" t="str">
        <f t="array" ref="K5383">IF(G5383="","",SMALL(IF(صرف!$E$1:$E$10000=$D$4,ROW($1:$10000)),G5383))</f>
        <v/>
      </c>
      <c r="L5383" s="25" t="str">
        <f t="shared" si="1024"/>
        <v/>
      </c>
      <c r="M5383" s="26" t="str">
        <f t="shared" si="1032"/>
        <v/>
      </c>
      <c r="N5383" s="27" t="str">
        <f t="shared" si="1033"/>
        <v/>
      </c>
      <c r="O5383" s="27" t="str">
        <f t="shared" si="1025"/>
        <v/>
      </c>
      <c r="P5383" s="29" t="str">
        <f t="array" ref="P5383">IF(L5383="","",SMALL(IF(تكهين!$E$1:$E$10000=$D$4,ROW($1:$10000)),L5383))</f>
        <v/>
      </c>
    </row>
    <row r="5384" spans="2:16" ht="20.25">
      <c r="B5384" s="25" t="str">
        <f t="shared" si="1034"/>
        <v/>
      </c>
      <c r="C5384" s="26" t="str">
        <f t="shared" si="1026"/>
        <v/>
      </c>
      <c r="D5384" s="27" t="str">
        <f t="shared" si="1027"/>
        <v/>
      </c>
      <c r="E5384" s="27" t="str">
        <f t="shared" si="1028"/>
        <v/>
      </c>
      <c r="F5384" s="29" t="str">
        <f t="array" ref="F5384">IF(B5384="","",SMALL(IF(اضافه!$E$1:$E$10000=$D$4,ROW($1:$10000)),B5384))</f>
        <v/>
      </c>
      <c r="G5384" s="25" t="str">
        <f t="shared" si="1023"/>
        <v/>
      </c>
      <c r="H5384" s="26" t="str">
        <f t="shared" si="1029"/>
        <v/>
      </c>
      <c r="I5384" s="27" t="str">
        <f t="shared" si="1030"/>
        <v/>
      </c>
      <c r="J5384" s="27" t="str">
        <f t="shared" si="1031"/>
        <v/>
      </c>
      <c r="K5384" s="29" t="str">
        <f t="array" ref="K5384">IF(G5384="","",SMALL(IF(صرف!$E$1:$E$10000=$D$4,ROW($1:$10000)),G5384))</f>
        <v/>
      </c>
      <c r="L5384" s="25" t="str">
        <f t="shared" si="1024"/>
        <v/>
      </c>
      <c r="M5384" s="26" t="str">
        <f t="shared" si="1032"/>
        <v/>
      </c>
      <c r="N5384" s="27" t="str">
        <f t="shared" si="1033"/>
        <v/>
      </c>
      <c r="O5384" s="27" t="str">
        <f t="shared" si="1025"/>
        <v/>
      </c>
      <c r="P5384" s="29" t="str">
        <f t="array" ref="P5384">IF(L5384="","",SMALL(IF(تكهين!$E$1:$E$10000=$D$4,ROW($1:$10000)),L5384))</f>
        <v/>
      </c>
    </row>
    <row r="5385" spans="2:16" ht="20.25">
      <c r="B5385" s="25" t="str">
        <f t="shared" si="1034"/>
        <v/>
      </c>
      <c r="C5385" s="26" t="str">
        <f t="shared" si="1026"/>
        <v/>
      </c>
      <c r="D5385" s="27" t="str">
        <f t="shared" si="1027"/>
        <v/>
      </c>
      <c r="E5385" s="27" t="str">
        <f t="shared" si="1028"/>
        <v/>
      </c>
      <c r="F5385" s="29" t="str">
        <f t="array" ref="F5385">IF(B5385="","",SMALL(IF(اضافه!$E$1:$E$10000=$D$4,ROW($1:$10000)),B5385))</f>
        <v/>
      </c>
      <c r="G5385" s="25" t="str">
        <f t="shared" si="1023"/>
        <v/>
      </c>
      <c r="H5385" s="26" t="str">
        <f t="shared" si="1029"/>
        <v/>
      </c>
      <c r="I5385" s="27" t="str">
        <f t="shared" si="1030"/>
        <v/>
      </c>
      <c r="J5385" s="27" t="str">
        <f t="shared" si="1031"/>
        <v/>
      </c>
      <c r="K5385" s="29" t="str">
        <f t="array" ref="K5385">IF(G5385="","",SMALL(IF(صرف!$E$1:$E$10000=$D$4,ROW($1:$10000)),G5385))</f>
        <v/>
      </c>
      <c r="L5385" s="25" t="str">
        <f t="shared" si="1024"/>
        <v/>
      </c>
      <c r="M5385" s="26" t="str">
        <f t="shared" si="1032"/>
        <v/>
      </c>
      <c r="N5385" s="27" t="str">
        <f t="shared" si="1033"/>
        <v/>
      </c>
      <c r="O5385" s="27" t="str">
        <f t="shared" si="1025"/>
        <v/>
      </c>
      <c r="P5385" s="29" t="str">
        <f t="array" ref="P5385">IF(L5385="","",SMALL(IF(تكهين!$E$1:$E$10000=$D$4,ROW($1:$10000)),L5385))</f>
        <v/>
      </c>
    </row>
    <row r="5386" spans="2:16" ht="20.25">
      <c r="B5386" s="25" t="str">
        <f t="shared" si="1034"/>
        <v/>
      </c>
      <c r="C5386" s="26" t="str">
        <f t="shared" si="1026"/>
        <v/>
      </c>
      <c r="D5386" s="27" t="str">
        <f t="shared" si="1027"/>
        <v/>
      </c>
      <c r="E5386" s="27" t="str">
        <f t="shared" si="1028"/>
        <v/>
      </c>
      <c r="F5386" s="29" t="str">
        <f t="array" ref="F5386">IF(B5386="","",SMALL(IF(اضافه!$E$1:$E$10000=$D$4,ROW($1:$10000)),B5386))</f>
        <v/>
      </c>
      <c r="G5386" s="25" t="str">
        <f t="shared" si="1023"/>
        <v/>
      </c>
      <c r="H5386" s="26" t="str">
        <f t="shared" si="1029"/>
        <v/>
      </c>
      <c r="I5386" s="27" t="str">
        <f t="shared" si="1030"/>
        <v/>
      </c>
      <c r="J5386" s="27" t="str">
        <f t="shared" si="1031"/>
        <v/>
      </c>
      <c r="K5386" s="29" t="str">
        <f t="array" ref="K5386">IF(G5386="","",SMALL(IF(صرف!$E$1:$E$10000=$D$4,ROW($1:$10000)),G5386))</f>
        <v/>
      </c>
      <c r="L5386" s="25" t="str">
        <f t="shared" si="1024"/>
        <v/>
      </c>
      <c r="M5386" s="26" t="str">
        <f t="shared" si="1032"/>
        <v/>
      </c>
      <c r="N5386" s="27" t="str">
        <f t="shared" si="1033"/>
        <v/>
      </c>
      <c r="O5386" s="27" t="str">
        <f t="shared" si="1025"/>
        <v/>
      </c>
      <c r="P5386" s="29" t="str">
        <f t="array" ref="P5386">IF(L5386="","",SMALL(IF(تكهين!$E$1:$E$10000=$D$4,ROW($1:$10000)),L5386))</f>
        <v/>
      </c>
    </row>
    <row r="5387" spans="2:16" ht="20.25">
      <c r="B5387" s="25" t="str">
        <f t="shared" si="1034"/>
        <v/>
      </c>
      <c r="C5387" s="26" t="str">
        <f t="shared" si="1026"/>
        <v/>
      </c>
      <c r="D5387" s="27" t="str">
        <f t="shared" si="1027"/>
        <v/>
      </c>
      <c r="E5387" s="27" t="str">
        <f t="shared" si="1028"/>
        <v/>
      </c>
      <c r="F5387" s="29" t="str">
        <f t="array" ref="F5387">IF(B5387="","",SMALL(IF(اضافه!$E$1:$E$10000=$D$4,ROW($1:$10000)),B5387))</f>
        <v/>
      </c>
      <c r="G5387" s="25" t="str">
        <f t="shared" si="1023"/>
        <v/>
      </c>
      <c r="H5387" s="26" t="str">
        <f t="shared" si="1029"/>
        <v/>
      </c>
      <c r="I5387" s="27" t="str">
        <f t="shared" si="1030"/>
        <v/>
      </c>
      <c r="J5387" s="27" t="str">
        <f t="shared" si="1031"/>
        <v/>
      </c>
      <c r="K5387" s="29" t="str">
        <f t="array" ref="K5387">IF(G5387="","",SMALL(IF(صرف!$E$1:$E$10000=$D$4,ROW($1:$10000)),G5387))</f>
        <v/>
      </c>
      <c r="L5387" s="25" t="str">
        <f t="shared" si="1024"/>
        <v/>
      </c>
      <c r="M5387" s="26" t="str">
        <f t="shared" si="1032"/>
        <v/>
      </c>
      <c r="N5387" s="27" t="str">
        <f t="shared" si="1033"/>
        <v/>
      </c>
      <c r="O5387" s="27" t="str">
        <f t="shared" si="1025"/>
        <v/>
      </c>
      <c r="P5387" s="29" t="str">
        <f t="array" ref="P5387">IF(L5387="","",SMALL(IF(تكهين!$E$1:$E$10000=$D$4,ROW($1:$10000)),L5387))</f>
        <v/>
      </c>
    </row>
    <row r="5388" spans="2:16" ht="20.25">
      <c r="B5388" s="25" t="str">
        <f t="shared" si="1034"/>
        <v/>
      </c>
      <c r="C5388" s="26" t="str">
        <f t="shared" si="1026"/>
        <v/>
      </c>
      <c r="D5388" s="27" t="str">
        <f t="shared" si="1027"/>
        <v/>
      </c>
      <c r="E5388" s="27" t="str">
        <f t="shared" si="1028"/>
        <v/>
      </c>
      <c r="F5388" s="29" t="str">
        <f t="array" ref="F5388">IF(B5388="","",SMALL(IF(اضافه!$E$1:$E$10000=$D$4,ROW($1:$10000)),B5388))</f>
        <v/>
      </c>
      <c r="G5388" s="25" t="str">
        <f t="shared" si="1023"/>
        <v/>
      </c>
      <c r="H5388" s="26" t="str">
        <f t="shared" si="1029"/>
        <v/>
      </c>
      <c r="I5388" s="27" t="str">
        <f t="shared" si="1030"/>
        <v/>
      </c>
      <c r="J5388" s="27" t="str">
        <f t="shared" si="1031"/>
        <v/>
      </c>
      <c r="K5388" s="29" t="str">
        <f t="array" ref="K5388">IF(G5388="","",SMALL(IF(صرف!$E$1:$E$10000=$D$4,ROW($1:$10000)),G5388))</f>
        <v/>
      </c>
      <c r="L5388" s="25" t="str">
        <f t="shared" si="1024"/>
        <v/>
      </c>
      <c r="M5388" s="26" t="str">
        <f t="shared" si="1032"/>
        <v/>
      </c>
      <c r="N5388" s="27" t="str">
        <f t="shared" si="1033"/>
        <v/>
      </c>
      <c r="O5388" s="27" t="str">
        <f t="shared" si="1025"/>
        <v/>
      </c>
      <c r="P5388" s="29" t="str">
        <f t="array" ref="P5388">IF(L5388="","",SMALL(IF(تكهين!$E$1:$E$10000=$D$4,ROW($1:$10000)),L5388))</f>
        <v/>
      </c>
    </row>
    <row r="5389" spans="2:16" ht="20.25">
      <c r="B5389" s="25" t="str">
        <f t="shared" si="1034"/>
        <v/>
      </c>
      <c r="C5389" s="26" t="str">
        <f t="shared" si="1026"/>
        <v/>
      </c>
      <c r="D5389" s="27" t="str">
        <f t="shared" si="1027"/>
        <v/>
      </c>
      <c r="E5389" s="27" t="str">
        <f t="shared" si="1028"/>
        <v/>
      </c>
      <c r="F5389" s="29" t="str">
        <f t="array" ref="F5389">IF(B5389="","",SMALL(IF(اضافه!$E$1:$E$10000=$D$4,ROW($1:$10000)),B5389))</f>
        <v/>
      </c>
      <c r="G5389" s="25" t="str">
        <f t="shared" ref="G5389:G5452" si="1035">IF(G$11=0,"",IF(ROW($B5377)&gt;G$11,"",ROW($B5377)))</f>
        <v/>
      </c>
      <c r="H5389" s="26" t="str">
        <f t="shared" si="1029"/>
        <v/>
      </c>
      <c r="I5389" s="27" t="str">
        <f t="shared" si="1030"/>
        <v/>
      </c>
      <c r="J5389" s="27" t="str">
        <f t="shared" si="1031"/>
        <v/>
      </c>
      <c r="K5389" s="29" t="str">
        <f t="array" ref="K5389">IF(G5389="","",SMALL(IF(صرف!$E$1:$E$10000=$D$4,ROW($1:$10000)),G5389))</f>
        <v/>
      </c>
      <c r="L5389" s="25" t="str">
        <f t="shared" ref="L5389:L5452" si="1036">IF(L$11=0,"",IF(ROW($B5377)&gt;L$11,"",ROW($B5377)))</f>
        <v/>
      </c>
      <c r="M5389" s="26" t="str">
        <f t="shared" si="1032"/>
        <v/>
      </c>
      <c r="N5389" s="27" t="str">
        <f t="shared" si="1033"/>
        <v/>
      </c>
      <c r="O5389" s="27" t="str">
        <f t="shared" si="1025"/>
        <v/>
      </c>
      <c r="P5389" s="29" t="str">
        <f t="array" ref="P5389">IF(L5389="","",SMALL(IF(تكهين!$E$1:$E$10000=$D$4,ROW($1:$10000)),L5389))</f>
        <v/>
      </c>
    </row>
    <row r="5390" spans="2:16" ht="20.25">
      <c r="B5390" s="25" t="str">
        <f t="shared" si="1034"/>
        <v/>
      </c>
      <c r="C5390" s="26" t="str">
        <f t="shared" si="1026"/>
        <v/>
      </c>
      <c r="D5390" s="27" t="str">
        <f t="shared" si="1027"/>
        <v/>
      </c>
      <c r="E5390" s="27" t="str">
        <f t="shared" si="1028"/>
        <v/>
      </c>
      <c r="F5390" s="29" t="str">
        <f t="array" ref="F5390">IF(B5390="","",SMALL(IF(اضافه!$E$1:$E$10000=$D$4,ROW($1:$10000)),B5390))</f>
        <v/>
      </c>
      <c r="G5390" s="25" t="str">
        <f t="shared" si="1035"/>
        <v/>
      </c>
      <c r="H5390" s="26" t="str">
        <f t="shared" si="1029"/>
        <v/>
      </c>
      <c r="I5390" s="27" t="str">
        <f t="shared" si="1030"/>
        <v/>
      </c>
      <c r="J5390" s="27" t="str">
        <f t="shared" si="1031"/>
        <v/>
      </c>
      <c r="K5390" s="29" t="str">
        <f t="array" ref="K5390">IF(G5390="","",SMALL(IF(صرف!$E$1:$E$10000=$D$4,ROW($1:$10000)),G5390))</f>
        <v/>
      </c>
      <c r="L5390" s="25" t="str">
        <f t="shared" si="1036"/>
        <v/>
      </c>
      <c r="M5390" s="26" t="str">
        <f t="shared" si="1032"/>
        <v/>
      </c>
      <c r="N5390" s="27" t="str">
        <f t="shared" si="1033"/>
        <v/>
      </c>
      <c r="O5390" s="27" t="str">
        <f t="shared" si="1025"/>
        <v/>
      </c>
      <c r="P5390" s="29" t="str">
        <f t="array" ref="P5390">IF(L5390="","",SMALL(IF(تكهين!$E$1:$E$10000=$D$4,ROW($1:$10000)),L5390))</f>
        <v/>
      </c>
    </row>
    <row r="5391" spans="2:16" ht="20.25">
      <c r="B5391" s="25" t="str">
        <f t="shared" si="1034"/>
        <v/>
      </c>
      <c r="C5391" s="26" t="str">
        <f t="shared" si="1026"/>
        <v/>
      </c>
      <c r="D5391" s="27" t="str">
        <f t="shared" si="1027"/>
        <v/>
      </c>
      <c r="E5391" s="27" t="str">
        <f t="shared" si="1028"/>
        <v/>
      </c>
      <c r="F5391" s="29" t="str">
        <f t="array" ref="F5391">IF(B5391="","",SMALL(IF(اضافه!$E$1:$E$10000=$D$4,ROW($1:$10000)),B5391))</f>
        <v/>
      </c>
      <c r="G5391" s="25" t="str">
        <f t="shared" si="1035"/>
        <v/>
      </c>
      <c r="H5391" s="26" t="str">
        <f t="shared" si="1029"/>
        <v/>
      </c>
      <c r="I5391" s="27" t="str">
        <f t="shared" si="1030"/>
        <v/>
      </c>
      <c r="J5391" s="27" t="str">
        <f t="shared" si="1031"/>
        <v/>
      </c>
      <c r="K5391" s="29" t="str">
        <f t="array" ref="K5391">IF(G5391="","",SMALL(IF(صرف!$E$1:$E$10000=$D$4,ROW($1:$10000)),G5391))</f>
        <v/>
      </c>
      <c r="L5391" s="25" t="str">
        <f t="shared" si="1036"/>
        <v/>
      </c>
      <c r="M5391" s="26" t="str">
        <f t="shared" si="1032"/>
        <v/>
      </c>
      <c r="N5391" s="27" t="str">
        <f t="shared" si="1033"/>
        <v/>
      </c>
      <c r="O5391" s="27" t="str">
        <f t="shared" si="1025"/>
        <v/>
      </c>
      <c r="P5391" s="29" t="str">
        <f t="array" ref="P5391">IF(L5391="","",SMALL(IF(تكهين!$E$1:$E$10000=$D$4,ROW($1:$10000)),L5391))</f>
        <v/>
      </c>
    </row>
    <row r="5392" spans="2:16" ht="20.25">
      <c r="B5392" s="25" t="str">
        <f t="shared" si="1034"/>
        <v/>
      </c>
      <c r="C5392" s="26" t="str">
        <f t="shared" si="1026"/>
        <v/>
      </c>
      <c r="D5392" s="27" t="str">
        <f t="shared" si="1027"/>
        <v/>
      </c>
      <c r="E5392" s="27" t="str">
        <f t="shared" si="1028"/>
        <v/>
      </c>
      <c r="F5392" s="29" t="str">
        <f t="array" ref="F5392">IF(B5392="","",SMALL(IF(اضافه!$E$1:$E$10000=$D$4,ROW($1:$10000)),B5392))</f>
        <v/>
      </c>
      <c r="G5392" s="25" t="str">
        <f t="shared" si="1035"/>
        <v/>
      </c>
      <c r="H5392" s="26" t="str">
        <f t="shared" si="1029"/>
        <v/>
      </c>
      <c r="I5392" s="27" t="str">
        <f t="shared" si="1030"/>
        <v/>
      </c>
      <c r="J5392" s="27" t="str">
        <f t="shared" si="1031"/>
        <v/>
      </c>
      <c r="K5392" s="29" t="str">
        <f t="array" ref="K5392">IF(G5392="","",SMALL(IF(صرف!$E$1:$E$10000=$D$4,ROW($1:$10000)),G5392))</f>
        <v/>
      </c>
      <c r="L5392" s="25" t="str">
        <f t="shared" si="1036"/>
        <v/>
      </c>
      <c r="M5392" s="26" t="str">
        <f t="shared" si="1032"/>
        <v/>
      </c>
      <c r="N5392" s="27" t="str">
        <f t="shared" si="1033"/>
        <v/>
      </c>
      <c r="O5392" s="27" t="str">
        <f t="shared" si="1025"/>
        <v/>
      </c>
      <c r="P5392" s="29" t="str">
        <f t="array" ref="P5392">IF(L5392="","",SMALL(IF(تكهين!$E$1:$E$10000=$D$4,ROW($1:$10000)),L5392))</f>
        <v/>
      </c>
    </row>
    <row r="5393" spans="2:16" ht="20.25">
      <c r="B5393" s="25" t="str">
        <f t="shared" si="1034"/>
        <v/>
      </c>
      <c r="C5393" s="26" t="str">
        <f t="shared" si="1026"/>
        <v/>
      </c>
      <c r="D5393" s="27" t="str">
        <f t="shared" si="1027"/>
        <v/>
      </c>
      <c r="E5393" s="27" t="str">
        <f t="shared" si="1028"/>
        <v/>
      </c>
      <c r="F5393" s="29" t="str">
        <f t="array" ref="F5393">IF(B5393="","",SMALL(IF(اضافه!$E$1:$E$10000=$D$4,ROW($1:$10000)),B5393))</f>
        <v/>
      </c>
      <c r="G5393" s="25" t="str">
        <f t="shared" si="1035"/>
        <v/>
      </c>
      <c r="H5393" s="26" t="str">
        <f t="shared" si="1029"/>
        <v/>
      </c>
      <c r="I5393" s="27" t="str">
        <f t="shared" si="1030"/>
        <v/>
      </c>
      <c r="J5393" s="27" t="str">
        <f t="shared" si="1031"/>
        <v/>
      </c>
      <c r="K5393" s="29" t="str">
        <f t="array" ref="K5393">IF(G5393="","",SMALL(IF(صرف!$E$1:$E$10000=$D$4,ROW($1:$10000)),G5393))</f>
        <v/>
      </c>
      <c r="L5393" s="25" t="str">
        <f t="shared" si="1036"/>
        <v/>
      </c>
      <c r="M5393" s="26" t="str">
        <f t="shared" si="1032"/>
        <v/>
      </c>
      <c r="N5393" s="27" t="str">
        <f t="shared" si="1033"/>
        <v/>
      </c>
      <c r="O5393" s="27" t="str">
        <f t="shared" si="1025"/>
        <v/>
      </c>
      <c r="P5393" s="29" t="str">
        <f t="array" ref="P5393">IF(L5393="","",SMALL(IF(تكهين!$E$1:$E$10000=$D$4,ROW($1:$10000)),L5393))</f>
        <v/>
      </c>
    </row>
    <row r="5394" spans="2:16" ht="20.25">
      <c r="B5394" s="25" t="str">
        <f t="shared" si="1034"/>
        <v/>
      </c>
      <c r="C5394" s="26" t="str">
        <f t="shared" si="1026"/>
        <v/>
      </c>
      <c r="D5394" s="27" t="str">
        <f t="shared" si="1027"/>
        <v/>
      </c>
      <c r="E5394" s="27" t="str">
        <f t="shared" si="1028"/>
        <v/>
      </c>
      <c r="F5394" s="29" t="str">
        <f t="array" ref="F5394">IF(B5394="","",SMALL(IF(اضافه!$E$1:$E$10000=$D$4,ROW($1:$10000)),B5394))</f>
        <v/>
      </c>
      <c r="G5394" s="25" t="str">
        <f t="shared" si="1035"/>
        <v/>
      </c>
      <c r="H5394" s="26" t="str">
        <f t="shared" si="1029"/>
        <v/>
      </c>
      <c r="I5394" s="27" t="str">
        <f t="shared" si="1030"/>
        <v/>
      </c>
      <c r="J5394" s="27" t="str">
        <f t="shared" si="1031"/>
        <v/>
      </c>
      <c r="K5394" s="29" t="str">
        <f t="array" ref="K5394">IF(G5394="","",SMALL(IF(صرف!$E$1:$E$10000=$D$4,ROW($1:$10000)),G5394))</f>
        <v/>
      </c>
      <c r="L5394" s="25" t="str">
        <f t="shared" si="1036"/>
        <v/>
      </c>
      <c r="M5394" s="26" t="str">
        <f t="shared" si="1032"/>
        <v/>
      </c>
      <c r="N5394" s="27" t="str">
        <f t="shared" si="1033"/>
        <v/>
      </c>
      <c r="O5394" s="27" t="str">
        <f t="shared" si="1025"/>
        <v/>
      </c>
      <c r="P5394" s="29" t="str">
        <f t="array" ref="P5394">IF(L5394="","",SMALL(IF(تكهين!$E$1:$E$10000=$D$4,ROW($1:$10000)),L5394))</f>
        <v/>
      </c>
    </row>
    <row r="5395" spans="2:16" ht="20.25">
      <c r="B5395" s="25" t="str">
        <f t="shared" si="1034"/>
        <v/>
      </c>
      <c r="C5395" s="26" t="str">
        <f t="shared" si="1026"/>
        <v/>
      </c>
      <c r="D5395" s="27" t="str">
        <f t="shared" si="1027"/>
        <v/>
      </c>
      <c r="E5395" s="27" t="str">
        <f t="shared" si="1028"/>
        <v/>
      </c>
      <c r="F5395" s="29" t="str">
        <f t="array" ref="F5395">IF(B5395="","",SMALL(IF(اضافه!$E$1:$E$10000=$D$4,ROW($1:$10000)),B5395))</f>
        <v/>
      </c>
      <c r="G5395" s="25" t="str">
        <f t="shared" si="1035"/>
        <v/>
      </c>
      <c r="H5395" s="26" t="str">
        <f t="shared" si="1029"/>
        <v/>
      </c>
      <c r="I5395" s="27" t="str">
        <f t="shared" si="1030"/>
        <v/>
      </c>
      <c r="J5395" s="27" t="str">
        <f t="shared" si="1031"/>
        <v/>
      </c>
      <c r="K5395" s="29" t="str">
        <f t="array" ref="K5395">IF(G5395="","",SMALL(IF(صرف!$E$1:$E$10000=$D$4,ROW($1:$10000)),G5395))</f>
        <v/>
      </c>
      <c r="L5395" s="25" t="str">
        <f t="shared" si="1036"/>
        <v/>
      </c>
      <c r="M5395" s="26" t="str">
        <f t="shared" si="1032"/>
        <v/>
      </c>
      <c r="N5395" s="27" t="str">
        <f t="shared" si="1033"/>
        <v/>
      </c>
      <c r="O5395" s="27" t="str">
        <f t="shared" si="1025"/>
        <v/>
      </c>
      <c r="P5395" s="29" t="str">
        <f t="array" ref="P5395">IF(L5395="","",SMALL(IF(تكهين!$E$1:$E$10000=$D$4,ROW($1:$10000)),L5395))</f>
        <v/>
      </c>
    </row>
    <row r="5396" spans="2:16" ht="20.25">
      <c r="B5396" s="25" t="str">
        <f t="shared" si="1034"/>
        <v/>
      </c>
      <c r="C5396" s="26" t="str">
        <f t="shared" si="1026"/>
        <v/>
      </c>
      <c r="D5396" s="27" t="str">
        <f t="shared" si="1027"/>
        <v/>
      </c>
      <c r="E5396" s="27" t="str">
        <f t="shared" si="1028"/>
        <v/>
      </c>
      <c r="F5396" s="29" t="str">
        <f t="array" ref="F5396">IF(B5396="","",SMALL(IF(اضافه!$E$1:$E$10000=$D$4,ROW($1:$10000)),B5396))</f>
        <v/>
      </c>
      <c r="G5396" s="25" t="str">
        <f t="shared" si="1035"/>
        <v/>
      </c>
      <c r="H5396" s="26" t="str">
        <f t="shared" si="1029"/>
        <v/>
      </c>
      <c r="I5396" s="27" t="str">
        <f t="shared" si="1030"/>
        <v/>
      </c>
      <c r="J5396" s="27" t="str">
        <f t="shared" si="1031"/>
        <v/>
      </c>
      <c r="K5396" s="29" t="str">
        <f t="array" ref="K5396">IF(G5396="","",SMALL(IF(صرف!$E$1:$E$10000=$D$4,ROW($1:$10000)),G5396))</f>
        <v/>
      </c>
      <c r="L5396" s="25" t="str">
        <f t="shared" si="1036"/>
        <v/>
      </c>
      <c r="M5396" s="26" t="str">
        <f t="shared" si="1032"/>
        <v/>
      </c>
      <c r="N5396" s="27" t="str">
        <f t="shared" si="1033"/>
        <v/>
      </c>
      <c r="O5396" s="27" t="str">
        <f t="shared" si="1025"/>
        <v/>
      </c>
      <c r="P5396" s="29" t="str">
        <f t="array" ref="P5396">IF(L5396="","",SMALL(IF(تكهين!$E$1:$E$10000=$D$4,ROW($1:$10000)),L5396))</f>
        <v/>
      </c>
    </row>
    <row r="5397" spans="2:16" ht="20.25">
      <c r="B5397" s="25" t="str">
        <f t="shared" si="1034"/>
        <v/>
      </c>
      <c r="C5397" s="26" t="str">
        <f t="shared" si="1026"/>
        <v/>
      </c>
      <c r="D5397" s="27" t="str">
        <f t="shared" si="1027"/>
        <v/>
      </c>
      <c r="E5397" s="27" t="str">
        <f t="shared" si="1028"/>
        <v/>
      </c>
      <c r="F5397" s="29" t="str">
        <f t="array" ref="F5397">IF(B5397="","",SMALL(IF(اضافه!$E$1:$E$10000=$D$4,ROW($1:$10000)),B5397))</f>
        <v/>
      </c>
      <c r="G5397" s="25" t="str">
        <f t="shared" si="1035"/>
        <v/>
      </c>
      <c r="H5397" s="26" t="str">
        <f t="shared" si="1029"/>
        <v/>
      </c>
      <c r="I5397" s="27" t="str">
        <f t="shared" si="1030"/>
        <v/>
      </c>
      <c r="J5397" s="27" t="str">
        <f t="shared" si="1031"/>
        <v/>
      </c>
      <c r="K5397" s="29" t="str">
        <f t="array" ref="K5397">IF(G5397="","",SMALL(IF(صرف!$E$1:$E$10000=$D$4,ROW($1:$10000)),G5397))</f>
        <v/>
      </c>
      <c r="L5397" s="25" t="str">
        <f t="shared" si="1036"/>
        <v/>
      </c>
      <c r="M5397" s="26" t="str">
        <f t="shared" si="1032"/>
        <v/>
      </c>
      <c r="N5397" s="27" t="str">
        <f t="shared" si="1033"/>
        <v/>
      </c>
      <c r="O5397" s="27" t="str">
        <f t="shared" si="1025"/>
        <v/>
      </c>
      <c r="P5397" s="29" t="str">
        <f t="array" ref="P5397">IF(L5397="","",SMALL(IF(تكهين!$E$1:$E$10000=$D$4,ROW($1:$10000)),L5397))</f>
        <v/>
      </c>
    </row>
    <row r="5398" spans="2:16" ht="20.25">
      <c r="B5398" s="25" t="str">
        <f t="shared" si="1034"/>
        <v/>
      </c>
      <c r="C5398" s="26" t="str">
        <f t="shared" si="1026"/>
        <v/>
      </c>
      <c r="D5398" s="27" t="str">
        <f t="shared" si="1027"/>
        <v/>
      </c>
      <c r="E5398" s="27" t="str">
        <f t="shared" si="1028"/>
        <v/>
      </c>
      <c r="F5398" s="29" t="str">
        <f t="array" ref="F5398">IF(B5398="","",SMALL(IF(اضافه!$E$1:$E$10000=$D$4,ROW($1:$10000)),B5398))</f>
        <v/>
      </c>
      <c r="G5398" s="25" t="str">
        <f t="shared" si="1035"/>
        <v/>
      </c>
      <c r="H5398" s="26" t="str">
        <f t="shared" si="1029"/>
        <v/>
      </c>
      <c r="I5398" s="27" t="str">
        <f t="shared" si="1030"/>
        <v/>
      </c>
      <c r="J5398" s="27" t="str">
        <f t="shared" si="1031"/>
        <v/>
      </c>
      <c r="K5398" s="29" t="str">
        <f t="array" ref="K5398">IF(G5398="","",SMALL(IF(صرف!$E$1:$E$10000=$D$4,ROW($1:$10000)),G5398))</f>
        <v/>
      </c>
      <c r="L5398" s="25" t="str">
        <f t="shared" si="1036"/>
        <v/>
      </c>
      <c r="M5398" s="26" t="str">
        <f t="shared" si="1032"/>
        <v/>
      </c>
      <c r="N5398" s="27" t="str">
        <f t="shared" si="1033"/>
        <v/>
      </c>
      <c r="O5398" s="27" t="str">
        <f t="shared" si="1025"/>
        <v/>
      </c>
      <c r="P5398" s="29" t="str">
        <f t="array" ref="P5398">IF(L5398="","",SMALL(IF(تكهين!$E$1:$E$10000=$D$4,ROW($1:$10000)),L5398))</f>
        <v/>
      </c>
    </row>
    <row r="5399" spans="2:16" ht="20.25">
      <c r="B5399" s="25" t="str">
        <f t="shared" si="1034"/>
        <v/>
      </c>
      <c r="C5399" s="26" t="str">
        <f t="shared" si="1026"/>
        <v/>
      </c>
      <c r="D5399" s="27" t="str">
        <f t="shared" si="1027"/>
        <v/>
      </c>
      <c r="E5399" s="27" t="str">
        <f t="shared" si="1028"/>
        <v/>
      </c>
      <c r="F5399" s="29" t="str">
        <f t="array" ref="F5399">IF(B5399="","",SMALL(IF(اضافه!$E$1:$E$10000=$D$4,ROW($1:$10000)),B5399))</f>
        <v/>
      </c>
      <c r="G5399" s="25" t="str">
        <f t="shared" si="1035"/>
        <v/>
      </c>
      <c r="H5399" s="26" t="str">
        <f t="shared" si="1029"/>
        <v/>
      </c>
      <c r="I5399" s="27" t="str">
        <f t="shared" si="1030"/>
        <v/>
      </c>
      <c r="J5399" s="27" t="str">
        <f t="shared" si="1031"/>
        <v/>
      </c>
      <c r="K5399" s="29" t="str">
        <f t="array" ref="K5399">IF(G5399="","",SMALL(IF(صرف!$E$1:$E$10000=$D$4,ROW($1:$10000)),G5399))</f>
        <v/>
      </c>
      <c r="L5399" s="25" t="str">
        <f t="shared" si="1036"/>
        <v/>
      </c>
      <c r="M5399" s="26" t="str">
        <f t="shared" si="1032"/>
        <v/>
      </c>
      <c r="N5399" s="27" t="str">
        <f t="shared" si="1033"/>
        <v/>
      </c>
      <c r="O5399" s="27" t="str">
        <f t="shared" si="1025"/>
        <v/>
      </c>
      <c r="P5399" s="29" t="str">
        <f t="array" ref="P5399">IF(L5399="","",SMALL(IF(تكهين!$E$1:$E$10000=$D$4,ROW($1:$10000)),L5399))</f>
        <v/>
      </c>
    </row>
    <row r="5400" spans="2:16" ht="20.25">
      <c r="B5400" s="25" t="str">
        <f t="shared" si="1034"/>
        <v/>
      </c>
      <c r="C5400" s="26" t="str">
        <f t="shared" si="1026"/>
        <v/>
      </c>
      <c r="D5400" s="27" t="str">
        <f t="shared" si="1027"/>
        <v/>
      </c>
      <c r="E5400" s="27" t="str">
        <f t="shared" si="1028"/>
        <v/>
      </c>
      <c r="F5400" s="29" t="str">
        <f t="array" ref="F5400">IF(B5400="","",SMALL(IF(اضافه!$E$1:$E$10000=$D$4,ROW($1:$10000)),B5400))</f>
        <v/>
      </c>
      <c r="G5400" s="25" t="str">
        <f t="shared" si="1035"/>
        <v/>
      </c>
      <c r="H5400" s="26" t="str">
        <f t="shared" si="1029"/>
        <v/>
      </c>
      <c r="I5400" s="27" t="str">
        <f t="shared" si="1030"/>
        <v/>
      </c>
      <c r="J5400" s="27" t="str">
        <f t="shared" si="1031"/>
        <v/>
      </c>
      <c r="K5400" s="29" t="str">
        <f t="array" ref="K5400">IF(G5400="","",SMALL(IF(صرف!$E$1:$E$10000=$D$4,ROW($1:$10000)),G5400))</f>
        <v/>
      </c>
      <c r="L5400" s="25" t="str">
        <f t="shared" si="1036"/>
        <v/>
      </c>
      <c r="M5400" s="26" t="str">
        <f t="shared" si="1032"/>
        <v/>
      </c>
      <c r="N5400" s="27" t="str">
        <f t="shared" si="1033"/>
        <v/>
      </c>
      <c r="O5400" s="27" t="str">
        <f t="shared" si="1025"/>
        <v/>
      </c>
      <c r="P5400" s="29" t="str">
        <f t="array" ref="P5400">IF(L5400="","",SMALL(IF(تكهين!$E$1:$E$10000=$D$4,ROW($1:$10000)),L5400))</f>
        <v/>
      </c>
    </row>
    <row r="5401" spans="2:16" ht="20.25">
      <c r="B5401" s="25" t="str">
        <f t="shared" si="1034"/>
        <v/>
      </c>
      <c r="C5401" s="26" t="str">
        <f t="shared" si="1026"/>
        <v/>
      </c>
      <c r="D5401" s="27" t="str">
        <f t="shared" si="1027"/>
        <v/>
      </c>
      <c r="E5401" s="27" t="str">
        <f t="shared" si="1028"/>
        <v/>
      </c>
      <c r="F5401" s="29" t="str">
        <f t="array" ref="F5401">IF(B5401="","",SMALL(IF(اضافه!$E$1:$E$10000=$D$4,ROW($1:$10000)),B5401))</f>
        <v/>
      </c>
      <c r="G5401" s="25" t="str">
        <f t="shared" si="1035"/>
        <v/>
      </c>
      <c r="H5401" s="26" t="str">
        <f t="shared" si="1029"/>
        <v/>
      </c>
      <c r="I5401" s="27" t="str">
        <f t="shared" si="1030"/>
        <v/>
      </c>
      <c r="J5401" s="27" t="str">
        <f t="shared" si="1031"/>
        <v/>
      </c>
      <c r="K5401" s="29" t="str">
        <f t="array" ref="K5401">IF(G5401="","",SMALL(IF(صرف!$E$1:$E$10000=$D$4,ROW($1:$10000)),G5401))</f>
        <v/>
      </c>
      <c r="L5401" s="25" t="str">
        <f t="shared" si="1036"/>
        <v/>
      </c>
      <c r="M5401" s="26" t="str">
        <f t="shared" si="1032"/>
        <v/>
      </c>
      <c r="N5401" s="27" t="str">
        <f t="shared" si="1033"/>
        <v/>
      </c>
      <c r="O5401" s="27" t="str">
        <f t="shared" si="1025"/>
        <v/>
      </c>
      <c r="P5401" s="29" t="str">
        <f t="array" ref="P5401">IF(L5401="","",SMALL(IF(تكهين!$E$1:$E$10000=$D$4,ROW($1:$10000)),L5401))</f>
        <v/>
      </c>
    </row>
    <row r="5402" spans="2:16" ht="20.25">
      <c r="B5402" s="25" t="str">
        <f t="shared" si="1034"/>
        <v/>
      </c>
      <c r="C5402" s="26" t="str">
        <f t="shared" si="1026"/>
        <v/>
      </c>
      <c r="D5402" s="27" t="str">
        <f t="shared" si="1027"/>
        <v/>
      </c>
      <c r="E5402" s="27" t="str">
        <f t="shared" si="1028"/>
        <v/>
      </c>
      <c r="F5402" s="29" t="str">
        <f t="array" ref="F5402">IF(B5402="","",SMALL(IF(اضافه!$E$1:$E$10000=$D$4,ROW($1:$10000)),B5402))</f>
        <v/>
      </c>
      <c r="G5402" s="25" t="str">
        <f t="shared" si="1035"/>
        <v/>
      </c>
      <c r="H5402" s="26" t="str">
        <f t="shared" si="1029"/>
        <v/>
      </c>
      <c r="I5402" s="27" t="str">
        <f t="shared" si="1030"/>
        <v/>
      </c>
      <c r="J5402" s="27" t="str">
        <f t="shared" si="1031"/>
        <v/>
      </c>
      <c r="K5402" s="29" t="str">
        <f t="array" ref="K5402">IF(G5402="","",SMALL(IF(صرف!$E$1:$E$10000=$D$4,ROW($1:$10000)),G5402))</f>
        <v/>
      </c>
      <c r="L5402" s="25" t="str">
        <f t="shared" si="1036"/>
        <v/>
      </c>
      <c r="M5402" s="26" t="str">
        <f t="shared" si="1032"/>
        <v/>
      </c>
      <c r="N5402" s="27" t="str">
        <f t="shared" si="1033"/>
        <v/>
      </c>
      <c r="O5402" s="27" t="str">
        <f t="shared" si="1025"/>
        <v/>
      </c>
      <c r="P5402" s="29" t="str">
        <f t="array" ref="P5402">IF(L5402="","",SMALL(IF(تكهين!$E$1:$E$10000=$D$4,ROW($1:$10000)),L5402))</f>
        <v/>
      </c>
    </row>
    <row r="5403" spans="2:16" ht="20.25">
      <c r="B5403" s="25" t="str">
        <f t="shared" si="1034"/>
        <v/>
      </c>
      <c r="C5403" s="26" t="str">
        <f t="shared" si="1026"/>
        <v/>
      </c>
      <c r="D5403" s="27" t="str">
        <f t="shared" si="1027"/>
        <v/>
      </c>
      <c r="E5403" s="27" t="str">
        <f t="shared" si="1028"/>
        <v/>
      </c>
      <c r="F5403" s="29" t="str">
        <f t="array" ref="F5403">IF(B5403="","",SMALL(IF(اضافه!$E$1:$E$10000=$D$4,ROW($1:$10000)),B5403))</f>
        <v/>
      </c>
      <c r="G5403" s="25" t="str">
        <f t="shared" si="1035"/>
        <v/>
      </c>
      <c r="H5403" s="26" t="str">
        <f t="shared" si="1029"/>
        <v/>
      </c>
      <c r="I5403" s="27" t="str">
        <f t="shared" si="1030"/>
        <v/>
      </c>
      <c r="J5403" s="27" t="str">
        <f t="shared" si="1031"/>
        <v/>
      </c>
      <c r="K5403" s="29" t="str">
        <f t="array" ref="K5403">IF(G5403="","",SMALL(IF(صرف!$E$1:$E$10000=$D$4,ROW($1:$10000)),G5403))</f>
        <v/>
      </c>
      <c r="L5403" s="25" t="str">
        <f t="shared" si="1036"/>
        <v/>
      </c>
      <c r="M5403" s="26" t="str">
        <f t="shared" si="1032"/>
        <v/>
      </c>
      <c r="N5403" s="27" t="str">
        <f t="shared" si="1033"/>
        <v/>
      </c>
      <c r="O5403" s="27" t="str">
        <f t="shared" si="1025"/>
        <v/>
      </c>
      <c r="P5403" s="29" t="str">
        <f t="array" ref="P5403">IF(L5403="","",SMALL(IF(تكهين!$E$1:$E$10000=$D$4,ROW($1:$10000)),L5403))</f>
        <v/>
      </c>
    </row>
    <row r="5404" spans="2:16" ht="20.25">
      <c r="B5404" s="25" t="str">
        <f t="shared" si="1034"/>
        <v/>
      </c>
      <c r="C5404" s="26" t="str">
        <f t="shared" si="1026"/>
        <v/>
      </c>
      <c r="D5404" s="27" t="str">
        <f t="shared" si="1027"/>
        <v/>
      </c>
      <c r="E5404" s="27" t="str">
        <f t="shared" si="1028"/>
        <v/>
      </c>
      <c r="F5404" s="29" t="str">
        <f t="array" ref="F5404">IF(B5404="","",SMALL(IF(اضافه!$E$1:$E$10000=$D$4,ROW($1:$10000)),B5404))</f>
        <v/>
      </c>
      <c r="G5404" s="25" t="str">
        <f t="shared" si="1035"/>
        <v/>
      </c>
      <c r="H5404" s="26" t="str">
        <f t="shared" si="1029"/>
        <v/>
      </c>
      <c r="I5404" s="27" t="str">
        <f t="shared" si="1030"/>
        <v/>
      </c>
      <c r="J5404" s="27" t="str">
        <f t="shared" si="1031"/>
        <v/>
      </c>
      <c r="K5404" s="29" t="str">
        <f t="array" ref="K5404">IF(G5404="","",SMALL(IF(صرف!$E$1:$E$10000=$D$4,ROW($1:$10000)),G5404))</f>
        <v/>
      </c>
      <c r="L5404" s="25" t="str">
        <f t="shared" si="1036"/>
        <v/>
      </c>
      <c r="M5404" s="26" t="str">
        <f t="shared" si="1032"/>
        <v/>
      </c>
      <c r="N5404" s="27" t="str">
        <f t="shared" si="1033"/>
        <v/>
      </c>
      <c r="O5404" s="27" t="str">
        <f t="shared" si="1025"/>
        <v/>
      </c>
      <c r="P5404" s="29" t="str">
        <f t="array" ref="P5404">IF(L5404="","",SMALL(IF(تكهين!$E$1:$E$10000=$D$4,ROW($1:$10000)),L5404))</f>
        <v/>
      </c>
    </row>
    <row r="5405" spans="2:16" ht="20.25">
      <c r="B5405" s="25" t="str">
        <f t="shared" si="1034"/>
        <v/>
      </c>
      <c r="C5405" s="26" t="str">
        <f t="shared" si="1026"/>
        <v/>
      </c>
      <c r="D5405" s="27" t="str">
        <f t="shared" si="1027"/>
        <v/>
      </c>
      <c r="E5405" s="27" t="str">
        <f t="shared" si="1028"/>
        <v/>
      </c>
      <c r="F5405" s="29" t="str">
        <f t="array" ref="F5405">IF(B5405="","",SMALL(IF(اضافه!$E$1:$E$10000=$D$4,ROW($1:$10000)),B5405))</f>
        <v/>
      </c>
      <c r="G5405" s="25" t="str">
        <f t="shared" si="1035"/>
        <v/>
      </c>
      <c r="H5405" s="26" t="str">
        <f t="shared" si="1029"/>
        <v/>
      </c>
      <c r="I5405" s="27" t="str">
        <f t="shared" si="1030"/>
        <v/>
      </c>
      <c r="J5405" s="27" t="str">
        <f t="shared" si="1031"/>
        <v/>
      </c>
      <c r="K5405" s="29" t="str">
        <f t="array" ref="K5405">IF(G5405="","",SMALL(IF(صرف!$E$1:$E$10000=$D$4,ROW($1:$10000)),G5405))</f>
        <v/>
      </c>
      <c r="L5405" s="25" t="str">
        <f t="shared" si="1036"/>
        <v/>
      </c>
      <c r="M5405" s="26" t="str">
        <f t="shared" si="1032"/>
        <v/>
      </c>
      <c r="N5405" s="27" t="str">
        <f t="shared" si="1033"/>
        <v/>
      </c>
      <c r="O5405" s="27" t="str">
        <f t="shared" si="1025"/>
        <v/>
      </c>
      <c r="P5405" s="29" t="str">
        <f t="array" ref="P5405">IF(L5405="","",SMALL(IF(تكهين!$E$1:$E$10000=$D$4,ROW($1:$10000)),L5405))</f>
        <v/>
      </c>
    </row>
    <row r="5406" spans="2:16" ht="20.25">
      <c r="B5406" s="25" t="str">
        <f t="shared" si="1034"/>
        <v/>
      </c>
      <c r="C5406" s="26" t="str">
        <f t="shared" si="1026"/>
        <v/>
      </c>
      <c r="D5406" s="27" t="str">
        <f t="shared" si="1027"/>
        <v/>
      </c>
      <c r="E5406" s="27" t="str">
        <f t="shared" si="1028"/>
        <v/>
      </c>
      <c r="F5406" s="29" t="str">
        <f t="array" ref="F5406">IF(B5406="","",SMALL(IF(اضافه!$E$1:$E$10000=$D$4,ROW($1:$10000)),B5406))</f>
        <v/>
      </c>
      <c r="G5406" s="25" t="str">
        <f t="shared" si="1035"/>
        <v/>
      </c>
      <c r="H5406" s="26" t="str">
        <f t="shared" si="1029"/>
        <v/>
      </c>
      <c r="I5406" s="27" t="str">
        <f t="shared" si="1030"/>
        <v/>
      </c>
      <c r="J5406" s="27" t="str">
        <f t="shared" si="1031"/>
        <v/>
      </c>
      <c r="K5406" s="29" t="str">
        <f t="array" ref="K5406">IF(G5406="","",SMALL(IF(صرف!$E$1:$E$10000=$D$4,ROW($1:$10000)),G5406))</f>
        <v/>
      </c>
      <c r="L5406" s="25" t="str">
        <f t="shared" si="1036"/>
        <v/>
      </c>
      <c r="M5406" s="26" t="str">
        <f t="shared" si="1032"/>
        <v/>
      </c>
      <c r="N5406" s="27" t="str">
        <f t="shared" si="1033"/>
        <v/>
      </c>
      <c r="O5406" s="27" t="str">
        <f t="shared" si="1025"/>
        <v/>
      </c>
      <c r="P5406" s="29" t="str">
        <f t="array" ref="P5406">IF(L5406="","",SMALL(IF(تكهين!$E$1:$E$10000=$D$4,ROW($1:$10000)),L5406))</f>
        <v/>
      </c>
    </row>
    <row r="5407" spans="2:16" ht="20.25">
      <c r="B5407" s="25" t="str">
        <f t="shared" si="1034"/>
        <v/>
      </c>
      <c r="C5407" s="26" t="str">
        <f t="shared" si="1026"/>
        <v/>
      </c>
      <c r="D5407" s="27" t="str">
        <f t="shared" si="1027"/>
        <v/>
      </c>
      <c r="E5407" s="27" t="str">
        <f t="shared" si="1028"/>
        <v/>
      </c>
      <c r="F5407" s="29" t="str">
        <f t="array" ref="F5407">IF(B5407="","",SMALL(IF(اضافه!$E$1:$E$10000=$D$4,ROW($1:$10000)),B5407))</f>
        <v/>
      </c>
      <c r="G5407" s="25" t="str">
        <f t="shared" si="1035"/>
        <v/>
      </c>
      <c r="H5407" s="26" t="str">
        <f t="shared" si="1029"/>
        <v/>
      </c>
      <c r="I5407" s="27" t="str">
        <f t="shared" si="1030"/>
        <v/>
      </c>
      <c r="J5407" s="27" t="str">
        <f t="shared" si="1031"/>
        <v/>
      </c>
      <c r="K5407" s="29" t="str">
        <f t="array" ref="K5407">IF(G5407="","",SMALL(IF(صرف!$E$1:$E$10000=$D$4,ROW($1:$10000)),G5407))</f>
        <v/>
      </c>
      <c r="L5407" s="25" t="str">
        <f t="shared" si="1036"/>
        <v/>
      </c>
      <c r="M5407" s="26" t="str">
        <f t="shared" si="1032"/>
        <v/>
      </c>
      <c r="N5407" s="27" t="str">
        <f t="shared" si="1033"/>
        <v/>
      </c>
      <c r="O5407" s="27" t="str">
        <f t="shared" si="1025"/>
        <v/>
      </c>
      <c r="P5407" s="29" t="str">
        <f t="array" ref="P5407">IF(L5407="","",SMALL(IF(تكهين!$E$1:$E$10000=$D$4,ROW($1:$10000)),L5407))</f>
        <v/>
      </c>
    </row>
    <row r="5408" spans="2:16" ht="20.25">
      <c r="B5408" s="25" t="str">
        <f t="shared" si="1034"/>
        <v/>
      </c>
      <c r="C5408" s="26" t="str">
        <f t="shared" si="1026"/>
        <v/>
      </c>
      <c r="D5408" s="27" t="str">
        <f t="shared" si="1027"/>
        <v/>
      </c>
      <c r="E5408" s="27" t="str">
        <f t="shared" si="1028"/>
        <v/>
      </c>
      <c r="F5408" s="29" t="str">
        <f t="array" ref="F5408">IF(B5408="","",SMALL(IF(اضافه!$E$1:$E$10000=$D$4,ROW($1:$10000)),B5408))</f>
        <v/>
      </c>
      <c r="G5408" s="25" t="str">
        <f t="shared" si="1035"/>
        <v/>
      </c>
      <c r="H5408" s="26" t="str">
        <f t="shared" si="1029"/>
        <v/>
      </c>
      <c r="I5408" s="27" t="str">
        <f t="shared" si="1030"/>
        <v/>
      </c>
      <c r="J5408" s="27" t="str">
        <f t="shared" si="1031"/>
        <v/>
      </c>
      <c r="K5408" s="29" t="str">
        <f t="array" ref="K5408">IF(G5408="","",SMALL(IF(صرف!$E$1:$E$10000=$D$4,ROW($1:$10000)),G5408))</f>
        <v/>
      </c>
      <c r="L5408" s="25" t="str">
        <f t="shared" si="1036"/>
        <v/>
      </c>
      <c r="M5408" s="26" t="str">
        <f t="shared" si="1032"/>
        <v/>
      </c>
      <c r="N5408" s="27" t="str">
        <f t="shared" si="1033"/>
        <v/>
      </c>
      <c r="O5408" s="27" t="str">
        <f t="shared" si="1025"/>
        <v/>
      </c>
      <c r="P5408" s="29" t="str">
        <f t="array" ref="P5408">IF(L5408="","",SMALL(IF(تكهين!$E$1:$E$10000=$D$4,ROW($1:$10000)),L5408))</f>
        <v/>
      </c>
    </row>
    <row r="5409" spans="2:16" ht="20.25">
      <c r="B5409" s="25" t="str">
        <f t="shared" si="1034"/>
        <v/>
      </c>
      <c r="C5409" s="26" t="str">
        <f t="shared" si="1026"/>
        <v/>
      </c>
      <c r="D5409" s="27" t="str">
        <f t="shared" si="1027"/>
        <v/>
      </c>
      <c r="E5409" s="27" t="str">
        <f t="shared" si="1028"/>
        <v/>
      </c>
      <c r="F5409" s="29" t="str">
        <f t="array" ref="F5409">IF(B5409="","",SMALL(IF(اضافه!$E$1:$E$10000=$D$4,ROW($1:$10000)),B5409))</f>
        <v/>
      </c>
      <c r="G5409" s="25" t="str">
        <f t="shared" si="1035"/>
        <v/>
      </c>
      <c r="H5409" s="26" t="str">
        <f t="shared" si="1029"/>
        <v/>
      </c>
      <c r="I5409" s="27" t="str">
        <f t="shared" si="1030"/>
        <v/>
      </c>
      <c r="J5409" s="27" t="str">
        <f t="shared" si="1031"/>
        <v/>
      </c>
      <c r="K5409" s="29" t="str">
        <f t="array" ref="K5409">IF(G5409="","",SMALL(IF(صرف!$E$1:$E$10000=$D$4,ROW($1:$10000)),G5409))</f>
        <v/>
      </c>
      <c r="L5409" s="25" t="str">
        <f t="shared" si="1036"/>
        <v/>
      </c>
      <c r="M5409" s="26" t="str">
        <f t="shared" si="1032"/>
        <v/>
      </c>
      <c r="N5409" s="27" t="str">
        <f t="shared" si="1033"/>
        <v/>
      </c>
      <c r="O5409" s="27" t="str">
        <f t="shared" si="1025"/>
        <v/>
      </c>
      <c r="P5409" s="29" t="str">
        <f t="array" ref="P5409">IF(L5409="","",SMALL(IF(تكهين!$E$1:$E$10000=$D$4,ROW($1:$10000)),L5409))</f>
        <v/>
      </c>
    </row>
    <row r="5410" spans="2:16" ht="20.25">
      <c r="B5410" s="25" t="str">
        <f t="shared" si="1034"/>
        <v/>
      </c>
      <c r="C5410" s="26" t="str">
        <f t="shared" si="1026"/>
        <v/>
      </c>
      <c r="D5410" s="27" t="str">
        <f t="shared" si="1027"/>
        <v/>
      </c>
      <c r="E5410" s="27" t="str">
        <f t="shared" si="1028"/>
        <v/>
      </c>
      <c r="F5410" s="29" t="str">
        <f t="array" ref="F5410">IF(B5410="","",SMALL(IF(اضافه!$E$1:$E$10000=$D$4,ROW($1:$10000)),B5410))</f>
        <v/>
      </c>
      <c r="G5410" s="25" t="str">
        <f t="shared" si="1035"/>
        <v/>
      </c>
      <c r="H5410" s="26" t="str">
        <f t="shared" si="1029"/>
        <v/>
      </c>
      <c r="I5410" s="27" t="str">
        <f t="shared" si="1030"/>
        <v/>
      </c>
      <c r="J5410" s="27" t="str">
        <f t="shared" si="1031"/>
        <v/>
      </c>
      <c r="K5410" s="29" t="str">
        <f t="array" ref="K5410">IF(G5410="","",SMALL(IF(صرف!$E$1:$E$10000=$D$4,ROW($1:$10000)),G5410))</f>
        <v/>
      </c>
      <c r="L5410" s="25" t="str">
        <f t="shared" si="1036"/>
        <v/>
      </c>
      <c r="M5410" s="26" t="str">
        <f t="shared" si="1032"/>
        <v/>
      </c>
      <c r="N5410" s="27" t="str">
        <f t="shared" si="1033"/>
        <v/>
      </c>
      <c r="O5410" s="27" t="str">
        <f t="shared" si="1025"/>
        <v/>
      </c>
      <c r="P5410" s="29" t="str">
        <f t="array" ref="P5410">IF(L5410="","",SMALL(IF(تكهين!$E$1:$E$10000=$D$4,ROW($1:$10000)),L5410))</f>
        <v/>
      </c>
    </row>
    <row r="5411" spans="2:16" ht="20.25">
      <c r="B5411" s="25" t="str">
        <f t="shared" si="1034"/>
        <v/>
      </c>
      <c r="C5411" s="26" t="str">
        <f t="shared" si="1026"/>
        <v/>
      </c>
      <c r="D5411" s="27" t="str">
        <f t="shared" si="1027"/>
        <v/>
      </c>
      <c r="E5411" s="27" t="str">
        <f t="shared" si="1028"/>
        <v/>
      </c>
      <c r="F5411" s="29" t="str">
        <f t="array" ref="F5411">IF(B5411="","",SMALL(IF(اضافه!$E$1:$E$10000=$D$4,ROW($1:$10000)),B5411))</f>
        <v/>
      </c>
      <c r="G5411" s="25" t="str">
        <f t="shared" si="1035"/>
        <v/>
      </c>
      <c r="H5411" s="26" t="str">
        <f t="shared" si="1029"/>
        <v/>
      </c>
      <c r="I5411" s="27" t="str">
        <f t="shared" si="1030"/>
        <v/>
      </c>
      <c r="J5411" s="27" t="str">
        <f t="shared" si="1031"/>
        <v/>
      </c>
      <c r="K5411" s="29" t="str">
        <f t="array" ref="K5411">IF(G5411="","",SMALL(IF(صرف!$E$1:$E$10000=$D$4,ROW($1:$10000)),G5411))</f>
        <v/>
      </c>
      <c r="L5411" s="25" t="str">
        <f t="shared" si="1036"/>
        <v/>
      </c>
      <c r="M5411" s="26" t="str">
        <f t="shared" si="1032"/>
        <v/>
      </c>
      <c r="N5411" s="27" t="str">
        <f t="shared" si="1033"/>
        <v/>
      </c>
      <c r="O5411" s="27" t="str">
        <f t="shared" si="1025"/>
        <v/>
      </c>
      <c r="P5411" s="29" t="str">
        <f t="array" ref="P5411">IF(L5411="","",SMALL(IF(تكهين!$E$1:$E$10000=$D$4,ROW($1:$10000)),L5411))</f>
        <v/>
      </c>
    </row>
    <row r="5412" spans="2:16" ht="20.25">
      <c r="B5412" s="25" t="str">
        <f t="shared" si="1034"/>
        <v/>
      </c>
      <c r="C5412" s="26" t="str">
        <f t="shared" si="1026"/>
        <v/>
      </c>
      <c r="D5412" s="27" t="str">
        <f t="shared" si="1027"/>
        <v/>
      </c>
      <c r="E5412" s="27" t="str">
        <f t="shared" si="1028"/>
        <v/>
      </c>
      <c r="F5412" s="29" t="str">
        <f t="array" ref="F5412">IF(B5412="","",SMALL(IF(اضافه!$E$1:$E$10000=$D$4,ROW($1:$10000)),B5412))</f>
        <v/>
      </c>
      <c r="G5412" s="25" t="str">
        <f t="shared" si="1035"/>
        <v/>
      </c>
      <c r="H5412" s="26" t="str">
        <f t="shared" si="1029"/>
        <v/>
      </c>
      <c r="I5412" s="27" t="str">
        <f t="shared" si="1030"/>
        <v/>
      </c>
      <c r="J5412" s="27" t="str">
        <f t="shared" si="1031"/>
        <v/>
      </c>
      <c r="K5412" s="29" t="str">
        <f t="array" ref="K5412">IF(G5412="","",SMALL(IF(صرف!$E$1:$E$10000=$D$4,ROW($1:$10000)),G5412))</f>
        <v/>
      </c>
      <c r="L5412" s="25" t="str">
        <f t="shared" si="1036"/>
        <v/>
      </c>
      <c r="M5412" s="26" t="str">
        <f t="shared" si="1032"/>
        <v/>
      </c>
      <c r="N5412" s="27" t="str">
        <f t="shared" si="1033"/>
        <v/>
      </c>
      <c r="O5412" s="27" t="str">
        <f t="shared" si="1025"/>
        <v/>
      </c>
      <c r="P5412" s="29" t="str">
        <f t="array" ref="P5412">IF(L5412="","",SMALL(IF(تكهين!$E$1:$E$10000=$D$4,ROW($1:$10000)),L5412))</f>
        <v/>
      </c>
    </row>
    <row r="5413" spans="2:16" ht="20.25">
      <c r="B5413" s="25" t="str">
        <f t="shared" si="1034"/>
        <v/>
      </c>
      <c r="C5413" s="26" t="str">
        <f t="shared" si="1026"/>
        <v/>
      </c>
      <c r="D5413" s="27" t="str">
        <f t="shared" si="1027"/>
        <v/>
      </c>
      <c r="E5413" s="27" t="str">
        <f t="shared" si="1028"/>
        <v/>
      </c>
      <c r="F5413" s="29" t="str">
        <f t="array" ref="F5413">IF(B5413="","",SMALL(IF(اضافه!$E$1:$E$10000=$D$4,ROW($1:$10000)),B5413))</f>
        <v/>
      </c>
      <c r="G5413" s="25" t="str">
        <f t="shared" si="1035"/>
        <v/>
      </c>
      <c r="H5413" s="26" t="str">
        <f t="shared" si="1029"/>
        <v/>
      </c>
      <c r="I5413" s="27" t="str">
        <f t="shared" si="1030"/>
        <v/>
      </c>
      <c r="J5413" s="27" t="str">
        <f t="shared" si="1031"/>
        <v/>
      </c>
      <c r="K5413" s="29" t="str">
        <f t="array" ref="K5413">IF(G5413="","",SMALL(IF(صرف!$E$1:$E$10000=$D$4,ROW($1:$10000)),G5413))</f>
        <v/>
      </c>
      <c r="L5413" s="25" t="str">
        <f t="shared" si="1036"/>
        <v/>
      </c>
      <c r="M5413" s="26" t="str">
        <f t="shared" si="1032"/>
        <v/>
      </c>
      <c r="N5413" s="27" t="str">
        <f t="shared" si="1033"/>
        <v/>
      </c>
      <c r="O5413" s="27" t="str">
        <f t="shared" si="1025"/>
        <v/>
      </c>
      <c r="P5413" s="29" t="str">
        <f t="array" ref="P5413">IF(L5413="","",SMALL(IF(تكهين!$E$1:$E$10000=$D$4,ROW($1:$10000)),L5413))</f>
        <v/>
      </c>
    </row>
    <row r="5414" spans="2:16" ht="20.25">
      <c r="B5414" s="25" t="str">
        <f t="shared" si="1034"/>
        <v/>
      </c>
      <c r="C5414" s="26" t="str">
        <f t="shared" si="1026"/>
        <v/>
      </c>
      <c r="D5414" s="27" t="str">
        <f t="shared" si="1027"/>
        <v/>
      </c>
      <c r="E5414" s="27" t="str">
        <f t="shared" si="1028"/>
        <v/>
      </c>
      <c r="F5414" s="29" t="str">
        <f t="array" ref="F5414">IF(B5414="","",SMALL(IF(اضافه!$E$1:$E$10000=$D$4,ROW($1:$10000)),B5414))</f>
        <v/>
      </c>
      <c r="G5414" s="25" t="str">
        <f t="shared" si="1035"/>
        <v/>
      </c>
      <c r="H5414" s="26" t="str">
        <f t="shared" si="1029"/>
        <v/>
      </c>
      <c r="I5414" s="27" t="str">
        <f t="shared" si="1030"/>
        <v/>
      </c>
      <c r="J5414" s="27" t="str">
        <f t="shared" si="1031"/>
        <v/>
      </c>
      <c r="K5414" s="29" t="str">
        <f t="array" ref="K5414">IF(G5414="","",SMALL(IF(صرف!$E$1:$E$10000=$D$4,ROW($1:$10000)),G5414))</f>
        <v/>
      </c>
      <c r="L5414" s="25" t="str">
        <f t="shared" si="1036"/>
        <v/>
      </c>
      <c r="M5414" s="26" t="str">
        <f t="shared" si="1032"/>
        <v/>
      </c>
      <c r="N5414" s="27" t="str">
        <f t="shared" si="1033"/>
        <v/>
      </c>
      <c r="O5414" s="27" t="str">
        <f t="shared" si="1025"/>
        <v/>
      </c>
      <c r="P5414" s="29" t="str">
        <f t="array" ref="P5414">IF(L5414="","",SMALL(IF(تكهين!$E$1:$E$10000=$D$4,ROW($1:$10000)),L5414))</f>
        <v/>
      </c>
    </row>
    <row r="5415" spans="2:16" ht="20.25">
      <c r="B5415" s="25" t="str">
        <f t="shared" si="1034"/>
        <v/>
      </c>
      <c r="C5415" s="26" t="str">
        <f t="shared" si="1026"/>
        <v/>
      </c>
      <c r="D5415" s="27" t="str">
        <f t="shared" si="1027"/>
        <v/>
      </c>
      <c r="E5415" s="27" t="str">
        <f t="shared" si="1028"/>
        <v/>
      </c>
      <c r="F5415" s="29" t="str">
        <f t="array" ref="F5415">IF(B5415="","",SMALL(IF(اضافه!$E$1:$E$10000=$D$4,ROW($1:$10000)),B5415))</f>
        <v/>
      </c>
      <c r="G5415" s="25" t="str">
        <f t="shared" si="1035"/>
        <v/>
      </c>
      <c r="H5415" s="26" t="str">
        <f t="shared" si="1029"/>
        <v/>
      </c>
      <c r="I5415" s="27" t="str">
        <f t="shared" si="1030"/>
        <v/>
      </c>
      <c r="J5415" s="27" t="str">
        <f t="shared" si="1031"/>
        <v/>
      </c>
      <c r="K5415" s="29" t="str">
        <f t="array" ref="K5415">IF(G5415="","",SMALL(IF(صرف!$E$1:$E$10000=$D$4,ROW($1:$10000)),G5415))</f>
        <v/>
      </c>
      <c r="L5415" s="25" t="str">
        <f t="shared" si="1036"/>
        <v/>
      </c>
      <c r="M5415" s="26" t="str">
        <f t="shared" si="1032"/>
        <v/>
      </c>
      <c r="N5415" s="27" t="str">
        <f t="shared" si="1033"/>
        <v/>
      </c>
      <c r="O5415" s="27" t="str">
        <f t="shared" si="1025"/>
        <v/>
      </c>
      <c r="P5415" s="29" t="str">
        <f t="array" ref="P5415">IF(L5415="","",SMALL(IF(تكهين!$E$1:$E$10000=$D$4,ROW($1:$10000)),L5415))</f>
        <v/>
      </c>
    </row>
    <row r="5416" spans="2:16" ht="20.25">
      <c r="B5416" s="25" t="str">
        <f t="shared" si="1034"/>
        <v/>
      </c>
      <c r="C5416" s="26" t="str">
        <f t="shared" si="1026"/>
        <v/>
      </c>
      <c r="D5416" s="27" t="str">
        <f t="shared" si="1027"/>
        <v/>
      </c>
      <c r="E5416" s="27" t="str">
        <f t="shared" si="1028"/>
        <v/>
      </c>
      <c r="F5416" s="29" t="str">
        <f t="array" ref="F5416">IF(B5416="","",SMALL(IF(اضافه!$E$1:$E$10000=$D$4,ROW($1:$10000)),B5416))</f>
        <v/>
      </c>
      <c r="G5416" s="25" t="str">
        <f t="shared" si="1035"/>
        <v/>
      </c>
      <c r="H5416" s="26" t="str">
        <f t="shared" si="1029"/>
        <v/>
      </c>
      <c r="I5416" s="27" t="str">
        <f t="shared" si="1030"/>
        <v/>
      </c>
      <c r="J5416" s="27" t="str">
        <f t="shared" si="1031"/>
        <v/>
      </c>
      <c r="K5416" s="29" t="str">
        <f t="array" ref="K5416">IF(G5416="","",SMALL(IF(صرف!$E$1:$E$10000=$D$4,ROW($1:$10000)),G5416))</f>
        <v/>
      </c>
      <c r="L5416" s="25" t="str">
        <f t="shared" si="1036"/>
        <v/>
      </c>
      <c r="M5416" s="26" t="str">
        <f t="shared" si="1032"/>
        <v/>
      </c>
      <c r="N5416" s="27" t="str">
        <f t="shared" si="1033"/>
        <v/>
      </c>
      <c r="O5416" s="27" t="str">
        <f t="shared" si="1025"/>
        <v/>
      </c>
      <c r="P5416" s="29" t="str">
        <f t="array" ref="P5416">IF(L5416="","",SMALL(IF(تكهين!$E$1:$E$10000=$D$4,ROW($1:$10000)),L5416))</f>
        <v/>
      </c>
    </row>
    <row r="5417" spans="2:16" ht="20.25">
      <c r="B5417" s="25" t="str">
        <f t="shared" si="1034"/>
        <v/>
      </c>
      <c r="C5417" s="26" t="str">
        <f t="shared" si="1026"/>
        <v/>
      </c>
      <c r="D5417" s="27" t="str">
        <f t="shared" si="1027"/>
        <v/>
      </c>
      <c r="E5417" s="27" t="str">
        <f t="shared" si="1028"/>
        <v/>
      </c>
      <c r="F5417" s="29" t="str">
        <f t="array" ref="F5417">IF(B5417="","",SMALL(IF(اضافه!$E$1:$E$10000=$D$4,ROW($1:$10000)),B5417))</f>
        <v/>
      </c>
      <c r="G5417" s="25" t="str">
        <f t="shared" si="1035"/>
        <v/>
      </c>
      <c r="H5417" s="26" t="str">
        <f t="shared" si="1029"/>
        <v/>
      </c>
      <c r="I5417" s="27" t="str">
        <f t="shared" si="1030"/>
        <v/>
      </c>
      <c r="J5417" s="27" t="str">
        <f t="shared" si="1031"/>
        <v/>
      </c>
      <c r="K5417" s="29" t="str">
        <f t="array" ref="K5417">IF(G5417="","",SMALL(IF(صرف!$E$1:$E$10000=$D$4,ROW($1:$10000)),G5417))</f>
        <v/>
      </c>
      <c r="L5417" s="25" t="str">
        <f t="shared" si="1036"/>
        <v/>
      </c>
      <c r="M5417" s="26" t="str">
        <f t="shared" si="1032"/>
        <v/>
      </c>
      <c r="N5417" s="27" t="str">
        <f t="shared" si="1033"/>
        <v/>
      </c>
      <c r="O5417" s="27" t="str">
        <f t="shared" si="1025"/>
        <v/>
      </c>
      <c r="P5417" s="29" t="str">
        <f t="array" ref="P5417">IF(L5417="","",SMALL(IF(تكهين!$E$1:$E$10000=$D$4,ROW($1:$10000)),L5417))</f>
        <v/>
      </c>
    </row>
    <row r="5418" spans="2:16" ht="20.25">
      <c r="B5418" s="25" t="str">
        <f t="shared" si="1034"/>
        <v/>
      </c>
      <c r="C5418" s="26" t="str">
        <f t="shared" si="1026"/>
        <v/>
      </c>
      <c r="D5418" s="27" t="str">
        <f t="shared" si="1027"/>
        <v/>
      </c>
      <c r="E5418" s="27" t="str">
        <f t="shared" si="1028"/>
        <v/>
      </c>
      <c r="F5418" s="29" t="str">
        <f t="array" ref="F5418">IF(B5418="","",SMALL(IF(اضافه!$E$1:$E$10000=$D$4,ROW($1:$10000)),B5418))</f>
        <v/>
      </c>
      <c r="G5418" s="25" t="str">
        <f t="shared" si="1035"/>
        <v/>
      </c>
      <c r="H5418" s="26" t="str">
        <f t="shared" si="1029"/>
        <v/>
      </c>
      <c r="I5418" s="27" t="str">
        <f t="shared" si="1030"/>
        <v/>
      </c>
      <c r="J5418" s="27" t="str">
        <f t="shared" si="1031"/>
        <v/>
      </c>
      <c r="K5418" s="29" t="str">
        <f t="array" ref="K5418">IF(G5418="","",SMALL(IF(صرف!$E$1:$E$10000=$D$4,ROW($1:$10000)),G5418))</f>
        <v/>
      </c>
      <c r="L5418" s="25" t="str">
        <f t="shared" si="1036"/>
        <v/>
      </c>
      <c r="M5418" s="26" t="str">
        <f t="shared" si="1032"/>
        <v/>
      </c>
      <c r="N5418" s="27" t="str">
        <f t="shared" si="1033"/>
        <v/>
      </c>
      <c r="O5418" s="27" t="str">
        <f t="shared" si="1025"/>
        <v/>
      </c>
      <c r="P5418" s="29" t="str">
        <f t="array" ref="P5418">IF(L5418="","",SMALL(IF(تكهين!$E$1:$E$10000=$D$4,ROW($1:$10000)),L5418))</f>
        <v/>
      </c>
    </row>
    <row r="5419" spans="2:16" ht="20.25">
      <c r="B5419" s="25" t="str">
        <f t="shared" si="1034"/>
        <v/>
      </c>
      <c r="C5419" s="26" t="str">
        <f t="shared" si="1026"/>
        <v/>
      </c>
      <c r="D5419" s="27" t="str">
        <f t="shared" si="1027"/>
        <v/>
      </c>
      <c r="E5419" s="27" t="str">
        <f t="shared" si="1028"/>
        <v/>
      </c>
      <c r="F5419" s="29" t="str">
        <f t="array" ref="F5419">IF(B5419="","",SMALL(IF(اضافه!$E$1:$E$10000=$D$4,ROW($1:$10000)),B5419))</f>
        <v/>
      </c>
      <c r="G5419" s="25" t="str">
        <f t="shared" si="1035"/>
        <v/>
      </c>
      <c r="H5419" s="26" t="str">
        <f t="shared" si="1029"/>
        <v/>
      </c>
      <c r="I5419" s="27" t="str">
        <f t="shared" si="1030"/>
        <v/>
      </c>
      <c r="J5419" s="27" t="str">
        <f t="shared" si="1031"/>
        <v/>
      </c>
      <c r="K5419" s="29" t="str">
        <f t="array" ref="K5419">IF(G5419="","",SMALL(IF(صرف!$E$1:$E$10000=$D$4,ROW($1:$10000)),G5419))</f>
        <v/>
      </c>
      <c r="L5419" s="25" t="str">
        <f t="shared" si="1036"/>
        <v/>
      </c>
      <c r="M5419" s="26" t="str">
        <f t="shared" si="1032"/>
        <v/>
      </c>
      <c r="N5419" s="27" t="str">
        <f t="shared" si="1033"/>
        <v/>
      </c>
      <c r="O5419" s="27" t="str">
        <f t="shared" si="1025"/>
        <v/>
      </c>
      <c r="P5419" s="29" t="str">
        <f t="array" ref="P5419">IF(L5419="","",SMALL(IF(تكهين!$E$1:$E$10000=$D$4,ROW($1:$10000)),L5419))</f>
        <v/>
      </c>
    </row>
    <row r="5420" spans="2:16" ht="20.25">
      <c r="B5420" s="25" t="str">
        <f t="shared" si="1034"/>
        <v/>
      </c>
      <c r="C5420" s="26" t="str">
        <f t="shared" si="1026"/>
        <v/>
      </c>
      <c r="D5420" s="27" t="str">
        <f t="shared" si="1027"/>
        <v/>
      </c>
      <c r="E5420" s="27" t="str">
        <f t="shared" si="1028"/>
        <v/>
      </c>
      <c r="F5420" s="29" t="str">
        <f t="array" ref="F5420">IF(B5420="","",SMALL(IF(اضافه!$E$1:$E$10000=$D$4,ROW($1:$10000)),B5420))</f>
        <v/>
      </c>
      <c r="G5420" s="25" t="str">
        <f t="shared" si="1035"/>
        <v/>
      </c>
      <c r="H5420" s="26" t="str">
        <f t="shared" si="1029"/>
        <v/>
      </c>
      <c r="I5420" s="27" t="str">
        <f t="shared" si="1030"/>
        <v/>
      </c>
      <c r="J5420" s="27" t="str">
        <f t="shared" si="1031"/>
        <v/>
      </c>
      <c r="K5420" s="29" t="str">
        <f t="array" ref="K5420">IF(G5420="","",SMALL(IF(صرف!$E$1:$E$10000=$D$4,ROW($1:$10000)),G5420))</f>
        <v/>
      </c>
      <c r="L5420" s="25" t="str">
        <f t="shared" si="1036"/>
        <v/>
      </c>
      <c r="M5420" s="26" t="str">
        <f t="shared" si="1032"/>
        <v/>
      </c>
      <c r="N5420" s="27" t="str">
        <f t="shared" si="1033"/>
        <v/>
      </c>
      <c r="O5420" s="27" t="str">
        <f t="shared" si="1025"/>
        <v/>
      </c>
      <c r="P5420" s="29" t="str">
        <f t="array" ref="P5420">IF(L5420="","",SMALL(IF(تكهين!$E$1:$E$10000=$D$4,ROW($1:$10000)),L5420))</f>
        <v/>
      </c>
    </row>
    <row r="5421" spans="2:16" ht="20.25">
      <c r="B5421" s="25" t="str">
        <f t="shared" si="1034"/>
        <v/>
      </c>
      <c r="C5421" s="26" t="str">
        <f t="shared" si="1026"/>
        <v/>
      </c>
      <c r="D5421" s="27" t="str">
        <f t="shared" si="1027"/>
        <v/>
      </c>
      <c r="E5421" s="27" t="str">
        <f t="shared" si="1028"/>
        <v/>
      </c>
      <c r="F5421" s="29" t="str">
        <f t="array" ref="F5421">IF(B5421="","",SMALL(IF(اضافه!$E$1:$E$10000=$D$4,ROW($1:$10000)),B5421))</f>
        <v/>
      </c>
      <c r="G5421" s="25" t="str">
        <f t="shared" si="1035"/>
        <v/>
      </c>
      <c r="H5421" s="26" t="str">
        <f t="shared" si="1029"/>
        <v/>
      </c>
      <c r="I5421" s="27" t="str">
        <f t="shared" si="1030"/>
        <v/>
      </c>
      <c r="J5421" s="27" t="str">
        <f t="shared" si="1031"/>
        <v/>
      </c>
      <c r="K5421" s="29" t="str">
        <f t="array" ref="K5421">IF(G5421="","",SMALL(IF(صرف!$E$1:$E$10000=$D$4,ROW($1:$10000)),G5421))</f>
        <v/>
      </c>
      <c r="L5421" s="25" t="str">
        <f t="shared" si="1036"/>
        <v/>
      </c>
      <c r="M5421" s="26" t="str">
        <f t="shared" si="1032"/>
        <v/>
      </c>
      <c r="N5421" s="27" t="str">
        <f t="shared" si="1033"/>
        <v/>
      </c>
      <c r="O5421" s="27" t="str">
        <f t="shared" ref="O5421:O5484" si="1037">IF(OR($D$4="",L5421=""),"",INDEX(تكهين,P5421,8))</f>
        <v/>
      </c>
      <c r="P5421" s="29" t="str">
        <f t="array" ref="P5421">IF(L5421="","",SMALL(IF(تكهين!$E$1:$E$10000=$D$4,ROW($1:$10000)),L5421))</f>
        <v/>
      </c>
    </row>
    <row r="5422" spans="2:16" ht="20.25">
      <c r="B5422" s="25" t="str">
        <f t="shared" si="1034"/>
        <v/>
      </c>
      <c r="C5422" s="26" t="str">
        <f t="shared" si="1026"/>
        <v/>
      </c>
      <c r="D5422" s="27" t="str">
        <f t="shared" si="1027"/>
        <v/>
      </c>
      <c r="E5422" s="27" t="str">
        <f t="shared" si="1028"/>
        <v/>
      </c>
      <c r="F5422" s="29" t="str">
        <f t="array" ref="F5422">IF(B5422="","",SMALL(IF(اضافه!$E$1:$E$10000=$D$4,ROW($1:$10000)),B5422))</f>
        <v/>
      </c>
      <c r="G5422" s="25" t="str">
        <f t="shared" si="1035"/>
        <v/>
      </c>
      <c r="H5422" s="26" t="str">
        <f t="shared" si="1029"/>
        <v/>
      </c>
      <c r="I5422" s="27" t="str">
        <f t="shared" si="1030"/>
        <v/>
      </c>
      <c r="J5422" s="27" t="str">
        <f t="shared" si="1031"/>
        <v/>
      </c>
      <c r="K5422" s="29" t="str">
        <f t="array" ref="K5422">IF(G5422="","",SMALL(IF(صرف!$E$1:$E$10000=$D$4,ROW($1:$10000)),G5422))</f>
        <v/>
      </c>
      <c r="L5422" s="25" t="str">
        <f t="shared" si="1036"/>
        <v/>
      </c>
      <c r="M5422" s="26" t="str">
        <f t="shared" si="1032"/>
        <v/>
      </c>
      <c r="N5422" s="27" t="str">
        <f t="shared" si="1033"/>
        <v/>
      </c>
      <c r="O5422" s="27" t="str">
        <f t="shared" si="1037"/>
        <v/>
      </c>
      <c r="P5422" s="29" t="str">
        <f t="array" ref="P5422">IF(L5422="","",SMALL(IF(تكهين!$E$1:$E$10000=$D$4,ROW($1:$10000)),L5422))</f>
        <v/>
      </c>
    </row>
    <row r="5423" spans="2:16" ht="20.25">
      <c r="B5423" s="25" t="str">
        <f t="shared" si="1034"/>
        <v/>
      </c>
      <c r="C5423" s="26" t="str">
        <f t="shared" si="1026"/>
        <v/>
      </c>
      <c r="D5423" s="27" t="str">
        <f t="shared" si="1027"/>
        <v/>
      </c>
      <c r="E5423" s="27" t="str">
        <f t="shared" si="1028"/>
        <v/>
      </c>
      <c r="F5423" s="29" t="str">
        <f t="array" ref="F5423">IF(B5423="","",SMALL(IF(اضافه!$E$1:$E$10000=$D$4,ROW($1:$10000)),B5423))</f>
        <v/>
      </c>
      <c r="G5423" s="25" t="str">
        <f t="shared" si="1035"/>
        <v/>
      </c>
      <c r="H5423" s="26" t="str">
        <f t="shared" si="1029"/>
        <v/>
      </c>
      <c r="I5423" s="27" t="str">
        <f t="shared" si="1030"/>
        <v/>
      </c>
      <c r="J5423" s="27" t="str">
        <f t="shared" si="1031"/>
        <v/>
      </c>
      <c r="K5423" s="29" t="str">
        <f t="array" ref="K5423">IF(G5423="","",SMALL(IF(صرف!$E$1:$E$10000=$D$4,ROW($1:$10000)),G5423))</f>
        <v/>
      </c>
      <c r="L5423" s="25" t="str">
        <f t="shared" si="1036"/>
        <v/>
      </c>
      <c r="M5423" s="26" t="str">
        <f t="shared" si="1032"/>
        <v/>
      </c>
      <c r="N5423" s="27" t="str">
        <f t="shared" si="1033"/>
        <v/>
      </c>
      <c r="O5423" s="27" t="str">
        <f t="shared" si="1037"/>
        <v/>
      </c>
      <c r="P5423" s="29" t="str">
        <f t="array" ref="P5423">IF(L5423="","",SMALL(IF(تكهين!$E$1:$E$10000=$D$4,ROW($1:$10000)),L5423))</f>
        <v/>
      </c>
    </row>
    <row r="5424" spans="2:16" ht="20.25">
      <c r="B5424" s="25" t="str">
        <f t="shared" si="1034"/>
        <v/>
      </c>
      <c r="C5424" s="26" t="str">
        <f t="shared" si="1026"/>
        <v/>
      </c>
      <c r="D5424" s="27" t="str">
        <f t="shared" si="1027"/>
        <v/>
      </c>
      <c r="E5424" s="27" t="str">
        <f t="shared" si="1028"/>
        <v/>
      </c>
      <c r="F5424" s="29" t="str">
        <f t="array" ref="F5424">IF(B5424="","",SMALL(IF(اضافه!$E$1:$E$10000=$D$4,ROW($1:$10000)),B5424))</f>
        <v/>
      </c>
      <c r="G5424" s="25" t="str">
        <f t="shared" si="1035"/>
        <v/>
      </c>
      <c r="H5424" s="26" t="str">
        <f t="shared" si="1029"/>
        <v/>
      </c>
      <c r="I5424" s="27" t="str">
        <f t="shared" si="1030"/>
        <v/>
      </c>
      <c r="J5424" s="27" t="str">
        <f t="shared" si="1031"/>
        <v/>
      </c>
      <c r="K5424" s="29" t="str">
        <f t="array" ref="K5424">IF(G5424="","",SMALL(IF(صرف!$E$1:$E$10000=$D$4,ROW($1:$10000)),G5424))</f>
        <v/>
      </c>
      <c r="L5424" s="25" t="str">
        <f t="shared" si="1036"/>
        <v/>
      </c>
      <c r="M5424" s="26" t="str">
        <f t="shared" si="1032"/>
        <v/>
      </c>
      <c r="N5424" s="27" t="str">
        <f t="shared" si="1033"/>
        <v/>
      </c>
      <c r="O5424" s="27" t="str">
        <f t="shared" si="1037"/>
        <v/>
      </c>
      <c r="P5424" s="29" t="str">
        <f t="array" ref="P5424">IF(L5424="","",SMALL(IF(تكهين!$E$1:$E$10000=$D$4,ROW($1:$10000)),L5424))</f>
        <v/>
      </c>
    </row>
    <row r="5425" spans="2:16" ht="20.25">
      <c r="B5425" s="25" t="str">
        <f t="shared" si="1034"/>
        <v/>
      </c>
      <c r="C5425" s="26" t="str">
        <f t="shared" si="1026"/>
        <v/>
      </c>
      <c r="D5425" s="27" t="str">
        <f t="shared" si="1027"/>
        <v/>
      </c>
      <c r="E5425" s="27" t="str">
        <f t="shared" si="1028"/>
        <v/>
      </c>
      <c r="F5425" s="29" t="str">
        <f t="array" ref="F5425">IF(B5425="","",SMALL(IF(اضافه!$E$1:$E$10000=$D$4,ROW($1:$10000)),B5425))</f>
        <v/>
      </c>
      <c r="G5425" s="25" t="str">
        <f t="shared" si="1035"/>
        <v/>
      </c>
      <c r="H5425" s="26" t="str">
        <f t="shared" si="1029"/>
        <v/>
      </c>
      <c r="I5425" s="27" t="str">
        <f t="shared" si="1030"/>
        <v/>
      </c>
      <c r="J5425" s="27" t="str">
        <f t="shared" si="1031"/>
        <v/>
      </c>
      <c r="K5425" s="29" t="str">
        <f t="array" ref="K5425">IF(G5425="","",SMALL(IF(صرف!$E$1:$E$10000=$D$4,ROW($1:$10000)),G5425))</f>
        <v/>
      </c>
      <c r="L5425" s="25" t="str">
        <f t="shared" si="1036"/>
        <v/>
      </c>
      <c r="M5425" s="26" t="str">
        <f t="shared" si="1032"/>
        <v/>
      </c>
      <c r="N5425" s="27" t="str">
        <f t="shared" si="1033"/>
        <v/>
      </c>
      <c r="O5425" s="27" t="str">
        <f t="shared" si="1037"/>
        <v/>
      </c>
      <c r="P5425" s="29" t="str">
        <f t="array" ref="P5425">IF(L5425="","",SMALL(IF(تكهين!$E$1:$E$10000=$D$4,ROW($1:$10000)),L5425))</f>
        <v/>
      </c>
    </row>
    <row r="5426" spans="2:16" ht="20.25">
      <c r="B5426" s="25" t="str">
        <f t="shared" si="1034"/>
        <v/>
      </c>
      <c r="C5426" s="26" t="str">
        <f t="shared" si="1026"/>
        <v/>
      </c>
      <c r="D5426" s="27" t="str">
        <f t="shared" si="1027"/>
        <v/>
      </c>
      <c r="E5426" s="27" t="str">
        <f t="shared" si="1028"/>
        <v/>
      </c>
      <c r="F5426" s="29" t="str">
        <f t="array" ref="F5426">IF(B5426="","",SMALL(IF(اضافه!$E$1:$E$10000=$D$4,ROW($1:$10000)),B5426))</f>
        <v/>
      </c>
      <c r="G5426" s="25" t="str">
        <f t="shared" si="1035"/>
        <v/>
      </c>
      <c r="H5426" s="26" t="str">
        <f t="shared" si="1029"/>
        <v/>
      </c>
      <c r="I5426" s="27" t="str">
        <f t="shared" si="1030"/>
        <v/>
      </c>
      <c r="J5426" s="27" t="str">
        <f t="shared" si="1031"/>
        <v/>
      </c>
      <c r="K5426" s="29" t="str">
        <f t="array" ref="K5426">IF(G5426="","",SMALL(IF(صرف!$E$1:$E$10000=$D$4,ROW($1:$10000)),G5426))</f>
        <v/>
      </c>
      <c r="L5426" s="25" t="str">
        <f t="shared" si="1036"/>
        <v/>
      </c>
      <c r="M5426" s="26" t="str">
        <f t="shared" si="1032"/>
        <v/>
      </c>
      <c r="N5426" s="27" t="str">
        <f t="shared" si="1033"/>
        <v/>
      </c>
      <c r="O5426" s="27" t="str">
        <f t="shared" si="1037"/>
        <v/>
      </c>
      <c r="P5426" s="29" t="str">
        <f t="array" ref="P5426">IF(L5426="","",SMALL(IF(تكهين!$E$1:$E$10000=$D$4,ROW($1:$10000)),L5426))</f>
        <v/>
      </c>
    </row>
    <row r="5427" spans="2:16" ht="20.25">
      <c r="B5427" s="25" t="str">
        <f t="shared" si="1034"/>
        <v/>
      </c>
      <c r="C5427" s="26" t="str">
        <f t="shared" si="1026"/>
        <v/>
      </c>
      <c r="D5427" s="27" t="str">
        <f t="shared" si="1027"/>
        <v/>
      </c>
      <c r="E5427" s="27" t="str">
        <f t="shared" si="1028"/>
        <v/>
      </c>
      <c r="F5427" s="29" t="str">
        <f t="array" ref="F5427">IF(B5427="","",SMALL(IF(اضافه!$E$1:$E$10000=$D$4,ROW($1:$10000)),B5427))</f>
        <v/>
      </c>
      <c r="G5427" s="25" t="str">
        <f t="shared" si="1035"/>
        <v/>
      </c>
      <c r="H5427" s="26" t="str">
        <f t="shared" si="1029"/>
        <v/>
      </c>
      <c r="I5427" s="27" t="str">
        <f t="shared" si="1030"/>
        <v/>
      </c>
      <c r="J5427" s="27" t="str">
        <f t="shared" si="1031"/>
        <v/>
      </c>
      <c r="K5427" s="29" t="str">
        <f t="array" ref="K5427">IF(G5427="","",SMALL(IF(صرف!$E$1:$E$10000=$D$4,ROW($1:$10000)),G5427))</f>
        <v/>
      </c>
      <c r="L5427" s="25" t="str">
        <f t="shared" si="1036"/>
        <v/>
      </c>
      <c r="M5427" s="26" t="str">
        <f t="shared" si="1032"/>
        <v/>
      </c>
      <c r="N5427" s="27" t="str">
        <f t="shared" si="1033"/>
        <v/>
      </c>
      <c r="O5427" s="27" t="str">
        <f t="shared" si="1037"/>
        <v/>
      </c>
      <c r="P5427" s="29" t="str">
        <f t="array" ref="P5427">IF(L5427="","",SMALL(IF(تكهين!$E$1:$E$10000=$D$4,ROW($1:$10000)),L5427))</f>
        <v/>
      </c>
    </row>
    <row r="5428" spans="2:16" ht="20.25">
      <c r="B5428" s="25" t="str">
        <f t="shared" si="1034"/>
        <v/>
      </c>
      <c r="C5428" s="26" t="str">
        <f t="shared" si="1026"/>
        <v/>
      </c>
      <c r="D5428" s="27" t="str">
        <f t="shared" si="1027"/>
        <v/>
      </c>
      <c r="E5428" s="27" t="str">
        <f t="shared" si="1028"/>
        <v/>
      </c>
      <c r="F5428" s="29" t="str">
        <f t="array" ref="F5428">IF(B5428="","",SMALL(IF(اضافه!$E$1:$E$10000=$D$4,ROW($1:$10000)),B5428))</f>
        <v/>
      </c>
      <c r="G5428" s="25" t="str">
        <f t="shared" si="1035"/>
        <v/>
      </c>
      <c r="H5428" s="26" t="str">
        <f t="shared" si="1029"/>
        <v/>
      </c>
      <c r="I5428" s="27" t="str">
        <f t="shared" si="1030"/>
        <v/>
      </c>
      <c r="J5428" s="27" t="str">
        <f t="shared" si="1031"/>
        <v/>
      </c>
      <c r="K5428" s="29" t="str">
        <f t="array" ref="K5428">IF(G5428="","",SMALL(IF(صرف!$E$1:$E$10000=$D$4,ROW($1:$10000)),G5428))</f>
        <v/>
      </c>
      <c r="L5428" s="25" t="str">
        <f t="shared" si="1036"/>
        <v/>
      </c>
      <c r="M5428" s="26" t="str">
        <f t="shared" si="1032"/>
        <v/>
      </c>
      <c r="N5428" s="27" t="str">
        <f t="shared" si="1033"/>
        <v/>
      </c>
      <c r="O5428" s="27" t="str">
        <f t="shared" si="1037"/>
        <v/>
      </c>
      <c r="P5428" s="29" t="str">
        <f t="array" ref="P5428">IF(L5428="","",SMALL(IF(تكهين!$E$1:$E$10000=$D$4,ROW($1:$10000)),L5428))</f>
        <v/>
      </c>
    </row>
    <row r="5429" spans="2:16" ht="20.25">
      <c r="B5429" s="25" t="str">
        <f t="shared" si="1034"/>
        <v/>
      </c>
      <c r="C5429" s="26" t="str">
        <f t="shared" si="1026"/>
        <v/>
      </c>
      <c r="D5429" s="27" t="str">
        <f t="shared" si="1027"/>
        <v/>
      </c>
      <c r="E5429" s="27" t="str">
        <f t="shared" si="1028"/>
        <v/>
      </c>
      <c r="F5429" s="29" t="str">
        <f t="array" ref="F5429">IF(B5429="","",SMALL(IF(اضافه!$E$1:$E$10000=$D$4,ROW($1:$10000)),B5429))</f>
        <v/>
      </c>
      <c r="G5429" s="25" t="str">
        <f t="shared" si="1035"/>
        <v/>
      </c>
      <c r="H5429" s="26" t="str">
        <f t="shared" si="1029"/>
        <v/>
      </c>
      <c r="I5429" s="27" t="str">
        <f t="shared" si="1030"/>
        <v/>
      </c>
      <c r="J5429" s="27" t="str">
        <f t="shared" si="1031"/>
        <v/>
      </c>
      <c r="K5429" s="29" t="str">
        <f t="array" ref="K5429">IF(G5429="","",SMALL(IF(صرف!$E$1:$E$10000=$D$4,ROW($1:$10000)),G5429))</f>
        <v/>
      </c>
      <c r="L5429" s="25" t="str">
        <f t="shared" si="1036"/>
        <v/>
      </c>
      <c r="M5429" s="26" t="str">
        <f t="shared" si="1032"/>
        <v/>
      </c>
      <c r="N5429" s="27" t="str">
        <f t="shared" si="1033"/>
        <v/>
      </c>
      <c r="O5429" s="27" t="str">
        <f t="shared" si="1037"/>
        <v/>
      </c>
      <c r="P5429" s="29" t="str">
        <f t="array" ref="P5429">IF(L5429="","",SMALL(IF(تكهين!$E$1:$E$10000=$D$4,ROW($1:$10000)),L5429))</f>
        <v/>
      </c>
    </row>
    <row r="5430" spans="2:16" ht="20.25">
      <c r="B5430" s="25" t="str">
        <f t="shared" si="1034"/>
        <v/>
      </c>
      <c r="C5430" s="26" t="str">
        <f t="shared" si="1026"/>
        <v/>
      </c>
      <c r="D5430" s="27" t="str">
        <f t="shared" si="1027"/>
        <v/>
      </c>
      <c r="E5430" s="27" t="str">
        <f t="shared" si="1028"/>
        <v/>
      </c>
      <c r="F5430" s="29" t="str">
        <f t="array" ref="F5430">IF(B5430="","",SMALL(IF(اضافه!$E$1:$E$10000=$D$4,ROW($1:$10000)),B5430))</f>
        <v/>
      </c>
      <c r="G5430" s="25" t="str">
        <f t="shared" si="1035"/>
        <v/>
      </c>
      <c r="H5430" s="26" t="str">
        <f t="shared" si="1029"/>
        <v/>
      </c>
      <c r="I5430" s="27" t="str">
        <f t="shared" si="1030"/>
        <v/>
      </c>
      <c r="J5430" s="27" t="str">
        <f t="shared" si="1031"/>
        <v/>
      </c>
      <c r="K5430" s="29" t="str">
        <f t="array" ref="K5430">IF(G5430="","",SMALL(IF(صرف!$E$1:$E$10000=$D$4,ROW($1:$10000)),G5430))</f>
        <v/>
      </c>
      <c r="L5430" s="25" t="str">
        <f t="shared" si="1036"/>
        <v/>
      </c>
      <c r="M5430" s="26" t="str">
        <f t="shared" si="1032"/>
        <v/>
      </c>
      <c r="N5430" s="27" t="str">
        <f t="shared" si="1033"/>
        <v/>
      </c>
      <c r="O5430" s="27" t="str">
        <f t="shared" si="1037"/>
        <v/>
      </c>
      <c r="P5430" s="29" t="str">
        <f t="array" ref="P5430">IF(L5430="","",SMALL(IF(تكهين!$E$1:$E$10000=$D$4,ROW($1:$10000)),L5430))</f>
        <v/>
      </c>
    </row>
    <row r="5431" spans="2:16" ht="20.25">
      <c r="B5431" s="25" t="str">
        <f t="shared" si="1034"/>
        <v/>
      </c>
      <c r="C5431" s="26" t="str">
        <f t="shared" ref="C5431:C5494" si="1038">IF(OR($D$4="",B5431=""),"",INDEX(اضافة,F5431,2))</f>
        <v/>
      </c>
      <c r="D5431" s="27" t="str">
        <f t="shared" ref="D5431:D5494" si="1039">IF(OR($D$4="",B5431=""),"",INDEX(اضافة,F5431,3))</f>
        <v/>
      </c>
      <c r="E5431" s="27" t="str">
        <f t="shared" ref="E5431:E5494" si="1040">IF(OR($D$4="",B5431=""),"",INDEX(اضافة,F5431,8))</f>
        <v/>
      </c>
      <c r="F5431" s="29" t="str">
        <f t="array" ref="F5431">IF(B5431="","",SMALL(IF(اضافه!$E$1:$E$10000=$D$4,ROW($1:$10000)),B5431))</f>
        <v/>
      </c>
      <c r="G5431" s="25" t="str">
        <f t="shared" si="1035"/>
        <v/>
      </c>
      <c r="H5431" s="26" t="str">
        <f t="shared" ref="H5431:H5494" si="1041">IF(OR($D$4="",G5431=""),"",INDEX(صرف,K5431,2))</f>
        <v/>
      </c>
      <c r="I5431" s="27" t="str">
        <f t="shared" ref="I5431:I5494" si="1042">IF(OR($D$4="",G5431=""),"",INDEX(صرف,K5431,3))</f>
        <v/>
      </c>
      <c r="J5431" s="27" t="str">
        <f t="shared" ref="J5431:J5494" si="1043">IF(OR($D$4="",G5431=""),"",INDEX(صرف,K5431,8))</f>
        <v/>
      </c>
      <c r="K5431" s="29" t="str">
        <f t="array" ref="K5431">IF(G5431="","",SMALL(IF(صرف!$E$1:$E$10000=$D$4,ROW($1:$10000)),G5431))</f>
        <v/>
      </c>
      <c r="L5431" s="25" t="str">
        <f t="shared" si="1036"/>
        <v/>
      </c>
      <c r="M5431" s="26" t="str">
        <f t="shared" ref="M5431:M5494" si="1044">IF(OR($D$4="",L5431=""),"",INDEX(تكهين,P5431,2))</f>
        <v/>
      </c>
      <c r="N5431" s="27" t="str">
        <f t="shared" ref="N5431:N5494" si="1045">IF(OR($D$4="",L5431=""),"",INDEX(تكهين,P5431,3))</f>
        <v/>
      </c>
      <c r="O5431" s="27" t="str">
        <f t="shared" si="1037"/>
        <v/>
      </c>
      <c r="P5431" s="29" t="str">
        <f t="array" ref="P5431">IF(L5431="","",SMALL(IF(تكهين!$E$1:$E$10000=$D$4,ROW($1:$10000)),L5431))</f>
        <v/>
      </c>
    </row>
    <row r="5432" spans="2:16" ht="20.25">
      <c r="B5432" s="25" t="str">
        <f t="shared" si="1034"/>
        <v/>
      </c>
      <c r="C5432" s="26" t="str">
        <f t="shared" si="1038"/>
        <v/>
      </c>
      <c r="D5432" s="27" t="str">
        <f t="shared" si="1039"/>
        <v/>
      </c>
      <c r="E5432" s="27" t="str">
        <f t="shared" si="1040"/>
        <v/>
      </c>
      <c r="F5432" s="29" t="str">
        <f t="array" ref="F5432">IF(B5432="","",SMALL(IF(اضافه!$E$1:$E$10000=$D$4,ROW($1:$10000)),B5432))</f>
        <v/>
      </c>
      <c r="G5432" s="25" t="str">
        <f t="shared" si="1035"/>
        <v/>
      </c>
      <c r="H5432" s="26" t="str">
        <f t="shared" si="1041"/>
        <v/>
      </c>
      <c r="I5432" s="27" t="str">
        <f t="shared" si="1042"/>
        <v/>
      </c>
      <c r="J5432" s="27" t="str">
        <f t="shared" si="1043"/>
        <v/>
      </c>
      <c r="K5432" s="29" t="str">
        <f t="array" ref="K5432">IF(G5432="","",SMALL(IF(صرف!$E$1:$E$10000=$D$4,ROW($1:$10000)),G5432))</f>
        <v/>
      </c>
      <c r="L5432" s="25" t="str">
        <f t="shared" si="1036"/>
        <v/>
      </c>
      <c r="M5432" s="26" t="str">
        <f t="shared" si="1044"/>
        <v/>
      </c>
      <c r="N5432" s="27" t="str">
        <f t="shared" si="1045"/>
        <v/>
      </c>
      <c r="O5432" s="27" t="str">
        <f t="shared" si="1037"/>
        <v/>
      </c>
      <c r="P5432" s="29" t="str">
        <f t="array" ref="P5432">IF(L5432="","",SMALL(IF(تكهين!$E$1:$E$10000=$D$4,ROW($1:$10000)),L5432))</f>
        <v/>
      </c>
    </row>
    <row r="5433" spans="2:16" ht="20.25">
      <c r="B5433" s="25" t="str">
        <f t="shared" si="1034"/>
        <v/>
      </c>
      <c r="C5433" s="26" t="str">
        <f t="shared" si="1038"/>
        <v/>
      </c>
      <c r="D5433" s="27" t="str">
        <f t="shared" si="1039"/>
        <v/>
      </c>
      <c r="E5433" s="27" t="str">
        <f t="shared" si="1040"/>
        <v/>
      </c>
      <c r="F5433" s="29" t="str">
        <f t="array" ref="F5433">IF(B5433="","",SMALL(IF(اضافه!$E$1:$E$10000=$D$4,ROW($1:$10000)),B5433))</f>
        <v/>
      </c>
      <c r="G5433" s="25" t="str">
        <f t="shared" si="1035"/>
        <v/>
      </c>
      <c r="H5433" s="26" t="str">
        <f t="shared" si="1041"/>
        <v/>
      </c>
      <c r="I5433" s="27" t="str">
        <f t="shared" si="1042"/>
        <v/>
      </c>
      <c r="J5433" s="27" t="str">
        <f t="shared" si="1043"/>
        <v/>
      </c>
      <c r="K5433" s="29" t="str">
        <f t="array" ref="K5433">IF(G5433="","",SMALL(IF(صرف!$E$1:$E$10000=$D$4,ROW($1:$10000)),G5433))</f>
        <v/>
      </c>
      <c r="L5433" s="25" t="str">
        <f t="shared" si="1036"/>
        <v/>
      </c>
      <c r="M5433" s="26" t="str">
        <f t="shared" si="1044"/>
        <v/>
      </c>
      <c r="N5433" s="27" t="str">
        <f t="shared" si="1045"/>
        <v/>
      </c>
      <c r="O5433" s="27" t="str">
        <f t="shared" si="1037"/>
        <v/>
      </c>
      <c r="P5433" s="29" t="str">
        <f t="array" ref="P5433">IF(L5433="","",SMALL(IF(تكهين!$E$1:$E$10000=$D$4,ROW($1:$10000)),L5433))</f>
        <v/>
      </c>
    </row>
    <row r="5434" spans="2:16" ht="20.25">
      <c r="B5434" s="25" t="str">
        <f t="shared" si="1034"/>
        <v/>
      </c>
      <c r="C5434" s="26" t="str">
        <f t="shared" si="1038"/>
        <v/>
      </c>
      <c r="D5434" s="27" t="str">
        <f t="shared" si="1039"/>
        <v/>
      </c>
      <c r="E5434" s="27" t="str">
        <f t="shared" si="1040"/>
        <v/>
      </c>
      <c r="F5434" s="29" t="str">
        <f t="array" ref="F5434">IF(B5434="","",SMALL(IF(اضافه!$E$1:$E$10000=$D$4,ROW($1:$10000)),B5434))</f>
        <v/>
      </c>
      <c r="G5434" s="25" t="str">
        <f t="shared" si="1035"/>
        <v/>
      </c>
      <c r="H5434" s="26" t="str">
        <f t="shared" si="1041"/>
        <v/>
      </c>
      <c r="I5434" s="27" t="str">
        <f t="shared" si="1042"/>
        <v/>
      </c>
      <c r="J5434" s="27" t="str">
        <f t="shared" si="1043"/>
        <v/>
      </c>
      <c r="K5434" s="29" t="str">
        <f t="array" ref="K5434">IF(G5434="","",SMALL(IF(صرف!$E$1:$E$10000=$D$4,ROW($1:$10000)),G5434))</f>
        <v/>
      </c>
      <c r="L5434" s="25" t="str">
        <f t="shared" si="1036"/>
        <v/>
      </c>
      <c r="M5434" s="26" t="str">
        <f t="shared" si="1044"/>
        <v/>
      </c>
      <c r="N5434" s="27" t="str">
        <f t="shared" si="1045"/>
        <v/>
      </c>
      <c r="O5434" s="27" t="str">
        <f t="shared" si="1037"/>
        <v/>
      </c>
      <c r="P5434" s="29" t="str">
        <f t="array" ref="P5434">IF(L5434="","",SMALL(IF(تكهين!$E$1:$E$10000=$D$4,ROW($1:$10000)),L5434))</f>
        <v/>
      </c>
    </row>
    <row r="5435" spans="2:16" ht="20.25">
      <c r="B5435" s="25" t="str">
        <f t="shared" si="1034"/>
        <v/>
      </c>
      <c r="C5435" s="26" t="str">
        <f t="shared" si="1038"/>
        <v/>
      </c>
      <c r="D5435" s="27" t="str">
        <f t="shared" si="1039"/>
        <v/>
      </c>
      <c r="E5435" s="27" t="str">
        <f t="shared" si="1040"/>
        <v/>
      </c>
      <c r="F5435" s="29" t="str">
        <f t="array" ref="F5435">IF(B5435="","",SMALL(IF(اضافه!$E$1:$E$10000=$D$4,ROW($1:$10000)),B5435))</f>
        <v/>
      </c>
      <c r="G5435" s="25" t="str">
        <f t="shared" si="1035"/>
        <v/>
      </c>
      <c r="H5435" s="26" t="str">
        <f t="shared" si="1041"/>
        <v/>
      </c>
      <c r="I5435" s="27" t="str">
        <f t="shared" si="1042"/>
        <v/>
      </c>
      <c r="J5435" s="27" t="str">
        <f t="shared" si="1043"/>
        <v/>
      </c>
      <c r="K5435" s="29" t="str">
        <f t="array" ref="K5435">IF(G5435="","",SMALL(IF(صرف!$E$1:$E$10000=$D$4,ROW($1:$10000)),G5435))</f>
        <v/>
      </c>
      <c r="L5435" s="25" t="str">
        <f t="shared" si="1036"/>
        <v/>
      </c>
      <c r="M5435" s="26" t="str">
        <f t="shared" si="1044"/>
        <v/>
      </c>
      <c r="N5435" s="27" t="str">
        <f t="shared" si="1045"/>
        <v/>
      </c>
      <c r="O5435" s="27" t="str">
        <f t="shared" si="1037"/>
        <v/>
      </c>
      <c r="P5435" s="29" t="str">
        <f t="array" ref="P5435">IF(L5435="","",SMALL(IF(تكهين!$E$1:$E$10000=$D$4,ROW($1:$10000)),L5435))</f>
        <v/>
      </c>
    </row>
    <row r="5436" spans="2:16" ht="20.25">
      <c r="B5436" s="25" t="str">
        <f t="shared" si="1034"/>
        <v/>
      </c>
      <c r="C5436" s="26" t="str">
        <f t="shared" si="1038"/>
        <v/>
      </c>
      <c r="D5436" s="27" t="str">
        <f t="shared" si="1039"/>
        <v/>
      </c>
      <c r="E5436" s="27" t="str">
        <f t="shared" si="1040"/>
        <v/>
      </c>
      <c r="F5436" s="29" t="str">
        <f t="array" ref="F5436">IF(B5436="","",SMALL(IF(اضافه!$E$1:$E$10000=$D$4,ROW($1:$10000)),B5436))</f>
        <v/>
      </c>
      <c r="G5436" s="25" t="str">
        <f t="shared" si="1035"/>
        <v/>
      </c>
      <c r="H5436" s="26" t="str">
        <f t="shared" si="1041"/>
        <v/>
      </c>
      <c r="I5436" s="27" t="str">
        <f t="shared" si="1042"/>
        <v/>
      </c>
      <c r="J5436" s="27" t="str">
        <f t="shared" si="1043"/>
        <v/>
      </c>
      <c r="K5436" s="29" t="str">
        <f t="array" ref="K5436">IF(G5436="","",SMALL(IF(صرف!$E$1:$E$10000=$D$4,ROW($1:$10000)),G5436))</f>
        <v/>
      </c>
      <c r="L5436" s="25" t="str">
        <f t="shared" si="1036"/>
        <v/>
      </c>
      <c r="M5436" s="26" t="str">
        <f t="shared" si="1044"/>
        <v/>
      </c>
      <c r="N5436" s="27" t="str">
        <f t="shared" si="1045"/>
        <v/>
      </c>
      <c r="O5436" s="27" t="str">
        <f t="shared" si="1037"/>
        <v/>
      </c>
      <c r="P5436" s="29" t="str">
        <f t="array" ref="P5436">IF(L5436="","",SMALL(IF(تكهين!$E$1:$E$10000=$D$4,ROW($1:$10000)),L5436))</f>
        <v/>
      </c>
    </row>
    <row r="5437" spans="2:16" ht="20.25">
      <c r="B5437" s="25" t="str">
        <f t="shared" si="1034"/>
        <v/>
      </c>
      <c r="C5437" s="26" t="str">
        <f t="shared" si="1038"/>
        <v/>
      </c>
      <c r="D5437" s="27" t="str">
        <f t="shared" si="1039"/>
        <v/>
      </c>
      <c r="E5437" s="27" t="str">
        <f t="shared" si="1040"/>
        <v/>
      </c>
      <c r="F5437" s="29" t="str">
        <f t="array" ref="F5437">IF(B5437="","",SMALL(IF(اضافه!$E$1:$E$10000=$D$4,ROW($1:$10000)),B5437))</f>
        <v/>
      </c>
      <c r="G5437" s="25" t="str">
        <f t="shared" si="1035"/>
        <v/>
      </c>
      <c r="H5437" s="26" t="str">
        <f t="shared" si="1041"/>
        <v/>
      </c>
      <c r="I5437" s="27" t="str">
        <f t="shared" si="1042"/>
        <v/>
      </c>
      <c r="J5437" s="27" t="str">
        <f t="shared" si="1043"/>
        <v/>
      </c>
      <c r="K5437" s="29" t="str">
        <f t="array" ref="K5437">IF(G5437="","",SMALL(IF(صرف!$E$1:$E$10000=$D$4,ROW($1:$10000)),G5437))</f>
        <v/>
      </c>
      <c r="L5437" s="25" t="str">
        <f t="shared" si="1036"/>
        <v/>
      </c>
      <c r="M5437" s="26" t="str">
        <f t="shared" si="1044"/>
        <v/>
      </c>
      <c r="N5437" s="27" t="str">
        <f t="shared" si="1045"/>
        <v/>
      </c>
      <c r="O5437" s="27" t="str">
        <f t="shared" si="1037"/>
        <v/>
      </c>
      <c r="P5437" s="29" t="str">
        <f t="array" ref="P5437">IF(L5437="","",SMALL(IF(تكهين!$E$1:$E$10000=$D$4,ROW($1:$10000)),L5437))</f>
        <v/>
      </c>
    </row>
    <row r="5438" spans="2:16" ht="20.25">
      <c r="B5438" s="25" t="str">
        <f t="shared" si="1034"/>
        <v/>
      </c>
      <c r="C5438" s="26" t="str">
        <f t="shared" si="1038"/>
        <v/>
      </c>
      <c r="D5438" s="27" t="str">
        <f t="shared" si="1039"/>
        <v/>
      </c>
      <c r="E5438" s="27" t="str">
        <f t="shared" si="1040"/>
        <v/>
      </c>
      <c r="F5438" s="29" t="str">
        <f t="array" ref="F5438">IF(B5438="","",SMALL(IF(اضافه!$E$1:$E$10000=$D$4,ROW($1:$10000)),B5438))</f>
        <v/>
      </c>
      <c r="G5438" s="25" t="str">
        <f t="shared" si="1035"/>
        <v/>
      </c>
      <c r="H5438" s="26" t="str">
        <f t="shared" si="1041"/>
        <v/>
      </c>
      <c r="I5438" s="27" t="str">
        <f t="shared" si="1042"/>
        <v/>
      </c>
      <c r="J5438" s="27" t="str">
        <f t="shared" si="1043"/>
        <v/>
      </c>
      <c r="K5438" s="29" t="str">
        <f t="array" ref="K5438">IF(G5438="","",SMALL(IF(صرف!$E$1:$E$10000=$D$4,ROW($1:$10000)),G5438))</f>
        <v/>
      </c>
      <c r="L5438" s="25" t="str">
        <f t="shared" si="1036"/>
        <v/>
      </c>
      <c r="M5438" s="26" t="str">
        <f t="shared" si="1044"/>
        <v/>
      </c>
      <c r="N5438" s="27" t="str">
        <f t="shared" si="1045"/>
        <v/>
      </c>
      <c r="O5438" s="27" t="str">
        <f t="shared" si="1037"/>
        <v/>
      </c>
      <c r="P5438" s="29" t="str">
        <f t="array" ref="P5438">IF(L5438="","",SMALL(IF(تكهين!$E$1:$E$10000=$D$4,ROW($1:$10000)),L5438))</f>
        <v/>
      </c>
    </row>
    <row r="5439" spans="2:16" ht="20.25">
      <c r="B5439" s="25" t="str">
        <f t="shared" si="1034"/>
        <v/>
      </c>
      <c r="C5439" s="26" t="str">
        <f t="shared" si="1038"/>
        <v/>
      </c>
      <c r="D5439" s="27" t="str">
        <f t="shared" si="1039"/>
        <v/>
      </c>
      <c r="E5439" s="27" t="str">
        <f t="shared" si="1040"/>
        <v/>
      </c>
      <c r="F5439" s="29" t="str">
        <f t="array" ref="F5439">IF(B5439="","",SMALL(IF(اضافه!$E$1:$E$10000=$D$4,ROW($1:$10000)),B5439))</f>
        <v/>
      </c>
      <c r="G5439" s="25" t="str">
        <f t="shared" si="1035"/>
        <v/>
      </c>
      <c r="H5439" s="26" t="str">
        <f t="shared" si="1041"/>
        <v/>
      </c>
      <c r="I5439" s="27" t="str">
        <f t="shared" si="1042"/>
        <v/>
      </c>
      <c r="J5439" s="27" t="str">
        <f t="shared" si="1043"/>
        <v/>
      </c>
      <c r="K5439" s="29" t="str">
        <f t="array" ref="K5439">IF(G5439="","",SMALL(IF(صرف!$E$1:$E$10000=$D$4,ROW($1:$10000)),G5439))</f>
        <v/>
      </c>
      <c r="L5439" s="25" t="str">
        <f t="shared" si="1036"/>
        <v/>
      </c>
      <c r="M5439" s="26" t="str">
        <f t="shared" si="1044"/>
        <v/>
      </c>
      <c r="N5439" s="27" t="str">
        <f t="shared" si="1045"/>
        <v/>
      </c>
      <c r="O5439" s="27" t="str">
        <f t="shared" si="1037"/>
        <v/>
      </c>
      <c r="P5439" s="29" t="str">
        <f t="array" ref="P5439">IF(L5439="","",SMALL(IF(تكهين!$E$1:$E$10000=$D$4,ROW($1:$10000)),L5439))</f>
        <v/>
      </c>
    </row>
    <row r="5440" spans="2:16" ht="20.25">
      <c r="B5440" s="25" t="str">
        <f t="shared" si="1034"/>
        <v/>
      </c>
      <c r="C5440" s="26" t="str">
        <f t="shared" si="1038"/>
        <v/>
      </c>
      <c r="D5440" s="27" t="str">
        <f t="shared" si="1039"/>
        <v/>
      </c>
      <c r="E5440" s="27" t="str">
        <f t="shared" si="1040"/>
        <v/>
      </c>
      <c r="F5440" s="29" t="str">
        <f t="array" ref="F5440">IF(B5440="","",SMALL(IF(اضافه!$E$1:$E$10000=$D$4,ROW($1:$10000)),B5440))</f>
        <v/>
      </c>
      <c r="G5440" s="25" t="str">
        <f t="shared" si="1035"/>
        <v/>
      </c>
      <c r="H5440" s="26" t="str">
        <f t="shared" si="1041"/>
        <v/>
      </c>
      <c r="I5440" s="27" t="str">
        <f t="shared" si="1042"/>
        <v/>
      </c>
      <c r="J5440" s="27" t="str">
        <f t="shared" si="1043"/>
        <v/>
      </c>
      <c r="K5440" s="29" t="str">
        <f t="array" ref="K5440">IF(G5440="","",SMALL(IF(صرف!$E$1:$E$10000=$D$4,ROW($1:$10000)),G5440))</f>
        <v/>
      </c>
      <c r="L5440" s="25" t="str">
        <f t="shared" si="1036"/>
        <v/>
      </c>
      <c r="M5440" s="26" t="str">
        <f t="shared" si="1044"/>
        <v/>
      </c>
      <c r="N5440" s="27" t="str">
        <f t="shared" si="1045"/>
        <v/>
      </c>
      <c r="O5440" s="27" t="str">
        <f t="shared" si="1037"/>
        <v/>
      </c>
      <c r="P5440" s="29" t="str">
        <f t="array" ref="P5440">IF(L5440="","",SMALL(IF(تكهين!$E$1:$E$10000=$D$4,ROW($1:$10000)),L5440))</f>
        <v/>
      </c>
    </row>
    <row r="5441" spans="2:16" ht="20.25">
      <c r="B5441" s="25" t="str">
        <f t="shared" si="1034"/>
        <v/>
      </c>
      <c r="C5441" s="26" t="str">
        <f t="shared" si="1038"/>
        <v/>
      </c>
      <c r="D5441" s="27" t="str">
        <f t="shared" si="1039"/>
        <v/>
      </c>
      <c r="E5441" s="27" t="str">
        <f t="shared" si="1040"/>
        <v/>
      </c>
      <c r="F5441" s="29" t="str">
        <f t="array" ref="F5441">IF(B5441="","",SMALL(IF(اضافه!$E$1:$E$10000=$D$4,ROW($1:$10000)),B5441))</f>
        <v/>
      </c>
      <c r="G5441" s="25" t="str">
        <f t="shared" si="1035"/>
        <v/>
      </c>
      <c r="H5441" s="26" t="str">
        <f t="shared" si="1041"/>
        <v/>
      </c>
      <c r="I5441" s="27" t="str">
        <f t="shared" si="1042"/>
        <v/>
      </c>
      <c r="J5441" s="27" t="str">
        <f t="shared" si="1043"/>
        <v/>
      </c>
      <c r="K5441" s="29" t="str">
        <f t="array" ref="K5441">IF(G5441="","",SMALL(IF(صرف!$E$1:$E$10000=$D$4,ROW($1:$10000)),G5441))</f>
        <v/>
      </c>
      <c r="L5441" s="25" t="str">
        <f t="shared" si="1036"/>
        <v/>
      </c>
      <c r="M5441" s="26" t="str">
        <f t="shared" si="1044"/>
        <v/>
      </c>
      <c r="N5441" s="27" t="str">
        <f t="shared" si="1045"/>
        <v/>
      </c>
      <c r="O5441" s="27" t="str">
        <f t="shared" si="1037"/>
        <v/>
      </c>
      <c r="P5441" s="29" t="str">
        <f t="array" ref="P5441">IF(L5441="","",SMALL(IF(تكهين!$E$1:$E$10000=$D$4,ROW($1:$10000)),L5441))</f>
        <v/>
      </c>
    </row>
    <row r="5442" spans="2:16" ht="20.25">
      <c r="B5442" s="25" t="str">
        <f t="shared" si="1034"/>
        <v/>
      </c>
      <c r="C5442" s="26" t="str">
        <f t="shared" si="1038"/>
        <v/>
      </c>
      <c r="D5442" s="27" t="str">
        <f t="shared" si="1039"/>
        <v/>
      </c>
      <c r="E5442" s="27" t="str">
        <f t="shared" si="1040"/>
        <v/>
      </c>
      <c r="F5442" s="29" t="str">
        <f t="array" ref="F5442">IF(B5442="","",SMALL(IF(اضافه!$E$1:$E$10000=$D$4,ROW($1:$10000)),B5442))</f>
        <v/>
      </c>
      <c r="G5442" s="25" t="str">
        <f t="shared" si="1035"/>
        <v/>
      </c>
      <c r="H5442" s="26" t="str">
        <f t="shared" si="1041"/>
        <v/>
      </c>
      <c r="I5442" s="27" t="str">
        <f t="shared" si="1042"/>
        <v/>
      </c>
      <c r="J5442" s="27" t="str">
        <f t="shared" si="1043"/>
        <v/>
      </c>
      <c r="K5442" s="29" t="str">
        <f t="array" ref="K5442">IF(G5442="","",SMALL(IF(صرف!$E$1:$E$10000=$D$4,ROW($1:$10000)),G5442))</f>
        <v/>
      </c>
      <c r="L5442" s="25" t="str">
        <f t="shared" si="1036"/>
        <v/>
      </c>
      <c r="M5442" s="26" t="str">
        <f t="shared" si="1044"/>
        <v/>
      </c>
      <c r="N5442" s="27" t="str">
        <f t="shared" si="1045"/>
        <v/>
      </c>
      <c r="O5442" s="27" t="str">
        <f t="shared" si="1037"/>
        <v/>
      </c>
      <c r="P5442" s="29" t="str">
        <f t="array" ref="P5442">IF(L5442="","",SMALL(IF(تكهين!$E$1:$E$10000=$D$4,ROW($1:$10000)),L5442))</f>
        <v/>
      </c>
    </row>
    <row r="5443" spans="2:16" ht="20.25">
      <c r="B5443" s="25" t="str">
        <f t="shared" si="1034"/>
        <v/>
      </c>
      <c r="C5443" s="26" t="str">
        <f t="shared" si="1038"/>
        <v/>
      </c>
      <c r="D5443" s="27" t="str">
        <f t="shared" si="1039"/>
        <v/>
      </c>
      <c r="E5443" s="27" t="str">
        <f t="shared" si="1040"/>
        <v/>
      </c>
      <c r="F5443" s="29" t="str">
        <f t="array" ref="F5443">IF(B5443="","",SMALL(IF(اضافه!$E$1:$E$10000=$D$4,ROW($1:$10000)),B5443))</f>
        <v/>
      </c>
      <c r="G5443" s="25" t="str">
        <f t="shared" si="1035"/>
        <v/>
      </c>
      <c r="H5443" s="26" t="str">
        <f t="shared" si="1041"/>
        <v/>
      </c>
      <c r="I5443" s="27" t="str">
        <f t="shared" si="1042"/>
        <v/>
      </c>
      <c r="J5443" s="27" t="str">
        <f t="shared" si="1043"/>
        <v/>
      </c>
      <c r="K5443" s="29" t="str">
        <f t="array" ref="K5443">IF(G5443="","",SMALL(IF(صرف!$E$1:$E$10000=$D$4,ROW($1:$10000)),G5443))</f>
        <v/>
      </c>
      <c r="L5443" s="25" t="str">
        <f t="shared" si="1036"/>
        <v/>
      </c>
      <c r="M5443" s="26" t="str">
        <f t="shared" si="1044"/>
        <v/>
      </c>
      <c r="N5443" s="27" t="str">
        <f t="shared" si="1045"/>
        <v/>
      </c>
      <c r="O5443" s="27" t="str">
        <f t="shared" si="1037"/>
        <v/>
      </c>
      <c r="P5443" s="29" t="str">
        <f t="array" ref="P5443">IF(L5443="","",SMALL(IF(تكهين!$E$1:$E$10000=$D$4,ROW($1:$10000)),L5443))</f>
        <v/>
      </c>
    </row>
    <row r="5444" spans="2:16" ht="20.25">
      <c r="B5444" s="25" t="str">
        <f t="shared" si="1034"/>
        <v/>
      </c>
      <c r="C5444" s="26" t="str">
        <f t="shared" si="1038"/>
        <v/>
      </c>
      <c r="D5444" s="27" t="str">
        <f t="shared" si="1039"/>
        <v/>
      </c>
      <c r="E5444" s="27" t="str">
        <f t="shared" si="1040"/>
        <v/>
      </c>
      <c r="F5444" s="29" t="str">
        <f t="array" ref="F5444">IF(B5444="","",SMALL(IF(اضافه!$E$1:$E$10000=$D$4,ROW($1:$10000)),B5444))</f>
        <v/>
      </c>
      <c r="G5444" s="25" t="str">
        <f t="shared" si="1035"/>
        <v/>
      </c>
      <c r="H5444" s="26" t="str">
        <f t="shared" si="1041"/>
        <v/>
      </c>
      <c r="I5444" s="27" t="str">
        <f t="shared" si="1042"/>
        <v/>
      </c>
      <c r="J5444" s="27" t="str">
        <f t="shared" si="1043"/>
        <v/>
      </c>
      <c r="K5444" s="29" t="str">
        <f t="array" ref="K5444">IF(G5444="","",SMALL(IF(صرف!$E$1:$E$10000=$D$4,ROW($1:$10000)),G5444))</f>
        <v/>
      </c>
      <c r="L5444" s="25" t="str">
        <f t="shared" si="1036"/>
        <v/>
      </c>
      <c r="M5444" s="26" t="str">
        <f t="shared" si="1044"/>
        <v/>
      </c>
      <c r="N5444" s="27" t="str">
        <f t="shared" si="1045"/>
        <v/>
      </c>
      <c r="O5444" s="27" t="str">
        <f t="shared" si="1037"/>
        <v/>
      </c>
      <c r="P5444" s="29" t="str">
        <f t="array" ref="P5444">IF(L5444="","",SMALL(IF(تكهين!$E$1:$E$10000=$D$4,ROW($1:$10000)),L5444))</f>
        <v/>
      </c>
    </row>
    <row r="5445" spans="2:16" ht="20.25">
      <c r="B5445" s="25" t="str">
        <f t="shared" si="1034"/>
        <v/>
      </c>
      <c r="C5445" s="26" t="str">
        <f t="shared" si="1038"/>
        <v/>
      </c>
      <c r="D5445" s="27" t="str">
        <f t="shared" si="1039"/>
        <v/>
      </c>
      <c r="E5445" s="27" t="str">
        <f t="shared" si="1040"/>
        <v/>
      </c>
      <c r="F5445" s="29" t="str">
        <f t="array" ref="F5445">IF(B5445="","",SMALL(IF(اضافه!$E$1:$E$10000=$D$4,ROW($1:$10000)),B5445))</f>
        <v/>
      </c>
      <c r="G5445" s="25" t="str">
        <f t="shared" si="1035"/>
        <v/>
      </c>
      <c r="H5445" s="26" t="str">
        <f t="shared" si="1041"/>
        <v/>
      </c>
      <c r="I5445" s="27" t="str">
        <f t="shared" si="1042"/>
        <v/>
      </c>
      <c r="J5445" s="27" t="str">
        <f t="shared" si="1043"/>
        <v/>
      </c>
      <c r="K5445" s="29" t="str">
        <f t="array" ref="K5445">IF(G5445="","",SMALL(IF(صرف!$E$1:$E$10000=$D$4,ROW($1:$10000)),G5445))</f>
        <v/>
      </c>
      <c r="L5445" s="25" t="str">
        <f t="shared" si="1036"/>
        <v/>
      </c>
      <c r="M5445" s="26" t="str">
        <f t="shared" si="1044"/>
        <v/>
      </c>
      <c r="N5445" s="27" t="str">
        <f t="shared" si="1045"/>
        <v/>
      </c>
      <c r="O5445" s="27" t="str">
        <f t="shared" si="1037"/>
        <v/>
      </c>
      <c r="P5445" s="29" t="str">
        <f t="array" ref="P5445">IF(L5445="","",SMALL(IF(تكهين!$E$1:$E$10000=$D$4,ROW($1:$10000)),L5445))</f>
        <v/>
      </c>
    </row>
    <row r="5446" spans="2:16" ht="20.25">
      <c r="B5446" s="25" t="str">
        <f t="shared" si="1034"/>
        <v/>
      </c>
      <c r="C5446" s="26" t="str">
        <f t="shared" si="1038"/>
        <v/>
      </c>
      <c r="D5446" s="27" t="str">
        <f t="shared" si="1039"/>
        <v/>
      </c>
      <c r="E5446" s="27" t="str">
        <f t="shared" si="1040"/>
        <v/>
      </c>
      <c r="F5446" s="29" t="str">
        <f t="array" ref="F5446">IF(B5446="","",SMALL(IF(اضافه!$E$1:$E$10000=$D$4,ROW($1:$10000)),B5446))</f>
        <v/>
      </c>
      <c r="G5446" s="25" t="str">
        <f t="shared" si="1035"/>
        <v/>
      </c>
      <c r="H5446" s="26" t="str">
        <f t="shared" si="1041"/>
        <v/>
      </c>
      <c r="I5446" s="27" t="str">
        <f t="shared" si="1042"/>
        <v/>
      </c>
      <c r="J5446" s="27" t="str">
        <f t="shared" si="1043"/>
        <v/>
      </c>
      <c r="K5446" s="29" t="str">
        <f t="array" ref="K5446">IF(G5446="","",SMALL(IF(صرف!$E$1:$E$10000=$D$4,ROW($1:$10000)),G5446))</f>
        <v/>
      </c>
      <c r="L5446" s="25" t="str">
        <f t="shared" si="1036"/>
        <v/>
      </c>
      <c r="M5446" s="26" t="str">
        <f t="shared" si="1044"/>
        <v/>
      </c>
      <c r="N5446" s="27" t="str">
        <f t="shared" si="1045"/>
        <v/>
      </c>
      <c r="O5446" s="27" t="str">
        <f t="shared" si="1037"/>
        <v/>
      </c>
      <c r="P5446" s="29" t="str">
        <f t="array" ref="P5446">IF(L5446="","",SMALL(IF(تكهين!$E$1:$E$10000=$D$4,ROW($1:$10000)),L5446))</f>
        <v/>
      </c>
    </row>
    <row r="5447" spans="2:16" ht="20.25">
      <c r="B5447" s="25" t="str">
        <f t="shared" ref="B5447:B5510" si="1046">IF(B$11=0,"",IF(ROW($B5435)&gt;B$11,"",ROW($B5435)))</f>
        <v/>
      </c>
      <c r="C5447" s="26" t="str">
        <f t="shared" si="1038"/>
        <v/>
      </c>
      <c r="D5447" s="27" t="str">
        <f t="shared" si="1039"/>
        <v/>
      </c>
      <c r="E5447" s="27" t="str">
        <f t="shared" si="1040"/>
        <v/>
      </c>
      <c r="F5447" s="29" t="str">
        <f t="array" ref="F5447">IF(B5447="","",SMALL(IF(اضافه!$E$1:$E$10000=$D$4,ROW($1:$10000)),B5447))</f>
        <v/>
      </c>
      <c r="G5447" s="25" t="str">
        <f t="shared" si="1035"/>
        <v/>
      </c>
      <c r="H5447" s="26" t="str">
        <f t="shared" si="1041"/>
        <v/>
      </c>
      <c r="I5447" s="27" t="str">
        <f t="shared" si="1042"/>
        <v/>
      </c>
      <c r="J5447" s="27" t="str">
        <f t="shared" si="1043"/>
        <v/>
      </c>
      <c r="K5447" s="29" t="str">
        <f t="array" ref="K5447">IF(G5447="","",SMALL(IF(صرف!$E$1:$E$10000=$D$4,ROW($1:$10000)),G5447))</f>
        <v/>
      </c>
      <c r="L5447" s="25" t="str">
        <f t="shared" si="1036"/>
        <v/>
      </c>
      <c r="M5447" s="26" t="str">
        <f t="shared" si="1044"/>
        <v/>
      </c>
      <c r="N5447" s="27" t="str">
        <f t="shared" si="1045"/>
        <v/>
      </c>
      <c r="O5447" s="27" t="str">
        <f t="shared" si="1037"/>
        <v/>
      </c>
      <c r="P5447" s="29" t="str">
        <f t="array" ref="P5447">IF(L5447="","",SMALL(IF(تكهين!$E$1:$E$10000=$D$4,ROW($1:$10000)),L5447))</f>
        <v/>
      </c>
    </row>
    <row r="5448" spans="2:16" ht="20.25">
      <c r="B5448" s="25" t="str">
        <f t="shared" si="1046"/>
        <v/>
      </c>
      <c r="C5448" s="26" t="str">
        <f t="shared" si="1038"/>
        <v/>
      </c>
      <c r="D5448" s="27" t="str">
        <f t="shared" si="1039"/>
        <v/>
      </c>
      <c r="E5448" s="27" t="str">
        <f t="shared" si="1040"/>
        <v/>
      </c>
      <c r="F5448" s="29" t="str">
        <f t="array" ref="F5448">IF(B5448="","",SMALL(IF(اضافه!$E$1:$E$10000=$D$4,ROW($1:$10000)),B5448))</f>
        <v/>
      </c>
      <c r="G5448" s="25" t="str">
        <f t="shared" si="1035"/>
        <v/>
      </c>
      <c r="H5448" s="26" t="str">
        <f t="shared" si="1041"/>
        <v/>
      </c>
      <c r="I5448" s="27" t="str">
        <f t="shared" si="1042"/>
        <v/>
      </c>
      <c r="J5448" s="27" t="str">
        <f t="shared" si="1043"/>
        <v/>
      </c>
      <c r="K5448" s="29" t="str">
        <f t="array" ref="K5448">IF(G5448="","",SMALL(IF(صرف!$E$1:$E$10000=$D$4,ROW($1:$10000)),G5448))</f>
        <v/>
      </c>
      <c r="L5448" s="25" t="str">
        <f t="shared" si="1036"/>
        <v/>
      </c>
      <c r="M5448" s="26" t="str">
        <f t="shared" si="1044"/>
        <v/>
      </c>
      <c r="N5448" s="27" t="str">
        <f t="shared" si="1045"/>
        <v/>
      </c>
      <c r="O5448" s="27" t="str">
        <f t="shared" si="1037"/>
        <v/>
      </c>
      <c r="P5448" s="29" t="str">
        <f t="array" ref="P5448">IF(L5448="","",SMALL(IF(تكهين!$E$1:$E$10000=$D$4,ROW($1:$10000)),L5448))</f>
        <v/>
      </c>
    </row>
    <row r="5449" spans="2:16" ht="20.25">
      <c r="B5449" s="25" t="str">
        <f t="shared" si="1046"/>
        <v/>
      </c>
      <c r="C5449" s="26" t="str">
        <f t="shared" si="1038"/>
        <v/>
      </c>
      <c r="D5449" s="27" t="str">
        <f t="shared" si="1039"/>
        <v/>
      </c>
      <c r="E5449" s="27" t="str">
        <f t="shared" si="1040"/>
        <v/>
      </c>
      <c r="F5449" s="29" t="str">
        <f t="array" ref="F5449">IF(B5449="","",SMALL(IF(اضافه!$E$1:$E$10000=$D$4,ROW($1:$10000)),B5449))</f>
        <v/>
      </c>
      <c r="G5449" s="25" t="str">
        <f t="shared" si="1035"/>
        <v/>
      </c>
      <c r="H5449" s="26" t="str">
        <f t="shared" si="1041"/>
        <v/>
      </c>
      <c r="I5449" s="27" t="str">
        <f t="shared" si="1042"/>
        <v/>
      </c>
      <c r="J5449" s="27" t="str">
        <f t="shared" si="1043"/>
        <v/>
      </c>
      <c r="K5449" s="29" t="str">
        <f t="array" ref="K5449">IF(G5449="","",SMALL(IF(صرف!$E$1:$E$10000=$D$4,ROW($1:$10000)),G5449))</f>
        <v/>
      </c>
      <c r="L5449" s="25" t="str">
        <f t="shared" si="1036"/>
        <v/>
      </c>
      <c r="M5449" s="26" t="str">
        <f t="shared" si="1044"/>
        <v/>
      </c>
      <c r="N5449" s="27" t="str">
        <f t="shared" si="1045"/>
        <v/>
      </c>
      <c r="O5449" s="27" t="str">
        <f t="shared" si="1037"/>
        <v/>
      </c>
      <c r="P5449" s="29" t="str">
        <f t="array" ref="P5449">IF(L5449="","",SMALL(IF(تكهين!$E$1:$E$10000=$D$4,ROW($1:$10000)),L5449))</f>
        <v/>
      </c>
    </row>
    <row r="5450" spans="2:16" ht="20.25">
      <c r="B5450" s="25" t="str">
        <f t="shared" si="1046"/>
        <v/>
      </c>
      <c r="C5450" s="26" t="str">
        <f t="shared" si="1038"/>
        <v/>
      </c>
      <c r="D5450" s="27" t="str">
        <f t="shared" si="1039"/>
        <v/>
      </c>
      <c r="E5450" s="27" t="str">
        <f t="shared" si="1040"/>
        <v/>
      </c>
      <c r="F5450" s="29" t="str">
        <f t="array" ref="F5450">IF(B5450="","",SMALL(IF(اضافه!$E$1:$E$10000=$D$4,ROW($1:$10000)),B5450))</f>
        <v/>
      </c>
      <c r="G5450" s="25" t="str">
        <f t="shared" si="1035"/>
        <v/>
      </c>
      <c r="H5450" s="26" t="str">
        <f t="shared" si="1041"/>
        <v/>
      </c>
      <c r="I5450" s="27" t="str">
        <f t="shared" si="1042"/>
        <v/>
      </c>
      <c r="J5450" s="27" t="str">
        <f t="shared" si="1043"/>
        <v/>
      </c>
      <c r="K5450" s="29" t="str">
        <f t="array" ref="K5450">IF(G5450="","",SMALL(IF(صرف!$E$1:$E$10000=$D$4,ROW($1:$10000)),G5450))</f>
        <v/>
      </c>
      <c r="L5450" s="25" t="str">
        <f t="shared" si="1036"/>
        <v/>
      </c>
      <c r="M5450" s="26" t="str">
        <f t="shared" si="1044"/>
        <v/>
      </c>
      <c r="N5450" s="27" t="str">
        <f t="shared" si="1045"/>
        <v/>
      </c>
      <c r="O5450" s="27" t="str">
        <f t="shared" si="1037"/>
        <v/>
      </c>
      <c r="P5450" s="29" t="str">
        <f t="array" ref="P5450">IF(L5450="","",SMALL(IF(تكهين!$E$1:$E$10000=$D$4,ROW($1:$10000)),L5450))</f>
        <v/>
      </c>
    </row>
    <row r="5451" spans="2:16" ht="20.25">
      <c r="B5451" s="25" t="str">
        <f t="shared" si="1046"/>
        <v/>
      </c>
      <c r="C5451" s="26" t="str">
        <f t="shared" si="1038"/>
        <v/>
      </c>
      <c r="D5451" s="27" t="str">
        <f t="shared" si="1039"/>
        <v/>
      </c>
      <c r="E5451" s="27" t="str">
        <f t="shared" si="1040"/>
        <v/>
      </c>
      <c r="F5451" s="29" t="str">
        <f t="array" ref="F5451">IF(B5451="","",SMALL(IF(اضافه!$E$1:$E$10000=$D$4,ROW($1:$10000)),B5451))</f>
        <v/>
      </c>
      <c r="G5451" s="25" t="str">
        <f t="shared" si="1035"/>
        <v/>
      </c>
      <c r="H5451" s="26" t="str">
        <f t="shared" si="1041"/>
        <v/>
      </c>
      <c r="I5451" s="27" t="str">
        <f t="shared" si="1042"/>
        <v/>
      </c>
      <c r="J5451" s="27" t="str">
        <f t="shared" si="1043"/>
        <v/>
      </c>
      <c r="K5451" s="29" t="str">
        <f t="array" ref="K5451">IF(G5451="","",SMALL(IF(صرف!$E$1:$E$10000=$D$4,ROW($1:$10000)),G5451))</f>
        <v/>
      </c>
      <c r="L5451" s="25" t="str">
        <f t="shared" si="1036"/>
        <v/>
      </c>
      <c r="M5451" s="26" t="str">
        <f t="shared" si="1044"/>
        <v/>
      </c>
      <c r="N5451" s="27" t="str">
        <f t="shared" si="1045"/>
        <v/>
      </c>
      <c r="O5451" s="27" t="str">
        <f t="shared" si="1037"/>
        <v/>
      </c>
      <c r="P5451" s="29" t="str">
        <f t="array" ref="P5451">IF(L5451="","",SMALL(IF(تكهين!$E$1:$E$10000=$D$4,ROW($1:$10000)),L5451))</f>
        <v/>
      </c>
    </row>
    <row r="5452" spans="2:16" ht="20.25">
      <c r="B5452" s="25" t="str">
        <f t="shared" si="1046"/>
        <v/>
      </c>
      <c r="C5452" s="26" t="str">
        <f t="shared" si="1038"/>
        <v/>
      </c>
      <c r="D5452" s="27" t="str">
        <f t="shared" si="1039"/>
        <v/>
      </c>
      <c r="E5452" s="27" t="str">
        <f t="shared" si="1040"/>
        <v/>
      </c>
      <c r="F5452" s="29" t="str">
        <f t="array" ref="F5452">IF(B5452="","",SMALL(IF(اضافه!$E$1:$E$10000=$D$4,ROW($1:$10000)),B5452))</f>
        <v/>
      </c>
      <c r="G5452" s="25" t="str">
        <f t="shared" si="1035"/>
        <v/>
      </c>
      <c r="H5452" s="26" t="str">
        <f t="shared" si="1041"/>
        <v/>
      </c>
      <c r="I5452" s="27" t="str">
        <f t="shared" si="1042"/>
        <v/>
      </c>
      <c r="J5452" s="27" t="str">
        <f t="shared" si="1043"/>
        <v/>
      </c>
      <c r="K5452" s="29" t="str">
        <f t="array" ref="K5452">IF(G5452="","",SMALL(IF(صرف!$E$1:$E$10000=$D$4,ROW($1:$10000)),G5452))</f>
        <v/>
      </c>
      <c r="L5452" s="25" t="str">
        <f t="shared" si="1036"/>
        <v/>
      </c>
      <c r="M5452" s="26" t="str">
        <f t="shared" si="1044"/>
        <v/>
      </c>
      <c r="N5452" s="27" t="str">
        <f t="shared" si="1045"/>
        <v/>
      </c>
      <c r="O5452" s="27" t="str">
        <f t="shared" si="1037"/>
        <v/>
      </c>
      <c r="P5452" s="29" t="str">
        <f t="array" ref="P5452">IF(L5452="","",SMALL(IF(تكهين!$E$1:$E$10000=$D$4,ROW($1:$10000)),L5452))</f>
        <v/>
      </c>
    </row>
    <row r="5453" spans="2:16" ht="20.25">
      <c r="B5453" s="25" t="str">
        <f t="shared" si="1046"/>
        <v/>
      </c>
      <c r="C5453" s="26" t="str">
        <f t="shared" si="1038"/>
        <v/>
      </c>
      <c r="D5453" s="27" t="str">
        <f t="shared" si="1039"/>
        <v/>
      </c>
      <c r="E5453" s="27" t="str">
        <f t="shared" si="1040"/>
        <v/>
      </c>
      <c r="F5453" s="29" t="str">
        <f t="array" ref="F5453">IF(B5453="","",SMALL(IF(اضافه!$E$1:$E$10000=$D$4,ROW($1:$10000)),B5453))</f>
        <v/>
      </c>
      <c r="G5453" s="25" t="str">
        <f t="shared" ref="G5453:G5516" si="1047">IF(G$11=0,"",IF(ROW($B5441)&gt;G$11,"",ROW($B5441)))</f>
        <v/>
      </c>
      <c r="H5453" s="26" t="str">
        <f t="shared" si="1041"/>
        <v/>
      </c>
      <c r="I5453" s="27" t="str">
        <f t="shared" si="1042"/>
        <v/>
      </c>
      <c r="J5453" s="27" t="str">
        <f t="shared" si="1043"/>
        <v/>
      </c>
      <c r="K5453" s="29" t="str">
        <f t="array" ref="K5453">IF(G5453="","",SMALL(IF(صرف!$E$1:$E$10000=$D$4,ROW($1:$10000)),G5453))</f>
        <v/>
      </c>
      <c r="L5453" s="25" t="str">
        <f t="shared" ref="L5453:L5516" si="1048">IF(L$11=0,"",IF(ROW($B5441)&gt;L$11,"",ROW($B5441)))</f>
        <v/>
      </c>
      <c r="M5453" s="26" t="str">
        <f t="shared" si="1044"/>
        <v/>
      </c>
      <c r="N5453" s="27" t="str">
        <f t="shared" si="1045"/>
        <v/>
      </c>
      <c r="O5453" s="27" t="str">
        <f t="shared" si="1037"/>
        <v/>
      </c>
      <c r="P5453" s="29" t="str">
        <f t="array" ref="P5453">IF(L5453="","",SMALL(IF(تكهين!$E$1:$E$10000=$D$4,ROW($1:$10000)),L5453))</f>
        <v/>
      </c>
    </row>
    <row r="5454" spans="2:16" ht="20.25">
      <c r="B5454" s="25" t="str">
        <f t="shared" si="1046"/>
        <v/>
      </c>
      <c r="C5454" s="26" t="str">
        <f t="shared" si="1038"/>
        <v/>
      </c>
      <c r="D5454" s="27" t="str">
        <f t="shared" si="1039"/>
        <v/>
      </c>
      <c r="E5454" s="27" t="str">
        <f t="shared" si="1040"/>
        <v/>
      </c>
      <c r="F5454" s="29" t="str">
        <f t="array" ref="F5454">IF(B5454="","",SMALL(IF(اضافه!$E$1:$E$10000=$D$4,ROW($1:$10000)),B5454))</f>
        <v/>
      </c>
      <c r="G5454" s="25" t="str">
        <f t="shared" si="1047"/>
        <v/>
      </c>
      <c r="H5454" s="26" t="str">
        <f t="shared" si="1041"/>
        <v/>
      </c>
      <c r="I5454" s="27" t="str">
        <f t="shared" si="1042"/>
        <v/>
      </c>
      <c r="J5454" s="27" t="str">
        <f t="shared" si="1043"/>
        <v/>
      </c>
      <c r="K5454" s="29" t="str">
        <f t="array" ref="K5454">IF(G5454="","",SMALL(IF(صرف!$E$1:$E$10000=$D$4,ROW($1:$10000)),G5454))</f>
        <v/>
      </c>
      <c r="L5454" s="25" t="str">
        <f t="shared" si="1048"/>
        <v/>
      </c>
      <c r="M5454" s="26" t="str">
        <f t="shared" si="1044"/>
        <v/>
      </c>
      <c r="N5454" s="27" t="str">
        <f t="shared" si="1045"/>
        <v/>
      </c>
      <c r="O5454" s="27" t="str">
        <f t="shared" si="1037"/>
        <v/>
      </c>
      <c r="P5454" s="29" t="str">
        <f t="array" ref="P5454">IF(L5454="","",SMALL(IF(تكهين!$E$1:$E$10000=$D$4,ROW($1:$10000)),L5454))</f>
        <v/>
      </c>
    </row>
    <row r="5455" spans="2:16" ht="20.25">
      <c r="B5455" s="25" t="str">
        <f t="shared" si="1046"/>
        <v/>
      </c>
      <c r="C5455" s="26" t="str">
        <f t="shared" si="1038"/>
        <v/>
      </c>
      <c r="D5455" s="27" t="str">
        <f t="shared" si="1039"/>
        <v/>
      </c>
      <c r="E5455" s="27" t="str">
        <f t="shared" si="1040"/>
        <v/>
      </c>
      <c r="F5455" s="29" t="str">
        <f t="array" ref="F5455">IF(B5455="","",SMALL(IF(اضافه!$E$1:$E$10000=$D$4,ROW($1:$10000)),B5455))</f>
        <v/>
      </c>
      <c r="G5455" s="25" t="str">
        <f t="shared" si="1047"/>
        <v/>
      </c>
      <c r="H5455" s="26" t="str">
        <f t="shared" si="1041"/>
        <v/>
      </c>
      <c r="I5455" s="27" t="str">
        <f t="shared" si="1042"/>
        <v/>
      </c>
      <c r="J5455" s="27" t="str">
        <f t="shared" si="1043"/>
        <v/>
      </c>
      <c r="K5455" s="29" t="str">
        <f t="array" ref="K5455">IF(G5455="","",SMALL(IF(صرف!$E$1:$E$10000=$D$4,ROW($1:$10000)),G5455))</f>
        <v/>
      </c>
      <c r="L5455" s="25" t="str">
        <f t="shared" si="1048"/>
        <v/>
      </c>
      <c r="M5455" s="26" t="str">
        <f t="shared" si="1044"/>
        <v/>
      </c>
      <c r="N5455" s="27" t="str">
        <f t="shared" si="1045"/>
        <v/>
      </c>
      <c r="O5455" s="27" t="str">
        <f t="shared" si="1037"/>
        <v/>
      </c>
      <c r="P5455" s="29" t="str">
        <f t="array" ref="P5455">IF(L5455="","",SMALL(IF(تكهين!$E$1:$E$10000=$D$4,ROW($1:$10000)),L5455))</f>
        <v/>
      </c>
    </row>
    <row r="5456" spans="2:16" ht="20.25">
      <c r="B5456" s="25" t="str">
        <f t="shared" si="1046"/>
        <v/>
      </c>
      <c r="C5456" s="26" t="str">
        <f t="shared" si="1038"/>
        <v/>
      </c>
      <c r="D5456" s="27" t="str">
        <f t="shared" si="1039"/>
        <v/>
      </c>
      <c r="E5456" s="27" t="str">
        <f t="shared" si="1040"/>
        <v/>
      </c>
      <c r="F5456" s="29" t="str">
        <f t="array" ref="F5456">IF(B5456="","",SMALL(IF(اضافه!$E$1:$E$10000=$D$4,ROW($1:$10000)),B5456))</f>
        <v/>
      </c>
      <c r="G5456" s="25" t="str">
        <f t="shared" si="1047"/>
        <v/>
      </c>
      <c r="H5456" s="26" t="str">
        <f t="shared" si="1041"/>
        <v/>
      </c>
      <c r="I5456" s="27" t="str">
        <f t="shared" si="1042"/>
        <v/>
      </c>
      <c r="J5456" s="27" t="str">
        <f t="shared" si="1043"/>
        <v/>
      </c>
      <c r="K5456" s="29" t="str">
        <f t="array" ref="K5456">IF(G5456="","",SMALL(IF(صرف!$E$1:$E$10000=$D$4,ROW($1:$10000)),G5456))</f>
        <v/>
      </c>
      <c r="L5456" s="25" t="str">
        <f t="shared" si="1048"/>
        <v/>
      </c>
      <c r="M5456" s="26" t="str">
        <f t="shared" si="1044"/>
        <v/>
      </c>
      <c r="N5456" s="27" t="str">
        <f t="shared" si="1045"/>
        <v/>
      </c>
      <c r="O5456" s="27" t="str">
        <f t="shared" si="1037"/>
        <v/>
      </c>
      <c r="P5456" s="29" t="str">
        <f t="array" ref="P5456">IF(L5456="","",SMALL(IF(تكهين!$E$1:$E$10000=$D$4,ROW($1:$10000)),L5456))</f>
        <v/>
      </c>
    </row>
    <row r="5457" spans="2:16" ht="20.25">
      <c r="B5457" s="25" t="str">
        <f t="shared" si="1046"/>
        <v/>
      </c>
      <c r="C5457" s="26" t="str">
        <f t="shared" si="1038"/>
        <v/>
      </c>
      <c r="D5457" s="27" t="str">
        <f t="shared" si="1039"/>
        <v/>
      </c>
      <c r="E5457" s="27" t="str">
        <f t="shared" si="1040"/>
        <v/>
      </c>
      <c r="F5457" s="29" t="str">
        <f t="array" ref="F5457">IF(B5457="","",SMALL(IF(اضافه!$E$1:$E$10000=$D$4,ROW($1:$10000)),B5457))</f>
        <v/>
      </c>
      <c r="G5457" s="25" t="str">
        <f t="shared" si="1047"/>
        <v/>
      </c>
      <c r="H5457" s="26" t="str">
        <f t="shared" si="1041"/>
        <v/>
      </c>
      <c r="I5457" s="27" t="str">
        <f t="shared" si="1042"/>
        <v/>
      </c>
      <c r="J5457" s="27" t="str">
        <f t="shared" si="1043"/>
        <v/>
      </c>
      <c r="K5457" s="29" t="str">
        <f t="array" ref="K5457">IF(G5457="","",SMALL(IF(صرف!$E$1:$E$10000=$D$4,ROW($1:$10000)),G5457))</f>
        <v/>
      </c>
      <c r="L5457" s="25" t="str">
        <f t="shared" si="1048"/>
        <v/>
      </c>
      <c r="M5457" s="26" t="str">
        <f t="shared" si="1044"/>
        <v/>
      </c>
      <c r="N5457" s="27" t="str">
        <f t="shared" si="1045"/>
        <v/>
      </c>
      <c r="O5457" s="27" t="str">
        <f t="shared" si="1037"/>
        <v/>
      </c>
      <c r="P5457" s="29" t="str">
        <f t="array" ref="P5457">IF(L5457="","",SMALL(IF(تكهين!$E$1:$E$10000=$D$4,ROW($1:$10000)),L5457))</f>
        <v/>
      </c>
    </row>
    <row r="5458" spans="2:16" ht="20.25">
      <c r="B5458" s="25" t="str">
        <f t="shared" si="1046"/>
        <v/>
      </c>
      <c r="C5458" s="26" t="str">
        <f t="shared" si="1038"/>
        <v/>
      </c>
      <c r="D5458" s="27" t="str">
        <f t="shared" si="1039"/>
        <v/>
      </c>
      <c r="E5458" s="27" t="str">
        <f t="shared" si="1040"/>
        <v/>
      </c>
      <c r="F5458" s="29" t="str">
        <f t="array" ref="F5458">IF(B5458="","",SMALL(IF(اضافه!$E$1:$E$10000=$D$4,ROW($1:$10000)),B5458))</f>
        <v/>
      </c>
      <c r="G5458" s="25" t="str">
        <f t="shared" si="1047"/>
        <v/>
      </c>
      <c r="H5458" s="26" t="str">
        <f t="shared" si="1041"/>
        <v/>
      </c>
      <c r="I5458" s="27" t="str">
        <f t="shared" si="1042"/>
        <v/>
      </c>
      <c r="J5458" s="27" t="str">
        <f t="shared" si="1043"/>
        <v/>
      </c>
      <c r="K5458" s="29" t="str">
        <f t="array" ref="K5458">IF(G5458="","",SMALL(IF(صرف!$E$1:$E$10000=$D$4,ROW($1:$10000)),G5458))</f>
        <v/>
      </c>
      <c r="L5458" s="25" t="str">
        <f t="shared" si="1048"/>
        <v/>
      </c>
      <c r="M5458" s="26" t="str">
        <f t="shared" si="1044"/>
        <v/>
      </c>
      <c r="N5458" s="27" t="str">
        <f t="shared" si="1045"/>
        <v/>
      </c>
      <c r="O5458" s="27" t="str">
        <f t="shared" si="1037"/>
        <v/>
      </c>
      <c r="P5458" s="29" t="str">
        <f t="array" ref="P5458">IF(L5458="","",SMALL(IF(تكهين!$E$1:$E$10000=$D$4,ROW($1:$10000)),L5458))</f>
        <v/>
      </c>
    </row>
    <row r="5459" spans="2:16" ht="20.25">
      <c r="B5459" s="25" t="str">
        <f t="shared" si="1046"/>
        <v/>
      </c>
      <c r="C5459" s="26" t="str">
        <f t="shared" si="1038"/>
        <v/>
      </c>
      <c r="D5459" s="27" t="str">
        <f t="shared" si="1039"/>
        <v/>
      </c>
      <c r="E5459" s="27" t="str">
        <f t="shared" si="1040"/>
        <v/>
      </c>
      <c r="F5459" s="29" t="str">
        <f t="array" ref="F5459">IF(B5459="","",SMALL(IF(اضافه!$E$1:$E$10000=$D$4,ROW($1:$10000)),B5459))</f>
        <v/>
      </c>
      <c r="G5459" s="25" t="str">
        <f t="shared" si="1047"/>
        <v/>
      </c>
      <c r="H5459" s="26" t="str">
        <f t="shared" si="1041"/>
        <v/>
      </c>
      <c r="I5459" s="27" t="str">
        <f t="shared" si="1042"/>
        <v/>
      </c>
      <c r="J5459" s="27" t="str">
        <f t="shared" si="1043"/>
        <v/>
      </c>
      <c r="K5459" s="29" t="str">
        <f t="array" ref="K5459">IF(G5459="","",SMALL(IF(صرف!$E$1:$E$10000=$D$4,ROW($1:$10000)),G5459))</f>
        <v/>
      </c>
      <c r="L5459" s="25" t="str">
        <f t="shared" si="1048"/>
        <v/>
      </c>
      <c r="M5459" s="26" t="str">
        <f t="shared" si="1044"/>
        <v/>
      </c>
      <c r="N5459" s="27" t="str">
        <f t="shared" si="1045"/>
        <v/>
      </c>
      <c r="O5459" s="27" t="str">
        <f t="shared" si="1037"/>
        <v/>
      </c>
      <c r="P5459" s="29" t="str">
        <f t="array" ref="P5459">IF(L5459="","",SMALL(IF(تكهين!$E$1:$E$10000=$D$4,ROW($1:$10000)),L5459))</f>
        <v/>
      </c>
    </row>
    <row r="5460" spans="2:16" ht="20.25">
      <c r="B5460" s="25" t="str">
        <f t="shared" si="1046"/>
        <v/>
      </c>
      <c r="C5460" s="26" t="str">
        <f t="shared" si="1038"/>
        <v/>
      </c>
      <c r="D5460" s="27" t="str">
        <f t="shared" si="1039"/>
        <v/>
      </c>
      <c r="E5460" s="27" t="str">
        <f t="shared" si="1040"/>
        <v/>
      </c>
      <c r="F5460" s="29" t="str">
        <f t="array" ref="F5460">IF(B5460="","",SMALL(IF(اضافه!$E$1:$E$10000=$D$4,ROW($1:$10000)),B5460))</f>
        <v/>
      </c>
      <c r="G5460" s="25" t="str">
        <f t="shared" si="1047"/>
        <v/>
      </c>
      <c r="H5460" s="26" t="str">
        <f t="shared" si="1041"/>
        <v/>
      </c>
      <c r="I5460" s="27" t="str">
        <f t="shared" si="1042"/>
        <v/>
      </c>
      <c r="J5460" s="27" t="str">
        <f t="shared" si="1043"/>
        <v/>
      </c>
      <c r="K5460" s="29" t="str">
        <f t="array" ref="K5460">IF(G5460="","",SMALL(IF(صرف!$E$1:$E$10000=$D$4,ROW($1:$10000)),G5460))</f>
        <v/>
      </c>
      <c r="L5460" s="25" t="str">
        <f t="shared" si="1048"/>
        <v/>
      </c>
      <c r="M5460" s="26" t="str">
        <f t="shared" si="1044"/>
        <v/>
      </c>
      <c r="N5460" s="27" t="str">
        <f t="shared" si="1045"/>
        <v/>
      </c>
      <c r="O5460" s="27" t="str">
        <f t="shared" si="1037"/>
        <v/>
      </c>
      <c r="P5460" s="29" t="str">
        <f t="array" ref="P5460">IF(L5460="","",SMALL(IF(تكهين!$E$1:$E$10000=$D$4,ROW($1:$10000)),L5460))</f>
        <v/>
      </c>
    </row>
    <row r="5461" spans="2:16" ht="20.25">
      <c r="B5461" s="25" t="str">
        <f t="shared" si="1046"/>
        <v/>
      </c>
      <c r="C5461" s="26" t="str">
        <f t="shared" si="1038"/>
        <v/>
      </c>
      <c r="D5461" s="27" t="str">
        <f t="shared" si="1039"/>
        <v/>
      </c>
      <c r="E5461" s="27" t="str">
        <f t="shared" si="1040"/>
        <v/>
      </c>
      <c r="F5461" s="29" t="str">
        <f t="array" ref="F5461">IF(B5461="","",SMALL(IF(اضافه!$E$1:$E$10000=$D$4,ROW($1:$10000)),B5461))</f>
        <v/>
      </c>
      <c r="G5461" s="25" t="str">
        <f t="shared" si="1047"/>
        <v/>
      </c>
      <c r="H5461" s="26" t="str">
        <f t="shared" si="1041"/>
        <v/>
      </c>
      <c r="I5461" s="27" t="str">
        <f t="shared" si="1042"/>
        <v/>
      </c>
      <c r="J5461" s="27" t="str">
        <f t="shared" si="1043"/>
        <v/>
      </c>
      <c r="K5461" s="29" t="str">
        <f t="array" ref="K5461">IF(G5461="","",SMALL(IF(صرف!$E$1:$E$10000=$D$4,ROW($1:$10000)),G5461))</f>
        <v/>
      </c>
      <c r="L5461" s="25" t="str">
        <f t="shared" si="1048"/>
        <v/>
      </c>
      <c r="M5461" s="26" t="str">
        <f t="shared" si="1044"/>
        <v/>
      </c>
      <c r="N5461" s="27" t="str">
        <f t="shared" si="1045"/>
        <v/>
      </c>
      <c r="O5461" s="27" t="str">
        <f t="shared" si="1037"/>
        <v/>
      </c>
      <c r="P5461" s="29" t="str">
        <f t="array" ref="P5461">IF(L5461="","",SMALL(IF(تكهين!$E$1:$E$10000=$D$4,ROW($1:$10000)),L5461))</f>
        <v/>
      </c>
    </row>
    <row r="5462" spans="2:16" ht="20.25">
      <c r="B5462" s="25" t="str">
        <f t="shared" si="1046"/>
        <v/>
      </c>
      <c r="C5462" s="26" t="str">
        <f t="shared" si="1038"/>
        <v/>
      </c>
      <c r="D5462" s="27" t="str">
        <f t="shared" si="1039"/>
        <v/>
      </c>
      <c r="E5462" s="27" t="str">
        <f t="shared" si="1040"/>
        <v/>
      </c>
      <c r="F5462" s="29" t="str">
        <f t="array" ref="F5462">IF(B5462="","",SMALL(IF(اضافه!$E$1:$E$10000=$D$4,ROW($1:$10000)),B5462))</f>
        <v/>
      </c>
      <c r="G5462" s="25" t="str">
        <f t="shared" si="1047"/>
        <v/>
      </c>
      <c r="H5462" s="26" t="str">
        <f t="shared" si="1041"/>
        <v/>
      </c>
      <c r="I5462" s="27" t="str">
        <f t="shared" si="1042"/>
        <v/>
      </c>
      <c r="J5462" s="27" t="str">
        <f t="shared" si="1043"/>
        <v/>
      </c>
      <c r="K5462" s="29" t="str">
        <f t="array" ref="K5462">IF(G5462="","",SMALL(IF(صرف!$E$1:$E$10000=$D$4,ROW($1:$10000)),G5462))</f>
        <v/>
      </c>
      <c r="L5462" s="25" t="str">
        <f t="shared" si="1048"/>
        <v/>
      </c>
      <c r="M5462" s="26" t="str">
        <f t="shared" si="1044"/>
        <v/>
      </c>
      <c r="N5462" s="27" t="str">
        <f t="shared" si="1045"/>
        <v/>
      </c>
      <c r="O5462" s="27" t="str">
        <f t="shared" si="1037"/>
        <v/>
      </c>
      <c r="P5462" s="29" t="str">
        <f t="array" ref="P5462">IF(L5462="","",SMALL(IF(تكهين!$E$1:$E$10000=$D$4,ROW($1:$10000)),L5462))</f>
        <v/>
      </c>
    </row>
    <row r="5463" spans="2:16" ht="20.25">
      <c r="B5463" s="25" t="str">
        <f t="shared" si="1046"/>
        <v/>
      </c>
      <c r="C5463" s="26" t="str">
        <f t="shared" si="1038"/>
        <v/>
      </c>
      <c r="D5463" s="27" t="str">
        <f t="shared" si="1039"/>
        <v/>
      </c>
      <c r="E5463" s="27" t="str">
        <f t="shared" si="1040"/>
        <v/>
      </c>
      <c r="F5463" s="29" t="str">
        <f t="array" ref="F5463">IF(B5463="","",SMALL(IF(اضافه!$E$1:$E$10000=$D$4,ROW($1:$10000)),B5463))</f>
        <v/>
      </c>
      <c r="G5463" s="25" t="str">
        <f t="shared" si="1047"/>
        <v/>
      </c>
      <c r="H5463" s="26" t="str">
        <f t="shared" si="1041"/>
        <v/>
      </c>
      <c r="I5463" s="27" t="str">
        <f t="shared" si="1042"/>
        <v/>
      </c>
      <c r="J5463" s="27" t="str">
        <f t="shared" si="1043"/>
        <v/>
      </c>
      <c r="K5463" s="29" t="str">
        <f t="array" ref="K5463">IF(G5463="","",SMALL(IF(صرف!$E$1:$E$10000=$D$4,ROW($1:$10000)),G5463))</f>
        <v/>
      </c>
      <c r="L5463" s="25" t="str">
        <f t="shared" si="1048"/>
        <v/>
      </c>
      <c r="M5463" s="26" t="str">
        <f t="shared" si="1044"/>
        <v/>
      </c>
      <c r="N5463" s="27" t="str">
        <f t="shared" si="1045"/>
        <v/>
      </c>
      <c r="O5463" s="27" t="str">
        <f t="shared" si="1037"/>
        <v/>
      </c>
      <c r="P5463" s="29" t="str">
        <f t="array" ref="P5463">IF(L5463="","",SMALL(IF(تكهين!$E$1:$E$10000=$D$4,ROW($1:$10000)),L5463))</f>
        <v/>
      </c>
    </row>
    <row r="5464" spans="2:16" ht="20.25">
      <c r="B5464" s="25" t="str">
        <f t="shared" si="1046"/>
        <v/>
      </c>
      <c r="C5464" s="26" t="str">
        <f t="shared" si="1038"/>
        <v/>
      </c>
      <c r="D5464" s="27" t="str">
        <f t="shared" si="1039"/>
        <v/>
      </c>
      <c r="E5464" s="27" t="str">
        <f t="shared" si="1040"/>
        <v/>
      </c>
      <c r="F5464" s="29" t="str">
        <f t="array" ref="F5464">IF(B5464="","",SMALL(IF(اضافه!$E$1:$E$10000=$D$4,ROW($1:$10000)),B5464))</f>
        <v/>
      </c>
      <c r="G5464" s="25" t="str">
        <f t="shared" si="1047"/>
        <v/>
      </c>
      <c r="H5464" s="26" t="str">
        <f t="shared" si="1041"/>
        <v/>
      </c>
      <c r="I5464" s="27" t="str">
        <f t="shared" si="1042"/>
        <v/>
      </c>
      <c r="J5464" s="27" t="str">
        <f t="shared" si="1043"/>
        <v/>
      </c>
      <c r="K5464" s="29" t="str">
        <f t="array" ref="K5464">IF(G5464="","",SMALL(IF(صرف!$E$1:$E$10000=$D$4,ROW($1:$10000)),G5464))</f>
        <v/>
      </c>
      <c r="L5464" s="25" t="str">
        <f t="shared" si="1048"/>
        <v/>
      </c>
      <c r="M5464" s="26" t="str">
        <f t="shared" si="1044"/>
        <v/>
      </c>
      <c r="N5464" s="27" t="str">
        <f t="shared" si="1045"/>
        <v/>
      </c>
      <c r="O5464" s="27" t="str">
        <f t="shared" si="1037"/>
        <v/>
      </c>
      <c r="P5464" s="29" t="str">
        <f t="array" ref="P5464">IF(L5464="","",SMALL(IF(تكهين!$E$1:$E$10000=$D$4,ROW($1:$10000)),L5464))</f>
        <v/>
      </c>
    </row>
    <row r="5465" spans="2:16" ht="20.25">
      <c r="B5465" s="25" t="str">
        <f t="shared" si="1046"/>
        <v/>
      </c>
      <c r="C5465" s="26" t="str">
        <f t="shared" si="1038"/>
        <v/>
      </c>
      <c r="D5465" s="27" t="str">
        <f t="shared" si="1039"/>
        <v/>
      </c>
      <c r="E5465" s="27" t="str">
        <f t="shared" si="1040"/>
        <v/>
      </c>
      <c r="F5465" s="29" t="str">
        <f t="array" ref="F5465">IF(B5465="","",SMALL(IF(اضافه!$E$1:$E$10000=$D$4,ROW($1:$10000)),B5465))</f>
        <v/>
      </c>
      <c r="G5465" s="25" t="str">
        <f t="shared" si="1047"/>
        <v/>
      </c>
      <c r="H5465" s="26" t="str">
        <f t="shared" si="1041"/>
        <v/>
      </c>
      <c r="I5465" s="27" t="str">
        <f t="shared" si="1042"/>
        <v/>
      </c>
      <c r="J5465" s="27" t="str">
        <f t="shared" si="1043"/>
        <v/>
      </c>
      <c r="K5465" s="29" t="str">
        <f t="array" ref="K5465">IF(G5465="","",SMALL(IF(صرف!$E$1:$E$10000=$D$4,ROW($1:$10000)),G5465))</f>
        <v/>
      </c>
      <c r="L5465" s="25" t="str">
        <f t="shared" si="1048"/>
        <v/>
      </c>
      <c r="M5465" s="26" t="str">
        <f t="shared" si="1044"/>
        <v/>
      </c>
      <c r="N5465" s="27" t="str">
        <f t="shared" si="1045"/>
        <v/>
      </c>
      <c r="O5465" s="27" t="str">
        <f t="shared" si="1037"/>
        <v/>
      </c>
      <c r="P5465" s="29" t="str">
        <f t="array" ref="P5465">IF(L5465="","",SMALL(IF(تكهين!$E$1:$E$10000=$D$4,ROW($1:$10000)),L5465))</f>
        <v/>
      </c>
    </row>
    <row r="5466" spans="2:16" ht="20.25">
      <c r="B5466" s="25" t="str">
        <f t="shared" si="1046"/>
        <v/>
      </c>
      <c r="C5466" s="26" t="str">
        <f t="shared" si="1038"/>
        <v/>
      </c>
      <c r="D5466" s="27" t="str">
        <f t="shared" si="1039"/>
        <v/>
      </c>
      <c r="E5466" s="27" t="str">
        <f t="shared" si="1040"/>
        <v/>
      </c>
      <c r="F5466" s="29" t="str">
        <f t="array" ref="F5466">IF(B5466="","",SMALL(IF(اضافه!$E$1:$E$10000=$D$4,ROW($1:$10000)),B5466))</f>
        <v/>
      </c>
      <c r="G5466" s="25" t="str">
        <f t="shared" si="1047"/>
        <v/>
      </c>
      <c r="H5466" s="26" t="str">
        <f t="shared" si="1041"/>
        <v/>
      </c>
      <c r="I5466" s="27" t="str">
        <f t="shared" si="1042"/>
        <v/>
      </c>
      <c r="J5466" s="27" t="str">
        <f t="shared" si="1043"/>
        <v/>
      </c>
      <c r="K5466" s="29" t="str">
        <f t="array" ref="K5466">IF(G5466="","",SMALL(IF(صرف!$E$1:$E$10000=$D$4,ROW($1:$10000)),G5466))</f>
        <v/>
      </c>
      <c r="L5466" s="25" t="str">
        <f t="shared" si="1048"/>
        <v/>
      </c>
      <c r="M5466" s="26" t="str">
        <f t="shared" si="1044"/>
        <v/>
      </c>
      <c r="N5466" s="27" t="str">
        <f t="shared" si="1045"/>
        <v/>
      </c>
      <c r="O5466" s="27" t="str">
        <f t="shared" si="1037"/>
        <v/>
      </c>
      <c r="P5466" s="29" t="str">
        <f t="array" ref="P5466">IF(L5466="","",SMALL(IF(تكهين!$E$1:$E$10000=$D$4,ROW($1:$10000)),L5466))</f>
        <v/>
      </c>
    </row>
    <row r="5467" spans="2:16" ht="20.25">
      <c r="B5467" s="25" t="str">
        <f t="shared" si="1046"/>
        <v/>
      </c>
      <c r="C5467" s="26" t="str">
        <f t="shared" si="1038"/>
        <v/>
      </c>
      <c r="D5467" s="27" t="str">
        <f t="shared" si="1039"/>
        <v/>
      </c>
      <c r="E5467" s="27" t="str">
        <f t="shared" si="1040"/>
        <v/>
      </c>
      <c r="F5467" s="29" t="str">
        <f t="array" ref="F5467">IF(B5467="","",SMALL(IF(اضافه!$E$1:$E$10000=$D$4,ROW($1:$10000)),B5467))</f>
        <v/>
      </c>
      <c r="G5467" s="25" t="str">
        <f t="shared" si="1047"/>
        <v/>
      </c>
      <c r="H5467" s="26" t="str">
        <f t="shared" si="1041"/>
        <v/>
      </c>
      <c r="I5467" s="27" t="str">
        <f t="shared" si="1042"/>
        <v/>
      </c>
      <c r="J5467" s="27" t="str">
        <f t="shared" si="1043"/>
        <v/>
      </c>
      <c r="K5467" s="29" t="str">
        <f t="array" ref="K5467">IF(G5467="","",SMALL(IF(صرف!$E$1:$E$10000=$D$4,ROW($1:$10000)),G5467))</f>
        <v/>
      </c>
      <c r="L5467" s="25" t="str">
        <f t="shared" si="1048"/>
        <v/>
      </c>
      <c r="M5467" s="26" t="str">
        <f t="shared" si="1044"/>
        <v/>
      </c>
      <c r="N5467" s="27" t="str">
        <f t="shared" si="1045"/>
        <v/>
      </c>
      <c r="O5467" s="27" t="str">
        <f t="shared" si="1037"/>
        <v/>
      </c>
      <c r="P5467" s="29" t="str">
        <f t="array" ref="P5467">IF(L5467="","",SMALL(IF(تكهين!$E$1:$E$10000=$D$4,ROW($1:$10000)),L5467))</f>
        <v/>
      </c>
    </row>
    <row r="5468" spans="2:16" ht="20.25">
      <c r="B5468" s="25" t="str">
        <f t="shared" si="1046"/>
        <v/>
      </c>
      <c r="C5468" s="26" t="str">
        <f t="shared" si="1038"/>
        <v/>
      </c>
      <c r="D5468" s="27" t="str">
        <f t="shared" si="1039"/>
        <v/>
      </c>
      <c r="E5468" s="27" t="str">
        <f t="shared" si="1040"/>
        <v/>
      </c>
      <c r="F5468" s="29" t="str">
        <f t="array" ref="F5468">IF(B5468="","",SMALL(IF(اضافه!$E$1:$E$10000=$D$4,ROW($1:$10000)),B5468))</f>
        <v/>
      </c>
      <c r="G5468" s="25" t="str">
        <f t="shared" si="1047"/>
        <v/>
      </c>
      <c r="H5468" s="26" t="str">
        <f t="shared" si="1041"/>
        <v/>
      </c>
      <c r="I5468" s="27" t="str">
        <f t="shared" si="1042"/>
        <v/>
      </c>
      <c r="J5468" s="27" t="str">
        <f t="shared" si="1043"/>
        <v/>
      </c>
      <c r="K5468" s="29" t="str">
        <f t="array" ref="K5468">IF(G5468="","",SMALL(IF(صرف!$E$1:$E$10000=$D$4,ROW($1:$10000)),G5468))</f>
        <v/>
      </c>
      <c r="L5468" s="25" t="str">
        <f t="shared" si="1048"/>
        <v/>
      </c>
      <c r="M5468" s="26" t="str">
        <f t="shared" si="1044"/>
        <v/>
      </c>
      <c r="N5468" s="27" t="str">
        <f t="shared" si="1045"/>
        <v/>
      </c>
      <c r="O5468" s="27" t="str">
        <f t="shared" si="1037"/>
        <v/>
      </c>
      <c r="P5468" s="29" t="str">
        <f t="array" ref="P5468">IF(L5468="","",SMALL(IF(تكهين!$E$1:$E$10000=$D$4,ROW($1:$10000)),L5468))</f>
        <v/>
      </c>
    </row>
    <row r="5469" spans="2:16" ht="20.25">
      <c r="B5469" s="25" t="str">
        <f t="shared" si="1046"/>
        <v/>
      </c>
      <c r="C5469" s="26" t="str">
        <f t="shared" si="1038"/>
        <v/>
      </c>
      <c r="D5469" s="27" t="str">
        <f t="shared" si="1039"/>
        <v/>
      </c>
      <c r="E5469" s="27" t="str">
        <f t="shared" si="1040"/>
        <v/>
      </c>
      <c r="F5469" s="29" t="str">
        <f t="array" ref="F5469">IF(B5469="","",SMALL(IF(اضافه!$E$1:$E$10000=$D$4,ROW($1:$10000)),B5469))</f>
        <v/>
      </c>
      <c r="G5469" s="25" t="str">
        <f t="shared" si="1047"/>
        <v/>
      </c>
      <c r="H5469" s="26" t="str">
        <f t="shared" si="1041"/>
        <v/>
      </c>
      <c r="I5469" s="27" t="str">
        <f t="shared" si="1042"/>
        <v/>
      </c>
      <c r="J5469" s="27" t="str">
        <f t="shared" si="1043"/>
        <v/>
      </c>
      <c r="K5469" s="29" t="str">
        <f t="array" ref="K5469">IF(G5469="","",SMALL(IF(صرف!$E$1:$E$10000=$D$4,ROW($1:$10000)),G5469))</f>
        <v/>
      </c>
      <c r="L5469" s="25" t="str">
        <f t="shared" si="1048"/>
        <v/>
      </c>
      <c r="M5469" s="26" t="str">
        <f t="shared" si="1044"/>
        <v/>
      </c>
      <c r="N5469" s="27" t="str">
        <f t="shared" si="1045"/>
        <v/>
      </c>
      <c r="O5469" s="27" t="str">
        <f t="shared" si="1037"/>
        <v/>
      </c>
      <c r="P5469" s="29" t="str">
        <f t="array" ref="P5469">IF(L5469="","",SMALL(IF(تكهين!$E$1:$E$10000=$D$4,ROW($1:$10000)),L5469))</f>
        <v/>
      </c>
    </row>
    <row r="5470" spans="2:16" ht="20.25">
      <c r="B5470" s="25" t="str">
        <f t="shared" si="1046"/>
        <v/>
      </c>
      <c r="C5470" s="26" t="str">
        <f t="shared" si="1038"/>
        <v/>
      </c>
      <c r="D5470" s="27" t="str">
        <f t="shared" si="1039"/>
        <v/>
      </c>
      <c r="E5470" s="27" t="str">
        <f t="shared" si="1040"/>
        <v/>
      </c>
      <c r="F5470" s="29" t="str">
        <f t="array" ref="F5470">IF(B5470="","",SMALL(IF(اضافه!$E$1:$E$10000=$D$4,ROW($1:$10000)),B5470))</f>
        <v/>
      </c>
      <c r="G5470" s="25" t="str">
        <f t="shared" si="1047"/>
        <v/>
      </c>
      <c r="H5470" s="26" t="str">
        <f t="shared" si="1041"/>
        <v/>
      </c>
      <c r="I5470" s="27" t="str">
        <f t="shared" si="1042"/>
        <v/>
      </c>
      <c r="J5470" s="27" t="str">
        <f t="shared" si="1043"/>
        <v/>
      </c>
      <c r="K5470" s="29" t="str">
        <f t="array" ref="K5470">IF(G5470="","",SMALL(IF(صرف!$E$1:$E$10000=$D$4,ROW($1:$10000)),G5470))</f>
        <v/>
      </c>
      <c r="L5470" s="25" t="str">
        <f t="shared" si="1048"/>
        <v/>
      </c>
      <c r="M5470" s="26" t="str">
        <f t="shared" si="1044"/>
        <v/>
      </c>
      <c r="N5470" s="27" t="str">
        <f t="shared" si="1045"/>
        <v/>
      </c>
      <c r="O5470" s="27" t="str">
        <f t="shared" si="1037"/>
        <v/>
      </c>
      <c r="P5470" s="29" t="str">
        <f t="array" ref="P5470">IF(L5470="","",SMALL(IF(تكهين!$E$1:$E$10000=$D$4,ROW($1:$10000)),L5470))</f>
        <v/>
      </c>
    </row>
    <row r="5471" spans="2:16" ht="20.25">
      <c r="B5471" s="25" t="str">
        <f t="shared" si="1046"/>
        <v/>
      </c>
      <c r="C5471" s="26" t="str">
        <f t="shared" si="1038"/>
        <v/>
      </c>
      <c r="D5471" s="27" t="str">
        <f t="shared" si="1039"/>
        <v/>
      </c>
      <c r="E5471" s="27" t="str">
        <f t="shared" si="1040"/>
        <v/>
      </c>
      <c r="F5471" s="29" t="str">
        <f t="array" ref="F5471">IF(B5471="","",SMALL(IF(اضافه!$E$1:$E$10000=$D$4,ROW($1:$10000)),B5471))</f>
        <v/>
      </c>
      <c r="G5471" s="25" t="str">
        <f t="shared" si="1047"/>
        <v/>
      </c>
      <c r="H5471" s="26" t="str">
        <f t="shared" si="1041"/>
        <v/>
      </c>
      <c r="I5471" s="27" t="str">
        <f t="shared" si="1042"/>
        <v/>
      </c>
      <c r="J5471" s="27" t="str">
        <f t="shared" si="1043"/>
        <v/>
      </c>
      <c r="K5471" s="29" t="str">
        <f t="array" ref="K5471">IF(G5471="","",SMALL(IF(صرف!$E$1:$E$10000=$D$4,ROW($1:$10000)),G5471))</f>
        <v/>
      </c>
      <c r="L5471" s="25" t="str">
        <f t="shared" si="1048"/>
        <v/>
      </c>
      <c r="M5471" s="26" t="str">
        <f t="shared" si="1044"/>
        <v/>
      </c>
      <c r="N5471" s="27" t="str">
        <f t="shared" si="1045"/>
        <v/>
      </c>
      <c r="O5471" s="27" t="str">
        <f t="shared" si="1037"/>
        <v/>
      </c>
      <c r="P5471" s="29" t="str">
        <f t="array" ref="P5471">IF(L5471="","",SMALL(IF(تكهين!$E$1:$E$10000=$D$4,ROW($1:$10000)),L5471))</f>
        <v/>
      </c>
    </row>
    <row r="5472" spans="2:16" ht="20.25">
      <c r="B5472" s="25" t="str">
        <f t="shared" si="1046"/>
        <v/>
      </c>
      <c r="C5472" s="26" t="str">
        <f t="shared" si="1038"/>
        <v/>
      </c>
      <c r="D5472" s="27" t="str">
        <f t="shared" si="1039"/>
        <v/>
      </c>
      <c r="E5472" s="27" t="str">
        <f t="shared" si="1040"/>
        <v/>
      </c>
      <c r="F5472" s="29" t="str">
        <f t="array" ref="F5472">IF(B5472="","",SMALL(IF(اضافه!$E$1:$E$10000=$D$4,ROW($1:$10000)),B5472))</f>
        <v/>
      </c>
      <c r="G5472" s="25" t="str">
        <f t="shared" si="1047"/>
        <v/>
      </c>
      <c r="H5472" s="26" t="str">
        <f t="shared" si="1041"/>
        <v/>
      </c>
      <c r="I5472" s="27" t="str">
        <f t="shared" si="1042"/>
        <v/>
      </c>
      <c r="J5472" s="27" t="str">
        <f t="shared" si="1043"/>
        <v/>
      </c>
      <c r="K5472" s="29" t="str">
        <f t="array" ref="K5472">IF(G5472="","",SMALL(IF(صرف!$E$1:$E$10000=$D$4,ROW($1:$10000)),G5472))</f>
        <v/>
      </c>
      <c r="L5472" s="25" t="str">
        <f t="shared" si="1048"/>
        <v/>
      </c>
      <c r="M5472" s="26" t="str">
        <f t="shared" si="1044"/>
        <v/>
      </c>
      <c r="N5472" s="27" t="str">
        <f t="shared" si="1045"/>
        <v/>
      </c>
      <c r="O5472" s="27" t="str">
        <f t="shared" si="1037"/>
        <v/>
      </c>
      <c r="P5472" s="29" t="str">
        <f t="array" ref="P5472">IF(L5472="","",SMALL(IF(تكهين!$E$1:$E$10000=$D$4,ROW($1:$10000)),L5472))</f>
        <v/>
      </c>
    </row>
    <row r="5473" spans="2:16" ht="20.25">
      <c r="B5473" s="25" t="str">
        <f t="shared" si="1046"/>
        <v/>
      </c>
      <c r="C5473" s="26" t="str">
        <f t="shared" si="1038"/>
        <v/>
      </c>
      <c r="D5473" s="27" t="str">
        <f t="shared" si="1039"/>
        <v/>
      </c>
      <c r="E5473" s="27" t="str">
        <f t="shared" si="1040"/>
        <v/>
      </c>
      <c r="F5473" s="29" t="str">
        <f t="array" ref="F5473">IF(B5473="","",SMALL(IF(اضافه!$E$1:$E$10000=$D$4,ROW($1:$10000)),B5473))</f>
        <v/>
      </c>
      <c r="G5473" s="25" t="str">
        <f t="shared" si="1047"/>
        <v/>
      </c>
      <c r="H5473" s="26" t="str">
        <f t="shared" si="1041"/>
        <v/>
      </c>
      <c r="I5473" s="27" t="str">
        <f t="shared" si="1042"/>
        <v/>
      </c>
      <c r="J5473" s="27" t="str">
        <f t="shared" si="1043"/>
        <v/>
      </c>
      <c r="K5473" s="29" t="str">
        <f t="array" ref="K5473">IF(G5473="","",SMALL(IF(صرف!$E$1:$E$10000=$D$4,ROW($1:$10000)),G5473))</f>
        <v/>
      </c>
      <c r="L5473" s="25" t="str">
        <f t="shared" si="1048"/>
        <v/>
      </c>
      <c r="M5473" s="26" t="str">
        <f t="shared" si="1044"/>
        <v/>
      </c>
      <c r="N5473" s="27" t="str">
        <f t="shared" si="1045"/>
        <v/>
      </c>
      <c r="O5473" s="27" t="str">
        <f t="shared" si="1037"/>
        <v/>
      </c>
      <c r="P5473" s="29" t="str">
        <f t="array" ref="P5473">IF(L5473="","",SMALL(IF(تكهين!$E$1:$E$10000=$D$4,ROW($1:$10000)),L5473))</f>
        <v/>
      </c>
    </row>
    <row r="5474" spans="2:16" ht="20.25">
      <c r="B5474" s="25" t="str">
        <f t="shared" si="1046"/>
        <v/>
      </c>
      <c r="C5474" s="26" t="str">
        <f t="shared" si="1038"/>
        <v/>
      </c>
      <c r="D5474" s="27" t="str">
        <f t="shared" si="1039"/>
        <v/>
      </c>
      <c r="E5474" s="27" t="str">
        <f t="shared" si="1040"/>
        <v/>
      </c>
      <c r="F5474" s="29" t="str">
        <f t="array" ref="F5474">IF(B5474="","",SMALL(IF(اضافه!$E$1:$E$10000=$D$4,ROW($1:$10000)),B5474))</f>
        <v/>
      </c>
      <c r="G5474" s="25" t="str">
        <f t="shared" si="1047"/>
        <v/>
      </c>
      <c r="H5474" s="26" t="str">
        <f t="shared" si="1041"/>
        <v/>
      </c>
      <c r="I5474" s="27" t="str">
        <f t="shared" si="1042"/>
        <v/>
      </c>
      <c r="J5474" s="27" t="str">
        <f t="shared" si="1043"/>
        <v/>
      </c>
      <c r="K5474" s="29" t="str">
        <f t="array" ref="K5474">IF(G5474="","",SMALL(IF(صرف!$E$1:$E$10000=$D$4,ROW($1:$10000)),G5474))</f>
        <v/>
      </c>
      <c r="L5474" s="25" t="str">
        <f t="shared" si="1048"/>
        <v/>
      </c>
      <c r="M5474" s="26" t="str">
        <f t="shared" si="1044"/>
        <v/>
      </c>
      <c r="N5474" s="27" t="str">
        <f t="shared" si="1045"/>
        <v/>
      </c>
      <c r="O5474" s="27" t="str">
        <f t="shared" si="1037"/>
        <v/>
      </c>
      <c r="P5474" s="29" t="str">
        <f t="array" ref="P5474">IF(L5474="","",SMALL(IF(تكهين!$E$1:$E$10000=$D$4,ROW($1:$10000)),L5474))</f>
        <v/>
      </c>
    </row>
    <row r="5475" spans="2:16" ht="20.25">
      <c r="B5475" s="25" t="str">
        <f t="shared" si="1046"/>
        <v/>
      </c>
      <c r="C5475" s="26" t="str">
        <f t="shared" si="1038"/>
        <v/>
      </c>
      <c r="D5475" s="27" t="str">
        <f t="shared" si="1039"/>
        <v/>
      </c>
      <c r="E5475" s="27" t="str">
        <f t="shared" si="1040"/>
        <v/>
      </c>
      <c r="F5475" s="29" t="str">
        <f t="array" ref="F5475">IF(B5475="","",SMALL(IF(اضافه!$E$1:$E$10000=$D$4,ROW($1:$10000)),B5475))</f>
        <v/>
      </c>
      <c r="G5475" s="25" t="str">
        <f t="shared" si="1047"/>
        <v/>
      </c>
      <c r="H5475" s="26" t="str">
        <f t="shared" si="1041"/>
        <v/>
      </c>
      <c r="I5475" s="27" t="str">
        <f t="shared" si="1042"/>
        <v/>
      </c>
      <c r="J5475" s="27" t="str">
        <f t="shared" si="1043"/>
        <v/>
      </c>
      <c r="K5475" s="29" t="str">
        <f t="array" ref="K5475">IF(G5475="","",SMALL(IF(صرف!$E$1:$E$10000=$D$4,ROW($1:$10000)),G5475))</f>
        <v/>
      </c>
      <c r="L5475" s="25" t="str">
        <f t="shared" si="1048"/>
        <v/>
      </c>
      <c r="M5475" s="26" t="str">
        <f t="shared" si="1044"/>
        <v/>
      </c>
      <c r="N5475" s="27" t="str">
        <f t="shared" si="1045"/>
        <v/>
      </c>
      <c r="O5475" s="27" t="str">
        <f t="shared" si="1037"/>
        <v/>
      </c>
      <c r="P5475" s="29" t="str">
        <f t="array" ref="P5475">IF(L5475="","",SMALL(IF(تكهين!$E$1:$E$10000=$D$4,ROW($1:$10000)),L5475))</f>
        <v/>
      </c>
    </row>
    <row r="5476" spans="2:16" ht="20.25">
      <c r="B5476" s="25" t="str">
        <f t="shared" si="1046"/>
        <v/>
      </c>
      <c r="C5476" s="26" t="str">
        <f t="shared" si="1038"/>
        <v/>
      </c>
      <c r="D5476" s="27" t="str">
        <f t="shared" si="1039"/>
        <v/>
      </c>
      <c r="E5476" s="27" t="str">
        <f t="shared" si="1040"/>
        <v/>
      </c>
      <c r="F5476" s="29" t="str">
        <f t="array" ref="F5476">IF(B5476="","",SMALL(IF(اضافه!$E$1:$E$10000=$D$4,ROW($1:$10000)),B5476))</f>
        <v/>
      </c>
      <c r="G5476" s="25" t="str">
        <f t="shared" si="1047"/>
        <v/>
      </c>
      <c r="H5476" s="26" t="str">
        <f t="shared" si="1041"/>
        <v/>
      </c>
      <c r="I5476" s="27" t="str">
        <f t="shared" si="1042"/>
        <v/>
      </c>
      <c r="J5476" s="27" t="str">
        <f t="shared" si="1043"/>
        <v/>
      </c>
      <c r="K5476" s="29" t="str">
        <f t="array" ref="K5476">IF(G5476="","",SMALL(IF(صرف!$E$1:$E$10000=$D$4,ROW($1:$10000)),G5476))</f>
        <v/>
      </c>
      <c r="L5476" s="25" t="str">
        <f t="shared" si="1048"/>
        <v/>
      </c>
      <c r="M5476" s="26" t="str">
        <f t="shared" si="1044"/>
        <v/>
      </c>
      <c r="N5476" s="27" t="str">
        <f t="shared" si="1045"/>
        <v/>
      </c>
      <c r="O5476" s="27" t="str">
        <f t="shared" si="1037"/>
        <v/>
      </c>
      <c r="P5476" s="29" t="str">
        <f t="array" ref="P5476">IF(L5476="","",SMALL(IF(تكهين!$E$1:$E$10000=$D$4,ROW($1:$10000)),L5476))</f>
        <v/>
      </c>
    </row>
    <row r="5477" spans="2:16" ht="20.25">
      <c r="B5477" s="25" t="str">
        <f t="shared" si="1046"/>
        <v/>
      </c>
      <c r="C5477" s="26" t="str">
        <f t="shared" si="1038"/>
        <v/>
      </c>
      <c r="D5477" s="27" t="str">
        <f t="shared" si="1039"/>
        <v/>
      </c>
      <c r="E5477" s="27" t="str">
        <f t="shared" si="1040"/>
        <v/>
      </c>
      <c r="F5477" s="29" t="str">
        <f t="array" ref="F5477">IF(B5477="","",SMALL(IF(اضافه!$E$1:$E$10000=$D$4,ROW($1:$10000)),B5477))</f>
        <v/>
      </c>
      <c r="G5477" s="25" t="str">
        <f t="shared" si="1047"/>
        <v/>
      </c>
      <c r="H5477" s="26" t="str">
        <f t="shared" si="1041"/>
        <v/>
      </c>
      <c r="I5477" s="27" t="str">
        <f t="shared" si="1042"/>
        <v/>
      </c>
      <c r="J5477" s="27" t="str">
        <f t="shared" si="1043"/>
        <v/>
      </c>
      <c r="K5477" s="29" t="str">
        <f t="array" ref="K5477">IF(G5477="","",SMALL(IF(صرف!$E$1:$E$10000=$D$4,ROW($1:$10000)),G5477))</f>
        <v/>
      </c>
      <c r="L5477" s="25" t="str">
        <f t="shared" si="1048"/>
        <v/>
      </c>
      <c r="M5477" s="26" t="str">
        <f t="shared" si="1044"/>
        <v/>
      </c>
      <c r="N5477" s="27" t="str">
        <f t="shared" si="1045"/>
        <v/>
      </c>
      <c r="O5477" s="27" t="str">
        <f t="shared" si="1037"/>
        <v/>
      </c>
      <c r="P5477" s="29" t="str">
        <f t="array" ref="P5477">IF(L5477="","",SMALL(IF(تكهين!$E$1:$E$10000=$D$4,ROW($1:$10000)),L5477))</f>
        <v/>
      </c>
    </row>
    <row r="5478" spans="2:16" ht="20.25">
      <c r="B5478" s="25" t="str">
        <f t="shared" si="1046"/>
        <v/>
      </c>
      <c r="C5478" s="26" t="str">
        <f t="shared" si="1038"/>
        <v/>
      </c>
      <c r="D5478" s="27" t="str">
        <f t="shared" si="1039"/>
        <v/>
      </c>
      <c r="E5478" s="27" t="str">
        <f t="shared" si="1040"/>
        <v/>
      </c>
      <c r="F5478" s="29" t="str">
        <f t="array" ref="F5478">IF(B5478="","",SMALL(IF(اضافه!$E$1:$E$10000=$D$4,ROW($1:$10000)),B5478))</f>
        <v/>
      </c>
      <c r="G5478" s="25" t="str">
        <f t="shared" si="1047"/>
        <v/>
      </c>
      <c r="H5478" s="26" t="str">
        <f t="shared" si="1041"/>
        <v/>
      </c>
      <c r="I5478" s="27" t="str">
        <f t="shared" si="1042"/>
        <v/>
      </c>
      <c r="J5478" s="27" t="str">
        <f t="shared" si="1043"/>
        <v/>
      </c>
      <c r="K5478" s="29" t="str">
        <f t="array" ref="K5478">IF(G5478="","",SMALL(IF(صرف!$E$1:$E$10000=$D$4,ROW($1:$10000)),G5478))</f>
        <v/>
      </c>
      <c r="L5478" s="25" t="str">
        <f t="shared" si="1048"/>
        <v/>
      </c>
      <c r="M5478" s="26" t="str">
        <f t="shared" si="1044"/>
        <v/>
      </c>
      <c r="N5478" s="27" t="str">
        <f t="shared" si="1045"/>
        <v/>
      </c>
      <c r="O5478" s="27" t="str">
        <f t="shared" si="1037"/>
        <v/>
      </c>
      <c r="P5478" s="29" t="str">
        <f t="array" ref="P5478">IF(L5478="","",SMALL(IF(تكهين!$E$1:$E$10000=$D$4,ROW($1:$10000)),L5478))</f>
        <v/>
      </c>
    </row>
    <row r="5479" spans="2:16" ht="20.25">
      <c r="B5479" s="25" t="str">
        <f t="shared" si="1046"/>
        <v/>
      </c>
      <c r="C5479" s="26" t="str">
        <f t="shared" si="1038"/>
        <v/>
      </c>
      <c r="D5479" s="27" t="str">
        <f t="shared" si="1039"/>
        <v/>
      </c>
      <c r="E5479" s="27" t="str">
        <f t="shared" si="1040"/>
        <v/>
      </c>
      <c r="F5479" s="29" t="str">
        <f t="array" ref="F5479">IF(B5479="","",SMALL(IF(اضافه!$E$1:$E$10000=$D$4,ROW($1:$10000)),B5479))</f>
        <v/>
      </c>
      <c r="G5479" s="25" t="str">
        <f t="shared" si="1047"/>
        <v/>
      </c>
      <c r="H5479" s="26" t="str">
        <f t="shared" si="1041"/>
        <v/>
      </c>
      <c r="I5479" s="27" t="str">
        <f t="shared" si="1042"/>
        <v/>
      </c>
      <c r="J5479" s="27" t="str">
        <f t="shared" si="1043"/>
        <v/>
      </c>
      <c r="K5479" s="29" t="str">
        <f t="array" ref="K5479">IF(G5479="","",SMALL(IF(صرف!$E$1:$E$10000=$D$4,ROW($1:$10000)),G5479))</f>
        <v/>
      </c>
      <c r="L5479" s="25" t="str">
        <f t="shared" si="1048"/>
        <v/>
      </c>
      <c r="M5479" s="26" t="str">
        <f t="shared" si="1044"/>
        <v/>
      </c>
      <c r="N5479" s="27" t="str">
        <f t="shared" si="1045"/>
        <v/>
      </c>
      <c r="O5479" s="27" t="str">
        <f t="shared" si="1037"/>
        <v/>
      </c>
      <c r="P5479" s="29" t="str">
        <f t="array" ref="P5479">IF(L5479="","",SMALL(IF(تكهين!$E$1:$E$10000=$D$4,ROW($1:$10000)),L5479))</f>
        <v/>
      </c>
    </row>
    <row r="5480" spans="2:16" ht="20.25">
      <c r="B5480" s="25" t="str">
        <f t="shared" si="1046"/>
        <v/>
      </c>
      <c r="C5480" s="26" t="str">
        <f t="shared" si="1038"/>
        <v/>
      </c>
      <c r="D5480" s="27" t="str">
        <f t="shared" si="1039"/>
        <v/>
      </c>
      <c r="E5480" s="27" t="str">
        <f t="shared" si="1040"/>
        <v/>
      </c>
      <c r="F5480" s="29" t="str">
        <f t="array" ref="F5480">IF(B5480="","",SMALL(IF(اضافه!$E$1:$E$10000=$D$4,ROW($1:$10000)),B5480))</f>
        <v/>
      </c>
      <c r="G5480" s="25" t="str">
        <f t="shared" si="1047"/>
        <v/>
      </c>
      <c r="H5480" s="26" t="str">
        <f t="shared" si="1041"/>
        <v/>
      </c>
      <c r="I5480" s="27" t="str">
        <f t="shared" si="1042"/>
        <v/>
      </c>
      <c r="J5480" s="27" t="str">
        <f t="shared" si="1043"/>
        <v/>
      </c>
      <c r="K5480" s="29" t="str">
        <f t="array" ref="K5480">IF(G5480="","",SMALL(IF(صرف!$E$1:$E$10000=$D$4,ROW($1:$10000)),G5480))</f>
        <v/>
      </c>
      <c r="L5480" s="25" t="str">
        <f t="shared" si="1048"/>
        <v/>
      </c>
      <c r="M5480" s="26" t="str">
        <f t="shared" si="1044"/>
        <v/>
      </c>
      <c r="N5480" s="27" t="str">
        <f t="shared" si="1045"/>
        <v/>
      </c>
      <c r="O5480" s="27" t="str">
        <f t="shared" si="1037"/>
        <v/>
      </c>
      <c r="P5480" s="29" t="str">
        <f t="array" ref="P5480">IF(L5480="","",SMALL(IF(تكهين!$E$1:$E$10000=$D$4,ROW($1:$10000)),L5480))</f>
        <v/>
      </c>
    </row>
    <row r="5481" spans="2:16" ht="20.25">
      <c r="B5481" s="25" t="str">
        <f t="shared" si="1046"/>
        <v/>
      </c>
      <c r="C5481" s="26" t="str">
        <f t="shared" si="1038"/>
        <v/>
      </c>
      <c r="D5481" s="27" t="str">
        <f t="shared" si="1039"/>
        <v/>
      </c>
      <c r="E5481" s="27" t="str">
        <f t="shared" si="1040"/>
        <v/>
      </c>
      <c r="F5481" s="29" t="str">
        <f t="array" ref="F5481">IF(B5481="","",SMALL(IF(اضافه!$E$1:$E$10000=$D$4,ROW($1:$10000)),B5481))</f>
        <v/>
      </c>
      <c r="G5481" s="25" t="str">
        <f t="shared" si="1047"/>
        <v/>
      </c>
      <c r="H5481" s="26" t="str">
        <f t="shared" si="1041"/>
        <v/>
      </c>
      <c r="I5481" s="27" t="str">
        <f t="shared" si="1042"/>
        <v/>
      </c>
      <c r="J5481" s="27" t="str">
        <f t="shared" si="1043"/>
        <v/>
      </c>
      <c r="K5481" s="29" t="str">
        <f t="array" ref="K5481">IF(G5481="","",SMALL(IF(صرف!$E$1:$E$10000=$D$4,ROW($1:$10000)),G5481))</f>
        <v/>
      </c>
      <c r="L5481" s="25" t="str">
        <f t="shared" si="1048"/>
        <v/>
      </c>
      <c r="M5481" s="26" t="str">
        <f t="shared" si="1044"/>
        <v/>
      </c>
      <c r="N5481" s="27" t="str">
        <f t="shared" si="1045"/>
        <v/>
      </c>
      <c r="O5481" s="27" t="str">
        <f t="shared" si="1037"/>
        <v/>
      </c>
      <c r="P5481" s="29" t="str">
        <f t="array" ref="P5481">IF(L5481="","",SMALL(IF(تكهين!$E$1:$E$10000=$D$4,ROW($1:$10000)),L5481))</f>
        <v/>
      </c>
    </row>
    <row r="5482" spans="2:16" ht="20.25">
      <c r="B5482" s="25" t="str">
        <f t="shared" si="1046"/>
        <v/>
      </c>
      <c r="C5482" s="26" t="str">
        <f t="shared" si="1038"/>
        <v/>
      </c>
      <c r="D5482" s="27" t="str">
        <f t="shared" si="1039"/>
        <v/>
      </c>
      <c r="E5482" s="27" t="str">
        <f t="shared" si="1040"/>
        <v/>
      </c>
      <c r="F5482" s="29" t="str">
        <f t="array" ref="F5482">IF(B5482="","",SMALL(IF(اضافه!$E$1:$E$10000=$D$4,ROW($1:$10000)),B5482))</f>
        <v/>
      </c>
      <c r="G5482" s="25" t="str">
        <f t="shared" si="1047"/>
        <v/>
      </c>
      <c r="H5482" s="26" t="str">
        <f t="shared" si="1041"/>
        <v/>
      </c>
      <c r="I5482" s="27" t="str">
        <f t="shared" si="1042"/>
        <v/>
      </c>
      <c r="J5482" s="27" t="str">
        <f t="shared" si="1043"/>
        <v/>
      </c>
      <c r="K5482" s="29" t="str">
        <f t="array" ref="K5482">IF(G5482="","",SMALL(IF(صرف!$E$1:$E$10000=$D$4,ROW($1:$10000)),G5482))</f>
        <v/>
      </c>
      <c r="L5482" s="25" t="str">
        <f t="shared" si="1048"/>
        <v/>
      </c>
      <c r="M5482" s="26" t="str">
        <f t="shared" si="1044"/>
        <v/>
      </c>
      <c r="N5482" s="27" t="str">
        <f t="shared" si="1045"/>
        <v/>
      </c>
      <c r="O5482" s="27" t="str">
        <f t="shared" si="1037"/>
        <v/>
      </c>
      <c r="P5482" s="29" t="str">
        <f t="array" ref="P5482">IF(L5482="","",SMALL(IF(تكهين!$E$1:$E$10000=$D$4,ROW($1:$10000)),L5482))</f>
        <v/>
      </c>
    </row>
    <row r="5483" spans="2:16" ht="20.25">
      <c r="B5483" s="25" t="str">
        <f t="shared" si="1046"/>
        <v/>
      </c>
      <c r="C5483" s="26" t="str">
        <f t="shared" si="1038"/>
        <v/>
      </c>
      <c r="D5483" s="27" t="str">
        <f t="shared" si="1039"/>
        <v/>
      </c>
      <c r="E5483" s="27" t="str">
        <f t="shared" si="1040"/>
        <v/>
      </c>
      <c r="F5483" s="29" t="str">
        <f t="array" ref="F5483">IF(B5483="","",SMALL(IF(اضافه!$E$1:$E$10000=$D$4,ROW($1:$10000)),B5483))</f>
        <v/>
      </c>
      <c r="G5483" s="25" t="str">
        <f t="shared" si="1047"/>
        <v/>
      </c>
      <c r="H5483" s="26" t="str">
        <f t="shared" si="1041"/>
        <v/>
      </c>
      <c r="I5483" s="27" t="str">
        <f t="shared" si="1042"/>
        <v/>
      </c>
      <c r="J5483" s="27" t="str">
        <f t="shared" si="1043"/>
        <v/>
      </c>
      <c r="K5483" s="29" t="str">
        <f t="array" ref="K5483">IF(G5483="","",SMALL(IF(صرف!$E$1:$E$10000=$D$4,ROW($1:$10000)),G5483))</f>
        <v/>
      </c>
      <c r="L5483" s="25" t="str">
        <f t="shared" si="1048"/>
        <v/>
      </c>
      <c r="M5483" s="26" t="str">
        <f t="shared" si="1044"/>
        <v/>
      </c>
      <c r="N5483" s="27" t="str">
        <f t="shared" si="1045"/>
        <v/>
      </c>
      <c r="O5483" s="27" t="str">
        <f t="shared" si="1037"/>
        <v/>
      </c>
      <c r="P5483" s="29" t="str">
        <f t="array" ref="P5483">IF(L5483="","",SMALL(IF(تكهين!$E$1:$E$10000=$D$4,ROW($1:$10000)),L5483))</f>
        <v/>
      </c>
    </row>
    <row r="5484" spans="2:16" ht="20.25">
      <c r="B5484" s="25" t="str">
        <f t="shared" si="1046"/>
        <v/>
      </c>
      <c r="C5484" s="26" t="str">
        <f t="shared" si="1038"/>
        <v/>
      </c>
      <c r="D5484" s="27" t="str">
        <f t="shared" si="1039"/>
        <v/>
      </c>
      <c r="E5484" s="27" t="str">
        <f t="shared" si="1040"/>
        <v/>
      </c>
      <c r="F5484" s="29" t="str">
        <f t="array" ref="F5484">IF(B5484="","",SMALL(IF(اضافه!$E$1:$E$10000=$D$4,ROW($1:$10000)),B5484))</f>
        <v/>
      </c>
      <c r="G5484" s="25" t="str">
        <f t="shared" si="1047"/>
        <v/>
      </c>
      <c r="H5484" s="26" t="str">
        <f t="shared" si="1041"/>
        <v/>
      </c>
      <c r="I5484" s="27" t="str">
        <f t="shared" si="1042"/>
        <v/>
      </c>
      <c r="J5484" s="27" t="str">
        <f t="shared" si="1043"/>
        <v/>
      </c>
      <c r="K5484" s="29" t="str">
        <f t="array" ref="K5484">IF(G5484="","",SMALL(IF(صرف!$E$1:$E$10000=$D$4,ROW($1:$10000)),G5484))</f>
        <v/>
      </c>
      <c r="L5484" s="25" t="str">
        <f t="shared" si="1048"/>
        <v/>
      </c>
      <c r="M5484" s="26" t="str">
        <f t="shared" si="1044"/>
        <v/>
      </c>
      <c r="N5484" s="27" t="str">
        <f t="shared" si="1045"/>
        <v/>
      </c>
      <c r="O5484" s="27" t="str">
        <f t="shared" si="1037"/>
        <v/>
      </c>
      <c r="P5484" s="29" t="str">
        <f t="array" ref="P5484">IF(L5484="","",SMALL(IF(تكهين!$E$1:$E$10000=$D$4,ROW($1:$10000)),L5484))</f>
        <v/>
      </c>
    </row>
    <row r="5485" spans="2:16" ht="20.25">
      <c r="B5485" s="25" t="str">
        <f t="shared" si="1046"/>
        <v/>
      </c>
      <c r="C5485" s="26" t="str">
        <f t="shared" si="1038"/>
        <v/>
      </c>
      <c r="D5485" s="27" t="str">
        <f t="shared" si="1039"/>
        <v/>
      </c>
      <c r="E5485" s="27" t="str">
        <f t="shared" si="1040"/>
        <v/>
      </c>
      <c r="F5485" s="29" t="str">
        <f t="array" ref="F5485">IF(B5485="","",SMALL(IF(اضافه!$E$1:$E$10000=$D$4,ROW($1:$10000)),B5485))</f>
        <v/>
      </c>
      <c r="G5485" s="25" t="str">
        <f t="shared" si="1047"/>
        <v/>
      </c>
      <c r="H5485" s="26" t="str">
        <f t="shared" si="1041"/>
        <v/>
      </c>
      <c r="I5485" s="27" t="str">
        <f t="shared" si="1042"/>
        <v/>
      </c>
      <c r="J5485" s="27" t="str">
        <f t="shared" si="1043"/>
        <v/>
      </c>
      <c r="K5485" s="29" t="str">
        <f t="array" ref="K5485">IF(G5485="","",SMALL(IF(صرف!$E$1:$E$10000=$D$4,ROW($1:$10000)),G5485))</f>
        <v/>
      </c>
      <c r="L5485" s="25" t="str">
        <f t="shared" si="1048"/>
        <v/>
      </c>
      <c r="M5485" s="26" t="str">
        <f t="shared" si="1044"/>
        <v/>
      </c>
      <c r="N5485" s="27" t="str">
        <f t="shared" si="1045"/>
        <v/>
      </c>
      <c r="O5485" s="27" t="str">
        <f t="shared" ref="O5485:O5548" si="1049">IF(OR($D$4="",L5485=""),"",INDEX(تكهين,P5485,8))</f>
        <v/>
      </c>
      <c r="P5485" s="29" t="str">
        <f t="array" ref="P5485">IF(L5485="","",SMALL(IF(تكهين!$E$1:$E$10000=$D$4,ROW($1:$10000)),L5485))</f>
        <v/>
      </c>
    </row>
    <row r="5486" spans="2:16" ht="20.25">
      <c r="B5486" s="25" t="str">
        <f t="shared" si="1046"/>
        <v/>
      </c>
      <c r="C5486" s="26" t="str">
        <f t="shared" si="1038"/>
        <v/>
      </c>
      <c r="D5486" s="27" t="str">
        <f t="shared" si="1039"/>
        <v/>
      </c>
      <c r="E5486" s="27" t="str">
        <f t="shared" si="1040"/>
        <v/>
      </c>
      <c r="F5486" s="29" t="str">
        <f t="array" ref="F5486">IF(B5486="","",SMALL(IF(اضافه!$E$1:$E$10000=$D$4,ROW($1:$10000)),B5486))</f>
        <v/>
      </c>
      <c r="G5486" s="25" t="str">
        <f t="shared" si="1047"/>
        <v/>
      </c>
      <c r="H5486" s="26" t="str">
        <f t="shared" si="1041"/>
        <v/>
      </c>
      <c r="I5486" s="27" t="str">
        <f t="shared" si="1042"/>
        <v/>
      </c>
      <c r="J5486" s="27" t="str">
        <f t="shared" si="1043"/>
        <v/>
      </c>
      <c r="K5486" s="29" t="str">
        <f t="array" ref="K5486">IF(G5486="","",SMALL(IF(صرف!$E$1:$E$10000=$D$4,ROW($1:$10000)),G5486))</f>
        <v/>
      </c>
      <c r="L5486" s="25" t="str">
        <f t="shared" si="1048"/>
        <v/>
      </c>
      <c r="M5486" s="26" t="str">
        <f t="shared" si="1044"/>
        <v/>
      </c>
      <c r="N5486" s="27" t="str">
        <f t="shared" si="1045"/>
        <v/>
      </c>
      <c r="O5486" s="27" t="str">
        <f t="shared" si="1049"/>
        <v/>
      </c>
      <c r="P5486" s="29" t="str">
        <f t="array" ref="P5486">IF(L5486="","",SMALL(IF(تكهين!$E$1:$E$10000=$D$4,ROW($1:$10000)),L5486))</f>
        <v/>
      </c>
    </row>
    <row r="5487" spans="2:16" ht="20.25">
      <c r="B5487" s="25" t="str">
        <f t="shared" si="1046"/>
        <v/>
      </c>
      <c r="C5487" s="26" t="str">
        <f t="shared" si="1038"/>
        <v/>
      </c>
      <c r="D5487" s="27" t="str">
        <f t="shared" si="1039"/>
        <v/>
      </c>
      <c r="E5487" s="27" t="str">
        <f t="shared" si="1040"/>
        <v/>
      </c>
      <c r="F5487" s="29" t="str">
        <f t="array" ref="F5487">IF(B5487="","",SMALL(IF(اضافه!$E$1:$E$10000=$D$4,ROW($1:$10000)),B5487))</f>
        <v/>
      </c>
      <c r="G5487" s="25" t="str">
        <f t="shared" si="1047"/>
        <v/>
      </c>
      <c r="H5487" s="26" t="str">
        <f t="shared" si="1041"/>
        <v/>
      </c>
      <c r="I5487" s="27" t="str">
        <f t="shared" si="1042"/>
        <v/>
      </c>
      <c r="J5487" s="27" t="str">
        <f t="shared" si="1043"/>
        <v/>
      </c>
      <c r="K5487" s="29" t="str">
        <f t="array" ref="K5487">IF(G5487="","",SMALL(IF(صرف!$E$1:$E$10000=$D$4,ROW($1:$10000)),G5487))</f>
        <v/>
      </c>
      <c r="L5487" s="25" t="str">
        <f t="shared" si="1048"/>
        <v/>
      </c>
      <c r="M5487" s="26" t="str">
        <f t="shared" si="1044"/>
        <v/>
      </c>
      <c r="N5487" s="27" t="str">
        <f t="shared" si="1045"/>
        <v/>
      </c>
      <c r="O5487" s="27" t="str">
        <f t="shared" si="1049"/>
        <v/>
      </c>
      <c r="P5487" s="29" t="str">
        <f t="array" ref="P5487">IF(L5487="","",SMALL(IF(تكهين!$E$1:$E$10000=$D$4,ROW($1:$10000)),L5487))</f>
        <v/>
      </c>
    </row>
    <row r="5488" spans="2:16" ht="20.25">
      <c r="B5488" s="25" t="str">
        <f t="shared" si="1046"/>
        <v/>
      </c>
      <c r="C5488" s="26" t="str">
        <f t="shared" si="1038"/>
        <v/>
      </c>
      <c r="D5488" s="27" t="str">
        <f t="shared" si="1039"/>
        <v/>
      </c>
      <c r="E5488" s="27" t="str">
        <f t="shared" si="1040"/>
        <v/>
      </c>
      <c r="F5488" s="29" t="str">
        <f t="array" ref="F5488">IF(B5488="","",SMALL(IF(اضافه!$E$1:$E$10000=$D$4,ROW($1:$10000)),B5488))</f>
        <v/>
      </c>
      <c r="G5488" s="25" t="str">
        <f t="shared" si="1047"/>
        <v/>
      </c>
      <c r="H5488" s="26" t="str">
        <f t="shared" si="1041"/>
        <v/>
      </c>
      <c r="I5488" s="27" t="str">
        <f t="shared" si="1042"/>
        <v/>
      </c>
      <c r="J5488" s="27" t="str">
        <f t="shared" si="1043"/>
        <v/>
      </c>
      <c r="K5488" s="29" t="str">
        <f t="array" ref="K5488">IF(G5488="","",SMALL(IF(صرف!$E$1:$E$10000=$D$4,ROW($1:$10000)),G5488))</f>
        <v/>
      </c>
      <c r="L5488" s="25" t="str">
        <f t="shared" si="1048"/>
        <v/>
      </c>
      <c r="M5488" s="26" t="str">
        <f t="shared" si="1044"/>
        <v/>
      </c>
      <c r="N5488" s="27" t="str">
        <f t="shared" si="1045"/>
        <v/>
      </c>
      <c r="O5488" s="27" t="str">
        <f t="shared" si="1049"/>
        <v/>
      </c>
      <c r="P5488" s="29" t="str">
        <f t="array" ref="P5488">IF(L5488="","",SMALL(IF(تكهين!$E$1:$E$10000=$D$4,ROW($1:$10000)),L5488))</f>
        <v/>
      </c>
    </row>
    <row r="5489" spans="2:16" ht="20.25">
      <c r="B5489" s="25" t="str">
        <f t="shared" si="1046"/>
        <v/>
      </c>
      <c r="C5489" s="26" t="str">
        <f t="shared" si="1038"/>
        <v/>
      </c>
      <c r="D5489" s="27" t="str">
        <f t="shared" si="1039"/>
        <v/>
      </c>
      <c r="E5489" s="27" t="str">
        <f t="shared" si="1040"/>
        <v/>
      </c>
      <c r="F5489" s="29" t="str">
        <f t="array" ref="F5489">IF(B5489="","",SMALL(IF(اضافه!$E$1:$E$10000=$D$4,ROW($1:$10000)),B5489))</f>
        <v/>
      </c>
      <c r="G5489" s="25" t="str">
        <f t="shared" si="1047"/>
        <v/>
      </c>
      <c r="H5489" s="26" t="str">
        <f t="shared" si="1041"/>
        <v/>
      </c>
      <c r="I5489" s="27" t="str">
        <f t="shared" si="1042"/>
        <v/>
      </c>
      <c r="J5489" s="27" t="str">
        <f t="shared" si="1043"/>
        <v/>
      </c>
      <c r="K5489" s="29" t="str">
        <f t="array" ref="K5489">IF(G5489="","",SMALL(IF(صرف!$E$1:$E$10000=$D$4,ROW($1:$10000)),G5489))</f>
        <v/>
      </c>
      <c r="L5489" s="25" t="str">
        <f t="shared" si="1048"/>
        <v/>
      </c>
      <c r="M5489" s="26" t="str">
        <f t="shared" si="1044"/>
        <v/>
      </c>
      <c r="N5489" s="27" t="str">
        <f t="shared" si="1045"/>
        <v/>
      </c>
      <c r="O5489" s="27" t="str">
        <f t="shared" si="1049"/>
        <v/>
      </c>
      <c r="P5489" s="29" t="str">
        <f t="array" ref="P5489">IF(L5489="","",SMALL(IF(تكهين!$E$1:$E$10000=$D$4,ROW($1:$10000)),L5489))</f>
        <v/>
      </c>
    </row>
    <row r="5490" spans="2:16" ht="20.25">
      <c r="B5490" s="25" t="str">
        <f t="shared" si="1046"/>
        <v/>
      </c>
      <c r="C5490" s="26" t="str">
        <f t="shared" si="1038"/>
        <v/>
      </c>
      <c r="D5490" s="27" t="str">
        <f t="shared" si="1039"/>
        <v/>
      </c>
      <c r="E5490" s="27" t="str">
        <f t="shared" si="1040"/>
        <v/>
      </c>
      <c r="F5490" s="29" t="str">
        <f t="array" ref="F5490">IF(B5490="","",SMALL(IF(اضافه!$E$1:$E$10000=$D$4,ROW($1:$10000)),B5490))</f>
        <v/>
      </c>
      <c r="G5490" s="25" t="str">
        <f t="shared" si="1047"/>
        <v/>
      </c>
      <c r="H5490" s="26" t="str">
        <f t="shared" si="1041"/>
        <v/>
      </c>
      <c r="I5490" s="27" t="str">
        <f t="shared" si="1042"/>
        <v/>
      </c>
      <c r="J5490" s="27" t="str">
        <f t="shared" si="1043"/>
        <v/>
      </c>
      <c r="K5490" s="29" t="str">
        <f t="array" ref="K5490">IF(G5490="","",SMALL(IF(صرف!$E$1:$E$10000=$D$4,ROW($1:$10000)),G5490))</f>
        <v/>
      </c>
      <c r="L5490" s="25" t="str">
        <f t="shared" si="1048"/>
        <v/>
      </c>
      <c r="M5490" s="26" t="str">
        <f t="shared" si="1044"/>
        <v/>
      </c>
      <c r="N5490" s="27" t="str">
        <f t="shared" si="1045"/>
        <v/>
      </c>
      <c r="O5490" s="27" t="str">
        <f t="shared" si="1049"/>
        <v/>
      </c>
      <c r="P5490" s="29" t="str">
        <f t="array" ref="P5490">IF(L5490="","",SMALL(IF(تكهين!$E$1:$E$10000=$D$4,ROW($1:$10000)),L5490))</f>
        <v/>
      </c>
    </row>
    <row r="5491" spans="2:16" ht="20.25">
      <c r="B5491" s="25" t="str">
        <f t="shared" si="1046"/>
        <v/>
      </c>
      <c r="C5491" s="26" t="str">
        <f t="shared" si="1038"/>
        <v/>
      </c>
      <c r="D5491" s="27" t="str">
        <f t="shared" si="1039"/>
        <v/>
      </c>
      <c r="E5491" s="27" t="str">
        <f t="shared" si="1040"/>
        <v/>
      </c>
      <c r="F5491" s="29" t="str">
        <f t="array" ref="F5491">IF(B5491="","",SMALL(IF(اضافه!$E$1:$E$10000=$D$4,ROW($1:$10000)),B5491))</f>
        <v/>
      </c>
      <c r="G5491" s="25" t="str">
        <f t="shared" si="1047"/>
        <v/>
      </c>
      <c r="H5491" s="26" t="str">
        <f t="shared" si="1041"/>
        <v/>
      </c>
      <c r="I5491" s="27" t="str">
        <f t="shared" si="1042"/>
        <v/>
      </c>
      <c r="J5491" s="27" t="str">
        <f t="shared" si="1043"/>
        <v/>
      </c>
      <c r="K5491" s="29" t="str">
        <f t="array" ref="K5491">IF(G5491="","",SMALL(IF(صرف!$E$1:$E$10000=$D$4,ROW($1:$10000)),G5491))</f>
        <v/>
      </c>
      <c r="L5491" s="25" t="str">
        <f t="shared" si="1048"/>
        <v/>
      </c>
      <c r="M5491" s="26" t="str">
        <f t="shared" si="1044"/>
        <v/>
      </c>
      <c r="N5491" s="27" t="str">
        <f t="shared" si="1045"/>
        <v/>
      </c>
      <c r="O5491" s="27" t="str">
        <f t="shared" si="1049"/>
        <v/>
      </c>
      <c r="P5491" s="29" t="str">
        <f t="array" ref="P5491">IF(L5491="","",SMALL(IF(تكهين!$E$1:$E$10000=$D$4,ROW($1:$10000)),L5491))</f>
        <v/>
      </c>
    </row>
    <row r="5492" spans="2:16" ht="20.25">
      <c r="B5492" s="25" t="str">
        <f t="shared" si="1046"/>
        <v/>
      </c>
      <c r="C5492" s="26" t="str">
        <f t="shared" si="1038"/>
        <v/>
      </c>
      <c r="D5492" s="27" t="str">
        <f t="shared" si="1039"/>
        <v/>
      </c>
      <c r="E5492" s="27" t="str">
        <f t="shared" si="1040"/>
        <v/>
      </c>
      <c r="F5492" s="29" t="str">
        <f t="array" ref="F5492">IF(B5492="","",SMALL(IF(اضافه!$E$1:$E$10000=$D$4,ROW($1:$10000)),B5492))</f>
        <v/>
      </c>
      <c r="G5492" s="25" t="str">
        <f t="shared" si="1047"/>
        <v/>
      </c>
      <c r="H5492" s="26" t="str">
        <f t="shared" si="1041"/>
        <v/>
      </c>
      <c r="I5492" s="27" t="str">
        <f t="shared" si="1042"/>
        <v/>
      </c>
      <c r="J5492" s="27" t="str">
        <f t="shared" si="1043"/>
        <v/>
      </c>
      <c r="K5492" s="29" t="str">
        <f t="array" ref="K5492">IF(G5492="","",SMALL(IF(صرف!$E$1:$E$10000=$D$4,ROW($1:$10000)),G5492))</f>
        <v/>
      </c>
      <c r="L5492" s="25" t="str">
        <f t="shared" si="1048"/>
        <v/>
      </c>
      <c r="M5492" s="26" t="str">
        <f t="shared" si="1044"/>
        <v/>
      </c>
      <c r="N5492" s="27" t="str">
        <f t="shared" si="1045"/>
        <v/>
      </c>
      <c r="O5492" s="27" t="str">
        <f t="shared" si="1049"/>
        <v/>
      </c>
      <c r="P5492" s="29" t="str">
        <f t="array" ref="P5492">IF(L5492="","",SMALL(IF(تكهين!$E$1:$E$10000=$D$4,ROW($1:$10000)),L5492))</f>
        <v/>
      </c>
    </row>
    <row r="5493" spans="2:16" ht="20.25">
      <c r="B5493" s="25" t="str">
        <f t="shared" si="1046"/>
        <v/>
      </c>
      <c r="C5493" s="26" t="str">
        <f t="shared" si="1038"/>
        <v/>
      </c>
      <c r="D5493" s="27" t="str">
        <f t="shared" si="1039"/>
        <v/>
      </c>
      <c r="E5493" s="27" t="str">
        <f t="shared" si="1040"/>
        <v/>
      </c>
      <c r="F5493" s="29" t="str">
        <f t="array" ref="F5493">IF(B5493="","",SMALL(IF(اضافه!$E$1:$E$10000=$D$4,ROW($1:$10000)),B5493))</f>
        <v/>
      </c>
      <c r="G5493" s="25" t="str">
        <f t="shared" si="1047"/>
        <v/>
      </c>
      <c r="H5493" s="26" t="str">
        <f t="shared" si="1041"/>
        <v/>
      </c>
      <c r="I5493" s="27" t="str">
        <f t="shared" si="1042"/>
        <v/>
      </c>
      <c r="J5493" s="27" t="str">
        <f t="shared" si="1043"/>
        <v/>
      </c>
      <c r="K5493" s="29" t="str">
        <f t="array" ref="K5493">IF(G5493="","",SMALL(IF(صرف!$E$1:$E$10000=$D$4,ROW($1:$10000)),G5493))</f>
        <v/>
      </c>
      <c r="L5493" s="25" t="str">
        <f t="shared" si="1048"/>
        <v/>
      </c>
      <c r="M5493" s="26" t="str">
        <f t="shared" si="1044"/>
        <v/>
      </c>
      <c r="N5493" s="27" t="str">
        <f t="shared" si="1045"/>
        <v/>
      </c>
      <c r="O5493" s="27" t="str">
        <f t="shared" si="1049"/>
        <v/>
      </c>
      <c r="P5493" s="29" t="str">
        <f t="array" ref="P5493">IF(L5493="","",SMALL(IF(تكهين!$E$1:$E$10000=$D$4,ROW($1:$10000)),L5493))</f>
        <v/>
      </c>
    </row>
    <row r="5494" spans="2:16" ht="20.25">
      <c r="B5494" s="25" t="str">
        <f t="shared" si="1046"/>
        <v/>
      </c>
      <c r="C5494" s="26" t="str">
        <f t="shared" si="1038"/>
        <v/>
      </c>
      <c r="D5494" s="27" t="str">
        <f t="shared" si="1039"/>
        <v/>
      </c>
      <c r="E5494" s="27" t="str">
        <f t="shared" si="1040"/>
        <v/>
      </c>
      <c r="F5494" s="29" t="str">
        <f t="array" ref="F5494">IF(B5494="","",SMALL(IF(اضافه!$E$1:$E$10000=$D$4,ROW($1:$10000)),B5494))</f>
        <v/>
      </c>
      <c r="G5494" s="25" t="str">
        <f t="shared" si="1047"/>
        <v/>
      </c>
      <c r="H5494" s="26" t="str">
        <f t="shared" si="1041"/>
        <v/>
      </c>
      <c r="I5494" s="27" t="str">
        <f t="shared" si="1042"/>
        <v/>
      </c>
      <c r="J5494" s="27" t="str">
        <f t="shared" si="1043"/>
        <v/>
      </c>
      <c r="K5494" s="29" t="str">
        <f t="array" ref="K5494">IF(G5494="","",SMALL(IF(صرف!$E$1:$E$10000=$D$4,ROW($1:$10000)),G5494))</f>
        <v/>
      </c>
      <c r="L5494" s="25" t="str">
        <f t="shared" si="1048"/>
        <v/>
      </c>
      <c r="M5494" s="26" t="str">
        <f t="shared" si="1044"/>
        <v/>
      </c>
      <c r="N5494" s="27" t="str">
        <f t="shared" si="1045"/>
        <v/>
      </c>
      <c r="O5494" s="27" t="str">
        <f t="shared" si="1049"/>
        <v/>
      </c>
      <c r="P5494" s="29" t="str">
        <f t="array" ref="P5494">IF(L5494="","",SMALL(IF(تكهين!$E$1:$E$10000=$D$4,ROW($1:$10000)),L5494))</f>
        <v/>
      </c>
    </row>
    <row r="5495" spans="2:16" ht="20.25">
      <c r="B5495" s="25" t="str">
        <f t="shared" si="1046"/>
        <v/>
      </c>
      <c r="C5495" s="26" t="str">
        <f t="shared" ref="C5495:C5558" si="1050">IF(OR($D$4="",B5495=""),"",INDEX(اضافة,F5495,2))</f>
        <v/>
      </c>
      <c r="D5495" s="27" t="str">
        <f t="shared" ref="D5495:D5558" si="1051">IF(OR($D$4="",B5495=""),"",INDEX(اضافة,F5495,3))</f>
        <v/>
      </c>
      <c r="E5495" s="27" t="str">
        <f t="shared" ref="E5495:E5558" si="1052">IF(OR($D$4="",B5495=""),"",INDEX(اضافة,F5495,8))</f>
        <v/>
      </c>
      <c r="F5495" s="29" t="str">
        <f t="array" ref="F5495">IF(B5495="","",SMALL(IF(اضافه!$E$1:$E$10000=$D$4,ROW($1:$10000)),B5495))</f>
        <v/>
      </c>
      <c r="G5495" s="25" t="str">
        <f t="shared" si="1047"/>
        <v/>
      </c>
      <c r="H5495" s="26" t="str">
        <f t="shared" ref="H5495:H5558" si="1053">IF(OR($D$4="",G5495=""),"",INDEX(صرف,K5495,2))</f>
        <v/>
      </c>
      <c r="I5495" s="27" t="str">
        <f t="shared" ref="I5495:I5558" si="1054">IF(OR($D$4="",G5495=""),"",INDEX(صرف,K5495,3))</f>
        <v/>
      </c>
      <c r="J5495" s="27" t="str">
        <f t="shared" ref="J5495:J5558" si="1055">IF(OR($D$4="",G5495=""),"",INDEX(صرف,K5495,8))</f>
        <v/>
      </c>
      <c r="K5495" s="29" t="str">
        <f t="array" ref="K5495">IF(G5495="","",SMALL(IF(صرف!$E$1:$E$10000=$D$4,ROW($1:$10000)),G5495))</f>
        <v/>
      </c>
      <c r="L5495" s="25" t="str">
        <f t="shared" si="1048"/>
        <v/>
      </c>
      <c r="M5495" s="26" t="str">
        <f t="shared" ref="M5495:M5558" si="1056">IF(OR($D$4="",L5495=""),"",INDEX(تكهين,P5495,2))</f>
        <v/>
      </c>
      <c r="N5495" s="27" t="str">
        <f t="shared" ref="N5495:N5558" si="1057">IF(OR($D$4="",L5495=""),"",INDEX(تكهين,P5495,3))</f>
        <v/>
      </c>
      <c r="O5495" s="27" t="str">
        <f t="shared" si="1049"/>
        <v/>
      </c>
      <c r="P5495" s="29" t="str">
        <f t="array" ref="P5495">IF(L5495="","",SMALL(IF(تكهين!$E$1:$E$10000=$D$4,ROW($1:$10000)),L5495))</f>
        <v/>
      </c>
    </row>
    <row r="5496" spans="2:16" ht="20.25">
      <c r="B5496" s="25" t="str">
        <f t="shared" si="1046"/>
        <v/>
      </c>
      <c r="C5496" s="26" t="str">
        <f t="shared" si="1050"/>
        <v/>
      </c>
      <c r="D5496" s="27" t="str">
        <f t="shared" si="1051"/>
        <v/>
      </c>
      <c r="E5496" s="27" t="str">
        <f t="shared" si="1052"/>
        <v/>
      </c>
      <c r="F5496" s="29" t="str">
        <f t="array" ref="F5496">IF(B5496="","",SMALL(IF(اضافه!$E$1:$E$10000=$D$4,ROW($1:$10000)),B5496))</f>
        <v/>
      </c>
      <c r="G5496" s="25" t="str">
        <f t="shared" si="1047"/>
        <v/>
      </c>
      <c r="H5496" s="26" t="str">
        <f t="shared" si="1053"/>
        <v/>
      </c>
      <c r="I5496" s="27" t="str">
        <f t="shared" si="1054"/>
        <v/>
      </c>
      <c r="J5496" s="27" t="str">
        <f t="shared" si="1055"/>
        <v/>
      </c>
      <c r="K5496" s="29" t="str">
        <f t="array" ref="K5496">IF(G5496="","",SMALL(IF(صرف!$E$1:$E$10000=$D$4,ROW($1:$10000)),G5496))</f>
        <v/>
      </c>
      <c r="L5496" s="25" t="str">
        <f t="shared" si="1048"/>
        <v/>
      </c>
      <c r="M5496" s="26" t="str">
        <f t="shared" si="1056"/>
        <v/>
      </c>
      <c r="N5496" s="27" t="str">
        <f t="shared" si="1057"/>
        <v/>
      </c>
      <c r="O5496" s="27" t="str">
        <f t="shared" si="1049"/>
        <v/>
      </c>
      <c r="P5496" s="29" t="str">
        <f t="array" ref="P5496">IF(L5496="","",SMALL(IF(تكهين!$E$1:$E$10000=$D$4,ROW($1:$10000)),L5496))</f>
        <v/>
      </c>
    </row>
    <row r="5497" spans="2:16" ht="20.25">
      <c r="B5497" s="25" t="str">
        <f t="shared" si="1046"/>
        <v/>
      </c>
      <c r="C5497" s="26" t="str">
        <f t="shared" si="1050"/>
        <v/>
      </c>
      <c r="D5497" s="27" t="str">
        <f t="shared" si="1051"/>
        <v/>
      </c>
      <c r="E5497" s="27" t="str">
        <f t="shared" si="1052"/>
        <v/>
      </c>
      <c r="F5497" s="29" t="str">
        <f t="array" ref="F5497">IF(B5497="","",SMALL(IF(اضافه!$E$1:$E$10000=$D$4,ROW($1:$10000)),B5497))</f>
        <v/>
      </c>
      <c r="G5497" s="25" t="str">
        <f t="shared" si="1047"/>
        <v/>
      </c>
      <c r="H5497" s="26" t="str">
        <f t="shared" si="1053"/>
        <v/>
      </c>
      <c r="I5497" s="27" t="str">
        <f t="shared" si="1054"/>
        <v/>
      </c>
      <c r="J5497" s="27" t="str">
        <f t="shared" si="1055"/>
        <v/>
      </c>
      <c r="K5497" s="29" t="str">
        <f t="array" ref="K5497">IF(G5497="","",SMALL(IF(صرف!$E$1:$E$10000=$D$4,ROW($1:$10000)),G5497))</f>
        <v/>
      </c>
      <c r="L5497" s="25" t="str">
        <f t="shared" si="1048"/>
        <v/>
      </c>
      <c r="M5497" s="26" t="str">
        <f t="shared" si="1056"/>
        <v/>
      </c>
      <c r="N5497" s="27" t="str">
        <f t="shared" si="1057"/>
        <v/>
      </c>
      <c r="O5497" s="27" t="str">
        <f t="shared" si="1049"/>
        <v/>
      </c>
      <c r="P5497" s="29" t="str">
        <f t="array" ref="P5497">IF(L5497="","",SMALL(IF(تكهين!$E$1:$E$10000=$D$4,ROW($1:$10000)),L5497))</f>
        <v/>
      </c>
    </row>
    <row r="5498" spans="2:16" ht="20.25">
      <c r="B5498" s="25" t="str">
        <f t="shared" si="1046"/>
        <v/>
      </c>
      <c r="C5498" s="26" t="str">
        <f t="shared" si="1050"/>
        <v/>
      </c>
      <c r="D5498" s="27" t="str">
        <f t="shared" si="1051"/>
        <v/>
      </c>
      <c r="E5498" s="27" t="str">
        <f t="shared" si="1052"/>
        <v/>
      </c>
      <c r="F5498" s="29" t="str">
        <f t="array" ref="F5498">IF(B5498="","",SMALL(IF(اضافه!$E$1:$E$10000=$D$4,ROW($1:$10000)),B5498))</f>
        <v/>
      </c>
      <c r="G5498" s="25" t="str">
        <f t="shared" si="1047"/>
        <v/>
      </c>
      <c r="H5498" s="26" t="str">
        <f t="shared" si="1053"/>
        <v/>
      </c>
      <c r="I5498" s="27" t="str">
        <f t="shared" si="1054"/>
        <v/>
      </c>
      <c r="J5498" s="27" t="str">
        <f t="shared" si="1055"/>
        <v/>
      </c>
      <c r="K5498" s="29" t="str">
        <f t="array" ref="K5498">IF(G5498="","",SMALL(IF(صرف!$E$1:$E$10000=$D$4,ROW($1:$10000)),G5498))</f>
        <v/>
      </c>
      <c r="L5498" s="25" t="str">
        <f t="shared" si="1048"/>
        <v/>
      </c>
      <c r="M5498" s="26" t="str">
        <f t="shared" si="1056"/>
        <v/>
      </c>
      <c r="N5498" s="27" t="str">
        <f t="shared" si="1057"/>
        <v/>
      </c>
      <c r="O5498" s="27" t="str">
        <f t="shared" si="1049"/>
        <v/>
      </c>
      <c r="P5498" s="29" t="str">
        <f t="array" ref="P5498">IF(L5498="","",SMALL(IF(تكهين!$E$1:$E$10000=$D$4,ROW($1:$10000)),L5498))</f>
        <v/>
      </c>
    </row>
    <row r="5499" spans="2:16" ht="20.25">
      <c r="B5499" s="25" t="str">
        <f t="shared" si="1046"/>
        <v/>
      </c>
      <c r="C5499" s="26" t="str">
        <f t="shared" si="1050"/>
        <v/>
      </c>
      <c r="D5499" s="27" t="str">
        <f t="shared" si="1051"/>
        <v/>
      </c>
      <c r="E5499" s="27" t="str">
        <f t="shared" si="1052"/>
        <v/>
      </c>
      <c r="F5499" s="29" t="str">
        <f t="array" ref="F5499">IF(B5499="","",SMALL(IF(اضافه!$E$1:$E$10000=$D$4,ROW($1:$10000)),B5499))</f>
        <v/>
      </c>
      <c r="G5499" s="25" t="str">
        <f t="shared" si="1047"/>
        <v/>
      </c>
      <c r="H5499" s="26" t="str">
        <f t="shared" si="1053"/>
        <v/>
      </c>
      <c r="I5499" s="27" t="str">
        <f t="shared" si="1054"/>
        <v/>
      </c>
      <c r="J5499" s="27" t="str">
        <f t="shared" si="1055"/>
        <v/>
      </c>
      <c r="K5499" s="29" t="str">
        <f t="array" ref="K5499">IF(G5499="","",SMALL(IF(صرف!$E$1:$E$10000=$D$4,ROW($1:$10000)),G5499))</f>
        <v/>
      </c>
      <c r="L5499" s="25" t="str">
        <f t="shared" si="1048"/>
        <v/>
      </c>
      <c r="M5499" s="26" t="str">
        <f t="shared" si="1056"/>
        <v/>
      </c>
      <c r="N5499" s="27" t="str">
        <f t="shared" si="1057"/>
        <v/>
      </c>
      <c r="O5499" s="27" t="str">
        <f t="shared" si="1049"/>
        <v/>
      </c>
      <c r="P5499" s="29" t="str">
        <f t="array" ref="P5499">IF(L5499="","",SMALL(IF(تكهين!$E$1:$E$10000=$D$4,ROW($1:$10000)),L5499))</f>
        <v/>
      </c>
    </row>
    <row r="5500" spans="2:16" ht="20.25">
      <c r="B5500" s="25" t="str">
        <f t="shared" si="1046"/>
        <v/>
      </c>
      <c r="C5500" s="26" t="str">
        <f t="shared" si="1050"/>
        <v/>
      </c>
      <c r="D5500" s="27" t="str">
        <f t="shared" si="1051"/>
        <v/>
      </c>
      <c r="E5500" s="27" t="str">
        <f t="shared" si="1052"/>
        <v/>
      </c>
      <c r="F5500" s="29" t="str">
        <f t="array" ref="F5500">IF(B5500="","",SMALL(IF(اضافه!$E$1:$E$10000=$D$4,ROW($1:$10000)),B5500))</f>
        <v/>
      </c>
      <c r="G5500" s="25" t="str">
        <f t="shared" si="1047"/>
        <v/>
      </c>
      <c r="H5500" s="26" t="str">
        <f t="shared" si="1053"/>
        <v/>
      </c>
      <c r="I5500" s="27" t="str">
        <f t="shared" si="1054"/>
        <v/>
      </c>
      <c r="J5500" s="27" t="str">
        <f t="shared" si="1055"/>
        <v/>
      </c>
      <c r="K5500" s="29" t="str">
        <f t="array" ref="K5500">IF(G5500="","",SMALL(IF(صرف!$E$1:$E$10000=$D$4,ROW($1:$10000)),G5500))</f>
        <v/>
      </c>
      <c r="L5500" s="25" t="str">
        <f t="shared" si="1048"/>
        <v/>
      </c>
      <c r="M5500" s="26" t="str">
        <f t="shared" si="1056"/>
        <v/>
      </c>
      <c r="N5500" s="27" t="str">
        <f t="shared" si="1057"/>
        <v/>
      </c>
      <c r="O5500" s="27" t="str">
        <f t="shared" si="1049"/>
        <v/>
      </c>
      <c r="P5500" s="29" t="str">
        <f t="array" ref="P5500">IF(L5500="","",SMALL(IF(تكهين!$E$1:$E$10000=$D$4,ROW($1:$10000)),L5500))</f>
        <v/>
      </c>
    </row>
    <row r="5501" spans="2:16" ht="20.25">
      <c r="B5501" s="25" t="str">
        <f t="shared" si="1046"/>
        <v/>
      </c>
      <c r="C5501" s="26" t="str">
        <f t="shared" si="1050"/>
        <v/>
      </c>
      <c r="D5501" s="27" t="str">
        <f t="shared" si="1051"/>
        <v/>
      </c>
      <c r="E5501" s="27" t="str">
        <f t="shared" si="1052"/>
        <v/>
      </c>
      <c r="F5501" s="29" t="str">
        <f t="array" ref="F5501">IF(B5501="","",SMALL(IF(اضافه!$E$1:$E$10000=$D$4,ROW($1:$10000)),B5501))</f>
        <v/>
      </c>
      <c r="G5501" s="25" t="str">
        <f t="shared" si="1047"/>
        <v/>
      </c>
      <c r="H5501" s="26" t="str">
        <f t="shared" si="1053"/>
        <v/>
      </c>
      <c r="I5501" s="27" t="str">
        <f t="shared" si="1054"/>
        <v/>
      </c>
      <c r="J5501" s="27" t="str">
        <f t="shared" si="1055"/>
        <v/>
      </c>
      <c r="K5501" s="29" t="str">
        <f t="array" ref="K5501">IF(G5501="","",SMALL(IF(صرف!$E$1:$E$10000=$D$4,ROW($1:$10000)),G5501))</f>
        <v/>
      </c>
      <c r="L5501" s="25" t="str">
        <f t="shared" si="1048"/>
        <v/>
      </c>
      <c r="M5501" s="26" t="str">
        <f t="shared" si="1056"/>
        <v/>
      </c>
      <c r="N5501" s="27" t="str">
        <f t="shared" si="1057"/>
        <v/>
      </c>
      <c r="O5501" s="27" t="str">
        <f t="shared" si="1049"/>
        <v/>
      </c>
      <c r="P5501" s="29" t="str">
        <f t="array" ref="P5501">IF(L5501="","",SMALL(IF(تكهين!$E$1:$E$10000=$D$4,ROW($1:$10000)),L5501))</f>
        <v/>
      </c>
    </row>
    <row r="5502" spans="2:16" ht="20.25">
      <c r="B5502" s="25" t="str">
        <f t="shared" si="1046"/>
        <v/>
      </c>
      <c r="C5502" s="26" t="str">
        <f t="shared" si="1050"/>
        <v/>
      </c>
      <c r="D5502" s="27" t="str">
        <f t="shared" si="1051"/>
        <v/>
      </c>
      <c r="E5502" s="27" t="str">
        <f t="shared" si="1052"/>
        <v/>
      </c>
      <c r="F5502" s="29" t="str">
        <f t="array" ref="F5502">IF(B5502="","",SMALL(IF(اضافه!$E$1:$E$10000=$D$4,ROW($1:$10000)),B5502))</f>
        <v/>
      </c>
      <c r="G5502" s="25" t="str">
        <f t="shared" si="1047"/>
        <v/>
      </c>
      <c r="H5502" s="26" t="str">
        <f t="shared" si="1053"/>
        <v/>
      </c>
      <c r="I5502" s="27" t="str">
        <f t="shared" si="1054"/>
        <v/>
      </c>
      <c r="J5502" s="27" t="str">
        <f t="shared" si="1055"/>
        <v/>
      </c>
      <c r="K5502" s="29" t="str">
        <f t="array" ref="K5502">IF(G5502="","",SMALL(IF(صرف!$E$1:$E$10000=$D$4,ROW($1:$10000)),G5502))</f>
        <v/>
      </c>
      <c r="L5502" s="25" t="str">
        <f t="shared" si="1048"/>
        <v/>
      </c>
      <c r="M5502" s="26" t="str">
        <f t="shared" si="1056"/>
        <v/>
      </c>
      <c r="N5502" s="27" t="str">
        <f t="shared" si="1057"/>
        <v/>
      </c>
      <c r="O5502" s="27" t="str">
        <f t="shared" si="1049"/>
        <v/>
      </c>
      <c r="P5502" s="29" t="str">
        <f t="array" ref="P5502">IF(L5502="","",SMALL(IF(تكهين!$E$1:$E$10000=$D$4,ROW($1:$10000)),L5502))</f>
        <v/>
      </c>
    </row>
    <row r="5503" spans="2:16" ht="20.25">
      <c r="B5503" s="25" t="str">
        <f t="shared" si="1046"/>
        <v/>
      </c>
      <c r="C5503" s="26" t="str">
        <f t="shared" si="1050"/>
        <v/>
      </c>
      <c r="D5503" s="27" t="str">
        <f t="shared" si="1051"/>
        <v/>
      </c>
      <c r="E5503" s="27" t="str">
        <f t="shared" si="1052"/>
        <v/>
      </c>
      <c r="F5503" s="29" t="str">
        <f t="array" ref="F5503">IF(B5503="","",SMALL(IF(اضافه!$E$1:$E$10000=$D$4,ROW($1:$10000)),B5503))</f>
        <v/>
      </c>
      <c r="G5503" s="25" t="str">
        <f t="shared" si="1047"/>
        <v/>
      </c>
      <c r="H5503" s="26" t="str">
        <f t="shared" si="1053"/>
        <v/>
      </c>
      <c r="I5503" s="27" t="str">
        <f t="shared" si="1054"/>
        <v/>
      </c>
      <c r="J5503" s="27" t="str">
        <f t="shared" si="1055"/>
        <v/>
      </c>
      <c r="K5503" s="29" t="str">
        <f t="array" ref="K5503">IF(G5503="","",SMALL(IF(صرف!$E$1:$E$10000=$D$4,ROW($1:$10000)),G5503))</f>
        <v/>
      </c>
      <c r="L5503" s="25" t="str">
        <f t="shared" si="1048"/>
        <v/>
      </c>
      <c r="M5503" s="26" t="str">
        <f t="shared" si="1056"/>
        <v/>
      </c>
      <c r="N5503" s="27" t="str">
        <f t="shared" si="1057"/>
        <v/>
      </c>
      <c r="O5503" s="27" t="str">
        <f t="shared" si="1049"/>
        <v/>
      </c>
      <c r="P5503" s="29" t="str">
        <f t="array" ref="P5503">IF(L5503="","",SMALL(IF(تكهين!$E$1:$E$10000=$D$4,ROW($1:$10000)),L5503))</f>
        <v/>
      </c>
    </row>
    <row r="5504" spans="2:16" ht="20.25">
      <c r="B5504" s="25" t="str">
        <f t="shared" si="1046"/>
        <v/>
      </c>
      <c r="C5504" s="26" t="str">
        <f t="shared" si="1050"/>
        <v/>
      </c>
      <c r="D5504" s="27" t="str">
        <f t="shared" si="1051"/>
        <v/>
      </c>
      <c r="E5504" s="27" t="str">
        <f t="shared" si="1052"/>
        <v/>
      </c>
      <c r="F5504" s="29" t="str">
        <f t="array" ref="F5504">IF(B5504="","",SMALL(IF(اضافه!$E$1:$E$10000=$D$4,ROW($1:$10000)),B5504))</f>
        <v/>
      </c>
      <c r="G5504" s="25" t="str">
        <f t="shared" si="1047"/>
        <v/>
      </c>
      <c r="H5504" s="26" t="str">
        <f t="shared" si="1053"/>
        <v/>
      </c>
      <c r="I5504" s="27" t="str">
        <f t="shared" si="1054"/>
        <v/>
      </c>
      <c r="J5504" s="27" t="str">
        <f t="shared" si="1055"/>
        <v/>
      </c>
      <c r="K5504" s="29" t="str">
        <f t="array" ref="K5504">IF(G5504="","",SMALL(IF(صرف!$E$1:$E$10000=$D$4,ROW($1:$10000)),G5504))</f>
        <v/>
      </c>
      <c r="L5504" s="25" t="str">
        <f t="shared" si="1048"/>
        <v/>
      </c>
      <c r="M5504" s="26" t="str">
        <f t="shared" si="1056"/>
        <v/>
      </c>
      <c r="N5504" s="27" t="str">
        <f t="shared" si="1057"/>
        <v/>
      </c>
      <c r="O5504" s="27" t="str">
        <f t="shared" si="1049"/>
        <v/>
      </c>
      <c r="P5504" s="29" t="str">
        <f t="array" ref="P5504">IF(L5504="","",SMALL(IF(تكهين!$E$1:$E$10000=$D$4,ROW($1:$10000)),L5504))</f>
        <v/>
      </c>
    </row>
    <row r="5505" spans="2:16" ht="20.25">
      <c r="B5505" s="25" t="str">
        <f t="shared" si="1046"/>
        <v/>
      </c>
      <c r="C5505" s="26" t="str">
        <f t="shared" si="1050"/>
        <v/>
      </c>
      <c r="D5505" s="27" t="str">
        <f t="shared" si="1051"/>
        <v/>
      </c>
      <c r="E5505" s="27" t="str">
        <f t="shared" si="1052"/>
        <v/>
      </c>
      <c r="F5505" s="29" t="str">
        <f t="array" ref="F5505">IF(B5505="","",SMALL(IF(اضافه!$E$1:$E$10000=$D$4,ROW($1:$10000)),B5505))</f>
        <v/>
      </c>
      <c r="G5505" s="25" t="str">
        <f t="shared" si="1047"/>
        <v/>
      </c>
      <c r="H5505" s="26" t="str">
        <f t="shared" si="1053"/>
        <v/>
      </c>
      <c r="I5505" s="27" t="str">
        <f t="shared" si="1054"/>
        <v/>
      </c>
      <c r="J5505" s="27" t="str">
        <f t="shared" si="1055"/>
        <v/>
      </c>
      <c r="K5505" s="29" t="str">
        <f t="array" ref="K5505">IF(G5505="","",SMALL(IF(صرف!$E$1:$E$10000=$D$4,ROW($1:$10000)),G5505))</f>
        <v/>
      </c>
      <c r="L5505" s="25" t="str">
        <f t="shared" si="1048"/>
        <v/>
      </c>
      <c r="M5505" s="26" t="str">
        <f t="shared" si="1056"/>
        <v/>
      </c>
      <c r="N5505" s="27" t="str">
        <f t="shared" si="1057"/>
        <v/>
      </c>
      <c r="O5505" s="27" t="str">
        <f t="shared" si="1049"/>
        <v/>
      </c>
      <c r="P5505" s="29" t="str">
        <f t="array" ref="P5505">IF(L5505="","",SMALL(IF(تكهين!$E$1:$E$10000=$D$4,ROW($1:$10000)),L5505))</f>
        <v/>
      </c>
    </row>
    <row r="5506" spans="2:16" ht="20.25">
      <c r="B5506" s="25" t="str">
        <f t="shared" si="1046"/>
        <v/>
      </c>
      <c r="C5506" s="26" t="str">
        <f t="shared" si="1050"/>
        <v/>
      </c>
      <c r="D5506" s="27" t="str">
        <f t="shared" si="1051"/>
        <v/>
      </c>
      <c r="E5506" s="27" t="str">
        <f t="shared" si="1052"/>
        <v/>
      </c>
      <c r="F5506" s="29" t="str">
        <f t="array" ref="F5506">IF(B5506="","",SMALL(IF(اضافه!$E$1:$E$10000=$D$4,ROW($1:$10000)),B5506))</f>
        <v/>
      </c>
      <c r="G5506" s="25" t="str">
        <f t="shared" si="1047"/>
        <v/>
      </c>
      <c r="H5506" s="26" t="str">
        <f t="shared" si="1053"/>
        <v/>
      </c>
      <c r="I5506" s="27" t="str">
        <f t="shared" si="1054"/>
        <v/>
      </c>
      <c r="J5506" s="27" t="str">
        <f t="shared" si="1055"/>
        <v/>
      </c>
      <c r="K5506" s="29" t="str">
        <f t="array" ref="K5506">IF(G5506="","",SMALL(IF(صرف!$E$1:$E$10000=$D$4,ROW($1:$10000)),G5506))</f>
        <v/>
      </c>
      <c r="L5506" s="25" t="str">
        <f t="shared" si="1048"/>
        <v/>
      </c>
      <c r="M5506" s="26" t="str">
        <f t="shared" si="1056"/>
        <v/>
      </c>
      <c r="N5506" s="27" t="str">
        <f t="shared" si="1057"/>
        <v/>
      </c>
      <c r="O5506" s="27" t="str">
        <f t="shared" si="1049"/>
        <v/>
      </c>
      <c r="P5506" s="29" t="str">
        <f t="array" ref="P5506">IF(L5506="","",SMALL(IF(تكهين!$E$1:$E$10000=$D$4,ROW($1:$10000)),L5506))</f>
        <v/>
      </c>
    </row>
    <row r="5507" spans="2:16" ht="20.25">
      <c r="B5507" s="25" t="str">
        <f t="shared" si="1046"/>
        <v/>
      </c>
      <c r="C5507" s="26" t="str">
        <f t="shared" si="1050"/>
        <v/>
      </c>
      <c r="D5507" s="27" t="str">
        <f t="shared" si="1051"/>
        <v/>
      </c>
      <c r="E5507" s="27" t="str">
        <f t="shared" si="1052"/>
        <v/>
      </c>
      <c r="F5507" s="29" t="str">
        <f t="array" ref="F5507">IF(B5507="","",SMALL(IF(اضافه!$E$1:$E$10000=$D$4,ROW($1:$10000)),B5507))</f>
        <v/>
      </c>
      <c r="G5507" s="25" t="str">
        <f t="shared" si="1047"/>
        <v/>
      </c>
      <c r="H5507" s="26" t="str">
        <f t="shared" si="1053"/>
        <v/>
      </c>
      <c r="I5507" s="27" t="str">
        <f t="shared" si="1054"/>
        <v/>
      </c>
      <c r="J5507" s="27" t="str">
        <f t="shared" si="1055"/>
        <v/>
      </c>
      <c r="K5507" s="29" t="str">
        <f t="array" ref="K5507">IF(G5507="","",SMALL(IF(صرف!$E$1:$E$10000=$D$4,ROW($1:$10000)),G5507))</f>
        <v/>
      </c>
      <c r="L5507" s="25" t="str">
        <f t="shared" si="1048"/>
        <v/>
      </c>
      <c r="M5507" s="26" t="str">
        <f t="shared" si="1056"/>
        <v/>
      </c>
      <c r="N5507" s="27" t="str">
        <f t="shared" si="1057"/>
        <v/>
      </c>
      <c r="O5507" s="27" t="str">
        <f t="shared" si="1049"/>
        <v/>
      </c>
      <c r="P5507" s="29" t="str">
        <f t="array" ref="P5507">IF(L5507="","",SMALL(IF(تكهين!$E$1:$E$10000=$D$4,ROW($1:$10000)),L5507))</f>
        <v/>
      </c>
    </row>
    <row r="5508" spans="2:16" ht="20.25">
      <c r="B5508" s="25" t="str">
        <f t="shared" si="1046"/>
        <v/>
      </c>
      <c r="C5508" s="26" t="str">
        <f t="shared" si="1050"/>
        <v/>
      </c>
      <c r="D5508" s="27" t="str">
        <f t="shared" si="1051"/>
        <v/>
      </c>
      <c r="E5508" s="27" t="str">
        <f t="shared" si="1052"/>
        <v/>
      </c>
      <c r="F5508" s="29" t="str">
        <f t="array" ref="F5508">IF(B5508="","",SMALL(IF(اضافه!$E$1:$E$10000=$D$4,ROW($1:$10000)),B5508))</f>
        <v/>
      </c>
      <c r="G5508" s="25" t="str">
        <f t="shared" si="1047"/>
        <v/>
      </c>
      <c r="H5508" s="26" t="str">
        <f t="shared" si="1053"/>
        <v/>
      </c>
      <c r="I5508" s="27" t="str">
        <f t="shared" si="1054"/>
        <v/>
      </c>
      <c r="J5508" s="27" t="str">
        <f t="shared" si="1055"/>
        <v/>
      </c>
      <c r="K5508" s="29" t="str">
        <f t="array" ref="K5508">IF(G5508="","",SMALL(IF(صرف!$E$1:$E$10000=$D$4,ROW($1:$10000)),G5508))</f>
        <v/>
      </c>
      <c r="L5508" s="25" t="str">
        <f t="shared" si="1048"/>
        <v/>
      </c>
      <c r="M5508" s="26" t="str">
        <f t="shared" si="1056"/>
        <v/>
      </c>
      <c r="N5508" s="27" t="str">
        <f t="shared" si="1057"/>
        <v/>
      </c>
      <c r="O5508" s="27" t="str">
        <f t="shared" si="1049"/>
        <v/>
      </c>
      <c r="P5508" s="29" t="str">
        <f t="array" ref="P5508">IF(L5508="","",SMALL(IF(تكهين!$E$1:$E$10000=$D$4,ROW($1:$10000)),L5508))</f>
        <v/>
      </c>
    </row>
    <row r="5509" spans="2:16" ht="20.25">
      <c r="B5509" s="25" t="str">
        <f t="shared" si="1046"/>
        <v/>
      </c>
      <c r="C5509" s="26" t="str">
        <f t="shared" si="1050"/>
        <v/>
      </c>
      <c r="D5509" s="27" t="str">
        <f t="shared" si="1051"/>
        <v/>
      </c>
      <c r="E5509" s="27" t="str">
        <f t="shared" si="1052"/>
        <v/>
      </c>
      <c r="F5509" s="29" t="str">
        <f t="array" ref="F5509">IF(B5509="","",SMALL(IF(اضافه!$E$1:$E$10000=$D$4,ROW($1:$10000)),B5509))</f>
        <v/>
      </c>
      <c r="G5509" s="25" t="str">
        <f t="shared" si="1047"/>
        <v/>
      </c>
      <c r="H5509" s="26" t="str">
        <f t="shared" si="1053"/>
        <v/>
      </c>
      <c r="I5509" s="27" t="str">
        <f t="shared" si="1054"/>
        <v/>
      </c>
      <c r="J5509" s="27" t="str">
        <f t="shared" si="1055"/>
        <v/>
      </c>
      <c r="K5509" s="29" t="str">
        <f t="array" ref="K5509">IF(G5509="","",SMALL(IF(صرف!$E$1:$E$10000=$D$4,ROW($1:$10000)),G5509))</f>
        <v/>
      </c>
      <c r="L5509" s="25" t="str">
        <f t="shared" si="1048"/>
        <v/>
      </c>
      <c r="M5509" s="26" t="str">
        <f t="shared" si="1056"/>
        <v/>
      </c>
      <c r="N5509" s="27" t="str">
        <f t="shared" si="1057"/>
        <v/>
      </c>
      <c r="O5509" s="27" t="str">
        <f t="shared" si="1049"/>
        <v/>
      </c>
      <c r="P5509" s="29" t="str">
        <f t="array" ref="P5509">IF(L5509="","",SMALL(IF(تكهين!$E$1:$E$10000=$D$4,ROW($1:$10000)),L5509))</f>
        <v/>
      </c>
    </row>
    <row r="5510" spans="2:16" ht="20.25">
      <c r="B5510" s="25" t="str">
        <f t="shared" si="1046"/>
        <v/>
      </c>
      <c r="C5510" s="26" t="str">
        <f t="shared" si="1050"/>
        <v/>
      </c>
      <c r="D5510" s="27" t="str">
        <f t="shared" si="1051"/>
        <v/>
      </c>
      <c r="E5510" s="27" t="str">
        <f t="shared" si="1052"/>
        <v/>
      </c>
      <c r="F5510" s="29" t="str">
        <f t="array" ref="F5510">IF(B5510="","",SMALL(IF(اضافه!$E$1:$E$10000=$D$4,ROW($1:$10000)),B5510))</f>
        <v/>
      </c>
      <c r="G5510" s="25" t="str">
        <f t="shared" si="1047"/>
        <v/>
      </c>
      <c r="H5510" s="26" t="str">
        <f t="shared" si="1053"/>
        <v/>
      </c>
      <c r="I5510" s="27" t="str">
        <f t="shared" si="1054"/>
        <v/>
      </c>
      <c r="J5510" s="27" t="str">
        <f t="shared" si="1055"/>
        <v/>
      </c>
      <c r="K5510" s="29" t="str">
        <f t="array" ref="K5510">IF(G5510="","",SMALL(IF(صرف!$E$1:$E$10000=$D$4,ROW($1:$10000)),G5510))</f>
        <v/>
      </c>
      <c r="L5510" s="25" t="str">
        <f t="shared" si="1048"/>
        <v/>
      </c>
      <c r="M5510" s="26" t="str">
        <f t="shared" si="1056"/>
        <v/>
      </c>
      <c r="N5510" s="27" t="str">
        <f t="shared" si="1057"/>
        <v/>
      </c>
      <c r="O5510" s="27" t="str">
        <f t="shared" si="1049"/>
        <v/>
      </c>
      <c r="P5510" s="29" t="str">
        <f t="array" ref="P5510">IF(L5510="","",SMALL(IF(تكهين!$E$1:$E$10000=$D$4,ROW($1:$10000)),L5510))</f>
        <v/>
      </c>
    </row>
    <row r="5511" spans="2:16" ht="20.25">
      <c r="B5511" s="25" t="str">
        <f t="shared" ref="B5511:B5574" si="1058">IF(B$11=0,"",IF(ROW($B5499)&gt;B$11,"",ROW($B5499)))</f>
        <v/>
      </c>
      <c r="C5511" s="26" t="str">
        <f t="shared" si="1050"/>
        <v/>
      </c>
      <c r="D5511" s="27" t="str">
        <f t="shared" si="1051"/>
        <v/>
      </c>
      <c r="E5511" s="27" t="str">
        <f t="shared" si="1052"/>
        <v/>
      </c>
      <c r="F5511" s="29" t="str">
        <f t="array" ref="F5511">IF(B5511="","",SMALL(IF(اضافه!$E$1:$E$10000=$D$4,ROW($1:$10000)),B5511))</f>
        <v/>
      </c>
      <c r="G5511" s="25" t="str">
        <f t="shared" si="1047"/>
        <v/>
      </c>
      <c r="H5511" s="26" t="str">
        <f t="shared" si="1053"/>
        <v/>
      </c>
      <c r="I5511" s="27" t="str">
        <f t="shared" si="1054"/>
        <v/>
      </c>
      <c r="J5511" s="27" t="str">
        <f t="shared" si="1055"/>
        <v/>
      </c>
      <c r="K5511" s="29" t="str">
        <f t="array" ref="K5511">IF(G5511="","",SMALL(IF(صرف!$E$1:$E$10000=$D$4,ROW($1:$10000)),G5511))</f>
        <v/>
      </c>
      <c r="L5511" s="25" t="str">
        <f t="shared" si="1048"/>
        <v/>
      </c>
      <c r="M5511" s="26" t="str">
        <f t="shared" si="1056"/>
        <v/>
      </c>
      <c r="N5511" s="27" t="str">
        <f t="shared" si="1057"/>
        <v/>
      </c>
      <c r="O5511" s="27" t="str">
        <f t="shared" si="1049"/>
        <v/>
      </c>
      <c r="P5511" s="29" t="str">
        <f t="array" ref="P5511">IF(L5511="","",SMALL(IF(تكهين!$E$1:$E$10000=$D$4,ROW($1:$10000)),L5511))</f>
        <v/>
      </c>
    </row>
    <row r="5512" spans="2:16" ht="20.25">
      <c r="B5512" s="25" t="str">
        <f t="shared" si="1058"/>
        <v/>
      </c>
      <c r="C5512" s="26" t="str">
        <f t="shared" si="1050"/>
        <v/>
      </c>
      <c r="D5512" s="27" t="str">
        <f t="shared" si="1051"/>
        <v/>
      </c>
      <c r="E5512" s="27" t="str">
        <f t="shared" si="1052"/>
        <v/>
      </c>
      <c r="F5512" s="29" t="str">
        <f t="array" ref="F5512">IF(B5512="","",SMALL(IF(اضافه!$E$1:$E$10000=$D$4,ROW($1:$10000)),B5512))</f>
        <v/>
      </c>
      <c r="G5512" s="25" t="str">
        <f t="shared" si="1047"/>
        <v/>
      </c>
      <c r="H5512" s="26" t="str">
        <f t="shared" si="1053"/>
        <v/>
      </c>
      <c r="I5512" s="27" t="str">
        <f t="shared" si="1054"/>
        <v/>
      </c>
      <c r="J5512" s="27" t="str">
        <f t="shared" si="1055"/>
        <v/>
      </c>
      <c r="K5512" s="29" t="str">
        <f t="array" ref="K5512">IF(G5512="","",SMALL(IF(صرف!$E$1:$E$10000=$D$4,ROW($1:$10000)),G5512))</f>
        <v/>
      </c>
      <c r="L5512" s="25" t="str">
        <f t="shared" si="1048"/>
        <v/>
      </c>
      <c r="M5512" s="26" t="str">
        <f t="shared" si="1056"/>
        <v/>
      </c>
      <c r="N5512" s="27" t="str">
        <f t="shared" si="1057"/>
        <v/>
      </c>
      <c r="O5512" s="27" t="str">
        <f t="shared" si="1049"/>
        <v/>
      </c>
      <c r="P5512" s="29" t="str">
        <f t="array" ref="P5512">IF(L5512="","",SMALL(IF(تكهين!$E$1:$E$10000=$D$4,ROW($1:$10000)),L5512))</f>
        <v/>
      </c>
    </row>
    <row r="5513" spans="2:16" ht="20.25">
      <c r="B5513" s="25" t="str">
        <f t="shared" si="1058"/>
        <v/>
      </c>
      <c r="C5513" s="26" t="str">
        <f t="shared" si="1050"/>
        <v/>
      </c>
      <c r="D5513" s="27" t="str">
        <f t="shared" si="1051"/>
        <v/>
      </c>
      <c r="E5513" s="27" t="str">
        <f t="shared" si="1052"/>
        <v/>
      </c>
      <c r="F5513" s="29" t="str">
        <f t="array" ref="F5513">IF(B5513="","",SMALL(IF(اضافه!$E$1:$E$10000=$D$4,ROW($1:$10000)),B5513))</f>
        <v/>
      </c>
      <c r="G5513" s="25" t="str">
        <f t="shared" si="1047"/>
        <v/>
      </c>
      <c r="H5513" s="26" t="str">
        <f t="shared" si="1053"/>
        <v/>
      </c>
      <c r="I5513" s="27" t="str">
        <f t="shared" si="1054"/>
        <v/>
      </c>
      <c r="J5513" s="27" t="str">
        <f t="shared" si="1055"/>
        <v/>
      </c>
      <c r="K5513" s="29" t="str">
        <f t="array" ref="K5513">IF(G5513="","",SMALL(IF(صرف!$E$1:$E$10000=$D$4,ROW($1:$10000)),G5513))</f>
        <v/>
      </c>
      <c r="L5513" s="25" t="str">
        <f t="shared" si="1048"/>
        <v/>
      </c>
      <c r="M5513" s="26" t="str">
        <f t="shared" si="1056"/>
        <v/>
      </c>
      <c r="N5513" s="27" t="str">
        <f t="shared" si="1057"/>
        <v/>
      </c>
      <c r="O5513" s="27" t="str">
        <f t="shared" si="1049"/>
        <v/>
      </c>
      <c r="P5513" s="29" t="str">
        <f t="array" ref="P5513">IF(L5513="","",SMALL(IF(تكهين!$E$1:$E$10000=$D$4,ROW($1:$10000)),L5513))</f>
        <v/>
      </c>
    </row>
    <row r="5514" spans="2:16" ht="20.25">
      <c r="B5514" s="25" t="str">
        <f t="shared" si="1058"/>
        <v/>
      </c>
      <c r="C5514" s="26" t="str">
        <f t="shared" si="1050"/>
        <v/>
      </c>
      <c r="D5514" s="27" t="str">
        <f t="shared" si="1051"/>
        <v/>
      </c>
      <c r="E5514" s="27" t="str">
        <f t="shared" si="1052"/>
        <v/>
      </c>
      <c r="F5514" s="29" t="str">
        <f t="array" ref="F5514">IF(B5514="","",SMALL(IF(اضافه!$E$1:$E$10000=$D$4,ROW($1:$10000)),B5514))</f>
        <v/>
      </c>
      <c r="G5514" s="25" t="str">
        <f t="shared" si="1047"/>
        <v/>
      </c>
      <c r="H5514" s="26" t="str">
        <f t="shared" si="1053"/>
        <v/>
      </c>
      <c r="I5514" s="27" t="str">
        <f t="shared" si="1054"/>
        <v/>
      </c>
      <c r="J5514" s="27" t="str">
        <f t="shared" si="1055"/>
        <v/>
      </c>
      <c r="K5514" s="29" t="str">
        <f t="array" ref="K5514">IF(G5514="","",SMALL(IF(صرف!$E$1:$E$10000=$D$4,ROW($1:$10000)),G5514))</f>
        <v/>
      </c>
      <c r="L5514" s="25" t="str">
        <f t="shared" si="1048"/>
        <v/>
      </c>
      <c r="M5514" s="26" t="str">
        <f t="shared" si="1056"/>
        <v/>
      </c>
      <c r="N5514" s="27" t="str">
        <f t="shared" si="1057"/>
        <v/>
      </c>
      <c r="O5514" s="27" t="str">
        <f t="shared" si="1049"/>
        <v/>
      </c>
      <c r="P5514" s="29" t="str">
        <f t="array" ref="P5514">IF(L5514="","",SMALL(IF(تكهين!$E$1:$E$10000=$D$4,ROW($1:$10000)),L5514))</f>
        <v/>
      </c>
    </row>
    <row r="5515" spans="2:16" ht="20.25">
      <c r="B5515" s="25" t="str">
        <f t="shared" si="1058"/>
        <v/>
      </c>
      <c r="C5515" s="26" t="str">
        <f t="shared" si="1050"/>
        <v/>
      </c>
      <c r="D5515" s="27" t="str">
        <f t="shared" si="1051"/>
        <v/>
      </c>
      <c r="E5515" s="27" t="str">
        <f t="shared" si="1052"/>
        <v/>
      </c>
      <c r="F5515" s="29" t="str">
        <f t="array" ref="F5515">IF(B5515="","",SMALL(IF(اضافه!$E$1:$E$10000=$D$4,ROW($1:$10000)),B5515))</f>
        <v/>
      </c>
      <c r="G5515" s="25" t="str">
        <f t="shared" si="1047"/>
        <v/>
      </c>
      <c r="H5515" s="26" t="str">
        <f t="shared" si="1053"/>
        <v/>
      </c>
      <c r="I5515" s="27" t="str">
        <f t="shared" si="1054"/>
        <v/>
      </c>
      <c r="J5515" s="27" t="str">
        <f t="shared" si="1055"/>
        <v/>
      </c>
      <c r="K5515" s="29" t="str">
        <f t="array" ref="K5515">IF(G5515="","",SMALL(IF(صرف!$E$1:$E$10000=$D$4,ROW($1:$10000)),G5515))</f>
        <v/>
      </c>
      <c r="L5515" s="25" t="str">
        <f t="shared" si="1048"/>
        <v/>
      </c>
      <c r="M5515" s="26" t="str">
        <f t="shared" si="1056"/>
        <v/>
      </c>
      <c r="N5515" s="27" t="str">
        <f t="shared" si="1057"/>
        <v/>
      </c>
      <c r="O5515" s="27" t="str">
        <f t="shared" si="1049"/>
        <v/>
      </c>
      <c r="P5515" s="29" t="str">
        <f t="array" ref="P5515">IF(L5515="","",SMALL(IF(تكهين!$E$1:$E$10000=$D$4,ROW($1:$10000)),L5515))</f>
        <v/>
      </c>
    </row>
    <row r="5516" spans="2:16" ht="20.25">
      <c r="B5516" s="25" t="str">
        <f t="shared" si="1058"/>
        <v/>
      </c>
      <c r="C5516" s="26" t="str">
        <f t="shared" si="1050"/>
        <v/>
      </c>
      <c r="D5516" s="27" t="str">
        <f t="shared" si="1051"/>
        <v/>
      </c>
      <c r="E5516" s="27" t="str">
        <f t="shared" si="1052"/>
        <v/>
      </c>
      <c r="F5516" s="29" t="str">
        <f t="array" ref="F5516">IF(B5516="","",SMALL(IF(اضافه!$E$1:$E$10000=$D$4,ROW($1:$10000)),B5516))</f>
        <v/>
      </c>
      <c r="G5516" s="25" t="str">
        <f t="shared" si="1047"/>
        <v/>
      </c>
      <c r="H5516" s="26" t="str">
        <f t="shared" si="1053"/>
        <v/>
      </c>
      <c r="I5516" s="27" t="str">
        <f t="shared" si="1054"/>
        <v/>
      </c>
      <c r="J5516" s="27" t="str">
        <f t="shared" si="1055"/>
        <v/>
      </c>
      <c r="K5516" s="29" t="str">
        <f t="array" ref="K5516">IF(G5516="","",SMALL(IF(صرف!$E$1:$E$10000=$D$4,ROW($1:$10000)),G5516))</f>
        <v/>
      </c>
      <c r="L5516" s="25" t="str">
        <f t="shared" si="1048"/>
        <v/>
      </c>
      <c r="M5516" s="26" t="str">
        <f t="shared" si="1056"/>
        <v/>
      </c>
      <c r="N5516" s="27" t="str">
        <f t="shared" si="1057"/>
        <v/>
      </c>
      <c r="O5516" s="27" t="str">
        <f t="shared" si="1049"/>
        <v/>
      </c>
      <c r="P5516" s="29" t="str">
        <f t="array" ref="P5516">IF(L5516="","",SMALL(IF(تكهين!$E$1:$E$10000=$D$4,ROW($1:$10000)),L5516))</f>
        <v/>
      </c>
    </row>
    <row r="5517" spans="2:16" ht="20.25">
      <c r="B5517" s="25" t="str">
        <f t="shared" si="1058"/>
        <v/>
      </c>
      <c r="C5517" s="26" t="str">
        <f t="shared" si="1050"/>
        <v/>
      </c>
      <c r="D5517" s="27" t="str">
        <f t="shared" si="1051"/>
        <v/>
      </c>
      <c r="E5517" s="27" t="str">
        <f t="shared" si="1052"/>
        <v/>
      </c>
      <c r="F5517" s="29" t="str">
        <f t="array" ref="F5517">IF(B5517="","",SMALL(IF(اضافه!$E$1:$E$10000=$D$4,ROW($1:$10000)),B5517))</f>
        <v/>
      </c>
      <c r="G5517" s="25" t="str">
        <f t="shared" ref="G5517:G5580" si="1059">IF(G$11=0,"",IF(ROW($B5505)&gt;G$11,"",ROW($B5505)))</f>
        <v/>
      </c>
      <c r="H5517" s="26" t="str">
        <f t="shared" si="1053"/>
        <v/>
      </c>
      <c r="I5517" s="27" t="str">
        <f t="shared" si="1054"/>
        <v/>
      </c>
      <c r="J5517" s="27" t="str">
        <f t="shared" si="1055"/>
        <v/>
      </c>
      <c r="K5517" s="29" t="str">
        <f t="array" ref="K5517">IF(G5517="","",SMALL(IF(صرف!$E$1:$E$10000=$D$4,ROW($1:$10000)),G5517))</f>
        <v/>
      </c>
      <c r="L5517" s="25" t="str">
        <f t="shared" ref="L5517:L5580" si="1060">IF(L$11=0,"",IF(ROW($B5505)&gt;L$11,"",ROW($B5505)))</f>
        <v/>
      </c>
      <c r="M5517" s="26" t="str">
        <f t="shared" si="1056"/>
        <v/>
      </c>
      <c r="N5517" s="27" t="str">
        <f t="shared" si="1057"/>
        <v/>
      </c>
      <c r="O5517" s="27" t="str">
        <f t="shared" si="1049"/>
        <v/>
      </c>
      <c r="P5517" s="29" t="str">
        <f t="array" ref="P5517">IF(L5517="","",SMALL(IF(تكهين!$E$1:$E$10000=$D$4,ROW($1:$10000)),L5517))</f>
        <v/>
      </c>
    </row>
    <row r="5518" spans="2:16" ht="20.25">
      <c r="B5518" s="25" t="str">
        <f t="shared" si="1058"/>
        <v/>
      </c>
      <c r="C5518" s="26" t="str">
        <f t="shared" si="1050"/>
        <v/>
      </c>
      <c r="D5518" s="27" t="str">
        <f t="shared" si="1051"/>
        <v/>
      </c>
      <c r="E5518" s="27" t="str">
        <f t="shared" si="1052"/>
        <v/>
      </c>
      <c r="F5518" s="29" t="str">
        <f t="array" ref="F5518">IF(B5518="","",SMALL(IF(اضافه!$E$1:$E$10000=$D$4,ROW($1:$10000)),B5518))</f>
        <v/>
      </c>
      <c r="G5518" s="25" t="str">
        <f t="shared" si="1059"/>
        <v/>
      </c>
      <c r="H5518" s="26" t="str">
        <f t="shared" si="1053"/>
        <v/>
      </c>
      <c r="I5518" s="27" t="str">
        <f t="shared" si="1054"/>
        <v/>
      </c>
      <c r="J5518" s="27" t="str">
        <f t="shared" si="1055"/>
        <v/>
      </c>
      <c r="K5518" s="29" t="str">
        <f t="array" ref="K5518">IF(G5518="","",SMALL(IF(صرف!$E$1:$E$10000=$D$4,ROW($1:$10000)),G5518))</f>
        <v/>
      </c>
      <c r="L5518" s="25" t="str">
        <f t="shared" si="1060"/>
        <v/>
      </c>
      <c r="M5518" s="26" t="str">
        <f t="shared" si="1056"/>
        <v/>
      </c>
      <c r="N5518" s="27" t="str">
        <f t="shared" si="1057"/>
        <v/>
      </c>
      <c r="O5518" s="27" t="str">
        <f t="shared" si="1049"/>
        <v/>
      </c>
      <c r="P5518" s="29" t="str">
        <f t="array" ref="P5518">IF(L5518="","",SMALL(IF(تكهين!$E$1:$E$10000=$D$4,ROW($1:$10000)),L5518))</f>
        <v/>
      </c>
    </row>
    <row r="5519" spans="2:16" ht="20.25">
      <c r="B5519" s="25" t="str">
        <f t="shared" si="1058"/>
        <v/>
      </c>
      <c r="C5519" s="26" t="str">
        <f t="shared" si="1050"/>
        <v/>
      </c>
      <c r="D5519" s="27" t="str">
        <f t="shared" si="1051"/>
        <v/>
      </c>
      <c r="E5519" s="27" t="str">
        <f t="shared" si="1052"/>
        <v/>
      </c>
      <c r="F5519" s="29" t="str">
        <f t="array" ref="F5519">IF(B5519="","",SMALL(IF(اضافه!$E$1:$E$10000=$D$4,ROW($1:$10000)),B5519))</f>
        <v/>
      </c>
      <c r="G5519" s="25" t="str">
        <f t="shared" si="1059"/>
        <v/>
      </c>
      <c r="H5519" s="26" t="str">
        <f t="shared" si="1053"/>
        <v/>
      </c>
      <c r="I5519" s="27" t="str">
        <f t="shared" si="1054"/>
        <v/>
      </c>
      <c r="J5519" s="27" t="str">
        <f t="shared" si="1055"/>
        <v/>
      </c>
      <c r="K5519" s="29" t="str">
        <f t="array" ref="K5519">IF(G5519="","",SMALL(IF(صرف!$E$1:$E$10000=$D$4,ROW($1:$10000)),G5519))</f>
        <v/>
      </c>
      <c r="L5519" s="25" t="str">
        <f t="shared" si="1060"/>
        <v/>
      </c>
      <c r="M5519" s="26" t="str">
        <f t="shared" si="1056"/>
        <v/>
      </c>
      <c r="N5519" s="27" t="str">
        <f t="shared" si="1057"/>
        <v/>
      </c>
      <c r="O5519" s="27" t="str">
        <f t="shared" si="1049"/>
        <v/>
      </c>
      <c r="P5519" s="29" t="str">
        <f t="array" ref="P5519">IF(L5519="","",SMALL(IF(تكهين!$E$1:$E$10000=$D$4,ROW($1:$10000)),L5519))</f>
        <v/>
      </c>
    </row>
    <row r="5520" spans="2:16" ht="20.25">
      <c r="B5520" s="25" t="str">
        <f t="shared" si="1058"/>
        <v/>
      </c>
      <c r="C5520" s="26" t="str">
        <f t="shared" si="1050"/>
        <v/>
      </c>
      <c r="D5520" s="27" t="str">
        <f t="shared" si="1051"/>
        <v/>
      </c>
      <c r="E5520" s="27" t="str">
        <f t="shared" si="1052"/>
        <v/>
      </c>
      <c r="F5520" s="29" t="str">
        <f t="array" ref="F5520">IF(B5520="","",SMALL(IF(اضافه!$E$1:$E$10000=$D$4,ROW($1:$10000)),B5520))</f>
        <v/>
      </c>
      <c r="G5520" s="25" t="str">
        <f t="shared" si="1059"/>
        <v/>
      </c>
      <c r="H5520" s="26" t="str">
        <f t="shared" si="1053"/>
        <v/>
      </c>
      <c r="I5520" s="27" t="str">
        <f t="shared" si="1054"/>
        <v/>
      </c>
      <c r="J5520" s="27" t="str">
        <f t="shared" si="1055"/>
        <v/>
      </c>
      <c r="K5520" s="29" t="str">
        <f t="array" ref="K5520">IF(G5520="","",SMALL(IF(صرف!$E$1:$E$10000=$D$4,ROW($1:$10000)),G5520))</f>
        <v/>
      </c>
      <c r="L5520" s="25" t="str">
        <f t="shared" si="1060"/>
        <v/>
      </c>
      <c r="M5520" s="26" t="str">
        <f t="shared" si="1056"/>
        <v/>
      </c>
      <c r="N5520" s="27" t="str">
        <f t="shared" si="1057"/>
        <v/>
      </c>
      <c r="O5520" s="27" t="str">
        <f t="shared" si="1049"/>
        <v/>
      </c>
      <c r="P5520" s="29" t="str">
        <f t="array" ref="P5520">IF(L5520="","",SMALL(IF(تكهين!$E$1:$E$10000=$D$4,ROW($1:$10000)),L5520))</f>
        <v/>
      </c>
    </row>
    <row r="5521" spans="2:16" ht="20.25">
      <c r="B5521" s="25" t="str">
        <f t="shared" si="1058"/>
        <v/>
      </c>
      <c r="C5521" s="26" t="str">
        <f t="shared" si="1050"/>
        <v/>
      </c>
      <c r="D5521" s="27" t="str">
        <f t="shared" si="1051"/>
        <v/>
      </c>
      <c r="E5521" s="27" t="str">
        <f t="shared" si="1052"/>
        <v/>
      </c>
      <c r="F5521" s="29" t="str">
        <f t="array" ref="F5521">IF(B5521="","",SMALL(IF(اضافه!$E$1:$E$10000=$D$4,ROW($1:$10000)),B5521))</f>
        <v/>
      </c>
      <c r="G5521" s="25" t="str">
        <f t="shared" si="1059"/>
        <v/>
      </c>
      <c r="H5521" s="26" t="str">
        <f t="shared" si="1053"/>
        <v/>
      </c>
      <c r="I5521" s="27" t="str">
        <f t="shared" si="1054"/>
        <v/>
      </c>
      <c r="J5521" s="27" t="str">
        <f t="shared" si="1055"/>
        <v/>
      </c>
      <c r="K5521" s="29" t="str">
        <f t="array" ref="K5521">IF(G5521="","",SMALL(IF(صرف!$E$1:$E$10000=$D$4,ROW($1:$10000)),G5521))</f>
        <v/>
      </c>
      <c r="L5521" s="25" t="str">
        <f t="shared" si="1060"/>
        <v/>
      </c>
      <c r="M5521" s="26" t="str">
        <f t="shared" si="1056"/>
        <v/>
      </c>
      <c r="N5521" s="27" t="str">
        <f t="shared" si="1057"/>
        <v/>
      </c>
      <c r="O5521" s="27" t="str">
        <f t="shared" si="1049"/>
        <v/>
      </c>
      <c r="P5521" s="29" t="str">
        <f t="array" ref="P5521">IF(L5521="","",SMALL(IF(تكهين!$E$1:$E$10000=$D$4,ROW($1:$10000)),L5521))</f>
        <v/>
      </c>
    </row>
    <row r="5522" spans="2:16" ht="20.25">
      <c r="B5522" s="25" t="str">
        <f t="shared" si="1058"/>
        <v/>
      </c>
      <c r="C5522" s="26" t="str">
        <f t="shared" si="1050"/>
        <v/>
      </c>
      <c r="D5522" s="27" t="str">
        <f t="shared" si="1051"/>
        <v/>
      </c>
      <c r="E5522" s="27" t="str">
        <f t="shared" si="1052"/>
        <v/>
      </c>
      <c r="F5522" s="29" t="str">
        <f t="array" ref="F5522">IF(B5522="","",SMALL(IF(اضافه!$E$1:$E$10000=$D$4,ROW($1:$10000)),B5522))</f>
        <v/>
      </c>
      <c r="G5522" s="25" t="str">
        <f t="shared" si="1059"/>
        <v/>
      </c>
      <c r="H5522" s="26" t="str">
        <f t="shared" si="1053"/>
        <v/>
      </c>
      <c r="I5522" s="27" t="str">
        <f t="shared" si="1054"/>
        <v/>
      </c>
      <c r="J5522" s="27" t="str">
        <f t="shared" si="1055"/>
        <v/>
      </c>
      <c r="K5522" s="29" t="str">
        <f t="array" ref="K5522">IF(G5522="","",SMALL(IF(صرف!$E$1:$E$10000=$D$4,ROW($1:$10000)),G5522))</f>
        <v/>
      </c>
      <c r="L5522" s="25" t="str">
        <f t="shared" si="1060"/>
        <v/>
      </c>
      <c r="M5522" s="26" t="str">
        <f t="shared" si="1056"/>
        <v/>
      </c>
      <c r="N5522" s="27" t="str">
        <f t="shared" si="1057"/>
        <v/>
      </c>
      <c r="O5522" s="27" t="str">
        <f t="shared" si="1049"/>
        <v/>
      </c>
      <c r="P5522" s="29" t="str">
        <f t="array" ref="P5522">IF(L5522="","",SMALL(IF(تكهين!$E$1:$E$10000=$D$4,ROW($1:$10000)),L5522))</f>
        <v/>
      </c>
    </row>
    <row r="5523" spans="2:16" ht="20.25">
      <c r="B5523" s="25" t="str">
        <f t="shared" si="1058"/>
        <v/>
      </c>
      <c r="C5523" s="26" t="str">
        <f t="shared" si="1050"/>
        <v/>
      </c>
      <c r="D5523" s="27" t="str">
        <f t="shared" si="1051"/>
        <v/>
      </c>
      <c r="E5523" s="27" t="str">
        <f t="shared" si="1052"/>
        <v/>
      </c>
      <c r="F5523" s="29" t="str">
        <f t="array" ref="F5523">IF(B5523="","",SMALL(IF(اضافه!$E$1:$E$10000=$D$4,ROW($1:$10000)),B5523))</f>
        <v/>
      </c>
      <c r="G5523" s="25" t="str">
        <f t="shared" si="1059"/>
        <v/>
      </c>
      <c r="H5523" s="26" t="str">
        <f t="shared" si="1053"/>
        <v/>
      </c>
      <c r="I5523" s="27" t="str">
        <f t="shared" si="1054"/>
        <v/>
      </c>
      <c r="J5523" s="27" t="str">
        <f t="shared" si="1055"/>
        <v/>
      </c>
      <c r="K5523" s="29" t="str">
        <f t="array" ref="K5523">IF(G5523="","",SMALL(IF(صرف!$E$1:$E$10000=$D$4,ROW($1:$10000)),G5523))</f>
        <v/>
      </c>
      <c r="L5523" s="25" t="str">
        <f t="shared" si="1060"/>
        <v/>
      </c>
      <c r="M5523" s="26" t="str">
        <f t="shared" si="1056"/>
        <v/>
      </c>
      <c r="N5523" s="27" t="str">
        <f t="shared" si="1057"/>
        <v/>
      </c>
      <c r="O5523" s="27" t="str">
        <f t="shared" si="1049"/>
        <v/>
      </c>
      <c r="P5523" s="29" t="str">
        <f t="array" ref="P5523">IF(L5523="","",SMALL(IF(تكهين!$E$1:$E$10000=$D$4,ROW($1:$10000)),L5523))</f>
        <v/>
      </c>
    </row>
    <row r="5524" spans="2:16" ht="20.25">
      <c r="B5524" s="25" t="str">
        <f t="shared" si="1058"/>
        <v/>
      </c>
      <c r="C5524" s="26" t="str">
        <f t="shared" si="1050"/>
        <v/>
      </c>
      <c r="D5524" s="27" t="str">
        <f t="shared" si="1051"/>
        <v/>
      </c>
      <c r="E5524" s="27" t="str">
        <f t="shared" si="1052"/>
        <v/>
      </c>
      <c r="F5524" s="29" t="str">
        <f t="array" ref="F5524">IF(B5524="","",SMALL(IF(اضافه!$E$1:$E$10000=$D$4,ROW($1:$10000)),B5524))</f>
        <v/>
      </c>
      <c r="G5524" s="25" t="str">
        <f t="shared" si="1059"/>
        <v/>
      </c>
      <c r="H5524" s="26" t="str">
        <f t="shared" si="1053"/>
        <v/>
      </c>
      <c r="I5524" s="27" t="str">
        <f t="shared" si="1054"/>
        <v/>
      </c>
      <c r="J5524" s="27" t="str">
        <f t="shared" si="1055"/>
        <v/>
      </c>
      <c r="K5524" s="29" t="str">
        <f t="array" ref="K5524">IF(G5524="","",SMALL(IF(صرف!$E$1:$E$10000=$D$4,ROW($1:$10000)),G5524))</f>
        <v/>
      </c>
      <c r="L5524" s="25" t="str">
        <f t="shared" si="1060"/>
        <v/>
      </c>
      <c r="M5524" s="26" t="str">
        <f t="shared" si="1056"/>
        <v/>
      </c>
      <c r="N5524" s="27" t="str">
        <f t="shared" si="1057"/>
        <v/>
      </c>
      <c r="O5524" s="27" t="str">
        <f t="shared" si="1049"/>
        <v/>
      </c>
      <c r="P5524" s="29" t="str">
        <f t="array" ref="P5524">IF(L5524="","",SMALL(IF(تكهين!$E$1:$E$10000=$D$4,ROW($1:$10000)),L5524))</f>
        <v/>
      </c>
    </row>
    <row r="5525" spans="2:16" ht="20.25">
      <c r="B5525" s="25" t="str">
        <f t="shared" si="1058"/>
        <v/>
      </c>
      <c r="C5525" s="26" t="str">
        <f t="shared" si="1050"/>
        <v/>
      </c>
      <c r="D5525" s="27" t="str">
        <f t="shared" si="1051"/>
        <v/>
      </c>
      <c r="E5525" s="27" t="str">
        <f t="shared" si="1052"/>
        <v/>
      </c>
      <c r="F5525" s="29" t="str">
        <f t="array" ref="F5525">IF(B5525="","",SMALL(IF(اضافه!$E$1:$E$10000=$D$4,ROW($1:$10000)),B5525))</f>
        <v/>
      </c>
      <c r="G5525" s="25" t="str">
        <f t="shared" si="1059"/>
        <v/>
      </c>
      <c r="H5525" s="26" t="str">
        <f t="shared" si="1053"/>
        <v/>
      </c>
      <c r="I5525" s="27" t="str">
        <f t="shared" si="1054"/>
        <v/>
      </c>
      <c r="J5525" s="27" t="str">
        <f t="shared" si="1055"/>
        <v/>
      </c>
      <c r="K5525" s="29" t="str">
        <f t="array" ref="K5525">IF(G5525="","",SMALL(IF(صرف!$E$1:$E$10000=$D$4,ROW($1:$10000)),G5525))</f>
        <v/>
      </c>
      <c r="L5525" s="25" t="str">
        <f t="shared" si="1060"/>
        <v/>
      </c>
      <c r="M5525" s="26" t="str">
        <f t="shared" si="1056"/>
        <v/>
      </c>
      <c r="N5525" s="27" t="str">
        <f t="shared" si="1057"/>
        <v/>
      </c>
      <c r="O5525" s="27" t="str">
        <f t="shared" si="1049"/>
        <v/>
      </c>
      <c r="P5525" s="29" t="str">
        <f t="array" ref="P5525">IF(L5525="","",SMALL(IF(تكهين!$E$1:$E$10000=$D$4,ROW($1:$10000)),L5525))</f>
        <v/>
      </c>
    </row>
    <row r="5526" spans="2:16" ht="20.25">
      <c r="B5526" s="25" t="str">
        <f t="shared" si="1058"/>
        <v/>
      </c>
      <c r="C5526" s="26" t="str">
        <f t="shared" si="1050"/>
        <v/>
      </c>
      <c r="D5526" s="27" t="str">
        <f t="shared" si="1051"/>
        <v/>
      </c>
      <c r="E5526" s="27" t="str">
        <f t="shared" si="1052"/>
        <v/>
      </c>
      <c r="F5526" s="29" t="str">
        <f t="array" ref="F5526">IF(B5526="","",SMALL(IF(اضافه!$E$1:$E$10000=$D$4,ROW($1:$10000)),B5526))</f>
        <v/>
      </c>
      <c r="G5526" s="25" t="str">
        <f t="shared" si="1059"/>
        <v/>
      </c>
      <c r="H5526" s="26" t="str">
        <f t="shared" si="1053"/>
        <v/>
      </c>
      <c r="I5526" s="27" t="str">
        <f t="shared" si="1054"/>
        <v/>
      </c>
      <c r="J5526" s="27" t="str">
        <f t="shared" si="1055"/>
        <v/>
      </c>
      <c r="K5526" s="29" t="str">
        <f t="array" ref="K5526">IF(G5526="","",SMALL(IF(صرف!$E$1:$E$10000=$D$4,ROW($1:$10000)),G5526))</f>
        <v/>
      </c>
      <c r="L5526" s="25" t="str">
        <f t="shared" si="1060"/>
        <v/>
      </c>
      <c r="M5526" s="26" t="str">
        <f t="shared" si="1056"/>
        <v/>
      </c>
      <c r="N5526" s="27" t="str">
        <f t="shared" si="1057"/>
        <v/>
      </c>
      <c r="O5526" s="27" t="str">
        <f t="shared" si="1049"/>
        <v/>
      </c>
      <c r="P5526" s="29" t="str">
        <f t="array" ref="P5526">IF(L5526="","",SMALL(IF(تكهين!$E$1:$E$10000=$D$4,ROW($1:$10000)),L5526))</f>
        <v/>
      </c>
    </row>
    <row r="5527" spans="2:16" ht="20.25">
      <c r="B5527" s="25" t="str">
        <f t="shared" si="1058"/>
        <v/>
      </c>
      <c r="C5527" s="26" t="str">
        <f t="shared" si="1050"/>
        <v/>
      </c>
      <c r="D5527" s="27" t="str">
        <f t="shared" si="1051"/>
        <v/>
      </c>
      <c r="E5527" s="27" t="str">
        <f t="shared" si="1052"/>
        <v/>
      </c>
      <c r="F5527" s="29" t="str">
        <f t="array" ref="F5527">IF(B5527="","",SMALL(IF(اضافه!$E$1:$E$10000=$D$4,ROW($1:$10000)),B5527))</f>
        <v/>
      </c>
      <c r="G5527" s="25" t="str">
        <f t="shared" si="1059"/>
        <v/>
      </c>
      <c r="H5527" s="26" t="str">
        <f t="shared" si="1053"/>
        <v/>
      </c>
      <c r="I5527" s="27" t="str">
        <f t="shared" si="1054"/>
        <v/>
      </c>
      <c r="J5527" s="27" t="str">
        <f t="shared" si="1055"/>
        <v/>
      </c>
      <c r="K5527" s="29" t="str">
        <f t="array" ref="K5527">IF(G5527="","",SMALL(IF(صرف!$E$1:$E$10000=$D$4,ROW($1:$10000)),G5527))</f>
        <v/>
      </c>
      <c r="L5527" s="25" t="str">
        <f t="shared" si="1060"/>
        <v/>
      </c>
      <c r="M5527" s="26" t="str">
        <f t="shared" si="1056"/>
        <v/>
      </c>
      <c r="N5527" s="27" t="str">
        <f t="shared" si="1057"/>
        <v/>
      </c>
      <c r="O5527" s="27" t="str">
        <f t="shared" si="1049"/>
        <v/>
      </c>
      <c r="P5527" s="29" t="str">
        <f t="array" ref="P5527">IF(L5527="","",SMALL(IF(تكهين!$E$1:$E$10000=$D$4,ROW($1:$10000)),L5527))</f>
        <v/>
      </c>
    </row>
    <row r="5528" spans="2:16" ht="20.25">
      <c r="B5528" s="25" t="str">
        <f t="shared" si="1058"/>
        <v/>
      </c>
      <c r="C5528" s="26" t="str">
        <f t="shared" si="1050"/>
        <v/>
      </c>
      <c r="D5528" s="27" t="str">
        <f t="shared" si="1051"/>
        <v/>
      </c>
      <c r="E5528" s="27" t="str">
        <f t="shared" si="1052"/>
        <v/>
      </c>
      <c r="F5528" s="29" t="str">
        <f t="array" ref="F5528">IF(B5528="","",SMALL(IF(اضافه!$E$1:$E$10000=$D$4,ROW($1:$10000)),B5528))</f>
        <v/>
      </c>
      <c r="G5528" s="25" t="str">
        <f t="shared" si="1059"/>
        <v/>
      </c>
      <c r="H5528" s="26" t="str">
        <f t="shared" si="1053"/>
        <v/>
      </c>
      <c r="I5528" s="27" t="str">
        <f t="shared" si="1054"/>
        <v/>
      </c>
      <c r="J5528" s="27" t="str">
        <f t="shared" si="1055"/>
        <v/>
      </c>
      <c r="K5528" s="29" t="str">
        <f t="array" ref="K5528">IF(G5528="","",SMALL(IF(صرف!$E$1:$E$10000=$D$4,ROW($1:$10000)),G5528))</f>
        <v/>
      </c>
      <c r="L5528" s="25" t="str">
        <f t="shared" si="1060"/>
        <v/>
      </c>
      <c r="M5528" s="26" t="str">
        <f t="shared" si="1056"/>
        <v/>
      </c>
      <c r="N5528" s="27" t="str">
        <f t="shared" si="1057"/>
        <v/>
      </c>
      <c r="O5528" s="27" t="str">
        <f t="shared" si="1049"/>
        <v/>
      </c>
      <c r="P5528" s="29" t="str">
        <f t="array" ref="P5528">IF(L5528="","",SMALL(IF(تكهين!$E$1:$E$10000=$D$4,ROW($1:$10000)),L5528))</f>
        <v/>
      </c>
    </row>
    <row r="5529" spans="2:16" ht="20.25">
      <c r="B5529" s="25" t="str">
        <f t="shared" si="1058"/>
        <v/>
      </c>
      <c r="C5529" s="26" t="str">
        <f t="shared" si="1050"/>
        <v/>
      </c>
      <c r="D5529" s="27" t="str">
        <f t="shared" si="1051"/>
        <v/>
      </c>
      <c r="E5529" s="27" t="str">
        <f t="shared" si="1052"/>
        <v/>
      </c>
      <c r="F5529" s="29" t="str">
        <f t="array" ref="F5529">IF(B5529="","",SMALL(IF(اضافه!$E$1:$E$10000=$D$4,ROW($1:$10000)),B5529))</f>
        <v/>
      </c>
      <c r="G5529" s="25" t="str">
        <f t="shared" si="1059"/>
        <v/>
      </c>
      <c r="H5529" s="26" t="str">
        <f t="shared" si="1053"/>
        <v/>
      </c>
      <c r="I5529" s="27" t="str">
        <f t="shared" si="1054"/>
        <v/>
      </c>
      <c r="J5529" s="27" t="str">
        <f t="shared" si="1055"/>
        <v/>
      </c>
      <c r="K5529" s="29" t="str">
        <f t="array" ref="K5529">IF(G5529="","",SMALL(IF(صرف!$E$1:$E$10000=$D$4,ROW($1:$10000)),G5529))</f>
        <v/>
      </c>
      <c r="L5529" s="25" t="str">
        <f t="shared" si="1060"/>
        <v/>
      </c>
      <c r="M5529" s="26" t="str">
        <f t="shared" si="1056"/>
        <v/>
      </c>
      <c r="N5529" s="27" t="str">
        <f t="shared" si="1057"/>
        <v/>
      </c>
      <c r="O5529" s="27" t="str">
        <f t="shared" si="1049"/>
        <v/>
      </c>
      <c r="P5529" s="29" t="str">
        <f t="array" ref="P5529">IF(L5529="","",SMALL(IF(تكهين!$E$1:$E$10000=$D$4,ROW($1:$10000)),L5529))</f>
        <v/>
      </c>
    </row>
    <row r="5530" spans="2:16" ht="20.25">
      <c r="B5530" s="25" t="str">
        <f t="shared" si="1058"/>
        <v/>
      </c>
      <c r="C5530" s="26" t="str">
        <f t="shared" si="1050"/>
        <v/>
      </c>
      <c r="D5530" s="27" t="str">
        <f t="shared" si="1051"/>
        <v/>
      </c>
      <c r="E5530" s="27" t="str">
        <f t="shared" si="1052"/>
        <v/>
      </c>
      <c r="F5530" s="29" t="str">
        <f t="array" ref="F5530">IF(B5530="","",SMALL(IF(اضافه!$E$1:$E$10000=$D$4,ROW($1:$10000)),B5530))</f>
        <v/>
      </c>
      <c r="G5530" s="25" t="str">
        <f t="shared" si="1059"/>
        <v/>
      </c>
      <c r="H5530" s="26" t="str">
        <f t="shared" si="1053"/>
        <v/>
      </c>
      <c r="I5530" s="27" t="str">
        <f t="shared" si="1054"/>
        <v/>
      </c>
      <c r="J5530" s="27" t="str">
        <f t="shared" si="1055"/>
        <v/>
      </c>
      <c r="K5530" s="29" t="str">
        <f t="array" ref="K5530">IF(G5530="","",SMALL(IF(صرف!$E$1:$E$10000=$D$4,ROW($1:$10000)),G5530))</f>
        <v/>
      </c>
      <c r="L5530" s="25" t="str">
        <f t="shared" si="1060"/>
        <v/>
      </c>
      <c r="M5530" s="26" t="str">
        <f t="shared" si="1056"/>
        <v/>
      </c>
      <c r="N5530" s="27" t="str">
        <f t="shared" si="1057"/>
        <v/>
      </c>
      <c r="O5530" s="27" t="str">
        <f t="shared" si="1049"/>
        <v/>
      </c>
      <c r="P5530" s="29" t="str">
        <f t="array" ref="P5530">IF(L5530="","",SMALL(IF(تكهين!$E$1:$E$10000=$D$4,ROW($1:$10000)),L5530))</f>
        <v/>
      </c>
    </row>
    <row r="5531" spans="2:16" ht="20.25">
      <c r="B5531" s="25" t="str">
        <f t="shared" si="1058"/>
        <v/>
      </c>
      <c r="C5531" s="26" t="str">
        <f t="shared" si="1050"/>
        <v/>
      </c>
      <c r="D5531" s="27" t="str">
        <f t="shared" si="1051"/>
        <v/>
      </c>
      <c r="E5531" s="27" t="str">
        <f t="shared" si="1052"/>
        <v/>
      </c>
      <c r="F5531" s="29" t="str">
        <f t="array" ref="F5531">IF(B5531="","",SMALL(IF(اضافه!$E$1:$E$10000=$D$4,ROW($1:$10000)),B5531))</f>
        <v/>
      </c>
      <c r="G5531" s="25" t="str">
        <f t="shared" si="1059"/>
        <v/>
      </c>
      <c r="H5531" s="26" t="str">
        <f t="shared" si="1053"/>
        <v/>
      </c>
      <c r="I5531" s="27" t="str">
        <f t="shared" si="1054"/>
        <v/>
      </c>
      <c r="J5531" s="27" t="str">
        <f t="shared" si="1055"/>
        <v/>
      </c>
      <c r="K5531" s="29" t="str">
        <f t="array" ref="K5531">IF(G5531="","",SMALL(IF(صرف!$E$1:$E$10000=$D$4,ROW($1:$10000)),G5531))</f>
        <v/>
      </c>
      <c r="L5531" s="25" t="str">
        <f t="shared" si="1060"/>
        <v/>
      </c>
      <c r="M5531" s="26" t="str">
        <f t="shared" si="1056"/>
        <v/>
      </c>
      <c r="N5531" s="27" t="str">
        <f t="shared" si="1057"/>
        <v/>
      </c>
      <c r="O5531" s="27" t="str">
        <f t="shared" si="1049"/>
        <v/>
      </c>
      <c r="P5531" s="29" t="str">
        <f t="array" ref="P5531">IF(L5531="","",SMALL(IF(تكهين!$E$1:$E$10000=$D$4,ROW($1:$10000)),L5531))</f>
        <v/>
      </c>
    </row>
    <row r="5532" spans="2:16" ht="20.25">
      <c r="B5532" s="25" t="str">
        <f t="shared" si="1058"/>
        <v/>
      </c>
      <c r="C5532" s="26" t="str">
        <f t="shared" si="1050"/>
        <v/>
      </c>
      <c r="D5532" s="27" t="str">
        <f t="shared" si="1051"/>
        <v/>
      </c>
      <c r="E5532" s="27" t="str">
        <f t="shared" si="1052"/>
        <v/>
      </c>
      <c r="F5532" s="29" t="str">
        <f t="array" ref="F5532">IF(B5532="","",SMALL(IF(اضافه!$E$1:$E$10000=$D$4,ROW($1:$10000)),B5532))</f>
        <v/>
      </c>
      <c r="G5532" s="25" t="str">
        <f t="shared" si="1059"/>
        <v/>
      </c>
      <c r="H5532" s="26" t="str">
        <f t="shared" si="1053"/>
        <v/>
      </c>
      <c r="I5532" s="27" t="str">
        <f t="shared" si="1054"/>
        <v/>
      </c>
      <c r="J5532" s="27" t="str">
        <f t="shared" si="1055"/>
        <v/>
      </c>
      <c r="K5532" s="29" t="str">
        <f t="array" ref="K5532">IF(G5532="","",SMALL(IF(صرف!$E$1:$E$10000=$D$4,ROW($1:$10000)),G5532))</f>
        <v/>
      </c>
      <c r="L5532" s="25" t="str">
        <f t="shared" si="1060"/>
        <v/>
      </c>
      <c r="M5532" s="26" t="str">
        <f t="shared" si="1056"/>
        <v/>
      </c>
      <c r="N5532" s="27" t="str">
        <f t="shared" si="1057"/>
        <v/>
      </c>
      <c r="O5532" s="27" t="str">
        <f t="shared" si="1049"/>
        <v/>
      </c>
      <c r="P5532" s="29" t="str">
        <f t="array" ref="P5532">IF(L5532="","",SMALL(IF(تكهين!$E$1:$E$10000=$D$4,ROW($1:$10000)),L5532))</f>
        <v/>
      </c>
    </row>
    <row r="5533" spans="2:16" ht="20.25">
      <c r="B5533" s="25" t="str">
        <f t="shared" si="1058"/>
        <v/>
      </c>
      <c r="C5533" s="26" t="str">
        <f t="shared" si="1050"/>
        <v/>
      </c>
      <c r="D5533" s="27" t="str">
        <f t="shared" si="1051"/>
        <v/>
      </c>
      <c r="E5533" s="27" t="str">
        <f t="shared" si="1052"/>
        <v/>
      </c>
      <c r="F5533" s="29" t="str">
        <f t="array" ref="F5533">IF(B5533="","",SMALL(IF(اضافه!$E$1:$E$10000=$D$4,ROW($1:$10000)),B5533))</f>
        <v/>
      </c>
      <c r="G5533" s="25" t="str">
        <f t="shared" si="1059"/>
        <v/>
      </c>
      <c r="H5533" s="26" t="str">
        <f t="shared" si="1053"/>
        <v/>
      </c>
      <c r="I5533" s="27" t="str">
        <f t="shared" si="1054"/>
        <v/>
      </c>
      <c r="J5533" s="27" t="str">
        <f t="shared" si="1055"/>
        <v/>
      </c>
      <c r="K5533" s="29" t="str">
        <f t="array" ref="K5533">IF(G5533="","",SMALL(IF(صرف!$E$1:$E$10000=$D$4,ROW($1:$10000)),G5533))</f>
        <v/>
      </c>
      <c r="L5533" s="25" t="str">
        <f t="shared" si="1060"/>
        <v/>
      </c>
      <c r="M5533" s="26" t="str">
        <f t="shared" si="1056"/>
        <v/>
      </c>
      <c r="N5533" s="27" t="str">
        <f t="shared" si="1057"/>
        <v/>
      </c>
      <c r="O5533" s="27" t="str">
        <f t="shared" si="1049"/>
        <v/>
      </c>
      <c r="P5533" s="29" t="str">
        <f t="array" ref="P5533">IF(L5533="","",SMALL(IF(تكهين!$E$1:$E$10000=$D$4,ROW($1:$10000)),L5533))</f>
        <v/>
      </c>
    </row>
    <row r="5534" spans="2:16" ht="20.25">
      <c r="B5534" s="25" t="str">
        <f t="shared" si="1058"/>
        <v/>
      </c>
      <c r="C5534" s="26" t="str">
        <f t="shared" si="1050"/>
        <v/>
      </c>
      <c r="D5534" s="27" t="str">
        <f t="shared" si="1051"/>
        <v/>
      </c>
      <c r="E5534" s="27" t="str">
        <f t="shared" si="1052"/>
        <v/>
      </c>
      <c r="F5534" s="29" t="str">
        <f t="array" ref="F5534">IF(B5534="","",SMALL(IF(اضافه!$E$1:$E$10000=$D$4,ROW($1:$10000)),B5534))</f>
        <v/>
      </c>
      <c r="G5534" s="25" t="str">
        <f t="shared" si="1059"/>
        <v/>
      </c>
      <c r="H5534" s="26" t="str">
        <f t="shared" si="1053"/>
        <v/>
      </c>
      <c r="I5534" s="27" t="str">
        <f t="shared" si="1054"/>
        <v/>
      </c>
      <c r="J5534" s="27" t="str">
        <f t="shared" si="1055"/>
        <v/>
      </c>
      <c r="K5534" s="29" t="str">
        <f t="array" ref="K5534">IF(G5534="","",SMALL(IF(صرف!$E$1:$E$10000=$D$4,ROW($1:$10000)),G5534))</f>
        <v/>
      </c>
      <c r="L5534" s="25" t="str">
        <f t="shared" si="1060"/>
        <v/>
      </c>
      <c r="M5534" s="26" t="str">
        <f t="shared" si="1056"/>
        <v/>
      </c>
      <c r="N5534" s="27" t="str">
        <f t="shared" si="1057"/>
        <v/>
      </c>
      <c r="O5534" s="27" t="str">
        <f t="shared" si="1049"/>
        <v/>
      </c>
      <c r="P5534" s="29" t="str">
        <f t="array" ref="P5534">IF(L5534="","",SMALL(IF(تكهين!$E$1:$E$10000=$D$4,ROW($1:$10000)),L5534))</f>
        <v/>
      </c>
    </row>
    <row r="5535" spans="2:16" ht="20.25">
      <c r="B5535" s="25" t="str">
        <f t="shared" si="1058"/>
        <v/>
      </c>
      <c r="C5535" s="26" t="str">
        <f t="shared" si="1050"/>
        <v/>
      </c>
      <c r="D5535" s="27" t="str">
        <f t="shared" si="1051"/>
        <v/>
      </c>
      <c r="E5535" s="27" t="str">
        <f t="shared" si="1052"/>
        <v/>
      </c>
      <c r="F5535" s="29" t="str">
        <f t="array" ref="F5535">IF(B5535="","",SMALL(IF(اضافه!$E$1:$E$10000=$D$4,ROW($1:$10000)),B5535))</f>
        <v/>
      </c>
      <c r="G5535" s="25" t="str">
        <f t="shared" si="1059"/>
        <v/>
      </c>
      <c r="H5535" s="26" t="str">
        <f t="shared" si="1053"/>
        <v/>
      </c>
      <c r="I5535" s="27" t="str">
        <f t="shared" si="1054"/>
        <v/>
      </c>
      <c r="J5535" s="27" t="str">
        <f t="shared" si="1055"/>
        <v/>
      </c>
      <c r="K5535" s="29" t="str">
        <f t="array" ref="K5535">IF(G5535="","",SMALL(IF(صرف!$E$1:$E$10000=$D$4,ROW($1:$10000)),G5535))</f>
        <v/>
      </c>
      <c r="L5535" s="25" t="str">
        <f t="shared" si="1060"/>
        <v/>
      </c>
      <c r="M5535" s="26" t="str">
        <f t="shared" si="1056"/>
        <v/>
      </c>
      <c r="N5535" s="27" t="str">
        <f t="shared" si="1057"/>
        <v/>
      </c>
      <c r="O5535" s="27" t="str">
        <f t="shared" si="1049"/>
        <v/>
      </c>
      <c r="P5535" s="29" t="str">
        <f t="array" ref="P5535">IF(L5535="","",SMALL(IF(تكهين!$E$1:$E$10000=$D$4,ROW($1:$10000)),L5535))</f>
        <v/>
      </c>
    </row>
    <row r="5536" spans="2:16" ht="20.25">
      <c r="B5536" s="25" t="str">
        <f t="shared" si="1058"/>
        <v/>
      </c>
      <c r="C5536" s="26" t="str">
        <f t="shared" si="1050"/>
        <v/>
      </c>
      <c r="D5536" s="27" t="str">
        <f t="shared" si="1051"/>
        <v/>
      </c>
      <c r="E5536" s="27" t="str">
        <f t="shared" si="1052"/>
        <v/>
      </c>
      <c r="F5536" s="29" t="str">
        <f t="array" ref="F5536">IF(B5536="","",SMALL(IF(اضافه!$E$1:$E$10000=$D$4,ROW($1:$10000)),B5536))</f>
        <v/>
      </c>
      <c r="G5536" s="25" t="str">
        <f t="shared" si="1059"/>
        <v/>
      </c>
      <c r="H5536" s="26" t="str">
        <f t="shared" si="1053"/>
        <v/>
      </c>
      <c r="I5536" s="27" t="str">
        <f t="shared" si="1054"/>
        <v/>
      </c>
      <c r="J5536" s="27" t="str">
        <f t="shared" si="1055"/>
        <v/>
      </c>
      <c r="K5536" s="29" t="str">
        <f t="array" ref="K5536">IF(G5536="","",SMALL(IF(صرف!$E$1:$E$10000=$D$4,ROW($1:$10000)),G5536))</f>
        <v/>
      </c>
      <c r="L5536" s="25" t="str">
        <f t="shared" si="1060"/>
        <v/>
      </c>
      <c r="M5536" s="26" t="str">
        <f t="shared" si="1056"/>
        <v/>
      </c>
      <c r="N5536" s="27" t="str">
        <f t="shared" si="1057"/>
        <v/>
      </c>
      <c r="O5536" s="27" t="str">
        <f t="shared" si="1049"/>
        <v/>
      </c>
      <c r="P5536" s="29" t="str">
        <f t="array" ref="P5536">IF(L5536="","",SMALL(IF(تكهين!$E$1:$E$10000=$D$4,ROW($1:$10000)),L5536))</f>
        <v/>
      </c>
    </row>
    <row r="5537" spans="2:16" ht="20.25">
      <c r="B5537" s="25" t="str">
        <f t="shared" si="1058"/>
        <v/>
      </c>
      <c r="C5537" s="26" t="str">
        <f t="shared" si="1050"/>
        <v/>
      </c>
      <c r="D5537" s="27" t="str">
        <f t="shared" si="1051"/>
        <v/>
      </c>
      <c r="E5537" s="27" t="str">
        <f t="shared" si="1052"/>
        <v/>
      </c>
      <c r="F5537" s="29" t="str">
        <f t="array" ref="F5537">IF(B5537="","",SMALL(IF(اضافه!$E$1:$E$10000=$D$4,ROW($1:$10000)),B5537))</f>
        <v/>
      </c>
      <c r="G5537" s="25" t="str">
        <f t="shared" si="1059"/>
        <v/>
      </c>
      <c r="H5537" s="26" t="str">
        <f t="shared" si="1053"/>
        <v/>
      </c>
      <c r="I5537" s="27" t="str">
        <f t="shared" si="1054"/>
        <v/>
      </c>
      <c r="J5537" s="27" t="str">
        <f t="shared" si="1055"/>
        <v/>
      </c>
      <c r="K5537" s="29" t="str">
        <f t="array" ref="K5537">IF(G5537="","",SMALL(IF(صرف!$E$1:$E$10000=$D$4,ROW($1:$10000)),G5537))</f>
        <v/>
      </c>
      <c r="L5537" s="25" t="str">
        <f t="shared" si="1060"/>
        <v/>
      </c>
      <c r="M5537" s="26" t="str">
        <f t="shared" si="1056"/>
        <v/>
      </c>
      <c r="N5537" s="27" t="str">
        <f t="shared" si="1057"/>
        <v/>
      </c>
      <c r="O5537" s="27" t="str">
        <f t="shared" si="1049"/>
        <v/>
      </c>
      <c r="P5537" s="29" t="str">
        <f t="array" ref="P5537">IF(L5537="","",SMALL(IF(تكهين!$E$1:$E$10000=$D$4,ROW($1:$10000)),L5537))</f>
        <v/>
      </c>
    </row>
    <row r="5538" spans="2:16" ht="20.25">
      <c r="B5538" s="25" t="str">
        <f t="shared" si="1058"/>
        <v/>
      </c>
      <c r="C5538" s="26" t="str">
        <f t="shared" si="1050"/>
        <v/>
      </c>
      <c r="D5538" s="27" t="str">
        <f t="shared" si="1051"/>
        <v/>
      </c>
      <c r="E5538" s="27" t="str">
        <f t="shared" si="1052"/>
        <v/>
      </c>
      <c r="F5538" s="29" t="str">
        <f t="array" ref="F5538">IF(B5538="","",SMALL(IF(اضافه!$E$1:$E$10000=$D$4,ROW($1:$10000)),B5538))</f>
        <v/>
      </c>
      <c r="G5538" s="25" t="str">
        <f t="shared" si="1059"/>
        <v/>
      </c>
      <c r="H5538" s="26" t="str">
        <f t="shared" si="1053"/>
        <v/>
      </c>
      <c r="I5538" s="27" t="str">
        <f t="shared" si="1054"/>
        <v/>
      </c>
      <c r="J5538" s="27" t="str">
        <f t="shared" si="1055"/>
        <v/>
      </c>
      <c r="K5538" s="29" t="str">
        <f t="array" ref="K5538">IF(G5538="","",SMALL(IF(صرف!$E$1:$E$10000=$D$4,ROW($1:$10000)),G5538))</f>
        <v/>
      </c>
      <c r="L5538" s="25" t="str">
        <f t="shared" si="1060"/>
        <v/>
      </c>
      <c r="M5538" s="26" t="str">
        <f t="shared" si="1056"/>
        <v/>
      </c>
      <c r="N5538" s="27" t="str">
        <f t="shared" si="1057"/>
        <v/>
      </c>
      <c r="O5538" s="27" t="str">
        <f t="shared" si="1049"/>
        <v/>
      </c>
      <c r="P5538" s="29" t="str">
        <f t="array" ref="P5538">IF(L5538="","",SMALL(IF(تكهين!$E$1:$E$10000=$D$4,ROW($1:$10000)),L5538))</f>
        <v/>
      </c>
    </row>
    <row r="5539" spans="2:16" ht="20.25">
      <c r="B5539" s="25" t="str">
        <f t="shared" si="1058"/>
        <v/>
      </c>
      <c r="C5539" s="26" t="str">
        <f t="shared" si="1050"/>
        <v/>
      </c>
      <c r="D5539" s="27" t="str">
        <f t="shared" si="1051"/>
        <v/>
      </c>
      <c r="E5539" s="27" t="str">
        <f t="shared" si="1052"/>
        <v/>
      </c>
      <c r="F5539" s="29" t="str">
        <f t="array" ref="F5539">IF(B5539="","",SMALL(IF(اضافه!$E$1:$E$10000=$D$4,ROW($1:$10000)),B5539))</f>
        <v/>
      </c>
      <c r="G5539" s="25" t="str">
        <f t="shared" si="1059"/>
        <v/>
      </c>
      <c r="H5539" s="26" t="str">
        <f t="shared" si="1053"/>
        <v/>
      </c>
      <c r="I5539" s="27" t="str">
        <f t="shared" si="1054"/>
        <v/>
      </c>
      <c r="J5539" s="27" t="str">
        <f t="shared" si="1055"/>
        <v/>
      </c>
      <c r="K5539" s="29" t="str">
        <f t="array" ref="K5539">IF(G5539="","",SMALL(IF(صرف!$E$1:$E$10000=$D$4,ROW($1:$10000)),G5539))</f>
        <v/>
      </c>
      <c r="L5539" s="25" t="str">
        <f t="shared" si="1060"/>
        <v/>
      </c>
      <c r="M5539" s="26" t="str">
        <f t="shared" si="1056"/>
        <v/>
      </c>
      <c r="N5539" s="27" t="str">
        <f t="shared" si="1057"/>
        <v/>
      </c>
      <c r="O5539" s="27" t="str">
        <f t="shared" si="1049"/>
        <v/>
      </c>
      <c r="P5539" s="29" t="str">
        <f t="array" ref="P5539">IF(L5539="","",SMALL(IF(تكهين!$E$1:$E$10000=$D$4,ROW($1:$10000)),L5539))</f>
        <v/>
      </c>
    </row>
    <row r="5540" spans="2:16" ht="20.25">
      <c r="B5540" s="25" t="str">
        <f t="shared" si="1058"/>
        <v/>
      </c>
      <c r="C5540" s="26" t="str">
        <f t="shared" si="1050"/>
        <v/>
      </c>
      <c r="D5540" s="27" t="str">
        <f t="shared" si="1051"/>
        <v/>
      </c>
      <c r="E5540" s="27" t="str">
        <f t="shared" si="1052"/>
        <v/>
      </c>
      <c r="F5540" s="29" t="str">
        <f t="array" ref="F5540">IF(B5540="","",SMALL(IF(اضافه!$E$1:$E$10000=$D$4,ROW($1:$10000)),B5540))</f>
        <v/>
      </c>
      <c r="G5540" s="25" t="str">
        <f t="shared" si="1059"/>
        <v/>
      </c>
      <c r="H5540" s="26" t="str">
        <f t="shared" si="1053"/>
        <v/>
      </c>
      <c r="I5540" s="27" t="str">
        <f t="shared" si="1054"/>
        <v/>
      </c>
      <c r="J5540" s="27" t="str">
        <f t="shared" si="1055"/>
        <v/>
      </c>
      <c r="K5540" s="29" t="str">
        <f t="array" ref="K5540">IF(G5540="","",SMALL(IF(صرف!$E$1:$E$10000=$D$4,ROW($1:$10000)),G5540))</f>
        <v/>
      </c>
      <c r="L5540" s="25" t="str">
        <f t="shared" si="1060"/>
        <v/>
      </c>
      <c r="M5540" s="26" t="str">
        <f t="shared" si="1056"/>
        <v/>
      </c>
      <c r="N5540" s="27" t="str">
        <f t="shared" si="1057"/>
        <v/>
      </c>
      <c r="O5540" s="27" t="str">
        <f t="shared" si="1049"/>
        <v/>
      </c>
      <c r="P5540" s="29" t="str">
        <f t="array" ref="P5540">IF(L5540="","",SMALL(IF(تكهين!$E$1:$E$10000=$D$4,ROW($1:$10000)),L5540))</f>
        <v/>
      </c>
    </row>
    <row r="5541" spans="2:16" ht="20.25">
      <c r="B5541" s="25" t="str">
        <f t="shared" si="1058"/>
        <v/>
      </c>
      <c r="C5541" s="26" t="str">
        <f t="shared" si="1050"/>
        <v/>
      </c>
      <c r="D5541" s="27" t="str">
        <f t="shared" si="1051"/>
        <v/>
      </c>
      <c r="E5541" s="27" t="str">
        <f t="shared" si="1052"/>
        <v/>
      </c>
      <c r="F5541" s="29" t="str">
        <f t="array" ref="F5541">IF(B5541="","",SMALL(IF(اضافه!$E$1:$E$10000=$D$4,ROW($1:$10000)),B5541))</f>
        <v/>
      </c>
      <c r="G5541" s="25" t="str">
        <f t="shared" si="1059"/>
        <v/>
      </c>
      <c r="H5541" s="26" t="str">
        <f t="shared" si="1053"/>
        <v/>
      </c>
      <c r="I5541" s="27" t="str">
        <f t="shared" si="1054"/>
        <v/>
      </c>
      <c r="J5541" s="27" t="str">
        <f t="shared" si="1055"/>
        <v/>
      </c>
      <c r="K5541" s="29" t="str">
        <f t="array" ref="K5541">IF(G5541="","",SMALL(IF(صرف!$E$1:$E$10000=$D$4,ROW($1:$10000)),G5541))</f>
        <v/>
      </c>
      <c r="L5541" s="25" t="str">
        <f t="shared" si="1060"/>
        <v/>
      </c>
      <c r="M5541" s="26" t="str">
        <f t="shared" si="1056"/>
        <v/>
      </c>
      <c r="N5541" s="27" t="str">
        <f t="shared" si="1057"/>
        <v/>
      </c>
      <c r="O5541" s="27" t="str">
        <f t="shared" si="1049"/>
        <v/>
      </c>
      <c r="P5541" s="29" t="str">
        <f t="array" ref="P5541">IF(L5541="","",SMALL(IF(تكهين!$E$1:$E$10000=$D$4,ROW($1:$10000)),L5541))</f>
        <v/>
      </c>
    </row>
    <row r="5542" spans="2:16" ht="20.25">
      <c r="B5542" s="25" t="str">
        <f t="shared" si="1058"/>
        <v/>
      </c>
      <c r="C5542" s="26" t="str">
        <f t="shared" si="1050"/>
        <v/>
      </c>
      <c r="D5542" s="27" t="str">
        <f t="shared" si="1051"/>
        <v/>
      </c>
      <c r="E5542" s="27" t="str">
        <f t="shared" si="1052"/>
        <v/>
      </c>
      <c r="F5542" s="29" t="str">
        <f t="array" ref="F5542">IF(B5542="","",SMALL(IF(اضافه!$E$1:$E$10000=$D$4,ROW($1:$10000)),B5542))</f>
        <v/>
      </c>
      <c r="G5542" s="25" t="str">
        <f t="shared" si="1059"/>
        <v/>
      </c>
      <c r="H5542" s="26" t="str">
        <f t="shared" si="1053"/>
        <v/>
      </c>
      <c r="I5542" s="27" t="str">
        <f t="shared" si="1054"/>
        <v/>
      </c>
      <c r="J5542" s="27" t="str">
        <f t="shared" si="1055"/>
        <v/>
      </c>
      <c r="K5542" s="29" t="str">
        <f t="array" ref="K5542">IF(G5542="","",SMALL(IF(صرف!$E$1:$E$10000=$D$4,ROW($1:$10000)),G5542))</f>
        <v/>
      </c>
      <c r="L5542" s="25" t="str">
        <f t="shared" si="1060"/>
        <v/>
      </c>
      <c r="M5542" s="26" t="str">
        <f t="shared" si="1056"/>
        <v/>
      </c>
      <c r="N5542" s="27" t="str">
        <f t="shared" si="1057"/>
        <v/>
      </c>
      <c r="O5542" s="27" t="str">
        <f t="shared" si="1049"/>
        <v/>
      </c>
      <c r="P5542" s="29" t="str">
        <f t="array" ref="P5542">IF(L5542="","",SMALL(IF(تكهين!$E$1:$E$10000=$D$4,ROW($1:$10000)),L5542))</f>
        <v/>
      </c>
    </row>
    <row r="5543" spans="2:16" ht="20.25">
      <c r="B5543" s="25" t="str">
        <f t="shared" si="1058"/>
        <v/>
      </c>
      <c r="C5543" s="26" t="str">
        <f t="shared" si="1050"/>
        <v/>
      </c>
      <c r="D5543" s="27" t="str">
        <f t="shared" si="1051"/>
        <v/>
      </c>
      <c r="E5543" s="27" t="str">
        <f t="shared" si="1052"/>
        <v/>
      </c>
      <c r="F5543" s="29" t="str">
        <f t="array" ref="F5543">IF(B5543="","",SMALL(IF(اضافه!$E$1:$E$10000=$D$4,ROW($1:$10000)),B5543))</f>
        <v/>
      </c>
      <c r="G5543" s="25" t="str">
        <f t="shared" si="1059"/>
        <v/>
      </c>
      <c r="H5543" s="26" t="str">
        <f t="shared" si="1053"/>
        <v/>
      </c>
      <c r="I5543" s="27" t="str">
        <f t="shared" si="1054"/>
        <v/>
      </c>
      <c r="J5543" s="27" t="str">
        <f t="shared" si="1055"/>
        <v/>
      </c>
      <c r="K5543" s="29" t="str">
        <f t="array" ref="K5543">IF(G5543="","",SMALL(IF(صرف!$E$1:$E$10000=$D$4,ROW($1:$10000)),G5543))</f>
        <v/>
      </c>
      <c r="L5543" s="25" t="str">
        <f t="shared" si="1060"/>
        <v/>
      </c>
      <c r="M5543" s="26" t="str">
        <f t="shared" si="1056"/>
        <v/>
      </c>
      <c r="N5543" s="27" t="str">
        <f t="shared" si="1057"/>
        <v/>
      </c>
      <c r="O5543" s="27" t="str">
        <f t="shared" si="1049"/>
        <v/>
      </c>
      <c r="P5543" s="29" t="str">
        <f t="array" ref="P5543">IF(L5543="","",SMALL(IF(تكهين!$E$1:$E$10000=$D$4,ROW($1:$10000)),L5543))</f>
        <v/>
      </c>
    </row>
    <row r="5544" spans="2:16" ht="20.25">
      <c r="B5544" s="25" t="str">
        <f t="shared" si="1058"/>
        <v/>
      </c>
      <c r="C5544" s="26" t="str">
        <f t="shared" si="1050"/>
        <v/>
      </c>
      <c r="D5544" s="27" t="str">
        <f t="shared" si="1051"/>
        <v/>
      </c>
      <c r="E5544" s="27" t="str">
        <f t="shared" si="1052"/>
        <v/>
      </c>
      <c r="F5544" s="29" t="str">
        <f t="array" ref="F5544">IF(B5544="","",SMALL(IF(اضافه!$E$1:$E$10000=$D$4,ROW($1:$10000)),B5544))</f>
        <v/>
      </c>
      <c r="G5544" s="25" t="str">
        <f t="shared" si="1059"/>
        <v/>
      </c>
      <c r="H5544" s="26" t="str">
        <f t="shared" si="1053"/>
        <v/>
      </c>
      <c r="I5544" s="27" t="str">
        <f t="shared" si="1054"/>
        <v/>
      </c>
      <c r="J5544" s="27" t="str">
        <f t="shared" si="1055"/>
        <v/>
      </c>
      <c r="K5544" s="29" t="str">
        <f t="array" ref="K5544">IF(G5544="","",SMALL(IF(صرف!$E$1:$E$10000=$D$4,ROW($1:$10000)),G5544))</f>
        <v/>
      </c>
      <c r="L5544" s="25" t="str">
        <f t="shared" si="1060"/>
        <v/>
      </c>
      <c r="M5544" s="26" t="str">
        <f t="shared" si="1056"/>
        <v/>
      </c>
      <c r="N5544" s="27" t="str">
        <f t="shared" si="1057"/>
        <v/>
      </c>
      <c r="O5544" s="27" t="str">
        <f t="shared" si="1049"/>
        <v/>
      </c>
      <c r="P5544" s="29" t="str">
        <f t="array" ref="P5544">IF(L5544="","",SMALL(IF(تكهين!$E$1:$E$10000=$D$4,ROW($1:$10000)),L5544))</f>
        <v/>
      </c>
    </row>
    <row r="5545" spans="2:16" ht="20.25">
      <c r="B5545" s="25" t="str">
        <f t="shared" si="1058"/>
        <v/>
      </c>
      <c r="C5545" s="26" t="str">
        <f t="shared" si="1050"/>
        <v/>
      </c>
      <c r="D5545" s="27" t="str">
        <f t="shared" si="1051"/>
        <v/>
      </c>
      <c r="E5545" s="27" t="str">
        <f t="shared" si="1052"/>
        <v/>
      </c>
      <c r="F5545" s="29" t="str">
        <f t="array" ref="F5545">IF(B5545="","",SMALL(IF(اضافه!$E$1:$E$10000=$D$4,ROW($1:$10000)),B5545))</f>
        <v/>
      </c>
      <c r="G5545" s="25" t="str">
        <f t="shared" si="1059"/>
        <v/>
      </c>
      <c r="H5545" s="26" t="str">
        <f t="shared" si="1053"/>
        <v/>
      </c>
      <c r="I5545" s="27" t="str">
        <f t="shared" si="1054"/>
        <v/>
      </c>
      <c r="J5545" s="27" t="str">
        <f t="shared" si="1055"/>
        <v/>
      </c>
      <c r="K5545" s="29" t="str">
        <f t="array" ref="K5545">IF(G5545="","",SMALL(IF(صرف!$E$1:$E$10000=$D$4,ROW($1:$10000)),G5545))</f>
        <v/>
      </c>
      <c r="L5545" s="25" t="str">
        <f t="shared" si="1060"/>
        <v/>
      </c>
      <c r="M5545" s="26" t="str">
        <f t="shared" si="1056"/>
        <v/>
      </c>
      <c r="N5545" s="27" t="str">
        <f t="shared" si="1057"/>
        <v/>
      </c>
      <c r="O5545" s="27" t="str">
        <f t="shared" si="1049"/>
        <v/>
      </c>
      <c r="P5545" s="29" t="str">
        <f t="array" ref="P5545">IF(L5545="","",SMALL(IF(تكهين!$E$1:$E$10000=$D$4,ROW($1:$10000)),L5545))</f>
        <v/>
      </c>
    </row>
    <row r="5546" spans="2:16" ht="20.25">
      <c r="B5546" s="25" t="str">
        <f t="shared" si="1058"/>
        <v/>
      </c>
      <c r="C5546" s="26" t="str">
        <f t="shared" si="1050"/>
        <v/>
      </c>
      <c r="D5546" s="27" t="str">
        <f t="shared" si="1051"/>
        <v/>
      </c>
      <c r="E5546" s="27" t="str">
        <f t="shared" si="1052"/>
        <v/>
      </c>
      <c r="F5546" s="29" t="str">
        <f t="array" ref="F5546">IF(B5546="","",SMALL(IF(اضافه!$E$1:$E$10000=$D$4,ROW($1:$10000)),B5546))</f>
        <v/>
      </c>
      <c r="G5546" s="25" t="str">
        <f t="shared" si="1059"/>
        <v/>
      </c>
      <c r="H5546" s="26" t="str">
        <f t="shared" si="1053"/>
        <v/>
      </c>
      <c r="I5546" s="27" t="str">
        <f t="shared" si="1054"/>
        <v/>
      </c>
      <c r="J5546" s="27" t="str">
        <f t="shared" si="1055"/>
        <v/>
      </c>
      <c r="K5546" s="29" t="str">
        <f t="array" ref="K5546">IF(G5546="","",SMALL(IF(صرف!$E$1:$E$10000=$D$4,ROW($1:$10000)),G5546))</f>
        <v/>
      </c>
      <c r="L5546" s="25" t="str">
        <f t="shared" si="1060"/>
        <v/>
      </c>
      <c r="M5546" s="26" t="str">
        <f t="shared" si="1056"/>
        <v/>
      </c>
      <c r="N5546" s="27" t="str">
        <f t="shared" si="1057"/>
        <v/>
      </c>
      <c r="O5546" s="27" t="str">
        <f t="shared" si="1049"/>
        <v/>
      </c>
      <c r="P5546" s="29" t="str">
        <f t="array" ref="P5546">IF(L5546="","",SMALL(IF(تكهين!$E$1:$E$10000=$D$4,ROW($1:$10000)),L5546))</f>
        <v/>
      </c>
    </row>
    <row r="5547" spans="2:16" ht="20.25">
      <c r="B5547" s="25" t="str">
        <f t="shared" si="1058"/>
        <v/>
      </c>
      <c r="C5547" s="26" t="str">
        <f t="shared" si="1050"/>
        <v/>
      </c>
      <c r="D5547" s="27" t="str">
        <f t="shared" si="1051"/>
        <v/>
      </c>
      <c r="E5547" s="27" t="str">
        <f t="shared" si="1052"/>
        <v/>
      </c>
      <c r="F5547" s="29" t="str">
        <f t="array" ref="F5547">IF(B5547="","",SMALL(IF(اضافه!$E$1:$E$10000=$D$4,ROW($1:$10000)),B5547))</f>
        <v/>
      </c>
      <c r="G5547" s="25" t="str">
        <f t="shared" si="1059"/>
        <v/>
      </c>
      <c r="H5547" s="26" t="str">
        <f t="shared" si="1053"/>
        <v/>
      </c>
      <c r="I5547" s="27" t="str">
        <f t="shared" si="1054"/>
        <v/>
      </c>
      <c r="J5547" s="27" t="str">
        <f t="shared" si="1055"/>
        <v/>
      </c>
      <c r="K5547" s="29" t="str">
        <f t="array" ref="K5547">IF(G5547="","",SMALL(IF(صرف!$E$1:$E$10000=$D$4,ROW($1:$10000)),G5547))</f>
        <v/>
      </c>
      <c r="L5547" s="25" t="str">
        <f t="shared" si="1060"/>
        <v/>
      </c>
      <c r="M5547" s="26" t="str">
        <f t="shared" si="1056"/>
        <v/>
      </c>
      <c r="N5547" s="27" t="str">
        <f t="shared" si="1057"/>
        <v/>
      </c>
      <c r="O5547" s="27" t="str">
        <f t="shared" si="1049"/>
        <v/>
      </c>
      <c r="P5547" s="29" t="str">
        <f t="array" ref="P5547">IF(L5547="","",SMALL(IF(تكهين!$E$1:$E$10000=$D$4,ROW($1:$10000)),L5547))</f>
        <v/>
      </c>
    </row>
    <row r="5548" spans="2:16" ht="20.25">
      <c r="B5548" s="25" t="str">
        <f t="shared" si="1058"/>
        <v/>
      </c>
      <c r="C5548" s="26" t="str">
        <f t="shared" si="1050"/>
        <v/>
      </c>
      <c r="D5548" s="27" t="str">
        <f t="shared" si="1051"/>
        <v/>
      </c>
      <c r="E5548" s="27" t="str">
        <f t="shared" si="1052"/>
        <v/>
      </c>
      <c r="F5548" s="29" t="str">
        <f t="array" ref="F5548">IF(B5548="","",SMALL(IF(اضافه!$E$1:$E$10000=$D$4,ROW($1:$10000)),B5548))</f>
        <v/>
      </c>
      <c r="G5548" s="25" t="str">
        <f t="shared" si="1059"/>
        <v/>
      </c>
      <c r="H5548" s="26" t="str">
        <f t="shared" si="1053"/>
        <v/>
      </c>
      <c r="I5548" s="27" t="str">
        <f t="shared" si="1054"/>
        <v/>
      </c>
      <c r="J5548" s="27" t="str">
        <f t="shared" si="1055"/>
        <v/>
      </c>
      <c r="K5548" s="29" t="str">
        <f t="array" ref="K5548">IF(G5548="","",SMALL(IF(صرف!$E$1:$E$10000=$D$4,ROW($1:$10000)),G5548))</f>
        <v/>
      </c>
      <c r="L5548" s="25" t="str">
        <f t="shared" si="1060"/>
        <v/>
      </c>
      <c r="M5548" s="26" t="str">
        <f t="shared" si="1056"/>
        <v/>
      </c>
      <c r="N5548" s="27" t="str">
        <f t="shared" si="1057"/>
        <v/>
      </c>
      <c r="O5548" s="27" t="str">
        <f t="shared" si="1049"/>
        <v/>
      </c>
      <c r="P5548" s="29" t="str">
        <f t="array" ref="P5548">IF(L5548="","",SMALL(IF(تكهين!$E$1:$E$10000=$D$4,ROW($1:$10000)),L5548))</f>
        <v/>
      </c>
    </row>
    <row r="5549" spans="2:16" ht="20.25">
      <c r="B5549" s="25" t="str">
        <f t="shared" si="1058"/>
        <v/>
      </c>
      <c r="C5549" s="26" t="str">
        <f t="shared" si="1050"/>
        <v/>
      </c>
      <c r="D5549" s="27" t="str">
        <f t="shared" si="1051"/>
        <v/>
      </c>
      <c r="E5549" s="27" t="str">
        <f t="shared" si="1052"/>
        <v/>
      </c>
      <c r="F5549" s="29" t="str">
        <f t="array" ref="F5549">IF(B5549="","",SMALL(IF(اضافه!$E$1:$E$10000=$D$4,ROW($1:$10000)),B5549))</f>
        <v/>
      </c>
      <c r="G5549" s="25" t="str">
        <f t="shared" si="1059"/>
        <v/>
      </c>
      <c r="H5549" s="26" t="str">
        <f t="shared" si="1053"/>
        <v/>
      </c>
      <c r="I5549" s="27" t="str">
        <f t="shared" si="1054"/>
        <v/>
      </c>
      <c r="J5549" s="27" t="str">
        <f t="shared" si="1055"/>
        <v/>
      </c>
      <c r="K5549" s="29" t="str">
        <f t="array" ref="K5549">IF(G5549="","",SMALL(IF(صرف!$E$1:$E$10000=$D$4,ROW($1:$10000)),G5549))</f>
        <v/>
      </c>
      <c r="L5549" s="25" t="str">
        <f t="shared" si="1060"/>
        <v/>
      </c>
      <c r="M5549" s="26" t="str">
        <f t="shared" si="1056"/>
        <v/>
      </c>
      <c r="N5549" s="27" t="str">
        <f t="shared" si="1057"/>
        <v/>
      </c>
      <c r="O5549" s="27" t="str">
        <f t="shared" ref="O5549:O5612" si="1061">IF(OR($D$4="",L5549=""),"",INDEX(تكهين,P5549,8))</f>
        <v/>
      </c>
      <c r="P5549" s="29" t="str">
        <f t="array" ref="P5549">IF(L5549="","",SMALL(IF(تكهين!$E$1:$E$10000=$D$4,ROW($1:$10000)),L5549))</f>
        <v/>
      </c>
    </row>
    <row r="5550" spans="2:16" ht="20.25">
      <c r="B5550" s="25" t="str">
        <f t="shared" si="1058"/>
        <v/>
      </c>
      <c r="C5550" s="26" t="str">
        <f t="shared" si="1050"/>
        <v/>
      </c>
      <c r="D5550" s="27" t="str">
        <f t="shared" si="1051"/>
        <v/>
      </c>
      <c r="E5550" s="27" t="str">
        <f t="shared" si="1052"/>
        <v/>
      </c>
      <c r="F5550" s="29" t="str">
        <f t="array" ref="F5550">IF(B5550="","",SMALL(IF(اضافه!$E$1:$E$10000=$D$4,ROW($1:$10000)),B5550))</f>
        <v/>
      </c>
      <c r="G5550" s="25" t="str">
        <f t="shared" si="1059"/>
        <v/>
      </c>
      <c r="H5550" s="26" t="str">
        <f t="shared" si="1053"/>
        <v/>
      </c>
      <c r="I5550" s="27" t="str">
        <f t="shared" si="1054"/>
        <v/>
      </c>
      <c r="J5550" s="27" t="str">
        <f t="shared" si="1055"/>
        <v/>
      </c>
      <c r="K5550" s="29" t="str">
        <f t="array" ref="K5550">IF(G5550="","",SMALL(IF(صرف!$E$1:$E$10000=$D$4,ROW($1:$10000)),G5550))</f>
        <v/>
      </c>
      <c r="L5550" s="25" t="str">
        <f t="shared" si="1060"/>
        <v/>
      </c>
      <c r="M5550" s="26" t="str">
        <f t="shared" si="1056"/>
        <v/>
      </c>
      <c r="N5550" s="27" t="str">
        <f t="shared" si="1057"/>
        <v/>
      </c>
      <c r="O5550" s="27" t="str">
        <f t="shared" si="1061"/>
        <v/>
      </c>
      <c r="P5550" s="29" t="str">
        <f t="array" ref="P5550">IF(L5550="","",SMALL(IF(تكهين!$E$1:$E$10000=$D$4,ROW($1:$10000)),L5550))</f>
        <v/>
      </c>
    </row>
    <row r="5551" spans="2:16" ht="20.25">
      <c r="B5551" s="25" t="str">
        <f t="shared" si="1058"/>
        <v/>
      </c>
      <c r="C5551" s="26" t="str">
        <f t="shared" si="1050"/>
        <v/>
      </c>
      <c r="D5551" s="27" t="str">
        <f t="shared" si="1051"/>
        <v/>
      </c>
      <c r="E5551" s="27" t="str">
        <f t="shared" si="1052"/>
        <v/>
      </c>
      <c r="F5551" s="29" t="str">
        <f t="array" ref="F5551">IF(B5551="","",SMALL(IF(اضافه!$E$1:$E$10000=$D$4,ROW($1:$10000)),B5551))</f>
        <v/>
      </c>
      <c r="G5551" s="25" t="str">
        <f t="shared" si="1059"/>
        <v/>
      </c>
      <c r="H5551" s="26" t="str">
        <f t="shared" si="1053"/>
        <v/>
      </c>
      <c r="I5551" s="27" t="str">
        <f t="shared" si="1054"/>
        <v/>
      </c>
      <c r="J5551" s="27" t="str">
        <f t="shared" si="1055"/>
        <v/>
      </c>
      <c r="K5551" s="29" t="str">
        <f t="array" ref="K5551">IF(G5551="","",SMALL(IF(صرف!$E$1:$E$10000=$D$4,ROW($1:$10000)),G5551))</f>
        <v/>
      </c>
      <c r="L5551" s="25" t="str">
        <f t="shared" si="1060"/>
        <v/>
      </c>
      <c r="M5551" s="26" t="str">
        <f t="shared" si="1056"/>
        <v/>
      </c>
      <c r="N5551" s="27" t="str">
        <f t="shared" si="1057"/>
        <v/>
      </c>
      <c r="O5551" s="27" t="str">
        <f t="shared" si="1061"/>
        <v/>
      </c>
      <c r="P5551" s="29" t="str">
        <f t="array" ref="P5551">IF(L5551="","",SMALL(IF(تكهين!$E$1:$E$10000=$D$4,ROW($1:$10000)),L5551))</f>
        <v/>
      </c>
    </row>
    <row r="5552" spans="2:16" ht="20.25">
      <c r="B5552" s="25" t="str">
        <f t="shared" si="1058"/>
        <v/>
      </c>
      <c r="C5552" s="26" t="str">
        <f t="shared" si="1050"/>
        <v/>
      </c>
      <c r="D5552" s="27" t="str">
        <f t="shared" si="1051"/>
        <v/>
      </c>
      <c r="E5552" s="27" t="str">
        <f t="shared" si="1052"/>
        <v/>
      </c>
      <c r="F5552" s="29" t="str">
        <f t="array" ref="F5552">IF(B5552="","",SMALL(IF(اضافه!$E$1:$E$10000=$D$4,ROW($1:$10000)),B5552))</f>
        <v/>
      </c>
      <c r="G5552" s="25" t="str">
        <f t="shared" si="1059"/>
        <v/>
      </c>
      <c r="H5552" s="26" t="str">
        <f t="shared" si="1053"/>
        <v/>
      </c>
      <c r="I5552" s="27" t="str">
        <f t="shared" si="1054"/>
        <v/>
      </c>
      <c r="J5552" s="27" t="str">
        <f t="shared" si="1055"/>
        <v/>
      </c>
      <c r="K5552" s="29" t="str">
        <f t="array" ref="K5552">IF(G5552="","",SMALL(IF(صرف!$E$1:$E$10000=$D$4,ROW($1:$10000)),G5552))</f>
        <v/>
      </c>
      <c r="L5552" s="25" t="str">
        <f t="shared" si="1060"/>
        <v/>
      </c>
      <c r="M5552" s="26" t="str">
        <f t="shared" si="1056"/>
        <v/>
      </c>
      <c r="N5552" s="27" t="str">
        <f t="shared" si="1057"/>
        <v/>
      </c>
      <c r="O5552" s="27" t="str">
        <f t="shared" si="1061"/>
        <v/>
      </c>
      <c r="P5552" s="29" t="str">
        <f t="array" ref="P5552">IF(L5552="","",SMALL(IF(تكهين!$E$1:$E$10000=$D$4,ROW($1:$10000)),L5552))</f>
        <v/>
      </c>
    </row>
    <row r="5553" spans="2:16" ht="20.25">
      <c r="B5553" s="25" t="str">
        <f t="shared" si="1058"/>
        <v/>
      </c>
      <c r="C5553" s="26" t="str">
        <f t="shared" si="1050"/>
        <v/>
      </c>
      <c r="D5553" s="27" t="str">
        <f t="shared" si="1051"/>
        <v/>
      </c>
      <c r="E5553" s="27" t="str">
        <f t="shared" si="1052"/>
        <v/>
      </c>
      <c r="F5553" s="29" t="str">
        <f t="array" ref="F5553">IF(B5553="","",SMALL(IF(اضافه!$E$1:$E$10000=$D$4,ROW($1:$10000)),B5553))</f>
        <v/>
      </c>
      <c r="G5553" s="25" t="str">
        <f t="shared" si="1059"/>
        <v/>
      </c>
      <c r="H5553" s="26" t="str">
        <f t="shared" si="1053"/>
        <v/>
      </c>
      <c r="I5553" s="27" t="str">
        <f t="shared" si="1054"/>
        <v/>
      </c>
      <c r="J5553" s="27" t="str">
        <f t="shared" si="1055"/>
        <v/>
      </c>
      <c r="K5553" s="29" t="str">
        <f t="array" ref="K5553">IF(G5553="","",SMALL(IF(صرف!$E$1:$E$10000=$D$4,ROW($1:$10000)),G5553))</f>
        <v/>
      </c>
      <c r="L5553" s="25" t="str">
        <f t="shared" si="1060"/>
        <v/>
      </c>
      <c r="M5553" s="26" t="str">
        <f t="shared" si="1056"/>
        <v/>
      </c>
      <c r="N5553" s="27" t="str">
        <f t="shared" si="1057"/>
        <v/>
      </c>
      <c r="O5553" s="27" t="str">
        <f t="shared" si="1061"/>
        <v/>
      </c>
      <c r="P5553" s="29" t="str">
        <f t="array" ref="P5553">IF(L5553="","",SMALL(IF(تكهين!$E$1:$E$10000=$D$4,ROW($1:$10000)),L5553))</f>
        <v/>
      </c>
    </row>
    <row r="5554" spans="2:16" ht="20.25">
      <c r="B5554" s="25" t="str">
        <f t="shared" si="1058"/>
        <v/>
      </c>
      <c r="C5554" s="26" t="str">
        <f t="shared" si="1050"/>
        <v/>
      </c>
      <c r="D5554" s="27" t="str">
        <f t="shared" si="1051"/>
        <v/>
      </c>
      <c r="E5554" s="27" t="str">
        <f t="shared" si="1052"/>
        <v/>
      </c>
      <c r="F5554" s="29" t="str">
        <f t="array" ref="F5554">IF(B5554="","",SMALL(IF(اضافه!$E$1:$E$10000=$D$4,ROW($1:$10000)),B5554))</f>
        <v/>
      </c>
      <c r="G5554" s="25" t="str">
        <f t="shared" si="1059"/>
        <v/>
      </c>
      <c r="H5554" s="26" t="str">
        <f t="shared" si="1053"/>
        <v/>
      </c>
      <c r="I5554" s="27" t="str">
        <f t="shared" si="1054"/>
        <v/>
      </c>
      <c r="J5554" s="27" t="str">
        <f t="shared" si="1055"/>
        <v/>
      </c>
      <c r="K5554" s="29" t="str">
        <f t="array" ref="K5554">IF(G5554="","",SMALL(IF(صرف!$E$1:$E$10000=$D$4,ROW($1:$10000)),G5554))</f>
        <v/>
      </c>
      <c r="L5554" s="25" t="str">
        <f t="shared" si="1060"/>
        <v/>
      </c>
      <c r="M5554" s="26" t="str">
        <f t="shared" si="1056"/>
        <v/>
      </c>
      <c r="N5554" s="27" t="str">
        <f t="shared" si="1057"/>
        <v/>
      </c>
      <c r="O5554" s="27" t="str">
        <f t="shared" si="1061"/>
        <v/>
      </c>
      <c r="P5554" s="29" t="str">
        <f t="array" ref="P5554">IF(L5554="","",SMALL(IF(تكهين!$E$1:$E$10000=$D$4,ROW($1:$10000)),L5554))</f>
        <v/>
      </c>
    </row>
    <row r="5555" spans="2:16" ht="20.25">
      <c r="B5555" s="25" t="str">
        <f t="shared" si="1058"/>
        <v/>
      </c>
      <c r="C5555" s="26" t="str">
        <f t="shared" si="1050"/>
        <v/>
      </c>
      <c r="D5555" s="27" t="str">
        <f t="shared" si="1051"/>
        <v/>
      </c>
      <c r="E5555" s="27" t="str">
        <f t="shared" si="1052"/>
        <v/>
      </c>
      <c r="F5555" s="29" t="str">
        <f t="array" ref="F5555">IF(B5555="","",SMALL(IF(اضافه!$E$1:$E$10000=$D$4,ROW($1:$10000)),B5555))</f>
        <v/>
      </c>
      <c r="G5555" s="25" t="str">
        <f t="shared" si="1059"/>
        <v/>
      </c>
      <c r="H5555" s="26" t="str">
        <f t="shared" si="1053"/>
        <v/>
      </c>
      <c r="I5555" s="27" t="str">
        <f t="shared" si="1054"/>
        <v/>
      </c>
      <c r="J5555" s="27" t="str">
        <f t="shared" si="1055"/>
        <v/>
      </c>
      <c r="K5555" s="29" t="str">
        <f t="array" ref="K5555">IF(G5555="","",SMALL(IF(صرف!$E$1:$E$10000=$D$4,ROW($1:$10000)),G5555))</f>
        <v/>
      </c>
      <c r="L5555" s="25" t="str">
        <f t="shared" si="1060"/>
        <v/>
      </c>
      <c r="M5555" s="26" t="str">
        <f t="shared" si="1056"/>
        <v/>
      </c>
      <c r="N5555" s="27" t="str">
        <f t="shared" si="1057"/>
        <v/>
      </c>
      <c r="O5555" s="27" t="str">
        <f t="shared" si="1061"/>
        <v/>
      </c>
      <c r="P5555" s="29" t="str">
        <f t="array" ref="P5555">IF(L5555="","",SMALL(IF(تكهين!$E$1:$E$10000=$D$4,ROW($1:$10000)),L5555))</f>
        <v/>
      </c>
    </row>
    <row r="5556" spans="2:16" ht="20.25">
      <c r="B5556" s="25" t="str">
        <f t="shared" si="1058"/>
        <v/>
      </c>
      <c r="C5556" s="26" t="str">
        <f t="shared" si="1050"/>
        <v/>
      </c>
      <c r="D5556" s="27" t="str">
        <f t="shared" si="1051"/>
        <v/>
      </c>
      <c r="E5556" s="27" t="str">
        <f t="shared" si="1052"/>
        <v/>
      </c>
      <c r="F5556" s="29" t="str">
        <f t="array" ref="F5556">IF(B5556="","",SMALL(IF(اضافه!$E$1:$E$10000=$D$4,ROW($1:$10000)),B5556))</f>
        <v/>
      </c>
      <c r="G5556" s="25" t="str">
        <f t="shared" si="1059"/>
        <v/>
      </c>
      <c r="H5556" s="26" t="str">
        <f t="shared" si="1053"/>
        <v/>
      </c>
      <c r="I5556" s="27" t="str">
        <f t="shared" si="1054"/>
        <v/>
      </c>
      <c r="J5556" s="27" t="str">
        <f t="shared" si="1055"/>
        <v/>
      </c>
      <c r="K5556" s="29" t="str">
        <f t="array" ref="K5556">IF(G5556="","",SMALL(IF(صرف!$E$1:$E$10000=$D$4,ROW($1:$10000)),G5556))</f>
        <v/>
      </c>
      <c r="L5556" s="25" t="str">
        <f t="shared" si="1060"/>
        <v/>
      </c>
      <c r="M5556" s="26" t="str">
        <f t="shared" si="1056"/>
        <v/>
      </c>
      <c r="N5556" s="27" t="str">
        <f t="shared" si="1057"/>
        <v/>
      </c>
      <c r="O5556" s="27" t="str">
        <f t="shared" si="1061"/>
        <v/>
      </c>
      <c r="P5556" s="29" t="str">
        <f t="array" ref="P5556">IF(L5556="","",SMALL(IF(تكهين!$E$1:$E$10000=$D$4,ROW($1:$10000)),L5556))</f>
        <v/>
      </c>
    </row>
    <row r="5557" spans="2:16" ht="20.25">
      <c r="B5557" s="25" t="str">
        <f t="shared" si="1058"/>
        <v/>
      </c>
      <c r="C5557" s="26" t="str">
        <f t="shared" si="1050"/>
        <v/>
      </c>
      <c r="D5557" s="27" t="str">
        <f t="shared" si="1051"/>
        <v/>
      </c>
      <c r="E5557" s="27" t="str">
        <f t="shared" si="1052"/>
        <v/>
      </c>
      <c r="F5557" s="29" t="str">
        <f t="array" ref="F5557">IF(B5557="","",SMALL(IF(اضافه!$E$1:$E$10000=$D$4,ROW($1:$10000)),B5557))</f>
        <v/>
      </c>
      <c r="G5557" s="25" t="str">
        <f t="shared" si="1059"/>
        <v/>
      </c>
      <c r="H5557" s="26" t="str">
        <f t="shared" si="1053"/>
        <v/>
      </c>
      <c r="I5557" s="27" t="str">
        <f t="shared" si="1054"/>
        <v/>
      </c>
      <c r="J5557" s="27" t="str">
        <f t="shared" si="1055"/>
        <v/>
      </c>
      <c r="K5557" s="29" t="str">
        <f t="array" ref="K5557">IF(G5557="","",SMALL(IF(صرف!$E$1:$E$10000=$D$4,ROW($1:$10000)),G5557))</f>
        <v/>
      </c>
      <c r="L5557" s="25" t="str">
        <f t="shared" si="1060"/>
        <v/>
      </c>
      <c r="M5557" s="26" t="str">
        <f t="shared" si="1056"/>
        <v/>
      </c>
      <c r="N5557" s="27" t="str">
        <f t="shared" si="1057"/>
        <v/>
      </c>
      <c r="O5557" s="27" t="str">
        <f t="shared" si="1061"/>
        <v/>
      </c>
      <c r="P5557" s="29" t="str">
        <f t="array" ref="P5557">IF(L5557="","",SMALL(IF(تكهين!$E$1:$E$10000=$D$4,ROW($1:$10000)),L5557))</f>
        <v/>
      </c>
    </row>
    <row r="5558" spans="2:16" ht="20.25">
      <c r="B5558" s="25" t="str">
        <f t="shared" si="1058"/>
        <v/>
      </c>
      <c r="C5558" s="26" t="str">
        <f t="shared" si="1050"/>
        <v/>
      </c>
      <c r="D5558" s="27" t="str">
        <f t="shared" si="1051"/>
        <v/>
      </c>
      <c r="E5558" s="27" t="str">
        <f t="shared" si="1052"/>
        <v/>
      </c>
      <c r="F5558" s="29" t="str">
        <f t="array" ref="F5558">IF(B5558="","",SMALL(IF(اضافه!$E$1:$E$10000=$D$4,ROW($1:$10000)),B5558))</f>
        <v/>
      </c>
      <c r="G5558" s="25" t="str">
        <f t="shared" si="1059"/>
        <v/>
      </c>
      <c r="H5558" s="26" t="str">
        <f t="shared" si="1053"/>
        <v/>
      </c>
      <c r="I5558" s="27" t="str">
        <f t="shared" si="1054"/>
        <v/>
      </c>
      <c r="J5558" s="27" t="str">
        <f t="shared" si="1055"/>
        <v/>
      </c>
      <c r="K5558" s="29" t="str">
        <f t="array" ref="K5558">IF(G5558="","",SMALL(IF(صرف!$E$1:$E$10000=$D$4,ROW($1:$10000)),G5558))</f>
        <v/>
      </c>
      <c r="L5558" s="25" t="str">
        <f t="shared" si="1060"/>
        <v/>
      </c>
      <c r="M5558" s="26" t="str">
        <f t="shared" si="1056"/>
        <v/>
      </c>
      <c r="N5558" s="27" t="str">
        <f t="shared" si="1057"/>
        <v/>
      </c>
      <c r="O5558" s="27" t="str">
        <f t="shared" si="1061"/>
        <v/>
      </c>
      <c r="P5558" s="29" t="str">
        <f t="array" ref="P5558">IF(L5558="","",SMALL(IF(تكهين!$E$1:$E$10000=$D$4,ROW($1:$10000)),L5558))</f>
        <v/>
      </c>
    </row>
    <row r="5559" spans="2:16" ht="20.25">
      <c r="B5559" s="25" t="str">
        <f t="shared" si="1058"/>
        <v/>
      </c>
      <c r="C5559" s="26" t="str">
        <f t="shared" ref="C5559:C5622" si="1062">IF(OR($D$4="",B5559=""),"",INDEX(اضافة,F5559,2))</f>
        <v/>
      </c>
      <c r="D5559" s="27" t="str">
        <f t="shared" ref="D5559:D5622" si="1063">IF(OR($D$4="",B5559=""),"",INDEX(اضافة,F5559,3))</f>
        <v/>
      </c>
      <c r="E5559" s="27" t="str">
        <f t="shared" ref="E5559:E5622" si="1064">IF(OR($D$4="",B5559=""),"",INDEX(اضافة,F5559,8))</f>
        <v/>
      </c>
      <c r="F5559" s="29" t="str">
        <f t="array" ref="F5559">IF(B5559="","",SMALL(IF(اضافه!$E$1:$E$10000=$D$4,ROW($1:$10000)),B5559))</f>
        <v/>
      </c>
      <c r="G5559" s="25" t="str">
        <f t="shared" si="1059"/>
        <v/>
      </c>
      <c r="H5559" s="26" t="str">
        <f t="shared" ref="H5559:H5622" si="1065">IF(OR($D$4="",G5559=""),"",INDEX(صرف,K5559,2))</f>
        <v/>
      </c>
      <c r="I5559" s="27" t="str">
        <f t="shared" ref="I5559:I5622" si="1066">IF(OR($D$4="",G5559=""),"",INDEX(صرف,K5559,3))</f>
        <v/>
      </c>
      <c r="J5559" s="27" t="str">
        <f t="shared" ref="J5559:J5622" si="1067">IF(OR($D$4="",G5559=""),"",INDEX(صرف,K5559,8))</f>
        <v/>
      </c>
      <c r="K5559" s="29" t="str">
        <f t="array" ref="K5559">IF(G5559="","",SMALL(IF(صرف!$E$1:$E$10000=$D$4,ROW($1:$10000)),G5559))</f>
        <v/>
      </c>
      <c r="L5559" s="25" t="str">
        <f t="shared" si="1060"/>
        <v/>
      </c>
      <c r="M5559" s="26" t="str">
        <f t="shared" ref="M5559:M5622" si="1068">IF(OR($D$4="",L5559=""),"",INDEX(تكهين,P5559,2))</f>
        <v/>
      </c>
      <c r="N5559" s="27" t="str">
        <f t="shared" ref="N5559:N5622" si="1069">IF(OR($D$4="",L5559=""),"",INDEX(تكهين,P5559,3))</f>
        <v/>
      </c>
      <c r="O5559" s="27" t="str">
        <f t="shared" si="1061"/>
        <v/>
      </c>
      <c r="P5559" s="29" t="str">
        <f t="array" ref="P5559">IF(L5559="","",SMALL(IF(تكهين!$E$1:$E$10000=$D$4,ROW($1:$10000)),L5559))</f>
        <v/>
      </c>
    </row>
    <row r="5560" spans="2:16" ht="20.25">
      <c r="B5560" s="25" t="str">
        <f t="shared" si="1058"/>
        <v/>
      </c>
      <c r="C5560" s="26" t="str">
        <f t="shared" si="1062"/>
        <v/>
      </c>
      <c r="D5560" s="27" t="str">
        <f t="shared" si="1063"/>
        <v/>
      </c>
      <c r="E5560" s="27" t="str">
        <f t="shared" si="1064"/>
        <v/>
      </c>
      <c r="F5560" s="29" t="str">
        <f t="array" ref="F5560">IF(B5560="","",SMALL(IF(اضافه!$E$1:$E$10000=$D$4,ROW($1:$10000)),B5560))</f>
        <v/>
      </c>
      <c r="G5560" s="25" t="str">
        <f t="shared" si="1059"/>
        <v/>
      </c>
      <c r="H5560" s="26" t="str">
        <f t="shared" si="1065"/>
        <v/>
      </c>
      <c r="I5560" s="27" t="str">
        <f t="shared" si="1066"/>
        <v/>
      </c>
      <c r="J5560" s="27" t="str">
        <f t="shared" si="1067"/>
        <v/>
      </c>
      <c r="K5560" s="29" t="str">
        <f t="array" ref="K5560">IF(G5560="","",SMALL(IF(صرف!$E$1:$E$10000=$D$4,ROW($1:$10000)),G5560))</f>
        <v/>
      </c>
      <c r="L5560" s="25" t="str">
        <f t="shared" si="1060"/>
        <v/>
      </c>
      <c r="M5560" s="26" t="str">
        <f t="shared" si="1068"/>
        <v/>
      </c>
      <c r="N5560" s="27" t="str">
        <f t="shared" si="1069"/>
        <v/>
      </c>
      <c r="O5560" s="27" t="str">
        <f t="shared" si="1061"/>
        <v/>
      </c>
      <c r="P5560" s="29" t="str">
        <f t="array" ref="P5560">IF(L5560="","",SMALL(IF(تكهين!$E$1:$E$10000=$D$4,ROW($1:$10000)),L5560))</f>
        <v/>
      </c>
    </row>
    <row r="5561" spans="2:16" ht="20.25">
      <c r="B5561" s="25" t="str">
        <f t="shared" si="1058"/>
        <v/>
      </c>
      <c r="C5561" s="26" t="str">
        <f t="shared" si="1062"/>
        <v/>
      </c>
      <c r="D5561" s="27" t="str">
        <f t="shared" si="1063"/>
        <v/>
      </c>
      <c r="E5561" s="27" t="str">
        <f t="shared" si="1064"/>
        <v/>
      </c>
      <c r="F5561" s="29" t="str">
        <f t="array" ref="F5561">IF(B5561="","",SMALL(IF(اضافه!$E$1:$E$10000=$D$4,ROW($1:$10000)),B5561))</f>
        <v/>
      </c>
      <c r="G5561" s="25" t="str">
        <f t="shared" si="1059"/>
        <v/>
      </c>
      <c r="H5561" s="26" t="str">
        <f t="shared" si="1065"/>
        <v/>
      </c>
      <c r="I5561" s="27" t="str">
        <f t="shared" si="1066"/>
        <v/>
      </c>
      <c r="J5561" s="27" t="str">
        <f t="shared" si="1067"/>
        <v/>
      </c>
      <c r="K5561" s="29" t="str">
        <f t="array" ref="K5561">IF(G5561="","",SMALL(IF(صرف!$E$1:$E$10000=$D$4,ROW($1:$10000)),G5561))</f>
        <v/>
      </c>
      <c r="L5561" s="25" t="str">
        <f t="shared" si="1060"/>
        <v/>
      </c>
      <c r="M5561" s="26" t="str">
        <f t="shared" si="1068"/>
        <v/>
      </c>
      <c r="N5561" s="27" t="str">
        <f t="shared" si="1069"/>
        <v/>
      </c>
      <c r="O5561" s="27" t="str">
        <f t="shared" si="1061"/>
        <v/>
      </c>
      <c r="P5561" s="29" t="str">
        <f t="array" ref="P5561">IF(L5561="","",SMALL(IF(تكهين!$E$1:$E$10000=$D$4,ROW($1:$10000)),L5561))</f>
        <v/>
      </c>
    </row>
    <row r="5562" spans="2:16" ht="20.25">
      <c r="B5562" s="25" t="str">
        <f t="shared" si="1058"/>
        <v/>
      </c>
      <c r="C5562" s="26" t="str">
        <f t="shared" si="1062"/>
        <v/>
      </c>
      <c r="D5562" s="27" t="str">
        <f t="shared" si="1063"/>
        <v/>
      </c>
      <c r="E5562" s="27" t="str">
        <f t="shared" si="1064"/>
        <v/>
      </c>
      <c r="F5562" s="29" t="str">
        <f t="array" ref="F5562">IF(B5562="","",SMALL(IF(اضافه!$E$1:$E$10000=$D$4,ROW($1:$10000)),B5562))</f>
        <v/>
      </c>
      <c r="G5562" s="25" t="str">
        <f t="shared" si="1059"/>
        <v/>
      </c>
      <c r="H5562" s="26" t="str">
        <f t="shared" si="1065"/>
        <v/>
      </c>
      <c r="I5562" s="27" t="str">
        <f t="shared" si="1066"/>
        <v/>
      </c>
      <c r="J5562" s="27" t="str">
        <f t="shared" si="1067"/>
        <v/>
      </c>
      <c r="K5562" s="29" t="str">
        <f t="array" ref="K5562">IF(G5562="","",SMALL(IF(صرف!$E$1:$E$10000=$D$4,ROW($1:$10000)),G5562))</f>
        <v/>
      </c>
      <c r="L5562" s="25" t="str">
        <f t="shared" si="1060"/>
        <v/>
      </c>
      <c r="M5562" s="26" t="str">
        <f t="shared" si="1068"/>
        <v/>
      </c>
      <c r="N5562" s="27" t="str">
        <f t="shared" si="1069"/>
        <v/>
      </c>
      <c r="O5562" s="27" t="str">
        <f t="shared" si="1061"/>
        <v/>
      </c>
      <c r="P5562" s="29" t="str">
        <f t="array" ref="P5562">IF(L5562="","",SMALL(IF(تكهين!$E$1:$E$10000=$D$4,ROW($1:$10000)),L5562))</f>
        <v/>
      </c>
    </row>
    <row r="5563" spans="2:16" ht="20.25">
      <c r="B5563" s="25" t="str">
        <f t="shared" si="1058"/>
        <v/>
      </c>
      <c r="C5563" s="26" t="str">
        <f t="shared" si="1062"/>
        <v/>
      </c>
      <c r="D5563" s="27" t="str">
        <f t="shared" si="1063"/>
        <v/>
      </c>
      <c r="E5563" s="27" t="str">
        <f t="shared" si="1064"/>
        <v/>
      </c>
      <c r="F5563" s="29" t="str">
        <f t="array" ref="F5563">IF(B5563="","",SMALL(IF(اضافه!$E$1:$E$10000=$D$4,ROW($1:$10000)),B5563))</f>
        <v/>
      </c>
      <c r="G5563" s="25" t="str">
        <f t="shared" si="1059"/>
        <v/>
      </c>
      <c r="H5563" s="26" t="str">
        <f t="shared" si="1065"/>
        <v/>
      </c>
      <c r="I5563" s="27" t="str">
        <f t="shared" si="1066"/>
        <v/>
      </c>
      <c r="J5563" s="27" t="str">
        <f t="shared" si="1067"/>
        <v/>
      </c>
      <c r="K5563" s="29" t="str">
        <f t="array" ref="K5563">IF(G5563="","",SMALL(IF(صرف!$E$1:$E$10000=$D$4,ROW($1:$10000)),G5563))</f>
        <v/>
      </c>
      <c r="L5563" s="25" t="str">
        <f t="shared" si="1060"/>
        <v/>
      </c>
      <c r="M5563" s="26" t="str">
        <f t="shared" si="1068"/>
        <v/>
      </c>
      <c r="N5563" s="27" t="str">
        <f t="shared" si="1069"/>
        <v/>
      </c>
      <c r="O5563" s="27" t="str">
        <f t="shared" si="1061"/>
        <v/>
      </c>
      <c r="P5563" s="29" t="str">
        <f t="array" ref="P5563">IF(L5563="","",SMALL(IF(تكهين!$E$1:$E$10000=$D$4,ROW($1:$10000)),L5563))</f>
        <v/>
      </c>
    </row>
    <row r="5564" spans="2:16" ht="20.25">
      <c r="B5564" s="25" t="str">
        <f t="shared" si="1058"/>
        <v/>
      </c>
      <c r="C5564" s="26" t="str">
        <f t="shared" si="1062"/>
        <v/>
      </c>
      <c r="D5564" s="27" t="str">
        <f t="shared" si="1063"/>
        <v/>
      </c>
      <c r="E5564" s="27" t="str">
        <f t="shared" si="1064"/>
        <v/>
      </c>
      <c r="F5564" s="29" t="str">
        <f t="array" ref="F5564">IF(B5564="","",SMALL(IF(اضافه!$E$1:$E$10000=$D$4,ROW($1:$10000)),B5564))</f>
        <v/>
      </c>
      <c r="G5564" s="25" t="str">
        <f t="shared" si="1059"/>
        <v/>
      </c>
      <c r="H5564" s="26" t="str">
        <f t="shared" si="1065"/>
        <v/>
      </c>
      <c r="I5564" s="27" t="str">
        <f t="shared" si="1066"/>
        <v/>
      </c>
      <c r="J5564" s="27" t="str">
        <f t="shared" si="1067"/>
        <v/>
      </c>
      <c r="K5564" s="29" t="str">
        <f t="array" ref="K5564">IF(G5564="","",SMALL(IF(صرف!$E$1:$E$10000=$D$4,ROW($1:$10000)),G5564))</f>
        <v/>
      </c>
      <c r="L5564" s="25" t="str">
        <f t="shared" si="1060"/>
        <v/>
      </c>
      <c r="M5564" s="26" t="str">
        <f t="shared" si="1068"/>
        <v/>
      </c>
      <c r="N5564" s="27" t="str">
        <f t="shared" si="1069"/>
        <v/>
      </c>
      <c r="O5564" s="27" t="str">
        <f t="shared" si="1061"/>
        <v/>
      </c>
      <c r="P5564" s="29" t="str">
        <f t="array" ref="P5564">IF(L5564="","",SMALL(IF(تكهين!$E$1:$E$10000=$D$4,ROW($1:$10000)),L5564))</f>
        <v/>
      </c>
    </row>
    <row r="5565" spans="2:16" ht="20.25">
      <c r="B5565" s="25" t="str">
        <f t="shared" si="1058"/>
        <v/>
      </c>
      <c r="C5565" s="26" t="str">
        <f t="shared" si="1062"/>
        <v/>
      </c>
      <c r="D5565" s="27" t="str">
        <f t="shared" si="1063"/>
        <v/>
      </c>
      <c r="E5565" s="27" t="str">
        <f t="shared" si="1064"/>
        <v/>
      </c>
      <c r="F5565" s="29" t="str">
        <f t="array" ref="F5565">IF(B5565="","",SMALL(IF(اضافه!$E$1:$E$10000=$D$4,ROW($1:$10000)),B5565))</f>
        <v/>
      </c>
      <c r="G5565" s="25" t="str">
        <f t="shared" si="1059"/>
        <v/>
      </c>
      <c r="H5565" s="26" t="str">
        <f t="shared" si="1065"/>
        <v/>
      </c>
      <c r="I5565" s="27" t="str">
        <f t="shared" si="1066"/>
        <v/>
      </c>
      <c r="J5565" s="27" t="str">
        <f t="shared" si="1067"/>
        <v/>
      </c>
      <c r="K5565" s="29" t="str">
        <f t="array" ref="K5565">IF(G5565="","",SMALL(IF(صرف!$E$1:$E$10000=$D$4,ROW($1:$10000)),G5565))</f>
        <v/>
      </c>
      <c r="L5565" s="25" t="str">
        <f t="shared" si="1060"/>
        <v/>
      </c>
      <c r="M5565" s="26" t="str">
        <f t="shared" si="1068"/>
        <v/>
      </c>
      <c r="N5565" s="27" t="str">
        <f t="shared" si="1069"/>
        <v/>
      </c>
      <c r="O5565" s="27" t="str">
        <f t="shared" si="1061"/>
        <v/>
      </c>
      <c r="P5565" s="29" t="str">
        <f t="array" ref="P5565">IF(L5565="","",SMALL(IF(تكهين!$E$1:$E$10000=$D$4,ROW($1:$10000)),L5565))</f>
        <v/>
      </c>
    </row>
    <row r="5566" spans="2:16" ht="20.25">
      <c r="B5566" s="25" t="str">
        <f t="shared" si="1058"/>
        <v/>
      </c>
      <c r="C5566" s="26" t="str">
        <f t="shared" si="1062"/>
        <v/>
      </c>
      <c r="D5566" s="27" t="str">
        <f t="shared" si="1063"/>
        <v/>
      </c>
      <c r="E5566" s="27" t="str">
        <f t="shared" si="1064"/>
        <v/>
      </c>
      <c r="F5566" s="29" t="str">
        <f t="array" ref="F5566">IF(B5566="","",SMALL(IF(اضافه!$E$1:$E$10000=$D$4,ROW($1:$10000)),B5566))</f>
        <v/>
      </c>
      <c r="G5566" s="25" t="str">
        <f t="shared" si="1059"/>
        <v/>
      </c>
      <c r="H5566" s="26" t="str">
        <f t="shared" si="1065"/>
        <v/>
      </c>
      <c r="I5566" s="27" t="str">
        <f t="shared" si="1066"/>
        <v/>
      </c>
      <c r="J5566" s="27" t="str">
        <f t="shared" si="1067"/>
        <v/>
      </c>
      <c r="K5566" s="29" t="str">
        <f t="array" ref="K5566">IF(G5566="","",SMALL(IF(صرف!$E$1:$E$10000=$D$4,ROW($1:$10000)),G5566))</f>
        <v/>
      </c>
      <c r="L5566" s="25" t="str">
        <f t="shared" si="1060"/>
        <v/>
      </c>
      <c r="M5566" s="26" t="str">
        <f t="shared" si="1068"/>
        <v/>
      </c>
      <c r="N5566" s="27" t="str">
        <f t="shared" si="1069"/>
        <v/>
      </c>
      <c r="O5566" s="27" t="str">
        <f t="shared" si="1061"/>
        <v/>
      </c>
      <c r="P5566" s="29" t="str">
        <f t="array" ref="P5566">IF(L5566="","",SMALL(IF(تكهين!$E$1:$E$10000=$D$4,ROW($1:$10000)),L5566))</f>
        <v/>
      </c>
    </row>
    <row r="5567" spans="2:16" ht="20.25">
      <c r="B5567" s="25" t="str">
        <f t="shared" si="1058"/>
        <v/>
      </c>
      <c r="C5567" s="26" t="str">
        <f t="shared" si="1062"/>
        <v/>
      </c>
      <c r="D5567" s="27" t="str">
        <f t="shared" si="1063"/>
        <v/>
      </c>
      <c r="E5567" s="27" t="str">
        <f t="shared" si="1064"/>
        <v/>
      </c>
      <c r="F5567" s="29" t="str">
        <f t="array" ref="F5567">IF(B5567="","",SMALL(IF(اضافه!$E$1:$E$10000=$D$4,ROW($1:$10000)),B5567))</f>
        <v/>
      </c>
      <c r="G5567" s="25" t="str">
        <f t="shared" si="1059"/>
        <v/>
      </c>
      <c r="H5567" s="26" t="str">
        <f t="shared" si="1065"/>
        <v/>
      </c>
      <c r="I5567" s="27" t="str">
        <f t="shared" si="1066"/>
        <v/>
      </c>
      <c r="J5567" s="27" t="str">
        <f t="shared" si="1067"/>
        <v/>
      </c>
      <c r="K5567" s="29" t="str">
        <f t="array" ref="K5567">IF(G5567="","",SMALL(IF(صرف!$E$1:$E$10000=$D$4,ROW($1:$10000)),G5567))</f>
        <v/>
      </c>
      <c r="L5567" s="25" t="str">
        <f t="shared" si="1060"/>
        <v/>
      </c>
      <c r="M5567" s="26" t="str">
        <f t="shared" si="1068"/>
        <v/>
      </c>
      <c r="N5567" s="27" t="str">
        <f t="shared" si="1069"/>
        <v/>
      </c>
      <c r="O5567" s="27" t="str">
        <f t="shared" si="1061"/>
        <v/>
      </c>
      <c r="P5567" s="29" t="str">
        <f t="array" ref="P5567">IF(L5567="","",SMALL(IF(تكهين!$E$1:$E$10000=$D$4,ROW($1:$10000)),L5567))</f>
        <v/>
      </c>
    </row>
    <row r="5568" spans="2:16" ht="20.25">
      <c r="B5568" s="25" t="str">
        <f t="shared" si="1058"/>
        <v/>
      </c>
      <c r="C5568" s="26" t="str">
        <f t="shared" si="1062"/>
        <v/>
      </c>
      <c r="D5568" s="27" t="str">
        <f t="shared" si="1063"/>
        <v/>
      </c>
      <c r="E5568" s="27" t="str">
        <f t="shared" si="1064"/>
        <v/>
      </c>
      <c r="F5568" s="29" t="str">
        <f t="array" ref="F5568">IF(B5568="","",SMALL(IF(اضافه!$E$1:$E$10000=$D$4,ROW($1:$10000)),B5568))</f>
        <v/>
      </c>
      <c r="G5568" s="25" t="str">
        <f t="shared" si="1059"/>
        <v/>
      </c>
      <c r="H5568" s="26" t="str">
        <f t="shared" si="1065"/>
        <v/>
      </c>
      <c r="I5568" s="27" t="str">
        <f t="shared" si="1066"/>
        <v/>
      </c>
      <c r="J5568" s="27" t="str">
        <f t="shared" si="1067"/>
        <v/>
      </c>
      <c r="K5568" s="29" t="str">
        <f t="array" ref="K5568">IF(G5568="","",SMALL(IF(صرف!$E$1:$E$10000=$D$4,ROW($1:$10000)),G5568))</f>
        <v/>
      </c>
      <c r="L5568" s="25" t="str">
        <f t="shared" si="1060"/>
        <v/>
      </c>
      <c r="M5568" s="26" t="str">
        <f t="shared" si="1068"/>
        <v/>
      </c>
      <c r="N5568" s="27" t="str">
        <f t="shared" si="1069"/>
        <v/>
      </c>
      <c r="O5568" s="27" t="str">
        <f t="shared" si="1061"/>
        <v/>
      </c>
      <c r="P5568" s="29" t="str">
        <f t="array" ref="P5568">IF(L5568="","",SMALL(IF(تكهين!$E$1:$E$10000=$D$4,ROW($1:$10000)),L5568))</f>
        <v/>
      </c>
    </row>
    <row r="5569" spans="2:16" ht="20.25">
      <c r="B5569" s="25" t="str">
        <f t="shared" si="1058"/>
        <v/>
      </c>
      <c r="C5569" s="26" t="str">
        <f t="shared" si="1062"/>
        <v/>
      </c>
      <c r="D5569" s="27" t="str">
        <f t="shared" si="1063"/>
        <v/>
      </c>
      <c r="E5569" s="27" t="str">
        <f t="shared" si="1064"/>
        <v/>
      </c>
      <c r="F5569" s="29" t="str">
        <f t="array" ref="F5569">IF(B5569="","",SMALL(IF(اضافه!$E$1:$E$10000=$D$4,ROW($1:$10000)),B5569))</f>
        <v/>
      </c>
      <c r="G5569" s="25" t="str">
        <f t="shared" si="1059"/>
        <v/>
      </c>
      <c r="H5569" s="26" t="str">
        <f t="shared" si="1065"/>
        <v/>
      </c>
      <c r="I5569" s="27" t="str">
        <f t="shared" si="1066"/>
        <v/>
      </c>
      <c r="J5569" s="27" t="str">
        <f t="shared" si="1067"/>
        <v/>
      </c>
      <c r="K5569" s="29" t="str">
        <f t="array" ref="K5569">IF(G5569="","",SMALL(IF(صرف!$E$1:$E$10000=$D$4,ROW($1:$10000)),G5569))</f>
        <v/>
      </c>
      <c r="L5569" s="25" t="str">
        <f t="shared" si="1060"/>
        <v/>
      </c>
      <c r="M5569" s="26" t="str">
        <f t="shared" si="1068"/>
        <v/>
      </c>
      <c r="N5569" s="27" t="str">
        <f t="shared" si="1069"/>
        <v/>
      </c>
      <c r="O5569" s="27" t="str">
        <f t="shared" si="1061"/>
        <v/>
      </c>
      <c r="P5569" s="29" t="str">
        <f t="array" ref="P5569">IF(L5569="","",SMALL(IF(تكهين!$E$1:$E$10000=$D$4,ROW($1:$10000)),L5569))</f>
        <v/>
      </c>
    </row>
    <row r="5570" spans="2:16" ht="20.25">
      <c r="B5570" s="25" t="str">
        <f t="shared" si="1058"/>
        <v/>
      </c>
      <c r="C5570" s="26" t="str">
        <f t="shared" si="1062"/>
        <v/>
      </c>
      <c r="D5570" s="27" t="str">
        <f t="shared" si="1063"/>
        <v/>
      </c>
      <c r="E5570" s="27" t="str">
        <f t="shared" si="1064"/>
        <v/>
      </c>
      <c r="F5570" s="29" t="str">
        <f t="array" ref="F5570">IF(B5570="","",SMALL(IF(اضافه!$E$1:$E$10000=$D$4,ROW($1:$10000)),B5570))</f>
        <v/>
      </c>
      <c r="G5570" s="25" t="str">
        <f t="shared" si="1059"/>
        <v/>
      </c>
      <c r="H5570" s="26" t="str">
        <f t="shared" si="1065"/>
        <v/>
      </c>
      <c r="I5570" s="27" t="str">
        <f t="shared" si="1066"/>
        <v/>
      </c>
      <c r="J5570" s="27" t="str">
        <f t="shared" si="1067"/>
        <v/>
      </c>
      <c r="K5570" s="29" t="str">
        <f t="array" ref="K5570">IF(G5570="","",SMALL(IF(صرف!$E$1:$E$10000=$D$4,ROW($1:$10000)),G5570))</f>
        <v/>
      </c>
      <c r="L5570" s="25" t="str">
        <f t="shared" si="1060"/>
        <v/>
      </c>
      <c r="M5570" s="26" t="str">
        <f t="shared" si="1068"/>
        <v/>
      </c>
      <c r="N5570" s="27" t="str">
        <f t="shared" si="1069"/>
        <v/>
      </c>
      <c r="O5570" s="27" t="str">
        <f t="shared" si="1061"/>
        <v/>
      </c>
      <c r="P5570" s="29" t="str">
        <f t="array" ref="P5570">IF(L5570="","",SMALL(IF(تكهين!$E$1:$E$10000=$D$4,ROW($1:$10000)),L5570))</f>
        <v/>
      </c>
    </row>
    <row r="5571" spans="2:16" ht="20.25">
      <c r="B5571" s="25" t="str">
        <f t="shared" si="1058"/>
        <v/>
      </c>
      <c r="C5571" s="26" t="str">
        <f t="shared" si="1062"/>
        <v/>
      </c>
      <c r="D5571" s="27" t="str">
        <f t="shared" si="1063"/>
        <v/>
      </c>
      <c r="E5571" s="27" t="str">
        <f t="shared" si="1064"/>
        <v/>
      </c>
      <c r="F5571" s="29" t="str">
        <f t="array" ref="F5571">IF(B5571="","",SMALL(IF(اضافه!$E$1:$E$10000=$D$4,ROW($1:$10000)),B5571))</f>
        <v/>
      </c>
      <c r="G5571" s="25" t="str">
        <f t="shared" si="1059"/>
        <v/>
      </c>
      <c r="H5571" s="26" t="str">
        <f t="shared" si="1065"/>
        <v/>
      </c>
      <c r="I5571" s="27" t="str">
        <f t="shared" si="1066"/>
        <v/>
      </c>
      <c r="J5571" s="27" t="str">
        <f t="shared" si="1067"/>
        <v/>
      </c>
      <c r="K5571" s="29" t="str">
        <f t="array" ref="K5571">IF(G5571="","",SMALL(IF(صرف!$E$1:$E$10000=$D$4,ROW($1:$10000)),G5571))</f>
        <v/>
      </c>
      <c r="L5571" s="25" t="str">
        <f t="shared" si="1060"/>
        <v/>
      </c>
      <c r="M5571" s="26" t="str">
        <f t="shared" si="1068"/>
        <v/>
      </c>
      <c r="N5571" s="27" t="str">
        <f t="shared" si="1069"/>
        <v/>
      </c>
      <c r="O5571" s="27" t="str">
        <f t="shared" si="1061"/>
        <v/>
      </c>
      <c r="P5571" s="29" t="str">
        <f t="array" ref="P5571">IF(L5571="","",SMALL(IF(تكهين!$E$1:$E$10000=$D$4,ROW($1:$10000)),L5571))</f>
        <v/>
      </c>
    </row>
    <row r="5572" spans="2:16" ht="20.25">
      <c r="B5572" s="25" t="str">
        <f t="shared" si="1058"/>
        <v/>
      </c>
      <c r="C5572" s="26" t="str">
        <f t="shared" si="1062"/>
        <v/>
      </c>
      <c r="D5572" s="27" t="str">
        <f t="shared" si="1063"/>
        <v/>
      </c>
      <c r="E5572" s="27" t="str">
        <f t="shared" si="1064"/>
        <v/>
      </c>
      <c r="F5572" s="29" t="str">
        <f t="array" ref="F5572">IF(B5572="","",SMALL(IF(اضافه!$E$1:$E$10000=$D$4,ROW($1:$10000)),B5572))</f>
        <v/>
      </c>
      <c r="G5572" s="25" t="str">
        <f t="shared" si="1059"/>
        <v/>
      </c>
      <c r="H5572" s="26" t="str">
        <f t="shared" si="1065"/>
        <v/>
      </c>
      <c r="I5572" s="27" t="str">
        <f t="shared" si="1066"/>
        <v/>
      </c>
      <c r="J5572" s="27" t="str">
        <f t="shared" si="1067"/>
        <v/>
      </c>
      <c r="K5572" s="29" t="str">
        <f t="array" ref="K5572">IF(G5572="","",SMALL(IF(صرف!$E$1:$E$10000=$D$4,ROW($1:$10000)),G5572))</f>
        <v/>
      </c>
      <c r="L5572" s="25" t="str">
        <f t="shared" si="1060"/>
        <v/>
      </c>
      <c r="M5572" s="26" t="str">
        <f t="shared" si="1068"/>
        <v/>
      </c>
      <c r="N5572" s="27" t="str">
        <f t="shared" si="1069"/>
        <v/>
      </c>
      <c r="O5572" s="27" t="str">
        <f t="shared" si="1061"/>
        <v/>
      </c>
      <c r="P5572" s="29" t="str">
        <f t="array" ref="P5572">IF(L5572="","",SMALL(IF(تكهين!$E$1:$E$10000=$D$4,ROW($1:$10000)),L5572))</f>
        <v/>
      </c>
    </row>
    <row r="5573" spans="2:16" ht="20.25">
      <c r="B5573" s="25" t="str">
        <f t="shared" si="1058"/>
        <v/>
      </c>
      <c r="C5573" s="26" t="str">
        <f t="shared" si="1062"/>
        <v/>
      </c>
      <c r="D5573" s="27" t="str">
        <f t="shared" si="1063"/>
        <v/>
      </c>
      <c r="E5573" s="27" t="str">
        <f t="shared" si="1064"/>
        <v/>
      </c>
      <c r="F5573" s="29" t="str">
        <f t="array" ref="F5573">IF(B5573="","",SMALL(IF(اضافه!$E$1:$E$10000=$D$4,ROW($1:$10000)),B5573))</f>
        <v/>
      </c>
      <c r="G5573" s="25" t="str">
        <f t="shared" si="1059"/>
        <v/>
      </c>
      <c r="H5573" s="26" t="str">
        <f t="shared" si="1065"/>
        <v/>
      </c>
      <c r="I5573" s="27" t="str">
        <f t="shared" si="1066"/>
        <v/>
      </c>
      <c r="J5573" s="27" t="str">
        <f t="shared" si="1067"/>
        <v/>
      </c>
      <c r="K5573" s="29" t="str">
        <f t="array" ref="K5573">IF(G5573="","",SMALL(IF(صرف!$E$1:$E$10000=$D$4,ROW($1:$10000)),G5573))</f>
        <v/>
      </c>
      <c r="L5573" s="25" t="str">
        <f t="shared" si="1060"/>
        <v/>
      </c>
      <c r="M5573" s="26" t="str">
        <f t="shared" si="1068"/>
        <v/>
      </c>
      <c r="N5573" s="27" t="str">
        <f t="shared" si="1069"/>
        <v/>
      </c>
      <c r="O5573" s="27" t="str">
        <f t="shared" si="1061"/>
        <v/>
      </c>
      <c r="P5573" s="29" t="str">
        <f t="array" ref="P5573">IF(L5573="","",SMALL(IF(تكهين!$E$1:$E$10000=$D$4,ROW($1:$10000)),L5573))</f>
        <v/>
      </c>
    </row>
    <row r="5574" spans="2:16" ht="20.25">
      <c r="B5574" s="25" t="str">
        <f t="shared" si="1058"/>
        <v/>
      </c>
      <c r="C5574" s="26" t="str">
        <f t="shared" si="1062"/>
        <v/>
      </c>
      <c r="D5574" s="27" t="str">
        <f t="shared" si="1063"/>
        <v/>
      </c>
      <c r="E5574" s="27" t="str">
        <f t="shared" si="1064"/>
        <v/>
      </c>
      <c r="F5574" s="29" t="str">
        <f t="array" ref="F5574">IF(B5574="","",SMALL(IF(اضافه!$E$1:$E$10000=$D$4,ROW($1:$10000)),B5574))</f>
        <v/>
      </c>
      <c r="G5574" s="25" t="str">
        <f t="shared" si="1059"/>
        <v/>
      </c>
      <c r="H5574" s="26" t="str">
        <f t="shared" si="1065"/>
        <v/>
      </c>
      <c r="I5574" s="27" t="str">
        <f t="shared" si="1066"/>
        <v/>
      </c>
      <c r="J5574" s="27" t="str">
        <f t="shared" si="1067"/>
        <v/>
      </c>
      <c r="K5574" s="29" t="str">
        <f t="array" ref="K5574">IF(G5574="","",SMALL(IF(صرف!$E$1:$E$10000=$D$4,ROW($1:$10000)),G5574))</f>
        <v/>
      </c>
      <c r="L5574" s="25" t="str">
        <f t="shared" si="1060"/>
        <v/>
      </c>
      <c r="M5574" s="26" t="str">
        <f t="shared" si="1068"/>
        <v/>
      </c>
      <c r="N5574" s="27" t="str">
        <f t="shared" si="1069"/>
        <v/>
      </c>
      <c r="O5574" s="27" t="str">
        <f t="shared" si="1061"/>
        <v/>
      </c>
      <c r="P5574" s="29" t="str">
        <f t="array" ref="P5574">IF(L5574="","",SMALL(IF(تكهين!$E$1:$E$10000=$D$4,ROW($1:$10000)),L5574))</f>
        <v/>
      </c>
    </row>
    <row r="5575" spans="2:16" ht="20.25">
      <c r="B5575" s="25" t="str">
        <f t="shared" ref="B5575:B5638" si="1070">IF(B$11=0,"",IF(ROW($B5563)&gt;B$11,"",ROW($B5563)))</f>
        <v/>
      </c>
      <c r="C5575" s="26" t="str">
        <f t="shared" si="1062"/>
        <v/>
      </c>
      <c r="D5575" s="27" t="str">
        <f t="shared" si="1063"/>
        <v/>
      </c>
      <c r="E5575" s="27" t="str">
        <f t="shared" si="1064"/>
        <v/>
      </c>
      <c r="F5575" s="29" t="str">
        <f t="array" ref="F5575">IF(B5575="","",SMALL(IF(اضافه!$E$1:$E$10000=$D$4,ROW($1:$10000)),B5575))</f>
        <v/>
      </c>
      <c r="G5575" s="25" t="str">
        <f t="shared" si="1059"/>
        <v/>
      </c>
      <c r="H5575" s="26" t="str">
        <f t="shared" si="1065"/>
        <v/>
      </c>
      <c r="I5575" s="27" t="str">
        <f t="shared" si="1066"/>
        <v/>
      </c>
      <c r="J5575" s="27" t="str">
        <f t="shared" si="1067"/>
        <v/>
      </c>
      <c r="K5575" s="29" t="str">
        <f t="array" ref="K5575">IF(G5575="","",SMALL(IF(صرف!$E$1:$E$10000=$D$4,ROW($1:$10000)),G5575))</f>
        <v/>
      </c>
      <c r="L5575" s="25" t="str">
        <f t="shared" si="1060"/>
        <v/>
      </c>
      <c r="M5575" s="26" t="str">
        <f t="shared" si="1068"/>
        <v/>
      </c>
      <c r="N5575" s="27" t="str">
        <f t="shared" si="1069"/>
        <v/>
      </c>
      <c r="O5575" s="27" t="str">
        <f t="shared" si="1061"/>
        <v/>
      </c>
      <c r="P5575" s="29" t="str">
        <f t="array" ref="P5575">IF(L5575="","",SMALL(IF(تكهين!$E$1:$E$10000=$D$4,ROW($1:$10000)),L5575))</f>
        <v/>
      </c>
    </row>
    <row r="5576" spans="2:16" ht="20.25">
      <c r="B5576" s="25" t="str">
        <f t="shared" si="1070"/>
        <v/>
      </c>
      <c r="C5576" s="26" t="str">
        <f t="shared" si="1062"/>
        <v/>
      </c>
      <c r="D5576" s="27" t="str">
        <f t="shared" si="1063"/>
        <v/>
      </c>
      <c r="E5576" s="27" t="str">
        <f t="shared" si="1064"/>
        <v/>
      </c>
      <c r="F5576" s="29" t="str">
        <f t="array" ref="F5576">IF(B5576="","",SMALL(IF(اضافه!$E$1:$E$10000=$D$4,ROW($1:$10000)),B5576))</f>
        <v/>
      </c>
      <c r="G5576" s="25" t="str">
        <f t="shared" si="1059"/>
        <v/>
      </c>
      <c r="H5576" s="26" t="str">
        <f t="shared" si="1065"/>
        <v/>
      </c>
      <c r="I5576" s="27" t="str">
        <f t="shared" si="1066"/>
        <v/>
      </c>
      <c r="J5576" s="27" t="str">
        <f t="shared" si="1067"/>
        <v/>
      </c>
      <c r="K5576" s="29" t="str">
        <f t="array" ref="K5576">IF(G5576="","",SMALL(IF(صرف!$E$1:$E$10000=$D$4,ROW($1:$10000)),G5576))</f>
        <v/>
      </c>
      <c r="L5576" s="25" t="str">
        <f t="shared" si="1060"/>
        <v/>
      </c>
      <c r="M5576" s="26" t="str">
        <f t="shared" si="1068"/>
        <v/>
      </c>
      <c r="N5576" s="27" t="str">
        <f t="shared" si="1069"/>
        <v/>
      </c>
      <c r="O5576" s="27" t="str">
        <f t="shared" si="1061"/>
        <v/>
      </c>
      <c r="P5576" s="29" t="str">
        <f t="array" ref="P5576">IF(L5576="","",SMALL(IF(تكهين!$E$1:$E$10000=$D$4,ROW($1:$10000)),L5576))</f>
        <v/>
      </c>
    </row>
    <row r="5577" spans="2:16" ht="20.25">
      <c r="B5577" s="25" t="str">
        <f t="shared" si="1070"/>
        <v/>
      </c>
      <c r="C5577" s="26" t="str">
        <f t="shared" si="1062"/>
        <v/>
      </c>
      <c r="D5577" s="27" t="str">
        <f t="shared" si="1063"/>
        <v/>
      </c>
      <c r="E5577" s="27" t="str">
        <f t="shared" si="1064"/>
        <v/>
      </c>
      <c r="F5577" s="29" t="str">
        <f t="array" ref="F5577">IF(B5577="","",SMALL(IF(اضافه!$E$1:$E$10000=$D$4,ROW($1:$10000)),B5577))</f>
        <v/>
      </c>
      <c r="G5577" s="25" t="str">
        <f t="shared" si="1059"/>
        <v/>
      </c>
      <c r="H5577" s="26" t="str">
        <f t="shared" si="1065"/>
        <v/>
      </c>
      <c r="I5577" s="27" t="str">
        <f t="shared" si="1066"/>
        <v/>
      </c>
      <c r="J5577" s="27" t="str">
        <f t="shared" si="1067"/>
        <v/>
      </c>
      <c r="K5577" s="29" t="str">
        <f t="array" ref="K5577">IF(G5577="","",SMALL(IF(صرف!$E$1:$E$10000=$D$4,ROW($1:$10000)),G5577))</f>
        <v/>
      </c>
      <c r="L5577" s="25" t="str">
        <f t="shared" si="1060"/>
        <v/>
      </c>
      <c r="M5577" s="26" t="str">
        <f t="shared" si="1068"/>
        <v/>
      </c>
      <c r="N5577" s="27" t="str">
        <f t="shared" si="1069"/>
        <v/>
      </c>
      <c r="O5577" s="27" t="str">
        <f t="shared" si="1061"/>
        <v/>
      </c>
      <c r="P5577" s="29" t="str">
        <f t="array" ref="P5577">IF(L5577="","",SMALL(IF(تكهين!$E$1:$E$10000=$D$4,ROW($1:$10000)),L5577))</f>
        <v/>
      </c>
    </row>
    <row r="5578" spans="2:16" ht="20.25">
      <c r="B5578" s="25" t="str">
        <f t="shared" si="1070"/>
        <v/>
      </c>
      <c r="C5578" s="26" t="str">
        <f t="shared" si="1062"/>
        <v/>
      </c>
      <c r="D5578" s="27" t="str">
        <f t="shared" si="1063"/>
        <v/>
      </c>
      <c r="E5578" s="27" t="str">
        <f t="shared" si="1064"/>
        <v/>
      </c>
      <c r="F5578" s="29" t="str">
        <f t="array" ref="F5578">IF(B5578="","",SMALL(IF(اضافه!$E$1:$E$10000=$D$4,ROW($1:$10000)),B5578))</f>
        <v/>
      </c>
      <c r="G5578" s="25" t="str">
        <f t="shared" si="1059"/>
        <v/>
      </c>
      <c r="H5578" s="26" t="str">
        <f t="shared" si="1065"/>
        <v/>
      </c>
      <c r="I5578" s="27" t="str">
        <f t="shared" si="1066"/>
        <v/>
      </c>
      <c r="J5578" s="27" t="str">
        <f t="shared" si="1067"/>
        <v/>
      </c>
      <c r="K5578" s="29" t="str">
        <f t="array" ref="K5578">IF(G5578="","",SMALL(IF(صرف!$E$1:$E$10000=$D$4,ROW($1:$10000)),G5578))</f>
        <v/>
      </c>
      <c r="L5578" s="25" t="str">
        <f t="shared" si="1060"/>
        <v/>
      </c>
      <c r="M5578" s="26" t="str">
        <f t="shared" si="1068"/>
        <v/>
      </c>
      <c r="N5578" s="27" t="str">
        <f t="shared" si="1069"/>
        <v/>
      </c>
      <c r="O5578" s="27" t="str">
        <f t="shared" si="1061"/>
        <v/>
      </c>
      <c r="P5578" s="29" t="str">
        <f t="array" ref="P5578">IF(L5578="","",SMALL(IF(تكهين!$E$1:$E$10000=$D$4,ROW($1:$10000)),L5578))</f>
        <v/>
      </c>
    </row>
    <row r="5579" spans="2:16" ht="20.25">
      <c r="B5579" s="25" t="str">
        <f t="shared" si="1070"/>
        <v/>
      </c>
      <c r="C5579" s="26" t="str">
        <f t="shared" si="1062"/>
        <v/>
      </c>
      <c r="D5579" s="27" t="str">
        <f t="shared" si="1063"/>
        <v/>
      </c>
      <c r="E5579" s="27" t="str">
        <f t="shared" si="1064"/>
        <v/>
      </c>
      <c r="F5579" s="29" t="str">
        <f t="array" ref="F5579">IF(B5579="","",SMALL(IF(اضافه!$E$1:$E$10000=$D$4,ROW($1:$10000)),B5579))</f>
        <v/>
      </c>
      <c r="G5579" s="25" t="str">
        <f t="shared" si="1059"/>
        <v/>
      </c>
      <c r="H5579" s="26" t="str">
        <f t="shared" si="1065"/>
        <v/>
      </c>
      <c r="I5579" s="27" t="str">
        <f t="shared" si="1066"/>
        <v/>
      </c>
      <c r="J5579" s="27" t="str">
        <f t="shared" si="1067"/>
        <v/>
      </c>
      <c r="K5579" s="29" t="str">
        <f t="array" ref="K5579">IF(G5579="","",SMALL(IF(صرف!$E$1:$E$10000=$D$4,ROW($1:$10000)),G5579))</f>
        <v/>
      </c>
      <c r="L5579" s="25" t="str">
        <f t="shared" si="1060"/>
        <v/>
      </c>
      <c r="M5579" s="26" t="str">
        <f t="shared" si="1068"/>
        <v/>
      </c>
      <c r="N5579" s="27" t="str">
        <f t="shared" si="1069"/>
        <v/>
      </c>
      <c r="O5579" s="27" t="str">
        <f t="shared" si="1061"/>
        <v/>
      </c>
      <c r="P5579" s="29" t="str">
        <f t="array" ref="P5579">IF(L5579="","",SMALL(IF(تكهين!$E$1:$E$10000=$D$4,ROW($1:$10000)),L5579))</f>
        <v/>
      </c>
    </row>
    <row r="5580" spans="2:16" ht="20.25">
      <c r="B5580" s="25" t="str">
        <f t="shared" si="1070"/>
        <v/>
      </c>
      <c r="C5580" s="26" t="str">
        <f t="shared" si="1062"/>
        <v/>
      </c>
      <c r="D5580" s="27" t="str">
        <f t="shared" si="1063"/>
        <v/>
      </c>
      <c r="E5580" s="27" t="str">
        <f t="shared" si="1064"/>
        <v/>
      </c>
      <c r="F5580" s="29" t="str">
        <f t="array" ref="F5580">IF(B5580="","",SMALL(IF(اضافه!$E$1:$E$10000=$D$4,ROW($1:$10000)),B5580))</f>
        <v/>
      </c>
      <c r="G5580" s="25" t="str">
        <f t="shared" si="1059"/>
        <v/>
      </c>
      <c r="H5580" s="26" t="str">
        <f t="shared" si="1065"/>
        <v/>
      </c>
      <c r="I5580" s="27" t="str">
        <f t="shared" si="1066"/>
        <v/>
      </c>
      <c r="J5580" s="27" t="str">
        <f t="shared" si="1067"/>
        <v/>
      </c>
      <c r="K5580" s="29" t="str">
        <f t="array" ref="K5580">IF(G5580="","",SMALL(IF(صرف!$E$1:$E$10000=$D$4,ROW($1:$10000)),G5580))</f>
        <v/>
      </c>
      <c r="L5580" s="25" t="str">
        <f t="shared" si="1060"/>
        <v/>
      </c>
      <c r="M5580" s="26" t="str">
        <f t="shared" si="1068"/>
        <v/>
      </c>
      <c r="N5580" s="27" t="str">
        <f t="shared" si="1069"/>
        <v/>
      </c>
      <c r="O5580" s="27" t="str">
        <f t="shared" si="1061"/>
        <v/>
      </c>
      <c r="P5580" s="29" t="str">
        <f t="array" ref="P5580">IF(L5580="","",SMALL(IF(تكهين!$E$1:$E$10000=$D$4,ROW($1:$10000)),L5580))</f>
        <v/>
      </c>
    </row>
    <row r="5581" spans="2:16" ht="20.25">
      <c r="B5581" s="25" t="str">
        <f t="shared" si="1070"/>
        <v/>
      </c>
      <c r="C5581" s="26" t="str">
        <f t="shared" si="1062"/>
        <v/>
      </c>
      <c r="D5581" s="27" t="str">
        <f t="shared" si="1063"/>
        <v/>
      </c>
      <c r="E5581" s="27" t="str">
        <f t="shared" si="1064"/>
        <v/>
      </c>
      <c r="F5581" s="29" t="str">
        <f t="array" ref="F5581">IF(B5581="","",SMALL(IF(اضافه!$E$1:$E$10000=$D$4,ROW($1:$10000)),B5581))</f>
        <v/>
      </c>
      <c r="G5581" s="25" t="str">
        <f t="shared" ref="G5581:G5644" si="1071">IF(G$11=0,"",IF(ROW($B5569)&gt;G$11,"",ROW($B5569)))</f>
        <v/>
      </c>
      <c r="H5581" s="26" t="str">
        <f t="shared" si="1065"/>
        <v/>
      </c>
      <c r="I5581" s="27" t="str">
        <f t="shared" si="1066"/>
        <v/>
      </c>
      <c r="J5581" s="27" t="str">
        <f t="shared" si="1067"/>
        <v/>
      </c>
      <c r="K5581" s="29" t="str">
        <f t="array" ref="K5581">IF(G5581="","",SMALL(IF(صرف!$E$1:$E$10000=$D$4,ROW($1:$10000)),G5581))</f>
        <v/>
      </c>
      <c r="L5581" s="25" t="str">
        <f t="shared" ref="L5581:L5644" si="1072">IF(L$11=0,"",IF(ROW($B5569)&gt;L$11,"",ROW($B5569)))</f>
        <v/>
      </c>
      <c r="M5581" s="26" t="str">
        <f t="shared" si="1068"/>
        <v/>
      </c>
      <c r="N5581" s="27" t="str">
        <f t="shared" si="1069"/>
        <v/>
      </c>
      <c r="O5581" s="27" t="str">
        <f t="shared" si="1061"/>
        <v/>
      </c>
      <c r="P5581" s="29" t="str">
        <f t="array" ref="P5581">IF(L5581="","",SMALL(IF(تكهين!$E$1:$E$10000=$D$4,ROW($1:$10000)),L5581))</f>
        <v/>
      </c>
    </row>
    <row r="5582" spans="2:16" ht="20.25">
      <c r="B5582" s="25" t="str">
        <f t="shared" si="1070"/>
        <v/>
      </c>
      <c r="C5582" s="26" t="str">
        <f t="shared" si="1062"/>
        <v/>
      </c>
      <c r="D5582" s="27" t="str">
        <f t="shared" si="1063"/>
        <v/>
      </c>
      <c r="E5582" s="27" t="str">
        <f t="shared" si="1064"/>
        <v/>
      </c>
      <c r="F5582" s="29" t="str">
        <f t="array" ref="F5582">IF(B5582="","",SMALL(IF(اضافه!$E$1:$E$10000=$D$4,ROW($1:$10000)),B5582))</f>
        <v/>
      </c>
      <c r="G5582" s="25" t="str">
        <f t="shared" si="1071"/>
        <v/>
      </c>
      <c r="H5582" s="26" t="str">
        <f t="shared" si="1065"/>
        <v/>
      </c>
      <c r="I5582" s="27" t="str">
        <f t="shared" si="1066"/>
        <v/>
      </c>
      <c r="J5582" s="27" t="str">
        <f t="shared" si="1067"/>
        <v/>
      </c>
      <c r="K5582" s="29" t="str">
        <f t="array" ref="K5582">IF(G5582="","",SMALL(IF(صرف!$E$1:$E$10000=$D$4,ROW($1:$10000)),G5582))</f>
        <v/>
      </c>
      <c r="L5582" s="25" t="str">
        <f t="shared" si="1072"/>
        <v/>
      </c>
      <c r="M5582" s="26" t="str">
        <f t="shared" si="1068"/>
        <v/>
      </c>
      <c r="N5582" s="27" t="str">
        <f t="shared" si="1069"/>
        <v/>
      </c>
      <c r="O5582" s="27" t="str">
        <f t="shared" si="1061"/>
        <v/>
      </c>
      <c r="P5582" s="29" t="str">
        <f t="array" ref="P5582">IF(L5582="","",SMALL(IF(تكهين!$E$1:$E$10000=$D$4,ROW($1:$10000)),L5582))</f>
        <v/>
      </c>
    </row>
    <row r="5583" spans="2:16" ht="20.25">
      <c r="B5583" s="25" t="str">
        <f t="shared" si="1070"/>
        <v/>
      </c>
      <c r="C5583" s="26" t="str">
        <f t="shared" si="1062"/>
        <v/>
      </c>
      <c r="D5583" s="27" t="str">
        <f t="shared" si="1063"/>
        <v/>
      </c>
      <c r="E5583" s="27" t="str">
        <f t="shared" si="1064"/>
        <v/>
      </c>
      <c r="F5583" s="29" t="str">
        <f t="array" ref="F5583">IF(B5583="","",SMALL(IF(اضافه!$E$1:$E$10000=$D$4,ROW($1:$10000)),B5583))</f>
        <v/>
      </c>
      <c r="G5583" s="25" t="str">
        <f t="shared" si="1071"/>
        <v/>
      </c>
      <c r="H5583" s="26" t="str">
        <f t="shared" si="1065"/>
        <v/>
      </c>
      <c r="I5583" s="27" t="str">
        <f t="shared" si="1066"/>
        <v/>
      </c>
      <c r="J5583" s="27" t="str">
        <f t="shared" si="1067"/>
        <v/>
      </c>
      <c r="K5583" s="29" t="str">
        <f t="array" ref="K5583">IF(G5583="","",SMALL(IF(صرف!$E$1:$E$10000=$D$4,ROW($1:$10000)),G5583))</f>
        <v/>
      </c>
      <c r="L5583" s="25" t="str">
        <f t="shared" si="1072"/>
        <v/>
      </c>
      <c r="M5583" s="26" t="str">
        <f t="shared" si="1068"/>
        <v/>
      </c>
      <c r="N5583" s="27" t="str">
        <f t="shared" si="1069"/>
        <v/>
      </c>
      <c r="O5583" s="27" t="str">
        <f t="shared" si="1061"/>
        <v/>
      </c>
      <c r="P5583" s="29" t="str">
        <f t="array" ref="P5583">IF(L5583="","",SMALL(IF(تكهين!$E$1:$E$10000=$D$4,ROW($1:$10000)),L5583))</f>
        <v/>
      </c>
    </row>
    <row r="5584" spans="2:16" ht="20.25">
      <c r="B5584" s="25" t="str">
        <f t="shared" si="1070"/>
        <v/>
      </c>
      <c r="C5584" s="26" t="str">
        <f t="shared" si="1062"/>
        <v/>
      </c>
      <c r="D5584" s="27" t="str">
        <f t="shared" si="1063"/>
        <v/>
      </c>
      <c r="E5584" s="27" t="str">
        <f t="shared" si="1064"/>
        <v/>
      </c>
      <c r="F5584" s="29" t="str">
        <f t="array" ref="F5584">IF(B5584="","",SMALL(IF(اضافه!$E$1:$E$10000=$D$4,ROW($1:$10000)),B5584))</f>
        <v/>
      </c>
      <c r="G5584" s="25" t="str">
        <f t="shared" si="1071"/>
        <v/>
      </c>
      <c r="H5584" s="26" t="str">
        <f t="shared" si="1065"/>
        <v/>
      </c>
      <c r="I5584" s="27" t="str">
        <f t="shared" si="1066"/>
        <v/>
      </c>
      <c r="J5584" s="27" t="str">
        <f t="shared" si="1067"/>
        <v/>
      </c>
      <c r="K5584" s="29" t="str">
        <f t="array" ref="K5584">IF(G5584="","",SMALL(IF(صرف!$E$1:$E$10000=$D$4,ROW($1:$10000)),G5584))</f>
        <v/>
      </c>
      <c r="L5584" s="25" t="str">
        <f t="shared" si="1072"/>
        <v/>
      </c>
      <c r="M5584" s="26" t="str">
        <f t="shared" si="1068"/>
        <v/>
      </c>
      <c r="N5584" s="27" t="str">
        <f t="shared" si="1069"/>
        <v/>
      </c>
      <c r="O5584" s="27" t="str">
        <f t="shared" si="1061"/>
        <v/>
      </c>
      <c r="P5584" s="29" t="str">
        <f t="array" ref="P5584">IF(L5584="","",SMALL(IF(تكهين!$E$1:$E$10000=$D$4,ROW($1:$10000)),L5584))</f>
        <v/>
      </c>
    </row>
    <row r="5585" spans="2:16" ht="20.25">
      <c r="B5585" s="25" t="str">
        <f t="shared" si="1070"/>
        <v/>
      </c>
      <c r="C5585" s="26" t="str">
        <f t="shared" si="1062"/>
        <v/>
      </c>
      <c r="D5585" s="27" t="str">
        <f t="shared" si="1063"/>
        <v/>
      </c>
      <c r="E5585" s="27" t="str">
        <f t="shared" si="1064"/>
        <v/>
      </c>
      <c r="F5585" s="29" t="str">
        <f t="array" ref="F5585">IF(B5585="","",SMALL(IF(اضافه!$E$1:$E$10000=$D$4,ROW($1:$10000)),B5585))</f>
        <v/>
      </c>
      <c r="G5585" s="25" t="str">
        <f t="shared" si="1071"/>
        <v/>
      </c>
      <c r="H5585" s="26" t="str">
        <f t="shared" si="1065"/>
        <v/>
      </c>
      <c r="I5585" s="27" t="str">
        <f t="shared" si="1066"/>
        <v/>
      </c>
      <c r="J5585" s="27" t="str">
        <f t="shared" si="1067"/>
        <v/>
      </c>
      <c r="K5585" s="29" t="str">
        <f t="array" ref="K5585">IF(G5585="","",SMALL(IF(صرف!$E$1:$E$10000=$D$4,ROW($1:$10000)),G5585))</f>
        <v/>
      </c>
      <c r="L5585" s="25" t="str">
        <f t="shared" si="1072"/>
        <v/>
      </c>
      <c r="M5585" s="26" t="str">
        <f t="shared" si="1068"/>
        <v/>
      </c>
      <c r="N5585" s="27" t="str">
        <f t="shared" si="1069"/>
        <v/>
      </c>
      <c r="O5585" s="27" t="str">
        <f t="shared" si="1061"/>
        <v/>
      </c>
      <c r="P5585" s="29" t="str">
        <f t="array" ref="P5585">IF(L5585="","",SMALL(IF(تكهين!$E$1:$E$10000=$D$4,ROW($1:$10000)),L5585))</f>
        <v/>
      </c>
    </row>
    <row r="5586" spans="2:16" ht="20.25">
      <c r="B5586" s="25" t="str">
        <f t="shared" si="1070"/>
        <v/>
      </c>
      <c r="C5586" s="26" t="str">
        <f t="shared" si="1062"/>
        <v/>
      </c>
      <c r="D5586" s="27" t="str">
        <f t="shared" si="1063"/>
        <v/>
      </c>
      <c r="E5586" s="27" t="str">
        <f t="shared" si="1064"/>
        <v/>
      </c>
      <c r="F5586" s="29" t="str">
        <f t="array" ref="F5586">IF(B5586="","",SMALL(IF(اضافه!$E$1:$E$10000=$D$4,ROW($1:$10000)),B5586))</f>
        <v/>
      </c>
      <c r="G5586" s="25" t="str">
        <f t="shared" si="1071"/>
        <v/>
      </c>
      <c r="H5586" s="26" t="str">
        <f t="shared" si="1065"/>
        <v/>
      </c>
      <c r="I5586" s="27" t="str">
        <f t="shared" si="1066"/>
        <v/>
      </c>
      <c r="J5586" s="27" t="str">
        <f t="shared" si="1067"/>
        <v/>
      </c>
      <c r="K5586" s="29" t="str">
        <f t="array" ref="K5586">IF(G5586="","",SMALL(IF(صرف!$E$1:$E$10000=$D$4,ROW($1:$10000)),G5586))</f>
        <v/>
      </c>
      <c r="L5586" s="25" t="str">
        <f t="shared" si="1072"/>
        <v/>
      </c>
      <c r="M5586" s="26" t="str">
        <f t="shared" si="1068"/>
        <v/>
      </c>
      <c r="N5586" s="27" t="str">
        <f t="shared" si="1069"/>
        <v/>
      </c>
      <c r="O5586" s="27" t="str">
        <f t="shared" si="1061"/>
        <v/>
      </c>
      <c r="P5586" s="29" t="str">
        <f t="array" ref="P5586">IF(L5586="","",SMALL(IF(تكهين!$E$1:$E$10000=$D$4,ROW($1:$10000)),L5586))</f>
        <v/>
      </c>
    </row>
    <row r="5587" spans="2:16" ht="20.25">
      <c r="B5587" s="25" t="str">
        <f t="shared" si="1070"/>
        <v/>
      </c>
      <c r="C5587" s="26" t="str">
        <f t="shared" si="1062"/>
        <v/>
      </c>
      <c r="D5587" s="27" t="str">
        <f t="shared" si="1063"/>
        <v/>
      </c>
      <c r="E5587" s="27" t="str">
        <f t="shared" si="1064"/>
        <v/>
      </c>
      <c r="F5587" s="29" t="str">
        <f t="array" ref="F5587">IF(B5587="","",SMALL(IF(اضافه!$E$1:$E$10000=$D$4,ROW($1:$10000)),B5587))</f>
        <v/>
      </c>
      <c r="G5587" s="25" t="str">
        <f t="shared" si="1071"/>
        <v/>
      </c>
      <c r="H5587" s="26" t="str">
        <f t="shared" si="1065"/>
        <v/>
      </c>
      <c r="I5587" s="27" t="str">
        <f t="shared" si="1066"/>
        <v/>
      </c>
      <c r="J5587" s="27" t="str">
        <f t="shared" si="1067"/>
        <v/>
      </c>
      <c r="K5587" s="29" t="str">
        <f t="array" ref="K5587">IF(G5587="","",SMALL(IF(صرف!$E$1:$E$10000=$D$4,ROW($1:$10000)),G5587))</f>
        <v/>
      </c>
      <c r="L5587" s="25" t="str">
        <f t="shared" si="1072"/>
        <v/>
      </c>
      <c r="M5587" s="26" t="str">
        <f t="shared" si="1068"/>
        <v/>
      </c>
      <c r="N5587" s="27" t="str">
        <f t="shared" si="1069"/>
        <v/>
      </c>
      <c r="O5587" s="27" t="str">
        <f t="shared" si="1061"/>
        <v/>
      </c>
      <c r="P5587" s="29" t="str">
        <f t="array" ref="P5587">IF(L5587="","",SMALL(IF(تكهين!$E$1:$E$10000=$D$4,ROW($1:$10000)),L5587))</f>
        <v/>
      </c>
    </row>
    <row r="5588" spans="2:16" ht="20.25">
      <c r="B5588" s="25" t="str">
        <f t="shared" si="1070"/>
        <v/>
      </c>
      <c r="C5588" s="26" t="str">
        <f t="shared" si="1062"/>
        <v/>
      </c>
      <c r="D5588" s="27" t="str">
        <f t="shared" si="1063"/>
        <v/>
      </c>
      <c r="E5588" s="27" t="str">
        <f t="shared" si="1064"/>
        <v/>
      </c>
      <c r="F5588" s="29" t="str">
        <f t="array" ref="F5588">IF(B5588="","",SMALL(IF(اضافه!$E$1:$E$10000=$D$4,ROW($1:$10000)),B5588))</f>
        <v/>
      </c>
      <c r="G5588" s="25" t="str">
        <f t="shared" si="1071"/>
        <v/>
      </c>
      <c r="H5588" s="26" t="str">
        <f t="shared" si="1065"/>
        <v/>
      </c>
      <c r="I5588" s="27" t="str">
        <f t="shared" si="1066"/>
        <v/>
      </c>
      <c r="J5588" s="27" t="str">
        <f t="shared" si="1067"/>
        <v/>
      </c>
      <c r="K5588" s="29" t="str">
        <f t="array" ref="K5588">IF(G5588="","",SMALL(IF(صرف!$E$1:$E$10000=$D$4,ROW($1:$10000)),G5588))</f>
        <v/>
      </c>
      <c r="L5588" s="25" t="str">
        <f t="shared" si="1072"/>
        <v/>
      </c>
      <c r="M5588" s="26" t="str">
        <f t="shared" si="1068"/>
        <v/>
      </c>
      <c r="N5588" s="27" t="str">
        <f t="shared" si="1069"/>
        <v/>
      </c>
      <c r="O5588" s="27" t="str">
        <f t="shared" si="1061"/>
        <v/>
      </c>
      <c r="P5588" s="29" t="str">
        <f t="array" ref="P5588">IF(L5588="","",SMALL(IF(تكهين!$E$1:$E$10000=$D$4,ROW($1:$10000)),L5588))</f>
        <v/>
      </c>
    </row>
    <row r="5589" spans="2:16" ht="20.25">
      <c r="B5589" s="25" t="str">
        <f t="shared" si="1070"/>
        <v/>
      </c>
      <c r="C5589" s="26" t="str">
        <f t="shared" si="1062"/>
        <v/>
      </c>
      <c r="D5589" s="27" t="str">
        <f t="shared" si="1063"/>
        <v/>
      </c>
      <c r="E5589" s="27" t="str">
        <f t="shared" si="1064"/>
        <v/>
      </c>
      <c r="F5589" s="29" t="str">
        <f t="array" ref="F5589">IF(B5589="","",SMALL(IF(اضافه!$E$1:$E$10000=$D$4,ROW($1:$10000)),B5589))</f>
        <v/>
      </c>
      <c r="G5589" s="25" t="str">
        <f t="shared" si="1071"/>
        <v/>
      </c>
      <c r="H5589" s="26" t="str">
        <f t="shared" si="1065"/>
        <v/>
      </c>
      <c r="I5589" s="27" t="str">
        <f t="shared" si="1066"/>
        <v/>
      </c>
      <c r="J5589" s="27" t="str">
        <f t="shared" si="1067"/>
        <v/>
      </c>
      <c r="K5589" s="29" t="str">
        <f t="array" ref="K5589">IF(G5589="","",SMALL(IF(صرف!$E$1:$E$10000=$D$4,ROW($1:$10000)),G5589))</f>
        <v/>
      </c>
      <c r="L5589" s="25" t="str">
        <f t="shared" si="1072"/>
        <v/>
      </c>
      <c r="M5589" s="26" t="str">
        <f t="shared" si="1068"/>
        <v/>
      </c>
      <c r="N5589" s="27" t="str">
        <f t="shared" si="1069"/>
        <v/>
      </c>
      <c r="O5589" s="27" t="str">
        <f t="shared" si="1061"/>
        <v/>
      </c>
      <c r="P5589" s="29" t="str">
        <f t="array" ref="P5589">IF(L5589="","",SMALL(IF(تكهين!$E$1:$E$10000=$D$4,ROW($1:$10000)),L5589))</f>
        <v/>
      </c>
    </row>
    <row r="5590" spans="2:16" ht="20.25">
      <c r="B5590" s="25" t="str">
        <f t="shared" si="1070"/>
        <v/>
      </c>
      <c r="C5590" s="26" t="str">
        <f t="shared" si="1062"/>
        <v/>
      </c>
      <c r="D5590" s="27" t="str">
        <f t="shared" si="1063"/>
        <v/>
      </c>
      <c r="E5590" s="27" t="str">
        <f t="shared" si="1064"/>
        <v/>
      </c>
      <c r="F5590" s="29" t="str">
        <f t="array" ref="F5590">IF(B5590="","",SMALL(IF(اضافه!$E$1:$E$10000=$D$4,ROW($1:$10000)),B5590))</f>
        <v/>
      </c>
      <c r="G5590" s="25" t="str">
        <f t="shared" si="1071"/>
        <v/>
      </c>
      <c r="H5590" s="26" t="str">
        <f t="shared" si="1065"/>
        <v/>
      </c>
      <c r="I5590" s="27" t="str">
        <f t="shared" si="1066"/>
        <v/>
      </c>
      <c r="J5590" s="27" t="str">
        <f t="shared" si="1067"/>
        <v/>
      </c>
      <c r="K5590" s="29" t="str">
        <f t="array" ref="K5590">IF(G5590="","",SMALL(IF(صرف!$E$1:$E$10000=$D$4,ROW($1:$10000)),G5590))</f>
        <v/>
      </c>
      <c r="L5590" s="25" t="str">
        <f t="shared" si="1072"/>
        <v/>
      </c>
      <c r="M5590" s="26" t="str">
        <f t="shared" si="1068"/>
        <v/>
      </c>
      <c r="N5590" s="27" t="str">
        <f t="shared" si="1069"/>
        <v/>
      </c>
      <c r="O5590" s="27" t="str">
        <f t="shared" si="1061"/>
        <v/>
      </c>
      <c r="P5590" s="29" t="str">
        <f t="array" ref="P5590">IF(L5590="","",SMALL(IF(تكهين!$E$1:$E$10000=$D$4,ROW($1:$10000)),L5590))</f>
        <v/>
      </c>
    </row>
    <row r="5591" spans="2:16" ht="20.25">
      <c r="B5591" s="25" t="str">
        <f t="shared" si="1070"/>
        <v/>
      </c>
      <c r="C5591" s="26" t="str">
        <f t="shared" si="1062"/>
        <v/>
      </c>
      <c r="D5591" s="27" t="str">
        <f t="shared" si="1063"/>
        <v/>
      </c>
      <c r="E5591" s="27" t="str">
        <f t="shared" si="1064"/>
        <v/>
      </c>
      <c r="F5591" s="29" t="str">
        <f t="array" ref="F5591">IF(B5591="","",SMALL(IF(اضافه!$E$1:$E$10000=$D$4,ROW($1:$10000)),B5591))</f>
        <v/>
      </c>
      <c r="G5591" s="25" t="str">
        <f t="shared" si="1071"/>
        <v/>
      </c>
      <c r="H5591" s="26" t="str">
        <f t="shared" si="1065"/>
        <v/>
      </c>
      <c r="I5591" s="27" t="str">
        <f t="shared" si="1066"/>
        <v/>
      </c>
      <c r="J5591" s="27" t="str">
        <f t="shared" si="1067"/>
        <v/>
      </c>
      <c r="K5591" s="29" t="str">
        <f t="array" ref="K5591">IF(G5591="","",SMALL(IF(صرف!$E$1:$E$10000=$D$4,ROW($1:$10000)),G5591))</f>
        <v/>
      </c>
      <c r="L5591" s="25" t="str">
        <f t="shared" si="1072"/>
        <v/>
      </c>
      <c r="M5591" s="26" t="str">
        <f t="shared" si="1068"/>
        <v/>
      </c>
      <c r="N5591" s="27" t="str">
        <f t="shared" si="1069"/>
        <v/>
      </c>
      <c r="O5591" s="27" t="str">
        <f t="shared" si="1061"/>
        <v/>
      </c>
      <c r="P5591" s="29" t="str">
        <f t="array" ref="P5591">IF(L5591="","",SMALL(IF(تكهين!$E$1:$E$10000=$D$4,ROW($1:$10000)),L5591))</f>
        <v/>
      </c>
    </row>
    <row r="5592" spans="2:16" ht="20.25">
      <c r="B5592" s="25" t="str">
        <f t="shared" si="1070"/>
        <v/>
      </c>
      <c r="C5592" s="26" t="str">
        <f t="shared" si="1062"/>
        <v/>
      </c>
      <c r="D5592" s="27" t="str">
        <f t="shared" si="1063"/>
        <v/>
      </c>
      <c r="E5592" s="27" t="str">
        <f t="shared" si="1064"/>
        <v/>
      </c>
      <c r="F5592" s="29" t="str">
        <f t="array" ref="F5592">IF(B5592="","",SMALL(IF(اضافه!$E$1:$E$10000=$D$4,ROW($1:$10000)),B5592))</f>
        <v/>
      </c>
      <c r="G5592" s="25" t="str">
        <f t="shared" si="1071"/>
        <v/>
      </c>
      <c r="H5592" s="26" t="str">
        <f t="shared" si="1065"/>
        <v/>
      </c>
      <c r="I5592" s="27" t="str">
        <f t="shared" si="1066"/>
        <v/>
      </c>
      <c r="J5592" s="27" t="str">
        <f t="shared" si="1067"/>
        <v/>
      </c>
      <c r="K5592" s="29" t="str">
        <f t="array" ref="K5592">IF(G5592="","",SMALL(IF(صرف!$E$1:$E$10000=$D$4,ROW($1:$10000)),G5592))</f>
        <v/>
      </c>
      <c r="L5592" s="25" t="str">
        <f t="shared" si="1072"/>
        <v/>
      </c>
      <c r="M5592" s="26" t="str">
        <f t="shared" si="1068"/>
        <v/>
      </c>
      <c r="N5592" s="27" t="str">
        <f t="shared" si="1069"/>
        <v/>
      </c>
      <c r="O5592" s="27" t="str">
        <f t="shared" si="1061"/>
        <v/>
      </c>
      <c r="P5592" s="29" t="str">
        <f t="array" ref="P5592">IF(L5592="","",SMALL(IF(تكهين!$E$1:$E$10000=$D$4,ROW($1:$10000)),L5592))</f>
        <v/>
      </c>
    </row>
    <row r="5593" spans="2:16" ht="20.25">
      <c r="B5593" s="25" t="str">
        <f t="shared" si="1070"/>
        <v/>
      </c>
      <c r="C5593" s="26" t="str">
        <f t="shared" si="1062"/>
        <v/>
      </c>
      <c r="D5593" s="27" t="str">
        <f t="shared" si="1063"/>
        <v/>
      </c>
      <c r="E5593" s="27" t="str">
        <f t="shared" si="1064"/>
        <v/>
      </c>
      <c r="F5593" s="29" t="str">
        <f t="array" ref="F5593">IF(B5593="","",SMALL(IF(اضافه!$E$1:$E$10000=$D$4,ROW($1:$10000)),B5593))</f>
        <v/>
      </c>
      <c r="G5593" s="25" t="str">
        <f t="shared" si="1071"/>
        <v/>
      </c>
      <c r="H5593" s="26" t="str">
        <f t="shared" si="1065"/>
        <v/>
      </c>
      <c r="I5593" s="27" t="str">
        <f t="shared" si="1066"/>
        <v/>
      </c>
      <c r="J5593" s="27" t="str">
        <f t="shared" si="1067"/>
        <v/>
      </c>
      <c r="K5593" s="29" t="str">
        <f t="array" ref="K5593">IF(G5593="","",SMALL(IF(صرف!$E$1:$E$10000=$D$4,ROW($1:$10000)),G5593))</f>
        <v/>
      </c>
      <c r="L5593" s="25" t="str">
        <f t="shared" si="1072"/>
        <v/>
      </c>
      <c r="M5593" s="26" t="str">
        <f t="shared" si="1068"/>
        <v/>
      </c>
      <c r="N5593" s="27" t="str">
        <f t="shared" si="1069"/>
        <v/>
      </c>
      <c r="O5593" s="27" t="str">
        <f t="shared" si="1061"/>
        <v/>
      </c>
      <c r="P5593" s="29" t="str">
        <f t="array" ref="P5593">IF(L5593="","",SMALL(IF(تكهين!$E$1:$E$10000=$D$4,ROW($1:$10000)),L5593))</f>
        <v/>
      </c>
    </row>
    <row r="5594" spans="2:16" ht="20.25">
      <c r="B5594" s="25" t="str">
        <f t="shared" si="1070"/>
        <v/>
      </c>
      <c r="C5594" s="26" t="str">
        <f t="shared" si="1062"/>
        <v/>
      </c>
      <c r="D5594" s="27" t="str">
        <f t="shared" si="1063"/>
        <v/>
      </c>
      <c r="E5594" s="27" t="str">
        <f t="shared" si="1064"/>
        <v/>
      </c>
      <c r="F5594" s="29" t="str">
        <f t="array" ref="F5594">IF(B5594="","",SMALL(IF(اضافه!$E$1:$E$10000=$D$4,ROW($1:$10000)),B5594))</f>
        <v/>
      </c>
      <c r="G5594" s="25" t="str">
        <f t="shared" si="1071"/>
        <v/>
      </c>
      <c r="H5594" s="26" t="str">
        <f t="shared" si="1065"/>
        <v/>
      </c>
      <c r="I5594" s="27" t="str">
        <f t="shared" si="1066"/>
        <v/>
      </c>
      <c r="J5594" s="27" t="str">
        <f t="shared" si="1067"/>
        <v/>
      </c>
      <c r="K5594" s="29" t="str">
        <f t="array" ref="K5594">IF(G5594="","",SMALL(IF(صرف!$E$1:$E$10000=$D$4,ROW($1:$10000)),G5594))</f>
        <v/>
      </c>
      <c r="L5594" s="25" t="str">
        <f t="shared" si="1072"/>
        <v/>
      </c>
      <c r="M5594" s="26" t="str">
        <f t="shared" si="1068"/>
        <v/>
      </c>
      <c r="N5594" s="27" t="str">
        <f t="shared" si="1069"/>
        <v/>
      </c>
      <c r="O5594" s="27" t="str">
        <f t="shared" si="1061"/>
        <v/>
      </c>
      <c r="P5594" s="29" t="str">
        <f t="array" ref="P5594">IF(L5594="","",SMALL(IF(تكهين!$E$1:$E$10000=$D$4,ROW($1:$10000)),L5594))</f>
        <v/>
      </c>
    </row>
    <row r="5595" spans="2:16" ht="20.25">
      <c r="B5595" s="25" t="str">
        <f t="shared" si="1070"/>
        <v/>
      </c>
      <c r="C5595" s="26" t="str">
        <f t="shared" si="1062"/>
        <v/>
      </c>
      <c r="D5595" s="27" t="str">
        <f t="shared" si="1063"/>
        <v/>
      </c>
      <c r="E5595" s="27" t="str">
        <f t="shared" si="1064"/>
        <v/>
      </c>
      <c r="F5595" s="29" t="str">
        <f t="array" ref="F5595">IF(B5595="","",SMALL(IF(اضافه!$E$1:$E$10000=$D$4,ROW($1:$10000)),B5595))</f>
        <v/>
      </c>
      <c r="G5595" s="25" t="str">
        <f t="shared" si="1071"/>
        <v/>
      </c>
      <c r="H5595" s="26" t="str">
        <f t="shared" si="1065"/>
        <v/>
      </c>
      <c r="I5595" s="27" t="str">
        <f t="shared" si="1066"/>
        <v/>
      </c>
      <c r="J5595" s="27" t="str">
        <f t="shared" si="1067"/>
        <v/>
      </c>
      <c r="K5595" s="29" t="str">
        <f t="array" ref="K5595">IF(G5595="","",SMALL(IF(صرف!$E$1:$E$10000=$D$4,ROW($1:$10000)),G5595))</f>
        <v/>
      </c>
      <c r="L5595" s="25" t="str">
        <f t="shared" si="1072"/>
        <v/>
      </c>
      <c r="M5595" s="26" t="str">
        <f t="shared" si="1068"/>
        <v/>
      </c>
      <c r="N5595" s="27" t="str">
        <f t="shared" si="1069"/>
        <v/>
      </c>
      <c r="O5595" s="27" t="str">
        <f t="shared" si="1061"/>
        <v/>
      </c>
      <c r="P5595" s="29" t="str">
        <f t="array" ref="P5595">IF(L5595="","",SMALL(IF(تكهين!$E$1:$E$10000=$D$4,ROW($1:$10000)),L5595))</f>
        <v/>
      </c>
    </row>
    <row r="5596" spans="2:16" ht="20.25">
      <c r="B5596" s="25" t="str">
        <f t="shared" si="1070"/>
        <v/>
      </c>
      <c r="C5596" s="26" t="str">
        <f t="shared" si="1062"/>
        <v/>
      </c>
      <c r="D5596" s="27" t="str">
        <f t="shared" si="1063"/>
        <v/>
      </c>
      <c r="E5596" s="27" t="str">
        <f t="shared" si="1064"/>
        <v/>
      </c>
      <c r="F5596" s="29" t="str">
        <f t="array" ref="F5596">IF(B5596="","",SMALL(IF(اضافه!$E$1:$E$10000=$D$4,ROW($1:$10000)),B5596))</f>
        <v/>
      </c>
      <c r="G5596" s="25" t="str">
        <f t="shared" si="1071"/>
        <v/>
      </c>
      <c r="H5596" s="26" t="str">
        <f t="shared" si="1065"/>
        <v/>
      </c>
      <c r="I5596" s="27" t="str">
        <f t="shared" si="1066"/>
        <v/>
      </c>
      <c r="J5596" s="27" t="str">
        <f t="shared" si="1067"/>
        <v/>
      </c>
      <c r="K5596" s="29" t="str">
        <f t="array" ref="K5596">IF(G5596="","",SMALL(IF(صرف!$E$1:$E$10000=$D$4,ROW($1:$10000)),G5596))</f>
        <v/>
      </c>
      <c r="L5596" s="25" t="str">
        <f t="shared" si="1072"/>
        <v/>
      </c>
      <c r="M5596" s="26" t="str">
        <f t="shared" si="1068"/>
        <v/>
      </c>
      <c r="N5596" s="27" t="str">
        <f t="shared" si="1069"/>
        <v/>
      </c>
      <c r="O5596" s="27" t="str">
        <f t="shared" si="1061"/>
        <v/>
      </c>
      <c r="P5596" s="29" t="str">
        <f t="array" ref="P5596">IF(L5596="","",SMALL(IF(تكهين!$E$1:$E$10000=$D$4,ROW($1:$10000)),L5596))</f>
        <v/>
      </c>
    </row>
    <row r="5597" spans="2:16" ht="20.25">
      <c r="B5597" s="25" t="str">
        <f t="shared" si="1070"/>
        <v/>
      </c>
      <c r="C5597" s="26" t="str">
        <f t="shared" si="1062"/>
        <v/>
      </c>
      <c r="D5597" s="27" t="str">
        <f t="shared" si="1063"/>
        <v/>
      </c>
      <c r="E5597" s="27" t="str">
        <f t="shared" si="1064"/>
        <v/>
      </c>
      <c r="F5597" s="29" t="str">
        <f t="array" ref="F5597">IF(B5597="","",SMALL(IF(اضافه!$E$1:$E$10000=$D$4,ROW($1:$10000)),B5597))</f>
        <v/>
      </c>
      <c r="G5597" s="25" t="str">
        <f t="shared" si="1071"/>
        <v/>
      </c>
      <c r="H5597" s="26" t="str">
        <f t="shared" si="1065"/>
        <v/>
      </c>
      <c r="I5597" s="27" t="str">
        <f t="shared" si="1066"/>
        <v/>
      </c>
      <c r="J5597" s="27" t="str">
        <f t="shared" si="1067"/>
        <v/>
      </c>
      <c r="K5597" s="29" t="str">
        <f t="array" ref="K5597">IF(G5597="","",SMALL(IF(صرف!$E$1:$E$10000=$D$4,ROW($1:$10000)),G5597))</f>
        <v/>
      </c>
      <c r="L5597" s="25" t="str">
        <f t="shared" si="1072"/>
        <v/>
      </c>
      <c r="M5597" s="26" t="str">
        <f t="shared" si="1068"/>
        <v/>
      </c>
      <c r="N5597" s="27" t="str">
        <f t="shared" si="1069"/>
        <v/>
      </c>
      <c r="O5597" s="27" t="str">
        <f t="shared" si="1061"/>
        <v/>
      </c>
      <c r="P5597" s="29" t="str">
        <f t="array" ref="P5597">IF(L5597="","",SMALL(IF(تكهين!$E$1:$E$10000=$D$4,ROW($1:$10000)),L5597))</f>
        <v/>
      </c>
    </row>
    <row r="5598" spans="2:16" ht="20.25">
      <c r="B5598" s="25" t="str">
        <f t="shared" si="1070"/>
        <v/>
      </c>
      <c r="C5598" s="26" t="str">
        <f t="shared" si="1062"/>
        <v/>
      </c>
      <c r="D5598" s="27" t="str">
        <f t="shared" si="1063"/>
        <v/>
      </c>
      <c r="E5598" s="27" t="str">
        <f t="shared" si="1064"/>
        <v/>
      </c>
      <c r="F5598" s="29" t="str">
        <f t="array" ref="F5598">IF(B5598="","",SMALL(IF(اضافه!$E$1:$E$10000=$D$4,ROW($1:$10000)),B5598))</f>
        <v/>
      </c>
      <c r="G5598" s="25" t="str">
        <f t="shared" si="1071"/>
        <v/>
      </c>
      <c r="H5598" s="26" t="str">
        <f t="shared" si="1065"/>
        <v/>
      </c>
      <c r="I5598" s="27" t="str">
        <f t="shared" si="1066"/>
        <v/>
      </c>
      <c r="J5598" s="27" t="str">
        <f t="shared" si="1067"/>
        <v/>
      </c>
      <c r="K5598" s="29" t="str">
        <f t="array" ref="K5598">IF(G5598="","",SMALL(IF(صرف!$E$1:$E$10000=$D$4,ROW($1:$10000)),G5598))</f>
        <v/>
      </c>
      <c r="L5598" s="25" t="str">
        <f t="shared" si="1072"/>
        <v/>
      </c>
      <c r="M5598" s="26" t="str">
        <f t="shared" si="1068"/>
        <v/>
      </c>
      <c r="N5598" s="27" t="str">
        <f t="shared" si="1069"/>
        <v/>
      </c>
      <c r="O5598" s="27" t="str">
        <f t="shared" si="1061"/>
        <v/>
      </c>
      <c r="P5598" s="29" t="str">
        <f t="array" ref="P5598">IF(L5598="","",SMALL(IF(تكهين!$E$1:$E$10000=$D$4,ROW($1:$10000)),L5598))</f>
        <v/>
      </c>
    </row>
    <row r="5599" spans="2:16" ht="20.25">
      <c r="B5599" s="25" t="str">
        <f t="shared" si="1070"/>
        <v/>
      </c>
      <c r="C5599" s="26" t="str">
        <f t="shared" si="1062"/>
        <v/>
      </c>
      <c r="D5599" s="27" t="str">
        <f t="shared" si="1063"/>
        <v/>
      </c>
      <c r="E5599" s="27" t="str">
        <f t="shared" si="1064"/>
        <v/>
      </c>
      <c r="F5599" s="29" t="str">
        <f t="array" ref="F5599">IF(B5599="","",SMALL(IF(اضافه!$E$1:$E$10000=$D$4,ROW($1:$10000)),B5599))</f>
        <v/>
      </c>
      <c r="G5599" s="25" t="str">
        <f t="shared" si="1071"/>
        <v/>
      </c>
      <c r="H5599" s="26" t="str">
        <f t="shared" si="1065"/>
        <v/>
      </c>
      <c r="I5599" s="27" t="str">
        <f t="shared" si="1066"/>
        <v/>
      </c>
      <c r="J5599" s="27" t="str">
        <f t="shared" si="1067"/>
        <v/>
      </c>
      <c r="K5599" s="29" t="str">
        <f t="array" ref="K5599">IF(G5599="","",SMALL(IF(صرف!$E$1:$E$10000=$D$4,ROW($1:$10000)),G5599))</f>
        <v/>
      </c>
      <c r="L5599" s="25" t="str">
        <f t="shared" si="1072"/>
        <v/>
      </c>
      <c r="M5599" s="26" t="str">
        <f t="shared" si="1068"/>
        <v/>
      </c>
      <c r="N5599" s="27" t="str">
        <f t="shared" si="1069"/>
        <v/>
      </c>
      <c r="O5599" s="27" t="str">
        <f t="shared" si="1061"/>
        <v/>
      </c>
      <c r="P5599" s="29" t="str">
        <f t="array" ref="P5599">IF(L5599="","",SMALL(IF(تكهين!$E$1:$E$10000=$D$4,ROW($1:$10000)),L5599))</f>
        <v/>
      </c>
    </row>
    <row r="5600" spans="2:16" ht="20.25">
      <c r="B5600" s="25" t="str">
        <f t="shared" si="1070"/>
        <v/>
      </c>
      <c r="C5600" s="26" t="str">
        <f t="shared" si="1062"/>
        <v/>
      </c>
      <c r="D5600" s="27" t="str">
        <f t="shared" si="1063"/>
        <v/>
      </c>
      <c r="E5600" s="27" t="str">
        <f t="shared" si="1064"/>
        <v/>
      </c>
      <c r="F5600" s="29" t="str">
        <f t="array" ref="F5600">IF(B5600="","",SMALL(IF(اضافه!$E$1:$E$10000=$D$4,ROW($1:$10000)),B5600))</f>
        <v/>
      </c>
      <c r="G5600" s="25" t="str">
        <f t="shared" si="1071"/>
        <v/>
      </c>
      <c r="H5600" s="26" t="str">
        <f t="shared" si="1065"/>
        <v/>
      </c>
      <c r="I5600" s="27" t="str">
        <f t="shared" si="1066"/>
        <v/>
      </c>
      <c r="J5600" s="27" t="str">
        <f t="shared" si="1067"/>
        <v/>
      </c>
      <c r="K5600" s="29" t="str">
        <f t="array" ref="K5600">IF(G5600="","",SMALL(IF(صرف!$E$1:$E$10000=$D$4,ROW($1:$10000)),G5600))</f>
        <v/>
      </c>
      <c r="L5600" s="25" t="str">
        <f t="shared" si="1072"/>
        <v/>
      </c>
      <c r="M5600" s="26" t="str">
        <f t="shared" si="1068"/>
        <v/>
      </c>
      <c r="N5600" s="27" t="str">
        <f t="shared" si="1069"/>
        <v/>
      </c>
      <c r="O5600" s="27" t="str">
        <f t="shared" si="1061"/>
        <v/>
      </c>
      <c r="P5600" s="29" t="str">
        <f t="array" ref="P5600">IF(L5600="","",SMALL(IF(تكهين!$E$1:$E$10000=$D$4,ROW($1:$10000)),L5600))</f>
        <v/>
      </c>
    </row>
    <row r="5601" spans="2:16" ht="20.25">
      <c r="B5601" s="25" t="str">
        <f t="shared" si="1070"/>
        <v/>
      </c>
      <c r="C5601" s="26" t="str">
        <f t="shared" si="1062"/>
        <v/>
      </c>
      <c r="D5601" s="27" t="str">
        <f t="shared" si="1063"/>
        <v/>
      </c>
      <c r="E5601" s="27" t="str">
        <f t="shared" si="1064"/>
        <v/>
      </c>
      <c r="F5601" s="29" t="str">
        <f t="array" ref="F5601">IF(B5601="","",SMALL(IF(اضافه!$E$1:$E$10000=$D$4,ROW($1:$10000)),B5601))</f>
        <v/>
      </c>
      <c r="G5601" s="25" t="str">
        <f t="shared" si="1071"/>
        <v/>
      </c>
      <c r="H5601" s="26" t="str">
        <f t="shared" si="1065"/>
        <v/>
      </c>
      <c r="I5601" s="27" t="str">
        <f t="shared" si="1066"/>
        <v/>
      </c>
      <c r="J5601" s="27" t="str">
        <f t="shared" si="1067"/>
        <v/>
      </c>
      <c r="K5601" s="29" t="str">
        <f t="array" ref="K5601">IF(G5601="","",SMALL(IF(صرف!$E$1:$E$10000=$D$4,ROW($1:$10000)),G5601))</f>
        <v/>
      </c>
      <c r="L5601" s="25" t="str">
        <f t="shared" si="1072"/>
        <v/>
      </c>
      <c r="M5601" s="26" t="str">
        <f t="shared" si="1068"/>
        <v/>
      </c>
      <c r="N5601" s="27" t="str">
        <f t="shared" si="1069"/>
        <v/>
      </c>
      <c r="O5601" s="27" t="str">
        <f t="shared" si="1061"/>
        <v/>
      </c>
      <c r="P5601" s="29" t="str">
        <f t="array" ref="P5601">IF(L5601="","",SMALL(IF(تكهين!$E$1:$E$10000=$D$4,ROW($1:$10000)),L5601))</f>
        <v/>
      </c>
    </row>
    <row r="5602" spans="2:16" ht="20.25">
      <c r="B5602" s="25" t="str">
        <f t="shared" si="1070"/>
        <v/>
      </c>
      <c r="C5602" s="26" t="str">
        <f t="shared" si="1062"/>
        <v/>
      </c>
      <c r="D5602" s="27" t="str">
        <f t="shared" si="1063"/>
        <v/>
      </c>
      <c r="E5602" s="27" t="str">
        <f t="shared" si="1064"/>
        <v/>
      </c>
      <c r="F5602" s="29" t="str">
        <f t="array" ref="F5602">IF(B5602="","",SMALL(IF(اضافه!$E$1:$E$10000=$D$4,ROW($1:$10000)),B5602))</f>
        <v/>
      </c>
      <c r="G5602" s="25" t="str">
        <f t="shared" si="1071"/>
        <v/>
      </c>
      <c r="H5602" s="26" t="str">
        <f t="shared" si="1065"/>
        <v/>
      </c>
      <c r="I5602" s="27" t="str">
        <f t="shared" si="1066"/>
        <v/>
      </c>
      <c r="J5602" s="27" t="str">
        <f t="shared" si="1067"/>
        <v/>
      </c>
      <c r="K5602" s="29" t="str">
        <f t="array" ref="K5602">IF(G5602="","",SMALL(IF(صرف!$E$1:$E$10000=$D$4,ROW($1:$10000)),G5602))</f>
        <v/>
      </c>
      <c r="L5602" s="25" t="str">
        <f t="shared" si="1072"/>
        <v/>
      </c>
      <c r="M5602" s="26" t="str">
        <f t="shared" si="1068"/>
        <v/>
      </c>
      <c r="N5602" s="27" t="str">
        <f t="shared" si="1069"/>
        <v/>
      </c>
      <c r="O5602" s="27" t="str">
        <f t="shared" si="1061"/>
        <v/>
      </c>
      <c r="P5602" s="29" t="str">
        <f t="array" ref="P5602">IF(L5602="","",SMALL(IF(تكهين!$E$1:$E$10000=$D$4,ROW($1:$10000)),L5602))</f>
        <v/>
      </c>
    </row>
    <row r="5603" spans="2:16" ht="20.25">
      <c r="B5603" s="25" t="str">
        <f t="shared" si="1070"/>
        <v/>
      </c>
      <c r="C5603" s="26" t="str">
        <f t="shared" si="1062"/>
        <v/>
      </c>
      <c r="D5603" s="27" t="str">
        <f t="shared" si="1063"/>
        <v/>
      </c>
      <c r="E5603" s="27" t="str">
        <f t="shared" si="1064"/>
        <v/>
      </c>
      <c r="F5603" s="29" t="str">
        <f t="array" ref="F5603">IF(B5603="","",SMALL(IF(اضافه!$E$1:$E$10000=$D$4,ROW($1:$10000)),B5603))</f>
        <v/>
      </c>
      <c r="G5603" s="25" t="str">
        <f t="shared" si="1071"/>
        <v/>
      </c>
      <c r="H5603" s="26" t="str">
        <f t="shared" si="1065"/>
        <v/>
      </c>
      <c r="I5603" s="27" t="str">
        <f t="shared" si="1066"/>
        <v/>
      </c>
      <c r="J5603" s="27" t="str">
        <f t="shared" si="1067"/>
        <v/>
      </c>
      <c r="K5603" s="29" t="str">
        <f t="array" ref="K5603">IF(G5603="","",SMALL(IF(صرف!$E$1:$E$10000=$D$4,ROW($1:$10000)),G5603))</f>
        <v/>
      </c>
      <c r="L5603" s="25" t="str">
        <f t="shared" si="1072"/>
        <v/>
      </c>
      <c r="M5603" s="26" t="str">
        <f t="shared" si="1068"/>
        <v/>
      </c>
      <c r="N5603" s="27" t="str">
        <f t="shared" si="1069"/>
        <v/>
      </c>
      <c r="O5603" s="27" t="str">
        <f t="shared" si="1061"/>
        <v/>
      </c>
      <c r="P5603" s="29" t="str">
        <f t="array" ref="P5603">IF(L5603="","",SMALL(IF(تكهين!$E$1:$E$10000=$D$4,ROW($1:$10000)),L5603))</f>
        <v/>
      </c>
    </row>
    <row r="5604" spans="2:16" ht="20.25">
      <c r="B5604" s="25" t="str">
        <f t="shared" si="1070"/>
        <v/>
      </c>
      <c r="C5604" s="26" t="str">
        <f t="shared" si="1062"/>
        <v/>
      </c>
      <c r="D5604" s="27" t="str">
        <f t="shared" si="1063"/>
        <v/>
      </c>
      <c r="E5604" s="27" t="str">
        <f t="shared" si="1064"/>
        <v/>
      </c>
      <c r="F5604" s="29" t="str">
        <f t="array" ref="F5604">IF(B5604="","",SMALL(IF(اضافه!$E$1:$E$10000=$D$4,ROW($1:$10000)),B5604))</f>
        <v/>
      </c>
      <c r="G5604" s="25" t="str">
        <f t="shared" si="1071"/>
        <v/>
      </c>
      <c r="H5604" s="26" t="str">
        <f t="shared" si="1065"/>
        <v/>
      </c>
      <c r="I5604" s="27" t="str">
        <f t="shared" si="1066"/>
        <v/>
      </c>
      <c r="J5604" s="27" t="str">
        <f t="shared" si="1067"/>
        <v/>
      </c>
      <c r="K5604" s="29" t="str">
        <f t="array" ref="K5604">IF(G5604="","",SMALL(IF(صرف!$E$1:$E$10000=$D$4,ROW($1:$10000)),G5604))</f>
        <v/>
      </c>
      <c r="L5604" s="25" t="str">
        <f t="shared" si="1072"/>
        <v/>
      </c>
      <c r="M5604" s="26" t="str">
        <f t="shared" si="1068"/>
        <v/>
      </c>
      <c r="N5604" s="27" t="str">
        <f t="shared" si="1069"/>
        <v/>
      </c>
      <c r="O5604" s="27" t="str">
        <f t="shared" si="1061"/>
        <v/>
      </c>
      <c r="P5604" s="29" t="str">
        <f t="array" ref="P5604">IF(L5604="","",SMALL(IF(تكهين!$E$1:$E$10000=$D$4,ROW($1:$10000)),L5604))</f>
        <v/>
      </c>
    </row>
    <row r="5605" spans="2:16" ht="20.25">
      <c r="B5605" s="25" t="str">
        <f t="shared" si="1070"/>
        <v/>
      </c>
      <c r="C5605" s="26" t="str">
        <f t="shared" si="1062"/>
        <v/>
      </c>
      <c r="D5605" s="27" t="str">
        <f t="shared" si="1063"/>
        <v/>
      </c>
      <c r="E5605" s="27" t="str">
        <f t="shared" si="1064"/>
        <v/>
      </c>
      <c r="F5605" s="29" t="str">
        <f t="array" ref="F5605">IF(B5605="","",SMALL(IF(اضافه!$E$1:$E$10000=$D$4,ROW($1:$10000)),B5605))</f>
        <v/>
      </c>
      <c r="G5605" s="25" t="str">
        <f t="shared" si="1071"/>
        <v/>
      </c>
      <c r="H5605" s="26" t="str">
        <f t="shared" si="1065"/>
        <v/>
      </c>
      <c r="I5605" s="27" t="str">
        <f t="shared" si="1066"/>
        <v/>
      </c>
      <c r="J5605" s="27" t="str">
        <f t="shared" si="1067"/>
        <v/>
      </c>
      <c r="K5605" s="29" t="str">
        <f t="array" ref="K5605">IF(G5605="","",SMALL(IF(صرف!$E$1:$E$10000=$D$4,ROW($1:$10000)),G5605))</f>
        <v/>
      </c>
      <c r="L5605" s="25" t="str">
        <f t="shared" si="1072"/>
        <v/>
      </c>
      <c r="M5605" s="26" t="str">
        <f t="shared" si="1068"/>
        <v/>
      </c>
      <c r="N5605" s="27" t="str">
        <f t="shared" si="1069"/>
        <v/>
      </c>
      <c r="O5605" s="27" t="str">
        <f t="shared" si="1061"/>
        <v/>
      </c>
      <c r="P5605" s="29" t="str">
        <f t="array" ref="P5605">IF(L5605="","",SMALL(IF(تكهين!$E$1:$E$10000=$D$4,ROW($1:$10000)),L5605))</f>
        <v/>
      </c>
    </row>
    <row r="5606" spans="2:16" ht="20.25">
      <c r="B5606" s="25" t="str">
        <f t="shared" si="1070"/>
        <v/>
      </c>
      <c r="C5606" s="26" t="str">
        <f t="shared" si="1062"/>
        <v/>
      </c>
      <c r="D5606" s="27" t="str">
        <f t="shared" si="1063"/>
        <v/>
      </c>
      <c r="E5606" s="27" t="str">
        <f t="shared" si="1064"/>
        <v/>
      </c>
      <c r="F5606" s="29" t="str">
        <f t="array" ref="F5606">IF(B5606="","",SMALL(IF(اضافه!$E$1:$E$10000=$D$4,ROW($1:$10000)),B5606))</f>
        <v/>
      </c>
      <c r="G5606" s="25" t="str">
        <f t="shared" si="1071"/>
        <v/>
      </c>
      <c r="H5606" s="26" t="str">
        <f t="shared" si="1065"/>
        <v/>
      </c>
      <c r="I5606" s="27" t="str">
        <f t="shared" si="1066"/>
        <v/>
      </c>
      <c r="J5606" s="27" t="str">
        <f t="shared" si="1067"/>
        <v/>
      </c>
      <c r="K5606" s="29" t="str">
        <f t="array" ref="K5606">IF(G5606="","",SMALL(IF(صرف!$E$1:$E$10000=$D$4,ROW($1:$10000)),G5606))</f>
        <v/>
      </c>
      <c r="L5606" s="25" t="str">
        <f t="shared" si="1072"/>
        <v/>
      </c>
      <c r="M5606" s="26" t="str">
        <f t="shared" si="1068"/>
        <v/>
      </c>
      <c r="N5606" s="27" t="str">
        <f t="shared" si="1069"/>
        <v/>
      </c>
      <c r="O5606" s="27" t="str">
        <f t="shared" si="1061"/>
        <v/>
      </c>
      <c r="P5606" s="29" t="str">
        <f t="array" ref="P5606">IF(L5606="","",SMALL(IF(تكهين!$E$1:$E$10000=$D$4,ROW($1:$10000)),L5606))</f>
        <v/>
      </c>
    </row>
    <row r="5607" spans="2:16" ht="20.25">
      <c r="B5607" s="25" t="str">
        <f t="shared" si="1070"/>
        <v/>
      </c>
      <c r="C5607" s="26" t="str">
        <f t="shared" si="1062"/>
        <v/>
      </c>
      <c r="D5607" s="27" t="str">
        <f t="shared" si="1063"/>
        <v/>
      </c>
      <c r="E5607" s="27" t="str">
        <f t="shared" si="1064"/>
        <v/>
      </c>
      <c r="F5607" s="29" t="str">
        <f t="array" ref="F5607">IF(B5607="","",SMALL(IF(اضافه!$E$1:$E$10000=$D$4,ROW($1:$10000)),B5607))</f>
        <v/>
      </c>
      <c r="G5607" s="25" t="str">
        <f t="shared" si="1071"/>
        <v/>
      </c>
      <c r="H5607" s="26" t="str">
        <f t="shared" si="1065"/>
        <v/>
      </c>
      <c r="I5607" s="27" t="str">
        <f t="shared" si="1066"/>
        <v/>
      </c>
      <c r="J5607" s="27" t="str">
        <f t="shared" si="1067"/>
        <v/>
      </c>
      <c r="K5607" s="29" t="str">
        <f t="array" ref="K5607">IF(G5607="","",SMALL(IF(صرف!$E$1:$E$10000=$D$4,ROW($1:$10000)),G5607))</f>
        <v/>
      </c>
      <c r="L5607" s="25" t="str">
        <f t="shared" si="1072"/>
        <v/>
      </c>
      <c r="M5607" s="26" t="str">
        <f t="shared" si="1068"/>
        <v/>
      </c>
      <c r="N5607" s="27" t="str">
        <f t="shared" si="1069"/>
        <v/>
      </c>
      <c r="O5607" s="27" t="str">
        <f t="shared" si="1061"/>
        <v/>
      </c>
      <c r="P5607" s="29" t="str">
        <f t="array" ref="P5607">IF(L5607="","",SMALL(IF(تكهين!$E$1:$E$10000=$D$4,ROW($1:$10000)),L5607))</f>
        <v/>
      </c>
    </row>
    <row r="5608" spans="2:16" ht="20.25">
      <c r="B5608" s="25" t="str">
        <f t="shared" si="1070"/>
        <v/>
      </c>
      <c r="C5608" s="26" t="str">
        <f t="shared" si="1062"/>
        <v/>
      </c>
      <c r="D5608" s="27" t="str">
        <f t="shared" si="1063"/>
        <v/>
      </c>
      <c r="E5608" s="27" t="str">
        <f t="shared" si="1064"/>
        <v/>
      </c>
      <c r="F5608" s="29" t="str">
        <f t="array" ref="F5608">IF(B5608="","",SMALL(IF(اضافه!$E$1:$E$10000=$D$4,ROW($1:$10000)),B5608))</f>
        <v/>
      </c>
      <c r="G5608" s="25" t="str">
        <f t="shared" si="1071"/>
        <v/>
      </c>
      <c r="H5608" s="26" t="str">
        <f t="shared" si="1065"/>
        <v/>
      </c>
      <c r="I5608" s="27" t="str">
        <f t="shared" si="1066"/>
        <v/>
      </c>
      <c r="J5608" s="27" t="str">
        <f t="shared" si="1067"/>
        <v/>
      </c>
      <c r="K5608" s="29" t="str">
        <f t="array" ref="K5608">IF(G5608="","",SMALL(IF(صرف!$E$1:$E$10000=$D$4,ROW($1:$10000)),G5608))</f>
        <v/>
      </c>
      <c r="L5608" s="25" t="str">
        <f t="shared" si="1072"/>
        <v/>
      </c>
      <c r="M5608" s="26" t="str">
        <f t="shared" si="1068"/>
        <v/>
      </c>
      <c r="N5608" s="27" t="str">
        <f t="shared" si="1069"/>
        <v/>
      </c>
      <c r="O5608" s="27" t="str">
        <f t="shared" si="1061"/>
        <v/>
      </c>
      <c r="P5608" s="29" t="str">
        <f t="array" ref="P5608">IF(L5608="","",SMALL(IF(تكهين!$E$1:$E$10000=$D$4,ROW($1:$10000)),L5608))</f>
        <v/>
      </c>
    </row>
    <row r="5609" spans="2:16" ht="20.25">
      <c r="B5609" s="25" t="str">
        <f t="shared" si="1070"/>
        <v/>
      </c>
      <c r="C5609" s="26" t="str">
        <f t="shared" si="1062"/>
        <v/>
      </c>
      <c r="D5609" s="27" t="str">
        <f t="shared" si="1063"/>
        <v/>
      </c>
      <c r="E5609" s="27" t="str">
        <f t="shared" si="1064"/>
        <v/>
      </c>
      <c r="F5609" s="29" t="str">
        <f t="array" ref="F5609">IF(B5609="","",SMALL(IF(اضافه!$E$1:$E$10000=$D$4,ROW($1:$10000)),B5609))</f>
        <v/>
      </c>
      <c r="G5609" s="25" t="str">
        <f t="shared" si="1071"/>
        <v/>
      </c>
      <c r="H5609" s="26" t="str">
        <f t="shared" si="1065"/>
        <v/>
      </c>
      <c r="I5609" s="27" t="str">
        <f t="shared" si="1066"/>
        <v/>
      </c>
      <c r="J5609" s="27" t="str">
        <f t="shared" si="1067"/>
        <v/>
      </c>
      <c r="K5609" s="29" t="str">
        <f t="array" ref="K5609">IF(G5609="","",SMALL(IF(صرف!$E$1:$E$10000=$D$4,ROW($1:$10000)),G5609))</f>
        <v/>
      </c>
      <c r="L5609" s="25" t="str">
        <f t="shared" si="1072"/>
        <v/>
      </c>
      <c r="M5609" s="26" t="str">
        <f t="shared" si="1068"/>
        <v/>
      </c>
      <c r="N5609" s="27" t="str">
        <f t="shared" si="1069"/>
        <v/>
      </c>
      <c r="O5609" s="27" t="str">
        <f t="shared" si="1061"/>
        <v/>
      </c>
      <c r="P5609" s="29" t="str">
        <f t="array" ref="P5609">IF(L5609="","",SMALL(IF(تكهين!$E$1:$E$10000=$D$4,ROW($1:$10000)),L5609))</f>
        <v/>
      </c>
    </row>
    <row r="5610" spans="2:16" ht="20.25">
      <c r="B5610" s="25" t="str">
        <f t="shared" si="1070"/>
        <v/>
      </c>
      <c r="C5610" s="26" t="str">
        <f t="shared" si="1062"/>
        <v/>
      </c>
      <c r="D5610" s="27" t="str">
        <f t="shared" si="1063"/>
        <v/>
      </c>
      <c r="E5610" s="27" t="str">
        <f t="shared" si="1064"/>
        <v/>
      </c>
      <c r="F5610" s="29" t="str">
        <f t="array" ref="F5610">IF(B5610="","",SMALL(IF(اضافه!$E$1:$E$10000=$D$4,ROW($1:$10000)),B5610))</f>
        <v/>
      </c>
      <c r="G5610" s="25" t="str">
        <f t="shared" si="1071"/>
        <v/>
      </c>
      <c r="H5610" s="26" t="str">
        <f t="shared" si="1065"/>
        <v/>
      </c>
      <c r="I5610" s="27" t="str">
        <f t="shared" si="1066"/>
        <v/>
      </c>
      <c r="J5610" s="27" t="str">
        <f t="shared" si="1067"/>
        <v/>
      </c>
      <c r="K5610" s="29" t="str">
        <f t="array" ref="K5610">IF(G5610="","",SMALL(IF(صرف!$E$1:$E$10000=$D$4,ROW($1:$10000)),G5610))</f>
        <v/>
      </c>
      <c r="L5610" s="25" t="str">
        <f t="shared" si="1072"/>
        <v/>
      </c>
      <c r="M5610" s="26" t="str">
        <f t="shared" si="1068"/>
        <v/>
      </c>
      <c r="N5610" s="27" t="str">
        <f t="shared" si="1069"/>
        <v/>
      </c>
      <c r="O5610" s="27" t="str">
        <f t="shared" si="1061"/>
        <v/>
      </c>
      <c r="P5610" s="29" t="str">
        <f t="array" ref="P5610">IF(L5610="","",SMALL(IF(تكهين!$E$1:$E$10000=$D$4,ROW($1:$10000)),L5610))</f>
        <v/>
      </c>
    </row>
    <row r="5611" spans="2:16" ht="20.25">
      <c r="B5611" s="25" t="str">
        <f t="shared" si="1070"/>
        <v/>
      </c>
      <c r="C5611" s="26" t="str">
        <f t="shared" si="1062"/>
        <v/>
      </c>
      <c r="D5611" s="27" t="str">
        <f t="shared" si="1063"/>
        <v/>
      </c>
      <c r="E5611" s="27" t="str">
        <f t="shared" si="1064"/>
        <v/>
      </c>
      <c r="F5611" s="29" t="str">
        <f t="array" ref="F5611">IF(B5611="","",SMALL(IF(اضافه!$E$1:$E$10000=$D$4,ROW($1:$10000)),B5611))</f>
        <v/>
      </c>
      <c r="G5611" s="25" t="str">
        <f t="shared" si="1071"/>
        <v/>
      </c>
      <c r="H5611" s="26" t="str">
        <f t="shared" si="1065"/>
        <v/>
      </c>
      <c r="I5611" s="27" t="str">
        <f t="shared" si="1066"/>
        <v/>
      </c>
      <c r="J5611" s="27" t="str">
        <f t="shared" si="1067"/>
        <v/>
      </c>
      <c r="K5611" s="29" t="str">
        <f t="array" ref="K5611">IF(G5611="","",SMALL(IF(صرف!$E$1:$E$10000=$D$4,ROW($1:$10000)),G5611))</f>
        <v/>
      </c>
      <c r="L5611" s="25" t="str">
        <f t="shared" si="1072"/>
        <v/>
      </c>
      <c r="M5611" s="26" t="str">
        <f t="shared" si="1068"/>
        <v/>
      </c>
      <c r="N5611" s="27" t="str">
        <f t="shared" si="1069"/>
        <v/>
      </c>
      <c r="O5611" s="27" t="str">
        <f t="shared" si="1061"/>
        <v/>
      </c>
      <c r="P5611" s="29" t="str">
        <f t="array" ref="P5611">IF(L5611="","",SMALL(IF(تكهين!$E$1:$E$10000=$D$4,ROW($1:$10000)),L5611))</f>
        <v/>
      </c>
    </row>
    <row r="5612" spans="2:16" ht="20.25">
      <c r="B5612" s="25" t="str">
        <f t="shared" si="1070"/>
        <v/>
      </c>
      <c r="C5612" s="26" t="str">
        <f t="shared" si="1062"/>
        <v/>
      </c>
      <c r="D5612" s="27" t="str">
        <f t="shared" si="1063"/>
        <v/>
      </c>
      <c r="E5612" s="27" t="str">
        <f t="shared" si="1064"/>
        <v/>
      </c>
      <c r="F5612" s="29" t="str">
        <f t="array" ref="F5612">IF(B5612="","",SMALL(IF(اضافه!$E$1:$E$10000=$D$4,ROW($1:$10000)),B5612))</f>
        <v/>
      </c>
      <c r="G5612" s="25" t="str">
        <f t="shared" si="1071"/>
        <v/>
      </c>
      <c r="H5612" s="26" t="str">
        <f t="shared" si="1065"/>
        <v/>
      </c>
      <c r="I5612" s="27" t="str">
        <f t="shared" si="1066"/>
        <v/>
      </c>
      <c r="J5612" s="27" t="str">
        <f t="shared" si="1067"/>
        <v/>
      </c>
      <c r="K5612" s="29" t="str">
        <f t="array" ref="K5612">IF(G5612="","",SMALL(IF(صرف!$E$1:$E$10000=$D$4,ROW($1:$10000)),G5612))</f>
        <v/>
      </c>
      <c r="L5612" s="25" t="str">
        <f t="shared" si="1072"/>
        <v/>
      </c>
      <c r="M5612" s="26" t="str">
        <f t="shared" si="1068"/>
        <v/>
      </c>
      <c r="N5612" s="27" t="str">
        <f t="shared" si="1069"/>
        <v/>
      </c>
      <c r="O5612" s="27" t="str">
        <f t="shared" si="1061"/>
        <v/>
      </c>
      <c r="P5612" s="29" t="str">
        <f t="array" ref="P5612">IF(L5612="","",SMALL(IF(تكهين!$E$1:$E$10000=$D$4,ROW($1:$10000)),L5612))</f>
        <v/>
      </c>
    </row>
    <row r="5613" spans="2:16" ht="20.25">
      <c r="B5613" s="25" t="str">
        <f t="shared" si="1070"/>
        <v/>
      </c>
      <c r="C5613" s="26" t="str">
        <f t="shared" si="1062"/>
        <v/>
      </c>
      <c r="D5613" s="27" t="str">
        <f t="shared" si="1063"/>
        <v/>
      </c>
      <c r="E5613" s="27" t="str">
        <f t="shared" si="1064"/>
        <v/>
      </c>
      <c r="F5613" s="29" t="str">
        <f t="array" ref="F5613">IF(B5613="","",SMALL(IF(اضافه!$E$1:$E$10000=$D$4,ROW($1:$10000)),B5613))</f>
        <v/>
      </c>
      <c r="G5613" s="25" t="str">
        <f t="shared" si="1071"/>
        <v/>
      </c>
      <c r="H5613" s="26" t="str">
        <f t="shared" si="1065"/>
        <v/>
      </c>
      <c r="I5613" s="27" t="str">
        <f t="shared" si="1066"/>
        <v/>
      </c>
      <c r="J5613" s="27" t="str">
        <f t="shared" si="1067"/>
        <v/>
      </c>
      <c r="K5613" s="29" t="str">
        <f t="array" ref="K5613">IF(G5613="","",SMALL(IF(صرف!$E$1:$E$10000=$D$4,ROW($1:$10000)),G5613))</f>
        <v/>
      </c>
      <c r="L5613" s="25" t="str">
        <f t="shared" si="1072"/>
        <v/>
      </c>
      <c r="M5613" s="26" t="str">
        <f t="shared" si="1068"/>
        <v/>
      </c>
      <c r="N5613" s="27" t="str">
        <f t="shared" si="1069"/>
        <v/>
      </c>
      <c r="O5613" s="27" t="str">
        <f t="shared" ref="O5613:O5676" si="1073">IF(OR($D$4="",L5613=""),"",INDEX(تكهين,P5613,8))</f>
        <v/>
      </c>
      <c r="P5613" s="29" t="str">
        <f t="array" ref="P5613">IF(L5613="","",SMALL(IF(تكهين!$E$1:$E$10000=$D$4,ROW($1:$10000)),L5613))</f>
        <v/>
      </c>
    </row>
    <row r="5614" spans="2:16" ht="20.25">
      <c r="B5614" s="25" t="str">
        <f t="shared" si="1070"/>
        <v/>
      </c>
      <c r="C5614" s="26" t="str">
        <f t="shared" si="1062"/>
        <v/>
      </c>
      <c r="D5614" s="27" t="str">
        <f t="shared" si="1063"/>
        <v/>
      </c>
      <c r="E5614" s="27" t="str">
        <f t="shared" si="1064"/>
        <v/>
      </c>
      <c r="F5614" s="29" t="str">
        <f t="array" ref="F5614">IF(B5614="","",SMALL(IF(اضافه!$E$1:$E$10000=$D$4,ROW($1:$10000)),B5614))</f>
        <v/>
      </c>
      <c r="G5614" s="25" t="str">
        <f t="shared" si="1071"/>
        <v/>
      </c>
      <c r="H5614" s="26" t="str">
        <f t="shared" si="1065"/>
        <v/>
      </c>
      <c r="I5614" s="27" t="str">
        <f t="shared" si="1066"/>
        <v/>
      </c>
      <c r="J5614" s="27" t="str">
        <f t="shared" si="1067"/>
        <v/>
      </c>
      <c r="K5614" s="29" t="str">
        <f t="array" ref="K5614">IF(G5614="","",SMALL(IF(صرف!$E$1:$E$10000=$D$4,ROW($1:$10000)),G5614))</f>
        <v/>
      </c>
      <c r="L5614" s="25" t="str">
        <f t="shared" si="1072"/>
        <v/>
      </c>
      <c r="M5614" s="26" t="str">
        <f t="shared" si="1068"/>
        <v/>
      </c>
      <c r="N5614" s="27" t="str">
        <f t="shared" si="1069"/>
        <v/>
      </c>
      <c r="O5614" s="27" t="str">
        <f t="shared" si="1073"/>
        <v/>
      </c>
      <c r="P5614" s="29" t="str">
        <f t="array" ref="P5614">IF(L5614="","",SMALL(IF(تكهين!$E$1:$E$10000=$D$4,ROW($1:$10000)),L5614))</f>
        <v/>
      </c>
    </row>
    <row r="5615" spans="2:16" ht="20.25">
      <c r="B5615" s="25" t="str">
        <f t="shared" si="1070"/>
        <v/>
      </c>
      <c r="C5615" s="26" t="str">
        <f t="shared" si="1062"/>
        <v/>
      </c>
      <c r="D5615" s="27" t="str">
        <f t="shared" si="1063"/>
        <v/>
      </c>
      <c r="E5615" s="27" t="str">
        <f t="shared" si="1064"/>
        <v/>
      </c>
      <c r="F5615" s="29" t="str">
        <f t="array" ref="F5615">IF(B5615="","",SMALL(IF(اضافه!$E$1:$E$10000=$D$4,ROW($1:$10000)),B5615))</f>
        <v/>
      </c>
      <c r="G5615" s="25" t="str">
        <f t="shared" si="1071"/>
        <v/>
      </c>
      <c r="H5615" s="26" t="str">
        <f t="shared" si="1065"/>
        <v/>
      </c>
      <c r="I5615" s="27" t="str">
        <f t="shared" si="1066"/>
        <v/>
      </c>
      <c r="J5615" s="27" t="str">
        <f t="shared" si="1067"/>
        <v/>
      </c>
      <c r="K5615" s="29" t="str">
        <f t="array" ref="K5615">IF(G5615="","",SMALL(IF(صرف!$E$1:$E$10000=$D$4,ROW($1:$10000)),G5615))</f>
        <v/>
      </c>
      <c r="L5615" s="25" t="str">
        <f t="shared" si="1072"/>
        <v/>
      </c>
      <c r="M5615" s="26" t="str">
        <f t="shared" si="1068"/>
        <v/>
      </c>
      <c r="N5615" s="27" t="str">
        <f t="shared" si="1069"/>
        <v/>
      </c>
      <c r="O5615" s="27" t="str">
        <f t="shared" si="1073"/>
        <v/>
      </c>
      <c r="P5615" s="29" t="str">
        <f t="array" ref="P5615">IF(L5615="","",SMALL(IF(تكهين!$E$1:$E$10000=$D$4,ROW($1:$10000)),L5615))</f>
        <v/>
      </c>
    </row>
    <row r="5616" spans="2:16" ht="20.25">
      <c r="B5616" s="25" t="str">
        <f t="shared" si="1070"/>
        <v/>
      </c>
      <c r="C5616" s="26" t="str">
        <f t="shared" si="1062"/>
        <v/>
      </c>
      <c r="D5616" s="27" t="str">
        <f t="shared" si="1063"/>
        <v/>
      </c>
      <c r="E5616" s="27" t="str">
        <f t="shared" si="1064"/>
        <v/>
      </c>
      <c r="F5616" s="29" t="str">
        <f t="array" ref="F5616">IF(B5616="","",SMALL(IF(اضافه!$E$1:$E$10000=$D$4,ROW($1:$10000)),B5616))</f>
        <v/>
      </c>
      <c r="G5616" s="25" t="str">
        <f t="shared" si="1071"/>
        <v/>
      </c>
      <c r="H5616" s="26" t="str">
        <f t="shared" si="1065"/>
        <v/>
      </c>
      <c r="I5616" s="27" t="str">
        <f t="shared" si="1066"/>
        <v/>
      </c>
      <c r="J5616" s="27" t="str">
        <f t="shared" si="1067"/>
        <v/>
      </c>
      <c r="K5616" s="29" t="str">
        <f t="array" ref="K5616">IF(G5616="","",SMALL(IF(صرف!$E$1:$E$10000=$D$4,ROW($1:$10000)),G5616))</f>
        <v/>
      </c>
      <c r="L5616" s="25" t="str">
        <f t="shared" si="1072"/>
        <v/>
      </c>
      <c r="M5616" s="26" t="str">
        <f t="shared" si="1068"/>
        <v/>
      </c>
      <c r="N5616" s="27" t="str">
        <f t="shared" si="1069"/>
        <v/>
      </c>
      <c r="O5616" s="27" t="str">
        <f t="shared" si="1073"/>
        <v/>
      </c>
      <c r="P5616" s="29" t="str">
        <f t="array" ref="P5616">IF(L5616="","",SMALL(IF(تكهين!$E$1:$E$10000=$D$4,ROW($1:$10000)),L5616))</f>
        <v/>
      </c>
    </row>
    <row r="5617" spans="2:16" ht="20.25">
      <c r="B5617" s="25" t="str">
        <f t="shared" si="1070"/>
        <v/>
      </c>
      <c r="C5617" s="26" t="str">
        <f t="shared" si="1062"/>
        <v/>
      </c>
      <c r="D5617" s="27" t="str">
        <f t="shared" si="1063"/>
        <v/>
      </c>
      <c r="E5617" s="27" t="str">
        <f t="shared" si="1064"/>
        <v/>
      </c>
      <c r="F5617" s="29" t="str">
        <f t="array" ref="F5617">IF(B5617="","",SMALL(IF(اضافه!$E$1:$E$10000=$D$4,ROW($1:$10000)),B5617))</f>
        <v/>
      </c>
      <c r="G5617" s="25" t="str">
        <f t="shared" si="1071"/>
        <v/>
      </c>
      <c r="H5617" s="26" t="str">
        <f t="shared" si="1065"/>
        <v/>
      </c>
      <c r="I5617" s="27" t="str">
        <f t="shared" si="1066"/>
        <v/>
      </c>
      <c r="J5617" s="27" t="str">
        <f t="shared" si="1067"/>
        <v/>
      </c>
      <c r="K5617" s="29" t="str">
        <f t="array" ref="K5617">IF(G5617="","",SMALL(IF(صرف!$E$1:$E$10000=$D$4,ROW($1:$10000)),G5617))</f>
        <v/>
      </c>
      <c r="L5617" s="25" t="str">
        <f t="shared" si="1072"/>
        <v/>
      </c>
      <c r="M5617" s="26" t="str">
        <f t="shared" si="1068"/>
        <v/>
      </c>
      <c r="N5617" s="27" t="str">
        <f t="shared" si="1069"/>
        <v/>
      </c>
      <c r="O5617" s="27" t="str">
        <f t="shared" si="1073"/>
        <v/>
      </c>
      <c r="P5617" s="29" t="str">
        <f t="array" ref="P5617">IF(L5617="","",SMALL(IF(تكهين!$E$1:$E$10000=$D$4,ROW($1:$10000)),L5617))</f>
        <v/>
      </c>
    </row>
    <row r="5618" spans="2:16" ht="20.25">
      <c r="B5618" s="25" t="str">
        <f t="shared" si="1070"/>
        <v/>
      </c>
      <c r="C5618" s="26" t="str">
        <f t="shared" si="1062"/>
        <v/>
      </c>
      <c r="D5618" s="27" t="str">
        <f t="shared" si="1063"/>
        <v/>
      </c>
      <c r="E5618" s="27" t="str">
        <f t="shared" si="1064"/>
        <v/>
      </c>
      <c r="F5618" s="29" t="str">
        <f t="array" ref="F5618">IF(B5618="","",SMALL(IF(اضافه!$E$1:$E$10000=$D$4,ROW($1:$10000)),B5618))</f>
        <v/>
      </c>
      <c r="G5618" s="25" t="str">
        <f t="shared" si="1071"/>
        <v/>
      </c>
      <c r="H5618" s="26" t="str">
        <f t="shared" si="1065"/>
        <v/>
      </c>
      <c r="I5618" s="27" t="str">
        <f t="shared" si="1066"/>
        <v/>
      </c>
      <c r="J5618" s="27" t="str">
        <f t="shared" si="1067"/>
        <v/>
      </c>
      <c r="K5618" s="29" t="str">
        <f t="array" ref="K5618">IF(G5618="","",SMALL(IF(صرف!$E$1:$E$10000=$D$4,ROW($1:$10000)),G5618))</f>
        <v/>
      </c>
      <c r="L5618" s="25" t="str">
        <f t="shared" si="1072"/>
        <v/>
      </c>
      <c r="M5618" s="26" t="str">
        <f t="shared" si="1068"/>
        <v/>
      </c>
      <c r="N5618" s="27" t="str">
        <f t="shared" si="1069"/>
        <v/>
      </c>
      <c r="O5618" s="27" t="str">
        <f t="shared" si="1073"/>
        <v/>
      </c>
      <c r="P5618" s="29" t="str">
        <f t="array" ref="P5618">IF(L5618="","",SMALL(IF(تكهين!$E$1:$E$10000=$D$4,ROW($1:$10000)),L5618))</f>
        <v/>
      </c>
    </row>
    <row r="5619" spans="2:16" ht="20.25">
      <c r="B5619" s="25" t="str">
        <f t="shared" si="1070"/>
        <v/>
      </c>
      <c r="C5619" s="26" t="str">
        <f t="shared" si="1062"/>
        <v/>
      </c>
      <c r="D5619" s="27" t="str">
        <f t="shared" si="1063"/>
        <v/>
      </c>
      <c r="E5619" s="27" t="str">
        <f t="shared" si="1064"/>
        <v/>
      </c>
      <c r="F5619" s="29" t="str">
        <f t="array" ref="F5619">IF(B5619="","",SMALL(IF(اضافه!$E$1:$E$10000=$D$4,ROW($1:$10000)),B5619))</f>
        <v/>
      </c>
      <c r="G5619" s="25" t="str">
        <f t="shared" si="1071"/>
        <v/>
      </c>
      <c r="H5619" s="26" t="str">
        <f t="shared" si="1065"/>
        <v/>
      </c>
      <c r="I5619" s="27" t="str">
        <f t="shared" si="1066"/>
        <v/>
      </c>
      <c r="J5619" s="27" t="str">
        <f t="shared" si="1067"/>
        <v/>
      </c>
      <c r="K5619" s="29" t="str">
        <f t="array" ref="K5619">IF(G5619="","",SMALL(IF(صرف!$E$1:$E$10000=$D$4,ROW($1:$10000)),G5619))</f>
        <v/>
      </c>
      <c r="L5619" s="25" t="str">
        <f t="shared" si="1072"/>
        <v/>
      </c>
      <c r="M5619" s="26" t="str">
        <f t="shared" si="1068"/>
        <v/>
      </c>
      <c r="N5619" s="27" t="str">
        <f t="shared" si="1069"/>
        <v/>
      </c>
      <c r="O5619" s="27" t="str">
        <f t="shared" si="1073"/>
        <v/>
      </c>
      <c r="P5619" s="29" t="str">
        <f t="array" ref="P5619">IF(L5619="","",SMALL(IF(تكهين!$E$1:$E$10000=$D$4,ROW($1:$10000)),L5619))</f>
        <v/>
      </c>
    </row>
    <row r="5620" spans="2:16" ht="20.25">
      <c r="B5620" s="25" t="str">
        <f t="shared" si="1070"/>
        <v/>
      </c>
      <c r="C5620" s="26" t="str">
        <f t="shared" si="1062"/>
        <v/>
      </c>
      <c r="D5620" s="27" t="str">
        <f t="shared" si="1063"/>
        <v/>
      </c>
      <c r="E5620" s="27" t="str">
        <f t="shared" si="1064"/>
        <v/>
      </c>
      <c r="F5620" s="29" t="str">
        <f t="array" ref="F5620">IF(B5620="","",SMALL(IF(اضافه!$E$1:$E$10000=$D$4,ROW($1:$10000)),B5620))</f>
        <v/>
      </c>
      <c r="G5620" s="25" t="str">
        <f t="shared" si="1071"/>
        <v/>
      </c>
      <c r="H5620" s="26" t="str">
        <f t="shared" si="1065"/>
        <v/>
      </c>
      <c r="I5620" s="27" t="str">
        <f t="shared" si="1066"/>
        <v/>
      </c>
      <c r="J5620" s="27" t="str">
        <f t="shared" si="1067"/>
        <v/>
      </c>
      <c r="K5620" s="29" t="str">
        <f t="array" ref="K5620">IF(G5620="","",SMALL(IF(صرف!$E$1:$E$10000=$D$4,ROW($1:$10000)),G5620))</f>
        <v/>
      </c>
      <c r="L5620" s="25" t="str">
        <f t="shared" si="1072"/>
        <v/>
      </c>
      <c r="M5620" s="26" t="str">
        <f t="shared" si="1068"/>
        <v/>
      </c>
      <c r="N5620" s="27" t="str">
        <f t="shared" si="1069"/>
        <v/>
      </c>
      <c r="O5620" s="27" t="str">
        <f t="shared" si="1073"/>
        <v/>
      </c>
      <c r="P5620" s="29" t="str">
        <f t="array" ref="P5620">IF(L5620="","",SMALL(IF(تكهين!$E$1:$E$10000=$D$4,ROW($1:$10000)),L5620))</f>
        <v/>
      </c>
    </row>
    <row r="5621" spans="2:16" ht="20.25">
      <c r="B5621" s="25" t="str">
        <f t="shared" si="1070"/>
        <v/>
      </c>
      <c r="C5621" s="26" t="str">
        <f t="shared" si="1062"/>
        <v/>
      </c>
      <c r="D5621" s="27" t="str">
        <f t="shared" si="1063"/>
        <v/>
      </c>
      <c r="E5621" s="27" t="str">
        <f t="shared" si="1064"/>
        <v/>
      </c>
      <c r="F5621" s="29" t="str">
        <f t="array" ref="F5621">IF(B5621="","",SMALL(IF(اضافه!$E$1:$E$10000=$D$4,ROW($1:$10000)),B5621))</f>
        <v/>
      </c>
      <c r="G5621" s="25" t="str">
        <f t="shared" si="1071"/>
        <v/>
      </c>
      <c r="H5621" s="26" t="str">
        <f t="shared" si="1065"/>
        <v/>
      </c>
      <c r="I5621" s="27" t="str">
        <f t="shared" si="1066"/>
        <v/>
      </c>
      <c r="J5621" s="27" t="str">
        <f t="shared" si="1067"/>
        <v/>
      </c>
      <c r="K5621" s="29" t="str">
        <f t="array" ref="K5621">IF(G5621="","",SMALL(IF(صرف!$E$1:$E$10000=$D$4,ROW($1:$10000)),G5621))</f>
        <v/>
      </c>
      <c r="L5621" s="25" t="str">
        <f t="shared" si="1072"/>
        <v/>
      </c>
      <c r="M5621" s="26" t="str">
        <f t="shared" si="1068"/>
        <v/>
      </c>
      <c r="N5621" s="27" t="str">
        <f t="shared" si="1069"/>
        <v/>
      </c>
      <c r="O5621" s="27" t="str">
        <f t="shared" si="1073"/>
        <v/>
      </c>
      <c r="P5621" s="29" t="str">
        <f t="array" ref="P5621">IF(L5621="","",SMALL(IF(تكهين!$E$1:$E$10000=$D$4,ROW($1:$10000)),L5621))</f>
        <v/>
      </c>
    </row>
    <row r="5622" spans="2:16" ht="20.25">
      <c r="B5622" s="25" t="str">
        <f t="shared" si="1070"/>
        <v/>
      </c>
      <c r="C5622" s="26" t="str">
        <f t="shared" si="1062"/>
        <v/>
      </c>
      <c r="D5622" s="27" t="str">
        <f t="shared" si="1063"/>
        <v/>
      </c>
      <c r="E5622" s="27" t="str">
        <f t="shared" si="1064"/>
        <v/>
      </c>
      <c r="F5622" s="29" t="str">
        <f t="array" ref="F5622">IF(B5622="","",SMALL(IF(اضافه!$E$1:$E$10000=$D$4,ROW($1:$10000)),B5622))</f>
        <v/>
      </c>
      <c r="G5622" s="25" t="str">
        <f t="shared" si="1071"/>
        <v/>
      </c>
      <c r="H5622" s="26" t="str">
        <f t="shared" si="1065"/>
        <v/>
      </c>
      <c r="I5622" s="27" t="str">
        <f t="shared" si="1066"/>
        <v/>
      </c>
      <c r="J5622" s="27" t="str">
        <f t="shared" si="1067"/>
        <v/>
      </c>
      <c r="K5622" s="29" t="str">
        <f t="array" ref="K5622">IF(G5622="","",SMALL(IF(صرف!$E$1:$E$10000=$D$4,ROW($1:$10000)),G5622))</f>
        <v/>
      </c>
      <c r="L5622" s="25" t="str">
        <f t="shared" si="1072"/>
        <v/>
      </c>
      <c r="M5622" s="26" t="str">
        <f t="shared" si="1068"/>
        <v/>
      </c>
      <c r="N5622" s="27" t="str">
        <f t="shared" si="1069"/>
        <v/>
      </c>
      <c r="O5622" s="27" t="str">
        <f t="shared" si="1073"/>
        <v/>
      </c>
      <c r="P5622" s="29" t="str">
        <f t="array" ref="P5622">IF(L5622="","",SMALL(IF(تكهين!$E$1:$E$10000=$D$4,ROW($1:$10000)),L5622))</f>
        <v/>
      </c>
    </row>
    <row r="5623" spans="2:16" ht="20.25">
      <c r="B5623" s="25" t="str">
        <f t="shared" si="1070"/>
        <v/>
      </c>
      <c r="C5623" s="26" t="str">
        <f t="shared" ref="C5623:C5686" si="1074">IF(OR($D$4="",B5623=""),"",INDEX(اضافة,F5623,2))</f>
        <v/>
      </c>
      <c r="D5623" s="27" t="str">
        <f t="shared" ref="D5623:D5686" si="1075">IF(OR($D$4="",B5623=""),"",INDEX(اضافة,F5623,3))</f>
        <v/>
      </c>
      <c r="E5623" s="27" t="str">
        <f t="shared" ref="E5623:E5686" si="1076">IF(OR($D$4="",B5623=""),"",INDEX(اضافة,F5623,8))</f>
        <v/>
      </c>
      <c r="F5623" s="29" t="str">
        <f t="array" ref="F5623">IF(B5623="","",SMALL(IF(اضافه!$E$1:$E$10000=$D$4,ROW($1:$10000)),B5623))</f>
        <v/>
      </c>
      <c r="G5623" s="25" t="str">
        <f t="shared" si="1071"/>
        <v/>
      </c>
      <c r="H5623" s="26" t="str">
        <f t="shared" ref="H5623:H5686" si="1077">IF(OR($D$4="",G5623=""),"",INDEX(صرف,K5623,2))</f>
        <v/>
      </c>
      <c r="I5623" s="27" t="str">
        <f t="shared" ref="I5623:I5686" si="1078">IF(OR($D$4="",G5623=""),"",INDEX(صرف,K5623,3))</f>
        <v/>
      </c>
      <c r="J5623" s="27" t="str">
        <f t="shared" ref="J5623:J5686" si="1079">IF(OR($D$4="",G5623=""),"",INDEX(صرف,K5623,8))</f>
        <v/>
      </c>
      <c r="K5623" s="29" t="str">
        <f t="array" ref="K5623">IF(G5623="","",SMALL(IF(صرف!$E$1:$E$10000=$D$4,ROW($1:$10000)),G5623))</f>
        <v/>
      </c>
      <c r="L5623" s="25" t="str">
        <f t="shared" si="1072"/>
        <v/>
      </c>
      <c r="M5623" s="26" t="str">
        <f t="shared" ref="M5623:M5686" si="1080">IF(OR($D$4="",L5623=""),"",INDEX(تكهين,P5623,2))</f>
        <v/>
      </c>
      <c r="N5623" s="27" t="str">
        <f t="shared" ref="N5623:N5686" si="1081">IF(OR($D$4="",L5623=""),"",INDEX(تكهين,P5623,3))</f>
        <v/>
      </c>
      <c r="O5623" s="27" t="str">
        <f t="shared" si="1073"/>
        <v/>
      </c>
      <c r="P5623" s="29" t="str">
        <f t="array" ref="P5623">IF(L5623="","",SMALL(IF(تكهين!$E$1:$E$10000=$D$4,ROW($1:$10000)),L5623))</f>
        <v/>
      </c>
    </row>
    <row r="5624" spans="2:16" ht="20.25">
      <c r="B5624" s="25" t="str">
        <f t="shared" si="1070"/>
        <v/>
      </c>
      <c r="C5624" s="26" t="str">
        <f t="shared" si="1074"/>
        <v/>
      </c>
      <c r="D5624" s="27" t="str">
        <f t="shared" si="1075"/>
        <v/>
      </c>
      <c r="E5624" s="27" t="str">
        <f t="shared" si="1076"/>
        <v/>
      </c>
      <c r="F5624" s="29" t="str">
        <f t="array" ref="F5624">IF(B5624="","",SMALL(IF(اضافه!$E$1:$E$10000=$D$4,ROW($1:$10000)),B5624))</f>
        <v/>
      </c>
      <c r="G5624" s="25" t="str">
        <f t="shared" si="1071"/>
        <v/>
      </c>
      <c r="H5624" s="26" t="str">
        <f t="shared" si="1077"/>
        <v/>
      </c>
      <c r="I5624" s="27" t="str">
        <f t="shared" si="1078"/>
        <v/>
      </c>
      <c r="J5624" s="27" t="str">
        <f t="shared" si="1079"/>
        <v/>
      </c>
      <c r="K5624" s="29" t="str">
        <f t="array" ref="K5624">IF(G5624="","",SMALL(IF(صرف!$E$1:$E$10000=$D$4,ROW($1:$10000)),G5624))</f>
        <v/>
      </c>
      <c r="L5624" s="25" t="str">
        <f t="shared" si="1072"/>
        <v/>
      </c>
      <c r="M5624" s="26" t="str">
        <f t="shared" si="1080"/>
        <v/>
      </c>
      <c r="N5624" s="27" t="str">
        <f t="shared" si="1081"/>
        <v/>
      </c>
      <c r="O5624" s="27" t="str">
        <f t="shared" si="1073"/>
        <v/>
      </c>
      <c r="P5624" s="29" t="str">
        <f t="array" ref="P5624">IF(L5624="","",SMALL(IF(تكهين!$E$1:$E$10000=$D$4,ROW($1:$10000)),L5624))</f>
        <v/>
      </c>
    </row>
    <row r="5625" spans="2:16" ht="20.25">
      <c r="B5625" s="25" t="str">
        <f t="shared" si="1070"/>
        <v/>
      </c>
      <c r="C5625" s="26" t="str">
        <f t="shared" si="1074"/>
        <v/>
      </c>
      <c r="D5625" s="27" t="str">
        <f t="shared" si="1075"/>
        <v/>
      </c>
      <c r="E5625" s="27" t="str">
        <f t="shared" si="1076"/>
        <v/>
      </c>
      <c r="F5625" s="29" t="str">
        <f t="array" ref="F5625">IF(B5625="","",SMALL(IF(اضافه!$E$1:$E$10000=$D$4,ROW($1:$10000)),B5625))</f>
        <v/>
      </c>
      <c r="G5625" s="25" t="str">
        <f t="shared" si="1071"/>
        <v/>
      </c>
      <c r="H5625" s="26" t="str">
        <f t="shared" si="1077"/>
        <v/>
      </c>
      <c r="I5625" s="27" t="str">
        <f t="shared" si="1078"/>
        <v/>
      </c>
      <c r="J5625" s="27" t="str">
        <f t="shared" si="1079"/>
        <v/>
      </c>
      <c r="K5625" s="29" t="str">
        <f t="array" ref="K5625">IF(G5625="","",SMALL(IF(صرف!$E$1:$E$10000=$D$4,ROW($1:$10000)),G5625))</f>
        <v/>
      </c>
      <c r="L5625" s="25" t="str">
        <f t="shared" si="1072"/>
        <v/>
      </c>
      <c r="M5625" s="26" t="str">
        <f t="shared" si="1080"/>
        <v/>
      </c>
      <c r="N5625" s="27" t="str">
        <f t="shared" si="1081"/>
        <v/>
      </c>
      <c r="O5625" s="27" t="str">
        <f t="shared" si="1073"/>
        <v/>
      </c>
      <c r="P5625" s="29" t="str">
        <f t="array" ref="P5625">IF(L5625="","",SMALL(IF(تكهين!$E$1:$E$10000=$D$4,ROW($1:$10000)),L5625))</f>
        <v/>
      </c>
    </row>
    <row r="5626" spans="2:16" ht="20.25">
      <c r="B5626" s="25" t="str">
        <f t="shared" si="1070"/>
        <v/>
      </c>
      <c r="C5626" s="26" t="str">
        <f t="shared" si="1074"/>
        <v/>
      </c>
      <c r="D5626" s="27" t="str">
        <f t="shared" si="1075"/>
        <v/>
      </c>
      <c r="E5626" s="27" t="str">
        <f t="shared" si="1076"/>
        <v/>
      </c>
      <c r="F5626" s="29" t="str">
        <f t="array" ref="F5626">IF(B5626="","",SMALL(IF(اضافه!$E$1:$E$10000=$D$4,ROW($1:$10000)),B5626))</f>
        <v/>
      </c>
      <c r="G5626" s="25" t="str">
        <f t="shared" si="1071"/>
        <v/>
      </c>
      <c r="H5626" s="26" t="str">
        <f t="shared" si="1077"/>
        <v/>
      </c>
      <c r="I5626" s="27" t="str">
        <f t="shared" si="1078"/>
        <v/>
      </c>
      <c r="J5626" s="27" t="str">
        <f t="shared" si="1079"/>
        <v/>
      </c>
      <c r="K5626" s="29" t="str">
        <f t="array" ref="K5626">IF(G5626="","",SMALL(IF(صرف!$E$1:$E$10000=$D$4,ROW($1:$10000)),G5626))</f>
        <v/>
      </c>
      <c r="L5626" s="25" t="str">
        <f t="shared" si="1072"/>
        <v/>
      </c>
      <c r="M5626" s="26" t="str">
        <f t="shared" si="1080"/>
        <v/>
      </c>
      <c r="N5626" s="27" t="str">
        <f t="shared" si="1081"/>
        <v/>
      </c>
      <c r="O5626" s="27" t="str">
        <f t="shared" si="1073"/>
        <v/>
      </c>
      <c r="P5626" s="29" t="str">
        <f t="array" ref="P5626">IF(L5626="","",SMALL(IF(تكهين!$E$1:$E$10000=$D$4,ROW($1:$10000)),L5626))</f>
        <v/>
      </c>
    </row>
    <row r="5627" spans="2:16" ht="20.25">
      <c r="B5627" s="25" t="str">
        <f t="shared" si="1070"/>
        <v/>
      </c>
      <c r="C5627" s="26" t="str">
        <f t="shared" si="1074"/>
        <v/>
      </c>
      <c r="D5627" s="27" t="str">
        <f t="shared" si="1075"/>
        <v/>
      </c>
      <c r="E5627" s="27" t="str">
        <f t="shared" si="1076"/>
        <v/>
      </c>
      <c r="F5627" s="29" t="str">
        <f t="array" ref="F5627">IF(B5627="","",SMALL(IF(اضافه!$E$1:$E$10000=$D$4,ROW($1:$10000)),B5627))</f>
        <v/>
      </c>
      <c r="G5627" s="25" t="str">
        <f t="shared" si="1071"/>
        <v/>
      </c>
      <c r="H5627" s="26" t="str">
        <f t="shared" si="1077"/>
        <v/>
      </c>
      <c r="I5627" s="27" t="str">
        <f t="shared" si="1078"/>
        <v/>
      </c>
      <c r="J5627" s="27" t="str">
        <f t="shared" si="1079"/>
        <v/>
      </c>
      <c r="K5627" s="29" t="str">
        <f t="array" ref="K5627">IF(G5627="","",SMALL(IF(صرف!$E$1:$E$10000=$D$4,ROW($1:$10000)),G5627))</f>
        <v/>
      </c>
      <c r="L5627" s="25" t="str">
        <f t="shared" si="1072"/>
        <v/>
      </c>
      <c r="M5627" s="26" t="str">
        <f t="shared" si="1080"/>
        <v/>
      </c>
      <c r="N5627" s="27" t="str">
        <f t="shared" si="1081"/>
        <v/>
      </c>
      <c r="O5627" s="27" t="str">
        <f t="shared" si="1073"/>
        <v/>
      </c>
      <c r="P5627" s="29" t="str">
        <f t="array" ref="P5627">IF(L5627="","",SMALL(IF(تكهين!$E$1:$E$10000=$D$4,ROW($1:$10000)),L5627))</f>
        <v/>
      </c>
    </row>
    <row r="5628" spans="2:16" ht="20.25">
      <c r="B5628" s="25" t="str">
        <f t="shared" si="1070"/>
        <v/>
      </c>
      <c r="C5628" s="26" t="str">
        <f t="shared" si="1074"/>
        <v/>
      </c>
      <c r="D5628" s="27" t="str">
        <f t="shared" si="1075"/>
        <v/>
      </c>
      <c r="E5628" s="27" t="str">
        <f t="shared" si="1076"/>
        <v/>
      </c>
      <c r="F5628" s="29" t="str">
        <f t="array" ref="F5628">IF(B5628="","",SMALL(IF(اضافه!$E$1:$E$10000=$D$4,ROW($1:$10000)),B5628))</f>
        <v/>
      </c>
      <c r="G5628" s="25" t="str">
        <f t="shared" si="1071"/>
        <v/>
      </c>
      <c r="H5628" s="26" t="str">
        <f t="shared" si="1077"/>
        <v/>
      </c>
      <c r="I5628" s="27" t="str">
        <f t="shared" si="1078"/>
        <v/>
      </c>
      <c r="J5628" s="27" t="str">
        <f t="shared" si="1079"/>
        <v/>
      </c>
      <c r="K5628" s="29" t="str">
        <f t="array" ref="K5628">IF(G5628="","",SMALL(IF(صرف!$E$1:$E$10000=$D$4,ROW($1:$10000)),G5628))</f>
        <v/>
      </c>
      <c r="L5628" s="25" t="str">
        <f t="shared" si="1072"/>
        <v/>
      </c>
      <c r="M5628" s="26" t="str">
        <f t="shared" si="1080"/>
        <v/>
      </c>
      <c r="N5628" s="27" t="str">
        <f t="shared" si="1081"/>
        <v/>
      </c>
      <c r="O5628" s="27" t="str">
        <f t="shared" si="1073"/>
        <v/>
      </c>
      <c r="P5628" s="29" t="str">
        <f t="array" ref="P5628">IF(L5628="","",SMALL(IF(تكهين!$E$1:$E$10000=$D$4,ROW($1:$10000)),L5628))</f>
        <v/>
      </c>
    </row>
    <row r="5629" spans="2:16" ht="20.25">
      <c r="B5629" s="25" t="str">
        <f t="shared" si="1070"/>
        <v/>
      </c>
      <c r="C5629" s="26" t="str">
        <f t="shared" si="1074"/>
        <v/>
      </c>
      <c r="D5629" s="27" t="str">
        <f t="shared" si="1075"/>
        <v/>
      </c>
      <c r="E5629" s="27" t="str">
        <f t="shared" si="1076"/>
        <v/>
      </c>
      <c r="F5629" s="29" t="str">
        <f t="array" ref="F5629">IF(B5629="","",SMALL(IF(اضافه!$E$1:$E$10000=$D$4,ROW($1:$10000)),B5629))</f>
        <v/>
      </c>
      <c r="G5629" s="25" t="str">
        <f t="shared" si="1071"/>
        <v/>
      </c>
      <c r="H5629" s="26" t="str">
        <f t="shared" si="1077"/>
        <v/>
      </c>
      <c r="I5629" s="27" t="str">
        <f t="shared" si="1078"/>
        <v/>
      </c>
      <c r="J5629" s="27" t="str">
        <f t="shared" si="1079"/>
        <v/>
      </c>
      <c r="K5629" s="29" t="str">
        <f t="array" ref="K5629">IF(G5629="","",SMALL(IF(صرف!$E$1:$E$10000=$D$4,ROW($1:$10000)),G5629))</f>
        <v/>
      </c>
      <c r="L5629" s="25" t="str">
        <f t="shared" si="1072"/>
        <v/>
      </c>
      <c r="M5629" s="26" t="str">
        <f t="shared" si="1080"/>
        <v/>
      </c>
      <c r="N5629" s="27" t="str">
        <f t="shared" si="1081"/>
        <v/>
      </c>
      <c r="O5629" s="27" t="str">
        <f t="shared" si="1073"/>
        <v/>
      </c>
      <c r="P5629" s="29" t="str">
        <f t="array" ref="P5629">IF(L5629="","",SMALL(IF(تكهين!$E$1:$E$10000=$D$4,ROW($1:$10000)),L5629))</f>
        <v/>
      </c>
    </row>
    <row r="5630" spans="2:16" ht="20.25">
      <c r="B5630" s="25" t="str">
        <f t="shared" si="1070"/>
        <v/>
      </c>
      <c r="C5630" s="26" t="str">
        <f t="shared" si="1074"/>
        <v/>
      </c>
      <c r="D5630" s="27" t="str">
        <f t="shared" si="1075"/>
        <v/>
      </c>
      <c r="E5630" s="27" t="str">
        <f t="shared" si="1076"/>
        <v/>
      </c>
      <c r="F5630" s="29" t="str">
        <f t="array" ref="F5630">IF(B5630="","",SMALL(IF(اضافه!$E$1:$E$10000=$D$4,ROW($1:$10000)),B5630))</f>
        <v/>
      </c>
      <c r="G5630" s="25" t="str">
        <f t="shared" si="1071"/>
        <v/>
      </c>
      <c r="H5630" s="26" t="str">
        <f t="shared" si="1077"/>
        <v/>
      </c>
      <c r="I5630" s="27" t="str">
        <f t="shared" si="1078"/>
        <v/>
      </c>
      <c r="J5630" s="27" t="str">
        <f t="shared" si="1079"/>
        <v/>
      </c>
      <c r="K5630" s="29" t="str">
        <f t="array" ref="K5630">IF(G5630="","",SMALL(IF(صرف!$E$1:$E$10000=$D$4,ROW($1:$10000)),G5630))</f>
        <v/>
      </c>
      <c r="L5630" s="25" t="str">
        <f t="shared" si="1072"/>
        <v/>
      </c>
      <c r="M5630" s="26" t="str">
        <f t="shared" si="1080"/>
        <v/>
      </c>
      <c r="N5630" s="27" t="str">
        <f t="shared" si="1081"/>
        <v/>
      </c>
      <c r="O5630" s="27" t="str">
        <f t="shared" si="1073"/>
        <v/>
      </c>
      <c r="P5630" s="29" t="str">
        <f t="array" ref="P5630">IF(L5630="","",SMALL(IF(تكهين!$E$1:$E$10000=$D$4,ROW($1:$10000)),L5630))</f>
        <v/>
      </c>
    </row>
    <row r="5631" spans="2:16" ht="20.25">
      <c r="B5631" s="25" t="str">
        <f t="shared" si="1070"/>
        <v/>
      </c>
      <c r="C5631" s="26" t="str">
        <f t="shared" si="1074"/>
        <v/>
      </c>
      <c r="D5631" s="27" t="str">
        <f t="shared" si="1075"/>
        <v/>
      </c>
      <c r="E5631" s="27" t="str">
        <f t="shared" si="1076"/>
        <v/>
      </c>
      <c r="F5631" s="29" t="str">
        <f t="array" ref="F5631">IF(B5631="","",SMALL(IF(اضافه!$E$1:$E$10000=$D$4,ROW($1:$10000)),B5631))</f>
        <v/>
      </c>
      <c r="G5631" s="25" t="str">
        <f t="shared" si="1071"/>
        <v/>
      </c>
      <c r="H5631" s="26" t="str">
        <f t="shared" si="1077"/>
        <v/>
      </c>
      <c r="I5631" s="27" t="str">
        <f t="shared" si="1078"/>
        <v/>
      </c>
      <c r="J5631" s="27" t="str">
        <f t="shared" si="1079"/>
        <v/>
      </c>
      <c r="K5631" s="29" t="str">
        <f t="array" ref="K5631">IF(G5631="","",SMALL(IF(صرف!$E$1:$E$10000=$D$4,ROW($1:$10000)),G5631))</f>
        <v/>
      </c>
      <c r="L5631" s="25" t="str">
        <f t="shared" si="1072"/>
        <v/>
      </c>
      <c r="M5631" s="26" t="str">
        <f t="shared" si="1080"/>
        <v/>
      </c>
      <c r="N5631" s="27" t="str">
        <f t="shared" si="1081"/>
        <v/>
      </c>
      <c r="O5631" s="27" t="str">
        <f t="shared" si="1073"/>
        <v/>
      </c>
      <c r="P5631" s="29" t="str">
        <f t="array" ref="P5631">IF(L5631="","",SMALL(IF(تكهين!$E$1:$E$10000=$D$4,ROW($1:$10000)),L5631))</f>
        <v/>
      </c>
    </row>
    <row r="5632" spans="2:16" ht="20.25">
      <c r="B5632" s="25" t="str">
        <f t="shared" si="1070"/>
        <v/>
      </c>
      <c r="C5632" s="26" t="str">
        <f t="shared" si="1074"/>
        <v/>
      </c>
      <c r="D5632" s="27" t="str">
        <f t="shared" si="1075"/>
        <v/>
      </c>
      <c r="E5632" s="27" t="str">
        <f t="shared" si="1076"/>
        <v/>
      </c>
      <c r="F5632" s="29" t="str">
        <f t="array" ref="F5632">IF(B5632="","",SMALL(IF(اضافه!$E$1:$E$10000=$D$4,ROW($1:$10000)),B5632))</f>
        <v/>
      </c>
      <c r="G5632" s="25" t="str">
        <f t="shared" si="1071"/>
        <v/>
      </c>
      <c r="H5632" s="26" t="str">
        <f t="shared" si="1077"/>
        <v/>
      </c>
      <c r="I5632" s="27" t="str">
        <f t="shared" si="1078"/>
        <v/>
      </c>
      <c r="J5632" s="27" t="str">
        <f t="shared" si="1079"/>
        <v/>
      </c>
      <c r="K5632" s="29" t="str">
        <f t="array" ref="K5632">IF(G5632="","",SMALL(IF(صرف!$E$1:$E$10000=$D$4,ROW($1:$10000)),G5632))</f>
        <v/>
      </c>
      <c r="L5632" s="25" t="str">
        <f t="shared" si="1072"/>
        <v/>
      </c>
      <c r="M5632" s="26" t="str">
        <f t="shared" si="1080"/>
        <v/>
      </c>
      <c r="N5632" s="27" t="str">
        <f t="shared" si="1081"/>
        <v/>
      </c>
      <c r="O5632" s="27" t="str">
        <f t="shared" si="1073"/>
        <v/>
      </c>
      <c r="P5632" s="29" t="str">
        <f t="array" ref="P5632">IF(L5632="","",SMALL(IF(تكهين!$E$1:$E$10000=$D$4,ROW($1:$10000)),L5632))</f>
        <v/>
      </c>
    </row>
    <row r="5633" spans="2:16" ht="20.25">
      <c r="B5633" s="25" t="str">
        <f t="shared" si="1070"/>
        <v/>
      </c>
      <c r="C5633" s="26" t="str">
        <f t="shared" si="1074"/>
        <v/>
      </c>
      <c r="D5633" s="27" t="str">
        <f t="shared" si="1075"/>
        <v/>
      </c>
      <c r="E5633" s="27" t="str">
        <f t="shared" si="1076"/>
        <v/>
      </c>
      <c r="F5633" s="29" t="str">
        <f t="array" ref="F5633">IF(B5633="","",SMALL(IF(اضافه!$E$1:$E$10000=$D$4,ROW($1:$10000)),B5633))</f>
        <v/>
      </c>
      <c r="G5633" s="25" t="str">
        <f t="shared" si="1071"/>
        <v/>
      </c>
      <c r="H5633" s="26" t="str">
        <f t="shared" si="1077"/>
        <v/>
      </c>
      <c r="I5633" s="27" t="str">
        <f t="shared" si="1078"/>
        <v/>
      </c>
      <c r="J5633" s="27" t="str">
        <f t="shared" si="1079"/>
        <v/>
      </c>
      <c r="K5633" s="29" t="str">
        <f t="array" ref="K5633">IF(G5633="","",SMALL(IF(صرف!$E$1:$E$10000=$D$4,ROW($1:$10000)),G5633))</f>
        <v/>
      </c>
      <c r="L5633" s="25" t="str">
        <f t="shared" si="1072"/>
        <v/>
      </c>
      <c r="M5633" s="26" t="str">
        <f t="shared" si="1080"/>
        <v/>
      </c>
      <c r="N5633" s="27" t="str">
        <f t="shared" si="1081"/>
        <v/>
      </c>
      <c r="O5633" s="27" t="str">
        <f t="shared" si="1073"/>
        <v/>
      </c>
      <c r="P5633" s="29" t="str">
        <f t="array" ref="P5633">IF(L5633="","",SMALL(IF(تكهين!$E$1:$E$10000=$D$4,ROW($1:$10000)),L5633))</f>
        <v/>
      </c>
    </row>
    <row r="5634" spans="2:16" ht="20.25">
      <c r="B5634" s="25" t="str">
        <f t="shared" si="1070"/>
        <v/>
      </c>
      <c r="C5634" s="26" t="str">
        <f t="shared" si="1074"/>
        <v/>
      </c>
      <c r="D5634" s="27" t="str">
        <f t="shared" si="1075"/>
        <v/>
      </c>
      <c r="E5634" s="27" t="str">
        <f t="shared" si="1076"/>
        <v/>
      </c>
      <c r="F5634" s="29" t="str">
        <f t="array" ref="F5634">IF(B5634="","",SMALL(IF(اضافه!$E$1:$E$10000=$D$4,ROW($1:$10000)),B5634))</f>
        <v/>
      </c>
      <c r="G5634" s="25" t="str">
        <f t="shared" si="1071"/>
        <v/>
      </c>
      <c r="H5634" s="26" t="str">
        <f t="shared" si="1077"/>
        <v/>
      </c>
      <c r="I5634" s="27" t="str">
        <f t="shared" si="1078"/>
        <v/>
      </c>
      <c r="J5634" s="27" t="str">
        <f t="shared" si="1079"/>
        <v/>
      </c>
      <c r="K5634" s="29" t="str">
        <f t="array" ref="K5634">IF(G5634="","",SMALL(IF(صرف!$E$1:$E$10000=$D$4,ROW($1:$10000)),G5634))</f>
        <v/>
      </c>
      <c r="L5634" s="25" t="str">
        <f t="shared" si="1072"/>
        <v/>
      </c>
      <c r="M5634" s="26" t="str">
        <f t="shared" si="1080"/>
        <v/>
      </c>
      <c r="N5634" s="27" t="str">
        <f t="shared" si="1081"/>
        <v/>
      </c>
      <c r="O5634" s="27" t="str">
        <f t="shared" si="1073"/>
        <v/>
      </c>
      <c r="P5634" s="29" t="str">
        <f t="array" ref="P5634">IF(L5634="","",SMALL(IF(تكهين!$E$1:$E$10000=$D$4,ROW($1:$10000)),L5634))</f>
        <v/>
      </c>
    </row>
    <row r="5635" spans="2:16" ht="20.25">
      <c r="B5635" s="25" t="str">
        <f t="shared" si="1070"/>
        <v/>
      </c>
      <c r="C5635" s="26" t="str">
        <f t="shared" si="1074"/>
        <v/>
      </c>
      <c r="D5635" s="27" t="str">
        <f t="shared" si="1075"/>
        <v/>
      </c>
      <c r="E5635" s="27" t="str">
        <f t="shared" si="1076"/>
        <v/>
      </c>
      <c r="F5635" s="29" t="str">
        <f t="array" ref="F5635">IF(B5635="","",SMALL(IF(اضافه!$E$1:$E$10000=$D$4,ROW($1:$10000)),B5635))</f>
        <v/>
      </c>
      <c r="G5635" s="25" t="str">
        <f t="shared" si="1071"/>
        <v/>
      </c>
      <c r="H5635" s="26" t="str">
        <f t="shared" si="1077"/>
        <v/>
      </c>
      <c r="I5635" s="27" t="str">
        <f t="shared" si="1078"/>
        <v/>
      </c>
      <c r="J5635" s="27" t="str">
        <f t="shared" si="1079"/>
        <v/>
      </c>
      <c r="K5635" s="29" t="str">
        <f t="array" ref="K5635">IF(G5635="","",SMALL(IF(صرف!$E$1:$E$10000=$D$4,ROW($1:$10000)),G5635))</f>
        <v/>
      </c>
      <c r="L5635" s="25" t="str">
        <f t="shared" si="1072"/>
        <v/>
      </c>
      <c r="M5635" s="26" t="str">
        <f t="shared" si="1080"/>
        <v/>
      </c>
      <c r="N5635" s="27" t="str">
        <f t="shared" si="1081"/>
        <v/>
      </c>
      <c r="O5635" s="27" t="str">
        <f t="shared" si="1073"/>
        <v/>
      </c>
      <c r="P5635" s="29" t="str">
        <f t="array" ref="P5635">IF(L5635="","",SMALL(IF(تكهين!$E$1:$E$10000=$D$4,ROW($1:$10000)),L5635))</f>
        <v/>
      </c>
    </row>
    <row r="5636" spans="2:16" ht="20.25">
      <c r="B5636" s="25" t="str">
        <f t="shared" si="1070"/>
        <v/>
      </c>
      <c r="C5636" s="26" t="str">
        <f t="shared" si="1074"/>
        <v/>
      </c>
      <c r="D5636" s="27" t="str">
        <f t="shared" si="1075"/>
        <v/>
      </c>
      <c r="E5636" s="27" t="str">
        <f t="shared" si="1076"/>
        <v/>
      </c>
      <c r="F5636" s="29" t="str">
        <f t="array" ref="F5636">IF(B5636="","",SMALL(IF(اضافه!$E$1:$E$10000=$D$4,ROW($1:$10000)),B5636))</f>
        <v/>
      </c>
      <c r="G5636" s="25" t="str">
        <f t="shared" si="1071"/>
        <v/>
      </c>
      <c r="H5636" s="26" t="str">
        <f t="shared" si="1077"/>
        <v/>
      </c>
      <c r="I5636" s="27" t="str">
        <f t="shared" si="1078"/>
        <v/>
      </c>
      <c r="J5636" s="27" t="str">
        <f t="shared" si="1079"/>
        <v/>
      </c>
      <c r="K5636" s="29" t="str">
        <f t="array" ref="K5636">IF(G5636="","",SMALL(IF(صرف!$E$1:$E$10000=$D$4,ROW($1:$10000)),G5636))</f>
        <v/>
      </c>
      <c r="L5636" s="25" t="str">
        <f t="shared" si="1072"/>
        <v/>
      </c>
      <c r="M5636" s="26" t="str">
        <f t="shared" si="1080"/>
        <v/>
      </c>
      <c r="N5636" s="27" t="str">
        <f t="shared" si="1081"/>
        <v/>
      </c>
      <c r="O5636" s="27" t="str">
        <f t="shared" si="1073"/>
        <v/>
      </c>
      <c r="P5636" s="29" t="str">
        <f t="array" ref="P5636">IF(L5636="","",SMALL(IF(تكهين!$E$1:$E$10000=$D$4,ROW($1:$10000)),L5636))</f>
        <v/>
      </c>
    </row>
    <row r="5637" spans="2:16" ht="20.25">
      <c r="B5637" s="25" t="str">
        <f t="shared" si="1070"/>
        <v/>
      </c>
      <c r="C5637" s="26" t="str">
        <f t="shared" si="1074"/>
        <v/>
      </c>
      <c r="D5637" s="27" t="str">
        <f t="shared" si="1075"/>
        <v/>
      </c>
      <c r="E5637" s="27" t="str">
        <f t="shared" si="1076"/>
        <v/>
      </c>
      <c r="F5637" s="29" t="str">
        <f t="array" ref="F5637">IF(B5637="","",SMALL(IF(اضافه!$E$1:$E$10000=$D$4,ROW($1:$10000)),B5637))</f>
        <v/>
      </c>
      <c r="G5637" s="25" t="str">
        <f t="shared" si="1071"/>
        <v/>
      </c>
      <c r="H5637" s="26" t="str">
        <f t="shared" si="1077"/>
        <v/>
      </c>
      <c r="I5637" s="27" t="str">
        <f t="shared" si="1078"/>
        <v/>
      </c>
      <c r="J5637" s="27" t="str">
        <f t="shared" si="1079"/>
        <v/>
      </c>
      <c r="K5637" s="29" t="str">
        <f t="array" ref="K5637">IF(G5637="","",SMALL(IF(صرف!$E$1:$E$10000=$D$4,ROW($1:$10000)),G5637))</f>
        <v/>
      </c>
      <c r="L5637" s="25" t="str">
        <f t="shared" si="1072"/>
        <v/>
      </c>
      <c r="M5637" s="26" t="str">
        <f t="shared" si="1080"/>
        <v/>
      </c>
      <c r="N5637" s="27" t="str">
        <f t="shared" si="1081"/>
        <v/>
      </c>
      <c r="O5637" s="27" t="str">
        <f t="shared" si="1073"/>
        <v/>
      </c>
      <c r="P5637" s="29" t="str">
        <f t="array" ref="P5637">IF(L5637="","",SMALL(IF(تكهين!$E$1:$E$10000=$D$4,ROW($1:$10000)),L5637))</f>
        <v/>
      </c>
    </row>
    <row r="5638" spans="2:16" ht="20.25">
      <c r="B5638" s="25" t="str">
        <f t="shared" si="1070"/>
        <v/>
      </c>
      <c r="C5638" s="26" t="str">
        <f t="shared" si="1074"/>
        <v/>
      </c>
      <c r="D5638" s="27" t="str">
        <f t="shared" si="1075"/>
        <v/>
      </c>
      <c r="E5638" s="27" t="str">
        <f t="shared" si="1076"/>
        <v/>
      </c>
      <c r="F5638" s="29" t="str">
        <f t="array" ref="F5638">IF(B5638="","",SMALL(IF(اضافه!$E$1:$E$10000=$D$4,ROW($1:$10000)),B5638))</f>
        <v/>
      </c>
      <c r="G5638" s="25" t="str">
        <f t="shared" si="1071"/>
        <v/>
      </c>
      <c r="H5638" s="26" t="str">
        <f t="shared" si="1077"/>
        <v/>
      </c>
      <c r="I5638" s="27" t="str">
        <f t="shared" si="1078"/>
        <v/>
      </c>
      <c r="J5638" s="27" t="str">
        <f t="shared" si="1079"/>
        <v/>
      </c>
      <c r="K5638" s="29" t="str">
        <f t="array" ref="K5638">IF(G5638="","",SMALL(IF(صرف!$E$1:$E$10000=$D$4,ROW($1:$10000)),G5638))</f>
        <v/>
      </c>
      <c r="L5638" s="25" t="str">
        <f t="shared" si="1072"/>
        <v/>
      </c>
      <c r="M5638" s="26" t="str">
        <f t="shared" si="1080"/>
        <v/>
      </c>
      <c r="N5638" s="27" t="str">
        <f t="shared" si="1081"/>
        <v/>
      </c>
      <c r="O5638" s="27" t="str">
        <f t="shared" si="1073"/>
        <v/>
      </c>
      <c r="P5638" s="29" t="str">
        <f t="array" ref="P5638">IF(L5638="","",SMALL(IF(تكهين!$E$1:$E$10000=$D$4,ROW($1:$10000)),L5638))</f>
        <v/>
      </c>
    </row>
    <row r="5639" spans="2:16" ht="20.25">
      <c r="B5639" s="25" t="str">
        <f t="shared" ref="B5639:B5702" si="1082">IF(B$11=0,"",IF(ROW($B5627)&gt;B$11,"",ROW($B5627)))</f>
        <v/>
      </c>
      <c r="C5639" s="26" t="str">
        <f t="shared" si="1074"/>
        <v/>
      </c>
      <c r="D5639" s="27" t="str">
        <f t="shared" si="1075"/>
        <v/>
      </c>
      <c r="E5639" s="27" t="str">
        <f t="shared" si="1076"/>
        <v/>
      </c>
      <c r="F5639" s="29" t="str">
        <f t="array" ref="F5639">IF(B5639="","",SMALL(IF(اضافه!$E$1:$E$10000=$D$4,ROW($1:$10000)),B5639))</f>
        <v/>
      </c>
      <c r="G5639" s="25" t="str">
        <f t="shared" si="1071"/>
        <v/>
      </c>
      <c r="H5639" s="26" t="str">
        <f t="shared" si="1077"/>
        <v/>
      </c>
      <c r="I5639" s="27" t="str">
        <f t="shared" si="1078"/>
        <v/>
      </c>
      <c r="J5639" s="27" t="str">
        <f t="shared" si="1079"/>
        <v/>
      </c>
      <c r="K5639" s="29" t="str">
        <f t="array" ref="K5639">IF(G5639="","",SMALL(IF(صرف!$E$1:$E$10000=$D$4,ROW($1:$10000)),G5639))</f>
        <v/>
      </c>
      <c r="L5639" s="25" t="str">
        <f t="shared" si="1072"/>
        <v/>
      </c>
      <c r="M5639" s="26" t="str">
        <f t="shared" si="1080"/>
        <v/>
      </c>
      <c r="N5639" s="27" t="str">
        <f t="shared" si="1081"/>
        <v/>
      </c>
      <c r="O5639" s="27" t="str">
        <f t="shared" si="1073"/>
        <v/>
      </c>
      <c r="P5639" s="29" t="str">
        <f t="array" ref="P5639">IF(L5639="","",SMALL(IF(تكهين!$E$1:$E$10000=$D$4,ROW($1:$10000)),L5639))</f>
        <v/>
      </c>
    </row>
    <row r="5640" spans="2:16" ht="20.25">
      <c r="B5640" s="25" t="str">
        <f t="shared" si="1082"/>
        <v/>
      </c>
      <c r="C5640" s="26" t="str">
        <f t="shared" si="1074"/>
        <v/>
      </c>
      <c r="D5640" s="27" t="str">
        <f t="shared" si="1075"/>
        <v/>
      </c>
      <c r="E5640" s="27" t="str">
        <f t="shared" si="1076"/>
        <v/>
      </c>
      <c r="F5640" s="29" t="str">
        <f t="array" ref="F5640">IF(B5640="","",SMALL(IF(اضافه!$E$1:$E$10000=$D$4,ROW($1:$10000)),B5640))</f>
        <v/>
      </c>
      <c r="G5640" s="25" t="str">
        <f t="shared" si="1071"/>
        <v/>
      </c>
      <c r="H5640" s="26" t="str">
        <f t="shared" si="1077"/>
        <v/>
      </c>
      <c r="I5640" s="27" t="str">
        <f t="shared" si="1078"/>
        <v/>
      </c>
      <c r="J5640" s="27" t="str">
        <f t="shared" si="1079"/>
        <v/>
      </c>
      <c r="K5640" s="29" t="str">
        <f t="array" ref="K5640">IF(G5640="","",SMALL(IF(صرف!$E$1:$E$10000=$D$4,ROW($1:$10000)),G5640))</f>
        <v/>
      </c>
      <c r="L5640" s="25" t="str">
        <f t="shared" si="1072"/>
        <v/>
      </c>
      <c r="M5640" s="26" t="str">
        <f t="shared" si="1080"/>
        <v/>
      </c>
      <c r="N5640" s="27" t="str">
        <f t="shared" si="1081"/>
        <v/>
      </c>
      <c r="O5640" s="27" t="str">
        <f t="shared" si="1073"/>
        <v/>
      </c>
      <c r="P5640" s="29" t="str">
        <f t="array" ref="P5640">IF(L5640="","",SMALL(IF(تكهين!$E$1:$E$10000=$D$4,ROW($1:$10000)),L5640))</f>
        <v/>
      </c>
    </row>
    <row r="5641" spans="2:16" ht="20.25">
      <c r="B5641" s="25" t="str">
        <f t="shared" si="1082"/>
        <v/>
      </c>
      <c r="C5641" s="26" t="str">
        <f t="shared" si="1074"/>
        <v/>
      </c>
      <c r="D5641" s="27" t="str">
        <f t="shared" si="1075"/>
        <v/>
      </c>
      <c r="E5641" s="27" t="str">
        <f t="shared" si="1076"/>
        <v/>
      </c>
      <c r="F5641" s="29" t="str">
        <f t="array" ref="F5641">IF(B5641="","",SMALL(IF(اضافه!$E$1:$E$10000=$D$4,ROW($1:$10000)),B5641))</f>
        <v/>
      </c>
      <c r="G5641" s="25" t="str">
        <f t="shared" si="1071"/>
        <v/>
      </c>
      <c r="H5641" s="26" t="str">
        <f t="shared" si="1077"/>
        <v/>
      </c>
      <c r="I5641" s="27" t="str">
        <f t="shared" si="1078"/>
        <v/>
      </c>
      <c r="J5641" s="27" t="str">
        <f t="shared" si="1079"/>
        <v/>
      </c>
      <c r="K5641" s="29" t="str">
        <f t="array" ref="K5641">IF(G5641="","",SMALL(IF(صرف!$E$1:$E$10000=$D$4,ROW($1:$10000)),G5641))</f>
        <v/>
      </c>
      <c r="L5641" s="25" t="str">
        <f t="shared" si="1072"/>
        <v/>
      </c>
      <c r="M5641" s="26" t="str">
        <f t="shared" si="1080"/>
        <v/>
      </c>
      <c r="N5641" s="27" t="str">
        <f t="shared" si="1081"/>
        <v/>
      </c>
      <c r="O5641" s="27" t="str">
        <f t="shared" si="1073"/>
        <v/>
      </c>
      <c r="P5641" s="29" t="str">
        <f t="array" ref="P5641">IF(L5641="","",SMALL(IF(تكهين!$E$1:$E$10000=$D$4,ROW($1:$10000)),L5641))</f>
        <v/>
      </c>
    </row>
    <row r="5642" spans="2:16" ht="20.25">
      <c r="B5642" s="25" t="str">
        <f t="shared" si="1082"/>
        <v/>
      </c>
      <c r="C5642" s="26" t="str">
        <f t="shared" si="1074"/>
        <v/>
      </c>
      <c r="D5642" s="27" t="str">
        <f t="shared" si="1075"/>
        <v/>
      </c>
      <c r="E5642" s="27" t="str">
        <f t="shared" si="1076"/>
        <v/>
      </c>
      <c r="F5642" s="29" t="str">
        <f t="array" ref="F5642">IF(B5642="","",SMALL(IF(اضافه!$E$1:$E$10000=$D$4,ROW($1:$10000)),B5642))</f>
        <v/>
      </c>
      <c r="G5642" s="25" t="str">
        <f t="shared" si="1071"/>
        <v/>
      </c>
      <c r="H5642" s="26" t="str">
        <f t="shared" si="1077"/>
        <v/>
      </c>
      <c r="I5642" s="27" t="str">
        <f t="shared" si="1078"/>
        <v/>
      </c>
      <c r="J5642" s="27" t="str">
        <f t="shared" si="1079"/>
        <v/>
      </c>
      <c r="K5642" s="29" t="str">
        <f t="array" ref="K5642">IF(G5642="","",SMALL(IF(صرف!$E$1:$E$10000=$D$4,ROW($1:$10000)),G5642))</f>
        <v/>
      </c>
      <c r="L5642" s="25" t="str">
        <f t="shared" si="1072"/>
        <v/>
      </c>
      <c r="M5642" s="26" t="str">
        <f t="shared" si="1080"/>
        <v/>
      </c>
      <c r="N5642" s="27" t="str">
        <f t="shared" si="1081"/>
        <v/>
      </c>
      <c r="O5642" s="27" t="str">
        <f t="shared" si="1073"/>
        <v/>
      </c>
      <c r="P5642" s="29" t="str">
        <f t="array" ref="P5642">IF(L5642="","",SMALL(IF(تكهين!$E$1:$E$10000=$D$4,ROW($1:$10000)),L5642))</f>
        <v/>
      </c>
    </row>
    <row r="5643" spans="2:16" ht="20.25">
      <c r="B5643" s="25" t="str">
        <f t="shared" si="1082"/>
        <v/>
      </c>
      <c r="C5643" s="26" t="str">
        <f t="shared" si="1074"/>
        <v/>
      </c>
      <c r="D5643" s="27" t="str">
        <f t="shared" si="1075"/>
        <v/>
      </c>
      <c r="E5643" s="27" t="str">
        <f t="shared" si="1076"/>
        <v/>
      </c>
      <c r="F5643" s="29" t="str">
        <f t="array" ref="F5643">IF(B5643="","",SMALL(IF(اضافه!$E$1:$E$10000=$D$4,ROW($1:$10000)),B5643))</f>
        <v/>
      </c>
      <c r="G5643" s="25" t="str">
        <f t="shared" si="1071"/>
        <v/>
      </c>
      <c r="H5643" s="26" t="str">
        <f t="shared" si="1077"/>
        <v/>
      </c>
      <c r="I5643" s="27" t="str">
        <f t="shared" si="1078"/>
        <v/>
      </c>
      <c r="J5643" s="27" t="str">
        <f t="shared" si="1079"/>
        <v/>
      </c>
      <c r="K5643" s="29" t="str">
        <f t="array" ref="K5643">IF(G5643="","",SMALL(IF(صرف!$E$1:$E$10000=$D$4,ROW($1:$10000)),G5643))</f>
        <v/>
      </c>
      <c r="L5643" s="25" t="str">
        <f t="shared" si="1072"/>
        <v/>
      </c>
      <c r="M5643" s="26" t="str">
        <f t="shared" si="1080"/>
        <v/>
      </c>
      <c r="N5643" s="27" t="str">
        <f t="shared" si="1081"/>
        <v/>
      </c>
      <c r="O5643" s="27" t="str">
        <f t="shared" si="1073"/>
        <v/>
      </c>
      <c r="P5643" s="29" t="str">
        <f t="array" ref="P5643">IF(L5643="","",SMALL(IF(تكهين!$E$1:$E$10000=$D$4,ROW($1:$10000)),L5643))</f>
        <v/>
      </c>
    </row>
    <row r="5644" spans="2:16" ht="20.25">
      <c r="B5644" s="25" t="str">
        <f t="shared" si="1082"/>
        <v/>
      </c>
      <c r="C5644" s="26" t="str">
        <f t="shared" si="1074"/>
        <v/>
      </c>
      <c r="D5644" s="27" t="str">
        <f t="shared" si="1075"/>
        <v/>
      </c>
      <c r="E5644" s="27" t="str">
        <f t="shared" si="1076"/>
        <v/>
      </c>
      <c r="F5644" s="29" t="str">
        <f t="array" ref="F5644">IF(B5644="","",SMALL(IF(اضافه!$E$1:$E$10000=$D$4,ROW($1:$10000)),B5644))</f>
        <v/>
      </c>
      <c r="G5644" s="25" t="str">
        <f t="shared" si="1071"/>
        <v/>
      </c>
      <c r="H5644" s="26" t="str">
        <f t="shared" si="1077"/>
        <v/>
      </c>
      <c r="I5644" s="27" t="str">
        <f t="shared" si="1078"/>
        <v/>
      </c>
      <c r="J5644" s="27" t="str">
        <f t="shared" si="1079"/>
        <v/>
      </c>
      <c r="K5644" s="29" t="str">
        <f t="array" ref="K5644">IF(G5644="","",SMALL(IF(صرف!$E$1:$E$10000=$D$4,ROW($1:$10000)),G5644))</f>
        <v/>
      </c>
      <c r="L5644" s="25" t="str">
        <f t="shared" si="1072"/>
        <v/>
      </c>
      <c r="M5644" s="26" t="str">
        <f t="shared" si="1080"/>
        <v/>
      </c>
      <c r="N5644" s="27" t="str">
        <f t="shared" si="1081"/>
        <v/>
      </c>
      <c r="O5644" s="27" t="str">
        <f t="shared" si="1073"/>
        <v/>
      </c>
      <c r="P5644" s="29" t="str">
        <f t="array" ref="P5644">IF(L5644="","",SMALL(IF(تكهين!$E$1:$E$10000=$D$4,ROW($1:$10000)),L5644))</f>
        <v/>
      </c>
    </row>
    <row r="5645" spans="2:16" ht="20.25">
      <c r="B5645" s="25" t="str">
        <f t="shared" si="1082"/>
        <v/>
      </c>
      <c r="C5645" s="26" t="str">
        <f t="shared" si="1074"/>
        <v/>
      </c>
      <c r="D5645" s="27" t="str">
        <f t="shared" si="1075"/>
        <v/>
      </c>
      <c r="E5645" s="27" t="str">
        <f t="shared" si="1076"/>
        <v/>
      </c>
      <c r="F5645" s="29" t="str">
        <f t="array" ref="F5645">IF(B5645="","",SMALL(IF(اضافه!$E$1:$E$10000=$D$4,ROW($1:$10000)),B5645))</f>
        <v/>
      </c>
      <c r="G5645" s="25" t="str">
        <f t="shared" ref="G5645:G5708" si="1083">IF(G$11=0,"",IF(ROW($B5633)&gt;G$11,"",ROW($B5633)))</f>
        <v/>
      </c>
      <c r="H5645" s="26" t="str">
        <f t="shared" si="1077"/>
        <v/>
      </c>
      <c r="I5645" s="27" t="str">
        <f t="shared" si="1078"/>
        <v/>
      </c>
      <c r="J5645" s="27" t="str">
        <f t="shared" si="1079"/>
        <v/>
      </c>
      <c r="K5645" s="29" t="str">
        <f t="array" ref="K5645">IF(G5645="","",SMALL(IF(صرف!$E$1:$E$10000=$D$4,ROW($1:$10000)),G5645))</f>
        <v/>
      </c>
      <c r="L5645" s="25" t="str">
        <f t="shared" ref="L5645:L5708" si="1084">IF(L$11=0,"",IF(ROW($B5633)&gt;L$11,"",ROW($B5633)))</f>
        <v/>
      </c>
      <c r="M5645" s="26" t="str">
        <f t="shared" si="1080"/>
        <v/>
      </c>
      <c r="N5645" s="27" t="str">
        <f t="shared" si="1081"/>
        <v/>
      </c>
      <c r="O5645" s="27" t="str">
        <f t="shared" si="1073"/>
        <v/>
      </c>
      <c r="P5645" s="29" t="str">
        <f t="array" ref="P5645">IF(L5645="","",SMALL(IF(تكهين!$E$1:$E$10000=$D$4,ROW($1:$10000)),L5645))</f>
        <v/>
      </c>
    </row>
    <row r="5646" spans="2:16" ht="20.25">
      <c r="B5646" s="25" t="str">
        <f t="shared" si="1082"/>
        <v/>
      </c>
      <c r="C5646" s="26" t="str">
        <f t="shared" si="1074"/>
        <v/>
      </c>
      <c r="D5646" s="27" t="str">
        <f t="shared" si="1075"/>
        <v/>
      </c>
      <c r="E5646" s="27" t="str">
        <f t="shared" si="1076"/>
        <v/>
      </c>
      <c r="F5646" s="29" t="str">
        <f t="array" ref="F5646">IF(B5646="","",SMALL(IF(اضافه!$E$1:$E$10000=$D$4,ROW($1:$10000)),B5646))</f>
        <v/>
      </c>
      <c r="G5646" s="25" t="str">
        <f t="shared" si="1083"/>
        <v/>
      </c>
      <c r="H5646" s="26" t="str">
        <f t="shared" si="1077"/>
        <v/>
      </c>
      <c r="I5646" s="27" t="str">
        <f t="shared" si="1078"/>
        <v/>
      </c>
      <c r="J5646" s="27" t="str">
        <f t="shared" si="1079"/>
        <v/>
      </c>
      <c r="K5646" s="29" t="str">
        <f t="array" ref="K5646">IF(G5646="","",SMALL(IF(صرف!$E$1:$E$10000=$D$4,ROW($1:$10000)),G5646))</f>
        <v/>
      </c>
      <c r="L5646" s="25" t="str">
        <f t="shared" si="1084"/>
        <v/>
      </c>
      <c r="M5646" s="26" t="str">
        <f t="shared" si="1080"/>
        <v/>
      </c>
      <c r="N5646" s="27" t="str">
        <f t="shared" si="1081"/>
        <v/>
      </c>
      <c r="O5646" s="27" t="str">
        <f t="shared" si="1073"/>
        <v/>
      </c>
      <c r="P5646" s="29" t="str">
        <f t="array" ref="P5646">IF(L5646="","",SMALL(IF(تكهين!$E$1:$E$10000=$D$4,ROW($1:$10000)),L5646))</f>
        <v/>
      </c>
    </row>
    <row r="5647" spans="2:16" ht="20.25">
      <c r="B5647" s="25" t="str">
        <f t="shared" si="1082"/>
        <v/>
      </c>
      <c r="C5647" s="26" t="str">
        <f t="shared" si="1074"/>
        <v/>
      </c>
      <c r="D5647" s="27" t="str">
        <f t="shared" si="1075"/>
        <v/>
      </c>
      <c r="E5647" s="27" t="str">
        <f t="shared" si="1076"/>
        <v/>
      </c>
      <c r="F5647" s="29" t="str">
        <f t="array" ref="F5647">IF(B5647="","",SMALL(IF(اضافه!$E$1:$E$10000=$D$4,ROW($1:$10000)),B5647))</f>
        <v/>
      </c>
      <c r="G5647" s="25" t="str">
        <f t="shared" si="1083"/>
        <v/>
      </c>
      <c r="H5647" s="26" t="str">
        <f t="shared" si="1077"/>
        <v/>
      </c>
      <c r="I5647" s="27" t="str">
        <f t="shared" si="1078"/>
        <v/>
      </c>
      <c r="J5647" s="27" t="str">
        <f t="shared" si="1079"/>
        <v/>
      </c>
      <c r="K5647" s="29" t="str">
        <f t="array" ref="K5647">IF(G5647="","",SMALL(IF(صرف!$E$1:$E$10000=$D$4,ROW($1:$10000)),G5647))</f>
        <v/>
      </c>
      <c r="L5647" s="25" t="str">
        <f t="shared" si="1084"/>
        <v/>
      </c>
      <c r="M5647" s="26" t="str">
        <f t="shared" si="1080"/>
        <v/>
      </c>
      <c r="N5647" s="27" t="str">
        <f t="shared" si="1081"/>
        <v/>
      </c>
      <c r="O5647" s="27" t="str">
        <f t="shared" si="1073"/>
        <v/>
      </c>
      <c r="P5647" s="29" t="str">
        <f t="array" ref="P5647">IF(L5647="","",SMALL(IF(تكهين!$E$1:$E$10000=$D$4,ROW($1:$10000)),L5647))</f>
        <v/>
      </c>
    </row>
    <row r="5648" spans="2:16" ht="20.25">
      <c r="B5648" s="25" t="str">
        <f t="shared" si="1082"/>
        <v/>
      </c>
      <c r="C5648" s="26" t="str">
        <f t="shared" si="1074"/>
        <v/>
      </c>
      <c r="D5648" s="27" t="str">
        <f t="shared" si="1075"/>
        <v/>
      </c>
      <c r="E5648" s="27" t="str">
        <f t="shared" si="1076"/>
        <v/>
      </c>
      <c r="F5648" s="29" t="str">
        <f t="array" ref="F5648">IF(B5648="","",SMALL(IF(اضافه!$E$1:$E$10000=$D$4,ROW($1:$10000)),B5648))</f>
        <v/>
      </c>
      <c r="G5648" s="25" t="str">
        <f t="shared" si="1083"/>
        <v/>
      </c>
      <c r="H5648" s="26" t="str">
        <f t="shared" si="1077"/>
        <v/>
      </c>
      <c r="I5648" s="27" t="str">
        <f t="shared" si="1078"/>
        <v/>
      </c>
      <c r="J5648" s="27" t="str">
        <f t="shared" si="1079"/>
        <v/>
      </c>
      <c r="K5648" s="29" t="str">
        <f t="array" ref="K5648">IF(G5648="","",SMALL(IF(صرف!$E$1:$E$10000=$D$4,ROW($1:$10000)),G5648))</f>
        <v/>
      </c>
      <c r="L5648" s="25" t="str">
        <f t="shared" si="1084"/>
        <v/>
      </c>
      <c r="M5648" s="26" t="str">
        <f t="shared" si="1080"/>
        <v/>
      </c>
      <c r="N5648" s="27" t="str">
        <f t="shared" si="1081"/>
        <v/>
      </c>
      <c r="O5648" s="27" t="str">
        <f t="shared" si="1073"/>
        <v/>
      </c>
      <c r="P5648" s="29" t="str">
        <f t="array" ref="P5648">IF(L5648="","",SMALL(IF(تكهين!$E$1:$E$10000=$D$4,ROW($1:$10000)),L5648))</f>
        <v/>
      </c>
    </row>
    <row r="5649" spans="2:16" ht="20.25">
      <c r="B5649" s="25" t="str">
        <f t="shared" si="1082"/>
        <v/>
      </c>
      <c r="C5649" s="26" t="str">
        <f t="shared" si="1074"/>
        <v/>
      </c>
      <c r="D5649" s="27" t="str">
        <f t="shared" si="1075"/>
        <v/>
      </c>
      <c r="E5649" s="27" t="str">
        <f t="shared" si="1076"/>
        <v/>
      </c>
      <c r="F5649" s="29" t="str">
        <f t="array" ref="F5649">IF(B5649="","",SMALL(IF(اضافه!$E$1:$E$10000=$D$4,ROW($1:$10000)),B5649))</f>
        <v/>
      </c>
      <c r="G5649" s="25" t="str">
        <f t="shared" si="1083"/>
        <v/>
      </c>
      <c r="H5649" s="26" t="str">
        <f t="shared" si="1077"/>
        <v/>
      </c>
      <c r="I5649" s="27" t="str">
        <f t="shared" si="1078"/>
        <v/>
      </c>
      <c r="J5649" s="27" t="str">
        <f t="shared" si="1079"/>
        <v/>
      </c>
      <c r="K5649" s="29" t="str">
        <f t="array" ref="K5649">IF(G5649="","",SMALL(IF(صرف!$E$1:$E$10000=$D$4,ROW($1:$10000)),G5649))</f>
        <v/>
      </c>
      <c r="L5649" s="25" t="str">
        <f t="shared" si="1084"/>
        <v/>
      </c>
      <c r="M5649" s="26" t="str">
        <f t="shared" si="1080"/>
        <v/>
      </c>
      <c r="N5649" s="27" t="str">
        <f t="shared" si="1081"/>
        <v/>
      </c>
      <c r="O5649" s="27" t="str">
        <f t="shared" si="1073"/>
        <v/>
      </c>
      <c r="P5649" s="29" t="str">
        <f t="array" ref="P5649">IF(L5649="","",SMALL(IF(تكهين!$E$1:$E$10000=$D$4,ROW($1:$10000)),L5649))</f>
        <v/>
      </c>
    </row>
    <row r="5650" spans="2:16" ht="20.25">
      <c r="B5650" s="25" t="str">
        <f t="shared" si="1082"/>
        <v/>
      </c>
      <c r="C5650" s="26" t="str">
        <f t="shared" si="1074"/>
        <v/>
      </c>
      <c r="D5650" s="27" t="str">
        <f t="shared" si="1075"/>
        <v/>
      </c>
      <c r="E5650" s="27" t="str">
        <f t="shared" si="1076"/>
        <v/>
      </c>
      <c r="F5650" s="29" t="str">
        <f t="array" ref="F5650">IF(B5650="","",SMALL(IF(اضافه!$E$1:$E$10000=$D$4,ROW($1:$10000)),B5650))</f>
        <v/>
      </c>
      <c r="G5650" s="25" t="str">
        <f t="shared" si="1083"/>
        <v/>
      </c>
      <c r="H5650" s="26" t="str">
        <f t="shared" si="1077"/>
        <v/>
      </c>
      <c r="I5650" s="27" t="str">
        <f t="shared" si="1078"/>
        <v/>
      </c>
      <c r="J5650" s="27" t="str">
        <f t="shared" si="1079"/>
        <v/>
      </c>
      <c r="K5650" s="29" t="str">
        <f t="array" ref="K5650">IF(G5650="","",SMALL(IF(صرف!$E$1:$E$10000=$D$4,ROW($1:$10000)),G5650))</f>
        <v/>
      </c>
      <c r="L5650" s="25" t="str">
        <f t="shared" si="1084"/>
        <v/>
      </c>
      <c r="M5650" s="26" t="str">
        <f t="shared" si="1080"/>
        <v/>
      </c>
      <c r="N5650" s="27" t="str">
        <f t="shared" si="1081"/>
        <v/>
      </c>
      <c r="O5650" s="27" t="str">
        <f t="shared" si="1073"/>
        <v/>
      </c>
      <c r="P5650" s="29" t="str">
        <f t="array" ref="P5650">IF(L5650="","",SMALL(IF(تكهين!$E$1:$E$10000=$D$4,ROW($1:$10000)),L5650))</f>
        <v/>
      </c>
    </row>
    <row r="5651" spans="2:16" ht="20.25">
      <c r="B5651" s="25" t="str">
        <f t="shared" si="1082"/>
        <v/>
      </c>
      <c r="C5651" s="26" t="str">
        <f t="shared" si="1074"/>
        <v/>
      </c>
      <c r="D5651" s="27" t="str">
        <f t="shared" si="1075"/>
        <v/>
      </c>
      <c r="E5651" s="27" t="str">
        <f t="shared" si="1076"/>
        <v/>
      </c>
      <c r="F5651" s="29" t="str">
        <f t="array" ref="F5651">IF(B5651="","",SMALL(IF(اضافه!$E$1:$E$10000=$D$4,ROW($1:$10000)),B5651))</f>
        <v/>
      </c>
      <c r="G5651" s="25" t="str">
        <f t="shared" si="1083"/>
        <v/>
      </c>
      <c r="H5651" s="26" t="str">
        <f t="shared" si="1077"/>
        <v/>
      </c>
      <c r="I5651" s="27" t="str">
        <f t="shared" si="1078"/>
        <v/>
      </c>
      <c r="J5651" s="27" t="str">
        <f t="shared" si="1079"/>
        <v/>
      </c>
      <c r="K5651" s="29" t="str">
        <f t="array" ref="K5651">IF(G5651="","",SMALL(IF(صرف!$E$1:$E$10000=$D$4,ROW($1:$10000)),G5651))</f>
        <v/>
      </c>
      <c r="L5651" s="25" t="str">
        <f t="shared" si="1084"/>
        <v/>
      </c>
      <c r="M5651" s="26" t="str">
        <f t="shared" si="1080"/>
        <v/>
      </c>
      <c r="N5651" s="27" t="str">
        <f t="shared" si="1081"/>
        <v/>
      </c>
      <c r="O5651" s="27" t="str">
        <f t="shared" si="1073"/>
        <v/>
      </c>
      <c r="P5651" s="29" t="str">
        <f t="array" ref="P5651">IF(L5651="","",SMALL(IF(تكهين!$E$1:$E$10000=$D$4,ROW($1:$10000)),L5651))</f>
        <v/>
      </c>
    </row>
    <row r="5652" spans="2:16" ht="20.25">
      <c r="B5652" s="25" t="str">
        <f t="shared" si="1082"/>
        <v/>
      </c>
      <c r="C5652" s="26" t="str">
        <f t="shared" si="1074"/>
        <v/>
      </c>
      <c r="D5652" s="27" t="str">
        <f t="shared" si="1075"/>
        <v/>
      </c>
      <c r="E5652" s="27" t="str">
        <f t="shared" si="1076"/>
        <v/>
      </c>
      <c r="F5652" s="29" t="str">
        <f t="array" ref="F5652">IF(B5652="","",SMALL(IF(اضافه!$E$1:$E$10000=$D$4,ROW($1:$10000)),B5652))</f>
        <v/>
      </c>
      <c r="G5652" s="25" t="str">
        <f t="shared" si="1083"/>
        <v/>
      </c>
      <c r="H5652" s="26" t="str">
        <f t="shared" si="1077"/>
        <v/>
      </c>
      <c r="I5652" s="27" t="str">
        <f t="shared" si="1078"/>
        <v/>
      </c>
      <c r="J5652" s="27" t="str">
        <f t="shared" si="1079"/>
        <v/>
      </c>
      <c r="K5652" s="29" t="str">
        <f t="array" ref="K5652">IF(G5652="","",SMALL(IF(صرف!$E$1:$E$10000=$D$4,ROW($1:$10000)),G5652))</f>
        <v/>
      </c>
      <c r="L5652" s="25" t="str">
        <f t="shared" si="1084"/>
        <v/>
      </c>
      <c r="M5652" s="26" t="str">
        <f t="shared" si="1080"/>
        <v/>
      </c>
      <c r="N5652" s="27" t="str">
        <f t="shared" si="1081"/>
        <v/>
      </c>
      <c r="O5652" s="27" t="str">
        <f t="shared" si="1073"/>
        <v/>
      </c>
      <c r="P5652" s="29" t="str">
        <f t="array" ref="P5652">IF(L5652="","",SMALL(IF(تكهين!$E$1:$E$10000=$D$4,ROW($1:$10000)),L5652))</f>
        <v/>
      </c>
    </row>
    <row r="5653" spans="2:16" ht="20.25">
      <c r="B5653" s="25" t="str">
        <f t="shared" si="1082"/>
        <v/>
      </c>
      <c r="C5653" s="26" t="str">
        <f t="shared" si="1074"/>
        <v/>
      </c>
      <c r="D5653" s="27" t="str">
        <f t="shared" si="1075"/>
        <v/>
      </c>
      <c r="E5653" s="27" t="str">
        <f t="shared" si="1076"/>
        <v/>
      </c>
      <c r="F5653" s="29" t="str">
        <f t="array" ref="F5653">IF(B5653="","",SMALL(IF(اضافه!$E$1:$E$10000=$D$4,ROW($1:$10000)),B5653))</f>
        <v/>
      </c>
      <c r="G5653" s="25" t="str">
        <f t="shared" si="1083"/>
        <v/>
      </c>
      <c r="H5653" s="26" t="str">
        <f t="shared" si="1077"/>
        <v/>
      </c>
      <c r="I5653" s="27" t="str">
        <f t="shared" si="1078"/>
        <v/>
      </c>
      <c r="J5653" s="27" t="str">
        <f t="shared" si="1079"/>
        <v/>
      </c>
      <c r="K5653" s="29" t="str">
        <f t="array" ref="K5653">IF(G5653="","",SMALL(IF(صرف!$E$1:$E$10000=$D$4,ROW($1:$10000)),G5653))</f>
        <v/>
      </c>
      <c r="L5653" s="25" t="str">
        <f t="shared" si="1084"/>
        <v/>
      </c>
      <c r="M5653" s="26" t="str">
        <f t="shared" si="1080"/>
        <v/>
      </c>
      <c r="N5653" s="27" t="str">
        <f t="shared" si="1081"/>
        <v/>
      </c>
      <c r="O5653" s="27" t="str">
        <f t="shared" si="1073"/>
        <v/>
      </c>
      <c r="P5653" s="29" t="str">
        <f t="array" ref="P5653">IF(L5653="","",SMALL(IF(تكهين!$E$1:$E$10000=$D$4,ROW($1:$10000)),L5653))</f>
        <v/>
      </c>
    </row>
    <row r="5654" spans="2:16" ht="20.25">
      <c r="B5654" s="25" t="str">
        <f t="shared" si="1082"/>
        <v/>
      </c>
      <c r="C5654" s="26" t="str">
        <f t="shared" si="1074"/>
        <v/>
      </c>
      <c r="D5654" s="27" t="str">
        <f t="shared" si="1075"/>
        <v/>
      </c>
      <c r="E5654" s="27" t="str">
        <f t="shared" si="1076"/>
        <v/>
      </c>
      <c r="F5654" s="29" t="str">
        <f t="array" ref="F5654">IF(B5654="","",SMALL(IF(اضافه!$E$1:$E$10000=$D$4,ROW($1:$10000)),B5654))</f>
        <v/>
      </c>
      <c r="G5654" s="25" t="str">
        <f t="shared" si="1083"/>
        <v/>
      </c>
      <c r="H5654" s="26" t="str">
        <f t="shared" si="1077"/>
        <v/>
      </c>
      <c r="I5654" s="27" t="str">
        <f t="shared" si="1078"/>
        <v/>
      </c>
      <c r="J5654" s="27" t="str">
        <f t="shared" si="1079"/>
        <v/>
      </c>
      <c r="K5654" s="29" t="str">
        <f t="array" ref="K5654">IF(G5654="","",SMALL(IF(صرف!$E$1:$E$10000=$D$4,ROW($1:$10000)),G5654))</f>
        <v/>
      </c>
      <c r="L5654" s="25" t="str">
        <f t="shared" si="1084"/>
        <v/>
      </c>
      <c r="M5654" s="26" t="str">
        <f t="shared" si="1080"/>
        <v/>
      </c>
      <c r="N5654" s="27" t="str">
        <f t="shared" si="1081"/>
        <v/>
      </c>
      <c r="O5654" s="27" t="str">
        <f t="shared" si="1073"/>
        <v/>
      </c>
      <c r="P5654" s="29" t="str">
        <f t="array" ref="P5654">IF(L5654="","",SMALL(IF(تكهين!$E$1:$E$10000=$D$4,ROW($1:$10000)),L5654))</f>
        <v/>
      </c>
    </row>
    <row r="5655" spans="2:16" ht="20.25">
      <c r="B5655" s="25" t="str">
        <f t="shared" si="1082"/>
        <v/>
      </c>
      <c r="C5655" s="26" t="str">
        <f t="shared" si="1074"/>
        <v/>
      </c>
      <c r="D5655" s="27" t="str">
        <f t="shared" si="1075"/>
        <v/>
      </c>
      <c r="E5655" s="27" t="str">
        <f t="shared" si="1076"/>
        <v/>
      </c>
      <c r="F5655" s="29" t="str">
        <f t="array" ref="F5655">IF(B5655="","",SMALL(IF(اضافه!$E$1:$E$10000=$D$4,ROW($1:$10000)),B5655))</f>
        <v/>
      </c>
      <c r="G5655" s="25" t="str">
        <f t="shared" si="1083"/>
        <v/>
      </c>
      <c r="H5655" s="26" t="str">
        <f t="shared" si="1077"/>
        <v/>
      </c>
      <c r="I5655" s="27" t="str">
        <f t="shared" si="1078"/>
        <v/>
      </c>
      <c r="J5655" s="27" t="str">
        <f t="shared" si="1079"/>
        <v/>
      </c>
      <c r="K5655" s="29" t="str">
        <f t="array" ref="K5655">IF(G5655="","",SMALL(IF(صرف!$E$1:$E$10000=$D$4,ROW($1:$10000)),G5655))</f>
        <v/>
      </c>
      <c r="L5655" s="25" t="str">
        <f t="shared" si="1084"/>
        <v/>
      </c>
      <c r="M5655" s="26" t="str">
        <f t="shared" si="1080"/>
        <v/>
      </c>
      <c r="N5655" s="27" t="str">
        <f t="shared" si="1081"/>
        <v/>
      </c>
      <c r="O5655" s="27" t="str">
        <f t="shared" si="1073"/>
        <v/>
      </c>
      <c r="P5655" s="29" t="str">
        <f t="array" ref="P5655">IF(L5655="","",SMALL(IF(تكهين!$E$1:$E$10000=$D$4,ROW($1:$10000)),L5655))</f>
        <v/>
      </c>
    </row>
    <row r="5656" spans="2:16" ht="20.25">
      <c r="B5656" s="25" t="str">
        <f t="shared" si="1082"/>
        <v/>
      </c>
      <c r="C5656" s="26" t="str">
        <f t="shared" si="1074"/>
        <v/>
      </c>
      <c r="D5656" s="27" t="str">
        <f t="shared" si="1075"/>
        <v/>
      </c>
      <c r="E5656" s="27" t="str">
        <f t="shared" si="1076"/>
        <v/>
      </c>
      <c r="F5656" s="29" t="str">
        <f t="array" ref="F5656">IF(B5656="","",SMALL(IF(اضافه!$E$1:$E$10000=$D$4,ROW($1:$10000)),B5656))</f>
        <v/>
      </c>
      <c r="G5656" s="25" t="str">
        <f t="shared" si="1083"/>
        <v/>
      </c>
      <c r="H5656" s="26" t="str">
        <f t="shared" si="1077"/>
        <v/>
      </c>
      <c r="I5656" s="27" t="str">
        <f t="shared" si="1078"/>
        <v/>
      </c>
      <c r="J5656" s="27" t="str">
        <f t="shared" si="1079"/>
        <v/>
      </c>
      <c r="K5656" s="29" t="str">
        <f t="array" ref="K5656">IF(G5656="","",SMALL(IF(صرف!$E$1:$E$10000=$D$4,ROW($1:$10000)),G5656))</f>
        <v/>
      </c>
      <c r="L5656" s="25" t="str">
        <f t="shared" si="1084"/>
        <v/>
      </c>
      <c r="M5656" s="26" t="str">
        <f t="shared" si="1080"/>
        <v/>
      </c>
      <c r="N5656" s="27" t="str">
        <f t="shared" si="1081"/>
        <v/>
      </c>
      <c r="O5656" s="27" t="str">
        <f t="shared" si="1073"/>
        <v/>
      </c>
      <c r="P5656" s="29" t="str">
        <f t="array" ref="P5656">IF(L5656="","",SMALL(IF(تكهين!$E$1:$E$10000=$D$4,ROW($1:$10000)),L5656))</f>
        <v/>
      </c>
    </row>
    <row r="5657" spans="2:16" ht="20.25">
      <c r="B5657" s="25" t="str">
        <f t="shared" si="1082"/>
        <v/>
      </c>
      <c r="C5657" s="26" t="str">
        <f t="shared" si="1074"/>
        <v/>
      </c>
      <c r="D5657" s="27" t="str">
        <f t="shared" si="1075"/>
        <v/>
      </c>
      <c r="E5657" s="27" t="str">
        <f t="shared" si="1076"/>
        <v/>
      </c>
      <c r="F5657" s="29" t="str">
        <f t="array" ref="F5657">IF(B5657="","",SMALL(IF(اضافه!$E$1:$E$10000=$D$4,ROW($1:$10000)),B5657))</f>
        <v/>
      </c>
      <c r="G5657" s="25" t="str">
        <f t="shared" si="1083"/>
        <v/>
      </c>
      <c r="H5657" s="26" t="str">
        <f t="shared" si="1077"/>
        <v/>
      </c>
      <c r="I5657" s="27" t="str">
        <f t="shared" si="1078"/>
        <v/>
      </c>
      <c r="J5657" s="27" t="str">
        <f t="shared" si="1079"/>
        <v/>
      </c>
      <c r="K5657" s="29" t="str">
        <f t="array" ref="K5657">IF(G5657="","",SMALL(IF(صرف!$E$1:$E$10000=$D$4,ROW($1:$10000)),G5657))</f>
        <v/>
      </c>
      <c r="L5657" s="25" t="str">
        <f t="shared" si="1084"/>
        <v/>
      </c>
      <c r="M5657" s="26" t="str">
        <f t="shared" si="1080"/>
        <v/>
      </c>
      <c r="N5657" s="27" t="str">
        <f t="shared" si="1081"/>
        <v/>
      </c>
      <c r="O5657" s="27" t="str">
        <f t="shared" si="1073"/>
        <v/>
      </c>
      <c r="P5657" s="29" t="str">
        <f t="array" ref="P5657">IF(L5657="","",SMALL(IF(تكهين!$E$1:$E$10000=$D$4,ROW($1:$10000)),L5657))</f>
        <v/>
      </c>
    </row>
    <row r="5658" spans="2:16" ht="20.25">
      <c r="B5658" s="25" t="str">
        <f t="shared" si="1082"/>
        <v/>
      </c>
      <c r="C5658" s="26" t="str">
        <f t="shared" si="1074"/>
        <v/>
      </c>
      <c r="D5658" s="27" t="str">
        <f t="shared" si="1075"/>
        <v/>
      </c>
      <c r="E5658" s="27" t="str">
        <f t="shared" si="1076"/>
        <v/>
      </c>
      <c r="F5658" s="29" t="str">
        <f t="array" ref="F5658">IF(B5658="","",SMALL(IF(اضافه!$E$1:$E$10000=$D$4,ROW($1:$10000)),B5658))</f>
        <v/>
      </c>
      <c r="G5658" s="25" t="str">
        <f t="shared" si="1083"/>
        <v/>
      </c>
      <c r="H5658" s="26" t="str">
        <f t="shared" si="1077"/>
        <v/>
      </c>
      <c r="I5658" s="27" t="str">
        <f t="shared" si="1078"/>
        <v/>
      </c>
      <c r="J5658" s="27" t="str">
        <f t="shared" si="1079"/>
        <v/>
      </c>
      <c r="K5658" s="29" t="str">
        <f t="array" ref="K5658">IF(G5658="","",SMALL(IF(صرف!$E$1:$E$10000=$D$4,ROW($1:$10000)),G5658))</f>
        <v/>
      </c>
      <c r="L5658" s="25" t="str">
        <f t="shared" si="1084"/>
        <v/>
      </c>
      <c r="M5658" s="26" t="str">
        <f t="shared" si="1080"/>
        <v/>
      </c>
      <c r="N5658" s="27" t="str">
        <f t="shared" si="1081"/>
        <v/>
      </c>
      <c r="O5658" s="27" t="str">
        <f t="shared" si="1073"/>
        <v/>
      </c>
      <c r="P5658" s="29" t="str">
        <f t="array" ref="P5658">IF(L5658="","",SMALL(IF(تكهين!$E$1:$E$10000=$D$4,ROW($1:$10000)),L5658))</f>
        <v/>
      </c>
    </row>
    <row r="5659" spans="2:16" ht="20.25">
      <c r="B5659" s="25" t="str">
        <f t="shared" si="1082"/>
        <v/>
      </c>
      <c r="C5659" s="26" t="str">
        <f t="shared" si="1074"/>
        <v/>
      </c>
      <c r="D5659" s="27" t="str">
        <f t="shared" si="1075"/>
        <v/>
      </c>
      <c r="E5659" s="27" t="str">
        <f t="shared" si="1076"/>
        <v/>
      </c>
      <c r="F5659" s="29" t="str">
        <f t="array" ref="F5659">IF(B5659="","",SMALL(IF(اضافه!$E$1:$E$10000=$D$4,ROW($1:$10000)),B5659))</f>
        <v/>
      </c>
      <c r="G5659" s="25" t="str">
        <f t="shared" si="1083"/>
        <v/>
      </c>
      <c r="H5659" s="26" t="str">
        <f t="shared" si="1077"/>
        <v/>
      </c>
      <c r="I5659" s="27" t="str">
        <f t="shared" si="1078"/>
        <v/>
      </c>
      <c r="J5659" s="27" t="str">
        <f t="shared" si="1079"/>
        <v/>
      </c>
      <c r="K5659" s="29" t="str">
        <f t="array" ref="K5659">IF(G5659="","",SMALL(IF(صرف!$E$1:$E$10000=$D$4,ROW($1:$10000)),G5659))</f>
        <v/>
      </c>
      <c r="L5659" s="25" t="str">
        <f t="shared" si="1084"/>
        <v/>
      </c>
      <c r="M5659" s="26" t="str">
        <f t="shared" si="1080"/>
        <v/>
      </c>
      <c r="N5659" s="27" t="str">
        <f t="shared" si="1081"/>
        <v/>
      </c>
      <c r="O5659" s="27" t="str">
        <f t="shared" si="1073"/>
        <v/>
      </c>
      <c r="P5659" s="29" t="str">
        <f t="array" ref="P5659">IF(L5659="","",SMALL(IF(تكهين!$E$1:$E$10000=$D$4,ROW($1:$10000)),L5659))</f>
        <v/>
      </c>
    </row>
    <row r="5660" spans="2:16" ht="20.25">
      <c r="B5660" s="25" t="str">
        <f t="shared" si="1082"/>
        <v/>
      </c>
      <c r="C5660" s="26" t="str">
        <f t="shared" si="1074"/>
        <v/>
      </c>
      <c r="D5660" s="27" t="str">
        <f t="shared" si="1075"/>
        <v/>
      </c>
      <c r="E5660" s="27" t="str">
        <f t="shared" si="1076"/>
        <v/>
      </c>
      <c r="F5660" s="29" t="str">
        <f t="array" ref="F5660">IF(B5660="","",SMALL(IF(اضافه!$E$1:$E$10000=$D$4,ROW($1:$10000)),B5660))</f>
        <v/>
      </c>
      <c r="G5660" s="25" t="str">
        <f t="shared" si="1083"/>
        <v/>
      </c>
      <c r="H5660" s="26" t="str">
        <f t="shared" si="1077"/>
        <v/>
      </c>
      <c r="I5660" s="27" t="str">
        <f t="shared" si="1078"/>
        <v/>
      </c>
      <c r="J5660" s="27" t="str">
        <f t="shared" si="1079"/>
        <v/>
      </c>
      <c r="K5660" s="29" t="str">
        <f t="array" ref="K5660">IF(G5660="","",SMALL(IF(صرف!$E$1:$E$10000=$D$4,ROW($1:$10000)),G5660))</f>
        <v/>
      </c>
      <c r="L5660" s="25" t="str">
        <f t="shared" si="1084"/>
        <v/>
      </c>
      <c r="M5660" s="26" t="str">
        <f t="shared" si="1080"/>
        <v/>
      </c>
      <c r="N5660" s="27" t="str">
        <f t="shared" si="1081"/>
        <v/>
      </c>
      <c r="O5660" s="27" t="str">
        <f t="shared" si="1073"/>
        <v/>
      </c>
      <c r="P5660" s="29" t="str">
        <f t="array" ref="P5660">IF(L5660="","",SMALL(IF(تكهين!$E$1:$E$10000=$D$4,ROW($1:$10000)),L5660))</f>
        <v/>
      </c>
    </row>
    <row r="5661" spans="2:16" ht="20.25">
      <c r="B5661" s="25" t="str">
        <f t="shared" si="1082"/>
        <v/>
      </c>
      <c r="C5661" s="26" t="str">
        <f t="shared" si="1074"/>
        <v/>
      </c>
      <c r="D5661" s="27" t="str">
        <f t="shared" si="1075"/>
        <v/>
      </c>
      <c r="E5661" s="27" t="str">
        <f t="shared" si="1076"/>
        <v/>
      </c>
      <c r="F5661" s="29" t="str">
        <f t="array" ref="F5661">IF(B5661="","",SMALL(IF(اضافه!$E$1:$E$10000=$D$4,ROW($1:$10000)),B5661))</f>
        <v/>
      </c>
      <c r="G5661" s="25" t="str">
        <f t="shared" si="1083"/>
        <v/>
      </c>
      <c r="H5661" s="26" t="str">
        <f t="shared" si="1077"/>
        <v/>
      </c>
      <c r="I5661" s="27" t="str">
        <f t="shared" si="1078"/>
        <v/>
      </c>
      <c r="J5661" s="27" t="str">
        <f t="shared" si="1079"/>
        <v/>
      </c>
      <c r="K5661" s="29" t="str">
        <f t="array" ref="K5661">IF(G5661="","",SMALL(IF(صرف!$E$1:$E$10000=$D$4,ROW($1:$10000)),G5661))</f>
        <v/>
      </c>
      <c r="L5661" s="25" t="str">
        <f t="shared" si="1084"/>
        <v/>
      </c>
      <c r="M5661" s="26" t="str">
        <f t="shared" si="1080"/>
        <v/>
      </c>
      <c r="N5661" s="27" t="str">
        <f t="shared" si="1081"/>
        <v/>
      </c>
      <c r="O5661" s="27" t="str">
        <f t="shared" si="1073"/>
        <v/>
      </c>
      <c r="P5661" s="29" t="str">
        <f t="array" ref="P5661">IF(L5661="","",SMALL(IF(تكهين!$E$1:$E$10000=$D$4,ROW($1:$10000)),L5661))</f>
        <v/>
      </c>
    </row>
    <row r="5662" spans="2:16" ht="20.25">
      <c r="B5662" s="25" t="str">
        <f t="shared" si="1082"/>
        <v/>
      </c>
      <c r="C5662" s="26" t="str">
        <f t="shared" si="1074"/>
        <v/>
      </c>
      <c r="D5662" s="27" t="str">
        <f t="shared" si="1075"/>
        <v/>
      </c>
      <c r="E5662" s="27" t="str">
        <f t="shared" si="1076"/>
        <v/>
      </c>
      <c r="F5662" s="29" t="str">
        <f t="array" ref="F5662">IF(B5662="","",SMALL(IF(اضافه!$E$1:$E$10000=$D$4,ROW($1:$10000)),B5662))</f>
        <v/>
      </c>
      <c r="G5662" s="25" t="str">
        <f t="shared" si="1083"/>
        <v/>
      </c>
      <c r="H5662" s="26" t="str">
        <f t="shared" si="1077"/>
        <v/>
      </c>
      <c r="I5662" s="27" t="str">
        <f t="shared" si="1078"/>
        <v/>
      </c>
      <c r="J5662" s="27" t="str">
        <f t="shared" si="1079"/>
        <v/>
      </c>
      <c r="K5662" s="29" t="str">
        <f t="array" ref="K5662">IF(G5662="","",SMALL(IF(صرف!$E$1:$E$10000=$D$4,ROW($1:$10000)),G5662))</f>
        <v/>
      </c>
      <c r="L5662" s="25" t="str">
        <f t="shared" si="1084"/>
        <v/>
      </c>
      <c r="M5662" s="26" t="str">
        <f t="shared" si="1080"/>
        <v/>
      </c>
      <c r="N5662" s="27" t="str">
        <f t="shared" si="1081"/>
        <v/>
      </c>
      <c r="O5662" s="27" t="str">
        <f t="shared" si="1073"/>
        <v/>
      </c>
      <c r="P5662" s="29" t="str">
        <f t="array" ref="P5662">IF(L5662="","",SMALL(IF(تكهين!$E$1:$E$10000=$D$4,ROW($1:$10000)),L5662))</f>
        <v/>
      </c>
    </row>
    <row r="5663" spans="2:16" ht="20.25">
      <c r="B5663" s="25" t="str">
        <f t="shared" si="1082"/>
        <v/>
      </c>
      <c r="C5663" s="26" t="str">
        <f t="shared" si="1074"/>
        <v/>
      </c>
      <c r="D5663" s="27" t="str">
        <f t="shared" si="1075"/>
        <v/>
      </c>
      <c r="E5663" s="27" t="str">
        <f t="shared" si="1076"/>
        <v/>
      </c>
      <c r="F5663" s="29" t="str">
        <f t="array" ref="F5663">IF(B5663="","",SMALL(IF(اضافه!$E$1:$E$10000=$D$4,ROW($1:$10000)),B5663))</f>
        <v/>
      </c>
      <c r="G5663" s="25" t="str">
        <f t="shared" si="1083"/>
        <v/>
      </c>
      <c r="H5663" s="26" t="str">
        <f t="shared" si="1077"/>
        <v/>
      </c>
      <c r="I5663" s="27" t="str">
        <f t="shared" si="1078"/>
        <v/>
      </c>
      <c r="J5663" s="27" t="str">
        <f t="shared" si="1079"/>
        <v/>
      </c>
      <c r="K5663" s="29" t="str">
        <f t="array" ref="K5663">IF(G5663="","",SMALL(IF(صرف!$E$1:$E$10000=$D$4,ROW($1:$10000)),G5663))</f>
        <v/>
      </c>
      <c r="L5663" s="25" t="str">
        <f t="shared" si="1084"/>
        <v/>
      </c>
      <c r="M5663" s="26" t="str">
        <f t="shared" si="1080"/>
        <v/>
      </c>
      <c r="N5663" s="27" t="str">
        <f t="shared" si="1081"/>
        <v/>
      </c>
      <c r="O5663" s="27" t="str">
        <f t="shared" si="1073"/>
        <v/>
      </c>
      <c r="P5663" s="29" t="str">
        <f t="array" ref="P5663">IF(L5663="","",SMALL(IF(تكهين!$E$1:$E$10000=$D$4,ROW($1:$10000)),L5663))</f>
        <v/>
      </c>
    </row>
    <row r="5664" spans="2:16" ht="20.25">
      <c r="B5664" s="25" t="str">
        <f t="shared" si="1082"/>
        <v/>
      </c>
      <c r="C5664" s="26" t="str">
        <f t="shared" si="1074"/>
        <v/>
      </c>
      <c r="D5664" s="27" t="str">
        <f t="shared" si="1075"/>
        <v/>
      </c>
      <c r="E5664" s="27" t="str">
        <f t="shared" si="1076"/>
        <v/>
      </c>
      <c r="F5664" s="29" t="str">
        <f t="array" ref="F5664">IF(B5664="","",SMALL(IF(اضافه!$E$1:$E$10000=$D$4,ROW($1:$10000)),B5664))</f>
        <v/>
      </c>
      <c r="G5664" s="25" t="str">
        <f t="shared" si="1083"/>
        <v/>
      </c>
      <c r="H5664" s="26" t="str">
        <f t="shared" si="1077"/>
        <v/>
      </c>
      <c r="I5664" s="27" t="str">
        <f t="shared" si="1078"/>
        <v/>
      </c>
      <c r="J5664" s="27" t="str">
        <f t="shared" si="1079"/>
        <v/>
      </c>
      <c r="K5664" s="29" t="str">
        <f t="array" ref="K5664">IF(G5664="","",SMALL(IF(صرف!$E$1:$E$10000=$D$4,ROW($1:$10000)),G5664))</f>
        <v/>
      </c>
      <c r="L5664" s="25" t="str">
        <f t="shared" si="1084"/>
        <v/>
      </c>
      <c r="M5664" s="26" t="str">
        <f t="shared" si="1080"/>
        <v/>
      </c>
      <c r="N5664" s="27" t="str">
        <f t="shared" si="1081"/>
        <v/>
      </c>
      <c r="O5664" s="27" t="str">
        <f t="shared" si="1073"/>
        <v/>
      </c>
      <c r="P5664" s="29" t="str">
        <f t="array" ref="P5664">IF(L5664="","",SMALL(IF(تكهين!$E$1:$E$10000=$D$4,ROW($1:$10000)),L5664))</f>
        <v/>
      </c>
    </row>
    <row r="5665" spans="2:16" ht="20.25">
      <c r="B5665" s="25" t="str">
        <f t="shared" si="1082"/>
        <v/>
      </c>
      <c r="C5665" s="26" t="str">
        <f t="shared" si="1074"/>
        <v/>
      </c>
      <c r="D5665" s="27" t="str">
        <f t="shared" si="1075"/>
        <v/>
      </c>
      <c r="E5665" s="27" t="str">
        <f t="shared" si="1076"/>
        <v/>
      </c>
      <c r="F5665" s="29" t="str">
        <f t="array" ref="F5665">IF(B5665="","",SMALL(IF(اضافه!$E$1:$E$10000=$D$4,ROW($1:$10000)),B5665))</f>
        <v/>
      </c>
      <c r="G5665" s="25" t="str">
        <f t="shared" si="1083"/>
        <v/>
      </c>
      <c r="H5665" s="26" t="str">
        <f t="shared" si="1077"/>
        <v/>
      </c>
      <c r="I5665" s="27" t="str">
        <f t="shared" si="1078"/>
        <v/>
      </c>
      <c r="J5665" s="27" t="str">
        <f t="shared" si="1079"/>
        <v/>
      </c>
      <c r="K5665" s="29" t="str">
        <f t="array" ref="K5665">IF(G5665="","",SMALL(IF(صرف!$E$1:$E$10000=$D$4,ROW($1:$10000)),G5665))</f>
        <v/>
      </c>
      <c r="L5665" s="25" t="str">
        <f t="shared" si="1084"/>
        <v/>
      </c>
      <c r="M5665" s="26" t="str">
        <f t="shared" si="1080"/>
        <v/>
      </c>
      <c r="N5665" s="27" t="str">
        <f t="shared" si="1081"/>
        <v/>
      </c>
      <c r="O5665" s="27" t="str">
        <f t="shared" si="1073"/>
        <v/>
      </c>
      <c r="P5665" s="29" t="str">
        <f t="array" ref="P5665">IF(L5665="","",SMALL(IF(تكهين!$E$1:$E$10000=$D$4,ROW($1:$10000)),L5665))</f>
        <v/>
      </c>
    </row>
    <row r="5666" spans="2:16" ht="20.25">
      <c r="B5666" s="25" t="str">
        <f t="shared" si="1082"/>
        <v/>
      </c>
      <c r="C5666" s="26" t="str">
        <f t="shared" si="1074"/>
        <v/>
      </c>
      <c r="D5666" s="27" t="str">
        <f t="shared" si="1075"/>
        <v/>
      </c>
      <c r="E5666" s="27" t="str">
        <f t="shared" si="1076"/>
        <v/>
      </c>
      <c r="F5666" s="29" t="str">
        <f t="array" ref="F5666">IF(B5666="","",SMALL(IF(اضافه!$E$1:$E$10000=$D$4,ROW($1:$10000)),B5666))</f>
        <v/>
      </c>
      <c r="G5666" s="25" t="str">
        <f t="shared" si="1083"/>
        <v/>
      </c>
      <c r="H5666" s="26" t="str">
        <f t="shared" si="1077"/>
        <v/>
      </c>
      <c r="I5666" s="27" t="str">
        <f t="shared" si="1078"/>
        <v/>
      </c>
      <c r="J5666" s="27" t="str">
        <f t="shared" si="1079"/>
        <v/>
      </c>
      <c r="K5666" s="29" t="str">
        <f t="array" ref="K5666">IF(G5666="","",SMALL(IF(صرف!$E$1:$E$10000=$D$4,ROW($1:$10000)),G5666))</f>
        <v/>
      </c>
      <c r="L5666" s="25" t="str">
        <f t="shared" si="1084"/>
        <v/>
      </c>
      <c r="M5666" s="26" t="str">
        <f t="shared" si="1080"/>
        <v/>
      </c>
      <c r="N5666" s="27" t="str">
        <f t="shared" si="1081"/>
        <v/>
      </c>
      <c r="O5666" s="27" t="str">
        <f t="shared" si="1073"/>
        <v/>
      </c>
      <c r="P5666" s="29" t="str">
        <f t="array" ref="P5666">IF(L5666="","",SMALL(IF(تكهين!$E$1:$E$10000=$D$4,ROW($1:$10000)),L5666))</f>
        <v/>
      </c>
    </row>
    <row r="5667" spans="2:16" ht="20.25">
      <c r="B5667" s="25" t="str">
        <f t="shared" si="1082"/>
        <v/>
      </c>
      <c r="C5667" s="26" t="str">
        <f t="shared" si="1074"/>
        <v/>
      </c>
      <c r="D5667" s="27" t="str">
        <f t="shared" si="1075"/>
        <v/>
      </c>
      <c r="E5667" s="27" t="str">
        <f t="shared" si="1076"/>
        <v/>
      </c>
      <c r="F5667" s="29" t="str">
        <f t="array" ref="F5667">IF(B5667="","",SMALL(IF(اضافه!$E$1:$E$10000=$D$4,ROW($1:$10000)),B5667))</f>
        <v/>
      </c>
      <c r="G5667" s="25" t="str">
        <f t="shared" si="1083"/>
        <v/>
      </c>
      <c r="H5667" s="26" t="str">
        <f t="shared" si="1077"/>
        <v/>
      </c>
      <c r="I5667" s="27" t="str">
        <f t="shared" si="1078"/>
        <v/>
      </c>
      <c r="J5667" s="27" t="str">
        <f t="shared" si="1079"/>
        <v/>
      </c>
      <c r="K5667" s="29" t="str">
        <f t="array" ref="K5667">IF(G5667="","",SMALL(IF(صرف!$E$1:$E$10000=$D$4,ROW($1:$10000)),G5667))</f>
        <v/>
      </c>
      <c r="L5667" s="25" t="str">
        <f t="shared" si="1084"/>
        <v/>
      </c>
      <c r="M5667" s="26" t="str">
        <f t="shared" si="1080"/>
        <v/>
      </c>
      <c r="N5667" s="27" t="str">
        <f t="shared" si="1081"/>
        <v/>
      </c>
      <c r="O5667" s="27" t="str">
        <f t="shared" si="1073"/>
        <v/>
      </c>
      <c r="P5667" s="29" t="str">
        <f t="array" ref="P5667">IF(L5667="","",SMALL(IF(تكهين!$E$1:$E$10000=$D$4,ROW($1:$10000)),L5667))</f>
        <v/>
      </c>
    </row>
    <row r="5668" spans="2:16" ht="20.25">
      <c r="B5668" s="25" t="str">
        <f t="shared" si="1082"/>
        <v/>
      </c>
      <c r="C5668" s="26" t="str">
        <f t="shared" si="1074"/>
        <v/>
      </c>
      <c r="D5668" s="27" t="str">
        <f t="shared" si="1075"/>
        <v/>
      </c>
      <c r="E5668" s="27" t="str">
        <f t="shared" si="1076"/>
        <v/>
      </c>
      <c r="F5668" s="29" t="str">
        <f t="array" ref="F5668">IF(B5668="","",SMALL(IF(اضافه!$E$1:$E$10000=$D$4,ROW($1:$10000)),B5668))</f>
        <v/>
      </c>
      <c r="G5668" s="25" t="str">
        <f t="shared" si="1083"/>
        <v/>
      </c>
      <c r="H5668" s="26" t="str">
        <f t="shared" si="1077"/>
        <v/>
      </c>
      <c r="I5668" s="27" t="str">
        <f t="shared" si="1078"/>
        <v/>
      </c>
      <c r="J5668" s="27" t="str">
        <f t="shared" si="1079"/>
        <v/>
      </c>
      <c r="K5668" s="29" t="str">
        <f t="array" ref="K5668">IF(G5668="","",SMALL(IF(صرف!$E$1:$E$10000=$D$4,ROW($1:$10000)),G5668))</f>
        <v/>
      </c>
      <c r="L5668" s="25" t="str">
        <f t="shared" si="1084"/>
        <v/>
      </c>
      <c r="M5668" s="26" t="str">
        <f t="shared" si="1080"/>
        <v/>
      </c>
      <c r="N5668" s="27" t="str">
        <f t="shared" si="1081"/>
        <v/>
      </c>
      <c r="O5668" s="27" t="str">
        <f t="shared" si="1073"/>
        <v/>
      </c>
      <c r="P5668" s="29" t="str">
        <f t="array" ref="P5668">IF(L5668="","",SMALL(IF(تكهين!$E$1:$E$10000=$D$4,ROW($1:$10000)),L5668))</f>
        <v/>
      </c>
    </row>
    <row r="5669" spans="2:16" ht="20.25">
      <c r="B5669" s="25" t="str">
        <f t="shared" si="1082"/>
        <v/>
      </c>
      <c r="C5669" s="26" t="str">
        <f t="shared" si="1074"/>
        <v/>
      </c>
      <c r="D5669" s="27" t="str">
        <f t="shared" si="1075"/>
        <v/>
      </c>
      <c r="E5669" s="27" t="str">
        <f t="shared" si="1076"/>
        <v/>
      </c>
      <c r="F5669" s="29" t="str">
        <f t="array" ref="F5669">IF(B5669="","",SMALL(IF(اضافه!$E$1:$E$10000=$D$4,ROW($1:$10000)),B5669))</f>
        <v/>
      </c>
      <c r="G5669" s="25" t="str">
        <f t="shared" si="1083"/>
        <v/>
      </c>
      <c r="H5669" s="26" t="str">
        <f t="shared" si="1077"/>
        <v/>
      </c>
      <c r="I5669" s="27" t="str">
        <f t="shared" si="1078"/>
        <v/>
      </c>
      <c r="J5669" s="27" t="str">
        <f t="shared" si="1079"/>
        <v/>
      </c>
      <c r="K5669" s="29" t="str">
        <f t="array" ref="K5669">IF(G5669="","",SMALL(IF(صرف!$E$1:$E$10000=$D$4,ROW($1:$10000)),G5669))</f>
        <v/>
      </c>
      <c r="L5669" s="25" t="str">
        <f t="shared" si="1084"/>
        <v/>
      </c>
      <c r="M5669" s="26" t="str">
        <f t="shared" si="1080"/>
        <v/>
      </c>
      <c r="N5669" s="27" t="str">
        <f t="shared" si="1081"/>
        <v/>
      </c>
      <c r="O5669" s="27" t="str">
        <f t="shared" si="1073"/>
        <v/>
      </c>
      <c r="P5669" s="29" t="str">
        <f t="array" ref="P5669">IF(L5669="","",SMALL(IF(تكهين!$E$1:$E$10000=$D$4,ROW($1:$10000)),L5669))</f>
        <v/>
      </c>
    </row>
    <row r="5670" spans="2:16" ht="20.25">
      <c r="B5670" s="25" t="str">
        <f t="shared" si="1082"/>
        <v/>
      </c>
      <c r="C5670" s="26" t="str">
        <f t="shared" si="1074"/>
        <v/>
      </c>
      <c r="D5670" s="27" t="str">
        <f t="shared" si="1075"/>
        <v/>
      </c>
      <c r="E5670" s="27" t="str">
        <f t="shared" si="1076"/>
        <v/>
      </c>
      <c r="F5670" s="29" t="str">
        <f t="array" ref="F5670">IF(B5670="","",SMALL(IF(اضافه!$E$1:$E$10000=$D$4,ROW($1:$10000)),B5670))</f>
        <v/>
      </c>
      <c r="G5670" s="25" t="str">
        <f t="shared" si="1083"/>
        <v/>
      </c>
      <c r="H5670" s="26" t="str">
        <f t="shared" si="1077"/>
        <v/>
      </c>
      <c r="I5670" s="27" t="str">
        <f t="shared" si="1078"/>
        <v/>
      </c>
      <c r="J5670" s="27" t="str">
        <f t="shared" si="1079"/>
        <v/>
      </c>
      <c r="K5670" s="29" t="str">
        <f t="array" ref="K5670">IF(G5670="","",SMALL(IF(صرف!$E$1:$E$10000=$D$4,ROW($1:$10000)),G5670))</f>
        <v/>
      </c>
      <c r="L5670" s="25" t="str">
        <f t="shared" si="1084"/>
        <v/>
      </c>
      <c r="M5670" s="26" t="str">
        <f t="shared" si="1080"/>
        <v/>
      </c>
      <c r="N5670" s="27" t="str">
        <f t="shared" si="1081"/>
        <v/>
      </c>
      <c r="O5670" s="27" t="str">
        <f t="shared" si="1073"/>
        <v/>
      </c>
      <c r="P5670" s="29" t="str">
        <f t="array" ref="P5670">IF(L5670="","",SMALL(IF(تكهين!$E$1:$E$10000=$D$4,ROW($1:$10000)),L5670))</f>
        <v/>
      </c>
    </row>
    <row r="5671" spans="2:16" ht="20.25">
      <c r="B5671" s="25" t="str">
        <f t="shared" si="1082"/>
        <v/>
      </c>
      <c r="C5671" s="26" t="str">
        <f t="shared" si="1074"/>
        <v/>
      </c>
      <c r="D5671" s="27" t="str">
        <f t="shared" si="1075"/>
        <v/>
      </c>
      <c r="E5671" s="27" t="str">
        <f t="shared" si="1076"/>
        <v/>
      </c>
      <c r="F5671" s="29" t="str">
        <f t="array" ref="F5671">IF(B5671="","",SMALL(IF(اضافه!$E$1:$E$10000=$D$4,ROW($1:$10000)),B5671))</f>
        <v/>
      </c>
      <c r="G5671" s="25" t="str">
        <f t="shared" si="1083"/>
        <v/>
      </c>
      <c r="H5671" s="26" t="str">
        <f t="shared" si="1077"/>
        <v/>
      </c>
      <c r="I5671" s="27" t="str">
        <f t="shared" si="1078"/>
        <v/>
      </c>
      <c r="J5671" s="27" t="str">
        <f t="shared" si="1079"/>
        <v/>
      </c>
      <c r="K5671" s="29" t="str">
        <f t="array" ref="K5671">IF(G5671="","",SMALL(IF(صرف!$E$1:$E$10000=$D$4,ROW($1:$10000)),G5671))</f>
        <v/>
      </c>
      <c r="L5671" s="25" t="str">
        <f t="shared" si="1084"/>
        <v/>
      </c>
      <c r="M5671" s="26" t="str">
        <f t="shared" si="1080"/>
        <v/>
      </c>
      <c r="N5671" s="27" t="str">
        <f t="shared" si="1081"/>
        <v/>
      </c>
      <c r="O5671" s="27" t="str">
        <f t="shared" si="1073"/>
        <v/>
      </c>
      <c r="P5671" s="29" t="str">
        <f t="array" ref="P5671">IF(L5671="","",SMALL(IF(تكهين!$E$1:$E$10000=$D$4,ROW($1:$10000)),L5671))</f>
        <v/>
      </c>
    </row>
    <row r="5672" spans="2:16" ht="20.25">
      <c r="B5672" s="25" t="str">
        <f t="shared" si="1082"/>
        <v/>
      </c>
      <c r="C5672" s="26" t="str">
        <f t="shared" si="1074"/>
        <v/>
      </c>
      <c r="D5672" s="27" t="str">
        <f t="shared" si="1075"/>
        <v/>
      </c>
      <c r="E5672" s="27" t="str">
        <f t="shared" si="1076"/>
        <v/>
      </c>
      <c r="F5672" s="29" t="str">
        <f t="array" ref="F5672">IF(B5672="","",SMALL(IF(اضافه!$E$1:$E$10000=$D$4,ROW($1:$10000)),B5672))</f>
        <v/>
      </c>
      <c r="G5672" s="25" t="str">
        <f t="shared" si="1083"/>
        <v/>
      </c>
      <c r="H5672" s="26" t="str">
        <f t="shared" si="1077"/>
        <v/>
      </c>
      <c r="I5672" s="27" t="str">
        <f t="shared" si="1078"/>
        <v/>
      </c>
      <c r="J5672" s="27" t="str">
        <f t="shared" si="1079"/>
        <v/>
      </c>
      <c r="K5672" s="29" t="str">
        <f t="array" ref="K5672">IF(G5672="","",SMALL(IF(صرف!$E$1:$E$10000=$D$4,ROW($1:$10000)),G5672))</f>
        <v/>
      </c>
      <c r="L5672" s="25" t="str">
        <f t="shared" si="1084"/>
        <v/>
      </c>
      <c r="M5672" s="26" t="str">
        <f t="shared" si="1080"/>
        <v/>
      </c>
      <c r="N5672" s="27" t="str">
        <f t="shared" si="1081"/>
        <v/>
      </c>
      <c r="O5672" s="27" t="str">
        <f t="shared" si="1073"/>
        <v/>
      </c>
      <c r="P5672" s="29" t="str">
        <f t="array" ref="P5672">IF(L5672="","",SMALL(IF(تكهين!$E$1:$E$10000=$D$4,ROW($1:$10000)),L5672))</f>
        <v/>
      </c>
    </row>
    <row r="5673" spans="2:16" ht="20.25">
      <c r="B5673" s="25" t="str">
        <f t="shared" si="1082"/>
        <v/>
      </c>
      <c r="C5673" s="26" t="str">
        <f t="shared" si="1074"/>
        <v/>
      </c>
      <c r="D5673" s="27" t="str">
        <f t="shared" si="1075"/>
        <v/>
      </c>
      <c r="E5673" s="27" t="str">
        <f t="shared" si="1076"/>
        <v/>
      </c>
      <c r="F5673" s="29" t="str">
        <f t="array" ref="F5673">IF(B5673="","",SMALL(IF(اضافه!$E$1:$E$10000=$D$4,ROW($1:$10000)),B5673))</f>
        <v/>
      </c>
      <c r="G5673" s="25" t="str">
        <f t="shared" si="1083"/>
        <v/>
      </c>
      <c r="H5673" s="26" t="str">
        <f t="shared" si="1077"/>
        <v/>
      </c>
      <c r="I5673" s="27" t="str">
        <f t="shared" si="1078"/>
        <v/>
      </c>
      <c r="J5673" s="27" t="str">
        <f t="shared" si="1079"/>
        <v/>
      </c>
      <c r="K5673" s="29" t="str">
        <f t="array" ref="K5673">IF(G5673="","",SMALL(IF(صرف!$E$1:$E$10000=$D$4,ROW($1:$10000)),G5673))</f>
        <v/>
      </c>
      <c r="L5673" s="25" t="str">
        <f t="shared" si="1084"/>
        <v/>
      </c>
      <c r="M5673" s="26" t="str">
        <f t="shared" si="1080"/>
        <v/>
      </c>
      <c r="N5673" s="27" t="str">
        <f t="shared" si="1081"/>
        <v/>
      </c>
      <c r="O5673" s="27" t="str">
        <f t="shared" si="1073"/>
        <v/>
      </c>
      <c r="P5673" s="29" t="str">
        <f t="array" ref="P5673">IF(L5673="","",SMALL(IF(تكهين!$E$1:$E$10000=$D$4,ROW($1:$10000)),L5673))</f>
        <v/>
      </c>
    </row>
    <row r="5674" spans="2:16" ht="20.25">
      <c r="B5674" s="25" t="str">
        <f t="shared" si="1082"/>
        <v/>
      </c>
      <c r="C5674" s="26" t="str">
        <f t="shared" si="1074"/>
        <v/>
      </c>
      <c r="D5674" s="27" t="str">
        <f t="shared" si="1075"/>
        <v/>
      </c>
      <c r="E5674" s="27" t="str">
        <f t="shared" si="1076"/>
        <v/>
      </c>
      <c r="F5674" s="29" t="str">
        <f t="array" ref="F5674">IF(B5674="","",SMALL(IF(اضافه!$E$1:$E$10000=$D$4,ROW($1:$10000)),B5674))</f>
        <v/>
      </c>
      <c r="G5674" s="25" t="str">
        <f t="shared" si="1083"/>
        <v/>
      </c>
      <c r="H5674" s="26" t="str">
        <f t="shared" si="1077"/>
        <v/>
      </c>
      <c r="I5674" s="27" t="str">
        <f t="shared" si="1078"/>
        <v/>
      </c>
      <c r="J5674" s="27" t="str">
        <f t="shared" si="1079"/>
        <v/>
      </c>
      <c r="K5674" s="29" t="str">
        <f t="array" ref="K5674">IF(G5674="","",SMALL(IF(صرف!$E$1:$E$10000=$D$4,ROW($1:$10000)),G5674))</f>
        <v/>
      </c>
      <c r="L5674" s="25" t="str">
        <f t="shared" si="1084"/>
        <v/>
      </c>
      <c r="M5674" s="26" t="str">
        <f t="shared" si="1080"/>
        <v/>
      </c>
      <c r="N5674" s="27" t="str">
        <f t="shared" si="1081"/>
        <v/>
      </c>
      <c r="O5674" s="27" t="str">
        <f t="shared" si="1073"/>
        <v/>
      </c>
      <c r="P5674" s="29" t="str">
        <f t="array" ref="P5674">IF(L5674="","",SMALL(IF(تكهين!$E$1:$E$10000=$D$4,ROW($1:$10000)),L5674))</f>
        <v/>
      </c>
    </row>
    <row r="5675" spans="2:16" ht="20.25">
      <c r="B5675" s="25" t="str">
        <f t="shared" si="1082"/>
        <v/>
      </c>
      <c r="C5675" s="26" t="str">
        <f t="shared" si="1074"/>
        <v/>
      </c>
      <c r="D5675" s="27" t="str">
        <f t="shared" si="1075"/>
        <v/>
      </c>
      <c r="E5675" s="27" t="str">
        <f t="shared" si="1076"/>
        <v/>
      </c>
      <c r="F5675" s="29" t="str">
        <f t="array" ref="F5675">IF(B5675="","",SMALL(IF(اضافه!$E$1:$E$10000=$D$4,ROW($1:$10000)),B5675))</f>
        <v/>
      </c>
      <c r="G5675" s="25" t="str">
        <f t="shared" si="1083"/>
        <v/>
      </c>
      <c r="H5675" s="26" t="str">
        <f t="shared" si="1077"/>
        <v/>
      </c>
      <c r="I5675" s="27" t="str">
        <f t="shared" si="1078"/>
        <v/>
      </c>
      <c r="J5675" s="27" t="str">
        <f t="shared" si="1079"/>
        <v/>
      </c>
      <c r="K5675" s="29" t="str">
        <f t="array" ref="K5675">IF(G5675="","",SMALL(IF(صرف!$E$1:$E$10000=$D$4,ROW($1:$10000)),G5675))</f>
        <v/>
      </c>
      <c r="L5675" s="25" t="str">
        <f t="shared" si="1084"/>
        <v/>
      </c>
      <c r="M5675" s="26" t="str">
        <f t="shared" si="1080"/>
        <v/>
      </c>
      <c r="N5675" s="27" t="str">
        <f t="shared" si="1081"/>
        <v/>
      </c>
      <c r="O5675" s="27" t="str">
        <f t="shared" si="1073"/>
        <v/>
      </c>
      <c r="P5675" s="29" t="str">
        <f t="array" ref="P5675">IF(L5675="","",SMALL(IF(تكهين!$E$1:$E$10000=$D$4,ROW($1:$10000)),L5675))</f>
        <v/>
      </c>
    </row>
    <row r="5676" spans="2:16" ht="20.25">
      <c r="B5676" s="25" t="str">
        <f t="shared" si="1082"/>
        <v/>
      </c>
      <c r="C5676" s="26" t="str">
        <f t="shared" si="1074"/>
        <v/>
      </c>
      <c r="D5676" s="27" t="str">
        <f t="shared" si="1075"/>
        <v/>
      </c>
      <c r="E5676" s="27" t="str">
        <f t="shared" si="1076"/>
        <v/>
      </c>
      <c r="F5676" s="29" t="str">
        <f t="array" ref="F5676">IF(B5676="","",SMALL(IF(اضافه!$E$1:$E$10000=$D$4,ROW($1:$10000)),B5676))</f>
        <v/>
      </c>
      <c r="G5676" s="25" t="str">
        <f t="shared" si="1083"/>
        <v/>
      </c>
      <c r="H5676" s="26" t="str">
        <f t="shared" si="1077"/>
        <v/>
      </c>
      <c r="I5676" s="27" t="str">
        <f t="shared" si="1078"/>
        <v/>
      </c>
      <c r="J5676" s="27" t="str">
        <f t="shared" si="1079"/>
        <v/>
      </c>
      <c r="K5676" s="29" t="str">
        <f t="array" ref="K5676">IF(G5676="","",SMALL(IF(صرف!$E$1:$E$10000=$D$4,ROW($1:$10000)),G5676))</f>
        <v/>
      </c>
      <c r="L5676" s="25" t="str">
        <f t="shared" si="1084"/>
        <v/>
      </c>
      <c r="M5676" s="26" t="str">
        <f t="shared" si="1080"/>
        <v/>
      </c>
      <c r="N5676" s="27" t="str">
        <f t="shared" si="1081"/>
        <v/>
      </c>
      <c r="O5676" s="27" t="str">
        <f t="shared" si="1073"/>
        <v/>
      </c>
      <c r="P5676" s="29" t="str">
        <f t="array" ref="P5676">IF(L5676="","",SMALL(IF(تكهين!$E$1:$E$10000=$D$4,ROW($1:$10000)),L5676))</f>
        <v/>
      </c>
    </row>
    <row r="5677" spans="2:16" ht="20.25">
      <c r="B5677" s="25" t="str">
        <f t="shared" si="1082"/>
        <v/>
      </c>
      <c r="C5677" s="26" t="str">
        <f t="shared" si="1074"/>
        <v/>
      </c>
      <c r="D5677" s="27" t="str">
        <f t="shared" si="1075"/>
        <v/>
      </c>
      <c r="E5677" s="27" t="str">
        <f t="shared" si="1076"/>
        <v/>
      </c>
      <c r="F5677" s="29" t="str">
        <f t="array" ref="F5677">IF(B5677="","",SMALL(IF(اضافه!$E$1:$E$10000=$D$4,ROW($1:$10000)),B5677))</f>
        <v/>
      </c>
      <c r="G5677" s="25" t="str">
        <f t="shared" si="1083"/>
        <v/>
      </c>
      <c r="H5677" s="26" t="str">
        <f t="shared" si="1077"/>
        <v/>
      </c>
      <c r="I5677" s="27" t="str">
        <f t="shared" si="1078"/>
        <v/>
      </c>
      <c r="J5677" s="27" t="str">
        <f t="shared" si="1079"/>
        <v/>
      </c>
      <c r="K5677" s="29" t="str">
        <f t="array" ref="K5677">IF(G5677="","",SMALL(IF(صرف!$E$1:$E$10000=$D$4,ROW($1:$10000)),G5677))</f>
        <v/>
      </c>
      <c r="L5677" s="25" t="str">
        <f t="shared" si="1084"/>
        <v/>
      </c>
      <c r="M5677" s="26" t="str">
        <f t="shared" si="1080"/>
        <v/>
      </c>
      <c r="N5677" s="27" t="str">
        <f t="shared" si="1081"/>
        <v/>
      </c>
      <c r="O5677" s="27" t="str">
        <f t="shared" ref="O5677:O5740" si="1085">IF(OR($D$4="",L5677=""),"",INDEX(تكهين,P5677,8))</f>
        <v/>
      </c>
      <c r="P5677" s="29" t="str">
        <f t="array" ref="P5677">IF(L5677="","",SMALL(IF(تكهين!$E$1:$E$10000=$D$4,ROW($1:$10000)),L5677))</f>
        <v/>
      </c>
    </row>
    <row r="5678" spans="2:16" ht="20.25">
      <c r="B5678" s="25" t="str">
        <f t="shared" si="1082"/>
        <v/>
      </c>
      <c r="C5678" s="26" t="str">
        <f t="shared" si="1074"/>
        <v/>
      </c>
      <c r="D5678" s="27" t="str">
        <f t="shared" si="1075"/>
        <v/>
      </c>
      <c r="E5678" s="27" t="str">
        <f t="shared" si="1076"/>
        <v/>
      </c>
      <c r="F5678" s="29" t="str">
        <f t="array" ref="F5678">IF(B5678="","",SMALL(IF(اضافه!$E$1:$E$10000=$D$4,ROW($1:$10000)),B5678))</f>
        <v/>
      </c>
      <c r="G5678" s="25" t="str">
        <f t="shared" si="1083"/>
        <v/>
      </c>
      <c r="H5678" s="26" t="str">
        <f t="shared" si="1077"/>
        <v/>
      </c>
      <c r="I5678" s="27" t="str">
        <f t="shared" si="1078"/>
        <v/>
      </c>
      <c r="J5678" s="27" t="str">
        <f t="shared" si="1079"/>
        <v/>
      </c>
      <c r="K5678" s="29" t="str">
        <f t="array" ref="K5678">IF(G5678="","",SMALL(IF(صرف!$E$1:$E$10000=$D$4,ROW($1:$10000)),G5678))</f>
        <v/>
      </c>
      <c r="L5678" s="25" t="str">
        <f t="shared" si="1084"/>
        <v/>
      </c>
      <c r="M5678" s="26" t="str">
        <f t="shared" si="1080"/>
        <v/>
      </c>
      <c r="N5678" s="27" t="str">
        <f t="shared" si="1081"/>
        <v/>
      </c>
      <c r="O5678" s="27" t="str">
        <f t="shared" si="1085"/>
        <v/>
      </c>
      <c r="P5678" s="29" t="str">
        <f t="array" ref="P5678">IF(L5678="","",SMALL(IF(تكهين!$E$1:$E$10000=$D$4,ROW($1:$10000)),L5678))</f>
        <v/>
      </c>
    </row>
    <row r="5679" spans="2:16" ht="20.25">
      <c r="B5679" s="25" t="str">
        <f t="shared" si="1082"/>
        <v/>
      </c>
      <c r="C5679" s="26" t="str">
        <f t="shared" si="1074"/>
        <v/>
      </c>
      <c r="D5679" s="27" t="str">
        <f t="shared" si="1075"/>
        <v/>
      </c>
      <c r="E5679" s="27" t="str">
        <f t="shared" si="1076"/>
        <v/>
      </c>
      <c r="F5679" s="29" t="str">
        <f t="array" ref="F5679">IF(B5679="","",SMALL(IF(اضافه!$E$1:$E$10000=$D$4,ROW($1:$10000)),B5679))</f>
        <v/>
      </c>
      <c r="G5679" s="25" t="str">
        <f t="shared" si="1083"/>
        <v/>
      </c>
      <c r="H5679" s="26" t="str">
        <f t="shared" si="1077"/>
        <v/>
      </c>
      <c r="I5679" s="27" t="str">
        <f t="shared" si="1078"/>
        <v/>
      </c>
      <c r="J5679" s="27" t="str">
        <f t="shared" si="1079"/>
        <v/>
      </c>
      <c r="K5679" s="29" t="str">
        <f t="array" ref="K5679">IF(G5679="","",SMALL(IF(صرف!$E$1:$E$10000=$D$4,ROW($1:$10000)),G5679))</f>
        <v/>
      </c>
      <c r="L5679" s="25" t="str">
        <f t="shared" si="1084"/>
        <v/>
      </c>
      <c r="M5679" s="26" t="str">
        <f t="shared" si="1080"/>
        <v/>
      </c>
      <c r="N5679" s="27" t="str">
        <f t="shared" si="1081"/>
        <v/>
      </c>
      <c r="O5679" s="27" t="str">
        <f t="shared" si="1085"/>
        <v/>
      </c>
      <c r="P5679" s="29" t="str">
        <f t="array" ref="P5679">IF(L5679="","",SMALL(IF(تكهين!$E$1:$E$10000=$D$4,ROW($1:$10000)),L5679))</f>
        <v/>
      </c>
    </row>
    <row r="5680" spans="2:16" ht="20.25">
      <c r="B5680" s="25" t="str">
        <f t="shared" si="1082"/>
        <v/>
      </c>
      <c r="C5680" s="26" t="str">
        <f t="shared" si="1074"/>
        <v/>
      </c>
      <c r="D5680" s="27" t="str">
        <f t="shared" si="1075"/>
        <v/>
      </c>
      <c r="E5680" s="27" t="str">
        <f t="shared" si="1076"/>
        <v/>
      </c>
      <c r="F5680" s="29" t="str">
        <f t="array" ref="F5680">IF(B5680="","",SMALL(IF(اضافه!$E$1:$E$10000=$D$4,ROW($1:$10000)),B5680))</f>
        <v/>
      </c>
      <c r="G5680" s="25" t="str">
        <f t="shared" si="1083"/>
        <v/>
      </c>
      <c r="H5680" s="26" t="str">
        <f t="shared" si="1077"/>
        <v/>
      </c>
      <c r="I5680" s="27" t="str">
        <f t="shared" si="1078"/>
        <v/>
      </c>
      <c r="J5680" s="27" t="str">
        <f t="shared" si="1079"/>
        <v/>
      </c>
      <c r="K5680" s="29" t="str">
        <f t="array" ref="K5680">IF(G5680="","",SMALL(IF(صرف!$E$1:$E$10000=$D$4,ROW($1:$10000)),G5680))</f>
        <v/>
      </c>
      <c r="L5680" s="25" t="str">
        <f t="shared" si="1084"/>
        <v/>
      </c>
      <c r="M5680" s="26" t="str">
        <f t="shared" si="1080"/>
        <v/>
      </c>
      <c r="N5680" s="27" t="str">
        <f t="shared" si="1081"/>
        <v/>
      </c>
      <c r="O5680" s="27" t="str">
        <f t="shared" si="1085"/>
        <v/>
      </c>
      <c r="P5680" s="29" t="str">
        <f t="array" ref="P5680">IF(L5680="","",SMALL(IF(تكهين!$E$1:$E$10000=$D$4,ROW($1:$10000)),L5680))</f>
        <v/>
      </c>
    </row>
    <row r="5681" spans="2:16" ht="20.25">
      <c r="B5681" s="25" t="str">
        <f t="shared" si="1082"/>
        <v/>
      </c>
      <c r="C5681" s="26" t="str">
        <f t="shared" si="1074"/>
        <v/>
      </c>
      <c r="D5681" s="27" t="str">
        <f t="shared" si="1075"/>
        <v/>
      </c>
      <c r="E5681" s="27" t="str">
        <f t="shared" si="1076"/>
        <v/>
      </c>
      <c r="F5681" s="29" t="str">
        <f t="array" ref="F5681">IF(B5681="","",SMALL(IF(اضافه!$E$1:$E$10000=$D$4,ROW($1:$10000)),B5681))</f>
        <v/>
      </c>
      <c r="G5681" s="25" t="str">
        <f t="shared" si="1083"/>
        <v/>
      </c>
      <c r="H5681" s="26" t="str">
        <f t="shared" si="1077"/>
        <v/>
      </c>
      <c r="I5681" s="27" t="str">
        <f t="shared" si="1078"/>
        <v/>
      </c>
      <c r="J5681" s="27" t="str">
        <f t="shared" si="1079"/>
        <v/>
      </c>
      <c r="K5681" s="29" t="str">
        <f t="array" ref="K5681">IF(G5681="","",SMALL(IF(صرف!$E$1:$E$10000=$D$4,ROW($1:$10000)),G5681))</f>
        <v/>
      </c>
      <c r="L5681" s="25" t="str">
        <f t="shared" si="1084"/>
        <v/>
      </c>
      <c r="M5681" s="26" t="str">
        <f t="shared" si="1080"/>
        <v/>
      </c>
      <c r="N5681" s="27" t="str">
        <f t="shared" si="1081"/>
        <v/>
      </c>
      <c r="O5681" s="27" t="str">
        <f t="shared" si="1085"/>
        <v/>
      </c>
      <c r="P5681" s="29" t="str">
        <f t="array" ref="P5681">IF(L5681="","",SMALL(IF(تكهين!$E$1:$E$10000=$D$4,ROW($1:$10000)),L5681))</f>
        <v/>
      </c>
    </row>
    <row r="5682" spans="2:16" ht="20.25">
      <c r="B5682" s="25" t="str">
        <f t="shared" si="1082"/>
        <v/>
      </c>
      <c r="C5682" s="26" t="str">
        <f t="shared" si="1074"/>
        <v/>
      </c>
      <c r="D5682" s="27" t="str">
        <f t="shared" si="1075"/>
        <v/>
      </c>
      <c r="E5682" s="27" t="str">
        <f t="shared" si="1076"/>
        <v/>
      </c>
      <c r="F5682" s="29" t="str">
        <f t="array" ref="F5682">IF(B5682="","",SMALL(IF(اضافه!$E$1:$E$10000=$D$4,ROW($1:$10000)),B5682))</f>
        <v/>
      </c>
      <c r="G5682" s="25" t="str">
        <f t="shared" si="1083"/>
        <v/>
      </c>
      <c r="H5682" s="26" t="str">
        <f t="shared" si="1077"/>
        <v/>
      </c>
      <c r="I5682" s="27" t="str">
        <f t="shared" si="1078"/>
        <v/>
      </c>
      <c r="J5682" s="27" t="str">
        <f t="shared" si="1079"/>
        <v/>
      </c>
      <c r="K5682" s="29" t="str">
        <f t="array" ref="K5682">IF(G5682="","",SMALL(IF(صرف!$E$1:$E$10000=$D$4,ROW($1:$10000)),G5682))</f>
        <v/>
      </c>
      <c r="L5682" s="25" t="str">
        <f t="shared" si="1084"/>
        <v/>
      </c>
      <c r="M5682" s="26" t="str">
        <f t="shared" si="1080"/>
        <v/>
      </c>
      <c r="N5682" s="27" t="str">
        <f t="shared" si="1081"/>
        <v/>
      </c>
      <c r="O5682" s="27" t="str">
        <f t="shared" si="1085"/>
        <v/>
      </c>
      <c r="P5682" s="29" t="str">
        <f t="array" ref="P5682">IF(L5682="","",SMALL(IF(تكهين!$E$1:$E$10000=$D$4,ROW($1:$10000)),L5682))</f>
        <v/>
      </c>
    </row>
    <row r="5683" spans="2:16" ht="20.25">
      <c r="B5683" s="25" t="str">
        <f t="shared" si="1082"/>
        <v/>
      </c>
      <c r="C5683" s="26" t="str">
        <f t="shared" si="1074"/>
        <v/>
      </c>
      <c r="D5683" s="27" t="str">
        <f t="shared" si="1075"/>
        <v/>
      </c>
      <c r="E5683" s="27" t="str">
        <f t="shared" si="1076"/>
        <v/>
      </c>
      <c r="F5683" s="29" t="str">
        <f t="array" ref="F5683">IF(B5683="","",SMALL(IF(اضافه!$E$1:$E$10000=$D$4,ROW($1:$10000)),B5683))</f>
        <v/>
      </c>
      <c r="G5683" s="25" t="str">
        <f t="shared" si="1083"/>
        <v/>
      </c>
      <c r="H5683" s="26" t="str">
        <f t="shared" si="1077"/>
        <v/>
      </c>
      <c r="I5683" s="27" t="str">
        <f t="shared" si="1078"/>
        <v/>
      </c>
      <c r="J5683" s="27" t="str">
        <f t="shared" si="1079"/>
        <v/>
      </c>
      <c r="K5683" s="29" t="str">
        <f t="array" ref="K5683">IF(G5683="","",SMALL(IF(صرف!$E$1:$E$10000=$D$4,ROW($1:$10000)),G5683))</f>
        <v/>
      </c>
      <c r="L5683" s="25" t="str">
        <f t="shared" si="1084"/>
        <v/>
      </c>
      <c r="M5683" s="26" t="str">
        <f t="shared" si="1080"/>
        <v/>
      </c>
      <c r="N5683" s="27" t="str">
        <f t="shared" si="1081"/>
        <v/>
      </c>
      <c r="O5683" s="27" t="str">
        <f t="shared" si="1085"/>
        <v/>
      </c>
      <c r="P5683" s="29" t="str">
        <f t="array" ref="P5683">IF(L5683="","",SMALL(IF(تكهين!$E$1:$E$10000=$D$4,ROW($1:$10000)),L5683))</f>
        <v/>
      </c>
    </row>
    <row r="5684" spans="2:16" ht="20.25">
      <c r="B5684" s="25" t="str">
        <f t="shared" si="1082"/>
        <v/>
      </c>
      <c r="C5684" s="26" t="str">
        <f t="shared" si="1074"/>
        <v/>
      </c>
      <c r="D5684" s="27" t="str">
        <f t="shared" si="1075"/>
        <v/>
      </c>
      <c r="E5684" s="27" t="str">
        <f t="shared" si="1076"/>
        <v/>
      </c>
      <c r="F5684" s="29" t="str">
        <f t="array" ref="F5684">IF(B5684="","",SMALL(IF(اضافه!$E$1:$E$10000=$D$4,ROW($1:$10000)),B5684))</f>
        <v/>
      </c>
      <c r="G5684" s="25" t="str">
        <f t="shared" si="1083"/>
        <v/>
      </c>
      <c r="H5684" s="26" t="str">
        <f t="shared" si="1077"/>
        <v/>
      </c>
      <c r="I5684" s="27" t="str">
        <f t="shared" si="1078"/>
        <v/>
      </c>
      <c r="J5684" s="27" t="str">
        <f t="shared" si="1079"/>
        <v/>
      </c>
      <c r="K5684" s="29" t="str">
        <f t="array" ref="K5684">IF(G5684="","",SMALL(IF(صرف!$E$1:$E$10000=$D$4,ROW($1:$10000)),G5684))</f>
        <v/>
      </c>
      <c r="L5684" s="25" t="str">
        <f t="shared" si="1084"/>
        <v/>
      </c>
      <c r="M5684" s="26" t="str">
        <f t="shared" si="1080"/>
        <v/>
      </c>
      <c r="N5684" s="27" t="str">
        <f t="shared" si="1081"/>
        <v/>
      </c>
      <c r="O5684" s="27" t="str">
        <f t="shared" si="1085"/>
        <v/>
      </c>
      <c r="P5684" s="29" t="str">
        <f t="array" ref="P5684">IF(L5684="","",SMALL(IF(تكهين!$E$1:$E$10000=$D$4,ROW($1:$10000)),L5684))</f>
        <v/>
      </c>
    </row>
    <row r="5685" spans="2:16" ht="20.25">
      <c r="B5685" s="25" t="str">
        <f t="shared" si="1082"/>
        <v/>
      </c>
      <c r="C5685" s="26" t="str">
        <f t="shared" si="1074"/>
        <v/>
      </c>
      <c r="D5685" s="27" t="str">
        <f t="shared" si="1075"/>
        <v/>
      </c>
      <c r="E5685" s="27" t="str">
        <f t="shared" si="1076"/>
        <v/>
      </c>
      <c r="F5685" s="29" t="str">
        <f t="array" ref="F5685">IF(B5685="","",SMALL(IF(اضافه!$E$1:$E$10000=$D$4,ROW($1:$10000)),B5685))</f>
        <v/>
      </c>
      <c r="G5685" s="25" t="str">
        <f t="shared" si="1083"/>
        <v/>
      </c>
      <c r="H5685" s="26" t="str">
        <f t="shared" si="1077"/>
        <v/>
      </c>
      <c r="I5685" s="27" t="str">
        <f t="shared" si="1078"/>
        <v/>
      </c>
      <c r="J5685" s="27" t="str">
        <f t="shared" si="1079"/>
        <v/>
      </c>
      <c r="K5685" s="29" t="str">
        <f t="array" ref="K5685">IF(G5685="","",SMALL(IF(صرف!$E$1:$E$10000=$D$4,ROW($1:$10000)),G5685))</f>
        <v/>
      </c>
      <c r="L5685" s="25" t="str">
        <f t="shared" si="1084"/>
        <v/>
      </c>
      <c r="M5685" s="26" t="str">
        <f t="shared" si="1080"/>
        <v/>
      </c>
      <c r="N5685" s="27" t="str">
        <f t="shared" si="1081"/>
        <v/>
      </c>
      <c r="O5685" s="27" t="str">
        <f t="shared" si="1085"/>
        <v/>
      </c>
      <c r="P5685" s="29" t="str">
        <f t="array" ref="P5685">IF(L5685="","",SMALL(IF(تكهين!$E$1:$E$10000=$D$4,ROW($1:$10000)),L5685))</f>
        <v/>
      </c>
    </row>
    <row r="5686" spans="2:16" ht="20.25">
      <c r="B5686" s="25" t="str">
        <f t="shared" si="1082"/>
        <v/>
      </c>
      <c r="C5686" s="26" t="str">
        <f t="shared" si="1074"/>
        <v/>
      </c>
      <c r="D5686" s="27" t="str">
        <f t="shared" si="1075"/>
        <v/>
      </c>
      <c r="E5686" s="27" t="str">
        <f t="shared" si="1076"/>
        <v/>
      </c>
      <c r="F5686" s="29" t="str">
        <f t="array" ref="F5686">IF(B5686="","",SMALL(IF(اضافه!$E$1:$E$10000=$D$4,ROW($1:$10000)),B5686))</f>
        <v/>
      </c>
      <c r="G5686" s="25" t="str">
        <f t="shared" si="1083"/>
        <v/>
      </c>
      <c r="H5686" s="26" t="str">
        <f t="shared" si="1077"/>
        <v/>
      </c>
      <c r="I5686" s="27" t="str">
        <f t="shared" si="1078"/>
        <v/>
      </c>
      <c r="J5686" s="27" t="str">
        <f t="shared" si="1079"/>
        <v/>
      </c>
      <c r="K5686" s="29" t="str">
        <f t="array" ref="K5686">IF(G5686="","",SMALL(IF(صرف!$E$1:$E$10000=$D$4,ROW($1:$10000)),G5686))</f>
        <v/>
      </c>
      <c r="L5686" s="25" t="str">
        <f t="shared" si="1084"/>
        <v/>
      </c>
      <c r="M5686" s="26" t="str">
        <f t="shared" si="1080"/>
        <v/>
      </c>
      <c r="N5686" s="27" t="str">
        <f t="shared" si="1081"/>
        <v/>
      </c>
      <c r="O5686" s="27" t="str">
        <f t="shared" si="1085"/>
        <v/>
      </c>
      <c r="P5686" s="29" t="str">
        <f t="array" ref="P5686">IF(L5686="","",SMALL(IF(تكهين!$E$1:$E$10000=$D$4,ROW($1:$10000)),L5686))</f>
        <v/>
      </c>
    </row>
    <row r="5687" spans="2:16" ht="20.25">
      <c r="B5687" s="25" t="str">
        <f t="shared" si="1082"/>
        <v/>
      </c>
      <c r="C5687" s="26" t="str">
        <f t="shared" ref="C5687:C5750" si="1086">IF(OR($D$4="",B5687=""),"",INDEX(اضافة,F5687,2))</f>
        <v/>
      </c>
      <c r="D5687" s="27" t="str">
        <f t="shared" ref="D5687:D5750" si="1087">IF(OR($D$4="",B5687=""),"",INDEX(اضافة,F5687,3))</f>
        <v/>
      </c>
      <c r="E5687" s="27" t="str">
        <f t="shared" ref="E5687:E5750" si="1088">IF(OR($D$4="",B5687=""),"",INDEX(اضافة,F5687,8))</f>
        <v/>
      </c>
      <c r="F5687" s="29" t="str">
        <f t="array" ref="F5687">IF(B5687="","",SMALL(IF(اضافه!$E$1:$E$10000=$D$4,ROW($1:$10000)),B5687))</f>
        <v/>
      </c>
      <c r="G5687" s="25" t="str">
        <f t="shared" si="1083"/>
        <v/>
      </c>
      <c r="H5687" s="26" t="str">
        <f t="shared" ref="H5687:H5750" si="1089">IF(OR($D$4="",G5687=""),"",INDEX(صرف,K5687,2))</f>
        <v/>
      </c>
      <c r="I5687" s="27" t="str">
        <f t="shared" ref="I5687:I5750" si="1090">IF(OR($D$4="",G5687=""),"",INDEX(صرف,K5687,3))</f>
        <v/>
      </c>
      <c r="J5687" s="27" t="str">
        <f t="shared" ref="J5687:J5750" si="1091">IF(OR($D$4="",G5687=""),"",INDEX(صرف,K5687,8))</f>
        <v/>
      </c>
      <c r="K5687" s="29" t="str">
        <f t="array" ref="K5687">IF(G5687="","",SMALL(IF(صرف!$E$1:$E$10000=$D$4,ROW($1:$10000)),G5687))</f>
        <v/>
      </c>
      <c r="L5687" s="25" t="str">
        <f t="shared" si="1084"/>
        <v/>
      </c>
      <c r="M5687" s="26" t="str">
        <f t="shared" ref="M5687:M5750" si="1092">IF(OR($D$4="",L5687=""),"",INDEX(تكهين,P5687,2))</f>
        <v/>
      </c>
      <c r="N5687" s="27" t="str">
        <f t="shared" ref="N5687:N5750" si="1093">IF(OR($D$4="",L5687=""),"",INDEX(تكهين,P5687,3))</f>
        <v/>
      </c>
      <c r="O5687" s="27" t="str">
        <f t="shared" si="1085"/>
        <v/>
      </c>
      <c r="P5687" s="29" t="str">
        <f t="array" ref="P5687">IF(L5687="","",SMALL(IF(تكهين!$E$1:$E$10000=$D$4,ROW($1:$10000)),L5687))</f>
        <v/>
      </c>
    </row>
    <row r="5688" spans="2:16" ht="20.25">
      <c r="B5688" s="25" t="str">
        <f t="shared" si="1082"/>
        <v/>
      </c>
      <c r="C5688" s="26" t="str">
        <f t="shared" si="1086"/>
        <v/>
      </c>
      <c r="D5688" s="27" t="str">
        <f t="shared" si="1087"/>
        <v/>
      </c>
      <c r="E5688" s="27" t="str">
        <f t="shared" si="1088"/>
        <v/>
      </c>
      <c r="F5688" s="29" t="str">
        <f t="array" ref="F5688">IF(B5688="","",SMALL(IF(اضافه!$E$1:$E$10000=$D$4,ROW($1:$10000)),B5688))</f>
        <v/>
      </c>
      <c r="G5688" s="25" t="str">
        <f t="shared" si="1083"/>
        <v/>
      </c>
      <c r="H5688" s="26" t="str">
        <f t="shared" si="1089"/>
        <v/>
      </c>
      <c r="I5688" s="27" t="str">
        <f t="shared" si="1090"/>
        <v/>
      </c>
      <c r="J5688" s="27" t="str">
        <f t="shared" si="1091"/>
        <v/>
      </c>
      <c r="K5688" s="29" t="str">
        <f t="array" ref="K5688">IF(G5688="","",SMALL(IF(صرف!$E$1:$E$10000=$D$4,ROW($1:$10000)),G5688))</f>
        <v/>
      </c>
      <c r="L5688" s="25" t="str">
        <f t="shared" si="1084"/>
        <v/>
      </c>
      <c r="M5688" s="26" t="str">
        <f t="shared" si="1092"/>
        <v/>
      </c>
      <c r="N5688" s="27" t="str">
        <f t="shared" si="1093"/>
        <v/>
      </c>
      <c r="O5688" s="27" t="str">
        <f t="shared" si="1085"/>
        <v/>
      </c>
      <c r="P5688" s="29" t="str">
        <f t="array" ref="P5688">IF(L5688="","",SMALL(IF(تكهين!$E$1:$E$10000=$D$4,ROW($1:$10000)),L5688))</f>
        <v/>
      </c>
    </row>
    <row r="5689" spans="2:16" ht="20.25">
      <c r="B5689" s="25" t="str">
        <f t="shared" si="1082"/>
        <v/>
      </c>
      <c r="C5689" s="26" t="str">
        <f t="shared" si="1086"/>
        <v/>
      </c>
      <c r="D5689" s="27" t="str">
        <f t="shared" si="1087"/>
        <v/>
      </c>
      <c r="E5689" s="27" t="str">
        <f t="shared" si="1088"/>
        <v/>
      </c>
      <c r="F5689" s="29" t="str">
        <f t="array" ref="F5689">IF(B5689="","",SMALL(IF(اضافه!$E$1:$E$10000=$D$4,ROW($1:$10000)),B5689))</f>
        <v/>
      </c>
      <c r="G5689" s="25" t="str">
        <f t="shared" si="1083"/>
        <v/>
      </c>
      <c r="H5689" s="26" t="str">
        <f t="shared" si="1089"/>
        <v/>
      </c>
      <c r="I5689" s="27" t="str">
        <f t="shared" si="1090"/>
        <v/>
      </c>
      <c r="J5689" s="27" t="str">
        <f t="shared" si="1091"/>
        <v/>
      </c>
      <c r="K5689" s="29" t="str">
        <f t="array" ref="K5689">IF(G5689="","",SMALL(IF(صرف!$E$1:$E$10000=$D$4,ROW($1:$10000)),G5689))</f>
        <v/>
      </c>
      <c r="L5689" s="25" t="str">
        <f t="shared" si="1084"/>
        <v/>
      </c>
      <c r="M5689" s="26" t="str">
        <f t="shared" si="1092"/>
        <v/>
      </c>
      <c r="N5689" s="27" t="str">
        <f t="shared" si="1093"/>
        <v/>
      </c>
      <c r="O5689" s="27" t="str">
        <f t="shared" si="1085"/>
        <v/>
      </c>
      <c r="P5689" s="29" t="str">
        <f t="array" ref="P5689">IF(L5689="","",SMALL(IF(تكهين!$E$1:$E$10000=$D$4,ROW($1:$10000)),L5689))</f>
        <v/>
      </c>
    </row>
    <row r="5690" spans="2:16" ht="20.25">
      <c r="B5690" s="25" t="str">
        <f t="shared" si="1082"/>
        <v/>
      </c>
      <c r="C5690" s="26" t="str">
        <f t="shared" si="1086"/>
        <v/>
      </c>
      <c r="D5690" s="27" t="str">
        <f t="shared" si="1087"/>
        <v/>
      </c>
      <c r="E5690" s="27" t="str">
        <f t="shared" si="1088"/>
        <v/>
      </c>
      <c r="F5690" s="29" t="str">
        <f t="array" ref="F5690">IF(B5690="","",SMALL(IF(اضافه!$E$1:$E$10000=$D$4,ROW($1:$10000)),B5690))</f>
        <v/>
      </c>
      <c r="G5690" s="25" t="str">
        <f t="shared" si="1083"/>
        <v/>
      </c>
      <c r="H5690" s="26" t="str">
        <f t="shared" si="1089"/>
        <v/>
      </c>
      <c r="I5690" s="27" t="str">
        <f t="shared" si="1090"/>
        <v/>
      </c>
      <c r="J5690" s="27" t="str">
        <f t="shared" si="1091"/>
        <v/>
      </c>
      <c r="K5690" s="29" t="str">
        <f t="array" ref="K5690">IF(G5690="","",SMALL(IF(صرف!$E$1:$E$10000=$D$4,ROW($1:$10000)),G5690))</f>
        <v/>
      </c>
      <c r="L5690" s="25" t="str">
        <f t="shared" si="1084"/>
        <v/>
      </c>
      <c r="M5690" s="26" t="str">
        <f t="shared" si="1092"/>
        <v/>
      </c>
      <c r="N5690" s="27" t="str">
        <f t="shared" si="1093"/>
        <v/>
      </c>
      <c r="O5690" s="27" t="str">
        <f t="shared" si="1085"/>
        <v/>
      </c>
      <c r="P5690" s="29" t="str">
        <f t="array" ref="P5690">IF(L5690="","",SMALL(IF(تكهين!$E$1:$E$10000=$D$4,ROW($1:$10000)),L5690))</f>
        <v/>
      </c>
    </row>
    <row r="5691" spans="2:16" ht="20.25">
      <c r="B5691" s="25" t="str">
        <f t="shared" si="1082"/>
        <v/>
      </c>
      <c r="C5691" s="26" t="str">
        <f t="shared" si="1086"/>
        <v/>
      </c>
      <c r="D5691" s="27" t="str">
        <f t="shared" si="1087"/>
        <v/>
      </c>
      <c r="E5691" s="27" t="str">
        <f t="shared" si="1088"/>
        <v/>
      </c>
      <c r="F5691" s="29" t="str">
        <f t="array" ref="F5691">IF(B5691="","",SMALL(IF(اضافه!$E$1:$E$10000=$D$4,ROW($1:$10000)),B5691))</f>
        <v/>
      </c>
      <c r="G5691" s="25" t="str">
        <f t="shared" si="1083"/>
        <v/>
      </c>
      <c r="H5691" s="26" t="str">
        <f t="shared" si="1089"/>
        <v/>
      </c>
      <c r="I5691" s="27" t="str">
        <f t="shared" si="1090"/>
        <v/>
      </c>
      <c r="J5691" s="27" t="str">
        <f t="shared" si="1091"/>
        <v/>
      </c>
      <c r="K5691" s="29" t="str">
        <f t="array" ref="K5691">IF(G5691="","",SMALL(IF(صرف!$E$1:$E$10000=$D$4,ROW($1:$10000)),G5691))</f>
        <v/>
      </c>
      <c r="L5691" s="25" t="str">
        <f t="shared" si="1084"/>
        <v/>
      </c>
      <c r="M5691" s="26" t="str">
        <f t="shared" si="1092"/>
        <v/>
      </c>
      <c r="N5691" s="27" t="str">
        <f t="shared" si="1093"/>
        <v/>
      </c>
      <c r="O5691" s="27" t="str">
        <f t="shared" si="1085"/>
        <v/>
      </c>
      <c r="P5691" s="29" t="str">
        <f t="array" ref="P5691">IF(L5691="","",SMALL(IF(تكهين!$E$1:$E$10000=$D$4,ROW($1:$10000)),L5691))</f>
        <v/>
      </c>
    </row>
    <row r="5692" spans="2:16" ht="20.25">
      <c r="B5692" s="25" t="str">
        <f t="shared" si="1082"/>
        <v/>
      </c>
      <c r="C5692" s="26" t="str">
        <f t="shared" si="1086"/>
        <v/>
      </c>
      <c r="D5692" s="27" t="str">
        <f t="shared" si="1087"/>
        <v/>
      </c>
      <c r="E5692" s="27" t="str">
        <f t="shared" si="1088"/>
        <v/>
      </c>
      <c r="F5692" s="29" t="str">
        <f t="array" ref="F5692">IF(B5692="","",SMALL(IF(اضافه!$E$1:$E$10000=$D$4,ROW($1:$10000)),B5692))</f>
        <v/>
      </c>
      <c r="G5692" s="25" t="str">
        <f t="shared" si="1083"/>
        <v/>
      </c>
      <c r="H5692" s="26" t="str">
        <f t="shared" si="1089"/>
        <v/>
      </c>
      <c r="I5692" s="27" t="str">
        <f t="shared" si="1090"/>
        <v/>
      </c>
      <c r="J5692" s="27" t="str">
        <f t="shared" si="1091"/>
        <v/>
      </c>
      <c r="K5692" s="29" t="str">
        <f t="array" ref="K5692">IF(G5692="","",SMALL(IF(صرف!$E$1:$E$10000=$D$4,ROW($1:$10000)),G5692))</f>
        <v/>
      </c>
      <c r="L5692" s="25" t="str">
        <f t="shared" si="1084"/>
        <v/>
      </c>
      <c r="M5692" s="26" t="str">
        <f t="shared" si="1092"/>
        <v/>
      </c>
      <c r="N5692" s="27" t="str">
        <f t="shared" si="1093"/>
        <v/>
      </c>
      <c r="O5692" s="27" t="str">
        <f t="shared" si="1085"/>
        <v/>
      </c>
      <c r="P5692" s="29" t="str">
        <f t="array" ref="P5692">IF(L5692="","",SMALL(IF(تكهين!$E$1:$E$10000=$D$4,ROW($1:$10000)),L5692))</f>
        <v/>
      </c>
    </row>
    <row r="5693" spans="2:16" ht="20.25">
      <c r="B5693" s="25" t="str">
        <f t="shared" si="1082"/>
        <v/>
      </c>
      <c r="C5693" s="26" t="str">
        <f t="shared" si="1086"/>
        <v/>
      </c>
      <c r="D5693" s="27" t="str">
        <f t="shared" si="1087"/>
        <v/>
      </c>
      <c r="E5693" s="27" t="str">
        <f t="shared" si="1088"/>
        <v/>
      </c>
      <c r="F5693" s="29" t="str">
        <f t="array" ref="F5693">IF(B5693="","",SMALL(IF(اضافه!$E$1:$E$10000=$D$4,ROW($1:$10000)),B5693))</f>
        <v/>
      </c>
      <c r="G5693" s="25" t="str">
        <f t="shared" si="1083"/>
        <v/>
      </c>
      <c r="H5693" s="26" t="str">
        <f t="shared" si="1089"/>
        <v/>
      </c>
      <c r="I5693" s="27" t="str">
        <f t="shared" si="1090"/>
        <v/>
      </c>
      <c r="J5693" s="27" t="str">
        <f t="shared" si="1091"/>
        <v/>
      </c>
      <c r="K5693" s="29" t="str">
        <f t="array" ref="K5693">IF(G5693="","",SMALL(IF(صرف!$E$1:$E$10000=$D$4,ROW($1:$10000)),G5693))</f>
        <v/>
      </c>
      <c r="L5693" s="25" t="str">
        <f t="shared" si="1084"/>
        <v/>
      </c>
      <c r="M5693" s="26" t="str">
        <f t="shared" si="1092"/>
        <v/>
      </c>
      <c r="N5693" s="27" t="str">
        <f t="shared" si="1093"/>
        <v/>
      </c>
      <c r="O5693" s="27" t="str">
        <f t="shared" si="1085"/>
        <v/>
      </c>
      <c r="P5693" s="29" t="str">
        <f t="array" ref="P5693">IF(L5693="","",SMALL(IF(تكهين!$E$1:$E$10000=$D$4,ROW($1:$10000)),L5693))</f>
        <v/>
      </c>
    </row>
    <row r="5694" spans="2:16" ht="20.25">
      <c r="B5694" s="25" t="str">
        <f t="shared" si="1082"/>
        <v/>
      </c>
      <c r="C5694" s="26" t="str">
        <f t="shared" si="1086"/>
        <v/>
      </c>
      <c r="D5694" s="27" t="str">
        <f t="shared" si="1087"/>
        <v/>
      </c>
      <c r="E5694" s="27" t="str">
        <f t="shared" si="1088"/>
        <v/>
      </c>
      <c r="F5694" s="29" t="str">
        <f t="array" ref="F5694">IF(B5694="","",SMALL(IF(اضافه!$E$1:$E$10000=$D$4,ROW($1:$10000)),B5694))</f>
        <v/>
      </c>
      <c r="G5694" s="25" t="str">
        <f t="shared" si="1083"/>
        <v/>
      </c>
      <c r="H5694" s="26" t="str">
        <f t="shared" si="1089"/>
        <v/>
      </c>
      <c r="I5694" s="27" t="str">
        <f t="shared" si="1090"/>
        <v/>
      </c>
      <c r="J5694" s="27" t="str">
        <f t="shared" si="1091"/>
        <v/>
      </c>
      <c r="K5694" s="29" t="str">
        <f t="array" ref="K5694">IF(G5694="","",SMALL(IF(صرف!$E$1:$E$10000=$D$4,ROW($1:$10000)),G5694))</f>
        <v/>
      </c>
      <c r="L5694" s="25" t="str">
        <f t="shared" si="1084"/>
        <v/>
      </c>
      <c r="M5694" s="26" t="str">
        <f t="shared" si="1092"/>
        <v/>
      </c>
      <c r="N5694" s="27" t="str">
        <f t="shared" si="1093"/>
        <v/>
      </c>
      <c r="O5694" s="27" t="str">
        <f t="shared" si="1085"/>
        <v/>
      </c>
      <c r="P5694" s="29" t="str">
        <f t="array" ref="P5694">IF(L5694="","",SMALL(IF(تكهين!$E$1:$E$10000=$D$4,ROW($1:$10000)),L5694))</f>
        <v/>
      </c>
    </row>
    <row r="5695" spans="2:16" ht="20.25">
      <c r="B5695" s="25" t="str">
        <f t="shared" si="1082"/>
        <v/>
      </c>
      <c r="C5695" s="26" t="str">
        <f t="shared" si="1086"/>
        <v/>
      </c>
      <c r="D5695" s="27" t="str">
        <f t="shared" si="1087"/>
        <v/>
      </c>
      <c r="E5695" s="27" t="str">
        <f t="shared" si="1088"/>
        <v/>
      </c>
      <c r="F5695" s="29" t="str">
        <f t="array" ref="F5695">IF(B5695="","",SMALL(IF(اضافه!$E$1:$E$10000=$D$4,ROW($1:$10000)),B5695))</f>
        <v/>
      </c>
      <c r="G5695" s="25" t="str">
        <f t="shared" si="1083"/>
        <v/>
      </c>
      <c r="H5695" s="26" t="str">
        <f t="shared" si="1089"/>
        <v/>
      </c>
      <c r="I5695" s="27" t="str">
        <f t="shared" si="1090"/>
        <v/>
      </c>
      <c r="J5695" s="27" t="str">
        <f t="shared" si="1091"/>
        <v/>
      </c>
      <c r="K5695" s="29" t="str">
        <f t="array" ref="K5695">IF(G5695="","",SMALL(IF(صرف!$E$1:$E$10000=$D$4,ROW($1:$10000)),G5695))</f>
        <v/>
      </c>
      <c r="L5695" s="25" t="str">
        <f t="shared" si="1084"/>
        <v/>
      </c>
      <c r="M5695" s="26" t="str">
        <f t="shared" si="1092"/>
        <v/>
      </c>
      <c r="N5695" s="27" t="str">
        <f t="shared" si="1093"/>
        <v/>
      </c>
      <c r="O5695" s="27" t="str">
        <f t="shared" si="1085"/>
        <v/>
      </c>
      <c r="P5695" s="29" t="str">
        <f t="array" ref="P5695">IF(L5695="","",SMALL(IF(تكهين!$E$1:$E$10000=$D$4,ROW($1:$10000)),L5695))</f>
        <v/>
      </c>
    </row>
    <row r="5696" spans="2:16" ht="20.25">
      <c r="B5696" s="25" t="str">
        <f t="shared" si="1082"/>
        <v/>
      </c>
      <c r="C5696" s="26" t="str">
        <f t="shared" si="1086"/>
        <v/>
      </c>
      <c r="D5696" s="27" t="str">
        <f t="shared" si="1087"/>
        <v/>
      </c>
      <c r="E5696" s="27" t="str">
        <f t="shared" si="1088"/>
        <v/>
      </c>
      <c r="F5696" s="29" t="str">
        <f t="array" ref="F5696">IF(B5696="","",SMALL(IF(اضافه!$E$1:$E$10000=$D$4,ROW($1:$10000)),B5696))</f>
        <v/>
      </c>
      <c r="G5696" s="25" t="str">
        <f t="shared" si="1083"/>
        <v/>
      </c>
      <c r="H5696" s="26" t="str">
        <f t="shared" si="1089"/>
        <v/>
      </c>
      <c r="I5696" s="27" t="str">
        <f t="shared" si="1090"/>
        <v/>
      </c>
      <c r="J5696" s="27" t="str">
        <f t="shared" si="1091"/>
        <v/>
      </c>
      <c r="K5696" s="29" t="str">
        <f t="array" ref="K5696">IF(G5696="","",SMALL(IF(صرف!$E$1:$E$10000=$D$4,ROW($1:$10000)),G5696))</f>
        <v/>
      </c>
      <c r="L5696" s="25" t="str">
        <f t="shared" si="1084"/>
        <v/>
      </c>
      <c r="M5696" s="26" t="str">
        <f t="shared" si="1092"/>
        <v/>
      </c>
      <c r="N5696" s="27" t="str">
        <f t="shared" si="1093"/>
        <v/>
      </c>
      <c r="O5696" s="27" t="str">
        <f t="shared" si="1085"/>
        <v/>
      </c>
      <c r="P5696" s="29" t="str">
        <f t="array" ref="P5696">IF(L5696="","",SMALL(IF(تكهين!$E$1:$E$10000=$D$4,ROW($1:$10000)),L5696))</f>
        <v/>
      </c>
    </row>
    <row r="5697" spans="2:16" ht="20.25">
      <c r="B5697" s="25" t="str">
        <f t="shared" si="1082"/>
        <v/>
      </c>
      <c r="C5697" s="26" t="str">
        <f t="shared" si="1086"/>
        <v/>
      </c>
      <c r="D5697" s="27" t="str">
        <f t="shared" si="1087"/>
        <v/>
      </c>
      <c r="E5697" s="27" t="str">
        <f t="shared" si="1088"/>
        <v/>
      </c>
      <c r="F5697" s="29" t="str">
        <f t="array" ref="F5697">IF(B5697="","",SMALL(IF(اضافه!$E$1:$E$10000=$D$4,ROW($1:$10000)),B5697))</f>
        <v/>
      </c>
      <c r="G5697" s="25" t="str">
        <f t="shared" si="1083"/>
        <v/>
      </c>
      <c r="H5697" s="26" t="str">
        <f t="shared" si="1089"/>
        <v/>
      </c>
      <c r="I5697" s="27" t="str">
        <f t="shared" si="1090"/>
        <v/>
      </c>
      <c r="J5697" s="27" t="str">
        <f t="shared" si="1091"/>
        <v/>
      </c>
      <c r="K5697" s="29" t="str">
        <f t="array" ref="K5697">IF(G5697="","",SMALL(IF(صرف!$E$1:$E$10000=$D$4,ROW($1:$10000)),G5697))</f>
        <v/>
      </c>
      <c r="L5697" s="25" t="str">
        <f t="shared" si="1084"/>
        <v/>
      </c>
      <c r="M5697" s="26" t="str">
        <f t="shared" si="1092"/>
        <v/>
      </c>
      <c r="N5697" s="27" t="str">
        <f t="shared" si="1093"/>
        <v/>
      </c>
      <c r="O5697" s="27" t="str">
        <f t="shared" si="1085"/>
        <v/>
      </c>
      <c r="P5697" s="29" t="str">
        <f t="array" ref="P5697">IF(L5697="","",SMALL(IF(تكهين!$E$1:$E$10000=$D$4,ROW($1:$10000)),L5697))</f>
        <v/>
      </c>
    </row>
    <row r="5698" spans="2:16" ht="20.25">
      <c r="B5698" s="25" t="str">
        <f t="shared" si="1082"/>
        <v/>
      </c>
      <c r="C5698" s="26" t="str">
        <f t="shared" si="1086"/>
        <v/>
      </c>
      <c r="D5698" s="27" t="str">
        <f t="shared" si="1087"/>
        <v/>
      </c>
      <c r="E5698" s="27" t="str">
        <f t="shared" si="1088"/>
        <v/>
      </c>
      <c r="F5698" s="29" t="str">
        <f t="array" ref="F5698">IF(B5698="","",SMALL(IF(اضافه!$E$1:$E$10000=$D$4,ROW($1:$10000)),B5698))</f>
        <v/>
      </c>
      <c r="G5698" s="25" t="str">
        <f t="shared" si="1083"/>
        <v/>
      </c>
      <c r="H5698" s="26" t="str">
        <f t="shared" si="1089"/>
        <v/>
      </c>
      <c r="I5698" s="27" t="str">
        <f t="shared" si="1090"/>
        <v/>
      </c>
      <c r="J5698" s="27" t="str">
        <f t="shared" si="1091"/>
        <v/>
      </c>
      <c r="K5698" s="29" t="str">
        <f t="array" ref="K5698">IF(G5698="","",SMALL(IF(صرف!$E$1:$E$10000=$D$4,ROW($1:$10000)),G5698))</f>
        <v/>
      </c>
      <c r="L5698" s="25" t="str">
        <f t="shared" si="1084"/>
        <v/>
      </c>
      <c r="M5698" s="26" t="str">
        <f t="shared" si="1092"/>
        <v/>
      </c>
      <c r="N5698" s="27" t="str">
        <f t="shared" si="1093"/>
        <v/>
      </c>
      <c r="O5698" s="27" t="str">
        <f t="shared" si="1085"/>
        <v/>
      </c>
      <c r="P5698" s="29" t="str">
        <f t="array" ref="P5698">IF(L5698="","",SMALL(IF(تكهين!$E$1:$E$10000=$D$4,ROW($1:$10000)),L5698))</f>
        <v/>
      </c>
    </row>
    <row r="5699" spans="2:16" ht="20.25">
      <c r="B5699" s="25" t="str">
        <f t="shared" si="1082"/>
        <v/>
      </c>
      <c r="C5699" s="26" t="str">
        <f t="shared" si="1086"/>
        <v/>
      </c>
      <c r="D5699" s="27" t="str">
        <f t="shared" si="1087"/>
        <v/>
      </c>
      <c r="E5699" s="27" t="str">
        <f t="shared" si="1088"/>
        <v/>
      </c>
      <c r="F5699" s="29" t="str">
        <f t="array" ref="F5699">IF(B5699="","",SMALL(IF(اضافه!$E$1:$E$10000=$D$4,ROW($1:$10000)),B5699))</f>
        <v/>
      </c>
      <c r="G5699" s="25" t="str">
        <f t="shared" si="1083"/>
        <v/>
      </c>
      <c r="H5699" s="26" t="str">
        <f t="shared" si="1089"/>
        <v/>
      </c>
      <c r="I5699" s="27" t="str">
        <f t="shared" si="1090"/>
        <v/>
      </c>
      <c r="J5699" s="27" t="str">
        <f t="shared" si="1091"/>
        <v/>
      </c>
      <c r="K5699" s="29" t="str">
        <f t="array" ref="K5699">IF(G5699="","",SMALL(IF(صرف!$E$1:$E$10000=$D$4,ROW($1:$10000)),G5699))</f>
        <v/>
      </c>
      <c r="L5699" s="25" t="str">
        <f t="shared" si="1084"/>
        <v/>
      </c>
      <c r="M5699" s="26" t="str">
        <f t="shared" si="1092"/>
        <v/>
      </c>
      <c r="N5699" s="27" t="str">
        <f t="shared" si="1093"/>
        <v/>
      </c>
      <c r="O5699" s="27" t="str">
        <f t="shared" si="1085"/>
        <v/>
      </c>
      <c r="P5699" s="29" t="str">
        <f t="array" ref="P5699">IF(L5699="","",SMALL(IF(تكهين!$E$1:$E$10000=$D$4,ROW($1:$10000)),L5699))</f>
        <v/>
      </c>
    </row>
    <row r="5700" spans="2:16" ht="20.25">
      <c r="B5700" s="25" t="str">
        <f t="shared" si="1082"/>
        <v/>
      </c>
      <c r="C5700" s="26" t="str">
        <f t="shared" si="1086"/>
        <v/>
      </c>
      <c r="D5700" s="27" t="str">
        <f t="shared" si="1087"/>
        <v/>
      </c>
      <c r="E5700" s="27" t="str">
        <f t="shared" si="1088"/>
        <v/>
      </c>
      <c r="F5700" s="29" t="str">
        <f t="array" ref="F5700">IF(B5700="","",SMALL(IF(اضافه!$E$1:$E$10000=$D$4,ROW($1:$10000)),B5700))</f>
        <v/>
      </c>
      <c r="G5700" s="25" t="str">
        <f t="shared" si="1083"/>
        <v/>
      </c>
      <c r="H5700" s="26" t="str">
        <f t="shared" si="1089"/>
        <v/>
      </c>
      <c r="I5700" s="27" t="str">
        <f t="shared" si="1090"/>
        <v/>
      </c>
      <c r="J5700" s="27" t="str">
        <f t="shared" si="1091"/>
        <v/>
      </c>
      <c r="K5700" s="29" t="str">
        <f t="array" ref="K5700">IF(G5700="","",SMALL(IF(صرف!$E$1:$E$10000=$D$4,ROW($1:$10000)),G5700))</f>
        <v/>
      </c>
      <c r="L5700" s="25" t="str">
        <f t="shared" si="1084"/>
        <v/>
      </c>
      <c r="M5700" s="26" t="str">
        <f t="shared" si="1092"/>
        <v/>
      </c>
      <c r="N5700" s="27" t="str">
        <f t="shared" si="1093"/>
        <v/>
      </c>
      <c r="O5700" s="27" t="str">
        <f t="shared" si="1085"/>
        <v/>
      </c>
      <c r="P5700" s="29" t="str">
        <f t="array" ref="P5700">IF(L5700="","",SMALL(IF(تكهين!$E$1:$E$10000=$D$4,ROW($1:$10000)),L5700))</f>
        <v/>
      </c>
    </row>
    <row r="5701" spans="2:16" ht="20.25">
      <c r="B5701" s="25" t="str">
        <f t="shared" si="1082"/>
        <v/>
      </c>
      <c r="C5701" s="26" t="str">
        <f t="shared" si="1086"/>
        <v/>
      </c>
      <c r="D5701" s="27" t="str">
        <f t="shared" si="1087"/>
        <v/>
      </c>
      <c r="E5701" s="27" t="str">
        <f t="shared" si="1088"/>
        <v/>
      </c>
      <c r="F5701" s="29" t="str">
        <f t="array" ref="F5701">IF(B5701="","",SMALL(IF(اضافه!$E$1:$E$10000=$D$4,ROW($1:$10000)),B5701))</f>
        <v/>
      </c>
      <c r="G5701" s="25" t="str">
        <f t="shared" si="1083"/>
        <v/>
      </c>
      <c r="H5701" s="26" t="str">
        <f t="shared" si="1089"/>
        <v/>
      </c>
      <c r="I5701" s="27" t="str">
        <f t="shared" si="1090"/>
        <v/>
      </c>
      <c r="J5701" s="27" t="str">
        <f t="shared" si="1091"/>
        <v/>
      </c>
      <c r="K5701" s="29" t="str">
        <f t="array" ref="K5701">IF(G5701="","",SMALL(IF(صرف!$E$1:$E$10000=$D$4,ROW($1:$10000)),G5701))</f>
        <v/>
      </c>
      <c r="L5701" s="25" t="str">
        <f t="shared" si="1084"/>
        <v/>
      </c>
      <c r="M5701" s="26" t="str">
        <f t="shared" si="1092"/>
        <v/>
      </c>
      <c r="N5701" s="27" t="str">
        <f t="shared" si="1093"/>
        <v/>
      </c>
      <c r="O5701" s="27" t="str">
        <f t="shared" si="1085"/>
        <v/>
      </c>
      <c r="P5701" s="29" t="str">
        <f t="array" ref="P5701">IF(L5701="","",SMALL(IF(تكهين!$E$1:$E$10000=$D$4,ROW($1:$10000)),L5701))</f>
        <v/>
      </c>
    </row>
    <row r="5702" spans="2:16" ht="20.25">
      <c r="B5702" s="25" t="str">
        <f t="shared" si="1082"/>
        <v/>
      </c>
      <c r="C5702" s="26" t="str">
        <f t="shared" si="1086"/>
        <v/>
      </c>
      <c r="D5702" s="27" t="str">
        <f t="shared" si="1087"/>
        <v/>
      </c>
      <c r="E5702" s="27" t="str">
        <f t="shared" si="1088"/>
        <v/>
      </c>
      <c r="F5702" s="29" t="str">
        <f t="array" ref="F5702">IF(B5702="","",SMALL(IF(اضافه!$E$1:$E$10000=$D$4,ROW($1:$10000)),B5702))</f>
        <v/>
      </c>
      <c r="G5702" s="25" t="str">
        <f t="shared" si="1083"/>
        <v/>
      </c>
      <c r="H5702" s="26" t="str">
        <f t="shared" si="1089"/>
        <v/>
      </c>
      <c r="I5702" s="27" t="str">
        <f t="shared" si="1090"/>
        <v/>
      </c>
      <c r="J5702" s="27" t="str">
        <f t="shared" si="1091"/>
        <v/>
      </c>
      <c r="K5702" s="29" t="str">
        <f t="array" ref="K5702">IF(G5702="","",SMALL(IF(صرف!$E$1:$E$10000=$D$4,ROW($1:$10000)),G5702))</f>
        <v/>
      </c>
      <c r="L5702" s="25" t="str">
        <f t="shared" si="1084"/>
        <v/>
      </c>
      <c r="M5702" s="26" t="str">
        <f t="shared" si="1092"/>
        <v/>
      </c>
      <c r="N5702" s="27" t="str">
        <f t="shared" si="1093"/>
        <v/>
      </c>
      <c r="O5702" s="27" t="str">
        <f t="shared" si="1085"/>
        <v/>
      </c>
      <c r="P5702" s="29" t="str">
        <f t="array" ref="P5702">IF(L5702="","",SMALL(IF(تكهين!$E$1:$E$10000=$D$4,ROW($1:$10000)),L5702))</f>
        <v/>
      </c>
    </row>
    <row r="5703" spans="2:16" ht="20.25">
      <c r="B5703" s="25" t="str">
        <f t="shared" ref="B5703:B5766" si="1094">IF(B$11=0,"",IF(ROW($B5691)&gt;B$11,"",ROW($B5691)))</f>
        <v/>
      </c>
      <c r="C5703" s="26" t="str">
        <f t="shared" si="1086"/>
        <v/>
      </c>
      <c r="D5703" s="27" t="str">
        <f t="shared" si="1087"/>
        <v/>
      </c>
      <c r="E5703" s="27" t="str">
        <f t="shared" si="1088"/>
        <v/>
      </c>
      <c r="F5703" s="29" t="str">
        <f t="array" ref="F5703">IF(B5703="","",SMALL(IF(اضافه!$E$1:$E$10000=$D$4,ROW($1:$10000)),B5703))</f>
        <v/>
      </c>
      <c r="G5703" s="25" t="str">
        <f t="shared" si="1083"/>
        <v/>
      </c>
      <c r="H5703" s="26" t="str">
        <f t="shared" si="1089"/>
        <v/>
      </c>
      <c r="I5703" s="27" t="str">
        <f t="shared" si="1090"/>
        <v/>
      </c>
      <c r="J5703" s="27" t="str">
        <f t="shared" si="1091"/>
        <v/>
      </c>
      <c r="K5703" s="29" t="str">
        <f t="array" ref="K5703">IF(G5703="","",SMALL(IF(صرف!$E$1:$E$10000=$D$4,ROW($1:$10000)),G5703))</f>
        <v/>
      </c>
      <c r="L5703" s="25" t="str">
        <f t="shared" si="1084"/>
        <v/>
      </c>
      <c r="M5703" s="26" t="str">
        <f t="shared" si="1092"/>
        <v/>
      </c>
      <c r="N5703" s="27" t="str">
        <f t="shared" si="1093"/>
        <v/>
      </c>
      <c r="O5703" s="27" t="str">
        <f t="shared" si="1085"/>
        <v/>
      </c>
      <c r="P5703" s="29" t="str">
        <f t="array" ref="P5703">IF(L5703="","",SMALL(IF(تكهين!$E$1:$E$10000=$D$4,ROW($1:$10000)),L5703))</f>
        <v/>
      </c>
    </row>
    <row r="5704" spans="2:16" ht="20.25">
      <c r="B5704" s="25" t="str">
        <f t="shared" si="1094"/>
        <v/>
      </c>
      <c r="C5704" s="26" t="str">
        <f t="shared" si="1086"/>
        <v/>
      </c>
      <c r="D5704" s="27" t="str">
        <f t="shared" si="1087"/>
        <v/>
      </c>
      <c r="E5704" s="27" t="str">
        <f t="shared" si="1088"/>
        <v/>
      </c>
      <c r="F5704" s="29" t="str">
        <f t="array" ref="F5704">IF(B5704="","",SMALL(IF(اضافه!$E$1:$E$10000=$D$4,ROW($1:$10000)),B5704))</f>
        <v/>
      </c>
      <c r="G5704" s="25" t="str">
        <f t="shared" si="1083"/>
        <v/>
      </c>
      <c r="H5704" s="26" t="str">
        <f t="shared" si="1089"/>
        <v/>
      </c>
      <c r="I5704" s="27" t="str">
        <f t="shared" si="1090"/>
        <v/>
      </c>
      <c r="J5704" s="27" t="str">
        <f t="shared" si="1091"/>
        <v/>
      </c>
      <c r="K5704" s="29" t="str">
        <f t="array" ref="K5704">IF(G5704="","",SMALL(IF(صرف!$E$1:$E$10000=$D$4,ROW($1:$10000)),G5704))</f>
        <v/>
      </c>
      <c r="L5704" s="25" t="str">
        <f t="shared" si="1084"/>
        <v/>
      </c>
      <c r="M5704" s="26" t="str">
        <f t="shared" si="1092"/>
        <v/>
      </c>
      <c r="N5704" s="27" t="str">
        <f t="shared" si="1093"/>
        <v/>
      </c>
      <c r="O5704" s="27" t="str">
        <f t="shared" si="1085"/>
        <v/>
      </c>
      <c r="P5704" s="29" t="str">
        <f t="array" ref="P5704">IF(L5704="","",SMALL(IF(تكهين!$E$1:$E$10000=$D$4,ROW($1:$10000)),L5704))</f>
        <v/>
      </c>
    </row>
    <row r="5705" spans="2:16" ht="20.25">
      <c r="B5705" s="25" t="str">
        <f t="shared" si="1094"/>
        <v/>
      </c>
      <c r="C5705" s="26" t="str">
        <f t="shared" si="1086"/>
        <v/>
      </c>
      <c r="D5705" s="27" t="str">
        <f t="shared" si="1087"/>
        <v/>
      </c>
      <c r="E5705" s="27" t="str">
        <f t="shared" si="1088"/>
        <v/>
      </c>
      <c r="F5705" s="29" t="str">
        <f t="array" ref="F5705">IF(B5705="","",SMALL(IF(اضافه!$E$1:$E$10000=$D$4,ROW($1:$10000)),B5705))</f>
        <v/>
      </c>
      <c r="G5705" s="25" t="str">
        <f t="shared" si="1083"/>
        <v/>
      </c>
      <c r="H5705" s="26" t="str">
        <f t="shared" si="1089"/>
        <v/>
      </c>
      <c r="I5705" s="27" t="str">
        <f t="shared" si="1090"/>
        <v/>
      </c>
      <c r="J5705" s="27" t="str">
        <f t="shared" si="1091"/>
        <v/>
      </c>
      <c r="K5705" s="29" t="str">
        <f t="array" ref="K5705">IF(G5705="","",SMALL(IF(صرف!$E$1:$E$10000=$D$4,ROW($1:$10000)),G5705))</f>
        <v/>
      </c>
      <c r="L5705" s="25" t="str">
        <f t="shared" si="1084"/>
        <v/>
      </c>
      <c r="M5705" s="26" t="str">
        <f t="shared" si="1092"/>
        <v/>
      </c>
      <c r="N5705" s="27" t="str">
        <f t="shared" si="1093"/>
        <v/>
      </c>
      <c r="O5705" s="27" t="str">
        <f t="shared" si="1085"/>
        <v/>
      </c>
      <c r="P5705" s="29" t="str">
        <f t="array" ref="P5705">IF(L5705="","",SMALL(IF(تكهين!$E$1:$E$10000=$D$4,ROW($1:$10000)),L5705))</f>
        <v/>
      </c>
    </row>
    <row r="5706" spans="2:16" ht="20.25">
      <c r="B5706" s="25" t="str">
        <f t="shared" si="1094"/>
        <v/>
      </c>
      <c r="C5706" s="26" t="str">
        <f t="shared" si="1086"/>
        <v/>
      </c>
      <c r="D5706" s="27" t="str">
        <f t="shared" si="1087"/>
        <v/>
      </c>
      <c r="E5706" s="27" t="str">
        <f t="shared" si="1088"/>
        <v/>
      </c>
      <c r="F5706" s="29" t="str">
        <f t="array" ref="F5706">IF(B5706="","",SMALL(IF(اضافه!$E$1:$E$10000=$D$4,ROW($1:$10000)),B5706))</f>
        <v/>
      </c>
      <c r="G5706" s="25" t="str">
        <f t="shared" si="1083"/>
        <v/>
      </c>
      <c r="H5706" s="26" t="str">
        <f t="shared" si="1089"/>
        <v/>
      </c>
      <c r="I5706" s="27" t="str">
        <f t="shared" si="1090"/>
        <v/>
      </c>
      <c r="J5706" s="27" t="str">
        <f t="shared" si="1091"/>
        <v/>
      </c>
      <c r="K5706" s="29" t="str">
        <f t="array" ref="K5706">IF(G5706="","",SMALL(IF(صرف!$E$1:$E$10000=$D$4,ROW($1:$10000)),G5706))</f>
        <v/>
      </c>
      <c r="L5706" s="25" t="str">
        <f t="shared" si="1084"/>
        <v/>
      </c>
      <c r="M5706" s="26" t="str">
        <f t="shared" si="1092"/>
        <v/>
      </c>
      <c r="N5706" s="27" t="str">
        <f t="shared" si="1093"/>
        <v/>
      </c>
      <c r="O5706" s="27" t="str">
        <f t="shared" si="1085"/>
        <v/>
      </c>
      <c r="P5706" s="29" t="str">
        <f t="array" ref="P5706">IF(L5706="","",SMALL(IF(تكهين!$E$1:$E$10000=$D$4,ROW($1:$10000)),L5706))</f>
        <v/>
      </c>
    </row>
    <row r="5707" spans="2:16" ht="20.25">
      <c r="B5707" s="25" t="str">
        <f t="shared" si="1094"/>
        <v/>
      </c>
      <c r="C5707" s="26" t="str">
        <f t="shared" si="1086"/>
        <v/>
      </c>
      <c r="D5707" s="27" t="str">
        <f t="shared" si="1087"/>
        <v/>
      </c>
      <c r="E5707" s="27" t="str">
        <f t="shared" si="1088"/>
        <v/>
      </c>
      <c r="F5707" s="29" t="str">
        <f t="array" ref="F5707">IF(B5707="","",SMALL(IF(اضافه!$E$1:$E$10000=$D$4,ROW($1:$10000)),B5707))</f>
        <v/>
      </c>
      <c r="G5707" s="25" t="str">
        <f t="shared" si="1083"/>
        <v/>
      </c>
      <c r="H5707" s="26" t="str">
        <f t="shared" si="1089"/>
        <v/>
      </c>
      <c r="I5707" s="27" t="str">
        <f t="shared" si="1090"/>
        <v/>
      </c>
      <c r="J5707" s="27" t="str">
        <f t="shared" si="1091"/>
        <v/>
      </c>
      <c r="K5707" s="29" t="str">
        <f t="array" ref="K5707">IF(G5707="","",SMALL(IF(صرف!$E$1:$E$10000=$D$4,ROW($1:$10000)),G5707))</f>
        <v/>
      </c>
      <c r="L5707" s="25" t="str">
        <f t="shared" si="1084"/>
        <v/>
      </c>
      <c r="M5707" s="26" t="str">
        <f t="shared" si="1092"/>
        <v/>
      </c>
      <c r="N5707" s="27" t="str">
        <f t="shared" si="1093"/>
        <v/>
      </c>
      <c r="O5707" s="27" t="str">
        <f t="shared" si="1085"/>
        <v/>
      </c>
      <c r="P5707" s="29" t="str">
        <f t="array" ref="P5707">IF(L5707="","",SMALL(IF(تكهين!$E$1:$E$10000=$D$4,ROW($1:$10000)),L5707))</f>
        <v/>
      </c>
    </row>
    <row r="5708" spans="2:16" ht="20.25">
      <c r="B5708" s="25" t="str">
        <f t="shared" si="1094"/>
        <v/>
      </c>
      <c r="C5708" s="26" t="str">
        <f t="shared" si="1086"/>
        <v/>
      </c>
      <c r="D5708" s="27" t="str">
        <f t="shared" si="1087"/>
        <v/>
      </c>
      <c r="E5708" s="27" t="str">
        <f t="shared" si="1088"/>
        <v/>
      </c>
      <c r="F5708" s="29" t="str">
        <f t="array" ref="F5708">IF(B5708="","",SMALL(IF(اضافه!$E$1:$E$10000=$D$4,ROW($1:$10000)),B5708))</f>
        <v/>
      </c>
      <c r="G5708" s="25" t="str">
        <f t="shared" si="1083"/>
        <v/>
      </c>
      <c r="H5708" s="26" t="str">
        <f t="shared" si="1089"/>
        <v/>
      </c>
      <c r="I5708" s="27" t="str">
        <f t="shared" si="1090"/>
        <v/>
      </c>
      <c r="J5708" s="27" t="str">
        <f t="shared" si="1091"/>
        <v/>
      </c>
      <c r="K5708" s="29" t="str">
        <f t="array" ref="K5708">IF(G5708="","",SMALL(IF(صرف!$E$1:$E$10000=$D$4,ROW($1:$10000)),G5708))</f>
        <v/>
      </c>
      <c r="L5708" s="25" t="str">
        <f t="shared" si="1084"/>
        <v/>
      </c>
      <c r="M5708" s="26" t="str">
        <f t="shared" si="1092"/>
        <v/>
      </c>
      <c r="N5708" s="27" t="str">
        <f t="shared" si="1093"/>
        <v/>
      </c>
      <c r="O5708" s="27" t="str">
        <f t="shared" si="1085"/>
        <v/>
      </c>
      <c r="P5708" s="29" t="str">
        <f t="array" ref="P5708">IF(L5708="","",SMALL(IF(تكهين!$E$1:$E$10000=$D$4,ROW($1:$10000)),L5708))</f>
        <v/>
      </c>
    </row>
    <row r="5709" spans="2:16" ht="20.25">
      <c r="B5709" s="25" t="str">
        <f t="shared" si="1094"/>
        <v/>
      </c>
      <c r="C5709" s="26" t="str">
        <f t="shared" si="1086"/>
        <v/>
      </c>
      <c r="D5709" s="27" t="str">
        <f t="shared" si="1087"/>
        <v/>
      </c>
      <c r="E5709" s="27" t="str">
        <f t="shared" si="1088"/>
        <v/>
      </c>
      <c r="F5709" s="29" t="str">
        <f t="array" ref="F5709">IF(B5709="","",SMALL(IF(اضافه!$E$1:$E$10000=$D$4,ROW($1:$10000)),B5709))</f>
        <v/>
      </c>
      <c r="G5709" s="25" t="str">
        <f t="shared" ref="G5709:G5772" si="1095">IF(G$11=0,"",IF(ROW($B5697)&gt;G$11,"",ROW($B5697)))</f>
        <v/>
      </c>
      <c r="H5709" s="26" t="str">
        <f t="shared" si="1089"/>
        <v/>
      </c>
      <c r="I5709" s="27" t="str">
        <f t="shared" si="1090"/>
        <v/>
      </c>
      <c r="J5709" s="27" t="str">
        <f t="shared" si="1091"/>
        <v/>
      </c>
      <c r="K5709" s="29" t="str">
        <f t="array" ref="K5709">IF(G5709="","",SMALL(IF(صرف!$E$1:$E$10000=$D$4,ROW($1:$10000)),G5709))</f>
        <v/>
      </c>
      <c r="L5709" s="25" t="str">
        <f t="shared" ref="L5709:L5772" si="1096">IF(L$11=0,"",IF(ROW($B5697)&gt;L$11,"",ROW($B5697)))</f>
        <v/>
      </c>
      <c r="M5709" s="26" t="str">
        <f t="shared" si="1092"/>
        <v/>
      </c>
      <c r="N5709" s="27" t="str">
        <f t="shared" si="1093"/>
        <v/>
      </c>
      <c r="O5709" s="27" t="str">
        <f t="shared" si="1085"/>
        <v/>
      </c>
      <c r="P5709" s="29" t="str">
        <f t="array" ref="P5709">IF(L5709="","",SMALL(IF(تكهين!$E$1:$E$10000=$D$4,ROW($1:$10000)),L5709))</f>
        <v/>
      </c>
    </row>
    <row r="5710" spans="2:16" ht="20.25">
      <c r="B5710" s="25" t="str">
        <f t="shared" si="1094"/>
        <v/>
      </c>
      <c r="C5710" s="26" t="str">
        <f t="shared" si="1086"/>
        <v/>
      </c>
      <c r="D5710" s="27" t="str">
        <f t="shared" si="1087"/>
        <v/>
      </c>
      <c r="E5710" s="27" t="str">
        <f t="shared" si="1088"/>
        <v/>
      </c>
      <c r="F5710" s="29" t="str">
        <f t="array" ref="F5710">IF(B5710="","",SMALL(IF(اضافه!$E$1:$E$10000=$D$4,ROW($1:$10000)),B5710))</f>
        <v/>
      </c>
      <c r="G5710" s="25" t="str">
        <f t="shared" si="1095"/>
        <v/>
      </c>
      <c r="H5710" s="26" t="str">
        <f t="shared" si="1089"/>
        <v/>
      </c>
      <c r="I5710" s="27" t="str">
        <f t="shared" si="1090"/>
        <v/>
      </c>
      <c r="J5710" s="27" t="str">
        <f t="shared" si="1091"/>
        <v/>
      </c>
      <c r="K5710" s="29" t="str">
        <f t="array" ref="K5710">IF(G5710="","",SMALL(IF(صرف!$E$1:$E$10000=$D$4,ROW($1:$10000)),G5710))</f>
        <v/>
      </c>
      <c r="L5710" s="25" t="str">
        <f t="shared" si="1096"/>
        <v/>
      </c>
      <c r="M5710" s="26" t="str">
        <f t="shared" si="1092"/>
        <v/>
      </c>
      <c r="N5710" s="27" t="str">
        <f t="shared" si="1093"/>
        <v/>
      </c>
      <c r="O5710" s="27" t="str">
        <f t="shared" si="1085"/>
        <v/>
      </c>
      <c r="P5710" s="29" t="str">
        <f t="array" ref="P5710">IF(L5710="","",SMALL(IF(تكهين!$E$1:$E$10000=$D$4,ROW($1:$10000)),L5710))</f>
        <v/>
      </c>
    </row>
    <row r="5711" spans="2:16" ht="20.25">
      <c r="B5711" s="25" t="str">
        <f t="shared" si="1094"/>
        <v/>
      </c>
      <c r="C5711" s="26" t="str">
        <f t="shared" si="1086"/>
        <v/>
      </c>
      <c r="D5711" s="27" t="str">
        <f t="shared" si="1087"/>
        <v/>
      </c>
      <c r="E5711" s="27" t="str">
        <f t="shared" si="1088"/>
        <v/>
      </c>
      <c r="F5711" s="29" t="str">
        <f t="array" ref="F5711">IF(B5711="","",SMALL(IF(اضافه!$E$1:$E$10000=$D$4,ROW($1:$10000)),B5711))</f>
        <v/>
      </c>
      <c r="G5711" s="25" t="str">
        <f t="shared" si="1095"/>
        <v/>
      </c>
      <c r="H5711" s="26" t="str">
        <f t="shared" si="1089"/>
        <v/>
      </c>
      <c r="I5711" s="27" t="str">
        <f t="shared" si="1090"/>
        <v/>
      </c>
      <c r="J5711" s="27" t="str">
        <f t="shared" si="1091"/>
        <v/>
      </c>
      <c r="K5711" s="29" t="str">
        <f t="array" ref="K5711">IF(G5711="","",SMALL(IF(صرف!$E$1:$E$10000=$D$4,ROW($1:$10000)),G5711))</f>
        <v/>
      </c>
      <c r="L5711" s="25" t="str">
        <f t="shared" si="1096"/>
        <v/>
      </c>
      <c r="M5711" s="26" t="str">
        <f t="shared" si="1092"/>
        <v/>
      </c>
      <c r="N5711" s="27" t="str">
        <f t="shared" si="1093"/>
        <v/>
      </c>
      <c r="O5711" s="27" t="str">
        <f t="shared" si="1085"/>
        <v/>
      </c>
      <c r="P5711" s="29" t="str">
        <f t="array" ref="P5711">IF(L5711="","",SMALL(IF(تكهين!$E$1:$E$10000=$D$4,ROW($1:$10000)),L5711))</f>
        <v/>
      </c>
    </row>
    <row r="5712" spans="2:16" ht="20.25">
      <c r="B5712" s="25" t="str">
        <f t="shared" si="1094"/>
        <v/>
      </c>
      <c r="C5712" s="26" t="str">
        <f t="shared" si="1086"/>
        <v/>
      </c>
      <c r="D5712" s="27" t="str">
        <f t="shared" si="1087"/>
        <v/>
      </c>
      <c r="E5712" s="27" t="str">
        <f t="shared" si="1088"/>
        <v/>
      </c>
      <c r="F5712" s="29" t="str">
        <f t="array" ref="F5712">IF(B5712="","",SMALL(IF(اضافه!$E$1:$E$10000=$D$4,ROW($1:$10000)),B5712))</f>
        <v/>
      </c>
      <c r="G5712" s="25" t="str">
        <f t="shared" si="1095"/>
        <v/>
      </c>
      <c r="H5712" s="26" t="str">
        <f t="shared" si="1089"/>
        <v/>
      </c>
      <c r="I5712" s="27" t="str">
        <f t="shared" si="1090"/>
        <v/>
      </c>
      <c r="J5712" s="27" t="str">
        <f t="shared" si="1091"/>
        <v/>
      </c>
      <c r="K5712" s="29" t="str">
        <f t="array" ref="K5712">IF(G5712="","",SMALL(IF(صرف!$E$1:$E$10000=$D$4,ROW($1:$10000)),G5712))</f>
        <v/>
      </c>
      <c r="L5712" s="25" t="str">
        <f t="shared" si="1096"/>
        <v/>
      </c>
      <c r="M5712" s="26" t="str">
        <f t="shared" si="1092"/>
        <v/>
      </c>
      <c r="N5712" s="27" t="str">
        <f t="shared" si="1093"/>
        <v/>
      </c>
      <c r="O5712" s="27" t="str">
        <f t="shared" si="1085"/>
        <v/>
      </c>
      <c r="P5712" s="29" t="str">
        <f t="array" ref="P5712">IF(L5712="","",SMALL(IF(تكهين!$E$1:$E$10000=$D$4,ROW($1:$10000)),L5712))</f>
        <v/>
      </c>
    </row>
    <row r="5713" spans="2:16" ht="20.25">
      <c r="B5713" s="25" t="str">
        <f t="shared" si="1094"/>
        <v/>
      </c>
      <c r="C5713" s="26" t="str">
        <f t="shared" si="1086"/>
        <v/>
      </c>
      <c r="D5713" s="27" t="str">
        <f t="shared" si="1087"/>
        <v/>
      </c>
      <c r="E5713" s="27" t="str">
        <f t="shared" si="1088"/>
        <v/>
      </c>
      <c r="F5713" s="29" t="str">
        <f t="array" ref="F5713">IF(B5713="","",SMALL(IF(اضافه!$E$1:$E$10000=$D$4,ROW($1:$10000)),B5713))</f>
        <v/>
      </c>
      <c r="G5713" s="25" t="str">
        <f t="shared" si="1095"/>
        <v/>
      </c>
      <c r="H5713" s="26" t="str">
        <f t="shared" si="1089"/>
        <v/>
      </c>
      <c r="I5713" s="27" t="str">
        <f t="shared" si="1090"/>
        <v/>
      </c>
      <c r="J5713" s="27" t="str">
        <f t="shared" si="1091"/>
        <v/>
      </c>
      <c r="K5713" s="29" t="str">
        <f t="array" ref="K5713">IF(G5713="","",SMALL(IF(صرف!$E$1:$E$10000=$D$4,ROW($1:$10000)),G5713))</f>
        <v/>
      </c>
      <c r="L5713" s="25" t="str">
        <f t="shared" si="1096"/>
        <v/>
      </c>
      <c r="M5713" s="26" t="str">
        <f t="shared" si="1092"/>
        <v/>
      </c>
      <c r="N5713" s="27" t="str">
        <f t="shared" si="1093"/>
        <v/>
      </c>
      <c r="O5713" s="27" t="str">
        <f t="shared" si="1085"/>
        <v/>
      </c>
      <c r="P5713" s="29" t="str">
        <f t="array" ref="P5713">IF(L5713="","",SMALL(IF(تكهين!$E$1:$E$10000=$D$4,ROW($1:$10000)),L5713))</f>
        <v/>
      </c>
    </row>
    <row r="5714" spans="2:16" ht="20.25">
      <c r="B5714" s="25" t="str">
        <f t="shared" si="1094"/>
        <v/>
      </c>
      <c r="C5714" s="26" t="str">
        <f t="shared" si="1086"/>
        <v/>
      </c>
      <c r="D5714" s="27" t="str">
        <f t="shared" si="1087"/>
        <v/>
      </c>
      <c r="E5714" s="27" t="str">
        <f t="shared" si="1088"/>
        <v/>
      </c>
      <c r="F5714" s="29" t="str">
        <f t="array" ref="F5714">IF(B5714="","",SMALL(IF(اضافه!$E$1:$E$10000=$D$4,ROW($1:$10000)),B5714))</f>
        <v/>
      </c>
      <c r="G5714" s="25" t="str">
        <f t="shared" si="1095"/>
        <v/>
      </c>
      <c r="H5714" s="26" t="str">
        <f t="shared" si="1089"/>
        <v/>
      </c>
      <c r="I5714" s="27" t="str">
        <f t="shared" si="1090"/>
        <v/>
      </c>
      <c r="J5714" s="27" t="str">
        <f t="shared" si="1091"/>
        <v/>
      </c>
      <c r="K5714" s="29" t="str">
        <f t="array" ref="K5714">IF(G5714="","",SMALL(IF(صرف!$E$1:$E$10000=$D$4,ROW($1:$10000)),G5714))</f>
        <v/>
      </c>
      <c r="L5714" s="25" t="str">
        <f t="shared" si="1096"/>
        <v/>
      </c>
      <c r="M5714" s="26" t="str">
        <f t="shared" si="1092"/>
        <v/>
      </c>
      <c r="N5714" s="27" t="str">
        <f t="shared" si="1093"/>
        <v/>
      </c>
      <c r="O5714" s="27" t="str">
        <f t="shared" si="1085"/>
        <v/>
      </c>
      <c r="P5714" s="29" t="str">
        <f t="array" ref="P5714">IF(L5714="","",SMALL(IF(تكهين!$E$1:$E$10000=$D$4,ROW($1:$10000)),L5714))</f>
        <v/>
      </c>
    </row>
    <row r="5715" spans="2:16" ht="20.25">
      <c r="B5715" s="25" t="str">
        <f t="shared" si="1094"/>
        <v/>
      </c>
      <c r="C5715" s="26" t="str">
        <f t="shared" si="1086"/>
        <v/>
      </c>
      <c r="D5715" s="27" t="str">
        <f t="shared" si="1087"/>
        <v/>
      </c>
      <c r="E5715" s="27" t="str">
        <f t="shared" si="1088"/>
        <v/>
      </c>
      <c r="F5715" s="29" t="str">
        <f t="array" ref="F5715">IF(B5715="","",SMALL(IF(اضافه!$E$1:$E$10000=$D$4,ROW($1:$10000)),B5715))</f>
        <v/>
      </c>
      <c r="G5715" s="25" t="str">
        <f t="shared" si="1095"/>
        <v/>
      </c>
      <c r="H5715" s="26" t="str">
        <f t="shared" si="1089"/>
        <v/>
      </c>
      <c r="I5715" s="27" t="str">
        <f t="shared" si="1090"/>
        <v/>
      </c>
      <c r="J5715" s="27" t="str">
        <f t="shared" si="1091"/>
        <v/>
      </c>
      <c r="K5715" s="29" t="str">
        <f t="array" ref="K5715">IF(G5715="","",SMALL(IF(صرف!$E$1:$E$10000=$D$4,ROW($1:$10000)),G5715))</f>
        <v/>
      </c>
      <c r="L5715" s="25" t="str">
        <f t="shared" si="1096"/>
        <v/>
      </c>
      <c r="M5715" s="26" t="str">
        <f t="shared" si="1092"/>
        <v/>
      </c>
      <c r="N5715" s="27" t="str">
        <f t="shared" si="1093"/>
        <v/>
      </c>
      <c r="O5715" s="27" t="str">
        <f t="shared" si="1085"/>
        <v/>
      </c>
      <c r="P5715" s="29" t="str">
        <f t="array" ref="P5715">IF(L5715="","",SMALL(IF(تكهين!$E$1:$E$10000=$D$4,ROW($1:$10000)),L5715))</f>
        <v/>
      </c>
    </row>
    <row r="5716" spans="2:16" ht="20.25">
      <c r="B5716" s="25" t="str">
        <f t="shared" si="1094"/>
        <v/>
      </c>
      <c r="C5716" s="26" t="str">
        <f t="shared" si="1086"/>
        <v/>
      </c>
      <c r="D5716" s="27" t="str">
        <f t="shared" si="1087"/>
        <v/>
      </c>
      <c r="E5716" s="27" t="str">
        <f t="shared" si="1088"/>
        <v/>
      </c>
      <c r="F5716" s="29" t="str">
        <f t="array" ref="F5716">IF(B5716="","",SMALL(IF(اضافه!$E$1:$E$10000=$D$4,ROW($1:$10000)),B5716))</f>
        <v/>
      </c>
      <c r="G5716" s="25" t="str">
        <f t="shared" si="1095"/>
        <v/>
      </c>
      <c r="H5716" s="26" t="str">
        <f t="shared" si="1089"/>
        <v/>
      </c>
      <c r="I5716" s="27" t="str">
        <f t="shared" si="1090"/>
        <v/>
      </c>
      <c r="J5716" s="27" t="str">
        <f t="shared" si="1091"/>
        <v/>
      </c>
      <c r="K5716" s="29" t="str">
        <f t="array" ref="K5716">IF(G5716="","",SMALL(IF(صرف!$E$1:$E$10000=$D$4,ROW($1:$10000)),G5716))</f>
        <v/>
      </c>
      <c r="L5716" s="25" t="str">
        <f t="shared" si="1096"/>
        <v/>
      </c>
      <c r="M5716" s="26" t="str">
        <f t="shared" si="1092"/>
        <v/>
      </c>
      <c r="N5716" s="27" t="str">
        <f t="shared" si="1093"/>
        <v/>
      </c>
      <c r="O5716" s="27" t="str">
        <f t="shared" si="1085"/>
        <v/>
      </c>
      <c r="P5716" s="29" t="str">
        <f t="array" ref="P5716">IF(L5716="","",SMALL(IF(تكهين!$E$1:$E$10000=$D$4,ROW($1:$10000)),L5716))</f>
        <v/>
      </c>
    </row>
    <row r="5717" spans="2:16" ht="20.25">
      <c r="B5717" s="25" t="str">
        <f t="shared" si="1094"/>
        <v/>
      </c>
      <c r="C5717" s="26" t="str">
        <f t="shared" si="1086"/>
        <v/>
      </c>
      <c r="D5717" s="27" t="str">
        <f t="shared" si="1087"/>
        <v/>
      </c>
      <c r="E5717" s="27" t="str">
        <f t="shared" si="1088"/>
        <v/>
      </c>
      <c r="F5717" s="29" t="str">
        <f t="array" ref="F5717">IF(B5717="","",SMALL(IF(اضافه!$E$1:$E$10000=$D$4,ROW($1:$10000)),B5717))</f>
        <v/>
      </c>
      <c r="G5717" s="25" t="str">
        <f t="shared" si="1095"/>
        <v/>
      </c>
      <c r="H5717" s="26" t="str">
        <f t="shared" si="1089"/>
        <v/>
      </c>
      <c r="I5717" s="27" t="str">
        <f t="shared" si="1090"/>
        <v/>
      </c>
      <c r="J5717" s="27" t="str">
        <f t="shared" si="1091"/>
        <v/>
      </c>
      <c r="K5717" s="29" t="str">
        <f t="array" ref="K5717">IF(G5717="","",SMALL(IF(صرف!$E$1:$E$10000=$D$4,ROW($1:$10000)),G5717))</f>
        <v/>
      </c>
      <c r="L5717" s="25" t="str">
        <f t="shared" si="1096"/>
        <v/>
      </c>
      <c r="M5717" s="26" t="str">
        <f t="shared" si="1092"/>
        <v/>
      </c>
      <c r="N5717" s="27" t="str">
        <f t="shared" si="1093"/>
        <v/>
      </c>
      <c r="O5717" s="27" t="str">
        <f t="shared" si="1085"/>
        <v/>
      </c>
      <c r="P5717" s="29" t="str">
        <f t="array" ref="P5717">IF(L5717="","",SMALL(IF(تكهين!$E$1:$E$10000=$D$4,ROW($1:$10000)),L5717))</f>
        <v/>
      </c>
    </row>
    <row r="5718" spans="2:16" ht="20.25">
      <c r="B5718" s="25" t="str">
        <f t="shared" si="1094"/>
        <v/>
      </c>
      <c r="C5718" s="26" t="str">
        <f t="shared" si="1086"/>
        <v/>
      </c>
      <c r="D5718" s="27" t="str">
        <f t="shared" si="1087"/>
        <v/>
      </c>
      <c r="E5718" s="27" t="str">
        <f t="shared" si="1088"/>
        <v/>
      </c>
      <c r="F5718" s="29" t="str">
        <f t="array" ref="F5718">IF(B5718="","",SMALL(IF(اضافه!$E$1:$E$10000=$D$4,ROW($1:$10000)),B5718))</f>
        <v/>
      </c>
      <c r="G5718" s="25" t="str">
        <f t="shared" si="1095"/>
        <v/>
      </c>
      <c r="H5718" s="26" t="str">
        <f t="shared" si="1089"/>
        <v/>
      </c>
      <c r="I5718" s="27" t="str">
        <f t="shared" si="1090"/>
        <v/>
      </c>
      <c r="J5718" s="27" t="str">
        <f t="shared" si="1091"/>
        <v/>
      </c>
      <c r="K5718" s="29" t="str">
        <f t="array" ref="K5718">IF(G5718="","",SMALL(IF(صرف!$E$1:$E$10000=$D$4,ROW($1:$10000)),G5718))</f>
        <v/>
      </c>
      <c r="L5718" s="25" t="str">
        <f t="shared" si="1096"/>
        <v/>
      </c>
      <c r="M5718" s="26" t="str">
        <f t="shared" si="1092"/>
        <v/>
      </c>
      <c r="N5718" s="27" t="str">
        <f t="shared" si="1093"/>
        <v/>
      </c>
      <c r="O5718" s="27" t="str">
        <f t="shared" si="1085"/>
        <v/>
      </c>
      <c r="P5718" s="29" t="str">
        <f t="array" ref="P5718">IF(L5718="","",SMALL(IF(تكهين!$E$1:$E$10000=$D$4,ROW($1:$10000)),L5718))</f>
        <v/>
      </c>
    </row>
    <row r="5719" spans="2:16" ht="20.25">
      <c r="B5719" s="25" t="str">
        <f t="shared" si="1094"/>
        <v/>
      </c>
      <c r="C5719" s="26" t="str">
        <f t="shared" si="1086"/>
        <v/>
      </c>
      <c r="D5719" s="27" t="str">
        <f t="shared" si="1087"/>
        <v/>
      </c>
      <c r="E5719" s="27" t="str">
        <f t="shared" si="1088"/>
        <v/>
      </c>
      <c r="F5719" s="29" t="str">
        <f t="array" ref="F5719">IF(B5719="","",SMALL(IF(اضافه!$E$1:$E$10000=$D$4,ROW($1:$10000)),B5719))</f>
        <v/>
      </c>
      <c r="G5719" s="25" t="str">
        <f t="shared" si="1095"/>
        <v/>
      </c>
      <c r="H5719" s="26" t="str">
        <f t="shared" si="1089"/>
        <v/>
      </c>
      <c r="I5719" s="27" t="str">
        <f t="shared" si="1090"/>
        <v/>
      </c>
      <c r="J5719" s="27" t="str">
        <f t="shared" si="1091"/>
        <v/>
      </c>
      <c r="K5719" s="29" t="str">
        <f t="array" ref="K5719">IF(G5719="","",SMALL(IF(صرف!$E$1:$E$10000=$D$4,ROW($1:$10000)),G5719))</f>
        <v/>
      </c>
      <c r="L5719" s="25" t="str">
        <f t="shared" si="1096"/>
        <v/>
      </c>
      <c r="M5719" s="26" t="str">
        <f t="shared" si="1092"/>
        <v/>
      </c>
      <c r="N5719" s="27" t="str">
        <f t="shared" si="1093"/>
        <v/>
      </c>
      <c r="O5719" s="27" t="str">
        <f t="shared" si="1085"/>
        <v/>
      </c>
      <c r="P5719" s="29" t="str">
        <f t="array" ref="P5719">IF(L5719="","",SMALL(IF(تكهين!$E$1:$E$10000=$D$4,ROW($1:$10000)),L5719))</f>
        <v/>
      </c>
    </row>
    <row r="5720" spans="2:16" ht="20.25">
      <c r="B5720" s="25" t="str">
        <f t="shared" si="1094"/>
        <v/>
      </c>
      <c r="C5720" s="26" t="str">
        <f t="shared" si="1086"/>
        <v/>
      </c>
      <c r="D5720" s="27" t="str">
        <f t="shared" si="1087"/>
        <v/>
      </c>
      <c r="E5720" s="27" t="str">
        <f t="shared" si="1088"/>
        <v/>
      </c>
      <c r="F5720" s="29" t="str">
        <f t="array" ref="F5720">IF(B5720="","",SMALL(IF(اضافه!$E$1:$E$10000=$D$4,ROW($1:$10000)),B5720))</f>
        <v/>
      </c>
      <c r="G5720" s="25" t="str">
        <f t="shared" si="1095"/>
        <v/>
      </c>
      <c r="H5720" s="26" t="str">
        <f t="shared" si="1089"/>
        <v/>
      </c>
      <c r="I5720" s="27" t="str">
        <f t="shared" si="1090"/>
        <v/>
      </c>
      <c r="J5720" s="27" t="str">
        <f t="shared" si="1091"/>
        <v/>
      </c>
      <c r="K5720" s="29" t="str">
        <f t="array" ref="K5720">IF(G5720="","",SMALL(IF(صرف!$E$1:$E$10000=$D$4,ROW($1:$10000)),G5720))</f>
        <v/>
      </c>
      <c r="L5720" s="25" t="str">
        <f t="shared" si="1096"/>
        <v/>
      </c>
      <c r="M5720" s="26" t="str">
        <f t="shared" si="1092"/>
        <v/>
      </c>
      <c r="N5720" s="27" t="str">
        <f t="shared" si="1093"/>
        <v/>
      </c>
      <c r="O5720" s="27" t="str">
        <f t="shared" si="1085"/>
        <v/>
      </c>
      <c r="P5720" s="29" t="str">
        <f t="array" ref="P5720">IF(L5720="","",SMALL(IF(تكهين!$E$1:$E$10000=$D$4,ROW($1:$10000)),L5720))</f>
        <v/>
      </c>
    </row>
    <row r="5721" spans="2:16" ht="20.25">
      <c r="B5721" s="25" t="str">
        <f t="shared" si="1094"/>
        <v/>
      </c>
      <c r="C5721" s="26" t="str">
        <f t="shared" si="1086"/>
        <v/>
      </c>
      <c r="D5721" s="27" t="str">
        <f t="shared" si="1087"/>
        <v/>
      </c>
      <c r="E5721" s="27" t="str">
        <f t="shared" si="1088"/>
        <v/>
      </c>
      <c r="F5721" s="29" t="str">
        <f t="array" ref="F5721">IF(B5721="","",SMALL(IF(اضافه!$E$1:$E$10000=$D$4,ROW($1:$10000)),B5721))</f>
        <v/>
      </c>
      <c r="G5721" s="25" t="str">
        <f t="shared" si="1095"/>
        <v/>
      </c>
      <c r="H5721" s="26" t="str">
        <f t="shared" si="1089"/>
        <v/>
      </c>
      <c r="I5721" s="27" t="str">
        <f t="shared" si="1090"/>
        <v/>
      </c>
      <c r="J5721" s="27" t="str">
        <f t="shared" si="1091"/>
        <v/>
      </c>
      <c r="K5721" s="29" t="str">
        <f t="array" ref="K5721">IF(G5721="","",SMALL(IF(صرف!$E$1:$E$10000=$D$4,ROW($1:$10000)),G5721))</f>
        <v/>
      </c>
      <c r="L5721" s="25" t="str">
        <f t="shared" si="1096"/>
        <v/>
      </c>
      <c r="M5721" s="26" t="str">
        <f t="shared" si="1092"/>
        <v/>
      </c>
      <c r="N5721" s="27" t="str">
        <f t="shared" si="1093"/>
        <v/>
      </c>
      <c r="O5721" s="27" t="str">
        <f t="shared" si="1085"/>
        <v/>
      </c>
      <c r="P5721" s="29" t="str">
        <f t="array" ref="P5721">IF(L5721="","",SMALL(IF(تكهين!$E$1:$E$10000=$D$4,ROW($1:$10000)),L5721))</f>
        <v/>
      </c>
    </row>
    <row r="5722" spans="2:16" ht="20.25">
      <c r="B5722" s="25" t="str">
        <f t="shared" si="1094"/>
        <v/>
      </c>
      <c r="C5722" s="26" t="str">
        <f t="shared" si="1086"/>
        <v/>
      </c>
      <c r="D5722" s="27" t="str">
        <f t="shared" si="1087"/>
        <v/>
      </c>
      <c r="E5722" s="27" t="str">
        <f t="shared" si="1088"/>
        <v/>
      </c>
      <c r="F5722" s="29" t="str">
        <f t="array" ref="F5722">IF(B5722="","",SMALL(IF(اضافه!$E$1:$E$10000=$D$4,ROW($1:$10000)),B5722))</f>
        <v/>
      </c>
      <c r="G5722" s="25" t="str">
        <f t="shared" si="1095"/>
        <v/>
      </c>
      <c r="H5722" s="26" t="str">
        <f t="shared" si="1089"/>
        <v/>
      </c>
      <c r="I5722" s="27" t="str">
        <f t="shared" si="1090"/>
        <v/>
      </c>
      <c r="J5722" s="27" t="str">
        <f t="shared" si="1091"/>
        <v/>
      </c>
      <c r="K5722" s="29" t="str">
        <f t="array" ref="K5722">IF(G5722="","",SMALL(IF(صرف!$E$1:$E$10000=$D$4,ROW($1:$10000)),G5722))</f>
        <v/>
      </c>
      <c r="L5722" s="25" t="str">
        <f t="shared" si="1096"/>
        <v/>
      </c>
      <c r="M5722" s="26" t="str">
        <f t="shared" si="1092"/>
        <v/>
      </c>
      <c r="N5722" s="27" t="str">
        <f t="shared" si="1093"/>
        <v/>
      </c>
      <c r="O5722" s="27" t="str">
        <f t="shared" si="1085"/>
        <v/>
      </c>
      <c r="P5722" s="29" t="str">
        <f t="array" ref="P5722">IF(L5722="","",SMALL(IF(تكهين!$E$1:$E$10000=$D$4,ROW($1:$10000)),L5722))</f>
        <v/>
      </c>
    </row>
    <row r="5723" spans="2:16" ht="20.25">
      <c r="B5723" s="25" t="str">
        <f t="shared" si="1094"/>
        <v/>
      </c>
      <c r="C5723" s="26" t="str">
        <f t="shared" si="1086"/>
        <v/>
      </c>
      <c r="D5723" s="27" t="str">
        <f t="shared" si="1087"/>
        <v/>
      </c>
      <c r="E5723" s="27" t="str">
        <f t="shared" si="1088"/>
        <v/>
      </c>
      <c r="F5723" s="29" t="str">
        <f t="array" ref="F5723">IF(B5723="","",SMALL(IF(اضافه!$E$1:$E$10000=$D$4,ROW($1:$10000)),B5723))</f>
        <v/>
      </c>
      <c r="G5723" s="25" t="str">
        <f t="shared" si="1095"/>
        <v/>
      </c>
      <c r="H5723" s="26" t="str">
        <f t="shared" si="1089"/>
        <v/>
      </c>
      <c r="I5723" s="27" t="str">
        <f t="shared" si="1090"/>
        <v/>
      </c>
      <c r="J5723" s="27" t="str">
        <f t="shared" si="1091"/>
        <v/>
      </c>
      <c r="K5723" s="29" t="str">
        <f t="array" ref="K5723">IF(G5723="","",SMALL(IF(صرف!$E$1:$E$10000=$D$4,ROW($1:$10000)),G5723))</f>
        <v/>
      </c>
      <c r="L5723" s="25" t="str">
        <f t="shared" si="1096"/>
        <v/>
      </c>
      <c r="M5723" s="26" t="str">
        <f t="shared" si="1092"/>
        <v/>
      </c>
      <c r="N5723" s="27" t="str">
        <f t="shared" si="1093"/>
        <v/>
      </c>
      <c r="O5723" s="27" t="str">
        <f t="shared" si="1085"/>
        <v/>
      </c>
      <c r="P5723" s="29" t="str">
        <f t="array" ref="P5723">IF(L5723="","",SMALL(IF(تكهين!$E$1:$E$10000=$D$4,ROW($1:$10000)),L5723))</f>
        <v/>
      </c>
    </row>
    <row r="5724" spans="2:16" ht="20.25">
      <c r="B5724" s="25" t="str">
        <f t="shared" si="1094"/>
        <v/>
      </c>
      <c r="C5724" s="26" t="str">
        <f t="shared" si="1086"/>
        <v/>
      </c>
      <c r="D5724" s="27" t="str">
        <f t="shared" si="1087"/>
        <v/>
      </c>
      <c r="E5724" s="27" t="str">
        <f t="shared" si="1088"/>
        <v/>
      </c>
      <c r="F5724" s="29" t="str">
        <f t="array" ref="F5724">IF(B5724="","",SMALL(IF(اضافه!$E$1:$E$10000=$D$4,ROW($1:$10000)),B5724))</f>
        <v/>
      </c>
      <c r="G5724" s="25" t="str">
        <f t="shared" si="1095"/>
        <v/>
      </c>
      <c r="H5724" s="26" t="str">
        <f t="shared" si="1089"/>
        <v/>
      </c>
      <c r="I5724" s="27" t="str">
        <f t="shared" si="1090"/>
        <v/>
      </c>
      <c r="J5724" s="27" t="str">
        <f t="shared" si="1091"/>
        <v/>
      </c>
      <c r="K5724" s="29" t="str">
        <f t="array" ref="K5724">IF(G5724="","",SMALL(IF(صرف!$E$1:$E$10000=$D$4,ROW($1:$10000)),G5724))</f>
        <v/>
      </c>
      <c r="L5724" s="25" t="str">
        <f t="shared" si="1096"/>
        <v/>
      </c>
      <c r="M5724" s="26" t="str">
        <f t="shared" si="1092"/>
        <v/>
      </c>
      <c r="N5724" s="27" t="str">
        <f t="shared" si="1093"/>
        <v/>
      </c>
      <c r="O5724" s="27" t="str">
        <f t="shared" si="1085"/>
        <v/>
      </c>
      <c r="P5724" s="29" t="str">
        <f t="array" ref="P5724">IF(L5724="","",SMALL(IF(تكهين!$E$1:$E$10000=$D$4,ROW($1:$10000)),L5724))</f>
        <v/>
      </c>
    </row>
    <row r="5725" spans="2:16" ht="20.25">
      <c r="B5725" s="25" t="str">
        <f t="shared" si="1094"/>
        <v/>
      </c>
      <c r="C5725" s="26" t="str">
        <f t="shared" si="1086"/>
        <v/>
      </c>
      <c r="D5725" s="27" t="str">
        <f t="shared" si="1087"/>
        <v/>
      </c>
      <c r="E5725" s="27" t="str">
        <f t="shared" si="1088"/>
        <v/>
      </c>
      <c r="F5725" s="29" t="str">
        <f t="array" ref="F5725">IF(B5725="","",SMALL(IF(اضافه!$E$1:$E$10000=$D$4,ROW($1:$10000)),B5725))</f>
        <v/>
      </c>
      <c r="G5725" s="25" t="str">
        <f t="shared" si="1095"/>
        <v/>
      </c>
      <c r="H5725" s="26" t="str">
        <f t="shared" si="1089"/>
        <v/>
      </c>
      <c r="I5725" s="27" t="str">
        <f t="shared" si="1090"/>
        <v/>
      </c>
      <c r="J5725" s="27" t="str">
        <f t="shared" si="1091"/>
        <v/>
      </c>
      <c r="K5725" s="29" t="str">
        <f t="array" ref="K5725">IF(G5725="","",SMALL(IF(صرف!$E$1:$E$10000=$D$4,ROW($1:$10000)),G5725))</f>
        <v/>
      </c>
      <c r="L5725" s="25" t="str">
        <f t="shared" si="1096"/>
        <v/>
      </c>
      <c r="M5725" s="26" t="str">
        <f t="shared" si="1092"/>
        <v/>
      </c>
      <c r="N5725" s="27" t="str">
        <f t="shared" si="1093"/>
        <v/>
      </c>
      <c r="O5725" s="27" t="str">
        <f t="shared" si="1085"/>
        <v/>
      </c>
      <c r="P5725" s="29" t="str">
        <f t="array" ref="P5725">IF(L5725="","",SMALL(IF(تكهين!$E$1:$E$10000=$D$4,ROW($1:$10000)),L5725))</f>
        <v/>
      </c>
    </row>
    <row r="5726" spans="2:16" ht="20.25">
      <c r="B5726" s="25" t="str">
        <f t="shared" si="1094"/>
        <v/>
      </c>
      <c r="C5726" s="26" t="str">
        <f t="shared" si="1086"/>
        <v/>
      </c>
      <c r="D5726" s="27" t="str">
        <f t="shared" si="1087"/>
        <v/>
      </c>
      <c r="E5726" s="27" t="str">
        <f t="shared" si="1088"/>
        <v/>
      </c>
      <c r="F5726" s="29" t="str">
        <f t="array" ref="F5726">IF(B5726="","",SMALL(IF(اضافه!$E$1:$E$10000=$D$4,ROW($1:$10000)),B5726))</f>
        <v/>
      </c>
      <c r="G5726" s="25" t="str">
        <f t="shared" si="1095"/>
        <v/>
      </c>
      <c r="H5726" s="26" t="str">
        <f t="shared" si="1089"/>
        <v/>
      </c>
      <c r="I5726" s="27" t="str">
        <f t="shared" si="1090"/>
        <v/>
      </c>
      <c r="J5726" s="27" t="str">
        <f t="shared" si="1091"/>
        <v/>
      </c>
      <c r="K5726" s="29" t="str">
        <f t="array" ref="K5726">IF(G5726="","",SMALL(IF(صرف!$E$1:$E$10000=$D$4,ROW($1:$10000)),G5726))</f>
        <v/>
      </c>
      <c r="L5726" s="25" t="str">
        <f t="shared" si="1096"/>
        <v/>
      </c>
      <c r="M5726" s="26" t="str">
        <f t="shared" si="1092"/>
        <v/>
      </c>
      <c r="N5726" s="27" t="str">
        <f t="shared" si="1093"/>
        <v/>
      </c>
      <c r="O5726" s="27" t="str">
        <f t="shared" si="1085"/>
        <v/>
      </c>
      <c r="P5726" s="29" t="str">
        <f t="array" ref="P5726">IF(L5726="","",SMALL(IF(تكهين!$E$1:$E$10000=$D$4,ROW($1:$10000)),L5726))</f>
        <v/>
      </c>
    </row>
    <row r="5727" spans="2:16" ht="20.25">
      <c r="B5727" s="25" t="str">
        <f t="shared" si="1094"/>
        <v/>
      </c>
      <c r="C5727" s="26" t="str">
        <f t="shared" si="1086"/>
        <v/>
      </c>
      <c r="D5727" s="27" t="str">
        <f t="shared" si="1087"/>
        <v/>
      </c>
      <c r="E5727" s="27" t="str">
        <f t="shared" si="1088"/>
        <v/>
      </c>
      <c r="F5727" s="29" t="str">
        <f t="array" ref="F5727">IF(B5727="","",SMALL(IF(اضافه!$E$1:$E$10000=$D$4,ROW($1:$10000)),B5727))</f>
        <v/>
      </c>
      <c r="G5727" s="25" t="str">
        <f t="shared" si="1095"/>
        <v/>
      </c>
      <c r="H5727" s="26" t="str">
        <f t="shared" si="1089"/>
        <v/>
      </c>
      <c r="I5727" s="27" t="str">
        <f t="shared" si="1090"/>
        <v/>
      </c>
      <c r="J5727" s="27" t="str">
        <f t="shared" si="1091"/>
        <v/>
      </c>
      <c r="K5727" s="29" t="str">
        <f t="array" ref="K5727">IF(G5727="","",SMALL(IF(صرف!$E$1:$E$10000=$D$4,ROW($1:$10000)),G5727))</f>
        <v/>
      </c>
      <c r="L5727" s="25" t="str">
        <f t="shared" si="1096"/>
        <v/>
      </c>
      <c r="M5727" s="26" t="str">
        <f t="shared" si="1092"/>
        <v/>
      </c>
      <c r="N5727" s="27" t="str">
        <f t="shared" si="1093"/>
        <v/>
      </c>
      <c r="O5727" s="27" t="str">
        <f t="shared" si="1085"/>
        <v/>
      </c>
      <c r="P5727" s="29" t="str">
        <f t="array" ref="P5727">IF(L5727="","",SMALL(IF(تكهين!$E$1:$E$10000=$D$4,ROW($1:$10000)),L5727))</f>
        <v/>
      </c>
    </row>
    <row r="5728" spans="2:16" ht="20.25">
      <c r="B5728" s="25" t="str">
        <f t="shared" si="1094"/>
        <v/>
      </c>
      <c r="C5728" s="26" t="str">
        <f t="shared" si="1086"/>
        <v/>
      </c>
      <c r="D5728" s="27" t="str">
        <f t="shared" si="1087"/>
        <v/>
      </c>
      <c r="E5728" s="27" t="str">
        <f t="shared" si="1088"/>
        <v/>
      </c>
      <c r="F5728" s="29" t="str">
        <f t="array" ref="F5728">IF(B5728="","",SMALL(IF(اضافه!$E$1:$E$10000=$D$4,ROW($1:$10000)),B5728))</f>
        <v/>
      </c>
      <c r="G5728" s="25" t="str">
        <f t="shared" si="1095"/>
        <v/>
      </c>
      <c r="H5728" s="26" t="str">
        <f t="shared" si="1089"/>
        <v/>
      </c>
      <c r="I5728" s="27" t="str">
        <f t="shared" si="1090"/>
        <v/>
      </c>
      <c r="J5728" s="27" t="str">
        <f t="shared" si="1091"/>
        <v/>
      </c>
      <c r="K5728" s="29" t="str">
        <f t="array" ref="K5728">IF(G5728="","",SMALL(IF(صرف!$E$1:$E$10000=$D$4,ROW($1:$10000)),G5728))</f>
        <v/>
      </c>
      <c r="L5728" s="25" t="str">
        <f t="shared" si="1096"/>
        <v/>
      </c>
      <c r="M5728" s="26" t="str">
        <f t="shared" si="1092"/>
        <v/>
      </c>
      <c r="N5728" s="27" t="str">
        <f t="shared" si="1093"/>
        <v/>
      </c>
      <c r="O5728" s="27" t="str">
        <f t="shared" si="1085"/>
        <v/>
      </c>
      <c r="P5728" s="29" t="str">
        <f t="array" ref="P5728">IF(L5728="","",SMALL(IF(تكهين!$E$1:$E$10000=$D$4,ROW($1:$10000)),L5728))</f>
        <v/>
      </c>
    </row>
    <row r="5729" spans="2:16" ht="20.25">
      <c r="B5729" s="25" t="str">
        <f t="shared" si="1094"/>
        <v/>
      </c>
      <c r="C5729" s="26" t="str">
        <f t="shared" si="1086"/>
        <v/>
      </c>
      <c r="D5729" s="27" t="str">
        <f t="shared" si="1087"/>
        <v/>
      </c>
      <c r="E5729" s="27" t="str">
        <f t="shared" si="1088"/>
        <v/>
      </c>
      <c r="F5729" s="29" t="str">
        <f t="array" ref="F5729">IF(B5729="","",SMALL(IF(اضافه!$E$1:$E$10000=$D$4,ROW($1:$10000)),B5729))</f>
        <v/>
      </c>
      <c r="G5729" s="25" t="str">
        <f t="shared" si="1095"/>
        <v/>
      </c>
      <c r="H5729" s="26" t="str">
        <f t="shared" si="1089"/>
        <v/>
      </c>
      <c r="I5729" s="27" t="str">
        <f t="shared" si="1090"/>
        <v/>
      </c>
      <c r="J5729" s="27" t="str">
        <f t="shared" si="1091"/>
        <v/>
      </c>
      <c r="K5729" s="29" t="str">
        <f t="array" ref="K5729">IF(G5729="","",SMALL(IF(صرف!$E$1:$E$10000=$D$4,ROW($1:$10000)),G5729))</f>
        <v/>
      </c>
      <c r="L5729" s="25" t="str">
        <f t="shared" si="1096"/>
        <v/>
      </c>
      <c r="M5729" s="26" t="str">
        <f t="shared" si="1092"/>
        <v/>
      </c>
      <c r="N5729" s="27" t="str">
        <f t="shared" si="1093"/>
        <v/>
      </c>
      <c r="O5729" s="27" t="str">
        <f t="shared" si="1085"/>
        <v/>
      </c>
      <c r="P5729" s="29" t="str">
        <f t="array" ref="P5729">IF(L5729="","",SMALL(IF(تكهين!$E$1:$E$10000=$D$4,ROW($1:$10000)),L5729))</f>
        <v/>
      </c>
    </row>
    <row r="5730" spans="2:16" ht="20.25">
      <c r="B5730" s="25" t="str">
        <f t="shared" si="1094"/>
        <v/>
      </c>
      <c r="C5730" s="26" t="str">
        <f t="shared" si="1086"/>
        <v/>
      </c>
      <c r="D5730" s="27" t="str">
        <f t="shared" si="1087"/>
        <v/>
      </c>
      <c r="E5730" s="27" t="str">
        <f t="shared" si="1088"/>
        <v/>
      </c>
      <c r="F5730" s="29" t="str">
        <f t="array" ref="F5730">IF(B5730="","",SMALL(IF(اضافه!$E$1:$E$10000=$D$4,ROW($1:$10000)),B5730))</f>
        <v/>
      </c>
      <c r="G5730" s="25" t="str">
        <f t="shared" si="1095"/>
        <v/>
      </c>
      <c r="H5730" s="26" t="str">
        <f t="shared" si="1089"/>
        <v/>
      </c>
      <c r="I5730" s="27" t="str">
        <f t="shared" si="1090"/>
        <v/>
      </c>
      <c r="J5730" s="27" t="str">
        <f t="shared" si="1091"/>
        <v/>
      </c>
      <c r="K5730" s="29" t="str">
        <f t="array" ref="K5730">IF(G5730="","",SMALL(IF(صرف!$E$1:$E$10000=$D$4,ROW($1:$10000)),G5730))</f>
        <v/>
      </c>
      <c r="L5730" s="25" t="str">
        <f t="shared" si="1096"/>
        <v/>
      </c>
      <c r="M5730" s="26" t="str">
        <f t="shared" si="1092"/>
        <v/>
      </c>
      <c r="N5730" s="27" t="str">
        <f t="shared" si="1093"/>
        <v/>
      </c>
      <c r="O5730" s="27" t="str">
        <f t="shared" si="1085"/>
        <v/>
      </c>
      <c r="P5730" s="29" t="str">
        <f t="array" ref="P5730">IF(L5730="","",SMALL(IF(تكهين!$E$1:$E$10000=$D$4,ROW($1:$10000)),L5730))</f>
        <v/>
      </c>
    </row>
    <row r="5731" spans="2:16" ht="20.25">
      <c r="B5731" s="25" t="str">
        <f t="shared" si="1094"/>
        <v/>
      </c>
      <c r="C5731" s="26" t="str">
        <f t="shared" si="1086"/>
        <v/>
      </c>
      <c r="D5731" s="27" t="str">
        <f t="shared" si="1087"/>
        <v/>
      </c>
      <c r="E5731" s="27" t="str">
        <f t="shared" si="1088"/>
        <v/>
      </c>
      <c r="F5731" s="29" t="str">
        <f t="array" ref="F5731">IF(B5731="","",SMALL(IF(اضافه!$E$1:$E$10000=$D$4,ROW($1:$10000)),B5731))</f>
        <v/>
      </c>
      <c r="G5731" s="25" t="str">
        <f t="shared" si="1095"/>
        <v/>
      </c>
      <c r="H5731" s="26" t="str">
        <f t="shared" si="1089"/>
        <v/>
      </c>
      <c r="I5731" s="27" t="str">
        <f t="shared" si="1090"/>
        <v/>
      </c>
      <c r="J5731" s="27" t="str">
        <f t="shared" si="1091"/>
        <v/>
      </c>
      <c r="K5731" s="29" t="str">
        <f t="array" ref="K5731">IF(G5731="","",SMALL(IF(صرف!$E$1:$E$10000=$D$4,ROW($1:$10000)),G5731))</f>
        <v/>
      </c>
      <c r="L5731" s="25" t="str">
        <f t="shared" si="1096"/>
        <v/>
      </c>
      <c r="M5731" s="26" t="str">
        <f t="shared" si="1092"/>
        <v/>
      </c>
      <c r="N5731" s="27" t="str">
        <f t="shared" si="1093"/>
        <v/>
      </c>
      <c r="O5731" s="27" t="str">
        <f t="shared" si="1085"/>
        <v/>
      </c>
      <c r="P5731" s="29" t="str">
        <f t="array" ref="P5731">IF(L5731="","",SMALL(IF(تكهين!$E$1:$E$10000=$D$4,ROW($1:$10000)),L5731))</f>
        <v/>
      </c>
    </row>
    <row r="5732" spans="2:16" ht="20.25">
      <c r="B5732" s="25" t="str">
        <f t="shared" si="1094"/>
        <v/>
      </c>
      <c r="C5732" s="26" t="str">
        <f t="shared" si="1086"/>
        <v/>
      </c>
      <c r="D5732" s="27" t="str">
        <f t="shared" si="1087"/>
        <v/>
      </c>
      <c r="E5732" s="27" t="str">
        <f t="shared" si="1088"/>
        <v/>
      </c>
      <c r="F5732" s="29" t="str">
        <f t="array" ref="F5732">IF(B5732="","",SMALL(IF(اضافه!$E$1:$E$10000=$D$4,ROW($1:$10000)),B5732))</f>
        <v/>
      </c>
      <c r="G5732" s="25" t="str">
        <f t="shared" si="1095"/>
        <v/>
      </c>
      <c r="H5732" s="26" t="str">
        <f t="shared" si="1089"/>
        <v/>
      </c>
      <c r="I5732" s="27" t="str">
        <f t="shared" si="1090"/>
        <v/>
      </c>
      <c r="J5732" s="27" t="str">
        <f t="shared" si="1091"/>
        <v/>
      </c>
      <c r="K5732" s="29" t="str">
        <f t="array" ref="K5732">IF(G5732="","",SMALL(IF(صرف!$E$1:$E$10000=$D$4,ROW($1:$10000)),G5732))</f>
        <v/>
      </c>
      <c r="L5732" s="25" t="str">
        <f t="shared" si="1096"/>
        <v/>
      </c>
      <c r="M5732" s="26" t="str">
        <f t="shared" si="1092"/>
        <v/>
      </c>
      <c r="N5732" s="27" t="str">
        <f t="shared" si="1093"/>
        <v/>
      </c>
      <c r="O5732" s="27" t="str">
        <f t="shared" si="1085"/>
        <v/>
      </c>
      <c r="P5732" s="29" t="str">
        <f t="array" ref="P5732">IF(L5732="","",SMALL(IF(تكهين!$E$1:$E$10000=$D$4,ROW($1:$10000)),L5732))</f>
        <v/>
      </c>
    </row>
    <row r="5733" spans="2:16" ht="20.25">
      <c r="B5733" s="25" t="str">
        <f t="shared" si="1094"/>
        <v/>
      </c>
      <c r="C5733" s="26" t="str">
        <f t="shared" si="1086"/>
        <v/>
      </c>
      <c r="D5733" s="27" t="str">
        <f t="shared" si="1087"/>
        <v/>
      </c>
      <c r="E5733" s="27" t="str">
        <f t="shared" si="1088"/>
        <v/>
      </c>
      <c r="F5733" s="29" t="str">
        <f t="array" ref="F5733">IF(B5733="","",SMALL(IF(اضافه!$E$1:$E$10000=$D$4,ROW($1:$10000)),B5733))</f>
        <v/>
      </c>
      <c r="G5733" s="25" t="str">
        <f t="shared" si="1095"/>
        <v/>
      </c>
      <c r="H5733" s="26" t="str">
        <f t="shared" si="1089"/>
        <v/>
      </c>
      <c r="I5733" s="27" t="str">
        <f t="shared" si="1090"/>
        <v/>
      </c>
      <c r="J5733" s="27" t="str">
        <f t="shared" si="1091"/>
        <v/>
      </c>
      <c r="K5733" s="29" t="str">
        <f t="array" ref="K5733">IF(G5733="","",SMALL(IF(صرف!$E$1:$E$10000=$D$4,ROW($1:$10000)),G5733))</f>
        <v/>
      </c>
      <c r="L5733" s="25" t="str">
        <f t="shared" si="1096"/>
        <v/>
      </c>
      <c r="M5733" s="26" t="str">
        <f t="shared" si="1092"/>
        <v/>
      </c>
      <c r="N5733" s="27" t="str">
        <f t="shared" si="1093"/>
        <v/>
      </c>
      <c r="O5733" s="27" t="str">
        <f t="shared" si="1085"/>
        <v/>
      </c>
      <c r="P5733" s="29" t="str">
        <f t="array" ref="P5733">IF(L5733="","",SMALL(IF(تكهين!$E$1:$E$10000=$D$4,ROW($1:$10000)),L5733))</f>
        <v/>
      </c>
    </row>
    <row r="5734" spans="2:16" ht="20.25">
      <c r="B5734" s="25" t="str">
        <f t="shared" si="1094"/>
        <v/>
      </c>
      <c r="C5734" s="26" t="str">
        <f t="shared" si="1086"/>
        <v/>
      </c>
      <c r="D5734" s="27" t="str">
        <f t="shared" si="1087"/>
        <v/>
      </c>
      <c r="E5734" s="27" t="str">
        <f t="shared" si="1088"/>
        <v/>
      </c>
      <c r="F5734" s="29" t="str">
        <f t="array" ref="F5734">IF(B5734="","",SMALL(IF(اضافه!$E$1:$E$10000=$D$4,ROW($1:$10000)),B5734))</f>
        <v/>
      </c>
      <c r="G5734" s="25" t="str">
        <f t="shared" si="1095"/>
        <v/>
      </c>
      <c r="H5734" s="26" t="str">
        <f t="shared" si="1089"/>
        <v/>
      </c>
      <c r="I5734" s="27" t="str">
        <f t="shared" si="1090"/>
        <v/>
      </c>
      <c r="J5734" s="27" t="str">
        <f t="shared" si="1091"/>
        <v/>
      </c>
      <c r="K5734" s="29" t="str">
        <f t="array" ref="K5734">IF(G5734="","",SMALL(IF(صرف!$E$1:$E$10000=$D$4,ROW($1:$10000)),G5734))</f>
        <v/>
      </c>
      <c r="L5734" s="25" t="str">
        <f t="shared" si="1096"/>
        <v/>
      </c>
      <c r="M5734" s="26" t="str">
        <f t="shared" si="1092"/>
        <v/>
      </c>
      <c r="N5734" s="27" t="str">
        <f t="shared" si="1093"/>
        <v/>
      </c>
      <c r="O5734" s="27" t="str">
        <f t="shared" si="1085"/>
        <v/>
      </c>
      <c r="P5734" s="29" t="str">
        <f t="array" ref="P5734">IF(L5734="","",SMALL(IF(تكهين!$E$1:$E$10000=$D$4,ROW($1:$10000)),L5734))</f>
        <v/>
      </c>
    </row>
    <row r="5735" spans="2:16" ht="20.25">
      <c r="B5735" s="25" t="str">
        <f t="shared" si="1094"/>
        <v/>
      </c>
      <c r="C5735" s="26" t="str">
        <f t="shared" si="1086"/>
        <v/>
      </c>
      <c r="D5735" s="27" t="str">
        <f t="shared" si="1087"/>
        <v/>
      </c>
      <c r="E5735" s="27" t="str">
        <f t="shared" si="1088"/>
        <v/>
      </c>
      <c r="F5735" s="29" t="str">
        <f t="array" ref="F5735">IF(B5735="","",SMALL(IF(اضافه!$E$1:$E$10000=$D$4,ROW($1:$10000)),B5735))</f>
        <v/>
      </c>
      <c r="G5735" s="25" t="str">
        <f t="shared" si="1095"/>
        <v/>
      </c>
      <c r="H5735" s="26" t="str">
        <f t="shared" si="1089"/>
        <v/>
      </c>
      <c r="I5735" s="27" t="str">
        <f t="shared" si="1090"/>
        <v/>
      </c>
      <c r="J5735" s="27" t="str">
        <f t="shared" si="1091"/>
        <v/>
      </c>
      <c r="K5735" s="29" t="str">
        <f t="array" ref="K5735">IF(G5735="","",SMALL(IF(صرف!$E$1:$E$10000=$D$4,ROW($1:$10000)),G5735))</f>
        <v/>
      </c>
      <c r="L5735" s="25" t="str">
        <f t="shared" si="1096"/>
        <v/>
      </c>
      <c r="M5735" s="26" t="str">
        <f t="shared" si="1092"/>
        <v/>
      </c>
      <c r="N5735" s="27" t="str">
        <f t="shared" si="1093"/>
        <v/>
      </c>
      <c r="O5735" s="27" t="str">
        <f t="shared" si="1085"/>
        <v/>
      </c>
      <c r="P5735" s="29" t="str">
        <f t="array" ref="P5735">IF(L5735="","",SMALL(IF(تكهين!$E$1:$E$10000=$D$4,ROW($1:$10000)),L5735))</f>
        <v/>
      </c>
    </row>
    <row r="5736" spans="2:16" ht="20.25">
      <c r="B5736" s="25" t="str">
        <f t="shared" si="1094"/>
        <v/>
      </c>
      <c r="C5736" s="26" t="str">
        <f t="shared" si="1086"/>
        <v/>
      </c>
      <c r="D5736" s="27" t="str">
        <f t="shared" si="1087"/>
        <v/>
      </c>
      <c r="E5736" s="27" t="str">
        <f t="shared" si="1088"/>
        <v/>
      </c>
      <c r="F5736" s="29" t="str">
        <f t="array" ref="F5736">IF(B5736="","",SMALL(IF(اضافه!$E$1:$E$10000=$D$4,ROW($1:$10000)),B5736))</f>
        <v/>
      </c>
      <c r="G5736" s="25" t="str">
        <f t="shared" si="1095"/>
        <v/>
      </c>
      <c r="H5736" s="26" t="str">
        <f t="shared" si="1089"/>
        <v/>
      </c>
      <c r="I5736" s="27" t="str">
        <f t="shared" si="1090"/>
        <v/>
      </c>
      <c r="J5736" s="27" t="str">
        <f t="shared" si="1091"/>
        <v/>
      </c>
      <c r="K5736" s="29" t="str">
        <f t="array" ref="K5736">IF(G5736="","",SMALL(IF(صرف!$E$1:$E$10000=$D$4,ROW($1:$10000)),G5736))</f>
        <v/>
      </c>
      <c r="L5736" s="25" t="str">
        <f t="shared" si="1096"/>
        <v/>
      </c>
      <c r="M5736" s="26" t="str">
        <f t="shared" si="1092"/>
        <v/>
      </c>
      <c r="N5736" s="27" t="str">
        <f t="shared" si="1093"/>
        <v/>
      </c>
      <c r="O5736" s="27" t="str">
        <f t="shared" si="1085"/>
        <v/>
      </c>
      <c r="P5736" s="29" t="str">
        <f t="array" ref="P5736">IF(L5736="","",SMALL(IF(تكهين!$E$1:$E$10000=$D$4,ROW($1:$10000)),L5736))</f>
        <v/>
      </c>
    </row>
    <row r="5737" spans="2:16" ht="20.25">
      <c r="B5737" s="25" t="str">
        <f t="shared" si="1094"/>
        <v/>
      </c>
      <c r="C5737" s="26" t="str">
        <f t="shared" si="1086"/>
        <v/>
      </c>
      <c r="D5737" s="27" t="str">
        <f t="shared" si="1087"/>
        <v/>
      </c>
      <c r="E5737" s="27" t="str">
        <f t="shared" si="1088"/>
        <v/>
      </c>
      <c r="F5737" s="29" t="str">
        <f t="array" ref="F5737">IF(B5737="","",SMALL(IF(اضافه!$E$1:$E$10000=$D$4,ROW($1:$10000)),B5737))</f>
        <v/>
      </c>
      <c r="G5737" s="25" t="str">
        <f t="shared" si="1095"/>
        <v/>
      </c>
      <c r="H5737" s="26" t="str">
        <f t="shared" si="1089"/>
        <v/>
      </c>
      <c r="I5737" s="27" t="str">
        <f t="shared" si="1090"/>
        <v/>
      </c>
      <c r="J5737" s="27" t="str">
        <f t="shared" si="1091"/>
        <v/>
      </c>
      <c r="K5737" s="29" t="str">
        <f t="array" ref="K5737">IF(G5737="","",SMALL(IF(صرف!$E$1:$E$10000=$D$4,ROW($1:$10000)),G5737))</f>
        <v/>
      </c>
      <c r="L5737" s="25" t="str">
        <f t="shared" si="1096"/>
        <v/>
      </c>
      <c r="M5737" s="26" t="str">
        <f t="shared" si="1092"/>
        <v/>
      </c>
      <c r="N5737" s="27" t="str">
        <f t="shared" si="1093"/>
        <v/>
      </c>
      <c r="O5737" s="27" t="str">
        <f t="shared" si="1085"/>
        <v/>
      </c>
      <c r="P5737" s="29" t="str">
        <f t="array" ref="P5737">IF(L5737="","",SMALL(IF(تكهين!$E$1:$E$10000=$D$4,ROW($1:$10000)),L5737))</f>
        <v/>
      </c>
    </row>
    <row r="5738" spans="2:16" ht="20.25">
      <c r="B5738" s="25" t="str">
        <f t="shared" si="1094"/>
        <v/>
      </c>
      <c r="C5738" s="26" t="str">
        <f t="shared" si="1086"/>
        <v/>
      </c>
      <c r="D5738" s="27" t="str">
        <f t="shared" si="1087"/>
        <v/>
      </c>
      <c r="E5738" s="27" t="str">
        <f t="shared" si="1088"/>
        <v/>
      </c>
      <c r="F5738" s="29" t="str">
        <f t="array" ref="F5738">IF(B5738="","",SMALL(IF(اضافه!$E$1:$E$10000=$D$4,ROW($1:$10000)),B5738))</f>
        <v/>
      </c>
      <c r="G5738" s="25" t="str">
        <f t="shared" si="1095"/>
        <v/>
      </c>
      <c r="H5738" s="26" t="str">
        <f t="shared" si="1089"/>
        <v/>
      </c>
      <c r="I5738" s="27" t="str">
        <f t="shared" si="1090"/>
        <v/>
      </c>
      <c r="J5738" s="27" t="str">
        <f t="shared" si="1091"/>
        <v/>
      </c>
      <c r="K5738" s="29" t="str">
        <f t="array" ref="K5738">IF(G5738="","",SMALL(IF(صرف!$E$1:$E$10000=$D$4,ROW($1:$10000)),G5738))</f>
        <v/>
      </c>
      <c r="L5738" s="25" t="str">
        <f t="shared" si="1096"/>
        <v/>
      </c>
      <c r="M5738" s="26" t="str">
        <f t="shared" si="1092"/>
        <v/>
      </c>
      <c r="N5738" s="27" t="str">
        <f t="shared" si="1093"/>
        <v/>
      </c>
      <c r="O5738" s="27" t="str">
        <f t="shared" si="1085"/>
        <v/>
      </c>
      <c r="P5738" s="29" t="str">
        <f t="array" ref="P5738">IF(L5738="","",SMALL(IF(تكهين!$E$1:$E$10000=$D$4,ROW($1:$10000)),L5738))</f>
        <v/>
      </c>
    </row>
    <row r="5739" spans="2:16" ht="20.25">
      <c r="B5739" s="25" t="str">
        <f t="shared" si="1094"/>
        <v/>
      </c>
      <c r="C5739" s="26" t="str">
        <f t="shared" si="1086"/>
        <v/>
      </c>
      <c r="D5739" s="27" t="str">
        <f t="shared" si="1087"/>
        <v/>
      </c>
      <c r="E5739" s="27" t="str">
        <f t="shared" si="1088"/>
        <v/>
      </c>
      <c r="F5739" s="29" t="str">
        <f t="array" ref="F5739">IF(B5739="","",SMALL(IF(اضافه!$E$1:$E$10000=$D$4,ROW($1:$10000)),B5739))</f>
        <v/>
      </c>
      <c r="G5739" s="25" t="str">
        <f t="shared" si="1095"/>
        <v/>
      </c>
      <c r="H5739" s="26" t="str">
        <f t="shared" si="1089"/>
        <v/>
      </c>
      <c r="I5739" s="27" t="str">
        <f t="shared" si="1090"/>
        <v/>
      </c>
      <c r="J5739" s="27" t="str">
        <f t="shared" si="1091"/>
        <v/>
      </c>
      <c r="K5739" s="29" t="str">
        <f t="array" ref="K5739">IF(G5739="","",SMALL(IF(صرف!$E$1:$E$10000=$D$4,ROW($1:$10000)),G5739))</f>
        <v/>
      </c>
      <c r="L5739" s="25" t="str">
        <f t="shared" si="1096"/>
        <v/>
      </c>
      <c r="M5739" s="26" t="str">
        <f t="shared" si="1092"/>
        <v/>
      </c>
      <c r="N5739" s="27" t="str">
        <f t="shared" si="1093"/>
        <v/>
      </c>
      <c r="O5739" s="27" t="str">
        <f t="shared" si="1085"/>
        <v/>
      </c>
      <c r="P5739" s="29" t="str">
        <f t="array" ref="P5739">IF(L5739="","",SMALL(IF(تكهين!$E$1:$E$10000=$D$4,ROW($1:$10000)),L5739))</f>
        <v/>
      </c>
    </row>
    <row r="5740" spans="2:16" ht="20.25">
      <c r="B5740" s="25" t="str">
        <f t="shared" si="1094"/>
        <v/>
      </c>
      <c r="C5740" s="26" t="str">
        <f t="shared" si="1086"/>
        <v/>
      </c>
      <c r="D5740" s="27" t="str">
        <f t="shared" si="1087"/>
        <v/>
      </c>
      <c r="E5740" s="27" t="str">
        <f t="shared" si="1088"/>
        <v/>
      </c>
      <c r="F5740" s="29" t="str">
        <f t="array" ref="F5740">IF(B5740="","",SMALL(IF(اضافه!$E$1:$E$10000=$D$4,ROW($1:$10000)),B5740))</f>
        <v/>
      </c>
      <c r="G5740" s="25" t="str">
        <f t="shared" si="1095"/>
        <v/>
      </c>
      <c r="H5740" s="26" t="str">
        <f t="shared" si="1089"/>
        <v/>
      </c>
      <c r="I5740" s="27" t="str">
        <f t="shared" si="1090"/>
        <v/>
      </c>
      <c r="J5740" s="27" t="str">
        <f t="shared" si="1091"/>
        <v/>
      </c>
      <c r="K5740" s="29" t="str">
        <f t="array" ref="K5740">IF(G5740="","",SMALL(IF(صرف!$E$1:$E$10000=$D$4,ROW($1:$10000)),G5740))</f>
        <v/>
      </c>
      <c r="L5740" s="25" t="str">
        <f t="shared" si="1096"/>
        <v/>
      </c>
      <c r="M5740" s="26" t="str">
        <f t="shared" si="1092"/>
        <v/>
      </c>
      <c r="N5740" s="27" t="str">
        <f t="shared" si="1093"/>
        <v/>
      </c>
      <c r="O5740" s="27" t="str">
        <f t="shared" si="1085"/>
        <v/>
      </c>
      <c r="P5740" s="29" t="str">
        <f t="array" ref="P5740">IF(L5740="","",SMALL(IF(تكهين!$E$1:$E$10000=$D$4,ROW($1:$10000)),L5740))</f>
        <v/>
      </c>
    </row>
    <row r="5741" spans="2:16" ht="20.25">
      <c r="B5741" s="25" t="str">
        <f t="shared" si="1094"/>
        <v/>
      </c>
      <c r="C5741" s="26" t="str">
        <f t="shared" si="1086"/>
        <v/>
      </c>
      <c r="D5741" s="27" t="str">
        <f t="shared" si="1087"/>
        <v/>
      </c>
      <c r="E5741" s="27" t="str">
        <f t="shared" si="1088"/>
        <v/>
      </c>
      <c r="F5741" s="29" t="str">
        <f t="array" ref="F5741">IF(B5741="","",SMALL(IF(اضافه!$E$1:$E$10000=$D$4,ROW($1:$10000)),B5741))</f>
        <v/>
      </c>
      <c r="G5741" s="25" t="str">
        <f t="shared" si="1095"/>
        <v/>
      </c>
      <c r="H5741" s="26" t="str">
        <f t="shared" si="1089"/>
        <v/>
      </c>
      <c r="I5741" s="27" t="str">
        <f t="shared" si="1090"/>
        <v/>
      </c>
      <c r="J5741" s="27" t="str">
        <f t="shared" si="1091"/>
        <v/>
      </c>
      <c r="K5741" s="29" t="str">
        <f t="array" ref="K5741">IF(G5741="","",SMALL(IF(صرف!$E$1:$E$10000=$D$4,ROW($1:$10000)),G5741))</f>
        <v/>
      </c>
      <c r="L5741" s="25" t="str">
        <f t="shared" si="1096"/>
        <v/>
      </c>
      <c r="M5741" s="26" t="str">
        <f t="shared" si="1092"/>
        <v/>
      </c>
      <c r="N5741" s="27" t="str">
        <f t="shared" si="1093"/>
        <v/>
      </c>
      <c r="O5741" s="27" t="str">
        <f t="shared" ref="O5741:O5804" si="1097">IF(OR($D$4="",L5741=""),"",INDEX(تكهين,P5741,8))</f>
        <v/>
      </c>
      <c r="P5741" s="29" t="str">
        <f t="array" ref="P5741">IF(L5741="","",SMALL(IF(تكهين!$E$1:$E$10000=$D$4,ROW($1:$10000)),L5741))</f>
        <v/>
      </c>
    </row>
    <row r="5742" spans="2:16" ht="20.25">
      <c r="B5742" s="25" t="str">
        <f t="shared" si="1094"/>
        <v/>
      </c>
      <c r="C5742" s="26" t="str">
        <f t="shared" si="1086"/>
        <v/>
      </c>
      <c r="D5742" s="27" t="str">
        <f t="shared" si="1087"/>
        <v/>
      </c>
      <c r="E5742" s="27" t="str">
        <f t="shared" si="1088"/>
        <v/>
      </c>
      <c r="F5742" s="29" t="str">
        <f t="array" ref="F5742">IF(B5742="","",SMALL(IF(اضافه!$E$1:$E$10000=$D$4,ROW($1:$10000)),B5742))</f>
        <v/>
      </c>
      <c r="G5742" s="25" t="str">
        <f t="shared" si="1095"/>
        <v/>
      </c>
      <c r="H5742" s="26" t="str">
        <f t="shared" si="1089"/>
        <v/>
      </c>
      <c r="I5742" s="27" t="str">
        <f t="shared" si="1090"/>
        <v/>
      </c>
      <c r="J5742" s="27" t="str">
        <f t="shared" si="1091"/>
        <v/>
      </c>
      <c r="K5742" s="29" t="str">
        <f t="array" ref="K5742">IF(G5742="","",SMALL(IF(صرف!$E$1:$E$10000=$D$4,ROW($1:$10000)),G5742))</f>
        <v/>
      </c>
      <c r="L5742" s="25" t="str">
        <f t="shared" si="1096"/>
        <v/>
      </c>
      <c r="M5742" s="26" t="str">
        <f t="shared" si="1092"/>
        <v/>
      </c>
      <c r="N5742" s="27" t="str">
        <f t="shared" si="1093"/>
        <v/>
      </c>
      <c r="O5742" s="27" t="str">
        <f t="shared" si="1097"/>
        <v/>
      </c>
      <c r="P5742" s="29" t="str">
        <f t="array" ref="P5742">IF(L5742="","",SMALL(IF(تكهين!$E$1:$E$10000=$D$4,ROW($1:$10000)),L5742))</f>
        <v/>
      </c>
    </row>
    <row r="5743" spans="2:16" ht="20.25">
      <c r="B5743" s="25" t="str">
        <f t="shared" si="1094"/>
        <v/>
      </c>
      <c r="C5743" s="26" t="str">
        <f t="shared" si="1086"/>
        <v/>
      </c>
      <c r="D5743" s="27" t="str">
        <f t="shared" si="1087"/>
        <v/>
      </c>
      <c r="E5743" s="27" t="str">
        <f t="shared" si="1088"/>
        <v/>
      </c>
      <c r="F5743" s="29" t="str">
        <f t="array" ref="F5743">IF(B5743="","",SMALL(IF(اضافه!$E$1:$E$10000=$D$4,ROW($1:$10000)),B5743))</f>
        <v/>
      </c>
      <c r="G5743" s="25" t="str">
        <f t="shared" si="1095"/>
        <v/>
      </c>
      <c r="H5743" s="26" t="str">
        <f t="shared" si="1089"/>
        <v/>
      </c>
      <c r="I5743" s="27" t="str">
        <f t="shared" si="1090"/>
        <v/>
      </c>
      <c r="J5743" s="27" t="str">
        <f t="shared" si="1091"/>
        <v/>
      </c>
      <c r="K5743" s="29" t="str">
        <f t="array" ref="K5743">IF(G5743="","",SMALL(IF(صرف!$E$1:$E$10000=$D$4,ROW($1:$10000)),G5743))</f>
        <v/>
      </c>
      <c r="L5743" s="25" t="str">
        <f t="shared" si="1096"/>
        <v/>
      </c>
      <c r="M5743" s="26" t="str">
        <f t="shared" si="1092"/>
        <v/>
      </c>
      <c r="N5743" s="27" t="str">
        <f t="shared" si="1093"/>
        <v/>
      </c>
      <c r="O5743" s="27" t="str">
        <f t="shared" si="1097"/>
        <v/>
      </c>
      <c r="P5743" s="29" t="str">
        <f t="array" ref="P5743">IF(L5743="","",SMALL(IF(تكهين!$E$1:$E$10000=$D$4,ROW($1:$10000)),L5743))</f>
        <v/>
      </c>
    </row>
    <row r="5744" spans="2:16" ht="20.25">
      <c r="B5744" s="25" t="str">
        <f t="shared" si="1094"/>
        <v/>
      </c>
      <c r="C5744" s="26" t="str">
        <f t="shared" si="1086"/>
        <v/>
      </c>
      <c r="D5744" s="27" t="str">
        <f t="shared" si="1087"/>
        <v/>
      </c>
      <c r="E5744" s="27" t="str">
        <f t="shared" si="1088"/>
        <v/>
      </c>
      <c r="F5744" s="29" t="str">
        <f t="array" ref="F5744">IF(B5744="","",SMALL(IF(اضافه!$E$1:$E$10000=$D$4,ROW($1:$10000)),B5744))</f>
        <v/>
      </c>
      <c r="G5744" s="25" t="str">
        <f t="shared" si="1095"/>
        <v/>
      </c>
      <c r="H5744" s="26" t="str">
        <f t="shared" si="1089"/>
        <v/>
      </c>
      <c r="I5744" s="27" t="str">
        <f t="shared" si="1090"/>
        <v/>
      </c>
      <c r="J5744" s="27" t="str">
        <f t="shared" si="1091"/>
        <v/>
      </c>
      <c r="K5744" s="29" t="str">
        <f t="array" ref="K5744">IF(G5744="","",SMALL(IF(صرف!$E$1:$E$10000=$D$4,ROW($1:$10000)),G5744))</f>
        <v/>
      </c>
      <c r="L5744" s="25" t="str">
        <f t="shared" si="1096"/>
        <v/>
      </c>
      <c r="M5744" s="26" t="str">
        <f t="shared" si="1092"/>
        <v/>
      </c>
      <c r="N5744" s="27" t="str">
        <f t="shared" si="1093"/>
        <v/>
      </c>
      <c r="O5744" s="27" t="str">
        <f t="shared" si="1097"/>
        <v/>
      </c>
      <c r="P5744" s="29" t="str">
        <f t="array" ref="P5744">IF(L5744="","",SMALL(IF(تكهين!$E$1:$E$10000=$D$4,ROW($1:$10000)),L5744))</f>
        <v/>
      </c>
    </row>
    <row r="5745" spans="2:16" ht="20.25">
      <c r="B5745" s="25" t="str">
        <f t="shared" si="1094"/>
        <v/>
      </c>
      <c r="C5745" s="26" t="str">
        <f t="shared" si="1086"/>
        <v/>
      </c>
      <c r="D5745" s="27" t="str">
        <f t="shared" si="1087"/>
        <v/>
      </c>
      <c r="E5745" s="27" t="str">
        <f t="shared" si="1088"/>
        <v/>
      </c>
      <c r="F5745" s="29" t="str">
        <f t="array" ref="F5745">IF(B5745="","",SMALL(IF(اضافه!$E$1:$E$10000=$D$4,ROW($1:$10000)),B5745))</f>
        <v/>
      </c>
      <c r="G5745" s="25" t="str">
        <f t="shared" si="1095"/>
        <v/>
      </c>
      <c r="H5745" s="26" t="str">
        <f t="shared" si="1089"/>
        <v/>
      </c>
      <c r="I5745" s="27" t="str">
        <f t="shared" si="1090"/>
        <v/>
      </c>
      <c r="J5745" s="27" t="str">
        <f t="shared" si="1091"/>
        <v/>
      </c>
      <c r="K5745" s="29" t="str">
        <f t="array" ref="K5745">IF(G5745="","",SMALL(IF(صرف!$E$1:$E$10000=$D$4,ROW($1:$10000)),G5745))</f>
        <v/>
      </c>
      <c r="L5745" s="25" t="str">
        <f t="shared" si="1096"/>
        <v/>
      </c>
      <c r="M5745" s="26" t="str">
        <f t="shared" si="1092"/>
        <v/>
      </c>
      <c r="N5745" s="27" t="str">
        <f t="shared" si="1093"/>
        <v/>
      </c>
      <c r="O5745" s="27" t="str">
        <f t="shared" si="1097"/>
        <v/>
      </c>
      <c r="P5745" s="29" t="str">
        <f t="array" ref="P5745">IF(L5745="","",SMALL(IF(تكهين!$E$1:$E$10000=$D$4,ROW($1:$10000)),L5745))</f>
        <v/>
      </c>
    </row>
    <row r="5746" spans="2:16" ht="20.25">
      <c r="B5746" s="25" t="str">
        <f t="shared" si="1094"/>
        <v/>
      </c>
      <c r="C5746" s="26" t="str">
        <f t="shared" si="1086"/>
        <v/>
      </c>
      <c r="D5746" s="27" t="str">
        <f t="shared" si="1087"/>
        <v/>
      </c>
      <c r="E5746" s="27" t="str">
        <f t="shared" si="1088"/>
        <v/>
      </c>
      <c r="F5746" s="29" t="str">
        <f t="array" ref="F5746">IF(B5746="","",SMALL(IF(اضافه!$E$1:$E$10000=$D$4,ROW($1:$10000)),B5746))</f>
        <v/>
      </c>
      <c r="G5746" s="25" t="str">
        <f t="shared" si="1095"/>
        <v/>
      </c>
      <c r="H5746" s="26" t="str">
        <f t="shared" si="1089"/>
        <v/>
      </c>
      <c r="I5746" s="27" t="str">
        <f t="shared" si="1090"/>
        <v/>
      </c>
      <c r="J5746" s="27" t="str">
        <f t="shared" si="1091"/>
        <v/>
      </c>
      <c r="K5746" s="29" t="str">
        <f t="array" ref="K5746">IF(G5746="","",SMALL(IF(صرف!$E$1:$E$10000=$D$4,ROW($1:$10000)),G5746))</f>
        <v/>
      </c>
      <c r="L5746" s="25" t="str">
        <f t="shared" si="1096"/>
        <v/>
      </c>
      <c r="M5746" s="26" t="str">
        <f t="shared" si="1092"/>
        <v/>
      </c>
      <c r="N5746" s="27" t="str">
        <f t="shared" si="1093"/>
        <v/>
      </c>
      <c r="O5746" s="27" t="str">
        <f t="shared" si="1097"/>
        <v/>
      </c>
      <c r="P5746" s="29" t="str">
        <f t="array" ref="P5746">IF(L5746="","",SMALL(IF(تكهين!$E$1:$E$10000=$D$4,ROW($1:$10000)),L5746))</f>
        <v/>
      </c>
    </row>
    <row r="5747" spans="2:16" ht="20.25">
      <c r="B5747" s="25" t="str">
        <f t="shared" si="1094"/>
        <v/>
      </c>
      <c r="C5747" s="26" t="str">
        <f t="shared" si="1086"/>
        <v/>
      </c>
      <c r="D5747" s="27" t="str">
        <f t="shared" si="1087"/>
        <v/>
      </c>
      <c r="E5747" s="27" t="str">
        <f t="shared" si="1088"/>
        <v/>
      </c>
      <c r="F5747" s="29" t="str">
        <f t="array" ref="F5747">IF(B5747="","",SMALL(IF(اضافه!$E$1:$E$10000=$D$4,ROW($1:$10000)),B5747))</f>
        <v/>
      </c>
      <c r="G5747" s="25" t="str">
        <f t="shared" si="1095"/>
        <v/>
      </c>
      <c r="H5747" s="26" t="str">
        <f t="shared" si="1089"/>
        <v/>
      </c>
      <c r="I5747" s="27" t="str">
        <f t="shared" si="1090"/>
        <v/>
      </c>
      <c r="J5747" s="27" t="str">
        <f t="shared" si="1091"/>
        <v/>
      </c>
      <c r="K5747" s="29" t="str">
        <f t="array" ref="K5747">IF(G5747="","",SMALL(IF(صرف!$E$1:$E$10000=$D$4,ROW($1:$10000)),G5747))</f>
        <v/>
      </c>
      <c r="L5747" s="25" t="str">
        <f t="shared" si="1096"/>
        <v/>
      </c>
      <c r="M5747" s="26" t="str">
        <f t="shared" si="1092"/>
        <v/>
      </c>
      <c r="N5747" s="27" t="str">
        <f t="shared" si="1093"/>
        <v/>
      </c>
      <c r="O5747" s="27" t="str">
        <f t="shared" si="1097"/>
        <v/>
      </c>
      <c r="P5747" s="29" t="str">
        <f t="array" ref="P5747">IF(L5747="","",SMALL(IF(تكهين!$E$1:$E$10000=$D$4,ROW($1:$10000)),L5747))</f>
        <v/>
      </c>
    </row>
    <row r="5748" spans="2:16" ht="20.25">
      <c r="B5748" s="25" t="str">
        <f t="shared" si="1094"/>
        <v/>
      </c>
      <c r="C5748" s="26" t="str">
        <f t="shared" si="1086"/>
        <v/>
      </c>
      <c r="D5748" s="27" t="str">
        <f t="shared" si="1087"/>
        <v/>
      </c>
      <c r="E5748" s="27" t="str">
        <f t="shared" si="1088"/>
        <v/>
      </c>
      <c r="F5748" s="29" t="str">
        <f t="array" ref="F5748">IF(B5748="","",SMALL(IF(اضافه!$E$1:$E$10000=$D$4,ROW($1:$10000)),B5748))</f>
        <v/>
      </c>
      <c r="G5748" s="25" t="str">
        <f t="shared" si="1095"/>
        <v/>
      </c>
      <c r="H5748" s="26" t="str">
        <f t="shared" si="1089"/>
        <v/>
      </c>
      <c r="I5748" s="27" t="str">
        <f t="shared" si="1090"/>
        <v/>
      </c>
      <c r="J5748" s="27" t="str">
        <f t="shared" si="1091"/>
        <v/>
      </c>
      <c r="K5748" s="29" t="str">
        <f t="array" ref="K5748">IF(G5748="","",SMALL(IF(صرف!$E$1:$E$10000=$D$4,ROW($1:$10000)),G5748))</f>
        <v/>
      </c>
      <c r="L5748" s="25" t="str">
        <f t="shared" si="1096"/>
        <v/>
      </c>
      <c r="M5748" s="26" t="str">
        <f t="shared" si="1092"/>
        <v/>
      </c>
      <c r="N5748" s="27" t="str">
        <f t="shared" si="1093"/>
        <v/>
      </c>
      <c r="O5748" s="27" t="str">
        <f t="shared" si="1097"/>
        <v/>
      </c>
      <c r="P5748" s="29" t="str">
        <f t="array" ref="P5748">IF(L5748="","",SMALL(IF(تكهين!$E$1:$E$10000=$D$4,ROW($1:$10000)),L5748))</f>
        <v/>
      </c>
    </row>
    <row r="5749" spans="2:16" ht="20.25">
      <c r="B5749" s="25" t="str">
        <f t="shared" si="1094"/>
        <v/>
      </c>
      <c r="C5749" s="26" t="str">
        <f t="shared" si="1086"/>
        <v/>
      </c>
      <c r="D5749" s="27" t="str">
        <f t="shared" si="1087"/>
        <v/>
      </c>
      <c r="E5749" s="27" t="str">
        <f t="shared" si="1088"/>
        <v/>
      </c>
      <c r="F5749" s="29" t="str">
        <f t="array" ref="F5749">IF(B5749="","",SMALL(IF(اضافه!$E$1:$E$10000=$D$4,ROW($1:$10000)),B5749))</f>
        <v/>
      </c>
      <c r="G5749" s="25" t="str">
        <f t="shared" si="1095"/>
        <v/>
      </c>
      <c r="H5749" s="26" t="str">
        <f t="shared" si="1089"/>
        <v/>
      </c>
      <c r="I5749" s="27" t="str">
        <f t="shared" si="1090"/>
        <v/>
      </c>
      <c r="J5749" s="27" t="str">
        <f t="shared" si="1091"/>
        <v/>
      </c>
      <c r="K5749" s="29" t="str">
        <f t="array" ref="K5749">IF(G5749="","",SMALL(IF(صرف!$E$1:$E$10000=$D$4,ROW($1:$10000)),G5749))</f>
        <v/>
      </c>
      <c r="L5749" s="25" t="str">
        <f t="shared" si="1096"/>
        <v/>
      </c>
      <c r="M5749" s="26" t="str">
        <f t="shared" si="1092"/>
        <v/>
      </c>
      <c r="N5749" s="27" t="str">
        <f t="shared" si="1093"/>
        <v/>
      </c>
      <c r="O5749" s="27" t="str">
        <f t="shared" si="1097"/>
        <v/>
      </c>
      <c r="P5749" s="29" t="str">
        <f t="array" ref="P5749">IF(L5749="","",SMALL(IF(تكهين!$E$1:$E$10000=$D$4,ROW($1:$10000)),L5749))</f>
        <v/>
      </c>
    </row>
    <row r="5750" spans="2:16" ht="20.25">
      <c r="B5750" s="25" t="str">
        <f t="shared" si="1094"/>
        <v/>
      </c>
      <c r="C5750" s="26" t="str">
        <f t="shared" si="1086"/>
        <v/>
      </c>
      <c r="D5750" s="27" t="str">
        <f t="shared" si="1087"/>
        <v/>
      </c>
      <c r="E5750" s="27" t="str">
        <f t="shared" si="1088"/>
        <v/>
      </c>
      <c r="F5750" s="29" t="str">
        <f t="array" ref="F5750">IF(B5750="","",SMALL(IF(اضافه!$E$1:$E$10000=$D$4,ROW($1:$10000)),B5750))</f>
        <v/>
      </c>
      <c r="G5750" s="25" t="str">
        <f t="shared" si="1095"/>
        <v/>
      </c>
      <c r="H5750" s="26" t="str">
        <f t="shared" si="1089"/>
        <v/>
      </c>
      <c r="I5750" s="27" t="str">
        <f t="shared" si="1090"/>
        <v/>
      </c>
      <c r="J5750" s="27" t="str">
        <f t="shared" si="1091"/>
        <v/>
      </c>
      <c r="K5750" s="29" t="str">
        <f t="array" ref="K5750">IF(G5750="","",SMALL(IF(صرف!$E$1:$E$10000=$D$4,ROW($1:$10000)),G5750))</f>
        <v/>
      </c>
      <c r="L5750" s="25" t="str">
        <f t="shared" si="1096"/>
        <v/>
      </c>
      <c r="M5750" s="26" t="str">
        <f t="shared" si="1092"/>
        <v/>
      </c>
      <c r="N5750" s="27" t="str">
        <f t="shared" si="1093"/>
        <v/>
      </c>
      <c r="O5750" s="27" t="str">
        <f t="shared" si="1097"/>
        <v/>
      </c>
      <c r="P5750" s="29" t="str">
        <f t="array" ref="P5750">IF(L5750="","",SMALL(IF(تكهين!$E$1:$E$10000=$D$4,ROW($1:$10000)),L5750))</f>
        <v/>
      </c>
    </row>
    <row r="5751" spans="2:16" ht="20.25">
      <c r="B5751" s="25" t="str">
        <f t="shared" si="1094"/>
        <v/>
      </c>
      <c r="C5751" s="26" t="str">
        <f t="shared" ref="C5751:C5814" si="1098">IF(OR($D$4="",B5751=""),"",INDEX(اضافة,F5751,2))</f>
        <v/>
      </c>
      <c r="D5751" s="27" t="str">
        <f t="shared" ref="D5751:D5814" si="1099">IF(OR($D$4="",B5751=""),"",INDEX(اضافة,F5751,3))</f>
        <v/>
      </c>
      <c r="E5751" s="27" t="str">
        <f t="shared" ref="E5751:E5814" si="1100">IF(OR($D$4="",B5751=""),"",INDEX(اضافة,F5751,8))</f>
        <v/>
      </c>
      <c r="F5751" s="29" t="str">
        <f t="array" ref="F5751">IF(B5751="","",SMALL(IF(اضافه!$E$1:$E$10000=$D$4,ROW($1:$10000)),B5751))</f>
        <v/>
      </c>
      <c r="G5751" s="25" t="str">
        <f t="shared" si="1095"/>
        <v/>
      </c>
      <c r="H5751" s="26" t="str">
        <f t="shared" ref="H5751:H5814" si="1101">IF(OR($D$4="",G5751=""),"",INDEX(صرف,K5751,2))</f>
        <v/>
      </c>
      <c r="I5751" s="27" t="str">
        <f t="shared" ref="I5751:I5814" si="1102">IF(OR($D$4="",G5751=""),"",INDEX(صرف,K5751,3))</f>
        <v/>
      </c>
      <c r="J5751" s="27" t="str">
        <f t="shared" ref="J5751:J5814" si="1103">IF(OR($D$4="",G5751=""),"",INDEX(صرف,K5751,8))</f>
        <v/>
      </c>
      <c r="K5751" s="29" t="str">
        <f t="array" ref="K5751">IF(G5751="","",SMALL(IF(صرف!$E$1:$E$10000=$D$4,ROW($1:$10000)),G5751))</f>
        <v/>
      </c>
      <c r="L5751" s="25" t="str">
        <f t="shared" si="1096"/>
        <v/>
      </c>
      <c r="M5751" s="26" t="str">
        <f t="shared" ref="M5751:M5814" si="1104">IF(OR($D$4="",L5751=""),"",INDEX(تكهين,P5751,2))</f>
        <v/>
      </c>
      <c r="N5751" s="27" t="str">
        <f t="shared" ref="N5751:N5814" si="1105">IF(OR($D$4="",L5751=""),"",INDEX(تكهين,P5751,3))</f>
        <v/>
      </c>
      <c r="O5751" s="27" t="str">
        <f t="shared" si="1097"/>
        <v/>
      </c>
      <c r="P5751" s="29" t="str">
        <f t="array" ref="P5751">IF(L5751="","",SMALL(IF(تكهين!$E$1:$E$10000=$D$4,ROW($1:$10000)),L5751))</f>
        <v/>
      </c>
    </row>
    <row r="5752" spans="2:16" ht="20.25">
      <c r="B5752" s="25" t="str">
        <f t="shared" si="1094"/>
        <v/>
      </c>
      <c r="C5752" s="26" t="str">
        <f t="shared" si="1098"/>
        <v/>
      </c>
      <c r="D5752" s="27" t="str">
        <f t="shared" si="1099"/>
        <v/>
      </c>
      <c r="E5752" s="27" t="str">
        <f t="shared" si="1100"/>
        <v/>
      </c>
      <c r="F5752" s="29" t="str">
        <f t="array" ref="F5752">IF(B5752="","",SMALL(IF(اضافه!$E$1:$E$10000=$D$4,ROW($1:$10000)),B5752))</f>
        <v/>
      </c>
      <c r="G5752" s="25" t="str">
        <f t="shared" si="1095"/>
        <v/>
      </c>
      <c r="H5752" s="26" t="str">
        <f t="shared" si="1101"/>
        <v/>
      </c>
      <c r="I5752" s="27" t="str">
        <f t="shared" si="1102"/>
        <v/>
      </c>
      <c r="J5752" s="27" t="str">
        <f t="shared" si="1103"/>
        <v/>
      </c>
      <c r="K5752" s="29" t="str">
        <f t="array" ref="K5752">IF(G5752="","",SMALL(IF(صرف!$E$1:$E$10000=$D$4,ROW($1:$10000)),G5752))</f>
        <v/>
      </c>
      <c r="L5752" s="25" t="str">
        <f t="shared" si="1096"/>
        <v/>
      </c>
      <c r="M5752" s="26" t="str">
        <f t="shared" si="1104"/>
        <v/>
      </c>
      <c r="N5752" s="27" t="str">
        <f t="shared" si="1105"/>
        <v/>
      </c>
      <c r="O5752" s="27" t="str">
        <f t="shared" si="1097"/>
        <v/>
      </c>
      <c r="P5752" s="29" t="str">
        <f t="array" ref="P5752">IF(L5752="","",SMALL(IF(تكهين!$E$1:$E$10000=$D$4,ROW($1:$10000)),L5752))</f>
        <v/>
      </c>
    </row>
    <row r="5753" spans="2:16" ht="20.25">
      <c r="B5753" s="25" t="str">
        <f t="shared" si="1094"/>
        <v/>
      </c>
      <c r="C5753" s="26" t="str">
        <f t="shared" si="1098"/>
        <v/>
      </c>
      <c r="D5753" s="27" t="str">
        <f t="shared" si="1099"/>
        <v/>
      </c>
      <c r="E5753" s="27" t="str">
        <f t="shared" si="1100"/>
        <v/>
      </c>
      <c r="F5753" s="29" t="str">
        <f t="array" ref="F5753">IF(B5753="","",SMALL(IF(اضافه!$E$1:$E$10000=$D$4,ROW($1:$10000)),B5753))</f>
        <v/>
      </c>
      <c r="G5753" s="25" t="str">
        <f t="shared" si="1095"/>
        <v/>
      </c>
      <c r="H5753" s="26" t="str">
        <f t="shared" si="1101"/>
        <v/>
      </c>
      <c r="I5753" s="27" t="str">
        <f t="shared" si="1102"/>
        <v/>
      </c>
      <c r="J5753" s="27" t="str">
        <f t="shared" si="1103"/>
        <v/>
      </c>
      <c r="K5753" s="29" t="str">
        <f t="array" ref="K5753">IF(G5753="","",SMALL(IF(صرف!$E$1:$E$10000=$D$4,ROW($1:$10000)),G5753))</f>
        <v/>
      </c>
      <c r="L5753" s="25" t="str">
        <f t="shared" si="1096"/>
        <v/>
      </c>
      <c r="M5753" s="26" t="str">
        <f t="shared" si="1104"/>
        <v/>
      </c>
      <c r="N5753" s="27" t="str">
        <f t="shared" si="1105"/>
        <v/>
      </c>
      <c r="O5753" s="27" t="str">
        <f t="shared" si="1097"/>
        <v/>
      </c>
      <c r="P5753" s="29" t="str">
        <f t="array" ref="P5753">IF(L5753="","",SMALL(IF(تكهين!$E$1:$E$10000=$D$4,ROW($1:$10000)),L5753))</f>
        <v/>
      </c>
    </row>
    <row r="5754" spans="2:16" ht="20.25">
      <c r="B5754" s="25" t="str">
        <f t="shared" si="1094"/>
        <v/>
      </c>
      <c r="C5754" s="26" t="str">
        <f t="shared" si="1098"/>
        <v/>
      </c>
      <c r="D5754" s="27" t="str">
        <f t="shared" si="1099"/>
        <v/>
      </c>
      <c r="E5754" s="27" t="str">
        <f t="shared" si="1100"/>
        <v/>
      </c>
      <c r="F5754" s="29" t="str">
        <f t="array" ref="F5754">IF(B5754="","",SMALL(IF(اضافه!$E$1:$E$10000=$D$4,ROW($1:$10000)),B5754))</f>
        <v/>
      </c>
      <c r="G5754" s="25" t="str">
        <f t="shared" si="1095"/>
        <v/>
      </c>
      <c r="H5754" s="26" t="str">
        <f t="shared" si="1101"/>
        <v/>
      </c>
      <c r="I5754" s="27" t="str">
        <f t="shared" si="1102"/>
        <v/>
      </c>
      <c r="J5754" s="27" t="str">
        <f t="shared" si="1103"/>
        <v/>
      </c>
      <c r="K5754" s="29" t="str">
        <f t="array" ref="K5754">IF(G5754="","",SMALL(IF(صرف!$E$1:$E$10000=$D$4,ROW($1:$10000)),G5754))</f>
        <v/>
      </c>
      <c r="L5754" s="25" t="str">
        <f t="shared" si="1096"/>
        <v/>
      </c>
      <c r="M5754" s="26" t="str">
        <f t="shared" si="1104"/>
        <v/>
      </c>
      <c r="N5754" s="27" t="str">
        <f t="shared" si="1105"/>
        <v/>
      </c>
      <c r="O5754" s="27" t="str">
        <f t="shared" si="1097"/>
        <v/>
      </c>
      <c r="P5754" s="29" t="str">
        <f t="array" ref="P5754">IF(L5754="","",SMALL(IF(تكهين!$E$1:$E$10000=$D$4,ROW($1:$10000)),L5754))</f>
        <v/>
      </c>
    </row>
    <row r="5755" spans="2:16" ht="20.25">
      <c r="B5755" s="25" t="str">
        <f t="shared" si="1094"/>
        <v/>
      </c>
      <c r="C5755" s="26" t="str">
        <f t="shared" si="1098"/>
        <v/>
      </c>
      <c r="D5755" s="27" t="str">
        <f t="shared" si="1099"/>
        <v/>
      </c>
      <c r="E5755" s="27" t="str">
        <f t="shared" si="1100"/>
        <v/>
      </c>
      <c r="F5755" s="29" t="str">
        <f t="array" ref="F5755">IF(B5755="","",SMALL(IF(اضافه!$E$1:$E$10000=$D$4,ROW($1:$10000)),B5755))</f>
        <v/>
      </c>
      <c r="G5755" s="25" t="str">
        <f t="shared" si="1095"/>
        <v/>
      </c>
      <c r="H5755" s="26" t="str">
        <f t="shared" si="1101"/>
        <v/>
      </c>
      <c r="I5755" s="27" t="str">
        <f t="shared" si="1102"/>
        <v/>
      </c>
      <c r="J5755" s="27" t="str">
        <f t="shared" si="1103"/>
        <v/>
      </c>
      <c r="K5755" s="29" t="str">
        <f t="array" ref="K5755">IF(G5755="","",SMALL(IF(صرف!$E$1:$E$10000=$D$4,ROW($1:$10000)),G5755))</f>
        <v/>
      </c>
      <c r="L5755" s="25" t="str">
        <f t="shared" si="1096"/>
        <v/>
      </c>
      <c r="M5755" s="26" t="str">
        <f t="shared" si="1104"/>
        <v/>
      </c>
      <c r="N5755" s="27" t="str">
        <f t="shared" si="1105"/>
        <v/>
      </c>
      <c r="O5755" s="27" t="str">
        <f t="shared" si="1097"/>
        <v/>
      </c>
      <c r="P5755" s="29" t="str">
        <f t="array" ref="P5755">IF(L5755="","",SMALL(IF(تكهين!$E$1:$E$10000=$D$4,ROW($1:$10000)),L5755))</f>
        <v/>
      </c>
    </row>
    <row r="5756" spans="2:16" ht="20.25">
      <c r="B5756" s="25" t="str">
        <f t="shared" si="1094"/>
        <v/>
      </c>
      <c r="C5756" s="26" t="str">
        <f t="shared" si="1098"/>
        <v/>
      </c>
      <c r="D5756" s="27" t="str">
        <f t="shared" si="1099"/>
        <v/>
      </c>
      <c r="E5756" s="27" t="str">
        <f t="shared" si="1100"/>
        <v/>
      </c>
      <c r="F5756" s="29" t="str">
        <f t="array" ref="F5756">IF(B5756="","",SMALL(IF(اضافه!$E$1:$E$10000=$D$4,ROW($1:$10000)),B5756))</f>
        <v/>
      </c>
      <c r="G5756" s="25" t="str">
        <f t="shared" si="1095"/>
        <v/>
      </c>
      <c r="H5756" s="26" t="str">
        <f t="shared" si="1101"/>
        <v/>
      </c>
      <c r="I5756" s="27" t="str">
        <f t="shared" si="1102"/>
        <v/>
      </c>
      <c r="J5756" s="27" t="str">
        <f t="shared" si="1103"/>
        <v/>
      </c>
      <c r="K5756" s="29" t="str">
        <f t="array" ref="K5756">IF(G5756="","",SMALL(IF(صرف!$E$1:$E$10000=$D$4,ROW($1:$10000)),G5756))</f>
        <v/>
      </c>
      <c r="L5756" s="25" t="str">
        <f t="shared" si="1096"/>
        <v/>
      </c>
      <c r="M5756" s="26" t="str">
        <f t="shared" si="1104"/>
        <v/>
      </c>
      <c r="N5756" s="27" t="str">
        <f t="shared" si="1105"/>
        <v/>
      </c>
      <c r="O5756" s="27" t="str">
        <f t="shared" si="1097"/>
        <v/>
      </c>
      <c r="P5756" s="29" t="str">
        <f t="array" ref="P5756">IF(L5756="","",SMALL(IF(تكهين!$E$1:$E$10000=$D$4,ROW($1:$10000)),L5756))</f>
        <v/>
      </c>
    </row>
    <row r="5757" spans="2:16" ht="20.25">
      <c r="B5757" s="25" t="str">
        <f t="shared" si="1094"/>
        <v/>
      </c>
      <c r="C5757" s="26" t="str">
        <f t="shared" si="1098"/>
        <v/>
      </c>
      <c r="D5757" s="27" t="str">
        <f t="shared" si="1099"/>
        <v/>
      </c>
      <c r="E5757" s="27" t="str">
        <f t="shared" si="1100"/>
        <v/>
      </c>
      <c r="F5757" s="29" t="str">
        <f t="array" ref="F5757">IF(B5757="","",SMALL(IF(اضافه!$E$1:$E$10000=$D$4,ROW($1:$10000)),B5757))</f>
        <v/>
      </c>
      <c r="G5757" s="25" t="str">
        <f t="shared" si="1095"/>
        <v/>
      </c>
      <c r="H5757" s="26" t="str">
        <f t="shared" si="1101"/>
        <v/>
      </c>
      <c r="I5757" s="27" t="str">
        <f t="shared" si="1102"/>
        <v/>
      </c>
      <c r="J5757" s="27" t="str">
        <f t="shared" si="1103"/>
        <v/>
      </c>
      <c r="K5757" s="29" t="str">
        <f t="array" ref="K5757">IF(G5757="","",SMALL(IF(صرف!$E$1:$E$10000=$D$4,ROW($1:$10000)),G5757))</f>
        <v/>
      </c>
      <c r="L5757" s="25" t="str">
        <f t="shared" si="1096"/>
        <v/>
      </c>
      <c r="M5757" s="26" t="str">
        <f t="shared" si="1104"/>
        <v/>
      </c>
      <c r="N5757" s="27" t="str">
        <f t="shared" si="1105"/>
        <v/>
      </c>
      <c r="O5757" s="27" t="str">
        <f t="shared" si="1097"/>
        <v/>
      </c>
      <c r="P5757" s="29" t="str">
        <f t="array" ref="P5757">IF(L5757="","",SMALL(IF(تكهين!$E$1:$E$10000=$D$4,ROW($1:$10000)),L5757))</f>
        <v/>
      </c>
    </row>
    <row r="5758" spans="2:16" ht="20.25">
      <c r="B5758" s="25" t="str">
        <f t="shared" si="1094"/>
        <v/>
      </c>
      <c r="C5758" s="26" t="str">
        <f t="shared" si="1098"/>
        <v/>
      </c>
      <c r="D5758" s="27" t="str">
        <f t="shared" si="1099"/>
        <v/>
      </c>
      <c r="E5758" s="27" t="str">
        <f t="shared" si="1100"/>
        <v/>
      </c>
      <c r="F5758" s="29" t="str">
        <f t="array" ref="F5758">IF(B5758="","",SMALL(IF(اضافه!$E$1:$E$10000=$D$4,ROW($1:$10000)),B5758))</f>
        <v/>
      </c>
      <c r="G5758" s="25" t="str">
        <f t="shared" si="1095"/>
        <v/>
      </c>
      <c r="H5758" s="26" t="str">
        <f t="shared" si="1101"/>
        <v/>
      </c>
      <c r="I5758" s="27" t="str">
        <f t="shared" si="1102"/>
        <v/>
      </c>
      <c r="J5758" s="27" t="str">
        <f t="shared" si="1103"/>
        <v/>
      </c>
      <c r="K5758" s="29" t="str">
        <f t="array" ref="K5758">IF(G5758="","",SMALL(IF(صرف!$E$1:$E$10000=$D$4,ROW($1:$10000)),G5758))</f>
        <v/>
      </c>
      <c r="L5758" s="25" t="str">
        <f t="shared" si="1096"/>
        <v/>
      </c>
      <c r="M5758" s="26" t="str">
        <f t="shared" si="1104"/>
        <v/>
      </c>
      <c r="N5758" s="27" t="str">
        <f t="shared" si="1105"/>
        <v/>
      </c>
      <c r="O5758" s="27" t="str">
        <f t="shared" si="1097"/>
        <v/>
      </c>
      <c r="P5758" s="29" t="str">
        <f t="array" ref="P5758">IF(L5758="","",SMALL(IF(تكهين!$E$1:$E$10000=$D$4,ROW($1:$10000)),L5758))</f>
        <v/>
      </c>
    </row>
    <row r="5759" spans="2:16" ht="20.25">
      <c r="B5759" s="25" t="str">
        <f t="shared" si="1094"/>
        <v/>
      </c>
      <c r="C5759" s="26" t="str">
        <f t="shared" si="1098"/>
        <v/>
      </c>
      <c r="D5759" s="27" t="str">
        <f t="shared" si="1099"/>
        <v/>
      </c>
      <c r="E5759" s="27" t="str">
        <f t="shared" si="1100"/>
        <v/>
      </c>
      <c r="F5759" s="29" t="str">
        <f t="array" ref="F5759">IF(B5759="","",SMALL(IF(اضافه!$E$1:$E$10000=$D$4,ROW($1:$10000)),B5759))</f>
        <v/>
      </c>
      <c r="G5759" s="25" t="str">
        <f t="shared" si="1095"/>
        <v/>
      </c>
      <c r="H5759" s="26" t="str">
        <f t="shared" si="1101"/>
        <v/>
      </c>
      <c r="I5759" s="27" t="str">
        <f t="shared" si="1102"/>
        <v/>
      </c>
      <c r="J5759" s="27" t="str">
        <f t="shared" si="1103"/>
        <v/>
      </c>
      <c r="K5759" s="29" t="str">
        <f t="array" ref="K5759">IF(G5759="","",SMALL(IF(صرف!$E$1:$E$10000=$D$4,ROW($1:$10000)),G5759))</f>
        <v/>
      </c>
      <c r="L5759" s="25" t="str">
        <f t="shared" si="1096"/>
        <v/>
      </c>
      <c r="M5759" s="26" t="str">
        <f t="shared" si="1104"/>
        <v/>
      </c>
      <c r="N5759" s="27" t="str">
        <f t="shared" si="1105"/>
        <v/>
      </c>
      <c r="O5759" s="27" t="str">
        <f t="shared" si="1097"/>
        <v/>
      </c>
      <c r="P5759" s="29" t="str">
        <f t="array" ref="P5759">IF(L5759="","",SMALL(IF(تكهين!$E$1:$E$10000=$D$4,ROW($1:$10000)),L5759))</f>
        <v/>
      </c>
    </row>
    <row r="5760" spans="2:16" ht="20.25">
      <c r="B5760" s="25" t="str">
        <f t="shared" si="1094"/>
        <v/>
      </c>
      <c r="C5760" s="26" t="str">
        <f t="shared" si="1098"/>
        <v/>
      </c>
      <c r="D5760" s="27" t="str">
        <f t="shared" si="1099"/>
        <v/>
      </c>
      <c r="E5760" s="27" t="str">
        <f t="shared" si="1100"/>
        <v/>
      </c>
      <c r="F5760" s="29" t="str">
        <f t="array" ref="F5760">IF(B5760="","",SMALL(IF(اضافه!$E$1:$E$10000=$D$4,ROW($1:$10000)),B5760))</f>
        <v/>
      </c>
      <c r="G5760" s="25" t="str">
        <f t="shared" si="1095"/>
        <v/>
      </c>
      <c r="H5760" s="26" t="str">
        <f t="shared" si="1101"/>
        <v/>
      </c>
      <c r="I5760" s="27" t="str">
        <f t="shared" si="1102"/>
        <v/>
      </c>
      <c r="J5760" s="27" t="str">
        <f t="shared" si="1103"/>
        <v/>
      </c>
      <c r="K5760" s="29" t="str">
        <f t="array" ref="K5760">IF(G5760="","",SMALL(IF(صرف!$E$1:$E$10000=$D$4,ROW($1:$10000)),G5760))</f>
        <v/>
      </c>
      <c r="L5760" s="25" t="str">
        <f t="shared" si="1096"/>
        <v/>
      </c>
      <c r="M5760" s="26" t="str">
        <f t="shared" si="1104"/>
        <v/>
      </c>
      <c r="N5760" s="27" t="str">
        <f t="shared" si="1105"/>
        <v/>
      </c>
      <c r="O5760" s="27" t="str">
        <f t="shared" si="1097"/>
        <v/>
      </c>
      <c r="P5760" s="29" t="str">
        <f t="array" ref="P5760">IF(L5760="","",SMALL(IF(تكهين!$E$1:$E$10000=$D$4,ROW($1:$10000)),L5760))</f>
        <v/>
      </c>
    </row>
    <row r="5761" spans="2:16" ht="20.25">
      <c r="B5761" s="25" t="str">
        <f t="shared" si="1094"/>
        <v/>
      </c>
      <c r="C5761" s="26" t="str">
        <f t="shared" si="1098"/>
        <v/>
      </c>
      <c r="D5761" s="27" t="str">
        <f t="shared" si="1099"/>
        <v/>
      </c>
      <c r="E5761" s="27" t="str">
        <f t="shared" si="1100"/>
        <v/>
      </c>
      <c r="F5761" s="29" t="str">
        <f t="array" ref="F5761">IF(B5761="","",SMALL(IF(اضافه!$E$1:$E$10000=$D$4,ROW($1:$10000)),B5761))</f>
        <v/>
      </c>
      <c r="G5761" s="25" t="str">
        <f t="shared" si="1095"/>
        <v/>
      </c>
      <c r="H5761" s="26" t="str">
        <f t="shared" si="1101"/>
        <v/>
      </c>
      <c r="I5761" s="27" t="str">
        <f t="shared" si="1102"/>
        <v/>
      </c>
      <c r="J5761" s="27" t="str">
        <f t="shared" si="1103"/>
        <v/>
      </c>
      <c r="K5761" s="29" t="str">
        <f t="array" ref="K5761">IF(G5761="","",SMALL(IF(صرف!$E$1:$E$10000=$D$4,ROW($1:$10000)),G5761))</f>
        <v/>
      </c>
      <c r="L5761" s="25" t="str">
        <f t="shared" si="1096"/>
        <v/>
      </c>
      <c r="M5761" s="26" t="str">
        <f t="shared" si="1104"/>
        <v/>
      </c>
      <c r="N5761" s="27" t="str">
        <f t="shared" si="1105"/>
        <v/>
      </c>
      <c r="O5761" s="27" t="str">
        <f t="shared" si="1097"/>
        <v/>
      </c>
      <c r="P5761" s="29" t="str">
        <f t="array" ref="P5761">IF(L5761="","",SMALL(IF(تكهين!$E$1:$E$10000=$D$4,ROW($1:$10000)),L5761))</f>
        <v/>
      </c>
    </row>
    <row r="5762" spans="2:16" ht="20.25">
      <c r="B5762" s="25" t="str">
        <f t="shared" si="1094"/>
        <v/>
      </c>
      <c r="C5762" s="26" t="str">
        <f t="shared" si="1098"/>
        <v/>
      </c>
      <c r="D5762" s="27" t="str">
        <f t="shared" si="1099"/>
        <v/>
      </c>
      <c r="E5762" s="27" t="str">
        <f t="shared" si="1100"/>
        <v/>
      </c>
      <c r="F5762" s="29" t="str">
        <f t="array" ref="F5762">IF(B5762="","",SMALL(IF(اضافه!$E$1:$E$10000=$D$4,ROW($1:$10000)),B5762))</f>
        <v/>
      </c>
      <c r="G5762" s="25" t="str">
        <f t="shared" si="1095"/>
        <v/>
      </c>
      <c r="H5762" s="26" t="str">
        <f t="shared" si="1101"/>
        <v/>
      </c>
      <c r="I5762" s="27" t="str">
        <f t="shared" si="1102"/>
        <v/>
      </c>
      <c r="J5762" s="27" t="str">
        <f t="shared" si="1103"/>
        <v/>
      </c>
      <c r="K5762" s="29" t="str">
        <f t="array" ref="K5762">IF(G5762="","",SMALL(IF(صرف!$E$1:$E$10000=$D$4,ROW($1:$10000)),G5762))</f>
        <v/>
      </c>
      <c r="L5762" s="25" t="str">
        <f t="shared" si="1096"/>
        <v/>
      </c>
      <c r="M5762" s="26" t="str">
        <f t="shared" si="1104"/>
        <v/>
      </c>
      <c r="N5762" s="27" t="str">
        <f t="shared" si="1105"/>
        <v/>
      </c>
      <c r="O5762" s="27" t="str">
        <f t="shared" si="1097"/>
        <v/>
      </c>
      <c r="P5762" s="29" t="str">
        <f t="array" ref="P5762">IF(L5762="","",SMALL(IF(تكهين!$E$1:$E$10000=$D$4,ROW($1:$10000)),L5762))</f>
        <v/>
      </c>
    </row>
    <row r="5763" spans="2:16" ht="20.25">
      <c r="B5763" s="25" t="str">
        <f t="shared" si="1094"/>
        <v/>
      </c>
      <c r="C5763" s="26" t="str">
        <f t="shared" si="1098"/>
        <v/>
      </c>
      <c r="D5763" s="27" t="str">
        <f t="shared" si="1099"/>
        <v/>
      </c>
      <c r="E5763" s="27" t="str">
        <f t="shared" si="1100"/>
        <v/>
      </c>
      <c r="F5763" s="29" t="str">
        <f t="array" ref="F5763">IF(B5763="","",SMALL(IF(اضافه!$E$1:$E$10000=$D$4,ROW($1:$10000)),B5763))</f>
        <v/>
      </c>
      <c r="G5763" s="25" t="str">
        <f t="shared" si="1095"/>
        <v/>
      </c>
      <c r="H5763" s="26" t="str">
        <f t="shared" si="1101"/>
        <v/>
      </c>
      <c r="I5763" s="27" t="str">
        <f t="shared" si="1102"/>
        <v/>
      </c>
      <c r="J5763" s="27" t="str">
        <f t="shared" si="1103"/>
        <v/>
      </c>
      <c r="K5763" s="29" t="str">
        <f t="array" ref="K5763">IF(G5763="","",SMALL(IF(صرف!$E$1:$E$10000=$D$4,ROW($1:$10000)),G5763))</f>
        <v/>
      </c>
      <c r="L5763" s="25" t="str">
        <f t="shared" si="1096"/>
        <v/>
      </c>
      <c r="M5763" s="26" t="str">
        <f t="shared" si="1104"/>
        <v/>
      </c>
      <c r="N5763" s="27" t="str">
        <f t="shared" si="1105"/>
        <v/>
      </c>
      <c r="O5763" s="27" t="str">
        <f t="shared" si="1097"/>
        <v/>
      </c>
      <c r="P5763" s="29" t="str">
        <f t="array" ref="P5763">IF(L5763="","",SMALL(IF(تكهين!$E$1:$E$10000=$D$4,ROW($1:$10000)),L5763))</f>
        <v/>
      </c>
    </row>
    <row r="5764" spans="2:16" ht="20.25">
      <c r="B5764" s="25" t="str">
        <f t="shared" si="1094"/>
        <v/>
      </c>
      <c r="C5764" s="26" t="str">
        <f t="shared" si="1098"/>
        <v/>
      </c>
      <c r="D5764" s="27" t="str">
        <f t="shared" si="1099"/>
        <v/>
      </c>
      <c r="E5764" s="27" t="str">
        <f t="shared" si="1100"/>
        <v/>
      </c>
      <c r="F5764" s="29" t="str">
        <f t="array" ref="F5764">IF(B5764="","",SMALL(IF(اضافه!$E$1:$E$10000=$D$4,ROW($1:$10000)),B5764))</f>
        <v/>
      </c>
      <c r="G5764" s="25" t="str">
        <f t="shared" si="1095"/>
        <v/>
      </c>
      <c r="H5764" s="26" t="str">
        <f t="shared" si="1101"/>
        <v/>
      </c>
      <c r="I5764" s="27" t="str">
        <f t="shared" si="1102"/>
        <v/>
      </c>
      <c r="J5764" s="27" t="str">
        <f t="shared" si="1103"/>
        <v/>
      </c>
      <c r="K5764" s="29" t="str">
        <f t="array" ref="K5764">IF(G5764="","",SMALL(IF(صرف!$E$1:$E$10000=$D$4,ROW($1:$10000)),G5764))</f>
        <v/>
      </c>
      <c r="L5764" s="25" t="str">
        <f t="shared" si="1096"/>
        <v/>
      </c>
      <c r="M5764" s="26" t="str">
        <f t="shared" si="1104"/>
        <v/>
      </c>
      <c r="N5764" s="27" t="str">
        <f t="shared" si="1105"/>
        <v/>
      </c>
      <c r="O5764" s="27" t="str">
        <f t="shared" si="1097"/>
        <v/>
      </c>
      <c r="P5764" s="29" t="str">
        <f t="array" ref="P5764">IF(L5764="","",SMALL(IF(تكهين!$E$1:$E$10000=$D$4,ROW($1:$10000)),L5764))</f>
        <v/>
      </c>
    </row>
    <row r="5765" spans="2:16" ht="20.25">
      <c r="B5765" s="25" t="str">
        <f t="shared" si="1094"/>
        <v/>
      </c>
      <c r="C5765" s="26" t="str">
        <f t="shared" si="1098"/>
        <v/>
      </c>
      <c r="D5765" s="27" t="str">
        <f t="shared" si="1099"/>
        <v/>
      </c>
      <c r="E5765" s="27" t="str">
        <f t="shared" si="1100"/>
        <v/>
      </c>
      <c r="F5765" s="29" t="str">
        <f t="array" ref="F5765">IF(B5765="","",SMALL(IF(اضافه!$E$1:$E$10000=$D$4,ROW($1:$10000)),B5765))</f>
        <v/>
      </c>
      <c r="G5765" s="25" t="str">
        <f t="shared" si="1095"/>
        <v/>
      </c>
      <c r="H5765" s="26" t="str">
        <f t="shared" si="1101"/>
        <v/>
      </c>
      <c r="I5765" s="27" t="str">
        <f t="shared" si="1102"/>
        <v/>
      </c>
      <c r="J5765" s="27" t="str">
        <f t="shared" si="1103"/>
        <v/>
      </c>
      <c r="K5765" s="29" t="str">
        <f t="array" ref="K5765">IF(G5765="","",SMALL(IF(صرف!$E$1:$E$10000=$D$4,ROW($1:$10000)),G5765))</f>
        <v/>
      </c>
      <c r="L5765" s="25" t="str">
        <f t="shared" si="1096"/>
        <v/>
      </c>
      <c r="M5765" s="26" t="str">
        <f t="shared" si="1104"/>
        <v/>
      </c>
      <c r="N5765" s="27" t="str">
        <f t="shared" si="1105"/>
        <v/>
      </c>
      <c r="O5765" s="27" t="str">
        <f t="shared" si="1097"/>
        <v/>
      </c>
      <c r="P5765" s="29" t="str">
        <f t="array" ref="P5765">IF(L5765="","",SMALL(IF(تكهين!$E$1:$E$10000=$D$4,ROW($1:$10000)),L5765))</f>
        <v/>
      </c>
    </row>
    <row r="5766" spans="2:16" ht="20.25">
      <c r="B5766" s="25" t="str">
        <f t="shared" si="1094"/>
        <v/>
      </c>
      <c r="C5766" s="26" t="str">
        <f t="shared" si="1098"/>
        <v/>
      </c>
      <c r="D5766" s="27" t="str">
        <f t="shared" si="1099"/>
        <v/>
      </c>
      <c r="E5766" s="27" t="str">
        <f t="shared" si="1100"/>
        <v/>
      </c>
      <c r="F5766" s="29" t="str">
        <f t="array" ref="F5766">IF(B5766="","",SMALL(IF(اضافه!$E$1:$E$10000=$D$4,ROW($1:$10000)),B5766))</f>
        <v/>
      </c>
      <c r="G5766" s="25" t="str">
        <f t="shared" si="1095"/>
        <v/>
      </c>
      <c r="H5766" s="26" t="str">
        <f t="shared" si="1101"/>
        <v/>
      </c>
      <c r="I5766" s="27" t="str">
        <f t="shared" si="1102"/>
        <v/>
      </c>
      <c r="J5766" s="27" t="str">
        <f t="shared" si="1103"/>
        <v/>
      </c>
      <c r="K5766" s="29" t="str">
        <f t="array" ref="K5766">IF(G5766="","",SMALL(IF(صرف!$E$1:$E$10000=$D$4,ROW($1:$10000)),G5766))</f>
        <v/>
      </c>
      <c r="L5766" s="25" t="str">
        <f t="shared" si="1096"/>
        <v/>
      </c>
      <c r="M5766" s="26" t="str">
        <f t="shared" si="1104"/>
        <v/>
      </c>
      <c r="N5766" s="27" t="str">
        <f t="shared" si="1105"/>
        <v/>
      </c>
      <c r="O5766" s="27" t="str">
        <f t="shared" si="1097"/>
        <v/>
      </c>
      <c r="P5766" s="29" t="str">
        <f t="array" ref="P5766">IF(L5766="","",SMALL(IF(تكهين!$E$1:$E$10000=$D$4,ROW($1:$10000)),L5766))</f>
        <v/>
      </c>
    </row>
    <row r="5767" spans="2:16" ht="20.25">
      <c r="B5767" s="25" t="str">
        <f t="shared" ref="B5767:B5830" si="1106">IF(B$11=0,"",IF(ROW($B5755)&gt;B$11,"",ROW($B5755)))</f>
        <v/>
      </c>
      <c r="C5767" s="26" t="str">
        <f t="shared" si="1098"/>
        <v/>
      </c>
      <c r="D5767" s="27" t="str">
        <f t="shared" si="1099"/>
        <v/>
      </c>
      <c r="E5767" s="27" t="str">
        <f t="shared" si="1100"/>
        <v/>
      </c>
      <c r="F5767" s="29" t="str">
        <f t="array" ref="F5767">IF(B5767="","",SMALL(IF(اضافه!$E$1:$E$10000=$D$4,ROW($1:$10000)),B5767))</f>
        <v/>
      </c>
      <c r="G5767" s="25" t="str">
        <f t="shared" si="1095"/>
        <v/>
      </c>
      <c r="H5767" s="26" t="str">
        <f t="shared" si="1101"/>
        <v/>
      </c>
      <c r="I5767" s="27" t="str">
        <f t="shared" si="1102"/>
        <v/>
      </c>
      <c r="J5767" s="27" t="str">
        <f t="shared" si="1103"/>
        <v/>
      </c>
      <c r="K5767" s="29" t="str">
        <f t="array" ref="K5767">IF(G5767="","",SMALL(IF(صرف!$E$1:$E$10000=$D$4,ROW($1:$10000)),G5767))</f>
        <v/>
      </c>
      <c r="L5767" s="25" t="str">
        <f t="shared" si="1096"/>
        <v/>
      </c>
      <c r="M5767" s="26" t="str">
        <f t="shared" si="1104"/>
        <v/>
      </c>
      <c r="N5767" s="27" t="str">
        <f t="shared" si="1105"/>
        <v/>
      </c>
      <c r="O5767" s="27" t="str">
        <f t="shared" si="1097"/>
        <v/>
      </c>
      <c r="P5767" s="29" t="str">
        <f t="array" ref="P5767">IF(L5767="","",SMALL(IF(تكهين!$E$1:$E$10000=$D$4,ROW($1:$10000)),L5767))</f>
        <v/>
      </c>
    </row>
    <row r="5768" spans="2:16" ht="20.25">
      <c r="B5768" s="25" t="str">
        <f t="shared" si="1106"/>
        <v/>
      </c>
      <c r="C5768" s="26" t="str">
        <f t="shared" si="1098"/>
        <v/>
      </c>
      <c r="D5768" s="27" t="str">
        <f t="shared" si="1099"/>
        <v/>
      </c>
      <c r="E5768" s="27" t="str">
        <f t="shared" si="1100"/>
        <v/>
      </c>
      <c r="F5768" s="29" t="str">
        <f t="array" ref="F5768">IF(B5768="","",SMALL(IF(اضافه!$E$1:$E$10000=$D$4,ROW($1:$10000)),B5768))</f>
        <v/>
      </c>
      <c r="G5768" s="25" t="str">
        <f t="shared" si="1095"/>
        <v/>
      </c>
      <c r="H5768" s="26" t="str">
        <f t="shared" si="1101"/>
        <v/>
      </c>
      <c r="I5768" s="27" t="str">
        <f t="shared" si="1102"/>
        <v/>
      </c>
      <c r="J5768" s="27" t="str">
        <f t="shared" si="1103"/>
        <v/>
      </c>
      <c r="K5768" s="29" t="str">
        <f t="array" ref="K5768">IF(G5768="","",SMALL(IF(صرف!$E$1:$E$10000=$D$4,ROW($1:$10000)),G5768))</f>
        <v/>
      </c>
      <c r="L5768" s="25" t="str">
        <f t="shared" si="1096"/>
        <v/>
      </c>
      <c r="M5768" s="26" t="str">
        <f t="shared" si="1104"/>
        <v/>
      </c>
      <c r="N5768" s="27" t="str">
        <f t="shared" si="1105"/>
        <v/>
      </c>
      <c r="O5768" s="27" t="str">
        <f t="shared" si="1097"/>
        <v/>
      </c>
      <c r="P5768" s="29" t="str">
        <f t="array" ref="P5768">IF(L5768="","",SMALL(IF(تكهين!$E$1:$E$10000=$D$4,ROW($1:$10000)),L5768))</f>
        <v/>
      </c>
    </row>
    <row r="5769" spans="2:16" ht="20.25">
      <c r="B5769" s="25" t="str">
        <f t="shared" si="1106"/>
        <v/>
      </c>
      <c r="C5769" s="26" t="str">
        <f t="shared" si="1098"/>
        <v/>
      </c>
      <c r="D5769" s="27" t="str">
        <f t="shared" si="1099"/>
        <v/>
      </c>
      <c r="E5769" s="27" t="str">
        <f t="shared" si="1100"/>
        <v/>
      </c>
      <c r="F5769" s="29" t="str">
        <f t="array" ref="F5769">IF(B5769="","",SMALL(IF(اضافه!$E$1:$E$10000=$D$4,ROW($1:$10000)),B5769))</f>
        <v/>
      </c>
      <c r="G5769" s="25" t="str">
        <f t="shared" si="1095"/>
        <v/>
      </c>
      <c r="H5769" s="26" t="str">
        <f t="shared" si="1101"/>
        <v/>
      </c>
      <c r="I5769" s="27" t="str">
        <f t="shared" si="1102"/>
        <v/>
      </c>
      <c r="J5769" s="27" t="str">
        <f t="shared" si="1103"/>
        <v/>
      </c>
      <c r="K5769" s="29" t="str">
        <f t="array" ref="K5769">IF(G5769="","",SMALL(IF(صرف!$E$1:$E$10000=$D$4,ROW($1:$10000)),G5769))</f>
        <v/>
      </c>
      <c r="L5769" s="25" t="str">
        <f t="shared" si="1096"/>
        <v/>
      </c>
      <c r="M5769" s="26" t="str">
        <f t="shared" si="1104"/>
        <v/>
      </c>
      <c r="N5769" s="27" t="str">
        <f t="shared" si="1105"/>
        <v/>
      </c>
      <c r="O5769" s="27" t="str">
        <f t="shared" si="1097"/>
        <v/>
      </c>
      <c r="P5769" s="29" t="str">
        <f t="array" ref="P5769">IF(L5769="","",SMALL(IF(تكهين!$E$1:$E$10000=$D$4,ROW($1:$10000)),L5769))</f>
        <v/>
      </c>
    </row>
    <row r="5770" spans="2:16" ht="20.25">
      <c r="B5770" s="25" t="str">
        <f t="shared" si="1106"/>
        <v/>
      </c>
      <c r="C5770" s="26" t="str">
        <f t="shared" si="1098"/>
        <v/>
      </c>
      <c r="D5770" s="27" t="str">
        <f t="shared" si="1099"/>
        <v/>
      </c>
      <c r="E5770" s="27" t="str">
        <f t="shared" si="1100"/>
        <v/>
      </c>
      <c r="F5770" s="29" t="str">
        <f t="array" ref="F5770">IF(B5770="","",SMALL(IF(اضافه!$E$1:$E$10000=$D$4,ROW($1:$10000)),B5770))</f>
        <v/>
      </c>
      <c r="G5770" s="25" t="str">
        <f t="shared" si="1095"/>
        <v/>
      </c>
      <c r="H5770" s="26" t="str">
        <f t="shared" si="1101"/>
        <v/>
      </c>
      <c r="I5770" s="27" t="str">
        <f t="shared" si="1102"/>
        <v/>
      </c>
      <c r="J5770" s="27" t="str">
        <f t="shared" si="1103"/>
        <v/>
      </c>
      <c r="K5770" s="29" t="str">
        <f t="array" ref="K5770">IF(G5770="","",SMALL(IF(صرف!$E$1:$E$10000=$D$4,ROW($1:$10000)),G5770))</f>
        <v/>
      </c>
      <c r="L5770" s="25" t="str">
        <f t="shared" si="1096"/>
        <v/>
      </c>
      <c r="M5770" s="26" t="str">
        <f t="shared" si="1104"/>
        <v/>
      </c>
      <c r="N5770" s="27" t="str">
        <f t="shared" si="1105"/>
        <v/>
      </c>
      <c r="O5770" s="27" t="str">
        <f t="shared" si="1097"/>
        <v/>
      </c>
      <c r="P5770" s="29" t="str">
        <f t="array" ref="P5770">IF(L5770="","",SMALL(IF(تكهين!$E$1:$E$10000=$D$4,ROW($1:$10000)),L5770))</f>
        <v/>
      </c>
    </row>
    <row r="5771" spans="2:16" ht="20.25">
      <c r="B5771" s="25" t="str">
        <f t="shared" si="1106"/>
        <v/>
      </c>
      <c r="C5771" s="26" t="str">
        <f t="shared" si="1098"/>
        <v/>
      </c>
      <c r="D5771" s="27" t="str">
        <f t="shared" si="1099"/>
        <v/>
      </c>
      <c r="E5771" s="27" t="str">
        <f t="shared" si="1100"/>
        <v/>
      </c>
      <c r="F5771" s="29" t="str">
        <f t="array" ref="F5771">IF(B5771="","",SMALL(IF(اضافه!$E$1:$E$10000=$D$4,ROW($1:$10000)),B5771))</f>
        <v/>
      </c>
      <c r="G5771" s="25" t="str">
        <f t="shared" si="1095"/>
        <v/>
      </c>
      <c r="H5771" s="26" t="str">
        <f t="shared" si="1101"/>
        <v/>
      </c>
      <c r="I5771" s="27" t="str">
        <f t="shared" si="1102"/>
        <v/>
      </c>
      <c r="J5771" s="27" t="str">
        <f t="shared" si="1103"/>
        <v/>
      </c>
      <c r="K5771" s="29" t="str">
        <f t="array" ref="K5771">IF(G5771="","",SMALL(IF(صرف!$E$1:$E$10000=$D$4,ROW($1:$10000)),G5771))</f>
        <v/>
      </c>
      <c r="L5771" s="25" t="str">
        <f t="shared" si="1096"/>
        <v/>
      </c>
      <c r="M5771" s="26" t="str">
        <f t="shared" si="1104"/>
        <v/>
      </c>
      <c r="N5771" s="27" t="str">
        <f t="shared" si="1105"/>
        <v/>
      </c>
      <c r="O5771" s="27" t="str">
        <f t="shared" si="1097"/>
        <v/>
      </c>
      <c r="P5771" s="29" t="str">
        <f t="array" ref="P5771">IF(L5771="","",SMALL(IF(تكهين!$E$1:$E$10000=$D$4,ROW($1:$10000)),L5771))</f>
        <v/>
      </c>
    </row>
    <row r="5772" spans="2:16" ht="20.25">
      <c r="B5772" s="25" t="str">
        <f t="shared" si="1106"/>
        <v/>
      </c>
      <c r="C5772" s="26" t="str">
        <f t="shared" si="1098"/>
        <v/>
      </c>
      <c r="D5772" s="27" t="str">
        <f t="shared" si="1099"/>
        <v/>
      </c>
      <c r="E5772" s="27" t="str">
        <f t="shared" si="1100"/>
        <v/>
      </c>
      <c r="F5772" s="29" t="str">
        <f t="array" ref="F5772">IF(B5772="","",SMALL(IF(اضافه!$E$1:$E$10000=$D$4,ROW($1:$10000)),B5772))</f>
        <v/>
      </c>
      <c r="G5772" s="25" t="str">
        <f t="shared" si="1095"/>
        <v/>
      </c>
      <c r="H5772" s="26" t="str">
        <f t="shared" si="1101"/>
        <v/>
      </c>
      <c r="I5772" s="27" t="str">
        <f t="shared" si="1102"/>
        <v/>
      </c>
      <c r="J5772" s="27" t="str">
        <f t="shared" si="1103"/>
        <v/>
      </c>
      <c r="K5772" s="29" t="str">
        <f t="array" ref="K5772">IF(G5772="","",SMALL(IF(صرف!$E$1:$E$10000=$D$4,ROW($1:$10000)),G5772))</f>
        <v/>
      </c>
      <c r="L5772" s="25" t="str">
        <f t="shared" si="1096"/>
        <v/>
      </c>
      <c r="M5772" s="26" t="str">
        <f t="shared" si="1104"/>
        <v/>
      </c>
      <c r="N5772" s="27" t="str">
        <f t="shared" si="1105"/>
        <v/>
      </c>
      <c r="O5772" s="27" t="str">
        <f t="shared" si="1097"/>
        <v/>
      </c>
      <c r="P5772" s="29" t="str">
        <f t="array" ref="P5772">IF(L5772="","",SMALL(IF(تكهين!$E$1:$E$10000=$D$4,ROW($1:$10000)),L5772))</f>
        <v/>
      </c>
    </row>
    <row r="5773" spans="2:16" ht="20.25">
      <c r="B5773" s="25" t="str">
        <f t="shared" si="1106"/>
        <v/>
      </c>
      <c r="C5773" s="26" t="str">
        <f t="shared" si="1098"/>
        <v/>
      </c>
      <c r="D5773" s="27" t="str">
        <f t="shared" si="1099"/>
        <v/>
      </c>
      <c r="E5773" s="27" t="str">
        <f t="shared" si="1100"/>
        <v/>
      </c>
      <c r="F5773" s="29" t="str">
        <f t="array" ref="F5773">IF(B5773="","",SMALL(IF(اضافه!$E$1:$E$10000=$D$4,ROW($1:$10000)),B5773))</f>
        <v/>
      </c>
      <c r="G5773" s="25" t="str">
        <f t="shared" ref="G5773:G5836" si="1107">IF(G$11=0,"",IF(ROW($B5761)&gt;G$11,"",ROW($B5761)))</f>
        <v/>
      </c>
      <c r="H5773" s="26" t="str">
        <f t="shared" si="1101"/>
        <v/>
      </c>
      <c r="I5773" s="27" t="str">
        <f t="shared" si="1102"/>
        <v/>
      </c>
      <c r="J5773" s="27" t="str">
        <f t="shared" si="1103"/>
        <v/>
      </c>
      <c r="K5773" s="29" t="str">
        <f t="array" ref="K5773">IF(G5773="","",SMALL(IF(صرف!$E$1:$E$10000=$D$4,ROW($1:$10000)),G5773))</f>
        <v/>
      </c>
      <c r="L5773" s="25" t="str">
        <f t="shared" ref="L5773:L5836" si="1108">IF(L$11=0,"",IF(ROW($B5761)&gt;L$11,"",ROW($B5761)))</f>
        <v/>
      </c>
      <c r="M5773" s="26" t="str">
        <f t="shared" si="1104"/>
        <v/>
      </c>
      <c r="N5773" s="27" t="str">
        <f t="shared" si="1105"/>
        <v/>
      </c>
      <c r="O5773" s="27" t="str">
        <f t="shared" si="1097"/>
        <v/>
      </c>
      <c r="P5773" s="29" t="str">
        <f t="array" ref="P5773">IF(L5773="","",SMALL(IF(تكهين!$E$1:$E$10000=$D$4,ROW($1:$10000)),L5773))</f>
        <v/>
      </c>
    </row>
    <row r="5774" spans="2:16" ht="20.25">
      <c r="B5774" s="25" t="str">
        <f t="shared" si="1106"/>
        <v/>
      </c>
      <c r="C5774" s="26" t="str">
        <f t="shared" si="1098"/>
        <v/>
      </c>
      <c r="D5774" s="27" t="str">
        <f t="shared" si="1099"/>
        <v/>
      </c>
      <c r="E5774" s="27" t="str">
        <f t="shared" si="1100"/>
        <v/>
      </c>
      <c r="F5774" s="29" t="str">
        <f t="array" ref="F5774">IF(B5774="","",SMALL(IF(اضافه!$E$1:$E$10000=$D$4,ROW($1:$10000)),B5774))</f>
        <v/>
      </c>
      <c r="G5774" s="25" t="str">
        <f t="shared" si="1107"/>
        <v/>
      </c>
      <c r="H5774" s="26" t="str">
        <f t="shared" si="1101"/>
        <v/>
      </c>
      <c r="I5774" s="27" t="str">
        <f t="shared" si="1102"/>
        <v/>
      </c>
      <c r="J5774" s="27" t="str">
        <f t="shared" si="1103"/>
        <v/>
      </c>
      <c r="K5774" s="29" t="str">
        <f t="array" ref="K5774">IF(G5774="","",SMALL(IF(صرف!$E$1:$E$10000=$D$4,ROW($1:$10000)),G5774))</f>
        <v/>
      </c>
      <c r="L5774" s="25" t="str">
        <f t="shared" si="1108"/>
        <v/>
      </c>
      <c r="M5774" s="26" t="str">
        <f t="shared" si="1104"/>
        <v/>
      </c>
      <c r="N5774" s="27" t="str">
        <f t="shared" si="1105"/>
        <v/>
      </c>
      <c r="O5774" s="27" t="str">
        <f t="shared" si="1097"/>
        <v/>
      </c>
      <c r="P5774" s="29" t="str">
        <f t="array" ref="P5774">IF(L5774="","",SMALL(IF(تكهين!$E$1:$E$10000=$D$4,ROW($1:$10000)),L5774))</f>
        <v/>
      </c>
    </row>
    <row r="5775" spans="2:16" ht="20.25">
      <c r="B5775" s="25" t="str">
        <f t="shared" si="1106"/>
        <v/>
      </c>
      <c r="C5775" s="26" t="str">
        <f t="shared" si="1098"/>
        <v/>
      </c>
      <c r="D5775" s="27" t="str">
        <f t="shared" si="1099"/>
        <v/>
      </c>
      <c r="E5775" s="27" t="str">
        <f t="shared" si="1100"/>
        <v/>
      </c>
      <c r="F5775" s="29" t="str">
        <f t="array" ref="F5775">IF(B5775="","",SMALL(IF(اضافه!$E$1:$E$10000=$D$4,ROW($1:$10000)),B5775))</f>
        <v/>
      </c>
      <c r="G5775" s="25" t="str">
        <f t="shared" si="1107"/>
        <v/>
      </c>
      <c r="H5775" s="26" t="str">
        <f t="shared" si="1101"/>
        <v/>
      </c>
      <c r="I5775" s="27" t="str">
        <f t="shared" si="1102"/>
        <v/>
      </c>
      <c r="J5775" s="27" t="str">
        <f t="shared" si="1103"/>
        <v/>
      </c>
      <c r="K5775" s="29" t="str">
        <f t="array" ref="K5775">IF(G5775="","",SMALL(IF(صرف!$E$1:$E$10000=$D$4,ROW($1:$10000)),G5775))</f>
        <v/>
      </c>
      <c r="L5775" s="25" t="str">
        <f t="shared" si="1108"/>
        <v/>
      </c>
      <c r="M5775" s="26" t="str">
        <f t="shared" si="1104"/>
        <v/>
      </c>
      <c r="N5775" s="27" t="str">
        <f t="shared" si="1105"/>
        <v/>
      </c>
      <c r="O5775" s="27" t="str">
        <f t="shared" si="1097"/>
        <v/>
      </c>
      <c r="P5775" s="29" t="str">
        <f t="array" ref="P5775">IF(L5775="","",SMALL(IF(تكهين!$E$1:$E$10000=$D$4,ROW($1:$10000)),L5775))</f>
        <v/>
      </c>
    </row>
    <row r="5776" spans="2:16" ht="20.25">
      <c r="B5776" s="25" t="str">
        <f t="shared" si="1106"/>
        <v/>
      </c>
      <c r="C5776" s="26" t="str">
        <f t="shared" si="1098"/>
        <v/>
      </c>
      <c r="D5776" s="27" t="str">
        <f t="shared" si="1099"/>
        <v/>
      </c>
      <c r="E5776" s="27" t="str">
        <f t="shared" si="1100"/>
        <v/>
      </c>
      <c r="F5776" s="29" t="str">
        <f t="array" ref="F5776">IF(B5776="","",SMALL(IF(اضافه!$E$1:$E$10000=$D$4,ROW($1:$10000)),B5776))</f>
        <v/>
      </c>
      <c r="G5776" s="25" t="str">
        <f t="shared" si="1107"/>
        <v/>
      </c>
      <c r="H5776" s="26" t="str">
        <f t="shared" si="1101"/>
        <v/>
      </c>
      <c r="I5776" s="27" t="str">
        <f t="shared" si="1102"/>
        <v/>
      </c>
      <c r="J5776" s="27" t="str">
        <f t="shared" si="1103"/>
        <v/>
      </c>
      <c r="K5776" s="29" t="str">
        <f t="array" ref="K5776">IF(G5776="","",SMALL(IF(صرف!$E$1:$E$10000=$D$4,ROW($1:$10000)),G5776))</f>
        <v/>
      </c>
      <c r="L5776" s="25" t="str">
        <f t="shared" si="1108"/>
        <v/>
      </c>
      <c r="M5776" s="26" t="str">
        <f t="shared" si="1104"/>
        <v/>
      </c>
      <c r="N5776" s="27" t="str">
        <f t="shared" si="1105"/>
        <v/>
      </c>
      <c r="O5776" s="27" t="str">
        <f t="shared" si="1097"/>
        <v/>
      </c>
      <c r="P5776" s="29" t="str">
        <f t="array" ref="P5776">IF(L5776="","",SMALL(IF(تكهين!$E$1:$E$10000=$D$4,ROW($1:$10000)),L5776))</f>
        <v/>
      </c>
    </row>
    <row r="5777" spans="2:16" ht="20.25">
      <c r="B5777" s="25" t="str">
        <f t="shared" si="1106"/>
        <v/>
      </c>
      <c r="C5777" s="26" t="str">
        <f t="shared" si="1098"/>
        <v/>
      </c>
      <c r="D5777" s="27" t="str">
        <f t="shared" si="1099"/>
        <v/>
      </c>
      <c r="E5777" s="27" t="str">
        <f t="shared" si="1100"/>
        <v/>
      </c>
      <c r="F5777" s="29" t="str">
        <f t="array" ref="F5777">IF(B5777="","",SMALL(IF(اضافه!$E$1:$E$10000=$D$4,ROW($1:$10000)),B5777))</f>
        <v/>
      </c>
      <c r="G5777" s="25" t="str">
        <f t="shared" si="1107"/>
        <v/>
      </c>
      <c r="H5777" s="26" t="str">
        <f t="shared" si="1101"/>
        <v/>
      </c>
      <c r="I5777" s="27" t="str">
        <f t="shared" si="1102"/>
        <v/>
      </c>
      <c r="J5777" s="27" t="str">
        <f t="shared" si="1103"/>
        <v/>
      </c>
      <c r="K5777" s="29" t="str">
        <f t="array" ref="K5777">IF(G5777="","",SMALL(IF(صرف!$E$1:$E$10000=$D$4,ROW($1:$10000)),G5777))</f>
        <v/>
      </c>
      <c r="L5777" s="25" t="str">
        <f t="shared" si="1108"/>
        <v/>
      </c>
      <c r="M5777" s="26" t="str">
        <f t="shared" si="1104"/>
        <v/>
      </c>
      <c r="N5777" s="27" t="str">
        <f t="shared" si="1105"/>
        <v/>
      </c>
      <c r="O5777" s="27" t="str">
        <f t="shared" si="1097"/>
        <v/>
      </c>
      <c r="P5777" s="29" t="str">
        <f t="array" ref="P5777">IF(L5777="","",SMALL(IF(تكهين!$E$1:$E$10000=$D$4,ROW($1:$10000)),L5777))</f>
        <v/>
      </c>
    </row>
    <row r="5778" spans="2:16" ht="20.25">
      <c r="B5778" s="25" t="str">
        <f t="shared" si="1106"/>
        <v/>
      </c>
      <c r="C5778" s="26" t="str">
        <f t="shared" si="1098"/>
        <v/>
      </c>
      <c r="D5778" s="27" t="str">
        <f t="shared" si="1099"/>
        <v/>
      </c>
      <c r="E5778" s="27" t="str">
        <f t="shared" si="1100"/>
        <v/>
      </c>
      <c r="F5778" s="29" t="str">
        <f t="array" ref="F5778">IF(B5778="","",SMALL(IF(اضافه!$E$1:$E$10000=$D$4,ROW($1:$10000)),B5778))</f>
        <v/>
      </c>
      <c r="G5778" s="25" t="str">
        <f t="shared" si="1107"/>
        <v/>
      </c>
      <c r="H5778" s="26" t="str">
        <f t="shared" si="1101"/>
        <v/>
      </c>
      <c r="I5778" s="27" t="str">
        <f t="shared" si="1102"/>
        <v/>
      </c>
      <c r="J5778" s="27" t="str">
        <f t="shared" si="1103"/>
        <v/>
      </c>
      <c r="K5778" s="29" t="str">
        <f t="array" ref="K5778">IF(G5778="","",SMALL(IF(صرف!$E$1:$E$10000=$D$4,ROW($1:$10000)),G5778))</f>
        <v/>
      </c>
      <c r="L5778" s="25" t="str">
        <f t="shared" si="1108"/>
        <v/>
      </c>
      <c r="M5778" s="26" t="str">
        <f t="shared" si="1104"/>
        <v/>
      </c>
      <c r="N5778" s="27" t="str">
        <f t="shared" si="1105"/>
        <v/>
      </c>
      <c r="O5778" s="27" t="str">
        <f t="shared" si="1097"/>
        <v/>
      </c>
      <c r="P5778" s="29" t="str">
        <f t="array" ref="P5778">IF(L5778="","",SMALL(IF(تكهين!$E$1:$E$10000=$D$4,ROW($1:$10000)),L5778))</f>
        <v/>
      </c>
    </row>
    <row r="5779" spans="2:16" ht="20.25">
      <c r="B5779" s="25" t="str">
        <f t="shared" si="1106"/>
        <v/>
      </c>
      <c r="C5779" s="26" t="str">
        <f t="shared" si="1098"/>
        <v/>
      </c>
      <c r="D5779" s="27" t="str">
        <f t="shared" si="1099"/>
        <v/>
      </c>
      <c r="E5779" s="27" t="str">
        <f t="shared" si="1100"/>
        <v/>
      </c>
      <c r="F5779" s="29" t="str">
        <f t="array" ref="F5779">IF(B5779="","",SMALL(IF(اضافه!$E$1:$E$10000=$D$4,ROW($1:$10000)),B5779))</f>
        <v/>
      </c>
      <c r="G5779" s="25" t="str">
        <f t="shared" si="1107"/>
        <v/>
      </c>
      <c r="H5779" s="26" t="str">
        <f t="shared" si="1101"/>
        <v/>
      </c>
      <c r="I5779" s="27" t="str">
        <f t="shared" si="1102"/>
        <v/>
      </c>
      <c r="J5779" s="27" t="str">
        <f t="shared" si="1103"/>
        <v/>
      </c>
      <c r="K5779" s="29" t="str">
        <f t="array" ref="K5779">IF(G5779="","",SMALL(IF(صرف!$E$1:$E$10000=$D$4,ROW($1:$10000)),G5779))</f>
        <v/>
      </c>
      <c r="L5779" s="25" t="str">
        <f t="shared" si="1108"/>
        <v/>
      </c>
      <c r="M5779" s="26" t="str">
        <f t="shared" si="1104"/>
        <v/>
      </c>
      <c r="N5779" s="27" t="str">
        <f t="shared" si="1105"/>
        <v/>
      </c>
      <c r="O5779" s="27" t="str">
        <f t="shared" si="1097"/>
        <v/>
      </c>
      <c r="P5779" s="29" t="str">
        <f t="array" ref="P5779">IF(L5779="","",SMALL(IF(تكهين!$E$1:$E$10000=$D$4,ROW($1:$10000)),L5779))</f>
        <v/>
      </c>
    </row>
    <row r="5780" spans="2:16" ht="20.25">
      <c r="B5780" s="25" t="str">
        <f t="shared" si="1106"/>
        <v/>
      </c>
      <c r="C5780" s="26" t="str">
        <f t="shared" si="1098"/>
        <v/>
      </c>
      <c r="D5780" s="27" t="str">
        <f t="shared" si="1099"/>
        <v/>
      </c>
      <c r="E5780" s="27" t="str">
        <f t="shared" si="1100"/>
        <v/>
      </c>
      <c r="F5780" s="29" t="str">
        <f t="array" ref="F5780">IF(B5780="","",SMALL(IF(اضافه!$E$1:$E$10000=$D$4,ROW($1:$10000)),B5780))</f>
        <v/>
      </c>
      <c r="G5780" s="25" t="str">
        <f t="shared" si="1107"/>
        <v/>
      </c>
      <c r="H5780" s="26" t="str">
        <f t="shared" si="1101"/>
        <v/>
      </c>
      <c r="I5780" s="27" t="str">
        <f t="shared" si="1102"/>
        <v/>
      </c>
      <c r="J5780" s="27" t="str">
        <f t="shared" si="1103"/>
        <v/>
      </c>
      <c r="K5780" s="29" t="str">
        <f t="array" ref="K5780">IF(G5780="","",SMALL(IF(صرف!$E$1:$E$10000=$D$4,ROW($1:$10000)),G5780))</f>
        <v/>
      </c>
      <c r="L5780" s="25" t="str">
        <f t="shared" si="1108"/>
        <v/>
      </c>
      <c r="M5780" s="26" t="str">
        <f t="shared" si="1104"/>
        <v/>
      </c>
      <c r="N5780" s="27" t="str">
        <f t="shared" si="1105"/>
        <v/>
      </c>
      <c r="O5780" s="27" t="str">
        <f t="shared" si="1097"/>
        <v/>
      </c>
      <c r="P5780" s="29" t="str">
        <f t="array" ref="P5780">IF(L5780="","",SMALL(IF(تكهين!$E$1:$E$10000=$D$4,ROW($1:$10000)),L5780))</f>
        <v/>
      </c>
    </row>
    <row r="5781" spans="2:16" ht="20.25">
      <c r="B5781" s="25" t="str">
        <f t="shared" si="1106"/>
        <v/>
      </c>
      <c r="C5781" s="26" t="str">
        <f t="shared" si="1098"/>
        <v/>
      </c>
      <c r="D5781" s="27" t="str">
        <f t="shared" si="1099"/>
        <v/>
      </c>
      <c r="E5781" s="27" t="str">
        <f t="shared" si="1100"/>
        <v/>
      </c>
      <c r="F5781" s="29" t="str">
        <f t="array" ref="F5781">IF(B5781="","",SMALL(IF(اضافه!$E$1:$E$10000=$D$4,ROW($1:$10000)),B5781))</f>
        <v/>
      </c>
      <c r="G5781" s="25" t="str">
        <f t="shared" si="1107"/>
        <v/>
      </c>
      <c r="H5781" s="26" t="str">
        <f t="shared" si="1101"/>
        <v/>
      </c>
      <c r="I5781" s="27" t="str">
        <f t="shared" si="1102"/>
        <v/>
      </c>
      <c r="J5781" s="27" t="str">
        <f t="shared" si="1103"/>
        <v/>
      </c>
      <c r="K5781" s="29" t="str">
        <f t="array" ref="K5781">IF(G5781="","",SMALL(IF(صرف!$E$1:$E$10000=$D$4,ROW($1:$10000)),G5781))</f>
        <v/>
      </c>
      <c r="L5781" s="25" t="str">
        <f t="shared" si="1108"/>
        <v/>
      </c>
      <c r="M5781" s="26" t="str">
        <f t="shared" si="1104"/>
        <v/>
      </c>
      <c r="N5781" s="27" t="str">
        <f t="shared" si="1105"/>
        <v/>
      </c>
      <c r="O5781" s="27" t="str">
        <f t="shared" si="1097"/>
        <v/>
      </c>
      <c r="P5781" s="29" t="str">
        <f t="array" ref="P5781">IF(L5781="","",SMALL(IF(تكهين!$E$1:$E$10000=$D$4,ROW($1:$10000)),L5781))</f>
        <v/>
      </c>
    </row>
    <row r="5782" spans="2:16" ht="20.25">
      <c r="B5782" s="25" t="str">
        <f t="shared" si="1106"/>
        <v/>
      </c>
      <c r="C5782" s="26" t="str">
        <f t="shared" si="1098"/>
        <v/>
      </c>
      <c r="D5782" s="27" t="str">
        <f t="shared" si="1099"/>
        <v/>
      </c>
      <c r="E5782" s="27" t="str">
        <f t="shared" si="1100"/>
        <v/>
      </c>
      <c r="F5782" s="29" t="str">
        <f t="array" ref="F5782">IF(B5782="","",SMALL(IF(اضافه!$E$1:$E$10000=$D$4,ROW($1:$10000)),B5782))</f>
        <v/>
      </c>
      <c r="G5782" s="25" t="str">
        <f t="shared" si="1107"/>
        <v/>
      </c>
      <c r="H5782" s="26" t="str">
        <f t="shared" si="1101"/>
        <v/>
      </c>
      <c r="I5782" s="27" t="str">
        <f t="shared" si="1102"/>
        <v/>
      </c>
      <c r="J5782" s="27" t="str">
        <f t="shared" si="1103"/>
        <v/>
      </c>
      <c r="K5782" s="29" t="str">
        <f t="array" ref="K5782">IF(G5782="","",SMALL(IF(صرف!$E$1:$E$10000=$D$4,ROW($1:$10000)),G5782))</f>
        <v/>
      </c>
      <c r="L5782" s="25" t="str">
        <f t="shared" si="1108"/>
        <v/>
      </c>
      <c r="M5782" s="26" t="str">
        <f t="shared" si="1104"/>
        <v/>
      </c>
      <c r="N5782" s="27" t="str">
        <f t="shared" si="1105"/>
        <v/>
      </c>
      <c r="O5782" s="27" t="str">
        <f t="shared" si="1097"/>
        <v/>
      </c>
      <c r="P5782" s="29" t="str">
        <f t="array" ref="P5782">IF(L5782="","",SMALL(IF(تكهين!$E$1:$E$10000=$D$4,ROW($1:$10000)),L5782))</f>
        <v/>
      </c>
    </row>
    <row r="5783" spans="2:16" ht="20.25">
      <c r="B5783" s="25" t="str">
        <f t="shared" si="1106"/>
        <v/>
      </c>
      <c r="C5783" s="26" t="str">
        <f t="shared" si="1098"/>
        <v/>
      </c>
      <c r="D5783" s="27" t="str">
        <f t="shared" si="1099"/>
        <v/>
      </c>
      <c r="E5783" s="27" t="str">
        <f t="shared" si="1100"/>
        <v/>
      </c>
      <c r="F5783" s="29" t="str">
        <f t="array" ref="F5783">IF(B5783="","",SMALL(IF(اضافه!$E$1:$E$10000=$D$4,ROW($1:$10000)),B5783))</f>
        <v/>
      </c>
      <c r="G5783" s="25" t="str">
        <f t="shared" si="1107"/>
        <v/>
      </c>
      <c r="H5783" s="26" t="str">
        <f t="shared" si="1101"/>
        <v/>
      </c>
      <c r="I5783" s="27" t="str">
        <f t="shared" si="1102"/>
        <v/>
      </c>
      <c r="J5783" s="27" t="str">
        <f t="shared" si="1103"/>
        <v/>
      </c>
      <c r="K5783" s="29" t="str">
        <f t="array" ref="K5783">IF(G5783="","",SMALL(IF(صرف!$E$1:$E$10000=$D$4,ROW($1:$10000)),G5783))</f>
        <v/>
      </c>
      <c r="L5783" s="25" t="str">
        <f t="shared" si="1108"/>
        <v/>
      </c>
      <c r="M5783" s="26" t="str">
        <f t="shared" si="1104"/>
        <v/>
      </c>
      <c r="N5783" s="27" t="str">
        <f t="shared" si="1105"/>
        <v/>
      </c>
      <c r="O5783" s="27" t="str">
        <f t="shared" si="1097"/>
        <v/>
      </c>
      <c r="P5783" s="29" t="str">
        <f t="array" ref="P5783">IF(L5783="","",SMALL(IF(تكهين!$E$1:$E$10000=$D$4,ROW($1:$10000)),L5783))</f>
        <v/>
      </c>
    </row>
    <row r="5784" spans="2:16" ht="20.25">
      <c r="B5784" s="25" t="str">
        <f t="shared" si="1106"/>
        <v/>
      </c>
      <c r="C5784" s="26" t="str">
        <f t="shared" si="1098"/>
        <v/>
      </c>
      <c r="D5784" s="27" t="str">
        <f t="shared" si="1099"/>
        <v/>
      </c>
      <c r="E5784" s="27" t="str">
        <f t="shared" si="1100"/>
        <v/>
      </c>
      <c r="F5784" s="29" t="str">
        <f t="array" ref="F5784">IF(B5784="","",SMALL(IF(اضافه!$E$1:$E$10000=$D$4,ROW($1:$10000)),B5784))</f>
        <v/>
      </c>
      <c r="G5784" s="25" t="str">
        <f t="shared" si="1107"/>
        <v/>
      </c>
      <c r="H5784" s="26" t="str">
        <f t="shared" si="1101"/>
        <v/>
      </c>
      <c r="I5784" s="27" t="str">
        <f t="shared" si="1102"/>
        <v/>
      </c>
      <c r="J5784" s="27" t="str">
        <f t="shared" si="1103"/>
        <v/>
      </c>
      <c r="K5784" s="29" t="str">
        <f t="array" ref="K5784">IF(G5784="","",SMALL(IF(صرف!$E$1:$E$10000=$D$4,ROW($1:$10000)),G5784))</f>
        <v/>
      </c>
      <c r="L5784" s="25" t="str">
        <f t="shared" si="1108"/>
        <v/>
      </c>
      <c r="M5784" s="26" t="str">
        <f t="shared" si="1104"/>
        <v/>
      </c>
      <c r="N5784" s="27" t="str">
        <f t="shared" si="1105"/>
        <v/>
      </c>
      <c r="O5784" s="27" t="str">
        <f t="shared" si="1097"/>
        <v/>
      </c>
      <c r="P5784" s="29" t="str">
        <f t="array" ref="P5784">IF(L5784="","",SMALL(IF(تكهين!$E$1:$E$10000=$D$4,ROW($1:$10000)),L5784))</f>
        <v/>
      </c>
    </row>
    <row r="5785" spans="2:16" ht="20.25">
      <c r="B5785" s="25" t="str">
        <f t="shared" si="1106"/>
        <v/>
      </c>
      <c r="C5785" s="26" t="str">
        <f t="shared" si="1098"/>
        <v/>
      </c>
      <c r="D5785" s="27" t="str">
        <f t="shared" si="1099"/>
        <v/>
      </c>
      <c r="E5785" s="27" t="str">
        <f t="shared" si="1100"/>
        <v/>
      </c>
      <c r="F5785" s="29" t="str">
        <f t="array" ref="F5785">IF(B5785="","",SMALL(IF(اضافه!$E$1:$E$10000=$D$4,ROW($1:$10000)),B5785))</f>
        <v/>
      </c>
      <c r="G5785" s="25" t="str">
        <f t="shared" si="1107"/>
        <v/>
      </c>
      <c r="H5785" s="26" t="str">
        <f t="shared" si="1101"/>
        <v/>
      </c>
      <c r="I5785" s="27" t="str">
        <f t="shared" si="1102"/>
        <v/>
      </c>
      <c r="J5785" s="27" t="str">
        <f t="shared" si="1103"/>
        <v/>
      </c>
      <c r="K5785" s="29" t="str">
        <f t="array" ref="K5785">IF(G5785="","",SMALL(IF(صرف!$E$1:$E$10000=$D$4,ROW($1:$10000)),G5785))</f>
        <v/>
      </c>
      <c r="L5785" s="25" t="str">
        <f t="shared" si="1108"/>
        <v/>
      </c>
      <c r="M5785" s="26" t="str">
        <f t="shared" si="1104"/>
        <v/>
      </c>
      <c r="N5785" s="27" t="str">
        <f t="shared" si="1105"/>
        <v/>
      </c>
      <c r="O5785" s="27" t="str">
        <f t="shared" si="1097"/>
        <v/>
      </c>
      <c r="P5785" s="29" t="str">
        <f t="array" ref="P5785">IF(L5785="","",SMALL(IF(تكهين!$E$1:$E$10000=$D$4,ROW($1:$10000)),L5785))</f>
        <v/>
      </c>
    </row>
    <row r="5786" spans="2:16" ht="20.25">
      <c r="B5786" s="25" t="str">
        <f t="shared" si="1106"/>
        <v/>
      </c>
      <c r="C5786" s="26" t="str">
        <f t="shared" si="1098"/>
        <v/>
      </c>
      <c r="D5786" s="27" t="str">
        <f t="shared" si="1099"/>
        <v/>
      </c>
      <c r="E5786" s="27" t="str">
        <f t="shared" si="1100"/>
        <v/>
      </c>
      <c r="F5786" s="29" t="str">
        <f t="array" ref="F5786">IF(B5786="","",SMALL(IF(اضافه!$E$1:$E$10000=$D$4,ROW($1:$10000)),B5786))</f>
        <v/>
      </c>
      <c r="G5786" s="25" t="str">
        <f t="shared" si="1107"/>
        <v/>
      </c>
      <c r="H5786" s="26" t="str">
        <f t="shared" si="1101"/>
        <v/>
      </c>
      <c r="I5786" s="27" t="str">
        <f t="shared" si="1102"/>
        <v/>
      </c>
      <c r="J5786" s="27" t="str">
        <f t="shared" si="1103"/>
        <v/>
      </c>
      <c r="K5786" s="29" t="str">
        <f t="array" ref="K5786">IF(G5786="","",SMALL(IF(صرف!$E$1:$E$10000=$D$4,ROW($1:$10000)),G5786))</f>
        <v/>
      </c>
      <c r="L5786" s="25" t="str">
        <f t="shared" si="1108"/>
        <v/>
      </c>
      <c r="M5786" s="26" t="str">
        <f t="shared" si="1104"/>
        <v/>
      </c>
      <c r="N5786" s="27" t="str">
        <f t="shared" si="1105"/>
        <v/>
      </c>
      <c r="O5786" s="27" t="str">
        <f t="shared" si="1097"/>
        <v/>
      </c>
      <c r="P5786" s="29" t="str">
        <f t="array" ref="P5786">IF(L5786="","",SMALL(IF(تكهين!$E$1:$E$10000=$D$4,ROW($1:$10000)),L5786))</f>
        <v/>
      </c>
    </row>
    <row r="5787" spans="2:16" ht="20.25">
      <c r="B5787" s="25" t="str">
        <f t="shared" si="1106"/>
        <v/>
      </c>
      <c r="C5787" s="26" t="str">
        <f t="shared" si="1098"/>
        <v/>
      </c>
      <c r="D5787" s="27" t="str">
        <f t="shared" si="1099"/>
        <v/>
      </c>
      <c r="E5787" s="27" t="str">
        <f t="shared" si="1100"/>
        <v/>
      </c>
      <c r="F5787" s="29" t="str">
        <f t="array" ref="F5787">IF(B5787="","",SMALL(IF(اضافه!$E$1:$E$10000=$D$4,ROW($1:$10000)),B5787))</f>
        <v/>
      </c>
      <c r="G5787" s="25" t="str">
        <f t="shared" si="1107"/>
        <v/>
      </c>
      <c r="H5787" s="26" t="str">
        <f t="shared" si="1101"/>
        <v/>
      </c>
      <c r="I5787" s="27" t="str">
        <f t="shared" si="1102"/>
        <v/>
      </c>
      <c r="J5787" s="27" t="str">
        <f t="shared" si="1103"/>
        <v/>
      </c>
      <c r="K5787" s="29" t="str">
        <f t="array" ref="K5787">IF(G5787="","",SMALL(IF(صرف!$E$1:$E$10000=$D$4,ROW($1:$10000)),G5787))</f>
        <v/>
      </c>
      <c r="L5787" s="25" t="str">
        <f t="shared" si="1108"/>
        <v/>
      </c>
      <c r="M5787" s="26" t="str">
        <f t="shared" si="1104"/>
        <v/>
      </c>
      <c r="N5787" s="27" t="str">
        <f t="shared" si="1105"/>
        <v/>
      </c>
      <c r="O5787" s="27" t="str">
        <f t="shared" si="1097"/>
        <v/>
      </c>
      <c r="P5787" s="29" t="str">
        <f t="array" ref="P5787">IF(L5787="","",SMALL(IF(تكهين!$E$1:$E$10000=$D$4,ROW($1:$10000)),L5787))</f>
        <v/>
      </c>
    </row>
    <row r="5788" spans="2:16" ht="20.25">
      <c r="B5788" s="25" t="str">
        <f t="shared" si="1106"/>
        <v/>
      </c>
      <c r="C5788" s="26" t="str">
        <f t="shared" si="1098"/>
        <v/>
      </c>
      <c r="D5788" s="27" t="str">
        <f t="shared" si="1099"/>
        <v/>
      </c>
      <c r="E5788" s="27" t="str">
        <f t="shared" si="1100"/>
        <v/>
      </c>
      <c r="F5788" s="29" t="str">
        <f t="array" ref="F5788">IF(B5788="","",SMALL(IF(اضافه!$E$1:$E$10000=$D$4,ROW($1:$10000)),B5788))</f>
        <v/>
      </c>
      <c r="G5788" s="25" t="str">
        <f t="shared" si="1107"/>
        <v/>
      </c>
      <c r="H5788" s="26" t="str">
        <f t="shared" si="1101"/>
        <v/>
      </c>
      <c r="I5788" s="27" t="str">
        <f t="shared" si="1102"/>
        <v/>
      </c>
      <c r="J5788" s="27" t="str">
        <f t="shared" si="1103"/>
        <v/>
      </c>
      <c r="K5788" s="29" t="str">
        <f t="array" ref="K5788">IF(G5788="","",SMALL(IF(صرف!$E$1:$E$10000=$D$4,ROW($1:$10000)),G5788))</f>
        <v/>
      </c>
      <c r="L5788" s="25" t="str">
        <f t="shared" si="1108"/>
        <v/>
      </c>
      <c r="M5788" s="26" t="str">
        <f t="shared" si="1104"/>
        <v/>
      </c>
      <c r="N5788" s="27" t="str">
        <f t="shared" si="1105"/>
        <v/>
      </c>
      <c r="O5788" s="27" t="str">
        <f t="shared" si="1097"/>
        <v/>
      </c>
      <c r="P5788" s="29" t="str">
        <f t="array" ref="P5788">IF(L5788="","",SMALL(IF(تكهين!$E$1:$E$10000=$D$4,ROW($1:$10000)),L5788))</f>
        <v/>
      </c>
    </row>
    <row r="5789" spans="2:16" ht="20.25">
      <c r="B5789" s="25" t="str">
        <f t="shared" si="1106"/>
        <v/>
      </c>
      <c r="C5789" s="26" t="str">
        <f t="shared" si="1098"/>
        <v/>
      </c>
      <c r="D5789" s="27" t="str">
        <f t="shared" si="1099"/>
        <v/>
      </c>
      <c r="E5789" s="27" t="str">
        <f t="shared" si="1100"/>
        <v/>
      </c>
      <c r="F5789" s="29" t="str">
        <f t="array" ref="F5789">IF(B5789="","",SMALL(IF(اضافه!$E$1:$E$10000=$D$4,ROW($1:$10000)),B5789))</f>
        <v/>
      </c>
      <c r="G5789" s="25" t="str">
        <f t="shared" si="1107"/>
        <v/>
      </c>
      <c r="H5789" s="26" t="str">
        <f t="shared" si="1101"/>
        <v/>
      </c>
      <c r="I5789" s="27" t="str">
        <f t="shared" si="1102"/>
        <v/>
      </c>
      <c r="J5789" s="27" t="str">
        <f t="shared" si="1103"/>
        <v/>
      </c>
      <c r="K5789" s="29" t="str">
        <f t="array" ref="K5789">IF(G5789="","",SMALL(IF(صرف!$E$1:$E$10000=$D$4,ROW($1:$10000)),G5789))</f>
        <v/>
      </c>
      <c r="L5789" s="25" t="str">
        <f t="shared" si="1108"/>
        <v/>
      </c>
      <c r="M5789" s="26" t="str">
        <f t="shared" si="1104"/>
        <v/>
      </c>
      <c r="N5789" s="27" t="str">
        <f t="shared" si="1105"/>
        <v/>
      </c>
      <c r="O5789" s="27" t="str">
        <f t="shared" si="1097"/>
        <v/>
      </c>
      <c r="P5789" s="29" t="str">
        <f t="array" ref="P5789">IF(L5789="","",SMALL(IF(تكهين!$E$1:$E$10000=$D$4,ROW($1:$10000)),L5789))</f>
        <v/>
      </c>
    </row>
    <row r="5790" spans="2:16" ht="20.25">
      <c r="B5790" s="25" t="str">
        <f t="shared" si="1106"/>
        <v/>
      </c>
      <c r="C5790" s="26" t="str">
        <f t="shared" si="1098"/>
        <v/>
      </c>
      <c r="D5790" s="27" t="str">
        <f t="shared" si="1099"/>
        <v/>
      </c>
      <c r="E5790" s="27" t="str">
        <f t="shared" si="1100"/>
        <v/>
      </c>
      <c r="F5790" s="29" t="str">
        <f t="array" ref="F5790">IF(B5790="","",SMALL(IF(اضافه!$E$1:$E$10000=$D$4,ROW($1:$10000)),B5790))</f>
        <v/>
      </c>
      <c r="G5790" s="25" t="str">
        <f t="shared" si="1107"/>
        <v/>
      </c>
      <c r="H5790" s="26" t="str">
        <f t="shared" si="1101"/>
        <v/>
      </c>
      <c r="I5790" s="27" t="str">
        <f t="shared" si="1102"/>
        <v/>
      </c>
      <c r="J5790" s="27" t="str">
        <f t="shared" si="1103"/>
        <v/>
      </c>
      <c r="K5790" s="29" t="str">
        <f t="array" ref="K5790">IF(G5790="","",SMALL(IF(صرف!$E$1:$E$10000=$D$4,ROW($1:$10000)),G5790))</f>
        <v/>
      </c>
      <c r="L5790" s="25" t="str">
        <f t="shared" si="1108"/>
        <v/>
      </c>
      <c r="M5790" s="26" t="str">
        <f t="shared" si="1104"/>
        <v/>
      </c>
      <c r="N5790" s="27" t="str">
        <f t="shared" si="1105"/>
        <v/>
      </c>
      <c r="O5790" s="27" t="str">
        <f t="shared" si="1097"/>
        <v/>
      </c>
      <c r="P5790" s="29" t="str">
        <f t="array" ref="P5790">IF(L5790="","",SMALL(IF(تكهين!$E$1:$E$10000=$D$4,ROW($1:$10000)),L5790))</f>
        <v/>
      </c>
    </row>
    <row r="5791" spans="2:16" ht="20.25">
      <c r="B5791" s="25" t="str">
        <f t="shared" si="1106"/>
        <v/>
      </c>
      <c r="C5791" s="26" t="str">
        <f t="shared" si="1098"/>
        <v/>
      </c>
      <c r="D5791" s="27" t="str">
        <f t="shared" si="1099"/>
        <v/>
      </c>
      <c r="E5791" s="27" t="str">
        <f t="shared" si="1100"/>
        <v/>
      </c>
      <c r="F5791" s="29" t="str">
        <f t="array" ref="F5791">IF(B5791="","",SMALL(IF(اضافه!$E$1:$E$10000=$D$4,ROW($1:$10000)),B5791))</f>
        <v/>
      </c>
      <c r="G5791" s="25" t="str">
        <f t="shared" si="1107"/>
        <v/>
      </c>
      <c r="H5791" s="26" t="str">
        <f t="shared" si="1101"/>
        <v/>
      </c>
      <c r="I5791" s="27" t="str">
        <f t="shared" si="1102"/>
        <v/>
      </c>
      <c r="J5791" s="27" t="str">
        <f t="shared" si="1103"/>
        <v/>
      </c>
      <c r="K5791" s="29" t="str">
        <f t="array" ref="K5791">IF(G5791="","",SMALL(IF(صرف!$E$1:$E$10000=$D$4,ROW($1:$10000)),G5791))</f>
        <v/>
      </c>
      <c r="L5791" s="25" t="str">
        <f t="shared" si="1108"/>
        <v/>
      </c>
      <c r="M5791" s="26" t="str">
        <f t="shared" si="1104"/>
        <v/>
      </c>
      <c r="N5791" s="27" t="str">
        <f t="shared" si="1105"/>
        <v/>
      </c>
      <c r="O5791" s="27" t="str">
        <f t="shared" si="1097"/>
        <v/>
      </c>
      <c r="P5791" s="29" t="str">
        <f t="array" ref="P5791">IF(L5791="","",SMALL(IF(تكهين!$E$1:$E$10000=$D$4,ROW($1:$10000)),L5791))</f>
        <v/>
      </c>
    </row>
    <row r="5792" spans="2:16" ht="20.25">
      <c r="B5792" s="25" t="str">
        <f t="shared" si="1106"/>
        <v/>
      </c>
      <c r="C5792" s="26" t="str">
        <f t="shared" si="1098"/>
        <v/>
      </c>
      <c r="D5792" s="27" t="str">
        <f t="shared" si="1099"/>
        <v/>
      </c>
      <c r="E5792" s="27" t="str">
        <f t="shared" si="1100"/>
        <v/>
      </c>
      <c r="F5792" s="29" t="str">
        <f t="array" ref="F5792">IF(B5792="","",SMALL(IF(اضافه!$E$1:$E$10000=$D$4,ROW($1:$10000)),B5792))</f>
        <v/>
      </c>
      <c r="G5792" s="25" t="str">
        <f t="shared" si="1107"/>
        <v/>
      </c>
      <c r="H5792" s="26" t="str">
        <f t="shared" si="1101"/>
        <v/>
      </c>
      <c r="I5792" s="27" t="str">
        <f t="shared" si="1102"/>
        <v/>
      </c>
      <c r="J5792" s="27" t="str">
        <f t="shared" si="1103"/>
        <v/>
      </c>
      <c r="K5792" s="29" t="str">
        <f t="array" ref="K5792">IF(G5792="","",SMALL(IF(صرف!$E$1:$E$10000=$D$4,ROW($1:$10000)),G5792))</f>
        <v/>
      </c>
      <c r="L5792" s="25" t="str">
        <f t="shared" si="1108"/>
        <v/>
      </c>
      <c r="M5792" s="26" t="str">
        <f t="shared" si="1104"/>
        <v/>
      </c>
      <c r="N5792" s="27" t="str">
        <f t="shared" si="1105"/>
        <v/>
      </c>
      <c r="O5792" s="27" t="str">
        <f t="shared" si="1097"/>
        <v/>
      </c>
      <c r="P5792" s="29" t="str">
        <f t="array" ref="P5792">IF(L5792="","",SMALL(IF(تكهين!$E$1:$E$10000=$D$4,ROW($1:$10000)),L5792))</f>
        <v/>
      </c>
    </row>
    <row r="5793" spans="2:16" ht="20.25">
      <c r="B5793" s="25" t="str">
        <f t="shared" si="1106"/>
        <v/>
      </c>
      <c r="C5793" s="26" t="str">
        <f t="shared" si="1098"/>
        <v/>
      </c>
      <c r="D5793" s="27" t="str">
        <f t="shared" si="1099"/>
        <v/>
      </c>
      <c r="E5793" s="27" t="str">
        <f t="shared" si="1100"/>
        <v/>
      </c>
      <c r="F5793" s="29" t="str">
        <f t="array" ref="F5793">IF(B5793="","",SMALL(IF(اضافه!$E$1:$E$10000=$D$4,ROW($1:$10000)),B5793))</f>
        <v/>
      </c>
      <c r="G5793" s="25" t="str">
        <f t="shared" si="1107"/>
        <v/>
      </c>
      <c r="H5793" s="26" t="str">
        <f t="shared" si="1101"/>
        <v/>
      </c>
      <c r="I5793" s="27" t="str">
        <f t="shared" si="1102"/>
        <v/>
      </c>
      <c r="J5793" s="27" t="str">
        <f t="shared" si="1103"/>
        <v/>
      </c>
      <c r="K5793" s="29" t="str">
        <f t="array" ref="K5793">IF(G5793="","",SMALL(IF(صرف!$E$1:$E$10000=$D$4,ROW($1:$10000)),G5793))</f>
        <v/>
      </c>
      <c r="L5793" s="25" t="str">
        <f t="shared" si="1108"/>
        <v/>
      </c>
      <c r="M5793" s="26" t="str">
        <f t="shared" si="1104"/>
        <v/>
      </c>
      <c r="N5793" s="27" t="str">
        <f t="shared" si="1105"/>
        <v/>
      </c>
      <c r="O5793" s="27" t="str">
        <f t="shared" si="1097"/>
        <v/>
      </c>
      <c r="P5793" s="29" t="str">
        <f t="array" ref="P5793">IF(L5793="","",SMALL(IF(تكهين!$E$1:$E$10000=$D$4,ROW($1:$10000)),L5793))</f>
        <v/>
      </c>
    </row>
    <row r="5794" spans="2:16" ht="20.25">
      <c r="B5794" s="25" t="str">
        <f t="shared" si="1106"/>
        <v/>
      </c>
      <c r="C5794" s="26" t="str">
        <f t="shared" si="1098"/>
        <v/>
      </c>
      <c r="D5794" s="27" t="str">
        <f t="shared" si="1099"/>
        <v/>
      </c>
      <c r="E5794" s="27" t="str">
        <f t="shared" si="1100"/>
        <v/>
      </c>
      <c r="F5794" s="29" t="str">
        <f t="array" ref="F5794">IF(B5794="","",SMALL(IF(اضافه!$E$1:$E$10000=$D$4,ROW($1:$10000)),B5794))</f>
        <v/>
      </c>
      <c r="G5794" s="25" t="str">
        <f t="shared" si="1107"/>
        <v/>
      </c>
      <c r="H5794" s="26" t="str">
        <f t="shared" si="1101"/>
        <v/>
      </c>
      <c r="I5794" s="27" t="str">
        <f t="shared" si="1102"/>
        <v/>
      </c>
      <c r="J5794" s="27" t="str">
        <f t="shared" si="1103"/>
        <v/>
      </c>
      <c r="K5794" s="29" t="str">
        <f t="array" ref="K5794">IF(G5794="","",SMALL(IF(صرف!$E$1:$E$10000=$D$4,ROW($1:$10000)),G5794))</f>
        <v/>
      </c>
      <c r="L5794" s="25" t="str">
        <f t="shared" si="1108"/>
        <v/>
      </c>
      <c r="M5794" s="26" t="str">
        <f t="shared" si="1104"/>
        <v/>
      </c>
      <c r="N5794" s="27" t="str">
        <f t="shared" si="1105"/>
        <v/>
      </c>
      <c r="O5794" s="27" t="str">
        <f t="shared" si="1097"/>
        <v/>
      </c>
      <c r="P5794" s="29" t="str">
        <f t="array" ref="P5794">IF(L5794="","",SMALL(IF(تكهين!$E$1:$E$10000=$D$4,ROW($1:$10000)),L5794))</f>
        <v/>
      </c>
    </row>
    <row r="5795" spans="2:16" ht="20.25">
      <c r="B5795" s="25" t="str">
        <f t="shared" si="1106"/>
        <v/>
      </c>
      <c r="C5795" s="26" t="str">
        <f t="shared" si="1098"/>
        <v/>
      </c>
      <c r="D5795" s="27" t="str">
        <f t="shared" si="1099"/>
        <v/>
      </c>
      <c r="E5795" s="27" t="str">
        <f t="shared" si="1100"/>
        <v/>
      </c>
      <c r="F5795" s="29" t="str">
        <f t="array" ref="F5795">IF(B5795="","",SMALL(IF(اضافه!$E$1:$E$10000=$D$4,ROW($1:$10000)),B5795))</f>
        <v/>
      </c>
      <c r="G5795" s="25" t="str">
        <f t="shared" si="1107"/>
        <v/>
      </c>
      <c r="H5795" s="26" t="str">
        <f t="shared" si="1101"/>
        <v/>
      </c>
      <c r="I5795" s="27" t="str">
        <f t="shared" si="1102"/>
        <v/>
      </c>
      <c r="J5795" s="27" t="str">
        <f t="shared" si="1103"/>
        <v/>
      </c>
      <c r="K5795" s="29" t="str">
        <f t="array" ref="K5795">IF(G5795="","",SMALL(IF(صرف!$E$1:$E$10000=$D$4,ROW($1:$10000)),G5795))</f>
        <v/>
      </c>
      <c r="L5795" s="25" t="str">
        <f t="shared" si="1108"/>
        <v/>
      </c>
      <c r="M5795" s="26" t="str">
        <f t="shared" si="1104"/>
        <v/>
      </c>
      <c r="N5795" s="27" t="str">
        <f t="shared" si="1105"/>
        <v/>
      </c>
      <c r="O5795" s="27" t="str">
        <f t="shared" si="1097"/>
        <v/>
      </c>
      <c r="P5795" s="29" t="str">
        <f t="array" ref="P5795">IF(L5795="","",SMALL(IF(تكهين!$E$1:$E$10000=$D$4,ROW($1:$10000)),L5795))</f>
        <v/>
      </c>
    </row>
    <row r="5796" spans="2:16" ht="20.25">
      <c r="B5796" s="25" t="str">
        <f t="shared" si="1106"/>
        <v/>
      </c>
      <c r="C5796" s="26" t="str">
        <f t="shared" si="1098"/>
        <v/>
      </c>
      <c r="D5796" s="27" t="str">
        <f t="shared" si="1099"/>
        <v/>
      </c>
      <c r="E5796" s="27" t="str">
        <f t="shared" si="1100"/>
        <v/>
      </c>
      <c r="F5796" s="29" t="str">
        <f t="array" ref="F5796">IF(B5796="","",SMALL(IF(اضافه!$E$1:$E$10000=$D$4,ROW($1:$10000)),B5796))</f>
        <v/>
      </c>
      <c r="G5796" s="25" t="str">
        <f t="shared" si="1107"/>
        <v/>
      </c>
      <c r="H5796" s="26" t="str">
        <f t="shared" si="1101"/>
        <v/>
      </c>
      <c r="I5796" s="27" t="str">
        <f t="shared" si="1102"/>
        <v/>
      </c>
      <c r="J5796" s="27" t="str">
        <f t="shared" si="1103"/>
        <v/>
      </c>
      <c r="K5796" s="29" t="str">
        <f t="array" ref="K5796">IF(G5796="","",SMALL(IF(صرف!$E$1:$E$10000=$D$4,ROW($1:$10000)),G5796))</f>
        <v/>
      </c>
      <c r="L5796" s="25" t="str">
        <f t="shared" si="1108"/>
        <v/>
      </c>
      <c r="M5796" s="26" t="str">
        <f t="shared" si="1104"/>
        <v/>
      </c>
      <c r="N5796" s="27" t="str">
        <f t="shared" si="1105"/>
        <v/>
      </c>
      <c r="O5796" s="27" t="str">
        <f t="shared" si="1097"/>
        <v/>
      </c>
      <c r="P5796" s="29" t="str">
        <f t="array" ref="P5796">IF(L5796="","",SMALL(IF(تكهين!$E$1:$E$10000=$D$4,ROW($1:$10000)),L5796))</f>
        <v/>
      </c>
    </row>
    <row r="5797" spans="2:16" ht="20.25">
      <c r="B5797" s="25" t="str">
        <f t="shared" si="1106"/>
        <v/>
      </c>
      <c r="C5797" s="26" t="str">
        <f t="shared" si="1098"/>
        <v/>
      </c>
      <c r="D5797" s="27" t="str">
        <f t="shared" si="1099"/>
        <v/>
      </c>
      <c r="E5797" s="27" t="str">
        <f t="shared" si="1100"/>
        <v/>
      </c>
      <c r="F5797" s="29" t="str">
        <f t="array" ref="F5797">IF(B5797="","",SMALL(IF(اضافه!$E$1:$E$10000=$D$4,ROW($1:$10000)),B5797))</f>
        <v/>
      </c>
      <c r="G5797" s="25" t="str">
        <f t="shared" si="1107"/>
        <v/>
      </c>
      <c r="H5797" s="26" t="str">
        <f t="shared" si="1101"/>
        <v/>
      </c>
      <c r="I5797" s="27" t="str">
        <f t="shared" si="1102"/>
        <v/>
      </c>
      <c r="J5797" s="27" t="str">
        <f t="shared" si="1103"/>
        <v/>
      </c>
      <c r="K5797" s="29" t="str">
        <f t="array" ref="K5797">IF(G5797="","",SMALL(IF(صرف!$E$1:$E$10000=$D$4,ROW($1:$10000)),G5797))</f>
        <v/>
      </c>
      <c r="L5797" s="25" t="str">
        <f t="shared" si="1108"/>
        <v/>
      </c>
      <c r="M5797" s="26" t="str">
        <f t="shared" si="1104"/>
        <v/>
      </c>
      <c r="N5797" s="27" t="str">
        <f t="shared" si="1105"/>
        <v/>
      </c>
      <c r="O5797" s="27" t="str">
        <f t="shared" si="1097"/>
        <v/>
      </c>
      <c r="P5797" s="29" t="str">
        <f t="array" ref="P5797">IF(L5797="","",SMALL(IF(تكهين!$E$1:$E$10000=$D$4,ROW($1:$10000)),L5797))</f>
        <v/>
      </c>
    </row>
    <row r="5798" spans="2:16" ht="20.25">
      <c r="B5798" s="25" t="str">
        <f t="shared" si="1106"/>
        <v/>
      </c>
      <c r="C5798" s="26" t="str">
        <f t="shared" si="1098"/>
        <v/>
      </c>
      <c r="D5798" s="27" t="str">
        <f t="shared" si="1099"/>
        <v/>
      </c>
      <c r="E5798" s="27" t="str">
        <f t="shared" si="1100"/>
        <v/>
      </c>
      <c r="F5798" s="29" t="str">
        <f t="array" ref="F5798">IF(B5798="","",SMALL(IF(اضافه!$E$1:$E$10000=$D$4,ROW($1:$10000)),B5798))</f>
        <v/>
      </c>
      <c r="G5798" s="25" t="str">
        <f t="shared" si="1107"/>
        <v/>
      </c>
      <c r="H5798" s="26" t="str">
        <f t="shared" si="1101"/>
        <v/>
      </c>
      <c r="I5798" s="27" t="str">
        <f t="shared" si="1102"/>
        <v/>
      </c>
      <c r="J5798" s="27" t="str">
        <f t="shared" si="1103"/>
        <v/>
      </c>
      <c r="K5798" s="29" t="str">
        <f t="array" ref="K5798">IF(G5798="","",SMALL(IF(صرف!$E$1:$E$10000=$D$4,ROW($1:$10000)),G5798))</f>
        <v/>
      </c>
      <c r="L5798" s="25" t="str">
        <f t="shared" si="1108"/>
        <v/>
      </c>
      <c r="M5798" s="26" t="str">
        <f t="shared" si="1104"/>
        <v/>
      </c>
      <c r="N5798" s="27" t="str">
        <f t="shared" si="1105"/>
        <v/>
      </c>
      <c r="O5798" s="27" t="str">
        <f t="shared" si="1097"/>
        <v/>
      </c>
      <c r="P5798" s="29" t="str">
        <f t="array" ref="P5798">IF(L5798="","",SMALL(IF(تكهين!$E$1:$E$10000=$D$4,ROW($1:$10000)),L5798))</f>
        <v/>
      </c>
    </row>
    <row r="5799" spans="2:16" ht="20.25">
      <c r="B5799" s="25" t="str">
        <f t="shared" si="1106"/>
        <v/>
      </c>
      <c r="C5799" s="26" t="str">
        <f t="shared" si="1098"/>
        <v/>
      </c>
      <c r="D5799" s="27" t="str">
        <f t="shared" si="1099"/>
        <v/>
      </c>
      <c r="E5799" s="27" t="str">
        <f t="shared" si="1100"/>
        <v/>
      </c>
      <c r="F5799" s="29" t="str">
        <f t="array" ref="F5799">IF(B5799="","",SMALL(IF(اضافه!$E$1:$E$10000=$D$4,ROW($1:$10000)),B5799))</f>
        <v/>
      </c>
      <c r="G5799" s="25" t="str">
        <f t="shared" si="1107"/>
        <v/>
      </c>
      <c r="H5799" s="26" t="str">
        <f t="shared" si="1101"/>
        <v/>
      </c>
      <c r="I5799" s="27" t="str">
        <f t="shared" si="1102"/>
        <v/>
      </c>
      <c r="J5799" s="27" t="str">
        <f t="shared" si="1103"/>
        <v/>
      </c>
      <c r="K5799" s="29" t="str">
        <f t="array" ref="K5799">IF(G5799="","",SMALL(IF(صرف!$E$1:$E$10000=$D$4,ROW($1:$10000)),G5799))</f>
        <v/>
      </c>
      <c r="L5799" s="25" t="str">
        <f t="shared" si="1108"/>
        <v/>
      </c>
      <c r="M5799" s="26" t="str">
        <f t="shared" si="1104"/>
        <v/>
      </c>
      <c r="N5799" s="27" t="str">
        <f t="shared" si="1105"/>
        <v/>
      </c>
      <c r="O5799" s="27" t="str">
        <f t="shared" si="1097"/>
        <v/>
      </c>
      <c r="P5799" s="29" t="str">
        <f t="array" ref="P5799">IF(L5799="","",SMALL(IF(تكهين!$E$1:$E$10000=$D$4,ROW($1:$10000)),L5799))</f>
        <v/>
      </c>
    </row>
    <row r="5800" spans="2:16" ht="20.25">
      <c r="B5800" s="25" t="str">
        <f t="shared" si="1106"/>
        <v/>
      </c>
      <c r="C5800" s="26" t="str">
        <f t="shared" si="1098"/>
        <v/>
      </c>
      <c r="D5800" s="27" t="str">
        <f t="shared" si="1099"/>
        <v/>
      </c>
      <c r="E5800" s="27" t="str">
        <f t="shared" si="1100"/>
        <v/>
      </c>
      <c r="F5800" s="29" t="str">
        <f t="array" ref="F5800">IF(B5800="","",SMALL(IF(اضافه!$E$1:$E$10000=$D$4,ROW($1:$10000)),B5800))</f>
        <v/>
      </c>
      <c r="G5800" s="25" t="str">
        <f t="shared" si="1107"/>
        <v/>
      </c>
      <c r="H5800" s="26" t="str">
        <f t="shared" si="1101"/>
        <v/>
      </c>
      <c r="I5800" s="27" t="str">
        <f t="shared" si="1102"/>
        <v/>
      </c>
      <c r="J5800" s="27" t="str">
        <f t="shared" si="1103"/>
        <v/>
      </c>
      <c r="K5800" s="29" t="str">
        <f t="array" ref="K5800">IF(G5800="","",SMALL(IF(صرف!$E$1:$E$10000=$D$4,ROW($1:$10000)),G5800))</f>
        <v/>
      </c>
      <c r="L5800" s="25" t="str">
        <f t="shared" si="1108"/>
        <v/>
      </c>
      <c r="M5800" s="26" t="str">
        <f t="shared" si="1104"/>
        <v/>
      </c>
      <c r="N5800" s="27" t="str">
        <f t="shared" si="1105"/>
        <v/>
      </c>
      <c r="O5800" s="27" t="str">
        <f t="shared" si="1097"/>
        <v/>
      </c>
      <c r="P5800" s="29" t="str">
        <f t="array" ref="P5800">IF(L5800="","",SMALL(IF(تكهين!$E$1:$E$10000=$D$4,ROW($1:$10000)),L5800))</f>
        <v/>
      </c>
    </row>
    <row r="5801" spans="2:16" ht="20.25">
      <c r="B5801" s="25" t="str">
        <f t="shared" si="1106"/>
        <v/>
      </c>
      <c r="C5801" s="26" t="str">
        <f t="shared" si="1098"/>
        <v/>
      </c>
      <c r="D5801" s="27" t="str">
        <f t="shared" si="1099"/>
        <v/>
      </c>
      <c r="E5801" s="27" t="str">
        <f t="shared" si="1100"/>
        <v/>
      </c>
      <c r="F5801" s="29" t="str">
        <f t="array" ref="F5801">IF(B5801="","",SMALL(IF(اضافه!$E$1:$E$10000=$D$4,ROW($1:$10000)),B5801))</f>
        <v/>
      </c>
      <c r="G5801" s="25" t="str">
        <f t="shared" si="1107"/>
        <v/>
      </c>
      <c r="H5801" s="26" t="str">
        <f t="shared" si="1101"/>
        <v/>
      </c>
      <c r="I5801" s="27" t="str">
        <f t="shared" si="1102"/>
        <v/>
      </c>
      <c r="J5801" s="27" t="str">
        <f t="shared" si="1103"/>
        <v/>
      </c>
      <c r="K5801" s="29" t="str">
        <f t="array" ref="K5801">IF(G5801="","",SMALL(IF(صرف!$E$1:$E$10000=$D$4,ROW($1:$10000)),G5801))</f>
        <v/>
      </c>
      <c r="L5801" s="25" t="str">
        <f t="shared" si="1108"/>
        <v/>
      </c>
      <c r="M5801" s="26" t="str">
        <f t="shared" si="1104"/>
        <v/>
      </c>
      <c r="N5801" s="27" t="str">
        <f t="shared" si="1105"/>
        <v/>
      </c>
      <c r="O5801" s="27" t="str">
        <f t="shared" si="1097"/>
        <v/>
      </c>
      <c r="P5801" s="29" t="str">
        <f t="array" ref="P5801">IF(L5801="","",SMALL(IF(تكهين!$E$1:$E$10000=$D$4,ROW($1:$10000)),L5801))</f>
        <v/>
      </c>
    </row>
    <row r="5802" spans="2:16" ht="20.25">
      <c r="B5802" s="25" t="str">
        <f t="shared" si="1106"/>
        <v/>
      </c>
      <c r="C5802" s="26" t="str">
        <f t="shared" si="1098"/>
        <v/>
      </c>
      <c r="D5802" s="27" t="str">
        <f t="shared" si="1099"/>
        <v/>
      </c>
      <c r="E5802" s="27" t="str">
        <f t="shared" si="1100"/>
        <v/>
      </c>
      <c r="F5802" s="29" t="str">
        <f t="array" ref="F5802">IF(B5802="","",SMALL(IF(اضافه!$E$1:$E$10000=$D$4,ROW($1:$10000)),B5802))</f>
        <v/>
      </c>
      <c r="G5802" s="25" t="str">
        <f t="shared" si="1107"/>
        <v/>
      </c>
      <c r="H5802" s="26" t="str">
        <f t="shared" si="1101"/>
        <v/>
      </c>
      <c r="I5802" s="27" t="str">
        <f t="shared" si="1102"/>
        <v/>
      </c>
      <c r="J5802" s="27" t="str">
        <f t="shared" si="1103"/>
        <v/>
      </c>
      <c r="K5802" s="29" t="str">
        <f t="array" ref="K5802">IF(G5802="","",SMALL(IF(صرف!$E$1:$E$10000=$D$4,ROW($1:$10000)),G5802))</f>
        <v/>
      </c>
      <c r="L5802" s="25" t="str">
        <f t="shared" si="1108"/>
        <v/>
      </c>
      <c r="M5802" s="26" t="str">
        <f t="shared" si="1104"/>
        <v/>
      </c>
      <c r="N5802" s="27" t="str">
        <f t="shared" si="1105"/>
        <v/>
      </c>
      <c r="O5802" s="27" t="str">
        <f t="shared" si="1097"/>
        <v/>
      </c>
      <c r="P5802" s="29" t="str">
        <f t="array" ref="P5802">IF(L5802="","",SMALL(IF(تكهين!$E$1:$E$10000=$D$4,ROW($1:$10000)),L5802))</f>
        <v/>
      </c>
    </row>
    <row r="5803" spans="2:16" ht="20.25">
      <c r="B5803" s="25" t="str">
        <f t="shared" si="1106"/>
        <v/>
      </c>
      <c r="C5803" s="26" t="str">
        <f t="shared" si="1098"/>
        <v/>
      </c>
      <c r="D5803" s="27" t="str">
        <f t="shared" si="1099"/>
        <v/>
      </c>
      <c r="E5803" s="27" t="str">
        <f t="shared" si="1100"/>
        <v/>
      </c>
      <c r="F5803" s="29" t="str">
        <f t="array" ref="F5803">IF(B5803="","",SMALL(IF(اضافه!$E$1:$E$10000=$D$4,ROW($1:$10000)),B5803))</f>
        <v/>
      </c>
      <c r="G5803" s="25" t="str">
        <f t="shared" si="1107"/>
        <v/>
      </c>
      <c r="H5803" s="26" t="str">
        <f t="shared" si="1101"/>
        <v/>
      </c>
      <c r="I5803" s="27" t="str">
        <f t="shared" si="1102"/>
        <v/>
      </c>
      <c r="J5803" s="27" t="str">
        <f t="shared" si="1103"/>
        <v/>
      </c>
      <c r="K5803" s="29" t="str">
        <f t="array" ref="K5803">IF(G5803="","",SMALL(IF(صرف!$E$1:$E$10000=$D$4,ROW($1:$10000)),G5803))</f>
        <v/>
      </c>
      <c r="L5803" s="25" t="str">
        <f t="shared" si="1108"/>
        <v/>
      </c>
      <c r="M5803" s="26" t="str">
        <f t="shared" si="1104"/>
        <v/>
      </c>
      <c r="N5803" s="27" t="str">
        <f t="shared" si="1105"/>
        <v/>
      </c>
      <c r="O5803" s="27" t="str">
        <f t="shared" si="1097"/>
        <v/>
      </c>
      <c r="P5803" s="29" t="str">
        <f t="array" ref="P5803">IF(L5803="","",SMALL(IF(تكهين!$E$1:$E$10000=$D$4,ROW($1:$10000)),L5803))</f>
        <v/>
      </c>
    </row>
    <row r="5804" spans="2:16" ht="20.25">
      <c r="B5804" s="25" t="str">
        <f t="shared" si="1106"/>
        <v/>
      </c>
      <c r="C5804" s="26" t="str">
        <f t="shared" si="1098"/>
        <v/>
      </c>
      <c r="D5804" s="27" t="str">
        <f t="shared" si="1099"/>
        <v/>
      </c>
      <c r="E5804" s="27" t="str">
        <f t="shared" si="1100"/>
        <v/>
      </c>
      <c r="F5804" s="29" t="str">
        <f t="array" ref="F5804">IF(B5804="","",SMALL(IF(اضافه!$E$1:$E$10000=$D$4,ROW($1:$10000)),B5804))</f>
        <v/>
      </c>
      <c r="G5804" s="25" t="str">
        <f t="shared" si="1107"/>
        <v/>
      </c>
      <c r="H5804" s="26" t="str">
        <f t="shared" si="1101"/>
        <v/>
      </c>
      <c r="I5804" s="27" t="str">
        <f t="shared" si="1102"/>
        <v/>
      </c>
      <c r="J5804" s="27" t="str">
        <f t="shared" si="1103"/>
        <v/>
      </c>
      <c r="K5804" s="29" t="str">
        <f t="array" ref="K5804">IF(G5804="","",SMALL(IF(صرف!$E$1:$E$10000=$D$4,ROW($1:$10000)),G5804))</f>
        <v/>
      </c>
      <c r="L5804" s="25" t="str">
        <f t="shared" si="1108"/>
        <v/>
      </c>
      <c r="M5804" s="26" t="str">
        <f t="shared" si="1104"/>
        <v/>
      </c>
      <c r="N5804" s="27" t="str">
        <f t="shared" si="1105"/>
        <v/>
      </c>
      <c r="O5804" s="27" t="str">
        <f t="shared" si="1097"/>
        <v/>
      </c>
      <c r="P5804" s="29" t="str">
        <f t="array" ref="P5804">IF(L5804="","",SMALL(IF(تكهين!$E$1:$E$10000=$D$4,ROW($1:$10000)),L5804))</f>
        <v/>
      </c>
    </row>
    <row r="5805" spans="2:16" ht="20.25">
      <c r="B5805" s="25" t="str">
        <f t="shared" si="1106"/>
        <v/>
      </c>
      <c r="C5805" s="26" t="str">
        <f t="shared" si="1098"/>
        <v/>
      </c>
      <c r="D5805" s="27" t="str">
        <f t="shared" si="1099"/>
        <v/>
      </c>
      <c r="E5805" s="27" t="str">
        <f t="shared" si="1100"/>
        <v/>
      </c>
      <c r="F5805" s="29" t="str">
        <f t="array" ref="F5805">IF(B5805="","",SMALL(IF(اضافه!$E$1:$E$10000=$D$4,ROW($1:$10000)),B5805))</f>
        <v/>
      </c>
      <c r="G5805" s="25" t="str">
        <f t="shared" si="1107"/>
        <v/>
      </c>
      <c r="H5805" s="26" t="str">
        <f t="shared" si="1101"/>
        <v/>
      </c>
      <c r="I5805" s="27" t="str">
        <f t="shared" si="1102"/>
        <v/>
      </c>
      <c r="J5805" s="27" t="str">
        <f t="shared" si="1103"/>
        <v/>
      </c>
      <c r="K5805" s="29" t="str">
        <f t="array" ref="K5805">IF(G5805="","",SMALL(IF(صرف!$E$1:$E$10000=$D$4,ROW($1:$10000)),G5805))</f>
        <v/>
      </c>
      <c r="L5805" s="25" t="str">
        <f t="shared" si="1108"/>
        <v/>
      </c>
      <c r="M5805" s="26" t="str">
        <f t="shared" si="1104"/>
        <v/>
      </c>
      <c r="N5805" s="27" t="str">
        <f t="shared" si="1105"/>
        <v/>
      </c>
      <c r="O5805" s="27" t="str">
        <f t="shared" ref="O5805:O5868" si="1109">IF(OR($D$4="",L5805=""),"",INDEX(تكهين,P5805,8))</f>
        <v/>
      </c>
      <c r="P5805" s="29" t="str">
        <f t="array" ref="P5805">IF(L5805="","",SMALL(IF(تكهين!$E$1:$E$10000=$D$4,ROW($1:$10000)),L5805))</f>
        <v/>
      </c>
    </row>
    <row r="5806" spans="2:16" ht="20.25">
      <c r="B5806" s="25" t="str">
        <f t="shared" si="1106"/>
        <v/>
      </c>
      <c r="C5806" s="26" t="str">
        <f t="shared" si="1098"/>
        <v/>
      </c>
      <c r="D5806" s="27" t="str">
        <f t="shared" si="1099"/>
        <v/>
      </c>
      <c r="E5806" s="27" t="str">
        <f t="shared" si="1100"/>
        <v/>
      </c>
      <c r="F5806" s="29" t="str">
        <f t="array" ref="F5806">IF(B5806="","",SMALL(IF(اضافه!$E$1:$E$10000=$D$4,ROW($1:$10000)),B5806))</f>
        <v/>
      </c>
      <c r="G5806" s="25" t="str">
        <f t="shared" si="1107"/>
        <v/>
      </c>
      <c r="H5806" s="26" t="str">
        <f t="shared" si="1101"/>
        <v/>
      </c>
      <c r="I5806" s="27" t="str">
        <f t="shared" si="1102"/>
        <v/>
      </c>
      <c r="J5806" s="27" t="str">
        <f t="shared" si="1103"/>
        <v/>
      </c>
      <c r="K5806" s="29" t="str">
        <f t="array" ref="K5806">IF(G5806="","",SMALL(IF(صرف!$E$1:$E$10000=$D$4,ROW($1:$10000)),G5806))</f>
        <v/>
      </c>
      <c r="L5806" s="25" t="str">
        <f t="shared" si="1108"/>
        <v/>
      </c>
      <c r="M5806" s="26" t="str">
        <f t="shared" si="1104"/>
        <v/>
      </c>
      <c r="N5806" s="27" t="str">
        <f t="shared" si="1105"/>
        <v/>
      </c>
      <c r="O5806" s="27" t="str">
        <f t="shared" si="1109"/>
        <v/>
      </c>
      <c r="P5806" s="29" t="str">
        <f t="array" ref="P5806">IF(L5806="","",SMALL(IF(تكهين!$E$1:$E$10000=$D$4,ROW($1:$10000)),L5806))</f>
        <v/>
      </c>
    </row>
    <row r="5807" spans="2:16" ht="20.25">
      <c r="B5807" s="25" t="str">
        <f t="shared" si="1106"/>
        <v/>
      </c>
      <c r="C5807" s="26" t="str">
        <f t="shared" si="1098"/>
        <v/>
      </c>
      <c r="D5807" s="27" t="str">
        <f t="shared" si="1099"/>
        <v/>
      </c>
      <c r="E5807" s="27" t="str">
        <f t="shared" si="1100"/>
        <v/>
      </c>
      <c r="F5807" s="29" t="str">
        <f t="array" ref="F5807">IF(B5807="","",SMALL(IF(اضافه!$E$1:$E$10000=$D$4,ROW($1:$10000)),B5807))</f>
        <v/>
      </c>
      <c r="G5807" s="25" t="str">
        <f t="shared" si="1107"/>
        <v/>
      </c>
      <c r="H5807" s="26" t="str">
        <f t="shared" si="1101"/>
        <v/>
      </c>
      <c r="I5807" s="27" t="str">
        <f t="shared" si="1102"/>
        <v/>
      </c>
      <c r="J5807" s="27" t="str">
        <f t="shared" si="1103"/>
        <v/>
      </c>
      <c r="K5807" s="29" t="str">
        <f t="array" ref="K5807">IF(G5807="","",SMALL(IF(صرف!$E$1:$E$10000=$D$4,ROW($1:$10000)),G5807))</f>
        <v/>
      </c>
      <c r="L5807" s="25" t="str">
        <f t="shared" si="1108"/>
        <v/>
      </c>
      <c r="M5807" s="26" t="str">
        <f t="shared" si="1104"/>
        <v/>
      </c>
      <c r="N5807" s="27" t="str">
        <f t="shared" si="1105"/>
        <v/>
      </c>
      <c r="O5807" s="27" t="str">
        <f t="shared" si="1109"/>
        <v/>
      </c>
      <c r="P5807" s="29" t="str">
        <f t="array" ref="P5807">IF(L5807="","",SMALL(IF(تكهين!$E$1:$E$10000=$D$4,ROW($1:$10000)),L5807))</f>
        <v/>
      </c>
    </row>
    <row r="5808" spans="2:16" ht="20.25">
      <c r="B5808" s="25" t="str">
        <f t="shared" si="1106"/>
        <v/>
      </c>
      <c r="C5808" s="26" t="str">
        <f t="shared" si="1098"/>
        <v/>
      </c>
      <c r="D5808" s="27" t="str">
        <f t="shared" si="1099"/>
        <v/>
      </c>
      <c r="E5808" s="27" t="str">
        <f t="shared" si="1100"/>
        <v/>
      </c>
      <c r="F5808" s="29" t="str">
        <f t="array" ref="F5808">IF(B5808="","",SMALL(IF(اضافه!$E$1:$E$10000=$D$4,ROW($1:$10000)),B5808))</f>
        <v/>
      </c>
      <c r="G5808" s="25" t="str">
        <f t="shared" si="1107"/>
        <v/>
      </c>
      <c r="H5808" s="26" t="str">
        <f t="shared" si="1101"/>
        <v/>
      </c>
      <c r="I5808" s="27" t="str">
        <f t="shared" si="1102"/>
        <v/>
      </c>
      <c r="J5808" s="27" t="str">
        <f t="shared" si="1103"/>
        <v/>
      </c>
      <c r="K5808" s="29" t="str">
        <f t="array" ref="K5808">IF(G5808="","",SMALL(IF(صرف!$E$1:$E$10000=$D$4,ROW($1:$10000)),G5808))</f>
        <v/>
      </c>
      <c r="L5808" s="25" t="str">
        <f t="shared" si="1108"/>
        <v/>
      </c>
      <c r="M5808" s="26" t="str">
        <f t="shared" si="1104"/>
        <v/>
      </c>
      <c r="N5808" s="27" t="str">
        <f t="shared" si="1105"/>
        <v/>
      </c>
      <c r="O5808" s="27" t="str">
        <f t="shared" si="1109"/>
        <v/>
      </c>
      <c r="P5808" s="29" t="str">
        <f t="array" ref="P5808">IF(L5808="","",SMALL(IF(تكهين!$E$1:$E$10000=$D$4,ROW($1:$10000)),L5808))</f>
        <v/>
      </c>
    </row>
    <row r="5809" spans="2:16" ht="20.25">
      <c r="B5809" s="25" t="str">
        <f t="shared" si="1106"/>
        <v/>
      </c>
      <c r="C5809" s="26" t="str">
        <f t="shared" si="1098"/>
        <v/>
      </c>
      <c r="D5809" s="27" t="str">
        <f t="shared" si="1099"/>
        <v/>
      </c>
      <c r="E5809" s="27" t="str">
        <f t="shared" si="1100"/>
        <v/>
      </c>
      <c r="F5809" s="29" t="str">
        <f t="array" ref="F5809">IF(B5809="","",SMALL(IF(اضافه!$E$1:$E$10000=$D$4,ROW($1:$10000)),B5809))</f>
        <v/>
      </c>
      <c r="G5809" s="25" t="str">
        <f t="shared" si="1107"/>
        <v/>
      </c>
      <c r="H5809" s="26" t="str">
        <f t="shared" si="1101"/>
        <v/>
      </c>
      <c r="I5809" s="27" t="str">
        <f t="shared" si="1102"/>
        <v/>
      </c>
      <c r="J5809" s="27" t="str">
        <f t="shared" si="1103"/>
        <v/>
      </c>
      <c r="K5809" s="29" t="str">
        <f t="array" ref="K5809">IF(G5809="","",SMALL(IF(صرف!$E$1:$E$10000=$D$4,ROW($1:$10000)),G5809))</f>
        <v/>
      </c>
      <c r="L5809" s="25" t="str">
        <f t="shared" si="1108"/>
        <v/>
      </c>
      <c r="M5809" s="26" t="str">
        <f t="shared" si="1104"/>
        <v/>
      </c>
      <c r="N5809" s="27" t="str">
        <f t="shared" si="1105"/>
        <v/>
      </c>
      <c r="O5809" s="27" t="str">
        <f t="shared" si="1109"/>
        <v/>
      </c>
      <c r="P5809" s="29" t="str">
        <f t="array" ref="P5809">IF(L5809="","",SMALL(IF(تكهين!$E$1:$E$10000=$D$4,ROW($1:$10000)),L5809))</f>
        <v/>
      </c>
    </row>
    <row r="5810" spans="2:16" ht="20.25">
      <c r="B5810" s="25" t="str">
        <f t="shared" si="1106"/>
        <v/>
      </c>
      <c r="C5810" s="26" t="str">
        <f t="shared" si="1098"/>
        <v/>
      </c>
      <c r="D5810" s="27" t="str">
        <f t="shared" si="1099"/>
        <v/>
      </c>
      <c r="E5810" s="27" t="str">
        <f t="shared" si="1100"/>
        <v/>
      </c>
      <c r="F5810" s="29" t="str">
        <f t="array" ref="F5810">IF(B5810="","",SMALL(IF(اضافه!$E$1:$E$10000=$D$4,ROW($1:$10000)),B5810))</f>
        <v/>
      </c>
      <c r="G5810" s="25" t="str">
        <f t="shared" si="1107"/>
        <v/>
      </c>
      <c r="H5810" s="26" t="str">
        <f t="shared" si="1101"/>
        <v/>
      </c>
      <c r="I5810" s="27" t="str">
        <f t="shared" si="1102"/>
        <v/>
      </c>
      <c r="J5810" s="27" t="str">
        <f t="shared" si="1103"/>
        <v/>
      </c>
      <c r="K5810" s="29" t="str">
        <f t="array" ref="K5810">IF(G5810="","",SMALL(IF(صرف!$E$1:$E$10000=$D$4,ROW($1:$10000)),G5810))</f>
        <v/>
      </c>
      <c r="L5810" s="25" t="str">
        <f t="shared" si="1108"/>
        <v/>
      </c>
      <c r="M5810" s="26" t="str">
        <f t="shared" si="1104"/>
        <v/>
      </c>
      <c r="N5810" s="27" t="str">
        <f t="shared" si="1105"/>
        <v/>
      </c>
      <c r="O5810" s="27" t="str">
        <f t="shared" si="1109"/>
        <v/>
      </c>
      <c r="P5810" s="29" t="str">
        <f t="array" ref="P5810">IF(L5810="","",SMALL(IF(تكهين!$E$1:$E$10000=$D$4,ROW($1:$10000)),L5810))</f>
        <v/>
      </c>
    </row>
    <row r="5811" spans="2:16" ht="20.25">
      <c r="B5811" s="25" t="str">
        <f t="shared" si="1106"/>
        <v/>
      </c>
      <c r="C5811" s="26" t="str">
        <f t="shared" si="1098"/>
        <v/>
      </c>
      <c r="D5811" s="27" t="str">
        <f t="shared" si="1099"/>
        <v/>
      </c>
      <c r="E5811" s="27" t="str">
        <f t="shared" si="1100"/>
        <v/>
      </c>
      <c r="F5811" s="29" t="str">
        <f t="array" ref="F5811">IF(B5811="","",SMALL(IF(اضافه!$E$1:$E$10000=$D$4,ROW($1:$10000)),B5811))</f>
        <v/>
      </c>
      <c r="G5811" s="25" t="str">
        <f t="shared" si="1107"/>
        <v/>
      </c>
      <c r="H5811" s="26" t="str">
        <f t="shared" si="1101"/>
        <v/>
      </c>
      <c r="I5811" s="27" t="str">
        <f t="shared" si="1102"/>
        <v/>
      </c>
      <c r="J5811" s="27" t="str">
        <f t="shared" si="1103"/>
        <v/>
      </c>
      <c r="K5811" s="29" t="str">
        <f t="array" ref="K5811">IF(G5811="","",SMALL(IF(صرف!$E$1:$E$10000=$D$4,ROW($1:$10000)),G5811))</f>
        <v/>
      </c>
      <c r="L5811" s="25" t="str">
        <f t="shared" si="1108"/>
        <v/>
      </c>
      <c r="M5811" s="26" t="str">
        <f t="shared" si="1104"/>
        <v/>
      </c>
      <c r="N5811" s="27" t="str">
        <f t="shared" si="1105"/>
        <v/>
      </c>
      <c r="O5811" s="27" t="str">
        <f t="shared" si="1109"/>
        <v/>
      </c>
      <c r="P5811" s="29" t="str">
        <f t="array" ref="P5811">IF(L5811="","",SMALL(IF(تكهين!$E$1:$E$10000=$D$4,ROW($1:$10000)),L5811))</f>
        <v/>
      </c>
    </row>
    <row r="5812" spans="2:16" ht="20.25">
      <c r="B5812" s="25" t="str">
        <f t="shared" si="1106"/>
        <v/>
      </c>
      <c r="C5812" s="26" t="str">
        <f t="shared" si="1098"/>
        <v/>
      </c>
      <c r="D5812" s="27" t="str">
        <f t="shared" si="1099"/>
        <v/>
      </c>
      <c r="E5812" s="27" t="str">
        <f t="shared" si="1100"/>
        <v/>
      </c>
      <c r="F5812" s="29" t="str">
        <f t="array" ref="F5812">IF(B5812="","",SMALL(IF(اضافه!$E$1:$E$10000=$D$4,ROW($1:$10000)),B5812))</f>
        <v/>
      </c>
      <c r="G5812" s="25" t="str">
        <f t="shared" si="1107"/>
        <v/>
      </c>
      <c r="H5812" s="26" t="str">
        <f t="shared" si="1101"/>
        <v/>
      </c>
      <c r="I5812" s="27" t="str">
        <f t="shared" si="1102"/>
        <v/>
      </c>
      <c r="J5812" s="27" t="str">
        <f t="shared" si="1103"/>
        <v/>
      </c>
      <c r="K5812" s="29" t="str">
        <f t="array" ref="K5812">IF(G5812="","",SMALL(IF(صرف!$E$1:$E$10000=$D$4,ROW($1:$10000)),G5812))</f>
        <v/>
      </c>
      <c r="L5812" s="25" t="str">
        <f t="shared" si="1108"/>
        <v/>
      </c>
      <c r="M5812" s="26" t="str">
        <f t="shared" si="1104"/>
        <v/>
      </c>
      <c r="N5812" s="27" t="str">
        <f t="shared" si="1105"/>
        <v/>
      </c>
      <c r="O5812" s="27" t="str">
        <f t="shared" si="1109"/>
        <v/>
      </c>
      <c r="P5812" s="29" t="str">
        <f t="array" ref="P5812">IF(L5812="","",SMALL(IF(تكهين!$E$1:$E$10000=$D$4,ROW($1:$10000)),L5812))</f>
        <v/>
      </c>
    </row>
    <row r="5813" spans="2:16" ht="20.25">
      <c r="B5813" s="25" t="str">
        <f t="shared" si="1106"/>
        <v/>
      </c>
      <c r="C5813" s="26" t="str">
        <f t="shared" si="1098"/>
        <v/>
      </c>
      <c r="D5813" s="27" t="str">
        <f t="shared" si="1099"/>
        <v/>
      </c>
      <c r="E5813" s="27" t="str">
        <f t="shared" si="1100"/>
        <v/>
      </c>
      <c r="F5813" s="29" t="str">
        <f t="array" ref="F5813">IF(B5813="","",SMALL(IF(اضافه!$E$1:$E$10000=$D$4,ROW($1:$10000)),B5813))</f>
        <v/>
      </c>
      <c r="G5813" s="25" t="str">
        <f t="shared" si="1107"/>
        <v/>
      </c>
      <c r="H5813" s="26" t="str">
        <f t="shared" si="1101"/>
        <v/>
      </c>
      <c r="I5813" s="27" t="str">
        <f t="shared" si="1102"/>
        <v/>
      </c>
      <c r="J5813" s="27" t="str">
        <f t="shared" si="1103"/>
        <v/>
      </c>
      <c r="K5813" s="29" t="str">
        <f t="array" ref="K5813">IF(G5813="","",SMALL(IF(صرف!$E$1:$E$10000=$D$4,ROW($1:$10000)),G5813))</f>
        <v/>
      </c>
      <c r="L5813" s="25" t="str">
        <f t="shared" si="1108"/>
        <v/>
      </c>
      <c r="M5813" s="26" t="str">
        <f t="shared" si="1104"/>
        <v/>
      </c>
      <c r="N5813" s="27" t="str">
        <f t="shared" si="1105"/>
        <v/>
      </c>
      <c r="O5813" s="27" t="str">
        <f t="shared" si="1109"/>
        <v/>
      </c>
      <c r="P5813" s="29" t="str">
        <f t="array" ref="P5813">IF(L5813="","",SMALL(IF(تكهين!$E$1:$E$10000=$D$4,ROW($1:$10000)),L5813))</f>
        <v/>
      </c>
    </row>
    <row r="5814" spans="2:16" ht="20.25">
      <c r="B5814" s="25" t="str">
        <f t="shared" si="1106"/>
        <v/>
      </c>
      <c r="C5814" s="26" t="str">
        <f t="shared" si="1098"/>
        <v/>
      </c>
      <c r="D5814" s="27" t="str">
        <f t="shared" si="1099"/>
        <v/>
      </c>
      <c r="E5814" s="27" t="str">
        <f t="shared" si="1100"/>
        <v/>
      </c>
      <c r="F5814" s="29" t="str">
        <f t="array" ref="F5814">IF(B5814="","",SMALL(IF(اضافه!$E$1:$E$10000=$D$4,ROW($1:$10000)),B5814))</f>
        <v/>
      </c>
      <c r="G5814" s="25" t="str">
        <f t="shared" si="1107"/>
        <v/>
      </c>
      <c r="H5814" s="26" t="str">
        <f t="shared" si="1101"/>
        <v/>
      </c>
      <c r="I5814" s="27" t="str">
        <f t="shared" si="1102"/>
        <v/>
      </c>
      <c r="J5814" s="27" t="str">
        <f t="shared" si="1103"/>
        <v/>
      </c>
      <c r="K5814" s="29" t="str">
        <f t="array" ref="K5814">IF(G5814="","",SMALL(IF(صرف!$E$1:$E$10000=$D$4,ROW($1:$10000)),G5814))</f>
        <v/>
      </c>
      <c r="L5814" s="25" t="str">
        <f t="shared" si="1108"/>
        <v/>
      </c>
      <c r="M5814" s="26" t="str">
        <f t="shared" si="1104"/>
        <v/>
      </c>
      <c r="N5814" s="27" t="str">
        <f t="shared" si="1105"/>
        <v/>
      </c>
      <c r="O5814" s="27" t="str">
        <f t="shared" si="1109"/>
        <v/>
      </c>
      <c r="P5814" s="29" t="str">
        <f t="array" ref="P5814">IF(L5814="","",SMALL(IF(تكهين!$E$1:$E$10000=$D$4,ROW($1:$10000)),L5814))</f>
        <v/>
      </c>
    </row>
    <row r="5815" spans="2:16" ht="20.25">
      <c r="B5815" s="25" t="str">
        <f t="shared" si="1106"/>
        <v/>
      </c>
      <c r="C5815" s="26" t="str">
        <f t="shared" ref="C5815:C5878" si="1110">IF(OR($D$4="",B5815=""),"",INDEX(اضافة,F5815,2))</f>
        <v/>
      </c>
      <c r="D5815" s="27" t="str">
        <f t="shared" ref="D5815:D5878" si="1111">IF(OR($D$4="",B5815=""),"",INDEX(اضافة,F5815,3))</f>
        <v/>
      </c>
      <c r="E5815" s="27" t="str">
        <f t="shared" ref="E5815:E5878" si="1112">IF(OR($D$4="",B5815=""),"",INDEX(اضافة,F5815,8))</f>
        <v/>
      </c>
      <c r="F5815" s="29" t="str">
        <f t="array" ref="F5815">IF(B5815="","",SMALL(IF(اضافه!$E$1:$E$10000=$D$4,ROW($1:$10000)),B5815))</f>
        <v/>
      </c>
      <c r="G5815" s="25" t="str">
        <f t="shared" si="1107"/>
        <v/>
      </c>
      <c r="H5815" s="26" t="str">
        <f t="shared" ref="H5815:H5878" si="1113">IF(OR($D$4="",G5815=""),"",INDEX(صرف,K5815,2))</f>
        <v/>
      </c>
      <c r="I5815" s="27" t="str">
        <f t="shared" ref="I5815:I5878" si="1114">IF(OR($D$4="",G5815=""),"",INDEX(صرف,K5815,3))</f>
        <v/>
      </c>
      <c r="J5815" s="27" t="str">
        <f t="shared" ref="J5815:J5878" si="1115">IF(OR($D$4="",G5815=""),"",INDEX(صرف,K5815,8))</f>
        <v/>
      </c>
      <c r="K5815" s="29" t="str">
        <f t="array" ref="K5815">IF(G5815="","",SMALL(IF(صرف!$E$1:$E$10000=$D$4,ROW($1:$10000)),G5815))</f>
        <v/>
      </c>
      <c r="L5815" s="25" t="str">
        <f t="shared" si="1108"/>
        <v/>
      </c>
      <c r="M5815" s="26" t="str">
        <f t="shared" ref="M5815:M5878" si="1116">IF(OR($D$4="",L5815=""),"",INDEX(تكهين,P5815,2))</f>
        <v/>
      </c>
      <c r="N5815" s="27" t="str">
        <f t="shared" ref="N5815:N5878" si="1117">IF(OR($D$4="",L5815=""),"",INDEX(تكهين,P5815,3))</f>
        <v/>
      </c>
      <c r="O5815" s="27" t="str">
        <f t="shared" si="1109"/>
        <v/>
      </c>
      <c r="P5815" s="29" t="str">
        <f t="array" ref="P5815">IF(L5815="","",SMALL(IF(تكهين!$E$1:$E$10000=$D$4,ROW($1:$10000)),L5815))</f>
        <v/>
      </c>
    </row>
    <row r="5816" spans="2:16" ht="20.25">
      <c r="B5816" s="25" t="str">
        <f t="shared" si="1106"/>
        <v/>
      </c>
      <c r="C5816" s="26" t="str">
        <f t="shared" si="1110"/>
        <v/>
      </c>
      <c r="D5816" s="27" t="str">
        <f t="shared" si="1111"/>
        <v/>
      </c>
      <c r="E5816" s="27" t="str">
        <f t="shared" si="1112"/>
        <v/>
      </c>
      <c r="F5816" s="29" t="str">
        <f t="array" ref="F5816">IF(B5816="","",SMALL(IF(اضافه!$E$1:$E$10000=$D$4,ROW($1:$10000)),B5816))</f>
        <v/>
      </c>
      <c r="G5816" s="25" t="str">
        <f t="shared" si="1107"/>
        <v/>
      </c>
      <c r="H5816" s="26" t="str">
        <f t="shared" si="1113"/>
        <v/>
      </c>
      <c r="I5816" s="27" t="str">
        <f t="shared" si="1114"/>
        <v/>
      </c>
      <c r="J5816" s="27" t="str">
        <f t="shared" si="1115"/>
        <v/>
      </c>
      <c r="K5816" s="29" t="str">
        <f t="array" ref="K5816">IF(G5816="","",SMALL(IF(صرف!$E$1:$E$10000=$D$4,ROW($1:$10000)),G5816))</f>
        <v/>
      </c>
      <c r="L5816" s="25" t="str">
        <f t="shared" si="1108"/>
        <v/>
      </c>
      <c r="M5816" s="26" t="str">
        <f t="shared" si="1116"/>
        <v/>
      </c>
      <c r="N5816" s="27" t="str">
        <f t="shared" si="1117"/>
        <v/>
      </c>
      <c r="O5816" s="27" t="str">
        <f t="shared" si="1109"/>
        <v/>
      </c>
      <c r="P5816" s="29" t="str">
        <f t="array" ref="P5816">IF(L5816="","",SMALL(IF(تكهين!$E$1:$E$10000=$D$4,ROW($1:$10000)),L5816))</f>
        <v/>
      </c>
    </row>
    <row r="5817" spans="2:16" ht="20.25">
      <c r="B5817" s="25" t="str">
        <f t="shared" si="1106"/>
        <v/>
      </c>
      <c r="C5817" s="26" t="str">
        <f t="shared" si="1110"/>
        <v/>
      </c>
      <c r="D5817" s="27" t="str">
        <f t="shared" si="1111"/>
        <v/>
      </c>
      <c r="E5817" s="27" t="str">
        <f t="shared" si="1112"/>
        <v/>
      </c>
      <c r="F5817" s="29" t="str">
        <f t="array" ref="F5817">IF(B5817="","",SMALL(IF(اضافه!$E$1:$E$10000=$D$4,ROW($1:$10000)),B5817))</f>
        <v/>
      </c>
      <c r="G5817" s="25" t="str">
        <f t="shared" si="1107"/>
        <v/>
      </c>
      <c r="H5817" s="26" t="str">
        <f t="shared" si="1113"/>
        <v/>
      </c>
      <c r="I5817" s="27" t="str">
        <f t="shared" si="1114"/>
        <v/>
      </c>
      <c r="J5817" s="27" t="str">
        <f t="shared" si="1115"/>
        <v/>
      </c>
      <c r="K5817" s="29" t="str">
        <f t="array" ref="K5817">IF(G5817="","",SMALL(IF(صرف!$E$1:$E$10000=$D$4,ROW($1:$10000)),G5817))</f>
        <v/>
      </c>
      <c r="L5817" s="25" t="str">
        <f t="shared" si="1108"/>
        <v/>
      </c>
      <c r="M5817" s="26" t="str">
        <f t="shared" si="1116"/>
        <v/>
      </c>
      <c r="N5817" s="27" t="str">
        <f t="shared" si="1117"/>
        <v/>
      </c>
      <c r="O5817" s="27" t="str">
        <f t="shared" si="1109"/>
        <v/>
      </c>
      <c r="P5817" s="29" t="str">
        <f t="array" ref="P5817">IF(L5817="","",SMALL(IF(تكهين!$E$1:$E$10000=$D$4,ROW($1:$10000)),L5817))</f>
        <v/>
      </c>
    </row>
    <row r="5818" spans="2:16" ht="20.25">
      <c r="B5818" s="25" t="str">
        <f t="shared" si="1106"/>
        <v/>
      </c>
      <c r="C5818" s="26" t="str">
        <f t="shared" si="1110"/>
        <v/>
      </c>
      <c r="D5818" s="27" t="str">
        <f t="shared" si="1111"/>
        <v/>
      </c>
      <c r="E5818" s="27" t="str">
        <f t="shared" si="1112"/>
        <v/>
      </c>
      <c r="F5818" s="29" t="str">
        <f t="array" ref="F5818">IF(B5818="","",SMALL(IF(اضافه!$E$1:$E$10000=$D$4,ROW($1:$10000)),B5818))</f>
        <v/>
      </c>
      <c r="G5818" s="25" t="str">
        <f t="shared" si="1107"/>
        <v/>
      </c>
      <c r="H5818" s="26" t="str">
        <f t="shared" si="1113"/>
        <v/>
      </c>
      <c r="I5818" s="27" t="str">
        <f t="shared" si="1114"/>
        <v/>
      </c>
      <c r="J5818" s="27" t="str">
        <f t="shared" si="1115"/>
        <v/>
      </c>
      <c r="K5818" s="29" t="str">
        <f t="array" ref="K5818">IF(G5818="","",SMALL(IF(صرف!$E$1:$E$10000=$D$4,ROW($1:$10000)),G5818))</f>
        <v/>
      </c>
      <c r="L5818" s="25" t="str">
        <f t="shared" si="1108"/>
        <v/>
      </c>
      <c r="M5818" s="26" t="str">
        <f t="shared" si="1116"/>
        <v/>
      </c>
      <c r="N5818" s="27" t="str">
        <f t="shared" si="1117"/>
        <v/>
      </c>
      <c r="O5818" s="27" t="str">
        <f t="shared" si="1109"/>
        <v/>
      </c>
      <c r="P5818" s="29" t="str">
        <f t="array" ref="P5818">IF(L5818="","",SMALL(IF(تكهين!$E$1:$E$10000=$D$4,ROW($1:$10000)),L5818))</f>
        <v/>
      </c>
    </row>
    <row r="5819" spans="2:16" ht="20.25">
      <c r="B5819" s="25" t="str">
        <f t="shared" si="1106"/>
        <v/>
      </c>
      <c r="C5819" s="26" t="str">
        <f t="shared" si="1110"/>
        <v/>
      </c>
      <c r="D5819" s="27" t="str">
        <f t="shared" si="1111"/>
        <v/>
      </c>
      <c r="E5819" s="27" t="str">
        <f t="shared" si="1112"/>
        <v/>
      </c>
      <c r="F5819" s="29" t="str">
        <f t="array" ref="F5819">IF(B5819="","",SMALL(IF(اضافه!$E$1:$E$10000=$D$4,ROW($1:$10000)),B5819))</f>
        <v/>
      </c>
      <c r="G5819" s="25" t="str">
        <f t="shared" si="1107"/>
        <v/>
      </c>
      <c r="H5819" s="26" t="str">
        <f t="shared" si="1113"/>
        <v/>
      </c>
      <c r="I5819" s="27" t="str">
        <f t="shared" si="1114"/>
        <v/>
      </c>
      <c r="J5819" s="27" t="str">
        <f t="shared" si="1115"/>
        <v/>
      </c>
      <c r="K5819" s="29" t="str">
        <f t="array" ref="K5819">IF(G5819="","",SMALL(IF(صرف!$E$1:$E$10000=$D$4,ROW($1:$10000)),G5819))</f>
        <v/>
      </c>
      <c r="L5819" s="25" t="str">
        <f t="shared" si="1108"/>
        <v/>
      </c>
      <c r="M5819" s="26" t="str">
        <f t="shared" si="1116"/>
        <v/>
      </c>
      <c r="N5819" s="27" t="str">
        <f t="shared" si="1117"/>
        <v/>
      </c>
      <c r="O5819" s="27" t="str">
        <f t="shared" si="1109"/>
        <v/>
      </c>
      <c r="P5819" s="29" t="str">
        <f t="array" ref="P5819">IF(L5819="","",SMALL(IF(تكهين!$E$1:$E$10000=$D$4,ROW($1:$10000)),L5819))</f>
        <v/>
      </c>
    </row>
    <row r="5820" spans="2:16" ht="20.25">
      <c r="B5820" s="25" t="str">
        <f t="shared" si="1106"/>
        <v/>
      </c>
      <c r="C5820" s="26" t="str">
        <f t="shared" si="1110"/>
        <v/>
      </c>
      <c r="D5820" s="27" t="str">
        <f t="shared" si="1111"/>
        <v/>
      </c>
      <c r="E5820" s="27" t="str">
        <f t="shared" si="1112"/>
        <v/>
      </c>
      <c r="F5820" s="29" t="str">
        <f t="array" ref="F5820">IF(B5820="","",SMALL(IF(اضافه!$E$1:$E$10000=$D$4,ROW($1:$10000)),B5820))</f>
        <v/>
      </c>
      <c r="G5820" s="25" t="str">
        <f t="shared" si="1107"/>
        <v/>
      </c>
      <c r="H5820" s="26" t="str">
        <f t="shared" si="1113"/>
        <v/>
      </c>
      <c r="I5820" s="27" t="str">
        <f t="shared" si="1114"/>
        <v/>
      </c>
      <c r="J5820" s="27" t="str">
        <f t="shared" si="1115"/>
        <v/>
      </c>
      <c r="K5820" s="29" t="str">
        <f t="array" ref="K5820">IF(G5820="","",SMALL(IF(صرف!$E$1:$E$10000=$D$4,ROW($1:$10000)),G5820))</f>
        <v/>
      </c>
      <c r="L5820" s="25" t="str">
        <f t="shared" si="1108"/>
        <v/>
      </c>
      <c r="M5820" s="26" t="str">
        <f t="shared" si="1116"/>
        <v/>
      </c>
      <c r="N5820" s="27" t="str">
        <f t="shared" si="1117"/>
        <v/>
      </c>
      <c r="O5820" s="27" t="str">
        <f t="shared" si="1109"/>
        <v/>
      </c>
      <c r="P5820" s="29" t="str">
        <f t="array" ref="P5820">IF(L5820="","",SMALL(IF(تكهين!$E$1:$E$10000=$D$4,ROW($1:$10000)),L5820))</f>
        <v/>
      </c>
    </row>
    <row r="5821" spans="2:16" ht="20.25">
      <c r="B5821" s="25" t="str">
        <f t="shared" si="1106"/>
        <v/>
      </c>
      <c r="C5821" s="26" t="str">
        <f t="shared" si="1110"/>
        <v/>
      </c>
      <c r="D5821" s="27" t="str">
        <f t="shared" si="1111"/>
        <v/>
      </c>
      <c r="E5821" s="27" t="str">
        <f t="shared" si="1112"/>
        <v/>
      </c>
      <c r="F5821" s="29" t="str">
        <f t="array" ref="F5821">IF(B5821="","",SMALL(IF(اضافه!$E$1:$E$10000=$D$4,ROW($1:$10000)),B5821))</f>
        <v/>
      </c>
      <c r="G5821" s="25" t="str">
        <f t="shared" si="1107"/>
        <v/>
      </c>
      <c r="H5821" s="26" t="str">
        <f t="shared" si="1113"/>
        <v/>
      </c>
      <c r="I5821" s="27" t="str">
        <f t="shared" si="1114"/>
        <v/>
      </c>
      <c r="J5821" s="27" t="str">
        <f t="shared" si="1115"/>
        <v/>
      </c>
      <c r="K5821" s="29" t="str">
        <f t="array" ref="K5821">IF(G5821="","",SMALL(IF(صرف!$E$1:$E$10000=$D$4,ROW($1:$10000)),G5821))</f>
        <v/>
      </c>
      <c r="L5821" s="25" t="str">
        <f t="shared" si="1108"/>
        <v/>
      </c>
      <c r="M5821" s="26" t="str">
        <f t="shared" si="1116"/>
        <v/>
      </c>
      <c r="N5821" s="27" t="str">
        <f t="shared" si="1117"/>
        <v/>
      </c>
      <c r="O5821" s="27" t="str">
        <f t="shared" si="1109"/>
        <v/>
      </c>
      <c r="P5821" s="29" t="str">
        <f t="array" ref="P5821">IF(L5821="","",SMALL(IF(تكهين!$E$1:$E$10000=$D$4,ROW($1:$10000)),L5821))</f>
        <v/>
      </c>
    </row>
    <row r="5822" spans="2:16" ht="20.25">
      <c r="B5822" s="25" t="str">
        <f t="shared" si="1106"/>
        <v/>
      </c>
      <c r="C5822" s="26" t="str">
        <f t="shared" si="1110"/>
        <v/>
      </c>
      <c r="D5822" s="27" t="str">
        <f t="shared" si="1111"/>
        <v/>
      </c>
      <c r="E5822" s="27" t="str">
        <f t="shared" si="1112"/>
        <v/>
      </c>
      <c r="F5822" s="29" t="str">
        <f t="array" ref="F5822">IF(B5822="","",SMALL(IF(اضافه!$E$1:$E$10000=$D$4,ROW($1:$10000)),B5822))</f>
        <v/>
      </c>
      <c r="G5822" s="25" t="str">
        <f t="shared" si="1107"/>
        <v/>
      </c>
      <c r="H5822" s="26" t="str">
        <f t="shared" si="1113"/>
        <v/>
      </c>
      <c r="I5822" s="27" t="str">
        <f t="shared" si="1114"/>
        <v/>
      </c>
      <c r="J5822" s="27" t="str">
        <f t="shared" si="1115"/>
        <v/>
      </c>
      <c r="K5822" s="29" t="str">
        <f t="array" ref="K5822">IF(G5822="","",SMALL(IF(صرف!$E$1:$E$10000=$D$4,ROW($1:$10000)),G5822))</f>
        <v/>
      </c>
      <c r="L5822" s="25" t="str">
        <f t="shared" si="1108"/>
        <v/>
      </c>
      <c r="M5822" s="26" t="str">
        <f t="shared" si="1116"/>
        <v/>
      </c>
      <c r="N5822" s="27" t="str">
        <f t="shared" si="1117"/>
        <v/>
      </c>
      <c r="O5822" s="27" t="str">
        <f t="shared" si="1109"/>
        <v/>
      </c>
      <c r="P5822" s="29" t="str">
        <f t="array" ref="P5822">IF(L5822="","",SMALL(IF(تكهين!$E$1:$E$10000=$D$4,ROW($1:$10000)),L5822))</f>
        <v/>
      </c>
    </row>
    <row r="5823" spans="2:16" ht="20.25">
      <c r="B5823" s="25" t="str">
        <f t="shared" si="1106"/>
        <v/>
      </c>
      <c r="C5823" s="26" t="str">
        <f t="shared" si="1110"/>
        <v/>
      </c>
      <c r="D5823" s="27" t="str">
        <f t="shared" si="1111"/>
        <v/>
      </c>
      <c r="E5823" s="27" t="str">
        <f t="shared" si="1112"/>
        <v/>
      </c>
      <c r="F5823" s="29" t="str">
        <f t="array" ref="F5823">IF(B5823="","",SMALL(IF(اضافه!$E$1:$E$10000=$D$4,ROW($1:$10000)),B5823))</f>
        <v/>
      </c>
      <c r="G5823" s="25" t="str">
        <f t="shared" si="1107"/>
        <v/>
      </c>
      <c r="H5823" s="26" t="str">
        <f t="shared" si="1113"/>
        <v/>
      </c>
      <c r="I5823" s="27" t="str">
        <f t="shared" si="1114"/>
        <v/>
      </c>
      <c r="J5823" s="27" t="str">
        <f t="shared" si="1115"/>
        <v/>
      </c>
      <c r="K5823" s="29" t="str">
        <f t="array" ref="K5823">IF(G5823="","",SMALL(IF(صرف!$E$1:$E$10000=$D$4,ROW($1:$10000)),G5823))</f>
        <v/>
      </c>
      <c r="L5823" s="25" t="str">
        <f t="shared" si="1108"/>
        <v/>
      </c>
      <c r="M5823" s="26" t="str">
        <f t="shared" si="1116"/>
        <v/>
      </c>
      <c r="N5823" s="27" t="str">
        <f t="shared" si="1117"/>
        <v/>
      </c>
      <c r="O5823" s="27" t="str">
        <f t="shared" si="1109"/>
        <v/>
      </c>
      <c r="P5823" s="29" t="str">
        <f t="array" ref="P5823">IF(L5823="","",SMALL(IF(تكهين!$E$1:$E$10000=$D$4,ROW($1:$10000)),L5823))</f>
        <v/>
      </c>
    </row>
    <row r="5824" spans="2:16" ht="20.25">
      <c r="B5824" s="25" t="str">
        <f t="shared" si="1106"/>
        <v/>
      </c>
      <c r="C5824" s="26" t="str">
        <f t="shared" si="1110"/>
        <v/>
      </c>
      <c r="D5824" s="27" t="str">
        <f t="shared" si="1111"/>
        <v/>
      </c>
      <c r="E5824" s="27" t="str">
        <f t="shared" si="1112"/>
        <v/>
      </c>
      <c r="F5824" s="29" t="str">
        <f t="array" ref="F5824">IF(B5824="","",SMALL(IF(اضافه!$E$1:$E$10000=$D$4,ROW($1:$10000)),B5824))</f>
        <v/>
      </c>
      <c r="G5824" s="25" t="str">
        <f t="shared" si="1107"/>
        <v/>
      </c>
      <c r="H5824" s="26" t="str">
        <f t="shared" si="1113"/>
        <v/>
      </c>
      <c r="I5824" s="27" t="str">
        <f t="shared" si="1114"/>
        <v/>
      </c>
      <c r="J5824" s="27" t="str">
        <f t="shared" si="1115"/>
        <v/>
      </c>
      <c r="K5824" s="29" t="str">
        <f t="array" ref="K5824">IF(G5824="","",SMALL(IF(صرف!$E$1:$E$10000=$D$4,ROW($1:$10000)),G5824))</f>
        <v/>
      </c>
      <c r="L5824" s="25" t="str">
        <f t="shared" si="1108"/>
        <v/>
      </c>
      <c r="M5824" s="26" t="str">
        <f t="shared" si="1116"/>
        <v/>
      </c>
      <c r="N5824" s="27" t="str">
        <f t="shared" si="1117"/>
        <v/>
      </c>
      <c r="O5824" s="27" t="str">
        <f t="shared" si="1109"/>
        <v/>
      </c>
      <c r="P5824" s="29" t="str">
        <f t="array" ref="P5824">IF(L5824="","",SMALL(IF(تكهين!$E$1:$E$10000=$D$4,ROW($1:$10000)),L5824))</f>
        <v/>
      </c>
    </row>
    <row r="5825" spans="2:16" ht="20.25">
      <c r="B5825" s="25" t="str">
        <f t="shared" si="1106"/>
        <v/>
      </c>
      <c r="C5825" s="26" t="str">
        <f t="shared" si="1110"/>
        <v/>
      </c>
      <c r="D5825" s="27" t="str">
        <f t="shared" si="1111"/>
        <v/>
      </c>
      <c r="E5825" s="27" t="str">
        <f t="shared" si="1112"/>
        <v/>
      </c>
      <c r="F5825" s="29" t="str">
        <f t="array" ref="F5825">IF(B5825="","",SMALL(IF(اضافه!$E$1:$E$10000=$D$4,ROW($1:$10000)),B5825))</f>
        <v/>
      </c>
      <c r="G5825" s="25" t="str">
        <f t="shared" si="1107"/>
        <v/>
      </c>
      <c r="H5825" s="26" t="str">
        <f t="shared" si="1113"/>
        <v/>
      </c>
      <c r="I5825" s="27" t="str">
        <f t="shared" si="1114"/>
        <v/>
      </c>
      <c r="J5825" s="27" t="str">
        <f t="shared" si="1115"/>
        <v/>
      </c>
      <c r="K5825" s="29" t="str">
        <f t="array" ref="K5825">IF(G5825="","",SMALL(IF(صرف!$E$1:$E$10000=$D$4,ROW($1:$10000)),G5825))</f>
        <v/>
      </c>
      <c r="L5825" s="25" t="str">
        <f t="shared" si="1108"/>
        <v/>
      </c>
      <c r="M5825" s="26" t="str">
        <f t="shared" si="1116"/>
        <v/>
      </c>
      <c r="N5825" s="27" t="str">
        <f t="shared" si="1117"/>
        <v/>
      </c>
      <c r="O5825" s="27" t="str">
        <f t="shared" si="1109"/>
        <v/>
      </c>
      <c r="P5825" s="29" t="str">
        <f t="array" ref="P5825">IF(L5825="","",SMALL(IF(تكهين!$E$1:$E$10000=$D$4,ROW($1:$10000)),L5825))</f>
        <v/>
      </c>
    </row>
    <row r="5826" spans="2:16" ht="20.25">
      <c r="B5826" s="25" t="str">
        <f t="shared" si="1106"/>
        <v/>
      </c>
      <c r="C5826" s="26" t="str">
        <f t="shared" si="1110"/>
        <v/>
      </c>
      <c r="D5826" s="27" t="str">
        <f t="shared" si="1111"/>
        <v/>
      </c>
      <c r="E5826" s="27" t="str">
        <f t="shared" si="1112"/>
        <v/>
      </c>
      <c r="F5826" s="29" t="str">
        <f t="array" ref="F5826">IF(B5826="","",SMALL(IF(اضافه!$E$1:$E$10000=$D$4,ROW($1:$10000)),B5826))</f>
        <v/>
      </c>
      <c r="G5826" s="25" t="str">
        <f t="shared" si="1107"/>
        <v/>
      </c>
      <c r="H5826" s="26" t="str">
        <f t="shared" si="1113"/>
        <v/>
      </c>
      <c r="I5826" s="27" t="str">
        <f t="shared" si="1114"/>
        <v/>
      </c>
      <c r="J5826" s="27" t="str">
        <f t="shared" si="1115"/>
        <v/>
      </c>
      <c r="K5826" s="29" t="str">
        <f t="array" ref="K5826">IF(G5826="","",SMALL(IF(صرف!$E$1:$E$10000=$D$4,ROW($1:$10000)),G5826))</f>
        <v/>
      </c>
      <c r="L5826" s="25" t="str">
        <f t="shared" si="1108"/>
        <v/>
      </c>
      <c r="M5826" s="26" t="str">
        <f t="shared" si="1116"/>
        <v/>
      </c>
      <c r="N5826" s="27" t="str">
        <f t="shared" si="1117"/>
        <v/>
      </c>
      <c r="O5826" s="27" t="str">
        <f t="shared" si="1109"/>
        <v/>
      </c>
      <c r="P5826" s="29" t="str">
        <f t="array" ref="P5826">IF(L5826="","",SMALL(IF(تكهين!$E$1:$E$10000=$D$4,ROW($1:$10000)),L5826))</f>
        <v/>
      </c>
    </row>
    <row r="5827" spans="2:16" ht="20.25">
      <c r="B5827" s="25" t="str">
        <f t="shared" si="1106"/>
        <v/>
      </c>
      <c r="C5827" s="26" t="str">
        <f t="shared" si="1110"/>
        <v/>
      </c>
      <c r="D5827" s="27" t="str">
        <f t="shared" si="1111"/>
        <v/>
      </c>
      <c r="E5827" s="27" t="str">
        <f t="shared" si="1112"/>
        <v/>
      </c>
      <c r="F5827" s="29" t="str">
        <f t="array" ref="F5827">IF(B5827="","",SMALL(IF(اضافه!$E$1:$E$10000=$D$4,ROW($1:$10000)),B5827))</f>
        <v/>
      </c>
      <c r="G5827" s="25" t="str">
        <f t="shared" si="1107"/>
        <v/>
      </c>
      <c r="H5827" s="26" t="str">
        <f t="shared" si="1113"/>
        <v/>
      </c>
      <c r="I5827" s="27" t="str">
        <f t="shared" si="1114"/>
        <v/>
      </c>
      <c r="J5827" s="27" t="str">
        <f t="shared" si="1115"/>
        <v/>
      </c>
      <c r="K5827" s="29" t="str">
        <f t="array" ref="K5827">IF(G5827="","",SMALL(IF(صرف!$E$1:$E$10000=$D$4,ROW($1:$10000)),G5827))</f>
        <v/>
      </c>
      <c r="L5827" s="25" t="str">
        <f t="shared" si="1108"/>
        <v/>
      </c>
      <c r="M5827" s="26" t="str">
        <f t="shared" si="1116"/>
        <v/>
      </c>
      <c r="N5827" s="27" t="str">
        <f t="shared" si="1117"/>
        <v/>
      </c>
      <c r="O5827" s="27" t="str">
        <f t="shared" si="1109"/>
        <v/>
      </c>
      <c r="P5827" s="29" t="str">
        <f t="array" ref="P5827">IF(L5827="","",SMALL(IF(تكهين!$E$1:$E$10000=$D$4,ROW($1:$10000)),L5827))</f>
        <v/>
      </c>
    </row>
    <row r="5828" spans="2:16" ht="20.25">
      <c r="B5828" s="25" t="str">
        <f t="shared" si="1106"/>
        <v/>
      </c>
      <c r="C5828" s="26" t="str">
        <f t="shared" si="1110"/>
        <v/>
      </c>
      <c r="D5828" s="27" t="str">
        <f t="shared" si="1111"/>
        <v/>
      </c>
      <c r="E5828" s="27" t="str">
        <f t="shared" si="1112"/>
        <v/>
      </c>
      <c r="F5828" s="29" t="str">
        <f t="array" ref="F5828">IF(B5828="","",SMALL(IF(اضافه!$E$1:$E$10000=$D$4,ROW($1:$10000)),B5828))</f>
        <v/>
      </c>
      <c r="G5828" s="25" t="str">
        <f t="shared" si="1107"/>
        <v/>
      </c>
      <c r="H5828" s="26" t="str">
        <f t="shared" si="1113"/>
        <v/>
      </c>
      <c r="I5828" s="27" t="str">
        <f t="shared" si="1114"/>
        <v/>
      </c>
      <c r="J5828" s="27" t="str">
        <f t="shared" si="1115"/>
        <v/>
      </c>
      <c r="K5828" s="29" t="str">
        <f t="array" ref="K5828">IF(G5828="","",SMALL(IF(صرف!$E$1:$E$10000=$D$4,ROW($1:$10000)),G5828))</f>
        <v/>
      </c>
      <c r="L5828" s="25" t="str">
        <f t="shared" si="1108"/>
        <v/>
      </c>
      <c r="M5828" s="26" t="str">
        <f t="shared" si="1116"/>
        <v/>
      </c>
      <c r="N5828" s="27" t="str">
        <f t="shared" si="1117"/>
        <v/>
      </c>
      <c r="O5828" s="27" t="str">
        <f t="shared" si="1109"/>
        <v/>
      </c>
      <c r="P5828" s="29" t="str">
        <f t="array" ref="P5828">IF(L5828="","",SMALL(IF(تكهين!$E$1:$E$10000=$D$4,ROW($1:$10000)),L5828))</f>
        <v/>
      </c>
    </row>
    <row r="5829" spans="2:16" ht="20.25">
      <c r="B5829" s="25" t="str">
        <f t="shared" si="1106"/>
        <v/>
      </c>
      <c r="C5829" s="26" t="str">
        <f t="shared" si="1110"/>
        <v/>
      </c>
      <c r="D5829" s="27" t="str">
        <f t="shared" si="1111"/>
        <v/>
      </c>
      <c r="E5829" s="27" t="str">
        <f t="shared" si="1112"/>
        <v/>
      </c>
      <c r="F5829" s="29" t="str">
        <f t="array" ref="F5829">IF(B5829="","",SMALL(IF(اضافه!$E$1:$E$10000=$D$4,ROW($1:$10000)),B5829))</f>
        <v/>
      </c>
      <c r="G5829" s="25" t="str">
        <f t="shared" si="1107"/>
        <v/>
      </c>
      <c r="H5829" s="26" t="str">
        <f t="shared" si="1113"/>
        <v/>
      </c>
      <c r="I5829" s="27" t="str">
        <f t="shared" si="1114"/>
        <v/>
      </c>
      <c r="J5829" s="27" t="str">
        <f t="shared" si="1115"/>
        <v/>
      </c>
      <c r="K5829" s="29" t="str">
        <f t="array" ref="K5829">IF(G5829="","",SMALL(IF(صرف!$E$1:$E$10000=$D$4,ROW($1:$10000)),G5829))</f>
        <v/>
      </c>
      <c r="L5829" s="25" t="str">
        <f t="shared" si="1108"/>
        <v/>
      </c>
      <c r="M5829" s="26" t="str">
        <f t="shared" si="1116"/>
        <v/>
      </c>
      <c r="N5829" s="27" t="str">
        <f t="shared" si="1117"/>
        <v/>
      </c>
      <c r="O5829" s="27" t="str">
        <f t="shared" si="1109"/>
        <v/>
      </c>
      <c r="P5829" s="29" t="str">
        <f t="array" ref="P5829">IF(L5829="","",SMALL(IF(تكهين!$E$1:$E$10000=$D$4,ROW($1:$10000)),L5829))</f>
        <v/>
      </c>
    </row>
    <row r="5830" spans="2:16" ht="20.25">
      <c r="B5830" s="25" t="str">
        <f t="shared" si="1106"/>
        <v/>
      </c>
      <c r="C5830" s="26" t="str">
        <f t="shared" si="1110"/>
        <v/>
      </c>
      <c r="D5830" s="27" t="str">
        <f t="shared" si="1111"/>
        <v/>
      </c>
      <c r="E5830" s="27" t="str">
        <f t="shared" si="1112"/>
        <v/>
      </c>
      <c r="F5830" s="29" t="str">
        <f t="array" ref="F5830">IF(B5830="","",SMALL(IF(اضافه!$E$1:$E$10000=$D$4,ROW($1:$10000)),B5830))</f>
        <v/>
      </c>
      <c r="G5830" s="25" t="str">
        <f t="shared" si="1107"/>
        <v/>
      </c>
      <c r="H5830" s="26" t="str">
        <f t="shared" si="1113"/>
        <v/>
      </c>
      <c r="I5830" s="27" t="str">
        <f t="shared" si="1114"/>
        <v/>
      </c>
      <c r="J5830" s="27" t="str">
        <f t="shared" si="1115"/>
        <v/>
      </c>
      <c r="K5830" s="29" t="str">
        <f t="array" ref="K5830">IF(G5830="","",SMALL(IF(صرف!$E$1:$E$10000=$D$4,ROW($1:$10000)),G5830))</f>
        <v/>
      </c>
      <c r="L5830" s="25" t="str">
        <f t="shared" si="1108"/>
        <v/>
      </c>
      <c r="M5830" s="26" t="str">
        <f t="shared" si="1116"/>
        <v/>
      </c>
      <c r="N5830" s="27" t="str">
        <f t="shared" si="1117"/>
        <v/>
      </c>
      <c r="O5830" s="27" t="str">
        <f t="shared" si="1109"/>
        <v/>
      </c>
      <c r="P5830" s="29" t="str">
        <f t="array" ref="P5830">IF(L5830="","",SMALL(IF(تكهين!$E$1:$E$10000=$D$4,ROW($1:$10000)),L5830))</f>
        <v/>
      </c>
    </row>
    <row r="5831" spans="2:16" ht="20.25">
      <c r="B5831" s="25" t="str">
        <f t="shared" ref="B5831:B5894" si="1118">IF(B$11=0,"",IF(ROW($B5819)&gt;B$11,"",ROW($B5819)))</f>
        <v/>
      </c>
      <c r="C5831" s="26" t="str">
        <f t="shared" si="1110"/>
        <v/>
      </c>
      <c r="D5831" s="27" t="str">
        <f t="shared" si="1111"/>
        <v/>
      </c>
      <c r="E5831" s="27" t="str">
        <f t="shared" si="1112"/>
        <v/>
      </c>
      <c r="F5831" s="29" t="str">
        <f t="array" ref="F5831">IF(B5831="","",SMALL(IF(اضافه!$E$1:$E$10000=$D$4,ROW($1:$10000)),B5831))</f>
        <v/>
      </c>
      <c r="G5831" s="25" t="str">
        <f t="shared" si="1107"/>
        <v/>
      </c>
      <c r="H5831" s="26" t="str">
        <f t="shared" si="1113"/>
        <v/>
      </c>
      <c r="I5831" s="27" t="str">
        <f t="shared" si="1114"/>
        <v/>
      </c>
      <c r="J5831" s="27" t="str">
        <f t="shared" si="1115"/>
        <v/>
      </c>
      <c r="K5831" s="29" t="str">
        <f t="array" ref="K5831">IF(G5831="","",SMALL(IF(صرف!$E$1:$E$10000=$D$4,ROW($1:$10000)),G5831))</f>
        <v/>
      </c>
      <c r="L5831" s="25" t="str">
        <f t="shared" si="1108"/>
        <v/>
      </c>
      <c r="M5831" s="26" t="str">
        <f t="shared" si="1116"/>
        <v/>
      </c>
      <c r="N5831" s="27" t="str">
        <f t="shared" si="1117"/>
        <v/>
      </c>
      <c r="O5831" s="27" t="str">
        <f t="shared" si="1109"/>
        <v/>
      </c>
      <c r="P5831" s="29" t="str">
        <f t="array" ref="P5831">IF(L5831="","",SMALL(IF(تكهين!$E$1:$E$10000=$D$4,ROW($1:$10000)),L5831))</f>
        <v/>
      </c>
    </row>
    <row r="5832" spans="2:16" ht="20.25">
      <c r="B5832" s="25" t="str">
        <f t="shared" si="1118"/>
        <v/>
      </c>
      <c r="C5832" s="26" t="str">
        <f t="shared" si="1110"/>
        <v/>
      </c>
      <c r="D5832" s="27" t="str">
        <f t="shared" si="1111"/>
        <v/>
      </c>
      <c r="E5832" s="27" t="str">
        <f t="shared" si="1112"/>
        <v/>
      </c>
      <c r="F5832" s="29" t="str">
        <f t="array" ref="F5832">IF(B5832="","",SMALL(IF(اضافه!$E$1:$E$10000=$D$4,ROW($1:$10000)),B5832))</f>
        <v/>
      </c>
      <c r="G5832" s="25" t="str">
        <f t="shared" si="1107"/>
        <v/>
      </c>
      <c r="H5832" s="26" t="str">
        <f t="shared" si="1113"/>
        <v/>
      </c>
      <c r="I5832" s="27" t="str">
        <f t="shared" si="1114"/>
        <v/>
      </c>
      <c r="J5832" s="27" t="str">
        <f t="shared" si="1115"/>
        <v/>
      </c>
      <c r="K5832" s="29" t="str">
        <f t="array" ref="K5832">IF(G5832="","",SMALL(IF(صرف!$E$1:$E$10000=$D$4,ROW($1:$10000)),G5832))</f>
        <v/>
      </c>
      <c r="L5832" s="25" t="str">
        <f t="shared" si="1108"/>
        <v/>
      </c>
      <c r="M5832" s="26" t="str">
        <f t="shared" si="1116"/>
        <v/>
      </c>
      <c r="N5832" s="27" t="str">
        <f t="shared" si="1117"/>
        <v/>
      </c>
      <c r="O5832" s="27" t="str">
        <f t="shared" si="1109"/>
        <v/>
      </c>
      <c r="P5832" s="29" t="str">
        <f t="array" ref="P5832">IF(L5832="","",SMALL(IF(تكهين!$E$1:$E$10000=$D$4,ROW($1:$10000)),L5832))</f>
        <v/>
      </c>
    </row>
    <row r="5833" spans="2:16" ht="20.25">
      <c r="B5833" s="25" t="str">
        <f t="shared" si="1118"/>
        <v/>
      </c>
      <c r="C5833" s="26" t="str">
        <f t="shared" si="1110"/>
        <v/>
      </c>
      <c r="D5833" s="27" t="str">
        <f t="shared" si="1111"/>
        <v/>
      </c>
      <c r="E5833" s="27" t="str">
        <f t="shared" si="1112"/>
        <v/>
      </c>
      <c r="F5833" s="29" t="str">
        <f t="array" ref="F5833">IF(B5833="","",SMALL(IF(اضافه!$E$1:$E$10000=$D$4,ROW($1:$10000)),B5833))</f>
        <v/>
      </c>
      <c r="G5833" s="25" t="str">
        <f t="shared" si="1107"/>
        <v/>
      </c>
      <c r="H5833" s="26" t="str">
        <f t="shared" si="1113"/>
        <v/>
      </c>
      <c r="I5833" s="27" t="str">
        <f t="shared" si="1114"/>
        <v/>
      </c>
      <c r="J5833" s="27" t="str">
        <f t="shared" si="1115"/>
        <v/>
      </c>
      <c r="K5833" s="29" t="str">
        <f t="array" ref="K5833">IF(G5833="","",SMALL(IF(صرف!$E$1:$E$10000=$D$4,ROW($1:$10000)),G5833))</f>
        <v/>
      </c>
      <c r="L5833" s="25" t="str">
        <f t="shared" si="1108"/>
        <v/>
      </c>
      <c r="M5833" s="26" t="str">
        <f t="shared" si="1116"/>
        <v/>
      </c>
      <c r="N5833" s="27" t="str">
        <f t="shared" si="1117"/>
        <v/>
      </c>
      <c r="O5833" s="27" t="str">
        <f t="shared" si="1109"/>
        <v/>
      </c>
      <c r="P5833" s="29" t="str">
        <f t="array" ref="P5833">IF(L5833="","",SMALL(IF(تكهين!$E$1:$E$10000=$D$4,ROW($1:$10000)),L5833))</f>
        <v/>
      </c>
    </row>
    <row r="5834" spans="2:16" ht="20.25">
      <c r="B5834" s="25" t="str">
        <f t="shared" si="1118"/>
        <v/>
      </c>
      <c r="C5834" s="26" t="str">
        <f t="shared" si="1110"/>
        <v/>
      </c>
      <c r="D5834" s="27" t="str">
        <f t="shared" si="1111"/>
        <v/>
      </c>
      <c r="E5834" s="27" t="str">
        <f t="shared" si="1112"/>
        <v/>
      </c>
      <c r="F5834" s="29" t="str">
        <f t="array" ref="F5834">IF(B5834="","",SMALL(IF(اضافه!$E$1:$E$10000=$D$4,ROW($1:$10000)),B5834))</f>
        <v/>
      </c>
      <c r="G5834" s="25" t="str">
        <f t="shared" si="1107"/>
        <v/>
      </c>
      <c r="H5834" s="26" t="str">
        <f t="shared" si="1113"/>
        <v/>
      </c>
      <c r="I5834" s="27" t="str">
        <f t="shared" si="1114"/>
        <v/>
      </c>
      <c r="J5834" s="27" t="str">
        <f t="shared" si="1115"/>
        <v/>
      </c>
      <c r="K5834" s="29" t="str">
        <f t="array" ref="K5834">IF(G5834="","",SMALL(IF(صرف!$E$1:$E$10000=$D$4,ROW($1:$10000)),G5834))</f>
        <v/>
      </c>
      <c r="L5834" s="25" t="str">
        <f t="shared" si="1108"/>
        <v/>
      </c>
      <c r="M5834" s="26" t="str">
        <f t="shared" si="1116"/>
        <v/>
      </c>
      <c r="N5834" s="27" t="str">
        <f t="shared" si="1117"/>
        <v/>
      </c>
      <c r="O5834" s="27" t="str">
        <f t="shared" si="1109"/>
        <v/>
      </c>
      <c r="P5834" s="29" t="str">
        <f t="array" ref="P5834">IF(L5834="","",SMALL(IF(تكهين!$E$1:$E$10000=$D$4,ROW($1:$10000)),L5834))</f>
        <v/>
      </c>
    </row>
    <row r="5835" spans="2:16" ht="20.25">
      <c r="B5835" s="25" t="str">
        <f t="shared" si="1118"/>
        <v/>
      </c>
      <c r="C5835" s="26" t="str">
        <f t="shared" si="1110"/>
        <v/>
      </c>
      <c r="D5835" s="27" t="str">
        <f t="shared" si="1111"/>
        <v/>
      </c>
      <c r="E5835" s="27" t="str">
        <f t="shared" si="1112"/>
        <v/>
      </c>
      <c r="F5835" s="29" t="str">
        <f t="array" ref="F5835">IF(B5835="","",SMALL(IF(اضافه!$E$1:$E$10000=$D$4,ROW($1:$10000)),B5835))</f>
        <v/>
      </c>
      <c r="G5835" s="25" t="str">
        <f t="shared" si="1107"/>
        <v/>
      </c>
      <c r="H5835" s="26" t="str">
        <f t="shared" si="1113"/>
        <v/>
      </c>
      <c r="I5835" s="27" t="str">
        <f t="shared" si="1114"/>
        <v/>
      </c>
      <c r="J5835" s="27" t="str">
        <f t="shared" si="1115"/>
        <v/>
      </c>
      <c r="K5835" s="29" t="str">
        <f t="array" ref="K5835">IF(G5835="","",SMALL(IF(صرف!$E$1:$E$10000=$D$4,ROW($1:$10000)),G5835))</f>
        <v/>
      </c>
      <c r="L5835" s="25" t="str">
        <f t="shared" si="1108"/>
        <v/>
      </c>
      <c r="M5835" s="26" t="str">
        <f t="shared" si="1116"/>
        <v/>
      </c>
      <c r="N5835" s="27" t="str">
        <f t="shared" si="1117"/>
        <v/>
      </c>
      <c r="O5835" s="27" t="str">
        <f t="shared" si="1109"/>
        <v/>
      </c>
      <c r="P5835" s="29" t="str">
        <f t="array" ref="P5835">IF(L5835="","",SMALL(IF(تكهين!$E$1:$E$10000=$D$4,ROW($1:$10000)),L5835))</f>
        <v/>
      </c>
    </row>
    <row r="5836" spans="2:16" ht="20.25">
      <c r="B5836" s="25" t="str">
        <f t="shared" si="1118"/>
        <v/>
      </c>
      <c r="C5836" s="26" t="str">
        <f t="shared" si="1110"/>
        <v/>
      </c>
      <c r="D5836" s="27" t="str">
        <f t="shared" si="1111"/>
        <v/>
      </c>
      <c r="E5836" s="27" t="str">
        <f t="shared" si="1112"/>
        <v/>
      </c>
      <c r="F5836" s="29" t="str">
        <f t="array" ref="F5836">IF(B5836="","",SMALL(IF(اضافه!$E$1:$E$10000=$D$4,ROW($1:$10000)),B5836))</f>
        <v/>
      </c>
      <c r="G5836" s="25" t="str">
        <f t="shared" si="1107"/>
        <v/>
      </c>
      <c r="H5836" s="26" t="str">
        <f t="shared" si="1113"/>
        <v/>
      </c>
      <c r="I5836" s="27" t="str">
        <f t="shared" si="1114"/>
        <v/>
      </c>
      <c r="J5836" s="27" t="str">
        <f t="shared" si="1115"/>
        <v/>
      </c>
      <c r="K5836" s="29" t="str">
        <f t="array" ref="K5836">IF(G5836="","",SMALL(IF(صرف!$E$1:$E$10000=$D$4,ROW($1:$10000)),G5836))</f>
        <v/>
      </c>
      <c r="L5836" s="25" t="str">
        <f t="shared" si="1108"/>
        <v/>
      </c>
      <c r="M5836" s="26" t="str">
        <f t="shared" si="1116"/>
        <v/>
      </c>
      <c r="N5836" s="27" t="str">
        <f t="shared" si="1117"/>
        <v/>
      </c>
      <c r="O5836" s="27" t="str">
        <f t="shared" si="1109"/>
        <v/>
      </c>
      <c r="P5836" s="29" t="str">
        <f t="array" ref="P5836">IF(L5836="","",SMALL(IF(تكهين!$E$1:$E$10000=$D$4,ROW($1:$10000)),L5836))</f>
        <v/>
      </c>
    </row>
    <row r="5837" spans="2:16" ht="20.25">
      <c r="B5837" s="25" t="str">
        <f t="shared" si="1118"/>
        <v/>
      </c>
      <c r="C5837" s="26" t="str">
        <f t="shared" si="1110"/>
        <v/>
      </c>
      <c r="D5837" s="27" t="str">
        <f t="shared" si="1111"/>
        <v/>
      </c>
      <c r="E5837" s="27" t="str">
        <f t="shared" si="1112"/>
        <v/>
      </c>
      <c r="F5837" s="29" t="str">
        <f t="array" ref="F5837">IF(B5837="","",SMALL(IF(اضافه!$E$1:$E$10000=$D$4,ROW($1:$10000)),B5837))</f>
        <v/>
      </c>
      <c r="G5837" s="25" t="str">
        <f t="shared" ref="G5837:G5900" si="1119">IF(G$11=0,"",IF(ROW($B5825)&gt;G$11,"",ROW($B5825)))</f>
        <v/>
      </c>
      <c r="H5837" s="26" t="str">
        <f t="shared" si="1113"/>
        <v/>
      </c>
      <c r="I5837" s="27" t="str">
        <f t="shared" si="1114"/>
        <v/>
      </c>
      <c r="J5837" s="27" t="str">
        <f t="shared" si="1115"/>
        <v/>
      </c>
      <c r="K5837" s="29" t="str">
        <f t="array" ref="K5837">IF(G5837="","",SMALL(IF(صرف!$E$1:$E$10000=$D$4,ROW($1:$10000)),G5837))</f>
        <v/>
      </c>
      <c r="L5837" s="25" t="str">
        <f t="shared" ref="L5837:L5900" si="1120">IF(L$11=0,"",IF(ROW($B5825)&gt;L$11,"",ROW($B5825)))</f>
        <v/>
      </c>
      <c r="M5837" s="26" t="str">
        <f t="shared" si="1116"/>
        <v/>
      </c>
      <c r="N5837" s="27" t="str">
        <f t="shared" si="1117"/>
        <v/>
      </c>
      <c r="O5837" s="27" t="str">
        <f t="shared" si="1109"/>
        <v/>
      </c>
      <c r="P5837" s="29" t="str">
        <f t="array" ref="P5837">IF(L5837="","",SMALL(IF(تكهين!$E$1:$E$10000=$D$4,ROW($1:$10000)),L5837))</f>
        <v/>
      </c>
    </row>
    <row r="5838" spans="2:16" ht="20.25">
      <c r="B5838" s="25" t="str">
        <f t="shared" si="1118"/>
        <v/>
      </c>
      <c r="C5838" s="26" t="str">
        <f t="shared" si="1110"/>
        <v/>
      </c>
      <c r="D5838" s="27" t="str">
        <f t="shared" si="1111"/>
        <v/>
      </c>
      <c r="E5838" s="27" t="str">
        <f t="shared" si="1112"/>
        <v/>
      </c>
      <c r="F5838" s="29" t="str">
        <f t="array" ref="F5838">IF(B5838="","",SMALL(IF(اضافه!$E$1:$E$10000=$D$4,ROW($1:$10000)),B5838))</f>
        <v/>
      </c>
      <c r="G5838" s="25" t="str">
        <f t="shared" si="1119"/>
        <v/>
      </c>
      <c r="H5838" s="26" t="str">
        <f t="shared" si="1113"/>
        <v/>
      </c>
      <c r="I5838" s="27" t="str">
        <f t="shared" si="1114"/>
        <v/>
      </c>
      <c r="J5838" s="27" t="str">
        <f t="shared" si="1115"/>
        <v/>
      </c>
      <c r="K5838" s="29" t="str">
        <f t="array" ref="K5838">IF(G5838="","",SMALL(IF(صرف!$E$1:$E$10000=$D$4,ROW($1:$10000)),G5838))</f>
        <v/>
      </c>
      <c r="L5838" s="25" t="str">
        <f t="shared" si="1120"/>
        <v/>
      </c>
      <c r="M5838" s="26" t="str">
        <f t="shared" si="1116"/>
        <v/>
      </c>
      <c r="N5838" s="27" t="str">
        <f t="shared" si="1117"/>
        <v/>
      </c>
      <c r="O5838" s="27" t="str">
        <f t="shared" si="1109"/>
        <v/>
      </c>
      <c r="P5838" s="29" t="str">
        <f t="array" ref="P5838">IF(L5838="","",SMALL(IF(تكهين!$E$1:$E$10000=$D$4,ROW($1:$10000)),L5838))</f>
        <v/>
      </c>
    </row>
    <row r="5839" spans="2:16" ht="20.25">
      <c r="B5839" s="25" t="str">
        <f t="shared" si="1118"/>
        <v/>
      </c>
      <c r="C5839" s="26" t="str">
        <f t="shared" si="1110"/>
        <v/>
      </c>
      <c r="D5839" s="27" t="str">
        <f t="shared" si="1111"/>
        <v/>
      </c>
      <c r="E5839" s="27" t="str">
        <f t="shared" si="1112"/>
        <v/>
      </c>
      <c r="F5839" s="29" t="str">
        <f t="array" ref="F5839">IF(B5839="","",SMALL(IF(اضافه!$E$1:$E$10000=$D$4,ROW($1:$10000)),B5839))</f>
        <v/>
      </c>
      <c r="G5839" s="25" t="str">
        <f t="shared" si="1119"/>
        <v/>
      </c>
      <c r="H5839" s="26" t="str">
        <f t="shared" si="1113"/>
        <v/>
      </c>
      <c r="I5839" s="27" t="str">
        <f t="shared" si="1114"/>
        <v/>
      </c>
      <c r="J5839" s="27" t="str">
        <f t="shared" si="1115"/>
        <v/>
      </c>
      <c r="K5839" s="29" t="str">
        <f t="array" ref="K5839">IF(G5839="","",SMALL(IF(صرف!$E$1:$E$10000=$D$4,ROW($1:$10000)),G5839))</f>
        <v/>
      </c>
      <c r="L5839" s="25" t="str">
        <f t="shared" si="1120"/>
        <v/>
      </c>
      <c r="M5839" s="26" t="str">
        <f t="shared" si="1116"/>
        <v/>
      </c>
      <c r="N5839" s="27" t="str">
        <f t="shared" si="1117"/>
        <v/>
      </c>
      <c r="O5839" s="27" t="str">
        <f t="shared" si="1109"/>
        <v/>
      </c>
      <c r="P5839" s="29" t="str">
        <f t="array" ref="P5839">IF(L5839="","",SMALL(IF(تكهين!$E$1:$E$10000=$D$4,ROW($1:$10000)),L5839))</f>
        <v/>
      </c>
    </row>
    <row r="5840" spans="2:16" ht="20.25">
      <c r="B5840" s="25" t="str">
        <f t="shared" si="1118"/>
        <v/>
      </c>
      <c r="C5840" s="26" t="str">
        <f t="shared" si="1110"/>
        <v/>
      </c>
      <c r="D5840" s="27" t="str">
        <f t="shared" si="1111"/>
        <v/>
      </c>
      <c r="E5840" s="27" t="str">
        <f t="shared" si="1112"/>
        <v/>
      </c>
      <c r="F5840" s="29" t="str">
        <f t="array" ref="F5840">IF(B5840="","",SMALL(IF(اضافه!$E$1:$E$10000=$D$4,ROW($1:$10000)),B5840))</f>
        <v/>
      </c>
      <c r="G5840" s="25" t="str">
        <f t="shared" si="1119"/>
        <v/>
      </c>
      <c r="H5840" s="26" t="str">
        <f t="shared" si="1113"/>
        <v/>
      </c>
      <c r="I5840" s="27" t="str">
        <f t="shared" si="1114"/>
        <v/>
      </c>
      <c r="J5840" s="27" t="str">
        <f t="shared" si="1115"/>
        <v/>
      </c>
      <c r="K5840" s="29" t="str">
        <f t="array" ref="K5840">IF(G5840="","",SMALL(IF(صرف!$E$1:$E$10000=$D$4,ROW($1:$10000)),G5840))</f>
        <v/>
      </c>
      <c r="L5840" s="25" t="str">
        <f t="shared" si="1120"/>
        <v/>
      </c>
      <c r="M5840" s="26" t="str">
        <f t="shared" si="1116"/>
        <v/>
      </c>
      <c r="N5840" s="27" t="str">
        <f t="shared" si="1117"/>
        <v/>
      </c>
      <c r="O5840" s="27" t="str">
        <f t="shared" si="1109"/>
        <v/>
      </c>
      <c r="P5840" s="29" t="str">
        <f t="array" ref="P5840">IF(L5840="","",SMALL(IF(تكهين!$E$1:$E$10000=$D$4,ROW($1:$10000)),L5840))</f>
        <v/>
      </c>
    </row>
    <row r="5841" spans="2:16" ht="20.25">
      <c r="B5841" s="25" t="str">
        <f t="shared" si="1118"/>
        <v/>
      </c>
      <c r="C5841" s="26" t="str">
        <f t="shared" si="1110"/>
        <v/>
      </c>
      <c r="D5841" s="27" t="str">
        <f t="shared" si="1111"/>
        <v/>
      </c>
      <c r="E5841" s="27" t="str">
        <f t="shared" si="1112"/>
        <v/>
      </c>
      <c r="F5841" s="29" t="str">
        <f t="array" ref="F5841">IF(B5841="","",SMALL(IF(اضافه!$E$1:$E$10000=$D$4,ROW($1:$10000)),B5841))</f>
        <v/>
      </c>
      <c r="G5841" s="25" t="str">
        <f t="shared" si="1119"/>
        <v/>
      </c>
      <c r="H5841" s="26" t="str">
        <f t="shared" si="1113"/>
        <v/>
      </c>
      <c r="I5841" s="27" t="str">
        <f t="shared" si="1114"/>
        <v/>
      </c>
      <c r="J5841" s="27" t="str">
        <f t="shared" si="1115"/>
        <v/>
      </c>
      <c r="K5841" s="29" t="str">
        <f t="array" ref="K5841">IF(G5841="","",SMALL(IF(صرف!$E$1:$E$10000=$D$4,ROW($1:$10000)),G5841))</f>
        <v/>
      </c>
      <c r="L5841" s="25" t="str">
        <f t="shared" si="1120"/>
        <v/>
      </c>
      <c r="M5841" s="26" t="str">
        <f t="shared" si="1116"/>
        <v/>
      </c>
      <c r="N5841" s="27" t="str">
        <f t="shared" si="1117"/>
        <v/>
      </c>
      <c r="O5841" s="27" t="str">
        <f t="shared" si="1109"/>
        <v/>
      </c>
      <c r="P5841" s="29" t="str">
        <f t="array" ref="P5841">IF(L5841="","",SMALL(IF(تكهين!$E$1:$E$10000=$D$4,ROW($1:$10000)),L5841))</f>
        <v/>
      </c>
    </row>
    <row r="5842" spans="2:16" ht="20.25">
      <c r="B5842" s="25" t="str">
        <f t="shared" si="1118"/>
        <v/>
      </c>
      <c r="C5842" s="26" t="str">
        <f t="shared" si="1110"/>
        <v/>
      </c>
      <c r="D5842" s="27" t="str">
        <f t="shared" si="1111"/>
        <v/>
      </c>
      <c r="E5842" s="27" t="str">
        <f t="shared" si="1112"/>
        <v/>
      </c>
      <c r="F5842" s="29" t="str">
        <f t="array" ref="F5842">IF(B5842="","",SMALL(IF(اضافه!$E$1:$E$10000=$D$4,ROW($1:$10000)),B5842))</f>
        <v/>
      </c>
      <c r="G5842" s="25" t="str">
        <f t="shared" si="1119"/>
        <v/>
      </c>
      <c r="H5842" s="26" t="str">
        <f t="shared" si="1113"/>
        <v/>
      </c>
      <c r="I5842" s="27" t="str">
        <f t="shared" si="1114"/>
        <v/>
      </c>
      <c r="J5842" s="27" t="str">
        <f t="shared" si="1115"/>
        <v/>
      </c>
      <c r="K5842" s="29" t="str">
        <f t="array" ref="K5842">IF(G5842="","",SMALL(IF(صرف!$E$1:$E$10000=$D$4,ROW($1:$10000)),G5842))</f>
        <v/>
      </c>
      <c r="L5842" s="25" t="str">
        <f t="shared" si="1120"/>
        <v/>
      </c>
      <c r="M5842" s="26" t="str">
        <f t="shared" si="1116"/>
        <v/>
      </c>
      <c r="N5842" s="27" t="str">
        <f t="shared" si="1117"/>
        <v/>
      </c>
      <c r="O5842" s="27" t="str">
        <f t="shared" si="1109"/>
        <v/>
      </c>
      <c r="P5842" s="29" t="str">
        <f t="array" ref="P5842">IF(L5842="","",SMALL(IF(تكهين!$E$1:$E$10000=$D$4,ROW($1:$10000)),L5842))</f>
        <v/>
      </c>
    </row>
    <row r="5843" spans="2:16" ht="20.25">
      <c r="B5843" s="25" t="str">
        <f t="shared" si="1118"/>
        <v/>
      </c>
      <c r="C5843" s="26" t="str">
        <f t="shared" si="1110"/>
        <v/>
      </c>
      <c r="D5843" s="27" t="str">
        <f t="shared" si="1111"/>
        <v/>
      </c>
      <c r="E5843" s="27" t="str">
        <f t="shared" si="1112"/>
        <v/>
      </c>
      <c r="F5843" s="29" t="str">
        <f t="array" ref="F5843">IF(B5843="","",SMALL(IF(اضافه!$E$1:$E$10000=$D$4,ROW($1:$10000)),B5843))</f>
        <v/>
      </c>
      <c r="G5843" s="25" t="str">
        <f t="shared" si="1119"/>
        <v/>
      </c>
      <c r="H5843" s="26" t="str">
        <f t="shared" si="1113"/>
        <v/>
      </c>
      <c r="I5843" s="27" t="str">
        <f t="shared" si="1114"/>
        <v/>
      </c>
      <c r="J5843" s="27" t="str">
        <f t="shared" si="1115"/>
        <v/>
      </c>
      <c r="K5843" s="29" t="str">
        <f t="array" ref="K5843">IF(G5843="","",SMALL(IF(صرف!$E$1:$E$10000=$D$4,ROW($1:$10000)),G5843))</f>
        <v/>
      </c>
      <c r="L5843" s="25" t="str">
        <f t="shared" si="1120"/>
        <v/>
      </c>
      <c r="M5843" s="26" t="str">
        <f t="shared" si="1116"/>
        <v/>
      </c>
      <c r="N5843" s="27" t="str">
        <f t="shared" si="1117"/>
        <v/>
      </c>
      <c r="O5843" s="27" t="str">
        <f t="shared" si="1109"/>
        <v/>
      </c>
      <c r="P5843" s="29" t="str">
        <f t="array" ref="P5843">IF(L5843="","",SMALL(IF(تكهين!$E$1:$E$10000=$D$4,ROW($1:$10000)),L5843))</f>
        <v/>
      </c>
    </row>
    <row r="5844" spans="2:16" ht="20.25">
      <c r="B5844" s="25" t="str">
        <f t="shared" si="1118"/>
        <v/>
      </c>
      <c r="C5844" s="26" t="str">
        <f t="shared" si="1110"/>
        <v/>
      </c>
      <c r="D5844" s="27" t="str">
        <f t="shared" si="1111"/>
        <v/>
      </c>
      <c r="E5844" s="27" t="str">
        <f t="shared" si="1112"/>
        <v/>
      </c>
      <c r="F5844" s="29" t="str">
        <f t="array" ref="F5844">IF(B5844="","",SMALL(IF(اضافه!$E$1:$E$10000=$D$4,ROW($1:$10000)),B5844))</f>
        <v/>
      </c>
      <c r="G5844" s="25" t="str">
        <f t="shared" si="1119"/>
        <v/>
      </c>
      <c r="H5844" s="26" t="str">
        <f t="shared" si="1113"/>
        <v/>
      </c>
      <c r="I5844" s="27" t="str">
        <f t="shared" si="1114"/>
        <v/>
      </c>
      <c r="J5844" s="27" t="str">
        <f t="shared" si="1115"/>
        <v/>
      </c>
      <c r="K5844" s="29" t="str">
        <f t="array" ref="K5844">IF(G5844="","",SMALL(IF(صرف!$E$1:$E$10000=$D$4,ROW($1:$10000)),G5844))</f>
        <v/>
      </c>
      <c r="L5844" s="25" t="str">
        <f t="shared" si="1120"/>
        <v/>
      </c>
      <c r="M5844" s="26" t="str">
        <f t="shared" si="1116"/>
        <v/>
      </c>
      <c r="N5844" s="27" t="str">
        <f t="shared" si="1117"/>
        <v/>
      </c>
      <c r="O5844" s="27" t="str">
        <f t="shared" si="1109"/>
        <v/>
      </c>
      <c r="P5844" s="29" t="str">
        <f t="array" ref="P5844">IF(L5844="","",SMALL(IF(تكهين!$E$1:$E$10000=$D$4,ROW($1:$10000)),L5844))</f>
        <v/>
      </c>
    </row>
    <row r="5845" spans="2:16" ht="20.25">
      <c r="B5845" s="25" t="str">
        <f t="shared" si="1118"/>
        <v/>
      </c>
      <c r="C5845" s="26" t="str">
        <f t="shared" si="1110"/>
        <v/>
      </c>
      <c r="D5845" s="27" t="str">
        <f t="shared" si="1111"/>
        <v/>
      </c>
      <c r="E5845" s="27" t="str">
        <f t="shared" si="1112"/>
        <v/>
      </c>
      <c r="F5845" s="29" t="str">
        <f t="array" ref="F5845">IF(B5845="","",SMALL(IF(اضافه!$E$1:$E$10000=$D$4,ROW($1:$10000)),B5845))</f>
        <v/>
      </c>
      <c r="G5845" s="25" t="str">
        <f t="shared" si="1119"/>
        <v/>
      </c>
      <c r="H5845" s="26" t="str">
        <f t="shared" si="1113"/>
        <v/>
      </c>
      <c r="I5845" s="27" t="str">
        <f t="shared" si="1114"/>
        <v/>
      </c>
      <c r="J5845" s="27" t="str">
        <f t="shared" si="1115"/>
        <v/>
      </c>
      <c r="K5845" s="29" t="str">
        <f t="array" ref="K5845">IF(G5845="","",SMALL(IF(صرف!$E$1:$E$10000=$D$4,ROW($1:$10000)),G5845))</f>
        <v/>
      </c>
      <c r="L5845" s="25" t="str">
        <f t="shared" si="1120"/>
        <v/>
      </c>
      <c r="M5845" s="26" t="str">
        <f t="shared" si="1116"/>
        <v/>
      </c>
      <c r="N5845" s="27" t="str">
        <f t="shared" si="1117"/>
        <v/>
      </c>
      <c r="O5845" s="27" t="str">
        <f t="shared" si="1109"/>
        <v/>
      </c>
      <c r="P5845" s="29" t="str">
        <f t="array" ref="P5845">IF(L5845="","",SMALL(IF(تكهين!$E$1:$E$10000=$D$4,ROW($1:$10000)),L5845))</f>
        <v/>
      </c>
    </row>
    <row r="5846" spans="2:16" ht="20.25">
      <c r="B5846" s="25" t="str">
        <f t="shared" si="1118"/>
        <v/>
      </c>
      <c r="C5846" s="26" t="str">
        <f t="shared" si="1110"/>
        <v/>
      </c>
      <c r="D5846" s="27" t="str">
        <f t="shared" si="1111"/>
        <v/>
      </c>
      <c r="E5846" s="27" t="str">
        <f t="shared" si="1112"/>
        <v/>
      </c>
      <c r="F5846" s="29" t="str">
        <f t="array" ref="F5846">IF(B5846="","",SMALL(IF(اضافه!$E$1:$E$10000=$D$4,ROW($1:$10000)),B5846))</f>
        <v/>
      </c>
      <c r="G5846" s="25" t="str">
        <f t="shared" si="1119"/>
        <v/>
      </c>
      <c r="H5846" s="26" t="str">
        <f t="shared" si="1113"/>
        <v/>
      </c>
      <c r="I5846" s="27" t="str">
        <f t="shared" si="1114"/>
        <v/>
      </c>
      <c r="J5846" s="27" t="str">
        <f t="shared" si="1115"/>
        <v/>
      </c>
      <c r="K5846" s="29" t="str">
        <f t="array" ref="K5846">IF(G5846="","",SMALL(IF(صرف!$E$1:$E$10000=$D$4,ROW($1:$10000)),G5846))</f>
        <v/>
      </c>
      <c r="L5846" s="25" t="str">
        <f t="shared" si="1120"/>
        <v/>
      </c>
      <c r="M5846" s="26" t="str">
        <f t="shared" si="1116"/>
        <v/>
      </c>
      <c r="N5846" s="27" t="str">
        <f t="shared" si="1117"/>
        <v/>
      </c>
      <c r="O5846" s="27" t="str">
        <f t="shared" si="1109"/>
        <v/>
      </c>
      <c r="P5846" s="29" t="str">
        <f t="array" ref="P5846">IF(L5846="","",SMALL(IF(تكهين!$E$1:$E$10000=$D$4,ROW($1:$10000)),L5846))</f>
        <v/>
      </c>
    </row>
    <row r="5847" spans="2:16" ht="20.25">
      <c r="B5847" s="25" t="str">
        <f t="shared" si="1118"/>
        <v/>
      </c>
      <c r="C5847" s="26" t="str">
        <f t="shared" si="1110"/>
        <v/>
      </c>
      <c r="D5847" s="27" t="str">
        <f t="shared" si="1111"/>
        <v/>
      </c>
      <c r="E5847" s="27" t="str">
        <f t="shared" si="1112"/>
        <v/>
      </c>
      <c r="F5847" s="29" t="str">
        <f t="array" ref="F5847">IF(B5847="","",SMALL(IF(اضافه!$E$1:$E$10000=$D$4,ROW($1:$10000)),B5847))</f>
        <v/>
      </c>
      <c r="G5847" s="25" t="str">
        <f t="shared" si="1119"/>
        <v/>
      </c>
      <c r="H5847" s="26" t="str">
        <f t="shared" si="1113"/>
        <v/>
      </c>
      <c r="I5847" s="27" t="str">
        <f t="shared" si="1114"/>
        <v/>
      </c>
      <c r="J5847" s="27" t="str">
        <f t="shared" si="1115"/>
        <v/>
      </c>
      <c r="K5847" s="29" t="str">
        <f t="array" ref="K5847">IF(G5847="","",SMALL(IF(صرف!$E$1:$E$10000=$D$4,ROW($1:$10000)),G5847))</f>
        <v/>
      </c>
      <c r="L5847" s="25" t="str">
        <f t="shared" si="1120"/>
        <v/>
      </c>
      <c r="M5847" s="26" t="str">
        <f t="shared" si="1116"/>
        <v/>
      </c>
      <c r="N5847" s="27" t="str">
        <f t="shared" si="1117"/>
        <v/>
      </c>
      <c r="O5847" s="27" t="str">
        <f t="shared" si="1109"/>
        <v/>
      </c>
      <c r="P5847" s="29" t="str">
        <f t="array" ref="P5847">IF(L5847="","",SMALL(IF(تكهين!$E$1:$E$10000=$D$4,ROW($1:$10000)),L5847))</f>
        <v/>
      </c>
    </row>
    <row r="5848" spans="2:16" ht="20.25">
      <c r="B5848" s="25" t="str">
        <f t="shared" si="1118"/>
        <v/>
      </c>
      <c r="C5848" s="26" t="str">
        <f t="shared" si="1110"/>
        <v/>
      </c>
      <c r="D5848" s="27" t="str">
        <f t="shared" si="1111"/>
        <v/>
      </c>
      <c r="E5848" s="27" t="str">
        <f t="shared" si="1112"/>
        <v/>
      </c>
      <c r="F5848" s="29" t="str">
        <f t="array" ref="F5848">IF(B5848="","",SMALL(IF(اضافه!$E$1:$E$10000=$D$4,ROW($1:$10000)),B5848))</f>
        <v/>
      </c>
      <c r="G5848" s="25" t="str">
        <f t="shared" si="1119"/>
        <v/>
      </c>
      <c r="H5848" s="26" t="str">
        <f t="shared" si="1113"/>
        <v/>
      </c>
      <c r="I5848" s="27" t="str">
        <f t="shared" si="1114"/>
        <v/>
      </c>
      <c r="J5848" s="27" t="str">
        <f t="shared" si="1115"/>
        <v/>
      </c>
      <c r="K5848" s="29" t="str">
        <f t="array" ref="K5848">IF(G5848="","",SMALL(IF(صرف!$E$1:$E$10000=$D$4,ROW($1:$10000)),G5848))</f>
        <v/>
      </c>
      <c r="L5848" s="25" t="str">
        <f t="shared" si="1120"/>
        <v/>
      </c>
      <c r="M5848" s="26" t="str">
        <f t="shared" si="1116"/>
        <v/>
      </c>
      <c r="N5848" s="27" t="str">
        <f t="shared" si="1117"/>
        <v/>
      </c>
      <c r="O5848" s="27" t="str">
        <f t="shared" si="1109"/>
        <v/>
      </c>
      <c r="P5848" s="29" t="str">
        <f t="array" ref="P5848">IF(L5848="","",SMALL(IF(تكهين!$E$1:$E$10000=$D$4,ROW($1:$10000)),L5848))</f>
        <v/>
      </c>
    </row>
    <row r="5849" spans="2:16" ht="20.25">
      <c r="B5849" s="25" t="str">
        <f t="shared" si="1118"/>
        <v/>
      </c>
      <c r="C5849" s="26" t="str">
        <f t="shared" si="1110"/>
        <v/>
      </c>
      <c r="D5849" s="27" t="str">
        <f t="shared" si="1111"/>
        <v/>
      </c>
      <c r="E5849" s="27" t="str">
        <f t="shared" si="1112"/>
        <v/>
      </c>
      <c r="F5849" s="29" t="str">
        <f t="array" ref="F5849">IF(B5849="","",SMALL(IF(اضافه!$E$1:$E$10000=$D$4,ROW($1:$10000)),B5849))</f>
        <v/>
      </c>
      <c r="G5849" s="25" t="str">
        <f t="shared" si="1119"/>
        <v/>
      </c>
      <c r="H5849" s="26" t="str">
        <f t="shared" si="1113"/>
        <v/>
      </c>
      <c r="I5849" s="27" t="str">
        <f t="shared" si="1114"/>
        <v/>
      </c>
      <c r="J5849" s="27" t="str">
        <f t="shared" si="1115"/>
        <v/>
      </c>
      <c r="K5849" s="29" t="str">
        <f t="array" ref="K5849">IF(G5849="","",SMALL(IF(صرف!$E$1:$E$10000=$D$4,ROW($1:$10000)),G5849))</f>
        <v/>
      </c>
      <c r="L5849" s="25" t="str">
        <f t="shared" si="1120"/>
        <v/>
      </c>
      <c r="M5849" s="26" t="str">
        <f t="shared" si="1116"/>
        <v/>
      </c>
      <c r="N5849" s="27" t="str">
        <f t="shared" si="1117"/>
        <v/>
      </c>
      <c r="O5849" s="27" t="str">
        <f t="shared" si="1109"/>
        <v/>
      </c>
      <c r="P5849" s="29" t="str">
        <f t="array" ref="P5849">IF(L5849="","",SMALL(IF(تكهين!$E$1:$E$10000=$D$4,ROW($1:$10000)),L5849))</f>
        <v/>
      </c>
    </row>
    <row r="5850" spans="2:16" ht="20.25">
      <c r="B5850" s="25" t="str">
        <f t="shared" si="1118"/>
        <v/>
      </c>
      <c r="C5850" s="26" t="str">
        <f t="shared" si="1110"/>
        <v/>
      </c>
      <c r="D5850" s="27" t="str">
        <f t="shared" si="1111"/>
        <v/>
      </c>
      <c r="E5850" s="27" t="str">
        <f t="shared" si="1112"/>
        <v/>
      </c>
      <c r="F5850" s="29" t="str">
        <f t="array" ref="F5850">IF(B5850="","",SMALL(IF(اضافه!$E$1:$E$10000=$D$4,ROW($1:$10000)),B5850))</f>
        <v/>
      </c>
      <c r="G5850" s="25" t="str">
        <f t="shared" si="1119"/>
        <v/>
      </c>
      <c r="H5850" s="26" t="str">
        <f t="shared" si="1113"/>
        <v/>
      </c>
      <c r="I5850" s="27" t="str">
        <f t="shared" si="1114"/>
        <v/>
      </c>
      <c r="J5850" s="27" t="str">
        <f t="shared" si="1115"/>
        <v/>
      </c>
      <c r="K5850" s="29" t="str">
        <f t="array" ref="K5850">IF(G5850="","",SMALL(IF(صرف!$E$1:$E$10000=$D$4,ROW($1:$10000)),G5850))</f>
        <v/>
      </c>
      <c r="L5850" s="25" t="str">
        <f t="shared" si="1120"/>
        <v/>
      </c>
      <c r="M5850" s="26" t="str">
        <f t="shared" si="1116"/>
        <v/>
      </c>
      <c r="N5850" s="27" t="str">
        <f t="shared" si="1117"/>
        <v/>
      </c>
      <c r="O5850" s="27" t="str">
        <f t="shared" si="1109"/>
        <v/>
      </c>
      <c r="P5850" s="29" t="str">
        <f t="array" ref="P5850">IF(L5850="","",SMALL(IF(تكهين!$E$1:$E$10000=$D$4,ROW($1:$10000)),L5850))</f>
        <v/>
      </c>
    </row>
    <row r="5851" spans="2:16" ht="20.25">
      <c r="B5851" s="25" t="str">
        <f t="shared" si="1118"/>
        <v/>
      </c>
      <c r="C5851" s="26" t="str">
        <f t="shared" si="1110"/>
        <v/>
      </c>
      <c r="D5851" s="27" t="str">
        <f t="shared" si="1111"/>
        <v/>
      </c>
      <c r="E5851" s="27" t="str">
        <f t="shared" si="1112"/>
        <v/>
      </c>
      <c r="F5851" s="29" t="str">
        <f t="array" ref="F5851">IF(B5851="","",SMALL(IF(اضافه!$E$1:$E$10000=$D$4,ROW($1:$10000)),B5851))</f>
        <v/>
      </c>
      <c r="G5851" s="25" t="str">
        <f t="shared" si="1119"/>
        <v/>
      </c>
      <c r="H5851" s="26" t="str">
        <f t="shared" si="1113"/>
        <v/>
      </c>
      <c r="I5851" s="27" t="str">
        <f t="shared" si="1114"/>
        <v/>
      </c>
      <c r="J5851" s="27" t="str">
        <f t="shared" si="1115"/>
        <v/>
      </c>
      <c r="K5851" s="29" t="str">
        <f t="array" ref="K5851">IF(G5851="","",SMALL(IF(صرف!$E$1:$E$10000=$D$4,ROW($1:$10000)),G5851))</f>
        <v/>
      </c>
      <c r="L5851" s="25" t="str">
        <f t="shared" si="1120"/>
        <v/>
      </c>
      <c r="M5851" s="26" t="str">
        <f t="shared" si="1116"/>
        <v/>
      </c>
      <c r="N5851" s="27" t="str">
        <f t="shared" si="1117"/>
        <v/>
      </c>
      <c r="O5851" s="27" t="str">
        <f t="shared" si="1109"/>
        <v/>
      </c>
      <c r="P5851" s="29" t="str">
        <f t="array" ref="P5851">IF(L5851="","",SMALL(IF(تكهين!$E$1:$E$10000=$D$4,ROW($1:$10000)),L5851))</f>
        <v/>
      </c>
    </row>
    <row r="5852" spans="2:16" ht="20.25">
      <c r="B5852" s="25" t="str">
        <f t="shared" si="1118"/>
        <v/>
      </c>
      <c r="C5852" s="26" t="str">
        <f t="shared" si="1110"/>
        <v/>
      </c>
      <c r="D5852" s="27" t="str">
        <f t="shared" si="1111"/>
        <v/>
      </c>
      <c r="E5852" s="27" t="str">
        <f t="shared" si="1112"/>
        <v/>
      </c>
      <c r="F5852" s="29" t="str">
        <f t="array" ref="F5852">IF(B5852="","",SMALL(IF(اضافه!$E$1:$E$10000=$D$4,ROW($1:$10000)),B5852))</f>
        <v/>
      </c>
      <c r="G5852" s="25" t="str">
        <f t="shared" si="1119"/>
        <v/>
      </c>
      <c r="H5852" s="26" t="str">
        <f t="shared" si="1113"/>
        <v/>
      </c>
      <c r="I5852" s="27" t="str">
        <f t="shared" si="1114"/>
        <v/>
      </c>
      <c r="J5852" s="27" t="str">
        <f t="shared" si="1115"/>
        <v/>
      </c>
      <c r="K5852" s="29" t="str">
        <f t="array" ref="K5852">IF(G5852="","",SMALL(IF(صرف!$E$1:$E$10000=$D$4,ROW($1:$10000)),G5852))</f>
        <v/>
      </c>
      <c r="L5852" s="25" t="str">
        <f t="shared" si="1120"/>
        <v/>
      </c>
      <c r="M5852" s="26" t="str">
        <f t="shared" si="1116"/>
        <v/>
      </c>
      <c r="N5852" s="27" t="str">
        <f t="shared" si="1117"/>
        <v/>
      </c>
      <c r="O5852" s="27" t="str">
        <f t="shared" si="1109"/>
        <v/>
      </c>
      <c r="P5852" s="29" t="str">
        <f t="array" ref="P5852">IF(L5852="","",SMALL(IF(تكهين!$E$1:$E$10000=$D$4,ROW($1:$10000)),L5852))</f>
        <v/>
      </c>
    </row>
    <row r="5853" spans="2:16" ht="20.25">
      <c r="B5853" s="25" t="str">
        <f t="shared" si="1118"/>
        <v/>
      </c>
      <c r="C5853" s="26" t="str">
        <f t="shared" si="1110"/>
        <v/>
      </c>
      <c r="D5853" s="27" t="str">
        <f t="shared" si="1111"/>
        <v/>
      </c>
      <c r="E5853" s="27" t="str">
        <f t="shared" si="1112"/>
        <v/>
      </c>
      <c r="F5853" s="29" t="str">
        <f t="array" ref="F5853">IF(B5853="","",SMALL(IF(اضافه!$E$1:$E$10000=$D$4,ROW($1:$10000)),B5853))</f>
        <v/>
      </c>
      <c r="G5853" s="25" t="str">
        <f t="shared" si="1119"/>
        <v/>
      </c>
      <c r="H5853" s="26" t="str">
        <f t="shared" si="1113"/>
        <v/>
      </c>
      <c r="I5853" s="27" t="str">
        <f t="shared" si="1114"/>
        <v/>
      </c>
      <c r="J5853" s="27" t="str">
        <f t="shared" si="1115"/>
        <v/>
      </c>
      <c r="K5853" s="29" t="str">
        <f t="array" ref="K5853">IF(G5853="","",SMALL(IF(صرف!$E$1:$E$10000=$D$4,ROW($1:$10000)),G5853))</f>
        <v/>
      </c>
      <c r="L5853" s="25" t="str">
        <f t="shared" si="1120"/>
        <v/>
      </c>
      <c r="M5853" s="26" t="str">
        <f t="shared" si="1116"/>
        <v/>
      </c>
      <c r="N5853" s="27" t="str">
        <f t="shared" si="1117"/>
        <v/>
      </c>
      <c r="O5853" s="27" t="str">
        <f t="shared" si="1109"/>
        <v/>
      </c>
      <c r="P5853" s="29" t="str">
        <f t="array" ref="P5853">IF(L5853="","",SMALL(IF(تكهين!$E$1:$E$10000=$D$4,ROW($1:$10000)),L5853))</f>
        <v/>
      </c>
    </row>
    <row r="5854" spans="2:16" ht="20.25">
      <c r="B5854" s="25" t="str">
        <f t="shared" si="1118"/>
        <v/>
      </c>
      <c r="C5854" s="26" t="str">
        <f t="shared" si="1110"/>
        <v/>
      </c>
      <c r="D5854" s="27" t="str">
        <f t="shared" si="1111"/>
        <v/>
      </c>
      <c r="E5854" s="27" t="str">
        <f t="shared" si="1112"/>
        <v/>
      </c>
      <c r="F5854" s="29" t="str">
        <f t="array" ref="F5854">IF(B5854="","",SMALL(IF(اضافه!$E$1:$E$10000=$D$4,ROW($1:$10000)),B5854))</f>
        <v/>
      </c>
      <c r="G5854" s="25" t="str">
        <f t="shared" si="1119"/>
        <v/>
      </c>
      <c r="H5854" s="26" t="str">
        <f t="shared" si="1113"/>
        <v/>
      </c>
      <c r="I5854" s="27" t="str">
        <f t="shared" si="1114"/>
        <v/>
      </c>
      <c r="J5854" s="27" t="str">
        <f t="shared" si="1115"/>
        <v/>
      </c>
      <c r="K5854" s="29" t="str">
        <f t="array" ref="K5854">IF(G5854="","",SMALL(IF(صرف!$E$1:$E$10000=$D$4,ROW($1:$10000)),G5854))</f>
        <v/>
      </c>
      <c r="L5854" s="25" t="str">
        <f t="shared" si="1120"/>
        <v/>
      </c>
      <c r="M5854" s="26" t="str">
        <f t="shared" si="1116"/>
        <v/>
      </c>
      <c r="N5854" s="27" t="str">
        <f t="shared" si="1117"/>
        <v/>
      </c>
      <c r="O5854" s="27" t="str">
        <f t="shared" si="1109"/>
        <v/>
      </c>
      <c r="P5854" s="29" t="str">
        <f t="array" ref="P5854">IF(L5854="","",SMALL(IF(تكهين!$E$1:$E$10000=$D$4,ROW($1:$10000)),L5854))</f>
        <v/>
      </c>
    </row>
    <row r="5855" spans="2:16" ht="20.25">
      <c r="B5855" s="25" t="str">
        <f t="shared" si="1118"/>
        <v/>
      </c>
      <c r="C5855" s="26" t="str">
        <f t="shared" si="1110"/>
        <v/>
      </c>
      <c r="D5855" s="27" t="str">
        <f t="shared" si="1111"/>
        <v/>
      </c>
      <c r="E5855" s="27" t="str">
        <f t="shared" si="1112"/>
        <v/>
      </c>
      <c r="F5855" s="29" t="str">
        <f t="array" ref="F5855">IF(B5855="","",SMALL(IF(اضافه!$E$1:$E$10000=$D$4,ROW($1:$10000)),B5855))</f>
        <v/>
      </c>
      <c r="G5855" s="25" t="str">
        <f t="shared" si="1119"/>
        <v/>
      </c>
      <c r="H5855" s="26" t="str">
        <f t="shared" si="1113"/>
        <v/>
      </c>
      <c r="I5855" s="27" t="str">
        <f t="shared" si="1114"/>
        <v/>
      </c>
      <c r="J5855" s="27" t="str">
        <f t="shared" si="1115"/>
        <v/>
      </c>
      <c r="K5855" s="29" t="str">
        <f t="array" ref="K5855">IF(G5855="","",SMALL(IF(صرف!$E$1:$E$10000=$D$4,ROW($1:$10000)),G5855))</f>
        <v/>
      </c>
      <c r="L5855" s="25" t="str">
        <f t="shared" si="1120"/>
        <v/>
      </c>
      <c r="M5855" s="26" t="str">
        <f t="shared" si="1116"/>
        <v/>
      </c>
      <c r="N5855" s="27" t="str">
        <f t="shared" si="1117"/>
        <v/>
      </c>
      <c r="O5855" s="27" t="str">
        <f t="shared" si="1109"/>
        <v/>
      </c>
      <c r="P5855" s="29" t="str">
        <f t="array" ref="P5855">IF(L5855="","",SMALL(IF(تكهين!$E$1:$E$10000=$D$4,ROW($1:$10000)),L5855))</f>
        <v/>
      </c>
    </row>
    <row r="5856" spans="2:16" ht="20.25">
      <c r="B5856" s="25" t="str">
        <f t="shared" si="1118"/>
        <v/>
      </c>
      <c r="C5856" s="26" t="str">
        <f t="shared" si="1110"/>
        <v/>
      </c>
      <c r="D5856" s="27" t="str">
        <f t="shared" si="1111"/>
        <v/>
      </c>
      <c r="E5856" s="27" t="str">
        <f t="shared" si="1112"/>
        <v/>
      </c>
      <c r="F5856" s="29" t="str">
        <f t="array" ref="F5856">IF(B5856="","",SMALL(IF(اضافه!$E$1:$E$10000=$D$4,ROW($1:$10000)),B5856))</f>
        <v/>
      </c>
      <c r="G5856" s="25" t="str">
        <f t="shared" si="1119"/>
        <v/>
      </c>
      <c r="H5856" s="26" t="str">
        <f t="shared" si="1113"/>
        <v/>
      </c>
      <c r="I5856" s="27" t="str">
        <f t="shared" si="1114"/>
        <v/>
      </c>
      <c r="J5856" s="27" t="str">
        <f t="shared" si="1115"/>
        <v/>
      </c>
      <c r="K5856" s="29" t="str">
        <f t="array" ref="K5856">IF(G5856="","",SMALL(IF(صرف!$E$1:$E$10000=$D$4,ROW($1:$10000)),G5856))</f>
        <v/>
      </c>
      <c r="L5856" s="25" t="str">
        <f t="shared" si="1120"/>
        <v/>
      </c>
      <c r="M5856" s="26" t="str">
        <f t="shared" si="1116"/>
        <v/>
      </c>
      <c r="N5856" s="27" t="str">
        <f t="shared" si="1117"/>
        <v/>
      </c>
      <c r="O5856" s="27" t="str">
        <f t="shared" si="1109"/>
        <v/>
      </c>
      <c r="P5856" s="29" t="str">
        <f t="array" ref="P5856">IF(L5856="","",SMALL(IF(تكهين!$E$1:$E$10000=$D$4,ROW($1:$10000)),L5856))</f>
        <v/>
      </c>
    </row>
    <row r="5857" spans="2:16" ht="20.25">
      <c r="B5857" s="25" t="str">
        <f t="shared" si="1118"/>
        <v/>
      </c>
      <c r="C5857" s="26" t="str">
        <f t="shared" si="1110"/>
        <v/>
      </c>
      <c r="D5857" s="27" t="str">
        <f t="shared" si="1111"/>
        <v/>
      </c>
      <c r="E5857" s="27" t="str">
        <f t="shared" si="1112"/>
        <v/>
      </c>
      <c r="F5857" s="29" t="str">
        <f t="array" ref="F5857">IF(B5857="","",SMALL(IF(اضافه!$E$1:$E$10000=$D$4,ROW($1:$10000)),B5857))</f>
        <v/>
      </c>
      <c r="G5857" s="25" t="str">
        <f t="shared" si="1119"/>
        <v/>
      </c>
      <c r="H5857" s="26" t="str">
        <f t="shared" si="1113"/>
        <v/>
      </c>
      <c r="I5857" s="27" t="str">
        <f t="shared" si="1114"/>
        <v/>
      </c>
      <c r="J5857" s="27" t="str">
        <f t="shared" si="1115"/>
        <v/>
      </c>
      <c r="K5857" s="29" t="str">
        <f t="array" ref="K5857">IF(G5857="","",SMALL(IF(صرف!$E$1:$E$10000=$D$4,ROW($1:$10000)),G5857))</f>
        <v/>
      </c>
      <c r="L5857" s="25" t="str">
        <f t="shared" si="1120"/>
        <v/>
      </c>
      <c r="M5857" s="26" t="str">
        <f t="shared" si="1116"/>
        <v/>
      </c>
      <c r="N5857" s="27" t="str">
        <f t="shared" si="1117"/>
        <v/>
      </c>
      <c r="O5857" s="27" t="str">
        <f t="shared" si="1109"/>
        <v/>
      </c>
      <c r="P5857" s="29" t="str">
        <f t="array" ref="P5857">IF(L5857="","",SMALL(IF(تكهين!$E$1:$E$10000=$D$4,ROW($1:$10000)),L5857))</f>
        <v/>
      </c>
    </row>
    <row r="5858" spans="2:16" ht="20.25">
      <c r="B5858" s="25" t="str">
        <f t="shared" si="1118"/>
        <v/>
      </c>
      <c r="C5858" s="26" t="str">
        <f t="shared" si="1110"/>
        <v/>
      </c>
      <c r="D5858" s="27" t="str">
        <f t="shared" si="1111"/>
        <v/>
      </c>
      <c r="E5858" s="27" t="str">
        <f t="shared" si="1112"/>
        <v/>
      </c>
      <c r="F5858" s="29" t="str">
        <f t="array" ref="F5858">IF(B5858="","",SMALL(IF(اضافه!$E$1:$E$10000=$D$4,ROW($1:$10000)),B5858))</f>
        <v/>
      </c>
      <c r="G5858" s="25" t="str">
        <f t="shared" si="1119"/>
        <v/>
      </c>
      <c r="H5858" s="26" t="str">
        <f t="shared" si="1113"/>
        <v/>
      </c>
      <c r="I5858" s="27" t="str">
        <f t="shared" si="1114"/>
        <v/>
      </c>
      <c r="J5858" s="27" t="str">
        <f t="shared" si="1115"/>
        <v/>
      </c>
      <c r="K5858" s="29" t="str">
        <f t="array" ref="K5858">IF(G5858="","",SMALL(IF(صرف!$E$1:$E$10000=$D$4,ROW($1:$10000)),G5858))</f>
        <v/>
      </c>
      <c r="L5858" s="25" t="str">
        <f t="shared" si="1120"/>
        <v/>
      </c>
      <c r="M5858" s="26" t="str">
        <f t="shared" si="1116"/>
        <v/>
      </c>
      <c r="N5858" s="27" t="str">
        <f t="shared" si="1117"/>
        <v/>
      </c>
      <c r="O5858" s="27" t="str">
        <f t="shared" si="1109"/>
        <v/>
      </c>
      <c r="P5858" s="29" t="str">
        <f t="array" ref="P5858">IF(L5858="","",SMALL(IF(تكهين!$E$1:$E$10000=$D$4,ROW($1:$10000)),L5858))</f>
        <v/>
      </c>
    </row>
    <row r="5859" spans="2:16" ht="20.25">
      <c r="B5859" s="25" t="str">
        <f t="shared" si="1118"/>
        <v/>
      </c>
      <c r="C5859" s="26" t="str">
        <f t="shared" si="1110"/>
        <v/>
      </c>
      <c r="D5859" s="27" t="str">
        <f t="shared" si="1111"/>
        <v/>
      </c>
      <c r="E5859" s="27" t="str">
        <f t="shared" si="1112"/>
        <v/>
      </c>
      <c r="F5859" s="29" t="str">
        <f t="array" ref="F5859">IF(B5859="","",SMALL(IF(اضافه!$E$1:$E$10000=$D$4,ROW($1:$10000)),B5859))</f>
        <v/>
      </c>
      <c r="G5859" s="25" t="str">
        <f t="shared" si="1119"/>
        <v/>
      </c>
      <c r="H5859" s="26" t="str">
        <f t="shared" si="1113"/>
        <v/>
      </c>
      <c r="I5859" s="27" t="str">
        <f t="shared" si="1114"/>
        <v/>
      </c>
      <c r="J5859" s="27" t="str">
        <f t="shared" si="1115"/>
        <v/>
      </c>
      <c r="K5859" s="29" t="str">
        <f t="array" ref="K5859">IF(G5859="","",SMALL(IF(صرف!$E$1:$E$10000=$D$4,ROW($1:$10000)),G5859))</f>
        <v/>
      </c>
      <c r="L5859" s="25" t="str">
        <f t="shared" si="1120"/>
        <v/>
      </c>
      <c r="M5859" s="26" t="str">
        <f t="shared" si="1116"/>
        <v/>
      </c>
      <c r="N5859" s="27" t="str">
        <f t="shared" si="1117"/>
        <v/>
      </c>
      <c r="O5859" s="27" t="str">
        <f t="shared" si="1109"/>
        <v/>
      </c>
      <c r="P5859" s="29" t="str">
        <f t="array" ref="P5859">IF(L5859="","",SMALL(IF(تكهين!$E$1:$E$10000=$D$4,ROW($1:$10000)),L5859))</f>
        <v/>
      </c>
    </row>
    <row r="5860" spans="2:16" ht="20.25">
      <c r="B5860" s="25" t="str">
        <f t="shared" si="1118"/>
        <v/>
      </c>
      <c r="C5860" s="26" t="str">
        <f t="shared" si="1110"/>
        <v/>
      </c>
      <c r="D5860" s="27" t="str">
        <f t="shared" si="1111"/>
        <v/>
      </c>
      <c r="E5860" s="27" t="str">
        <f t="shared" si="1112"/>
        <v/>
      </c>
      <c r="F5860" s="29" t="str">
        <f t="array" ref="F5860">IF(B5860="","",SMALL(IF(اضافه!$E$1:$E$10000=$D$4,ROW($1:$10000)),B5860))</f>
        <v/>
      </c>
      <c r="G5860" s="25" t="str">
        <f t="shared" si="1119"/>
        <v/>
      </c>
      <c r="H5860" s="26" t="str">
        <f t="shared" si="1113"/>
        <v/>
      </c>
      <c r="I5860" s="27" t="str">
        <f t="shared" si="1114"/>
        <v/>
      </c>
      <c r="J5860" s="27" t="str">
        <f t="shared" si="1115"/>
        <v/>
      </c>
      <c r="K5860" s="29" t="str">
        <f t="array" ref="K5860">IF(G5860="","",SMALL(IF(صرف!$E$1:$E$10000=$D$4,ROW($1:$10000)),G5860))</f>
        <v/>
      </c>
      <c r="L5860" s="25" t="str">
        <f t="shared" si="1120"/>
        <v/>
      </c>
      <c r="M5860" s="26" t="str">
        <f t="shared" si="1116"/>
        <v/>
      </c>
      <c r="N5860" s="27" t="str">
        <f t="shared" si="1117"/>
        <v/>
      </c>
      <c r="O5860" s="27" t="str">
        <f t="shared" si="1109"/>
        <v/>
      </c>
      <c r="P5860" s="29" t="str">
        <f t="array" ref="P5860">IF(L5860="","",SMALL(IF(تكهين!$E$1:$E$10000=$D$4,ROW($1:$10000)),L5860))</f>
        <v/>
      </c>
    </row>
    <row r="5861" spans="2:16" ht="20.25">
      <c r="B5861" s="25" t="str">
        <f t="shared" si="1118"/>
        <v/>
      </c>
      <c r="C5861" s="26" t="str">
        <f t="shared" si="1110"/>
        <v/>
      </c>
      <c r="D5861" s="27" t="str">
        <f t="shared" si="1111"/>
        <v/>
      </c>
      <c r="E5861" s="27" t="str">
        <f t="shared" si="1112"/>
        <v/>
      </c>
      <c r="F5861" s="29" t="str">
        <f t="array" ref="F5861">IF(B5861="","",SMALL(IF(اضافه!$E$1:$E$10000=$D$4,ROW($1:$10000)),B5861))</f>
        <v/>
      </c>
      <c r="G5861" s="25" t="str">
        <f t="shared" si="1119"/>
        <v/>
      </c>
      <c r="H5861" s="26" t="str">
        <f t="shared" si="1113"/>
        <v/>
      </c>
      <c r="I5861" s="27" t="str">
        <f t="shared" si="1114"/>
        <v/>
      </c>
      <c r="J5861" s="27" t="str">
        <f t="shared" si="1115"/>
        <v/>
      </c>
      <c r="K5861" s="29" t="str">
        <f t="array" ref="K5861">IF(G5861="","",SMALL(IF(صرف!$E$1:$E$10000=$D$4,ROW($1:$10000)),G5861))</f>
        <v/>
      </c>
      <c r="L5861" s="25" t="str">
        <f t="shared" si="1120"/>
        <v/>
      </c>
      <c r="M5861" s="26" t="str">
        <f t="shared" si="1116"/>
        <v/>
      </c>
      <c r="N5861" s="27" t="str">
        <f t="shared" si="1117"/>
        <v/>
      </c>
      <c r="O5861" s="27" t="str">
        <f t="shared" si="1109"/>
        <v/>
      </c>
      <c r="P5861" s="29" t="str">
        <f t="array" ref="P5861">IF(L5861="","",SMALL(IF(تكهين!$E$1:$E$10000=$D$4,ROW($1:$10000)),L5861))</f>
        <v/>
      </c>
    </row>
    <row r="5862" spans="2:16" ht="20.25">
      <c r="B5862" s="25" t="str">
        <f t="shared" si="1118"/>
        <v/>
      </c>
      <c r="C5862" s="26" t="str">
        <f t="shared" si="1110"/>
        <v/>
      </c>
      <c r="D5862" s="27" t="str">
        <f t="shared" si="1111"/>
        <v/>
      </c>
      <c r="E5862" s="27" t="str">
        <f t="shared" si="1112"/>
        <v/>
      </c>
      <c r="F5862" s="29" t="str">
        <f t="array" ref="F5862">IF(B5862="","",SMALL(IF(اضافه!$E$1:$E$10000=$D$4,ROW($1:$10000)),B5862))</f>
        <v/>
      </c>
      <c r="G5862" s="25" t="str">
        <f t="shared" si="1119"/>
        <v/>
      </c>
      <c r="H5862" s="26" t="str">
        <f t="shared" si="1113"/>
        <v/>
      </c>
      <c r="I5862" s="27" t="str">
        <f t="shared" si="1114"/>
        <v/>
      </c>
      <c r="J5862" s="27" t="str">
        <f t="shared" si="1115"/>
        <v/>
      </c>
      <c r="K5862" s="29" t="str">
        <f t="array" ref="K5862">IF(G5862="","",SMALL(IF(صرف!$E$1:$E$10000=$D$4,ROW($1:$10000)),G5862))</f>
        <v/>
      </c>
      <c r="L5862" s="25" t="str">
        <f t="shared" si="1120"/>
        <v/>
      </c>
      <c r="M5862" s="26" t="str">
        <f t="shared" si="1116"/>
        <v/>
      </c>
      <c r="N5862" s="27" t="str">
        <f t="shared" si="1117"/>
        <v/>
      </c>
      <c r="O5862" s="27" t="str">
        <f t="shared" si="1109"/>
        <v/>
      </c>
      <c r="P5862" s="29" t="str">
        <f t="array" ref="P5862">IF(L5862="","",SMALL(IF(تكهين!$E$1:$E$10000=$D$4,ROW($1:$10000)),L5862))</f>
        <v/>
      </c>
    </row>
    <row r="5863" spans="2:16" ht="20.25">
      <c r="B5863" s="25" t="str">
        <f t="shared" si="1118"/>
        <v/>
      </c>
      <c r="C5863" s="26" t="str">
        <f t="shared" si="1110"/>
        <v/>
      </c>
      <c r="D5863" s="27" t="str">
        <f t="shared" si="1111"/>
        <v/>
      </c>
      <c r="E5863" s="27" t="str">
        <f t="shared" si="1112"/>
        <v/>
      </c>
      <c r="F5863" s="29" t="str">
        <f t="array" ref="F5863">IF(B5863="","",SMALL(IF(اضافه!$E$1:$E$10000=$D$4,ROW($1:$10000)),B5863))</f>
        <v/>
      </c>
      <c r="G5863" s="25" t="str">
        <f t="shared" si="1119"/>
        <v/>
      </c>
      <c r="H5863" s="26" t="str">
        <f t="shared" si="1113"/>
        <v/>
      </c>
      <c r="I5863" s="27" t="str">
        <f t="shared" si="1114"/>
        <v/>
      </c>
      <c r="J5863" s="27" t="str">
        <f t="shared" si="1115"/>
        <v/>
      </c>
      <c r="K5863" s="29" t="str">
        <f t="array" ref="K5863">IF(G5863="","",SMALL(IF(صرف!$E$1:$E$10000=$D$4,ROW($1:$10000)),G5863))</f>
        <v/>
      </c>
      <c r="L5863" s="25" t="str">
        <f t="shared" si="1120"/>
        <v/>
      </c>
      <c r="M5863" s="26" t="str">
        <f t="shared" si="1116"/>
        <v/>
      </c>
      <c r="N5863" s="27" t="str">
        <f t="shared" si="1117"/>
        <v/>
      </c>
      <c r="O5863" s="27" t="str">
        <f t="shared" si="1109"/>
        <v/>
      </c>
      <c r="P5863" s="29" t="str">
        <f t="array" ref="P5863">IF(L5863="","",SMALL(IF(تكهين!$E$1:$E$10000=$D$4,ROW($1:$10000)),L5863))</f>
        <v/>
      </c>
    </row>
    <row r="5864" spans="2:16" ht="20.25">
      <c r="B5864" s="25" t="str">
        <f t="shared" si="1118"/>
        <v/>
      </c>
      <c r="C5864" s="26" t="str">
        <f t="shared" si="1110"/>
        <v/>
      </c>
      <c r="D5864" s="27" t="str">
        <f t="shared" si="1111"/>
        <v/>
      </c>
      <c r="E5864" s="27" t="str">
        <f t="shared" si="1112"/>
        <v/>
      </c>
      <c r="F5864" s="29" t="str">
        <f t="array" ref="F5864">IF(B5864="","",SMALL(IF(اضافه!$E$1:$E$10000=$D$4,ROW($1:$10000)),B5864))</f>
        <v/>
      </c>
      <c r="G5864" s="25" t="str">
        <f t="shared" si="1119"/>
        <v/>
      </c>
      <c r="H5864" s="26" t="str">
        <f t="shared" si="1113"/>
        <v/>
      </c>
      <c r="I5864" s="27" t="str">
        <f t="shared" si="1114"/>
        <v/>
      </c>
      <c r="J5864" s="27" t="str">
        <f t="shared" si="1115"/>
        <v/>
      </c>
      <c r="K5864" s="29" t="str">
        <f t="array" ref="K5864">IF(G5864="","",SMALL(IF(صرف!$E$1:$E$10000=$D$4,ROW($1:$10000)),G5864))</f>
        <v/>
      </c>
      <c r="L5864" s="25" t="str">
        <f t="shared" si="1120"/>
        <v/>
      </c>
      <c r="M5864" s="26" t="str">
        <f t="shared" si="1116"/>
        <v/>
      </c>
      <c r="N5864" s="27" t="str">
        <f t="shared" si="1117"/>
        <v/>
      </c>
      <c r="O5864" s="27" t="str">
        <f t="shared" si="1109"/>
        <v/>
      </c>
      <c r="P5864" s="29" t="str">
        <f t="array" ref="P5864">IF(L5864="","",SMALL(IF(تكهين!$E$1:$E$10000=$D$4,ROW($1:$10000)),L5864))</f>
        <v/>
      </c>
    </row>
    <row r="5865" spans="2:16" ht="20.25">
      <c r="B5865" s="25" t="str">
        <f t="shared" si="1118"/>
        <v/>
      </c>
      <c r="C5865" s="26" t="str">
        <f t="shared" si="1110"/>
        <v/>
      </c>
      <c r="D5865" s="27" t="str">
        <f t="shared" si="1111"/>
        <v/>
      </c>
      <c r="E5865" s="27" t="str">
        <f t="shared" si="1112"/>
        <v/>
      </c>
      <c r="F5865" s="29" t="str">
        <f t="array" ref="F5865">IF(B5865="","",SMALL(IF(اضافه!$E$1:$E$10000=$D$4,ROW($1:$10000)),B5865))</f>
        <v/>
      </c>
      <c r="G5865" s="25" t="str">
        <f t="shared" si="1119"/>
        <v/>
      </c>
      <c r="H5865" s="26" t="str">
        <f t="shared" si="1113"/>
        <v/>
      </c>
      <c r="I5865" s="27" t="str">
        <f t="shared" si="1114"/>
        <v/>
      </c>
      <c r="J5865" s="27" t="str">
        <f t="shared" si="1115"/>
        <v/>
      </c>
      <c r="K5865" s="29" t="str">
        <f t="array" ref="K5865">IF(G5865="","",SMALL(IF(صرف!$E$1:$E$10000=$D$4,ROW($1:$10000)),G5865))</f>
        <v/>
      </c>
      <c r="L5865" s="25" t="str">
        <f t="shared" si="1120"/>
        <v/>
      </c>
      <c r="M5865" s="26" t="str">
        <f t="shared" si="1116"/>
        <v/>
      </c>
      <c r="N5865" s="27" t="str">
        <f t="shared" si="1117"/>
        <v/>
      </c>
      <c r="O5865" s="27" t="str">
        <f t="shared" si="1109"/>
        <v/>
      </c>
      <c r="P5865" s="29" t="str">
        <f t="array" ref="P5865">IF(L5865="","",SMALL(IF(تكهين!$E$1:$E$10000=$D$4,ROW($1:$10000)),L5865))</f>
        <v/>
      </c>
    </row>
    <row r="5866" spans="2:16" ht="20.25">
      <c r="B5866" s="25" t="str">
        <f t="shared" si="1118"/>
        <v/>
      </c>
      <c r="C5866" s="26" t="str">
        <f t="shared" si="1110"/>
        <v/>
      </c>
      <c r="D5866" s="27" t="str">
        <f t="shared" si="1111"/>
        <v/>
      </c>
      <c r="E5866" s="27" t="str">
        <f t="shared" si="1112"/>
        <v/>
      </c>
      <c r="F5866" s="29" t="str">
        <f t="array" ref="F5866">IF(B5866="","",SMALL(IF(اضافه!$E$1:$E$10000=$D$4,ROW($1:$10000)),B5866))</f>
        <v/>
      </c>
      <c r="G5866" s="25" t="str">
        <f t="shared" si="1119"/>
        <v/>
      </c>
      <c r="H5866" s="26" t="str">
        <f t="shared" si="1113"/>
        <v/>
      </c>
      <c r="I5866" s="27" t="str">
        <f t="shared" si="1114"/>
        <v/>
      </c>
      <c r="J5866" s="27" t="str">
        <f t="shared" si="1115"/>
        <v/>
      </c>
      <c r="K5866" s="29" t="str">
        <f t="array" ref="K5866">IF(G5866="","",SMALL(IF(صرف!$E$1:$E$10000=$D$4,ROW($1:$10000)),G5866))</f>
        <v/>
      </c>
      <c r="L5866" s="25" t="str">
        <f t="shared" si="1120"/>
        <v/>
      </c>
      <c r="M5866" s="26" t="str">
        <f t="shared" si="1116"/>
        <v/>
      </c>
      <c r="N5866" s="27" t="str">
        <f t="shared" si="1117"/>
        <v/>
      </c>
      <c r="O5866" s="27" t="str">
        <f t="shared" si="1109"/>
        <v/>
      </c>
      <c r="P5866" s="29" t="str">
        <f t="array" ref="P5866">IF(L5866="","",SMALL(IF(تكهين!$E$1:$E$10000=$D$4,ROW($1:$10000)),L5866))</f>
        <v/>
      </c>
    </row>
    <row r="5867" spans="2:16" ht="20.25">
      <c r="B5867" s="25" t="str">
        <f t="shared" si="1118"/>
        <v/>
      </c>
      <c r="C5867" s="26" t="str">
        <f t="shared" si="1110"/>
        <v/>
      </c>
      <c r="D5867" s="27" t="str">
        <f t="shared" si="1111"/>
        <v/>
      </c>
      <c r="E5867" s="27" t="str">
        <f t="shared" si="1112"/>
        <v/>
      </c>
      <c r="F5867" s="29" t="str">
        <f t="array" ref="F5867">IF(B5867="","",SMALL(IF(اضافه!$E$1:$E$10000=$D$4,ROW($1:$10000)),B5867))</f>
        <v/>
      </c>
      <c r="G5867" s="25" t="str">
        <f t="shared" si="1119"/>
        <v/>
      </c>
      <c r="H5867" s="26" t="str">
        <f t="shared" si="1113"/>
        <v/>
      </c>
      <c r="I5867" s="27" t="str">
        <f t="shared" si="1114"/>
        <v/>
      </c>
      <c r="J5867" s="27" t="str">
        <f t="shared" si="1115"/>
        <v/>
      </c>
      <c r="K5867" s="29" t="str">
        <f t="array" ref="K5867">IF(G5867="","",SMALL(IF(صرف!$E$1:$E$10000=$D$4,ROW($1:$10000)),G5867))</f>
        <v/>
      </c>
      <c r="L5867" s="25" t="str">
        <f t="shared" si="1120"/>
        <v/>
      </c>
      <c r="M5867" s="26" t="str">
        <f t="shared" si="1116"/>
        <v/>
      </c>
      <c r="N5867" s="27" t="str">
        <f t="shared" si="1117"/>
        <v/>
      </c>
      <c r="O5867" s="27" t="str">
        <f t="shared" si="1109"/>
        <v/>
      </c>
      <c r="P5867" s="29" t="str">
        <f t="array" ref="P5867">IF(L5867="","",SMALL(IF(تكهين!$E$1:$E$10000=$D$4,ROW($1:$10000)),L5867))</f>
        <v/>
      </c>
    </row>
    <row r="5868" spans="2:16" ht="20.25">
      <c r="B5868" s="25" t="str">
        <f t="shared" si="1118"/>
        <v/>
      </c>
      <c r="C5868" s="26" t="str">
        <f t="shared" si="1110"/>
        <v/>
      </c>
      <c r="D5868" s="27" t="str">
        <f t="shared" si="1111"/>
        <v/>
      </c>
      <c r="E5868" s="27" t="str">
        <f t="shared" si="1112"/>
        <v/>
      </c>
      <c r="F5868" s="29" t="str">
        <f t="array" ref="F5868">IF(B5868="","",SMALL(IF(اضافه!$E$1:$E$10000=$D$4,ROW($1:$10000)),B5868))</f>
        <v/>
      </c>
      <c r="G5868" s="25" t="str">
        <f t="shared" si="1119"/>
        <v/>
      </c>
      <c r="H5868" s="26" t="str">
        <f t="shared" si="1113"/>
        <v/>
      </c>
      <c r="I5868" s="27" t="str">
        <f t="shared" si="1114"/>
        <v/>
      </c>
      <c r="J5868" s="27" t="str">
        <f t="shared" si="1115"/>
        <v/>
      </c>
      <c r="K5868" s="29" t="str">
        <f t="array" ref="K5868">IF(G5868="","",SMALL(IF(صرف!$E$1:$E$10000=$D$4,ROW($1:$10000)),G5868))</f>
        <v/>
      </c>
      <c r="L5868" s="25" t="str">
        <f t="shared" si="1120"/>
        <v/>
      </c>
      <c r="M5868" s="26" t="str">
        <f t="shared" si="1116"/>
        <v/>
      </c>
      <c r="N5868" s="27" t="str">
        <f t="shared" si="1117"/>
        <v/>
      </c>
      <c r="O5868" s="27" t="str">
        <f t="shared" si="1109"/>
        <v/>
      </c>
      <c r="P5868" s="29" t="str">
        <f t="array" ref="P5868">IF(L5868="","",SMALL(IF(تكهين!$E$1:$E$10000=$D$4,ROW($1:$10000)),L5868))</f>
        <v/>
      </c>
    </row>
    <row r="5869" spans="2:16" ht="20.25">
      <c r="B5869" s="25" t="str">
        <f t="shared" si="1118"/>
        <v/>
      </c>
      <c r="C5869" s="26" t="str">
        <f t="shared" si="1110"/>
        <v/>
      </c>
      <c r="D5869" s="27" t="str">
        <f t="shared" si="1111"/>
        <v/>
      </c>
      <c r="E5869" s="27" t="str">
        <f t="shared" si="1112"/>
        <v/>
      </c>
      <c r="F5869" s="29" t="str">
        <f t="array" ref="F5869">IF(B5869="","",SMALL(IF(اضافه!$E$1:$E$10000=$D$4,ROW($1:$10000)),B5869))</f>
        <v/>
      </c>
      <c r="G5869" s="25" t="str">
        <f t="shared" si="1119"/>
        <v/>
      </c>
      <c r="H5869" s="26" t="str">
        <f t="shared" si="1113"/>
        <v/>
      </c>
      <c r="I5869" s="27" t="str">
        <f t="shared" si="1114"/>
        <v/>
      </c>
      <c r="J5869" s="27" t="str">
        <f t="shared" si="1115"/>
        <v/>
      </c>
      <c r="K5869" s="29" t="str">
        <f t="array" ref="K5869">IF(G5869="","",SMALL(IF(صرف!$E$1:$E$10000=$D$4,ROW($1:$10000)),G5869))</f>
        <v/>
      </c>
      <c r="L5869" s="25" t="str">
        <f t="shared" si="1120"/>
        <v/>
      </c>
      <c r="M5869" s="26" t="str">
        <f t="shared" si="1116"/>
        <v/>
      </c>
      <c r="N5869" s="27" t="str">
        <f t="shared" si="1117"/>
        <v/>
      </c>
      <c r="O5869" s="27" t="str">
        <f t="shared" ref="O5869:O5932" si="1121">IF(OR($D$4="",L5869=""),"",INDEX(تكهين,P5869,8))</f>
        <v/>
      </c>
      <c r="P5869" s="29" t="str">
        <f t="array" ref="P5869">IF(L5869="","",SMALL(IF(تكهين!$E$1:$E$10000=$D$4,ROW($1:$10000)),L5869))</f>
        <v/>
      </c>
    </row>
    <row r="5870" spans="2:16" ht="20.25">
      <c r="B5870" s="25" t="str">
        <f t="shared" si="1118"/>
        <v/>
      </c>
      <c r="C5870" s="26" t="str">
        <f t="shared" si="1110"/>
        <v/>
      </c>
      <c r="D5870" s="27" t="str">
        <f t="shared" si="1111"/>
        <v/>
      </c>
      <c r="E5870" s="27" t="str">
        <f t="shared" si="1112"/>
        <v/>
      </c>
      <c r="F5870" s="29" t="str">
        <f t="array" ref="F5870">IF(B5870="","",SMALL(IF(اضافه!$E$1:$E$10000=$D$4,ROW($1:$10000)),B5870))</f>
        <v/>
      </c>
      <c r="G5870" s="25" t="str">
        <f t="shared" si="1119"/>
        <v/>
      </c>
      <c r="H5870" s="26" t="str">
        <f t="shared" si="1113"/>
        <v/>
      </c>
      <c r="I5870" s="27" t="str">
        <f t="shared" si="1114"/>
        <v/>
      </c>
      <c r="J5870" s="27" t="str">
        <f t="shared" si="1115"/>
        <v/>
      </c>
      <c r="K5870" s="29" t="str">
        <f t="array" ref="K5870">IF(G5870="","",SMALL(IF(صرف!$E$1:$E$10000=$D$4,ROW($1:$10000)),G5870))</f>
        <v/>
      </c>
      <c r="L5870" s="25" t="str">
        <f t="shared" si="1120"/>
        <v/>
      </c>
      <c r="M5870" s="26" t="str">
        <f t="shared" si="1116"/>
        <v/>
      </c>
      <c r="N5870" s="27" t="str">
        <f t="shared" si="1117"/>
        <v/>
      </c>
      <c r="O5870" s="27" t="str">
        <f t="shared" si="1121"/>
        <v/>
      </c>
      <c r="P5870" s="29" t="str">
        <f t="array" ref="P5870">IF(L5870="","",SMALL(IF(تكهين!$E$1:$E$10000=$D$4,ROW($1:$10000)),L5870))</f>
        <v/>
      </c>
    </row>
    <row r="5871" spans="2:16" ht="20.25">
      <c r="B5871" s="25" t="str">
        <f t="shared" si="1118"/>
        <v/>
      </c>
      <c r="C5871" s="26" t="str">
        <f t="shared" si="1110"/>
        <v/>
      </c>
      <c r="D5871" s="27" t="str">
        <f t="shared" si="1111"/>
        <v/>
      </c>
      <c r="E5871" s="27" t="str">
        <f t="shared" si="1112"/>
        <v/>
      </c>
      <c r="F5871" s="29" t="str">
        <f t="array" ref="F5871">IF(B5871="","",SMALL(IF(اضافه!$E$1:$E$10000=$D$4,ROW($1:$10000)),B5871))</f>
        <v/>
      </c>
      <c r="G5871" s="25" t="str">
        <f t="shared" si="1119"/>
        <v/>
      </c>
      <c r="H5871" s="26" t="str">
        <f t="shared" si="1113"/>
        <v/>
      </c>
      <c r="I5871" s="27" t="str">
        <f t="shared" si="1114"/>
        <v/>
      </c>
      <c r="J5871" s="27" t="str">
        <f t="shared" si="1115"/>
        <v/>
      </c>
      <c r="K5871" s="29" t="str">
        <f t="array" ref="K5871">IF(G5871="","",SMALL(IF(صرف!$E$1:$E$10000=$D$4,ROW($1:$10000)),G5871))</f>
        <v/>
      </c>
      <c r="L5871" s="25" t="str">
        <f t="shared" si="1120"/>
        <v/>
      </c>
      <c r="M5871" s="26" t="str">
        <f t="shared" si="1116"/>
        <v/>
      </c>
      <c r="N5871" s="27" t="str">
        <f t="shared" si="1117"/>
        <v/>
      </c>
      <c r="O5871" s="27" t="str">
        <f t="shared" si="1121"/>
        <v/>
      </c>
      <c r="P5871" s="29" t="str">
        <f t="array" ref="P5871">IF(L5871="","",SMALL(IF(تكهين!$E$1:$E$10000=$D$4,ROW($1:$10000)),L5871))</f>
        <v/>
      </c>
    </row>
    <row r="5872" spans="2:16" ht="20.25">
      <c r="B5872" s="25" t="str">
        <f t="shared" si="1118"/>
        <v/>
      </c>
      <c r="C5872" s="26" t="str">
        <f t="shared" si="1110"/>
        <v/>
      </c>
      <c r="D5872" s="27" t="str">
        <f t="shared" si="1111"/>
        <v/>
      </c>
      <c r="E5872" s="27" t="str">
        <f t="shared" si="1112"/>
        <v/>
      </c>
      <c r="F5872" s="29" t="str">
        <f t="array" ref="F5872">IF(B5872="","",SMALL(IF(اضافه!$E$1:$E$10000=$D$4,ROW($1:$10000)),B5872))</f>
        <v/>
      </c>
      <c r="G5872" s="25" t="str">
        <f t="shared" si="1119"/>
        <v/>
      </c>
      <c r="H5872" s="26" t="str">
        <f t="shared" si="1113"/>
        <v/>
      </c>
      <c r="I5872" s="27" t="str">
        <f t="shared" si="1114"/>
        <v/>
      </c>
      <c r="J5872" s="27" t="str">
        <f t="shared" si="1115"/>
        <v/>
      </c>
      <c r="K5872" s="29" t="str">
        <f t="array" ref="K5872">IF(G5872="","",SMALL(IF(صرف!$E$1:$E$10000=$D$4,ROW($1:$10000)),G5872))</f>
        <v/>
      </c>
      <c r="L5872" s="25" t="str">
        <f t="shared" si="1120"/>
        <v/>
      </c>
      <c r="M5872" s="26" t="str">
        <f t="shared" si="1116"/>
        <v/>
      </c>
      <c r="N5872" s="27" t="str">
        <f t="shared" si="1117"/>
        <v/>
      </c>
      <c r="O5872" s="27" t="str">
        <f t="shared" si="1121"/>
        <v/>
      </c>
      <c r="P5872" s="29" t="str">
        <f t="array" ref="P5872">IF(L5872="","",SMALL(IF(تكهين!$E$1:$E$10000=$D$4,ROW($1:$10000)),L5872))</f>
        <v/>
      </c>
    </row>
    <row r="5873" spans="2:16" ht="20.25">
      <c r="B5873" s="25" t="str">
        <f t="shared" si="1118"/>
        <v/>
      </c>
      <c r="C5873" s="26" t="str">
        <f t="shared" si="1110"/>
        <v/>
      </c>
      <c r="D5873" s="27" t="str">
        <f t="shared" si="1111"/>
        <v/>
      </c>
      <c r="E5873" s="27" t="str">
        <f t="shared" si="1112"/>
        <v/>
      </c>
      <c r="F5873" s="29" t="str">
        <f t="array" ref="F5873">IF(B5873="","",SMALL(IF(اضافه!$E$1:$E$10000=$D$4,ROW($1:$10000)),B5873))</f>
        <v/>
      </c>
      <c r="G5873" s="25" t="str">
        <f t="shared" si="1119"/>
        <v/>
      </c>
      <c r="H5873" s="26" t="str">
        <f t="shared" si="1113"/>
        <v/>
      </c>
      <c r="I5873" s="27" t="str">
        <f t="shared" si="1114"/>
        <v/>
      </c>
      <c r="J5873" s="27" t="str">
        <f t="shared" si="1115"/>
        <v/>
      </c>
      <c r="K5873" s="29" t="str">
        <f t="array" ref="K5873">IF(G5873="","",SMALL(IF(صرف!$E$1:$E$10000=$D$4,ROW($1:$10000)),G5873))</f>
        <v/>
      </c>
      <c r="L5873" s="25" t="str">
        <f t="shared" si="1120"/>
        <v/>
      </c>
      <c r="M5873" s="26" t="str">
        <f t="shared" si="1116"/>
        <v/>
      </c>
      <c r="N5873" s="27" t="str">
        <f t="shared" si="1117"/>
        <v/>
      </c>
      <c r="O5873" s="27" t="str">
        <f t="shared" si="1121"/>
        <v/>
      </c>
      <c r="P5873" s="29" t="str">
        <f t="array" ref="P5873">IF(L5873="","",SMALL(IF(تكهين!$E$1:$E$10000=$D$4,ROW($1:$10000)),L5873))</f>
        <v/>
      </c>
    </row>
    <row r="5874" spans="2:16" ht="20.25">
      <c r="B5874" s="25" t="str">
        <f t="shared" si="1118"/>
        <v/>
      </c>
      <c r="C5874" s="26" t="str">
        <f t="shared" si="1110"/>
        <v/>
      </c>
      <c r="D5874" s="27" t="str">
        <f t="shared" si="1111"/>
        <v/>
      </c>
      <c r="E5874" s="27" t="str">
        <f t="shared" si="1112"/>
        <v/>
      </c>
      <c r="F5874" s="29" t="str">
        <f t="array" ref="F5874">IF(B5874="","",SMALL(IF(اضافه!$E$1:$E$10000=$D$4,ROW($1:$10000)),B5874))</f>
        <v/>
      </c>
      <c r="G5874" s="25" t="str">
        <f t="shared" si="1119"/>
        <v/>
      </c>
      <c r="H5874" s="26" t="str">
        <f t="shared" si="1113"/>
        <v/>
      </c>
      <c r="I5874" s="27" t="str">
        <f t="shared" si="1114"/>
        <v/>
      </c>
      <c r="J5874" s="27" t="str">
        <f t="shared" si="1115"/>
        <v/>
      </c>
      <c r="K5874" s="29" t="str">
        <f t="array" ref="K5874">IF(G5874="","",SMALL(IF(صرف!$E$1:$E$10000=$D$4,ROW($1:$10000)),G5874))</f>
        <v/>
      </c>
      <c r="L5874" s="25" t="str">
        <f t="shared" si="1120"/>
        <v/>
      </c>
      <c r="M5874" s="26" t="str">
        <f t="shared" si="1116"/>
        <v/>
      </c>
      <c r="N5874" s="27" t="str">
        <f t="shared" si="1117"/>
        <v/>
      </c>
      <c r="O5874" s="27" t="str">
        <f t="shared" si="1121"/>
        <v/>
      </c>
      <c r="P5874" s="29" t="str">
        <f t="array" ref="P5874">IF(L5874="","",SMALL(IF(تكهين!$E$1:$E$10000=$D$4,ROW($1:$10000)),L5874))</f>
        <v/>
      </c>
    </row>
    <row r="5875" spans="2:16" ht="20.25">
      <c r="B5875" s="25" t="str">
        <f t="shared" si="1118"/>
        <v/>
      </c>
      <c r="C5875" s="26" t="str">
        <f t="shared" si="1110"/>
        <v/>
      </c>
      <c r="D5875" s="27" t="str">
        <f t="shared" si="1111"/>
        <v/>
      </c>
      <c r="E5875" s="27" t="str">
        <f t="shared" si="1112"/>
        <v/>
      </c>
      <c r="F5875" s="29" t="str">
        <f t="array" ref="F5875">IF(B5875="","",SMALL(IF(اضافه!$E$1:$E$10000=$D$4,ROW($1:$10000)),B5875))</f>
        <v/>
      </c>
      <c r="G5875" s="25" t="str">
        <f t="shared" si="1119"/>
        <v/>
      </c>
      <c r="H5875" s="26" t="str">
        <f t="shared" si="1113"/>
        <v/>
      </c>
      <c r="I5875" s="27" t="str">
        <f t="shared" si="1114"/>
        <v/>
      </c>
      <c r="J5875" s="27" t="str">
        <f t="shared" si="1115"/>
        <v/>
      </c>
      <c r="K5875" s="29" t="str">
        <f t="array" ref="K5875">IF(G5875="","",SMALL(IF(صرف!$E$1:$E$10000=$D$4,ROW($1:$10000)),G5875))</f>
        <v/>
      </c>
      <c r="L5875" s="25" t="str">
        <f t="shared" si="1120"/>
        <v/>
      </c>
      <c r="M5875" s="26" t="str">
        <f t="shared" si="1116"/>
        <v/>
      </c>
      <c r="N5875" s="27" t="str">
        <f t="shared" si="1117"/>
        <v/>
      </c>
      <c r="O5875" s="27" t="str">
        <f t="shared" si="1121"/>
        <v/>
      </c>
      <c r="P5875" s="29" t="str">
        <f t="array" ref="P5875">IF(L5875="","",SMALL(IF(تكهين!$E$1:$E$10000=$D$4,ROW($1:$10000)),L5875))</f>
        <v/>
      </c>
    </row>
    <row r="5876" spans="2:16" ht="20.25">
      <c r="B5876" s="25" t="str">
        <f t="shared" si="1118"/>
        <v/>
      </c>
      <c r="C5876" s="26" t="str">
        <f t="shared" si="1110"/>
        <v/>
      </c>
      <c r="D5876" s="27" t="str">
        <f t="shared" si="1111"/>
        <v/>
      </c>
      <c r="E5876" s="27" t="str">
        <f t="shared" si="1112"/>
        <v/>
      </c>
      <c r="F5876" s="29" t="str">
        <f t="array" ref="F5876">IF(B5876="","",SMALL(IF(اضافه!$E$1:$E$10000=$D$4,ROW($1:$10000)),B5876))</f>
        <v/>
      </c>
      <c r="G5876" s="25" t="str">
        <f t="shared" si="1119"/>
        <v/>
      </c>
      <c r="H5876" s="26" t="str">
        <f t="shared" si="1113"/>
        <v/>
      </c>
      <c r="I5876" s="27" t="str">
        <f t="shared" si="1114"/>
        <v/>
      </c>
      <c r="J5876" s="27" t="str">
        <f t="shared" si="1115"/>
        <v/>
      </c>
      <c r="K5876" s="29" t="str">
        <f t="array" ref="K5876">IF(G5876="","",SMALL(IF(صرف!$E$1:$E$10000=$D$4,ROW($1:$10000)),G5876))</f>
        <v/>
      </c>
      <c r="L5876" s="25" t="str">
        <f t="shared" si="1120"/>
        <v/>
      </c>
      <c r="M5876" s="26" t="str">
        <f t="shared" si="1116"/>
        <v/>
      </c>
      <c r="N5876" s="27" t="str">
        <f t="shared" si="1117"/>
        <v/>
      </c>
      <c r="O5876" s="27" t="str">
        <f t="shared" si="1121"/>
        <v/>
      </c>
      <c r="P5876" s="29" t="str">
        <f t="array" ref="P5876">IF(L5876="","",SMALL(IF(تكهين!$E$1:$E$10000=$D$4,ROW($1:$10000)),L5876))</f>
        <v/>
      </c>
    </row>
    <row r="5877" spans="2:16" ht="20.25">
      <c r="B5877" s="25" t="str">
        <f t="shared" si="1118"/>
        <v/>
      </c>
      <c r="C5877" s="26" t="str">
        <f t="shared" si="1110"/>
        <v/>
      </c>
      <c r="D5877" s="27" t="str">
        <f t="shared" si="1111"/>
        <v/>
      </c>
      <c r="E5877" s="27" t="str">
        <f t="shared" si="1112"/>
        <v/>
      </c>
      <c r="F5877" s="29" t="str">
        <f t="array" ref="F5877">IF(B5877="","",SMALL(IF(اضافه!$E$1:$E$10000=$D$4,ROW($1:$10000)),B5877))</f>
        <v/>
      </c>
      <c r="G5877" s="25" t="str">
        <f t="shared" si="1119"/>
        <v/>
      </c>
      <c r="H5877" s="26" t="str">
        <f t="shared" si="1113"/>
        <v/>
      </c>
      <c r="I5877" s="27" t="str">
        <f t="shared" si="1114"/>
        <v/>
      </c>
      <c r="J5877" s="27" t="str">
        <f t="shared" si="1115"/>
        <v/>
      </c>
      <c r="K5877" s="29" t="str">
        <f t="array" ref="K5877">IF(G5877="","",SMALL(IF(صرف!$E$1:$E$10000=$D$4,ROW($1:$10000)),G5877))</f>
        <v/>
      </c>
      <c r="L5877" s="25" t="str">
        <f t="shared" si="1120"/>
        <v/>
      </c>
      <c r="M5877" s="26" t="str">
        <f t="shared" si="1116"/>
        <v/>
      </c>
      <c r="N5877" s="27" t="str">
        <f t="shared" si="1117"/>
        <v/>
      </c>
      <c r="O5877" s="27" t="str">
        <f t="shared" si="1121"/>
        <v/>
      </c>
      <c r="P5877" s="29" t="str">
        <f t="array" ref="P5877">IF(L5877="","",SMALL(IF(تكهين!$E$1:$E$10000=$D$4,ROW($1:$10000)),L5877))</f>
        <v/>
      </c>
    </row>
    <row r="5878" spans="2:16" ht="20.25">
      <c r="B5878" s="25" t="str">
        <f t="shared" si="1118"/>
        <v/>
      </c>
      <c r="C5878" s="26" t="str">
        <f t="shared" si="1110"/>
        <v/>
      </c>
      <c r="D5878" s="27" t="str">
        <f t="shared" si="1111"/>
        <v/>
      </c>
      <c r="E5878" s="27" t="str">
        <f t="shared" si="1112"/>
        <v/>
      </c>
      <c r="F5878" s="29" t="str">
        <f t="array" ref="F5878">IF(B5878="","",SMALL(IF(اضافه!$E$1:$E$10000=$D$4,ROW($1:$10000)),B5878))</f>
        <v/>
      </c>
      <c r="G5878" s="25" t="str">
        <f t="shared" si="1119"/>
        <v/>
      </c>
      <c r="H5878" s="26" t="str">
        <f t="shared" si="1113"/>
        <v/>
      </c>
      <c r="I5878" s="27" t="str">
        <f t="shared" si="1114"/>
        <v/>
      </c>
      <c r="J5878" s="27" t="str">
        <f t="shared" si="1115"/>
        <v/>
      </c>
      <c r="K5878" s="29" t="str">
        <f t="array" ref="K5878">IF(G5878="","",SMALL(IF(صرف!$E$1:$E$10000=$D$4,ROW($1:$10000)),G5878))</f>
        <v/>
      </c>
      <c r="L5878" s="25" t="str">
        <f t="shared" si="1120"/>
        <v/>
      </c>
      <c r="M5878" s="26" t="str">
        <f t="shared" si="1116"/>
        <v/>
      </c>
      <c r="N5878" s="27" t="str">
        <f t="shared" si="1117"/>
        <v/>
      </c>
      <c r="O5878" s="27" t="str">
        <f t="shared" si="1121"/>
        <v/>
      </c>
      <c r="P5878" s="29" t="str">
        <f t="array" ref="P5878">IF(L5878="","",SMALL(IF(تكهين!$E$1:$E$10000=$D$4,ROW($1:$10000)),L5878))</f>
        <v/>
      </c>
    </row>
    <row r="5879" spans="2:16" ht="20.25">
      <c r="B5879" s="25" t="str">
        <f t="shared" si="1118"/>
        <v/>
      </c>
      <c r="C5879" s="26" t="str">
        <f t="shared" ref="C5879:C5942" si="1122">IF(OR($D$4="",B5879=""),"",INDEX(اضافة,F5879,2))</f>
        <v/>
      </c>
      <c r="D5879" s="27" t="str">
        <f t="shared" ref="D5879:D5942" si="1123">IF(OR($D$4="",B5879=""),"",INDEX(اضافة,F5879,3))</f>
        <v/>
      </c>
      <c r="E5879" s="27" t="str">
        <f t="shared" ref="E5879:E5942" si="1124">IF(OR($D$4="",B5879=""),"",INDEX(اضافة,F5879,8))</f>
        <v/>
      </c>
      <c r="F5879" s="29" t="str">
        <f t="array" ref="F5879">IF(B5879="","",SMALL(IF(اضافه!$E$1:$E$10000=$D$4,ROW($1:$10000)),B5879))</f>
        <v/>
      </c>
      <c r="G5879" s="25" t="str">
        <f t="shared" si="1119"/>
        <v/>
      </c>
      <c r="H5879" s="26" t="str">
        <f t="shared" ref="H5879:H5942" si="1125">IF(OR($D$4="",G5879=""),"",INDEX(صرف,K5879,2))</f>
        <v/>
      </c>
      <c r="I5879" s="27" t="str">
        <f t="shared" ref="I5879:I5942" si="1126">IF(OR($D$4="",G5879=""),"",INDEX(صرف,K5879,3))</f>
        <v/>
      </c>
      <c r="J5879" s="27" t="str">
        <f t="shared" ref="J5879:J5942" si="1127">IF(OR($D$4="",G5879=""),"",INDEX(صرف,K5879,8))</f>
        <v/>
      </c>
      <c r="K5879" s="29" t="str">
        <f t="array" ref="K5879">IF(G5879="","",SMALL(IF(صرف!$E$1:$E$10000=$D$4,ROW($1:$10000)),G5879))</f>
        <v/>
      </c>
      <c r="L5879" s="25" t="str">
        <f t="shared" si="1120"/>
        <v/>
      </c>
      <c r="M5879" s="26" t="str">
        <f t="shared" ref="M5879:M5942" si="1128">IF(OR($D$4="",L5879=""),"",INDEX(تكهين,P5879,2))</f>
        <v/>
      </c>
      <c r="N5879" s="27" t="str">
        <f t="shared" ref="N5879:N5942" si="1129">IF(OR($D$4="",L5879=""),"",INDEX(تكهين,P5879,3))</f>
        <v/>
      </c>
      <c r="O5879" s="27" t="str">
        <f t="shared" si="1121"/>
        <v/>
      </c>
      <c r="P5879" s="29" t="str">
        <f t="array" ref="P5879">IF(L5879="","",SMALL(IF(تكهين!$E$1:$E$10000=$D$4,ROW($1:$10000)),L5879))</f>
        <v/>
      </c>
    </row>
    <row r="5880" spans="2:16" ht="20.25">
      <c r="B5880" s="25" t="str">
        <f t="shared" si="1118"/>
        <v/>
      </c>
      <c r="C5880" s="26" t="str">
        <f t="shared" si="1122"/>
        <v/>
      </c>
      <c r="D5880" s="27" t="str">
        <f t="shared" si="1123"/>
        <v/>
      </c>
      <c r="E5880" s="27" t="str">
        <f t="shared" si="1124"/>
        <v/>
      </c>
      <c r="F5880" s="29" t="str">
        <f t="array" ref="F5880">IF(B5880="","",SMALL(IF(اضافه!$E$1:$E$10000=$D$4,ROW($1:$10000)),B5880))</f>
        <v/>
      </c>
      <c r="G5880" s="25" t="str">
        <f t="shared" si="1119"/>
        <v/>
      </c>
      <c r="H5880" s="26" t="str">
        <f t="shared" si="1125"/>
        <v/>
      </c>
      <c r="I5880" s="27" t="str">
        <f t="shared" si="1126"/>
        <v/>
      </c>
      <c r="J5880" s="27" t="str">
        <f t="shared" si="1127"/>
        <v/>
      </c>
      <c r="K5880" s="29" t="str">
        <f t="array" ref="K5880">IF(G5880="","",SMALL(IF(صرف!$E$1:$E$10000=$D$4,ROW($1:$10000)),G5880))</f>
        <v/>
      </c>
      <c r="L5880" s="25" t="str">
        <f t="shared" si="1120"/>
        <v/>
      </c>
      <c r="M5880" s="26" t="str">
        <f t="shared" si="1128"/>
        <v/>
      </c>
      <c r="N5880" s="27" t="str">
        <f t="shared" si="1129"/>
        <v/>
      </c>
      <c r="O5880" s="27" t="str">
        <f t="shared" si="1121"/>
        <v/>
      </c>
      <c r="P5880" s="29" t="str">
        <f t="array" ref="P5880">IF(L5880="","",SMALL(IF(تكهين!$E$1:$E$10000=$D$4,ROW($1:$10000)),L5880))</f>
        <v/>
      </c>
    </row>
    <row r="5881" spans="2:16" ht="20.25">
      <c r="B5881" s="25" t="str">
        <f t="shared" si="1118"/>
        <v/>
      </c>
      <c r="C5881" s="26" t="str">
        <f t="shared" si="1122"/>
        <v/>
      </c>
      <c r="D5881" s="27" t="str">
        <f t="shared" si="1123"/>
        <v/>
      </c>
      <c r="E5881" s="27" t="str">
        <f t="shared" si="1124"/>
        <v/>
      </c>
      <c r="F5881" s="29" t="str">
        <f t="array" ref="F5881">IF(B5881="","",SMALL(IF(اضافه!$E$1:$E$10000=$D$4,ROW($1:$10000)),B5881))</f>
        <v/>
      </c>
      <c r="G5881" s="25" t="str">
        <f t="shared" si="1119"/>
        <v/>
      </c>
      <c r="H5881" s="26" t="str">
        <f t="shared" si="1125"/>
        <v/>
      </c>
      <c r="I5881" s="27" t="str">
        <f t="shared" si="1126"/>
        <v/>
      </c>
      <c r="J5881" s="27" t="str">
        <f t="shared" si="1127"/>
        <v/>
      </c>
      <c r="K5881" s="29" t="str">
        <f t="array" ref="K5881">IF(G5881="","",SMALL(IF(صرف!$E$1:$E$10000=$D$4,ROW($1:$10000)),G5881))</f>
        <v/>
      </c>
      <c r="L5881" s="25" t="str">
        <f t="shared" si="1120"/>
        <v/>
      </c>
      <c r="M5881" s="26" t="str">
        <f t="shared" si="1128"/>
        <v/>
      </c>
      <c r="N5881" s="27" t="str">
        <f t="shared" si="1129"/>
        <v/>
      </c>
      <c r="O5881" s="27" t="str">
        <f t="shared" si="1121"/>
        <v/>
      </c>
      <c r="P5881" s="29" t="str">
        <f t="array" ref="P5881">IF(L5881="","",SMALL(IF(تكهين!$E$1:$E$10000=$D$4,ROW($1:$10000)),L5881))</f>
        <v/>
      </c>
    </row>
    <row r="5882" spans="2:16" ht="20.25">
      <c r="B5882" s="25" t="str">
        <f t="shared" si="1118"/>
        <v/>
      </c>
      <c r="C5882" s="26" t="str">
        <f t="shared" si="1122"/>
        <v/>
      </c>
      <c r="D5882" s="27" t="str">
        <f t="shared" si="1123"/>
        <v/>
      </c>
      <c r="E5882" s="27" t="str">
        <f t="shared" si="1124"/>
        <v/>
      </c>
      <c r="F5882" s="29" t="str">
        <f t="array" ref="F5882">IF(B5882="","",SMALL(IF(اضافه!$E$1:$E$10000=$D$4,ROW($1:$10000)),B5882))</f>
        <v/>
      </c>
      <c r="G5882" s="25" t="str">
        <f t="shared" si="1119"/>
        <v/>
      </c>
      <c r="H5882" s="26" t="str">
        <f t="shared" si="1125"/>
        <v/>
      </c>
      <c r="I5882" s="27" t="str">
        <f t="shared" si="1126"/>
        <v/>
      </c>
      <c r="J5882" s="27" t="str">
        <f t="shared" si="1127"/>
        <v/>
      </c>
      <c r="K5882" s="29" t="str">
        <f t="array" ref="K5882">IF(G5882="","",SMALL(IF(صرف!$E$1:$E$10000=$D$4,ROW($1:$10000)),G5882))</f>
        <v/>
      </c>
      <c r="L5882" s="25" t="str">
        <f t="shared" si="1120"/>
        <v/>
      </c>
      <c r="M5882" s="26" t="str">
        <f t="shared" si="1128"/>
        <v/>
      </c>
      <c r="N5882" s="27" t="str">
        <f t="shared" si="1129"/>
        <v/>
      </c>
      <c r="O5882" s="27" t="str">
        <f t="shared" si="1121"/>
        <v/>
      </c>
      <c r="P5882" s="29" t="str">
        <f t="array" ref="P5882">IF(L5882="","",SMALL(IF(تكهين!$E$1:$E$10000=$D$4,ROW($1:$10000)),L5882))</f>
        <v/>
      </c>
    </row>
    <row r="5883" spans="2:16" ht="20.25">
      <c r="B5883" s="25" t="str">
        <f t="shared" si="1118"/>
        <v/>
      </c>
      <c r="C5883" s="26" t="str">
        <f t="shared" si="1122"/>
        <v/>
      </c>
      <c r="D5883" s="27" t="str">
        <f t="shared" si="1123"/>
        <v/>
      </c>
      <c r="E5883" s="27" t="str">
        <f t="shared" si="1124"/>
        <v/>
      </c>
      <c r="F5883" s="29" t="str">
        <f t="array" ref="F5883">IF(B5883="","",SMALL(IF(اضافه!$E$1:$E$10000=$D$4,ROW($1:$10000)),B5883))</f>
        <v/>
      </c>
      <c r="G5883" s="25" t="str">
        <f t="shared" si="1119"/>
        <v/>
      </c>
      <c r="H5883" s="26" t="str">
        <f t="shared" si="1125"/>
        <v/>
      </c>
      <c r="I5883" s="27" t="str">
        <f t="shared" si="1126"/>
        <v/>
      </c>
      <c r="J5883" s="27" t="str">
        <f t="shared" si="1127"/>
        <v/>
      </c>
      <c r="K5883" s="29" t="str">
        <f t="array" ref="K5883">IF(G5883="","",SMALL(IF(صرف!$E$1:$E$10000=$D$4,ROW($1:$10000)),G5883))</f>
        <v/>
      </c>
      <c r="L5883" s="25" t="str">
        <f t="shared" si="1120"/>
        <v/>
      </c>
      <c r="M5883" s="26" t="str">
        <f t="shared" si="1128"/>
        <v/>
      </c>
      <c r="N5883" s="27" t="str">
        <f t="shared" si="1129"/>
        <v/>
      </c>
      <c r="O5883" s="27" t="str">
        <f t="shared" si="1121"/>
        <v/>
      </c>
      <c r="P5883" s="29" t="str">
        <f t="array" ref="P5883">IF(L5883="","",SMALL(IF(تكهين!$E$1:$E$10000=$D$4,ROW($1:$10000)),L5883))</f>
        <v/>
      </c>
    </row>
    <row r="5884" spans="2:16" ht="20.25">
      <c r="B5884" s="25" t="str">
        <f t="shared" si="1118"/>
        <v/>
      </c>
      <c r="C5884" s="26" t="str">
        <f t="shared" si="1122"/>
        <v/>
      </c>
      <c r="D5884" s="27" t="str">
        <f t="shared" si="1123"/>
        <v/>
      </c>
      <c r="E5884" s="27" t="str">
        <f t="shared" si="1124"/>
        <v/>
      </c>
      <c r="F5884" s="29" t="str">
        <f t="array" ref="F5884">IF(B5884="","",SMALL(IF(اضافه!$E$1:$E$10000=$D$4,ROW($1:$10000)),B5884))</f>
        <v/>
      </c>
      <c r="G5884" s="25" t="str">
        <f t="shared" si="1119"/>
        <v/>
      </c>
      <c r="H5884" s="26" t="str">
        <f t="shared" si="1125"/>
        <v/>
      </c>
      <c r="I5884" s="27" t="str">
        <f t="shared" si="1126"/>
        <v/>
      </c>
      <c r="J5884" s="27" t="str">
        <f t="shared" si="1127"/>
        <v/>
      </c>
      <c r="K5884" s="29" t="str">
        <f t="array" ref="K5884">IF(G5884="","",SMALL(IF(صرف!$E$1:$E$10000=$D$4,ROW($1:$10000)),G5884))</f>
        <v/>
      </c>
      <c r="L5884" s="25" t="str">
        <f t="shared" si="1120"/>
        <v/>
      </c>
      <c r="M5884" s="26" t="str">
        <f t="shared" si="1128"/>
        <v/>
      </c>
      <c r="N5884" s="27" t="str">
        <f t="shared" si="1129"/>
        <v/>
      </c>
      <c r="O5884" s="27" t="str">
        <f t="shared" si="1121"/>
        <v/>
      </c>
      <c r="P5884" s="29" t="str">
        <f t="array" ref="P5884">IF(L5884="","",SMALL(IF(تكهين!$E$1:$E$10000=$D$4,ROW($1:$10000)),L5884))</f>
        <v/>
      </c>
    </row>
    <row r="5885" spans="2:16" ht="20.25">
      <c r="B5885" s="25" t="str">
        <f t="shared" si="1118"/>
        <v/>
      </c>
      <c r="C5885" s="26" t="str">
        <f t="shared" si="1122"/>
        <v/>
      </c>
      <c r="D5885" s="27" t="str">
        <f t="shared" si="1123"/>
        <v/>
      </c>
      <c r="E5885" s="27" t="str">
        <f t="shared" si="1124"/>
        <v/>
      </c>
      <c r="F5885" s="29" t="str">
        <f t="array" ref="F5885">IF(B5885="","",SMALL(IF(اضافه!$E$1:$E$10000=$D$4,ROW($1:$10000)),B5885))</f>
        <v/>
      </c>
      <c r="G5885" s="25" t="str">
        <f t="shared" si="1119"/>
        <v/>
      </c>
      <c r="H5885" s="26" t="str">
        <f t="shared" si="1125"/>
        <v/>
      </c>
      <c r="I5885" s="27" t="str">
        <f t="shared" si="1126"/>
        <v/>
      </c>
      <c r="J5885" s="27" t="str">
        <f t="shared" si="1127"/>
        <v/>
      </c>
      <c r="K5885" s="29" t="str">
        <f t="array" ref="K5885">IF(G5885="","",SMALL(IF(صرف!$E$1:$E$10000=$D$4,ROW($1:$10000)),G5885))</f>
        <v/>
      </c>
      <c r="L5885" s="25" t="str">
        <f t="shared" si="1120"/>
        <v/>
      </c>
      <c r="M5885" s="26" t="str">
        <f t="shared" si="1128"/>
        <v/>
      </c>
      <c r="N5885" s="27" t="str">
        <f t="shared" si="1129"/>
        <v/>
      </c>
      <c r="O5885" s="27" t="str">
        <f t="shared" si="1121"/>
        <v/>
      </c>
      <c r="P5885" s="29" t="str">
        <f t="array" ref="P5885">IF(L5885="","",SMALL(IF(تكهين!$E$1:$E$10000=$D$4,ROW($1:$10000)),L5885))</f>
        <v/>
      </c>
    </row>
    <row r="5886" spans="2:16" ht="20.25">
      <c r="B5886" s="25" t="str">
        <f t="shared" si="1118"/>
        <v/>
      </c>
      <c r="C5886" s="26" t="str">
        <f t="shared" si="1122"/>
        <v/>
      </c>
      <c r="D5886" s="27" t="str">
        <f t="shared" si="1123"/>
        <v/>
      </c>
      <c r="E5886" s="27" t="str">
        <f t="shared" si="1124"/>
        <v/>
      </c>
      <c r="F5886" s="29" t="str">
        <f t="array" ref="F5886">IF(B5886="","",SMALL(IF(اضافه!$E$1:$E$10000=$D$4,ROW($1:$10000)),B5886))</f>
        <v/>
      </c>
      <c r="G5886" s="25" t="str">
        <f t="shared" si="1119"/>
        <v/>
      </c>
      <c r="H5886" s="26" t="str">
        <f t="shared" si="1125"/>
        <v/>
      </c>
      <c r="I5886" s="27" t="str">
        <f t="shared" si="1126"/>
        <v/>
      </c>
      <c r="J5886" s="27" t="str">
        <f t="shared" si="1127"/>
        <v/>
      </c>
      <c r="K5886" s="29" t="str">
        <f t="array" ref="K5886">IF(G5886="","",SMALL(IF(صرف!$E$1:$E$10000=$D$4,ROW($1:$10000)),G5886))</f>
        <v/>
      </c>
      <c r="L5886" s="25" t="str">
        <f t="shared" si="1120"/>
        <v/>
      </c>
      <c r="M5886" s="26" t="str">
        <f t="shared" si="1128"/>
        <v/>
      </c>
      <c r="N5886" s="27" t="str">
        <f t="shared" si="1129"/>
        <v/>
      </c>
      <c r="O5886" s="27" t="str">
        <f t="shared" si="1121"/>
        <v/>
      </c>
      <c r="P5886" s="29" t="str">
        <f t="array" ref="P5886">IF(L5886="","",SMALL(IF(تكهين!$E$1:$E$10000=$D$4,ROW($1:$10000)),L5886))</f>
        <v/>
      </c>
    </row>
    <row r="5887" spans="2:16" ht="20.25">
      <c r="B5887" s="25" t="str">
        <f t="shared" si="1118"/>
        <v/>
      </c>
      <c r="C5887" s="26" t="str">
        <f t="shared" si="1122"/>
        <v/>
      </c>
      <c r="D5887" s="27" t="str">
        <f t="shared" si="1123"/>
        <v/>
      </c>
      <c r="E5887" s="27" t="str">
        <f t="shared" si="1124"/>
        <v/>
      </c>
      <c r="F5887" s="29" t="str">
        <f t="array" ref="F5887">IF(B5887="","",SMALL(IF(اضافه!$E$1:$E$10000=$D$4,ROW($1:$10000)),B5887))</f>
        <v/>
      </c>
      <c r="G5887" s="25" t="str">
        <f t="shared" si="1119"/>
        <v/>
      </c>
      <c r="H5887" s="26" t="str">
        <f t="shared" si="1125"/>
        <v/>
      </c>
      <c r="I5887" s="27" t="str">
        <f t="shared" si="1126"/>
        <v/>
      </c>
      <c r="J5887" s="27" t="str">
        <f t="shared" si="1127"/>
        <v/>
      </c>
      <c r="K5887" s="29" t="str">
        <f t="array" ref="K5887">IF(G5887="","",SMALL(IF(صرف!$E$1:$E$10000=$D$4,ROW($1:$10000)),G5887))</f>
        <v/>
      </c>
      <c r="L5887" s="25" t="str">
        <f t="shared" si="1120"/>
        <v/>
      </c>
      <c r="M5887" s="26" t="str">
        <f t="shared" si="1128"/>
        <v/>
      </c>
      <c r="N5887" s="27" t="str">
        <f t="shared" si="1129"/>
        <v/>
      </c>
      <c r="O5887" s="27" t="str">
        <f t="shared" si="1121"/>
        <v/>
      </c>
      <c r="P5887" s="29" t="str">
        <f t="array" ref="P5887">IF(L5887="","",SMALL(IF(تكهين!$E$1:$E$10000=$D$4,ROW($1:$10000)),L5887))</f>
        <v/>
      </c>
    </row>
    <row r="5888" spans="2:16" ht="20.25">
      <c r="B5888" s="25" t="str">
        <f t="shared" si="1118"/>
        <v/>
      </c>
      <c r="C5888" s="26" t="str">
        <f t="shared" si="1122"/>
        <v/>
      </c>
      <c r="D5888" s="27" t="str">
        <f t="shared" si="1123"/>
        <v/>
      </c>
      <c r="E5888" s="27" t="str">
        <f t="shared" si="1124"/>
        <v/>
      </c>
      <c r="F5888" s="29" t="str">
        <f t="array" ref="F5888">IF(B5888="","",SMALL(IF(اضافه!$E$1:$E$10000=$D$4,ROW($1:$10000)),B5888))</f>
        <v/>
      </c>
      <c r="G5888" s="25" t="str">
        <f t="shared" si="1119"/>
        <v/>
      </c>
      <c r="H5888" s="26" t="str">
        <f t="shared" si="1125"/>
        <v/>
      </c>
      <c r="I5888" s="27" t="str">
        <f t="shared" si="1126"/>
        <v/>
      </c>
      <c r="J5888" s="27" t="str">
        <f t="shared" si="1127"/>
        <v/>
      </c>
      <c r="K5888" s="29" t="str">
        <f t="array" ref="K5888">IF(G5888="","",SMALL(IF(صرف!$E$1:$E$10000=$D$4,ROW($1:$10000)),G5888))</f>
        <v/>
      </c>
      <c r="L5888" s="25" t="str">
        <f t="shared" si="1120"/>
        <v/>
      </c>
      <c r="M5888" s="26" t="str">
        <f t="shared" si="1128"/>
        <v/>
      </c>
      <c r="N5888" s="27" t="str">
        <f t="shared" si="1129"/>
        <v/>
      </c>
      <c r="O5888" s="27" t="str">
        <f t="shared" si="1121"/>
        <v/>
      </c>
      <c r="P5888" s="29" t="str">
        <f t="array" ref="P5888">IF(L5888="","",SMALL(IF(تكهين!$E$1:$E$10000=$D$4,ROW($1:$10000)),L5888))</f>
        <v/>
      </c>
    </row>
    <row r="5889" spans="2:16" ht="20.25">
      <c r="B5889" s="25" t="str">
        <f t="shared" si="1118"/>
        <v/>
      </c>
      <c r="C5889" s="26" t="str">
        <f t="shared" si="1122"/>
        <v/>
      </c>
      <c r="D5889" s="27" t="str">
        <f t="shared" si="1123"/>
        <v/>
      </c>
      <c r="E5889" s="27" t="str">
        <f t="shared" si="1124"/>
        <v/>
      </c>
      <c r="F5889" s="29" t="str">
        <f t="array" ref="F5889">IF(B5889="","",SMALL(IF(اضافه!$E$1:$E$10000=$D$4,ROW($1:$10000)),B5889))</f>
        <v/>
      </c>
      <c r="G5889" s="25" t="str">
        <f t="shared" si="1119"/>
        <v/>
      </c>
      <c r="H5889" s="26" t="str">
        <f t="shared" si="1125"/>
        <v/>
      </c>
      <c r="I5889" s="27" t="str">
        <f t="shared" si="1126"/>
        <v/>
      </c>
      <c r="J5889" s="27" t="str">
        <f t="shared" si="1127"/>
        <v/>
      </c>
      <c r="K5889" s="29" t="str">
        <f t="array" ref="K5889">IF(G5889="","",SMALL(IF(صرف!$E$1:$E$10000=$D$4,ROW($1:$10000)),G5889))</f>
        <v/>
      </c>
      <c r="L5889" s="25" t="str">
        <f t="shared" si="1120"/>
        <v/>
      </c>
      <c r="M5889" s="26" t="str">
        <f t="shared" si="1128"/>
        <v/>
      </c>
      <c r="N5889" s="27" t="str">
        <f t="shared" si="1129"/>
        <v/>
      </c>
      <c r="O5889" s="27" t="str">
        <f t="shared" si="1121"/>
        <v/>
      </c>
      <c r="P5889" s="29" t="str">
        <f t="array" ref="P5889">IF(L5889="","",SMALL(IF(تكهين!$E$1:$E$10000=$D$4,ROW($1:$10000)),L5889))</f>
        <v/>
      </c>
    </row>
    <row r="5890" spans="2:16" ht="20.25">
      <c r="B5890" s="25" t="str">
        <f t="shared" si="1118"/>
        <v/>
      </c>
      <c r="C5890" s="26" t="str">
        <f t="shared" si="1122"/>
        <v/>
      </c>
      <c r="D5890" s="27" t="str">
        <f t="shared" si="1123"/>
        <v/>
      </c>
      <c r="E5890" s="27" t="str">
        <f t="shared" si="1124"/>
        <v/>
      </c>
      <c r="F5890" s="29" t="str">
        <f t="array" ref="F5890">IF(B5890="","",SMALL(IF(اضافه!$E$1:$E$10000=$D$4,ROW($1:$10000)),B5890))</f>
        <v/>
      </c>
      <c r="G5890" s="25" t="str">
        <f t="shared" si="1119"/>
        <v/>
      </c>
      <c r="H5890" s="26" t="str">
        <f t="shared" si="1125"/>
        <v/>
      </c>
      <c r="I5890" s="27" t="str">
        <f t="shared" si="1126"/>
        <v/>
      </c>
      <c r="J5890" s="27" t="str">
        <f t="shared" si="1127"/>
        <v/>
      </c>
      <c r="K5890" s="29" t="str">
        <f t="array" ref="K5890">IF(G5890="","",SMALL(IF(صرف!$E$1:$E$10000=$D$4,ROW($1:$10000)),G5890))</f>
        <v/>
      </c>
      <c r="L5890" s="25" t="str">
        <f t="shared" si="1120"/>
        <v/>
      </c>
      <c r="M5890" s="26" t="str">
        <f t="shared" si="1128"/>
        <v/>
      </c>
      <c r="N5890" s="27" t="str">
        <f t="shared" si="1129"/>
        <v/>
      </c>
      <c r="O5890" s="27" t="str">
        <f t="shared" si="1121"/>
        <v/>
      </c>
      <c r="P5890" s="29" t="str">
        <f t="array" ref="P5890">IF(L5890="","",SMALL(IF(تكهين!$E$1:$E$10000=$D$4,ROW($1:$10000)),L5890))</f>
        <v/>
      </c>
    </row>
    <row r="5891" spans="2:16" ht="20.25">
      <c r="B5891" s="25" t="str">
        <f t="shared" si="1118"/>
        <v/>
      </c>
      <c r="C5891" s="26" t="str">
        <f t="shared" si="1122"/>
        <v/>
      </c>
      <c r="D5891" s="27" t="str">
        <f t="shared" si="1123"/>
        <v/>
      </c>
      <c r="E5891" s="27" t="str">
        <f t="shared" si="1124"/>
        <v/>
      </c>
      <c r="F5891" s="29" t="str">
        <f t="array" ref="F5891">IF(B5891="","",SMALL(IF(اضافه!$E$1:$E$10000=$D$4,ROW($1:$10000)),B5891))</f>
        <v/>
      </c>
      <c r="G5891" s="25" t="str">
        <f t="shared" si="1119"/>
        <v/>
      </c>
      <c r="H5891" s="26" t="str">
        <f t="shared" si="1125"/>
        <v/>
      </c>
      <c r="I5891" s="27" t="str">
        <f t="shared" si="1126"/>
        <v/>
      </c>
      <c r="J5891" s="27" t="str">
        <f t="shared" si="1127"/>
        <v/>
      </c>
      <c r="K5891" s="29" t="str">
        <f t="array" ref="K5891">IF(G5891="","",SMALL(IF(صرف!$E$1:$E$10000=$D$4,ROW($1:$10000)),G5891))</f>
        <v/>
      </c>
      <c r="L5891" s="25" t="str">
        <f t="shared" si="1120"/>
        <v/>
      </c>
      <c r="M5891" s="26" t="str">
        <f t="shared" si="1128"/>
        <v/>
      </c>
      <c r="N5891" s="27" t="str">
        <f t="shared" si="1129"/>
        <v/>
      </c>
      <c r="O5891" s="27" t="str">
        <f t="shared" si="1121"/>
        <v/>
      </c>
      <c r="P5891" s="29" t="str">
        <f t="array" ref="P5891">IF(L5891="","",SMALL(IF(تكهين!$E$1:$E$10000=$D$4,ROW($1:$10000)),L5891))</f>
        <v/>
      </c>
    </row>
    <row r="5892" spans="2:16" ht="20.25">
      <c r="B5892" s="25" t="str">
        <f t="shared" si="1118"/>
        <v/>
      </c>
      <c r="C5892" s="26" t="str">
        <f t="shared" si="1122"/>
        <v/>
      </c>
      <c r="D5892" s="27" t="str">
        <f t="shared" si="1123"/>
        <v/>
      </c>
      <c r="E5892" s="27" t="str">
        <f t="shared" si="1124"/>
        <v/>
      </c>
      <c r="F5892" s="29" t="str">
        <f t="array" ref="F5892">IF(B5892="","",SMALL(IF(اضافه!$E$1:$E$10000=$D$4,ROW($1:$10000)),B5892))</f>
        <v/>
      </c>
      <c r="G5892" s="25" t="str">
        <f t="shared" si="1119"/>
        <v/>
      </c>
      <c r="H5892" s="26" t="str">
        <f t="shared" si="1125"/>
        <v/>
      </c>
      <c r="I5892" s="27" t="str">
        <f t="shared" si="1126"/>
        <v/>
      </c>
      <c r="J5892" s="27" t="str">
        <f t="shared" si="1127"/>
        <v/>
      </c>
      <c r="K5892" s="29" t="str">
        <f t="array" ref="K5892">IF(G5892="","",SMALL(IF(صرف!$E$1:$E$10000=$D$4,ROW($1:$10000)),G5892))</f>
        <v/>
      </c>
      <c r="L5892" s="25" t="str">
        <f t="shared" si="1120"/>
        <v/>
      </c>
      <c r="M5892" s="26" t="str">
        <f t="shared" si="1128"/>
        <v/>
      </c>
      <c r="N5892" s="27" t="str">
        <f t="shared" si="1129"/>
        <v/>
      </c>
      <c r="O5892" s="27" t="str">
        <f t="shared" si="1121"/>
        <v/>
      </c>
      <c r="P5892" s="29" t="str">
        <f t="array" ref="P5892">IF(L5892="","",SMALL(IF(تكهين!$E$1:$E$10000=$D$4,ROW($1:$10000)),L5892))</f>
        <v/>
      </c>
    </row>
    <row r="5893" spans="2:16" ht="20.25">
      <c r="B5893" s="25" t="str">
        <f t="shared" si="1118"/>
        <v/>
      </c>
      <c r="C5893" s="26" t="str">
        <f t="shared" si="1122"/>
        <v/>
      </c>
      <c r="D5893" s="27" t="str">
        <f t="shared" si="1123"/>
        <v/>
      </c>
      <c r="E5893" s="27" t="str">
        <f t="shared" si="1124"/>
        <v/>
      </c>
      <c r="F5893" s="29" t="str">
        <f t="array" ref="F5893">IF(B5893="","",SMALL(IF(اضافه!$E$1:$E$10000=$D$4,ROW($1:$10000)),B5893))</f>
        <v/>
      </c>
      <c r="G5893" s="25" t="str">
        <f t="shared" si="1119"/>
        <v/>
      </c>
      <c r="H5893" s="26" t="str">
        <f t="shared" si="1125"/>
        <v/>
      </c>
      <c r="I5893" s="27" t="str">
        <f t="shared" si="1126"/>
        <v/>
      </c>
      <c r="J5893" s="27" t="str">
        <f t="shared" si="1127"/>
        <v/>
      </c>
      <c r="K5893" s="29" t="str">
        <f t="array" ref="K5893">IF(G5893="","",SMALL(IF(صرف!$E$1:$E$10000=$D$4,ROW($1:$10000)),G5893))</f>
        <v/>
      </c>
      <c r="L5893" s="25" t="str">
        <f t="shared" si="1120"/>
        <v/>
      </c>
      <c r="M5893" s="26" t="str">
        <f t="shared" si="1128"/>
        <v/>
      </c>
      <c r="N5893" s="27" t="str">
        <f t="shared" si="1129"/>
        <v/>
      </c>
      <c r="O5893" s="27" t="str">
        <f t="shared" si="1121"/>
        <v/>
      </c>
      <c r="P5893" s="29" t="str">
        <f t="array" ref="P5893">IF(L5893="","",SMALL(IF(تكهين!$E$1:$E$10000=$D$4,ROW($1:$10000)),L5893))</f>
        <v/>
      </c>
    </row>
    <row r="5894" spans="2:16" ht="20.25">
      <c r="B5894" s="25" t="str">
        <f t="shared" si="1118"/>
        <v/>
      </c>
      <c r="C5894" s="26" t="str">
        <f t="shared" si="1122"/>
        <v/>
      </c>
      <c r="D5894" s="27" t="str">
        <f t="shared" si="1123"/>
        <v/>
      </c>
      <c r="E5894" s="27" t="str">
        <f t="shared" si="1124"/>
        <v/>
      </c>
      <c r="F5894" s="29" t="str">
        <f t="array" ref="F5894">IF(B5894="","",SMALL(IF(اضافه!$E$1:$E$10000=$D$4,ROW($1:$10000)),B5894))</f>
        <v/>
      </c>
      <c r="G5894" s="25" t="str">
        <f t="shared" si="1119"/>
        <v/>
      </c>
      <c r="H5894" s="26" t="str">
        <f t="shared" si="1125"/>
        <v/>
      </c>
      <c r="I5894" s="27" t="str">
        <f t="shared" si="1126"/>
        <v/>
      </c>
      <c r="J5894" s="27" t="str">
        <f t="shared" si="1127"/>
        <v/>
      </c>
      <c r="K5894" s="29" t="str">
        <f t="array" ref="K5894">IF(G5894="","",SMALL(IF(صرف!$E$1:$E$10000=$D$4,ROW($1:$10000)),G5894))</f>
        <v/>
      </c>
      <c r="L5894" s="25" t="str">
        <f t="shared" si="1120"/>
        <v/>
      </c>
      <c r="M5894" s="26" t="str">
        <f t="shared" si="1128"/>
        <v/>
      </c>
      <c r="N5894" s="27" t="str">
        <f t="shared" si="1129"/>
        <v/>
      </c>
      <c r="O5894" s="27" t="str">
        <f t="shared" si="1121"/>
        <v/>
      </c>
      <c r="P5894" s="29" t="str">
        <f t="array" ref="P5894">IF(L5894="","",SMALL(IF(تكهين!$E$1:$E$10000=$D$4,ROW($1:$10000)),L5894))</f>
        <v/>
      </c>
    </row>
    <row r="5895" spans="2:16" ht="20.25">
      <c r="B5895" s="25" t="str">
        <f t="shared" ref="B5895:B5958" si="1130">IF(B$11=0,"",IF(ROW($B5883)&gt;B$11,"",ROW($B5883)))</f>
        <v/>
      </c>
      <c r="C5895" s="26" t="str">
        <f t="shared" si="1122"/>
        <v/>
      </c>
      <c r="D5895" s="27" t="str">
        <f t="shared" si="1123"/>
        <v/>
      </c>
      <c r="E5895" s="27" t="str">
        <f t="shared" si="1124"/>
        <v/>
      </c>
      <c r="F5895" s="29" t="str">
        <f t="array" ref="F5895">IF(B5895="","",SMALL(IF(اضافه!$E$1:$E$10000=$D$4,ROW($1:$10000)),B5895))</f>
        <v/>
      </c>
      <c r="G5895" s="25" t="str">
        <f t="shared" si="1119"/>
        <v/>
      </c>
      <c r="H5895" s="26" t="str">
        <f t="shared" si="1125"/>
        <v/>
      </c>
      <c r="I5895" s="27" t="str">
        <f t="shared" si="1126"/>
        <v/>
      </c>
      <c r="J5895" s="27" t="str">
        <f t="shared" si="1127"/>
        <v/>
      </c>
      <c r="K5895" s="29" t="str">
        <f t="array" ref="K5895">IF(G5895="","",SMALL(IF(صرف!$E$1:$E$10000=$D$4,ROW($1:$10000)),G5895))</f>
        <v/>
      </c>
      <c r="L5895" s="25" t="str">
        <f t="shared" si="1120"/>
        <v/>
      </c>
      <c r="M5895" s="26" t="str">
        <f t="shared" si="1128"/>
        <v/>
      </c>
      <c r="N5895" s="27" t="str">
        <f t="shared" si="1129"/>
        <v/>
      </c>
      <c r="O5895" s="27" t="str">
        <f t="shared" si="1121"/>
        <v/>
      </c>
      <c r="P5895" s="29" t="str">
        <f t="array" ref="P5895">IF(L5895="","",SMALL(IF(تكهين!$E$1:$E$10000=$D$4,ROW($1:$10000)),L5895))</f>
        <v/>
      </c>
    </row>
    <row r="5896" spans="2:16" ht="20.25">
      <c r="B5896" s="25" t="str">
        <f t="shared" si="1130"/>
        <v/>
      </c>
      <c r="C5896" s="26" t="str">
        <f t="shared" si="1122"/>
        <v/>
      </c>
      <c r="D5896" s="27" t="str">
        <f t="shared" si="1123"/>
        <v/>
      </c>
      <c r="E5896" s="27" t="str">
        <f t="shared" si="1124"/>
        <v/>
      </c>
      <c r="F5896" s="29" t="str">
        <f t="array" ref="F5896">IF(B5896="","",SMALL(IF(اضافه!$E$1:$E$10000=$D$4,ROW($1:$10000)),B5896))</f>
        <v/>
      </c>
      <c r="G5896" s="25" t="str">
        <f t="shared" si="1119"/>
        <v/>
      </c>
      <c r="H5896" s="26" t="str">
        <f t="shared" si="1125"/>
        <v/>
      </c>
      <c r="I5896" s="27" t="str">
        <f t="shared" si="1126"/>
        <v/>
      </c>
      <c r="J5896" s="27" t="str">
        <f t="shared" si="1127"/>
        <v/>
      </c>
      <c r="K5896" s="29" t="str">
        <f t="array" ref="K5896">IF(G5896="","",SMALL(IF(صرف!$E$1:$E$10000=$D$4,ROW($1:$10000)),G5896))</f>
        <v/>
      </c>
      <c r="L5896" s="25" t="str">
        <f t="shared" si="1120"/>
        <v/>
      </c>
      <c r="M5896" s="26" t="str">
        <f t="shared" si="1128"/>
        <v/>
      </c>
      <c r="N5896" s="27" t="str">
        <f t="shared" si="1129"/>
        <v/>
      </c>
      <c r="O5896" s="27" t="str">
        <f t="shared" si="1121"/>
        <v/>
      </c>
      <c r="P5896" s="29" t="str">
        <f t="array" ref="P5896">IF(L5896="","",SMALL(IF(تكهين!$E$1:$E$10000=$D$4,ROW($1:$10000)),L5896))</f>
        <v/>
      </c>
    </row>
    <row r="5897" spans="2:16" ht="20.25">
      <c r="B5897" s="25" t="str">
        <f t="shared" si="1130"/>
        <v/>
      </c>
      <c r="C5897" s="26" t="str">
        <f t="shared" si="1122"/>
        <v/>
      </c>
      <c r="D5897" s="27" t="str">
        <f t="shared" si="1123"/>
        <v/>
      </c>
      <c r="E5897" s="27" t="str">
        <f t="shared" si="1124"/>
        <v/>
      </c>
      <c r="F5897" s="29" t="str">
        <f t="array" ref="F5897">IF(B5897="","",SMALL(IF(اضافه!$E$1:$E$10000=$D$4,ROW($1:$10000)),B5897))</f>
        <v/>
      </c>
      <c r="G5897" s="25" t="str">
        <f t="shared" si="1119"/>
        <v/>
      </c>
      <c r="H5897" s="26" t="str">
        <f t="shared" si="1125"/>
        <v/>
      </c>
      <c r="I5897" s="27" t="str">
        <f t="shared" si="1126"/>
        <v/>
      </c>
      <c r="J5897" s="27" t="str">
        <f t="shared" si="1127"/>
        <v/>
      </c>
      <c r="K5897" s="29" t="str">
        <f t="array" ref="K5897">IF(G5897="","",SMALL(IF(صرف!$E$1:$E$10000=$D$4,ROW($1:$10000)),G5897))</f>
        <v/>
      </c>
      <c r="L5897" s="25" t="str">
        <f t="shared" si="1120"/>
        <v/>
      </c>
      <c r="M5897" s="26" t="str">
        <f t="shared" si="1128"/>
        <v/>
      </c>
      <c r="N5897" s="27" t="str">
        <f t="shared" si="1129"/>
        <v/>
      </c>
      <c r="O5897" s="27" t="str">
        <f t="shared" si="1121"/>
        <v/>
      </c>
      <c r="P5897" s="29" t="str">
        <f t="array" ref="P5897">IF(L5897="","",SMALL(IF(تكهين!$E$1:$E$10000=$D$4,ROW($1:$10000)),L5897))</f>
        <v/>
      </c>
    </row>
    <row r="5898" spans="2:16" ht="20.25">
      <c r="B5898" s="25" t="str">
        <f t="shared" si="1130"/>
        <v/>
      </c>
      <c r="C5898" s="26" t="str">
        <f t="shared" si="1122"/>
        <v/>
      </c>
      <c r="D5898" s="27" t="str">
        <f t="shared" si="1123"/>
        <v/>
      </c>
      <c r="E5898" s="27" t="str">
        <f t="shared" si="1124"/>
        <v/>
      </c>
      <c r="F5898" s="29" t="str">
        <f t="array" ref="F5898">IF(B5898="","",SMALL(IF(اضافه!$E$1:$E$10000=$D$4,ROW($1:$10000)),B5898))</f>
        <v/>
      </c>
      <c r="G5898" s="25" t="str">
        <f t="shared" si="1119"/>
        <v/>
      </c>
      <c r="H5898" s="26" t="str">
        <f t="shared" si="1125"/>
        <v/>
      </c>
      <c r="I5898" s="27" t="str">
        <f t="shared" si="1126"/>
        <v/>
      </c>
      <c r="J5898" s="27" t="str">
        <f t="shared" si="1127"/>
        <v/>
      </c>
      <c r="K5898" s="29" t="str">
        <f t="array" ref="K5898">IF(G5898="","",SMALL(IF(صرف!$E$1:$E$10000=$D$4,ROW($1:$10000)),G5898))</f>
        <v/>
      </c>
      <c r="L5898" s="25" t="str">
        <f t="shared" si="1120"/>
        <v/>
      </c>
      <c r="M5898" s="26" t="str">
        <f t="shared" si="1128"/>
        <v/>
      </c>
      <c r="N5898" s="27" t="str">
        <f t="shared" si="1129"/>
        <v/>
      </c>
      <c r="O5898" s="27" t="str">
        <f t="shared" si="1121"/>
        <v/>
      </c>
      <c r="P5898" s="29" t="str">
        <f t="array" ref="P5898">IF(L5898="","",SMALL(IF(تكهين!$E$1:$E$10000=$D$4,ROW($1:$10000)),L5898))</f>
        <v/>
      </c>
    </row>
    <row r="5899" spans="2:16" ht="20.25">
      <c r="B5899" s="25" t="str">
        <f t="shared" si="1130"/>
        <v/>
      </c>
      <c r="C5899" s="26" t="str">
        <f t="shared" si="1122"/>
        <v/>
      </c>
      <c r="D5899" s="27" t="str">
        <f t="shared" si="1123"/>
        <v/>
      </c>
      <c r="E5899" s="27" t="str">
        <f t="shared" si="1124"/>
        <v/>
      </c>
      <c r="F5899" s="29" t="str">
        <f t="array" ref="F5899">IF(B5899="","",SMALL(IF(اضافه!$E$1:$E$10000=$D$4,ROW($1:$10000)),B5899))</f>
        <v/>
      </c>
      <c r="G5899" s="25" t="str">
        <f t="shared" si="1119"/>
        <v/>
      </c>
      <c r="H5899" s="26" t="str">
        <f t="shared" si="1125"/>
        <v/>
      </c>
      <c r="I5899" s="27" t="str">
        <f t="shared" si="1126"/>
        <v/>
      </c>
      <c r="J5899" s="27" t="str">
        <f t="shared" si="1127"/>
        <v/>
      </c>
      <c r="K5899" s="29" t="str">
        <f t="array" ref="K5899">IF(G5899="","",SMALL(IF(صرف!$E$1:$E$10000=$D$4,ROW($1:$10000)),G5899))</f>
        <v/>
      </c>
      <c r="L5899" s="25" t="str">
        <f t="shared" si="1120"/>
        <v/>
      </c>
      <c r="M5899" s="26" t="str">
        <f t="shared" si="1128"/>
        <v/>
      </c>
      <c r="N5899" s="27" t="str">
        <f t="shared" si="1129"/>
        <v/>
      </c>
      <c r="O5899" s="27" t="str">
        <f t="shared" si="1121"/>
        <v/>
      </c>
      <c r="P5899" s="29" t="str">
        <f t="array" ref="P5899">IF(L5899="","",SMALL(IF(تكهين!$E$1:$E$10000=$D$4,ROW($1:$10000)),L5899))</f>
        <v/>
      </c>
    </row>
    <row r="5900" spans="2:16" ht="20.25">
      <c r="B5900" s="25" t="str">
        <f t="shared" si="1130"/>
        <v/>
      </c>
      <c r="C5900" s="26" t="str">
        <f t="shared" si="1122"/>
        <v/>
      </c>
      <c r="D5900" s="27" t="str">
        <f t="shared" si="1123"/>
        <v/>
      </c>
      <c r="E5900" s="27" t="str">
        <f t="shared" si="1124"/>
        <v/>
      </c>
      <c r="F5900" s="29" t="str">
        <f t="array" ref="F5900">IF(B5900="","",SMALL(IF(اضافه!$E$1:$E$10000=$D$4,ROW($1:$10000)),B5900))</f>
        <v/>
      </c>
      <c r="G5900" s="25" t="str">
        <f t="shared" si="1119"/>
        <v/>
      </c>
      <c r="H5900" s="26" t="str">
        <f t="shared" si="1125"/>
        <v/>
      </c>
      <c r="I5900" s="27" t="str">
        <f t="shared" si="1126"/>
        <v/>
      </c>
      <c r="J5900" s="27" t="str">
        <f t="shared" si="1127"/>
        <v/>
      </c>
      <c r="K5900" s="29" t="str">
        <f t="array" ref="K5900">IF(G5900="","",SMALL(IF(صرف!$E$1:$E$10000=$D$4,ROW($1:$10000)),G5900))</f>
        <v/>
      </c>
      <c r="L5900" s="25" t="str">
        <f t="shared" si="1120"/>
        <v/>
      </c>
      <c r="M5900" s="26" t="str">
        <f t="shared" si="1128"/>
        <v/>
      </c>
      <c r="N5900" s="27" t="str">
        <f t="shared" si="1129"/>
        <v/>
      </c>
      <c r="O5900" s="27" t="str">
        <f t="shared" si="1121"/>
        <v/>
      </c>
      <c r="P5900" s="29" t="str">
        <f t="array" ref="P5900">IF(L5900="","",SMALL(IF(تكهين!$E$1:$E$10000=$D$4,ROW($1:$10000)),L5900))</f>
        <v/>
      </c>
    </row>
    <row r="5901" spans="2:16" ht="20.25">
      <c r="B5901" s="25" t="str">
        <f t="shared" si="1130"/>
        <v/>
      </c>
      <c r="C5901" s="26" t="str">
        <f t="shared" si="1122"/>
        <v/>
      </c>
      <c r="D5901" s="27" t="str">
        <f t="shared" si="1123"/>
        <v/>
      </c>
      <c r="E5901" s="27" t="str">
        <f t="shared" si="1124"/>
        <v/>
      </c>
      <c r="F5901" s="29" t="str">
        <f t="array" ref="F5901">IF(B5901="","",SMALL(IF(اضافه!$E$1:$E$10000=$D$4,ROW($1:$10000)),B5901))</f>
        <v/>
      </c>
      <c r="G5901" s="25" t="str">
        <f t="shared" ref="G5901:G5964" si="1131">IF(G$11=0,"",IF(ROW($B5889)&gt;G$11,"",ROW($B5889)))</f>
        <v/>
      </c>
      <c r="H5901" s="26" t="str">
        <f t="shared" si="1125"/>
        <v/>
      </c>
      <c r="I5901" s="27" t="str">
        <f t="shared" si="1126"/>
        <v/>
      </c>
      <c r="J5901" s="27" t="str">
        <f t="shared" si="1127"/>
        <v/>
      </c>
      <c r="K5901" s="29" t="str">
        <f t="array" ref="K5901">IF(G5901="","",SMALL(IF(صرف!$E$1:$E$10000=$D$4,ROW($1:$10000)),G5901))</f>
        <v/>
      </c>
      <c r="L5901" s="25" t="str">
        <f t="shared" ref="L5901:L5964" si="1132">IF(L$11=0,"",IF(ROW($B5889)&gt;L$11,"",ROW($B5889)))</f>
        <v/>
      </c>
      <c r="M5901" s="26" t="str">
        <f t="shared" si="1128"/>
        <v/>
      </c>
      <c r="N5901" s="27" t="str">
        <f t="shared" si="1129"/>
        <v/>
      </c>
      <c r="O5901" s="27" t="str">
        <f t="shared" si="1121"/>
        <v/>
      </c>
      <c r="P5901" s="29" t="str">
        <f t="array" ref="P5901">IF(L5901="","",SMALL(IF(تكهين!$E$1:$E$10000=$D$4,ROW($1:$10000)),L5901))</f>
        <v/>
      </c>
    </row>
    <row r="5902" spans="2:16" ht="20.25">
      <c r="B5902" s="25" t="str">
        <f t="shared" si="1130"/>
        <v/>
      </c>
      <c r="C5902" s="26" t="str">
        <f t="shared" si="1122"/>
        <v/>
      </c>
      <c r="D5902" s="27" t="str">
        <f t="shared" si="1123"/>
        <v/>
      </c>
      <c r="E5902" s="27" t="str">
        <f t="shared" si="1124"/>
        <v/>
      </c>
      <c r="F5902" s="29" t="str">
        <f t="array" ref="F5902">IF(B5902="","",SMALL(IF(اضافه!$E$1:$E$10000=$D$4,ROW($1:$10000)),B5902))</f>
        <v/>
      </c>
      <c r="G5902" s="25" t="str">
        <f t="shared" si="1131"/>
        <v/>
      </c>
      <c r="H5902" s="26" t="str">
        <f t="shared" si="1125"/>
        <v/>
      </c>
      <c r="I5902" s="27" t="str">
        <f t="shared" si="1126"/>
        <v/>
      </c>
      <c r="J5902" s="27" t="str">
        <f t="shared" si="1127"/>
        <v/>
      </c>
      <c r="K5902" s="29" t="str">
        <f t="array" ref="K5902">IF(G5902="","",SMALL(IF(صرف!$E$1:$E$10000=$D$4,ROW($1:$10000)),G5902))</f>
        <v/>
      </c>
      <c r="L5902" s="25" t="str">
        <f t="shared" si="1132"/>
        <v/>
      </c>
      <c r="M5902" s="26" t="str">
        <f t="shared" si="1128"/>
        <v/>
      </c>
      <c r="N5902" s="27" t="str">
        <f t="shared" si="1129"/>
        <v/>
      </c>
      <c r="O5902" s="27" t="str">
        <f t="shared" si="1121"/>
        <v/>
      </c>
      <c r="P5902" s="29" t="str">
        <f t="array" ref="P5902">IF(L5902="","",SMALL(IF(تكهين!$E$1:$E$10000=$D$4,ROW($1:$10000)),L5902))</f>
        <v/>
      </c>
    </row>
    <row r="5903" spans="2:16" ht="20.25">
      <c r="B5903" s="25" t="str">
        <f t="shared" si="1130"/>
        <v/>
      </c>
      <c r="C5903" s="26" t="str">
        <f t="shared" si="1122"/>
        <v/>
      </c>
      <c r="D5903" s="27" t="str">
        <f t="shared" si="1123"/>
        <v/>
      </c>
      <c r="E5903" s="27" t="str">
        <f t="shared" si="1124"/>
        <v/>
      </c>
      <c r="F5903" s="29" t="str">
        <f t="array" ref="F5903">IF(B5903="","",SMALL(IF(اضافه!$E$1:$E$10000=$D$4,ROW($1:$10000)),B5903))</f>
        <v/>
      </c>
      <c r="G5903" s="25" t="str">
        <f t="shared" si="1131"/>
        <v/>
      </c>
      <c r="H5903" s="26" t="str">
        <f t="shared" si="1125"/>
        <v/>
      </c>
      <c r="I5903" s="27" t="str">
        <f t="shared" si="1126"/>
        <v/>
      </c>
      <c r="J5903" s="27" t="str">
        <f t="shared" si="1127"/>
        <v/>
      </c>
      <c r="K5903" s="29" t="str">
        <f t="array" ref="K5903">IF(G5903="","",SMALL(IF(صرف!$E$1:$E$10000=$D$4,ROW($1:$10000)),G5903))</f>
        <v/>
      </c>
      <c r="L5903" s="25" t="str">
        <f t="shared" si="1132"/>
        <v/>
      </c>
      <c r="M5903" s="26" t="str">
        <f t="shared" si="1128"/>
        <v/>
      </c>
      <c r="N5903" s="27" t="str">
        <f t="shared" si="1129"/>
        <v/>
      </c>
      <c r="O5903" s="27" t="str">
        <f t="shared" si="1121"/>
        <v/>
      </c>
      <c r="P5903" s="29" t="str">
        <f t="array" ref="P5903">IF(L5903="","",SMALL(IF(تكهين!$E$1:$E$10000=$D$4,ROW($1:$10000)),L5903))</f>
        <v/>
      </c>
    </row>
    <row r="5904" spans="2:16" ht="20.25">
      <c r="B5904" s="25" t="str">
        <f t="shared" si="1130"/>
        <v/>
      </c>
      <c r="C5904" s="26" t="str">
        <f t="shared" si="1122"/>
        <v/>
      </c>
      <c r="D5904" s="27" t="str">
        <f t="shared" si="1123"/>
        <v/>
      </c>
      <c r="E5904" s="27" t="str">
        <f t="shared" si="1124"/>
        <v/>
      </c>
      <c r="F5904" s="29" t="str">
        <f t="array" ref="F5904">IF(B5904="","",SMALL(IF(اضافه!$E$1:$E$10000=$D$4,ROW($1:$10000)),B5904))</f>
        <v/>
      </c>
      <c r="G5904" s="25" t="str">
        <f t="shared" si="1131"/>
        <v/>
      </c>
      <c r="H5904" s="26" t="str">
        <f t="shared" si="1125"/>
        <v/>
      </c>
      <c r="I5904" s="27" t="str">
        <f t="shared" si="1126"/>
        <v/>
      </c>
      <c r="J5904" s="27" t="str">
        <f t="shared" si="1127"/>
        <v/>
      </c>
      <c r="K5904" s="29" t="str">
        <f t="array" ref="K5904">IF(G5904="","",SMALL(IF(صرف!$E$1:$E$10000=$D$4,ROW($1:$10000)),G5904))</f>
        <v/>
      </c>
      <c r="L5904" s="25" t="str">
        <f t="shared" si="1132"/>
        <v/>
      </c>
      <c r="M5904" s="26" t="str">
        <f t="shared" si="1128"/>
        <v/>
      </c>
      <c r="N5904" s="27" t="str">
        <f t="shared" si="1129"/>
        <v/>
      </c>
      <c r="O5904" s="27" t="str">
        <f t="shared" si="1121"/>
        <v/>
      </c>
      <c r="P5904" s="29" t="str">
        <f t="array" ref="P5904">IF(L5904="","",SMALL(IF(تكهين!$E$1:$E$10000=$D$4,ROW($1:$10000)),L5904))</f>
        <v/>
      </c>
    </row>
    <row r="5905" spans="2:16" ht="20.25">
      <c r="B5905" s="25" t="str">
        <f t="shared" si="1130"/>
        <v/>
      </c>
      <c r="C5905" s="26" t="str">
        <f t="shared" si="1122"/>
        <v/>
      </c>
      <c r="D5905" s="27" t="str">
        <f t="shared" si="1123"/>
        <v/>
      </c>
      <c r="E5905" s="27" t="str">
        <f t="shared" si="1124"/>
        <v/>
      </c>
      <c r="F5905" s="29" t="str">
        <f t="array" ref="F5905">IF(B5905="","",SMALL(IF(اضافه!$E$1:$E$10000=$D$4,ROW($1:$10000)),B5905))</f>
        <v/>
      </c>
      <c r="G5905" s="25" t="str">
        <f t="shared" si="1131"/>
        <v/>
      </c>
      <c r="H5905" s="26" t="str">
        <f t="shared" si="1125"/>
        <v/>
      </c>
      <c r="I5905" s="27" t="str">
        <f t="shared" si="1126"/>
        <v/>
      </c>
      <c r="J5905" s="27" t="str">
        <f t="shared" si="1127"/>
        <v/>
      </c>
      <c r="K5905" s="29" t="str">
        <f t="array" ref="K5905">IF(G5905="","",SMALL(IF(صرف!$E$1:$E$10000=$D$4,ROW($1:$10000)),G5905))</f>
        <v/>
      </c>
      <c r="L5905" s="25" t="str">
        <f t="shared" si="1132"/>
        <v/>
      </c>
      <c r="M5905" s="26" t="str">
        <f t="shared" si="1128"/>
        <v/>
      </c>
      <c r="N5905" s="27" t="str">
        <f t="shared" si="1129"/>
        <v/>
      </c>
      <c r="O5905" s="27" t="str">
        <f t="shared" si="1121"/>
        <v/>
      </c>
      <c r="P5905" s="29" t="str">
        <f t="array" ref="P5905">IF(L5905="","",SMALL(IF(تكهين!$E$1:$E$10000=$D$4,ROW($1:$10000)),L5905))</f>
        <v/>
      </c>
    </row>
    <row r="5906" spans="2:16" ht="20.25">
      <c r="B5906" s="25" t="str">
        <f t="shared" si="1130"/>
        <v/>
      </c>
      <c r="C5906" s="26" t="str">
        <f t="shared" si="1122"/>
        <v/>
      </c>
      <c r="D5906" s="27" t="str">
        <f t="shared" si="1123"/>
        <v/>
      </c>
      <c r="E5906" s="27" t="str">
        <f t="shared" si="1124"/>
        <v/>
      </c>
      <c r="F5906" s="29" t="str">
        <f t="array" ref="F5906">IF(B5906="","",SMALL(IF(اضافه!$E$1:$E$10000=$D$4,ROW($1:$10000)),B5906))</f>
        <v/>
      </c>
      <c r="G5906" s="25" t="str">
        <f t="shared" si="1131"/>
        <v/>
      </c>
      <c r="H5906" s="26" t="str">
        <f t="shared" si="1125"/>
        <v/>
      </c>
      <c r="I5906" s="27" t="str">
        <f t="shared" si="1126"/>
        <v/>
      </c>
      <c r="J5906" s="27" t="str">
        <f t="shared" si="1127"/>
        <v/>
      </c>
      <c r="K5906" s="29" t="str">
        <f t="array" ref="K5906">IF(G5906="","",SMALL(IF(صرف!$E$1:$E$10000=$D$4,ROW($1:$10000)),G5906))</f>
        <v/>
      </c>
      <c r="L5906" s="25" t="str">
        <f t="shared" si="1132"/>
        <v/>
      </c>
      <c r="M5906" s="26" t="str">
        <f t="shared" si="1128"/>
        <v/>
      </c>
      <c r="N5906" s="27" t="str">
        <f t="shared" si="1129"/>
        <v/>
      </c>
      <c r="O5906" s="27" t="str">
        <f t="shared" si="1121"/>
        <v/>
      </c>
      <c r="P5906" s="29" t="str">
        <f t="array" ref="P5906">IF(L5906="","",SMALL(IF(تكهين!$E$1:$E$10000=$D$4,ROW($1:$10000)),L5906))</f>
        <v/>
      </c>
    </row>
    <row r="5907" spans="2:16" ht="20.25">
      <c r="B5907" s="25" t="str">
        <f t="shared" si="1130"/>
        <v/>
      </c>
      <c r="C5907" s="26" t="str">
        <f t="shared" si="1122"/>
        <v/>
      </c>
      <c r="D5907" s="27" t="str">
        <f t="shared" si="1123"/>
        <v/>
      </c>
      <c r="E5907" s="27" t="str">
        <f t="shared" si="1124"/>
        <v/>
      </c>
      <c r="F5907" s="29" t="str">
        <f t="array" ref="F5907">IF(B5907="","",SMALL(IF(اضافه!$E$1:$E$10000=$D$4,ROW($1:$10000)),B5907))</f>
        <v/>
      </c>
      <c r="G5907" s="25" t="str">
        <f t="shared" si="1131"/>
        <v/>
      </c>
      <c r="H5907" s="26" t="str">
        <f t="shared" si="1125"/>
        <v/>
      </c>
      <c r="I5907" s="27" t="str">
        <f t="shared" si="1126"/>
        <v/>
      </c>
      <c r="J5907" s="27" t="str">
        <f t="shared" si="1127"/>
        <v/>
      </c>
      <c r="K5907" s="29" t="str">
        <f t="array" ref="K5907">IF(G5907="","",SMALL(IF(صرف!$E$1:$E$10000=$D$4,ROW($1:$10000)),G5907))</f>
        <v/>
      </c>
      <c r="L5907" s="25" t="str">
        <f t="shared" si="1132"/>
        <v/>
      </c>
      <c r="M5907" s="26" t="str">
        <f t="shared" si="1128"/>
        <v/>
      </c>
      <c r="N5907" s="27" t="str">
        <f t="shared" si="1129"/>
        <v/>
      </c>
      <c r="O5907" s="27" t="str">
        <f t="shared" si="1121"/>
        <v/>
      </c>
      <c r="P5907" s="29" t="str">
        <f t="array" ref="P5907">IF(L5907="","",SMALL(IF(تكهين!$E$1:$E$10000=$D$4,ROW($1:$10000)),L5907))</f>
        <v/>
      </c>
    </row>
    <row r="5908" spans="2:16" ht="20.25">
      <c r="B5908" s="25" t="str">
        <f t="shared" si="1130"/>
        <v/>
      </c>
      <c r="C5908" s="26" t="str">
        <f t="shared" si="1122"/>
        <v/>
      </c>
      <c r="D5908" s="27" t="str">
        <f t="shared" si="1123"/>
        <v/>
      </c>
      <c r="E5908" s="27" t="str">
        <f t="shared" si="1124"/>
        <v/>
      </c>
      <c r="F5908" s="29" t="str">
        <f t="array" ref="F5908">IF(B5908="","",SMALL(IF(اضافه!$E$1:$E$10000=$D$4,ROW($1:$10000)),B5908))</f>
        <v/>
      </c>
      <c r="G5908" s="25" t="str">
        <f t="shared" si="1131"/>
        <v/>
      </c>
      <c r="H5908" s="26" t="str">
        <f t="shared" si="1125"/>
        <v/>
      </c>
      <c r="I5908" s="27" t="str">
        <f t="shared" si="1126"/>
        <v/>
      </c>
      <c r="J5908" s="27" t="str">
        <f t="shared" si="1127"/>
        <v/>
      </c>
      <c r="K5908" s="29" t="str">
        <f t="array" ref="K5908">IF(G5908="","",SMALL(IF(صرف!$E$1:$E$10000=$D$4,ROW($1:$10000)),G5908))</f>
        <v/>
      </c>
      <c r="L5908" s="25" t="str">
        <f t="shared" si="1132"/>
        <v/>
      </c>
      <c r="M5908" s="26" t="str">
        <f t="shared" si="1128"/>
        <v/>
      </c>
      <c r="N5908" s="27" t="str">
        <f t="shared" si="1129"/>
        <v/>
      </c>
      <c r="O5908" s="27" t="str">
        <f t="shared" si="1121"/>
        <v/>
      </c>
      <c r="P5908" s="29" t="str">
        <f t="array" ref="P5908">IF(L5908="","",SMALL(IF(تكهين!$E$1:$E$10000=$D$4,ROW($1:$10000)),L5908))</f>
        <v/>
      </c>
    </row>
    <row r="5909" spans="2:16" ht="20.25">
      <c r="B5909" s="25" t="str">
        <f t="shared" si="1130"/>
        <v/>
      </c>
      <c r="C5909" s="26" t="str">
        <f t="shared" si="1122"/>
        <v/>
      </c>
      <c r="D5909" s="27" t="str">
        <f t="shared" si="1123"/>
        <v/>
      </c>
      <c r="E5909" s="27" t="str">
        <f t="shared" si="1124"/>
        <v/>
      </c>
      <c r="F5909" s="29" t="str">
        <f t="array" ref="F5909">IF(B5909="","",SMALL(IF(اضافه!$E$1:$E$10000=$D$4,ROW($1:$10000)),B5909))</f>
        <v/>
      </c>
      <c r="G5909" s="25" t="str">
        <f t="shared" si="1131"/>
        <v/>
      </c>
      <c r="H5909" s="26" t="str">
        <f t="shared" si="1125"/>
        <v/>
      </c>
      <c r="I5909" s="27" t="str">
        <f t="shared" si="1126"/>
        <v/>
      </c>
      <c r="J5909" s="27" t="str">
        <f t="shared" si="1127"/>
        <v/>
      </c>
      <c r="K5909" s="29" t="str">
        <f t="array" ref="K5909">IF(G5909="","",SMALL(IF(صرف!$E$1:$E$10000=$D$4,ROW($1:$10000)),G5909))</f>
        <v/>
      </c>
      <c r="L5909" s="25" t="str">
        <f t="shared" si="1132"/>
        <v/>
      </c>
      <c r="M5909" s="26" t="str">
        <f t="shared" si="1128"/>
        <v/>
      </c>
      <c r="N5909" s="27" t="str">
        <f t="shared" si="1129"/>
        <v/>
      </c>
      <c r="O5909" s="27" t="str">
        <f t="shared" si="1121"/>
        <v/>
      </c>
      <c r="P5909" s="29" t="str">
        <f t="array" ref="P5909">IF(L5909="","",SMALL(IF(تكهين!$E$1:$E$10000=$D$4,ROW($1:$10000)),L5909))</f>
        <v/>
      </c>
    </row>
    <row r="5910" spans="2:16" ht="20.25">
      <c r="B5910" s="25" t="str">
        <f t="shared" si="1130"/>
        <v/>
      </c>
      <c r="C5910" s="26" t="str">
        <f t="shared" si="1122"/>
        <v/>
      </c>
      <c r="D5910" s="27" t="str">
        <f t="shared" si="1123"/>
        <v/>
      </c>
      <c r="E5910" s="27" t="str">
        <f t="shared" si="1124"/>
        <v/>
      </c>
      <c r="F5910" s="29" t="str">
        <f t="array" ref="F5910">IF(B5910="","",SMALL(IF(اضافه!$E$1:$E$10000=$D$4,ROW($1:$10000)),B5910))</f>
        <v/>
      </c>
      <c r="G5910" s="25" t="str">
        <f t="shared" si="1131"/>
        <v/>
      </c>
      <c r="H5910" s="26" t="str">
        <f t="shared" si="1125"/>
        <v/>
      </c>
      <c r="I5910" s="27" t="str">
        <f t="shared" si="1126"/>
        <v/>
      </c>
      <c r="J5910" s="27" t="str">
        <f t="shared" si="1127"/>
        <v/>
      </c>
      <c r="K5910" s="29" t="str">
        <f t="array" ref="K5910">IF(G5910="","",SMALL(IF(صرف!$E$1:$E$10000=$D$4,ROW($1:$10000)),G5910))</f>
        <v/>
      </c>
      <c r="L5910" s="25" t="str">
        <f t="shared" si="1132"/>
        <v/>
      </c>
      <c r="M5910" s="26" t="str">
        <f t="shared" si="1128"/>
        <v/>
      </c>
      <c r="N5910" s="27" t="str">
        <f t="shared" si="1129"/>
        <v/>
      </c>
      <c r="O5910" s="27" t="str">
        <f t="shared" si="1121"/>
        <v/>
      </c>
      <c r="P5910" s="29" t="str">
        <f t="array" ref="P5910">IF(L5910="","",SMALL(IF(تكهين!$E$1:$E$10000=$D$4,ROW($1:$10000)),L5910))</f>
        <v/>
      </c>
    </row>
    <row r="5911" spans="2:16" ht="20.25">
      <c r="B5911" s="25" t="str">
        <f t="shared" si="1130"/>
        <v/>
      </c>
      <c r="C5911" s="26" t="str">
        <f t="shared" si="1122"/>
        <v/>
      </c>
      <c r="D5911" s="27" t="str">
        <f t="shared" si="1123"/>
        <v/>
      </c>
      <c r="E5911" s="27" t="str">
        <f t="shared" si="1124"/>
        <v/>
      </c>
      <c r="F5911" s="29" t="str">
        <f t="array" ref="F5911">IF(B5911="","",SMALL(IF(اضافه!$E$1:$E$10000=$D$4,ROW($1:$10000)),B5911))</f>
        <v/>
      </c>
      <c r="G5911" s="25" t="str">
        <f t="shared" si="1131"/>
        <v/>
      </c>
      <c r="H5911" s="26" t="str">
        <f t="shared" si="1125"/>
        <v/>
      </c>
      <c r="I5911" s="27" t="str">
        <f t="shared" si="1126"/>
        <v/>
      </c>
      <c r="J5911" s="27" t="str">
        <f t="shared" si="1127"/>
        <v/>
      </c>
      <c r="K5911" s="29" t="str">
        <f t="array" ref="K5911">IF(G5911="","",SMALL(IF(صرف!$E$1:$E$10000=$D$4,ROW($1:$10000)),G5911))</f>
        <v/>
      </c>
      <c r="L5911" s="25" t="str">
        <f t="shared" si="1132"/>
        <v/>
      </c>
      <c r="M5911" s="26" t="str">
        <f t="shared" si="1128"/>
        <v/>
      </c>
      <c r="N5911" s="27" t="str">
        <f t="shared" si="1129"/>
        <v/>
      </c>
      <c r="O5911" s="27" t="str">
        <f t="shared" si="1121"/>
        <v/>
      </c>
      <c r="P5911" s="29" t="str">
        <f t="array" ref="P5911">IF(L5911="","",SMALL(IF(تكهين!$E$1:$E$10000=$D$4,ROW($1:$10000)),L5911))</f>
        <v/>
      </c>
    </row>
    <row r="5912" spans="2:16" ht="20.25">
      <c r="B5912" s="25" t="str">
        <f t="shared" si="1130"/>
        <v/>
      </c>
      <c r="C5912" s="26" t="str">
        <f t="shared" si="1122"/>
        <v/>
      </c>
      <c r="D5912" s="27" t="str">
        <f t="shared" si="1123"/>
        <v/>
      </c>
      <c r="E5912" s="27" t="str">
        <f t="shared" si="1124"/>
        <v/>
      </c>
      <c r="F5912" s="29" t="str">
        <f t="array" ref="F5912">IF(B5912="","",SMALL(IF(اضافه!$E$1:$E$10000=$D$4,ROW($1:$10000)),B5912))</f>
        <v/>
      </c>
      <c r="G5912" s="25" t="str">
        <f t="shared" si="1131"/>
        <v/>
      </c>
      <c r="H5912" s="26" t="str">
        <f t="shared" si="1125"/>
        <v/>
      </c>
      <c r="I5912" s="27" t="str">
        <f t="shared" si="1126"/>
        <v/>
      </c>
      <c r="J5912" s="27" t="str">
        <f t="shared" si="1127"/>
        <v/>
      </c>
      <c r="K5912" s="29" t="str">
        <f t="array" ref="K5912">IF(G5912="","",SMALL(IF(صرف!$E$1:$E$10000=$D$4,ROW($1:$10000)),G5912))</f>
        <v/>
      </c>
      <c r="L5912" s="25" t="str">
        <f t="shared" si="1132"/>
        <v/>
      </c>
      <c r="M5912" s="26" t="str">
        <f t="shared" si="1128"/>
        <v/>
      </c>
      <c r="N5912" s="27" t="str">
        <f t="shared" si="1129"/>
        <v/>
      </c>
      <c r="O5912" s="27" t="str">
        <f t="shared" si="1121"/>
        <v/>
      </c>
      <c r="P5912" s="29" t="str">
        <f t="array" ref="P5912">IF(L5912="","",SMALL(IF(تكهين!$E$1:$E$10000=$D$4,ROW($1:$10000)),L5912))</f>
        <v/>
      </c>
    </row>
    <row r="5913" spans="2:16" ht="20.25">
      <c r="B5913" s="25" t="str">
        <f t="shared" si="1130"/>
        <v/>
      </c>
      <c r="C5913" s="26" t="str">
        <f t="shared" si="1122"/>
        <v/>
      </c>
      <c r="D5913" s="27" t="str">
        <f t="shared" si="1123"/>
        <v/>
      </c>
      <c r="E5913" s="27" t="str">
        <f t="shared" si="1124"/>
        <v/>
      </c>
      <c r="F5913" s="29" t="str">
        <f t="array" ref="F5913">IF(B5913="","",SMALL(IF(اضافه!$E$1:$E$10000=$D$4,ROW($1:$10000)),B5913))</f>
        <v/>
      </c>
      <c r="G5913" s="25" t="str">
        <f t="shared" si="1131"/>
        <v/>
      </c>
      <c r="H5913" s="26" t="str">
        <f t="shared" si="1125"/>
        <v/>
      </c>
      <c r="I5913" s="27" t="str">
        <f t="shared" si="1126"/>
        <v/>
      </c>
      <c r="J5913" s="27" t="str">
        <f t="shared" si="1127"/>
        <v/>
      </c>
      <c r="K5913" s="29" t="str">
        <f t="array" ref="K5913">IF(G5913="","",SMALL(IF(صرف!$E$1:$E$10000=$D$4,ROW($1:$10000)),G5913))</f>
        <v/>
      </c>
      <c r="L5913" s="25" t="str">
        <f t="shared" si="1132"/>
        <v/>
      </c>
      <c r="M5913" s="26" t="str">
        <f t="shared" si="1128"/>
        <v/>
      </c>
      <c r="N5913" s="27" t="str">
        <f t="shared" si="1129"/>
        <v/>
      </c>
      <c r="O5913" s="27" t="str">
        <f t="shared" si="1121"/>
        <v/>
      </c>
      <c r="P5913" s="29" t="str">
        <f t="array" ref="P5913">IF(L5913="","",SMALL(IF(تكهين!$E$1:$E$10000=$D$4,ROW($1:$10000)),L5913))</f>
        <v/>
      </c>
    </row>
    <row r="5914" spans="2:16" ht="20.25">
      <c r="B5914" s="25" t="str">
        <f t="shared" si="1130"/>
        <v/>
      </c>
      <c r="C5914" s="26" t="str">
        <f t="shared" si="1122"/>
        <v/>
      </c>
      <c r="D5914" s="27" t="str">
        <f t="shared" si="1123"/>
        <v/>
      </c>
      <c r="E5914" s="27" t="str">
        <f t="shared" si="1124"/>
        <v/>
      </c>
      <c r="F5914" s="29" t="str">
        <f t="array" ref="F5914">IF(B5914="","",SMALL(IF(اضافه!$E$1:$E$10000=$D$4,ROW($1:$10000)),B5914))</f>
        <v/>
      </c>
      <c r="G5914" s="25" t="str">
        <f t="shared" si="1131"/>
        <v/>
      </c>
      <c r="H5914" s="26" t="str">
        <f t="shared" si="1125"/>
        <v/>
      </c>
      <c r="I5914" s="27" t="str">
        <f t="shared" si="1126"/>
        <v/>
      </c>
      <c r="J5914" s="27" t="str">
        <f t="shared" si="1127"/>
        <v/>
      </c>
      <c r="K5914" s="29" t="str">
        <f t="array" ref="K5914">IF(G5914="","",SMALL(IF(صرف!$E$1:$E$10000=$D$4,ROW($1:$10000)),G5914))</f>
        <v/>
      </c>
      <c r="L5914" s="25" t="str">
        <f t="shared" si="1132"/>
        <v/>
      </c>
      <c r="M5914" s="26" t="str">
        <f t="shared" si="1128"/>
        <v/>
      </c>
      <c r="N5914" s="27" t="str">
        <f t="shared" si="1129"/>
        <v/>
      </c>
      <c r="O5914" s="27" t="str">
        <f t="shared" si="1121"/>
        <v/>
      </c>
      <c r="P5914" s="29" t="str">
        <f t="array" ref="P5914">IF(L5914="","",SMALL(IF(تكهين!$E$1:$E$10000=$D$4,ROW($1:$10000)),L5914))</f>
        <v/>
      </c>
    </row>
    <row r="5915" spans="2:16" ht="20.25">
      <c r="B5915" s="25" t="str">
        <f t="shared" si="1130"/>
        <v/>
      </c>
      <c r="C5915" s="26" t="str">
        <f t="shared" si="1122"/>
        <v/>
      </c>
      <c r="D5915" s="27" t="str">
        <f t="shared" si="1123"/>
        <v/>
      </c>
      <c r="E5915" s="27" t="str">
        <f t="shared" si="1124"/>
        <v/>
      </c>
      <c r="F5915" s="29" t="str">
        <f t="array" ref="F5915">IF(B5915="","",SMALL(IF(اضافه!$E$1:$E$10000=$D$4,ROW($1:$10000)),B5915))</f>
        <v/>
      </c>
      <c r="G5915" s="25" t="str">
        <f t="shared" si="1131"/>
        <v/>
      </c>
      <c r="H5915" s="26" t="str">
        <f t="shared" si="1125"/>
        <v/>
      </c>
      <c r="I5915" s="27" t="str">
        <f t="shared" si="1126"/>
        <v/>
      </c>
      <c r="J5915" s="27" t="str">
        <f t="shared" si="1127"/>
        <v/>
      </c>
      <c r="K5915" s="29" t="str">
        <f t="array" ref="K5915">IF(G5915="","",SMALL(IF(صرف!$E$1:$E$10000=$D$4,ROW($1:$10000)),G5915))</f>
        <v/>
      </c>
      <c r="L5915" s="25" t="str">
        <f t="shared" si="1132"/>
        <v/>
      </c>
      <c r="M5915" s="26" t="str">
        <f t="shared" si="1128"/>
        <v/>
      </c>
      <c r="N5915" s="27" t="str">
        <f t="shared" si="1129"/>
        <v/>
      </c>
      <c r="O5915" s="27" t="str">
        <f t="shared" si="1121"/>
        <v/>
      </c>
      <c r="P5915" s="29" t="str">
        <f t="array" ref="P5915">IF(L5915="","",SMALL(IF(تكهين!$E$1:$E$10000=$D$4,ROW($1:$10000)),L5915))</f>
        <v/>
      </c>
    </row>
    <row r="5916" spans="2:16" ht="20.25">
      <c r="B5916" s="25" t="str">
        <f t="shared" si="1130"/>
        <v/>
      </c>
      <c r="C5916" s="26" t="str">
        <f t="shared" si="1122"/>
        <v/>
      </c>
      <c r="D5916" s="27" t="str">
        <f t="shared" si="1123"/>
        <v/>
      </c>
      <c r="E5916" s="27" t="str">
        <f t="shared" si="1124"/>
        <v/>
      </c>
      <c r="F5916" s="29" t="str">
        <f t="array" ref="F5916">IF(B5916="","",SMALL(IF(اضافه!$E$1:$E$10000=$D$4,ROW($1:$10000)),B5916))</f>
        <v/>
      </c>
      <c r="G5916" s="25" t="str">
        <f t="shared" si="1131"/>
        <v/>
      </c>
      <c r="H5916" s="26" t="str">
        <f t="shared" si="1125"/>
        <v/>
      </c>
      <c r="I5916" s="27" t="str">
        <f t="shared" si="1126"/>
        <v/>
      </c>
      <c r="J5916" s="27" t="str">
        <f t="shared" si="1127"/>
        <v/>
      </c>
      <c r="K5916" s="29" t="str">
        <f t="array" ref="K5916">IF(G5916="","",SMALL(IF(صرف!$E$1:$E$10000=$D$4,ROW($1:$10000)),G5916))</f>
        <v/>
      </c>
      <c r="L5916" s="25" t="str">
        <f t="shared" si="1132"/>
        <v/>
      </c>
      <c r="M5916" s="26" t="str">
        <f t="shared" si="1128"/>
        <v/>
      </c>
      <c r="N5916" s="27" t="str">
        <f t="shared" si="1129"/>
        <v/>
      </c>
      <c r="O5916" s="27" t="str">
        <f t="shared" si="1121"/>
        <v/>
      </c>
      <c r="P5916" s="29" t="str">
        <f t="array" ref="P5916">IF(L5916="","",SMALL(IF(تكهين!$E$1:$E$10000=$D$4,ROW($1:$10000)),L5916))</f>
        <v/>
      </c>
    </row>
    <row r="5917" spans="2:16" ht="20.25">
      <c r="B5917" s="25" t="str">
        <f t="shared" si="1130"/>
        <v/>
      </c>
      <c r="C5917" s="26" t="str">
        <f t="shared" si="1122"/>
        <v/>
      </c>
      <c r="D5917" s="27" t="str">
        <f t="shared" si="1123"/>
        <v/>
      </c>
      <c r="E5917" s="27" t="str">
        <f t="shared" si="1124"/>
        <v/>
      </c>
      <c r="F5917" s="29" t="str">
        <f t="array" ref="F5917">IF(B5917="","",SMALL(IF(اضافه!$E$1:$E$10000=$D$4,ROW($1:$10000)),B5917))</f>
        <v/>
      </c>
      <c r="G5917" s="25" t="str">
        <f t="shared" si="1131"/>
        <v/>
      </c>
      <c r="H5917" s="26" t="str">
        <f t="shared" si="1125"/>
        <v/>
      </c>
      <c r="I5917" s="27" t="str">
        <f t="shared" si="1126"/>
        <v/>
      </c>
      <c r="J5917" s="27" t="str">
        <f t="shared" si="1127"/>
        <v/>
      </c>
      <c r="K5917" s="29" t="str">
        <f t="array" ref="K5917">IF(G5917="","",SMALL(IF(صرف!$E$1:$E$10000=$D$4,ROW($1:$10000)),G5917))</f>
        <v/>
      </c>
      <c r="L5917" s="25" t="str">
        <f t="shared" si="1132"/>
        <v/>
      </c>
      <c r="M5917" s="26" t="str">
        <f t="shared" si="1128"/>
        <v/>
      </c>
      <c r="N5917" s="27" t="str">
        <f t="shared" si="1129"/>
        <v/>
      </c>
      <c r="O5917" s="27" t="str">
        <f t="shared" si="1121"/>
        <v/>
      </c>
      <c r="P5917" s="29" t="str">
        <f t="array" ref="P5917">IF(L5917="","",SMALL(IF(تكهين!$E$1:$E$10000=$D$4,ROW($1:$10000)),L5917))</f>
        <v/>
      </c>
    </row>
    <row r="5918" spans="2:16" ht="20.25">
      <c r="B5918" s="25" t="str">
        <f t="shared" si="1130"/>
        <v/>
      </c>
      <c r="C5918" s="26" t="str">
        <f t="shared" si="1122"/>
        <v/>
      </c>
      <c r="D5918" s="27" t="str">
        <f t="shared" si="1123"/>
        <v/>
      </c>
      <c r="E5918" s="27" t="str">
        <f t="shared" si="1124"/>
        <v/>
      </c>
      <c r="F5918" s="29" t="str">
        <f t="array" ref="F5918">IF(B5918="","",SMALL(IF(اضافه!$E$1:$E$10000=$D$4,ROW($1:$10000)),B5918))</f>
        <v/>
      </c>
      <c r="G5918" s="25" t="str">
        <f t="shared" si="1131"/>
        <v/>
      </c>
      <c r="H5918" s="26" t="str">
        <f t="shared" si="1125"/>
        <v/>
      </c>
      <c r="I5918" s="27" t="str">
        <f t="shared" si="1126"/>
        <v/>
      </c>
      <c r="J5918" s="27" t="str">
        <f t="shared" si="1127"/>
        <v/>
      </c>
      <c r="K5918" s="29" t="str">
        <f t="array" ref="K5918">IF(G5918="","",SMALL(IF(صرف!$E$1:$E$10000=$D$4,ROW($1:$10000)),G5918))</f>
        <v/>
      </c>
      <c r="L5918" s="25" t="str">
        <f t="shared" si="1132"/>
        <v/>
      </c>
      <c r="M5918" s="26" t="str">
        <f t="shared" si="1128"/>
        <v/>
      </c>
      <c r="N5918" s="27" t="str">
        <f t="shared" si="1129"/>
        <v/>
      </c>
      <c r="O5918" s="27" t="str">
        <f t="shared" si="1121"/>
        <v/>
      </c>
      <c r="P5918" s="29" t="str">
        <f t="array" ref="P5918">IF(L5918="","",SMALL(IF(تكهين!$E$1:$E$10000=$D$4,ROW($1:$10000)),L5918))</f>
        <v/>
      </c>
    </row>
    <row r="5919" spans="2:16" ht="20.25">
      <c r="B5919" s="25" t="str">
        <f t="shared" si="1130"/>
        <v/>
      </c>
      <c r="C5919" s="26" t="str">
        <f t="shared" si="1122"/>
        <v/>
      </c>
      <c r="D5919" s="27" t="str">
        <f t="shared" si="1123"/>
        <v/>
      </c>
      <c r="E5919" s="27" t="str">
        <f t="shared" si="1124"/>
        <v/>
      </c>
      <c r="F5919" s="29" t="str">
        <f t="array" ref="F5919">IF(B5919="","",SMALL(IF(اضافه!$E$1:$E$10000=$D$4,ROW($1:$10000)),B5919))</f>
        <v/>
      </c>
      <c r="G5919" s="25" t="str">
        <f t="shared" si="1131"/>
        <v/>
      </c>
      <c r="H5919" s="26" t="str">
        <f t="shared" si="1125"/>
        <v/>
      </c>
      <c r="I5919" s="27" t="str">
        <f t="shared" si="1126"/>
        <v/>
      </c>
      <c r="J5919" s="27" t="str">
        <f t="shared" si="1127"/>
        <v/>
      </c>
      <c r="K5919" s="29" t="str">
        <f t="array" ref="K5919">IF(G5919="","",SMALL(IF(صرف!$E$1:$E$10000=$D$4,ROW($1:$10000)),G5919))</f>
        <v/>
      </c>
      <c r="L5919" s="25" t="str">
        <f t="shared" si="1132"/>
        <v/>
      </c>
      <c r="M5919" s="26" t="str">
        <f t="shared" si="1128"/>
        <v/>
      </c>
      <c r="N5919" s="27" t="str">
        <f t="shared" si="1129"/>
        <v/>
      </c>
      <c r="O5919" s="27" t="str">
        <f t="shared" si="1121"/>
        <v/>
      </c>
      <c r="P5919" s="29" t="str">
        <f t="array" ref="P5919">IF(L5919="","",SMALL(IF(تكهين!$E$1:$E$10000=$D$4,ROW($1:$10000)),L5919))</f>
        <v/>
      </c>
    </row>
    <row r="5920" spans="2:16" ht="20.25">
      <c r="B5920" s="25" t="str">
        <f t="shared" si="1130"/>
        <v/>
      </c>
      <c r="C5920" s="26" t="str">
        <f t="shared" si="1122"/>
        <v/>
      </c>
      <c r="D5920" s="27" t="str">
        <f t="shared" si="1123"/>
        <v/>
      </c>
      <c r="E5920" s="27" t="str">
        <f t="shared" si="1124"/>
        <v/>
      </c>
      <c r="F5920" s="29" t="str">
        <f t="array" ref="F5920">IF(B5920="","",SMALL(IF(اضافه!$E$1:$E$10000=$D$4,ROW($1:$10000)),B5920))</f>
        <v/>
      </c>
      <c r="G5920" s="25" t="str">
        <f t="shared" si="1131"/>
        <v/>
      </c>
      <c r="H5920" s="26" t="str">
        <f t="shared" si="1125"/>
        <v/>
      </c>
      <c r="I5920" s="27" t="str">
        <f t="shared" si="1126"/>
        <v/>
      </c>
      <c r="J5920" s="27" t="str">
        <f t="shared" si="1127"/>
        <v/>
      </c>
      <c r="K5920" s="29" t="str">
        <f t="array" ref="K5920">IF(G5920="","",SMALL(IF(صرف!$E$1:$E$10000=$D$4,ROW($1:$10000)),G5920))</f>
        <v/>
      </c>
      <c r="L5920" s="25" t="str">
        <f t="shared" si="1132"/>
        <v/>
      </c>
      <c r="M5920" s="26" t="str">
        <f t="shared" si="1128"/>
        <v/>
      </c>
      <c r="N5920" s="27" t="str">
        <f t="shared" si="1129"/>
        <v/>
      </c>
      <c r="O5920" s="27" t="str">
        <f t="shared" si="1121"/>
        <v/>
      </c>
      <c r="P5920" s="29" t="str">
        <f t="array" ref="P5920">IF(L5920="","",SMALL(IF(تكهين!$E$1:$E$10000=$D$4,ROW($1:$10000)),L5920))</f>
        <v/>
      </c>
    </row>
    <row r="5921" spans="2:16" ht="20.25">
      <c r="B5921" s="25" t="str">
        <f t="shared" si="1130"/>
        <v/>
      </c>
      <c r="C5921" s="26" t="str">
        <f t="shared" si="1122"/>
        <v/>
      </c>
      <c r="D5921" s="27" t="str">
        <f t="shared" si="1123"/>
        <v/>
      </c>
      <c r="E5921" s="27" t="str">
        <f t="shared" si="1124"/>
        <v/>
      </c>
      <c r="F5921" s="29" t="str">
        <f t="array" ref="F5921">IF(B5921="","",SMALL(IF(اضافه!$E$1:$E$10000=$D$4,ROW($1:$10000)),B5921))</f>
        <v/>
      </c>
      <c r="G5921" s="25" t="str">
        <f t="shared" si="1131"/>
        <v/>
      </c>
      <c r="H5921" s="26" t="str">
        <f t="shared" si="1125"/>
        <v/>
      </c>
      <c r="I5921" s="27" t="str">
        <f t="shared" si="1126"/>
        <v/>
      </c>
      <c r="J5921" s="27" t="str">
        <f t="shared" si="1127"/>
        <v/>
      </c>
      <c r="K5921" s="29" t="str">
        <f t="array" ref="K5921">IF(G5921="","",SMALL(IF(صرف!$E$1:$E$10000=$D$4,ROW($1:$10000)),G5921))</f>
        <v/>
      </c>
      <c r="L5921" s="25" t="str">
        <f t="shared" si="1132"/>
        <v/>
      </c>
      <c r="M5921" s="26" t="str">
        <f t="shared" si="1128"/>
        <v/>
      </c>
      <c r="N5921" s="27" t="str">
        <f t="shared" si="1129"/>
        <v/>
      </c>
      <c r="O5921" s="27" t="str">
        <f t="shared" si="1121"/>
        <v/>
      </c>
      <c r="P5921" s="29" t="str">
        <f t="array" ref="P5921">IF(L5921="","",SMALL(IF(تكهين!$E$1:$E$10000=$D$4,ROW($1:$10000)),L5921))</f>
        <v/>
      </c>
    </row>
    <row r="5922" spans="2:16" ht="20.25">
      <c r="B5922" s="25" t="str">
        <f t="shared" si="1130"/>
        <v/>
      </c>
      <c r="C5922" s="26" t="str">
        <f t="shared" si="1122"/>
        <v/>
      </c>
      <c r="D5922" s="27" t="str">
        <f t="shared" si="1123"/>
        <v/>
      </c>
      <c r="E5922" s="27" t="str">
        <f t="shared" si="1124"/>
        <v/>
      </c>
      <c r="F5922" s="29" t="str">
        <f t="array" ref="F5922">IF(B5922="","",SMALL(IF(اضافه!$E$1:$E$10000=$D$4,ROW($1:$10000)),B5922))</f>
        <v/>
      </c>
      <c r="G5922" s="25" t="str">
        <f t="shared" si="1131"/>
        <v/>
      </c>
      <c r="H5922" s="26" t="str">
        <f t="shared" si="1125"/>
        <v/>
      </c>
      <c r="I5922" s="27" t="str">
        <f t="shared" si="1126"/>
        <v/>
      </c>
      <c r="J5922" s="27" t="str">
        <f t="shared" si="1127"/>
        <v/>
      </c>
      <c r="K5922" s="29" t="str">
        <f t="array" ref="K5922">IF(G5922="","",SMALL(IF(صرف!$E$1:$E$10000=$D$4,ROW($1:$10000)),G5922))</f>
        <v/>
      </c>
      <c r="L5922" s="25" t="str">
        <f t="shared" si="1132"/>
        <v/>
      </c>
      <c r="M5922" s="26" t="str">
        <f t="shared" si="1128"/>
        <v/>
      </c>
      <c r="N5922" s="27" t="str">
        <f t="shared" si="1129"/>
        <v/>
      </c>
      <c r="O5922" s="27" t="str">
        <f t="shared" si="1121"/>
        <v/>
      </c>
      <c r="P5922" s="29" t="str">
        <f t="array" ref="P5922">IF(L5922="","",SMALL(IF(تكهين!$E$1:$E$10000=$D$4,ROW($1:$10000)),L5922))</f>
        <v/>
      </c>
    </row>
    <row r="5923" spans="2:16" ht="20.25">
      <c r="B5923" s="25" t="str">
        <f t="shared" si="1130"/>
        <v/>
      </c>
      <c r="C5923" s="26" t="str">
        <f t="shared" si="1122"/>
        <v/>
      </c>
      <c r="D5923" s="27" t="str">
        <f t="shared" si="1123"/>
        <v/>
      </c>
      <c r="E5923" s="27" t="str">
        <f t="shared" si="1124"/>
        <v/>
      </c>
      <c r="F5923" s="29" t="str">
        <f t="array" ref="F5923">IF(B5923="","",SMALL(IF(اضافه!$E$1:$E$10000=$D$4,ROW($1:$10000)),B5923))</f>
        <v/>
      </c>
      <c r="G5923" s="25" t="str">
        <f t="shared" si="1131"/>
        <v/>
      </c>
      <c r="H5923" s="26" t="str">
        <f t="shared" si="1125"/>
        <v/>
      </c>
      <c r="I5923" s="27" t="str">
        <f t="shared" si="1126"/>
        <v/>
      </c>
      <c r="J5923" s="27" t="str">
        <f t="shared" si="1127"/>
        <v/>
      </c>
      <c r="K5923" s="29" t="str">
        <f t="array" ref="K5923">IF(G5923="","",SMALL(IF(صرف!$E$1:$E$10000=$D$4,ROW($1:$10000)),G5923))</f>
        <v/>
      </c>
      <c r="L5923" s="25" t="str">
        <f t="shared" si="1132"/>
        <v/>
      </c>
      <c r="M5923" s="26" t="str">
        <f t="shared" si="1128"/>
        <v/>
      </c>
      <c r="N5923" s="27" t="str">
        <f t="shared" si="1129"/>
        <v/>
      </c>
      <c r="O5923" s="27" t="str">
        <f t="shared" si="1121"/>
        <v/>
      </c>
      <c r="P5923" s="29" t="str">
        <f t="array" ref="P5923">IF(L5923="","",SMALL(IF(تكهين!$E$1:$E$10000=$D$4,ROW($1:$10000)),L5923))</f>
        <v/>
      </c>
    </row>
    <row r="5924" spans="2:16" ht="20.25">
      <c r="B5924" s="25" t="str">
        <f t="shared" si="1130"/>
        <v/>
      </c>
      <c r="C5924" s="26" t="str">
        <f t="shared" si="1122"/>
        <v/>
      </c>
      <c r="D5924" s="27" t="str">
        <f t="shared" si="1123"/>
        <v/>
      </c>
      <c r="E5924" s="27" t="str">
        <f t="shared" si="1124"/>
        <v/>
      </c>
      <c r="F5924" s="29" t="str">
        <f t="array" ref="F5924">IF(B5924="","",SMALL(IF(اضافه!$E$1:$E$10000=$D$4,ROW($1:$10000)),B5924))</f>
        <v/>
      </c>
      <c r="G5924" s="25" t="str">
        <f t="shared" si="1131"/>
        <v/>
      </c>
      <c r="H5924" s="26" t="str">
        <f t="shared" si="1125"/>
        <v/>
      </c>
      <c r="I5924" s="27" t="str">
        <f t="shared" si="1126"/>
        <v/>
      </c>
      <c r="J5924" s="27" t="str">
        <f t="shared" si="1127"/>
        <v/>
      </c>
      <c r="K5924" s="29" t="str">
        <f t="array" ref="K5924">IF(G5924="","",SMALL(IF(صرف!$E$1:$E$10000=$D$4,ROW($1:$10000)),G5924))</f>
        <v/>
      </c>
      <c r="L5924" s="25" t="str">
        <f t="shared" si="1132"/>
        <v/>
      </c>
      <c r="M5924" s="26" t="str">
        <f t="shared" si="1128"/>
        <v/>
      </c>
      <c r="N5924" s="27" t="str">
        <f t="shared" si="1129"/>
        <v/>
      </c>
      <c r="O5924" s="27" t="str">
        <f t="shared" si="1121"/>
        <v/>
      </c>
      <c r="P5924" s="29" t="str">
        <f t="array" ref="P5924">IF(L5924="","",SMALL(IF(تكهين!$E$1:$E$10000=$D$4,ROW($1:$10000)),L5924))</f>
        <v/>
      </c>
    </row>
    <row r="5925" spans="2:16" ht="20.25">
      <c r="B5925" s="25" t="str">
        <f t="shared" si="1130"/>
        <v/>
      </c>
      <c r="C5925" s="26" t="str">
        <f t="shared" si="1122"/>
        <v/>
      </c>
      <c r="D5925" s="27" t="str">
        <f t="shared" si="1123"/>
        <v/>
      </c>
      <c r="E5925" s="27" t="str">
        <f t="shared" si="1124"/>
        <v/>
      </c>
      <c r="F5925" s="29" t="str">
        <f t="array" ref="F5925">IF(B5925="","",SMALL(IF(اضافه!$E$1:$E$10000=$D$4,ROW($1:$10000)),B5925))</f>
        <v/>
      </c>
      <c r="G5925" s="25" t="str">
        <f t="shared" si="1131"/>
        <v/>
      </c>
      <c r="H5925" s="26" t="str">
        <f t="shared" si="1125"/>
        <v/>
      </c>
      <c r="I5925" s="27" t="str">
        <f t="shared" si="1126"/>
        <v/>
      </c>
      <c r="J5925" s="27" t="str">
        <f t="shared" si="1127"/>
        <v/>
      </c>
      <c r="K5925" s="29" t="str">
        <f t="array" ref="K5925">IF(G5925="","",SMALL(IF(صرف!$E$1:$E$10000=$D$4,ROW($1:$10000)),G5925))</f>
        <v/>
      </c>
      <c r="L5925" s="25" t="str">
        <f t="shared" si="1132"/>
        <v/>
      </c>
      <c r="M5925" s="26" t="str">
        <f t="shared" si="1128"/>
        <v/>
      </c>
      <c r="N5925" s="27" t="str">
        <f t="shared" si="1129"/>
        <v/>
      </c>
      <c r="O5925" s="27" t="str">
        <f t="shared" si="1121"/>
        <v/>
      </c>
      <c r="P5925" s="29" t="str">
        <f t="array" ref="P5925">IF(L5925="","",SMALL(IF(تكهين!$E$1:$E$10000=$D$4,ROW($1:$10000)),L5925))</f>
        <v/>
      </c>
    </row>
    <row r="5926" spans="2:16" ht="20.25">
      <c r="B5926" s="25" t="str">
        <f t="shared" si="1130"/>
        <v/>
      </c>
      <c r="C5926" s="26" t="str">
        <f t="shared" si="1122"/>
        <v/>
      </c>
      <c r="D5926" s="27" t="str">
        <f t="shared" si="1123"/>
        <v/>
      </c>
      <c r="E5926" s="27" t="str">
        <f t="shared" si="1124"/>
        <v/>
      </c>
      <c r="F5926" s="29" t="str">
        <f t="array" ref="F5926">IF(B5926="","",SMALL(IF(اضافه!$E$1:$E$10000=$D$4,ROW($1:$10000)),B5926))</f>
        <v/>
      </c>
      <c r="G5926" s="25" t="str">
        <f t="shared" si="1131"/>
        <v/>
      </c>
      <c r="H5926" s="26" t="str">
        <f t="shared" si="1125"/>
        <v/>
      </c>
      <c r="I5926" s="27" t="str">
        <f t="shared" si="1126"/>
        <v/>
      </c>
      <c r="J5926" s="27" t="str">
        <f t="shared" si="1127"/>
        <v/>
      </c>
      <c r="K5926" s="29" t="str">
        <f t="array" ref="K5926">IF(G5926="","",SMALL(IF(صرف!$E$1:$E$10000=$D$4,ROW($1:$10000)),G5926))</f>
        <v/>
      </c>
      <c r="L5926" s="25" t="str">
        <f t="shared" si="1132"/>
        <v/>
      </c>
      <c r="M5926" s="26" t="str">
        <f t="shared" si="1128"/>
        <v/>
      </c>
      <c r="N5926" s="27" t="str">
        <f t="shared" si="1129"/>
        <v/>
      </c>
      <c r="O5926" s="27" t="str">
        <f t="shared" si="1121"/>
        <v/>
      </c>
      <c r="P5926" s="29" t="str">
        <f t="array" ref="P5926">IF(L5926="","",SMALL(IF(تكهين!$E$1:$E$10000=$D$4,ROW($1:$10000)),L5926))</f>
        <v/>
      </c>
    </row>
    <row r="5927" spans="2:16" ht="20.25">
      <c r="B5927" s="25" t="str">
        <f t="shared" si="1130"/>
        <v/>
      </c>
      <c r="C5927" s="26" t="str">
        <f t="shared" si="1122"/>
        <v/>
      </c>
      <c r="D5927" s="27" t="str">
        <f t="shared" si="1123"/>
        <v/>
      </c>
      <c r="E5927" s="27" t="str">
        <f t="shared" si="1124"/>
        <v/>
      </c>
      <c r="F5927" s="29" t="str">
        <f t="array" ref="F5927">IF(B5927="","",SMALL(IF(اضافه!$E$1:$E$10000=$D$4,ROW($1:$10000)),B5927))</f>
        <v/>
      </c>
      <c r="G5927" s="25" t="str">
        <f t="shared" si="1131"/>
        <v/>
      </c>
      <c r="H5927" s="26" t="str">
        <f t="shared" si="1125"/>
        <v/>
      </c>
      <c r="I5927" s="27" t="str">
        <f t="shared" si="1126"/>
        <v/>
      </c>
      <c r="J5927" s="27" t="str">
        <f t="shared" si="1127"/>
        <v/>
      </c>
      <c r="K5927" s="29" t="str">
        <f t="array" ref="K5927">IF(G5927="","",SMALL(IF(صرف!$E$1:$E$10000=$D$4,ROW($1:$10000)),G5927))</f>
        <v/>
      </c>
      <c r="L5927" s="25" t="str">
        <f t="shared" si="1132"/>
        <v/>
      </c>
      <c r="M5927" s="26" t="str">
        <f t="shared" si="1128"/>
        <v/>
      </c>
      <c r="N5927" s="27" t="str">
        <f t="shared" si="1129"/>
        <v/>
      </c>
      <c r="O5927" s="27" t="str">
        <f t="shared" si="1121"/>
        <v/>
      </c>
      <c r="P5927" s="29" t="str">
        <f t="array" ref="P5927">IF(L5927="","",SMALL(IF(تكهين!$E$1:$E$10000=$D$4,ROW($1:$10000)),L5927))</f>
        <v/>
      </c>
    </row>
    <row r="5928" spans="2:16" ht="20.25">
      <c r="B5928" s="25" t="str">
        <f t="shared" si="1130"/>
        <v/>
      </c>
      <c r="C5928" s="26" t="str">
        <f t="shared" si="1122"/>
        <v/>
      </c>
      <c r="D5928" s="27" t="str">
        <f t="shared" si="1123"/>
        <v/>
      </c>
      <c r="E5928" s="27" t="str">
        <f t="shared" si="1124"/>
        <v/>
      </c>
      <c r="F5928" s="29" t="str">
        <f t="array" ref="F5928">IF(B5928="","",SMALL(IF(اضافه!$E$1:$E$10000=$D$4,ROW($1:$10000)),B5928))</f>
        <v/>
      </c>
      <c r="G5928" s="25" t="str">
        <f t="shared" si="1131"/>
        <v/>
      </c>
      <c r="H5928" s="26" t="str">
        <f t="shared" si="1125"/>
        <v/>
      </c>
      <c r="I5928" s="27" t="str">
        <f t="shared" si="1126"/>
        <v/>
      </c>
      <c r="J5928" s="27" t="str">
        <f t="shared" si="1127"/>
        <v/>
      </c>
      <c r="K5928" s="29" t="str">
        <f t="array" ref="K5928">IF(G5928="","",SMALL(IF(صرف!$E$1:$E$10000=$D$4,ROW($1:$10000)),G5928))</f>
        <v/>
      </c>
      <c r="L5928" s="25" t="str">
        <f t="shared" si="1132"/>
        <v/>
      </c>
      <c r="M5928" s="26" t="str">
        <f t="shared" si="1128"/>
        <v/>
      </c>
      <c r="N5928" s="27" t="str">
        <f t="shared" si="1129"/>
        <v/>
      </c>
      <c r="O5928" s="27" t="str">
        <f t="shared" si="1121"/>
        <v/>
      </c>
      <c r="P5928" s="29" t="str">
        <f t="array" ref="P5928">IF(L5928="","",SMALL(IF(تكهين!$E$1:$E$10000=$D$4,ROW($1:$10000)),L5928))</f>
        <v/>
      </c>
    </row>
    <row r="5929" spans="2:16" ht="20.25">
      <c r="B5929" s="25" t="str">
        <f t="shared" si="1130"/>
        <v/>
      </c>
      <c r="C5929" s="26" t="str">
        <f t="shared" si="1122"/>
        <v/>
      </c>
      <c r="D5929" s="27" t="str">
        <f t="shared" si="1123"/>
        <v/>
      </c>
      <c r="E5929" s="27" t="str">
        <f t="shared" si="1124"/>
        <v/>
      </c>
      <c r="F5929" s="29" t="str">
        <f t="array" ref="F5929">IF(B5929="","",SMALL(IF(اضافه!$E$1:$E$10000=$D$4,ROW($1:$10000)),B5929))</f>
        <v/>
      </c>
      <c r="G5929" s="25" t="str">
        <f t="shared" si="1131"/>
        <v/>
      </c>
      <c r="H5929" s="26" t="str">
        <f t="shared" si="1125"/>
        <v/>
      </c>
      <c r="I5929" s="27" t="str">
        <f t="shared" si="1126"/>
        <v/>
      </c>
      <c r="J5929" s="27" t="str">
        <f t="shared" si="1127"/>
        <v/>
      </c>
      <c r="K5929" s="29" t="str">
        <f t="array" ref="K5929">IF(G5929="","",SMALL(IF(صرف!$E$1:$E$10000=$D$4,ROW($1:$10000)),G5929))</f>
        <v/>
      </c>
      <c r="L5929" s="25" t="str">
        <f t="shared" si="1132"/>
        <v/>
      </c>
      <c r="M5929" s="26" t="str">
        <f t="shared" si="1128"/>
        <v/>
      </c>
      <c r="N5929" s="27" t="str">
        <f t="shared" si="1129"/>
        <v/>
      </c>
      <c r="O5929" s="27" t="str">
        <f t="shared" si="1121"/>
        <v/>
      </c>
      <c r="P5929" s="29" t="str">
        <f t="array" ref="P5929">IF(L5929="","",SMALL(IF(تكهين!$E$1:$E$10000=$D$4,ROW($1:$10000)),L5929))</f>
        <v/>
      </c>
    </row>
    <row r="5930" spans="2:16" ht="20.25">
      <c r="B5930" s="25" t="str">
        <f t="shared" si="1130"/>
        <v/>
      </c>
      <c r="C5930" s="26" t="str">
        <f t="shared" si="1122"/>
        <v/>
      </c>
      <c r="D5930" s="27" t="str">
        <f t="shared" si="1123"/>
        <v/>
      </c>
      <c r="E5930" s="27" t="str">
        <f t="shared" si="1124"/>
        <v/>
      </c>
      <c r="F5930" s="29" t="str">
        <f t="array" ref="F5930">IF(B5930="","",SMALL(IF(اضافه!$E$1:$E$10000=$D$4,ROW($1:$10000)),B5930))</f>
        <v/>
      </c>
      <c r="G5930" s="25" t="str">
        <f t="shared" si="1131"/>
        <v/>
      </c>
      <c r="H5930" s="26" t="str">
        <f t="shared" si="1125"/>
        <v/>
      </c>
      <c r="I5930" s="27" t="str">
        <f t="shared" si="1126"/>
        <v/>
      </c>
      <c r="J5930" s="27" t="str">
        <f t="shared" si="1127"/>
        <v/>
      </c>
      <c r="K5930" s="29" t="str">
        <f t="array" ref="K5930">IF(G5930="","",SMALL(IF(صرف!$E$1:$E$10000=$D$4,ROW($1:$10000)),G5930))</f>
        <v/>
      </c>
      <c r="L5930" s="25" t="str">
        <f t="shared" si="1132"/>
        <v/>
      </c>
      <c r="M5930" s="26" t="str">
        <f t="shared" si="1128"/>
        <v/>
      </c>
      <c r="N5930" s="27" t="str">
        <f t="shared" si="1129"/>
        <v/>
      </c>
      <c r="O5930" s="27" t="str">
        <f t="shared" si="1121"/>
        <v/>
      </c>
      <c r="P5930" s="29" t="str">
        <f t="array" ref="P5930">IF(L5930="","",SMALL(IF(تكهين!$E$1:$E$10000=$D$4,ROW($1:$10000)),L5930))</f>
        <v/>
      </c>
    </row>
    <row r="5931" spans="2:16" ht="20.25">
      <c r="B5931" s="25" t="str">
        <f t="shared" si="1130"/>
        <v/>
      </c>
      <c r="C5931" s="26" t="str">
        <f t="shared" si="1122"/>
        <v/>
      </c>
      <c r="D5931" s="27" t="str">
        <f t="shared" si="1123"/>
        <v/>
      </c>
      <c r="E5931" s="27" t="str">
        <f t="shared" si="1124"/>
        <v/>
      </c>
      <c r="F5931" s="29" t="str">
        <f t="array" ref="F5931">IF(B5931="","",SMALL(IF(اضافه!$E$1:$E$10000=$D$4,ROW($1:$10000)),B5931))</f>
        <v/>
      </c>
      <c r="G5931" s="25" t="str">
        <f t="shared" si="1131"/>
        <v/>
      </c>
      <c r="H5931" s="26" t="str">
        <f t="shared" si="1125"/>
        <v/>
      </c>
      <c r="I5931" s="27" t="str">
        <f t="shared" si="1126"/>
        <v/>
      </c>
      <c r="J5931" s="27" t="str">
        <f t="shared" si="1127"/>
        <v/>
      </c>
      <c r="K5931" s="29" t="str">
        <f t="array" ref="K5931">IF(G5931="","",SMALL(IF(صرف!$E$1:$E$10000=$D$4,ROW($1:$10000)),G5931))</f>
        <v/>
      </c>
      <c r="L5931" s="25" t="str">
        <f t="shared" si="1132"/>
        <v/>
      </c>
      <c r="M5931" s="26" t="str">
        <f t="shared" si="1128"/>
        <v/>
      </c>
      <c r="N5931" s="27" t="str">
        <f t="shared" si="1129"/>
        <v/>
      </c>
      <c r="O5931" s="27" t="str">
        <f t="shared" si="1121"/>
        <v/>
      </c>
      <c r="P5931" s="29" t="str">
        <f t="array" ref="P5931">IF(L5931="","",SMALL(IF(تكهين!$E$1:$E$10000=$D$4,ROW($1:$10000)),L5931))</f>
        <v/>
      </c>
    </row>
    <row r="5932" spans="2:16" ht="20.25">
      <c r="B5932" s="25" t="str">
        <f t="shared" si="1130"/>
        <v/>
      </c>
      <c r="C5932" s="26" t="str">
        <f t="shared" si="1122"/>
        <v/>
      </c>
      <c r="D5932" s="27" t="str">
        <f t="shared" si="1123"/>
        <v/>
      </c>
      <c r="E5932" s="27" t="str">
        <f t="shared" si="1124"/>
        <v/>
      </c>
      <c r="F5932" s="29" t="str">
        <f t="array" ref="F5932">IF(B5932="","",SMALL(IF(اضافه!$E$1:$E$10000=$D$4,ROW($1:$10000)),B5932))</f>
        <v/>
      </c>
      <c r="G5932" s="25" t="str">
        <f t="shared" si="1131"/>
        <v/>
      </c>
      <c r="H5932" s="26" t="str">
        <f t="shared" si="1125"/>
        <v/>
      </c>
      <c r="I5932" s="27" t="str">
        <f t="shared" si="1126"/>
        <v/>
      </c>
      <c r="J5932" s="27" t="str">
        <f t="shared" si="1127"/>
        <v/>
      </c>
      <c r="K5932" s="29" t="str">
        <f t="array" ref="K5932">IF(G5932="","",SMALL(IF(صرف!$E$1:$E$10000=$D$4,ROW($1:$10000)),G5932))</f>
        <v/>
      </c>
      <c r="L5932" s="25" t="str">
        <f t="shared" si="1132"/>
        <v/>
      </c>
      <c r="M5932" s="26" t="str">
        <f t="shared" si="1128"/>
        <v/>
      </c>
      <c r="N5932" s="27" t="str">
        <f t="shared" si="1129"/>
        <v/>
      </c>
      <c r="O5932" s="27" t="str">
        <f t="shared" si="1121"/>
        <v/>
      </c>
      <c r="P5932" s="29" t="str">
        <f t="array" ref="P5932">IF(L5932="","",SMALL(IF(تكهين!$E$1:$E$10000=$D$4,ROW($1:$10000)),L5932))</f>
        <v/>
      </c>
    </row>
    <row r="5933" spans="2:16" ht="20.25">
      <c r="B5933" s="25" t="str">
        <f t="shared" si="1130"/>
        <v/>
      </c>
      <c r="C5933" s="26" t="str">
        <f t="shared" si="1122"/>
        <v/>
      </c>
      <c r="D5933" s="27" t="str">
        <f t="shared" si="1123"/>
        <v/>
      </c>
      <c r="E5933" s="27" t="str">
        <f t="shared" si="1124"/>
        <v/>
      </c>
      <c r="F5933" s="29" t="str">
        <f t="array" ref="F5933">IF(B5933="","",SMALL(IF(اضافه!$E$1:$E$10000=$D$4,ROW($1:$10000)),B5933))</f>
        <v/>
      </c>
      <c r="G5933" s="25" t="str">
        <f t="shared" si="1131"/>
        <v/>
      </c>
      <c r="H5933" s="26" t="str">
        <f t="shared" si="1125"/>
        <v/>
      </c>
      <c r="I5933" s="27" t="str">
        <f t="shared" si="1126"/>
        <v/>
      </c>
      <c r="J5933" s="27" t="str">
        <f t="shared" si="1127"/>
        <v/>
      </c>
      <c r="K5933" s="29" t="str">
        <f t="array" ref="K5933">IF(G5933="","",SMALL(IF(صرف!$E$1:$E$10000=$D$4,ROW($1:$10000)),G5933))</f>
        <v/>
      </c>
      <c r="L5933" s="25" t="str">
        <f t="shared" si="1132"/>
        <v/>
      </c>
      <c r="M5933" s="26" t="str">
        <f t="shared" si="1128"/>
        <v/>
      </c>
      <c r="N5933" s="27" t="str">
        <f t="shared" si="1129"/>
        <v/>
      </c>
      <c r="O5933" s="27" t="str">
        <f t="shared" ref="O5933:O5996" si="1133">IF(OR($D$4="",L5933=""),"",INDEX(تكهين,P5933,8))</f>
        <v/>
      </c>
      <c r="P5933" s="29" t="str">
        <f t="array" ref="P5933">IF(L5933="","",SMALL(IF(تكهين!$E$1:$E$10000=$D$4,ROW($1:$10000)),L5933))</f>
        <v/>
      </c>
    </row>
    <row r="5934" spans="2:16" ht="20.25">
      <c r="B5934" s="25" t="str">
        <f t="shared" si="1130"/>
        <v/>
      </c>
      <c r="C5934" s="26" t="str">
        <f t="shared" si="1122"/>
        <v/>
      </c>
      <c r="D5934" s="27" t="str">
        <f t="shared" si="1123"/>
        <v/>
      </c>
      <c r="E5934" s="27" t="str">
        <f t="shared" si="1124"/>
        <v/>
      </c>
      <c r="F5934" s="29" t="str">
        <f t="array" ref="F5934">IF(B5934="","",SMALL(IF(اضافه!$E$1:$E$10000=$D$4,ROW($1:$10000)),B5934))</f>
        <v/>
      </c>
      <c r="G5934" s="25" t="str">
        <f t="shared" si="1131"/>
        <v/>
      </c>
      <c r="H5934" s="26" t="str">
        <f t="shared" si="1125"/>
        <v/>
      </c>
      <c r="I5934" s="27" t="str">
        <f t="shared" si="1126"/>
        <v/>
      </c>
      <c r="J5934" s="27" t="str">
        <f t="shared" si="1127"/>
        <v/>
      </c>
      <c r="K5934" s="29" t="str">
        <f t="array" ref="K5934">IF(G5934="","",SMALL(IF(صرف!$E$1:$E$10000=$D$4,ROW($1:$10000)),G5934))</f>
        <v/>
      </c>
      <c r="L5934" s="25" t="str">
        <f t="shared" si="1132"/>
        <v/>
      </c>
      <c r="M5934" s="26" t="str">
        <f t="shared" si="1128"/>
        <v/>
      </c>
      <c r="N5934" s="27" t="str">
        <f t="shared" si="1129"/>
        <v/>
      </c>
      <c r="O5934" s="27" t="str">
        <f t="shared" si="1133"/>
        <v/>
      </c>
      <c r="P5934" s="29" t="str">
        <f t="array" ref="P5934">IF(L5934="","",SMALL(IF(تكهين!$E$1:$E$10000=$D$4,ROW($1:$10000)),L5934))</f>
        <v/>
      </c>
    </row>
    <row r="5935" spans="2:16" ht="20.25">
      <c r="B5935" s="25" t="str">
        <f t="shared" si="1130"/>
        <v/>
      </c>
      <c r="C5935" s="26" t="str">
        <f t="shared" si="1122"/>
        <v/>
      </c>
      <c r="D5935" s="27" t="str">
        <f t="shared" si="1123"/>
        <v/>
      </c>
      <c r="E5935" s="27" t="str">
        <f t="shared" si="1124"/>
        <v/>
      </c>
      <c r="F5935" s="29" t="str">
        <f t="array" ref="F5935">IF(B5935="","",SMALL(IF(اضافه!$E$1:$E$10000=$D$4,ROW($1:$10000)),B5935))</f>
        <v/>
      </c>
      <c r="G5935" s="25" t="str">
        <f t="shared" si="1131"/>
        <v/>
      </c>
      <c r="H5935" s="26" t="str">
        <f t="shared" si="1125"/>
        <v/>
      </c>
      <c r="I5935" s="27" t="str">
        <f t="shared" si="1126"/>
        <v/>
      </c>
      <c r="J5935" s="27" t="str">
        <f t="shared" si="1127"/>
        <v/>
      </c>
      <c r="K5935" s="29" t="str">
        <f t="array" ref="K5935">IF(G5935="","",SMALL(IF(صرف!$E$1:$E$10000=$D$4,ROW($1:$10000)),G5935))</f>
        <v/>
      </c>
      <c r="L5935" s="25" t="str">
        <f t="shared" si="1132"/>
        <v/>
      </c>
      <c r="M5935" s="26" t="str">
        <f t="shared" si="1128"/>
        <v/>
      </c>
      <c r="N5935" s="27" t="str">
        <f t="shared" si="1129"/>
        <v/>
      </c>
      <c r="O5935" s="27" t="str">
        <f t="shared" si="1133"/>
        <v/>
      </c>
      <c r="P5935" s="29" t="str">
        <f t="array" ref="P5935">IF(L5935="","",SMALL(IF(تكهين!$E$1:$E$10000=$D$4,ROW($1:$10000)),L5935))</f>
        <v/>
      </c>
    </row>
    <row r="5936" spans="2:16" ht="20.25">
      <c r="B5936" s="25" t="str">
        <f t="shared" si="1130"/>
        <v/>
      </c>
      <c r="C5936" s="26" t="str">
        <f t="shared" si="1122"/>
        <v/>
      </c>
      <c r="D5936" s="27" t="str">
        <f t="shared" si="1123"/>
        <v/>
      </c>
      <c r="E5936" s="27" t="str">
        <f t="shared" si="1124"/>
        <v/>
      </c>
      <c r="F5936" s="29" t="str">
        <f t="array" ref="F5936">IF(B5936="","",SMALL(IF(اضافه!$E$1:$E$10000=$D$4,ROW($1:$10000)),B5936))</f>
        <v/>
      </c>
      <c r="G5936" s="25" t="str">
        <f t="shared" si="1131"/>
        <v/>
      </c>
      <c r="H5936" s="26" t="str">
        <f t="shared" si="1125"/>
        <v/>
      </c>
      <c r="I5936" s="27" t="str">
        <f t="shared" si="1126"/>
        <v/>
      </c>
      <c r="J5936" s="27" t="str">
        <f t="shared" si="1127"/>
        <v/>
      </c>
      <c r="K5936" s="29" t="str">
        <f t="array" ref="K5936">IF(G5936="","",SMALL(IF(صرف!$E$1:$E$10000=$D$4,ROW($1:$10000)),G5936))</f>
        <v/>
      </c>
      <c r="L5936" s="25" t="str">
        <f t="shared" si="1132"/>
        <v/>
      </c>
      <c r="M5936" s="26" t="str">
        <f t="shared" si="1128"/>
        <v/>
      </c>
      <c r="N5936" s="27" t="str">
        <f t="shared" si="1129"/>
        <v/>
      </c>
      <c r="O5936" s="27" t="str">
        <f t="shared" si="1133"/>
        <v/>
      </c>
      <c r="P5936" s="29" t="str">
        <f t="array" ref="P5936">IF(L5936="","",SMALL(IF(تكهين!$E$1:$E$10000=$D$4,ROW($1:$10000)),L5936))</f>
        <v/>
      </c>
    </row>
    <row r="5937" spans="2:16" ht="20.25">
      <c r="B5937" s="25" t="str">
        <f t="shared" si="1130"/>
        <v/>
      </c>
      <c r="C5937" s="26" t="str">
        <f t="shared" si="1122"/>
        <v/>
      </c>
      <c r="D5937" s="27" t="str">
        <f t="shared" si="1123"/>
        <v/>
      </c>
      <c r="E5937" s="27" t="str">
        <f t="shared" si="1124"/>
        <v/>
      </c>
      <c r="F5937" s="29" t="str">
        <f t="array" ref="F5937">IF(B5937="","",SMALL(IF(اضافه!$E$1:$E$10000=$D$4,ROW($1:$10000)),B5937))</f>
        <v/>
      </c>
      <c r="G5937" s="25" t="str">
        <f t="shared" si="1131"/>
        <v/>
      </c>
      <c r="H5937" s="26" t="str">
        <f t="shared" si="1125"/>
        <v/>
      </c>
      <c r="I5937" s="27" t="str">
        <f t="shared" si="1126"/>
        <v/>
      </c>
      <c r="J5937" s="27" t="str">
        <f t="shared" si="1127"/>
        <v/>
      </c>
      <c r="K5937" s="29" t="str">
        <f t="array" ref="K5937">IF(G5937="","",SMALL(IF(صرف!$E$1:$E$10000=$D$4,ROW($1:$10000)),G5937))</f>
        <v/>
      </c>
      <c r="L5937" s="25" t="str">
        <f t="shared" si="1132"/>
        <v/>
      </c>
      <c r="M5937" s="26" t="str">
        <f t="shared" si="1128"/>
        <v/>
      </c>
      <c r="N5937" s="27" t="str">
        <f t="shared" si="1129"/>
        <v/>
      </c>
      <c r="O5937" s="27" t="str">
        <f t="shared" si="1133"/>
        <v/>
      </c>
      <c r="P5937" s="29" t="str">
        <f t="array" ref="P5937">IF(L5937="","",SMALL(IF(تكهين!$E$1:$E$10000=$D$4,ROW($1:$10000)),L5937))</f>
        <v/>
      </c>
    </row>
    <row r="5938" spans="2:16" ht="20.25">
      <c r="B5938" s="25" t="str">
        <f t="shared" si="1130"/>
        <v/>
      </c>
      <c r="C5938" s="26" t="str">
        <f t="shared" si="1122"/>
        <v/>
      </c>
      <c r="D5938" s="27" t="str">
        <f t="shared" si="1123"/>
        <v/>
      </c>
      <c r="E5938" s="27" t="str">
        <f t="shared" si="1124"/>
        <v/>
      </c>
      <c r="F5938" s="29" t="str">
        <f t="array" ref="F5938">IF(B5938="","",SMALL(IF(اضافه!$E$1:$E$10000=$D$4,ROW($1:$10000)),B5938))</f>
        <v/>
      </c>
      <c r="G5938" s="25" t="str">
        <f t="shared" si="1131"/>
        <v/>
      </c>
      <c r="H5938" s="26" t="str">
        <f t="shared" si="1125"/>
        <v/>
      </c>
      <c r="I5938" s="27" t="str">
        <f t="shared" si="1126"/>
        <v/>
      </c>
      <c r="J5938" s="27" t="str">
        <f t="shared" si="1127"/>
        <v/>
      </c>
      <c r="K5938" s="29" t="str">
        <f t="array" ref="K5938">IF(G5938="","",SMALL(IF(صرف!$E$1:$E$10000=$D$4,ROW($1:$10000)),G5938))</f>
        <v/>
      </c>
      <c r="L5938" s="25" t="str">
        <f t="shared" si="1132"/>
        <v/>
      </c>
      <c r="M5938" s="26" t="str">
        <f t="shared" si="1128"/>
        <v/>
      </c>
      <c r="N5938" s="27" t="str">
        <f t="shared" si="1129"/>
        <v/>
      </c>
      <c r="O5938" s="27" t="str">
        <f t="shared" si="1133"/>
        <v/>
      </c>
      <c r="P5938" s="29" t="str">
        <f t="array" ref="P5938">IF(L5938="","",SMALL(IF(تكهين!$E$1:$E$10000=$D$4,ROW($1:$10000)),L5938))</f>
        <v/>
      </c>
    </row>
    <row r="5939" spans="2:16" ht="20.25">
      <c r="B5939" s="25" t="str">
        <f t="shared" si="1130"/>
        <v/>
      </c>
      <c r="C5939" s="26" t="str">
        <f t="shared" si="1122"/>
        <v/>
      </c>
      <c r="D5939" s="27" t="str">
        <f t="shared" si="1123"/>
        <v/>
      </c>
      <c r="E5939" s="27" t="str">
        <f t="shared" si="1124"/>
        <v/>
      </c>
      <c r="F5939" s="29" t="str">
        <f t="array" ref="F5939">IF(B5939="","",SMALL(IF(اضافه!$E$1:$E$10000=$D$4,ROW($1:$10000)),B5939))</f>
        <v/>
      </c>
      <c r="G5939" s="25" t="str">
        <f t="shared" si="1131"/>
        <v/>
      </c>
      <c r="H5939" s="26" t="str">
        <f t="shared" si="1125"/>
        <v/>
      </c>
      <c r="I5939" s="27" t="str">
        <f t="shared" si="1126"/>
        <v/>
      </c>
      <c r="J5939" s="27" t="str">
        <f t="shared" si="1127"/>
        <v/>
      </c>
      <c r="K5939" s="29" t="str">
        <f t="array" ref="K5939">IF(G5939="","",SMALL(IF(صرف!$E$1:$E$10000=$D$4,ROW($1:$10000)),G5939))</f>
        <v/>
      </c>
      <c r="L5939" s="25" t="str">
        <f t="shared" si="1132"/>
        <v/>
      </c>
      <c r="M5939" s="26" t="str">
        <f t="shared" si="1128"/>
        <v/>
      </c>
      <c r="N5939" s="27" t="str">
        <f t="shared" si="1129"/>
        <v/>
      </c>
      <c r="O5939" s="27" t="str">
        <f t="shared" si="1133"/>
        <v/>
      </c>
      <c r="P5939" s="29" t="str">
        <f t="array" ref="P5939">IF(L5939="","",SMALL(IF(تكهين!$E$1:$E$10000=$D$4,ROW($1:$10000)),L5939))</f>
        <v/>
      </c>
    </row>
    <row r="5940" spans="2:16" ht="20.25">
      <c r="B5940" s="25" t="str">
        <f t="shared" si="1130"/>
        <v/>
      </c>
      <c r="C5940" s="26" t="str">
        <f t="shared" si="1122"/>
        <v/>
      </c>
      <c r="D5940" s="27" t="str">
        <f t="shared" si="1123"/>
        <v/>
      </c>
      <c r="E5940" s="27" t="str">
        <f t="shared" si="1124"/>
        <v/>
      </c>
      <c r="F5940" s="29" t="str">
        <f t="array" ref="F5940">IF(B5940="","",SMALL(IF(اضافه!$E$1:$E$10000=$D$4,ROW($1:$10000)),B5940))</f>
        <v/>
      </c>
      <c r="G5940" s="25" t="str">
        <f t="shared" si="1131"/>
        <v/>
      </c>
      <c r="H5940" s="26" t="str">
        <f t="shared" si="1125"/>
        <v/>
      </c>
      <c r="I5940" s="27" t="str">
        <f t="shared" si="1126"/>
        <v/>
      </c>
      <c r="J5940" s="27" t="str">
        <f t="shared" si="1127"/>
        <v/>
      </c>
      <c r="K5940" s="29" t="str">
        <f t="array" ref="K5940">IF(G5940="","",SMALL(IF(صرف!$E$1:$E$10000=$D$4,ROW($1:$10000)),G5940))</f>
        <v/>
      </c>
      <c r="L5940" s="25" t="str">
        <f t="shared" si="1132"/>
        <v/>
      </c>
      <c r="M5940" s="26" t="str">
        <f t="shared" si="1128"/>
        <v/>
      </c>
      <c r="N5940" s="27" t="str">
        <f t="shared" si="1129"/>
        <v/>
      </c>
      <c r="O5940" s="27" t="str">
        <f t="shared" si="1133"/>
        <v/>
      </c>
      <c r="P5940" s="29" t="str">
        <f t="array" ref="P5940">IF(L5940="","",SMALL(IF(تكهين!$E$1:$E$10000=$D$4,ROW($1:$10000)),L5940))</f>
        <v/>
      </c>
    </row>
    <row r="5941" spans="2:16" ht="20.25">
      <c r="B5941" s="25" t="str">
        <f t="shared" si="1130"/>
        <v/>
      </c>
      <c r="C5941" s="26" t="str">
        <f t="shared" si="1122"/>
        <v/>
      </c>
      <c r="D5941" s="27" t="str">
        <f t="shared" si="1123"/>
        <v/>
      </c>
      <c r="E5941" s="27" t="str">
        <f t="shared" si="1124"/>
        <v/>
      </c>
      <c r="F5941" s="29" t="str">
        <f t="array" ref="F5941">IF(B5941="","",SMALL(IF(اضافه!$E$1:$E$10000=$D$4,ROW($1:$10000)),B5941))</f>
        <v/>
      </c>
      <c r="G5941" s="25" t="str">
        <f t="shared" si="1131"/>
        <v/>
      </c>
      <c r="H5941" s="26" t="str">
        <f t="shared" si="1125"/>
        <v/>
      </c>
      <c r="I5941" s="27" t="str">
        <f t="shared" si="1126"/>
        <v/>
      </c>
      <c r="J5941" s="27" t="str">
        <f t="shared" si="1127"/>
        <v/>
      </c>
      <c r="K5941" s="29" t="str">
        <f t="array" ref="K5941">IF(G5941="","",SMALL(IF(صرف!$E$1:$E$10000=$D$4,ROW($1:$10000)),G5941))</f>
        <v/>
      </c>
      <c r="L5941" s="25" t="str">
        <f t="shared" si="1132"/>
        <v/>
      </c>
      <c r="M5941" s="26" t="str">
        <f t="shared" si="1128"/>
        <v/>
      </c>
      <c r="N5941" s="27" t="str">
        <f t="shared" si="1129"/>
        <v/>
      </c>
      <c r="O5941" s="27" t="str">
        <f t="shared" si="1133"/>
        <v/>
      </c>
      <c r="P5941" s="29" t="str">
        <f t="array" ref="P5941">IF(L5941="","",SMALL(IF(تكهين!$E$1:$E$10000=$D$4,ROW($1:$10000)),L5941))</f>
        <v/>
      </c>
    </row>
    <row r="5942" spans="2:16" ht="20.25">
      <c r="B5942" s="25" t="str">
        <f t="shared" si="1130"/>
        <v/>
      </c>
      <c r="C5942" s="26" t="str">
        <f t="shared" si="1122"/>
        <v/>
      </c>
      <c r="D5942" s="27" t="str">
        <f t="shared" si="1123"/>
        <v/>
      </c>
      <c r="E5942" s="27" t="str">
        <f t="shared" si="1124"/>
        <v/>
      </c>
      <c r="F5942" s="29" t="str">
        <f t="array" ref="F5942">IF(B5942="","",SMALL(IF(اضافه!$E$1:$E$10000=$D$4,ROW($1:$10000)),B5942))</f>
        <v/>
      </c>
      <c r="G5942" s="25" t="str">
        <f t="shared" si="1131"/>
        <v/>
      </c>
      <c r="H5942" s="26" t="str">
        <f t="shared" si="1125"/>
        <v/>
      </c>
      <c r="I5942" s="27" t="str">
        <f t="shared" si="1126"/>
        <v/>
      </c>
      <c r="J5942" s="27" t="str">
        <f t="shared" si="1127"/>
        <v/>
      </c>
      <c r="K5942" s="29" t="str">
        <f t="array" ref="K5942">IF(G5942="","",SMALL(IF(صرف!$E$1:$E$10000=$D$4,ROW($1:$10000)),G5942))</f>
        <v/>
      </c>
      <c r="L5942" s="25" t="str">
        <f t="shared" si="1132"/>
        <v/>
      </c>
      <c r="M5942" s="26" t="str">
        <f t="shared" si="1128"/>
        <v/>
      </c>
      <c r="N5942" s="27" t="str">
        <f t="shared" si="1129"/>
        <v/>
      </c>
      <c r="O5942" s="27" t="str">
        <f t="shared" si="1133"/>
        <v/>
      </c>
      <c r="P5942" s="29" t="str">
        <f t="array" ref="P5942">IF(L5942="","",SMALL(IF(تكهين!$E$1:$E$10000=$D$4,ROW($1:$10000)),L5942))</f>
        <v/>
      </c>
    </row>
    <row r="5943" spans="2:16" ht="20.25">
      <c r="B5943" s="25" t="str">
        <f t="shared" si="1130"/>
        <v/>
      </c>
      <c r="C5943" s="26" t="str">
        <f t="shared" ref="C5943:C6006" si="1134">IF(OR($D$4="",B5943=""),"",INDEX(اضافة,F5943,2))</f>
        <v/>
      </c>
      <c r="D5943" s="27" t="str">
        <f t="shared" ref="D5943:D6006" si="1135">IF(OR($D$4="",B5943=""),"",INDEX(اضافة,F5943,3))</f>
        <v/>
      </c>
      <c r="E5943" s="27" t="str">
        <f t="shared" ref="E5943:E6006" si="1136">IF(OR($D$4="",B5943=""),"",INDEX(اضافة,F5943,8))</f>
        <v/>
      </c>
      <c r="F5943" s="29" t="str">
        <f t="array" ref="F5943">IF(B5943="","",SMALL(IF(اضافه!$E$1:$E$10000=$D$4,ROW($1:$10000)),B5943))</f>
        <v/>
      </c>
      <c r="G5943" s="25" t="str">
        <f t="shared" si="1131"/>
        <v/>
      </c>
      <c r="H5943" s="26" t="str">
        <f t="shared" ref="H5943:H6006" si="1137">IF(OR($D$4="",G5943=""),"",INDEX(صرف,K5943,2))</f>
        <v/>
      </c>
      <c r="I5943" s="27" t="str">
        <f t="shared" ref="I5943:I6006" si="1138">IF(OR($D$4="",G5943=""),"",INDEX(صرف,K5943,3))</f>
        <v/>
      </c>
      <c r="J5943" s="27" t="str">
        <f t="shared" ref="J5943:J6006" si="1139">IF(OR($D$4="",G5943=""),"",INDEX(صرف,K5943,8))</f>
        <v/>
      </c>
      <c r="K5943" s="29" t="str">
        <f t="array" ref="K5943">IF(G5943="","",SMALL(IF(صرف!$E$1:$E$10000=$D$4,ROW($1:$10000)),G5943))</f>
        <v/>
      </c>
      <c r="L5943" s="25" t="str">
        <f t="shared" si="1132"/>
        <v/>
      </c>
      <c r="M5943" s="26" t="str">
        <f t="shared" ref="M5943:M6006" si="1140">IF(OR($D$4="",L5943=""),"",INDEX(تكهين,P5943,2))</f>
        <v/>
      </c>
      <c r="N5943" s="27" t="str">
        <f t="shared" ref="N5943:N6006" si="1141">IF(OR($D$4="",L5943=""),"",INDEX(تكهين,P5943,3))</f>
        <v/>
      </c>
      <c r="O5943" s="27" t="str">
        <f t="shared" si="1133"/>
        <v/>
      </c>
      <c r="P5943" s="29" t="str">
        <f t="array" ref="P5943">IF(L5943="","",SMALL(IF(تكهين!$E$1:$E$10000=$D$4,ROW($1:$10000)),L5943))</f>
        <v/>
      </c>
    </row>
    <row r="5944" spans="2:16" ht="20.25">
      <c r="B5944" s="25" t="str">
        <f t="shared" si="1130"/>
        <v/>
      </c>
      <c r="C5944" s="26" t="str">
        <f t="shared" si="1134"/>
        <v/>
      </c>
      <c r="D5944" s="27" t="str">
        <f t="shared" si="1135"/>
        <v/>
      </c>
      <c r="E5944" s="27" t="str">
        <f t="shared" si="1136"/>
        <v/>
      </c>
      <c r="F5944" s="29" t="str">
        <f t="array" ref="F5944">IF(B5944="","",SMALL(IF(اضافه!$E$1:$E$10000=$D$4,ROW($1:$10000)),B5944))</f>
        <v/>
      </c>
      <c r="G5944" s="25" t="str">
        <f t="shared" si="1131"/>
        <v/>
      </c>
      <c r="H5944" s="26" t="str">
        <f t="shared" si="1137"/>
        <v/>
      </c>
      <c r="I5944" s="27" t="str">
        <f t="shared" si="1138"/>
        <v/>
      </c>
      <c r="J5944" s="27" t="str">
        <f t="shared" si="1139"/>
        <v/>
      </c>
      <c r="K5944" s="29" t="str">
        <f t="array" ref="K5944">IF(G5944="","",SMALL(IF(صرف!$E$1:$E$10000=$D$4,ROW($1:$10000)),G5944))</f>
        <v/>
      </c>
      <c r="L5944" s="25" t="str">
        <f t="shared" si="1132"/>
        <v/>
      </c>
      <c r="M5944" s="26" t="str">
        <f t="shared" si="1140"/>
        <v/>
      </c>
      <c r="N5944" s="27" t="str">
        <f t="shared" si="1141"/>
        <v/>
      </c>
      <c r="O5944" s="27" t="str">
        <f t="shared" si="1133"/>
        <v/>
      </c>
      <c r="P5944" s="29" t="str">
        <f t="array" ref="P5944">IF(L5944="","",SMALL(IF(تكهين!$E$1:$E$10000=$D$4,ROW($1:$10000)),L5944))</f>
        <v/>
      </c>
    </row>
    <row r="5945" spans="2:16" ht="20.25">
      <c r="B5945" s="25" t="str">
        <f t="shared" si="1130"/>
        <v/>
      </c>
      <c r="C5945" s="26" t="str">
        <f t="shared" si="1134"/>
        <v/>
      </c>
      <c r="D5945" s="27" t="str">
        <f t="shared" si="1135"/>
        <v/>
      </c>
      <c r="E5945" s="27" t="str">
        <f t="shared" si="1136"/>
        <v/>
      </c>
      <c r="F5945" s="29" t="str">
        <f t="array" ref="F5945">IF(B5945="","",SMALL(IF(اضافه!$E$1:$E$10000=$D$4,ROW($1:$10000)),B5945))</f>
        <v/>
      </c>
      <c r="G5945" s="25" t="str">
        <f t="shared" si="1131"/>
        <v/>
      </c>
      <c r="H5945" s="26" t="str">
        <f t="shared" si="1137"/>
        <v/>
      </c>
      <c r="I5945" s="27" t="str">
        <f t="shared" si="1138"/>
        <v/>
      </c>
      <c r="J5945" s="27" t="str">
        <f t="shared" si="1139"/>
        <v/>
      </c>
      <c r="K5945" s="29" t="str">
        <f t="array" ref="K5945">IF(G5945="","",SMALL(IF(صرف!$E$1:$E$10000=$D$4,ROW($1:$10000)),G5945))</f>
        <v/>
      </c>
      <c r="L5945" s="25" t="str">
        <f t="shared" si="1132"/>
        <v/>
      </c>
      <c r="M5945" s="26" t="str">
        <f t="shared" si="1140"/>
        <v/>
      </c>
      <c r="N5945" s="27" t="str">
        <f t="shared" si="1141"/>
        <v/>
      </c>
      <c r="O5945" s="27" t="str">
        <f t="shared" si="1133"/>
        <v/>
      </c>
      <c r="P5945" s="29" t="str">
        <f t="array" ref="P5945">IF(L5945="","",SMALL(IF(تكهين!$E$1:$E$10000=$D$4,ROW($1:$10000)),L5945))</f>
        <v/>
      </c>
    </row>
    <row r="5946" spans="2:16" ht="20.25">
      <c r="B5946" s="25" t="str">
        <f t="shared" si="1130"/>
        <v/>
      </c>
      <c r="C5946" s="26" t="str">
        <f t="shared" si="1134"/>
        <v/>
      </c>
      <c r="D5946" s="27" t="str">
        <f t="shared" si="1135"/>
        <v/>
      </c>
      <c r="E5946" s="27" t="str">
        <f t="shared" si="1136"/>
        <v/>
      </c>
      <c r="F5946" s="29" t="str">
        <f t="array" ref="F5946">IF(B5946="","",SMALL(IF(اضافه!$E$1:$E$10000=$D$4,ROW($1:$10000)),B5946))</f>
        <v/>
      </c>
      <c r="G5946" s="25" t="str">
        <f t="shared" si="1131"/>
        <v/>
      </c>
      <c r="H5946" s="26" t="str">
        <f t="shared" si="1137"/>
        <v/>
      </c>
      <c r="I5946" s="27" t="str">
        <f t="shared" si="1138"/>
        <v/>
      </c>
      <c r="J5946" s="27" t="str">
        <f t="shared" si="1139"/>
        <v/>
      </c>
      <c r="K5946" s="29" t="str">
        <f t="array" ref="K5946">IF(G5946="","",SMALL(IF(صرف!$E$1:$E$10000=$D$4,ROW($1:$10000)),G5946))</f>
        <v/>
      </c>
      <c r="L5946" s="25" t="str">
        <f t="shared" si="1132"/>
        <v/>
      </c>
      <c r="M5946" s="26" t="str">
        <f t="shared" si="1140"/>
        <v/>
      </c>
      <c r="N5946" s="27" t="str">
        <f t="shared" si="1141"/>
        <v/>
      </c>
      <c r="O5946" s="27" t="str">
        <f t="shared" si="1133"/>
        <v/>
      </c>
      <c r="P5946" s="29" t="str">
        <f t="array" ref="P5946">IF(L5946="","",SMALL(IF(تكهين!$E$1:$E$10000=$D$4,ROW($1:$10000)),L5946))</f>
        <v/>
      </c>
    </row>
    <row r="5947" spans="2:16" ht="20.25">
      <c r="B5947" s="25" t="str">
        <f t="shared" si="1130"/>
        <v/>
      </c>
      <c r="C5947" s="26" t="str">
        <f t="shared" si="1134"/>
        <v/>
      </c>
      <c r="D5947" s="27" t="str">
        <f t="shared" si="1135"/>
        <v/>
      </c>
      <c r="E5947" s="27" t="str">
        <f t="shared" si="1136"/>
        <v/>
      </c>
      <c r="F5947" s="29" t="str">
        <f t="array" ref="F5947">IF(B5947="","",SMALL(IF(اضافه!$E$1:$E$10000=$D$4,ROW($1:$10000)),B5947))</f>
        <v/>
      </c>
      <c r="G5947" s="25" t="str">
        <f t="shared" si="1131"/>
        <v/>
      </c>
      <c r="H5947" s="26" t="str">
        <f t="shared" si="1137"/>
        <v/>
      </c>
      <c r="I5947" s="27" t="str">
        <f t="shared" si="1138"/>
        <v/>
      </c>
      <c r="J5947" s="27" t="str">
        <f t="shared" si="1139"/>
        <v/>
      </c>
      <c r="K5947" s="29" t="str">
        <f t="array" ref="K5947">IF(G5947="","",SMALL(IF(صرف!$E$1:$E$10000=$D$4,ROW($1:$10000)),G5947))</f>
        <v/>
      </c>
      <c r="L5947" s="25" t="str">
        <f t="shared" si="1132"/>
        <v/>
      </c>
      <c r="M5947" s="26" t="str">
        <f t="shared" si="1140"/>
        <v/>
      </c>
      <c r="N5947" s="27" t="str">
        <f t="shared" si="1141"/>
        <v/>
      </c>
      <c r="O5947" s="27" t="str">
        <f t="shared" si="1133"/>
        <v/>
      </c>
      <c r="P5947" s="29" t="str">
        <f t="array" ref="P5947">IF(L5947="","",SMALL(IF(تكهين!$E$1:$E$10000=$D$4,ROW($1:$10000)),L5947))</f>
        <v/>
      </c>
    </row>
    <row r="5948" spans="2:16" ht="20.25">
      <c r="B5948" s="25" t="str">
        <f t="shared" si="1130"/>
        <v/>
      </c>
      <c r="C5948" s="26" t="str">
        <f t="shared" si="1134"/>
        <v/>
      </c>
      <c r="D5948" s="27" t="str">
        <f t="shared" si="1135"/>
        <v/>
      </c>
      <c r="E5948" s="27" t="str">
        <f t="shared" si="1136"/>
        <v/>
      </c>
      <c r="F5948" s="29" t="str">
        <f t="array" ref="F5948">IF(B5948="","",SMALL(IF(اضافه!$E$1:$E$10000=$D$4,ROW($1:$10000)),B5948))</f>
        <v/>
      </c>
      <c r="G5948" s="25" t="str">
        <f t="shared" si="1131"/>
        <v/>
      </c>
      <c r="H5948" s="26" t="str">
        <f t="shared" si="1137"/>
        <v/>
      </c>
      <c r="I5948" s="27" t="str">
        <f t="shared" si="1138"/>
        <v/>
      </c>
      <c r="J5948" s="27" t="str">
        <f t="shared" si="1139"/>
        <v/>
      </c>
      <c r="K5948" s="29" t="str">
        <f t="array" ref="K5948">IF(G5948="","",SMALL(IF(صرف!$E$1:$E$10000=$D$4,ROW($1:$10000)),G5948))</f>
        <v/>
      </c>
      <c r="L5948" s="25" t="str">
        <f t="shared" si="1132"/>
        <v/>
      </c>
      <c r="M5948" s="26" t="str">
        <f t="shared" si="1140"/>
        <v/>
      </c>
      <c r="N5948" s="27" t="str">
        <f t="shared" si="1141"/>
        <v/>
      </c>
      <c r="O5948" s="27" t="str">
        <f t="shared" si="1133"/>
        <v/>
      </c>
      <c r="P5948" s="29" t="str">
        <f t="array" ref="P5948">IF(L5948="","",SMALL(IF(تكهين!$E$1:$E$10000=$D$4,ROW($1:$10000)),L5948))</f>
        <v/>
      </c>
    </row>
    <row r="5949" spans="2:16" ht="20.25">
      <c r="B5949" s="25" t="str">
        <f t="shared" si="1130"/>
        <v/>
      </c>
      <c r="C5949" s="26" t="str">
        <f t="shared" si="1134"/>
        <v/>
      </c>
      <c r="D5949" s="27" t="str">
        <f t="shared" si="1135"/>
        <v/>
      </c>
      <c r="E5949" s="27" t="str">
        <f t="shared" si="1136"/>
        <v/>
      </c>
      <c r="F5949" s="29" t="str">
        <f t="array" ref="F5949">IF(B5949="","",SMALL(IF(اضافه!$E$1:$E$10000=$D$4,ROW($1:$10000)),B5949))</f>
        <v/>
      </c>
      <c r="G5949" s="25" t="str">
        <f t="shared" si="1131"/>
        <v/>
      </c>
      <c r="H5949" s="26" t="str">
        <f t="shared" si="1137"/>
        <v/>
      </c>
      <c r="I5949" s="27" t="str">
        <f t="shared" si="1138"/>
        <v/>
      </c>
      <c r="J5949" s="27" t="str">
        <f t="shared" si="1139"/>
        <v/>
      </c>
      <c r="K5949" s="29" t="str">
        <f t="array" ref="K5949">IF(G5949="","",SMALL(IF(صرف!$E$1:$E$10000=$D$4,ROW($1:$10000)),G5949))</f>
        <v/>
      </c>
      <c r="L5949" s="25" t="str">
        <f t="shared" si="1132"/>
        <v/>
      </c>
      <c r="M5949" s="26" t="str">
        <f t="shared" si="1140"/>
        <v/>
      </c>
      <c r="N5949" s="27" t="str">
        <f t="shared" si="1141"/>
        <v/>
      </c>
      <c r="O5949" s="27" t="str">
        <f t="shared" si="1133"/>
        <v/>
      </c>
      <c r="P5949" s="29" t="str">
        <f t="array" ref="P5949">IF(L5949="","",SMALL(IF(تكهين!$E$1:$E$10000=$D$4,ROW($1:$10000)),L5949))</f>
        <v/>
      </c>
    </row>
    <row r="5950" spans="2:16" ht="20.25">
      <c r="B5950" s="25" t="str">
        <f t="shared" si="1130"/>
        <v/>
      </c>
      <c r="C5950" s="26" t="str">
        <f t="shared" si="1134"/>
        <v/>
      </c>
      <c r="D5950" s="27" t="str">
        <f t="shared" si="1135"/>
        <v/>
      </c>
      <c r="E5950" s="27" t="str">
        <f t="shared" si="1136"/>
        <v/>
      </c>
      <c r="F5950" s="29" t="str">
        <f t="array" ref="F5950">IF(B5950="","",SMALL(IF(اضافه!$E$1:$E$10000=$D$4,ROW($1:$10000)),B5950))</f>
        <v/>
      </c>
      <c r="G5950" s="25" t="str">
        <f t="shared" si="1131"/>
        <v/>
      </c>
      <c r="H5950" s="26" t="str">
        <f t="shared" si="1137"/>
        <v/>
      </c>
      <c r="I5950" s="27" t="str">
        <f t="shared" si="1138"/>
        <v/>
      </c>
      <c r="J5950" s="27" t="str">
        <f t="shared" si="1139"/>
        <v/>
      </c>
      <c r="K5950" s="29" t="str">
        <f t="array" ref="K5950">IF(G5950="","",SMALL(IF(صرف!$E$1:$E$10000=$D$4,ROW($1:$10000)),G5950))</f>
        <v/>
      </c>
      <c r="L5950" s="25" t="str">
        <f t="shared" si="1132"/>
        <v/>
      </c>
      <c r="M5950" s="26" t="str">
        <f t="shared" si="1140"/>
        <v/>
      </c>
      <c r="N5950" s="27" t="str">
        <f t="shared" si="1141"/>
        <v/>
      </c>
      <c r="O5950" s="27" t="str">
        <f t="shared" si="1133"/>
        <v/>
      </c>
      <c r="P5950" s="29" t="str">
        <f t="array" ref="P5950">IF(L5950="","",SMALL(IF(تكهين!$E$1:$E$10000=$D$4,ROW($1:$10000)),L5950))</f>
        <v/>
      </c>
    </row>
    <row r="5951" spans="2:16" ht="20.25">
      <c r="B5951" s="25" t="str">
        <f t="shared" si="1130"/>
        <v/>
      </c>
      <c r="C5951" s="26" t="str">
        <f t="shared" si="1134"/>
        <v/>
      </c>
      <c r="D5951" s="27" t="str">
        <f t="shared" si="1135"/>
        <v/>
      </c>
      <c r="E5951" s="27" t="str">
        <f t="shared" si="1136"/>
        <v/>
      </c>
      <c r="F5951" s="29" t="str">
        <f t="array" ref="F5951">IF(B5951="","",SMALL(IF(اضافه!$E$1:$E$10000=$D$4,ROW($1:$10000)),B5951))</f>
        <v/>
      </c>
      <c r="G5951" s="25" t="str">
        <f t="shared" si="1131"/>
        <v/>
      </c>
      <c r="H5951" s="26" t="str">
        <f t="shared" si="1137"/>
        <v/>
      </c>
      <c r="I5951" s="27" t="str">
        <f t="shared" si="1138"/>
        <v/>
      </c>
      <c r="J5951" s="27" t="str">
        <f t="shared" si="1139"/>
        <v/>
      </c>
      <c r="K5951" s="29" t="str">
        <f t="array" ref="K5951">IF(G5951="","",SMALL(IF(صرف!$E$1:$E$10000=$D$4,ROW($1:$10000)),G5951))</f>
        <v/>
      </c>
      <c r="L5951" s="25" t="str">
        <f t="shared" si="1132"/>
        <v/>
      </c>
      <c r="M5951" s="26" t="str">
        <f t="shared" si="1140"/>
        <v/>
      </c>
      <c r="N5951" s="27" t="str">
        <f t="shared" si="1141"/>
        <v/>
      </c>
      <c r="O5951" s="27" t="str">
        <f t="shared" si="1133"/>
        <v/>
      </c>
      <c r="P5951" s="29" t="str">
        <f t="array" ref="P5951">IF(L5951="","",SMALL(IF(تكهين!$E$1:$E$10000=$D$4,ROW($1:$10000)),L5951))</f>
        <v/>
      </c>
    </row>
    <row r="5952" spans="2:16" ht="20.25">
      <c r="B5952" s="25" t="str">
        <f t="shared" si="1130"/>
        <v/>
      </c>
      <c r="C5952" s="26" t="str">
        <f t="shared" si="1134"/>
        <v/>
      </c>
      <c r="D5952" s="27" t="str">
        <f t="shared" si="1135"/>
        <v/>
      </c>
      <c r="E5952" s="27" t="str">
        <f t="shared" si="1136"/>
        <v/>
      </c>
      <c r="F5952" s="29" t="str">
        <f t="array" ref="F5952">IF(B5952="","",SMALL(IF(اضافه!$E$1:$E$10000=$D$4,ROW($1:$10000)),B5952))</f>
        <v/>
      </c>
      <c r="G5952" s="25" t="str">
        <f t="shared" si="1131"/>
        <v/>
      </c>
      <c r="H5952" s="26" t="str">
        <f t="shared" si="1137"/>
        <v/>
      </c>
      <c r="I5952" s="27" t="str">
        <f t="shared" si="1138"/>
        <v/>
      </c>
      <c r="J5952" s="27" t="str">
        <f t="shared" si="1139"/>
        <v/>
      </c>
      <c r="K5952" s="29" t="str">
        <f t="array" ref="K5952">IF(G5952="","",SMALL(IF(صرف!$E$1:$E$10000=$D$4,ROW($1:$10000)),G5952))</f>
        <v/>
      </c>
      <c r="L5952" s="25" t="str">
        <f t="shared" si="1132"/>
        <v/>
      </c>
      <c r="M5952" s="26" t="str">
        <f t="shared" si="1140"/>
        <v/>
      </c>
      <c r="N5952" s="27" t="str">
        <f t="shared" si="1141"/>
        <v/>
      </c>
      <c r="O5952" s="27" t="str">
        <f t="shared" si="1133"/>
        <v/>
      </c>
      <c r="P5952" s="29" t="str">
        <f t="array" ref="P5952">IF(L5952="","",SMALL(IF(تكهين!$E$1:$E$10000=$D$4,ROW($1:$10000)),L5952))</f>
        <v/>
      </c>
    </row>
    <row r="5953" spans="2:16" ht="20.25">
      <c r="B5953" s="25" t="str">
        <f t="shared" si="1130"/>
        <v/>
      </c>
      <c r="C5953" s="26" t="str">
        <f t="shared" si="1134"/>
        <v/>
      </c>
      <c r="D5953" s="27" t="str">
        <f t="shared" si="1135"/>
        <v/>
      </c>
      <c r="E5953" s="27" t="str">
        <f t="shared" si="1136"/>
        <v/>
      </c>
      <c r="F5953" s="29" t="str">
        <f t="array" ref="F5953">IF(B5953="","",SMALL(IF(اضافه!$E$1:$E$10000=$D$4,ROW($1:$10000)),B5953))</f>
        <v/>
      </c>
      <c r="G5953" s="25" t="str">
        <f t="shared" si="1131"/>
        <v/>
      </c>
      <c r="H5953" s="26" t="str">
        <f t="shared" si="1137"/>
        <v/>
      </c>
      <c r="I5953" s="27" t="str">
        <f t="shared" si="1138"/>
        <v/>
      </c>
      <c r="J5953" s="27" t="str">
        <f t="shared" si="1139"/>
        <v/>
      </c>
      <c r="K5953" s="29" t="str">
        <f t="array" ref="K5953">IF(G5953="","",SMALL(IF(صرف!$E$1:$E$10000=$D$4,ROW($1:$10000)),G5953))</f>
        <v/>
      </c>
      <c r="L5953" s="25" t="str">
        <f t="shared" si="1132"/>
        <v/>
      </c>
      <c r="M5953" s="26" t="str">
        <f t="shared" si="1140"/>
        <v/>
      </c>
      <c r="N5953" s="27" t="str">
        <f t="shared" si="1141"/>
        <v/>
      </c>
      <c r="O5953" s="27" t="str">
        <f t="shared" si="1133"/>
        <v/>
      </c>
      <c r="P5953" s="29" t="str">
        <f t="array" ref="P5953">IF(L5953="","",SMALL(IF(تكهين!$E$1:$E$10000=$D$4,ROW($1:$10000)),L5953))</f>
        <v/>
      </c>
    </row>
    <row r="5954" spans="2:16" ht="20.25">
      <c r="B5954" s="25" t="str">
        <f t="shared" si="1130"/>
        <v/>
      </c>
      <c r="C5954" s="26" t="str">
        <f t="shared" si="1134"/>
        <v/>
      </c>
      <c r="D5954" s="27" t="str">
        <f t="shared" si="1135"/>
        <v/>
      </c>
      <c r="E5954" s="27" t="str">
        <f t="shared" si="1136"/>
        <v/>
      </c>
      <c r="F5954" s="29" t="str">
        <f t="array" ref="F5954">IF(B5954="","",SMALL(IF(اضافه!$E$1:$E$10000=$D$4,ROW($1:$10000)),B5954))</f>
        <v/>
      </c>
      <c r="G5954" s="25" t="str">
        <f t="shared" si="1131"/>
        <v/>
      </c>
      <c r="H5954" s="26" t="str">
        <f t="shared" si="1137"/>
        <v/>
      </c>
      <c r="I5954" s="27" t="str">
        <f t="shared" si="1138"/>
        <v/>
      </c>
      <c r="J5954" s="27" t="str">
        <f t="shared" si="1139"/>
        <v/>
      </c>
      <c r="K5954" s="29" t="str">
        <f t="array" ref="K5954">IF(G5954="","",SMALL(IF(صرف!$E$1:$E$10000=$D$4,ROW($1:$10000)),G5954))</f>
        <v/>
      </c>
      <c r="L5954" s="25" t="str">
        <f t="shared" si="1132"/>
        <v/>
      </c>
      <c r="M5954" s="26" t="str">
        <f t="shared" si="1140"/>
        <v/>
      </c>
      <c r="N5954" s="27" t="str">
        <f t="shared" si="1141"/>
        <v/>
      </c>
      <c r="O5954" s="27" t="str">
        <f t="shared" si="1133"/>
        <v/>
      </c>
      <c r="P5954" s="29" t="str">
        <f t="array" ref="P5954">IF(L5954="","",SMALL(IF(تكهين!$E$1:$E$10000=$D$4,ROW($1:$10000)),L5954))</f>
        <v/>
      </c>
    </row>
    <row r="5955" spans="2:16" ht="20.25">
      <c r="B5955" s="25" t="str">
        <f t="shared" si="1130"/>
        <v/>
      </c>
      <c r="C5955" s="26" t="str">
        <f t="shared" si="1134"/>
        <v/>
      </c>
      <c r="D5955" s="27" t="str">
        <f t="shared" si="1135"/>
        <v/>
      </c>
      <c r="E5955" s="27" t="str">
        <f t="shared" si="1136"/>
        <v/>
      </c>
      <c r="F5955" s="29" t="str">
        <f t="array" ref="F5955">IF(B5955="","",SMALL(IF(اضافه!$E$1:$E$10000=$D$4,ROW($1:$10000)),B5955))</f>
        <v/>
      </c>
      <c r="G5955" s="25" t="str">
        <f t="shared" si="1131"/>
        <v/>
      </c>
      <c r="H5955" s="26" t="str">
        <f t="shared" si="1137"/>
        <v/>
      </c>
      <c r="I5955" s="27" t="str">
        <f t="shared" si="1138"/>
        <v/>
      </c>
      <c r="J5955" s="27" t="str">
        <f t="shared" si="1139"/>
        <v/>
      </c>
      <c r="K5955" s="29" t="str">
        <f t="array" ref="K5955">IF(G5955="","",SMALL(IF(صرف!$E$1:$E$10000=$D$4,ROW($1:$10000)),G5955))</f>
        <v/>
      </c>
      <c r="L5955" s="25" t="str">
        <f t="shared" si="1132"/>
        <v/>
      </c>
      <c r="M5955" s="26" t="str">
        <f t="shared" si="1140"/>
        <v/>
      </c>
      <c r="N5955" s="27" t="str">
        <f t="shared" si="1141"/>
        <v/>
      </c>
      <c r="O5955" s="27" t="str">
        <f t="shared" si="1133"/>
        <v/>
      </c>
      <c r="P5955" s="29" t="str">
        <f t="array" ref="P5955">IF(L5955="","",SMALL(IF(تكهين!$E$1:$E$10000=$D$4,ROW($1:$10000)),L5955))</f>
        <v/>
      </c>
    </row>
    <row r="5956" spans="2:16" ht="20.25">
      <c r="B5956" s="25" t="str">
        <f t="shared" si="1130"/>
        <v/>
      </c>
      <c r="C5956" s="26" t="str">
        <f t="shared" si="1134"/>
        <v/>
      </c>
      <c r="D5956" s="27" t="str">
        <f t="shared" si="1135"/>
        <v/>
      </c>
      <c r="E5956" s="27" t="str">
        <f t="shared" si="1136"/>
        <v/>
      </c>
      <c r="F5956" s="29" t="str">
        <f t="array" ref="F5956">IF(B5956="","",SMALL(IF(اضافه!$E$1:$E$10000=$D$4,ROW($1:$10000)),B5956))</f>
        <v/>
      </c>
      <c r="G5956" s="25" t="str">
        <f t="shared" si="1131"/>
        <v/>
      </c>
      <c r="H5956" s="26" t="str">
        <f t="shared" si="1137"/>
        <v/>
      </c>
      <c r="I5956" s="27" t="str">
        <f t="shared" si="1138"/>
        <v/>
      </c>
      <c r="J5956" s="27" t="str">
        <f t="shared" si="1139"/>
        <v/>
      </c>
      <c r="K5956" s="29" t="str">
        <f t="array" ref="K5956">IF(G5956="","",SMALL(IF(صرف!$E$1:$E$10000=$D$4,ROW($1:$10000)),G5956))</f>
        <v/>
      </c>
      <c r="L5956" s="25" t="str">
        <f t="shared" si="1132"/>
        <v/>
      </c>
      <c r="M5956" s="26" t="str">
        <f t="shared" si="1140"/>
        <v/>
      </c>
      <c r="N5956" s="27" t="str">
        <f t="shared" si="1141"/>
        <v/>
      </c>
      <c r="O5956" s="27" t="str">
        <f t="shared" si="1133"/>
        <v/>
      </c>
      <c r="P5956" s="29" t="str">
        <f t="array" ref="P5956">IF(L5956="","",SMALL(IF(تكهين!$E$1:$E$10000=$D$4,ROW($1:$10000)),L5956))</f>
        <v/>
      </c>
    </row>
    <row r="5957" spans="2:16" ht="20.25">
      <c r="B5957" s="25" t="str">
        <f t="shared" si="1130"/>
        <v/>
      </c>
      <c r="C5957" s="26" t="str">
        <f t="shared" si="1134"/>
        <v/>
      </c>
      <c r="D5957" s="27" t="str">
        <f t="shared" si="1135"/>
        <v/>
      </c>
      <c r="E5957" s="27" t="str">
        <f t="shared" si="1136"/>
        <v/>
      </c>
      <c r="F5957" s="29" t="str">
        <f t="array" ref="F5957">IF(B5957="","",SMALL(IF(اضافه!$E$1:$E$10000=$D$4,ROW($1:$10000)),B5957))</f>
        <v/>
      </c>
      <c r="G5957" s="25" t="str">
        <f t="shared" si="1131"/>
        <v/>
      </c>
      <c r="H5957" s="26" t="str">
        <f t="shared" si="1137"/>
        <v/>
      </c>
      <c r="I5957" s="27" t="str">
        <f t="shared" si="1138"/>
        <v/>
      </c>
      <c r="J5957" s="27" t="str">
        <f t="shared" si="1139"/>
        <v/>
      </c>
      <c r="K5957" s="29" t="str">
        <f t="array" ref="K5957">IF(G5957="","",SMALL(IF(صرف!$E$1:$E$10000=$D$4,ROW($1:$10000)),G5957))</f>
        <v/>
      </c>
      <c r="L5957" s="25" t="str">
        <f t="shared" si="1132"/>
        <v/>
      </c>
      <c r="M5957" s="26" t="str">
        <f t="shared" si="1140"/>
        <v/>
      </c>
      <c r="N5957" s="27" t="str">
        <f t="shared" si="1141"/>
        <v/>
      </c>
      <c r="O5957" s="27" t="str">
        <f t="shared" si="1133"/>
        <v/>
      </c>
      <c r="P5957" s="29" t="str">
        <f t="array" ref="P5957">IF(L5957="","",SMALL(IF(تكهين!$E$1:$E$10000=$D$4,ROW($1:$10000)),L5957))</f>
        <v/>
      </c>
    </row>
    <row r="5958" spans="2:16" ht="20.25">
      <c r="B5958" s="25" t="str">
        <f t="shared" si="1130"/>
        <v/>
      </c>
      <c r="C5958" s="26" t="str">
        <f t="shared" si="1134"/>
        <v/>
      </c>
      <c r="D5958" s="27" t="str">
        <f t="shared" si="1135"/>
        <v/>
      </c>
      <c r="E5958" s="27" t="str">
        <f t="shared" si="1136"/>
        <v/>
      </c>
      <c r="F5958" s="29" t="str">
        <f t="array" ref="F5958">IF(B5958="","",SMALL(IF(اضافه!$E$1:$E$10000=$D$4,ROW($1:$10000)),B5958))</f>
        <v/>
      </c>
      <c r="G5958" s="25" t="str">
        <f t="shared" si="1131"/>
        <v/>
      </c>
      <c r="H5958" s="26" t="str">
        <f t="shared" si="1137"/>
        <v/>
      </c>
      <c r="I5958" s="27" t="str">
        <f t="shared" si="1138"/>
        <v/>
      </c>
      <c r="J5958" s="27" t="str">
        <f t="shared" si="1139"/>
        <v/>
      </c>
      <c r="K5958" s="29" t="str">
        <f t="array" ref="K5958">IF(G5958="","",SMALL(IF(صرف!$E$1:$E$10000=$D$4,ROW($1:$10000)),G5958))</f>
        <v/>
      </c>
      <c r="L5958" s="25" t="str">
        <f t="shared" si="1132"/>
        <v/>
      </c>
      <c r="M5958" s="26" t="str">
        <f t="shared" si="1140"/>
        <v/>
      </c>
      <c r="N5958" s="27" t="str">
        <f t="shared" si="1141"/>
        <v/>
      </c>
      <c r="O5958" s="27" t="str">
        <f t="shared" si="1133"/>
        <v/>
      </c>
      <c r="P5958" s="29" t="str">
        <f t="array" ref="P5958">IF(L5958="","",SMALL(IF(تكهين!$E$1:$E$10000=$D$4,ROW($1:$10000)),L5958))</f>
        <v/>
      </c>
    </row>
    <row r="5959" spans="2:16" ht="20.25">
      <c r="B5959" s="25" t="str">
        <f t="shared" ref="B5959:B6022" si="1142">IF(B$11=0,"",IF(ROW($B5947)&gt;B$11,"",ROW($B5947)))</f>
        <v/>
      </c>
      <c r="C5959" s="26" t="str">
        <f t="shared" si="1134"/>
        <v/>
      </c>
      <c r="D5959" s="27" t="str">
        <f t="shared" si="1135"/>
        <v/>
      </c>
      <c r="E5959" s="27" t="str">
        <f t="shared" si="1136"/>
        <v/>
      </c>
      <c r="F5959" s="29" t="str">
        <f t="array" ref="F5959">IF(B5959="","",SMALL(IF(اضافه!$E$1:$E$10000=$D$4,ROW($1:$10000)),B5959))</f>
        <v/>
      </c>
      <c r="G5959" s="25" t="str">
        <f t="shared" si="1131"/>
        <v/>
      </c>
      <c r="H5959" s="26" t="str">
        <f t="shared" si="1137"/>
        <v/>
      </c>
      <c r="I5959" s="27" t="str">
        <f t="shared" si="1138"/>
        <v/>
      </c>
      <c r="J5959" s="27" t="str">
        <f t="shared" si="1139"/>
        <v/>
      </c>
      <c r="K5959" s="29" t="str">
        <f t="array" ref="K5959">IF(G5959="","",SMALL(IF(صرف!$E$1:$E$10000=$D$4,ROW($1:$10000)),G5959))</f>
        <v/>
      </c>
      <c r="L5959" s="25" t="str">
        <f t="shared" si="1132"/>
        <v/>
      </c>
      <c r="M5959" s="26" t="str">
        <f t="shared" si="1140"/>
        <v/>
      </c>
      <c r="N5959" s="27" t="str">
        <f t="shared" si="1141"/>
        <v/>
      </c>
      <c r="O5959" s="27" t="str">
        <f t="shared" si="1133"/>
        <v/>
      </c>
      <c r="P5959" s="29" t="str">
        <f t="array" ref="P5959">IF(L5959="","",SMALL(IF(تكهين!$E$1:$E$10000=$D$4,ROW($1:$10000)),L5959))</f>
        <v/>
      </c>
    </row>
    <row r="5960" spans="2:16" ht="20.25">
      <c r="B5960" s="25" t="str">
        <f t="shared" si="1142"/>
        <v/>
      </c>
      <c r="C5960" s="26" t="str">
        <f t="shared" si="1134"/>
        <v/>
      </c>
      <c r="D5960" s="27" t="str">
        <f t="shared" si="1135"/>
        <v/>
      </c>
      <c r="E5960" s="27" t="str">
        <f t="shared" si="1136"/>
        <v/>
      </c>
      <c r="F5960" s="29" t="str">
        <f t="array" ref="F5960">IF(B5960="","",SMALL(IF(اضافه!$E$1:$E$10000=$D$4,ROW($1:$10000)),B5960))</f>
        <v/>
      </c>
      <c r="G5960" s="25" t="str">
        <f t="shared" si="1131"/>
        <v/>
      </c>
      <c r="H5960" s="26" t="str">
        <f t="shared" si="1137"/>
        <v/>
      </c>
      <c r="I5960" s="27" t="str">
        <f t="shared" si="1138"/>
        <v/>
      </c>
      <c r="J5960" s="27" t="str">
        <f t="shared" si="1139"/>
        <v/>
      </c>
      <c r="K5960" s="29" t="str">
        <f t="array" ref="K5960">IF(G5960="","",SMALL(IF(صرف!$E$1:$E$10000=$D$4,ROW($1:$10000)),G5960))</f>
        <v/>
      </c>
      <c r="L5960" s="25" t="str">
        <f t="shared" si="1132"/>
        <v/>
      </c>
      <c r="M5960" s="26" t="str">
        <f t="shared" si="1140"/>
        <v/>
      </c>
      <c r="N5960" s="27" t="str">
        <f t="shared" si="1141"/>
        <v/>
      </c>
      <c r="O5960" s="27" t="str">
        <f t="shared" si="1133"/>
        <v/>
      </c>
      <c r="P5960" s="29" t="str">
        <f t="array" ref="P5960">IF(L5960="","",SMALL(IF(تكهين!$E$1:$E$10000=$D$4,ROW($1:$10000)),L5960))</f>
        <v/>
      </c>
    </row>
    <row r="5961" spans="2:16" ht="20.25">
      <c r="B5961" s="25" t="str">
        <f t="shared" si="1142"/>
        <v/>
      </c>
      <c r="C5961" s="26" t="str">
        <f t="shared" si="1134"/>
        <v/>
      </c>
      <c r="D5961" s="27" t="str">
        <f t="shared" si="1135"/>
        <v/>
      </c>
      <c r="E5961" s="27" t="str">
        <f t="shared" si="1136"/>
        <v/>
      </c>
      <c r="F5961" s="29" t="str">
        <f t="array" ref="F5961">IF(B5961="","",SMALL(IF(اضافه!$E$1:$E$10000=$D$4,ROW($1:$10000)),B5961))</f>
        <v/>
      </c>
      <c r="G5961" s="25" t="str">
        <f t="shared" si="1131"/>
        <v/>
      </c>
      <c r="H5961" s="26" t="str">
        <f t="shared" si="1137"/>
        <v/>
      </c>
      <c r="I5961" s="27" t="str">
        <f t="shared" si="1138"/>
        <v/>
      </c>
      <c r="J5961" s="27" t="str">
        <f t="shared" si="1139"/>
        <v/>
      </c>
      <c r="K5961" s="29" t="str">
        <f t="array" ref="K5961">IF(G5961="","",SMALL(IF(صرف!$E$1:$E$10000=$D$4,ROW($1:$10000)),G5961))</f>
        <v/>
      </c>
      <c r="L5961" s="25" t="str">
        <f t="shared" si="1132"/>
        <v/>
      </c>
      <c r="M5961" s="26" t="str">
        <f t="shared" si="1140"/>
        <v/>
      </c>
      <c r="N5961" s="27" t="str">
        <f t="shared" si="1141"/>
        <v/>
      </c>
      <c r="O5961" s="27" t="str">
        <f t="shared" si="1133"/>
        <v/>
      </c>
      <c r="P5961" s="29" t="str">
        <f t="array" ref="P5961">IF(L5961="","",SMALL(IF(تكهين!$E$1:$E$10000=$D$4,ROW($1:$10000)),L5961))</f>
        <v/>
      </c>
    </row>
    <row r="5962" spans="2:16" ht="20.25">
      <c r="B5962" s="25" t="str">
        <f t="shared" si="1142"/>
        <v/>
      </c>
      <c r="C5962" s="26" t="str">
        <f t="shared" si="1134"/>
        <v/>
      </c>
      <c r="D5962" s="27" t="str">
        <f t="shared" si="1135"/>
        <v/>
      </c>
      <c r="E5962" s="27" t="str">
        <f t="shared" si="1136"/>
        <v/>
      </c>
      <c r="F5962" s="29" t="str">
        <f t="array" ref="F5962">IF(B5962="","",SMALL(IF(اضافه!$E$1:$E$10000=$D$4,ROW($1:$10000)),B5962))</f>
        <v/>
      </c>
      <c r="G5962" s="25" t="str">
        <f t="shared" si="1131"/>
        <v/>
      </c>
      <c r="H5962" s="26" t="str">
        <f t="shared" si="1137"/>
        <v/>
      </c>
      <c r="I5962" s="27" t="str">
        <f t="shared" si="1138"/>
        <v/>
      </c>
      <c r="J5962" s="27" t="str">
        <f t="shared" si="1139"/>
        <v/>
      </c>
      <c r="K5962" s="29" t="str">
        <f t="array" ref="K5962">IF(G5962="","",SMALL(IF(صرف!$E$1:$E$10000=$D$4,ROW($1:$10000)),G5962))</f>
        <v/>
      </c>
      <c r="L5962" s="25" t="str">
        <f t="shared" si="1132"/>
        <v/>
      </c>
      <c r="M5962" s="26" t="str">
        <f t="shared" si="1140"/>
        <v/>
      </c>
      <c r="N5962" s="27" t="str">
        <f t="shared" si="1141"/>
        <v/>
      </c>
      <c r="O5962" s="27" t="str">
        <f t="shared" si="1133"/>
        <v/>
      </c>
      <c r="P5962" s="29" t="str">
        <f t="array" ref="P5962">IF(L5962="","",SMALL(IF(تكهين!$E$1:$E$10000=$D$4,ROW($1:$10000)),L5962))</f>
        <v/>
      </c>
    </row>
    <row r="5963" spans="2:16" ht="20.25">
      <c r="B5963" s="25" t="str">
        <f t="shared" si="1142"/>
        <v/>
      </c>
      <c r="C5963" s="26" t="str">
        <f t="shared" si="1134"/>
        <v/>
      </c>
      <c r="D5963" s="27" t="str">
        <f t="shared" si="1135"/>
        <v/>
      </c>
      <c r="E5963" s="27" t="str">
        <f t="shared" si="1136"/>
        <v/>
      </c>
      <c r="F5963" s="29" t="str">
        <f t="array" ref="F5963">IF(B5963="","",SMALL(IF(اضافه!$E$1:$E$10000=$D$4,ROW($1:$10000)),B5963))</f>
        <v/>
      </c>
      <c r="G5963" s="25" t="str">
        <f t="shared" si="1131"/>
        <v/>
      </c>
      <c r="H5963" s="26" t="str">
        <f t="shared" si="1137"/>
        <v/>
      </c>
      <c r="I5963" s="27" t="str">
        <f t="shared" si="1138"/>
        <v/>
      </c>
      <c r="J5963" s="27" t="str">
        <f t="shared" si="1139"/>
        <v/>
      </c>
      <c r="K5963" s="29" t="str">
        <f t="array" ref="K5963">IF(G5963="","",SMALL(IF(صرف!$E$1:$E$10000=$D$4,ROW($1:$10000)),G5963))</f>
        <v/>
      </c>
      <c r="L5963" s="25" t="str">
        <f t="shared" si="1132"/>
        <v/>
      </c>
      <c r="M5963" s="26" t="str">
        <f t="shared" si="1140"/>
        <v/>
      </c>
      <c r="N5963" s="27" t="str">
        <f t="shared" si="1141"/>
        <v/>
      </c>
      <c r="O5963" s="27" t="str">
        <f t="shared" si="1133"/>
        <v/>
      </c>
      <c r="P5963" s="29" t="str">
        <f t="array" ref="P5963">IF(L5963="","",SMALL(IF(تكهين!$E$1:$E$10000=$D$4,ROW($1:$10000)),L5963))</f>
        <v/>
      </c>
    </row>
    <row r="5964" spans="2:16" ht="20.25">
      <c r="B5964" s="25" t="str">
        <f t="shared" si="1142"/>
        <v/>
      </c>
      <c r="C5964" s="26" t="str">
        <f t="shared" si="1134"/>
        <v/>
      </c>
      <c r="D5964" s="27" t="str">
        <f t="shared" si="1135"/>
        <v/>
      </c>
      <c r="E5964" s="27" t="str">
        <f t="shared" si="1136"/>
        <v/>
      </c>
      <c r="F5964" s="29" t="str">
        <f t="array" ref="F5964">IF(B5964="","",SMALL(IF(اضافه!$E$1:$E$10000=$D$4,ROW($1:$10000)),B5964))</f>
        <v/>
      </c>
      <c r="G5964" s="25" t="str">
        <f t="shared" si="1131"/>
        <v/>
      </c>
      <c r="H5964" s="26" t="str">
        <f t="shared" si="1137"/>
        <v/>
      </c>
      <c r="I5964" s="27" t="str">
        <f t="shared" si="1138"/>
        <v/>
      </c>
      <c r="J5964" s="27" t="str">
        <f t="shared" si="1139"/>
        <v/>
      </c>
      <c r="K5964" s="29" t="str">
        <f t="array" ref="K5964">IF(G5964="","",SMALL(IF(صرف!$E$1:$E$10000=$D$4,ROW($1:$10000)),G5964))</f>
        <v/>
      </c>
      <c r="L5964" s="25" t="str">
        <f t="shared" si="1132"/>
        <v/>
      </c>
      <c r="M5964" s="26" t="str">
        <f t="shared" si="1140"/>
        <v/>
      </c>
      <c r="N5964" s="27" t="str">
        <f t="shared" si="1141"/>
        <v/>
      </c>
      <c r="O5964" s="27" t="str">
        <f t="shared" si="1133"/>
        <v/>
      </c>
      <c r="P5964" s="29" t="str">
        <f t="array" ref="P5964">IF(L5964="","",SMALL(IF(تكهين!$E$1:$E$10000=$D$4,ROW($1:$10000)),L5964))</f>
        <v/>
      </c>
    </row>
    <row r="5965" spans="2:16" ht="20.25">
      <c r="B5965" s="25" t="str">
        <f t="shared" si="1142"/>
        <v/>
      </c>
      <c r="C5965" s="26" t="str">
        <f t="shared" si="1134"/>
        <v/>
      </c>
      <c r="D5965" s="27" t="str">
        <f t="shared" si="1135"/>
        <v/>
      </c>
      <c r="E5965" s="27" t="str">
        <f t="shared" si="1136"/>
        <v/>
      </c>
      <c r="F5965" s="29" t="str">
        <f t="array" ref="F5965">IF(B5965="","",SMALL(IF(اضافه!$E$1:$E$10000=$D$4,ROW($1:$10000)),B5965))</f>
        <v/>
      </c>
      <c r="G5965" s="25" t="str">
        <f t="shared" ref="G5965:G6028" si="1143">IF(G$11=0,"",IF(ROW($B5953)&gt;G$11,"",ROW($B5953)))</f>
        <v/>
      </c>
      <c r="H5965" s="26" t="str">
        <f t="shared" si="1137"/>
        <v/>
      </c>
      <c r="I5965" s="27" t="str">
        <f t="shared" si="1138"/>
        <v/>
      </c>
      <c r="J5965" s="27" t="str">
        <f t="shared" si="1139"/>
        <v/>
      </c>
      <c r="K5965" s="29" t="str">
        <f t="array" ref="K5965">IF(G5965="","",SMALL(IF(صرف!$E$1:$E$10000=$D$4,ROW($1:$10000)),G5965))</f>
        <v/>
      </c>
      <c r="L5965" s="25" t="str">
        <f t="shared" ref="L5965:L6028" si="1144">IF(L$11=0,"",IF(ROW($B5953)&gt;L$11,"",ROW($B5953)))</f>
        <v/>
      </c>
      <c r="M5965" s="26" t="str">
        <f t="shared" si="1140"/>
        <v/>
      </c>
      <c r="N5965" s="27" t="str">
        <f t="shared" si="1141"/>
        <v/>
      </c>
      <c r="O5965" s="27" t="str">
        <f t="shared" si="1133"/>
        <v/>
      </c>
      <c r="P5965" s="29" t="str">
        <f t="array" ref="P5965">IF(L5965="","",SMALL(IF(تكهين!$E$1:$E$10000=$D$4,ROW($1:$10000)),L5965))</f>
        <v/>
      </c>
    </row>
    <row r="5966" spans="2:16" ht="20.25">
      <c r="B5966" s="25" t="str">
        <f t="shared" si="1142"/>
        <v/>
      </c>
      <c r="C5966" s="26" t="str">
        <f t="shared" si="1134"/>
        <v/>
      </c>
      <c r="D5966" s="27" t="str">
        <f t="shared" si="1135"/>
        <v/>
      </c>
      <c r="E5966" s="27" t="str">
        <f t="shared" si="1136"/>
        <v/>
      </c>
      <c r="F5966" s="29" t="str">
        <f t="array" ref="F5966">IF(B5966="","",SMALL(IF(اضافه!$E$1:$E$10000=$D$4,ROW($1:$10000)),B5966))</f>
        <v/>
      </c>
      <c r="G5966" s="25" t="str">
        <f t="shared" si="1143"/>
        <v/>
      </c>
      <c r="H5966" s="26" t="str">
        <f t="shared" si="1137"/>
        <v/>
      </c>
      <c r="I5966" s="27" t="str">
        <f t="shared" si="1138"/>
        <v/>
      </c>
      <c r="J5966" s="27" t="str">
        <f t="shared" si="1139"/>
        <v/>
      </c>
      <c r="K5966" s="29" t="str">
        <f t="array" ref="K5966">IF(G5966="","",SMALL(IF(صرف!$E$1:$E$10000=$D$4,ROW($1:$10000)),G5966))</f>
        <v/>
      </c>
      <c r="L5966" s="25" t="str">
        <f t="shared" si="1144"/>
        <v/>
      </c>
      <c r="M5966" s="26" t="str">
        <f t="shared" si="1140"/>
        <v/>
      </c>
      <c r="N5966" s="27" t="str">
        <f t="shared" si="1141"/>
        <v/>
      </c>
      <c r="O5966" s="27" t="str">
        <f t="shared" si="1133"/>
        <v/>
      </c>
      <c r="P5966" s="29" t="str">
        <f t="array" ref="P5966">IF(L5966="","",SMALL(IF(تكهين!$E$1:$E$10000=$D$4,ROW($1:$10000)),L5966))</f>
        <v/>
      </c>
    </row>
    <row r="5967" spans="2:16" ht="20.25">
      <c r="B5967" s="25" t="str">
        <f t="shared" si="1142"/>
        <v/>
      </c>
      <c r="C5967" s="26" t="str">
        <f t="shared" si="1134"/>
        <v/>
      </c>
      <c r="D5967" s="27" t="str">
        <f t="shared" si="1135"/>
        <v/>
      </c>
      <c r="E5967" s="27" t="str">
        <f t="shared" si="1136"/>
        <v/>
      </c>
      <c r="F5967" s="29" t="str">
        <f t="array" ref="F5967">IF(B5967="","",SMALL(IF(اضافه!$E$1:$E$10000=$D$4,ROW($1:$10000)),B5967))</f>
        <v/>
      </c>
      <c r="G5967" s="25" t="str">
        <f t="shared" si="1143"/>
        <v/>
      </c>
      <c r="H5967" s="26" t="str">
        <f t="shared" si="1137"/>
        <v/>
      </c>
      <c r="I5967" s="27" t="str">
        <f t="shared" si="1138"/>
        <v/>
      </c>
      <c r="J5967" s="27" t="str">
        <f t="shared" si="1139"/>
        <v/>
      </c>
      <c r="K5967" s="29" t="str">
        <f t="array" ref="K5967">IF(G5967="","",SMALL(IF(صرف!$E$1:$E$10000=$D$4,ROW($1:$10000)),G5967))</f>
        <v/>
      </c>
      <c r="L5967" s="25" t="str">
        <f t="shared" si="1144"/>
        <v/>
      </c>
      <c r="M5967" s="26" t="str">
        <f t="shared" si="1140"/>
        <v/>
      </c>
      <c r="N5967" s="27" t="str">
        <f t="shared" si="1141"/>
        <v/>
      </c>
      <c r="O5967" s="27" t="str">
        <f t="shared" si="1133"/>
        <v/>
      </c>
      <c r="P5967" s="29" t="str">
        <f t="array" ref="P5967">IF(L5967="","",SMALL(IF(تكهين!$E$1:$E$10000=$D$4,ROW($1:$10000)),L5967))</f>
        <v/>
      </c>
    </row>
    <row r="5968" spans="2:16" ht="20.25">
      <c r="B5968" s="25" t="str">
        <f t="shared" si="1142"/>
        <v/>
      </c>
      <c r="C5968" s="26" t="str">
        <f t="shared" si="1134"/>
        <v/>
      </c>
      <c r="D5968" s="27" t="str">
        <f t="shared" si="1135"/>
        <v/>
      </c>
      <c r="E5968" s="27" t="str">
        <f t="shared" si="1136"/>
        <v/>
      </c>
      <c r="F5968" s="29" t="str">
        <f t="array" ref="F5968">IF(B5968="","",SMALL(IF(اضافه!$E$1:$E$10000=$D$4,ROW($1:$10000)),B5968))</f>
        <v/>
      </c>
      <c r="G5968" s="25" t="str">
        <f t="shared" si="1143"/>
        <v/>
      </c>
      <c r="H5968" s="26" t="str">
        <f t="shared" si="1137"/>
        <v/>
      </c>
      <c r="I5968" s="27" t="str">
        <f t="shared" si="1138"/>
        <v/>
      </c>
      <c r="J5968" s="27" t="str">
        <f t="shared" si="1139"/>
        <v/>
      </c>
      <c r="K5968" s="29" t="str">
        <f t="array" ref="K5968">IF(G5968="","",SMALL(IF(صرف!$E$1:$E$10000=$D$4,ROW($1:$10000)),G5968))</f>
        <v/>
      </c>
      <c r="L5968" s="25" t="str">
        <f t="shared" si="1144"/>
        <v/>
      </c>
      <c r="M5968" s="26" t="str">
        <f t="shared" si="1140"/>
        <v/>
      </c>
      <c r="N5968" s="27" t="str">
        <f t="shared" si="1141"/>
        <v/>
      </c>
      <c r="O5968" s="27" t="str">
        <f t="shared" si="1133"/>
        <v/>
      </c>
      <c r="P5968" s="29" t="str">
        <f t="array" ref="P5968">IF(L5968="","",SMALL(IF(تكهين!$E$1:$E$10000=$D$4,ROW($1:$10000)),L5968))</f>
        <v/>
      </c>
    </row>
    <row r="5969" spans="2:16" ht="20.25">
      <c r="B5969" s="25" t="str">
        <f t="shared" si="1142"/>
        <v/>
      </c>
      <c r="C5969" s="26" t="str">
        <f t="shared" si="1134"/>
        <v/>
      </c>
      <c r="D5969" s="27" t="str">
        <f t="shared" si="1135"/>
        <v/>
      </c>
      <c r="E5969" s="27" t="str">
        <f t="shared" si="1136"/>
        <v/>
      </c>
      <c r="F5969" s="29" t="str">
        <f t="array" ref="F5969">IF(B5969="","",SMALL(IF(اضافه!$E$1:$E$10000=$D$4,ROW($1:$10000)),B5969))</f>
        <v/>
      </c>
      <c r="G5969" s="25" t="str">
        <f t="shared" si="1143"/>
        <v/>
      </c>
      <c r="H5969" s="26" t="str">
        <f t="shared" si="1137"/>
        <v/>
      </c>
      <c r="I5969" s="27" t="str">
        <f t="shared" si="1138"/>
        <v/>
      </c>
      <c r="J5969" s="27" t="str">
        <f t="shared" si="1139"/>
        <v/>
      </c>
      <c r="K5969" s="29" t="str">
        <f t="array" ref="K5969">IF(G5969="","",SMALL(IF(صرف!$E$1:$E$10000=$D$4,ROW($1:$10000)),G5969))</f>
        <v/>
      </c>
      <c r="L5969" s="25" t="str">
        <f t="shared" si="1144"/>
        <v/>
      </c>
      <c r="M5969" s="26" t="str">
        <f t="shared" si="1140"/>
        <v/>
      </c>
      <c r="N5969" s="27" t="str">
        <f t="shared" si="1141"/>
        <v/>
      </c>
      <c r="O5969" s="27" t="str">
        <f t="shared" si="1133"/>
        <v/>
      </c>
      <c r="P5969" s="29" t="str">
        <f t="array" ref="P5969">IF(L5969="","",SMALL(IF(تكهين!$E$1:$E$10000=$D$4,ROW($1:$10000)),L5969))</f>
        <v/>
      </c>
    </row>
    <row r="5970" spans="2:16" ht="20.25">
      <c r="B5970" s="25" t="str">
        <f t="shared" si="1142"/>
        <v/>
      </c>
      <c r="C5970" s="26" t="str">
        <f t="shared" si="1134"/>
        <v/>
      </c>
      <c r="D5970" s="27" t="str">
        <f t="shared" si="1135"/>
        <v/>
      </c>
      <c r="E5970" s="27" t="str">
        <f t="shared" si="1136"/>
        <v/>
      </c>
      <c r="F5970" s="29" t="str">
        <f t="array" ref="F5970">IF(B5970="","",SMALL(IF(اضافه!$E$1:$E$10000=$D$4,ROW($1:$10000)),B5970))</f>
        <v/>
      </c>
      <c r="G5970" s="25" t="str">
        <f t="shared" si="1143"/>
        <v/>
      </c>
      <c r="H5970" s="26" t="str">
        <f t="shared" si="1137"/>
        <v/>
      </c>
      <c r="I5970" s="27" t="str">
        <f t="shared" si="1138"/>
        <v/>
      </c>
      <c r="J5970" s="27" t="str">
        <f t="shared" si="1139"/>
        <v/>
      </c>
      <c r="K5970" s="29" t="str">
        <f t="array" ref="K5970">IF(G5970="","",SMALL(IF(صرف!$E$1:$E$10000=$D$4,ROW($1:$10000)),G5970))</f>
        <v/>
      </c>
      <c r="L5970" s="25" t="str">
        <f t="shared" si="1144"/>
        <v/>
      </c>
      <c r="M5970" s="26" t="str">
        <f t="shared" si="1140"/>
        <v/>
      </c>
      <c r="N5970" s="27" t="str">
        <f t="shared" si="1141"/>
        <v/>
      </c>
      <c r="O5970" s="27" t="str">
        <f t="shared" si="1133"/>
        <v/>
      </c>
      <c r="P5970" s="29" t="str">
        <f t="array" ref="P5970">IF(L5970="","",SMALL(IF(تكهين!$E$1:$E$10000=$D$4,ROW($1:$10000)),L5970))</f>
        <v/>
      </c>
    </row>
    <row r="5971" spans="2:16" ht="20.25">
      <c r="B5971" s="25" t="str">
        <f t="shared" si="1142"/>
        <v/>
      </c>
      <c r="C5971" s="26" t="str">
        <f t="shared" si="1134"/>
        <v/>
      </c>
      <c r="D5971" s="27" t="str">
        <f t="shared" si="1135"/>
        <v/>
      </c>
      <c r="E5971" s="27" t="str">
        <f t="shared" si="1136"/>
        <v/>
      </c>
      <c r="F5971" s="29" t="str">
        <f t="array" ref="F5971">IF(B5971="","",SMALL(IF(اضافه!$E$1:$E$10000=$D$4,ROW($1:$10000)),B5971))</f>
        <v/>
      </c>
      <c r="G5971" s="25" t="str">
        <f t="shared" si="1143"/>
        <v/>
      </c>
      <c r="H5971" s="26" t="str">
        <f t="shared" si="1137"/>
        <v/>
      </c>
      <c r="I5971" s="27" t="str">
        <f t="shared" si="1138"/>
        <v/>
      </c>
      <c r="J5971" s="27" t="str">
        <f t="shared" si="1139"/>
        <v/>
      </c>
      <c r="K5971" s="29" t="str">
        <f t="array" ref="K5971">IF(G5971="","",SMALL(IF(صرف!$E$1:$E$10000=$D$4,ROW($1:$10000)),G5971))</f>
        <v/>
      </c>
      <c r="L5971" s="25" t="str">
        <f t="shared" si="1144"/>
        <v/>
      </c>
      <c r="M5971" s="26" t="str">
        <f t="shared" si="1140"/>
        <v/>
      </c>
      <c r="N5971" s="27" t="str">
        <f t="shared" si="1141"/>
        <v/>
      </c>
      <c r="O5971" s="27" t="str">
        <f t="shared" si="1133"/>
        <v/>
      </c>
      <c r="P5971" s="29" t="str">
        <f t="array" ref="P5971">IF(L5971="","",SMALL(IF(تكهين!$E$1:$E$10000=$D$4,ROW($1:$10000)),L5971))</f>
        <v/>
      </c>
    </row>
    <row r="5972" spans="2:16" ht="20.25">
      <c r="B5972" s="25" t="str">
        <f t="shared" si="1142"/>
        <v/>
      </c>
      <c r="C5972" s="26" t="str">
        <f t="shared" si="1134"/>
        <v/>
      </c>
      <c r="D5972" s="27" t="str">
        <f t="shared" si="1135"/>
        <v/>
      </c>
      <c r="E5972" s="27" t="str">
        <f t="shared" si="1136"/>
        <v/>
      </c>
      <c r="F5972" s="29" t="str">
        <f t="array" ref="F5972">IF(B5972="","",SMALL(IF(اضافه!$E$1:$E$10000=$D$4,ROW($1:$10000)),B5972))</f>
        <v/>
      </c>
      <c r="G5972" s="25" t="str">
        <f t="shared" si="1143"/>
        <v/>
      </c>
      <c r="H5972" s="26" t="str">
        <f t="shared" si="1137"/>
        <v/>
      </c>
      <c r="I5972" s="27" t="str">
        <f t="shared" si="1138"/>
        <v/>
      </c>
      <c r="J5972" s="27" t="str">
        <f t="shared" si="1139"/>
        <v/>
      </c>
      <c r="K5972" s="29" t="str">
        <f t="array" ref="K5972">IF(G5972="","",SMALL(IF(صرف!$E$1:$E$10000=$D$4,ROW($1:$10000)),G5972))</f>
        <v/>
      </c>
      <c r="L5972" s="25" t="str">
        <f t="shared" si="1144"/>
        <v/>
      </c>
      <c r="M5972" s="26" t="str">
        <f t="shared" si="1140"/>
        <v/>
      </c>
      <c r="N5972" s="27" t="str">
        <f t="shared" si="1141"/>
        <v/>
      </c>
      <c r="O5972" s="27" t="str">
        <f t="shared" si="1133"/>
        <v/>
      </c>
      <c r="P5972" s="29" t="str">
        <f t="array" ref="P5972">IF(L5972="","",SMALL(IF(تكهين!$E$1:$E$10000=$D$4,ROW($1:$10000)),L5972))</f>
        <v/>
      </c>
    </row>
    <row r="5973" spans="2:16" ht="20.25">
      <c r="B5973" s="25" t="str">
        <f t="shared" si="1142"/>
        <v/>
      </c>
      <c r="C5973" s="26" t="str">
        <f t="shared" si="1134"/>
        <v/>
      </c>
      <c r="D5973" s="27" t="str">
        <f t="shared" si="1135"/>
        <v/>
      </c>
      <c r="E5973" s="27" t="str">
        <f t="shared" si="1136"/>
        <v/>
      </c>
      <c r="F5973" s="29" t="str">
        <f t="array" ref="F5973">IF(B5973="","",SMALL(IF(اضافه!$E$1:$E$10000=$D$4,ROW($1:$10000)),B5973))</f>
        <v/>
      </c>
      <c r="G5973" s="25" t="str">
        <f t="shared" si="1143"/>
        <v/>
      </c>
      <c r="H5973" s="26" t="str">
        <f t="shared" si="1137"/>
        <v/>
      </c>
      <c r="I5973" s="27" t="str">
        <f t="shared" si="1138"/>
        <v/>
      </c>
      <c r="J5973" s="27" t="str">
        <f t="shared" si="1139"/>
        <v/>
      </c>
      <c r="K5973" s="29" t="str">
        <f t="array" ref="K5973">IF(G5973="","",SMALL(IF(صرف!$E$1:$E$10000=$D$4,ROW($1:$10000)),G5973))</f>
        <v/>
      </c>
      <c r="L5973" s="25" t="str">
        <f t="shared" si="1144"/>
        <v/>
      </c>
      <c r="M5973" s="26" t="str">
        <f t="shared" si="1140"/>
        <v/>
      </c>
      <c r="N5973" s="27" t="str">
        <f t="shared" si="1141"/>
        <v/>
      </c>
      <c r="O5973" s="27" t="str">
        <f t="shared" si="1133"/>
        <v/>
      </c>
      <c r="P5973" s="29" t="str">
        <f t="array" ref="P5973">IF(L5973="","",SMALL(IF(تكهين!$E$1:$E$10000=$D$4,ROW($1:$10000)),L5973))</f>
        <v/>
      </c>
    </row>
    <row r="5974" spans="2:16" ht="20.25">
      <c r="B5974" s="25" t="str">
        <f t="shared" si="1142"/>
        <v/>
      </c>
      <c r="C5974" s="26" t="str">
        <f t="shared" si="1134"/>
        <v/>
      </c>
      <c r="D5974" s="27" t="str">
        <f t="shared" si="1135"/>
        <v/>
      </c>
      <c r="E5974" s="27" t="str">
        <f t="shared" si="1136"/>
        <v/>
      </c>
      <c r="F5974" s="29" t="str">
        <f t="array" ref="F5974">IF(B5974="","",SMALL(IF(اضافه!$E$1:$E$10000=$D$4,ROW($1:$10000)),B5974))</f>
        <v/>
      </c>
      <c r="G5974" s="25" t="str">
        <f t="shared" si="1143"/>
        <v/>
      </c>
      <c r="H5974" s="26" t="str">
        <f t="shared" si="1137"/>
        <v/>
      </c>
      <c r="I5974" s="27" t="str">
        <f t="shared" si="1138"/>
        <v/>
      </c>
      <c r="J5974" s="27" t="str">
        <f t="shared" si="1139"/>
        <v/>
      </c>
      <c r="K5974" s="29" t="str">
        <f t="array" ref="K5974">IF(G5974="","",SMALL(IF(صرف!$E$1:$E$10000=$D$4,ROW($1:$10000)),G5974))</f>
        <v/>
      </c>
      <c r="L5974" s="25" t="str">
        <f t="shared" si="1144"/>
        <v/>
      </c>
      <c r="M5974" s="26" t="str">
        <f t="shared" si="1140"/>
        <v/>
      </c>
      <c r="N5974" s="27" t="str">
        <f t="shared" si="1141"/>
        <v/>
      </c>
      <c r="O5974" s="27" t="str">
        <f t="shared" si="1133"/>
        <v/>
      </c>
      <c r="P5974" s="29" t="str">
        <f t="array" ref="P5974">IF(L5974="","",SMALL(IF(تكهين!$E$1:$E$10000=$D$4,ROW($1:$10000)),L5974))</f>
        <v/>
      </c>
    </row>
    <row r="5975" spans="2:16" ht="20.25">
      <c r="B5975" s="25" t="str">
        <f t="shared" si="1142"/>
        <v/>
      </c>
      <c r="C5975" s="26" t="str">
        <f t="shared" si="1134"/>
        <v/>
      </c>
      <c r="D5975" s="27" t="str">
        <f t="shared" si="1135"/>
        <v/>
      </c>
      <c r="E5975" s="27" t="str">
        <f t="shared" si="1136"/>
        <v/>
      </c>
      <c r="F5975" s="29" t="str">
        <f t="array" ref="F5975">IF(B5975="","",SMALL(IF(اضافه!$E$1:$E$10000=$D$4,ROW($1:$10000)),B5975))</f>
        <v/>
      </c>
      <c r="G5975" s="25" t="str">
        <f t="shared" si="1143"/>
        <v/>
      </c>
      <c r="H5975" s="26" t="str">
        <f t="shared" si="1137"/>
        <v/>
      </c>
      <c r="I5975" s="27" t="str">
        <f t="shared" si="1138"/>
        <v/>
      </c>
      <c r="J5975" s="27" t="str">
        <f t="shared" si="1139"/>
        <v/>
      </c>
      <c r="K5975" s="29" t="str">
        <f t="array" ref="K5975">IF(G5975="","",SMALL(IF(صرف!$E$1:$E$10000=$D$4,ROW($1:$10000)),G5975))</f>
        <v/>
      </c>
      <c r="L5975" s="25" t="str">
        <f t="shared" si="1144"/>
        <v/>
      </c>
      <c r="M5975" s="26" t="str">
        <f t="shared" si="1140"/>
        <v/>
      </c>
      <c r="N5975" s="27" t="str">
        <f t="shared" si="1141"/>
        <v/>
      </c>
      <c r="O5975" s="27" t="str">
        <f t="shared" si="1133"/>
        <v/>
      </c>
      <c r="P5975" s="29" t="str">
        <f t="array" ref="P5975">IF(L5975="","",SMALL(IF(تكهين!$E$1:$E$10000=$D$4,ROW($1:$10000)),L5975))</f>
        <v/>
      </c>
    </row>
    <row r="5976" spans="2:16" ht="20.25">
      <c r="B5976" s="25" t="str">
        <f t="shared" si="1142"/>
        <v/>
      </c>
      <c r="C5976" s="26" t="str">
        <f t="shared" si="1134"/>
        <v/>
      </c>
      <c r="D5976" s="27" t="str">
        <f t="shared" si="1135"/>
        <v/>
      </c>
      <c r="E5976" s="27" t="str">
        <f t="shared" si="1136"/>
        <v/>
      </c>
      <c r="F5976" s="29" t="str">
        <f t="array" ref="F5976">IF(B5976="","",SMALL(IF(اضافه!$E$1:$E$10000=$D$4,ROW($1:$10000)),B5976))</f>
        <v/>
      </c>
      <c r="G5976" s="25" t="str">
        <f t="shared" si="1143"/>
        <v/>
      </c>
      <c r="H5976" s="26" t="str">
        <f t="shared" si="1137"/>
        <v/>
      </c>
      <c r="I5976" s="27" t="str">
        <f t="shared" si="1138"/>
        <v/>
      </c>
      <c r="J5976" s="27" t="str">
        <f t="shared" si="1139"/>
        <v/>
      </c>
      <c r="K5976" s="29" t="str">
        <f t="array" ref="K5976">IF(G5976="","",SMALL(IF(صرف!$E$1:$E$10000=$D$4,ROW($1:$10000)),G5976))</f>
        <v/>
      </c>
      <c r="L5976" s="25" t="str">
        <f t="shared" si="1144"/>
        <v/>
      </c>
      <c r="M5976" s="26" t="str">
        <f t="shared" si="1140"/>
        <v/>
      </c>
      <c r="N5976" s="27" t="str">
        <f t="shared" si="1141"/>
        <v/>
      </c>
      <c r="O5976" s="27" t="str">
        <f t="shared" si="1133"/>
        <v/>
      </c>
      <c r="P5976" s="29" t="str">
        <f t="array" ref="P5976">IF(L5976="","",SMALL(IF(تكهين!$E$1:$E$10000=$D$4,ROW($1:$10000)),L5976))</f>
        <v/>
      </c>
    </row>
    <row r="5977" spans="2:16" ht="20.25">
      <c r="B5977" s="25" t="str">
        <f t="shared" si="1142"/>
        <v/>
      </c>
      <c r="C5977" s="26" t="str">
        <f t="shared" si="1134"/>
        <v/>
      </c>
      <c r="D5977" s="27" t="str">
        <f t="shared" si="1135"/>
        <v/>
      </c>
      <c r="E5977" s="27" t="str">
        <f t="shared" si="1136"/>
        <v/>
      </c>
      <c r="F5977" s="29" t="str">
        <f t="array" ref="F5977">IF(B5977="","",SMALL(IF(اضافه!$E$1:$E$10000=$D$4,ROW($1:$10000)),B5977))</f>
        <v/>
      </c>
      <c r="G5977" s="25" t="str">
        <f t="shared" si="1143"/>
        <v/>
      </c>
      <c r="H5977" s="26" t="str">
        <f t="shared" si="1137"/>
        <v/>
      </c>
      <c r="I5977" s="27" t="str">
        <f t="shared" si="1138"/>
        <v/>
      </c>
      <c r="J5977" s="27" t="str">
        <f t="shared" si="1139"/>
        <v/>
      </c>
      <c r="K5977" s="29" t="str">
        <f t="array" ref="K5977">IF(G5977="","",SMALL(IF(صرف!$E$1:$E$10000=$D$4,ROW($1:$10000)),G5977))</f>
        <v/>
      </c>
      <c r="L5977" s="25" t="str">
        <f t="shared" si="1144"/>
        <v/>
      </c>
      <c r="M5977" s="26" t="str">
        <f t="shared" si="1140"/>
        <v/>
      </c>
      <c r="N5977" s="27" t="str">
        <f t="shared" si="1141"/>
        <v/>
      </c>
      <c r="O5977" s="27" t="str">
        <f t="shared" si="1133"/>
        <v/>
      </c>
      <c r="P5977" s="29" t="str">
        <f t="array" ref="P5977">IF(L5977="","",SMALL(IF(تكهين!$E$1:$E$10000=$D$4,ROW($1:$10000)),L5977))</f>
        <v/>
      </c>
    </row>
    <row r="5978" spans="2:16" ht="20.25">
      <c r="B5978" s="25" t="str">
        <f t="shared" si="1142"/>
        <v/>
      </c>
      <c r="C5978" s="26" t="str">
        <f t="shared" si="1134"/>
        <v/>
      </c>
      <c r="D5978" s="27" t="str">
        <f t="shared" si="1135"/>
        <v/>
      </c>
      <c r="E5978" s="27" t="str">
        <f t="shared" si="1136"/>
        <v/>
      </c>
      <c r="F5978" s="29" t="str">
        <f t="array" ref="F5978">IF(B5978="","",SMALL(IF(اضافه!$E$1:$E$10000=$D$4,ROW($1:$10000)),B5978))</f>
        <v/>
      </c>
      <c r="G5978" s="25" t="str">
        <f t="shared" si="1143"/>
        <v/>
      </c>
      <c r="H5978" s="26" t="str">
        <f t="shared" si="1137"/>
        <v/>
      </c>
      <c r="I5978" s="27" t="str">
        <f t="shared" si="1138"/>
        <v/>
      </c>
      <c r="J5978" s="27" t="str">
        <f t="shared" si="1139"/>
        <v/>
      </c>
      <c r="K5978" s="29" t="str">
        <f t="array" ref="K5978">IF(G5978="","",SMALL(IF(صرف!$E$1:$E$10000=$D$4,ROW($1:$10000)),G5978))</f>
        <v/>
      </c>
      <c r="L5978" s="25" t="str">
        <f t="shared" si="1144"/>
        <v/>
      </c>
      <c r="M5978" s="26" t="str">
        <f t="shared" si="1140"/>
        <v/>
      </c>
      <c r="N5978" s="27" t="str">
        <f t="shared" si="1141"/>
        <v/>
      </c>
      <c r="O5978" s="27" t="str">
        <f t="shared" si="1133"/>
        <v/>
      </c>
      <c r="P5978" s="29" t="str">
        <f t="array" ref="P5978">IF(L5978="","",SMALL(IF(تكهين!$E$1:$E$10000=$D$4,ROW($1:$10000)),L5978))</f>
        <v/>
      </c>
    </row>
    <row r="5979" spans="2:16" ht="20.25">
      <c r="B5979" s="25" t="str">
        <f t="shared" si="1142"/>
        <v/>
      </c>
      <c r="C5979" s="26" t="str">
        <f t="shared" si="1134"/>
        <v/>
      </c>
      <c r="D5979" s="27" t="str">
        <f t="shared" si="1135"/>
        <v/>
      </c>
      <c r="E5979" s="27" t="str">
        <f t="shared" si="1136"/>
        <v/>
      </c>
      <c r="F5979" s="29" t="str">
        <f t="array" ref="F5979">IF(B5979="","",SMALL(IF(اضافه!$E$1:$E$10000=$D$4,ROW($1:$10000)),B5979))</f>
        <v/>
      </c>
      <c r="G5979" s="25" t="str">
        <f t="shared" si="1143"/>
        <v/>
      </c>
      <c r="H5979" s="26" t="str">
        <f t="shared" si="1137"/>
        <v/>
      </c>
      <c r="I5979" s="27" t="str">
        <f t="shared" si="1138"/>
        <v/>
      </c>
      <c r="J5979" s="27" t="str">
        <f t="shared" si="1139"/>
        <v/>
      </c>
      <c r="K5979" s="29" t="str">
        <f t="array" ref="K5979">IF(G5979="","",SMALL(IF(صرف!$E$1:$E$10000=$D$4,ROW($1:$10000)),G5979))</f>
        <v/>
      </c>
      <c r="L5979" s="25" t="str">
        <f t="shared" si="1144"/>
        <v/>
      </c>
      <c r="M5979" s="26" t="str">
        <f t="shared" si="1140"/>
        <v/>
      </c>
      <c r="N5979" s="27" t="str">
        <f t="shared" si="1141"/>
        <v/>
      </c>
      <c r="O5979" s="27" t="str">
        <f t="shared" si="1133"/>
        <v/>
      </c>
      <c r="P5979" s="29" t="str">
        <f t="array" ref="P5979">IF(L5979="","",SMALL(IF(تكهين!$E$1:$E$10000=$D$4,ROW($1:$10000)),L5979))</f>
        <v/>
      </c>
    </row>
    <row r="5980" spans="2:16" ht="20.25">
      <c r="B5980" s="25" t="str">
        <f t="shared" si="1142"/>
        <v/>
      </c>
      <c r="C5980" s="26" t="str">
        <f t="shared" si="1134"/>
        <v/>
      </c>
      <c r="D5980" s="27" t="str">
        <f t="shared" si="1135"/>
        <v/>
      </c>
      <c r="E5980" s="27" t="str">
        <f t="shared" si="1136"/>
        <v/>
      </c>
      <c r="F5980" s="29" t="str">
        <f t="array" ref="F5980">IF(B5980="","",SMALL(IF(اضافه!$E$1:$E$10000=$D$4,ROW($1:$10000)),B5980))</f>
        <v/>
      </c>
      <c r="G5980" s="25" t="str">
        <f t="shared" si="1143"/>
        <v/>
      </c>
      <c r="H5980" s="26" t="str">
        <f t="shared" si="1137"/>
        <v/>
      </c>
      <c r="I5980" s="27" t="str">
        <f t="shared" si="1138"/>
        <v/>
      </c>
      <c r="J5980" s="27" t="str">
        <f t="shared" si="1139"/>
        <v/>
      </c>
      <c r="K5980" s="29" t="str">
        <f t="array" ref="K5980">IF(G5980="","",SMALL(IF(صرف!$E$1:$E$10000=$D$4,ROW($1:$10000)),G5980))</f>
        <v/>
      </c>
      <c r="L5980" s="25" t="str">
        <f t="shared" si="1144"/>
        <v/>
      </c>
      <c r="M5980" s="26" t="str">
        <f t="shared" si="1140"/>
        <v/>
      </c>
      <c r="N5980" s="27" t="str">
        <f t="shared" si="1141"/>
        <v/>
      </c>
      <c r="O5980" s="27" t="str">
        <f t="shared" si="1133"/>
        <v/>
      </c>
      <c r="P5980" s="29" t="str">
        <f t="array" ref="P5980">IF(L5980="","",SMALL(IF(تكهين!$E$1:$E$10000=$D$4,ROW($1:$10000)),L5980))</f>
        <v/>
      </c>
    </row>
    <row r="5981" spans="2:16" ht="20.25">
      <c r="B5981" s="25" t="str">
        <f t="shared" si="1142"/>
        <v/>
      </c>
      <c r="C5981" s="26" t="str">
        <f t="shared" si="1134"/>
        <v/>
      </c>
      <c r="D5981" s="27" t="str">
        <f t="shared" si="1135"/>
        <v/>
      </c>
      <c r="E5981" s="27" t="str">
        <f t="shared" si="1136"/>
        <v/>
      </c>
      <c r="F5981" s="29" t="str">
        <f t="array" ref="F5981">IF(B5981="","",SMALL(IF(اضافه!$E$1:$E$10000=$D$4,ROW($1:$10000)),B5981))</f>
        <v/>
      </c>
      <c r="G5981" s="25" t="str">
        <f t="shared" si="1143"/>
        <v/>
      </c>
      <c r="H5981" s="26" t="str">
        <f t="shared" si="1137"/>
        <v/>
      </c>
      <c r="I5981" s="27" t="str">
        <f t="shared" si="1138"/>
        <v/>
      </c>
      <c r="J5981" s="27" t="str">
        <f t="shared" si="1139"/>
        <v/>
      </c>
      <c r="K5981" s="29" t="str">
        <f t="array" ref="K5981">IF(G5981="","",SMALL(IF(صرف!$E$1:$E$10000=$D$4,ROW($1:$10000)),G5981))</f>
        <v/>
      </c>
      <c r="L5981" s="25" t="str">
        <f t="shared" si="1144"/>
        <v/>
      </c>
      <c r="M5981" s="26" t="str">
        <f t="shared" si="1140"/>
        <v/>
      </c>
      <c r="N5981" s="27" t="str">
        <f t="shared" si="1141"/>
        <v/>
      </c>
      <c r="O5981" s="27" t="str">
        <f t="shared" si="1133"/>
        <v/>
      </c>
      <c r="P5981" s="29" t="str">
        <f t="array" ref="P5981">IF(L5981="","",SMALL(IF(تكهين!$E$1:$E$10000=$D$4,ROW($1:$10000)),L5981))</f>
        <v/>
      </c>
    </row>
    <row r="5982" spans="2:16" ht="20.25">
      <c r="B5982" s="25" t="str">
        <f t="shared" si="1142"/>
        <v/>
      </c>
      <c r="C5982" s="26" t="str">
        <f t="shared" si="1134"/>
        <v/>
      </c>
      <c r="D5982" s="27" t="str">
        <f t="shared" si="1135"/>
        <v/>
      </c>
      <c r="E5982" s="27" t="str">
        <f t="shared" si="1136"/>
        <v/>
      </c>
      <c r="F5982" s="29" t="str">
        <f t="array" ref="F5982">IF(B5982="","",SMALL(IF(اضافه!$E$1:$E$10000=$D$4,ROW($1:$10000)),B5982))</f>
        <v/>
      </c>
      <c r="G5982" s="25" t="str">
        <f t="shared" si="1143"/>
        <v/>
      </c>
      <c r="H5982" s="26" t="str">
        <f t="shared" si="1137"/>
        <v/>
      </c>
      <c r="I5982" s="27" t="str">
        <f t="shared" si="1138"/>
        <v/>
      </c>
      <c r="J5982" s="27" t="str">
        <f t="shared" si="1139"/>
        <v/>
      </c>
      <c r="K5982" s="29" t="str">
        <f t="array" ref="K5982">IF(G5982="","",SMALL(IF(صرف!$E$1:$E$10000=$D$4,ROW($1:$10000)),G5982))</f>
        <v/>
      </c>
      <c r="L5982" s="25" t="str">
        <f t="shared" si="1144"/>
        <v/>
      </c>
      <c r="M5982" s="26" t="str">
        <f t="shared" si="1140"/>
        <v/>
      </c>
      <c r="N5982" s="27" t="str">
        <f t="shared" si="1141"/>
        <v/>
      </c>
      <c r="O5982" s="27" t="str">
        <f t="shared" si="1133"/>
        <v/>
      </c>
      <c r="P5982" s="29" t="str">
        <f t="array" ref="P5982">IF(L5982="","",SMALL(IF(تكهين!$E$1:$E$10000=$D$4,ROW($1:$10000)),L5982))</f>
        <v/>
      </c>
    </row>
    <row r="5983" spans="2:16" ht="20.25">
      <c r="B5983" s="25" t="str">
        <f t="shared" si="1142"/>
        <v/>
      </c>
      <c r="C5983" s="26" t="str">
        <f t="shared" si="1134"/>
        <v/>
      </c>
      <c r="D5983" s="27" t="str">
        <f t="shared" si="1135"/>
        <v/>
      </c>
      <c r="E5983" s="27" t="str">
        <f t="shared" si="1136"/>
        <v/>
      </c>
      <c r="F5983" s="29" t="str">
        <f t="array" ref="F5983">IF(B5983="","",SMALL(IF(اضافه!$E$1:$E$10000=$D$4,ROW($1:$10000)),B5983))</f>
        <v/>
      </c>
      <c r="G5983" s="25" t="str">
        <f t="shared" si="1143"/>
        <v/>
      </c>
      <c r="H5983" s="26" t="str">
        <f t="shared" si="1137"/>
        <v/>
      </c>
      <c r="I5983" s="27" t="str">
        <f t="shared" si="1138"/>
        <v/>
      </c>
      <c r="J5983" s="27" t="str">
        <f t="shared" si="1139"/>
        <v/>
      </c>
      <c r="K5983" s="29" t="str">
        <f t="array" ref="K5983">IF(G5983="","",SMALL(IF(صرف!$E$1:$E$10000=$D$4,ROW($1:$10000)),G5983))</f>
        <v/>
      </c>
      <c r="L5983" s="25" t="str">
        <f t="shared" si="1144"/>
        <v/>
      </c>
      <c r="M5983" s="26" t="str">
        <f t="shared" si="1140"/>
        <v/>
      </c>
      <c r="N5983" s="27" t="str">
        <f t="shared" si="1141"/>
        <v/>
      </c>
      <c r="O5983" s="27" t="str">
        <f t="shared" si="1133"/>
        <v/>
      </c>
      <c r="P5983" s="29" t="str">
        <f t="array" ref="P5983">IF(L5983="","",SMALL(IF(تكهين!$E$1:$E$10000=$D$4,ROW($1:$10000)),L5983))</f>
        <v/>
      </c>
    </row>
    <row r="5984" spans="2:16" ht="20.25">
      <c r="B5984" s="25" t="str">
        <f t="shared" si="1142"/>
        <v/>
      </c>
      <c r="C5984" s="26" t="str">
        <f t="shared" si="1134"/>
        <v/>
      </c>
      <c r="D5984" s="27" t="str">
        <f t="shared" si="1135"/>
        <v/>
      </c>
      <c r="E5984" s="27" t="str">
        <f t="shared" si="1136"/>
        <v/>
      </c>
      <c r="F5984" s="29" t="str">
        <f t="array" ref="F5984">IF(B5984="","",SMALL(IF(اضافه!$E$1:$E$10000=$D$4,ROW($1:$10000)),B5984))</f>
        <v/>
      </c>
      <c r="G5984" s="25" t="str">
        <f t="shared" si="1143"/>
        <v/>
      </c>
      <c r="H5984" s="26" t="str">
        <f t="shared" si="1137"/>
        <v/>
      </c>
      <c r="I5984" s="27" t="str">
        <f t="shared" si="1138"/>
        <v/>
      </c>
      <c r="J5984" s="27" t="str">
        <f t="shared" si="1139"/>
        <v/>
      </c>
      <c r="K5984" s="29" t="str">
        <f t="array" ref="K5984">IF(G5984="","",SMALL(IF(صرف!$E$1:$E$10000=$D$4,ROW($1:$10000)),G5984))</f>
        <v/>
      </c>
      <c r="L5984" s="25" t="str">
        <f t="shared" si="1144"/>
        <v/>
      </c>
      <c r="M5984" s="26" t="str">
        <f t="shared" si="1140"/>
        <v/>
      </c>
      <c r="N5984" s="27" t="str">
        <f t="shared" si="1141"/>
        <v/>
      </c>
      <c r="O5984" s="27" t="str">
        <f t="shared" si="1133"/>
        <v/>
      </c>
      <c r="P5984" s="29" t="str">
        <f t="array" ref="P5984">IF(L5984="","",SMALL(IF(تكهين!$E$1:$E$10000=$D$4,ROW($1:$10000)),L5984))</f>
        <v/>
      </c>
    </row>
    <row r="5985" spans="2:16" ht="20.25">
      <c r="B5985" s="25" t="str">
        <f t="shared" si="1142"/>
        <v/>
      </c>
      <c r="C5985" s="26" t="str">
        <f t="shared" si="1134"/>
        <v/>
      </c>
      <c r="D5985" s="27" t="str">
        <f t="shared" si="1135"/>
        <v/>
      </c>
      <c r="E5985" s="27" t="str">
        <f t="shared" si="1136"/>
        <v/>
      </c>
      <c r="F5985" s="29" t="str">
        <f t="array" ref="F5985">IF(B5985="","",SMALL(IF(اضافه!$E$1:$E$10000=$D$4,ROW($1:$10000)),B5985))</f>
        <v/>
      </c>
      <c r="G5985" s="25" t="str">
        <f t="shared" si="1143"/>
        <v/>
      </c>
      <c r="H5985" s="26" t="str">
        <f t="shared" si="1137"/>
        <v/>
      </c>
      <c r="I5985" s="27" t="str">
        <f t="shared" si="1138"/>
        <v/>
      </c>
      <c r="J5985" s="27" t="str">
        <f t="shared" si="1139"/>
        <v/>
      </c>
      <c r="K5985" s="29" t="str">
        <f t="array" ref="K5985">IF(G5985="","",SMALL(IF(صرف!$E$1:$E$10000=$D$4,ROW($1:$10000)),G5985))</f>
        <v/>
      </c>
      <c r="L5985" s="25" t="str">
        <f t="shared" si="1144"/>
        <v/>
      </c>
      <c r="M5985" s="26" t="str">
        <f t="shared" si="1140"/>
        <v/>
      </c>
      <c r="N5985" s="27" t="str">
        <f t="shared" si="1141"/>
        <v/>
      </c>
      <c r="O5985" s="27" t="str">
        <f t="shared" si="1133"/>
        <v/>
      </c>
      <c r="P5985" s="29" t="str">
        <f t="array" ref="P5985">IF(L5985="","",SMALL(IF(تكهين!$E$1:$E$10000=$D$4,ROW($1:$10000)),L5985))</f>
        <v/>
      </c>
    </row>
    <row r="5986" spans="2:16" ht="20.25">
      <c r="B5986" s="25" t="str">
        <f t="shared" si="1142"/>
        <v/>
      </c>
      <c r="C5986" s="26" t="str">
        <f t="shared" si="1134"/>
        <v/>
      </c>
      <c r="D5986" s="27" t="str">
        <f t="shared" si="1135"/>
        <v/>
      </c>
      <c r="E5986" s="27" t="str">
        <f t="shared" si="1136"/>
        <v/>
      </c>
      <c r="F5986" s="29" t="str">
        <f t="array" ref="F5986">IF(B5986="","",SMALL(IF(اضافه!$E$1:$E$10000=$D$4,ROW($1:$10000)),B5986))</f>
        <v/>
      </c>
      <c r="G5986" s="25" t="str">
        <f t="shared" si="1143"/>
        <v/>
      </c>
      <c r="H5986" s="26" t="str">
        <f t="shared" si="1137"/>
        <v/>
      </c>
      <c r="I5986" s="27" t="str">
        <f t="shared" si="1138"/>
        <v/>
      </c>
      <c r="J5986" s="27" t="str">
        <f t="shared" si="1139"/>
        <v/>
      </c>
      <c r="K5986" s="29" t="str">
        <f t="array" ref="K5986">IF(G5986="","",SMALL(IF(صرف!$E$1:$E$10000=$D$4,ROW($1:$10000)),G5986))</f>
        <v/>
      </c>
      <c r="L5986" s="25" t="str">
        <f t="shared" si="1144"/>
        <v/>
      </c>
      <c r="M5986" s="26" t="str">
        <f t="shared" si="1140"/>
        <v/>
      </c>
      <c r="N5986" s="27" t="str">
        <f t="shared" si="1141"/>
        <v/>
      </c>
      <c r="O5986" s="27" t="str">
        <f t="shared" si="1133"/>
        <v/>
      </c>
      <c r="P5986" s="29" t="str">
        <f t="array" ref="P5986">IF(L5986="","",SMALL(IF(تكهين!$E$1:$E$10000=$D$4,ROW($1:$10000)),L5986))</f>
        <v/>
      </c>
    </row>
    <row r="5987" spans="2:16" ht="20.25">
      <c r="B5987" s="25" t="str">
        <f t="shared" si="1142"/>
        <v/>
      </c>
      <c r="C5987" s="26" t="str">
        <f t="shared" si="1134"/>
        <v/>
      </c>
      <c r="D5987" s="27" t="str">
        <f t="shared" si="1135"/>
        <v/>
      </c>
      <c r="E5987" s="27" t="str">
        <f t="shared" si="1136"/>
        <v/>
      </c>
      <c r="F5987" s="29" t="str">
        <f t="array" ref="F5987">IF(B5987="","",SMALL(IF(اضافه!$E$1:$E$10000=$D$4,ROW($1:$10000)),B5987))</f>
        <v/>
      </c>
      <c r="G5987" s="25" t="str">
        <f t="shared" si="1143"/>
        <v/>
      </c>
      <c r="H5987" s="26" t="str">
        <f t="shared" si="1137"/>
        <v/>
      </c>
      <c r="I5987" s="27" t="str">
        <f t="shared" si="1138"/>
        <v/>
      </c>
      <c r="J5987" s="27" t="str">
        <f t="shared" si="1139"/>
        <v/>
      </c>
      <c r="K5987" s="29" t="str">
        <f t="array" ref="K5987">IF(G5987="","",SMALL(IF(صرف!$E$1:$E$10000=$D$4,ROW($1:$10000)),G5987))</f>
        <v/>
      </c>
      <c r="L5987" s="25" t="str">
        <f t="shared" si="1144"/>
        <v/>
      </c>
      <c r="M5987" s="26" t="str">
        <f t="shared" si="1140"/>
        <v/>
      </c>
      <c r="N5987" s="27" t="str">
        <f t="shared" si="1141"/>
        <v/>
      </c>
      <c r="O5987" s="27" t="str">
        <f t="shared" si="1133"/>
        <v/>
      </c>
      <c r="P5987" s="29" t="str">
        <f t="array" ref="P5987">IF(L5987="","",SMALL(IF(تكهين!$E$1:$E$10000=$D$4,ROW($1:$10000)),L5987))</f>
        <v/>
      </c>
    </row>
    <row r="5988" spans="2:16" ht="20.25">
      <c r="B5988" s="25" t="str">
        <f t="shared" si="1142"/>
        <v/>
      </c>
      <c r="C5988" s="26" t="str">
        <f t="shared" si="1134"/>
        <v/>
      </c>
      <c r="D5988" s="27" t="str">
        <f t="shared" si="1135"/>
        <v/>
      </c>
      <c r="E5988" s="27" t="str">
        <f t="shared" si="1136"/>
        <v/>
      </c>
      <c r="F5988" s="29" t="str">
        <f t="array" ref="F5988">IF(B5988="","",SMALL(IF(اضافه!$E$1:$E$10000=$D$4,ROW($1:$10000)),B5988))</f>
        <v/>
      </c>
      <c r="G5988" s="25" t="str">
        <f t="shared" si="1143"/>
        <v/>
      </c>
      <c r="H5988" s="26" t="str">
        <f t="shared" si="1137"/>
        <v/>
      </c>
      <c r="I5988" s="27" t="str">
        <f t="shared" si="1138"/>
        <v/>
      </c>
      <c r="J5988" s="27" t="str">
        <f t="shared" si="1139"/>
        <v/>
      </c>
      <c r="K5988" s="29" t="str">
        <f t="array" ref="K5988">IF(G5988="","",SMALL(IF(صرف!$E$1:$E$10000=$D$4,ROW($1:$10000)),G5988))</f>
        <v/>
      </c>
      <c r="L5988" s="25" t="str">
        <f t="shared" si="1144"/>
        <v/>
      </c>
      <c r="M5988" s="26" t="str">
        <f t="shared" si="1140"/>
        <v/>
      </c>
      <c r="N5988" s="27" t="str">
        <f t="shared" si="1141"/>
        <v/>
      </c>
      <c r="O5988" s="27" t="str">
        <f t="shared" si="1133"/>
        <v/>
      </c>
      <c r="P5988" s="29" t="str">
        <f t="array" ref="P5988">IF(L5988="","",SMALL(IF(تكهين!$E$1:$E$10000=$D$4,ROW($1:$10000)),L5988))</f>
        <v/>
      </c>
    </row>
    <row r="5989" spans="2:16" ht="20.25">
      <c r="B5989" s="25" t="str">
        <f t="shared" si="1142"/>
        <v/>
      </c>
      <c r="C5989" s="26" t="str">
        <f t="shared" si="1134"/>
        <v/>
      </c>
      <c r="D5989" s="27" t="str">
        <f t="shared" si="1135"/>
        <v/>
      </c>
      <c r="E5989" s="27" t="str">
        <f t="shared" si="1136"/>
        <v/>
      </c>
      <c r="F5989" s="29" t="str">
        <f t="array" ref="F5989">IF(B5989="","",SMALL(IF(اضافه!$E$1:$E$10000=$D$4,ROW($1:$10000)),B5989))</f>
        <v/>
      </c>
      <c r="G5989" s="25" t="str">
        <f t="shared" si="1143"/>
        <v/>
      </c>
      <c r="H5989" s="26" t="str">
        <f t="shared" si="1137"/>
        <v/>
      </c>
      <c r="I5989" s="27" t="str">
        <f t="shared" si="1138"/>
        <v/>
      </c>
      <c r="J5989" s="27" t="str">
        <f t="shared" si="1139"/>
        <v/>
      </c>
      <c r="K5989" s="29" t="str">
        <f t="array" ref="K5989">IF(G5989="","",SMALL(IF(صرف!$E$1:$E$10000=$D$4,ROW($1:$10000)),G5989))</f>
        <v/>
      </c>
      <c r="L5989" s="25" t="str">
        <f t="shared" si="1144"/>
        <v/>
      </c>
      <c r="M5989" s="26" t="str">
        <f t="shared" si="1140"/>
        <v/>
      </c>
      <c r="N5989" s="27" t="str">
        <f t="shared" si="1141"/>
        <v/>
      </c>
      <c r="O5989" s="27" t="str">
        <f t="shared" si="1133"/>
        <v/>
      </c>
      <c r="P5989" s="29" t="str">
        <f t="array" ref="P5989">IF(L5989="","",SMALL(IF(تكهين!$E$1:$E$10000=$D$4,ROW($1:$10000)),L5989))</f>
        <v/>
      </c>
    </row>
    <row r="5990" spans="2:16" ht="20.25">
      <c r="B5990" s="25" t="str">
        <f t="shared" si="1142"/>
        <v/>
      </c>
      <c r="C5990" s="26" t="str">
        <f t="shared" si="1134"/>
        <v/>
      </c>
      <c r="D5990" s="27" t="str">
        <f t="shared" si="1135"/>
        <v/>
      </c>
      <c r="E5990" s="27" t="str">
        <f t="shared" si="1136"/>
        <v/>
      </c>
      <c r="F5990" s="29" t="str">
        <f t="array" ref="F5990">IF(B5990="","",SMALL(IF(اضافه!$E$1:$E$10000=$D$4,ROW($1:$10000)),B5990))</f>
        <v/>
      </c>
      <c r="G5990" s="25" t="str">
        <f t="shared" si="1143"/>
        <v/>
      </c>
      <c r="H5990" s="26" t="str">
        <f t="shared" si="1137"/>
        <v/>
      </c>
      <c r="I5990" s="27" t="str">
        <f t="shared" si="1138"/>
        <v/>
      </c>
      <c r="J5990" s="27" t="str">
        <f t="shared" si="1139"/>
        <v/>
      </c>
      <c r="K5990" s="29" t="str">
        <f t="array" ref="K5990">IF(G5990="","",SMALL(IF(صرف!$E$1:$E$10000=$D$4,ROW($1:$10000)),G5990))</f>
        <v/>
      </c>
      <c r="L5990" s="25" t="str">
        <f t="shared" si="1144"/>
        <v/>
      </c>
      <c r="M5990" s="26" t="str">
        <f t="shared" si="1140"/>
        <v/>
      </c>
      <c r="N5990" s="27" t="str">
        <f t="shared" si="1141"/>
        <v/>
      </c>
      <c r="O5990" s="27" t="str">
        <f t="shared" si="1133"/>
        <v/>
      </c>
      <c r="P5990" s="29" t="str">
        <f t="array" ref="P5990">IF(L5990="","",SMALL(IF(تكهين!$E$1:$E$10000=$D$4,ROW($1:$10000)),L5990))</f>
        <v/>
      </c>
    </row>
    <row r="5991" spans="2:16" ht="20.25">
      <c r="B5991" s="25" t="str">
        <f t="shared" si="1142"/>
        <v/>
      </c>
      <c r="C5991" s="26" t="str">
        <f t="shared" si="1134"/>
        <v/>
      </c>
      <c r="D5991" s="27" t="str">
        <f t="shared" si="1135"/>
        <v/>
      </c>
      <c r="E5991" s="27" t="str">
        <f t="shared" si="1136"/>
        <v/>
      </c>
      <c r="F5991" s="29" t="str">
        <f t="array" ref="F5991">IF(B5991="","",SMALL(IF(اضافه!$E$1:$E$10000=$D$4,ROW($1:$10000)),B5991))</f>
        <v/>
      </c>
      <c r="G5991" s="25" t="str">
        <f t="shared" si="1143"/>
        <v/>
      </c>
      <c r="H5991" s="26" t="str">
        <f t="shared" si="1137"/>
        <v/>
      </c>
      <c r="I5991" s="27" t="str">
        <f t="shared" si="1138"/>
        <v/>
      </c>
      <c r="J5991" s="27" t="str">
        <f t="shared" si="1139"/>
        <v/>
      </c>
      <c r="K5991" s="29" t="str">
        <f t="array" ref="K5991">IF(G5991="","",SMALL(IF(صرف!$E$1:$E$10000=$D$4,ROW($1:$10000)),G5991))</f>
        <v/>
      </c>
      <c r="L5991" s="25" t="str">
        <f t="shared" si="1144"/>
        <v/>
      </c>
      <c r="M5991" s="26" t="str">
        <f t="shared" si="1140"/>
        <v/>
      </c>
      <c r="N5991" s="27" t="str">
        <f t="shared" si="1141"/>
        <v/>
      </c>
      <c r="O5991" s="27" t="str">
        <f t="shared" si="1133"/>
        <v/>
      </c>
      <c r="P5991" s="29" t="str">
        <f t="array" ref="P5991">IF(L5991="","",SMALL(IF(تكهين!$E$1:$E$10000=$D$4,ROW($1:$10000)),L5991))</f>
        <v/>
      </c>
    </row>
    <row r="5992" spans="2:16" ht="20.25">
      <c r="B5992" s="25" t="str">
        <f t="shared" si="1142"/>
        <v/>
      </c>
      <c r="C5992" s="26" t="str">
        <f t="shared" si="1134"/>
        <v/>
      </c>
      <c r="D5992" s="27" t="str">
        <f t="shared" si="1135"/>
        <v/>
      </c>
      <c r="E5992" s="27" t="str">
        <f t="shared" si="1136"/>
        <v/>
      </c>
      <c r="F5992" s="29" t="str">
        <f t="array" ref="F5992">IF(B5992="","",SMALL(IF(اضافه!$E$1:$E$10000=$D$4,ROW($1:$10000)),B5992))</f>
        <v/>
      </c>
      <c r="G5992" s="25" t="str">
        <f t="shared" si="1143"/>
        <v/>
      </c>
      <c r="H5992" s="26" t="str">
        <f t="shared" si="1137"/>
        <v/>
      </c>
      <c r="I5992" s="27" t="str">
        <f t="shared" si="1138"/>
        <v/>
      </c>
      <c r="J5992" s="27" t="str">
        <f t="shared" si="1139"/>
        <v/>
      </c>
      <c r="K5992" s="29" t="str">
        <f t="array" ref="K5992">IF(G5992="","",SMALL(IF(صرف!$E$1:$E$10000=$D$4,ROW($1:$10000)),G5992))</f>
        <v/>
      </c>
      <c r="L5992" s="25" t="str">
        <f t="shared" si="1144"/>
        <v/>
      </c>
      <c r="M5992" s="26" t="str">
        <f t="shared" si="1140"/>
        <v/>
      </c>
      <c r="N5992" s="27" t="str">
        <f t="shared" si="1141"/>
        <v/>
      </c>
      <c r="O5992" s="27" t="str">
        <f t="shared" si="1133"/>
        <v/>
      </c>
      <c r="P5992" s="29" t="str">
        <f t="array" ref="P5992">IF(L5992="","",SMALL(IF(تكهين!$E$1:$E$10000=$D$4,ROW($1:$10000)),L5992))</f>
        <v/>
      </c>
    </row>
    <row r="5993" spans="2:16" ht="20.25">
      <c r="B5993" s="25" t="str">
        <f t="shared" si="1142"/>
        <v/>
      </c>
      <c r="C5993" s="26" t="str">
        <f t="shared" si="1134"/>
        <v/>
      </c>
      <c r="D5993" s="27" t="str">
        <f t="shared" si="1135"/>
        <v/>
      </c>
      <c r="E5993" s="27" t="str">
        <f t="shared" si="1136"/>
        <v/>
      </c>
      <c r="F5993" s="29" t="str">
        <f t="array" ref="F5993">IF(B5993="","",SMALL(IF(اضافه!$E$1:$E$10000=$D$4,ROW($1:$10000)),B5993))</f>
        <v/>
      </c>
      <c r="G5993" s="25" t="str">
        <f t="shared" si="1143"/>
        <v/>
      </c>
      <c r="H5993" s="26" t="str">
        <f t="shared" si="1137"/>
        <v/>
      </c>
      <c r="I5993" s="27" t="str">
        <f t="shared" si="1138"/>
        <v/>
      </c>
      <c r="J5993" s="27" t="str">
        <f t="shared" si="1139"/>
        <v/>
      </c>
      <c r="K5993" s="29" t="str">
        <f t="array" ref="K5993">IF(G5993="","",SMALL(IF(صرف!$E$1:$E$10000=$D$4,ROW($1:$10000)),G5993))</f>
        <v/>
      </c>
      <c r="L5993" s="25" t="str">
        <f t="shared" si="1144"/>
        <v/>
      </c>
      <c r="M5993" s="26" t="str">
        <f t="shared" si="1140"/>
        <v/>
      </c>
      <c r="N5993" s="27" t="str">
        <f t="shared" si="1141"/>
        <v/>
      </c>
      <c r="O5993" s="27" t="str">
        <f t="shared" si="1133"/>
        <v/>
      </c>
      <c r="P5993" s="29" t="str">
        <f t="array" ref="P5993">IF(L5993="","",SMALL(IF(تكهين!$E$1:$E$10000=$D$4,ROW($1:$10000)),L5993))</f>
        <v/>
      </c>
    </row>
    <row r="5994" spans="2:16" ht="20.25">
      <c r="B5994" s="25" t="str">
        <f t="shared" si="1142"/>
        <v/>
      </c>
      <c r="C5994" s="26" t="str">
        <f t="shared" si="1134"/>
        <v/>
      </c>
      <c r="D5994" s="27" t="str">
        <f t="shared" si="1135"/>
        <v/>
      </c>
      <c r="E5994" s="27" t="str">
        <f t="shared" si="1136"/>
        <v/>
      </c>
      <c r="F5994" s="29" t="str">
        <f t="array" ref="F5994">IF(B5994="","",SMALL(IF(اضافه!$E$1:$E$10000=$D$4,ROW($1:$10000)),B5994))</f>
        <v/>
      </c>
      <c r="G5994" s="25" t="str">
        <f t="shared" si="1143"/>
        <v/>
      </c>
      <c r="H5994" s="26" t="str">
        <f t="shared" si="1137"/>
        <v/>
      </c>
      <c r="I5994" s="27" t="str">
        <f t="shared" si="1138"/>
        <v/>
      </c>
      <c r="J5994" s="27" t="str">
        <f t="shared" si="1139"/>
        <v/>
      </c>
      <c r="K5994" s="29" t="str">
        <f t="array" ref="K5994">IF(G5994="","",SMALL(IF(صرف!$E$1:$E$10000=$D$4,ROW($1:$10000)),G5994))</f>
        <v/>
      </c>
      <c r="L5994" s="25" t="str">
        <f t="shared" si="1144"/>
        <v/>
      </c>
      <c r="M5994" s="26" t="str">
        <f t="shared" si="1140"/>
        <v/>
      </c>
      <c r="N5994" s="27" t="str">
        <f t="shared" si="1141"/>
        <v/>
      </c>
      <c r="O5994" s="27" t="str">
        <f t="shared" si="1133"/>
        <v/>
      </c>
      <c r="P5994" s="29" t="str">
        <f t="array" ref="P5994">IF(L5994="","",SMALL(IF(تكهين!$E$1:$E$10000=$D$4,ROW($1:$10000)),L5994))</f>
        <v/>
      </c>
    </row>
    <row r="5995" spans="2:16" ht="20.25">
      <c r="B5995" s="25" t="str">
        <f t="shared" si="1142"/>
        <v/>
      </c>
      <c r="C5995" s="26" t="str">
        <f t="shared" si="1134"/>
        <v/>
      </c>
      <c r="D5995" s="27" t="str">
        <f t="shared" si="1135"/>
        <v/>
      </c>
      <c r="E5995" s="27" t="str">
        <f t="shared" si="1136"/>
        <v/>
      </c>
      <c r="F5995" s="29" t="str">
        <f t="array" ref="F5995">IF(B5995="","",SMALL(IF(اضافه!$E$1:$E$10000=$D$4,ROW($1:$10000)),B5995))</f>
        <v/>
      </c>
      <c r="G5995" s="25" t="str">
        <f t="shared" si="1143"/>
        <v/>
      </c>
      <c r="H5995" s="26" t="str">
        <f t="shared" si="1137"/>
        <v/>
      </c>
      <c r="I5995" s="27" t="str">
        <f t="shared" si="1138"/>
        <v/>
      </c>
      <c r="J5995" s="27" t="str">
        <f t="shared" si="1139"/>
        <v/>
      </c>
      <c r="K5995" s="29" t="str">
        <f t="array" ref="K5995">IF(G5995="","",SMALL(IF(صرف!$E$1:$E$10000=$D$4,ROW($1:$10000)),G5995))</f>
        <v/>
      </c>
      <c r="L5995" s="25" t="str">
        <f t="shared" si="1144"/>
        <v/>
      </c>
      <c r="M5995" s="26" t="str">
        <f t="shared" si="1140"/>
        <v/>
      </c>
      <c r="N5995" s="27" t="str">
        <f t="shared" si="1141"/>
        <v/>
      </c>
      <c r="O5995" s="27" t="str">
        <f t="shared" si="1133"/>
        <v/>
      </c>
      <c r="P5995" s="29" t="str">
        <f t="array" ref="P5995">IF(L5995="","",SMALL(IF(تكهين!$E$1:$E$10000=$D$4,ROW($1:$10000)),L5995))</f>
        <v/>
      </c>
    </row>
    <row r="5996" spans="2:16" ht="20.25">
      <c r="B5996" s="25" t="str">
        <f t="shared" si="1142"/>
        <v/>
      </c>
      <c r="C5996" s="26" t="str">
        <f t="shared" si="1134"/>
        <v/>
      </c>
      <c r="D5996" s="27" t="str">
        <f t="shared" si="1135"/>
        <v/>
      </c>
      <c r="E5996" s="27" t="str">
        <f t="shared" si="1136"/>
        <v/>
      </c>
      <c r="F5996" s="29" t="str">
        <f t="array" ref="F5996">IF(B5996="","",SMALL(IF(اضافه!$E$1:$E$10000=$D$4,ROW($1:$10000)),B5996))</f>
        <v/>
      </c>
      <c r="G5996" s="25" t="str">
        <f t="shared" si="1143"/>
        <v/>
      </c>
      <c r="H5996" s="26" t="str">
        <f t="shared" si="1137"/>
        <v/>
      </c>
      <c r="I5996" s="27" t="str">
        <f t="shared" si="1138"/>
        <v/>
      </c>
      <c r="J5996" s="27" t="str">
        <f t="shared" si="1139"/>
        <v/>
      </c>
      <c r="K5996" s="29" t="str">
        <f t="array" ref="K5996">IF(G5996="","",SMALL(IF(صرف!$E$1:$E$10000=$D$4,ROW($1:$10000)),G5996))</f>
        <v/>
      </c>
      <c r="L5996" s="25" t="str">
        <f t="shared" si="1144"/>
        <v/>
      </c>
      <c r="M5996" s="26" t="str">
        <f t="shared" si="1140"/>
        <v/>
      </c>
      <c r="N5996" s="27" t="str">
        <f t="shared" si="1141"/>
        <v/>
      </c>
      <c r="O5996" s="27" t="str">
        <f t="shared" si="1133"/>
        <v/>
      </c>
      <c r="P5996" s="29" t="str">
        <f t="array" ref="P5996">IF(L5996="","",SMALL(IF(تكهين!$E$1:$E$10000=$D$4,ROW($1:$10000)),L5996))</f>
        <v/>
      </c>
    </row>
    <row r="5997" spans="2:16" ht="20.25">
      <c r="B5997" s="25" t="str">
        <f t="shared" si="1142"/>
        <v/>
      </c>
      <c r="C5997" s="26" t="str">
        <f t="shared" si="1134"/>
        <v/>
      </c>
      <c r="D5997" s="27" t="str">
        <f t="shared" si="1135"/>
        <v/>
      </c>
      <c r="E5997" s="27" t="str">
        <f t="shared" si="1136"/>
        <v/>
      </c>
      <c r="F5997" s="29" t="str">
        <f t="array" ref="F5997">IF(B5997="","",SMALL(IF(اضافه!$E$1:$E$10000=$D$4,ROW($1:$10000)),B5997))</f>
        <v/>
      </c>
      <c r="G5997" s="25" t="str">
        <f t="shared" si="1143"/>
        <v/>
      </c>
      <c r="H5997" s="26" t="str">
        <f t="shared" si="1137"/>
        <v/>
      </c>
      <c r="I5997" s="27" t="str">
        <f t="shared" si="1138"/>
        <v/>
      </c>
      <c r="J5997" s="27" t="str">
        <f t="shared" si="1139"/>
        <v/>
      </c>
      <c r="K5997" s="29" t="str">
        <f t="array" ref="K5997">IF(G5997="","",SMALL(IF(صرف!$E$1:$E$10000=$D$4,ROW($1:$10000)),G5997))</f>
        <v/>
      </c>
      <c r="L5997" s="25" t="str">
        <f t="shared" si="1144"/>
        <v/>
      </c>
      <c r="M5997" s="26" t="str">
        <f t="shared" si="1140"/>
        <v/>
      </c>
      <c r="N5997" s="27" t="str">
        <f t="shared" si="1141"/>
        <v/>
      </c>
      <c r="O5997" s="27" t="str">
        <f t="shared" ref="O5997:O6060" si="1145">IF(OR($D$4="",L5997=""),"",INDEX(تكهين,P5997,8))</f>
        <v/>
      </c>
      <c r="P5997" s="29" t="str">
        <f t="array" ref="P5997">IF(L5997="","",SMALL(IF(تكهين!$E$1:$E$10000=$D$4,ROW($1:$10000)),L5997))</f>
        <v/>
      </c>
    </row>
    <row r="5998" spans="2:16" ht="20.25">
      <c r="B5998" s="25" t="str">
        <f t="shared" si="1142"/>
        <v/>
      </c>
      <c r="C5998" s="26" t="str">
        <f t="shared" si="1134"/>
        <v/>
      </c>
      <c r="D5998" s="27" t="str">
        <f t="shared" si="1135"/>
        <v/>
      </c>
      <c r="E5998" s="27" t="str">
        <f t="shared" si="1136"/>
        <v/>
      </c>
      <c r="F5998" s="29" t="str">
        <f t="array" ref="F5998">IF(B5998="","",SMALL(IF(اضافه!$E$1:$E$10000=$D$4,ROW($1:$10000)),B5998))</f>
        <v/>
      </c>
      <c r="G5998" s="25" t="str">
        <f t="shared" si="1143"/>
        <v/>
      </c>
      <c r="H5998" s="26" t="str">
        <f t="shared" si="1137"/>
        <v/>
      </c>
      <c r="I5998" s="27" t="str">
        <f t="shared" si="1138"/>
        <v/>
      </c>
      <c r="J5998" s="27" t="str">
        <f t="shared" si="1139"/>
        <v/>
      </c>
      <c r="K5998" s="29" t="str">
        <f t="array" ref="K5998">IF(G5998="","",SMALL(IF(صرف!$E$1:$E$10000=$D$4,ROW($1:$10000)),G5998))</f>
        <v/>
      </c>
      <c r="L5998" s="25" t="str">
        <f t="shared" si="1144"/>
        <v/>
      </c>
      <c r="M5998" s="26" t="str">
        <f t="shared" si="1140"/>
        <v/>
      </c>
      <c r="N5998" s="27" t="str">
        <f t="shared" si="1141"/>
        <v/>
      </c>
      <c r="O5998" s="27" t="str">
        <f t="shared" si="1145"/>
        <v/>
      </c>
      <c r="P5998" s="29" t="str">
        <f t="array" ref="P5998">IF(L5998="","",SMALL(IF(تكهين!$E$1:$E$10000=$D$4,ROW($1:$10000)),L5998))</f>
        <v/>
      </c>
    </row>
    <row r="5999" spans="2:16" ht="20.25">
      <c r="B5999" s="25" t="str">
        <f t="shared" si="1142"/>
        <v/>
      </c>
      <c r="C5999" s="26" t="str">
        <f t="shared" si="1134"/>
        <v/>
      </c>
      <c r="D5999" s="27" t="str">
        <f t="shared" si="1135"/>
        <v/>
      </c>
      <c r="E5999" s="27" t="str">
        <f t="shared" si="1136"/>
        <v/>
      </c>
      <c r="F5999" s="29" t="str">
        <f t="array" ref="F5999">IF(B5999="","",SMALL(IF(اضافه!$E$1:$E$10000=$D$4,ROW($1:$10000)),B5999))</f>
        <v/>
      </c>
      <c r="G5999" s="25" t="str">
        <f t="shared" si="1143"/>
        <v/>
      </c>
      <c r="H5999" s="26" t="str">
        <f t="shared" si="1137"/>
        <v/>
      </c>
      <c r="I5999" s="27" t="str">
        <f t="shared" si="1138"/>
        <v/>
      </c>
      <c r="J5999" s="27" t="str">
        <f t="shared" si="1139"/>
        <v/>
      </c>
      <c r="K5999" s="29" t="str">
        <f t="array" ref="K5999">IF(G5999="","",SMALL(IF(صرف!$E$1:$E$10000=$D$4,ROW($1:$10000)),G5999))</f>
        <v/>
      </c>
      <c r="L5999" s="25" t="str">
        <f t="shared" si="1144"/>
        <v/>
      </c>
      <c r="M5999" s="26" t="str">
        <f t="shared" si="1140"/>
        <v/>
      </c>
      <c r="N5999" s="27" t="str">
        <f t="shared" si="1141"/>
        <v/>
      </c>
      <c r="O5999" s="27" t="str">
        <f t="shared" si="1145"/>
        <v/>
      </c>
      <c r="P5999" s="29" t="str">
        <f t="array" ref="P5999">IF(L5999="","",SMALL(IF(تكهين!$E$1:$E$10000=$D$4,ROW($1:$10000)),L5999))</f>
        <v/>
      </c>
    </row>
    <row r="6000" spans="2:16" ht="20.25">
      <c r="B6000" s="25" t="str">
        <f t="shared" si="1142"/>
        <v/>
      </c>
      <c r="C6000" s="26" t="str">
        <f t="shared" si="1134"/>
        <v/>
      </c>
      <c r="D6000" s="27" t="str">
        <f t="shared" si="1135"/>
        <v/>
      </c>
      <c r="E6000" s="27" t="str">
        <f t="shared" si="1136"/>
        <v/>
      </c>
      <c r="F6000" s="29" t="str">
        <f t="array" ref="F6000">IF(B6000="","",SMALL(IF(اضافه!$E$1:$E$10000=$D$4,ROW($1:$10000)),B6000))</f>
        <v/>
      </c>
      <c r="G6000" s="25" t="str">
        <f t="shared" si="1143"/>
        <v/>
      </c>
      <c r="H6000" s="26" t="str">
        <f t="shared" si="1137"/>
        <v/>
      </c>
      <c r="I6000" s="27" t="str">
        <f t="shared" si="1138"/>
        <v/>
      </c>
      <c r="J6000" s="27" t="str">
        <f t="shared" si="1139"/>
        <v/>
      </c>
      <c r="K6000" s="29" t="str">
        <f t="array" ref="K6000">IF(G6000="","",SMALL(IF(صرف!$E$1:$E$10000=$D$4,ROW($1:$10000)),G6000))</f>
        <v/>
      </c>
      <c r="L6000" s="25" t="str">
        <f t="shared" si="1144"/>
        <v/>
      </c>
      <c r="M6000" s="26" t="str">
        <f t="shared" si="1140"/>
        <v/>
      </c>
      <c r="N6000" s="27" t="str">
        <f t="shared" si="1141"/>
        <v/>
      </c>
      <c r="O6000" s="27" t="str">
        <f t="shared" si="1145"/>
        <v/>
      </c>
      <c r="P6000" s="29" t="str">
        <f t="array" ref="P6000">IF(L6000="","",SMALL(IF(تكهين!$E$1:$E$10000=$D$4,ROW($1:$10000)),L6000))</f>
        <v/>
      </c>
    </row>
    <row r="6001" spans="2:16" ht="20.25">
      <c r="B6001" s="25" t="str">
        <f t="shared" si="1142"/>
        <v/>
      </c>
      <c r="C6001" s="26" t="str">
        <f t="shared" si="1134"/>
        <v/>
      </c>
      <c r="D6001" s="27" t="str">
        <f t="shared" si="1135"/>
        <v/>
      </c>
      <c r="E6001" s="27" t="str">
        <f t="shared" si="1136"/>
        <v/>
      </c>
      <c r="F6001" s="29" t="str">
        <f t="array" ref="F6001">IF(B6001="","",SMALL(IF(اضافه!$E$1:$E$10000=$D$4,ROW($1:$10000)),B6001))</f>
        <v/>
      </c>
      <c r="G6001" s="25" t="str">
        <f t="shared" si="1143"/>
        <v/>
      </c>
      <c r="H6001" s="26" t="str">
        <f t="shared" si="1137"/>
        <v/>
      </c>
      <c r="I6001" s="27" t="str">
        <f t="shared" si="1138"/>
        <v/>
      </c>
      <c r="J6001" s="27" t="str">
        <f t="shared" si="1139"/>
        <v/>
      </c>
      <c r="K6001" s="29" t="str">
        <f t="array" ref="K6001">IF(G6001="","",SMALL(IF(صرف!$E$1:$E$10000=$D$4,ROW($1:$10000)),G6001))</f>
        <v/>
      </c>
      <c r="L6001" s="25" t="str">
        <f t="shared" si="1144"/>
        <v/>
      </c>
      <c r="M6001" s="26" t="str">
        <f t="shared" si="1140"/>
        <v/>
      </c>
      <c r="N6001" s="27" t="str">
        <f t="shared" si="1141"/>
        <v/>
      </c>
      <c r="O6001" s="27" t="str">
        <f t="shared" si="1145"/>
        <v/>
      </c>
      <c r="P6001" s="29" t="str">
        <f t="array" ref="P6001">IF(L6001="","",SMALL(IF(تكهين!$E$1:$E$10000=$D$4,ROW($1:$10000)),L6001))</f>
        <v/>
      </c>
    </row>
    <row r="6002" spans="2:16" ht="20.25">
      <c r="B6002" s="25" t="str">
        <f t="shared" si="1142"/>
        <v/>
      </c>
      <c r="C6002" s="26" t="str">
        <f t="shared" si="1134"/>
        <v/>
      </c>
      <c r="D6002" s="27" t="str">
        <f t="shared" si="1135"/>
        <v/>
      </c>
      <c r="E6002" s="27" t="str">
        <f t="shared" si="1136"/>
        <v/>
      </c>
      <c r="F6002" s="29" t="str">
        <f t="array" ref="F6002">IF(B6002="","",SMALL(IF(اضافه!$E$1:$E$10000=$D$4,ROW($1:$10000)),B6002))</f>
        <v/>
      </c>
      <c r="G6002" s="25" t="str">
        <f t="shared" si="1143"/>
        <v/>
      </c>
      <c r="H6002" s="26" t="str">
        <f t="shared" si="1137"/>
        <v/>
      </c>
      <c r="I6002" s="27" t="str">
        <f t="shared" si="1138"/>
        <v/>
      </c>
      <c r="J6002" s="27" t="str">
        <f t="shared" si="1139"/>
        <v/>
      </c>
      <c r="K6002" s="29" t="str">
        <f t="array" ref="K6002">IF(G6002="","",SMALL(IF(صرف!$E$1:$E$10000=$D$4,ROW($1:$10000)),G6002))</f>
        <v/>
      </c>
      <c r="L6002" s="25" t="str">
        <f t="shared" si="1144"/>
        <v/>
      </c>
      <c r="M6002" s="26" t="str">
        <f t="shared" si="1140"/>
        <v/>
      </c>
      <c r="N6002" s="27" t="str">
        <f t="shared" si="1141"/>
        <v/>
      </c>
      <c r="O6002" s="27" t="str">
        <f t="shared" si="1145"/>
        <v/>
      </c>
      <c r="P6002" s="29" t="str">
        <f t="array" ref="P6002">IF(L6002="","",SMALL(IF(تكهين!$E$1:$E$10000=$D$4,ROW($1:$10000)),L6002))</f>
        <v/>
      </c>
    </row>
    <row r="6003" spans="2:16" ht="20.25">
      <c r="B6003" s="25" t="str">
        <f t="shared" si="1142"/>
        <v/>
      </c>
      <c r="C6003" s="26" t="str">
        <f t="shared" si="1134"/>
        <v/>
      </c>
      <c r="D6003" s="27" t="str">
        <f t="shared" si="1135"/>
        <v/>
      </c>
      <c r="E6003" s="27" t="str">
        <f t="shared" si="1136"/>
        <v/>
      </c>
      <c r="F6003" s="29" t="str">
        <f t="array" ref="F6003">IF(B6003="","",SMALL(IF(اضافه!$E$1:$E$10000=$D$4,ROW($1:$10000)),B6003))</f>
        <v/>
      </c>
      <c r="G6003" s="25" t="str">
        <f t="shared" si="1143"/>
        <v/>
      </c>
      <c r="H6003" s="26" t="str">
        <f t="shared" si="1137"/>
        <v/>
      </c>
      <c r="I6003" s="27" t="str">
        <f t="shared" si="1138"/>
        <v/>
      </c>
      <c r="J6003" s="27" t="str">
        <f t="shared" si="1139"/>
        <v/>
      </c>
      <c r="K6003" s="29" t="str">
        <f t="array" ref="K6003">IF(G6003="","",SMALL(IF(صرف!$E$1:$E$10000=$D$4,ROW($1:$10000)),G6003))</f>
        <v/>
      </c>
      <c r="L6003" s="25" t="str">
        <f t="shared" si="1144"/>
        <v/>
      </c>
      <c r="M6003" s="26" t="str">
        <f t="shared" si="1140"/>
        <v/>
      </c>
      <c r="N6003" s="27" t="str">
        <f t="shared" si="1141"/>
        <v/>
      </c>
      <c r="O6003" s="27" t="str">
        <f t="shared" si="1145"/>
        <v/>
      </c>
      <c r="P6003" s="29" t="str">
        <f t="array" ref="P6003">IF(L6003="","",SMALL(IF(تكهين!$E$1:$E$10000=$D$4,ROW($1:$10000)),L6003))</f>
        <v/>
      </c>
    </row>
    <row r="6004" spans="2:16" ht="20.25">
      <c r="B6004" s="25" t="str">
        <f t="shared" si="1142"/>
        <v/>
      </c>
      <c r="C6004" s="26" t="str">
        <f t="shared" si="1134"/>
        <v/>
      </c>
      <c r="D6004" s="27" t="str">
        <f t="shared" si="1135"/>
        <v/>
      </c>
      <c r="E6004" s="27" t="str">
        <f t="shared" si="1136"/>
        <v/>
      </c>
      <c r="F6004" s="29" t="str">
        <f t="array" ref="F6004">IF(B6004="","",SMALL(IF(اضافه!$E$1:$E$10000=$D$4,ROW($1:$10000)),B6004))</f>
        <v/>
      </c>
      <c r="G6004" s="25" t="str">
        <f t="shared" si="1143"/>
        <v/>
      </c>
      <c r="H6004" s="26" t="str">
        <f t="shared" si="1137"/>
        <v/>
      </c>
      <c r="I6004" s="27" t="str">
        <f t="shared" si="1138"/>
        <v/>
      </c>
      <c r="J6004" s="27" t="str">
        <f t="shared" si="1139"/>
        <v/>
      </c>
      <c r="K6004" s="29" t="str">
        <f t="array" ref="K6004">IF(G6004="","",SMALL(IF(صرف!$E$1:$E$10000=$D$4,ROW($1:$10000)),G6004))</f>
        <v/>
      </c>
      <c r="L6004" s="25" t="str">
        <f t="shared" si="1144"/>
        <v/>
      </c>
      <c r="M6004" s="26" t="str">
        <f t="shared" si="1140"/>
        <v/>
      </c>
      <c r="N6004" s="27" t="str">
        <f t="shared" si="1141"/>
        <v/>
      </c>
      <c r="O6004" s="27" t="str">
        <f t="shared" si="1145"/>
        <v/>
      </c>
      <c r="P6004" s="29" t="str">
        <f t="array" ref="P6004">IF(L6004="","",SMALL(IF(تكهين!$E$1:$E$10000=$D$4,ROW($1:$10000)),L6004))</f>
        <v/>
      </c>
    </row>
    <row r="6005" spans="2:16" ht="20.25">
      <c r="B6005" s="25" t="str">
        <f t="shared" si="1142"/>
        <v/>
      </c>
      <c r="C6005" s="26" t="str">
        <f t="shared" si="1134"/>
        <v/>
      </c>
      <c r="D6005" s="27" t="str">
        <f t="shared" si="1135"/>
        <v/>
      </c>
      <c r="E6005" s="27" t="str">
        <f t="shared" si="1136"/>
        <v/>
      </c>
      <c r="F6005" s="29" t="str">
        <f t="array" ref="F6005">IF(B6005="","",SMALL(IF(اضافه!$E$1:$E$10000=$D$4,ROW($1:$10000)),B6005))</f>
        <v/>
      </c>
      <c r="G6005" s="25" t="str">
        <f t="shared" si="1143"/>
        <v/>
      </c>
      <c r="H6005" s="26" t="str">
        <f t="shared" si="1137"/>
        <v/>
      </c>
      <c r="I6005" s="27" t="str">
        <f t="shared" si="1138"/>
        <v/>
      </c>
      <c r="J6005" s="27" t="str">
        <f t="shared" si="1139"/>
        <v/>
      </c>
      <c r="K6005" s="29" t="str">
        <f t="array" ref="K6005">IF(G6005="","",SMALL(IF(صرف!$E$1:$E$10000=$D$4,ROW($1:$10000)),G6005))</f>
        <v/>
      </c>
      <c r="L6005" s="25" t="str">
        <f t="shared" si="1144"/>
        <v/>
      </c>
      <c r="M6005" s="26" t="str">
        <f t="shared" si="1140"/>
        <v/>
      </c>
      <c r="N6005" s="27" t="str">
        <f t="shared" si="1141"/>
        <v/>
      </c>
      <c r="O6005" s="27" t="str">
        <f t="shared" si="1145"/>
        <v/>
      </c>
      <c r="P6005" s="29" t="str">
        <f t="array" ref="P6005">IF(L6005="","",SMALL(IF(تكهين!$E$1:$E$10000=$D$4,ROW($1:$10000)),L6005))</f>
        <v/>
      </c>
    </row>
    <row r="6006" spans="2:16" ht="20.25">
      <c r="B6006" s="25" t="str">
        <f t="shared" si="1142"/>
        <v/>
      </c>
      <c r="C6006" s="26" t="str">
        <f t="shared" si="1134"/>
        <v/>
      </c>
      <c r="D6006" s="27" t="str">
        <f t="shared" si="1135"/>
        <v/>
      </c>
      <c r="E6006" s="27" t="str">
        <f t="shared" si="1136"/>
        <v/>
      </c>
      <c r="F6006" s="29" t="str">
        <f t="array" ref="F6006">IF(B6006="","",SMALL(IF(اضافه!$E$1:$E$10000=$D$4,ROW($1:$10000)),B6006))</f>
        <v/>
      </c>
      <c r="G6006" s="25" t="str">
        <f t="shared" si="1143"/>
        <v/>
      </c>
      <c r="H6006" s="26" t="str">
        <f t="shared" si="1137"/>
        <v/>
      </c>
      <c r="I6006" s="27" t="str">
        <f t="shared" si="1138"/>
        <v/>
      </c>
      <c r="J6006" s="27" t="str">
        <f t="shared" si="1139"/>
        <v/>
      </c>
      <c r="K6006" s="29" t="str">
        <f t="array" ref="K6006">IF(G6006="","",SMALL(IF(صرف!$E$1:$E$10000=$D$4,ROW($1:$10000)),G6006))</f>
        <v/>
      </c>
      <c r="L6006" s="25" t="str">
        <f t="shared" si="1144"/>
        <v/>
      </c>
      <c r="M6006" s="26" t="str">
        <f t="shared" si="1140"/>
        <v/>
      </c>
      <c r="N6006" s="27" t="str">
        <f t="shared" si="1141"/>
        <v/>
      </c>
      <c r="O6006" s="27" t="str">
        <f t="shared" si="1145"/>
        <v/>
      </c>
      <c r="P6006" s="29" t="str">
        <f t="array" ref="P6006">IF(L6006="","",SMALL(IF(تكهين!$E$1:$E$10000=$D$4,ROW($1:$10000)),L6006))</f>
        <v/>
      </c>
    </row>
    <row r="6007" spans="2:16" ht="20.25">
      <c r="B6007" s="25" t="str">
        <f t="shared" si="1142"/>
        <v/>
      </c>
      <c r="C6007" s="26" t="str">
        <f t="shared" ref="C6007:C6070" si="1146">IF(OR($D$4="",B6007=""),"",INDEX(اضافة,F6007,2))</f>
        <v/>
      </c>
      <c r="D6007" s="27" t="str">
        <f t="shared" ref="D6007:D6070" si="1147">IF(OR($D$4="",B6007=""),"",INDEX(اضافة,F6007,3))</f>
        <v/>
      </c>
      <c r="E6007" s="27" t="str">
        <f t="shared" ref="E6007:E6070" si="1148">IF(OR($D$4="",B6007=""),"",INDEX(اضافة,F6007,8))</f>
        <v/>
      </c>
      <c r="F6007" s="29" t="str">
        <f t="array" ref="F6007">IF(B6007="","",SMALL(IF(اضافه!$E$1:$E$10000=$D$4,ROW($1:$10000)),B6007))</f>
        <v/>
      </c>
      <c r="G6007" s="25" t="str">
        <f t="shared" si="1143"/>
        <v/>
      </c>
      <c r="H6007" s="26" t="str">
        <f t="shared" ref="H6007:H6070" si="1149">IF(OR($D$4="",G6007=""),"",INDEX(صرف,K6007,2))</f>
        <v/>
      </c>
      <c r="I6007" s="27" t="str">
        <f t="shared" ref="I6007:I6070" si="1150">IF(OR($D$4="",G6007=""),"",INDEX(صرف,K6007,3))</f>
        <v/>
      </c>
      <c r="J6007" s="27" t="str">
        <f t="shared" ref="J6007:J6070" si="1151">IF(OR($D$4="",G6007=""),"",INDEX(صرف,K6007,8))</f>
        <v/>
      </c>
      <c r="K6007" s="29" t="str">
        <f t="array" ref="K6007">IF(G6007="","",SMALL(IF(صرف!$E$1:$E$10000=$D$4,ROW($1:$10000)),G6007))</f>
        <v/>
      </c>
      <c r="L6007" s="25" t="str">
        <f t="shared" si="1144"/>
        <v/>
      </c>
      <c r="M6007" s="26" t="str">
        <f t="shared" ref="M6007:M6070" si="1152">IF(OR($D$4="",L6007=""),"",INDEX(تكهين,P6007,2))</f>
        <v/>
      </c>
      <c r="N6007" s="27" t="str">
        <f t="shared" ref="N6007:N6070" si="1153">IF(OR($D$4="",L6007=""),"",INDEX(تكهين,P6007,3))</f>
        <v/>
      </c>
      <c r="O6007" s="27" t="str">
        <f t="shared" si="1145"/>
        <v/>
      </c>
      <c r="P6007" s="29" t="str">
        <f t="array" ref="P6007">IF(L6007="","",SMALL(IF(تكهين!$E$1:$E$10000=$D$4,ROW($1:$10000)),L6007))</f>
        <v/>
      </c>
    </row>
    <row r="6008" spans="2:16" ht="20.25">
      <c r="B6008" s="25" t="str">
        <f t="shared" si="1142"/>
        <v/>
      </c>
      <c r="C6008" s="26" t="str">
        <f t="shared" si="1146"/>
        <v/>
      </c>
      <c r="D6008" s="27" t="str">
        <f t="shared" si="1147"/>
        <v/>
      </c>
      <c r="E6008" s="27" t="str">
        <f t="shared" si="1148"/>
        <v/>
      </c>
      <c r="F6008" s="29" t="str">
        <f t="array" ref="F6008">IF(B6008="","",SMALL(IF(اضافه!$E$1:$E$10000=$D$4,ROW($1:$10000)),B6008))</f>
        <v/>
      </c>
      <c r="G6008" s="25" t="str">
        <f t="shared" si="1143"/>
        <v/>
      </c>
      <c r="H6008" s="26" t="str">
        <f t="shared" si="1149"/>
        <v/>
      </c>
      <c r="I6008" s="27" t="str">
        <f t="shared" si="1150"/>
        <v/>
      </c>
      <c r="J6008" s="27" t="str">
        <f t="shared" si="1151"/>
        <v/>
      </c>
      <c r="K6008" s="29" t="str">
        <f t="array" ref="K6008">IF(G6008="","",SMALL(IF(صرف!$E$1:$E$10000=$D$4,ROW($1:$10000)),G6008))</f>
        <v/>
      </c>
      <c r="L6008" s="25" t="str">
        <f t="shared" si="1144"/>
        <v/>
      </c>
      <c r="M6008" s="26" t="str">
        <f t="shared" si="1152"/>
        <v/>
      </c>
      <c r="N6008" s="27" t="str">
        <f t="shared" si="1153"/>
        <v/>
      </c>
      <c r="O6008" s="27" t="str">
        <f t="shared" si="1145"/>
        <v/>
      </c>
      <c r="P6008" s="29" t="str">
        <f t="array" ref="P6008">IF(L6008="","",SMALL(IF(تكهين!$E$1:$E$10000=$D$4,ROW($1:$10000)),L6008))</f>
        <v/>
      </c>
    </row>
    <row r="6009" spans="2:16" ht="20.25">
      <c r="B6009" s="25" t="str">
        <f t="shared" si="1142"/>
        <v/>
      </c>
      <c r="C6009" s="26" t="str">
        <f t="shared" si="1146"/>
        <v/>
      </c>
      <c r="D6009" s="27" t="str">
        <f t="shared" si="1147"/>
        <v/>
      </c>
      <c r="E6009" s="27" t="str">
        <f t="shared" si="1148"/>
        <v/>
      </c>
      <c r="F6009" s="29" t="str">
        <f t="array" ref="F6009">IF(B6009="","",SMALL(IF(اضافه!$E$1:$E$10000=$D$4,ROW($1:$10000)),B6009))</f>
        <v/>
      </c>
      <c r="G6009" s="25" t="str">
        <f t="shared" si="1143"/>
        <v/>
      </c>
      <c r="H6009" s="26" t="str">
        <f t="shared" si="1149"/>
        <v/>
      </c>
      <c r="I6009" s="27" t="str">
        <f t="shared" si="1150"/>
        <v/>
      </c>
      <c r="J6009" s="27" t="str">
        <f t="shared" si="1151"/>
        <v/>
      </c>
      <c r="K6009" s="29" t="str">
        <f t="array" ref="K6009">IF(G6009="","",SMALL(IF(صرف!$E$1:$E$10000=$D$4,ROW($1:$10000)),G6009))</f>
        <v/>
      </c>
      <c r="L6009" s="25" t="str">
        <f t="shared" si="1144"/>
        <v/>
      </c>
      <c r="M6009" s="26" t="str">
        <f t="shared" si="1152"/>
        <v/>
      </c>
      <c r="N6009" s="27" t="str">
        <f t="shared" si="1153"/>
        <v/>
      </c>
      <c r="O6009" s="27" t="str">
        <f t="shared" si="1145"/>
        <v/>
      </c>
      <c r="P6009" s="29" t="str">
        <f t="array" ref="P6009">IF(L6009="","",SMALL(IF(تكهين!$E$1:$E$10000=$D$4,ROW($1:$10000)),L6009))</f>
        <v/>
      </c>
    </row>
    <row r="6010" spans="2:16" ht="20.25">
      <c r="B6010" s="25" t="str">
        <f t="shared" si="1142"/>
        <v/>
      </c>
      <c r="C6010" s="26" t="str">
        <f t="shared" si="1146"/>
        <v/>
      </c>
      <c r="D6010" s="27" t="str">
        <f t="shared" si="1147"/>
        <v/>
      </c>
      <c r="E6010" s="27" t="str">
        <f t="shared" si="1148"/>
        <v/>
      </c>
      <c r="F6010" s="29" t="str">
        <f t="array" ref="F6010">IF(B6010="","",SMALL(IF(اضافه!$E$1:$E$10000=$D$4,ROW($1:$10000)),B6010))</f>
        <v/>
      </c>
      <c r="G6010" s="25" t="str">
        <f t="shared" si="1143"/>
        <v/>
      </c>
      <c r="H6010" s="26" t="str">
        <f t="shared" si="1149"/>
        <v/>
      </c>
      <c r="I6010" s="27" t="str">
        <f t="shared" si="1150"/>
        <v/>
      </c>
      <c r="J6010" s="27" t="str">
        <f t="shared" si="1151"/>
        <v/>
      </c>
      <c r="K6010" s="29" t="str">
        <f t="array" ref="K6010">IF(G6010="","",SMALL(IF(صرف!$E$1:$E$10000=$D$4,ROW($1:$10000)),G6010))</f>
        <v/>
      </c>
      <c r="L6010" s="25" t="str">
        <f t="shared" si="1144"/>
        <v/>
      </c>
      <c r="M6010" s="26" t="str">
        <f t="shared" si="1152"/>
        <v/>
      </c>
      <c r="N6010" s="27" t="str">
        <f t="shared" si="1153"/>
        <v/>
      </c>
      <c r="O6010" s="27" t="str">
        <f t="shared" si="1145"/>
        <v/>
      </c>
      <c r="P6010" s="29" t="str">
        <f t="array" ref="P6010">IF(L6010="","",SMALL(IF(تكهين!$E$1:$E$10000=$D$4,ROW($1:$10000)),L6010))</f>
        <v/>
      </c>
    </row>
    <row r="6011" spans="2:16" ht="20.25">
      <c r="B6011" s="25" t="str">
        <f t="shared" si="1142"/>
        <v/>
      </c>
      <c r="C6011" s="26" t="str">
        <f t="shared" si="1146"/>
        <v/>
      </c>
      <c r="D6011" s="27" t="str">
        <f t="shared" si="1147"/>
        <v/>
      </c>
      <c r="E6011" s="27" t="str">
        <f t="shared" si="1148"/>
        <v/>
      </c>
      <c r="F6011" s="29" t="str">
        <f t="array" ref="F6011">IF(B6011="","",SMALL(IF(اضافه!$E$1:$E$10000=$D$4,ROW($1:$10000)),B6011))</f>
        <v/>
      </c>
      <c r="G6011" s="25" t="str">
        <f t="shared" si="1143"/>
        <v/>
      </c>
      <c r="H6011" s="26" t="str">
        <f t="shared" si="1149"/>
        <v/>
      </c>
      <c r="I6011" s="27" t="str">
        <f t="shared" si="1150"/>
        <v/>
      </c>
      <c r="J6011" s="27" t="str">
        <f t="shared" si="1151"/>
        <v/>
      </c>
      <c r="K6011" s="29" t="str">
        <f t="array" ref="K6011">IF(G6011="","",SMALL(IF(صرف!$E$1:$E$10000=$D$4,ROW($1:$10000)),G6011))</f>
        <v/>
      </c>
      <c r="L6011" s="25" t="str">
        <f t="shared" si="1144"/>
        <v/>
      </c>
      <c r="M6011" s="26" t="str">
        <f t="shared" si="1152"/>
        <v/>
      </c>
      <c r="N6011" s="27" t="str">
        <f t="shared" si="1153"/>
        <v/>
      </c>
      <c r="O6011" s="27" t="str">
        <f t="shared" si="1145"/>
        <v/>
      </c>
      <c r="P6011" s="29" t="str">
        <f t="array" ref="P6011">IF(L6011="","",SMALL(IF(تكهين!$E$1:$E$10000=$D$4,ROW($1:$10000)),L6011))</f>
        <v/>
      </c>
    </row>
    <row r="6012" spans="2:16" ht="20.25">
      <c r="B6012" s="25" t="str">
        <f t="shared" si="1142"/>
        <v/>
      </c>
      <c r="C6012" s="26" t="str">
        <f t="shared" si="1146"/>
        <v/>
      </c>
      <c r="D6012" s="27" t="str">
        <f t="shared" si="1147"/>
        <v/>
      </c>
      <c r="E6012" s="27" t="str">
        <f t="shared" si="1148"/>
        <v/>
      </c>
      <c r="F6012" s="29" t="str">
        <f t="array" ref="F6012">IF(B6012="","",SMALL(IF(اضافه!$E$1:$E$10000=$D$4,ROW($1:$10000)),B6012))</f>
        <v/>
      </c>
      <c r="G6012" s="25" t="str">
        <f t="shared" si="1143"/>
        <v/>
      </c>
      <c r="H6012" s="26" t="str">
        <f t="shared" si="1149"/>
        <v/>
      </c>
      <c r="I6012" s="27" t="str">
        <f t="shared" si="1150"/>
        <v/>
      </c>
      <c r="J6012" s="27" t="str">
        <f t="shared" si="1151"/>
        <v/>
      </c>
      <c r="K6012" s="29" t="str">
        <f t="array" ref="K6012">IF(G6012="","",SMALL(IF(صرف!$E$1:$E$10000=$D$4,ROW($1:$10000)),G6012))</f>
        <v/>
      </c>
      <c r="L6012" s="25" t="str">
        <f t="shared" si="1144"/>
        <v/>
      </c>
      <c r="M6012" s="26" t="str">
        <f t="shared" si="1152"/>
        <v/>
      </c>
      <c r="N6012" s="27" t="str">
        <f t="shared" si="1153"/>
        <v/>
      </c>
      <c r="O6012" s="27" t="str">
        <f t="shared" si="1145"/>
        <v/>
      </c>
      <c r="P6012" s="29" t="str">
        <f t="array" ref="P6012">IF(L6012="","",SMALL(IF(تكهين!$E$1:$E$10000=$D$4,ROW($1:$10000)),L6012))</f>
        <v/>
      </c>
    </row>
    <row r="6013" spans="2:16" ht="20.25">
      <c r="B6013" s="25" t="str">
        <f t="shared" si="1142"/>
        <v/>
      </c>
      <c r="C6013" s="26" t="str">
        <f t="shared" si="1146"/>
        <v/>
      </c>
      <c r="D6013" s="27" t="str">
        <f t="shared" si="1147"/>
        <v/>
      </c>
      <c r="E6013" s="27" t="str">
        <f t="shared" si="1148"/>
        <v/>
      </c>
      <c r="F6013" s="29" t="str">
        <f t="array" ref="F6013">IF(B6013="","",SMALL(IF(اضافه!$E$1:$E$10000=$D$4,ROW($1:$10000)),B6013))</f>
        <v/>
      </c>
      <c r="G6013" s="25" t="str">
        <f t="shared" si="1143"/>
        <v/>
      </c>
      <c r="H6013" s="26" t="str">
        <f t="shared" si="1149"/>
        <v/>
      </c>
      <c r="I6013" s="27" t="str">
        <f t="shared" si="1150"/>
        <v/>
      </c>
      <c r="J6013" s="27" t="str">
        <f t="shared" si="1151"/>
        <v/>
      </c>
      <c r="K6013" s="29" t="str">
        <f t="array" ref="K6013">IF(G6013="","",SMALL(IF(صرف!$E$1:$E$10000=$D$4,ROW($1:$10000)),G6013))</f>
        <v/>
      </c>
      <c r="L6013" s="25" t="str">
        <f t="shared" si="1144"/>
        <v/>
      </c>
      <c r="M6013" s="26" t="str">
        <f t="shared" si="1152"/>
        <v/>
      </c>
      <c r="N6013" s="27" t="str">
        <f t="shared" si="1153"/>
        <v/>
      </c>
      <c r="O6013" s="27" t="str">
        <f t="shared" si="1145"/>
        <v/>
      </c>
      <c r="P6013" s="29" t="str">
        <f t="array" ref="P6013">IF(L6013="","",SMALL(IF(تكهين!$E$1:$E$10000=$D$4,ROW($1:$10000)),L6013))</f>
        <v/>
      </c>
    </row>
    <row r="6014" spans="2:16" ht="20.25">
      <c r="B6014" s="25" t="str">
        <f t="shared" si="1142"/>
        <v/>
      </c>
      <c r="C6014" s="26" t="str">
        <f t="shared" si="1146"/>
        <v/>
      </c>
      <c r="D6014" s="27" t="str">
        <f t="shared" si="1147"/>
        <v/>
      </c>
      <c r="E6014" s="27" t="str">
        <f t="shared" si="1148"/>
        <v/>
      </c>
      <c r="F6014" s="29" t="str">
        <f t="array" ref="F6014">IF(B6014="","",SMALL(IF(اضافه!$E$1:$E$10000=$D$4,ROW($1:$10000)),B6014))</f>
        <v/>
      </c>
      <c r="G6014" s="25" t="str">
        <f t="shared" si="1143"/>
        <v/>
      </c>
      <c r="H6014" s="26" t="str">
        <f t="shared" si="1149"/>
        <v/>
      </c>
      <c r="I6014" s="27" t="str">
        <f t="shared" si="1150"/>
        <v/>
      </c>
      <c r="J6014" s="27" t="str">
        <f t="shared" si="1151"/>
        <v/>
      </c>
      <c r="K6014" s="29" t="str">
        <f t="array" ref="K6014">IF(G6014="","",SMALL(IF(صرف!$E$1:$E$10000=$D$4,ROW($1:$10000)),G6014))</f>
        <v/>
      </c>
      <c r="L6014" s="25" t="str">
        <f t="shared" si="1144"/>
        <v/>
      </c>
      <c r="M6014" s="26" t="str">
        <f t="shared" si="1152"/>
        <v/>
      </c>
      <c r="N6014" s="27" t="str">
        <f t="shared" si="1153"/>
        <v/>
      </c>
      <c r="O6014" s="27" t="str">
        <f t="shared" si="1145"/>
        <v/>
      </c>
      <c r="P6014" s="29" t="str">
        <f t="array" ref="P6014">IF(L6014="","",SMALL(IF(تكهين!$E$1:$E$10000=$D$4,ROW($1:$10000)),L6014))</f>
        <v/>
      </c>
    </row>
    <row r="6015" spans="2:16" ht="20.25">
      <c r="B6015" s="25" t="str">
        <f t="shared" si="1142"/>
        <v/>
      </c>
      <c r="C6015" s="26" t="str">
        <f t="shared" si="1146"/>
        <v/>
      </c>
      <c r="D6015" s="27" t="str">
        <f t="shared" si="1147"/>
        <v/>
      </c>
      <c r="E6015" s="27" t="str">
        <f t="shared" si="1148"/>
        <v/>
      </c>
      <c r="F6015" s="29" t="str">
        <f t="array" ref="F6015">IF(B6015="","",SMALL(IF(اضافه!$E$1:$E$10000=$D$4,ROW($1:$10000)),B6015))</f>
        <v/>
      </c>
      <c r="G6015" s="25" t="str">
        <f t="shared" si="1143"/>
        <v/>
      </c>
      <c r="H6015" s="26" t="str">
        <f t="shared" si="1149"/>
        <v/>
      </c>
      <c r="I6015" s="27" t="str">
        <f t="shared" si="1150"/>
        <v/>
      </c>
      <c r="J6015" s="27" t="str">
        <f t="shared" si="1151"/>
        <v/>
      </c>
      <c r="K6015" s="29" t="str">
        <f t="array" ref="K6015">IF(G6015="","",SMALL(IF(صرف!$E$1:$E$10000=$D$4,ROW($1:$10000)),G6015))</f>
        <v/>
      </c>
      <c r="L6015" s="25" t="str">
        <f t="shared" si="1144"/>
        <v/>
      </c>
      <c r="M6015" s="26" t="str">
        <f t="shared" si="1152"/>
        <v/>
      </c>
      <c r="N6015" s="27" t="str">
        <f t="shared" si="1153"/>
        <v/>
      </c>
      <c r="O6015" s="27" t="str">
        <f t="shared" si="1145"/>
        <v/>
      </c>
      <c r="P6015" s="29" t="str">
        <f t="array" ref="P6015">IF(L6015="","",SMALL(IF(تكهين!$E$1:$E$10000=$D$4,ROW($1:$10000)),L6015))</f>
        <v/>
      </c>
    </row>
    <row r="6016" spans="2:16" ht="20.25">
      <c r="B6016" s="25" t="str">
        <f t="shared" si="1142"/>
        <v/>
      </c>
      <c r="C6016" s="26" t="str">
        <f t="shared" si="1146"/>
        <v/>
      </c>
      <c r="D6016" s="27" t="str">
        <f t="shared" si="1147"/>
        <v/>
      </c>
      <c r="E6016" s="27" t="str">
        <f t="shared" si="1148"/>
        <v/>
      </c>
      <c r="F6016" s="29" t="str">
        <f t="array" ref="F6016">IF(B6016="","",SMALL(IF(اضافه!$E$1:$E$10000=$D$4,ROW($1:$10000)),B6016))</f>
        <v/>
      </c>
      <c r="G6016" s="25" t="str">
        <f t="shared" si="1143"/>
        <v/>
      </c>
      <c r="H6016" s="26" t="str">
        <f t="shared" si="1149"/>
        <v/>
      </c>
      <c r="I6016" s="27" t="str">
        <f t="shared" si="1150"/>
        <v/>
      </c>
      <c r="J6016" s="27" t="str">
        <f t="shared" si="1151"/>
        <v/>
      </c>
      <c r="K6016" s="29" t="str">
        <f t="array" ref="K6016">IF(G6016="","",SMALL(IF(صرف!$E$1:$E$10000=$D$4,ROW($1:$10000)),G6016))</f>
        <v/>
      </c>
      <c r="L6016" s="25" t="str">
        <f t="shared" si="1144"/>
        <v/>
      </c>
      <c r="M6016" s="26" t="str">
        <f t="shared" si="1152"/>
        <v/>
      </c>
      <c r="N6016" s="27" t="str">
        <f t="shared" si="1153"/>
        <v/>
      </c>
      <c r="O6016" s="27" t="str">
        <f t="shared" si="1145"/>
        <v/>
      </c>
      <c r="P6016" s="29" t="str">
        <f t="array" ref="P6016">IF(L6016="","",SMALL(IF(تكهين!$E$1:$E$10000=$D$4,ROW($1:$10000)),L6016))</f>
        <v/>
      </c>
    </row>
    <row r="6017" spans="2:16" ht="20.25">
      <c r="B6017" s="25" t="str">
        <f t="shared" si="1142"/>
        <v/>
      </c>
      <c r="C6017" s="26" t="str">
        <f t="shared" si="1146"/>
        <v/>
      </c>
      <c r="D6017" s="27" t="str">
        <f t="shared" si="1147"/>
        <v/>
      </c>
      <c r="E6017" s="27" t="str">
        <f t="shared" si="1148"/>
        <v/>
      </c>
      <c r="F6017" s="29" t="str">
        <f t="array" ref="F6017">IF(B6017="","",SMALL(IF(اضافه!$E$1:$E$10000=$D$4,ROW($1:$10000)),B6017))</f>
        <v/>
      </c>
      <c r="G6017" s="25" t="str">
        <f t="shared" si="1143"/>
        <v/>
      </c>
      <c r="H6017" s="26" t="str">
        <f t="shared" si="1149"/>
        <v/>
      </c>
      <c r="I6017" s="27" t="str">
        <f t="shared" si="1150"/>
        <v/>
      </c>
      <c r="J6017" s="27" t="str">
        <f t="shared" si="1151"/>
        <v/>
      </c>
      <c r="K6017" s="29" t="str">
        <f t="array" ref="K6017">IF(G6017="","",SMALL(IF(صرف!$E$1:$E$10000=$D$4,ROW($1:$10000)),G6017))</f>
        <v/>
      </c>
      <c r="L6017" s="25" t="str">
        <f t="shared" si="1144"/>
        <v/>
      </c>
      <c r="M6017" s="26" t="str">
        <f t="shared" si="1152"/>
        <v/>
      </c>
      <c r="N6017" s="27" t="str">
        <f t="shared" si="1153"/>
        <v/>
      </c>
      <c r="O6017" s="27" t="str">
        <f t="shared" si="1145"/>
        <v/>
      </c>
      <c r="P6017" s="29" t="str">
        <f t="array" ref="P6017">IF(L6017="","",SMALL(IF(تكهين!$E$1:$E$10000=$D$4,ROW($1:$10000)),L6017))</f>
        <v/>
      </c>
    </row>
    <row r="6018" spans="2:16" ht="20.25">
      <c r="B6018" s="25" t="str">
        <f t="shared" si="1142"/>
        <v/>
      </c>
      <c r="C6018" s="26" t="str">
        <f t="shared" si="1146"/>
        <v/>
      </c>
      <c r="D6018" s="27" t="str">
        <f t="shared" si="1147"/>
        <v/>
      </c>
      <c r="E6018" s="27" t="str">
        <f t="shared" si="1148"/>
        <v/>
      </c>
      <c r="F6018" s="29" t="str">
        <f t="array" ref="F6018">IF(B6018="","",SMALL(IF(اضافه!$E$1:$E$10000=$D$4,ROW($1:$10000)),B6018))</f>
        <v/>
      </c>
      <c r="G6018" s="25" t="str">
        <f t="shared" si="1143"/>
        <v/>
      </c>
      <c r="H6018" s="26" t="str">
        <f t="shared" si="1149"/>
        <v/>
      </c>
      <c r="I6018" s="27" t="str">
        <f t="shared" si="1150"/>
        <v/>
      </c>
      <c r="J6018" s="27" t="str">
        <f t="shared" si="1151"/>
        <v/>
      </c>
      <c r="K6018" s="29" t="str">
        <f t="array" ref="K6018">IF(G6018="","",SMALL(IF(صرف!$E$1:$E$10000=$D$4,ROW($1:$10000)),G6018))</f>
        <v/>
      </c>
      <c r="L6018" s="25" t="str">
        <f t="shared" si="1144"/>
        <v/>
      </c>
      <c r="M6018" s="26" t="str">
        <f t="shared" si="1152"/>
        <v/>
      </c>
      <c r="N6018" s="27" t="str">
        <f t="shared" si="1153"/>
        <v/>
      </c>
      <c r="O6018" s="27" t="str">
        <f t="shared" si="1145"/>
        <v/>
      </c>
      <c r="P6018" s="29" t="str">
        <f t="array" ref="P6018">IF(L6018="","",SMALL(IF(تكهين!$E$1:$E$10000=$D$4,ROW($1:$10000)),L6018))</f>
        <v/>
      </c>
    </row>
    <row r="6019" spans="2:16" ht="20.25">
      <c r="B6019" s="25" t="str">
        <f t="shared" si="1142"/>
        <v/>
      </c>
      <c r="C6019" s="26" t="str">
        <f t="shared" si="1146"/>
        <v/>
      </c>
      <c r="D6019" s="27" t="str">
        <f t="shared" si="1147"/>
        <v/>
      </c>
      <c r="E6019" s="27" t="str">
        <f t="shared" si="1148"/>
        <v/>
      </c>
      <c r="F6019" s="29" t="str">
        <f t="array" ref="F6019">IF(B6019="","",SMALL(IF(اضافه!$E$1:$E$10000=$D$4,ROW($1:$10000)),B6019))</f>
        <v/>
      </c>
      <c r="G6019" s="25" t="str">
        <f t="shared" si="1143"/>
        <v/>
      </c>
      <c r="H6019" s="26" t="str">
        <f t="shared" si="1149"/>
        <v/>
      </c>
      <c r="I6019" s="27" t="str">
        <f t="shared" si="1150"/>
        <v/>
      </c>
      <c r="J6019" s="27" t="str">
        <f t="shared" si="1151"/>
        <v/>
      </c>
      <c r="K6019" s="29" t="str">
        <f t="array" ref="K6019">IF(G6019="","",SMALL(IF(صرف!$E$1:$E$10000=$D$4,ROW($1:$10000)),G6019))</f>
        <v/>
      </c>
      <c r="L6019" s="25" t="str">
        <f t="shared" si="1144"/>
        <v/>
      </c>
      <c r="M6019" s="26" t="str">
        <f t="shared" si="1152"/>
        <v/>
      </c>
      <c r="N6019" s="27" t="str">
        <f t="shared" si="1153"/>
        <v/>
      </c>
      <c r="O6019" s="27" t="str">
        <f t="shared" si="1145"/>
        <v/>
      </c>
      <c r="P6019" s="29" t="str">
        <f t="array" ref="P6019">IF(L6019="","",SMALL(IF(تكهين!$E$1:$E$10000=$D$4,ROW($1:$10000)),L6019))</f>
        <v/>
      </c>
    </row>
    <row r="6020" spans="2:16" ht="20.25">
      <c r="B6020" s="25" t="str">
        <f t="shared" si="1142"/>
        <v/>
      </c>
      <c r="C6020" s="26" t="str">
        <f t="shared" si="1146"/>
        <v/>
      </c>
      <c r="D6020" s="27" t="str">
        <f t="shared" si="1147"/>
        <v/>
      </c>
      <c r="E6020" s="27" t="str">
        <f t="shared" si="1148"/>
        <v/>
      </c>
      <c r="F6020" s="29" t="str">
        <f t="array" ref="F6020">IF(B6020="","",SMALL(IF(اضافه!$E$1:$E$10000=$D$4,ROW($1:$10000)),B6020))</f>
        <v/>
      </c>
      <c r="G6020" s="25" t="str">
        <f t="shared" si="1143"/>
        <v/>
      </c>
      <c r="H6020" s="26" t="str">
        <f t="shared" si="1149"/>
        <v/>
      </c>
      <c r="I6020" s="27" t="str">
        <f t="shared" si="1150"/>
        <v/>
      </c>
      <c r="J6020" s="27" t="str">
        <f t="shared" si="1151"/>
        <v/>
      </c>
      <c r="K6020" s="29" t="str">
        <f t="array" ref="K6020">IF(G6020="","",SMALL(IF(صرف!$E$1:$E$10000=$D$4,ROW($1:$10000)),G6020))</f>
        <v/>
      </c>
      <c r="L6020" s="25" t="str">
        <f t="shared" si="1144"/>
        <v/>
      </c>
      <c r="M6020" s="26" t="str">
        <f t="shared" si="1152"/>
        <v/>
      </c>
      <c r="N6020" s="27" t="str">
        <f t="shared" si="1153"/>
        <v/>
      </c>
      <c r="O6020" s="27" t="str">
        <f t="shared" si="1145"/>
        <v/>
      </c>
      <c r="P6020" s="29" t="str">
        <f t="array" ref="P6020">IF(L6020="","",SMALL(IF(تكهين!$E$1:$E$10000=$D$4,ROW($1:$10000)),L6020))</f>
        <v/>
      </c>
    </row>
    <row r="6021" spans="2:16" ht="20.25">
      <c r="B6021" s="25" t="str">
        <f t="shared" si="1142"/>
        <v/>
      </c>
      <c r="C6021" s="26" t="str">
        <f t="shared" si="1146"/>
        <v/>
      </c>
      <c r="D6021" s="27" t="str">
        <f t="shared" si="1147"/>
        <v/>
      </c>
      <c r="E6021" s="27" t="str">
        <f t="shared" si="1148"/>
        <v/>
      </c>
      <c r="F6021" s="29" t="str">
        <f t="array" ref="F6021">IF(B6021="","",SMALL(IF(اضافه!$E$1:$E$10000=$D$4,ROW($1:$10000)),B6021))</f>
        <v/>
      </c>
      <c r="G6021" s="25" t="str">
        <f t="shared" si="1143"/>
        <v/>
      </c>
      <c r="H6021" s="26" t="str">
        <f t="shared" si="1149"/>
        <v/>
      </c>
      <c r="I6021" s="27" t="str">
        <f t="shared" si="1150"/>
        <v/>
      </c>
      <c r="J6021" s="27" t="str">
        <f t="shared" si="1151"/>
        <v/>
      </c>
      <c r="K6021" s="29" t="str">
        <f t="array" ref="K6021">IF(G6021="","",SMALL(IF(صرف!$E$1:$E$10000=$D$4,ROW($1:$10000)),G6021))</f>
        <v/>
      </c>
      <c r="L6021" s="25" t="str">
        <f t="shared" si="1144"/>
        <v/>
      </c>
      <c r="M6021" s="26" t="str">
        <f t="shared" si="1152"/>
        <v/>
      </c>
      <c r="N6021" s="27" t="str">
        <f t="shared" si="1153"/>
        <v/>
      </c>
      <c r="O6021" s="27" t="str">
        <f t="shared" si="1145"/>
        <v/>
      </c>
      <c r="P6021" s="29" t="str">
        <f t="array" ref="P6021">IF(L6021="","",SMALL(IF(تكهين!$E$1:$E$10000=$D$4,ROW($1:$10000)),L6021))</f>
        <v/>
      </c>
    </row>
    <row r="6022" spans="2:16" ht="20.25">
      <c r="B6022" s="25" t="str">
        <f t="shared" si="1142"/>
        <v/>
      </c>
      <c r="C6022" s="26" t="str">
        <f t="shared" si="1146"/>
        <v/>
      </c>
      <c r="D6022" s="27" t="str">
        <f t="shared" si="1147"/>
        <v/>
      </c>
      <c r="E6022" s="27" t="str">
        <f t="shared" si="1148"/>
        <v/>
      </c>
      <c r="F6022" s="29" t="str">
        <f t="array" ref="F6022">IF(B6022="","",SMALL(IF(اضافه!$E$1:$E$10000=$D$4,ROW($1:$10000)),B6022))</f>
        <v/>
      </c>
      <c r="G6022" s="25" t="str">
        <f t="shared" si="1143"/>
        <v/>
      </c>
      <c r="H6022" s="26" t="str">
        <f t="shared" si="1149"/>
        <v/>
      </c>
      <c r="I6022" s="27" t="str">
        <f t="shared" si="1150"/>
        <v/>
      </c>
      <c r="J6022" s="27" t="str">
        <f t="shared" si="1151"/>
        <v/>
      </c>
      <c r="K6022" s="29" t="str">
        <f t="array" ref="K6022">IF(G6022="","",SMALL(IF(صرف!$E$1:$E$10000=$D$4,ROW($1:$10000)),G6022))</f>
        <v/>
      </c>
      <c r="L6022" s="25" t="str">
        <f t="shared" si="1144"/>
        <v/>
      </c>
      <c r="M6022" s="26" t="str">
        <f t="shared" si="1152"/>
        <v/>
      </c>
      <c r="N6022" s="27" t="str">
        <f t="shared" si="1153"/>
        <v/>
      </c>
      <c r="O6022" s="27" t="str">
        <f t="shared" si="1145"/>
        <v/>
      </c>
      <c r="P6022" s="29" t="str">
        <f t="array" ref="P6022">IF(L6022="","",SMALL(IF(تكهين!$E$1:$E$10000=$D$4,ROW($1:$10000)),L6022))</f>
        <v/>
      </c>
    </row>
    <row r="6023" spans="2:16" ht="20.25">
      <c r="B6023" s="25" t="str">
        <f t="shared" ref="B6023:B6086" si="1154">IF(B$11=0,"",IF(ROW($B6011)&gt;B$11,"",ROW($B6011)))</f>
        <v/>
      </c>
      <c r="C6023" s="26" t="str">
        <f t="shared" si="1146"/>
        <v/>
      </c>
      <c r="D6023" s="27" t="str">
        <f t="shared" si="1147"/>
        <v/>
      </c>
      <c r="E6023" s="27" t="str">
        <f t="shared" si="1148"/>
        <v/>
      </c>
      <c r="F6023" s="29" t="str">
        <f t="array" ref="F6023">IF(B6023="","",SMALL(IF(اضافه!$E$1:$E$10000=$D$4,ROW($1:$10000)),B6023))</f>
        <v/>
      </c>
      <c r="G6023" s="25" t="str">
        <f t="shared" si="1143"/>
        <v/>
      </c>
      <c r="H6023" s="26" t="str">
        <f t="shared" si="1149"/>
        <v/>
      </c>
      <c r="I6023" s="27" t="str">
        <f t="shared" si="1150"/>
        <v/>
      </c>
      <c r="J6023" s="27" t="str">
        <f t="shared" si="1151"/>
        <v/>
      </c>
      <c r="K6023" s="29" t="str">
        <f t="array" ref="K6023">IF(G6023="","",SMALL(IF(صرف!$E$1:$E$10000=$D$4,ROW($1:$10000)),G6023))</f>
        <v/>
      </c>
      <c r="L6023" s="25" t="str">
        <f t="shared" si="1144"/>
        <v/>
      </c>
      <c r="M6023" s="26" t="str">
        <f t="shared" si="1152"/>
        <v/>
      </c>
      <c r="N6023" s="27" t="str">
        <f t="shared" si="1153"/>
        <v/>
      </c>
      <c r="O6023" s="27" t="str">
        <f t="shared" si="1145"/>
        <v/>
      </c>
      <c r="P6023" s="29" t="str">
        <f t="array" ref="P6023">IF(L6023="","",SMALL(IF(تكهين!$E$1:$E$10000=$D$4,ROW($1:$10000)),L6023))</f>
        <v/>
      </c>
    </row>
    <row r="6024" spans="2:16" ht="20.25">
      <c r="B6024" s="25" t="str">
        <f t="shared" si="1154"/>
        <v/>
      </c>
      <c r="C6024" s="26" t="str">
        <f t="shared" si="1146"/>
        <v/>
      </c>
      <c r="D6024" s="27" t="str">
        <f t="shared" si="1147"/>
        <v/>
      </c>
      <c r="E6024" s="27" t="str">
        <f t="shared" si="1148"/>
        <v/>
      </c>
      <c r="F6024" s="29" t="str">
        <f t="array" ref="F6024">IF(B6024="","",SMALL(IF(اضافه!$E$1:$E$10000=$D$4,ROW($1:$10000)),B6024))</f>
        <v/>
      </c>
      <c r="G6024" s="25" t="str">
        <f t="shared" si="1143"/>
        <v/>
      </c>
      <c r="H6024" s="26" t="str">
        <f t="shared" si="1149"/>
        <v/>
      </c>
      <c r="I6024" s="27" t="str">
        <f t="shared" si="1150"/>
        <v/>
      </c>
      <c r="J6024" s="27" t="str">
        <f t="shared" si="1151"/>
        <v/>
      </c>
      <c r="K6024" s="29" t="str">
        <f t="array" ref="K6024">IF(G6024="","",SMALL(IF(صرف!$E$1:$E$10000=$D$4,ROW($1:$10000)),G6024))</f>
        <v/>
      </c>
      <c r="L6024" s="25" t="str">
        <f t="shared" si="1144"/>
        <v/>
      </c>
      <c r="M6024" s="26" t="str">
        <f t="shared" si="1152"/>
        <v/>
      </c>
      <c r="N6024" s="27" t="str">
        <f t="shared" si="1153"/>
        <v/>
      </c>
      <c r="O6024" s="27" t="str">
        <f t="shared" si="1145"/>
        <v/>
      </c>
      <c r="P6024" s="29" t="str">
        <f t="array" ref="P6024">IF(L6024="","",SMALL(IF(تكهين!$E$1:$E$10000=$D$4,ROW($1:$10000)),L6024))</f>
        <v/>
      </c>
    </row>
    <row r="6025" spans="2:16" ht="20.25">
      <c r="B6025" s="25" t="str">
        <f t="shared" si="1154"/>
        <v/>
      </c>
      <c r="C6025" s="26" t="str">
        <f t="shared" si="1146"/>
        <v/>
      </c>
      <c r="D6025" s="27" t="str">
        <f t="shared" si="1147"/>
        <v/>
      </c>
      <c r="E6025" s="27" t="str">
        <f t="shared" si="1148"/>
        <v/>
      </c>
      <c r="F6025" s="29" t="str">
        <f t="array" ref="F6025">IF(B6025="","",SMALL(IF(اضافه!$E$1:$E$10000=$D$4,ROW($1:$10000)),B6025))</f>
        <v/>
      </c>
      <c r="G6025" s="25" t="str">
        <f t="shared" si="1143"/>
        <v/>
      </c>
      <c r="H6025" s="26" t="str">
        <f t="shared" si="1149"/>
        <v/>
      </c>
      <c r="I6025" s="27" t="str">
        <f t="shared" si="1150"/>
        <v/>
      </c>
      <c r="J6025" s="27" t="str">
        <f t="shared" si="1151"/>
        <v/>
      </c>
      <c r="K6025" s="29" t="str">
        <f t="array" ref="K6025">IF(G6025="","",SMALL(IF(صرف!$E$1:$E$10000=$D$4,ROW($1:$10000)),G6025))</f>
        <v/>
      </c>
      <c r="L6025" s="25" t="str">
        <f t="shared" si="1144"/>
        <v/>
      </c>
      <c r="M6025" s="26" t="str">
        <f t="shared" si="1152"/>
        <v/>
      </c>
      <c r="N6025" s="27" t="str">
        <f t="shared" si="1153"/>
        <v/>
      </c>
      <c r="O6025" s="27" t="str">
        <f t="shared" si="1145"/>
        <v/>
      </c>
      <c r="P6025" s="29" t="str">
        <f t="array" ref="P6025">IF(L6025="","",SMALL(IF(تكهين!$E$1:$E$10000=$D$4,ROW($1:$10000)),L6025))</f>
        <v/>
      </c>
    </row>
    <row r="6026" spans="2:16" ht="20.25">
      <c r="B6026" s="25" t="str">
        <f t="shared" si="1154"/>
        <v/>
      </c>
      <c r="C6026" s="26" t="str">
        <f t="shared" si="1146"/>
        <v/>
      </c>
      <c r="D6026" s="27" t="str">
        <f t="shared" si="1147"/>
        <v/>
      </c>
      <c r="E6026" s="27" t="str">
        <f t="shared" si="1148"/>
        <v/>
      </c>
      <c r="F6026" s="29" t="str">
        <f t="array" ref="F6026">IF(B6026="","",SMALL(IF(اضافه!$E$1:$E$10000=$D$4,ROW($1:$10000)),B6026))</f>
        <v/>
      </c>
      <c r="G6026" s="25" t="str">
        <f t="shared" si="1143"/>
        <v/>
      </c>
      <c r="H6026" s="26" t="str">
        <f t="shared" si="1149"/>
        <v/>
      </c>
      <c r="I6026" s="27" t="str">
        <f t="shared" si="1150"/>
        <v/>
      </c>
      <c r="J6026" s="27" t="str">
        <f t="shared" si="1151"/>
        <v/>
      </c>
      <c r="K6026" s="29" t="str">
        <f t="array" ref="K6026">IF(G6026="","",SMALL(IF(صرف!$E$1:$E$10000=$D$4,ROW($1:$10000)),G6026))</f>
        <v/>
      </c>
      <c r="L6026" s="25" t="str">
        <f t="shared" si="1144"/>
        <v/>
      </c>
      <c r="M6026" s="26" t="str">
        <f t="shared" si="1152"/>
        <v/>
      </c>
      <c r="N6026" s="27" t="str">
        <f t="shared" si="1153"/>
        <v/>
      </c>
      <c r="O6026" s="27" t="str">
        <f t="shared" si="1145"/>
        <v/>
      </c>
      <c r="P6026" s="29" t="str">
        <f t="array" ref="P6026">IF(L6026="","",SMALL(IF(تكهين!$E$1:$E$10000=$D$4,ROW($1:$10000)),L6026))</f>
        <v/>
      </c>
    </row>
    <row r="6027" spans="2:16" ht="20.25">
      <c r="B6027" s="25" t="str">
        <f t="shared" si="1154"/>
        <v/>
      </c>
      <c r="C6027" s="26" t="str">
        <f t="shared" si="1146"/>
        <v/>
      </c>
      <c r="D6027" s="27" t="str">
        <f t="shared" si="1147"/>
        <v/>
      </c>
      <c r="E6027" s="27" t="str">
        <f t="shared" si="1148"/>
        <v/>
      </c>
      <c r="F6027" s="29" t="str">
        <f t="array" ref="F6027">IF(B6027="","",SMALL(IF(اضافه!$E$1:$E$10000=$D$4,ROW($1:$10000)),B6027))</f>
        <v/>
      </c>
      <c r="G6027" s="25" t="str">
        <f t="shared" si="1143"/>
        <v/>
      </c>
      <c r="H6027" s="26" t="str">
        <f t="shared" si="1149"/>
        <v/>
      </c>
      <c r="I6027" s="27" t="str">
        <f t="shared" si="1150"/>
        <v/>
      </c>
      <c r="J6027" s="27" t="str">
        <f t="shared" si="1151"/>
        <v/>
      </c>
      <c r="K6027" s="29" t="str">
        <f t="array" ref="K6027">IF(G6027="","",SMALL(IF(صرف!$E$1:$E$10000=$D$4,ROW($1:$10000)),G6027))</f>
        <v/>
      </c>
      <c r="L6027" s="25" t="str">
        <f t="shared" si="1144"/>
        <v/>
      </c>
      <c r="M6027" s="26" t="str">
        <f t="shared" si="1152"/>
        <v/>
      </c>
      <c r="N6027" s="27" t="str">
        <f t="shared" si="1153"/>
        <v/>
      </c>
      <c r="O6027" s="27" t="str">
        <f t="shared" si="1145"/>
        <v/>
      </c>
      <c r="P6027" s="29" t="str">
        <f t="array" ref="P6027">IF(L6027="","",SMALL(IF(تكهين!$E$1:$E$10000=$D$4,ROW($1:$10000)),L6027))</f>
        <v/>
      </c>
    </row>
    <row r="6028" spans="2:16" ht="20.25">
      <c r="B6028" s="25" t="str">
        <f t="shared" si="1154"/>
        <v/>
      </c>
      <c r="C6028" s="26" t="str">
        <f t="shared" si="1146"/>
        <v/>
      </c>
      <c r="D6028" s="27" t="str">
        <f t="shared" si="1147"/>
        <v/>
      </c>
      <c r="E6028" s="27" t="str">
        <f t="shared" si="1148"/>
        <v/>
      </c>
      <c r="F6028" s="29" t="str">
        <f t="array" ref="F6028">IF(B6028="","",SMALL(IF(اضافه!$E$1:$E$10000=$D$4,ROW($1:$10000)),B6028))</f>
        <v/>
      </c>
      <c r="G6028" s="25" t="str">
        <f t="shared" si="1143"/>
        <v/>
      </c>
      <c r="H6028" s="26" t="str">
        <f t="shared" si="1149"/>
        <v/>
      </c>
      <c r="I6028" s="27" t="str">
        <f t="shared" si="1150"/>
        <v/>
      </c>
      <c r="J6028" s="27" t="str">
        <f t="shared" si="1151"/>
        <v/>
      </c>
      <c r="K6028" s="29" t="str">
        <f t="array" ref="K6028">IF(G6028="","",SMALL(IF(صرف!$E$1:$E$10000=$D$4,ROW($1:$10000)),G6028))</f>
        <v/>
      </c>
      <c r="L6028" s="25" t="str">
        <f t="shared" si="1144"/>
        <v/>
      </c>
      <c r="M6028" s="26" t="str">
        <f t="shared" si="1152"/>
        <v/>
      </c>
      <c r="N6028" s="27" t="str">
        <f t="shared" si="1153"/>
        <v/>
      </c>
      <c r="O6028" s="27" t="str">
        <f t="shared" si="1145"/>
        <v/>
      </c>
      <c r="P6028" s="29" t="str">
        <f t="array" ref="P6028">IF(L6028="","",SMALL(IF(تكهين!$E$1:$E$10000=$D$4,ROW($1:$10000)),L6028))</f>
        <v/>
      </c>
    </row>
    <row r="6029" spans="2:16" ht="20.25">
      <c r="B6029" s="25" t="str">
        <f t="shared" si="1154"/>
        <v/>
      </c>
      <c r="C6029" s="26" t="str">
        <f t="shared" si="1146"/>
        <v/>
      </c>
      <c r="D6029" s="27" t="str">
        <f t="shared" si="1147"/>
        <v/>
      </c>
      <c r="E6029" s="27" t="str">
        <f t="shared" si="1148"/>
        <v/>
      </c>
      <c r="F6029" s="29" t="str">
        <f t="array" ref="F6029">IF(B6029="","",SMALL(IF(اضافه!$E$1:$E$10000=$D$4,ROW($1:$10000)),B6029))</f>
        <v/>
      </c>
      <c r="G6029" s="25" t="str">
        <f t="shared" ref="G6029:G6092" si="1155">IF(G$11=0,"",IF(ROW($B6017)&gt;G$11,"",ROW($B6017)))</f>
        <v/>
      </c>
      <c r="H6029" s="26" t="str">
        <f t="shared" si="1149"/>
        <v/>
      </c>
      <c r="I6029" s="27" t="str">
        <f t="shared" si="1150"/>
        <v/>
      </c>
      <c r="J6029" s="27" t="str">
        <f t="shared" si="1151"/>
        <v/>
      </c>
      <c r="K6029" s="29" t="str">
        <f t="array" ref="K6029">IF(G6029="","",SMALL(IF(صرف!$E$1:$E$10000=$D$4,ROW($1:$10000)),G6029))</f>
        <v/>
      </c>
      <c r="L6029" s="25" t="str">
        <f t="shared" ref="L6029:L6092" si="1156">IF(L$11=0,"",IF(ROW($B6017)&gt;L$11,"",ROW($B6017)))</f>
        <v/>
      </c>
      <c r="M6029" s="26" t="str">
        <f t="shared" si="1152"/>
        <v/>
      </c>
      <c r="N6029" s="27" t="str">
        <f t="shared" si="1153"/>
        <v/>
      </c>
      <c r="O6029" s="27" t="str">
        <f t="shared" si="1145"/>
        <v/>
      </c>
      <c r="P6029" s="29" t="str">
        <f t="array" ref="P6029">IF(L6029="","",SMALL(IF(تكهين!$E$1:$E$10000=$D$4,ROW($1:$10000)),L6029))</f>
        <v/>
      </c>
    </row>
    <row r="6030" spans="2:16" ht="20.25">
      <c r="B6030" s="25" t="str">
        <f t="shared" si="1154"/>
        <v/>
      </c>
      <c r="C6030" s="26" t="str">
        <f t="shared" si="1146"/>
        <v/>
      </c>
      <c r="D6030" s="27" t="str">
        <f t="shared" si="1147"/>
        <v/>
      </c>
      <c r="E6030" s="27" t="str">
        <f t="shared" si="1148"/>
        <v/>
      </c>
      <c r="F6030" s="29" t="str">
        <f t="array" ref="F6030">IF(B6030="","",SMALL(IF(اضافه!$E$1:$E$10000=$D$4,ROW($1:$10000)),B6030))</f>
        <v/>
      </c>
      <c r="G6030" s="25" t="str">
        <f t="shared" si="1155"/>
        <v/>
      </c>
      <c r="H6030" s="26" t="str">
        <f t="shared" si="1149"/>
        <v/>
      </c>
      <c r="I6030" s="27" t="str">
        <f t="shared" si="1150"/>
        <v/>
      </c>
      <c r="J6030" s="27" t="str">
        <f t="shared" si="1151"/>
        <v/>
      </c>
      <c r="K6030" s="29" t="str">
        <f t="array" ref="K6030">IF(G6030="","",SMALL(IF(صرف!$E$1:$E$10000=$D$4,ROW($1:$10000)),G6030))</f>
        <v/>
      </c>
      <c r="L6030" s="25" t="str">
        <f t="shared" si="1156"/>
        <v/>
      </c>
      <c r="M6030" s="26" t="str">
        <f t="shared" si="1152"/>
        <v/>
      </c>
      <c r="N6030" s="27" t="str">
        <f t="shared" si="1153"/>
        <v/>
      </c>
      <c r="O6030" s="27" t="str">
        <f t="shared" si="1145"/>
        <v/>
      </c>
      <c r="P6030" s="29" t="str">
        <f t="array" ref="P6030">IF(L6030="","",SMALL(IF(تكهين!$E$1:$E$10000=$D$4,ROW($1:$10000)),L6030))</f>
        <v/>
      </c>
    </row>
    <row r="6031" spans="2:16" ht="20.25">
      <c r="B6031" s="25" t="str">
        <f t="shared" si="1154"/>
        <v/>
      </c>
      <c r="C6031" s="26" t="str">
        <f t="shared" si="1146"/>
        <v/>
      </c>
      <c r="D6031" s="27" t="str">
        <f t="shared" si="1147"/>
        <v/>
      </c>
      <c r="E6031" s="27" t="str">
        <f t="shared" si="1148"/>
        <v/>
      </c>
      <c r="F6031" s="29" t="str">
        <f t="array" ref="F6031">IF(B6031="","",SMALL(IF(اضافه!$E$1:$E$10000=$D$4,ROW($1:$10000)),B6031))</f>
        <v/>
      </c>
      <c r="G6031" s="25" t="str">
        <f t="shared" si="1155"/>
        <v/>
      </c>
      <c r="H6031" s="26" t="str">
        <f t="shared" si="1149"/>
        <v/>
      </c>
      <c r="I6031" s="27" t="str">
        <f t="shared" si="1150"/>
        <v/>
      </c>
      <c r="J6031" s="27" t="str">
        <f t="shared" si="1151"/>
        <v/>
      </c>
      <c r="K6031" s="29" t="str">
        <f t="array" ref="K6031">IF(G6031="","",SMALL(IF(صرف!$E$1:$E$10000=$D$4,ROW($1:$10000)),G6031))</f>
        <v/>
      </c>
      <c r="L6031" s="25" t="str">
        <f t="shared" si="1156"/>
        <v/>
      </c>
      <c r="M6031" s="26" t="str">
        <f t="shared" si="1152"/>
        <v/>
      </c>
      <c r="N6031" s="27" t="str">
        <f t="shared" si="1153"/>
        <v/>
      </c>
      <c r="O6031" s="27" t="str">
        <f t="shared" si="1145"/>
        <v/>
      </c>
      <c r="P6031" s="29" t="str">
        <f t="array" ref="P6031">IF(L6031="","",SMALL(IF(تكهين!$E$1:$E$10000=$D$4,ROW($1:$10000)),L6031))</f>
        <v/>
      </c>
    </row>
    <row r="6032" spans="2:16" ht="20.25">
      <c r="B6032" s="25" t="str">
        <f t="shared" si="1154"/>
        <v/>
      </c>
      <c r="C6032" s="26" t="str">
        <f t="shared" si="1146"/>
        <v/>
      </c>
      <c r="D6032" s="27" t="str">
        <f t="shared" si="1147"/>
        <v/>
      </c>
      <c r="E6032" s="27" t="str">
        <f t="shared" si="1148"/>
        <v/>
      </c>
      <c r="F6032" s="29" t="str">
        <f t="array" ref="F6032">IF(B6032="","",SMALL(IF(اضافه!$E$1:$E$10000=$D$4,ROW($1:$10000)),B6032))</f>
        <v/>
      </c>
      <c r="G6032" s="25" t="str">
        <f t="shared" si="1155"/>
        <v/>
      </c>
      <c r="H6032" s="26" t="str">
        <f t="shared" si="1149"/>
        <v/>
      </c>
      <c r="I6032" s="27" t="str">
        <f t="shared" si="1150"/>
        <v/>
      </c>
      <c r="J6032" s="27" t="str">
        <f t="shared" si="1151"/>
        <v/>
      </c>
      <c r="K6032" s="29" t="str">
        <f t="array" ref="K6032">IF(G6032="","",SMALL(IF(صرف!$E$1:$E$10000=$D$4,ROW($1:$10000)),G6032))</f>
        <v/>
      </c>
      <c r="L6032" s="25" t="str">
        <f t="shared" si="1156"/>
        <v/>
      </c>
      <c r="M6032" s="26" t="str">
        <f t="shared" si="1152"/>
        <v/>
      </c>
      <c r="N6032" s="27" t="str">
        <f t="shared" si="1153"/>
        <v/>
      </c>
      <c r="O6032" s="27" t="str">
        <f t="shared" si="1145"/>
        <v/>
      </c>
      <c r="P6032" s="29" t="str">
        <f t="array" ref="P6032">IF(L6032="","",SMALL(IF(تكهين!$E$1:$E$10000=$D$4,ROW($1:$10000)),L6032))</f>
        <v/>
      </c>
    </row>
    <row r="6033" spans="2:16" ht="20.25">
      <c r="B6033" s="25" t="str">
        <f t="shared" si="1154"/>
        <v/>
      </c>
      <c r="C6033" s="26" t="str">
        <f t="shared" si="1146"/>
        <v/>
      </c>
      <c r="D6033" s="27" t="str">
        <f t="shared" si="1147"/>
        <v/>
      </c>
      <c r="E6033" s="27" t="str">
        <f t="shared" si="1148"/>
        <v/>
      </c>
      <c r="F6033" s="29" t="str">
        <f t="array" ref="F6033">IF(B6033="","",SMALL(IF(اضافه!$E$1:$E$10000=$D$4,ROW($1:$10000)),B6033))</f>
        <v/>
      </c>
      <c r="G6033" s="25" t="str">
        <f t="shared" si="1155"/>
        <v/>
      </c>
      <c r="H6033" s="26" t="str">
        <f t="shared" si="1149"/>
        <v/>
      </c>
      <c r="I6033" s="27" t="str">
        <f t="shared" si="1150"/>
        <v/>
      </c>
      <c r="J6033" s="27" t="str">
        <f t="shared" si="1151"/>
        <v/>
      </c>
      <c r="K6033" s="29" t="str">
        <f t="array" ref="K6033">IF(G6033="","",SMALL(IF(صرف!$E$1:$E$10000=$D$4,ROW($1:$10000)),G6033))</f>
        <v/>
      </c>
      <c r="L6033" s="25" t="str">
        <f t="shared" si="1156"/>
        <v/>
      </c>
      <c r="M6033" s="26" t="str">
        <f t="shared" si="1152"/>
        <v/>
      </c>
      <c r="N6033" s="27" t="str">
        <f t="shared" si="1153"/>
        <v/>
      </c>
      <c r="O6033" s="27" t="str">
        <f t="shared" si="1145"/>
        <v/>
      </c>
      <c r="P6033" s="29" t="str">
        <f t="array" ref="P6033">IF(L6033="","",SMALL(IF(تكهين!$E$1:$E$10000=$D$4,ROW($1:$10000)),L6033))</f>
        <v/>
      </c>
    </row>
    <row r="6034" spans="2:16" ht="20.25">
      <c r="B6034" s="25" t="str">
        <f t="shared" si="1154"/>
        <v/>
      </c>
      <c r="C6034" s="26" t="str">
        <f t="shared" si="1146"/>
        <v/>
      </c>
      <c r="D6034" s="27" t="str">
        <f t="shared" si="1147"/>
        <v/>
      </c>
      <c r="E6034" s="27" t="str">
        <f t="shared" si="1148"/>
        <v/>
      </c>
      <c r="F6034" s="29" t="str">
        <f t="array" ref="F6034">IF(B6034="","",SMALL(IF(اضافه!$E$1:$E$10000=$D$4,ROW($1:$10000)),B6034))</f>
        <v/>
      </c>
      <c r="G6034" s="25" t="str">
        <f t="shared" si="1155"/>
        <v/>
      </c>
      <c r="H6034" s="26" t="str">
        <f t="shared" si="1149"/>
        <v/>
      </c>
      <c r="I6034" s="27" t="str">
        <f t="shared" si="1150"/>
        <v/>
      </c>
      <c r="J6034" s="27" t="str">
        <f t="shared" si="1151"/>
        <v/>
      </c>
      <c r="K6034" s="29" t="str">
        <f t="array" ref="K6034">IF(G6034="","",SMALL(IF(صرف!$E$1:$E$10000=$D$4,ROW($1:$10000)),G6034))</f>
        <v/>
      </c>
      <c r="L6034" s="25" t="str">
        <f t="shared" si="1156"/>
        <v/>
      </c>
      <c r="M6034" s="26" t="str">
        <f t="shared" si="1152"/>
        <v/>
      </c>
      <c r="N6034" s="27" t="str">
        <f t="shared" si="1153"/>
        <v/>
      </c>
      <c r="O6034" s="27" t="str">
        <f t="shared" si="1145"/>
        <v/>
      </c>
      <c r="P6034" s="29" t="str">
        <f t="array" ref="P6034">IF(L6034="","",SMALL(IF(تكهين!$E$1:$E$10000=$D$4,ROW($1:$10000)),L6034))</f>
        <v/>
      </c>
    </row>
    <row r="6035" spans="2:16" ht="20.25">
      <c r="B6035" s="25" t="str">
        <f t="shared" si="1154"/>
        <v/>
      </c>
      <c r="C6035" s="26" t="str">
        <f t="shared" si="1146"/>
        <v/>
      </c>
      <c r="D6035" s="27" t="str">
        <f t="shared" si="1147"/>
        <v/>
      </c>
      <c r="E6035" s="27" t="str">
        <f t="shared" si="1148"/>
        <v/>
      </c>
      <c r="F6035" s="29" t="str">
        <f t="array" ref="F6035">IF(B6035="","",SMALL(IF(اضافه!$E$1:$E$10000=$D$4,ROW($1:$10000)),B6035))</f>
        <v/>
      </c>
      <c r="G6035" s="25" t="str">
        <f t="shared" si="1155"/>
        <v/>
      </c>
      <c r="H6035" s="26" t="str">
        <f t="shared" si="1149"/>
        <v/>
      </c>
      <c r="I6035" s="27" t="str">
        <f t="shared" si="1150"/>
        <v/>
      </c>
      <c r="J6035" s="27" t="str">
        <f t="shared" si="1151"/>
        <v/>
      </c>
      <c r="K6035" s="29" t="str">
        <f t="array" ref="K6035">IF(G6035="","",SMALL(IF(صرف!$E$1:$E$10000=$D$4,ROW($1:$10000)),G6035))</f>
        <v/>
      </c>
      <c r="L6035" s="25" t="str">
        <f t="shared" si="1156"/>
        <v/>
      </c>
      <c r="M6035" s="26" t="str">
        <f t="shared" si="1152"/>
        <v/>
      </c>
      <c r="N6035" s="27" t="str">
        <f t="shared" si="1153"/>
        <v/>
      </c>
      <c r="O6035" s="27" t="str">
        <f t="shared" si="1145"/>
        <v/>
      </c>
      <c r="P6035" s="29" t="str">
        <f t="array" ref="P6035">IF(L6035="","",SMALL(IF(تكهين!$E$1:$E$10000=$D$4,ROW($1:$10000)),L6035))</f>
        <v/>
      </c>
    </row>
    <row r="6036" spans="2:16" ht="20.25">
      <c r="B6036" s="25" t="str">
        <f t="shared" si="1154"/>
        <v/>
      </c>
      <c r="C6036" s="26" t="str">
        <f t="shared" si="1146"/>
        <v/>
      </c>
      <c r="D6036" s="27" t="str">
        <f t="shared" si="1147"/>
        <v/>
      </c>
      <c r="E6036" s="27" t="str">
        <f t="shared" si="1148"/>
        <v/>
      </c>
      <c r="F6036" s="29" t="str">
        <f t="array" ref="F6036">IF(B6036="","",SMALL(IF(اضافه!$E$1:$E$10000=$D$4,ROW($1:$10000)),B6036))</f>
        <v/>
      </c>
      <c r="G6036" s="25" t="str">
        <f t="shared" si="1155"/>
        <v/>
      </c>
      <c r="H6036" s="26" t="str">
        <f t="shared" si="1149"/>
        <v/>
      </c>
      <c r="I6036" s="27" t="str">
        <f t="shared" si="1150"/>
        <v/>
      </c>
      <c r="J6036" s="27" t="str">
        <f t="shared" si="1151"/>
        <v/>
      </c>
      <c r="K6036" s="29" t="str">
        <f t="array" ref="K6036">IF(G6036="","",SMALL(IF(صرف!$E$1:$E$10000=$D$4,ROW($1:$10000)),G6036))</f>
        <v/>
      </c>
      <c r="L6036" s="25" t="str">
        <f t="shared" si="1156"/>
        <v/>
      </c>
      <c r="M6036" s="26" t="str">
        <f t="shared" si="1152"/>
        <v/>
      </c>
      <c r="N6036" s="27" t="str">
        <f t="shared" si="1153"/>
        <v/>
      </c>
      <c r="O6036" s="27" t="str">
        <f t="shared" si="1145"/>
        <v/>
      </c>
      <c r="P6036" s="29" t="str">
        <f t="array" ref="P6036">IF(L6036="","",SMALL(IF(تكهين!$E$1:$E$10000=$D$4,ROW($1:$10000)),L6036))</f>
        <v/>
      </c>
    </row>
    <row r="6037" spans="2:16" ht="20.25">
      <c r="B6037" s="25" t="str">
        <f t="shared" si="1154"/>
        <v/>
      </c>
      <c r="C6037" s="26" t="str">
        <f t="shared" si="1146"/>
        <v/>
      </c>
      <c r="D6037" s="27" t="str">
        <f t="shared" si="1147"/>
        <v/>
      </c>
      <c r="E6037" s="27" t="str">
        <f t="shared" si="1148"/>
        <v/>
      </c>
      <c r="F6037" s="29" t="str">
        <f t="array" ref="F6037">IF(B6037="","",SMALL(IF(اضافه!$E$1:$E$10000=$D$4,ROW($1:$10000)),B6037))</f>
        <v/>
      </c>
      <c r="G6037" s="25" t="str">
        <f t="shared" si="1155"/>
        <v/>
      </c>
      <c r="H6037" s="26" t="str">
        <f t="shared" si="1149"/>
        <v/>
      </c>
      <c r="I6037" s="27" t="str">
        <f t="shared" si="1150"/>
        <v/>
      </c>
      <c r="J6037" s="27" t="str">
        <f t="shared" si="1151"/>
        <v/>
      </c>
      <c r="K6037" s="29" t="str">
        <f t="array" ref="K6037">IF(G6037="","",SMALL(IF(صرف!$E$1:$E$10000=$D$4,ROW($1:$10000)),G6037))</f>
        <v/>
      </c>
      <c r="L6037" s="25" t="str">
        <f t="shared" si="1156"/>
        <v/>
      </c>
      <c r="M6037" s="26" t="str">
        <f t="shared" si="1152"/>
        <v/>
      </c>
      <c r="N6037" s="27" t="str">
        <f t="shared" si="1153"/>
        <v/>
      </c>
      <c r="O6037" s="27" t="str">
        <f t="shared" si="1145"/>
        <v/>
      </c>
      <c r="P6037" s="29" t="str">
        <f t="array" ref="P6037">IF(L6037="","",SMALL(IF(تكهين!$E$1:$E$10000=$D$4,ROW($1:$10000)),L6037))</f>
        <v/>
      </c>
    </row>
    <row r="6038" spans="2:16" ht="20.25">
      <c r="B6038" s="25" t="str">
        <f t="shared" si="1154"/>
        <v/>
      </c>
      <c r="C6038" s="26" t="str">
        <f t="shared" si="1146"/>
        <v/>
      </c>
      <c r="D6038" s="27" t="str">
        <f t="shared" si="1147"/>
        <v/>
      </c>
      <c r="E6038" s="27" t="str">
        <f t="shared" si="1148"/>
        <v/>
      </c>
      <c r="F6038" s="29" t="str">
        <f t="array" ref="F6038">IF(B6038="","",SMALL(IF(اضافه!$E$1:$E$10000=$D$4,ROW($1:$10000)),B6038))</f>
        <v/>
      </c>
      <c r="G6038" s="25" t="str">
        <f t="shared" si="1155"/>
        <v/>
      </c>
      <c r="H6038" s="26" t="str">
        <f t="shared" si="1149"/>
        <v/>
      </c>
      <c r="I6038" s="27" t="str">
        <f t="shared" si="1150"/>
        <v/>
      </c>
      <c r="J6038" s="27" t="str">
        <f t="shared" si="1151"/>
        <v/>
      </c>
      <c r="K6038" s="29" t="str">
        <f t="array" ref="K6038">IF(G6038="","",SMALL(IF(صرف!$E$1:$E$10000=$D$4,ROW($1:$10000)),G6038))</f>
        <v/>
      </c>
      <c r="L6038" s="25" t="str">
        <f t="shared" si="1156"/>
        <v/>
      </c>
      <c r="M6038" s="26" t="str">
        <f t="shared" si="1152"/>
        <v/>
      </c>
      <c r="N6038" s="27" t="str">
        <f t="shared" si="1153"/>
        <v/>
      </c>
      <c r="O6038" s="27" t="str">
        <f t="shared" si="1145"/>
        <v/>
      </c>
      <c r="P6038" s="29" t="str">
        <f t="array" ref="P6038">IF(L6038="","",SMALL(IF(تكهين!$E$1:$E$10000=$D$4,ROW($1:$10000)),L6038))</f>
        <v/>
      </c>
    </row>
    <row r="6039" spans="2:16" ht="20.25">
      <c r="B6039" s="25" t="str">
        <f t="shared" si="1154"/>
        <v/>
      </c>
      <c r="C6039" s="26" t="str">
        <f t="shared" si="1146"/>
        <v/>
      </c>
      <c r="D6039" s="27" t="str">
        <f t="shared" si="1147"/>
        <v/>
      </c>
      <c r="E6039" s="27" t="str">
        <f t="shared" si="1148"/>
        <v/>
      </c>
      <c r="F6039" s="29" t="str">
        <f t="array" ref="F6039">IF(B6039="","",SMALL(IF(اضافه!$E$1:$E$10000=$D$4,ROW($1:$10000)),B6039))</f>
        <v/>
      </c>
      <c r="G6039" s="25" t="str">
        <f t="shared" si="1155"/>
        <v/>
      </c>
      <c r="H6039" s="26" t="str">
        <f t="shared" si="1149"/>
        <v/>
      </c>
      <c r="I6039" s="27" t="str">
        <f t="shared" si="1150"/>
        <v/>
      </c>
      <c r="J6039" s="27" t="str">
        <f t="shared" si="1151"/>
        <v/>
      </c>
      <c r="K6039" s="29" t="str">
        <f t="array" ref="K6039">IF(G6039="","",SMALL(IF(صرف!$E$1:$E$10000=$D$4,ROW($1:$10000)),G6039))</f>
        <v/>
      </c>
      <c r="L6039" s="25" t="str">
        <f t="shared" si="1156"/>
        <v/>
      </c>
      <c r="M6039" s="26" t="str">
        <f t="shared" si="1152"/>
        <v/>
      </c>
      <c r="N6039" s="27" t="str">
        <f t="shared" si="1153"/>
        <v/>
      </c>
      <c r="O6039" s="27" t="str">
        <f t="shared" si="1145"/>
        <v/>
      </c>
      <c r="P6039" s="29" t="str">
        <f t="array" ref="P6039">IF(L6039="","",SMALL(IF(تكهين!$E$1:$E$10000=$D$4,ROW($1:$10000)),L6039))</f>
        <v/>
      </c>
    </row>
    <row r="6040" spans="2:16" ht="20.25">
      <c r="B6040" s="25" t="str">
        <f t="shared" si="1154"/>
        <v/>
      </c>
      <c r="C6040" s="26" t="str">
        <f t="shared" si="1146"/>
        <v/>
      </c>
      <c r="D6040" s="27" t="str">
        <f t="shared" si="1147"/>
        <v/>
      </c>
      <c r="E6040" s="27" t="str">
        <f t="shared" si="1148"/>
        <v/>
      </c>
      <c r="F6040" s="29" t="str">
        <f t="array" ref="F6040">IF(B6040="","",SMALL(IF(اضافه!$E$1:$E$10000=$D$4,ROW($1:$10000)),B6040))</f>
        <v/>
      </c>
      <c r="G6040" s="25" t="str">
        <f t="shared" si="1155"/>
        <v/>
      </c>
      <c r="H6040" s="26" t="str">
        <f t="shared" si="1149"/>
        <v/>
      </c>
      <c r="I6040" s="27" t="str">
        <f t="shared" si="1150"/>
        <v/>
      </c>
      <c r="J6040" s="27" t="str">
        <f t="shared" si="1151"/>
        <v/>
      </c>
      <c r="K6040" s="29" t="str">
        <f t="array" ref="K6040">IF(G6040="","",SMALL(IF(صرف!$E$1:$E$10000=$D$4,ROW($1:$10000)),G6040))</f>
        <v/>
      </c>
      <c r="L6040" s="25" t="str">
        <f t="shared" si="1156"/>
        <v/>
      </c>
      <c r="M6040" s="26" t="str">
        <f t="shared" si="1152"/>
        <v/>
      </c>
      <c r="N6040" s="27" t="str">
        <f t="shared" si="1153"/>
        <v/>
      </c>
      <c r="O6040" s="27" t="str">
        <f t="shared" si="1145"/>
        <v/>
      </c>
      <c r="P6040" s="29" t="str">
        <f t="array" ref="P6040">IF(L6040="","",SMALL(IF(تكهين!$E$1:$E$10000=$D$4,ROW($1:$10000)),L6040))</f>
        <v/>
      </c>
    </row>
    <row r="6041" spans="2:16" ht="20.25">
      <c r="B6041" s="25" t="str">
        <f t="shared" si="1154"/>
        <v/>
      </c>
      <c r="C6041" s="26" t="str">
        <f t="shared" si="1146"/>
        <v/>
      </c>
      <c r="D6041" s="27" t="str">
        <f t="shared" si="1147"/>
        <v/>
      </c>
      <c r="E6041" s="27" t="str">
        <f t="shared" si="1148"/>
        <v/>
      </c>
      <c r="F6041" s="29" t="str">
        <f t="array" ref="F6041">IF(B6041="","",SMALL(IF(اضافه!$E$1:$E$10000=$D$4,ROW($1:$10000)),B6041))</f>
        <v/>
      </c>
      <c r="G6041" s="25" t="str">
        <f t="shared" si="1155"/>
        <v/>
      </c>
      <c r="H6041" s="26" t="str">
        <f t="shared" si="1149"/>
        <v/>
      </c>
      <c r="I6041" s="27" t="str">
        <f t="shared" si="1150"/>
        <v/>
      </c>
      <c r="J6041" s="27" t="str">
        <f t="shared" si="1151"/>
        <v/>
      </c>
      <c r="K6041" s="29" t="str">
        <f t="array" ref="K6041">IF(G6041="","",SMALL(IF(صرف!$E$1:$E$10000=$D$4,ROW($1:$10000)),G6041))</f>
        <v/>
      </c>
      <c r="L6041" s="25" t="str">
        <f t="shared" si="1156"/>
        <v/>
      </c>
      <c r="M6041" s="26" t="str">
        <f t="shared" si="1152"/>
        <v/>
      </c>
      <c r="N6041" s="27" t="str">
        <f t="shared" si="1153"/>
        <v/>
      </c>
      <c r="O6041" s="27" t="str">
        <f t="shared" si="1145"/>
        <v/>
      </c>
      <c r="P6041" s="29" t="str">
        <f t="array" ref="P6041">IF(L6041="","",SMALL(IF(تكهين!$E$1:$E$10000=$D$4,ROW($1:$10000)),L6041))</f>
        <v/>
      </c>
    </row>
    <row r="6042" spans="2:16" ht="20.25">
      <c r="B6042" s="25" t="str">
        <f t="shared" si="1154"/>
        <v/>
      </c>
      <c r="C6042" s="26" t="str">
        <f t="shared" si="1146"/>
        <v/>
      </c>
      <c r="D6042" s="27" t="str">
        <f t="shared" si="1147"/>
        <v/>
      </c>
      <c r="E6042" s="27" t="str">
        <f t="shared" si="1148"/>
        <v/>
      </c>
      <c r="F6042" s="29" t="str">
        <f t="array" ref="F6042">IF(B6042="","",SMALL(IF(اضافه!$E$1:$E$10000=$D$4,ROW($1:$10000)),B6042))</f>
        <v/>
      </c>
      <c r="G6042" s="25" t="str">
        <f t="shared" si="1155"/>
        <v/>
      </c>
      <c r="H6042" s="26" t="str">
        <f t="shared" si="1149"/>
        <v/>
      </c>
      <c r="I6042" s="27" t="str">
        <f t="shared" si="1150"/>
        <v/>
      </c>
      <c r="J6042" s="27" t="str">
        <f t="shared" si="1151"/>
        <v/>
      </c>
      <c r="K6042" s="29" t="str">
        <f t="array" ref="K6042">IF(G6042="","",SMALL(IF(صرف!$E$1:$E$10000=$D$4,ROW($1:$10000)),G6042))</f>
        <v/>
      </c>
      <c r="L6042" s="25" t="str">
        <f t="shared" si="1156"/>
        <v/>
      </c>
      <c r="M6042" s="26" t="str">
        <f t="shared" si="1152"/>
        <v/>
      </c>
      <c r="N6042" s="27" t="str">
        <f t="shared" si="1153"/>
        <v/>
      </c>
      <c r="O6042" s="27" t="str">
        <f t="shared" si="1145"/>
        <v/>
      </c>
      <c r="P6042" s="29" t="str">
        <f t="array" ref="P6042">IF(L6042="","",SMALL(IF(تكهين!$E$1:$E$10000=$D$4,ROW($1:$10000)),L6042))</f>
        <v/>
      </c>
    </row>
    <row r="6043" spans="2:16" ht="20.25">
      <c r="B6043" s="25" t="str">
        <f t="shared" si="1154"/>
        <v/>
      </c>
      <c r="C6043" s="26" t="str">
        <f t="shared" si="1146"/>
        <v/>
      </c>
      <c r="D6043" s="27" t="str">
        <f t="shared" si="1147"/>
        <v/>
      </c>
      <c r="E6043" s="27" t="str">
        <f t="shared" si="1148"/>
        <v/>
      </c>
      <c r="F6043" s="29" t="str">
        <f t="array" ref="F6043">IF(B6043="","",SMALL(IF(اضافه!$E$1:$E$10000=$D$4,ROW($1:$10000)),B6043))</f>
        <v/>
      </c>
      <c r="G6043" s="25" t="str">
        <f t="shared" si="1155"/>
        <v/>
      </c>
      <c r="H6043" s="26" t="str">
        <f t="shared" si="1149"/>
        <v/>
      </c>
      <c r="I6043" s="27" t="str">
        <f t="shared" si="1150"/>
        <v/>
      </c>
      <c r="J6043" s="27" t="str">
        <f t="shared" si="1151"/>
        <v/>
      </c>
      <c r="K6043" s="29" t="str">
        <f t="array" ref="K6043">IF(G6043="","",SMALL(IF(صرف!$E$1:$E$10000=$D$4,ROW($1:$10000)),G6043))</f>
        <v/>
      </c>
      <c r="L6043" s="25" t="str">
        <f t="shared" si="1156"/>
        <v/>
      </c>
      <c r="M6043" s="26" t="str">
        <f t="shared" si="1152"/>
        <v/>
      </c>
      <c r="N6043" s="27" t="str">
        <f t="shared" si="1153"/>
        <v/>
      </c>
      <c r="O6043" s="27" t="str">
        <f t="shared" si="1145"/>
        <v/>
      </c>
      <c r="P6043" s="29" t="str">
        <f t="array" ref="P6043">IF(L6043="","",SMALL(IF(تكهين!$E$1:$E$10000=$D$4,ROW($1:$10000)),L6043))</f>
        <v/>
      </c>
    </row>
    <row r="6044" spans="2:16" ht="20.25">
      <c r="B6044" s="25" t="str">
        <f t="shared" si="1154"/>
        <v/>
      </c>
      <c r="C6044" s="26" t="str">
        <f t="shared" si="1146"/>
        <v/>
      </c>
      <c r="D6044" s="27" t="str">
        <f t="shared" si="1147"/>
        <v/>
      </c>
      <c r="E6044" s="27" t="str">
        <f t="shared" si="1148"/>
        <v/>
      </c>
      <c r="F6044" s="29" t="str">
        <f t="array" ref="F6044">IF(B6044="","",SMALL(IF(اضافه!$E$1:$E$10000=$D$4,ROW($1:$10000)),B6044))</f>
        <v/>
      </c>
      <c r="G6044" s="25" t="str">
        <f t="shared" si="1155"/>
        <v/>
      </c>
      <c r="H6044" s="26" t="str">
        <f t="shared" si="1149"/>
        <v/>
      </c>
      <c r="I6044" s="27" t="str">
        <f t="shared" si="1150"/>
        <v/>
      </c>
      <c r="J6044" s="27" t="str">
        <f t="shared" si="1151"/>
        <v/>
      </c>
      <c r="K6044" s="29" t="str">
        <f t="array" ref="K6044">IF(G6044="","",SMALL(IF(صرف!$E$1:$E$10000=$D$4,ROW($1:$10000)),G6044))</f>
        <v/>
      </c>
      <c r="L6044" s="25" t="str">
        <f t="shared" si="1156"/>
        <v/>
      </c>
      <c r="M6044" s="26" t="str">
        <f t="shared" si="1152"/>
        <v/>
      </c>
      <c r="N6044" s="27" t="str">
        <f t="shared" si="1153"/>
        <v/>
      </c>
      <c r="O6044" s="27" t="str">
        <f t="shared" si="1145"/>
        <v/>
      </c>
      <c r="P6044" s="29" t="str">
        <f t="array" ref="P6044">IF(L6044="","",SMALL(IF(تكهين!$E$1:$E$10000=$D$4,ROW($1:$10000)),L6044))</f>
        <v/>
      </c>
    </row>
    <row r="6045" spans="2:16" ht="20.25">
      <c r="B6045" s="25" t="str">
        <f t="shared" si="1154"/>
        <v/>
      </c>
      <c r="C6045" s="26" t="str">
        <f t="shared" si="1146"/>
        <v/>
      </c>
      <c r="D6045" s="27" t="str">
        <f t="shared" si="1147"/>
        <v/>
      </c>
      <c r="E6045" s="27" t="str">
        <f t="shared" si="1148"/>
        <v/>
      </c>
      <c r="F6045" s="29" t="str">
        <f t="array" ref="F6045">IF(B6045="","",SMALL(IF(اضافه!$E$1:$E$10000=$D$4,ROW($1:$10000)),B6045))</f>
        <v/>
      </c>
      <c r="G6045" s="25" t="str">
        <f t="shared" si="1155"/>
        <v/>
      </c>
      <c r="H6045" s="26" t="str">
        <f t="shared" si="1149"/>
        <v/>
      </c>
      <c r="I6045" s="27" t="str">
        <f t="shared" si="1150"/>
        <v/>
      </c>
      <c r="J6045" s="27" t="str">
        <f t="shared" si="1151"/>
        <v/>
      </c>
      <c r="K6045" s="29" t="str">
        <f t="array" ref="K6045">IF(G6045="","",SMALL(IF(صرف!$E$1:$E$10000=$D$4,ROW($1:$10000)),G6045))</f>
        <v/>
      </c>
      <c r="L6045" s="25" t="str">
        <f t="shared" si="1156"/>
        <v/>
      </c>
      <c r="M6045" s="26" t="str">
        <f t="shared" si="1152"/>
        <v/>
      </c>
      <c r="N6045" s="27" t="str">
        <f t="shared" si="1153"/>
        <v/>
      </c>
      <c r="O6045" s="27" t="str">
        <f t="shared" si="1145"/>
        <v/>
      </c>
      <c r="P6045" s="29" t="str">
        <f t="array" ref="P6045">IF(L6045="","",SMALL(IF(تكهين!$E$1:$E$10000=$D$4,ROW($1:$10000)),L6045))</f>
        <v/>
      </c>
    </row>
    <row r="6046" spans="2:16" ht="20.25">
      <c r="B6046" s="25" t="str">
        <f t="shared" si="1154"/>
        <v/>
      </c>
      <c r="C6046" s="26" t="str">
        <f t="shared" si="1146"/>
        <v/>
      </c>
      <c r="D6046" s="27" t="str">
        <f t="shared" si="1147"/>
        <v/>
      </c>
      <c r="E6046" s="27" t="str">
        <f t="shared" si="1148"/>
        <v/>
      </c>
      <c r="F6046" s="29" t="str">
        <f t="array" ref="F6046">IF(B6046="","",SMALL(IF(اضافه!$E$1:$E$10000=$D$4,ROW($1:$10000)),B6046))</f>
        <v/>
      </c>
      <c r="G6046" s="25" t="str">
        <f t="shared" si="1155"/>
        <v/>
      </c>
      <c r="H6046" s="26" t="str">
        <f t="shared" si="1149"/>
        <v/>
      </c>
      <c r="I6046" s="27" t="str">
        <f t="shared" si="1150"/>
        <v/>
      </c>
      <c r="J6046" s="27" t="str">
        <f t="shared" si="1151"/>
        <v/>
      </c>
      <c r="K6046" s="29" t="str">
        <f t="array" ref="K6046">IF(G6046="","",SMALL(IF(صرف!$E$1:$E$10000=$D$4,ROW($1:$10000)),G6046))</f>
        <v/>
      </c>
      <c r="L6046" s="25" t="str">
        <f t="shared" si="1156"/>
        <v/>
      </c>
      <c r="M6046" s="26" t="str">
        <f t="shared" si="1152"/>
        <v/>
      </c>
      <c r="N6046" s="27" t="str">
        <f t="shared" si="1153"/>
        <v/>
      </c>
      <c r="O6046" s="27" t="str">
        <f t="shared" si="1145"/>
        <v/>
      </c>
      <c r="P6046" s="29" t="str">
        <f t="array" ref="P6046">IF(L6046="","",SMALL(IF(تكهين!$E$1:$E$10000=$D$4,ROW($1:$10000)),L6046))</f>
        <v/>
      </c>
    </row>
    <row r="6047" spans="2:16" ht="20.25">
      <c r="B6047" s="25" t="str">
        <f t="shared" si="1154"/>
        <v/>
      </c>
      <c r="C6047" s="26" t="str">
        <f t="shared" si="1146"/>
        <v/>
      </c>
      <c r="D6047" s="27" t="str">
        <f t="shared" si="1147"/>
        <v/>
      </c>
      <c r="E6047" s="27" t="str">
        <f t="shared" si="1148"/>
        <v/>
      </c>
      <c r="F6047" s="29" t="str">
        <f t="array" ref="F6047">IF(B6047="","",SMALL(IF(اضافه!$E$1:$E$10000=$D$4,ROW($1:$10000)),B6047))</f>
        <v/>
      </c>
      <c r="G6047" s="25" t="str">
        <f t="shared" si="1155"/>
        <v/>
      </c>
      <c r="H6047" s="26" t="str">
        <f t="shared" si="1149"/>
        <v/>
      </c>
      <c r="I6047" s="27" t="str">
        <f t="shared" si="1150"/>
        <v/>
      </c>
      <c r="J6047" s="27" t="str">
        <f t="shared" si="1151"/>
        <v/>
      </c>
      <c r="K6047" s="29" t="str">
        <f t="array" ref="K6047">IF(G6047="","",SMALL(IF(صرف!$E$1:$E$10000=$D$4,ROW($1:$10000)),G6047))</f>
        <v/>
      </c>
      <c r="L6047" s="25" t="str">
        <f t="shared" si="1156"/>
        <v/>
      </c>
      <c r="M6047" s="26" t="str">
        <f t="shared" si="1152"/>
        <v/>
      </c>
      <c r="N6047" s="27" t="str">
        <f t="shared" si="1153"/>
        <v/>
      </c>
      <c r="O6047" s="27" t="str">
        <f t="shared" si="1145"/>
        <v/>
      </c>
      <c r="P6047" s="29" t="str">
        <f t="array" ref="P6047">IF(L6047="","",SMALL(IF(تكهين!$E$1:$E$10000=$D$4,ROW($1:$10000)),L6047))</f>
        <v/>
      </c>
    </row>
    <row r="6048" spans="2:16" ht="20.25">
      <c r="B6048" s="25" t="str">
        <f t="shared" si="1154"/>
        <v/>
      </c>
      <c r="C6048" s="26" t="str">
        <f t="shared" si="1146"/>
        <v/>
      </c>
      <c r="D6048" s="27" t="str">
        <f t="shared" si="1147"/>
        <v/>
      </c>
      <c r="E6048" s="27" t="str">
        <f t="shared" si="1148"/>
        <v/>
      </c>
      <c r="F6048" s="29" t="str">
        <f t="array" ref="F6048">IF(B6048="","",SMALL(IF(اضافه!$E$1:$E$10000=$D$4,ROW($1:$10000)),B6048))</f>
        <v/>
      </c>
      <c r="G6048" s="25" t="str">
        <f t="shared" si="1155"/>
        <v/>
      </c>
      <c r="H6048" s="26" t="str">
        <f t="shared" si="1149"/>
        <v/>
      </c>
      <c r="I6048" s="27" t="str">
        <f t="shared" si="1150"/>
        <v/>
      </c>
      <c r="J6048" s="27" t="str">
        <f t="shared" si="1151"/>
        <v/>
      </c>
      <c r="K6048" s="29" t="str">
        <f t="array" ref="K6048">IF(G6048="","",SMALL(IF(صرف!$E$1:$E$10000=$D$4,ROW($1:$10000)),G6048))</f>
        <v/>
      </c>
      <c r="L6048" s="25" t="str">
        <f t="shared" si="1156"/>
        <v/>
      </c>
      <c r="M6048" s="26" t="str">
        <f t="shared" si="1152"/>
        <v/>
      </c>
      <c r="N6048" s="27" t="str">
        <f t="shared" si="1153"/>
        <v/>
      </c>
      <c r="O6048" s="27" t="str">
        <f t="shared" si="1145"/>
        <v/>
      </c>
      <c r="P6048" s="29" t="str">
        <f t="array" ref="P6048">IF(L6048="","",SMALL(IF(تكهين!$E$1:$E$10000=$D$4,ROW($1:$10000)),L6048))</f>
        <v/>
      </c>
    </row>
    <row r="6049" spans="2:16" ht="20.25">
      <c r="B6049" s="25" t="str">
        <f t="shared" si="1154"/>
        <v/>
      </c>
      <c r="C6049" s="26" t="str">
        <f t="shared" si="1146"/>
        <v/>
      </c>
      <c r="D6049" s="27" t="str">
        <f t="shared" si="1147"/>
        <v/>
      </c>
      <c r="E6049" s="27" t="str">
        <f t="shared" si="1148"/>
        <v/>
      </c>
      <c r="F6049" s="29" t="str">
        <f t="array" ref="F6049">IF(B6049="","",SMALL(IF(اضافه!$E$1:$E$10000=$D$4,ROW($1:$10000)),B6049))</f>
        <v/>
      </c>
      <c r="G6049" s="25" t="str">
        <f t="shared" si="1155"/>
        <v/>
      </c>
      <c r="H6049" s="26" t="str">
        <f t="shared" si="1149"/>
        <v/>
      </c>
      <c r="I6049" s="27" t="str">
        <f t="shared" si="1150"/>
        <v/>
      </c>
      <c r="J6049" s="27" t="str">
        <f t="shared" si="1151"/>
        <v/>
      </c>
      <c r="K6049" s="29" t="str">
        <f t="array" ref="K6049">IF(G6049="","",SMALL(IF(صرف!$E$1:$E$10000=$D$4,ROW($1:$10000)),G6049))</f>
        <v/>
      </c>
      <c r="L6049" s="25" t="str">
        <f t="shared" si="1156"/>
        <v/>
      </c>
      <c r="M6049" s="26" t="str">
        <f t="shared" si="1152"/>
        <v/>
      </c>
      <c r="N6049" s="27" t="str">
        <f t="shared" si="1153"/>
        <v/>
      </c>
      <c r="O6049" s="27" t="str">
        <f t="shared" si="1145"/>
        <v/>
      </c>
      <c r="P6049" s="29" t="str">
        <f t="array" ref="P6049">IF(L6049="","",SMALL(IF(تكهين!$E$1:$E$10000=$D$4,ROW($1:$10000)),L6049))</f>
        <v/>
      </c>
    </row>
    <row r="6050" spans="2:16" ht="20.25">
      <c r="B6050" s="25" t="str">
        <f t="shared" si="1154"/>
        <v/>
      </c>
      <c r="C6050" s="26" t="str">
        <f t="shared" si="1146"/>
        <v/>
      </c>
      <c r="D6050" s="27" t="str">
        <f t="shared" si="1147"/>
        <v/>
      </c>
      <c r="E6050" s="27" t="str">
        <f t="shared" si="1148"/>
        <v/>
      </c>
      <c r="F6050" s="29" t="str">
        <f t="array" ref="F6050">IF(B6050="","",SMALL(IF(اضافه!$E$1:$E$10000=$D$4,ROW($1:$10000)),B6050))</f>
        <v/>
      </c>
      <c r="G6050" s="25" t="str">
        <f t="shared" si="1155"/>
        <v/>
      </c>
      <c r="H6050" s="26" t="str">
        <f t="shared" si="1149"/>
        <v/>
      </c>
      <c r="I6050" s="27" t="str">
        <f t="shared" si="1150"/>
        <v/>
      </c>
      <c r="J6050" s="27" t="str">
        <f t="shared" si="1151"/>
        <v/>
      </c>
      <c r="K6050" s="29" t="str">
        <f t="array" ref="K6050">IF(G6050="","",SMALL(IF(صرف!$E$1:$E$10000=$D$4,ROW($1:$10000)),G6050))</f>
        <v/>
      </c>
      <c r="L6050" s="25" t="str">
        <f t="shared" si="1156"/>
        <v/>
      </c>
      <c r="M6050" s="26" t="str">
        <f t="shared" si="1152"/>
        <v/>
      </c>
      <c r="N6050" s="27" t="str">
        <f t="shared" si="1153"/>
        <v/>
      </c>
      <c r="O6050" s="27" t="str">
        <f t="shared" si="1145"/>
        <v/>
      </c>
      <c r="P6050" s="29" t="str">
        <f t="array" ref="P6050">IF(L6050="","",SMALL(IF(تكهين!$E$1:$E$10000=$D$4,ROW($1:$10000)),L6050))</f>
        <v/>
      </c>
    </row>
    <row r="6051" spans="2:16" ht="20.25">
      <c r="B6051" s="25" t="str">
        <f t="shared" si="1154"/>
        <v/>
      </c>
      <c r="C6051" s="26" t="str">
        <f t="shared" si="1146"/>
        <v/>
      </c>
      <c r="D6051" s="27" t="str">
        <f t="shared" si="1147"/>
        <v/>
      </c>
      <c r="E6051" s="27" t="str">
        <f t="shared" si="1148"/>
        <v/>
      </c>
      <c r="F6051" s="29" t="str">
        <f t="array" ref="F6051">IF(B6051="","",SMALL(IF(اضافه!$E$1:$E$10000=$D$4,ROW($1:$10000)),B6051))</f>
        <v/>
      </c>
      <c r="G6051" s="25" t="str">
        <f t="shared" si="1155"/>
        <v/>
      </c>
      <c r="H6051" s="26" t="str">
        <f t="shared" si="1149"/>
        <v/>
      </c>
      <c r="I6051" s="27" t="str">
        <f t="shared" si="1150"/>
        <v/>
      </c>
      <c r="J6051" s="27" t="str">
        <f t="shared" si="1151"/>
        <v/>
      </c>
      <c r="K6051" s="29" t="str">
        <f t="array" ref="K6051">IF(G6051="","",SMALL(IF(صرف!$E$1:$E$10000=$D$4,ROW($1:$10000)),G6051))</f>
        <v/>
      </c>
      <c r="L6051" s="25" t="str">
        <f t="shared" si="1156"/>
        <v/>
      </c>
      <c r="M6051" s="26" t="str">
        <f t="shared" si="1152"/>
        <v/>
      </c>
      <c r="N6051" s="27" t="str">
        <f t="shared" si="1153"/>
        <v/>
      </c>
      <c r="O6051" s="27" t="str">
        <f t="shared" si="1145"/>
        <v/>
      </c>
      <c r="P6051" s="29" t="str">
        <f t="array" ref="P6051">IF(L6051="","",SMALL(IF(تكهين!$E$1:$E$10000=$D$4,ROW($1:$10000)),L6051))</f>
        <v/>
      </c>
    </row>
    <row r="6052" spans="2:16" ht="20.25">
      <c r="B6052" s="25" t="str">
        <f t="shared" si="1154"/>
        <v/>
      </c>
      <c r="C6052" s="26" t="str">
        <f t="shared" si="1146"/>
        <v/>
      </c>
      <c r="D6052" s="27" t="str">
        <f t="shared" si="1147"/>
        <v/>
      </c>
      <c r="E6052" s="27" t="str">
        <f t="shared" si="1148"/>
        <v/>
      </c>
      <c r="F6052" s="29" t="str">
        <f t="array" ref="F6052">IF(B6052="","",SMALL(IF(اضافه!$E$1:$E$10000=$D$4,ROW($1:$10000)),B6052))</f>
        <v/>
      </c>
      <c r="G6052" s="25" t="str">
        <f t="shared" si="1155"/>
        <v/>
      </c>
      <c r="H6052" s="26" t="str">
        <f t="shared" si="1149"/>
        <v/>
      </c>
      <c r="I6052" s="27" t="str">
        <f t="shared" si="1150"/>
        <v/>
      </c>
      <c r="J6052" s="27" t="str">
        <f t="shared" si="1151"/>
        <v/>
      </c>
      <c r="K6052" s="29" t="str">
        <f t="array" ref="K6052">IF(G6052="","",SMALL(IF(صرف!$E$1:$E$10000=$D$4,ROW($1:$10000)),G6052))</f>
        <v/>
      </c>
      <c r="L6052" s="25" t="str">
        <f t="shared" si="1156"/>
        <v/>
      </c>
      <c r="M6052" s="26" t="str">
        <f t="shared" si="1152"/>
        <v/>
      </c>
      <c r="N6052" s="27" t="str">
        <f t="shared" si="1153"/>
        <v/>
      </c>
      <c r="O6052" s="27" t="str">
        <f t="shared" si="1145"/>
        <v/>
      </c>
      <c r="P6052" s="29" t="str">
        <f t="array" ref="P6052">IF(L6052="","",SMALL(IF(تكهين!$E$1:$E$10000=$D$4,ROW($1:$10000)),L6052))</f>
        <v/>
      </c>
    </row>
    <row r="6053" spans="2:16" ht="20.25">
      <c r="B6053" s="25" t="str">
        <f t="shared" si="1154"/>
        <v/>
      </c>
      <c r="C6053" s="26" t="str">
        <f t="shared" si="1146"/>
        <v/>
      </c>
      <c r="D6053" s="27" t="str">
        <f t="shared" si="1147"/>
        <v/>
      </c>
      <c r="E6053" s="27" t="str">
        <f t="shared" si="1148"/>
        <v/>
      </c>
      <c r="F6053" s="29" t="str">
        <f t="array" ref="F6053">IF(B6053="","",SMALL(IF(اضافه!$E$1:$E$10000=$D$4,ROW($1:$10000)),B6053))</f>
        <v/>
      </c>
      <c r="G6053" s="25" t="str">
        <f t="shared" si="1155"/>
        <v/>
      </c>
      <c r="H6053" s="26" t="str">
        <f t="shared" si="1149"/>
        <v/>
      </c>
      <c r="I6053" s="27" t="str">
        <f t="shared" si="1150"/>
        <v/>
      </c>
      <c r="J6053" s="27" t="str">
        <f t="shared" si="1151"/>
        <v/>
      </c>
      <c r="K6053" s="29" t="str">
        <f t="array" ref="K6053">IF(G6053="","",SMALL(IF(صرف!$E$1:$E$10000=$D$4,ROW($1:$10000)),G6053))</f>
        <v/>
      </c>
      <c r="L6053" s="25" t="str">
        <f t="shared" si="1156"/>
        <v/>
      </c>
      <c r="M6053" s="26" t="str">
        <f t="shared" si="1152"/>
        <v/>
      </c>
      <c r="N6053" s="27" t="str">
        <f t="shared" si="1153"/>
        <v/>
      </c>
      <c r="O6053" s="27" t="str">
        <f t="shared" si="1145"/>
        <v/>
      </c>
      <c r="P6053" s="29" t="str">
        <f t="array" ref="P6053">IF(L6053="","",SMALL(IF(تكهين!$E$1:$E$10000=$D$4,ROW($1:$10000)),L6053))</f>
        <v/>
      </c>
    </row>
    <row r="6054" spans="2:16" ht="20.25">
      <c r="B6054" s="25" t="str">
        <f t="shared" si="1154"/>
        <v/>
      </c>
      <c r="C6054" s="26" t="str">
        <f t="shared" si="1146"/>
        <v/>
      </c>
      <c r="D6054" s="27" t="str">
        <f t="shared" si="1147"/>
        <v/>
      </c>
      <c r="E6054" s="27" t="str">
        <f t="shared" si="1148"/>
        <v/>
      </c>
      <c r="F6054" s="29" t="str">
        <f t="array" ref="F6054">IF(B6054="","",SMALL(IF(اضافه!$E$1:$E$10000=$D$4,ROW($1:$10000)),B6054))</f>
        <v/>
      </c>
      <c r="G6054" s="25" t="str">
        <f t="shared" si="1155"/>
        <v/>
      </c>
      <c r="H6054" s="26" t="str">
        <f t="shared" si="1149"/>
        <v/>
      </c>
      <c r="I6054" s="27" t="str">
        <f t="shared" si="1150"/>
        <v/>
      </c>
      <c r="J6054" s="27" t="str">
        <f t="shared" si="1151"/>
        <v/>
      </c>
      <c r="K6054" s="29" t="str">
        <f t="array" ref="K6054">IF(G6054="","",SMALL(IF(صرف!$E$1:$E$10000=$D$4,ROW($1:$10000)),G6054))</f>
        <v/>
      </c>
      <c r="L6054" s="25" t="str">
        <f t="shared" si="1156"/>
        <v/>
      </c>
      <c r="M6054" s="26" t="str">
        <f t="shared" si="1152"/>
        <v/>
      </c>
      <c r="N6054" s="27" t="str">
        <f t="shared" si="1153"/>
        <v/>
      </c>
      <c r="O6054" s="27" t="str">
        <f t="shared" si="1145"/>
        <v/>
      </c>
      <c r="P6054" s="29" t="str">
        <f t="array" ref="P6054">IF(L6054="","",SMALL(IF(تكهين!$E$1:$E$10000=$D$4,ROW($1:$10000)),L6054))</f>
        <v/>
      </c>
    </row>
    <row r="6055" spans="2:16" ht="20.25">
      <c r="B6055" s="25" t="str">
        <f t="shared" si="1154"/>
        <v/>
      </c>
      <c r="C6055" s="26" t="str">
        <f t="shared" si="1146"/>
        <v/>
      </c>
      <c r="D6055" s="27" t="str">
        <f t="shared" si="1147"/>
        <v/>
      </c>
      <c r="E6055" s="27" t="str">
        <f t="shared" si="1148"/>
        <v/>
      </c>
      <c r="F6055" s="29" t="str">
        <f t="array" ref="F6055">IF(B6055="","",SMALL(IF(اضافه!$E$1:$E$10000=$D$4,ROW($1:$10000)),B6055))</f>
        <v/>
      </c>
      <c r="G6055" s="25" t="str">
        <f t="shared" si="1155"/>
        <v/>
      </c>
      <c r="H6055" s="26" t="str">
        <f t="shared" si="1149"/>
        <v/>
      </c>
      <c r="I6055" s="27" t="str">
        <f t="shared" si="1150"/>
        <v/>
      </c>
      <c r="J6055" s="27" t="str">
        <f t="shared" si="1151"/>
        <v/>
      </c>
      <c r="K6055" s="29" t="str">
        <f t="array" ref="K6055">IF(G6055="","",SMALL(IF(صرف!$E$1:$E$10000=$D$4,ROW($1:$10000)),G6055))</f>
        <v/>
      </c>
      <c r="L6055" s="25" t="str">
        <f t="shared" si="1156"/>
        <v/>
      </c>
      <c r="M6055" s="26" t="str">
        <f t="shared" si="1152"/>
        <v/>
      </c>
      <c r="N6055" s="27" t="str">
        <f t="shared" si="1153"/>
        <v/>
      </c>
      <c r="O6055" s="27" t="str">
        <f t="shared" si="1145"/>
        <v/>
      </c>
      <c r="P6055" s="29" t="str">
        <f t="array" ref="P6055">IF(L6055="","",SMALL(IF(تكهين!$E$1:$E$10000=$D$4,ROW($1:$10000)),L6055))</f>
        <v/>
      </c>
    </row>
    <row r="6056" spans="2:16" ht="20.25">
      <c r="B6056" s="25" t="str">
        <f t="shared" si="1154"/>
        <v/>
      </c>
      <c r="C6056" s="26" t="str">
        <f t="shared" si="1146"/>
        <v/>
      </c>
      <c r="D6056" s="27" t="str">
        <f t="shared" si="1147"/>
        <v/>
      </c>
      <c r="E6056" s="27" t="str">
        <f t="shared" si="1148"/>
        <v/>
      </c>
      <c r="F6056" s="29" t="str">
        <f t="array" ref="F6056">IF(B6056="","",SMALL(IF(اضافه!$E$1:$E$10000=$D$4,ROW($1:$10000)),B6056))</f>
        <v/>
      </c>
      <c r="G6056" s="25" t="str">
        <f t="shared" si="1155"/>
        <v/>
      </c>
      <c r="H6056" s="26" t="str">
        <f t="shared" si="1149"/>
        <v/>
      </c>
      <c r="I6056" s="27" t="str">
        <f t="shared" si="1150"/>
        <v/>
      </c>
      <c r="J6056" s="27" t="str">
        <f t="shared" si="1151"/>
        <v/>
      </c>
      <c r="K6056" s="29" t="str">
        <f t="array" ref="K6056">IF(G6056="","",SMALL(IF(صرف!$E$1:$E$10000=$D$4,ROW($1:$10000)),G6056))</f>
        <v/>
      </c>
      <c r="L6056" s="25" t="str">
        <f t="shared" si="1156"/>
        <v/>
      </c>
      <c r="M6056" s="26" t="str">
        <f t="shared" si="1152"/>
        <v/>
      </c>
      <c r="N6056" s="27" t="str">
        <f t="shared" si="1153"/>
        <v/>
      </c>
      <c r="O6056" s="27" t="str">
        <f t="shared" si="1145"/>
        <v/>
      </c>
      <c r="P6056" s="29" t="str">
        <f t="array" ref="P6056">IF(L6056="","",SMALL(IF(تكهين!$E$1:$E$10000=$D$4,ROW($1:$10000)),L6056))</f>
        <v/>
      </c>
    </row>
    <row r="6057" spans="2:16" ht="20.25">
      <c r="B6057" s="25" t="str">
        <f t="shared" si="1154"/>
        <v/>
      </c>
      <c r="C6057" s="26" t="str">
        <f t="shared" si="1146"/>
        <v/>
      </c>
      <c r="D6057" s="27" t="str">
        <f t="shared" si="1147"/>
        <v/>
      </c>
      <c r="E6057" s="27" t="str">
        <f t="shared" si="1148"/>
        <v/>
      </c>
      <c r="F6057" s="29" t="str">
        <f t="array" ref="F6057">IF(B6057="","",SMALL(IF(اضافه!$E$1:$E$10000=$D$4,ROW($1:$10000)),B6057))</f>
        <v/>
      </c>
      <c r="G6057" s="25" t="str">
        <f t="shared" si="1155"/>
        <v/>
      </c>
      <c r="H6057" s="26" t="str">
        <f t="shared" si="1149"/>
        <v/>
      </c>
      <c r="I6057" s="27" t="str">
        <f t="shared" si="1150"/>
        <v/>
      </c>
      <c r="J6057" s="27" t="str">
        <f t="shared" si="1151"/>
        <v/>
      </c>
      <c r="K6057" s="29" t="str">
        <f t="array" ref="K6057">IF(G6057="","",SMALL(IF(صرف!$E$1:$E$10000=$D$4,ROW($1:$10000)),G6057))</f>
        <v/>
      </c>
      <c r="L6057" s="25" t="str">
        <f t="shared" si="1156"/>
        <v/>
      </c>
      <c r="M6057" s="26" t="str">
        <f t="shared" si="1152"/>
        <v/>
      </c>
      <c r="N6057" s="27" t="str">
        <f t="shared" si="1153"/>
        <v/>
      </c>
      <c r="O6057" s="27" t="str">
        <f t="shared" si="1145"/>
        <v/>
      </c>
      <c r="P6057" s="29" t="str">
        <f t="array" ref="P6057">IF(L6057="","",SMALL(IF(تكهين!$E$1:$E$10000=$D$4,ROW($1:$10000)),L6057))</f>
        <v/>
      </c>
    </row>
    <row r="6058" spans="2:16" ht="20.25">
      <c r="B6058" s="25" t="str">
        <f t="shared" si="1154"/>
        <v/>
      </c>
      <c r="C6058" s="26" t="str">
        <f t="shared" si="1146"/>
        <v/>
      </c>
      <c r="D6058" s="27" t="str">
        <f t="shared" si="1147"/>
        <v/>
      </c>
      <c r="E6058" s="27" t="str">
        <f t="shared" si="1148"/>
        <v/>
      </c>
      <c r="F6058" s="29" t="str">
        <f t="array" ref="F6058">IF(B6058="","",SMALL(IF(اضافه!$E$1:$E$10000=$D$4,ROW($1:$10000)),B6058))</f>
        <v/>
      </c>
      <c r="G6058" s="25" t="str">
        <f t="shared" si="1155"/>
        <v/>
      </c>
      <c r="H6058" s="26" t="str">
        <f t="shared" si="1149"/>
        <v/>
      </c>
      <c r="I6058" s="27" t="str">
        <f t="shared" si="1150"/>
        <v/>
      </c>
      <c r="J6058" s="27" t="str">
        <f t="shared" si="1151"/>
        <v/>
      </c>
      <c r="K6058" s="29" t="str">
        <f t="array" ref="K6058">IF(G6058="","",SMALL(IF(صرف!$E$1:$E$10000=$D$4,ROW($1:$10000)),G6058))</f>
        <v/>
      </c>
      <c r="L6058" s="25" t="str">
        <f t="shared" si="1156"/>
        <v/>
      </c>
      <c r="M6058" s="26" t="str">
        <f t="shared" si="1152"/>
        <v/>
      </c>
      <c r="N6058" s="27" t="str">
        <f t="shared" si="1153"/>
        <v/>
      </c>
      <c r="O6058" s="27" t="str">
        <f t="shared" si="1145"/>
        <v/>
      </c>
      <c r="P6058" s="29" t="str">
        <f t="array" ref="P6058">IF(L6058="","",SMALL(IF(تكهين!$E$1:$E$10000=$D$4,ROW($1:$10000)),L6058))</f>
        <v/>
      </c>
    </row>
    <row r="6059" spans="2:16" ht="20.25">
      <c r="B6059" s="25" t="str">
        <f t="shared" si="1154"/>
        <v/>
      </c>
      <c r="C6059" s="26" t="str">
        <f t="shared" si="1146"/>
        <v/>
      </c>
      <c r="D6059" s="27" t="str">
        <f t="shared" si="1147"/>
        <v/>
      </c>
      <c r="E6059" s="27" t="str">
        <f t="shared" si="1148"/>
        <v/>
      </c>
      <c r="F6059" s="29" t="str">
        <f t="array" ref="F6059">IF(B6059="","",SMALL(IF(اضافه!$E$1:$E$10000=$D$4,ROW($1:$10000)),B6059))</f>
        <v/>
      </c>
      <c r="G6059" s="25" t="str">
        <f t="shared" si="1155"/>
        <v/>
      </c>
      <c r="H6059" s="26" t="str">
        <f t="shared" si="1149"/>
        <v/>
      </c>
      <c r="I6059" s="27" t="str">
        <f t="shared" si="1150"/>
        <v/>
      </c>
      <c r="J6059" s="27" t="str">
        <f t="shared" si="1151"/>
        <v/>
      </c>
      <c r="K6059" s="29" t="str">
        <f t="array" ref="K6059">IF(G6059="","",SMALL(IF(صرف!$E$1:$E$10000=$D$4,ROW($1:$10000)),G6059))</f>
        <v/>
      </c>
      <c r="L6059" s="25" t="str">
        <f t="shared" si="1156"/>
        <v/>
      </c>
      <c r="M6059" s="26" t="str">
        <f t="shared" si="1152"/>
        <v/>
      </c>
      <c r="N6059" s="27" t="str">
        <f t="shared" si="1153"/>
        <v/>
      </c>
      <c r="O6059" s="27" t="str">
        <f t="shared" si="1145"/>
        <v/>
      </c>
      <c r="P6059" s="29" t="str">
        <f t="array" ref="P6059">IF(L6059="","",SMALL(IF(تكهين!$E$1:$E$10000=$D$4,ROW($1:$10000)),L6059))</f>
        <v/>
      </c>
    </row>
    <row r="6060" spans="2:16" ht="20.25">
      <c r="B6060" s="25" t="str">
        <f t="shared" si="1154"/>
        <v/>
      </c>
      <c r="C6060" s="26" t="str">
        <f t="shared" si="1146"/>
        <v/>
      </c>
      <c r="D6060" s="27" t="str">
        <f t="shared" si="1147"/>
        <v/>
      </c>
      <c r="E6060" s="27" t="str">
        <f t="shared" si="1148"/>
        <v/>
      </c>
      <c r="F6060" s="29" t="str">
        <f t="array" ref="F6060">IF(B6060="","",SMALL(IF(اضافه!$E$1:$E$10000=$D$4,ROW($1:$10000)),B6060))</f>
        <v/>
      </c>
      <c r="G6060" s="25" t="str">
        <f t="shared" si="1155"/>
        <v/>
      </c>
      <c r="H6060" s="26" t="str">
        <f t="shared" si="1149"/>
        <v/>
      </c>
      <c r="I6060" s="27" t="str">
        <f t="shared" si="1150"/>
        <v/>
      </c>
      <c r="J6060" s="27" t="str">
        <f t="shared" si="1151"/>
        <v/>
      </c>
      <c r="K6060" s="29" t="str">
        <f t="array" ref="K6060">IF(G6060="","",SMALL(IF(صرف!$E$1:$E$10000=$D$4,ROW($1:$10000)),G6060))</f>
        <v/>
      </c>
      <c r="L6060" s="25" t="str">
        <f t="shared" si="1156"/>
        <v/>
      </c>
      <c r="M6060" s="26" t="str">
        <f t="shared" si="1152"/>
        <v/>
      </c>
      <c r="N6060" s="27" t="str">
        <f t="shared" si="1153"/>
        <v/>
      </c>
      <c r="O6060" s="27" t="str">
        <f t="shared" si="1145"/>
        <v/>
      </c>
      <c r="P6060" s="29" t="str">
        <f t="array" ref="P6060">IF(L6060="","",SMALL(IF(تكهين!$E$1:$E$10000=$D$4,ROW($1:$10000)),L6060))</f>
        <v/>
      </c>
    </row>
    <row r="6061" spans="2:16" ht="20.25">
      <c r="B6061" s="25" t="str">
        <f t="shared" si="1154"/>
        <v/>
      </c>
      <c r="C6061" s="26" t="str">
        <f t="shared" si="1146"/>
        <v/>
      </c>
      <c r="D6061" s="27" t="str">
        <f t="shared" si="1147"/>
        <v/>
      </c>
      <c r="E6061" s="27" t="str">
        <f t="shared" si="1148"/>
        <v/>
      </c>
      <c r="F6061" s="29" t="str">
        <f t="array" ref="F6061">IF(B6061="","",SMALL(IF(اضافه!$E$1:$E$10000=$D$4,ROW($1:$10000)),B6061))</f>
        <v/>
      </c>
      <c r="G6061" s="25" t="str">
        <f t="shared" si="1155"/>
        <v/>
      </c>
      <c r="H6061" s="26" t="str">
        <f t="shared" si="1149"/>
        <v/>
      </c>
      <c r="I6061" s="27" t="str">
        <f t="shared" si="1150"/>
        <v/>
      </c>
      <c r="J6061" s="27" t="str">
        <f t="shared" si="1151"/>
        <v/>
      </c>
      <c r="K6061" s="29" t="str">
        <f t="array" ref="K6061">IF(G6061="","",SMALL(IF(صرف!$E$1:$E$10000=$D$4,ROW($1:$10000)),G6061))</f>
        <v/>
      </c>
      <c r="L6061" s="25" t="str">
        <f t="shared" si="1156"/>
        <v/>
      </c>
      <c r="M6061" s="26" t="str">
        <f t="shared" si="1152"/>
        <v/>
      </c>
      <c r="N6061" s="27" t="str">
        <f t="shared" si="1153"/>
        <v/>
      </c>
      <c r="O6061" s="27" t="str">
        <f t="shared" ref="O6061:O6124" si="1157">IF(OR($D$4="",L6061=""),"",INDEX(تكهين,P6061,8))</f>
        <v/>
      </c>
      <c r="P6061" s="29" t="str">
        <f t="array" ref="P6061">IF(L6061="","",SMALL(IF(تكهين!$E$1:$E$10000=$D$4,ROW($1:$10000)),L6061))</f>
        <v/>
      </c>
    </row>
    <row r="6062" spans="2:16" ht="20.25">
      <c r="B6062" s="25" t="str">
        <f t="shared" si="1154"/>
        <v/>
      </c>
      <c r="C6062" s="26" t="str">
        <f t="shared" si="1146"/>
        <v/>
      </c>
      <c r="D6062" s="27" t="str">
        <f t="shared" si="1147"/>
        <v/>
      </c>
      <c r="E6062" s="27" t="str">
        <f t="shared" si="1148"/>
        <v/>
      </c>
      <c r="F6062" s="29" t="str">
        <f t="array" ref="F6062">IF(B6062="","",SMALL(IF(اضافه!$E$1:$E$10000=$D$4,ROW($1:$10000)),B6062))</f>
        <v/>
      </c>
      <c r="G6062" s="25" t="str">
        <f t="shared" si="1155"/>
        <v/>
      </c>
      <c r="H6062" s="26" t="str">
        <f t="shared" si="1149"/>
        <v/>
      </c>
      <c r="I6062" s="27" t="str">
        <f t="shared" si="1150"/>
        <v/>
      </c>
      <c r="J6062" s="27" t="str">
        <f t="shared" si="1151"/>
        <v/>
      </c>
      <c r="K6062" s="29" t="str">
        <f t="array" ref="K6062">IF(G6062="","",SMALL(IF(صرف!$E$1:$E$10000=$D$4,ROW($1:$10000)),G6062))</f>
        <v/>
      </c>
      <c r="L6062" s="25" t="str">
        <f t="shared" si="1156"/>
        <v/>
      </c>
      <c r="M6062" s="26" t="str">
        <f t="shared" si="1152"/>
        <v/>
      </c>
      <c r="N6062" s="27" t="str">
        <f t="shared" si="1153"/>
        <v/>
      </c>
      <c r="O6062" s="27" t="str">
        <f t="shared" si="1157"/>
        <v/>
      </c>
      <c r="P6062" s="29" t="str">
        <f t="array" ref="P6062">IF(L6062="","",SMALL(IF(تكهين!$E$1:$E$10000=$D$4,ROW($1:$10000)),L6062))</f>
        <v/>
      </c>
    </row>
    <row r="6063" spans="2:16" ht="20.25">
      <c r="B6063" s="25" t="str">
        <f t="shared" si="1154"/>
        <v/>
      </c>
      <c r="C6063" s="26" t="str">
        <f t="shared" si="1146"/>
        <v/>
      </c>
      <c r="D6063" s="27" t="str">
        <f t="shared" si="1147"/>
        <v/>
      </c>
      <c r="E6063" s="27" t="str">
        <f t="shared" si="1148"/>
        <v/>
      </c>
      <c r="F6063" s="29" t="str">
        <f t="array" ref="F6063">IF(B6063="","",SMALL(IF(اضافه!$E$1:$E$10000=$D$4,ROW($1:$10000)),B6063))</f>
        <v/>
      </c>
      <c r="G6063" s="25" t="str">
        <f t="shared" si="1155"/>
        <v/>
      </c>
      <c r="H6063" s="26" t="str">
        <f t="shared" si="1149"/>
        <v/>
      </c>
      <c r="I6063" s="27" t="str">
        <f t="shared" si="1150"/>
        <v/>
      </c>
      <c r="J6063" s="27" t="str">
        <f t="shared" si="1151"/>
        <v/>
      </c>
      <c r="K6063" s="29" t="str">
        <f t="array" ref="K6063">IF(G6063="","",SMALL(IF(صرف!$E$1:$E$10000=$D$4,ROW($1:$10000)),G6063))</f>
        <v/>
      </c>
      <c r="L6063" s="25" t="str">
        <f t="shared" si="1156"/>
        <v/>
      </c>
      <c r="M6063" s="26" t="str">
        <f t="shared" si="1152"/>
        <v/>
      </c>
      <c r="N6063" s="27" t="str">
        <f t="shared" si="1153"/>
        <v/>
      </c>
      <c r="O6063" s="27" t="str">
        <f t="shared" si="1157"/>
        <v/>
      </c>
      <c r="P6063" s="29" t="str">
        <f t="array" ref="P6063">IF(L6063="","",SMALL(IF(تكهين!$E$1:$E$10000=$D$4,ROW($1:$10000)),L6063))</f>
        <v/>
      </c>
    </row>
    <row r="6064" spans="2:16" ht="20.25">
      <c r="B6064" s="25" t="str">
        <f t="shared" si="1154"/>
        <v/>
      </c>
      <c r="C6064" s="26" t="str">
        <f t="shared" si="1146"/>
        <v/>
      </c>
      <c r="D6064" s="27" t="str">
        <f t="shared" si="1147"/>
        <v/>
      </c>
      <c r="E6064" s="27" t="str">
        <f t="shared" si="1148"/>
        <v/>
      </c>
      <c r="F6064" s="29" t="str">
        <f t="array" ref="F6064">IF(B6064="","",SMALL(IF(اضافه!$E$1:$E$10000=$D$4,ROW($1:$10000)),B6064))</f>
        <v/>
      </c>
      <c r="G6064" s="25" t="str">
        <f t="shared" si="1155"/>
        <v/>
      </c>
      <c r="H6064" s="26" t="str">
        <f t="shared" si="1149"/>
        <v/>
      </c>
      <c r="I6064" s="27" t="str">
        <f t="shared" si="1150"/>
        <v/>
      </c>
      <c r="J6064" s="27" t="str">
        <f t="shared" si="1151"/>
        <v/>
      </c>
      <c r="K6064" s="29" t="str">
        <f t="array" ref="K6064">IF(G6064="","",SMALL(IF(صرف!$E$1:$E$10000=$D$4,ROW($1:$10000)),G6064))</f>
        <v/>
      </c>
      <c r="L6064" s="25" t="str">
        <f t="shared" si="1156"/>
        <v/>
      </c>
      <c r="M6064" s="26" t="str">
        <f t="shared" si="1152"/>
        <v/>
      </c>
      <c r="N6064" s="27" t="str">
        <f t="shared" si="1153"/>
        <v/>
      </c>
      <c r="O6064" s="27" t="str">
        <f t="shared" si="1157"/>
        <v/>
      </c>
      <c r="P6064" s="29" t="str">
        <f t="array" ref="P6064">IF(L6064="","",SMALL(IF(تكهين!$E$1:$E$10000=$D$4,ROW($1:$10000)),L6064))</f>
        <v/>
      </c>
    </row>
    <row r="6065" spans="2:16" ht="20.25">
      <c r="B6065" s="25" t="str">
        <f t="shared" si="1154"/>
        <v/>
      </c>
      <c r="C6065" s="26" t="str">
        <f t="shared" si="1146"/>
        <v/>
      </c>
      <c r="D6065" s="27" t="str">
        <f t="shared" si="1147"/>
        <v/>
      </c>
      <c r="E6065" s="27" t="str">
        <f t="shared" si="1148"/>
        <v/>
      </c>
      <c r="F6065" s="29" t="str">
        <f t="array" ref="F6065">IF(B6065="","",SMALL(IF(اضافه!$E$1:$E$10000=$D$4,ROW($1:$10000)),B6065))</f>
        <v/>
      </c>
      <c r="G6065" s="25" t="str">
        <f t="shared" si="1155"/>
        <v/>
      </c>
      <c r="H6065" s="26" t="str">
        <f t="shared" si="1149"/>
        <v/>
      </c>
      <c r="I6065" s="27" t="str">
        <f t="shared" si="1150"/>
        <v/>
      </c>
      <c r="J6065" s="27" t="str">
        <f t="shared" si="1151"/>
        <v/>
      </c>
      <c r="K6065" s="29" t="str">
        <f t="array" ref="K6065">IF(G6065="","",SMALL(IF(صرف!$E$1:$E$10000=$D$4,ROW($1:$10000)),G6065))</f>
        <v/>
      </c>
      <c r="L6065" s="25" t="str">
        <f t="shared" si="1156"/>
        <v/>
      </c>
      <c r="M6065" s="26" t="str">
        <f t="shared" si="1152"/>
        <v/>
      </c>
      <c r="N6065" s="27" t="str">
        <f t="shared" si="1153"/>
        <v/>
      </c>
      <c r="O6065" s="27" t="str">
        <f t="shared" si="1157"/>
        <v/>
      </c>
      <c r="P6065" s="29" t="str">
        <f t="array" ref="P6065">IF(L6065="","",SMALL(IF(تكهين!$E$1:$E$10000=$D$4,ROW($1:$10000)),L6065))</f>
        <v/>
      </c>
    </row>
    <row r="6066" spans="2:16" ht="20.25">
      <c r="B6066" s="25" t="str">
        <f t="shared" si="1154"/>
        <v/>
      </c>
      <c r="C6066" s="26" t="str">
        <f t="shared" si="1146"/>
        <v/>
      </c>
      <c r="D6066" s="27" t="str">
        <f t="shared" si="1147"/>
        <v/>
      </c>
      <c r="E6066" s="27" t="str">
        <f t="shared" si="1148"/>
        <v/>
      </c>
      <c r="F6066" s="29" t="str">
        <f t="array" ref="F6066">IF(B6066="","",SMALL(IF(اضافه!$E$1:$E$10000=$D$4,ROW($1:$10000)),B6066))</f>
        <v/>
      </c>
      <c r="G6066" s="25" t="str">
        <f t="shared" si="1155"/>
        <v/>
      </c>
      <c r="H6066" s="26" t="str">
        <f t="shared" si="1149"/>
        <v/>
      </c>
      <c r="I6066" s="27" t="str">
        <f t="shared" si="1150"/>
        <v/>
      </c>
      <c r="J6066" s="27" t="str">
        <f t="shared" si="1151"/>
        <v/>
      </c>
      <c r="K6066" s="29" t="str">
        <f t="array" ref="K6066">IF(G6066="","",SMALL(IF(صرف!$E$1:$E$10000=$D$4,ROW($1:$10000)),G6066))</f>
        <v/>
      </c>
      <c r="L6066" s="25" t="str">
        <f t="shared" si="1156"/>
        <v/>
      </c>
      <c r="M6066" s="26" t="str">
        <f t="shared" si="1152"/>
        <v/>
      </c>
      <c r="N6066" s="27" t="str">
        <f t="shared" si="1153"/>
        <v/>
      </c>
      <c r="O6066" s="27" t="str">
        <f t="shared" si="1157"/>
        <v/>
      </c>
      <c r="P6066" s="29" t="str">
        <f t="array" ref="P6066">IF(L6066="","",SMALL(IF(تكهين!$E$1:$E$10000=$D$4,ROW($1:$10000)),L6066))</f>
        <v/>
      </c>
    </row>
    <row r="6067" spans="2:16" ht="20.25">
      <c r="B6067" s="25" t="str">
        <f t="shared" si="1154"/>
        <v/>
      </c>
      <c r="C6067" s="26" t="str">
        <f t="shared" si="1146"/>
        <v/>
      </c>
      <c r="D6067" s="27" t="str">
        <f t="shared" si="1147"/>
        <v/>
      </c>
      <c r="E6067" s="27" t="str">
        <f t="shared" si="1148"/>
        <v/>
      </c>
      <c r="F6067" s="29" t="str">
        <f t="array" ref="F6067">IF(B6067="","",SMALL(IF(اضافه!$E$1:$E$10000=$D$4,ROW($1:$10000)),B6067))</f>
        <v/>
      </c>
      <c r="G6067" s="25" t="str">
        <f t="shared" si="1155"/>
        <v/>
      </c>
      <c r="H6067" s="26" t="str">
        <f t="shared" si="1149"/>
        <v/>
      </c>
      <c r="I6067" s="27" t="str">
        <f t="shared" si="1150"/>
        <v/>
      </c>
      <c r="J6067" s="27" t="str">
        <f t="shared" si="1151"/>
        <v/>
      </c>
      <c r="K6067" s="29" t="str">
        <f t="array" ref="K6067">IF(G6067="","",SMALL(IF(صرف!$E$1:$E$10000=$D$4,ROW($1:$10000)),G6067))</f>
        <v/>
      </c>
      <c r="L6067" s="25" t="str">
        <f t="shared" si="1156"/>
        <v/>
      </c>
      <c r="M6067" s="26" t="str">
        <f t="shared" si="1152"/>
        <v/>
      </c>
      <c r="N6067" s="27" t="str">
        <f t="shared" si="1153"/>
        <v/>
      </c>
      <c r="O6067" s="27" t="str">
        <f t="shared" si="1157"/>
        <v/>
      </c>
      <c r="P6067" s="29" t="str">
        <f t="array" ref="P6067">IF(L6067="","",SMALL(IF(تكهين!$E$1:$E$10000=$D$4,ROW($1:$10000)),L6067))</f>
        <v/>
      </c>
    </row>
    <row r="6068" spans="2:16" ht="20.25">
      <c r="B6068" s="25" t="str">
        <f t="shared" si="1154"/>
        <v/>
      </c>
      <c r="C6068" s="26" t="str">
        <f t="shared" si="1146"/>
        <v/>
      </c>
      <c r="D6068" s="27" t="str">
        <f t="shared" si="1147"/>
        <v/>
      </c>
      <c r="E6068" s="27" t="str">
        <f t="shared" si="1148"/>
        <v/>
      </c>
      <c r="F6068" s="29" t="str">
        <f t="array" ref="F6068">IF(B6068="","",SMALL(IF(اضافه!$E$1:$E$10000=$D$4,ROW($1:$10000)),B6068))</f>
        <v/>
      </c>
      <c r="G6068" s="25" t="str">
        <f t="shared" si="1155"/>
        <v/>
      </c>
      <c r="H6068" s="26" t="str">
        <f t="shared" si="1149"/>
        <v/>
      </c>
      <c r="I6068" s="27" t="str">
        <f t="shared" si="1150"/>
        <v/>
      </c>
      <c r="J6068" s="27" t="str">
        <f t="shared" si="1151"/>
        <v/>
      </c>
      <c r="K6068" s="29" t="str">
        <f t="array" ref="K6068">IF(G6068="","",SMALL(IF(صرف!$E$1:$E$10000=$D$4,ROW($1:$10000)),G6068))</f>
        <v/>
      </c>
      <c r="L6068" s="25" t="str">
        <f t="shared" si="1156"/>
        <v/>
      </c>
      <c r="M6068" s="26" t="str">
        <f t="shared" si="1152"/>
        <v/>
      </c>
      <c r="N6068" s="27" t="str">
        <f t="shared" si="1153"/>
        <v/>
      </c>
      <c r="O6068" s="27" t="str">
        <f t="shared" si="1157"/>
        <v/>
      </c>
      <c r="P6068" s="29" t="str">
        <f t="array" ref="P6068">IF(L6068="","",SMALL(IF(تكهين!$E$1:$E$10000=$D$4,ROW($1:$10000)),L6068))</f>
        <v/>
      </c>
    </row>
    <row r="6069" spans="2:16" ht="20.25">
      <c r="B6069" s="25" t="str">
        <f t="shared" si="1154"/>
        <v/>
      </c>
      <c r="C6069" s="26" t="str">
        <f t="shared" si="1146"/>
        <v/>
      </c>
      <c r="D6069" s="27" t="str">
        <f t="shared" si="1147"/>
        <v/>
      </c>
      <c r="E6069" s="27" t="str">
        <f t="shared" si="1148"/>
        <v/>
      </c>
      <c r="F6069" s="29" t="str">
        <f t="array" ref="F6069">IF(B6069="","",SMALL(IF(اضافه!$E$1:$E$10000=$D$4,ROW($1:$10000)),B6069))</f>
        <v/>
      </c>
      <c r="G6069" s="25" t="str">
        <f t="shared" si="1155"/>
        <v/>
      </c>
      <c r="H6069" s="26" t="str">
        <f t="shared" si="1149"/>
        <v/>
      </c>
      <c r="I6069" s="27" t="str">
        <f t="shared" si="1150"/>
        <v/>
      </c>
      <c r="J6069" s="27" t="str">
        <f t="shared" si="1151"/>
        <v/>
      </c>
      <c r="K6069" s="29" t="str">
        <f t="array" ref="K6069">IF(G6069="","",SMALL(IF(صرف!$E$1:$E$10000=$D$4,ROW($1:$10000)),G6069))</f>
        <v/>
      </c>
      <c r="L6069" s="25" t="str">
        <f t="shared" si="1156"/>
        <v/>
      </c>
      <c r="M6069" s="26" t="str">
        <f t="shared" si="1152"/>
        <v/>
      </c>
      <c r="N6069" s="27" t="str">
        <f t="shared" si="1153"/>
        <v/>
      </c>
      <c r="O6069" s="27" t="str">
        <f t="shared" si="1157"/>
        <v/>
      </c>
      <c r="P6069" s="29" t="str">
        <f t="array" ref="P6069">IF(L6069="","",SMALL(IF(تكهين!$E$1:$E$10000=$D$4,ROW($1:$10000)),L6069))</f>
        <v/>
      </c>
    </row>
    <row r="6070" spans="2:16" ht="20.25">
      <c r="B6070" s="25" t="str">
        <f t="shared" si="1154"/>
        <v/>
      </c>
      <c r="C6070" s="26" t="str">
        <f t="shared" si="1146"/>
        <v/>
      </c>
      <c r="D6070" s="27" t="str">
        <f t="shared" si="1147"/>
        <v/>
      </c>
      <c r="E6070" s="27" t="str">
        <f t="shared" si="1148"/>
        <v/>
      </c>
      <c r="F6070" s="29" t="str">
        <f t="array" ref="F6070">IF(B6070="","",SMALL(IF(اضافه!$E$1:$E$10000=$D$4,ROW($1:$10000)),B6070))</f>
        <v/>
      </c>
      <c r="G6070" s="25" t="str">
        <f t="shared" si="1155"/>
        <v/>
      </c>
      <c r="H6070" s="26" t="str">
        <f t="shared" si="1149"/>
        <v/>
      </c>
      <c r="I6070" s="27" t="str">
        <f t="shared" si="1150"/>
        <v/>
      </c>
      <c r="J6070" s="27" t="str">
        <f t="shared" si="1151"/>
        <v/>
      </c>
      <c r="K6070" s="29" t="str">
        <f t="array" ref="K6070">IF(G6070="","",SMALL(IF(صرف!$E$1:$E$10000=$D$4,ROW($1:$10000)),G6070))</f>
        <v/>
      </c>
      <c r="L6070" s="25" t="str">
        <f t="shared" si="1156"/>
        <v/>
      </c>
      <c r="M6070" s="26" t="str">
        <f t="shared" si="1152"/>
        <v/>
      </c>
      <c r="N6070" s="27" t="str">
        <f t="shared" si="1153"/>
        <v/>
      </c>
      <c r="O6070" s="27" t="str">
        <f t="shared" si="1157"/>
        <v/>
      </c>
      <c r="P6070" s="29" t="str">
        <f t="array" ref="P6070">IF(L6070="","",SMALL(IF(تكهين!$E$1:$E$10000=$D$4,ROW($1:$10000)),L6070))</f>
        <v/>
      </c>
    </row>
    <row r="6071" spans="2:16" ht="20.25">
      <c r="B6071" s="25" t="str">
        <f t="shared" si="1154"/>
        <v/>
      </c>
      <c r="C6071" s="26" t="str">
        <f t="shared" ref="C6071:C6134" si="1158">IF(OR($D$4="",B6071=""),"",INDEX(اضافة,F6071,2))</f>
        <v/>
      </c>
      <c r="D6071" s="27" t="str">
        <f t="shared" ref="D6071:D6134" si="1159">IF(OR($D$4="",B6071=""),"",INDEX(اضافة,F6071,3))</f>
        <v/>
      </c>
      <c r="E6071" s="27" t="str">
        <f t="shared" ref="E6071:E6134" si="1160">IF(OR($D$4="",B6071=""),"",INDEX(اضافة,F6071,8))</f>
        <v/>
      </c>
      <c r="F6071" s="29" t="str">
        <f t="array" ref="F6071">IF(B6071="","",SMALL(IF(اضافه!$E$1:$E$10000=$D$4,ROW($1:$10000)),B6071))</f>
        <v/>
      </c>
      <c r="G6071" s="25" t="str">
        <f t="shared" si="1155"/>
        <v/>
      </c>
      <c r="H6071" s="26" t="str">
        <f t="shared" ref="H6071:H6134" si="1161">IF(OR($D$4="",G6071=""),"",INDEX(صرف,K6071,2))</f>
        <v/>
      </c>
      <c r="I6071" s="27" t="str">
        <f t="shared" ref="I6071:I6134" si="1162">IF(OR($D$4="",G6071=""),"",INDEX(صرف,K6071,3))</f>
        <v/>
      </c>
      <c r="J6071" s="27" t="str">
        <f t="shared" ref="J6071:J6134" si="1163">IF(OR($D$4="",G6071=""),"",INDEX(صرف,K6071,8))</f>
        <v/>
      </c>
      <c r="K6071" s="29" t="str">
        <f t="array" ref="K6071">IF(G6071="","",SMALL(IF(صرف!$E$1:$E$10000=$D$4,ROW($1:$10000)),G6071))</f>
        <v/>
      </c>
      <c r="L6071" s="25" t="str">
        <f t="shared" si="1156"/>
        <v/>
      </c>
      <c r="M6071" s="26" t="str">
        <f t="shared" ref="M6071:M6134" si="1164">IF(OR($D$4="",L6071=""),"",INDEX(تكهين,P6071,2))</f>
        <v/>
      </c>
      <c r="N6071" s="27" t="str">
        <f t="shared" ref="N6071:N6134" si="1165">IF(OR($D$4="",L6071=""),"",INDEX(تكهين,P6071,3))</f>
        <v/>
      </c>
      <c r="O6071" s="27" t="str">
        <f t="shared" si="1157"/>
        <v/>
      </c>
      <c r="P6071" s="29" t="str">
        <f t="array" ref="P6071">IF(L6071="","",SMALL(IF(تكهين!$E$1:$E$10000=$D$4,ROW($1:$10000)),L6071))</f>
        <v/>
      </c>
    </row>
    <row r="6072" spans="2:16" ht="20.25">
      <c r="B6072" s="25" t="str">
        <f t="shared" si="1154"/>
        <v/>
      </c>
      <c r="C6072" s="26" t="str">
        <f t="shared" si="1158"/>
        <v/>
      </c>
      <c r="D6072" s="27" t="str">
        <f t="shared" si="1159"/>
        <v/>
      </c>
      <c r="E6072" s="27" t="str">
        <f t="shared" si="1160"/>
        <v/>
      </c>
      <c r="F6072" s="29" t="str">
        <f t="array" ref="F6072">IF(B6072="","",SMALL(IF(اضافه!$E$1:$E$10000=$D$4,ROW($1:$10000)),B6072))</f>
        <v/>
      </c>
      <c r="G6072" s="25" t="str">
        <f t="shared" si="1155"/>
        <v/>
      </c>
      <c r="H6072" s="26" t="str">
        <f t="shared" si="1161"/>
        <v/>
      </c>
      <c r="I6072" s="27" t="str">
        <f t="shared" si="1162"/>
        <v/>
      </c>
      <c r="J6072" s="27" t="str">
        <f t="shared" si="1163"/>
        <v/>
      </c>
      <c r="K6072" s="29" t="str">
        <f t="array" ref="K6072">IF(G6072="","",SMALL(IF(صرف!$E$1:$E$10000=$D$4,ROW($1:$10000)),G6072))</f>
        <v/>
      </c>
      <c r="L6072" s="25" t="str">
        <f t="shared" si="1156"/>
        <v/>
      </c>
      <c r="M6072" s="26" t="str">
        <f t="shared" si="1164"/>
        <v/>
      </c>
      <c r="N6072" s="27" t="str">
        <f t="shared" si="1165"/>
        <v/>
      </c>
      <c r="O6072" s="27" t="str">
        <f t="shared" si="1157"/>
        <v/>
      </c>
      <c r="P6072" s="29" t="str">
        <f t="array" ref="P6072">IF(L6072="","",SMALL(IF(تكهين!$E$1:$E$10000=$D$4,ROW($1:$10000)),L6072))</f>
        <v/>
      </c>
    </row>
    <row r="6073" spans="2:16" ht="20.25">
      <c r="B6073" s="25" t="str">
        <f t="shared" si="1154"/>
        <v/>
      </c>
      <c r="C6073" s="26" t="str">
        <f t="shared" si="1158"/>
        <v/>
      </c>
      <c r="D6073" s="27" t="str">
        <f t="shared" si="1159"/>
        <v/>
      </c>
      <c r="E6073" s="27" t="str">
        <f t="shared" si="1160"/>
        <v/>
      </c>
      <c r="F6073" s="29" t="str">
        <f t="array" ref="F6073">IF(B6073="","",SMALL(IF(اضافه!$E$1:$E$10000=$D$4,ROW($1:$10000)),B6073))</f>
        <v/>
      </c>
      <c r="G6073" s="25" t="str">
        <f t="shared" si="1155"/>
        <v/>
      </c>
      <c r="H6073" s="26" t="str">
        <f t="shared" si="1161"/>
        <v/>
      </c>
      <c r="I6073" s="27" t="str">
        <f t="shared" si="1162"/>
        <v/>
      </c>
      <c r="J6073" s="27" t="str">
        <f t="shared" si="1163"/>
        <v/>
      </c>
      <c r="K6073" s="29" t="str">
        <f t="array" ref="K6073">IF(G6073="","",SMALL(IF(صرف!$E$1:$E$10000=$D$4,ROW($1:$10000)),G6073))</f>
        <v/>
      </c>
      <c r="L6073" s="25" t="str">
        <f t="shared" si="1156"/>
        <v/>
      </c>
      <c r="M6073" s="26" t="str">
        <f t="shared" si="1164"/>
        <v/>
      </c>
      <c r="N6073" s="27" t="str">
        <f t="shared" si="1165"/>
        <v/>
      </c>
      <c r="O6073" s="27" t="str">
        <f t="shared" si="1157"/>
        <v/>
      </c>
      <c r="P6073" s="29" t="str">
        <f t="array" ref="P6073">IF(L6073="","",SMALL(IF(تكهين!$E$1:$E$10000=$D$4,ROW($1:$10000)),L6073))</f>
        <v/>
      </c>
    </row>
    <row r="6074" spans="2:16" ht="20.25">
      <c r="B6074" s="25" t="str">
        <f t="shared" si="1154"/>
        <v/>
      </c>
      <c r="C6074" s="26" t="str">
        <f t="shared" si="1158"/>
        <v/>
      </c>
      <c r="D6074" s="27" t="str">
        <f t="shared" si="1159"/>
        <v/>
      </c>
      <c r="E6074" s="27" t="str">
        <f t="shared" si="1160"/>
        <v/>
      </c>
      <c r="F6074" s="29" t="str">
        <f t="array" ref="F6074">IF(B6074="","",SMALL(IF(اضافه!$E$1:$E$10000=$D$4,ROW($1:$10000)),B6074))</f>
        <v/>
      </c>
      <c r="G6074" s="25" t="str">
        <f t="shared" si="1155"/>
        <v/>
      </c>
      <c r="H6074" s="26" t="str">
        <f t="shared" si="1161"/>
        <v/>
      </c>
      <c r="I6074" s="27" t="str">
        <f t="shared" si="1162"/>
        <v/>
      </c>
      <c r="J6074" s="27" t="str">
        <f t="shared" si="1163"/>
        <v/>
      </c>
      <c r="K6074" s="29" t="str">
        <f t="array" ref="K6074">IF(G6074="","",SMALL(IF(صرف!$E$1:$E$10000=$D$4,ROW($1:$10000)),G6074))</f>
        <v/>
      </c>
      <c r="L6074" s="25" t="str">
        <f t="shared" si="1156"/>
        <v/>
      </c>
      <c r="M6074" s="26" t="str">
        <f t="shared" si="1164"/>
        <v/>
      </c>
      <c r="N6074" s="27" t="str">
        <f t="shared" si="1165"/>
        <v/>
      </c>
      <c r="O6074" s="27" t="str">
        <f t="shared" si="1157"/>
        <v/>
      </c>
      <c r="P6074" s="29" t="str">
        <f t="array" ref="P6074">IF(L6074="","",SMALL(IF(تكهين!$E$1:$E$10000=$D$4,ROW($1:$10000)),L6074))</f>
        <v/>
      </c>
    </row>
    <row r="6075" spans="2:16" ht="20.25">
      <c r="B6075" s="25" t="str">
        <f t="shared" si="1154"/>
        <v/>
      </c>
      <c r="C6075" s="26" t="str">
        <f t="shared" si="1158"/>
        <v/>
      </c>
      <c r="D6075" s="27" t="str">
        <f t="shared" si="1159"/>
        <v/>
      </c>
      <c r="E6075" s="27" t="str">
        <f t="shared" si="1160"/>
        <v/>
      </c>
      <c r="F6075" s="29" t="str">
        <f t="array" ref="F6075">IF(B6075="","",SMALL(IF(اضافه!$E$1:$E$10000=$D$4,ROW($1:$10000)),B6075))</f>
        <v/>
      </c>
      <c r="G6075" s="25" t="str">
        <f t="shared" si="1155"/>
        <v/>
      </c>
      <c r="H6075" s="26" t="str">
        <f t="shared" si="1161"/>
        <v/>
      </c>
      <c r="I6075" s="27" t="str">
        <f t="shared" si="1162"/>
        <v/>
      </c>
      <c r="J6075" s="27" t="str">
        <f t="shared" si="1163"/>
        <v/>
      </c>
      <c r="K6075" s="29" t="str">
        <f t="array" ref="K6075">IF(G6075="","",SMALL(IF(صرف!$E$1:$E$10000=$D$4,ROW($1:$10000)),G6075))</f>
        <v/>
      </c>
      <c r="L6075" s="25" t="str">
        <f t="shared" si="1156"/>
        <v/>
      </c>
      <c r="M6075" s="26" t="str">
        <f t="shared" si="1164"/>
        <v/>
      </c>
      <c r="N6075" s="27" t="str">
        <f t="shared" si="1165"/>
        <v/>
      </c>
      <c r="O6075" s="27" t="str">
        <f t="shared" si="1157"/>
        <v/>
      </c>
      <c r="P6075" s="29" t="str">
        <f t="array" ref="P6075">IF(L6075="","",SMALL(IF(تكهين!$E$1:$E$10000=$D$4,ROW($1:$10000)),L6075))</f>
        <v/>
      </c>
    </row>
    <row r="6076" spans="2:16" ht="20.25">
      <c r="B6076" s="25" t="str">
        <f t="shared" si="1154"/>
        <v/>
      </c>
      <c r="C6076" s="26" t="str">
        <f t="shared" si="1158"/>
        <v/>
      </c>
      <c r="D6076" s="27" t="str">
        <f t="shared" si="1159"/>
        <v/>
      </c>
      <c r="E6076" s="27" t="str">
        <f t="shared" si="1160"/>
        <v/>
      </c>
      <c r="F6076" s="29" t="str">
        <f t="array" ref="F6076">IF(B6076="","",SMALL(IF(اضافه!$E$1:$E$10000=$D$4,ROW($1:$10000)),B6076))</f>
        <v/>
      </c>
      <c r="G6076" s="25" t="str">
        <f t="shared" si="1155"/>
        <v/>
      </c>
      <c r="H6076" s="26" t="str">
        <f t="shared" si="1161"/>
        <v/>
      </c>
      <c r="I6076" s="27" t="str">
        <f t="shared" si="1162"/>
        <v/>
      </c>
      <c r="J6076" s="27" t="str">
        <f t="shared" si="1163"/>
        <v/>
      </c>
      <c r="K6076" s="29" t="str">
        <f t="array" ref="K6076">IF(G6076="","",SMALL(IF(صرف!$E$1:$E$10000=$D$4,ROW($1:$10000)),G6076))</f>
        <v/>
      </c>
      <c r="L6076" s="25" t="str">
        <f t="shared" si="1156"/>
        <v/>
      </c>
      <c r="M6076" s="26" t="str">
        <f t="shared" si="1164"/>
        <v/>
      </c>
      <c r="N6076" s="27" t="str">
        <f t="shared" si="1165"/>
        <v/>
      </c>
      <c r="O6076" s="27" t="str">
        <f t="shared" si="1157"/>
        <v/>
      </c>
      <c r="P6076" s="29" t="str">
        <f t="array" ref="P6076">IF(L6076="","",SMALL(IF(تكهين!$E$1:$E$10000=$D$4,ROW($1:$10000)),L6076))</f>
        <v/>
      </c>
    </row>
    <row r="6077" spans="2:16" ht="20.25">
      <c r="B6077" s="25" t="str">
        <f t="shared" si="1154"/>
        <v/>
      </c>
      <c r="C6077" s="26" t="str">
        <f t="shared" si="1158"/>
        <v/>
      </c>
      <c r="D6077" s="27" t="str">
        <f t="shared" si="1159"/>
        <v/>
      </c>
      <c r="E6077" s="27" t="str">
        <f t="shared" si="1160"/>
        <v/>
      </c>
      <c r="F6077" s="29" t="str">
        <f t="array" ref="F6077">IF(B6077="","",SMALL(IF(اضافه!$E$1:$E$10000=$D$4,ROW($1:$10000)),B6077))</f>
        <v/>
      </c>
      <c r="G6077" s="25" t="str">
        <f t="shared" si="1155"/>
        <v/>
      </c>
      <c r="H6077" s="26" t="str">
        <f t="shared" si="1161"/>
        <v/>
      </c>
      <c r="I6077" s="27" t="str">
        <f t="shared" si="1162"/>
        <v/>
      </c>
      <c r="J6077" s="27" t="str">
        <f t="shared" si="1163"/>
        <v/>
      </c>
      <c r="K6077" s="29" t="str">
        <f t="array" ref="K6077">IF(G6077="","",SMALL(IF(صرف!$E$1:$E$10000=$D$4,ROW($1:$10000)),G6077))</f>
        <v/>
      </c>
      <c r="L6077" s="25" t="str">
        <f t="shared" si="1156"/>
        <v/>
      </c>
      <c r="M6077" s="26" t="str">
        <f t="shared" si="1164"/>
        <v/>
      </c>
      <c r="N6077" s="27" t="str">
        <f t="shared" si="1165"/>
        <v/>
      </c>
      <c r="O6077" s="27" t="str">
        <f t="shared" si="1157"/>
        <v/>
      </c>
      <c r="P6077" s="29" t="str">
        <f t="array" ref="P6077">IF(L6077="","",SMALL(IF(تكهين!$E$1:$E$10000=$D$4,ROW($1:$10000)),L6077))</f>
        <v/>
      </c>
    </row>
    <row r="6078" spans="2:16" ht="20.25">
      <c r="B6078" s="25" t="str">
        <f t="shared" si="1154"/>
        <v/>
      </c>
      <c r="C6078" s="26" t="str">
        <f t="shared" si="1158"/>
        <v/>
      </c>
      <c r="D6078" s="27" t="str">
        <f t="shared" si="1159"/>
        <v/>
      </c>
      <c r="E6078" s="27" t="str">
        <f t="shared" si="1160"/>
        <v/>
      </c>
      <c r="F6078" s="29" t="str">
        <f t="array" ref="F6078">IF(B6078="","",SMALL(IF(اضافه!$E$1:$E$10000=$D$4,ROW($1:$10000)),B6078))</f>
        <v/>
      </c>
      <c r="G6078" s="25" t="str">
        <f t="shared" si="1155"/>
        <v/>
      </c>
      <c r="H6078" s="26" t="str">
        <f t="shared" si="1161"/>
        <v/>
      </c>
      <c r="I6078" s="27" t="str">
        <f t="shared" si="1162"/>
        <v/>
      </c>
      <c r="J6078" s="27" t="str">
        <f t="shared" si="1163"/>
        <v/>
      </c>
      <c r="K6078" s="29" t="str">
        <f t="array" ref="K6078">IF(G6078="","",SMALL(IF(صرف!$E$1:$E$10000=$D$4,ROW($1:$10000)),G6078))</f>
        <v/>
      </c>
      <c r="L6078" s="25" t="str">
        <f t="shared" si="1156"/>
        <v/>
      </c>
      <c r="M6078" s="26" t="str">
        <f t="shared" si="1164"/>
        <v/>
      </c>
      <c r="N6078" s="27" t="str">
        <f t="shared" si="1165"/>
        <v/>
      </c>
      <c r="O6078" s="27" t="str">
        <f t="shared" si="1157"/>
        <v/>
      </c>
      <c r="P6078" s="29" t="str">
        <f t="array" ref="P6078">IF(L6078="","",SMALL(IF(تكهين!$E$1:$E$10000=$D$4,ROW($1:$10000)),L6078))</f>
        <v/>
      </c>
    </row>
    <row r="6079" spans="2:16" ht="20.25">
      <c r="B6079" s="25" t="str">
        <f t="shared" si="1154"/>
        <v/>
      </c>
      <c r="C6079" s="26" t="str">
        <f t="shared" si="1158"/>
        <v/>
      </c>
      <c r="D6079" s="27" t="str">
        <f t="shared" si="1159"/>
        <v/>
      </c>
      <c r="E6079" s="27" t="str">
        <f t="shared" si="1160"/>
        <v/>
      </c>
      <c r="F6079" s="29" t="str">
        <f t="array" ref="F6079">IF(B6079="","",SMALL(IF(اضافه!$E$1:$E$10000=$D$4,ROW($1:$10000)),B6079))</f>
        <v/>
      </c>
      <c r="G6079" s="25" t="str">
        <f t="shared" si="1155"/>
        <v/>
      </c>
      <c r="H6079" s="26" t="str">
        <f t="shared" si="1161"/>
        <v/>
      </c>
      <c r="I6079" s="27" t="str">
        <f t="shared" si="1162"/>
        <v/>
      </c>
      <c r="J6079" s="27" t="str">
        <f t="shared" si="1163"/>
        <v/>
      </c>
      <c r="K6079" s="29" t="str">
        <f t="array" ref="K6079">IF(G6079="","",SMALL(IF(صرف!$E$1:$E$10000=$D$4,ROW($1:$10000)),G6079))</f>
        <v/>
      </c>
      <c r="L6079" s="25" t="str">
        <f t="shared" si="1156"/>
        <v/>
      </c>
      <c r="M6079" s="26" t="str">
        <f t="shared" si="1164"/>
        <v/>
      </c>
      <c r="N6079" s="27" t="str">
        <f t="shared" si="1165"/>
        <v/>
      </c>
      <c r="O6079" s="27" t="str">
        <f t="shared" si="1157"/>
        <v/>
      </c>
      <c r="P6079" s="29" t="str">
        <f t="array" ref="P6079">IF(L6079="","",SMALL(IF(تكهين!$E$1:$E$10000=$D$4,ROW($1:$10000)),L6079))</f>
        <v/>
      </c>
    </row>
    <row r="6080" spans="2:16" ht="20.25">
      <c r="B6080" s="25" t="str">
        <f t="shared" si="1154"/>
        <v/>
      </c>
      <c r="C6080" s="26" t="str">
        <f t="shared" si="1158"/>
        <v/>
      </c>
      <c r="D6080" s="27" t="str">
        <f t="shared" si="1159"/>
        <v/>
      </c>
      <c r="E6080" s="27" t="str">
        <f t="shared" si="1160"/>
        <v/>
      </c>
      <c r="F6080" s="29" t="str">
        <f t="array" ref="F6080">IF(B6080="","",SMALL(IF(اضافه!$E$1:$E$10000=$D$4,ROW($1:$10000)),B6080))</f>
        <v/>
      </c>
      <c r="G6080" s="25" t="str">
        <f t="shared" si="1155"/>
        <v/>
      </c>
      <c r="H6080" s="26" t="str">
        <f t="shared" si="1161"/>
        <v/>
      </c>
      <c r="I6080" s="27" t="str">
        <f t="shared" si="1162"/>
        <v/>
      </c>
      <c r="J6080" s="27" t="str">
        <f t="shared" si="1163"/>
        <v/>
      </c>
      <c r="K6080" s="29" t="str">
        <f t="array" ref="K6080">IF(G6080="","",SMALL(IF(صرف!$E$1:$E$10000=$D$4,ROW($1:$10000)),G6080))</f>
        <v/>
      </c>
      <c r="L6080" s="25" t="str">
        <f t="shared" si="1156"/>
        <v/>
      </c>
      <c r="M6080" s="26" t="str">
        <f t="shared" si="1164"/>
        <v/>
      </c>
      <c r="N6080" s="27" t="str">
        <f t="shared" si="1165"/>
        <v/>
      </c>
      <c r="O6080" s="27" t="str">
        <f t="shared" si="1157"/>
        <v/>
      </c>
      <c r="P6080" s="29" t="str">
        <f t="array" ref="P6080">IF(L6080="","",SMALL(IF(تكهين!$E$1:$E$10000=$D$4,ROW($1:$10000)),L6080))</f>
        <v/>
      </c>
    </row>
    <row r="6081" spans="2:16" ht="20.25">
      <c r="B6081" s="25" t="str">
        <f t="shared" si="1154"/>
        <v/>
      </c>
      <c r="C6081" s="26" t="str">
        <f t="shared" si="1158"/>
        <v/>
      </c>
      <c r="D6081" s="27" t="str">
        <f t="shared" si="1159"/>
        <v/>
      </c>
      <c r="E6081" s="27" t="str">
        <f t="shared" si="1160"/>
        <v/>
      </c>
      <c r="F6081" s="29" t="str">
        <f t="array" ref="F6081">IF(B6081="","",SMALL(IF(اضافه!$E$1:$E$10000=$D$4,ROW($1:$10000)),B6081))</f>
        <v/>
      </c>
      <c r="G6081" s="25" t="str">
        <f t="shared" si="1155"/>
        <v/>
      </c>
      <c r="H6081" s="26" t="str">
        <f t="shared" si="1161"/>
        <v/>
      </c>
      <c r="I6081" s="27" t="str">
        <f t="shared" si="1162"/>
        <v/>
      </c>
      <c r="J6081" s="27" t="str">
        <f t="shared" si="1163"/>
        <v/>
      </c>
      <c r="K6081" s="29" t="str">
        <f t="array" ref="K6081">IF(G6081="","",SMALL(IF(صرف!$E$1:$E$10000=$D$4,ROW($1:$10000)),G6081))</f>
        <v/>
      </c>
      <c r="L6081" s="25" t="str">
        <f t="shared" si="1156"/>
        <v/>
      </c>
      <c r="M6081" s="26" t="str">
        <f t="shared" si="1164"/>
        <v/>
      </c>
      <c r="N6081" s="27" t="str">
        <f t="shared" si="1165"/>
        <v/>
      </c>
      <c r="O6081" s="27" t="str">
        <f t="shared" si="1157"/>
        <v/>
      </c>
      <c r="P6081" s="29" t="str">
        <f t="array" ref="P6081">IF(L6081="","",SMALL(IF(تكهين!$E$1:$E$10000=$D$4,ROW($1:$10000)),L6081))</f>
        <v/>
      </c>
    </row>
    <row r="6082" spans="2:16" ht="20.25">
      <c r="B6082" s="25" t="str">
        <f t="shared" si="1154"/>
        <v/>
      </c>
      <c r="C6082" s="26" t="str">
        <f t="shared" si="1158"/>
        <v/>
      </c>
      <c r="D6082" s="27" t="str">
        <f t="shared" si="1159"/>
        <v/>
      </c>
      <c r="E6082" s="27" t="str">
        <f t="shared" si="1160"/>
        <v/>
      </c>
      <c r="F6082" s="29" t="str">
        <f t="array" ref="F6082">IF(B6082="","",SMALL(IF(اضافه!$E$1:$E$10000=$D$4,ROW($1:$10000)),B6082))</f>
        <v/>
      </c>
      <c r="G6082" s="25" t="str">
        <f t="shared" si="1155"/>
        <v/>
      </c>
      <c r="H6082" s="26" t="str">
        <f t="shared" si="1161"/>
        <v/>
      </c>
      <c r="I6082" s="27" t="str">
        <f t="shared" si="1162"/>
        <v/>
      </c>
      <c r="J6082" s="27" t="str">
        <f t="shared" si="1163"/>
        <v/>
      </c>
      <c r="K6082" s="29" t="str">
        <f t="array" ref="K6082">IF(G6082="","",SMALL(IF(صرف!$E$1:$E$10000=$D$4,ROW($1:$10000)),G6082))</f>
        <v/>
      </c>
      <c r="L6082" s="25" t="str">
        <f t="shared" si="1156"/>
        <v/>
      </c>
      <c r="M6082" s="26" t="str">
        <f t="shared" si="1164"/>
        <v/>
      </c>
      <c r="N6082" s="27" t="str">
        <f t="shared" si="1165"/>
        <v/>
      </c>
      <c r="O6082" s="27" t="str">
        <f t="shared" si="1157"/>
        <v/>
      </c>
      <c r="P6082" s="29" t="str">
        <f t="array" ref="P6082">IF(L6082="","",SMALL(IF(تكهين!$E$1:$E$10000=$D$4,ROW($1:$10000)),L6082))</f>
        <v/>
      </c>
    </row>
    <row r="6083" spans="2:16" ht="20.25">
      <c r="B6083" s="25" t="str">
        <f t="shared" si="1154"/>
        <v/>
      </c>
      <c r="C6083" s="26" t="str">
        <f t="shared" si="1158"/>
        <v/>
      </c>
      <c r="D6083" s="27" t="str">
        <f t="shared" si="1159"/>
        <v/>
      </c>
      <c r="E6083" s="27" t="str">
        <f t="shared" si="1160"/>
        <v/>
      </c>
      <c r="F6083" s="29" t="str">
        <f t="array" ref="F6083">IF(B6083="","",SMALL(IF(اضافه!$E$1:$E$10000=$D$4,ROW($1:$10000)),B6083))</f>
        <v/>
      </c>
      <c r="G6083" s="25" t="str">
        <f t="shared" si="1155"/>
        <v/>
      </c>
      <c r="H6083" s="26" t="str">
        <f t="shared" si="1161"/>
        <v/>
      </c>
      <c r="I6083" s="27" t="str">
        <f t="shared" si="1162"/>
        <v/>
      </c>
      <c r="J6083" s="27" t="str">
        <f t="shared" si="1163"/>
        <v/>
      </c>
      <c r="K6083" s="29" t="str">
        <f t="array" ref="K6083">IF(G6083="","",SMALL(IF(صرف!$E$1:$E$10000=$D$4,ROW($1:$10000)),G6083))</f>
        <v/>
      </c>
      <c r="L6083" s="25" t="str">
        <f t="shared" si="1156"/>
        <v/>
      </c>
      <c r="M6083" s="26" t="str">
        <f t="shared" si="1164"/>
        <v/>
      </c>
      <c r="N6083" s="27" t="str">
        <f t="shared" si="1165"/>
        <v/>
      </c>
      <c r="O6083" s="27" t="str">
        <f t="shared" si="1157"/>
        <v/>
      </c>
      <c r="P6083" s="29" t="str">
        <f t="array" ref="P6083">IF(L6083="","",SMALL(IF(تكهين!$E$1:$E$10000=$D$4,ROW($1:$10000)),L6083))</f>
        <v/>
      </c>
    </row>
    <row r="6084" spans="2:16" ht="20.25">
      <c r="B6084" s="25" t="str">
        <f t="shared" si="1154"/>
        <v/>
      </c>
      <c r="C6084" s="26" t="str">
        <f t="shared" si="1158"/>
        <v/>
      </c>
      <c r="D6084" s="27" t="str">
        <f t="shared" si="1159"/>
        <v/>
      </c>
      <c r="E6084" s="27" t="str">
        <f t="shared" si="1160"/>
        <v/>
      </c>
      <c r="F6084" s="29" t="str">
        <f t="array" ref="F6084">IF(B6084="","",SMALL(IF(اضافه!$E$1:$E$10000=$D$4,ROW($1:$10000)),B6084))</f>
        <v/>
      </c>
      <c r="G6084" s="25" t="str">
        <f t="shared" si="1155"/>
        <v/>
      </c>
      <c r="H6084" s="26" t="str">
        <f t="shared" si="1161"/>
        <v/>
      </c>
      <c r="I6084" s="27" t="str">
        <f t="shared" si="1162"/>
        <v/>
      </c>
      <c r="J6084" s="27" t="str">
        <f t="shared" si="1163"/>
        <v/>
      </c>
      <c r="K6084" s="29" t="str">
        <f t="array" ref="K6084">IF(G6084="","",SMALL(IF(صرف!$E$1:$E$10000=$D$4,ROW($1:$10000)),G6084))</f>
        <v/>
      </c>
      <c r="L6084" s="25" t="str">
        <f t="shared" si="1156"/>
        <v/>
      </c>
      <c r="M6084" s="26" t="str">
        <f t="shared" si="1164"/>
        <v/>
      </c>
      <c r="N6084" s="27" t="str">
        <f t="shared" si="1165"/>
        <v/>
      </c>
      <c r="O6084" s="27" t="str">
        <f t="shared" si="1157"/>
        <v/>
      </c>
      <c r="P6084" s="29" t="str">
        <f t="array" ref="P6084">IF(L6084="","",SMALL(IF(تكهين!$E$1:$E$10000=$D$4,ROW($1:$10000)),L6084))</f>
        <v/>
      </c>
    </row>
    <row r="6085" spans="2:16" ht="20.25">
      <c r="B6085" s="25" t="str">
        <f t="shared" si="1154"/>
        <v/>
      </c>
      <c r="C6085" s="26" t="str">
        <f t="shared" si="1158"/>
        <v/>
      </c>
      <c r="D6085" s="27" t="str">
        <f t="shared" si="1159"/>
        <v/>
      </c>
      <c r="E6085" s="27" t="str">
        <f t="shared" si="1160"/>
        <v/>
      </c>
      <c r="F6085" s="29" t="str">
        <f t="array" ref="F6085">IF(B6085="","",SMALL(IF(اضافه!$E$1:$E$10000=$D$4,ROW($1:$10000)),B6085))</f>
        <v/>
      </c>
      <c r="G6085" s="25" t="str">
        <f t="shared" si="1155"/>
        <v/>
      </c>
      <c r="H6085" s="26" t="str">
        <f t="shared" si="1161"/>
        <v/>
      </c>
      <c r="I6085" s="27" t="str">
        <f t="shared" si="1162"/>
        <v/>
      </c>
      <c r="J6085" s="27" t="str">
        <f t="shared" si="1163"/>
        <v/>
      </c>
      <c r="K6085" s="29" t="str">
        <f t="array" ref="K6085">IF(G6085="","",SMALL(IF(صرف!$E$1:$E$10000=$D$4,ROW($1:$10000)),G6085))</f>
        <v/>
      </c>
      <c r="L6085" s="25" t="str">
        <f t="shared" si="1156"/>
        <v/>
      </c>
      <c r="M6085" s="26" t="str">
        <f t="shared" si="1164"/>
        <v/>
      </c>
      <c r="N6085" s="27" t="str">
        <f t="shared" si="1165"/>
        <v/>
      </c>
      <c r="O6085" s="27" t="str">
        <f t="shared" si="1157"/>
        <v/>
      </c>
      <c r="P6085" s="29" t="str">
        <f t="array" ref="P6085">IF(L6085="","",SMALL(IF(تكهين!$E$1:$E$10000=$D$4,ROW($1:$10000)),L6085))</f>
        <v/>
      </c>
    </row>
    <row r="6086" spans="2:16" ht="20.25">
      <c r="B6086" s="25" t="str">
        <f t="shared" si="1154"/>
        <v/>
      </c>
      <c r="C6086" s="26" t="str">
        <f t="shared" si="1158"/>
        <v/>
      </c>
      <c r="D6086" s="27" t="str">
        <f t="shared" si="1159"/>
        <v/>
      </c>
      <c r="E6086" s="27" t="str">
        <f t="shared" si="1160"/>
        <v/>
      </c>
      <c r="F6086" s="29" t="str">
        <f t="array" ref="F6086">IF(B6086="","",SMALL(IF(اضافه!$E$1:$E$10000=$D$4,ROW($1:$10000)),B6086))</f>
        <v/>
      </c>
      <c r="G6086" s="25" t="str">
        <f t="shared" si="1155"/>
        <v/>
      </c>
      <c r="H6086" s="26" t="str">
        <f t="shared" si="1161"/>
        <v/>
      </c>
      <c r="I6086" s="27" t="str">
        <f t="shared" si="1162"/>
        <v/>
      </c>
      <c r="J6086" s="27" t="str">
        <f t="shared" si="1163"/>
        <v/>
      </c>
      <c r="K6086" s="29" t="str">
        <f t="array" ref="K6086">IF(G6086="","",SMALL(IF(صرف!$E$1:$E$10000=$D$4,ROW($1:$10000)),G6086))</f>
        <v/>
      </c>
      <c r="L6086" s="25" t="str">
        <f t="shared" si="1156"/>
        <v/>
      </c>
      <c r="M6086" s="26" t="str">
        <f t="shared" si="1164"/>
        <v/>
      </c>
      <c r="N6086" s="27" t="str">
        <f t="shared" si="1165"/>
        <v/>
      </c>
      <c r="O6086" s="27" t="str">
        <f t="shared" si="1157"/>
        <v/>
      </c>
      <c r="P6086" s="29" t="str">
        <f t="array" ref="P6086">IF(L6086="","",SMALL(IF(تكهين!$E$1:$E$10000=$D$4,ROW($1:$10000)),L6086))</f>
        <v/>
      </c>
    </row>
    <row r="6087" spans="2:16" ht="20.25">
      <c r="B6087" s="25" t="str">
        <f t="shared" ref="B6087:B6150" si="1166">IF(B$11=0,"",IF(ROW($B6075)&gt;B$11,"",ROW($B6075)))</f>
        <v/>
      </c>
      <c r="C6087" s="26" t="str">
        <f t="shared" si="1158"/>
        <v/>
      </c>
      <c r="D6087" s="27" t="str">
        <f t="shared" si="1159"/>
        <v/>
      </c>
      <c r="E6087" s="27" t="str">
        <f t="shared" si="1160"/>
        <v/>
      </c>
      <c r="F6087" s="29" t="str">
        <f t="array" ref="F6087">IF(B6087="","",SMALL(IF(اضافه!$E$1:$E$10000=$D$4,ROW($1:$10000)),B6087))</f>
        <v/>
      </c>
      <c r="G6087" s="25" t="str">
        <f t="shared" si="1155"/>
        <v/>
      </c>
      <c r="H6087" s="26" t="str">
        <f t="shared" si="1161"/>
        <v/>
      </c>
      <c r="I6087" s="27" t="str">
        <f t="shared" si="1162"/>
        <v/>
      </c>
      <c r="J6087" s="27" t="str">
        <f t="shared" si="1163"/>
        <v/>
      </c>
      <c r="K6087" s="29" t="str">
        <f t="array" ref="K6087">IF(G6087="","",SMALL(IF(صرف!$E$1:$E$10000=$D$4,ROW($1:$10000)),G6087))</f>
        <v/>
      </c>
      <c r="L6087" s="25" t="str">
        <f t="shared" si="1156"/>
        <v/>
      </c>
      <c r="M6087" s="26" t="str">
        <f t="shared" si="1164"/>
        <v/>
      </c>
      <c r="N6087" s="27" t="str">
        <f t="shared" si="1165"/>
        <v/>
      </c>
      <c r="O6087" s="27" t="str">
        <f t="shared" si="1157"/>
        <v/>
      </c>
      <c r="P6087" s="29" t="str">
        <f t="array" ref="P6087">IF(L6087="","",SMALL(IF(تكهين!$E$1:$E$10000=$D$4,ROW($1:$10000)),L6087))</f>
        <v/>
      </c>
    </row>
    <row r="6088" spans="2:16" ht="20.25">
      <c r="B6088" s="25" t="str">
        <f t="shared" si="1166"/>
        <v/>
      </c>
      <c r="C6088" s="26" t="str">
        <f t="shared" si="1158"/>
        <v/>
      </c>
      <c r="D6088" s="27" t="str">
        <f t="shared" si="1159"/>
        <v/>
      </c>
      <c r="E6088" s="27" t="str">
        <f t="shared" si="1160"/>
        <v/>
      </c>
      <c r="F6088" s="29" t="str">
        <f t="array" ref="F6088">IF(B6088="","",SMALL(IF(اضافه!$E$1:$E$10000=$D$4,ROW($1:$10000)),B6088))</f>
        <v/>
      </c>
      <c r="G6088" s="25" t="str">
        <f t="shared" si="1155"/>
        <v/>
      </c>
      <c r="H6088" s="26" t="str">
        <f t="shared" si="1161"/>
        <v/>
      </c>
      <c r="I6088" s="27" t="str">
        <f t="shared" si="1162"/>
        <v/>
      </c>
      <c r="J6088" s="27" t="str">
        <f t="shared" si="1163"/>
        <v/>
      </c>
      <c r="K6088" s="29" t="str">
        <f t="array" ref="K6088">IF(G6088="","",SMALL(IF(صرف!$E$1:$E$10000=$D$4,ROW($1:$10000)),G6088))</f>
        <v/>
      </c>
      <c r="L6088" s="25" t="str">
        <f t="shared" si="1156"/>
        <v/>
      </c>
      <c r="M6088" s="26" t="str">
        <f t="shared" si="1164"/>
        <v/>
      </c>
      <c r="N6088" s="27" t="str">
        <f t="shared" si="1165"/>
        <v/>
      </c>
      <c r="O6088" s="27" t="str">
        <f t="shared" si="1157"/>
        <v/>
      </c>
      <c r="P6088" s="29" t="str">
        <f t="array" ref="P6088">IF(L6088="","",SMALL(IF(تكهين!$E$1:$E$10000=$D$4,ROW($1:$10000)),L6088))</f>
        <v/>
      </c>
    </row>
    <row r="6089" spans="2:16" ht="20.25">
      <c r="B6089" s="25" t="str">
        <f t="shared" si="1166"/>
        <v/>
      </c>
      <c r="C6089" s="26" t="str">
        <f t="shared" si="1158"/>
        <v/>
      </c>
      <c r="D6089" s="27" t="str">
        <f t="shared" si="1159"/>
        <v/>
      </c>
      <c r="E6089" s="27" t="str">
        <f t="shared" si="1160"/>
        <v/>
      </c>
      <c r="F6089" s="29" t="str">
        <f t="array" ref="F6089">IF(B6089="","",SMALL(IF(اضافه!$E$1:$E$10000=$D$4,ROW($1:$10000)),B6089))</f>
        <v/>
      </c>
      <c r="G6089" s="25" t="str">
        <f t="shared" si="1155"/>
        <v/>
      </c>
      <c r="H6089" s="26" t="str">
        <f t="shared" si="1161"/>
        <v/>
      </c>
      <c r="I6089" s="27" t="str">
        <f t="shared" si="1162"/>
        <v/>
      </c>
      <c r="J6089" s="27" t="str">
        <f t="shared" si="1163"/>
        <v/>
      </c>
      <c r="K6089" s="29" t="str">
        <f t="array" ref="K6089">IF(G6089="","",SMALL(IF(صرف!$E$1:$E$10000=$D$4,ROW($1:$10000)),G6089))</f>
        <v/>
      </c>
      <c r="L6089" s="25" t="str">
        <f t="shared" si="1156"/>
        <v/>
      </c>
      <c r="M6089" s="26" t="str">
        <f t="shared" si="1164"/>
        <v/>
      </c>
      <c r="N6089" s="27" t="str">
        <f t="shared" si="1165"/>
        <v/>
      </c>
      <c r="O6089" s="27" t="str">
        <f t="shared" si="1157"/>
        <v/>
      </c>
      <c r="P6089" s="29" t="str">
        <f t="array" ref="P6089">IF(L6089="","",SMALL(IF(تكهين!$E$1:$E$10000=$D$4,ROW($1:$10000)),L6089))</f>
        <v/>
      </c>
    </row>
    <row r="6090" spans="2:16" ht="20.25">
      <c r="B6090" s="25" t="str">
        <f t="shared" si="1166"/>
        <v/>
      </c>
      <c r="C6090" s="26" t="str">
        <f t="shared" si="1158"/>
        <v/>
      </c>
      <c r="D6090" s="27" t="str">
        <f t="shared" si="1159"/>
        <v/>
      </c>
      <c r="E6090" s="27" t="str">
        <f t="shared" si="1160"/>
        <v/>
      </c>
      <c r="F6090" s="29" t="str">
        <f t="array" ref="F6090">IF(B6090="","",SMALL(IF(اضافه!$E$1:$E$10000=$D$4,ROW($1:$10000)),B6090))</f>
        <v/>
      </c>
      <c r="G6090" s="25" t="str">
        <f t="shared" si="1155"/>
        <v/>
      </c>
      <c r="H6090" s="26" t="str">
        <f t="shared" si="1161"/>
        <v/>
      </c>
      <c r="I6090" s="27" t="str">
        <f t="shared" si="1162"/>
        <v/>
      </c>
      <c r="J6090" s="27" t="str">
        <f t="shared" si="1163"/>
        <v/>
      </c>
      <c r="K6090" s="29" t="str">
        <f t="array" ref="K6090">IF(G6090="","",SMALL(IF(صرف!$E$1:$E$10000=$D$4,ROW($1:$10000)),G6090))</f>
        <v/>
      </c>
      <c r="L6090" s="25" t="str">
        <f t="shared" si="1156"/>
        <v/>
      </c>
      <c r="M6090" s="26" t="str">
        <f t="shared" si="1164"/>
        <v/>
      </c>
      <c r="N6090" s="27" t="str">
        <f t="shared" si="1165"/>
        <v/>
      </c>
      <c r="O6090" s="27" t="str">
        <f t="shared" si="1157"/>
        <v/>
      </c>
      <c r="P6090" s="29" t="str">
        <f t="array" ref="P6090">IF(L6090="","",SMALL(IF(تكهين!$E$1:$E$10000=$D$4,ROW($1:$10000)),L6090))</f>
        <v/>
      </c>
    </row>
    <row r="6091" spans="2:16" ht="20.25">
      <c r="B6091" s="25" t="str">
        <f t="shared" si="1166"/>
        <v/>
      </c>
      <c r="C6091" s="26" t="str">
        <f t="shared" si="1158"/>
        <v/>
      </c>
      <c r="D6091" s="27" t="str">
        <f t="shared" si="1159"/>
        <v/>
      </c>
      <c r="E6091" s="27" t="str">
        <f t="shared" si="1160"/>
        <v/>
      </c>
      <c r="F6091" s="29" t="str">
        <f t="array" ref="F6091">IF(B6091="","",SMALL(IF(اضافه!$E$1:$E$10000=$D$4,ROW($1:$10000)),B6091))</f>
        <v/>
      </c>
      <c r="G6091" s="25" t="str">
        <f t="shared" si="1155"/>
        <v/>
      </c>
      <c r="H6091" s="26" t="str">
        <f t="shared" si="1161"/>
        <v/>
      </c>
      <c r="I6091" s="27" t="str">
        <f t="shared" si="1162"/>
        <v/>
      </c>
      <c r="J6091" s="27" t="str">
        <f t="shared" si="1163"/>
        <v/>
      </c>
      <c r="K6091" s="29" t="str">
        <f t="array" ref="K6091">IF(G6091="","",SMALL(IF(صرف!$E$1:$E$10000=$D$4,ROW($1:$10000)),G6091))</f>
        <v/>
      </c>
      <c r="L6091" s="25" t="str">
        <f t="shared" si="1156"/>
        <v/>
      </c>
      <c r="M6091" s="26" t="str">
        <f t="shared" si="1164"/>
        <v/>
      </c>
      <c r="N6091" s="27" t="str">
        <f t="shared" si="1165"/>
        <v/>
      </c>
      <c r="O6091" s="27" t="str">
        <f t="shared" si="1157"/>
        <v/>
      </c>
      <c r="P6091" s="29" t="str">
        <f t="array" ref="P6091">IF(L6091="","",SMALL(IF(تكهين!$E$1:$E$10000=$D$4,ROW($1:$10000)),L6091))</f>
        <v/>
      </c>
    </row>
    <row r="6092" spans="2:16" ht="20.25">
      <c r="B6092" s="25" t="str">
        <f t="shared" si="1166"/>
        <v/>
      </c>
      <c r="C6092" s="26" t="str">
        <f t="shared" si="1158"/>
        <v/>
      </c>
      <c r="D6092" s="27" t="str">
        <f t="shared" si="1159"/>
        <v/>
      </c>
      <c r="E6092" s="27" t="str">
        <f t="shared" si="1160"/>
        <v/>
      </c>
      <c r="F6092" s="29" t="str">
        <f t="array" ref="F6092">IF(B6092="","",SMALL(IF(اضافه!$E$1:$E$10000=$D$4,ROW($1:$10000)),B6092))</f>
        <v/>
      </c>
      <c r="G6092" s="25" t="str">
        <f t="shared" si="1155"/>
        <v/>
      </c>
      <c r="H6092" s="26" t="str">
        <f t="shared" si="1161"/>
        <v/>
      </c>
      <c r="I6092" s="27" t="str">
        <f t="shared" si="1162"/>
        <v/>
      </c>
      <c r="J6092" s="27" t="str">
        <f t="shared" si="1163"/>
        <v/>
      </c>
      <c r="K6092" s="29" t="str">
        <f t="array" ref="K6092">IF(G6092="","",SMALL(IF(صرف!$E$1:$E$10000=$D$4,ROW($1:$10000)),G6092))</f>
        <v/>
      </c>
      <c r="L6092" s="25" t="str">
        <f t="shared" si="1156"/>
        <v/>
      </c>
      <c r="M6092" s="26" t="str">
        <f t="shared" si="1164"/>
        <v/>
      </c>
      <c r="N6092" s="27" t="str">
        <f t="shared" si="1165"/>
        <v/>
      </c>
      <c r="O6092" s="27" t="str">
        <f t="shared" si="1157"/>
        <v/>
      </c>
      <c r="P6092" s="29" t="str">
        <f t="array" ref="P6092">IF(L6092="","",SMALL(IF(تكهين!$E$1:$E$10000=$D$4,ROW($1:$10000)),L6092))</f>
        <v/>
      </c>
    </row>
    <row r="6093" spans="2:16" ht="20.25">
      <c r="B6093" s="25" t="str">
        <f t="shared" si="1166"/>
        <v/>
      </c>
      <c r="C6093" s="26" t="str">
        <f t="shared" si="1158"/>
        <v/>
      </c>
      <c r="D6093" s="27" t="str">
        <f t="shared" si="1159"/>
        <v/>
      </c>
      <c r="E6093" s="27" t="str">
        <f t="shared" si="1160"/>
        <v/>
      </c>
      <c r="F6093" s="29" t="str">
        <f t="array" ref="F6093">IF(B6093="","",SMALL(IF(اضافه!$E$1:$E$10000=$D$4,ROW($1:$10000)),B6093))</f>
        <v/>
      </c>
      <c r="G6093" s="25" t="str">
        <f t="shared" ref="G6093:G6156" si="1167">IF(G$11=0,"",IF(ROW($B6081)&gt;G$11,"",ROW($B6081)))</f>
        <v/>
      </c>
      <c r="H6093" s="26" t="str">
        <f t="shared" si="1161"/>
        <v/>
      </c>
      <c r="I6093" s="27" t="str">
        <f t="shared" si="1162"/>
        <v/>
      </c>
      <c r="J6093" s="27" t="str">
        <f t="shared" si="1163"/>
        <v/>
      </c>
      <c r="K6093" s="29" t="str">
        <f t="array" ref="K6093">IF(G6093="","",SMALL(IF(صرف!$E$1:$E$10000=$D$4,ROW($1:$10000)),G6093))</f>
        <v/>
      </c>
      <c r="L6093" s="25" t="str">
        <f t="shared" ref="L6093:L6156" si="1168">IF(L$11=0,"",IF(ROW($B6081)&gt;L$11,"",ROW($B6081)))</f>
        <v/>
      </c>
      <c r="M6093" s="26" t="str">
        <f t="shared" si="1164"/>
        <v/>
      </c>
      <c r="N6093" s="27" t="str">
        <f t="shared" si="1165"/>
        <v/>
      </c>
      <c r="O6093" s="27" t="str">
        <f t="shared" si="1157"/>
        <v/>
      </c>
      <c r="P6093" s="29" t="str">
        <f t="array" ref="P6093">IF(L6093="","",SMALL(IF(تكهين!$E$1:$E$10000=$D$4,ROW($1:$10000)),L6093))</f>
        <v/>
      </c>
    </row>
    <row r="6094" spans="2:16" ht="20.25">
      <c r="B6094" s="25" t="str">
        <f t="shared" si="1166"/>
        <v/>
      </c>
      <c r="C6094" s="26" t="str">
        <f t="shared" si="1158"/>
        <v/>
      </c>
      <c r="D6094" s="27" t="str">
        <f t="shared" si="1159"/>
        <v/>
      </c>
      <c r="E6094" s="27" t="str">
        <f t="shared" si="1160"/>
        <v/>
      </c>
      <c r="F6094" s="29" t="str">
        <f t="array" ref="F6094">IF(B6094="","",SMALL(IF(اضافه!$E$1:$E$10000=$D$4,ROW($1:$10000)),B6094))</f>
        <v/>
      </c>
      <c r="G6094" s="25" t="str">
        <f t="shared" si="1167"/>
        <v/>
      </c>
      <c r="H6094" s="26" t="str">
        <f t="shared" si="1161"/>
        <v/>
      </c>
      <c r="I6094" s="27" t="str">
        <f t="shared" si="1162"/>
        <v/>
      </c>
      <c r="J6094" s="27" t="str">
        <f t="shared" si="1163"/>
        <v/>
      </c>
      <c r="K6094" s="29" t="str">
        <f t="array" ref="K6094">IF(G6094="","",SMALL(IF(صرف!$E$1:$E$10000=$D$4,ROW($1:$10000)),G6094))</f>
        <v/>
      </c>
      <c r="L6094" s="25" t="str">
        <f t="shared" si="1168"/>
        <v/>
      </c>
      <c r="M6094" s="26" t="str">
        <f t="shared" si="1164"/>
        <v/>
      </c>
      <c r="N6094" s="27" t="str">
        <f t="shared" si="1165"/>
        <v/>
      </c>
      <c r="O6094" s="27" t="str">
        <f t="shared" si="1157"/>
        <v/>
      </c>
      <c r="P6094" s="29" t="str">
        <f t="array" ref="P6094">IF(L6094="","",SMALL(IF(تكهين!$E$1:$E$10000=$D$4,ROW($1:$10000)),L6094))</f>
        <v/>
      </c>
    </row>
    <row r="6095" spans="2:16" ht="20.25">
      <c r="B6095" s="25" t="str">
        <f t="shared" si="1166"/>
        <v/>
      </c>
      <c r="C6095" s="26" t="str">
        <f t="shared" si="1158"/>
        <v/>
      </c>
      <c r="D6095" s="27" t="str">
        <f t="shared" si="1159"/>
        <v/>
      </c>
      <c r="E6095" s="27" t="str">
        <f t="shared" si="1160"/>
        <v/>
      </c>
      <c r="F6095" s="29" t="str">
        <f t="array" ref="F6095">IF(B6095="","",SMALL(IF(اضافه!$E$1:$E$10000=$D$4,ROW($1:$10000)),B6095))</f>
        <v/>
      </c>
      <c r="G6095" s="25" t="str">
        <f t="shared" si="1167"/>
        <v/>
      </c>
      <c r="H6095" s="26" t="str">
        <f t="shared" si="1161"/>
        <v/>
      </c>
      <c r="I6095" s="27" t="str">
        <f t="shared" si="1162"/>
        <v/>
      </c>
      <c r="J6095" s="27" t="str">
        <f t="shared" si="1163"/>
        <v/>
      </c>
      <c r="K6095" s="29" t="str">
        <f t="array" ref="K6095">IF(G6095="","",SMALL(IF(صرف!$E$1:$E$10000=$D$4,ROW($1:$10000)),G6095))</f>
        <v/>
      </c>
      <c r="L6095" s="25" t="str">
        <f t="shared" si="1168"/>
        <v/>
      </c>
      <c r="M6095" s="26" t="str">
        <f t="shared" si="1164"/>
        <v/>
      </c>
      <c r="N6095" s="27" t="str">
        <f t="shared" si="1165"/>
        <v/>
      </c>
      <c r="O6095" s="27" t="str">
        <f t="shared" si="1157"/>
        <v/>
      </c>
      <c r="P6095" s="29" t="str">
        <f t="array" ref="P6095">IF(L6095="","",SMALL(IF(تكهين!$E$1:$E$10000=$D$4,ROW($1:$10000)),L6095))</f>
        <v/>
      </c>
    </row>
    <row r="6096" spans="2:16" ht="20.25">
      <c r="B6096" s="25" t="str">
        <f t="shared" si="1166"/>
        <v/>
      </c>
      <c r="C6096" s="26" t="str">
        <f t="shared" si="1158"/>
        <v/>
      </c>
      <c r="D6096" s="27" t="str">
        <f t="shared" si="1159"/>
        <v/>
      </c>
      <c r="E6096" s="27" t="str">
        <f t="shared" si="1160"/>
        <v/>
      </c>
      <c r="F6096" s="29" t="str">
        <f t="array" ref="F6096">IF(B6096="","",SMALL(IF(اضافه!$E$1:$E$10000=$D$4,ROW($1:$10000)),B6096))</f>
        <v/>
      </c>
      <c r="G6096" s="25" t="str">
        <f t="shared" si="1167"/>
        <v/>
      </c>
      <c r="H6096" s="26" t="str">
        <f t="shared" si="1161"/>
        <v/>
      </c>
      <c r="I6096" s="27" t="str">
        <f t="shared" si="1162"/>
        <v/>
      </c>
      <c r="J6096" s="27" t="str">
        <f t="shared" si="1163"/>
        <v/>
      </c>
      <c r="K6096" s="29" t="str">
        <f t="array" ref="K6096">IF(G6096="","",SMALL(IF(صرف!$E$1:$E$10000=$D$4,ROW($1:$10000)),G6096))</f>
        <v/>
      </c>
      <c r="L6096" s="25" t="str">
        <f t="shared" si="1168"/>
        <v/>
      </c>
      <c r="M6096" s="26" t="str">
        <f t="shared" si="1164"/>
        <v/>
      </c>
      <c r="N6096" s="27" t="str">
        <f t="shared" si="1165"/>
        <v/>
      </c>
      <c r="O6096" s="27" t="str">
        <f t="shared" si="1157"/>
        <v/>
      </c>
      <c r="P6096" s="29" t="str">
        <f t="array" ref="P6096">IF(L6096="","",SMALL(IF(تكهين!$E$1:$E$10000=$D$4,ROW($1:$10000)),L6096))</f>
        <v/>
      </c>
    </row>
    <row r="6097" spans="2:16" ht="20.25">
      <c r="B6097" s="25" t="str">
        <f t="shared" si="1166"/>
        <v/>
      </c>
      <c r="C6097" s="26" t="str">
        <f t="shared" si="1158"/>
        <v/>
      </c>
      <c r="D6097" s="27" t="str">
        <f t="shared" si="1159"/>
        <v/>
      </c>
      <c r="E6097" s="27" t="str">
        <f t="shared" si="1160"/>
        <v/>
      </c>
      <c r="F6097" s="29" t="str">
        <f t="array" ref="F6097">IF(B6097="","",SMALL(IF(اضافه!$E$1:$E$10000=$D$4,ROW($1:$10000)),B6097))</f>
        <v/>
      </c>
      <c r="G6097" s="25" t="str">
        <f t="shared" si="1167"/>
        <v/>
      </c>
      <c r="H6097" s="26" t="str">
        <f t="shared" si="1161"/>
        <v/>
      </c>
      <c r="I6097" s="27" t="str">
        <f t="shared" si="1162"/>
        <v/>
      </c>
      <c r="J6097" s="27" t="str">
        <f t="shared" si="1163"/>
        <v/>
      </c>
      <c r="K6097" s="29" t="str">
        <f t="array" ref="K6097">IF(G6097="","",SMALL(IF(صرف!$E$1:$E$10000=$D$4,ROW($1:$10000)),G6097))</f>
        <v/>
      </c>
      <c r="L6097" s="25" t="str">
        <f t="shared" si="1168"/>
        <v/>
      </c>
      <c r="M6097" s="26" t="str">
        <f t="shared" si="1164"/>
        <v/>
      </c>
      <c r="N6097" s="27" t="str">
        <f t="shared" si="1165"/>
        <v/>
      </c>
      <c r="O6097" s="27" t="str">
        <f t="shared" si="1157"/>
        <v/>
      </c>
      <c r="P6097" s="29" t="str">
        <f t="array" ref="P6097">IF(L6097="","",SMALL(IF(تكهين!$E$1:$E$10000=$D$4,ROW($1:$10000)),L6097))</f>
        <v/>
      </c>
    </row>
    <row r="6098" spans="2:16" ht="20.25">
      <c r="B6098" s="25" t="str">
        <f t="shared" si="1166"/>
        <v/>
      </c>
      <c r="C6098" s="26" t="str">
        <f t="shared" si="1158"/>
        <v/>
      </c>
      <c r="D6098" s="27" t="str">
        <f t="shared" si="1159"/>
        <v/>
      </c>
      <c r="E6098" s="27" t="str">
        <f t="shared" si="1160"/>
        <v/>
      </c>
      <c r="F6098" s="29" t="str">
        <f t="array" ref="F6098">IF(B6098="","",SMALL(IF(اضافه!$E$1:$E$10000=$D$4,ROW($1:$10000)),B6098))</f>
        <v/>
      </c>
      <c r="G6098" s="25" t="str">
        <f t="shared" si="1167"/>
        <v/>
      </c>
      <c r="H6098" s="26" t="str">
        <f t="shared" si="1161"/>
        <v/>
      </c>
      <c r="I6098" s="27" t="str">
        <f t="shared" si="1162"/>
        <v/>
      </c>
      <c r="J6098" s="27" t="str">
        <f t="shared" si="1163"/>
        <v/>
      </c>
      <c r="K6098" s="29" t="str">
        <f t="array" ref="K6098">IF(G6098="","",SMALL(IF(صرف!$E$1:$E$10000=$D$4,ROW($1:$10000)),G6098))</f>
        <v/>
      </c>
      <c r="L6098" s="25" t="str">
        <f t="shared" si="1168"/>
        <v/>
      </c>
      <c r="M6098" s="26" t="str">
        <f t="shared" si="1164"/>
        <v/>
      </c>
      <c r="N6098" s="27" t="str">
        <f t="shared" si="1165"/>
        <v/>
      </c>
      <c r="O6098" s="27" t="str">
        <f t="shared" si="1157"/>
        <v/>
      </c>
      <c r="P6098" s="29" t="str">
        <f t="array" ref="P6098">IF(L6098="","",SMALL(IF(تكهين!$E$1:$E$10000=$D$4,ROW($1:$10000)),L6098))</f>
        <v/>
      </c>
    </row>
    <row r="6099" spans="2:16" ht="20.25">
      <c r="B6099" s="25" t="str">
        <f t="shared" si="1166"/>
        <v/>
      </c>
      <c r="C6099" s="26" t="str">
        <f t="shared" si="1158"/>
        <v/>
      </c>
      <c r="D6099" s="27" t="str">
        <f t="shared" si="1159"/>
        <v/>
      </c>
      <c r="E6099" s="27" t="str">
        <f t="shared" si="1160"/>
        <v/>
      </c>
      <c r="F6099" s="29" t="str">
        <f t="array" ref="F6099">IF(B6099="","",SMALL(IF(اضافه!$E$1:$E$10000=$D$4,ROW($1:$10000)),B6099))</f>
        <v/>
      </c>
      <c r="G6099" s="25" t="str">
        <f t="shared" si="1167"/>
        <v/>
      </c>
      <c r="H6099" s="26" t="str">
        <f t="shared" si="1161"/>
        <v/>
      </c>
      <c r="I6099" s="27" t="str">
        <f t="shared" si="1162"/>
        <v/>
      </c>
      <c r="J6099" s="27" t="str">
        <f t="shared" si="1163"/>
        <v/>
      </c>
      <c r="K6099" s="29" t="str">
        <f t="array" ref="K6099">IF(G6099="","",SMALL(IF(صرف!$E$1:$E$10000=$D$4,ROW($1:$10000)),G6099))</f>
        <v/>
      </c>
      <c r="L6099" s="25" t="str">
        <f t="shared" si="1168"/>
        <v/>
      </c>
      <c r="M6099" s="26" t="str">
        <f t="shared" si="1164"/>
        <v/>
      </c>
      <c r="N6099" s="27" t="str">
        <f t="shared" si="1165"/>
        <v/>
      </c>
      <c r="O6099" s="27" t="str">
        <f t="shared" si="1157"/>
        <v/>
      </c>
      <c r="P6099" s="29" t="str">
        <f t="array" ref="P6099">IF(L6099="","",SMALL(IF(تكهين!$E$1:$E$10000=$D$4,ROW($1:$10000)),L6099))</f>
        <v/>
      </c>
    </row>
    <row r="6100" spans="2:16" ht="20.25">
      <c r="B6100" s="25" t="str">
        <f t="shared" si="1166"/>
        <v/>
      </c>
      <c r="C6100" s="26" t="str">
        <f t="shared" si="1158"/>
        <v/>
      </c>
      <c r="D6100" s="27" t="str">
        <f t="shared" si="1159"/>
        <v/>
      </c>
      <c r="E6100" s="27" t="str">
        <f t="shared" si="1160"/>
        <v/>
      </c>
      <c r="F6100" s="29" t="str">
        <f t="array" ref="F6100">IF(B6100="","",SMALL(IF(اضافه!$E$1:$E$10000=$D$4,ROW($1:$10000)),B6100))</f>
        <v/>
      </c>
      <c r="G6100" s="25" t="str">
        <f t="shared" si="1167"/>
        <v/>
      </c>
      <c r="H6100" s="26" t="str">
        <f t="shared" si="1161"/>
        <v/>
      </c>
      <c r="I6100" s="27" t="str">
        <f t="shared" si="1162"/>
        <v/>
      </c>
      <c r="J6100" s="27" t="str">
        <f t="shared" si="1163"/>
        <v/>
      </c>
      <c r="K6100" s="29" t="str">
        <f t="array" ref="K6100">IF(G6100="","",SMALL(IF(صرف!$E$1:$E$10000=$D$4,ROW($1:$10000)),G6100))</f>
        <v/>
      </c>
      <c r="L6100" s="25" t="str">
        <f t="shared" si="1168"/>
        <v/>
      </c>
      <c r="M6100" s="26" t="str">
        <f t="shared" si="1164"/>
        <v/>
      </c>
      <c r="N6100" s="27" t="str">
        <f t="shared" si="1165"/>
        <v/>
      </c>
      <c r="O6100" s="27" t="str">
        <f t="shared" si="1157"/>
        <v/>
      </c>
      <c r="P6100" s="29" t="str">
        <f t="array" ref="P6100">IF(L6100="","",SMALL(IF(تكهين!$E$1:$E$10000=$D$4,ROW($1:$10000)),L6100))</f>
        <v/>
      </c>
    </row>
    <row r="6101" spans="2:16" ht="20.25">
      <c r="B6101" s="25" t="str">
        <f t="shared" si="1166"/>
        <v/>
      </c>
      <c r="C6101" s="26" t="str">
        <f t="shared" si="1158"/>
        <v/>
      </c>
      <c r="D6101" s="27" t="str">
        <f t="shared" si="1159"/>
        <v/>
      </c>
      <c r="E6101" s="27" t="str">
        <f t="shared" si="1160"/>
        <v/>
      </c>
      <c r="F6101" s="29" t="str">
        <f t="array" ref="F6101">IF(B6101="","",SMALL(IF(اضافه!$E$1:$E$10000=$D$4,ROW($1:$10000)),B6101))</f>
        <v/>
      </c>
      <c r="G6101" s="25" t="str">
        <f t="shared" si="1167"/>
        <v/>
      </c>
      <c r="H6101" s="26" t="str">
        <f t="shared" si="1161"/>
        <v/>
      </c>
      <c r="I6101" s="27" t="str">
        <f t="shared" si="1162"/>
        <v/>
      </c>
      <c r="J6101" s="27" t="str">
        <f t="shared" si="1163"/>
        <v/>
      </c>
      <c r="K6101" s="29" t="str">
        <f t="array" ref="K6101">IF(G6101="","",SMALL(IF(صرف!$E$1:$E$10000=$D$4,ROW($1:$10000)),G6101))</f>
        <v/>
      </c>
      <c r="L6101" s="25" t="str">
        <f t="shared" si="1168"/>
        <v/>
      </c>
      <c r="M6101" s="26" t="str">
        <f t="shared" si="1164"/>
        <v/>
      </c>
      <c r="N6101" s="27" t="str">
        <f t="shared" si="1165"/>
        <v/>
      </c>
      <c r="O6101" s="27" t="str">
        <f t="shared" si="1157"/>
        <v/>
      </c>
      <c r="P6101" s="29" t="str">
        <f t="array" ref="P6101">IF(L6101="","",SMALL(IF(تكهين!$E$1:$E$10000=$D$4,ROW($1:$10000)),L6101))</f>
        <v/>
      </c>
    </row>
    <row r="6102" spans="2:16" ht="20.25">
      <c r="B6102" s="25" t="str">
        <f t="shared" si="1166"/>
        <v/>
      </c>
      <c r="C6102" s="26" t="str">
        <f t="shared" si="1158"/>
        <v/>
      </c>
      <c r="D6102" s="27" t="str">
        <f t="shared" si="1159"/>
        <v/>
      </c>
      <c r="E6102" s="27" t="str">
        <f t="shared" si="1160"/>
        <v/>
      </c>
      <c r="F6102" s="29" t="str">
        <f t="array" ref="F6102">IF(B6102="","",SMALL(IF(اضافه!$E$1:$E$10000=$D$4,ROW($1:$10000)),B6102))</f>
        <v/>
      </c>
      <c r="G6102" s="25" t="str">
        <f t="shared" si="1167"/>
        <v/>
      </c>
      <c r="H6102" s="26" t="str">
        <f t="shared" si="1161"/>
        <v/>
      </c>
      <c r="I6102" s="27" t="str">
        <f t="shared" si="1162"/>
        <v/>
      </c>
      <c r="J6102" s="27" t="str">
        <f t="shared" si="1163"/>
        <v/>
      </c>
      <c r="K6102" s="29" t="str">
        <f t="array" ref="K6102">IF(G6102="","",SMALL(IF(صرف!$E$1:$E$10000=$D$4,ROW($1:$10000)),G6102))</f>
        <v/>
      </c>
      <c r="L6102" s="25" t="str">
        <f t="shared" si="1168"/>
        <v/>
      </c>
      <c r="M6102" s="26" t="str">
        <f t="shared" si="1164"/>
        <v/>
      </c>
      <c r="N6102" s="27" t="str">
        <f t="shared" si="1165"/>
        <v/>
      </c>
      <c r="O6102" s="27" t="str">
        <f t="shared" si="1157"/>
        <v/>
      </c>
      <c r="P6102" s="29" t="str">
        <f t="array" ref="P6102">IF(L6102="","",SMALL(IF(تكهين!$E$1:$E$10000=$D$4,ROW($1:$10000)),L6102))</f>
        <v/>
      </c>
    </row>
    <row r="6103" spans="2:16" ht="20.25">
      <c r="B6103" s="25" t="str">
        <f t="shared" si="1166"/>
        <v/>
      </c>
      <c r="C6103" s="26" t="str">
        <f t="shared" si="1158"/>
        <v/>
      </c>
      <c r="D6103" s="27" t="str">
        <f t="shared" si="1159"/>
        <v/>
      </c>
      <c r="E6103" s="27" t="str">
        <f t="shared" si="1160"/>
        <v/>
      </c>
      <c r="F6103" s="29" t="str">
        <f t="array" ref="F6103">IF(B6103="","",SMALL(IF(اضافه!$E$1:$E$10000=$D$4,ROW($1:$10000)),B6103))</f>
        <v/>
      </c>
      <c r="G6103" s="25" t="str">
        <f t="shared" si="1167"/>
        <v/>
      </c>
      <c r="H6103" s="26" t="str">
        <f t="shared" si="1161"/>
        <v/>
      </c>
      <c r="I6103" s="27" t="str">
        <f t="shared" si="1162"/>
        <v/>
      </c>
      <c r="J6103" s="27" t="str">
        <f t="shared" si="1163"/>
        <v/>
      </c>
      <c r="K6103" s="29" t="str">
        <f t="array" ref="K6103">IF(G6103="","",SMALL(IF(صرف!$E$1:$E$10000=$D$4,ROW($1:$10000)),G6103))</f>
        <v/>
      </c>
      <c r="L6103" s="25" t="str">
        <f t="shared" si="1168"/>
        <v/>
      </c>
      <c r="M6103" s="26" t="str">
        <f t="shared" si="1164"/>
        <v/>
      </c>
      <c r="N6103" s="27" t="str">
        <f t="shared" si="1165"/>
        <v/>
      </c>
      <c r="O6103" s="27" t="str">
        <f t="shared" si="1157"/>
        <v/>
      </c>
      <c r="P6103" s="29" t="str">
        <f t="array" ref="P6103">IF(L6103="","",SMALL(IF(تكهين!$E$1:$E$10000=$D$4,ROW($1:$10000)),L6103))</f>
        <v/>
      </c>
    </row>
    <row r="6104" spans="2:16" ht="20.25">
      <c r="B6104" s="25" t="str">
        <f t="shared" si="1166"/>
        <v/>
      </c>
      <c r="C6104" s="26" t="str">
        <f t="shared" si="1158"/>
        <v/>
      </c>
      <c r="D6104" s="27" t="str">
        <f t="shared" si="1159"/>
        <v/>
      </c>
      <c r="E6104" s="27" t="str">
        <f t="shared" si="1160"/>
        <v/>
      </c>
      <c r="F6104" s="29" t="str">
        <f t="array" ref="F6104">IF(B6104="","",SMALL(IF(اضافه!$E$1:$E$10000=$D$4,ROW($1:$10000)),B6104))</f>
        <v/>
      </c>
      <c r="G6104" s="25" t="str">
        <f t="shared" si="1167"/>
        <v/>
      </c>
      <c r="H6104" s="26" t="str">
        <f t="shared" si="1161"/>
        <v/>
      </c>
      <c r="I6104" s="27" t="str">
        <f t="shared" si="1162"/>
        <v/>
      </c>
      <c r="J6104" s="27" t="str">
        <f t="shared" si="1163"/>
        <v/>
      </c>
      <c r="K6104" s="29" t="str">
        <f t="array" ref="K6104">IF(G6104="","",SMALL(IF(صرف!$E$1:$E$10000=$D$4,ROW($1:$10000)),G6104))</f>
        <v/>
      </c>
      <c r="L6104" s="25" t="str">
        <f t="shared" si="1168"/>
        <v/>
      </c>
      <c r="M6104" s="26" t="str">
        <f t="shared" si="1164"/>
        <v/>
      </c>
      <c r="N6104" s="27" t="str">
        <f t="shared" si="1165"/>
        <v/>
      </c>
      <c r="O6104" s="27" t="str">
        <f t="shared" si="1157"/>
        <v/>
      </c>
      <c r="P6104" s="29" t="str">
        <f t="array" ref="P6104">IF(L6104="","",SMALL(IF(تكهين!$E$1:$E$10000=$D$4,ROW($1:$10000)),L6104))</f>
        <v/>
      </c>
    </row>
    <row r="6105" spans="2:16" ht="20.25">
      <c r="B6105" s="25" t="str">
        <f t="shared" si="1166"/>
        <v/>
      </c>
      <c r="C6105" s="26" t="str">
        <f t="shared" si="1158"/>
        <v/>
      </c>
      <c r="D6105" s="27" t="str">
        <f t="shared" si="1159"/>
        <v/>
      </c>
      <c r="E6105" s="27" t="str">
        <f t="shared" si="1160"/>
        <v/>
      </c>
      <c r="F6105" s="29" t="str">
        <f t="array" ref="F6105">IF(B6105="","",SMALL(IF(اضافه!$E$1:$E$10000=$D$4,ROW($1:$10000)),B6105))</f>
        <v/>
      </c>
      <c r="G6105" s="25" t="str">
        <f t="shared" si="1167"/>
        <v/>
      </c>
      <c r="H6105" s="26" t="str">
        <f t="shared" si="1161"/>
        <v/>
      </c>
      <c r="I6105" s="27" t="str">
        <f t="shared" si="1162"/>
        <v/>
      </c>
      <c r="J6105" s="27" t="str">
        <f t="shared" si="1163"/>
        <v/>
      </c>
      <c r="K6105" s="29" t="str">
        <f t="array" ref="K6105">IF(G6105="","",SMALL(IF(صرف!$E$1:$E$10000=$D$4,ROW($1:$10000)),G6105))</f>
        <v/>
      </c>
      <c r="L6105" s="25" t="str">
        <f t="shared" si="1168"/>
        <v/>
      </c>
      <c r="M6105" s="26" t="str">
        <f t="shared" si="1164"/>
        <v/>
      </c>
      <c r="N6105" s="27" t="str">
        <f t="shared" si="1165"/>
        <v/>
      </c>
      <c r="O6105" s="27" t="str">
        <f t="shared" si="1157"/>
        <v/>
      </c>
      <c r="P6105" s="29" t="str">
        <f t="array" ref="P6105">IF(L6105="","",SMALL(IF(تكهين!$E$1:$E$10000=$D$4,ROW($1:$10000)),L6105))</f>
        <v/>
      </c>
    </row>
    <row r="6106" spans="2:16" ht="20.25">
      <c r="B6106" s="25" t="str">
        <f t="shared" si="1166"/>
        <v/>
      </c>
      <c r="C6106" s="26" t="str">
        <f t="shared" si="1158"/>
        <v/>
      </c>
      <c r="D6106" s="27" t="str">
        <f t="shared" si="1159"/>
        <v/>
      </c>
      <c r="E6106" s="27" t="str">
        <f t="shared" si="1160"/>
        <v/>
      </c>
      <c r="F6106" s="29" t="str">
        <f t="array" ref="F6106">IF(B6106="","",SMALL(IF(اضافه!$E$1:$E$10000=$D$4,ROW($1:$10000)),B6106))</f>
        <v/>
      </c>
      <c r="G6106" s="25" t="str">
        <f t="shared" si="1167"/>
        <v/>
      </c>
      <c r="H6106" s="26" t="str">
        <f t="shared" si="1161"/>
        <v/>
      </c>
      <c r="I6106" s="27" t="str">
        <f t="shared" si="1162"/>
        <v/>
      </c>
      <c r="J6106" s="27" t="str">
        <f t="shared" si="1163"/>
        <v/>
      </c>
      <c r="K6106" s="29" t="str">
        <f t="array" ref="K6106">IF(G6106="","",SMALL(IF(صرف!$E$1:$E$10000=$D$4,ROW($1:$10000)),G6106))</f>
        <v/>
      </c>
      <c r="L6106" s="25" t="str">
        <f t="shared" si="1168"/>
        <v/>
      </c>
      <c r="M6106" s="26" t="str">
        <f t="shared" si="1164"/>
        <v/>
      </c>
      <c r="N6106" s="27" t="str">
        <f t="shared" si="1165"/>
        <v/>
      </c>
      <c r="O6106" s="27" t="str">
        <f t="shared" si="1157"/>
        <v/>
      </c>
      <c r="P6106" s="29" t="str">
        <f t="array" ref="P6106">IF(L6106="","",SMALL(IF(تكهين!$E$1:$E$10000=$D$4,ROW($1:$10000)),L6106))</f>
        <v/>
      </c>
    </row>
    <row r="6107" spans="2:16" ht="20.25">
      <c r="B6107" s="25" t="str">
        <f t="shared" si="1166"/>
        <v/>
      </c>
      <c r="C6107" s="26" t="str">
        <f t="shared" si="1158"/>
        <v/>
      </c>
      <c r="D6107" s="27" t="str">
        <f t="shared" si="1159"/>
        <v/>
      </c>
      <c r="E6107" s="27" t="str">
        <f t="shared" si="1160"/>
        <v/>
      </c>
      <c r="F6107" s="29" t="str">
        <f t="array" ref="F6107">IF(B6107="","",SMALL(IF(اضافه!$E$1:$E$10000=$D$4,ROW($1:$10000)),B6107))</f>
        <v/>
      </c>
      <c r="G6107" s="25" t="str">
        <f t="shared" si="1167"/>
        <v/>
      </c>
      <c r="H6107" s="26" t="str">
        <f t="shared" si="1161"/>
        <v/>
      </c>
      <c r="I6107" s="27" t="str">
        <f t="shared" si="1162"/>
        <v/>
      </c>
      <c r="J6107" s="27" t="str">
        <f t="shared" si="1163"/>
        <v/>
      </c>
      <c r="K6107" s="29" t="str">
        <f t="array" ref="K6107">IF(G6107="","",SMALL(IF(صرف!$E$1:$E$10000=$D$4,ROW($1:$10000)),G6107))</f>
        <v/>
      </c>
      <c r="L6107" s="25" t="str">
        <f t="shared" si="1168"/>
        <v/>
      </c>
      <c r="M6107" s="26" t="str">
        <f t="shared" si="1164"/>
        <v/>
      </c>
      <c r="N6107" s="27" t="str">
        <f t="shared" si="1165"/>
        <v/>
      </c>
      <c r="O6107" s="27" t="str">
        <f t="shared" si="1157"/>
        <v/>
      </c>
      <c r="P6107" s="29" t="str">
        <f t="array" ref="P6107">IF(L6107="","",SMALL(IF(تكهين!$E$1:$E$10000=$D$4,ROW($1:$10000)),L6107))</f>
        <v/>
      </c>
    </row>
    <row r="6108" spans="2:16" ht="20.25">
      <c r="B6108" s="25" t="str">
        <f t="shared" si="1166"/>
        <v/>
      </c>
      <c r="C6108" s="26" t="str">
        <f t="shared" si="1158"/>
        <v/>
      </c>
      <c r="D6108" s="27" t="str">
        <f t="shared" si="1159"/>
        <v/>
      </c>
      <c r="E6108" s="27" t="str">
        <f t="shared" si="1160"/>
        <v/>
      </c>
      <c r="F6108" s="29" t="str">
        <f t="array" ref="F6108">IF(B6108="","",SMALL(IF(اضافه!$E$1:$E$10000=$D$4,ROW($1:$10000)),B6108))</f>
        <v/>
      </c>
      <c r="G6108" s="25" t="str">
        <f t="shared" si="1167"/>
        <v/>
      </c>
      <c r="H6108" s="26" t="str">
        <f t="shared" si="1161"/>
        <v/>
      </c>
      <c r="I6108" s="27" t="str">
        <f t="shared" si="1162"/>
        <v/>
      </c>
      <c r="J6108" s="27" t="str">
        <f t="shared" si="1163"/>
        <v/>
      </c>
      <c r="K6108" s="29" t="str">
        <f t="array" ref="K6108">IF(G6108="","",SMALL(IF(صرف!$E$1:$E$10000=$D$4,ROW($1:$10000)),G6108))</f>
        <v/>
      </c>
      <c r="L6108" s="25" t="str">
        <f t="shared" si="1168"/>
        <v/>
      </c>
      <c r="M6108" s="26" t="str">
        <f t="shared" si="1164"/>
        <v/>
      </c>
      <c r="N6108" s="27" t="str">
        <f t="shared" si="1165"/>
        <v/>
      </c>
      <c r="O6108" s="27" t="str">
        <f t="shared" si="1157"/>
        <v/>
      </c>
      <c r="P6108" s="29" t="str">
        <f t="array" ref="P6108">IF(L6108="","",SMALL(IF(تكهين!$E$1:$E$10000=$D$4,ROW($1:$10000)),L6108))</f>
        <v/>
      </c>
    </row>
    <row r="6109" spans="2:16" ht="20.25">
      <c r="B6109" s="25" t="str">
        <f t="shared" si="1166"/>
        <v/>
      </c>
      <c r="C6109" s="26" t="str">
        <f t="shared" si="1158"/>
        <v/>
      </c>
      <c r="D6109" s="27" t="str">
        <f t="shared" si="1159"/>
        <v/>
      </c>
      <c r="E6109" s="27" t="str">
        <f t="shared" si="1160"/>
        <v/>
      </c>
      <c r="F6109" s="29" t="str">
        <f t="array" ref="F6109">IF(B6109="","",SMALL(IF(اضافه!$E$1:$E$10000=$D$4,ROW($1:$10000)),B6109))</f>
        <v/>
      </c>
      <c r="G6109" s="25" t="str">
        <f t="shared" si="1167"/>
        <v/>
      </c>
      <c r="H6109" s="26" t="str">
        <f t="shared" si="1161"/>
        <v/>
      </c>
      <c r="I6109" s="27" t="str">
        <f t="shared" si="1162"/>
        <v/>
      </c>
      <c r="J6109" s="27" t="str">
        <f t="shared" si="1163"/>
        <v/>
      </c>
      <c r="K6109" s="29" t="str">
        <f t="array" ref="K6109">IF(G6109="","",SMALL(IF(صرف!$E$1:$E$10000=$D$4,ROW($1:$10000)),G6109))</f>
        <v/>
      </c>
      <c r="L6109" s="25" t="str">
        <f t="shared" si="1168"/>
        <v/>
      </c>
      <c r="M6109" s="26" t="str">
        <f t="shared" si="1164"/>
        <v/>
      </c>
      <c r="N6109" s="27" t="str">
        <f t="shared" si="1165"/>
        <v/>
      </c>
      <c r="O6109" s="27" t="str">
        <f t="shared" si="1157"/>
        <v/>
      </c>
      <c r="P6109" s="29" t="str">
        <f t="array" ref="P6109">IF(L6109="","",SMALL(IF(تكهين!$E$1:$E$10000=$D$4,ROW($1:$10000)),L6109))</f>
        <v/>
      </c>
    </row>
    <row r="6110" spans="2:16" ht="20.25">
      <c r="B6110" s="25" t="str">
        <f t="shared" si="1166"/>
        <v/>
      </c>
      <c r="C6110" s="26" t="str">
        <f t="shared" si="1158"/>
        <v/>
      </c>
      <c r="D6110" s="27" t="str">
        <f t="shared" si="1159"/>
        <v/>
      </c>
      <c r="E6110" s="27" t="str">
        <f t="shared" si="1160"/>
        <v/>
      </c>
      <c r="F6110" s="29" t="str">
        <f t="array" ref="F6110">IF(B6110="","",SMALL(IF(اضافه!$E$1:$E$10000=$D$4,ROW($1:$10000)),B6110))</f>
        <v/>
      </c>
      <c r="G6110" s="25" t="str">
        <f t="shared" si="1167"/>
        <v/>
      </c>
      <c r="H6110" s="26" t="str">
        <f t="shared" si="1161"/>
        <v/>
      </c>
      <c r="I6110" s="27" t="str">
        <f t="shared" si="1162"/>
        <v/>
      </c>
      <c r="J6110" s="27" t="str">
        <f t="shared" si="1163"/>
        <v/>
      </c>
      <c r="K6110" s="29" t="str">
        <f t="array" ref="K6110">IF(G6110="","",SMALL(IF(صرف!$E$1:$E$10000=$D$4,ROW($1:$10000)),G6110))</f>
        <v/>
      </c>
      <c r="L6110" s="25" t="str">
        <f t="shared" si="1168"/>
        <v/>
      </c>
      <c r="M6110" s="26" t="str">
        <f t="shared" si="1164"/>
        <v/>
      </c>
      <c r="N6110" s="27" t="str">
        <f t="shared" si="1165"/>
        <v/>
      </c>
      <c r="O6110" s="27" t="str">
        <f t="shared" si="1157"/>
        <v/>
      </c>
      <c r="P6110" s="29" t="str">
        <f t="array" ref="P6110">IF(L6110="","",SMALL(IF(تكهين!$E$1:$E$10000=$D$4,ROW($1:$10000)),L6110))</f>
        <v/>
      </c>
    </row>
    <row r="6111" spans="2:16" ht="20.25">
      <c r="B6111" s="25" t="str">
        <f t="shared" si="1166"/>
        <v/>
      </c>
      <c r="C6111" s="26" t="str">
        <f t="shared" si="1158"/>
        <v/>
      </c>
      <c r="D6111" s="27" t="str">
        <f t="shared" si="1159"/>
        <v/>
      </c>
      <c r="E6111" s="27" t="str">
        <f t="shared" si="1160"/>
        <v/>
      </c>
      <c r="F6111" s="29" t="str">
        <f t="array" ref="F6111">IF(B6111="","",SMALL(IF(اضافه!$E$1:$E$10000=$D$4,ROW($1:$10000)),B6111))</f>
        <v/>
      </c>
      <c r="G6111" s="25" t="str">
        <f t="shared" si="1167"/>
        <v/>
      </c>
      <c r="H6111" s="26" t="str">
        <f t="shared" si="1161"/>
        <v/>
      </c>
      <c r="I6111" s="27" t="str">
        <f t="shared" si="1162"/>
        <v/>
      </c>
      <c r="J6111" s="27" t="str">
        <f t="shared" si="1163"/>
        <v/>
      </c>
      <c r="K6111" s="29" t="str">
        <f t="array" ref="K6111">IF(G6111="","",SMALL(IF(صرف!$E$1:$E$10000=$D$4,ROW($1:$10000)),G6111))</f>
        <v/>
      </c>
      <c r="L6111" s="25" t="str">
        <f t="shared" si="1168"/>
        <v/>
      </c>
      <c r="M6111" s="26" t="str">
        <f t="shared" si="1164"/>
        <v/>
      </c>
      <c r="N6111" s="27" t="str">
        <f t="shared" si="1165"/>
        <v/>
      </c>
      <c r="O6111" s="27" t="str">
        <f t="shared" si="1157"/>
        <v/>
      </c>
      <c r="P6111" s="29" t="str">
        <f t="array" ref="P6111">IF(L6111="","",SMALL(IF(تكهين!$E$1:$E$10000=$D$4,ROW($1:$10000)),L6111))</f>
        <v/>
      </c>
    </row>
    <row r="6112" spans="2:16" ht="20.25">
      <c r="B6112" s="25" t="str">
        <f t="shared" si="1166"/>
        <v/>
      </c>
      <c r="C6112" s="26" t="str">
        <f t="shared" si="1158"/>
        <v/>
      </c>
      <c r="D6112" s="27" t="str">
        <f t="shared" si="1159"/>
        <v/>
      </c>
      <c r="E6112" s="27" t="str">
        <f t="shared" si="1160"/>
        <v/>
      </c>
      <c r="F6112" s="29" t="str">
        <f t="array" ref="F6112">IF(B6112="","",SMALL(IF(اضافه!$E$1:$E$10000=$D$4,ROW($1:$10000)),B6112))</f>
        <v/>
      </c>
      <c r="G6112" s="25" t="str">
        <f t="shared" si="1167"/>
        <v/>
      </c>
      <c r="H6112" s="26" t="str">
        <f t="shared" si="1161"/>
        <v/>
      </c>
      <c r="I6112" s="27" t="str">
        <f t="shared" si="1162"/>
        <v/>
      </c>
      <c r="J6112" s="27" t="str">
        <f t="shared" si="1163"/>
        <v/>
      </c>
      <c r="K6112" s="29" t="str">
        <f t="array" ref="K6112">IF(G6112="","",SMALL(IF(صرف!$E$1:$E$10000=$D$4,ROW($1:$10000)),G6112))</f>
        <v/>
      </c>
      <c r="L6112" s="25" t="str">
        <f t="shared" si="1168"/>
        <v/>
      </c>
      <c r="M6112" s="26" t="str">
        <f t="shared" si="1164"/>
        <v/>
      </c>
      <c r="N6112" s="27" t="str">
        <f t="shared" si="1165"/>
        <v/>
      </c>
      <c r="O6112" s="27" t="str">
        <f t="shared" si="1157"/>
        <v/>
      </c>
      <c r="P6112" s="29" t="str">
        <f t="array" ref="P6112">IF(L6112="","",SMALL(IF(تكهين!$E$1:$E$10000=$D$4,ROW($1:$10000)),L6112))</f>
        <v/>
      </c>
    </row>
    <row r="6113" spans="2:16" ht="20.25">
      <c r="B6113" s="25" t="str">
        <f t="shared" si="1166"/>
        <v/>
      </c>
      <c r="C6113" s="26" t="str">
        <f t="shared" si="1158"/>
        <v/>
      </c>
      <c r="D6113" s="27" t="str">
        <f t="shared" si="1159"/>
        <v/>
      </c>
      <c r="E6113" s="27" t="str">
        <f t="shared" si="1160"/>
        <v/>
      </c>
      <c r="F6113" s="29" t="str">
        <f t="array" ref="F6113">IF(B6113="","",SMALL(IF(اضافه!$E$1:$E$10000=$D$4,ROW($1:$10000)),B6113))</f>
        <v/>
      </c>
      <c r="G6113" s="25" t="str">
        <f t="shared" si="1167"/>
        <v/>
      </c>
      <c r="H6113" s="26" t="str">
        <f t="shared" si="1161"/>
        <v/>
      </c>
      <c r="I6113" s="27" t="str">
        <f t="shared" si="1162"/>
        <v/>
      </c>
      <c r="J6113" s="27" t="str">
        <f t="shared" si="1163"/>
        <v/>
      </c>
      <c r="K6113" s="29" t="str">
        <f t="array" ref="K6113">IF(G6113="","",SMALL(IF(صرف!$E$1:$E$10000=$D$4,ROW($1:$10000)),G6113))</f>
        <v/>
      </c>
      <c r="L6113" s="25" t="str">
        <f t="shared" si="1168"/>
        <v/>
      </c>
      <c r="M6113" s="26" t="str">
        <f t="shared" si="1164"/>
        <v/>
      </c>
      <c r="N6113" s="27" t="str">
        <f t="shared" si="1165"/>
        <v/>
      </c>
      <c r="O6113" s="27" t="str">
        <f t="shared" si="1157"/>
        <v/>
      </c>
      <c r="P6113" s="29" t="str">
        <f t="array" ref="P6113">IF(L6113="","",SMALL(IF(تكهين!$E$1:$E$10000=$D$4,ROW($1:$10000)),L6113))</f>
        <v/>
      </c>
    </row>
    <row r="6114" spans="2:16" ht="20.25">
      <c r="B6114" s="25" t="str">
        <f t="shared" si="1166"/>
        <v/>
      </c>
      <c r="C6114" s="26" t="str">
        <f t="shared" si="1158"/>
        <v/>
      </c>
      <c r="D6114" s="27" t="str">
        <f t="shared" si="1159"/>
        <v/>
      </c>
      <c r="E6114" s="27" t="str">
        <f t="shared" si="1160"/>
        <v/>
      </c>
      <c r="F6114" s="29" t="str">
        <f t="array" ref="F6114">IF(B6114="","",SMALL(IF(اضافه!$E$1:$E$10000=$D$4,ROW($1:$10000)),B6114))</f>
        <v/>
      </c>
      <c r="G6114" s="25" t="str">
        <f t="shared" si="1167"/>
        <v/>
      </c>
      <c r="H6114" s="26" t="str">
        <f t="shared" si="1161"/>
        <v/>
      </c>
      <c r="I6114" s="27" t="str">
        <f t="shared" si="1162"/>
        <v/>
      </c>
      <c r="J6114" s="27" t="str">
        <f t="shared" si="1163"/>
        <v/>
      </c>
      <c r="K6114" s="29" t="str">
        <f t="array" ref="K6114">IF(G6114="","",SMALL(IF(صرف!$E$1:$E$10000=$D$4,ROW($1:$10000)),G6114))</f>
        <v/>
      </c>
      <c r="L6114" s="25" t="str">
        <f t="shared" si="1168"/>
        <v/>
      </c>
      <c r="M6114" s="26" t="str">
        <f t="shared" si="1164"/>
        <v/>
      </c>
      <c r="N6114" s="27" t="str">
        <f t="shared" si="1165"/>
        <v/>
      </c>
      <c r="O6114" s="27" t="str">
        <f t="shared" si="1157"/>
        <v/>
      </c>
      <c r="P6114" s="29" t="str">
        <f t="array" ref="P6114">IF(L6114="","",SMALL(IF(تكهين!$E$1:$E$10000=$D$4,ROW($1:$10000)),L6114))</f>
        <v/>
      </c>
    </row>
    <row r="6115" spans="2:16" ht="20.25">
      <c r="B6115" s="25" t="str">
        <f t="shared" si="1166"/>
        <v/>
      </c>
      <c r="C6115" s="26" t="str">
        <f t="shared" si="1158"/>
        <v/>
      </c>
      <c r="D6115" s="27" t="str">
        <f t="shared" si="1159"/>
        <v/>
      </c>
      <c r="E6115" s="27" t="str">
        <f t="shared" si="1160"/>
        <v/>
      </c>
      <c r="F6115" s="29" t="str">
        <f t="array" ref="F6115">IF(B6115="","",SMALL(IF(اضافه!$E$1:$E$10000=$D$4,ROW($1:$10000)),B6115))</f>
        <v/>
      </c>
      <c r="G6115" s="25" t="str">
        <f t="shared" si="1167"/>
        <v/>
      </c>
      <c r="H6115" s="26" t="str">
        <f t="shared" si="1161"/>
        <v/>
      </c>
      <c r="I6115" s="27" t="str">
        <f t="shared" si="1162"/>
        <v/>
      </c>
      <c r="J6115" s="27" t="str">
        <f t="shared" si="1163"/>
        <v/>
      </c>
      <c r="K6115" s="29" t="str">
        <f t="array" ref="K6115">IF(G6115="","",SMALL(IF(صرف!$E$1:$E$10000=$D$4,ROW($1:$10000)),G6115))</f>
        <v/>
      </c>
      <c r="L6115" s="25" t="str">
        <f t="shared" si="1168"/>
        <v/>
      </c>
      <c r="M6115" s="26" t="str">
        <f t="shared" si="1164"/>
        <v/>
      </c>
      <c r="N6115" s="27" t="str">
        <f t="shared" si="1165"/>
        <v/>
      </c>
      <c r="O6115" s="27" t="str">
        <f t="shared" si="1157"/>
        <v/>
      </c>
      <c r="P6115" s="29" t="str">
        <f t="array" ref="P6115">IF(L6115="","",SMALL(IF(تكهين!$E$1:$E$10000=$D$4,ROW($1:$10000)),L6115))</f>
        <v/>
      </c>
    </row>
    <row r="6116" spans="2:16" ht="20.25">
      <c r="B6116" s="25" t="str">
        <f t="shared" si="1166"/>
        <v/>
      </c>
      <c r="C6116" s="26" t="str">
        <f t="shared" si="1158"/>
        <v/>
      </c>
      <c r="D6116" s="27" t="str">
        <f t="shared" si="1159"/>
        <v/>
      </c>
      <c r="E6116" s="27" t="str">
        <f t="shared" si="1160"/>
        <v/>
      </c>
      <c r="F6116" s="29" t="str">
        <f t="array" ref="F6116">IF(B6116="","",SMALL(IF(اضافه!$E$1:$E$10000=$D$4,ROW($1:$10000)),B6116))</f>
        <v/>
      </c>
      <c r="G6116" s="25" t="str">
        <f t="shared" si="1167"/>
        <v/>
      </c>
      <c r="H6116" s="26" t="str">
        <f t="shared" si="1161"/>
        <v/>
      </c>
      <c r="I6116" s="27" t="str">
        <f t="shared" si="1162"/>
        <v/>
      </c>
      <c r="J6116" s="27" t="str">
        <f t="shared" si="1163"/>
        <v/>
      </c>
      <c r="K6116" s="29" t="str">
        <f t="array" ref="K6116">IF(G6116="","",SMALL(IF(صرف!$E$1:$E$10000=$D$4,ROW($1:$10000)),G6116))</f>
        <v/>
      </c>
      <c r="L6116" s="25" t="str">
        <f t="shared" si="1168"/>
        <v/>
      </c>
      <c r="M6116" s="26" t="str">
        <f t="shared" si="1164"/>
        <v/>
      </c>
      <c r="N6116" s="27" t="str">
        <f t="shared" si="1165"/>
        <v/>
      </c>
      <c r="O6116" s="27" t="str">
        <f t="shared" si="1157"/>
        <v/>
      </c>
      <c r="P6116" s="29" t="str">
        <f t="array" ref="P6116">IF(L6116="","",SMALL(IF(تكهين!$E$1:$E$10000=$D$4,ROW($1:$10000)),L6116))</f>
        <v/>
      </c>
    </row>
    <row r="6117" spans="2:16" ht="20.25">
      <c r="B6117" s="25" t="str">
        <f t="shared" si="1166"/>
        <v/>
      </c>
      <c r="C6117" s="26" t="str">
        <f t="shared" si="1158"/>
        <v/>
      </c>
      <c r="D6117" s="27" t="str">
        <f t="shared" si="1159"/>
        <v/>
      </c>
      <c r="E6117" s="27" t="str">
        <f t="shared" si="1160"/>
        <v/>
      </c>
      <c r="F6117" s="29" t="str">
        <f t="array" ref="F6117">IF(B6117="","",SMALL(IF(اضافه!$E$1:$E$10000=$D$4,ROW($1:$10000)),B6117))</f>
        <v/>
      </c>
      <c r="G6117" s="25" t="str">
        <f t="shared" si="1167"/>
        <v/>
      </c>
      <c r="H6117" s="26" t="str">
        <f t="shared" si="1161"/>
        <v/>
      </c>
      <c r="I6117" s="27" t="str">
        <f t="shared" si="1162"/>
        <v/>
      </c>
      <c r="J6117" s="27" t="str">
        <f t="shared" si="1163"/>
        <v/>
      </c>
      <c r="K6117" s="29" t="str">
        <f t="array" ref="K6117">IF(G6117="","",SMALL(IF(صرف!$E$1:$E$10000=$D$4,ROW($1:$10000)),G6117))</f>
        <v/>
      </c>
      <c r="L6117" s="25" t="str">
        <f t="shared" si="1168"/>
        <v/>
      </c>
      <c r="M6117" s="26" t="str">
        <f t="shared" si="1164"/>
        <v/>
      </c>
      <c r="N6117" s="27" t="str">
        <f t="shared" si="1165"/>
        <v/>
      </c>
      <c r="O6117" s="27" t="str">
        <f t="shared" si="1157"/>
        <v/>
      </c>
      <c r="P6117" s="29" t="str">
        <f t="array" ref="P6117">IF(L6117="","",SMALL(IF(تكهين!$E$1:$E$10000=$D$4,ROW($1:$10000)),L6117))</f>
        <v/>
      </c>
    </row>
    <row r="6118" spans="2:16" ht="20.25">
      <c r="B6118" s="25" t="str">
        <f t="shared" si="1166"/>
        <v/>
      </c>
      <c r="C6118" s="26" t="str">
        <f t="shared" si="1158"/>
        <v/>
      </c>
      <c r="D6118" s="27" t="str">
        <f t="shared" si="1159"/>
        <v/>
      </c>
      <c r="E6118" s="27" t="str">
        <f t="shared" si="1160"/>
        <v/>
      </c>
      <c r="F6118" s="29" t="str">
        <f t="array" ref="F6118">IF(B6118="","",SMALL(IF(اضافه!$E$1:$E$10000=$D$4,ROW($1:$10000)),B6118))</f>
        <v/>
      </c>
      <c r="G6118" s="25" t="str">
        <f t="shared" si="1167"/>
        <v/>
      </c>
      <c r="H6118" s="26" t="str">
        <f t="shared" si="1161"/>
        <v/>
      </c>
      <c r="I6118" s="27" t="str">
        <f t="shared" si="1162"/>
        <v/>
      </c>
      <c r="J6118" s="27" t="str">
        <f t="shared" si="1163"/>
        <v/>
      </c>
      <c r="K6118" s="29" t="str">
        <f t="array" ref="K6118">IF(G6118="","",SMALL(IF(صرف!$E$1:$E$10000=$D$4,ROW($1:$10000)),G6118))</f>
        <v/>
      </c>
      <c r="L6118" s="25" t="str">
        <f t="shared" si="1168"/>
        <v/>
      </c>
      <c r="M6118" s="26" t="str">
        <f t="shared" si="1164"/>
        <v/>
      </c>
      <c r="N6118" s="27" t="str">
        <f t="shared" si="1165"/>
        <v/>
      </c>
      <c r="O6118" s="27" t="str">
        <f t="shared" si="1157"/>
        <v/>
      </c>
      <c r="P6118" s="29" t="str">
        <f t="array" ref="P6118">IF(L6118="","",SMALL(IF(تكهين!$E$1:$E$10000=$D$4,ROW($1:$10000)),L6118))</f>
        <v/>
      </c>
    </row>
    <row r="6119" spans="2:16" ht="20.25">
      <c r="B6119" s="25" t="str">
        <f t="shared" si="1166"/>
        <v/>
      </c>
      <c r="C6119" s="26" t="str">
        <f t="shared" si="1158"/>
        <v/>
      </c>
      <c r="D6119" s="27" t="str">
        <f t="shared" si="1159"/>
        <v/>
      </c>
      <c r="E6119" s="27" t="str">
        <f t="shared" si="1160"/>
        <v/>
      </c>
      <c r="F6119" s="29" t="str">
        <f t="array" ref="F6119">IF(B6119="","",SMALL(IF(اضافه!$E$1:$E$10000=$D$4,ROW($1:$10000)),B6119))</f>
        <v/>
      </c>
      <c r="G6119" s="25" t="str">
        <f t="shared" si="1167"/>
        <v/>
      </c>
      <c r="H6119" s="26" t="str">
        <f t="shared" si="1161"/>
        <v/>
      </c>
      <c r="I6119" s="27" t="str">
        <f t="shared" si="1162"/>
        <v/>
      </c>
      <c r="J6119" s="27" t="str">
        <f t="shared" si="1163"/>
        <v/>
      </c>
      <c r="K6119" s="29" t="str">
        <f t="array" ref="K6119">IF(G6119="","",SMALL(IF(صرف!$E$1:$E$10000=$D$4,ROW($1:$10000)),G6119))</f>
        <v/>
      </c>
      <c r="L6119" s="25" t="str">
        <f t="shared" si="1168"/>
        <v/>
      </c>
      <c r="M6119" s="26" t="str">
        <f t="shared" si="1164"/>
        <v/>
      </c>
      <c r="N6119" s="27" t="str">
        <f t="shared" si="1165"/>
        <v/>
      </c>
      <c r="O6119" s="27" t="str">
        <f t="shared" si="1157"/>
        <v/>
      </c>
      <c r="P6119" s="29" t="str">
        <f t="array" ref="P6119">IF(L6119="","",SMALL(IF(تكهين!$E$1:$E$10000=$D$4,ROW($1:$10000)),L6119))</f>
        <v/>
      </c>
    </row>
    <row r="6120" spans="2:16" ht="20.25">
      <c r="B6120" s="25" t="str">
        <f t="shared" si="1166"/>
        <v/>
      </c>
      <c r="C6120" s="26" t="str">
        <f t="shared" si="1158"/>
        <v/>
      </c>
      <c r="D6120" s="27" t="str">
        <f t="shared" si="1159"/>
        <v/>
      </c>
      <c r="E6120" s="27" t="str">
        <f t="shared" si="1160"/>
        <v/>
      </c>
      <c r="F6120" s="29" t="str">
        <f t="array" ref="F6120">IF(B6120="","",SMALL(IF(اضافه!$E$1:$E$10000=$D$4,ROW($1:$10000)),B6120))</f>
        <v/>
      </c>
      <c r="G6120" s="25" t="str">
        <f t="shared" si="1167"/>
        <v/>
      </c>
      <c r="H6120" s="26" t="str">
        <f t="shared" si="1161"/>
        <v/>
      </c>
      <c r="I6120" s="27" t="str">
        <f t="shared" si="1162"/>
        <v/>
      </c>
      <c r="J6120" s="27" t="str">
        <f t="shared" si="1163"/>
        <v/>
      </c>
      <c r="K6120" s="29" t="str">
        <f t="array" ref="K6120">IF(G6120="","",SMALL(IF(صرف!$E$1:$E$10000=$D$4,ROW($1:$10000)),G6120))</f>
        <v/>
      </c>
      <c r="L6120" s="25" t="str">
        <f t="shared" si="1168"/>
        <v/>
      </c>
      <c r="M6120" s="26" t="str">
        <f t="shared" si="1164"/>
        <v/>
      </c>
      <c r="N6120" s="27" t="str">
        <f t="shared" si="1165"/>
        <v/>
      </c>
      <c r="O6120" s="27" t="str">
        <f t="shared" si="1157"/>
        <v/>
      </c>
      <c r="P6120" s="29" t="str">
        <f t="array" ref="P6120">IF(L6120="","",SMALL(IF(تكهين!$E$1:$E$10000=$D$4,ROW($1:$10000)),L6120))</f>
        <v/>
      </c>
    </row>
    <row r="6121" spans="2:16" ht="20.25">
      <c r="B6121" s="25" t="str">
        <f t="shared" si="1166"/>
        <v/>
      </c>
      <c r="C6121" s="26" t="str">
        <f t="shared" si="1158"/>
        <v/>
      </c>
      <c r="D6121" s="27" t="str">
        <f t="shared" si="1159"/>
        <v/>
      </c>
      <c r="E6121" s="27" t="str">
        <f t="shared" si="1160"/>
        <v/>
      </c>
      <c r="F6121" s="29" t="str">
        <f t="array" ref="F6121">IF(B6121="","",SMALL(IF(اضافه!$E$1:$E$10000=$D$4,ROW($1:$10000)),B6121))</f>
        <v/>
      </c>
      <c r="G6121" s="25" t="str">
        <f t="shared" si="1167"/>
        <v/>
      </c>
      <c r="H6121" s="26" t="str">
        <f t="shared" si="1161"/>
        <v/>
      </c>
      <c r="I6121" s="27" t="str">
        <f t="shared" si="1162"/>
        <v/>
      </c>
      <c r="J6121" s="27" t="str">
        <f t="shared" si="1163"/>
        <v/>
      </c>
      <c r="K6121" s="29" t="str">
        <f t="array" ref="K6121">IF(G6121="","",SMALL(IF(صرف!$E$1:$E$10000=$D$4,ROW($1:$10000)),G6121))</f>
        <v/>
      </c>
      <c r="L6121" s="25" t="str">
        <f t="shared" si="1168"/>
        <v/>
      </c>
      <c r="M6121" s="26" t="str">
        <f t="shared" si="1164"/>
        <v/>
      </c>
      <c r="N6121" s="27" t="str">
        <f t="shared" si="1165"/>
        <v/>
      </c>
      <c r="O6121" s="27" t="str">
        <f t="shared" si="1157"/>
        <v/>
      </c>
      <c r="P6121" s="29" t="str">
        <f t="array" ref="P6121">IF(L6121="","",SMALL(IF(تكهين!$E$1:$E$10000=$D$4,ROW($1:$10000)),L6121))</f>
        <v/>
      </c>
    </row>
    <row r="6122" spans="2:16" ht="20.25">
      <c r="B6122" s="25" t="str">
        <f t="shared" si="1166"/>
        <v/>
      </c>
      <c r="C6122" s="26" t="str">
        <f t="shared" si="1158"/>
        <v/>
      </c>
      <c r="D6122" s="27" t="str">
        <f t="shared" si="1159"/>
        <v/>
      </c>
      <c r="E6122" s="27" t="str">
        <f t="shared" si="1160"/>
        <v/>
      </c>
      <c r="F6122" s="29" t="str">
        <f t="array" ref="F6122">IF(B6122="","",SMALL(IF(اضافه!$E$1:$E$10000=$D$4,ROW($1:$10000)),B6122))</f>
        <v/>
      </c>
      <c r="G6122" s="25" t="str">
        <f t="shared" si="1167"/>
        <v/>
      </c>
      <c r="H6122" s="26" t="str">
        <f t="shared" si="1161"/>
        <v/>
      </c>
      <c r="I6122" s="27" t="str">
        <f t="shared" si="1162"/>
        <v/>
      </c>
      <c r="J6122" s="27" t="str">
        <f t="shared" si="1163"/>
        <v/>
      </c>
      <c r="K6122" s="29" t="str">
        <f t="array" ref="K6122">IF(G6122="","",SMALL(IF(صرف!$E$1:$E$10000=$D$4,ROW($1:$10000)),G6122))</f>
        <v/>
      </c>
      <c r="L6122" s="25" t="str">
        <f t="shared" si="1168"/>
        <v/>
      </c>
      <c r="M6122" s="26" t="str">
        <f t="shared" si="1164"/>
        <v/>
      </c>
      <c r="N6122" s="27" t="str">
        <f t="shared" si="1165"/>
        <v/>
      </c>
      <c r="O6122" s="27" t="str">
        <f t="shared" si="1157"/>
        <v/>
      </c>
      <c r="P6122" s="29" t="str">
        <f t="array" ref="P6122">IF(L6122="","",SMALL(IF(تكهين!$E$1:$E$10000=$D$4,ROW($1:$10000)),L6122))</f>
        <v/>
      </c>
    </row>
    <row r="6123" spans="2:16" ht="20.25">
      <c r="B6123" s="25" t="str">
        <f t="shared" si="1166"/>
        <v/>
      </c>
      <c r="C6123" s="26" t="str">
        <f t="shared" si="1158"/>
        <v/>
      </c>
      <c r="D6123" s="27" t="str">
        <f t="shared" si="1159"/>
        <v/>
      </c>
      <c r="E6123" s="27" t="str">
        <f t="shared" si="1160"/>
        <v/>
      </c>
      <c r="F6123" s="29" t="str">
        <f t="array" ref="F6123">IF(B6123="","",SMALL(IF(اضافه!$E$1:$E$10000=$D$4,ROW($1:$10000)),B6123))</f>
        <v/>
      </c>
      <c r="G6123" s="25" t="str">
        <f t="shared" si="1167"/>
        <v/>
      </c>
      <c r="H6123" s="26" t="str">
        <f t="shared" si="1161"/>
        <v/>
      </c>
      <c r="I6123" s="27" t="str">
        <f t="shared" si="1162"/>
        <v/>
      </c>
      <c r="J6123" s="27" t="str">
        <f t="shared" si="1163"/>
        <v/>
      </c>
      <c r="K6123" s="29" t="str">
        <f t="array" ref="K6123">IF(G6123="","",SMALL(IF(صرف!$E$1:$E$10000=$D$4,ROW($1:$10000)),G6123))</f>
        <v/>
      </c>
      <c r="L6123" s="25" t="str">
        <f t="shared" si="1168"/>
        <v/>
      </c>
      <c r="M6123" s="26" t="str">
        <f t="shared" si="1164"/>
        <v/>
      </c>
      <c r="N6123" s="27" t="str">
        <f t="shared" si="1165"/>
        <v/>
      </c>
      <c r="O6123" s="27" t="str">
        <f t="shared" si="1157"/>
        <v/>
      </c>
      <c r="P6123" s="29" t="str">
        <f t="array" ref="P6123">IF(L6123="","",SMALL(IF(تكهين!$E$1:$E$10000=$D$4,ROW($1:$10000)),L6123))</f>
        <v/>
      </c>
    </row>
    <row r="6124" spans="2:16" ht="20.25">
      <c r="B6124" s="25" t="str">
        <f t="shared" si="1166"/>
        <v/>
      </c>
      <c r="C6124" s="26" t="str">
        <f t="shared" si="1158"/>
        <v/>
      </c>
      <c r="D6124" s="27" t="str">
        <f t="shared" si="1159"/>
        <v/>
      </c>
      <c r="E6124" s="27" t="str">
        <f t="shared" si="1160"/>
        <v/>
      </c>
      <c r="F6124" s="29" t="str">
        <f t="array" ref="F6124">IF(B6124="","",SMALL(IF(اضافه!$E$1:$E$10000=$D$4,ROW($1:$10000)),B6124))</f>
        <v/>
      </c>
      <c r="G6124" s="25" t="str">
        <f t="shared" si="1167"/>
        <v/>
      </c>
      <c r="H6124" s="26" t="str">
        <f t="shared" si="1161"/>
        <v/>
      </c>
      <c r="I6124" s="27" t="str">
        <f t="shared" si="1162"/>
        <v/>
      </c>
      <c r="J6124" s="27" t="str">
        <f t="shared" si="1163"/>
        <v/>
      </c>
      <c r="K6124" s="29" t="str">
        <f t="array" ref="K6124">IF(G6124="","",SMALL(IF(صرف!$E$1:$E$10000=$D$4,ROW($1:$10000)),G6124))</f>
        <v/>
      </c>
      <c r="L6124" s="25" t="str">
        <f t="shared" si="1168"/>
        <v/>
      </c>
      <c r="M6124" s="26" t="str">
        <f t="shared" si="1164"/>
        <v/>
      </c>
      <c r="N6124" s="27" t="str">
        <f t="shared" si="1165"/>
        <v/>
      </c>
      <c r="O6124" s="27" t="str">
        <f t="shared" si="1157"/>
        <v/>
      </c>
      <c r="P6124" s="29" t="str">
        <f t="array" ref="P6124">IF(L6124="","",SMALL(IF(تكهين!$E$1:$E$10000=$D$4,ROW($1:$10000)),L6124))</f>
        <v/>
      </c>
    </row>
    <row r="6125" spans="2:16" ht="20.25">
      <c r="B6125" s="25" t="str">
        <f t="shared" si="1166"/>
        <v/>
      </c>
      <c r="C6125" s="26" t="str">
        <f t="shared" si="1158"/>
        <v/>
      </c>
      <c r="D6125" s="27" t="str">
        <f t="shared" si="1159"/>
        <v/>
      </c>
      <c r="E6125" s="27" t="str">
        <f t="shared" si="1160"/>
        <v/>
      </c>
      <c r="F6125" s="29" t="str">
        <f t="array" ref="F6125">IF(B6125="","",SMALL(IF(اضافه!$E$1:$E$10000=$D$4,ROW($1:$10000)),B6125))</f>
        <v/>
      </c>
      <c r="G6125" s="25" t="str">
        <f t="shared" si="1167"/>
        <v/>
      </c>
      <c r="H6125" s="26" t="str">
        <f t="shared" si="1161"/>
        <v/>
      </c>
      <c r="I6125" s="27" t="str">
        <f t="shared" si="1162"/>
        <v/>
      </c>
      <c r="J6125" s="27" t="str">
        <f t="shared" si="1163"/>
        <v/>
      </c>
      <c r="K6125" s="29" t="str">
        <f t="array" ref="K6125">IF(G6125="","",SMALL(IF(صرف!$E$1:$E$10000=$D$4,ROW($1:$10000)),G6125))</f>
        <v/>
      </c>
      <c r="L6125" s="25" t="str">
        <f t="shared" si="1168"/>
        <v/>
      </c>
      <c r="M6125" s="26" t="str">
        <f t="shared" si="1164"/>
        <v/>
      </c>
      <c r="N6125" s="27" t="str">
        <f t="shared" si="1165"/>
        <v/>
      </c>
      <c r="O6125" s="27" t="str">
        <f t="shared" ref="O6125:O6188" si="1169">IF(OR($D$4="",L6125=""),"",INDEX(تكهين,P6125,8))</f>
        <v/>
      </c>
      <c r="P6125" s="29" t="str">
        <f t="array" ref="P6125">IF(L6125="","",SMALL(IF(تكهين!$E$1:$E$10000=$D$4,ROW($1:$10000)),L6125))</f>
        <v/>
      </c>
    </row>
    <row r="6126" spans="2:16" ht="20.25">
      <c r="B6126" s="25" t="str">
        <f t="shared" si="1166"/>
        <v/>
      </c>
      <c r="C6126" s="26" t="str">
        <f t="shared" si="1158"/>
        <v/>
      </c>
      <c r="D6126" s="27" t="str">
        <f t="shared" si="1159"/>
        <v/>
      </c>
      <c r="E6126" s="27" t="str">
        <f t="shared" si="1160"/>
        <v/>
      </c>
      <c r="F6126" s="29" t="str">
        <f t="array" ref="F6126">IF(B6126="","",SMALL(IF(اضافه!$E$1:$E$10000=$D$4,ROW($1:$10000)),B6126))</f>
        <v/>
      </c>
      <c r="G6126" s="25" t="str">
        <f t="shared" si="1167"/>
        <v/>
      </c>
      <c r="H6126" s="26" t="str">
        <f t="shared" si="1161"/>
        <v/>
      </c>
      <c r="I6126" s="27" t="str">
        <f t="shared" si="1162"/>
        <v/>
      </c>
      <c r="J6126" s="27" t="str">
        <f t="shared" si="1163"/>
        <v/>
      </c>
      <c r="K6126" s="29" t="str">
        <f t="array" ref="K6126">IF(G6126="","",SMALL(IF(صرف!$E$1:$E$10000=$D$4,ROW($1:$10000)),G6126))</f>
        <v/>
      </c>
      <c r="L6126" s="25" t="str">
        <f t="shared" si="1168"/>
        <v/>
      </c>
      <c r="M6126" s="26" t="str">
        <f t="shared" si="1164"/>
        <v/>
      </c>
      <c r="N6126" s="27" t="str">
        <f t="shared" si="1165"/>
        <v/>
      </c>
      <c r="O6126" s="27" t="str">
        <f t="shared" si="1169"/>
        <v/>
      </c>
      <c r="P6126" s="29" t="str">
        <f t="array" ref="P6126">IF(L6126="","",SMALL(IF(تكهين!$E$1:$E$10000=$D$4,ROW($1:$10000)),L6126))</f>
        <v/>
      </c>
    </row>
    <row r="6127" spans="2:16" ht="20.25">
      <c r="B6127" s="25" t="str">
        <f t="shared" si="1166"/>
        <v/>
      </c>
      <c r="C6127" s="26" t="str">
        <f t="shared" si="1158"/>
        <v/>
      </c>
      <c r="D6127" s="27" t="str">
        <f t="shared" si="1159"/>
        <v/>
      </c>
      <c r="E6127" s="27" t="str">
        <f t="shared" si="1160"/>
        <v/>
      </c>
      <c r="F6127" s="29" t="str">
        <f t="array" ref="F6127">IF(B6127="","",SMALL(IF(اضافه!$E$1:$E$10000=$D$4,ROW($1:$10000)),B6127))</f>
        <v/>
      </c>
      <c r="G6127" s="25" t="str">
        <f t="shared" si="1167"/>
        <v/>
      </c>
      <c r="H6127" s="26" t="str">
        <f t="shared" si="1161"/>
        <v/>
      </c>
      <c r="I6127" s="27" t="str">
        <f t="shared" si="1162"/>
        <v/>
      </c>
      <c r="J6127" s="27" t="str">
        <f t="shared" si="1163"/>
        <v/>
      </c>
      <c r="K6127" s="29" t="str">
        <f t="array" ref="K6127">IF(G6127="","",SMALL(IF(صرف!$E$1:$E$10000=$D$4,ROW($1:$10000)),G6127))</f>
        <v/>
      </c>
      <c r="L6127" s="25" t="str">
        <f t="shared" si="1168"/>
        <v/>
      </c>
      <c r="M6127" s="26" t="str">
        <f t="shared" si="1164"/>
        <v/>
      </c>
      <c r="N6127" s="27" t="str">
        <f t="shared" si="1165"/>
        <v/>
      </c>
      <c r="O6127" s="27" t="str">
        <f t="shared" si="1169"/>
        <v/>
      </c>
      <c r="P6127" s="29" t="str">
        <f t="array" ref="P6127">IF(L6127="","",SMALL(IF(تكهين!$E$1:$E$10000=$D$4,ROW($1:$10000)),L6127))</f>
        <v/>
      </c>
    </row>
    <row r="6128" spans="2:16" ht="20.25">
      <c r="B6128" s="25" t="str">
        <f t="shared" si="1166"/>
        <v/>
      </c>
      <c r="C6128" s="26" t="str">
        <f t="shared" si="1158"/>
        <v/>
      </c>
      <c r="D6128" s="27" t="str">
        <f t="shared" si="1159"/>
        <v/>
      </c>
      <c r="E6128" s="27" t="str">
        <f t="shared" si="1160"/>
        <v/>
      </c>
      <c r="F6128" s="29" t="str">
        <f t="array" ref="F6128">IF(B6128="","",SMALL(IF(اضافه!$E$1:$E$10000=$D$4,ROW($1:$10000)),B6128))</f>
        <v/>
      </c>
      <c r="G6128" s="25" t="str">
        <f t="shared" si="1167"/>
        <v/>
      </c>
      <c r="H6128" s="26" t="str">
        <f t="shared" si="1161"/>
        <v/>
      </c>
      <c r="I6128" s="27" t="str">
        <f t="shared" si="1162"/>
        <v/>
      </c>
      <c r="J6128" s="27" t="str">
        <f t="shared" si="1163"/>
        <v/>
      </c>
      <c r="K6128" s="29" t="str">
        <f t="array" ref="K6128">IF(G6128="","",SMALL(IF(صرف!$E$1:$E$10000=$D$4,ROW($1:$10000)),G6128))</f>
        <v/>
      </c>
      <c r="L6128" s="25" t="str">
        <f t="shared" si="1168"/>
        <v/>
      </c>
      <c r="M6128" s="26" t="str">
        <f t="shared" si="1164"/>
        <v/>
      </c>
      <c r="N6128" s="27" t="str">
        <f t="shared" si="1165"/>
        <v/>
      </c>
      <c r="O6128" s="27" t="str">
        <f t="shared" si="1169"/>
        <v/>
      </c>
      <c r="P6128" s="29" t="str">
        <f t="array" ref="P6128">IF(L6128="","",SMALL(IF(تكهين!$E$1:$E$10000=$D$4,ROW($1:$10000)),L6128))</f>
        <v/>
      </c>
    </row>
    <row r="6129" spans="2:16" ht="20.25">
      <c r="B6129" s="25" t="str">
        <f t="shared" si="1166"/>
        <v/>
      </c>
      <c r="C6129" s="26" t="str">
        <f t="shared" si="1158"/>
        <v/>
      </c>
      <c r="D6129" s="27" t="str">
        <f t="shared" si="1159"/>
        <v/>
      </c>
      <c r="E6129" s="27" t="str">
        <f t="shared" si="1160"/>
        <v/>
      </c>
      <c r="F6129" s="29" t="str">
        <f t="array" ref="F6129">IF(B6129="","",SMALL(IF(اضافه!$E$1:$E$10000=$D$4,ROW($1:$10000)),B6129))</f>
        <v/>
      </c>
      <c r="G6129" s="25" t="str">
        <f t="shared" si="1167"/>
        <v/>
      </c>
      <c r="H6129" s="26" t="str">
        <f t="shared" si="1161"/>
        <v/>
      </c>
      <c r="I6129" s="27" t="str">
        <f t="shared" si="1162"/>
        <v/>
      </c>
      <c r="J6129" s="27" t="str">
        <f t="shared" si="1163"/>
        <v/>
      </c>
      <c r="K6129" s="29" t="str">
        <f t="array" ref="K6129">IF(G6129="","",SMALL(IF(صرف!$E$1:$E$10000=$D$4,ROW($1:$10000)),G6129))</f>
        <v/>
      </c>
      <c r="L6129" s="25" t="str">
        <f t="shared" si="1168"/>
        <v/>
      </c>
      <c r="M6129" s="26" t="str">
        <f t="shared" si="1164"/>
        <v/>
      </c>
      <c r="N6129" s="27" t="str">
        <f t="shared" si="1165"/>
        <v/>
      </c>
      <c r="O6129" s="27" t="str">
        <f t="shared" si="1169"/>
        <v/>
      </c>
      <c r="P6129" s="29" t="str">
        <f t="array" ref="P6129">IF(L6129="","",SMALL(IF(تكهين!$E$1:$E$10000=$D$4,ROW($1:$10000)),L6129))</f>
        <v/>
      </c>
    </row>
    <row r="6130" spans="2:16" ht="20.25">
      <c r="B6130" s="25" t="str">
        <f t="shared" si="1166"/>
        <v/>
      </c>
      <c r="C6130" s="26" t="str">
        <f t="shared" si="1158"/>
        <v/>
      </c>
      <c r="D6130" s="27" t="str">
        <f t="shared" si="1159"/>
        <v/>
      </c>
      <c r="E6130" s="27" t="str">
        <f t="shared" si="1160"/>
        <v/>
      </c>
      <c r="F6130" s="29" t="str">
        <f t="array" ref="F6130">IF(B6130="","",SMALL(IF(اضافه!$E$1:$E$10000=$D$4,ROW($1:$10000)),B6130))</f>
        <v/>
      </c>
      <c r="G6130" s="25" t="str">
        <f t="shared" si="1167"/>
        <v/>
      </c>
      <c r="H6130" s="26" t="str">
        <f t="shared" si="1161"/>
        <v/>
      </c>
      <c r="I6130" s="27" t="str">
        <f t="shared" si="1162"/>
        <v/>
      </c>
      <c r="J6130" s="27" t="str">
        <f t="shared" si="1163"/>
        <v/>
      </c>
      <c r="K6130" s="29" t="str">
        <f t="array" ref="K6130">IF(G6130="","",SMALL(IF(صرف!$E$1:$E$10000=$D$4,ROW($1:$10000)),G6130))</f>
        <v/>
      </c>
      <c r="L6130" s="25" t="str">
        <f t="shared" si="1168"/>
        <v/>
      </c>
      <c r="M6130" s="26" t="str">
        <f t="shared" si="1164"/>
        <v/>
      </c>
      <c r="N6130" s="27" t="str">
        <f t="shared" si="1165"/>
        <v/>
      </c>
      <c r="O6130" s="27" t="str">
        <f t="shared" si="1169"/>
        <v/>
      </c>
      <c r="P6130" s="29" t="str">
        <f t="array" ref="P6130">IF(L6130="","",SMALL(IF(تكهين!$E$1:$E$10000=$D$4,ROW($1:$10000)),L6130))</f>
        <v/>
      </c>
    </row>
    <row r="6131" spans="2:16" ht="20.25">
      <c r="B6131" s="25" t="str">
        <f t="shared" si="1166"/>
        <v/>
      </c>
      <c r="C6131" s="26" t="str">
        <f t="shared" si="1158"/>
        <v/>
      </c>
      <c r="D6131" s="27" t="str">
        <f t="shared" si="1159"/>
        <v/>
      </c>
      <c r="E6131" s="27" t="str">
        <f t="shared" si="1160"/>
        <v/>
      </c>
      <c r="F6131" s="29" t="str">
        <f t="array" ref="F6131">IF(B6131="","",SMALL(IF(اضافه!$E$1:$E$10000=$D$4,ROW($1:$10000)),B6131))</f>
        <v/>
      </c>
      <c r="G6131" s="25" t="str">
        <f t="shared" si="1167"/>
        <v/>
      </c>
      <c r="H6131" s="26" t="str">
        <f t="shared" si="1161"/>
        <v/>
      </c>
      <c r="I6131" s="27" t="str">
        <f t="shared" si="1162"/>
        <v/>
      </c>
      <c r="J6131" s="27" t="str">
        <f t="shared" si="1163"/>
        <v/>
      </c>
      <c r="K6131" s="29" t="str">
        <f t="array" ref="K6131">IF(G6131="","",SMALL(IF(صرف!$E$1:$E$10000=$D$4,ROW($1:$10000)),G6131))</f>
        <v/>
      </c>
      <c r="L6131" s="25" t="str">
        <f t="shared" si="1168"/>
        <v/>
      </c>
      <c r="M6131" s="26" t="str">
        <f t="shared" si="1164"/>
        <v/>
      </c>
      <c r="N6131" s="27" t="str">
        <f t="shared" si="1165"/>
        <v/>
      </c>
      <c r="O6131" s="27" t="str">
        <f t="shared" si="1169"/>
        <v/>
      </c>
      <c r="P6131" s="29" t="str">
        <f t="array" ref="P6131">IF(L6131="","",SMALL(IF(تكهين!$E$1:$E$10000=$D$4,ROW($1:$10000)),L6131))</f>
        <v/>
      </c>
    </row>
    <row r="6132" spans="2:16" ht="20.25">
      <c r="B6132" s="25" t="str">
        <f t="shared" si="1166"/>
        <v/>
      </c>
      <c r="C6132" s="26" t="str">
        <f t="shared" si="1158"/>
        <v/>
      </c>
      <c r="D6132" s="27" t="str">
        <f t="shared" si="1159"/>
        <v/>
      </c>
      <c r="E6132" s="27" t="str">
        <f t="shared" si="1160"/>
        <v/>
      </c>
      <c r="F6132" s="29" t="str">
        <f t="array" ref="F6132">IF(B6132="","",SMALL(IF(اضافه!$E$1:$E$10000=$D$4,ROW($1:$10000)),B6132))</f>
        <v/>
      </c>
      <c r="G6132" s="25" t="str">
        <f t="shared" si="1167"/>
        <v/>
      </c>
      <c r="H6132" s="26" t="str">
        <f t="shared" si="1161"/>
        <v/>
      </c>
      <c r="I6132" s="27" t="str">
        <f t="shared" si="1162"/>
        <v/>
      </c>
      <c r="J6132" s="27" t="str">
        <f t="shared" si="1163"/>
        <v/>
      </c>
      <c r="K6132" s="29" t="str">
        <f t="array" ref="K6132">IF(G6132="","",SMALL(IF(صرف!$E$1:$E$10000=$D$4,ROW($1:$10000)),G6132))</f>
        <v/>
      </c>
      <c r="L6132" s="25" t="str">
        <f t="shared" si="1168"/>
        <v/>
      </c>
      <c r="M6132" s="26" t="str">
        <f t="shared" si="1164"/>
        <v/>
      </c>
      <c r="N6132" s="27" t="str">
        <f t="shared" si="1165"/>
        <v/>
      </c>
      <c r="O6132" s="27" t="str">
        <f t="shared" si="1169"/>
        <v/>
      </c>
      <c r="P6132" s="29" t="str">
        <f t="array" ref="P6132">IF(L6132="","",SMALL(IF(تكهين!$E$1:$E$10000=$D$4,ROW($1:$10000)),L6132))</f>
        <v/>
      </c>
    </row>
    <row r="6133" spans="2:16" ht="20.25">
      <c r="B6133" s="25" t="str">
        <f t="shared" si="1166"/>
        <v/>
      </c>
      <c r="C6133" s="26" t="str">
        <f t="shared" si="1158"/>
        <v/>
      </c>
      <c r="D6133" s="27" t="str">
        <f t="shared" si="1159"/>
        <v/>
      </c>
      <c r="E6133" s="27" t="str">
        <f t="shared" si="1160"/>
        <v/>
      </c>
      <c r="F6133" s="29" t="str">
        <f t="array" ref="F6133">IF(B6133="","",SMALL(IF(اضافه!$E$1:$E$10000=$D$4,ROW($1:$10000)),B6133))</f>
        <v/>
      </c>
      <c r="G6133" s="25" t="str">
        <f t="shared" si="1167"/>
        <v/>
      </c>
      <c r="H6133" s="26" t="str">
        <f t="shared" si="1161"/>
        <v/>
      </c>
      <c r="I6133" s="27" t="str">
        <f t="shared" si="1162"/>
        <v/>
      </c>
      <c r="J6133" s="27" t="str">
        <f t="shared" si="1163"/>
        <v/>
      </c>
      <c r="K6133" s="29" t="str">
        <f t="array" ref="K6133">IF(G6133="","",SMALL(IF(صرف!$E$1:$E$10000=$D$4,ROW($1:$10000)),G6133))</f>
        <v/>
      </c>
      <c r="L6133" s="25" t="str">
        <f t="shared" si="1168"/>
        <v/>
      </c>
      <c r="M6133" s="26" t="str">
        <f t="shared" si="1164"/>
        <v/>
      </c>
      <c r="N6133" s="27" t="str">
        <f t="shared" si="1165"/>
        <v/>
      </c>
      <c r="O6133" s="27" t="str">
        <f t="shared" si="1169"/>
        <v/>
      </c>
      <c r="P6133" s="29" t="str">
        <f t="array" ref="P6133">IF(L6133="","",SMALL(IF(تكهين!$E$1:$E$10000=$D$4,ROW($1:$10000)),L6133))</f>
        <v/>
      </c>
    </row>
    <row r="6134" spans="2:16" ht="20.25">
      <c r="B6134" s="25" t="str">
        <f t="shared" si="1166"/>
        <v/>
      </c>
      <c r="C6134" s="26" t="str">
        <f t="shared" si="1158"/>
        <v/>
      </c>
      <c r="D6134" s="27" t="str">
        <f t="shared" si="1159"/>
        <v/>
      </c>
      <c r="E6134" s="27" t="str">
        <f t="shared" si="1160"/>
        <v/>
      </c>
      <c r="F6134" s="29" t="str">
        <f t="array" ref="F6134">IF(B6134="","",SMALL(IF(اضافه!$E$1:$E$10000=$D$4,ROW($1:$10000)),B6134))</f>
        <v/>
      </c>
      <c r="G6134" s="25" t="str">
        <f t="shared" si="1167"/>
        <v/>
      </c>
      <c r="H6134" s="26" t="str">
        <f t="shared" si="1161"/>
        <v/>
      </c>
      <c r="I6134" s="27" t="str">
        <f t="shared" si="1162"/>
        <v/>
      </c>
      <c r="J6134" s="27" t="str">
        <f t="shared" si="1163"/>
        <v/>
      </c>
      <c r="K6134" s="29" t="str">
        <f t="array" ref="K6134">IF(G6134="","",SMALL(IF(صرف!$E$1:$E$10000=$D$4,ROW($1:$10000)),G6134))</f>
        <v/>
      </c>
      <c r="L6134" s="25" t="str">
        <f t="shared" si="1168"/>
        <v/>
      </c>
      <c r="M6134" s="26" t="str">
        <f t="shared" si="1164"/>
        <v/>
      </c>
      <c r="N6134" s="27" t="str">
        <f t="shared" si="1165"/>
        <v/>
      </c>
      <c r="O6134" s="27" t="str">
        <f t="shared" si="1169"/>
        <v/>
      </c>
      <c r="P6134" s="29" t="str">
        <f t="array" ref="P6134">IF(L6134="","",SMALL(IF(تكهين!$E$1:$E$10000=$D$4,ROW($1:$10000)),L6134))</f>
        <v/>
      </c>
    </row>
    <row r="6135" spans="2:16" ht="20.25">
      <c r="B6135" s="25" t="str">
        <f t="shared" si="1166"/>
        <v/>
      </c>
      <c r="C6135" s="26" t="str">
        <f t="shared" ref="C6135:C6198" si="1170">IF(OR($D$4="",B6135=""),"",INDEX(اضافة,F6135,2))</f>
        <v/>
      </c>
      <c r="D6135" s="27" t="str">
        <f t="shared" ref="D6135:D6198" si="1171">IF(OR($D$4="",B6135=""),"",INDEX(اضافة,F6135,3))</f>
        <v/>
      </c>
      <c r="E6135" s="27" t="str">
        <f t="shared" ref="E6135:E6198" si="1172">IF(OR($D$4="",B6135=""),"",INDEX(اضافة,F6135,8))</f>
        <v/>
      </c>
      <c r="F6135" s="29" t="str">
        <f t="array" ref="F6135">IF(B6135="","",SMALL(IF(اضافه!$E$1:$E$10000=$D$4,ROW($1:$10000)),B6135))</f>
        <v/>
      </c>
      <c r="G6135" s="25" t="str">
        <f t="shared" si="1167"/>
        <v/>
      </c>
      <c r="H6135" s="26" t="str">
        <f t="shared" ref="H6135:H6198" si="1173">IF(OR($D$4="",G6135=""),"",INDEX(صرف,K6135,2))</f>
        <v/>
      </c>
      <c r="I6135" s="27" t="str">
        <f t="shared" ref="I6135:I6198" si="1174">IF(OR($D$4="",G6135=""),"",INDEX(صرف,K6135,3))</f>
        <v/>
      </c>
      <c r="J6135" s="27" t="str">
        <f t="shared" ref="J6135:J6198" si="1175">IF(OR($D$4="",G6135=""),"",INDEX(صرف,K6135,8))</f>
        <v/>
      </c>
      <c r="K6135" s="29" t="str">
        <f t="array" ref="K6135">IF(G6135="","",SMALL(IF(صرف!$E$1:$E$10000=$D$4,ROW($1:$10000)),G6135))</f>
        <v/>
      </c>
      <c r="L6135" s="25" t="str">
        <f t="shared" si="1168"/>
        <v/>
      </c>
      <c r="M6135" s="26" t="str">
        <f t="shared" ref="M6135:M6198" si="1176">IF(OR($D$4="",L6135=""),"",INDEX(تكهين,P6135,2))</f>
        <v/>
      </c>
      <c r="N6135" s="27" t="str">
        <f t="shared" ref="N6135:N6198" si="1177">IF(OR($D$4="",L6135=""),"",INDEX(تكهين,P6135,3))</f>
        <v/>
      </c>
      <c r="O6135" s="27" t="str">
        <f t="shared" si="1169"/>
        <v/>
      </c>
      <c r="P6135" s="29" t="str">
        <f t="array" ref="P6135">IF(L6135="","",SMALL(IF(تكهين!$E$1:$E$10000=$D$4,ROW($1:$10000)),L6135))</f>
        <v/>
      </c>
    </row>
    <row r="6136" spans="2:16" ht="20.25">
      <c r="B6136" s="25" t="str">
        <f t="shared" si="1166"/>
        <v/>
      </c>
      <c r="C6136" s="26" t="str">
        <f t="shared" si="1170"/>
        <v/>
      </c>
      <c r="D6136" s="27" t="str">
        <f t="shared" si="1171"/>
        <v/>
      </c>
      <c r="E6136" s="27" t="str">
        <f t="shared" si="1172"/>
        <v/>
      </c>
      <c r="F6136" s="29" t="str">
        <f t="array" ref="F6136">IF(B6136="","",SMALL(IF(اضافه!$E$1:$E$10000=$D$4,ROW($1:$10000)),B6136))</f>
        <v/>
      </c>
      <c r="G6136" s="25" t="str">
        <f t="shared" si="1167"/>
        <v/>
      </c>
      <c r="H6136" s="26" t="str">
        <f t="shared" si="1173"/>
        <v/>
      </c>
      <c r="I6136" s="27" t="str">
        <f t="shared" si="1174"/>
        <v/>
      </c>
      <c r="J6136" s="27" t="str">
        <f t="shared" si="1175"/>
        <v/>
      </c>
      <c r="K6136" s="29" t="str">
        <f t="array" ref="K6136">IF(G6136="","",SMALL(IF(صرف!$E$1:$E$10000=$D$4,ROW($1:$10000)),G6136))</f>
        <v/>
      </c>
      <c r="L6136" s="25" t="str">
        <f t="shared" si="1168"/>
        <v/>
      </c>
      <c r="M6136" s="26" t="str">
        <f t="shared" si="1176"/>
        <v/>
      </c>
      <c r="N6136" s="27" t="str">
        <f t="shared" si="1177"/>
        <v/>
      </c>
      <c r="O6136" s="27" t="str">
        <f t="shared" si="1169"/>
        <v/>
      </c>
      <c r="P6136" s="29" t="str">
        <f t="array" ref="P6136">IF(L6136="","",SMALL(IF(تكهين!$E$1:$E$10000=$D$4,ROW($1:$10000)),L6136))</f>
        <v/>
      </c>
    </row>
    <row r="6137" spans="2:16" ht="20.25">
      <c r="B6137" s="25" t="str">
        <f t="shared" si="1166"/>
        <v/>
      </c>
      <c r="C6137" s="26" t="str">
        <f t="shared" si="1170"/>
        <v/>
      </c>
      <c r="D6137" s="27" t="str">
        <f t="shared" si="1171"/>
        <v/>
      </c>
      <c r="E6137" s="27" t="str">
        <f t="shared" si="1172"/>
        <v/>
      </c>
      <c r="F6137" s="29" t="str">
        <f t="array" ref="F6137">IF(B6137="","",SMALL(IF(اضافه!$E$1:$E$10000=$D$4,ROW($1:$10000)),B6137))</f>
        <v/>
      </c>
      <c r="G6137" s="25" t="str">
        <f t="shared" si="1167"/>
        <v/>
      </c>
      <c r="H6137" s="26" t="str">
        <f t="shared" si="1173"/>
        <v/>
      </c>
      <c r="I6137" s="27" t="str">
        <f t="shared" si="1174"/>
        <v/>
      </c>
      <c r="J6137" s="27" t="str">
        <f t="shared" si="1175"/>
        <v/>
      </c>
      <c r="K6137" s="29" t="str">
        <f t="array" ref="K6137">IF(G6137="","",SMALL(IF(صرف!$E$1:$E$10000=$D$4,ROW($1:$10000)),G6137))</f>
        <v/>
      </c>
      <c r="L6137" s="25" t="str">
        <f t="shared" si="1168"/>
        <v/>
      </c>
      <c r="M6137" s="26" t="str">
        <f t="shared" si="1176"/>
        <v/>
      </c>
      <c r="N6137" s="27" t="str">
        <f t="shared" si="1177"/>
        <v/>
      </c>
      <c r="O6137" s="27" t="str">
        <f t="shared" si="1169"/>
        <v/>
      </c>
      <c r="P6137" s="29" t="str">
        <f t="array" ref="P6137">IF(L6137="","",SMALL(IF(تكهين!$E$1:$E$10000=$D$4,ROW($1:$10000)),L6137))</f>
        <v/>
      </c>
    </row>
    <row r="6138" spans="2:16" ht="20.25">
      <c r="B6138" s="25" t="str">
        <f t="shared" si="1166"/>
        <v/>
      </c>
      <c r="C6138" s="26" t="str">
        <f t="shared" si="1170"/>
        <v/>
      </c>
      <c r="D6138" s="27" t="str">
        <f t="shared" si="1171"/>
        <v/>
      </c>
      <c r="E6138" s="27" t="str">
        <f t="shared" si="1172"/>
        <v/>
      </c>
      <c r="F6138" s="29" t="str">
        <f t="array" ref="F6138">IF(B6138="","",SMALL(IF(اضافه!$E$1:$E$10000=$D$4,ROW($1:$10000)),B6138))</f>
        <v/>
      </c>
      <c r="G6138" s="25" t="str">
        <f t="shared" si="1167"/>
        <v/>
      </c>
      <c r="H6138" s="26" t="str">
        <f t="shared" si="1173"/>
        <v/>
      </c>
      <c r="I6138" s="27" t="str">
        <f t="shared" si="1174"/>
        <v/>
      </c>
      <c r="J6138" s="27" t="str">
        <f t="shared" si="1175"/>
        <v/>
      </c>
      <c r="K6138" s="29" t="str">
        <f t="array" ref="K6138">IF(G6138="","",SMALL(IF(صرف!$E$1:$E$10000=$D$4,ROW($1:$10000)),G6138))</f>
        <v/>
      </c>
      <c r="L6138" s="25" t="str">
        <f t="shared" si="1168"/>
        <v/>
      </c>
      <c r="M6138" s="26" t="str">
        <f t="shared" si="1176"/>
        <v/>
      </c>
      <c r="N6138" s="27" t="str">
        <f t="shared" si="1177"/>
        <v/>
      </c>
      <c r="O6138" s="27" t="str">
        <f t="shared" si="1169"/>
        <v/>
      </c>
      <c r="P6138" s="29" t="str">
        <f t="array" ref="P6138">IF(L6138="","",SMALL(IF(تكهين!$E$1:$E$10000=$D$4,ROW($1:$10000)),L6138))</f>
        <v/>
      </c>
    </row>
    <row r="6139" spans="2:16" ht="20.25">
      <c r="B6139" s="25" t="str">
        <f t="shared" si="1166"/>
        <v/>
      </c>
      <c r="C6139" s="26" t="str">
        <f t="shared" si="1170"/>
        <v/>
      </c>
      <c r="D6139" s="27" t="str">
        <f t="shared" si="1171"/>
        <v/>
      </c>
      <c r="E6139" s="27" t="str">
        <f t="shared" si="1172"/>
        <v/>
      </c>
      <c r="F6139" s="29" t="str">
        <f t="array" ref="F6139">IF(B6139="","",SMALL(IF(اضافه!$E$1:$E$10000=$D$4,ROW($1:$10000)),B6139))</f>
        <v/>
      </c>
      <c r="G6139" s="25" t="str">
        <f t="shared" si="1167"/>
        <v/>
      </c>
      <c r="H6139" s="26" t="str">
        <f t="shared" si="1173"/>
        <v/>
      </c>
      <c r="I6139" s="27" t="str">
        <f t="shared" si="1174"/>
        <v/>
      </c>
      <c r="J6139" s="27" t="str">
        <f t="shared" si="1175"/>
        <v/>
      </c>
      <c r="K6139" s="29" t="str">
        <f t="array" ref="K6139">IF(G6139="","",SMALL(IF(صرف!$E$1:$E$10000=$D$4,ROW($1:$10000)),G6139))</f>
        <v/>
      </c>
      <c r="L6139" s="25" t="str">
        <f t="shared" si="1168"/>
        <v/>
      </c>
      <c r="M6139" s="26" t="str">
        <f t="shared" si="1176"/>
        <v/>
      </c>
      <c r="N6139" s="27" t="str">
        <f t="shared" si="1177"/>
        <v/>
      </c>
      <c r="O6139" s="27" t="str">
        <f t="shared" si="1169"/>
        <v/>
      </c>
      <c r="P6139" s="29" t="str">
        <f t="array" ref="P6139">IF(L6139="","",SMALL(IF(تكهين!$E$1:$E$10000=$D$4,ROW($1:$10000)),L6139))</f>
        <v/>
      </c>
    </row>
    <row r="6140" spans="2:16" ht="20.25">
      <c r="B6140" s="25" t="str">
        <f t="shared" si="1166"/>
        <v/>
      </c>
      <c r="C6140" s="26" t="str">
        <f t="shared" si="1170"/>
        <v/>
      </c>
      <c r="D6140" s="27" t="str">
        <f t="shared" si="1171"/>
        <v/>
      </c>
      <c r="E6140" s="27" t="str">
        <f t="shared" si="1172"/>
        <v/>
      </c>
      <c r="F6140" s="29" t="str">
        <f t="array" ref="F6140">IF(B6140="","",SMALL(IF(اضافه!$E$1:$E$10000=$D$4,ROW($1:$10000)),B6140))</f>
        <v/>
      </c>
      <c r="G6140" s="25" t="str">
        <f t="shared" si="1167"/>
        <v/>
      </c>
      <c r="H6140" s="26" t="str">
        <f t="shared" si="1173"/>
        <v/>
      </c>
      <c r="I6140" s="27" t="str">
        <f t="shared" si="1174"/>
        <v/>
      </c>
      <c r="J6140" s="27" t="str">
        <f t="shared" si="1175"/>
        <v/>
      </c>
      <c r="K6140" s="29" t="str">
        <f t="array" ref="K6140">IF(G6140="","",SMALL(IF(صرف!$E$1:$E$10000=$D$4,ROW($1:$10000)),G6140))</f>
        <v/>
      </c>
      <c r="L6140" s="25" t="str">
        <f t="shared" si="1168"/>
        <v/>
      </c>
      <c r="M6140" s="26" t="str">
        <f t="shared" si="1176"/>
        <v/>
      </c>
      <c r="N6140" s="27" t="str">
        <f t="shared" si="1177"/>
        <v/>
      </c>
      <c r="O6140" s="27" t="str">
        <f t="shared" si="1169"/>
        <v/>
      </c>
      <c r="P6140" s="29" t="str">
        <f t="array" ref="P6140">IF(L6140="","",SMALL(IF(تكهين!$E$1:$E$10000=$D$4,ROW($1:$10000)),L6140))</f>
        <v/>
      </c>
    </row>
    <row r="6141" spans="2:16" ht="20.25">
      <c r="B6141" s="25" t="str">
        <f t="shared" si="1166"/>
        <v/>
      </c>
      <c r="C6141" s="26" t="str">
        <f t="shared" si="1170"/>
        <v/>
      </c>
      <c r="D6141" s="27" t="str">
        <f t="shared" si="1171"/>
        <v/>
      </c>
      <c r="E6141" s="27" t="str">
        <f t="shared" si="1172"/>
        <v/>
      </c>
      <c r="F6141" s="29" t="str">
        <f t="array" ref="F6141">IF(B6141="","",SMALL(IF(اضافه!$E$1:$E$10000=$D$4,ROW($1:$10000)),B6141))</f>
        <v/>
      </c>
      <c r="G6141" s="25" t="str">
        <f t="shared" si="1167"/>
        <v/>
      </c>
      <c r="H6141" s="26" t="str">
        <f t="shared" si="1173"/>
        <v/>
      </c>
      <c r="I6141" s="27" t="str">
        <f t="shared" si="1174"/>
        <v/>
      </c>
      <c r="J6141" s="27" t="str">
        <f t="shared" si="1175"/>
        <v/>
      </c>
      <c r="K6141" s="29" t="str">
        <f t="array" ref="K6141">IF(G6141="","",SMALL(IF(صرف!$E$1:$E$10000=$D$4,ROW($1:$10000)),G6141))</f>
        <v/>
      </c>
      <c r="L6141" s="25" t="str">
        <f t="shared" si="1168"/>
        <v/>
      </c>
      <c r="M6141" s="26" t="str">
        <f t="shared" si="1176"/>
        <v/>
      </c>
      <c r="N6141" s="27" t="str">
        <f t="shared" si="1177"/>
        <v/>
      </c>
      <c r="O6141" s="27" t="str">
        <f t="shared" si="1169"/>
        <v/>
      </c>
      <c r="P6141" s="29" t="str">
        <f t="array" ref="P6141">IF(L6141="","",SMALL(IF(تكهين!$E$1:$E$10000=$D$4,ROW($1:$10000)),L6141))</f>
        <v/>
      </c>
    </row>
    <row r="6142" spans="2:16" ht="20.25">
      <c r="B6142" s="25" t="str">
        <f t="shared" si="1166"/>
        <v/>
      </c>
      <c r="C6142" s="26" t="str">
        <f t="shared" si="1170"/>
        <v/>
      </c>
      <c r="D6142" s="27" t="str">
        <f t="shared" si="1171"/>
        <v/>
      </c>
      <c r="E6142" s="27" t="str">
        <f t="shared" si="1172"/>
        <v/>
      </c>
      <c r="F6142" s="29" t="str">
        <f t="array" ref="F6142">IF(B6142="","",SMALL(IF(اضافه!$E$1:$E$10000=$D$4,ROW($1:$10000)),B6142))</f>
        <v/>
      </c>
      <c r="G6142" s="25" t="str">
        <f t="shared" si="1167"/>
        <v/>
      </c>
      <c r="H6142" s="26" t="str">
        <f t="shared" si="1173"/>
        <v/>
      </c>
      <c r="I6142" s="27" t="str">
        <f t="shared" si="1174"/>
        <v/>
      </c>
      <c r="J6142" s="27" t="str">
        <f t="shared" si="1175"/>
        <v/>
      </c>
      <c r="K6142" s="29" t="str">
        <f t="array" ref="K6142">IF(G6142="","",SMALL(IF(صرف!$E$1:$E$10000=$D$4,ROW($1:$10000)),G6142))</f>
        <v/>
      </c>
      <c r="L6142" s="25" t="str">
        <f t="shared" si="1168"/>
        <v/>
      </c>
      <c r="M6142" s="26" t="str">
        <f t="shared" si="1176"/>
        <v/>
      </c>
      <c r="N6142" s="27" t="str">
        <f t="shared" si="1177"/>
        <v/>
      </c>
      <c r="O6142" s="27" t="str">
        <f t="shared" si="1169"/>
        <v/>
      </c>
      <c r="P6142" s="29" t="str">
        <f t="array" ref="P6142">IF(L6142="","",SMALL(IF(تكهين!$E$1:$E$10000=$D$4,ROW($1:$10000)),L6142))</f>
        <v/>
      </c>
    </row>
    <row r="6143" spans="2:16" ht="20.25">
      <c r="B6143" s="25" t="str">
        <f t="shared" si="1166"/>
        <v/>
      </c>
      <c r="C6143" s="26" t="str">
        <f t="shared" si="1170"/>
        <v/>
      </c>
      <c r="D6143" s="27" t="str">
        <f t="shared" si="1171"/>
        <v/>
      </c>
      <c r="E6143" s="27" t="str">
        <f t="shared" si="1172"/>
        <v/>
      </c>
      <c r="F6143" s="29" t="str">
        <f t="array" ref="F6143">IF(B6143="","",SMALL(IF(اضافه!$E$1:$E$10000=$D$4,ROW($1:$10000)),B6143))</f>
        <v/>
      </c>
      <c r="G6143" s="25" t="str">
        <f t="shared" si="1167"/>
        <v/>
      </c>
      <c r="H6143" s="26" t="str">
        <f t="shared" si="1173"/>
        <v/>
      </c>
      <c r="I6143" s="27" t="str">
        <f t="shared" si="1174"/>
        <v/>
      </c>
      <c r="J6143" s="27" t="str">
        <f t="shared" si="1175"/>
        <v/>
      </c>
      <c r="K6143" s="29" t="str">
        <f t="array" ref="K6143">IF(G6143="","",SMALL(IF(صرف!$E$1:$E$10000=$D$4,ROW($1:$10000)),G6143))</f>
        <v/>
      </c>
      <c r="L6143" s="25" t="str">
        <f t="shared" si="1168"/>
        <v/>
      </c>
      <c r="M6143" s="26" t="str">
        <f t="shared" si="1176"/>
        <v/>
      </c>
      <c r="N6143" s="27" t="str">
        <f t="shared" si="1177"/>
        <v/>
      </c>
      <c r="O6143" s="27" t="str">
        <f t="shared" si="1169"/>
        <v/>
      </c>
      <c r="P6143" s="29" t="str">
        <f t="array" ref="P6143">IF(L6143="","",SMALL(IF(تكهين!$E$1:$E$10000=$D$4,ROW($1:$10000)),L6143))</f>
        <v/>
      </c>
    </row>
    <row r="6144" spans="2:16" ht="20.25">
      <c r="B6144" s="25" t="str">
        <f t="shared" si="1166"/>
        <v/>
      </c>
      <c r="C6144" s="26" t="str">
        <f t="shared" si="1170"/>
        <v/>
      </c>
      <c r="D6144" s="27" t="str">
        <f t="shared" si="1171"/>
        <v/>
      </c>
      <c r="E6144" s="27" t="str">
        <f t="shared" si="1172"/>
        <v/>
      </c>
      <c r="F6144" s="29" t="str">
        <f t="array" ref="F6144">IF(B6144="","",SMALL(IF(اضافه!$E$1:$E$10000=$D$4,ROW($1:$10000)),B6144))</f>
        <v/>
      </c>
      <c r="G6144" s="25" t="str">
        <f t="shared" si="1167"/>
        <v/>
      </c>
      <c r="H6144" s="26" t="str">
        <f t="shared" si="1173"/>
        <v/>
      </c>
      <c r="I6144" s="27" t="str">
        <f t="shared" si="1174"/>
        <v/>
      </c>
      <c r="J6144" s="27" t="str">
        <f t="shared" si="1175"/>
        <v/>
      </c>
      <c r="K6144" s="29" t="str">
        <f t="array" ref="K6144">IF(G6144="","",SMALL(IF(صرف!$E$1:$E$10000=$D$4,ROW($1:$10000)),G6144))</f>
        <v/>
      </c>
      <c r="L6144" s="25" t="str">
        <f t="shared" si="1168"/>
        <v/>
      </c>
      <c r="M6144" s="26" t="str">
        <f t="shared" si="1176"/>
        <v/>
      </c>
      <c r="N6144" s="27" t="str">
        <f t="shared" si="1177"/>
        <v/>
      </c>
      <c r="O6144" s="27" t="str">
        <f t="shared" si="1169"/>
        <v/>
      </c>
      <c r="P6144" s="29" t="str">
        <f t="array" ref="P6144">IF(L6144="","",SMALL(IF(تكهين!$E$1:$E$10000=$D$4,ROW($1:$10000)),L6144))</f>
        <v/>
      </c>
    </row>
    <row r="6145" spans="2:16" ht="20.25">
      <c r="B6145" s="25" t="str">
        <f t="shared" si="1166"/>
        <v/>
      </c>
      <c r="C6145" s="26" t="str">
        <f t="shared" si="1170"/>
        <v/>
      </c>
      <c r="D6145" s="27" t="str">
        <f t="shared" si="1171"/>
        <v/>
      </c>
      <c r="E6145" s="27" t="str">
        <f t="shared" si="1172"/>
        <v/>
      </c>
      <c r="F6145" s="29" t="str">
        <f t="array" ref="F6145">IF(B6145="","",SMALL(IF(اضافه!$E$1:$E$10000=$D$4,ROW($1:$10000)),B6145))</f>
        <v/>
      </c>
      <c r="G6145" s="25" t="str">
        <f t="shared" si="1167"/>
        <v/>
      </c>
      <c r="H6145" s="26" t="str">
        <f t="shared" si="1173"/>
        <v/>
      </c>
      <c r="I6145" s="27" t="str">
        <f t="shared" si="1174"/>
        <v/>
      </c>
      <c r="J6145" s="27" t="str">
        <f t="shared" si="1175"/>
        <v/>
      </c>
      <c r="K6145" s="29" t="str">
        <f t="array" ref="K6145">IF(G6145="","",SMALL(IF(صرف!$E$1:$E$10000=$D$4,ROW($1:$10000)),G6145))</f>
        <v/>
      </c>
      <c r="L6145" s="25" t="str">
        <f t="shared" si="1168"/>
        <v/>
      </c>
      <c r="M6145" s="26" t="str">
        <f t="shared" si="1176"/>
        <v/>
      </c>
      <c r="N6145" s="27" t="str">
        <f t="shared" si="1177"/>
        <v/>
      </c>
      <c r="O6145" s="27" t="str">
        <f t="shared" si="1169"/>
        <v/>
      </c>
      <c r="P6145" s="29" t="str">
        <f t="array" ref="P6145">IF(L6145="","",SMALL(IF(تكهين!$E$1:$E$10000=$D$4,ROW($1:$10000)),L6145))</f>
        <v/>
      </c>
    </row>
    <row r="6146" spans="2:16" ht="20.25">
      <c r="B6146" s="25" t="str">
        <f t="shared" si="1166"/>
        <v/>
      </c>
      <c r="C6146" s="26" t="str">
        <f t="shared" si="1170"/>
        <v/>
      </c>
      <c r="D6146" s="27" t="str">
        <f t="shared" si="1171"/>
        <v/>
      </c>
      <c r="E6146" s="27" t="str">
        <f t="shared" si="1172"/>
        <v/>
      </c>
      <c r="F6146" s="29" t="str">
        <f t="array" ref="F6146">IF(B6146="","",SMALL(IF(اضافه!$E$1:$E$10000=$D$4,ROW($1:$10000)),B6146))</f>
        <v/>
      </c>
      <c r="G6146" s="25" t="str">
        <f t="shared" si="1167"/>
        <v/>
      </c>
      <c r="H6146" s="26" t="str">
        <f t="shared" si="1173"/>
        <v/>
      </c>
      <c r="I6146" s="27" t="str">
        <f t="shared" si="1174"/>
        <v/>
      </c>
      <c r="J6146" s="27" t="str">
        <f t="shared" si="1175"/>
        <v/>
      </c>
      <c r="K6146" s="29" t="str">
        <f t="array" ref="K6146">IF(G6146="","",SMALL(IF(صرف!$E$1:$E$10000=$D$4,ROW($1:$10000)),G6146))</f>
        <v/>
      </c>
      <c r="L6146" s="25" t="str">
        <f t="shared" si="1168"/>
        <v/>
      </c>
      <c r="M6146" s="26" t="str">
        <f t="shared" si="1176"/>
        <v/>
      </c>
      <c r="N6146" s="27" t="str">
        <f t="shared" si="1177"/>
        <v/>
      </c>
      <c r="O6146" s="27" t="str">
        <f t="shared" si="1169"/>
        <v/>
      </c>
      <c r="P6146" s="29" t="str">
        <f t="array" ref="P6146">IF(L6146="","",SMALL(IF(تكهين!$E$1:$E$10000=$D$4,ROW($1:$10000)),L6146))</f>
        <v/>
      </c>
    </row>
    <row r="6147" spans="2:16" ht="20.25">
      <c r="B6147" s="25" t="str">
        <f t="shared" si="1166"/>
        <v/>
      </c>
      <c r="C6147" s="26" t="str">
        <f t="shared" si="1170"/>
        <v/>
      </c>
      <c r="D6147" s="27" t="str">
        <f t="shared" si="1171"/>
        <v/>
      </c>
      <c r="E6147" s="27" t="str">
        <f t="shared" si="1172"/>
        <v/>
      </c>
      <c r="F6147" s="29" t="str">
        <f t="array" ref="F6147">IF(B6147="","",SMALL(IF(اضافه!$E$1:$E$10000=$D$4,ROW($1:$10000)),B6147))</f>
        <v/>
      </c>
      <c r="G6147" s="25" t="str">
        <f t="shared" si="1167"/>
        <v/>
      </c>
      <c r="H6147" s="26" t="str">
        <f t="shared" si="1173"/>
        <v/>
      </c>
      <c r="I6147" s="27" t="str">
        <f t="shared" si="1174"/>
        <v/>
      </c>
      <c r="J6147" s="27" t="str">
        <f t="shared" si="1175"/>
        <v/>
      </c>
      <c r="K6147" s="29" t="str">
        <f t="array" ref="K6147">IF(G6147="","",SMALL(IF(صرف!$E$1:$E$10000=$D$4,ROW($1:$10000)),G6147))</f>
        <v/>
      </c>
      <c r="L6147" s="25" t="str">
        <f t="shared" si="1168"/>
        <v/>
      </c>
      <c r="M6147" s="26" t="str">
        <f t="shared" si="1176"/>
        <v/>
      </c>
      <c r="N6147" s="27" t="str">
        <f t="shared" si="1177"/>
        <v/>
      </c>
      <c r="O6147" s="27" t="str">
        <f t="shared" si="1169"/>
        <v/>
      </c>
      <c r="P6147" s="29" t="str">
        <f t="array" ref="P6147">IF(L6147="","",SMALL(IF(تكهين!$E$1:$E$10000=$D$4,ROW($1:$10000)),L6147))</f>
        <v/>
      </c>
    </row>
    <row r="6148" spans="2:16" ht="20.25">
      <c r="B6148" s="25" t="str">
        <f t="shared" si="1166"/>
        <v/>
      </c>
      <c r="C6148" s="26" t="str">
        <f t="shared" si="1170"/>
        <v/>
      </c>
      <c r="D6148" s="27" t="str">
        <f t="shared" si="1171"/>
        <v/>
      </c>
      <c r="E6148" s="27" t="str">
        <f t="shared" si="1172"/>
        <v/>
      </c>
      <c r="F6148" s="29" t="str">
        <f t="array" ref="F6148">IF(B6148="","",SMALL(IF(اضافه!$E$1:$E$10000=$D$4,ROW($1:$10000)),B6148))</f>
        <v/>
      </c>
      <c r="G6148" s="25" t="str">
        <f t="shared" si="1167"/>
        <v/>
      </c>
      <c r="H6148" s="26" t="str">
        <f t="shared" si="1173"/>
        <v/>
      </c>
      <c r="I6148" s="27" t="str">
        <f t="shared" si="1174"/>
        <v/>
      </c>
      <c r="J6148" s="27" t="str">
        <f t="shared" si="1175"/>
        <v/>
      </c>
      <c r="K6148" s="29" t="str">
        <f t="array" ref="K6148">IF(G6148="","",SMALL(IF(صرف!$E$1:$E$10000=$D$4,ROW($1:$10000)),G6148))</f>
        <v/>
      </c>
      <c r="L6148" s="25" t="str">
        <f t="shared" si="1168"/>
        <v/>
      </c>
      <c r="M6148" s="26" t="str">
        <f t="shared" si="1176"/>
        <v/>
      </c>
      <c r="N6148" s="27" t="str">
        <f t="shared" si="1177"/>
        <v/>
      </c>
      <c r="O6148" s="27" t="str">
        <f t="shared" si="1169"/>
        <v/>
      </c>
      <c r="P6148" s="29" t="str">
        <f t="array" ref="P6148">IF(L6148="","",SMALL(IF(تكهين!$E$1:$E$10000=$D$4,ROW($1:$10000)),L6148))</f>
        <v/>
      </c>
    </row>
    <row r="6149" spans="2:16" ht="20.25">
      <c r="B6149" s="25" t="str">
        <f t="shared" si="1166"/>
        <v/>
      </c>
      <c r="C6149" s="26" t="str">
        <f t="shared" si="1170"/>
        <v/>
      </c>
      <c r="D6149" s="27" t="str">
        <f t="shared" si="1171"/>
        <v/>
      </c>
      <c r="E6149" s="27" t="str">
        <f t="shared" si="1172"/>
        <v/>
      </c>
      <c r="F6149" s="29" t="str">
        <f t="array" ref="F6149">IF(B6149="","",SMALL(IF(اضافه!$E$1:$E$10000=$D$4,ROW($1:$10000)),B6149))</f>
        <v/>
      </c>
      <c r="G6149" s="25" t="str">
        <f t="shared" si="1167"/>
        <v/>
      </c>
      <c r="H6149" s="26" t="str">
        <f t="shared" si="1173"/>
        <v/>
      </c>
      <c r="I6149" s="27" t="str">
        <f t="shared" si="1174"/>
        <v/>
      </c>
      <c r="J6149" s="27" t="str">
        <f t="shared" si="1175"/>
        <v/>
      </c>
      <c r="K6149" s="29" t="str">
        <f t="array" ref="K6149">IF(G6149="","",SMALL(IF(صرف!$E$1:$E$10000=$D$4,ROW($1:$10000)),G6149))</f>
        <v/>
      </c>
      <c r="L6149" s="25" t="str">
        <f t="shared" si="1168"/>
        <v/>
      </c>
      <c r="M6149" s="26" t="str">
        <f t="shared" si="1176"/>
        <v/>
      </c>
      <c r="N6149" s="27" t="str">
        <f t="shared" si="1177"/>
        <v/>
      </c>
      <c r="O6149" s="27" t="str">
        <f t="shared" si="1169"/>
        <v/>
      </c>
      <c r="P6149" s="29" t="str">
        <f t="array" ref="P6149">IF(L6149="","",SMALL(IF(تكهين!$E$1:$E$10000=$D$4,ROW($1:$10000)),L6149))</f>
        <v/>
      </c>
    </row>
    <row r="6150" spans="2:16" ht="20.25">
      <c r="B6150" s="25" t="str">
        <f t="shared" si="1166"/>
        <v/>
      </c>
      <c r="C6150" s="26" t="str">
        <f t="shared" si="1170"/>
        <v/>
      </c>
      <c r="D6150" s="27" t="str">
        <f t="shared" si="1171"/>
        <v/>
      </c>
      <c r="E6150" s="27" t="str">
        <f t="shared" si="1172"/>
        <v/>
      </c>
      <c r="F6150" s="29" t="str">
        <f t="array" ref="F6150">IF(B6150="","",SMALL(IF(اضافه!$E$1:$E$10000=$D$4,ROW($1:$10000)),B6150))</f>
        <v/>
      </c>
      <c r="G6150" s="25" t="str">
        <f t="shared" si="1167"/>
        <v/>
      </c>
      <c r="H6150" s="26" t="str">
        <f t="shared" si="1173"/>
        <v/>
      </c>
      <c r="I6150" s="27" t="str">
        <f t="shared" si="1174"/>
        <v/>
      </c>
      <c r="J6150" s="27" t="str">
        <f t="shared" si="1175"/>
        <v/>
      </c>
      <c r="K6150" s="29" t="str">
        <f t="array" ref="K6150">IF(G6150="","",SMALL(IF(صرف!$E$1:$E$10000=$D$4,ROW($1:$10000)),G6150))</f>
        <v/>
      </c>
      <c r="L6150" s="25" t="str">
        <f t="shared" si="1168"/>
        <v/>
      </c>
      <c r="M6150" s="26" t="str">
        <f t="shared" si="1176"/>
        <v/>
      </c>
      <c r="N6150" s="27" t="str">
        <f t="shared" si="1177"/>
        <v/>
      </c>
      <c r="O6150" s="27" t="str">
        <f t="shared" si="1169"/>
        <v/>
      </c>
      <c r="P6150" s="29" t="str">
        <f t="array" ref="P6150">IF(L6150="","",SMALL(IF(تكهين!$E$1:$E$10000=$D$4,ROW($1:$10000)),L6150))</f>
        <v/>
      </c>
    </row>
    <row r="6151" spans="2:16" ht="20.25">
      <c r="B6151" s="25" t="str">
        <f t="shared" ref="B6151:B6214" si="1178">IF(B$11=0,"",IF(ROW($B6139)&gt;B$11,"",ROW($B6139)))</f>
        <v/>
      </c>
      <c r="C6151" s="26" t="str">
        <f t="shared" si="1170"/>
        <v/>
      </c>
      <c r="D6151" s="27" t="str">
        <f t="shared" si="1171"/>
        <v/>
      </c>
      <c r="E6151" s="27" t="str">
        <f t="shared" si="1172"/>
        <v/>
      </c>
      <c r="F6151" s="29" t="str">
        <f t="array" ref="F6151">IF(B6151="","",SMALL(IF(اضافه!$E$1:$E$10000=$D$4,ROW($1:$10000)),B6151))</f>
        <v/>
      </c>
      <c r="G6151" s="25" t="str">
        <f t="shared" si="1167"/>
        <v/>
      </c>
      <c r="H6151" s="26" t="str">
        <f t="shared" si="1173"/>
        <v/>
      </c>
      <c r="I6151" s="27" t="str">
        <f t="shared" si="1174"/>
        <v/>
      </c>
      <c r="J6151" s="27" t="str">
        <f t="shared" si="1175"/>
        <v/>
      </c>
      <c r="K6151" s="29" t="str">
        <f t="array" ref="K6151">IF(G6151="","",SMALL(IF(صرف!$E$1:$E$10000=$D$4,ROW($1:$10000)),G6151))</f>
        <v/>
      </c>
      <c r="L6151" s="25" t="str">
        <f t="shared" si="1168"/>
        <v/>
      </c>
      <c r="M6151" s="26" t="str">
        <f t="shared" si="1176"/>
        <v/>
      </c>
      <c r="N6151" s="27" t="str">
        <f t="shared" si="1177"/>
        <v/>
      </c>
      <c r="O6151" s="27" t="str">
        <f t="shared" si="1169"/>
        <v/>
      </c>
      <c r="P6151" s="29" t="str">
        <f t="array" ref="P6151">IF(L6151="","",SMALL(IF(تكهين!$E$1:$E$10000=$D$4,ROW($1:$10000)),L6151))</f>
        <v/>
      </c>
    </row>
    <row r="6152" spans="2:16" ht="20.25">
      <c r="B6152" s="25" t="str">
        <f t="shared" si="1178"/>
        <v/>
      </c>
      <c r="C6152" s="26" t="str">
        <f t="shared" si="1170"/>
        <v/>
      </c>
      <c r="D6152" s="27" t="str">
        <f t="shared" si="1171"/>
        <v/>
      </c>
      <c r="E6152" s="27" t="str">
        <f t="shared" si="1172"/>
        <v/>
      </c>
      <c r="F6152" s="29" t="str">
        <f t="array" ref="F6152">IF(B6152="","",SMALL(IF(اضافه!$E$1:$E$10000=$D$4,ROW($1:$10000)),B6152))</f>
        <v/>
      </c>
      <c r="G6152" s="25" t="str">
        <f t="shared" si="1167"/>
        <v/>
      </c>
      <c r="H6152" s="26" t="str">
        <f t="shared" si="1173"/>
        <v/>
      </c>
      <c r="I6152" s="27" t="str">
        <f t="shared" si="1174"/>
        <v/>
      </c>
      <c r="J6152" s="27" t="str">
        <f t="shared" si="1175"/>
        <v/>
      </c>
      <c r="K6152" s="29" t="str">
        <f t="array" ref="K6152">IF(G6152="","",SMALL(IF(صرف!$E$1:$E$10000=$D$4,ROW($1:$10000)),G6152))</f>
        <v/>
      </c>
      <c r="L6152" s="25" t="str">
        <f t="shared" si="1168"/>
        <v/>
      </c>
      <c r="M6152" s="26" t="str">
        <f t="shared" si="1176"/>
        <v/>
      </c>
      <c r="N6152" s="27" t="str">
        <f t="shared" si="1177"/>
        <v/>
      </c>
      <c r="O6152" s="27" t="str">
        <f t="shared" si="1169"/>
        <v/>
      </c>
      <c r="P6152" s="29" t="str">
        <f t="array" ref="P6152">IF(L6152="","",SMALL(IF(تكهين!$E$1:$E$10000=$D$4,ROW($1:$10000)),L6152))</f>
        <v/>
      </c>
    </row>
    <row r="6153" spans="2:16" ht="20.25">
      <c r="B6153" s="25" t="str">
        <f t="shared" si="1178"/>
        <v/>
      </c>
      <c r="C6153" s="26" t="str">
        <f t="shared" si="1170"/>
        <v/>
      </c>
      <c r="D6153" s="27" t="str">
        <f t="shared" si="1171"/>
        <v/>
      </c>
      <c r="E6153" s="27" t="str">
        <f t="shared" si="1172"/>
        <v/>
      </c>
      <c r="F6153" s="29" t="str">
        <f t="array" ref="F6153">IF(B6153="","",SMALL(IF(اضافه!$E$1:$E$10000=$D$4,ROW($1:$10000)),B6153))</f>
        <v/>
      </c>
      <c r="G6153" s="25" t="str">
        <f t="shared" si="1167"/>
        <v/>
      </c>
      <c r="H6153" s="26" t="str">
        <f t="shared" si="1173"/>
        <v/>
      </c>
      <c r="I6153" s="27" t="str">
        <f t="shared" si="1174"/>
        <v/>
      </c>
      <c r="J6153" s="27" t="str">
        <f t="shared" si="1175"/>
        <v/>
      </c>
      <c r="K6153" s="29" t="str">
        <f t="array" ref="K6153">IF(G6153="","",SMALL(IF(صرف!$E$1:$E$10000=$D$4,ROW($1:$10000)),G6153))</f>
        <v/>
      </c>
      <c r="L6153" s="25" t="str">
        <f t="shared" si="1168"/>
        <v/>
      </c>
      <c r="M6153" s="26" t="str">
        <f t="shared" si="1176"/>
        <v/>
      </c>
      <c r="N6153" s="27" t="str">
        <f t="shared" si="1177"/>
        <v/>
      </c>
      <c r="O6153" s="27" t="str">
        <f t="shared" si="1169"/>
        <v/>
      </c>
      <c r="P6153" s="29" t="str">
        <f t="array" ref="P6153">IF(L6153="","",SMALL(IF(تكهين!$E$1:$E$10000=$D$4,ROW($1:$10000)),L6153))</f>
        <v/>
      </c>
    </row>
    <row r="6154" spans="2:16" ht="20.25">
      <c r="B6154" s="25" t="str">
        <f t="shared" si="1178"/>
        <v/>
      </c>
      <c r="C6154" s="26" t="str">
        <f t="shared" si="1170"/>
        <v/>
      </c>
      <c r="D6154" s="27" t="str">
        <f t="shared" si="1171"/>
        <v/>
      </c>
      <c r="E6154" s="27" t="str">
        <f t="shared" si="1172"/>
        <v/>
      </c>
      <c r="F6154" s="29" t="str">
        <f t="array" ref="F6154">IF(B6154="","",SMALL(IF(اضافه!$E$1:$E$10000=$D$4,ROW($1:$10000)),B6154))</f>
        <v/>
      </c>
      <c r="G6154" s="25" t="str">
        <f t="shared" si="1167"/>
        <v/>
      </c>
      <c r="H6154" s="26" t="str">
        <f t="shared" si="1173"/>
        <v/>
      </c>
      <c r="I6154" s="27" t="str">
        <f t="shared" si="1174"/>
        <v/>
      </c>
      <c r="J6154" s="27" t="str">
        <f t="shared" si="1175"/>
        <v/>
      </c>
      <c r="K6154" s="29" t="str">
        <f t="array" ref="K6154">IF(G6154="","",SMALL(IF(صرف!$E$1:$E$10000=$D$4,ROW($1:$10000)),G6154))</f>
        <v/>
      </c>
      <c r="L6154" s="25" t="str">
        <f t="shared" si="1168"/>
        <v/>
      </c>
      <c r="M6154" s="26" t="str">
        <f t="shared" si="1176"/>
        <v/>
      </c>
      <c r="N6154" s="27" t="str">
        <f t="shared" si="1177"/>
        <v/>
      </c>
      <c r="O6154" s="27" t="str">
        <f t="shared" si="1169"/>
        <v/>
      </c>
      <c r="P6154" s="29" t="str">
        <f t="array" ref="P6154">IF(L6154="","",SMALL(IF(تكهين!$E$1:$E$10000=$D$4,ROW($1:$10000)),L6154))</f>
        <v/>
      </c>
    </row>
    <row r="6155" spans="2:16" ht="20.25">
      <c r="B6155" s="25" t="str">
        <f t="shared" si="1178"/>
        <v/>
      </c>
      <c r="C6155" s="26" t="str">
        <f t="shared" si="1170"/>
        <v/>
      </c>
      <c r="D6155" s="27" t="str">
        <f t="shared" si="1171"/>
        <v/>
      </c>
      <c r="E6155" s="27" t="str">
        <f t="shared" si="1172"/>
        <v/>
      </c>
      <c r="F6155" s="29" t="str">
        <f t="array" ref="F6155">IF(B6155="","",SMALL(IF(اضافه!$E$1:$E$10000=$D$4,ROW($1:$10000)),B6155))</f>
        <v/>
      </c>
      <c r="G6155" s="25" t="str">
        <f t="shared" si="1167"/>
        <v/>
      </c>
      <c r="H6155" s="26" t="str">
        <f t="shared" si="1173"/>
        <v/>
      </c>
      <c r="I6155" s="27" t="str">
        <f t="shared" si="1174"/>
        <v/>
      </c>
      <c r="J6155" s="27" t="str">
        <f t="shared" si="1175"/>
        <v/>
      </c>
      <c r="K6155" s="29" t="str">
        <f t="array" ref="K6155">IF(G6155="","",SMALL(IF(صرف!$E$1:$E$10000=$D$4,ROW($1:$10000)),G6155))</f>
        <v/>
      </c>
      <c r="L6155" s="25" t="str">
        <f t="shared" si="1168"/>
        <v/>
      </c>
      <c r="M6155" s="26" t="str">
        <f t="shared" si="1176"/>
        <v/>
      </c>
      <c r="N6155" s="27" t="str">
        <f t="shared" si="1177"/>
        <v/>
      </c>
      <c r="O6155" s="27" t="str">
        <f t="shared" si="1169"/>
        <v/>
      </c>
      <c r="P6155" s="29" t="str">
        <f t="array" ref="P6155">IF(L6155="","",SMALL(IF(تكهين!$E$1:$E$10000=$D$4,ROW($1:$10000)),L6155))</f>
        <v/>
      </c>
    </row>
    <row r="6156" spans="2:16" ht="20.25">
      <c r="B6156" s="25" t="str">
        <f t="shared" si="1178"/>
        <v/>
      </c>
      <c r="C6156" s="26" t="str">
        <f t="shared" si="1170"/>
        <v/>
      </c>
      <c r="D6156" s="27" t="str">
        <f t="shared" si="1171"/>
        <v/>
      </c>
      <c r="E6156" s="27" t="str">
        <f t="shared" si="1172"/>
        <v/>
      </c>
      <c r="F6156" s="29" t="str">
        <f t="array" ref="F6156">IF(B6156="","",SMALL(IF(اضافه!$E$1:$E$10000=$D$4,ROW($1:$10000)),B6156))</f>
        <v/>
      </c>
      <c r="G6156" s="25" t="str">
        <f t="shared" si="1167"/>
        <v/>
      </c>
      <c r="H6156" s="26" t="str">
        <f t="shared" si="1173"/>
        <v/>
      </c>
      <c r="I6156" s="27" t="str">
        <f t="shared" si="1174"/>
        <v/>
      </c>
      <c r="J6156" s="27" t="str">
        <f t="shared" si="1175"/>
        <v/>
      </c>
      <c r="K6156" s="29" t="str">
        <f t="array" ref="K6156">IF(G6156="","",SMALL(IF(صرف!$E$1:$E$10000=$D$4,ROW($1:$10000)),G6156))</f>
        <v/>
      </c>
      <c r="L6156" s="25" t="str">
        <f t="shared" si="1168"/>
        <v/>
      </c>
      <c r="M6156" s="26" t="str">
        <f t="shared" si="1176"/>
        <v/>
      </c>
      <c r="N6156" s="27" t="str">
        <f t="shared" si="1177"/>
        <v/>
      </c>
      <c r="O6156" s="27" t="str">
        <f t="shared" si="1169"/>
        <v/>
      </c>
      <c r="P6156" s="29" t="str">
        <f t="array" ref="P6156">IF(L6156="","",SMALL(IF(تكهين!$E$1:$E$10000=$D$4,ROW($1:$10000)),L6156))</f>
        <v/>
      </c>
    </row>
    <row r="6157" spans="2:16" ht="20.25">
      <c r="B6157" s="25" t="str">
        <f t="shared" si="1178"/>
        <v/>
      </c>
      <c r="C6157" s="26" t="str">
        <f t="shared" si="1170"/>
        <v/>
      </c>
      <c r="D6157" s="27" t="str">
        <f t="shared" si="1171"/>
        <v/>
      </c>
      <c r="E6157" s="27" t="str">
        <f t="shared" si="1172"/>
        <v/>
      </c>
      <c r="F6157" s="29" t="str">
        <f t="array" ref="F6157">IF(B6157="","",SMALL(IF(اضافه!$E$1:$E$10000=$D$4,ROW($1:$10000)),B6157))</f>
        <v/>
      </c>
      <c r="G6157" s="25" t="str">
        <f t="shared" ref="G6157:G6220" si="1179">IF(G$11=0,"",IF(ROW($B6145)&gt;G$11,"",ROW($B6145)))</f>
        <v/>
      </c>
      <c r="H6157" s="26" t="str">
        <f t="shared" si="1173"/>
        <v/>
      </c>
      <c r="I6157" s="27" t="str">
        <f t="shared" si="1174"/>
        <v/>
      </c>
      <c r="J6157" s="27" t="str">
        <f t="shared" si="1175"/>
        <v/>
      </c>
      <c r="K6157" s="29" t="str">
        <f t="array" ref="K6157">IF(G6157="","",SMALL(IF(صرف!$E$1:$E$10000=$D$4,ROW($1:$10000)),G6157))</f>
        <v/>
      </c>
      <c r="L6157" s="25" t="str">
        <f t="shared" ref="L6157:L6220" si="1180">IF(L$11=0,"",IF(ROW($B6145)&gt;L$11,"",ROW($B6145)))</f>
        <v/>
      </c>
      <c r="M6157" s="26" t="str">
        <f t="shared" si="1176"/>
        <v/>
      </c>
      <c r="N6157" s="27" t="str">
        <f t="shared" si="1177"/>
        <v/>
      </c>
      <c r="O6157" s="27" t="str">
        <f t="shared" si="1169"/>
        <v/>
      </c>
      <c r="P6157" s="29" t="str">
        <f t="array" ref="P6157">IF(L6157="","",SMALL(IF(تكهين!$E$1:$E$10000=$D$4,ROW($1:$10000)),L6157))</f>
        <v/>
      </c>
    </row>
    <row r="6158" spans="2:16" ht="20.25">
      <c r="B6158" s="25" t="str">
        <f t="shared" si="1178"/>
        <v/>
      </c>
      <c r="C6158" s="26" t="str">
        <f t="shared" si="1170"/>
        <v/>
      </c>
      <c r="D6158" s="27" t="str">
        <f t="shared" si="1171"/>
        <v/>
      </c>
      <c r="E6158" s="27" t="str">
        <f t="shared" si="1172"/>
        <v/>
      </c>
      <c r="F6158" s="29" t="str">
        <f t="array" ref="F6158">IF(B6158="","",SMALL(IF(اضافه!$E$1:$E$10000=$D$4,ROW($1:$10000)),B6158))</f>
        <v/>
      </c>
      <c r="G6158" s="25" t="str">
        <f t="shared" si="1179"/>
        <v/>
      </c>
      <c r="H6158" s="26" t="str">
        <f t="shared" si="1173"/>
        <v/>
      </c>
      <c r="I6158" s="27" t="str">
        <f t="shared" si="1174"/>
        <v/>
      </c>
      <c r="J6158" s="27" t="str">
        <f t="shared" si="1175"/>
        <v/>
      </c>
      <c r="K6158" s="29" t="str">
        <f t="array" ref="K6158">IF(G6158="","",SMALL(IF(صرف!$E$1:$E$10000=$D$4,ROW($1:$10000)),G6158))</f>
        <v/>
      </c>
      <c r="L6158" s="25" t="str">
        <f t="shared" si="1180"/>
        <v/>
      </c>
      <c r="M6158" s="26" t="str">
        <f t="shared" si="1176"/>
        <v/>
      </c>
      <c r="N6158" s="27" t="str">
        <f t="shared" si="1177"/>
        <v/>
      </c>
      <c r="O6158" s="27" t="str">
        <f t="shared" si="1169"/>
        <v/>
      </c>
      <c r="P6158" s="29" t="str">
        <f t="array" ref="P6158">IF(L6158="","",SMALL(IF(تكهين!$E$1:$E$10000=$D$4,ROW($1:$10000)),L6158))</f>
        <v/>
      </c>
    </row>
    <row r="6159" spans="2:16" ht="20.25">
      <c r="B6159" s="25" t="str">
        <f t="shared" si="1178"/>
        <v/>
      </c>
      <c r="C6159" s="26" t="str">
        <f t="shared" si="1170"/>
        <v/>
      </c>
      <c r="D6159" s="27" t="str">
        <f t="shared" si="1171"/>
        <v/>
      </c>
      <c r="E6159" s="27" t="str">
        <f t="shared" si="1172"/>
        <v/>
      </c>
      <c r="F6159" s="29" t="str">
        <f t="array" ref="F6159">IF(B6159="","",SMALL(IF(اضافه!$E$1:$E$10000=$D$4,ROW($1:$10000)),B6159))</f>
        <v/>
      </c>
      <c r="G6159" s="25" t="str">
        <f t="shared" si="1179"/>
        <v/>
      </c>
      <c r="H6159" s="26" t="str">
        <f t="shared" si="1173"/>
        <v/>
      </c>
      <c r="I6159" s="27" t="str">
        <f t="shared" si="1174"/>
        <v/>
      </c>
      <c r="J6159" s="27" t="str">
        <f t="shared" si="1175"/>
        <v/>
      </c>
      <c r="K6159" s="29" t="str">
        <f t="array" ref="K6159">IF(G6159="","",SMALL(IF(صرف!$E$1:$E$10000=$D$4,ROW($1:$10000)),G6159))</f>
        <v/>
      </c>
      <c r="L6159" s="25" t="str">
        <f t="shared" si="1180"/>
        <v/>
      </c>
      <c r="M6159" s="26" t="str">
        <f t="shared" si="1176"/>
        <v/>
      </c>
      <c r="N6159" s="27" t="str">
        <f t="shared" si="1177"/>
        <v/>
      </c>
      <c r="O6159" s="27" t="str">
        <f t="shared" si="1169"/>
        <v/>
      </c>
      <c r="P6159" s="29" t="str">
        <f t="array" ref="P6159">IF(L6159="","",SMALL(IF(تكهين!$E$1:$E$10000=$D$4,ROW($1:$10000)),L6159))</f>
        <v/>
      </c>
    </row>
    <row r="6160" spans="2:16" ht="20.25">
      <c r="B6160" s="25" t="str">
        <f t="shared" si="1178"/>
        <v/>
      </c>
      <c r="C6160" s="26" t="str">
        <f t="shared" si="1170"/>
        <v/>
      </c>
      <c r="D6160" s="27" t="str">
        <f t="shared" si="1171"/>
        <v/>
      </c>
      <c r="E6160" s="27" t="str">
        <f t="shared" si="1172"/>
        <v/>
      </c>
      <c r="F6160" s="29" t="str">
        <f t="array" ref="F6160">IF(B6160="","",SMALL(IF(اضافه!$E$1:$E$10000=$D$4,ROW($1:$10000)),B6160))</f>
        <v/>
      </c>
      <c r="G6160" s="25" t="str">
        <f t="shared" si="1179"/>
        <v/>
      </c>
      <c r="H6160" s="26" t="str">
        <f t="shared" si="1173"/>
        <v/>
      </c>
      <c r="I6160" s="27" t="str">
        <f t="shared" si="1174"/>
        <v/>
      </c>
      <c r="J6160" s="27" t="str">
        <f t="shared" si="1175"/>
        <v/>
      </c>
      <c r="K6160" s="29" t="str">
        <f t="array" ref="K6160">IF(G6160="","",SMALL(IF(صرف!$E$1:$E$10000=$D$4,ROW($1:$10000)),G6160))</f>
        <v/>
      </c>
      <c r="L6160" s="25" t="str">
        <f t="shared" si="1180"/>
        <v/>
      </c>
      <c r="M6160" s="26" t="str">
        <f t="shared" si="1176"/>
        <v/>
      </c>
      <c r="N6160" s="27" t="str">
        <f t="shared" si="1177"/>
        <v/>
      </c>
      <c r="O6160" s="27" t="str">
        <f t="shared" si="1169"/>
        <v/>
      </c>
      <c r="P6160" s="29" t="str">
        <f t="array" ref="P6160">IF(L6160="","",SMALL(IF(تكهين!$E$1:$E$10000=$D$4,ROW($1:$10000)),L6160))</f>
        <v/>
      </c>
    </row>
    <row r="6161" spans="2:16" ht="20.25">
      <c r="B6161" s="25" t="str">
        <f t="shared" si="1178"/>
        <v/>
      </c>
      <c r="C6161" s="26" t="str">
        <f t="shared" si="1170"/>
        <v/>
      </c>
      <c r="D6161" s="27" t="str">
        <f t="shared" si="1171"/>
        <v/>
      </c>
      <c r="E6161" s="27" t="str">
        <f t="shared" si="1172"/>
        <v/>
      </c>
      <c r="F6161" s="29" t="str">
        <f t="array" ref="F6161">IF(B6161="","",SMALL(IF(اضافه!$E$1:$E$10000=$D$4,ROW($1:$10000)),B6161))</f>
        <v/>
      </c>
      <c r="G6161" s="25" t="str">
        <f t="shared" si="1179"/>
        <v/>
      </c>
      <c r="H6161" s="26" t="str">
        <f t="shared" si="1173"/>
        <v/>
      </c>
      <c r="I6161" s="27" t="str">
        <f t="shared" si="1174"/>
        <v/>
      </c>
      <c r="J6161" s="27" t="str">
        <f t="shared" si="1175"/>
        <v/>
      </c>
      <c r="K6161" s="29" t="str">
        <f t="array" ref="K6161">IF(G6161="","",SMALL(IF(صرف!$E$1:$E$10000=$D$4,ROW($1:$10000)),G6161))</f>
        <v/>
      </c>
      <c r="L6161" s="25" t="str">
        <f t="shared" si="1180"/>
        <v/>
      </c>
      <c r="M6161" s="26" t="str">
        <f t="shared" si="1176"/>
        <v/>
      </c>
      <c r="N6161" s="27" t="str">
        <f t="shared" si="1177"/>
        <v/>
      </c>
      <c r="O6161" s="27" t="str">
        <f t="shared" si="1169"/>
        <v/>
      </c>
      <c r="P6161" s="29" t="str">
        <f t="array" ref="P6161">IF(L6161="","",SMALL(IF(تكهين!$E$1:$E$10000=$D$4,ROW($1:$10000)),L6161))</f>
        <v/>
      </c>
    </row>
    <row r="6162" spans="2:16" ht="20.25">
      <c r="B6162" s="25" t="str">
        <f t="shared" si="1178"/>
        <v/>
      </c>
      <c r="C6162" s="26" t="str">
        <f t="shared" si="1170"/>
        <v/>
      </c>
      <c r="D6162" s="27" t="str">
        <f t="shared" si="1171"/>
        <v/>
      </c>
      <c r="E6162" s="27" t="str">
        <f t="shared" si="1172"/>
        <v/>
      </c>
      <c r="F6162" s="29" t="str">
        <f t="array" ref="F6162">IF(B6162="","",SMALL(IF(اضافه!$E$1:$E$10000=$D$4,ROW($1:$10000)),B6162))</f>
        <v/>
      </c>
      <c r="G6162" s="25" t="str">
        <f t="shared" si="1179"/>
        <v/>
      </c>
      <c r="H6162" s="26" t="str">
        <f t="shared" si="1173"/>
        <v/>
      </c>
      <c r="I6162" s="27" t="str">
        <f t="shared" si="1174"/>
        <v/>
      </c>
      <c r="J6162" s="27" t="str">
        <f t="shared" si="1175"/>
        <v/>
      </c>
      <c r="K6162" s="29" t="str">
        <f t="array" ref="K6162">IF(G6162="","",SMALL(IF(صرف!$E$1:$E$10000=$D$4,ROW($1:$10000)),G6162))</f>
        <v/>
      </c>
      <c r="L6162" s="25" t="str">
        <f t="shared" si="1180"/>
        <v/>
      </c>
      <c r="M6162" s="26" t="str">
        <f t="shared" si="1176"/>
        <v/>
      </c>
      <c r="N6162" s="27" t="str">
        <f t="shared" si="1177"/>
        <v/>
      </c>
      <c r="O6162" s="27" t="str">
        <f t="shared" si="1169"/>
        <v/>
      </c>
      <c r="P6162" s="29" t="str">
        <f t="array" ref="P6162">IF(L6162="","",SMALL(IF(تكهين!$E$1:$E$10000=$D$4,ROW($1:$10000)),L6162))</f>
        <v/>
      </c>
    </row>
    <row r="6163" spans="2:16" ht="20.25">
      <c r="B6163" s="25" t="str">
        <f t="shared" si="1178"/>
        <v/>
      </c>
      <c r="C6163" s="26" t="str">
        <f t="shared" si="1170"/>
        <v/>
      </c>
      <c r="D6163" s="27" t="str">
        <f t="shared" si="1171"/>
        <v/>
      </c>
      <c r="E6163" s="27" t="str">
        <f t="shared" si="1172"/>
        <v/>
      </c>
      <c r="F6163" s="29" t="str">
        <f t="array" ref="F6163">IF(B6163="","",SMALL(IF(اضافه!$E$1:$E$10000=$D$4,ROW($1:$10000)),B6163))</f>
        <v/>
      </c>
      <c r="G6163" s="25" t="str">
        <f t="shared" si="1179"/>
        <v/>
      </c>
      <c r="H6163" s="26" t="str">
        <f t="shared" si="1173"/>
        <v/>
      </c>
      <c r="I6163" s="27" t="str">
        <f t="shared" si="1174"/>
        <v/>
      </c>
      <c r="J6163" s="27" t="str">
        <f t="shared" si="1175"/>
        <v/>
      </c>
      <c r="K6163" s="29" t="str">
        <f t="array" ref="K6163">IF(G6163="","",SMALL(IF(صرف!$E$1:$E$10000=$D$4,ROW($1:$10000)),G6163))</f>
        <v/>
      </c>
      <c r="L6163" s="25" t="str">
        <f t="shared" si="1180"/>
        <v/>
      </c>
      <c r="M6163" s="26" t="str">
        <f t="shared" si="1176"/>
        <v/>
      </c>
      <c r="N6163" s="27" t="str">
        <f t="shared" si="1177"/>
        <v/>
      </c>
      <c r="O6163" s="27" t="str">
        <f t="shared" si="1169"/>
        <v/>
      </c>
      <c r="P6163" s="29" t="str">
        <f t="array" ref="P6163">IF(L6163="","",SMALL(IF(تكهين!$E$1:$E$10000=$D$4,ROW($1:$10000)),L6163))</f>
        <v/>
      </c>
    </row>
    <row r="6164" spans="2:16" ht="20.25">
      <c r="B6164" s="25" t="str">
        <f t="shared" si="1178"/>
        <v/>
      </c>
      <c r="C6164" s="26" t="str">
        <f t="shared" si="1170"/>
        <v/>
      </c>
      <c r="D6164" s="27" t="str">
        <f t="shared" si="1171"/>
        <v/>
      </c>
      <c r="E6164" s="27" t="str">
        <f t="shared" si="1172"/>
        <v/>
      </c>
      <c r="F6164" s="29" t="str">
        <f t="array" ref="F6164">IF(B6164="","",SMALL(IF(اضافه!$E$1:$E$10000=$D$4,ROW($1:$10000)),B6164))</f>
        <v/>
      </c>
      <c r="G6164" s="25" t="str">
        <f t="shared" si="1179"/>
        <v/>
      </c>
      <c r="H6164" s="26" t="str">
        <f t="shared" si="1173"/>
        <v/>
      </c>
      <c r="I6164" s="27" t="str">
        <f t="shared" si="1174"/>
        <v/>
      </c>
      <c r="J6164" s="27" t="str">
        <f t="shared" si="1175"/>
        <v/>
      </c>
      <c r="K6164" s="29" t="str">
        <f t="array" ref="K6164">IF(G6164="","",SMALL(IF(صرف!$E$1:$E$10000=$D$4,ROW($1:$10000)),G6164))</f>
        <v/>
      </c>
      <c r="L6164" s="25" t="str">
        <f t="shared" si="1180"/>
        <v/>
      </c>
      <c r="M6164" s="26" t="str">
        <f t="shared" si="1176"/>
        <v/>
      </c>
      <c r="N6164" s="27" t="str">
        <f t="shared" si="1177"/>
        <v/>
      </c>
      <c r="O6164" s="27" t="str">
        <f t="shared" si="1169"/>
        <v/>
      </c>
      <c r="P6164" s="29" t="str">
        <f t="array" ref="P6164">IF(L6164="","",SMALL(IF(تكهين!$E$1:$E$10000=$D$4,ROW($1:$10000)),L6164))</f>
        <v/>
      </c>
    </row>
    <row r="6165" spans="2:16" ht="20.25">
      <c r="B6165" s="25" t="str">
        <f t="shared" si="1178"/>
        <v/>
      </c>
      <c r="C6165" s="26" t="str">
        <f t="shared" si="1170"/>
        <v/>
      </c>
      <c r="D6165" s="27" t="str">
        <f t="shared" si="1171"/>
        <v/>
      </c>
      <c r="E6165" s="27" t="str">
        <f t="shared" si="1172"/>
        <v/>
      </c>
      <c r="F6165" s="29" t="str">
        <f t="array" ref="F6165">IF(B6165="","",SMALL(IF(اضافه!$E$1:$E$10000=$D$4,ROW($1:$10000)),B6165))</f>
        <v/>
      </c>
      <c r="G6165" s="25" t="str">
        <f t="shared" si="1179"/>
        <v/>
      </c>
      <c r="H6165" s="26" t="str">
        <f t="shared" si="1173"/>
        <v/>
      </c>
      <c r="I6165" s="27" t="str">
        <f t="shared" si="1174"/>
        <v/>
      </c>
      <c r="J6165" s="27" t="str">
        <f t="shared" si="1175"/>
        <v/>
      </c>
      <c r="K6165" s="29" t="str">
        <f t="array" ref="K6165">IF(G6165="","",SMALL(IF(صرف!$E$1:$E$10000=$D$4,ROW($1:$10000)),G6165))</f>
        <v/>
      </c>
      <c r="L6165" s="25" t="str">
        <f t="shared" si="1180"/>
        <v/>
      </c>
      <c r="M6165" s="26" t="str">
        <f t="shared" si="1176"/>
        <v/>
      </c>
      <c r="N6165" s="27" t="str">
        <f t="shared" si="1177"/>
        <v/>
      </c>
      <c r="O6165" s="27" t="str">
        <f t="shared" si="1169"/>
        <v/>
      </c>
      <c r="P6165" s="29" t="str">
        <f t="array" ref="P6165">IF(L6165="","",SMALL(IF(تكهين!$E$1:$E$10000=$D$4,ROW($1:$10000)),L6165))</f>
        <v/>
      </c>
    </row>
    <row r="6166" spans="2:16" ht="20.25">
      <c r="B6166" s="25" t="str">
        <f t="shared" si="1178"/>
        <v/>
      </c>
      <c r="C6166" s="26" t="str">
        <f t="shared" si="1170"/>
        <v/>
      </c>
      <c r="D6166" s="27" t="str">
        <f t="shared" si="1171"/>
        <v/>
      </c>
      <c r="E6166" s="27" t="str">
        <f t="shared" si="1172"/>
        <v/>
      </c>
      <c r="F6166" s="29" t="str">
        <f t="array" ref="F6166">IF(B6166="","",SMALL(IF(اضافه!$E$1:$E$10000=$D$4,ROW($1:$10000)),B6166))</f>
        <v/>
      </c>
      <c r="G6166" s="25" t="str">
        <f t="shared" si="1179"/>
        <v/>
      </c>
      <c r="H6166" s="26" t="str">
        <f t="shared" si="1173"/>
        <v/>
      </c>
      <c r="I6166" s="27" t="str">
        <f t="shared" si="1174"/>
        <v/>
      </c>
      <c r="J6166" s="27" t="str">
        <f t="shared" si="1175"/>
        <v/>
      </c>
      <c r="K6166" s="29" t="str">
        <f t="array" ref="K6166">IF(G6166="","",SMALL(IF(صرف!$E$1:$E$10000=$D$4,ROW($1:$10000)),G6166))</f>
        <v/>
      </c>
      <c r="L6166" s="25" t="str">
        <f t="shared" si="1180"/>
        <v/>
      </c>
      <c r="M6166" s="26" t="str">
        <f t="shared" si="1176"/>
        <v/>
      </c>
      <c r="N6166" s="27" t="str">
        <f t="shared" si="1177"/>
        <v/>
      </c>
      <c r="O6166" s="27" t="str">
        <f t="shared" si="1169"/>
        <v/>
      </c>
      <c r="P6166" s="29" t="str">
        <f t="array" ref="P6166">IF(L6166="","",SMALL(IF(تكهين!$E$1:$E$10000=$D$4,ROW($1:$10000)),L6166))</f>
        <v/>
      </c>
    </row>
    <row r="6167" spans="2:16" ht="20.25">
      <c r="B6167" s="25" t="str">
        <f t="shared" si="1178"/>
        <v/>
      </c>
      <c r="C6167" s="26" t="str">
        <f t="shared" si="1170"/>
        <v/>
      </c>
      <c r="D6167" s="27" t="str">
        <f t="shared" si="1171"/>
        <v/>
      </c>
      <c r="E6167" s="27" t="str">
        <f t="shared" si="1172"/>
        <v/>
      </c>
      <c r="F6167" s="29" t="str">
        <f t="array" ref="F6167">IF(B6167="","",SMALL(IF(اضافه!$E$1:$E$10000=$D$4,ROW($1:$10000)),B6167))</f>
        <v/>
      </c>
      <c r="G6167" s="25" t="str">
        <f t="shared" si="1179"/>
        <v/>
      </c>
      <c r="H6167" s="26" t="str">
        <f t="shared" si="1173"/>
        <v/>
      </c>
      <c r="I6167" s="27" t="str">
        <f t="shared" si="1174"/>
        <v/>
      </c>
      <c r="J6167" s="27" t="str">
        <f t="shared" si="1175"/>
        <v/>
      </c>
      <c r="K6167" s="29" t="str">
        <f t="array" ref="K6167">IF(G6167="","",SMALL(IF(صرف!$E$1:$E$10000=$D$4,ROW($1:$10000)),G6167))</f>
        <v/>
      </c>
      <c r="L6167" s="25" t="str">
        <f t="shared" si="1180"/>
        <v/>
      </c>
      <c r="M6167" s="26" t="str">
        <f t="shared" si="1176"/>
        <v/>
      </c>
      <c r="N6167" s="27" t="str">
        <f t="shared" si="1177"/>
        <v/>
      </c>
      <c r="O6167" s="27" t="str">
        <f t="shared" si="1169"/>
        <v/>
      </c>
      <c r="P6167" s="29" t="str">
        <f t="array" ref="P6167">IF(L6167="","",SMALL(IF(تكهين!$E$1:$E$10000=$D$4,ROW($1:$10000)),L6167))</f>
        <v/>
      </c>
    </row>
    <row r="6168" spans="2:16" ht="20.25">
      <c r="B6168" s="25" t="str">
        <f t="shared" si="1178"/>
        <v/>
      </c>
      <c r="C6168" s="26" t="str">
        <f t="shared" si="1170"/>
        <v/>
      </c>
      <c r="D6168" s="27" t="str">
        <f t="shared" si="1171"/>
        <v/>
      </c>
      <c r="E6168" s="27" t="str">
        <f t="shared" si="1172"/>
        <v/>
      </c>
      <c r="F6168" s="29" t="str">
        <f t="array" ref="F6168">IF(B6168="","",SMALL(IF(اضافه!$E$1:$E$10000=$D$4,ROW($1:$10000)),B6168))</f>
        <v/>
      </c>
      <c r="G6168" s="25" t="str">
        <f t="shared" si="1179"/>
        <v/>
      </c>
      <c r="H6168" s="26" t="str">
        <f t="shared" si="1173"/>
        <v/>
      </c>
      <c r="I6168" s="27" t="str">
        <f t="shared" si="1174"/>
        <v/>
      </c>
      <c r="J6168" s="27" t="str">
        <f t="shared" si="1175"/>
        <v/>
      </c>
      <c r="K6168" s="29" t="str">
        <f t="array" ref="K6168">IF(G6168="","",SMALL(IF(صرف!$E$1:$E$10000=$D$4,ROW($1:$10000)),G6168))</f>
        <v/>
      </c>
      <c r="L6168" s="25" t="str">
        <f t="shared" si="1180"/>
        <v/>
      </c>
      <c r="M6168" s="26" t="str">
        <f t="shared" si="1176"/>
        <v/>
      </c>
      <c r="N6168" s="27" t="str">
        <f t="shared" si="1177"/>
        <v/>
      </c>
      <c r="O6168" s="27" t="str">
        <f t="shared" si="1169"/>
        <v/>
      </c>
      <c r="P6168" s="29" t="str">
        <f t="array" ref="P6168">IF(L6168="","",SMALL(IF(تكهين!$E$1:$E$10000=$D$4,ROW($1:$10000)),L6168))</f>
        <v/>
      </c>
    </row>
    <row r="6169" spans="2:16" ht="20.25">
      <c r="B6169" s="25" t="str">
        <f t="shared" si="1178"/>
        <v/>
      </c>
      <c r="C6169" s="26" t="str">
        <f t="shared" si="1170"/>
        <v/>
      </c>
      <c r="D6169" s="27" t="str">
        <f t="shared" si="1171"/>
        <v/>
      </c>
      <c r="E6169" s="27" t="str">
        <f t="shared" si="1172"/>
        <v/>
      </c>
      <c r="F6169" s="29" t="str">
        <f t="array" ref="F6169">IF(B6169="","",SMALL(IF(اضافه!$E$1:$E$10000=$D$4,ROW($1:$10000)),B6169))</f>
        <v/>
      </c>
      <c r="G6169" s="25" t="str">
        <f t="shared" si="1179"/>
        <v/>
      </c>
      <c r="H6169" s="26" t="str">
        <f t="shared" si="1173"/>
        <v/>
      </c>
      <c r="I6169" s="27" t="str">
        <f t="shared" si="1174"/>
        <v/>
      </c>
      <c r="J6169" s="27" t="str">
        <f t="shared" si="1175"/>
        <v/>
      </c>
      <c r="K6169" s="29" t="str">
        <f t="array" ref="K6169">IF(G6169="","",SMALL(IF(صرف!$E$1:$E$10000=$D$4,ROW($1:$10000)),G6169))</f>
        <v/>
      </c>
      <c r="L6169" s="25" t="str">
        <f t="shared" si="1180"/>
        <v/>
      </c>
      <c r="M6169" s="26" t="str">
        <f t="shared" si="1176"/>
        <v/>
      </c>
      <c r="N6169" s="27" t="str">
        <f t="shared" si="1177"/>
        <v/>
      </c>
      <c r="O6169" s="27" t="str">
        <f t="shared" si="1169"/>
        <v/>
      </c>
      <c r="P6169" s="29" t="str">
        <f t="array" ref="P6169">IF(L6169="","",SMALL(IF(تكهين!$E$1:$E$10000=$D$4,ROW($1:$10000)),L6169))</f>
        <v/>
      </c>
    </row>
    <row r="6170" spans="2:16" ht="20.25">
      <c r="B6170" s="25" t="str">
        <f t="shared" si="1178"/>
        <v/>
      </c>
      <c r="C6170" s="26" t="str">
        <f t="shared" si="1170"/>
        <v/>
      </c>
      <c r="D6170" s="27" t="str">
        <f t="shared" si="1171"/>
        <v/>
      </c>
      <c r="E6170" s="27" t="str">
        <f t="shared" si="1172"/>
        <v/>
      </c>
      <c r="F6170" s="29" t="str">
        <f t="array" ref="F6170">IF(B6170="","",SMALL(IF(اضافه!$E$1:$E$10000=$D$4,ROW($1:$10000)),B6170))</f>
        <v/>
      </c>
      <c r="G6170" s="25" t="str">
        <f t="shared" si="1179"/>
        <v/>
      </c>
      <c r="H6170" s="26" t="str">
        <f t="shared" si="1173"/>
        <v/>
      </c>
      <c r="I6170" s="27" t="str">
        <f t="shared" si="1174"/>
        <v/>
      </c>
      <c r="J6170" s="27" t="str">
        <f t="shared" si="1175"/>
        <v/>
      </c>
      <c r="K6170" s="29" t="str">
        <f t="array" ref="K6170">IF(G6170="","",SMALL(IF(صرف!$E$1:$E$10000=$D$4,ROW($1:$10000)),G6170))</f>
        <v/>
      </c>
      <c r="L6170" s="25" t="str">
        <f t="shared" si="1180"/>
        <v/>
      </c>
      <c r="M6170" s="26" t="str">
        <f t="shared" si="1176"/>
        <v/>
      </c>
      <c r="N6170" s="27" t="str">
        <f t="shared" si="1177"/>
        <v/>
      </c>
      <c r="O6170" s="27" t="str">
        <f t="shared" si="1169"/>
        <v/>
      </c>
      <c r="P6170" s="29" t="str">
        <f t="array" ref="P6170">IF(L6170="","",SMALL(IF(تكهين!$E$1:$E$10000=$D$4,ROW($1:$10000)),L6170))</f>
        <v/>
      </c>
    </row>
    <row r="6171" spans="2:16" ht="20.25">
      <c r="B6171" s="25" t="str">
        <f t="shared" si="1178"/>
        <v/>
      </c>
      <c r="C6171" s="26" t="str">
        <f t="shared" si="1170"/>
        <v/>
      </c>
      <c r="D6171" s="27" t="str">
        <f t="shared" si="1171"/>
        <v/>
      </c>
      <c r="E6171" s="27" t="str">
        <f t="shared" si="1172"/>
        <v/>
      </c>
      <c r="F6171" s="29" t="str">
        <f t="array" ref="F6171">IF(B6171="","",SMALL(IF(اضافه!$E$1:$E$10000=$D$4,ROW($1:$10000)),B6171))</f>
        <v/>
      </c>
      <c r="G6171" s="25" t="str">
        <f t="shared" si="1179"/>
        <v/>
      </c>
      <c r="H6171" s="26" t="str">
        <f t="shared" si="1173"/>
        <v/>
      </c>
      <c r="I6171" s="27" t="str">
        <f t="shared" si="1174"/>
        <v/>
      </c>
      <c r="J6171" s="27" t="str">
        <f t="shared" si="1175"/>
        <v/>
      </c>
      <c r="K6171" s="29" t="str">
        <f t="array" ref="K6171">IF(G6171="","",SMALL(IF(صرف!$E$1:$E$10000=$D$4,ROW($1:$10000)),G6171))</f>
        <v/>
      </c>
      <c r="L6171" s="25" t="str">
        <f t="shared" si="1180"/>
        <v/>
      </c>
      <c r="M6171" s="26" t="str">
        <f t="shared" si="1176"/>
        <v/>
      </c>
      <c r="N6171" s="27" t="str">
        <f t="shared" si="1177"/>
        <v/>
      </c>
      <c r="O6171" s="27" t="str">
        <f t="shared" si="1169"/>
        <v/>
      </c>
      <c r="P6171" s="29" t="str">
        <f t="array" ref="P6171">IF(L6171="","",SMALL(IF(تكهين!$E$1:$E$10000=$D$4,ROW($1:$10000)),L6171))</f>
        <v/>
      </c>
    </row>
    <row r="6172" spans="2:16" ht="20.25">
      <c r="B6172" s="25" t="str">
        <f t="shared" si="1178"/>
        <v/>
      </c>
      <c r="C6172" s="26" t="str">
        <f t="shared" si="1170"/>
        <v/>
      </c>
      <c r="D6172" s="27" t="str">
        <f t="shared" si="1171"/>
        <v/>
      </c>
      <c r="E6172" s="27" t="str">
        <f t="shared" si="1172"/>
        <v/>
      </c>
      <c r="F6172" s="29" t="str">
        <f t="array" ref="F6172">IF(B6172="","",SMALL(IF(اضافه!$E$1:$E$10000=$D$4,ROW($1:$10000)),B6172))</f>
        <v/>
      </c>
      <c r="G6172" s="25" t="str">
        <f t="shared" si="1179"/>
        <v/>
      </c>
      <c r="H6172" s="26" t="str">
        <f t="shared" si="1173"/>
        <v/>
      </c>
      <c r="I6172" s="27" t="str">
        <f t="shared" si="1174"/>
        <v/>
      </c>
      <c r="J6172" s="27" t="str">
        <f t="shared" si="1175"/>
        <v/>
      </c>
      <c r="K6172" s="29" t="str">
        <f t="array" ref="K6172">IF(G6172="","",SMALL(IF(صرف!$E$1:$E$10000=$D$4,ROW($1:$10000)),G6172))</f>
        <v/>
      </c>
      <c r="L6172" s="25" t="str">
        <f t="shared" si="1180"/>
        <v/>
      </c>
      <c r="M6172" s="26" t="str">
        <f t="shared" si="1176"/>
        <v/>
      </c>
      <c r="N6172" s="27" t="str">
        <f t="shared" si="1177"/>
        <v/>
      </c>
      <c r="O6172" s="27" t="str">
        <f t="shared" si="1169"/>
        <v/>
      </c>
      <c r="P6172" s="29" t="str">
        <f t="array" ref="P6172">IF(L6172="","",SMALL(IF(تكهين!$E$1:$E$10000=$D$4,ROW($1:$10000)),L6172))</f>
        <v/>
      </c>
    </row>
    <row r="6173" spans="2:16" ht="20.25">
      <c r="B6173" s="25" t="str">
        <f t="shared" si="1178"/>
        <v/>
      </c>
      <c r="C6173" s="26" t="str">
        <f t="shared" si="1170"/>
        <v/>
      </c>
      <c r="D6173" s="27" t="str">
        <f t="shared" si="1171"/>
        <v/>
      </c>
      <c r="E6173" s="27" t="str">
        <f t="shared" si="1172"/>
        <v/>
      </c>
      <c r="F6173" s="29" t="str">
        <f t="array" ref="F6173">IF(B6173="","",SMALL(IF(اضافه!$E$1:$E$10000=$D$4,ROW($1:$10000)),B6173))</f>
        <v/>
      </c>
      <c r="G6173" s="25" t="str">
        <f t="shared" si="1179"/>
        <v/>
      </c>
      <c r="H6173" s="26" t="str">
        <f t="shared" si="1173"/>
        <v/>
      </c>
      <c r="I6173" s="27" t="str">
        <f t="shared" si="1174"/>
        <v/>
      </c>
      <c r="J6173" s="27" t="str">
        <f t="shared" si="1175"/>
        <v/>
      </c>
      <c r="K6173" s="29" t="str">
        <f t="array" ref="K6173">IF(G6173="","",SMALL(IF(صرف!$E$1:$E$10000=$D$4,ROW($1:$10000)),G6173))</f>
        <v/>
      </c>
      <c r="L6173" s="25" t="str">
        <f t="shared" si="1180"/>
        <v/>
      </c>
      <c r="M6173" s="26" t="str">
        <f t="shared" si="1176"/>
        <v/>
      </c>
      <c r="N6173" s="27" t="str">
        <f t="shared" si="1177"/>
        <v/>
      </c>
      <c r="O6173" s="27" t="str">
        <f t="shared" si="1169"/>
        <v/>
      </c>
      <c r="P6173" s="29" t="str">
        <f t="array" ref="P6173">IF(L6173="","",SMALL(IF(تكهين!$E$1:$E$10000=$D$4,ROW($1:$10000)),L6173))</f>
        <v/>
      </c>
    </row>
    <row r="6174" spans="2:16" ht="20.25">
      <c r="B6174" s="25" t="str">
        <f t="shared" si="1178"/>
        <v/>
      </c>
      <c r="C6174" s="26" t="str">
        <f t="shared" si="1170"/>
        <v/>
      </c>
      <c r="D6174" s="27" t="str">
        <f t="shared" si="1171"/>
        <v/>
      </c>
      <c r="E6174" s="27" t="str">
        <f t="shared" si="1172"/>
        <v/>
      </c>
      <c r="F6174" s="29" t="str">
        <f t="array" ref="F6174">IF(B6174="","",SMALL(IF(اضافه!$E$1:$E$10000=$D$4,ROW($1:$10000)),B6174))</f>
        <v/>
      </c>
      <c r="G6174" s="25" t="str">
        <f t="shared" si="1179"/>
        <v/>
      </c>
      <c r="H6174" s="26" t="str">
        <f t="shared" si="1173"/>
        <v/>
      </c>
      <c r="I6174" s="27" t="str">
        <f t="shared" si="1174"/>
        <v/>
      </c>
      <c r="J6174" s="27" t="str">
        <f t="shared" si="1175"/>
        <v/>
      </c>
      <c r="K6174" s="29" t="str">
        <f t="array" ref="K6174">IF(G6174="","",SMALL(IF(صرف!$E$1:$E$10000=$D$4,ROW($1:$10000)),G6174))</f>
        <v/>
      </c>
      <c r="L6174" s="25" t="str">
        <f t="shared" si="1180"/>
        <v/>
      </c>
      <c r="M6174" s="26" t="str">
        <f t="shared" si="1176"/>
        <v/>
      </c>
      <c r="N6174" s="27" t="str">
        <f t="shared" si="1177"/>
        <v/>
      </c>
      <c r="O6174" s="27" t="str">
        <f t="shared" si="1169"/>
        <v/>
      </c>
      <c r="P6174" s="29" t="str">
        <f t="array" ref="P6174">IF(L6174="","",SMALL(IF(تكهين!$E$1:$E$10000=$D$4,ROW($1:$10000)),L6174))</f>
        <v/>
      </c>
    </row>
    <row r="6175" spans="2:16" ht="20.25">
      <c r="B6175" s="25" t="str">
        <f t="shared" si="1178"/>
        <v/>
      </c>
      <c r="C6175" s="26" t="str">
        <f t="shared" si="1170"/>
        <v/>
      </c>
      <c r="D6175" s="27" t="str">
        <f t="shared" si="1171"/>
        <v/>
      </c>
      <c r="E6175" s="27" t="str">
        <f t="shared" si="1172"/>
        <v/>
      </c>
      <c r="F6175" s="29" t="str">
        <f t="array" ref="F6175">IF(B6175="","",SMALL(IF(اضافه!$E$1:$E$10000=$D$4,ROW($1:$10000)),B6175))</f>
        <v/>
      </c>
      <c r="G6175" s="25" t="str">
        <f t="shared" si="1179"/>
        <v/>
      </c>
      <c r="H6175" s="26" t="str">
        <f t="shared" si="1173"/>
        <v/>
      </c>
      <c r="I6175" s="27" t="str">
        <f t="shared" si="1174"/>
        <v/>
      </c>
      <c r="J6175" s="27" t="str">
        <f t="shared" si="1175"/>
        <v/>
      </c>
      <c r="K6175" s="29" t="str">
        <f t="array" ref="K6175">IF(G6175="","",SMALL(IF(صرف!$E$1:$E$10000=$D$4,ROW($1:$10000)),G6175))</f>
        <v/>
      </c>
      <c r="L6175" s="25" t="str">
        <f t="shared" si="1180"/>
        <v/>
      </c>
      <c r="M6175" s="26" t="str">
        <f t="shared" si="1176"/>
        <v/>
      </c>
      <c r="N6175" s="27" t="str">
        <f t="shared" si="1177"/>
        <v/>
      </c>
      <c r="O6175" s="27" t="str">
        <f t="shared" si="1169"/>
        <v/>
      </c>
      <c r="P6175" s="29" t="str">
        <f t="array" ref="P6175">IF(L6175="","",SMALL(IF(تكهين!$E$1:$E$10000=$D$4,ROW($1:$10000)),L6175))</f>
        <v/>
      </c>
    </row>
    <row r="6176" spans="2:16" ht="20.25">
      <c r="B6176" s="25" t="str">
        <f t="shared" si="1178"/>
        <v/>
      </c>
      <c r="C6176" s="26" t="str">
        <f t="shared" si="1170"/>
        <v/>
      </c>
      <c r="D6176" s="27" t="str">
        <f t="shared" si="1171"/>
        <v/>
      </c>
      <c r="E6176" s="27" t="str">
        <f t="shared" si="1172"/>
        <v/>
      </c>
      <c r="F6176" s="29" t="str">
        <f t="array" ref="F6176">IF(B6176="","",SMALL(IF(اضافه!$E$1:$E$10000=$D$4,ROW($1:$10000)),B6176))</f>
        <v/>
      </c>
      <c r="G6176" s="25" t="str">
        <f t="shared" si="1179"/>
        <v/>
      </c>
      <c r="H6176" s="26" t="str">
        <f t="shared" si="1173"/>
        <v/>
      </c>
      <c r="I6176" s="27" t="str">
        <f t="shared" si="1174"/>
        <v/>
      </c>
      <c r="J6176" s="27" t="str">
        <f t="shared" si="1175"/>
        <v/>
      </c>
      <c r="K6176" s="29" t="str">
        <f t="array" ref="K6176">IF(G6176="","",SMALL(IF(صرف!$E$1:$E$10000=$D$4,ROW($1:$10000)),G6176))</f>
        <v/>
      </c>
      <c r="L6176" s="25" t="str">
        <f t="shared" si="1180"/>
        <v/>
      </c>
      <c r="M6176" s="26" t="str">
        <f t="shared" si="1176"/>
        <v/>
      </c>
      <c r="N6176" s="27" t="str">
        <f t="shared" si="1177"/>
        <v/>
      </c>
      <c r="O6176" s="27" t="str">
        <f t="shared" si="1169"/>
        <v/>
      </c>
      <c r="P6176" s="29" t="str">
        <f t="array" ref="P6176">IF(L6176="","",SMALL(IF(تكهين!$E$1:$E$10000=$D$4,ROW($1:$10000)),L6176))</f>
        <v/>
      </c>
    </row>
    <row r="6177" spans="2:16" ht="20.25">
      <c r="B6177" s="25" t="str">
        <f t="shared" si="1178"/>
        <v/>
      </c>
      <c r="C6177" s="26" t="str">
        <f t="shared" si="1170"/>
        <v/>
      </c>
      <c r="D6177" s="27" t="str">
        <f t="shared" si="1171"/>
        <v/>
      </c>
      <c r="E6177" s="27" t="str">
        <f t="shared" si="1172"/>
        <v/>
      </c>
      <c r="F6177" s="29" t="str">
        <f t="array" ref="F6177">IF(B6177="","",SMALL(IF(اضافه!$E$1:$E$10000=$D$4,ROW($1:$10000)),B6177))</f>
        <v/>
      </c>
      <c r="G6177" s="25" t="str">
        <f t="shared" si="1179"/>
        <v/>
      </c>
      <c r="H6177" s="26" t="str">
        <f t="shared" si="1173"/>
        <v/>
      </c>
      <c r="I6177" s="27" t="str">
        <f t="shared" si="1174"/>
        <v/>
      </c>
      <c r="J6177" s="27" t="str">
        <f t="shared" si="1175"/>
        <v/>
      </c>
      <c r="K6177" s="29" t="str">
        <f t="array" ref="K6177">IF(G6177="","",SMALL(IF(صرف!$E$1:$E$10000=$D$4,ROW($1:$10000)),G6177))</f>
        <v/>
      </c>
      <c r="L6177" s="25" t="str">
        <f t="shared" si="1180"/>
        <v/>
      </c>
      <c r="M6177" s="26" t="str">
        <f t="shared" si="1176"/>
        <v/>
      </c>
      <c r="N6177" s="27" t="str">
        <f t="shared" si="1177"/>
        <v/>
      </c>
      <c r="O6177" s="27" t="str">
        <f t="shared" si="1169"/>
        <v/>
      </c>
      <c r="P6177" s="29" t="str">
        <f t="array" ref="P6177">IF(L6177="","",SMALL(IF(تكهين!$E$1:$E$10000=$D$4,ROW($1:$10000)),L6177))</f>
        <v/>
      </c>
    </row>
    <row r="6178" spans="2:16" ht="20.25">
      <c r="B6178" s="25" t="str">
        <f t="shared" si="1178"/>
        <v/>
      </c>
      <c r="C6178" s="26" t="str">
        <f t="shared" si="1170"/>
        <v/>
      </c>
      <c r="D6178" s="27" t="str">
        <f t="shared" si="1171"/>
        <v/>
      </c>
      <c r="E6178" s="27" t="str">
        <f t="shared" si="1172"/>
        <v/>
      </c>
      <c r="F6178" s="29" t="str">
        <f t="array" ref="F6178">IF(B6178="","",SMALL(IF(اضافه!$E$1:$E$10000=$D$4,ROW($1:$10000)),B6178))</f>
        <v/>
      </c>
      <c r="G6178" s="25" t="str">
        <f t="shared" si="1179"/>
        <v/>
      </c>
      <c r="H6178" s="26" t="str">
        <f t="shared" si="1173"/>
        <v/>
      </c>
      <c r="I6178" s="27" t="str">
        <f t="shared" si="1174"/>
        <v/>
      </c>
      <c r="J6178" s="27" t="str">
        <f t="shared" si="1175"/>
        <v/>
      </c>
      <c r="K6178" s="29" t="str">
        <f t="array" ref="K6178">IF(G6178="","",SMALL(IF(صرف!$E$1:$E$10000=$D$4,ROW($1:$10000)),G6178))</f>
        <v/>
      </c>
      <c r="L6178" s="25" t="str">
        <f t="shared" si="1180"/>
        <v/>
      </c>
      <c r="M6178" s="26" t="str">
        <f t="shared" si="1176"/>
        <v/>
      </c>
      <c r="N6178" s="27" t="str">
        <f t="shared" si="1177"/>
        <v/>
      </c>
      <c r="O6178" s="27" t="str">
        <f t="shared" si="1169"/>
        <v/>
      </c>
      <c r="P6178" s="29" t="str">
        <f t="array" ref="P6178">IF(L6178="","",SMALL(IF(تكهين!$E$1:$E$10000=$D$4,ROW($1:$10000)),L6178))</f>
        <v/>
      </c>
    </row>
    <row r="6179" spans="2:16" ht="20.25">
      <c r="B6179" s="25" t="str">
        <f t="shared" si="1178"/>
        <v/>
      </c>
      <c r="C6179" s="26" t="str">
        <f t="shared" si="1170"/>
        <v/>
      </c>
      <c r="D6179" s="27" t="str">
        <f t="shared" si="1171"/>
        <v/>
      </c>
      <c r="E6179" s="27" t="str">
        <f t="shared" si="1172"/>
        <v/>
      </c>
      <c r="F6179" s="29" t="str">
        <f t="array" ref="F6179">IF(B6179="","",SMALL(IF(اضافه!$E$1:$E$10000=$D$4,ROW($1:$10000)),B6179))</f>
        <v/>
      </c>
      <c r="G6179" s="25" t="str">
        <f t="shared" si="1179"/>
        <v/>
      </c>
      <c r="H6179" s="26" t="str">
        <f t="shared" si="1173"/>
        <v/>
      </c>
      <c r="I6179" s="27" t="str">
        <f t="shared" si="1174"/>
        <v/>
      </c>
      <c r="J6179" s="27" t="str">
        <f t="shared" si="1175"/>
        <v/>
      </c>
      <c r="K6179" s="29" t="str">
        <f t="array" ref="K6179">IF(G6179="","",SMALL(IF(صرف!$E$1:$E$10000=$D$4,ROW($1:$10000)),G6179))</f>
        <v/>
      </c>
      <c r="L6179" s="25" t="str">
        <f t="shared" si="1180"/>
        <v/>
      </c>
      <c r="M6179" s="26" t="str">
        <f t="shared" si="1176"/>
        <v/>
      </c>
      <c r="N6179" s="27" t="str">
        <f t="shared" si="1177"/>
        <v/>
      </c>
      <c r="O6179" s="27" t="str">
        <f t="shared" si="1169"/>
        <v/>
      </c>
      <c r="P6179" s="29" t="str">
        <f t="array" ref="P6179">IF(L6179="","",SMALL(IF(تكهين!$E$1:$E$10000=$D$4,ROW($1:$10000)),L6179))</f>
        <v/>
      </c>
    </row>
    <row r="6180" spans="2:16" ht="20.25">
      <c r="B6180" s="25" t="str">
        <f t="shared" si="1178"/>
        <v/>
      </c>
      <c r="C6180" s="26" t="str">
        <f t="shared" si="1170"/>
        <v/>
      </c>
      <c r="D6180" s="27" t="str">
        <f t="shared" si="1171"/>
        <v/>
      </c>
      <c r="E6180" s="27" t="str">
        <f t="shared" si="1172"/>
        <v/>
      </c>
      <c r="F6180" s="29" t="str">
        <f t="array" ref="F6180">IF(B6180="","",SMALL(IF(اضافه!$E$1:$E$10000=$D$4,ROW($1:$10000)),B6180))</f>
        <v/>
      </c>
      <c r="G6180" s="25" t="str">
        <f t="shared" si="1179"/>
        <v/>
      </c>
      <c r="H6180" s="26" t="str">
        <f t="shared" si="1173"/>
        <v/>
      </c>
      <c r="I6180" s="27" t="str">
        <f t="shared" si="1174"/>
        <v/>
      </c>
      <c r="J6180" s="27" t="str">
        <f t="shared" si="1175"/>
        <v/>
      </c>
      <c r="K6180" s="29" t="str">
        <f t="array" ref="K6180">IF(G6180="","",SMALL(IF(صرف!$E$1:$E$10000=$D$4,ROW($1:$10000)),G6180))</f>
        <v/>
      </c>
      <c r="L6180" s="25" t="str">
        <f t="shared" si="1180"/>
        <v/>
      </c>
      <c r="M6180" s="26" t="str">
        <f t="shared" si="1176"/>
        <v/>
      </c>
      <c r="N6180" s="27" t="str">
        <f t="shared" si="1177"/>
        <v/>
      </c>
      <c r="O6180" s="27" t="str">
        <f t="shared" si="1169"/>
        <v/>
      </c>
      <c r="P6180" s="29" t="str">
        <f t="array" ref="P6180">IF(L6180="","",SMALL(IF(تكهين!$E$1:$E$10000=$D$4,ROW($1:$10000)),L6180))</f>
        <v/>
      </c>
    </row>
    <row r="6181" spans="2:16" ht="20.25">
      <c r="B6181" s="25" t="str">
        <f t="shared" si="1178"/>
        <v/>
      </c>
      <c r="C6181" s="26" t="str">
        <f t="shared" si="1170"/>
        <v/>
      </c>
      <c r="D6181" s="27" t="str">
        <f t="shared" si="1171"/>
        <v/>
      </c>
      <c r="E6181" s="27" t="str">
        <f t="shared" si="1172"/>
        <v/>
      </c>
      <c r="F6181" s="29" t="str">
        <f t="array" ref="F6181">IF(B6181="","",SMALL(IF(اضافه!$E$1:$E$10000=$D$4,ROW($1:$10000)),B6181))</f>
        <v/>
      </c>
      <c r="G6181" s="25" t="str">
        <f t="shared" si="1179"/>
        <v/>
      </c>
      <c r="H6181" s="26" t="str">
        <f t="shared" si="1173"/>
        <v/>
      </c>
      <c r="I6181" s="27" t="str">
        <f t="shared" si="1174"/>
        <v/>
      </c>
      <c r="J6181" s="27" t="str">
        <f t="shared" si="1175"/>
        <v/>
      </c>
      <c r="K6181" s="29" t="str">
        <f t="array" ref="K6181">IF(G6181="","",SMALL(IF(صرف!$E$1:$E$10000=$D$4,ROW($1:$10000)),G6181))</f>
        <v/>
      </c>
      <c r="L6181" s="25" t="str">
        <f t="shared" si="1180"/>
        <v/>
      </c>
      <c r="M6181" s="26" t="str">
        <f t="shared" si="1176"/>
        <v/>
      </c>
      <c r="N6181" s="27" t="str">
        <f t="shared" si="1177"/>
        <v/>
      </c>
      <c r="O6181" s="27" t="str">
        <f t="shared" si="1169"/>
        <v/>
      </c>
      <c r="P6181" s="29" t="str">
        <f t="array" ref="P6181">IF(L6181="","",SMALL(IF(تكهين!$E$1:$E$10000=$D$4,ROW($1:$10000)),L6181))</f>
        <v/>
      </c>
    </row>
    <row r="6182" spans="2:16" ht="20.25">
      <c r="B6182" s="25" t="str">
        <f t="shared" si="1178"/>
        <v/>
      </c>
      <c r="C6182" s="26" t="str">
        <f t="shared" si="1170"/>
        <v/>
      </c>
      <c r="D6182" s="27" t="str">
        <f t="shared" si="1171"/>
        <v/>
      </c>
      <c r="E6182" s="27" t="str">
        <f t="shared" si="1172"/>
        <v/>
      </c>
      <c r="F6182" s="29" t="str">
        <f t="array" ref="F6182">IF(B6182="","",SMALL(IF(اضافه!$E$1:$E$10000=$D$4,ROW($1:$10000)),B6182))</f>
        <v/>
      </c>
      <c r="G6182" s="25" t="str">
        <f t="shared" si="1179"/>
        <v/>
      </c>
      <c r="H6182" s="26" t="str">
        <f t="shared" si="1173"/>
        <v/>
      </c>
      <c r="I6182" s="27" t="str">
        <f t="shared" si="1174"/>
        <v/>
      </c>
      <c r="J6182" s="27" t="str">
        <f t="shared" si="1175"/>
        <v/>
      </c>
      <c r="K6182" s="29" t="str">
        <f t="array" ref="K6182">IF(G6182="","",SMALL(IF(صرف!$E$1:$E$10000=$D$4,ROW($1:$10000)),G6182))</f>
        <v/>
      </c>
      <c r="L6182" s="25" t="str">
        <f t="shared" si="1180"/>
        <v/>
      </c>
      <c r="M6182" s="26" t="str">
        <f t="shared" si="1176"/>
        <v/>
      </c>
      <c r="N6182" s="27" t="str">
        <f t="shared" si="1177"/>
        <v/>
      </c>
      <c r="O6182" s="27" t="str">
        <f t="shared" si="1169"/>
        <v/>
      </c>
      <c r="P6182" s="29" t="str">
        <f t="array" ref="P6182">IF(L6182="","",SMALL(IF(تكهين!$E$1:$E$10000=$D$4,ROW($1:$10000)),L6182))</f>
        <v/>
      </c>
    </row>
    <row r="6183" spans="2:16" ht="20.25">
      <c r="B6183" s="25" t="str">
        <f t="shared" si="1178"/>
        <v/>
      </c>
      <c r="C6183" s="26" t="str">
        <f t="shared" si="1170"/>
        <v/>
      </c>
      <c r="D6183" s="27" t="str">
        <f t="shared" si="1171"/>
        <v/>
      </c>
      <c r="E6183" s="27" t="str">
        <f t="shared" si="1172"/>
        <v/>
      </c>
      <c r="F6183" s="29" t="str">
        <f t="array" ref="F6183">IF(B6183="","",SMALL(IF(اضافه!$E$1:$E$10000=$D$4,ROW($1:$10000)),B6183))</f>
        <v/>
      </c>
      <c r="G6183" s="25" t="str">
        <f t="shared" si="1179"/>
        <v/>
      </c>
      <c r="H6183" s="26" t="str">
        <f t="shared" si="1173"/>
        <v/>
      </c>
      <c r="I6183" s="27" t="str">
        <f t="shared" si="1174"/>
        <v/>
      </c>
      <c r="J6183" s="27" t="str">
        <f t="shared" si="1175"/>
        <v/>
      </c>
      <c r="K6183" s="29" t="str">
        <f t="array" ref="K6183">IF(G6183="","",SMALL(IF(صرف!$E$1:$E$10000=$D$4,ROW($1:$10000)),G6183))</f>
        <v/>
      </c>
      <c r="L6183" s="25" t="str">
        <f t="shared" si="1180"/>
        <v/>
      </c>
      <c r="M6183" s="26" t="str">
        <f t="shared" si="1176"/>
        <v/>
      </c>
      <c r="N6183" s="27" t="str">
        <f t="shared" si="1177"/>
        <v/>
      </c>
      <c r="O6183" s="27" t="str">
        <f t="shared" si="1169"/>
        <v/>
      </c>
      <c r="P6183" s="29" t="str">
        <f t="array" ref="P6183">IF(L6183="","",SMALL(IF(تكهين!$E$1:$E$10000=$D$4,ROW($1:$10000)),L6183))</f>
        <v/>
      </c>
    </row>
    <row r="6184" spans="2:16" ht="20.25">
      <c r="B6184" s="25" t="str">
        <f t="shared" si="1178"/>
        <v/>
      </c>
      <c r="C6184" s="26" t="str">
        <f t="shared" si="1170"/>
        <v/>
      </c>
      <c r="D6184" s="27" t="str">
        <f t="shared" si="1171"/>
        <v/>
      </c>
      <c r="E6184" s="27" t="str">
        <f t="shared" si="1172"/>
        <v/>
      </c>
      <c r="F6184" s="29" t="str">
        <f t="array" ref="F6184">IF(B6184="","",SMALL(IF(اضافه!$E$1:$E$10000=$D$4,ROW($1:$10000)),B6184))</f>
        <v/>
      </c>
      <c r="G6184" s="25" t="str">
        <f t="shared" si="1179"/>
        <v/>
      </c>
      <c r="H6184" s="26" t="str">
        <f t="shared" si="1173"/>
        <v/>
      </c>
      <c r="I6184" s="27" t="str">
        <f t="shared" si="1174"/>
        <v/>
      </c>
      <c r="J6184" s="27" t="str">
        <f t="shared" si="1175"/>
        <v/>
      </c>
      <c r="K6184" s="29" t="str">
        <f t="array" ref="K6184">IF(G6184="","",SMALL(IF(صرف!$E$1:$E$10000=$D$4,ROW($1:$10000)),G6184))</f>
        <v/>
      </c>
      <c r="L6184" s="25" t="str">
        <f t="shared" si="1180"/>
        <v/>
      </c>
      <c r="M6184" s="26" t="str">
        <f t="shared" si="1176"/>
        <v/>
      </c>
      <c r="N6184" s="27" t="str">
        <f t="shared" si="1177"/>
        <v/>
      </c>
      <c r="O6184" s="27" t="str">
        <f t="shared" si="1169"/>
        <v/>
      </c>
      <c r="P6184" s="29" t="str">
        <f t="array" ref="P6184">IF(L6184="","",SMALL(IF(تكهين!$E$1:$E$10000=$D$4,ROW($1:$10000)),L6184))</f>
        <v/>
      </c>
    </row>
    <row r="6185" spans="2:16" ht="20.25">
      <c r="B6185" s="25" t="str">
        <f t="shared" si="1178"/>
        <v/>
      </c>
      <c r="C6185" s="26" t="str">
        <f t="shared" si="1170"/>
        <v/>
      </c>
      <c r="D6185" s="27" t="str">
        <f t="shared" si="1171"/>
        <v/>
      </c>
      <c r="E6185" s="27" t="str">
        <f t="shared" si="1172"/>
        <v/>
      </c>
      <c r="F6185" s="29" t="str">
        <f t="array" ref="F6185">IF(B6185="","",SMALL(IF(اضافه!$E$1:$E$10000=$D$4,ROW($1:$10000)),B6185))</f>
        <v/>
      </c>
      <c r="G6185" s="25" t="str">
        <f t="shared" si="1179"/>
        <v/>
      </c>
      <c r="H6185" s="26" t="str">
        <f t="shared" si="1173"/>
        <v/>
      </c>
      <c r="I6185" s="27" t="str">
        <f t="shared" si="1174"/>
        <v/>
      </c>
      <c r="J6185" s="27" t="str">
        <f t="shared" si="1175"/>
        <v/>
      </c>
      <c r="K6185" s="29" t="str">
        <f t="array" ref="K6185">IF(G6185="","",SMALL(IF(صرف!$E$1:$E$10000=$D$4,ROW($1:$10000)),G6185))</f>
        <v/>
      </c>
      <c r="L6185" s="25" t="str">
        <f t="shared" si="1180"/>
        <v/>
      </c>
      <c r="M6185" s="26" t="str">
        <f t="shared" si="1176"/>
        <v/>
      </c>
      <c r="N6185" s="27" t="str">
        <f t="shared" si="1177"/>
        <v/>
      </c>
      <c r="O6185" s="27" t="str">
        <f t="shared" si="1169"/>
        <v/>
      </c>
      <c r="P6185" s="29" t="str">
        <f t="array" ref="P6185">IF(L6185="","",SMALL(IF(تكهين!$E$1:$E$10000=$D$4,ROW($1:$10000)),L6185))</f>
        <v/>
      </c>
    </row>
    <row r="6186" spans="2:16" ht="20.25">
      <c r="B6186" s="25" t="str">
        <f t="shared" si="1178"/>
        <v/>
      </c>
      <c r="C6186" s="26" t="str">
        <f t="shared" si="1170"/>
        <v/>
      </c>
      <c r="D6186" s="27" t="str">
        <f t="shared" si="1171"/>
        <v/>
      </c>
      <c r="E6186" s="27" t="str">
        <f t="shared" si="1172"/>
        <v/>
      </c>
      <c r="F6186" s="29" t="str">
        <f t="array" ref="F6186">IF(B6186="","",SMALL(IF(اضافه!$E$1:$E$10000=$D$4,ROW($1:$10000)),B6186))</f>
        <v/>
      </c>
      <c r="G6186" s="25" t="str">
        <f t="shared" si="1179"/>
        <v/>
      </c>
      <c r="H6186" s="26" t="str">
        <f t="shared" si="1173"/>
        <v/>
      </c>
      <c r="I6186" s="27" t="str">
        <f t="shared" si="1174"/>
        <v/>
      </c>
      <c r="J6186" s="27" t="str">
        <f t="shared" si="1175"/>
        <v/>
      </c>
      <c r="K6186" s="29" t="str">
        <f t="array" ref="K6186">IF(G6186="","",SMALL(IF(صرف!$E$1:$E$10000=$D$4,ROW($1:$10000)),G6186))</f>
        <v/>
      </c>
      <c r="L6186" s="25" t="str">
        <f t="shared" si="1180"/>
        <v/>
      </c>
      <c r="M6186" s="26" t="str">
        <f t="shared" si="1176"/>
        <v/>
      </c>
      <c r="N6186" s="27" t="str">
        <f t="shared" si="1177"/>
        <v/>
      </c>
      <c r="O6186" s="27" t="str">
        <f t="shared" si="1169"/>
        <v/>
      </c>
      <c r="P6186" s="29" t="str">
        <f t="array" ref="P6186">IF(L6186="","",SMALL(IF(تكهين!$E$1:$E$10000=$D$4,ROW($1:$10000)),L6186))</f>
        <v/>
      </c>
    </row>
    <row r="6187" spans="2:16" ht="20.25">
      <c r="B6187" s="25" t="str">
        <f t="shared" si="1178"/>
        <v/>
      </c>
      <c r="C6187" s="26" t="str">
        <f t="shared" si="1170"/>
        <v/>
      </c>
      <c r="D6187" s="27" t="str">
        <f t="shared" si="1171"/>
        <v/>
      </c>
      <c r="E6187" s="27" t="str">
        <f t="shared" si="1172"/>
        <v/>
      </c>
      <c r="F6187" s="29" t="str">
        <f t="array" ref="F6187">IF(B6187="","",SMALL(IF(اضافه!$E$1:$E$10000=$D$4,ROW($1:$10000)),B6187))</f>
        <v/>
      </c>
      <c r="G6187" s="25" t="str">
        <f t="shared" si="1179"/>
        <v/>
      </c>
      <c r="H6187" s="26" t="str">
        <f t="shared" si="1173"/>
        <v/>
      </c>
      <c r="I6187" s="27" t="str">
        <f t="shared" si="1174"/>
        <v/>
      </c>
      <c r="J6187" s="27" t="str">
        <f t="shared" si="1175"/>
        <v/>
      </c>
      <c r="K6187" s="29" t="str">
        <f t="array" ref="K6187">IF(G6187="","",SMALL(IF(صرف!$E$1:$E$10000=$D$4,ROW($1:$10000)),G6187))</f>
        <v/>
      </c>
      <c r="L6187" s="25" t="str">
        <f t="shared" si="1180"/>
        <v/>
      </c>
      <c r="M6187" s="26" t="str">
        <f t="shared" si="1176"/>
        <v/>
      </c>
      <c r="N6187" s="27" t="str">
        <f t="shared" si="1177"/>
        <v/>
      </c>
      <c r="O6187" s="27" t="str">
        <f t="shared" si="1169"/>
        <v/>
      </c>
      <c r="P6187" s="29" t="str">
        <f t="array" ref="P6187">IF(L6187="","",SMALL(IF(تكهين!$E$1:$E$10000=$D$4,ROW($1:$10000)),L6187))</f>
        <v/>
      </c>
    </row>
    <row r="6188" spans="2:16" ht="20.25">
      <c r="B6188" s="25" t="str">
        <f t="shared" si="1178"/>
        <v/>
      </c>
      <c r="C6188" s="26" t="str">
        <f t="shared" si="1170"/>
        <v/>
      </c>
      <c r="D6188" s="27" t="str">
        <f t="shared" si="1171"/>
        <v/>
      </c>
      <c r="E6188" s="27" t="str">
        <f t="shared" si="1172"/>
        <v/>
      </c>
      <c r="F6188" s="29" t="str">
        <f t="array" ref="F6188">IF(B6188="","",SMALL(IF(اضافه!$E$1:$E$10000=$D$4,ROW($1:$10000)),B6188))</f>
        <v/>
      </c>
      <c r="G6188" s="25" t="str">
        <f t="shared" si="1179"/>
        <v/>
      </c>
      <c r="H6188" s="26" t="str">
        <f t="shared" si="1173"/>
        <v/>
      </c>
      <c r="I6188" s="27" t="str">
        <f t="shared" si="1174"/>
        <v/>
      </c>
      <c r="J6188" s="27" t="str">
        <f t="shared" si="1175"/>
        <v/>
      </c>
      <c r="K6188" s="29" t="str">
        <f t="array" ref="K6188">IF(G6188="","",SMALL(IF(صرف!$E$1:$E$10000=$D$4,ROW($1:$10000)),G6188))</f>
        <v/>
      </c>
      <c r="L6188" s="25" t="str">
        <f t="shared" si="1180"/>
        <v/>
      </c>
      <c r="M6188" s="26" t="str">
        <f t="shared" si="1176"/>
        <v/>
      </c>
      <c r="N6188" s="27" t="str">
        <f t="shared" si="1177"/>
        <v/>
      </c>
      <c r="O6188" s="27" t="str">
        <f t="shared" si="1169"/>
        <v/>
      </c>
      <c r="P6188" s="29" t="str">
        <f t="array" ref="P6188">IF(L6188="","",SMALL(IF(تكهين!$E$1:$E$10000=$D$4,ROW($1:$10000)),L6188))</f>
        <v/>
      </c>
    </row>
    <row r="6189" spans="2:16" ht="20.25">
      <c r="B6189" s="25" t="str">
        <f t="shared" si="1178"/>
        <v/>
      </c>
      <c r="C6189" s="26" t="str">
        <f t="shared" si="1170"/>
        <v/>
      </c>
      <c r="D6189" s="27" t="str">
        <f t="shared" si="1171"/>
        <v/>
      </c>
      <c r="E6189" s="27" t="str">
        <f t="shared" si="1172"/>
        <v/>
      </c>
      <c r="F6189" s="29" t="str">
        <f t="array" ref="F6189">IF(B6189="","",SMALL(IF(اضافه!$E$1:$E$10000=$D$4,ROW($1:$10000)),B6189))</f>
        <v/>
      </c>
      <c r="G6189" s="25" t="str">
        <f t="shared" si="1179"/>
        <v/>
      </c>
      <c r="H6189" s="26" t="str">
        <f t="shared" si="1173"/>
        <v/>
      </c>
      <c r="I6189" s="27" t="str">
        <f t="shared" si="1174"/>
        <v/>
      </c>
      <c r="J6189" s="27" t="str">
        <f t="shared" si="1175"/>
        <v/>
      </c>
      <c r="K6189" s="29" t="str">
        <f t="array" ref="K6189">IF(G6189="","",SMALL(IF(صرف!$E$1:$E$10000=$D$4,ROW($1:$10000)),G6189))</f>
        <v/>
      </c>
      <c r="L6189" s="25" t="str">
        <f t="shared" si="1180"/>
        <v/>
      </c>
      <c r="M6189" s="26" t="str">
        <f t="shared" si="1176"/>
        <v/>
      </c>
      <c r="N6189" s="27" t="str">
        <f t="shared" si="1177"/>
        <v/>
      </c>
      <c r="O6189" s="27" t="str">
        <f t="shared" ref="O6189:O6252" si="1181">IF(OR($D$4="",L6189=""),"",INDEX(تكهين,P6189,8))</f>
        <v/>
      </c>
      <c r="P6189" s="29" t="str">
        <f t="array" ref="P6189">IF(L6189="","",SMALL(IF(تكهين!$E$1:$E$10000=$D$4,ROW($1:$10000)),L6189))</f>
        <v/>
      </c>
    </row>
    <row r="6190" spans="2:16" ht="20.25">
      <c r="B6190" s="25" t="str">
        <f t="shared" si="1178"/>
        <v/>
      </c>
      <c r="C6190" s="26" t="str">
        <f t="shared" si="1170"/>
        <v/>
      </c>
      <c r="D6190" s="27" t="str">
        <f t="shared" si="1171"/>
        <v/>
      </c>
      <c r="E6190" s="27" t="str">
        <f t="shared" si="1172"/>
        <v/>
      </c>
      <c r="F6190" s="29" t="str">
        <f t="array" ref="F6190">IF(B6190="","",SMALL(IF(اضافه!$E$1:$E$10000=$D$4,ROW($1:$10000)),B6190))</f>
        <v/>
      </c>
      <c r="G6190" s="25" t="str">
        <f t="shared" si="1179"/>
        <v/>
      </c>
      <c r="H6190" s="26" t="str">
        <f t="shared" si="1173"/>
        <v/>
      </c>
      <c r="I6190" s="27" t="str">
        <f t="shared" si="1174"/>
        <v/>
      </c>
      <c r="J6190" s="27" t="str">
        <f t="shared" si="1175"/>
        <v/>
      </c>
      <c r="K6190" s="29" t="str">
        <f t="array" ref="K6190">IF(G6190="","",SMALL(IF(صرف!$E$1:$E$10000=$D$4,ROW($1:$10000)),G6190))</f>
        <v/>
      </c>
      <c r="L6190" s="25" t="str">
        <f t="shared" si="1180"/>
        <v/>
      </c>
      <c r="M6190" s="26" t="str">
        <f t="shared" si="1176"/>
        <v/>
      </c>
      <c r="N6190" s="27" t="str">
        <f t="shared" si="1177"/>
        <v/>
      </c>
      <c r="O6190" s="27" t="str">
        <f t="shared" si="1181"/>
        <v/>
      </c>
      <c r="P6190" s="29" t="str">
        <f t="array" ref="P6190">IF(L6190="","",SMALL(IF(تكهين!$E$1:$E$10000=$D$4,ROW($1:$10000)),L6190))</f>
        <v/>
      </c>
    </row>
    <row r="6191" spans="2:16" ht="20.25">
      <c r="B6191" s="25" t="str">
        <f t="shared" si="1178"/>
        <v/>
      </c>
      <c r="C6191" s="26" t="str">
        <f t="shared" si="1170"/>
        <v/>
      </c>
      <c r="D6191" s="27" t="str">
        <f t="shared" si="1171"/>
        <v/>
      </c>
      <c r="E6191" s="27" t="str">
        <f t="shared" si="1172"/>
        <v/>
      </c>
      <c r="F6191" s="29" t="str">
        <f t="array" ref="F6191">IF(B6191="","",SMALL(IF(اضافه!$E$1:$E$10000=$D$4,ROW($1:$10000)),B6191))</f>
        <v/>
      </c>
      <c r="G6191" s="25" t="str">
        <f t="shared" si="1179"/>
        <v/>
      </c>
      <c r="H6191" s="26" t="str">
        <f t="shared" si="1173"/>
        <v/>
      </c>
      <c r="I6191" s="27" t="str">
        <f t="shared" si="1174"/>
        <v/>
      </c>
      <c r="J6191" s="27" t="str">
        <f t="shared" si="1175"/>
        <v/>
      </c>
      <c r="K6191" s="29" t="str">
        <f t="array" ref="K6191">IF(G6191="","",SMALL(IF(صرف!$E$1:$E$10000=$D$4,ROW($1:$10000)),G6191))</f>
        <v/>
      </c>
      <c r="L6191" s="25" t="str">
        <f t="shared" si="1180"/>
        <v/>
      </c>
      <c r="M6191" s="26" t="str">
        <f t="shared" si="1176"/>
        <v/>
      </c>
      <c r="N6191" s="27" t="str">
        <f t="shared" si="1177"/>
        <v/>
      </c>
      <c r="O6191" s="27" t="str">
        <f t="shared" si="1181"/>
        <v/>
      </c>
      <c r="P6191" s="29" t="str">
        <f t="array" ref="P6191">IF(L6191="","",SMALL(IF(تكهين!$E$1:$E$10000=$D$4,ROW($1:$10000)),L6191))</f>
        <v/>
      </c>
    </row>
    <row r="6192" spans="2:16" ht="20.25">
      <c r="B6192" s="25" t="str">
        <f t="shared" si="1178"/>
        <v/>
      </c>
      <c r="C6192" s="26" t="str">
        <f t="shared" si="1170"/>
        <v/>
      </c>
      <c r="D6192" s="27" t="str">
        <f t="shared" si="1171"/>
        <v/>
      </c>
      <c r="E6192" s="27" t="str">
        <f t="shared" si="1172"/>
        <v/>
      </c>
      <c r="F6192" s="29" t="str">
        <f t="array" ref="F6192">IF(B6192="","",SMALL(IF(اضافه!$E$1:$E$10000=$D$4,ROW($1:$10000)),B6192))</f>
        <v/>
      </c>
      <c r="G6192" s="25" t="str">
        <f t="shared" si="1179"/>
        <v/>
      </c>
      <c r="H6192" s="26" t="str">
        <f t="shared" si="1173"/>
        <v/>
      </c>
      <c r="I6192" s="27" t="str">
        <f t="shared" si="1174"/>
        <v/>
      </c>
      <c r="J6192" s="27" t="str">
        <f t="shared" si="1175"/>
        <v/>
      </c>
      <c r="K6192" s="29" t="str">
        <f t="array" ref="K6192">IF(G6192="","",SMALL(IF(صرف!$E$1:$E$10000=$D$4,ROW($1:$10000)),G6192))</f>
        <v/>
      </c>
      <c r="L6192" s="25" t="str">
        <f t="shared" si="1180"/>
        <v/>
      </c>
      <c r="M6192" s="26" t="str">
        <f t="shared" si="1176"/>
        <v/>
      </c>
      <c r="N6192" s="27" t="str">
        <f t="shared" si="1177"/>
        <v/>
      </c>
      <c r="O6192" s="27" t="str">
        <f t="shared" si="1181"/>
        <v/>
      </c>
      <c r="P6192" s="29" t="str">
        <f t="array" ref="P6192">IF(L6192="","",SMALL(IF(تكهين!$E$1:$E$10000=$D$4,ROW($1:$10000)),L6192))</f>
        <v/>
      </c>
    </row>
    <row r="6193" spans="2:16" ht="20.25">
      <c r="B6193" s="25" t="str">
        <f t="shared" si="1178"/>
        <v/>
      </c>
      <c r="C6193" s="26" t="str">
        <f t="shared" si="1170"/>
        <v/>
      </c>
      <c r="D6193" s="27" t="str">
        <f t="shared" si="1171"/>
        <v/>
      </c>
      <c r="E6193" s="27" t="str">
        <f t="shared" si="1172"/>
        <v/>
      </c>
      <c r="F6193" s="29" t="str">
        <f t="array" ref="F6193">IF(B6193="","",SMALL(IF(اضافه!$E$1:$E$10000=$D$4,ROW($1:$10000)),B6193))</f>
        <v/>
      </c>
      <c r="G6193" s="25" t="str">
        <f t="shared" si="1179"/>
        <v/>
      </c>
      <c r="H6193" s="26" t="str">
        <f t="shared" si="1173"/>
        <v/>
      </c>
      <c r="I6193" s="27" t="str">
        <f t="shared" si="1174"/>
        <v/>
      </c>
      <c r="J6193" s="27" t="str">
        <f t="shared" si="1175"/>
        <v/>
      </c>
      <c r="K6193" s="29" t="str">
        <f t="array" ref="K6193">IF(G6193="","",SMALL(IF(صرف!$E$1:$E$10000=$D$4,ROW($1:$10000)),G6193))</f>
        <v/>
      </c>
      <c r="L6193" s="25" t="str">
        <f t="shared" si="1180"/>
        <v/>
      </c>
      <c r="M6193" s="26" t="str">
        <f t="shared" si="1176"/>
        <v/>
      </c>
      <c r="N6193" s="27" t="str">
        <f t="shared" si="1177"/>
        <v/>
      </c>
      <c r="O6193" s="27" t="str">
        <f t="shared" si="1181"/>
        <v/>
      </c>
      <c r="P6193" s="29" t="str">
        <f t="array" ref="P6193">IF(L6193="","",SMALL(IF(تكهين!$E$1:$E$10000=$D$4,ROW($1:$10000)),L6193))</f>
        <v/>
      </c>
    </row>
    <row r="6194" spans="2:16" ht="20.25">
      <c r="B6194" s="25" t="str">
        <f t="shared" si="1178"/>
        <v/>
      </c>
      <c r="C6194" s="26" t="str">
        <f t="shared" si="1170"/>
        <v/>
      </c>
      <c r="D6194" s="27" t="str">
        <f t="shared" si="1171"/>
        <v/>
      </c>
      <c r="E6194" s="27" t="str">
        <f t="shared" si="1172"/>
        <v/>
      </c>
      <c r="F6194" s="29" t="str">
        <f t="array" ref="F6194">IF(B6194="","",SMALL(IF(اضافه!$E$1:$E$10000=$D$4,ROW($1:$10000)),B6194))</f>
        <v/>
      </c>
      <c r="G6194" s="25" t="str">
        <f t="shared" si="1179"/>
        <v/>
      </c>
      <c r="H6194" s="26" t="str">
        <f t="shared" si="1173"/>
        <v/>
      </c>
      <c r="I6194" s="27" t="str">
        <f t="shared" si="1174"/>
        <v/>
      </c>
      <c r="J6194" s="27" t="str">
        <f t="shared" si="1175"/>
        <v/>
      </c>
      <c r="K6194" s="29" t="str">
        <f t="array" ref="K6194">IF(G6194="","",SMALL(IF(صرف!$E$1:$E$10000=$D$4,ROW($1:$10000)),G6194))</f>
        <v/>
      </c>
      <c r="L6194" s="25" t="str">
        <f t="shared" si="1180"/>
        <v/>
      </c>
      <c r="M6194" s="26" t="str">
        <f t="shared" si="1176"/>
        <v/>
      </c>
      <c r="N6194" s="27" t="str">
        <f t="shared" si="1177"/>
        <v/>
      </c>
      <c r="O6194" s="27" t="str">
        <f t="shared" si="1181"/>
        <v/>
      </c>
      <c r="P6194" s="29" t="str">
        <f t="array" ref="P6194">IF(L6194="","",SMALL(IF(تكهين!$E$1:$E$10000=$D$4,ROW($1:$10000)),L6194))</f>
        <v/>
      </c>
    </row>
    <row r="6195" spans="2:16" ht="20.25">
      <c r="B6195" s="25" t="str">
        <f t="shared" si="1178"/>
        <v/>
      </c>
      <c r="C6195" s="26" t="str">
        <f t="shared" si="1170"/>
        <v/>
      </c>
      <c r="D6195" s="27" t="str">
        <f t="shared" si="1171"/>
        <v/>
      </c>
      <c r="E6195" s="27" t="str">
        <f t="shared" si="1172"/>
        <v/>
      </c>
      <c r="F6195" s="29" t="str">
        <f t="array" ref="F6195">IF(B6195="","",SMALL(IF(اضافه!$E$1:$E$10000=$D$4,ROW($1:$10000)),B6195))</f>
        <v/>
      </c>
      <c r="G6195" s="25" t="str">
        <f t="shared" si="1179"/>
        <v/>
      </c>
      <c r="H6195" s="26" t="str">
        <f t="shared" si="1173"/>
        <v/>
      </c>
      <c r="I6195" s="27" t="str">
        <f t="shared" si="1174"/>
        <v/>
      </c>
      <c r="J6195" s="27" t="str">
        <f t="shared" si="1175"/>
        <v/>
      </c>
      <c r="K6195" s="29" t="str">
        <f t="array" ref="K6195">IF(G6195="","",SMALL(IF(صرف!$E$1:$E$10000=$D$4,ROW($1:$10000)),G6195))</f>
        <v/>
      </c>
      <c r="L6195" s="25" t="str">
        <f t="shared" si="1180"/>
        <v/>
      </c>
      <c r="M6195" s="26" t="str">
        <f t="shared" si="1176"/>
        <v/>
      </c>
      <c r="N6195" s="27" t="str">
        <f t="shared" si="1177"/>
        <v/>
      </c>
      <c r="O6195" s="27" t="str">
        <f t="shared" si="1181"/>
        <v/>
      </c>
      <c r="P6195" s="29" t="str">
        <f t="array" ref="P6195">IF(L6195="","",SMALL(IF(تكهين!$E$1:$E$10000=$D$4,ROW($1:$10000)),L6195))</f>
        <v/>
      </c>
    </row>
    <row r="6196" spans="2:16" ht="20.25">
      <c r="B6196" s="25" t="str">
        <f t="shared" si="1178"/>
        <v/>
      </c>
      <c r="C6196" s="26" t="str">
        <f t="shared" si="1170"/>
        <v/>
      </c>
      <c r="D6196" s="27" t="str">
        <f t="shared" si="1171"/>
        <v/>
      </c>
      <c r="E6196" s="27" t="str">
        <f t="shared" si="1172"/>
        <v/>
      </c>
      <c r="F6196" s="29" t="str">
        <f t="array" ref="F6196">IF(B6196="","",SMALL(IF(اضافه!$E$1:$E$10000=$D$4,ROW($1:$10000)),B6196))</f>
        <v/>
      </c>
      <c r="G6196" s="25" t="str">
        <f t="shared" si="1179"/>
        <v/>
      </c>
      <c r="H6196" s="26" t="str">
        <f t="shared" si="1173"/>
        <v/>
      </c>
      <c r="I6196" s="27" t="str">
        <f t="shared" si="1174"/>
        <v/>
      </c>
      <c r="J6196" s="27" t="str">
        <f t="shared" si="1175"/>
        <v/>
      </c>
      <c r="K6196" s="29" t="str">
        <f t="array" ref="K6196">IF(G6196="","",SMALL(IF(صرف!$E$1:$E$10000=$D$4,ROW($1:$10000)),G6196))</f>
        <v/>
      </c>
      <c r="L6196" s="25" t="str">
        <f t="shared" si="1180"/>
        <v/>
      </c>
      <c r="M6196" s="26" t="str">
        <f t="shared" si="1176"/>
        <v/>
      </c>
      <c r="N6196" s="27" t="str">
        <f t="shared" si="1177"/>
        <v/>
      </c>
      <c r="O6196" s="27" t="str">
        <f t="shared" si="1181"/>
        <v/>
      </c>
      <c r="P6196" s="29" t="str">
        <f t="array" ref="P6196">IF(L6196="","",SMALL(IF(تكهين!$E$1:$E$10000=$D$4,ROW($1:$10000)),L6196))</f>
        <v/>
      </c>
    </row>
    <row r="6197" spans="2:16" ht="20.25">
      <c r="B6197" s="25" t="str">
        <f t="shared" si="1178"/>
        <v/>
      </c>
      <c r="C6197" s="26" t="str">
        <f t="shared" si="1170"/>
        <v/>
      </c>
      <c r="D6197" s="27" t="str">
        <f t="shared" si="1171"/>
        <v/>
      </c>
      <c r="E6197" s="27" t="str">
        <f t="shared" si="1172"/>
        <v/>
      </c>
      <c r="F6197" s="29" t="str">
        <f t="array" ref="F6197">IF(B6197="","",SMALL(IF(اضافه!$E$1:$E$10000=$D$4,ROW($1:$10000)),B6197))</f>
        <v/>
      </c>
      <c r="G6197" s="25" t="str">
        <f t="shared" si="1179"/>
        <v/>
      </c>
      <c r="H6197" s="26" t="str">
        <f t="shared" si="1173"/>
        <v/>
      </c>
      <c r="I6197" s="27" t="str">
        <f t="shared" si="1174"/>
        <v/>
      </c>
      <c r="J6197" s="27" t="str">
        <f t="shared" si="1175"/>
        <v/>
      </c>
      <c r="K6197" s="29" t="str">
        <f t="array" ref="K6197">IF(G6197="","",SMALL(IF(صرف!$E$1:$E$10000=$D$4,ROW($1:$10000)),G6197))</f>
        <v/>
      </c>
      <c r="L6197" s="25" t="str">
        <f t="shared" si="1180"/>
        <v/>
      </c>
      <c r="M6197" s="26" t="str">
        <f t="shared" si="1176"/>
        <v/>
      </c>
      <c r="N6197" s="27" t="str">
        <f t="shared" si="1177"/>
        <v/>
      </c>
      <c r="O6197" s="27" t="str">
        <f t="shared" si="1181"/>
        <v/>
      </c>
      <c r="P6197" s="29" t="str">
        <f t="array" ref="P6197">IF(L6197="","",SMALL(IF(تكهين!$E$1:$E$10000=$D$4,ROW($1:$10000)),L6197))</f>
        <v/>
      </c>
    </row>
    <row r="6198" spans="2:16" ht="20.25">
      <c r="B6198" s="25" t="str">
        <f t="shared" si="1178"/>
        <v/>
      </c>
      <c r="C6198" s="26" t="str">
        <f t="shared" si="1170"/>
        <v/>
      </c>
      <c r="D6198" s="27" t="str">
        <f t="shared" si="1171"/>
        <v/>
      </c>
      <c r="E6198" s="27" t="str">
        <f t="shared" si="1172"/>
        <v/>
      </c>
      <c r="F6198" s="29" t="str">
        <f t="array" ref="F6198">IF(B6198="","",SMALL(IF(اضافه!$E$1:$E$10000=$D$4,ROW($1:$10000)),B6198))</f>
        <v/>
      </c>
      <c r="G6198" s="25" t="str">
        <f t="shared" si="1179"/>
        <v/>
      </c>
      <c r="H6198" s="26" t="str">
        <f t="shared" si="1173"/>
        <v/>
      </c>
      <c r="I6198" s="27" t="str">
        <f t="shared" si="1174"/>
        <v/>
      </c>
      <c r="J6198" s="27" t="str">
        <f t="shared" si="1175"/>
        <v/>
      </c>
      <c r="K6198" s="29" t="str">
        <f t="array" ref="K6198">IF(G6198="","",SMALL(IF(صرف!$E$1:$E$10000=$D$4,ROW($1:$10000)),G6198))</f>
        <v/>
      </c>
      <c r="L6198" s="25" t="str">
        <f t="shared" si="1180"/>
        <v/>
      </c>
      <c r="M6198" s="26" t="str">
        <f t="shared" si="1176"/>
        <v/>
      </c>
      <c r="N6198" s="27" t="str">
        <f t="shared" si="1177"/>
        <v/>
      </c>
      <c r="O6198" s="27" t="str">
        <f t="shared" si="1181"/>
        <v/>
      </c>
      <c r="P6198" s="29" t="str">
        <f t="array" ref="P6198">IF(L6198="","",SMALL(IF(تكهين!$E$1:$E$10000=$D$4,ROW($1:$10000)),L6198))</f>
        <v/>
      </c>
    </row>
    <row r="6199" spans="2:16" ht="20.25">
      <c r="B6199" s="25" t="str">
        <f t="shared" si="1178"/>
        <v/>
      </c>
      <c r="C6199" s="26" t="str">
        <f t="shared" ref="C6199:C6262" si="1182">IF(OR($D$4="",B6199=""),"",INDEX(اضافة,F6199,2))</f>
        <v/>
      </c>
      <c r="D6199" s="27" t="str">
        <f t="shared" ref="D6199:D6262" si="1183">IF(OR($D$4="",B6199=""),"",INDEX(اضافة,F6199,3))</f>
        <v/>
      </c>
      <c r="E6199" s="27" t="str">
        <f t="shared" ref="E6199:E6262" si="1184">IF(OR($D$4="",B6199=""),"",INDEX(اضافة,F6199,8))</f>
        <v/>
      </c>
      <c r="F6199" s="29" t="str">
        <f t="array" ref="F6199">IF(B6199="","",SMALL(IF(اضافه!$E$1:$E$10000=$D$4,ROW($1:$10000)),B6199))</f>
        <v/>
      </c>
      <c r="G6199" s="25" t="str">
        <f t="shared" si="1179"/>
        <v/>
      </c>
      <c r="H6199" s="26" t="str">
        <f t="shared" ref="H6199:H6262" si="1185">IF(OR($D$4="",G6199=""),"",INDEX(صرف,K6199,2))</f>
        <v/>
      </c>
      <c r="I6199" s="27" t="str">
        <f t="shared" ref="I6199:I6262" si="1186">IF(OR($D$4="",G6199=""),"",INDEX(صرف,K6199,3))</f>
        <v/>
      </c>
      <c r="J6199" s="27" t="str">
        <f t="shared" ref="J6199:J6262" si="1187">IF(OR($D$4="",G6199=""),"",INDEX(صرف,K6199,8))</f>
        <v/>
      </c>
      <c r="K6199" s="29" t="str">
        <f t="array" ref="K6199">IF(G6199="","",SMALL(IF(صرف!$E$1:$E$10000=$D$4,ROW($1:$10000)),G6199))</f>
        <v/>
      </c>
      <c r="L6199" s="25" t="str">
        <f t="shared" si="1180"/>
        <v/>
      </c>
      <c r="M6199" s="26" t="str">
        <f t="shared" ref="M6199:M6262" si="1188">IF(OR($D$4="",L6199=""),"",INDEX(تكهين,P6199,2))</f>
        <v/>
      </c>
      <c r="N6199" s="27" t="str">
        <f t="shared" ref="N6199:N6262" si="1189">IF(OR($D$4="",L6199=""),"",INDEX(تكهين,P6199,3))</f>
        <v/>
      </c>
      <c r="O6199" s="27" t="str">
        <f t="shared" si="1181"/>
        <v/>
      </c>
      <c r="P6199" s="29" t="str">
        <f t="array" ref="P6199">IF(L6199="","",SMALL(IF(تكهين!$E$1:$E$10000=$D$4,ROW($1:$10000)),L6199))</f>
        <v/>
      </c>
    </row>
    <row r="6200" spans="2:16" ht="20.25">
      <c r="B6200" s="25" t="str">
        <f t="shared" si="1178"/>
        <v/>
      </c>
      <c r="C6200" s="26" t="str">
        <f t="shared" si="1182"/>
        <v/>
      </c>
      <c r="D6200" s="27" t="str">
        <f t="shared" si="1183"/>
        <v/>
      </c>
      <c r="E6200" s="27" t="str">
        <f t="shared" si="1184"/>
        <v/>
      </c>
      <c r="F6200" s="29" t="str">
        <f t="array" ref="F6200">IF(B6200="","",SMALL(IF(اضافه!$E$1:$E$10000=$D$4,ROW($1:$10000)),B6200))</f>
        <v/>
      </c>
      <c r="G6200" s="25" t="str">
        <f t="shared" si="1179"/>
        <v/>
      </c>
      <c r="H6200" s="26" t="str">
        <f t="shared" si="1185"/>
        <v/>
      </c>
      <c r="I6200" s="27" t="str">
        <f t="shared" si="1186"/>
        <v/>
      </c>
      <c r="J6200" s="27" t="str">
        <f t="shared" si="1187"/>
        <v/>
      </c>
      <c r="K6200" s="29" t="str">
        <f t="array" ref="K6200">IF(G6200="","",SMALL(IF(صرف!$E$1:$E$10000=$D$4,ROW($1:$10000)),G6200))</f>
        <v/>
      </c>
      <c r="L6200" s="25" t="str">
        <f t="shared" si="1180"/>
        <v/>
      </c>
      <c r="M6200" s="26" t="str">
        <f t="shared" si="1188"/>
        <v/>
      </c>
      <c r="N6200" s="27" t="str">
        <f t="shared" si="1189"/>
        <v/>
      </c>
      <c r="O6200" s="27" t="str">
        <f t="shared" si="1181"/>
        <v/>
      </c>
      <c r="P6200" s="29" t="str">
        <f t="array" ref="P6200">IF(L6200="","",SMALL(IF(تكهين!$E$1:$E$10000=$D$4,ROW($1:$10000)),L6200))</f>
        <v/>
      </c>
    </row>
    <row r="6201" spans="2:16" ht="20.25">
      <c r="B6201" s="25" t="str">
        <f t="shared" si="1178"/>
        <v/>
      </c>
      <c r="C6201" s="26" t="str">
        <f t="shared" si="1182"/>
        <v/>
      </c>
      <c r="D6201" s="27" t="str">
        <f t="shared" si="1183"/>
        <v/>
      </c>
      <c r="E6201" s="27" t="str">
        <f t="shared" si="1184"/>
        <v/>
      </c>
      <c r="F6201" s="29" t="str">
        <f t="array" ref="F6201">IF(B6201="","",SMALL(IF(اضافه!$E$1:$E$10000=$D$4,ROW($1:$10000)),B6201))</f>
        <v/>
      </c>
      <c r="G6201" s="25" t="str">
        <f t="shared" si="1179"/>
        <v/>
      </c>
      <c r="H6201" s="26" t="str">
        <f t="shared" si="1185"/>
        <v/>
      </c>
      <c r="I6201" s="27" t="str">
        <f t="shared" si="1186"/>
        <v/>
      </c>
      <c r="J6201" s="27" t="str">
        <f t="shared" si="1187"/>
        <v/>
      </c>
      <c r="K6201" s="29" t="str">
        <f t="array" ref="K6201">IF(G6201="","",SMALL(IF(صرف!$E$1:$E$10000=$D$4,ROW($1:$10000)),G6201))</f>
        <v/>
      </c>
      <c r="L6201" s="25" t="str">
        <f t="shared" si="1180"/>
        <v/>
      </c>
      <c r="M6201" s="26" t="str">
        <f t="shared" si="1188"/>
        <v/>
      </c>
      <c r="N6201" s="27" t="str">
        <f t="shared" si="1189"/>
        <v/>
      </c>
      <c r="O6201" s="27" t="str">
        <f t="shared" si="1181"/>
        <v/>
      </c>
      <c r="P6201" s="29" t="str">
        <f t="array" ref="P6201">IF(L6201="","",SMALL(IF(تكهين!$E$1:$E$10000=$D$4,ROW($1:$10000)),L6201))</f>
        <v/>
      </c>
    </row>
    <row r="6202" spans="2:16" ht="20.25">
      <c r="B6202" s="25" t="str">
        <f t="shared" si="1178"/>
        <v/>
      </c>
      <c r="C6202" s="26" t="str">
        <f t="shared" si="1182"/>
        <v/>
      </c>
      <c r="D6202" s="27" t="str">
        <f t="shared" si="1183"/>
        <v/>
      </c>
      <c r="E6202" s="27" t="str">
        <f t="shared" si="1184"/>
        <v/>
      </c>
      <c r="F6202" s="29" t="str">
        <f t="array" ref="F6202">IF(B6202="","",SMALL(IF(اضافه!$E$1:$E$10000=$D$4,ROW($1:$10000)),B6202))</f>
        <v/>
      </c>
      <c r="G6202" s="25" t="str">
        <f t="shared" si="1179"/>
        <v/>
      </c>
      <c r="H6202" s="26" t="str">
        <f t="shared" si="1185"/>
        <v/>
      </c>
      <c r="I6202" s="27" t="str">
        <f t="shared" si="1186"/>
        <v/>
      </c>
      <c r="J6202" s="27" t="str">
        <f t="shared" si="1187"/>
        <v/>
      </c>
      <c r="K6202" s="29" t="str">
        <f t="array" ref="K6202">IF(G6202="","",SMALL(IF(صرف!$E$1:$E$10000=$D$4,ROW($1:$10000)),G6202))</f>
        <v/>
      </c>
      <c r="L6202" s="25" t="str">
        <f t="shared" si="1180"/>
        <v/>
      </c>
      <c r="M6202" s="26" t="str">
        <f t="shared" si="1188"/>
        <v/>
      </c>
      <c r="N6202" s="27" t="str">
        <f t="shared" si="1189"/>
        <v/>
      </c>
      <c r="O6202" s="27" t="str">
        <f t="shared" si="1181"/>
        <v/>
      </c>
      <c r="P6202" s="29" t="str">
        <f t="array" ref="P6202">IF(L6202="","",SMALL(IF(تكهين!$E$1:$E$10000=$D$4,ROW($1:$10000)),L6202))</f>
        <v/>
      </c>
    </row>
    <row r="6203" spans="2:16" ht="20.25">
      <c r="B6203" s="25" t="str">
        <f t="shared" si="1178"/>
        <v/>
      </c>
      <c r="C6203" s="26" t="str">
        <f t="shared" si="1182"/>
        <v/>
      </c>
      <c r="D6203" s="27" t="str">
        <f t="shared" si="1183"/>
        <v/>
      </c>
      <c r="E6203" s="27" t="str">
        <f t="shared" si="1184"/>
        <v/>
      </c>
      <c r="F6203" s="29" t="str">
        <f t="array" ref="F6203">IF(B6203="","",SMALL(IF(اضافه!$E$1:$E$10000=$D$4,ROW($1:$10000)),B6203))</f>
        <v/>
      </c>
      <c r="G6203" s="25" t="str">
        <f t="shared" si="1179"/>
        <v/>
      </c>
      <c r="H6203" s="26" t="str">
        <f t="shared" si="1185"/>
        <v/>
      </c>
      <c r="I6203" s="27" t="str">
        <f t="shared" si="1186"/>
        <v/>
      </c>
      <c r="J6203" s="27" t="str">
        <f t="shared" si="1187"/>
        <v/>
      </c>
      <c r="K6203" s="29" t="str">
        <f t="array" ref="K6203">IF(G6203="","",SMALL(IF(صرف!$E$1:$E$10000=$D$4,ROW($1:$10000)),G6203))</f>
        <v/>
      </c>
      <c r="L6203" s="25" t="str">
        <f t="shared" si="1180"/>
        <v/>
      </c>
      <c r="M6203" s="26" t="str">
        <f t="shared" si="1188"/>
        <v/>
      </c>
      <c r="N6203" s="27" t="str">
        <f t="shared" si="1189"/>
        <v/>
      </c>
      <c r="O6203" s="27" t="str">
        <f t="shared" si="1181"/>
        <v/>
      </c>
      <c r="P6203" s="29" t="str">
        <f t="array" ref="P6203">IF(L6203="","",SMALL(IF(تكهين!$E$1:$E$10000=$D$4,ROW($1:$10000)),L6203))</f>
        <v/>
      </c>
    </row>
    <row r="6204" spans="2:16" ht="20.25">
      <c r="B6204" s="25" t="str">
        <f t="shared" si="1178"/>
        <v/>
      </c>
      <c r="C6204" s="26" t="str">
        <f t="shared" si="1182"/>
        <v/>
      </c>
      <c r="D6204" s="27" t="str">
        <f t="shared" si="1183"/>
        <v/>
      </c>
      <c r="E6204" s="27" t="str">
        <f t="shared" si="1184"/>
        <v/>
      </c>
      <c r="F6204" s="29" t="str">
        <f t="array" ref="F6204">IF(B6204="","",SMALL(IF(اضافه!$E$1:$E$10000=$D$4,ROW($1:$10000)),B6204))</f>
        <v/>
      </c>
      <c r="G6204" s="25" t="str">
        <f t="shared" si="1179"/>
        <v/>
      </c>
      <c r="H6204" s="26" t="str">
        <f t="shared" si="1185"/>
        <v/>
      </c>
      <c r="I6204" s="27" t="str">
        <f t="shared" si="1186"/>
        <v/>
      </c>
      <c r="J6204" s="27" t="str">
        <f t="shared" si="1187"/>
        <v/>
      </c>
      <c r="K6204" s="29" t="str">
        <f t="array" ref="K6204">IF(G6204="","",SMALL(IF(صرف!$E$1:$E$10000=$D$4,ROW($1:$10000)),G6204))</f>
        <v/>
      </c>
      <c r="L6204" s="25" t="str">
        <f t="shared" si="1180"/>
        <v/>
      </c>
      <c r="M6204" s="26" t="str">
        <f t="shared" si="1188"/>
        <v/>
      </c>
      <c r="N6204" s="27" t="str">
        <f t="shared" si="1189"/>
        <v/>
      </c>
      <c r="O6204" s="27" t="str">
        <f t="shared" si="1181"/>
        <v/>
      </c>
      <c r="P6204" s="29" t="str">
        <f t="array" ref="P6204">IF(L6204="","",SMALL(IF(تكهين!$E$1:$E$10000=$D$4,ROW($1:$10000)),L6204))</f>
        <v/>
      </c>
    </row>
    <row r="6205" spans="2:16" ht="20.25">
      <c r="B6205" s="25" t="str">
        <f t="shared" si="1178"/>
        <v/>
      </c>
      <c r="C6205" s="26" t="str">
        <f t="shared" si="1182"/>
        <v/>
      </c>
      <c r="D6205" s="27" t="str">
        <f t="shared" si="1183"/>
        <v/>
      </c>
      <c r="E6205" s="27" t="str">
        <f t="shared" si="1184"/>
        <v/>
      </c>
      <c r="F6205" s="29" t="str">
        <f t="array" ref="F6205">IF(B6205="","",SMALL(IF(اضافه!$E$1:$E$10000=$D$4,ROW($1:$10000)),B6205))</f>
        <v/>
      </c>
      <c r="G6205" s="25" t="str">
        <f t="shared" si="1179"/>
        <v/>
      </c>
      <c r="H6205" s="26" t="str">
        <f t="shared" si="1185"/>
        <v/>
      </c>
      <c r="I6205" s="27" t="str">
        <f t="shared" si="1186"/>
        <v/>
      </c>
      <c r="J6205" s="27" t="str">
        <f t="shared" si="1187"/>
        <v/>
      </c>
      <c r="K6205" s="29" t="str">
        <f t="array" ref="K6205">IF(G6205="","",SMALL(IF(صرف!$E$1:$E$10000=$D$4,ROW($1:$10000)),G6205))</f>
        <v/>
      </c>
      <c r="L6205" s="25" t="str">
        <f t="shared" si="1180"/>
        <v/>
      </c>
      <c r="M6205" s="26" t="str">
        <f t="shared" si="1188"/>
        <v/>
      </c>
      <c r="N6205" s="27" t="str">
        <f t="shared" si="1189"/>
        <v/>
      </c>
      <c r="O6205" s="27" t="str">
        <f t="shared" si="1181"/>
        <v/>
      </c>
      <c r="P6205" s="29" t="str">
        <f t="array" ref="P6205">IF(L6205="","",SMALL(IF(تكهين!$E$1:$E$10000=$D$4,ROW($1:$10000)),L6205))</f>
        <v/>
      </c>
    </row>
    <row r="6206" spans="2:16" ht="20.25">
      <c r="B6206" s="25" t="str">
        <f t="shared" si="1178"/>
        <v/>
      </c>
      <c r="C6206" s="26" t="str">
        <f t="shared" si="1182"/>
        <v/>
      </c>
      <c r="D6206" s="27" t="str">
        <f t="shared" si="1183"/>
        <v/>
      </c>
      <c r="E6206" s="27" t="str">
        <f t="shared" si="1184"/>
        <v/>
      </c>
      <c r="F6206" s="29" t="str">
        <f t="array" ref="F6206">IF(B6206="","",SMALL(IF(اضافه!$E$1:$E$10000=$D$4,ROW($1:$10000)),B6206))</f>
        <v/>
      </c>
      <c r="G6206" s="25" t="str">
        <f t="shared" si="1179"/>
        <v/>
      </c>
      <c r="H6206" s="26" t="str">
        <f t="shared" si="1185"/>
        <v/>
      </c>
      <c r="I6206" s="27" t="str">
        <f t="shared" si="1186"/>
        <v/>
      </c>
      <c r="J6206" s="27" t="str">
        <f t="shared" si="1187"/>
        <v/>
      </c>
      <c r="K6206" s="29" t="str">
        <f t="array" ref="K6206">IF(G6206="","",SMALL(IF(صرف!$E$1:$E$10000=$D$4,ROW($1:$10000)),G6206))</f>
        <v/>
      </c>
      <c r="L6206" s="25" t="str">
        <f t="shared" si="1180"/>
        <v/>
      </c>
      <c r="M6206" s="26" t="str">
        <f t="shared" si="1188"/>
        <v/>
      </c>
      <c r="N6206" s="27" t="str">
        <f t="shared" si="1189"/>
        <v/>
      </c>
      <c r="O6206" s="27" t="str">
        <f t="shared" si="1181"/>
        <v/>
      </c>
      <c r="P6206" s="29" t="str">
        <f t="array" ref="P6206">IF(L6206="","",SMALL(IF(تكهين!$E$1:$E$10000=$D$4,ROW($1:$10000)),L6206))</f>
        <v/>
      </c>
    </row>
    <row r="6207" spans="2:16" ht="20.25">
      <c r="B6207" s="25" t="str">
        <f t="shared" si="1178"/>
        <v/>
      </c>
      <c r="C6207" s="26" t="str">
        <f t="shared" si="1182"/>
        <v/>
      </c>
      <c r="D6207" s="27" t="str">
        <f t="shared" si="1183"/>
        <v/>
      </c>
      <c r="E6207" s="27" t="str">
        <f t="shared" si="1184"/>
        <v/>
      </c>
      <c r="F6207" s="29" t="str">
        <f t="array" ref="F6207">IF(B6207="","",SMALL(IF(اضافه!$E$1:$E$10000=$D$4,ROW($1:$10000)),B6207))</f>
        <v/>
      </c>
      <c r="G6207" s="25" t="str">
        <f t="shared" si="1179"/>
        <v/>
      </c>
      <c r="H6207" s="26" t="str">
        <f t="shared" si="1185"/>
        <v/>
      </c>
      <c r="I6207" s="27" t="str">
        <f t="shared" si="1186"/>
        <v/>
      </c>
      <c r="J6207" s="27" t="str">
        <f t="shared" si="1187"/>
        <v/>
      </c>
      <c r="K6207" s="29" t="str">
        <f t="array" ref="K6207">IF(G6207="","",SMALL(IF(صرف!$E$1:$E$10000=$D$4,ROW($1:$10000)),G6207))</f>
        <v/>
      </c>
      <c r="L6207" s="25" t="str">
        <f t="shared" si="1180"/>
        <v/>
      </c>
      <c r="M6207" s="26" t="str">
        <f t="shared" si="1188"/>
        <v/>
      </c>
      <c r="N6207" s="27" t="str">
        <f t="shared" si="1189"/>
        <v/>
      </c>
      <c r="O6207" s="27" t="str">
        <f t="shared" si="1181"/>
        <v/>
      </c>
      <c r="P6207" s="29" t="str">
        <f t="array" ref="P6207">IF(L6207="","",SMALL(IF(تكهين!$E$1:$E$10000=$D$4,ROW($1:$10000)),L6207))</f>
        <v/>
      </c>
    </row>
    <row r="6208" spans="2:16" ht="20.25">
      <c r="B6208" s="25" t="str">
        <f t="shared" si="1178"/>
        <v/>
      </c>
      <c r="C6208" s="26" t="str">
        <f t="shared" si="1182"/>
        <v/>
      </c>
      <c r="D6208" s="27" t="str">
        <f t="shared" si="1183"/>
        <v/>
      </c>
      <c r="E6208" s="27" t="str">
        <f t="shared" si="1184"/>
        <v/>
      </c>
      <c r="F6208" s="29" t="str">
        <f t="array" ref="F6208">IF(B6208="","",SMALL(IF(اضافه!$E$1:$E$10000=$D$4,ROW($1:$10000)),B6208))</f>
        <v/>
      </c>
      <c r="G6208" s="25" t="str">
        <f t="shared" si="1179"/>
        <v/>
      </c>
      <c r="H6208" s="26" t="str">
        <f t="shared" si="1185"/>
        <v/>
      </c>
      <c r="I6208" s="27" t="str">
        <f t="shared" si="1186"/>
        <v/>
      </c>
      <c r="J6208" s="27" t="str">
        <f t="shared" si="1187"/>
        <v/>
      </c>
      <c r="K6208" s="29" t="str">
        <f t="array" ref="K6208">IF(G6208="","",SMALL(IF(صرف!$E$1:$E$10000=$D$4,ROW($1:$10000)),G6208))</f>
        <v/>
      </c>
      <c r="L6208" s="25" t="str">
        <f t="shared" si="1180"/>
        <v/>
      </c>
      <c r="M6208" s="26" t="str">
        <f t="shared" si="1188"/>
        <v/>
      </c>
      <c r="N6208" s="27" t="str">
        <f t="shared" si="1189"/>
        <v/>
      </c>
      <c r="O6208" s="27" t="str">
        <f t="shared" si="1181"/>
        <v/>
      </c>
      <c r="P6208" s="29" t="str">
        <f t="array" ref="P6208">IF(L6208="","",SMALL(IF(تكهين!$E$1:$E$10000=$D$4,ROW($1:$10000)),L6208))</f>
        <v/>
      </c>
    </row>
    <row r="6209" spans="2:16" ht="20.25">
      <c r="B6209" s="25" t="str">
        <f t="shared" si="1178"/>
        <v/>
      </c>
      <c r="C6209" s="26" t="str">
        <f t="shared" si="1182"/>
        <v/>
      </c>
      <c r="D6209" s="27" t="str">
        <f t="shared" si="1183"/>
        <v/>
      </c>
      <c r="E6209" s="27" t="str">
        <f t="shared" si="1184"/>
        <v/>
      </c>
      <c r="F6209" s="29" t="str">
        <f t="array" ref="F6209">IF(B6209="","",SMALL(IF(اضافه!$E$1:$E$10000=$D$4,ROW($1:$10000)),B6209))</f>
        <v/>
      </c>
      <c r="G6209" s="25" t="str">
        <f t="shared" si="1179"/>
        <v/>
      </c>
      <c r="H6209" s="26" t="str">
        <f t="shared" si="1185"/>
        <v/>
      </c>
      <c r="I6209" s="27" t="str">
        <f t="shared" si="1186"/>
        <v/>
      </c>
      <c r="J6209" s="27" t="str">
        <f t="shared" si="1187"/>
        <v/>
      </c>
      <c r="K6209" s="29" t="str">
        <f t="array" ref="K6209">IF(G6209="","",SMALL(IF(صرف!$E$1:$E$10000=$D$4,ROW($1:$10000)),G6209))</f>
        <v/>
      </c>
      <c r="L6209" s="25" t="str">
        <f t="shared" si="1180"/>
        <v/>
      </c>
      <c r="M6209" s="26" t="str">
        <f t="shared" si="1188"/>
        <v/>
      </c>
      <c r="N6209" s="27" t="str">
        <f t="shared" si="1189"/>
        <v/>
      </c>
      <c r="O6209" s="27" t="str">
        <f t="shared" si="1181"/>
        <v/>
      </c>
      <c r="P6209" s="29" t="str">
        <f t="array" ref="P6209">IF(L6209="","",SMALL(IF(تكهين!$E$1:$E$10000=$D$4,ROW($1:$10000)),L6209))</f>
        <v/>
      </c>
    </row>
    <row r="6210" spans="2:16" ht="20.25">
      <c r="B6210" s="25" t="str">
        <f t="shared" si="1178"/>
        <v/>
      </c>
      <c r="C6210" s="26" t="str">
        <f t="shared" si="1182"/>
        <v/>
      </c>
      <c r="D6210" s="27" t="str">
        <f t="shared" si="1183"/>
        <v/>
      </c>
      <c r="E6210" s="27" t="str">
        <f t="shared" si="1184"/>
        <v/>
      </c>
      <c r="F6210" s="29" t="str">
        <f t="array" ref="F6210">IF(B6210="","",SMALL(IF(اضافه!$E$1:$E$10000=$D$4,ROW($1:$10000)),B6210))</f>
        <v/>
      </c>
      <c r="G6210" s="25" t="str">
        <f t="shared" si="1179"/>
        <v/>
      </c>
      <c r="H6210" s="26" t="str">
        <f t="shared" si="1185"/>
        <v/>
      </c>
      <c r="I6210" s="27" t="str">
        <f t="shared" si="1186"/>
        <v/>
      </c>
      <c r="J6210" s="27" t="str">
        <f t="shared" si="1187"/>
        <v/>
      </c>
      <c r="K6210" s="29" t="str">
        <f t="array" ref="K6210">IF(G6210="","",SMALL(IF(صرف!$E$1:$E$10000=$D$4,ROW($1:$10000)),G6210))</f>
        <v/>
      </c>
      <c r="L6210" s="25" t="str">
        <f t="shared" si="1180"/>
        <v/>
      </c>
      <c r="M6210" s="26" t="str">
        <f t="shared" si="1188"/>
        <v/>
      </c>
      <c r="N6210" s="27" t="str">
        <f t="shared" si="1189"/>
        <v/>
      </c>
      <c r="O6210" s="27" t="str">
        <f t="shared" si="1181"/>
        <v/>
      </c>
      <c r="P6210" s="29" t="str">
        <f t="array" ref="P6210">IF(L6210="","",SMALL(IF(تكهين!$E$1:$E$10000=$D$4,ROW($1:$10000)),L6210))</f>
        <v/>
      </c>
    </row>
    <row r="6211" spans="2:16" ht="20.25">
      <c r="B6211" s="25" t="str">
        <f t="shared" si="1178"/>
        <v/>
      </c>
      <c r="C6211" s="26" t="str">
        <f t="shared" si="1182"/>
        <v/>
      </c>
      <c r="D6211" s="27" t="str">
        <f t="shared" si="1183"/>
        <v/>
      </c>
      <c r="E6211" s="27" t="str">
        <f t="shared" si="1184"/>
        <v/>
      </c>
      <c r="F6211" s="29" t="str">
        <f t="array" ref="F6211">IF(B6211="","",SMALL(IF(اضافه!$E$1:$E$10000=$D$4,ROW($1:$10000)),B6211))</f>
        <v/>
      </c>
      <c r="G6211" s="25" t="str">
        <f t="shared" si="1179"/>
        <v/>
      </c>
      <c r="H6211" s="26" t="str">
        <f t="shared" si="1185"/>
        <v/>
      </c>
      <c r="I6211" s="27" t="str">
        <f t="shared" si="1186"/>
        <v/>
      </c>
      <c r="J6211" s="27" t="str">
        <f t="shared" si="1187"/>
        <v/>
      </c>
      <c r="K6211" s="29" t="str">
        <f t="array" ref="K6211">IF(G6211="","",SMALL(IF(صرف!$E$1:$E$10000=$D$4,ROW($1:$10000)),G6211))</f>
        <v/>
      </c>
      <c r="L6211" s="25" t="str">
        <f t="shared" si="1180"/>
        <v/>
      </c>
      <c r="M6211" s="26" t="str">
        <f t="shared" si="1188"/>
        <v/>
      </c>
      <c r="N6211" s="27" t="str">
        <f t="shared" si="1189"/>
        <v/>
      </c>
      <c r="O6211" s="27" t="str">
        <f t="shared" si="1181"/>
        <v/>
      </c>
      <c r="P6211" s="29" t="str">
        <f t="array" ref="P6211">IF(L6211="","",SMALL(IF(تكهين!$E$1:$E$10000=$D$4,ROW($1:$10000)),L6211))</f>
        <v/>
      </c>
    </row>
    <row r="6212" spans="2:16" ht="20.25">
      <c r="B6212" s="25" t="str">
        <f t="shared" si="1178"/>
        <v/>
      </c>
      <c r="C6212" s="26" t="str">
        <f t="shared" si="1182"/>
        <v/>
      </c>
      <c r="D6212" s="27" t="str">
        <f t="shared" si="1183"/>
        <v/>
      </c>
      <c r="E6212" s="27" t="str">
        <f t="shared" si="1184"/>
        <v/>
      </c>
      <c r="F6212" s="29" t="str">
        <f t="array" ref="F6212">IF(B6212="","",SMALL(IF(اضافه!$E$1:$E$10000=$D$4,ROW($1:$10000)),B6212))</f>
        <v/>
      </c>
      <c r="G6212" s="25" t="str">
        <f t="shared" si="1179"/>
        <v/>
      </c>
      <c r="H6212" s="26" t="str">
        <f t="shared" si="1185"/>
        <v/>
      </c>
      <c r="I6212" s="27" t="str">
        <f t="shared" si="1186"/>
        <v/>
      </c>
      <c r="J6212" s="27" t="str">
        <f t="shared" si="1187"/>
        <v/>
      </c>
      <c r="K6212" s="29" t="str">
        <f t="array" ref="K6212">IF(G6212="","",SMALL(IF(صرف!$E$1:$E$10000=$D$4,ROW($1:$10000)),G6212))</f>
        <v/>
      </c>
      <c r="L6212" s="25" t="str">
        <f t="shared" si="1180"/>
        <v/>
      </c>
      <c r="M6212" s="26" t="str">
        <f t="shared" si="1188"/>
        <v/>
      </c>
      <c r="N6212" s="27" t="str">
        <f t="shared" si="1189"/>
        <v/>
      </c>
      <c r="O6212" s="27" t="str">
        <f t="shared" si="1181"/>
        <v/>
      </c>
      <c r="P6212" s="29" t="str">
        <f t="array" ref="P6212">IF(L6212="","",SMALL(IF(تكهين!$E$1:$E$10000=$D$4,ROW($1:$10000)),L6212))</f>
        <v/>
      </c>
    </row>
    <row r="6213" spans="2:16" ht="20.25">
      <c r="B6213" s="25" t="str">
        <f t="shared" si="1178"/>
        <v/>
      </c>
      <c r="C6213" s="26" t="str">
        <f t="shared" si="1182"/>
        <v/>
      </c>
      <c r="D6213" s="27" t="str">
        <f t="shared" si="1183"/>
        <v/>
      </c>
      <c r="E6213" s="27" t="str">
        <f t="shared" si="1184"/>
        <v/>
      </c>
      <c r="F6213" s="29" t="str">
        <f t="array" ref="F6213">IF(B6213="","",SMALL(IF(اضافه!$E$1:$E$10000=$D$4,ROW($1:$10000)),B6213))</f>
        <v/>
      </c>
      <c r="G6213" s="25" t="str">
        <f t="shared" si="1179"/>
        <v/>
      </c>
      <c r="H6213" s="26" t="str">
        <f t="shared" si="1185"/>
        <v/>
      </c>
      <c r="I6213" s="27" t="str">
        <f t="shared" si="1186"/>
        <v/>
      </c>
      <c r="J6213" s="27" t="str">
        <f t="shared" si="1187"/>
        <v/>
      </c>
      <c r="K6213" s="29" t="str">
        <f t="array" ref="K6213">IF(G6213="","",SMALL(IF(صرف!$E$1:$E$10000=$D$4,ROW($1:$10000)),G6213))</f>
        <v/>
      </c>
      <c r="L6213" s="25" t="str">
        <f t="shared" si="1180"/>
        <v/>
      </c>
      <c r="M6213" s="26" t="str">
        <f t="shared" si="1188"/>
        <v/>
      </c>
      <c r="N6213" s="27" t="str">
        <f t="shared" si="1189"/>
        <v/>
      </c>
      <c r="O6213" s="27" t="str">
        <f t="shared" si="1181"/>
        <v/>
      </c>
      <c r="P6213" s="29" t="str">
        <f t="array" ref="P6213">IF(L6213="","",SMALL(IF(تكهين!$E$1:$E$10000=$D$4,ROW($1:$10000)),L6213))</f>
        <v/>
      </c>
    </row>
    <row r="6214" spans="2:16" ht="20.25">
      <c r="B6214" s="25" t="str">
        <f t="shared" si="1178"/>
        <v/>
      </c>
      <c r="C6214" s="26" t="str">
        <f t="shared" si="1182"/>
        <v/>
      </c>
      <c r="D6214" s="27" t="str">
        <f t="shared" si="1183"/>
        <v/>
      </c>
      <c r="E6214" s="27" t="str">
        <f t="shared" si="1184"/>
        <v/>
      </c>
      <c r="F6214" s="29" t="str">
        <f t="array" ref="F6214">IF(B6214="","",SMALL(IF(اضافه!$E$1:$E$10000=$D$4,ROW($1:$10000)),B6214))</f>
        <v/>
      </c>
      <c r="G6214" s="25" t="str">
        <f t="shared" si="1179"/>
        <v/>
      </c>
      <c r="H6214" s="26" t="str">
        <f t="shared" si="1185"/>
        <v/>
      </c>
      <c r="I6214" s="27" t="str">
        <f t="shared" si="1186"/>
        <v/>
      </c>
      <c r="J6214" s="27" t="str">
        <f t="shared" si="1187"/>
        <v/>
      </c>
      <c r="K6214" s="29" t="str">
        <f t="array" ref="K6214">IF(G6214="","",SMALL(IF(صرف!$E$1:$E$10000=$D$4,ROW($1:$10000)),G6214))</f>
        <v/>
      </c>
      <c r="L6214" s="25" t="str">
        <f t="shared" si="1180"/>
        <v/>
      </c>
      <c r="M6214" s="26" t="str">
        <f t="shared" si="1188"/>
        <v/>
      </c>
      <c r="N6214" s="27" t="str">
        <f t="shared" si="1189"/>
        <v/>
      </c>
      <c r="O6214" s="27" t="str">
        <f t="shared" si="1181"/>
        <v/>
      </c>
      <c r="P6214" s="29" t="str">
        <f t="array" ref="P6214">IF(L6214="","",SMALL(IF(تكهين!$E$1:$E$10000=$D$4,ROW($1:$10000)),L6214))</f>
        <v/>
      </c>
    </row>
    <row r="6215" spans="2:16" ht="20.25">
      <c r="B6215" s="25" t="str">
        <f t="shared" ref="B6215:B6278" si="1190">IF(B$11=0,"",IF(ROW($B6203)&gt;B$11,"",ROW($B6203)))</f>
        <v/>
      </c>
      <c r="C6215" s="26" t="str">
        <f t="shared" si="1182"/>
        <v/>
      </c>
      <c r="D6215" s="27" t="str">
        <f t="shared" si="1183"/>
        <v/>
      </c>
      <c r="E6215" s="27" t="str">
        <f t="shared" si="1184"/>
        <v/>
      </c>
      <c r="F6215" s="29" t="str">
        <f t="array" ref="F6215">IF(B6215="","",SMALL(IF(اضافه!$E$1:$E$10000=$D$4,ROW($1:$10000)),B6215))</f>
        <v/>
      </c>
      <c r="G6215" s="25" t="str">
        <f t="shared" si="1179"/>
        <v/>
      </c>
      <c r="H6215" s="26" t="str">
        <f t="shared" si="1185"/>
        <v/>
      </c>
      <c r="I6215" s="27" t="str">
        <f t="shared" si="1186"/>
        <v/>
      </c>
      <c r="J6215" s="27" t="str">
        <f t="shared" si="1187"/>
        <v/>
      </c>
      <c r="K6215" s="29" t="str">
        <f t="array" ref="K6215">IF(G6215="","",SMALL(IF(صرف!$E$1:$E$10000=$D$4,ROW($1:$10000)),G6215))</f>
        <v/>
      </c>
      <c r="L6215" s="25" t="str">
        <f t="shared" si="1180"/>
        <v/>
      </c>
      <c r="M6215" s="26" t="str">
        <f t="shared" si="1188"/>
        <v/>
      </c>
      <c r="N6215" s="27" t="str">
        <f t="shared" si="1189"/>
        <v/>
      </c>
      <c r="O6215" s="27" t="str">
        <f t="shared" si="1181"/>
        <v/>
      </c>
      <c r="P6215" s="29" t="str">
        <f t="array" ref="P6215">IF(L6215="","",SMALL(IF(تكهين!$E$1:$E$10000=$D$4,ROW($1:$10000)),L6215))</f>
        <v/>
      </c>
    </row>
    <row r="6216" spans="2:16" ht="20.25">
      <c r="B6216" s="25" t="str">
        <f t="shared" si="1190"/>
        <v/>
      </c>
      <c r="C6216" s="26" t="str">
        <f t="shared" si="1182"/>
        <v/>
      </c>
      <c r="D6216" s="27" t="str">
        <f t="shared" si="1183"/>
        <v/>
      </c>
      <c r="E6216" s="27" t="str">
        <f t="shared" si="1184"/>
        <v/>
      </c>
      <c r="F6216" s="29" t="str">
        <f t="array" ref="F6216">IF(B6216="","",SMALL(IF(اضافه!$E$1:$E$10000=$D$4,ROW($1:$10000)),B6216))</f>
        <v/>
      </c>
      <c r="G6216" s="25" t="str">
        <f t="shared" si="1179"/>
        <v/>
      </c>
      <c r="H6216" s="26" t="str">
        <f t="shared" si="1185"/>
        <v/>
      </c>
      <c r="I6216" s="27" t="str">
        <f t="shared" si="1186"/>
        <v/>
      </c>
      <c r="J6216" s="27" t="str">
        <f t="shared" si="1187"/>
        <v/>
      </c>
      <c r="K6216" s="29" t="str">
        <f t="array" ref="K6216">IF(G6216="","",SMALL(IF(صرف!$E$1:$E$10000=$D$4,ROW($1:$10000)),G6216))</f>
        <v/>
      </c>
      <c r="L6216" s="25" t="str">
        <f t="shared" si="1180"/>
        <v/>
      </c>
      <c r="M6216" s="26" t="str">
        <f t="shared" si="1188"/>
        <v/>
      </c>
      <c r="N6216" s="27" t="str">
        <f t="shared" si="1189"/>
        <v/>
      </c>
      <c r="O6216" s="27" t="str">
        <f t="shared" si="1181"/>
        <v/>
      </c>
      <c r="P6216" s="29" t="str">
        <f t="array" ref="P6216">IF(L6216="","",SMALL(IF(تكهين!$E$1:$E$10000=$D$4,ROW($1:$10000)),L6216))</f>
        <v/>
      </c>
    </row>
    <row r="6217" spans="2:16" ht="20.25">
      <c r="B6217" s="25" t="str">
        <f t="shared" si="1190"/>
        <v/>
      </c>
      <c r="C6217" s="26" t="str">
        <f t="shared" si="1182"/>
        <v/>
      </c>
      <c r="D6217" s="27" t="str">
        <f t="shared" si="1183"/>
        <v/>
      </c>
      <c r="E6217" s="27" t="str">
        <f t="shared" si="1184"/>
        <v/>
      </c>
      <c r="F6217" s="29" t="str">
        <f t="array" ref="F6217">IF(B6217="","",SMALL(IF(اضافه!$E$1:$E$10000=$D$4,ROW($1:$10000)),B6217))</f>
        <v/>
      </c>
      <c r="G6217" s="25" t="str">
        <f t="shared" si="1179"/>
        <v/>
      </c>
      <c r="H6217" s="26" t="str">
        <f t="shared" si="1185"/>
        <v/>
      </c>
      <c r="I6217" s="27" t="str">
        <f t="shared" si="1186"/>
        <v/>
      </c>
      <c r="J6217" s="27" t="str">
        <f t="shared" si="1187"/>
        <v/>
      </c>
      <c r="K6217" s="29" t="str">
        <f t="array" ref="K6217">IF(G6217="","",SMALL(IF(صرف!$E$1:$E$10000=$D$4,ROW($1:$10000)),G6217))</f>
        <v/>
      </c>
      <c r="L6217" s="25" t="str">
        <f t="shared" si="1180"/>
        <v/>
      </c>
      <c r="M6217" s="26" t="str">
        <f t="shared" si="1188"/>
        <v/>
      </c>
      <c r="N6217" s="27" t="str">
        <f t="shared" si="1189"/>
        <v/>
      </c>
      <c r="O6217" s="27" t="str">
        <f t="shared" si="1181"/>
        <v/>
      </c>
      <c r="P6217" s="29" t="str">
        <f t="array" ref="P6217">IF(L6217="","",SMALL(IF(تكهين!$E$1:$E$10000=$D$4,ROW($1:$10000)),L6217))</f>
        <v/>
      </c>
    </row>
    <row r="6218" spans="2:16" ht="20.25">
      <c r="B6218" s="25" t="str">
        <f t="shared" si="1190"/>
        <v/>
      </c>
      <c r="C6218" s="26" t="str">
        <f t="shared" si="1182"/>
        <v/>
      </c>
      <c r="D6218" s="27" t="str">
        <f t="shared" si="1183"/>
        <v/>
      </c>
      <c r="E6218" s="27" t="str">
        <f t="shared" si="1184"/>
        <v/>
      </c>
      <c r="F6218" s="29" t="str">
        <f t="array" ref="F6218">IF(B6218="","",SMALL(IF(اضافه!$E$1:$E$10000=$D$4,ROW($1:$10000)),B6218))</f>
        <v/>
      </c>
      <c r="G6218" s="25" t="str">
        <f t="shared" si="1179"/>
        <v/>
      </c>
      <c r="H6218" s="26" t="str">
        <f t="shared" si="1185"/>
        <v/>
      </c>
      <c r="I6218" s="27" t="str">
        <f t="shared" si="1186"/>
        <v/>
      </c>
      <c r="J6218" s="27" t="str">
        <f t="shared" si="1187"/>
        <v/>
      </c>
      <c r="K6218" s="29" t="str">
        <f t="array" ref="K6218">IF(G6218="","",SMALL(IF(صرف!$E$1:$E$10000=$D$4,ROW($1:$10000)),G6218))</f>
        <v/>
      </c>
      <c r="L6218" s="25" t="str">
        <f t="shared" si="1180"/>
        <v/>
      </c>
      <c r="M6218" s="26" t="str">
        <f t="shared" si="1188"/>
        <v/>
      </c>
      <c r="N6218" s="27" t="str">
        <f t="shared" si="1189"/>
        <v/>
      </c>
      <c r="O6218" s="27" t="str">
        <f t="shared" si="1181"/>
        <v/>
      </c>
      <c r="P6218" s="29" t="str">
        <f t="array" ref="P6218">IF(L6218="","",SMALL(IF(تكهين!$E$1:$E$10000=$D$4,ROW($1:$10000)),L6218))</f>
        <v/>
      </c>
    </row>
    <row r="6219" spans="2:16" ht="20.25">
      <c r="B6219" s="25" t="str">
        <f t="shared" si="1190"/>
        <v/>
      </c>
      <c r="C6219" s="26" t="str">
        <f t="shared" si="1182"/>
        <v/>
      </c>
      <c r="D6219" s="27" t="str">
        <f t="shared" si="1183"/>
        <v/>
      </c>
      <c r="E6219" s="27" t="str">
        <f t="shared" si="1184"/>
        <v/>
      </c>
      <c r="F6219" s="29" t="str">
        <f t="array" ref="F6219">IF(B6219="","",SMALL(IF(اضافه!$E$1:$E$10000=$D$4,ROW($1:$10000)),B6219))</f>
        <v/>
      </c>
      <c r="G6219" s="25" t="str">
        <f t="shared" si="1179"/>
        <v/>
      </c>
      <c r="H6219" s="26" t="str">
        <f t="shared" si="1185"/>
        <v/>
      </c>
      <c r="I6219" s="27" t="str">
        <f t="shared" si="1186"/>
        <v/>
      </c>
      <c r="J6219" s="27" t="str">
        <f t="shared" si="1187"/>
        <v/>
      </c>
      <c r="K6219" s="29" t="str">
        <f t="array" ref="K6219">IF(G6219="","",SMALL(IF(صرف!$E$1:$E$10000=$D$4,ROW($1:$10000)),G6219))</f>
        <v/>
      </c>
      <c r="L6219" s="25" t="str">
        <f t="shared" si="1180"/>
        <v/>
      </c>
      <c r="M6219" s="26" t="str">
        <f t="shared" si="1188"/>
        <v/>
      </c>
      <c r="N6219" s="27" t="str">
        <f t="shared" si="1189"/>
        <v/>
      </c>
      <c r="O6219" s="27" t="str">
        <f t="shared" si="1181"/>
        <v/>
      </c>
      <c r="P6219" s="29" t="str">
        <f t="array" ref="P6219">IF(L6219="","",SMALL(IF(تكهين!$E$1:$E$10000=$D$4,ROW($1:$10000)),L6219))</f>
        <v/>
      </c>
    </row>
    <row r="6220" spans="2:16" ht="20.25">
      <c r="B6220" s="25" t="str">
        <f t="shared" si="1190"/>
        <v/>
      </c>
      <c r="C6220" s="26" t="str">
        <f t="shared" si="1182"/>
        <v/>
      </c>
      <c r="D6220" s="27" t="str">
        <f t="shared" si="1183"/>
        <v/>
      </c>
      <c r="E6220" s="27" t="str">
        <f t="shared" si="1184"/>
        <v/>
      </c>
      <c r="F6220" s="29" t="str">
        <f t="array" ref="F6220">IF(B6220="","",SMALL(IF(اضافه!$E$1:$E$10000=$D$4,ROW($1:$10000)),B6220))</f>
        <v/>
      </c>
      <c r="G6220" s="25" t="str">
        <f t="shared" si="1179"/>
        <v/>
      </c>
      <c r="H6220" s="26" t="str">
        <f t="shared" si="1185"/>
        <v/>
      </c>
      <c r="I6220" s="27" t="str">
        <f t="shared" si="1186"/>
        <v/>
      </c>
      <c r="J6220" s="27" t="str">
        <f t="shared" si="1187"/>
        <v/>
      </c>
      <c r="K6220" s="29" t="str">
        <f t="array" ref="K6220">IF(G6220="","",SMALL(IF(صرف!$E$1:$E$10000=$D$4,ROW($1:$10000)),G6220))</f>
        <v/>
      </c>
      <c r="L6220" s="25" t="str">
        <f t="shared" si="1180"/>
        <v/>
      </c>
      <c r="M6220" s="26" t="str">
        <f t="shared" si="1188"/>
        <v/>
      </c>
      <c r="N6220" s="27" t="str">
        <f t="shared" si="1189"/>
        <v/>
      </c>
      <c r="O6220" s="27" t="str">
        <f t="shared" si="1181"/>
        <v/>
      </c>
      <c r="P6220" s="29" t="str">
        <f t="array" ref="P6220">IF(L6220="","",SMALL(IF(تكهين!$E$1:$E$10000=$D$4,ROW($1:$10000)),L6220))</f>
        <v/>
      </c>
    </row>
    <row r="6221" spans="2:16" ht="20.25">
      <c r="B6221" s="25" t="str">
        <f t="shared" si="1190"/>
        <v/>
      </c>
      <c r="C6221" s="26" t="str">
        <f t="shared" si="1182"/>
        <v/>
      </c>
      <c r="D6221" s="27" t="str">
        <f t="shared" si="1183"/>
        <v/>
      </c>
      <c r="E6221" s="27" t="str">
        <f t="shared" si="1184"/>
        <v/>
      </c>
      <c r="F6221" s="29" t="str">
        <f t="array" ref="F6221">IF(B6221="","",SMALL(IF(اضافه!$E$1:$E$10000=$D$4,ROW($1:$10000)),B6221))</f>
        <v/>
      </c>
      <c r="G6221" s="25" t="str">
        <f t="shared" ref="G6221:G6284" si="1191">IF(G$11=0,"",IF(ROW($B6209)&gt;G$11,"",ROW($B6209)))</f>
        <v/>
      </c>
      <c r="H6221" s="26" t="str">
        <f t="shared" si="1185"/>
        <v/>
      </c>
      <c r="I6221" s="27" t="str">
        <f t="shared" si="1186"/>
        <v/>
      </c>
      <c r="J6221" s="27" t="str">
        <f t="shared" si="1187"/>
        <v/>
      </c>
      <c r="K6221" s="29" t="str">
        <f t="array" ref="K6221">IF(G6221="","",SMALL(IF(صرف!$E$1:$E$10000=$D$4,ROW($1:$10000)),G6221))</f>
        <v/>
      </c>
      <c r="L6221" s="25" t="str">
        <f t="shared" ref="L6221:L6284" si="1192">IF(L$11=0,"",IF(ROW($B6209)&gt;L$11,"",ROW($B6209)))</f>
        <v/>
      </c>
      <c r="M6221" s="26" t="str">
        <f t="shared" si="1188"/>
        <v/>
      </c>
      <c r="N6221" s="27" t="str">
        <f t="shared" si="1189"/>
        <v/>
      </c>
      <c r="O6221" s="27" t="str">
        <f t="shared" si="1181"/>
        <v/>
      </c>
      <c r="P6221" s="29" t="str">
        <f t="array" ref="P6221">IF(L6221="","",SMALL(IF(تكهين!$E$1:$E$10000=$D$4,ROW($1:$10000)),L6221))</f>
        <v/>
      </c>
    </row>
    <row r="6222" spans="2:16" ht="20.25">
      <c r="B6222" s="25" t="str">
        <f t="shared" si="1190"/>
        <v/>
      </c>
      <c r="C6222" s="26" t="str">
        <f t="shared" si="1182"/>
        <v/>
      </c>
      <c r="D6222" s="27" t="str">
        <f t="shared" si="1183"/>
        <v/>
      </c>
      <c r="E6222" s="27" t="str">
        <f t="shared" si="1184"/>
        <v/>
      </c>
      <c r="F6222" s="29" t="str">
        <f t="array" ref="F6222">IF(B6222="","",SMALL(IF(اضافه!$E$1:$E$10000=$D$4,ROW($1:$10000)),B6222))</f>
        <v/>
      </c>
      <c r="G6222" s="25" t="str">
        <f t="shared" si="1191"/>
        <v/>
      </c>
      <c r="H6222" s="26" t="str">
        <f t="shared" si="1185"/>
        <v/>
      </c>
      <c r="I6222" s="27" t="str">
        <f t="shared" si="1186"/>
        <v/>
      </c>
      <c r="J6222" s="27" t="str">
        <f t="shared" si="1187"/>
        <v/>
      </c>
      <c r="K6222" s="29" t="str">
        <f t="array" ref="K6222">IF(G6222="","",SMALL(IF(صرف!$E$1:$E$10000=$D$4,ROW($1:$10000)),G6222))</f>
        <v/>
      </c>
      <c r="L6222" s="25" t="str">
        <f t="shared" si="1192"/>
        <v/>
      </c>
      <c r="M6222" s="26" t="str">
        <f t="shared" si="1188"/>
        <v/>
      </c>
      <c r="N6222" s="27" t="str">
        <f t="shared" si="1189"/>
        <v/>
      </c>
      <c r="O6222" s="27" t="str">
        <f t="shared" si="1181"/>
        <v/>
      </c>
      <c r="P6222" s="29" t="str">
        <f t="array" ref="P6222">IF(L6222="","",SMALL(IF(تكهين!$E$1:$E$10000=$D$4,ROW($1:$10000)),L6222))</f>
        <v/>
      </c>
    </row>
    <row r="6223" spans="2:16" ht="20.25">
      <c r="B6223" s="25" t="str">
        <f t="shared" si="1190"/>
        <v/>
      </c>
      <c r="C6223" s="26" t="str">
        <f t="shared" si="1182"/>
        <v/>
      </c>
      <c r="D6223" s="27" t="str">
        <f t="shared" si="1183"/>
        <v/>
      </c>
      <c r="E6223" s="27" t="str">
        <f t="shared" si="1184"/>
        <v/>
      </c>
      <c r="F6223" s="29" t="str">
        <f t="array" ref="F6223">IF(B6223="","",SMALL(IF(اضافه!$E$1:$E$10000=$D$4,ROW($1:$10000)),B6223))</f>
        <v/>
      </c>
      <c r="G6223" s="25" t="str">
        <f t="shared" si="1191"/>
        <v/>
      </c>
      <c r="H6223" s="26" t="str">
        <f t="shared" si="1185"/>
        <v/>
      </c>
      <c r="I6223" s="27" t="str">
        <f t="shared" si="1186"/>
        <v/>
      </c>
      <c r="J6223" s="27" t="str">
        <f t="shared" si="1187"/>
        <v/>
      </c>
      <c r="K6223" s="29" t="str">
        <f t="array" ref="K6223">IF(G6223="","",SMALL(IF(صرف!$E$1:$E$10000=$D$4,ROW($1:$10000)),G6223))</f>
        <v/>
      </c>
      <c r="L6223" s="25" t="str">
        <f t="shared" si="1192"/>
        <v/>
      </c>
      <c r="M6223" s="26" t="str">
        <f t="shared" si="1188"/>
        <v/>
      </c>
      <c r="N6223" s="27" t="str">
        <f t="shared" si="1189"/>
        <v/>
      </c>
      <c r="O6223" s="27" t="str">
        <f t="shared" si="1181"/>
        <v/>
      </c>
      <c r="P6223" s="29" t="str">
        <f t="array" ref="P6223">IF(L6223="","",SMALL(IF(تكهين!$E$1:$E$10000=$D$4,ROW($1:$10000)),L6223))</f>
        <v/>
      </c>
    </row>
    <row r="6224" spans="2:16" ht="20.25">
      <c r="B6224" s="25" t="str">
        <f t="shared" si="1190"/>
        <v/>
      </c>
      <c r="C6224" s="26" t="str">
        <f t="shared" si="1182"/>
        <v/>
      </c>
      <c r="D6224" s="27" t="str">
        <f t="shared" si="1183"/>
        <v/>
      </c>
      <c r="E6224" s="27" t="str">
        <f t="shared" si="1184"/>
        <v/>
      </c>
      <c r="F6224" s="29" t="str">
        <f t="array" ref="F6224">IF(B6224="","",SMALL(IF(اضافه!$E$1:$E$10000=$D$4,ROW($1:$10000)),B6224))</f>
        <v/>
      </c>
      <c r="G6224" s="25" t="str">
        <f t="shared" si="1191"/>
        <v/>
      </c>
      <c r="H6224" s="26" t="str">
        <f t="shared" si="1185"/>
        <v/>
      </c>
      <c r="I6224" s="27" t="str">
        <f t="shared" si="1186"/>
        <v/>
      </c>
      <c r="J6224" s="27" t="str">
        <f t="shared" si="1187"/>
        <v/>
      </c>
      <c r="K6224" s="29" t="str">
        <f t="array" ref="K6224">IF(G6224="","",SMALL(IF(صرف!$E$1:$E$10000=$D$4,ROW($1:$10000)),G6224))</f>
        <v/>
      </c>
      <c r="L6224" s="25" t="str">
        <f t="shared" si="1192"/>
        <v/>
      </c>
      <c r="M6224" s="26" t="str">
        <f t="shared" si="1188"/>
        <v/>
      </c>
      <c r="N6224" s="27" t="str">
        <f t="shared" si="1189"/>
        <v/>
      </c>
      <c r="O6224" s="27" t="str">
        <f t="shared" si="1181"/>
        <v/>
      </c>
      <c r="P6224" s="29" t="str">
        <f t="array" ref="P6224">IF(L6224="","",SMALL(IF(تكهين!$E$1:$E$10000=$D$4,ROW($1:$10000)),L6224))</f>
        <v/>
      </c>
    </row>
    <row r="6225" spans="2:16" ht="20.25">
      <c r="B6225" s="25" t="str">
        <f t="shared" si="1190"/>
        <v/>
      </c>
      <c r="C6225" s="26" t="str">
        <f t="shared" si="1182"/>
        <v/>
      </c>
      <c r="D6225" s="27" t="str">
        <f t="shared" si="1183"/>
        <v/>
      </c>
      <c r="E6225" s="27" t="str">
        <f t="shared" si="1184"/>
        <v/>
      </c>
      <c r="F6225" s="29" t="str">
        <f t="array" ref="F6225">IF(B6225="","",SMALL(IF(اضافه!$E$1:$E$10000=$D$4,ROW($1:$10000)),B6225))</f>
        <v/>
      </c>
      <c r="G6225" s="25" t="str">
        <f t="shared" si="1191"/>
        <v/>
      </c>
      <c r="H6225" s="26" t="str">
        <f t="shared" si="1185"/>
        <v/>
      </c>
      <c r="I6225" s="27" t="str">
        <f t="shared" si="1186"/>
        <v/>
      </c>
      <c r="J6225" s="27" t="str">
        <f t="shared" si="1187"/>
        <v/>
      </c>
      <c r="K6225" s="29" t="str">
        <f t="array" ref="K6225">IF(G6225="","",SMALL(IF(صرف!$E$1:$E$10000=$D$4,ROW($1:$10000)),G6225))</f>
        <v/>
      </c>
      <c r="L6225" s="25" t="str">
        <f t="shared" si="1192"/>
        <v/>
      </c>
      <c r="M6225" s="26" t="str">
        <f t="shared" si="1188"/>
        <v/>
      </c>
      <c r="N6225" s="27" t="str">
        <f t="shared" si="1189"/>
        <v/>
      </c>
      <c r="O6225" s="27" t="str">
        <f t="shared" si="1181"/>
        <v/>
      </c>
      <c r="P6225" s="29" t="str">
        <f t="array" ref="P6225">IF(L6225="","",SMALL(IF(تكهين!$E$1:$E$10000=$D$4,ROW($1:$10000)),L6225))</f>
        <v/>
      </c>
    </row>
    <row r="6226" spans="2:16" ht="20.25">
      <c r="B6226" s="25" t="str">
        <f t="shared" si="1190"/>
        <v/>
      </c>
      <c r="C6226" s="26" t="str">
        <f t="shared" si="1182"/>
        <v/>
      </c>
      <c r="D6226" s="27" t="str">
        <f t="shared" si="1183"/>
        <v/>
      </c>
      <c r="E6226" s="27" t="str">
        <f t="shared" si="1184"/>
        <v/>
      </c>
      <c r="F6226" s="29" t="str">
        <f t="array" ref="F6226">IF(B6226="","",SMALL(IF(اضافه!$E$1:$E$10000=$D$4,ROW($1:$10000)),B6226))</f>
        <v/>
      </c>
      <c r="G6226" s="25" t="str">
        <f t="shared" si="1191"/>
        <v/>
      </c>
      <c r="H6226" s="26" t="str">
        <f t="shared" si="1185"/>
        <v/>
      </c>
      <c r="I6226" s="27" t="str">
        <f t="shared" si="1186"/>
        <v/>
      </c>
      <c r="J6226" s="27" t="str">
        <f t="shared" si="1187"/>
        <v/>
      </c>
      <c r="K6226" s="29" t="str">
        <f t="array" ref="K6226">IF(G6226="","",SMALL(IF(صرف!$E$1:$E$10000=$D$4,ROW($1:$10000)),G6226))</f>
        <v/>
      </c>
      <c r="L6226" s="25" t="str">
        <f t="shared" si="1192"/>
        <v/>
      </c>
      <c r="M6226" s="26" t="str">
        <f t="shared" si="1188"/>
        <v/>
      </c>
      <c r="N6226" s="27" t="str">
        <f t="shared" si="1189"/>
        <v/>
      </c>
      <c r="O6226" s="27" t="str">
        <f t="shared" si="1181"/>
        <v/>
      </c>
      <c r="P6226" s="29" t="str">
        <f t="array" ref="P6226">IF(L6226="","",SMALL(IF(تكهين!$E$1:$E$10000=$D$4,ROW($1:$10000)),L6226))</f>
        <v/>
      </c>
    </row>
    <row r="6227" spans="2:16" ht="20.25">
      <c r="B6227" s="25" t="str">
        <f t="shared" si="1190"/>
        <v/>
      </c>
      <c r="C6227" s="26" t="str">
        <f t="shared" si="1182"/>
        <v/>
      </c>
      <c r="D6227" s="27" t="str">
        <f t="shared" si="1183"/>
        <v/>
      </c>
      <c r="E6227" s="27" t="str">
        <f t="shared" si="1184"/>
        <v/>
      </c>
      <c r="F6227" s="29" t="str">
        <f t="array" ref="F6227">IF(B6227="","",SMALL(IF(اضافه!$E$1:$E$10000=$D$4,ROW($1:$10000)),B6227))</f>
        <v/>
      </c>
      <c r="G6227" s="25" t="str">
        <f t="shared" si="1191"/>
        <v/>
      </c>
      <c r="H6227" s="26" t="str">
        <f t="shared" si="1185"/>
        <v/>
      </c>
      <c r="I6227" s="27" t="str">
        <f t="shared" si="1186"/>
        <v/>
      </c>
      <c r="J6227" s="27" t="str">
        <f t="shared" si="1187"/>
        <v/>
      </c>
      <c r="K6227" s="29" t="str">
        <f t="array" ref="K6227">IF(G6227="","",SMALL(IF(صرف!$E$1:$E$10000=$D$4,ROW($1:$10000)),G6227))</f>
        <v/>
      </c>
      <c r="L6227" s="25" t="str">
        <f t="shared" si="1192"/>
        <v/>
      </c>
      <c r="M6227" s="26" t="str">
        <f t="shared" si="1188"/>
        <v/>
      </c>
      <c r="N6227" s="27" t="str">
        <f t="shared" si="1189"/>
        <v/>
      </c>
      <c r="O6227" s="27" t="str">
        <f t="shared" si="1181"/>
        <v/>
      </c>
      <c r="P6227" s="29" t="str">
        <f t="array" ref="P6227">IF(L6227="","",SMALL(IF(تكهين!$E$1:$E$10000=$D$4,ROW($1:$10000)),L6227))</f>
        <v/>
      </c>
    </row>
    <row r="6228" spans="2:16" ht="20.25">
      <c r="B6228" s="25" t="str">
        <f t="shared" si="1190"/>
        <v/>
      </c>
      <c r="C6228" s="26" t="str">
        <f t="shared" si="1182"/>
        <v/>
      </c>
      <c r="D6228" s="27" t="str">
        <f t="shared" si="1183"/>
        <v/>
      </c>
      <c r="E6228" s="27" t="str">
        <f t="shared" si="1184"/>
        <v/>
      </c>
      <c r="F6228" s="29" t="str">
        <f t="array" ref="F6228">IF(B6228="","",SMALL(IF(اضافه!$E$1:$E$10000=$D$4,ROW($1:$10000)),B6228))</f>
        <v/>
      </c>
      <c r="G6228" s="25" t="str">
        <f t="shared" si="1191"/>
        <v/>
      </c>
      <c r="H6228" s="26" t="str">
        <f t="shared" si="1185"/>
        <v/>
      </c>
      <c r="I6228" s="27" t="str">
        <f t="shared" si="1186"/>
        <v/>
      </c>
      <c r="J6228" s="27" t="str">
        <f t="shared" si="1187"/>
        <v/>
      </c>
      <c r="K6228" s="29" t="str">
        <f t="array" ref="K6228">IF(G6228="","",SMALL(IF(صرف!$E$1:$E$10000=$D$4,ROW($1:$10000)),G6228))</f>
        <v/>
      </c>
      <c r="L6228" s="25" t="str">
        <f t="shared" si="1192"/>
        <v/>
      </c>
      <c r="M6228" s="26" t="str">
        <f t="shared" si="1188"/>
        <v/>
      </c>
      <c r="N6228" s="27" t="str">
        <f t="shared" si="1189"/>
        <v/>
      </c>
      <c r="O6228" s="27" t="str">
        <f t="shared" si="1181"/>
        <v/>
      </c>
      <c r="P6228" s="29" t="str">
        <f t="array" ref="P6228">IF(L6228="","",SMALL(IF(تكهين!$E$1:$E$10000=$D$4,ROW($1:$10000)),L6228))</f>
        <v/>
      </c>
    </row>
    <row r="6229" spans="2:16" ht="20.25">
      <c r="B6229" s="25" t="str">
        <f t="shared" si="1190"/>
        <v/>
      </c>
      <c r="C6229" s="26" t="str">
        <f t="shared" si="1182"/>
        <v/>
      </c>
      <c r="D6229" s="27" t="str">
        <f t="shared" si="1183"/>
        <v/>
      </c>
      <c r="E6229" s="27" t="str">
        <f t="shared" si="1184"/>
        <v/>
      </c>
      <c r="F6229" s="29" t="str">
        <f t="array" ref="F6229">IF(B6229="","",SMALL(IF(اضافه!$E$1:$E$10000=$D$4,ROW($1:$10000)),B6229))</f>
        <v/>
      </c>
      <c r="G6229" s="25" t="str">
        <f t="shared" si="1191"/>
        <v/>
      </c>
      <c r="H6229" s="26" t="str">
        <f t="shared" si="1185"/>
        <v/>
      </c>
      <c r="I6229" s="27" t="str">
        <f t="shared" si="1186"/>
        <v/>
      </c>
      <c r="J6229" s="27" t="str">
        <f t="shared" si="1187"/>
        <v/>
      </c>
      <c r="K6229" s="29" t="str">
        <f t="array" ref="K6229">IF(G6229="","",SMALL(IF(صرف!$E$1:$E$10000=$D$4,ROW($1:$10000)),G6229))</f>
        <v/>
      </c>
      <c r="L6229" s="25" t="str">
        <f t="shared" si="1192"/>
        <v/>
      </c>
      <c r="M6229" s="26" t="str">
        <f t="shared" si="1188"/>
        <v/>
      </c>
      <c r="N6229" s="27" t="str">
        <f t="shared" si="1189"/>
        <v/>
      </c>
      <c r="O6229" s="27" t="str">
        <f t="shared" si="1181"/>
        <v/>
      </c>
      <c r="P6229" s="29" t="str">
        <f t="array" ref="P6229">IF(L6229="","",SMALL(IF(تكهين!$E$1:$E$10000=$D$4,ROW($1:$10000)),L6229))</f>
        <v/>
      </c>
    </row>
    <row r="6230" spans="2:16" ht="20.25">
      <c r="B6230" s="25" t="str">
        <f t="shared" si="1190"/>
        <v/>
      </c>
      <c r="C6230" s="26" t="str">
        <f t="shared" si="1182"/>
        <v/>
      </c>
      <c r="D6230" s="27" t="str">
        <f t="shared" si="1183"/>
        <v/>
      </c>
      <c r="E6230" s="27" t="str">
        <f t="shared" si="1184"/>
        <v/>
      </c>
      <c r="F6230" s="29" t="str">
        <f t="array" ref="F6230">IF(B6230="","",SMALL(IF(اضافه!$E$1:$E$10000=$D$4,ROW($1:$10000)),B6230))</f>
        <v/>
      </c>
      <c r="G6230" s="25" t="str">
        <f t="shared" si="1191"/>
        <v/>
      </c>
      <c r="H6230" s="26" t="str">
        <f t="shared" si="1185"/>
        <v/>
      </c>
      <c r="I6230" s="27" t="str">
        <f t="shared" si="1186"/>
        <v/>
      </c>
      <c r="J6230" s="27" t="str">
        <f t="shared" si="1187"/>
        <v/>
      </c>
      <c r="K6230" s="29" t="str">
        <f t="array" ref="K6230">IF(G6230="","",SMALL(IF(صرف!$E$1:$E$10000=$D$4,ROW($1:$10000)),G6230))</f>
        <v/>
      </c>
      <c r="L6230" s="25" t="str">
        <f t="shared" si="1192"/>
        <v/>
      </c>
      <c r="M6230" s="26" t="str">
        <f t="shared" si="1188"/>
        <v/>
      </c>
      <c r="N6230" s="27" t="str">
        <f t="shared" si="1189"/>
        <v/>
      </c>
      <c r="O6230" s="27" t="str">
        <f t="shared" si="1181"/>
        <v/>
      </c>
      <c r="P6230" s="29" t="str">
        <f t="array" ref="P6230">IF(L6230="","",SMALL(IF(تكهين!$E$1:$E$10000=$D$4,ROW($1:$10000)),L6230))</f>
        <v/>
      </c>
    </row>
    <row r="6231" spans="2:16" ht="20.25">
      <c r="B6231" s="25" t="str">
        <f t="shared" si="1190"/>
        <v/>
      </c>
      <c r="C6231" s="26" t="str">
        <f t="shared" si="1182"/>
        <v/>
      </c>
      <c r="D6231" s="27" t="str">
        <f t="shared" si="1183"/>
        <v/>
      </c>
      <c r="E6231" s="27" t="str">
        <f t="shared" si="1184"/>
        <v/>
      </c>
      <c r="F6231" s="29" t="str">
        <f t="array" ref="F6231">IF(B6231="","",SMALL(IF(اضافه!$E$1:$E$10000=$D$4,ROW($1:$10000)),B6231))</f>
        <v/>
      </c>
      <c r="G6231" s="25" t="str">
        <f t="shared" si="1191"/>
        <v/>
      </c>
      <c r="H6231" s="26" t="str">
        <f t="shared" si="1185"/>
        <v/>
      </c>
      <c r="I6231" s="27" t="str">
        <f t="shared" si="1186"/>
        <v/>
      </c>
      <c r="J6231" s="27" t="str">
        <f t="shared" si="1187"/>
        <v/>
      </c>
      <c r="K6231" s="29" t="str">
        <f t="array" ref="K6231">IF(G6231="","",SMALL(IF(صرف!$E$1:$E$10000=$D$4,ROW($1:$10000)),G6231))</f>
        <v/>
      </c>
      <c r="L6231" s="25" t="str">
        <f t="shared" si="1192"/>
        <v/>
      </c>
      <c r="M6231" s="26" t="str">
        <f t="shared" si="1188"/>
        <v/>
      </c>
      <c r="N6231" s="27" t="str">
        <f t="shared" si="1189"/>
        <v/>
      </c>
      <c r="O6231" s="27" t="str">
        <f t="shared" si="1181"/>
        <v/>
      </c>
      <c r="P6231" s="29" t="str">
        <f t="array" ref="P6231">IF(L6231="","",SMALL(IF(تكهين!$E$1:$E$10000=$D$4,ROW($1:$10000)),L6231))</f>
        <v/>
      </c>
    </row>
    <row r="6232" spans="2:16" ht="20.25">
      <c r="B6232" s="25" t="str">
        <f t="shared" si="1190"/>
        <v/>
      </c>
      <c r="C6232" s="26" t="str">
        <f t="shared" si="1182"/>
        <v/>
      </c>
      <c r="D6232" s="27" t="str">
        <f t="shared" si="1183"/>
        <v/>
      </c>
      <c r="E6232" s="27" t="str">
        <f t="shared" si="1184"/>
        <v/>
      </c>
      <c r="F6232" s="29" t="str">
        <f t="array" ref="F6232">IF(B6232="","",SMALL(IF(اضافه!$E$1:$E$10000=$D$4,ROW($1:$10000)),B6232))</f>
        <v/>
      </c>
      <c r="G6232" s="25" t="str">
        <f t="shared" si="1191"/>
        <v/>
      </c>
      <c r="H6232" s="26" t="str">
        <f t="shared" si="1185"/>
        <v/>
      </c>
      <c r="I6232" s="27" t="str">
        <f t="shared" si="1186"/>
        <v/>
      </c>
      <c r="J6232" s="27" t="str">
        <f t="shared" si="1187"/>
        <v/>
      </c>
      <c r="K6232" s="29" t="str">
        <f t="array" ref="K6232">IF(G6232="","",SMALL(IF(صرف!$E$1:$E$10000=$D$4,ROW($1:$10000)),G6232))</f>
        <v/>
      </c>
      <c r="L6232" s="25" t="str">
        <f t="shared" si="1192"/>
        <v/>
      </c>
      <c r="M6232" s="26" t="str">
        <f t="shared" si="1188"/>
        <v/>
      </c>
      <c r="N6232" s="27" t="str">
        <f t="shared" si="1189"/>
        <v/>
      </c>
      <c r="O6232" s="27" t="str">
        <f t="shared" si="1181"/>
        <v/>
      </c>
      <c r="P6232" s="29" t="str">
        <f t="array" ref="P6232">IF(L6232="","",SMALL(IF(تكهين!$E$1:$E$10000=$D$4,ROW($1:$10000)),L6232))</f>
        <v/>
      </c>
    </row>
    <row r="6233" spans="2:16" ht="20.25">
      <c r="B6233" s="25" t="str">
        <f t="shared" si="1190"/>
        <v/>
      </c>
      <c r="C6233" s="26" t="str">
        <f t="shared" si="1182"/>
        <v/>
      </c>
      <c r="D6233" s="27" t="str">
        <f t="shared" si="1183"/>
        <v/>
      </c>
      <c r="E6233" s="27" t="str">
        <f t="shared" si="1184"/>
        <v/>
      </c>
      <c r="F6233" s="29" t="str">
        <f t="array" ref="F6233">IF(B6233="","",SMALL(IF(اضافه!$E$1:$E$10000=$D$4,ROW($1:$10000)),B6233))</f>
        <v/>
      </c>
      <c r="G6233" s="25" t="str">
        <f t="shared" si="1191"/>
        <v/>
      </c>
      <c r="H6233" s="26" t="str">
        <f t="shared" si="1185"/>
        <v/>
      </c>
      <c r="I6233" s="27" t="str">
        <f t="shared" si="1186"/>
        <v/>
      </c>
      <c r="J6233" s="27" t="str">
        <f t="shared" si="1187"/>
        <v/>
      </c>
      <c r="K6233" s="29" t="str">
        <f t="array" ref="K6233">IF(G6233="","",SMALL(IF(صرف!$E$1:$E$10000=$D$4,ROW($1:$10000)),G6233))</f>
        <v/>
      </c>
      <c r="L6233" s="25" t="str">
        <f t="shared" si="1192"/>
        <v/>
      </c>
      <c r="M6233" s="26" t="str">
        <f t="shared" si="1188"/>
        <v/>
      </c>
      <c r="N6233" s="27" t="str">
        <f t="shared" si="1189"/>
        <v/>
      </c>
      <c r="O6233" s="27" t="str">
        <f t="shared" si="1181"/>
        <v/>
      </c>
      <c r="P6233" s="29" t="str">
        <f t="array" ref="P6233">IF(L6233="","",SMALL(IF(تكهين!$E$1:$E$10000=$D$4,ROW($1:$10000)),L6233))</f>
        <v/>
      </c>
    </row>
    <row r="6234" spans="2:16" ht="20.25">
      <c r="B6234" s="25" t="str">
        <f t="shared" si="1190"/>
        <v/>
      </c>
      <c r="C6234" s="26" t="str">
        <f t="shared" si="1182"/>
        <v/>
      </c>
      <c r="D6234" s="27" t="str">
        <f t="shared" si="1183"/>
        <v/>
      </c>
      <c r="E6234" s="27" t="str">
        <f t="shared" si="1184"/>
        <v/>
      </c>
      <c r="F6234" s="29" t="str">
        <f t="array" ref="F6234">IF(B6234="","",SMALL(IF(اضافه!$E$1:$E$10000=$D$4,ROW($1:$10000)),B6234))</f>
        <v/>
      </c>
      <c r="G6234" s="25" t="str">
        <f t="shared" si="1191"/>
        <v/>
      </c>
      <c r="H6234" s="26" t="str">
        <f t="shared" si="1185"/>
        <v/>
      </c>
      <c r="I6234" s="27" t="str">
        <f t="shared" si="1186"/>
        <v/>
      </c>
      <c r="J6234" s="27" t="str">
        <f t="shared" si="1187"/>
        <v/>
      </c>
      <c r="K6234" s="29" t="str">
        <f t="array" ref="K6234">IF(G6234="","",SMALL(IF(صرف!$E$1:$E$10000=$D$4,ROW($1:$10000)),G6234))</f>
        <v/>
      </c>
      <c r="L6234" s="25" t="str">
        <f t="shared" si="1192"/>
        <v/>
      </c>
      <c r="M6234" s="26" t="str">
        <f t="shared" si="1188"/>
        <v/>
      </c>
      <c r="N6234" s="27" t="str">
        <f t="shared" si="1189"/>
        <v/>
      </c>
      <c r="O6234" s="27" t="str">
        <f t="shared" si="1181"/>
        <v/>
      </c>
      <c r="P6234" s="29" t="str">
        <f t="array" ref="P6234">IF(L6234="","",SMALL(IF(تكهين!$E$1:$E$10000=$D$4,ROW($1:$10000)),L6234))</f>
        <v/>
      </c>
    </row>
    <row r="6235" spans="2:16" ht="20.25">
      <c r="B6235" s="25" t="str">
        <f t="shared" si="1190"/>
        <v/>
      </c>
      <c r="C6235" s="26" t="str">
        <f t="shared" si="1182"/>
        <v/>
      </c>
      <c r="D6235" s="27" t="str">
        <f t="shared" si="1183"/>
        <v/>
      </c>
      <c r="E6235" s="27" t="str">
        <f t="shared" si="1184"/>
        <v/>
      </c>
      <c r="F6235" s="29" t="str">
        <f t="array" ref="F6235">IF(B6235="","",SMALL(IF(اضافه!$E$1:$E$10000=$D$4,ROW($1:$10000)),B6235))</f>
        <v/>
      </c>
      <c r="G6235" s="25" t="str">
        <f t="shared" si="1191"/>
        <v/>
      </c>
      <c r="H6235" s="26" t="str">
        <f t="shared" si="1185"/>
        <v/>
      </c>
      <c r="I6235" s="27" t="str">
        <f t="shared" si="1186"/>
        <v/>
      </c>
      <c r="J6235" s="27" t="str">
        <f t="shared" si="1187"/>
        <v/>
      </c>
      <c r="K6235" s="29" t="str">
        <f t="array" ref="K6235">IF(G6235="","",SMALL(IF(صرف!$E$1:$E$10000=$D$4,ROW($1:$10000)),G6235))</f>
        <v/>
      </c>
      <c r="L6235" s="25" t="str">
        <f t="shared" si="1192"/>
        <v/>
      </c>
      <c r="M6235" s="26" t="str">
        <f t="shared" si="1188"/>
        <v/>
      </c>
      <c r="N6235" s="27" t="str">
        <f t="shared" si="1189"/>
        <v/>
      </c>
      <c r="O6235" s="27" t="str">
        <f t="shared" si="1181"/>
        <v/>
      </c>
      <c r="P6235" s="29" t="str">
        <f t="array" ref="P6235">IF(L6235="","",SMALL(IF(تكهين!$E$1:$E$10000=$D$4,ROW($1:$10000)),L6235))</f>
        <v/>
      </c>
    </row>
    <row r="6236" spans="2:16" ht="20.25">
      <c r="B6236" s="25" t="str">
        <f t="shared" si="1190"/>
        <v/>
      </c>
      <c r="C6236" s="26" t="str">
        <f t="shared" si="1182"/>
        <v/>
      </c>
      <c r="D6236" s="27" t="str">
        <f t="shared" si="1183"/>
        <v/>
      </c>
      <c r="E6236" s="27" t="str">
        <f t="shared" si="1184"/>
        <v/>
      </c>
      <c r="F6236" s="29" t="str">
        <f t="array" ref="F6236">IF(B6236="","",SMALL(IF(اضافه!$E$1:$E$10000=$D$4,ROW($1:$10000)),B6236))</f>
        <v/>
      </c>
      <c r="G6236" s="25" t="str">
        <f t="shared" si="1191"/>
        <v/>
      </c>
      <c r="H6236" s="26" t="str">
        <f t="shared" si="1185"/>
        <v/>
      </c>
      <c r="I6236" s="27" t="str">
        <f t="shared" si="1186"/>
        <v/>
      </c>
      <c r="J6236" s="27" t="str">
        <f t="shared" si="1187"/>
        <v/>
      </c>
      <c r="K6236" s="29" t="str">
        <f t="array" ref="K6236">IF(G6236="","",SMALL(IF(صرف!$E$1:$E$10000=$D$4,ROW($1:$10000)),G6236))</f>
        <v/>
      </c>
      <c r="L6236" s="25" t="str">
        <f t="shared" si="1192"/>
        <v/>
      </c>
      <c r="M6236" s="26" t="str">
        <f t="shared" si="1188"/>
        <v/>
      </c>
      <c r="N6236" s="27" t="str">
        <f t="shared" si="1189"/>
        <v/>
      </c>
      <c r="O6236" s="27" t="str">
        <f t="shared" si="1181"/>
        <v/>
      </c>
      <c r="P6236" s="29" t="str">
        <f t="array" ref="P6236">IF(L6236="","",SMALL(IF(تكهين!$E$1:$E$10000=$D$4,ROW($1:$10000)),L6236))</f>
        <v/>
      </c>
    </row>
    <row r="6237" spans="2:16" ht="20.25">
      <c r="B6237" s="25" t="str">
        <f t="shared" si="1190"/>
        <v/>
      </c>
      <c r="C6237" s="26" t="str">
        <f t="shared" si="1182"/>
        <v/>
      </c>
      <c r="D6237" s="27" t="str">
        <f t="shared" si="1183"/>
        <v/>
      </c>
      <c r="E6237" s="27" t="str">
        <f t="shared" si="1184"/>
        <v/>
      </c>
      <c r="F6237" s="29" t="str">
        <f t="array" ref="F6237">IF(B6237="","",SMALL(IF(اضافه!$E$1:$E$10000=$D$4,ROW($1:$10000)),B6237))</f>
        <v/>
      </c>
      <c r="G6237" s="25" t="str">
        <f t="shared" si="1191"/>
        <v/>
      </c>
      <c r="H6237" s="26" t="str">
        <f t="shared" si="1185"/>
        <v/>
      </c>
      <c r="I6237" s="27" t="str">
        <f t="shared" si="1186"/>
        <v/>
      </c>
      <c r="J6237" s="27" t="str">
        <f t="shared" si="1187"/>
        <v/>
      </c>
      <c r="K6237" s="29" t="str">
        <f t="array" ref="K6237">IF(G6237="","",SMALL(IF(صرف!$E$1:$E$10000=$D$4,ROW($1:$10000)),G6237))</f>
        <v/>
      </c>
      <c r="L6237" s="25" t="str">
        <f t="shared" si="1192"/>
        <v/>
      </c>
      <c r="M6237" s="26" t="str">
        <f t="shared" si="1188"/>
        <v/>
      </c>
      <c r="N6237" s="27" t="str">
        <f t="shared" si="1189"/>
        <v/>
      </c>
      <c r="O6237" s="27" t="str">
        <f t="shared" si="1181"/>
        <v/>
      </c>
      <c r="P6237" s="29" t="str">
        <f t="array" ref="P6237">IF(L6237="","",SMALL(IF(تكهين!$E$1:$E$10000=$D$4,ROW($1:$10000)),L6237))</f>
        <v/>
      </c>
    </row>
    <row r="6238" spans="2:16" ht="20.25">
      <c r="B6238" s="25" t="str">
        <f t="shared" si="1190"/>
        <v/>
      </c>
      <c r="C6238" s="26" t="str">
        <f t="shared" si="1182"/>
        <v/>
      </c>
      <c r="D6238" s="27" t="str">
        <f t="shared" si="1183"/>
        <v/>
      </c>
      <c r="E6238" s="27" t="str">
        <f t="shared" si="1184"/>
        <v/>
      </c>
      <c r="F6238" s="29" t="str">
        <f t="array" ref="F6238">IF(B6238="","",SMALL(IF(اضافه!$E$1:$E$10000=$D$4,ROW($1:$10000)),B6238))</f>
        <v/>
      </c>
      <c r="G6238" s="25" t="str">
        <f t="shared" si="1191"/>
        <v/>
      </c>
      <c r="H6238" s="26" t="str">
        <f t="shared" si="1185"/>
        <v/>
      </c>
      <c r="I6238" s="27" t="str">
        <f t="shared" si="1186"/>
        <v/>
      </c>
      <c r="J6238" s="27" t="str">
        <f t="shared" si="1187"/>
        <v/>
      </c>
      <c r="K6238" s="29" t="str">
        <f t="array" ref="K6238">IF(G6238="","",SMALL(IF(صرف!$E$1:$E$10000=$D$4,ROW($1:$10000)),G6238))</f>
        <v/>
      </c>
      <c r="L6238" s="25" t="str">
        <f t="shared" si="1192"/>
        <v/>
      </c>
      <c r="M6238" s="26" t="str">
        <f t="shared" si="1188"/>
        <v/>
      </c>
      <c r="N6238" s="27" t="str">
        <f t="shared" si="1189"/>
        <v/>
      </c>
      <c r="O6238" s="27" t="str">
        <f t="shared" si="1181"/>
        <v/>
      </c>
      <c r="P6238" s="29" t="str">
        <f t="array" ref="P6238">IF(L6238="","",SMALL(IF(تكهين!$E$1:$E$10000=$D$4,ROW($1:$10000)),L6238))</f>
        <v/>
      </c>
    </row>
    <row r="6239" spans="2:16" ht="20.25">
      <c r="B6239" s="25" t="str">
        <f t="shared" si="1190"/>
        <v/>
      </c>
      <c r="C6239" s="26" t="str">
        <f t="shared" si="1182"/>
        <v/>
      </c>
      <c r="D6239" s="27" t="str">
        <f t="shared" si="1183"/>
        <v/>
      </c>
      <c r="E6239" s="27" t="str">
        <f t="shared" si="1184"/>
        <v/>
      </c>
      <c r="F6239" s="29" t="str">
        <f t="array" ref="F6239">IF(B6239="","",SMALL(IF(اضافه!$E$1:$E$10000=$D$4,ROW($1:$10000)),B6239))</f>
        <v/>
      </c>
      <c r="G6239" s="25" t="str">
        <f t="shared" si="1191"/>
        <v/>
      </c>
      <c r="H6239" s="26" t="str">
        <f t="shared" si="1185"/>
        <v/>
      </c>
      <c r="I6239" s="27" t="str">
        <f t="shared" si="1186"/>
        <v/>
      </c>
      <c r="J6239" s="27" t="str">
        <f t="shared" si="1187"/>
        <v/>
      </c>
      <c r="K6239" s="29" t="str">
        <f t="array" ref="K6239">IF(G6239="","",SMALL(IF(صرف!$E$1:$E$10000=$D$4,ROW($1:$10000)),G6239))</f>
        <v/>
      </c>
      <c r="L6239" s="25" t="str">
        <f t="shared" si="1192"/>
        <v/>
      </c>
      <c r="M6239" s="26" t="str">
        <f t="shared" si="1188"/>
        <v/>
      </c>
      <c r="N6239" s="27" t="str">
        <f t="shared" si="1189"/>
        <v/>
      </c>
      <c r="O6239" s="27" t="str">
        <f t="shared" si="1181"/>
        <v/>
      </c>
      <c r="P6239" s="29" t="str">
        <f t="array" ref="P6239">IF(L6239="","",SMALL(IF(تكهين!$E$1:$E$10000=$D$4,ROW($1:$10000)),L6239))</f>
        <v/>
      </c>
    </row>
    <row r="6240" spans="2:16" ht="20.25">
      <c r="B6240" s="25" t="str">
        <f t="shared" si="1190"/>
        <v/>
      </c>
      <c r="C6240" s="26" t="str">
        <f t="shared" si="1182"/>
        <v/>
      </c>
      <c r="D6240" s="27" t="str">
        <f t="shared" si="1183"/>
        <v/>
      </c>
      <c r="E6240" s="27" t="str">
        <f t="shared" si="1184"/>
        <v/>
      </c>
      <c r="F6240" s="29" t="str">
        <f t="array" ref="F6240">IF(B6240="","",SMALL(IF(اضافه!$E$1:$E$10000=$D$4,ROW($1:$10000)),B6240))</f>
        <v/>
      </c>
      <c r="G6240" s="25" t="str">
        <f t="shared" si="1191"/>
        <v/>
      </c>
      <c r="H6240" s="26" t="str">
        <f t="shared" si="1185"/>
        <v/>
      </c>
      <c r="I6240" s="27" t="str">
        <f t="shared" si="1186"/>
        <v/>
      </c>
      <c r="J6240" s="27" t="str">
        <f t="shared" si="1187"/>
        <v/>
      </c>
      <c r="K6240" s="29" t="str">
        <f t="array" ref="K6240">IF(G6240="","",SMALL(IF(صرف!$E$1:$E$10000=$D$4,ROW($1:$10000)),G6240))</f>
        <v/>
      </c>
      <c r="L6240" s="25" t="str">
        <f t="shared" si="1192"/>
        <v/>
      </c>
      <c r="M6240" s="26" t="str">
        <f t="shared" si="1188"/>
        <v/>
      </c>
      <c r="N6240" s="27" t="str">
        <f t="shared" si="1189"/>
        <v/>
      </c>
      <c r="O6240" s="27" t="str">
        <f t="shared" si="1181"/>
        <v/>
      </c>
      <c r="P6240" s="29" t="str">
        <f t="array" ref="P6240">IF(L6240="","",SMALL(IF(تكهين!$E$1:$E$10000=$D$4,ROW($1:$10000)),L6240))</f>
        <v/>
      </c>
    </row>
    <row r="6241" spans="2:16" ht="20.25">
      <c r="B6241" s="25" t="str">
        <f t="shared" si="1190"/>
        <v/>
      </c>
      <c r="C6241" s="26" t="str">
        <f t="shared" si="1182"/>
        <v/>
      </c>
      <c r="D6241" s="27" t="str">
        <f t="shared" si="1183"/>
        <v/>
      </c>
      <c r="E6241" s="27" t="str">
        <f t="shared" si="1184"/>
        <v/>
      </c>
      <c r="F6241" s="29" t="str">
        <f t="array" ref="F6241">IF(B6241="","",SMALL(IF(اضافه!$E$1:$E$10000=$D$4,ROW($1:$10000)),B6241))</f>
        <v/>
      </c>
      <c r="G6241" s="25" t="str">
        <f t="shared" si="1191"/>
        <v/>
      </c>
      <c r="H6241" s="26" t="str">
        <f t="shared" si="1185"/>
        <v/>
      </c>
      <c r="I6241" s="27" t="str">
        <f t="shared" si="1186"/>
        <v/>
      </c>
      <c r="J6241" s="27" t="str">
        <f t="shared" si="1187"/>
        <v/>
      </c>
      <c r="K6241" s="29" t="str">
        <f t="array" ref="K6241">IF(G6241="","",SMALL(IF(صرف!$E$1:$E$10000=$D$4,ROW($1:$10000)),G6241))</f>
        <v/>
      </c>
      <c r="L6241" s="25" t="str">
        <f t="shared" si="1192"/>
        <v/>
      </c>
      <c r="M6241" s="26" t="str">
        <f t="shared" si="1188"/>
        <v/>
      </c>
      <c r="N6241" s="27" t="str">
        <f t="shared" si="1189"/>
        <v/>
      </c>
      <c r="O6241" s="27" t="str">
        <f t="shared" si="1181"/>
        <v/>
      </c>
      <c r="P6241" s="29" t="str">
        <f t="array" ref="P6241">IF(L6241="","",SMALL(IF(تكهين!$E$1:$E$10000=$D$4,ROW($1:$10000)),L6241))</f>
        <v/>
      </c>
    </row>
    <row r="6242" spans="2:16" ht="20.25">
      <c r="B6242" s="25" t="str">
        <f t="shared" si="1190"/>
        <v/>
      </c>
      <c r="C6242" s="26" t="str">
        <f t="shared" si="1182"/>
        <v/>
      </c>
      <c r="D6242" s="27" t="str">
        <f t="shared" si="1183"/>
        <v/>
      </c>
      <c r="E6242" s="27" t="str">
        <f t="shared" si="1184"/>
        <v/>
      </c>
      <c r="F6242" s="29" t="str">
        <f t="array" ref="F6242">IF(B6242="","",SMALL(IF(اضافه!$E$1:$E$10000=$D$4,ROW($1:$10000)),B6242))</f>
        <v/>
      </c>
      <c r="G6242" s="25" t="str">
        <f t="shared" si="1191"/>
        <v/>
      </c>
      <c r="H6242" s="26" t="str">
        <f t="shared" si="1185"/>
        <v/>
      </c>
      <c r="I6242" s="27" t="str">
        <f t="shared" si="1186"/>
        <v/>
      </c>
      <c r="J6242" s="27" t="str">
        <f t="shared" si="1187"/>
        <v/>
      </c>
      <c r="K6242" s="29" t="str">
        <f t="array" ref="K6242">IF(G6242="","",SMALL(IF(صرف!$E$1:$E$10000=$D$4,ROW($1:$10000)),G6242))</f>
        <v/>
      </c>
      <c r="L6242" s="25" t="str">
        <f t="shared" si="1192"/>
        <v/>
      </c>
      <c r="M6242" s="26" t="str">
        <f t="shared" si="1188"/>
        <v/>
      </c>
      <c r="N6242" s="27" t="str">
        <f t="shared" si="1189"/>
        <v/>
      </c>
      <c r="O6242" s="27" t="str">
        <f t="shared" si="1181"/>
        <v/>
      </c>
      <c r="P6242" s="29" t="str">
        <f t="array" ref="P6242">IF(L6242="","",SMALL(IF(تكهين!$E$1:$E$10000=$D$4,ROW($1:$10000)),L6242))</f>
        <v/>
      </c>
    </row>
    <row r="6243" spans="2:16" ht="20.25">
      <c r="B6243" s="25" t="str">
        <f t="shared" si="1190"/>
        <v/>
      </c>
      <c r="C6243" s="26" t="str">
        <f t="shared" si="1182"/>
        <v/>
      </c>
      <c r="D6243" s="27" t="str">
        <f t="shared" si="1183"/>
        <v/>
      </c>
      <c r="E6243" s="27" t="str">
        <f t="shared" si="1184"/>
        <v/>
      </c>
      <c r="F6243" s="29" t="str">
        <f t="array" ref="F6243">IF(B6243="","",SMALL(IF(اضافه!$E$1:$E$10000=$D$4,ROW($1:$10000)),B6243))</f>
        <v/>
      </c>
      <c r="G6243" s="25" t="str">
        <f t="shared" si="1191"/>
        <v/>
      </c>
      <c r="H6243" s="26" t="str">
        <f t="shared" si="1185"/>
        <v/>
      </c>
      <c r="I6243" s="27" t="str">
        <f t="shared" si="1186"/>
        <v/>
      </c>
      <c r="J6243" s="27" t="str">
        <f t="shared" si="1187"/>
        <v/>
      </c>
      <c r="K6243" s="29" t="str">
        <f t="array" ref="K6243">IF(G6243="","",SMALL(IF(صرف!$E$1:$E$10000=$D$4,ROW($1:$10000)),G6243))</f>
        <v/>
      </c>
      <c r="L6243" s="25" t="str">
        <f t="shared" si="1192"/>
        <v/>
      </c>
      <c r="M6243" s="26" t="str">
        <f t="shared" si="1188"/>
        <v/>
      </c>
      <c r="N6243" s="27" t="str">
        <f t="shared" si="1189"/>
        <v/>
      </c>
      <c r="O6243" s="27" t="str">
        <f t="shared" si="1181"/>
        <v/>
      </c>
      <c r="P6243" s="29" t="str">
        <f t="array" ref="P6243">IF(L6243="","",SMALL(IF(تكهين!$E$1:$E$10000=$D$4,ROW($1:$10000)),L6243))</f>
        <v/>
      </c>
    </row>
    <row r="6244" spans="2:16" ht="20.25">
      <c r="B6244" s="25" t="str">
        <f t="shared" si="1190"/>
        <v/>
      </c>
      <c r="C6244" s="26" t="str">
        <f t="shared" si="1182"/>
        <v/>
      </c>
      <c r="D6244" s="27" t="str">
        <f t="shared" si="1183"/>
        <v/>
      </c>
      <c r="E6244" s="27" t="str">
        <f t="shared" si="1184"/>
        <v/>
      </c>
      <c r="F6244" s="29" t="str">
        <f t="array" ref="F6244">IF(B6244="","",SMALL(IF(اضافه!$E$1:$E$10000=$D$4,ROW($1:$10000)),B6244))</f>
        <v/>
      </c>
      <c r="G6244" s="25" t="str">
        <f t="shared" si="1191"/>
        <v/>
      </c>
      <c r="H6244" s="26" t="str">
        <f t="shared" si="1185"/>
        <v/>
      </c>
      <c r="I6244" s="27" t="str">
        <f t="shared" si="1186"/>
        <v/>
      </c>
      <c r="J6244" s="27" t="str">
        <f t="shared" si="1187"/>
        <v/>
      </c>
      <c r="K6244" s="29" t="str">
        <f t="array" ref="K6244">IF(G6244="","",SMALL(IF(صرف!$E$1:$E$10000=$D$4,ROW($1:$10000)),G6244))</f>
        <v/>
      </c>
      <c r="L6244" s="25" t="str">
        <f t="shared" si="1192"/>
        <v/>
      </c>
      <c r="M6244" s="26" t="str">
        <f t="shared" si="1188"/>
        <v/>
      </c>
      <c r="N6244" s="27" t="str">
        <f t="shared" si="1189"/>
        <v/>
      </c>
      <c r="O6244" s="27" t="str">
        <f t="shared" si="1181"/>
        <v/>
      </c>
      <c r="P6244" s="29" t="str">
        <f t="array" ref="P6244">IF(L6244="","",SMALL(IF(تكهين!$E$1:$E$10000=$D$4,ROW($1:$10000)),L6244))</f>
        <v/>
      </c>
    </row>
    <row r="6245" spans="2:16" ht="20.25">
      <c r="B6245" s="25" t="str">
        <f t="shared" si="1190"/>
        <v/>
      </c>
      <c r="C6245" s="26" t="str">
        <f t="shared" si="1182"/>
        <v/>
      </c>
      <c r="D6245" s="27" t="str">
        <f t="shared" si="1183"/>
        <v/>
      </c>
      <c r="E6245" s="27" t="str">
        <f t="shared" si="1184"/>
        <v/>
      </c>
      <c r="F6245" s="29" t="str">
        <f t="array" ref="F6245">IF(B6245="","",SMALL(IF(اضافه!$E$1:$E$10000=$D$4,ROW($1:$10000)),B6245))</f>
        <v/>
      </c>
      <c r="G6245" s="25" t="str">
        <f t="shared" si="1191"/>
        <v/>
      </c>
      <c r="H6245" s="26" t="str">
        <f t="shared" si="1185"/>
        <v/>
      </c>
      <c r="I6245" s="27" t="str">
        <f t="shared" si="1186"/>
        <v/>
      </c>
      <c r="J6245" s="27" t="str">
        <f t="shared" si="1187"/>
        <v/>
      </c>
      <c r="K6245" s="29" t="str">
        <f t="array" ref="K6245">IF(G6245="","",SMALL(IF(صرف!$E$1:$E$10000=$D$4,ROW($1:$10000)),G6245))</f>
        <v/>
      </c>
      <c r="L6245" s="25" t="str">
        <f t="shared" si="1192"/>
        <v/>
      </c>
      <c r="M6245" s="26" t="str">
        <f t="shared" si="1188"/>
        <v/>
      </c>
      <c r="N6245" s="27" t="str">
        <f t="shared" si="1189"/>
        <v/>
      </c>
      <c r="O6245" s="27" t="str">
        <f t="shared" si="1181"/>
        <v/>
      </c>
      <c r="P6245" s="29" t="str">
        <f t="array" ref="P6245">IF(L6245="","",SMALL(IF(تكهين!$E$1:$E$10000=$D$4,ROW($1:$10000)),L6245))</f>
        <v/>
      </c>
    </row>
    <row r="6246" spans="2:16" ht="20.25">
      <c r="B6246" s="25" t="str">
        <f t="shared" si="1190"/>
        <v/>
      </c>
      <c r="C6246" s="26" t="str">
        <f t="shared" si="1182"/>
        <v/>
      </c>
      <c r="D6246" s="27" t="str">
        <f t="shared" si="1183"/>
        <v/>
      </c>
      <c r="E6246" s="27" t="str">
        <f t="shared" si="1184"/>
        <v/>
      </c>
      <c r="F6246" s="29" t="str">
        <f t="array" ref="F6246">IF(B6246="","",SMALL(IF(اضافه!$E$1:$E$10000=$D$4,ROW($1:$10000)),B6246))</f>
        <v/>
      </c>
      <c r="G6246" s="25" t="str">
        <f t="shared" si="1191"/>
        <v/>
      </c>
      <c r="H6246" s="26" t="str">
        <f t="shared" si="1185"/>
        <v/>
      </c>
      <c r="I6246" s="27" t="str">
        <f t="shared" si="1186"/>
        <v/>
      </c>
      <c r="J6246" s="27" t="str">
        <f t="shared" si="1187"/>
        <v/>
      </c>
      <c r="K6246" s="29" t="str">
        <f t="array" ref="K6246">IF(G6246="","",SMALL(IF(صرف!$E$1:$E$10000=$D$4,ROW($1:$10000)),G6246))</f>
        <v/>
      </c>
      <c r="L6246" s="25" t="str">
        <f t="shared" si="1192"/>
        <v/>
      </c>
      <c r="M6246" s="26" t="str">
        <f t="shared" si="1188"/>
        <v/>
      </c>
      <c r="N6246" s="27" t="str">
        <f t="shared" si="1189"/>
        <v/>
      </c>
      <c r="O6246" s="27" t="str">
        <f t="shared" si="1181"/>
        <v/>
      </c>
      <c r="P6246" s="29" t="str">
        <f t="array" ref="P6246">IF(L6246="","",SMALL(IF(تكهين!$E$1:$E$10000=$D$4,ROW($1:$10000)),L6246))</f>
        <v/>
      </c>
    </row>
    <row r="6247" spans="2:16" ht="20.25">
      <c r="B6247" s="25" t="str">
        <f t="shared" si="1190"/>
        <v/>
      </c>
      <c r="C6247" s="26" t="str">
        <f t="shared" si="1182"/>
        <v/>
      </c>
      <c r="D6247" s="27" t="str">
        <f t="shared" si="1183"/>
        <v/>
      </c>
      <c r="E6247" s="27" t="str">
        <f t="shared" si="1184"/>
        <v/>
      </c>
      <c r="F6247" s="29" t="str">
        <f t="array" ref="F6247">IF(B6247="","",SMALL(IF(اضافه!$E$1:$E$10000=$D$4,ROW($1:$10000)),B6247))</f>
        <v/>
      </c>
      <c r="G6247" s="25" t="str">
        <f t="shared" si="1191"/>
        <v/>
      </c>
      <c r="H6247" s="26" t="str">
        <f t="shared" si="1185"/>
        <v/>
      </c>
      <c r="I6247" s="27" t="str">
        <f t="shared" si="1186"/>
        <v/>
      </c>
      <c r="J6247" s="27" t="str">
        <f t="shared" si="1187"/>
        <v/>
      </c>
      <c r="K6247" s="29" t="str">
        <f t="array" ref="K6247">IF(G6247="","",SMALL(IF(صرف!$E$1:$E$10000=$D$4,ROW($1:$10000)),G6247))</f>
        <v/>
      </c>
      <c r="L6247" s="25" t="str">
        <f t="shared" si="1192"/>
        <v/>
      </c>
      <c r="M6247" s="26" t="str">
        <f t="shared" si="1188"/>
        <v/>
      </c>
      <c r="N6247" s="27" t="str">
        <f t="shared" si="1189"/>
        <v/>
      </c>
      <c r="O6247" s="27" t="str">
        <f t="shared" si="1181"/>
        <v/>
      </c>
      <c r="P6247" s="29" t="str">
        <f t="array" ref="P6247">IF(L6247="","",SMALL(IF(تكهين!$E$1:$E$10000=$D$4,ROW($1:$10000)),L6247))</f>
        <v/>
      </c>
    </row>
    <row r="6248" spans="2:16" ht="20.25">
      <c r="B6248" s="25" t="str">
        <f t="shared" si="1190"/>
        <v/>
      </c>
      <c r="C6248" s="26" t="str">
        <f t="shared" si="1182"/>
        <v/>
      </c>
      <c r="D6248" s="27" t="str">
        <f t="shared" si="1183"/>
        <v/>
      </c>
      <c r="E6248" s="27" t="str">
        <f t="shared" si="1184"/>
        <v/>
      </c>
      <c r="F6248" s="29" t="str">
        <f t="array" ref="F6248">IF(B6248="","",SMALL(IF(اضافه!$E$1:$E$10000=$D$4,ROW($1:$10000)),B6248))</f>
        <v/>
      </c>
      <c r="G6248" s="25" t="str">
        <f t="shared" si="1191"/>
        <v/>
      </c>
      <c r="H6248" s="26" t="str">
        <f t="shared" si="1185"/>
        <v/>
      </c>
      <c r="I6248" s="27" t="str">
        <f t="shared" si="1186"/>
        <v/>
      </c>
      <c r="J6248" s="27" t="str">
        <f t="shared" si="1187"/>
        <v/>
      </c>
      <c r="K6248" s="29" t="str">
        <f t="array" ref="K6248">IF(G6248="","",SMALL(IF(صرف!$E$1:$E$10000=$D$4,ROW($1:$10000)),G6248))</f>
        <v/>
      </c>
      <c r="L6248" s="25" t="str">
        <f t="shared" si="1192"/>
        <v/>
      </c>
      <c r="M6248" s="26" t="str">
        <f t="shared" si="1188"/>
        <v/>
      </c>
      <c r="N6248" s="27" t="str">
        <f t="shared" si="1189"/>
        <v/>
      </c>
      <c r="O6248" s="27" t="str">
        <f t="shared" si="1181"/>
        <v/>
      </c>
      <c r="P6248" s="29" t="str">
        <f t="array" ref="P6248">IF(L6248="","",SMALL(IF(تكهين!$E$1:$E$10000=$D$4,ROW($1:$10000)),L6248))</f>
        <v/>
      </c>
    </row>
    <row r="6249" spans="2:16" ht="20.25">
      <c r="B6249" s="25" t="str">
        <f t="shared" si="1190"/>
        <v/>
      </c>
      <c r="C6249" s="26" t="str">
        <f t="shared" si="1182"/>
        <v/>
      </c>
      <c r="D6249" s="27" t="str">
        <f t="shared" si="1183"/>
        <v/>
      </c>
      <c r="E6249" s="27" t="str">
        <f t="shared" si="1184"/>
        <v/>
      </c>
      <c r="F6249" s="29" t="str">
        <f t="array" ref="F6249">IF(B6249="","",SMALL(IF(اضافه!$E$1:$E$10000=$D$4,ROW($1:$10000)),B6249))</f>
        <v/>
      </c>
      <c r="G6249" s="25" t="str">
        <f t="shared" si="1191"/>
        <v/>
      </c>
      <c r="H6249" s="26" t="str">
        <f t="shared" si="1185"/>
        <v/>
      </c>
      <c r="I6249" s="27" t="str">
        <f t="shared" si="1186"/>
        <v/>
      </c>
      <c r="J6249" s="27" t="str">
        <f t="shared" si="1187"/>
        <v/>
      </c>
      <c r="K6249" s="29" t="str">
        <f t="array" ref="K6249">IF(G6249="","",SMALL(IF(صرف!$E$1:$E$10000=$D$4,ROW($1:$10000)),G6249))</f>
        <v/>
      </c>
      <c r="L6249" s="25" t="str">
        <f t="shared" si="1192"/>
        <v/>
      </c>
      <c r="M6249" s="26" t="str">
        <f t="shared" si="1188"/>
        <v/>
      </c>
      <c r="N6249" s="27" t="str">
        <f t="shared" si="1189"/>
        <v/>
      </c>
      <c r="O6249" s="27" t="str">
        <f t="shared" si="1181"/>
        <v/>
      </c>
      <c r="P6249" s="29" t="str">
        <f t="array" ref="P6249">IF(L6249="","",SMALL(IF(تكهين!$E$1:$E$10000=$D$4,ROW($1:$10000)),L6249))</f>
        <v/>
      </c>
    </row>
    <row r="6250" spans="2:16" ht="20.25">
      <c r="B6250" s="25" t="str">
        <f t="shared" si="1190"/>
        <v/>
      </c>
      <c r="C6250" s="26" t="str">
        <f t="shared" si="1182"/>
        <v/>
      </c>
      <c r="D6250" s="27" t="str">
        <f t="shared" si="1183"/>
        <v/>
      </c>
      <c r="E6250" s="27" t="str">
        <f t="shared" si="1184"/>
        <v/>
      </c>
      <c r="F6250" s="29" t="str">
        <f t="array" ref="F6250">IF(B6250="","",SMALL(IF(اضافه!$E$1:$E$10000=$D$4,ROW($1:$10000)),B6250))</f>
        <v/>
      </c>
      <c r="G6250" s="25" t="str">
        <f t="shared" si="1191"/>
        <v/>
      </c>
      <c r="H6250" s="26" t="str">
        <f t="shared" si="1185"/>
        <v/>
      </c>
      <c r="I6250" s="27" t="str">
        <f t="shared" si="1186"/>
        <v/>
      </c>
      <c r="J6250" s="27" t="str">
        <f t="shared" si="1187"/>
        <v/>
      </c>
      <c r="K6250" s="29" t="str">
        <f t="array" ref="K6250">IF(G6250="","",SMALL(IF(صرف!$E$1:$E$10000=$D$4,ROW($1:$10000)),G6250))</f>
        <v/>
      </c>
      <c r="L6250" s="25" t="str">
        <f t="shared" si="1192"/>
        <v/>
      </c>
      <c r="M6250" s="26" t="str">
        <f t="shared" si="1188"/>
        <v/>
      </c>
      <c r="N6250" s="27" t="str">
        <f t="shared" si="1189"/>
        <v/>
      </c>
      <c r="O6250" s="27" t="str">
        <f t="shared" si="1181"/>
        <v/>
      </c>
      <c r="P6250" s="29" t="str">
        <f t="array" ref="P6250">IF(L6250="","",SMALL(IF(تكهين!$E$1:$E$10000=$D$4,ROW($1:$10000)),L6250))</f>
        <v/>
      </c>
    </row>
    <row r="6251" spans="2:16" ht="20.25">
      <c r="B6251" s="25" t="str">
        <f t="shared" si="1190"/>
        <v/>
      </c>
      <c r="C6251" s="26" t="str">
        <f t="shared" si="1182"/>
        <v/>
      </c>
      <c r="D6251" s="27" t="str">
        <f t="shared" si="1183"/>
        <v/>
      </c>
      <c r="E6251" s="27" t="str">
        <f t="shared" si="1184"/>
        <v/>
      </c>
      <c r="F6251" s="29" t="str">
        <f t="array" ref="F6251">IF(B6251="","",SMALL(IF(اضافه!$E$1:$E$10000=$D$4,ROW($1:$10000)),B6251))</f>
        <v/>
      </c>
      <c r="G6251" s="25" t="str">
        <f t="shared" si="1191"/>
        <v/>
      </c>
      <c r="H6251" s="26" t="str">
        <f t="shared" si="1185"/>
        <v/>
      </c>
      <c r="I6251" s="27" t="str">
        <f t="shared" si="1186"/>
        <v/>
      </c>
      <c r="J6251" s="27" t="str">
        <f t="shared" si="1187"/>
        <v/>
      </c>
      <c r="K6251" s="29" t="str">
        <f t="array" ref="K6251">IF(G6251="","",SMALL(IF(صرف!$E$1:$E$10000=$D$4,ROW($1:$10000)),G6251))</f>
        <v/>
      </c>
      <c r="L6251" s="25" t="str">
        <f t="shared" si="1192"/>
        <v/>
      </c>
      <c r="M6251" s="26" t="str">
        <f t="shared" si="1188"/>
        <v/>
      </c>
      <c r="N6251" s="27" t="str">
        <f t="shared" si="1189"/>
        <v/>
      </c>
      <c r="O6251" s="27" t="str">
        <f t="shared" si="1181"/>
        <v/>
      </c>
      <c r="P6251" s="29" t="str">
        <f t="array" ref="P6251">IF(L6251="","",SMALL(IF(تكهين!$E$1:$E$10000=$D$4,ROW($1:$10000)),L6251))</f>
        <v/>
      </c>
    </row>
    <row r="6252" spans="2:16" ht="20.25">
      <c r="B6252" s="25" t="str">
        <f t="shared" si="1190"/>
        <v/>
      </c>
      <c r="C6252" s="26" t="str">
        <f t="shared" si="1182"/>
        <v/>
      </c>
      <c r="D6252" s="27" t="str">
        <f t="shared" si="1183"/>
        <v/>
      </c>
      <c r="E6252" s="27" t="str">
        <f t="shared" si="1184"/>
        <v/>
      </c>
      <c r="F6252" s="29" t="str">
        <f t="array" ref="F6252">IF(B6252="","",SMALL(IF(اضافه!$E$1:$E$10000=$D$4,ROW($1:$10000)),B6252))</f>
        <v/>
      </c>
      <c r="G6252" s="25" t="str">
        <f t="shared" si="1191"/>
        <v/>
      </c>
      <c r="H6252" s="26" t="str">
        <f t="shared" si="1185"/>
        <v/>
      </c>
      <c r="I6252" s="27" t="str">
        <f t="shared" si="1186"/>
        <v/>
      </c>
      <c r="J6252" s="27" t="str">
        <f t="shared" si="1187"/>
        <v/>
      </c>
      <c r="K6252" s="29" t="str">
        <f t="array" ref="K6252">IF(G6252="","",SMALL(IF(صرف!$E$1:$E$10000=$D$4,ROW($1:$10000)),G6252))</f>
        <v/>
      </c>
      <c r="L6252" s="25" t="str">
        <f t="shared" si="1192"/>
        <v/>
      </c>
      <c r="M6252" s="26" t="str">
        <f t="shared" si="1188"/>
        <v/>
      </c>
      <c r="N6252" s="27" t="str">
        <f t="shared" si="1189"/>
        <v/>
      </c>
      <c r="O6252" s="27" t="str">
        <f t="shared" si="1181"/>
        <v/>
      </c>
      <c r="P6252" s="29" t="str">
        <f t="array" ref="P6252">IF(L6252="","",SMALL(IF(تكهين!$E$1:$E$10000=$D$4,ROW($1:$10000)),L6252))</f>
        <v/>
      </c>
    </row>
    <row r="6253" spans="2:16" ht="20.25">
      <c r="B6253" s="25" t="str">
        <f t="shared" si="1190"/>
        <v/>
      </c>
      <c r="C6253" s="26" t="str">
        <f t="shared" si="1182"/>
        <v/>
      </c>
      <c r="D6253" s="27" t="str">
        <f t="shared" si="1183"/>
        <v/>
      </c>
      <c r="E6253" s="27" t="str">
        <f t="shared" si="1184"/>
        <v/>
      </c>
      <c r="F6253" s="29" t="str">
        <f t="array" ref="F6253">IF(B6253="","",SMALL(IF(اضافه!$E$1:$E$10000=$D$4,ROW($1:$10000)),B6253))</f>
        <v/>
      </c>
      <c r="G6253" s="25" t="str">
        <f t="shared" si="1191"/>
        <v/>
      </c>
      <c r="H6253" s="26" t="str">
        <f t="shared" si="1185"/>
        <v/>
      </c>
      <c r="I6253" s="27" t="str">
        <f t="shared" si="1186"/>
        <v/>
      </c>
      <c r="J6253" s="27" t="str">
        <f t="shared" si="1187"/>
        <v/>
      </c>
      <c r="K6253" s="29" t="str">
        <f t="array" ref="K6253">IF(G6253="","",SMALL(IF(صرف!$E$1:$E$10000=$D$4,ROW($1:$10000)),G6253))</f>
        <v/>
      </c>
      <c r="L6253" s="25" t="str">
        <f t="shared" si="1192"/>
        <v/>
      </c>
      <c r="M6253" s="26" t="str">
        <f t="shared" si="1188"/>
        <v/>
      </c>
      <c r="N6253" s="27" t="str">
        <f t="shared" si="1189"/>
        <v/>
      </c>
      <c r="O6253" s="27" t="str">
        <f t="shared" ref="O6253:O6316" si="1193">IF(OR($D$4="",L6253=""),"",INDEX(تكهين,P6253,8))</f>
        <v/>
      </c>
      <c r="P6253" s="29" t="str">
        <f t="array" ref="P6253">IF(L6253="","",SMALL(IF(تكهين!$E$1:$E$10000=$D$4,ROW($1:$10000)),L6253))</f>
        <v/>
      </c>
    </row>
    <row r="6254" spans="2:16" ht="20.25">
      <c r="B6254" s="25" t="str">
        <f t="shared" si="1190"/>
        <v/>
      </c>
      <c r="C6254" s="26" t="str">
        <f t="shared" si="1182"/>
        <v/>
      </c>
      <c r="D6254" s="27" t="str">
        <f t="shared" si="1183"/>
        <v/>
      </c>
      <c r="E6254" s="27" t="str">
        <f t="shared" si="1184"/>
        <v/>
      </c>
      <c r="F6254" s="29" t="str">
        <f t="array" ref="F6254">IF(B6254="","",SMALL(IF(اضافه!$E$1:$E$10000=$D$4,ROW($1:$10000)),B6254))</f>
        <v/>
      </c>
      <c r="G6254" s="25" t="str">
        <f t="shared" si="1191"/>
        <v/>
      </c>
      <c r="H6254" s="26" t="str">
        <f t="shared" si="1185"/>
        <v/>
      </c>
      <c r="I6254" s="27" t="str">
        <f t="shared" si="1186"/>
        <v/>
      </c>
      <c r="J6254" s="27" t="str">
        <f t="shared" si="1187"/>
        <v/>
      </c>
      <c r="K6254" s="29" t="str">
        <f t="array" ref="K6254">IF(G6254="","",SMALL(IF(صرف!$E$1:$E$10000=$D$4,ROW($1:$10000)),G6254))</f>
        <v/>
      </c>
      <c r="L6254" s="25" t="str">
        <f t="shared" si="1192"/>
        <v/>
      </c>
      <c r="M6254" s="26" t="str">
        <f t="shared" si="1188"/>
        <v/>
      </c>
      <c r="N6254" s="27" t="str">
        <f t="shared" si="1189"/>
        <v/>
      </c>
      <c r="O6254" s="27" t="str">
        <f t="shared" si="1193"/>
        <v/>
      </c>
      <c r="P6254" s="29" t="str">
        <f t="array" ref="P6254">IF(L6254="","",SMALL(IF(تكهين!$E$1:$E$10000=$D$4,ROW($1:$10000)),L6254))</f>
        <v/>
      </c>
    </row>
    <row r="6255" spans="2:16" ht="20.25">
      <c r="B6255" s="25" t="str">
        <f t="shared" si="1190"/>
        <v/>
      </c>
      <c r="C6255" s="26" t="str">
        <f t="shared" si="1182"/>
        <v/>
      </c>
      <c r="D6255" s="27" t="str">
        <f t="shared" si="1183"/>
        <v/>
      </c>
      <c r="E6255" s="27" t="str">
        <f t="shared" si="1184"/>
        <v/>
      </c>
      <c r="F6255" s="29" t="str">
        <f t="array" ref="F6255">IF(B6255="","",SMALL(IF(اضافه!$E$1:$E$10000=$D$4,ROW($1:$10000)),B6255))</f>
        <v/>
      </c>
      <c r="G6255" s="25" t="str">
        <f t="shared" si="1191"/>
        <v/>
      </c>
      <c r="H6255" s="26" t="str">
        <f t="shared" si="1185"/>
        <v/>
      </c>
      <c r="I6255" s="27" t="str">
        <f t="shared" si="1186"/>
        <v/>
      </c>
      <c r="J6255" s="27" t="str">
        <f t="shared" si="1187"/>
        <v/>
      </c>
      <c r="K6255" s="29" t="str">
        <f t="array" ref="K6255">IF(G6255="","",SMALL(IF(صرف!$E$1:$E$10000=$D$4,ROW($1:$10000)),G6255))</f>
        <v/>
      </c>
      <c r="L6255" s="25" t="str">
        <f t="shared" si="1192"/>
        <v/>
      </c>
      <c r="M6255" s="26" t="str">
        <f t="shared" si="1188"/>
        <v/>
      </c>
      <c r="N6255" s="27" t="str">
        <f t="shared" si="1189"/>
        <v/>
      </c>
      <c r="O6255" s="27" t="str">
        <f t="shared" si="1193"/>
        <v/>
      </c>
      <c r="P6255" s="29" t="str">
        <f t="array" ref="P6255">IF(L6255="","",SMALL(IF(تكهين!$E$1:$E$10000=$D$4,ROW($1:$10000)),L6255))</f>
        <v/>
      </c>
    </row>
    <row r="6256" spans="2:16" ht="20.25">
      <c r="B6256" s="25" t="str">
        <f t="shared" si="1190"/>
        <v/>
      </c>
      <c r="C6256" s="26" t="str">
        <f t="shared" si="1182"/>
        <v/>
      </c>
      <c r="D6256" s="27" t="str">
        <f t="shared" si="1183"/>
        <v/>
      </c>
      <c r="E6256" s="27" t="str">
        <f t="shared" si="1184"/>
        <v/>
      </c>
      <c r="F6256" s="29" t="str">
        <f t="array" ref="F6256">IF(B6256="","",SMALL(IF(اضافه!$E$1:$E$10000=$D$4,ROW($1:$10000)),B6256))</f>
        <v/>
      </c>
      <c r="G6256" s="25" t="str">
        <f t="shared" si="1191"/>
        <v/>
      </c>
      <c r="H6256" s="26" t="str">
        <f t="shared" si="1185"/>
        <v/>
      </c>
      <c r="I6256" s="27" t="str">
        <f t="shared" si="1186"/>
        <v/>
      </c>
      <c r="J6256" s="27" t="str">
        <f t="shared" si="1187"/>
        <v/>
      </c>
      <c r="K6256" s="29" t="str">
        <f t="array" ref="K6256">IF(G6256="","",SMALL(IF(صرف!$E$1:$E$10000=$D$4,ROW($1:$10000)),G6256))</f>
        <v/>
      </c>
      <c r="L6256" s="25" t="str">
        <f t="shared" si="1192"/>
        <v/>
      </c>
      <c r="M6256" s="26" t="str">
        <f t="shared" si="1188"/>
        <v/>
      </c>
      <c r="N6256" s="27" t="str">
        <f t="shared" si="1189"/>
        <v/>
      </c>
      <c r="O6256" s="27" t="str">
        <f t="shared" si="1193"/>
        <v/>
      </c>
      <c r="P6256" s="29" t="str">
        <f t="array" ref="P6256">IF(L6256="","",SMALL(IF(تكهين!$E$1:$E$10000=$D$4,ROW($1:$10000)),L6256))</f>
        <v/>
      </c>
    </row>
    <row r="6257" spans="2:16" ht="20.25">
      <c r="B6257" s="25" t="str">
        <f t="shared" si="1190"/>
        <v/>
      </c>
      <c r="C6257" s="26" t="str">
        <f t="shared" si="1182"/>
        <v/>
      </c>
      <c r="D6257" s="27" t="str">
        <f t="shared" si="1183"/>
        <v/>
      </c>
      <c r="E6257" s="27" t="str">
        <f t="shared" si="1184"/>
        <v/>
      </c>
      <c r="F6257" s="29" t="str">
        <f t="array" ref="F6257">IF(B6257="","",SMALL(IF(اضافه!$E$1:$E$10000=$D$4,ROW($1:$10000)),B6257))</f>
        <v/>
      </c>
      <c r="G6257" s="25" t="str">
        <f t="shared" si="1191"/>
        <v/>
      </c>
      <c r="H6257" s="26" t="str">
        <f t="shared" si="1185"/>
        <v/>
      </c>
      <c r="I6257" s="27" t="str">
        <f t="shared" si="1186"/>
        <v/>
      </c>
      <c r="J6257" s="27" t="str">
        <f t="shared" si="1187"/>
        <v/>
      </c>
      <c r="K6257" s="29" t="str">
        <f t="array" ref="K6257">IF(G6257="","",SMALL(IF(صرف!$E$1:$E$10000=$D$4,ROW($1:$10000)),G6257))</f>
        <v/>
      </c>
      <c r="L6257" s="25" t="str">
        <f t="shared" si="1192"/>
        <v/>
      </c>
      <c r="M6257" s="26" t="str">
        <f t="shared" si="1188"/>
        <v/>
      </c>
      <c r="N6257" s="27" t="str">
        <f t="shared" si="1189"/>
        <v/>
      </c>
      <c r="O6257" s="27" t="str">
        <f t="shared" si="1193"/>
        <v/>
      </c>
      <c r="P6257" s="29" t="str">
        <f t="array" ref="P6257">IF(L6257="","",SMALL(IF(تكهين!$E$1:$E$10000=$D$4,ROW($1:$10000)),L6257))</f>
        <v/>
      </c>
    </row>
    <row r="6258" spans="2:16" ht="20.25">
      <c r="B6258" s="25" t="str">
        <f t="shared" si="1190"/>
        <v/>
      </c>
      <c r="C6258" s="26" t="str">
        <f t="shared" si="1182"/>
        <v/>
      </c>
      <c r="D6258" s="27" t="str">
        <f t="shared" si="1183"/>
        <v/>
      </c>
      <c r="E6258" s="27" t="str">
        <f t="shared" si="1184"/>
        <v/>
      </c>
      <c r="F6258" s="29" t="str">
        <f t="array" ref="F6258">IF(B6258="","",SMALL(IF(اضافه!$E$1:$E$10000=$D$4,ROW($1:$10000)),B6258))</f>
        <v/>
      </c>
      <c r="G6258" s="25" t="str">
        <f t="shared" si="1191"/>
        <v/>
      </c>
      <c r="H6258" s="26" t="str">
        <f t="shared" si="1185"/>
        <v/>
      </c>
      <c r="I6258" s="27" t="str">
        <f t="shared" si="1186"/>
        <v/>
      </c>
      <c r="J6258" s="27" t="str">
        <f t="shared" si="1187"/>
        <v/>
      </c>
      <c r="K6258" s="29" t="str">
        <f t="array" ref="K6258">IF(G6258="","",SMALL(IF(صرف!$E$1:$E$10000=$D$4,ROW($1:$10000)),G6258))</f>
        <v/>
      </c>
      <c r="L6258" s="25" t="str">
        <f t="shared" si="1192"/>
        <v/>
      </c>
      <c r="M6258" s="26" t="str">
        <f t="shared" si="1188"/>
        <v/>
      </c>
      <c r="N6258" s="27" t="str">
        <f t="shared" si="1189"/>
        <v/>
      </c>
      <c r="O6258" s="27" t="str">
        <f t="shared" si="1193"/>
        <v/>
      </c>
      <c r="P6258" s="29" t="str">
        <f t="array" ref="P6258">IF(L6258="","",SMALL(IF(تكهين!$E$1:$E$10000=$D$4,ROW($1:$10000)),L6258))</f>
        <v/>
      </c>
    </row>
    <row r="6259" spans="2:16" ht="20.25">
      <c r="B6259" s="25" t="str">
        <f t="shared" si="1190"/>
        <v/>
      </c>
      <c r="C6259" s="26" t="str">
        <f t="shared" si="1182"/>
        <v/>
      </c>
      <c r="D6259" s="27" t="str">
        <f t="shared" si="1183"/>
        <v/>
      </c>
      <c r="E6259" s="27" t="str">
        <f t="shared" si="1184"/>
        <v/>
      </c>
      <c r="F6259" s="29" t="str">
        <f t="array" ref="F6259">IF(B6259="","",SMALL(IF(اضافه!$E$1:$E$10000=$D$4,ROW($1:$10000)),B6259))</f>
        <v/>
      </c>
      <c r="G6259" s="25" t="str">
        <f t="shared" si="1191"/>
        <v/>
      </c>
      <c r="H6259" s="26" t="str">
        <f t="shared" si="1185"/>
        <v/>
      </c>
      <c r="I6259" s="27" t="str">
        <f t="shared" si="1186"/>
        <v/>
      </c>
      <c r="J6259" s="27" t="str">
        <f t="shared" si="1187"/>
        <v/>
      </c>
      <c r="K6259" s="29" t="str">
        <f t="array" ref="K6259">IF(G6259="","",SMALL(IF(صرف!$E$1:$E$10000=$D$4,ROW($1:$10000)),G6259))</f>
        <v/>
      </c>
      <c r="L6259" s="25" t="str">
        <f t="shared" si="1192"/>
        <v/>
      </c>
      <c r="M6259" s="26" t="str">
        <f t="shared" si="1188"/>
        <v/>
      </c>
      <c r="N6259" s="27" t="str">
        <f t="shared" si="1189"/>
        <v/>
      </c>
      <c r="O6259" s="27" t="str">
        <f t="shared" si="1193"/>
        <v/>
      </c>
      <c r="P6259" s="29" t="str">
        <f t="array" ref="P6259">IF(L6259="","",SMALL(IF(تكهين!$E$1:$E$10000=$D$4,ROW($1:$10000)),L6259))</f>
        <v/>
      </c>
    </row>
    <row r="6260" spans="2:16" ht="20.25">
      <c r="B6260" s="25" t="str">
        <f t="shared" si="1190"/>
        <v/>
      </c>
      <c r="C6260" s="26" t="str">
        <f t="shared" si="1182"/>
        <v/>
      </c>
      <c r="D6260" s="27" t="str">
        <f t="shared" si="1183"/>
        <v/>
      </c>
      <c r="E6260" s="27" t="str">
        <f t="shared" si="1184"/>
        <v/>
      </c>
      <c r="F6260" s="29" t="str">
        <f t="array" ref="F6260">IF(B6260="","",SMALL(IF(اضافه!$E$1:$E$10000=$D$4,ROW($1:$10000)),B6260))</f>
        <v/>
      </c>
      <c r="G6260" s="25" t="str">
        <f t="shared" si="1191"/>
        <v/>
      </c>
      <c r="H6260" s="26" t="str">
        <f t="shared" si="1185"/>
        <v/>
      </c>
      <c r="I6260" s="27" t="str">
        <f t="shared" si="1186"/>
        <v/>
      </c>
      <c r="J6260" s="27" t="str">
        <f t="shared" si="1187"/>
        <v/>
      </c>
      <c r="K6260" s="29" t="str">
        <f t="array" ref="K6260">IF(G6260="","",SMALL(IF(صرف!$E$1:$E$10000=$D$4,ROW($1:$10000)),G6260))</f>
        <v/>
      </c>
      <c r="L6260" s="25" t="str">
        <f t="shared" si="1192"/>
        <v/>
      </c>
      <c r="M6260" s="26" t="str">
        <f t="shared" si="1188"/>
        <v/>
      </c>
      <c r="N6260" s="27" t="str">
        <f t="shared" si="1189"/>
        <v/>
      </c>
      <c r="O6260" s="27" t="str">
        <f t="shared" si="1193"/>
        <v/>
      </c>
      <c r="P6260" s="29" t="str">
        <f t="array" ref="P6260">IF(L6260="","",SMALL(IF(تكهين!$E$1:$E$10000=$D$4,ROW($1:$10000)),L6260))</f>
        <v/>
      </c>
    </row>
    <row r="6261" spans="2:16" ht="20.25">
      <c r="B6261" s="25" t="str">
        <f t="shared" si="1190"/>
        <v/>
      </c>
      <c r="C6261" s="26" t="str">
        <f t="shared" si="1182"/>
        <v/>
      </c>
      <c r="D6261" s="27" t="str">
        <f t="shared" si="1183"/>
        <v/>
      </c>
      <c r="E6261" s="27" t="str">
        <f t="shared" si="1184"/>
        <v/>
      </c>
      <c r="F6261" s="29" t="str">
        <f t="array" ref="F6261">IF(B6261="","",SMALL(IF(اضافه!$E$1:$E$10000=$D$4,ROW($1:$10000)),B6261))</f>
        <v/>
      </c>
      <c r="G6261" s="25" t="str">
        <f t="shared" si="1191"/>
        <v/>
      </c>
      <c r="H6261" s="26" t="str">
        <f t="shared" si="1185"/>
        <v/>
      </c>
      <c r="I6261" s="27" t="str">
        <f t="shared" si="1186"/>
        <v/>
      </c>
      <c r="J6261" s="27" t="str">
        <f t="shared" si="1187"/>
        <v/>
      </c>
      <c r="K6261" s="29" t="str">
        <f t="array" ref="K6261">IF(G6261="","",SMALL(IF(صرف!$E$1:$E$10000=$D$4,ROW($1:$10000)),G6261))</f>
        <v/>
      </c>
      <c r="L6261" s="25" t="str">
        <f t="shared" si="1192"/>
        <v/>
      </c>
      <c r="M6261" s="26" t="str">
        <f t="shared" si="1188"/>
        <v/>
      </c>
      <c r="N6261" s="27" t="str">
        <f t="shared" si="1189"/>
        <v/>
      </c>
      <c r="O6261" s="27" t="str">
        <f t="shared" si="1193"/>
        <v/>
      </c>
      <c r="P6261" s="29" t="str">
        <f t="array" ref="P6261">IF(L6261="","",SMALL(IF(تكهين!$E$1:$E$10000=$D$4,ROW($1:$10000)),L6261))</f>
        <v/>
      </c>
    </row>
    <row r="6262" spans="2:16" ht="20.25">
      <c r="B6262" s="25" t="str">
        <f t="shared" si="1190"/>
        <v/>
      </c>
      <c r="C6262" s="26" t="str">
        <f t="shared" si="1182"/>
        <v/>
      </c>
      <c r="D6262" s="27" t="str">
        <f t="shared" si="1183"/>
        <v/>
      </c>
      <c r="E6262" s="27" t="str">
        <f t="shared" si="1184"/>
        <v/>
      </c>
      <c r="F6262" s="29" t="str">
        <f t="array" ref="F6262">IF(B6262="","",SMALL(IF(اضافه!$E$1:$E$10000=$D$4,ROW($1:$10000)),B6262))</f>
        <v/>
      </c>
      <c r="G6262" s="25" t="str">
        <f t="shared" si="1191"/>
        <v/>
      </c>
      <c r="H6262" s="26" t="str">
        <f t="shared" si="1185"/>
        <v/>
      </c>
      <c r="I6262" s="27" t="str">
        <f t="shared" si="1186"/>
        <v/>
      </c>
      <c r="J6262" s="27" t="str">
        <f t="shared" si="1187"/>
        <v/>
      </c>
      <c r="K6262" s="29" t="str">
        <f t="array" ref="K6262">IF(G6262="","",SMALL(IF(صرف!$E$1:$E$10000=$D$4,ROW($1:$10000)),G6262))</f>
        <v/>
      </c>
      <c r="L6262" s="25" t="str">
        <f t="shared" si="1192"/>
        <v/>
      </c>
      <c r="M6262" s="26" t="str">
        <f t="shared" si="1188"/>
        <v/>
      </c>
      <c r="N6262" s="27" t="str">
        <f t="shared" si="1189"/>
        <v/>
      </c>
      <c r="O6262" s="27" t="str">
        <f t="shared" si="1193"/>
        <v/>
      </c>
      <c r="P6262" s="29" t="str">
        <f t="array" ref="P6262">IF(L6262="","",SMALL(IF(تكهين!$E$1:$E$10000=$D$4,ROW($1:$10000)),L6262))</f>
        <v/>
      </c>
    </row>
    <row r="6263" spans="2:16" ht="20.25">
      <c r="B6263" s="25" t="str">
        <f t="shared" si="1190"/>
        <v/>
      </c>
      <c r="C6263" s="26" t="str">
        <f t="shared" ref="C6263:C6326" si="1194">IF(OR($D$4="",B6263=""),"",INDEX(اضافة,F6263,2))</f>
        <v/>
      </c>
      <c r="D6263" s="27" t="str">
        <f t="shared" ref="D6263:D6326" si="1195">IF(OR($D$4="",B6263=""),"",INDEX(اضافة,F6263,3))</f>
        <v/>
      </c>
      <c r="E6263" s="27" t="str">
        <f t="shared" ref="E6263:E6326" si="1196">IF(OR($D$4="",B6263=""),"",INDEX(اضافة,F6263,8))</f>
        <v/>
      </c>
      <c r="F6263" s="29" t="str">
        <f t="array" ref="F6263">IF(B6263="","",SMALL(IF(اضافه!$E$1:$E$10000=$D$4,ROW($1:$10000)),B6263))</f>
        <v/>
      </c>
      <c r="G6263" s="25" t="str">
        <f t="shared" si="1191"/>
        <v/>
      </c>
      <c r="H6263" s="26" t="str">
        <f t="shared" ref="H6263:H6326" si="1197">IF(OR($D$4="",G6263=""),"",INDEX(صرف,K6263,2))</f>
        <v/>
      </c>
      <c r="I6263" s="27" t="str">
        <f t="shared" ref="I6263:I6326" si="1198">IF(OR($D$4="",G6263=""),"",INDEX(صرف,K6263,3))</f>
        <v/>
      </c>
      <c r="J6263" s="27" t="str">
        <f t="shared" ref="J6263:J6326" si="1199">IF(OR($D$4="",G6263=""),"",INDEX(صرف,K6263,8))</f>
        <v/>
      </c>
      <c r="K6263" s="29" t="str">
        <f t="array" ref="K6263">IF(G6263="","",SMALL(IF(صرف!$E$1:$E$10000=$D$4,ROW($1:$10000)),G6263))</f>
        <v/>
      </c>
      <c r="L6263" s="25" t="str">
        <f t="shared" si="1192"/>
        <v/>
      </c>
      <c r="M6263" s="26" t="str">
        <f t="shared" ref="M6263:M6326" si="1200">IF(OR($D$4="",L6263=""),"",INDEX(تكهين,P6263,2))</f>
        <v/>
      </c>
      <c r="N6263" s="27" t="str">
        <f t="shared" ref="N6263:N6326" si="1201">IF(OR($D$4="",L6263=""),"",INDEX(تكهين,P6263,3))</f>
        <v/>
      </c>
      <c r="O6263" s="27" t="str">
        <f t="shared" si="1193"/>
        <v/>
      </c>
      <c r="P6263" s="29" t="str">
        <f t="array" ref="P6263">IF(L6263="","",SMALL(IF(تكهين!$E$1:$E$10000=$D$4,ROW($1:$10000)),L6263))</f>
        <v/>
      </c>
    </row>
    <row r="6264" spans="2:16" ht="20.25">
      <c r="B6264" s="25" t="str">
        <f t="shared" si="1190"/>
        <v/>
      </c>
      <c r="C6264" s="26" t="str">
        <f t="shared" si="1194"/>
        <v/>
      </c>
      <c r="D6264" s="27" t="str">
        <f t="shared" si="1195"/>
        <v/>
      </c>
      <c r="E6264" s="27" t="str">
        <f t="shared" si="1196"/>
        <v/>
      </c>
      <c r="F6264" s="29" t="str">
        <f t="array" ref="F6264">IF(B6264="","",SMALL(IF(اضافه!$E$1:$E$10000=$D$4,ROW($1:$10000)),B6264))</f>
        <v/>
      </c>
      <c r="G6264" s="25" t="str">
        <f t="shared" si="1191"/>
        <v/>
      </c>
      <c r="H6264" s="26" t="str">
        <f t="shared" si="1197"/>
        <v/>
      </c>
      <c r="I6264" s="27" t="str">
        <f t="shared" si="1198"/>
        <v/>
      </c>
      <c r="J6264" s="27" t="str">
        <f t="shared" si="1199"/>
        <v/>
      </c>
      <c r="K6264" s="29" t="str">
        <f t="array" ref="K6264">IF(G6264="","",SMALL(IF(صرف!$E$1:$E$10000=$D$4,ROW($1:$10000)),G6264))</f>
        <v/>
      </c>
      <c r="L6264" s="25" t="str">
        <f t="shared" si="1192"/>
        <v/>
      </c>
      <c r="M6264" s="26" t="str">
        <f t="shared" si="1200"/>
        <v/>
      </c>
      <c r="N6264" s="27" t="str">
        <f t="shared" si="1201"/>
        <v/>
      </c>
      <c r="O6264" s="27" t="str">
        <f t="shared" si="1193"/>
        <v/>
      </c>
      <c r="P6264" s="29" t="str">
        <f t="array" ref="P6264">IF(L6264="","",SMALL(IF(تكهين!$E$1:$E$10000=$D$4,ROW($1:$10000)),L6264))</f>
        <v/>
      </c>
    </row>
    <row r="6265" spans="2:16" ht="20.25">
      <c r="B6265" s="25" t="str">
        <f t="shared" si="1190"/>
        <v/>
      </c>
      <c r="C6265" s="26" t="str">
        <f t="shared" si="1194"/>
        <v/>
      </c>
      <c r="D6265" s="27" t="str">
        <f t="shared" si="1195"/>
        <v/>
      </c>
      <c r="E6265" s="27" t="str">
        <f t="shared" si="1196"/>
        <v/>
      </c>
      <c r="F6265" s="29" t="str">
        <f t="array" ref="F6265">IF(B6265="","",SMALL(IF(اضافه!$E$1:$E$10000=$D$4,ROW($1:$10000)),B6265))</f>
        <v/>
      </c>
      <c r="G6265" s="25" t="str">
        <f t="shared" si="1191"/>
        <v/>
      </c>
      <c r="H6265" s="26" t="str">
        <f t="shared" si="1197"/>
        <v/>
      </c>
      <c r="I6265" s="27" t="str">
        <f t="shared" si="1198"/>
        <v/>
      </c>
      <c r="J6265" s="27" t="str">
        <f t="shared" si="1199"/>
        <v/>
      </c>
      <c r="K6265" s="29" t="str">
        <f t="array" ref="K6265">IF(G6265="","",SMALL(IF(صرف!$E$1:$E$10000=$D$4,ROW($1:$10000)),G6265))</f>
        <v/>
      </c>
      <c r="L6265" s="25" t="str">
        <f t="shared" si="1192"/>
        <v/>
      </c>
      <c r="M6265" s="26" t="str">
        <f t="shared" si="1200"/>
        <v/>
      </c>
      <c r="N6265" s="27" t="str">
        <f t="shared" si="1201"/>
        <v/>
      </c>
      <c r="O6265" s="27" t="str">
        <f t="shared" si="1193"/>
        <v/>
      </c>
      <c r="P6265" s="29" t="str">
        <f t="array" ref="P6265">IF(L6265="","",SMALL(IF(تكهين!$E$1:$E$10000=$D$4,ROW($1:$10000)),L6265))</f>
        <v/>
      </c>
    </row>
    <row r="6266" spans="2:16" ht="20.25">
      <c r="B6266" s="25" t="str">
        <f t="shared" si="1190"/>
        <v/>
      </c>
      <c r="C6266" s="26" t="str">
        <f t="shared" si="1194"/>
        <v/>
      </c>
      <c r="D6266" s="27" t="str">
        <f t="shared" si="1195"/>
        <v/>
      </c>
      <c r="E6266" s="27" t="str">
        <f t="shared" si="1196"/>
        <v/>
      </c>
      <c r="F6266" s="29" t="str">
        <f t="array" ref="F6266">IF(B6266="","",SMALL(IF(اضافه!$E$1:$E$10000=$D$4,ROW($1:$10000)),B6266))</f>
        <v/>
      </c>
      <c r="G6266" s="25" t="str">
        <f t="shared" si="1191"/>
        <v/>
      </c>
      <c r="H6266" s="26" t="str">
        <f t="shared" si="1197"/>
        <v/>
      </c>
      <c r="I6266" s="27" t="str">
        <f t="shared" si="1198"/>
        <v/>
      </c>
      <c r="J6266" s="27" t="str">
        <f t="shared" si="1199"/>
        <v/>
      </c>
      <c r="K6266" s="29" t="str">
        <f t="array" ref="K6266">IF(G6266="","",SMALL(IF(صرف!$E$1:$E$10000=$D$4,ROW($1:$10000)),G6266))</f>
        <v/>
      </c>
      <c r="L6266" s="25" t="str">
        <f t="shared" si="1192"/>
        <v/>
      </c>
      <c r="M6266" s="26" t="str">
        <f t="shared" si="1200"/>
        <v/>
      </c>
      <c r="N6266" s="27" t="str">
        <f t="shared" si="1201"/>
        <v/>
      </c>
      <c r="O6266" s="27" t="str">
        <f t="shared" si="1193"/>
        <v/>
      </c>
      <c r="P6266" s="29" t="str">
        <f t="array" ref="P6266">IF(L6266="","",SMALL(IF(تكهين!$E$1:$E$10000=$D$4,ROW($1:$10000)),L6266))</f>
        <v/>
      </c>
    </row>
    <row r="6267" spans="2:16" ht="20.25">
      <c r="B6267" s="25" t="str">
        <f t="shared" si="1190"/>
        <v/>
      </c>
      <c r="C6267" s="26" t="str">
        <f t="shared" si="1194"/>
        <v/>
      </c>
      <c r="D6267" s="27" t="str">
        <f t="shared" si="1195"/>
        <v/>
      </c>
      <c r="E6267" s="27" t="str">
        <f t="shared" si="1196"/>
        <v/>
      </c>
      <c r="F6267" s="29" t="str">
        <f t="array" ref="F6267">IF(B6267="","",SMALL(IF(اضافه!$E$1:$E$10000=$D$4,ROW($1:$10000)),B6267))</f>
        <v/>
      </c>
      <c r="G6267" s="25" t="str">
        <f t="shared" si="1191"/>
        <v/>
      </c>
      <c r="H6267" s="26" t="str">
        <f t="shared" si="1197"/>
        <v/>
      </c>
      <c r="I6267" s="27" t="str">
        <f t="shared" si="1198"/>
        <v/>
      </c>
      <c r="J6267" s="27" t="str">
        <f t="shared" si="1199"/>
        <v/>
      </c>
      <c r="K6267" s="29" t="str">
        <f t="array" ref="K6267">IF(G6267="","",SMALL(IF(صرف!$E$1:$E$10000=$D$4,ROW($1:$10000)),G6267))</f>
        <v/>
      </c>
      <c r="L6267" s="25" t="str">
        <f t="shared" si="1192"/>
        <v/>
      </c>
      <c r="M6267" s="26" t="str">
        <f t="shared" si="1200"/>
        <v/>
      </c>
      <c r="N6267" s="27" t="str">
        <f t="shared" si="1201"/>
        <v/>
      </c>
      <c r="O6267" s="27" t="str">
        <f t="shared" si="1193"/>
        <v/>
      </c>
      <c r="P6267" s="29" t="str">
        <f t="array" ref="P6267">IF(L6267="","",SMALL(IF(تكهين!$E$1:$E$10000=$D$4,ROW($1:$10000)),L6267))</f>
        <v/>
      </c>
    </row>
    <row r="6268" spans="2:16" ht="20.25">
      <c r="B6268" s="25" t="str">
        <f t="shared" si="1190"/>
        <v/>
      </c>
      <c r="C6268" s="26" t="str">
        <f t="shared" si="1194"/>
        <v/>
      </c>
      <c r="D6268" s="27" t="str">
        <f t="shared" si="1195"/>
        <v/>
      </c>
      <c r="E6268" s="27" t="str">
        <f t="shared" si="1196"/>
        <v/>
      </c>
      <c r="F6268" s="29" t="str">
        <f t="array" ref="F6268">IF(B6268="","",SMALL(IF(اضافه!$E$1:$E$10000=$D$4,ROW($1:$10000)),B6268))</f>
        <v/>
      </c>
      <c r="G6268" s="25" t="str">
        <f t="shared" si="1191"/>
        <v/>
      </c>
      <c r="H6268" s="26" t="str">
        <f t="shared" si="1197"/>
        <v/>
      </c>
      <c r="I6268" s="27" t="str">
        <f t="shared" si="1198"/>
        <v/>
      </c>
      <c r="J6268" s="27" t="str">
        <f t="shared" si="1199"/>
        <v/>
      </c>
      <c r="K6268" s="29" t="str">
        <f t="array" ref="K6268">IF(G6268="","",SMALL(IF(صرف!$E$1:$E$10000=$D$4,ROW($1:$10000)),G6268))</f>
        <v/>
      </c>
      <c r="L6268" s="25" t="str">
        <f t="shared" si="1192"/>
        <v/>
      </c>
      <c r="M6268" s="26" t="str">
        <f t="shared" si="1200"/>
        <v/>
      </c>
      <c r="N6268" s="27" t="str">
        <f t="shared" si="1201"/>
        <v/>
      </c>
      <c r="O6268" s="27" t="str">
        <f t="shared" si="1193"/>
        <v/>
      </c>
      <c r="P6268" s="29" t="str">
        <f t="array" ref="P6268">IF(L6268="","",SMALL(IF(تكهين!$E$1:$E$10000=$D$4,ROW($1:$10000)),L6268))</f>
        <v/>
      </c>
    </row>
    <row r="6269" spans="2:16" ht="20.25">
      <c r="B6269" s="25" t="str">
        <f t="shared" si="1190"/>
        <v/>
      </c>
      <c r="C6269" s="26" t="str">
        <f t="shared" si="1194"/>
        <v/>
      </c>
      <c r="D6269" s="27" t="str">
        <f t="shared" si="1195"/>
        <v/>
      </c>
      <c r="E6269" s="27" t="str">
        <f t="shared" si="1196"/>
        <v/>
      </c>
      <c r="F6269" s="29" t="str">
        <f t="array" ref="F6269">IF(B6269="","",SMALL(IF(اضافه!$E$1:$E$10000=$D$4,ROW($1:$10000)),B6269))</f>
        <v/>
      </c>
      <c r="G6269" s="25" t="str">
        <f t="shared" si="1191"/>
        <v/>
      </c>
      <c r="H6269" s="26" t="str">
        <f t="shared" si="1197"/>
        <v/>
      </c>
      <c r="I6269" s="27" t="str">
        <f t="shared" si="1198"/>
        <v/>
      </c>
      <c r="J6269" s="27" t="str">
        <f t="shared" si="1199"/>
        <v/>
      </c>
      <c r="K6269" s="29" t="str">
        <f t="array" ref="K6269">IF(G6269="","",SMALL(IF(صرف!$E$1:$E$10000=$D$4,ROW($1:$10000)),G6269))</f>
        <v/>
      </c>
      <c r="L6269" s="25" t="str">
        <f t="shared" si="1192"/>
        <v/>
      </c>
      <c r="M6269" s="26" t="str">
        <f t="shared" si="1200"/>
        <v/>
      </c>
      <c r="N6269" s="27" t="str">
        <f t="shared" si="1201"/>
        <v/>
      </c>
      <c r="O6269" s="27" t="str">
        <f t="shared" si="1193"/>
        <v/>
      </c>
      <c r="P6269" s="29" t="str">
        <f t="array" ref="P6269">IF(L6269="","",SMALL(IF(تكهين!$E$1:$E$10000=$D$4,ROW($1:$10000)),L6269))</f>
        <v/>
      </c>
    </row>
    <row r="6270" spans="2:16" ht="20.25">
      <c r="B6270" s="25" t="str">
        <f t="shared" si="1190"/>
        <v/>
      </c>
      <c r="C6270" s="26" t="str">
        <f t="shared" si="1194"/>
        <v/>
      </c>
      <c r="D6270" s="27" t="str">
        <f t="shared" si="1195"/>
        <v/>
      </c>
      <c r="E6270" s="27" t="str">
        <f t="shared" si="1196"/>
        <v/>
      </c>
      <c r="F6270" s="29" t="str">
        <f t="array" ref="F6270">IF(B6270="","",SMALL(IF(اضافه!$E$1:$E$10000=$D$4,ROW($1:$10000)),B6270))</f>
        <v/>
      </c>
      <c r="G6270" s="25" t="str">
        <f t="shared" si="1191"/>
        <v/>
      </c>
      <c r="H6270" s="26" t="str">
        <f t="shared" si="1197"/>
        <v/>
      </c>
      <c r="I6270" s="27" t="str">
        <f t="shared" si="1198"/>
        <v/>
      </c>
      <c r="J6270" s="27" t="str">
        <f t="shared" si="1199"/>
        <v/>
      </c>
      <c r="K6270" s="29" t="str">
        <f t="array" ref="K6270">IF(G6270="","",SMALL(IF(صرف!$E$1:$E$10000=$D$4,ROW($1:$10000)),G6270))</f>
        <v/>
      </c>
      <c r="L6270" s="25" t="str">
        <f t="shared" si="1192"/>
        <v/>
      </c>
      <c r="M6270" s="26" t="str">
        <f t="shared" si="1200"/>
        <v/>
      </c>
      <c r="N6270" s="27" t="str">
        <f t="shared" si="1201"/>
        <v/>
      </c>
      <c r="O6270" s="27" t="str">
        <f t="shared" si="1193"/>
        <v/>
      </c>
      <c r="P6270" s="29" t="str">
        <f t="array" ref="P6270">IF(L6270="","",SMALL(IF(تكهين!$E$1:$E$10000=$D$4,ROW($1:$10000)),L6270))</f>
        <v/>
      </c>
    </row>
    <row r="6271" spans="2:16" ht="20.25">
      <c r="B6271" s="25" t="str">
        <f t="shared" si="1190"/>
        <v/>
      </c>
      <c r="C6271" s="26" t="str">
        <f t="shared" si="1194"/>
        <v/>
      </c>
      <c r="D6271" s="27" t="str">
        <f t="shared" si="1195"/>
        <v/>
      </c>
      <c r="E6271" s="27" t="str">
        <f t="shared" si="1196"/>
        <v/>
      </c>
      <c r="F6271" s="29" t="str">
        <f t="array" ref="F6271">IF(B6271="","",SMALL(IF(اضافه!$E$1:$E$10000=$D$4,ROW($1:$10000)),B6271))</f>
        <v/>
      </c>
      <c r="G6271" s="25" t="str">
        <f t="shared" si="1191"/>
        <v/>
      </c>
      <c r="H6271" s="26" t="str">
        <f t="shared" si="1197"/>
        <v/>
      </c>
      <c r="I6271" s="27" t="str">
        <f t="shared" si="1198"/>
        <v/>
      </c>
      <c r="J6271" s="27" t="str">
        <f t="shared" si="1199"/>
        <v/>
      </c>
      <c r="K6271" s="29" t="str">
        <f t="array" ref="K6271">IF(G6271="","",SMALL(IF(صرف!$E$1:$E$10000=$D$4,ROW($1:$10000)),G6271))</f>
        <v/>
      </c>
      <c r="L6271" s="25" t="str">
        <f t="shared" si="1192"/>
        <v/>
      </c>
      <c r="M6271" s="26" t="str">
        <f t="shared" si="1200"/>
        <v/>
      </c>
      <c r="N6271" s="27" t="str">
        <f t="shared" si="1201"/>
        <v/>
      </c>
      <c r="O6271" s="27" t="str">
        <f t="shared" si="1193"/>
        <v/>
      </c>
      <c r="P6271" s="29" t="str">
        <f t="array" ref="P6271">IF(L6271="","",SMALL(IF(تكهين!$E$1:$E$10000=$D$4,ROW($1:$10000)),L6271))</f>
        <v/>
      </c>
    </row>
    <row r="6272" spans="2:16" ht="20.25">
      <c r="B6272" s="25" t="str">
        <f t="shared" si="1190"/>
        <v/>
      </c>
      <c r="C6272" s="26" t="str">
        <f t="shared" si="1194"/>
        <v/>
      </c>
      <c r="D6272" s="27" t="str">
        <f t="shared" si="1195"/>
        <v/>
      </c>
      <c r="E6272" s="27" t="str">
        <f t="shared" si="1196"/>
        <v/>
      </c>
      <c r="F6272" s="29" t="str">
        <f t="array" ref="F6272">IF(B6272="","",SMALL(IF(اضافه!$E$1:$E$10000=$D$4,ROW($1:$10000)),B6272))</f>
        <v/>
      </c>
      <c r="G6272" s="25" t="str">
        <f t="shared" si="1191"/>
        <v/>
      </c>
      <c r="H6272" s="26" t="str">
        <f t="shared" si="1197"/>
        <v/>
      </c>
      <c r="I6272" s="27" t="str">
        <f t="shared" si="1198"/>
        <v/>
      </c>
      <c r="J6272" s="27" t="str">
        <f t="shared" si="1199"/>
        <v/>
      </c>
      <c r="K6272" s="29" t="str">
        <f t="array" ref="K6272">IF(G6272="","",SMALL(IF(صرف!$E$1:$E$10000=$D$4,ROW($1:$10000)),G6272))</f>
        <v/>
      </c>
      <c r="L6272" s="25" t="str">
        <f t="shared" si="1192"/>
        <v/>
      </c>
      <c r="M6272" s="26" t="str">
        <f t="shared" si="1200"/>
        <v/>
      </c>
      <c r="N6272" s="27" t="str">
        <f t="shared" si="1201"/>
        <v/>
      </c>
      <c r="O6272" s="27" t="str">
        <f t="shared" si="1193"/>
        <v/>
      </c>
      <c r="P6272" s="29" t="str">
        <f t="array" ref="P6272">IF(L6272="","",SMALL(IF(تكهين!$E$1:$E$10000=$D$4,ROW($1:$10000)),L6272))</f>
        <v/>
      </c>
    </row>
    <row r="6273" spans="2:16" ht="20.25">
      <c r="B6273" s="25" t="str">
        <f t="shared" si="1190"/>
        <v/>
      </c>
      <c r="C6273" s="26" t="str">
        <f t="shared" si="1194"/>
        <v/>
      </c>
      <c r="D6273" s="27" t="str">
        <f t="shared" si="1195"/>
        <v/>
      </c>
      <c r="E6273" s="27" t="str">
        <f t="shared" si="1196"/>
        <v/>
      </c>
      <c r="F6273" s="29" t="str">
        <f t="array" ref="F6273">IF(B6273="","",SMALL(IF(اضافه!$E$1:$E$10000=$D$4,ROW($1:$10000)),B6273))</f>
        <v/>
      </c>
      <c r="G6273" s="25" t="str">
        <f t="shared" si="1191"/>
        <v/>
      </c>
      <c r="H6273" s="26" t="str">
        <f t="shared" si="1197"/>
        <v/>
      </c>
      <c r="I6273" s="27" t="str">
        <f t="shared" si="1198"/>
        <v/>
      </c>
      <c r="J6273" s="27" t="str">
        <f t="shared" si="1199"/>
        <v/>
      </c>
      <c r="K6273" s="29" t="str">
        <f t="array" ref="K6273">IF(G6273="","",SMALL(IF(صرف!$E$1:$E$10000=$D$4,ROW($1:$10000)),G6273))</f>
        <v/>
      </c>
      <c r="L6273" s="25" t="str">
        <f t="shared" si="1192"/>
        <v/>
      </c>
      <c r="M6273" s="26" t="str">
        <f t="shared" si="1200"/>
        <v/>
      </c>
      <c r="N6273" s="27" t="str">
        <f t="shared" si="1201"/>
        <v/>
      </c>
      <c r="O6273" s="27" t="str">
        <f t="shared" si="1193"/>
        <v/>
      </c>
      <c r="P6273" s="29" t="str">
        <f t="array" ref="P6273">IF(L6273="","",SMALL(IF(تكهين!$E$1:$E$10000=$D$4,ROW($1:$10000)),L6273))</f>
        <v/>
      </c>
    </row>
    <row r="6274" spans="2:16" ht="20.25">
      <c r="B6274" s="25" t="str">
        <f t="shared" si="1190"/>
        <v/>
      </c>
      <c r="C6274" s="26" t="str">
        <f t="shared" si="1194"/>
        <v/>
      </c>
      <c r="D6274" s="27" t="str">
        <f t="shared" si="1195"/>
        <v/>
      </c>
      <c r="E6274" s="27" t="str">
        <f t="shared" si="1196"/>
        <v/>
      </c>
      <c r="F6274" s="29" t="str">
        <f t="array" ref="F6274">IF(B6274="","",SMALL(IF(اضافه!$E$1:$E$10000=$D$4,ROW($1:$10000)),B6274))</f>
        <v/>
      </c>
      <c r="G6274" s="25" t="str">
        <f t="shared" si="1191"/>
        <v/>
      </c>
      <c r="H6274" s="26" t="str">
        <f t="shared" si="1197"/>
        <v/>
      </c>
      <c r="I6274" s="27" t="str">
        <f t="shared" si="1198"/>
        <v/>
      </c>
      <c r="J6274" s="27" t="str">
        <f t="shared" si="1199"/>
        <v/>
      </c>
      <c r="K6274" s="29" t="str">
        <f t="array" ref="K6274">IF(G6274="","",SMALL(IF(صرف!$E$1:$E$10000=$D$4,ROW($1:$10000)),G6274))</f>
        <v/>
      </c>
      <c r="L6274" s="25" t="str">
        <f t="shared" si="1192"/>
        <v/>
      </c>
      <c r="M6274" s="26" t="str">
        <f t="shared" si="1200"/>
        <v/>
      </c>
      <c r="N6274" s="27" t="str">
        <f t="shared" si="1201"/>
        <v/>
      </c>
      <c r="O6274" s="27" t="str">
        <f t="shared" si="1193"/>
        <v/>
      </c>
      <c r="P6274" s="29" t="str">
        <f t="array" ref="P6274">IF(L6274="","",SMALL(IF(تكهين!$E$1:$E$10000=$D$4,ROW($1:$10000)),L6274))</f>
        <v/>
      </c>
    </row>
    <row r="6275" spans="2:16" ht="20.25">
      <c r="B6275" s="25" t="str">
        <f t="shared" si="1190"/>
        <v/>
      </c>
      <c r="C6275" s="26" t="str">
        <f t="shared" si="1194"/>
        <v/>
      </c>
      <c r="D6275" s="27" t="str">
        <f t="shared" si="1195"/>
        <v/>
      </c>
      <c r="E6275" s="27" t="str">
        <f t="shared" si="1196"/>
        <v/>
      </c>
      <c r="F6275" s="29" t="str">
        <f t="array" ref="F6275">IF(B6275="","",SMALL(IF(اضافه!$E$1:$E$10000=$D$4,ROW($1:$10000)),B6275))</f>
        <v/>
      </c>
      <c r="G6275" s="25" t="str">
        <f t="shared" si="1191"/>
        <v/>
      </c>
      <c r="H6275" s="26" t="str">
        <f t="shared" si="1197"/>
        <v/>
      </c>
      <c r="I6275" s="27" t="str">
        <f t="shared" si="1198"/>
        <v/>
      </c>
      <c r="J6275" s="27" t="str">
        <f t="shared" si="1199"/>
        <v/>
      </c>
      <c r="K6275" s="29" t="str">
        <f t="array" ref="K6275">IF(G6275="","",SMALL(IF(صرف!$E$1:$E$10000=$D$4,ROW($1:$10000)),G6275))</f>
        <v/>
      </c>
      <c r="L6275" s="25" t="str">
        <f t="shared" si="1192"/>
        <v/>
      </c>
      <c r="M6275" s="26" t="str">
        <f t="shared" si="1200"/>
        <v/>
      </c>
      <c r="N6275" s="27" t="str">
        <f t="shared" si="1201"/>
        <v/>
      </c>
      <c r="O6275" s="27" t="str">
        <f t="shared" si="1193"/>
        <v/>
      </c>
      <c r="P6275" s="29" t="str">
        <f t="array" ref="P6275">IF(L6275="","",SMALL(IF(تكهين!$E$1:$E$10000=$D$4,ROW($1:$10000)),L6275))</f>
        <v/>
      </c>
    </row>
    <row r="6276" spans="2:16" ht="20.25">
      <c r="B6276" s="25" t="str">
        <f t="shared" si="1190"/>
        <v/>
      </c>
      <c r="C6276" s="26" t="str">
        <f t="shared" si="1194"/>
        <v/>
      </c>
      <c r="D6276" s="27" t="str">
        <f t="shared" si="1195"/>
        <v/>
      </c>
      <c r="E6276" s="27" t="str">
        <f t="shared" si="1196"/>
        <v/>
      </c>
      <c r="F6276" s="29" t="str">
        <f t="array" ref="F6276">IF(B6276="","",SMALL(IF(اضافه!$E$1:$E$10000=$D$4,ROW($1:$10000)),B6276))</f>
        <v/>
      </c>
      <c r="G6276" s="25" t="str">
        <f t="shared" si="1191"/>
        <v/>
      </c>
      <c r="H6276" s="26" t="str">
        <f t="shared" si="1197"/>
        <v/>
      </c>
      <c r="I6276" s="27" t="str">
        <f t="shared" si="1198"/>
        <v/>
      </c>
      <c r="J6276" s="27" t="str">
        <f t="shared" si="1199"/>
        <v/>
      </c>
      <c r="K6276" s="29" t="str">
        <f t="array" ref="K6276">IF(G6276="","",SMALL(IF(صرف!$E$1:$E$10000=$D$4,ROW($1:$10000)),G6276))</f>
        <v/>
      </c>
      <c r="L6276" s="25" t="str">
        <f t="shared" si="1192"/>
        <v/>
      </c>
      <c r="M6276" s="26" t="str">
        <f t="shared" si="1200"/>
        <v/>
      </c>
      <c r="N6276" s="27" t="str">
        <f t="shared" si="1201"/>
        <v/>
      </c>
      <c r="O6276" s="27" t="str">
        <f t="shared" si="1193"/>
        <v/>
      </c>
      <c r="P6276" s="29" t="str">
        <f t="array" ref="P6276">IF(L6276="","",SMALL(IF(تكهين!$E$1:$E$10000=$D$4,ROW($1:$10000)),L6276))</f>
        <v/>
      </c>
    </row>
    <row r="6277" spans="2:16" ht="20.25">
      <c r="B6277" s="25" t="str">
        <f t="shared" si="1190"/>
        <v/>
      </c>
      <c r="C6277" s="26" t="str">
        <f t="shared" si="1194"/>
        <v/>
      </c>
      <c r="D6277" s="27" t="str">
        <f t="shared" si="1195"/>
        <v/>
      </c>
      <c r="E6277" s="27" t="str">
        <f t="shared" si="1196"/>
        <v/>
      </c>
      <c r="F6277" s="29" t="str">
        <f t="array" ref="F6277">IF(B6277="","",SMALL(IF(اضافه!$E$1:$E$10000=$D$4,ROW($1:$10000)),B6277))</f>
        <v/>
      </c>
      <c r="G6277" s="25" t="str">
        <f t="shared" si="1191"/>
        <v/>
      </c>
      <c r="H6277" s="26" t="str">
        <f t="shared" si="1197"/>
        <v/>
      </c>
      <c r="I6277" s="27" t="str">
        <f t="shared" si="1198"/>
        <v/>
      </c>
      <c r="J6277" s="27" t="str">
        <f t="shared" si="1199"/>
        <v/>
      </c>
      <c r="K6277" s="29" t="str">
        <f t="array" ref="K6277">IF(G6277="","",SMALL(IF(صرف!$E$1:$E$10000=$D$4,ROW($1:$10000)),G6277))</f>
        <v/>
      </c>
      <c r="L6277" s="25" t="str">
        <f t="shared" si="1192"/>
        <v/>
      </c>
      <c r="M6277" s="26" t="str">
        <f t="shared" si="1200"/>
        <v/>
      </c>
      <c r="N6277" s="27" t="str">
        <f t="shared" si="1201"/>
        <v/>
      </c>
      <c r="O6277" s="27" t="str">
        <f t="shared" si="1193"/>
        <v/>
      </c>
      <c r="P6277" s="29" t="str">
        <f t="array" ref="P6277">IF(L6277="","",SMALL(IF(تكهين!$E$1:$E$10000=$D$4,ROW($1:$10000)),L6277))</f>
        <v/>
      </c>
    </row>
    <row r="6278" spans="2:16" ht="20.25">
      <c r="B6278" s="25" t="str">
        <f t="shared" si="1190"/>
        <v/>
      </c>
      <c r="C6278" s="26" t="str">
        <f t="shared" si="1194"/>
        <v/>
      </c>
      <c r="D6278" s="27" t="str">
        <f t="shared" si="1195"/>
        <v/>
      </c>
      <c r="E6278" s="27" t="str">
        <f t="shared" si="1196"/>
        <v/>
      </c>
      <c r="F6278" s="29" t="str">
        <f t="array" ref="F6278">IF(B6278="","",SMALL(IF(اضافه!$E$1:$E$10000=$D$4,ROW($1:$10000)),B6278))</f>
        <v/>
      </c>
      <c r="G6278" s="25" t="str">
        <f t="shared" si="1191"/>
        <v/>
      </c>
      <c r="H6278" s="26" t="str">
        <f t="shared" si="1197"/>
        <v/>
      </c>
      <c r="I6278" s="27" t="str">
        <f t="shared" si="1198"/>
        <v/>
      </c>
      <c r="J6278" s="27" t="str">
        <f t="shared" si="1199"/>
        <v/>
      </c>
      <c r="K6278" s="29" t="str">
        <f t="array" ref="K6278">IF(G6278="","",SMALL(IF(صرف!$E$1:$E$10000=$D$4,ROW($1:$10000)),G6278))</f>
        <v/>
      </c>
      <c r="L6278" s="25" t="str">
        <f t="shared" si="1192"/>
        <v/>
      </c>
      <c r="M6278" s="26" t="str">
        <f t="shared" si="1200"/>
        <v/>
      </c>
      <c r="N6278" s="27" t="str">
        <f t="shared" si="1201"/>
        <v/>
      </c>
      <c r="O6278" s="27" t="str">
        <f t="shared" si="1193"/>
        <v/>
      </c>
      <c r="P6278" s="29" t="str">
        <f t="array" ref="P6278">IF(L6278="","",SMALL(IF(تكهين!$E$1:$E$10000=$D$4,ROW($1:$10000)),L6278))</f>
        <v/>
      </c>
    </row>
    <row r="6279" spans="2:16" ht="20.25">
      <c r="B6279" s="25" t="str">
        <f t="shared" ref="B6279:B6342" si="1202">IF(B$11=0,"",IF(ROW($B6267)&gt;B$11,"",ROW($B6267)))</f>
        <v/>
      </c>
      <c r="C6279" s="26" t="str">
        <f t="shared" si="1194"/>
        <v/>
      </c>
      <c r="D6279" s="27" t="str">
        <f t="shared" si="1195"/>
        <v/>
      </c>
      <c r="E6279" s="27" t="str">
        <f t="shared" si="1196"/>
        <v/>
      </c>
      <c r="F6279" s="29" t="str">
        <f t="array" ref="F6279">IF(B6279="","",SMALL(IF(اضافه!$E$1:$E$10000=$D$4,ROW($1:$10000)),B6279))</f>
        <v/>
      </c>
      <c r="G6279" s="25" t="str">
        <f t="shared" si="1191"/>
        <v/>
      </c>
      <c r="H6279" s="26" t="str">
        <f t="shared" si="1197"/>
        <v/>
      </c>
      <c r="I6279" s="27" t="str">
        <f t="shared" si="1198"/>
        <v/>
      </c>
      <c r="J6279" s="27" t="str">
        <f t="shared" si="1199"/>
        <v/>
      </c>
      <c r="K6279" s="29" t="str">
        <f t="array" ref="K6279">IF(G6279="","",SMALL(IF(صرف!$E$1:$E$10000=$D$4,ROW($1:$10000)),G6279))</f>
        <v/>
      </c>
      <c r="L6279" s="25" t="str">
        <f t="shared" si="1192"/>
        <v/>
      </c>
      <c r="M6279" s="26" t="str">
        <f t="shared" si="1200"/>
        <v/>
      </c>
      <c r="N6279" s="27" t="str">
        <f t="shared" si="1201"/>
        <v/>
      </c>
      <c r="O6279" s="27" t="str">
        <f t="shared" si="1193"/>
        <v/>
      </c>
      <c r="P6279" s="29" t="str">
        <f t="array" ref="P6279">IF(L6279="","",SMALL(IF(تكهين!$E$1:$E$10000=$D$4,ROW($1:$10000)),L6279))</f>
        <v/>
      </c>
    </row>
    <row r="6280" spans="2:16" ht="20.25">
      <c r="B6280" s="25" t="str">
        <f t="shared" si="1202"/>
        <v/>
      </c>
      <c r="C6280" s="26" t="str">
        <f t="shared" si="1194"/>
        <v/>
      </c>
      <c r="D6280" s="27" t="str">
        <f t="shared" si="1195"/>
        <v/>
      </c>
      <c r="E6280" s="27" t="str">
        <f t="shared" si="1196"/>
        <v/>
      </c>
      <c r="F6280" s="29" t="str">
        <f t="array" ref="F6280">IF(B6280="","",SMALL(IF(اضافه!$E$1:$E$10000=$D$4,ROW($1:$10000)),B6280))</f>
        <v/>
      </c>
      <c r="G6280" s="25" t="str">
        <f t="shared" si="1191"/>
        <v/>
      </c>
      <c r="H6280" s="26" t="str">
        <f t="shared" si="1197"/>
        <v/>
      </c>
      <c r="I6280" s="27" t="str">
        <f t="shared" si="1198"/>
        <v/>
      </c>
      <c r="J6280" s="27" t="str">
        <f t="shared" si="1199"/>
        <v/>
      </c>
      <c r="K6280" s="29" t="str">
        <f t="array" ref="K6280">IF(G6280="","",SMALL(IF(صرف!$E$1:$E$10000=$D$4,ROW($1:$10000)),G6280))</f>
        <v/>
      </c>
      <c r="L6280" s="25" t="str">
        <f t="shared" si="1192"/>
        <v/>
      </c>
      <c r="M6280" s="26" t="str">
        <f t="shared" si="1200"/>
        <v/>
      </c>
      <c r="N6280" s="27" t="str">
        <f t="shared" si="1201"/>
        <v/>
      </c>
      <c r="O6280" s="27" t="str">
        <f t="shared" si="1193"/>
        <v/>
      </c>
      <c r="P6280" s="29" t="str">
        <f t="array" ref="P6280">IF(L6280="","",SMALL(IF(تكهين!$E$1:$E$10000=$D$4,ROW($1:$10000)),L6280))</f>
        <v/>
      </c>
    </row>
    <row r="6281" spans="2:16" ht="20.25">
      <c r="B6281" s="25" t="str">
        <f t="shared" si="1202"/>
        <v/>
      </c>
      <c r="C6281" s="26" t="str">
        <f t="shared" si="1194"/>
        <v/>
      </c>
      <c r="D6281" s="27" t="str">
        <f t="shared" si="1195"/>
        <v/>
      </c>
      <c r="E6281" s="27" t="str">
        <f t="shared" si="1196"/>
        <v/>
      </c>
      <c r="F6281" s="29" t="str">
        <f t="array" ref="F6281">IF(B6281="","",SMALL(IF(اضافه!$E$1:$E$10000=$D$4,ROW($1:$10000)),B6281))</f>
        <v/>
      </c>
      <c r="G6281" s="25" t="str">
        <f t="shared" si="1191"/>
        <v/>
      </c>
      <c r="H6281" s="26" t="str">
        <f t="shared" si="1197"/>
        <v/>
      </c>
      <c r="I6281" s="27" t="str">
        <f t="shared" si="1198"/>
        <v/>
      </c>
      <c r="J6281" s="27" t="str">
        <f t="shared" si="1199"/>
        <v/>
      </c>
      <c r="K6281" s="29" t="str">
        <f t="array" ref="K6281">IF(G6281="","",SMALL(IF(صرف!$E$1:$E$10000=$D$4,ROW($1:$10000)),G6281))</f>
        <v/>
      </c>
      <c r="L6281" s="25" t="str">
        <f t="shared" si="1192"/>
        <v/>
      </c>
      <c r="M6281" s="26" t="str">
        <f t="shared" si="1200"/>
        <v/>
      </c>
      <c r="N6281" s="27" t="str">
        <f t="shared" si="1201"/>
        <v/>
      </c>
      <c r="O6281" s="27" t="str">
        <f t="shared" si="1193"/>
        <v/>
      </c>
      <c r="P6281" s="29" t="str">
        <f t="array" ref="P6281">IF(L6281="","",SMALL(IF(تكهين!$E$1:$E$10000=$D$4,ROW($1:$10000)),L6281))</f>
        <v/>
      </c>
    </row>
    <row r="6282" spans="2:16" ht="20.25">
      <c r="B6282" s="25" t="str">
        <f t="shared" si="1202"/>
        <v/>
      </c>
      <c r="C6282" s="26" t="str">
        <f t="shared" si="1194"/>
        <v/>
      </c>
      <c r="D6282" s="27" t="str">
        <f t="shared" si="1195"/>
        <v/>
      </c>
      <c r="E6282" s="27" t="str">
        <f t="shared" si="1196"/>
        <v/>
      </c>
      <c r="F6282" s="29" t="str">
        <f t="array" ref="F6282">IF(B6282="","",SMALL(IF(اضافه!$E$1:$E$10000=$D$4,ROW($1:$10000)),B6282))</f>
        <v/>
      </c>
      <c r="G6282" s="25" t="str">
        <f t="shared" si="1191"/>
        <v/>
      </c>
      <c r="H6282" s="26" t="str">
        <f t="shared" si="1197"/>
        <v/>
      </c>
      <c r="I6282" s="27" t="str">
        <f t="shared" si="1198"/>
        <v/>
      </c>
      <c r="J6282" s="27" t="str">
        <f t="shared" si="1199"/>
        <v/>
      </c>
      <c r="K6282" s="29" t="str">
        <f t="array" ref="K6282">IF(G6282="","",SMALL(IF(صرف!$E$1:$E$10000=$D$4,ROW($1:$10000)),G6282))</f>
        <v/>
      </c>
      <c r="L6282" s="25" t="str">
        <f t="shared" si="1192"/>
        <v/>
      </c>
      <c r="M6282" s="26" t="str">
        <f t="shared" si="1200"/>
        <v/>
      </c>
      <c r="N6282" s="27" t="str">
        <f t="shared" si="1201"/>
        <v/>
      </c>
      <c r="O6282" s="27" t="str">
        <f t="shared" si="1193"/>
        <v/>
      </c>
      <c r="P6282" s="29" t="str">
        <f t="array" ref="P6282">IF(L6282="","",SMALL(IF(تكهين!$E$1:$E$10000=$D$4,ROW($1:$10000)),L6282))</f>
        <v/>
      </c>
    </row>
    <row r="6283" spans="2:16" ht="20.25">
      <c r="B6283" s="25" t="str">
        <f t="shared" si="1202"/>
        <v/>
      </c>
      <c r="C6283" s="26" t="str">
        <f t="shared" si="1194"/>
        <v/>
      </c>
      <c r="D6283" s="27" t="str">
        <f t="shared" si="1195"/>
        <v/>
      </c>
      <c r="E6283" s="27" t="str">
        <f t="shared" si="1196"/>
        <v/>
      </c>
      <c r="F6283" s="29" t="str">
        <f t="array" ref="F6283">IF(B6283="","",SMALL(IF(اضافه!$E$1:$E$10000=$D$4,ROW($1:$10000)),B6283))</f>
        <v/>
      </c>
      <c r="G6283" s="25" t="str">
        <f t="shared" si="1191"/>
        <v/>
      </c>
      <c r="H6283" s="26" t="str">
        <f t="shared" si="1197"/>
        <v/>
      </c>
      <c r="I6283" s="27" t="str">
        <f t="shared" si="1198"/>
        <v/>
      </c>
      <c r="J6283" s="27" t="str">
        <f t="shared" si="1199"/>
        <v/>
      </c>
      <c r="K6283" s="29" t="str">
        <f t="array" ref="K6283">IF(G6283="","",SMALL(IF(صرف!$E$1:$E$10000=$D$4,ROW($1:$10000)),G6283))</f>
        <v/>
      </c>
      <c r="L6283" s="25" t="str">
        <f t="shared" si="1192"/>
        <v/>
      </c>
      <c r="M6283" s="26" t="str">
        <f t="shared" si="1200"/>
        <v/>
      </c>
      <c r="N6283" s="27" t="str">
        <f t="shared" si="1201"/>
        <v/>
      </c>
      <c r="O6283" s="27" t="str">
        <f t="shared" si="1193"/>
        <v/>
      </c>
      <c r="P6283" s="29" t="str">
        <f t="array" ref="P6283">IF(L6283="","",SMALL(IF(تكهين!$E$1:$E$10000=$D$4,ROW($1:$10000)),L6283))</f>
        <v/>
      </c>
    </row>
    <row r="6284" spans="2:16" ht="20.25">
      <c r="B6284" s="25" t="str">
        <f t="shared" si="1202"/>
        <v/>
      </c>
      <c r="C6284" s="26" t="str">
        <f t="shared" si="1194"/>
        <v/>
      </c>
      <c r="D6284" s="27" t="str">
        <f t="shared" si="1195"/>
        <v/>
      </c>
      <c r="E6284" s="27" t="str">
        <f t="shared" si="1196"/>
        <v/>
      </c>
      <c r="F6284" s="29" t="str">
        <f t="array" ref="F6284">IF(B6284="","",SMALL(IF(اضافه!$E$1:$E$10000=$D$4,ROW($1:$10000)),B6284))</f>
        <v/>
      </c>
      <c r="G6284" s="25" t="str">
        <f t="shared" si="1191"/>
        <v/>
      </c>
      <c r="H6284" s="26" t="str">
        <f t="shared" si="1197"/>
        <v/>
      </c>
      <c r="I6284" s="27" t="str">
        <f t="shared" si="1198"/>
        <v/>
      </c>
      <c r="J6284" s="27" t="str">
        <f t="shared" si="1199"/>
        <v/>
      </c>
      <c r="K6284" s="29" t="str">
        <f t="array" ref="K6284">IF(G6284="","",SMALL(IF(صرف!$E$1:$E$10000=$D$4,ROW($1:$10000)),G6284))</f>
        <v/>
      </c>
      <c r="L6284" s="25" t="str">
        <f t="shared" si="1192"/>
        <v/>
      </c>
      <c r="M6284" s="26" t="str">
        <f t="shared" si="1200"/>
        <v/>
      </c>
      <c r="N6284" s="27" t="str">
        <f t="shared" si="1201"/>
        <v/>
      </c>
      <c r="O6284" s="27" t="str">
        <f t="shared" si="1193"/>
        <v/>
      </c>
      <c r="P6284" s="29" t="str">
        <f t="array" ref="P6284">IF(L6284="","",SMALL(IF(تكهين!$E$1:$E$10000=$D$4,ROW($1:$10000)),L6284))</f>
        <v/>
      </c>
    </row>
    <row r="6285" spans="2:16" ht="20.25">
      <c r="B6285" s="25" t="str">
        <f t="shared" si="1202"/>
        <v/>
      </c>
      <c r="C6285" s="26" t="str">
        <f t="shared" si="1194"/>
        <v/>
      </c>
      <c r="D6285" s="27" t="str">
        <f t="shared" si="1195"/>
        <v/>
      </c>
      <c r="E6285" s="27" t="str">
        <f t="shared" si="1196"/>
        <v/>
      </c>
      <c r="F6285" s="29" t="str">
        <f t="array" ref="F6285">IF(B6285="","",SMALL(IF(اضافه!$E$1:$E$10000=$D$4,ROW($1:$10000)),B6285))</f>
        <v/>
      </c>
      <c r="G6285" s="25" t="str">
        <f t="shared" ref="G6285:G6348" si="1203">IF(G$11=0,"",IF(ROW($B6273)&gt;G$11,"",ROW($B6273)))</f>
        <v/>
      </c>
      <c r="H6285" s="26" t="str">
        <f t="shared" si="1197"/>
        <v/>
      </c>
      <c r="I6285" s="27" t="str">
        <f t="shared" si="1198"/>
        <v/>
      </c>
      <c r="J6285" s="27" t="str">
        <f t="shared" si="1199"/>
        <v/>
      </c>
      <c r="K6285" s="29" t="str">
        <f t="array" ref="K6285">IF(G6285="","",SMALL(IF(صرف!$E$1:$E$10000=$D$4,ROW($1:$10000)),G6285))</f>
        <v/>
      </c>
      <c r="L6285" s="25" t="str">
        <f t="shared" ref="L6285:L6348" si="1204">IF(L$11=0,"",IF(ROW($B6273)&gt;L$11,"",ROW($B6273)))</f>
        <v/>
      </c>
      <c r="M6285" s="26" t="str">
        <f t="shared" si="1200"/>
        <v/>
      </c>
      <c r="N6285" s="27" t="str">
        <f t="shared" si="1201"/>
        <v/>
      </c>
      <c r="O6285" s="27" t="str">
        <f t="shared" si="1193"/>
        <v/>
      </c>
      <c r="P6285" s="29" t="str">
        <f t="array" ref="P6285">IF(L6285="","",SMALL(IF(تكهين!$E$1:$E$10000=$D$4,ROW($1:$10000)),L6285))</f>
        <v/>
      </c>
    </row>
    <row r="6286" spans="2:16" ht="20.25">
      <c r="B6286" s="25" t="str">
        <f t="shared" si="1202"/>
        <v/>
      </c>
      <c r="C6286" s="26" t="str">
        <f t="shared" si="1194"/>
        <v/>
      </c>
      <c r="D6286" s="27" t="str">
        <f t="shared" si="1195"/>
        <v/>
      </c>
      <c r="E6286" s="27" t="str">
        <f t="shared" si="1196"/>
        <v/>
      </c>
      <c r="F6286" s="29" t="str">
        <f t="array" ref="F6286">IF(B6286="","",SMALL(IF(اضافه!$E$1:$E$10000=$D$4,ROW($1:$10000)),B6286))</f>
        <v/>
      </c>
      <c r="G6286" s="25" t="str">
        <f t="shared" si="1203"/>
        <v/>
      </c>
      <c r="H6286" s="26" t="str">
        <f t="shared" si="1197"/>
        <v/>
      </c>
      <c r="I6286" s="27" t="str">
        <f t="shared" si="1198"/>
        <v/>
      </c>
      <c r="J6286" s="27" t="str">
        <f t="shared" si="1199"/>
        <v/>
      </c>
      <c r="K6286" s="29" t="str">
        <f t="array" ref="K6286">IF(G6286="","",SMALL(IF(صرف!$E$1:$E$10000=$D$4,ROW($1:$10000)),G6286))</f>
        <v/>
      </c>
      <c r="L6286" s="25" t="str">
        <f t="shared" si="1204"/>
        <v/>
      </c>
      <c r="M6286" s="26" t="str">
        <f t="shared" si="1200"/>
        <v/>
      </c>
      <c r="N6286" s="27" t="str">
        <f t="shared" si="1201"/>
        <v/>
      </c>
      <c r="O6286" s="27" t="str">
        <f t="shared" si="1193"/>
        <v/>
      </c>
      <c r="P6286" s="29" t="str">
        <f t="array" ref="P6286">IF(L6286="","",SMALL(IF(تكهين!$E$1:$E$10000=$D$4,ROW($1:$10000)),L6286))</f>
        <v/>
      </c>
    </row>
    <row r="6287" spans="2:16" ht="20.25">
      <c r="B6287" s="25" t="str">
        <f t="shared" si="1202"/>
        <v/>
      </c>
      <c r="C6287" s="26" t="str">
        <f t="shared" si="1194"/>
        <v/>
      </c>
      <c r="D6287" s="27" t="str">
        <f t="shared" si="1195"/>
        <v/>
      </c>
      <c r="E6287" s="27" t="str">
        <f t="shared" si="1196"/>
        <v/>
      </c>
      <c r="F6287" s="29" t="str">
        <f t="array" ref="F6287">IF(B6287="","",SMALL(IF(اضافه!$E$1:$E$10000=$D$4,ROW($1:$10000)),B6287))</f>
        <v/>
      </c>
      <c r="G6287" s="25" t="str">
        <f t="shared" si="1203"/>
        <v/>
      </c>
      <c r="H6287" s="26" t="str">
        <f t="shared" si="1197"/>
        <v/>
      </c>
      <c r="I6287" s="27" t="str">
        <f t="shared" si="1198"/>
        <v/>
      </c>
      <c r="J6287" s="27" t="str">
        <f t="shared" si="1199"/>
        <v/>
      </c>
      <c r="K6287" s="29" t="str">
        <f t="array" ref="K6287">IF(G6287="","",SMALL(IF(صرف!$E$1:$E$10000=$D$4,ROW($1:$10000)),G6287))</f>
        <v/>
      </c>
      <c r="L6287" s="25" t="str">
        <f t="shared" si="1204"/>
        <v/>
      </c>
      <c r="M6287" s="26" t="str">
        <f t="shared" si="1200"/>
        <v/>
      </c>
      <c r="N6287" s="27" t="str">
        <f t="shared" si="1201"/>
        <v/>
      </c>
      <c r="O6287" s="27" t="str">
        <f t="shared" si="1193"/>
        <v/>
      </c>
      <c r="P6287" s="29" t="str">
        <f t="array" ref="P6287">IF(L6287="","",SMALL(IF(تكهين!$E$1:$E$10000=$D$4,ROW($1:$10000)),L6287))</f>
        <v/>
      </c>
    </row>
    <row r="6288" spans="2:16" ht="20.25">
      <c r="B6288" s="25" t="str">
        <f t="shared" si="1202"/>
        <v/>
      </c>
      <c r="C6288" s="26" t="str">
        <f t="shared" si="1194"/>
        <v/>
      </c>
      <c r="D6288" s="27" t="str">
        <f t="shared" si="1195"/>
        <v/>
      </c>
      <c r="E6288" s="27" t="str">
        <f t="shared" si="1196"/>
        <v/>
      </c>
      <c r="F6288" s="29" t="str">
        <f t="array" ref="F6288">IF(B6288="","",SMALL(IF(اضافه!$E$1:$E$10000=$D$4,ROW($1:$10000)),B6288))</f>
        <v/>
      </c>
      <c r="G6288" s="25" t="str">
        <f t="shared" si="1203"/>
        <v/>
      </c>
      <c r="H6288" s="26" t="str">
        <f t="shared" si="1197"/>
        <v/>
      </c>
      <c r="I6288" s="27" t="str">
        <f t="shared" si="1198"/>
        <v/>
      </c>
      <c r="J6288" s="27" t="str">
        <f t="shared" si="1199"/>
        <v/>
      </c>
      <c r="K6288" s="29" t="str">
        <f t="array" ref="K6288">IF(G6288="","",SMALL(IF(صرف!$E$1:$E$10000=$D$4,ROW($1:$10000)),G6288))</f>
        <v/>
      </c>
      <c r="L6288" s="25" t="str">
        <f t="shared" si="1204"/>
        <v/>
      </c>
      <c r="M6288" s="26" t="str">
        <f t="shared" si="1200"/>
        <v/>
      </c>
      <c r="N6288" s="27" t="str">
        <f t="shared" si="1201"/>
        <v/>
      </c>
      <c r="O6288" s="27" t="str">
        <f t="shared" si="1193"/>
        <v/>
      </c>
      <c r="P6288" s="29" t="str">
        <f t="array" ref="P6288">IF(L6288="","",SMALL(IF(تكهين!$E$1:$E$10000=$D$4,ROW($1:$10000)),L6288))</f>
        <v/>
      </c>
    </row>
    <row r="6289" spans="2:16" ht="20.25">
      <c r="B6289" s="25" t="str">
        <f t="shared" si="1202"/>
        <v/>
      </c>
      <c r="C6289" s="26" t="str">
        <f t="shared" si="1194"/>
        <v/>
      </c>
      <c r="D6289" s="27" t="str">
        <f t="shared" si="1195"/>
        <v/>
      </c>
      <c r="E6289" s="27" t="str">
        <f t="shared" si="1196"/>
        <v/>
      </c>
      <c r="F6289" s="29" t="str">
        <f t="array" ref="F6289">IF(B6289="","",SMALL(IF(اضافه!$E$1:$E$10000=$D$4,ROW($1:$10000)),B6289))</f>
        <v/>
      </c>
      <c r="G6289" s="25" t="str">
        <f t="shared" si="1203"/>
        <v/>
      </c>
      <c r="H6289" s="26" t="str">
        <f t="shared" si="1197"/>
        <v/>
      </c>
      <c r="I6289" s="27" t="str">
        <f t="shared" si="1198"/>
        <v/>
      </c>
      <c r="J6289" s="27" t="str">
        <f t="shared" si="1199"/>
        <v/>
      </c>
      <c r="K6289" s="29" t="str">
        <f t="array" ref="K6289">IF(G6289="","",SMALL(IF(صرف!$E$1:$E$10000=$D$4,ROW($1:$10000)),G6289))</f>
        <v/>
      </c>
      <c r="L6289" s="25" t="str">
        <f t="shared" si="1204"/>
        <v/>
      </c>
      <c r="M6289" s="26" t="str">
        <f t="shared" si="1200"/>
        <v/>
      </c>
      <c r="N6289" s="27" t="str">
        <f t="shared" si="1201"/>
        <v/>
      </c>
      <c r="O6289" s="27" t="str">
        <f t="shared" si="1193"/>
        <v/>
      </c>
      <c r="P6289" s="29" t="str">
        <f t="array" ref="P6289">IF(L6289="","",SMALL(IF(تكهين!$E$1:$E$10000=$D$4,ROW($1:$10000)),L6289))</f>
        <v/>
      </c>
    </row>
    <row r="6290" spans="2:16" ht="20.25">
      <c r="B6290" s="25" t="str">
        <f t="shared" si="1202"/>
        <v/>
      </c>
      <c r="C6290" s="26" t="str">
        <f t="shared" si="1194"/>
        <v/>
      </c>
      <c r="D6290" s="27" t="str">
        <f t="shared" si="1195"/>
        <v/>
      </c>
      <c r="E6290" s="27" t="str">
        <f t="shared" si="1196"/>
        <v/>
      </c>
      <c r="F6290" s="29" t="str">
        <f t="array" ref="F6290">IF(B6290="","",SMALL(IF(اضافه!$E$1:$E$10000=$D$4,ROW($1:$10000)),B6290))</f>
        <v/>
      </c>
      <c r="G6290" s="25" t="str">
        <f t="shared" si="1203"/>
        <v/>
      </c>
      <c r="H6290" s="26" t="str">
        <f t="shared" si="1197"/>
        <v/>
      </c>
      <c r="I6290" s="27" t="str">
        <f t="shared" si="1198"/>
        <v/>
      </c>
      <c r="J6290" s="27" t="str">
        <f t="shared" si="1199"/>
        <v/>
      </c>
      <c r="K6290" s="29" t="str">
        <f t="array" ref="K6290">IF(G6290="","",SMALL(IF(صرف!$E$1:$E$10000=$D$4,ROW($1:$10000)),G6290))</f>
        <v/>
      </c>
      <c r="L6290" s="25" t="str">
        <f t="shared" si="1204"/>
        <v/>
      </c>
      <c r="M6290" s="26" t="str">
        <f t="shared" si="1200"/>
        <v/>
      </c>
      <c r="N6290" s="27" t="str">
        <f t="shared" si="1201"/>
        <v/>
      </c>
      <c r="O6290" s="27" t="str">
        <f t="shared" si="1193"/>
        <v/>
      </c>
      <c r="P6290" s="29" t="str">
        <f t="array" ref="P6290">IF(L6290="","",SMALL(IF(تكهين!$E$1:$E$10000=$D$4,ROW($1:$10000)),L6290))</f>
        <v/>
      </c>
    </row>
    <row r="6291" spans="2:16" ht="20.25">
      <c r="B6291" s="25" t="str">
        <f t="shared" si="1202"/>
        <v/>
      </c>
      <c r="C6291" s="26" t="str">
        <f t="shared" si="1194"/>
        <v/>
      </c>
      <c r="D6291" s="27" t="str">
        <f t="shared" si="1195"/>
        <v/>
      </c>
      <c r="E6291" s="27" t="str">
        <f t="shared" si="1196"/>
        <v/>
      </c>
      <c r="F6291" s="29" t="str">
        <f t="array" ref="F6291">IF(B6291="","",SMALL(IF(اضافه!$E$1:$E$10000=$D$4,ROW($1:$10000)),B6291))</f>
        <v/>
      </c>
      <c r="G6291" s="25" t="str">
        <f t="shared" si="1203"/>
        <v/>
      </c>
      <c r="H6291" s="26" t="str">
        <f t="shared" si="1197"/>
        <v/>
      </c>
      <c r="I6291" s="27" t="str">
        <f t="shared" si="1198"/>
        <v/>
      </c>
      <c r="J6291" s="27" t="str">
        <f t="shared" si="1199"/>
        <v/>
      </c>
      <c r="K6291" s="29" t="str">
        <f t="array" ref="K6291">IF(G6291="","",SMALL(IF(صرف!$E$1:$E$10000=$D$4,ROW($1:$10000)),G6291))</f>
        <v/>
      </c>
      <c r="L6291" s="25" t="str">
        <f t="shared" si="1204"/>
        <v/>
      </c>
      <c r="M6291" s="26" t="str">
        <f t="shared" si="1200"/>
        <v/>
      </c>
      <c r="N6291" s="27" t="str">
        <f t="shared" si="1201"/>
        <v/>
      </c>
      <c r="O6291" s="27" t="str">
        <f t="shared" si="1193"/>
        <v/>
      </c>
      <c r="P6291" s="29" t="str">
        <f t="array" ref="P6291">IF(L6291="","",SMALL(IF(تكهين!$E$1:$E$10000=$D$4,ROW($1:$10000)),L6291))</f>
        <v/>
      </c>
    </row>
    <row r="6292" spans="2:16" ht="20.25">
      <c r="B6292" s="25" t="str">
        <f t="shared" si="1202"/>
        <v/>
      </c>
      <c r="C6292" s="26" t="str">
        <f t="shared" si="1194"/>
        <v/>
      </c>
      <c r="D6292" s="27" t="str">
        <f t="shared" si="1195"/>
        <v/>
      </c>
      <c r="E6292" s="27" t="str">
        <f t="shared" si="1196"/>
        <v/>
      </c>
      <c r="F6292" s="29" t="str">
        <f t="array" ref="F6292">IF(B6292="","",SMALL(IF(اضافه!$E$1:$E$10000=$D$4,ROW($1:$10000)),B6292))</f>
        <v/>
      </c>
      <c r="G6292" s="25" t="str">
        <f t="shared" si="1203"/>
        <v/>
      </c>
      <c r="H6292" s="26" t="str">
        <f t="shared" si="1197"/>
        <v/>
      </c>
      <c r="I6292" s="27" t="str">
        <f t="shared" si="1198"/>
        <v/>
      </c>
      <c r="J6292" s="27" t="str">
        <f t="shared" si="1199"/>
        <v/>
      </c>
      <c r="K6292" s="29" t="str">
        <f t="array" ref="K6292">IF(G6292="","",SMALL(IF(صرف!$E$1:$E$10000=$D$4,ROW($1:$10000)),G6292))</f>
        <v/>
      </c>
      <c r="L6292" s="25" t="str">
        <f t="shared" si="1204"/>
        <v/>
      </c>
      <c r="M6292" s="26" t="str">
        <f t="shared" si="1200"/>
        <v/>
      </c>
      <c r="N6292" s="27" t="str">
        <f t="shared" si="1201"/>
        <v/>
      </c>
      <c r="O6292" s="27" t="str">
        <f t="shared" si="1193"/>
        <v/>
      </c>
      <c r="P6292" s="29" t="str">
        <f t="array" ref="P6292">IF(L6292="","",SMALL(IF(تكهين!$E$1:$E$10000=$D$4,ROW($1:$10000)),L6292))</f>
        <v/>
      </c>
    </row>
    <row r="6293" spans="2:16" ht="20.25">
      <c r="B6293" s="25" t="str">
        <f t="shared" si="1202"/>
        <v/>
      </c>
      <c r="C6293" s="26" t="str">
        <f t="shared" si="1194"/>
        <v/>
      </c>
      <c r="D6293" s="27" t="str">
        <f t="shared" si="1195"/>
        <v/>
      </c>
      <c r="E6293" s="27" t="str">
        <f t="shared" si="1196"/>
        <v/>
      </c>
      <c r="F6293" s="29" t="str">
        <f t="array" ref="F6293">IF(B6293="","",SMALL(IF(اضافه!$E$1:$E$10000=$D$4,ROW($1:$10000)),B6293))</f>
        <v/>
      </c>
      <c r="G6293" s="25" t="str">
        <f t="shared" si="1203"/>
        <v/>
      </c>
      <c r="H6293" s="26" t="str">
        <f t="shared" si="1197"/>
        <v/>
      </c>
      <c r="I6293" s="27" t="str">
        <f t="shared" si="1198"/>
        <v/>
      </c>
      <c r="J6293" s="27" t="str">
        <f t="shared" si="1199"/>
        <v/>
      </c>
      <c r="K6293" s="29" t="str">
        <f t="array" ref="K6293">IF(G6293="","",SMALL(IF(صرف!$E$1:$E$10000=$D$4,ROW($1:$10000)),G6293))</f>
        <v/>
      </c>
      <c r="L6293" s="25" t="str">
        <f t="shared" si="1204"/>
        <v/>
      </c>
      <c r="M6293" s="26" t="str">
        <f t="shared" si="1200"/>
        <v/>
      </c>
      <c r="N6293" s="27" t="str">
        <f t="shared" si="1201"/>
        <v/>
      </c>
      <c r="O6293" s="27" t="str">
        <f t="shared" si="1193"/>
        <v/>
      </c>
      <c r="P6293" s="29" t="str">
        <f t="array" ref="P6293">IF(L6293="","",SMALL(IF(تكهين!$E$1:$E$10000=$D$4,ROW($1:$10000)),L6293))</f>
        <v/>
      </c>
    </row>
    <row r="6294" spans="2:16" ht="20.25">
      <c r="B6294" s="25" t="str">
        <f t="shared" si="1202"/>
        <v/>
      </c>
      <c r="C6294" s="26" t="str">
        <f t="shared" si="1194"/>
        <v/>
      </c>
      <c r="D6294" s="27" t="str">
        <f t="shared" si="1195"/>
        <v/>
      </c>
      <c r="E6294" s="27" t="str">
        <f t="shared" si="1196"/>
        <v/>
      </c>
      <c r="F6294" s="29" t="str">
        <f t="array" ref="F6294">IF(B6294="","",SMALL(IF(اضافه!$E$1:$E$10000=$D$4,ROW($1:$10000)),B6294))</f>
        <v/>
      </c>
      <c r="G6294" s="25" t="str">
        <f t="shared" si="1203"/>
        <v/>
      </c>
      <c r="H6294" s="26" t="str">
        <f t="shared" si="1197"/>
        <v/>
      </c>
      <c r="I6294" s="27" t="str">
        <f t="shared" si="1198"/>
        <v/>
      </c>
      <c r="J6294" s="27" t="str">
        <f t="shared" si="1199"/>
        <v/>
      </c>
      <c r="K6294" s="29" t="str">
        <f t="array" ref="K6294">IF(G6294="","",SMALL(IF(صرف!$E$1:$E$10000=$D$4,ROW($1:$10000)),G6294))</f>
        <v/>
      </c>
      <c r="L6294" s="25" t="str">
        <f t="shared" si="1204"/>
        <v/>
      </c>
      <c r="M6294" s="26" t="str">
        <f t="shared" si="1200"/>
        <v/>
      </c>
      <c r="N6294" s="27" t="str">
        <f t="shared" si="1201"/>
        <v/>
      </c>
      <c r="O6294" s="27" t="str">
        <f t="shared" si="1193"/>
        <v/>
      </c>
      <c r="P6294" s="29" t="str">
        <f t="array" ref="P6294">IF(L6294="","",SMALL(IF(تكهين!$E$1:$E$10000=$D$4,ROW($1:$10000)),L6294))</f>
        <v/>
      </c>
    </row>
    <row r="6295" spans="2:16" ht="20.25">
      <c r="B6295" s="25" t="str">
        <f t="shared" si="1202"/>
        <v/>
      </c>
      <c r="C6295" s="26" t="str">
        <f t="shared" si="1194"/>
        <v/>
      </c>
      <c r="D6295" s="27" t="str">
        <f t="shared" si="1195"/>
        <v/>
      </c>
      <c r="E6295" s="27" t="str">
        <f t="shared" si="1196"/>
        <v/>
      </c>
      <c r="F6295" s="29" t="str">
        <f t="array" ref="F6295">IF(B6295="","",SMALL(IF(اضافه!$E$1:$E$10000=$D$4,ROW($1:$10000)),B6295))</f>
        <v/>
      </c>
      <c r="G6295" s="25" t="str">
        <f t="shared" si="1203"/>
        <v/>
      </c>
      <c r="H6295" s="26" t="str">
        <f t="shared" si="1197"/>
        <v/>
      </c>
      <c r="I6295" s="27" t="str">
        <f t="shared" si="1198"/>
        <v/>
      </c>
      <c r="J6295" s="27" t="str">
        <f t="shared" si="1199"/>
        <v/>
      </c>
      <c r="K6295" s="29" t="str">
        <f t="array" ref="K6295">IF(G6295="","",SMALL(IF(صرف!$E$1:$E$10000=$D$4,ROW($1:$10000)),G6295))</f>
        <v/>
      </c>
      <c r="L6295" s="25" t="str">
        <f t="shared" si="1204"/>
        <v/>
      </c>
      <c r="M6295" s="26" t="str">
        <f t="shared" si="1200"/>
        <v/>
      </c>
      <c r="N6295" s="27" t="str">
        <f t="shared" si="1201"/>
        <v/>
      </c>
      <c r="O6295" s="27" t="str">
        <f t="shared" si="1193"/>
        <v/>
      </c>
      <c r="P6295" s="29" t="str">
        <f t="array" ref="P6295">IF(L6295="","",SMALL(IF(تكهين!$E$1:$E$10000=$D$4,ROW($1:$10000)),L6295))</f>
        <v/>
      </c>
    </row>
    <row r="6296" spans="2:16" ht="20.25">
      <c r="B6296" s="25" t="str">
        <f t="shared" si="1202"/>
        <v/>
      </c>
      <c r="C6296" s="26" t="str">
        <f t="shared" si="1194"/>
        <v/>
      </c>
      <c r="D6296" s="27" t="str">
        <f t="shared" si="1195"/>
        <v/>
      </c>
      <c r="E6296" s="27" t="str">
        <f t="shared" si="1196"/>
        <v/>
      </c>
      <c r="F6296" s="29" t="str">
        <f t="array" ref="F6296">IF(B6296="","",SMALL(IF(اضافه!$E$1:$E$10000=$D$4,ROW($1:$10000)),B6296))</f>
        <v/>
      </c>
      <c r="G6296" s="25" t="str">
        <f t="shared" si="1203"/>
        <v/>
      </c>
      <c r="H6296" s="26" t="str">
        <f t="shared" si="1197"/>
        <v/>
      </c>
      <c r="I6296" s="27" t="str">
        <f t="shared" si="1198"/>
        <v/>
      </c>
      <c r="J6296" s="27" t="str">
        <f t="shared" si="1199"/>
        <v/>
      </c>
      <c r="K6296" s="29" t="str">
        <f t="array" ref="K6296">IF(G6296="","",SMALL(IF(صرف!$E$1:$E$10000=$D$4,ROW($1:$10000)),G6296))</f>
        <v/>
      </c>
      <c r="L6296" s="25" t="str">
        <f t="shared" si="1204"/>
        <v/>
      </c>
      <c r="M6296" s="26" t="str">
        <f t="shared" si="1200"/>
        <v/>
      </c>
      <c r="N6296" s="27" t="str">
        <f t="shared" si="1201"/>
        <v/>
      </c>
      <c r="O6296" s="27" t="str">
        <f t="shared" si="1193"/>
        <v/>
      </c>
      <c r="P6296" s="29" t="str">
        <f t="array" ref="P6296">IF(L6296="","",SMALL(IF(تكهين!$E$1:$E$10000=$D$4,ROW($1:$10000)),L6296))</f>
        <v/>
      </c>
    </row>
    <row r="6297" spans="2:16" ht="20.25">
      <c r="B6297" s="25" t="str">
        <f t="shared" si="1202"/>
        <v/>
      </c>
      <c r="C6297" s="26" t="str">
        <f t="shared" si="1194"/>
        <v/>
      </c>
      <c r="D6297" s="27" t="str">
        <f t="shared" si="1195"/>
        <v/>
      </c>
      <c r="E6297" s="27" t="str">
        <f t="shared" si="1196"/>
        <v/>
      </c>
      <c r="F6297" s="29" t="str">
        <f t="array" ref="F6297">IF(B6297="","",SMALL(IF(اضافه!$E$1:$E$10000=$D$4,ROW($1:$10000)),B6297))</f>
        <v/>
      </c>
      <c r="G6297" s="25" t="str">
        <f t="shared" si="1203"/>
        <v/>
      </c>
      <c r="H6297" s="26" t="str">
        <f t="shared" si="1197"/>
        <v/>
      </c>
      <c r="I6297" s="27" t="str">
        <f t="shared" si="1198"/>
        <v/>
      </c>
      <c r="J6297" s="27" t="str">
        <f t="shared" si="1199"/>
        <v/>
      </c>
      <c r="K6297" s="29" t="str">
        <f t="array" ref="K6297">IF(G6297="","",SMALL(IF(صرف!$E$1:$E$10000=$D$4,ROW($1:$10000)),G6297))</f>
        <v/>
      </c>
      <c r="L6297" s="25" t="str">
        <f t="shared" si="1204"/>
        <v/>
      </c>
      <c r="M6297" s="26" t="str">
        <f t="shared" si="1200"/>
        <v/>
      </c>
      <c r="N6297" s="27" t="str">
        <f t="shared" si="1201"/>
        <v/>
      </c>
      <c r="O6297" s="27" t="str">
        <f t="shared" si="1193"/>
        <v/>
      </c>
      <c r="P6297" s="29" t="str">
        <f t="array" ref="P6297">IF(L6297="","",SMALL(IF(تكهين!$E$1:$E$10000=$D$4,ROW($1:$10000)),L6297))</f>
        <v/>
      </c>
    </row>
    <row r="6298" spans="2:16" ht="20.25">
      <c r="B6298" s="25" t="str">
        <f t="shared" si="1202"/>
        <v/>
      </c>
      <c r="C6298" s="26" t="str">
        <f t="shared" si="1194"/>
        <v/>
      </c>
      <c r="D6298" s="27" t="str">
        <f t="shared" si="1195"/>
        <v/>
      </c>
      <c r="E6298" s="27" t="str">
        <f t="shared" si="1196"/>
        <v/>
      </c>
      <c r="F6298" s="29" t="str">
        <f t="array" ref="F6298">IF(B6298="","",SMALL(IF(اضافه!$E$1:$E$10000=$D$4,ROW($1:$10000)),B6298))</f>
        <v/>
      </c>
      <c r="G6298" s="25" t="str">
        <f t="shared" si="1203"/>
        <v/>
      </c>
      <c r="H6298" s="26" t="str">
        <f t="shared" si="1197"/>
        <v/>
      </c>
      <c r="I6298" s="27" t="str">
        <f t="shared" si="1198"/>
        <v/>
      </c>
      <c r="J6298" s="27" t="str">
        <f t="shared" si="1199"/>
        <v/>
      </c>
      <c r="K6298" s="29" t="str">
        <f t="array" ref="K6298">IF(G6298="","",SMALL(IF(صرف!$E$1:$E$10000=$D$4,ROW($1:$10000)),G6298))</f>
        <v/>
      </c>
      <c r="L6298" s="25" t="str">
        <f t="shared" si="1204"/>
        <v/>
      </c>
      <c r="M6298" s="26" t="str">
        <f t="shared" si="1200"/>
        <v/>
      </c>
      <c r="N6298" s="27" t="str">
        <f t="shared" si="1201"/>
        <v/>
      </c>
      <c r="O6298" s="27" t="str">
        <f t="shared" si="1193"/>
        <v/>
      </c>
      <c r="P6298" s="29" t="str">
        <f t="array" ref="P6298">IF(L6298="","",SMALL(IF(تكهين!$E$1:$E$10000=$D$4,ROW($1:$10000)),L6298))</f>
        <v/>
      </c>
    </row>
    <row r="6299" spans="2:16" ht="20.25">
      <c r="B6299" s="25" t="str">
        <f t="shared" si="1202"/>
        <v/>
      </c>
      <c r="C6299" s="26" t="str">
        <f t="shared" si="1194"/>
        <v/>
      </c>
      <c r="D6299" s="27" t="str">
        <f t="shared" si="1195"/>
        <v/>
      </c>
      <c r="E6299" s="27" t="str">
        <f t="shared" si="1196"/>
        <v/>
      </c>
      <c r="F6299" s="29" t="str">
        <f t="array" ref="F6299">IF(B6299="","",SMALL(IF(اضافه!$E$1:$E$10000=$D$4,ROW($1:$10000)),B6299))</f>
        <v/>
      </c>
      <c r="G6299" s="25" t="str">
        <f t="shared" si="1203"/>
        <v/>
      </c>
      <c r="H6299" s="26" t="str">
        <f t="shared" si="1197"/>
        <v/>
      </c>
      <c r="I6299" s="27" t="str">
        <f t="shared" si="1198"/>
        <v/>
      </c>
      <c r="J6299" s="27" t="str">
        <f t="shared" si="1199"/>
        <v/>
      </c>
      <c r="K6299" s="29" t="str">
        <f t="array" ref="K6299">IF(G6299="","",SMALL(IF(صرف!$E$1:$E$10000=$D$4,ROW($1:$10000)),G6299))</f>
        <v/>
      </c>
      <c r="L6299" s="25" t="str">
        <f t="shared" si="1204"/>
        <v/>
      </c>
      <c r="M6299" s="26" t="str">
        <f t="shared" si="1200"/>
        <v/>
      </c>
      <c r="N6299" s="27" t="str">
        <f t="shared" si="1201"/>
        <v/>
      </c>
      <c r="O6299" s="27" t="str">
        <f t="shared" si="1193"/>
        <v/>
      </c>
      <c r="P6299" s="29" t="str">
        <f t="array" ref="P6299">IF(L6299="","",SMALL(IF(تكهين!$E$1:$E$10000=$D$4,ROW($1:$10000)),L6299))</f>
        <v/>
      </c>
    </row>
    <row r="6300" spans="2:16" ht="20.25">
      <c r="B6300" s="25" t="str">
        <f t="shared" si="1202"/>
        <v/>
      </c>
      <c r="C6300" s="26" t="str">
        <f t="shared" si="1194"/>
        <v/>
      </c>
      <c r="D6300" s="27" t="str">
        <f t="shared" si="1195"/>
        <v/>
      </c>
      <c r="E6300" s="27" t="str">
        <f t="shared" si="1196"/>
        <v/>
      </c>
      <c r="F6300" s="29" t="str">
        <f t="array" ref="F6300">IF(B6300="","",SMALL(IF(اضافه!$E$1:$E$10000=$D$4,ROW($1:$10000)),B6300))</f>
        <v/>
      </c>
      <c r="G6300" s="25" t="str">
        <f t="shared" si="1203"/>
        <v/>
      </c>
      <c r="H6300" s="26" t="str">
        <f t="shared" si="1197"/>
        <v/>
      </c>
      <c r="I6300" s="27" t="str">
        <f t="shared" si="1198"/>
        <v/>
      </c>
      <c r="J6300" s="27" t="str">
        <f t="shared" si="1199"/>
        <v/>
      </c>
      <c r="K6300" s="29" t="str">
        <f t="array" ref="K6300">IF(G6300="","",SMALL(IF(صرف!$E$1:$E$10000=$D$4,ROW($1:$10000)),G6300))</f>
        <v/>
      </c>
      <c r="L6300" s="25" t="str">
        <f t="shared" si="1204"/>
        <v/>
      </c>
      <c r="M6300" s="26" t="str">
        <f t="shared" si="1200"/>
        <v/>
      </c>
      <c r="N6300" s="27" t="str">
        <f t="shared" si="1201"/>
        <v/>
      </c>
      <c r="O6300" s="27" t="str">
        <f t="shared" si="1193"/>
        <v/>
      </c>
      <c r="P6300" s="29" t="str">
        <f t="array" ref="P6300">IF(L6300="","",SMALL(IF(تكهين!$E$1:$E$10000=$D$4,ROW($1:$10000)),L6300))</f>
        <v/>
      </c>
    </row>
    <row r="6301" spans="2:16" ht="20.25">
      <c r="B6301" s="25" t="str">
        <f t="shared" si="1202"/>
        <v/>
      </c>
      <c r="C6301" s="26" t="str">
        <f t="shared" si="1194"/>
        <v/>
      </c>
      <c r="D6301" s="27" t="str">
        <f t="shared" si="1195"/>
        <v/>
      </c>
      <c r="E6301" s="27" t="str">
        <f t="shared" si="1196"/>
        <v/>
      </c>
      <c r="F6301" s="29" t="str">
        <f t="array" ref="F6301">IF(B6301="","",SMALL(IF(اضافه!$E$1:$E$10000=$D$4,ROW($1:$10000)),B6301))</f>
        <v/>
      </c>
      <c r="G6301" s="25" t="str">
        <f t="shared" si="1203"/>
        <v/>
      </c>
      <c r="H6301" s="26" t="str">
        <f t="shared" si="1197"/>
        <v/>
      </c>
      <c r="I6301" s="27" t="str">
        <f t="shared" si="1198"/>
        <v/>
      </c>
      <c r="J6301" s="27" t="str">
        <f t="shared" si="1199"/>
        <v/>
      </c>
      <c r="K6301" s="29" t="str">
        <f t="array" ref="K6301">IF(G6301="","",SMALL(IF(صرف!$E$1:$E$10000=$D$4,ROW($1:$10000)),G6301))</f>
        <v/>
      </c>
      <c r="L6301" s="25" t="str">
        <f t="shared" si="1204"/>
        <v/>
      </c>
      <c r="M6301" s="26" t="str">
        <f t="shared" si="1200"/>
        <v/>
      </c>
      <c r="N6301" s="27" t="str">
        <f t="shared" si="1201"/>
        <v/>
      </c>
      <c r="O6301" s="27" t="str">
        <f t="shared" si="1193"/>
        <v/>
      </c>
      <c r="P6301" s="29" t="str">
        <f t="array" ref="P6301">IF(L6301="","",SMALL(IF(تكهين!$E$1:$E$10000=$D$4,ROW($1:$10000)),L6301))</f>
        <v/>
      </c>
    </row>
    <row r="6302" spans="2:16" ht="20.25">
      <c r="B6302" s="25" t="str">
        <f t="shared" si="1202"/>
        <v/>
      </c>
      <c r="C6302" s="26" t="str">
        <f t="shared" si="1194"/>
        <v/>
      </c>
      <c r="D6302" s="27" t="str">
        <f t="shared" si="1195"/>
        <v/>
      </c>
      <c r="E6302" s="27" t="str">
        <f t="shared" si="1196"/>
        <v/>
      </c>
      <c r="F6302" s="29" t="str">
        <f t="array" ref="F6302">IF(B6302="","",SMALL(IF(اضافه!$E$1:$E$10000=$D$4,ROW($1:$10000)),B6302))</f>
        <v/>
      </c>
      <c r="G6302" s="25" t="str">
        <f t="shared" si="1203"/>
        <v/>
      </c>
      <c r="H6302" s="26" t="str">
        <f t="shared" si="1197"/>
        <v/>
      </c>
      <c r="I6302" s="27" t="str">
        <f t="shared" si="1198"/>
        <v/>
      </c>
      <c r="J6302" s="27" t="str">
        <f t="shared" si="1199"/>
        <v/>
      </c>
      <c r="K6302" s="29" t="str">
        <f t="array" ref="K6302">IF(G6302="","",SMALL(IF(صرف!$E$1:$E$10000=$D$4,ROW($1:$10000)),G6302))</f>
        <v/>
      </c>
      <c r="L6302" s="25" t="str">
        <f t="shared" si="1204"/>
        <v/>
      </c>
      <c r="M6302" s="26" t="str">
        <f t="shared" si="1200"/>
        <v/>
      </c>
      <c r="N6302" s="27" t="str">
        <f t="shared" si="1201"/>
        <v/>
      </c>
      <c r="O6302" s="27" t="str">
        <f t="shared" si="1193"/>
        <v/>
      </c>
      <c r="P6302" s="29" t="str">
        <f t="array" ref="P6302">IF(L6302="","",SMALL(IF(تكهين!$E$1:$E$10000=$D$4,ROW($1:$10000)),L6302))</f>
        <v/>
      </c>
    </row>
    <row r="6303" spans="2:16" ht="20.25">
      <c r="B6303" s="25" t="str">
        <f t="shared" si="1202"/>
        <v/>
      </c>
      <c r="C6303" s="26" t="str">
        <f t="shared" si="1194"/>
        <v/>
      </c>
      <c r="D6303" s="27" t="str">
        <f t="shared" si="1195"/>
        <v/>
      </c>
      <c r="E6303" s="27" t="str">
        <f t="shared" si="1196"/>
        <v/>
      </c>
      <c r="F6303" s="29" t="str">
        <f t="array" ref="F6303">IF(B6303="","",SMALL(IF(اضافه!$E$1:$E$10000=$D$4,ROW($1:$10000)),B6303))</f>
        <v/>
      </c>
      <c r="G6303" s="25" t="str">
        <f t="shared" si="1203"/>
        <v/>
      </c>
      <c r="H6303" s="26" t="str">
        <f t="shared" si="1197"/>
        <v/>
      </c>
      <c r="I6303" s="27" t="str">
        <f t="shared" si="1198"/>
        <v/>
      </c>
      <c r="J6303" s="27" t="str">
        <f t="shared" si="1199"/>
        <v/>
      </c>
      <c r="K6303" s="29" t="str">
        <f t="array" ref="K6303">IF(G6303="","",SMALL(IF(صرف!$E$1:$E$10000=$D$4,ROW($1:$10000)),G6303))</f>
        <v/>
      </c>
      <c r="L6303" s="25" t="str">
        <f t="shared" si="1204"/>
        <v/>
      </c>
      <c r="M6303" s="26" t="str">
        <f t="shared" si="1200"/>
        <v/>
      </c>
      <c r="N6303" s="27" t="str">
        <f t="shared" si="1201"/>
        <v/>
      </c>
      <c r="O6303" s="27" t="str">
        <f t="shared" si="1193"/>
        <v/>
      </c>
      <c r="P6303" s="29" t="str">
        <f t="array" ref="P6303">IF(L6303="","",SMALL(IF(تكهين!$E$1:$E$10000=$D$4,ROW($1:$10000)),L6303))</f>
        <v/>
      </c>
    </row>
    <row r="6304" spans="2:16" ht="20.25">
      <c r="B6304" s="25" t="str">
        <f t="shared" si="1202"/>
        <v/>
      </c>
      <c r="C6304" s="26" t="str">
        <f t="shared" si="1194"/>
        <v/>
      </c>
      <c r="D6304" s="27" t="str">
        <f t="shared" si="1195"/>
        <v/>
      </c>
      <c r="E6304" s="27" t="str">
        <f t="shared" si="1196"/>
        <v/>
      </c>
      <c r="F6304" s="29" t="str">
        <f t="array" ref="F6304">IF(B6304="","",SMALL(IF(اضافه!$E$1:$E$10000=$D$4,ROW($1:$10000)),B6304))</f>
        <v/>
      </c>
      <c r="G6304" s="25" t="str">
        <f t="shared" si="1203"/>
        <v/>
      </c>
      <c r="H6304" s="26" t="str">
        <f t="shared" si="1197"/>
        <v/>
      </c>
      <c r="I6304" s="27" t="str">
        <f t="shared" si="1198"/>
        <v/>
      </c>
      <c r="J6304" s="27" t="str">
        <f t="shared" si="1199"/>
        <v/>
      </c>
      <c r="K6304" s="29" t="str">
        <f t="array" ref="K6304">IF(G6304="","",SMALL(IF(صرف!$E$1:$E$10000=$D$4,ROW($1:$10000)),G6304))</f>
        <v/>
      </c>
      <c r="L6304" s="25" t="str">
        <f t="shared" si="1204"/>
        <v/>
      </c>
      <c r="M6304" s="26" t="str">
        <f t="shared" si="1200"/>
        <v/>
      </c>
      <c r="N6304" s="27" t="str">
        <f t="shared" si="1201"/>
        <v/>
      </c>
      <c r="O6304" s="27" t="str">
        <f t="shared" si="1193"/>
        <v/>
      </c>
      <c r="P6304" s="29" t="str">
        <f t="array" ref="P6304">IF(L6304="","",SMALL(IF(تكهين!$E$1:$E$10000=$D$4,ROW($1:$10000)),L6304))</f>
        <v/>
      </c>
    </row>
    <row r="6305" spans="2:16" ht="20.25">
      <c r="B6305" s="25" t="str">
        <f t="shared" si="1202"/>
        <v/>
      </c>
      <c r="C6305" s="26" t="str">
        <f t="shared" si="1194"/>
        <v/>
      </c>
      <c r="D6305" s="27" t="str">
        <f t="shared" si="1195"/>
        <v/>
      </c>
      <c r="E6305" s="27" t="str">
        <f t="shared" si="1196"/>
        <v/>
      </c>
      <c r="F6305" s="29" t="str">
        <f t="array" ref="F6305">IF(B6305="","",SMALL(IF(اضافه!$E$1:$E$10000=$D$4,ROW($1:$10000)),B6305))</f>
        <v/>
      </c>
      <c r="G6305" s="25" t="str">
        <f t="shared" si="1203"/>
        <v/>
      </c>
      <c r="H6305" s="26" t="str">
        <f t="shared" si="1197"/>
        <v/>
      </c>
      <c r="I6305" s="27" t="str">
        <f t="shared" si="1198"/>
        <v/>
      </c>
      <c r="J6305" s="27" t="str">
        <f t="shared" si="1199"/>
        <v/>
      </c>
      <c r="K6305" s="29" t="str">
        <f t="array" ref="K6305">IF(G6305="","",SMALL(IF(صرف!$E$1:$E$10000=$D$4,ROW($1:$10000)),G6305))</f>
        <v/>
      </c>
      <c r="L6305" s="25" t="str">
        <f t="shared" si="1204"/>
        <v/>
      </c>
      <c r="M6305" s="26" t="str">
        <f t="shared" si="1200"/>
        <v/>
      </c>
      <c r="N6305" s="27" t="str">
        <f t="shared" si="1201"/>
        <v/>
      </c>
      <c r="O6305" s="27" t="str">
        <f t="shared" si="1193"/>
        <v/>
      </c>
      <c r="P6305" s="29" t="str">
        <f t="array" ref="P6305">IF(L6305="","",SMALL(IF(تكهين!$E$1:$E$10000=$D$4,ROW($1:$10000)),L6305))</f>
        <v/>
      </c>
    </row>
    <row r="6306" spans="2:16" ht="20.25">
      <c r="B6306" s="25" t="str">
        <f t="shared" si="1202"/>
        <v/>
      </c>
      <c r="C6306" s="26" t="str">
        <f t="shared" si="1194"/>
        <v/>
      </c>
      <c r="D6306" s="27" t="str">
        <f t="shared" si="1195"/>
        <v/>
      </c>
      <c r="E6306" s="27" t="str">
        <f t="shared" si="1196"/>
        <v/>
      </c>
      <c r="F6306" s="29" t="str">
        <f t="array" ref="F6306">IF(B6306="","",SMALL(IF(اضافه!$E$1:$E$10000=$D$4,ROW($1:$10000)),B6306))</f>
        <v/>
      </c>
      <c r="G6306" s="25" t="str">
        <f t="shared" si="1203"/>
        <v/>
      </c>
      <c r="H6306" s="26" t="str">
        <f t="shared" si="1197"/>
        <v/>
      </c>
      <c r="I6306" s="27" t="str">
        <f t="shared" si="1198"/>
        <v/>
      </c>
      <c r="J6306" s="27" t="str">
        <f t="shared" si="1199"/>
        <v/>
      </c>
      <c r="K6306" s="29" t="str">
        <f t="array" ref="K6306">IF(G6306="","",SMALL(IF(صرف!$E$1:$E$10000=$D$4,ROW($1:$10000)),G6306))</f>
        <v/>
      </c>
      <c r="L6306" s="25" t="str">
        <f t="shared" si="1204"/>
        <v/>
      </c>
      <c r="M6306" s="26" t="str">
        <f t="shared" si="1200"/>
        <v/>
      </c>
      <c r="N6306" s="27" t="str">
        <f t="shared" si="1201"/>
        <v/>
      </c>
      <c r="O6306" s="27" t="str">
        <f t="shared" si="1193"/>
        <v/>
      </c>
      <c r="P6306" s="29" t="str">
        <f t="array" ref="P6306">IF(L6306="","",SMALL(IF(تكهين!$E$1:$E$10000=$D$4,ROW($1:$10000)),L6306))</f>
        <v/>
      </c>
    </row>
    <row r="6307" spans="2:16" ht="20.25">
      <c r="B6307" s="25" t="str">
        <f t="shared" si="1202"/>
        <v/>
      </c>
      <c r="C6307" s="26" t="str">
        <f t="shared" si="1194"/>
        <v/>
      </c>
      <c r="D6307" s="27" t="str">
        <f t="shared" si="1195"/>
        <v/>
      </c>
      <c r="E6307" s="27" t="str">
        <f t="shared" si="1196"/>
        <v/>
      </c>
      <c r="F6307" s="29" t="str">
        <f t="array" ref="F6307">IF(B6307="","",SMALL(IF(اضافه!$E$1:$E$10000=$D$4,ROW($1:$10000)),B6307))</f>
        <v/>
      </c>
      <c r="G6307" s="25" t="str">
        <f t="shared" si="1203"/>
        <v/>
      </c>
      <c r="H6307" s="26" t="str">
        <f t="shared" si="1197"/>
        <v/>
      </c>
      <c r="I6307" s="27" t="str">
        <f t="shared" si="1198"/>
        <v/>
      </c>
      <c r="J6307" s="27" t="str">
        <f t="shared" si="1199"/>
        <v/>
      </c>
      <c r="K6307" s="29" t="str">
        <f t="array" ref="K6307">IF(G6307="","",SMALL(IF(صرف!$E$1:$E$10000=$D$4,ROW($1:$10000)),G6307))</f>
        <v/>
      </c>
      <c r="L6307" s="25" t="str">
        <f t="shared" si="1204"/>
        <v/>
      </c>
      <c r="M6307" s="26" t="str">
        <f t="shared" si="1200"/>
        <v/>
      </c>
      <c r="N6307" s="27" t="str">
        <f t="shared" si="1201"/>
        <v/>
      </c>
      <c r="O6307" s="27" t="str">
        <f t="shared" si="1193"/>
        <v/>
      </c>
      <c r="P6307" s="29" t="str">
        <f t="array" ref="P6307">IF(L6307="","",SMALL(IF(تكهين!$E$1:$E$10000=$D$4,ROW($1:$10000)),L6307))</f>
        <v/>
      </c>
    </row>
    <row r="6308" spans="2:16" ht="20.25">
      <c r="B6308" s="25" t="str">
        <f t="shared" si="1202"/>
        <v/>
      </c>
      <c r="C6308" s="26" t="str">
        <f t="shared" si="1194"/>
        <v/>
      </c>
      <c r="D6308" s="27" t="str">
        <f t="shared" si="1195"/>
        <v/>
      </c>
      <c r="E6308" s="27" t="str">
        <f t="shared" si="1196"/>
        <v/>
      </c>
      <c r="F6308" s="29" t="str">
        <f t="array" ref="F6308">IF(B6308="","",SMALL(IF(اضافه!$E$1:$E$10000=$D$4,ROW($1:$10000)),B6308))</f>
        <v/>
      </c>
      <c r="G6308" s="25" t="str">
        <f t="shared" si="1203"/>
        <v/>
      </c>
      <c r="H6308" s="26" t="str">
        <f t="shared" si="1197"/>
        <v/>
      </c>
      <c r="I6308" s="27" t="str">
        <f t="shared" si="1198"/>
        <v/>
      </c>
      <c r="J6308" s="27" t="str">
        <f t="shared" si="1199"/>
        <v/>
      </c>
      <c r="K6308" s="29" t="str">
        <f t="array" ref="K6308">IF(G6308="","",SMALL(IF(صرف!$E$1:$E$10000=$D$4,ROW($1:$10000)),G6308))</f>
        <v/>
      </c>
      <c r="L6308" s="25" t="str">
        <f t="shared" si="1204"/>
        <v/>
      </c>
      <c r="M6308" s="26" t="str">
        <f t="shared" si="1200"/>
        <v/>
      </c>
      <c r="N6308" s="27" t="str">
        <f t="shared" si="1201"/>
        <v/>
      </c>
      <c r="O6308" s="27" t="str">
        <f t="shared" si="1193"/>
        <v/>
      </c>
      <c r="P6308" s="29" t="str">
        <f t="array" ref="P6308">IF(L6308="","",SMALL(IF(تكهين!$E$1:$E$10000=$D$4,ROW($1:$10000)),L6308))</f>
        <v/>
      </c>
    </row>
    <row r="6309" spans="2:16" ht="20.25">
      <c r="B6309" s="25" t="str">
        <f t="shared" si="1202"/>
        <v/>
      </c>
      <c r="C6309" s="26" t="str">
        <f t="shared" si="1194"/>
        <v/>
      </c>
      <c r="D6309" s="27" t="str">
        <f t="shared" si="1195"/>
        <v/>
      </c>
      <c r="E6309" s="27" t="str">
        <f t="shared" si="1196"/>
        <v/>
      </c>
      <c r="F6309" s="29" t="str">
        <f t="array" ref="F6309">IF(B6309="","",SMALL(IF(اضافه!$E$1:$E$10000=$D$4,ROW($1:$10000)),B6309))</f>
        <v/>
      </c>
      <c r="G6309" s="25" t="str">
        <f t="shared" si="1203"/>
        <v/>
      </c>
      <c r="H6309" s="26" t="str">
        <f t="shared" si="1197"/>
        <v/>
      </c>
      <c r="I6309" s="27" t="str">
        <f t="shared" si="1198"/>
        <v/>
      </c>
      <c r="J6309" s="27" t="str">
        <f t="shared" si="1199"/>
        <v/>
      </c>
      <c r="K6309" s="29" t="str">
        <f t="array" ref="K6309">IF(G6309="","",SMALL(IF(صرف!$E$1:$E$10000=$D$4,ROW($1:$10000)),G6309))</f>
        <v/>
      </c>
      <c r="L6309" s="25" t="str">
        <f t="shared" si="1204"/>
        <v/>
      </c>
      <c r="M6309" s="26" t="str">
        <f t="shared" si="1200"/>
        <v/>
      </c>
      <c r="N6309" s="27" t="str">
        <f t="shared" si="1201"/>
        <v/>
      </c>
      <c r="O6309" s="27" t="str">
        <f t="shared" si="1193"/>
        <v/>
      </c>
      <c r="P6309" s="29" t="str">
        <f t="array" ref="P6309">IF(L6309="","",SMALL(IF(تكهين!$E$1:$E$10000=$D$4,ROW($1:$10000)),L6309))</f>
        <v/>
      </c>
    </row>
    <row r="6310" spans="2:16" ht="20.25">
      <c r="B6310" s="25" t="str">
        <f t="shared" si="1202"/>
        <v/>
      </c>
      <c r="C6310" s="26" t="str">
        <f t="shared" si="1194"/>
        <v/>
      </c>
      <c r="D6310" s="27" t="str">
        <f t="shared" si="1195"/>
        <v/>
      </c>
      <c r="E6310" s="27" t="str">
        <f t="shared" si="1196"/>
        <v/>
      </c>
      <c r="F6310" s="29" t="str">
        <f t="array" ref="F6310">IF(B6310="","",SMALL(IF(اضافه!$E$1:$E$10000=$D$4,ROW($1:$10000)),B6310))</f>
        <v/>
      </c>
      <c r="G6310" s="25" t="str">
        <f t="shared" si="1203"/>
        <v/>
      </c>
      <c r="H6310" s="26" t="str">
        <f t="shared" si="1197"/>
        <v/>
      </c>
      <c r="I6310" s="27" t="str">
        <f t="shared" si="1198"/>
        <v/>
      </c>
      <c r="J6310" s="27" t="str">
        <f t="shared" si="1199"/>
        <v/>
      </c>
      <c r="K6310" s="29" t="str">
        <f t="array" ref="K6310">IF(G6310="","",SMALL(IF(صرف!$E$1:$E$10000=$D$4,ROW($1:$10000)),G6310))</f>
        <v/>
      </c>
      <c r="L6310" s="25" t="str">
        <f t="shared" si="1204"/>
        <v/>
      </c>
      <c r="M6310" s="26" t="str">
        <f t="shared" si="1200"/>
        <v/>
      </c>
      <c r="N6310" s="27" t="str">
        <f t="shared" si="1201"/>
        <v/>
      </c>
      <c r="O6310" s="27" t="str">
        <f t="shared" si="1193"/>
        <v/>
      </c>
      <c r="P6310" s="29" t="str">
        <f t="array" ref="P6310">IF(L6310="","",SMALL(IF(تكهين!$E$1:$E$10000=$D$4,ROW($1:$10000)),L6310))</f>
        <v/>
      </c>
    </row>
    <row r="6311" spans="2:16" ht="20.25">
      <c r="B6311" s="25" t="str">
        <f t="shared" si="1202"/>
        <v/>
      </c>
      <c r="C6311" s="26" t="str">
        <f t="shared" si="1194"/>
        <v/>
      </c>
      <c r="D6311" s="27" t="str">
        <f t="shared" si="1195"/>
        <v/>
      </c>
      <c r="E6311" s="27" t="str">
        <f t="shared" si="1196"/>
        <v/>
      </c>
      <c r="F6311" s="29" t="str">
        <f t="array" ref="F6311">IF(B6311="","",SMALL(IF(اضافه!$E$1:$E$10000=$D$4,ROW($1:$10000)),B6311))</f>
        <v/>
      </c>
      <c r="G6311" s="25" t="str">
        <f t="shared" si="1203"/>
        <v/>
      </c>
      <c r="H6311" s="26" t="str">
        <f t="shared" si="1197"/>
        <v/>
      </c>
      <c r="I6311" s="27" t="str">
        <f t="shared" si="1198"/>
        <v/>
      </c>
      <c r="J6311" s="27" t="str">
        <f t="shared" si="1199"/>
        <v/>
      </c>
      <c r="K6311" s="29" t="str">
        <f t="array" ref="K6311">IF(G6311="","",SMALL(IF(صرف!$E$1:$E$10000=$D$4,ROW($1:$10000)),G6311))</f>
        <v/>
      </c>
      <c r="L6311" s="25" t="str">
        <f t="shared" si="1204"/>
        <v/>
      </c>
      <c r="M6311" s="26" t="str">
        <f t="shared" si="1200"/>
        <v/>
      </c>
      <c r="N6311" s="27" t="str">
        <f t="shared" si="1201"/>
        <v/>
      </c>
      <c r="O6311" s="27" t="str">
        <f t="shared" si="1193"/>
        <v/>
      </c>
      <c r="P6311" s="29" t="str">
        <f t="array" ref="P6311">IF(L6311="","",SMALL(IF(تكهين!$E$1:$E$10000=$D$4,ROW($1:$10000)),L6311))</f>
        <v/>
      </c>
    </row>
    <row r="6312" spans="2:16" ht="20.25">
      <c r="B6312" s="25" t="str">
        <f t="shared" si="1202"/>
        <v/>
      </c>
      <c r="C6312" s="26" t="str">
        <f t="shared" si="1194"/>
        <v/>
      </c>
      <c r="D6312" s="27" t="str">
        <f t="shared" si="1195"/>
        <v/>
      </c>
      <c r="E6312" s="27" t="str">
        <f t="shared" si="1196"/>
        <v/>
      </c>
      <c r="F6312" s="29" t="str">
        <f t="array" ref="F6312">IF(B6312="","",SMALL(IF(اضافه!$E$1:$E$10000=$D$4,ROW($1:$10000)),B6312))</f>
        <v/>
      </c>
      <c r="G6312" s="25" t="str">
        <f t="shared" si="1203"/>
        <v/>
      </c>
      <c r="H6312" s="26" t="str">
        <f t="shared" si="1197"/>
        <v/>
      </c>
      <c r="I6312" s="27" t="str">
        <f t="shared" si="1198"/>
        <v/>
      </c>
      <c r="J6312" s="27" t="str">
        <f t="shared" si="1199"/>
        <v/>
      </c>
      <c r="K6312" s="29" t="str">
        <f t="array" ref="K6312">IF(G6312="","",SMALL(IF(صرف!$E$1:$E$10000=$D$4,ROW($1:$10000)),G6312))</f>
        <v/>
      </c>
      <c r="L6312" s="25" t="str">
        <f t="shared" si="1204"/>
        <v/>
      </c>
      <c r="M6312" s="26" t="str">
        <f t="shared" si="1200"/>
        <v/>
      </c>
      <c r="N6312" s="27" t="str">
        <f t="shared" si="1201"/>
        <v/>
      </c>
      <c r="O6312" s="27" t="str">
        <f t="shared" si="1193"/>
        <v/>
      </c>
      <c r="P6312" s="29" t="str">
        <f t="array" ref="P6312">IF(L6312="","",SMALL(IF(تكهين!$E$1:$E$10000=$D$4,ROW($1:$10000)),L6312))</f>
        <v/>
      </c>
    </row>
    <row r="6313" spans="2:16" ht="20.25">
      <c r="B6313" s="25" t="str">
        <f t="shared" si="1202"/>
        <v/>
      </c>
      <c r="C6313" s="26" t="str">
        <f t="shared" si="1194"/>
        <v/>
      </c>
      <c r="D6313" s="27" t="str">
        <f t="shared" si="1195"/>
        <v/>
      </c>
      <c r="E6313" s="27" t="str">
        <f t="shared" si="1196"/>
        <v/>
      </c>
      <c r="F6313" s="29" t="str">
        <f t="array" ref="F6313">IF(B6313="","",SMALL(IF(اضافه!$E$1:$E$10000=$D$4,ROW($1:$10000)),B6313))</f>
        <v/>
      </c>
      <c r="G6313" s="25" t="str">
        <f t="shared" si="1203"/>
        <v/>
      </c>
      <c r="H6313" s="26" t="str">
        <f t="shared" si="1197"/>
        <v/>
      </c>
      <c r="I6313" s="27" t="str">
        <f t="shared" si="1198"/>
        <v/>
      </c>
      <c r="J6313" s="27" t="str">
        <f t="shared" si="1199"/>
        <v/>
      </c>
      <c r="K6313" s="29" t="str">
        <f t="array" ref="K6313">IF(G6313="","",SMALL(IF(صرف!$E$1:$E$10000=$D$4,ROW($1:$10000)),G6313))</f>
        <v/>
      </c>
      <c r="L6313" s="25" t="str">
        <f t="shared" si="1204"/>
        <v/>
      </c>
      <c r="M6313" s="26" t="str">
        <f t="shared" si="1200"/>
        <v/>
      </c>
      <c r="N6313" s="27" t="str">
        <f t="shared" si="1201"/>
        <v/>
      </c>
      <c r="O6313" s="27" t="str">
        <f t="shared" si="1193"/>
        <v/>
      </c>
      <c r="P6313" s="29" t="str">
        <f t="array" ref="P6313">IF(L6313="","",SMALL(IF(تكهين!$E$1:$E$10000=$D$4,ROW($1:$10000)),L6313))</f>
        <v/>
      </c>
    </row>
    <row r="6314" spans="2:16" ht="20.25">
      <c r="B6314" s="25" t="str">
        <f t="shared" si="1202"/>
        <v/>
      </c>
      <c r="C6314" s="26" t="str">
        <f t="shared" si="1194"/>
        <v/>
      </c>
      <c r="D6314" s="27" t="str">
        <f t="shared" si="1195"/>
        <v/>
      </c>
      <c r="E6314" s="27" t="str">
        <f t="shared" si="1196"/>
        <v/>
      </c>
      <c r="F6314" s="29" t="str">
        <f t="array" ref="F6314">IF(B6314="","",SMALL(IF(اضافه!$E$1:$E$10000=$D$4,ROW($1:$10000)),B6314))</f>
        <v/>
      </c>
      <c r="G6314" s="25" t="str">
        <f t="shared" si="1203"/>
        <v/>
      </c>
      <c r="H6314" s="26" t="str">
        <f t="shared" si="1197"/>
        <v/>
      </c>
      <c r="I6314" s="27" t="str">
        <f t="shared" si="1198"/>
        <v/>
      </c>
      <c r="J6314" s="27" t="str">
        <f t="shared" si="1199"/>
        <v/>
      </c>
      <c r="K6314" s="29" t="str">
        <f t="array" ref="K6314">IF(G6314="","",SMALL(IF(صرف!$E$1:$E$10000=$D$4,ROW($1:$10000)),G6314))</f>
        <v/>
      </c>
      <c r="L6314" s="25" t="str">
        <f t="shared" si="1204"/>
        <v/>
      </c>
      <c r="M6314" s="26" t="str">
        <f t="shared" si="1200"/>
        <v/>
      </c>
      <c r="N6314" s="27" t="str">
        <f t="shared" si="1201"/>
        <v/>
      </c>
      <c r="O6314" s="27" t="str">
        <f t="shared" si="1193"/>
        <v/>
      </c>
      <c r="P6314" s="29" t="str">
        <f t="array" ref="P6314">IF(L6314="","",SMALL(IF(تكهين!$E$1:$E$10000=$D$4,ROW($1:$10000)),L6314))</f>
        <v/>
      </c>
    </row>
    <row r="6315" spans="2:16" ht="20.25">
      <c r="B6315" s="25" t="str">
        <f t="shared" si="1202"/>
        <v/>
      </c>
      <c r="C6315" s="26" t="str">
        <f t="shared" si="1194"/>
        <v/>
      </c>
      <c r="D6315" s="27" t="str">
        <f t="shared" si="1195"/>
        <v/>
      </c>
      <c r="E6315" s="27" t="str">
        <f t="shared" si="1196"/>
        <v/>
      </c>
      <c r="F6315" s="29" t="str">
        <f t="array" ref="F6315">IF(B6315="","",SMALL(IF(اضافه!$E$1:$E$10000=$D$4,ROW($1:$10000)),B6315))</f>
        <v/>
      </c>
      <c r="G6315" s="25" t="str">
        <f t="shared" si="1203"/>
        <v/>
      </c>
      <c r="H6315" s="26" t="str">
        <f t="shared" si="1197"/>
        <v/>
      </c>
      <c r="I6315" s="27" t="str">
        <f t="shared" si="1198"/>
        <v/>
      </c>
      <c r="J6315" s="27" t="str">
        <f t="shared" si="1199"/>
        <v/>
      </c>
      <c r="K6315" s="29" t="str">
        <f t="array" ref="K6315">IF(G6315="","",SMALL(IF(صرف!$E$1:$E$10000=$D$4,ROW($1:$10000)),G6315))</f>
        <v/>
      </c>
      <c r="L6315" s="25" t="str">
        <f t="shared" si="1204"/>
        <v/>
      </c>
      <c r="M6315" s="26" t="str">
        <f t="shared" si="1200"/>
        <v/>
      </c>
      <c r="N6315" s="27" t="str">
        <f t="shared" si="1201"/>
        <v/>
      </c>
      <c r="O6315" s="27" t="str">
        <f t="shared" si="1193"/>
        <v/>
      </c>
      <c r="P6315" s="29" t="str">
        <f t="array" ref="P6315">IF(L6315="","",SMALL(IF(تكهين!$E$1:$E$10000=$D$4,ROW($1:$10000)),L6315))</f>
        <v/>
      </c>
    </row>
    <row r="6316" spans="2:16" ht="20.25">
      <c r="B6316" s="25" t="str">
        <f t="shared" si="1202"/>
        <v/>
      </c>
      <c r="C6316" s="26" t="str">
        <f t="shared" si="1194"/>
        <v/>
      </c>
      <c r="D6316" s="27" t="str">
        <f t="shared" si="1195"/>
        <v/>
      </c>
      <c r="E6316" s="27" t="str">
        <f t="shared" si="1196"/>
        <v/>
      </c>
      <c r="F6316" s="29" t="str">
        <f t="array" ref="F6316">IF(B6316="","",SMALL(IF(اضافه!$E$1:$E$10000=$D$4,ROW($1:$10000)),B6316))</f>
        <v/>
      </c>
      <c r="G6316" s="25" t="str">
        <f t="shared" si="1203"/>
        <v/>
      </c>
      <c r="H6316" s="26" t="str">
        <f t="shared" si="1197"/>
        <v/>
      </c>
      <c r="I6316" s="27" t="str">
        <f t="shared" si="1198"/>
        <v/>
      </c>
      <c r="J6316" s="27" t="str">
        <f t="shared" si="1199"/>
        <v/>
      </c>
      <c r="K6316" s="29" t="str">
        <f t="array" ref="K6316">IF(G6316="","",SMALL(IF(صرف!$E$1:$E$10000=$D$4,ROW($1:$10000)),G6316))</f>
        <v/>
      </c>
      <c r="L6316" s="25" t="str">
        <f t="shared" si="1204"/>
        <v/>
      </c>
      <c r="M6316" s="26" t="str">
        <f t="shared" si="1200"/>
        <v/>
      </c>
      <c r="N6316" s="27" t="str">
        <f t="shared" si="1201"/>
        <v/>
      </c>
      <c r="O6316" s="27" t="str">
        <f t="shared" si="1193"/>
        <v/>
      </c>
      <c r="P6316" s="29" t="str">
        <f t="array" ref="P6316">IF(L6316="","",SMALL(IF(تكهين!$E$1:$E$10000=$D$4,ROW($1:$10000)),L6316))</f>
        <v/>
      </c>
    </row>
    <row r="6317" spans="2:16" ht="20.25">
      <c r="B6317" s="25" t="str">
        <f t="shared" si="1202"/>
        <v/>
      </c>
      <c r="C6317" s="26" t="str">
        <f t="shared" si="1194"/>
        <v/>
      </c>
      <c r="D6317" s="27" t="str">
        <f t="shared" si="1195"/>
        <v/>
      </c>
      <c r="E6317" s="27" t="str">
        <f t="shared" si="1196"/>
        <v/>
      </c>
      <c r="F6317" s="29" t="str">
        <f t="array" ref="F6317">IF(B6317="","",SMALL(IF(اضافه!$E$1:$E$10000=$D$4,ROW($1:$10000)),B6317))</f>
        <v/>
      </c>
      <c r="G6317" s="25" t="str">
        <f t="shared" si="1203"/>
        <v/>
      </c>
      <c r="H6317" s="26" t="str">
        <f t="shared" si="1197"/>
        <v/>
      </c>
      <c r="I6317" s="27" t="str">
        <f t="shared" si="1198"/>
        <v/>
      </c>
      <c r="J6317" s="27" t="str">
        <f t="shared" si="1199"/>
        <v/>
      </c>
      <c r="K6317" s="29" t="str">
        <f t="array" ref="K6317">IF(G6317="","",SMALL(IF(صرف!$E$1:$E$10000=$D$4,ROW($1:$10000)),G6317))</f>
        <v/>
      </c>
      <c r="L6317" s="25" t="str">
        <f t="shared" si="1204"/>
        <v/>
      </c>
      <c r="M6317" s="26" t="str">
        <f t="shared" si="1200"/>
        <v/>
      </c>
      <c r="N6317" s="27" t="str">
        <f t="shared" si="1201"/>
        <v/>
      </c>
      <c r="O6317" s="27" t="str">
        <f t="shared" ref="O6317:O6380" si="1205">IF(OR($D$4="",L6317=""),"",INDEX(تكهين,P6317,8))</f>
        <v/>
      </c>
      <c r="P6317" s="29" t="str">
        <f t="array" ref="P6317">IF(L6317="","",SMALL(IF(تكهين!$E$1:$E$10000=$D$4,ROW($1:$10000)),L6317))</f>
        <v/>
      </c>
    </row>
    <row r="6318" spans="2:16" ht="20.25">
      <c r="B6318" s="25" t="str">
        <f t="shared" si="1202"/>
        <v/>
      </c>
      <c r="C6318" s="26" t="str">
        <f t="shared" si="1194"/>
        <v/>
      </c>
      <c r="D6318" s="27" t="str">
        <f t="shared" si="1195"/>
        <v/>
      </c>
      <c r="E6318" s="27" t="str">
        <f t="shared" si="1196"/>
        <v/>
      </c>
      <c r="F6318" s="29" t="str">
        <f t="array" ref="F6318">IF(B6318="","",SMALL(IF(اضافه!$E$1:$E$10000=$D$4,ROW($1:$10000)),B6318))</f>
        <v/>
      </c>
      <c r="G6318" s="25" t="str">
        <f t="shared" si="1203"/>
        <v/>
      </c>
      <c r="H6318" s="26" t="str">
        <f t="shared" si="1197"/>
        <v/>
      </c>
      <c r="I6318" s="27" t="str">
        <f t="shared" si="1198"/>
        <v/>
      </c>
      <c r="J6318" s="27" t="str">
        <f t="shared" si="1199"/>
        <v/>
      </c>
      <c r="K6318" s="29" t="str">
        <f t="array" ref="K6318">IF(G6318="","",SMALL(IF(صرف!$E$1:$E$10000=$D$4,ROW($1:$10000)),G6318))</f>
        <v/>
      </c>
      <c r="L6318" s="25" t="str">
        <f t="shared" si="1204"/>
        <v/>
      </c>
      <c r="M6318" s="26" t="str">
        <f t="shared" si="1200"/>
        <v/>
      </c>
      <c r="N6318" s="27" t="str">
        <f t="shared" si="1201"/>
        <v/>
      </c>
      <c r="O6318" s="27" t="str">
        <f t="shared" si="1205"/>
        <v/>
      </c>
      <c r="P6318" s="29" t="str">
        <f t="array" ref="P6318">IF(L6318="","",SMALL(IF(تكهين!$E$1:$E$10000=$D$4,ROW($1:$10000)),L6318))</f>
        <v/>
      </c>
    </row>
    <row r="6319" spans="2:16" ht="20.25">
      <c r="B6319" s="25" t="str">
        <f t="shared" si="1202"/>
        <v/>
      </c>
      <c r="C6319" s="26" t="str">
        <f t="shared" si="1194"/>
        <v/>
      </c>
      <c r="D6319" s="27" t="str">
        <f t="shared" si="1195"/>
        <v/>
      </c>
      <c r="E6319" s="27" t="str">
        <f t="shared" si="1196"/>
        <v/>
      </c>
      <c r="F6319" s="29" t="str">
        <f t="array" ref="F6319">IF(B6319="","",SMALL(IF(اضافه!$E$1:$E$10000=$D$4,ROW($1:$10000)),B6319))</f>
        <v/>
      </c>
      <c r="G6319" s="25" t="str">
        <f t="shared" si="1203"/>
        <v/>
      </c>
      <c r="H6319" s="26" t="str">
        <f t="shared" si="1197"/>
        <v/>
      </c>
      <c r="I6319" s="27" t="str">
        <f t="shared" si="1198"/>
        <v/>
      </c>
      <c r="J6319" s="27" t="str">
        <f t="shared" si="1199"/>
        <v/>
      </c>
      <c r="K6319" s="29" t="str">
        <f t="array" ref="K6319">IF(G6319="","",SMALL(IF(صرف!$E$1:$E$10000=$D$4,ROW($1:$10000)),G6319))</f>
        <v/>
      </c>
      <c r="L6319" s="25" t="str">
        <f t="shared" si="1204"/>
        <v/>
      </c>
      <c r="M6319" s="26" t="str">
        <f t="shared" si="1200"/>
        <v/>
      </c>
      <c r="N6319" s="27" t="str">
        <f t="shared" si="1201"/>
        <v/>
      </c>
      <c r="O6319" s="27" t="str">
        <f t="shared" si="1205"/>
        <v/>
      </c>
      <c r="P6319" s="29" t="str">
        <f t="array" ref="P6319">IF(L6319="","",SMALL(IF(تكهين!$E$1:$E$10000=$D$4,ROW($1:$10000)),L6319))</f>
        <v/>
      </c>
    </row>
    <row r="6320" spans="2:16" ht="20.25">
      <c r="B6320" s="25" t="str">
        <f t="shared" si="1202"/>
        <v/>
      </c>
      <c r="C6320" s="26" t="str">
        <f t="shared" si="1194"/>
        <v/>
      </c>
      <c r="D6320" s="27" t="str">
        <f t="shared" si="1195"/>
        <v/>
      </c>
      <c r="E6320" s="27" t="str">
        <f t="shared" si="1196"/>
        <v/>
      </c>
      <c r="F6320" s="29" t="str">
        <f t="array" ref="F6320">IF(B6320="","",SMALL(IF(اضافه!$E$1:$E$10000=$D$4,ROW($1:$10000)),B6320))</f>
        <v/>
      </c>
      <c r="G6320" s="25" t="str">
        <f t="shared" si="1203"/>
        <v/>
      </c>
      <c r="H6320" s="26" t="str">
        <f t="shared" si="1197"/>
        <v/>
      </c>
      <c r="I6320" s="27" t="str">
        <f t="shared" si="1198"/>
        <v/>
      </c>
      <c r="J6320" s="27" t="str">
        <f t="shared" si="1199"/>
        <v/>
      </c>
      <c r="K6320" s="29" t="str">
        <f t="array" ref="K6320">IF(G6320="","",SMALL(IF(صرف!$E$1:$E$10000=$D$4,ROW($1:$10000)),G6320))</f>
        <v/>
      </c>
      <c r="L6320" s="25" t="str">
        <f t="shared" si="1204"/>
        <v/>
      </c>
      <c r="M6320" s="26" t="str">
        <f t="shared" si="1200"/>
        <v/>
      </c>
      <c r="N6320" s="27" t="str">
        <f t="shared" si="1201"/>
        <v/>
      </c>
      <c r="O6320" s="27" t="str">
        <f t="shared" si="1205"/>
        <v/>
      </c>
      <c r="P6320" s="29" t="str">
        <f t="array" ref="P6320">IF(L6320="","",SMALL(IF(تكهين!$E$1:$E$10000=$D$4,ROW($1:$10000)),L6320))</f>
        <v/>
      </c>
    </row>
    <row r="6321" spans="2:16" ht="20.25">
      <c r="B6321" s="25" t="str">
        <f t="shared" si="1202"/>
        <v/>
      </c>
      <c r="C6321" s="26" t="str">
        <f t="shared" si="1194"/>
        <v/>
      </c>
      <c r="D6321" s="27" t="str">
        <f t="shared" si="1195"/>
        <v/>
      </c>
      <c r="E6321" s="27" t="str">
        <f t="shared" si="1196"/>
        <v/>
      </c>
      <c r="F6321" s="29" t="str">
        <f t="array" ref="F6321">IF(B6321="","",SMALL(IF(اضافه!$E$1:$E$10000=$D$4,ROW($1:$10000)),B6321))</f>
        <v/>
      </c>
      <c r="G6321" s="25" t="str">
        <f t="shared" si="1203"/>
        <v/>
      </c>
      <c r="H6321" s="26" t="str">
        <f t="shared" si="1197"/>
        <v/>
      </c>
      <c r="I6321" s="27" t="str">
        <f t="shared" si="1198"/>
        <v/>
      </c>
      <c r="J6321" s="27" t="str">
        <f t="shared" si="1199"/>
        <v/>
      </c>
      <c r="K6321" s="29" t="str">
        <f t="array" ref="K6321">IF(G6321="","",SMALL(IF(صرف!$E$1:$E$10000=$D$4,ROW($1:$10000)),G6321))</f>
        <v/>
      </c>
      <c r="L6321" s="25" t="str">
        <f t="shared" si="1204"/>
        <v/>
      </c>
      <c r="M6321" s="26" t="str">
        <f t="shared" si="1200"/>
        <v/>
      </c>
      <c r="N6321" s="27" t="str">
        <f t="shared" si="1201"/>
        <v/>
      </c>
      <c r="O6321" s="27" t="str">
        <f t="shared" si="1205"/>
        <v/>
      </c>
      <c r="P6321" s="29" t="str">
        <f t="array" ref="P6321">IF(L6321="","",SMALL(IF(تكهين!$E$1:$E$10000=$D$4,ROW($1:$10000)),L6321))</f>
        <v/>
      </c>
    </row>
    <row r="6322" spans="2:16" ht="20.25">
      <c r="B6322" s="25" t="str">
        <f t="shared" si="1202"/>
        <v/>
      </c>
      <c r="C6322" s="26" t="str">
        <f t="shared" si="1194"/>
        <v/>
      </c>
      <c r="D6322" s="27" t="str">
        <f t="shared" si="1195"/>
        <v/>
      </c>
      <c r="E6322" s="27" t="str">
        <f t="shared" si="1196"/>
        <v/>
      </c>
      <c r="F6322" s="29" t="str">
        <f t="array" ref="F6322">IF(B6322="","",SMALL(IF(اضافه!$E$1:$E$10000=$D$4,ROW($1:$10000)),B6322))</f>
        <v/>
      </c>
      <c r="G6322" s="25" t="str">
        <f t="shared" si="1203"/>
        <v/>
      </c>
      <c r="H6322" s="26" t="str">
        <f t="shared" si="1197"/>
        <v/>
      </c>
      <c r="I6322" s="27" t="str">
        <f t="shared" si="1198"/>
        <v/>
      </c>
      <c r="J6322" s="27" t="str">
        <f t="shared" si="1199"/>
        <v/>
      </c>
      <c r="K6322" s="29" t="str">
        <f t="array" ref="K6322">IF(G6322="","",SMALL(IF(صرف!$E$1:$E$10000=$D$4,ROW($1:$10000)),G6322))</f>
        <v/>
      </c>
      <c r="L6322" s="25" t="str">
        <f t="shared" si="1204"/>
        <v/>
      </c>
      <c r="M6322" s="26" t="str">
        <f t="shared" si="1200"/>
        <v/>
      </c>
      <c r="N6322" s="27" t="str">
        <f t="shared" si="1201"/>
        <v/>
      </c>
      <c r="O6322" s="27" t="str">
        <f t="shared" si="1205"/>
        <v/>
      </c>
      <c r="P6322" s="29" t="str">
        <f t="array" ref="P6322">IF(L6322="","",SMALL(IF(تكهين!$E$1:$E$10000=$D$4,ROW($1:$10000)),L6322))</f>
        <v/>
      </c>
    </row>
    <row r="6323" spans="2:16" ht="20.25">
      <c r="B6323" s="25" t="str">
        <f t="shared" si="1202"/>
        <v/>
      </c>
      <c r="C6323" s="26" t="str">
        <f t="shared" si="1194"/>
        <v/>
      </c>
      <c r="D6323" s="27" t="str">
        <f t="shared" si="1195"/>
        <v/>
      </c>
      <c r="E6323" s="27" t="str">
        <f t="shared" si="1196"/>
        <v/>
      </c>
      <c r="F6323" s="29" t="str">
        <f t="array" ref="F6323">IF(B6323="","",SMALL(IF(اضافه!$E$1:$E$10000=$D$4,ROW($1:$10000)),B6323))</f>
        <v/>
      </c>
      <c r="G6323" s="25" t="str">
        <f t="shared" si="1203"/>
        <v/>
      </c>
      <c r="H6323" s="26" t="str">
        <f t="shared" si="1197"/>
        <v/>
      </c>
      <c r="I6323" s="27" t="str">
        <f t="shared" si="1198"/>
        <v/>
      </c>
      <c r="J6323" s="27" t="str">
        <f t="shared" si="1199"/>
        <v/>
      </c>
      <c r="K6323" s="29" t="str">
        <f t="array" ref="K6323">IF(G6323="","",SMALL(IF(صرف!$E$1:$E$10000=$D$4,ROW($1:$10000)),G6323))</f>
        <v/>
      </c>
      <c r="L6323" s="25" t="str">
        <f t="shared" si="1204"/>
        <v/>
      </c>
      <c r="M6323" s="26" t="str">
        <f t="shared" si="1200"/>
        <v/>
      </c>
      <c r="N6323" s="27" t="str">
        <f t="shared" si="1201"/>
        <v/>
      </c>
      <c r="O6323" s="27" t="str">
        <f t="shared" si="1205"/>
        <v/>
      </c>
      <c r="P6323" s="29" t="str">
        <f t="array" ref="P6323">IF(L6323="","",SMALL(IF(تكهين!$E$1:$E$10000=$D$4,ROW($1:$10000)),L6323))</f>
        <v/>
      </c>
    </row>
    <row r="6324" spans="2:16" ht="20.25">
      <c r="B6324" s="25" t="str">
        <f t="shared" si="1202"/>
        <v/>
      </c>
      <c r="C6324" s="26" t="str">
        <f t="shared" si="1194"/>
        <v/>
      </c>
      <c r="D6324" s="27" t="str">
        <f t="shared" si="1195"/>
        <v/>
      </c>
      <c r="E6324" s="27" t="str">
        <f t="shared" si="1196"/>
        <v/>
      </c>
      <c r="F6324" s="29" t="str">
        <f t="array" ref="F6324">IF(B6324="","",SMALL(IF(اضافه!$E$1:$E$10000=$D$4,ROW($1:$10000)),B6324))</f>
        <v/>
      </c>
      <c r="G6324" s="25" t="str">
        <f t="shared" si="1203"/>
        <v/>
      </c>
      <c r="H6324" s="26" t="str">
        <f t="shared" si="1197"/>
        <v/>
      </c>
      <c r="I6324" s="27" t="str">
        <f t="shared" si="1198"/>
        <v/>
      </c>
      <c r="J6324" s="27" t="str">
        <f t="shared" si="1199"/>
        <v/>
      </c>
      <c r="K6324" s="29" t="str">
        <f t="array" ref="K6324">IF(G6324="","",SMALL(IF(صرف!$E$1:$E$10000=$D$4,ROW($1:$10000)),G6324))</f>
        <v/>
      </c>
      <c r="L6324" s="25" t="str">
        <f t="shared" si="1204"/>
        <v/>
      </c>
      <c r="M6324" s="26" t="str">
        <f t="shared" si="1200"/>
        <v/>
      </c>
      <c r="N6324" s="27" t="str">
        <f t="shared" si="1201"/>
        <v/>
      </c>
      <c r="O6324" s="27" t="str">
        <f t="shared" si="1205"/>
        <v/>
      </c>
      <c r="P6324" s="29" t="str">
        <f t="array" ref="P6324">IF(L6324="","",SMALL(IF(تكهين!$E$1:$E$10000=$D$4,ROW($1:$10000)),L6324))</f>
        <v/>
      </c>
    </row>
    <row r="6325" spans="2:16" ht="20.25">
      <c r="B6325" s="25" t="str">
        <f t="shared" si="1202"/>
        <v/>
      </c>
      <c r="C6325" s="26" t="str">
        <f t="shared" si="1194"/>
        <v/>
      </c>
      <c r="D6325" s="27" t="str">
        <f t="shared" si="1195"/>
        <v/>
      </c>
      <c r="E6325" s="27" t="str">
        <f t="shared" si="1196"/>
        <v/>
      </c>
      <c r="F6325" s="29" t="str">
        <f t="array" ref="F6325">IF(B6325="","",SMALL(IF(اضافه!$E$1:$E$10000=$D$4,ROW($1:$10000)),B6325))</f>
        <v/>
      </c>
      <c r="G6325" s="25" t="str">
        <f t="shared" si="1203"/>
        <v/>
      </c>
      <c r="H6325" s="26" t="str">
        <f t="shared" si="1197"/>
        <v/>
      </c>
      <c r="I6325" s="27" t="str">
        <f t="shared" si="1198"/>
        <v/>
      </c>
      <c r="J6325" s="27" t="str">
        <f t="shared" si="1199"/>
        <v/>
      </c>
      <c r="K6325" s="29" t="str">
        <f t="array" ref="K6325">IF(G6325="","",SMALL(IF(صرف!$E$1:$E$10000=$D$4,ROW($1:$10000)),G6325))</f>
        <v/>
      </c>
      <c r="L6325" s="25" t="str">
        <f t="shared" si="1204"/>
        <v/>
      </c>
      <c r="M6325" s="26" t="str">
        <f t="shared" si="1200"/>
        <v/>
      </c>
      <c r="N6325" s="27" t="str">
        <f t="shared" si="1201"/>
        <v/>
      </c>
      <c r="O6325" s="27" t="str">
        <f t="shared" si="1205"/>
        <v/>
      </c>
      <c r="P6325" s="29" t="str">
        <f t="array" ref="P6325">IF(L6325="","",SMALL(IF(تكهين!$E$1:$E$10000=$D$4,ROW($1:$10000)),L6325))</f>
        <v/>
      </c>
    </row>
    <row r="6326" spans="2:16" ht="20.25">
      <c r="B6326" s="25" t="str">
        <f t="shared" si="1202"/>
        <v/>
      </c>
      <c r="C6326" s="26" t="str">
        <f t="shared" si="1194"/>
        <v/>
      </c>
      <c r="D6326" s="27" t="str">
        <f t="shared" si="1195"/>
        <v/>
      </c>
      <c r="E6326" s="27" t="str">
        <f t="shared" si="1196"/>
        <v/>
      </c>
      <c r="F6326" s="29" t="str">
        <f t="array" ref="F6326">IF(B6326="","",SMALL(IF(اضافه!$E$1:$E$10000=$D$4,ROW($1:$10000)),B6326))</f>
        <v/>
      </c>
      <c r="G6326" s="25" t="str">
        <f t="shared" si="1203"/>
        <v/>
      </c>
      <c r="H6326" s="26" t="str">
        <f t="shared" si="1197"/>
        <v/>
      </c>
      <c r="I6326" s="27" t="str">
        <f t="shared" si="1198"/>
        <v/>
      </c>
      <c r="J6326" s="27" t="str">
        <f t="shared" si="1199"/>
        <v/>
      </c>
      <c r="K6326" s="29" t="str">
        <f t="array" ref="K6326">IF(G6326="","",SMALL(IF(صرف!$E$1:$E$10000=$D$4,ROW($1:$10000)),G6326))</f>
        <v/>
      </c>
      <c r="L6326" s="25" t="str">
        <f t="shared" si="1204"/>
        <v/>
      </c>
      <c r="M6326" s="26" t="str">
        <f t="shared" si="1200"/>
        <v/>
      </c>
      <c r="N6326" s="27" t="str">
        <f t="shared" si="1201"/>
        <v/>
      </c>
      <c r="O6326" s="27" t="str">
        <f t="shared" si="1205"/>
        <v/>
      </c>
      <c r="P6326" s="29" t="str">
        <f t="array" ref="P6326">IF(L6326="","",SMALL(IF(تكهين!$E$1:$E$10000=$D$4,ROW($1:$10000)),L6326))</f>
        <v/>
      </c>
    </row>
    <row r="6327" spans="2:16" ht="20.25">
      <c r="B6327" s="25" t="str">
        <f t="shared" si="1202"/>
        <v/>
      </c>
      <c r="C6327" s="26" t="str">
        <f t="shared" ref="C6327:C6390" si="1206">IF(OR($D$4="",B6327=""),"",INDEX(اضافة,F6327,2))</f>
        <v/>
      </c>
      <c r="D6327" s="27" t="str">
        <f t="shared" ref="D6327:D6390" si="1207">IF(OR($D$4="",B6327=""),"",INDEX(اضافة,F6327,3))</f>
        <v/>
      </c>
      <c r="E6327" s="27" t="str">
        <f t="shared" ref="E6327:E6390" si="1208">IF(OR($D$4="",B6327=""),"",INDEX(اضافة,F6327,8))</f>
        <v/>
      </c>
      <c r="F6327" s="29" t="str">
        <f t="array" ref="F6327">IF(B6327="","",SMALL(IF(اضافه!$E$1:$E$10000=$D$4,ROW($1:$10000)),B6327))</f>
        <v/>
      </c>
      <c r="G6327" s="25" t="str">
        <f t="shared" si="1203"/>
        <v/>
      </c>
      <c r="H6327" s="26" t="str">
        <f t="shared" ref="H6327:H6390" si="1209">IF(OR($D$4="",G6327=""),"",INDEX(صرف,K6327,2))</f>
        <v/>
      </c>
      <c r="I6327" s="27" t="str">
        <f t="shared" ref="I6327:I6390" si="1210">IF(OR($D$4="",G6327=""),"",INDEX(صرف,K6327,3))</f>
        <v/>
      </c>
      <c r="J6327" s="27" t="str">
        <f t="shared" ref="J6327:J6390" si="1211">IF(OR($D$4="",G6327=""),"",INDEX(صرف,K6327,8))</f>
        <v/>
      </c>
      <c r="K6327" s="29" t="str">
        <f t="array" ref="K6327">IF(G6327="","",SMALL(IF(صرف!$E$1:$E$10000=$D$4,ROW($1:$10000)),G6327))</f>
        <v/>
      </c>
      <c r="L6327" s="25" t="str">
        <f t="shared" si="1204"/>
        <v/>
      </c>
      <c r="M6327" s="26" t="str">
        <f t="shared" ref="M6327:M6390" si="1212">IF(OR($D$4="",L6327=""),"",INDEX(تكهين,P6327,2))</f>
        <v/>
      </c>
      <c r="N6327" s="27" t="str">
        <f t="shared" ref="N6327:N6390" si="1213">IF(OR($D$4="",L6327=""),"",INDEX(تكهين,P6327,3))</f>
        <v/>
      </c>
      <c r="O6327" s="27" t="str">
        <f t="shared" si="1205"/>
        <v/>
      </c>
      <c r="P6327" s="29" t="str">
        <f t="array" ref="P6327">IF(L6327="","",SMALL(IF(تكهين!$E$1:$E$10000=$D$4,ROW($1:$10000)),L6327))</f>
        <v/>
      </c>
    </row>
    <row r="6328" spans="2:16" ht="20.25">
      <c r="B6328" s="25" t="str">
        <f t="shared" si="1202"/>
        <v/>
      </c>
      <c r="C6328" s="26" t="str">
        <f t="shared" si="1206"/>
        <v/>
      </c>
      <c r="D6328" s="27" t="str">
        <f t="shared" si="1207"/>
        <v/>
      </c>
      <c r="E6328" s="27" t="str">
        <f t="shared" si="1208"/>
        <v/>
      </c>
      <c r="F6328" s="29" t="str">
        <f t="array" ref="F6328">IF(B6328="","",SMALL(IF(اضافه!$E$1:$E$10000=$D$4,ROW($1:$10000)),B6328))</f>
        <v/>
      </c>
      <c r="G6328" s="25" t="str">
        <f t="shared" si="1203"/>
        <v/>
      </c>
      <c r="H6328" s="26" t="str">
        <f t="shared" si="1209"/>
        <v/>
      </c>
      <c r="I6328" s="27" t="str">
        <f t="shared" si="1210"/>
        <v/>
      </c>
      <c r="J6328" s="27" t="str">
        <f t="shared" si="1211"/>
        <v/>
      </c>
      <c r="K6328" s="29" t="str">
        <f t="array" ref="K6328">IF(G6328="","",SMALL(IF(صرف!$E$1:$E$10000=$D$4,ROW($1:$10000)),G6328))</f>
        <v/>
      </c>
      <c r="L6328" s="25" t="str">
        <f t="shared" si="1204"/>
        <v/>
      </c>
      <c r="M6328" s="26" t="str">
        <f t="shared" si="1212"/>
        <v/>
      </c>
      <c r="N6328" s="27" t="str">
        <f t="shared" si="1213"/>
        <v/>
      </c>
      <c r="O6328" s="27" t="str">
        <f t="shared" si="1205"/>
        <v/>
      </c>
      <c r="P6328" s="29" t="str">
        <f t="array" ref="P6328">IF(L6328="","",SMALL(IF(تكهين!$E$1:$E$10000=$D$4,ROW($1:$10000)),L6328))</f>
        <v/>
      </c>
    </row>
    <row r="6329" spans="2:16" ht="20.25">
      <c r="B6329" s="25" t="str">
        <f t="shared" si="1202"/>
        <v/>
      </c>
      <c r="C6329" s="26" t="str">
        <f t="shared" si="1206"/>
        <v/>
      </c>
      <c r="D6329" s="27" t="str">
        <f t="shared" si="1207"/>
        <v/>
      </c>
      <c r="E6329" s="27" t="str">
        <f t="shared" si="1208"/>
        <v/>
      </c>
      <c r="F6329" s="29" t="str">
        <f t="array" ref="F6329">IF(B6329="","",SMALL(IF(اضافه!$E$1:$E$10000=$D$4,ROW($1:$10000)),B6329))</f>
        <v/>
      </c>
      <c r="G6329" s="25" t="str">
        <f t="shared" si="1203"/>
        <v/>
      </c>
      <c r="H6329" s="26" t="str">
        <f t="shared" si="1209"/>
        <v/>
      </c>
      <c r="I6329" s="27" t="str">
        <f t="shared" si="1210"/>
        <v/>
      </c>
      <c r="J6329" s="27" t="str">
        <f t="shared" si="1211"/>
        <v/>
      </c>
      <c r="K6329" s="29" t="str">
        <f t="array" ref="K6329">IF(G6329="","",SMALL(IF(صرف!$E$1:$E$10000=$D$4,ROW($1:$10000)),G6329))</f>
        <v/>
      </c>
      <c r="L6329" s="25" t="str">
        <f t="shared" si="1204"/>
        <v/>
      </c>
      <c r="M6329" s="26" t="str">
        <f t="shared" si="1212"/>
        <v/>
      </c>
      <c r="N6329" s="27" t="str">
        <f t="shared" si="1213"/>
        <v/>
      </c>
      <c r="O6329" s="27" t="str">
        <f t="shared" si="1205"/>
        <v/>
      </c>
      <c r="P6329" s="29" t="str">
        <f t="array" ref="P6329">IF(L6329="","",SMALL(IF(تكهين!$E$1:$E$10000=$D$4,ROW($1:$10000)),L6329))</f>
        <v/>
      </c>
    </row>
    <row r="6330" spans="2:16" ht="20.25">
      <c r="B6330" s="25" t="str">
        <f t="shared" si="1202"/>
        <v/>
      </c>
      <c r="C6330" s="26" t="str">
        <f t="shared" si="1206"/>
        <v/>
      </c>
      <c r="D6330" s="27" t="str">
        <f t="shared" si="1207"/>
        <v/>
      </c>
      <c r="E6330" s="27" t="str">
        <f t="shared" si="1208"/>
        <v/>
      </c>
      <c r="F6330" s="29" t="str">
        <f t="array" ref="F6330">IF(B6330="","",SMALL(IF(اضافه!$E$1:$E$10000=$D$4,ROW($1:$10000)),B6330))</f>
        <v/>
      </c>
      <c r="G6330" s="25" t="str">
        <f t="shared" si="1203"/>
        <v/>
      </c>
      <c r="H6330" s="26" t="str">
        <f t="shared" si="1209"/>
        <v/>
      </c>
      <c r="I6330" s="27" t="str">
        <f t="shared" si="1210"/>
        <v/>
      </c>
      <c r="J6330" s="27" t="str">
        <f t="shared" si="1211"/>
        <v/>
      </c>
      <c r="K6330" s="29" t="str">
        <f t="array" ref="K6330">IF(G6330="","",SMALL(IF(صرف!$E$1:$E$10000=$D$4,ROW($1:$10000)),G6330))</f>
        <v/>
      </c>
      <c r="L6330" s="25" t="str">
        <f t="shared" si="1204"/>
        <v/>
      </c>
      <c r="M6330" s="26" t="str">
        <f t="shared" si="1212"/>
        <v/>
      </c>
      <c r="N6330" s="27" t="str">
        <f t="shared" si="1213"/>
        <v/>
      </c>
      <c r="O6330" s="27" t="str">
        <f t="shared" si="1205"/>
        <v/>
      </c>
      <c r="P6330" s="29" t="str">
        <f t="array" ref="P6330">IF(L6330="","",SMALL(IF(تكهين!$E$1:$E$10000=$D$4,ROW($1:$10000)),L6330))</f>
        <v/>
      </c>
    </row>
    <row r="6331" spans="2:16" ht="20.25">
      <c r="B6331" s="25" t="str">
        <f t="shared" si="1202"/>
        <v/>
      </c>
      <c r="C6331" s="26" t="str">
        <f t="shared" si="1206"/>
        <v/>
      </c>
      <c r="D6331" s="27" t="str">
        <f t="shared" si="1207"/>
        <v/>
      </c>
      <c r="E6331" s="27" t="str">
        <f t="shared" si="1208"/>
        <v/>
      </c>
      <c r="F6331" s="29" t="str">
        <f t="array" ref="F6331">IF(B6331="","",SMALL(IF(اضافه!$E$1:$E$10000=$D$4,ROW($1:$10000)),B6331))</f>
        <v/>
      </c>
      <c r="G6331" s="25" t="str">
        <f t="shared" si="1203"/>
        <v/>
      </c>
      <c r="H6331" s="26" t="str">
        <f t="shared" si="1209"/>
        <v/>
      </c>
      <c r="I6331" s="27" t="str">
        <f t="shared" si="1210"/>
        <v/>
      </c>
      <c r="J6331" s="27" t="str">
        <f t="shared" si="1211"/>
        <v/>
      </c>
      <c r="K6331" s="29" t="str">
        <f t="array" ref="K6331">IF(G6331="","",SMALL(IF(صرف!$E$1:$E$10000=$D$4,ROW($1:$10000)),G6331))</f>
        <v/>
      </c>
      <c r="L6331" s="25" t="str">
        <f t="shared" si="1204"/>
        <v/>
      </c>
      <c r="M6331" s="26" t="str">
        <f t="shared" si="1212"/>
        <v/>
      </c>
      <c r="N6331" s="27" t="str">
        <f t="shared" si="1213"/>
        <v/>
      </c>
      <c r="O6331" s="27" t="str">
        <f t="shared" si="1205"/>
        <v/>
      </c>
      <c r="P6331" s="29" t="str">
        <f t="array" ref="P6331">IF(L6331="","",SMALL(IF(تكهين!$E$1:$E$10000=$D$4,ROW($1:$10000)),L6331))</f>
        <v/>
      </c>
    </row>
    <row r="6332" spans="2:16" ht="20.25">
      <c r="B6332" s="25" t="str">
        <f t="shared" si="1202"/>
        <v/>
      </c>
      <c r="C6332" s="26" t="str">
        <f t="shared" si="1206"/>
        <v/>
      </c>
      <c r="D6332" s="27" t="str">
        <f t="shared" si="1207"/>
        <v/>
      </c>
      <c r="E6332" s="27" t="str">
        <f t="shared" si="1208"/>
        <v/>
      </c>
      <c r="F6332" s="29" t="str">
        <f t="array" ref="F6332">IF(B6332="","",SMALL(IF(اضافه!$E$1:$E$10000=$D$4,ROW($1:$10000)),B6332))</f>
        <v/>
      </c>
      <c r="G6332" s="25" t="str">
        <f t="shared" si="1203"/>
        <v/>
      </c>
      <c r="H6332" s="26" t="str">
        <f t="shared" si="1209"/>
        <v/>
      </c>
      <c r="I6332" s="27" t="str">
        <f t="shared" si="1210"/>
        <v/>
      </c>
      <c r="J6332" s="27" t="str">
        <f t="shared" si="1211"/>
        <v/>
      </c>
      <c r="K6332" s="29" t="str">
        <f t="array" ref="K6332">IF(G6332="","",SMALL(IF(صرف!$E$1:$E$10000=$D$4,ROW($1:$10000)),G6332))</f>
        <v/>
      </c>
      <c r="L6332" s="25" t="str">
        <f t="shared" si="1204"/>
        <v/>
      </c>
      <c r="M6332" s="26" t="str">
        <f t="shared" si="1212"/>
        <v/>
      </c>
      <c r="N6332" s="27" t="str">
        <f t="shared" si="1213"/>
        <v/>
      </c>
      <c r="O6332" s="27" t="str">
        <f t="shared" si="1205"/>
        <v/>
      </c>
      <c r="P6332" s="29" t="str">
        <f t="array" ref="P6332">IF(L6332="","",SMALL(IF(تكهين!$E$1:$E$10000=$D$4,ROW($1:$10000)),L6332))</f>
        <v/>
      </c>
    </row>
    <row r="6333" spans="2:16" ht="20.25">
      <c r="B6333" s="25" t="str">
        <f t="shared" si="1202"/>
        <v/>
      </c>
      <c r="C6333" s="26" t="str">
        <f t="shared" si="1206"/>
        <v/>
      </c>
      <c r="D6333" s="27" t="str">
        <f t="shared" si="1207"/>
        <v/>
      </c>
      <c r="E6333" s="27" t="str">
        <f t="shared" si="1208"/>
        <v/>
      </c>
      <c r="F6333" s="29" t="str">
        <f t="array" ref="F6333">IF(B6333="","",SMALL(IF(اضافه!$E$1:$E$10000=$D$4,ROW($1:$10000)),B6333))</f>
        <v/>
      </c>
      <c r="G6333" s="25" t="str">
        <f t="shared" si="1203"/>
        <v/>
      </c>
      <c r="H6333" s="26" t="str">
        <f t="shared" si="1209"/>
        <v/>
      </c>
      <c r="I6333" s="27" t="str">
        <f t="shared" si="1210"/>
        <v/>
      </c>
      <c r="J6333" s="27" t="str">
        <f t="shared" si="1211"/>
        <v/>
      </c>
      <c r="K6333" s="29" t="str">
        <f t="array" ref="K6333">IF(G6333="","",SMALL(IF(صرف!$E$1:$E$10000=$D$4,ROW($1:$10000)),G6333))</f>
        <v/>
      </c>
      <c r="L6333" s="25" t="str">
        <f t="shared" si="1204"/>
        <v/>
      </c>
      <c r="M6333" s="26" t="str">
        <f t="shared" si="1212"/>
        <v/>
      </c>
      <c r="N6333" s="27" t="str">
        <f t="shared" si="1213"/>
        <v/>
      </c>
      <c r="O6333" s="27" t="str">
        <f t="shared" si="1205"/>
        <v/>
      </c>
      <c r="P6333" s="29" t="str">
        <f t="array" ref="P6333">IF(L6333="","",SMALL(IF(تكهين!$E$1:$E$10000=$D$4,ROW($1:$10000)),L6333))</f>
        <v/>
      </c>
    </row>
    <row r="6334" spans="2:16" ht="20.25">
      <c r="B6334" s="25" t="str">
        <f t="shared" si="1202"/>
        <v/>
      </c>
      <c r="C6334" s="26" t="str">
        <f t="shared" si="1206"/>
        <v/>
      </c>
      <c r="D6334" s="27" t="str">
        <f t="shared" si="1207"/>
        <v/>
      </c>
      <c r="E6334" s="27" t="str">
        <f t="shared" si="1208"/>
        <v/>
      </c>
      <c r="F6334" s="29" t="str">
        <f t="array" ref="F6334">IF(B6334="","",SMALL(IF(اضافه!$E$1:$E$10000=$D$4,ROW($1:$10000)),B6334))</f>
        <v/>
      </c>
      <c r="G6334" s="25" t="str">
        <f t="shared" si="1203"/>
        <v/>
      </c>
      <c r="H6334" s="26" t="str">
        <f t="shared" si="1209"/>
        <v/>
      </c>
      <c r="I6334" s="27" t="str">
        <f t="shared" si="1210"/>
        <v/>
      </c>
      <c r="J6334" s="27" t="str">
        <f t="shared" si="1211"/>
        <v/>
      </c>
      <c r="K6334" s="29" t="str">
        <f t="array" ref="K6334">IF(G6334="","",SMALL(IF(صرف!$E$1:$E$10000=$D$4,ROW($1:$10000)),G6334))</f>
        <v/>
      </c>
      <c r="L6334" s="25" t="str">
        <f t="shared" si="1204"/>
        <v/>
      </c>
      <c r="M6334" s="26" t="str">
        <f t="shared" si="1212"/>
        <v/>
      </c>
      <c r="N6334" s="27" t="str">
        <f t="shared" si="1213"/>
        <v/>
      </c>
      <c r="O6334" s="27" t="str">
        <f t="shared" si="1205"/>
        <v/>
      </c>
      <c r="P6334" s="29" t="str">
        <f t="array" ref="P6334">IF(L6334="","",SMALL(IF(تكهين!$E$1:$E$10000=$D$4,ROW($1:$10000)),L6334))</f>
        <v/>
      </c>
    </row>
    <row r="6335" spans="2:16" ht="20.25">
      <c r="B6335" s="25" t="str">
        <f t="shared" si="1202"/>
        <v/>
      </c>
      <c r="C6335" s="26" t="str">
        <f t="shared" si="1206"/>
        <v/>
      </c>
      <c r="D6335" s="27" t="str">
        <f t="shared" si="1207"/>
        <v/>
      </c>
      <c r="E6335" s="27" t="str">
        <f t="shared" si="1208"/>
        <v/>
      </c>
      <c r="F6335" s="29" t="str">
        <f t="array" ref="F6335">IF(B6335="","",SMALL(IF(اضافه!$E$1:$E$10000=$D$4,ROW($1:$10000)),B6335))</f>
        <v/>
      </c>
      <c r="G6335" s="25" t="str">
        <f t="shared" si="1203"/>
        <v/>
      </c>
      <c r="H6335" s="26" t="str">
        <f t="shared" si="1209"/>
        <v/>
      </c>
      <c r="I6335" s="27" t="str">
        <f t="shared" si="1210"/>
        <v/>
      </c>
      <c r="J6335" s="27" t="str">
        <f t="shared" si="1211"/>
        <v/>
      </c>
      <c r="K6335" s="29" t="str">
        <f t="array" ref="K6335">IF(G6335="","",SMALL(IF(صرف!$E$1:$E$10000=$D$4,ROW($1:$10000)),G6335))</f>
        <v/>
      </c>
      <c r="L6335" s="25" t="str">
        <f t="shared" si="1204"/>
        <v/>
      </c>
      <c r="M6335" s="26" t="str">
        <f t="shared" si="1212"/>
        <v/>
      </c>
      <c r="N6335" s="27" t="str">
        <f t="shared" si="1213"/>
        <v/>
      </c>
      <c r="O6335" s="27" t="str">
        <f t="shared" si="1205"/>
        <v/>
      </c>
      <c r="P6335" s="29" t="str">
        <f t="array" ref="P6335">IF(L6335="","",SMALL(IF(تكهين!$E$1:$E$10000=$D$4,ROW($1:$10000)),L6335))</f>
        <v/>
      </c>
    </row>
    <row r="6336" spans="2:16" ht="20.25">
      <c r="B6336" s="25" t="str">
        <f t="shared" si="1202"/>
        <v/>
      </c>
      <c r="C6336" s="26" t="str">
        <f t="shared" si="1206"/>
        <v/>
      </c>
      <c r="D6336" s="27" t="str">
        <f t="shared" si="1207"/>
        <v/>
      </c>
      <c r="E6336" s="27" t="str">
        <f t="shared" si="1208"/>
        <v/>
      </c>
      <c r="F6336" s="29" t="str">
        <f t="array" ref="F6336">IF(B6336="","",SMALL(IF(اضافه!$E$1:$E$10000=$D$4,ROW($1:$10000)),B6336))</f>
        <v/>
      </c>
      <c r="G6336" s="25" t="str">
        <f t="shared" si="1203"/>
        <v/>
      </c>
      <c r="H6336" s="26" t="str">
        <f t="shared" si="1209"/>
        <v/>
      </c>
      <c r="I6336" s="27" t="str">
        <f t="shared" si="1210"/>
        <v/>
      </c>
      <c r="J6336" s="27" t="str">
        <f t="shared" si="1211"/>
        <v/>
      </c>
      <c r="K6336" s="29" t="str">
        <f t="array" ref="K6336">IF(G6336="","",SMALL(IF(صرف!$E$1:$E$10000=$D$4,ROW($1:$10000)),G6336))</f>
        <v/>
      </c>
      <c r="L6336" s="25" t="str">
        <f t="shared" si="1204"/>
        <v/>
      </c>
      <c r="M6336" s="26" t="str">
        <f t="shared" si="1212"/>
        <v/>
      </c>
      <c r="N6336" s="27" t="str">
        <f t="shared" si="1213"/>
        <v/>
      </c>
      <c r="O6336" s="27" t="str">
        <f t="shared" si="1205"/>
        <v/>
      </c>
      <c r="P6336" s="29" t="str">
        <f t="array" ref="P6336">IF(L6336="","",SMALL(IF(تكهين!$E$1:$E$10000=$D$4,ROW($1:$10000)),L6336))</f>
        <v/>
      </c>
    </row>
    <row r="6337" spans="2:16" ht="20.25">
      <c r="B6337" s="25" t="str">
        <f t="shared" si="1202"/>
        <v/>
      </c>
      <c r="C6337" s="26" t="str">
        <f t="shared" si="1206"/>
        <v/>
      </c>
      <c r="D6337" s="27" t="str">
        <f t="shared" si="1207"/>
        <v/>
      </c>
      <c r="E6337" s="27" t="str">
        <f t="shared" si="1208"/>
        <v/>
      </c>
      <c r="F6337" s="29" t="str">
        <f t="array" ref="F6337">IF(B6337="","",SMALL(IF(اضافه!$E$1:$E$10000=$D$4,ROW($1:$10000)),B6337))</f>
        <v/>
      </c>
      <c r="G6337" s="25" t="str">
        <f t="shared" si="1203"/>
        <v/>
      </c>
      <c r="H6337" s="26" t="str">
        <f t="shared" si="1209"/>
        <v/>
      </c>
      <c r="I6337" s="27" t="str">
        <f t="shared" si="1210"/>
        <v/>
      </c>
      <c r="J6337" s="27" t="str">
        <f t="shared" si="1211"/>
        <v/>
      </c>
      <c r="K6337" s="29" t="str">
        <f t="array" ref="K6337">IF(G6337="","",SMALL(IF(صرف!$E$1:$E$10000=$D$4,ROW($1:$10000)),G6337))</f>
        <v/>
      </c>
      <c r="L6337" s="25" t="str">
        <f t="shared" si="1204"/>
        <v/>
      </c>
      <c r="M6337" s="26" t="str">
        <f t="shared" si="1212"/>
        <v/>
      </c>
      <c r="N6337" s="27" t="str">
        <f t="shared" si="1213"/>
        <v/>
      </c>
      <c r="O6337" s="27" t="str">
        <f t="shared" si="1205"/>
        <v/>
      </c>
      <c r="P6337" s="29" t="str">
        <f t="array" ref="P6337">IF(L6337="","",SMALL(IF(تكهين!$E$1:$E$10000=$D$4,ROW($1:$10000)),L6337))</f>
        <v/>
      </c>
    </row>
    <row r="6338" spans="2:16" ht="20.25">
      <c r="B6338" s="25" t="str">
        <f t="shared" si="1202"/>
        <v/>
      </c>
      <c r="C6338" s="26" t="str">
        <f t="shared" si="1206"/>
        <v/>
      </c>
      <c r="D6338" s="27" t="str">
        <f t="shared" si="1207"/>
        <v/>
      </c>
      <c r="E6338" s="27" t="str">
        <f t="shared" si="1208"/>
        <v/>
      </c>
      <c r="F6338" s="29" t="str">
        <f t="array" ref="F6338">IF(B6338="","",SMALL(IF(اضافه!$E$1:$E$10000=$D$4,ROW($1:$10000)),B6338))</f>
        <v/>
      </c>
      <c r="G6338" s="25" t="str">
        <f t="shared" si="1203"/>
        <v/>
      </c>
      <c r="H6338" s="26" t="str">
        <f t="shared" si="1209"/>
        <v/>
      </c>
      <c r="I6338" s="27" t="str">
        <f t="shared" si="1210"/>
        <v/>
      </c>
      <c r="J6338" s="27" t="str">
        <f t="shared" si="1211"/>
        <v/>
      </c>
      <c r="K6338" s="29" t="str">
        <f t="array" ref="K6338">IF(G6338="","",SMALL(IF(صرف!$E$1:$E$10000=$D$4,ROW($1:$10000)),G6338))</f>
        <v/>
      </c>
      <c r="L6338" s="25" t="str">
        <f t="shared" si="1204"/>
        <v/>
      </c>
      <c r="M6338" s="26" t="str">
        <f t="shared" si="1212"/>
        <v/>
      </c>
      <c r="N6338" s="27" t="str">
        <f t="shared" si="1213"/>
        <v/>
      </c>
      <c r="O6338" s="27" t="str">
        <f t="shared" si="1205"/>
        <v/>
      </c>
      <c r="P6338" s="29" t="str">
        <f t="array" ref="P6338">IF(L6338="","",SMALL(IF(تكهين!$E$1:$E$10000=$D$4,ROW($1:$10000)),L6338))</f>
        <v/>
      </c>
    </row>
    <row r="6339" spans="2:16" ht="20.25">
      <c r="B6339" s="25" t="str">
        <f t="shared" si="1202"/>
        <v/>
      </c>
      <c r="C6339" s="26" t="str">
        <f t="shared" si="1206"/>
        <v/>
      </c>
      <c r="D6339" s="27" t="str">
        <f t="shared" si="1207"/>
        <v/>
      </c>
      <c r="E6339" s="27" t="str">
        <f t="shared" si="1208"/>
        <v/>
      </c>
      <c r="F6339" s="29" t="str">
        <f t="array" ref="F6339">IF(B6339="","",SMALL(IF(اضافه!$E$1:$E$10000=$D$4,ROW($1:$10000)),B6339))</f>
        <v/>
      </c>
      <c r="G6339" s="25" t="str">
        <f t="shared" si="1203"/>
        <v/>
      </c>
      <c r="H6339" s="26" t="str">
        <f t="shared" si="1209"/>
        <v/>
      </c>
      <c r="I6339" s="27" t="str">
        <f t="shared" si="1210"/>
        <v/>
      </c>
      <c r="J6339" s="27" t="str">
        <f t="shared" si="1211"/>
        <v/>
      </c>
      <c r="K6339" s="29" t="str">
        <f t="array" ref="K6339">IF(G6339="","",SMALL(IF(صرف!$E$1:$E$10000=$D$4,ROW($1:$10000)),G6339))</f>
        <v/>
      </c>
      <c r="L6339" s="25" t="str">
        <f t="shared" si="1204"/>
        <v/>
      </c>
      <c r="M6339" s="26" t="str">
        <f t="shared" si="1212"/>
        <v/>
      </c>
      <c r="N6339" s="27" t="str">
        <f t="shared" si="1213"/>
        <v/>
      </c>
      <c r="O6339" s="27" t="str">
        <f t="shared" si="1205"/>
        <v/>
      </c>
      <c r="P6339" s="29" t="str">
        <f t="array" ref="P6339">IF(L6339="","",SMALL(IF(تكهين!$E$1:$E$10000=$D$4,ROW($1:$10000)),L6339))</f>
        <v/>
      </c>
    </row>
    <row r="6340" spans="2:16" ht="20.25">
      <c r="B6340" s="25" t="str">
        <f t="shared" si="1202"/>
        <v/>
      </c>
      <c r="C6340" s="26" t="str">
        <f t="shared" si="1206"/>
        <v/>
      </c>
      <c r="D6340" s="27" t="str">
        <f t="shared" si="1207"/>
        <v/>
      </c>
      <c r="E6340" s="27" t="str">
        <f t="shared" si="1208"/>
        <v/>
      </c>
      <c r="F6340" s="29" t="str">
        <f t="array" ref="F6340">IF(B6340="","",SMALL(IF(اضافه!$E$1:$E$10000=$D$4,ROW($1:$10000)),B6340))</f>
        <v/>
      </c>
      <c r="G6340" s="25" t="str">
        <f t="shared" si="1203"/>
        <v/>
      </c>
      <c r="H6340" s="26" t="str">
        <f t="shared" si="1209"/>
        <v/>
      </c>
      <c r="I6340" s="27" t="str">
        <f t="shared" si="1210"/>
        <v/>
      </c>
      <c r="J6340" s="27" t="str">
        <f t="shared" si="1211"/>
        <v/>
      </c>
      <c r="K6340" s="29" t="str">
        <f t="array" ref="K6340">IF(G6340="","",SMALL(IF(صرف!$E$1:$E$10000=$D$4,ROW($1:$10000)),G6340))</f>
        <v/>
      </c>
      <c r="L6340" s="25" t="str">
        <f t="shared" si="1204"/>
        <v/>
      </c>
      <c r="M6340" s="26" t="str">
        <f t="shared" si="1212"/>
        <v/>
      </c>
      <c r="N6340" s="27" t="str">
        <f t="shared" si="1213"/>
        <v/>
      </c>
      <c r="O6340" s="27" t="str">
        <f t="shared" si="1205"/>
        <v/>
      </c>
      <c r="P6340" s="29" t="str">
        <f t="array" ref="P6340">IF(L6340="","",SMALL(IF(تكهين!$E$1:$E$10000=$D$4,ROW($1:$10000)),L6340))</f>
        <v/>
      </c>
    </row>
    <row r="6341" spans="2:16" ht="20.25">
      <c r="B6341" s="25" t="str">
        <f t="shared" si="1202"/>
        <v/>
      </c>
      <c r="C6341" s="26" t="str">
        <f t="shared" si="1206"/>
        <v/>
      </c>
      <c r="D6341" s="27" t="str">
        <f t="shared" si="1207"/>
        <v/>
      </c>
      <c r="E6341" s="27" t="str">
        <f t="shared" si="1208"/>
        <v/>
      </c>
      <c r="F6341" s="29" t="str">
        <f t="array" ref="F6341">IF(B6341="","",SMALL(IF(اضافه!$E$1:$E$10000=$D$4,ROW($1:$10000)),B6341))</f>
        <v/>
      </c>
      <c r="G6341" s="25" t="str">
        <f t="shared" si="1203"/>
        <v/>
      </c>
      <c r="H6341" s="26" t="str">
        <f t="shared" si="1209"/>
        <v/>
      </c>
      <c r="I6341" s="27" t="str">
        <f t="shared" si="1210"/>
        <v/>
      </c>
      <c r="J6341" s="27" t="str">
        <f t="shared" si="1211"/>
        <v/>
      </c>
      <c r="K6341" s="29" t="str">
        <f t="array" ref="K6341">IF(G6341="","",SMALL(IF(صرف!$E$1:$E$10000=$D$4,ROW($1:$10000)),G6341))</f>
        <v/>
      </c>
      <c r="L6341" s="25" t="str">
        <f t="shared" si="1204"/>
        <v/>
      </c>
      <c r="M6341" s="26" t="str">
        <f t="shared" si="1212"/>
        <v/>
      </c>
      <c r="N6341" s="27" t="str">
        <f t="shared" si="1213"/>
        <v/>
      </c>
      <c r="O6341" s="27" t="str">
        <f t="shared" si="1205"/>
        <v/>
      </c>
      <c r="P6341" s="29" t="str">
        <f t="array" ref="P6341">IF(L6341="","",SMALL(IF(تكهين!$E$1:$E$10000=$D$4,ROW($1:$10000)),L6341))</f>
        <v/>
      </c>
    </row>
    <row r="6342" spans="2:16" ht="20.25">
      <c r="B6342" s="25" t="str">
        <f t="shared" si="1202"/>
        <v/>
      </c>
      <c r="C6342" s="26" t="str">
        <f t="shared" si="1206"/>
        <v/>
      </c>
      <c r="D6342" s="27" t="str">
        <f t="shared" si="1207"/>
        <v/>
      </c>
      <c r="E6342" s="27" t="str">
        <f t="shared" si="1208"/>
        <v/>
      </c>
      <c r="F6342" s="29" t="str">
        <f t="array" ref="F6342">IF(B6342="","",SMALL(IF(اضافه!$E$1:$E$10000=$D$4,ROW($1:$10000)),B6342))</f>
        <v/>
      </c>
      <c r="G6342" s="25" t="str">
        <f t="shared" si="1203"/>
        <v/>
      </c>
      <c r="H6342" s="26" t="str">
        <f t="shared" si="1209"/>
        <v/>
      </c>
      <c r="I6342" s="27" t="str">
        <f t="shared" si="1210"/>
        <v/>
      </c>
      <c r="J6342" s="27" t="str">
        <f t="shared" si="1211"/>
        <v/>
      </c>
      <c r="K6342" s="29" t="str">
        <f t="array" ref="K6342">IF(G6342="","",SMALL(IF(صرف!$E$1:$E$10000=$D$4,ROW($1:$10000)),G6342))</f>
        <v/>
      </c>
      <c r="L6342" s="25" t="str">
        <f t="shared" si="1204"/>
        <v/>
      </c>
      <c r="M6342" s="26" t="str">
        <f t="shared" si="1212"/>
        <v/>
      </c>
      <c r="N6342" s="27" t="str">
        <f t="shared" si="1213"/>
        <v/>
      </c>
      <c r="O6342" s="27" t="str">
        <f t="shared" si="1205"/>
        <v/>
      </c>
      <c r="P6342" s="29" t="str">
        <f t="array" ref="P6342">IF(L6342="","",SMALL(IF(تكهين!$E$1:$E$10000=$D$4,ROW($1:$10000)),L6342))</f>
        <v/>
      </c>
    </row>
    <row r="6343" spans="2:16" ht="20.25">
      <c r="B6343" s="25" t="str">
        <f t="shared" ref="B6343:B6406" si="1214">IF(B$11=0,"",IF(ROW($B6331)&gt;B$11,"",ROW($B6331)))</f>
        <v/>
      </c>
      <c r="C6343" s="26" t="str">
        <f t="shared" si="1206"/>
        <v/>
      </c>
      <c r="D6343" s="27" t="str">
        <f t="shared" si="1207"/>
        <v/>
      </c>
      <c r="E6343" s="27" t="str">
        <f t="shared" si="1208"/>
        <v/>
      </c>
      <c r="F6343" s="29" t="str">
        <f t="array" ref="F6343">IF(B6343="","",SMALL(IF(اضافه!$E$1:$E$10000=$D$4,ROW($1:$10000)),B6343))</f>
        <v/>
      </c>
      <c r="G6343" s="25" t="str">
        <f t="shared" si="1203"/>
        <v/>
      </c>
      <c r="H6343" s="26" t="str">
        <f t="shared" si="1209"/>
        <v/>
      </c>
      <c r="I6343" s="27" t="str">
        <f t="shared" si="1210"/>
        <v/>
      </c>
      <c r="J6343" s="27" t="str">
        <f t="shared" si="1211"/>
        <v/>
      </c>
      <c r="K6343" s="29" t="str">
        <f t="array" ref="K6343">IF(G6343="","",SMALL(IF(صرف!$E$1:$E$10000=$D$4,ROW($1:$10000)),G6343))</f>
        <v/>
      </c>
      <c r="L6343" s="25" t="str">
        <f t="shared" si="1204"/>
        <v/>
      </c>
      <c r="M6343" s="26" t="str">
        <f t="shared" si="1212"/>
        <v/>
      </c>
      <c r="N6343" s="27" t="str">
        <f t="shared" si="1213"/>
        <v/>
      </c>
      <c r="O6343" s="27" t="str">
        <f t="shared" si="1205"/>
        <v/>
      </c>
      <c r="P6343" s="29" t="str">
        <f t="array" ref="P6343">IF(L6343="","",SMALL(IF(تكهين!$E$1:$E$10000=$D$4,ROW($1:$10000)),L6343))</f>
        <v/>
      </c>
    </row>
    <row r="6344" spans="2:16" ht="20.25">
      <c r="B6344" s="25" t="str">
        <f t="shared" si="1214"/>
        <v/>
      </c>
      <c r="C6344" s="26" t="str">
        <f t="shared" si="1206"/>
        <v/>
      </c>
      <c r="D6344" s="27" t="str">
        <f t="shared" si="1207"/>
        <v/>
      </c>
      <c r="E6344" s="27" t="str">
        <f t="shared" si="1208"/>
        <v/>
      </c>
      <c r="F6344" s="29" t="str">
        <f t="array" ref="F6344">IF(B6344="","",SMALL(IF(اضافه!$E$1:$E$10000=$D$4,ROW($1:$10000)),B6344))</f>
        <v/>
      </c>
      <c r="G6344" s="25" t="str">
        <f t="shared" si="1203"/>
        <v/>
      </c>
      <c r="H6344" s="26" t="str">
        <f t="shared" si="1209"/>
        <v/>
      </c>
      <c r="I6344" s="27" t="str">
        <f t="shared" si="1210"/>
        <v/>
      </c>
      <c r="J6344" s="27" t="str">
        <f t="shared" si="1211"/>
        <v/>
      </c>
      <c r="K6344" s="29" t="str">
        <f t="array" ref="K6344">IF(G6344="","",SMALL(IF(صرف!$E$1:$E$10000=$D$4,ROW($1:$10000)),G6344))</f>
        <v/>
      </c>
      <c r="L6344" s="25" t="str">
        <f t="shared" si="1204"/>
        <v/>
      </c>
      <c r="M6344" s="26" t="str">
        <f t="shared" si="1212"/>
        <v/>
      </c>
      <c r="N6344" s="27" t="str">
        <f t="shared" si="1213"/>
        <v/>
      </c>
      <c r="O6344" s="27" t="str">
        <f t="shared" si="1205"/>
        <v/>
      </c>
      <c r="P6344" s="29" t="str">
        <f t="array" ref="P6344">IF(L6344="","",SMALL(IF(تكهين!$E$1:$E$10000=$D$4,ROW($1:$10000)),L6344))</f>
        <v/>
      </c>
    </row>
    <row r="6345" spans="2:16" ht="20.25">
      <c r="B6345" s="25" t="str">
        <f t="shared" si="1214"/>
        <v/>
      </c>
      <c r="C6345" s="26" t="str">
        <f t="shared" si="1206"/>
        <v/>
      </c>
      <c r="D6345" s="27" t="str">
        <f t="shared" si="1207"/>
        <v/>
      </c>
      <c r="E6345" s="27" t="str">
        <f t="shared" si="1208"/>
        <v/>
      </c>
      <c r="F6345" s="29" t="str">
        <f t="array" ref="F6345">IF(B6345="","",SMALL(IF(اضافه!$E$1:$E$10000=$D$4,ROW($1:$10000)),B6345))</f>
        <v/>
      </c>
      <c r="G6345" s="25" t="str">
        <f t="shared" si="1203"/>
        <v/>
      </c>
      <c r="H6345" s="26" t="str">
        <f t="shared" si="1209"/>
        <v/>
      </c>
      <c r="I6345" s="27" t="str">
        <f t="shared" si="1210"/>
        <v/>
      </c>
      <c r="J6345" s="27" t="str">
        <f t="shared" si="1211"/>
        <v/>
      </c>
      <c r="K6345" s="29" t="str">
        <f t="array" ref="K6345">IF(G6345="","",SMALL(IF(صرف!$E$1:$E$10000=$D$4,ROW($1:$10000)),G6345))</f>
        <v/>
      </c>
      <c r="L6345" s="25" t="str">
        <f t="shared" si="1204"/>
        <v/>
      </c>
      <c r="M6345" s="26" t="str">
        <f t="shared" si="1212"/>
        <v/>
      </c>
      <c r="N6345" s="27" t="str">
        <f t="shared" si="1213"/>
        <v/>
      </c>
      <c r="O6345" s="27" t="str">
        <f t="shared" si="1205"/>
        <v/>
      </c>
      <c r="P6345" s="29" t="str">
        <f t="array" ref="P6345">IF(L6345="","",SMALL(IF(تكهين!$E$1:$E$10000=$D$4,ROW($1:$10000)),L6345))</f>
        <v/>
      </c>
    </row>
    <row r="6346" spans="2:16" ht="20.25">
      <c r="B6346" s="25" t="str">
        <f t="shared" si="1214"/>
        <v/>
      </c>
      <c r="C6346" s="26" t="str">
        <f t="shared" si="1206"/>
        <v/>
      </c>
      <c r="D6346" s="27" t="str">
        <f t="shared" si="1207"/>
        <v/>
      </c>
      <c r="E6346" s="27" t="str">
        <f t="shared" si="1208"/>
        <v/>
      </c>
      <c r="F6346" s="29" t="str">
        <f t="array" ref="F6346">IF(B6346="","",SMALL(IF(اضافه!$E$1:$E$10000=$D$4,ROW($1:$10000)),B6346))</f>
        <v/>
      </c>
      <c r="G6346" s="25" t="str">
        <f t="shared" si="1203"/>
        <v/>
      </c>
      <c r="H6346" s="26" t="str">
        <f t="shared" si="1209"/>
        <v/>
      </c>
      <c r="I6346" s="27" t="str">
        <f t="shared" si="1210"/>
        <v/>
      </c>
      <c r="J6346" s="27" t="str">
        <f t="shared" si="1211"/>
        <v/>
      </c>
      <c r="K6346" s="29" t="str">
        <f t="array" ref="K6346">IF(G6346="","",SMALL(IF(صرف!$E$1:$E$10000=$D$4,ROW($1:$10000)),G6346))</f>
        <v/>
      </c>
      <c r="L6346" s="25" t="str">
        <f t="shared" si="1204"/>
        <v/>
      </c>
      <c r="M6346" s="26" t="str">
        <f t="shared" si="1212"/>
        <v/>
      </c>
      <c r="N6346" s="27" t="str">
        <f t="shared" si="1213"/>
        <v/>
      </c>
      <c r="O6346" s="27" t="str">
        <f t="shared" si="1205"/>
        <v/>
      </c>
      <c r="P6346" s="29" t="str">
        <f t="array" ref="P6346">IF(L6346="","",SMALL(IF(تكهين!$E$1:$E$10000=$D$4,ROW($1:$10000)),L6346))</f>
        <v/>
      </c>
    </row>
    <row r="6347" spans="2:16" ht="20.25">
      <c r="B6347" s="25" t="str">
        <f t="shared" si="1214"/>
        <v/>
      </c>
      <c r="C6347" s="26" t="str">
        <f t="shared" si="1206"/>
        <v/>
      </c>
      <c r="D6347" s="27" t="str">
        <f t="shared" si="1207"/>
        <v/>
      </c>
      <c r="E6347" s="27" t="str">
        <f t="shared" si="1208"/>
        <v/>
      </c>
      <c r="F6347" s="29" t="str">
        <f t="array" ref="F6347">IF(B6347="","",SMALL(IF(اضافه!$E$1:$E$10000=$D$4,ROW($1:$10000)),B6347))</f>
        <v/>
      </c>
      <c r="G6347" s="25" t="str">
        <f t="shared" si="1203"/>
        <v/>
      </c>
      <c r="H6347" s="26" t="str">
        <f t="shared" si="1209"/>
        <v/>
      </c>
      <c r="I6347" s="27" t="str">
        <f t="shared" si="1210"/>
        <v/>
      </c>
      <c r="J6347" s="27" t="str">
        <f t="shared" si="1211"/>
        <v/>
      </c>
      <c r="K6347" s="29" t="str">
        <f t="array" ref="K6347">IF(G6347="","",SMALL(IF(صرف!$E$1:$E$10000=$D$4,ROW($1:$10000)),G6347))</f>
        <v/>
      </c>
      <c r="L6347" s="25" t="str">
        <f t="shared" si="1204"/>
        <v/>
      </c>
      <c r="M6347" s="26" t="str">
        <f t="shared" si="1212"/>
        <v/>
      </c>
      <c r="N6347" s="27" t="str">
        <f t="shared" si="1213"/>
        <v/>
      </c>
      <c r="O6347" s="27" t="str">
        <f t="shared" si="1205"/>
        <v/>
      </c>
      <c r="P6347" s="29" t="str">
        <f t="array" ref="P6347">IF(L6347="","",SMALL(IF(تكهين!$E$1:$E$10000=$D$4,ROW($1:$10000)),L6347))</f>
        <v/>
      </c>
    </row>
    <row r="6348" spans="2:16" ht="20.25">
      <c r="B6348" s="25" t="str">
        <f t="shared" si="1214"/>
        <v/>
      </c>
      <c r="C6348" s="26" t="str">
        <f t="shared" si="1206"/>
        <v/>
      </c>
      <c r="D6348" s="27" t="str">
        <f t="shared" si="1207"/>
        <v/>
      </c>
      <c r="E6348" s="27" t="str">
        <f t="shared" si="1208"/>
        <v/>
      </c>
      <c r="F6348" s="29" t="str">
        <f t="array" ref="F6348">IF(B6348="","",SMALL(IF(اضافه!$E$1:$E$10000=$D$4,ROW($1:$10000)),B6348))</f>
        <v/>
      </c>
      <c r="G6348" s="25" t="str">
        <f t="shared" si="1203"/>
        <v/>
      </c>
      <c r="H6348" s="26" t="str">
        <f t="shared" si="1209"/>
        <v/>
      </c>
      <c r="I6348" s="27" t="str">
        <f t="shared" si="1210"/>
        <v/>
      </c>
      <c r="J6348" s="27" t="str">
        <f t="shared" si="1211"/>
        <v/>
      </c>
      <c r="K6348" s="29" t="str">
        <f t="array" ref="K6348">IF(G6348="","",SMALL(IF(صرف!$E$1:$E$10000=$D$4,ROW($1:$10000)),G6348))</f>
        <v/>
      </c>
      <c r="L6348" s="25" t="str">
        <f t="shared" si="1204"/>
        <v/>
      </c>
      <c r="M6348" s="26" t="str">
        <f t="shared" si="1212"/>
        <v/>
      </c>
      <c r="N6348" s="27" t="str">
        <f t="shared" si="1213"/>
        <v/>
      </c>
      <c r="O6348" s="27" t="str">
        <f t="shared" si="1205"/>
        <v/>
      </c>
      <c r="P6348" s="29" t="str">
        <f t="array" ref="P6348">IF(L6348="","",SMALL(IF(تكهين!$E$1:$E$10000=$D$4,ROW($1:$10000)),L6348))</f>
        <v/>
      </c>
    </row>
    <row r="6349" spans="2:16" ht="20.25">
      <c r="B6349" s="25" t="str">
        <f t="shared" si="1214"/>
        <v/>
      </c>
      <c r="C6349" s="26" t="str">
        <f t="shared" si="1206"/>
        <v/>
      </c>
      <c r="D6349" s="27" t="str">
        <f t="shared" si="1207"/>
        <v/>
      </c>
      <c r="E6349" s="27" t="str">
        <f t="shared" si="1208"/>
        <v/>
      </c>
      <c r="F6349" s="29" t="str">
        <f t="array" ref="F6349">IF(B6349="","",SMALL(IF(اضافه!$E$1:$E$10000=$D$4,ROW($1:$10000)),B6349))</f>
        <v/>
      </c>
      <c r="G6349" s="25" t="str">
        <f t="shared" ref="G6349:G6412" si="1215">IF(G$11=0,"",IF(ROW($B6337)&gt;G$11,"",ROW($B6337)))</f>
        <v/>
      </c>
      <c r="H6349" s="26" t="str">
        <f t="shared" si="1209"/>
        <v/>
      </c>
      <c r="I6349" s="27" t="str">
        <f t="shared" si="1210"/>
        <v/>
      </c>
      <c r="J6349" s="27" t="str">
        <f t="shared" si="1211"/>
        <v/>
      </c>
      <c r="K6349" s="29" t="str">
        <f t="array" ref="K6349">IF(G6349="","",SMALL(IF(صرف!$E$1:$E$10000=$D$4,ROW($1:$10000)),G6349))</f>
        <v/>
      </c>
      <c r="L6349" s="25" t="str">
        <f t="shared" ref="L6349:L6412" si="1216">IF(L$11=0,"",IF(ROW($B6337)&gt;L$11,"",ROW($B6337)))</f>
        <v/>
      </c>
      <c r="M6349" s="26" t="str">
        <f t="shared" si="1212"/>
        <v/>
      </c>
      <c r="N6349" s="27" t="str">
        <f t="shared" si="1213"/>
        <v/>
      </c>
      <c r="O6349" s="27" t="str">
        <f t="shared" si="1205"/>
        <v/>
      </c>
      <c r="P6349" s="29" t="str">
        <f t="array" ref="P6349">IF(L6349="","",SMALL(IF(تكهين!$E$1:$E$10000=$D$4,ROW($1:$10000)),L6349))</f>
        <v/>
      </c>
    </row>
    <row r="6350" spans="2:16" ht="20.25">
      <c r="B6350" s="25" t="str">
        <f t="shared" si="1214"/>
        <v/>
      </c>
      <c r="C6350" s="26" t="str">
        <f t="shared" si="1206"/>
        <v/>
      </c>
      <c r="D6350" s="27" t="str">
        <f t="shared" si="1207"/>
        <v/>
      </c>
      <c r="E6350" s="27" t="str">
        <f t="shared" si="1208"/>
        <v/>
      </c>
      <c r="F6350" s="29" t="str">
        <f t="array" ref="F6350">IF(B6350="","",SMALL(IF(اضافه!$E$1:$E$10000=$D$4,ROW($1:$10000)),B6350))</f>
        <v/>
      </c>
      <c r="G6350" s="25" t="str">
        <f t="shared" si="1215"/>
        <v/>
      </c>
      <c r="H6350" s="26" t="str">
        <f t="shared" si="1209"/>
        <v/>
      </c>
      <c r="I6350" s="27" t="str">
        <f t="shared" si="1210"/>
        <v/>
      </c>
      <c r="J6350" s="27" t="str">
        <f t="shared" si="1211"/>
        <v/>
      </c>
      <c r="K6350" s="29" t="str">
        <f t="array" ref="K6350">IF(G6350="","",SMALL(IF(صرف!$E$1:$E$10000=$D$4,ROW($1:$10000)),G6350))</f>
        <v/>
      </c>
      <c r="L6350" s="25" t="str">
        <f t="shared" si="1216"/>
        <v/>
      </c>
      <c r="M6350" s="26" t="str">
        <f t="shared" si="1212"/>
        <v/>
      </c>
      <c r="N6350" s="27" t="str">
        <f t="shared" si="1213"/>
        <v/>
      </c>
      <c r="O6350" s="27" t="str">
        <f t="shared" si="1205"/>
        <v/>
      </c>
      <c r="P6350" s="29" t="str">
        <f t="array" ref="P6350">IF(L6350="","",SMALL(IF(تكهين!$E$1:$E$10000=$D$4,ROW($1:$10000)),L6350))</f>
        <v/>
      </c>
    </row>
    <row r="6351" spans="2:16" ht="20.25">
      <c r="B6351" s="25" t="str">
        <f t="shared" si="1214"/>
        <v/>
      </c>
      <c r="C6351" s="26" t="str">
        <f t="shared" si="1206"/>
        <v/>
      </c>
      <c r="D6351" s="27" t="str">
        <f t="shared" si="1207"/>
        <v/>
      </c>
      <c r="E6351" s="27" t="str">
        <f t="shared" si="1208"/>
        <v/>
      </c>
      <c r="F6351" s="29" t="str">
        <f t="array" ref="F6351">IF(B6351="","",SMALL(IF(اضافه!$E$1:$E$10000=$D$4,ROW($1:$10000)),B6351))</f>
        <v/>
      </c>
      <c r="G6351" s="25" t="str">
        <f t="shared" si="1215"/>
        <v/>
      </c>
      <c r="H6351" s="26" t="str">
        <f t="shared" si="1209"/>
        <v/>
      </c>
      <c r="I6351" s="27" t="str">
        <f t="shared" si="1210"/>
        <v/>
      </c>
      <c r="J6351" s="27" t="str">
        <f t="shared" si="1211"/>
        <v/>
      </c>
      <c r="K6351" s="29" t="str">
        <f t="array" ref="K6351">IF(G6351="","",SMALL(IF(صرف!$E$1:$E$10000=$D$4,ROW($1:$10000)),G6351))</f>
        <v/>
      </c>
      <c r="L6351" s="25" t="str">
        <f t="shared" si="1216"/>
        <v/>
      </c>
      <c r="M6351" s="26" t="str">
        <f t="shared" si="1212"/>
        <v/>
      </c>
      <c r="N6351" s="27" t="str">
        <f t="shared" si="1213"/>
        <v/>
      </c>
      <c r="O6351" s="27" t="str">
        <f t="shared" si="1205"/>
        <v/>
      </c>
      <c r="P6351" s="29" t="str">
        <f t="array" ref="P6351">IF(L6351="","",SMALL(IF(تكهين!$E$1:$E$10000=$D$4,ROW($1:$10000)),L6351))</f>
        <v/>
      </c>
    </row>
    <row r="6352" spans="2:16" ht="20.25">
      <c r="B6352" s="25" t="str">
        <f t="shared" si="1214"/>
        <v/>
      </c>
      <c r="C6352" s="26" t="str">
        <f t="shared" si="1206"/>
        <v/>
      </c>
      <c r="D6352" s="27" t="str">
        <f t="shared" si="1207"/>
        <v/>
      </c>
      <c r="E6352" s="27" t="str">
        <f t="shared" si="1208"/>
        <v/>
      </c>
      <c r="F6352" s="29" t="str">
        <f t="array" ref="F6352">IF(B6352="","",SMALL(IF(اضافه!$E$1:$E$10000=$D$4,ROW($1:$10000)),B6352))</f>
        <v/>
      </c>
      <c r="G6352" s="25" t="str">
        <f t="shared" si="1215"/>
        <v/>
      </c>
      <c r="H6352" s="26" t="str">
        <f t="shared" si="1209"/>
        <v/>
      </c>
      <c r="I6352" s="27" t="str">
        <f t="shared" si="1210"/>
        <v/>
      </c>
      <c r="J6352" s="27" t="str">
        <f t="shared" si="1211"/>
        <v/>
      </c>
      <c r="K6352" s="29" t="str">
        <f t="array" ref="K6352">IF(G6352="","",SMALL(IF(صرف!$E$1:$E$10000=$D$4,ROW($1:$10000)),G6352))</f>
        <v/>
      </c>
      <c r="L6352" s="25" t="str">
        <f t="shared" si="1216"/>
        <v/>
      </c>
      <c r="M6352" s="26" t="str">
        <f t="shared" si="1212"/>
        <v/>
      </c>
      <c r="N6352" s="27" t="str">
        <f t="shared" si="1213"/>
        <v/>
      </c>
      <c r="O6352" s="27" t="str">
        <f t="shared" si="1205"/>
        <v/>
      </c>
      <c r="P6352" s="29" t="str">
        <f t="array" ref="P6352">IF(L6352="","",SMALL(IF(تكهين!$E$1:$E$10000=$D$4,ROW($1:$10000)),L6352))</f>
        <v/>
      </c>
    </row>
    <row r="6353" spans="2:16" ht="20.25">
      <c r="B6353" s="25" t="str">
        <f t="shared" si="1214"/>
        <v/>
      </c>
      <c r="C6353" s="26" t="str">
        <f t="shared" si="1206"/>
        <v/>
      </c>
      <c r="D6353" s="27" t="str">
        <f t="shared" si="1207"/>
        <v/>
      </c>
      <c r="E6353" s="27" t="str">
        <f t="shared" si="1208"/>
        <v/>
      </c>
      <c r="F6353" s="29" t="str">
        <f t="array" ref="F6353">IF(B6353="","",SMALL(IF(اضافه!$E$1:$E$10000=$D$4,ROW($1:$10000)),B6353))</f>
        <v/>
      </c>
      <c r="G6353" s="25" t="str">
        <f t="shared" si="1215"/>
        <v/>
      </c>
      <c r="H6353" s="26" t="str">
        <f t="shared" si="1209"/>
        <v/>
      </c>
      <c r="I6353" s="27" t="str">
        <f t="shared" si="1210"/>
        <v/>
      </c>
      <c r="J6353" s="27" t="str">
        <f t="shared" si="1211"/>
        <v/>
      </c>
      <c r="K6353" s="29" t="str">
        <f t="array" ref="K6353">IF(G6353="","",SMALL(IF(صرف!$E$1:$E$10000=$D$4,ROW($1:$10000)),G6353))</f>
        <v/>
      </c>
      <c r="L6353" s="25" t="str">
        <f t="shared" si="1216"/>
        <v/>
      </c>
      <c r="M6353" s="26" t="str">
        <f t="shared" si="1212"/>
        <v/>
      </c>
      <c r="N6353" s="27" t="str">
        <f t="shared" si="1213"/>
        <v/>
      </c>
      <c r="O6353" s="27" t="str">
        <f t="shared" si="1205"/>
        <v/>
      </c>
      <c r="P6353" s="29" t="str">
        <f t="array" ref="P6353">IF(L6353="","",SMALL(IF(تكهين!$E$1:$E$10000=$D$4,ROW($1:$10000)),L6353))</f>
        <v/>
      </c>
    </row>
    <row r="6354" spans="2:16" ht="20.25">
      <c r="B6354" s="25" t="str">
        <f t="shared" si="1214"/>
        <v/>
      </c>
      <c r="C6354" s="26" t="str">
        <f t="shared" si="1206"/>
        <v/>
      </c>
      <c r="D6354" s="27" t="str">
        <f t="shared" si="1207"/>
        <v/>
      </c>
      <c r="E6354" s="27" t="str">
        <f t="shared" si="1208"/>
        <v/>
      </c>
      <c r="F6354" s="29" t="str">
        <f t="array" ref="F6354">IF(B6354="","",SMALL(IF(اضافه!$E$1:$E$10000=$D$4,ROW($1:$10000)),B6354))</f>
        <v/>
      </c>
      <c r="G6354" s="25" t="str">
        <f t="shared" si="1215"/>
        <v/>
      </c>
      <c r="H6354" s="26" t="str">
        <f t="shared" si="1209"/>
        <v/>
      </c>
      <c r="I6354" s="27" t="str">
        <f t="shared" si="1210"/>
        <v/>
      </c>
      <c r="J6354" s="27" t="str">
        <f t="shared" si="1211"/>
        <v/>
      </c>
      <c r="K6354" s="29" t="str">
        <f t="array" ref="K6354">IF(G6354="","",SMALL(IF(صرف!$E$1:$E$10000=$D$4,ROW($1:$10000)),G6354))</f>
        <v/>
      </c>
      <c r="L6354" s="25" t="str">
        <f t="shared" si="1216"/>
        <v/>
      </c>
      <c r="M6354" s="26" t="str">
        <f t="shared" si="1212"/>
        <v/>
      </c>
      <c r="N6354" s="27" t="str">
        <f t="shared" si="1213"/>
        <v/>
      </c>
      <c r="O6354" s="27" t="str">
        <f t="shared" si="1205"/>
        <v/>
      </c>
      <c r="P6354" s="29" t="str">
        <f t="array" ref="P6354">IF(L6354="","",SMALL(IF(تكهين!$E$1:$E$10000=$D$4,ROW($1:$10000)),L6354))</f>
        <v/>
      </c>
    </row>
    <row r="6355" spans="2:16" ht="20.25">
      <c r="B6355" s="25" t="str">
        <f t="shared" si="1214"/>
        <v/>
      </c>
      <c r="C6355" s="26" t="str">
        <f t="shared" si="1206"/>
        <v/>
      </c>
      <c r="D6355" s="27" t="str">
        <f t="shared" si="1207"/>
        <v/>
      </c>
      <c r="E6355" s="27" t="str">
        <f t="shared" si="1208"/>
        <v/>
      </c>
      <c r="F6355" s="29" t="str">
        <f t="array" ref="F6355">IF(B6355="","",SMALL(IF(اضافه!$E$1:$E$10000=$D$4,ROW($1:$10000)),B6355))</f>
        <v/>
      </c>
      <c r="G6355" s="25" t="str">
        <f t="shared" si="1215"/>
        <v/>
      </c>
      <c r="H6355" s="26" t="str">
        <f t="shared" si="1209"/>
        <v/>
      </c>
      <c r="I6355" s="27" t="str">
        <f t="shared" si="1210"/>
        <v/>
      </c>
      <c r="J6355" s="27" t="str">
        <f t="shared" si="1211"/>
        <v/>
      </c>
      <c r="K6355" s="29" t="str">
        <f t="array" ref="K6355">IF(G6355="","",SMALL(IF(صرف!$E$1:$E$10000=$D$4,ROW($1:$10000)),G6355))</f>
        <v/>
      </c>
      <c r="L6355" s="25" t="str">
        <f t="shared" si="1216"/>
        <v/>
      </c>
      <c r="M6355" s="26" t="str">
        <f t="shared" si="1212"/>
        <v/>
      </c>
      <c r="N6355" s="27" t="str">
        <f t="shared" si="1213"/>
        <v/>
      </c>
      <c r="O6355" s="27" t="str">
        <f t="shared" si="1205"/>
        <v/>
      </c>
      <c r="P6355" s="29" t="str">
        <f t="array" ref="P6355">IF(L6355="","",SMALL(IF(تكهين!$E$1:$E$10000=$D$4,ROW($1:$10000)),L6355))</f>
        <v/>
      </c>
    </row>
    <row r="6356" spans="2:16" ht="20.25">
      <c r="B6356" s="25" t="str">
        <f t="shared" si="1214"/>
        <v/>
      </c>
      <c r="C6356" s="26" t="str">
        <f t="shared" si="1206"/>
        <v/>
      </c>
      <c r="D6356" s="27" t="str">
        <f t="shared" si="1207"/>
        <v/>
      </c>
      <c r="E6356" s="27" t="str">
        <f t="shared" si="1208"/>
        <v/>
      </c>
      <c r="F6356" s="29" t="str">
        <f t="array" ref="F6356">IF(B6356="","",SMALL(IF(اضافه!$E$1:$E$10000=$D$4,ROW($1:$10000)),B6356))</f>
        <v/>
      </c>
      <c r="G6356" s="25" t="str">
        <f t="shared" si="1215"/>
        <v/>
      </c>
      <c r="H6356" s="26" t="str">
        <f t="shared" si="1209"/>
        <v/>
      </c>
      <c r="I6356" s="27" t="str">
        <f t="shared" si="1210"/>
        <v/>
      </c>
      <c r="J6356" s="27" t="str">
        <f t="shared" si="1211"/>
        <v/>
      </c>
      <c r="K6356" s="29" t="str">
        <f t="array" ref="K6356">IF(G6356="","",SMALL(IF(صرف!$E$1:$E$10000=$D$4,ROW($1:$10000)),G6356))</f>
        <v/>
      </c>
      <c r="L6356" s="25" t="str">
        <f t="shared" si="1216"/>
        <v/>
      </c>
      <c r="M6356" s="26" t="str">
        <f t="shared" si="1212"/>
        <v/>
      </c>
      <c r="N6356" s="27" t="str">
        <f t="shared" si="1213"/>
        <v/>
      </c>
      <c r="O6356" s="27" t="str">
        <f t="shared" si="1205"/>
        <v/>
      </c>
      <c r="P6356" s="29" t="str">
        <f t="array" ref="P6356">IF(L6356="","",SMALL(IF(تكهين!$E$1:$E$10000=$D$4,ROW($1:$10000)),L6356))</f>
        <v/>
      </c>
    </row>
    <row r="6357" spans="2:16" ht="20.25">
      <c r="B6357" s="25" t="str">
        <f t="shared" si="1214"/>
        <v/>
      </c>
      <c r="C6357" s="26" t="str">
        <f t="shared" si="1206"/>
        <v/>
      </c>
      <c r="D6357" s="27" t="str">
        <f t="shared" si="1207"/>
        <v/>
      </c>
      <c r="E6357" s="27" t="str">
        <f t="shared" si="1208"/>
        <v/>
      </c>
      <c r="F6357" s="29" t="str">
        <f t="array" ref="F6357">IF(B6357="","",SMALL(IF(اضافه!$E$1:$E$10000=$D$4,ROW($1:$10000)),B6357))</f>
        <v/>
      </c>
      <c r="G6357" s="25" t="str">
        <f t="shared" si="1215"/>
        <v/>
      </c>
      <c r="H6357" s="26" t="str">
        <f t="shared" si="1209"/>
        <v/>
      </c>
      <c r="I6357" s="27" t="str">
        <f t="shared" si="1210"/>
        <v/>
      </c>
      <c r="J6357" s="27" t="str">
        <f t="shared" si="1211"/>
        <v/>
      </c>
      <c r="K6357" s="29" t="str">
        <f t="array" ref="K6357">IF(G6357="","",SMALL(IF(صرف!$E$1:$E$10000=$D$4,ROW($1:$10000)),G6357))</f>
        <v/>
      </c>
      <c r="L6357" s="25" t="str">
        <f t="shared" si="1216"/>
        <v/>
      </c>
      <c r="M6357" s="26" t="str">
        <f t="shared" si="1212"/>
        <v/>
      </c>
      <c r="N6357" s="27" t="str">
        <f t="shared" si="1213"/>
        <v/>
      </c>
      <c r="O6357" s="27" t="str">
        <f t="shared" si="1205"/>
        <v/>
      </c>
      <c r="P6357" s="29" t="str">
        <f t="array" ref="P6357">IF(L6357="","",SMALL(IF(تكهين!$E$1:$E$10000=$D$4,ROW($1:$10000)),L6357))</f>
        <v/>
      </c>
    </row>
    <row r="6358" spans="2:16" ht="20.25">
      <c r="B6358" s="25" t="str">
        <f t="shared" si="1214"/>
        <v/>
      </c>
      <c r="C6358" s="26" t="str">
        <f t="shared" si="1206"/>
        <v/>
      </c>
      <c r="D6358" s="27" t="str">
        <f t="shared" si="1207"/>
        <v/>
      </c>
      <c r="E6358" s="27" t="str">
        <f t="shared" si="1208"/>
        <v/>
      </c>
      <c r="F6358" s="29" t="str">
        <f t="array" ref="F6358">IF(B6358="","",SMALL(IF(اضافه!$E$1:$E$10000=$D$4,ROW($1:$10000)),B6358))</f>
        <v/>
      </c>
      <c r="G6358" s="25" t="str">
        <f t="shared" si="1215"/>
        <v/>
      </c>
      <c r="H6358" s="26" t="str">
        <f t="shared" si="1209"/>
        <v/>
      </c>
      <c r="I6358" s="27" t="str">
        <f t="shared" si="1210"/>
        <v/>
      </c>
      <c r="J6358" s="27" t="str">
        <f t="shared" si="1211"/>
        <v/>
      </c>
      <c r="K6358" s="29" t="str">
        <f t="array" ref="K6358">IF(G6358="","",SMALL(IF(صرف!$E$1:$E$10000=$D$4,ROW($1:$10000)),G6358))</f>
        <v/>
      </c>
      <c r="L6358" s="25" t="str">
        <f t="shared" si="1216"/>
        <v/>
      </c>
      <c r="M6358" s="26" t="str">
        <f t="shared" si="1212"/>
        <v/>
      </c>
      <c r="N6358" s="27" t="str">
        <f t="shared" si="1213"/>
        <v/>
      </c>
      <c r="O6358" s="27" t="str">
        <f t="shared" si="1205"/>
        <v/>
      </c>
      <c r="P6358" s="29" t="str">
        <f t="array" ref="P6358">IF(L6358="","",SMALL(IF(تكهين!$E$1:$E$10000=$D$4,ROW($1:$10000)),L6358))</f>
        <v/>
      </c>
    </row>
    <row r="6359" spans="2:16" ht="20.25">
      <c r="B6359" s="25" t="str">
        <f t="shared" si="1214"/>
        <v/>
      </c>
      <c r="C6359" s="26" t="str">
        <f t="shared" si="1206"/>
        <v/>
      </c>
      <c r="D6359" s="27" t="str">
        <f t="shared" si="1207"/>
        <v/>
      </c>
      <c r="E6359" s="27" t="str">
        <f t="shared" si="1208"/>
        <v/>
      </c>
      <c r="F6359" s="29" t="str">
        <f t="array" ref="F6359">IF(B6359="","",SMALL(IF(اضافه!$E$1:$E$10000=$D$4,ROW($1:$10000)),B6359))</f>
        <v/>
      </c>
      <c r="G6359" s="25" t="str">
        <f t="shared" si="1215"/>
        <v/>
      </c>
      <c r="H6359" s="26" t="str">
        <f t="shared" si="1209"/>
        <v/>
      </c>
      <c r="I6359" s="27" t="str">
        <f t="shared" si="1210"/>
        <v/>
      </c>
      <c r="J6359" s="27" t="str">
        <f t="shared" si="1211"/>
        <v/>
      </c>
      <c r="K6359" s="29" t="str">
        <f t="array" ref="K6359">IF(G6359="","",SMALL(IF(صرف!$E$1:$E$10000=$D$4,ROW($1:$10000)),G6359))</f>
        <v/>
      </c>
      <c r="L6359" s="25" t="str">
        <f t="shared" si="1216"/>
        <v/>
      </c>
      <c r="M6359" s="26" t="str">
        <f t="shared" si="1212"/>
        <v/>
      </c>
      <c r="N6359" s="27" t="str">
        <f t="shared" si="1213"/>
        <v/>
      </c>
      <c r="O6359" s="27" t="str">
        <f t="shared" si="1205"/>
        <v/>
      </c>
      <c r="P6359" s="29" t="str">
        <f t="array" ref="P6359">IF(L6359="","",SMALL(IF(تكهين!$E$1:$E$10000=$D$4,ROW($1:$10000)),L6359))</f>
        <v/>
      </c>
    </row>
    <row r="6360" spans="2:16" ht="20.25">
      <c r="B6360" s="25" t="str">
        <f t="shared" si="1214"/>
        <v/>
      </c>
      <c r="C6360" s="26" t="str">
        <f t="shared" si="1206"/>
        <v/>
      </c>
      <c r="D6360" s="27" t="str">
        <f t="shared" si="1207"/>
        <v/>
      </c>
      <c r="E6360" s="27" t="str">
        <f t="shared" si="1208"/>
        <v/>
      </c>
      <c r="F6360" s="29" t="str">
        <f t="array" ref="F6360">IF(B6360="","",SMALL(IF(اضافه!$E$1:$E$10000=$D$4,ROW($1:$10000)),B6360))</f>
        <v/>
      </c>
      <c r="G6360" s="25" t="str">
        <f t="shared" si="1215"/>
        <v/>
      </c>
      <c r="H6360" s="26" t="str">
        <f t="shared" si="1209"/>
        <v/>
      </c>
      <c r="I6360" s="27" t="str">
        <f t="shared" si="1210"/>
        <v/>
      </c>
      <c r="J6360" s="27" t="str">
        <f t="shared" si="1211"/>
        <v/>
      </c>
      <c r="K6360" s="29" t="str">
        <f t="array" ref="K6360">IF(G6360="","",SMALL(IF(صرف!$E$1:$E$10000=$D$4,ROW($1:$10000)),G6360))</f>
        <v/>
      </c>
      <c r="L6360" s="25" t="str">
        <f t="shared" si="1216"/>
        <v/>
      </c>
      <c r="M6360" s="26" t="str">
        <f t="shared" si="1212"/>
        <v/>
      </c>
      <c r="N6360" s="27" t="str">
        <f t="shared" si="1213"/>
        <v/>
      </c>
      <c r="O6360" s="27" t="str">
        <f t="shared" si="1205"/>
        <v/>
      </c>
      <c r="P6360" s="29" t="str">
        <f t="array" ref="P6360">IF(L6360="","",SMALL(IF(تكهين!$E$1:$E$10000=$D$4,ROW($1:$10000)),L6360))</f>
        <v/>
      </c>
    </row>
    <row r="6361" spans="2:16" ht="20.25">
      <c r="B6361" s="25" t="str">
        <f t="shared" si="1214"/>
        <v/>
      </c>
      <c r="C6361" s="26" t="str">
        <f t="shared" si="1206"/>
        <v/>
      </c>
      <c r="D6361" s="27" t="str">
        <f t="shared" si="1207"/>
        <v/>
      </c>
      <c r="E6361" s="27" t="str">
        <f t="shared" si="1208"/>
        <v/>
      </c>
      <c r="F6361" s="29" t="str">
        <f t="array" ref="F6361">IF(B6361="","",SMALL(IF(اضافه!$E$1:$E$10000=$D$4,ROW($1:$10000)),B6361))</f>
        <v/>
      </c>
      <c r="G6361" s="25" t="str">
        <f t="shared" si="1215"/>
        <v/>
      </c>
      <c r="H6361" s="26" t="str">
        <f t="shared" si="1209"/>
        <v/>
      </c>
      <c r="I6361" s="27" t="str">
        <f t="shared" si="1210"/>
        <v/>
      </c>
      <c r="J6361" s="27" t="str">
        <f t="shared" si="1211"/>
        <v/>
      </c>
      <c r="K6361" s="29" t="str">
        <f t="array" ref="K6361">IF(G6361="","",SMALL(IF(صرف!$E$1:$E$10000=$D$4,ROW($1:$10000)),G6361))</f>
        <v/>
      </c>
      <c r="L6361" s="25" t="str">
        <f t="shared" si="1216"/>
        <v/>
      </c>
      <c r="M6361" s="26" t="str">
        <f t="shared" si="1212"/>
        <v/>
      </c>
      <c r="N6361" s="27" t="str">
        <f t="shared" si="1213"/>
        <v/>
      </c>
      <c r="O6361" s="27" t="str">
        <f t="shared" si="1205"/>
        <v/>
      </c>
      <c r="P6361" s="29" t="str">
        <f t="array" ref="P6361">IF(L6361="","",SMALL(IF(تكهين!$E$1:$E$10000=$D$4,ROW($1:$10000)),L6361))</f>
        <v/>
      </c>
    </row>
    <row r="6362" spans="2:16" ht="20.25">
      <c r="B6362" s="25" t="str">
        <f t="shared" si="1214"/>
        <v/>
      </c>
      <c r="C6362" s="26" t="str">
        <f t="shared" si="1206"/>
        <v/>
      </c>
      <c r="D6362" s="27" t="str">
        <f t="shared" si="1207"/>
        <v/>
      </c>
      <c r="E6362" s="27" t="str">
        <f t="shared" si="1208"/>
        <v/>
      </c>
      <c r="F6362" s="29" t="str">
        <f t="array" ref="F6362">IF(B6362="","",SMALL(IF(اضافه!$E$1:$E$10000=$D$4,ROW($1:$10000)),B6362))</f>
        <v/>
      </c>
      <c r="G6362" s="25" t="str">
        <f t="shared" si="1215"/>
        <v/>
      </c>
      <c r="H6362" s="26" t="str">
        <f t="shared" si="1209"/>
        <v/>
      </c>
      <c r="I6362" s="27" t="str">
        <f t="shared" si="1210"/>
        <v/>
      </c>
      <c r="J6362" s="27" t="str">
        <f t="shared" si="1211"/>
        <v/>
      </c>
      <c r="K6362" s="29" t="str">
        <f t="array" ref="K6362">IF(G6362="","",SMALL(IF(صرف!$E$1:$E$10000=$D$4,ROW($1:$10000)),G6362))</f>
        <v/>
      </c>
      <c r="L6362" s="25" t="str">
        <f t="shared" si="1216"/>
        <v/>
      </c>
      <c r="M6362" s="26" t="str">
        <f t="shared" si="1212"/>
        <v/>
      </c>
      <c r="N6362" s="27" t="str">
        <f t="shared" si="1213"/>
        <v/>
      </c>
      <c r="O6362" s="27" t="str">
        <f t="shared" si="1205"/>
        <v/>
      </c>
      <c r="P6362" s="29" t="str">
        <f t="array" ref="P6362">IF(L6362="","",SMALL(IF(تكهين!$E$1:$E$10000=$D$4,ROW($1:$10000)),L6362))</f>
        <v/>
      </c>
    </row>
    <row r="6363" spans="2:16" ht="20.25">
      <c r="B6363" s="25" t="str">
        <f t="shared" si="1214"/>
        <v/>
      </c>
      <c r="C6363" s="26" t="str">
        <f t="shared" si="1206"/>
        <v/>
      </c>
      <c r="D6363" s="27" t="str">
        <f t="shared" si="1207"/>
        <v/>
      </c>
      <c r="E6363" s="27" t="str">
        <f t="shared" si="1208"/>
        <v/>
      </c>
      <c r="F6363" s="29" t="str">
        <f t="array" ref="F6363">IF(B6363="","",SMALL(IF(اضافه!$E$1:$E$10000=$D$4,ROW($1:$10000)),B6363))</f>
        <v/>
      </c>
      <c r="G6363" s="25" t="str">
        <f t="shared" si="1215"/>
        <v/>
      </c>
      <c r="H6363" s="26" t="str">
        <f t="shared" si="1209"/>
        <v/>
      </c>
      <c r="I6363" s="27" t="str">
        <f t="shared" si="1210"/>
        <v/>
      </c>
      <c r="J6363" s="27" t="str">
        <f t="shared" si="1211"/>
        <v/>
      </c>
      <c r="K6363" s="29" t="str">
        <f t="array" ref="K6363">IF(G6363="","",SMALL(IF(صرف!$E$1:$E$10000=$D$4,ROW($1:$10000)),G6363))</f>
        <v/>
      </c>
      <c r="L6363" s="25" t="str">
        <f t="shared" si="1216"/>
        <v/>
      </c>
      <c r="M6363" s="26" t="str">
        <f t="shared" si="1212"/>
        <v/>
      </c>
      <c r="N6363" s="27" t="str">
        <f t="shared" si="1213"/>
        <v/>
      </c>
      <c r="O6363" s="27" t="str">
        <f t="shared" si="1205"/>
        <v/>
      </c>
      <c r="P6363" s="29" t="str">
        <f t="array" ref="P6363">IF(L6363="","",SMALL(IF(تكهين!$E$1:$E$10000=$D$4,ROW($1:$10000)),L6363))</f>
        <v/>
      </c>
    </row>
    <row r="6364" spans="2:16" ht="20.25">
      <c r="B6364" s="25" t="str">
        <f t="shared" si="1214"/>
        <v/>
      </c>
      <c r="C6364" s="26" t="str">
        <f t="shared" si="1206"/>
        <v/>
      </c>
      <c r="D6364" s="27" t="str">
        <f t="shared" si="1207"/>
        <v/>
      </c>
      <c r="E6364" s="27" t="str">
        <f t="shared" si="1208"/>
        <v/>
      </c>
      <c r="F6364" s="29" t="str">
        <f t="array" ref="F6364">IF(B6364="","",SMALL(IF(اضافه!$E$1:$E$10000=$D$4,ROW($1:$10000)),B6364))</f>
        <v/>
      </c>
      <c r="G6364" s="25" t="str">
        <f t="shared" si="1215"/>
        <v/>
      </c>
      <c r="H6364" s="26" t="str">
        <f t="shared" si="1209"/>
        <v/>
      </c>
      <c r="I6364" s="27" t="str">
        <f t="shared" si="1210"/>
        <v/>
      </c>
      <c r="J6364" s="27" t="str">
        <f t="shared" si="1211"/>
        <v/>
      </c>
      <c r="K6364" s="29" t="str">
        <f t="array" ref="K6364">IF(G6364="","",SMALL(IF(صرف!$E$1:$E$10000=$D$4,ROW($1:$10000)),G6364))</f>
        <v/>
      </c>
      <c r="L6364" s="25" t="str">
        <f t="shared" si="1216"/>
        <v/>
      </c>
      <c r="M6364" s="26" t="str">
        <f t="shared" si="1212"/>
        <v/>
      </c>
      <c r="N6364" s="27" t="str">
        <f t="shared" si="1213"/>
        <v/>
      </c>
      <c r="O6364" s="27" t="str">
        <f t="shared" si="1205"/>
        <v/>
      </c>
      <c r="P6364" s="29" t="str">
        <f t="array" ref="P6364">IF(L6364="","",SMALL(IF(تكهين!$E$1:$E$10000=$D$4,ROW($1:$10000)),L6364))</f>
        <v/>
      </c>
    </row>
    <row r="6365" spans="2:16" ht="20.25">
      <c r="B6365" s="25" t="str">
        <f t="shared" si="1214"/>
        <v/>
      </c>
      <c r="C6365" s="26" t="str">
        <f t="shared" si="1206"/>
        <v/>
      </c>
      <c r="D6365" s="27" t="str">
        <f t="shared" si="1207"/>
        <v/>
      </c>
      <c r="E6365" s="27" t="str">
        <f t="shared" si="1208"/>
        <v/>
      </c>
      <c r="F6365" s="29" t="str">
        <f t="array" ref="F6365">IF(B6365="","",SMALL(IF(اضافه!$E$1:$E$10000=$D$4,ROW($1:$10000)),B6365))</f>
        <v/>
      </c>
      <c r="G6365" s="25" t="str">
        <f t="shared" si="1215"/>
        <v/>
      </c>
      <c r="H6365" s="26" t="str">
        <f t="shared" si="1209"/>
        <v/>
      </c>
      <c r="I6365" s="27" t="str">
        <f t="shared" si="1210"/>
        <v/>
      </c>
      <c r="J6365" s="27" t="str">
        <f t="shared" si="1211"/>
        <v/>
      </c>
      <c r="K6365" s="29" t="str">
        <f t="array" ref="K6365">IF(G6365="","",SMALL(IF(صرف!$E$1:$E$10000=$D$4,ROW($1:$10000)),G6365))</f>
        <v/>
      </c>
      <c r="L6365" s="25" t="str">
        <f t="shared" si="1216"/>
        <v/>
      </c>
      <c r="M6365" s="26" t="str">
        <f t="shared" si="1212"/>
        <v/>
      </c>
      <c r="N6365" s="27" t="str">
        <f t="shared" si="1213"/>
        <v/>
      </c>
      <c r="O6365" s="27" t="str">
        <f t="shared" si="1205"/>
        <v/>
      </c>
      <c r="P6365" s="29" t="str">
        <f t="array" ref="P6365">IF(L6365="","",SMALL(IF(تكهين!$E$1:$E$10000=$D$4,ROW($1:$10000)),L6365))</f>
        <v/>
      </c>
    </row>
    <row r="6366" spans="2:16" ht="20.25">
      <c r="B6366" s="25" t="str">
        <f t="shared" si="1214"/>
        <v/>
      </c>
      <c r="C6366" s="26" t="str">
        <f t="shared" si="1206"/>
        <v/>
      </c>
      <c r="D6366" s="27" t="str">
        <f t="shared" si="1207"/>
        <v/>
      </c>
      <c r="E6366" s="27" t="str">
        <f t="shared" si="1208"/>
        <v/>
      </c>
      <c r="F6366" s="29" t="str">
        <f t="array" ref="F6366">IF(B6366="","",SMALL(IF(اضافه!$E$1:$E$10000=$D$4,ROW($1:$10000)),B6366))</f>
        <v/>
      </c>
      <c r="G6366" s="25" t="str">
        <f t="shared" si="1215"/>
        <v/>
      </c>
      <c r="H6366" s="26" t="str">
        <f t="shared" si="1209"/>
        <v/>
      </c>
      <c r="I6366" s="27" t="str">
        <f t="shared" si="1210"/>
        <v/>
      </c>
      <c r="J6366" s="27" t="str">
        <f t="shared" si="1211"/>
        <v/>
      </c>
      <c r="K6366" s="29" t="str">
        <f t="array" ref="K6366">IF(G6366="","",SMALL(IF(صرف!$E$1:$E$10000=$D$4,ROW($1:$10000)),G6366))</f>
        <v/>
      </c>
      <c r="L6366" s="25" t="str">
        <f t="shared" si="1216"/>
        <v/>
      </c>
      <c r="M6366" s="26" t="str">
        <f t="shared" si="1212"/>
        <v/>
      </c>
      <c r="N6366" s="27" t="str">
        <f t="shared" si="1213"/>
        <v/>
      </c>
      <c r="O6366" s="27" t="str">
        <f t="shared" si="1205"/>
        <v/>
      </c>
      <c r="P6366" s="29" t="str">
        <f t="array" ref="P6366">IF(L6366="","",SMALL(IF(تكهين!$E$1:$E$10000=$D$4,ROW($1:$10000)),L6366))</f>
        <v/>
      </c>
    </row>
    <row r="6367" spans="2:16" ht="20.25">
      <c r="B6367" s="25" t="str">
        <f t="shared" si="1214"/>
        <v/>
      </c>
      <c r="C6367" s="26" t="str">
        <f t="shared" si="1206"/>
        <v/>
      </c>
      <c r="D6367" s="27" t="str">
        <f t="shared" si="1207"/>
        <v/>
      </c>
      <c r="E6367" s="27" t="str">
        <f t="shared" si="1208"/>
        <v/>
      </c>
      <c r="F6367" s="29" t="str">
        <f t="array" ref="F6367">IF(B6367="","",SMALL(IF(اضافه!$E$1:$E$10000=$D$4,ROW($1:$10000)),B6367))</f>
        <v/>
      </c>
      <c r="G6367" s="25" t="str">
        <f t="shared" si="1215"/>
        <v/>
      </c>
      <c r="H6367" s="26" t="str">
        <f t="shared" si="1209"/>
        <v/>
      </c>
      <c r="I6367" s="27" t="str">
        <f t="shared" si="1210"/>
        <v/>
      </c>
      <c r="J6367" s="27" t="str">
        <f t="shared" si="1211"/>
        <v/>
      </c>
      <c r="K6367" s="29" t="str">
        <f t="array" ref="K6367">IF(G6367="","",SMALL(IF(صرف!$E$1:$E$10000=$D$4,ROW($1:$10000)),G6367))</f>
        <v/>
      </c>
      <c r="L6367" s="25" t="str">
        <f t="shared" si="1216"/>
        <v/>
      </c>
      <c r="M6367" s="26" t="str">
        <f t="shared" si="1212"/>
        <v/>
      </c>
      <c r="N6367" s="27" t="str">
        <f t="shared" si="1213"/>
        <v/>
      </c>
      <c r="O6367" s="27" t="str">
        <f t="shared" si="1205"/>
        <v/>
      </c>
      <c r="P6367" s="29" t="str">
        <f t="array" ref="P6367">IF(L6367="","",SMALL(IF(تكهين!$E$1:$E$10000=$D$4,ROW($1:$10000)),L6367))</f>
        <v/>
      </c>
    </row>
    <row r="6368" spans="2:16" ht="20.25">
      <c r="B6368" s="25" t="str">
        <f t="shared" si="1214"/>
        <v/>
      </c>
      <c r="C6368" s="26" t="str">
        <f t="shared" si="1206"/>
        <v/>
      </c>
      <c r="D6368" s="27" t="str">
        <f t="shared" si="1207"/>
        <v/>
      </c>
      <c r="E6368" s="27" t="str">
        <f t="shared" si="1208"/>
        <v/>
      </c>
      <c r="F6368" s="29" t="str">
        <f t="array" ref="F6368">IF(B6368="","",SMALL(IF(اضافه!$E$1:$E$10000=$D$4,ROW($1:$10000)),B6368))</f>
        <v/>
      </c>
      <c r="G6368" s="25" t="str">
        <f t="shared" si="1215"/>
        <v/>
      </c>
      <c r="H6368" s="26" t="str">
        <f t="shared" si="1209"/>
        <v/>
      </c>
      <c r="I6368" s="27" t="str">
        <f t="shared" si="1210"/>
        <v/>
      </c>
      <c r="J6368" s="27" t="str">
        <f t="shared" si="1211"/>
        <v/>
      </c>
      <c r="K6368" s="29" t="str">
        <f t="array" ref="K6368">IF(G6368="","",SMALL(IF(صرف!$E$1:$E$10000=$D$4,ROW($1:$10000)),G6368))</f>
        <v/>
      </c>
      <c r="L6368" s="25" t="str">
        <f t="shared" si="1216"/>
        <v/>
      </c>
      <c r="M6368" s="26" t="str">
        <f t="shared" si="1212"/>
        <v/>
      </c>
      <c r="N6368" s="27" t="str">
        <f t="shared" si="1213"/>
        <v/>
      </c>
      <c r="O6368" s="27" t="str">
        <f t="shared" si="1205"/>
        <v/>
      </c>
      <c r="P6368" s="29" t="str">
        <f t="array" ref="P6368">IF(L6368="","",SMALL(IF(تكهين!$E$1:$E$10000=$D$4,ROW($1:$10000)),L6368))</f>
        <v/>
      </c>
    </row>
    <row r="6369" spans="2:16" ht="20.25">
      <c r="B6369" s="25" t="str">
        <f t="shared" si="1214"/>
        <v/>
      </c>
      <c r="C6369" s="26" t="str">
        <f t="shared" si="1206"/>
        <v/>
      </c>
      <c r="D6369" s="27" t="str">
        <f t="shared" si="1207"/>
        <v/>
      </c>
      <c r="E6369" s="27" t="str">
        <f t="shared" si="1208"/>
        <v/>
      </c>
      <c r="F6369" s="29" t="str">
        <f t="array" ref="F6369">IF(B6369="","",SMALL(IF(اضافه!$E$1:$E$10000=$D$4,ROW($1:$10000)),B6369))</f>
        <v/>
      </c>
      <c r="G6369" s="25" t="str">
        <f t="shared" si="1215"/>
        <v/>
      </c>
      <c r="H6369" s="26" t="str">
        <f t="shared" si="1209"/>
        <v/>
      </c>
      <c r="I6369" s="27" t="str">
        <f t="shared" si="1210"/>
        <v/>
      </c>
      <c r="J6369" s="27" t="str">
        <f t="shared" si="1211"/>
        <v/>
      </c>
      <c r="K6369" s="29" t="str">
        <f t="array" ref="K6369">IF(G6369="","",SMALL(IF(صرف!$E$1:$E$10000=$D$4,ROW($1:$10000)),G6369))</f>
        <v/>
      </c>
      <c r="L6369" s="25" t="str">
        <f t="shared" si="1216"/>
        <v/>
      </c>
      <c r="M6369" s="26" t="str">
        <f t="shared" si="1212"/>
        <v/>
      </c>
      <c r="N6369" s="27" t="str">
        <f t="shared" si="1213"/>
        <v/>
      </c>
      <c r="O6369" s="27" t="str">
        <f t="shared" si="1205"/>
        <v/>
      </c>
      <c r="P6369" s="29" t="str">
        <f t="array" ref="P6369">IF(L6369="","",SMALL(IF(تكهين!$E$1:$E$10000=$D$4,ROW($1:$10000)),L6369))</f>
        <v/>
      </c>
    </row>
    <row r="6370" spans="2:16" ht="20.25">
      <c r="B6370" s="25" t="str">
        <f t="shared" si="1214"/>
        <v/>
      </c>
      <c r="C6370" s="26" t="str">
        <f t="shared" si="1206"/>
        <v/>
      </c>
      <c r="D6370" s="27" t="str">
        <f t="shared" si="1207"/>
        <v/>
      </c>
      <c r="E6370" s="27" t="str">
        <f t="shared" si="1208"/>
        <v/>
      </c>
      <c r="F6370" s="29" t="str">
        <f t="array" ref="F6370">IF(B6370="","",SMALL(IF(اضافه!$E$1:$E$10000=$D$4,ROW($1:$10000)),B6370))</f>
        <v/>
      </c>
      <c r="G6370" s="25" t="str">
        <f t="shared" si="1215"/>
        <v/>
      </c>
      <c r="H6370" s="26" t="str">
        <f t="shared" si="1209"/>
        <v/>
      </c>
      <c r="I6370" s="27" t="str">
        <f t="shared" si="1210"/>
        <v/>
      </c>
      <c r="J6370" s="27" t="str">
        <f t="shared" si="1211"/>
        <v/>
      </c>
      <c r="K6370" s="29" t="str">
        <f t="array" ref="K6370">IF(G6370="","",SMALL(IF(صرف!$E$1:$E$10000=$D$4,ROW($1:$10000)),G6370))</f>
        <v/>
      </c>
      <c r="L6370" s="25" t="str">
        <f t="shared" si="1216"/>
        <v/>
      </c>
      <c r="M6370" s="26" t="str">
        <f t="shared" si="1212"/>
        <v/>
      </c>
      <c r="N6370" s="27" t="str">
        <f t="shared" si="1213"/>
        <v/>
      </c>
      <c r="O6370" s="27" t="str">
        <f t="shared" si="1205"/>
        <v/>
      </c>
      <c r="P6370" s="29" t="str">
        <f t="array" ref="P6370">IF(L6370="","",SMALL(IF(تكهين!$E$1:$E$10000=$D$4,ROW($1:$10000)),L6370))</f>
        <v/>
      </c>
    </row>
    <row r="6371" spans="2:16" ht="20.25">
      <c r="B6371" s="25" t="str">
        <f t="shared" si="1214"/>
        <v/>
      </c>
      <c r="C6371" s="26" t="str">
        <f t="shared" si="1206"/>
        <v/>
      </c>
      <c r="D6371" s="27" t="str">
        <f t="shared" si="1207"/>
        <v/>
      </c>
      <c r="E6371" s="27" t="str">
        <f t="shared" si="1208"/>
        <v/>
      </c>
      <c r="F6371" s="29" t="str">
        <f t="array" ref="F6371">IF(B6371="","",SMALL(IF(اضافه!$E$1:$E$10000=$D$4,ROW($1:$10000)),B6371))</f>
        <v/>
      </c>
      <c r="G6371" s="25" t="str">
        <f t="shared" si="1215"/>
        <v/>
      </c>
      <c r="H6371" s="26" t="str">
        <f t="shared" si="1209"/>
        <v/>
      </c>
      <c r="I6371" s="27" t="str">
        <f t="shared" si="1210"/>
        <v/>
      </c>
      <c r="J6371" s="27" t="str">
        <f t="shared" si="1211"/>
        <v/>
      </c>
      <c r="K6371" s="29" t="str">
        <f t="array" ref="K6371">IF(G6371="","",SMALL(IF(صرف!$E$1:$E$10000=$D$4,ROW($1:$10000)),G6371))</f>
        <v/>
      </c>
      <c r="L6371" s="25" t="str">
        <f t="shared" si="1216"/>
        <v/>
      </c>
      <c r="M6371" s="26" t="str">
        <f t="shared" si="1212"/>
        <v/>
      </c>
      <c r="N6371" s="27" t="str">
        <f t="shared" si="1213"/>
        <v/>
      </c>
      <c r="O6371" s="27" t="str">
        <f t="shared" si="1205"/>
        <v/>
      </c>
      <c r="P6371" s="29" t="str">
        <f t="array" ref="P6371">IF(L6371="","",SMALL(IF(تكهين!$E$1:$E$10000=$D$4,ROW($1:$10000)),L6371))</f>
        <v/>
      </c>
    </row>
    <row r="6372" spans="2:16" ht="20.25">
      <c r="B6372" s="25" t="str">
        <f t="shared" si="1214"/>
        <v/>
      </c>
      <c r="C6372" s="26" t="str">
        <f t="shared" si="1206"/>
        <v/>
      </c>
      <c r="D6372" s="27" t="str">
        <f t="shared" si="1207"/>
        <v/>
      </c>
      <c r="E6372" s="27" t="str">
        <f t="shared" si="1208"/>
        <v/>
      </c>
      <c r="F6372" s="29" t="str">
        <f t="array" ref="F6372">IF(B6372="","",SMALL(IF(اضافه!$E$1:$E$10000=$D$4,ROW($1:$10000)),B6372))</f>
        <v/>
      </c>
      <c r="G6372" s="25" t="str">
        <f t="shared" si="1215"/>
        <v/>
      </c>
      <c r="H6372" s="26" t="str">
        <f t="shared" si="1209"/>
        <v/>
      </c>
      <c r="I6372" s="27" t="str">
        <f t="shared" si="1210"/>
        <v/>
      </c>
      <c r="J6372" s="27" t="str">
        <f t="shared" si="1211"/>
        <v/>
      </c>
      <c r="K6372" s="29" t="str">
        <f t="array" ref="K6372">IF(G6372="","",SMALL(IF(صرف!$E$1:$E$10000=$D$4,ROW($1:$10000)),G6372))</f>
        <v/>
      </c>
      <c r="L6372" s="25" t="str">
        <f t="shared" si="1216"/>
        <v/>
      </c>
      <c r="M6372" s="26" t="str">
        <f t="shared" si="1212"/>
        <v/>
      </c>
      <c r="N6372" s="27" t="str">
        <f t="shared" si="1213"/>
        <v/>
      </c>
      <c r="O6372" s="27" t="str">
        <f t="shared" si="1205"/>
        <v/>
      </c>
      <c r="P6372" s="29" t="str">
        <f t="array" ref="P6372">IF(L6372="","",SMALL(IF(تكهين!$E$1:$E$10000=$D$4,ROW($1:$10000)),L6372))</f>
        <v/>
      </c>
    </row>
    <row r="6373" spans="2:16" ht="20.25">
      <c r="B6373" s="25" t="str">
        <f t="shared" si="1214"/>
        <v/>
      </c>
      <c r="C6373" s="26" t="str">
        <f t="shared" si="1206"/>
        <v/>
      </c>
      <c r="D6373" s="27" t="str">
        <f t="shared" si="1207"/>
        <v/>
      </c>
      <c r="E6373" s="27" t="str">
        <f t="shared" si="1208"/>
        <v/>
      </c>
      <c r="F6373" s="29" t="str">
        <f t="array" ref="F6373">IF(B6373="","",SMALL(IF(اضافه!$E$1:$E$10000=$D$4,ROW($1:$10000)),B6373))</f>
        <v/>
      </c>
      <c r="G6373" s="25" t="str">
        <f t="shared" si="1215"/>
        <v/>
      </c>
      <c r="H6373" s="26" t="str">
        <f t="shared" si="1209"/>
        <v/>
      </c>
      <c r="I6373" s="27" t="str">
        <f t="shared" si="1210"/>
        <v/>
      </c>
      <c r="J6373" s="27" t="str">
        <f t="shared" si="1211"/>
        <v/>
      </c>
      <c r="K6373" s="29" t="str">
        <f t="array" ref="K6373">IF(G6373="","",SMALL(IF(صرف!$E$1:$E$10000=$D$4,ROW($1:$10000)),G6373))</f>
        <v/>
      </c>
      <c r="L6373" s="25" t="str">
        <f t="shared" si="1216"/>
        <v/>
      </c>
      <c r="M6373" s="26" t="str">
        <f t="shared" si="1212"/>
        <v/>
      </c>
      <c r="N6373" s="27" t="str">
        <f t="shared" si="1213"/>
        <v/>
      </c>
      <c r="O6373" s="27" t="str">
        <f t="shared" si="1205"/>
        <v/>
      </c>
      <c r="P6373" s="29" t="str">
        <f t="array" ref="P6373">IF(L6373="","",SMALL(IF(تكهين!$E$1:$E$10000=$D$4,ROW($1:$10000)),L6373))</f>
        <v/>
      </c>
    </row>
    <row r="6374" spans="2:16" ht="20.25">
      <c r="B6374" s="25" t="str">
        <f t="shared" si="1214"/>
        <v/>
      </c>
      <c r="C6374" s="26" t="str">
        <f t="shared" si="1206"/>
        <v/>
      </c>
      <c r="D6374" s="27" t="str">
        <f t="shared" si="1207"/>
        <v/>
      </c>
      <c r="E6374" s="27" t="str">
        <f t="shared" si="1208"/>
        <v/>
      </c>
      <c r="F6374" s="29" t="str">
        <f t="array" ref="F6374">IF(B6374="","",SMALL(IF(اضافه!$E$1:$E$10000=$D$4,ROW($1:$10000)),B6374))</f>
        <v/>
      </c>
      <c r="G6374" s="25" t="str">
        <f t="shared" si="1215"/>
        <v/>
      </c>
      <c r="H6374" s="26" t="str">
        <f t="shared" si="1209"/>
        <v/>
      </c>
      <c r="I6374" s="27" t="str">
        <f t="shared" si="1210"/>
        <v/>
      </c>
      <c r="J6374" s="27" t="str">
        <f t="shared" si="1211"/>
        <v/>
      </c>
      <c r="K6374" s="29" t="str">
        <f t="array" ref="K6374">IF(G6374="","",SMALL(IF(صرف!$E$1:$E$10000=$D$4,ROW($1:$10000)),G6374))</f>
        <v/>
      </c>
      <c r="L6374" s="25" t="str">
        <f t="shared" si="1216"/>
        <v/>
      </c>
      <c r="M6374" s="26" t="str">
        <f t="shared" si="1212"/>
        <v/>
      </c>
      <c r="N6374" s="27" t="str">
        <f t="shared" si="1213"/>
        <v/>
      </c>
      <c r="O6374" s="27" t="str">
        <f t="shared" si="1205"/>
        <v/>
      </c>
      <c r="P6374" s="29" t="str">
        <f t="array" ref="P6374">IF(L6374="","",SMALL(IF(تكهين!$E$1:$E$10000=$D$4,ROW($1:$10000)),L6374))</f>
        <v/>
      </c>
    </row>
    <row r="6375" spans="2:16" ht="20.25">
      <c r="B6375" s="25" t="str">
        <f t="shared" si="1214"/>
        <v/>
      </c>
      <c r="C6375" s="26" t="str">
        <f t="shared" si="1206"/>
        <v/>
      </c>
      <c r="D6375" s="27" t="str">
        <f t="shared" si="1207"/>
        <v/>
      </c>
      <c r="E6375" s="27" t="str">
        <f t="shared" si="1208"/>
        <v/>
      </c>
      <c r="F6375" s="29" t="str">
        <f t="array" ref="F6375">IF(B6375="","",SMALL(IF(اضافه!$E$1:$E$10000=$D$4,ROW($1:$10000)),B6375))</f>
        <v/>
      </c>
      <c r="G6375" s="25" t="str">
        <f t="shared" si="1215"/>
        <v/>
      </c>
      <c r="H6375" s="26" t="str">
        <f t="shared" si="1209"/>
        <v/>
      </c>
      <c r="I6375" s="27" t="str">
        <f t="shared" si="1210"/>
        <v/>
      </c>
      <c r="J6375" s="27" t="str">
        <f t="shared" si="1211"/>
        <v/>
      </c>
      <c r="K6375" s="29" t="str">
        <f t="array" ref="K6375">IF(G6375="","",SMALL(IF(صرف!$E$1:$E$10000=$D$4,ROW($1:$10000)),G6375))</f>
        <v/>
      </c>
      <c r="L6375" s="25" t="str">
        <f t="shared" si="1216"/>
        <v/>
      </c>
      <c r="M6375" s="26" t="str">
        <f t="shared" si="1212"/>
        <v/>
      </c>
      <c r="N6375" s="27" t="str">
        <f t="shared" si="1213"/>
        <v/>
      </c>
      <c r="O6375" s="27" t="str">
        <f t="shared" si="1205"/>
        <v/>
      </c>
      <c r="P6375" s="29" t="str">
        <f t="array" ref="P6375">IF(L6375="","",SMALL(IF(تكهين!$E$1:$E$10000=$D$4,ROW($1:$10000)),L6375))</f>
        <v/>
      </c>
    </row>
    <row r="6376" spans="2:16" ht="20.25">
      <c r="B6376" s="25" t="str">
        <f t="shared" si="1214"/>
        <v/>
      </c>
      <c r="C6376" s="26" t="str">
        <f t="shared" si="1206"/>
        <v/>
      </c>
      <c r="D6376" s="27" t="str">
        <f t="shared" si="1207"/>
        <v/>
      </c>
      <c r="E6376" s="27" t="str">
        <f t="shared" si="1208"/>
        <v/>
      </c>
      <c r="F6376" s="29" t="str">
        <f t="array" ref="F6376">IF(B6376="","",SMALL(IF(اضافه!$E$1:$E$10000=$D$4,ROW($1:$10000)),B6376))</f>
        <v/>
      </c>
      <c r="G6376" s="25" t="str">
        <f t="shared" si="1215"/>
        <v/>
      </c>
      <c r="H6376" s="26" t="str">
        <f t="shared" si="1209"/>
        <v/>
      </c>
      <c r="I6376" s="27" t="str">
        <f t="shared" si="1210"/>
        <v/>
      </c>
      <c r="J6376" s="27" t="str">
        <f t="shared" si="1211"/>
        <v/>
      </c>
      <c r="K6376" s="29" t="str">
        <f t="array" ref="K6376">IF(G6376="","",SMALL(IF(صرف!$E$1:$E$10000=$D$4,ROW($1:$10000)),G6376))</f>
        <v/>
      </c>
      <c r="L6376" s="25" t="str">
        <f t="shared" si="1216"/>
        <v/>
      </c>
      <c r="M6376" s="26" t="str">
        <f t="shared" si="1212"/>
        <v/>
      </c>
      <c r="N6376" s="27" t="str">
        <f t="shared" si="1213"/>
        <v/>
      </c>
      <c r="O6376" s="27" t="str">
        <f t="shared" si="1205"/>
        <v/>
      </c>
      <c r="P6376" s="29" t="str">
        <f t="array" ref="P6376">IF(L6376="","",SMALL(IF(تكهين!$E$1:$E$10000=$D$4,ROW($1:$10000)),L6376))</f>
        <v/>
      </c>
    </row>
    <row r="6377" spans="2:16" ht="20.25">
      <c r="B6377" s="25" t="str">
        <f t="shared" si="1214"/>
        <v/>
      </c>
      <c r="C6377" s="26" t="str">
        <f t="shared" si="1206"/>
        <v/>
      </c>
      <c r="D6377" s="27" t="str">
        <f t="shared" si="1207"/>
        <v/>
      </c>
      <c r="E6377" s="27" t="str">
        <f t="shared" si="1208"/>
        <v/>
      </c>
      <c r="F6377" s="29" t="str">
        <f t="array" ref="F6377">IF(B6377="","",SMALL(IF(اضافه!$E$1:$E$10000=$D$4,ROW($1:$10000)),B6377))</f>
        <v/>
      </c>
      <c r="G6377" s="25" t="str">
        <f t="shared" si="1215"/>
        <v/>
      </c>
      <c r="H6377" s="26" t="str">
        <f t="shared" si="1209"/>
        <v/>
      </c>
      <c r="I6377" s="27" t="str">
        <f t="shared" si="1210"/>
        <v/>
      </c>
      <c r="J6377" s="27" t="str">
        <f t="shared" si="1211"/>
        <v/>
      </c>
      <c r="K6377" s="29" t="str">
        <f t="array" ref="K6377">IF(G6377="","",SMALL(IF(صرف!$E$1:$E$10000=$D$4,ROW($1:$10000)),G6377))</f>
        <v/>
      </c>
      <c r="L6377" s="25" t="str">
        <f t="shared" si="1216"/>
        <v/>
      </c>
      <c r="M6377" s="26" t="str">
        <f t="shared" si="1212"/>
        <v/>
      </c>
      <c r="N6377" s="27" t="str">
        <f t="shared" si="1213"/>
        <v/>
      </c>
      <c r="O6377" s="27" t="str">
        <f t="shared" si="1205"/>
        <v/>
      </c>
      <c r="P6377" s="29" t="str">
        <f t="array" ref="P6377">IF(L6377="","",SMALL(IF(تكهين!$E$1:$E$10000=$D$4,ROW($1:$10000)),L6377))</f>
        <v/>
      </c>
    </row>
    <row r="6378" spans="2:16" ht="20.25">
      <c r="B6378" s="25" t="str">
        <f t="shared" si="1214"/>
        <v/>
      </c>
      <c r="C6378" s="26" t="str">
        <f t="shared" si="1206"/>
        <v/>
      </c>
      <c r="D6378" s="27" t="str">
        <f t="shared" si="1207"/>
        <v/>
      </c>
      <c r="E6378" s="27" t="str">
        <f t="shared" si="1208"/>
        <v/>
      </c>
      <c r="F6378" s="29" t="str">
        <f t="array" ref="F6378">IF(B6378="","",SMALL(IF(اضافه!$E$1:$E$10000=$D$4,ROW($1:$10000)),B6378))</f>
        <v/>
      </c>
      <c r="G6378" s="25" t="str">
        <f t="shared" si="1215"/>
        <v/>
      </c>
      <c r="H6378" s="26" t="str">
        <f t="shared" si="1209"/>
        <v/>
      </c>
      <c r="I6378" s="27" t="str">
        <f t="shared" si="1210"/>
        <v/>
      </c>
      <c r="J6378" s="27" t="str">
        <f t="shared" si="1211"/>
        <v/>
      </c>
      <c r="K6378" s="29" t="str">
        <f t="array" ref="K6378">IF(G6378="","",SMALL(IF(صرف!$E$1:$E$10000=$D$4,ROW($1:$10000)),G6378))</f>
        <v/>
      </c>
      <c r="L6378" s="25" t="str">
        <f t="shared" si="1216"/>
        <v/>
      </c>
      <c r="M6378" s="26" t="str">
        <f t="shared" si="1212"/>
        <v/>
      </c>
      <c r="N6378" s="27" t="str">
        <f t="shared" si="1213"/>
        <v/>
      </c>
      <c r="O6378" s="27" t="str">
        <f t="shared" si="1205"/>
        <v/>
      </c>
      <c r="P6378" s="29" t="str">
        <f t="array" ref="P6378">IF(L6378="","",SMALL(IF(تكهين!$E$1:$E$10000=$D$4,ROW($1:$10000)),L6378))</f>
        <v/>
      </c>
    </row>
    <row r="6379" spans="2:16" ht="20.25">
      <c r="B6379" s="25" t="str">
        <f t="shared" si="1214"/>
        <v/>
      </c>
      <c r="C6379" s="26" t="str">
        <f t="shared" si="1206"/>
        <v/>
      </c>
      <c r="D6379" s="27" t="str">
        <f t="shared" si="1207"/>
        <v/>
      </c>
      <c r="E6379" s="27" t="str">
        <f t="shared" si="1208"/>
        <v/>
      </c>
      <c r="F6379" s="29" t="str">
        <f t="array" ref="F6379">IF(B6379="","",SMALL(IF(اضافه!$E$1:$E$10000=$D$4,ROW($1:$10000)),B6379))</f>
        <v/>
      </c>
      <c r="G6379" s="25" t="str">
        <f t="shared" si="1215"/>
        <v/>
      </c>
      <c r="H6379" s="26" t="str">
        <f t="shared" si="1209"/>
        <v/>
      </c>
      <c r="I6379" s="27" t="str">
        <f t="shared" si="1210"/>
        <v/>
      </c>
      <c r="J6379" s="27" t="str">
        <f t="shared" si="1211"/>
        <v/>
      </c>
      <c r="K6379" s="29" t="str">
        <f t="array" ref="K6379">IF(G6379="","",SMALL(IF(صرف!$E$1:$E$10000=$D$4,ROW($1:$10000)),G6379))</f>
        <v/>
      </c>
      <c r="L6379" s="25" t="str">
        <f t="shared" si="1216"/>
        <v/>
      </c>
      <c r="M6379" s="26" t="str">
        <f t="shared" si="1212"/>
        <v/>
      </c>
      <c r="N6379" s="27" t="str">
        <f t="shared" si="1213"/>
        <v/>
      </c>
      <c r="O6379" s="27" t="str">
        <f t="shared" si="1205"/>
        <v/>
      </c>
      <c r="P6379" s="29" t="str">
        <f t="array" ref="P6379">IF(L6379="","",SMALL(IF(تكهين!$E$1:$E$10000=$D$4,ROW($1:$10000)),L6379))</f>
        <v/>
      </c>
    </row>
    <row r="6380" spans="2:16" ht="20.25">
      <c r="B6380" s="25" t="str">
        <f t="shared" si="1214"/>
        <v/>
      </c>
      <c r="C6380" s="26" t="str">
        <f t="shared" si="1206"/>
        <v/>
      </c>
      <c r="D6380" s="27" t="str">
        <f t="shared" si="1207"/>
        <v/>
      </c>
      <c r="E6380" s="27" t="str">
        <f t="shared" si="1208"/>
        <v/>
      </c>
      <c r="F6380" s="29" t="str">
        <f t="array" ref="F6380">IF(B6380="","",SMALL(IF(اضافه!$E$1:$E$10000=$D$4,ROW($1:$10000)),B6380))</f>
        <v/>
      </c>
      <c r="G6380" s="25" t="str">
        <f t="shared" si="1215"/>
        <v/>
      </c>
      <c r="H6380" s="26" t="str">
        <f t="shared" si="1209"/>
        <v/>
      </c>
      <c r="I6380" s="27" t="str">
        <f t="shared" si="1210"/>
        <v/>
      </c>
      <c r="J6380" s="27" t="str">
        <f t="shared" si="1211"/>
        <v/>
      </c>
      <c r="K6380" s="29" t="str">
        <f t="array" ref="K6380">IF(G6380="","",SMALL(IF(صرف!$E$1:$E$10000=$D$4,ROW($1:$10000)),G6380))</f>
        <v/>
      </c>
      <c r="L6380" s="25" t="str">
        <f t="shared" si="1216"/>
        <v/>
      </c>
      <c r="M6380" s="26" t="str">
        <f t="shared" si="1212"/>
        <v/>
      </c>
      <c r="N6380" s="27" t="str">
        <f t="shared" si="1213"/>
        <v/>
      </c>
      <c r="O6380" s="27" t="str">
        <f t="shared" si="1205"/>
        <v/>
      </c>
      <c r="P6380" s="29" t="str">
        <f t="array" ref="P6380">IF(L6380="","",SMALL(IF(تكهين!$E$1:$E$10000=$D$4,ROW($1:$10000)),L6380))</f>
        <v/>
      </c>
    </row>
    <row r="6381" spans="2:16" ht="20.25">
      <c r="B6381" s="25" t="str">
        <f t="shared" si="1214"/>
        <v/>
      </c>
      <c r="C6381" s="26" t="str">
        <f t="shared" si="1206"/>
        <v/>
      </c>
      <c r="D6381" s="27" t="str">
        <f t="shared" si="1207"/>
        <v/>
      </c>
      <c r="E6381" s="27" t="str">
        <f t="shared" si="1208"/>
        <v/>
      </c>
      <c r="F6381" s="29" t="str">
        <f t="array" ref="F6381">IF(B6381="","",SMALL(IF(اضافه!$E$1:$E$10000=$D$4,ROW($1:$10000)),B6381))</f>
        <v/>
      </c>
      <c r="G6381" s="25" t="str">
        <f t="shared" si="1215"/>
        <v/>
      </c>
      <c r="H6381" s="26" t="str">
        <f t="shared" si="1209"/>
        <v/>
      </c>
      <c r="I6381" s="27" t="str">
        <f t="shared" si="1210"/>
        <v/>
      </c>
      <c r="J6381" s="27" t="str">
        <f t="shared" si="1211"/>
        <v/>
      </c>
      <c r="K6381" s="29" t="str">
        <f t="array" ref="K6381">IF(G6381="","",SMALL(IF(صرف!$E$1:$E$10000=$D$4,ROW($1:$10000)),G6381))</f>
        <v/>
      </c>
      <c r="L6381" s="25" t="str">
        <f t="shared" si="1216"/>
        <v/>
      </c>
      <c r="M6381" s="26" t="str">
        <f t="shared" si="1212"/>
        <v/>
      </c>
      <c r="N6381" s="27" t="str">
        <f t="shared" si="1213"/>
        <v/>
      </c>
      <c r="O6381" s="27" t="str">
        <f t="shared" ref="O6381:O6444" si="1217">IF(OR($D$4="",L6381=""),"",INDEX(تكهين,P6381,8))</f>
        <v/>
      </c>
      <c r="P6381" s="29" t="str">
        <f t="array" ref="P6381">IF(L6381="","",SMALL(IF(تكهين!$E$1:$E$10000=$D$4,ROW($1:$10000)),L6381))</f>
        <v/>
      </c>
    </row>
    <row r="6382" spans="2:16" ht="20.25">
      <c r="B6382" s="25" t="str">
        <f t="shared" si="1214"/>
        <v/>
      </c>
      <c r="C6382" s="26" t="str">
        <f t="shared" si="1206"/>
        <v/>
      </c>
      <c r="D6382" s="27" t="str">
        <f t="shared" si="1207"/>
        <v/>
      </c>
      <c r="E6382" s="27" t="str">
        <f t="shared" si="1208"/>
        <v/>
      </c>
      <c r="F6382" s="29" t="str">
        <f t="array" ref="F6382">IF(B6382="","",SMALL(IF(اضافه!$E$1:$E$10000=$D$4,ROW($1:$10000)),B6382))</f>
        <v/>
      </c>
      <c r="G6382" s="25" t="str">
        <f t="shared" si="1215"/>
        <v/>
      </c>
      <c r="H6382" s="26" t="str">
        <f t="shared" si="1209"/>
        <v/>
      </c>
      <c r="I6382" s="27" t="str">
        <f t="shared" si="1210"/>
        <v/>
      </c>
      <c r="J6382" s="27" t="str">
        <f t="shared" si="1211"/>
        <v/>
      </c>
      <c r="K6382" s="29" t="str">
        <f t="array" ref="K6382">IF(G6382="","",SMALL(IF(صرف!$E$1:$E$10000=$D$4,ROW($1:$10000)),G6382))</f>
        <v/>
      </c>
      <c r="L6382" s="25" t="str">
        <f t="shared" si="1216"/>
        <v/>
      </c>
      <c r="M6382" s="26" t="str">
        <f t="shared" si="1212"/>
        <v/>
      </c>
      <c r="N6382" s="27" t="str">
        <f t="shared" si="1213"/>
        <v/>
      </c>
      <c r="O6382" s="27" t="str">
        <f t="shared" si="1217"/>
        <v/>
      </c>
      <c r="P6382" s="29" t="str">
        <f t="array" ref="P6382">IF(L6382="","",SMALL(IF(تكهين!$E$1:$E$10000=$D$4,ROW($1:$10000)),L6382))</f>
        <v/>
      </c>
    </row>
    <row r="6383" spans="2:16" ht="20.25">
      <c r="B6383" s="25" t="str">
        <f t="shared" si="1214"/>
        <v/>
      </c>
      <c r="C6383" s="26" t="str">
        <f t="shared" si="1206"/>
        <v/>
      </c>
      <c r="D6383" s="27" t="str">
        <f t="shared" si="1207"/>
        <v/>
      </c>
      <c r="E6383" s="27" t="str">
        <f t="shared" si="1208"/>
        <v/>
      </c>
      <c r="F6383" s="29" t="str">
        <f t="array" ref="F6383">IF(B6383="","",SMALL(IF(اضافه!$E$1:$E$10000=$D$4,ROW($1:$10000)),B6383))</f>
        <v/>
      </c>
      <c r="G6383" s="25" t="str">
        <f t="shared" si="1215"/>
        <v/>
      </c>
      <c r="H6383" s="26" t="str">
        <f t="shared" si="1209"/>
        <v/>
      </c>
      <c r="I6383" s="27" t="str">
        <f t="shared" si="1210"/>
        <v/>
      </c>
      <c r="J6383" s="27" t="str">
        <f t="shared" si="1211"/>
        <v/>
      </c>
      <c r="K6383" s="29" t="str">
        <f t="array" ref="K6383">IF(G6383="","",SMALL(IF(صرف!$E$1:$E$10000=$D$4,ROW($1:$10000)),G6383))</f>
        <v/>
      </c>
      <c r="L6383" s="25" t="str">
        <f t="shared" si="1216"/>
        <v/>
      </c>
      <c r="M6383" s="26" t="str">
        <f t="shared" si="1212"/>
        <v/>
      </c>
      <c r="N6383" s="27" t="str">
        <f t="shared" si="1213"/>
        <v/>
      </c>
      <c r="O6383" s="27" t="str">
        <f t="shared" si="1217"/>
        <v/>
      </c>
      <c r="P6383" s="29" t="str">
        <f t="array" ref="P6383">IF(L6383="","",SMALL(IF(تكهين!$E$1:$E$10000=$D$4,ROW($1:$10000)),L6383))</f>
        <v/>
      </c>
    </row>
    <row r="6384" spans="2:16" ht="20.25">
      <c r="B6384" s="25" t="str">
        <f t="shared" si="1214"/>
        <v/>
      </c>
      <c r="C6384" s="26" t="str">
        <f t="shared" si="1206"/>
        <v/>
      </c>
      <c r="D6384" s="27" t="str">
        <f t="shared" si="1207"/>
        <v/>
      </c>
      <c r="E6384" s="27" t="str">
        <f t="shared" si="1208"/>
        <v/>
      </c>
      <c r="F6384" s="29" t="str">
        <f t="array" ref="F6384">IF(B6384="","",SMALL(IF(اضافه!$E$1:$E$10000=$D$4,ROW($1:$10000)),B6384))</f>
        <v/>
      </c>
      <c r="G6384" s="25" t="str">
        <f t="shared" si="1215"/>
        <v/>
      </c>
      <c r="H6384" s="26" t="str">
        <f t="shared" si="1209"/>
        <v/>
      </c>
      <c r="I6384" s="27" t="str">
        <f t="shared" si="1210"/>
        <v/>
      </c>
      <c r="J6384" s="27" t="str">
        <f t="shared" si="1211"/>
        <v/>
      </c>
      <c r="K6384" s="29" t="str">
        <f t="array" ref="K6384">IF(G6384="","",SMALL(IF(صرف!$E$1:$E$10000=$D$4,ROW($1:$10000)),G6384))</f>
        <v/>
      </c>
      <c r="L6384" s="25" t="str">
        <f t="shared" si="1216"/>
        <v/>
      </c>
      <c r="M6384" s="26" t="str">
        <f t="shared" si="1212"/>
        <v/>
      </c>
      <c r="N6384" s="27" t="str">
        <f t="shared" si="1213"/>
        <v/>
      </c>
      <c r="O6384" s="27" t="str">
        <f t="shared" si="1217"/>
        <v/>
      </c>
      <c r="P6384" s="29" t="str">
        <f t="array" ref="P6384">IF(L6384="","",SMALL(IF(تكهين!$E$1:$E$10000=$D$4,ROW($1:$10000)),L6384))</f>
        <v/>
      </c>
    </row>
    <row r="6385" spans="2:16" ht="20.25">
      <c r="B6385" s="25" t="str">
        <f t="shared" si="1214"/>
        <v/>
      </c>
      <c r="C6385" s="26" t="str">
        <f t="shared" si="1206"/>
        <v/>
      </c>
      <c r="D6385" s="27" t="str">
        <f t="shared" si="1207"/>
        <v/>
      </c>
      <c r="E6385" s="27" t="str">
        <f t="shared" si="1208"/>
        <v/>
      </c>
      <c r="F6385" s="29" t="str">
        <f t="array" ref="F6385">IF(B6385="","",SMALL(IF(اضافه!$E$1:$E$10000=$D$4,ROW($1:$10000)),B6385))</f>
        <v/>
      </c>
      <c r="G6385" s="25" t="str">
        <f t="shared" si="1215"/>
        <v/>
      </c>
      <c r="H6385" s="26" t="str">
        <f t="shared" si="1209"/>
        <v/>
      </c>
      <c r="I6385" s="27" t="str">
        <f t="shared" si="1210"/>
        <v/>
      </c>
      <c r="J6385" s="27" t="str">
        <f t="shared" si="1211"/>
        <v/>
      </c>
      <c r="K6385" s="29" t="str">
        <f t="array" ref="K6385">IF(G6385="","",SMALL(IF(صرف!$E$1:$E$10000=$D$4,ROW($1:$10000)),G6385))</f>
        <v/>
      </c>
      <c r="L6385" s="25" t="str">
        <f t="shared" si="1216"/>
        <v/>
      </c>
      <c r="M6385" s="26" t="str">
        <f t="shared" si="1212"/>
        <v/>
      </c>
      <c r="N6385" s="27" t="str">
        <f t="shared" si="1213"/>
        <v/>
      </c>
      <c r="O6385" s="27" t="str">
        <f t="shared" si="1217"/>
        <v/>
      </c>
      <c r="P6385" s="29" t="str">
        <f t="array" ref="P6385">IF(L6385="","",SMALL(IF(تكهين!$E$1:$E$10000=$D$4,ROW($1:$10000)),L6385))</f>
        <v/>
      </c>
    </row>
    <row r="6386" spans="2:16" ht="20.25">
      <c r="B6386" s="25" t="str">
        <f t="shared" si="1214"/>
        <v/>
      </c>
      <c r="C6386" s="26" t="str">
        <f t="shared" si="1206"/>
        <v/>
      </c>
      <c r="D6386" s="27" t="str">
        <f t="shared" si="1207"/>
        <v/>
      </c>
      <c r="E6386" s="27" t="str">
        <f t="shared" si="1208"/>
        <v/>
      </c>
      <c r="F6386" s="29" t="str">
        <f t="array" ref="F6386">IF(B6386="","",SMALL(IF(اضافه!$E$1:$E$10000=$D$4,ROW($1:$10000)),B6386))</f>
        <v/>
      </c>
      <c r="G6386" s="25" t="str">
        <f t="shared" si="1215"/>
        <v/>
      </c>
      <c r="H6386" s="26" t="str">
        <f t="shared" si="1209"/>
        <v/>
      </c>
      <c r="I6386" s="27" t="str">
        <f t="shared" si="1210"/>
        <v/>
      </c>
      <c r="J6386" s="27" t="str">
        <f t="shared" si="1211"/>
        <v/>
      </c>
      <c r="K6386" s="29" t="str">
        <f t="array" ref="K6386">IF(G6386="","",SMALL(IF(صرف!$E$1:$E$10000=$D$4,ROW($1:$10000)),G6386))</f>
        <v/>
      </c>
      <c r="L6386" s="25" t="str">
        <f t="shared" si="1216"/>
        <v/>
      </c>
      <c r="M6386" s="26" t="str">
        <f t="shared" si="1212"/>
        <v/>
      </c>
      <c r="N6386" s="27" t="str">
        <f t="shared" si="1213"/>
        <v/>
      </c>
      <c r="O6386" s="27" t="str">
        <f t="shared" si="1217"/>
        <v/>
      </c>
      <c r="P6386" s="29" t="str">
        <f t="array" ref="P6386">IF(L6386="","",SMALL(IF(تكهين!$E$1:$E$10000=$D$4,ROW($1:$10000)),L6386))</f>
        <v/>
      </c>
    </row>
    <row r="6387" spans="2:16" ht="20.25">
      <c r="B6387" s="25" t="str">
        <f t="shared" si="1214"/>
        <v/>
      </c>
      <c r="C6387" s="26" t="str">
        <f t="shared" si="1206"/>
        <v/>
      </c>
      <c r="D6387" s="27" t="str">
        <f t="shared" si="1207"/>
        <v/>
      </c>
      <c r="E6387" s="27" t="str">
        <f t="shared" si="1208"/>
        <v/>
      </c>
      <c r="F6387" s="29" t="str">
        <f t="array" ref="F6387">IF(B6387="","",SMALL(IF(اضافه!$E$1:$E$10000=$D$4,ROW($1:$10000)),B6387))</f>
        <v/>
      </c>
      <c r="G6387" s="25" t="str">
        <f t="shared" si="1215"/>
        <v/>
      </c>
      <c r="H6387" s="26" t="str">
        <f t="shared" si="1209"/>
        <v/>
      </c>
      <c r="I6387" s="27" t="str">
        <f t="shared" si="1210"/>
        <v/>
      </c>
      <c r="J6387" s="27" t="str">
        <f t="shared" si="1211"/>
        <v/>
      </c>
      <c r="K6387" s="29" t="str">
        <f t="array" ref="K6387">IF(G6387="","",SMALL(IF(صرف!$E$1:$E$10000=$D$4,ROW($1:$10000)),G6387))</f>
        <v/>
      </c>
      <c r="L6387" s="25" t="str">
        <f t="shared" si="1216"/>
        <v/>
      </c>
      <c r="M6387" s="26" t="str">
        <f t="shared" si="1212"/>
        <v/>
      </c>
      <c r="N6387" s="27" t="str">
        <f t="shared" si="1213"/>
        <v/>
      </c>
      <c r="O6387" s="27" t="str">
        <f t="shared" si="1217"/>
        <v/>
      </c>
      <c r="P6387" s="29" t="str">
        <f t="array" ref="P6387">IF(L6387="","",SMALL(IF(تكهين!$E$1:$E$10000=$D$4,ROW($1:$10000)),L6387))</f>
        <v/>
      </c>
    </row>
    <row r="6388" spans="2:16" ht="20.25">
      <c r="B6388" s="25" t="str">
        <f t="shared" si="1214"/>
        <v/>
      </c>
      <c r="C6388" s="26" t="str">
        <f t="shared" si="1206"/>
        <v/>
      </c>
      <c r="D6388" s="27" t="str">
        <f t="shared" si="1207"/>
        <v/>
      </c>
      <c r="E6388" s="27" t="str">
        <f t="shared" si="1208"/>
        <v/>
      </c>
      <c r="F6388" s="29" t="str">
        <f t="array" ref="F6388">IF(B6388="","",SMALL(IF(اضافه!$E$1:$E$10000=$D$4,ROW($1:$10000)),B6388))</f>
        <v/>
      </c>
      <c r="G6388" s="25" t="str">
        <f t="shared" si="1215"/>
        <v/>
      </c>
      <c r="H6388" s="26" t="str">
        <f t="shared" si="1209"/>
        <v/>
      </c>
      <c r="I6388" s="27" t="str">
        <f t="shared" si="1210"/>
        <v/>
      </c>
      <c r="J6388" s="27" t="str">
        <f t="shared" si="1211"/>
        <v/>
      </c>
      <c r="K6388" s="29" t="str">
        <f t="array" ref="K6388">IF(G6388="","",SMALL(IF(صرف!$E$1:$E$10000=$D$4,ROW($1:$10000)),G6388))</f>
        <v/>
      </c>
      <c r="L6388" s="25" t="str">
        <f t="shared" si="1216"/>
        <v/>
      </c>
      <c r="M6388" s="26" t="str">
        <f t="shared" si="1212"/>
        <v/>
      </c>
      <c r="N6388" s="27" t="str">
        <f t="shared" si="1213"/>
        <v/>
      </c>
      <c r="O6388" s="27" t="str">
        <f t="shared" si="1217"/>
        <v/>
      </c>
      <c r="P6388" s="29" t="str">
        <f t="array" ref="P6388">IF(L6388="","",SMALL(IF(تكهين!$E$1:$E$10000=$D$4,ROW($1:$10000)),L6388))</f>
        <v/>
      </c>
    </row>
    <row r="6389" spans="2:16" ht="20.25">
      <c r="B6389" s="25" t="str">
        <f t="shared" si="1214"/>
        <v/>
      </c>
      <c r="C6389" s="26" t="str">
        <f t="shared" si="1206"/>
        <v/>
      </c>
      <c r="D6389" s="27" t="str">
        <f t="shared" si="1207"/>
        <v/>
      </c>
      <c r="E6389" s="27" t="str">
        <f t="shared" si="1208"/>
        <v/>
      </c>
      <c r="F6389" s="29" t="str">
        <f t="array" ref="F6389">IF(B6389="","",SMALL(IF(اضافه!$E$1:$E$10000=$D$4,ROW($1:$10000)),B6389))</f>
        <v/>
      </c>
      <c r="G6389" s="25" t="str">
        <f t="shared" si="1215"/>
        <v/>
      </c>
      <c r="H6389" s="26" t="str">
        <f t="shared" si="1209"/>
        <v/>
      </c>
      <c r="I6389" s="27" t="str">
        <f t="shared" si="1210"/>
        <v/>
      </c>
      <c r="J6389" s="27" t="str">
        <f t="shared" si="1211"/>
        <v/>
      </c>
      <c r="K6389" s="29" t="str">
        <f t="array" ref="K6389">IF(G6389="","",SMALL(IF(صرف!$E$1:$E$10000=$D$4,ROW($1:$10000)),G6389))</f>
        <v/>
      </c>
      <c r="L6389" s="25" t="str">
        <f t="shared" si="1216"/>
        <v/>
      </c>
      <c r="M6389" s="26" t="str">
        <f t="shared" si="1212"/>
        <v/>
      </c>
      <c r="N6389" s="27" t="str">
        <f t="shared" si="1213"/>
        <v/>
      </c>
      <c r="O6389" s="27" t="str">
        <f t="shared" si="1217"/>
        <v/>
      </c>
      <c r="P6389" s="29" t="str">
        <f t="array" ref="P6389">IF(L6389="","",SMALL(IF(تكهين!$E$1:$E$10000=$D$4,ROW($1:$10000)),L6389))</f>
        <v/>
      </c>
    </row>
    <row r="6390" spans="2:16" ht="20.25">
      <c r="B6390" s="25" t="str">
        <f t="shared" si="1214"/>
        <v/>
      </c>
      <c r="C6390" s="26" t="str">
        <f t="shared" si="1206"/>
        <v/>
      </c>
      <c r="D6390" s="27" t="str">
        <f t="shared" si="1207"/>
        <v/>
      </c>
      <c r="E6390" s="27" t="str">
        <f t="shared" si="1208"/>
        <v/>
      </c>
      <c r="F6390" s="29" t="str">
        <f t="array" ref="F6390">IF(B6390="","",SMALL(IF(اضافه!$E$1:$E$10000=$D$4,ROW($1:$10000)),B6390))</f>
        <v/>
      </c>
      <c r="G6390" s="25" t="str">
        <f t="shared" si="1215"/>
        <v/>
      </c>
      <c r="H6390" s="26" t="str">
        <f t="shared" si="1209"/>
        <v/>
      </c>
      <c r="I6390" s="27" t="str">
        <f t="shared" si="1210"/>
        <v/>
      </c>
      <c r="J6390" s="27" t="str">
        <f t="shared" si="1211"/>
        <v/>
      </c>
      <c r="K6390" s="29" t="str">
        <f t="array" ref="K6390">IF(G6390="","",SMALL(IF(صرف!$E$1:$E$10000=$D$4,ROW($1:$10000)),G6390))</f>
        <v/>
      </c>
      <c r="L6390" s="25" t="str">
        <f t="shared" si="1216"/>
        <v/>
      </c>
      <c r="M6390" s="26" t="str">
        <f t="shared" si="1212"/>
        <v/>
      </c>
      <c r="N6390" s="27" t="str">
        <f t="shared" si="1213"/>
        <v/>
      </c>
      <c r="O6390" s="27" t="str">
        <f t="shared" si="1217"/>
        <v/>
      </c>
      <c r="P6390" s="29" t="str">
        <f t="array" ref="P6390">IF(L6390="","",SMALL(IF(تكهين!$E$1:$E$10000=$D$4,ROW($1:$10000)),L6390))</f>
        <v/>
      </c>
    </row>
    <row r="6391" spans="2:16" ht="20.25">
      <c r="B6391" s="25" t="str">
        <f t="shared" si="1214"/>
        <v/>
      </c>
      <c r="C6391" s="26" t="str">
        <f t="shared" ref="C6391:C6454" si="1218">IF(OR($D$4="",B6391=""),"",INDEX(اضافة,F6391,2))</f>
        <v/>
      </c>
      <c r="D6391" s="27" t="str">
        <f t="shared" ref="D6391:D6454" si="1219">IF(OR($D$4="",B6391=""),"",INDEX(اضافة,F6391,3))</f>
        <v/>
      </c>
      <c r="E6391" s="27" t="str">
        <f t="shared" ref="E6391:E6454" si="1220">IF(OR($D$4="",B6391=""),"",INDEX(اضافة,F6391,8))</f>
        <v/>
      </c>
      <c r="F6391" s="29" t="str">
        <f t="array" ref="F6391">IF(B6391="","",SMALL(IF(اضافه!$E$1:$E$10000=$D$4,ROW($1:$10000)),B6391))</f>
        <v/>
      </c>
      <c r="G6391" s="25" t="str">
        <f t="shared" si="1215"/>
        <v/>
      </c>
      <c r="H6391" s="26" t="str">
        <f t="shared" ref="H6391:H6454" si="1221">IF(OR($D$4="",G6391=""),"",INDEX(صرف,K6391,2))</f>
        <v/>
      </c>
      <c r="I6391" s="27" t="str">
        <f t="shared" ref="I6391:I6454" si="1222">IF(OR($D$4="",G6391=""),"",INDEX(صرف,K6391,3))</f>
        <v/>
      </c>
      <c r="J6391" s="27" t="str">
        <f t="shared" ref="J6391:J6454" si="1223">IF(OR($D$4="",G6391=""),"",INDEX(صرف,K6391,8))</f>
        <v/>
      </c>
      <c r="K6391" s="29" t="str">
        <f t="array" ref="K6391">IF(G6391="","",SMALL(IF(صرف!$E$1:$E$10000=$D$4,ROW($1:$10000)),G6391))</f>
        <v/>
      </c>
      <c r="L6391" s="25" t="str">
        <f t="shared" si="1216"/>
        <v/>
      </c>
      <c r="M6391" s="26" t="str">
        <f t="shared" ref="M6391:M6454" si="1224">IF(OR($D$4="",L6391=""),"",INDEX(تكهين,P6391,2))</f>
        <v/>
      </c>
      <c r="N6391" s="27" t="str">
        <f t="shared" ref="N6391:N6454" si="1225">IF(OR($D$4="",L6391=""),"",INDEX(تكهين,P6391,3))</f>
        <v/>
      </c>
      <c r="O6391" s="27" t="str">
        <f t="shared" si="1217"/>
        <v/>
      </c>
      <c r="P6391" s="29" t="str">
        <f t="array" ref="P6391">IF(L6391="","",SMALL(IF(تكهين!$E$1:$E$10000=$D$4,ROW($1:$10000)),L6391))</f>
        <v/>
      </c>
    </row>
    <row r="6392" spans="2:16" ht="20.25">
      <c r="B6392" s="25" t="str">
        <f t="shared" si="1214"/>
        <v/>
      </c>
      <c r="C6392" s="26" t="str">
        <f t="shared" si="1218"/>
        <v/>
      </c>
      <c r="D6392" s="27" t="str">
        <f t="shared" si="1219"/>
        <v/>
      </c>
      <c r="E6392" s="27" t="str">
        <f t="shared" si="1220"/>
        <v/>
      </c>
      <c r="F6392" s="29" t="str">
        <f t="array" ref="F6392">IF(B6392="","",SMALL(IF(اضافه!$E$1:$E$10000=$D$4,ROW($1:$10000)),B6392))</f>
        <v/>
      </c>
      <c r="G6392" s="25" t="str">
        <f t="shared" si="1215"/>
        <v/>
      </c>
      <c r="H6392" s="26" t="str">
        <f t="shared" si="1221"/>
        <v/>
      </c>
      <c r="I6392" s="27" t="str">
        <f t="shared" si="1222"/>
        <v/>
      </c>
      <c r="J6392" s="27" t="str">
        <f t="shared" si="1223"/>
        <v/>
      </c>
      <c r="K6392" s="29" t="str">
        <f t="array" ref="K6392">IF(G6392="","",SMALL(IF(صرف!$E$1:$E$10000=$D$4,ROW($1:$10000)),G6392))</f>
        <v/>
      </c>
      <c r="L6392" s="25" t="str">
        <f t="shared" si="1216"/>
        <v/>
      </c>
      <c r="M6392" s="26" t="str">
        <f t="shared" si="1224"/>
        <v/>
      </c>
      <c r="N6392" s="27" t="str">
        <f t="shared" si="1225"/>
        <v/>
      </c>
      <c r="O6392" s="27" t="str">
        <f t="shared" si="1217"/>
        <v/>
      </c>
      <c r="P6392" s="29" t="str">
        <f t="array" ref="P6392">IF(L6392="","",SMALL(IF(تكهين!$E$1:$E$10000=$D$4,ROW($1:$10000)),L6392))</f>
        <v/>
      </c>
    </row>
    <row r="6393" spans="2:16" ht="20.25">
      <c r="B6393" s="25" t="str">
        <f t="shared" si="1214"/>
        <v/>
      </c>
      <c r="C6393" s="26" t="str">
        <f t="shared" si="1218"/>
        <v/>
      </c>
      <c r="D6393" s="27" t="str">
        <f t="shared" si="1219"/>
        <v/>
      </c>
      <c r="E6393" s="27" t="str">
        <f t="shared" si="1220"/>
        <v/>
      </c>
      <c r="F6393" s="29" t="str">
        <f t="array" ref="F6393">IF(B6393="","",SMALL(IF(اضافه!$E$1:$E$10000=$D$4,ROW($1:$10000)),B6393))</f>
        <v/>
      </c>
      <c r="G6393" s="25" t="str">
        <f t="shared" si="1215"/>
        <v/>
      </c>
      <c r="H6393" s="26" t="str">
        <f t="shared" si="1221"/>
        <v/>
      </c>
      <c r="I6393" s="27" t="str">
        <f t="shared" si="1222"/>
        <v/>
      </c>
      <c r="J6393" s="27" t="str">
        <f t="shared" si="1223"/>
        <v/>
      </c>
      <c r="K6393" s="29" t="str">
        <f t="array" ref="K6393">IF(G6393="","",SMALL(IF(صرف!$E$1:$E$10000=$D$4,ROW($1:$10000)),G6393))</f>
        <v/>
      </c>
      <c r="L6393" s="25" t="str">
        <f t="shared" si="1216"/>
        <v/>
      </c>
      <c r="M6393" s="26" t="str">
        <f t="shared" si="1224"/>
        <v/>
      </c>
      <c r="N6393" s="27" t="str">
        <f t="shared" si="1225"/>
        <v/>
      </c>
      <c r="O6393" s="27" t="str">
        <f t="shared" si="1217"/>
        <v/>
      </c>
      <c r="P6393" s="29" t="str">
        <f t="array" ref="P6393">IF(L6393="","",SMALL(IF(تكهين!$E$1:$E$10000=$D$4,ROW($1:$10000)),L6393))</f>
        <v/>
      </c>
    </row>
    <row r="6394" spans="2:16" ht="20.25">
      <c r="B6394" s="25" t="str">
        <f t="shared" si="1214"/>
        <v/>
      </c>
      <c r="C6394" s="26" t="str">
        <f t="shared" si="1218"/>
        <v/>
      </c>
      <c r="D6394" s="27" t="str">
        <f t="shared" si="1219"/>
        <v/>
      </c>
      <c r="E6394" s="27" t="str">
        <f t="shared" si="1220"/>
        <v/>
      </c>
      <c r="F6394" s="29" t="str">
        <f t="array" ref="F6394">IF(B6394="","",SMALL(IF(اضافه!$E$1:$E$10000=$D$4,ROW($1:$10000)),B6394))</f>
        <v/>
      </c>
      <c r="G6394" s="25" t="str">
        <f t="shared" si="1215"/>
        <v/>
      </c>
      <c r="H6394" s="26" t="str">
        <f t="shared" si="1221"/>
        <v/>
      </c>
      <c r="I6394" s="27" t="str">
        <f t="shared" si="1222"/>
        <v/>
      </c>
      <c r="J6394" s="27" t="str">
        <f t="shared" si="1223"/>
        <v/>
      </c>
      <c r="K6394" s="29" t="str">
        <f t="array" ref="K6394">IF(G6394="","",SMALL(IF(صرف!$E$1:$E$10000=$D$4,ROW($1:$10000)),G6394))</f>
        <v/>
      </c>
      <c r="L6394" s="25" t="str">
        <f t="shared" si="1216"/>
        <v/>
      </c>
      <c r="M6394" s="26" t="str">
        <f t="shared" si="1224"/>
        <v/>
      </c>
      <c r="N6394" s="27" t="str">
        <f t="shared" si="1225"/>
        <v/>
      </c>
      <c r="O6394" s="27" t="str">
        <f t="shared" si="1217"/>
        <v/>
      </c>
      <c r="P6394" s="29" t="str">
        <f t="array" ref="P6394">IF(L6394="","",SMALL(IF(تكهين!$E$1:$E$10000=$D$4,ROW($1:$10000)),L6394))</f>
        <v/>
      </c>
    </row>
    <row r="6395" spans="2:16" ht="20.25">
      <c r="B6395" s="25" t="str">
        <f t="shared" si="1214"/>
        <v/>
      </c>
      <c r="C6395" s="26" t="str">
        <f t="shared" si="1218"/>
        <v/>
      </c>
      <c r="D6395" s="27" t="str">
        <f t="shared" si="1219"/>
        <v/>
      </c>
      <c r="E6395" s="27" t="str">
        <f t="shared" si="1220"/>
        <v/>
      </c>
      <c r="F6395" s="29" t="str">
        <f t="array" ref="F6395">IF(B6395="","",SMALL(IF(اضافه!$E$1:$E$10000=$D$4,ROW($1:$10000)),B6395))</f>
        <v/>
      </c>
      <c r="G6395" s="25" t="str">
        <f t="shared" si="1215"/>
        <v/>
      </c>
      <c r="H6395" s="26" t="str">
        <f t="shared" si="1221"/>
        <v/>
      </c>
      <c r="I6395" s="27" t="str">
        <f t="shared" si="1222"/>
        <v/>
      </c>
      <c r="J6395" s="27" t="str">
        <f t="shared" si="1223"/>
        <v/>
      </c>
      <c r="K6395" s="29" t="str">
        <f t="array" ref="K6395">IF(G6395="","",SMALL(IF(صرف!$E$1:$E$10000=$D$4,ROW($1:$10000)),G6395))</f>
        <v/>
      </c>
      <c r="L6395" s="25" t="str">
        <f t="shared" si="1216"/>
        <v/>
      </c>
      <c r="M6395" s="26" t="str">
        <f t="shared" si="1224"/>
        <v/>
      </c>
      <c r="N6395" s="27" t="str">
        <f t="shared" si="1225"/>
        <v/>
      </c>
      <c r="O6395" s="27" t="str">
        <f t="shared" si="1217"/>
        <v/>
      </c>
      <c r="P6395" s="29" t="str">
        <f t="array" ref="P6395">IF(L6395="","",SMALL(IF(تكهين!$E$1:$E$10000=$D$4,ROW($1:$10000)),L6395))</f>
        <v/>
      </c>
    </row>
    <row r="6396" spans="2:16" ht="20.25">
      <c r="B6396" s="25" t="str">
        <f t="shared" si="1214"/>
        <v/>
      </c>
      <c r="C6396" s="26" t="str">
        <f t="shared" si="1218"/>
        <v/>
      </c>
      <c r="D6396" s="27" t="str">
        <f t="shared" si="1219"/>
        <v/>
      </c>
      <c r="E6396" s="27" t="str">
        <f t="shared" si="1220"/>
        <v/>
      </c>
      <c r="F6396" s="29" t="str">
        <f t="array" ref="F6396">IF(B6396="","",SMALL(IF(اضافه!$E$1:$E$10000=$D$4,ROW($1:$10000)),B6396))</f>
        <v/>
      </c>
      <c r="G6396" s="25" t="str">
        <f t="shared" si="1215"/>
        <v/>
      </c>
      <c r="H6396" s="26" t="str">
        <f t="shared" si="1221"/>
        <v/>
      </c>
      <c r="I6396" s="27" t="str">
        <f t="shared" si="1222"/>
        <v/>
      </c>
      <c r="J6396" s="27" t="str">
        <f t="shared" si="1223"/>
        <v/>
      </c>
      <c r="K6396" s="29" t="str">
        <f t="array" ref="K6396">IF(G6396="","",SMALL(IF(صرف!$E$1:$E$10000=$D$4,ROW($1:$10000)),G6396))</f>
        <v/>
      </c>
      <c r="L6396" s="25" t="str">
        <f t="shared" si="1216"/>
        <v/>
      </c>
      <c r="M6396" s="26" t="str">
        <f t="shared" si="1224"/>
        <v/>
      </c>
      <c r="N6396" s="27" t="str">
        <f t="shared" si="1225"/>
        <v/>
      </c>
      <c r="O6396" s="27" t="str">
        <f t="shared" si="1217"/>
        <v/>
      </c>
      <c r="P6396" s="29" t="str">
        <f t="array" ref="P6396">IF(L6396="","",SMALL(IF(تكهين!$E$1:$E$10000=$D$4,ROW($1:$10000)),L6396))</f>
        <v/>
      </c>
    </row>
    <row r="6397" spans="2:16" ht="20.25">
      <c r="B6397" s="25" t="str">
        <f t="shared" si="1214"/>
        <v/>
      </c>
      <c r="C6397" s="26" t="str">
        <f t="shared" si="1218"/>
        <v/>
      </c>
      <c r="D6397" s="27" t="str">
        <f t="shared" si="1219"/>
        <v/>
      </c>
      <c r="E6397" s="27" t="str">
        <f t="shared" si="1220"/>
        <v/>
      </c>
      <c r="F6397" s="29" t="str">
        <f t="array" ref="F6397">IF(B6397="","",SMALL(IF(اضافه!$E$1:$E$10000=$D$4,ROW($1:$10000)),B6397))</f>
        <v/>
      </c>
      <c r="G6397" s="25" t="str">
        <f t="shared" si="1215"/>
        <v/>
      </c>
      <c r="H6397" s="26" t="str">
        <f t="shared" si="1221"/>
        <v/>
      </c>
      <c r="I6397" s="27" t="str">
        <f t="shared" si="1222"/>
        <v/>
      </c>
      <c r="J6397" s="27" t="str">
        <f t="shared" si="1223"/>
        <v/>
      </c>
      <c r="K6397" s="29" t="str">
        <f t="array" ref="K6397">IF(G6397="","",SMALL(IF(صرف!$E$1:$E$10000=$D$4,ROW($1:$10000)),G6397))</f>
        <v/>
      </c>
      <c r="L6397" s="25" t="str">
        <f t="shared" si="1216"/>
        <v/>
      </c>
      <c r="M6397" s="26" t="str">
        <f t="shared" si="1224"/>
        <v/>
      </c>
      <c r="N6397" s="27" t="str">
        <f t="shared" si="1225"/>
        <v/>
      </c>
      <c r="O6397" s="27" t="str">
        <f t="shared" si="1217"/>
        <v/>
      </c>
      <c r="P6397" s="29" t="str">
        <f t="array" ref="P6397">IF(L6397="","",SMALL(IF(تكهين!$E$1:$E$10000=$D$4,ROW($1:$10000)),L6397))</f>
        <v/>
      </c>
    </row>
    <row r="6398" spans="2:16" ht="20.25">
      <c r="B6398" s="25" t="str">
        <f t="shared" si="1214"/>
        <v/>
      </c>
      <c r="C6398" s="26" t="str">
        <f t="shared" si="1218"/>
        <v/>
      </c>
      <c r="D6398" s="27" t="str">
        <f t="shared" si="1219"/>
        <v/>
      </c>
      <c r="E6398" s="27" t="str">
        <f t="shared" si="1220"/>
        <v/>
      </c>
      <c r="F6398" s="29" t="str">
        <f t="array" ref="F6398">IF(B6398="","",SMALL(IF(اضافه!$E$1:$E$10000=$D$4,ROW($1:$10000)),B6398))</f>
        <v/>
      </c>
      <c r="G6398" s="25" t="str">
        <f t="shared" si="1215"/>
        <v/>
      </c>
      <c r="H6398" s="26" t="str">
        <f t="shared" si="1221"/>
        <v/>
      </c>
      <c r="I6398" s="27" t="str">
        <f t="shared" si="1222"/>
        <v/>
      </c>
      <c r="J6398" s="27" t="str">
        <f t="shared" si="1223"/>
        <v/>
      </c>
      <c r="K6398" s="29" t="str">
        <f t="array" ref="K6398">IF(G6398="","",SMALL(IF(صرف!$E$1:$E$10000=$D$4,ROW($1:$10000)),G6398))</f>
        <v/>
      </c>
      <c r="L6398" s="25" t="str">
        <f t="shared" si="1216"/>
        <v/>
      </c>
      <c r="M6398" s="26" t="str">
        <f t="shared" si="1224"/>
        <v/>
      </c>
      <c r="N6398" s="27" t="str">
        <f t="shared" si="1225"/>
        <v/>
      </c>
      <c r="O6398" s="27" t="str">
        <f t="shared" si="1217"/>
        <v/>
      </c>
      <c r="P6398" s="29" t="str">
        <f t="array" ref="P6398">IF(L6398="","",SMALL(IF(تكهين!$E$1:$E$10000=$D$4,ROW($1:$10000)),L6398))</f>
        <v/>
      </c>
    </row>
    <row r="6399" spans="2:16" ht="20.25">
      <c r="B6399" s="25" t="str">
        <f t="shared" si="1214"/>
        <v/>
      </c>
      <c r="C6399" s="26" t="str">
        <f t="shared" si="1218"/>
        <v/>
      </c>
      <c r="D6399" s="27" t="str">
        <f t="shared" si="1219"/>
        <v/>
      </c>
      <c r="E6399" s="27" t="str">
        <f t="shared" si="1220"/>
        <v/>
      </c>
      <c r="F6399" s="29" t="str">
        <f t="array" ref="F6399">IF(B6399="","",SMALL(IF(اضافه!$E$1:$E$10000=$D$4,ROW($1:$10000)),B6399))</f>
        <v/>
      </c>
      <c r="G6399" s="25" t="str">
        <f t="shared" si="1215"/>
        <v/>
      </c>
      <c r="H6399" s="26" t="str">
        <f t="shared" si="1221"/>
        <v/>
      </c>
      <c r="I6399" s="27" t="str">
        <f t="shared" si="1222"/>
        <v/>
      </c>
      <c r="J6399" s="27" t="str">
        <f t="shared" si="1223"/>
        <v/>
      </c>
      <c r="K6399" s="29" t="str">
        <f t="array" ref="K6399">IF(G6399="","",SMALL(IF(صرف!$E$1:$E$10000=$D$4,ROW($1:$10000)),G6399))</f>
        <v/>
      </c>
      <c r="L6399" s="25" t="str">
        <f t="shared" si="1216"/>
        <v/>
      </c>
      <c r="M6399" s="26" t="str">
        <f t="shared" si="1224"/>
        <v/>
      </c>
      <c r="N6399" s="27" t="str">
        <f t="shared" si="1225"/>
        <v/>
      </c>
      <c r="O6399" s="27" t="str">
        <f t="shared" si="1217"/>
        <v/>
      </c>
      <c r="P6399" s="29" t="str">
        <f t="array" ref="P6399">IF(L6399="","",SMALL(IF(تكهين!$E$1:$E$10000=$D$4,ROW($1:$10000)),L6399))</f>
        <v/>
      </c>
    </row>
    <row r="6400" spans="2:16" ht="20.25">
      <c r="B6400" s="25" t="str">
        <f t="shared" si="1214"/>
        <v/>
      </c>
      <c r="C6400" s="26" t="str">
        <f t="shared" si="1218"/>
        <v/>
      </c>
      <c r="D6400" s="27" t="str">
        <f t="shared" si="1219"/>
        <v/>
      </c>
      <c r="E6400" s="27" t="str">
        <f t="shared" si="1220"/>
        <v/>
      </c>
      <c r="F6400" s="29" t="str">
        <f t="array" ref="F6400">IF(B6400="","",SMALL(IF(اضافه!$E$1:$E$10000=$D$4,ROW($1:$10000)),B6400))</f>
        <v/>
      </c>
      <c r="G6400" s="25" t="str">
        <f t="shared" si="1215"/>
        <v/>
      </c>
      <c r="H6400" s="26" t="str">
        <f t="shared" si="1221"/>
        <v/>
      </c>
      <c r="I6400" s="27" t="str">
        <f t="shared" si="1222"/>
        <v/>
      </c>
      <c r="J6400" s="27" t="str">
        <f t="shared" si="1223"/>
        <v/>
      </c>
      <c r="K6400" s="29" t="str">
        <f t="array" ref="K6400">IF(G6400="","",SMALL(IF(صرف!$E$1:$E$10000=$D$4,ROW($1:$10000)),G6400))</f>
        <v/>
      </c>
      <c r="L6400" s="25" t="str">
        <f t="shared" si="1216"/>
        <v/>
      </c>
      <c r="M6400" s="26" t="str">
        <f t="shared" si="1224"/>
        <v/>
      </c>
      <c r="N6400" s="27" t="str">
        <f t="shared" si="1225"/>
        <v/>
      </c>
      <c r="O6400" s="27" t="str">
        <f t="shared" si="1217"/>
        <v/>
      </c>
      <c r="P6400" s="29" t="str">
        <f t="array" ref="P6400">IF(L6400="","",SMALL(IF(تكهين!$E$1:$E$10000=$D$4,ROW($1:$10000)),L6400))</f>
        <v/>
      </c>
    </row>
    <row r="6401" spans="2:16" ht="20.25">
      <c r="B6401" s="25" t="str">
        <f t="shared" si="1214"/>
        <v/>
      </c>
      <c r="C6401" s="26" t="str">
        <f t="shared" si="1218"/>
        <v/>
      </c>
      <c r="D6401" s="27" t="str">
        <f t="shared" si="1219"/>
        <v/>
      </c>
      <c r="E6401" s="27" t="str">
        <f t="shared" si="1220"/>
        <v/>
      </c>
      <c r="F6401" s="29" t="str">
        <f t="array" ref="F6401">IF(B6401="","",SMALL(IF(اضافه!$E$1:$E$10000=$D$4,ROW($1:$10000)),B6401))</f>
        <v/>
      </c>
      <c r="G6401" s="25" t="str">
        <f t="shared" si="1215"/>
        <v/>
      </c>
      <c r="H6401" s="26" t="str">
        <f t="shared" si="1221"/>
        <v/>
      </c>
      <c r="I6401" s="27" t="str">
        <f t="shared" si="1222"/>
        <v/>
      </c>
      <c r="J6401" s="27" t="str">
        <f t="shared" si="1223"/>
        <v/>
      </c>
      <c r="K6401" s="29" t="str">
        <f t="array" ref="K6401">IF(G6401="","",SMALL(IF(صرف!$E$1:$E$10000=$D$4,ROW($1:$10000)),G6401))</f>
        <v/>
      </c>
      <c r="L6401" s="25" t="str">
        <f t="shared" si="1216"/>
        <v/>
      </c>
      <c r="M6401" s="26" t="str">
        <f t="shared" si="1224"/>
        <v/>
      </c>
      <c r="N6401" s="27" t="str">
        <f t="shared" si="1225"/>
        <v/>
      </c>
      <c r="O6401" s="27" t="str">
        <f t="shared" si="1217"/>
        <v/>
      </c>
      <c r="P6401" s="29" t="str">
        <f t="array" ref="P6401">IF(L6401="","",SMALL(IF(تكهين!$E$1:$E$10000=$D$4,ROW($1:$10000)),L6401))</f>
        <v/>
      </c>
    </row>
    <row r="6402" spans="2:16" ht="20.25">
      <c r="B6402" s="25" t="str">
        <f t="shared" si="1214"/>
        <v/>
      </c>
      <c r="C6402" s="26" t="str">
        <f t="shared" si="1218"/>
        <v/>
      </c>
      <c r="D6402" s="27" t="str">
        <f t="shared" si="1219"/>
        <v/>
      </c>
      <c r="E6402" s="27" t="str">
        <f t="shared" si="1220"/>
        <v/>
      </c>
      <c r="F6402" s="29" t="str">
        <f t="array" ref="F6402">IF(B6402="","",SMALL(IF(اضافه!$E$1:$E$10000=$D$4,ROW($1:$10000)),B6402))</f>
        <v/>
      </c>
      <c r="G6402" s="25" t="str">
        <f t="shared" si="1215"/>
        <v/>
      </c>
      <c r="H6402" s="26" t="str">
        <f t="shared" si="1221"/>
        <v/>
      </c>
      <c r="I6402" s="27" t="str">
        <f t="shared" si="1222"/>
        <v/>
      </c>
      <c r="J6402" s="27" t="str">
        <f t="shared" si="1223"/>
        <v/>
      </c>
      <c r="K6402" s="29" t="str">
        <f t="array" ref="K6402">IF(G6402="","",SMALL(IF(صرف!$E$1:$E$10000=$D$4,ROW($1:$10000)),G6402))</f>
        <v/>
      </c>
      <c r="L6402" s="25" t="str">
        <f t="shared" si="1216"/>
        <v/>
      </c>
      <c r="M6402" s="26" t="str">
        <f t="shared" si="1224"/>
        <v/>
      </c>
      <c r="N6402" s="27" t="str">
        <f t="shared" si="1225"/>
        <v/>
      </c>
      <c r="O6402" s="27" t="str">
        <f t="shared" si="1217"/>
        <v/>
      </c>
      <c r="P6402" s="29" t="str">
        <f t="array" ref="P6402">IF(L6402="","",SMALL(IF(تكهين!$E$1:$E$10000=$D$4,ROW($1:$10000)),L6402))</f>
        <v/>
      </c>
    </row>
    <row r="6403" spans="2:16" ht="20.25">
      <c r="B6403" s="25" t="str">
        <f t="shared" si="1214"/>
        <v/>
      </c>
      <c r="C6403" s="26" t="str">
        <f t="shared" si="1218"/>
        <v/>
      </c>
      <c r="D6403" s="27" t="str">
        <f t="shared" si="1219"/>
        <v/>
      </c>
      <c r="E6403" s="27" t="str">
        <f t="shared" si="1220"/>
        <v/>
      </c>
      <c r="F6403" s="29" t="str">
        <f t="array" ref="F6403">IF(B6403="","",SMALL(IF(اضافه!$E$1:$E$10000=$D$4,ROW($1:$10000)),B6403))</f>
        <v/>
      </c>
      <c r="G6403" s="25" t="str">
        <f t="shared" si="1215"/>
        <v/>
      </c>
      <c r="H6403" s="26" t="str">
        <f t="shared" si="1221"/>
        <v/>
      </c>
      <c r="I6403" s="27" t="str">
        <f t="shared" si="1222"/>
        <v/>
      </c>
      <c r="J6403" s="27" t="str">
        <f t="shared" si="1223"/>
        <v/>
      </c>
      <c r="K6403" s="29" t="str">
        <f t="array" ref="K6403">IF(G6403="","",SMALL(IF(صرف!$E$1:$E$10000=$D$4,ROW($1:$10000)),G6403))</f>
        <v/>
      </c>
      <c r="L6403" s="25" t="str">
        <f t="shared" si="1216"/>
        <v/>
      </c>
      <c r="M6403" s="26" t="str">
        <f t="shared" si="1224"/>
        <v/>
      </c>
      <c r="N6403" s="27" t="str">
        <f t="shared" si="1225"/>
        <v/>
      </c>
      <c r="O6403" s="27" t="str">
        <f t="shared" si="1217"/>
        <v/>
      </c>
      <c r="P6403" s="29" t="str">
        <f t="array" ref="P6403">IF(L6403="","",SMALL(IF(تكهين!$E$1:$E$10000=$D$4,ROW($1:$10000)),L6403))</f>
        <v/>
      </c>
    </row>
    <row r="6404" spans="2:16" ht="20.25">
      <c r="B6404" s="25" t="str">
        <f t="shared" si="1214"/>
        <v/>
      </c>
      <c r="C6404" s="26" t="str">
        <f t="shared" si="1218"/>
        <v/>
      </c>
      <c r="D6404" s="27" t="str">
        <f t="shared" si="1219"/>
        <v/>
      </c>
      <c r="E6404" s="27" t="str">
        <f t="shared" si="1220"/>
        <v/>
      </c>
      <c r="F6404" s="29" t="str">
        <f t="array" ref="F6404">IF(B6404="","",SMALL(IF(اضافه!$E$1:$E$10000=$D$4,ROW($1:$10000)),B6404))</f>
        <v/>
      </c>
      <c r="G6404" s="25" t="str">
        <f t="shared" si="1215"/>
        <v/>
      </c>
      <c r="H6404" s="26" t="str">
        <f t="shared" si="1221"/>
        <v/>
      </c>
      <c r="I6404" s="27" t="str">
        <f t="shared" si="1222"/>
        <v/>
      </c>
      <c r="J6404" s="27" t="str">
        <f t="shared" si="1223"/>
        <v/>
      </c>
      <c r="K6404" s="29" t="str">
        <f t="array" ref="K6404">IF(G6404="","",SMALL(IF(صرف!$E$1:$E$10000=$D$4,ROW($1:$10000)),G6404))</f>
        <v/>
      </c>
      <c r="L6404" s="25" t="str">
        <f t="shared" si="1216"/>
        <v/>
      </c>
      <c r="M6404" s="26" t="str">
        <f t="shared" si="1224"/>
        <v/>
      </c>
      <c r="N6404" s="27" t="str">
        <f t="shared" si="1225"/>
        <v/>
      </c>
      <c r="O6404" s="27" t="str">
        <f t="shared" si="1217"/>
        <v/>
      </c>
      <c r="P6404" s="29" t="str">
        <f t="array" ref="P6404">IF(L6404="","",SMALL(IF(تكهين!$E$1:$E$10000=$D$4,ROW($1:$10000)),L6404))</f>
        <v/>
      </c>
    </row>
    <row r="6405" spans="2:16" ht="20.25">
      <c r="B6405" s="25" t="str">
        <f t="shared" si="1214"/>
        <v/>
      </c>
      <c r="C6405" s="26" t="str">
        <f t="shared" si="1218"/>
        <v/>
      </c>
      <c r="D6405" s="27" t="str">
        <f t="shared" si="1219"/>
        <v/>
      </c>
      <c r="E6405" s="27" t="str">
        <f t="shared" si="1220"/>
        <v/>
      </c>
      <c r="F6405" s="29" t="str">
        <f t="array" ref="F6405">IF(B6405="","",SMALL(IF(اضافه!$E$1:$E$10000=$D$4,ROW($1:$10000)),B6405))</f>
        <v/>
      </c>
      <c r="G6405" s="25" t="str">
        <f t="shared" si="1215"/>
        <v/>
      </c>
      <c r="H6405" s="26" t="str">
        <f t="shared" si="1221"/>
        <v/>
      </c>
      <c r="I6405" s="27" t="str">
        <f t="shared" si="1222"/>
        <v/>
      </c>
      <c r="J6405" s="27" t="str">
        <f t="shared" si="1223"/>
        <v/>
      </c>
      <c r="K6405" s="29" t="str">
        <f t="array" ref="K6405">IF(G6405="","",SMALL(IF(صرف!$E$1:$E$10000=$D$4,ROW($1:$10000)),G6405))</f>
        <v/>
      </c>
      <c r="L6405" s="25" t="str">
        <f t="shared" si="1216"/>
        <v/>
      </c>
      <c r="M6405" s="26" t="str">
        <f t="shared" si="1224"/>
        <v/>
      </c>
      <c r="N6405" s="27" t="str">
        <f t="shared" si="1225"/>
        <v/>
      </c>
      <c r="O6405" s="27" t="str">
        <f t="shared" si="1217"/>
        <v/>
      </c>
      <c r="P6405" s="29" t="str">
        <f t="array" ref="P6405">IF(L6405="","",SMALL(IF(تكهين!$E$1:$E$10000=$D$4,ROW($1:$10000)),L6405))</f>
        <v/>
      </c>
    </row>
    <row r="6406" spans="2:16" ht="20.25">
      <c r="B6406" s="25" t="str">
        <f t="shared" si="1214"/>
        <v/>
      </c>
      <c r="C6406" s="26" t="str">
        <f t="shared" si="1218"/>
        <v/>
      </c>
      <c r="D6406" s="27" t="str">
        <f t="shared" si="1219"/>
        <v/>
      </c>
      <c r="E6406" s="27" t="str">
        <f t="shared" si="1220"/>
        <v/>
      </c>
      <c r="F6406" s="29" t="str">
        <f t="array" ref="F6406">IF(B6406="","",SMALL(IF(اضافه!$E$1:$E$10000=$D$4,ROW($1:$10000)),B6406))</f>
        <v/>
      </c>
      <c r="G6406" s="25" t="str">
        <f t="shared" si="1215"/>
        <v/>
      </c>
      <c r="H6406" s="26" t="str">
        <f t="shared" si="1221"/>
        <v/>
      </c>
      <c r="I6406" s="27" t="str">
        <f t="shared" si="1222"/>
        <v/>
      </c>
      <c r="J6406" s="27" t="str">
        <f t="shared" si="1223"/>
        <v/>
      </c>
      <c r="K6406" s="29" t="str">
        <f t="array" ref="K6406">IF(G6406="","",SMALL(IF(صرف!$E$1:$E$10000=$D$4,ROW($1:$10000)),G6406))</f>
        <v/>
      </c>
      <c r="L6406" s="25" t="str">
        <f t="shared" si="1216"/>
        <v/>
      </c>
      <c r="M6406" s="26" t="str">
        <f t="shared" si="1224"/>
        <v/>
      </c>
      <c r="N6406" s="27" t="str">
        <f t="shared" si="1225"/>
        <v/>
      </c>
      <c r="O6406" s="27" t="str">
        <f t="shared" si="1217"/>
        <v/>
      </c>
      <c r="P6406" s="29" t="str">
        <f t="array" ref="P6406">IF(L6406="","",SMALL(IF(تكهين!$E$1:$E$10000=$D$4,ROW($1:$10000)),L6406))</f>
        <v/>
      </c>
    </row>
    <row r="6407" spans="2:16" ht="20.25">
      <c r="B6407" s="25" t="str">
        <f t="shared" ref="B6407:B6470" si="1226">IF(B$11=0,"",IF(ROW($B6395)&gt;B$11,"",ROW($B6395)))</f>
        <v/>
      </c>
      <c r="C6407" s="26" t="str">
        <f t="shared" si="1218"/>
        <v/>
      </c>
      <c r="D6407" s="27" t="str">
        <f t="shared" si="1219"/>
        <v/>
      </c>
      <c r="E6407" s="27" t="str">
        <f t="shared" si="1220"/>
        <v/>
      </c>
      <c r="F6407" s="29" t="str">
        <f t="array" ref="F6407">IF(B6407="","",SMALL(IF(اضافه!$E$1:$E$10000=$D$4,ROW($1:$10000)),B6407))</f>
        <v/>
      </c>
      <c r="G6407" s="25" t="str">
        <f t="shared" si="1215"/>
        <v/>
      </c>
      <c r="H6407" s="26" t="str">
        <f t="shared" si="1221"/>
        <v/>
      </c>
      <c r="I6407" s="27" t="str">
        <f t="shared" si="1222"/>
        <v/>
      </c>
      <c r="J6407" s="27" t="str">
        <f t="shared" si="1223"/>
        <v/>
      </c>
      <c r="K6407" s="29" t="str">
        <f t="array" ref="K6407">IF(G6407="","",SMALL(IF(صرف!$E$1:$E$10000=$D$4,ROW($1:$10000)),G6407))</f>
        <v/>
      </c>
      <c r="L6407" s="25" t="str">
        <f t="shared" si="1216"/>
        <v/>
      </c>
      <c r="M6407" s="26" t="str">
        <f t="shared" si="1224"/>
        <v/>
      </c>
      <c r="N6407" s="27" t="str">
        <f t="shared" si="1225"/>
        <v/>
      </c>
      <c r="O6407" s="27" t="str">
        <f t="shared" si="1217"/>
        <v/>
      </c>
      <c r="P6407" s="29" t="str">
        <f t="array" ref="P6407">IF(L6407="","",SMALL(IF(تكهين!$E$1:$E$10000=$D$4,ROW($1:$10000)),L6407))</f>
        <v/>
      </c>
    </row>
    <row r="6408" spans="2:16" ht="20.25">
      <c r="B6408" s="25" t="str">
        <f t="shared" si="1226"/>
        <v/>
      </c>
      <c r="C6408" s="26" t="str">
        <f t="shared" si="1218"/>
        <v/>
      </c>
      <c r="D6408" s="27" t="str">
        <f t="shared" si="1219"/>
        <v/>
      </c>
      <c r="E6408" s="27" t="str">
        <f t="shared" si="1220"/>
        <v/>
      </c>
      <c r="F6408" s="29" t="str">
        <f t="array" ref="F6408">IF(B6408="","",SMALL(IF(اضافه!$E$1:$E$10000=$D$4,ROW($1:$10000)),B6408))</f>
        <v/>
      </c>
      <c r="G6408" s="25" t="str">
        <f t="shared" si="1215"/>
        <v/>
      </c>
      <c r="H6408" s="26" t="str">
        <f t="shared" si="1221"/>
        <v/>
      </c>
      <c r="I6408" s="27" t="str">
        <f t="shared" si="1222"/>
        <v/>
      </c>
      <c r="J6408" s="27" t="str">
        <f t="shared" si="1223"/>
        <v/>
      </c>
      <c r="K6408" s="29" t="str">
        <f t="array" ref="K6408">IF(G6408="","",SMALL(IF(صرف!$E$1:$E$10000=$D$4,ROW($1:$10000)),G6408))</f>
        <v/>
      </c>
      <c r="L6408" s="25" t="str">
        <f t="shared" si="1216"/>
        <v/>
      </c>
      <c r="M6408" s="26" t="str">
        <f t="shared" si="1224"/>
        <v/>
      </c>
      <c r="N6408" s="27" t="str">
        <f t="shared" si="1225"/>
        <v/>
      </c>
      <c r="O6408" s="27" t="str">
        <f t="shared" si="1217"/>
        <v/>
      </c>
      <c r="P6408" s="29" t="str">
        <f t="array" ref="P6408">IF(L6408="","",SMALL(IF(تكهين!$E$1:$E$10000=$D$4,ROW($1:$10000)),L6408))</f>
        <v/>
      </c>
    </row>
    <row r="6409" spans="2:16" ht="20.25">
      <c r="B6409" s="25" t="str">
        <f t="shared" si="1226"/>
        <v/>
      </c>
      <c r="C6409" s="26" t="str">
        <f t="shared" si="1218"/>
        <v/>
      </c>
      <c r="D6409" s="27" t="str">
        <f t="shared" si="1219"/>
        <v/>
      </c>
      <c r="E6409" s="27" t="str">
        <f t="shared" si="1220"/>
        <v/>
      </c>
      <c r="F6409" s="29" t="str">
        <f t="array" ref="F6409">IF(B6409="","",SMALL(IF(اضافه!$E$1:$E$10000=$D$4,ROW($1:$10000)),B6409))</f>
        <v/>
      </c>
      <c r="G6409" s="25" t="str">
        <f t="shared" si="1215"/>
        <v/>
      </c>
      <c r="H6409" s="26" t="str">
        <f t="shared" si="1221"/>
        <v/>
      </c>
      <c r="I6409" s="27" t="str">
        <f t="shared" si="1222"/>
        <v/>
      </c>
      <c r="J6409" s="27" t="str">
        <f t="shared" si="1223"/>
        <v/>
      </c>
      <c r="K6409" s="29" t="str">
        <f t="array" ref="K6409">IF(G6409="","",SMALL(IF(صرف!$E$1:$E$10000=$D$4,ROW($1:$10000)),G6409))</f>
        <v/>
      </c>
      <c r="L6409" s="25" t="str">
        <f t="shared" si="1216"/>
        <v/>
      </c>
      <c r="M6409" s="26" t="str">
        <f t="shared" si="1224"/>
        <v/>
      </c>
      <c r="N6409" s="27" t="str">
        <f t="shared" si="1225"/>
        <v/>
      </c>
      <c r="O6409" s="27" t="str">
        <f t="shared" si="1217"/>
        <v/>
      </c>
      <c r="P6409" s="29" t="str">
        <f t="array" ref="P6409">IF(L6409="","",SMALL(IF(تكهين!$E$1:$E$10000=$D$4,ROW($1:$10000)),L6409))</f>
        <v/>
      </c>
    </row>
    <row r="6410" spans="2:16" ht="20.25">
      <c r="B6410" s="25" t="str">
        <f t="shared" si="1226"/>
        <v/>
      </c>
      <c r="C6410" s="26" t="str">
        <f t="shared" si="1218"/>
        <v/>
      </c>
      <c r="D6410" s="27" t="str">
        <f t="shared" si="1219"/>
        <v/>
      </c>
      <c r="E6410" s="27" t="str">
        <f t="shared" si="1220"/>
        <v/>
      </c>
      <c r="F6410" s="29" t="str">
        <f t="array" ref="F6410">IF(B6410="","",SMALL(IF(اضافه!$E$1:$E$10000=$D$4,ROW($1:$10000)),B6410))</f>
        <v/>
      </c>
      <c r="G6410" s="25" t="str">
        <f t="shared" si="1215"/>
        <v/>
      </c>
      <c r="H6410" s="26" t="str">
        <f t="shared" si="1221"/>
        <v/>
      </c>
      <c r="I6410" s="27" t="str">
        <f t="shared" si="1222"/>
        <v/>
      </c>
      <c r="J6410" s="27" t="str">
        <f t="shared" si="1223"/>
        <v/>
      </c>
      <c r="K6410" s="29" t="str">
        <f t="array" ref="K6410">IF(G6410="","",SMALL(IF(صرف!$E$1:$E$10000=$D$4,ROW($1:$10000)),G6410))</f>
        <v/>
      </c>
      <c r="L6410" s="25" t="str">
        <f t="shared" si="1216"/>
        <v/>
      </c>
      <c r="M6410" s="26" t="str">
        <f t="shared" si="1224"/>
        <v/>
      </c>
      <c r="N6410" s="27" t="str">
        <f t="shared" si="1225"/>
        <v/>
      </c>
      <c r="O6410" s="27" t="str">
        <f t="shared" si="1217"/>
        <v/>
      </c>
      <c r="P6410" s="29" t="str">
        <f t="array" ref="P6410">IF(L6410="","",SMALL(IF(تكهين!$E$1:$E$10000=$D$4,ROW($1:$10000)),L6410))</f>
        <v/>
      </c>
    </row>
    <row r="6411" spans="2:16" ht="20.25">
      <c r="B6411" s="25" t="str">
        <f t="shared" si="1226"/>
        <v/>
      </c>
      <c r="C6411" s="26" t="str">
        <f t="shared" si="1218"/>
        <v/>
      </c>
      <c r="D6411" s="27" t="str">
        <f t="shared" si="1219"/>
        <v/>
      </c>
      <c r="E6411" s="27" t="str">
        <f t="shared" si="1220"/>
        <v/>
      </c>
      <c r="F6411" s="29" t="str">
        <f t="array" ref="F6411">IF(B6411="","",SMALL(IF(اضافه!$E$1:$E$10000=$D$4,ROW($1:$10000)),B6411))</f>
        <v/>
      </c>
      <c r="G6411" s="25" t="str">
        <f t="shared" si="1215"/>
        <v/>
      </c>
      <c r="H6411" s="26" t="str">
        <f t="shared" si="1221"/>
        <v/>
      </c>
      <c r="I6411" s="27" t="str">
        <f t="shared" si="1222"/>
        <v/>
      </c>
      <c r="J6411" s="27" t="str">
        <f t="shared" si="1223"/>
        <v/>
      </c>
      <c r="K6411" s="29" t="str">
        <f t="array" ref="K6411">IF(G6411="","",SMALL(IF(صرف!$E$1:$E$10000=$D$4,ROW($1:$10000)),G6411))</f>
        <v/>
      </c>
      <c r="L6411" s="25" t="str">
        <f t="shared" si="1216"/>
        <v/>
      </c>
      <c r="M6411" s="26" t="str">
        <f t="shared" si="1224"/>
        <v/>
      </c>
      <c r="N6411" s="27" t="str">
        <f t="shared" si="1225"/>
        <v/>
      </c>
      <c r="O6411" s="27" t="str">
        <f t="shared" si="1217"/>
        <v/>
      </c>
      <c r="P6411" s="29" t="str">
        <f t="array" ref="P6411">IF(L6411="","",SMALL(IF(تكهين!$E$1:$E$10000=$D$4,ROW($1:$10000)),L6411))</f>
        <v/>
      </c>
    </row>
    <row r="6412" spans="2:16" ht="20.25">
      <c r="B6412" s="25" t="str">
        <f t="shared" si="1226"/>
        <v/>
      </c>
      <c r="C6412" s="26" t="str">
        <f t="shared" si="1218"/>
        <v/>
      </c>
      <c r="D6412" s="27" t="str">
        <f t="shared" si="1219"/>
        <v/>
      </c>
      <c r="E6412" s="27" t="str">
        <f t="shared" si="1220"/>
        <v/>
      </c>
      <c r="F6412" s="29" t="str">
        <f t="array" ref="F6412">IF(B6412="","",SMALL(IF(اضافه!$E$1:$E$10000=$D$4,ROW($1:$10000)),B6412))</f>
        <v/>
      </c>
      <c r="G6412" s="25" t="str">
        <f t="shared" si="1215"/>
        <v/>
      </c>
      <c r="H6412" s="26" t="str">
        <f t="shared" si="1221"/>
        <v/>
      </c>
      <c r="I6412" s="27" t="str">
        <f t="shared" si="1222"/>
        <v/>
      </c>
      <c r="J6412" s="27" t="str">
        <f t="shared" si="1223"/>
        <v/>
      </c>
      <c r="K6412" s="29" t="str">
        <f t="array" ref="K6412">IF(G6412="","",SMALL(IF(صرف!$E$1:$E$10000=$D$4,ROW($1:$10000)),G6412))</f>
        <v/>
      </c>
      <c r="L6412" s="25" t="str">
        <f t="shared" si="1216"/>
        <v/>
      </c>
      <c r="M6412" s="26" t="str">
        <f t="shared" si="1224"/>
        <v/>
      </c>
      <c r="N6412" s="27" t="str">
        <f t="shared" si="1225"/>
        <v/>
      </c>
      <c r="O6412" s="27" t="str">
        <f t="shared" si="1217"/>
        <v/>
      </c>
      <c r="P6412" s="29" t="str">
        <f t="array" ref="P6412">IF(L6412="","",SMALL(IF(تكهين!$E$1:$E$10000=$D$4,ROW($1:$10000)),L6412))</f>
        <v/>
      </c>
    </row>
    <row r="6413" spans="2:16" ht="20.25">
      <c r="B6413" s="25" t="str">
        <f t="shared" si="1226"/>
        <v/>
      </c>
      <c r="C6413" s="26" t="str">
        <f t="shared" si="1218"/>
        <v/>
      </c>
      <c r="D6413" s="27" t="str">
        <f t="shared" si="1219"/>
        <v/>
      </c>
      <c r="E6413" s="27" t="str">
        <f t="shared" si="1220"/>
        <v/>
      </c>
      <c r="F6413" s="29" t="str">
        <f t="array" ref="F6413">IF(B6413="","",SMALL(IF(اضافه!$E$1:$E$10000=$D$4,ROW($1:$10000)),B6413))</f>
        <v/>
      </c>
      <c r="G6413" s="25" t="str">
        <f t="shared" ref="G6413:G6476" si="1227">IF(G$11=0,"",IF(ROW($B6401)&gt;G$11,"",ROW($B6401)))</f>
        <v/>
      </c>
      <c r="H6413" s="26" t="str">
        <f t="shared" si="1221"/>
        <v/>
      </c>
      <c r="I6413" s="27" t="str">
        <f t="shared" si="1222"/>
        <v/>
      </c>
      <c r="J6413" s="27" t="str">
        <f t="shared" si="1223"/>
        <v/>
      </c>
      <c r="K6413" s="29" t="str">
        <f t="array" ref="K6413">IF(G6413="","",SMALL(IF(صرف!$E$1:$E$10000=$D$4,ROW($1:$10000)),G6413))</f>
        <v/>
      </c>
      <c r="L6413" s="25" t="str">
        <f t="shared" ref="L6413:L6476" si="1228">IF(L$11=0,"",IF(ROW($B6401)&gt;L$11,"",ROW($B6401)))</f>
        <v/>
      </c>
      <c r="M6413" s="26" t="str">
        <f t="shared" si="1224"/>
        <v/>
      </c>
      <c r="N6413" s="27" t="str">
        <f t="shared" si="1225"/>
        <v/>
      </c>
      <c r="O6413" s="27" t="str">
        <f t="shared" si="1217"/>
        <v/>
      </c>
      <c r="P6413" s="29" t="str">
        <f t="array" ref="P6413">IF(L6413="","",SMALL(IF(تكهين!$E$1:$E$10000=$D$4,ROW($1:$10000)),L6413))</f>
        <v/>
      </c>
    </row>
    <row r="6414" spans="2:16" ht="20.25">
      <c r="B6414" s="25" t="str">
        <f t="shared" si="1226"/>
        <v/>
      </c>
      <c r="C6414" s="26" t="str">
        <f t="shared" si="1218"/>
        <v/>
      </c>
      <c r="D6414" s="27" t="str">
        <f t="shared" si="1219"/>
        <v/>
      </c>
      <c r="E6414" s="27" t="str">
        <f t="shared" si="1220"/>
        <v/>
      </c>
      <c r="F6414" s="29" t="str">
        <f t="array" ref="F6414">IF(B6414="","",SMALL(IF(اضافه!$E$1:$E$10000=$D$4,ROW($1:$10000)),B6414))</f>
        <v/>
      </c>
      <c r="G6414" s="25" t="str">
        <f t="shared" si="1227"/>
        <v/>
      </c>
      <c r="H6414" s="26" t="str">
        <f t="shared" si="1221"/>
        <v/>
      </c>
      <c r="I6414" s="27" t="str">
        <f t="shared" si="1222"/>
        <v/>
      </c>
      <c r="J6414" s="27" t="str">
        <f t="shared" si="1223"/>
        <v/>
      </c>
      <c r="K6414" s="29" t="str">
        <f t="array" ref="K6414">IF(G6414="","",SMALL(IF(صرف!$E$1:$E$10000=$D$4,ROW($1:$10000)),G6414))</f>
        <v/>
      </c>
      <c r="L6414" s="25" t="str">
        <f t="shared" si="1228"/>
        <v/>
      </c>
      <c r="M6414" s="26" t="str">
        <f t="shared" si="1224"/>
        <v/>
      </c>
      <c r="N6414" s="27" t="str">
        <f t="shared" si="1225"/>
        <v/>
      </c>
      <c r="O6414" s="27" t="str">
        <f t="shared" si="1217"/>
        <v/>
      </c>
      <c r="P6414" s="29" t="str">
        <f t="array" ref="P6414">IF(L6414="","",SMALL(IF(تكهين!$E$1:$E$10000=$D$4,ROW($1:$10000)),L6414))</f>
        <v/>
      </c>
    </row>
    <row r="6415" spans="2:16" ht="20.25">
      <c r="B6415" s="25" t="str">
        <f t="shared" si="1226"/>
        <v/>
      </c>
      <c r="C6415" s="26" t="str">
        <f t="shared" si="1218"/>
        <v/>
      </c>
      <c r="D6415" s="27" t="str">
        <f t="shared" si="1219"/>
        <v/>
      </c>
      <c r="E6415" s="27" t="str">
        <f t="shared" si="1220"/>
        <v/>
      </c>
      <c r="F6415" s="29" t="str">
        <f t="array" ref="F6415">IF(B6415="","",SMALL(IF(اضافه!$E$1:$E$10000=$D$4,ROW($1:$10000)),B6415))</f>
        <v/>
      </c>
      <c r="G6415" s="25" t="str">
        <f t="shared" si="1227"/>
        <v/>
      </c>
      <c r="H6415" s="26" t="str">
        <f t="shared" si="1221"/>
        <v/>
      </c>
      <c r="I6415" s="27" t="str">
        <f t="shared" si="1222"/>
        <v/>
      </c>
      <c r="J6415" s="27" t="str">
        <f t="shared" si="1223"/>
        <v/>
      </c>
      <c r="K6415" s="29" t="str">
        <f t="array" ref="K6415">IF(G6415="","",SMALL(IF(صرف!$E$1:$E$10000=$D$4,ROW($1:$10000)),G6415))</f>
        <v/>
      </c>
      <c r="L6415" s="25" t="str">
        <f t="shared" si="1228"/>
        <v/>
      </c>
      <c r="M6415" s="26" t="str">
        <f t="shared" si="1224"/>
        <v/>
      </c>
      <c r="N6415" s="27" t="str">
        <f t="shared" si="1225"/>
        <v/>
      </c>
      <c r="O6415" s="27" t="str">
        <f t="shared" si="1217"/>
        <v/>
      </c>
      <c r="P6415" s="29" t="str">
        <f t="array" ref="P6415">IF(L6415="","",SMALL(IF(تكهين!$E$1:$E$10000=$D$4,ROW($1:$10000)),L6415))</f>
        <v/>
      </c>
    </row>
    <row r="6416" spans="2:16" ht="20.25">
      <c r="B6416" s="25" t="str">
        <f t="shared" si="1226"/>
        <v/>
      </c>
      <c r="C6416" s="26" t="str">
        <f t="shared" si="1218"/>
        <v/>
      </c>
      <c r="D6416" s="27" t="str">
        <f t="shared" si="1219"/>
        <v/>
      </c>
      <c r="E6416" s="27" t="str">
        <f t="shared" si="1220"/>
        <v/>
      </c>
      <c r="F6416" s="29" t="str">
        <f t="array" ref="F6416">IF(B6416="","",SMALL(IF(اضافه!$E$1:$E$10000=$D$4,ROW($1:$10000)),B6416))</f>
        <v/>
      </c>
      <c r="G6416" s="25" t="str">
        <f t="shared" si="1227"/>
        <v/>
      </c>
      <c r="H6416" s="26" t="str">
        <f t="shared" si="1221"/>
        <v/>
      </c>
      <c r="I6416" s="27" t="str">
        <f t="shared" si="1222"/>
        <v/>
      </c>
      <c r="J6416" s="27" t="str">
        <f t="shared" si="1223"/>
        <v/>
      </c>
      <c r="K6416" s="29" t="str">
        <f t="array" ref="K6416">IF(G6416="","",SMALL(IF(صرف!$E$1:$E$10000=$D$4,ROW($1:$10000)),G6416))</f>
        <v/>
      </c>
      <c r="L6416" s="25" t="str">
        <f t="shared" si="1228"/>
        <v/>
      </c>
      <c r="M6416" s="26" t="str">
        <f t="shared" si="1224"/>
        <v/>
      </c>
      <c r="N6416" s="27" t="str">
        <f t="shared" si="1225"/>
        <v/>
      </c>
      <c r="O6416" s="27" t="str">
        <f t="shared" si="1217"/>
        <v/>
      </c>
      <c r="P6416" s="29" t="str">
        <f t="array" ref="P6416">IF(L6416="","",SMALL(IF(تكهين!$E$1:$E$10000=$D$4,ROW($1:$10000)),L6416))</f>
        <v/>
      </c>
    </row>
    <row r="6417" spans="2:16" ht="20.25">
      <c r="B6417" s="25" t="str">
        <f t="shared" si="1226"/>
        <v/>
      </c>
      <c r="C6417" s="26" t="str">
        <f t="shared" si="1218"/>
        <v/>
      </c>
      <c r="D6417" s="27" t="str">
        <f t="shared" si="1219"/>
        <v/>
      </c>
      <c r="E6417" s="27" t="str">
        <f t="shared" si="1220"/>
        <v/>
      </c>
      <c r="F6417" s="29" t="str">
        <f t="array" ref="F6417">IF(B6417="","",SMALL(IF(اضافه!$E$1:$E$10000=$D$4,ROW($1:$10000)),B6417))</f>
        <v/>
      </c>
      <c r="G6417" s="25" t="str">
        <f t="shared" si="1227"/>
        <v/>
      </c>
      <c r="H6417" s="26" t="str">
        <f t="shared" si="1221"/>
        <v/>
      </c>
      <c r="I6417" s="27" t="str">
        <f t="shared" si="1222"/>
        <v/>
      </c>
      <c r="J6417" s="27" t="str">
        <f t="shared" si="1223"/>
        <v/>
      </c>
      <c r="K6417" s="29" t="str">
        <f t="array" ref="K6417">IF(G6417="","",SMALL(IF(صرف!$E$1:$E$10000=$D$4,ROW($1:$10000)),G6417))</f>
        <v/>
      </c>
      <c r="L6417" s="25" t="str">
        <f t="shared" si="1228"/>
        <v/>
      </c>
      <c r="M6417" s="26" t="str">
        <f t="shared" si="1224"/>
        <v/>
      </c>
      <c r="N6417" s="27" t="str">
        <f t="shared" si="1225"/>
        <v/>
      </c>
      <c r="O6417" s="27" t="str">
        <f t="shared" si="1217"/>
        <v/>
      </c>
      <c r="P6417" s="29" t="str">
        <f t="array" ref="P6417">IF(L6417="","",SMALL(IF(تكهين!$E$1:$E$10000=$D$4,ROW($1:$10000)),L6417))</f>
        <v/>
      </c>
    </row>
    <row r="6418" spans="2:16" ht="20.25">
      <c r="B6418" s="25" t="str">
        <f t="shared" si="1226"/>
        <v/>
      </c>
      <c r="C6418" s="26" t="str">
        <f t="shared" si="1218"/>
        <v/>
      </c>
      <c r="D6418" s="27" t="str">
        <f t="shared" si="1219"/>
        <v/>
      </c>
      <c r="E6418" s="27" t="str">
        <f t="shared" si="1220"/>
        <v/>
      </c>
      <c r="F6418" s="29" t="str">
        <f t="array" ref="F6418">IF(B6418="","",SMALL(IF(اضافه!$E$1:$E$10000=$D$4,ROW($1:$10000)),B6418))</f>
        <v/>
      </c>
      <c r="G6418" s="25" t="str">
        <f t="shared" si="1227"/>
        <v/>
      </c>
      <c r="H6418" s="26" t="str">
        <f t="shared" si="1221"/>
        <v/>
      </c>
      <c r="I6418" s="27" t="str">
        <f t="shared" si="1222"/>
        <v/>
      </c>
      <c r="J6418" s="27" t="str">
        <f t="shared" si="1223"/>
        <v/>
      </c>
      <c r="K6418" s="29" t="str">
        <f t="array" ref="K6418">IF(G6418="","",SMALL(IF(صرف!$E$1:$E$10000=$D$4,ROW($1:$10000)),G6418))</f>
        <v/>
      </c>
      <c r="L6418" s="25" t="str">
        <f t="shared" si="1228"/>
        <v/>
      </c>
      <c r="M6418" s="26" t="str">
        <f t="shared" si="1224"/>
        <v/>
      </c>
      <c r="N6418" s="27" t="str">
        <f t="shared" si="1225"/>
        <v/>
      </c>
      <c r="O6418" s="27" t="str">
        <f t="shared" si="1217"/>
        <v/>
      </c>
      <c r="P6418" s="29" t="str">
        <f t="array" ref="P6418">IF(L6418="","",SMALL(IF(تكهين!$E$1:$E$10000=$D$4,ROW($1:$10000)),L6418))</f>
        <v/>
      </c>
    </row>
    <row r="6419" spans="2:16" ht="20.25">
      <c r="B6419" s="25" t="str">
        <f t="shared" si="1226"/>
        <v/>
      </c>
      <c r="C6419" s="26" t="str">
        <f t="shared" si="1218"/>
        <v/>
      </c>
      <c r="D6419" s="27" t="str">
        <f t="shared" si="1219"/>
        <v/>
      </c>
      <c r="E6419" s="27" t="str">
        <f t="shared" si="1220"/>
        <v/>
      </c>
      <c r="F6419" s="29" t="str">
        <f t="array" ref="F6419">IF(B6419="","",SMALL(IF(اضافه!$E$1:$E$10000=$D$4,ROW($1:$10000)),B6419))</f>
        <v/>
      </c>
      <c r="G6419" s="25" t="str">
        <f t="shared" si="1227"/>
        <v/>
      </c>
      <c r="H6419" s="26" t="str">
        <f t="shared" si="1221"/>
        <v/>
      </c>
      <c r="I6419" s="27" t="str">
        <f t="shared" si="1222"/>
        <v/>
      </c>
      <c r="J6419" s="27" t="str">
        <f t="shared" si="1223"/>
        <v/>
      </c>
      <c r="K6419" s="29" t="str">
        <f t="array" ref="K6419">IF(G6419="","",SMALL(IF(صرف!$E$1:$E$10000=$D$4,ROW($1:$10000)),G6419))</f>
        <v/>
      </c>
      <c r="L6419" s="25" t="str">
        <f t="shared" si="1228"/>
        <v/>
      </c>
      <c r="M6419" s="26" t="str">
        <f t="shared" si="1224"/>
        <v/>
      </c>
      <c r="N6419" s="27" t="str">
        <f t="shared" si="1225"/>
        <v/>
      </c>
      <c r="O6419" s="27" t="str">
        <f t="shared" si="1217"/>
        <v/>
      </c>
      <c r="P6419" s="29" t="str">
        <f t="array" ref="P6419">IF(L6419="","",SMALL(IF(تكهين!$E$1:$E$10000=$D$4,ROW($1:$10000)),L6419))</f>
        <v/>
      </c>
    </row>
    <row r="6420" spans="2:16" ht="20.25">
      <c r="B6420" s="25" t="str">
        <f t="shared" si="1226"/>
        <v/>
      </c>
      <c r="C6420" s="26" t="str">
        <f t="shared" si="1218"/>
        <v/>
      </c>
      <c r="D6420" s="27" t="str">
        <f t="shared" si="1219"/>
        <v/>
      </c>
      <c r="E6420" s="27" t="str">
        <f t="shared" si="1220"/>
        <v/>
      </c>
      <c r="F6420" s="29" t="str">
        <f t="array" ref="F6420">IF(B6420="","",SMALL(IF(اضافه!$E$1:$E$10000=$D$4,ROW($1:$10000)),B6420))</f>
        <v/>
      </c>
      <c r="G6420" s="25" t="str">
        <f t="shared" si="1227"/>
        <v/>
      </c>
      <c r="H6420" s="26" t="str">
        <f t="shared" si="1221"/>
        <v/>
      </c>
      <c r="I6420" s="27" t="str">
        <f t="shared" si="1222"/>
        <v/>
      </c>
      <c r="J6420" s="27" t="str">
        <f t="shared" si="1223"/>
        <v/>
      </c>
      <c r="K6420" s="29" t="str">
        <f t="array" ref="K6420">IF(G6420="","",SMALL(IF(صرف!$E$1:$E$10000=$D$4,ROW($1:$10000)),G6420))</f>
        <v/>
      </c>
      <c r="L6420" s="25" t="str">
        <f t="shared" si="1228"/>
        <v/>
      </c>
      <c r="M6420" s="26" t="str">
        <f t="shared" si="1224"/>
        <v/>
      </c>
      <c r="N6420" s="27" t="str">
        <f t="shared" si="1225"/>
        <v/>
      </c>
      <c r="O6420" s="27" t="str">
        <f t="shared" si="1217"/>
        <v/>
      </c>
      <c r="P6420" s="29" t="str">
        <f t="array" ref="P6420">IF(L6420="","",SMALL(IF(تكهين!$E$1:$E$10000=$D$4,ROW($1:$10000)),L6420))</f>
        <v/>
      </c>
    </row>
    <row r="6421" spans="2:16" ht="20.25">
      <c r="B6421" s="25" t="str">
        <f t="shared" si="1226"/>
        <v/>
      </c>
      <c r="C6421" s="26" t="str">
        <f t="shared" si="1218"/>
        <v/>
      </c>
      <c r="D6421" s="27" t="str">
        <f t="shared" si="1219"/>
        <v/>
      </c>
      <c r="E6421" s="27" t="str">
        <f t="shared" si="1220"/>
        <v/>
      </c>
      <c r="F6421" s="29" t="str">
        <f t="array" ref="F6421">IF(B6421="","",SMALL(IF(اضافه!$E$1:$E$10000=$D$4,ROW($1:$10000)),B6421))</f>
        <v/>
      </c>
      <c r="G6421" s="25" t="str">
        <f t="shared" si="1227"/>
        <v/>
      </c>
      <c r="H6421" s="26" t="str">
        <f t="shared" si="1221"/>
        <v/>
      </c>
      <c r="I6421" s="27" t="str">
        <f t="shared" si="1222"/>
        <v/>
      </c>
      <c r="J6421" s="27" t="str">
        <f t="shared" si="1223"/>
        <v/>
      </c>
      <c r="K6421" s="29" t="str">
        <f t="array" ref="K6421">IF(G6421="","",SMALL(IF(صرف!$E$1:$E$10000=$D$4,ROW($1:$10000)),G6421))</f>
        <v/>
      </c>
      <c r="L6421" s="25" t="str">
        <f t="shared" si="1228"/>
        <v/>
      </c>
      <c r="M6421" s="26" t="str">
        <f t="shared" si="1224"/>
        <v/>
      </c>
      <c r="N6421" s="27" t="str">
        <f t="shared" si="1225"/>
        <v/>
      </c>
      <c r="O6421" s="27" t="str">
        <f t="shared" si="1217"/>
        <v/>
      </c>
      <c r="P6421" s="29" t="str">
        <f t="array" ref="P6421">IF(L6421="","",SMALL(IF(تكهين!$E$1:$E$10000=$D$4,ROW($1:$10000)),L6421))</f>
        <v/>
      </c>
    </row>
    <row r="6422" spans="2:16" ht="20.25">
      <c r="B6422" s="25" t="str">
        <f t="shared" si="1226"/>
        <v/>
      </c>
      <c r="C6422" s="26" t="str">
        <f t="shared" si="1218"/>
        <v/>
      </c>
      <c r="D6422" s="27" t="str">
        <f t="shared" si="1219"/>
        <v/>
      </c>
      <c r="E6422" s="27" t="str">
        <f t="shared" si="1220"/>
        <v/>
      </c>
      <c r="F6422" s="29" t="str">
        <f t="array" ref="F6422">IF(B6422="","",SMALL(IF(اضافه!$E$1:$E$10000=$D$4,ROW($1:$10000)),B6422))</f>
        <v/>
      </c>
      <c r="G6422" s="25" t="str">
        <f t="shared" si="1227"/>
        <v/>
      </c>
      <c r="H6422" s="26" t="str">
        <f t="shared" si="1221"/>
        <v/>
      </c>
      <c r="I6422" s="27" t="str">
        <f t="shared" si="1222"/>
        <v/>
      </c>
      <c r="J6422" s="27" t="str">
        <f t="shared" si="1223"/>
        <v/>
      </c>
      <c r="K6422" s="29" t="str">
        <f t="array" ref="K6422">IF(G6422="","",SMALL(IF(صرف!$E$1:$E$10000=$D$4,ROW($1:$10000)),G6422))</f>
        <v/>
      </c>
      <c r="L6422" s="25" t="str">
        <f t="shared" si="1228"/>
        <v/>
      </c>
      <c r="M6422" s="26" t="str">
        <f t="shared" si="1224"/>
        <v/>
      </c>
      <c r="N6422" s="27" t="str">
        <f t="shared" si="1225"/>
        <v/>
      </c>
      <c r="O6422" s="27" t="str">
        <f t="shared" si="1217"/>
        <v/>
      </c>
      <c r="P6422" s="29" t="str">
        <f t="array" ref="P6422">IF(L6422="","",SMALL(IF(تكهين!$E$1:$E$10000=$D$4,ROW($1:$10000)),L6422))</f>
        <v/>
      </c>
    </row>
    <row r="6423" spans="2:16" ht="20.25">
      <c r="B6423" s="25" t="str">
        <f t="shared" si="1226"/>
        <v/>
      </c>
      <c r="C6423" s="26" t="str">
        <f t="shared" si="1218"/>
        <v/>
      </c>
      <c r="D6423" s="27" t="str">
        <f t="shared" si="1219"/>
        <v/>
      </c>
      <c r="E6423" s="27" t="str">
        <f t="shared" si="1220"/>
        <v/>
      </c>
      <c r="F6423" s="29" t="str">
        <f t="array" ref="F6423">IF(B6423="","",SMALL(IF(اضافه!$E$1:$E$10000=$D$4,ROW($1:$10000)),B6423))</f>
        <v/>
      </c>
      <c r="G6423" s="25" t="str">
        <f t="shared" si="1227"/>
        <v/>
      </c>
      <c r="H6423" s="26" t="str">
        <f t="shared" si="1221"/>
        <v/>
      </c>
      <c r="I6423" s="27" t="str">
        <f t="shared" si="1222"/>
        <v/>
      </c>
      <c r="J6423" s="27" t="str">
        <f t="shared" si="1223"/>
        <v/>
      </c>
      <c r="K6423" s="29" t="str">
        <f t="array" ref="K6423">IF(G6423="","",SMALL(IF(صرف!$E$1:$E$10000=$D$4,ROW($1:$10000)),G6423))</f>
        <v/>
      </c>
      <c r="L6423" s="25" t="str">
        <f t="shared" si="1228"/>
        <v/>
      </c>
      <c r="M6423" s="26" t="str">
        <f t="shared" si="1224"/>
        <v/>
      </c>
      <c r="N6423" s="27" t="str">
        <f t="shared" si="1225"/>
        <v/>
      </c>
      <c r="O6423" s="27" t="str">
        <f t="shared" si="1217"/>
        <v/>
      </c>
      <c r="P6423" s="29" t="str">
        <f t="array" ref="P6423">IF(L6423="","",SMALL(IF(تكهين!$E$1:$E$10000=$D$4,ROW($1:$10000)),L6423))</f>
        <v/>
      </c>
    </row>
    <row r="6424" spans="2:16" ht="20.25">
      <c r="B6424" s="25" t="str">
        <f t="shared" si="1226"/>
        <v/>
      </c>
      <c r="C6424" s="26" t="str">
        <f t="shared" si="1218"/>
        <v/>
      </c>
      <c r="D6424" s="27" t="str">
        <f t="shared" si="1219"/>
        <v/>
      </c>
      <c r="E6424" s="27" t="str">
        <f t="shared" si="1220"/>
        <v/>
      </c>
      <c r="F6424" s="29" t="str">
        <f t="array" ref="F6424">IF(B6424="","",SMALL(IF(اضافه!$E$1:$E$10000=$D$4,ROW($1:$10000)),B6424))</f>
        <v/>
      </c>
      <c r="G6424" s="25" t="str">
        <f t="shared" si="1227"/>
        <v/>
      </c>
      <c r="H6424" s="26" t="str">
        <f t="shared" si="1221"/>
        <v/>
      </c>
      <c r="I6424" s="27" t="str">
        <f t="shared" si="1222"/>
        <v/>
      </c>
      <c r="J6424" s="27" t="str">
        <f t="shared" si="1223"/>
        <v/>
      </c>
      <c r="K6424" s="29" t="str">
        <f t="array" ref="K6424">IF(G6424="","",SMALL(IF(صرف!$E$1:$E$10000=$D$4,ROW($1:$10000)),G6424))</f>
        <v/>
      </c>
      <c r="L6424" s="25" t="str">
        <f t="shared" si="1228"/>
        <v/>
      </c>
      <c r="M6424" s="26" t="str">
        <f t="shared" si="1224"/>
        <v/>
      </c>
      <c r="N6424" s="27" t="str">
        <f t="shared" si="1225"/>
        <v/>
      </c>
      <c r="O6424" s="27" t="str">
        <f t="shared" si="1217"/>
        <v/>
      </c>
      <c r="P6424" s="29" t="str">
        <f t="array" ref="P6424">IF(L6424="","",SMALL(IF(تكهين!$E$1:$E$10000=$D$4,ROW($1:$10000)),L6424))</f>
        <v/>
      </c>
    </row>
    <row r="6425" spans="2:16" ht="20.25">
      <c r="B6425" s="25" t="str">
        <f t="shared" si="1226"/>
        <v/>
      </c>
      <c r="C6425" s="26" t="str">
        <f t="shared" si="1218"/>
        <v/>
      </c>
      <c r="D6425" s="27" t="str">
        <f t="shared" si="1219"/>
        <v/>
      </c>
      <c r="E6425" s="27" t="str">
        <f t="shared" si="1220"/>
        <v/>
      </c>
      <c r="F6425" s="29" t="str">
        <f t="array" ref="F6425">IF(B6425="","",SMALL(IF(اضافه!$E$1:$E$10000=$D$4,ROW($1:$10000)),B6425))</f>
        <v/>
      </c>
      <c r="G6425" s="25" t="str">
        <f t="shared" si="1227"/>
        <v/>
      </c>
      <c r="H6425" s="26" t="str">
        <f t="shared" si="1221"/>
        <v/>
      </c>
      <c r="I6425" s="27" t="str">
        <f t="shared" si="1222"/>
        <v/>
      </c>
      <c r="J6425" s="27" t="str">
        <f t="shared" si="1223"/>
        <v/>
      </c>
      <c r="K6425" s="29" t="str">
        <f t="array" ref="K6425">IF(G6425="","",SMALL(IF(صرف!$E$1:$E$10000=$D$4,ROW($1:$10000)),G6425))</f>
        <v/>
      </c>
      <c r="L6425" s="25" t="str">
        <f t="shared" si="1228"/>
        <v/>
      </c>
      <c r="M6425" s="26" t="str">
        <f t="shared" si="1224"/>
        <v/>
      </c>
      <c r="N6425" s="27" t="str">
        <f t="shared" si="1225"/>
        <v/>
      </c>
      <c r="O6425" s="27" t="str">
        <f t="shared" si="1217"/>
        <v/>
      </c>
      <c r="P6425" s="29" t="str">
        <f t="array" ref="P6425">IF(L6425="","",SMALL(IF(تكهين!$E$1:$E$10000=$D$4,ROW($1:$10000)),L6425))</f>
        <v/>
      </c>
    </row>
    <row r="6426" spans="2:16" ht="20.25">
      <c r="B6426" s="25" t="str">
        <f t="shared" si="1226"/>
        <v/>
      </c>
      <c r="C6426" s="26" t="str">
        <f t="shared" si="1218"/>
        <v/>
      </c>
      <c r="D6426" s="27" t="str">
        <f t="shared" si="1219"/>
        <v/>
      </c>
      <c r="E6426" s="27" t="str">
        <f t="shared" si="1220"/>
        <v/>
      </c>
      <c r="F6426" s="29" t="str">
        <f t="array" ref="F6426">IF(B6426="","",SMALL(IF(اضافه!$E$1:$E$10000=$D$4,ROW($1:$10000)),B6426))</f>
        <v/>
      </c>
      <c r="G6426" s="25" t="str">
        <f t="shared" si="1227"/>
        <v/>
      </c>
      <c r="H6426" s="26" t="str">
        <f t="shared" si="1221"/>
        <v/>
      </c>
      <c r="I6426" s="27" t="str">
        <f t="shared" si="1222"/>
        <v/>
      </c>
      <c r="J6426" s="27" t="str">
        <f t="shared" si="1223"/>
        <v/>
      </c>
      <c r="K6426" s="29" t="str">
        <f t="array" ref="K6426">IF(G6426="","",SMALL(IF(صرف!$E$1:$E$10000=$D$4,ROW($1:$10000)),G6426))</f>
        <v/>
      </c>
      <c r="L6426" s="25" t="str">
        <f t="shared" si="1228"/>
        <v/>
      </c>
      <c r="M6426" s="26" t="str">
        <f t="shared" si="1224"/>
        <v/>
      </c>
      <c r="N6426" s="27" t="str">
        <f t="shared" si="1225"/>
        <v/>
      </c>
      <c r="O6426" s="27" t="str">
        <f t="shared" si="1217"/>
        <v/>
      </c>
      <c r="P6426" s="29" t="str">
        <f t="array" ref="P6426">IF(L6426="","",SMALL(IF(تكهين!$E$1:$E$10000=$D$4,ROW($1:$10000)),L6426))</f>
        <v/>
      </c>
    </row>
    <row r="6427" spans="2:16" ht="20.25">
      <c r="B6427" s="25" t="str">
        <f t="shared" si="1226"/>
        <v/>
      </c>
      <c r="C6427" s="26" t="str">
        <f t="shared" si="1218"/>
        <v/>
      </c>
      <c r="D6427" s="27" t="str">
        <f t="shared" si="1219"/>
        <v/>
      </c>
      <c r="E6427" s="27" t="str">
        <f t="shared" si="1220"/>
        <v/>
      </c>
      <c r="F6427" s="29" t="str">
        <f t="array" ref="F6427">IF(B6427="","",SMALL(IF(اضافه!$E$1:$E$10000=$D$4,ROW($1:$10000)),B6427))</f>
        <v/>
      </c>
      <c r="G6427" s="25" t="str">
        <f t="shared" si="1227"/>
        <v/>
      </c>
      <c r="H6427" s="26" t="str">
        <f t="shared" si="1221"/>
        <v/>
      </c>
      <c r="I6427" s="27" t="str">
        <f t="shared" si="1222"/>
        <v/>
      </c>
      <c r="J6427" s="27" t="str">
        <f t="shared" si="1223"/>
        <v/>
      </c>
      <c r="K6427" s="29" t="str">
        <f t="array" ref="K6427">IF(G6427="","",SMALL(IF(صرف!$E$1:$E$10000=$D$4,ROW($1:$10000)),G6427))</f>
        <v/>
      </c>
      <c r="L6427" s="25" t="str">
        <f t="shared" si="1228"/>
        <v/>
      </c>
      <c r="M6427" s="26" t="str">
        <f t="shared" si="1224"/>
        <v/>
      </c>
      <c r="N6427" s="27" t="str">
        <f t="shared" si="1225"/>
        <v/>
      </c>
      <c r="O6427" s="27" t="str">
        <f t="shared" si="1217"/>
        <v/>
      </c>
      <c r="P6427" s="29" t="str">
        <f t="array" ref="P6427">IF(L6427="","",SMALL(IF(تكهين!$E$1:$E$10000=$D$4,ROW($1:$10000)),L6427))</f>
        <v/>
      </c>
    </row>
    <row r="6428" spans="2:16" ht="20.25">
      <c r="B6428" s="25" t="str">
        <f t="shared" si="1226"/>
        <v/>
      </c>
      <c r="C6428" s="26" t="str">
        <f t="shared" si="1218"/>
        <v/>
      </c>
      <c r="D6428" s="27" t="str">
        <f t="shared" si="1219"/>
        <v/>
      </c>
      <c r="E6428" s="27" t="str">
        <f t="shared" si="1220"/>
        <v/>
      </c>
      <c r="F6428" s="29" t="str">
        <f t="array" ref="F6428">IF(B6428="","",SMALL(IF(اضافه!$E$1:$E$10000=$D$4,ROW($1:$10000)),B6428))</f>
        <v/>
      </c>
      <c r="G6428" s="25" t="str">
        <f t="shared" si="1227"/>
        <v/>
      </c>
      <c r="H6428" s="26" t="str">
        <f t="shared" si="1221"/>
        <v/>
      </c>
      <c r="I6428" s="27" t="str">
        <f t="shared" si="1222"/>
        <v/>
      </c>
      <c r="J6428" s="27" t="str">
        <f t="shared" si="1223"/>
        <v/>
      </c>
      <c r="K6428" s="29" t="str">
        <f t="array" ref="K6428">IF(G6428="","",SMALL(IF(صرف!$E$1:$E$10000=$D$4,ROW($1:$10000)),G6428))</f>
        <v/>
      </c>
      <c r="L6428" s="25" t="str">
        <f t="shared" si="1228"/>
        <v/>
      </c>
      <c r="M6428" s="26" t="str">
        <f t="shared" si="1224"/>
        <v/>
      </c>
      <c r="N6428" s="27" t="str">
        <f t="shared" si="1225"/>
        <v/>
      </c>
      <c r="O6428" s="27" t="str">
        <f t="shared" si="1217"/>
        <v/>
      </c>
      <c r="P6428" s="29" t="str">
        <f t="array" ref="P6428">IF(L6428="","",SMALL(IF(تكهين!$E$1:$E$10000=$D$4,ROW($1:$10000)),L6428))</f>
        <v/>
      </c>
    </row>
    <row r="6429" spans="2:16" ht="20.25">
      <c r="B6429" s="25" t="str">
        <f t="shared" si="1226"/>
        <v/>
      </c>
      <c r="C6429" s="26" t="str">
        <f t="shared" si="1218"/>
        <v/>
      </c>
      <c r="D6429" s="27" t="str">
        <f t="shared" si="1219"/>
        <v/>
      </c>
      <c r="E6429" s="27" t="str">
        <f t="shared" si="1220"/>
        <v/>
      </c>
      <c r="F6429" s="29" t="str">
        <f t="array" ref="F6429">IF(B6429="","",SMALL(IF(اضافه!$E$1:$E$10000=$D$4,ROW($1:$10000)),B6429))</f>
        <v/>
      </c>
      <c r="G6429" s="25" t="str">
        <f t="shared" si="1227"/>
        <v/>
      </c>
      <c r="H6429" s="26" t="str">
        <f t="shared" si="1221"/>
        <v/>
      </c>
      <c r="I6429" s="27" t="str">
        <f t="shared" si="1222"/>
        <v/>
      </c>
      <c r="J6429" s="27" t="str">
        <f t="shared" si="1223"/>
        <v/>
      </c>
      <c r="K6429" s="29" t="str">
        <f t="array" ref="K6429">IF(G6429="","",SMALL(IF(صرف!$E$1:$E$10000=$D$4,ROW($1:$10000)),G6429))</f>
        <v/>
      </c>
      <c r="L6429" s="25" t="str">
        <f t="shared" si="1228"/>
        <v/>
      </c>
      <c r="M6429" s="26" t="str">
        <f t="shared" si="1224"/>
        <v/>
      </c>
      <c r="N6429" s="27" t="str">
        <f t="shared" si="1225"/>
        <v/>
      </c>
      <c r="O6429" s="27" t="str">
        <f t="shared" si="1217"/>
        <v/>
      </c>
      <c r="P6429" s="29" t="str">
        <f t="array" ref="P6429">IF(L6429="","",SMALL(IF(تكهين!$E$1:$E$10000=$D$4,ROW($1:$10000)),L6429))</f>
        <v/>
      </c>
    </row>
    <row r="6430" spans="2:16" ht="20.25">
      <c r="B6430" s="25" t="str">
        <f t="shared" si="1226"/>
        <v/>
      </c>
      <c r="C6430" s="26" t="str">
        <f t="shared" si="1218"/>
        <v/>
      </c>
      <c r="D6430" s="27" t="str">
        <f t="shared" si="1219"/>
        <v/>
      </c>
      <c r="E6430" s="27" t="str">
        <f t="shared" si="1220"/>
        <v/>
      </c>
      <c r="F6430" s="29" t="str">
        <f t="array" ref="F6430">IF(B6430="","",SMALL(IF(اضافه!$E$1:$E$10000=$D$4,ROW($1:$10000)),B6430))</f>
        <v/>
      </c>
      <c r="G6430" s="25" t="str">
        <f t="shared" si="1227"/>
        <v/>
      </c>
      <c r="H6430" s="26" t="str">
        <f t="shared" si="1221"/>
        <v/>
      </c>
      <c r="I6430" s="27" t="str">
        <f t="shared" si="1222"/>
        <v/>
      </c>
      <c r="J6430" s="27" t="str">
        <f t="shared" si="1223"/>
        <v/>
      </c>
      <c r="K6430" s="29" t="str">
        <f t="array" ref="K6430">IF(G6430="","",SMALL(IF(صرف!$E$1:$E$10000=$D$4,ROW($1:$10000)),G6430))</f>
        <v/>
      </c>
      <c r="L6430" s="25" t="str">
        <f t="shared" si="1228"/>
        <v/>
      </c>
      <c r="M6430" s="26" t="str">
        <f t="shared" si="1224"/>
        <v/>
      </c>
      <c r="N6430" s="27" t="str">
        <f t="shared" si="1225"/>
        <v/>
      </c>
      <c r="O6430" s="27" t="str">
        <f t="shared" si="1217"/>
        <v/>
      </c>
      <c r="P6430" s="29" t="str">
        <f t="array" ref="P6430">IF(L6430="","",SMALL(IF(تكهين!$E$1:$E$10000=$D$4,ROW($1:$10000)),L6430))</f>
        <v/>
      </c>
    </row>
    <row r="6431" spans="2:16" ht="20.25">
      <c r="B6431" s="25" t="str">
        <f t="shared" si="1226"/>
        <v/>
      </c>
      <c r="C6431" s="26" t="str">
        <f t="shared" si="1218"/>
        <v/>
      </c>
      <c r="D6431" s="27" t="str">
        <f t="shared" si="1219"/>
        <v/>
      </c>
      <c r="E6431" s="27" t="str">
        <f t="shared" si="1220"/>
        <v/>
      </c>
      <c r="F6431" s="29" t="str">
        <f t="array" ref="F6431">IF(B6431="","",SMALL(IF(اضافه!$E$1:$E$10000=$D$4,ROW($1:$10000)),B6431))</f>
        <v/>
      </c>
      <c r="G6431" s="25" t="str">
        <f t="shared" si="1227"/>
        <v/>
      </c>
      <c r="H6431" s="26" t="str">
        <f t="shared" si="1221"/>
        <v/>
      </c>
      <c r="I6431" s="27" t="str">
        <f t="shared" si="1222"/>
        <v/>
      </c>
      <c r="J6431" s="27" t="str">
        <f t="shared" si="1223"/>
        <v/>
      </c>
      <c r="K6431" s="29" t="str">
        <f t="array" ref="K6431">IF(G6431="","",SMALL(IF(صرف!$E$1:$E$10000=$D$4,ROW($1:$10000)),G6431))</f>
        <v/>
      </c>
      <c r="L6431" s="25" t="str">
        <f t="shared" si="1228"/>
        <v/>
      </c>
      <c r="M6431" s="26" t="str">
        <f t="shared" si="1224"/>
        <v/>
      </c>
      <c r="N6431" s="27" t="str">
        <f t="shared" si="1225"/>
        <v/>
      </c>
      <c r="O6431" s="27" t="str">
        <f t="shared" si="1217"/>
        <v/>
      </c>
      <c r="P6431" s="29" t="str">
        <f t="array" ref="P6431">IF(L6431="","",SMALL(IF(تكهين!$E$1:$E$10000=$D$4,ROW($1:$10000)),L6431))</f>
        <v/>
      </c>
    </row>
    <row r="6432" spans="2:16" ht="20.25">
      <c r="B6432" s="25" t="str">
        <f t="shared" si="1226"/>
        <v/>
      </c>
      <c r="C6432" s="26" t="str">
        <f t="shared" si="1218"/>
        <v/>
      </c>
      <c r="D6432" s="27" t="str">
        <f t="shared" si="1219"/>
        <v/>
      </c>
      <c r="E6432" s="27" t="str">
        <f t="shared" si="1220"/>
        <v/>
      </c>
      <c r="F6432" s="29" t="str">
        <f t="array" ref="F6432">IF(B6432="","",SMALL(IF(اضافه!$E$1:$E$10000=$D$4,ROW($1:$10000)),B6432))</f>
        <v/>
      </c>
      <c r="G6432" s="25" t="str">
        <f t="shared" si="1227"/>
        <v/>
      </c>
      <c r="H6432" s="26" t="str">
        <f t="shared" si="1221"/>
        <v/>
      </c>
      <c r="I6432" s="27" t="str">
        <f t="shared" si="1222"/>
        <v/>
      </c>
      <c r="J6432" s="27" t="str">
        <f t="shared" si="1223"/>
        <v/>
      </c>
      <c r="K6432" s="29" t="str">
        <f t="array" ref="K6432">IF(G6432="","",SMALL(IF(صرف!$E$1:$E$10000=$D$4,ROW($1:$10000)),G6432))</f>
        <v/>
      </c>
      <c r="L6432" s="25" t="str">
        <f t="shared" si="1228"/>
        <v/>
      </c>
      <c r="M6432" s="26" t="str">
        <f t="shared" si="1224"/>
        <v/>
      </c>
      <c r="N6432" s="27" t="str">
        <f t="shared" si="1225"/>
        <v/>
      </c>
      <c r="O6432" s="27" t="str">
        <f t="shared" si="1217"/>
        <v/>
      </c>
      <c r="P6432" s="29" t="str">
        <f t="array" ref="P6432">IF(L6432="","",SMALL(IF(تكهين!$E$1:$E$10000=$D$4,ROW($1:$10000)),L6432))</f>
        <v/>
      </c>
    </row>
    <row r="6433" spans="2:16" ht="20.25">
      <c r="B6433" s="25" t="str">
        <f t="shared" si="1226"/>
        <v/>
      </c>
      <c r="C6433" s="26" t="str">
        <f t="shared" si="1218"/>
        <v/>
      </c>
      <c r="D6433" s="27" t="str">
        <f t="shared" si="1219"/>
        <v/>
      </c>
      <c r="E6433" s="27" t="str">
        <f t="shared" si="1220"/>
        <v/>
      </c>
      <c r="F6433" s="29" t="str">
        <f t="array" ref="F6433">IF(B6433="","",SMALL(IF(اضافه!$E$1:$E$10000=$D$4,ROW($1:$10000)),B6433))</f>
        <v/>
      </c>
      <c r="G6433" s="25" t="str">
        <f t="shared" si="1227"/>
        <v/>
      </c>
      <c r="H6433" s="26" t="str">
        <f t="shared" si="1221"/>
        <v/>
      </c>
      <c r="I6433" s="27" t="str">
        <f t="shared" si="1222"/>
        <v/>
      </c>
      <c r="J6433" s="27" t="str">
        <f t="shared" si="1223"/>
        <v/>
      </c>
      <c r="K6433" s="29" t="str">
        <f t="array" ref="K6433">IF(G6433="","",SMALL(IF(صرف!$E$1:$E$10000=$D$4,ROW($1:$10000)),G6433))</f>
        <v/>
      </c>
      <c r="L6433" s="25" t="str">
        <f t="shared" si="1228"/>
        <v/>
      </c>
      <c r="M6433" s="26" t="str">
        <f t="shared" si="1224"/>
        <v/>
      </c>
      <c r="N6433" s="27" t="str">
        <f t="shared" si="1225"/>
        <v/>
      </c>
      <c r="O6433" s="27" t="str">
        <f t="shared" si="1217"/>
        <v/>
      </c>
      <c r="P6433" s="29" t="str">
        <f t="array" ref="P6433">IF(L6433="","",SMALL(IF(تكهين!$E$1:$E$10000=$D$4,ROW($1:$10000)),L6433))</f>
        <v/>
      </c>
    </row>
    <row r="6434" spans="2:16" ht="20.25">
      <c r="B6434" s="25" t="str">
        <f t="shared" si="1226"/>
        <v/>
      </c>
      <c r="C6434" s="26" t="str">
        <f t="shared" si="1218"/>
        <v/>
      </c>
      <c r="D6434" s="27" t="str">
        <f t="shared" si="1219"/>
        <v/>
      </c>
      <c r="E6434" s="27" t="str">
        <f t="shared" si="1220"/>
        <v/>
      </c>
      <c r="F6434" s="29" t="str">
        <f t="array" ref="F6434">IF(B6434="","",SMALL(IF(اضافه!$E$1:$E$10000=$D$4,ROW($1:$10000)),B6434))</f>
        <v/>
      </c>
      <c r="G6434" s="25" t="str">
        <f t="shared" si="1227"/>
        <v/>
      </c>
      <c r="H6434" s="26" t="str">
        <f t="shared" si="1221"/>
        <v/>
      </c>
      <c r="I6434" s="27" t="str">
        <f t="shared" si="1222"/>
        <v/>
      </c>
      <c r="J6434" s="27" t="str">
        <f t="shared" si="1223"/>
        <v/>
      </c>
      <c r="K6434" s="29" t="str">
        <f t="array" ref="K6434">IF(G6434="","",SMALL(IF(صرف!$E$1:$E$10000=$D$4,ROW($1:$10000)),G6434))</f>
        <v/>
      </c>
      <c r="L6434" s="25" t="str">
        <f t="shared" si="1228"/>
        <v/>
      </c>
      <c r="M6434" s="26" t="str">
        <f t="shared" si="1224"/>
        <v/>
      </c>
      <c r="N6434" s="27" t="str">
        <f t="shared" si="1225"/>
        <v/>
      </c>
      <c r="O6434" s="27" t="str">
        <f t="shared" si="1217"/>
        <v/>
      </c>
      <c r="P6434" s="29" t="str">
        <f t="array" ref="P6434">IF(L6434="","",SMALL(IF(تكهين!$E$1:$E$10000=$D$4,ROW($1:$10000)),L6434))</f>
        <v/>
      </c>
    </row>
    <row r="6435" spans="2:16" ht="20.25">
      <c r="B6435" s="25" t="str">
        <f t="shared" si="1226"/>
        <v/>
      </c>
      <c r="C6435" s="26" t="str">
        <f t="shared" si="1218"/>
        <v/>
      </c>
      <c r="D6435" s="27" t="str">
        <f t="shared" si="1219"/>
        <v/>
      </c>
      <c r="E6435" s="27" t="str">
        <f t="shared" si="1220"/>
        <v/>
      </c>
      <c r="F6435" s="29" t="str">
        <f t="array" ref="F6435">IF(B6435="","",SMALL(IF(اضافه!$E$1:$E$10000=$D$4,ROW($1:$10000)),B6435))</f>
        <v/>
      </c>
      <c r="G6435" s="25" t="str">
        <f t="shared" si="1227"/>
        <v/>
      </c>
      <c r="H6435" s="26" t="str">
        <f t="shared" si="1221"/>
        <v/>
      </c>
      <c r="I6435" s="27" t="str">
        <f t="shared" si="1222"/>
        <v/>
      </c>
      <c r="J6435" s="27" t="str">
        <f t="shared" si="1223"/>
        <v/>
      </c>
      <c r="K6435" s="29" t="str">
        <f t="array" ref="K6435">IF(G6435="","",SMALL(IF(صرف!$E$1:$E$10000=$D$4,ROW($1:$10000)),G6435))</f>
        <v/>
      </c>
      <c r="L6435" s="25" t="str">
        <f t="shared" si="1228"/>
        <v/>
      </c>
      <c r="M6435" s="26" t="str">
        <f t="shared" si="1224"/>
        <v/>
      </c>
      <c r="N6435" s="27" t="str">
        <f t="shared" si="1225"/>
        <v/>
      </c>
      <c r="O6435" s="27" t="str">
        <f t="shared" si="1217"/>
        <v/>
      </c>
      <c r="P6435" s="29" t="str">
        <f t="array" ref="P6435">IF(L6435="","",SMALL(IF(تكهين!$E$1:$E$10000=$D$4,ROW($1:$10000)),L6435))</f>
        <v/>
      </c>
    </row>
    <row r="6436" spans="2:16" ht="20.25">
      <c r="B6436" s="25" t="str">
        <f t="shared" si="1226"/>
        <v/>
      </c>
      <c r="C6436" s="26" t="str">
        <f t="shared" si="1218"/>
        <v/>
      </c>
      <c r="D6436" s="27" t="str">
        <f t="shared" si="1219"/>
        <v/>
      </c>
      <c r="E6436" s="27" t="str">
        <f t="shared" si="1220"/>
        <v/>
      </c>
      <c r="F6436" s="29" t="str">
        <f t="array" ref="F6436">IF(B6436="","",SMALL(IF(اضافه!$E$1:$E$10000=$D$4,ROW($1:$10000)),B6436))</f>
        <v/>
      </c>
      <c r="G6436" s="25" t="str">
        <f t="shared" si="1227"/>
        <v/>
      </c>
      <c r="H6436" s="26" t="str">
        <f t="shared" si="1221"/>
        <v/>
      </c>
      <c r="I6436" s="27" t="str">
        <f t="shared" si="1222"/>
        <v/>
      </c>
      <c r="J6436" s="27" t="str">
        <f t="shared" si="1223"/>
        <v/>
      </c>
      <c r="K6436" s="29" t="str">
        <f t="array" ref="K6436">IF(G6436="","",SMALL(IF(صرف!$E$1:$E$10000=$D$4,ROW($1:$10000)),G6436))</f>
        <v/>
      </c>
      <c r="L6436" s="25" t="str">
        <f t="shared" si="1228"/>
        <v/>
      </c>
      <c r="M6436" s="26" t="str">
        <f t="shared" si="1224"/>
        <v/>
      </c>
      <c r="N6436" s="27" t="str">
        <f t="shared" si="1225"/>
        <v/>
      </c>
      <c r="O6436" s="27" t="str">
        <f t="shared" si="1217"/>
        <v/>
      </c>
      <c r="P6436" s="29" t="str">
        <f t="array" ref="P6436">IF(L6436="","",SMALL(IF(تكهين!$E$1:$E$10000=$D$4,ROW($1:$10000)),L6436))</f>
        <v/>
      </c>
    </row>
    <row r="6437" spans="2:16" ht="20.25">
      <c r="B6437" s="25" t="str">
        <f t="shared" si="1226"/>
        <v/>
      </c>
      <c r="C6437" s="26" t="str">
        <f t="shared" si="1218"/>
        <v/>
      </c>
      <c r="D6437" s="27" t="str">
        <f t="shared" si="1219"/>
        <v/>
      </c>
      <c r="E6437" s="27" t="str">
        <f t="shared" si="1220"/>
        <v/>
      </c>
      <c r="F6437" s="29" t="str">
        <f t="array" ref="F6437">IF(B6437="","",SMALL(IF(اضافه!$E$1:$E$10000=$D$4,ROW($1:$10000)),B6437))</f>
        <v/>
      </c>
      <c r="G6437" s="25" t="str">
        <f t="shared" si="1227"/>
        <v/>
      </c>
      <c r="H6437" s="26" t="str">
        <f t="shared" si="1221"/>
        <v/>
      </c>
      <c r="I6437" s="27" t="str">
        <f t="shared" si="1222"/>
        <v/>
      </c>
      <c r="J6437" s="27" t="str">
        <f t="shared" si="1223"/>
        <v/>
      </c>
      <c r="K6437" s="29" t="str">
        <f t="array" ref="K6437">IF(G6437="","",SMALL(IF(صرف!$E$1:$E$10000=$D$4,ROW($1:$10000)),G6437))</f>
        <v/>
      </c>
      <c r="L6437" s="25" t="str">
        <f t="shared" si="1228"/>
        <v/>
      </c>
      <c r="M6437" s="26" t="str">
        <f t="shared" si="1224"/>
        <v/>
      </c>
      <c r="N6437" s="27" t="str">
        <f t="shared" si="1225"/>
        <v/>
      </c>
      <c r="O6437" s="27" t="str">
        <f t="shared" si="1217"/>
        <v/>
      </c>
      <c r="P6437" s="29" t="str">
        <f t="array" ref="P6437">IF(L6437="","",SMALL(IF(تكهين!$E$1:$E$10000=$D$4,ROW($1:$10000)),L6437))</f>
        <v/>
      </c>
    </row>
    <row r="6438" spans="2:16" ht="20.25">
      <c r="B6438" s="25" t="str">
        <f t="shared" si="1226"/>
        <v/>
      </c>
      <c r="C6438" s="26" t="str">
        <f t="shared" si="1218"/>
        <v/>
      </c>
      <c r="D6438" s="27" t="str">
        <f t="shared" si="1219"/>
        <v/>
      </c>
      <c r="E6438" s="27" t="str">
        <f t="shared" si="1220"/>
        <v/>
      </c>
      <c r="F6438" s="29" t="str">
        <f t="array" ref="F6438">IF(B6438="","",SMALL(IF(اضافه!$E$1:$E$10000=$D$4,ROW($1:$10000)),B6438))</f>
        <v/>
      </c>
      <c r="G6438" s="25" t="str">
        <f t="shared" si="1227"/>
        <v/>
      </c>
      <c r="H6438" s="26" t="str">
        <f t="shared" si="1221"/>
        <v/>
      </c>
      <c r="I6438" s="27" t="str">
        <f t="shared" si="1222"/>
        <v/>
      </c>
      <c r="J6438" s="27" t="str">
        <f t="shared" si="1223"/>
        <v/>
      </c>
      <c r="K6438" s="29" t="str">
        <f t="array" ref="K6438">IF(G6438="","",SMALL(IF(صرف!$E$1:$E$10000=$D$4,ROW($1:$10000)),G6438))</f>
        <v/>
      </c>
      <c r="L6438" s="25" t="str">
        <f t="shared" si="1228"/>
        <v/>
      </c>
      <c r="M6438" s="26" t="str">
        <f t="shared" si="1224"/>
        <v/>
      </c>
      <c r="N6438" s="27" t="str">
        <f t="shared" si="1225"/>
        <v/>
      </c>
      <c r="O6438" s="27" t="str">
        <f t="shared" si="1217"/>
        <v/>
      </c>
      <c r="P6438" s="29" t="str">
        <f t="array" ref="P6438">IF(L6438="","",SMALL(IF(تكهين!$E$1:$E$10000=$D$4,ROW($1:$10000)),L6438))</f>
        <v/>
      </c>
    </row>
    <row r="6439" spans="2:16" ht="20.25">
      <c r="B6439" s="25" t="str">
        <f t="shared" si="1226"/>
        <v/>
      </c>
      <c r="C6439" s="26" t="str">
        <f t="shared" si="1218"/>
        <v/>
      </c>
      <c r="D6439" s="27" t="str">
        <f t="shared" si="1219"/>
        <v/>
      </c>
      <c r="E6439" s="27" t="str">
        <f t="shared" si="1220"/>
        <v/>
      </c>
      <c r="F6439" s="29" t="str">
        <f t="array" ref="F6439">IF(B6439="","",SMALL(IF(اضافه!$E$1:$E$10000=$D$4,ROW($1:$10000)),B6439))</f>
        <v/>
      </c>
      <c r="G6439" s="25" t="str">
        <f t="shared" si="1227"/>
        <v/>
      </c>
      <c r="H6439" s="26" t="str">
        <f t="shared" si="1221"/>
        <v/>
      </c>
      <c r="I6439" s="27" t="str">
        <f t="shared" si="1222"/>
        <v/>
      </c>
      <c r="J6439" s="27" t="str">
        <f t="shared" si="1223"/>
        <v/>
      </c>
      <c r="K6439" s="29" t="str">
        <f t="array" ref="K6439">IF(G6439="","",SMALL(IF(صرف!$E$1:$E$10000=$D$4,ROW($1:$10000)),G6439))</f>
        <v/>
      </c>
      <c r="L6439" s="25" t="str">
        <f t="shared" si="1228"/>
        <v/>
      </c>
      <c r="M6439" s="26" t="str">
        <f t="shared" si="1224"/>
        <v/>
      </c>
      <c r="N6439" s="27" t="str">
        <f t="shared" si="1225"/>
        <v/>
      </c>
      <c r="O6439" s="27" t="str">
        <f t="shared" si="1217"/>
        <v/>
      </c>
      <c r="P6439" s="29" t="str">
        <f t="array" ref="P6439">IF(L6439="","",SMALL(IF(تكهين!$E$1:$E$10000=$D$4,ROW($1:$10000)),L6439))</f>
        <v/>
      </c>
    </row>
    <row r="6440" spans="2:16" ht="20.25">
      <c r="B6440" s="25" t="str">
        <f t="shared" si="1226"/>
        <v/>
      </c>
      <c r="C6440" s="26" t="str">
        <f t="shared" si="1218"/>
        <v/>
      </c>
      <c r="D6440" s="27" t="str">
        <f t="shared" si="1219"/>
        <v/>
      </c>
      <c r="E6440" s="27" t="str">
        <f t="shared" si="1220"/>
        <v/>
      </c>
      <c r="F6440" s="29" t="str">
        <f t="array" ref="F6440">IF(B6440="","",SMALL(IF(اضافه!$E$1:$E$10000=$D$4,ROW($1:$10000)),B6440))</f>
        <v/>
      </c>
      <c r="G6440" s="25" t="str">
        <f t="shared" si="1227"/>
        <v/>
      </c>
      <c r="H6440" s="26" t="str">
        <f t="shared" si="1221"/>
        <v/>
      </c>
      <c r="I6440" s="27" t="str">
        <f t="shared" si="1222"/>
        <v/>
      </c>
      <c r="J6440" s="27" t="str">
        <f t="shared" si="1223"/>
        <v/>
      </c>
      <c r="K6440" s="29" t="str">
        <f t="array" ref="K6440">IF(G6440="","",SMALL(IF(صرف!$E$1:$E$10000=$D$4,ROW($1:$10000)),G6440))</f>
        <v/>
      </c>
      <c r="L6440" s="25" t="str">
        <f t="shared" si="1228"/>
        <v/>
      </c>
      <c r="M6440" s="26" t="str">
        <f t="shared" si="1224"/>
        <v/>
      </c>
      <c r="N6440" s="27" t="str">
        <f t="shared" si="1225"/>
        <v/>
      </c>
      <c r="O6440" s="27" t="str">
        <f t="shared" si="1217"/>
        <v/>
      </c>
      <c r="P6440" s="29" t="str">
        <f t="array" ref="P6440">IF(L6440="","",SMALL(IF(تكهين!$E$1:$E$10000=$D$4,ROW($1:$10000)),L6440))</f>
        <v/>
      </c>
    </row>
    <row r="6441" spans="2:16" ht="20.25">
      <c r="B6441" s="25" t="str">
        <f t="shared" si="1226"/>
        <v/>
      </c>
      <c r="C6441" s="26" t="str">
        <f t="shared" si="1218"/>
        <v/>
      </c>
      <c r="D6441" s="27" t="str">
        <f t="shared" si="1219"/>
        <v/>
      </c>
      <c r="E6441" s="27" t="str">
        <f t="shared" si="1220"/>
        <v/>
      </c>
      <c r="F6441" s="29" t="str">
        <f t="array" ref="F6441">IF(B6441="","",SMALL(IF(اضافه!$E$1:$E$10000=$D$4,ROW($1:$10000)),B6441))</f>
        <v/>
      </c>
      <c r="G6441" s="25" t="str">
        <f t="shared" si="1227"/>
        <v/>
      </c>
      <c r="H6441" s="26" t="str">
        <f t="shared" si="1221"/>
        <v/>
      </c>
      <c r="I6441" s="27" t="str">
        <f t="shared" si="1222"/>
        <v/>
      </c>
      <c r="J6441" s="27" t="str">
        <f t="shared" si="1223"/>
        <v/>
      </c>
      <c r="K6441" s="29" t="str">
        <f t="array" ref="K6441">IF(G6441="","",SMALL(IF(صرف!$E$1:$E$10000=$D$4,ROW($1:$10000)),G6441))</f>
        <v/>
      </c>
      <c r="L6441" s="25" t="str">
        <f t="shared" si="1228"/>
        <v/>
      </c>
      <c r="M6441" s="26" t="str">
        <f t="shared" si="1224"/>
        <v/>
      </c>
      <c r="N6441" s="27" t="str">
        <f t="shared" si="1225"/>
        <v/>
      </c>
      <c r="O6441" s="27" t="str">
        <f t="shared" si="1217"/>
        <v/>
      </c>
      <c r="P6441" s="29" t="str">
        <f t="array" ref="P6441">IF(L6441="","",SMALL(IF(تكهين!$E$1:$E$10000=$D$4,ROW($1:$10000)),L6441))</f>
        <v/>
      </c>
    </row>
    <row r="6442" spans="2:16" ht="20.25">
      <c r="B6442" s="25" t="str">
        <f t="shared" si="1226"/>
        <v/>
      </c>
      <c r="C6442" s="26" t="str">
        <f t="shared" si="1218"/>
        <v/>
      </c>
      <c r="D6442" s="27" t="str">
        <f t="shared" si="1219"/>
        <v/>
      </c>
      <c r="E6442" s="27" t="str">
        <f t="shared" si="1220"/>
        <v/>
      </c>
      <c r="F6442" s="29" t="str">
        <f t="array" ref="F6442">IF(B6442="","",SMALL(IF(اضافه!$E$1:$E$10000=$D$4,ROW($1:$10000)),B6442))</f>
        <v/>
      </c>
      <c r="G6442" s="25" t="str">
        <f t="shared" si="1227"/>
        <v/>
      </c>
      <c r="H6442" s="26" t="str">
        <f t="shared" si="1221"/>
        <v/>
      </c>
      <c r="I6442" s="27" t="str">
        <f t="shared" si="1222"/>
        <v/>
      </c>
      <c r="J6442" s="27" t="str">
        <f t="shared" si="1223"/>
        <v/>
      </c>
      <c r="K6442" s="29" t="str">
        <f t="array" ref="K6442">IF(G6442="","",SMALL(IF(صرف!$E$1:$E$10000=$D$4,ROW($1:$10000)),G6442))</f>
        <v/>
      </c>
      <c r="L6442" s="25" t="str">
        <f t="shared" si="1228"/>
        <v/>
      </c>
      <c r="M6442" s="26" t="str">
        <f t="shared" si="1224"/>
        <v/>
      </c>
      <c r="N6442" s="27" t="str">
        <f t="shared" si="1225"/>
        <v/>
      </c>
      <c r="O6442" s="27" t="str">
        <f t="shared" si="1217"/>
        <v/>
      </c>
      <c r="P6442" s="29" t="str">
        <f t="array" ref="P6442">IF(L6442="","",SMALL(IF(تكهين!$E$1:$E$10000=$D$4,ROW($1:$10000)),L6442))</f>
        <v/>
      </c>
    </row>
    <row r="6443" spans="2:16" ht="20.25">
      <c r="B6443" s="25" t="str">
        <f t="shared" si="1226"/>
        <v/>
      </c>
      <c r="C6443" s="26" t="str">
        <f t="shared" si="1218"/>
        <v/>
      </c>
      <c r="D6443" s="27" t="str">
        <f t="shared" si="1219"/>
        <v/>
      </c>
      <c r="E6443" s="27" t="str">
        <f t="shared" si="1220"/>
        <v/>
      </c>
      <c r="F6443" s="29" t="str">
        <f t="array" ref="F6443">IF(B6443="","",SMALL(IF(اضافه!$E$1:$E$10000=$D$4,ROW($1:$10000)),B6443))</f>
        <v/>
      </c>
      <c r="G6443" s="25" t="str">
        <f t="shared" si="1227"/>
        <v/>
      </c>
      <c r="H6443" s="26" t="str">
        <f t="shared" si="1221"/>
        <v/>
      </c>
      <c r="I6443" s="27" t="str">
        <f t="shared" si="1222"/>
        <v/>
      </c>
      <c r="J6443" s="27" t="str">
        <f t="shared" si="1223"/>
        <v/>
      </c>
      <c r="K6443" s="29" t="str">
        <f t="array" ref="K6443">IF(G6443="","",SMALL(IF(صرف!$E$1:$E$10000=$D$4,ROW($1:$10000)),G6443))</f>
        <v/>
      </c>
      <c r="L6443" s="25" t="str">
        <f t="shared" si="1228"/>
        <v/>
      </c>
      <c r="M6443" s="26" t="str">
        <f t="shared" si="1224"/>
        <v/>
      </c>
      <c r="N6443" s="27" t="str">
        <f t="shared" si="1225"/>
        <v/>
      </c>
      <c r="O6443" s="27" t="str">
        <f t="shared" si="1217"/>
        <v/>
      </c>
      <c r="P6443" s="29" t="str">
        <f t="array" ref="P6443">IF(L6443="","",SMALL(IF(تكهين!$E$1:$E$10000=$D$4,ROW($1:$10000)),L6443))</f>
        <v/>
      </c>
    </row>
    <row r="6444" spans="2:16" ht="20.25">
      <c r="B6444" s="25" t="str">
        <f t="shared" si="1226"/>
        <v/>
      </c>
      <c r="C6444" s="26" t="str">
        <f t="shared" si="1218"/>
        <v/>
      </c>
      <c r="D6444" s="27" t="str">
        <f t="shared" si="1219"/>
        <v/>
      </c>
      <c r="E6444" s="27" t="str">
        <f t="shared" si="1220"/>
        <v/>
      </c>
      <c r="F6444" s="29" t="str">
        <f t="array" ref="F6444">IF(B6444="","",SMALL(IF(اضافه!$E$1:$E$10000=$D$4,ROW($1:$10000)),B6444))</f>
        <v/>
      </c>
      <c r="G6444" s="25" t="str">
        <f t="shared" si="1227"/>
        <v/>
      </c>
      <c r="H6444" s="26" t="str">
        <f t="shared" si="1221"/>
        <v/>
      </c>
      <c r="I6444" s="27" t="str">
        <f t="shared" si="1222"/>
        <v/>
      </c>
      <c r="J6444" s="27" t="str">
        <f t="shared" si="1223"/>
        <v/>
      </c>
      <c r="K6444" s="29" t="str">
        <f t="array" ref="K6444">IF(G6444="","",SMALL(IF(صرف!$E$1:$E$10000=$D$4,ROW($1:$10000)),G6444))</f>
        <v/>
      </c>
      <c r="L6444" s="25" t="str">
        <f t="shared" si="1228"/>
        <v/>
      </c>
      <c r="M6444" s="26" t="str">
        <f t="shared" si="1224"/>
        <v/>
      </c>
      <c r="N6444" s="27" t="str">
        <f t="shared" si="1225"/>
        <v/>
      </c>
      <c r="O6444" s="27" t="str">
        <f t="shared" si="1217"/>
        <v/>
      </c>
      <c r="P6444" s="29" t="str">
        <f t="array" ref="P6444">IF(L6444="","",SMALL(IF(تكهين!$E$1:$E$10000=$D$4,ROW($1:$10000)),L6444))</f>
        <v/>
      </c>
    </row>
    <row r="6445" spans="2:16" ht="20.25">
      <c r="B6445" s="25" t="str">
        <f t="shared" si="1226"/>
        <v/>
      </c>
      <c r="C6445" s="26" t="str">
        <f t="shared" si="1218"/>
        <v/>
      </c>
      <c r="D6445" s="27" t="str">
        <f t="shared" si="1219"/>
        <v/>
      </c>
      <c r="E6445" s="27" t="str">
        <f t="shared" si="1220"/>
        <v/>
      </c>
      <c r="F6445" s="29" t="str">
        <f t="array" ref="F6445">IF(B6445="","",SMALL(IF(اضافه!$E$1:$E$10000=$D$4,ROW($1:$10000)),B6445))</f>
        <v/>
      </c>
      <c r="G6445" s="25" t="str">
        <f t="shared" si="1227"/>
        <v/>
      </c>
      <c r="H6445" s="26" t="str">
        <f t="shared" si="1221"/>
        <v/>
      </c>
      <c r="I6445" s="27" t="str">
        <f t="shared" si="1222"/>
        <v/>
      </c>
      <c r="J6445" s="27" t="str">
        <f t="shared" si="1223"/>
        <v/>
      </c>
      <c r="K6445" s="29" t="str">
        <f t="array" ref="K6445">IF(G6445="","",SMALL(IF(صرف!$E$1:$E$10000=$D$4,ROW($1:$10000)),G6445))</f>
        <v/>
      </c>
      <c r="L6445" s="25" t="str">
        <f t="shared" si="1228"/>
        <v/>
      </c>
      <c r="M6445" s="26" t="str">
        <f t="shared" si="1224"/>
        <v/>
      </c>
      <c r="N6445" s="27" t="str">
        <f t="shared" si="1225"/>
        <v/>
      </c>
      <c r="O6445" s="27" t="str">
        <f t="shared" ref="O6445:O6508" si="1229">IF(OR($D$4="",L6445=""),"",INDEX(تكهين,P6445,8))</f>
        <v/>
      </c>
      <c r="P6445" s="29" t="str">
        <f t="array" ref="P6445">IF(L6445="","",SMALL(IF(تكهين!$E$1:$E$10000=$D$4,ROW($1:$10000)),L6445))</f>
        <v/>
      </c>
    </row>
    <row r="6446" spans="2:16" ht="20.25">
      <c r="B6446" s="25" t="str">
        <f t="shared" si="1226"/>
        <v/>
      </c>
      <c r="C6446" s="26" t="str">
        <f t="shared" si="1218"/>
        <v/>
      </c>
      <c r="D6446" s="27" t="str">
        <f t="shared" si="1219"/>
        <v/>
      </c>
      <c r="E6446" s="27" t="str">
        <f t="shared" si="1220"/>
        <v/>
      </c>
      <c r="F6446" s="29" t="str">
        <f t="array" ref="F6446">IF(B6446="","",SMALL(IF(اضافه!$E$1:$E$10000=$D$4,ROW($1:$10000)),B6446))</f>
        <v/>
      </c>
      <c r="G6446" s="25" t="str">
        <f t="shared" si="1227"/>
        <v/>
      </c>
      <c r="H6446" s="26" t="str">
        <f t="shared" si="1221"/>
        <v/>
      </c>
      <c r="I6446" s="27" t="str">
        <f t="shared" si="1222"/>
        <v/>
      </c>
      <c r="J6446" s="27" t="str">
        <f t="shared" si="1223"/>
        <v/>
      </c>
      <c r="K6446" s="29" t="str">
        <f t="array" ref="K6446">IF(G6446="","",SMALL(IF(صرف!$E$1:$E$10000=$D$4,ROW($1:$10000)),G6446))</f>
        <v/>
      </c>
      <c r="L6446" s="25" t="str">
        <f t="shared" si="1228"/>
        <v/>
      </c>
      <c r="M6446" s="26" t="str">
        <f t="shared" si="1224"/>
        <v/>
      </c>
      <c r="N6446" s="27" t="str">
        <f t="shared" si="1225"/>
        <v/>
      </c>
      <c r="O6446" s="27" t="str">
        <f t="shared" si="1229"/>
        <v/>
      </c>
      <c r="P6446" s="29" t="str">
        <f t="array" ref="P6446">IF(L6446="","",SMALL(IF(تكهين!$E$1:$E$10000=$D$4,ROW($1:$10000)),L6446))</f>
        <v/>
      </c>
    </row>
    <row r="6447" spans="2:16" ht="20.25">
      <c r="B6447" s="25" t="str">
        <f t="shared" si="1226"/>
        <v/>
      </c>
      <c r="C6447" s="26" t="str">
        <f t="shared" si="1218"/>
        <v/>
      </c>
      <c r="D6447" s="27" t="str">
        <f t="shared" si="1219"/>
        <v/>
      </c>
      <c r="E6447" s="27" t="str">
        <f t="shared" si="1220"/>
        <v/>
      </c>
      <c r="F6447" s="29" t="str">
        <f t="array" ref="F6447">IF(B6447="","",SMALL(IF(اضافه!$E$1:$E$10000=$D$4,ROW($1:$10000)),B6447))</f>
        <v/>
      </c>
      <c r="G6447" s="25" t="str">
        <f t="shared" si="1227"/>
        <v/>
      </c>
      <c r="H6447" s="26" t="str">
        <f t="shared" si="1221"/>
        <v/>
      </c>
      <c r="I6447" s="27" t="str">
        <f t="shared" si="1222"/>
        <v/>
      </c>
      <c r="J6447" s="27" t="str">
        <f t="shared" si="1223"/>
        <v/>
      </c>
      <c r="K6447" s="29" t="str">
        <f t="array" ref="K6447">IF(G6447="","",SMALL(IF(صرف!$E$1:$E$10000=$D$4,ROW($1:$10000)),G6447))</f>
        <v/>
      </c>
      <c r="L6447" s="25" t="str">
        <f t="shared" si="1228"/>
        <v/>
      </c>
      <c r="M6447" s="26" t="str">
        <f t="shared" si="1224"/>
        <v/>
      </c>
      <c r="N6447" s="27" t="str">
        <f t="shared" si="1225"/>
        <v/>
      </c>
      <c r="O6447" s="27" t="str">
        <f t="shared" si="1229"/>
        <v/>
      </c>
      <c r="P6447" s="29" t="str">
        <f t="array" ref="P6447">IF(L6447="","",SMALL(IF(تكهين!$E$1:$E$10000=$D$4,ROW($1:$10000)),L6447))</f>
        <v/>
      </c>
    </row>
    <row r="6448" spans="2:16" ht="20.25">
      <c r="B6448" s="25" t="str">
        <f t="shared" si="1226"/>
        <v/>
      </c>
      <c r="C6448" s="26" t="str">
        <f t="shared" si="1218"/>
        <v/>
      </c>
      <c r="D6448" s="27" t="str">
        <f t="shared" si="1219"/>
        <v/>
      </c>
      <c r="E6448" s="27" t="str">
        <f t="shared" si="1220"/>
        <v/>
      </c>
      <c r="F6448" s="29" t="str">
        <f t="array" ref="F6448">IF(B6448="","",SMALL(IF(اضافه!$E$1:$E$10000=$D$4,ROW($1:$10000)),B6448))</f>
        <v/>
      </c>
      <c r="G6448" s="25" t="str">
        <f t="shared" si="1227"/>
        <v/>
      </c>
      <c r="H6448" s="26" t="str">
        <f t="shared" si="1221"/>
        <v/>
      </c>
      <c r="I6448" s="27" t="str">
        <f t="shared" si="1222"/>
        <v/>
      </c>
      <c r="J6448" s="27" t="str">
        <f t="shared" si="1223"/>
        <v/>
      </c>
      <c r="K6448" s="29" t="str">
        <f t="array" ref="K6448">IF(G6448="","",SMALL(IF(صرف!$E$1:$E$10000=$D$4,ROW($1:$10000)),G6448))</f>
        <v/>
      </c>
      <c r="L6448" s="25" t="str">
        <f t="shared" si="1228"/>
        <v/>
      </c>
      <c r="M6448" s="26" t="str">
        <f t="shared" si="1224"/>
        <v/>
      </c>
      <c r="N6448" s="27" t="str">
        <f t="shared" si="1225"/>
        <v/>
      </c>
      <c r="O6448" s="27" t="str">
        <f t="shared" si="1229"/>
        <v/>
      </c>
      <c r="P6448" s="29" t="str">
        <f t="array" ref="P6448">IF(L6448="","",SMALL(IF(تكهين!$E$1:$E$10000=$D$4,ROW($1:$10000)),L6448))</f>
        <v/>
      </c>
    </row>
    <row r="6449" spans="2:16" ht="20.25">
      <c r="B6449" s="25" t="str">
        <f t="shared" si="1226"/>
        <v/>
      </c>
      <c r="C6449" s="26" t="str">
        <f t="shared" si="1218"/>
        <v/>
      </c>
      <c r="D6449" s="27" t="str">
        <f t="shared" si="1219"/>
        <v/>
      </c>
      <c r="E6449" s="27" t="str">
        <f t="shared" si="1220"/>
        <v/>
      </c>
      <c r="F6449" s="29" t="str">
        <f t="array" ref="F6449">IF(B6449="","",SMALL(IF(اضافه!$E$1:$E$10000=$D$4,ROW($1:$10000)),B6449))</f>
        <v/>
      </c>
      <c r="G6449" s="25" t="str">
        <f t="shared" si="1227"/>
        <v/>
      </c>
      <c r="H6449" s="26" t="str">
        <f t="shared" si="1221"/>
        <v/>
      </c>
      <c r="I6449" s="27" t="str">
        <f t="shared" si="1222"/>
        <v/>
      </c>
      <c r="J6449" s="27" t="str">
        <f t="shared" si="1223"/>
        <v/>
      </c>
      <c r="K6449" s="29" t="str">
        <f t="array" ref="K6449">IF(G6449="","",SMALL(IF(صرف!$E$1:$E$10000=$D$4,ROW($1:$10000)),G6449))</f>
        <v/>
      </c>
      <c r="L6449" s="25" t="str">
        <f t="shared" si="1228"/>
        <v/>
      </c>
      <c r="M6449" s="26" t="str">
        <f t="shared" si="1224"/>
        <v/>
      </c>
      <c r="N6449" s="27" t="str">
        <f t="shared" si="1225"/>
        <v/>
      </c>
      <c r="O6449" s="27" t="str">
        <f t="shared" si="1229"/>
        <v/>
      </c>
      <c r="P6449" s="29" t="str">
        <f t="array" ref="P6449">IF(L6449="","",SMALL(IF(تكهين!$E$1:$E$10000=$D$4,ROW($1:$10000)),L6449))</f>
        <v/>
      </c>
    </row>
    <row r="6450" spans="2:16" ht="20.25">
      <c r="B6450" s="25" t="str">
        <f t="shared" si="1226"/>
        <v/>
      </c>
      <c r="C6450" s="26" t="str">
        <f t="shared" si="1218"/>
        <v/>
      </c>
      <c r="D6450" s="27" t="str">
        <f t="shared" si="1219"/>
        <v/>
      </c>
      <c r="E6450" s="27" t="str">
        <f t="shared" si="1220"/>
        <v/>
      </c>
      <c r="F6450" s="29" t="str">
        <f t="array" ref="F6450">IF(B6450="","",SMALL(IF(اضافه!$E$1:$E$10000=$D$4,ROW($1:$10000)),B6450))</f>
        <v/>
      </c>
      <c r="G6450" s="25" t="str">
        <f t="shared" si="1227"/>
        <v/>
      </c>
      <c r="H6450" s="26" t="str">
        <f t="shared" si="1221"/>
        <v/>
      </c>
      <c r="I6450" s="27" t="str">
        <f t="shared" si="1222"/>
        <v/>
      </c>
      <c r="J6450" s="27" t="str">
        <f t="shared" si="1223"/>
        <v/>
      </c>
      <c r="K6450" s="29" t="str">
        <f t="array" ref="K6450">IF(G6450="","",SMALL(IF(صرف!$E$1:$E$10000=$D$4,ROW($1:$10000)),G6450))</f>
        <v/>
      </c>
      <c r="L6450" s="25" t="str">
        <f t="shared" si="1228"/>
        <v/>
      </c>
      <c r="M6450" s="26" t="str">
        <f t="shared" si="1224"/>
        <v/>
      </c>
      <c r="N6450" s="27" t="str">
        <f t="shared" si="1225"/>
        <v/>
      </c>
      <c r="O6450" s="27" t="str">
        <f t="shared" si="1229"/>
        <v/>
      </c>
      <c r="P6450" s="29" t="str">
        <f t="array" ref="P6450">IF(L6450="","",SMALL(IF(تكهين!$E$1:$E$10000=$D$4,ROW($1:$10000)),L6450))</f>
        <v/>
      </c>
    </row>
    <row r="6451" spans="2:16" ht="20.25">
      <c r="B6451" s="25" t="str">
        <f t="shared" si="1226"/>
        <v/>
      </c>
      <c r="C6451" s="26" t="str">
        <f t="shared" si="1218"/>
        <v/>
      </c>
      <c r="D6451" s="27" t="str">
        <f t="shared" si="1219"/>
        <v/>
      </c>
      <c r="E6451" s="27" t="str">
        <f t="shared" si="1220"/>
        <v/>
      </c>
      <c r="F6451" s="29" t="str">
        <f t="array" ref="F6451">IF(B6451="","",SMALL(IF(اضافه!$E$1:$E$10000=$D$4,ROW($1:$10000)),B6451))</f>
        <v/>
      </c>
      <c r="G6451" s="25" t="str">
        <f t="shared" si="1227"/>
        <v/>
      </c>
      <c r="H6451" s="26" t="str">
        <f t="shared" si="1221"/>
        <v/>
      </c>
      <c r="I6451" s="27" t="str">
        <f t="shared" si="1222"/>
        <v/>
      </c>
      <c r="J6451" s="27" t="str">
        <f t="shared" si="1223"/>
        <v/>
      </c>
      <c r="K6451" s="29" t="str">
        <f t="array" ref="K6451">IF(G6451="","",SMALL(IF(صرف!$E$1:$E$10000=$D$4,ROW($1:$10000)),G6451))</f>
        <v/>
      </c>
      <c r="L6451" s="25" t="str">
        <f t="shared" si="1228"/>
        <v/>
      </c>
      <c r="M6451" s="26" t="str">
        <f t="shared" si="1224"/>
        <v/>
      </c>
      <c r="N6451" s="27" t="str">
        <f t="shared" si="1225"/>
        <v/>
      </c>
      <c r="O6451" s="27" t="str">
        <f t="shared" si="1229"/>
        <v/>
      </c>
      <c r="P6451" s="29" t="str">
        <f t="array" ref="P6451">IF(L6451="","",SMALL(IF(تكهين!$E$1:$E$10000=$D$4,ROW($1:$10000)),L6451))</f>
        <v/>
      </c>
    </row>
    <row r="6452" spans="2:16" ht="20.25">
      <c r="B6452" s="25" t="str">
        <f t="shared" si="1226"/>
        <v/>
      </c>
      <c r="C6452" s="26" t="str">
        <f t="shared" si="1218"/>
        <v/>
      </c>
      <c r="D6452" s="27" t="str">
        <f t="shared" si="1219"/>
        <v/>
      </c>
      <c r="E6452" s="27" t="str">
        <f t="shared" si="1220"/>
        <v/>
      </c>
      <c r="F6452" s="29" t="str">
        <f t="array" ref="F6452">IF(B6452="","",SMALL(IF(اضافه!$E$1:$E$10000=$D$4,ROW($1:$10000)),B6452))</f>
        <v/>
      </c>
      <c r="G6452" s="25" t="str">
        <f t="shared" si="1227"/>
        <v/>
      </c>
      <c r="H6452" s="26" t="str">
        <f t="shared" si="1221"/>
        <v/>
      </c>
      <c r="I6452" s="27" t="str">
        <f t="shared" si="1222"/>
        <v/>
      </c>
      <c r="J6452" s="27" t="str">
        <f t="shared" si="1223"/>
        <v/>
      </c>
      <c r="K6452" s="29" t="str">
        <f t="array" ref="K6452">IF(G6452="","",SMALL(IF(صرف!$E$1:$E$10000=$D$4,ROW($1:$10000)),G6452))</f>
        <v/>
      </c>
      <c r="L6452" s="25" t="str">
        <f t="shared" si="1228"/>
        <v/>
      </c>
      <c r="M6452" s="26" t="str">
        <f t="shared" si="1224"/>
        <v/>
      </c>
      <c r="N6452" s="27" t="str">
        <f t="shared" si="1225"/>
        <v/>
      </c>
      <c r="O6452" s="27" t="str">
        <f t="shared" si="1229"/>
        <v/>
      </c>
      <c r="P6452" s="29" t="str">
        <f t="array" ref="P6452">IF(L6452="","",SMALL(IF(تكهين!$E$1:$E$10000=$D$4,ROW($1:$10000)),L6452))</f>
        <v/>
      </c>
    </row>
    <row r="6453" spans="2:16" ht="20.25">
      <c r="B6453" s="25" t="str">
        <f t="shared" si="1226"/>
        <v/>
      </c>
      <c r="C6453" s="26" t="str">
        <f t="shared" si="1218"/>
        <v/>
      </c>
      <c r="D6453" s="27" t="str">
        <f t="shared" si="1219"/>
        <v/>
      </c>
      <c r="E6453" s="27" t="str">
        <f t="shared" si="1220"/>
        <v/>
      </c>
      <c r="F6453" s="29" t="str">
        <f t="array" ref="F6453">IF(B6453="","",SMALL(IF(اضافه!$E$1:$E$10000=$D$4,ROW($1:$10000)),B6453))</f>
        <v/>
      </c>
      <c r="G6453" s="25" t="str">
        <f t="shared" si="1227"/>
        <v/>
      </c>
      <c r="H6453" s="26" t="str">
        <f t="shared" si="1221"/>
        <v/>
      </c>
      <c r="I6453" s="27" t="str">
        <f t="shared" si="1222"/>
        <v/>
      </c>
      <c r="J6453" s="27" t="str">
        <f t="shared" si="1223"/>
        <v/>
      </c>
      <c r="K6453" s="29" t="str">
        <f t="array" ref="K6453">IF(G6453="","",SMALL(IF(صرف!$E$1:$E$10000=$D$4,ROW($1:$10000)),G6453))</f>
        <v/>
      </c>
      <c r="L6453" s="25" t="str">
        <f t="shared" si="1228"/>
        <v/>
      </c>
      <c r="M6453" s="26" t="str">
        <f t="shared" si="1224"/>
        <v/>
      </c>
      <c r="N6453" s="27" t="str">
        <f t="shared" si="1225"/>
        <v/>
      </c>
      <c r="O6453" s="27" t="str">
        <f t="shared" si="1229"/>
        <v/>
      </c>
      <c r="P6453" s="29" t="str">
        <f t="array" ref="P6453">IF(L6453="","",SMALL(IF(تكهين!$E$1:$E$10000=$D$4,ROW($1:$10000)),L6453))</f>
        <v/>
      </c>
    </row>
    <row r="6454" spans="2:16" ht="20.25">
      <c r="B6454" s="25" t="str">
        <f t="shared" si="1226"/>
        <v/>
      </c>
      <c r="C6454" s="26" t="str">
        <f t="shared" si="1218"/>
        <v/>
      </c>
      <c r="D6454" s="27" t="str">
        <f t="shared" si="1219"/>
        <v/>
      </c>
      <c r="E6454" s="27" t="str">
        <f t="shared" si="1220"/>
        <v/>
      </c>
      <c r="F6454" s="29" t="str">
        <f t="array" ref="F6454">IF(B6454="","",SMALL(IF(اضافه!$E$1:$E$10000=$D$4,ROW($1:$10000)),B6454))</f>
        <v/>
      </c>
      <c r="G6454" s="25" t="str">
        <f t="shared" si="1227"/>
        <v/>
      </c>
      <c r="H6454" s="26" t="str">
        <f t="shared" si="1221"/>
        <v/>
      </c>
      <c r="I6454" s="27" t="str">
        <f t="shared" si="1222"/>
        <v/>
      </c>
      <c r="J6454" s="27" t="str">
        <f t="shared" si="1223"/>
        <v/>
      </c>
      <c r="K6454" s="29" t="str">
        <f t="array" ref="K6454">IF(G6454="","",SMALL(IF(صرف!$E$1:$E$10000=$D$4,ROW($1:$10000)),G6454))</f>
        <v/>
      </c>
      <c r="L6454" s="25" t="str">
        <f t="shared" si="1228"/>
        <v/>
      </c>
      <c r="M6454" s="26" t="str">
        <f t="shared" si="1224"/>
        <v/>
      </c>
      <c r="N6454" s="27" t="str">
        <f t="shared" si="1225"/>
        <v/>
      </c>
      <c r="O6454" s="27" t="str">
        <f t="shared" si="1229"/>
        <v/>
      </c>
      <c r="P6454" s="29" t="str">
        <f t="array" ref="P6454">IF(L6454="","",SMALL(IF(تكهين!$E$1:$E$10000=$D$4,ROW($1:$10000)),L6454))</f>
        <v/>
      </c>
    </row>
    <row r="6455" spans="2:16" ht="20.25">
      <c r="B6455" s="25" t="str">
        <f t="shared" si="1226"/>
        <v/>
      </c>
      <c r="C6455" s="26" t="str">
        <f t="shared" ref="C6455:C6518" si="1230">IF(OR($D$4="",B6455=""),"",INDEX(اضافة,F6455,2))</f>
        <v/>
      </c>
      <c r="D6455" s="27" t="str">
        <f t="shared" ref="D6455:D6518" si="1231">IF(OR($D$4="",B6455=""),"",INDEX(اضافة,F6455,3))</f>
        <v/>
      </c>
      <c r="E6455" s="27" t="str">
        <f t="shared" ref="E6455:E6518" si="1232">IF(OR($D$4="",B6455=""),"",INDEX(اضافة,F6455,8))</f>
        <v/>
      </c>
      <c r="F6455" s="29" t="str">
        <f t="array" ref="F6455">IF(B6455="","",SMALL(IF(اضافه!$E$1:$E$10000=$D$4,ROW($1:$10000)),B6455))</f>
        <v/>
      </c>
      <c r="G6455" s="25" t="str">
        <f t="shared" si="1227"/>
        <v/>
      </c>
      <c r="H6455" s="26" t="str">
        <f t="shared" ref="H6455:H6518" si="1233">IF(OR($D$4="",G6455=""),"",INDEX(صرف,K6455,2))</f>
        <v/>
      </c>
      <c r="I6455" s="27" t="str">
        <f t="shared" ref="I6455:I6518" si="1234">IF(OR($D$4="",G6455=""),"",INDEX(صرف,K6455,3))</f>
        <v/>
      </c>
      <c r="J6455" s="27" t="str">
        <f t="shared" ref="J6455:J6518" si="1235">IF(OR($D$4="",G6455=""),"",INDEX(صرف,K6455,8))</f>
        <v/>
      </c>
      <c r="K6455" s="29" t="str">
        <f t="array" ref="K6455">IF(G6455="","",SMALL(IF(صرف!$E$1:$E$10000=$D$4,ROW($1:$10000)),G6455))</f>
        <v/>
      </c>
      <c r="L6455" s="25" t="str">
        <f t="shared" si="1228"/>
        <v/>
      </c>
      <c r="M6455" s="26" t="str">
        <f t="shared" ref="M6455:M6518" si="1236">IF(OR($D$4="",L6455=""),"",INDEX(تكهين,P6455,2))</f>
        <v/>
      </c>
      <c r="N6455" s="27" t="str">
        <f t="shared" ref="N6455:N6518" si="1237">IF(OR($D$4="",L6455=""),"",INDEX(تكهين,P6455,3))</f>
        <v/>
      </c>
      <c r="O6455" s="27" t="str">
        <f t="shared" si="1229"/>
        <v/>
      </c>
      <c r="P6455" s="29" t="str">
        <f t="array" ref="P6455">IF(L6455="","",SMALL(IF(تكهين!$E$1:$E$10000=$D$4,ROW($1:$10000)),L6455))</f>
        <v/>
      </c>
    </row>
    <row r="6456" spans="2:16" ht="20.25">
      <c r="B6456" s="25" t="str">
        <f t="shared" si="1226"/>
        <v/>
      </c>
      <c r="C6456" s="26" t="str">
        <f t="shared" si="1230"/>
        <v/>
      </c>
      <c r="D6456" s="27" t="str">
        <f t="shared" si="1231"/>
        <v/>
      </c>
      <c r="E6456" s="27" t="str">
        <f t="shared" si="1232"/>
        <v/>
      </c>
      <c r="F6456" s="29" t="str">
        <f t="array" ref="F6456">IF(B6456="","",SMALL(IF(اضافه!$E$1:$E$10000=$D$4,ROW($1:$10000)),B6456))</f>
        <v/>
      </c>
      <c r="G6456" s="25" t="str">
        <f t="shared" si="1227"/>
        <v/>
      </c>
      <c r="H6456" s="26" t="str">
        <f t="shared" si="1233"/>
        <v/>
      </c>
      <c r="I6456" s="27" t="str">
        <f t="shared" si="1234"/>
        <v/>
      </c>
      <c r="J6456" s="27" t="str">
        <f t="shared" si="1235"/>
        <v/>
      </c>
      <c r="K6456" s="29" t="str">
        <f t="array" ref="K6456">IF(G6456="","",SMALL(IF(صرف!$E$1:$E$10000=$D$4,ROW($1:$10000)),G6456))</f>
        <v/>
      </c>
      <c r="L6456" s="25" t="str">
        <f t="shared" si="1228"/>
        <v/>
      </c>
      <c r="M6456" s="26" t="str">
        <f t="shared" si="1236"/>
        <v/>
      </c>
      <c r="N6456" s="27" t="str">
        <f t="shared" si="1237"/>
        <v/>
      </c>
      <c r="O6456" s="27" t="str">
        <f t="shared" si="1229"/>
        <v/>
      </c>
      <c r="P6456" s="29" t="str">
        <f t="array" ref="P6456">IF(L6456="","",SMALL(IF(تكهين!$E$1:$E$10000=$D$4,ROW($1:$10000)),L6456))</f>
        <v/>
      </c>
    </row>
    <row r="6457" spans="2:16" ht="20.25">
      <c r="B6457" s="25" t="str">
        <f t="shared" si="1226"/>
        <v/>
      </c>
      <c r="C6457" s="26" t="str">
        <f t="shared" si="1230"/>
        <v/>
      </c>
      <c r="D6457" s="27" t="str">
        <f t="shared" si="1231"/>
        <v/>
      </c>
      <c r="E6457" s="27" t="str">
        <f t="shared" si="1232"/>
        <v/>
      </c>
      <c r="F6457" s="29" t="str">
        <f t="array" ref="F6457">IF(B6457="","",SMALL(IF(اضافه!$E$1:$E$10000=$D$4,ROW($1:$10000)),B6457))</f>
        <v/>
      </c>
      <c r="G6457" s="25" t="str">
        <f t="shared" si="1227"/>
        <v/>
      </c>
      <c r="H6457" s="26" t="str">
        <f t="shared" si="1233"/>
        <v/>
      </c>
      <c r="I6457" s="27" t="str">
        <f t="shared" si="1234"/>
        <v/>
      </c>
      <c r="J6457" s="27" t="str">
        <f t="shared" si="1235"/>
        <v/>
      </c>
      <c r="K6457" s="29" t="str">
        <f t="array" ref="K6457">IF(G6457="","",SMALL(IF(صرف!$E$1:$E$10000=$D$4,ROW($1:$10000)),G6457))</f>
        <v/>
      </c>
      <c r="L6457" s="25" t="str">
        <f t="shared" si="1228"/>
        <v/>
      </c>
      <c r="M6457" s="26" t="str">
        <f t="shared" si="1236"/>
        <v/>
      </c>
      <c r="N6457" s="27" t="str">
        <f t="shared" si="1237"/>
        <v/>
      </c>
      <c r="O6457" s="27" t="str">
        <f t="shared" si="1229"/>
        <v/>
      </c>
      <c r="P6457" s="29" t="str">
        <f t="array" ref="P6457">IF(L6457="","",SMALL(IF(تكهين!$E$1:$E$10000=$D$4,ROW($1:$10000)),L6457))</f>
        <v/>
      </c>
    </row>
    <row r="6458" spans="2:16" ht="20.25">
      <c r="B6458" s="25" t="str">
        <f t="shared" si="1226"/>
        <v/>
      </c>
      <c r="C6458" s="26" t="str">
        <f t="shared" si="1230"/>
        <v/>
      </c>
      <c r="D6458" s="27" t="str">
        <f t="shared" si="1231"/>
        <v/>
      </c>
      <c r="E6458" s="27" t="str">
        <f t="shared" si="1232"/>
        <v/>
      </c>
      <c r="F6458" s="29" t="str">
        <f t="array" ref="F6458">IF(B6458="","",SMALL(IF(اضافه!$E$1:$E$10000=$D$4,ROW($1:$10000)),B6458))</f>
        <v/>
      </c>
      <c r="G6458" s="25" t="str">
        <f t="shared" si="1227"/>
        <v/>
      </c>
      <c r="H6458" s="26" t="str">
        <f t="shared" si="1233"/>
        <v/>
      </c>
      <c r="I6458" s="27" t="str">
        <f t="shared" si="1234"/>
        <v/>
      </c>
      <c r="J6458" s="27" t="str">
        <f t="shared" si="1235"/>
        <v/>
      </c>
      <c r="K6458" s="29" t="str">
        <f t="array" ref="K6458">IF(G6458="","",SMALL(IF(صرف!$E$1:$E$10000=$D$4,ROW($1:$10000)),G6458))</f>
        <v/>
      </c>
      <c r="L6458" s="25" t="str">
        <f t="shared" si="1228"/>
        <v/>
      </c>
      <c r="M6458" s="26" t="str">
        <f t="shared" si="1236"/>
        <v/>
      </c>
      <c r="N6458" s="27" t="str">
        <f t="shared" si="1237"/>
        <v/>
      </c>
      <c r="O6458" s="27" t="str">
        <f t="shared" si="1229"/>
        <v/>
      </c>
      <c r="P6458" s="29" t="str">
        <f t="array" ref="P6458">IF(L6458="","",SMALL(IF(تكهين!$E$1:$E$10000=$D$4,ROW($1:$10000)),L6458))</f>
        <v/>
      </c>
    </row>
    <row r="6459" spans="2:16" ht="20.25">
      <c r="B6459" s="25" t="str">
        <f t="shared" si="1226"/>
        <v/>
      </c>
      <c r="C6459" s="26" t="str">
        <f t="shared" si="1230"/>
        <v/>
      </c>
      <c r="D6459" s="27" t="str">
        <f t="shared" si="1231"/>
        <v/>
      </c>
      <c r="E6459" s="27" t="str">
        <f t="shared" si="1232"/>
        <v/>
      </c>
      <c r="F6459" s="29" t="str">
        <f t="array" ref="F6459">IF(B6459="","",SMALL(IF(اضافه!$E$1:$E$10000=$D$4,ROW($1:$10000)),B6459))</f>
        <v/>
      </c>
      <c r="G6459" s="25" t="str">
        <f t="shared" si="1227"/>
        <v/>
      </c>
      <c r="H6459" s="26" t="str">
        <f t="shared" si="1233"/>
        <v/>
      </c>
      <c r="I6459" s="27" t="str">
        <f t="shared" si="1234"/>
        <v/>
      </c>
      <c r="J6459" s="27" t="str">
        <f t="shared" si="1235"/>
        <v/>
      </c>
      <c r="K6459" s="29" t="str">
        <f t="array" ref="K6459">IF(G6459="","",SMALL(IF(صرف!$E$1:$E$10000=$D$4,ROW($1:$10000)),G6459))</f>
        <v/>
      </c>
      <c r="L6459" s="25" t="str">
        <f t="shared" si="1228"/>
        <v/>
      </c>
      <c r="M6459" s="26" t="str">
        <f t="shared" si="1236"/>
        <v/>
      </c>
      <c r="N6459" s="27" t="str">
        <f t="shared" si="1237"/>
        <v/>
      </c>
      <c r="O6459" s="27" t="str">
        <f t="shared" si="1229"/>
        <v/>
      </c>
      <c r="P6459" s="29" t="str">
        <f t="array" ref="P6459">IF(L6459="","",SMALL(IF(تكهين!$E$1:$E$10000=$D$4,ROW($1:$10000)),L6459))</f>
        <v/>
      </c>
    </row>
    <row r="6460" spans="2:16" ht="20.25">
      <c r="B6460" s="25" t="str">
        <f t="shared" si="1226"/>
        <v/>
      </c>
      <c r="C6460" s="26" t="str">
        <f t="shared" si="1230"/>
        <v/>
      </c>
      <c r="D6460" s="27" t="str">
        <f t="shared" si="1231"/>
        <v/>
      </c>
      <c r="E6460" s="27" t="str">
        <f t="shared" si="1232"/>
        <v/>
      </c>
      <c r="F6460" s="29" t="str">
        <f t="array" ref="F6460">IF(B6460="","",SMALL(IF(اضافه!$E$1:$E$10000=$D$4,ROW($1:$10000)),B6460))</f>
        <v/>
      </c>
      <c r="G6460" s="25" t="str">
        <f t="shared" si="1227"/>
        <v/>
      </c>
      <c r="H6460" s="26" t="str">
        <f t="shared" si="1233"/>
        <v/>
      </c>
      <c r="I6460" s="27" t="str">
        <f t="shared" si="1234"/>
        <v/>
      </c>
      <c r="J6460" s="27" t="str">
        <f t="shared" si="1235"/>
        <v/>
      </c>
      <c r="K6460" s="29" t="str">
        <f t="array" ref="K6460">IF(G6460="","",SMALL(IF(صرف!$E$1:$E$10000=$D$4,ROW($1:$10000)),G6460))</f>
        <v/>
      </c>
      <c r="L6460" s="25" t="str">
        <f t="shared" si="1228"/>
        <v/>
      </c>
      <c r="M6460" s="26" t="str">
        <f t="shared" si="1236"/>
        <v/>
      </c>
      <c r="N6460" s="27" t="str">
        <f t="shared" si="1237"/>
        <v/>
      </c>
      <c r="O6460" s="27" t="str">
        <f t="shared" si="1229"/>
        <v/>
      </c>
      <c r="P6460" s="29" t="str">
        <f t="array" ref="P6460">IF(L6460="","",SMALL(IF(تكهين!$E$1:$E$10000=$D$4,ROW($1:$10000)),L6460))</f>
        <v/>
      </c>
    </row>
    <row r="6461" spans="2:16" ht="20.25">
      <c r="B6461" s="25" t="str">
        <f t="shared" si="1226"/>
        <v/>
      </c>
      <c r="C6461" s="26" t="str">
        <f t="shared" si="1230"/>
        <v/>
      </c>
      <c r="D6461" s="27" t="str">
        <f t="shared" si="1231"/>
        <v/>
      </c>
      <c r="E6461" s="27" t="str">
        <f t="shared" si="1232"/>
        <v/>
      </c>
      <c r="F6461" s="29" t="str">
        <f t="array" ref="F6461">IF(B6461="","",SMALL(IF(اضافه!$E$1:$E$10000=$D$4,ROW($1:$10000)),B6461))</f>
        <v/>
      </c>
      <c r="G6461" s="25" t="str">
        <f t="shared" si="1227"/>
        <v/>
      </c>
      <c r="H6461" s="26" t="str">
        <f t="shared" si="1233"/>
        <v/>
      </c>
      <c r="I6461" s="27" t="str">
        <f t="shared" si="1234"/>
        <v/>
      </c>
      <c r="J6461" s="27" t="str">
        <f t="shared" si="1235"/>
        <v/>
      </c>
      <c r="K6461" s="29" t="str">
        <f t="array" ref="K6461">IF(G6461="","",SMALL(IF(صرف!$E$1:$E$10000=$D$4,ROW($1:$10000)),G6461))</f>
        <v/>
      </c>
      <c r="L6461" s="25" t="str">
        <f t="shared" si="1228"/>
        <v/>
      </c>
      <c r="M6461" s="26" t="str">
        <f t="shared" si="1236"/>
        <v/>
      </c>
      <c r="N6461" s="27" t="str">
        <f t="shared" si="1237"/>
        <v/>
      </c>
      <c r="O6461" s="27" t="str">
        <f t="shared" si="1229"/>
        <v/>
      </c>
      <c r="P6461" s="29" t="str">
        <f t="array" ref="P6461">IF(L6461="","",SMALL(IF(تكهين!$E$1:$E$10000=$D$4,ROW($1:$10000)),L6461))</f>
        <v/>
      </c>
    </row>
    <row r="6462" spans="2:16" ht="20.25">
      <c r="B6462" s="25" t="str">
        <f t="shared" si="1226"/>
        <v/>
      </c>
      <c r="C6462" s="26" t="str">
        <f t="shared" si="1230"/>
        <v/>
      </c>
      <c r="D6462" s="27" t="str">
        <f t="shared" si="1231"/>
        <v/>
      </c>
      <c r="E6462" s="27" t="str">
        <f t="shared" si="1232"/>
        <v/>
      </c>
      <c r="F6462" s="29" t="str">
        <f t="array" ref="F6462">IF(B6462="","",SMALL(IF(اضافه!$E$1:$E$10000=$D$4,ROW($1:$10000)),B6462))</f>
        <v/>
      </c>
      <c r="G6462" s="25" t="str">
        <f t="shared" si="1227"/>
        <v/>
      </c>
      <c r="H6462" s="26" t="str">
        <f t="shared" si="1233"/>
        <v/>
      </c>
      <c r="I6462" s="27" t="str">
        <f t="shared" si="1234"/>
        <v/>
      </c>
      <c r="J6462" s="27" t="str">
        <f t="shared" si="1235"/>
        <v/>
      </c>
      <c r="K6462" s="29" t="str">
        <f t="array" ref="K6462">IF(G6462="","",SMALL(IF(صرف!$E$1:$E$10000=$D$4,ROW($1:$10000)),G6462))</f>
        <v/>
      </c>
      <c r="L6462" s="25" t="str">
        <f t="shared" si="1228"/>
        <v/>
      </c>
      <c r="M6462" s="26" t="str">
        <f t="shared" si="1236"/>
        <v/>
      </c>
      <c r="N6462" s="27" t="str">
        <f t="shared" si="1237"/>
        <v/>
      </c>
      <c r="O6462" s="27" t="str">
        <f t="shared" si="1229"/>
        <v/>
      </c>
      <c r="P6462" s="29" t="str">
        <f t="array" ref="P6462">IF(L6462="","",SMALL(IF(تكهين!$E$1:$E$10000=$D$4,ROW($1:$10000)),L6462))</f>
        <v/>
      </c>
    </row>
    <row r="6463" spans="2:16" ht="20.25">
      <c r="B6463" s="25" t="str">
        <f t="shared" si="1226"/>
        <v/>
      </c>
      <c r="C6463" s="26" t="str">
        <f t="shared" si="1230"/>
        <v/>
      </c>
      <c r="D6463" s="27" t="str">
        <f t="shared" si="1231"/>
        <v/>
      </c>
      <c r="E6463" s="27" t="str">
        <f t="shared" si="1232"/>
        <v/>
      </c>
      <c r="F6463" s="29" t="str">
        <f t="array" ref="F6463">IF(B6463="","",SMALL(IF(اضافه!$E$1:$E$10000=$D$4,ROW($1:$10000)),B6463))</f>
        <v/>
      </c>
      <c r="G6463" s="25" t="str">
        <f t="shared" si="1227"/>
        <v/>
      </c>
      <c r="H6463" s="26" t="str">
        <f t="shared" si="1233"/>
        <v/>
      </c>
      <c r="I6463" s="27" t="str">
        <f t="shared" si="1234"/>
        <v/>
      </c>
      <c r="J6463" s="27" t="str">
        <f t="shared" si="1235"/>
        <v/>
      </c>
      <c r="K6463" s="29" t="str">
        <f t="array" ref="K6463">IF(G6463="","",SMALL(IF(صرف!$E$1:$E$10000=$D$4,ROW($1:$10000)),G6463))</f>
        <v/>
      </c>
      <c r="L6463" s="25" t="str">
        <f t="shared" si="1228"/>
        <v/>
      </c>
      <c r="M6463" s="26" t="str">
        <f t="shared" si="1236"/>
        <v/>
      </c>
      <c r="N6463" s="27" t="str">
        <f t="shared" si="1237"/>
        <v/>
      </c>
      <c r="O6463" s="27" t="str">
        <f t="shared" si="1229"/>
        <v/>
      </c>
      <c r="P6463" s="29" t="str">
        <f t="array" ref="P6463">IF(L6463="","",SMALL(IF(تكهين!$E$1:$E$10000=$D$4,ROW($1:$10000)),L6463))</f>
        <v/>
      </c>
    </row>
    <row r="6464" spans="2:16" ht="20.25">
      <c r="B6464" s="25" t="str">
        <f t="shared" si="1226"/>
        <v/>
      </c>
      <c r="C6464" s="26" t="str">
        <f t="shared" si="1230"/>
        <v/>
      </c>
      <c r="D6464" s="27" t="str">
        <f t="shared" si="1231"/>
        <v/>
      </c>
      <c r="E6464" s="27" t="str">
        <f t="shared" si="1232"/>
        <v/>
      </c>
      <c r="F6464" s="29" t="str">
        <f t="array" ref="F6464">IF(B6464="","",SMALL(IF(اضافه!$E$1:$E$10000=$D$4,ROW($1:$10000)),B6464))</f>
        <v/>
      </c>
      <c r="G6464" s="25" t="str">
        <f t="shared" si="1227"/>
        <v/>
      </c>
      <c r="H6464" s="26" t="str">
        <f t="shared" si="1233"/>
        <v/>
      </c>
      <c r="I6464" s="27" t="str">
        <f t="shared" si="1234"/>
        <v/>
      </c>
      <c r="J6464" s="27" t="str">
        <f t="shared" si="1235"/>
        <v/>
      </c>
      <c r="K6464" s="29" t="str">
        <f t="array" ref="K6464">IF(G6464="","",SMALL(IF(صرف!$E$1:$E$10000=$D$4,ROW($1:$10000)),G6464))</f>
        <v/>
      </c>
      <c r="L6464" s="25" t="str">
        <f t="shared" si="1228"/>
        <v/>
      </c>
      <c r="M6464" s="26" t="str">
        <f t="shared" si="1236"/>
        <v/>
      </c>
      <c r="N6464" s="27" t="str">
        <f t="shared" si="1237"/>
        <v/>
      </c>
      <c r="O6464" s="27" t="str">
        <f t="shared" si="1229"/>
        <v/>
      </c>
      <c r="P6464" s="29" t="str">
        <f t="array" ref="P6464">IF(L6464="","",SMALL(IF(تكهين!$E$1:$E$10000=$D$4,ROW($1:$10000)),L6464))</f>
        <v/>
      </c>
    </row>
    <row r="6465" spans="2:16" ht="20.25">
      <c r="B6465" s="25" t="str">
        <f t="shared" si="1226"/>
        <v/>
      </c>
      <c r="C6465" s="26" t="str">
        <f t="shared" si="1230"/>
        <v/>
      </c>
      <c r="D6465" s="27" t="str">
        <f t="shared" si="1231"/>
        <v/>
      </c>
      <c r="E6465" s="27" t="str">
        <f t="shared" si="1232"/>
        <v/>
      </c>
      <c r="F6465" s="29" t="str">
        <f t="array" ref="F6465">IF(B6465="","",SMALL(IF(اضافه!$E$1:$E$10000=$D$4,ROW($1:$10000)),B6465))</f>
        <v/>
      </c>
      <c r="G6465" s="25" t="str">
        <f t="shared" si="1227"/>
        <v/>
      </c>
      <c r="H6465" s="26" t="str">
        <f t="shared" si="1233"/>
        <v/>
      </c>
      <c r="I6465" s="27" t="str">
        <f t="shared" si="1234"/>
        <v/>
      </c>
      <c r="J6465" s="27" t="str">
        <f t="shared" si="1235"/>
        <v/>
      </c>
      <c r="K6465" s="29" t="str">
        <f t="array" ref="K6465">IF(G6465="","",SMALL(IF(صرف!$E$1:$E$10000=$D$4,ROW($1:$10000)),G6465))</f>
        <v/>
      </c>
      <c r="L6465" s="25" t="str">
        <f t="shared" si="1228"/>
        <v/>
      </c>
      <c r="M6465" s="26" t="str">
        <f t="shared" si="1236"/>
        <v/>
      </c>
      <c r="N6465" s="27" t="str">
        <f t="shared" si="1237"/>
        <v/>
      </c>
      <c r="O6465" s="27" t="str">
        <f t="shared" si="1229"/>
        <v/>
      </c>
      <c r="P6465" s="29" t="str">
        <f t="array" ref="P6465">IF(L6465="","",SMALL(IF(تكهين!$E$1:$E$10000=$D$4,ROW($1:$10000)),L6465))</f>
        <v/>
      </c>
    </row>
    <row r="6466" spans="2:16" ht="20.25">
      <c r="B6466" s="25" t="str">
        <f t="shared" si="1226"/>
        <v/>
      </c>
      <c r="C6466" s="26" t="str">
        <f t="shared" si="1230"/>
        <v/>
      </c>
      <c r="D6466" s="27" t="str">
        <f t="shared" si="1231"/>
        <v/>
      </c>
      <c r="E6466" s="27" t="str">
        <f t="shared" si="1232"/>
        <v/>
      </c>
      <c r="F6466" s="29" t="str">
        <f t="array" ref="F6466">IF(B6466="","",SMALL(IF(اضافه!$E$1:$E$10000=$D$4,ROW($1:$10000)),B6466))</f>
        <v/>
      </c>
      <c r="G6466" s="25" t="str">
        <f t="shared" si="1227"/>
        <v/>
      </c>
      <c r="H6466" s="26" t="str">
        <f t="shared" si="1233"/>
        <v/>
      </c>
      <c r="I6466" s="27" t="str">
        <f t="shared" si="1234"/>
        <v/>
      </c>
      <c r="J6466" s="27" t="str">
        <f t="shared" si="1235"/>
        <v/>
      </c>
      <c r="K6466" s="29" t="str">
        <f t="array" ref="K6466">IF(G6466="","",SMALL(IF(صرف!$E$1:$E$10000=$D$4,ROW($1:$10000)),G6466))</f>
        <v/>
      </c>
      <c r="L6466" s="25" t="str">
        <f t="shared" si="1228"/>
        <v/>
      </c>
      <c r="M6466" s="26" t="str">
        <f t="shared" si="1236"/>
        <v/>
      </c>
      <c r="N6466" s="27" t="str">
        <f t="shared" si="1237"/>
        <v/>
      </c>
      <c r="O6466" s="27" t="str">
        <f t="shared" si="1229"/>
        <v/>
      </c>
      <c r="P6466" s="29" t="str">
        <f t="array" ref="P6466">IF(L6466="","",SMALL(IF(تكهين!$E$1:$E$10000=$D$4,ROW($1:$10000)),L6466))</f>
        <v/>
      </c>
    </row>
    <row r="6467" spans="2:16" ht="20.25">
      <c r="B6467" s="25" t="str">
        <f t="shared" si="1226"/>
        <v/>
      </c>
      <c r="C6467" s="26" t="str">
        <f t="shared" si="1230"/>
        <v/>
      </c>
      <c r="D6467" s="27" t="str">
        <f t="shared" si="1231"/>
        <v/>
      </c>
      <c r="E6467" s="27" t="str">
        <f t="shared" si="1232"/>
        <v/>
      </c>
      <c r="F6467" s="29" t="str">
        <f t="array" ref="F6467">IF(B6467="","",SMALL(IF(اضافه!$E$1:$E$10000=$D$4,ROW($1:$10000)),B6467))</f>
        <v/>
      </c>
      <c r="G6467" s="25" t="str">
        <f t="shared" si="1227"/>
        <v/>
      </c>
      <c r="H6467" s="26" t="str">
        <f t="shared" si="1233"/>
        <v/>
      </c>
      <c r="I6467" s="27" t="str">
        <f t="shared" si="1234"/>
        <v/>
      </c>
      <c r="J6467" s="27" t="str">
        <f t="shared" si="1235"/>
        <v/>
      </c>
      <c r="K6467" s="29" t="str">
        <f t="array" ref="K6467">IF(G6467="","",SMALL(IF(صرف!$E$1:$E$10000=$D$4,ROW($1:$10000)),G6467))</f>
        <v/>
      </c>
      <c r="L6467" s="25" t="str">
        <f t="shared" si="1228"/>
        <v/>
      </c>
      <c r="M6467" s="26" t="str">
        <f t="shared" si="1236"/>
        <v/>
      </c>
      <c r="N6467" s="27" t="str">
        <f t="shared" si="1237"/>
        <v/>
      </c>
      <c r="O6467" s="27" t="str">
        <f t="shared" si="1229"/>
        <v/>
      </c>
      <c r="P6467" s="29" t="str">
        <f t="array" ref="P6467">IF(L6467="","",SMALL(IF(تكهين!$E$1:$E$10000=$D$4,ROW($1:$10000)),L6467))</f>
        <v/>
      </c>
    </row>
    <row r="6468" spans="2:16" ht="20.25">
      <c r="B6468" s="25" t="str">
        <f t="shared" si="1226"/>
        <v/>
      </c>
      <c r="C6468" s="26" t="str">
        <f t="shared" si="1230"/>
        <v/>
      </c>
      <c r="D6468" s="27" t="str">
        <f t="shared" si="1231"/>
        <v/>
      </c>
      <c r="E6468" s="27" t="str">
        <f t="shared" si="1232"/>
        <v/>
      </c>
      <c r="F6468" s="29" t="str">
        <f t="array" ref="F6468">IF(B6468="","",SMALL(IF(اضافه!$E$1:$E$10000=$D$4,ROW($1:$10000)),B6468))</f>
        <v/>
      </c>
      <c r="G6468" s="25" t="str">
        <f t="shared" si="1227"/>
        <v/>
      </c>
      <c r="H6468" s="26" t="str">
        <f t="shared" si="1233"/>
        <v/>
      </c>
      <c r="I6468" s="27" t="str">
        <f t="shared" si="1234"/>
        <v/>
      </c>
      <c r="J6468" s="27" t="str">
        <f t="shared" si="1235"/>
        <v/>
      </c>
      <c r="K6468" s="29" t="str">
        <f t="array" ref="K6468">IF(G6468="","",SMALL(IF(صرف!$E$1:$E$10000=$D$4,ROW($1:$10000)),G6468))</f>
        <v/>
      </c>
      <c r="L6468" s="25" t="str">
        <f t="shared" si="1228"/>
        <v/>
      </c>
      <c r="M6468" s="26" t="str">
        <f t="shared" si="1236"/>
        <v/>
      </c>
      <c r="N6468" s="27" t="str">
        <f t="shared" si="1237"/>
        <v/>
      </c>
      <c r="O6468" s="27" t="str">
        <f t="shared" si="1229"/>
        <v/>
      </c>
      <c r="P6468" s="29" t="str">
        <f t="array" ref="P6468">IF(L6468="","",SMALL(IF(تكهين!$E$1:$E$10000=$D$4,ROW($1:$10000)),L6468))</f>
        <v/>
      </c>
    </row>
    <row r="6469" spans="2:16" ht="20.25">
      <c r="B6469" s="25" t="str">
        <f t="shared" si="1226"/>
        <v/>
      </c>
      <c r="C6469" s="26" t="str">
        <f t="shared" si="1230"/>
        <v/>
      </c>
      <c r="D6469" s="27" t="str">
        <f t="shared" si="1231"/>
        <v/>
      </c>
      <c r="E6469" s="27" t="str">
        <f t="shared" si="1232"/>
        <v/>
      </c>
      <c r="F6469" s="29" t="str">
        <f t="array" ref="F6469">IF(B6469="","",SMALL(IF(اضافه!$E$1:$E$10000=$D$4,ROW($1:$10000)),B6469))</f>
        <v/>
      </c>
      <c r="G6469" s="25" t="str">
        <f t="shared" si="1227"/>
        <v/>
      </c>
      <c r="H6469" s="26" t="str">
        <f t="shared" si="1233"/>
        <v/>
      </c>
      <c r="I6469" s="27" t="str">
        <f t="shared" si="1234"/>
        <v/>
      </c>
      <c r="J6469" s="27" t="str">
        <f t="shared" si="1235"/>
        <v/>
      </c>
      <c r="K6469" s="29" t="str">
        <f t="array" ref="K6469">IF(G6469="","",SMALL(IF(صرف!$E$1:$E$10000=$D$4,ROW($1:$10000)),G6469))</f>
        <v/>
      </c>
      <c r="L6469" s="25" t="str">
        <f t="shared" si="1228"/>
        <v/>
      </c>
      <c r="M6469" s="26" t="str">
        <f t="shared" si="1236"/>
        <v/>
      </c>
      <c r="N6469" s="27" t="str">
        <f t="shared" si="1237"/>
        <v/>
      </c>
      <c r="O6469" s="27" t="str">
        <f t="shared" si="1229"/>
        <v/>
      </c>
      <c r="P6469" s="29" t="str">
        <f t="array" ref="P6469">IF(L6469="","",SMALL(IF(تكهين!$E$1:$E$10000=$D$4,ROW($1:$10000)),L6469))</f>
        <v/>
      </c>
    </row>
    <row r="6470" spans="2:16" ht="20.25">
      <c r="B6470" s="25" t="str">
        <f t="shared" si="1226"/>
        <v/>
      </c>
      <c r="C6470" s="26" t="str">
        <f t="shared" si="1230"/>
        <v/>
      </c>
      <c r="D6470" s="27" t="str">
        <f t="shared" si="1231"/>
        <v/>
      </c>
      <c r="E6470" s="27" t="str">
        <f t="shared" si="1232"/>
        <v/>
      </c>
      <c r="F6470" s="29" t="str">
        <f t="array" ref="F6470">IF(B6470="","",SMALL(IF(اضافه!$E$1:$E$10000=$D$4,ROW($1:$10000)),B6470))</f>
        <v/>
      </c>
      <c r="G6470" s="25" t="str">
        <f t="shared" si="1227"/>
        <v/>
      </c>
      <c r="H6470" s="26" t="str">
        <f t="shared" si="1233"/>
        <v/>
      </c>
      <c r="I6470" s="27" t="str">
        <f t="shared" si="1234"/>
        <v/>
      </c>
      <c r="J6470" s="27" t="str">
        <f t="shared" si="1235"/>
        <v/>
      </c>
      <c r="K6470" s="29" t="str">
        <f t="array" ref="K6470">IF(G6470="","",SMALL(IF(صرف!$E$1:$E$10000=$D$4,ROW($1:$10000)),G6470))</f>
        <v/>
      </c>
      <c r="L6470" s="25" t="str">
        <f t="shared" si="1228"/>
        <v/>
      </c>
      <c r="M6470" s="26" t="str">
        <f t="shared" si="1236"/>
        <v/>
      </c>
      <c r="N6470" s="27" t="str">
        <f t="shared" si="1237"/>
        <v/>
      </c>
      <c r="O6470" s="27" t="str">
        <f t="shared" si="1229"/>
        <v/>
      </c>
      <c r="P6470" s="29" t="str">
        <f t="array" ref="P6470">IF(L6470="","",SMALL(IF(تكهين!$E$1:$E$10000=$D$4,ROW($1:$10000)),L6470))</f>
        <v/>
      </c>
    </row>
    <row r="6471" spans="2:16" ht="20.25">
      <c r="B6471" s="25" t="str">
        <f t="shared" ref="B6471:B6534" si="1238">IF(B$11=0,"",IF(ROW($B6459)&gt;B$11,"",ROW($B6459)))</f>
        <v/>
      </c>
      <c r="C6471" s="26" t="str">
        <f t="shared" si="1230"/>
        <v/>
      </c>
      <c r="D6471" s="27" t="str">
        <f t="shared" si="1231"/>
        <v/>
      </c>
      <c r="E6471" s="27" t="str">
        <f t="shared" si="1232"/>
        <v/>
      </c>
      <c r="F6471" s="29" t="str">
        <f t="array" ref="F6471">IF(B6471="","",SMALL(IF(اضافه!$E$1:$E$10000=$D$4,ROW($1:$10000)),B6471))</f>
        <v/>
      </c>
      <c r="G6471" s="25" t="str">
        <f t="shared" si="1227"/>
        <v/>
      </c>
      <c r="H6471" s="26" t="str">
        <f t="shared" si="1233"/>
        <v/>
      </c>
      <c r="I6471" s="27" t="str">
        <f t="shared" si="1234"/>
        <v/>
      </c>
      <c r="J6471" s="27" t="str">
        <f t="shared" si="1235"/>
        <v/>
      </c>
      <c r="K6471" s="29" t="str">
        <f t="array" ref="K6471">IF(G6471="","",SMALL(IF(صرف!$E$1:$E$10000=$D$4,ROW($1:$10000)),G6471))</f>
        <v/>
      </c>
      <c r="L6471" s="25" t="str">
        <f t="shared" si="1228"/>
        <v/>
      </c>
      <c r="M6471" s="26" t="str">
        <f t="shared" si="1236"/>
        <v/>
      </c>
      <c r="N6471" s="27" t="str">
        <f t="shared" si="1237"/>
        <v/>
      </c>
      <c r="O6471" s="27" t="str">
        <f t="shared" si="1229"/>
        <v/>
      </c>
      <c r="P6471" s="29" t="str">
        <f t="array" ref="P6471">IF(L6471="","",SMALL(IF(تكهين!$E$1:$E$10000=$D$4,ROW($1:$10000)),L6471))</f>
        <v/>
      </c>
    </row>
    <row r="6472" spans="2:16" ht="20.25">
      <c r="B6472" s="25" t="str">
        <f t="shared" si="1238"/>
        <v/>
      </c>
      <c r="C6472" s="26" t="str">
        <f t="shared" si="1230"/>
        <v/>
      </c>
      <c r="D6472" s="27" t="str">
        <f t="shared" si="1231"/>
        <v/>
      </c>
      <c r="E6472" s="27" t="str">
        <f t="shared" si="1232"/>
        <v/>
      </c>
      <c r="F6472" s="29" t="str">
        <f t="array" ref="F6472">IF(B6472="","",SMALL(IF(اضافه!$E$1:$E$10000=$D$4,ROW($1:$10000)),B6472))</f>
        <v/>
      </c>
      <c r="G6472" s="25" t="str">
        <f t="shared" si="1227"/>
        <v/>
      </c>
      <c r="H6472" s="26" t="str">
        <f t="shared" si="1233"/>
        <v/>
      </c>
      <c r="I6472" s="27" t="str">
        <f t="shared" si="1234"/>
        <v/>
      </c>
      <c r="J6472" s="27" t="str">
        <f t="shared" si="1235"/>
        <v/>
      </c>
      <c r="K6472" s="29" t="str">
        <f t="array" ref="K6472">IF(G6472="","",SMALL(IF(صرف!$E$1:$E$10000=$D$4,ROW($1:$10000)),G6472))</f>
        <v/>
      </c>
      <c r="L6472" s="25" t="str">
        <f t="shared" si="1228"/>
        <v/>
      </c>
      <c r="M6472" s="26" t="str">
        <f t="shared" si="1236"/>
        <v/>
      </c>
      <c r="N6472" s="27" t="str">
        <f t="shared" si="1237"/>
        <v/>
      </c>
      <c r="O6472" s="27" t="str">
        <f t="shared" si="1229"/>
        <v/>
      </c>
      <c r="P6472" s="29" t="str">
        <f t="array" ref="P6472">IF(L6472="","",SMALL(IF(تكهين!$E$1:$E$10000=$D$4,ROW($1:$10000)),L6472))</f>
        <v/>
      </c>
    </row>
    <row r="6473" spans="2:16" ht="20.25">
      <c r="B6473" s="25" t="str">
        <f t="shared" si="1238"/>
        <v/>
      </c>
      <c r="C6473" s="26" t="str">
        <f t="shared" si="1230"/>
        <v/>
      </c>
      <c r="D6473" s="27" t="str">
        <f t="shared" si="1231"/>
        <v/>
      </c>
      <c r="E6473" s="27" t="str">
        <f t="shared" si="1232"/>
        <v/>
      </c>
      <c r="F6473" s="29" t="str">
        <f t="array" ref="F6473">IF(B6473="","",SMALL(IF(اضافه!$E$1:$E$10000=$D$4,ROW($1:$10000)),B6473))</f>
        <v/>
      </c>
      <c r="G6473" s="25" t="str">
        <f t="shared" si="1227"/>
        <v/>
      </c>
      <c r="H6473" s="26" t="str">
        <f t="shared" si="1233"/>
        <v/>
      </c>
      <c r="I6473" s="27" t="str">
        <f t="shared" si="1234"/>
        <v/>
      </c>
      <c r="J6473" s="27" t="str">
        <f t="shared" si="1235"/>
        <v/>
      </c>
      <c r="K6473" s="29" t="str">
        <f t="array" ref="K6473">IF(G6473="","",SMALL(IF(صرف!$E$1:$E$10000=$D$4,ROW($1:$10000)),G6473))</f>
        <v/>
      </c>
      <c r="L6473" s="25" t="str">
        <f t="shared" si="1228"/>
        <v/>
      </c>
      <c r="M6473" s="26" t="str">
        <f t="shared" si="1236"/>
        <v/>
      </c>
      <c r="N6473" s="27" t="str">
        <f t="shared" si="1237"/>
        <v/>
      </c>
      <c r="O6473" s="27" t="str">
        <f t="shared" si="1229"/>
        <v/>
      </c>
      <c r="P6473" s="29" t="str">
        <f t="array" ref="P6473">IF(L6473="","",SMALL(IF(تكهين!$E$1:$E$10000=$D$4,ROW($1:$10000)),L6473))</f>
        <v/>
      </c>
    </row>
    <row r="6474" spans="2:16" ht="20.25">
      <c r="B6474" s="25" t="str">
        <f t="shared" si="1238"/>
        <v/>
      </c>
      <c r="C6474" s="26" t="str">
        <f t="shared" si="1230"/>
        <v/>
      </c>
      <c r="D6474" s="27" t="str">
        <f t="shared" si="1231"/>
        <v/>
      </c>
      <c r="E6474" s="27" t="str">
        <f t="shared" si="1232"/>
        <v/>
      </c>
      <c r="F6474" s="29" t="str">
        <f t="array" ref="F6474">IF(B6474="","",SMALL(IF(اضافه!$E$1:$E$10000=$D$4,ROW($1:$10000)),B6474))</f>
        <v/>
      </c>
      <c r="G6474" s="25" t="str">
        <f t="shared" si="1227"/>
        <v/>
      </c>
      <c r="H6474" s="26" t="str">
        <f t="shared" si="1233"/>
        <v/>
      </c>
      <c r="I6474" s="27" t="str">
        <f t="shared" si="1234"/>
        <v/>
      </c>
      <c r="J6474" s="27" t="str">
        <f t="shared" si="1235"/>
        <v/>
      </c>
      <c r="K6474" s="29" t="str">
        <f t="array" ref="K6474">IF(G6474="","",SMALL(IF(صرف!$E$1:$E$10000=$D$4,ROW($1:$10000)),G6474))</f>
        <v/>
      </c>
      <c r="L6474" s="25" t="str">
        <f t="shared" si="1228"/>
        <v/>
      </c>
      <c r="M6474" s="26" t="str">
        <f t="shared" si="1236"/>
        <v/>
      </c>
      <c r="N6474" s="27" t="str">
        <f t="shared" si="1237"/>
        <v/>
      </c>
      <c r="O6474" s="27" t="str">
        <f t="shared" si="1229"/>
        <v/>
      </c>
      <c r="P6474" s="29" t="str">
        <f t="array" ref="P6474">IF(L6474="","",SMALL(IF(تكهين!$E$1:$E$10000=$D$4,ROW($1:$10000)),L6474))</f>
        <v/>
      </c>
    </row>
    <row r="6475" spans="2:16" ht="20.25">
      <c r="B6475" s="25" t="str">
        <f t="shared" si="1238"/>
        <v/>
      </c>
      <c r="C6475" s="26" t="str">
        <f t="shared" si="1230"/>
        <v/>
      </c>
      <c r="D6475" s="27" t="str">
        <f t="shared" si="1231"/>
        <v/>
      </c>
      <c r="E6475" s="27" t="str">
        <f t="shared" si="1232"/>
        <v/>
      </c>
      <c r="F6475" s="29" t="str">
        <f t="array" ref="F6475">IF(B6475="","",SMALL(IF(اضافه!$E$1:$E$10000=$D$4,ROW($1:$10000)),B6475))</f>
        <v/>
      </c>
      <c r="G6475" s="25" t="str">
        <f t="shared" si="1227"/>
        <v/>
      </c>
      <c r="H6475" s="26" t="str">
        <f t="shared" si="1233"/>
        <v/>
      </c>
      <c r="I6475" s="27" t="str">
        <f t="shared" si="1234"/>
        <v/>
      </c>
      <c r="J6475" s="27" t="str">
        <f t="shared" si="1235"/>
        <v/>
      </c>
      <c r="K6475" s="29" t="str">
        <f t="array" ref="K6475">IF(G6475="","",SMALL(IF(صرف!$E$1:$E$10000=$D$4,ROW($1:$10000)),G6475))</f>
        <v/>
      </c>
      <c r="L6475" s="25" t="str">
        <f t="shared" si="1228"/>
        <v/>
      </c>
      <c r="M6475" s="26" t="str">
        <f t="shared" si="1236"/>
        <v/>
      </c>
      <c r="N6475" s="27" t="str">
        <f t="shared" si="1237"/>
        <v/>
      </c>
      <c r="O6475" s="27" t="str">
        <f t="shared" si="1229"/>
        <v/>
      </c>
      <c r="P6475" s="29" t="str">
        <f t="array" ref="P6475">IF(L6475="","",SMALL(IF(تكهين!$E$1:$E$10000=$D$4,ROW($1:$10000)),L6475))</f>
        <v/>
      </c>
    </row>
    <row r="6476" spans="2:16" ht="20.25">
      <c r="B6476" s="25" t="str">
        <f t="shared" si="1238"/>
        <v/>
      </c>
      <c r="C6476" s="26" t="str">
        <f t="shared" si="1230"/>
        <v/>
      </c>
      <c r="D6476" s="27" t="str">
        <f t="shared" si="1231"/>
        <v/>
      </c>
      <c r="E6476" s="27" t="str">
        <f t="shared" si="1232"/>
        <v/>
      </c>
      <c r="F6476" s="29" t="str">
        <f t="array" ref="F6476">IF(B6476="","",SMALL(IF(اضافه!$E$1:$E$10000=$D$4,ROW($1:$10000)),B6476))</f>
        <v/>
      </c>
      <c r="G6476" s="25" t="str">
        <f t="shared" si="1227"/>
        <v/>
      </c>
      <c r="H6476" s="26" t="str">
        <f t="shared" si="1233"/>
        <v/>
      </c>
      <c r="I6476" s="27" t="str">
        <f t="shared" si="1234"/>
        <v/>
      </c>
      <c r="J6476" s="27" t="str">
        <f t="shared" si="1235"/>
        <v/>
      </c>
      <c r="K6476" s="29" t="str">
        <f t="array" ref="K6476">IF(G6476="","",SMALL(IF(صرف!$E$1:$E$10000=$D$4,ROW($1:$10000)),G6476))</f>
        <v/>
      </c>
      <c r="L6476" s="25" t="str">
        <f t="shared" si="1228"/>
        <v/>
      </c>
      <c r="M6476" s="26" t="str">
        <f t="shared" si="1236"/>
        <v/>
      </c>
      <c r="N6476" s="27" t="str">
        <f t="shared" si="1237"/>
        <v/>
      </c>
      <c r="O6476" s="27" t="str">
        <f t="shared" si="1229"/>
        <v/>
      </c>
      <c r="P6476" s="29" t="str">
        <f t="array" ref="P6476">IF(L6476="","",SMALL(IF(تكهين!$E$1:$E$10000=$D$4,ROW($1:$10000)),L6476))</f>
        <v/>
      </c>
    </row>
    <row r="6477" spans="2:16" ht="20.25">
      <c r="B6477" s="25" t="str">
        <f t="shared" si="1238"/>
        <v/>
      </c>
      <c r="C6477" s="26" t="str">
        <f t="shared" si="1230"/>
        <v/>
      </c>
      <c r="D6477" s="27" t="str">
        <f t="shared" si="1231"/>
        <v/>
      </c>
      <c r="E6477" s="27" t="str">
        <f t="shared" si="1232"/>
        <v/>
      </c>
      <c r="F6477" s="29" t="str">
        <f t="array" ref="F6477">IF(B6477="","",SMALL(IF(اضافه!$E$1:$E$10000=$D$4,ROW($1:$10000)),B6477))</f>
        <v/>
      </c>
      <c r="G6477" s="25" t="str">
        <f t="shared" ref="G6477:G6540" si="1239">IF(G$11=0,"",IF(ROW($B6465)&gt;G$11,"",ROW($B6465)))</f>
        <v/>
      </c>
      <c r="H6477" s="26" t="str">
        <f t="shared" si="1233"/>
        <v/>
      </c>
      <c r="I6477" s="27" t="str">
        <f t="shared" si="1234"/>
        <v/>
      </c>
      <c r="J6477" s="27" t="str">
        <f t="shared" si="1235"/>
        <v/>
      </c>
      <c r="K6477" s="29" t="str">
        <f t="array" ref="K6477">IF(G6477="","",SMALL(IF(صرف!$E$1:$E$10000=$D$4,ROW($1:$10000)),G6477))</f>
        <v/>
      </c>
      <c r="L6477" s="25" t="str">
        <f t="shared" ref="L6477:L6540" si="1240">IF(L$11=0,"",IF(ROW($B6465)&gt;L$11,"",ROW($B6465)))</f>
        <v/>
      </c>
      <c r="M6477" s="26" t="str">
        <f t="shared" si="1236"/>
        <v/>
      </c>
      <c r="N6477" s="27" t="str">
        <f t="shared" si="1237"/>
        <v/>
      </c>
      <c r="O6477" s="27" t="str">
        <f t="shared" si="1229"/>
        <v/>
      </c>
      <c r="P6477" s="29" t="str">
        <f t="array" ref="P6477">IF(L6477="","",SMALL(IF(تكهين!$E$1:$E$10000=$D$4,ROW($1:$10000)),L6477))</f>
        <v/>
      </c>
    </row>
    <row r="6478" spans="2:16" ht="20.25">
      <c r="B6478" s="25" t="str">
        <f t="shared" si="1238"/>
        <v/>
      </c>
      <c r="C6478" s="26" t="str">
        <f t="shared" si="1230"/>
        <v/>
      </c>
      <c r="D6478" s="27" t="str">
        <f t="shared" si="1231"/>
        <v/>
      </c>
      <c r="E6478" s="27" t="str">
        <f t="shared" si="1232"/>
        <v/>
      </c>
      <c r="F6478" s="29" t="str">
        <f t="array" ref="F6478">IF(B6478="","",SMALL(IF(اضافه!$E$1:$E$10000=$D$4,ROW($1:$10000)),B6478))</f>
        <v/>
      </c>
      <c r="G6478" s="25" t="str">
        <f t="shared" si="1239"/>
        <v/>
      </c>
      <c r="H6478" s="26" t="str">
        <f t="shared" si="1233"/>
        <v/>
      </c>
      <c r="I6478" s="27" t="str">
        <f t="shared" si="1234"/>
        <v/>
      </c>
      <c r="J6478" s="27" t="str">
        <f t="shared" si="1235"/>
        <v/>
      </c>
      <c r="K6478" s="29" t="str">
        <f t="array" ref="K6478">IF(G6478="","",SMALL(IF(صرف!$E$1:$E$10000=$D$4,ROW($1:$10000)),G6478))</f>
        <v/>
      </c>
      <c r="L6478" s="25" t="str">
        <f t="shared" si="1240"/>
        <v/>
      </c>
      <c r="M6478" s="26" t="str">
        <f t="shared" si="1236"/>
        <v/>
      </c>
      <c r="N6478" s="27" t="str">
        <f t="shared" si="1237"/>
        <v/>
      </c>
      <c r="O6478" s="27" t="str">
        <f t="shared" si="1229"/>
        <v/>
      </c>
      <c r="P6478" s="29" t="str">
        <f t="array" ref="P6478">IF(L6478="","",SMALL(IF(تكهين!$E$1:$E$10000=$D$4,ROW($1:$10000)),L6478))</f>
        <v/>
      </c>
    </row>
    <row r="6479" spans="2:16" ht="20.25">
      <c r="B6479" s="25" t="str">
        <f t="shared" si="1238"/>
        <v/>
      </c>
      <c r="C6479" s="26" t="str">
        <f t="shared" si="1230"/>
        <v/>
      </c>
      <c r="D6479" s="27" t="str">
        <f t="shared" si="1231"/>
        <v/>
      </c>
      <c r="E6479" s="27" t="str">
        <f t="shared" si="1232"/>
        <v/>
      </c>
      <c r="F6479" s="29" t="str">
        <f t="array" ref="F6479">IF(B6479="","",SMALL(IF(اضافه!$E$1:$E$10000=$D$4,ROW($1:$10000)),B6479))</f>
        <v/>
      </c>
      <c r="G6479" s="25" t="str">
        <f t="shared" si="1239"/>
        <v/>
      </c>
      <c r="H6479" s="26" t="str">
        <f t="shared" si="1233"/>
        <v/>
      </c>
      <c r="I6479" s="27" t="str">
        <f t="shared" si="1234"/>
        <v/>
      </c>
      <c r="J6479" s="27" t="str">
        <f t="shared" si="1235"/>
        <v/>
      </c>
      <c r="K6479" s="29" t="str">
        <f t="array" ref="K6479">IF(G6479="","",SMALL(IF(صرف!$E$1:$E$10000=$D$4,ROW($1:$10000)),G6479))</f>
        <v/>
      </c>
      <c r="L6479" s="25" t="str">
        <f t="shared" si="1240"/>
        <v/>
      </c>
      <c r="M6479" s="26" t="str">
        <f t="shared" si="1236"/>
        <v/>
      </c>
      <c r="N6479" s="27" t="str">
        <f t="shared" si="1237"/>
        <v/>
      </c>
      <c r="O6479" s="27" t="str">
        <f t="shared" si="1229"/>
        <v/>
      </c>
      <c r="P6479" s="29" t="str">
        <f t="array" ref="P6479">IF(L6479="","",SMALL(IF(تكهين!$E$1:$E$10000=$D$4,ROW($1:$10000)),L6479))</f>
        <v/>
      </c>
    </row>
    <row r="6480" spans="2:16" ht="20.25">
      <c r="B6480" s="25" t="str">
        <f t="shared" si="1238"/>
        <v/>
      </c>
      <c r="C6480" s="26" t="str">
        <f t="shared" si="1230"/>
        <v/>
      </c>
      <c r="D6480" s="27" t="str">
        <f t="shared" si="1231"/>
        <v/>
      </c>
      <c r="E6480" s="27" t="str">
        <f t="shared" si="1232"/>
        <v/>
      </c>
      <c r="F6480" s="29" t="str">
        <f t="array" ref="F6480">IF(B6480="","",SMALL(IF(اضافه!$E$1:$E$10000=$D$4,ROW($1:$10000)),B6480))</f>
        <v/>
      </c>
      <c r="G6480" s="25" t="str">
        <f t="shared" si="1239"/>
        <v/>
      </c>
      <c r="H6480" s="26" t="str">
        <f t="shared" si="1233"/>
        <v/>
      </c>
      <c r="I6480" s="27" t="str">
        <f t="shared" si="1234"/>
        <v/>
      </c>
      <c r="J6480" s="27" t="str">
        <f t="shared" si="1235"/>
        <v/>
      </c>
      <c r="K6480" s="29" t="str">
        <f t="array" ref="K6480">IF(G6480="","",SMALL(IF(صرف!$E$1:$E$10000=$D$4,ROW($1:$10000)),G6480))</f>
        <v/>
      </c>
      <c r="L6480" s="25" t="str">
        <f t="shared" si="1240"/>
        <v/>
      </c>
      <c r="M6480" s="26" t="str">
        <f t="shared" si="1236"/>
        <v/>
      </c>
      <c r="N6480" s="27" t="str">
        <f t="shared" si="1237"/>
        <v/>
      </c>
      <c r="O6480" s="27" t="str">
        <f t="shared" si="1229"/>
        <v/>
      </c>
      <c r="P6480" s="29" t="str">
        <f t="array" ref="P6480">IF(L6480="","",SMALL(IF(تكهين!$E$1:$E$10000=$D$4,ROW($1:$10000)),L6480))</f>
        <v/>
      </c>
    </row>
    <row r="6481" spans="2:16" ht="20.25">
      <c r="B6481" s="25" t="str">
        <f t="shared" si="1238"/>
        <v/>
      </c>
      <c r="C6481" s="26" t="str">
        <f t="shared" si="1230"/>
        <v/>
      </c>
      <c r="D6481" s="27" t="str">
        <f t="shared" si="1231"/>
        <v/>
      </c>
      <c r="E6481" s="27" t="str">
        <f t="shared" si="1232"/>
        <v/>
      </c>
      <c r="F6481" s="29" t="str">
        <f t="array" ref="F6481">IF(B6481="","",SMALL(IF(اضافه!$E$1:$E$10000=$D$4,ROW($1:$10000)),B6481))</f>
        <v/>
      </c>
      <c r="G6481" s="25" t="str">
        <f t="shared" si="1239"/>
        <v/>
      </c>
      <c r="H6481" s="26" t="str">
        <f t="shared" si="1233"/>
        <v/>
      </c>
      <c r="I6481" s="27" t="str">
        <f t="shared" si="1234"/>
        <v/>
      </c>
      <c r="J6481" s="27" t="str">
        <f t="shared" si="1235"/>
        <v/>
      </c>
      <c r="K6481" s="29" t="str">
        <f t="array" ref="K6481">IF(G6481="","",SMALL(IF(صرف!$E$1:$E$10000=$D$4,ROW($1:$10000)),G6481))</f>
        <v/>
      </c>
      <c r="L6481" s="25" t="str">
        <f t="shared" si="1240"/>
        <v/>
      </c>
      <c r="M6481" s="26" t="str">
        <f t="shared" si="1236"/>
        <v/>
      </c>
      <c r="N6481" s="27" t="str">
        <f t="shared" si="1237"/>
        <v/>
      </c>
      <c r="O6481" s="27" t="str">
        <f t="shared" si="1229"/>
        <v/>
      </c>
      <c r="P6481" s="29" t="str">
        <f t="array" ref="P6481">IF(L6481="","",SMALL(IF(تكهين!$E$1:$E$10000=$D$4,ROW($1:$10000)),L6481))</f>
        <v/>
      </c>
    </row>
    <row r="6482" spans="2:16" ht="20.25">
      <c r="B6482" s="25" t="str">
        <f t="shared" si="1238"/>
        <v/>
      </c>
      <c r="C6482" s="26" t="str">
        <f t="shared" si="1230"/>
        <v/>
      </c>
      <c r="D6482" s="27" t="str">
        <f t="shared" si="1231"/>
        <v/>
      </c>
      <c r="E6482" s="27" t="str">
        <f t="shared" si="1232"/>
        <v/>
      </c>
      <c r="F6482" s="29" t="str">
        <f t="array" ref="F6482">IF(B6482="","",SMALL(IF(اضافه!$E$1:$E$10000=$D$4,ROW($1:$10000)),B6482))</f>
        <v/>
      </c>
      <c r="G6482" s="25" t="str">
        <f t="shared" si="1239"/>
        <v/>
      </c>
      <c r="H6482" s="26" t="str">
        <f t="shared" si="1233"/>
        <v/>
      </c>
      <c r="I6482" s="27" t="str">
        <f t="shared" si="1234"/>
        <v/>
      </c>
      <c r="J6482" s="27" t="str">
        <f t="shared" si="1235"/>
        <v/>
      </c>
      <c r="K6482" s="29" t="str">
        <f t="array" ref="K6482">IF(G6482="","",SMALL(IF(صرف!$E$1:$E$10000=$D$4,ROW($1:$10000)),G6482))</f>
        <v/>
      </c>
      <c r="L6482" s="25" t="str">
        <f t="shared" si="1240"/>
        <v/>
      </c>
      <c r="M6482" s="26" t="str">
        <f t="shared" si="1236"/>
        <v/>
      </c>
      <c r="N6482" s="27" t="str">
        <f t="shared" si="1237"/>
        <v/>
      </c>
      <c r="O6482" s="27" t="str">
        <f t="shared" si="1229"/>
        <v/>
      </c>
      <c r="P6482" s="29" t="str">
        <f t="array" ref="P6482">IF(L6482="","",SMALL(IF(تكهين!$E$1:$E$10000=$D$4,ROW($1:$10000)),L6482))</f>
        <v/>
      </c>
    </row>
    <row r="6483" spans="2:16" ht="20.25">
      <c r="B6483" s="25" t="str">
        <f t="shared" si="1238"/>
        <v/>
      </c>
      <c r="C6483" s="26" t="str">
        <f t="shared" si="1230"/>
        <v/>
      </c>
      <c r="D6483" s="27" t="str">
        <f t="shared" si="1231"/>
        <v/>
      </c>
      <c r="E6483" s="27" t="str">
        <f t="shared" si="1232"/>
        <v/>
      </c>
      <c r="F6483" s="29" t="str">
        <f t="array" ref="F6483">IF(B6483="","",SMALL(IF(اضافه!$E$1:$E$10000=$D$4,ROW($1:$10000)),B6483))</f>
        <v/>
      </c>
      <c r="G6483" s="25" t="str">
        <f t="shared" si="1239"/>
        <v/>
      </c>
      <c r="H6483" s="26" t="str">
        <f t="shared" si="1233"/>
        <v/>
      </c>
      <c r="I6483" s="27" t="str">
        <f t="shared" si="1234"/>
        <v/>
      </c>
      <c r="J6483" s="27" t="str">
        <f t="shared" si="1235"/>
        <v/>
      </c>
      <c r="K6483" s="29" t="str">
        <f t="array" ref="K6483">IF(G6483="","",SMALL(IF(صرف!$E$1:$E$10000=$D$4,ROW($1:$10000)),G6483))</f>
        <v/>
      </c>
      <c r="L6483" s="25" t="str">
        <f t="shared" si="1240"/>
        <v/>
      </c>
      <c r="M6483" s="26" t="str">
        <f t="shared" si="1236"/>
        <v/>
      </c>
      <c r="N6483" s="27" t="str">
        <f t="shared" si="1237"/>
        <v/>
      </c>
      <c r="O6483" s="27" t="str">
        <f t="shared" si="1229"/>
        <v/>
      </c>
      <c r="P6483" s="29" t="str">
        <f t="array" ref="P6483">IF(L6483="","",SMALL(IF(تكهين!$E$1:$E$10000=$D$4,ROW($1:$10000)),L6483))</f>
        <v/>
      </c>
    </row>
    <row r="6484" spans="2:16" ht="20.25">
      <c r="B6484" s="25" t="str">
        <f t="shared" si="1238"/>
        <v/>
      </c>
      <c r="C6484" s="26" t="str">
        <f t="shared" si="1230"/>
        <v/>
      </c>
      <c r="D6484" s="27" t="str">
        <f t="shared" si="1231"/>
        <v/>
      </c>
      <c r="E6484" s="27" t="str">
        <f t="shared" si="1232"/>
        <v/>
      </c>
      <c r="F6484" s="29" t="str">
        <f t="array" ref="F6484">IF(B6484="","",SMALL(IF(اضافه!$E$1:$E$10000=$D$4,ROW($1:$10000)),B6484))</f>
        <v/>
      </c>
      <c r="G6484" s="25" t="str">
        <f t="shared" si="1239"/>
        <v/>
      </c>
      <c r="H6484" s="26" t="str">
        <f t="shared" si="1233"/>
        <v/>
      </c>
      <c r="I6484" s="27" t="str">
        <f t="shared" si="1234"/>
        <v/>
      </c>
      <c r="J6484" s="27" t="str">
        <f t="shared" si="1235"/>
        <v/>
      </c>
      <c r="K6484" s="29" t="str">
        <f t="array" ref="K6484">IF(G6484="","",SMALL(IF(صرف!$E$1:$E$10000=$D$4,ROW($1:$10000)),G6484))</f>
        <v/>
      </c>
      <c r="L6484" s="25" t="str">
        <f t="shared" si="1240"/>
        <v/>
      </c>
      <c r="M6484" s="26" t="str">
        <f t="shared" si="1236"/>
        <v/>
      </c>
      <c r="N6484" s="27" t="str">
        <f t="shared" si="1237"/>
        <v/>
      </c>
      <c r="O6484" s="27" t="str">
        <f t="shared" si="1229"/>
        <v/>
      </c>
      <c r="P6484" s="29" t="str">
        <f t="array" ref="P6484">IF(L6484="","",SMALL(IF(تكهين!$E$1:$E$10000=$D$4,ROW($1:$10000)),L6484))</f>
        <v/>
      </c>
    </row>
    <row r="6485" spans="2:16" ht="20.25">
      <c r="B6485" s="25" t="str">
        <f t="shared" si="1238"/>
        <v/>
      </c>
      <c r="C6485" s="26" t="str">
        <f t="shared" si="1230"/>
        <v/>
      </c>
      <c r="D6485" s="27" t="str">
        <f t="shared" si="1231"/>
        <v/>
      </c>
      <c r="E6485" s="27" t="str">
        <f t="shared" si="1232"/>
        <v/>
      </c>
      <c r="F6485" s="29" t="str">
        <f t="array" ref="F6485">IF(B6485="","",SMALL(IF(اضافه!$E$1:$E$10000=$D$4,ROW($1:$10000)),B6485))</f>
        <v/>
      </c>
      <c r="G6485" s="25" t="str">
        <f t="shared" si="1239"/>
        <v/>
      </c>
      <c r="H6485" s="26" t="str">
        <f t="shared" si="1233"/>
        <v/>
      </c>
      <c r="I6485" s="27" t="str">
        <f t="shared" si="1234"/>
        <v/>
      </c>
      <c r="J6485" s="27" t="str">
        <f t="shared" si="1235"/>
        <v/>
      </c>
      <c r="K6485" s="29" t="str">
        <f t="array" ref="K6485">IF(G6485="","",SMALL(IF(صرف!$E$1:$E$10000=$D$4,ROW($1:$10000)),G6485))</f>
        <v/>
      </c>
      <c r="L6485" s="25" t="str">
        <f t="shared" si="1240"/>
        <v/>
      </c>
      <c r="M6485" s="26" t="str">
        <f t="shared" si="1236"/>
        <v/>
      </c>
      <c r="N6485" s="27" t="str">
        <f t="shared" si="1237"/>
        <v/>
      </c>
      <c r="O6485" s="27" t="str">
        <f t="shared" si="1229"/>
        <v/>
      </c>
      <c r="P6485" s="29" t="str">
        <f t="array" ref="P6485">IF(L6485="","",SMALL(IF(تكهين!$E$1:$E$10000=$D$4,ROW($1:$10000)),L6485))</f>
        <v/>
      </c>
    </row>
    <row r="6486" spans="2:16" ht="20.25">
      <c r="B6486" s="25" t="str">
        <f t="shared" si="1238"/>
        <v/>
      </c>
      <c r="C6486" s="26" t="str">
        <f t="shared" si="1230"/>
        <v/>
      </c>
      <c r="D6486" s="27" t="str">
        <f t="shared" si="1231"/>
        <v/>
      </c>
      <c r="E6486" s="27" t="str">
        <f t="shared" si="1232"/>
        <v/>
      </c>
      <c r="F6486" s="29" t="str">
        <f t="array" ref="F6486">IF(B6486="","",SMALL(IF(اضافه!$E$1:$E$10000=$D$4,ROW($1:$10000)),B6486))</f>
        <v/>
      </c>
      <c r="G6486" s="25" t="str">
        <f t="shared" si="1239"/>
        <v/>
      </c>
      <c r="H6486" s="26" t="str">
        <f t="shared" si="1233"/>
        <v/>
      </c>
      <c r="I6486" s="27" t="str">
        <f t="shared" si="1234"/>
        <v/>
      </c>
      <c r="J6486" s="27" t="str">
        <f t="shared" si="1235"/>
        <v/>
      </c>
      <c r="K6486" s="29" t="str">
        <f t="array" ref="K6486">IF(G6486="","",SMALL(IF(صرف!$E$1:$E$10000=$D$4,ROW($1:$10000)),G6486))</f>
        <v/>
      </c>
      <c r="L6486" s="25" t="str">
        <f t="shared" si="1240"/>
        <v/>
      </c>
      <c r="M6486" s="26" t="str">
        <f t="shared" si="1236"/>
        <v/>
      </c>
      <c r="N6486" s="27" t="str">
        <f t="shared" si="1237"/>
        <v/>
      </c>
      <c r="O6486" s="27" t="str">
        <f t="shared" si="1229"/>
        <v/>
      </c>
      <c r="P6486" s="29" t="str">
        <f t="array" ref="P6486">IF(L6486="","",SMALL(IF(تكهين!$E$1:$E$10000=$D$4,ROW($1:$10000)),L6486))</f>
        <v/>
      </c>
    </row>
    <row r="6487" spans="2:16" ht="20.25">
      <c r="B6487" s="25" t="str">
        <f t="shared" si="1238"/>
        <v/>
      </c>
      <c r="C6487" s="26" t="str">
        <f t="shared" si="1230"/>
        <v/>
      </c>
      <c r="D6487" s="27" t="str">
        <f t="shared" si="1231"/>
        <v/>
      </c>
      <c r="E6487" s="27" t="str">
        <f t="shared" si="1232"/>
        <v/>
      </c>
      <c r="F6487" s="29" t="str">
        <f t="array" ref="F6487">IF(B6487="","",SMALL(IF(اضافه!$E$1:$E$10000=$D$4,ROW($1:$10000)),B6487))</f>
        <v/>
      </c>
      <c r="G6487" s="25" t="str">
        <f t="shared" si="1239"/>
        <v/>
      </c>
      <c r="H6487" s="26" t="str">
        <f t="shared" si="1233"/>
        <v/>
      </c>
      <c r="I6487" s="27" t="str">
        <f t="shared" si="1234"/>
        <v/>
      </c>
      <c r="J6487" s="27" t="str">
        <f t="shared" si="1235"/>
        <v/>
      </c>
      <c r="K6487" s="29" t="str">
        <f t="array" ref="K6487">IF(G6487="","",SMALL(IF(صرف!$E$1:$E$10000=$D$4,ROW($1:$10000)),G6487))</f>
        <v/>
      </c>
      <c r="L6487" s="25" t="str">
        <f t="shared" si="1240"/>
        <v/>
      </c>
      <c r="M6487" s="26" t="str">
        <f t="shared" si="1236"/>
        <v/>
      </c>
      <c r="N6487" s="27" t="str">
        <f t="shared" si="1237"/>
        <v/>
      </c>
      <c r="O6487" s="27" t="str">
        <f t="shared" si="1229"/>
        <v/>
      </c>
      <c r="P6487" s="29" t="str">
        <f t="array" ref="P6487">IF(L6487="","",SMALL(IF(تكهين!$E$1:$E$10000=$D$4,ROW($1:$10000)),L6487))</f>
        <v/>
      </c>
    </row>
    <row r="6488" spans="2:16" ht="20.25">
      <c r="B6488" s="25" t="str">
        <f t="shared" si="1238"/>
        <v/>
      </c>
      <c r="C6488" s="26" t="str">
        <f t="shared" si="1230"/>
        <v/>
      </c>
      <c r="D6488" s="27" t="str">
        <f t="shared" si="1231"/>
        <v/>
      </c>
      <c r="E6488" s="27" t="str">
        <f t="shared" si="1232"/>
        <v/>
      </c>
      <c r="F6488" s="29" t="str">
        <f t="array" ref="F6488">IF(B6488="","",SMALL(IF(اضافه!$E$1:$E$10000=$D$4,ROW($1:$10000)),B6488))</f>
        <v/>
      </c>
      <c r="G6488" s="25" t="str">
        <f t="shared" si="1239"/>
        <v/>
      </c>
      <c r="H6488" s="26" t="str">
        <f t="shared" si="1233"/>
        <v/>
      </c>
      <c r="I6488" s="27" t="str">
        <f t="shared" si="1234"/>
        <v/>
      </c>
      <c r="J6488" s="27" t="str">
        <f t="shared" si="1235"/>
        <v/>
      </c>
      <c r="K6488" s="29" t="str">
        <f t="array" ref="K6488">IF(G6488="","",SMALL(IF(صرف!$E$1:$E$10000=$D$4,ROW($1:$10000)),G6488))</f>
        <v/>
      </c>
      <c r="L6488" s="25" t="str">
        <f t="shared" si="1240"/>
        <v/>
      </c>
      <c r="M6488" s="26" t="str">
        <f t="shared" si="1236"/>
        <v/>
      </c>
      <c r="N6488" s="27" t="str">
        <f t="shared" si="1237"/>
        <v/>
      </c>
      <c r="O6488" s="27" t="str">
        <f t="shared" si="1229"/>
        <v/>
      </c>
      <c r="P6488" s="29" t="str">
        <f t="array" ref="P6488">IF(L6488="","",SMALL(IF(تكهين!$E$1:$E$10000=$D$4,ROW($1:$10000)),L6488))</f>
        <v/>
      </c>
    </row>
    <row r="6489" spans="2:16" ht="20.25">
      <c r="B6489" s="25" t="str">
        <f t="shared" si="1238"/>
        <v/>
      </c>
      <c r="C6489" s="26" t="str">
        <f t="shared" si="1230"/>
        <v/>
      </c>
      <c r="D6489" s="27" t="str">
        <f t="shared" si="1231"/>
        <v/>
      </c>
      <c r="E6489" s="27" t="str">
        <f t="shared" si="1232"/>
        <v/>
      </c>
      <c r="F6489" s="29" t="str">
        <f t="array" ref="F6489">IF(B6489="","",SMALL(IF(اضافه!$E$1:$E$10000=$D$4,ROW($1:$10000)),B6489))</f>
        <v/>
      </c>
      <c r="G6489" s="25" t="str">
        <f t="shared" si="1239"/>
        <v/>
      </c>
      <c r="H6489" s="26" t="str">
        <f t="shared" si="1233"/>
        <v/>
      </c>
      <c r="I6489" s="27" t="str">
        <f t="shared" si="1234"/>
        <v/>
      </c>
      <c r="J6489" s="27" t="str">
        <f t="shared" si="1235"/>
        <v/>
      </c>
      <c r="K6489" s="29" t="str">
        <f t="array" ref="K6489">IF(G6489="","",SMALL(IF(صرف!$E$1:$E$10000=$D$4,ROW($1:$10000)),G6489))</f>
        <v/>
      </c>
      <c r="L6489" s="25" t="str">
        <f t="shared" si="1240"/>
        <v/>
      </c>
      <c r="M6489" s="26" t="str">
        <f t="shared" si="1236"/>
        <v/>
      </c>
      <c r="N6489" s="27" t="str">
        <f t="shared" si="1237"/>
        <v/>
      </c>
      <c r="O6489" s="27" t="str">
        <f t="shared" si="1229"/>
        <v/>
      </c>
      <c r="P6489" s="29" t="str">
        <f t="array" ref="P6489">IF(L6489="","",SMALL(IF(تكهين!$E$1:$E$10000=$D$4,ROW($1:$10000)),L6489))</f>
        <v/>
      </c>
    </row>
    <row r="6490" spans="2:16" ht="20.25">
      <c r="B6490" s="25" t="str">
        <f t="shared" si="1238"/>
        <v/>
      </c>
      <c r="C6490" s="26" t="str">
        <f t="shared" si="1230"/>
        <v/>
      </c>
      <c r="D6490" s="27" t="str">
        <f t="shared" si="1231"/>
        <v/>
      </c>
      <c r="E6490" s="27" t="str">
        <f t="shared" si="1232"/>
        <v/>
      </c>
      <c r="F6490" s="29" t="str">
        <f t="array" ref="F6490">IF(B6490="","",SMALL(IF(اضافه!$E$1:$E$10000=$D$4,ROW($1:$10000)),B6490))</f>
        <v/>
      </c>
      <c r="G6490" s="25" t="str">
        <f t="shared" si="1239"/>
        <v/>
      </c>
      <c r="H6490" s="26" t="str">
        <f t="shared" si="1233"/>
        <v/>
      </c>
      <c r="I6490" s="27" t="str">
        <f t="shared" si="1234"/>
        <v/>
      </c>
      <c r="J6490" s="27" t="str">
        <f t="shared" si="1235"/>
        <v/>
      </c>
      <c r="K6490" s="29" t="str">
        <f t="array" ref="K6490">IF(G6490="","",SMALL(IF(صرف!$E$1:$E$10000=$D$4,ROW($1:$10000)),G6490))</f>
        <v/>
      </c>
      <c r="L6490" s="25" t="str">
        <f t="shared" si="1240"/>
        <v/>
      </c>
      <c r="M6490" s="26" t="str">
        <f t="shared" si="1236"/>
        <v/>
      </c>
      <c r="N6490" s="27" t="str">
        <f t="shared" si="1237"/>
        <v/>
      </c>
      <c r="O6490" s="27" t="str">
        <f t="shared" si="1229"/>
        <v/>
      </c>
      <c r="P6490" s="29" t="str">
        <f t="array" ref="P6490">IF(L6490="","",SMALL(IF(تكهين!$E$1:$E$10000=$D$4,ROW($1:$10000)),L6490))</f>
        <v/>
      </c>
    </row>
    <row r="6491" spans="2:16" ht="20.25">
      <c r="B6491" s="25" t="str">
        <f t="shared" si="1238"/>
        <v/>
      </c>
      <c r="C6491" s="26" t="str">
        <f t="shared" si="1230"/>
        <v/>
      </c>
      <c r="D6491" s="27" t="str">
        <f t="shared" si="1231"/>
        <v/>
      </c>
      <c r="E6491" s="27" t="str">
        <f t="shared" si="1232"/>
        <v/>
      </c>
      <c r="F6491" s="29" t="str">
        <f t="array" ref="F6491">IF(B6491="","",SMALL(IF(اضافه!$E$1:$E$10000=$D$4,ROW($1:$10000)),B6491))</f>
        <v/>
      </c>
      <c r="G6491" s="25" t="str">
        <f t="shared" si="1239"/>
        <v/>
      </c>
      <c r="H6491" s="26" t="str">
        <f t="shared" si="1233"/>
        <v/>
      </c>
      <c r="I6491" s="27" t="str">
        <f t="shared" si="1234"/>
        <v/>
      </c>
      <c r="J6491" s="27" t="str">
        <f t="shared" si="1235"/>
        <v/>
      </c>
      <c r="K6491" s="29" t="str">
        <f t="array" ref="K6491">IF(G6491="","",SMALL(IF(صرف!$E$1:$E$10000=$D$4,ROW($1:$10000)),G6491))</f>
        <v/>
      </c>
      <c r="L6491" s="25" t="str">
        <f t="shared" si="1240"/>
        <v/>
      </c>
      <c r="M6491" s="26" t="str">
        <f t="shared" si="1236"/>
        <v/>
      </c>
      <c r="N6491" s="27" t="str">
        <f t="shared" si="1237"/>
        <v/>
      </c>
      <c r="O6491" s="27" t="str">
        <f t="shared" si="1229"/>
        <v/>
      </c>
      <c r="P6491" s="29" t="str">
        <f t="array" ref="P6491">IF(L6491="","",SMALL(IF(تكهين!$E$1:$E$10000=$D$4,ROW($1:$10000)),L6491))</f>
        <v/>
      </c>
    </row>
    <row r="6492" spans="2:16" ht="20.25">
      <c r="B6492" s="25" t="str">
        <f t="shared" si="1238"/>
        <v/>
      </c>
      <c r="C6492" s="26" t="str">
        <f t="shared" si="1230"/>
        <v/>
      </c>
      <c r="D6492" s="27" t="str">
        <f t="shared" si="1231"/>
        <v/>
      </c>
      <c r="E6492" s="27" t="str">
        <f t="shared" si="1232"/>
        <v/>
      </c>
      <c r="F6492" s="29" t="str">
        <f t="array" ref="F6492">IF(B6492="","",SMALL(IF(اضافه!$E$1:$E$10000=$D$4,ROW($1:$10000)),B6492))</f>
        <v/>
      </c>
      <c r="G6492" s="25" t="str">
        <f t="shared" si="1239"/>
        <v/>
      </c>
      <c r="H6492" s="26" t="str">
        <f t="shared" si="1233"/>
        <v/>
      </c>
      <c r="I6492" s="27" t="str">
        <f t="shared" si="1234"/>
        <v/>
      </c>
      <c r="J6492" s="27" t="str">
        <f t="shared" si="1235"/>
        <v/>
      </c>
      <c r="K6492" s="29" t="str">
        <f t="array" ref="K6492">IF(G6492="","",SMALL(IF(صرف!$E$1:$E$10000=$D$4,ROW($1:$10000)),G6492))</f>
        <v/>
      </c>
      <c r="L6492" s="25" t="str">
        <f t="shared" si="1240"/>
        <v/>
      </c>
      <c r="M6492" s="26" t="str">
        <f t="shared" si="1236"/>
        <v/>
      </c>
      <c r="N6492" s="27" t="str">
        <f t="shared" si="1237"/>
        <v/>
      </c>
      <c r="O6492" s="27" t="str">
        <f t="shared" si="1229"/>
        <v/>
      </c>
      <c r="P6492" s="29" t="str">
        <f t="array" ref="P6492">IF(L6492="","",SMALL(IF(تكهين!$E$1:$E$10000=$D$4,ROW($1:$10000)),L6492))</f>
        <v/>
      </c>
    </row>
    <row r="6493" spans="2:16" ht="20.25">
      <c r="B6493" s="25" t="str">
        <f t="shared" si="1238"/>
        <v/>
      </c>
      <c r="C6493" s="26" t="str">
        <f t="shared" si="1230"/>
        <v/>
      </c>
      <c r="D6493" s="27" t="str">
        <f t="shared" si="1231"/>
        <v/>
      </c>
      <c r="E6493" s="27" t="str">
        <f t="shared" si="1232"/>
        <v/>
      </c>
      <c r="F6493" s="29" t="str">
        <f t="array" ref="F6493">IF(B6493="","",SMALL(IF(اضافه!$E$1:$E$10000=$D$4,ROW($1:$10000)),B6493))</f>
        <v/>
      </c>
      <c r="G6493" s="25" t="str">
        <f t="shared" si="1239"/>
        <v/>
      </c>
      <c r="H6493" s="26" t="str">
        <f t="shared" si="1233"/>
        <v/>
      </c>
      <c r="I6493" s="27" t="str">
        <f t="shared" si="1234"/>
        <v/>
      </c>
      <c r="J6493" s="27" t="str">
        <f t="shared" si="1235"/>
        <v/>
      </c>
      <c r="K6493" s="29" t="str">
        <f t="array" ref="K6493">IF(G6493="","",SMALL(IF(صرف!$E$1:$E$10000=$D$4,ROW($1:$10000)),G6493))</f>
        <v/>
      </c>
      <c r="L6493" s="25" t="str">
        <f t="shared" si="1240"/>
        <v/>
      </c>
      <c r="M6493" s="26" t="str">
        <f t="shared" si="1236"/>
        <v/>
      </c>
      <c r="N6493" s="27" t="str">
        <f t="shared" si="1237"/>
        <v/>
      </c>
      <c r="O6493" s="27" t="str">
        <f t="shared" si="1229"/>
        <v/>
      </c>
      <c r="P6493" s="29" t="str">
        <f t="array" ref="P6493">IF(L6493="","",SMALL(IF(تكهين!$E$1:$E$10000=$D$4,ROW($1:$10000)),L6493))</f>
        <v/>
      </c>
    </row>
    <row r="6494" spans="2:16" ht="20.25">
      <c r="B6494" s="25" t="str">
        <f t="shared" si="1238"/>
        <v/>
      </c>
      <c r="C6494" s="26" t="str">
        <f t="shared" si="1230"/>
        <v/>
      </c>
      <c r="D6494" s="27" t="str">
        <f t="shared" si="1231"/>
        <v/>
      </c>
      <c r="E6494" s="27" t="str">
        <f t="shared" si="1232"/>
        <v/>
      </c>
      <c r="F6494" s="29" t="str">
        <f t="array" ref="F6494">IF(B6494="","",SMALL(IF(اضافه!$E$1:$E$10000=$D$4,ROW($1:$10000)),B6494))</f>
        <v/>
      </c>
      <c r="G6494" s="25" t="str">
        <f t="shared" si="1239"/>
        <v/>
      </c>
      <c r="H6494" s="26" t="str">
        <f t="shared" si="1233"/>
        <v/>
      </c>
      <c r="I6494" s="27" t="str">
        <f t="shared" si="1234"/>
        <v/>
      </c>
      <c r="J6494" s="27" t="str">
        <f t="shared" si="1235"/>
        <v/>
      </c>
      <c r="K6494" s="29" t="str">
        <f t="array" ref="K6494">IF(G6494="","",SMALL(IF(صرف!$E$1:$E$10000=$D$4,ROW($1:$10000)),G6494))</f>
        <v/>
      </c>
      <c r="L6494" s="25" t="str">
        <f t="shared" si="1240"/>
        <v/>
      </c>
      <c r="M6494" s="26" t="str">
        <f t="shared" si="1236"/>
        <v/>
      </c>
      <c r="N6494" s="27" t="str">
        <f t="shared" si="1237"/>
        <v/>
      </c>
      <c r="O6494" s="27" t="str">
        <f t="shared" si="1229"/>
        <v/>
      </c>
      <c r="P6494" s="29" t="str">
        <f t="array" ref="P6494">IF(L6494="","",SMALL(IF(تكهين!$E$1:$E$10000=$D$4,ROW($1:$10000)),L6494))</f>
        <v/>
      </c>
    </row>
    <row r="6495" spans="2:16" ht="20.25">
      <c r="B6495" s="25" t="str">
        <f t="shared" si="1238"/>
        <v/>
      </c>
      <c r="C6495" s="26" t="str">
        <f t="shared" si="1230"/>
        <v/>
      </c>
      <c r="D6495" s="27" t="str">
        <f t="shared" si="1231"/>
        <v/>
      </c>
      <c r="E6495" s="27" t="str">
        <f t="shared" si="1232"/>
        <v/>
      </c>
      <c r="F6495" s="29" t="str">
        <f t="array" ref="F6495">IF(B6495="","",SMALL(IF(اضافه!$E$1:$E$10000=$D$4,ROW($1:$10000)),B6495))</f>
        <v/>
      </c>
      <c r="G6495" s="25" t="str">
        <f t="shared" si="1239"/>
        <v/>
      </c>
      <c r="H6495" s="26" t="str">
        <f t="shared" si="1233"/>
        <v/>
      </c>
      <c r="I6495" s="27" t="str">
        <f t="shared" si="1234"/>
        <v/>
      </c>
      <c r="J6495" s="27" t="str">
        <f t="shared" si="1235"/>
        <v/>
      </c>
      <c r="K6495" s="29" t="str">
        <f t="array" ref="K6495">IF(G6495="","",SMALL(IF(صرف!$E$1:$E$10000=$D$4,ROW($1:$10000)),G6495))</f>
        <v/>
      </c>
      <c r="L6495" s="25" t="str">
        <f t="shared" si="1240"/>
        <v/>
      </c>
      <c r="M6495" s="26" t="str">
        <f t="shared" si="1236"/>
        <v/>
      </c>
      <c r="N6495" s="27" t="str">
        <f t="shared" si="1237"/>
        <v/>
      </c>
      <c r="O6495" s="27" t="str">
        <f t="shared" si="1229"/>
        <v/>
      </c>
      <c r="P6495" s="29" t="str">
        <f t="array" ref="P6495">IF(L6495="","",SMALL(IF(تكهين!$E$1:$E$10000=$D$4,ROW($1:$10000)),L6495))</f>
        <v/>
      </c>
    </row>
    <row r="6496" spans="2:16" ht="20.25">
      <c r="B6496" s="25" t="str">
        <f t="shared" si="1238"/>
        <v/>
      </c>
      <c r="C6496" s="26" t="str">
        <f t="shared" si="1230"/>
        <v/>
      </c>
      <c r="D6496" s="27" t="str">
        <f t="shared" si="1231"/>
        <v/>
      </c>
      <c r="E6496" s="27" t="str">
        <f t="shared" si="1232"/>
        <v/>
      </c>
      <c r="F6496" s="29" t="str">
        <f t="array" ref="F6496">IF(B6496="","",SMALL(IF(اضافه!$E$1:$E$10000=$D$4,ROW($1:$10000)),B6496))</f>
        <v/>
      </c>
      <c r="G6496" s="25" t="str">
        <f t="shared" si="1239"/>
        <v/>
      </c>
      <c r="H6496" s="26" t="str">
        <f t="shared" si="1233"/>
        <v/>
      </c>
      <c r="I6496" s="27" t="str">
        <f t="shared" si="1234"/>
        <v/>
      </c>
      <c r="J6496" s="27" t="str">
        <f t="shared" si="1235"/>
        <v/>
      </c>
      <c r="K6496" s="29" t="str">
        <f t="array" ref="K6496">IF(G6496="","",SMALL(IF(صرف!$E$1:$E$10000=$D$4,ROW($1:$10000)),G6496))</f>
        <v/>
      </c>
      <c r="L6496" s="25" t="str">
        <f t="shared" si="1240"/>
        <v/>
      </c>
      <c r="M6496" s="26" t="str">
        <f t="shared" si="1236"/>
        <v/>
      </c>
      <c r="N6496" s="27" t="str">
        <f t="shared" si="1237"/>
        <v/>
      </c>
      <c r="O6496" s="27" t="str">
        <f t="shared" si="1229"/>
        <v/>
      </c>
      <c r="P6496" s="29" t="str">
        <f t="array" ref="P6496">IF(L6496="","",SMALL(IF(تكهين!$E$1:$E$10000=$D$4,ROW($1:$10000)),L6496))</f>
        <v/>
      </c>
    </row>
    <row r="6497" spans="2:16" ht="20.25">
      <c r="B6497" s="25" t="str">
        <f t="shared" si="1238"/>
        <v/>
      </c>
      <c r="C6497" s="26" t="str">
        <f t="shared" si="1230"/>
        <v/>
      </c>
      <c r="D6497" s="27" t="str">
        <f t="shared" si="1231"/>
        <v/>
      </c>
      <c r="E6497" s="27" t="str">
        <f t="shared" si="1232"/>
        <v/>
      </c>
      <c r="F6497" s="29" t="str">
        <f t="array" ref="F6497">IF(B6497="","",SMALL(IF(اضافه!$E$1:$E$10000=$D$4,ROW($1:$10000)),B6497))</f>
        <v/>
      </c>
      <c r="G6497" s="25" t="str">
        <f t="shared" si="1239"/>
        <v/>
      </c>
      <c r="H6497" s="26" t="str">
        <f t="shared" si="1233"/>
        <v/>
      </c>
      <c r="I6497" s="27" t="str">
        <f t="shared" si="1234"/>
        <v/>
      </c>
      <c r="J6497" s="27" t="str">
        <f t="shared" si="1235"/>
        <v/>
      </c>
      <c r="K6497" s="29" t="str">
        <f t="array" ref="K6497">IF(G6497="","",SMALL(IF(صرف!$E$1:$E$10000=$D$4,ROW($1:$10000)),G6497))</f>
        <v/>
      </c>
      <c r="L6497" s="25" t="str">
        <f t="shared" si="1240"/>
        <v/>
      </c>
      <c r="M6497" s="26" t="str">
        <f t="shared" si="1236"/>
        <v/>
      </c>
      <c r="N6497" s="27" t="str">
        <f t="shared" si="1237"/>
        <v/>
      </c>
      <c r="O6497" s="27" t="str">
        <f t="shared" si="1229"/>
        <v/>
      </c>
      <c r="P6497" s="29" t="str">
        <f t="array" ref="P6497">IF(L6497="","",SMALL(IF(تكهين!$E$1:$E$10000=$D$4,ROW($1:$10000)),L6497))</f>
        <v/>
      </c>
    </row>
    <row r="6498" spans="2:16" ht="20.25">
      <c r="B6498" s="25" t="str">
        <f t="shared" si="1238"/>
        <v/>
      </c>
      <c r="C6498" s="26" t="str">
        <f t="shared" si="1230"/>
        <v/>
      </c>
      <c r="D6498" s="27" t="str">
        <f t="shared" si="1231"/>
        <v/>
      </c>
      <c r="E6498" s="27" t="str">
        <f t="shared" si="1232"/>
        <v/>
      </c>
      <c r="F6498" s="29" t="str">
        <f t="array" ref="F6498">IF(B6498="","",SMALL(IF(اضافه!$E$1:$E$10000=$D$4,ROW($1:$10000)),B6498))</f>
        <v/>
      </c>
      <c r="G6498" s="25" t="str">
        <f t="shared" si="1239"/>
        <v/>
      </c>
      <c r="H6498" s="26" t="str">
        <f t="shared" si="1233"/>
        <v/>
      </c>
      <c r="I6498" s="27" t="str">
        <f t="shared" si="1234"/>
        <v/>
      </c>
      <c r="J6498" s="27" t="str">
        <f t="shared" si="1235"/>
        <v/>
      </c>
      <c r="K6498" s="29" t="str">
        <f t="array" ref="K6498">IF(G6498="","",SMALL(IF(صرف!$E$1:$E$10000=$D$4,ROW($1:$10000)),G6498))</f>
        <v/>
      </c>
      <c r="L6498" s="25" t="str">
        <f t="shared" si="1240"/>
        <v/>
      </c>
      <c r="M6498" s="26" t="str">
        <f t="shared" si="1236"/>
        <v/>
      </c>
      <c r="N6498" s="27" t="str">
        <f t="shared" si="1237"/>
        <v/>
      </c>
      <c r="O6498" s="27" t="str">
        <f t="shared" si="1229"/>
        <v/>
      </c>
      <c r="P6498" s="29" t="str">
        <f t="array" ref="P6498">IF(L6498="","",SMALL(IF(تكهين!$E$1:$E$10000=$D$4,ROW($1:$10000)),L6498))</f>
        <v/>
      </c>
    </row>
    <row r="6499" spans="2:16" ht="20.25">
      <c r="B6499" s="25" t="str">
        <f t="shared" si="1238"/>
        <v/>
      </c>
      <c r="C6499" s="26" t="str">
        <f t="shared" si="1230"/>
        <v/>
      </c>
      <c r="D6499" s="27" t="str">
        <f t="shared" si="1231"/>
        <v/>
      </c>
      <c r="E6499" s="27" t="str">
        <f t="shared" si="1232"/>
        <v/>
      </c>
      <c r="F6499" s="29" t="str">
        <f t="array" ref="F6499">IF(B6499="","",SMALL(IF(اضافه!$E$1:$E$10000=$D$4,ROW($1:$10000)),B6499))</f>
        <v/>
      </c>
      <c r="G6499" s="25" t="str">
        <f t="shared" si="1239"/>
        <v/>
      </c>
      <c r="H6499" s="26" t="str">
        <f t="shared" si="1233"/>
        <v/>
      </c>
      <c r="I6499" s="27" t="str">
        <f t="shared" si="1234"/>
        <v/>
      </c>
      <c r="J6499" s="27" t="str">
        <f t="shared" si="1235"/>
        <v/>
      </c>
      <c r="K6499" s="29" t="str">
        <f t="array" ref="K6499">IF(G6499="","",SMALL(IF(صرف!$E$1:$E$10000=$D$4,ROW($1:$10000)),G6499))</f>
        <v/>
      </c>
      <c r="L6499" s="25" t="str">
        <f t="shared" si="1240"/>
        <v/>
      </c>
      <c r="M6499" s="26" t="str">
        <f t="shared" si="1236"/>
        <v/>
      </c>
      <c r="N6499" s="27" t="str">
        <f t="shared" si="1237"/>
        <v/>
      </c>
      <c r="O6499" s="27" t="str">
        <f t="shared" si="1229"/>
        <v/>
      </c>
      <c r="P6499" s="29" t="str">
        <f t="array" ref="P6499">IF(L6499="","",SMALL(IF(تكهين!$E$1:$E$10000=$D$4,ROW($1:$10000)),L6499))</f>
        <v/>
      </c>
    </row>
    <row r="6500" spans="2:16" ht="20.25">
      <c r="B6500" s="25" t="str">
        <f t="shared" si="1238"/>
        <v/>
      </c>
      <c r="C6500" s="26" t="str">
        <f t="shared" si="1230"/>
        <v/>
      </c>
      <c r="D6500" s="27" t="str">
        <f t="shared" si="1231"/>
        <v/>
      </c>
      <c r="E6500" s="27" t="str">
        <f t="shared" si="1232"/>
        <v/>
      </c>
      <c r="F6500" s="29" t="str">
        <f t="array" ref="F6500">IF(B6500="","",SMALL(IF(اضافه!$E$1:$E$10000=$D$4,ROW($1:$10000)),B6500))</f>
        <v/>
      </c>
      <c r="G6500" s="25" t="str">
        <f t="shared" si="1239"/>
        <v/>
      </c>
      <c r="H6500" s="26" t="str">
        <f t="shared" si="1233"/>
        <v/>
      </c>
      <c r="I6500" s="27" t="str">
        <f t="shared" si="1234"/>
        <v/>
      </c>
      <c r="J6500" s="27" t="str">
        <f t="shared" si="1235"/>
        <v/>
      </c>
      <c r="K6500" s="29" t="str">
        <f t="array" ref="K6500">IF(G6500="","",SMALL(IF(صرف!$E$1:$E$10000=$D$4,ROW($1:$10000)),G6500))</f>
        <v/>
      </c>
      <c r="L6500" s="25" t="str">
        <f t="shared" si="1240"/>
        <v/>
      </c>
      <c r="M6500" s="26" t="str">
        <f t="shared" si="1236"/>
        <v/>
      </c>
      <c r="N6500" s="27" t="str">
        <f t="shared" si="1237"/>
        <v/>
      </c>
      <c r="O6500" s="27" t="str">
        <f t="shared" si="1229"/>
        <v/>
      </c>
      <c r="P6500" s="29" t="str">
        <f t="array" ref="P6500">IF(L6500="","",SMALL(IF(تكهين!$E$1:$E$10000=$D$4,ROW($1:$10000)),L6500))</f>
        <v/>
      </c>
    </row>
    <row r="6501" spans="2:16" ht="20.25">
      <c r="B6501" s="25" t="str">
        <f t="shared" si="1238"/>
        <v/>
      </c>
      <c r="C6501" s="26" t="str">
        <f t="shared" si="1230"/>
        <v/>
      </c>
      <c r="D6501" s="27" t="str">
        <f t="shared" si="1231"/>
        <v/>
      </c>
      <c r="E6501" s="27" t="str">
        <f t="shared" si="1232"/>
        <v/>
      </c>
      <c r="F6501" s="29" t="str">
        <f t="array" ref="F6501">IF(B6501="","",SMALL(IF(اضافه!$E$1:$E$10000=$D$4,ROW($1:$10000)),B6501))</f>
        <v/>
      </c>
      <c r="G6501" s="25" t="str">
        <f t="shared" si="1239"/>
        <v/>
      </c>
      <c r="H6501" s="26" t="str">
        <f t="shared" si="1233"/>
        <v/>
      </c>
      <c r="I6501" s="27" t="str">
        <f t="shared" si="1234"/>
        <v/>
      </c>
      <c r="J6501" s="27" t="str">
        <f t="shared" si="1235"/>
        <v/>
      </c>
      <c r="K6501" s="29" t="str">
        <f t="array" ref="K6501">IF(G6501="","",SMALL(IF(صرف!$E$1:$E$10000=$D$4,ROW($1:$10000)),G6501))</f>
        <v/>
      </c>
      <c r="L6501" s="25" t="str">
        <f t="shared" si="1240"/>
        <v/>
      </c>
      <c r="M6501" s="26" t="str">
        <f t="shared" si="1236"/>
        <v/>
      </c>
      <c r="N6501" s="27" t="str">
        <f t="shared" si="1237"/>
        <v/>
      </c>
      <c r="O6501" s="27" t="str">
        <f t="shared" si="1229"/>
        <v/>
      </c>
      <c r="P6501" s="29" t="str">
        <f t="array" ref="P6501">IF(L6501="","",SMALL(IF(تكهين!$E$1:$E$10000=$D$4,ROW($1:$10000)),L6501))</f>
        <v/>
      </c>
    </row>
    <row r="6502" spans="2:16" ht="20.25">
      <c r="B6502" s="25" t="str">
        <f t="shared" si="1238"/>
        <v/>
      </c>
      <c r="C6502" s="26" t="str">
        <f t="shared" si="1230"/>
        <v/>
      </c>
      <c r="D6502" s="27" t="str">
        <f t="shared" si="1231"/>
        <v/>
      </c>
      <c r="E6502" s="27" t="str">
        <f t="shared" si="1232"/>
        <v/>
      </c>
      <c r="F6502" s="29" t="str">
        <f t="array" ref="F6502">IF(B6502="","",SMALL(IF(اضافه!$E$1:$E$10000=$D$4,ROW($1:$10000)),B6502))</f>
        <v/>
      </c>
      <c r="G6502" s="25" t="str">
        <f t="shared" si="1239"/>
        <v/>
      </c>
      <c r="H6502" s="26" t="str">
        <f t="shared" si="1233"/>
        <v/>
      </c>
      <c r="I6502" s="27" t="str">
        <f t="shared" si="1234"/>
        <v/>
      </c>
      <c r="J6502" s="27" t="str">
        <f t="shared" si="1235"/>
        <v/>
      </c>
      <c r="K6502" s="29" t="str">
        <f t="array" ref="K6502">IF(G6502="","",SMALL(IF(صرف!$E$1:$E$10000=$D$4,ROW($1:$10000)),G6502))</f>
        <v/>
      </c>
      <c r="L6502" s="25" t="str">
        <f t="shared" si="1240"/>
        <v/>
      </c>
      <c r="M6502" s="26" t="str">
        <f t="shared" si="1236"/>
        <v/>
      </c>
      <c r="N6502" s="27" t="str">
        <f t="shared" si="1237"/>
        <v/>
      </c>
      <c r="O6502" s="27" t="str">
        <f t="shared" si="1229"/>
        <v/>
      </c>
      <c r="P6502" s="29" t="str">
        <f t="array" ref="P6502">IF(L6502="","",SMALL(IF(تكهين!$E$1:$E$10000=$D$4,ROW($1:$10000)),L6502))</f>
        <v/>
      </c>
    </row>
    <row r="6503" spans="2:16" ht="20.25">
      <c r="B6503" s="25" t="str">
        <f t="shared" si="1238"/>
        <v/>
      </c>
      <c r="C6503" s="26" t="str">
        <f t="shared" si="1230"/>
        <v/>
      </c>
      <c r="D6503" s="27" t="str">
        <f t="shared" si="1231"/>
        <v/>
      </c>
      <c r="E6503" s="27" t="str">
        <f t="shared" si="1232"/>
        <v/>
      </c>
      <c r="F6503" s="29" t="str">
        <f t="array" ref="F6503">IF(B6503="","",SMALL(IF(اضافه!$E$1:$E$10000=$D$4,ROW($1:$10000)),B6503))</f>
        <v/>
      </c>
      <c r="G6503" s="25" t="str">
        <f t="shared" si="1239"/>
        <v/>
      </c>
      <c r="H6503" s="26" t="str">
        <f t="shared" si="1233"/>
        <v/>
      </c>
      <c r="I6503" s="27" t="str">
        <f t="shared" si="1234"/>
        <v/>
      </c>
      <c r="J6503" s="27" t="str">
        <f t="shared" si="1235"/>
        <v/>
      </c>
      <c r="K6503" s="29" t="str">
        <f t="array" ref="K6503">IF(G6503="","",SMALL(IF(صرف!$E$1:$E$10000=$D$4,ROW($1:$10000)),G6503))</f>
        <v/>
      </c>
      <c r="L6503" s="25" t="str">
        <f t="shared" si="1240"/>
        <v/>
      </c>
      <c r="M6503" s="26" t="str">
        <f t="shared" si="1236"/>
        <v/>
      </c>
      <c r="N6503" s="27" t="str">
        <f t="shared" si="1237"/>
        <v/>
      </c>
      <c r="O6503" s="27" t="str">
        <f t="shared" si="1229"/>
        <v/>
      </c>
      <c r="P6503" s="29" t="str">
        <f t="array" ref="P6503">IF(L6503="","",SMALL(IF(تكهين!$E$1:$E$10000=$D$4,ROW($1:$10000)),L6503))</f>
        <v/>
      </c>
    </row>
    <row r="6504" spans="2:16" ht="20.25">
      <c r="B6504" s="25" t="str">
        <f t="shared" si="1238"/>
        <v/>
      </c>
      <c r="C6504" s="26" t="str">
        <f t="shared" si="1230"/>
        <v/>
      </c>
      <c r="D6504" s="27" t="str">
        <f t="shared" si="1231"/>
        <v/>
      </c>
      <c r="E6504" s="27" t="str">
        <f t="shared" si="1232"/>
        <v/>
      </c>
      <c r="F6504" s="29" t="str">
        <f t="array" ref="F6504">IF(B6504="","",SMALL(IF(اضافه!$E$1:$E$10000=$D$4,ROW($1:$10000)),B6504))</f>
        <v/>
      </c>
      <c r="G6504" s="25" t="str">
        <f t="shared" si="1239"/>
        <v/>
      </c>
      <c r="H6504" s="26" t="str">
        <f t="shared" si="1233"/>
        <v/>
      </c>
      <c r="I6504" s="27" t="str">
        <f t="shared" si="1234"/>
        <v/>
      </c>
      <c r="J6504" s="27" t="str">
        <f t="shared" si="1235"/>
        <v/>
      </c>
      <c r="K6504" s="29" t="str">
        <f t="array" ref="K6504">IF(G6504="","",SMALL(IF(صرف!$E$1:$E$10000=$D$4,ROW($1:$10000)),G6504))</f>
        <v/>
      </c>
      <c r="L6504" s="25" t="str">
        <f t="shared" si="1240"/>
        <v/>
      </c>
      <c r="M6504" s="26" t="str">
        <f t="shared" si="1236"/>
        <v/>
      </c>
      <c r="N6504" s="27" t="str">
        <f t="shared" si="1237"/>
        <v/>
      </c>
      <c r="O6504" s="27" t="str">
        <f t="shared" si="1229"/>
        <v/>
      </c>
      <c r="P6504" s="29" t="str">
        <f t="array" ref="P6504">IF(L6504="","",SMALL(IF(تكهين!$E$1:$E$10000=$D$4,ROW($1:$10000)),L6504))</f>
        <v/>
      </c>
    </row>
    <row r="6505" spans="2:16" ht="20.25">
      <c r="B6505" s="25" t="str">
        <f t="shared" si="1238"/>
        <v/>
      </c>
      <c r="C6505" s="26" t="str">
        <f t="shared" si="1230"/>
        <v/>
      </c>
      <c r="D6505" s="27" t="str">
        <f t="shared" si="1231"/>
        <v/>
      </c>
      <c r="E6505" s="27" t="str">
        <f t="shared" si="1232"/>
        <v/>
      </c>
      <c r="F6505" s="29" t="str">
        <f t="array" ref="F6505">IF(B6505="","",SMALL(IF(اضافه!$E$1:$E$10000=$D$4,ROW($1:$10000)),B6505))</f>
        <v/>
      </c>
      <c r="G6505" s="25" t="str">
        <f t="shared" si="1239"/>
        <v/>
      </c>
      <c r="H6505" s="26" t="str">
        <f t="shared" si="1233"/>
        <v/>
      </c>
      <c r="I6505" s="27" t="str">
        <f t="shared" si="1234"/>
        <v/>
      </c>
      <c r="J6505" s="27" t="str">
        <f t="shared" si="1235"/>
        <v/>
      </c>
      <c r="K6505" s="29" t="str">
        <f t="array" ref="K6505">IF(G6505="","",SMALL(IF(صرف!$E$1:$E$10000=$D$4,ROW($1:$10000)),G6505))</f>
        <v/>
      </c>
      <c r="L6505" s="25" t="str">
        <f t="shared" si="1240"/>
        <v/>
      </c>
      <c r="M6505" s="26" t="str">
        <f t="shared" si="1236"/>
        <v/>
      </c>
      <c r="N6505" s="27" t="str">
        <f t="shared" si="1237"/>
        <v/>
      </c>
      <c r="O6505" s="27" t="str">
        <f t="shared" si="1229"/>
        <v/>
      </c>
      <c r="P6505" s="29" t="str">
        <f t="array" ref="P6505">IF(L6505="","",SMALL(IF(تكهين!$E$1:$E$10000=$D$4,ROW($1:$10000)),L6505))</f>
        <v/>
      </c>
    </row>
    <row r="6506" spans="2:16" ht="20.25">
      <c r="B6506" s="25" t="str">
        <f t="shared" si="1238"/>
        <v/>
      </c>
      <c r="C6506" s="26" t="str">
        <f t="shared" si="1230"/>
        <v/>
      </c>
      <c r="D6506" s="27" t="str">
        <f t="shared" si="1231"/>
        <v/>
      </c>
      <c r="E6506" s="27" t="str">
        <f t="shared" si="1232"/>
        <v/>
      </c>
      <c r="F6506" s="29" t="str">
        <f t="array" ref="F6506">IF(B6506="","",SMALL(IF(اضافه!$E$1:$E$10000=$D$4,ROW($1:$10000)),B6506))</f>
        <v/>
      </c>
      <c r="G6506" s="25" t="str">
        <f t="shared" si="1239"/>
        <v/>
      </c>
      <c r="H6506" s="26" t="str">
        <f t="shared" si="1233"/>
        <v/>
      </c>
      <c r="I6506" s="27" t="str">
        <f t="shared" si="1234"/>
        <v/>
      </c>
      <c r="J6506" s="27" t="str">
        <f t="shared" si="1235"/>
        <v/>
      </c>
      <c r="K6506" s="29" t="str">
        <f t="array" ref="K6506">IF(G6506="","",SMALL(IF(صرف!$E$1:$E$10000=$D$4,ROW($1:$10000)),G6506))</f>
        <v/>
      </c>
      <c r="L6506" s="25" t="str">
        <f t="shared" si="1240"/>
        <v/>
      </c>
      <c r="M6506" s="26" t="str">
        <f t="shared" si="1236"/>
        <v/>
      </c>
      <c r="N6506" s="27" t="str">
        <f t="shared" si="1237"/>
        <v/>
      </c>
      <c r="O6506" s="27" t="str">
        <f t="shared" si="1229"/>
        <v/>
      </c>
      <c r="P6506" s="29" t="str">
        <f t="array" ref="P6506">IF(L6506="","",SMALL(IF(تكهين!$E$1:$E$10000=$D$4,ROW($1:$10000)),L6506))</f>
        <v/>
      </c>
    </row>
    <row r="6507" spans="2:16" ht="20.25">
      <c r="B6507" s="25" t="str">
        <f t="shared" si="1238"/>
        <v/>
      </c>
      <c r="C6507" s="26" t="str">
        <f t="shared" si="1230"/>
        <v/>
      </c>
      <c r="D6507" s="27" t="str">
        <f t="shared" si="1231"/>
        <v/>
      </c>
      <c r="E6507" s="27" t="str">
        <f t="shared" si="1232"/>
        <v/>
      </c>
      <c r="F6507" s="29" t="str">
        <f t="array" ref="F6507">IF(B6507="","",SMALL(IF(اضافه!$E$1:$E$10000=$D$4,ROW($1:$10000)),B6507))</f>
        <v/>
      </c>
      <c r="G6507" s="25" t="str">
        <f t="shared" si="1239"/>
        <v/>
      </c>
      <c r="H6507" s="26" t="str">
        <f t="shared" si="1233"/>
        <v/>
      </c>
      <c r="I6507" s="27" t="str">
        <f t="shared" si="1234"/>
        <v/>
      </c>
      <c r="J6507" s="27" t="str">
        <f t="shared" si="1235"/>
        <v/>
      </c>
      <c r="K6507" s="29" t="str">
        <f t="array" ref="K6507">IF(G6507="","",SMALL(IF(صرف!$E$1:$E$10000=$D$4,ROW($1:$10000)),G6507))</f>
        <v/>
      </c>
      <c r="L6507" s="25" t="str">
        <f t="shared" si="1240"/>
        <v/>
      </c>
      <c r="M6507" s="26" t="str">
        <f t="shared" si="1236"/>
        <v/>
      </c>
      <c r="N6507" s="27" t="str">
        <f t="shared" si="1237"/>
        <v/>
      </c>
      <c r="O6507" s="27" t="str">
        <f t="shared" si="1229"/>
        <v/>
      </c>
      <c r="P6507" s="29" t="str">
        <f t="array" ref="P6507">IF(L6507="","",SMALL(IF(تكهين!$E$1:$E$10000=$D$4,ROW($1:$10000)),L6507))</f>
        <v/>
      </c>
    </row>
    <row r="6508" spans="2:16" ht="20.25">
      <c r="B6508" s="25" t="str">
        <f t="shared" si="1238"/>
        <v/>
      </c>
      <c r="C6508" s="26" t="str">
        <f t="shared" si="1230"/>
        <v/>
      </c>
      <c r="D6508" s="27" t="str">
        <f t="shared" si="1231"/>
        <v/>
      </c>
      <c r="E6508" s="27" t="str">
        <f t="shared" si="1232"/>
        <v/>
      </c>
      <c r="F6508" s="29" t="str">
        <f t="array" ref="F6508">IF(B6508="","",SMALL(IF(اضافه!$E$1:$E$10000=$D$4,ROW($1:$10000)),B6508))</f>
        <v/>
      </c>
      <c r="G6508" s="25" t="str">
        <f t="shared" si="1239"/>
        <v/>
      </c>
      <c r="H6508" s="26" t="str">
        <f t="shared" si="1233"/>
        <v/>
      </c>
      <c r="I6508" s="27" t="str">
        <f t="shared" si="1234"/>
        <v/>
      </c>
      <c r="J6508" s="27" t="str">
        <f t="shared" si="1235"/>
        <v/>
      </c>
      <c r="K6508" s="29" t="str">
        <f t="array" ref="K6508">IF(G6508="","",SMALL(IF(صرف!$E$1:$E$10000=$D$4,ROW($1:$10000)),G6508))</f>
        <v/>
      </c>
      <c r="L6508" s="25" t="str">
        <f t="shared" si="1240"/>
        <v/>
      </c>
      <c r="M6508" s="26" t="str">
        <f t="shared" si="1236"/>
        <v/>
      </c>
      <c r="N6508" s="27" t="str">
        <f t="shared" si="1237"/>
        <v/>
      </c>
      <c r="O6508" s="27" t="str">
        <f t="shared" si="1229"/>
        <v/>
      </c>
      <c r="P6508" s="29" t="str">
        <f t="array" ref="P6508">IF(L6508="","",SMALL(IF(تكهين!$E$1:$E$10000=$D$4,ROW($1:$10000)),L6508))</f>
        <v/>
      </c>
    </row>
    <row r="6509" spans="2:16" ht="20.25">
      <c r="B6509" s="25" t="str">
        <f t="shared" si="1238"/>
        <v/>
      </c>
      <c r="C6509" s="26" t="str">
        <f t="shared" si="1230"/>
        <v/>
      </c>
      <c r="D6509" s="27" t="str">
        <f t="shared" si="1231"/>
        <v/>
      </c>
      <c r="E6509" s="27" t="str">
        <f t="shared" si="1232"/>
        <v/>
      </c>
      <c r="F6509" s="29" t="str">
        <f t="array" ref="F6509">IF(B6509="","",SMALL(IF(اضافه!$E$1:$E$10000=$D$4,ROW($1:$10000)),B6509))</f>
        <v/>
      </c>
      <c r="G6509" s="25" t="str">
        <f t="shared" si="1239"/>
        <v/>
      </c>
      <c r="H6509" s="26" t="str">
        <f t="shared" si="1233"/>
        <v/>
      </c>
      <c r="I6509" s="27" t="str">
        <f t="shared" si="1234"/>
        <v/>
      </c>
      <c r="J6509" s="27" t="str">
        <f t="shared" si="1235"/>
        <v/>
      </c>
      <c r="K6509" s="29" t="str">
        <f t="array" ref="K6509">IF(G6509="","",SMALL(IF(صرف!$E$1:$E$10000=$D$4,ROW($1:$10000)),G6509))</f>
        <v/>
      </c>
      <c r="L6509" s="25" t="str">
        <f t="shared" si="1240"/>
        <v/>
      </c>
      <c r="M6509" s="26" t="str">
        <f t="shared" si="1236"/>
        <v/>
      </c>
      <c r="N6509" s="27" t="str">
        <f t="shared" si="1237"/>
        <v/>
      </c>
      <c r="O6509" s="27" t="str">
        <f t="shared" ref="O6509:O6572" si="1241">IF(OR($D$4="",L6509=""),"",INDEX(تكهين,P6509,8))</f>
        <v/>
      </c>
      <c r="P6509" s="29" t="str">
        <f t="array" ref="P6509">IF(L6509="","",SMALL(IF(تكهين!$E$1:$E$10000=$D$4,ROW($1:$10000)),L6509))</f>
        <v/>
      </c>
    </row>
    <row r="6510" spans="2:16" ht="20.25">
      <c r="B6510" s="25" t="str">
        <f t="shared" si="1238"/>
        <v/>
      </c>
      <c r="C6510" s="26" t="str">
        <f t="shared" si="1230"/>
        <v/>
      </c>
      <c r="D6510" s="27" t="str">
        <f t="shared" si="1231"/>
        <v/>
      </c>
      <c r="E6510" s="27" t="str">
        <f t="shared" si="1232"/>
        <v/>
      </c>
      <c r="F6510" s="29" t="str">
        <f t="array" ref="F6510">IF(B6510="","",SMALL(IF(اضافه!$E$1:$E$10000=$D$4,ROW($1:$10000)),B6510))</f>
        <v/>
      </c>
      <c r="G6510" s="25" t="str">
        <f t="shared" si="1239"/>
        <v/>
      </c>
      <c r="H6510" s="26" t="str">
        <f t="shared" si="1233"/>
        <v/>
      </c>
      <c r="I6510" s="27" t="str">
        <f t="shared" si="1234"/>
        <v/>
      </c>
      <c r="J6510" s="27" t="str">
        <f t="shared" si="1235"/>
        <v/>
      </c>
      <c r="K6510" s="29" t="str">
        <f t="array" ref="K6510">IF(G6510="","",SMALL(IF(صرف!$E$1:$E$10000=$D$4,ROW($1:$10000)),G6510))</f>
        <v/>
      </c>
      <c r="L6510" s="25" t="str">
        <f t="shared" si="1240"/>
        <v/>
      </c>
      <c r="M6510" s="26" t="str">
        <f t="shared" si="1236"/>
        <v/>
      </c>
      <c r="N6510" s="27" t="str">
        <f t="shared" si="1237"/>
        <v/>
      </c>
      <c r="O6510" s="27" t="str">
        <f t="shared" si="1241"/>
        <v/>
      </c>
      <c r="P6510" s="29" t="str">
        <f t="array" ref="P6510">IF(L6510="","",SMALL(IF(تكهين!$E$1:$E$10000=$D$4,ROW($1:$10000)),L6510))</f>
        <v/>
      </c>
    </row>
    <row r="6511" spans="2:16" ht="20.25">
      <c r="B6511" s="25" t="str">
        <f t="shared" si="1238"/>
        <v/>
      </c>
      <c r="C6511" s="26" t="str">
        <f t="shared" si="1230"/>
        <v/>
      </c>
      <c r="D6511" s="27" t="str">
        <f t="shared" si="1231"/>
        <v/>
      </c>
      <c r="E6511" s="27" t="str">
        <f t="shared" si="1232"/>
        <v/>
      </c>
      <c r="F6511" s="29" t="str">
        <f t="array" ref="F6511">IF(B6511="","",SMALL(IF(اضافه!$E$1:$E$10000=$D$4,ROW($1:$10000)),B6511))</f>
        <v/>
      </c>
      <c r="G6511" s="25" t="str">
        <f t="shared" si="1239"/>
        <v/>
      </c>
      <c r="H6511" s="26" t="str">
        <f t="shared" si="1233"/>
        <v/>
      </c>
      <c r="I6511" s="27" t="str">
        <f t="shared" si="1234"/>
        <v/>
      </c>
      <c r="J6511" s="27" t="str">
        <f t="shared" si="1235"/>
        <v/>
      </c>
      <c r="K6511" s="29" t="str">
        <f t="array" ref="K6511">IF(G6511="","",SMALL(IF(صرف!$E$1:$E$10000=$D$4,ROW($1:$10000)),G6511))</f>
        <v/>
      </c>
      <c r="L6511" s="25" t="str">
        <f t="shared" si="1240"/>
        <v/>
      </c>
      <c r="M6511" s="26" t="str">
        <f t="shared" si="1236"/>
        <v/>
      </c>
      <c r="N6511" s="27" t="str">
        <f t="shared" si="1237"/>
        <v/>
      </c>
      <c r="O6511" s="27" t="str">
        <f t="shared" si="1241"/>
        <v/>
      </c>
      <c r="P6511" s="29" t="str">
        <f t="array" ref="P6511">IF(L6511="","",SMALL(IF(تكهين!$E$1:$E$10000=$D$4,ROW($1:$10000)),L6511))</f>
        <v/>
      </c>
    </row>
    <row r="6512" spans="2:16" ht="20.25">
      <c r="B6512" s="25" t="str">
        <f t="shared" si="1238"/>
        <v/>
      </c>
      <c r="C6512" s="26" t="str">
        <f t="shared" si="1230"/>
        <v/>
      </c>
      <c r="D6512" s="27" t="str">
        <f t="shared" si="1231"/>
        <v/>
      </c>
      <c r="E6512" s="27" t="str">
        <f t="shared" si="1232"/>
        <v/>
      </c>
      <c r="F6512" s="29" t="str">
        <f t="array" ref="F6512">IF(B6512="","",SMALL(IF(اضافه!$E$1:$E$10000=$D$4,ROW($1:$10000)),B6512))</f>
        <v/>
      </c>
      <c r="G6512" s="25" t="str">
        <f t="shared" si="1239"/>
        <v/>
      </c>
      <c r="H6512" s="26" t="str">
        <f t="shared" si="1233"/>
        <v/>
      </c>
      <c r="I6512" s="27" t="str">
        <f t="shared" si="1234"/>
        <v/>
      </c>
      <c r="J6512" s="27" t="str">
        <f t="shared" si="1235"/>
        <v/>
      </c>
      <c r="K6512" s="29" t="str">
        <f t="array" ref="K6512">IF(G6512="","",SMALL(IF(صرف!$E$1:$E$10000=$D$4,ROW($1:$10000)),G6512))</f>
        <v/>
      </c>
      <c r="L6512" s="25" t="str">
        <f t="shared" si="1240"/>
        <v/>
      </c>
      <c r="M6512" s="26" t="str">
        <f t="shared" si="1236"/>
        <v/>
      </c>
      <c r="N6512" s="27" t="str">
        <f t="shared" si="1237"/>
        <v/>
      </c>
      <c r="O6512" s="27" t="str">
        <f t="shared" si="1241"/>
        <v/>
      </c>
      <c r="P6512" s="29" t="str">
        <f t="array" ref="P6512">IF(L6512="","",SMALL(IF(تكهين!$E$1:$E$10000=$D$4,ROW($1:$10000)),L6512))</f>
        <v/>
      </c>
    </row>
    <row r="6513" spans="2:16" ht="20.25">
      <c r="B6513" s="25" t="str">
        <f t="shared" si="1238"/>
        <v/>
      </c>
      <c r="C6513" s="26" t="str">
        <f t="shared" si="1230"/>
        <v/>
      </c>
      <c r="D6513" s="27" t="str">
        <f t="shared" si="1231"/>
        <v/>
      </c>
      <c r="E6513" s="27" t="str">
        <f t="shared" si="1232"/>
        <v/>
      </c>
      <c r="F6513" s="29" t="str">
        <f t="array" ref="F6513">IF(B6513="","",SMALL(IF(اضافه!$E$1:$E$10000=$D$4,ROW($1:$10000)),B6513))</f>
        <v/>
      </c>
      <c r="G6513" s="25" t="str">
        <f t="shared" si="1239"/>
        <v/>
      </c>
      <c r="H6513" s="26" t="str">
        <f t="shared" si="1233"/>
        <v/>
      </c>
      <c r="I6513" s="27" t="str">
        <f t="shared" si="1234"/>
        <v/>
      </c>
      <c r="J6513" s="27" t="str">
        <f t="shared" si="1235"/>
        <v/>
      </c>
      <c r="K6513" s="29" t="str">
        <f t="array" ref="K6513">IF(G6513="","",SMALL(IF(صرف!$E$1:$E$10000=$D$4,ROW($1:$10000)),G6513))</f>
        <v/>
      </c>
      <c r="L6513" s="25" t="str">
        <f t="shared" si="1240"/>
        <v/>
      </c>
      <c r="M6513" s="26" t="str">
        <f t="shared" si="1236"/>
        <v/>
      </c>
      <c r="N6513" s="27" t="str">
        <f t="shared" si="1237"/>
        <v/>
      </c>
      <c r="O6513" s="27" t="str">
        <f t="shared" si="1241"/>
        <v/>
      </c>
      <c r="P6513" s="29" t="str">
        <f t="array" ref="P6513">IF(L6513="","",SMALL(IF(تكهين!$E$1:$E$10000=$D$4,ROW($1:$10000)),L6513))</f>
        <v/>
      </c>
    </row>
    <row r="6514" spans="2:16" ht="20.25">
      <c r="B6514" s="25" t="str">
        <f t="shared" si="1238"/>
        <v/>
      </c>
      <c r="C6514" s="26" t="str">
        <f t="shared" si="1230"/>
        <v/>
      </c>
      <c r="D6514" s="27" t="str">
        <f t="shared" si="1231"/>
        <v/>
      </c>
      <c r="E6514" s="27" t="str">
        <f t="shared" si="1232"/>
        <v/>
      </c>
      <c r="F6514" s="29" t="str">
        <f t="array" ref="F6514">IF(B6514="","",SMALL(IF(اضافه!$E$1:$E$10000=$D$4,ROW($1:$10000)),B6514))</f>
        <v/>
      </c>
      <c r="G6514" s="25" t="str">
        <f t="shared" si="1239"/>
        <v/>
      </c>
      <c r="H6514" s="26" t="str">
        <f t="shared" si="1233"/>
        <v/>
      </c>
      <c r="I6514" s="27" t="str">
        <f t="shared" si="1234"/>
        <v/>
      </c>
      <c r="J6514" s="27" t="str">
        <f t="shared" si="1235"/>
        <v/>
      </c>
      <c r="K6514" s="29" t="str">
        <f t="array" ref="K6514">IF(G6514="","",SMALL(IF(صرف!$E$1:$E$10000=$D$4,ROW($1:$10000)),G6514))</f>
        <v/>
      </c>
      <c r="L6514" s="25" t="str">
        <f t="shared" si="1240"/>
        <v/>
      </c>
      <c r="M6514" s="26" t="str">
        <f t="shared" si="1236"/>
        <v/>
      </c>
      <c r="N6514" s="27" t="str">
        <f t="shared" si="1237"/>
        <v/>
      </c>
      <c r="O6514" s="27" t="str">
        <f t="shared" si="1241"/>
        <v/>
      </c>
      <c r="P6514" s="29" t="str">
        <f t="array" ref="P6514">IF(L6514="","",SMALL(IF(تكهين!$E$1:$E$10000=$D$4,ROW($1:$10000)),L6514))</f>
        <v/>
      </c>
    </row>
    <row r="6515" spans="2:16" ht="20.25">
      <c r="B6515" s="25" t="str">
        <f t="shared" si="1238"/>
        <v/>
      </c>
      <c r="C6515" s="26" t="str">
        <f t="shared" si="1230"/>
        <v/>
      </c>
      <c r="D6515" s="27" t="str">
        <f t="shared" si="1231"/>
        <v/>
      </c>
      <c r="E6515" s="27" t="str">
        <f t="shared" si="1232"/>
        <v/>
      </c>
      <c r="F6515" s="29" t="str">
        <f t="array" ref="F6515">IF(B6515="","",SMALL(IF(اضافه!$E$1:$E$10000=$D$4,ROW($1:$10000)),B6515))</f>
        <v/>
      </c>
      <c r="G6515" s="25" t="str">
        <f t="shared" si="1239"/>
        <v/>
      </c>
      <c r="H6515" s="26" t="str">
        <f t="shared" si="1233"/>
        <v/>
      </c>
      <c r="I6515" s="27" t="str">
        <f t="shared" si="1234"/>
        <v/>
      </c>
      <c r="J6515" s="27" t="str">
        <f t="shared" si="1235"/>
        <v/>
      </c>
      <c r="K6515" s="29" t="str">
        <f t="array" ref="K6515">IF(G6515="","",SMALL(IF(صرف!$E$1:$E$10000=$D$4,ROW($1:$10000)),G6515))</f>
        <v/>
      </c>
      <c r="L6515" s="25" t="str">
        <f t="shared" si="1240"/>
        <v/>
      </c>
      <c r="M6515" s="26" t="str">
        <f t="shared" si="1236"/>
        <v/>
      </c>
      <c r="N6515" s="27" t="str">
        <f t="shared" si="1237"/>
        <v/>
      </c>
      <c r="O6515" s="27" t="str">
        <f t="shared" si="1241"/>
        <v/>
      </c>
      <c r="P6515" s="29" t="str">
        <f t="array" ref="P6515">IF(L6515="","",SMALL(IF(تكهين!$E$1:$E$10000=$D$4,ROW($1:$10000)),L6515))</f>
        <v/>
      </c>
    </row>
    <row r="6516" spans="2:16" ht="20.25">
      <c r="B6516" s="25" t="str">
        <f t="shared" si="1238"/>
        <v/>
      </c>
      <c r="C6516" s="26" t="str">
        <f t="shared" si="1230"/>
        <v/>
      </c>
      <c r="D6516" s="27" t="str">
        <f t="shared" si="1231"/>
        <v/>
      </c>
      <c r="E6516" s="27" t="str">
        <f t="shared" si="1232"/>
        <v/>
      </c>
      <c r="F6516" s="29" t="str">
        <f t="array" ref="F6516">IF(B6516="","",SMALL(IF(اضافه!$E$1:$E$10000=$D$4,ROW($1:$10000)),B6516))</f>
        <v/>
      </c>
      <c r="G6516" s="25" t="str">
        <f t="shared" si="1239"/>
        <v/>
      </c>
      <c r="H6516" s="26" t="str">
        <f t="shared" si="1233"/>
        <v/>
      </c>
      <c r="I6516" s="27" t="str">
        <f t="shared" si="1234"/>
        <v/>
      </c>
      <c r="J6516" s="27" t="str">
        <f t="shared" si="1235"/>
        <v/>
      </c>
      <c r="K6516" s="29" t="str">
        <f t="array" ref="K6516">IF(G6516="","",SMALL(IF(صرف!$E$1:$E$10000=$D$4,ROW($1:$10000)),G6516))</f>
        <v/>
      </c>
      <c r="L6516" s="25" t="str">
        <f t="shared" si="1240"/>
        <v/>
      </c>
      <c r="M6516" s="26" t="str">
        <f t="shared" si="1236"/>
        <v/>
      </c>
      <c r="N6516" s="27" t="str">
        <f t="shared" si="1237"/>
        <v/>
      </c>
      <c r="O6516" s="27" t="str">
        <f t="shared" si="1241"/>
        <v/>
      </c>
      <c r="P6516" s="29" t="str">
        <f t="array" ref="P6516">IF(L6516="","",SMALL(IF(تكهين!$E$1:$E$10000=$D$4,ROW($1:$10000)),L6516))</f>
        <v/>
      </c>
    </row>
    <row r="6517" spans="2:16" ht="20.25">
      <c r="B6517" s="25" t="str">
        <f t="shared" si="1238"/>
        <v/>
      </c>
      <c r="C6517" s="26" t="str">
        <f t="shared" si="1230"/>
        <v/>
      </c>
      <c r="D6517" s="27" t="str">
        <f t="shared" si="1231"/>
        <v/>
      </c>
      <c r="E6517" s="27" t="str">
        <f t="shared" si="1232"/>
        <v/>
      </c>
      <c r="F6517" s="29" t="str">
        <f t="array" ref="F6517">IF(B6517="","",SMALL(IF(اضافه!$E$1:$E$10000=$D$4,ROW($1:$10000)),B6517))</f>
        <v/>
      </c>
      <c r="G6517" s="25" t="str">
        <f t="shared" si="1239"/>
        <v/>
      </c>
      <c r="H6517" s="26" t="str">
        <f t="shared" si="1233"/>
        <v/>
      </c>
      <c r="I6517" s="27" t="str">
        <f t="shared" si="1234"/>
        <v/>
      </c>
      <c r="J6517" s="27" t="str">
        <f t="shared" si="1235"/>
        <v/>
      </c>
      <c r="K6517" s="29" t="str">
        <f t="array" ref="K6517">IF(G6517="","",SMALL(IF(صرف!$E$1:$E$10000=$D$4,ROW($1:$10000)),G6517))</f>
        <v/>
      </c>
      <c r="L6517" s="25" t="str">
        <f t="shared" si="1240"/>
        <v/>
      </c>
      <c r="M6517" s="26" t="str">
        <f t="shared" si="1236"/>
        <v/>
      </c>
      <c r="N6517" s="27" t="str">
        <f t="shared" si="1237"/>
        <v/>
      </c>
      <c r="O6517" s="27" t="str">
        <f t="shared" si="1241"/>
        <v/>
      </c>
      <c r="P6517" s="29" t="str">
        <f t="array" ref="P6517">IF(L6517="","",SMALL(IF(تكهين!$E$1:$E$10000=$D$4,ROW($1:$10000)),L6517))</f>
        <v/>
      </c>
    </row>
    <row r="6518" spans="2:16" ht="20.25">
      <c r="B6518" s="25" t="str">
        <f t="shared" si="1238"/>
        <v/>
      </c>
      <c r="C6518" s="26" t="str">
        <f t="shared" si="1230"/>
        <v/>
      </c>
      <c r="D6518" s="27" t="str">
        <f t="shared" si="1231"/>
        <v/>
      </c>
      <c r="E6518" s="27" t="str">
        <f t="shared" si="1232"/>
        <v/>
      </c>
      <c r="F6518" s="29" t="str">
        <f t="array" ref="F6518">IF(B6518="","",SMALL(IF(اضافه!$E$1:$E$10000=$D$4,ROW($1:$10000)),B6518))</f>
        <v/>
      </c>
      <c r="G6518" s="25" t="str">
        <f t="shared" si="1239"/>
        <v/>
      </c>
      <c r="H6518" s="26" t="str">
        <f t="shared" si="1233"/>
        <v/>
      </c>
      <c r="I6518" s="27" t="str">
        <f t="shared" si="1234"/>
        <v/>
      </c>
      <c r="J6518" s="27" t="str">
        <f t="shared" si="1235"/>
        <v/>
      </c>
      <c r="K6518" s="29" t="str">
        <f t="array" ref="K6518">IF(G6518="","",SMALL(IF(صرف!$E$1:$E$10000=$D$4,ROW($1:$10000)),G6518))</f>
        <v/>
      </c>
      <c r="L6518" s="25" t="str">
        <f t="shared" si="1240"/>
        <v/>
      </c>
      <c r="M6518" s="26" t="str">
        <f t="shared" si="1236"/>
        <v/>
      </c>
      <c r="N6518" s="27" t="str">
        <f t="shared" si="1237"/>
        <v/>
      </c>
      <c r="O6518" s="27" t="str">
        <f t="shared" si="1241"/>
        <v/>
      </c>
      <c r="P6518" s="29" t="str">
        <f t="array" ref="P6518">IF(L6518="","",SMALL(IF(تكهين!$E$1:$E$10000=$D$4,ROW($1:$10000)),L6518))</f>
        <v/>
      </c>
    </row>
    <row r="6519" spans="2:16" ht="20.25">
      <c r="B6519" s="25" t="str">
        <f t="shared" si="1238"/>
        <v/>
      </c>
      <c r="C6519" s="26" t="str">
        <f t="shared" ref="C6519:C6582" si="1242">IF(OR($D$4="",B6519=""),"",INDEX(اضافة,F6519,2))</f>
        <v/>
      </c>
      <c r="D6519" s="27" t="str">
        <f t="shared" ref="D6519:D6582" si="1243">IF(OR($D$4="",B6519=""),"",INDEX(اضافة,F6519,3))</f>
        <v/>
      </c>
      <c r="E6519" s="27" t="str">
        <f t="shared" ref="E6519:E6582" si="1244">IF(OR($D$4="",B6519=""),"",INDEX(اضافة,F6519,8))</f>
        <v/>
      </c>
      <c r="F6519" s="29" t="str">
        <f t="array" ref="F6519">IF(B6519="","",SMALL(IF(اضافه!$E$1:$E$10000=$D$4,ROW($1:$10000)),B6519))</f>
        <v/>
      </c>
      <c r="G6519" s="25" t="str">
        <f t="shared" si="1239"/>
        <v/>
      </c>
      <c r="H6519" s="26" t="str">
        <f t="shared" ref="H6519:H6582" si="1245">IF(OR($D$4="",G6519=""),"",INDEX(صرف,K6519,2))</f>
        <v/>
      </c>
      <c r="I6519" s="27" t="str">
        <f t="shared" ref="I6519:I6582" si="1246">IF(OR($D$4="",G6519=""),"",INDEX(صرف,K6519,3))</f>
        <v/>
      </c>
      <c r="J6519" s="27" t="str">
        <f t="shared" ref="J6519:J6582" si="1247">IF(OR($D$4="",G6519=""),"",INDEX(صرف,K6519,8))</f>
        <v/>
      </c>
      <c r="K6519" s="29" t="str">
        <f t="array" ref="K6519">IF(G6519="","",SMALL(IF(صرف!$E$1:$E$10000=$D$4,ROW($1:$10000)),G6519))</f>
        <v/>
      </c>
      <c r="L6519" s="25" t="str">
        <f t="shared" si="1240"/>
        <v/>
      </c>
      <c r="M6519" s="26" t="str">
        <f t="shared" ref="M6519:M6582" si="1248">IF(OR($D$4="",L6519=""),"",INDEX(تكهين,P6519,2))</f>
        <v/>
      </c>
      <c r="N6519" s="27" t="str">
        <f t="shared" ref="N6519:N6582" si="1249">IF(OR($D$4="",L6519=""),"",INDEX(تكهين,P6519,3))</f>
        <v/>
      </c>
      <c r="O6519" s="27" t="str">
        <f t="shared" si="1241"/>
        <v/>
      </c>
      <c r="P6519" s="29" t="str">
        <f t="array" ref="P6519">IF(L6519="","",SMALL(IF(تكهين!$E$1:$E$10000=$D$4,ROW($1:$10000)),L6519))</f>
        <v/>
      </c>
    </row>
    <row r="6520" spans="2:16" ht="20.25">
      <c r="B6520" s="25" t="str">
        <f t="shared" si="1238"/>
        <v/>
      </c>
      <c r="C6520" s="26" t="str">
        <f t="shared" si="1242"/>
        <v/>
      </c>
      <c r="D6520" s="27" t="str">
        <f t="shared" si="1243"/>
        <v/>
      </c>
      <c r="E6520" s="27" t="str">
        <f t="shared" si="1244"/>
        <v/>
      </c>
      <c r="F6520" s="29" t="str">
        <f t="array" ref="F6520">IF(B6520="","",SMALL(IF(اضافه!$E$1:$E$10000=$D$4,ROW($1:$10000)),B6520))</f>
        <v/>
      </c>
      <c r="G6520" s="25" t="str">
        <f t="shared" si="1239"/>
        <v/>
      </c>
      <c r="H6520" s="26" t="str">
        <f t="shared" si="1245"/>
        <v/>
      </c>
      <c r="I6520" s="27" t="str">
        <f t="shared" si="1246"/>
        <v/>
      </c>
      <c r="J6520" s="27" t="str">
        <f t="shared" si="1247"/>
        <v/>
      </c>
      <c r="K6520" s="29" t="str">
        <f t="array" ref="K6520">IF(G6520="","",SMALL(IF(صرف!$E$1:$E$10000=$D$4,ROW($1:$10000)),G6520))</f>
        <v/>
      </c>
      <c r="L6520" s="25" t="str">
        <f t="shared" si="1240"/>
        <v/>
      </c>
      <c r="M6520" s="26" t="str">
        <f t="shared" si="1248"/>
        <v/>
      </c>
      <c r="N6520" s="27" t="str">
        <f t="shared" si="1249"/>
        <v/>
      </c>
      <c r="O6520" s="27" t="str">
        <f t="shared" si="1241"/>
        <v/>
      </c>
      <c r="P6520" s="29" t="str">
        <f t="array" ref="P6520">IF(L6520="","",SMALL(IF(تكهين!$E$1:$E$10000=$D$4,ROW($1:$10000)),L6520))</f>
        <v/>
      </c>
    </row>
    <row r="6521" spans="2:16" ht="20.25">
      <c r="B6521" s="25" t="str">
        <f t="shared" si="1238"/>
        <v/>
      </c>
      <c r="C6521" s="26" t="str">
        <f t="shared" si="1242"/>
        <v/>
      </c>
      <c r="D6521" s="27" t="str">
        <f t="shared" si="1243"/>
        <v/>
      </c>
      <c r="E6521" s="27" t="str">
        <f t="shared" si="1244"/>
        <v/>
      </c>
      <c r="F6521" s="29" t="str">
        <f t="array" ref="F6521">IF(B6521="","",SMALL(IF(اضافه!$E$1:$E$10000=$D$4,ROW($1:$10000)),B6521))</f>
        <v/>
      </c>
      <c r="G6521" s="25" t="str">
        <f t="shared" si="1239"/>
        <v/>
      </c>
      <c r="H6521" s="26" t="str">
        <f t="shared" si="1245"/>
        <v/>
      </c>
      <c r="I6521" s="27" t="str">
        <f t="shared" si="1246"/>
        <v/>
      </c>
      <c r="J6521" s="27" t="str">
        <f t="shared" si="1247"/>
        <v/>
      </c>
      <c r="K6521" s="29" t="str">
        <f t="array" ref="K6521">IF(G6521="","",SMALL(IF(صرف!$E$1:$E$10000=$D$4,ROW($1:$10000)),G6521))</f>
        <v/>
      </c>
      <c r="L6521" s="25" t="str">
        <f t="shared" si="1240"/>
        <v/>
      </c>
      <c r="M6521" s="26" t="str">
        <f t="shared" si="1248"/>
        <v/>
      </c>
      <c r="N6521" s="27" t="str">
        <f t="shared" si="1249"/>
        <v/>
      </c>
      <c r="O6521" s="27" t="str">
        <f t="shared" si="1241"/>
        <v/>
      </c>
      <c r="P6521" s="29" t="str">
        <f t="array" ref="P6521">IF(L6521="","",SMALL(IF(تكهين!$E$1:$E$10000=$D$4,ROW($1:$10000)),L6521))</f>
        <v/>
      </c>
    </row>
    <row r="6522" spans="2:16" ht="20.25">
      <c r="B6522" s="25" t="str">
        <f t="shared" si="1238"/>
        <v/>
      </c>
      <c r="C6522" s="26" t="str">
        <f t="shared" si="1242"/>
        <v/>
      </c>
      <c r="D6522" s="27" t="str">
        <f t="shared" si="1243"/>
        <v/>
      </c>
      <c r="E6522" s="27" t="str">
        <f t="shared" si="1244"/>
        <v/>
      </c>
      <c r="F6522" s="29" t="str">
        <f t="array" ref="F6522">IF(B6522="","",SMALL(IF(اضافه!$E$1:$E$10000=$D$4,ROW($1:$10000)),B6522))</f>
        <v/>
      </c>
      <c r="G6522" s="25" t="str">
        <f t="shared" si="1239"/>
        <v/>
      </c>
      <c r="H6522" s="26" t="str">
        <f t="shared" si="1245"/>
        <v/>
      </c>
      <c r="I6522" s="27" t="str">
        <f t="shared" si="1246"/>
        <v/>
      </c>
      <c r="J6522" s="27" t="str">
        <f t="shared" si="1247"/>
        <v/>
      </c>
      <c r="K6522" s="29" t="str">
        <f t="array" ref="K6522">IF(G6522="","",SMALL(IF(صرف!$E$1:$E$10000=$D$4,ROW($1:$10000)),G6522))</f>
        <v/>
      </c>
      <c r="L6522" s="25" t="str">
        <f t="shared" si="1240"/>
        <v/>
      </c>
      <c r="M6522" s="26" t="str">
        <f t="shared" si="1248"/>
        <v/>
      </c>
      <c r="N6522" s="27" t="str">
        <f t="shared" si="1249"/>
        <v/>
      </c>
      <c r="O6522" s="27" t="str">
        <f t="shared" si="1241"/>
        <v/>
      </c>
      <c r="P6522" s="29" t="str">
        <f t="array" ref="P6522">IF(L6522="","",SMALL(IF(تكهين!$E$1:$E$10000=$D$4,ROW($1:$10000)),L6522))</f>
        <v/>
      </c>
    </row>
    <row r="6523" spans="2:16" ht="20.25">
      <c r="B6523" s="25" t="str">
        <f t="shared" si="1238"/>
        <v/>
      </c>
      <c r="C6523" s="26" t="str">
        <f t="shared" si="1242"/>
        <v/>
      </c>
      <c r="D6523" s="27" t="str">
        <f t="shared" si="1243"/>
        <v/>
      </c>
      <c r="E6523" s="27" t="str">
        <f t="shared" si="1244"/>
        <v/>
      </c>
      <c r="F6523" s="29" t="str">
        <f t="array" ref="F6523">IF(B6523="","",SMALL(IF(اضافه!$E$1:$E$10000=$D$4,ROW($1:$10000)),B6523))</f>
        <v/>
      </c>
      <c r="G6523" s="25" t="str">
        <f t="shared" si="1239"/>
        <v/>
      </c>
      <c r="H6523" s="26" t="str">
        <f t="shared" si="1245"/>
        <v/>
      </c>
      <c r="I6523" s="27" t="str">
        <f t="shared" si="1246"/>
        <v/>
      </c>
      <c r="J6523" s="27" t="str">
        <f t="shared" si="1247"/>
        <v/>
      </c>
      <c r="K6523" s="29" t="str">
        <f t="array" ref="K6523">IF(G6523="","",SMALL(IF(صرف!$E$1:$E$10000=$D$4,ROW($1:$10000)),G6523))</f>
        <v/>
      </c>
      <c r="L6523" s="25" t="str">
        <f t="shared" si="1240"/>
        <v/>
      </c>
      <c r="M6523" s="26" t="str">
        <f t="shared" si="1248"/>
        <v/>
      </c>
      <c r="N6523" s="27" t="str">
        <f t="shared" si="1249"/>
        <v/>
      </c>
      <c r="O6523" s="27" t="str">
        <f t="shared" si="1241"/>
        <v/>
      </c>
      <c r="P6523" s="29" t="str">
        <f t="array" ref="P6523">IF(L6523="","",SMALL(IF(تكهين!$E$1:$E$10000=$D$4,ROW($1:$10000)),L6523))</f>
        <v/>
      </c>
    </row>
    <row r="6524" spans="2:16" ht="20.25">
      <c r="B6524" s="25" t="str">
        <f t="shared" si="1238"/>
        <v/>
      </c>
      <c r="C6524" s="26" t="str">
        <f t="shared" si="1242"/>
        <v/>
      </c>
      <c r="D6524" s="27" t="str">
        <f t="shared" si="1243"/>
        <v/>
      </c>
      <c r="E6524" s="27" t="str">
        <f t="shared" si="1244"/>
        <v/>
      </c>
      <c r="F6524" s="29" t="str">
        <f t="array" ref="F6524">IF(B6524="","",SMALL(IF(اضافه!$E$1:$E$10000=$D$4,ROW($1:$10000)),B6524))</f>
        <v/>
      </c>
      <c r="G6524" s="25" t="str">
        <f t="shared" si="1239"/>
        <v/>
      </c>
      <c r="H6524" s="26" t="str">
        <f t="shared" si="1245"/>
        <v/>
      </c>
      <c r="I6524" s="27" t="str">
        <f t="shared" si="1246"/>
        <v/>
      </c>
      <c r="J6524" s="27" t="str">
        <f t="shared" si="1247"/>
        <v/>
      </c>
      <c r="K6524" s="29" t="str">
        <f t="array" ref="K6524">IF(G6524="","",SMALL(IF(صرف!$E$1:$E$10000=$D$4,ROW($1:$10000)),G6524))</f>
        <v/>
      </c>
      <c r="L6524" s="25" t="str">
        <f t="shared" si="1240"/>
        <v/>
      </c>
      <c r="M6524" s="26" t="str">
        <f t="shared" si="1248"/>
        <v/>
      </c>
      <c r="N6524" s="27" t="str">
        <f t="shared" si="1249"/>
        <v/>
      </c>
      <c r="O6524" s="27" t="str">
        <f t="shared" si="1241"/>
        <v/>
      </c>
      <c r="P6524" s="29" t="str">
        <f t="array" ref="P6524">IF(L6524="","",SMALL(IF(تكهين!$E$1:$E$10000=$D$4,ROW($1:$10000)),L6524))</f>
        <v/>
      </c>
    </row>
    <row r="6525" spans="2:16" ht="20.25">
      <c r="B6525" s="25" t="str">
        <f t="shared" si="1238"/>
        <v/>
      </c>
      <c r="C6525" s="26" t="str">
        <f t="shared" si="1242"/>
        <v/>
      </c>
      <c r="D6525" s="27" t="str">
        <f t="shared" si="1243"/>
        <v/>
      </c>
      <c r="E6525" s="27" t="str">
        <f t="shared" si="1244"/>
        <v/>
      </c>
      <c r="F6525" s="29" t="str">
        <f t="array" ref="F6525">IF(B6525="","",SMALL(IF(اضافه!$E$1:$E$10000=$D$4,ROW($1:$10000)),B6525))</f>
        <v/>
      </c>
      <c r="G6525" s="25" t="str">
        <f t="shared" si="1239"/>
        <v/>
      </c>
      <c r="H6525" s="26" t="str">
        <f t="shared" si="1245"/>
        <v/>
      </c>
      <c r="I6525" s="27" t="str">
        <f t="shared" si="1246"/>
        <v/>
      </c>
      <c r="J6525" s="27" t="str">
        <f t="shared" si="1247"/>
        <v/>
      </c>
      <c r="K6525" s="29" t="str">
        <f t="array" ref="K6525">IF(G6525="","",SMALL(IF(صرف!$E$1:$E$10000=$D$4,ROW($1:$10000)),G6525))</f>
        <v/>
      </c>
      <c r="L6525" s="25" t="str">
        <f t="shared" si="1240"/>
        <v/>
      </c>
      <c r="M6525" s="26" t="str">
        <f t="shared" si="1248"/>
        <v/>
      </c>
      <c r="N6525" s="27" t="str">
        <f t="shared" si="1249"/>
        <v/>
      </c>
      <c r="O6525" s="27" t="str">
        <f t="shared" si="1241"/>
        <v/>
      </c>
      <c r="P6525" s="29" t="str">
        <f t="array" ref="P6525">IF(L6525="","",SMALL(IF(تكهين!$E$1:$E$10000=$D$4,ROW($1:$10000)),L6525))</f>
        <v/>
      </c>
    </row>
    <row r="6526" spans="2:16" ht="20.25">
      <c r="B6526" s="25" t="str">
        <f t="shared" si="1238"/>
        <v/>
      </c>
      <c r="C6526" s="26" t="str">
        <f t="shared" si="1242"/>
        <v/>
      </c>
      <c r="D6526" s="27" t="str">
        <f t="shared" si="1243"/>
        <v/>
      </c>
      <c r="E6526" s="27" t="str">
        <f t="shared" si="1244"/>
        <v/>
      </c>
      <c r="F6526" s="29" t="str">
        <f t="array" ref="F6526">IF(B6526="","",SMALL(IF(اضافه!$E$1:$E$10000=$D$4,ROW($1:$10000)),B6526))</f>
        <v/>
      </c>
      <c r="G6526" s="25" t="str">
        <f t="shared" si="1239"/>
        <v/>
      </c>
      <c r="H6526" s="26" t="str">
        <f t="shared" si="1245"/>
        <v/>
      </c>
      <c r="I6526" s="27" t="str">
        <f t="shared" si="1246"/>
        <v/>
      </c>
      <c r="J6526" s="27" t="str">
        <f t="shared" si="1247"/>
        <v/>
      </c>
      <c r="K6526" s="29" t="str">
        <f t="array" ref="K6526">IF(G6526="","",SMALL(IF(صرف!$E$1:$E$10000=$D$4,ROW($1:$10000)),G6526))</f>
        <v/>
      </c>
      <c r="L6526" s="25" t="str">
        <f t="shared" si="1240"/>
        <v/>
      </c>
      <c r="M6526" s="26" t="str">
        <f t="shared" si="1248"/>
        <v/>
      </c>
      <c r="N6526" s="27" t="str">
        <f t="shared" si="1249"/>
        <v/>
      </c>
      <c r="O6526" s="27" t="str">
        <f t="shared" si="1241"/>
        <v/>
      </c>
      <c r="P6526" s="29" t="str">
        <f t="array" ref="P6526">IF(L6526="","",SMALL(IF(تكهين!$E$1:$E$10000=$D$4,ROW($1:$10000)),L6526))</f>
        <v/>
      </c>
    </row>
    <row r="6527" spans="2:16" ht="20.25">
      <c r="B6527" s="25" t="str">
        <f t="shared" si="1238"/>
        <v/>
      </c>
      <c r="C6527" s="26" t="str">
        <f t="shared" si="1242"/>
        <v/>
      </c>
      <c r="D6527" s="27" t="str">
        <f t="shared" si="1243"/>
        <v/>
      </c>
      <c r="E6527" s="27" t="str">
        <f t="shared" si="1244"/>
        <v/>
      </c>
      <c r="F6527" s="29" t="str">
        <f t="array" ref="F6527">IF(B6527="","",SMALL(IF(اضافه!$E$1:$E$10000=$D$4,ROW($1:$10000)),B6527))</f>
        <v/>
      </c>
      <c r="G6527" s="25" t="str">
        <f t="shared" si="1239"/>
        <v/>
      </c>
      <c r="H6527" s="26" t="str">
        <f t="shared" si="1245"/>
        <v/>
      </c>
      <c r="I6527" s="27" t="str">
        <f t="shared" si="1246"/>
        <v/>
      </c>
      <c r="J6527" s="27" t="str">
        <f t="shared" si="1247"/>
        <v/>
      </c>
      <c r="K6527" s="29" t="str">
        <f t="array" ref="K6527">IF(G6527="","",SMALL(IF(صرف!$E$1:$E$10000=$D$4,ROW($1:$10000)),G6527))</f>
        <v/>
      </c>
      <c r="L6527" s="25" t="str">
        <f t="shared" si="1240"/>
        <v/>
      </c>
      <c r="M6527" s="26" t="str">
        <f t="shared" si="1248"/>
        <v/>
      </c>
      <c r="N6527" s="27" t="str">
        <f t="shared" si="1249"/>
        <v/>
      </c>
      <c r="O6527" s="27" t="str">
        <f t="shared" si="1241"/>
        <v/>
      </c>
      <c r="P6527" s="29" t="str">
        <f t="array" ref="P6527">IF(L6527="","",SMALL(IF(تكهين!$E$1:$E$10000=$D$4,ROW($1:$10000)),L6527))</f>
        <v/>
      </c>
    </row>
    <row r="6528" spans="2:16" ht="20.25">
      <c r="B6528" s="25" t="str">
        <f t="shared" si="1238"/>
        <v/>
      </c>
      <c r="C6528" s="26" t="str">
        <f t="shared" si="1242"/>
        <v/>
      </c>
      <c r="D6528" s="27" t="str">
        <f t="shared" si="1243"/>
        <v/>
      </c>
      <c r="E6528" s="27" t="str">
        <f t="shared" si="1244"/>
        <v/>
      </c>
      <c r="F6528" s="29" t="str">
        <f t="array" ref="F6528">IF(B6528="","",SMALL(IF(اضافه!$E$1:$E$10000=$D$4,ROW($1:$10000)),B6528))</f>
        <v/>
      </c>
      <c r="G6528" s="25" t="str">
        <f t="shared" si="1239"/>
        <v/>
      </c>
      <c r="H6528" s="26" t="str">
        <f t="shared" si="1245"/>
        <v/>
      </c>
      <c r="I6528" s="27" t="str">
        <f t="shared" si="1246"/>
        <v/>
      </c>
      <c r="J6528" s="27" t="str">
        <f t="shared" si="1247"/>
        <v/>
      </c>
      <c r="K6528" s="29" t="str">
        <f t="array" ref="K6528">IF(G6528="","",SMALL(IF(صرف!$E$1:$E$10000=$D$4,ROW($1:$10000)),G6528))</f>
        <v/>
      </c>
      <c r="L6528" s="25" t="str">
        <f t="shared" si="1240"/>
        <v/>
      </c>
      <c r="M6528" s="26" t="str">
        <f t="shared" si="1248"/>
        <v/>
      </c>
      <c r="N6528" s="27" t="str">
        <f t="shared" si="1249"/>
        <v/>
      </c>
      <c r="O6528" s="27" t="str">
        <f t="shared" si="1241"/>
        <v/>
      </c>
      <c r="P6528" s="29" t="str">
        <f t="array" ref="P6528">IF(L6528="","",SMALL(IF(تكهين!$E$1:$E$10000=$D$4,ROW($1:$10000)),L6528))</f>
        <v/>
      </c>
    </row>
    <row r="6529" spans="2:16" ht="20.25">
      <c r="B6529" s="25" t="str">
        <f t="shared" si="1238"/>
        <v/>
      </c>
      <c r="C6529" s="26" t="str">
        <f t="shared" si="1242"/>
        <v/>
      </c>
      <c r="D6529" s="27" t="str">
        <f t="shared" si="1243"/>
        <v/>
      </c>
      <c r="E6529" s="27" t="str">
        <f t="shared" si="1244"/>
        <v/>
      </c>
      <c r="F6529" s="29" t="str">
        <f t="array" ref="F6529">IF(B6529="","",SMALL(IF(اضافه!$E$1:$E$10000=$D$4,ROW($1:$10000)),B6529))</f>
        <v/>
      </c>
      <c r="G6529" s="25" t="str">
        <f t="shared" si="1239"/>
        <v/>
      </c>
      <c r="H6529" s="26" t="str">
        <f t="shared" si="1245"/>
        <v/>
      </c>
      <c r="I6529" s="27" t="str">
        <f t="shared" si="1246"/>
        <v/>
      </c>
      <c r="J6529" s="27" t="str">
        <f t="shared" si="1247"/>
        <v/>
      </c>
      <c r="K6529" s="29" t="str">
        <f t="array" ref="K6529">IF(G6529="","",SMALL(IF(صرف!$E$1:$E$10000=$D$4,ROW($1:$10000)),G6529))</f>
        <v/>
      </c>
      <c r="L6529" s="25" t="str">
        <f t="shared" si="1240"/>
        <v/>
      </c>
      <c r="M6529" s="26" t="str">
        <f t="shared" si="1248"/>
        <v/>
      </c>
      <c r="N6529" s="27" t="str">
        <f t="shared" si="1249"/>
        <v/>
      </c>
      <c r="O6529" s="27" t="str">
        <f t="shared" si="1241"/>
        <v/>
      </c>
      <c r="P6529" s="29" t="str">
        <f t="array" ref="P6529">IF(L6529="","",SMALL(IF(تكهين!$E$1:$E$10000=$D$4,ROW($1:$10000)),L6529))</f>
        <v/>
      </c>
    </row>
    <row r="6530" spans="2:16" ht="20.25">
      <c r="B6530" s="25" t="str">
        <f t="shared" si="1238"/>
        <v/>
      </c>
      <c r="C6530" s="26" t="str">
        <f t="shared" si="1242"/>
        <v/>
      </c>
      <c r="D6530" s="27" t="str">
        <f t="shared" si="1243"/>
        <v/>
      </c>
      <c r="E6530" s="27" t="str">
        <f t="shared" si="1244"/>
        <v/>
      </c>
      <c r="F6530" s="29" t="str">
        <f t="array" ref="F6530">IF(B6530="","",SMALL(IF(اضافه!$E$1:$E$10000=$D$4,ROW($1:$10000)),B6530))</f>
        <v/>
      </c>
      <c r="G6530" s="25" t="str">
        <f t="shared" si="1239"/>
        <v/>
      </c>
      <c r="H6530" s="26" t="str">
        <f t="shared" si="1245"/>
        <v/>
      </c>
      <c r="I6530" s="27" t="str">
        <f t="shared" si="1246"/>
        <v/>
      </c>
      <c r="J6530" s="27" t="str">
        <f t="shared" si="1247"/>
        <v/>
      </c>
      <c r="K6530" s="29" t="str">
        <f t="array" ref="K6530">IF(G6530="","",SMALL(IF(صرف!$E$1:$E$10000=$D$4,ROW($1:$10000)),G6530))</f>
        <v/>
      </c>
      <c r="L6530" s="25" t="str">
        <f t="shared" si="1240"/>
        <v/>
      </c>
      <c r="M6530" s="26" t="str">
        <f t="shared" si="1248"/>
        <v/>
      </c>
      <c r="N6530" s="27" t="str">
        <f t="shared" si="1249"/>
        <v/>
      </c>
      <c r="O6530" s="27" t="str">
        <f t="shared" si="1241"/>
        <v/>
      </c>
      <c r="P6530" s="29" t="str">
        <f t="array" ref="P6530">IF(L6530="","",SMALL(IF(تكهين!$E$1:$E$10000=$D$4,ROW($1:$10000)),L6530))</f>
        <v/>
      </c>
    </row>
    <row r="6531" spans="2:16" ht="20.25">
      <c r="B6531" s="25" t="str">
        <f t="shared" si="1238"/>
        <v/>
      </c>
      <c r="C6531" s="26" t="str">
        <f t="shared" si="1242"/>
        <v/>
      </c>
      <c r="D6531" s="27" t="str">
        <f t="shared" si="1243"/>
        <v/>
      </c>
      <c r="E6531" s="27" t="str">
        <f t="shared" si="1244"/>
        <v/>
      </c>
      <c r="F6531" s="29" t="str">
        <f t="array" ref="F6531">IF(B6531="","",SMALL(IF(اضافه!$E$1:$E$10000=$D$4,ROW($1:$10000)),B6531))</f>
        <v/>
      </c>
      <c r="G6531" s="25" t="str">
        <f t="shared" si="1239"/>
        <v/>
      </c>
      <c r="H6531" s="26" t="str">
        <f t="shared" si="1245"/>
        <v/>
      </c>
      <c r="I6531" s="27" t="str">
        <f t="shared" si="1246"/>
        <v/>
      </c>
      <c r="J6531" s="27" t="str">
        <f t="shared" si="1247"/>
        <v/>
      </c>
      <c r="K6531" s="29" t="str">
        <f t="array" ref="K6531">IF(G6531="","",SMALL(IF(صرف!$E$1:$E$10000=$D$4,ROW($1:$10000)),G6531))</f>
        <v/>
      </c>
      <c r="L6531" s="25" t="str">
        <f t="shared" si="1240"/>
        <v/>
      </c>
      <c r="M6531" s="26" t="str">
        <f t="shared" si="1248"/>
        <v/>
      </c>
      <c r="N6531" s="27" t="str">
        <f t="shared" si="1249"/>
        <v/>
      </c>
      <c r="O6531" s="27" t="str">
        <f t="shared" si="1241"/>
        <v/>
      </c>
      <c r="P6531" s="29" t="str">
        <f t="array" ref="P6531">IF(L6531="","",SMALL(IF(تكهين!$E$1:$E$10000=$D$4,ROW($1:$10000)),L6531))</f>
        <v/>
      </c>
    </row>
    <row r="6532" spans="2:16" ht="20.25">
      <c r="B6532" s="25" t="str">
        <f t="shared" si="1238"/>
        <v/>
      </c>
      <c r="C6532" s="26" t="str">
        <f t="shared" si="1242"/>
        <v/>
      </c>
      <c r="D6532" s="27" t="str">
        <f t="shared" si="1243"/>
        <v/>
      </c>
      <c r="E6532" s="27" t="str">
        <f t="shared" si="1244"/>
        <v/>
      </c>
      <c r="F6532" s="29" t="str">
        <f t="array" ref="F6532">IF(B6532="","",SMALL(IF(اضافه!$E$1:$E$10000=$D$4,ROW($1:$10000)),B6532))</f>
        <v/>
      </c>
      <c r="G6532" s="25" t="str">
        <f t="shared" si="1239"/>
        <v/>
      </c>
      <c r="H6532" s="26" t="str">
        <f t="shared" si="1245"/>
        <v/>
      </c>
      <c r="I6532" s="27" t="str">
        <f t="shared" si="1246"/>
        <v/>
      </c>
      <c r="J6532" s="27" t="str">
        <f t="shared" si="1247"/>
        <v/>
      </c>
      <c r="K6532" s="29" t="str">
        <f t="array" ref="K6532">IF(G6532="","",SMALL(IF(صرف!$E$1:$E$10000=$D$4,ROW($1:$10000)),G6532))</f>
        <v/>
      </c>
      <c r="L6532" s="25" t="str">
        <f t="shared" si="1240"/>
        <v/>
      </c>
      <c r="M6532" s="26" t="str">
        <f t="shared" si="1248"/>
        <v/>
      </c>
      <c r="N6532" s="27" t="str">
        <f t="shared" si="1249"/>
        <v/>
      </c>
      <c r="O6532" s="27" t="str">
        <f t="shared" si="1241"/>
        <v/>
      </c>
      <c r="P6532" s="29" t="str">
        <f t="array" ref="P6532">IF(L6532="","",SMALL(IF(تكهين!$E$1:$E$10000=$D$4,ROW($1:$10000)),L6532))</f>
        <v/>
      </c>
    </row>
    <row r="6533" spans="2:16" ht="20.25">
      <c r="B6533" s="25" t="str">
        <f t="shared" si="1238"/>
        <v/>
      </c>
      <c r="C6533" s="26" t="str">
        <f t="shared" si="1242"/>
        <v/>
      </c>
      <c r="D6533" s="27" t="str">
        <f t="shared" si="1243"/>
        <v/>
      </c>
      <c r="E6533" s="27" t="str">
        <f t="shared" si="1244"/>
        <v/>
      </c>
      <c r="F6533" s="29" t="str">
        <f t="array" ref="F6533">IF(B6533="","",SMALL(IF(اضافه!$E$1:$E$10000=$D$4,ROW($1:$10000)),B6533))</f>
        <v/>
      </c>
      <c r="G6533" s="25" t="str">
        <f t="shared" si="1239"/>
        <v/>
      </c>
      <c r="H6533" s="26" t="str">
        <f t="shared" si="1245"/>
        <v/>
      </c>
      <c r="I6533" s="27" t="str">
        <f t="shared" si="1246"/>
        <v/>
      </c>
      <c r="J6533" s="27" t="str">
        <f t="shared" si="1247"/>
        <v/>
      </c>
      <c r="K6533" s="29" t="str">
        <f t="array" ref="K6533">IF(G6533="","",SMALL(IF(صرف!$E$1:$E$10000=$D$4,ROW($1:$10000)),G6533))</f>
        <v/>
      </c>
      <c r="L6533" s="25" t="str">
        <f t="shared" si="1240"/>
        <v/>
      </c>
      <c r="M6533" s="26" t="str">
        <f t="shared" si="1248"/>
        <v/>
      </c>
      <c r="N6533" s="27" t="str">
        <f t="shared" si="1249"/>
        <v/>
      </c>
      <c r="O6533" s="27" t="str">
        <f t="shared" si="1241"/>
        <v/>
      </c>
      <c r="P6533" s="29" t="str">
        <f t="array" ref="P6533">IF(L6533="","",SMALL(IF(تكهين!$E$1:$E$10000=$D$4,ROW($1:$10000)),L6533))</f>
        <v/>
      </c>
    </row>
    <row r="6534" spans="2:16" ht="20.25">
      <c r="B6534" s="25" t="str">
        <f t="shared" si="1238"/>
        <v/>
      </c>
      <c r="C6534" s="26" t="str">
        <f t="shared" si="1242"/>
        <v/>
      </c>
      <c r="D6534" s="27" t="str">
        <f t="shared" si="1243"/>
        <v/>
      </c>
      <c r="E6534" s="27" t="str">
        <f t="shared" si="1244"/>
        <v/>
      </c>
      <c r="F6534" s="29" t="str">
        <f t="array" ref="F6534">IF(B6534="","",SMALL(IF(اضافه!$E$1:$E$10000=$D$4,ROW($1:$10000)),B6534))</f>
        <v/>
      </c>
      <c r="G6534" s="25" t="str">
        <f t="shared" si="1239"/>
        <v/>
      </c>
      <c r="H6534" s="26" t="str">
        <f t="shared" si="1245"/>
        <v/>
      </c>
      <c r="I6534" s="27" t="str">
        <f t="shared" si="1246"/>
        <v/>
      </c>
      <c r="J6534" s="27" t="str">
        <f t="shared" si="1247"/>
        <v/>
      </c>
      <c r="K6534" s="29" t="str">
        <f t="array" ref="K6534">IF(G6534="","",SMALL(IF(صرف!$E$1:$E$10000=$D$4,ROW($1:$10000)),G6534))</f>
        <v/>
      </c>
      <c r="L6534" s="25" t="str">
        <f t="shared" si="1240"/>
        <v/>
      </c>
      <c r="M6534" s="26" t="str">
        <f t="shared" si="1248"/>
        <v/>
      </c>
      <c r="N6534" s="27" t="str">
        <f t="shared" si="1249"/>
        <v/>
      </c>
      <c r="O6534" s="27" t="str">
        <f t="shared" si="1241"/>
        <v/>
      </c>
      <c r="P6534" s="29" t="str">
        <f t="array" ref="P6534">IF(L6534="","",SMALL(IF(تكهين!$E$1:$E$10000=$D$4,ROW($1:$10000)),L6534))</f>
        <v/>
      </c>
    </row>
    <row r="6535" spans="2:16" ht="20.25">
      <c r="B6535" s="25" t="str">
        <f t="shared" ref="B6535:B6598" si="1250">IF(B$11=0,"",IF(ROW($B6523)&gt;B$11,"",ROW($B6523)))</f>
        <v/>
      </c>
      <c r="C6535" s="26" t="str">
        <f t="shared" si="1242"/>
        <v/>
      </c>
      <c r="D6535" s="27" t="str">
        <f t="shared" si="1243"/>
        <v/>
      </c>
      <c r="E6535" s="27" t="str">
        <f t="shared" si="1244"/>
        <v/>
      </c>
      <c r="F6535" s="29" t="str">
        <f t="array" ref="F6535">IF(B6535="","",SMALL(IF(اضافه!$E$1:$E$10000=$D$4,ROW($1:$10000)),B6535))</f>
        <v/>
      </c>
      <c r="G6535" s="25" t="str">
        <f t="shared" si="1239"/>
        <v/>
      </c>
      <c r="H6535" s="26" t="str">
        <f t="shared" si="1245"/>
        <v/>
      </c>
      <c r="I6535" s="27" t="str">
        <f t="shared" si="1246"/>
        <v/>
      </c>
      <c r="J6535" s="27" t="str">
        <f t="shared" si="1247"/>
        <v/>
      </c>
      <c r="K6535" s="29" t="str">
        <f t="array" ref="K6535">IF(G6535="","",SMALL(IF(صرف!$E$1:$E$10000=$D$4,ROW($1:$10000)),G6535))</f>
        <v/>
      </c>
      <c r="L6535" s="25" t="str">
        <f t="shared" si="1240"/>
        <v/>
      </c>
      <c r="M6535" s="26" t="str">
        <f t="shared" si="1248"/>
        <v/>
      </c>
      <c r="N6535" s="27" t="str">
        <f t="shared" si="1249"/>
        <v/>
      </c>
      <c r="O6535" s="27" t="str">
        <f t="shared" si="1241"/>
        <v/>
      </c>
      <c r="P6535" s="29" t="str">
        <f t="array" ref="P6535">IF(L6535="","",SMALL(IF(تكهين!$E$1:$E$10000=$D$4,ROW($1:$10000)),L6535))</f>
        <v/>
      </c>
    </row>
    <row r="6536" spans="2:16" ht="20.25">
      <c r="B6536" s="25" t="str">
        <f t="shared" si="1250"/>
        <v/>
      </c>
      <c r="C6536" s="26" t="str">
        <f t="shared" si="1242"/>
        <v/>
      </c>
      <c r="D6536" s="27" t="str">
        <f t="shared" si="1243"/>
        <v/>
      </c>
      <c r="E6536" s="27" t="str">
        <f t="shared" si="1244"/>
        <v/>
      </c>
      <c r="F6536" s="29" t="str">
        <f t="array" ref="F6536">IF(B6536="","",SMALL(IF(اضافه!$E$1:$E$10000=$D$4,ROW($1:$10000)),B6536))</f>
        <v/>
      </c>
      <c r="G6536" s="25" t="str">
        <f t="shared" si="1239"/>
        <v/>
      </c>
      <c r="H6536" s="26" t="str">
        <f t="shared" si="1245"/>
        <v/>
      </c>
      <c r="I6536" s="27" t="str">
        <f t="shared" si="1246"/>
        <v/>
      </c>
      <c r="J6536" s="27" t="str">
        <f t="shared" si="1247"/>
        <v/>
      </c>
      <c r="K6536" s="29" t="str">
        <f t="array" ref="K6536">IF(G6536="","",SMALL(IF(صرف!$E$1:$E$10000=$D$4,ROW($1:$10000)),G6536))</f>
        <v/>
      </c>
      <c r="L6536" s="25" t="str">
        <f t="shared" si="1240"/>
        <v/>
      </c>
      <c r="M6536" s="26" t="str">
        <f t="shared" si="1248"/>
        <v/>
      </c>
      <c r="N6536" s="27" t="str">
        <f t="shared" si="1249"/>
        <v/>
      </c>
      <c r="O6536" s="27" t="str">
        <f t="shared" si="1241"/>
        <v/>
      </c>
      <c r="P6536" s="29" t="str">
        <f t="array" ref="P6536">IF(L6536="","",SMALL(IF(تكهين!$E$1:$E$10000=$D$4,ROW($1:$10000)),L6536))</f>
        <v/>
      </c>
    </row>
    <row r="6537" spans="2:16" ht="20.25">
      <c r="B6537" s="25" t="str">
        <f t="shared" si="1250"/>
        <v/>
      </c>
      <c r="C6537" s="26" t="str">
        <f t="shared" si="1242"/>
        <v/>
      </c>
      <c r="D6537" s="27" t="str">
        <f t="shared" si="1243"/>
        <v/>
      </c>
      <c r="E6537" s="27" t="str">
        <f t="shared" si="1244"/>
        <v/>
      </c>
      <c r="F6537" s="29" t="str">
        <f t="array" ref="F6537">IF(B6537="","",SMALL(IF(اضافه!$E$1:$E$10000=$D$4,ROW($1:$10000)),B6537))</f>
        <v/>
      </c>
      <c r="G6537" s="25" t="str">
        <f t="shared" si="1239"/>
        <v/>
      </c>
      <c r="H6537" s="26" t="str">
        <f t="shared" si="1245"/>
        <v/>
      </c>
      <c r="I6537" s="27" t="str">
        <f t="shared" si="1246"/>
        <v/>
      </c>
      <c r="J6537" s="27" t="str">
        <f t="shared" si="1247"/>
        <v/>
      </c>
      <c r="K6537" s="29" t="str">
        <f t="array" ref="K6537">IF(G6537="","",SMALL(IF(صرف!$E$1:$E$10000=$D$4,ROW($1:$10000)),G6537))</f>
        <v/>
      </c>
      <c r="L6537" s="25" t="str">
        <f t="shared" si="1240"/>
        <v/>
      </c>
      <c r="M6537" s="26" t="str">
        <f t="shared" si="1248"/>
        <v/>
      </c>
      <c r="N6537" s="27" t="str">
        <f t="shared" si="1249"/>
        <v/>
      </c>
      <c r="O6537" s="27" t="str">
        <f t="shared" si="1241"/>
        <v/>
      </c>
      <c r="P6537" s="29" t="str">
        <f t="array" ref="P6537">IF(L6537="","",SMALL(IF(تكهين!$E$1:$E$10000=$D$4,ROW($1:$10000)),L6537))</f>
        <v/>
      </c>
    </row>
    <row r="6538" spans="2:16" ht="20.25">
      <c r="B6538" s="25" t="str">
        <f t="shared" si="1250"/>
        <v/>
      </c>
      <c r="C6538" s="26" t="str">
        <f t="shared" si="1242"/>
        <v/>
      </c>
      <c r="D6538" s="27" t="str">
        <f t="shared" si="1243"/>
        <v/>
      </c>
      <c r="E6538" s="27" t="str">
        <f t="shared" si="1244"/>
        <v/>
      </c>
      <c r="F6538" s="29" t="str">
        <f t="array" ref="F6538">IF(B6538="","",SMALL(IF(اضافه!$E$1:$E$10000=$D$4,ROW($1:$10000)),B6538))</f>
        <v/>
      </c>
      <c r="G6538" s="25" t="str">
        <f t="shared" si="1239"/>
        <v/>
      </c>
      <c r="H6538" s="26" t="str">
        <f t="shared" si="1245"/>
        <v/>
      </c>
      <c r="I6538" s="27" t="str">
        <f t="shared" si="1246"/>
        <v/>
      </c>
      <c r="J6538" s="27" t="str">
        <f t="shared" si="1247"/>
        <v/>
      </c>
      <c r="K6538" s="29" t="str">
        <f t="array" ref="K6538">IF(G6538="","",SMALL(IF(صرف!$E$1:$E$10000=$D$4,ROW($1:$10000)),G6538))</f>
        <v/>
      </c>
      <c r="L6538" s="25" t="str">
        <f t="shared" si="1240"/>
        <v/>
      </c>
      <c r="M6538" s="26" t="str">
        <f t="shared" si="1248"/>
        <v/>
      </c>
      <c r="N6538" s="27" t="str">
        <f t="shared" si="1249"/>
        <v/>
      </c>
      <c r="O6538" s="27" t="str">
        <f t="shared" si="1241"/>
        <v/>
      </c>
      <c r="P6538" s="29" t="str">
        <f t="array" ref="P6538">IF(L6538="","",SMALL(IF(تكهين!$E$1:$E$10000=$D$4,ROW($1:$10000)),L6538))</f>
        <v/>
      </c>
    </row>
    <row r="6539" spans="2:16" ht="20.25">
      <c r="B6539" s="25" t="str">
        <f t="shared" si="1250"/>
        <v/>
      </c>
      <c r="C6539" s="26" t="str">
        <f t="shared" si="1242"/>
        <v/>
      </c>
      <c r="D6539" s="27" t="str">
        <f t="shared" si="1243"/>
        <v/>
      </c>
      <c r="E6539" s="27" t="str">
        <f t="shared" si="1244"/>
        <v/>
      </c>
      <c r="F6539" s="29" t="str">
        <f t="array" ref="F6539">IF(B6539="","",SMALL(IF(اضافه!$E$1:$E$10000=$D$4,ROW($1:$10000)),B6539))</f>
        <v/>
      </c>
      <c r="G6539" s="25" t="str">
        <f t="shared" si="1239"/>
        <v/>
      </c>
      <c r="H6539" s="26" t="str">
        <f t="shared" si="1245"/>
        <v/>
      </c>
      <c r="I6539" s="27" t="str">
        <f t="shared" si="1246"/>
        <v/>
      </c>
      <c r="J6539" s="27" t="str">
        <f t="shared" si="1247"/>
        <v/>
      </c>
      <c r="K6539" s="29" t="str">
        <f t="array" ref="K6539">IF(G6539="","",SMALL(IF(صرف!$E$1:$E$10000=$D$4,ROW($1:$10000)),G6539))</f>
        <v/>
      </c>
      <c r="L6539" s="25" t="str">
        <f t="shared" si="1240"/>
        <v/>
      </c>
      <c r="M6539" s="26" t="str">
        <f t="shared" si="1248"/>
        <v/>
      </c>
      <c r="N6539" s="27" t="str">
        <f t="shared" si="1249"/>
        <v/>
      </c>
      <c r="O6539" s="27" t="str">
        <f t="shared" si="1241"/>
        <v/>
      </c>
      <c r="P6539" s="29" t="str">
        <f t="array" ref="P6539">IF(L6539="","",SMALL(IF(تكهين!$E$1:$E$10000=$D$4,ROW($1:$10000)),L6539))</f>
        <v/>
      </c>
    </row>
    <row r="6540" spans="2:16" ht="20.25">
      <c r="B6540" s="25" t="str">
        <f t="shared" si="1250"/>
        <v/>
      </c>
      <c r="C6540" s="26" t="str">
        <f t="shared" si="1242"/>
        <v/>
      </c>
      <c r="D6540" s="27" t="str">
        <f t="shared" si="1243"/>
        <v/>
      </c>
      <c r="E6540" s="27" t="str">
        <f t="shared" si="1244"/>
        <v/>
      </c>
      <c r="F6540" s="29" t="str">
        <f t="array" ref="F6540">IF(B6540="","",SMALL(IF(اضافه!$E$1:$E$10000=$D$4,ROW($1:$10000)),B6540))</f>
        <v/>
      </c>
      <c r="G6540" s="25" t="str">
        <f t="shared" si="1239"/>
        <v/>
      </c>
      <c r="H6540" s="26" t="str">
        <f t="shared" si="1245"/>
        <v/>
      </c>
      <c r="I6540" s="27" t="str">
        <f t="shared" si="1246"/>
        <v/>
      </c>
      <c r="J6540" s="27" t="str">
        <f t="shared" si="1247"/>
        <v/>
      </c>
      <c r="K6540" s="29" t="str">
        <f t="array" ref="K6540">IF(G6540="","",SMALL(IF(صرف!$E$1:$E$10000=$D$4,ROW($1:$10000)),G6540))</f>
        <v/>
      </c>
      <c r="L6540" s="25" t="str">
        <f t="shared" si="1240"/>
        <v/>
      </c>
      <c r="M6540" s="26" t="str">
        <f t="shared" si="1248"/>
        <v/>
      </c>
      <c r="N6540" s="27" t="str">
        <f t="shared" si="1249"/>
        <v/>
      </c>
      <c r="O6540" s="27" t="str">
        <f t="shared" si="1241"/>
        <v/>
      </c>
      <c r="P6540" s="29" t="str">
        <f t="array" ref="P6540">IF(L6540="","",SMALL(IF(تكهين!$E$1:$E$10000=$D$4,ROW($1:$10000)),L6540))</f>
        <v/>
      </c>
    </row>
    <row r="6541" spans="2:16" ht="20.25">
      <c r="B6541" s="25" t="str">
        <f t="shared" si="1250"/>
        <v/>
      </c>
      <c r="C6541" s="26" t="str">
        <f t="shared" si="1242"/>
        <v/>
      </c>
      <c r="D6541" s="27" t="str">
        <f t="shared" si="1243"/>
        <v/>
      </c>
      <c r="E6541" s="27" t="str">
        <f t="shared" si="1244"/>
        <v/>
      </c>
      <c r="F6541" s="29" t="str">
        <f t="array" ref="F6541">IF(B6541="","",SMALL(IF(اضافه!$E$1:$E$10000=$D$4,ROW($1:$10000)),B6541))</f>
        <v/>
      </c>
      <c r="G6541" s="25" t="str">
        <f t="shared" ref="G6541:G6604" si="1251">IF(G$11=0,"",IF(ROW($B6529)&gt;G$11,"",ROW($B6529)))</f>
        <v/>
      </c>
      <c r="H6541" s="26" t="str">
        <f t="shared" si="1245"/>
        <v/>
      </c>
      <c r="I6541" s="27" t="str">
        <f t="shared" si="1246"/>
        <v/>
      </c>
      <c r="J6541" s="27" t="str">
        <f t="shared" si="1247"/>
        <v/>
      </c>
      <c r="K6541" s="29" t="str">
        <f t="array" ref="K6541">IF(G6541="","",SMALL(IF(صرف!$E$1:$E$10000=$D$4,ROW($1:$10000)),G6541))</f>
        <v/>
      </c>
      <c r="L6541" s="25" t="str">
        <f t="shared" ref="L6541:L6604" si="1252">IF(L$11=0,"",IF(ROW($B6529)&gt;L$11,"",ROW($B6529)))</f>
        <v/>
      </c>
      <c r="M6541" s="26" t="str">
        <f t="shared" si="1248"/>
        <v/>
      </c>
      <c r="N6541" s="27" t="str">
        <f t="shared" si="1249"/>
        <v/>
      </c>
      <c r="O6541" s="27" t="str">
        <f t="shared" si="1241"/>
        <v/>
      </c>
      <c r="P6541" s="29" t="str">
        <f t="array" ref="P6541">IF(L6541="","",SMALL(IF(تكهين!$E$1:$E$10000=$D$4,ROW($1:$10000)),L6541))</f>
        <v/>
      </c>
    </row>
    <row r="6542" spans="2:16" ht="20.25">
      <c r="B6542" s="25" t="str">
        <f t="shared" si="1250"/>
        <v/>
      </c>
      <c r="C6542" s="26" t="str">
        <f t="shared" si="1242"/>
        <v/>
      </c>
      <c r="D6542" s="27" t="str">
        <f t="shared" si="1243"/>
        <v/>
      </c>
      <c r="E6542" s="27" t="str">
        <f t="shared" si="1244"/>
        <v/>
      </c>
      <c r="F6542" s="29" t="str">
        <f t="array" ref="F6542">IF(B6542="","",SMALL(IF(اضافه!$E$1:$E$10000=$D$4,ROW($1:$10000)),B6542))</f>
        <v/>
      </c>
      <c r="G6542" s="25" t="str">
        <f t="shared" si="1251"/>
        <v/>
      </c>
      <c r="H6542" s="26" t="str">
        <f t="shared" si="1245"/>
        <v/>
      </c>
      <c r="I6542" s="27" t="str">
        <f t="shared" si="1246"/>
        <v/>
      </c>
      <c r="J6542" s="27" t="str">
        <f t="shared" si="1247"/>
        <v/>
      </c>
      <c r="K6542" s="29" t="str">
        <f t="array" ref="K6542">IF(G6542="","",SMALL(IF(صرف!$E$1:$E$10000=$D$4,ROW($1:$10000)),G6542))</f>
        <v/>
      </c>
      <c r="L6542" s="25" t="str">
        <f t="shared" si="1252"/>
        <v/>
      </c>
      <c r="M6542" s="26" t="str">
        <f t="shared" si="1248"/>
        <v/>
      </c>
      <c r="N6542" s="27" t="str">
        <f t="shared" si="1249"/>
        <v/>
      </c>
      <c r="O6542" s="27" t="str">
        <f t="shared" si="1241"/>
        <v/>
      </c>
      <c r="P6542" s="29" t="str">
        <f t="array" ref="P6542">IF(L6542="","",SMALL(IF(تكهين!$E$1:$E$10000=$D$4,ROW($1:$10000)),L6542))</f>
        <v/>
      </c>
    </row>
    <row r="6543" spans="2:16" ht="20.25">
      <c r="B6543" s="25" t="str">
        <f t="shared" si="1250"/>
        <v/>
      </c>
      <c r="C6543" s="26" t="str">
        <f t="shared" si="1242"/>
        <v/>
      </c>
      <c r="D6543" s="27" t="str">
        <f t="shared" si="1243"/>
        <v/>
      </c>
      <c r="E6543" s="27" t="str">
        <f t="shared" si="1244"/>
        <v/>
      </c>
      <c r="F6543" s="29" t="str">
        <f t="array" ref="F6543">IF(B6543="","",SMALL(IF(اضافه!$E$1:$E$10000=$D$4,ROW($1:$10000)),B6543))</f>
        <v/>
      </c>
      <c r="G6543" s="25" t="str">
        <f t="shared" si="1251"/>
        <v/>
      </c>
      <c r="H6543" s="26" t="str">
        <f t="shared" si="1245"/>
        <v/>
      </c>
      <c r="I6543" s="27" t="str">
        <f t="shared" si="1246"/>
        <v/>
      </c>
      <c r="J6543" s="27" t="str">
        <f t="shared" si="1247"/>
        <v/>
      </c>
      <c r="K6543" s="29" t="str">
        <f t="array" ref="K6543">IF(G6543="","",SMALL(IF(صرف!$E$1:$E$10000=$D$4,ROW($1:$10000)),G6543))</f>
        <v/>
      </c>
      <c r="L6543" s="25" t="str">
        <f t="shared" si="1252"/>
        <v/>
      </c>
      <c r="M6543" s="26" t="str">
        <f t="shared" si="1248"/>
        <v/>
      </c>
      <c r="N6543" s="27" t="str">
        <f t="shared" si="1249"/>
        <v/>
      </c>
      <c r="O6543" s="27" t="str">
        <f t="shared" si="1241"/>
        <v/>
      </c>
      <c r="P6543" s="29" t="str">
        <f t="array" ref="P6543">IF(L6543="","",SMALL(IF(تكهين!$E$1:$E$10000=$D$4,ROW($1:$10000)),L6543))</f>
        <v/>
      </c>
    </row>
    <row r="6544" spans="2:16" ht="20.25">
      <c r="B6544" s="25" t="str">
        <f t="shared" si="1250"/>
        <v/>
      </c>
      <c r="C6544" s="26" t="str">
        <f t="shared" si="1242"/>
        <v/>
      </c>
      <c r="D6544" s="27" t="str">
        <f t="shared" si="1243"/>
        <v/>
      </c>
      <c r="E6544" s="27" t="str">
        <f t="shared" si="1244"/>
        <v/>
      </c>
      <c r="F6544" s="29" t="str">
        <f t="array" ref="F6544">IF(B6544="","",SMALL(IF(اضافه!$E$1:$E$10000=$D$4,ROW($1:$10000)),B6544))</f>
        <v/>
      </c>
      <c r="G6544" s="25" t="str">
        <f t="shared" si="1251"/>
        <v/>
      </c>
      <c r="H6544" s="26" t="str">
        <f t="shared" si="1245"/>
        <v/>
      </c>
      <c r="I6544" s="27" t="str">
        <f t="shared" si="1246"/>
        <v/>
      </c>
      <c r="J6544" s="27" t="str">
        <f t="shared" si="1247"/>
        <v/>
      </c>
      <c r="K6544" s="29" t="str">
        <f t="array" ref="K6544">IF(G6544="","",SMALL(IF(صرف!$E$1:$E$10000=$D$4,ROW($1:$10000)),G6544))</f>
        <v/>
      </c>
      <c r="L6544" s="25" t="str">
        <f t="shared" si="1252"/>
        <v/>
      </c>
      <c r="M6544" s="26" t="str">
        <f t="shared" si="1248"/>
        <v/>
      </c>
      <c r="N6544" s="27" t="str">
        <f t="shared" si="1249"/>
        <v/>
      </c>
      <c r="O6544" s="27" t="str">
        <f t="shared" si="1241"/>
        <v/>
      </c>
      <c r="P6544" s="29" t="str">
        <f t="array" ref="P6544">IF(L6544="","",SMALL(IF(تكهين!$E$1:$E$10000=$D$4,ROW($1:$10000)),L6544))</f>
        <v/>
      </c>
    </row>
    <row r="6545" spans="2:16" ht="20.25">
      <c r="B6545" s="25" t="str">
        <f t="shared" si="1250"/>
        <v/>
      </c>
      <c r="C6545" s="26" t="str">
        <f t="shared" si="1242"/>
        <v/>
      </c>
      <c r="D6545" s="27" t="str">
        <f t="shared" si="1243"/>
        <v/>
      </c>
      <c r="E6545" s="27" t="str">
        <f t="shared" si="1244"/>
        <v/>
      </c>
      <c r="F6545" s="29" t="str">
        <f t="array" ref="F6545">IF(B6545="","",SMALL(IF(اضافه!$E$1:$E$10000=$D$4,ROW($1:$10000)),B6545))</f>
        <v/>
      </c>
      <c r="G6545" s="25" t="str">
        <f t="shared" si="1251"/>
        <v/>
      </c>
      <c r="H6545" s="26" t="str">
        <f t="shared" si="1245"/>
        <v/>
      </c>
      <c r="I6545" s="27" t="str">
        <f t="shared" si="1246"/>
        <v/>
      </c>
      <c r="J6545" s="27" t="str">
        <f t="shared" si="1247"/>
        <v/>
      </c>
      <c r="K6545" s="29" t="str">
        <f t="array" ref="K6545">IF(G6545="","",SMALL(IF(صرف!$E$1:$E$10000=$D$4,ROW($1:$10000)),G6545))</f>
        <v/>
      </c>
      <c r="L6545" s="25" t="str">
        <f t="shared" si="1252"/>
        <v/>
      </c>
      <c r="M6545" s="26" t="str">
        <f t="shared" si="1248"/>
        <v/>
      </c>
      <c r="N6545" s="27" t="str">
        <f t="shared" si="1249"/>
        <v/>
      </c>
      <c r="O6545" s="27" t="str">
        <f t="shared" si="1241"/>
        <v/>
      </c>
      <c r="P6545" s="29" t="str">
        <f t="array" ref="P6545">IF(L6545="","",SMALL(IF(تكهين!$E$1:$E$10000=$D$4,ROW($1:$10000)),L6545))</f>
        <v/>
      </c>
    </row>
    <row r="6546" spans="2:16" ht="20.25">
      <c r="B6546" s="25" t="str">
        <f t="shared" si="1250"/>
        <v/>
      </c>
      <c r="C6546" s="26" t="str">
        <f t="shared" si="1242"/>
        <v/>
      </c>
      <c r="D6546" s="27" t="str">
        <f t="shared" si="1243"/>
        <v/>
      </c>
      <c r="E6546" s="27" t="str">
        <f t="shared" si="1244"/>
        <v/>
      </c>
      <c r="F6546" s="29" t="str">
        <f t="array" ref="F6546">IF(B6546="","",SMALL(IF(اضافه!$E$1:$E$10000=$D$4,ROW($1:$10000)),B6546))</f>
        <v/>
      </c>
      <c r="G6546" s="25" t="str">
        <f t="shared" si="1251"/>
        <v/>
      </c>
      <c r="H6546" s="26" t="str">
        <f t="shared" si="1245"/>
        <v/>
      </c>
      <c r="I6546" s="27" t="str">
        <f t="shared" si="1246"/>
        <v/>
      </c>
      <c r="J6546" s="27" t="str">
        <f t="shared" si="1247"/>
        <v/>
      </c>
      <c r="K6546" s="29" t="str">
        <f t="array" ref="K6546">IF(G6546="","",SMALL(IF(صرف!$E$1:$E$10000=$D$4,ROW($1:$10000)),G6546))</f>
        <v/>
      </c>
      <c r="L6546" s="25" t="str">
        <f t="shared" si="1252"/>
        <v/>
      </c>
      <c r="M6546" s="26" t="str">
        <f t="shared" si="1248"/>
        <v/>
      </c>
      <c r="N6546" s="27" t="str">
        <f t="shared" si="1249"/>
        <v/>
      </c>
      <c r="O6546" s="27" t="str">
        <f t="shared" si="1241"/>
        <v/>
      </c>
      <c r="P6546" s="29" t="str">
        <f t="array" ref="P6546">IF(L6546="","",SMALL(IF(تكهين!$E$1:$E$10000=$D$4,ROW($1:$10000)),L6546))</f>
        <v/>
      </c>
    </row>
    <row r="6547" spans="2:16" ht="20.25">
      <c r="B6547" s="25" t="str">
        <f t="shared" si="1250"/>
        <v/>
      </c>
      <c r="C6547" s="26" t="str">
        <f t="shared" si="1242"/>
        <v/>
      </c>
      <c r="D6547" s="27" t="str">
        <f t="shared" si="1243"/>
        <v/>
      </c>
      <c r="E6547" s="27" t="str">
        <f t="shared" si="1244"/>
        <v/>
      </c>
      <c r="F6547" s="29" t="str">
        <f t="array" ref="F6547">IF(B6547="","",SMALL(IF(اضافه!$E$1:$E$10000=$D$4,ROW($1:$10000)),B6547))</f>
        <v/>
      </c>
      <c r="G6547" s="25" t="str">
        <f t="shared" si="1251"/>
        <v/>
      </c>
      <c r="H6547" s="26" t="str">
        <f t="shared" si="1245"/>
        <v/>
      </c>
      <c r="I6547" s="27" t="str">
        <f t="shared" si="1246"/>
        <v/>
      </c>
      <c r="J6547" s="27" t="str">
        <f t="shared" si="1247"/>
        <v/>
      </c>
      <c r="K6547" s="29" t="str">
        <f t="array" ref="K6547">IF(G6547="","",SMALL(IF(صرف!$E$1:$E$10000=$D$4,ROW($1:$10000)),G6547))</f>
        <v/>
      </c>
      <c r="L6547" s="25" t="str">
        <f t="shared" si="1252"/>
        <v/>
      </c>
      <c r="M6547" s="26" t="str">
        <f t="shared" si="1248"/>
        <v/>
      </c>
      <c r="N6547" s="27" t="str">
        <f t="shared" si="1249"/>
        <v/>
      </c>
      <c r="O6547" s="27" t="str">
        <f t="shared" si="1241"/>
        <v/>
      </c>
      <c r="P6547" s="29" t="str">
        <f t="array" ref="P6547">IF(L6547="","",SMALL(IF(تكهين!$E$1:$E$10000=$D$4,ROW($1:$10000)),L6547))</f>
        <v/>
      </c>
    </row>
    <row r="6548" spans="2:16" ht="20.25">
      <c r="B6548" s="25" t="str">
        <f t="shared" si="1250"/>
        <v/>
      </c>
      <c r="C6548" s="26" t="str">
        <f t="shared" si="1242"/>
        <v/>
      </c>
      <c r="D6548" s="27" t="str">
        <f t="shared" si="1243"/>
        <v/>
      </c>
      <c r="E6548" s="27" t="str">
        <f t="shared" si="1244"/>
        <v/>
      </c>
      <c r="F6548" s="29" t="str">
        <f t="array" ref="F6548">IF(B6548="","",SMALL(IF(اضافه!$E$1:$E$10000=$D$4,ROW($1:$10000)),B6548))</f>
        <v/>
      </c>
      <c r="G6548" s="25" t="str">
        <f t="shared" si="1251"/>
        <v/>
      </c>
      <c r="H6548" s="26" t="str">
        <f t="shared" si="1245"/>
        <v/>
      </c>
      <c r="I6548" s="27" t="str">
        <f t="shared" si="1246"/>
        <v/>
      </c>
      <c r="J6548" s="27" t="str">
        <f t="shared" si="1247"/>
        <v/>
      </c>
      <c r="K6548" s="29" t="str">
        <f t="array" ref="K6548">IF(G6548="","",SMALL(IF(صرف!$E$1:$E$10000=$D$4,ROW($1:$10000)),G6548))</f>
        <v/>
      </c>
      <c r="L6548" s="25" t="str">
        <f t="shared" si="1252"/>
        <v/>
      </c>
      <c r="M6548" s="26" t="str">
        <f t="shared" si="1248"/>
        <v/>
      </c>
      <c r="N6548" s="27" t="str">
        <f t="shared" si="1249"/>
        <v/>
      </c>
      <c r="O6548" s="27" t="str">
        <f t="shared" si="1241"/>
        <v/>
      </c>
      <c r="P6548" s="29" t="str">
        <f t="array" ref="P6548">IF(L6548="","",SMALL(IF(تكهين!$E$1:$E$10000=$D$4,ROW($1:$10000)),L6548))</f>
        <v/>
      </c>
    </row>
    <row r="6549" spans="2:16" ht="20.25">
      <c r="B6549" s="25" t="str">
        <f t="shared" si="1250"/>
        <v/>
      </c>
      <c r="C6549" s="26" t="str">
        <f t="shared" si="1242"/>
        <v/>
      </c>
      <c r="D6549" s="27" t="str">
        <f t="shared" si="1243"/>
        <v/>
      </c>
      <c r="E6549" s="27" t="str">
        <f t="shared" si="1244"/>
        <v/>
      </c>
      <c r="F6549" s="29" t="str">
        <f t="array" ref="F6549">IF(B6549="","",SMALL(IF(اضافه!$E$1:$E$10000=$D$4,ROW($1:$10000)),B6549))</f>
        <v/>
      </c>
      <c r="G6549" s="25" t="str">
        <f t="shared" si="1251"/>
        <v/>
      </c>
      <c r="H6549" s="26" t="str">
        <f t="shared" si="1245"/>
        <v/>
      </c>
      <c r="I6549" s="27" t="str">
        <f t="shared" si="1246"/>
        <v/>
      </c>
      <c r="J6549" s="27" t="str">
        <f t="shared" si="1247"/>
        <v/>
      </c>
      <c r="K6549" s="29" t="str">
        <f t="array" ref="K6549">IF(G6549="","",SMALL(IF(صرف!$E$1:$E$10000=$D$4,ROW($1:$10000)),G6549))</f>
        <v/>
      </c>
      <c r="L6549" s="25" t="str">
        <f t="shared" si="1252"/>
        <v/>
      </c>
      <c r="M6549" s="26" t="str">
        <f t="shared" si="1248"/>
        <v/>
      </c>
      <c r="N6549" s="27" t="str">
        <f t="shared" si="1249"/>
        <v/>
      </c>
      <c r="O6549" s="27" t="str">
        <f t="shared" si="1241"/>
        <v/>
      </c>
      <c r="P6549" s="29" t="str">
        <f t="array" ref="P6549">IF(L6549="","",SMALL(IF(تكهين!$E$1:$E$10000=$D$4,ROW($1:$10000)),L6549))</f>
        <v/>
      </c>
    </row>
    <row r="6550" spans="2:16" ht="20.25">
      <c r="B6550" s="25" t="str">
        <f t="shared" si="1250"/>
        <v/>
      </c>
      <c r="C6550" s="26" t="str">
        <f t="shared" si="1242"/>
        <v/>
      </c>
      <c r="D6550" s="27" t="str">
        <f t="shared" si="1243"/>
        <v/>
      </c>
      <c r="E6550" s="27" t="str">
        <f t="shared" si="1244"/>
        <v/>
      </c>
      <c r="F6550" s="29" t="str">
        <f t="array" ref="F6550">IF(B6550="","",SMALL(IF(اضافه!$E$1:$E$10000=$D$4,ROW($1:$10000)),B6550))</f>
        <v/>
      </c>
      <c r="G6550" s="25" t="str">
        <f t="shared" si="1251"/>
        <v/>
      </c>
      <c r="H6550" s="26" t="str">
        <f t="shared" si="1245"/>
        <v/>
      </c>
      <c r="I6550" s="27" t="str">
        <f t="shared" si="1246"/>
        <v/>
      </c>
      <c r="J6550" s="27" t="str">
        <f t="shared" si="1247"/>
        <v/>
      </c>
      <c r="K6550" s="29" t="str">
        <f t="array" ref="K6550">IF(G6550="","",SMALL(IF(صرف!$E$1:$E$10000=$D$4,ROW($1:$10000)),G6550))</f>
        <v/>
      </c>
      <c r="L6550" s="25" t="str">
        <f t="shared" si="1252"/>
        <v/>
      </c>
      <c r="M6550" s="26" t="str">
        <f t="shared" si="1248"/>
        <v/>
      </c>
      <c r="N6550" s="27" t="str">
        <f t="shared" si="1249"/>
        <v/>
      </c>
      <c r="O6550" s="27" t="str">
        <f t="shared" si="1241"/>
        <v/>
      </c>
      <c r="P6550" s="29" t="str">
        <f t="array" ref="P6550">IF(L6550="","",SMALL(IF(تكهين!$E$1:$E$10000=$D$4,ROW($1:$10000)),L6550))</f>
        <v/>
      </c>
    </row>
    <row r="6551" spans="2:16" ht="20.25">
      <c r="B6551" s="25" t="str">
        <f t="shared" si="1250"/>
        <v/>
      </c>
      <c r="C6551" s="26" t="str">
        <f t="shared" si="1242"/>
        <v/>
      </c>
      <c r="D6551" s="27" t="str">
        <f t="shared" si="1243"/>
        <v/>
      </c>
      <c r="E6551" s="27" t="str">
        <f t="shared" si="1244"/>
        <v/>
      </c>
      <c r="F6551" s="29" t="str">
        <f t="array" ref="F6551">IF(B6551="","",SMALL(IF(اضافه!$E$1:$E$10000=$D$4,ROW($1:$10000)),B6551))</f>
        <v/>
      </c>
      <c r="G6551" s="25" t="str">
        <f t="shared" si="1251"/>
        <v/>
      </c>
      <c r="H6551" s="26" t="str">
        <f t="shared" si="1245"/>
        <v/>
      </c>
      <c r="I6551" s="27" t="str">
        <f t="shared" si="1246"/>
        <v/>
      </c>
      <c r="J6551" s="27" t="str">
        <f t="shared" si="1247"/>
        <v/>
      </c>
      <c r="K6551" s="29" t="str">
        <f t="array" ref="K6551">IF(G6551="","",SMALL(IF(صرف!$E$1:$E$10000=$D$4,ROW($1:$10000)),G6551))</f>
        <v/>
      </c>
      <c r="L6551" s="25" t="str">
        <f t="shared" si="1252"/>
        <v/>
      </c>
      <c r="M6551" s="26" t="str">
        <f t="shared" si="1248"/>
        <v/>
      </c>
      <c r="N6551" s="27" t="str">
        <f t="shared" si="1249"/>
        <v/>
      </c>
      <c r="O6551" s="27" t="str">
        <f t="shared" si="1241"/>
        <v/>
      </c>
      <c r="P6551" s="29" t="str">
        <f t="array" ref="P6551">IF(L6551="","",SMALL(IF(تكهين!$E$1:$E$10000=$D$4,ROW($1:$10000)),L6551))</f>
        <v/>
      </c>
    </row>
    <row r="6552" spans="2:16" ht="20.25">
      <c r="B6552" s="25" t="str">
        <f t="shared" si="1250"/>
        <v/>
      </c>
      <c r="C6552" s="26" t="str">
        <f t="shared" si="1242"/>
        <v/>
      </c>
      <c r="D6552" s="27" t="str">
        <f t="shared" si="1243"/>
        <v/>
      </c>
      <c r="E6552" s="27" t="str">
        <f t="shared" si="1244"/>
        <v/>
      </c>
      <c r="F6552" s="29" t="str">
        <f t="array" ref="F6552">IF(B6552="","",SMALL(IF(اضافه!$E$1:$E$10000=$D$4,ROW($1:$10000)),B6552))</f>
        <v/>
      </c>
      <c r="G6552" s="25" t="str">
        <f t="shared" si="1251"/>
        <v/>
      </c>
      <c r="H6552" s="26" t="str">
        <f t="shared" si="1245"/>
        <v/>
      </c>
      <c r="I6552" s="27" t="str">
        <f t="shared" si="1246"/>
        <v/>
      </c>
      <c r="J6552" s="27" t="str">
        <f t="shared" si="1247"/>
        <v/>
      </c>
      <c r="K6552" s="29" t="str">
        <f t="array" ref="K6552">IF(G6552="","",SMALL(IF(صرف!$E$1:$E$10000=$D$4,ROW($1:$10000)),G6552))</f>
        <v/>
      </c>
      <c r="L6552" s="25" t="str">
        <f t="shared" si="1252"/>
        <v/>
      </c>
      <c r="M6552" s="26" t="str">
        <f t="shared" si="1248"/>
        <v/>
      </c>
      <c r="N6552" s="27" t="str">
        <f t="shared" si="1249"/>
        <v/>
      </c>
      <c r="O6552" s="27" t="str">
        <f t="shared" si="1241"/>
        <v/>
      </c>
      <c r="P6552" s="29" t="str">
        <f t="array" ref="P6552">IF(L6552="","",SMALL(IF(تكهين!$E$1:$E$10000=$D$4,ROW($1:$10000)),L6552))</f>
        <v/>
      </c>
    </row>
    <row r="6553" spans="2:16" ht="20.25">
      <c r="B6553" s="25" t="str">
        <f t="shared" si="1250"/>
        <v/>
      </c>
      <c r="C6553" s="26" t="str">
        <f t="shared" si="1242"/>
        <v/>
      </c>
      <c r="D6553" s="27" t="str">
        <f t="shared" si="1243"/>
        <v/>
      </c>
      <c r="E6553" s="27" t="str">
        <f t="shared" si="1244"/>
        <v/>
      </c>
      <c r="F6553" s="29" t="str">
        <f t="array" ref="F6553">IF(B6553="","",SMALL(IF(اضافه!$E$1:$E$10000=$D$4,ROW($1:$10000)),B6553))</f>
        <v/>
      </c>
      <c r="G6553" s="25" t="str">
        <f t="shared" si="1251"/>
        <v/>
      </c>
      <c r="H6553" s="26" t="str">
        <f t="shared" si="1245"/>
        <v/>
      </c>
      <c r="I6553" s="27" t="str">
        <f t="shared" si="1246"/>
        <v/>
      </c>
      <c r="J6553" s="27" t="str">
        <f t="shared" si="1247"/>
        <v/>
      </c>
      <c r="K6553" s="29" t="str">
        <f t="array" ref="K6553">IF(G6553="","",SMALL(IF(صرف!$E$1:$E$10000=$D$4,ROW($1:$10000)),G6553))</f>
        <v/>
      </c>
      <c r="L6553" s="25" t="str">
        <f t="shared" si="1252"/>
        <v/>
      </c>
      <c r="M6553" s="26" t="str">
        <f t="shared" si="1248"/>
        <v/>
      </c>
      <c r="N6553" s="27" t="str">
        <f t="shared" si="1249"/>
        <v/>
      </c>
      <c r="O6553" s="27" t="str">
        <f t="shared" si="1241"/>
        <v/>
      </c>
      <c r="P6553" s="29" t="str">
        <f t="array" ref="P6553">IF(L6553="","",SMALL(IF(تكهين!$E$1:$E$10000=$D$4,ROW($1:$10000)),L6553))</f>
        <v/>
      </c>
    </row>
    <row r="6554" spans="2:16" ht="20.25">
      <c r="B6554" s="25" t="str">
        <f t="shared" si="1250"/>
        <v/>
      </c>
      <c r="C6554" s="26" t="str">
        <f t="shared" si="1242"/>
        <v/>
      </c>
      <c r="D6554" s="27" t="str">
        <f t="shared" si="1243"/>
        <v/>
      </c>
      <c r="E6554" s="27" t="str">
        <f t="shared" si="1244"/>
        <v/>
      </c>
      <c r="F6554" s="29" t="str">
        <f t="array" ref="F6554">IF(B6554="","",SMALL(IF(اضافه!$E$1:$E$10000=$D$4,ROW($1:$10000)),B6554))</f>
        <v/>
      </c>
      <c r="G6554" s="25" t="str">
        <f t="shared" si="1251"/>
        <v/>
      </c>
      <c r="H6554" s="26" t="str">
        <f t="shared" si="1245"/>
        <v/>
      </c>
      <c r="I6554" s="27" t="str">
        <f t="shared" si="1246"/>
        <v/>
      </c>
      <c r="J6554" s="27" t="str">
        <f t="shared" si="1247"/>
        <v/>
      </c>
      <c r="K6554" s="29" t="str">
        <f t="array" ref="K6554">IF(G6554="","",SMALL(IF(صرف!$E$1:$E$10000=$D$4,ROW($1:$10000)),G6554))</f>
        <v/>
      </c>
      <c r="L6554" s="25" t="str">
        <f t="shared" si="1252"/>
        <v/>
      </c>
      <c r="M6554" s="26" t="str">
        <f t="shared" si="1248"/>
        <v/>
      </c>
      <c r="N6554" s="27" t="str">
        <f t="shared" si="1249"/>
        <v/>
      </c>
      <c r="O6554" s="27" t="str">
        <f t="shared" si="1241"/>
        <v/>
      </c>
      <c r="P6554" s="29" t="str">
        <f t="array" ref="P6554">IF(L6554="","",SMALL(IF(تكهين!$E$1:$E$10000=$D$4,ROW($1:$10000)),L6554))</f>
        <v/>
      </c>
    </row>
    <row r="6555" spans="2:16" ht="20.25">
      <c r="B6555" s="25" t="str">
        <f t="shared" si="1250"/>
        <v/>
      </c>
      <c r="C6555" s="26" t="str">
        <f t="shared" si="1242"/>
        <v/>
      </c>
      <c r="D6555" s="27" t="str">
        <f t="shared" si="1243"/>
        <v/>
      </c>
      <c r="E6555" s="27" t="str">
        <f t="shared" si="1244"/>
        <v/>
      </c>
      <c r="F6555" s="29" t="str">
        <f t="array" ref="F6555">IF(B6555="","",SMALL(IF(اضافه!$E$1:$E$10000=$D$4,ROW($1:$10000)),B6555))</f>
        <v/>
      </c>
      <c r="G6555" s="25" t="str">
        <f t="shared" si="1251"/>
        <v/>
      </c>
      <c r="H6555" s="26" t="str">
        <f t="shared" si="1245"/>
        <v/>
      </c>
      <c r="I6555" s="27" t="str">
        <f t="shared" si="1246"/>
        <v/>
      </c>
      <c r="J6555" s="27" t="str">
        <f t="shared" si="1247"/>
        <v/>
      </c>
      <c r="K6555" s="29" t="str">
        <f t="array" ref="K6555">IF(G6555="","",SMALL(IF(صرف!$E$1:$E$10000=$D$4,ROW($1:$10000)),G6555))</f>
        <v/>
      </c>
      <c r="L6555" s="25" t="str">
        <f t="shared" si="1252"/>
        <v/>
      </c>
      <c r="M6555" s="26" t="str">
        <f t="shared" si="1248"/>
        <v/>
      </c>
      <c r="N6555" s="27" t="str">
        <f t="shared" si="1249"/>
        <v/>
      </c>
      <c r="O6555" s="27" t="str">
        <f t="shared" si="1241"/>
        <v/>
      </c>
      <c r="P6555" s="29" t="str">
        <f t="array" ref="P6555">IF(L6555="","",SMALL(IF(تكهين!$E$1:$E$10000=$D$4,ROW($1:$10000)),L6555))</f>
        <v/>
      </c>
    </row>
    <row r="6556" spans="2:16" ht="20.25">
      <c r="B6556" s="25" t="str">
        <f t="shared" si="1250"/>
        <v/>
      </c>
      <c r="C6556" s="26" t="str">
        <f t="shared" si="1242"/>
        <v/>
      </c>
      <c r="D6556" s="27" t="str">
        <f t="shared" si="1243"/>
        <v/>
      </c>
      <c r="E6556" s="27" t="str">
        <f t="shared" si="1244"/>
        <v/>
      </c>
      <c r="F6556" s="29" t="str">
        <f t="array" ref="F6556">IF(B6556="","",SMALL(IF(اضافه!$E$1:$E$10000=$D$4,ROW($1:$10000)),B6556))</f>
        <v/>
      </c>
      <c r="G6556" s="25" t="str">
        <f t="shared" si="1251"/>
        <v/>
      </c>
      <c r="H6556" s="26" t="str">
        <f t="shared" si="1245"/>
        <v/>
      </c>
      <c r="I6556" s="27" t="str">
        <f t="shared" si="1246"/>
        <v/>
      </c>
      <c r="J6556" s="27" t="str">
        <f t="shared" si="1247"/>
        <v/>
      </c>
      <c r="K6556" s="29" t="str">
        <f t="array" ref="K6556">IF(G6556="","",SMALL(IF(صرف!$E$1:$E$10000=$D$4,ROW($1:$10000)),G6556))</f>
        <v/>
      </c>
      <c r="L6556" s="25" t="str">
        <f t="shared" si="1252"/>
        <v/>
      </c>
      <c r="M6556" s="26" t="str">
        <f t="shared" si="1248"/>
        <v/>
      </c>
      <c r="N6556" s="27" t="str">
        <f t="shared" si="1249"/>
        <v/>
      </c>
      <c r="O6556" s="27" t="str">
        <f t="shared" si="1241"/>
        <v/>
      </c>
      <c r="P6556" s="29" t="str">
        <f t="array" ref="P6556">IF(L6556="","",SMALL(IF(تكهين!$E$1:$E$10000=$D$4,ROW($1:$10000)),L6556))</f>
        <v/>
      </c>
    </row>
    <row r="6557" spans="2:16" ht="20.25">
      <c r="B6557" s="25" t="str">
        <f t="shared" si="1250"/>
        <v/>
      </c>
      <c r="C6557" s="26" t="str">
        <f t="shared" si="1242"/>
        <v/>
      </c>
      <c r="D6557" s="27" t="str">
        <f t="shared" si="1243"/>
        <v/>
      </c>
      <c r="E6557" s="27" t="str">
        <f t="shared" si="1244"/>
        <v/>
      </c>
      <c r="F6557" s="29" t="str">
        <f t="array" ref="F6557">IF(B6557="","",SMALL(IF(اضافه!$E$1:$E$10000=$D$4,ROW($1:$10000)),B6557))</f>
        <v/>
      </c>
      <c r="G6557" s="25" t="str">
        <f t="shared" si="1251"/>
        <v/>
      </c>
      <c r="H6557" s="26" t="str">
        <f t="shared" si="1245"/>
        <v/>
      </c>
      <c r="I6557" s="27" t="str">
        <f t="shared" si="1246"/>
        <v/>
      </c>
      <c r="J6557" s="27" t="str">
        <f t="shared" si="1247"/>
        <v/>
      </c>
      <c r="K6557" s="29" t="str">
        <f t="array" ref="K6557">IF(G6557="","",SMALL(IF(صرف!$E$1:$E$10000=$D$4,ROW($1:$10000)),G6557))</f>
        <v/>
      </c>
      <c r="L6557" s="25" t="str">
        <f t="shared" si="1252"/>
        <v/>
      </c>
      <c r="M6557" s="26" t="str">
        <f t="shared" si="1248"/>
        <v/>
      </c>
      <c r="N6557" s="27" t="str">
        <f t="shared" si="1249"/>
        <v/>
      </c>
      <c r="O6557" s="27" t="str">
        <f t="shared" si="1241"/>
        <v/>
      </c>
      <c r="P6557" s="29" t="str">
        <f t="array" ref="P6557">IF(L6557="","",SMALL(IF(تكهين!$E$1:$E$10000=$D$4,ROW($1:$10000)),L6557))</f>
        <v/>
      </c>
    </row>
    <row r="6558" spans="2:16" ht="20.25">
      <c r="B6558" s="25" t="str">
        <f t="shared" si="1250"/>
        <v/>
      </c>
      <c r="C6558" s="26" t="str">
        <f t="shared" si="1242"/>
        <v/>
      </c>
      <c r="D6558" s="27" t="str">
        <f t="shared" si="1243"/>
        <v/>
      </c>
      <c r="E6558" s="27" t="str">
        <f t="shared" si="1244"/>
        <v/>
      </c>
      <c r="F6558" s="29" t="str">
        <f t="array" ref="F6558">IF(B6558="","",SMALL(IF(اضافه!$E$1:$E$10000=$D$4,ROW($1:$10000)),B6558))</f>
        <v/>
      </c>
      <c r="G6558" s="25" t="str">
        <f t="shared" si="1251"/>
        <v/>
      </c>
      <c r="H6558" s="26" t="str">
        <f t="shared" si="1245"/>
        <v/>
      </c>
      <c r="I6558" s="27" t="str">
        <f t="shared" si="1246"/>
        <v/>
      </c>
      <c r="J6558" s="27" t="str">
        <f t="shared" si="1247"/>
        <v/>
      </c>
      <c r="K6558" s="29" t="str">
        <f t="array" ref="K6558">IF(G6558="","",SMALL(IF(صرف!$E$1:$E$10000=$D$4,ROW($1:$10000)),G6558))</f>
        <v/>
      </c>
      <c r="L6558" s="25" t="str">
        <f t="shared" si="1252"/>
        <v/>
      </c>
      <c r="M6558" s="26" t="str">
        <f t="shared" si="1248"/>
        <v/>
      </c>
      <c r="N6558" s="27" t="str">
        <f t="shared" si="1249"/>
        <v/>
      </c>
      <c r="O6558" s="27" t="str">
        <f t="shared" si="1241"/>
        <v/>
      </c>
      <c r="P6558" s="29" t="str">
        <f t="array" ref="P6558">IF(L6558="","",SMALL(IF(تكهين!$E$1:$E$10000=$D$4,ROW($1:$10000)),L6558))</f>
        <v/>
      </c>
    </row>
    <row r="6559" spans="2:16" ht="20.25">
      <c r="B6559" s="25" t="str">
        <f t="shared" si="1250"/>
        <v/>
      </c>
      <c r="C6559" s="26" t="str">
        <f t="shared" si="1242"/>
        <v/>
      </c>
      <c r="D6559" s="27" t="str">
        <f t="shared" si="1243"/>
        <v/>
      </c>
      <c r="E6559" s="27" t="str">
        <f t="shared" si="1244"/>
        <v/>
      </c>
      <c r="F6559" s="29" t="str">
        <f t="array" ref="F6559">IF(B6559="","",SMALL(IF(اضافه!$E$1:$E$10000=$D$4,ROW($1:$10000)),B6559))</f>
        <v/>
      </c>
      <c r="G6559" s="25" t="str">
        <f t="shared" si="1251"/>
        <v/>
      </c>
      <c r="H6559" s="26" t="str">
        <f t="shared" si="1245"/>
        <v/>
      </c>
      <c r="I6559" s="27" t="str">
        <f t="shared" si="1246"/>
        <v/>
      </c>
      <c r="J6559" s="27" t="str">
        <f t="shared" si="1247"/>
        <v/>
      </c>
      <c r="K6559" s="29" t="str">
        <f t="array" ref="K6559">IF(G6559="","",SMALL(IF(صرف!$E$1:$E$10000=$D$4,ROW($1:$10000)),G6559))</f>
        <v/>
      </c>
      <c r="L6559" s="25" t="str">
        <f t="shared" si="1252"/>
        <v/>
      </c>
      <c r="M6559" s="26" t="str">
        <f t="shared" si="1248"/>
        <v/>
      </c>
      <c r="N6559" s="27" t="str">
        <f t="shared" si="1249"/>
        <v/>
      </c>
      <c r="O6559" s="27" t="str">
        <f t="shared" si="1241"/>
        <v/>
      </c>
      <c r="P6559" s="29" t="str">
        <f t="array" ref="P6559">IF(L6559="","",SMALL(IF(تكهين!$E$1:$E$10000=$D$4,ROW($1:$10000)),L6559))</f>
        <v/>
      </c>
    </row>
    <row r="6560" spans="2:16" ht="20.25">
      <c r="B6560" s="25" t="str">
        <f t="shared" si="1250"/>
        <v/>
      </c>
      <c r="C6560" s="26" t="str">
        <f t="shared" si="1242"/>
        <v/>
      </c>
      <c r="D6560" s="27" t="str">
        <f t="shared" si="1243"/>
        <v/>
      </c>
      <c r="E6560" s="27" t="str">
        <f t="shared" si="1244"/>
        <v/>
      </c>
      <c r="F6560" s="29" t="str">
        <f t="array" ref="F6560">IF(B6560="","",SMALL(IF(اضافه!$E$1:$E$10000=$D$4,ROW($1:$10000)),B6560))</f>
        <v/>
      </c>
      <c r="G6560" s="25" t="str">
        <f t="shared" si="1251"/>
        <v/>
      </c>
      <c r="H6560" s="26" t="str">
        <f t="shared" si="1245"/>
        <v/>
      </c>
      <c r="I6560" s="27" t="str">
        <f t="shared" si="1246"/>
        <v/>
      </c>
      <c r="J6560" s="27" t="str">
        <f t="shared" si="1247"/>
        <v/>
      </c>
      <c r="K6560" s="29" t="str">
        <f t="array" ref="K6560">IF(G6560="","",SMALL(IF(صرف!$E$1:$E$10000=$D$4,ROW($1:$10000)),G6560))</f>
        <v/>
      </c>
      <c r="L6560" s="25" t="str">
        <f t="shared" si="1252"/>
        <v/>
      </c>
      <c r="M6560" s="26" t="str">
        <f t="shared" si="1248"/>
        <v/>
      </c>
      <c r="N6560" s="27" t="str">
        <f t="shared" si="1249"/>
        <v/>
      </c>
      <c r="O6560" s="27" t="str">
        <f t="shared" si="1241"/>
        <v/>
      </c>
      <c r="P6560" s="29" t="str">
        <f t="array" ref="P6560">IF(L6560="","",SMALL(IF(تكهين!$E$1:$E$10000=$D$4,ROW($1:$10000)),L6560))</f>
        <v/>
      </c>
    </row>
    <row r="6561" spans="2:16" ht="20.25">
      <c r="B6561" s="25" t="str">
        <f t="shared" si="1250"/>
        <v/>
      </c>
      <c r="C6561" s="26" t="str">
        <f t="shared" si="1242"/>
        <v/>
      </c>
      <c r="D6561" s="27" t="str">
        <f t="shared" si="1243"/>
        <v/>
      </c>
      <c r="E6561" s="27" t="str">
        <f t="shared" si="1244"/>
        <v/>
      </c>
      <c r="F6561" s="29" t="str">
        <f t="array" ref="F6561">IF(B6561="","",SMALL(IF(اضافه!$E$1:$E$10000=$D$4,ROW($1:$10000)),B6561))</f>
        <v/>
      </c>
      <c r="G6561" s="25" t="str">
        <f t="shared" si="1251"/>
        <v/>
      </c>
      <c r="H6561" s="26" t="str">
        <f t="shared" si="1245"/>
        <v/>
      </c>
      <c r="I6561" s="27" t="str">
        <f t="shared" si="1246"/>
        <v/>
      </c>
      <c r="J6561" s="27" t="str">
        <f t="shared" si="1247"/>
        <v/>
      </c>
      <c r="K6561" s="29" t="str">
        <f t="array" ref="K6561">IF(G6561="","",SMALL(IF(صرف!$E$1:$E$10000=$D$4,ROW($1:$10000)),G6561))</f>
        <v/>
      </c>
      <c r="L6561" s="25" t="str">
        <f t="shared" si="1252"/>
        <v/>
      </c>
      <c r="M6561" s="26" t="str">
        <f t="shared" si="1248"/>
        <v/>
      </c>
      <c r="N6561" s="27" t="str">
        <f t="shared" si="1249"/>
        <v/>
      </c>
      <c r="O6561" s="27" t="str">
        <f t="shared" si="1241"/>
        <v/>
      </c>
      <c r="P6561" s="29" t="str">
        <f t="array" ref="P6561">IF(L6561="","",SMALL(IF(تكهين!$E$1:$E$10000=$D$4,ROW($1:$10000)),L6561))</f>
        <v/>
      </c>
    </row>
    <row r="6562" spans="2:16" ht="20.25">
      <c r="B6562" s="25" t="str">
        <f t="shared" si="1250"/>
        <v/>
      </c>
      <c r="C6562" s="26" t="str">
        <f t="shared" si="1242"/>
        <v/>
      </c>
      <c r="D6562" s="27" t="str">
        <f t="shared" si="1243"/>
        <v/>
      </c>
      <c r="E6562" s="27" t="str">
        <f t="shared" si="1244"/>
        <v/>
      </c>
      <c r="F6562" s="29" t="str">
        <f t="array" ref="F6562">IF(B6562="","",SMALL(IF(اضافه!$E$1:$E$10000=$D$4,ROW($1:$10000)),B6562))</f>
        <v/>
      </c>
      <c r="G6562" s="25" t="str">
        <f t="shared" si="1251"/>
        <v/>
      </c>
      <c r="H6562" s="26" t="str">
        <f t="shared" si="1245"/>
        <v/>
      </c>
      <c r="I6562" s="27" t="str">
        <f t="shared" si="1246"/>
        <v/>
      </c>
      <c r="J6562" s="27" t="str">
        <f t="shared" si="1247"/>
        <v/>
      </c>
      <c r="K6562" s="29" t="str">
        <f t="array" ref="K6562">IF(G6562="","",SMALL(IF(صرف!$E$1:$E$10000=$D$4,ROW($1:$10000)),G6562))</f>
        <v/>
      </c>
      <c r="L6562" s="25" t="str">
        <f t="shared" si="1252"/>
        <v/>
      </c>
      <c r="M6562" s="26" t="str">
        <f t="shared" si="1248"/>
        <v/>
      </c>
      <c r="N6562" s="27" t="str">
        <f t="shared" si="1249"/>
        <v/>
      </c>
      <c r="O6562" s="27" t="str">
        <f t="shared" si="1241"/>
        <v/>
      </c>
      <c r="P6562" s="29" t="str">
        <f t="array" ref="P6562">IF(L6562="","",SMALL(IF(تكهين!$E$1:$E$10000=$D$4,ROW($1:$10000)),L6562))</f>
        <v/>
      </c>
    </row>
    <row r="6563" spans="2:16" ht="20.25">
      <c r="B6563" s="25" t="str">
        <f t="shared" si="1250"/>
        <v/>
      </c>
      <c r="C6563" s="26" t="str">
        <f t="shared" si="1242"/>
        <v/>
      </c>
      <c r="D6563" s="27" t="str">
        <f t="shared" si="1243"/>
        <v/>
      </c>
      <c r="E6563" s="27" t="str">
        <f t="shared" si="1244"/>
        <v/>
      </c>
      <c r="F6563" s="29" t="str">
        <f t="array" ref="F6563">IF(B6563="","",SMALL(IF(اضافه!$E$1:$E$10000=$D$4,ROW($1:$10000)),B6563))</f>
        <v/>
      </c>
      <c r="G6563" s="25" t="str">
        <f t="shared" si="1251"/>
        <v/>
      </c>
      <c r="H6563" s="26" t="str">
        <f t="shared" si="1245"/>
        <v/>
      </c>
      <c r="I6563" s="27" t="str">
        <f t="shared" si="1246"/>
        <v/>
      </c>
      <c r="J6563" s="27" t="str">
        <f t="shared" si="1247"/>
        <v/>
      </c>
      <c r="K6563" s="29" t="str">
        <f t="array" ref="K6563">IF(G6563="","",SMALL(IF(صرف!$E$1:$E$10000=$D$4,ROW($1:$10000)),G6563))</f>
        <v/>
      </c>
      <c r="L6563" s="25" t="str">
        <f t="shared" si="1252"/>
        <v/>
      </c>
      <c r="M6563" s="26" t="str">
        <f t="shared" si="1248"/>
        <v/>
      </c>
      <c r="N6563" s="27" t="str">
        <f t="shared" si="1249"/>
        <v/>
      </c>
      <c r="O6563" s="27" t="str">
        <f t="shared" si="1241"/>
        <v/>
      </c>
      <c r="P6563" s="29" t="str">
        <f t="array" ref="P6563">IF(L6563="","",SMALL(IF(تكهين!$E$1:$E$10000=$D$4,ROW($1:$10000)),L6563))</f>
        <v/>
      </c>
    </row>
    <row r="6564" spans="2:16" ht="20.25">
      <c r="B6564" s="25" t="str">
        <f t="shared" si="1250"/>
        <v/>
      </c>
      <c r="C6564" s="26" t="str">
        <f t="shared" si="1242"/>
        <v/>
      </c>
      <c r="D6564" s="27" t="str">
        <f t="shared" si="1243"/>
        <v/>
      </c>
      <c r="E6564" s="27" t="str">
        <f t="shared" si="1244"/>
        <v/>
      </c>
      <c r="F6564" s="29" t="str">
        <f t="array" ref="F6564">IF(B6564="","",SMALL(IF(اضافه!$E$1:$E$10000=$D$4,ROW($1:$10000)),B6564))</f>
        <v/>
      </c>
      <c r="G6564" s="25" t="str">
        <f t="shared" si="1251"/>
        <v/>
      </c>
      <c r="H6564" s="26" t="str">
        <f t="shared" si="1245"/>
        <v/>
      </c>
      <c r="I6564" s="27" t="str">
        <f t="shared" si="1246"/>
        <v/>
      </c>
      <c r="J6564" s="27" t="str">
        <f t="shared" si="1247"/>
        <v/>
      </c>
      <c r="K6564" s="29" t="str">
        <f t="array" ref="K6564">IF(G6564="","",SMALL(IF(صرف!$E$1:$E$10000=$D$4,ROW($1:$10000)),G6564))</f>
        <v/>
      </c>
      <c r="L6564" s="25" t="str">
        <f t="shared" si="1252"/>
        <v/>
      </c>
      <c r="M6564" s="26" t="str">
        <f t="shared" si="1248"/>
        <v/>
      </c>
      <c r="N6564" s="27" t="str">
        <f t="shared" si="1249"/>
        <v/>
      </c>
      <c r="O6564" s="27" t="str">
        <f t="shared" si="1241"/>
        <v/>
      </c>
      <c r="P6564" s="29" t="str">
        <f t="array" ref="P6564">IF(L6564="","",SMALL(IF(تكهين!$E$1:$E$10000=$D$4,ROW($1:$10000)),L6564))</f>
        <v/>
      </c>
    </row>
    <row r="6565" spans="2:16" ht="20.25">
      <c r="B6565" s="25" t="str">
        <f t="shared" si="1250"/>
        <v/>
      </c>
      <c r="C6565" s="26" t="str">
        <f t="shared" si="1242"/>
        <v/>
      </c>
      <c r="D6565" s="27" t="str">
        <f t="shared" si="1243"/>
        <v/>
      </c>
      <c r="E6565" s="27" t="str">
        <f t="shared" si="1244"/>
        <v/>
      </c>
      <c r="F6565" s="29" t="str">
        <f t="array" ref="F6565">IF(B6565="","",SMALL(IF(اضافه!$E$1:$E$10000=$D$4,ROW($1:$10000)),B6565))</f>
        <v/>
      </c>
      <c r="G6565" s="25" t="str">
        <f t="shared" si="1251"/>
        <v/>
      </c>
      <c r="H6565" s="26" t="str">
        <f t="shared" si="1245"/>
        <v/>
      </c>
      <c r="I6565" s="27" t="str">
        <f t="shared" si="1246"/>
        <v/>
      </c>
      <c r="J6565" s="27" t="str">
        <f t="shared" si="1247"/>
        <v/>
      </c>
      <c r="K6565" s="29" t="str">
        <f t="array" ref="K6565">IF(G6565="","",SMALL(IF(صرف!$E$1:$E$10000=$D$4,ROW($1:$10000)),G6565))</f>
        <v/>
      </c>
      <c r="L6565" s="25" t="str">
        <f t="shared" si="1252"/>
        <v/>
      </c>
      <c r="M6565" s="26" t="str">
        <f t="shared" si="1248"/>
        <v/>
      </c>
      <c r="N6565" s="27" t="str">
        <f t="shared" si="1249"/>
        <v/>
      </c>
      <c r="O6565" s="27" t="str">
        <f t="shared" si="1241"/>
        <v/>
      </c>
      <c r="P6565" s="29" t="str">
        <f t="array" ref="P6565">IF(L6565="","",SMALL(IF(تكهين!$E$1:$E$10000=$D$4,ROW($1:$10000)),L6565))</f>
        <v/>
      </c>
    </row>
    <row r="6566" spans="2:16" ht="20.25">
      <c r="B6566" s="25" t="str">
        <f t="shared" si="1250"/>
        <v/>
      </c>
      <c r="C6566" s="26" t="str">
        <f t="shared" si="1242"/>
        <v/>
      </c>
      <c r="D6566" s="27" t="str">
        <f t="shared" si="1243"/>
        <v/>
      </c>
      <c r="E6566" s="27" t="str">
        <f t="shared" si="1244"/>
        <v/>
      </c>
      <c r="F6566" s="29" t="str">
        <f t="array" ref="F6566">IF(B6566="","",SMALL(IF(اضافه!$E$1:$E$10000=$D$4,ROW($1:$10000)),B6566))</f>
        <v/>
      </c>
      <c r="G6566" s="25" t="str">
        <f t="shared" si="1251"/>
        <v/>
      </c>
      <c r="H6566" s="26" t="str">
        <f t="shared" si="1245"/>
        <v/>
      </c>
      <c r="I6566" s="27" t="str">
        <f t="shared" si="1246"/>
        <v/>
      </c>
      <c r="J6566" s="27" t="str">
        <f t="shared" si="1247"/>
        <v/>
      </c>
      <c r="K6566" s="29" t="str">
        <f t="array" ref="K6566">IF(G6566="","",SMALL(IF(صرف!$E$1:$E$10000=$D$4,ROW($1:$10000)),G6566))</f>
        <v/>
      </c>
      <c r="L6566" s="25" t="str">
        <f t="shared" si="1252"/>
        <v/>
      </c>
      <c r="M6566" s="26" t="str">
        <f t="shared" si="1248"/>
        <v/>
      </c>
      <c r="N6566" s="27" t="str">
        <f t="shared" si="1249"/>
        <v/>
      </c>
      <c r="O6566" s="27" t="str">
        <f t="shared" si="1241"/>
        <v/>
      </c>
      <c r="P6566" s="29" t="str">
        <f t="array" ref="P6566">IF(L6566="","",SMALL(IF(تكهين!$E$1:$E$10000=$D$4,ROW($1:$10000)),L6566))</f>
        <v/>
      </c>
    </row>
    <row r="6567" spans="2:16" ht="20.25">
      <c r="B6567" s="25" t="str">
        <f t="shared" si="1250"/>
        <v/>
      </c>
      <c r="C6567" s="26" t="str">
        <f t="shared" si="1242"/>
        <v/>
      </c>
      <c r="D6567" s="27" t="str">
        <f t="shared" si="1243"/>
        <v/>
      </c>
      <c r="E6567" s="27" t="str">
        <f t="shared" si="1244"/>
        <v/>
      </c>
      <c r="F6567" s="29" t="str">
        <f t="array" ref="F6567">IF(B6567="","",SMALL(IF(اضافه!$E$1:$E$10000=$D$4,ROW($1:$10000)),B6567))</f>
        <v/>
      </c>
      <c r="G6567" s="25" t="str">
        <f t="shared" si="1251"/>
        <v/>
      </c>
      <c r="H6567" s="26" t="str">
        <f t="shared" si="1245"/>
        <v/>
      </c>
      <c r="I6567" s="27" t="str">
        <f t="shared" si="1246"/>
        <v/>
      </c>
      <c r="J6567" s="27" t="str">
        <f t="shared" si="1247"/>
        <v/>
      </c>
      <c r="K6567" s="29" t="str">
        <f t="array" ref="K6567">IF(G6567="","",SMALL(IF(صرف!$E$1:$E$10000=$D$4,ROW($1:$10000)),G6567))</f>
        <v/>
      </c>
      <c r="L6567" s="25" t="str">
        <f t="shared" si="1252"/>
        <v/>
      </c>
      <c r="M6567" s="26" t="str">
        <f t="shared" si="1248"/>
        <v/>
      </c>
      <c r="N6567" s="27" t="str">
        <f t="shared" si="1249"/>
        <v/>
      </c>
      <c r="O6567" s="27" t="str">
        <f t="shared" si="1241"/>
        <v/>
      </c>
      <c r="P6567" s="29" t="str">
        <f t="array" ref="P6567">IF(L6567="","",SMALL(IF(تكهين!$E$1:$E$10000=$D$4,ROW($1:$10000)),L6567))</f>
        <v/>
      </c>
    </row>
    <row r="6568" spans="2:16" ht="20.25">
      <c r="B6568" s="25" t="str">
        <f t="shared" si="1250"/>
        <v/>
      </c>
      <c r="C6568" s="26" t="str">
        <f t="shared" si="1242"/>
        <v/>
      </c>
      <c r="D6568" s="27" t="str">
        <f t="shared" si="1243"/>
        <v/>
      </c>
      <c r="E6568" s="27" t="str">
        <f t="shared" si="1244"/>
        <v/>
      </c>
      <c r="F6568" s="29" t="str">
        <f t="array" ref="F6568">IF(B6568="","",SMALL(IF(اضافه!$E$1:$E$10000=$D$4,ROW($1:$10000)),B6568))</f>
        <v/>
      </c>
      <c r="G6568" s="25" t="str">
        <f t="shared" si="1251"/>
        <v/>
      </c>
      <c r="H6568" s="26" t="str">
        <f t="shared" si="1245"/>
        <v/>
      </c>
      <c r="I6568" s="27" t="str">
        <f t="shared" si="1246"/>
        <v/>
      </c>
      <c r="J6568" s="27" t="str">
        <f t="shared" si="1247"/>
        <v/>
      </c>
      <c r="K6568" s="29" t="str">
        <f t="array" ref="K6568">IF(G6568="","",SMALL(IF(صرف!$E$1:$E$10000=$D$4,ROW($1:$10000)),G6568))</f>
        <v/>
      </c>
      <c r="L6568" s="25" t="str">
        <f t="shared" si="1252"/>
        <v/>
      </c>
      <c r="M6568" s="26" t="str">
        <f t="shared" si="1248"/>
        <v/>
      </c>
      <c r="N6568" s="27" t="str">
        <f t="shared" si="1249"/>
        <v/>
      </c>
      <c r="O6568" s="27" t="str">
        <f t="shared" si="1241"/>
        <v/>
      </c>
      <c r="P6568" s="29" t="str">
        <f t="array" ref="P6568">IF(L6568="","",SMALL(IF(تكهين!$E$1:$E$10000=$D$4,ROW($1:$10000)),L6568))</f>
        <v/>
      </c>
    </row>
    <row r="6569" spans="2:16" ht="20.25">
      <c r="B6569" s="25" t="str">
        <f t="shared" si="1250"/>
        <v/>
      </c>
      <c r="C6569" s="26" t="str">
        <f t="shared" si="1242"/>
        <v/>
      </c>
      <c r="D6569" s="27" t="str">
        <f t="shared" si="1243"/>
        <v/>
      </c>
      <c r="E6569" s="27" t="str">
        <f t="shared" si="1244"/>
        <v/>
      </c>
      <c r="F6569" s="29" t="str">
        <f t="array" ref="F6569">IF(B6569="","",SMALL(IF(اضافه!$E$1:$E$10000=$D$4,ROW($1:$10000)),B6569))</f>
        <v/>
      </c>
      <c r="G6569" s="25" t="str">
        <f t="shared" si="1251"/>
        <v/>
      </c>
      <c r="H6569" s="26" t="str">
        <f t="shared" si="1245"/>
        <v/>
      </c>
      <c r="I6569" s="27" t="str">
        <f t="shared" si="1246"/>
        <v/>
      </c>
      <c r="J6569" s="27" t="str">
        <f t="shared" si="1247"/>
        <v/>
      </c>
      <c r="K6569" s="29" t="str">
        <f t="array" ref="K6569">IF(G6569="","",SMALL(IF(صرف!$E$1:$E$10000=$D$4,ROW($1:$10000)),G6569))</f>
        <v/>
      </c>
      <c r="L6569" s="25" t="str">
        <f t="shared" si="1252"/>
        <v/>
      </c>
      <c r="M6569" s="26" t="str">
        <f t="shared" si="1248"/>
        <v/>
      </c>
      <c r="N6569" s="27" t="str">
        <f t="shared" si="1249"/>
        <v/>
      </c>
      <c r="O6569" s="27" t="str">
        <f t="shared" si="1241"/>
        <v/>
      </c>
      <c r="P6569" s="29" t="str">
        <f t="array" ref="P6569">IF(L6569="","",SMALL(IF(تكهين!$E$1:$E$10000=$D$4,ROW($1:$10000)),L6569))</f>
        <v/>
      </c>
    </row>
    <row r="6570" spans="2:16" ht="20.25">
      <c r="B6570" s="25" t="str">
        <f t="shared" si="1250"/>
        <v/>
      </c>
      <c r="C6570" s="26" t="str">
        <f t="shared" si="1242"/>
        <v/>
      </c>
      <c r="D6570" s="27" t="str">
        <f t="shared" si="1243"/>
        <v/>
      </c>
      <c r="E6570" s="27" t="str">
        <f t="shared" si="1244"/>
        <v/>
      </c>
      <c r="F6570" s="29" t="str">
        <f t="array" ref="F6570">IF(B6570="","",SMALL(IF(اضافه!$E$1:$E$10000=$D$4,ROW($1:$10000)),B6570))</f>
        <v/>
      </c>
      <c r="G6570" s="25" t="str">
        <f t="shared" si="1251"/>
        <v/>
      </c>
      <c r="H6570" s="26" t="str">
        <f t="shared" si="1245"/>
        <v/>
      </c>
      <c r="I6570" s="27" t="str">
        <f t="shared" si="1246"/>
        <v/>
      </c>
      <c r="J6570" s="27" t="str">
        <f t="shared" si="1247"/>
        <v/>
      </c>
      <c r="K6570" s="29" t="str">
        <f t="array" ref="K6570">IF(G6570="","",SMALL(IF(صرف!$E$1:$E$10000=$D$4,ROW($1:$10000)),G6570))</f>
        <v/>
      </c>
      <c r="L6570" s="25" t="str">
        <f t="shared" si="1252"/>
        <v/>
      </c>
      <c r="M6570" s="26" t="str">
        <f t="shared" si="1248"/>
        <v/>
      </c>
      <c r="N6570" s="27" t="str">
        <f t="shared" si="1249"/>
        <v/>
      </c>
      <c r="O6570" s="27" t="str">
        <f t="shared" si="1241"/>
        <v/>
      </c>
      <c r="P6570" s="29" t="str">
        <f t="array" ref="P6570">IF(L6570="","",SMALL(IF(تكهين!$E$1:$E$10000=$D$4,ROW($1:$10000)),L6570))</f>
        <v/>
      </c>
    </row>
    <row r="6571" spans="2:16" ht="20.25">
      <c r="B6571" s="25" t="str">
        <f t="shared" si="1250"/>
        <v/>
      </c>
      <c r="C6571" s="26" t="str">
        <f t="shared" si="1242"/>
        <v/>
      </c>
      <c r="D6571" s="27" t="str">
        <f t="shared" si="1243"/>
        <v/>
      </c>
      <c r="E6571" s="27" t="str">
        <f t="shared" si="1244"/>
        <v/>
      </c>
      <c r="F6571" s="29" t="str">
        <f t="array" ref="F6571">IF(B6571="","",SMALL(IF(اضافه!$E$1:$E$10000=$D$4,ROW($1:$10000)),B6571))</f>
        <v/>
      </c>
      <c r="G6571" s="25" t="str">
        <f t="shared" si="1251"/>
        <v/>
      </c>
      <c r="H6571" s="26" t="str">
        <f t="shared" si="1245"/>
        <v/>
      </c>
      <c r="I6571" s="27" t="str">
        <f t="shared" si="1246"/>
        <v/>
      </c>
      <c r="J6571" s="27" t="str">
        <f t="shared" si="1247"/>
        <v/>
      </c>
      <c r="K6571" s="29" t="str">
        <f t="array" ref="K6571">IF(G6571="","",SMALL(IF(صرف!$E$1:$E$10000=$D$4,ROW($1:$10000)),G6571))</f>
        <v/>
      </c>
      <c r="L6571" s="25" t="str">
        <f t="shared" si="1252"/>
        <v/>
      </c>
      <c r="M6571" s="26" t="str">
        <f t="shared" si="1248"/>
        <v/>
      </c>
      <c r="N6571" s="27" t="str">
        <f t="shared" si="1249"/>
        <v/>
      </c>
      <c r="O6571" s="27" t="str">
        <f t="shared" si="1241"/>
        <v/>
      </c>
      <c r="P6571" s="29" t="str">
        <f t="array" ref="P6571">IF(L6571="","",SMALL(IF(تكهين!$E$1:$E$10000=$D$4,ROW($1:$10000)),L6571))</f>
        <v/>
      </c>
    </row>
    <row r="6572" spans="2:16" ht="20.25">
      <c r="B6572" s="25" t="str">
        <f t="shared" si="1250"/>
        <v/>
      </c>
      <c r="C6572" s="26" t="str">
        <f t="shared" si="1242"/>
        <v/>
      </c>
      <c r="D6572" s="27" t="str">
        <f t="shared" si="1243"/>
        <v/>
      </c>
      <c r="E6572" s="27" t="str">
        <f t="shared" si="1244"/>
        <v/>
      </c>
      <c r="F6572" s="29" t="str">
        <f t="array" ref="F6572">IF(B6572="","",SMALL(IF(اضافه!$E$1:$E$10000=$D$4,ROW($1:$10000)),B6572))</f>
        <v/>
      </c>
      <c r="G6572" s="25" t="str">
        <f t="shared" si="1251"/>
        <v/>
      </c>
      <c r="H6572" s="26" t="str">
        <f t="shared" si="1245"/>
        <v/>
      </c>
      <c r="I6572" s="27" t="str">
        <f t="shared" si="1246"/>
        <v/>
      </c>
      <c r="J6572" s="27" t="str">
        <f t="shared" si="1247"/>
        <v/>
      </c>
      <c r="K6572" s="29" t="str">
        <f t="array" ref="K6572">IF(G6572="","",SMALL(IF(صرف!$E$1:$E$10000=$D$4,ROW($1:$10000)),G6572))</f>
        <v/>
      </c>
      <c r="L6572" s="25" t="str">
        <f t="shared" si="1252"/>
        <v/>
      </c>
      <c r="M6572" s="26" t="str">
        <f t="shared" si="1248"/>
        <v/>
      </c>
      <c r="N6572" s="27" t="str">
        <f t="shared" si="1249"/>
        <v/>
      </c>
      <c r="O6572" s="27" t="str">
        <f t="shared" si="1241"/>
        <v/>
      </c>
      <c r="P6572" s="29" t="str">
        <f t="array" ref="P6572">IF(L6572="","",SMALL(IF(تكهين!$E$1:$E$10000=$D$4,ROW($1:$10000)),L6572))</f>
        <v/>
      </c>
    </row>
    <row r="6573" spans="2:16" ht="20.25">
      <c r="B6573" s="25" t="str">
        <f t="shared" si="1250"/>
        <v/>
      </c>
      <c r="C6573" s="26" t="str">
        <f t="shared" si="1242"/>
        <v/>
      </c>
      <c r="D6573" s="27" t="str">
        <f t="shared" si="1243"/>
        <v/>
      </c>
      <c r="E6573" s="27" t="str">
        <f t="shared" si="1244"/>
        <v/>
      </c>
      <c r="F6573" s="29" t="str">
        <f t="array" ref="F6573">IF(B6573="","",SMALL(IF(اضافه!$E$1:$E$10000=$D$4,ROW($1:$10000)),B6573))</f>
        <v/>
      </c>
      <c r="G6573" s="25" t="str">
        <f t="shared" si="1251"/>
        <v/>
      </c>
      <c r="H6573" s="26" t="str">
        <f t="shared" si="1245"/>
        <v/>
      </c>
      <c r="I6573" s="27" t="str">
        <f t="shared" si="1246"/>
        <v/>
      </c>
      <c r="J6573" s="27" t="str">
        <f t="shared" si="1247"/>
        <v/>
      </c>
      <c r="K6573" s="29" t="str">
        <f t="array" ref="K6573">IF(G6573="","",SMALL(IF(صرف!$E$1:$E$10000=$D$4,ROW($1:$10000)),G6573))</f>
        <v/>
      </c>
      <c r="L6573" s="25" t="str">
        <f t="shared" si="1252"/>
        <v/>
      </c>
      <c r="M6573" s="26" t="str">
        <f t="shared" si="1248"/>
        <v/>
      </c>
      <c r="N6573" s="27" t="str">
        <f t="shared" si="1249"/>
        <v/>
      </c>
      <c r="O6573" s="27" t="str">
        <f t="shared" ref="O6573:O6636" si="1253">IF(OR($D$4="",L6573=""),"",INDEX(تكهين,P6573,8))</f>
        <v/>
      </c>
      <c r="P6573" s="29" t="str">
        <f t="array" ref="P6573">IF(L6573="","",SMALL(IF(تكهين!$E$1:$E$10000=$D$4,ROW($1:$10000)),L6573))</f>
        <v/>
      </c>
    </row>
    <row r="6574" spans="2:16" ht="20.25">
      <c r="B6574" s="25" t="str">
        <f t="shared" si="1250"/>
        <v/>
      </c>
      <c r="C6574" s="26" t="str">
        <f t="shared" si="1242"/>
        <v/>
      </c>
      <c r="D6574" s="27" t="str">
        <f t="shared" si="1243"/>
        <v/>
      </c>
      <c r="E6574" s="27" t="str">
        <f t="shared" si="1244"/>
        <v/>
      </c>
      <c r="F6574" s="29" t="str">
        <f t="array" ref="F6574">IF(B6574="","",SMALL(IF(اضافه!$E$1:$E$10000=$D$4,ROW($1:$10000)),B6574))</f>
        <v/>
      </c>
      <c r="G6574" s="25" t="str">
        <f t="shared" si="1251"/>
        <v/>
      </c>
      <c r="H6574" s="26" t="str">
        <f t="shared" si="1245"/>
        <v/>
      </c>
      <c r="I6574" s="27" t="str">
        <f t="shared" si="1246"/>
        <v/>
      </c>
      <c r="J6574" s="27" t="str">
        <f t="shared" si="1247"/>
        <v/>
      </c>
      <c r="K6574" s="29" t="str">
        <f t="array" ref="K6574">IF(G6574="","",SMALL(IF(صرف!$E$1:$E$10000=$D$4,ROW($1:$10000)),G6574))</f>
        <v/>
      </c>
      <c r="L6574" s="25" t="str">
        <f t="shared" si="1252"/>
        <v/>
      </c>
      <c r="M6574" s="26" t="str">
        <f t="shared" si="1248"/>
        <v/>
      </c>
      <c r="N6574" s="27" t="str">
        <f t="shared" si="1249"/>
        <v/>
      </c>
      <c r="O6574" s="27" t="str">
        <f t="shared" si="1253"/>
        <v/>
      </c>
      <c r="P6574" s="29" t="str">
        <f t="array" ref="P6574">IF(L6574="","",SMALL(IF(تكهين!$E$1:$E$10000=$D$4,ROW($1:$10000)),L6574))</f>
        <v/>
      </c>
    </row>
    <row r="6575" spans="2:16" ht="20.25">
      <c r="B6575" s="25" t="str">
        <f t="shared" si="1250"/>
        <v/>
      </c>
      <c r="C6575" s="26" t="str">
        <f t="shared" si="1242"/>
        <v/>
      </c>
      <c r="D6575" s="27" t="str">
        <f t="shared" si="1243"/>
        <v/>
      </c>
      <c r="E6575" s="27" t="str">
        <f t="shared" si="1244"/>
        <v/>
      </c>
      <c r="F6575" s="29" t="str">
        <f t="array" ref="F6575">IF(B6575="","",SMALL(IF(اضافه!$E$1:$E$10000=$D$4,ROW($1:$10000)),B6575))</f>
        <v/>
      </c>
      <c r="G6575" s="25" t="str">
        <f t="shared" si="1251"/>
        <v/>
      </c>
      <c r="H6575" s="26" t="str">
        <f t="shared" si="1245"/>
        <v/>
      </c>
      <c r="I6575" s="27" t="str">
        <f t="shared" si="1246"/>
        <v/>
      </c>
      <c r="J6575" s="27" t="str">
        <f t="shared" si="1247"/>
        <v/>
      </c>
      <c r="K6575" s="29" t="str">
        <f t="array" ref="K6575">IF(G6575="","",SMALL(IF(صرف!$E$1:$E$10000=$D$4,ROW($1:$10000)),G6575))</f>
        <v/>
      </c>
      <c r="L6575" s="25" t="str">
        <f t="shared" si="1252"/>
        <v/>
      </c>
      <c r="M6575" s="26" t="str">
        <f t="shared" si="1248"/>
        <v/>
      </c>
      <c r="N6575" s="27" t="str">
        <f t="shared" si="1249"/>
        <v/>
      </c>
      <c r="O6575" s="27" t="str">
        <f t="shared" si="1253"/>
        <v/>
      </c>
      <c r="P6575" s="29" t="str">
        <f t="array" ref="P6575">IF(L6575="","",SMALL(IF(تكهين!$E$1:$E$10000=$D$4,ROW($1:$10000)),L6575))</f>
        <v/>
      </c>
    </row>
    <row r="6576" spans="2:16" ht="20.25">
      <c r="B6576" s="25" t="str">
        <f t="shared" si="1250"/>
        <v/>
      </c>
      <c r="C6576" s="26" t="str">
        <f t="shared" si="1242"/>
        <v/>
      </c>
      <c r="D6576" s="27" t="str">
        <f t="shared" si="1243"/>
        <v/>
      </c>
      <c r="E6576" s="27" t="str">
        <f t="shared" si="1244"/>
        <v/>
      </c>
      <c r="F6576" s="29" t="str">
        <f t="array" ref="F6576">IF(B6576="","",SMALL(IF(اضافه!$E$1:$E$10000=$D$4,ROW($1:$10000)),B6576))</f>
        <v/>
      </c>
      <c r="G6576" s="25" t="str">
        <f t="shared" si="1251"/>
        <v/>
      </c>
      <c r="H6576" s="26" t="str">
        <f t="shared" si="1245"/>
        <v/>
      </c>
      <c r="I6576" s="27" t="str">
        <f t="shared" si="1246"/>
        <v/>
      </c>
      <c r="J6576" s="27" t="str">
        <f t="shared" si="1247"/>
        <v/>
      </c>
      <c r="K6576" s="29" t="str">
        <f t="array" ref="K6576">IF(G6576="","",SMALL(IF(صرف!$E$1:$E$10000=$D$4,ROW($1:$10000)),G6576))</f>
        <v/>
      </c>
      <c r="L6576" s="25" t="str">
        <f t="shared" si="1252"/>
        <v/>
      </c>
      <c r="M6576" s="26" t="str">
        <f t="shared" si="1248"/>
        <v/>
      </c>
      <c r="N6576" s="27" t="str">
        <f t="shared" si="1249"/>
        <v/>
      </c>
      <c r="O6576" s="27" t="str">
        <f t="shared" si="1253"/>
        <v/>
      </c>
      <c r="P6576" s="29" t="str">
        <f t="array" ref="P6576">IF(L6576="","",SMALL(IF(تكهين!$E$1:$E$10000=$D$4,ROW($1:$10000)),L6576))</f>
        <v/>
      </c>
    </row>
    <row r="6577" spans="2:16" ht="20.25">
      <c r="B6577" s="25" t="str">
        <f t="shared" si="1250"/>
        <v/>
      </c>
      <c r="C6577" s="26" t="str">
        <f t="shared" si="1242"/>
        <v/>
      </c>
      <c r="D6577" s="27" t="str">
        <f t="shared" si="1243"/>
        <v/>
      </c>
      <c r="E6577" s="27" t="str">
        <f t="shared" si="1244"/>
        <v/>
      </c>
      <c r="F6577" s="29" t="str">
        <f t="array" ref="F6577">IF(B6577="","",SMALL(IF(اضافه!$E$1:$E$10000=$D$4,ROW($1:$10000)),B6577))</f>
        <v/>
      </c>
      <c r="G6577" s="25" t="str">
        <f t="shared" si="1251"/>
        <v/>
      </c>
      <c r="H6577" s="26" t="str">
        <f t="shared" si="1245"/>
        <v/>
      </c>
      <c r="I6577" s="27" t="str">
        <f t="shared" si="1246"/>
        <v/>
      </c>
      <c r="J6577" s="27" t="str">
        <f t="shared" si="1247"/>
        <v/>
      </c>
      <c r="K6577" s="29" t="str">
        <f t="array" ref="K6577">IF(G6577="","",SMALL(IF(صرف!$E$1:$E$10000=$D$4,ROW($1:$10000)),G6577))</f>
        <v/>
      </c>
      <c r="L6577" s="25" t="str">
        <f t="shared" si="1252"/>
        <v/>
      </c>
      <c r="M6577" s="26" t="str">
        <f t="shared" si="1248"/>
        <v/>
      </c>
      <c r="N6577" s="27" t="str">
        <f t="shared" si="1249"/>
        <v/>
      </c>
      <c r="O6577" s="27" t="str">
        <f t="shared" si="1253"/>
        <v/>
      </c>
      <c r="P6577" s="29" t="str">
        <f t="array" ref="P6577">IF(L6577="","",SMALL(IF(تكهين!$E$1:$E$10000=$D$4,ROW($1:$10000)),L6577))</f>
        <v/>
      </c>
    </row>
    <row r="6578" spans="2:16" ht="20.25">
      <c r="B6578" s="25" t="str">
        <f t="shared" si="1250"/>
        <v/>
      </c>
      <c r="C6578" s="26" t="str">
        <f t="shared" si="1242"/>
        <v/>
      </c>
      <c r="D6578" s="27" t="str">
        <f t="shared" si="1243"/>
        <v/>
      </c>
      <c r="E6578" s="27" t="str">
        <f t="shared" si="1244"/>
        <v/>
      </c>
      <c r="F6578" s="29" t="str">
        <f t="array" ref="F6578">IF(B6578="","",SMALL(IF(اضافه!$E$1:$E$10000=$D$4,ROW($1:$10000)),B6578))</f>
        <v/>
      </c>
      <c r="G6578" s="25" t="str">
        <f t="shared" si="1251"/>
        <v/>
      </c>
      <c r="H6578" s="26" t="str">
        <f t="shared" si="1245"/>
        <v/>
      </c>
      <c r="I6578" s="27" t="str">
        <f t="shared" si="1246"/>
        <v/>
      </c>
      <c r="J6578" s="27" t="str">
        <f t="shared" si="1247"/>
        <v/>
      </c>
      <c r="K6578" s="29" t="str">
        <f t="array" ref="K6578">IF(G6578="","",SMALL(IF(صرف!$E$1:$E$10000=$D$4,ROW($1:$10000)),G6578))</f>
        <v/>
      </c>
      <c r="L6578" s="25" t="str">
        <f t="shared" si="1252"/>
        <v/>
      </c>
      <c r="M6578" s="26" t="str">
        <f t="shared" si="1248"/>
        <v/>
      </c>
      <c r="N6578" s="27" t="str">
        <f t="shared" si="1249"/>
        <v/>
      </c>
      <c r="O6578" s="27" t="str">
        <f t="shared" si="1253"/>
        <v/>
      </c>
      <c r="P6578" s="29" t="str">
        <f t="array" ref="P6578">IF(L6578="","",SMALL(IF(تكهين!$E$1:$E$10000=$D$4,ROW($1:$10000)),L6578))</f>
        <v/>
      </c>
    </row>
    <row r="6579" spans="2:16" ht="20.25">
      <c r="B6579" s="25" t="str">
        <f t="shared" si="1250"/>
        <v/>
      </c>
      <c r="C6579" s="26" t="str">
        <f t="shared" si="1242"/>
        <v/>
      </c>
      <c r="D6579" s="27" t="str">
        <f t="shared" si="1243"/>
        <v/>
      </c>
      <c r="E6579" s="27" t="str">
        <f t="shared" si="1244"/>
        <v/>
      </c>
      <c r="F6579" s="29" t="str">
        <f t="array" ref="F6579">IF(B6579="","",SMALL(IF(اضافه!$E$1:$E$10000=$D$4,ROW($1:$10000)),B6579))</f>
        <v/>
      </c>
      <c r="G6579" s="25" t="str">
        <f t="shared" si="1251"/>
        <v/>
      </c>
      <c r="H6579" s="26" t="str">
        <f t="shared" si="1245"/>
        <v/>
      </c>
      <c r="I6579" s="27" t="str">
        <f t="shared" si="1246"/>
        <v/>
      </c>
      <c r="J6579" s="27" t="str">
        <f t="shared" si="1247"/>
        <v/>
      </c>
      <c r="K6579" s="29" t="str">
        <f t="array" ref="K6579">IF(G6579="","",SMALL(IF(صرف!$E$1:$E$10000=$D$4,ROW($1:$10000)),G6579))</f>
        <v/>
      </c>
      <c r="L6579" s="25" t="str">
        <f t="shared" si="1252"/>
        <v/>
      </c>
      <c r="M6579" s="26" t="str">
        <f t="shared" si="1248"/>
        <v/>
      </c>
      <c r="N6579" s="27" t="str">
        <f t="shared" si="1249"/>
        <v/>
      </c>
      <c r="O6579" s="27" t="str">
        <f t="shared" si="1253"/>
        <v/>
      </c>
      <c r="P6579" s="29" t="str">
        <f t="array" ref="P6579">IF(L6579="","",SMALL(IF(تكهين!$E$1:$E$10000=$D$4,ROW($1:$10000)),L6579))</f>
        <v/>
      </c>
    </row>
    <row r="6580" spans="2:16" ht="20.25">
      <c r="B6580" s="25" t="str">
        <f t="shared" si="1250"/>
        <v/>
      </c>
      <c r="C6580" s="26" t="str">
        <f t="shared" si="1242"/>
        <v/>
      </c>
      <c r="D6580" s="27" t="str">
        <f t="shared" si="1243"/>
        <v/>
      </c>
      <c r="E6580" s="27" t="str">
        <f t="shared" si="1244"/>
        <v/>
      </c>
      <c r="F6580" s="29" t="str">
        <f t="array" ref="F6580">IF(B6580="","",SMALL(IF(اضافه!$E$1:$E$10000=$D$4,ROW($1:$10000)),B6580))</f>
        <v/>
      </c>
      <c r="G6580" s="25" t="str">
        <f t="shared" si="1251"/>
        <v/>
      </c>
      <c r="H6580" s="26" t="str">
        <f t="shared" si="1245"/>
        <v/>
      </c>
      <c r="I6580" s="27" t="str">
        <f t="shared" si="1246"/>
        <v/>
      </c>
      <c r="J6580" s="27" t="str">
        <f t="shared" si="1247"/>
        <v/>
      </c>
      <c r="K6580" s="29" t="str">
        <f t="array" ref="K6580">IF(G6580="","",SMALL(IF(صرف!$E$1:$E$10000=$D$4,ROW($1:$10000)),G6580))</f>
        <v/>
      </c>
      <c r="L6580" s="25" t="str">
        <f t="shared" si="1252"/>
        <v/>
      </c>
      <c r="M6580" s="26" t="str">
        <f t="shared" si="1248"/>
        <v/>
      </c>
      <c r="N6580" s="27" t="str">
        <f t="shared" si="1249"/>
        <v/>
      </c>
      <c r="O6580" s="27" t="str">
        <f t="shared" si="1253"/>
        <v/>
      </c>
      <c r="P6580" s="29" t="str">
        <f t="array" ref="P6580">IF(L6580="","",SMALL(IF(تكهين!$E$1:$E$10000=$D$4,ROW($1:$10000)),L6580))</f>
        <v/>
      </c>
    </row>
    <row r="6581" spans="2:16" ht="20.25">
      <c r="B6581" s="25" t="str">
        <f t="shared" si="1250"/>
        <v/>
      </c>
      <c r="C6581" s="26" t="str">
        <f t="shared" si="1242"/>
        <v/>
      </c>
      <c r="D6581" s="27" t="str">
        <f t="shared" si="1243"/>
        <v/>
      </c>
      <c r="E6581" s="27" t="str">
        <f t="shared" si="1244"/>
        <v/>
      </c>
      <c r="F6581" s="29" t="str">
        <f t="array" ref="F6581">IF(B6581="","",SMALL(IF(اضافه!$E$1:$E$10000=$D$4,ROW($1:$10000)),B6581))</f>
        <v/>
      </c>
      <c r="G6581" s="25" t="str">
        <f t="shared" si="1251"/>
        <v/>
      </c>
      <c r="H6581" s="26" t="str">
        <f t="shared" si="1245"/>
        <v/>
      </c>
      <c r="I6581" s="27" t="str">
        <f t="shared" si="1246"/>
        <v/>
      </c>
      <c r="J6581" s="27" t="str">
        <f t="shared" si="1247"/>
        <v/>
      </c>
      <c r="K6581" s="29" t="str">
        <f t="array" ref="K6581">IF(G6581="","",SMALL(IF(صرف!$E$1:$E$10000=$D$4,ROW($1:$10000)),G6581))</f>
        <v/>
      </c>
      <c r="L6581" s="25" t="str">
        <f t="shared" si="1252"/>
        <v/>
      </c>
      <c r="M6581" s="26" t="str">
        <f t="shared" si="1248"/>
        <v/>
      </c>
      <c r="N6581" s="27" t="str">
        <f t="shared" si="1249"/>
        <v/>
      </c>
      <c r="O6581" s="27" t="str">
        <f t="shared" si="1253"/>
        <v/>
      </c>
      <c r="P6581" s="29" t="str">
        <f t="array" ref="P6581">IF(L6581="","",SMALL(IF(تكهين!$E$1:$E$10000=$D$4,ROW($1:$10000)),L6581))</f>
        <v/>
      </c>
    </row>
    <row r="6582" spans="2:16" ht="20.25">
      <c r="B6582" s="25" t="str">
        <f t="shared" si="1250"/>
        <v/>
      </c>
      <c r="C6582" s="26" t="str">
        <f t="shared" si="1242"/>
        <v/>
      </c>
      <c r="D6582" s="27" t="str">
        <f t="shared" si="1243"/>
        <v/>
      </c>
      <c r="E6582" s="27" t="str">
        <f t="shared" si="1244"/>
        <v/>
      </c>
      <c r="F6582" s="29" t="str">
        <f t="array" ref="F6582">IF(B6582="","",SMALL(IF(اضافه!$E$1:$E$10000=$D$4,ROW($1:$10000)),B6582))</f>
        <v/>
      </c>
      <c r="G6582" s="25" t="str">
        <f t="shared" si="1251"/>
        <v/>
      </c>
      <c r="H6582" s="26" t="str">
        <f t="shared" si="1245"/>
        <v/>
      </c>
      <c r="I6582" s="27" t="str">
        <f t="shared" si="1246"/>
        <v/>
      </c>
      <c r="J6582" s="27" t="str">
        <f t="shared" si="1247"/>
        <v/>
      </c>
      <c r="K6582" s="29" t="str">
        <f t="array" ref="K6582">IF(G6582="","",SMALL(IF(صرف!$E$1:$E$10000=$D$4,ROW($1:$10000)),G6582))</f>
        <v/>
      </c>
      <c r="L6582" s="25" t="str">
        <f t="shared" si="1252"/>
        <v/>
      </c>
      <c r="M6582" s="26" t="str">
        <f t="shared" si="1248"/>
        <v/>
      </c>
      <c r="N6582" s="27" t="str">
        <f t="shared" si="1249"/>
        <v/>
      </c>
      <c r="O6582" s="27" t="str">
        <f t="shared" si="1253"/>
        <v/>
      </c>
      <c r="P6582" s="29" t="str">
        <f t="array" ref="P6582">IF(L6582="","",SMALL(IF(تكهين!$E$1:$E$10000=$D$4,ROW($1:$10000)),L6582))</f>
        <v/>
      </c>
    </row>
    <row r="6583" spans="2:16" ht="20.25">
      <c r="B6583" s="25" t="str">
        <f t="shared" si="1250"/>
        <v/>
      </c>
      <c r="C6583" s="26" t="str">
        <f t="shared" ref="C6583:C6646" si="1254">IF(OR($D$4="",B6583=""),"",INDEX(اضافة,F6583,2))</f>
        <v/>
      </c>
      <c r="D6583" s="27" t="str">
        <f t="shared" ref="D6583:D6646" si="1255">IF(OR($D$4="",B6583=""),"",INDEX(اضافة,F6583,3))</f>
        <v/>
      </c>
      <c r="E6583" s="27" t="str">
        <f t="shared" ref="E6583:E6646" si="1256">IF(OR($D$4="",B6583=""),"",INDEX(اضافة,F6583,8))</f>
        <v/>
      </c>
      <c r="F6583" s="29" t="str">
        <f t="array" ref="F6583">IF(B6583="","",SMALL(IF(اضافه!$E$1:$E$10000=$D$4,ROW($1:$10000)),B6583))</f>
        <v/>
      </c>
      <c r="G6583" s="25" t="str">
        <f t="shared" si="1251"/>
        <v/>
      </c>
      <c r="H6583" s="26" t="str">
        <f t="shared" ref="H6583:H6646" si="1257">IF(OR($D$4="",G6583=""),"",INDEX(صرف,K6583,2))</f>
        <v/>
      </c>
      <c r="I6583" s="27" t="str">
        <f t="shared" ref="I6583:I6646" si="1258">IF(OR($D$4="",G6583=""),"",INDEX(صرف,K6583,3))</f>
        <v/>
      </c>
      <c r="J6583" s="27" t="str">
        <f t="shared" ref="J6583:J6646" si="1259">IF(OR($D$4="",G6583=""),"",INDEX(صرف,K6583,8))</f>
        <v/>
      </c>
      <c r="K6583" s="29" t="str">
        <f t="array" ref="K6583">IF(G6583="","",SMALL(IF(صرف!$E$1:$E$10000=$D$4,ROW($1:$10000)),G6583))</f>
        <v/>
      </c>
      <c r="L6583" s="25" t="str">
        <f t="shared" si="1252"/>
        <v/>
      </c>
      <c r="M6583" s="26" t="str">
        <f t="shared" ref="M6583:M6646" si="1260">IF(OR($D$4="",L6583=""),"",INDEX(تكهين,P6583,2))</f>
        <v/>
      </c>
      <c r="N6583" s="27" t="str">
        <f t="shared" ref="N6583:N6646" si="1261">IF(OR($D$4="",L6583=""),"",INDEX(تكهين,P6583,3))</f>
        <v/>
      </c>
      <c r="O6583" s="27" t="str">
        <f t="shared" si="1253"/>
        <v/>
      </c>
      <c r="P6583" s="29" t="str">
        <f t="array" ref="P6583">IF(L6583="","",SMALL(IF(تكهين!$E$1:$E$10000=$D$4,ROW($1:$10000)),L6583))</f>
        <v/>
      </c>
    </row>
    <row r="6584" spans="2:16" ht="20.25">
      <c r="B6584" s="25" t="str">
        <f t="shared" si="1250"/>
        <v/>
      </c>
      <c r="C6584" s="26" t="str">
        <f t="shared" si="1254"/>
        <v/>
      </c>
      <c r="D6584" s="27" t="str">
        <f t="shared" si="1255"/>
        <v/>
      </c>
      <c r="E6584" s="27" t="str">
        <f t="shared" si="1256"/>
        <v/>
      </c>
      <c r="F6584" s="29" t="str">
        <f t="array" ref="F6584">IF(B6584="","",SMALL(IF(اضافه!$E$1:$E$10000=$D$4,ROW($1:$10000)),B6584))</f>
        <v/>
      </c>
      <c r="G6584" s="25" t="str">
        <f t="shared" si="1251"/>
        <v/>
      </c>
      <c r="H6584" s="26" t="str">
        <f t="shared" si="1257"/>
        <v/>
      </c>
      <c r="I6584" s="27" t="str">
        <f t="shared" si="1258"/>
        <v/>
      </c>
      <c r="J6584" s="27" t="str">
        <f t="shared" si="1259"/>
        <v/>
      </c>
      <c r="K6584" s="29" t="str">
        <f t="array" ref="K6584">IF(G6584="","",SMALL(IF(صرف!$E$1:$E$10000=$D$4,ROW($1:$10000)),G6584))</f>
        <v/>
      </c>
      <c r="L6584" s="25" t="str">
        <f t="shared" si="1252"/>
        <v/>
      </c>
      <c r="M6584" s="26" t="str">
        <f t="shared" si="1260"/>
        <v/>
      </c>
      <c r="N6584" s="27" t="str">
        <f t="shared" si="1261"/>
        <v/>
      </c>
      <c r="O6584" s="27" t="str">
        <f t="shared" si="1253"/>
        <v/>
      </c>
      <c r="P6584" s="29" t="str">
        <f t="array" ref="P6584">IF(L6584="","",SMALL(IF(تكهين!$E$1:$E$10000=$D$4,ROW($1:$10000)),L6584))</f>
        <v/>
      </c>
    </row>
    <row r="6585" spans="2:16" ht="20.25">
      <c r="B6585" s="25" t="str">
        <f t="shared" si="1250"/>
        <v/>
      </c>
      <c r="C6585" s="26" t="str">
        <f t="shared" si="1254"/>
        <v/>
      </c>
      <c r="D6585" s="27" t="str">
        <f t="shared" si="1255"/>
        <v/>
      </c>
      <c r="E6585" s="27" t="str">
        <f t="shared" si="1256"/>
        <v/>
      </c>
      <c r="F6585" s="29" t="str">
        <f t="array" ref="F6585">IF(B6585="","",SMALL(IF(اضافه!$E$1:$E$10000=$D$4,ROW($1:$10000)),B6585))</f>
        <v/>
      </c>
      <c r="G6585" s="25" t="str">
        <f t="shared" si="1251"/>
        <v/>
      </c>
      <c r="H6585" s="26" t="str">
        <f t="shared" si="1257"/>
        <v/>
      </c>
      <c r="I6585" s="27" t="str">
        <f t="shared" si="1258"/>
        <v/>
      </c>
      <c r="J6585" s="27" t="str">
        <f t="shared" si="1259"/>
        <v/>
      </c>
      <c r="K6585" s="29" t="str">
        <f t="array" ref="K6585">IF(G6585="","",SMALL(IF(صرف!$E$1:$E$10000=$D$4,ROW($1:$10000)),G6585))</f>
        <v/>
      </c>
      <c r="L6585" s="25" t="str">
        <f t="shared" si="1252"/>
        <v/>
      </c>
      <c r="M6585" s="26" t="str">
        <f t="shared" si="1260"/>
        <v/>
      </c>
      <c r="N6585" s="27" t="str">
        <f t="shared" si="1261"/>
        <v/>
      </c>
      <c r="O6585" s="27" t="str">
        <f t="shared" si="1253"/>
        <v/>
      </c>
      <c r="P6585" s="29" t="str">
        <f t="array" ref="P6585">IF(L6585="","",SMALL(IF(تكهين!$E$1:$E$10000=$D$4,ROW($1:$10000)),L6585))</f>
        <v/>
      </c>
    </row>
    <row r="6586" spans="2:16" ht="20.25">
      <c r="B6586" s="25" t="str">
        <f t="shared" si="1250"/>
        <v/>
      </c>
      <c r="C6586" s="26" t="str">
        <f t="shared" si="1254"/>
        <v/>
      </c>
      <c r="D6586" s="27" t="str">
        <f t="shared" si="1255"/>
        <v/>
      </c>
      <c r="E6586" s="27" t="str">
        <f t="shared" si="1256"/>
        <v/>
      </c>
      <c r="F6586" s="29" t="str">
        <f t="array" ref="F6586">IF(B6586="","",SMALL(IF(اضافه!$E$1:$E$10000=$D$4,ROW($1:$10000)),B6586))</f>
        <v/>
      </c>
      <c r="G6586" s="25" t="str">
        <f t="shared" si="1251"/>
        <v/>
      </c>
      <c r="H6586" s="26" t="str">
        <f t="shared" si="1257"/>
        <v/>
      </c>
      <c r="I6586" s="27" t="str">
        <f t="shared" si="1258"/>
        <v/>
      </c>
      <c r="J6586" s="27" t="str">
        <f t="shared" si="1259"/>
        <v/>
      </c>
      <c r="K6586" s="29" t="str">
        <f t="array" ref="K6586">IF(G6586="","",SMALL(IF(صرف!$E$1:$E$10000=$D$4,ROW($1:$10000)),G6586))</f>
        <v/>
      </c>
      <c r="L6586" s="25" t="str">
        <f t="shared" si="1252"/>
        <v/>
      </c>
      <c r="M6586" s="26" t="str">
        <f t="shared" si="1260"/>
        <v/>
      </c>
      <c r="N6586" s="27" t="str">
        <f t="shared" si="1261"/>
        <v/>
      </c>
      <c r="O6586" s="27" t="str">
        <f t="shared" si="1253"/>
        <v/>
      </c>
      <c r="P6586" s="29" t="str">
        <f t="array" ref="P6586">IF(L6586="","",SMALL(IF(تكهين!$E$1:$E$10000=$D$4,ROW($1:$10000)),L6586))</f>
        <v/>
      </c>
    </row>
    <row r="6587" spans="2:16" ht="20.25">
      <c r="B6587" s="25" t="str">
        <f t="shared" si="1250"/>
        <v/>
      </c>
      <c r="C6587" s="26" t="str">
        <f t="shared" si="1254"/>
        <v/>
      </c>
      <c r="D6587" s="27" t="str">
        <f t="shared" si="1255"/>
        <v/>
      </c>
      <c r="E6587" s="27" t="str">
        <f t="shared" si="1256"/>
        <v/>
      </c>
      <c r="F6587" s="29" t="str">
        <f t="array" ref="F6587">IF(B6587="","",SMALL(IF(اضافه!$E$1:$E$10000=$D$4,ROW($1:$10000)),B6587))</f>
        <v/>
      </c>
      <c r="G6587" s="25" t="str">
        <f t="shared" si="1251"/>
        <v/>
      </c>
      <c r="H6587" s="26" t="str">
        <f t="shared" si="1257"/>
        <v/>
      </c>
      <c r="I6587" s="27" t="str">
        <f t="shared" si="1258"/>
        <v/>
      </c>
      <c r="J6587" s="27" t="str">
        <f t="shared" si="1259"/>
        <v/>
      </c>
      <c r="K6587" s="29" t="str">
        <f t="array" ref="K6587">IF(G6587="","",SMALL(IF(صرف!$E$1:$E$10000=$D$4,ROW($1:$10000)),G6587))</f>
        <v/>
      </c>
      <c r="L6587" s="25" t="str">
        <f t="shared" si="1252"/>
        <v/>
      </c>
      <c r="M6587" s="26" t="str">
        <f t="shared" si="1260"/>
        <v/>
      </c>
      <c r="N6587" s="27" t="str">
        <f t="shared" si="1261"/>
        <v/>
      </c>
      <c r="O6587" s="27" t="str">
        <f t="shared" si="1253"/>
        <v/>
      </c>
      <c r="P6587" s="29" t="str">
        <f t="array" ref="P6587">IF(L6587="","",SMALL(IF(تكهين!$E$1:$E$10000=$D$4,ROW($1:$10000)),L6587))</f>
        <v/>
      </c>
    </row>
    <row r="6588" spans="2:16" ht="20.25">
      <c r="B6588" s="25" t="str">
        <f t="shared" si="1250"/>
        <v/>
      </c>
      <c r="C6588" s="26" t="str">
        <f t="shared" si="1254"/>
        <v/>
      </c>
      <c r="D6588" s="27" t="str">
        <f t="shared" si="1255"/>
        <v/>
      </c>
      <c r="E6588" s="27" t="str">
        <f t="shared" si="1256"/>
        <v/>
      </c>
      <c r="F6588" s="29" t="str">
        <f t="array" ref="F6588">IF(B6588="","",SMALL(IF(اضافه!$E$1:$E$10000=$D$4,ROW($1:$10000)),B6588))</f>
        <v/>
      </c>
      <c r="G6588" s="25" t="str">
        <f t="shared" si="1251"/>
        <v/>
      </c>
      <c r="H6588" s="26" t="str">
        <f t="shared" si="1257"/>
        <v/>
      </c>
      <c r="I6588" s="27" t="str">
        <f t="shared" si="1258"/>
        <v/>
      </c>
      <c r="J6588" s="27" t="str">
        <f t="shared" si="1259"/>
        <v/>
      </c>
      <c r="K6588" s="29" t="str">
        <f t="array" ref="K6588">IF(G6588="","",SMALL(IF(صرف!$E$1:$E$10000=$D$4,ROW($1:$10000)),G6588))</f>
        <v/>
      </c>
      <c r="L6588" s="25" t="str">
        <f t="shared" si="1252"/>
        <v/>
      </c>
      <c r="M6588" s="26" t="str">
        <f t="shared" si="1260"/>
        <v/>
      </c>
      <c r="N6588" s="27" t="str">
        <f t="shared" si="1261"/>
        <v/>
      </c>
      <c r="O6588" s="27" t="str">
        <f t="shared" si="1253"/>
        <v/>
      </c>
      <c r="P6588" s="29" t="str">
        <f t="array" ref="P6588">IF(L6588="","",SMALL(IF(تكهين!$E$1:$E$10000=$D$4,ROW($1:$10000)),L6588))</f>
        <v/>
      </c>
    </row>
    <row r="6589" spans="2:16" ht="20.25">
      <c r="B6589" s="25" t="str">
        <f t="shared" si="1250"/>
        <v/>
      </c>
      <c r="C6589" s="26" t="str">
        <f t="shared" si="1254"/>
        <v/>
      </c>
      <c r="D6589" s="27" t="str">
        <f t="shared" si="1255"/>
        <v/>
      </c>
      <c r="E6589" s="27" t="str">
        <f t="shared" si="1256"/>
        <v/>
      </c>
      <c r="F6589" s="29" t="str">
        <f t="array" ref="F6589">IF(B6589="","",SMALL(IF(اضافه!$E$1:$E$10000=$D$4,ROW($1:$10000)),B6589))</f>
        <v/>
      </c>
      <c r="G6589" s="25" t="str">
        <f t="shared" si="1251"/>
        <v/>
      </c>
      <c r="H6589" s="26" t="str">
        <f t="shared" si="1257"/>
        <v/>
      </c>
      <c r="I6589" s="27" t="str">
        <f t="shared" si="1258"/>
        <v/>
      </c>
      <c r="J6589" s="27" t="str">
        <f t="shared" si="1259"/>
        <v/>
      </c>
      <c r="K6589" s="29" t="str">
        <f t="array" ref="K6589">IF(G6589="","",SMALL(IF(صرف!$E$1:$E$10000=$D$4,ROW($1:$10000)),G6589))</f>
        <v/>
      </c>
      <c r="L6589" s="25" t="str">
        <f t="shared" si="1252"/>
        <v/>
      </c>
      <c r="M6589" s="26" t="str">
        <f t="shared" si="1260"/>
        <v/>
      </c>
      <c r="N6589" s="27" t="str">
        <f t="shared" si="1261"/>
        <v/>
      </c>
      <c r="O6589" s="27" t="str">
        <f t="shared" si="1253"/>
        <v/>
      </c>
      <c r="P6589" s="29" t="str">
        <f t="array" ref="P6589">IF(L6589="","",SMALL(IF(تكهين!$E$1:$E$10000=$D$4,ROW($1:$10000)),L6589))</f>
        <v/>
      </c>
    </row>
    <row r="6590" spans="2:16" ht="20.25">
      <c r="B6590" s="25" t="str">
        <f t="shared" si="1250"/>
        <v/>
      </c>
      <c r="C6590" s="26" t="str">
        <f t="shared" si="1254"/>
        <v/>
      </c>
      <c r="D6590" s="27" t="str">
        <f t="shared" si="1255"/>
        <v/>
      </c>
      <c r="E6590" s="27" t="str">
        <f t="shared" si="1256"/>
        <v/>
      </c>
      <c r="F6590" s="29" t="str">
        <f t="array" ref="F6590">IF(B6590="","",SMALL(IF(اضافه!$E$1:$E$10000=$D$4,ROW($1:$10000)),B6590))</f>
        <v/>
      </c>
      <c r="G6590" s="25" t="str">
        <f t="shared" si="1251"/>
        <v/>
      </c>
      <c r="H6590" s="26" t="str">
        <f t="shared" si="1257"/>
        <v/>
      </c>
      <c r="I6590" s="27" t="str">
        <f t="shared" si="1258"/>
        <v/>
      </c>
      <c r="J6590" s="27" t="str">
        <f t="shared" si="1259"/>
        <v/>
      </c>
      <c r="K6590" s="29" t="str">
        <f t="array" ref="K6590">IF(G6590="","",SMALL(IF(صرف!$E$1:$E$10000=$D$4,ROW($1:$10000)),G6590))</f>
        <v/>
      </c>
      <c r="L6590" s="25" t="str">
        <f t="shared" si="1252"/>
        <v/>
      </c>
      <c r="M6590" s="26" t="str">
        <f t="shared" si="1260"/>
        <v/>
      </c>
      <c r="N6590" s="27" t="str">
        <f t="shared" si="1261"/>
        <v/>
      </c>
      <c r="O6590" s="27" t="str">
        <f t="shared" si="1253"/>
        <v/>
      </c>
      <c r="P6590" s="29" t="str">
        <f t="array" ref="P6590">IF(L6590="","",SMALL(IF(تكهين!$E$1:$E$10000=$D$4,ROW($1:$10000)),L6590))</f>
        <v/>
      </c>
    </row>
    <row r="6591" spans="2:16" ht="20.25">
      <c r="B6591" s="25" t="str">
        <f t="shared" si="1250"/>
        <v/>
      </c>
      <c r="C6591" s="26" t="str">
        <f t="shared" si="1254"/>
        <v/>
      </c>
      <c r="D6591" s="27" t="str">
        <f t="shared" si="1255"/>
        <v/>
      </c>
      <c r="E6591" s="27" t="str">
        <f t="shared" si="1256"/>
        <v/>
      </c>
      <c r="F6591" s="29" t="str">
        <f t="array" ref="F6591">IF(B6591="","",SMALL(IF(اضافه!$E$1:$E$10000=$D$4,ROW($1:$10000)),B6591))</f>
        <v/>
      </c>
      <c r="G6591" s="25" t="str">
        <f t="shared" si="1251"/>
        <v/>
      </c>
      <c r="H6591" s="26" t="str">
        <f t="shared" si="1257"/>
        <v/>
      </c>
      <c r="I6591" s="27" t="str">
        <f t="shared" si="1258"/>
        <v/>
      </c>
      <c r="J6591" s="27" t="str">
        <f t="shared" si="1259"/>
        <v/>
      </c>
      <c r="K6591" s="29" t="str">
        <f t="array" ref="K6591">IF(G6591="","",SMALL(IF(صرف!$E$1:$E$10000=$D$4,ROW($1:$10000)),G6591))</f>
        <v/>
      </c>
      <c r="L6591" s="25" t="str">
        <f t="shared" si="1252"/>
        <v/>
      </c>
      <c r="M6591" s="26" t="str">
        <f t="shared" si="1260"/>
        <v/>
      </c>
      <c r="N6591" s="27" t="str">
        <f t="shared" si="1261"/>
        <v/>
      </c>
      <c r="O6591" s="27" t="str">
        <f t="shared" si="1253"/>
        <v/>
      </c>
      <c r="P6591" s="29" t="str">
        <f t="array" ref="P6591">IF(L6591="","",SMALL(IF(تكهين!$E$1:$E$10000=$D$4,ROW($1:$10000)),L6591))</f>
        <v/>
      </c>
    </row>
    <row r="6592" spans="2:16" ht="20.25">
      <c r="B6592" s="25" t="str">
        <f t="shared" si="1250"/>
        <v/>
      </c>
      <c r="C6592" s="26" t="str">
        <f t="shared" si="1254"/>
        <v/>
      </c>
      <c r="D6592" s="27" t="str">
        <f t="shared" si="1255"/>
        <v/>
      </c>
      <c r="E6592" s="27" t="str">
        <f t="shared" si="1256"/>
        <v/>
      </c>
      <c r="F6592" s="29" t="str">
        <f t="array" ref="F6592">IF(B6592="","",SMALL(IF(اضافه!$E$1:$E$10000=$D$4,ROW($1:$10000)),B6592))</f>
        <v/>
      </c>
      <c r="G6592" s="25" t="str">
        <f t="shared" si="1251"/>
        <v/>
      </c>
      <c r="H6592" s="26" t="str">
        <f t="shared" si="1257"/>
        <v/>
      </c>
      <c r="I6592" s="27" t="str">
        <f t="shared" si="1258"/>
        <v/>
      </c>
      <c r="J6592" s="27" t="str">
        <f t="shared" si="1259"/>
        <v/>
      </c>
      <c r="K6592" s="29" t="str">
        <f t="array" ref="K6592">IF(G6592="","",SMALL(IF(صرف!$E$1:$E$10000=$D$4,ROW($1:$10000)),G6592))</f>
        <v/>
      </c>
      <c r="L6592" s="25" t="str">
        <f t="shared" si="1252"/>
        <v/>
      </c>
      <c r="M6592" s="26" t="str">
        <f t="shared" si="1260"/>
        <v/>
      </c>
      <c r="N6592" s="27" t="str">
        <f t="shared" si="1261"/>
        <v/>
      </c>
      <c r="O6592" s="27" t="str">
        <f t="shared" si="1253"/>
        <v/>
      </c>
      <c r="P6592" s="29" t="str">
        <f t="array" ref="P6592">IF(L6592="","",SMALL(IF(تكهين!$E$1:$E$10000=$D$4,ROW($1:$10000)),L6592))</f>
        <v/>
      </c>
    </row>
    <row r="6593" spans="2:16" ht="20.25">
      <c r="B6593" s="25" t="str">
        <f t="shared" si="1250"/>
        <v/>
      </c>
      <c r="C6593" s="26" t="str">
        <f t="shared" si="1254"/>
        <v/>
      </c>
      <c r="D6593" s="27" t="str">
        <f t="shared" si="1255"/>
        <v/>
      </c>
      <c r="E6593" s="27" t="str">
        <f t="shared" si="1256"/>
        <v/>
      </c>
      <c r="F6593" s="29" t="str">
        <f t="array" ref="F6593">IF(B6593="","",SMALL(IF(اضافه!$E$1:$E$10000=$D$4,ROW($1:$10000)),B6593))</f>
        <v/>
      </c>
      <c r="G6593" s="25" t="str">
        <f t="shared" si="1251"/>
        <v/>
      </c>
      <c r="H6593" s="26" t="str">
        <f t="shared" si="1257"/>
        <v/>
      </c>
      <c r="I6593" s="27" t="str">
        <f t="shared" si="1258"/>
        <v/>
      </c>
      <c r="J6593" s="27" t="str">
        <f t="shared" si="1259"/>
        <v/>
      </c>
      <c r="K6593" s="29" t="str">
        <f t="array" ref="K6593">IF(G6593="","",SMALL(IF(صرف!$E$1:$E$10000=$D$4,ROW($1:$10000)),G6593))</f>
        <v/>
      </c>
      <c r="L6593" s="25" t="str">
        <f t="shared" si="1252"/>
        <v/>
      </c>
      <c r="M6593" s="26" t="str">
        <f t="shared" si="1260"/>
        <v/>
      </c>
      <c r="N6593" s="27" t="str">
        <f t="shared" si="1261"/>
        <v/>
      </c>
      <c r="O6593" s="27" t="str">
        <f t="shared" si="1253"/>
        <v/>
      </c>
      <c r="P6593" s="29" t="str">
        <f t="array" ref="P6593">IF(L6593="","",SMALL(IF(تكهين!$E$1:$E$10000=$D$4,ROW($1:$10000)),L6593))</f>
        <v/>
      </c>
    </row>
    <row r="6594" spans="2:16" ht="20.25">
      <c r="B6594" s="25" t="str">
        <f t="shared" si="1250"/>
        <v/>
      </c>
      <c r="C6594" s="26" t="str">
        <f t="shared" si="1254"/>
        <v/>
      </c>
      <c r="D6594" s="27" t="str">
        <f t="shared" si="1255"/>
        <v/>
      </c>
      <c r="E6594" s="27" t="str">
        <f t="shared" si="1256"/>
        <v/>
      </c>
      <c r="F6594" s="29" t="str">
        <f t="array" ref="F6594">IF(B6594="","",SMALL(IF(اضافه!$E$1:$E$10000=$D$4,ROW($1:$10000)),B6594))</f>
        <v/>
      </c>
      <c r="G6594" s="25" t="str">
        <f t="shared" si="1251"/>
        <v/>
      </c>
      <c r="H6594" s="26" t="str">
        <f t="shared" si="1257"/>
        <v/>
      </c>
      <c r="I6594" s="27" t="str">
        <f t="shared" si="1258"/>
        <v/>
      </c>
      <c r="J6594" s="27" t="str">
        <f t="shared" si="1259"/>
        <v/>
      </c>
      <c r="K6594" s="29" t="str">
        <f t="array" ref="K6594">IF(G6594="","",SMALL(IF(صرف!$E$1:$E$10000=$D$4,ROW($1:$10000)),G6594))</f>
        <v/>
      </c>
      <c r="L6594" s="25" t="str">
        <f t="shared" si="1252"/>
        <v/>
      </c>
      <c r="M6594" s="26" t="str">
        <f t="shared" si="1260"/>
        <v/>
      </c>
      <c r="N6594" s="27" t="str">
        <f t="shared" si="1261"/>
        <v/>
      </c>
      <c r="O6594" s="27" t="str">
        <f t="shared" si="1253"/>
        <v/>
      </c>
      <c r="P6594" s="29" t="str">
        <f t="array" ref="P6594">IF(L6594="","",SMALL(IF(تكهين!$E$1:$E$10000=$D$4,ROW($1:$10000)),L6594))</f>
        <v/>
      </c>
    </row>
    <row r="6595" spans="2:16" ht="20.25">
      <c r="B6595" s="25" t="str">
        <f t="shared" si="1250"/>
        <v/>
      </c>
      <c r="C6595" s="26" t="str">
        <f t="shared" si="1254"/>
        <v/>
      </c>
      <c r="D6595" s="27" t="str">
        <f t="shared" si="1255"/>
        <v/>
      </c>
      <c r="E6595" s="27" t="str">
        <f t="shared" si="1256"/>
        <v/>
      </c>
      <c r="F6595" s="29" t="str">
        <f t="array" ref="F6595">IF(B6595="","",SMALL(IF(اضافه!$E$1:$E$10000=$D$4,ROW($1:$10000)),B6595))</f>
        <v/>
      </c>
      <c r="G6595" s="25" t="str">
        <f t="shared" si="1251"/>
        <v/>
      </c>
      <c r="H6595" s="26" t="str">
        <f t="shared" si="1257"/>
        <v/>
      </c>
      <c r="I6595" s="27" t="str">
        <f t="shared" si="1258"/>
        <v/>
      </c>
      <c r="J6595" s="27" t="str">
        <f t="shared" si="1259"/>
        <v/>
      </c>
      <c r="K6595" s="29" t="str">
        <f t="array" ref="K6595">IF(G6595="","",SMALL(IF(صرف!$E$1:$E$10000=$D$4,ROW($1:$10000)),G6595))</f>
        <v/>
      </c>
      <c r="L6595" s="25" t="str">
        <f t="shared" si="1252"/>
        <v/>
      </c>
      <c r="M6595" s="26" t="str">
        <f t="shared" si="1260"/>
        <v/>
      </c>
      <c r="N6595" s="27" t="str">
        <f t="shared" si="1261"/>
        <v/>
      </c>
      <c r="O6595" s="27" t="str">
        <f t="shared" si="1253"/>
        <v/>
      </c>
      <c r="P6595" s="29" t="str">
        <f t="array" ref="P6595">IF(L6595="","",SMALL(IF(تكهين!$E$1:$E$10000=$D$4,ROW($1:$10000)),L6595))</f>
        <v/>
      </c>
    </row>
    <row r="6596" spans="2:16" ht="20.25">
      <c r="B6596" s="25" t="str">
        <f t="shared" si="1250"/>
        <v/>
      </c>
      <c r="C6596" s="26" t="str">
        <f t="shared" si="1254"/>
        <v/>
      </c>
      <c r="D6596" s="27" t="str">
        <f t="shared" si="1255"/>
        <v/>
      </c>
      <c r="E6596" s="27" t="str">
        <f t="shared" si="1256"/>
        <v/>
      </c>
      <c r="F6596" s="29" t="str">
        <f t="array" ref="F6596">IF(B6596="","",SMALL(IF(اضافه!$E$1:$E$10000=$D$4,ROW($1:$10000)),B6596))</f>
        <v/>
      </c>
      <c r="G6596" s="25" t="str">
        <f t="shared" si="1251"/>
        <v/>
      </c>
      <c r="H6596" s="26" t="str">
        <f t="shared" si="1257"/>
        <v/>
      </c>
      <c r="I6596" s="27" t="str">
        <f t="shared" si="1258"/>
        <v/>
      </c>
      <c r="J6596" s="27" t="str">
        <f t="shared" si="1259"/>
        <v/>
      </c>
      <c r="K6596" s="29" t="str">
        <f t="array" ref="K6596">IF(G6596="","",SMALL(IF(صرف!$E$1:$E$10000=$D$4,ROW($1:$10000)),G6596))</f>
        <v/>
      </c>
      <c r="L6596" s="25" t="str">
        <f t="shared" si="1252"/>
        <v/>
      </c>
      <c r="M6596" s="26" t="str">
        <f t="shared" si="1260"/>
        <v/>
      </c>
      <c r="N6596" s="27" t="str">
        <f t="shared" si="1261"/>
        <v/>
      </c>
      <c r="O6596" s="27" t="str">
        <f t="shared" si="1253"/>
        <v/>
      </c>
      <c r="P6596" s="29" t="str">
        <f t="array" ref="P6596">IF(L6596="","",SMALL(IF(تكهين!$E$1:$E$10000=$D$4,ROW($1:$10000)),L6596))</f>
        <v/>
      </c>
    </row>
    <row r="6597" spans="2:16" ht="20.25">
      <c r="B6597" s="25" t="str">
        <f t="shared" si="1250"/>
        <v/>
      </c>
      <c r="C6597" s="26" t="str">
        <f t="shared" si="1254"/>
        <v/>
      </c>
      <c r="D6597" s="27" t="str">
        <f t="shared" si="1255"/>
        <v/>
      </c>
      <c r="E6597" s="27" t="str">
        <f t="shared" si="1256"/>
        <v/>
      </c>
      <c r="F6597" s="29" t="str">
        <f t="array" ref="F6597">IF(B6597="","",SMALL(IF(اضافه!$E$1:$E$10000=$D$4,ROW($1:$10000)),B6597))</f>
        <v/>
      </c>
      <c r="G6597" s="25" t="str">
        <f t="shared" si="1251"/>
        <v/>
      </c>
      <c r="H6597" s="26" t="str">
        <f t="shared" si="1257"/>
        <v/>
      </c>
      <c r="I6597" s="27" t="str">
        <f t="shared" si="1258"/>
        <v/>
      </c>
      <c r="J6597" s="27" t="str">
        <f t="shared" si="1259"/>
        <v/>
      </c>
      <c r="K6597" s="29" t="str">
        <f t="array" ref="K6597">IF(G6597="","",SMALL(IF(صرف!$E$1:$E$10000=$D$4,ROW($1:$10000)),G6597))</f>
        <v/>
      </c>
      <c r="L6597" s="25" t="str">
        <f t="shared" si="1252"/>
        <v/>
      </c>
      <c r="M6597" s="26" t="str">
        <f t="shared" si="1260"/>
        <v/>
      </c>
      <c r="N6597" s="27" t="str">
        <f t="shared" si="1261"/>
        <v/>
      </c>
      <c r="O6597" s="27" t="str">
        <f t="shared" si="1253"/>
        <v/>
      </c>
      <c r="P6597" s="29" t="str">
        <f t="array" ref="P6597">IF(L6597="","",SMALL(IF(تكهين!$E$1:$E$10000=$D$4,ROW($1:$10000)),L6597))</f>
        <v/>
      </c>
    </row>
    <row r="6598" spans="2:16" ht="20.25">
      <c r="B6598" s="25" t="str">
        <f t="shared" si="1250"/>
        <v/>
      </c>
      <c r="C6598" s="26" t="str">
        <f t="shared" si="1254"/>
        <v/>
      </c>
      <c r="D6598" s="27" t="str">
        <f t="shared" si="1255"/>
        <v/>
      </c>
      <c r="E6598" s="27" t="str">
        <f t="shared" si="1256"/>
        <v/>
      </c>
      <c r="F6598" s="29" t="str">
        <f t="array" ref="F6598">IF(B6598="","",SMALL(IF(اضافه!$E$1:$E$10000=$D$4,ROW($1:$10000)),B6598))</f>
        <v/>
      </c>
      <c r="G6598" s="25" t="str">
        <f t="shared" si="1251"/>
        <v/>
      </c>
      <c r="H6598" s="26" t="str">
        <f t="shared" si="1257"/>
        <v/>
      </c>
      <c r="I6598" s="27" t="str">
        <f t="shared" si="1258"/>
        <v/>
      </c>
      <c r="J6598" s="27" t="str">
        <f t="shared" si="1259"/>
        <v/>
      </c>
      <c r="K6598" s="29" t="str">
        <f t="array" ref="K6598">IF(G6598="","",SMALL(IF(صرف!$E$1:$E$10000=$D$4,ROW($1:$10000)),G6598))</f>
        <v/>
      </c>
      <c r="L6598" s="25" t="str">
        <f t="shared" si="1252"/>
        <v/>
      </c>
      <c r="M6598" s="26" t="str">
        <f t="shared" si="1260"/>
        <v/>
      </c>
      <c r="N6598" s="27" t="str">
        <f t="shared" si="1261"/>
        <v/>
      </c>
      <c r="O6598" s="27" t="str">
        <f t="shared" si="1253"/>
        <v/>
      </c>
      <c r="P6598" s="29" t="str">
        <f t="array" ref="P6598">IF(L6598="","",SMALL(IF(تكهين!$E$1:$E$10000=$D$4,ROW($1:$10000)),L6598))</f>
        <v/>
      </c>
    </row>
    <row r="6599" spans="2:16" ht="20.25">
      <c r="B6599" s="25" t="str">
        <f t="shared" ref="B6599:B6662" si="1262">IF(B$11=0,"",IF(ROW($B6587)&gt;B$11,"",ROW($B6587)))</f>
        <v/>
      </c>
      <c r="C6599" s="26" t="str">
        <f t="shared" si="1254"/>
        <v/>
      </c>
      <c r="D6599" s="27" t="str">
        <f t="shared" si="1255"/>
        <v/>
      </c>
      <c r="E6599" s="27" t="str">
        <f t="shared" si="1256"/>
        <v/>
      </c>
      <c r="F6599" s="29" t="str">
        <f t="array" ref="F6599">IF(B6599="","",SMALL(IF(اضافه!$E$1:$E$10000=$D$4,ROW($1:$10000)),B6599))</f>
        <v/>
      </c>
      <c r="G6599" s="25" t="str">
        <f t="shared" si="1251"/>
        <v/>
      </c>
      <c r="H6599" s="26" t="str">
        <f t="shared" si="1257"/>
        <v/>
      </c>
      <c r="I6599" s="27" t="str">
        <f t="shared" si="1258"/>
        <v/>
      </c>
      <c r="J6599" s="27" t="str">
        <f t="shared" si="1259"/>
        <v/>
      </c>
      <c r="K6599" s="29" t="str">
        <f t="array" ref="K6599">IF(G6599="","",SMALL(IF(صرف!$E$1:$E$10000=$D$4,ROW($1:$10000)),G6599))</f>
        <v/>
      </c>
      <c r="L6599" s="25" t="str">
        <f t="shared" si="1252"/>
        <v/>
      </c>
      <c r="M6599" s="26" t="str">
        <f t="shared" si="1260"/>
        <v/>
      </c>
      <c r="N6599" s="27" t="str">
        <f t="shared" si="1261"/>
        <v/>
      </c>
      <c r="O6599" s="27" t="str">
        <f t="shared" si="1253"/>
        <v/>
      </c>
      <c r="P6599" s="29" t="str">
        <f t="array" ref="P6599">IF(L6599="","",SMALL(IF(تكهين!$E$1:$E$10000=$D$4,ROW($1:$10000)),L6599))</f>
        <v/>
      </c>
    </row>
    <row r="6600" spans="2:16" ht="20.25">
      <c r="B6600" s="25" t="str">
        <f t="shared" si="1262"/>
        <v/>
      </c>
      <c r="C6600" s="26" t="str">
        <f t="shared" si="1254"/>
        <v/>
      </c>
      <c r="D6600" s="27" t="str">
        <f t="shared" si="1255"/>
        <v/>
      </c>
      <c r="E6600" s="27" t="str">
        <f t="shared" si="1256"/>
        <v/>
      </c>
      <c r="F6600" s="29" t="str">
        <f t="array" ref="F6600">IF(B6600="","",SMALL(IF(اضافه!$E$1:$E$10000=$D$4,ROW($1:$10000)),B6600))</f>
        <v/>
      </c>
      <c r="G6600" s="25" t="str">
        <f t="shared" si="1251"/>
        <v/>
      </c>
      <c r="H6600" s="26" t="str">
        <f t="shared" si="1257"/>
        <v/>
      </c>
      <c r="I6600" s="27" t="str">
        <f t="shared" si="1258"/>
        <v/>
      </c>
      <c r="J6600" s="27" t="str">
        <f t="shared" si="1259"/>
        <v/>
      </c>
      <c r="K6600" s="29" t="str">
        <f t="array" ref="K6600">IF(G6600="","",SMALL(IF(صرف!$E$1:$E$10000=$D$4,ROW($1:$10000)),G6600))</f>
        <v/>
      </c>
      <c r="L6600" s="25" t="str">
        <f t="shared" si="1252"/>
        <v/>
      </c>
      <c r="M6600" s="26" t="str">
        <f t="shared" si="1260"/>
        <v/>
      </c>
      <c r="N6600" s="27" t="str">
        <f t="shared" si="1261"/>
        <v/>
      </c>
      <c r="O6600" s="27" t="str">
        <f t="shared" si="1253"/>
        <v/>
      </c>
      <c r="P6600" s="29" t="str">
        <f t="array" ref="P6600">IF(L6600="","",SMALL(IF(تكهين!$E$1:$E$10000=$D$4,ROW($1:$10000)),L6600))</f>
        <v/>
      </c>
    </row>
    <row r="6601" spans="2:16" ht="20.25">
      <c r="B6601" s="25" t="str">
        <f t="shared" si="1262"/>
        <v/>
      </c>
      <c r="C6601" s="26" t="str">
        <f t="shared" si="1254"/>
        <v/>
      </c>
      <c r="D6601" s="27" t="str">
        <f t="shared" si="1255"/>
        <v/>
      </c>
      <c r="E6601" s="27" t="str">
        <f t="shared" si="1256"/>
        <v/>
      </c>
      <c r="F6601" s="29" t="str">
        <f t="array" ref="F6601">IF(B6601="","",SMALL(IF(اضافه!$E$1:$E$10000=$D$4,ROW($1:$10000)),B6601))</f>
        <v/>
      </c>
      <c r="G6601" s="25" t="str">
        <f t="shared" si="1251"/>
        <v/>
      </c>
      <c r="H6601" s="26" t="str">
        <f t="shared" si="1257"/>
        <v/>
      </c>
      <c r="I6601" s="27" t="str">
        <f t="shared" si="1258"/>
        <v/>
      </c>
      <c r="J6601" s="27" t="str">
        <f t="shared" si="1259"/>
        <v/>
      </c>
      <c r="K6601" s="29" t="str">
        <f t="array" ref="K6601">IF(G6601="","",SMALL(IF(صرف!$E$1:$E$10000=$D$4,ROW($1:$10000)),G6601))</f>
        <v/>
      </c>
      <c r="L6601" s="25" t="str">
        <f t="shared" si="1252"/>
        <v/>
      </c>
      <c r="M6601" s="26" t="str">
        <f t="shared" si="1260"/>
        <v/>
      </c>
      <c r="N6601" s="27" t="str">
        <f t="shared" si="1261"/>
        <v/>
      </c>
      <c r="O6601" s="27" t="str">
        <f t="shared" si="1253"/>
        <v/>
      </c>
      <c r="P6601" s="29" t="str">
        <f t="array" ref="P6601">IF(L6601="","",SMALL(IF(تكهين!$E$1:$E$10000=$D$4,ROW($1:$10000)),L6601))</f>
        <v/>
      </c>
    </row>
    <row r="6602" spans="2:16" ht="20.25">
      <c r="B6602" s="25" t="str">
        <f t="shared" si="1262"/>
        <v/>
      </c>
      <c r="C6602" s="26" t="str">
        <f t="shared" si="1254"/>
        <v/>
      </c>
      <c r="D6602" s="27" t="str">
        <f t="shared" si="1255"/>
        <v/>
      </c>
      <c r="E6602" s="27" t="str">
        <f t="shared" si="1256"/>
        <v/>
      </c>
      <c r="F6602" s="29" t="str">
        <f t="array" ref="F6602">IF(B6602="","",SMALL(IF(اضافه!$E$1:$E$10000=$D$4,ROW($1:$10000)),B6602))</f>
        <v/>
      </c>
      <c r="G6602" s="25" t="str">
        <f t="shared" si="1251"/>
        <v/>
      </c>
      <c r="H6602" s="26" t="str">
        <f t="shared" si="1257"/>
        <v/>
      </c>
      <c r="I6602" s="27" t="str">
        <f t="shared" si="1258"/>
        <v/>
      </c>
      <c r="J6602" s="27" t="str">
        <f t="shared" si="1259"/>
        <v/>
      </c>
      <c r="K6602" s="29" t="str">
        <f t="array" ref="K6602">IF(G6602="","",SMALL(IF(صرف!$E$1:$E$10000=$D$4,ROW($1:$10000)),G6602))</f>
        <v/>
      </c>
      <c r="L6602" s="25" t="str">
        <f t="shared" si="1252"/>
        <v/>
      </c>
      <c r="M6602" s="26" t="str">
        <f t="shared" si="1260"/>
        <v/>
      </c>
      <c r="N6602" s="27" t="str">
        <f t="shared" si="1261"/>
        <v/>
      </c>
      <c r="O6602" s="27" t="str">
        <f t="shared" si="1253"/>
        <v/>
      </c>
      <c r="P6602" s="29" t="str">
        <f t="array" ref="P6602">IF(L6602="","",SMALL(IF(تكهين!$E$1:$E$10000=$D$4,ROW($1:$10000)),L6602))</f>
        <v/>
      </c>
    </row>
    <row r="6603" spans="2:16" ht="20.25">
      <c r="B6603" s="25" t="str">
        <f t="shared" si="1262"/>
        <v/>
      </c>
      <c r="C6603" s="26" t="str">
        <f t="shared" si="1254"/>
        <v/>
      </c>
      <c r="D6603" s="27" t="str">
        <f t="shared" si="1255"/>
        <v/>
      </c>
      <c r="E6603" s="27" t="str">
        <f t="shared" si="1256"/>
        <v/>
      </c>
      <c r="F6603" s="29" t="str">
        <f t="array" ref="F6603">IF(B6603="","",SMALL(IF(اضافه!$E$1:$E$10000=$D$4,ROW($1:$10000)),B6603))</f>
        <v/>
      </c>
      <c r="G6603" s="25" t="str">
        <f t="shared" si="1251"/>
        <v/>
      </c>
      <c r="H6603" s="26" t="str">
        <f t="shared" si="1257"/>
        <v/>
      </c>
      <c r="I6603" s="27" t="str">
        <f t="shared" si="1258"/>
        <v/>
      </c>
      <c r="J6603" s="27" t="str">
        <f t="shared" si="1259"/>
        <v/>
      </c>
      <c r="K6603" s="29" t="str">
        <f t="array" ref="K6603">IF(G6603="","",SMALL(IF(صرف!$E$1:$E$10000=$D$4,ROW($1:$10000)),G6603))</f>
        <v/>
      </c>
      <c r="L6603" s="25" t="str">
        <f t="shared" si="1252"/>
        <v/>
      </c>
      <c r="M6603" s="26" t="str">
        <f t="shared" si="1260"/>
        <v/>
      </c>
      <c r="N6603" s="27" t="str">
        <f t="shared" si="1261"/>
        <v/>
      </c>
      <c r="O6603" s="27" t="str">
        <f t="shared" si="1253"/>
        <v/>
      </c>
      <c r="P6603" s="29" t="str">
        <f t="array" ref="P6603">IF(L6603="","",SMALL(IF(تكهين!$E$1:$E$10000=$D$4,ROW($1:$10000)),L6603))</f>
        <v/>
      </c>
    </row>
    <row r="6604" spans="2:16" ht="20.25">
      <c r="B6604" s="25" t="str">
        <f t="shared" si="1262"/>
        <v/>
      </c>
      <c r="C6604" s="26" t="str">
        <f t="shared" si="1254"/>
        <v/>
      </c>
      <c r="D6604" s="27" t="str">
        <f t="shared" si="1255"/>
        <v/>
      </c>
      <c r="E6604" s="27" t="str">
        <f t="shared" si="1256"/>
        <v/>
      </c>
      <c r="F6604" s="29" t="str">
        <f t="array" ref="F6604">IF(B6604="","",SMALL(IF(اضافه!$E$1:$E$10000=$D$4,ROW($1:$10000)),B6604))</f>
        <v/>
      </c>
      <c r="G6604" s="25" t="str">
        <f t="shared" si="1251"/>
        <v/>
      </c>
      <c r="H6604" s="26" t="str">
        <f t="shared" si="1257"/>
        <v/>
      </c>
      <c r="I6604" s="27" t="str">
        <f t="shared" si="1258"/>
        <v/>
      </c>
      <c r="J6604" s="27" t="str">
        <f t="shared" si="1259"/>
        <v/>
      </c>
      <c r="K6604" s="29" t="str">
        <f t="array" ref="K6604">IF(G6604="","",SMALL(IF(صرف!$E$1:$E$10000=$D$4,ROW($1:$10000)),G6604))</f>
        <v/>
      </c>
      <c r="L6604" s="25" t="str">
        <f t="shared" si="1252"/>
        <v/>
      </c>
      <c r="M6604" s="26" t="str">
        <f t="shared" si="1260"/>
        <v/>
      </c>
      <c r="N6604" s="27" t="str">
        <f t="shared" si="1261"/>
        <v/>
      </c>
      <c r="O6604" s="27" t="str">
        <f t="shared" si="1253"/>
        <v/>
      </c>
      <c r="P6604" s="29" t="str">
        <f t="array" ref="P6604">IF(L6604="","",SMALL(IF(تكهين!$E$1:$E$10000=$D$4,ROW($1:$10000)),L6604))</f>
        <v/>
      </c>
    </row>
    <row r="6605" spans="2:16" ht="20.25">
      <c r="B6605" s="25" t="str">
        <f t="shared" si="1262"/>
        <v/>
      </c>
      <c r="C6605" s="26" t="str">
        <f t="shared" si="1254"/>
        <v/>
      </c>
      <c r="D6605" s="27" t="str">
        <f t="shared" si="1255"/>
        <v/>
      </c>
      <c r="E6605" s="27" t="str">
        <f t="shared" si="1256"/>
        <v/>
      </c>
      <c r="F6605" s="29" t="str">
        <f t="array" ref="F6605">IF(B6605="","",SMALL(IF(اضافه!$E$1:$E$10000=$D$4,ROW($1:$10000)),B6605))</f>
        <v/>
      </c>
      <c r="G6605" s="25" t="str">
        <f t="shared" ref="G6605:G6668" si="1263">IF(G$11=0,"",IF(ROW($B6593)&gt;G$11,"",ROW($B6593)))</f>
        <v/>
      </c>
      <c r="H6605" s="26" t="str">
        <f t="shared" si="1257"/>
        <v/>
      </c>
      <c r="I6605" s="27" t="str">
        <f t="shared" si="1258"/>
        <v/>
      </c>
      <c r="J6605" s="27" t="str">
        <f t="shared" si="1259"/>
        <v/>
      </c>
      <c r="K6605" s="29" t="str">
        <f t="array" ref="K6605">IF(G6605="","",SMALL(IF(صرف!$E$1:$E$10000=$D$4,ROW($1:$10000)),G6605))</f>
        <v/>
      </c>
      <c r="L6605" s="25" t="str">
        <f t="shared" ref="L6605:L6668" si="1264">IF(L$11=0,"",IF(ROW($B6593)&gt;L$11,"",ROW($B6593)))</f>
        <v/>
      </c>
      <c r="M6605" s="26" t="str">
        <f t="shared" si="1260"/>
        <v/>
      </c>
      <c r="N6605" s="27" t="str">
        <f t="shared" si="1261"/>
        <v/>
      </c>
      <c r="O6605" s="27" t="str">
        <f t="shared" si="1253"/>
        <v/>
      </c>
      <c r="P6605" s="29" t="str">
        <f t="array" ref="P6605">IF(L6605="","",SMALL(IF(تكهين!$E$1:$E$10000=$D$4,ROW($1:$10000)),L6605))</f>
        <v/>
      </c>
    </row>
    <row r="6606" spans="2:16" ht="20.25">
      <c r="B6606" s="25" t="str">
        <f t="shared" si="1262"/>
        <v/>
      </c>
      <c r="C6606" s="26" t="str">
        <f t="shared" si="1254"/>
        <v/>
      </c>
      <c r="D6606" s="27" t="str">
        <f t="shared" si="1255"/>
        <v/>
      </c>
      <c r="E6606" s="27" t="str">
        <f t="shared" si="1256"/>
        <v/>
      </c>
      <c r="F6606" s="29" t="str">
        <f t="array" ref="F6606">IF(B6606="","",SMALL(IF(اضافه!$E$1:$E$10000=$D$4,ROW($1:$10000)),B6606))</f>
        <v/>
      </c>
      <c r="G6606" s="25" t="str">
        <f t="shared" si="1263"/>
        <v/>
      </c>
      <c r="H6606" s="26" t="str">
        <f t="shared" si="1257"/>
        <v/>
      </c>
      <c r="I6606" s="27" t="str">
        <f t="shared" si="1258"/>
        <v/>
      </c>
      <c r="J6606" s="27" t="str">
        <f t="shared" si="1259"/>
        <v/>
      </c>
      <c r="K6606" s="29" t="str">
        <f t="array" ref="K6606">IF(G6606="","",SMALL(IF(صرف!$E$1:$E$10000=$D$4,ROW($1:$10000)),G6606))</f>
        <v/>
      </c>
      <c r="L6606" s="25" t="str">
        <f t="shared" si="1264"/>
        <v/>
      </c>
      <c r="M6606" s="26" t="str">
        <f t="shared" si="1260"/>
        <v/>
      </c>
      <c r="N6606" s="27" t="str">
        <f t="shared" si="1261"/>
        <v/>
      </c>
      <c r="O6606" s="27" t="str">
        <f t="shared" si="1253"/>
        <v/>
      </c>
      <c r="P6606" s="29" t="str">
        <f t="array" ref="P6606">IF(L6606="","",SMALL(IF(تكهين!$E$1:$E$10000=$D$4,ROW($1:$10000)),L6606))</f>
        <v/>
      </c>
    </row>
    <row r="6607" spans="2:16" ht="20.25">
      <c r="B6607" s="25" t="str">
        <f t="shared" si="1262"/>
        <v/>
      </c>
      <c r="C6607" s="26" t="str">
        <f t="shared" si="1254"/>
        <v/>
      </c>
      <c r="D6607" s="27" t="str">
        <f t="shared" si="1255"/>
        <v/>
      </c>
      <c r="E6607" s="27" t="str">
        <f t="shared" si="1256"/>
        <v/>
      </c>
      <c r="F6607" s="29" t="str">
        <f t="array" ref="F6607">IF(B6607="","",SMALL(IF(اضافه!$E$1:$E$10000=$D$4,ROW($1:$10000)),B6607))</f>
        <v/>
      </c>
      <c r="G6607" s="25" t="str">
        <f t="shared" si="1263"/>
        <v/>
      </c>
      <c r="H6607" s="26" t="str">
        <f t="shared" si="1257"/>
        <v/>
      </c>
      <c r="I6607" s="27" t="str">
        <f t="shared" si="1258"/>
        <v/>
      </c>
      <c r="J6607" s="27" t="str">
        <f t="shared" si="1259"/>
        <v/>
      </c>
      <c r="K6607" s="29" t="str">
        <f t="array" ref="K6607">IF(G6607="","",SMALL(IF(صرف!$E$1:$E$10000=$D$4,ROW($1:$10000)),G6607))</f>
        <v/>
      </c>
      <c r="L6607" s="25" t="str">
        <f t="shared" si="1264"/>
        <v/>
      </c>
      <c r="M6607" s="26" t="str">
        <f t="shared" si="1260"/>
        <v/>
      </c>
      <c r="N6607" s="27" t="str">
        <f t="shared" si="1261"/>
        <v/>
      </c>
      <c r="O6607" s="27" t="str">
        <f t="shared" si="1253"/>
        <v/>
      </c>
      <c r="P6607" s="29" t="str">
        <f t="array" ref="P6607">IF(L6607="","",SMALL(IF(تكهين!$E$1:$E$10000=$D$4,ROW($1:$10000)),L6607))</f>
        <v/>
      </c>
    </row>
    <row r="6608" spans="2:16" ht="20.25">
      <c r="B6608" s="25" t="str">
        <f t="shared" si="1262"/>
        <v/>
      </c>
      <c r="C6608" s="26" t="str">
        <f t="shared" si="1254"/>
        <v/>
      </c>
      <c r="D6608" s="27" t="str">
        <f t="shared" si="1255"/>
        <v/>
      </c>
      <c r="E6608" s="27" t="str">
        <f t="shared" si="1256"/>
        <v/>
      </c>
      <c r="F6608" s="29" t="str">
        <f t="array" ref="F6608">IF(B6608="","",SMALL(IF(اضافه!$E$1:$E$10000=$D$4,ROW($1:$10000)),B6608))</f>
        <v/>
      </c>
      <c r="G6608" s="25" t="str">
        <f t="shared" si="1263"/>
        <v/>
      </c>
      <c r="H6608" s="26" t="str">
        <f t="shared" si="1257"/>
        <v/>
      </c>
      <c r="I6608" s="27" t="str">
        <f t="shared" si="1258"/>
        <v/>
      </c>
      <c r="J6608" s="27" t="str">
        <f t="shared" si="1259"/>
        <v/>
      </c>
      <c r="K6608" s="29" t="str">
        <f t="array" ref="K6608">IF(G6608="","",SMALL(IF(صرف!$E$1:$E$10000=$D$4,ROW($1:$10000)),G6608))</f>
        <v/>
      </c>
      <c r="L6608" s="25" t="str">
        <f t="shared" si="1264"/>
        <v/>
      </c>
      <c r="M6608" s="26" t="str">
        <f t="shared" si="1260"/>
        <v/>
      </c>
      <c r="N6608" s="27" t="str">
        <f t="shared" si="1261"/>
        <v/>
      </c>
      <c r="O6608" s="27" t="str">
        <f t="shared" si="1253"/>
        <v/>
      </c>
      <c r="P6608" s="29" t="str">
        <f t="array" ref="P6608">IF(L6608="","",SMALL(IF(تكهين!$E$1:$E$10000=$D$4,ROW($1:$10000)),L6608))</f>
        <v/>
      </c>
    </row>
    <row r="6609" spans="2:16" ht="20.25">
      <c r="B6609" s="25" t="str">
        <f t="shared" si="1262"/>
        <v/>
      </c>
      <c r="C6609" s="26" t="str">
        <f t="shared" si="1254"/>
        <v/>
      </c>
      <c r="D6609" s="27" t="str">
        <f t="shared" si="1255"/>
        <v/>
      </c>
      <c r="E6609" s="27" t="str">
        <f t="shared" si="1256"/>
        <v/>
      </c>
      <c r="F6609" s="29" t="str">
        <f t="array" ref="F6609">IF(B6609="","",SMALL(IF(اضافه!$E$1:$E$10000=$D$4,ROW($1:$10000)),B6609))</f>
        <v/>
      </c>
      <c r="G6609" s="25" t="str">
        <f t="shared" si="1263"/>
        <v/>
      </c>
      <c r="H6609" s="26" t="str">
        <f t="shared" si="1257"/>
        <v/>
      </c>
      <c r="I6609" s="27" t="str">
        <f t="shared" si="1258"/>
        <v/>
      </c>
      <c r="J6609" s="27" t="str">
        <f t="shared" si="1259"/>
        <v/>
      </c>
      <c r="K6609" s="29" t="str">
        <f t="array" ref="K6609">IF(G6609="","",SMALL(IF(صرف!$E$1:$E$10000=$D$4,ROW($1:$10000)),G6609))</f>
        <v/>
      </c>
      <c r="L6609" s="25" t="str">
        <f t="shared" si="1264"/>
        <v/>
      </c>
      <c r="M6609" s="26" t="str">
        <f t="shared" si="1260"/>
        <v/>
      </c>
      <c r="N6609" s="27" t="str">
        <f t="shared" si="1261"/>
        <v/>
      </c>
      <c r="O6609" s="27" t="str">
        <f t="shared" si="1253"/>
        <v/>
      </c>
      <c r="P6609" s="29" t="str">
        <f t="array" ref="P6609">IF(L6609="","",SMALL(IF(تكهين!$E$1:$E$10000=$D$4,ROW($1:$10000)),L6609))</f>
        <v/>
      </c>
    </row>
    <row r="6610" spans="2:16" ht="20.25">
      <c r="B6610" s="25" t="str">
        <f t="shared" si="1262"/>
        <v/>
      </c>
      <c r="C6610" s="26" t="str">
        <f t="shared" si="1254"/>
        <v/>
      </c>
      <c r="D6610" s="27" t="str">
        <f t="shared" si="1255"/>
        <v/>
      </c>
      <c r="E6610" s="27" t="str">
        <f t="shared" si="1256"/>
        <v/>
      </c>
      <c r="F6610" s="29" t="str">
        <f t="array" ref="F6610">IF(B6610="","",SMALL(IF(اضافه!$E$1:$E$10000=$D$4,ROW($1:$10000)),B6610))</f>
        <v/>
      </c>
      <c r="G6610" s="25" t="str">
        <f t="shared" si="1263"/>
        <v/>
      </c>
      <c r="H6610" s="26" t="str">
        <f t="shared" si="1257"/>
        <v/>
      </c>
      <c r="I6610" s="27" t="str">
        <f t="shared" si="1258"/>
        <v/>
      </c>
      <c r="J6610" s="27" t="str">
        <f t="shared" si="1259"/>
        <v/>
      </c>
      <c r="K6610" s="29" t="str">
        <f t="array" ref="K6610">IF(G6610="","",SMALL(IF(صرف!$E$1:$E$10000=$D$4,ROW($1:$10000)),G6610))</f>
        <v/>
      </c>
      <c r="L6610" s="25" t="str">
        <f t="shared" si="1264"/>
        <v/>
      </c>
      <c r="M6610" s="26" t="str">
        <f t="shared" si="1260"/>
        <v/>
      </c>
      <c r="N6610" s="27" t="str">
        <f t="shared" si="1261"/>
        <v/>
      </c>
      <c r="O6610" s="27" t="str">
        <f t="shared" si="1253"/>
        <v/>
      </c>
      <c r="P6610" s="29" t="str">
        <f t="array" ref="P6610">IF(L6610="","",SMALL(IF(تكهين!$E$1:$E$10000=$D$4,ROW($1:$10000)),L6610))</f>
        <v/>
      </c>
    </row>
    <row r="6611" spans="2:16" ht="20.25">
      <c r="B6611" s="25" t="str">
        <f t="shared" si="1262"/>
        <v/>
      </c>
      <c r="C6611" s="26" t="str">
        <f t="shared" si="1254"/>
        <v/>
      </c>
      <c r="D6611" s="27" t="str">
        <f t="shared" si="1255"/>
        <v/>
      </c>
      <c r="E6611" s="27" t="str">
        <f t="shared" si="1256"/>
        <v/>
      </c>
      <c r="F6611" s="29" t="str">
        <f t="array" ref="F6611">IF(B6611="","",SMALL(IF(اضافه!$E$1:$E$10000=$D$4,ROW($1:$10000)),B6611))</f>
        <v/>
      </c>
      <c r="G6611" s="25" t="str">
        <f t="shared" si="1263"/>
        <v/>
      </c>
      <c r="H6611" s="26" t="str">
        <f t="shared" si="1257"/>
        <v/>
      </c>
      <c r="I6611" s="27" t="str">
        <f t="shared" si="1258"/>
        <v/>
      </c>
      <c r="J6611" s="27" t="str">
        <f t="shared" si="1259"/>
        <v/>
      </c>
      <c r="K6611" s="29" t="str">
        <f t="array" ref="K6611">IF(G6611="","",SMALL(IF(صرف!$E$1:$E$10000=$D$4,ROW($1:$10000)),G6611))</f>
        <v/>
      </c>
      <c r="L6611" s="25" t="str">
        <f t="shared" si="1264"/>
        <v/>
      </c>
      <c r="M6611" s="26" t="str">
        <f t="shared" si="1260"/>
        <v/>
      </c>
      <c r="N6611" s="27" t="str">
        <f t="shared" si="1261"/>
        <v/>
      </c>
      <c r="O6611" s="27" t="str">
        <f t="shared" si="1253"/>
        <v/>
      </c>
      <c r="P6611" s="29" t="str">
        <f t="array" ref="P6611">IF(L6611="","",SMALL(IF(تكهين!$E$1:$E$10000=$D$4,ROW($1:$10000)),L6611))</f>
        <v/>
      </c>
    </row>
    <row r="6612" spans="2:16" ht="20.25">
      <c r="B6612" s="25" t="str">
        <f t="shared" si="1262"/>
        <v/>
      </c>
      <c r="C6612" s="26" t="str">
        <f t="shared" si="1254"/>
        <v/>
      </c>
      <c r="D6612" s="27" t="str">
        <f t="shared" si="1255"/>
        <v/>
      </c>
      <c r="E6612" s="27" t="str">
        <f t="shared" si="1256"/>
        <v/>
      </c>
      <c r="F6612" s="29" t="str">
        <f t="array" ref="F6612">IF(B6612="","",SMALL(IF(اضافه!$E$1:$E$10000=$D$4,ROW($1:$10000)),B6612))</f>
        <v/>
      </c>
      <c r="G6612" s="25" t="str">
        <f t="shared" si="1263"/>
        <v/>
      </c>
      <c r="H6612" s="26" t="str">
        <f t="shared" si="1257"/>
        <v/>
      </c>
      <c r="I6612" s="27" t="str">
        <f t="shared" si="1258"/>
        <v/>
      </c>
      <c r="J6612" s="27" t="str">
        <f t="shared" si="1259"/>
        <v/>
      </c>
      <c r="K6612" s="29" t="str">
        <f t="array" ref="K6612">IF(G6612="","",SMALL(IF(صرف!$E$1:$E$10000=$D$4,ROW($1:$10000)),G6612))</f>
        <v/>
      </c>
      <c r="L6612" s="25" t="str">
        <f t="shared" si="1264"/>
        <v/>
      </c>
      <c r="M6612" s="26" t="str">
        <f t="shared" si="1260"/>
        <v/>
      </c>
      <c r="N6612" s="27" t="str">
        <f t="shared" si="1261"/>
        <v/>
      </c>
      <c r="O6612" s="27" t="str">
        <f t="shared" si="1253"/>
        <v/>
      </c>
      <c r="P6612" s="29" t="str">
        <f t="array" ref="P6612">IF(L6612="","",SMALL(IF(تكهين!$E$1:$E$10000=$D$4,ROW($1:$10000)),L6612))</f>
        <v/>
      </c>
    </row>
    <row r="6613" spans="2:16" ht="20.25">
      <c r="B6613" s="25" t="str">
        <f t="shared" si="1262"/>
        <v/>
      </c>
      <c r="C6613" s="26" t="str">
        <f t="shared" si="1254"/>
        <v/>
      </c>
      <c r="D6613" s="27" t="str">
        <f t="shared" si="1255"/>
        <v/>
      </c>
      <c r="E6613" s="27" t="str">
        <f t="shared" si="1256"/>
        <v/>
      </c>
      <c r="F6613" s="29" t="str">
        <f t="array" ref="F6613">IF(B6613="","",SMALL(IF(اضافه!$E$1:$E$10000=$D$4,ROW($1:$10000)),B6613))</f>
        <v/>
      </c>
      <c r="G6613" s="25" t="str">
        <f t="shared" si="1263"/>
        <v/>
      </c>
      <c r="H6613" s="26" t="str">
        <f t="shared" si="1257"/>
        <v/>
      </c>
      <c r="I6613" s="27" t="str">
        <f t="shared" si="1258"/>
        <v/>
      </c>
      <c r="J6613" s="27" t="str">
        <f t="shared" si="1259"/>
        <v/>
      </c>
      <c r="K6613" s="29" t="str">
        <f t="array" ref="K6613">IF(G6613="","",SMALL(IF(صرف!$E$1:$E$10000=$D$4,ROW($1:$10000)),G6613))</f>
        <v/>
      </c>
      <c r="L6613" s="25" t="str">
        <f t="shared" si="1264"/>
        <v/>
      </c>
      <c r="M6613" s="26" t="str">
        <f t="shared" si="1260"/>
        <v/>
      </c>
      <c r="N6613" s="27" t="str">
        <f t="shared" si="1261"/>
        <v/>
      </c>
      <c r="O6613" s="27" t="str">
        <f t="shared" si="1253"/>
        <v/>
      </c>
      <c r="P6613" s="29" t="str">
        <f t="array" ref="P6613">IF(L6613="","",SMALL(IF(تكهين!$E$1:$E$10000=$D$4,ROW($1:$10000)),L6613))</f>
        <v/>
      </c>
    </row>
    <row r="6614" spans="2:16" ht="20.25">
      <c r="B6614" s="25" t="str">
        <f t="shared" si="1262"/>
        <v/>
      </c>
      <c r="C6614" s="26" t="str">
        <f t="shared" si="1254"/>
        <v/>
      </c>
      <c r="D6614" s="27" t="str">
        <f t="shared" si="1255"/>
        <v/>
      </c>
      <c r="E6614" s="27" t="str">
        <f t="shared" si="1256"/>
        <v/>
      </c>
      <c r="F6614" s="29" t="str">
        <f t="array" ref="F6614">IF(B6614="","",SMALL(IF(اضافه!$E$1:$E$10000=$D$4,ROW($1:$10000)),B6614))</f>
        <v/>
      </c>
      <c r="G6614" s="25" t="str">
        <f t="shared" si="1263"/>
        <v/>
      </c>
      <c r="H6614" s="26" t="str">
        <f t="shared" si="1257"/>
        <v/>
      </c>
      <c r="I6614" s="27" t="str">
        <f t="shared" si="1258"/>
        <v/>
      </c>
      <c r="J6614" s="27" t="str">
        <f t="shared" si="1259"/>
        <v/>
      </c>
      <c r="K6614" s="29" t="str">
        <f t="array" ref="K6614">IF(G6614="","",SMALL(IF(صرف!$E$1:$E$10000=$D$4,ROW($1:$10000)),G6614))</f>
        <v/>
      </c>
      <c r="L6614" s="25" t="str">
        <f t="shared" si="1264"/>
        <v/>
      </c>
      <c r="M6614" s="26" t="str">
        <f t="shared" si="1260"/>
        <v/>
      </c>
      <c r="N6614" s="27" t="str">
        <f t="shared" si="1261"/>
        <v/>
      </c>
      <c r="O6614" s="27" t="str">
        <f t="shared" si="1253"/>
        <v/>
      </c>
      <c r="P6614" s="29" t="str">
        <f t="array" ref="P6614">IF(L6614="","",SMALL(IF(تكهين!$E$1:$E$10000=$D$4,ROW($1:$10000)),L6614))</f>
        <v/>
      </c>
    </row>
    <row r="6615" spans="2:16" ht="20.25">
      <c r="B6615" s="25" t="str">
        <f t="shared" si="1262"/>
        <v/>
      </c>
      <c r="C6615" s="26" t="str">
        <f t="shared" si="1254"/>
        <v/>
      </c>
      <c r="D6615" s="27" t="str">
        <f t="shared" si="1255"/>
        <v/>
      </c>
      <c r="E6615" s="27" t="str">
        <f t="shared" si="1256"/>
        <v/>
      </c>
      <c r="F6615" s="29" t="str">
        <f t="array" ref="F6615">IF(B6615="","",SMALL(IF(اضافه!$E$1:$E$10000=$D$4,ROW($1:$10000)),B6615))</f>
        <v/>
      </c>
      <c r="G6615" s="25" t="str">
        <f t="shared" si="1263"/>
        <v/>
      </c>
      <c r="H6615" s="26" t="str">
        <f t="shared" si="1257"/>
        <v/>
      </c>
      <c r="I6615" s="27" t="str">
        <f t="shared" si="1258"/>
        <v/>
      </c>
      <c r="J6615" s="27" t="str">
        <f t="shared" si="1259"/>
        <v/>
      </c>
      <c r="K6615" s="29" t="str">
        <f t="array" ref="K6615">IF(G6615="","",SMALL(IF(صرف!$E$1:$E$10000=$D$4,ROW($1:$10000)),G6615))</f>
        <v/>
      </c>
      <c r="L6615" s="25" t="str">
        <f t="shared" si="1264"/>
        <v/>
      </c>
      <c r="M6615" s="26" t="str">
        <f t="shared" si="1260"/>
        <v/>
      </c>
      <c r="N6615" s="27" t="str">
        <f t="shared" si="1261"/>
        <v/>
      </c>
      <c r="O6615" s="27" t="str">
        <f t="shared" si="1253"/>
        <v/>
      </c>
      <c r="P6615" s="29" t="str">
        <f t="array" ref="P6615">IF(L6615="","",SMALL(IF(تكهين!$E$1:$E$10000=$D$4,ROW($1:$10000)),L6615))</f>
        <v/>
      </c>
    </row>
    <row r="6616" spans="2:16" ht="20.25">
      <c r="B6616" s="25" t="str">
        <f t="shared" si="1262"/>
        <v/>
      </c>
      <c r="C6616" s="26" t="str">
        <f t="shared" si="1254"/>
        <v/>
      </c>
      <c r="D6616" s="27" t="str">
        <f t="shared" si="1255"/>
        <v/>
      </c>
      <c r="E6616" s="27" t="str">
        <f t="shared" si="1256"/>
        <v/>
      </c>
      <c r="F6616" s="29" t="str">
        <f t="array" ref="F6616">IF(B6616="","",SMALL(IF(اضافه!$E$1:$E$10000=$D$4,ROW($1:$10000)),B6616))</f>
        <v/>
      </c>
      <c r="G6616" s="25" t="str">
        <f t="shared" si="1263"/>
        <v/>
      </c>
      <c r="H6616" s="26" t="str">
        <f t="shared" si="1257"/>
        <v/>
      </c>
      <c r="I6616" s="27" t="str">
        <f t="shared" si="1258"/>
        <v/>
      </c>
      <c r="J6616" s="27" t="str">
        <f t="shared" si="1259"/>
        <v/>
      </c>
      <c r="K6616" s="29" t="str">
        <f t="array" ref="K6616">IF(G6616="","",SMALL(IF(صرف!$E$1:$E$10000=$D$4,ROW($1:$10000)),G6616))</f>
        <v/>
      </c>
      <c r="L6616" s="25" t="str">
        <f t="shared" si="1264"/>
        <v/>
      </c>
      <c r="M6616" s="26" t="str">
        <f t="shared" si="1260"/>
        <v/>
      </c>
      <c r="N6616" s="27" t="str">
        <f t="shared" si="1261"/>
        <v/>
      </c>
      <c r="O6616" s="27" t="str">
        <f t="shared" si="1253"/>
        <v/>
      </c>
      <c r="P6616" s="29" t="str">
        <f t="array" ref="P6616">IF(L6616="","",SMALL(IF(تكهين!$E$1:$E$10000=$D$4,ROW($1:$10000)),L6616))</f>
        <v/>
      </c>
    </row>
    <row r="6617" spans="2:16" ht="20.25">
      <c r="B6617" s="25" t="str">
        <f t="shared" si="1262"/>
        <v/>
      </c>
      <c r="C6617" s="26" t="str">
        <f t="shared" si="1254"/>
        <v/>
      </c>
      <c r="D6617" s="27" t="str">
        <f t="shared" si="1255"/>
        <v/>
      </c>
      <c r="E6617" s="27" t="str">
        <f t="shared" si="1256"/>
        <v/>
      </c>
      <c r="F6617" s="29" t="str">
        <f t="array" ref="F6617">IF(B6617="","",SMALL(IF(اضافه!$E$1:$E$10000=$D$4,ROW($1:$10000)),B6617))</f>
        <v/>
      </c>
      <c r="G6617" s="25" t="str">
        <f t="shared" si="1263"/>
        <v/>
      </c>
      <c r="H6617" s="26" t="str">
        <f t="shared" si="1257"/>
        <v/>
      </c>
      <c r="I6617" s="27" t="str">
        <f t="shared" si="1258"/>
        <v/>
      </c>
      <c r="J6617" s="27" t="str">
        <f t="shared" si="1259"/>
        <v/>
      </c>
      <c r="K6617" s="29" t="str">
        <f t="array" ref="K6617">IF(G6617="","",SMALL(IF(صرف!$E$1:$E$10000=$D$4,ROW($1:$10000)),G6617))</f>
        <v/>
      </c>
      <c r="L6617" s="25" t="str">
        <f t="shared" si="1264"/>
        <v/>
      </c>
      <c r="M6617" s="26" t="str">
        <f t="shared" si="1260"/>
        <v/>
      </c>
      <c r="N6617" s="27" t="str">
        <f t="shared" si="1261"/>
        <v/>
      </c>
      <c r="O6617" s="27" t="str">
        <f t="shared" si="1253"/>
        <v/>
      </c>
      <c r="P6617" s="29" t="str">
        <f t="array" ref="P6617">IF(L6617="","",SMALL(IF(تكهين!$E$1:$E$10000=$D$4,ROW($1:$10000)),L6617))</f>
        <v/>
      </c>
    </row>
    <row r="6618" spans="2:16" ht="20.25">
      <c r="B6618" s="25" t="str">
        <f t="shared" si="1262"/>
        <v/>
      </c>
      <c r="C6618" s="26" t="str">
        <f t="shared" si="1254"/>
        <v/>
      </c>
      <c r="D6618" s="27" t="str">
        <f t="shared" si="1255"/>
        <v/>
      </c>
      <c r="E6618" s="27" t="str">
        <f t="shared" si="1256"/>
        <v/>
      </c>
      <c r="F6618" s="29" t="str">
        <f t="array" ref="F6618">IF(B6618="","",SMALL(IF(اضافه!$E$1:$E$10000=$D$4,ROW($1:$10000)),B6618))</f>
        <v/>
      </c>
      <c r="G6618" s="25" t="str">
        <f t="shared" si="1263"/>
        <v/>
      </c>
      <c r="H6618" s="26" t="str">
        <f t="shared" si="1257"/>
        <v/>
      </c>
      <c r="I6618" s="27" t="str">
        <f t="shared" si="1258"/>
        <v/>
      </c>
      <c r="J6618" s="27" t="str">
        <f t="shared" si="1259"/>
        <v/>
      </c>
      <c r="K6618" s="29" t="str">
        <f t="array" ref="K6618">IF(G6618="","",SMALL(IF(صرف!$E$1:$E$10000=$D$4,ROW($1:$10000)),G6618))</f>
        <v/>
      </c>
      <c r="L6618" s="25" t="str">
        <f t="shared" si="1264"/>
        <v/>
      </c>
      <c r="M6618" s="26" t="str">
        <f t="shared" si="1260"/>
        <v/>
      </c>
      <c r="N6618" s="27" t="str">
        <f t="shared" si="1261"/>
        <v/>
      </c>
      <c r="O6618" s="27" t="str">
        <f t="shared" si="1253"/>
        <v/>
      </c>
      <c r="P6618" s="29" t="str">
        <f t="array" ref="P6618">IF(L6618="","",SMALL(IF(تكهين!$E$1:$E$10000=$D$4,ROW($1:$10000)),L6618))</f>
        <v/>
      </c>
    </row>
    <row r="6619" spans="2:16" ht="20.25">
      <c r="B6619" s="25" t="str">
        <f t="shared" si="1262"/>
        <v/>
      </c>
      <c r="C6619" s="26" t="str">
        <f t="shared" si="1254"/>
        <v/>
      </c>
      <c r="D6619" s="27" t="str">
        <f t="shared" si="1255"/>
        <v/>
      </c>
      <c r="E6619" s="27" t="str">
        <f t="shared" si="1256"/>
        <v/>
      </c>
      <c r="F6619" s="29" t="str">
        <f t="array" ref="F6619">IF(B6619="","",SMALL(IF(اضافه!$E$1:$E$10000=$D$4,ROW($1:$10000)),B6619))</f>
        <v/>
      </c>
      <c r="G6619" s="25" t="str">
        <f t="shared" si="1263"/>
        <v/>
      </c>
      <c r="H6619" s="26" t="str">
        <f t="shared" si="1257"/>
        <v/>
      </c>
      <c r="I6619" s="27" t="str">
        <f t="shared" si="1258"/>
        <v/>
      </c>
      <c r="J6619" s="27" t="str">
        <f t="shared" si="1259"/>
        <v/>
      </c>
      <c r="K6619" s="29" t="str">
        <f t="array" ref="K6619">IF(G6619="","",SMALL(IF(صرف!$E$1:$E$10000=$D$4,ROW($1:$10000)),G6619))</f>
        <v/>
      </c>
      <c r="L6619" s="25" t="str">
        <f t="shared" si="1264"/>
        <v/>
      </c>
      <c r="M6619" s="26" t="str">
        <f t="shared" si="1260"/>
        <v/>
      </c>
      <c r="N6619" s="27" t="str">
        <f t="shared" si="1261"/>
        <v/>
      </c>
      <c r="O6619" s="27" t="str">
        <f t="shared" si="1253"/>
        <v/>
      </c>
      <c r="P6619" s="29" t="str">
        <f t="array" ref="P6619">IF(L6619="","",SMALL(IF(تكهين!$E$1:$E$10000=$D$4,ROW($1:$10000)),L6619))</f>
        <v/>
      </c>
    </row>
    <row r="6620" spans="2:16" ht="20.25">
      <c r="B6620" s="25" t="str">
        <f t="shared" si="1262"/>
        <v/>
      </c>
      <c r="C6620" s="26" t="str">
        <f t="shared" si="1254"/>
        <v/>
      </c>
      <c r="D6620" s="27" t="str">
        <f t="shared" si="1255"/>
        <v/>
      </c>
      <c r="E6620" s="27" t="str">
        <f t="shared" si="1256"/>
        <v/>
      </c>
      <c r="F6620" s="29" t="str">
        <f t="array" ref="F6620">IF(B6620="","",SMALL(IF(اضافه!$E$1:$E$10000=$D$4,ROW($1:$10000)),B6620))</f>
        <v/>
      </c>
      <c r="G6620" s="25" t="str">
        <f t="shared" si="1263"/>
        <v/>
      </c>
      <c r="H6620" s="26" t="str">
        <f t="shared" si="1257"/>
        <v/>
      </c>
      <c r="I6620" s="27" t="str">
        <f t="shared" si="1258"/>
        <v/>
      </c>
      <c r="J6620" s="27" t="str">
        <f t="shared" si="1259"/>
        <v/>
      </c>
      <c r="K6620" s="29" t="str">
        <f t="array" ref="K6620">IF(G6620="","",SMALL(IF(صرف!$E$1:$E$10000=$D$4,ROW($1:$10000)),G6620))</f>
        <v/>
      </c>
      <c r="L6620" s="25" t="str">
        <f t="shared" si="1264"/>
        <v/>
      </c>
      <c r="M6620" s="26" t="str">
        <f t="shared" si="1260"/>
        <v/>
      </c>
      <c r="N6620" s="27" t="str">
        <f t="shared" si="1261"/>
        <v/>
      </c>
      <c r="O6620" s="27" t="str">
        <f t="shared" si="1253"/>
        <v/>
      </c>
      <c r="P6620" s="29" t="str">
        <f t="array" ref="P6620">IF(L6620="","",SMALL(IF(تكهين!$E$1:$E$10000=$D$4,ROW($1:$10000)),L6620))</f>
        <v/>
      </c>
    </row>
    <row r="6621" spans="2:16" ht="20.25">
      <c r="B6621" s="25" t="str">
        <f t="shared" si="1262"/>
        <v/>
      </c>
      <c r="C6621" s="26" t="str">
        <f t="shared" si="1254"/>
        <v/>
      </c>
      <c r="D6621" s="27" t="str">
        <f t="shared" si="1255"/>
        <v/>
      </c>
      <c r="E6621" s="27" t="str">
        <f t="shared" si="1256"/>
        <v/>
      </c>
      <c r="F6621" s="29" t="str">
        <f t="array" ref="F6621">IF(B6621="","",SMALL(IF(اضافه!$E$1:$E$10000=$D$4,ROW($1:$10000)),B6621))</f>
        <v/>
      </c>
      <c r="G6621" s="25" t="str">
        <f t="shared" si="1263"/>
        <v/>
      </c>
      <c r="H6621" s="26" t="str">
        <f t="shared" si="1257"/>
        <v/>
      </c>
      <c r="I6621" s="27" t="str">
        <f t="shared" si="1258"/>
        <v/>
      </c>
      <c r="J6621" s="27" t="str">
        <f t="shared" si="1259"/>
        <v/>
      </c>
      <c r="K6621" s="29" t="str">
        <f t="array" ref="K6621">IF(G6621="","",SMALL(IF(صرف!$E$1:$E$10000=$D$4,ROW($1:$10000)),G6621))</f>
        <v/>
      </c>
      <c r="L6621" s="25" t="str">
        <f t="shared" si="1264"/>
        <v/>
      </c>
      <c r="M6621" s="26" t="str">
        <f t="shared" si="1260"/>
        <v/>
      </c>
      <c r="N6621" s="27" t="str">
        <f t="shared" si="1261"/>
        <v/>
      </c>
      <c r="O6621" s="27" t="str">
        <f t="shared" si="1253"/>
        <v/>
      </c>
      <c r="P6621" s="29" t="str">
        <f t="array" ref="P6621">IF(L6621="","",SMALL(IF(تكهين!$E$1:$E$10000=$D$4,ROW($1:$10000)),L6621))</f>
        <v/>
      </c>
    </row>
    <row r="6622" spans="2:16" ht="20.25">
      <c r="B6622" s="25" t="str">
        <f t="shared" si="1262"/>
        <v/>
      </c>
      <c r="C6622" s="26" t="str">
        <f t="shared" si="1254"/>
        <v/>
      </c>
      <c r="D6622" s="27" t="str">
        <f t="shared" si="1255"/>
        <v/>
      </c>
      <c r="E6622" s="27" t="str">
        <f t="shared" si="1256"/>
        <v/>
      </c>
      <c r="F6622" s="29" t="str">
        <f t="array" ref="F6622">IF(B6622="","",SMALL(IF(اضافه!$E$1:$E$10000=$D$4,ROW($1:$10000)),B6622))</f>
        <v/>
      </c>
      <c r="G6622" s="25" t="str">
        <f t="shared" si="1263"/>
        <v/>
      </c>
      <c r="H6622" s="26" t="str">
        <f t="shared" si="1257"/>
        <v/>
      </c>
      <c r="I6622" s="27" t="str">
        <f t="shared" si="1258"/>
        <v/>
      </c>
      <c r="J6622" s="27" t="str">
        <f t="shared" si="1259"/>
        <v/>
      </c>
      <c r="K6622" s="29" t="str">
        <f t="array" ref="K6622">IF(G6622="","",SMALL(IF(صرف!$E$1:$E$10000=$D$4,ROW($1:$10000)),G6622))</f>
        <v/>
      </c>
      <c r="L6622" s="25" t="str">
        <f t="shared" si="1264"/>
        <v/>
      </c>
      <c r="M6622" s="26" t="str">
        <f t="shared" si="1260"/>
        <v/>
      </c>
      <c r="N6622" s="27" t="str">
        <f t="shared" si="1261"/>
        <v/>
      </c>
      <c r="O6622" s="27" t="str">
        <f t="shared" si="1253"/>
        <v/>
      </c>
      <c r="P6622" s="29" t="str">
        <f t="array" ref="P6622">IF(L6622="","",SMALL(IF(تكهين!$E$1:$E$10000=$D$4,ROW($1:$10000)),L6622))</f>
        <v/>
      </c>
    </row>
    <row r="6623" spans="2:16" ht="20.25">
      <c r="B6623" s="25" t="str">
        <f t="shared" si="1262"/>
        <v/>
      </c>
      <c r="C6623" s="26" t="str">
        <f t="shared" si="1254"/>
        <v/>
      </c>
      <c r="D6623" s="27" t="str">
        <f t="shared" si="1255"/>
        <v/>
      </c>
      <c r="E6623" s="27" t="str">
        <f t="shared" si="1256"/>
        <v/>
      </c>
      <c r="F6623" s="29" t="str">
        <f t="array" ref="F6623">IF(B6623="","",SMALL(IF(اضافه!$E$1:$E$10000=$D$4,ROW($1:$10000)),B6623))</f>
        <v/>
      </c>
      <c r="G6623" s="25" t="str">
        <f t="shared" si="1263"/>
        <v/>
      </c>
      <c r="H6623" s="26" t="str">
        <f t="shared" si="1257"/>
        <v/>
      </c>
      <c r="I6623" s="27" t="str">
        <f t="shared" si="1258"/>
        <v/>
      </c>
      <c r="J6623" s="27" t="str">
        <f t="shared" si="1259"/>
        <v/>
      </c>
      <c r="K6623" s="29" t="str">
        <f t="array" ref="K6623">IF(G6623="","",SMALL(IF(صرف!$E$1:$E$10000=$D$4,ROW($1:$10000)),G6623))</f>
        <v/>
      </c>
      <c r="L6623" s="25" t="str">
        <f t="shared" si="1264"/>
        <v/>
      </c>
      <c r="M6623" s="26" t="str">
        <f t="shared" si="1260"/>
        <v/>
      </c>
      <c r="N6623" s="27" t="str">
        <f t="shared" si="1261"/>
        <v/>
      </c>
      <c r="O6623" s="27" t="str">
        <f t="shared" si="1253"/>
        <v/>
      </c>
      <c r="P6623" s="29" t="str">
        <f t="array" ref="P6623">IF(L6623="","",SMALL(IF(تكهين!$E$1:$E$10000=$D$4,ROW($1:$10000)),L6623))</f>
        <v/>
      </c>
    </row>
    <row r="6624" spans="2:16" ht="20.25">
      <c r="B6624" s="25" t="str">
        <f t="shared" si="1262"/>
        <v/>
      </c>
      <c r="C6624" s="26" t="str">
        <f t="shared" si="1254"/>
        <v/>
      </c>
      <c r="D6624" s="27" t="str">
        <f t="shared" si="1255"/>
        <v/>
      </c>
      <c r="E6624" s="27" t="str">
        <f t="shared" si="1256"/>
        <v/>
      </c>
      <c r="F6624" s="29" t="str">
        <f t="array" ref="F6624">IF(B6624="","",SMALL(IF(اضافه!$E$1:$E$10000=$D$4,ROW($1:$10000)),B6624))</f>
        <v/>
      </c>
      <c r="G6624" s="25" t="str">
        <f t="shared" si="1263"/>
        <v/>
      </c>
      <c r="H6624" s="26" t="str">
        <f t="shared" si="1257"/>
        <v/>
      </c>
      <c r="I6624" s="27" t="str">
        <f t="shared" si="1258"/>
        <v/>
      </c>
      <c r="J6624" s="27" t="str">
        <f t="shared" si="1259"/>
        <v/>
      </c>
      <c r="K6624" s="29" t="str">
        <f t="array" ref="K6624">IF(G6624="","",SMALL(IF(صرف!$E$1:$E$10000=$D$4,ROW($1:$10000)),G6624))</f>
        <v/>
      </c>
      <c r="L6624" s="25" t="str">
        <f t="shared" si="1264"/>
        <v/>
      </c>
      <c r="M6624" s="26" t="str">
        <f t="shared" si="1260"/>
        <v/>
      </c>
      <c r="N6624" s="27" t="str">
        <f t="shared" si="1261"/>
        <v/>
      </c>
      <c r="O6624" s="27" t="str">
        <f t="shared" si="1253"/>
        <v/>
      </c>
      <c r="P6624" s="29" t="str">
        <f t="array" ref="P6624">IF(L6624="","",SMALL(IF(تكهين!$E$1:$E$10000=$D$4,ROW($1:$10000)),L6624))</f>
        <v/>
      </c>
    </row>
    <row r="6625" spans="2:16" ht="20.25">
      <c r="B6625" s="25" t="str">
        <f t="shared" si="1262"/>
        <v/>
      </c>
      <c r="C6625" s="26" t="str">
        <f t="shared" si="1254"/>
        <v/>
      </c>
      <c r="D6625" s="27" t="str">
        <f t="shared" si="1255"/>
        <v/>
      </c>
      <c r="E6625" s="27" t="str">
        <f t="shared" si="1256"/>
        <v/>
      </c>
      <c r="F6625" s="29" t="str">
        <f t="array" ref="F6625">IF(B6625="","",SMALL(IF(اضافه!$E$1:$E$10000=$D$4,ROW($1:$10000)),B6625))</f>
        <v/>
      </c>
      <c r="G6625" s="25" t="str">
        <f t="shared" si="1263"/>
        <v/>
      </c>
      <c r="H6625" s="26" t="str">
        <f t="shared" si="1257"/>
        <v/>
      </c>
      <c r="I6625" s="27" t="str">
        <f t="shared" si="1258"/>
        <v/>
      </c>
      <c r="J6625" s="27" t="str">
        <f t="shared" si="1259"/>
        <v/>
      </c>
      <c r="K6625" s="29" t="str">
        <f t="array" ref="K6625">IF(G6625="","",SMALL(IF(صرف!$E$1:$E$10000=$D$4,ROW($1:$10000)),G6625))</f>
        <v/>
      </c>
      <c r="L6625" s="25" t="str">
        <f t="shared" si="1264"/>
        <v/>
      </c>
      <c r="M6625" s="26" t="str">
        <f t="shared" si="1260"/>
        <v/>
      </c>
      <c r="N6625" s="27" t="str">
        <f t="shared" si="1261"/>
        <v/>
      </c>
      <c r="O6625" s="27" t="str">
        <f t="shared" si="1253"/>
        <v/>
      </c>
      <c r="P6625" s="29" t="str">
        <f t="array" ref="P6625">IF(L6625="","",SMALL(IF(تكهين!$E$1:$E$10000=$D$4,ROW($1:$10000)),L6625))</f>
        <v/>
      </c>
    </row>
    <row r="6626" spans="2:16" ht="20.25">
      <c r="B6626" s="25" t="str">
        <f t="shared" si="1262"/>
        <v/>
      </c>
      <c r="C6626" s="26" t="str">
        <f t="shared" si="1254"/>
        <v/>
      </c>
      <c r="D6626" s="27" t="str">
        <f t="shared" si="1255"/>
        <v/>
      </c>
      <c r="E6626" s="27" t="str">
        <f t="shared" si="1256"/>
        <v/>
      </c>
      <c r="F6626" s="29" t="str">
        <f t="array" ref="F6626">IF(B6626="","",SMALL(IF(اضافه!$E$1:$E$10000=$D$4,ROW($1:$10000)),B6626))</f>
        <v/>
      </c>
      <c r="G6626" s="25" t="str">
        <f t="shared" si="1263"/>
        <v/>
      </c>
      <c r="H6626" s="26" t="str">
        <f t="shared" si="1257"/>
        <v/>
      </c>
      <c r="I6626" s="27" t="str">
        <f t="shared" si="1258"/>
        <v/>
      </c>
      <c r="J6626" s="27" t="str">
        <f t="shared" si="1259"/>
        <v/>
      </c>
      <c r="K6626" s="29" t="str">
        <f t="array" ref="K6626">IF(G6626="","",SMALL(IF(صرف!$E$1:$E$10000=$D$4,ROW($1:$10000)),G6626))</f>
        <v/>
      </c>
      <c r="L6626" s="25" t="str">
        <f t="shared" si="1264"/>
        <v/>
      </c>
      <c r="M6626" s="26" t="str">
        <f t="shared" si="1260"/>
        <v/>
      </c>
      <c r="N6626" s="27" t="str">
        <f t="shared" si="1261"/>
        <v/>
      </c>
      <c r="O6626" s="27" t="str">
        <f t="shared" si="1253"/>
        <v/>
      </c>
      <c r="P6626" s="29" t="str">
        <f t="array" ref="P6626">IF(L6626="","",SMALL(IF(تكهين!$E$1:$E$10000=$D$4,ROW($1:$10000)),L6626))</f>
        <v/>
      </c>
    </row>
    <row r="6627" spans="2:16" ht="20.25">
      <c r="B6627" s="25" t="str">
        <f t="shared" si="1262"/>
        <v/>
      </c>
      <c r="C6627" s="26" t="str">
        <f t="shared" si="1254"/>
        <v/>
      </c>
      <c r="D6627" s="27" t="str">
        <f t="shared" si="1255"/>
        <v/>
      </c>
      <c r="E6627" s="27" t="str">
        <f t="shared" si="1256"/>
        <v/>
      </c>
      <c r="F6627" s="29" t="str">
        <f t="array" ref="F6627">IF(B6627="","",SMALL(IF(اضافه!$E$1:$E$10000=$D$4,ROW($1:$10000)),B6627))</f>
        <v/>
      </c>
      <c r="G6627" s="25" t="str">
        <f t="shared" si="1263"/>
        <v/>
      </c>
      <c r="H6627" s="26" t="str">
        <f t="shared" si="1257"/>
        <v/>
      </c>
      <c r="I6627" s="27" t="str">
        <f t="shared" si="1258"/>
        <v/>
      </c>
      <c r="J6627" s="27" t="str">
        <f t="shared" si="1259"/>
        <v/>
      </c>
      <c r="K6627" s="29" t="str">
        <f t="array" ref="K6627">IF(G6627="","",SMALL(IF(صرف!$E$1:$E$10000=$D$4,ROW($1:$10000)),G6627))</f>
        <v/>
      </c>
      <c r="L6627" s="25" t="str">
        <f t="shared" si="1264"/>
        <v/>
      </c>
      <c r="M6627" s="26" t="str">
        <f t="shared" si="1260"/>
        <v/>
      </c>
      <c r="N6627" s="27" t="str">
        <f t="shared" si="1261"/>
        <v/>
      </c>
      <c r="O6627" s="27" t="str">
        <f t="shared" si="1253"/>
        <v/>
      </c>
      <c r="P6627" s="29" t="str">
        <f t="array" ref="P6627">IF(L6627="","",SMALL(IF(تكهين!$E$1:$E$10000=$D$4,ROW($1:$10000)),L6627))</f>
        <v/>
      </c>
    </row>
    <row r="6628" spans="2:16" ht="20.25">
      <c r="B6628" s="25" t="str">
        <f t="shared" si="1262"/>
        <v/>
      </c>
      <c r="C6628" s="26" t="str">
        <f t="shared" si="1254"/>
        <v/>
      </c>
      <c r="D6628" s="27" t="str">
        <f t="shared" si="1255"/>
        <v/>
      </c>
      <c r="E6628" s="27" t="str">
        <f t="shared" si="1256"/>
        <v/>
      </c>
      <c r="F6628" s="29" t="str">
        <f t="array" ref="F6628">IF(B6628="","",SMALL(IF(اضافه!$E$1:$E$10000=$D$4,ROW($1:$10000)),B6628))</f>
        <v/>
      </c>
      <c r="G6628" s="25" t="str">
        <f t="shared" si="1263"/>
        <v/>
      </c>
      <c r="H6628" s="26" t="str">
        <f t="shared" si="1257"/>
        <v/>
      </c>
      <c r="I6628" s="27" t="str">
        <f t="shared" si="1258"/>
        <v/>
      </c>
      <c r="J6628" s="27" t="str">
        <f t="shared" si="1259"/>
        <v/>
      </c>
      <c r="K6628" s="29" t="str">
        <f t="array" ref="K6628">IF(G6628="","",SMALL(IF(صرف!$E$1:$E$10000=$D$4,ROW($1:$10000)),G6628))</f>
        <v/>
      </c>
      <c r="L6628" s="25" t="str">
        <f t="shared" si="1264"/>
        <v/>
      </c>
      <c r="M6628" s="26" t="str">
        <f t="shared" si="1260"/>
        <v/>
      </c>
      <c r="N6628" s="27" t="str">
        <f t="shared" si="1261"/>
        <v/>
      </c>
      <c r="O6628" s="27" t="str">
        <f t="shared" si="1253"/>
        <v/>
      </c>
      <c r="P6628" s="29" t="str">
        <f t="array" ref="P6628">IF(L6628="","",SMALL(IF(تكهين!$E$1:$E$10000=$D$4,ROW($1:$10000)),L6628))</f>
        <v/>
      </c>
    </row>
    <row r="6629" spans="2:16" ht="20.25">
      <c r="B6629" s="25" t="str">
        <f t="shared" si="1262"/>
        <v/>
      </c>
      <c r="C6629" s="26" t="str">
        <f t="shared" si="1254"/>
        <v/>
      </c>
      <c r="D6629" s="27" t="str">
        <f t="shared" si="1255"/>
        <v/>
      </c>
      <c r="E6629" s="27" t="str">
        <f t="shared" si="1256"/>
        <v/>
      </c>
      <c r="F6629" s="29" t="str">
        <f t="array" ref="F6629">IF(B6629="","",SMALL(IF(اضافه!$E$1:$E$10000=$D$4,ROW($1:$10000)),B6629))</f>
        <v/>
      </c>
      <c r="G6629" s="25" t="str">
        <f t="shared" si="1263"/>
        <v/>
      </c>
      <c r="H6629" s="26" t="str">
        <f t="shared" si="1257"/>
        <v/>
      </c>
      <c r="I6629" s="27" t="str">
        <f t="shared" si="1258"/>
        <v/>
      </c>
      <c r="J6629" s="27" t="str">
        <f t="shared" si="1259"/>
        <v/>
      </c>
      <c r="K6629" s="29" t="str">
        <f t="array" ref="K6629">IF(G6629="","",SMALL(IF(صرف!$E$1:$E$10000=$D$4,ROW($1:$10000)),G6629))</f>
        <v/>
      </c>
      <c r="L6629" s="25" t="str">
        <f t="shared" si="1264"/>
        <v/>
      </c>
      <c r="M6629" s="26" t="str">
        <f t="shared" si="1260"/>
        <v/>
      </c>
      <c r="N6629" s="27" t="str">
        <f t="shared" si="1261"/>
        <v/>
      </c>
      <c r="O6629" s="27" t="str">
        <f t="shared" si="1253"/>
        <v/>
      </c>
      <c r="P6629" s="29" t="str">
        <f t="array" ref="P6629">IF(L6629="","",SMALL(IF(تكهين!$E$1:$E$10000=$D$4,ROW($1:$10000)),L6629))</f>
        <v/>
      </c>
    </row>
    <row r="6630" spans="2:16" ht="20.25">
      <c r="B6630" s="25" t="str">
        <f t="shared" si="1262"/>
        <v/>
      </c>
      <c r="C6630" s="26" t="str">
        <f t="shared" si="1254"/>
        <v/>
      </c>
      <c r="D6630" s="27" t="str">
        <f t="shared" si="1255"/>
        <v/>
      </c>
      <c r="E6630" s="27" t="str">
        <f t="shared" si="1256"/>
        <v/>
      </c>
      <c r="F6630" s="29" t="str">
        <f t="array" ref="F6630">IF(B6630="","",SMALL(IF(اضافه!$E$1:$E$10000=$D$4,ROW($1:$10000)),B6630))</f>
        <v/>
      </c>
      <c r="G6630" s="25" t="str">
        <f t="shared" si="1263"/>
        <v/>
      </c>
      <c r="H6630" s="26" t="str">
        <f t="shared" si="1257"/>
        <v/>
      </c>
      <c r="I6630" s="27" t="str">
        <f t="shared" si="1258"/>
        <v/>
      </c>
      <c r="J6630" s="27" t="str">
        <f t="shared" si="1259"/>
        <v/>
      </c>
      <c r="K6630" s="29" t="str">
        <f t="array" ref="K6630">IF(G6630="","",SMALL(IF(صرف!$E$1:$E$10000=$D$4,ROW($1:$10000)),G6630))</f>
        <v/>
      </c>
      <c r="L6630" s="25" t="str">
        <f t="shared" si="1264"/>
        <v/>
      </c>
      <c r="M6630" s="26" t="str">
        <f t="shared" si="1260"/>
        <v/>
      </c>
      <c r="N6630" s="27" t="str">
        <f t="shared" si="1261"/>
        <v/>
      </c>
      <c r="O6630" s="27" t="str">
        <f t="shared" si="1253"/>
        <v/>
      </c>
      <c r="P6630" s="29" t="str">
        <f t="array" ref="P6630">IF(L6630="","",SMALL(IF(تكهين!$E$1:$E$10000=$D$4,ROW($1:$10000)),L6630))</f>
        <v/>
      </c>
    </row>
    <row r="6631" spans="2:16" ht="20.25">
      <c r="B6631" s="25" t="str">
        <f t="shared" si="1262"/>
        <v/>
      </c>
      <c r="C6631" s="26" t="str">
        <f t="shared" si="1254"/>
        <v/>
      </c>
      <c r="D6631" s="27" t="str">
        <f t="shared" si="1255"/>
        <v/>
      </c>
      <c r="E6631" s="27" t="str">
        <f t="shared" si="1256"/>
        <v/>
      </c>
      <c r="F6631" s="29" t="str">
        <f t="array" ref="F6631">IF(B6631="","",SMALL(IF(اضافه!$E$1:$E$10000=$D$4,ROW($1:$10000)),B6631))</f>
        <v/>
      </c>
      <c r="G6631" s="25" t="str">
        <f t="shared" si="1263"/>
        <v/>
      </c>
      <c r="H6631" s="26" t="str">
        <f t="shared" si="1257"/>
        <v/>
      </c>
      <c r="I6631" s="27" t="str">
        <f t="shared" si="1258"/>
        <v/>
      </c>
      <c r="J6631" s="27" t="str">
        <f t="shared" si="1259"/>
        <v/>
      </c>
      <c r="K6631" s="29" t="str">
        <f t="array" ref="K6631">IF(G6631="","",SMALL(IF(صرف!$E$1:$E$10000=$D$4,ROW($1:$10000)),G6631))</f>
        <v/>
      </c>
      <c r="L6631" s="25" t="str">
        <f t="shared" si="1264"/>
        <v/>
      </c>
      <c r="M6631" s="26" t="str">
        <f t="shared" si="1260"/>
        <v/>
      </c>
      <c r="N6631" s="27" t="str">
        <f t="shared" si="1261"/>
        <v/>
      </c>
      <c r="O6631" s="27" t="str">
        <f t="shared" si="1253"/>
        <v/>
      </c>
      <c r="P6631" s="29" t="str">
        <f t="array" ref="P6631">IF(L6631="","",SMALL(IF(تكهين!$E$1:$E$10000=$D$4,ROW($1:$10000)),L6631))</f>
        <v/>
      </c>
    </row>
    <row r="6632" spans="2:16" ht="20.25">
      <c r="B6632" s="25" t="str">
        <f t="shared" si="1262"/>
        <v/>
      </c>
      <c r="C6632" s="26" t="str">
        <f t="shared" si="1254"/>
        <v/>
      </c>
      <c r="D6632" s="27" t="str">
        <f t="shared" si="1255"/>
        <v/>
      </c>
      <c r="E6632" s="27" t="str">
        <f t="shared" si="1256"/>
        <v/>
      </c>
      <c r="F6632" s="29" t="str">
        <f t="array" ref="F6632">IF(B6632="","",SMALL(IF(اضافه!$E$1:$E$10000=$D$4,ROW($1:$10000)),B6632))</f>
        <v/>
      </c>
      <c r="G6632" s="25" t="str">
        <f t="shared" si="1263"/>
        <v/>
      </c>
      <c r="H6632" s="26" t="str">
        <f t="shared" si="1257"/>
        <v/>
      </c>
      <c r="I6632" s="27" t="str">
        <f t="shared" si="1258"/>
        <v/>
      </c>
      <c r="J6632" s="27" t="str">
        <f t="shared" si="1259"/>
        <v/>
      </c>
      <c r="K6632" s="29" t="str">
        <f t="array" ref="K6632">IF(G6632="","",SMALL(IF(صرف!$E$1:$E$10000=$D$4,ROW($1:$10000)),G6632))</f>
        <v/>
      </c>
      <c r="L6632" s="25" t="str">
        <f t="shared" si="1264"/>
        <v/>
      </c>
      <c r="M6632" s="26" t="str">
        <f t="shared" si="1260"/>
        <v/>
      </c>
      <c r="N6632" s="27" t="str">
        <f t="shared" si="1261"/>
        <v/>
      </c>
      <c r="O6632" s="27" t="str">
        <f t="shared" si="1253"/>
        <v/>
      </c>
      <c r="P6632" s="29" t="str">
        <f t="array" ref="P6632">IF(L6632="","",SMALL(IF(تكهين!$E$1:$E$10000=$D$4,ROW($1:$10000)),L6632))</f>
        <v/>
      </c>
    </row>
    <row r="6633" spans="2:16" ht="20.25">
      <c r="B6633" s="25" t="str">
        <f t="shared" si="1262"/>
        <v/>
      </c>
      <c r="C6633" s="26" t="str">
        <f t="shared" si="1254"/>
        <v/>
      </c>
      <c r="D6633" s="27" t="str">
        <f t="shared" si="1255"/>
        <v/>
      </c>
      <c r="E6633" s="27" t="str">
        <f t="shared" si="1256"/>
        <v/>
      </c>
      <c r="F6633" s="29" t="str">
        <f t="array" ref="F6633">IF(B6633="","",SMALL(IF(اضافه!$E$1:$E$10000=$D$4,ROW($1:$10000)),B6633))</f>
        <v/>
      </c>
      <c r="G6633" s="25" t="str">
        <f t="shared" si="1263"/>
        <v/>
      </c>
      <c r="H6633" s="26" t="str">
        <f t="shared" si="1257"/>
        <v/>
      </c>
      <c r="I6633" s="27" t="str">
        <f t="shared" si="1258"/>
        <v/>
      </c>
      <c r="J6633" s="27" t="str">
        <f t="shared" si="1259"/>
        <v/>
      </c>
      <c r="K6633" s="29" t="str">
        <f t="array" ref="K6633">IF(G6633="","",SMALL(IF(صرف!$E$1:$E$10000=$D$4,ROW($1:$10000)),G6633))</f>
        <v/>
      </c>
      <c r="L6633" s="25" t="str">
        <f t="shared" si="1264"/>
        <v/>
      </c>
      <c r="M6633" s="26" t="str">
        <f t="shared" si="1260"/>
        <v/>
      </c>
      <c r="N6633" s="27" t="str">
        <f t="shared" si="1261"/>
        <v/>
      </c>
      <c r="O6633" s="27" t="str">
        <f t="shared" si="1253"/>
        <v/>
      </c>
      <c r="P6633" s="29" t="str">
        <f t="array" ref="P6633">IF(L6633="","",SMALL(IF(تكهين!$E$1:$E$10000=$D$4,ROW($1:$10000)),L6633))</f>
        <v/>
      </c>
    </row>
    <row r="6634" spans="2:16" ht="20.25">
      <c r="B6634" s="25" t="str">
        <f t="shared" si="1262"/>
        <v/>
      </c>
      <c r="C6634" s="26" t="str">
        <f t="shared" si="1254"/>
        <v/>
      </c>
      <c r="D6634" s="27" t="str">
        <f t="shared" si="1255"/>
        <v/>
      </c>
      <c r="E6634" s="27" t="str">
        <f t="shared" si="1256"/>
        <v/>
      </c>
      <c r="F6634" s="29" t="str">
        <f t="array" ref="F6634">IF(B6634="","",SMALL(IF(اضافه!$E$1:$E$10000=$D$4,ROW($1:$10000)),B6634))</f>
        <v/>
      </c>
      <c r="G6634" s="25" t="str">
        <f t="shared" si="1263"/>
        <v/>
      </c>
      <c r="H6634" s="26" t="str">
        <f t="shared" si="1257"/>
        <v/>
      </c>
      <c r="I6634" s="27" t="str">
        <f t="shared" si="1258"/>
        <v/>
      </c>
      <c r="J6634" s="27" t="str">
        <f t="shared" si="1259"/>
        <v/>
      </c>
      <c r="K6634" s="29" t="str">
        <f t="array" ref="K6634">IF(G6634="","",SMALL(IF(صرف!$E$1:$E$10000=$D$4,ROW($1:$10000)),G6634))</f>
        <v/>
      </c>
      <c r="L6634" s="25" t="str">
        <f t="shared" si="1264"/>
        <v/>
      </c>
      <c r="M6634" s="26" t="str">
        <f t="shared" si="1260"/>
        <v/>
      </c>
      <c r="N6634" s="27" t="str">
        <f t="shared" si="1261"/>
        <v/>
      </c>
      <c r="O6634" s="27" t="str">
        <f t="shared" si="1253"/>
        <v/>
      </c>
      <c r="P6634" s="29" t="str">
        <f t="array" ref="P6634">IF(L6634="","",SMALL(IF(تكهين!$E$1:$E$10000=$D$4,ROW($1:$10000)),L6634))</f>
        <v/>
      </c>
    </row>
    <row r="6635" spans="2:16" ht="20.25">
      <c r="B6635" s="25" t="str">
        <f t="shared" si="1262"/>
        <v/>
      </c>
      <c r="C6635" s="26" t="str">
        <f t="shared" si="1254"/>
        <v/>
      </c>
      <c r="D6635" s="27" t="str">
        <f t="shared" si="1255"/>
        <v/>
      </c>
      <c r="E6635" s="27" t="str">
        <f t="shared" si="1256"/>
        <v/>
      </c>
      <c r="F6635" s="29" t="str">
        <f t="array" ref="F6635">IF(B6635="","",SMALL(IF(اضافه!$E$1:$E$10000=$D$4,ROW($1:$10000)),B6635))</f>
        <v/>
      </c>
      <c r="G6635" s="25" t="str">
        <f t="shared" si="1263"/>
        <v/>
      </c>
      <c r="H6635" s="26" t="str">
        <f t="shared" si="1257"/>
        <v/>
      </c>
      <c r="I6635" s="27" t="str">
        <f t="shared" si="1258"/>
        <v/>
      </c>
      <c r="J6635" s="27" t="str">
        <f t="shared" si="1259"/>
        <v/>
      </c>
      <c r="K6635" s="29" t="str">
        <f t="array" ref="K6635">IF(G6635="","",SMALL(IF(صرف!$E$1:$E$10000=$D$4,ROW($1:$10000)),G6635))</f>
        <v/>
      </c>
      <c r="L6635" s="25" t="str">
        <f t="shared" si="1264"/>
        <v/>
      </c>
      <c r="M6635" s="26" t="str">
        <f t="shared" si="1260"/>
        <v/>
      </c>
      <c r="N6635" s="27" t="str">
        <f t="shared" si="1261"/>
        <v/>
      </c>
      <c r="O6635" s="27" t="str">
        <f t="shared" si="1253"/>
        <v/>
      </c>
      <c r="P6635" s="29" t="str">
        <f t="array" ref="P6635">IF(L6635="","",SMALL(IF(تكهين!$E$1:$E$10000=$D$4,ROW($1:$10000)),L6635))</f>
        <v/>
      </c>
    </row>
    <row r="6636" spans="2:16" ht="20.25">
      <c r="B6636" s="25" t="str">
        <f t="shared" si="1262"/>
        <v/>
      </c>
      <c r="C6636" s="26" t="str">
        <f t="shared" si="1254"/>
        <v/>
      </c>
      <c r="D6636" s="27" t="str">
        <f t="shared" si="1255"/>
        <v/>
      </c>
      <c r="E6636" s="27" t="str">
        <f t="shared" si="1256"/>
        <v/>
      </c>
      <c r="F6636" s="29" t="str">
        <f t="array" ref="F6636">IF(B6636="","",SMALL(IF(اضافه!$E$1:$E$10000=$D$4,ROW($1:$10000)),B6636))</f>
        <v/>
      </c>
      <c r="G6636" s="25" t="str">
        <f t="shared" si="1263"/>
        <v/>
      </c>
      <c r="H6636" s="26" t="str">
        <f t="shared" si="1257"/>
        <v/>
      </c>
      <c r="I6636" s="27" t="str">
        <f t="shared" si="1258"/>
        <v/>
      </c>
      <c r="J6636" s="27" t="str">
        <f t="shared" si="1259"/>
        <v/>
      </c>
      <c r="K6636" s="29" t="str">
        <f t="array" ref="K6636">IF(G6636="","",SMALL(IF(صرف!$E$1:$E$10000=$D$4,ROW($1:$10000)),G6636))</f>
        <v/>
      </c>
      <c r="L6636" s="25" t="str">
        <f t="shared" si="1264"/>
        <v/>
      </c>
      <c r="M6636" s="26" t="str">
        <f t="shared" si="1260"/>
        <v/>
      </c>
      <c r="N6636" s="27" t="str">
        <f t="shared" si="1261"/>
        <v/>
      </c>
      <c r="O6636" s="27" t="str">
        <f t="shared" si="1253"/>
        <v/>
      </c>
      <c r="P6636" s="29" t="str">
        <f t="array" ref="P6636">IF(L6636="","",SMALL(IF(تكهين!$E$1:$E$10000=$D$4,ROW($1:$10000)),L6636))</f>
        <v/>
      </c>
    </row>
    <row r="6637" spans="2:16" ht="20.25">
      <c r="B6637" s="25" t="str">
        <f t="shared" si="1262"/>
        <v/>
      </c>
      <c r="C6637" s="26" t="str">
        <f t="shared" si="1254"/>
        <v/>
      </c>
      <c r="D6637" s="27" t="str">
        <f t="shared" si="1255"/>
        <v/>
      </c>
      <c r="E6637" s="27" t="str">
        <f t="shared" si="1256"/>
        <v/>
      </c>
      <c r="F6637" s="29" t="str">
        <f t="array" ref="F6637">IF(B6637="","",SMALL(IF(اضافه!$E$1:$E$10000=$D$4,ROW($1:$10000)),B6637))</f>
        <v/>
      </c>
      <c r="G6637" s="25" t="str">
        <f t="shared" si="1263"/>
        <v/>
      </c>
      <c r="H6637" s="26" t="str">
        <f t="shared" si="1257"/>
        <v/>
      </c>
      <c r="I6637" s="27" t="str">
        <f t="shared" si="1258"/>
        <v/>
      </c>
      <c r="J6637" s="27" t="str">
        <f t="shared" si="1259"/>
        <v/>
      </c>
      <c r="K6637" s="29" t="str">
        <f t="array" ref="K6637">IF(G6637="","",SMALL(IF(صرف!$E$1:$E$10000=$D$4,ROW($1:$10000)),G6637))</f>
        <v/>
      </c>
      <c r="L6637" s="25" t="str">
        <f t="shared" si="1264"/>
        <v/>
      </c>
      <c r="M6637" s="26" t="str">
        <f t="shared" si="1260"/>
        <v/>
      </c>
      <c r="N6637" s="27" t="str">
        <f t="shared" si="1261"/>
        <v/>
      </c>
      <c r="O6637" s="27" t="str">
        <f t="shared" ref="O6637:O6700" si="1265">IF(OR($D$4="",L6637=""),"",INDEX(تكهين,P6637,8))</f>
        <v/>
      </c>
      <c r="P6637" s="29" t="str">
        <f t="array" ref="P6637">IF(L6637="","",SMALL(IF(تكهين!$E$1:$E$10000=$D$4,ROW($1:$10000)),L6637))</f>
        <v/>
      </c>
    </row>
    <row r="6638" spans="2:16" ht="20.25">
      <c r="B6638" s="25" t="str">
        <f t="shared" si="1262"/>
        <v/>
      </c>
      <c r="C6638" s="26" t="str">
        <f t="shared" si="1254"/>
        <v/>
      </c>
      <c r="D6638" s="27" t="str">
        <f t="shared" si="1255"/>
        <v/>
      </c>
      <c r="E6638" s="27" t="str">
        <f t="shared" si="1256"/>
        <v/>
      </c>
      <c r="F6638" s="29" t="str">
        <f t="array" ref="F6638">IF(B6638="","",SMALL(IF(اضافه!$E$1:$E$10000=$D$4,ROW($1:$10000)),B6638))</f>
        <v/>
      </c>
      <c r="G6638" s="25" t="str">
        <f t="shared" si="1263"/>
        <v/>
      </c>
      <c r="H6638" s="26" t="str">
        <f t="shared" si="1257"/>
        <v/>
      </c>
      <c r="I6638" s="27" t="str">
        <f t="shared" si="1258"/>
        <v/>
      </c>
      <c r="J6638" s="27" t="str">
        <f t="shared" si="1259"/>
        <v/>
      </c>
      <c r="K6638" s="29" t="str">
        <f t="array" ref="K6638">IF(G6638="","",SMALL(IF(صرف!$E$1:$E$10000=$D$4,ROW($1:$10000)),G6638))</f>
        <v/>
      </c>
      <c r="L6638" s="25" t="str">
        <f t="shared" si="1264"/>
        <v/>
      </c>
      <c r="M6638" s="26" t="str">
        <f t="shared" si="1260"/>
        <v/>
      </c>
      <c r="N6638" s="27" t="str">
        <f t="shared" si="1261"/>
        <v/>
      </c>
      <c r="O6638" s="27" t="str">
        <f t="shared" si="1265"/>
        <v/>
      </c>
      <c r="P6638" s="29" t="str">
        <f t="array" ref="P6638">IF(L6638="","",SMALL(IF(تكهين!$E$1:$E$10000=$D$4,ROW($1:$10000)),L6638))</f>
        <v/>
      </c>
    </row>
    <row r="6639" spans="2:16" ht="20.25">
      <c r="B6639" s="25" t="str">
        <f t="shared" si="1262"/>
        <v/>
      </c>
      <c r="C6639" s="26" t="str">
        <f t="shared" si="1254"/>
        <v/>
      </c>
      <c r="D6639" s="27" t="str">
        <f t="shared" si="1255"/>
        <v/>
      </c>
      <c r="E6639" s="27" t="str">
        <f t="shared" si="1256"/>
        <v/>
      </c>
      <c r="F6639" s="29" t="str">
        <f t="array" ref="F6639">IF(B6639="","",SMALL(IF(اضافه!$E$1:$E$10000=$D$4,ROW($1:$10000)),B6639))</f>
        <v/>
      </c>
      <c r="G6639" s="25" t="str">
        <f t="shared" si="1263"/>
        <v/>
      </c>
      <c r="H6639" s="26" t="str">
        <f t="shared" si="1257"/>
        <v/>
      </c>
      <c r="I6639" s="27" t="str">
        <f t="shared" si="1258"/>
        <v/>
      </c>
      <c r="J6639" s="27" t="str">
        <f t="shared" si="1259"/>
        <v/>
      </c>
      <c r="K6639" s="29" t="str">
        <f t="array" ref="K6639">IF(G6639="","",SMALL(IF(صرف!$E$1:$E$10000=$D$4,ROW($1:$10000)),G6639))</f>
        <v/>
      </c>
      <c r="L6639" s="25" t="str">
        <f t="shared" si="1264"/>
        <v/>
      </c>
      <c r="M6639" s="26" t="str">
        <f t="shared" si="1260"/>
        <v/>
      </c>
      <c r="N6639" s="27" t="str">
        <f t="shared" si="1261"/>
        <v/>
      </c>
      <c r="O6639" s="27" t="str">
        <f t="shared" si="1265"/>
        <v/>
      </c>
      <c r="P6639" s="29" t="str">
        <f t="array" ref="P6639">IF(L6639="","",SMALL(IF(تكهين!$E$1:$E$10000=$D$4,ROW($1:$10000)),L6639))</f>
        <v/>
      </c>
    </row>
    <row r="6640" spans="2:16" ht="20.25">
      <c r="B6640" s="25" t="str">
        <f t="shared" si="1262"/>
        <v/>
      </c>
      <c r="C6640" s="26" t="str">
        <f t="shared" si="1254"/>
        <v/>
      </c>
      <c r="D6640" s="27" t="str">
        <f t="shared" si="1255"/>
        <v/>
      </c>
      <c r="E6640" s="27" t="str">
        <f t="shared" si="1256"/>
        <v/>
      </c>
      <c r="F6640" s="29" t="str">
        <f t="array" ref="F6640">IF(B6640="","",SMALL(IF(اضافه!$E$1:$E$10000=$D$4,ROW($1:$10000)),B6640))</f>
        <v/>
      </c>
      <c r="G6640" s="25" t="str">
        <f t="shared" si="1263"/>
        <v/>
      </c>
      <c r="H6640" s="26" t="str">
        <f t="shared" si="1257"/>
        <v/>
      </c>
      <c r="I6640" s="27" t="str">
        <f t="shared" si="1258"/>
        <v/>
      </c>
      <c r="J6640" s="27" t="str">
        <f t="shared" si="1259"/>
        <v/>
      </c>
      <c r="K6640" s="29" t="str">
        <f t="array" ref="K6640">IF(G6640="","",SMALL(IF(صرف!$E$1:$E$10000=$D$4,ROW($1:$10000)),G6640))</f>
        <v/>
      </c>
      <c r="L6640" s="25" t="str">
        <f t="shared" si="1264"/>
        <v/>
      </c>
      <c r="M6640" s="26" t="str">
        <f t="shared" si="1260"/>
        <v/>
      </c>
      <c r="N6640" s="27" t="str">
        <f t="shared" si="1261"/>
        <v/>
      </c>
      <c r="O6640" s="27" t="str">
        <f t="shared" si="1265"/>
        <v/>
      </c>
      <c r="P6640" s="29" t="str">
        <f t="array" ref="P6640">IF(L6640="","",SMALL(IF(تكهين!$E$1:$E$10000=$D$4,ROW($1:$10000)),L6640))</f>
        <v/>
      </c>
    </row>
    <row r="6641" spans="2:16" ht="20.25">
      <c r="B6641" s="25" t="str">
        <f t="shared" si="1262"/>
        <v/>
      </c>
      <c r="C6641" s="26" t="str">
        <f t="shared" si="1254"/>
        <v/>
      </c>
      <c r="D6641" s="27" t="str">
        <f t="shared" si="1255"/>
        <v/>
      </c>
      <c r="E6641" s="27" t="str">
        <f t="shared" si="1256"/>
        <v/>
      </c>
      <c r="F6641" s="29" t="str">
        <f t="array" ref="F6641">IF(B6641="","",SMALL(IF(اضافه!$E$1:$E$10000=$D$4,ROW($1:$10000)),B6641))</f>
        <v/>
      </c>
      <c r="G6641" s="25" t="str">
        <f t="shared" si="1263"/>
        <v/>
      </c>
      <c r="H6641" s="26" t="str">
        <f t="shared" si="1257"/>
        <v/>
      </c>
      <c r="I6641" s="27" t="str">
        <f t="shared" si="1258"/>
        <v/>
      </c>
      <c r="J6641" s="27" t="str">
        <f t="shared" si="1259"/>
        <v/>
      </c>
      <c r="K6641" s="29" t="str">
        <f t="array" ref="K6641">IF(G6641="","",SMALL(IF(صرف!$E$1:$E$10000=$D$4,ROW($1:$10000)),G6641))</f>
        <v/>
      </c>
      <c r="L6641" s="25" t="str">
        <f t="shared" si="1264"/>
        <v/>
      </c>
      <c r="M6641" s="26" t="str">
        <f t="shared" si="1260"/>
        <v/>
      </c>
      <c r="N6641" s="27" t="str">
        <f t="shared" si="1261"/>
        <v/>
      </c>
      <c r="O6641" s="27" t="str">
        <f t="shared" si="1265"/>
        <v/>
      </c>
      <c r="P6641" s="29" t="str">
        <f t="array" ref="P6641">IF(L6641="","",SMALL(IF(تكهين!$E$1:$E$10000=$D$4,ROW($1:$10000)),L6641))</f>
        <v/>
      </c>
    </row>
    <row r="6642" spans="2:16" ht="20.25">
      <c r="B6642" s="25" t="str">
        <f t="shared" si="1262"/>
        <v/>
      </c>
      <c r="C6642" s="26" t="str">
        <f t="shared" si="1254"/>
        <v/>
      </c>
      <c r="D6642" s="27" t="str">
        <f t="shared" si="1255"/>
        <v/>
      </c>
      <c r="E6642" s="27" t="str">
        <f t="shared" si="1256"/>
        <v/>
      </c>
      <c r="F6642" s="29" t="str">
        <f t="array" ref="F6642">IF(B6642="","",SMALL(IF(اضافه!$E$1:$E$10000=$D$4,ROW($1:$10000)),B6642))</f>
        <v/>
      </c>
      <c r="G6642" s="25" t="str">
        <f t="shared" si="1263"/>
        <v/>
      </c>
      <c r="H6642" s="26" t="str">
        <f t="shared" si="1257"/>
        <v/>
      </c>
      <c r="I6642" s="27" t="str">
        <f t="shared" si="1258"/>
        <v/>
      </c>
      <c r="J6642" s="27" t="str">
        <f t="shared" si="1259"/>
        <v/>
      </c>
      <c r="K6642" s="29" t="str">
        <f t="array" ref="K6642">IF(G6642="","",SMALL(IF(صرف!$E$1:$E$10000=$D$4,ROW($1:$10000)),G6642))</f>
        <v/>
      </c>
      <c r="L6642" s="25" t="str">
        <f t="shared" si="1264"/>
        <v/>
      </c>
      <c r="M6642" s="26" t="str">
        <f t="shared" si="1260"/>
        <v/>
      </c>
      <c r="N6642" s="27" t="str">
        <f t="shared" si="1261"/>
        <v/>
      </c>
      <c r="O6642" s="27" t="str">
        <f t="shared" si="1265"/>
        <v/>
      </c>
      <c r="P6642" s="29" t="str">
        <f t="array" ref="P6642">IF(L6642="","",SMALL(IF(تكهين!$E$1:$E$10000=$D$4,ROW($1:$10000)),L6642))</f>
        <v/>
      </c>
    </row>
    <row r="6643" spans="2:16" ht="20.25">
      <c r="B6643" s="25" t="str">
        <f t="shared" si="1262"/>
        <v/>
      </c>
      <c r="C6643" s="26" t="str">
        <f t="shared" si="1254"/>
        <v/>
      </c>
      <c r="D6643" s="27" t="str">
        <f t="shared" si="1255"/>
        <v/>
      </c>
      <c r="E6643" s="27" t="str">
        <f t="shared" si="1256"/>
        <v/>
      </c>
      <c r="F6643" s="29" t="str">
        <f t="array" ref="F6643">IF(B6643="","",SMALL(IF(اضافه!$E$1:$E$10000=$D$4,ROW($1:$10000)),B6643))</f>
        <v/>
      </c>
      <c r="G6643" s="25" t="str">
        <f t="shared" si="1263"/>
        <v/>
      </c>
      <c r="H6643" s="26" t="str">
        <f t="shared" si="1257"/>
        <v/>
      </c>
      <c r="I6643" s="27" t="str">
        <f t="shared" si="1258"/>
        <v/>
      </c>
      <c r="J6643" s="27" t="str">
        <f t="shared" si="1259"/>
        <v/>
      </c>
      <c r="K6643" s="29" t="str">
        <f t="array" ref="K6643">IF(G6643="","",SMALL(IF(صرف!$E$1:$E$10000=$D$4,ROW($1:$10000)),G6643))</f>
        <v/>
      </c>
      <c r="L6643" s="25" t="str">
        <f t="shared" si="1264"/>
        <v/>
      </c>
      <c r="M6643" s="26" t="str">
        <f t="shared" si="1260"/>
        <v/>
      </c>
      <c r="N6643" s="27" t="str">
        <f t="shared" si="1261"/>
        <v/>
      </c>
      <c r="O6643" s="27" t="str">
        <f t="shared" si="1265"/>
        <v/>
      </c>
      <c r="P6643" s="29" t="str">
        <f t="array" ref="P6643">IF(L6643="","",SMALL(IF(تكهين!$E$1:$E$10000=$D$4,ROW($1:$10000)),L6643))</f>
        <v/>
      </c>
    </row>
    <row r="6644" spans="2:16" ht="20.25">
      <c r="B6644" s="25" t="str">
        <f t="shared" si="1262"/>
        <v/>
      </c>
      <c r="C6644" s="26" t="str">
        <f t="shared" si="1254"/>
        <v/>
      </c>
      <c r="D6644" s="27" t="str">
        <f t="shared" si="1255"/>
        <v/>
      </c>
      <c r="E6644" s="27" t="str">
        <f t="shared" si="1256"/>
        <v/>
      </c>
      <c r="F6644" s="29" t="str">
        <f t="array" ref="F6644">IF(B6644="","",SMALL(IF(اضافه!$E$1:$E$10000=$D$4,ROW($1:$10000)),B6644))</f>
        <v/>
      </c>
      <c r="G6644" s="25" t="str">
        <f t="shared" si="1263"/>
        <v/>
      </c>
      <c r="H6644" s="26" t="str">
        <f t="shared" si="1257"/>
        <v/>
      </c>
      <c r="I6644" s="27" t="str">
        <f t="shared" si="1258"/>
        <v/>
      </c>
      <c r="J6644" s="27" t="str">
        <f t="shared" si="1259"/>
        <v/>
      </c>
      <c r="K6644" s="29" t="str">
        <f t="array" ref="K6644">IF(G6644="","",SMALL(IF(صرف!$E$1:$E$10000=$D$4,ROW($1:$10000)),G6644))</f>
        <v/>
      </c>
      <c r="L6644" s="25" t="str">
        <f t="shared" si="1264"/>
        <v/>
      </c>
      <c r="M6644" s="26" t="str">
        <f t="shared" si="1260"/>
        <v/>
      </c>
      <c r="N6644" s="27" t="str">
        <f t="shared" si="1261"/>
        <v/>
      </c>
      <c r="O6644" s="27" t="str">
        <f t="shared" si="1265"/>
        <v/>
      </c>
      <c r="P6644" s="29" t="str">
        <f t="array" ref="P6644">IF(L6644="","",SMALL(IF(تكهين!$E$1:$E$10000=$D$4,ROW($1:$10000)),L6644))</f>
        <v/>
      </c>
    </row>
    <row r="6645" spans="2:16" ht="20.25">
      <c r="B6645" s="25" t="str">
        <f t="shared" si="1262"/>
        <v/>
      </c>
      <c r="C6645" s="26" t="str">
        <f t="shared" si="1254"/>
        <v/>
      </c>
      <c r="D6645" s="27" t="str">
        <f t="shared" si="1255"/>
        <v/>
      </c>
      <c r="E6645" s="27" t="str">
        <f t="shared" si="1256"/>
        <v/>
      </c>
      <c r="F6645" s="29" t="str">
        <f t="array" ref="F6645">IF(B6645="","",SMALL(IF(اضافه!$E$1:$E$10000=$D$4,ROW($1:$10000)),B6645))</f>
        <v/>
      </c>
      <c r="G6645" s="25" t="str">
        <f t="shared" si="1263"/>
        <v/>
      </c>
      <c r="H6645" s="26" t="str">
        <f t="shared" si="1257"/>
        <v/>
      </c>
      <c r="I6645" s="27" t="str">
        <f t="shared" si="1258"/>
        <v/>
      </c>
      <c r="J6645" s="27" t="str">
        <f t="shared" si="1259"/>
        <v/>
      </c>
      <c r="K6645" s="29" t="str">
        <f t="array" ref="K6645">IF(G6645="","",SMALL(IF(صرف!$E$1:$E$10000=$D$4,ROW($1:$10000)),G6645))</f>
        <v/>
      </c>
      <c r="L6645" s="25" t="str">
        <f t="shared" si="1264"/>
        <v/>
      </c>
      <c r="M6645" s="26" t="str">
        <f t="shared" si="1260"/>
        <v/>
      </c>
      <c r="N6645" s="27" t="str">
        <f t="shared" si="1261"/>
        <v/>
      </c>
      <c r="O6645" s="27" t="str">
        <f t="shared" si="1265"/>
        <v/>
      </c>
      <c r="P6645" s="29" t="str">
        <f t="array" ref="P6645">IF(L6645="","",SMALL(IF(تكهين!$E$1:$E$10000=$D$4,ROW($1:$10000)),L6645))</f>
        <v/>
      </c>
    </row>
    <row r="6646" spans="2:16" ht="20.25">
      <c r="B6646" s="25" t="str">
        <f t="shared" si="1262"/>
        <v/>
      </c>
      <c r="C6646" s="26" t="str">
        <f t="shared" si="1254"/>
        <v/>
      </c>
      <c r="D6646" s="27" t="str">
        <f t="shared" si="1255"/>
        <v/>
      </c>
      <c r="E6646" s="27" t="str">
        <f t="shared" si="1256"/>
        <v/>
      </c>
      <c r="F6646" s="29" t="str">
        <f t="array" ref="F6646">IF(B6646="","",SMALL(IF(اضافه!$E$1:$E$10000=$D$4,ROW($1:$10000)),B6646))</f>
        <v/>
      </c>
      <c r="G6646" s="25" t="str">
        <f t="shared" si="1263"/>
        <v/>
      </c>
      <c r="H6646" s="26" t="str">
        <f t="shared" si="1257"/>
        <v/>
      </c>
      <c r="I6646" s="27" t="str">
        <f t="shared" si="1258"/>
        <v/>
      </c>
      <c r="J6646" s="27" t="str">
        <f t="shared" si="1259"/>
        <v/>
      </c>
      <c r="K6646" s="29" t="str">
        <f t="array" ref="K6646">IF(G6646="","",SMALL(IF(صرف!$E$1:$E$10000=$D$4,ROW($1:$10000)),G6646))</f>
        <v/>
      </c>
      <c r="L6646" s="25" t="str">
        <f t="shared" si="1264"/>
        <v/>
      </c>
      <c r="M6646" s="26" t="str">
        <f t="shared" si="1260"/>
        <v/>
      </c>
      <c r="N6646" s="27" t="str">
        <f t="shared" si="1261"/>
        <v/>
      </c>
      <c r="O6646" s="27" t="str">
        <f t="shared" si="1265"/>
        <v/>
      </c>
      <c r="P6646" s="29" t="str">
        <f t="array" ref="P6646">IF(L6646="","",SMALL(IF(تكهين!$E$1:$E$10000=$D$4,ROW($1:$10000)),L6646))</f>
        <v/>
      </c>
    </row>
    <row r="6647" spans="2:16" ht="20.25">
      <c r="B6647" s="25" t="str">
        <f t="shared" si="1262"/>
        <v/>
      </c>
      <c r="C6647" s="26" t="str">
        <f t="shared" ref="C6647:C6710" si="1266">IF(OR($D$4="",B6647=""),"",INDEX(اضافة,F6647,2))</f>
        <v/>
      </c>
      <c r="D6647" s="27" t="str">
        <f t="shared" ref="D6647:D6710" si="1267">IF(OR($D$4="",B6647=""),"",INDEX(اضافة,F6647,3))</f>
        <v/>
      </c>
      <c r="E6647" s="27" t="str">
        <f t="shared" ref="E6647:E6710" si="1268">IF(OR($D$4="",B6647=""),"",INDEX(اضافة,F6647,8))</f>
        <v/>
      </c>
      <c r="F6647" s="29" t="str">
        <f t="array" ref="F6647">IF(B6647="","",SMALL(IF(اضافه!$E$1:$E$10000=$D$4,ROW($1:$10000)),B6647))</f>
        <v/>
      </c>
      <c r="G6647" s="25" t="str">
        <f t="shared" si="1263"/>
        <v/>
      </c>
      <c r="H6647" s="26" t="str">
        <f t="shared" ref="H6647:H6710" si="1269">IF(OR($D$4="",G6647=""),"",INDEX(صرف,K6647,2))</f>
        <v/>
      </c>
      <c r="I6647" s="27" t="str">
        <f t="shared" ref="I6647:I6710" si="1270">IF(OR($D$4="",G6647=""),"",INDEX(صرف,K6647,3))</f>
        <v/>
      </c>
      <c r="J6647" s="27" t="str">
        <f t="shared" ref="J6647:J6710" si="1271">IF(OR($D$4="",G6647=""),"",INDEX(صرف,K6647,8))</f>
        <v/>
      </c>
      <c r="K6647" s="29" t="str">
        <f t="array" ref="K6647">IF(G6647="","",SMALL(IF(صرف!$E$1:$E$10000=$D$4,ROW($1:$10000)),G6647))</f>
        <v/>
      </c>
      <c r="L6647" s="25" t="str">
        <f t="shared" si="1264"/>
        <v/>
      </c>
      <c r="M6647" s="26" t="str">
        <f t="shared" ref="M6647:M6710" si="1272">IF(OR($D$4="",L6647=""),"",INDEX(تكهين,P6647,2))</f>
        <v/>
      </c>
      <c r="N6647" s="27" t="str">
        <f t="shared" ref="N6647:N6710" si="1273">IF(OR($D$4="",L6647=""),"",INDEX(تكهين,P6647,3))</f>
        <v/>
      </c>
      <c r="O6647" s="27" t="str">
        <f t="shared" si="1265"/>
        <v/>
      </c>
      <c r="P6647" s="29" t="str">
        <f t="array" ref="P6647">IF(L6647="","",SMALL(IF(تكهين!$E$1:$E$10000=$D$4,ROW($1:$10000)),L6647))</f>
        <v/>
      </c>
    </row>
    <row r="6648" spans="2:16" ht="20.25">
      <c r="B6648" s="25" t="str">
        <f t="shared" si="1262"/>
        <v/>
      </c>
      <c r="C6648" s="26" t="str">
        <f t="shared" si="1266"/>
        <v/>
      </c>
      <c r="D6648" s="27" t="str">
        <f t="shared" si="1267"/>
        <v/>
      </c>
      <c r="E6648" s="27" t="str">
        <f t="shared" si="1268"/>
        <v/>
      </c>
      <c r="F6648" s="29" t="str">
        <f t="array" ref="F6648">IF(B6648="","",SMALL(IF(اضافه!$E$1:$E$10000=$D$4,ROW($1:$10000)),B6648))</f>
        <v/>
      </c>
      <c r="G6648" s="25" t="str">
        <f t="shared" si="1263"/>
        <v/>
      </c>
      <c r="H6648" s="26" t="str">
        <f t="shared" si="1269"/>
        <v/>
      </c>
      <c r="I6648" s="27" t="str">
        <f t="shared" si="1270"/>
        <v/>
      </c>
      <c r="J6648" s="27" t="str">
        <f t="shared" si="1271"/>
        <v/>
      </c>
      <c r="K6648" s="29" t="str">
        <f t="array" ref="K6648">IF(G6648="","",SMALL(IF(صرف!$E$1:$E$10000=$D$4,ROW($1:$10000)),G6648))</f>
        <v/>
      </c>
      <c r="L6648" s="25" t="str">
        <f t="shared" si="1264"/>
        <v/>
      </c>
      <c r="M6648" s="26" t="str">
        <f t="shared" si="1272"/>
        <v/>
      </c>
      <c r="N6648" s="27" t="str">
        <f t="shared" si="1273"/>
        <v/>
      </c>
      <c r="O6648" s="27" t="str">
        <f t="shared" si="1265"/>
        <v/>
      </c>
      <c r="P6648" s="29" t="str">
        <f t="array" ref="P6648">IF(L6648="","",SMALL(IF(تكهين!$E$1:$E$10000=$D$4,ROW($1:$10000)),L6648))</f>
        <v/>
      </c>
    </row>
    <row r="6649" spans="2:16" ht="20.25">
      <c r="B6649" s="25" t="str">
        <f t="shared" si="1262"/>
        <v/>
      </c>
      <c r="C6649" s="26" t="str">
        <f t="shared" si="1266"/>
        <v/>
      </c>
      <c r="D6649" s="27" t="str">
        <f t="shared" si="1267"/>
        <v/>
      </c>
      <c r="E6649" s="27" t="str">
        <f t="shared" si="1268"/>
        <v/>
      </c>
      <c r="F6649" s="29" t="str">
        <f t="array" ref="F6649">IF(B6649="","",SMALL(IF(اضافه!$E$1:$E$10000=$D$4,ROW($1:$10000)),B6649))</f>
        <v/>
      </c>
      <c r="G6649" s="25" t="str">
        <f t="shared" si="1263"/>
        <v/>
      </c>
      <c r="H6649" s="26" t="str">
        <f t="shared" si="1269"/>
        <v/>
      </c>
      <c r="I6649" s="27" t="str">
        <f t="shared" si="1270"/>
        <v/>
      </c>
      <c r="J6649" s="27" t="str">
        <f t="shared" si="1271"/>
        <v/>
      </c>
      <c r="K6649" s="29" t="str">
        <f t="array" ref="K6649">IF(G6649="","",SMALL(IF(صرف!$E$1:$E$10000=$D$4,ROW($1:$10000)),G6649))</f>
        <v/>
      </c>
      <c r="L6649" s="25" t="str">
        <f t="shared" si="1264"/>
        <v/>
      </c>
      <c r="M6649" s="26" t="str">
        <f t="shared" si="1272"/>
        <v/>
      </c>
      <c r="N6649" s="27" t="str">
        <f t="shared" si="1273"/>
        <v/>
      </c>
      <c r="O6649" s="27" t="str">
        <f t="shared" si="1265"/>
        <v/>
      </c>
      <c r="P6649" s="29" t="str">
        <f t="array" ref="P6649">IF(L6649="","",SMALL(IF(تكهين!$E$1:$E$10000=$D$4,ROW($1:$10000)),L6649))</f>
        <v/>
      </c>
    </row>
    <row r="6650" spans="2:16" ht="20.25">
      <c r="B6650" s="25" t="str">
        <f t="shared" si="1262"/>
        <v/>
      </c>
      <c r="C6650" s="26" t="str">
        <f t="shared" si="1266"/>
        <v/>
      </c>
      <c r="D6650" s="27" t="str">
        <f t="shared" si="1267"/>
        <v/>
      </c>
      <c r="E6650" s="27" t="str">
        <f t="shared" si="1268"/>
        <v/>
      </c>
      <c r="F6650" s="29" t="str">
        <f t="array" ref="F6650">IF(B6650="","",SMALL(IF(اضافه!$E$1:$E$10000=$D$4,ROW($1:$10000)),B6650))</f>
        <v/>
      </c>
      <c r="G6650" s="25" t="str">
        <f t="shared" si="1263"/>
        <v/>
      </c>
      <c r="H6650" s="26" t="str">
        <f t="shared" si="1269"/>
        <v/>
      </c>
      <c r="I6650" s="27" t="str">
        <f t="shared" si="1270"/>
        <v/>
      </c>
      <c r="J6650" s="27" t="str">
        <f t="shared" si="1271"/>
        <v/>
      </c>
      <c r="K6650" s="29" t="str">
        <f t="array" ref="K6650">IF(G6650="","",SMALL(IF(صرف!$E$1:$E$10000=$D$4,ROW($1:$10000)),G6650))</f>
        <v/>
      </c>
      <c r="L6650" s="25" t="str">
        <f t="shared" si="1264"/>
        <v/>
      </c>
      <c r="M6650" s="26" t="str">
        <f t="shared" si="1272"/>
        <v/>
      </c>
      <c r="N6650" s="27" t="str">
        <f t="shared" si="1273"/>
        <v/>
      </c>
      <c r="O6650" s="27" t="str">
        <f t="shared" si="1265"/>
        <v/>
      </c>
      <c r="P6650" s="29" t="str">
        <f t="array" ref="P6650">IF(L6650="","",SMALL(IF(تكهين!$E$1:$E$10000=$D$4,ROW($1:$10000)),L6650))</f>
        <v/>
      </c>
    </row>
    <row r="6651" spans="2:16" ht="20.25">
      <c r="B6651" s="25" t="str">
        <f t="shared" si="1262"/>
        <v/>
      </c>
      <c r="C6651" s="26" t="str">
        <f t="shared" si="1266"/>
        <v/>
      </c>
      <c r="D6651" s="27" t="str">
        <f t="shared" si="1267"/>
        <v/>
      </c>
      <c r="E6651" s="27" t="str">
        <f t="shared" si="1268"/>
        <v/>
      </c>
      <c r="F6651" s="29" t="str">
        <f t="array" ref="F6651">IF(B6651="","",SMALL(IF(اضافه!$E$1:$E$10000=$D$4,ROW($1:$10000)),B6651))</f>
        <v/>
      </c>
      <c r="G6651" s="25" t="str">
        <f t="shared" si="1263"/>
        <v/>
      </c>
      <c r="H6651" s="26" t="str">
        <f t="shared" si="1269"/>
        <v/>
      </c>
      <c r="I6651" s="27" t="str">
        <f t="shared" si="1270"/>
        <v/>
      </c>
      <c r="J6651" s="27" t="str">
        <f t="shared" si="1271"/>
        <v/>
      </c>
      <c r="K6651" s="29" t="str">
        <f t="array" ref="K6651">IF(G6651="","",SMALL(IF(صرف!$E$1:$E$10000=$D$4,ROW($1:$10000)),G6651))</f>
        <v/>
      </c>
      <c r="L6651" s="25" t="str">
        <f t="shared" si="1264"/>
        <v/>
      </c>
      <c r="M6651" s="26" t="str">
        <f t="shared" si="1272"/>
        <v/>
      </c>
      <c r="N6651" s="27" t="str">
        <f t="shared" si="1273"/>
        <v/>
      </c>
      <c r="O6651" s="27" t="str">
        <f t="shared" si="1265"/>
        <v/>
      </c>
      <c r="P6651" s="29" t="str">
        <f t="array" ref="P6651">IF(L6651="","",SMALL(IF(تكهين!$E$1:$E$10000=$D$4,ROW($1:$10000)),L6651))</f>
        <v/>
      </c>
    </row>
    <row r="6652" spans="2:16" ht="20.25">
      <c r="B6652" s="25" t="str">
        <f t="shared" si="1262"/>
        <v/>
      </c>
      <c r="C6652" s="26" t="str">
        <f t="shared" si="1266"/>
        <v/>
      </c>
      <c r="D6652" s="27" t="str">
        <f t="shared" si="1267"/>
        <v/>
      </c>
      <c r="E6652" s="27" t="str">
        <f t="shared" si="1268"/>
        <v/>
      </c>
      <c r="F6652" s="29" t="str">
        <f t="array" ref="F6652">IF(B6652="","",SMALL(IF(اضافه!$E$1:$E$10000=$D$4,ROW($1:$10000)),B6652))</f>
        <v/>
      </c>
      <c r="G6652" s="25" t="str">
        <f t="shared" si="1263"/>
        <v/>
      </c>
      <c r="H6652" s="26" t="str">
        <f t="shared" si="1269"/>
        <v/>
      </c>
      <c r="I6652" s="27" t="str">
        <f t="shared" si="1270"/>
        <v/>
      </c>
      <c r="J6652" s="27" t="str">
        <f t="shared" si="1271"/>
        <v/>
      </c>
      <c r="K6652" s="29" t="str">
        <f t="array" ref="K6652">IF(G6652="","",SMALL(IF(صرف!$E$1:$E$10000=$D$4,ROW($1:$10000)),G6652))</f>
        <v/>
      </c>
      <c r="L6652" s="25" t="str">
        <f t="shared" si="1264"/>
        <v/>
      </c>
      <c r="M6652" s="26" t="str">
        <f t="shared" si="1272"/>
        <v/>
      </c>
      <c r="N6652" s="27" t="str">
        <f t="shared" si="1273"/>
        <v/>
      </c>
      <c r="O6652" s="27" t="str">
        <f t="shared" si="1265"/>
        <v/>
      </c>
      <c r="P6652" s="29" t="str">
        <f t="array" ref="P6652">IF(L6652="","",SMALL(IF(تكهين!$E$1:$E$10000=$D$4,ROW($1:$10000)),L6652))</f>
        <v/>
      </c>
    </row>
    <row r="6653" spans="2:16" ht="20.25">
      <c r="B6653" s="25" t="str">
        <f t="shared" si="1262"/>
        <v/>
      </c>
      <c r="C6653" s="26" t="str">
        <f t="shared" si="1266"/>
        <v/>
      </c>
      <c r="D6653" s="27" t="str">
        <f t="shared" si="1267"/>
        <v/>
      </c>
      <c r="E6653" s="27" t="str">
        <f t="shared" si="1268"/>
        <v/>
      </c>
      <c r="F6653" s="29" t="str">
        <f t="array" ref="F6653">IF(B6653="","",SMALL(IF(اضافه!$E$1:$E$10000=$D$4,ROW($1:$10000)),B6653))</f>
        <v/>
      </c>
      <c r="G6653" s="25" t="str">
        <f t="shared" si="1263"/>
        <v/>
      </c>
      <c r="H6653" s="26" t="str">
        <f t="shared" si="1269"/>
        <v/>
      </c>
      <c r="I6653" s="27" t="str">
        <f t="shared" si="1270"/>
        <v/>
      </c>
      <c r="J6653" s="27" t="str">
        <f t="shared" si="1271"/>
        <v/>
      </c>
      <c r="K6653" s="29" t="str">
        <f t="array" ref="K6653">IF(G6653="","",SMALL(IF(صرف!$E$1:$E$10000=$D$4,ROW($1:$10000)),G6653))</f>
        <v/>
      </c>
      <c r="L6653" s="25" t="str">
        <f t="shared" si="1264"/>
        <v/>
      </c>
      <c r="M6653" s="26" t="str">
        <f t="shared" si="1272"/>
        <v/>
      </c>
      <c r="N6653" s="27" t="str">
        <f t="shared" si="1273"/>
        <v/>
      </c>
      <c r="O6653" s="27" t="str">
        <f t="shared" si="1265"/>
        <v/>
      </c>
      <c r="P6653" s="29" t="str">
        <f t="array" ref="P6653">IF(L6653="","",SMALL(IF(تكهين!$E$1:$E$10000=$D$4,ROW($1:$10000)),L6653))</f>
        <v/>
      </c>
    </row>
    <row r="6654" spans="2:16" ht="20.25">
      <c r="B6654" s="25" t="str">
        <f t="shared" si="1262"/>
        <v/>
      </c>
      <c r="C6654" s="26" t="str">
        <f t="shared" si="1266"/>
        <v/>
      </c>
      <c r="D6654" s="27" t="str">
        <f t="shared" si="1267"/>
        <v/>
      </c>
      <c r="E6654" s="27" t="str">
        <f t="shared" si="1268"/>
        <v/>
      </c>
      <c r="F6654" s="29" t="str">
        <f t="array" ref="F6654">IF(B6654="","",SMALL(IF(اضافه!$E$1:$E$10000=$D$4,ROW($1:$10000)),B6654))</f>
        <v/>
      </c>
      <c r="G6654" s="25" t="str">
        <f t="shared" si="1263"/>
        <v/>
      </c>
      <c r="H6654" s="26" t="str">
        <f t="shared" si="1269"/>
        <v/>
      </c>
      <c r="I6654" s="27" t="str">
        <f t="shared" si="1270"/>
        <v/>
      </c>
      <c r="J6654" s="27" t="str">
        <f t="shared" si="1271"/>
        <v/>
      </c>
      <c r="K6654" s="29" t="str">
        <f t="array" ref="K6654">IF(G6654="","",SMALL(IF(صرف!$E$1:$E$10000=$D$4,ROW($1:$10000)),G6654))</f>
        <v/>
      </c>
      <c r="L6654" s="25" t="str">
        <f t="shared" si="1264"/>
        <v/>
      </c>
      <c r="M6654" s="26" t="str">
        <f t="shared" si="1272"/>
        <v/>
      </c>
      <c r="N6654" s="27" t="str">
        <f t="shared" si="1273"/>
        <v/>
      </c>
      <c r="O6654" s="27" t="str">
        <f t="shared" si="1265"/>
        <v/>
      </c>
      <c r="P6654" s="29" t="str">
        <f t="array" ref="P6654">IF(L6654="","",SMALL(IF(تكهين!$E$1:$E$10000=$D$4,ROW($1:$10000)),L6654))</f>
        <v/>
      </c>
    </row>
    <row r="6655" spans="2:16" ht="20.25">
      <c r="B6655" s="25" t="str">
        <f t="shared" si="1262"/>
        <v/>
      </c>
      <c r="C6655" s="26" t="str">
        <f t="shared" si="1266"/>
        <v/>
      </c>
      <c r="D6655" s="27" t="str">
        <f t="shared" si="1267"/>
        <v/>
      </c>
      <c r="E6655" s="27" t="str">
        <f t="shared" si="1268"/>
        <v/>
      </c>
      <c r="F6655" s="29" t="str">
        <f t="array" ref="F6655">IF(B6655="","",SMALL(IF(اضافه!$E$1:$E$10000=$D$4,ROW($1:$10000)),B6655))</f>
        <v/>
      </c>
      <c r="G6655" s="25" t="str">
        <f t="shared" si="1263"/>
        <v/>
      </c>
      <c r="H6655" s="26" t="str">
        <f t="shared" si="1269"/>
        <v/>
      </c>
      <c r="I6655" s="27" t="str">
        <f t="shared" si="1270"/>
        <v/>
      </c>
      <c r="J6655" s="27" t="str">
        <f t="shared" si="1271"/>
        <v/>
      </c>
      <c r="K6655" s="29" t="str">
        <f t="array" ref="K6655">IF(G6655="","",SMALL(IF(صرف!$E$1:$E$10000=$D$4,ROW($1:$10000)),G6655))</f>
        <v/>
      </c>
      <c r="L6655" s="25" t="str">
        <f t="shared" si="1264"/>
        <v/>
      </c>
      <c r="M6655" s="26" t="str">
        <f t="shared" si="1272"/>
        <v/>
      </c>
      <c r="N6655" s="27" t="str">
        <f t="shared" si="1273"/>
        <v/>
      </c>
      <c r="O6655" s="27" t="str">
        <f t="shared" si="1265"/>
        <v/>
      </c>
      <c r="P6655" s="29" t="str">
        <f t="array" ref="P6655">IF(L6655="","",SMALL(IF(تكهين!$E$1:$E$10000=$D$4,ROW($1:$10000)),L6655))</f>
        <v/>
      </c>
    </row>
    <row r="6656" spans="2:16" ht="20.25">
      <c r="B6656" s="25" t="str">
        <f t="shared" si="1262"/>
        <v/>
      </c>
      <c r="C6656" s="26" t="str">
        <f t="shared" si="1266"/>
        <v/>
      </c>
      <c r="D6656" s="27" t="str">
        <f t="shared" si="1267"/>
        <v/>
      </c>
      <c r="E6656" s="27" t="str">
        <f t="shared" si="1268"/>
        <v/>
      </c>
      <c r="F6656" s="29" t="str">
        <f t="array" ref="F6656">IF(B6656="","",SMALL(IF(اضافه!$E$1:$E$10000=$D$4,ROW($1:$10000)),B6656))</f>
        <v/>
      </c>
      <c r="G6656" s="25" t="str">
        <f t="shared" si="1263"/>
        <v/>
      </c>
      <c r="H6656" s="26" t="str">
        <f t="shared" si="1269"/>
        <v/>
      </c>
      <c r="I6656" s="27" t="str">
        <f t="shared" si="1270"/>
        <v/>
      </c>
      <c r="J6656" s="27" t="str">
        <f t="shared" si="1271"/>
        <v/>
      </c>
      <c r="K6656" s="29" t="str">
        <f t="array" ref="K6656">IF(G6656="","",SMALL(IF(صرف!$E$1:$E$10000=$D$4,ROW($1:$10000)),G6656))</f>
        <v/>
      </c>
      <c r="L6656" s="25" t="str">
        <f t="shared" si="1264"/>
        <v/>
      </c>
      <c r="M6656" s="26" t="str">
        <f t="shared" si="1272"/>
        <v/>
      </c>
      <c r="N6656" s="27" t="str">
        <f t="shared" si="1273"/>
        <v/>
      </c>
      <c r="O6656" s="27" t="str">
        <f t="shared" si="1265"/>
        <v/>
      </c>
      <c r="P6656" s="29" t="str">
        <f t="array" ref="P6656">IF(L6656="","",SMALL(IF(تكهين!$E$1:$E$10000=$D$4,ROW($1:$10000)),L6656))</f>
        <v/>
      </c>
    </row>
    <row r="6657" spans="2:16" ht="20.25">
      <c r="B6657" s="25" t="str">
        <f t="shared" si="1262"/>
        <v/>
      </c>
      <c r="C6657" s="26" t="str">
        <f t="shared" si="1266"/>
        <v/>
      </c>
      <c r="D6657" s="27" t="str">
        <f t="shared" si="1267"/>
        <v/>
      </c>
      <c r="E6657" s="27" t="str">
        <f t="shared" si="1268"/>
        <v/>
      </c>
      <c r="F6657" s="29" t="str">
        <f t="array" ref="F6657">IF(B6657="","",SMALL(IF(اضافه!$E$1:$E$10000=$D$4,ROW($1:$10000)),B6657))</f>
        <v/>
      </c>
      <c r="G6657" s="25" t="str">
        <f t="shared" si="1263"/>
        <v/>
      </c>
      <c r="H6657" s="26" t="str">
        <f t="shared" si="1269"/>
        <v/>
      </c>
      <c r="I6657" s="27" t="str">
        <f t="shared" si="1270"/>
        <v/>
      </c>
      <c r="J6657" s="27" t="str">
        <f t="shared" si="1271"/>
        <v/>
      </c>
      <c r="K6657" s="29" t="str">
        <f t="array" ref="K6657">IF(G6657="","",SMALL(IF(صرف!$E$1:$E$10000=$D$4,ROW($1:$10000)),G6657))</f>
        <v/>
      </c>
      <c r="L6657" s="25" t="str">
        <f t="shared" si="1264"/>
        <v/>
      </c>
      <c r="M6657" s="26" t="str">
        <f t="shared" si="1272"/>
        <v/>
      </c>
      <c r="N6657" s="27" t="str">
        <f t="shared" si="1273"/>
        <v/>
      </c>
      <c r="O6657" s="27" t="str">
        <f t="shared" si="1265"/>
        <v/>
      </c>
      <c r="P6657" s="29" t="str">
        <f t="array" ref="P6657">IF(L6657="","",SMALL(IF(تكهين!$E$1:$E$10000=$D$4,ROW($1:$10000)),L6657))</f>
        <v/>
      </c>
    </row>
    <row r="6658" spans="2:16" ht="20.25">
      <c r="B6658" s="25" t="str">
        <f t="shared" si="1262"/>
        <v/>
      </c>
      <c r="C6658" s="26" t="str">
        <f t="shared" si="1266"/>
        <v/>
      </c>
      <c r="D6658" s="27" t="str">
        <f t="shared" si="1267"/>
        <v/>
      </c>
      <c r="E6658" s="27" t="str">
        <f t="shared" si="1268"/>
        <v/>
      </c>
      <c r="F6658" s="29" t="str">
        <f t="array" ref="F6658">IF(B6658="","",SMALL(IF(اضافه!$E$1:$E$10000=$D$4,ROW($1:$10000)),B6658))</f>
        <v/>
      </c>
      <c r="G6658" s="25" t="str">
        <f t="shared" si="1263"/>
        <v/>
      </c>
      <c r="H6658" s="26" t="str">
        <f t="shared" si="1269"/>
        <v/>
      </c>
      <c r="I6658" s="27" t="str">
        <f t="shared" si="1270"/>
        <v/>
      </c>
      <c r="J6658" s="27" t="str">
        <f t="shared" si="1271"/>
        <v/>
      </c>
      <c r="K6658" s="29" t="str">
        <f t="array" ref="K6658">IF(G6658="","",SMALL(IF(صرف!$E$1:$E$10000=$D$4,ROW($1:$10000)),G6658))</f>
        <v/>
      </c>
      <c r="L6658" s="25" t="str">
        <f t="shared" si="1264"/>
        <v/>
      </c>
      <c r="M6658" s="26" t="str">
        <f t="shared" si="1272"/>
        <v/>
      </c>
      <c r="N6658" s="27" t="str">
        <f t="shared" si="1273"/>
        <v/>
      </c>
      <c r="O6658" s="27" t="str">
        <f t="shared" si="1265"/>
        <v/>
      </c>
      <c r="P6658" s="29" t="str">
        <f t="array" ref="P6658">IF(L6658="","",SMALL(IF(تكهين!$E$1:$E$10000=$D$4,ROW($1:$10000)),L6658))</f>
        <v/>
      </c>
    </row>
    <row r="6659" spans="2:16" ht="20.25">
      <c r="B6659" s="25" t="str">
        <f t="shared" si="1262"/>
        <v/>
      </c>
      <c r="C6659" s="26" t="str">
        <f t="shared" si="1266"/>
        <v/>
      </c>
      <c r="D6659" s="27" t="str">
        <f t="shared" si="1267"/>
        <v/>
      </c>
      <c r="E6659" s="27" t="str">
        <f t="shared" si="1268"/>
        <v/>
      </c>
      <c r="F6659" s="29" t="str">
        <f t="array" ref="F6659">IF(B6659="","",SMALL(IF(اضافه!$E$1:$E$10000=$D$4,ROW($1:$10000)),B6659))</f>
        <v/>
      </c>
      <c r="G6659" s="25" t="str">
        <f t="shared" si="1263"/>
        <v/>
      </c>
      <c r="H6659" s="26" t="str">
        <f t="shared" si="1269"/>
        <v/>
      </c>
      <c r="I6659" s="27" t="str">
        <f t="shared" si="1270"/>
        <v/>
      </c>
      <c r="J6659" s="27" t="str">
        <f t="shared" si="1271"/>
        <v/>
      </c>
      <c r="K6659" s="29" t="str">
        <f t="array" ref="K6659">IF(G6659="","",SMALL(IF(صرف!$E$1:$E$10000=$D$4,ROW($1:$10000)),G6659))</f>
        <v/>
      </c>
      <c r="L6659" s="25" t="str">
        <f t="shared" si="1264"/>
        <v/>
      </c>
      <c r="M6659" s="26" t="str">
        <f t="shared" si="1272"/>
        <v/>
      </c>
      <c r="N6659" s="27" t="str">
        <f t="shared" si="1273"/>
        <v/>
      </c>
      <c r="O6659" s="27" t="str">
        <f t="shared" si="1265"/>
        <v/>
      </c>
      <c r="P6659" s="29" t="str">
        <f t="array" ref="P6659">IF(L6659="","",SMALL(IF(تكهين!$E$1:$E$10000=$D$4,ROW($1:$10000)),L6659))</f>
        <v/>
      </c>
    </row>
    <row r="6660" spans="2:16" ht="20.25">
      <c r="B6660" s="25" t="str">
        <f t="shared" si="1262"/>
        <v/>
      </c>
      <c r="C6660" s="26" t="str">
        <f t="shared" si="1266"/>
        <v/>
      </c>
      <c r="D6660" s="27" t="str">
        <f t="shared" si="1267"/>
        <v/>
      </c>
      <c r="E6660" s="27" t="str">
        <f t="shared" si="1268"/>
        <v/>
      </c>
      <c r="F6660" s="29" t="str">
        <f t="array" ref="F6660">IF(B6660="","",SMALL(IF(اضافه!$E$1:$E$10000=$D$4,ROW($1:$10000)),B6660))</f>
        <v/>
      </c>
      <c r="G6660" s="25" t="str">
        <f t="shared" si="1263"/>
        <v/>
      </c>
      <c r="H6660" s="26" t="str">
        <f t="shared" si="1269"/>
        <v/>
      </c>
      <c r="I6660" s="27" t="str">
        <f t="shared" si="1270"/>
        <v/>
      </c>
      <c r="J6660" s="27" t="str">
        <f t="shared" si="1271"/>
        <v/>
      </c>
      <c r="K6660" s="29" t="str">
        <f t="array" ref="K6660">IF(G6660="","",SMALL(IF(صرف!$E$1:$E$10000=$D$4,ROW($1:$10000)),G6660))</f>
        <v/>
      </c>
      <c r="L6660" s="25" t="str">
        <f t="shared" si="1264"/>
        <v/>
      </c>
      <c r="M6660" s="26" t="str">
        <f t="shared" si="1272"/>
        <v/>
      </c>
      <c r="N6660" s="27" t="str">
        <f t="shared" si="1273"/>
        <v/>
      </c>
      <c r="O6660" s="27" t="str">
        <f t="shared" si="1265"/>
        <v/>
      </c>
      <c r="P6660" s="29" t="str">
        <f t="array" ref="P6660">IF(L6660="","",SMALL(IF(تكهين!$E$1:$E$10000=$D$4,ROW($1:$10000)),L6660))</f>
        <v/>
      </c>
    </row>
    <row r="6661" spans="2:16" ht="20.25">
      <c r="B6661" s="25" t="str">
        <f t="shared" si="1262"/>
        <v/>
      </c>
      <c r="C6661" s="26" t="str">
        <f t="shared" si="1266"/>
        <v/>
      </c>
      <c r="D6661" s="27" t="str">
        <f t="shared" si="1267"/>
        <v/>
      </c>
      <c r="E6661" s="27" t="str">
        <f t="shared" si="1268"/>
        <v/>
      </c>
      <c r="F6661" s="29" t="str">
        <f t="array" ref="F6661">IF(B6661="","",SMALL(IF(اضافه!$E$1:$E$10000=$D$4,ROW($1:$10000)),B6661))</f>
        <v/>
      </c>
      <c r="G6661" s="25" t="str">
        <f t="shared" si="1263"/>
        <v/>
      </c>
      <c r="H6661" s="26" t="str">
        <f t="shared" si="1269"/>
        <v/>
      </c>
      <c r="I6661" s="27" t="str">
        <f t="shared" si="1270"/>
        <v/>
      </c>
      <c r="J6661" s="27" t="str">
        <f t="shared" si="1271"/>
        <v/>
      </c>
      <c r="K6661" s="29" t="str">
        <f t="array" ref="K6661">IF(G6661="","",SMALL(IF(صرف!$E$1:$E$10000=$D$4,ROW($1:$10000)),G6661))</f>
        <v/>
      </c>
      <c r="L6661" s="25" t="str">
        <f t="shared" si="1264"/>
        <v/>
      </c>
      <c r="M6661" s="26" t="str">
        <f t="shared" si="1272"/>
        <v/>
      </c>
      <c r="N6661" s="27" t="str">
        <f t="shared" si="1273"/>
        <v/>
      </c>
      <c r="O6661" s="27" t="str">
        <f t="shared" si="1265"/>
        <v/>
      </c>
      <c r="P6661" s="29" t="str">
        <f t="array" ref="P6661">IF(L6661="","",SMALL(IF(تكهين!$E$1:$E$10000=$D$4,ROW($1:$10000)),L6661))</f>
        <v/>
      </c>
    </row>
    <row r="6662" spans="2:16" ht="20.25">
      <c r="B6662" s="25" t="str">
        <f t="shared" si="1262"/>
        <v/>
      </c>
      <c r="C6662" s="26" t="str">
        <f t="shared" si="1266"/>
        <v/>
      </c>
      <c r="D6662" s="27" t="str">
        <f t="shared" si="1267"/>
        <v/>
      </c>
      <c r="E6662" s="27" t="str">
        <f t="shared" si="1268"/>
        <v/>
      </c>
      <c r="F6662" s="29" t="str">
        <f t="array" ref="F6662">IF(B6662="","",SMALL(IF(اضافه!$E$1:$E$10000=$D$4,ROW($1:$10000)),B6662))</f>
        <v/>
      </c>
      <c r="G6662" s="25" t="str">
        <f t="shared" si="1263"/>
        <v/>
      </c>
      <c r="H6662" s="26" t="str">
        <f t="shared" si="1269"/>
        <v/>
      </c>
      <c r="I6662" s="27" t="str">
        <f t="shared" si="1270"/>
        <v/>
      </c>
      <c r="J6662" s="27" t="str">
        <f t="shared" si="1271"/>
        <v/>
      </c>
      <c r="K6662" s="29" t="str">
        <f t="array" ref="K6662">IF(G6662="","",SMALL(IF(صرف!$E$1:$E$10000=$D$4,ROW($1:$10000)),G6662))</f>
        <v/>
      </c>
      <c r="L6662" s="25" t="str">
        <f t="shared" si="1264"/>
        <v/>
      </c>
      <c r="M6662" s="26" t="str">
        <f t="shared" si="1272"/>
        <v/>
      </c>
      <c r="N6662" s="27" t="str">
        <f t="shared" si="1273"/>
        <v/>
      </c>
      <c r="O6662" s="27" t="str">
        <f t="shared" si="1265"/>
        <v/>
      </c>
      <c r="P6662" s="29" t="str">
        <f t="array" ref="P6662">IF(L6662="","",SMALL(IF(تكهين!$E$1:$E$10000=$D$4,ROW($1:$10000)),L6662))</f>
        <v/>
      </c>
    </row>
    <row r="6663" spans="2:16" ht="20.25">
      <c r="B6663" s="25" t="str">
        <f t="shared" ref="B6663:B6726" si="1274">IF(B$11=0,"",IF(ROW($B6651)&gt;B$11,"",ROW($B6651)))</f>
        <v/>
      </c>
      <c r="C6663" s="26" t="str">
        <f t="shared" si="1266"/>
        <v/>
      </c>
      <c r="D6663" s="27" t="str">
        <f t="shared" si="1267"/>
        <v/>
      </c>
      <c r="E6663" s="27" t="str">
        <f t="shared" si="1268"/>
        <v/>
      </c>
      <c r="F6663" s="29" t="str">
        <f t="array" ref="F6663">IF(B6663="","",SMALL(IF(اضافه!$E$1:$E$10000=$D$4,ROW($1:$10000)),B6663))</f>
        <v/>
      </c>
      <c r="G6663" s="25" t="str">
        <f t="shared" si="1263"/>
        <v/>
      </c>
      <c r="H6663" s="26" t="str">
        <f t="shared" si="1269"/>
        <v/>
      </c>
      <c r="I6663" s="27" t="str">
        <f t="shared" si="1270"/>
        <v/>
      </c>
      <c r="J6663" s="27" t="str">
        <f t="shared" si="1271"/>
        <v/>
      </c>
      <c r="K6663" s="29" t="str">
        <f t="array" ref="K6663">IF(G6663="","",SMALL(IF(صرف!$E$1:$E$10000=$D$4,ROW($1:$10000)),G6663))</f>
        <v/>
      </c>
      <c r="L6663" s="25" t="str">
        <f t="shared" si="1264"/>
        <v/>
      </c>
      <c r="M6663" s="26" t="str">
        <f t="shared" si="1272"/>
        <v/>
      </c>
      <c r="N6663" s="27" t="str">
        <f t="shared" si="1273"/>
        <v/>
      </c>
      <c r="O6663" s="27" t="str">
        <f t="shared" si="1265"/>
        <v/>
      </c>
      <c r="P6663" s="29" t="str">
        <f t="array" ref="P6663">IF(L6663="","",SMALL(IF(تكهين!$E$1:$E$10000=$D$4,ROW($1:$10000)),L6663))</f>
        <v/>
      </c>
    </row>
    <row r="6664" spans="2:16" ht="20.25">
      <c r="B6664" s="25" t="str">
        <f t="shared" si="1274"/>
        <v/>
      </c>
      <c r="C6664" s="26" t="str">
        <f t="shared" si="1266"/>
        <v/>
      </c>
      <c r="D6664" s="27" t="str">
        <f t="shared" si="1267"/>
        <v/>
      </c>
      <c r="E6664" s="27" t="str">
        <f t="shared" si="1268"/>
        <v/>
      </c>
      <c r="F6664" s="29" t="str">
        <f t="array" ref="F6664">IF(B6664="","",SMALL(IF(اضافه!$E$1:$E$10000=$D$4,ROW($1:$10000)),B6664))</f>
        <v/>
      </c>
      <c r="G6664" s="25" t="str">
        <f t="shared" si="1263"/>
        <v/>
      </c>
      <c r="H6664" s="26" t="str">
        <f t="shared" si="1269"/>
        <v/>
      </c>
      <c r="I6664" s="27" t="str">
        <f t="shared" si="1270"/>
        <v/>
      </c>
      <c r="J6664" s="27" t="str">
        <f t="shared" si="1271"/>
        <v/>
      </c>
      <c r="K6664" s="29" t="str">
        <f t="array" ref="K6664">IF(G6664="","",SMALL(IF(صرف!$E$1:$E$10000=$D$4,ROW($1:$10000)),G6664))</f>
        <v/>
      </c>
      <c r="L6664" s="25" t="str">
        <f t="shared" si="1264"/>
        <v/>
      </c>
      <c r="M6664" s="26" t="str">
        <f t="shared" si="1272"/>
        <v/>
      </c>
      <c r="N6664" s="27" t="str">
        <f t="shared" si="1273"/>
        <v/>
      </c>
      <c r="O6664" s="27" t="str">
        <f t="shared" si="1265"/>
        <v/>
      </c>
      <c r="P6664" s="29" t="str">
        <f t="array" ref="P6664">IF(L6664="","",SMALL(IF(تكهين!$E$1:$E$10000=$D$4,ROW($1:$10000)),L6664))</f>
        <v/>
      </c>
    </row>
    <row r="6665" spans="2:16" ht="20.25">
      <c r="B6665" s="25" t="str">
        <f t="shared" si="1274"/>
        <v/>
      </c>
      <c r="C6665" s="26" t="str">
        <f t="shared" si="1266"/>
        <v/>
      </c>
      <c r="D6665" s="27" t="str">
        <f t="shared" si="1267"/>
        <v/>
      </c>
      <c r="E6665" s="27" t="str">
        <f t="shared" si="1268"/>
        <v/>
      </c>
      <c r="F6665" s="29" t="str">
        <f t="array" ref="F6665">IF(B6665="","",SMALL(IF(اضافه!$E$1:$E$10000=$D$4,ROW($1:$10000)),B6665))</f>
        <v/>
      </c>
      <c r="G6665" s="25" t="str">
        <f t="shared" si="1263"/>
        <v/>
      </c>
      <c r="H6665" s="26" t="str">
        <f t="shared" si="1269"/>
        <v/>
      </c>
      <c r="I6665" s="27" t="str">
        <f t="shared" si="1270"/>
        <v/>
      </c>
      <c r="J6665" s="27" t="str">
        <f t="shared" si="1271"/>
        <v/>
      </c>
      <c r="K6665" s="29" t="str">
        <f t="array" ref="K6665">IF(G6665="","",SMALL(IF(صرف!$E$1:$E$10000=$D$4,ROW($1:$10000)),G6665))</f>
        <v/>
      </c>
      <c r="L6665" s="25" t="str">
        <f t="shared" si="1264"/>
        <v/>
      </c>
      <c r="M6665" s="26" t="str">
        <f t="shared" si="1272"/>
        <v/>
      </c>
      <c r="N6665" s="27" t="str">
        <f t="shared" si="1273"/>
        <v/>
      </c>
      <c r="O6665" s="27" t="str">
        <f t="shared" si="1265"/>
        <v/>
      </c>
      <c r="P6665" s="29" t="str">
        <f t="array" ref="P6665">IF(L6665="","",SMALL(IF(تكهين!$E$1:$E$10000=$D$4,ROW($1:$10000)),L6665))</f>
        <v/>
      </c>
    </row>
    <row r="6666" spans="2:16" ht="20.25">
      <c r="B6666" s="25" t="str">
        <f t="shared" si="1274"/>
        <v/>
      </c>
      <c r="C6666" s="26" t="str">
        <f t="shared" si="1266"/>
        <v/>
      </c>
      <c r="D6666" s="27" t="str">
        <f t="shared" si="1267"/>
        <v/>
      </c>
      <c r="E6666" s="27" t="str">
        <f t="shared" si="1268"/>
        <v/>
      </c>
      <c r="F6666" s="29" t="str">
        <f t="array" ref="F6666">IF(B6666="","",SMALL(IF(اضافه!$E$1:$E$10000=$D$4,ROW($1:$10000)),B6666))</f>
        <v/>
      </c>
      <c r="G6666" s="25" t="str">
        <f t="shared" si="1263"/>
        <v/>
      </c>
      <c r="H6666" s="26" t="str">
        <f t="shared" si="1269"/>
        <v/>
      </c>
      <c r="I6666" s="27" t="str">
        <f t="shared" si="1270"/>
        <v/>
      </c>
      <c r="J6666" s="27" t="str">
        <f t="shared" si="1271"/>
        <v/>
      </c>
      <c r="K6666" s="29" t="str">
        <f t="array" ref="K6666">IF(G6666="","",SMALL(IF(صرف!$E$1:$E$10000=$D$4,ROW($1:$10000)),G6666))</f>
        <v/>
      </c>
      <c r="L6666" s="25" t="str">
        <f t="shared" si="1264"/>
        <v/>
      </c>
      <c r="M6666" s="26" t="str">
        <f t="shared" si="1272"/>
        <v/>
      </c>
      <c r="N6666" s="27" t="str">
        <f t="shared" si="1273"/>
        <v/>
      </c>
      <c r="O6666" s="27" t="str">
        <f t="shared" si="1265"/>
        <v/>
      </c>
      <c r="P6666" s="29" t="str">
        <f t="array" ref="P6666">IF(L6666="","",SMALL(IF(تكهين!$E$1:$E$10000=$D$4,ROW($1:$10000)),L6666))</f>
        <v/>
      </c>
    </row>
    <row r="6667" spans="2:16" ht="20.25">
      <c r="B6667" s="25" t="str">
        <f t="shared" si="1274"/>
        <v/>
      </c>
      <c r="C6667" s="26" t="str">
        <f t="shared" si="1266"/>
        <v/>
      </c>
      <c r="D6667" s="27" t="str">
        <f t="shared" si="1267"/>
        <v/>
      </c>
      <c r="E6667" s="27" t="str">
        <f t="shared" si="1268"/>
        <v/>
      </c>
      <c r="F6667" s="29" t="str">
        <f t="array" ref="F6667">IF(B6667="","",SMALL(IF(اضافه!$E$1:$E$10000=$D$4,ROW($1:$10000)),B6667))</f>
        <v/>
      </c>
      <c r="G6667" s="25" t="str">
        <f t="shared" si="1263"/>
        <v/>
      </c>
      <c r="H6667" s="26" t="str">
        <f t="shared" si="1269"/>
        <v/>
      </c>
      <c r="I6667" s="27" t="str">
        <f t="shared" si="1270"/>
        <v/>
      </c>
      <c r="J6667" s="27" t="str">
        <f t="shared" si="1271"/>
        <v/>
      </c>
      <c r="K6667" s="29" t="str">
        <f t="array" ref="K6667">IF(G6667="","",SMALL(IF(صرف!$E$1:$E$10000=$D$4,ROW($1:$10000)),G6667))</f>
        <v/>
      </c>
      <c r="L6667" s="25" t="str">
        <f t="shared" si="1264"/>
        <v/>
      </c>
      <c r="M6667" s="26" t="str">
        <f t="shared" si="1272"/>
        <v/>
      </c>
      <c r="N6667" s="27" t="str">
        <f t="shared" si="1273"/>
        <v/>
      </c>
      <c r="O6667" s="27" t="str">
        <f t="shared" si="1265"/>
        <v/>
      </c>
      <c r="P6667" s="29" t="str">
        <f t="array" ref="P6667">IF(L6667="","",SMALL(IF(تكهين!$E$1:$E$10000=$D$4,ROW($1:$10000)),L6667))</f>
        <v/>
      </c>
    </row>
    <row r="6668" spans="2:16" ht="20.25">
      <c r="B6668" s="25" t="str">
        <f t="shared" si="1274"/>
        <v/>
      </c>
      <c r="C6668" s="26" t="str">
        <f t="shared" si="1266"/>
        <v/>
      </c>
      <c r="D6668" s="27" t="str">
        <f t="shared" si="1267"/>
        <v/>
      </c>
      <c r="E6668" s="27" t="str">
        <f t="shared" si="1268"/>
        <v/>
      </c>
      <c r="F6668" s="29" t="str">
        <f t="array" ref="F6668">IF(B6668="","",SMALL(IF(اضافه!$E$1:$E$10000=$D$4,ROW($1:$10000)),B6668))</f>
        <v/>
      </c>
      <c r="G6668" s="25" t="str">
        <f t="shared" si="1263"/>
        <v/>
      </c>
      <c r="H6668" s="26" t="str">
        <f t="shared" si="1269"/>
        <v/>
      </c>
      <c r="I6668" s="27" t="str">
        <f t="shared" si="1270"/>
        <v/>
      </c>
      <c r="J6668" s="27" t="str">
        <f t="shared" si="1271"/>
        <v/>
      </c>
      <c r="K6668" s="29" t="str">
        <f t="array" ref="K6668">IF(G6668="","",SMALL(IF(صرف!$E$1:$E$10000=$D$4,ROW($1:$10000)),G6668))</f>
        <v/>
      </c>
      <c r="L6668" s="25" t="str">
        <f t="shared" si="1264"/>
        <v/>
      </c>
      <c r="M6668" s="26" t="str">
        <f t="shared" si="1272"/>
        <v/>
      </c>
      <c r="N6668" s="27" t="str">
        <f t="shared" si="1273"/>
        <v/>
      </c>
      <c r="O6668" s="27" t="str">
        <f t="shared" si="1265"/>
        <v/>
      </c>
      <c r="P6668" s="29" t="str">
        <f t="array" ref="P6668">IF(L6668="","",SMALL(IF(تكهين!$E$1:$E$10000=$D$4,ROW($1:$10000)),L6668))</f>
        <v/>
      </c>
    </row>
    <row r="6669" spans="2:16" ht="20.25">
      <c r="B6669" s="25" t="str">
        <f t="shared" si="1274"/>
        <v/>
      </c>
      <c r="C6669" s="26" t="str">
        <f t="shared" si="1266"/>
        <v/>
      </c>
      <c r="D6669" s="27" t="str">
        <f t="shared" si="1267"/>
        <v/>
      </c>
      <c r="E6669" s="27" t="str">
        <f t="shared" si="1268"/>
        <v/>
      </c>
      <c r="F6669" s="29" t="str">
        <f t="array" ref="F6669">IF(B6669="","",SMALL(IF(اضافه!$E$1:$E$10000=$D$4,ROW($1:$10000)),B6669))</f>
        <v/>
      </c>
      <c r="G6669" s="25" t="str">
        <f t="shared" ref="G6669:G6732" si="1275">IF(G$11=0,"",IF(ROW($B6657)&gt;G$11,"",ROW($B6657)))</f>
        <v/>
      </c>
      <c r="H6669" s="26" t="str">
        <f t="shared" si="1269"/>
        <v/>
      </c>
      <c r="I6669" s="27" t="str">
        <f t="shared" si="1270"/>
        <v/>
      </c>
      <c r="J6669" s="27" t="str">
        <f t="shared" si="1271"/>
        <v/>
      </c>
      <c r="K6669" s="29" t="str">
        <f t="array" ref="K6669">IF(G6669="","",SMALL(IF(صرف!$E$1:$E$10000=$D$4,ROW($1:$10000)),G6669))</f>
        <v/>
      </c>
      <c r="L6669" s="25" t="str">
        <f t="shared" ref="L6669:L6732" si="1276">IF(L$11=0,"",IF(ROW($B6657)&gt;L$11,"",ROW($B6657)))</f>
        <v/>
      </c>
      <c r="M6669" s="26" t="str">
        <f t="shared" si="1272"/>
        <v/>
      </c>
      <c r="N6669" s="27" t="str">
        <f t="shared" si="1273"/>
        <v/>
      </c>
      <c r="O6669" s="27" t="str">
        <f t="shared" si="1265"/>
        <v/>
      </c>
      <c r="P6669" s="29" t="str">
        <f t="array" ref="P6669">IF(L6669="","",SMALL(IF(تكهين!$E$1:$E$10000=$D$4,ROW($1:$10000)),L6669))</f>
        <v/>
      </c>
    </row>
    <row r="6670" spans="2:16" ht="20.25">
      <c r="B6670" s="25" t="str">
        <f t="shared" si="1274"/>
        <v/>
      </c>
      <c r="C6670" s="26" t="str">
        <f t="shared" si="1266"/>
        <v/>
      </c>
      <c r="D6670" s="27" t="str">
        <f t="shared" si="1267"/>
        <v/>
      </c>
      <c r="E6670" s="27" t="str">
        <f t="shared" si="1268"/>
        <v/>
      </c>
      <c r="F6670" s="29" t="str">
        <f t="array" ref="F6670">IF(B6670="","",SMALL(IF(اضافه!$E$1:$E$10000=$D$4,ROW($1:$10000)),B6670))</f>
        <v/>
      </c>
      <c r="G6670" s="25" t="str">
        <f t="shared" si="1275"/>
        <v/>
      </c>
      <c r="H6670" s="26" t="str">
        <f t="shared" si="1269"/>
        <v/>
      </c>
      <c r="I6670" s="27" t="str">
        <f t="shared" si="1270"/>
        <v/>
      </c>
      <c r="J6670" s="27" t="str">
        <f t="shared" si="1271"/>
        <v/>
      </c>
      <c r="K6670" s="29" t="str">
        <f t="array" ref="K6670">IF(G6670="","",SMALL(IF(صرف!$E$1:$E$10000=$D$4,ROW($1:$10000)),G6670))</f>
        <v/>
      </c>
      <c r="L6670" s="25" t="str">
        <f t="shared" si="1276"/>
        <v/>
      </c>
      <c r="M6670" s="26" t="str">
        <f t="shared" si="1272"/>
        <v/>
      </c>
      <c r="N6670" s="27" t="str">
        <f t="shared" si="1273"/>
        <v/>
      </c>
      <c r="O6670" s="27" t="str">
        <f t="shared" si="1265"/>
        <v/>
      </c>
      <c r="P6670" s="29" t="str">
        <f t="array" ref="P6670">IF(L6670="","",SMALL(IF(تكهين!$E$1:$E$10000=$D$4,ROW($1:$10000)),L6670))</f>
        <v/>
      </c>
    </row>
    <row r="6671" spans="2:16" ht="20.25">
      <c r="B6671" s="25" t="str">
        <f t="shared" si="1274"/>
        <v/>
      </c>
      <c r="C6671" s="26" t="str">
        <f t="shared" si="1266"/>
        <v/>
      </c>
      <c r="D6671" s="27" t="str">
        <f t="shared" si="1267"/>
        <v/>
      </c>
      <c r="E6671" s="27" t="str">
        <f t="shared" si="1268"/>
        <v/>
      </c>
      <c r="F6671" s="29" t="str">
        <f t="array" ref="F6671">IF(B6671="","",SMALL(IF(اضافه!$E$1:$E$10000=$D$4,ROW($1:$10000)),B6671))</f>
        <v/>
      </c>
      <c r="G6671" s="25" t="str">
        <f t="shared" si="1275"/>
        <v/>
      </c>
      <c r="H6671" s="26" t="str">
        <f t="shared" si="1269"/>
        <v/>
      </c>
      <c r="I6671" s="27" t="str">
        <f t="shared" si="1270"/>
        <v/>
      </c>
      <c r="J6671" s="27" t="str">
        <f t="shared" si="1271"/>
        <v/>
      </c>
      <c r="K6671" s="29" t="str">
        <f t="array" ref="K6671">IF(G6671="","",SMALL(IF(صرف!$E$1:$E$10000=$D$4,ROW($1:$10000)),G6671))</f>
        <v/>
      </c>
      <c r="L6671" s="25" t="str">
        <f t="shared" si="1276"/>
        <v/>
      </c>
      <c r="M6671" s="26" t="str">
        <f t="shared" si="1272"/>
        <v/>
      </c>
      <c r="N6671" s="27" t="str">
        <f t="shared" si="1273"/>
        <v/>
      </c>
      <c r="O6671" s="27" t="str">
        <f t="shared" si="1265"/>
        <v/>
      </c>
      <c r="P6671" s="29" t="str">
        <f t="array" ref="P6671">IF(L6671="","",SMALL(IF(تكهين!$E$1:$E$10000=$D$4,ROW($1:$10000)),L6671))</f>
        <v/>
      </c>
    </row>
    <row r="6672" spans="2:16" ht="20.25">
      <c r="B6672" s="25" t="str">
        <f t="shared" si="1274"/>
        <v/>
      </c>
      <c r="C6672" s="26" t="str">
        <f t="shared" si="1266"/>
        <v/>
      </c>
      <c r="D6672" s="27" t="str">
        <f t="shared" si="1267"/>
        <v/>
      </c>
      <c r="E6672" s="27" t="str">
        <f t="shared" si="1268"/>
        <v/>
      </c>
      <c r="F6672" s="29" t="str">
        <f t="array" ref="F6672">IF(B6672="","",SMALL(IF(اضافه!$E$1:$E$10000=$D$4,ROW($1:$10000)),B6672))</f>
        <v/>
      </c>
      <c r="G6672" s="25" t="str">
        <f t="shared" si="1275"/>
        <v/>
      </c>
      <c r="H6672" s="26" t="str">
        <f t="shared" si="1269"/>
        <v/>
      </c>
      <c r="I6672" s="27" t="str">
        <f t="shared" si="1270"/>
        <v/>
      </c>
      <c r="J6672" s="27" t="str">
        <f t="shared" si="1271"/>
        <v/>
      </c>
      <c r="K6672" s="29" t="str">
        <f t="array" ref="K6672">IF(G6672="","",SMALL(IF(صرف!$E$1:$E$10000=$D$4,ROW($1:$10000)),G6672))</f>
        <v/>
      </c>
      <c r="L6672" s="25" t="str">
        <f t="shared" si="1276"/>
        <v/>
      </c>
      <c r="M6672" s="26" t="str">
        <f t="shared" si="1272"/>
        <v/>
      </c>
      <c r="N6672" s="27" t="str">
        <f t="shared" si="1273"/>
        <v/>
      </c>
      <c r="O6672" s="27" t="str">
        <f t="shared" si="1265"/>
        <v/>
      </c>
      <c r="P6672" s="29" t="str">
        <f t="array" ref="P6672">IF(L6672="","",SMALL(IF(تكهين!$E$1:$E$10000=$D$4,ROW($1:$10000)),L6672))</f>
        <v/>
      </c>
    </row>
    <row r="6673" spans="2:16" ht="20.25">
      <c r="B6673" s="25" t="str">
        <f t="shared" si="1274"/>
        <v/>
      </c>
      <c r="C6673" s="26" t="str">
        <f t="shared" si="1266"/>
        <v/>
      </c>
      <c r="D6673" s="27" t="str">
        <f t="shared" si="1267"/>
        <v/>
      </c>
      <c r="E6673" s="27" t="str">
        <f t="shared" si="1268"/>
        <v/>
      </c>
      <c r="F6673" s="29" t="str">
        <f t="array" ref="F6673">IF(B6673="","",SMALL(IF(اضافه!$E$1:$E$10000=$D$4,ROW($1:$10000)),B6673))</f>
        <v/>
      </c>
      <c r="G6673" s="25" t="str">
        <f t="shared" si="1275"/>
        <v/>
      </c>
      <c r="H6673" s="26" t="str">
        <f t="shared" si="1269"/>
        <v/>
      </c>
      <c r="I6673" s="27" t="str">
        <f t="shared" si="1270"/>
        <v/>
      </c>
      <c r="J6673" s="27" t="str">
        <f t="shared" si="1271"/>
        <v/>
      </c>
      <c r="K6673" s="29" t="str">
        <f t="array" ref="K6673">IF(G6673="","",SMALL(IF(صرف!$E$1:$E$10000=$D$4,ROW($1:$10000)),G6673))</f>
        <v/>
      </c>
      <c r="L6673" s="25" t="str">
        <f t="shared" si="1276"/>
        <v/>
      </c>
      <c r="M6673" s="26" t="str">
        <f t="shared" si="1272"/>
        <v/>
      </c>
      <c r="N6673" s="27" t="str">
        <f t="shared" si="1273"/>
        <v/>
      </c>
      <c r="O6673" s="27" t="str">
        <f t="shared" si="1265"/>
        <v/>
      </c>
      <c r="P6673" s="29" t="str">
        <f t="array" ref="P6673">IF(L6673="","",SMALL(IF(تكهين!$E$1:$E$10000=$D$4,ROW($1:$10000)),L6673))</f>
        <v/>
      </c>
    </row>
    <row r="6674" spans="2:16" ht="20.25">
      <c r="B6674" s="25" t="str">
        <f t="shared" si="1274"/>
        <v/>
      </c>
      <c r="C6674" s="26" t="str">
        <f t="shared" si="1266"/>
        <v/>
      </c>
      <c r="D6674" s="27" t="str">
        <f t="shared" si="1267"/>
        <v/>
      </c>
      <c r="E6674" s="27" t="str">
        <f t="shared" si="1268"/>
        <v/>
      </c>
      <c r="F6674" s="29" t="str">
        <f t="array" ref="F6674">IF(B6674="","",SMALL(IF(اضافه!$E$1:$E$10000=$D$4,ROW($1:$10000)),B6674))</f>
        <v/>
      </c>
      <c r="G6674" s="25" t="str">
        <f t="shared" si="1275"/>
        <v/>
      </c>
      <c r="H6674" s="26" t="str">
        <f t="shared" si="1269"/>
        <v/>
      </c>
      <c r="I6674" s="27" t="str">
        <f t="shared" si="1270"/>
        <v/>
      </c>
      <c r="J6674" s="27" t="str">
        <f t="shared" si="1271"/>
        <v/>
      </c>
      <c r="K6674" s="29" t="str">
        <f t="array" ref="K6674">IF(G6674="","",SMALL(IF(صرف!$E$1:$E$10000=$D$4,ROW($1:$10000)),G6674))</f>
        <v/>
      </c>
      <c r="L6674" s="25" t="str">
        <f t="shared" si="1276"/>
        <v/>
      </c>
      <c r="M6674" s="26" t="str">
        <f t="shared" si="1272"/>
        <v/>
      </c>
      <c r="N6674" s="27" t="str">
        <f t="shared" si="1273"/>
        <v/>
      </c>
      <c r="O6674" s="27" t="str">
        <f t="shared" si="1265"/>
        <v/>
      </c>
      <c r="P6674" s="29" t="str">
        <f t="array" ref="P6674">IF(L6674="","",SMALL(IF(تكهين!$E$1:$E$10000=$D$4,ROW($1:$10000)),L6674))</f>
        <v/>
      </c>
    </row>
    <row r="6675" spans="2:16" ht="20.25">
      <c r="B6675" s="25" t="str">
        <f t="shared" si="1274"/>
        <v/>
      </c>
      <c r="C6675" s="26" t="str">
        <f t="shared" si="1266"/>
        <v/>
      </c>
      <c r="D6675" s="27" t="str">
        <f t="shared" si="1267"/>
        <v/>
      </c>
      <c r="E6675" s="27" t="str">
        <f t="shared" si="1268"/>
        <v/>
      </c>
      <c r="F6675" s="29" t="str">
        <f t="array" ref="F6675">IF(B6675="","",SMALL(IF(اضافه!$E$1:$E$10000=$D$4,ROW($1:$10000)),B6675))</f>
        <v/>
      </c>
      <c r="G6675" s="25" t="str">
        <f t="shared" si="1275"/>
        <v/>
      </c>
      <c r="H6675" s="26" t="str">
        <f t="shared" si="1269"/>
        <v/>
      </c>
      <c r="I6675" s="27" t="str">
        <f t="shared" si="1270"/>
        <v/>
      </c>
      <c r="J6675" s="27" t="str">
        <f t="shared" si="1271"/>
        <v/>
      </c>
      <c r="K6675" s="29" t="str">
        <f t="array" ref="K6675">IF(G6675="","",SMALL(IF(صرف!$E$1:$E$10000=$D$4,ROW($1:$10000)),G6675))</f>
        <v/>
      </c>
      <c r="L6675" s="25" t="str">
        <f t="shared" si="1276"/>
        <v/>
      </c>
      <c r="M6675" s="26" t="str">
        <f t="shared" si="1272"/>
        <v/>
      </c>
      <c r="N6675" s="27" t="str">
        <f t="shared" si="1273"/>
        <v/>
      </c>
      <c r="O6675" s="27" t="str">
        <f t="shared" si="1265"/>
        <v/>
      </c>
      <c r="P6675" s="29" t="str">
        <f t="array" ref="P6675">IF(L6675="","",SMALL(IF(تكهين!$E$1:$E$10000=$D$4,ROW($1:$10000)),L6675))</f>
        <v/>
      </c>
    </row>
    <row r="6676" spans="2:16" ht="20.25">
      <c r="B6676" s="25" t="str">
        <f t="shared" si="1274"/>
        <v/>
      </c>
      <c r="C6676" s="26" t="str">
        <f t="shared" si="1266"/>
        <v/>
      </c>
      <c r="D6676" s="27" t="str">
        <f t="shared" si="1267"/>
        <v/>
      </c>
      <c r="E6676" s="27" t="str">
        <f t="shared" si="1268"/>
        <v/>
      </c>
      <c r="F6676" s="29" t="str">
        <f t="array" ref="F6676">IF(B6676="","",SMALL(IF(اضافه!$E$1:$E$10000=$D$4,ROW($1:$10000)),B6676))</f>
        <v/>
      </c>
      <c r="G6676" s="25" t="str">
        <f t="shared" si="1275"/>
        <v/>
      </c>
      <c r="H6676" s="26" t="str">
        <f t="shared" si="1269"/>
        <v/>
      </c>
      <c r="I6676" s="27" t="str">
        <f t="shared" si="1270"/>
        <v/>
      </c>
      <c r="J6676" s="27" t="str">
        <f t="shared" si="1271"/>
        <v/>
      </c>
      <c r="K6676" s="29" t="str">
        <f t="array" ref="K6676">IF(G6676="","",SMALL(IF(صرف!$E$1:$E$10000=$D$4,ROW($1:$10000)),G6676))</f>
        <v/>
      </c>
      <c r="L6676" s="25" t="str">
        <f t="shared" si="1276"/>
        <v/>
      </c>
      <c r="M6676" s="26" t="str">
        <f t="shared" si="1272"/>
        <v/>
      </c>
      <c r="N6676" s="27" t="str">
        <f t="shared" si="1273"/>
        <v/>
      </c>
      <c r="O6676" s="27" t="str">
        <f t="shared" si="1265"/>
        <v/>
      </c>
      <c r="P6676" s="29" t="str">
        <f t="array" ref="P6676">IF(L6676="","",SMALL(IF(تكهين!$E$1:$E$10000=$D$4,ROW($1:$10000)),L6676))</f>
        <v/>
      </c>
    </row>
    <row r="6677" spans="2:16" ht="20.25">
      <c r="B6677" s="25" t="str">
        <f t="shared" si="1274"/>
        <v/>
      </c>
      <c r="C6677" s="26" t="str">
        <f t="shared" si="1266"/>
        <v/>
      </c>
      <c r="D6677" s="27" t="str">
        <f t="shared" si="1267"/>
        <v/>
      </c>
      <c r="E6677" s="27" t="str">
        <f t="shared" si="1268"/>
        <v/>
      </c>
      <c r="F6677" s="29" t="str">
        <f t="array" ref="F6677">IF(B6677="","",SMALL(IF(اضافه!$E$1:$E$10000=$D$4,ROW($1:$10000)),B6677))</f>
        <v/>
      </c>
      <c r="G6677" s="25" t="str">
        <f t="shared" si="1275"/>
        <v/>
      </c>
      <c r="H6677" s="26" t="str">
        <f t="shared" si="1269"/>
        <v/>
      </c>
      <c r="I6677" s="27" t="str">
        <f t="shared" si="1270"/>
        <v/>
      </c>
      <c r="J6677" s="27" t="str">
        <f t="shared" si="1271"/>
        <v/>
      </c>
      <c r="K6677" s="29" t="str">
        <f t="array" ref="K6677">IF(G6677="","",SMALL(IF(صرف!$E$1:$E$10000=$D$4,ROW($1:$10000)),G6677))</f>
        <v/>
      </c>
      <c r="L6677" s="25" t="str">
        <f t="shared" si="1276"/>
        <v/>
      </c>
      <c r="M6677" s="26" t="str">
        <f t="shared" si="1272"/>
        <v/>
      </c>
      <c r="N6677" s="27" t="str">
        <f t="shared" si="1273"/>
        <v/>
      </c>
      <c r="O6677" s="27" t="str">
        <f t="shared" si="1265"/>
        <v/>
      </c>
      <c r="P6677" s="29" t="str">
        <f t="array" ref="P6677">IF(L6677="","",SMALL(IF(تكهين!$E$1:$E$10000=$D$4,ROW($1:$10000)),L6677))</f>
        <v/>
      </c>
    </row>
    <row r="6678" spans="2:16" ht="20.25">
      <c r="B6678" s="25" t="str">
        <f t="shared" si="1274"/>
        <v/>
      </c>
      <c r="C6678" s="26" t="str">
        <f t="shared" si="1266"/>
        <v/>
      </c>
      <c r="D6678" s="27" t="str">
        <f t="shared" si="1267"/>
        <v/>
      </c>
      <c r="E6678" s="27" t="str">
        <f t="shared" si="1268"/>
        <v/>
      </c>
      <c r="F6678" s="29" t="str">
        <f t="array" ref="F6678">IF(B6678="","",SMALL(IF(اضافه!$E$1:$E$10000=$D$4,ROW($1:$10000)),B6678))</f>
        <v/>
      </c>
      <c r="G6678" s="25" t="str">
        <f t="shared" si="1275"/>
        <v/>
      </c>
      <c r="H6678" s="26" t="str">
        <f t="shared" si="1269"/>
        <v/>
      </c>
      <c r="I6678" s="27" t="str">
        <f t="shared" si="1270"/>
        <v/>
      </c>
      <c r="J6678" s="27" t="str">
        <f t="shared" si="1271"/>
        <v/>
      </c>
      <c r="K6678" s="29" t="str">
        <f t="array" ref="K6678">IF(G6678="","",SMALL(IF(صرف!$E$1:$E$10000=$D$4,ROW($1:$10000)),G6678))</f>
        <v/>
      </c>
      <c r="L6678" s="25" t="str">
        <f t="shared" si="1276"/>
        <v/>
      </c>
      <c r="M6678" s="26" t="str">
        <f t="shared" si="1272"/>
        <v/>
      </c>
      <c r="N6678" s="27" t="str">
        <f t="shared" si="1273"/>
        <v/>
      </c>
      <c r="O6678" s="27" t="str">
        <f t="shared" si="1265"/>
        <v/>
      </c>
      <c r="P6678" s="29" t="str">
        <f t="array" ref="P6678">IF(L6678="","",SMALL(IF(تكهين!$E$1:$E$10000=$D$4,ROW($1:$10000)),L6678))</f>
        <v/>
      </c>
    </row>
    <row r="6679" spans="2:16" ht="20.25">
      <c r="B6679" s="25" t="str">
        <f t="shared" si="1274"/>
        <v/>
      </c>
      <c r="C6679" s="26" t="str">
        <f t="shared" si="1266"/>
        <v/>
      </c>
      <c r="D6679" s="27" t="str">
        <f t="shared" si="1267"/>
        <v/>
      </c>
      <c r="E6679" s="27" t="str">
        <f t="shared" si="1268"/>
        <v/>
      </c>
      <c r="F6679" s="29" t="str">
        <f t="array" ref="F6679">IF(B6679="","",SMALL(IF(اضافه!$E$1:$E$10000=$D$4,ROW($1:$10000)),B6679))</f>
        <v/>
      </c>
      <c r="G6679" s="25" t="str">
        <f t="shared" si="1275"/>
        <v/>
      </c>
      <c r="H6679" s="26" t="str">
        <f t="shared" si="1269"/>
        <v/>
      </c>
      <c r="I6679" s="27" t="str">
        <f t="shared" si="1270"/>
        <v/>
      </c>
      <c r="J6679" s="27" t="str">
        <f t="shared" si="1271"/>
        <v/>
      </c>
      <c r="K6679" s="29" t="str">
        <f t="array" ref="K6679">IF(G6679="","",SMALL(IF(صرف!$E$1:$E$10000=$D$4,ROW($1:$10000)),G6679))</f>
        <v/>
      </c>
      <c r="L6679" s="25" t="str">
        <f t="shared" si="1276"/>
        <v/>
      </c>
      <c r="M6679" s="26" t="str">
        <f t="shared" si="1272"/>
        <v/>
      </c>
      <c r="N6679" s="27" t="str">
        <f t="shared" si="1273"/>
        <v/>
      </c>
      <c r="O6679" s="27" t="str">
        <f t="shared" si="1265"/>
        <v/>
      </c>
      <c r="P6679" s="29" t="str">
        <f t="array" ref="P6679">IF(L6679="","",SMALL(IF(تكهين!$E$1:$E$10000=$D$4,ROW($1:$10000)),L6679))</f>
        <v/>
      </c>
    </row>
    <row r="6680" spans="2:16" ht="20.25">
      <c r="B6680" s="25" t="str">
        <f t="shared" si="1274"/>
        <v/>
      </c>
      <c r="C6680" s="26" t="str">
        <f t="shared" si="1266"/>
        <v/>
      </c>
      <c r="D6680" s="27" t="str">
        <f t="shared" si="1267"/>
        <v/>
      </c>
      <c r="E6680" s="27" t="str">
        <f t="shared" si="1268"/>
        <v/>
      </c>
      <c r="F6680" s="29" t="str">
        <f t="array" ref="F6680">IF(B6680="","",SMALL(IF(اضافه!$E$1:$E$10000=$D$4,ROW($1:$10000)),B6680))</f>
        <v/>
      </c>
      <c r="G6680" s="25" t="str">
        <f t="shared" si="1275"/>
        <v/>
      </c>
      <c r="H6680" s="26" t="str">
        <f t="shared" si="1269"/>
        <v/>
      </c>
      <c r="I6680" s="27" t="str">
        <f t="shared" si="1270"/>
        <v/>
      </c>
      <c r="J6680" s="27" t="str">
        <f t="shared" si="1271"/>
        <v/>
      </c>
      <c r="K6680" s="29" t="str">
        <f t="array" ref="K6680">IF(G6680="","",SMALL(IF(صرف!$E$1:$E$10000=$D$4,ROW($1:$10000)),G6680))</f>
        <v/>
      </c>
      <c r="L6680" s="25" t="str">
        <f t="shared" si="1276"/>
        <v/>
      </c>
      <c r="M6680" s="26" t="str">
        <f t="shared" si="1272"/>
        <v/>
      </c>
      <c r="N6680" s="27" t="str">
        <f t="shared" si="1273"/>
        <v/>
      </c>
      <c r="O6680" s="27" t="str">
        <f t="shared" si="1265"/>
        <v/>
      </c>
      <c r="P6680" s="29" t="str">
        <f t="array" ref="P6680">IF(L6680="","",SMALL(IF(تكهين!$E$1:$E$10000=$D$4,ROW($1:$10000)),L6680))</f>
        <v/>
      </c>
    </row>
    <row r="6681" spans="2:16" ht="20.25">
      <c r="B6681" s="25" t="str">
        <f t="shared" si="1274"/>
        <v/>
      </c>
      <c r="C6681" s="26" t="str">
        <f t="shared" si="1266"/>
        <v/>
      </c>
      <c r="D6681" s="27" t="str">
        <f t="shared" si="1267"/>
        <v/>
      </c>
      <c r="E6681" s="27" t="str">
        <f t="shared" si="1268"/>
        <v/>
      </c>
      <c r="F6681" s="29" t="str">
        <f t="array" ref="F6681">IF(B6681="","",SMALL(IF(اضافه!$E$1:$E$10000=$D$4,ROW($1:$10000)),B6681))</f>
        <v/>
      </c>
      <c r="G6681" s="25" t="str">
        <f t="shared" si="1275"/>
        <v/>
      </c>
      <c r="H6681" s="26" t="str">
        <f t="shared" si="1269"/>
        <v/>
      </c>
      <c r="I6681" s="27" t="str">
        <f t="shared" si="1270"/>
        <v/>
      </c>
      <c r="J6681" s="27" t="str">
        <f t="shared" si="1271"/>
        <v/>
      </c>
      <c r="K6681" s="29" t="str">
        <f t="array" ref="K6681">IF(G6681="","",SMALL(IF(صرف!$E$1:$E$10000=$D$4,ROW($1:$10000)),G6681))</f>
        <v/>
      </c>
      <c r="L6681" s="25" t="str">
        <f t="shared" si="1276"/>
        <v/>
      </c>
      <c r="M6681" s="26" t="str">
        <f t="shared" si="1272"/>
        <v/>
      </c>
      <c r="N6681" s="27" t="str">
        <f t="shared" si="1273"/>
        <v/>
      </c>
      <c r="O6681" s="27" t="str">
        <f t="shared" si="1265"/>
        <v/>
      </c>
      <c r="P6681" s="29" t="str">
        <f t="array" ref="P6681">IF(L6681="","",SMALL(IF(تكهين!$E$1:$E$10000=$D$4,ROW($1:$10000)),L6681))</f>
        <v/>
      </c>
    </row>
    <row r="6682" spans="2:16" ht="20.25">
      <c r="B6682" s="25" t="str">
        <f t="shared" si="1274"/>
        <v/>
      </c>
      <c r="C6682" s="26" t="str">
        <f t="shared" si="1266"/>
        <v/>
      </c>
      <c r="D6682" s="27" t="str">
        <f t="shared" si="1267"/>
        <v/>
      </c>
      <c r="E6682" s="27" t="str">
        <f t="shared" si="1268"/>
        <v/>
      </c>
      <c r="F6682" s="29" t="str">
        <f t="array" ref="F6682">IF(B6682="","",SMALL(IF(اضافه!$E$1:$E$10000=$D$4,ROW($1:$10000)),B6682))</f>
        <v/>
      </c>
      <c r="G6682" s="25" t="str">
        <f t="shared" si="1275"/>
        <v/>
      </c>
      <c r="H6682" s="26" t="str">
        <f t="shared" si="1269"/>
        <v/>
      </c>
      <c r="I6682" s="27" t="str">
        <f t="shared" si="1270"/>
        <v/>
      </c>
      <c r="J6682" s="27" t="str">
        <f t="shared" si="1271"/>
        <v/>
      </c>
      <c r="K6682" s="29" t="str">
        <f t="array" ref="K6682">IF(G6682="","",SMALL(IF(صرف!$E$1:$E$10000=$D$4,ROW($1:$10000)),G6682))</f>
        <v/>
      </c>
      <c r="L6682" s="25" t="str">
        <f t="shared" si="1276"/>
        <v/>
      </c>
      <c r="M6682" s="26" t="str">
        <f t="shared" si="1272"/>
        <v/>
      </c>
      <c r="N6682" s="27" t="str">
        <f t="shared" si="1273"/>
        <v/>
      </c>
      <c r="O6682" s="27" t="str">
        <f t="shared" si="1265"/>
        <v/>
      </c>
      <c r="P6682" s="29" t="str">
        <f t="array" ref="P6682">IF(L6682="","",SMALL(IF(تكهين!$E$1:$E$10000=$D$4,ROW($1:$10000)),L6682))</f>
        <v/>
      </c>
    </row>
    <row r="6683" spans="2:16" ht="20.25">
      <c r="B6683" s="25" t="str">
        <f t="shared" si="1274"/>
        <v/>
      </c>
      <c r="C6683" s="26" t="str">
        <f t="shared" si="1266"/>
        <v/>
      </c>
      <c r="D6683" s="27" t="str">
        <f t="shared" si="1267"/>
        <v/>
      </c>
      <c r="E6683" s="27" t="str">
        <f t="shared" si="1268"/>
        <v/>
      </c>
      <c r="F6683" s="29" t="str">
        <f t="array" ref="F6683">IF(B6683="","",SMALL(IF(اضافه!$E$1:$E$10000=$D$4,ROW($1:$10000)),B6683))</f>
        <v/>
      </c>
      <c r="G6683" s="25" t="str">
        <f t="shared" si="1275"/>
        <v/>
      </c>
      <c r="H6683" s="26" t="str">
        <f t="shared" si="1269"/>
        <v/>
      </c>
      <c r="I6683" s="27" t="str">
        <f t="shared" si="1270"/>
        <v/>
      </c>
      <c r="J6683" s="27" t="str">
        <f t="shared" si="1271"/>
        <v/>
      </c>
      <c r="K6683" s="29" t="str">
        <f t="array" ref="K6683">IF(G6683="","",SMALL(IF(صرف!$E$1:$E$10000=$D$4,ROW($1:$10000)),G6683))</f>
        <v/>
      </c>
      <c r="L6683" s="25" t="str">
        <f t="shared" si="1276"/>
        <v/>
      </c>
      <c r="M6683" s="26" t="str">
        <f t="shared" si="1272"/>
        <v/>
      </c>
      <c r="N6683" s="27" t="str">
        <f t="shared" si="1273"/>
        <v/>
      </c>
      <c r="O6683" s="27" t="str">
        <f t="shared" si="1265"/>
        <v/>
      </c>
      <c r="P6683" s="29" t="str">
        <f t="array" ref="P6683">IF(L6683="","",SMALL(IF(تكهين!$E$1:$E$10000=$D$4,ROW($1:$10000)),L6683))</f>
        <v/>
      </c>
    </row>
    <row r="6684" spans="2:16" ht="20.25">
      <c r="B6684" s="25" t="str">
        <f t="shared" si="1274"/>
        <v/>
      </c>
      <c r="C6684" s="26" t="str">
        <f t="shared" si="1266"/>
        <v/>
      </c>
      <c r="D6684" s="27" t="str">
        <f t="shared" si="1267"/>
        <v/>
      </c>
      <c r="E6684" s="27" t="str">
        <f t="shared" si="1268"/>
        <v/>
      </c>
      <c r="F6684" s="29" t="str">
        <f t="array" ref="F6684">IF(B6684="","",SMALL(IF(اضافه!$E$1:$E$10000=$D$4,ROW($1:$10000)),B6684))</f>
        <v/>
      </c>
      <c r="G6684" s="25" t="str">
        <f t="shared" si="1275"/>
        <v/>
      </c>
      <c r="H6684" s="26" t="str">
        <f t="shared" si="1269"/>
        <v/>
      </c>
      <c r="I6684" s="27" t="str">
        <f t="shared" si="1270"/>
        <v/>
      </c>
      <c r="J6684" s="27" t="str">
        <f t="shared" si="1271"/>
        <v/>
      </c>
      <c r="K6684" s="29" t="str">
        <f t="array" ref="K6684">IF(G6684="","",SMALL(IF(صرف!$E$1:$E$10000=$D$4,ROW($1:$10000)),G6684))</f>
        <v/>
      </c>
      <c r="L6684" s="25" t="str">
        <f t="shared" si="1276"/>
        <v/>
      </c>
      <c r="M6684" s="26" t="str">
        <f t="shared" si="1272"/>
        <v/>
      </c>
      <c r="N6684" s="27" t="str">
        <f t="shared" si="1273"/>
        <v/>
      </c>
      <c r="O6684" s="27" t="str">
        <f t="shared" si="1265"/>
        <v/>
      </c>
      <c r="P6684" s="29" t="str">
        <f t="array" ref="P6684">IF(L6684="","",SMALL(IF(تكهين!$E$1:$E$10000=$D$4,ROW($1:$10000)),L6684))</f>
        <v/>
      </c>
    </row>
    <row r="6685" spans="2:16" ht="20.25">
      <c r="B6685" s="25" t="str">
        <f t="shared" si="1274"/>
        <v/>
      </c>
      <c r="C6685" s="26" t="str">
        <f t="shared" si="1266"/>
        <v/>
      </c>
      <c r="D6685" s="27" t="str">
        <f t="shared" si="1267"/>
        <v/>
      </c>
      <c r="E6685" s="27" t="str">
        <f t="shared" si="1268"/>
        <v/>
      </c>
      <c r="F6685" s="29" t="str">
        <f t="array" ref="F6685">IF(B6685="","",SMALL(IF(اضافه!$E$1:$E$10000=$D$4,ROW($1:$10000)),B6685))</f>
        <v/>
      </c>
      <c r="G6685" s="25" t="str">
        <f t="shared" si="1275"/>
        <v/>
      </c>
      <c r="H6685" s="26" t="str">
        <f t="shared" si="1269"/>
        <v/>
      </c>
      <c r="I6685" s="27" t="str">
        <f t="shared" si="1270"/>
        <v/>
      </c>
      <c r="J6685" s="27" t="str">
        <f t="shared" si="1271"/>
        <v/>
      </c>
      <c r="K6685" s="29" t="str">
        <f t="array" ref="K6685">IF(G6685="","",SMALL(IF(صرف!$E$1:$E$10000=$D$4,ROW($1:$10000)),G6685))</f>
        <v/>
      </c>
      <c r="L6685" s="25" t="str">
        <f t="shared" si="1276"/>
        <v/>
      </c>
      <c r="M6685" s="26" t="str">
        <f t="shared" si="1272"/>
        <v/>
      </c>
      <c r="N6685" s="27" t="str">
        <f t="shared" si="1273"/>
        <v/>
      </c>
      <c r="O6685" s="27" t="str">
        <f t="shared" si="1265"/>
        <v/>
      </c>
      <c r="P6685" s="29" t="str">
        <f t="array" ref="P6685">IF(L6685="","",SMALL(IF(تكهين!$E$1:$E$10000=$D$4,ROW($1:$10000)),L6685))</f>
        <v/>
      </c>
    </row>
    <row r="6686" spans="2:16" ht="20.25">
      <c r="B6686" s="25" t="str">
        <f t="shared" si="1274"/>
        <v/>
      </c>
      <c r="C6686" s="26" t="str">
        <f t="shared" si="1266"/>
        <v/>
      </c>
      <c r="D6686" s="27" t="str">
        <f t="shared" si="1267"/>
        <v/>
      </c>
      <c r="E6686" s="27" t="str">
        <f t="shared" si="1268"/>
        <v/>
      </c>
      <c r="F6686" s="29" t="str">
        <f t="array" ref="F6686">IF(B6686="","",SMALL(IF(اضافه!$E$1:$E$10000=$D$4,ROW($1:$10000)),B6686))</f>
        <v/>
      </c>
      <c r="G6686" s="25" t="str">
        <f t="shared" si="1275"/>
        <v/>
      </c>
      <c r="H6686" s="26" t="str">
        <f t="shared" si="1269"/>
        <v/>
      </c>
      <c r="I6686" s="27" t="str">
        <f t="shared" si="1270"/>
        <v/>
      </c>
      <c r="J6686" s="27" t="str">
        <f t="shared" si="1271"/>
        <v/>
      </c>
      <c r="K6686" s="29" t="str">
        <f t="array" ref="K6686">IF(G6686="","",SMALL(IF(صرف!$E$1:$E$10000=$D$4,ROW($1:$10000)),G6686))</f>
        <v/>
      </c>
      <c r="L6686" s="25" t="str">
        <f t="shared" si="1276"/>
        <v/>
      </c>
      <c r="M6686" s="26" t="str">
        <f t="shared" si="1272"/>
        <v/>
      </c>
      <c r="N6686" s="27" t="str">
        <f t="shared" si="1273"/>
        <v/>
      </c>
      <c r="O6686" s="27" t="str">
        <f t="shared" si="1265"/>
        <v/>
      </c>
      <c r="P6686" s="29" t="str">
        <f t="array" ref="P6686">IF(L6686="","",SMALL(IF(تكهين!$E$1:$E$10000=$D$4,ROW($1:$10000)),L6686))</f>
        <v/>
      </c>
    </row>
    <row r="6687" spans="2:16" ht="20.25">
      <c r="B6687" s="25" t="str">
        <f t="shared" si="1274"/>
        <v/>
      </c>
      <c r="C6687" s="26" t="str">
        <f t="shared" si="1266"/>
        <v/>
      </c>
      <c r="D6687" s="27" t="str">
        <f t="shared" si="1267"/>
        <v/>
      </c>
      <c r="E6687" s="27" t="str">
        <f t="shared" si="1268"/>
        <v/>
      </c>
      <c r="F6687" s="29" t="str">
        <f t="array" ref="F6687">IF(B6687="","",SMALL(IF(اضافه!$E$1:$E$10000=$D$4,ROW($1:$10000)),B6687))</f>
        <v/>
      </c>
      <c r="G6687" s="25" t="str">
        <f t="shared" si="1275"/>
        <v/>
      </c>
      <c r="H6687" s="26" t="str">
        <f t="shared" si="1269"/>
        <v/>
      </c>
      <c r="I6687" s="27" t="str">
        <f t="shared" si="1270"/>
        <v/>
      </c>
      <c r="J6687" s="27" t="str">
        <f t="shared" si="1271"/>
        <v/>
      </c>
      <c r="K6687" s="29" t="str">
        <f t="array" ref="K6687">IF(G6687="","",SMALL(IF(صرف!$E$1:$E$10000=$D$4,ROW($1:$10000)),G6687))</f>
        <v/>
      </c>
      <c r="L6687" s="25" t="str">
        <f t="shared" si="1276"/>
        <v/>
      </c>
      <c r="M6687" s="26" t="str">
        <f t="shared" si="1272"/>
        <v/>
      </c>
      <c r="N6687" s="27" t="str">
        <f t="shared" si="1273"/>
        <v/>
      </c>
      <c r="O6687" s="27" t="str">
        <f t="shared" si="1265"/>
        <v/>
      </c>
      <c r="P6687" s="29" t="str">
        <f t="array" ref="P6687">IF(L6687="","",SMALL(IF(تكهين!$E$1:$E$10000=$D$4,ROW($1:$10000)),L6687))</f>
        <v/>
      </c>
    </row>
    <row r="6688" spans="2:16" ht="20.25">
      <c r="B6688" s="25" t="str">
        <f t="shared" si="1274"/>
        <v/>
      </c>
      <c r="C6688" s="26" t="str">
        <f t="shared" si="1266"/>
        <v/>
      </c>
      <c r="D6688" s="27" t="str">
        <f t="shared" si="1267"/>
        <v/>
      </c>
      <c r="E6688" s="27" t="str">
        <f t="shared" si="1268"/>
        <v/>
      </c>
      <c r="F6688" s="29" t="str">
        <f t="array" ref="F6688">IF(B6688="","",SMALL(IF(اضافه!$E$1:$E$10000=$D$4,ROW($1:$10000)),B6688))</f>
        <v/>
      </c>
      <c r="G6688" s="25" t="str">
        <f t="shared" si="1275"/>
        <v/>
      </c>
      <c r="H6688" s="26" t="str">
        <f t="shared" si="1269"/>
        <v/>
      </c>
      <c r="I6688" s="27" t="str">
        <f t="shared" si="1270"/>
        <v/>
      </c>
      <c r="J6688" s="27" t="str">
        <f t="shared" si="1271"/>
        <v/>
      </c>
      <c r="K6688" s="29" t="str">
        <f t="array" ref="K6688">IF(G6688="","",SMALL(IF(صرف!$E$1:$E$10000=$D$4,ROW($1:$10000)),G6688))</f>
        <v/>
      </c>
      <c r="L6688" s="25" t="str">
        <f t="shared" si="1276"/>
        <v/>
      </c>
      <c r="M6688" s="26" t="str">
        <f t="shared" si="1272"/>
        <v/>
      </c>
      <c r="N6688" s="27" t="str">
        <f t="shared" si="1273"/>
        <v/>
      </c>
      <c r="O6688" s="27" t="str">
        <f t="shared" si="1265"/>
        <v/>
      </c>
      <c r="P6688" s="29" t="str">
        <f t="array" ref="P6688">IF(L6688="","",SMALL(IF(تكهين!$E$1:$E$10000=$D$4,ROW($1:$10000)),L6688))</f>
        <v/>
      </c>
    </row>
    <row r="6689" spans="2:16" ht="20.25">
      <c r="B6689" s="25" t="str">
        <f t="shared" si="1274"/>
        <v/>
      </c>
      <c r="C6689" s="26" t="str">
        <f t="shared" si="1266"/>
        <v/>
      </c>
      <c r="D6689" s="27" t="str">
        <f t="shared" si="1267"/>
        <v/>
      </c>
      <c r="E6689" s="27" t="str">
        <f t="shared" si="1268"/>
        <v/>
      </c>
      <c r="F6689" s="29" t="str">
        <f t="array" ref="F6689">IF(B6689="","",SMALL(IF(اضافه!$E$1:$E$10000=$D$4,ROW($1:$10000)),B6689))</f>
        <v/>
      </c>
      <c r="G6689" s="25" t="str">
        <f t="shared" si="1275"/>
        <v/>
      </c>
      <c r="H6689" s="26" t="str">
        <f t="shared" si="1269"/>
        <v/>
      </c>
      <c r="I6689" s="27" t="str">
        <f t="shared" si="1270"/>
        <v/>
      </c>
      <c r="J6689" s="27" t="str">
        <f t="shared" si="1271"/>
        <v/>
      </c>
      <c r="K6689" s="29" t="str">
        <f t="array" ref="K6689">IF(G6689="","",SMALL(IF(صرف!$E$1:$E$10000=$D$4,ROW($1:$10000)),G6689))</f>
        <v/>
      </c>
      <c r="L6689" s="25" t="str">
        <f t="shared" si="1276"/>
        <v/>
      </c>
      <c r="M6689" s="26" t="str">
        <f t="shared" si="1272"/>
        <v/>
      </c>
      <c r="N6689" s="27" t="str">
        <f t="shared" si="1273"/>
        <v/>
      </c>
      <c r="O6689" s="27" t="str">
        <f t="shared" si="1265"/>
        <v/>
      </c>
      <c r="P6689" s="29" t="str">
        <f t="array" ref="P6689">IF(L6689="","",SMALL(IF(تكهين!$E$1:$E$10000=$D$4,ROW($1:$10000)),L6689))</f>
        <v/>
      </c>
    </row>
    <row r="6690" spans="2:16" ht="20.25">
      <c r="B6690" s="25" t="str">
        <f t="shared" si="1274"/>
        <v/>
      </c>
      <c r="C6690" s="26" t="str">
        <f t="shared" si="1266"/>
        <v/>
      </c>
      <c r="D6690" s="27" t="str">
        <f t="shared" si="1267"/>
        <v/>
      </c>
      <c r="E6690" s="27" t="str">
        <f t="shared" si="1268"/>
        <v/>
      </c>
      <c r="F6690" s="29" t="str">
        <f t="array" ref="F6690">IF(B6690="","",SMALL(IF(اضافه!$E$1:$E$10000=$D$4,ROW($1:$10000)),B6690))</f>
        <v/>
      </c>
      <c r="G6690" s="25" t="str">
        <f t="shared" si="1275"/>
        <v/>
      </c>
      <c r="H6690" s="26" t="str">
        <f t="shared" si="1269"/>
        <v/>
      </c>
      <c r="I6690" s="27" t="str">
        <f t="shared" si="1270"/>
        <v/>
      </c>
      <c r="J6690" s="27" t="str">
        <f t="shared" si="1271"/>
        <v/>
      </c>
      <c r="K6690" s="29" t="str">
        <f t="array" ref="K6690">IF(G6690="","",SMALL(IF(صرف!$E$1:$E$10000=$D$4,ROW($1:$10000)),G6690))</f>
        <v/>
      </c>
      <c r="L6690" s="25" t="str">
        <f t="shared" si="1276"/>
        <v/>
      </c>
      <c r="M6690" s="26" t="str">
        <f t="shared" si="1272"/>
        <v/>
      </c>
      <c r="N6690" s="27" t="str">
        <f t="shared" si="1273"/>
        <v/>
      </c>
      <c r="O6690" s="27" t="str">
        <f t="shared" si="1265"/>
        <v/>
      </c>
      <c r="P6690" s="29" t="str">
        <f t="array" ref="P6690">IF(L6690="","",SMALL(IF(تكهين!$E$1:$E$10000=$D$4,ROW($1:$10000)),L6690))</f>
        <v/>
      </c>
    </row>
    <row r="6691" spans="2:16" ht="20.25">
      <c r="B6691" s="25" t="str">
        <f t="shared" si="1274"/>
        <v/>
      </c>
      <c r="C6691" s="26" t="str">
        <f t="shared" si="1266"/>
        <v/>
      </c>
      <c r="D6691" s="27" t="str">
        <f t="shared" si="1267"/>
        <v/>
      </c>
      <c r="E6691" s="27" t="str">
        <f t="shared" si="1268"/>
        <v/>
      </c>
      <c r="F6691" s="29" t="str">
        <f t="array" ref="F6691">IF(B6691="","",SMALL(IF(اضافه!$E$1:$E$10000=$D$4,ROW($1:$10000)),B6691))</f>
        <v/>
      </c>
      <c r="G6691" s="25" t="str">
        <f t="shared" si="1275"/>
        <v/>
      </c>
      <c r="H6691" s="26" t="str">
        <f t="shared" si="1269"/>
        <v/>
      </c>
      <c r="I6691" s="27" t="str">
        <f t="shared" si="1270"/>
        <v/>
      </c>
      <c r="J6691" s="27" t="str">
        <f t="shared" si="1271"/>
        <v/>
      </c>
      <c r="K6691" s="29" t="str">
        <f t="array" ref="K6691">IF(G6691="","",SMALL(IF(صرف!$E$1:$E$10000=$D$4,ROW($1:$10000)),G6691))</f>
        <v/>
      </c>
      <c r="L6691" s="25" t="str">
        <f t="shared" si="1276"/>
        <v/>
      </c>
      <c r="M6691" s="26" t="str">
        <f t="shared" si="1272"/>
        <v/>
      </c>
      <c r="N6691" s="27" t="str">
        <f t="shared" si="1273"/>
        <v/>
      </c>
      <c r="O6691" s="27" t="str">
        <f t="shared" si="1265"/>
        <v/>
      </c>
      <c r="P6691" s="29" t="str">
        <f t="array" ref="P6691">IF(L6691="","",SMALL(IF(تكهين!$E$1:$E$10000=$D$4,ROW($1:$10000)),L6691))</f>
        <v/>
      </c>
    </row>
    <row r="6692" spans="2:16" ht="20.25">
      <c r="B6692" s="25" t="str">
        <f t="shared" si="1274"/>
        <v/>
      </c>
      <c r="C6692" s="26" t="str">
        <f t="shared" si="1266"/>
        <v/>
      </c>
      <c r="D6692" s="27" t="str">
        <f t="shared" si="1267"/>
        <v/>
      </c>
      <c r="E6692" s="27" t="str">
        <f t="shared" si="1268"/>
        <v/>
      </c>
      <c r="F6692" s="29" t="str">
        <f t="array" ref="F6692">IF(B6692="","",SMALL(IF(اضافه!$E$1:$E$10000=$D$4,ROW($1:$10000)),B6692))</f>
        <v/>
      </c>
      <c r="G6692" s="25" t="str">
        <f t="shared" si="1275"/>
        <v/>
      </c>
      <c r="H6692" s="26" t="str">
        <f t="shared" si="1269"/>
        <v/>
      </c>
      <c r="I6692" s="27" t="str">
        <f t="shared" si="1270"/>
        <v/>
      </c>
      <c r="J6692" s="27" t="str">
        <f t="shared" si="1271"/>
        <v/>
      </c>
      <c r="K6692" s="29" t="str">
        <f t="array" ref="K6692">IF(G6692="","",SMALL(IF(صرف!$E$1:$E$10000=$D$4,ROW($1:$10000)),G6692))</f>
        <v/>
      </c>
      <c r="L6692" s="25" t="str">
        <f t="shared" si="1276"/>
        <v/>
      </c>
      <c r="M6692" s="26" t="str">
        <f t="shared" si="1272"/>
        <v/>
      </c>
      <c r="N6692" s="27" t="str">
        <f t="shared" si="1273"/>
        <v/>
      </c>
      <c r="O6692" s="27" t="str">
        <f t="shared" si="1265"/>
        <v/>
      </c>
      <c r="P6692" s="29" t="str">
        <f t="array" ref="P6692">IF(L6692="","",SMALL(IF(تكهين!$E$1:$E$10000=$D$4,ROW($1:$10000)),L6692))</f>
        <v/>
      </c>
    </row>
    <row r="6693" spans="2:16" ht="20.25">
      <c r="B6693" s="25" t="str">
        <f t="shared" si="1274"/>
        <v/>
      </c>
      <c r="C6693" s="26" t="str">
        <f t="shared" si="1266"/>
        <v/>
      </c>
      <c r="D6693" s="27" t="str">
        <f t="shared" si="1267"/>
        <v/>
      </c>
      <c r="E6693" s="27" t="str">
        <f t="shared" si="1268"/>
        <v/>
      </c>
      <c r="F6693" s="29" t="str">
        <f t="array" ref="F6693">IF(B6693="","",SMALL(IF(اضافه!$E$1:$E$10000=$D$4,ROW($1:$10000)),B6693))</f>
        <v/>
      </c>
      <c r="G6693" s="25" t="str">
        <f t="shared" si="1275"/>
        <v/>
      </c>
      <c r="H6693" s="26" t="str">
        <f t="shared" si="1269"/>
        <v/>
      </c>
      <c r="I6693" s="27" t="str">
        <f t="shared" si="1270"/>
        <v/>
      </c>
      <c r="J6693" s="27" t="str">
        <f t="shared" si="1271"/>
        <v/>
      </c>
      <c r="K6693" s="29" t="str">
        <f t="array" ref="K6693">IF(G6693="","",SMALL(IF(صرف!$E$1:$E$10000=$D$4,ROW($1:$10000)),G6693))</f>
        <v/>
      </c>
      <c r="L6693" s="25" t="str">
        <f t="shared" si="1276"/>
        <v/>
      </c>
      <c r="M6693" s="26" t="str">
        <f t="shared" si="1272"/>
        <v/>
      </c>
      <c r="N6693" s="27" t="str">
        <f t="shared" si="1273"/>
        <v/>
      </c>
      <c r="O6693" s="27" t="str">
        <f t="shared" si="1265"/>
        <v/>
      </c>
      <c r="P6693" s="29" t="str">
        <f t="array" ref="P6693">IF(L6693="","",SMALL(IF(تكهين!$E$1:$E$10000=$D$4,ROW($1:$10000)),L6693))</f>
        <v/>
      </c>
    </row>
    <row r="6694" spans="2:16" ht="20.25">
      <c r="B6694" s="25" t="str">
        <f t="shared" si="1274"/>
        <v/>
      </c>
      <c r="C6694" s="26" t="str">
        <f t="shared" si="1266"/>
        <v/>
      </c>
      <c r="D6694" s="27" t="str">
        <f t="shared" si="1267"/>
        <v/>
      </c>
      <c r="E6694" s="27" t="str">
        <f t="shared" si="1268"/>
        <v/>
      </c>
      <c r="F6694" s="29" t="str">
        <f t="array" ref="F6694">IF(B6694="","",SMALL(IF(اضافه!$E$1:$E$10000=$D$4,ROW($1:$10000)),B6694))</f>
        <v/>
      </c>
      <c r="G6694" s="25" t="str">
        <f t="shared" si="1275"/>
        <v/>
      </c>
      <c r="H6694" s="26" t="str">
        <f t="shared" si="1269"/>
        <v/>
      </c>
      <c r="I6694" s="27" t="str">
        <f t="shared" si="1270"/>
        <v/>
      </c>
      <c r="J6694" s="27" t="str">
        <f t="shared" si="1271"/>
        <v/>
      </c>
      <c r="K6694" s="29" t="str">
        <f t="array" ref="K6694">IF(G6694="","",SMALL(IF(صرف!$E$1:$E$10000=$D$4,ROW($1:$10000)),G6694))</f>
        <v/>
      </c>
      <c r="L6694" s="25" t="str">
        <f t="shared" si="1276"/>
        <v/>
      </c>
      <c r="M6694" s="26" t="str">
        <f t="shared" si="1272"/>
        <v/>
      </c>
      <c r="N6694" s="27" t="str">
        <f t="shared" si="1273"/>
        <v/>
      </c>
      <c r="O6694" s="27" t="str">
        <f t="shared" si="1265"/>
        <v/>
      </c>
      <c r="P6694" s="29" t="str">
        <f t="array" ref="P6694">IF(L6694="","",SMALL(IF(تكهين!$E$1:$E$10000=$D$4,ROW($1:$10000)),L6694))</f>
        <v/>
      </c>
    </row>
    <row r="6695" spans="2:16" ht="20.25">
      <c r="B6695" s="25" t="str">
        <f t="shared" si="1274"/>
        <v/>
      </c>
      <c r="C6695" s="26" t="str">
        <f t="shared" si="1266"/>
        <v/>
      </c>
      <c r="D6695" s="27" t="str">
        <f t="shared" si="1267"/>
        <v/>
      </c>
      <c r="E6695" s="27" t="str">
        <f t="shared" si="1268"/>
        <v/>
      </c>
      <c r="F6695" s="29" t="str">
        <f t="array" ref="F6695">IF(B6695="","",SMALL(IF(اضافه!$E$1:$E$10000=$D$4,ROW($1:$10000)),B6695))</f>
        <v/>
      </c>
      <c r="G6695" s="25" t="str">
        <f t="shared" si="1275"/>
        <v/>
      </c>
      <c r="H6695" s="26" t="str">
        <f t="shared" si="1269"/>
        <v/>
      </c>
      <c r="I6695" s="27" t="str">
        <f t="shared" si="1270"/>
        <v/>
      </c>
      <c r="J6695" s="27" t="str">
        <f t="shared" si="1271"/>
        <v/>
      </c>
      <c r="K6695" s="29" t="str">
        <f t="array" ref="K6695">IF(G6695="","",SMALL(IF(صرف!$E$1:$E$10000=$D$4,ROW($1:$10000)),G6695))</f>
        <v/>
      </c>
      <c r="L6695" s="25" t="str">
        <f t="shared" si="1276"/>
        <v/>
      </c>
      <c r="M6695" s="26" t="str">
        <f t="shared" si="1272"/>
        <v/>
      </c>
      <c r="N6695" s="27" t="str">
        <f t="shared" si="1273"/>
        <v/>
      </c>
      <c r="O6695" s="27" t="str">
        <f t="shared" si="1265"/>
        <v/>
      </c>
      <c r="P6695" s="29" t="str">
        <f t="array" ref="P6695">IF(L6695="","",SMALL(IF(تكهين!$E$1:$E$10000=$D$4,ROW($1:$10000)),L6695))</f>
        <v/>
      </c>
    </row>
    <row r="6696" spans="2:16" ht="20.25">
      <c r="B6696" s="25" t="str">
        <f t="shared" si="1274"/>
        <v/>
      </c>
      <c r="C6696" s="26" t="str">
        <f t="shared" si="1266"/>
        <v/>
      </c>
      <c r="D6696" s="27" t="str">
        <f t="shared" si="1267"/>
        <v/>
      </c>
      <c r="E6696" s="27" t="str">
        <f t="shared" si="1268"/>
        <v/>
      </c>
      <c r="F6696" s="29" t="str">
        <f t="array" ref="F6696">IF(B6696="","",SMALL(IF(اضافه!$E$1:$E$10000=$D$4,ROW($1:$10000)),B6696))</f>
        <v/>
      </c>
      <c r="G6696" s="25" t="str">
        <f t="shared" si="1275"/>
        <v/>
      </c>
      <c r="H6696" s="26" t="str">
        <f t="shared" si="1269"/>
        <v/>
      </c>
      <c r="I6696" s="27" t="str">
        <f t="shared" si="1270"/>
        <v/>
      </c>
      <c r="J6696" s="27" t="str">
        <f t="shared" si="1271"/>
        <v/>
      </c>
      <c r="K6696" s="29" t="str">
        <f t="array" ref="K6696">IF(G6696="","",SMALL(IF(صرف!$E$1:$E$10000=$D$4,ROW($1:$10000)),G6696))</f>
        <v/>
      </c>
      <c r="L6696" s="25" t="str">
        <f t="shared" si="1276"/>
        <v/>
      </c>
      <c r="M6696" s="26" t="str">
        <f t="shared" si="1272"/>
        <v/>
      </c>
      <c r="N6696" s="27" t="str">
        <f t="shared" si="1273"/>
        <v/>
      </c>
      <c r="O6696" s="27" t="str">
        <f t="shared" si="1265"/>
        <v/>
      </c>
      <c r="P6696" s="29" t="str">
        <f t="array" ref="P6696">IF(L6696="","",SMALL(IF(تكهين!$E$1:$E$10000=$D$4,ROW($1:$10000)),L6696))</f>
        <v/>
      </c>
    </row>
    <row r="6697" spans="2:16" ht="20.25">
      <c r="B6697" s="25" t="str">
        <f t="shared" si="1274"/>
        <v/>
      </c>
      <c r="C6697" s="26" t="str">
        <f t="shared" si="1266"/>
        <v/>
      </c>
      <c r="D6697" s="27" t="str">
        <f t="shared" si="1267"/>
        <v/>
      </c>
      <c r="E6697" s="27" t="str">
        <f t="shared" si="1268"/>
        <v/>
      </c>
      <c r="F6697" s="29" t="str">
        <f t="array" ref="F6697">IF(B6697="","",SMALL(IF(اضافه!$E$1:$E$10000=$D$4,ROW($1:$10000)),B6697))</f>
        <v/>
      </c>
      <c r="G6697" s="25" t="str">
        <f t="shared" si="1275"/>
        <v/>
      </c>
      <c r="H6697" s="26" t="str">
        <f t="shared" si="1269"/>
        <v/>
      </c>
      <c r="I6697" s="27" t="str">
        <f t="shared" si="1270"/>
        <v/>
      </c>
      <c r="J6697" s="27" t="str">
        <f t="shared" si="1271"/>
        <v/>
      </c>
      <c r="K6697" s="29" t="str">
        <f t="array" ref="K6697">IF(G6697="","",SMALL(IF(صرف!$E$1:$E$10000=$D$4,ROW($1:$10000)),G6697))</f>
        <v/>
      </c>
      <c r="L6697" s="25" t="str">
        <f t="shared" si="1276"/>
        <v/>
      </c>
      <c r="M6697" s="26" t="str">
        <f t="shared" si="1272"/>
        <v/>
      </c>
      <c r="N6697" s="27" t="str">
        <f t="shared" si="1273"/>
        <v/>
      </c>
      <c r="O6697" s="27" t="str">
        <f t="shared" si="1265"/>
        <v/>
      </c>
      <c r="P6697" s="29" t="str">
        <f t="array" ref="P6697">IF(L6697="","",SMALL(IF(تكهين!$E$1:$E$10000=$D$4,ROW($1:$10000)),L6697))</f>
        <v/>
      </c>
    </row>
    <row r="6698" spans="2:16" ht="20.25">
      <c r="B6698" s="25" t="str">
        <f t="shared" si="1274"/>
        <v/>
      </c>
      <c r="C6698" s="26" t="str">
        <f t="shared" si="1266"/>
        <v/>
      </c>
      <c r="D6698" s="27" t="str">
        <f t="shared" si="1267"/>
        <v/>
      </c>
      <c r="E6698" s="27" t="str">
        <f t="shared" si="1268"/>
        <v/>
      </c>
      <c r="F6698" s="29" t="str">
        <f t="array" ref="F6698">IF(B6698="","",SMALL(IF(اضافه!$E$1:$E$10000=$D$4,ROW($1:$10000)),B6698))</f>
        <v/>
      </c>
      <c r="G6698" s="25" t="str">
        <f t="shared" si="1275"/>
        <v/>
      </c>
      <c r="H6698" s="26" t="str">
        <f t="shared" si="1269"/>
        <v/>
      </c>
      <c r="I6698" s="27" t="str">
        <f t="shared" si="1270"/>
        <v/>
      </c>
      <c r="J6698" s="27" t="str">
        <f t="shared" si="1271"/>
        <v/>
      </c>
      <c r="K6698" s="29" t="str">
        <f t="array" ref="K6698">IF(G6698="","",SMALL(IF(صرف!$E$1:$E$10000=$D$4,ROW($1:$10000)),G6698))</f>
        <v/>
      </c>
      <c r="L6698" s="25" t="str">
        <f t="shared" si="1276"/>
        <v/>
      </c>
      <c r="M6698" s="26" t="str">
        <f t="shared" si="1272"/>
        <v/>
      </c>
      <c r="N6698" s="27" t="str">
        <f t="shared" si="1273"/>
        <v/>
      </c>
      <c r="O6698" s="27" t="str">
        <f t="shared" si="1265"/>
        <v/>
      </c>
      <c r="P6698" s="29" t="str">
        <f t="array" ref="P6698">IF(L6698="","",SMALL(IF(تكهين!$E$1:$E$10000=$D$4,ROW($1:$10000)),L6698))</f>
        <v/>
      </c>
    </row>
    <row r="6699" spans="2:16" ht="20.25">
      <c r="B6699" s="25" t="str">
        <f t="shared" si="1274"/>
        <v/>
      </c>
      <c r="C6699" s="26" t="str">
        <f t="shared" si="1266"/>
        <v/>
      </c>
      <c r="D6699" s="27" t="str">
        <f t="shared" si="1267"/>
        <v/>
      </c>
      <c r="E6699" s="27" t="str">
        <f t="shared" si="1268"/>
        <v/>
      </c>
      <c r="F6699" s="29" t="str">
        <f t="array" ref="F6699">IF(B6699="","",SMALL(IF(اضافه!$E$1:$E$10000=$D$4,ROW($1:$10000)),B6699))</f>
        <v/>
      </c>
      <c r="G6699" s="25" t="str">
        <f t="shared" si="1275"/>
        <v/>
      </c>
      <c r="H6699" s="26" t="str">
        <f t="shared" si="1269"/>
        <v/>
      </c>
      <c r="I6699" s="27" t="str">
        <f t="shared" si="1270"/>
        <v/>
      </c>
      <c r="J6699" s="27" t="str">
        <f t="shared" si="1271"/>
        <v/>
      </c>
      <c r="K6699" s="29" t="str">
        <f t="array" ref="K6699">IF(G6699="","",SMALL(IF(صرف!$E$1:$E$10000=$D$4,ROW($1:$10000)),G6699))</f>
        <v/>
      </c>
      <c r="L6699" s="25" t="str">
        <f t="shared" si="1276"/>
        <v/>
      </c>
      <c r="M6699" s="26" t="str">
        <f t="shared" si="1272"/>
        <v/>
      </c>
      <c r="N6699" s="27" t="str">
        <f t="shared" si="1273"/>
        <v/>
      </c>
      <c r="O6699" s="27" t="str">
        <f t="shared" si="1265"/>
        <v/>
      </c>
      <c r="P6699" s="29" t="str">
        <f t="array" ref="P6699">IF(L6699="","",SMALL(IF(تكهين!$E$1:$E$10000=$D$4,ROW($1:$10000)),L6699))</f>
        <v/>
      </c>
    </row>
    <row r="6700" spans="2:16" ht="20.25">
      <c r="B6700" s="25" t="str">
        <f t="shared" si="1274"/>
        <v/>
      </c>
      <c r="C6700" s="26" t="str">
        <f t="shared" si="1266"/>
        <v/>
      </c>
      <c r="D6700" s="27" t="str">
        <f t="shared" si="1267"/>
        <v/>
      </c>
      <c r="E6700" s="27" t="str">
        <f t="shared" si="1268"/>
        <v/>
      </c>
      <c r="F6700" s="29" t="str">
        <f t="array" ref="F6700">IF(B6700="","",SMALL(IF(اضافه!$E$1:$E$10000=$D$4,ROW($1:$10000)),B6700))</f>
        <v/>
      </c>
      <c r="G6700" s="25" t="str">
        <f t="shared" si="1275"/>
        <v/>
      </c>
      <c r="H6700" s="26" t="str">
        <f t="shared" si="1269"/>
        <v/>
      </c>
      <c r="I6700" s="27" t="str">
        <f t="shared" si="1270"/>
        <v/>
      </c>
      <c r="J6700" s="27" t="str">
        <f t="shared" si="1271"/>
        <v/>
      </c>
      <c r="K6700" s="29" t="str">
        <f t="array" ref="K6700">IF(G6700="","",SMALL(IF(صرف!$E$1:$E$10000=$D$4,ROW($1:$10000)),G6700))</f>
        <v/>
      </c>
      <c r="L6700" s="25" t="str">
        <f t="shared" si="1276"/>
        <v/>
      </c>
      <c r="M6700" s="26" t="str">
        <f t="shared" si="1272"/>
        <v/>
      </c>
      <c r="N6700" s="27" t="str">
        <f t="shared" si="1273"/>
        <v/>
      </c>
      <c r="O6700" s="27" t="str">
        <f t="shared" si="1265"/>
        <v/>
      </c>
      <c r="P6700" s="29" t="str">
        <f t="array" ref="P6700">IF(L6700="","",SMALL(IF(تكهين!$E$1:$E$10000=$D$4,ROW($1:$10000)),L6700))</f>
        <v/>
      </c>
    </row>
    <row r="6701" spans="2:16" ht="20.25">
      <c r="B6701" s="25" t="str">
        <f t="shared" si="1274"/>
        <v/>
      </c>
      <c r="C6701" s="26" t="str">
        <f t="shared" si="1266"/>
        <v/>
      </c>
      <c r="D6701" s="27" t="str">
        <f t="shared" si="1267"/>
        <v/>
      </c>
      <c r="E6701" s="27" t="str">
        <f t="shared" si="1268"/>
        <v/>
      </c>
      <c r="F6701" s="29" t="str">
        <f t="array" ref="F6701">IF(B6701="","",SMALL(IF(اضافه!$E$1:$E$10000=$D$4,ROW($1:$10000)),B6701))</f>
        <v/>
      </c>
      <c r="G6701" s="25" t="str">
        <f t="shared" si="1275"/>
        <v/>
      </c>
      <c r="H6701" s="26" t="str">
        <f t="shared" si="1269"/>
        <v/>
      </c>
      <c r="I6701" s="27" t="str">
        <f t="shared" si="1270"/>
        <v/>
      </c>
      <c r="J6701" s="27" t="str">
        <f t="shared" si="1271"/>
        <v/>
      </c>
      <c r="K6701" s="29" t="str">
        <f t="array" ref="K6701">IF(G6701="","",SMALL(IF(صرف!$E$1:$E$10000=$D$4,ROW($1:$10000)),G6701))</f>
        <v/>
      </c>
      <c r="L6701" s="25" t="str">
        <f t="shared" si="1276"/>
        <v/>
      </c>
      <c r="M6701" s="26" t="str">
        <f t="shared" si="1272"/>
        <v/>
      </c>
      <c r="N6701" s="27" t="str">
        <f t="shared" si="1273"/>
        <v/>
      </c>
      <c r="O6701" s="27" t="str">
        <f t="shared" ref="O6701:O6764" si="1277">IF(OR($D$4="",L6701=""),"",INDEX(تكهين,P6701,8))</f>
        <v/>
      </c>
      <c r="P6701" s="29" t="str">
        <f t="array" ref="P6701">IF(L6701="","",SMALL(IF(تكهين!$E$1:$E$10000=$D$4,ROW($1:$10000)),L6701))</f>
        <v/>
      </c>
    </row>
    <row r="6702" spans="2:16" ht="20.25">
      <c r="B6702" s="25" t="str">
        <f t="shared" si="1274"/>
        <v/>
      </c>
      <c r="C6702" s="26" t="str">
        <f t="shared" si="1266"/>
        <v/>
      </c>
      <c r="D6702" s="27" t="str">
        <f t="shared" si="1267"/>
        <v/>
      </c>
      <c r="E6702" s="27" t="str">
        <f t="shared" si="1268"/>
        <v/>
      </c>
      <c r="F6702" s="29" t="str">
        <f t="array" ref="F6702">IF(B6702="","",SMALL(IF(اضافه!$E$1:$E$10000=$D$4,ROW($1:$10000)),B6702))</f>
        <v/>
      </c>
      <c r="G6702" s="25" t="str">
        <f t="shared" si="1275"/>
        <v/>
      </c>
      <c r="H6702" s="26" t="str">
        <f t="shared" si="1269"/>
        <v/>
      </c>
      <c r="I6702" s="27" t="str">
        <f t="shared" si="1270"/>
        <v/>
      </c>
      <c r="J6702" s="27" t="str">
        <f t="shared" si="1271"/>
        <v/>
      </c>
      <c r="K6702" s="29" t="str">
        <f t="array" ref="K6702">IF(G6702="","",SMALL(IF(صرف!$E$1:$E$10000=$D$4,ROW($1:$10000)),G6702))</f>
        <v/>
      </c>
      <c r="L6702" s="25" t="str">
        <f t="shared" si="1276"/>
        <v/>
      </c>
      <c r="M6702" s="26" t="str">
        <f t="shared" si="1272"/>
        <v/>
      </c>
      <c r="N6702" s="27" t="str">
        <f t="shared" si="1273"/>
        <v/>
      </c>
      <c r="O6702" s="27" t="str">
        <f t="shared" si="1277"/>
        <v/>
      </c>
      <c r="P6702" s="29" t="str">
        <f t="array" ref="P6702">IF(L6702="","",SMALL(IF(تكهين!$E$1:$E$10000=$D$4,ROW($1:$10000)),L6702))</f>
        <v/>
      </c>
    </row>
    <row r="6703" spans="2:16" ht="20.25">
      <c r="B6703" s="25" t="str">
        <f t="shared" si="1274"/>
        <v/>
      </c>
      <c r="C6703" s="26" t="str">
        <f t="shared" si="1266"/>
        <v/>
      </c>
      <c r="D6703" s="27" t="str">
        <f t="shared" si="1267"/>
        <v/>
      </c>
      <c r="E6703" s="27" t="str">
        <f t="shared" si="1268"/>
        <v/>
      </c>
      <c r="F6703" s="29" t="str">
        <f t="array" ref="F6703">IF(B6703="","",SMALL(IF(اضافه!$E$1:$E$10000=$D$4,ROW($1:$10000)),B6703))</f>
        <v/>
      </c>
      <c r="G6703" s="25" t="str">
        <f t="shared" si="1275"/>
        <v/>
      </c>
      <c r="H6703" s="26" t="str">
        <f t="shared" si="1269"/>
        <v/>
      </c>
      <c r="I6703" s="27" t="str">
        <f t="shared" si="1270"/>
        <v/>
      </c>
      <c r="J6703" s="27" t="str">
        <f t="shared" si="1271"/>
        <v/>
      </c>
      <c r="K6703" s="29" t="str">
        <f t="array" ref="K6703">IF(G6703="","",SMALL(IF(صرف!$E$1:$E$10000=$D$4,ROW($1:$10000)),G6703))</f>
        <v/>
      </c>
      <c r="L6703" s="25" t="str">
        <f t="shared" si="1276"/>
        <v/>
      </c>
      <c r="M6703" s="26" t="str">
        <f t="shared" si="1272"/>
        <v/>
      </c>
      <c r="N6703" s="27" t="str">
        <f t="shared" si="1273"/>
        <v/>
      </c>
      <c r="O6703" s="27" t="str">
        <f t="shared" si="1277"/>
        <v/>
      </c>
      <c r="P6703" s="29" t="str">
        <f t="array" ref="P6703">IF(L6703="","",SMALL(IF(تكهين!$E$1:$E$10000=$D$4,ROW($1:$10000)),L6703))</f>
        <v/>
      </c>
    </row>
    <row r="6704" spans="2:16" ht="20.25">
      <c r="B6704" s="25" t="str">
        <f t="shared" si="1274"/>
        <v/>
      </c>
      <c r="C6704" s="26" t="str">
        <f t="shared" si="1266"/>
        <v/>
      </c>
      <c r="D6704" s="27" t="str">
        <f t="shared" si="1267"/>
        <v/>
      </c>
      <c r="E6704" s="27" t="str">
        <f t="shared" si="1268"/>
        <v/>
      </c>
      <c r="F6704" s="29" t="str">
        <f t="array" ref="F6704">IF(B6704="","",SMALL(IF(اضافه!$E$1:$E$10000=$D$4,ROW($1:$10000)),B6704))</f>
        <v/>
      </c>
      <c r="G6704" s="25" t="str">
        <f t="shared" si="1275"/>
        <v/>
      </c>
      <c r="H6704" s="26" t="str">
        <f t="shared" si="1269"/>
        <v/>
      </c>
      <c r="I6704" s="27" t="str">
        <f t="shared" si="1270"/>
        <v/>
      </c>
      <c r="J6704" s="27" t="str">
        <f t="shared" si="1271"/>
        <v/>
      </c>
      <c r="K6704" s="29" t="str">
        <f t="array" ref="K6704">IF(G6704="","",SMALL(IF(صرف!$E$1:$E$10000=$D$4,ROW($1:$10000)),G6704))</f>
        <v/>
      </c>
      <c r="L6704" s="25" t="str">
        <f t="shared" si="1276"/>
        <v/>
      </c>
      <c r="M6704" s="26" t="str">
        <f t="shared" si="1272"/>
        <v/>
      </c>
      <c r="N6704" s="27" t="str">
        <f t="shared" si="1273"/>
        <v/>
      </c>
      <c r="O6704" s="27" t="str">
        <f t="shared" si="1277"/>
        <v/>
      </c>
      <c r="P6704" s="29" t="str">
        <f t="array" ref="P6704">IF(L6704="","",SMALL(IF(تكهين!$E$1:$E$10000=$D$4,ROW($1:$10000)),L6704))</f>
        <v/>
      </c>
    </row>
    <row r="6705" spans="2:16" ht="20.25">
      <c r="B6705" s="25" t="str">
        <f t="shared" si="1274"/>
        <v/>
      </c>
      <c r="C6705" s="26" t="str">
        <f t="shared" si="1266"/>
        <v/>
      </c>
      <c r="D6705" s="27" t="str">
        <f t="shared" si="1267"/>
        <v/>
      </c>
      <c r="E6705" s="27" t="str">
        <f t="shared" si="1268"/>
        <v/>
      </c>
      <c r="F6705" s="29" t="str">
        <f t="array" ref="F6705">IF(B6705="","",SMALL(IF(اضافه!$E$1:$E$10000=$D$4,ROW($1:$10000)),B6705))</f>
        <v/>
      </c>
      <c r="G6705" s="25" t="str">
        <f t="shared" si="1275"/>
        <v/>
      </c>
      <c r="H6705" s="26" t="str">
        <f t="shared" si="1269"/>
        <v/>
      </c>
      <c r="I6705" s="27" t="str">
        <f t="shared" si="1270"/>
        <v/>
      </c>
      <c r="J6705" s="27" t="str">
        <f t="shared" si="1271"/>
        <v/>
      </c>
      <c r="K6705" s="29" t="str">
        <f t="array" ref="K6705">IF(G6705="","",SMALL(IF(صرف!$E$1:$E$10000=$D$4,ROW($1:$10000)),G6705))</f>
        <v/>
      </c>
      <c r="L6705" s="25" t="str">
        <f t="shared" si="1276"/>
        <v/>
      </c>
      <c r="M6705" s="26" t="str">
        <f t="shared" si="1272"/>
        <v/>
      </c>
      <c r="N6705" s="27" t="str">
        <f t="shared" si="1273"/>
        <v/>
      </c>
      <c r="O6705" s="27" t="str">
        <f t="shared" si="1277"/>
        <v/>
      </c>
      <c r="P6705" s="29" t="str">
        <f t="array" ref="P6705">IF(L6705="","",SMALL(IF(تكهين!$E$1:$E$10000=$D$4,ROW($1:$10000)),L6705))</f>
        <v/>
      </c>
    </row>
    <row r="6706" spans="2:16" ht="20.25">
      <c r="B6706" s="25" t="str">
        <f t="shared" si="1274"/>
        <v/>
      </c>
      <c r="C6706" s="26" t="str">
        <f t="shared" si="1266"/>
        <v/>
      </c>
      <c r="D6706" s="27" t="str">
        <f t="shared" si="1267"/>
        <v/>
      </c>
      <c r="E6706" s="27" t="str">
        <f t="shared" si="1268"/>
        <v/>
      </c>
      <c r="F6706" s="29" t="str">
        <f t="array" ref="F6706">IF(B6706="","",SMALL(IF(اضافه!$E$1:$E$10000=$D$4,ROW($1:$10000)),B6706))</f>
        <v/>
      </c>
      <c r="G6706" s="25" t="str">
        <f t="shared" si="1275"/>
        <v/>
      </c>
      <c r="H6706" s="26" t="str">
        <f t="shared" si="1269"/>
        <v/>
      </c>
      <c r="I6706" s="27" t="str">
        <f t="shared" si="1270"/>
        <v/>
      </c>
      <c r="J6706" s="27" t="str">
        <f t="shared" si="1271"/>
        <v/>
      </c>
      <c r="K6706" s="29" t="str">
        <f t="array" ref="K6706">IF(G6706="","",SMALL(IF(صرف!$E$1:$E$10000=$D$4,ROW($1:$10000)),G6706))</f>
        <v/>
      </c>
      <c r="L6706" s="25" t="str">
        <f t="shared" si="1276"/>
        <v/>
      </c>
      <c r="M6706" s="26" t="str">
        <f t="shared" si="1272"/>
        <v/>
      </c>
      <c r="N6706" s="27" t="str">
        <f t="shared" si="1273"/>
        <v/>
      </c>
      <c r="O6706" s="27" t="str">
        <f t="shared" si="1277"/>
        <v/>
      </c>
      <c r="P6706" s="29" t="str">
        <f t="array" ref="P6706">IF(L6706="","",SMALL(IF(تكهين!$E$1:$E$10000=$D$4,ROW($1:$10000)),L6706))</f>
        <v/>
      </c>
    </row>
    <row r="6707" spans="2:16" ht="20.25">
      <c r="B6707" s="25" t="str">
        <f t="shared" si="1274"/>
        <v/>
      </c>
      <c r="C6707" s="26" t="str">
        <f t="shared" si="1266"/>
        <v/>
      </c>
      <c r="D6707" s="27" t="str">
        <f t="shared" si="1267"/>
        <v/>
      </c>
      <c r="E6707" s="27" t="str">
        <f t="shared" si="1268"/>
        <v/>
      </c>
      <c r="F6707" s="29" t="str">
        <f t="array" ref="F6707">IF(B6707="","",SMALL(IF(اضافه!$E$1:$E$10000=$D$4,ROW($1:$10000)),B6707))</f>
        <v/>
      </c>
      <c r="G6707" s="25" t="str">
        <f t="shared" si="1275"/>
        <v/>
      </c>
      <c r="H6707" s="26" t="str">
        <f t="shared" si="1269"/>
        <v/>
      </c>
      <c r="I6707" s="27" t="str">
        <f t="shared" si="1270"/>
        <v/>
      </c>
      <c r="J6707" s="27" t="str">
        <f t="shared" si="1271"/>
        <v/>
      </c>
      <c r="K6707" s="29" t="str">
        <f t="array" ref="K6707">IF(G6707="","",SMALL(IF(صرف!$E$1:$E$10000=$D$4,ROW($1:$10000)),G6707))</f>
        <v/>
      </c>
      <c r="L6707" s="25" t="str">
        <f t="shared" si="1276"/>
        <v/>
      </c>
      <c r="M6707" s="26" t="str">
        <f t="shared" si="1272"/>
        <v/>
      </c>
      <c r="N6707" s="27" t="str">
        <f t="shared" si="1273"/>
        <v/>
      </c>
      <c r="O6707" s="27" t="str">
        <f t="shared" si="1277"/>
        <v/>
      </c>
      <c r="P6707" s="29" t="str">
        <f t="array" ref="P6707">IF(L6707="","",SMALL(IF(تكهين!$E$1:$E$10000=$D$4,ROW($1:$10000)),L6707))</f>
        <v/>
      </c>
    </row>
    <row r="6708" spans="2:16" ht="20.25">
      <c r="B6708" s="25" t="str">
        <f t="shared" si="1274"/>
        <v/>
      </c>
      <c r="C6708" s="26" t="str">
        <f t="shared" si="1266"/>
        <v/>
      </c>
      <c r="D6708" s="27" t="str">
        <f t="shared" si="1267"/>
        <v/>
      </c>
      <c r="E6708" s="27" t="str">
        <f t="shared" si="1268"/>
        <v/>
      </c>
      <c r="F6708" s="29" t="str">
        <f t="array" ref="F6708">IF(B6708="","",SMALL(IF(اضافه!$E$1:$E$10000=$D$4,ROW($1:$10000)),B6708))</f>
        <v/>
      </c>
      <c r="G6708" s="25" t="str">
        <f t="shared" si="1275"/>
        <v/>
      </c>
      <c r="H6708" s="26" t="str">
        <f t="shared" si="1269"/>
        <v/>
      </c>
      <c r="I6708" s="27" t="str">
        <f t="shared" si="1270"/>
        <v/>
      </c>
      <c r="J6708" s="27" t="str">
        <f t="shared" si="1271"/>
        <v/>
      </c>
      <c r="K6708" s="29" t="str">
        <f t="array" ref="K6708">IF(G6708="","",SMALL(IF(صرف!$E$1:$E$10000=$D$4,ROW($1:$10000)),G6708))</f>
        <v/>
      </c>
      <c r="L6708" s="25" t="str">
        <f t="shared" si="1276"/>
        <v/>
      </c>
      <c r="M6708" s="26" t="str">
        <f t="shared" si="1272"/>
        <v/>
      </c>
      <c r="N6708" s="27" t="str">
        <f t="shared" si="1273"/>
        <v/>
      </c>
      <c r="O6708" s="27" t="str">
        <f t="shared" si="1277"/>
        <v/>
      </c>
      <c r="P6708" s="29" t="str">
        <f t="array" ref="P6708">IF(L6708="","",SMALL(IF(تكهين!$E$1:$E$10000=$D$4,ROW($1:$10000)),L6708))</f>
        <v/>
      </c>
    </row>
    <row r="6709" spans="2:16" ht="20.25">
      <c r="B6709" s="25" t="str">
        <f t="shared" si="1274"/>
        <v/>
      </c>
      <c r="C6709" s="26" t="str">
        <f t="shared" si="1266"/>
        <v/>
      </c>
      <c r="D6709" s="27" t="str">
        <f t="shared" si="1267"/>
        <v/>
      </c>
      <c r="E6709" s="27" t="str">
        <f t="shared" si="1268"/>
        <v/>
      </c>
      <c r="F6709" s="29" t="str">
        <f t="array" ref="F6709">IF(B6709="","",SMALL(IF(اضافه!$E$1:$E$10000=$D$4,ROW($1:$10000)),B6709))</f>
        <v/>
      </c>
      <c r="G6709" s="25" t="str">
        <f t="shared" si="1275"/>
        <v/>
      </c>
      <c r="H6709" s="26" t="str">
        <f t="shared" si="1269"/>
        <v/>
      </c>
      <c r="I6709" s="27" t="str">
        <f t="shared" si="1270"/>
        <v/>
      </c>
      <c r="J6709" s="27" t="str">
        <f t="shared" si="1271"/>
        <v/>
      </c>
      <c r="K6709" s="29" t="str">
        <f t="array" ref="K6709">IF(G6709="","",SMALL(IF(صرف!$E$1:$E$10000=$D$4,ROW($1:$10000)),G6709))</f>
        <v/>
      </c>
      <c r="L6709" s="25" t="str">
        <f t="shared" si="1276"/>
        <v/>
      </c>
      <c r="M6709" s="26" t="str">
        <f t="shared" si="1272"/>
        <v/>
      </c>
      <c r="N6709" s="27" t="str">
        <f t="shared" si="1273"/>
        <v/>
      </c>
      <c r="O6709" s="27" t="str">
        <f t="shared" si="1277"/>
        <v/>
      </c>
      <c r="P6709" s="29" t="str">
        <f t="array" ref="P6709">IF(L6709="","",SMALL(IF(تكهين!$E$1:$E$10000=$D$4,ROW($1:$10000)),L6709))</f>
        <v/>
      </c>
    </row>
    <row r="6710" spans="2:16" ht="20.25">
      <c r="B6710" s="25" t="str">
        <f t="shared" si="1274"/>
        <v/>
      </c>
      <c r="C6710" s="26" t="str">
        <f t="shared" si="1266"/>
        <v/>
      </c>
      <c r="D6710" s="27" t="str">
        <f t="shared" si="1267"/>
        <v/>
      </c>
      <c r="E6710" s="27" t="str">
        <f t="shared" si="1268"/>
        <v/>
      </c>
      <c r="F6710" s="29" t="str">
        <f t="array" ref="F6710">IF(B6710="","",SMALL(IF(اضافه!$E$1:$E$10000=$D$4,ROW($1:$10000)),B6710))</f>
        <v/>
      </c>
      <c r="G6710" s="25" t="str">
        <f t="shared" si="1275"/>
        <v/>
      </c>
      <c r="H6710" s="26" t="str">
        <f t="shared" si="1269"/>
        <v/>
      </c>
      <c r="I6710" s="27" t="str">
        <f t="shared" si="1270"/>
        <v/>
      </c>
      <c r="J6710" s="27" t="str">
        <f t="shared" si="1271"/>
        <v/>
      </c>
      <c r="K6710" s="29" t="str">
        <f t="array" ref="K6710">IF(G6710="","",SMALL(IF(صرف!$E$1:$E$10000=$D$4,ROW($1:$10000)),G6710))</f>
        <v/>
      </c>
      <c r="L6710" s="25" t="str">
        <f t="shared" si="1276"/>
        <v/>
      </c>
      <c r="M6710" s="26" t="str">
        <f t="shared" si="1272"/>
        <v/>
      </c>
      <c r="N6710" s="27" t="str">
        <f t="shared" si="1273"/>
        <v/>
      </c>
      <c r="O6710" s="27" t="str">
        <f t="shared" si="1277"/>
        <v/>
      </c>
      <c r="P6710" s="29" t="str">
        <f t="array" ref="P6710">IF(L6710="","",SMALL(IF(تكهين!$E$1:$E$10000=$D$4,ROW($1:$10000)),L6710))</f>
        <v/>
      </c>
    </row>
    <row r="6711" spans="2:16" ht="20.25">
      <c r="B6711" s="25" t="str">
        <f t="shared" si="1274"/>
        <v/>
      </c>
      <c r="C6711" s="26" t="str">
        <f t="shared" ref="C6711:C6774" si="1278">IF(OR($D$4="",B6711=""),"",INDEX(اضافة,F6711,2))</f>
        <v/>
      </c>
      <c r="D6711" s="27" t="str">
        <f t="shared" ref="D6711:D6774" si="1279">IF(OR($D$4="",B6711=""),"",INDEX(اضافة,F6711,3))</f>
        <v/>
      </c>
      <c r="E6711" s="27" t="str">
        <f t="shared" ref="E6711:E6774" si="1280">IF(OR($D$4="",B6711=""),"",INDEX(اضافة,F6711,8))</f>
        <v/>
      </c>
      <c r="F6711" s="29" t="str">
        <f t="array" ref="F6711">IF(B6711="","",SMALL(IF(اضافه!$E$1:$E$10000=$D$4,ROW($1:$10000)),B6711))</f>
        <v/>
      </c>
      <c r="G6711" s="25" t="str">
        <f t="shared" si="1275"/>
        <v/>
      </c>
      <c r="H6711" s="26" t="str">
        <f t="shared" ref="H6711:H6774" si="1281">IF(OR($D$4="",G6711=""),"",INDEX(صرف,K6711,2))</f>
        <v/>
      </c>
      <c r="I6711" s="27" t="str">
        <f t="shared" ref="I6711:I6774" si="1282">IF(OR($D$4="",G6711=""),"",INDEX(صرف,K6711,3))</f>
        <v/>
      </c>
      <c r="J6711" s="27" t="str">
        <f t="shared" ref="J6711:J6774" si="1283">IF(OR($D$4="",G6711=""),"",INDEX(صرف,K6711,8))</f>
        <v/>
      </c>
      <c r="K6711" s="29" t="str">
        <f t="array" ref="K6711">IF(G6711="","",SMALL(IF(صرف!$E$1:$E$10000=$D$4,ROW($1:$10000)),G6711))</f>
        <v/>
      </c>
      <c r="L6711" s="25" t="str">
        <f t="shared" si="1276"/>
        <v/>
      </c>
      <c r="M6711" s="26" t="str">
        <f t="shared" ref="M6711:M6774" si="1284">IF(OR($D$4="",L6711=""),"",INDEX(تكهين,P6711,2))</f>
        <v/>
      </c>
      <c r="N6711" s="27" t="str">
        <f t="shared" ref="N6711:N6774" si="1285">IF(OR($D$4="",L6711=""),"",INDEX(تكهين,P6711,3))</f>
        <v/>
      </c>
      <c r="O6711" s="27" t="str">
        <f t="shared" si="1277"/>
        <v/>
      </c>
      <c r="P6711" s="29" t="str">
        <f t="array" ref="P6711">IF(L6711="","",SMALL(IF(تكهين!$E$1:$E$10000=$D$4,ROW($1:$10000)),L6711))</f>
        <v/>
      </c>
    </row>
    <row r="6712" spans="2:16" ht="20.25">
      <c r="B6712" s="25" t="str">
        <f t="shared" si="1274"/>
        <v/>
      </c>
      <c r="C6712" s="26" t="str">
        <f t="shared" si="1278"/>
        <v/>
      </c>
      <c r="D6712" s="27" t="str">
        <f t="shared" si="1279"/>
        <v/>
      </c>
      <c r="E6712" s="27" t="str">
        <f t="shared" si="1280"/>
        <v/>
      </c>
      <c r="F6712" s="29" t="str">
        <f t="array" ref="F6712">IF(B6712="","",SMALL(IF(اضافه!$E$1:$E$10000=$D$4,ROW($1:$10000)),B6712))</f>
        <v/>
      </c>
      <c r="G6712" s="25" t="str">
        <f t="shared" si="1275"/>
        <v/>
      </c>
      <c r="H6712" s="26" t="str">
        <f t="shared" si="1281"/>
        <v/>
      </c>
      <c r="I6712" s="27" t="str">
        <f t="shared" si="1282"/>
        <v/>
      </c>
      <c r="J6712" s="27" t="str">
        <f t="shared" si="1283"/>
        <v/>
      </c>
      <c r="K6712" s="29" t="str">
        <f t="array" ref="K6712">IF(G6712="","",SMALL(IF(صرف!$E$1:$E$10000=$D$4,ROW($1:$10000)),G6712))</f>
        <v/>
      </c>
      <c r="L6712" s="25" t="str">
        <f t="shared" si="1276"/>
        <v/>
      </c>
      <c r="M6712" s="26" t="str">
        <f t="shared" si="1284"/>
        <v/>
      </c>
      <c r="N6712" s="27" t="str">
        <f t="shared" si="1285"/>
        <v/>
      </c>
      <c r="O6712" s="27" t="str">
        <f t="shared" si="1277"/>
        <v/>
      </c>
      <c r="P6712" s="29" t="str">
        <f t="array" ref="P6712">IF(L6712="","",SMALL(IF(تكهين!$E$1:$E$10000=$D$4,ROW($1:$10000)),L6712))</f>
        <v/>
      </c>
    </row>
    <row r="6713" spans="2:16" ht="20.25">
      <c r="B6713" s="25" t="str">
        <f t="shared" si="1274"/>
        <v/>
      </c>
      <c r="C6713" s="26" t="str">
        <f t="shared" si="1278"/>
        <v/>
      </c>
      <c r="D6713" s="27" t="str">
        <f t="shared" si="1279"/>
        <v/>
      </c>
      <c r="E6713" s="27" t="str">
        <f t="shared" si="1280"/>
        <v/>
      </c>
      <c r="F6713" s="29" t="str">
        <f t="array" ref="F6713">IF(B6713="","",SMALL(IF(اضافه!$E$1:$E$10000=$D$4,ROW($1:$10000)),B6713))</f>
        <v/>
      </c>
      <c r="G6713" s="25" t="str">
        <f t="shared" si="1275"/>
        <v/>
      </c>
      <c r="H6713" s="26" t="str">
        <f t="shared" si="1281"/>
        <v/>
      </c>
      <c r="I6713" s="27" t="str">
        <f t="shared" si="1282"/>
        <v/>
      </c>
      <c r="J6713" s="27" t="str">
        <f t="shared" si="1283"/>
        <v/>
      </c>
      <c r="K6713" s="29" t="str">
        <f t="array" ref="K6713">IF(G6713="","",SMALL(IF(صرف!$E$1:$E$10000=$D$4,ROW($1:$10000)),G6713))</f>
        <v/>
      </c>
      <c r="L6713" s="25" t="str">
        <f t="shared" si="1276"/>
        <v/>
      </c>
      <c r="M6713" s="26" t="str">
        <f t="shared" si="1284"/>
        <v/>
      </c>
      <c r="N6713" s="27" t="str">
        <f t="shared" si="1285"/>
        <v/>
      </c>
      <c r="O6713" s="27" t="str">
        <f t="shared" si="1277"/>
        <v/>
      </c>
      <c r="P6713" s="29" t="str">
        <f t="array" ref="P6713">IF(L6713="","",SMALL(IF(تكهين!$E$1:$E$10000=$D$4,ROW($1:$10000)),L6713))</f>
        <v/>
      </c>
    </row>
    <row r="6714" spans="2:16" ht="20.25">
      <c r="B6714" s="25" t="str">
        <f t="shared" si="1274"/>
        <v/>
      </c>
      <c r="C6714" s="26" t="str">
        <f t="shared" si="1278"/>
        <v/>
      </c>
      <c r="D6714" s="27" t="str">
        <f t="shared" si="1279"/>
        <v/>
      </c>
      <c r="E6714" s="27" t="str">
        <f t="shared" si="1280"/>
        <v/>
      </c>
      <c r="F6714" s="29" t="str">
        <f t="array" ref="F6714">IF(B6714="","",SMALL(IF(اضافه!$E$1:$E$10000=$D$4,ROW($1:$10000)),B6714))</f>
        <v/>
      </c>
      <c r="G6714" s="25" t="str">
        <f t="shared" si="1275"/>
        <v/>
      </c>
      <c r="H6714" s="26" t="str">
        <f t="shared" si="1281"/>
        <v/>
      </c>
      <c r="I6714" s="27" t="str">
        <f t="shared" si="1282"/>
        <v/>
      </c>
      <c r="J6714" s="27" t="str">
        <f t="shared" si="1283"/>
        <v/>
      </c>
      <c r="K6714" s="29" t="str">
        <f t="array" ref="K6714">IF(G6714="","",SMALL(IF(صرف!$E$1:$E$10000=$D$4,ROW($1:$10000)),G6714))</f>
        <v/>
      </c>
      <c r="L6714" s="25" t="str">
        <f t="shared" si="1276"/>
        <v/>
      </c>
      <c r="M6714" s="26" t="str">
        <f t="shared" si="1284"/>
        <v/>
      </c>
      <c r="N6714" s="27" t="str">
        <f t="shared" si="1285"/>
        <v/>
      </c>
      <c r="O6714" s="27" t="str">
        <f t="shared" si="1277"/>
        <v/>
      </c>
      <c r="P6714" s="29" t="str">
        <f t="array" ref="P6714">IF(L6714="","",SMALL(IF(تكهين!$E$1:$E$10000=$D$4,ROW($1:$10000)),L6714))</f>
        <v/>
      </c>
    </row>
    <row r="6715" spans="2:16" ht="20.25">
      <c r="B6715" s="25" t="str">
        <f t="shared" si="1274"/>
        <v/>
      </c>
      <c r="C6715" s="26" t="str">
        <f t="shared" si="1278"/>
        <v/>
      </c>
      <c r="D6715" s="27" t="str">
        <f t="shared" si="1279"/>
        <v/>
      </c>
      <c r="E6715" s="27" t="str">
        <f t="shared" si="1280"/>
        <v/>
      </c>
      <c r="F6715" s="29" t="str">
        <f t="array" ref="F6715">IF(B6715="","",SMALL(IF(اضافه!$E$1:$E$10000=$D$4,ROW($1:$10000)),B6715))</f>
        <v/>
      </c>
      <c r="G6715" s="25" t="str">
        <f t="shared" si="1275"/>
        <v/>
      </c>
      <c r="H6715" s="26" t="str">
        <f t="shared" si="1281"/>
        <v/>
      </c>
      <c r="I6715" s="27" t="str">
        <f t="shared" si="1282"/>
        <v/>
      </c>
      <c r="J6715" s="27" t="str">
        <f t="shared" si="1283"/>
        <v/>
      </c>
      <c r="K6715" s="29" t="str">
        <f t="array" ref="K6715">IF(G6715="","",SMALL(IF(صرف!$E$1:$E$10000=$D$4,ROW($1:$10000)),G6715))</f>
        <v/>
      </c>
      <c r="L6715" s="25" t="str">
        <f t="shared" si="1276"/>
        <v/>
      </c>
      <c r="M6715" s="26" t="str">
        <f t="shared" si="1284"/>
        <v/>
      </c>
      <c r="N6715" s="27" t="str">
        <f t="shared" si="1285"/>
        <v/>
      </c>
      <c r="O6715" s="27" t="str">
        <f t="shared" si="1277"/>
        <v/>
      </c>
      <c r="P6715" s="29" t="str">
        <f t="array" ref="P6715">IF(L6715="","",SMALL(IF(تكهين!$E$1:$E$10000=$D$4,ROW($1:$10000)),L6715))</f>
        <v/>
      </c>
    </row>
    <row r="6716" spans="2:16" ht="20.25">
      <c r="B6716" s="25" t="str">
        <f t="shared" si="1274"/>
        <v/>
      </c>
      <c r="C6716" s="26" t="str">
        <f t="shared" si="1278"/>
        <v/>
      </c>
      <c r="D6716" s="27" t="str">
        <f t="shared" si="1279"/>
        <v/>
      </c>
      <c r="E6716" s="27" t="str">
        <f t="shared" si="1280"/>
        <v/>
      </c>
      <c r="F6716" s="29" t="str">
        <f t="array" ref="F6716">IF(B6716="","",SMALL(IF(اضافه!$E$1:$E$10000=$D$4,ROW($1:$10000)),B6716))</f>
        <v/>
      </c>
      <c r="G6716" s="25" t="str">
        <f t="shared" si="1275"/>
        <v/>
      </c>
      <c r="H6716" s="26" t="str">
        <f t="shared" si="1281"/>
        <v/>
      </c>
      <c r="I6716" s="27" t="str">
        <f t="shared" si="1282"/>
        <v/>
      </c>
      <c r="J6716" s="27" t="str">
        <f t="shared" si="1283"/>
        <v/>
      </c>
      <c r="K6716" s="29" t="str">
        <f t="array" ref="K6716">IF(G6716="","",SMALL(IF(صرف!$E$1:$E$10000=$D$4,ROW($1:$10000)),G6716))</f>
        <v/>
      </c>
      <c r="L6716" s="25" t="str">
        <f t="shared" si="1276"/>
        <v/>
      </c>
      <c r="M6716" s="26" t="str">
        <f t="shared" si="1284"/>
        <v/>
      </c>
      <c r="N6716" s="27" t="str">
        <f t="shared" si="1285"/>
        <v/>
      </c>
      <c r="O6716" s="27" t="str">
        <f t="shared" si="1277"/>
        <v/>
      </c>
      <c r="P6716" s="29" t="str">
        <f t="array" ref="P6716">IF(L6716="","",SMALL(IF(تكهين!$E$1:$E$10000=$D$4,ROW($1:$10000)),L6716))</f>
        <v/>
      </c>
    </row>
    <row r="6717" spans="2:16" ht="20.25">
      <c r="B6717" s="25" t="str">
        <f t="shared" si="1274"/>
        <v/>
      </c>
      <c r="C6717" s="26" t="str">
        <f t="shared" si="1278"/>
        <v/>
      </c>
      <c r="D6717" s="27" t="str">
        <f t="shared" si="1279"/>
        <v/>
      </c>
      <c r="E6717" s="27" t="str">
        <f t="shared" si="1280"/>
        <v/>
      </c>
      <c r="F6717" s="29" t="str">
        <f t="array" ref="F6717">IF(B6717="","",SMALL(IF(اضافه!$E$1:$E$10000=$D$4,ROW($1:$10000)),B6717))</f>
        <v/>
      </c>
      <c r="G6717" s="25" t="str">
        <f t="shared" si="1275"/>
        <v/>
      </c>
      <c r="H6717" s="26" t="str">
        <f t="shared" si="1281"/>
        <v/>
      </c>
      <c r="I6717" s="27" t="str">
        <f t="shared" si="1282"/>
        <v/>
      </c>
      <c r="J6717" s="27" t="str">
        <f t="shared" si="1283"/>
        <v/>
      </c>
      <c r="K6717" s="29" t="str">
        <f t="array" ref="K6717">IF(G6717="","",SMALL(IF(صرف!$E$1:$E$10000=$D$4,ROW($1:$10000)),G6717))</f>
        <v/>
      </c>
      <c r="L6717" s="25" t="str">
        <f t="shared" si="1276"/>
        <v/>
      </c>
      <c r="M6717" s="26" t="str">
        <f t="shared" si="1284"/>
        <v/>
      </c>
      <c r="N6717" s="27" t="str">
        <f t="shared" si="1285"/>
        <v/>
      </c>
      <c r="O6717" s="27" t="str">
        <f t="shared" si="1277"/>
        <v/>
      </c>
      <c r="P6717" s="29" t="str">
        <f t="array" ref="P6717">IF(L6717="","",SMALL(IF(تكهين!$E$1:$E$10000=$D$4,ROW($1:$10000)),L6717))</f>
        <v/>
      </c>
    </row>
    <row r="6718" spans="2:16" ht="20.25">
      <c r="B6718" s="25" t="str">
        <f t="shared" si="1274"/>
        <v/>
      </c>
      <c r="C6718" s="26" t="str">
        <f t="shared" si="1278"/>
        <v/>
      </c>
      <c r="D6718" s="27" t="str">
        <f t="shared" si="1279"/>
        <v/>
      </c>
      <c r="E6718" s="27" t="str">
        <f t="shared" si="1280"/>
        <v/>
      </c>
      <c r="F6718" s="29" t="str">
        <f t="array" ref="F6718">IF(B6718="","",SMALL(IF(اضافه!$E$1:$E$10000=$D$4,ROW($1:$10000)),B6718))</f>
        <v/>
      </c>
      <c r="G6718" s="25" t="str">
        <f t="shared" si="1275"/>
        <v/>
      </c>
      <c r="H6718" s="26" t="str">
        <f t="shared" si="1281"/>
        <v/>
      </c>
      <c r="I6718" s="27" t="str">
        <f t="shared" si="1282"/>
        <v/>
      </c>
      <c r="J6718" s="27" t="str">
        <f t="shared" si="1283"/>
        <v/>
      </c>
      <c r="K6718" s="29" t="str">
        <f t="array" ref="K6718">IF(G6718="","",SMALL(IF(صرف!$E$1:$E$10000=$D$4,ROW($1:$10000)),G6718))</f>
        <v/>
      </c>
      <c r="L6718" s="25" t="str">
        <f t="shared" si="1276"/>
        <v/>
      </c>
      <c r="M6718" s="26" t="str">
        <f t="shared" si="1284"/>
        <v/>
      </c>
      <c r="N6718" s="27" t="str">
        <f t="shared" si="1285"/>
        <v/>
      </c>
      <c r="O6718" s="27" t="str">
        <f t="shared" si="1277"/>
        <v/>
      </c>
      <c r="P6718" s="29" t="str">
        <f t="array" ref="P6718">IF(L6718="","",SMALL(IF(تكهين!$E$1:$E$10000=$D$4,ROW($1:$10000)),L6718))</f>
        <v/>
      </c>
    </row>
    <row r="6719" spans="2:16" ht="20.25">
      <c r="B6719" s="25" t="str">
        <f t="shared" si="1274"/>
        <v/>
      </c>
      <c r="C6719" s="26" t="str">
        <f t="shared" si="1278"/>
        <v/>
      </c>
      <c r="D6719" s="27" t="str">
        <f t="shared" si="1279"/>
        <v/>
      </c>
      <c r="E6719" s="27" t="str">
        <f t="shared" si="1280"/>
        <v/>
      </c>
      <c r="F6719" s="29" t="str">
        <f t="array" ref="F6719">IF(B6719="","",SMALL(IF(اضافه!$E$1:$E$10000=$D$4,ROW($1:$10000)),B6719))</f>
        <v/>
      </c>
      <c r="G6719" s="25" t="str">
        <f t="shared" si="1275"/>
        <v/>
      </c>
      <c r="H6719" s="26" t="str">
        <f t="shared" si="1281"/>
        <v/>
      </c>
      <c r="I6719" s="27" t="str">
        <f t="shared" si="1282"/>
        <v/>
      </c>
      <c r="J6719" s="27" t="str">
        <f t="shared" si="1283"/>
        <v/>
      </c>
      <c r="K6719" s="29" t="str">
        <f t="array" ref="K6719">IF(G6719="","",SMALL(IF(صرف!$E$1:$E$10000=$D$4,ROW($1:$10000)),G6719))</f>
        <v/>
      </c>
      <c r="L6719" s="25" t="str">
        <f t="shared" si="1276"/>
        <v/>
      </c>
      <c r="M6719" s="26" t="str">
        <f t="shared" si="1284"/>
        <v/>
      </c>
      <c r="N6719" s="27" t="str">
        <f t="shared" si="1285"/>
        <v/>
      </c>
      <c r="O6719" s="27" t="str">
        <f t="shared" si="1277"/>
        <v/>
      </c>
      <c r="P6719" s="29" t="str">
        <f t="array" ref="P6719">IF(L6719="","",SMALL(IF(تكهين!$E$1:$E$10000=$D$4,ROW($1:$10000)),L6719))</f>
        <v/>
      </c>
    </row>
    <row r="6720" spans="2:16" ht="20.25">
      <c r="B6720" s="25" t="str">
        <f t="shared" si="1274"/>
        <v/>
      </c>
      <c r="C6720" s="26" t="str">
        <f t="shared" si="1278"/>
        <v/>
      </c>
      <c r="D6720" s="27" t="str">
        <f t="shared" si="1279"/>
        <v/>
      </c>
      <c r="E6720" s="27" t="str">
        <f t="shared" si="1280"/>
        <v/>
      </c>
      <c r="F6720" s="29" t="str">
        <f t="array" ref="F6720">IF(B6720="","",SMALL(IF(اضافه!$E$1:$E$10000=$D$4,ROW($1:$10000)),B6720))</f>
        <v/>
      </c>
      <c r="G6720" s="25" t="str">
        <f t="shared" si="1275"/>
        <v/>
      </c>
      <c r="H6720" s="26" t="str">
        <f t="shared" si="1281"/>
        <v/>
      </c>
      <c r="I6720" s="27" t="str">
        <f t="shared" si="1282"/>
        <v/>
      </c>
      <c r="J6720" s="27" t="str">
        <f t="shared" si="1283"/>
        <v/>
      </c>
      <c r="K6720" s="29" t="str">
        <f t="array" ref="K6720">IF(G6720="","",SMALL(IF(صرف!$E$1:$E$10000=$D$4,ROW($1:$10000)),G6720))</f>
        <v/>
      </c>
      <c r="L6720" s="25" t="str">
        <f t="shared" si="1276"/>
        <v/>
      </c>
      <c r="M6720" s="26" t="str">
        <f t="shared" si="1284"/>
        <v/>
      </c>
      <c r="N6720" s="27" t="str">
        <f t="shared" si="1285"/>
        <v/>
      </c>
      <c r="O6720" s="27" t="str">
        <f t="shared" si="1277"/>
        <v/>
      </c>
      <c r="P6720" s="29" t="str">
        <f t="array" ref="P6720">IF(L6720="","",SMALL(IF(تكهين!$E$1:$E$10000=$D$4,ROW($1:$10000)),L6720))</f>
        <v/>
      </c>
    </row>
    <row r="6721" spans="2:16" ht="20.25">
      <c r="B6721" s="25" t="str">
        <f t="shared" si="1274"/>
        <v/>
      </c>
      <c r="C6721" s="26" t="str">
        <f t="shared" si="1278"/>
        <v/>
      </c>
      <c r="D6721" s="27" t="str">
        <f t="shared" si="1279"/>
        <v/>
      </c>
      <c r="E6721" s="27" t="str">
        <f t="shared" si="1280"/>
        <v/>
      </c>
      <c r="F6721" s="29" t="str">
        <f t="array" ref="F6721">IF(B6721="","",SMALL(IF(اضافه!$E$1:$E$10000=$D$4,ROW($1:$10000)),B6721))</f>
        <v/>
      </c>
      <c r="G6721" s="25" t="str">
        <f t="shared" si="1275"/>
        <v/>
      </c>
      <c r="H6721" s="26" t="str">
        <f t="shared" si="1281"/>
        <v/>
      </c>
      <c r="I6721" s="27" t="str">
        <f t="shared" si="1282"/>
        <v/>
      </c>
      <c r="J6721" s="27" t="str">
        <f t="shared" si="1283"/>
        <v/>
      </c>
      <c r="K6721" s="29" t="str">
        <f t="array" ref="K6721">IF(G6721="","",SMALL(IF(صرف!$E$1:$E$10000=$D$4,ROW($1:$10000)),G6721))</f>
        <v/>
      </c>
      <c r="L6721" s="25" t="str">
        <f t="shared" si="1276"/>
        <v/>
      </c>
      <c r="M6721" s="26" t="str">
        <f t="shared" si="1284"/>
        <v/>
      </c>
      <c r="N6721" s="27" t="str">
        <f t="shared" si="1285"/>
        <v/>
      </c>
      <c r="O6721" s="27" t="str">
        <f t="shared" si="1277"/>
        <v/>
      </c>
      <c r="P6721" s="29" t="str">
        <f t="array" ref="P6721">IF(L6721="","",SMALL(IF(تكهين!$E$1:$E$10000=$D$4,ROW($1:$10000)),L6721))</f>
        <v/>
      </c>
    </row>
    <row r="6722" spans="2:16" ht="20.25">
      <c r="B6722" s="25" t="str">
        <f t="shared" si="1274"/>
        <v/>
      </c>
      <c r="C6722" s="26" t="str">
        <f t="shared" si="1278"/>
        <v/>
      </c>
      <c r="D6722" s="27" t="str">
        <f t="shared" si="1279"/>
        <v/>
      </c>
      <c r="E6722" s="27" t="str">
        <f t="shared" si="1280"/>
        <v/>
      </c>
      <c r="F6722" s="29" t="str">
        <f t="array" ref="F6722">IF(B6722="","",SMALL(IF(اضافه!$E$1:$E$10000=$D$4,ROW($1:$10000)),B6722))</f>
        <v/>
      </c>
      <c r="G6722" s="25" t="str">
        <f t="shared" si="1275"/>
        <v/>
      </c>
      <c r="H6722" s="26" t="str">
        <f t="shared" si="1281"/>
        <v/>
      </c>
      <c r="I6722" s="27" t="str">
        <f t="shared" si="1282"/>
        <v/>
      </c>
      <c r="J6722" s="27" t="str">
        <f t="shared" si="1283"/>
        <v/>
      </c>
      <c r="K6722" s="29" t="str">
        <f t="array" ref="K6722">IF(G6722="","",SMALL(IF(صرف!$E$1:$E$10000=$D$4,ROW($1:$10000)),G6722))</f>
        <v/>
      </c>
      <c r="L6722" s="25" t="str">
        <f t="shared" si="1276"/>
        <v/>
      </c>
      <c r="M6722" s="26" t="str">
        <f t="shared" si="1284"/>
        <v/>
      </c>
      <c r="N6722" s="27" t="str">
        <f t="shared" si="1285"/>
        <v/>
      </c>
      <c r="O6722" s="27" t="str">
        <f t="shared" si="1277"/>
        <v/>
      </c>
      <c r="P6722" s="29" t="str">
        <f t="array" ref="P6722">IF(L6722="","",SMALL(IF(تكهين!$E$1:$E$10000=$D$4,ROW($1:$10000)),L6722))</f>
        <v/>
      </c>
    </row>
    <row r="6723" spans="2:16" ht="20.25">
      <c r="B6723" s="25" t="str">
        <f t="shared" si="1274"/>
        <v/>
      </c>
      <c r="C6723" s="26" t="str">
        <f t="shared" si="1278"/>
        <v/>
      </c>
      <c r="D6723" s="27" t="str">
        <f t="shared" si="1279"/>
        <v/>
      </c>
      <c r="E6723" s="27" t="str">
        <f t="shared" si="1280"/>
        <v/>
      </c>
      <c r="F6723" s="29" t="str">
        <f t="array" ref="F6723">IF(B6723="","",SMALL(IF(اضافه!$E$1:$E$10000=$D$4,ROW($1:$10000)),B6723))</f>
        <v/>
      </c>
      <c r="G6723" s="25" t="str">
        <f t="shared" si="1275"/>
        <v/>
      </c>
      <c r="H6723" s="26" t="str">
        <f t="shared" si="1281"/>
        <v/>
      </c>
      <c r="I6723" s="27" t="str">
        <f t="shared" si="1282"/>
        <v/>
      </c>
      <c r="J6723" s="27" t="str">
        <f t="shared" si="1283"/>
        <v/>
      </c>
      <c r="K6723" s="29" t="str">
        <f t="array" ref="K6723">IF(G6723="","",SMALL(IF(صرف!$E$1:$E$10000=$D$4,ROW($1:$10000)),G6723))</f>
        <v/>
      </c>
      <c r="L6723" s="25" t="str">
        <f t="shared" si="1276"/>
        <v/>
      </c>
      <c r="M6723" s="26" t="str">
        <f t="shared" si="1284"/>
        <v/>
      </c>
      <c r="N6723" s="27" t="str">
        <f t="shared" si="1285"/>
        <v/>
      </c>
      <c r="O6723" s="27" t="str">
        <f t="shared" si="1277"/>
        <v/>
      </c>
      <c r="P6723" s="29" t="str">
        <f t="array" ref="P6723">IF(L6723="","",SMALL(IF(تكهين!$E$1:$E$10000=$D$4,ROW($1:$10000)),L6723))</f>
        <v/>
      </c>
    </row>
    <row r="6724" spans="2:16" ht="20.25">
      <c r="B6724" s="25" t="str">
        <f t="shared" si="1274"/>
        <v/>
      </c>
      <c r="C6724" s="26" t="str">
        <f t="shared" si="1278"/>
        <v/>
      </c>
      <c r="D6724" s="27" t="str">
        <f t="shared" si="1279"/>
        <v/>
      </c>
      <c r="E6724" s="27" t="str">
        <f t="shared" si="1280"/>
        <v/>
      </c>
      <c r="F6724" s="29" t="str">
        <f t="array" ref="F6724">IF(B6724="","",SMALL(IF(اضافه!$E$1:$E$10000=$D$4,ROW($1:$10000)),B6724))</f>
        <v/>
      </c>
      <c r="G6724" s="25" t="str">
        <f t="shared" si="1275"/>
        <v/>
      </c>
      <c r="H6724" s="26" t="str">
        <f t="shared" si="1281"/>
        <v/>
      </c>
      <c r="I6724" s="27" t="str">
        <f t="shared" si="1282"/>
        <v/>
      </c>
      <c r="J6724" s="27" t="str">
        <f t="shared" si="1283"/>
        <v/>
      </c>
      <c r="K6724" s="29" t="str">
        <f t="array" ref="K6724">IF(G6724="","",SMALL(IF(صرف!$E$1:$E$10000=$D$4,ROW($1:$10000)),G6724))</f>
        <v/>
      </c>
      <c r="L6724" s="25" t="str">
        <f t="shared" si="1276"/>
        <v/>
      </c>
      <c r="M6724" s="26" t="str">
        <f t="shared" si="1284"/>
        <v/>
      </c>
      <c r="N6724" s="27" t="str">
        <f t="shared" si="1285"/>
        <v/>
      </c>
      <c r="O6724" s="27" t="str">
        <f t="shared" si="1277"/>
        <v/>
      </c>
      <c r="P6724" s="29" t="str">
        <f t="array" ref="P6724">IF(L6724="","",SMALL(IF(تكهين!$E$1:$E$10000=$D$4,ROW($1:$10000)),L6724))</f>
        <v/>
      </c>
    </row>
    <row r="6725" spans="2:16" ht="20.25">
      <c r="B6725" s="25" t="str">
        <f t="shared" si="1274"/>
        <v/>
      </c>
      <c r="C6725" s="26" t="str">
        <f t="shared" si="1278"/>
        <v/>
      </c>
      <c r="D6725" s="27" t="str">
        <f t="shared" si="1279"/>
        <v/>
      </c>
      <c r="E6725" s="27" t="str">
        <f t="shared" si="1280"/>
        <v/>
      </c>
      <c r="F6725" s="29" t="str">
        <f t="array" ref="F6725">IF(B6725="","",SMALL(IF(اضافه!$E$1:$E$10000=$D$4,ROW($1:$10000)),B6725))</f>
        <v/>
      </c>
      <c r="G6725" s="25" t="str">
        <f t="shared" si="1275"/>
        <v/>
      </c>
      <c r="H6725" s="26" t="str">
        <f t="shared" si="1281"/>
        <v/>
      </c>
      <c r="I6725" s="27" t="str">
        <f t="shared" si="1282"/>
        <v/>
      </c>
      <c r="J6725" s="27" t="str">
        <f t="shared" si="1283"/>
        <v/>
      </c>
      <c r="K6725" s="29" t="str">
        <f t="array" ref="K6725">IF(G6725="","",SMALL(IF(صرف!$E$1:$E$10000=$D$4,ROW($1:$10000)),G6725))</f>
        <v/>
      </c>
      <c r="L6725" s="25" t="str">
        <f t="shared" si="1276"/>
        <v/>
      </c>
      <c r="M6725" s="26" t="str">
        <f t="shared" si="1284"/>
        <v/>
      </c>
      <c r="N6725" s="27" t="str">
        <f t="shared" si="1285"/>
        <v/>
      </c>
      <c r="O6725" s="27" t="str">
        <f t="shared" si="1277"/>
        <v/>
      </c>
      <c r="P6725" s="29" t="str">
        <f t="array" ref="P6725">IF(L6725="","",SMALL(IF(تكهين!$E$1:$E$10000=$D$4,ROW($1:$10000)),L6725))</f>
        <v/>
      </c>
    </row>
    <row r="6726" spans="2:16" ht="20.25">
      <c r="B6726" s="25" t="str">
        <f t="shared" si="1274"/>
        <v/>
      </c>
      <c r="C6726" s="26" t="str">
        <f t="shared" si="1278"/>
        <v/>
      </c>
      <c r="D6726" s="27" t="str">
        <f t="shared" si="1279"/>
        <v/>
      </c>
      <c r="E6726" s="27" t="str">
        <f t="shared" si="1280"/>
        <v/>
      </c>
      <c r="F6726" s="29" t="str">
        <f t="array" ref="F6726">IF(B6726="","",SMALL(IF(اضافه!$E$1:$E$10000=$D$4,ROW($1:$10000)),B6726))</f>
        <v/>
      </c>
      <c r="G6726" s="25" t="str">
        <f t="shared" si="1275"/>
        <v/>
      </c>
      <c r="H6726" s="26" t="str">
        <f t="shared" si="1281"/>
        <v/>
      </c>
      <c r="I6726" s="27" t="str">
        <f t="shared" si="1282"/>
        <v/>
      </c>
      <c r="J6726" s="27" t="str">
        <f t="shared" si="1283"/>
        <v/>
      </c>
      <c r="K6726" s="29" t="str">
        <f t="array" ref="K6726">IF(G6726="","",SMALL(IF(صرف!$E$1:$E$10000=$D$4,ROW($1:$10000)),G6726))</f>
        <v/>
      </c>
      <c r="L6726" s="25" t="str">
        <f t="shared" si="1276"/>
        <v/>
      </c>
      <c r="M6726" s="26" t="str">
        <f t="shared" si="1284"/>
        <v/>
      </c>
      <c r="N6726" s="27" t="str">
        <f t="shared" si="1285"/>
        <v/>
      </c>
      <c r="O6726" s="27" t="str">
        <f t="shared" si="1277"/>
        <v/>
      </c>
      <c r="P6726" s="29" t="str">
        <f t="array" ref="P6726">IF(L6726="","",SMALL(IF(تكهين!$E$1:$E$10000=$D$4,ROW($1:$10000)),L6726))</f>
        <v/>
      </c>
    </row>
    <row r="6727" spans="2:16" ht="20.25">
      <c r="B6727" s="25" t="str">
        <f t="shared" ref="B6727:B6790" si="1286">IF(B$11=0,"",IF(ROW($B6715)&gt;B$11,"",ROW($B6715)))</f>
        <v/>
      </c>
      <c r="C6727" s="26" t="str">
        <f t="shared" si="1278"/>
        <v/>
      </c>
      <c r="D6727" s="27" t="str">
        <f t="shared" si="1279"/>
        <v/>
      </c>
      <c r="E6727" s="27" t="str">
        <f t="shared" si="1280"/>
        <v/>
      </c>
      <c r="F6727" s="29" t="str">
        <f t="array" ref="F6727">IF(B6727="","",SMALL(IF(اضافه!$E$1:$E$10000=$D$4,ROW($1:$10000)),B6727))</f>
        <v/>
      </c>
      <c r="G6727" s="25" t="str">
        <f t="shared" si="1275"/>
        <v/>
      </c>
      <c r="H6727" s="26" t="str">
        <f t="shared" si="1281"/>
        <v/>
      </c>
      <c r="I6727" s="27" t="str">
        <f t="shared" si="1282"/>
        <v/>
      </c>
      <c r="J6727" s="27" t="str">
        <f t="shared" si="1283"/>
        <v/>
      </c>
      <c r="K6727" s="29" t="str">
        <f t="array" ref="K6727">IF(G6727="","",SMALL(IF(صرف!$E$1:$E$10000=$D$4,ROW($1:$10000)),G6727))</f>
        <v/>
      </c>
      <c r="L6727" s="25" t="str">
        <f t="shared" si="1276"/>
        <v/>
      </c>
      <c r="M6727" s="26" t="str">
        <f t="shared" si="1284"/>
        <v/>
      </c>
      <c r="N6727" s="27" t="str">
        <f t="shared" si="1285"/>
        <v/>
      </c>
      <c r="O6727" s="27" t="str">
        <f t="shared" si="1277"/>
        <v/>
      </c>
      <c r="P6727" s="29" t="str">
        <f t="array" ref="P6727">IF(L6727="","",SMALL(IF(تكهين!$E$1:$E$10000=$D$4,ROW($1:$10000)),L6727))</f>
        <v/>
      </c>
    </row>
    <row r="6728" spans="2:16" ht="20.25">
      <c r="B6728" s="25" t="str">
        <f t="shared" si="1286"/>
        <v/>
      </c>
      <c r="C6728" s="26" t="str">
        <f t="shared" si="1278"/>
        <v/>
      </c>
      <c r="D6728" s="27" t="str">
        <f t="shared" si="1279"/>
        <v/>
      </c>
      <c r="E6728" s="27" t="str">
        <f t="shared" si="1280"/>
        <v/>
      </c>
      <c r="F6728" s="29" t="str">
        <f t="array" ref="F6728">IF(B6728="","",SMALL(IF(اضافه!$E$1:$E$10000=$D$4,ROW($1:$10000)),B6728))</f>
        <v/>
      </c>
      <c r="G6728" s="25" t="str">
        <f t="shared" si="1275"/>
        <v/>
      </c>
      <c r="H6728" s="26" t="str">
        <f t="shared" si="1281"/>
        <v/>
      </c>
      <c r="I6728" s="27" t="str">
        <f t="shared" si="1282"/>
        <v/>
      </c>
      <c r="J6728" s="27" t="str">
        <f t="shared" si="1283"/>
        <v/>
      </c>
      <c r="K6728" s="29" t="str">
        <f t="array" ref="K6728">IF(G6728="","",SMALL(IF(صرف!$E$1:$E$10000=$D$4,ROW($1:$10000)),G6728))</f>
        <v/>
      </c>
      <c r="L6728" s="25" t="str">
        <f t="shared" si="1276"/>
        <v/>
      </c>
      <c r="M6728" s="26" t="str">
        <f t="shared" si="1284"/>
        <v/>
      </c>
      <c r="N6728" s="27" t="str">
        <f t="shared" si="1285"/>
        <v/>
      </c>
      <c r="O6728" s="27" t="str">
        <f t="shared" si="1277"/>
        <v/>
      </c>
      <c r="P6728" s="29" t="str">
        <f t="array" ref="P6728">IF(L6728="","",SMALL(IF(تكهين!$E$1:$E$10000=$D$4,ROW($1:$10000)),L6728))</f>
        <v/>
      </c>
    </row>
    <row r="6729" spans="2:16" ht="20.25">
      <c r="B6729" s="25" t="str">
        <f t="shared" si="1286"/>
        <v/>
      </c>
      <c r="C6729" s="26" t="str">
        <f t="shared" si="1278"/>
        <v/>
      </c>
      <c r="D6729" s="27" t="str">
        <f t="shared" si="1279"/>
        <v/>
      </c>
      <c r="E6729" s="27" t="str">
        <f t="shared" si="1280"/>
        <v/>
      </c>
      <c r="F6729" s="29" t="str">
        <f t="array" ref="F6729">IF(B6729="","",SMALL(IF(اضافه!$E$1:$E$10000=$D$4,ROW($1:$10000)),B6729))</f>
        <v/>
      </c>
      <c r="G6729" s="25" t="str">
        <f t="shared" si="1275"/>
        <v/>
      </c>
      <c r="H6729" s="26" t="str">
        <f t="shared" si="1281"/>
        <v/>
      </c>
      <c r="I6729" s="27" t="str">
        <f t="shared" si="1282"/>
        <v/>
      </c>
      <c r="J6729" s="27" t="str">
        <f t="shared" si="1283"/>
        <v/>
      </c>
      <c r="K6729" s="29" t="str">
        <f t="array" ref="K6729">IF(G6729="","",SMALL(IF(صرف!$E$1:$E$10000=$D$4,ROW($1:$10000)),G6729))</f>
        <v/>
      </c>
      <c r="L6729" s="25" t="str">
        <f t="shared" si="1276"/>
        <v/>
      </c>
      <c r="M6729" s="26" t="str">
        <f t="shared" si="1284"/>
        <v/>
      </c>
      <c r="N6729" s="27" t="str">
        <f t="shared" si="1285"/>
        <v/>
      </c>
      <c r="O6729" s="27" t="str">
        <f t="shared" si="1277"/>
        <v/>
      </c>
      <c r="P6729" s="29" t="str">
        <f t="array" ref="P6729">IF(L6729="","",SMALL(IF(تكهين!$E$1:$E$10000=$D$4,ROW($1:$10000)),L6729))</f>
        <v/>
      </c>
    </row>
    <row r="6730" spans="2:16" ht="20.25">
      <c r="B6730" s="25" t="str">
        <f t="shared" si="1286"/>
        <v/>
      </c>
      <c r="C6730" s="26" t="str">
        <f t="shared" si="1278"/>
        <v/>
      </c>
      <c r="D6730" s="27" t="str">
        <f t="shared" si="1279"/>
        <v/>
      </c>
      <c r="E6730" s="27" t="str">
        <f t="shared" si="1280"/>
        <v/>
      </c>
      <c r="F6730" s="29" t="str">
        <f t="array" ref="F6730">IF(B6730="","",SMALL(IF(اضافه!$E$1:$E$10000=$D$4,ROW($1:$10000)),B6730))</f>
        <v/>
      </c>
      <c r="G6730" s="25" t="str">
        <f t="shared" si="1275"/>
        <v/>
      </c>
      <c r="H6730" s="26" t="str">
        <f t="shared" si="1281"/>
        <v/>
      </c>
      <c r="I6730" s="27" t="str">
        <f t="shared" si="1282"/>
        <v/>
      </c>
      <c r="J6730" s="27" t="str">
        <f t="shared" si="1283"/>
        <v/>
      </c>
      <c r="K6730" s="29" t="str">
        <f t="array" ref="K6730">IF(G6730="","",SMALL(IF(صرف!$E$1:$E$10000=$D$4,ROW($1:$10000)),G6730))</f>
        <v/>
      </c>
      <c r="L6730" s="25" t="str">
        <f t="shared" si="1276"/>
        <v/>
      </c>
      <c r="M6730" s="26" t="str">
        <f t="shared" si="1284"/>
        <v/>
      </c>
      <c r="N6730" s="27" t="str">
        <f t="shared" si="1285"/>
        <v/>
      </c>
      <c r="O6730" s="27" t="str">
        <f t="shared" si="1277"/>
        <v/>
      </c>
      <c r="P6730" s="29" t="str">
        <f t="array" ref="P6730">IF(L6730="","",SMALL(IF(تكهين!$E$1:$E$10000=$D$4,ROW($1:$10000)),L6730))</f>
        <v/>
      </c>
    </row>
    <row r="6731" spans="2:16" ht="20.25">
      <c r="B6731" s="25" t="str">
        <f t="shared" si="1286"/>
        <v/>
      </c>
      <c r="C6731" s="26" t="str">
        <f t="shared" si="1278"/>
        <v/>
      </c>
      <c r="D6731" s="27" t="str">
        <f t="shared" si="1279"/>
        <v/>
      </c>
      <c r="E6731" s="27" t="str">
        <f t="shared" si="1280"/>
        <v/>
      </c>
      <c r="F6731" s="29" t="str">
        <f t="array" ref="F6731">IF(B6731="","",SMALL(IF(اضافه!$E$1:$E$10000=$D$4,ROW($1:$10000)),B6731))</f>
        <v/>
      </c>
      <c r="G6731" s="25" t="str">
        <f t="shared" si="1275"/>
        <v/>
      </c>
      <c r="H6731" s="26" t="str">
        <f t="shared" si="1281"/>
        <v/>
      </c>
      <c r="I6731" s="27" t="str">
        <f t="shared" si="1282"/>
        <v/>
      </c>
      <c r="J6731" s="27" t="str">
        <f t="shared" si="1283"/>
        <v/>
      </c>
      <c r="K6731" s="29" t="str">
        <f t="array" ref="K6731">IF(G6731="","",SMALL(IF(صرف!$E$1:$E$10000=$D$4,ROW($1:$10000)),G6731))</f>
        <v/>
      </c>
      <c r="L6731" s="25" t="str">
        <f t="shared" si="1276"/>
        <v/>
      </c>
      <c r="M6731" s="26" t="str">
        <f t="shared" si="1284"/>
        <v/>
      </c>
      <c r="N6731" s="27" t="str">
        <f t="shared" si="1285"/>
        <v/>
      </c>
      <c r="O6731" s="27" t="str">
        <f t="shared" si="1277"/>
        <v/>
      </c>
      <c r="P6731" s="29" t="str">
        <f t="array" ref="P6731">IF(L6731="","",SMALL(IF(تكهين!$E$1:$E$10000=$D$4,ROW($1:$10000)),L6731))</f>
        <v/>
      </c>
    </row>
    <row r="6732" spans="2:16" ht="20.25">
      <c r="B6732" s="25" t="str">
        <f t="shared" si="1286"/>
        <v/>
      </c>
      <c r="C6732" s="26" t="str">
        <f t="shared" si="1278"/>
        <v/>
      </c>
      <c r="D6732" s="27" t="str">
        <f t="shared" si="1279"/>
        <v/>
      </c>
      <c r="E6732" s="27" t="str">
        <f t="shared" si="1280"/>
        <v/>
      </c>
      <c r="F6732" s="29" t="str">
        <f t="array" ref="F6732">IF(B6732="","",SMALL(IF(اضافه!$E$1:$E$10000=$D$4,ROW($1:$10000)),B6732))</f>
        <v/>
      </c>
      <c r="G6732" s="25" t="str">
        <f t="shared" si="1275"/>
        <v/>
      </c>
      <c r="H6732" s="26" t="str">
        <f t="shared" si="1281"/>
        <v/>
      </c>
      <c r="I6732" s="27" t="str">
        <f t="shared" si="1282"/>
        <v/>
      </c>
      <c r="J6732" s="27" t="str">
        <f t="shared" si="1283"/>
        <v/>
      </c>
      <c r="K6732" s="29" t="str">
        <f t="array" ref="K6732">IF(G6732="","",SMALL(IF(صرف!$E$1:$E$10000=$D$4,ROW($1:$10000)),G6732))</f>
        <v/>
      </c>
      <c r="L6732" s="25" t="str">
        <f t="shared" si="1276"/>
        <v/>
      </c>
      <c r="M6732" s="26" t="str">
        <f t="shared" si="1284"/>
        <v/>
      </c>
      <c r="N6732" s="27" t="str">
        <f t="shared" si="1285"/>
        <v/>
      </c>
      <c r="O6732" s="27" t="str">
        <f t="shared" si="1277"/>
        <v/>
      </c>
      <c r="P6732" s="29" t="str">
        <f t="array" ref="P6732">IF(L6732="","",SMALL(IF(تكهين!$E$1:$E$10000=$D$4,ROW($1:$10000)),L6732))</f>
        <v/>
      </c>
    </row>
    <row r="6733" spans="2:16" ht="20.25">
      <c r="B6733" s="25" t="str">
        <f t="shared" si="1286"/>
        <v/>
      </c>
      <c r="C6733" s="26" t="str">
        <f t="shared" si="1278"/>
        <v/>
      </c>
      <c r="D6733" s="27" t="str">
        <f t="shared" si="1279"/>
        <v/>
      </c>
      <c r="E6733" s="27" t="str">
        <f t="shared" si="1280"/>
        <v/>
      </c>
      <c r="F6733" s="29" t="str">
        <f t="array" ref="F6733">IF(B6733="","",SMALL(IF(اضافه!$E$1:$E$10000=$D$4,ROW($1:$10000)),B6733))</f>
        <v/>
      </c>
      <c r="G6733" s="25" t="str">
        <f t="shared" ref="G6733:G6796" si="1287">IF(G$11=0,"",IF(ROW($B6721)&gt;G$11,"",ROW($B6721)))</f>
        <v/>
      </c>
      <c r="H6733" s="26" t="str">
        <f t="shared" si="1281"/>
        <v/>
      </c>
      <c r="I6733" s="27" t="str">
        <f t="shared" si="1282"/>
        <v/>
      </c>
      <c r="J6733" s="27" t="str">
        <f t="shared" si="1283"/>
        <v/>
      </c>
      <c r="K6733" s="29" t="str">
        <f t="array" ref="K6733">IF(G6733="","",SMALL(IF(صرف!$E$1:$E$10000=$D$4,ROW($1:$10000)),G6733))</f>
        <v/>
      </c>
      <c r="L6733" s="25" t="str">
        <f t="shared" ref="L6733:L6796" si="1288">IF(L$11=0,"",IF(ROW($B6721)&gt;L$11,"",ROW($B6721)))</f>
        <v/>
      </c>
      <c r="M6733" s="26" t="str">
        <f t="shared" si="1284"/>
        <v/>
      </c>
      <c r="N6733" s="27" t="str">
        <f t="shared" si="1285"/>
        <v/>
      </c>
      <c r="O6733" s="27" t="str">
        <f t="shared" si="1277"/>
        <v/>
      </c>
      <c r="P6733" s="29" t="str">
        <f t="array" ref="P6733">IF(L6733="","",SMALL(IF(تكهين!$E$1:$E$10000=$D$4,ROW($1:$10000)),L6733))</f>
        <v/>
      </c>
    </row>
    <row r="6734" spans="2:16" ht="20.25">
      <c r="B6734" s="25" t="str">
        <f t="shared" si="1286"/>
        <v/>
      </c>
      <c r="C6734" s="26" t="str">
        <f t="shared" si="1278"/>
        <v/>
      </c>
      <c r="D6734" s="27" t="str">
        <f t="shared" si="1279"/>
        <v/>
      </c>
      <c r="E6734" s="27" t="str">
        <f t="shared" si="1280"/>
        <v/>
      </c>
      <c r="F6734" s="29" t="str">
        <f t="array" ref="F6734">IF(B6734="","",SMALL(IF(اضافه!$E$1:$E$10000=$D$4,ROW($1:$10000)),B6734))</f>
        <v/>
      </c>
      <c r="G6734" s="25" t="str">
        <f t="shared" si="1287"/>
        <v/>
      </c>
      <c r="H6734" s="26" t="str">
        <f t="shared" si="1281"/>
        <v/>
      </c>
      <c r="I6734" s="27" t="str">
        <f t="shared" si="1282"/>
        <v/>
      </c>
      <c r="J6734" s="27" t="str">
        <f t="shared" si="1283"/>
        <v/>
      </c>
      <c r="K6734" s="29" t="str">
        <f t="array" ref="K6734">IF(G6734="","",SMALL(IF(صرف!$E$1:$E$10000=$D$4,ROW($1:$10000)),G6734))</f>
        <v/>
      </c>
      <c r="L6734" s="25" t="str">
        <f t="shared" si="1288"/>
        <v/>
      </c>
      <c r="M6734" s="26" t="str">
        <f t="shared" si="1284"/>
        <v/>
      </c>
      <c r="N6734" s="27" t="str">
        <f t="shared" si="1285"/>
        <v/>
      </c>
      <c r="O6734" s="27" t="str">
        <f t="shared" si="1277"/>
        <v/>
      </c>
      <c r="P6734" s="29" t="str">
        <f t="array" ref="P6734">IF(L6734="","",SMALL(IF(تكهين!$E$1:$E$10000=$D$4,ROW($1:$10000)),L6734))</f>
        <v/>
      </c>
    </row>
    <row r="6735" spans="2:16" ht="20.25">
      <c r="B6735" s="25" t="str">
        <f t="shared" si="1286"/>
        <v/>
      </c>
      <c r="C6735" s="26" t="str">
        <f t="shared" si="1278"/>
        <v/>
      </c>
      <c r="D6735" s="27" t="str">
        <f t="shared" si="1279"/>
        <v/>
      </c>
      <c r="E6735" s="27" t="str">
        <f t="shared" si="1280"/>
        <v/>
      </c>
      <c r="F6735" s="29" t="str">
        <f t="array" ref="F6735">IF(B6735="","",SMALL(IF(اضافه!$E$1:$E$10000=$D$4,ROW($1:$10000)),B6735))</f>
        <v/>
      </c>
      <c r="G6735" s="25" t="str">
        <f t="shared" si="1287"/>
        <v/>
      </c>
      <c r="H6735" s="26" t="str">
        <f t="shared" si="1281"/>
        <v/>
      </c>
      <c r="I6735" s="27" t="str">
        <f t="shared" si="1282"/>
        <v/>
      </c>
      <c r="J6735" s="27" t="str">
        <f t="shared" si="1283"/>
        <v/>
      </c>
      <c r="K6735" s="29" t="str">
        <f t="array" ref="K6735">IF(G6735="","",SMALL(IF(صرف!$E$1:$E$10000=$D$4,ROW($1:$10000)),G6735))</f>
        <v/>
      </c>
      <c r="L6735" s="25" t="str">
        <f t="shared" si="1288"/>
        <v/>
      </c>
      <c r="M6735" s="26" t="str">
        <f t="shared" si="1284"/>
        <v/>
      </c>
      <c r="N6735" s="27" t="str">
        <f t="shared" si="1285"/>
        <v/>
      </c>
      <c r="O6735" s="27" t="str">
        <f t="shared" si="1277"/>
        <v/>
      </c>
      <c r="P6735" s="29" t="str">
        <f t="array" ref="P6735">IF(L6735="","",SMALL(IF(تكهين!$E$1:$E$10000=$D$4,ROW($1:$10000)),L6735))</f>
        <v/>
      </c>
    </row>
    <row r="6736" spans="2:16" ht="20.25">
      <c r="B6736" s="25" t="str">
        <f t="shared" si="1286"/>
        <v/>
      </c>
      <c r="C6736" s="26" t="str">
        <f t="shared" si="1278"/>
        <v/>
      </c>
      <c r="D6736" s="27" t="str">
        <f t="shared" si="1279"/>
        <v/>
      </c>
      <c r="E6736" s="27" t="str">
        <f t="shared" si="1280"/>
        <v/>
      </c>
      <c r="F6736" s="29" t="str">
        <f t="array" ref="F6736">IF(B6736="","",SMALL(IF(اضافه!$E$1:$E$10000=$D$4,ROW($1:$10000)),B6736))</f>
        <v/>
      </c>
      <c r="G6736" s="25" t="str">
        <f t="shared" si="1287"/>
        <v/>
      </c>
      <c r="H6736" s="26" t="str">
        <f t="shared" si="1281"/>
        <v/>
      </c>
      <c r="I6736" s="27" t="str">
        <f t="shared" si="1282"/>
        <v/>
      </c>
      <c r="J6736" s="27" t="str">
        <f t="shared" si="1283"/>
        <v/>
      </c>
      <c r="K6736" s="29" t="str">
        <f t="array" ref="K6736">IF(G6736="","",SMALL(IF(صرف!$E$1:$E$10000=$D$4,ROW($1:$10000)),G6736))</f>
        <v/>
      </c>
      <c r="L6736" s="25" t="str">
        <f t="shared" si="1288"/>
        <v/>
      </c>
      <c r="M6736" s="26" t="str">
        <f t="shared" si="1284"/>
        <v/>
      </c>
      <c r="N6736" s="27" t="str">
        <f t="shared" si="1285"/>
        <v/>
      </c>
      <c r="O6736" s="27" t="str">
        <f t="shared" si="1277"/>
        <v/>
      </c>
      <c r="P6736" s="29" t="str">
        <f t="array" ref="P6736">IF(L6736="","",SMALL(IF(تكهين!$E$1:$E$10000=$D$4,ROW($1:$10000)),L6736))</f>
        <v/>
      </c>
    </row>
    <row r="6737" spans="2:16" ht="20.25">
      <c r="B6737" s="25" t="str">
        <f t="shared" si="1286"/>
        <v/>
      </c>
      <c r="C6737" s="26" t="str">
        <f t="shared" si="1278"/>
        <v/>
      </c>
      <c r="D6737" s="27" t="str">
        <f t="shared" si="1279"/>
        <v/>
      </c>
      <c r="E6737" s="27" t="str">
        <f t="shared" si="1280"/>
        <v/>
      </c>
      <c r="F6737" s="29" t="str">
        <f t="array" ref="F6737">IF(B6737="","",SMALL(IF(اضافه!$E$1:$E$10000=$D$4,ROW($1:$10000)),B6737))</f>
        <v/>
      </c>
      <c r="G6737" s="25" t="str">
        <f t="shared" si="1287"/>
        <v/>
      </c>
      <c r="H6737" s="26" t="str">
        <f t="shared" si="1281"/>
        <v/>
      </c>
      <c r="I6737" s="27" t="str">
        <f t="shared" si="1282"/>
        <v/>
      </c>
      <c r="J6737" s="27" t="str">
        <f t="shared" si="1283"/>
        <v/>
      </c>
      <c r="K6737" s="29" t="str">
        <f t="array" ref="K6737">IF(G6737="","",SMALL(IF(صرف!$E$1:$E$10000=$D$4,ROW($1:$10000)),G6737))</f>
        <v/>
      </c>
      <c r="L6737" s="25" t="str">
        <f t="shared" si="1288"/>
        <v/>
      </c>
      <c r="M6737" s="26" t="str">
        <f t="shared" si="1284"/>
        <v/>
      </c>
      <c r="N6737" s="27" t="str">
        <f t="shared" si="1285"/>
        <v/>
      </c>
      <c r="O6737" s="27" t="str">
        <f t="shared" si="1277"/>
        <v/>
      </c>
      <c r="P6737" s="29" t="str">
        <f t="array" ref="P6737">IF(L6737="","",SMALL(IF(تكهين!$E$1:$E$10000=$D$4,ROW($1:$10000)),L6737))</f>
        <v/>
      </c>
    </row>
    <row r="6738" spans="2:16" ht="20.25">
      <c r="B6738" s="25" t="str">
        <f t="shared" si="1286"/>
        <v/>
      </c>
      <c r="C6738" s="26" t="str">
        <f t="shared" si="1278"/>
        <v/>
      </c>
      <c r="D6738" s="27" t="str">
        <f t="shared" si="1279"/>
        <v/>
      </c>
      <c r="E6738" s="27" t="str">
        <f t="shared" si="1280"/>
        <v/>
      </c>
      <c r="F6738" s="29" t="str">
        <f t="array" ref="F6738">IF(B6738="","",SMALL(IF(اضافه!$E$1:$E$10000=$D$4,ROW($1:$10000)),B6738))</f>
        <v/>
      </c>
      <c r="G6738" s="25" t="str">
        <f t="shared" si="1287"/>
        <v/>
      </c>
      <c r="H6738" s="26" t="str">
        <f t="shared" si="1281"/>
        <v/>
      </c>
      <c r="I6738" s="27" t="str">
        <f t="shared" si="1282"/>
        <v/>
      </c>
      <c r="J6738" s="27" t="str">
        <f t="shared" si="1283"/>
        <v/>
      </c>
      <c r="K6738" s="29" t="str">
        <f t="array" ref="K6738">IF(G6738="","",SMALL(IF(صرف!$E$1:$E$10000=$D$4,ROW($1:$10000)),G6738))</f>
        <v/>
      </c>
      <c r="L6738" s="25" t="str">
        <f t="shared" si="1288"/>
        <v/>
      </c>
      <c r="M6738" s="26" t="str">
        <f t="shared" si="1284"/>
        <v/>
      </c>
      <c r="N6738" s="27" t="str">
        <f t="shared" si="1285"/>
        <v/>
      </c>
      <c r="O6738" s="27" t="str">
        <f t="shared" si="1277"/>
        <v/>
      </c>
      <c r="P6738" s="29" t="str">
        <f t="array" ref="P6738">IF(L6738="","",SMALL(IF(تكهين!$E$1:$E$10000=$D$4,ROW($1:$10000)),L6738))</f>
        <v/>
      </c>
    </row>
    <row r="6739" spans="2:16" ht="20.25">
      <c r="B6739" s="25" t="str">
        <f t="shared" si="1286"/>
        <v/>
      </c>
      <c r="C6739" s="26" t="str">
        <f t="shared" si="1278"/>
        <v/>
      </c>
      <c r="D6739" s="27" t="str">
        <f t="shared" si="1279"/>
        <v/>
      </c>
      <c r="E6739" s="27" t="str">
        <f t="shared" si="1280"/>
        <v/>
      </c>
      <c r="F6739" s="29" t="str">
        <f t="array" ref="F6739">IF(B6739="","",SMALL(IF(اضافه!$E$1:$E$10000=$D$4,ROW($1:$10000)),B6739))</f>
        <v/>
      </c>
      <c r="G6739" s="25" t="str">
        <f t="shared" si="1287"/>
        <v/>
      </c>
      <c r="H6739" s="26" t="str">
        <f t="shared" si="1281"/>
        <v/>
      </c>
      <c r="I6739" s="27" t="str">
        <f t="shared" si="1282"/>
        <v/>
      </c>
      <c r="J6739" s="27" t="str">
        <f t="shared" si="1283"/>
        <v/>
      </c>
      <c r="K6739" s="29" t="str">
        <f t="array" ref="K6739">IF(G6739="","",SMALL(IF(صرف!$E$1:$E$10000=$D$4,ROW($1:$10000)),G6739))</f>
        <v/>
      </c>
      <c r="L6739" s="25" t="str">
        <f t="shared" si="1288"/>
        <v/>
      </c>
      <c r="M6739" s="26" t="str">
        <f t="shared" si="1284"/>
        <v/>
      </c>
      <c r="N6739" s="27" t="str">
        <f t="shared" si="1285"/>
        <v/>
      </c>
      <c r="O6739" s="27" t="str">
        <f t="shared" si="1277"/>
        <v/>
      </c>
      <c r="P6739" s="29" t="str">
        <f t="array" ref="P6739">IF(L6739="","",SMALL(IF(تكهين!$E$1:$E$10000=$D$4,ROW($1:$10000)),L6739))</f>
        <v/>
      </c>
    </row>
    <row r="6740" spans="2:16" ht="20.25">
      <c r="B6740" s="25" t="str">
        <f t="shared" si="1286"/>
        <v/>
      </c>
      <c r="C6740" s="26" t="str">
        <f t="shared" si="1278"/>
        <v/>
      </c>
      <c r="D6740" s="27" t="str">
        <f t="shared" si="1279"/>
        <v/>
      </c>
      <c r="E6740" s="27" t="str">
        <f t="shared" si="1280"/>
        <v/>
      </c>
      <c r="F6740" s="29" t="str">
        <f t="array" ref="F6740">IF(B6740="","",SMALL(IF(اضافه!$E$1:$E$10000=$D$4,ROW($1:$10000)),B6740))</f>
        <v/>
      </c>
      <c r="G6740" s="25" t="str">
        <f t="shared" si="1287"/>
        <v/>
      </c>
      <c r="H6740" s="26" t="str">
        <f t="shared" si="1281"/>
        <v/>
      </c>
      <c r="I6740" s="27" t="str">
        <f t="shared" si="1282"/>
        <v/>
      </c>
      <c r="J6740" s="27" t="str">
        <f t="shared" si="1283"/>
        <v/>
      </c>
      <c r="K6740" s="29" t="str">
        <f t="array" ref="K6740">IF(G6740="","",SMALL(IF(صرف!$E$1:$E$10000=$D$4,ROW($1:$10000)),G6740))</f>
        <v/>
      </c>
      <c r="L6740" s="25" t="str">
        <f t="shared" si="1288"/>
        <v/>
      </c>
      <c r="M6740" s="26" t="str">
        <f t="shared" si="1284"/>
        <v/>
      </c>
      <c r="N6740" s="27" t="str">
        <f t="shared" si="1285"/>
        <v/>
      </c>
      <c r="O6740" s="27" t="str">
        <f t="shared" si="1277"/>
        <v/>
      </c>
      <c r="P6740" s="29" t="str">
        <f t="array" ref="P6740">IF(L6740="","",SMALL(IF(تكهين!$E$1:$E$10000=$D$4,ROW($1:$10000)),L6740))</f>
        <v/>
      </c>
    </row>
    <row r="6741" spans="2:16" ht="20.25">
      <c r="B6741" s="25" t="str">
        <f t="shared" si="1286"/>
        <v/>
      </c>
      <c r="C6741" s="26" t="str">
        <f t="shared" si="1278"/>
        <v/>
      </c>
      <c r="D6741" s="27" t="str">
        <f t="shared" si="1279"/>
        <v/>
      </c>
      <c r="E6741" s="27" t="str">
        <f t="shared" si="1280"/>
        <v/>
      </c>
      <c r="F6741" s="29" t="str">
        <f t="array" ref="F6741">IF(B6741="","",SMALL(IF(اضافه!$E$1:$E$10000=$D$4,ROW($1:$10000)),B6741))</f>
        <v/>
      </c>
      <c r="G6741" s="25" t="str">
        <f t="shared" si="1287"/>
        <v/>
      </c>
      <c r="H6741" s="26" t="str">
        <f t="shared" si="1281"/>
        <v/>
      </c>
      <c r="I6741" s="27" t="str">
        <f t="shared" si="1282"/>
        <v/>
      </c>
      <c r="J6741" s="27" t="str">
        <f t="shared" si="1283"/>
        <v/>
      </c>
      <c r="K6741" s="29" t="str">
        <f t="array" ref="K6741">IF(G6741="","",SMALL(IF(صرف!$E$1:$E$10000=$D$4,ROW($1:$10000)),G6741))</f>
        <v/>
      </c>
      <c r="L6741" s="25" t="str">
        <f t="shared" si="1288"/>
        <v/>
      </c>
      <c r="M6741" s="26" t="str">
        <f t="shared" si="1284"/>
        <v/>
      </c>
      <c r="N6741" s="27" t="str">
        <f t="shared" si="1285"/>
        <v/>
      </c>
      <c r="O6741" s="27" t="str">
        <f t="shared" si="1277"/>
        <v/>
      </c>
      <c r="P6741" s="29" t="str">
        <f t="array" ref="P6741">IF(L6741="","",SMALL(IF(تكهين!$E$1:$E$10000=$D$4,ROW($1:$10000)),L6741))</f>
        <v/>
      </c>
    </row>
    <row r="6742" spans="2:16" ht="20.25">
      <c r="B6742" s="25" t="str">
        <f t="shared" si="1286"/>
        <v/>
      </c>
      <c r="C6742" s="26" t="str">
        <f t="shared" si="1278"/>
        <v/>
      </c>
      <c r="D6742" s="27" t="str">
        <f t="shared" si="1279"/>
        <v/>
      </c>
      <c r="E6742" s="27" t="str">
        <f t="shared" si="1280"/>
        <v/>
      </c>
      <c r="F6742" s="29" t="str">
        <f t="array" ref="F6742">IF(B6742="","",SMALL(IF(اضافه!$E$1:$E$10000=$D$4,ROW($1:$10000)),B6742))</f>
        <v/>
      </c>
      <c r="G6742" s="25" t="str">
        <f t="shared" si="1287"/>
        <v/>
      </c>
      <c r="H6742" s="26" t="str">
        <f t="shared" si="1281"/>
        <v/>
      </c>
      <c r="I6742" s="27" t="str">
        <f t="shared" si="1282"/>
        <v/>
      </c>
      <c r="J6742" s="27" t="str">
        <f t="shared" si="1283"/>
        <v/>
      </c>
      <c r="K6742" s="29" t="str">
        <f t="array" ref="K6742">IF(G6742="","",SMALL(IF(صرف!$E$1:$E$10000=$D$4,ROW($1:$10000)),G6742))</f>
        <v/>
      </c>
      <c r="L6742" s="25" t="str">
        <f t="shared" si="1288"/>
        <v/>
      </c>
      <c r="M6742" s="26" t="str">
        <f t="shared" si="1284"/>
        <v/>
      </c>
      <c r="N6742" s="27" t="str">
        <f t="shared" si="1285"/>
        <v/>
      </c>
      <c r="O6742" s="27" t="str">
        <f t="shared" si="1277"/>
        <v/>
      </c>
      <c r="P6742" s="29" t="str">
        <f t="array" ref="P6742">IF(L6742="","",SMALL(IF(تكهين!$E$1:$E$10000=$D$4,ROW($1:$10000)),L6742))</f>
        <v/>
      </c>
    </row>
    <row r="6743" spans="2:16" ht="20.25">
      <c r="B6743" s="25" t="str">
        <f t="shared" si="1286"/>
        <v/>
      </c>
      <c r="C6743" s="26" t="str">
        <f t="shared" si="1278"/>
        <v/>
      </c>
      <c r="D6743" s="27" t="str">
        <f t="shared" si="1279"/>
        <v/>
      </c>
      <c r="E6743" s="27" t="str">
        <f t="shared" si="1280"/>
        <v/>
      </c>
      <c r="F6743" s="29" t="str">
        <f t="array" ref="F6743">IF(B6743="","",SMALL(IF(اضافه!$E$1:$E$10000=$D$4,ROW($1:$10000)),B6743))</f>
        <v/>
      </c>
      <c r="G6743" s="25" t="str">
        <f t="shared" si="1287"/>
        <v/>
      </c>
      <c r="H6743" s="26" t="str">
        <f t="shared" si="1281"/>
        <v/>
      </c>
      <c r="I6743" s="27" t="str">
        <f t="shared" si="1282"/>
        <v/>
      </c>
      <c r="J6743" s="27" t="str">
        <f t="shared" si="1283"/>
        <v/>
      </c>
      <c r="K6743" s="29" t="str">
        <f t="array" ref="K6743">IF(G6743="","",SMALL(IF(صرف!$E$1:$E$10000=$D$4,ROW($1:$10000)),G6743))</f>
        <v/>
      </c>
      <c r="L6743" s="25" t="str">
        <f t="shared" si="1288"/>
        <v/>
      </c>
      <c r="M6743" s="26" t="str">
        <f t="shared" si="1284"/>
        <v/>
      </c>
      <c r="N6743" s="27" t="str">
        <f t="shared" si="1285"/>
        <v/>
      </c>
      <c r="O6743" s="27" t="str">
        <f t="shared" si="1277"/>
        <v/>
      </c>
      <c r="P6743" s="29" t="str">
        <f t="array" ref="P6743">IF(L6743="","",SMALL(IF(تكهين!$E$1:$E$10000=$D$4,ROW($1:$10000)),L6743))</f>
        <v/>
      </c>
    </row>
    <row r="6744" spans="2:16" ht="20.25">
      <c r="B6744" s="25" t="str">
        <f t="shared" si="1286"/>
        <v/>
      </c>
      <c r="C6744" s="26" t="str">
        <f t="shared" si="1278"/>
        <v/>
      </c>
      <c r="D6744" s="27" t="str">
        <f t="shared" si="1279"/>
        <v/>
      </c>
      <c r="E6744" s="27" t="str">
        <f t="shared" si="1280"/>
        <v/>
      </c>
      <c r="F6744" s="29" t="str">
        <f t="array" ref="F6744">IF(B6744="","",SMALL(IF(اضافه!$E$1:$E$10000=$D$4,ROW($1:$10000)),B6744))</f>
        <v/>
      </c>
      <c r="G6744" s="25" t="str">
        <f t="shared" si="1287"/>
        <v/>
      </c>
      <c r="H6744" s="26" t="str">
        <f t="shared" si="1281"/>
        <v/>
      </c>
      <c r="I6744" s="27" t="str">
        <f t="shared" si="1282"/>
        <v/>
      </c>
      <c r="J6744" s="27" t="str">
        <f t="shared" si="1283"/>
        <v/>
      </c>
      <c r="K6744" s="29" t="str">
        <f t="array" ref="K6744">IF(G6744="","",SMALL(IF(صرف!$E$1:$E$10000=$D$4,ROW($1:$10000)),G6744))</f>
        <v/>
      </c>
      <c r="L6744" s="25" t="str">
        <f t="shared" si="1288"/>
        <v/>
      </c>
      <c r="M6744" s="26" t="str">
        <f t="shared" si="1284"/>
        <v/>
      </c>
      <c r="N6744" s="27" t="str">
        <f t="shared" si="1285"/>
        <v/>
      </c>
      <c r="O6744" s="27" t="str">
        <f t="shared" si="1277"/>
        <v/>
      </c>
      <c r="P6744" s="29" t="str">
        <f t="array" ref="P6744">IF(L6744="","",SMALL(IF(تكهين!$E$1:$E$10000=$D$4,ROW($1:$10000)),L6744))</f>
        <v/>
      </c>
    </row>
    <row r="6745" spans="2:16" ht="20.25">
      <c r="B6745" s="25" t="str">
        <f t="shared" si="1286"/>
        <v/>
      </c>
      <c r="C6745" s="26" t="str">
        <f t="shared" si="1278"/>
        <v/>
      </c>
      <c r="D6745" s="27" t="str">
        <f t="shared" si="1279"/>
        <v/>
      </c>
      <c r="E6745" s="27" t="str">
        <f t="shared" si="1280"/>
        <v/>
      </c>
      <c r="F6745" s="29" t="str">
        <f t="array" ref="F6745">IF(B6745="","",SMALL(IF(اضافه!$E$1:$E$10000=$D$4,ROW($1:$10000)),B6745))</f>
        <v/>
      </c>
      <c r="G6745" s="25" t="str">
        <f t="shared" si="1287"/>
        <v/>
      </c>
      <c r="H6745" s="26" t="str">
        <f t="shared" si="1281"/>
        <v/>
      </c>
      <c r="I6745" s="27" t="str">
        <f t="shared" si="1282"/>
        <v/>
      </c>
      <c r="J6745" s="27" t="str">
        <f t="shared" si="1283"/>
        <v/>
      </c>
      <c r="K6745" s="29" t="str">
        <f t="array" ref="K6745">IF(G6745="","",SMALL(IF(صرف!$E$1:$E$10000=$D$4,ROW($1:$10000)),G6745))</f>
        <v/>
      </c>
      <c r="L6745" s="25" t="str">
        <f t="shared" si="1288"/>
        <v/>
      </c>
      <c r="M6745" s="26" t="str">
        <f t="shared" si="1284"/>
        <v/>
      </c>
      <c r="N6745" s="27" t="str">
        <f t="shared" si="1285"/>
        <v/>
      </c>
      <c r="O6745" s="27" t="str">
        <f t="shared" si="1277"/>
        <v/>
      </c>
      <c r="P6745" s="29" t="str">
        <f t="array" ref="P6745">IF(L6745="","",SMALL(IF(تكهين!$E$1:$E$10000=$D$4,ROW($1:$10000)),L6745))</f>
        <v/>
      </c>
    </row>
    <row r="6746" spans="2:16" ht="20.25">
      <c r="B6746" s="25" t="str">
        <f t="shared" si="1286"/>
        <v/>
      </c>
      <c r="C6746" s="26" t="str">
        <f t="shared" si="1278"/>
        <v/>
      </c>
      <c r="D6746" s="27" t="str">
        <f t="shared" si="1279"/>
        <v/>
      </c>
      <c r="E6746" s="27" t="str">
        <f t="shared" si="1280"/>
        <v/>
      </c>
      <c r="F6746" s="29" t="str">
        <f t="array" ref="F6746">IF(B6746="","",SMALL(IF(اضافه!$E$1:$E$10000=$D$4,ROW($1:$10000)),B6746))</f>
        <v/>
      </c>
      <c r="G6746" s="25" t="str">
        <f t="shared" si="1287"/>
        <v/>
      </c>
      <c r="H6746" s="26" t="str">
        <f t="shared" si="1281"/>
        <v/>
      </c>
      <c r="I6746" s="27" t="str">
        <f t="shared" si="1282"/>
        <v/>
      </c>
      <c r="J6746" s="27" t="str">
        <f t="shared" si="1283"/>
        <v/>
      </c>
      <c r="K6746" s="29" t="str">
        <f t="array" ref="K6746">IF(G6746="","",SMALL(IF(صرف!$E$1:$E$10000=$D$4,ROW($1:$10000)),G6746))</f>
        <v/>
      </c>
      <c r="L6746" s="25" t="str">
        <f t="shared" si="1288"/>
        <v/>
      </c>
      <c r="M6746" s="26" t="str">
        <f t="shared" si="1284"/>
        <v/>
      </c>
      <c r="N6746" s="27" t="str">
        <f t="shared" si="1285"/>
        <v/>
      </c>
      <c r="O6746" s="27" t="str">
        <f t="shared" si="1277"/>
        <v/>
      </c>
      <c r="P6746" s="29" t="str">
        <f t="array" ref="P6746">IF(L6746="","",SMALL(IF(تكهين!$E$1:$E$10000=$D$4,ROW($1:$10000)),L6746))</f>
        <v/>
      </c>
    </row>
    <row r="6747" spans="2:16" ht="20.25">
      <c r="B6747" s="25" t="str">
        <f t="shared" si="1286"/>
        <v/>
      </c>
      <c r="C6747" s="26" t="str">
        <f t="shared" si="1278"/>
        <v/>
      </c>
      <c r="D6747" s="27" t="str">
        <f t="shared" si="1279"/>
        <v/>
      </c>
      <c r="E6747" s="27" t="str">
        <f t="shared" si="1280"/>
        <v/>
      </c>
      <c r="F6747" s="29" t="str">
        <f t="array" ref="F6747">IF(B6747="","",SMALL(IF(اضافه!$E$1:$E$10000=$D$4,ROW($1:$10000)),B6747))</f>
        <v/>
      </c>
      <c r="G6747" s="25" t="str">
        <f t="shared" si="1287"/>
        <v/>
      </c>
      <c r="H6747" s="26" t="str">
        <f t="shared" si="1281"/>
        <v/>
      </c>
      <c r="I6747" s="27" t="str">
        <f t="shared" si="1282"/>
        <v/>
      </c>
      <c r="J6747" s="27" t="str">
        <f t="shared" si="1283"/>
        <v/>
      </c>
      <c r="K6747" s="29" t="str">
        <f t="array" ref="K6747">IF(G6747="","",SMALL(IF(صرف!$E$1:$E$10000=$D$4,ROW($1:$10000)),G6747))</f>
        <v/>
      </c>
      <c r="L6747" s="25" t="str">
        <f t="shared" si="1288"/>
        <v/>
      </c>
      <c r="M6747" s="26" t="str">
        <f t="shared" si="1284"/>
        <v/>
      </c>
      <c r="N6747" s="27" t="str">
        <f t="shared" si="1285"/>
        <v/>
      </c>
      <c r="O6747" s="27" t="str">
        <f t="shared" si="1277"/>
        <v/>
      </c>
      <c r="P6747" s="29" t="str">
        <f t="array" ref="P6747">IF(L6747="","",SMALL(IF(تكهين!$E$1:$E$10000=$D$4,ROW($1:$10000)),L6747))</f>
        <v/>
      </c>
    </row>
    <row r="6748" spans="2:16" ht="20.25">
      <c r="B6748" s="25" t="str">
        <f t="shared" si="1286"/>
        <v/>
      </c>
      <c r="C6748" s="26" t="str">
        <f t="shared" si="1278"/>
        <v/>
      </c>
      <c r="D6748" s="27" t="str">
        <f t="shared" si="1279"/>
        <v/>
      </c>
      <c r="E6748" s="27" t="str">
        <f t="shared" si="1280"/>
        <v/>
      </c>
      <c r="F6748" s="29" t="str">
        <f t="array" ref="F6748">IF(B6748="","",SMALL(IF(اضافه!$E$1:$E$10000=$D$4,ROW($1:$10000)),B6748))</f>
        <v/>
      </c>
      <c r="G6748" s="25" t="str">
        <f t="shared" si="1287"/>
        <v/>
      </c>
      <c r="H6748" s="26" t="str">
        <f t="shared" si="1281"/>
        <v/>
      </c>
      <c r="I6748" s="27" t="str">
        <f t="shared" si="1282"/>
        <v/>
      </c>
      <c r="J6748" s="27" t="str">
        <f t="shared" si="1283"/>
        <v/>
      </c>
      <c r="K6748" s="29" t="str">
        <f t="array" ref="K6748">IF(G6748="","",SMALL(IF(صرف!$E$1:$E$10000=$D$4,ROW($1:$10000)),G6748))</f>
        <v/>
      </c>
      <c r="L6748" s="25" t="str">
        <f t="shared" si="1288"/>
        <v/>
      </c>
      <c r="M6748" s="26" t="str">
        <f t="shared" si="1284"/>
        <v/>
      </c>
      <c r="N6748" s="27" t="str">
        <f t="shared" si="1285"/>
        <v/>
      </c>
      <c r="O6748" s="27" t="str">
        <f t="shared" si="1277"/>
        <v/>
      </c>
      <c r="P6748" s="29" t="str">
        <f t="array" ref="P6748">IF(L6748="","",SMALL(IF(تكهين!$E$1:$E$10000=$D$4,ROW($1:$10000)),L6748))</f>
        <v/>
      </c>
    </row>
    <row r="6749" spans="2:16" ht="20.25">
      <c r="B6749" s="25" t="str">
        <f t="shared" si="1286"/>
        <v/>
      </c>
      <c r="C6749" s="26" t="str">
        <f t="shared" si="1278"/>
        <v/>
      </c>
      <c r="D6749" s="27" t="str">
        <f t="shared" si="1279"/>
        <v/>
      </c>
      <c r="E6749" s="27" t="str">
        <f t="shared" si="1280"/>
        <v/>
      </c>
      <c r="F6749" s="29" t="str">
        <f t="array" ref="F6749">IF(B6749="","",SMALL(IF(اضافه!$E$1:$E$10000=$D$4,ROW($1:$10000)),B6749))</f>
        <v/>
      </c>
      <c r="G6749" s="25" t="str">
        <f t="shared" si="1287"/>
        <v/>
      </c>
      <c r="H6749" s="26" t="str">
        <f t="shared" si="1281"/>
        <v/>
      </c>
      <c r="I6749" s="27" t="str">
        <f t="shared" si="1282"/>
        <v/>
      </c>
      <c r="J6749" s="27" t="str">
        <f t="shared" si="1283"/>
        <v/>
      </c>
      <c r="K6749" s="29" t="str">
        <f t="array" ref="K6749">IF(G6749="","",SMALL(IF(صرف!$E$1:$E$10000=$D$4,ROW($1:$10000)),G6749))</f>
        <v/>
      </c>
      <c r="L6749" s="25" t="str">
        <f t="shared" si="1288"/>
        <v/>
      </c>
      <c r="M6749" s="26" t="str">
        <f t="shared" si="1284"/>
        <v/>
      </c>
      <c r="N6749" s="27" t="str">
        <f t="shared" si="1285"/>
        <v/>
      </c>
      <c r="O6749" s="27" t="str">
        <f t="shared" si="1277"/>
        <v/>
      </c>
      <c r="P6749" s="29" t="str">
        <f t="array" ref="P6749">IF(L6749="","",SMALL(IF(تكهين!$E$1:$E$10000=$D$4,ROW($1:$10000)),L6749))</f>
        <v/>
      </c>
    </row>
    <row r="6750" spans="2:16" ht="20.25">
      <c r="B6750" s="25" t="str">
        <f t="shared" si="1286"/>
        <v/>
      </c>
      <c r="C6750" s="26" t="str">
        <f t="shared" si="1278"/>
        <v/>
      </c>
      <c r="D6750" s="27" t="str">
        <f t="shared" si="1279"/>
        <v/>
      </c>
      <c r="E6750" s="27" t="str">
        <f t="shared" si="1280"/>
        <v/>
      </c>
      <c r="F6750" s="29" t="str">
        <f t="array" ref="F6750">IF(B6750="","",SMALL(IF(اضافه!$E$1:$E$10000=$D$4,ROW($1:$10000)),B6750))</f>
        <v/>
      </c>
      <c r="G6750" s="25" t="str">
        <f t="shared" si="1287"/>
        <v/>
      </c>
      <c r="H6750" s="26" t="str">
        <f t="shared" si="1281"/>
        <v/>
      </c>
      <c r="I6750" s="27" t="str">
        <f t="shared" si="1282"/>
        <v/>
      </c>
      <c r="J6750" s="27" t="str">
        <f t="shared" si="1283"/>
        <v/>
      </c>
      <c r="K6750" s="29" t="str">
        <f t="array" ref="K6750">IF(G6750="","",SMALL(IF(صرف!$E$1:$E$10000=$D$4,ROW($1:$10000)),G6750))</f>
        <v/>
      </c>
      <c r="L6750" s="25" t="str">
        <f t="shared" si="1288"/>
        <v/>
      </c>
      <c r="M6750" s="26" t="str">
        <f t="shared" si="1284"/>
        <v/>
      </c>
      <c r="N6750" s="27" t="str">
        <f t="shared" si="1285"/>
        <v/>
      </c>
      <c r="O6750" s="27" t="str">
        <f t="shared" si="1277"/>
        <v/>
      </c>
      <c r="P6750" s="29" t="str">
        <f t="array" ref="P6750">IF(L6750="","",SMALL(IF(تكهين!$E$1:$E$10000=$D$4,ROW($1:$10000)),L6750))</f>
        <v/>
      </c>
    </row>
    <row r="6751" spans="2:16" ht="20.25">
      <c r="B6751" s="25" t="str">
        <f t="shared" si="1286"/>
        <v/>
      </c>
      <c r="C6751" s="26" t="str">
        <f t="shared" si="1278"/>
        <v/>
      </c>
      <c r="D6751" s="27" t="str">
        <f t="shared" si="1279"/>
        <v/>
      </c>
      <c r="E6751" s="27" t="str">
        <f t="shared" si="1280"/>
        <v/>
      </c>
      <c r="F6751" s="29" t="str">
        <f t="array" ref="F6751">IF(B6751="","",SMALL(IF(اضافه!$E$1:$E$10000=$D$4,ROW($1:$10000)),B6751))</f>
        <v/>
      </c>
      <c r="G6751" s="25" t="str">
        <f t="shared" si="1287"/>
        <v/>
      </c>
      <c r="H6751" s="26" t="str">
        <f t="shared" si="1281"/>
        <v/>
      </c>
      <c r="I6751" s="27" t="str">
        <f t="shared" si="1282"/>
        <v/>
      </c>
      <c r="J6751" s="27" t="str">
        <f t="shared" si="1283"/>
        <v/>
      </c>
      <c r="K6751" s="29" t="str">
        <f t="array" ref="K6751">IF(G6751="","",SMALL(IF(صرف!$E$1:$E$10000=$D$4,ROW($1:$10000)),G6751))</f>
        <v/>
      </c>
      <c r="L6751" s="25" t="str">
        <f t="shared" si="1288"/>
        <v/>
      </c>
      <c r="M6751" s="26" t="str">
        <f t="shared" si="1284"/>
        <v/>
      </c>
      <c r="N6751" s="27" t="str">
        <f t="shared" si="1285"/>
        <v/>
      </c>
      <c r="O6751" s="27" t="str">
        <f t="shared" si="1277"/>
        <v/>
      </c>
      <c r="P6751" s="29" t="str">
        <f t="array" ref="P6751">IF(L6751="","",SMALL(IF(تكهين!$E$1:$E$10000=$D$4,ROW($1:$10000)),L6751))</f>
        <v/>
      </c>
    </row>
    <row r="6752" spans="2:16" ht="20.25">
      <c r="B6752" s="25" t="str">
        <f t="shared" si="1286"/>
        <v/>
      </c>
      <c r="C6752" s="26" t="str">
        <f t="shared" si="1278"/>
        <v/>
      </c>
      <c r="D6752" s="27" t="str">
        <f t="shared" si="1279"/>
        <v/>
      </c>
      <c r="E6752" s="27" t="str">
        <f t="shared" si="1280"/>
        <v/>
      </c>
      <c r="F6752" s="29" t="str">
        <f t="array" ref="F6752">IF(B6752="","",SMALL(IF(اضافه!$E$1:$E$10000=$D$4,ROW($1:$10000)),B6752))</f>
        <v/>
      </c>
      <c r="G6752" s="25" t="str">
        <f t="shared" si="1287"/>
        <v/>
      </c>
      <c r="H6752" s="26" t="str">
        <f t="shared" si="1281"/>
        <v/>
      </c>
      <c r="I6752" s="27" t="str">
        <f t="shared" si="1282"/>
        <v/>
      </c>
      <c r="J6752" s="27" t="str">
        <f t="shared" si="1283"/>
        <v/>
      </c>
      <c r="K6752" s="29" t="str">
        <f t="array" ref="K6752">IF(G6752="","",SMALL(IF(صرف!$E$1:$E$10000=$D$4,ROW($1:$10000)),G6752))</f>
        <v/>
      </c>
      <c r="L6752" s="25" t="str">
        <f t="shared" si="1288"/>
        <v/>
      </c>
      <c r="M6752" s="26" t="str">
        <f t="shared" si="1284"/>
        <v/>
      </c>
      <c r="N6752" s="27" t="str">
        <f t="shared" si="1285"/>
        <v/>
      </c>
      <c r="O6752" s="27" t="str">
        <f t="shared" si="1277"/>
        <v/>
      </c>
      <c r="P6752" s="29" t="str">
        <f t="array" ref="P6752">IF(L6752="","",SMALL(IF(تكهين!$E$1:$E$10000=$D$4,ROW($1:$10000)),L6752))</f>
        <v/>
      </c>
    </row>
    <row r="6753" spans="2:16" ht="20.25">
      <c r="B6753" s="25" t="str">
        <f t="shared" si="1286"/>
        <v/>
      </c>
      <c r="C6753" s="26" t="str">
        <f t="shared" si="1278"/>
        <v/>
      </c>
      <c r="D6753" s="27" t="str">
        <f t="shared" si="1279"/>
        <v/>
      </c>
      <c r="E6753" s="27" t="str">
        <f t="shared" si="1280"/>
        <v/>
      </c>
      <c r="F6753" s="29" t="str">
        <f t="array" ref="F6753">IF(B6753="","",SMALL(IF(اضافه!$E$1:$E$10000=$D$4,ROW($1:$10000)),B6753))</f>
        <v/>
      </c>
      <c r="G6753" s="25" t="str">
        <f t="shared" si="1287"/>
        <v/>
      </c>
      <c r="H6753" s="26" t="str">
        <f t="shared" si="1281"/>
        <v/>
      </c>
      <c r="I6753" s="27" t="str">
        <f t="shared" si="1282"/>
        <v/>
      </c>
      <c r="J6753" s="27" t="str">
        <f t="shared" si="1283"/>
        <v/>
      </c>
      <c r="K6753" s="29" t="str">
        <f t="array" ref="K6753">IF(G6753="","",SMALL(IF(صرف!$E$1:$E$10000=$D$4,ROW($1:$10000)),G6753))</f>
        <v/>
      </c>
      <c r="L6753" s="25" t="str">
        <f t="shared" si="1288"/>
        <v/>
      </c>
      <c r="M6753" s="26" t="str">
        <f t="shared" si="1284"/>
        <v/>
      </c>
      <c r="N6753" s="27" t="str">
        <f t="shared" si="1285"/>
        <v/>
      </c>
      <c r="O6753" s="27" t="str">
        <f t="shared" si="1277"/>
        <v/>
      </c>
      <c r="P6753" s="29" t="str">
        <f t="array" ref="P6753">IF(L6753="","",SMALL(IF(تكهين!$E$1:$E$10000=$D$4,ROW($1:$10000)),L6753))</f>
        <v/>
      </c>
    </row>
    <row r="6754" spans="2:16" ht="20.25">
      <c r="B6754" s="25" t="str">
        <f t="shared" si="1286"/>
        <v/>
      </c>
      <c r="C6754" s="26" t="str">
        <f t="shared" si="1278"/>
        <v/>
      </c>
      <c r="D6754" s="27" t="str">
        <f t="shared" si="1279"/>
        <v/>
      </c>
      <c r="E6754" s="27" t="str">
        <f t="shared" si="1280"/>
        <v/>
      </c>
      <c r="F6754" s="29" t="str">
        <f t="array" ref="F6754">IF(B6754="","",SMALL(IF(اضافه!$E$1:$E$10000=$D$4,ROW($1:$10000)),B6754))</f>
        <v/>
      </c>
      <c r="G6754" s="25" t="str">
        <f t="shared" si="1287"/>
        <v/>
      </c>
      <c r="H6754" s="26" t="str">
        <f t="shared" si="1281"/>
        <v/>
      </c>
      <c r="I6754" s="27" t="str">
        <f t="shared" si="1282"/>
        <v/>
      </c>
      <c r="J6754" s="27" t="str">
        <f t="shared" si="1283"/>
        <v/>
      </c>
      <c r="K6754" s="29" t="str">
        <f t="array" ref="K6754">IF(G6754="","",SMALL(IF(صرف!$E$1:$E$10000=$D$4,ROW($1:$10000)),G6754))</f>
        <v/>
      </c>
      <c r="L6754" s="25" t="str">
        <f t="shared" si="1288"/>
        <v/>
      </c>
      <c r="M6754" s="26" t="str">
        <f t="shared" si="1284"/>
        <v/>
      </c>
      <c r="N6754" s="27" t="str">
        <f t="shared" si="1285"/>
        <v/>
      </c>
      <c r="O6754" s="27" t="str">
        <f t="shared" si="1277"/>
        <v/>
      </c>
      <c r="P6754" s="29" t="str">
        <f t="array" ref="P6754">IF(L6754="","",SMALL(IF(تكهين!$E$1:$E$10000=$D$4,ROW($1:$10000)),L6754))</f>
        <v/>
      </c>
    </row>
    <row r="6755" spans="2:16" ht="20.25">
      <c r="B6755" s="25" t="str">
        <f t="shared" si="1286"/>
        <v/>
      </c>
      <c r="C6755" s="26" t="str">
        <f t="shared" si="1278"/>
        <v/>
      </c>
      <c r="D6755" s="27" t="str">
        <f t="shared" si="1279"/>
        <v/>
      </c>
      <c r="E6755" s="27" t="str">
        <f t="shared" si="1280"/>
        <v/>
      </c>
      <c r="F6755" s="29" t="str">
        <f t="array" ref="F6755">IF(B6755="","",SMALL(IF(اضافه!$E$1:$E$10000=$D$4,ROW($1:$10000)),B6755))</f>
        <v/>
      </c>
      <c r="G6755" s="25" t="str">
        <f t="shared" si="1287"/>
        <v/>
      </c>
      <c r="H6755" s="26" t="str">
        <f t="shared" si="1281"/>
        <v/>
      </c>
      <c r="I6755" s="27" t="str">
        <f t="shared" si="1282"/>
        <v/>
      </c>
      <c r="J6755" s="27" t="str">
        <f t="shared" si="1283"/>
        <v/>
      </c>
      <c r="K6755" s="29" t="str">
        <f t="array" ref="K6755">IF(G6755="","",SMALL(IF(صرف!$E$1:$E$10000=$D$4,ROW($1:$10000)),G6755))</f>
        <v/>
      </c>
      <c r="L6755" s="25" t="str">
        <f t="shared" si="1288"/>
        <v/>
      </c>
      <c r="M6755" s="26" t="str">
        <f t="shared" si="1284"/>
        <v/>
      </c>
      <c r="N6755" s="27" t="str">
        <f t="shared" si="1285"/>
        <v/>
      </c>
      <c r="O6755" s="27" t="str">
        <f t="shared" si="1277"/>
        <v/>
      </c>
      <c r="P6755" s="29" t="str">
        <f t="array" ref="P6755">IF(L6755="","",SMALL(IF(تكهين!$E$1:$E$10000=$D$4,ROW($1:$10000)),L6755))</f>
        <v/>
      </c>
    </row>
    <row r="6756" spans="2:16" ht="20.25">
      <c r="B6756" s="25" t="str">
        <f t="shared" si="1286"/>
        <v/>
      </c>
      <c r="C6756" s="26" t="str">
        <f t="shared" si="1278"/>
        <v/>
      </c>
      <c r="D6756" s="27" t="str">
        <f t="shared" si="1279"/>
        <v/>
      </c>
      <c r="E6756" s="27" t="str">
        <f t="shared" si="1280"/>
        <v/>
      </c>
      <c r="F6756" s="29" t="str">
        <f t="array" ref="F6756">IF(B6756="","",SMALL(IF(اضافه!$E$1:$E$10000=$D$4,ROW($1:$10000)),B6756))</f>
        <v/>
      </c>
      <c r="G6756" s="25" t="str">
        <f t="shared" si="1287"/>
        <v/>
      </c>
      <c r="H6756" s="26" t="str">
        <f t="shared" si="1281"/>
        <v/>
      </c>
      <c r="I6756" s="27" t="str">
        <f t="shared" si="1282"/>
        <v/>
      </c>
      <c r="J6756" s="27" t="str">
        <f t="shared" si="1283"/>
        <v/>
      </c>
      <c r="K6756" s="29" t="str">
        <f t="array" ref="K6756">IF(G6756="","",SMALL(IF(صرف!$E$1:$E$10000=$D$4,ROW($1:$10000)),G6756))</f>
        <v/>
      </c>
      <c r="L6756" s="25" t="str">
        <f t="shared" si="1288"/>
        <v/>
      </c>
      <c r="M6756" s="26" t="str">
        <f t="shared" si="1284"/>
        <v/>
      </c>
      <c r="N6756" s="27" t="str">
        <f t="shared" si="1285"/>
        <v/>
      </c>
      <c r="O6756" s="27" t="str">
        <f t="shared" si="1277"/>
        <v/>
      </c>
      <c r="P6756" s="29" t="str">
        <f t="array" ref="P6756">IF(L6756="","",SMALL(IF(تكهين!$E$1:$E$10000=$D$4,ROW($1:$10000)),L6756))</f>
        <v/>
      </c>
    </row>
    <row r="6757" spans="2:16" ht="20.25">
      <c r="B6757" s="25" t="str">
        <f t="shared" si="1286"/>
        <v/>
      </c>
      <c r="C6757" s="26" t="str">
        <f t="shared" si="1278"/>
        <v/>
      </c>
      <c r="D6757" s="27" t="str">
        <f t="shared" si="1279"/>
        <v/>
      </c>
      <c r="E6757" s="27" t="str">
        <f t="shared" si="1280"/>
        <v/>
      </c>
      <c r="F6757" s="29" t="str">
        <f t="array" ref="F6757">IF(B6757="","",SMALL(IF(اضافه!$E$1:$E$10000=$D$4,ROW($1:$10000)),B6757))</f>
        <v/>
      </c>
      <c r="G6757" s="25" t="str">
        <f t="shared" si="1287"/>
        <v/>
      </c>
      <c r="H6757" s="26" t="str">
        <f t="shared" si="1281"/>
        <v/>
      </c>
      <c r="I6757" s="27" t="str">
        <f t="shared" si="1282"/>
        <v/>
      </c>
      <c r="J6757" s="27" t="str">
        <f t="shared" si="1283"/>
        <v/>
      </c>
      <c r="K6757" s="29" t="str">
        <f t="array" ref="K6757">IF(G6757="","",SMALL(IF(صرف!$E$1:$E$10000=$D$4,ROW($1:$10000)),G6757))</f>
        <v/>
      </c>
      <c r="L6757" s="25" t="str">
        <f t="shared" si="1288"/>
        <v/>
      </c>
      <c r="M6757" s="26" t="str">
        <f t="shared" si="1284"/>
        <v/>
      </c>
      <c r="N6757" s="27" t="str">
        <f t="shared" si="1285"/>
        <v/>
      </c>
      <c r="O6757" s="27" t="str">
        <f t="shared" si="1277"/>
        <v/>
      </c>
      <c r="P6757" s="29" t="str">
        <f t="array" ref="P6757">IF(L6757="","",SMALL(IF(تكهين!$E$1:$E$10000=$D$4,ROW($1:$10000)),L6757))</f>
        <v/>
      </c>
    </row>
    <row r="6758" spans="2:16" ht="20.25">
      <c r="B6758" s="25" t="str">
        <f t="shared" si="1286"/>
        <v/>
      </c>
      <c r="C6758" s="26" t="str">
        <f t="shared" si="1278"/>
        <v/>
      </c>
      <c r="D6758" s="27" t="str">
        <f t="shared" si="1279"/>
        <v/>
      </c>
      <c r="E6758" s="27" t="str">
        <f t="shared" si="1280"/>
        <v/>
      </c>
      <c r="F6758" s="29" t="str">
        <f t="array" ref="F6758">IF(B6758="","",SMALL(IF(اضافه!$E$1:$E$10000=$D$4,ROW($1:$10000)),B6758))</f>
        <v/>
      </c>
      <c r="G6758" s="25" t="str">
        <f t="shared" si="1287"/>
        <v/>
      </c>
      <c r="H6758" s="26" t="str">
        <f t="shared" si="1281"/>
        <v/>
      </c>
      <c r="I6758" s="27" t="str">
        <f t="shared" si="1282"/>
        <v/>
      </c>
      <c r="J6758" s="27" t="str">
        <f t="shared" si="1283"/>
        <v/>
      </c>
      <c r="K6758" s="29" t="str">
        <f t="array" ref="K6758">IF(G6758="","",SMALL(IF(صرف!$E$1:$E$10000=$D$4,ROW($1:$10000)),G6758))</f>
        <v/>
      </c>
      <c r="L6758" s="25" t="str">
        <f t="shared" si="1288"/>
        <v/>
      </c>
      <c r="M6758" s="26" t="str">
        <f t="shared" si="1284"/>
        <v/>
      </c>
      <c r="N6758" s="27" t="str">
        <f t="shared" si="1285"/>
        <v/>
      </c>
      <c r="O6758" s="27" t="str">
        <f t="shared" si="1277"/>
        <v/>
      </c>
      <c r="P6758" s="29" t="str">
        <f t="array" ref="P6758">IF(L6758="","",SMALL(IF(تكهين!$E$1:$E$10000=$D$4,ROW($1:$10000)),L6758))</f>
        <v/>
      </c>
    </row>
    <row r="6759" spans="2:16" ht="20.25">
      <c r="B6759" s="25" t="str">
        <f t="shared" si="1286"/>
        <v/>
      </c>
      <c r="C6759" s="26" t="str">
        <f t="shared" si="1278"/>
        <v/>
      </c>
      <c r="D6759" s="27" t="str">
        <f t="shared" si="1279"/>
        <v/>
      </c>
      <c r="E6759" s="27" t="str">
        <f t="shared" si="1280"/>
        <v/>
      </c>
      <c r="F6759" s="29" t="str">
        <f t="array" ref="F6759">IF(B6759="","",SMALL(IF(اضافه!$E$1:$E$10000=$D$4,ROW($1:$10000)),B6759))</f>
        <v/>
      </c>
      <c r="G6759" s="25" t="str">
        <f t="shared" si="1287"/>
        <v/>
      </c>
      <c r="H6759" s="26" t="str">
        <f t="shared" si="1281"/>
        <v/>
      </c>
      <c r="I6759" s="27" t="str">
        <f t="shared" si="1282"/>
        <v/>
      </c>
      <c r="J6759" s="27" t="str">
        <f t="shared" si="1283"/>
        <v/>
      </c>
      <c r="K6759" s="29" t="str">
        <f t="array" ref="K6759">IF(G6759="","",SMALL(IF(صرف!$E$1:$E$10000=$D$4,ROW($1:$10000)),G6759))</f>
        <v/>
      </c>
      <c r="L6759" s="25" t="str">
        <f t="shared" si="1288"/>
        <v/>
      </c>
      <c r="M6759" s="26" t="str">
        <f t="shared" si="1284"/>
        <v/>
      </c>
      <c r="N6759" s="27" t="str">
        <f t="shared" si="1285"/>
        <v/>
      </c>
      <c r="O6759" s="27" t="str">
        <f t="shared" si="1277"/>
        <v/>
      </c>
      <c r="P6759" s="29" t="str">
        <f t="array" ref="P6759">IF(L6759="","",SMALL(IF(تكهين!$E$1:$E$10000=$D$4,ROW($1:$10000)),L6759))</f>
        <v/>
      </c>
    </row>
    <row r="6760" spans="2:16" ht="20.25">
      <c r="B6760" s="25" t="str">
        <f t="shared" si="1286"/>
        <v/>
      </c>
      <c r="C6760" s="26" t="str">
        <f t="shared" si="1278"/>
        <v/>
      </c>
      <c r="D6760" s="27" t="str">
        <f t="shared" si="1279"/>
        <v/>
      </c>
      <c r="E6760" s="27" t="str">
        <f t="shared" si="1280"/>
        <v/>
      </c>
      <c r="F6760" s="29" t="str">
        <f t="array" ref="F6760">IF(B6760="","",SMALL(IF(اضافه!$E$1:$E$10000=$D$4,ROW($1:$10000)),B6760))</f>
        <v/>
      </c>
      <c r="G6760" s="25" t="str">
        <f t="shared" si="1287"/>
        <v/>
      </c>
      <c r="H6760" s="26" t="str">
        <f t="shared" si="1281"/>
        <v/>
      </c>
      <c r="I6760" s="27" t="str">
        <f t="shared" si="1282"/>
        <v/>
      </c>
      <c r="J6760" s="27" t="str">
        <f t="shared" si="1283"/>
        <v/>
      </c>
      <c r="K6760" s="29" t="str">
        <f t="array" ref="K6760">IF(G6760="","",SMALL(IF(صرف!$E$1:$E$10000=$D$4,ROW($1:$10000)),G6760))</f>
        <v/>
      </c>
      <c r="L6760" s="25" t="str">
        <f t="shared" si="1288"/>
        <v/>
      </c>
      <c r="M6760" s="26" t="str">
        <f t="shared" si="1284"/>
        <v/>
      </c>
      <c r="N6760" s="27" t="str">
        <f t="shared" si="1285"/>
        <v/>
      </c>
      <c r="O6760" s="27" t="str">
        <f t="shared" si="1277"/>
        <v/>
      </c>
      <c r="P6760" s="29" t="str">
        <f t="array" ref="P6760">IF(L6760="","",SMALL(IF(تكهين!$E$1:$E$10000=$D$4,ROW($1:$10000)),L6760))</f>
        <v/>
      </c>
    </row>
    <row r="6761" spans="2:16" ht="20.25">
      <c r="B6761" s="25" t="str">
        <f t="shared" si="1286"/>
        <v/>
      </c>
      <c r="C6761" s="26" t="str">
        <f t="shared" si="1278"/>
        <v/>
      </c>
      <c r="D6761" s="27" t="str">
        <f t="shared" si="1279"/>
        <v/>
      </c>
      <c r="E6761" s="27" t="str">
        <f t="shared" si="1280"/>
        <v/>
      </c>
      <c r="F6761" s="29" t="str">
        <f t="array" ref="F6761">IF(B6761="","",SMALL(IF(اضافه!$E$1:$E$10000=$D$4,ROW($1:$10000)),B6761))</f>
        <v/>
      </c>
      <c r="G6761" s="25" t="str">
        <f t="shared" si="1287"/>
        <v/>
      </c>
      <c r="H6761" s="26" t="str">
        <f t="shared" si="1281"/>
        <v/>
      </c>
      <c r="I6761" s="27" t="str">
        <f t="shared" si="1282"/>
        <v/>
      </c>
      <c r="J6761" s="27" t="str">
        <f t="shared" si="1283"/>
        <v/>
      </c>
      <c r="K6761" s="29" t="str">
        <f t="array" ref="K6761">IF(G6761="","",SMALL(IF(صرف!$E$1:$E$10000=$D$4,ROW($1:$10000)),G6761))</f>
        <v/>
      </c>
      <c r="L6761" s="25" t="str">
        <f t="shared" si="1288"/>
        <v/>
      </c>
      <c r="M6761" s="26" t="str">
        <f t="shared" si="1284"/>
        <v/>
      </c>
      <c r="N6761" s="27" t="str">
        <f t="shared" si="1285"/>
        <v/>
      </c>
      <c r="O6761" s="27" t="str">
        <f t="shared" si="1277"/>
        <v/>
      </c>
      <c r="P6761" s="29" t="str">
        <f t="array" ref="P6761">IF(L6761="","",SMALL(IF(تكهين!$E$1:$E$10000=$D$4,ROW($1:$10000)),L6761))</f>
        <v/>
      </c>
    </row>
    <row r="6762" spans="2:16" ht="20.25">
      <c r="B6762" s="25" t="str">
        <f t="shared" si="1286"/>
        <v/>
      </c>
      <c r="C6762" s="26" t="str">
        <f t="shared" si="1278"/>
        <v/>
      </c>
      <c r="D6762" s="27" t="str">
        <f t="shared" si="1279"/>
        <v/>
      </c>
      <c r="E6762" s="27" t="str">
        <f t="shared" si="1280"/>
        <v/>
      </c>
      <c r="F6762" s="29" t="str">
        <f t="array" ref="F6762">IF(B6762="","",SMALL(IF(اضافه!$E$1:$E$10000=$D$4,ROW($1:$10000)),B6762))</f>
        <v/>
      </c>
      <c r="G6762" s="25" t="str">
        <f t="shared" si="1287"/>
        <v/>
      </c>
      <c r="H6762" s="26" t="str">
        <f t="shared" si="1281"/>
        <v/>
      </c>
      <c r="I6762" s="27" t="str">
        <f t="shared" si="1282"/>
        <v/>
      </c>
      <c r="J6762" s="27" t="str">
        <f t="shared" si="1283"/>
        <v/>
      </c>
      <c r="K6762" s="29" t="str">
        <f t="array" ref="K6762">IF(G6762="","",SMALL(IF(صرف!$E$1:$E$10000=$D$4,ROW($1:$10000)),G6762))</f>
        <v/>
      </c>
      <c r="L6762" s="25" t="str">
        <f t="shared" si="1288"/>
        <v/>
      </c>
      <c r="M6762" s="26" t="str">
        <f t="shared" si="1284"/>
        <v/>
      </c>
      <c r="N6762" s="27" t="str">
        <f t="shared" si="1285"/>
        <v/>
      </c>
      <c r="O6762" s="27" t="str">
        <f t="shared" si="1277"/>
        <v/>
      </c>
      <c r="P6762" s="29" t="str">
        <f t="array" ref="P6762">IF(L6762="","",SMALL(IF(تكهين!$E$1:$E$10000=$D$4,ROW($1:$10000)),L6762))</f>
        <v/>
      </c>
    </row>
    <row r="6763" spans="2:16" ht="20.25">
      <c r="B6763" s="25" t="str">
        <f t="shared" si="1286"/>
        <v/>
      </c>
      <c r="C6763" s="26" t="str">
        <f t="shared" si="1278"/>
        <v/>
      </c>
      <c r="D6763" s="27" t="str">
        <f t="shared" si="1279"/>
        <v/>
      </c>
      <c r="E6763" s="27" t="str">
        <f t="shared" si="1280"/>
        <v/>
      </c>
      <c r="F6763" s="29" t="str">
        <f t="array" ref="F6763">IF(B6763="","",SMALL(IF(اضافه!$E$1:$E$10000=$D$4,ROW($1:$10000)),B6763))</f>
        <v/>
      </c>
      <c r="G6763" s="25" t="str">
        <f t="shared" si="1287"/>
        <v/>
      </c>
      <c r="H6763" s="26" t="str">
        <f t="shared" si="1281"/>
        <v/>
      </c>
      <c r="I6763" s="27" t="str">
        <f t="shared" si="1282"/>
        <v/>
      </c>
      <c r="J6763" s="27" t="str">
        <f t="shared" si="1283"/>
        <v/>
      </c>
      <c r="K6763" s="29" t="str">
        <f t="array" ref="K6763">IF(G6763="","",SMALL(IF(صرف!$E$1:$E$10000=$D$4,ROW($1:$10000)),G6763))</f>
        <v/>
      </c>
      <c r="L6763" s="25" t="str">
        <f t="shared" si="1288"/>
        <v/>
      </c>
      <c r="M6763" s="26" t="str">
        <f t="shared" si="1284"/>
        <v/>
      </c>
      <c r="N6763" s="27" t="str">
        <f t="shared" si="1285"/>
        <v/>
      </c>
      <c r="O6763" s="27" t="str">
        <f t="shared" si="1277"/>
        <v/>
      </c>
      <c r="P6763" s="29" t="str">
        <f t="array" ref="P6763">IF(L6763="","",SMALL(IF(تكهين!$E$1:$E$10000=$D$4,ROW($1:$10000)),L6763))</f>
        <v/>
      </c>
    </row>
    <row r="6764" spans="2:16" ht="20.25">
      <c r="B6764" s="25" t="str">
        <f t="shared" si="1286"/>
        <v/>
      </c>
      <c r="C6764" s="26" t="str">
        <f t="shared" si="1278"/>
        <v/>
      </c>
      <c r="D6764" s="27" t="str">
        <f t="shared" si="1279"/>
        <v/>
      </c>
      <c r="E6764" s="27" t="str">
        <f t="shared" si="1280"/>
        <v/>
      </c>
      <c r="F6764" s="29" t="str">
        <f t="array" ref="F6764">IF(B6764="","",SMALL(IF(اضافه!$E$1:$E$10000=$D$4,ROW($1:$10000)),B6764))</f>
        <v/>
      </c>
      <c r="G6764" s="25" t="str">
        <f t="shared" si="1287"/>
        <v/>
      </c>
      <c r="H6764" s="26" t="str">
        <f t="shared" si="1281"/>
        <v/>
      </c>
      <c r="I6764" s="27" t="str">
        <f t="shared" si="1282"/>
        <v/>
      </c>
      <c r="J6764" s="27" t="str">
        <f t="shared" si="1283"/>
        <v/>
      </c>
      <c r="K6764" s="29" t="str">
        <f t="array" ref="K6764">IF(G6764="","",SMALL(IF(صرف!$E$1:$E$10000=$D$4,ROW($1:$10000)),G6764))</f>
        <v/>
      </c>
      <c r="L6764" s="25" t="str">
        <f t="shared" si="1288"/>
        <v/>
      </c>
      <c r="M6764" s="26" t="str">
        <f t="shared" si="1284"/>
        <v/>
      </c>
      <c r="N6764" s="27" t="str">
        <f t="shared" si="1285"/>
        <v/>
      </c>
      <c r="O6764" s="27" t="str">
        <f t="shared" si="1277"/>
        <v/>
      </c>
      <c r="P6764" s="29" t="str">
        <f t="array" ref="P6764">IF(L6764="","",SMALL(IF(تكهين!$E$1:$E$10000=$D$4,ROW($1:$10000)),L6764))</f>
        <v/>
      </c>
    </row>
    <row r="6765" spans="2:16" ht="20.25">
      <c r="B6765" s="25" t="str">
        <f t="shared" si="1286"/>
        <v/>
      </c>
      <c r="C6765" s="26" t="str">
        <f t="shared" si="1278"/>
        <v/>
      </c>
      <c r="D6765" s="27" t="str">
        <f t="shared" si="1279"/>
        <v/>
      </c>
      <c r="E6765" s="27" t="str">
        <f t="shared" si="1280"/>
        <v/>
      </c>
      <c r="F6765" s="29" t="str">
        <f t="array" ref="F6765">IF(B6765="","",SMALL(IF(اضافه!$E$1:$E$10000=$D$4,ROW($1:$10000)),B6765))</f>
        <v/>
      </c>
      <c r="G6765" s="25" t="str">
        <f t="shared" si="1287"/>
        <v/>
      </c>
      <c r="H6765" s="26" t="str">
        <f t="shared" si="1281"/>
        <v/>
      </c>
      <c r="I6765" s="27" t="str">
        <f t="shared" si="1282"/>
        <v/>
      </c>
      <c r="J6765" s="27" t="str">
        <f t="shared" si="1283"/>
        <v/>
      </c>
      <c r="K6765" s="29" t="str">
        <f t="array" ref="K6765">IF(G6765="","",SMALL(IF(صرف!$E$1:$E$10000=$D$4,ROW($1:$10000)),G6765))</f>
        <v/>
      </c>
      <c r="L6765" s="25" t="str">
        <f t="shared" si="1288"/>
        <v/>
      </c>
      <c r="M6765" s="26" t="str">
        <f t="shared" si="1284"/>
        <v/>
      </c>
      <c r="N6765" s="27" t="str">
        <f t="shared" si="1285"/>
        <v/>
      </c>
      <c r="O6765" s="27" t="str">
        <f t="shared" ref="O6765:O6828" si="1289">IF(OR($D$4="",L6765=""),"",INDEX(تكهين,P6765,8))</f>
        <v/>
      </c>
      <c r="P6765" s="29" t="str">
        <f t="array" ref="P6765">IF(L6765="","",SMALL(IF(تكهين!$E$1:$E$10000=$D$4,ROW($1:$10000)),L6765))</f>
        <v/>
      </c>
    </row>
    <row r="6766" spans="2:16" ht="20.25">
      <c r="B6766" s="25" t="str">
        <f t="shared" si="1286"/>
        <v/>
      </c>
      <c r="C6766" s="26" t="str">
        <f t="shared" si="1278"/>
        <v/>
      </c>
      <c r="D6766" s="27" t="str">
        <f t="shared" si="1279"/>
        <v/>
      </c>
      <c r="E6766" s="27" t="str">
        <f t="shared" si="1280"/>
        <v/>
      </c>
      <c r="F6766" s="29" t="str">
        <f t="array" ref="F6766">IF(B6766="","",SMALL(IF(اضافه!$E$1:$E$10000=$D$4,ROW($1:$10000)),B6766))</f>
        <v/>
      </c>
      <c r="G6766" s="25" t="str">
        <f t="shared" si="1287"/>
        <v/>
      </c>
      <c r="H6766" s="26" t="str">
        <f t="shared" si="1281"/>
        <v/>
      </c>
      <c r="I6766" s="27" t="str">
        <f t="shared" si="1282"/>
        <v/>
      </c>
      <c r="J6766" s="27" t="str">
        <f t="shared" si="1283"/>
        <v/>
      </c>
      <c r="K6766" s="29" t="str">
        <f t="array" ref="K6766">IF(G6766="","",SMALL(IF(صرف!$E$1:$E$10000=$D$4,ROW($1:$10000)),G6766))</f>
        <v/>
      </c>
      <c r="L6766" s="25" t="str">
        <f t="shared" si="1288"/>
        <v/>
      </c>
      <c r="M6766" s="26" t="str">
        <f t="shared" si="1284"/>
        <v/>
      </c>
      <c r="N6766" s="27" t="str">
        <f t="shared" si="1285"/>
        <v/>
      </c>
      <c r="O6766" s="27" t="str">
        <f t="shared" si="1289"/>
        <v/>
      </c>
      <c r="P6766" s="29" t="str">
        <f t="array" ref="P6766">IF(L6766="","",SMALL(IF(تكهين!$E$1:$E$10000=$D$4,ROW($1:$10000)),L6766))</f>
        <v/>
      </c>
    </row>
    <row r="6767" spans="2:16" ht="20.25">
      <c r="B6767" s="25" t="str">
        <f t="shared" si="1286"/>
        <v/>
      </c>
      <c r="C6767" s="26" t="str">
        <f t="shared" si="1278"/>
        <v/>
      </c>
      <c r="D6767" s="27" t="str">
        <f t="shared" si="1279"/>
        <v/>
      </c>
      <c r="E6767" s="27" t="str">
        <f t="shared" si="1280"/>
        <v/>
      </c>
      <c r="F6767" s="29" t="str">
        <f t="array" ref="F6767">IF(B6767="","",SMALL(IF(اضافه!$E$1:$E$10000=$D$4,ROW($1:$10000)),B6767))</f>
        <v/>
      </c>
      <c r="G6767" s="25" t="str">
        <f t="shared" si="1287"/>
        <v/>
      </c>
      <c r="H6767" s="26" t="str">
        <f t="shared" si="1281"/>
        <v/>
      </c>
      <c r="I6767" s="27" t="str">
        <f t="shared" si="1282"/>
        <v/>
      </c>
      <c r="J6767" s="27" t="str">
        <f t="shared" si="1283"/>
        <v/>
      </c>
      <c r="K6767" s="29" t="str">
        <f t="array" ref="K6767">IF(G6767="","",SMALL(IF(صرف!$E$1:$E$10000=$D$4,ROW($1:$10000)),G6767))</f>
        <v/>
      </c>
      <c r="L6767" s="25" t="str">
        <f t="shared" si="1288"/>
        <v/>
      </c>
      <c r="M6767" s="26" t="str">
        <f t="shared" si="1284"/>
        <v/>
      </c>
      <c r="N6767" s="27" t="str">
        <f t="shared" si="1285"/>
        <v/>
      </c>
      <c r="O6767" s="27" t="str">
        <f t="shared" si="1289"/>
        <v/>
      </c>
      <c r="P6767" s="29" t="str">
        <f t="array" ref="P6767">IF(L6767="","",SMALL(IF(تكهين!$E$1:$E$10000=$D$4,ROW($1:$10000)),L6767))</f>
        <v/>
      </c>
    </row>
    <row r="6768" spans="2:16" ht="20.25">
      <c r="B6768" s="25" t="str">
        <f t="shared" si="1286"/>
        <v/>
      </c>
      <c r="C6768" s="26" t="str">
        <f t="shared" si="1278"/>
        <v/>
      </c>
      <c r="D6768" s="27" t="str">
        <f t="shared" si="1279"/>
        <v/>
      </c>
      <c r="E6768" s="27" t="str">
        <f t="shared" si="1280"/>
        <v/>
      </c>
      <c r="F6768" s="29" t="str">
        <f t="array" ref="F6768">IF(B6768="","",SMALL(IF(اضافه!$E$1:$E$10000=$D$4,ROW($1:$10000)),B6768))</f>
        <v/>
      </c>
      <c r="G6768" s="25" t="str">
        <f t="shared" si="1287"/>
        <v/>
      </c>
      <c r="H6768" s="26" t="str">
        <f t="shared" si="1281"/>
        <v/>
      </c>
      <c r="I6768" s="27" t="str">
        <f t="shared" si="1282"/>
        <v/>
      </c>
      <c r="J6768" s="27" t="str">
        <f t="shared" si="1283"/>
        <v/>
      </c>
      <c r="K6768" s="29" t="str">
        <f t="array" ref="K6768">IF(G6768="","",SMALL(IF(صرف!$E$1:$E$10000=$D$4,ROW($1:$10000)),G6768))</f>
        <v/>
      </c>
      <c r="L6768" s="25" t="str">
        <f t="shared" si="1288"/>
        <v/>
      </c>
      <c r="M6768" s="26" t="str">
        <f t="shared" si="1284"/>
        <v/>
      </c>
      <c r="N6768" s="27" t="str">
        <f t="shared" si="1285"/>
        <v/>
      </c>
      <c r="O6768" s="27" t="str">
        <f t="shared" si="1289"/>
        <v/>
      </c>
      <c r="P6768" s="29" t="str">
        <f t="array" ref="P6768">IF(L6768="","",SMALL(IF(تكهين!$E$1:$E$10000=$D$4,ROW($1:$10000)),L6768))</f>
        <v/>
      </c>
    </row>
    <row r="6769" spans="2:16" ht="20.25">
      <c r="B6769" s="25" t="str">
        <f t="shared" si="1286"/>
        <v/>
      </c>
      <c r="C6769" s="26" t="str">
        <f t="shared" si="1278"/>
        <v/>
      </c>
      <c r="D6769" s="27" t="str">
        <f t="shared" si="1279"/>
        <v/>
      </c>
      <c r="E6769" s="27" t="str">
        <f t="shared" si="1280"/>
        <v/>
      </c>
      <c r="F6769" s="29" t="str">
        <f t="array" ref="F6769">IF(B6769="","",SMALL(IF(اضافه!$E$1:$E$10000=$D$4,ROW($1:$10000)),B6769))</f>
        <v/>
      </c>
      <c r="G6769" s="25" t="str">
        <f t="shared" si="1287"/>
        <v/>
      </c>
      <c r="H6769" s="26" t="str">
        <f t="shared" si="1281"/>
        <v/>
      </c>
      <c r="I6769" s="27" t="str">
        <f t="shared" si="1282"/>
        <v/>
      </c>
      <c r="J6769" s="27" t="str">
        <f t="shared" si="1283"/>
        <v/>
      </c>
      <c r="K6769" s="29" t="str">
        <f t="array" ref="K6769">IF(G6769="","",SMALL(IF(صرف!$E$1:$E$10000=$D$4,ROW($1:$10000)),G6769))</f>
        <v/>
      </c>
      <c r="L6769" s="25" t="str">
        <f t="shared" si="1288"/>
        <v/>
      </c>
      <c r="M6769" s="26" t="str">
        <f t="shared" si="1284"/>
        <v/>
      </c>
      <c r="N6769" s="27" t="str">
        <f t="shared" si="1285"/>
        <v/>
      </c>
      <c r="O6769" s="27" t="str">
        <f t="shared" si="1289"/>
        <v/>
      </c>
      <c r="P6769" s="29" t="str">
        <f t="array" ref="P6769">IF(L6769="","",SMALL(IF(تكهين!$E$1:$E$10000=$D$4,ROW($1:$10000)),L6769))</f>
        <v/>
      </c>
    </row>
    <row r="6770" spans="2:16" ht="20.25">
      <c r="B6770" s="25" t="str">
        <f t="shared" si="1286"/>
        <v/>
      </c>
      <c r="C6770" s="26" t="str">
        <f t="shared" si="1278"/>
        <v/>
      </c>
      <c r="D6770" s="27" t="str">
        <f t="shared" si="1279"/>
        <v/>
      </c>
      <c r="E6770" s="27" t="str">
        <f t="shared" si="1280"/>
        <v/>
      </c>
      <c r="F6770" s="29" t="str">
        <f t="array" ref="F6770">IF(B6770="","",SMALL(IF(اضافه!$E$1:$E$10000=$D$4,ROW($1:$10000)),B6770))</f>
        <v/>
      </c>
      <c r="G6770" s="25" t="str">
        <f t="shared" si="1287"/>
        <v/>
      </c>
      <c r="H6770" s="26" t="str">
        <f t="shared" si="1281"/>
        <v/>
      </c>
      <c r="I6770" s="27" t="str">
        <f t="shared" si="1282"/>
        <v/>
      </c>
      <c r="J6770" s="27" t="str">
        <f t="shared" si="1283"/>
        <v/>
      </c>
      <c r="K6770" s="29" t="str">
        <f t="array" ref="K6770">IF(G6770="","",SMALL(IF(صرف!$E$1:$E$10000=$D$4,ROW($1:$10000)),G6770))</f>
        <v/>
      </c>
      <c r="L6770" s="25" t="str">
        <f t="shared" si="1288"/>
        <v/>
      </c>
      <c r="M6770" s="26" t="str">
        <f t="shared" si="1284"/>
        <v/>
      </c>
      <c r="N6770" s="27" t="str">
        <f t="shared" si="1285"/>
        <v/>
      </c>
      <c r="O6770" s="27" t="str">
        <f t="shared" si="1289"/>
        <v/>
      </c>
      <c r="P6770" s="29" t="str">
        <f t="array" ref="P6770">IF(L6770="","",SMALL(IF(تكهين!$E$1:$E$10000=$D$4,ROW($1:$10000)),L6770))</f>
        <v/>
      </c>
    </row>
    <row r="6771" spans="2:16" ht="20.25">
      <c r="B6771" s="25" t="str">
        <f t="shared" si="1286"/>
        <v/>
      </c>
      <c r="C6771" s="26" t="str">
        <f t="shared" si="1278"/>
        <v/>
      </c>
      <c r="D6771" s="27" t="str">
        <f t="shared" si="1279"/>
        <v/>
      </c>
      <c r="E6771" s="27" t="str">
        <f t="shared" si="1280"/>
        <v/>
      </c>
      <c r="F6771" s="29" t="str">
        <f t="array" ref="F6771">IF(B6771="","",SMALL(IF(اضافه!$E$1:$E$10000=$D$4,ROW($1:$10000)),B6771))</f>
        <v/>
      </c>
      <c r="G6771" s="25" t="str">
        <f t="shared" si="1287"/>
        <v/>
      </c>
      <c r="H6771" s="26" t="str">
        <f t="shared" si="1281"/>
        <v/>
      </c>
      <c r="I6771" s="27" t="str">
        <f t="shared" si="1282"/>
        <v/>
      </c>
      <c r="J6771" s="27" t="str">
        <f t="shared" si="1283"/>
        <v/>
      </c>
      <c r="K6771" s="29" t="str">
        <f t="array" ref="K6771">IF(G6771="","",SMALL(IF(صرف!$E$1:$E$10000=$D$4,ROW($1:$10000)),G6771))</f>
        <v/>
      </c>
      <c r="L6771" s="25" t="str">
        <f t="shared" si="1288"/>
        <v/>
      </c>
      <c r="M6771" s="26" t="str">
        <f t="shared" si="1284"/>
        <v/>
      </c>
      <c r="N6771" s="27" t="str">
        <f t="shared" si="1285"/>
        <v/>
      </c>
      <c r="O6771" s="27" t="str">
        <f t="shared" si="1289"/>
        <v/>
      </c>
      <c r="P6771" s="29" t="str">
        <f t="array" ref="P6771">IF(L6771="","",SMALL(IF(تكهين!$E$1:$E$10000=$D$4,ROW($1:$10000)),L6771))</f>
        <v/>
      </c>
    </row>
    <row r="6772" spans="2:16" ht="20.25">
      <c r="B6772" s="25" t="str">
        <f t="shared" si="1286"/>
        <v/>
      </c>
      <c r="C6772" s="26" t="str">
        <f t="shared" si="1278"/>
        <v/>
      </c>
      <c r="D6772" s="27" t="str">
        <f t="shared" si="1279"/>
        <v/>
      </c>
      <c r="E6772" s="27" t="str">
        <f t="shared" si="1280"/>
        <v/>
      </c>
      <c r="F6772" s="29" t="str">
        <f t="array" ref="F6772">IF(B6772="","",SMALL(IF(اضافه!$E$1:$E$10000=$D$4,ROW($1:$10000)),B6772))</f>
        <v/>
      </c>
      <c r="G6772" s="25" t="str">
        <f t="shared" si="1287"/>
        <v/>
      </c>
      <c r="H6772" s="26" t="str">
        <f t="shared" si="1281"/>
        <v/>
      </c>
      <c r="I6772" s="27" t="str">
        <f t="shared" si="1282"/>
        <v/>
      </c>
      <c r="J6772" s="27" t="str">
        <f t="shared" si="1283"/>
        <v/>
      </c>
      <c r="K6772" s="29" t="str">
        <f t="array" ref="K6772">IF(G6772="","",SMALL(IF(صرف!$E$1:$E$10000=$D$4,ROW($1:$10000)),G6772))</f>
        <v/>
      </c>
      <c r="L6772" s="25" t="str">
        <f t="shared" si="1288"/>
        <v/>
      </c>
      <c r="M6772" s="26" t="str">
        <f t="shared" si="1284"/>
        <v/>
      </c>
      <c r="N6772" s="27" t="str">
        <f t="shared" si="1285"/>
        <v/>
      </c>
      <c r="O6772" s="27" t="str">
        <f t="shared" si="1289"/>
        <v/>
      </c>
      <c r="P6772" s="29" t="str">
        <f t="array" ref="P6772">IF(L6772="","",SMALL(IF(تكهين!$E$1:$E$10000=$D$4,ROW($1:$10000)),L6772))</f>
        <v/>
      </c>
    </row>
    <row r="6773" spans="2:16" ht="20.25">
      <c r="B6773" s="25" t="str">
        <f t="shared" si="1286"/>
        <v/>
      </c>
      <c r="C6773" s="26" t="str">
        <f t="shared" si="1278"/>
        <v/>
      </c>
      <c r="D6773" s="27" t="str">
        <f t="shared" si="1279"/>
        <v/>
      </c>
      <c r="E6773" s="27" t="str">
        <f t="shared" si="1280"/>
        <v/>
      </c>
      <c r="F6773" s="29" t="str">
        <f t="array" ref="F6773">IF(B6773="","",SMALL(IF(اضافه!$E$1:$E$10000=$D$4,ROW($1:$10000)),B6773))</f>
        <v/>
      </c>
      <c r="G6773" s="25" t="str">
        <f t="shared" si="1287"/>
        <v/>
      </c>
      <c r="H6773" s="26" t="str">
        <f t="shared" si="1281"/>
        <v/>
      </c>
      <c r="I6773" s="27" t="str">
        <f t="shared" si="1282"/>
        <v/>
      </c>
      <c r="J6773" s="27" t="str">
        <f t="shared" si="1283"/>
        <v/>
      </c>
      <c r="K6773" s="29" t="str">
        <f t="array" ref="K6773">IF(G6773="","",SMALL(IF(صرف!$E$1:$E$10000=$D$4,ROW($1:$10000)),G6773))</f>
        <v/>
      </c>
      <c r="L6773" s="25" t="str">
        <f t="shared" si="1288"/>
        <v/>
      </c>
      <c r="M6773" s="26" t="str">
        <f t="shared" si="1284"/>
        <v/>
      </c>
      <c r="N6773" s="27" t="str">
        <f t="shared" si="1285"/>
        <v/>
      </c>
      <c r="O6773" s="27" t="str">
        <f t="shared" si="1289"/>
        <v/>
      </c>
      <c r="P6773" s="29" t="str">
        <f t="array" ref="P6773">IF(L6773="","",SMALL(IF(تكهين!$E$1:$E$10000=$D$4,ROW($1:$10000)),L6773))</f>
        <v/>
      </c>
    </row>
    <row r="6774" spans="2:16" ht="20.25">
      <c r="B6774" s="25" t="str">
        <f t="shared" si="1286"/>
        <v/>
      </c>
      <c r="C6774" s="26" t="str">
        <f t="shared" si="1278"/>
        <v/>
      </c>
      <c r="D6774" s="27" t="str">
        <f t="shared" si="1279"/>
        <v/>
      </c>
      <c r="E6774" s="27" t="str">
        <f t="shared" si="1280"/>
        <v/>
      </c>
      <c r="F6774" s="29" t="str">
        <f t="array" ref="F6774">IF(B6774="","",SMALL(IF(اضافه!$E$1:$E$10000=$D$4,ROW($1:$10000)),B6774))</f>
        <v/>
      </c>
      <c r="G6774" s="25" t="str">
        <f t="shared" si="1287"/>
        <v/>
      </c>
      <c r="H6774" s="26" t="str">
        <f t="shared" si="1281"/>
        <v/>
      </c>
      <c r="I6774" s="27" t="str">
        <f t="shared" si="1282"/>
        <v/>
      </c>
      <c r="J6774" s="27" t="str">
        <f t="shared" si="1283"/>
        <v/>
      </c>
      <c r="K6774" s="29" t="str">
        <f t="array" ref="K6774">IF(G6774="","",SMALL(IF(صرف!$E$1:$E$10000=$D$4,ROW($1:$10000)),G6774))</f>
        <v/>
      </c>
      <c r="L6774" s="25" t="str">
        <f t="shared" si="1288"/>
        <v/>
      </c>
      <c r="M6774" s="26" t="str">
        <f t="shared" si="1284"/>
        <v/>
      </c>
      <c r="N6774" s="27" t="str">
        <f t="shared" si="1285"/>
        <v/>
      </c>
      <c r="O6774" s="27" t="str">
        <f t="shared" si="1289"/>
        <v/>
      </c>
      <c r="P6774" s="29" t="str">
        <f t="array" ref="P6774">IF(L6774="","",SMALL(IF(تكهين!$E$1:$E$10000=$D$4,ROW($1:$10000)),L6774))</f>
        <v/>
      </c>
    </row>
    <row r="6775" spans="2:16" ht="20.25">
      <c r="B6775" s="25" t="str">
        <f t="shared" si="1286"/>
        <v/>
      </c>
      <c r="C6775" s="26" t="str">
        <f t="shared" ref="C6775:C6838" si="1290">IF(OR($D$4="",B6775=""),"",INDEX(اضافة,F6775,2))</f>
        <v/>
      </c>
      <c r="D6775" s="27" t="str">
        <f t="shared" ref="D6775:D6838" si="1291">IF(OR($D$4="",B6775=""),"",INDEX(اضافة,F6775,3))</f>
        <v/>
      </c>
      <c r="E6775" s="27" t="str">
        <f t="shared" ref="E6775:E6838" si="1292">IF(OR($D$4="",B6775=""),"",INDEX(اضافة,F6775,8))</f>
        <v/>
      </c>
      <c r="F6775" s="29" t="str">
        <f t="array" ref="F6775">IF(B6775="","",SMALL(IF(اضافه!$E$1:$E$10000=$D$4,ROW($1:$10000)),B6775))</f>
        <v/>
      </c>
      <c r="G6775" s="25" t="str">
        <f t="shared" si="1287"/>
        <v/>
      </c>
      <c r="H6775" s="26" t="str">
        <f t="shared" ref="H6775:H6838" si="1293">IF(OR($D$4="",G6775=""),"",INDEX(صرف,K6775,2))</f>
        <v/>
      </c>
      <c r="I6775" s="27" t="str">
        <f t="shared" ref="I6775:I6838" si="1294">IF(OR($D$4="",G6775=""),"",INDEX(صرف,K6775,3))</f>
        <v/>
      </c>
      <c r="J6775" s="27" t="str">
        <f t="shared" ref="J6775:J6838" si="1295">IF(OR($D$4="",G6775=""),"",INDEX(صرف,K6775,8))</f>
        <v/>
      </c>
      <c r="K6775" s="29" t="str">
        <f t="array" ref="K6775">IF(G6775="","",SMALL(IF(صرف!$E$1:$E$10000=$D$4,ROW($1:$10000)),G6775))</f>
        <v/>
      </c>
      <c r="L6775" s="25" t="str">
        <f t="shared" si="1288"/>
        <v/>
      </c>
      <c r="M6775" s="26" t="str">
        <f t="shared" ref="M6775:M6838" si="1296">IF(OR($D$4="",L6775=""),"",INDEX(تكهين,P6775,2))</f>
        <v/>
      </c>
      <c r="N6775" s="27" t="str">
        <f t="shared" ref="N6775:N6838" si="1297">IF(OR($D$4="",L6775=""),"",INDEX(تكهين,P6775,3))</f>
        <v/>
      </c>
      <c r="O6775" s="27" t="str">
        <f t="shared" si="1289"/>
        <v/>
      </c>
      <c r="P6775" s="29" t="str">
        <f t="array" ref="P6775">IF(L6775="","",SMALL(IF(تكهين!$E$1:$E$10000=$D$4,ROW($1:$10000)),L6775))</f>
        <v/>
      </c>
    </row>
    <row r="6776" spans="2:16" ht="20.25">
      <c r="B6776" s="25" t="str">
        <f t="shared" si="1286"/>
        <v/>
      </c>
      <c r="C6776" s="26" t="str">
        <f t="shared" si="1290"/>
        <v/>
      </c>
      <c r="D6776" s="27" t="str">
        <f t="shared" si="1291"/>
        <v/>
      </c>
      <c r="E6776" s="27" t="str">
        <f t="shared" si="1292"/>
        <v/>
      </c>
      <c r="F6776" s="29" t="str">
        <f t="array" ref="F6776">IF(B6776="","",SMALL(IF(اضافه!$E$1:$E$10000=$D$4,ROW($1:$10000)),B6776))</f>
        <v/>
      </c>
      <c r="G6776" s="25" t="str">
        <f t="shared" si="1287"/>
        <v/>
      </c>
      <c r="H6776" s="26" t="str">
        <f t="shared" si="1293"/>
        <v/>
      </c>
      <c r="I6776" s="27" t="str">
        <f t="shared" si="1294"/>
        <v/>
      </c>
      <c r="J6776" s="27" t="str">
        <f t="shared" si="1295"/>
        <v/>
      </c>
      <c r="K6776" s="29" t="str">
        <f t="array" ref="K6776">IF(G6776="","",SMALL(IF(صرف!$E$1:$E$10000=$D$4,ROW($1:$10000)),G6776))</f>
        <v/>
      </c>
      <c r="L6776" s="25" t="str">
        <f t="shared" si="1288"/>
        <v/>
      </c>
      <c r="M6776" s="26" t="str">
        <f t="shared" si="1296"/>
        <v/>
      </c>
      <c r="N6776" s="27" t="str">
        <f t="shared" si="1297"/>
        <v/>
      </c>
      <c r="O6776" s="27" t="str">
        <f t="shared" si="1289"/>
        <v/>
      </c>
      <c r="P6776" s="29" t="str">
        <f t="array" ref="P6776">IF(L6776="","",SMALL(IF(تكهين!$E$1:$E$10000=$D$4,ROW($1:$10000)),L6776))</f>
        <v/>
      </c>
    </row>
    <row r="6777" spans="2:16" ht="20.25">
      <c r="B6777" s="25" t="str">
        <f t="shared" si="1286"/>
        <v/>
      </c>
      <c r="C6777" s="26" t="str">
        <f t="shared" si="1290"/>
        <v/>
      </c>
      <c r="D6777" s="27" t="str">
        <f t="shared" si="1291"/>
        <v/>
      </c>
      <c r="E6777" s="27" t="str">
        <f t="shared" si="1292"/>
        <v/>
      </c>
      <c r="F6777" s="29" t="str">
        <f t="array" ref="F6777">IF(B6777="","",SMALL(IF(اضافه!$E$1:$E$10000=$D$4,ROW($1:$10000)),B6777))</f>
        <v/>
      </c>
      <c r="G6777" s="25" t="str">
        <f t="shared" si="1287"/>
        <v/>
      </c>
      <c r="H6777" s="26" t="str">
        <f t="shared" si="1293"/>
        <v/>
      </c>
      <c r="I6777" s="27" t="str">
        <f t="shared" si="1294"/>
        <v/>
      </c>
      <c r="J6777" s="27" t="str">
        <f t="shared" si="1295"/>
        <v/>
      </c>
      <c r="K6777" s="29" t="str">
        <f t="array" ref="K6777">IF(G6777="","",SMALL(IF(صرف!$E$1:$E$10000=$D$4,ROW($1:$10000)),G6777))</f>
        <v/>
      </c>
      <c r="L6777" s="25" t="str">
        <f t="shared" si="1288"/>
        <v/>
      </c>
      <c r="M6777" s="26" t="str">
        <f t="shared" si="1296"/>
        <v/>
      </c>
      <c r="N6777" s="27" t="str">
        <f t="shared" si="1297"/>
        <v/>
      </c>
      <c r="O6777" s="27" t="str">
        <f t="shared" si="1289"/>
        <v/>
      </c>
      <c r="P6777" s="29" t="str">
        <f t="array" ref="P6777">IF(L6777="","",SMALL(IF(تكهين!$E$1:$E$10000=$D$4,ROW($1:$10000)),L6777))</f>
        <v/>
      </c>
    </row>
    <row r="6778" spans="2:16" ht="20.25">
      <c r="B6778" s="25" t="str">
        <f t="shared" si="1286"/>
        <v/>
      </c>
      <c r="C6778" s="26" t="str">
        <f t="shared" si="1290"/>
        <v/>
      </c>
      <c r="D6778" s="27" t="str">
        <f t="shared" si="1291"/>
        <v/>
      </c>
      <c r="E6778" s="27" t="str">
        <f t="shared" si="1292"/>
        <v/>
      </c>
      <c r="F6778" s="29" t="str">
        <f t="array" ref="F6778">IF(B6778="","",SMALL(IF(اضافه!$E$1:$E$10000=$D$4,ROW($1:$10000)),B6778))</f>
        <v/>
      </c>
      <c r="G6778" s="25" t="str">
        <f t="shared" si="1287"/>
        <v/>
      </c>
      <c r="H6778" s="26" t="str">
        <f t="shared" si="1293"/>
        <v/>
      </c>
      <c r="I6778" s="27" t="str">
        <f t="shared" si="1294"/>
        <v/>
      </c>
      <c r="J6778" s="27" t="str">
        <f t="shared" si="1295"/>
        <v/>
      </c>
      <c r="K6778" s="29" t="str">
        <f t="array" ref="K6778">IF(G6778="","",SMALL(IF(صرف!$E$1:$E$10000=$D$4,ROW($1:$10000)),G6778))</f>
        <v/>
      </c>
      <c r="L6778" s="25" t="str">
        <f t="shared" si="1288"/>
        <v/>
      </c>
      <c r="M6778" s="26" t="str">
        <f t="shared" si="1296"/>
        <v/>
      </c>
      <c r="N6778" s="27" t="str">
        <f t="shared" si="1297"/>
        <v/>
      </c>
      <c r="O6778" s="27" t="str">
        <f t="shared" si="1289"/>
        <v/>
      </c>
      <c r="P6778" s="29" t="str">
        <f t="array" ref="P6778">IF(L6778="","",SMALL(IF(تكهين!$E$1:$E$10000=$D$4,ROW($1:$10000)),L6778))</f>
        <v/>
      </c>
    </row>
    <row r="6779" spans="2:16" ht="20.25">
      <c r="B6779" s="25" t="str">
        <f t="shared" si="1286"/>
        <v/>
      </c>
      <c r="C6779" s="26" t="str">
        <f t="shared" si="1290"/>
        <v/>
      </c>
      <c r="D6779" s="27" t="str">
        <f t="shared" si="1291"/>
        <v/>
      </c>
      <c r="E6779" s="27" t="str">
        <f t="shared" si="1292"/>
        <v/>
      </c>
      <c r="F6779" s="29" t="str">
        <f t="array" ref="F6779">IF(B6779="","",SMALL(IF(اضافه!$E$1:$E$10000=$D$4,ROW($1:$10000)),B6779))</f>
        <v/>
      </c>
      <c r="G6779" s="25" t="str">
        <f t="shared" si="1287"/>
        <v/>
      </c>
      <c r="H6779" s="26" t="str">
        <f t="shared" si="1293"/>
        <v/>
      </c>
      <c r="I6779" s="27" t="str">
        <f t="shared" si="1294"/>
        <v/>
      </c>
      <c r="J6779" s="27" t="str">
        <f t="shared" si="1295"/>
        <v/>
      </c>
      <c r="K6779" s="29" t="str">
        <f t="array" ref="K6779">IF(G6779="","",SMALL(IF(صرف!$E$1:$E$10000=$D$4,ROW($1:$10000)),G6779))</f>
        <v/>
      </c>
      <c r="L6779" s="25" t="str">
        <f t="shared" si="1288"/>
        <v/>
      </c>
      <c r="M6779" s="26" t="str">
        <f t="shared" si="1296"/>
        <v/>
      </c>
      <c r="N6779" s="27" t="str">
        <f t="shared" si="1297"/>
        <v/>
      </c>
      <c r="O6779" s="27" t="str">
        <f t="shared" si="1289"/>
        <v/>
      </c>
      <c r="P6779" s="29" t="str">
        <f t="array" ref="P6779">IF(L6779="","",SMALL(IF(تكهين!$E$1:$E$10000=$D$4,ROW($1:$10000)),L6779))</f>
        <v/>
      </c>
    </row>
    <row r="6780" spans="2:16" ht="20.25">
      <c r="B6780" s="25" t="str">
        <f t="shared" si="1286"/>
        <v/>
      </c>
      <c r="C6780" s="26" t="str">
        <f t="shared" si="1290"/>
        <v/>
      </c>
      <c r="D6780" s="27" t="str">
        <f t="shared" si="1291"/>
        <v/>
      </c>
      <c r="E6780" s="27" t="str">
        <f t="shared" si="1292"/>
        <v/>
      </c>
      <c r="F6780" s="29" t="str">
        <f t="array" ref="F6780">IF(B6780="","",SMALL(IF(اضافه!$E$1:$E$10000=$D$4,ROW($1:$10000)),B6780))</f>
        <v/>
      </c>
      <c r="G6780" s="25" t="str">
        <f t="shared" si="1287"/>
        <v/>
      </c>
      <c r="H6780" s="26" t="str">
        <f t="shared" si="1293"/>
        <v/>
      </c>
      <c r="I6780" s="27" t="str">
        <f t="shared" si="1294"/>
        <v/>
      </c>
      <c r="J6780" s="27" t="str">
        <f t="shared" si="1295"/>
        <v/>
      </c>
      <c r="K6780" s="29" t="str">
        <f t="array" ref="K6780">IF(G6780="","",SMALL(IF(صرف!$E$1:$E$10000=$D$4,ROW($1:$10000)),G6780))</f>
        <v/>
      </c>
      <c r="L6780" s="25" t="str">
        <f t="shared" si="1288"/>
        <v/>
      </c>
      <c r="M6780" s="26" t="str">
        <f t="shared" si="1296"/>
        <v/>
      </c>
      <c r="N6780" s="27" t="str">
        <f t="shared" si="1297"/>
        <v/>
      </c>
      <c r="O6780" s="27" t="str">
        <f t="shared" si="1289"/>
        <v/>
      </c>
      <c r="P6780" s="29" t="str">
        <f t="array" ref="P6780">IF(L6780="","",SMALL(IF(تكهين!$E$1:$E$10000=$D$4,ROW($1:$10000)),L6780))</f>
        <v/>
      </c>
    </row>
    <row r="6781" spans="2:16" ht="20.25">
      <c r="B6781" s="25" t="str">
        <f t="shared" si="1286"/>
        <v/>
      </c>
      <c r="C6781" s="26" t="str">
        <f t="shared" si="1290"/>
        <v/>
      </c>
      <c r="D6781" s="27" t="str">
        <f t="shared" si="1291"/>
        <v/>
      </c>
      <c r="E6781" s="27" t="str">
        <f t="shared" si="1292"/>
        <v/>
      </c>
      <c r="F6781" s="29" t="str">
        <f t="array" ref="F6781">IF(B6781="","",SMALL(IF(اضافه!$E$1:$E$10000=$D$4,ROW($1:$10000)),B6781))</f>
        <v/>
      </c>
      <c r="G6781" s="25" t="str">
        <f t="shared" si="1287"/>
        <v/>
      </c>
      <c r="H6781" s="26" t="str">
        <f t="shared" si="1293"/>
        <v/>
      </c>
      <c r="I6781" s="27" t="str">
        <f t="shared" si="1294"/>
        <v/>
      </c>
      <c r="J6781" s="27" t="str">
        <f t="shared" si="1295"/>
        <v/>
      </c>
      <c r="K6781" s="29" t="str">
        <f t="array" ref="K6781">IF(G6781="","",SMALL(IF(صرف!$E$1:$E$10000=$D$4,ROW($1:$10000)),G6781))</f>
        <v/>
      </c>
      <c r="L6781" s="25" t="str">
        <f t="shared" si="1288"/>
        <v/>
      </c>
      <c r="M6781" s="26" t="str">
        <f t="shared" si="1296"/>
        <v/>
      </c>
      <c r="N6781" s="27" t="str">
        <f t="shared" si="1297"/>
        <v/>
      </c>
      <c r="O6781" s="27" t="str">
        <f t="shared" si="1289"/>
        <v/>
      </c>
      <c r="P6781" s="29" t="str">
        <f t="array" ref="P6781">IF(L6781="","",SMALL(IF(تكهين!$E$1:$E$10000=$D$4,ROW($1:$10000)),L6781))</f>
        <v/>
      </c>
    </row>
    <row r="6782" spans="2:16" ht="20.25">
      <c r="B6782" s="25" t="str">
        <f t="shared" si="1286"/>
        <v/>
      </c>
      <c r="C6782" s="26" t="str">
        <f t="shared" si="1290"/>
        <v/>
      </c>
      <c r="D6782" s="27" t="str">
        <f t="shared" si="1291"/>
        <v/>
      </c>
      <c r="E6782" s="27" t="str">
        <f t="shared" si="1292"/>
        <v/>
      </c>
      <c r="F6782" s="29" t="str">
        <f t="array" ref="F6782">IF(B6782="","",SMALL(IF(اضافه!$E$1:$E$10000=$D$4,ROW($1:$10000)),B6782))</f>
        <v/>
      </c>
      <c r="G6782" s="25" t="str">
        <f t="shared" si="1287"/>
        <v/>
      </c>
      <c r="H6782" s="26" t="str">
        <f t="shared" si="1293"/>
        <v/>
      </c>
      <c r="I6782" s="27" t="str">
        <f t="shared" si="1294"/>
        <v/>
      </c>
      <c r="J6782" s="27" t="str">
        <f t="shared" si="1295"/>
        <v/>
      </c>
      <c r="K6782" s="29" t="str">
        <f t="array" ref="K6782">IF(G6782="","",SMALL(IF(صرف!$E$1:$E$10000=$D$4,ROW($1:$10000)),G6782))</f>
        <v/>
      </c>
      <c r="L6782" s="25" t="str">
        <f t="shared" si="1288"/>
        <v/>
      </c>
      <c r="M6782" s="26" t="str">
        <f t="shared" si="1296"/>
        <v/>
      </c>
      <c r="N6782" s="27" t="str">
        <f t="shared" si="1297"/>
        <v/>
      </c>
      <c r="O6782" s="27" t="str">
        <f t="shared" si="1289"/>
        <v/>
      </c>
      <c r="P6782" s="29" t="str">
        <f t="array" ref="P6782">IF(L6782="","",SMALL(IF(تكهين!$E$1:$E$10000=$D$4,ROW($1:$10000)),L6782))</f>
        <v/>
      </c>
    </row>
    <row r="6783" spans="2:16" ht="20.25">
      <c r="B6783" s="25" t="str">
        <f t="shared" si="1286"/>
        <v/>
      </c>
      <c r="C6783" s="26" t="str">
        <f t="shared" si="1290"/>
        <v/>
      </c>
      <c r="D6783" s="27" t="str">
        <f t="shared" si="1291"/>
        <v/>
      </c>
      <c r="E6783" s="27" t="str">
        <f t="shared" si="1292"/>
        <v/>
      </c>
      <c r="F6783" s="29" t="str">
        <f t="array" ref="F6783">IF(B6783="","",SMALL(IF(اضافه!$E$1:$E$10000=$D$4,ROW($1:$10000)),B6783))</f>
        <v/>
      </c>
      <c r="G6783" s="25" t="str">
        <f t="shared" si="1287"/>
        <v/>
      </c>
      <c r="H6783" s="26" t="str">
        <f t="shared" si="1293"/>
        <v/>
      </c>
      <c r="I6783" s="27" t="str">
        <f t="shared" si="1294"/>
        <v/>
      </c>
      <c r="J6783" s="27" t="str">
        <f t="shared" si="1295"/>
        <v/>
      </c>
      <c r="K6783" s="29" t="str">
        <f t="array" ref="K6783">IF(G6783="","",SMALL(IF(صرف!$E$1:$E$10000=$D$4,ROW($1:$10000)),G6783))</f>
        <v/>
      </c>
      <c r="L6783" s="25" t="str">
        <f t="shared" si="1288"/>
        <v/>
      </c>
      <c r="M6783" s="26" t="str">
        <f t="shared" si="1296"/>
        <v/>
      </c>
      <c r="N6783" s="27" t="str">
        <f t="shared" si="1297"/>
        <v/>
      </c>
      <c r="O6783" s="27" t="str">
        <f t="shared" si="1289"/>
        <v/>
      </c>
      <c r="P6783" s="29" t="str">
        <f t="array" ref="P6783">IF(L6783="","",SMALL(IF(تكهين!$E$1:$E$10000=$D$4,ROW($1:$10000)),L6783))</f>
        <v/>
      </c>
    </row>
    <row r="6784" spans="2:16" ht="20.25">
      <c r="B6784" s="25" t="str">
        <f t="shared" si="1286"/>
        <v/>
      </c>
      <c r="C6784" s="26" t="str">
        <f t="shared" si="1290"/>
        <v/>
      </c>
      <c r="D6784" s="27" t="str">
        <f t="shared" si="1291"/>
        <v/>
      </c>
      <c r="E6784" s="27" t="str">
        <f t="shared" si="1292"/>
        <v/>
      </c>
      <c r="F6784" s="29" t="str">
        <f t="array" ref="F6784">IF(B6784="","",SMALL(IF(اضافه!$E$1:$E$10000=$D$4,ROW($1:$10000)),B6784))</f>
        <v/>
      </c>
      <c r="G6784" s="25" t="str">
        <f t="shared" si="1287"/>
        <v/>
      </c>
      <c r="H6784" s="26" t="str">
        <f t="shared" si="1293"/>
        <v/>
      </c>
      <c r="I6784" s="27" t="str">
        <f t="shared" si="1294"/>
        <v/>
      </c>
      <c r="J6784" s="27" t="str">
        <f t="shared" si="1295"/>
        <v/>
      </c>
      <c r="K6784" s="29" t="str">
        <f t="array" ref="K6784">IF(G6784="","",SMALL(IF(صرف!$E$1:$E$10000=$D$4,ROW($1:$10000)),G6784))</f>
        <v/>
      </c>
      <c r="L6784" s="25" t="str">
        <f t="shared" si="1288"/>
        <v/>
      </c>
      <c r="M6784" s="26" t="str">
        <f t="shared" si="1296"/>
        <v/>
      </c>
      <c r="N6784" s="27" t="str">
        <f t="shared" si="1297"/>
        <v/>
      </c>
      <c r="O6784" s="27" t="str">
        <f t="shared" si="1289"/>
        <v/>
      </c>
      <c r="P6784" s="29" t="str">
        <f t="array" ref="P6784">IF(L6784="","",SMALL(IF(تكهين!$E$1:$E$10000=$D$4,ROW($1:$10000)),L6784))</f>
        <v/>
      </c>
    </row>
    <row r="6785" spans="2:16" ht="20.25">
      <c r="B6785" s="25" t="str">
        <f t="shared" si="1286"/>
        <v/>
      </c>
      <c r="C6785" s="26" t="str">
        <f t="shared" si="1290"/>
        <v/>
      </c>
      <c r="D6785" s="27" t="str">
        <f t="shared" si="1291"/>
        <v/>
      </c>
      <c r="E6785" s="27" t="str">
        <f t="shared" si="1292"/>
        <v/>
      </c>
      <c r="F6785" s="29" t="str">
        <f t="array" ref="F6785">IF(B6785="","",SMALL(IF(اضافه!$E$1:$E$10000=$D$4,ROW($1:$10000)),B6785))</f>
        <v/>
      </c>
      <c r="G6785" s="25" t="str">
        <f t="shared" si="1287"/>
        <v/>
      </c>
      <c r="H6785" s="26" t="str">
        <f t="shared" si="1293"/>
        <v/>
      </c>
      <c r="I6785" s="27" t="str">
        <f t="shared" si="1294"/>
        <v/>
      </c>
      <c r="J6785" s="27" t="str">
        <f t="shared" si="1295"/>
        <v/>
      </c>
      <c r="K6785" s="29" t="str">
        <f t="array" ref="K6785">IF(G6785="","",SMALL(IF(صرف!$E$1:$E$10000=$D$4,ROW($1:$10000)),G6785))</f>
        <v/>
      </c>
      <c r="L6785" s="25" t="str">
        <f t="shared" si="1288"/>
        <v/>
      </c>
      <c r="M6785" s="26" t="str">
        <f t="shared" si="1296"/>
        <v/>
      </c>
      <c r="N6785" s="27" t="str">
        <f t="shared" si="1297"/>
        <v/>
      </c>
      <c r="O6785" s="27" t="str">
        <f t="shared" si="1289"/>
        <v/>
      </c>
      <c r="P6785" s="29" t="str">
        <f t="array" ref="P6785">IF(L6785="","",SMALL(IF(تكهين!$E$1:$E$10000=$D$4,ROW($1:$10000)),L6785))</f>
        <v/>
      </c>
    </row>
    <row r="6786" spans="2:16" ht="20.25">
      <c r="B6786" s="25" t="str">
        <f t="shared" si="1286"/>
        <v/>
      </c>
      <c r="C6786" s="26" t="str">
        <f t="shared" si="1290"/>
        <v/>
      </c>
      <c r="D6786" s="27" t="str">
        <f t="shared" si="1291"/>
        <v/>
      </c>
      <c r="E6786" s="27" t="str">
        <f t="shared" si="1292"/>
        <v/>
      </c>
      <c r="F6786" s="29" t="str">
        <f t="array" ref="F6786">IF(B6786="","",SMALL(IF(اضافه!$E$1:$E$10000=$D$4,ROW($1:$10000)),B6786))</f>
        <v/>
      </c>
      <c r="G6786" s="25" t="str">
        <f t="shared" si="1287"/>
        <v/>
      </c>
      <c r="H6786" s="26" t="str">
        <f t="shared" si="1293"/>
        <v/>
      </c>
      <c r="I6786" s="27" t="str">
        <f t="shared" si="1294"/>
        <v/>
      </c>
      <c r="J6786" s="27" t="str">
        <f t="shared" si="1295"/>
        <v/>
      </c>
      <c r="K6786" s="29" t="str">
        <f t="array" ref="K6786">IF(G6786="","",SMALL(IF(صرف!$E$1:$E$10000=$D$4,ROW($1:$10000)),G6786))</f>
        <v/>
      </c>
      <c r="L6786" s="25" t="str">
        <f t="shared" si="1288"/>
        <v/>
      </c>
      <c r="M6786" s="26" t="str">
        <f t="shared" si="1296"/>
        <v/>
      </c>
      <c r="N6786" s="27" t="str">
        <f t="shared" si="1297"/>
        <v/>
      </c>
      <c r="O6786" s="27" t="str">
        <f t="shared" si="1289"/>
        <v/>
      </c>
      <c r="P6786" s="29" t="str">
        <f t="array" ref="P6786">IF(L6786="","",SMALL(IF(تكهين!$E$1:$E$10000=$D$4,ROW($1:$10000)),L6786))</f>
        <v/>
      </c>
    </row>
    <row r="6787" spans="2:16" ht="20.25">
      <c r="B6787" s="25" t="str">
        <f t="shared" si="1286"/>
        <v/>
      </c>
      <c r="C6787" s="26" t="str">
        <f t="shared" si="1290"/>
        <v/>
      </c>
      <c r="D6787" s="27" t="str">
        <f t="shared" si="1291"/>
        <v/>
      </c>
      <c r="E6787" s="27" t="str">
        <f t="shared" si="1292"/>
        <v/>
      </c>
      <c r="F6787" s="29" t="str">
        <f t="array" ref="F6787">IF(B6787="","",SMALL(IF(اضافه!$E$1:$E$10000=$D$4,ROW($1:$10000)),B6787))</f>
        <v/>
      </c>
      <c r="G6787" s="25" t="str">
        <f t="shared" si="1287"/>
        <v/>
      </c>
      <c r="H6787" s="26" t="str">
        <f t="shared" si="1293"/>
        <v/>
      </c>
      <c r="I6787" s="27" t="str">
        <f t="shared" si="1294"/>
        <v/>
      </c>
      <c r="J6787" s="27" t="str">
        <f t="shared" si="1295"/>
        <v/>
      </c>
      <c r="K6787" s="29" t="str">
        <f t="array" ref="K6787">IF(G6787="","",SMALL(IF(صرف!$E$1:$E$10000=$D$4,ROW($1:$10000)),G6787))</f>
        <v/>
      </c>
      <c r="L6787" s="25" t="str">
        <f t="shared" si="1288"/>
        <v/>
      </c>
      <c r="M6787" s="26" t="str">
        <f t="shared" si="1296"/>
        <v/>
      </c>
      <c r="N6787" s="27" t="str">
        <f t="shared" si="1297"/>
        <v/>
      </c>
      <c r="O6787" s="27" t="str">
        <f t="shared" si="1289"/>
        <v/>
      </c>
      <c r="P6787" s="29" t="str">
        <f t="array" ref="P6787">IF(L6787="","",SMALL(IF(تكهين!$E$1:$E$10000=$D$4,ROW($1:$10000)),L6787))</f>
        <v/>
      </c>
    </row>
    <row r="6788" spans="2:16" ht="20.25">
      <c r="B6788" s="25" t="str">
        <f t="shared" si="1286"/>
        <v/>
      </c>
      <c r="C6788" s="26" t="str">
        <f t="shared" si="1290"/>
        <v/>
      </c>
      <c r="D6788" s="27" t="str">
        <f t="shared" si="1291"/>
        <v/>
      </c>
      <c r="E6788" s="27" t="str">
        <f t="shared" si="1292"/>
        <v/>
      </c>
      <c r="F6788" s="29" t="str">
        <f t="array" ref="F6788">IF(B6788="","",SMALL(IF(اضافه!$E$1:$E$10000=$D$4,ROW($1:$10000)),B6788))</f>
        <v/>
      </c>
      <c r="G6788" s="25" t="str">
        <f t="shared" si="1287"/>
        <v/>
      </c>
      <c r="H6788" s="26" t="str">
        <f t="shared" si="1293"/>
        <v/>
      </c>
      <c r="I6788" s="27" t="str">
        <f t="shared" si="1294"/>
        <v/>
      </c>
      <c r="J6788" s="27" t="str">
        <f t="shared" si="1295"/>
        <v/>
      </c>
      <c r="K6788" s="29" t="str">
        <f t="array" ref="K6788">IF(G6788="","",SMALL(IF(صرف!$E$1:$E$10000=$D$4,ROW($1:$10000)),G6788))</f>
        <v/>
      </c>
      <c r="L6788" s="25" t="str">
        <f t="shared" si="1288"/>
        <v/>
      </c>
      <c r="M6788" s="26" t="str">
        <f t="shared" si="1296"/>
        <v/>
      </c>
      <c r="N6788" s="27" t="str">
        <f t="shared" si="1297"/>
        <v/>
      </c>
      <c r="O6788" s="27" t="str">
        <f t="shared" si="1289"/>
        <v/>
      </c>
      <c r="P6788" s="29" t="str">
        <f t="array" ref="P6788">IF(L6788="","",SMALL(IF(تكهين!$E$1:$E$10000=$D$4,ROW($1:$10000)),L6788))</f>
        <v/>
      </c>
    </row>
    <row r="6789" spans="2:16" ht="20.25">
      <c r="B6789" s="25" t="str">
        <f t="shared" si="1286"/>
        <v/>
      </c>
      <c r="C6789" s="26" t="str">
        <f t="shared" si="1290"/>
        <v/>
      </c>
      <c r="D6789" s="27" t="str">
        <f t="shared" si="1291"/>
        <v/>
      </c>
      <c r="E6789" s="27" t="str">
        <f t="shared" si="1292"/>
        <v/>
      </c>
      <c r="F6789" s="29" t="str">
        <f t="array" ref="F6789">IF(B6789="","",SMALL(IF(اضافه!$E$1:$E$10000=$D$4,ROW($1:$10000)),B6789))</f>
        <v/>
      </c>
      <c r="G6789" s="25" t="str">
        <f t="shared" si="1287"/>
        <v/>
      </c>
      <c r="H6789" s="26" t="str">
        <f t="shared" si="1293"/>
        <v/>
      </c>
      <c r="I6789" s="27" t="str">
        <f t="shared" si="1294"/>
        <v/>
      </c>
      <c r="J6789" s="27" t="str">
        <f t="shared" si="1295"/>
        <v/>
      </c>
      <c r="K6789" s="29" t="str">
        <f t="array" ref="K6789">IF(G6789="","",SMALL(IF(صرف!$E$1:$E$10000=$D$4,ROW($1:$10000)),G6789))</f>
        <v/>
      </c>
      <c r="L6789" s="25" t="str">
        <f t="shared" si="1288"/>
        <v/>
      </c>
      <c r="M6789" s="26" t="str">
        <f t="shared" si="1296"/>
        <v/>
      </c>
      <c r="N6789" s="27" t="str">
        <f t="shared" si="1297"/>
        <v/>
      </c>
      <c r="O6789" s="27" t="str">
        <f t="shared" si="1289"/>
        <v/>
      </c>
      <c r="P6789" s="29" t="str">
        <f t="array" ref="P6789">IF(L6789="","",SMALL(IF(تكهين!$E$1:$E$10000=$D$4,ROW($1:$10000)),L6789))</f>
        <v/>
      </c>
    </row>
    <row r="6790" spans="2:16" ht="20.25">
      <c r="B6790" s="25" t="str">
        <f t="shared" si="1286"/>
        <v/>
      </c>
      <c r="C6790" s="26" t="str">
        <f t="shared" si="1290"/>
        <v/>
      </c>
      <c r="D6790" s="27" t="str">
        <f t="shared" si="1291"/>
        <v/>
      </c>
      <c r="E6790" s="27" t="str">
        <f t="shared" si="1292"/>
        <v/>
      </c>
      <c r="F6790" s="29" t="str">
        <f t="array" ref="F6790">IF(B6790="","",SMALL(IF(اضافه!$E$1:$E$10000=$D$4,ROW($1:$10000)),B6790))</f>
        <v/>
      </c>
      <c r="G6790" s="25" t="str">
        <f t="shared" si="1287"/>
        <v/>
      </c>
      <c r="H6790" s="26" t="str">
        <f t="shared" si="1293"/>
        <v/>
      </c>
      <c r="I6790" s="27" t="str">
        <f t="shared" si="1294"/>
        <v/>
      </c>
      <c r="J6790" s="27" t="str">
        <f t="shared" si="1295"/>
        <v/>
      </c>
      <c r="K6790" s="29" t="str">
        <f t="array" ref="K6790">IF(G6790="","",SMALL(IF(صرف!$E$1:$E$10000=$D$4,ROW($1:$10000)),G6790))</f>
        <v/>
      </c>
      <c r="L6790" s="25" t="str">
        <f t="shared" si="1288"/>
        <v/>
      </c>
      <c r="M6790" s="26" t="str">
        <f t="shared" si="1296"/>
        <v/>
      </c>
      <c r="N6790" s="27" t="str">
        <f t="shared" si="1297"/>
        <v/>
      </c>
      <c r="O6790" s="27" t="str">
        <f t="shared" si="1289"/>
        <v/>
      </c>
      <c r="P6790" s="29" t="str">
        <f t="array" ref="P6790">IF(L6790="","",SMALL(IF(تكهين!$E$1:$E$10000=$D$4,ROW($1:$10000)),L6790))</f>
        <v/>
      </c>
    </row>
    <row r="6791" spans="2:16" ht="20.25">
      <c r="B6791" s="25" t="str">
        <f t="shared" ref="B6791:B6854" si="1298">IF(B$11=0,"",IF(ROW($B6779)&gt;B$11,"",ROW($B6779)))</f>
        <v/>
      </c>
      <c r="C6791" s="26" t="str">
        <f t="shared" si="1290"/>
        <v/>
      </c>
      <c r="D6791" s="27" t="str">
        <f t="shared" si="1291"/>
        <v/>
      </c>
      <c r="E6791" s="27" t="str">
        <f t="shared" si="1292"/>
        <v/>
      </c>
      <c r="F6791" s="29" t="str">
        <f t="array" ref="F6791">IF(B6791="","",SMALL(IF(اضافه!$E$1:$E$10000=$D$4,ROW($1:$10000)),B6791))</f>
        <v/>
      </c>
      <c r="G6791" s="25" t="str">
        <f t="shared" si="1287"/>
        <v/>
      </c>
      <c r="H6791" s="26" t="str">
        <f t="shared" si="1293"/>
        <v/>
      </c>
      <c r="I6791" s="27" t="str">
        <f t="shared" si="1294"/>
        <v/>
      </c>
      <c r="J6791" s="27" t="str">
        <f t="shared" si="1295"/>
        <v/>
      </c>
      <c r="K6791" s="29" t="str">
        <f t="array" ref="K6791">IF(G6791="","",SMALL(IF(صرف!$E$1:$E$10000=$D$4,ROW($1:$10000)),G6791))</f>
        <v/>
      </c>
      <c r="L6791" s="25" t="str">
        <f t="shared" si="1288"/>
        <v/>
      </c>
      <c r="M6791" s="26" t="str">
        <f t="shared" si="1296"/>
        <v/>
      </c>
      <c r="N6791" s="27" t="str">
        <f t="shared" si="1297"/>
        <v/>
      </c>
      <c r="O6791" s="27" t="str">
        <f t="shared" si="1289"/>
        <v/>
      </c>
      <c r="P6791" s="29" t="str">
        <f t="array" ref="P6791">IF(L6791="","",SMALL(IF(تكهين!$E$1:$E$10000=$D$4,ROW($1:$10000)),L6791))</f>
        <v/>
      </c>
    </row>
    <row r="6792" spans="2:16" ht="20.25">
      <c r="B6792" s="25" t="str">
        <f t="shared" si="1298"/>
        <v/>
      </c>
      <c r="C6792" s="26" t="str">
        <f t="shared" si="1290"/>
        <v/>
      </c>
      <c r="D6792" s="27" t="str">
        <f t="shared" si="1291"/>
        <v/>
      </c>
      <c r="E6792" s="27" t="str">
        <f t="shared" si="1292"/>
        <v/>
      </c>
      <c r="F6792" s="29" t="str">
        <f t="array" ref="F6792">IF(B6792="","",SMALL(IF(اضافه!$E$1:$E$10000=$D$4,ROW($1:$10000)),B6792))</f>
        <v/>
      </c>
      <c r="G6792" s="25" t="str">
        <f t="shared" si="1287"/>
        <v/>
      </c>
      <c r="H6792" s="26" t="str">
        <f t="shared" si="1293"/>
        <v/>
      </c>
      <c r="I6792" s="27" t="str">
        <f t="shared" si="1294"/>
        <v/>
      </c>
      <c r="J6792" s="27" t="str">
        <f t="shared" si="1295"/>
        <v/>
      </c>
      <c r="K6792" s="29" t="str">
        <f t="array" ref="K6792">IF(G6792="","",SMALL(IF(صرف!$E$1:$E$10000=$D$4,ROW($1:$10000)),G6792))</f>
        <v/>
      </c>
      <c r="L6792" s="25" t="str">
        <f t="shared" si="1288"/>
        <v/>
      </c>
      <c r="M6792" s="26" t="str">
        <f t="shared" si="1296"/>
        <v/>
      </c>
      <c r="N6792" s="27" t="str">
        <f t="shared" si="1297"/>
        <v/>
      </c>
      <c r="O6792" s="27" t="str">
        <f t="shared" si="1289"/>
        <v/>
      </c>
      <c r="P6792" s="29" t="str">
        <f t="array" ref="P6792">IF(L6792="","",SMALL(IF(تكهين!$E$1:$E$10000=$D$4,ROW($1:$10000)),L6792))</f>
        <v/>
      </c>
    </row>
    <row r="6793" spans="2:16" ht="20.25">
      <c r="B6793" s="25" t="str">
        <f t="shared" si="1298"/>
        <v/>
      </c>
      <c r="C6793" s="26" t="str">
        <f t="shared" si="1290"/>
        <v/>
      </c>
      <c r="D6793" s="27" t="str">
        <f t="shared" si="1291"/>
        <v/>
      </c>
      <c r="E6793" s="27" t="str">
        <f t="shared" si="1292"/>
        <v/>
      </c>
      <c r="F6793" s="29" t="str">
        <f t="array" ref="F6793">IF(B6793="","",SMALL(IF(اضافه!$E$1:$E$10000=$D$4,ROW($1:$10000)),B6793))</f>
        <v/>
      </c>
      <c r="G6793" s="25" t="str">
        <f t="shared" si="1287"/>
        <v/>
      </c>
      <c r="H6793" s="26" t="str">
        <f t="shared" si="1293"/>
        <v/>
      </c>
      <c r="I6793" s="27" t="str">
        <f t="shared" si="1294"/>
        <v/>
      </c>
      <c r="J6793" s="27" t="str">
        <f t="shared" si="1295"/>
        <v/>
      </c>
      <c r="K6793" s="29" t="str">
        <f t="array" ref="K6793">IF(G6793="","",SMALL(IF(صرف!$E$1:$E$10000=$D$4,ROW($1:$10000)),G6793))</f>
        <v/>
      </c>
      <c r="L6793" s="25" t="str">
        <f t="shared" si="1288"/>
        <v/>
      </c>
      <c r="M6793" s="26" t="str">
        <f t="shared" si="1296"/>
        <v/>
      </c>
      <c r="N6793" s="27" t="str">
        <f t="shared" si="1297"/>
        <v/>
      </c>
      <c r="O6793" s="27" t="str">
        <f t="shared" si="1289"/>
        <v/>
      </c>
      <c r="P6793" s="29" t="str">
        <f t="array" ref="P6793">IF(L6793="","",SMALL(IF(تكهين!$E$1:$E$10000=$D$4,ROW($1:$10000)),L6793))</f>
        <v/>
      </c>
    </row>
    <row r="6794" spans="2:16" ht="20.25">
      <c r="B6794" s="25" t="str">
        <f t="shared" si="1298"/>
        <v/>
      </c>
      <c r="C6794" s="26" t="str">
        <f t="shared" si="1290"/>
        <v/>
      </c>
      <c r="D6794" s="27" t="str">
        <f t="shared" si="1291"/>
        <v/>
      </c>
      <c r="E6794" s="27" t="str">
        <f t="shared" si="1292"/>
        <v/>
      </c>
      <c r="F6794" s="29" t="str">
        <f t="array" ref="F6794">IF(B6794="","",SMALL(IF(اضافه!$E$1:$E$10000=$D$4,ROW($1:$10000)),B6794))</f>
        <v/>
      </c>
      <c r="G6794" s="25" t="str">
        <f t="shared" si="1287"/>
        <v/>
      </c>
      <c r="H6794" s="26" t="str">
        <f t="shared" si="1293"/>
        <v/>
      </c>
      <c r="I6794" s="27" t="str">
        <f t="shared" si="1294"/>
        <v/>
      </c>
      <c r="J6794" s="27" t="str">
        <f t="shared" si="1295"/>
        <v/>
      </c>
      <c r="K6794" s="29" t="str">
        <f t="array" ref="K6794">IF(G6794="","",SMALL(IF(صرف!$E$1:$E$10000=$D$4,ROW($1:$10000)),G6794))</f>
        <v/>
      </c>
      <c r="L6794" s="25" t="str">
        <f t="shared" si="1288"/>
        <v/>
      </c>
      <c r="M6794" s="26" t="str">
        <f t="shared" si="1296"/>
        <v/>
      </c>
      <c r="N6794" s="27" t="str">
        <f t="shared" si="1297"/>
        <v/>
      </c>
      <c r="O6794" s="27" t="str">
        <f t="shared" si="1289"/>
        <v/>
      </c>
      <c r="P6794" s="29" t="str">
        <f t="array" ref="P6794">IF(L6794="","",SMALL(IF(تكهين!$E$1:$E$10000=$D$4,ROW($1:$10000)),L6794))</f>
        <v/>
      </c>
    </row>
    <row r="6795" spans="2:16" ht="20.25">
      <c r="B6795" s="25" t="str">
        <f t="shared" si="1298"/>
        <v/>
      </c>
      <c r="C6795" s="26" t="str">
        <f t="shared" si="1290"/>
        <v/>
      </c>
      <c r="D6795" s="27" t="str">
        <f t="shared" si="1291"/>
        <v/>
      </c>
      <c r="E6795" s="27" t="str">
        <f t="shared" si="1292"/>
        <v/>
      </c>
      <c r="F6795" s="29" t="str">
        <f t="array" ref="F6795">IF(B6795="","",SMALL(IF(اضافه!$E$1:$E$10000=$D$4,ROW($1:$10000)),B6795))</f>
        <v/>
      </c>
      <c r="G6795" s="25" t="str">
        <f t="shared" si="1287"/>
        <v/>
      </c>
      <c r="H6795" s="26" t="str">
        <f t="shared" si="1293"/>
        <v/>
      </c>
      <c r="I6795" s="27" t="str">
        <f t="shared" si="1294"/>
        <v/>
      </c>
      <c r="J6795" s="27" t="str">
        <f t="shared" si="1295"/>
        <v/>
      </c>
      <c r="K6795" s="29" t="str">
        <f t="array" ref="K6795">IF(G6795="","",SMALL(IF(صرف!$E$1:$E$10000=$D$4,ROW($1:$10000)),G6795))</f>
        <v/>
      </c>
      <c r="L6795" s="25" t="str">
        <f t="shared" si="1288"/>
        <v/>
      </c>
      <c r="M6795" s="26" t="str">
        <f t="shared" si="1296"/>
        <v/>
      </c>
      <c r="N6795" s="27" t="str">
        <f t="shared" si="1297"/>
        <v/>
      </c>
      <c r="O6795" s="27" t="str">
        <f t="shared" si="1289"/>
        <v/>
      </c>
      <c r="P6795" s="29" t="str">
        <f t="array" ref="P6795">IF(L6795="","",SMALL(IF(تكهين!$E$1:$E$10000=$D$4,ROW($1:$10000)),L6795))</f>
        <v/>
      </c>
    </row>
    <row r="6796" spans="2:16" ht="20.25">
      <c r="B6796" s="25" t="str">
        <f t="shared" si="1298"/>
        <v/>
      </c>
      <c r="C6796" s="26" t="str">
        <f t="shared" si="1290"/>
        <v/>
      </c>
      <c r="D6796" s="27" t="str">
        <f t="shared" si="1291"/>
        <v/>
      </c>
      <c r="E6796" s="27" t="str">
        <f t="shared" si="1292"/>
        <v/>
      </c>
      <c r="F6796" s="29" t="str">
        <f t="array" ref="F6796">IF(B6796="","",SMALL(IF(اضافه!$E$1:$E$10000=$D$4,ROW($1:$10000)),B6796))</f>
        <v/>
      </c>
      <c r="G6796" s="25" t="str">
        <f t="shared" si="1287"/>
        <v/>
      </c>
      <c r="H6796" s="26" t="str">
        <f t="shared" si="1293"/>
        <v/>
      </c>
      <c r="I6796" s="27" t="str">
        <f t="shared" si="1294"/>
        <v/>
      </c>
      <c r="J6796" s="27" t="str">
        <f t="shared" si="1295"/>
        <v/>
      </c>
      <c r="K6796" s="29" t="str">
        <f t="array" ref="K6796">IF(G6796="","",SMALL(IF(صرف!$E$1:$E$10000=$D$4,ROW($1:$10000)),G6796))</f>
        <v/>
      </c>
      <c r="L6796" s="25" t="str">
        <f t="shared" si="1288"/>
        <v/>
      </c>
      <c r="M6796" s="26" t="str">
        <f t="shared" si="1296"/>
        <v/>
      </c>
      <c r="N6796" s="27" t="str">
        <f t="shared" si="1297"/>
        <v/>
      </c>
      <c r="O6796" s="27" t="str">
        <f t="shared" si="1289"/>
        <v/>
      </c>
      <c r="P6796" s="29" t="str">
        <f t="array" ref="P6796">IF(L6796="","",SMALL(IF(تكهين!$E$1:$E$10000=$D$4,ROW($1:$10000)),L6796))</f>
        <v/>
      </c>
    </row>
    <row r="6797" spans="2:16" ht="20.25">
      <c r="B6797" s="25" t="str">
        <f t="shared" si="1298"/>
        <v/>
      </c>
      <c r="C6797" s="26" t="str">
        <f t="shared" si="1290"/>
        <v/>
      </c>
      <c r="D6797" s="27" t="str">
        <f t="shared" si="1291"/>
        <v/>
      </c>
      <c r="E6797" s="27" t="str">
        <f t="shared" si="1292"/>
        <v/>
      </c>
      <c r="F6797" s="29" t="str">
        <f t="array" ref="F6797">IF(B6797="","",SMALL(IF(اضافه!$E$1:$E$10000=$D$4,ROW($1:$10000)),B6797))</f>
        <v/>
      </c>
      <c r="G6797" s="25" t="str">
        <f t="shared" ref="G6797:G6860" si="1299">IF(G$11=0,"",IF(ROW($B6785)&gt;G$11,"",ROW($B6785)))</f>
        <v/>
      </c>
      <c r="H6797" s="26" t="str">
        <f t="shared" si="1293"/>
        <v/>
      </c>
      <c r="I6797" s="27" t="str">
        <f t="shared" si="1294"/>
        <v/>
      </c>
      <c r="J6797" s="27" t="str">
        <f t="shared" si="1295"/>
        <v/>
      </c>
      <c r="K6797" s="29" t="str">
        <f t="array" ref="K6797">IF(G6797="","",SMALL(IF(صرف!$E$1:$E$10000=$D$4,ROW($1:$10000)),G6797))</f>
        <v/>
      </c>
      <c r="L6797" s="25" t="str">
        <f t="shared" ref="L6797:L6860" si="1300">IF(L$11=0,"",IF(ROW($B6785)&gt;L$11,"",ROW($B6785)))</f>
        <v/>
      </c>
      <c r="M6797" s="26" t="str">
        <f t="shared" si="1296"/>
        <v/>
      </c>
      <c r="N6797" s="27" t="str">
        <f t="shared" si="1297"/>
        <v/>
      </c>
      <c r="O6797" s="27" t="str">
        <f t="shared" si="1289"/>
        <v/>
      </c>
      <c r="P6797" s="29" t="str">
        <f t="array" ref="P6797">IF(L6797="","",SMALL(IF(تكهين!$E$1:$E$10000=$D$4,ROW($1:$10000)),L6797))</f>
        <v/>
      </c>
    </row>
    <row r="6798" spans="2:16" ht="20.25">
      <c r="B6798" s="25" t="str">
        <f t="shared" si="1298"/>
        <v/>
      </c>
      <c r="C6798" s="26" t="str">
        <f t="shared" si="1290"/>
        <v/>
      </c>
      <c r="D6798" s="27" t="str">
        <f t="shared" si="1291"/>
        <v/>
      </c>
      <c r="E6798" s="27" t="str">
        <f t="shared" si="1292"/>
        <v/>
      </c>
      <c r="F6798" s="29" t="str">
        <f t="array" ref="F6798">IF(B6798="","",SMALL(IF(اضافه!$E$1:$E$10000=$D$4,ROW($1:$10000)),B6798))</f>
        <v/>
      </c>
      <c r="G6798" s="25" t="str">
        <f t="shared" si="1299"/>
        <v/>
      </c>
      <c r="H6798" s="26" t="str">
        <f t="shared" si="1293"/>
        <v/>
      </c>
      <c r="I6798" s="27" t="str">
        <f t="shared" si="1294"/>
        <v/>
      </c>
      <c r="J6798" s="27" t="str">
        <f t="shared" si="1295"/>
        <v/>
      </c>
      <c r="K6798" s="29" t="str">
        <f t="array" ref="K6798">IF(G6798="","",SMALL(IF(صرف!$E$1:$E$10000=$D$4,ROW($1:$10000)),G6798))</f>
        <v/>
      </c>
      <c r="L6798" s="25" t="str">
        <f t="shared" si="1300"/>
        <v/>
      </c>
      <c r="M6798" s="26" t="str">
        <f t="shared" si="1296"/>
        <v/>
      </c>
      <c r="N6798" s="27" t="str">
        <f t="shared" si="1297"/>
        <v/>
      </c>
      <c r="O6798" s="27" t="str">
        <f t="shared" si="1289"/>
        <v/>
      </c>
      <c r="P6798" s="29" t="str">
        <f t="array" ref="P6798">IF(L6798="","",SMALL(IF(تكهين!$E$1:$E$10000=$D$4,ROW($1:$10000)),L6798))</f>
        <v/>
      </c>
    </row>
    <row r="6799" spans="2:16" ht="20.25">
      <c r="B6799" s="25" t="str">
        <f t="shared" si="1298"/>
        <v/>
      </c>
      <c r="C6799" s="26" t="str">
        <f t="shared" si="1290"/>
        <v/>
      </c>
      <c r="D6799" s="27" t="str">
        <f t="shared" si="1291"/>
        <v/>
      </c>
      <c r="E6799" s="27" t="str">
        <f t="shared" si="1292"/>
        <v/>
      </c>
      <c r="F6799" s="29" t="str">
        <f t="array" ref="F6799">IF(B6799="","",SMALL(IF(اضافه!$E$1:$E$10000=$D$4,ROW($1:$10000)),B6799))</f>
        <v/>
      </c>
      <c r="G6799" s="25" t="str">
        <f t="shared" si="1299"/>
        <v/>
      </c>
      <c r="H6799" s="26" t="str">
        <f t="shared" si="1293"/>
        <v/>
      </c>
      <c r="I6799" s="27" t="str">
        <f t="shared" si="1294"/>
        <v/>
      </c>
      <c r="J6799" s="27" t="str">
        <f t="shared" si="1295"/>
        <v/>
      </c>
      <c r="K6799" s="29" t="str">
        <f t="array" ref="K6799">IF(G6799="","",SMALL(IF(صرف!$E$1:$E$10000=$D$4,ROW($1:$10000)),G6799))</f>
        <v/>
      </c>
      <c r="L6799" s="25" t="str">
        <f t="shared" si="1300"/>
        <v/>
      </c>
      <c r="M6799" s="26" t="str">
        <f t="shared" si="1296"/>
        <v/>
      </c>
      <c r="N6799" s="27" t="str">
        <f t="shared" si="1297"/>
        <v/>
      </c>
      <c r="O6799" s="27" t="str">
        <f t="shared" si="1289"/>
        <v/>
      </c>
      <c r="P6799" s="29" t="str">
        <f t="array" ref="P6799">IF(L6799="","",SMALL(IF(تكهين!$E$1:$E$10000=$D$4,ROW($1:$10000)),L6799))</f>
        <v/>
      </c>
    </row>
    <row r="6800" spans="2:16" ht="20.25">
      <c r="B6800" s="25" t="str">
        <f t="shared" si="1298"/>
        <v/>
      </c>
      <c r="C6800" s="26" t="str">
        <f t="shared" si="1290"/>
        <v/>
      </c>
      <c r="D6800" s="27" t="str">
        <f t="shared" si="1291"/>
        <v/>
      </c>
      <c r="E6800" s="27" t="str">
        <f t="shared" si="1292"/>
        <v/>
      </c>
      <c r="F6800" s="29" t="str">
        <f t="array" ref="F6800">IF(B6800="","",SMALL(IF(اضافه!$E$1:$E$10000=$D$4,ROW($1:$10000)),B6800))</f>
        <v/>
      </c>
      <c r="G6800" s="25" t="str">
        <f t="shared" si="1299"/>
        <v/>
      </c>
      <c r="H6800" s="26" t="str">
        <f t="shared" si="1293"/>
        <v/>
      </c>
      <c r="I6800" s="27" t="str">
        <f t="shared" si="1294"/>
        <v/>
      </c>
      <c r="J6800" s="27" t="str">
        <f t="shared" si="1295"/>
        <v/>
      </c>
      <c r="K6800" s="29" t="str">
        <f t="array" ref="K6800">IF(G6800="","",SMALL(IF(صرف!$E$1:$E$10000=$D$4,ROW($1:$10000)),G6800))</f>
        <v/>
      </c>
      <c r="L6800" s="25" t="str">
        <f t="shared" si="1300"/>
        <v/>
      </c>
      <c r="M6800" s="26" t="str">
        <f t="shared" si="1296"/>
        <v/>
      </c>
      <c r="N6800" s="27" t="str">
        <f t="shared" si="1297"/>
        <v/>
      </c>
      <c r="O6800" s="27" t="str">
        <f t="shared" si="1289"/>
        <v/>
      </c>
      <c r="P6800" s="29" t="str">
        <f t="array" ref="P6800">IF(L6800="","",SMALL(IF(تكهين!$E$1:$E$10000=$D$4,ROW($1:$10000)),L6800))</f>
        <v/>
      </c>
    </row>
    <row r="6801" spans="2:16" ht="20.25">
      <c r="B6801" s="25" t="str">
        <f t="shared" si="1298"/>
        <v/>
      </c>
      <c r="C6801" s="26" t="str">
        <f t="shared" si="1290"/>
        <v/>
      </c>
      <c r="D6801" s="27" t="str">
        <f t="shared" si="1291"/>
        <v/>
      </c>
      <c r="E6801" s="27" t="str">
        <f t="shared" si="1292"/>
        <v/>
      </c>
      <c r="F6801" s="29" t="str">
        <f t="array" ref="F6801">IF(B6801="","",SMALL(IF(اضافه!$E$1:$E$10000=$D$4,ROW($1:$10000)),B6801))</f>
        <v/>
      </c>
      <c r="G6801" s="25" t="str">
        <f t="shared" si="1299"/>
        <v/>
      </c>
      <c r="H6801" s="26" t="str">
        <f t="shared" si="1293"/>
        <v/>
      </c>
      <c r="I6801" s="27" t="str">
        <f t="shared" si="1294"/>
        <v/>
      </c>
      <c r="J6801" s="27" t="str">
        <f t="shared" si="1295"/>
        <v/>
      </c>
      <c r="K6801" s="29" t="str">
        <f t="array" ref="K6801">IF(G6801="","",SMALL(IF(صرف!$E$1:$E$10000=$D$4,ROW($1:$10000)),G6801))</f>
        <v/>
      </c>
      <c r="L6801" s="25" t="str">
        <f t="shared" si="1300"/>
        <v/>
      </c>
      <c r="M6801" s="26" t="str">
        <f t="shared" si="1296"/>
        <v/>
      </c>
      <c r="N6801" s="27" t="str">
        <f t="shared" si="1297"/>
        <v/>
      </c>
      <c r="O6801" s="27" t="str">
        <f t="shared" si="1289"/>
        <v/>
      </c>
      <c r="P6801" s="29" t="str">
        <f t="array" ref="P6801">IF(L6801="","",SMALL(IF(تكهين!$E$1:$E$10000=$D$4,ROW($1:$10000)),L6801))</f>
        <v/>
      </c>
    </row>
    <row r="6802" spans="2:16" ht="20.25">
      <c r="B6802" s="25" t="str">
        <f t="shared" si="1298"/>
        <v/>
      </c>
      <c r="C6802" s="26" t="str">
        <f t="shared" si="1290"/>
        <v/>
      </c>
      <c r="D6802" s="27" t="str">
        <f t="shared" si="1291"/>
        <v/>
      </c>
      <c r="E6802" s="27" t="str">
        <f t="shared" si="1292"/>
        <v/>
      </c>
      <c r="F6802" s="29" t="str">
        <f t="array" ref="F6802">IF(B6802="","",SMALL(IF(اضافه!$E$1:$E$10000=$D$4,ROW($1:$10000)),B6802))</f>
        <v/>
      </c>
      <c r="G6802" s="25" t="str">
        <f t="shared" si="1299"/>
        <v/>
      </c>
      <c r="H6802" s="26" t="str">
        <f t="shared" si="1293"/>
        <v/>
      </c>
      <c r="I6802" s="27" t="str">
        <f t="shared" si="1294"/>
        <v/>
      </c>
      <c r="J6802" s="27" t="str">
        <f t="shared" si="1295"/>
        <v/>
      </c>
      <c r="K6802" s="29" t="str">
        <f t="array" ref="K6802">IF(G6802="","",SMALL(IF(صرف!$E$1:$E$10000=$D$4,ROW($1:$10000)),G6802))</f>
        <v/>
      </c>
      <c r="L6802" s="25" t="str">
        <f t="shared" si="1300"/>
        <v/>
      </c>
      <c r="M6802" s="26" t="str">
        <f t="shared" si="1296"/>
        <v/>
      </c>
      <c r="N6802" s="27" t="str">
        <f t="shared" si="1297"/>
        <v/>
      </c>
      <c r="O6802" s="27" t="str">
        <f t="shared" si="1289"/>
        <v/>
      </c>
      <c r="P6802" s="29" t="str">
        <f t="array" ref="P6802">IF(L6802="","",SMALL(IF(تكهين!$E$1:$E$10000=$D$4,ROW($1:$10000)),L6802))</f>
        <v/>
      </c>
    </row>
    <row r="6803" spans="2:16" ht="20.25">
      <c r="B6803" s="25" t="str">
        <f t="shared" si="1298"/>
        <v/>
      </c>
      <c r="C6803" s="26" t="str">
        <f t="shared" si="1290"/>
        <v/>
      </c>
      <c r="D6803" s="27" t="str">
        <f t="shared" si="1291"/>
        <v/>
      </c>
      <c r="E6803" s="27" t="str">
        <f t="shared" si="1292"/>
        <v/>
      </c>
      <c r="F6803" s="29" t="str">
        <f t="array" ref="F6803">IF(B6803="","",SMALL(IF(اضافه!$E$1:$E$10000=$D$4,ROW($1:$10000)),B6803))</f>
        <v/>
      </c>
      <c r="G6803" s="25" t="str">
        <f t="shared" si="1299"/>
        <v/>
      </c>
      <c r="H6803" s="26" t="str">
        <f t="shared" si="1293"/>
        <v/>
      </c>
      <c r="I6803" s="27" t="str">
        <f t="shared" si="1294"/>
        <v/>
      </c>
      <c r="J6803" s="27" t="str">
        <f t="shared" si="1295"/>
        <v/>
      </c>
      <c r="K6803" s="29" t="str">
        <f t="array" ref="K6803">IF(G6803="","",SMALL(IF(صرف!$E$1:$E$10000=$D$4,ROW($1:$10000)),G6803))</f>
        <v/>
      </c>
      <c r="L6803" s="25" t="str">
        <f t="shared" si="1300"/>
        <v/>
      </c>
      <c r="M6803" s="26" t="str">
        <f t="shared" si="1296"/>
        <v/>
      </c>
      <c r="N6803" s="27" t="str">
        <f t="shared" si="1297"/>
        <v/>
      </c>
      <c r="O6803" s="27" t="str">
        <f t="shared" si="1289"/>
        <v/>
      </c>
      <c r="P6803" s="29" t="str">
        <f t="array" ref="P6803">IF(L6803="","",SMALL(IF(تكهين!$E$1:$E$10000=$D$4,ROW($1:$10000)),L6803))</f>
        <v/>
      </c>
    </row>
    <row r="6804" spans="2:16" ht="20.25">
      <c r="B6804" s="25" t="str">
        <f t="shared" si="1298"/>
        <v/>
      </c>
      <c r="C6804" s="26" t="str">
        <f t="shared" si="1290"/>
        <v/>
      </c>
      <c r="D6804" s="27" t="str">
        <f t="shared" si="1291"/>
        <v/>
      </c>
      <c r="E6804" s="27" t="str">
        <f t="shared" si="1292"/>
        <v/>
      </c>
      <c r="F6804" s="29" t="str">
        <f t="array" ref="F6804">IF(B6804="","",SMALL(IF(اضافه!$E$1:$E$10000=$D$4,ROW($1:$10000)),B6804))</f>
        <v/>
      </c>
      <c r="G6804" s="25" t="str">
        <f t="shared" si="1299"/>
        <v/>
      </c>
      <c r="H6804" s="26" t="str">
        <f t="shared" si="1293"/>
        <v/>
      </c>
      <c r="I6804" s="27" t="str">
        <f t="shared" si="1294"/>
        <v/>
      </c>
      <c r="J6804" s="27" t="str">
        <f t="shared" si="1295"/>
        <v/>
      </c>
      <c r="K6804" s="29" t="str">
        <f t="array" ref="K6804">IF(G6804="","",SMALL(IF(صرف!$E$1:$E$10000=$D$4,ROW($1:$10000)),G6804))</f>
        <v/>
      </c>
      <c r="L6804" s="25" t="str">
        <f t="shared" si="1300"/>
        <v/>
      </c>
      <c r="M6804" s="26" t="str">
        <f t="shared" si="1296"/>
        <v/>
      </c>
      <c r="N6804" s="27" t="str">
        <f t="shared" si="1297"/>
        <v/>
      </c>
      <c r="O6804" s="27" t="str">
        <f t="shared" si="1289"/>
        <v/>
      </c>
      <c r="P6804" s="29" t="str">
        <f t="array" ref="P6804">IF(L6804="","",SMALL(IF(تكهين!$E$1:$E$10000=$D$4,ROW($1:$10000)),L6804))</f>
        <v/>
      </c>
    </row>
    <row r="6805" spans="2:16" ht="20.25">
      <c r="B6805" s="25" t="str">
        <f t="shared" si="1298"/>
        <v/>
      </c>
      <c r="C6805" s="26" t="str">
        <f t="shared" si="1290"/>
        <v/>
      </c>
      <c r="D6805" s="27" t="str">
        <f t="shared" si="1291"/>
        <v/>
      </c>
      <c r="E6805" s="27" t="str">
        <f t="shared" si="1292"/>
        <v/>
      </c>
      <c r="F6805" s="29" t="str">
        <f t="array" ref="F6805">IF(B6805="","",SMALL(IF(اضافه!$E$1:$E$10000=$D$4,ROW($1:$10000)),B6805))</f>
        <v/>
      </c>
      <c r="G6805" s="25" t="str">
        <f t="shared" si="1299"/>
        <v/>
      </c>
      <c r="H6805" s="26" t="str">
        <f t="shared" si="1293"/>
        <v/>
      </c>
      <c r="I6805" s="27" t="str">
        <f t="shared" si="1294"/>
        <v/>
      </c>
      <c r="J6805" s="27" t="str">
        <f t="shared" si="1295"/>
        <v/>
      </c>
      <c r="K6805" s="29" t="str">
        <f t="array" ref="K6805">IF(G6805="","",SMALL(IF(صرف!$E$1:$E$10000=$D$4,ROW($1:$10000)),G6805))</f>
        <v/>
      </c>
      <c r="L6805" s="25" t="str">
        <f t="shared" si="1300"/>
        <v/>
      </c>
      <c r="M6805" s="26" t="str">
        <f t="shared" si="1296"/>
        <v/>
      </c>
      <c r="N6805" s="27" t="str">
        <f t="shared" si="1297"/>
        <v/>
      </c>
      <c r="O6805" s="27" t="str">
        <f t="shared" si="1289"/>
        <v/>
      </c>
      <c r="P6805" s="29" t="str">
        <f t="array" ref="P6805">IF(L6805="","",SMALL(IF(تكهين!$E$1:$E$10000=$D$4,ROW($1:$10000)),L6805))</f>
        <v/>
      </c>
    </row>
    <row r="6806" spans="2:16" ht="20.25">
      <c r="B6806" s="25" t="str">
        <f t="shared" si="1298"/>
        <v/>
      </c>
      <c r="C6806" s="26" t="str">
        <f t="shared" si="1290"/>
        <v/>
      </c>
      <c r="D6806" s="27" t="str">
        <f t="shared" si="1291"/>
        <v/>
      </c>
      <c r="E6806" s="27" t="str">
        <f t="shared" si="1292"/>
        <v/>
      </c>
      <c r="F6806" s="29" t="str">
        <f t="array" ref="F6806">IF(B6806="","",SMALL(IF(اضافه!$E$1:$E$10000=$D$4,ROW($1:$10000)),B6806))</f>
        <v/>
      </c>
      <c r="G6806" s="25" t="str">
        <f t="shared" si="1299"/>
        <v/>
      </c>
      <c r="H6806" s="26" t="str">
        <f t="shared" si="1293"/>
        <v/>
      </c>
      <c r="I6806" s="27" t="str">
        <f t="shared" si="1294"/>
        <v/>
      </c>
      <c r="J6806" s="27" t="str">
        <f t="shared" si="1295"/>
        <v/>
      </c>
      <c r="K6806" s="29" t="str">
        <f t="array" ref="K6806">IF(G6806="","",SMALL(IF(صرف!$E$1:$E$10000=$D$4,ROW($1:$10000)),G6806))</f>
        <v/>
      </c>
      <c r="L6806" s="25" t="str">
        <f t="shared" si="1300"/>
        <v/>
      </c>
      <c r="M6806" s="26" t="str">
        <f t="shared" si="1296"/>
        <v/>
      </c>
      <c r="N6806" s="27" t="str">
        <f t="shared" si="1297"/>
        <v/>
      </c>
      <c r="O6806" s="27" t="str">
        <f t="shared" si="1289"/>
        <v/>
      </c>
      <c r="P6806" s="29" t="str">
        <f t="array" ref="P6806">IF(L6806="","",SMALL(IF(تكهين!$E$1:$E$10000=$D$4,ROW($1:$10000)),L6806))</f>
        <v/>
      </c>
    </row>
    <row r="6807" spans="2:16" ht="20.25">
      <c r="B6807" s="25" t="str">
        <f t="shared" si="1298"/>
        <v/>
      </c>
      <c r="C6807" s="26" t="str">
        <f t="shared" si="1290"/>
        <v/>
      </c>
      <c r="D6807" s="27" t="str">
        <f t="shared" si="1291"/>
        <v/>
      </c>
      <c r="E6807" s="27" t="str">
        <f t="shared" si="1292"/>
        <v/>
      </c>
      <c r="F6807" s="29" t="str">
        <f t="array" ref="F6807">IF(B6807="","",SMALL(IF(اضافه!$E$1:$E$10000=$D$4,ROW($1:$10000)),B6807))</f>
        <v/>
      </c>
      <c r="G6807" s="25" t="str">
        <f t="shared" si="1299"/>
        <v/>
      </c>
      <c r="H6807" s="26" t="str">
        <f t="shared" si="1293"/>
        <v/>
      </c>
      <c r="I6807" s="27" t="str">
        <f t="shared" si="1294"/>
        <v/>
      </c>
      <c r="J6807" s="27" t="str">
        <f t="shared" si="1295"/>
        <v/>
      </c>
      <c r="K6807" s="29" t="str">
        <f t="array" ref="K6807">IF(G6807="","",SMALL(IF(صرف!$E$1:$E$10000=$D$4,ROW($1:$10000)),G6807))</f>
        <v/>
      </c>
      <c r="L6807" s="25" t="str">
        <f t="shared" si="1300"/>
        <v/>
      </c>
      <c r="M6807" s="26" t="str">
        <f t="shared" si="1296"/>
        <v/>
      </c>
      <c r="N6807" s="27" t="str">
        <f t="shared" si="1297"/>
        <v/>
      </c>
      <c r="O6807" s="27" t="str">
        <f t="shared" si="1289"/>
        <v/>
      </c>
      <c r="P6807" s="29" t="str">
        <f t="array" ref="P6807">IF(L6807="","",SMALL(IF(تكهين!$E$1:$E$10000=$D$4,ROW($1:$10000)),L6807))</f>
        <v/>
      </c>
    </row>
    <row r="6808" spans="2:16" ht="20.25">
      <c r="B6808" s="25" t="str">
        <f t="shared" si="1298"/>
        <v/>
      </c>
      <c r="C6808" s="26" t="str">
        <f t="shared" si="1290"/>
        <v/>
      </c>
      <c r="D6808" s="27" t="str">
        <f t="shared" si="1291"/>
        <v/>
      </c>
      <c r="E6808" s="27" t="str">
        <f t="shared" si="1292"/>
        <v/>
      </c>
      <c r="F6808" s="29" t="str">
        <f t="array" ref="F6808">IF(B6808="","",SMALL(IF(اضافه!$E$1:$E$10000=$D$4,ROW($1:$10000)),B6808))</f>
        <v/>
      </c>
      <c r="G6808" s="25" t="str">
        <f t="shared" si="1299"/>
        <v/>
      </c>
      <c r="H6808" s="26" t="str">
        <f t="shared" si="1293"/>
        <v/>
      </c>
      <c r="I6808" s="27" t="str">
        <f t="shared" si="1294"/>
        <v/>
      </c>
      <c r="J6808" s="27" t="str">
        <f t="shared" si="1295"/>
        <v/>
      </c>
      <c r="K6808" s="29" t="str">
        <f t="array" ref="K6808">IF(G6808="","",SMALL(IF(صرف!$E$1:$E$10000=$D$4,ROW($1:$10000)),G6808))</f>
        <v/>
      </c>
      <c r="L6808" s="25" t="str">
        <f t="shared" si="1300"/>
        <v/>
      </c>
      <c r="M6808" s="26" t="str">
        <f t="shared" si="1296"/>
        <v/>
      </c>
      <c r="N6808" s="27" t="str">
        <f t="shared" si="1297"/>
        <v/>
      </c>
      <c r="O6808" s="27" t="str">
        <f t="shared" si="1289"/>
        <v/>
      </c>
      <c r="P6808" s="29" t="str">
        <f t="array" ref="P6808">IF(L6808="","",SMALL(IF(تكهين!$E$1:$E$10000=$D$4,ROW($1:$10000)),L6808))</f>
        <v/>
      </c>
    </row>
    <row r="6809" spans="2:16" ht="20.25">
      <c r="B6809" s="25" t="str">
        <f t="shared" si="1298"/>
        <v/>
      </c>
      <c r="C6809" s="26" t="str">
        <f t="shared" si="1290"/>
        <v/>
      </c>
      <c r="D6809" s="27" t="str">
        <f t="shared" si="1291"/>
        <v/>
      </c>
      <c r="E6809" s="27" t="str">
        <f t="shared" si="1292"/>
        <v/>
      </c>
      <c r="F6809" s="29" t="str">
        <f t="array" ref="F6809">IF(B6809="","",SMALL(IF(اضافه!$E$1:$E$10000=$D$4,ROW($1:$10000)),B6809))</f>
        <v/>
      </c>
      <c r="G6809" s="25" t="str">
        <f t="shared" si="1299"/>
        <v/>
      </c>
      <c r="H6809" s="26" t="str">
        <f t="shared" si="1293"/>
        <v/>
      </c>
      <c r="I6809" s="27" t="str">
        <f t="shared" si="1294"/>
        <v/>
      </c>
      <c r="J6809" s="27" t="str">
        <f t="shared" si="1295"/>
        <v/>
      </c>
      <c r="K6809" s="29" t="str">
        <f t="array" ref="K6809">IF(G6809="","",SMALL(IF(صرف!$E$1:$E$10000=$D$4,ROW($1:$10000)),G6809))</f>
        <v/>
      </c>
      <c r="L6809" s="25" t="str">
        <f t="shared" si="1300"/>
        <v/>
      </c>
      <c r="M6809" s="26" t="str">
        <f t="shared" si="1296"/>
        <v/>
      </c>
      <c r="N6809" s="27" t="str">
        <f t="shared" si="1297"/>
        <v/>
      </c>
      <c r="O6809" s="27" t="str">
        <f t="shared" si="1289"/>
        <v/>
      </c>
      <c r="P6809" s="29" t="str">
        <f t="array" ref="P6809">IF(L6809="","",SMALL(IF(تكهين!$E$1:$E$10000=$D$4,ROW($1:$10000)),L6809))</f>
        <v/>
      </c>
    </row>
    <row r="6810" spans="2:16" ht="20.25">
      <c r="B6810" s="25" t="str">
        <f t="shared" si="1298"/>
        <v/>
      </c>
      <c r="C6810" s="26" t="str">
        <f t="shared" si="1290"/>
        <v/>
      </c>
      <c r="D6810" s="27" t="str">
        <f t="shared" si="1291"/>
        <v/>
      </c>
      <c r="E6810" s="27" t="str">
        <f t="shared" si="1292"/>
        <v/>
      </c>
      <c r="F6810" s="29" t="str">
        <f t="array" ref="F6810">IF(B6810="","",SMALL(IF(اضافه!$E$1:$E$10000=$D$4,ROW($1:$10000)),B6810))</f>
        <v/>
      </c>
      <c r="G6810" s="25" t="str">
        <f t="shared" si="1299"/>
        <v/>
      </c>
      <c r="H6810" s="26" t="str">
        <f t="shared" si="1293"/>
        <v/>
      </c>
      <c r="I6810" s="27" t="str">
        <f t="shared" si="1294"/>
        <v/>
      </c>
      <c r="J6810" s="27" t="str">
        <f t="shared" si="1295"/>
        <v/>
      </c>
      <c r="K6810" s="29" t="str">
        <f t="array" ref="K6810">IF(G6810="","",SMALL(IF(صرف!$E$1:$E$10000=$D$4,ROW($1:$10000)),G6810))</f>
        <v/>
      </c>
      <c r="L6810" s="25" t="str">
        <f t="shared" si="1300"/>
        <v/>
      </c>
      <c r="M6810" s="26" t="str">
        <f t="shared" si="1296"/>
        <v/>
      </c>
      <c r="N6810" s="27" t="str">
        <f t="shared" si="1297"/>
        <v/>
      </c>
      <c r="O6810" s="27" t="str">
        <f t="shared" si="1289"/>
        <v/>
      </c>
      <c r="P6810" s="29" t="str">
        <f t="array" ref="P6810">IF(L6810="","",SMALL(IF(تكهين!$E$1:$E$10000=$D$4,ROW($1:$10000)),L6810))</f>
        <v/>
      </c>
    </row>
    <row r="6811" spans="2:16" ht="20.25">
      <c r="B6811" s="25" t="str">
        <f t="shared" si="1298"/>
        <v/>
      </c>
      <c r="C6811" s="26" t="str">
        <f t="shared" si="1290"/>
        <v/>
      </c>
      <c r="D6811" s="27" t="str">
        <f t="shared" si="1291"/>
        <v/>
      </c>
      <c r="E6811" s="27" t="str">
        <f t="shared" si="1292"/>
        <v/>
      </c>
      <c r="F6811" s="29" t="str">
        <f t="array" ref="F6811">IF(B6811="","",SMALL(IF(اضافه!$E$1:$E$10000=$D$4,ROW($1:$10000)),B6811))</f>
        <v/>
      </c>
      <c r="G6811" s="25" t="str">
        <f t="shared" si="1299"/>
        <v/>
      </c>
      <c r="H6811" s="26" t="str">
        <f t="shared" si="1293"/>
        <v/>
      </c>
      <c r="I6811" s="27" t="str">
        <f t="shared" si="1294"/>
        <v/>
      </c>
      <c r="J6811" s="27" t="str">
        <f t="shared" si="1295"/>
        <v/>
      </c>
      <c r="K6811" s="29" t="str">
        <f t="array" ref="K6811">IF(G6811="","",SMALL(IF(صرف!$E$1:$E$10000=$D$4,ROW($1:$10000)),G6811))</f>
        <v/>
      </c>
      <c r="L6811" s="25" t="str">
        <f t="shared" si="1300"/>
        <v/>
      </c>
      <c r="M6811" s="26" t="str">
        <f t="shared" si="1296"/>
        <v/>
      </c>
      <c r="N6811" s="27" t="str">
        <f t="shared" si="1297"/>
        <v/>
      </c>
      <c r="O6811" s="27" t="str">
        <f t="shared" si="1289"/>
        <v/>
      </c>
      <c r="P6811" s="29" t="str">
        <f t="array" ref="P6811">IF(L6811="","",SMALL(IF(تكهين!$E$1:$E$10000=$D$4,ROW($1:$10000)),L6811))</f>
        <v/>
      </c>
    </row>
    <row r="6812" spans="2:16" ht="20.25">
      <c r="B6812" s="25" t="str">
        <f t="shared" si="1298"/>
        <v/>
      </c>
      <c r="C6812" s="26" t="str">
        <f t="shared" si="1290"/>
        <v/>
      </c>
      <c r="D6812" s="27" t="str">
        <f t="shared" si="1291"/>
        <v/>
      </c>
      <c r="E6812" s="27" t="str">
        <f t="shared" si="1292"/>
        <v/>
      </c>
      <c r="F6812" s="29" t="str">
        <f t="array" ref="F6812">IF(B6812="","",SMALL(IF(اضافه!$E$1:$E$10000=$D$4,ROW($1:$10000)),B6812))</f>
        <v/>
      </c>
      <c r="G6812" s="25" t="str">
        <f t="shared" si="1299"/>
        <v/>
      </c>
      <c r="H6812" s="26" t="str">
        <f t="shared" si="1293"/>
        <v/>
      </c>
      <c r="I6812" s="27" t="str">
        <f t="shared" si="1294"/>
        <v/>
      </c>
      <c r="J6812" s="27" t="str">
        <f t="shared" si="1295"/>
        <v/>
      </c>
      <c r="K6812" s="29" t="str">
        <f t="array" ref="K6812">IF(G6812="","",SMALL(IF(صرف!$E$1:$E$10000=$D$4,ROW($1:$10000)),G6812))</f>
        <v/>
      </c>
      <c r="L6812" s="25" t="str">
        <f t="shared" si="1300"/>
        <v/>
      </c>
      <c r="M6812" s="26" t="str">
        <f t="shared" si="1296"/>
        <v/>
      </c>
      <c r="N6812" s="27" t="str">
        <f t="shared" si="1297"/>
        <v/>
      </c>
      <c r="O6812" s="27" t="str">
        <f t="shared" si="1289"/>
        <v/>
      </c>
      <c r="P6812" s="29" t="str">
        <f t="array" ref="P6812">IF(L6812="","",SMALL(IF(تكهين!$E$1:$E$10000=$D$4,ROW($1:$10000)),L6812))</f>
        <v/>
      </c>
    </row>
    <row r="6813" spans="2:16" ht="20.25">
      <c r="B6813" s="25" t="str">
        <f t="shared" si="1298"/>
        <v/>
      </c>
      <c r="C6813" s="26" t="str">
        <f t="shared" si="1290"/>
        <v/>
      </c>
      <c r="D6813" s="27" t="str">
        <f t="shared" si="1291"/>
        <v/>
      </c>
      <c r="E6813" s="27" t="str">
        <f t="shared" si="1292"/>
        <v/>
      </c>
      <c r="F6813" s="29" t="str">
        <f t="array" ref="F6813">IF(B6813="","",SMALL(IF(اضافه!$E$1:$E$10000=$D$4,ROW($1:$10000)),B6813))</f>
        <v/>
      </c>
      <c r="G6813" s="25" t="str">
        <f t="shared" si="1299"/>
        <v/>
      </c>
      <c r="H6813" s="26" t="str">
        <f t="shared" si="1293"/>
        <v/>
      </c>
      <c r="I6813" s="27" t="str">
        <f t="shared" si="1294"/>
        <v/>
      </c>
      <c r="J6813" s="27" t="str">
        <f t="shared" si="1295"/>
        <v/>
      </c>
      <c r="K6813" s="29" t="str">
        <f t="array" ref="K6813">IF(G6813="","",SMALL(IF(صرف!$E$1:$E$10000=$D$4,ROW($1:$10000)),G6813))</f>
        <v/>
      </c>
      <c r="L6813" s="25" t="str">
        <f t="shared" si="1300"/>
        <v/>
      </c>
      <c r="M6813" s="26" t="str">
        <f t="shared" si="1296"/>
        <v/>
      </c>
      <c r="N6813" s="27" t="str">
        <f t="shared" si="1297"/>
        <v/>
      </c>
      <c r="O6813" s="27" t="str">
        <f t="shared" si="1289"/>
        <v/>
      </c>
      <c r="P6813" s="29" t="str">
        <f t="array" ref="P6813">IF(L6813="","",SMALL(IF(تكهين!$E$1:$E$10000=$D$4,ROW($1:$10000)),L6813))</f>
        <v/>
      </c>
    </row>
    <row r="6814" spans="2:16" ht="20.25">
      <c r="B6814" s="25" t="str">
        <f t="shared" si="1298"/>
        <v/>
      </c>
      <c r="C6814" s="26" t="str">
        <f t="shared" si="1290"/>
        <v/>
      </c>
      <c r="D6814" s="27" t="str">
        <f t="shared" si="1291"/>
        <v/>
      </c>
      <c r="E6814" s="27" t="str">
        <f t="shared" si="1292"/>
        <v/>
      </c>
      <c r="F6814" s="29" t="str">
        <f t="array" ref="F6814">IF(B6814="","",SMALL(IF(اضافه!$E$1:$E$10000=$D$4,ROW($1:$10000)),B6814))</f>
        <v/>
      </c>
      <c r="G6814" s="25" t="str">
        <f t="shared" si="1299"/>
        <v/>
      </c>
      <c r="H6814" s="26" t="str">
        <f t="shared" si="1293"/>
        <v/>
      </c>
      <c r="I6814" s="27" t="str">
        <f t="shared" si="1294"/>
        <v/>
      </c>
      <c r="J6814" s="27" t="str">
        <f t="shared" si="1295"/>
        <v/>
      </c>
      <c r="K6814" s="29" t="str">
        <f t="array" ref="K6814">IF(G6814="","",SMALL(IF(صرف!$E$1:$E$10000=$D$4,ROW($1:$10000)),G6814))</f>
        <v/>
      </c>
      <c r="L6814" s="25" t="str">
        <f t="shared" si="1300"/>
        <v/>
      </c>
      <c r="M6814" s="26" t="str">
        <f t="shared" si="1296"/>
        <v/>
      </c>
      <c r="N6814" s="27" t="str">
        <f t="shared" si="1297"/>
        <v/>
      </c>
      <c r="O6814" s="27" t="str">
        <f t="shared" si="1289"/>
        <v/>
      </c>
      <c r="P6814" s="29" t="str">
        <f t="array" ref="P6814">IF(L6814="","",SMALL(IF(تكهين!$E$1:$E$10000=$D$4,ROW($1:$10000)),L6814))</f>
        <v/>
      </c>
    </row>
    <row r="6815" spans="2:16" ht="20.25">
      <c r="B6815" s="25" t="str">
        <f t="shared" si="1298"/>
        <v/>
      </c>
      <c r="C6815" s="26" t="str">
        <f t="shared" si="1290"/>
        <v/>
      </c>
      <c r="D6815" s="27" t="str">
        <f t="shared" si="1291"/>
        <v/>
      </c>
      <c r="E6815" s="27" t="str">
        <f t="shared" si="1292"/>
        <v/>
      </c>
      <c r="F6815" s="29" t="str">
        <f t="array" ref="F6815">IF(B6815="","",SMALL(IF(اضافه!$E$1:$E$10000=$D$4,ROW($1:$10000)),B6815))</f>
        <v/>
      </c>
      <c r="G6815" s="25" t="str">
        <f t="shared" si="1299"/>
        <v/>
      </c>
      <c r="H6815" s="26" t="str">
        <f t="shared" si="1293"/>
        <v/>
      </c>
      <c r="I6815" s="27" t="str">
        <f t="shared" si="1294"/>
        <v/>
      </c>
      <c r="J6815" s="27" t="str">
        <f t="shared" si="1295"/>
        <v/>
      </c>
      <c r="K6815" s="29" t="str">
        <f t="array" ref="K6815">IF(G6815="","",SMALL(IF(صرف!$E$1:$E$10000=$D$4,ROW($1:$10000)),G6815))</f>
        <v/>
      </c>
      <c r="L6815" s="25" t="str">
        <f t="shared" si="1300"/>
        <v/>
      </c>
      <c r="M6815" s="26" t="str">
        <f t="shared" si="1296"/>
        <v/>
      </c>
      <c r="N6815" s="27" t="str">
        <f t="shared" si="1297"/>
        <v/>
      </c>
      <c r="O6815" s="27" t="str">
        <f t="shared" si="1289"/>
        <v/>
      </c>
      <c r="P6815" s="29" t="str">
        <f t="array" ref="P6815">IF(L6815="","",SMALL(IF(تكهين!$E$1:$E$10000=$D$4,ROW($1:$10000)),L6815))</f>
        <v/>
      </c>
    </row>
    <row r="6816" spans="2:16" ht="20.25">
      <c r="B6816" s="25" t="str">
        <f t="shared" si="1298"/>
        <v/>
      </c>
      <c r="C6816" s="26" t="str">
        <f t="shared" si="1290"/>
        <v/>
      </c>
      <c r="D6816" s="27" t="str">
        <f t="shared" si="1291"/>
        <v/>
      </c>
      <c r="E6816" s="27" t="str">
        <f t="shared" si="1292"/>
        <v/>
      </c>
      <c r="F6816" s="29" t="str">
        <f t="array" ref="F6816">IF(B6816="","",SMALL(IF(اضافه!$E$1:$E$10000=$D$4,ROW($1:$10000)),B6816))</f>
        <v/>
      </c>
      <c r="G6816" s="25" t="str">
        <f t="shared" si="1299"/>
        <v/>
      </c>
      <c r="H6816" s="26" t="str">
        <f t="shared" si="1293"/>
        <v/>
      </c>
      <c r="I6816" s="27" t="str">
        <f t="shared" si="1294"/>
        <v/>
      </c>
      <c r="J6816" s="27" t="str">
        <f t="shared" si="1295"/>
        <v/>
      </c>
      <c r="K6816" s="29" t="str">
        <f t="array" ref="K6816">IF(G6816="","",SMALL(IF(صرف!$E$1:$E$10000=$D$4,ROW($1:$10000)),G6816))</f>
        <v/>
      </c>
      <c r="L6816" s="25" t="str">
        <f t="shared" si="1300"/>
        <v/>
      </c>
      <c r="M6816" s="26" t="str">
        <f t="shared" si="1296"/>
        <v/>
      </c>
      <c r="N6816" s="27" t="str">
        <f t="shared" si="1297"/>
        <v/>
      </c>
      <c r="O6816" s="27" t="str">
        <f t="shared" si="1289"/>
        <v/>
      </c>
      <c r="P6816" s="29" t="str">
        <f t="array" ref="P6816">IF(L6816="","",SMALL(IF(تكهين!$E$1:$E$10000=$D$4,ROW($1:$10000)),L6816))</f>
        <v/>
      </c>
    </row>
    <row r="6817" spans="2:16" ht="20.25">
      <c r="B6817" s="25" t="str">
        <f t="shared" si="1298"/>
        <v/>
      </c>
      <c r="C6817" s="26" t="str">
        <f t="shared" si="1290"/>
        <v/>
      </c>
      <c r="D6817" s="27" t="str">
        <f t="shared" si="1291"/>
        <v/>
      </c>
      <c r="E6817" s="27" t="str">
        <f t="shared" si="1292"/>
        <v/>
      </c>
      <c r="F6817" s="29" t="str">
        <f t="array" ref="F6817">IF(B6817="","",SMALL(IF(اضافه!$E$1:$E$10000=$D$4,ROW($1:$10000)),B6817))</f>
        <v/>
      </c>
      <c r="G6817" s="25" t="str">
        <f t="shared" si="1299"/>
        <v/>
      </c>
      <c r="H6817" s="26" t="str">
        <f t="shared" si="1293"/>
        <v/>
      </c>
      <c r="I6817" s="27" t="str">
        <f t="shared" si="1294"/>
        <v/>
      </c>
      <c r="J6817" s="27" t="str">
        <f t="shared" si="1295"/>
        <v/>
      </c>
      <c r="K6817" s="29" t="str">
        <f t="array" ref="K6817">IF(G6817="","",SMALL(IF(صرف!$E$1:$E$10000=$D$4,ROW($1:$10000)),G6817))</f>
        <v/>
      </c>
      <c r="L6817" s="25" t="str">
        <f t="shared" si="1300"/>
        <v/>
      </c>
      <c r="M6817" s="26" t="str">
        <f t="shared" si="1296"/>
        <v/>
      </c>
      <c r="N6817" s="27" t="str">
        <f t="shared" si="1297"/>
        <v/>
      </c>
      <c r="O6817" s="27" t="str">
        <f t="shared" si="1289"/>
        <v/>
      </c>
      <c r="P6817" s="29" t="str">
        <f t="array" ref="P6817">IF(L6817="","",SMALL(IF(تكهين!$E$1:$E$10000=$D$4,ROW($1:$10000)),L6817))</f>
        <v/>
      </c>
    </row>
    <row r="6818" spans="2:16" ht="20.25">
      <c r="B6818" s="25" t="str">
        <f t="shared" si="1298"/>
        <v/>
      </c>
      <c r="C6818" s="26" t="str">
        <f t="shared" si="1290"/>
        <v/>
      </c>
      <c r="D6818" s="27" t="str">
        <f t="shared" si="1291"/>
        <v/>
      </c>
      <c r="E6818" s="27" t="str">
        <f t="shared" si="1292"/>
        <v/>
      </c>
      <c r="F6818" s="29" t="str">
        <f t="array" ref="F6818">IF(B6818="","",SMALL(IF(اضافه!$E$1:$E$10000=$D$4,ROW($1:$10000)),B6818))</f>
        <v/>
      </c>
      <c r="G6818" s="25" t="str">
        <f t="shared" si="1299"/>
        <v/>
      </c>
      <c r="H6818" s="26" t="str">
        <f t="shared" si="1293"/>
        <v/>
      </c>
      <c r="I6818" s="27" t="str">
        <f t="shared" si="1294"/>
        <v/>
      </c>
      <c r="J6818" s="27" t="str">
        <f t="shared" si="1295"/>
        <v/>
      </c>
      <c r="K6818" s="29" t="str">
        <f t="array" ref="K6818">IF(G6818="","",SMALL(IF(صرف!$E$1:$E$10000=$D$4,ROW($1:$10000)),G6818))</f>
        <v/>
      </c>
      <c r="L6818" s="25" t="str">
        <f t="shared" si="1300"/>
        <v/>
      </c>
      <c r="M6818" s="26" t="str">
        <f t="shared" si="1296"/>
        <v/>
      </c>
      <c r="N6818" s="27" t="str">
        <f t="shared" si="1297"/>
        <v/>
      </c>
      <c r="O6818" s="27" t="str">
        <f t="shared" si="1289"/>
        <v/>
      </c>
      <c r="P6818" s="29" t="str">
        <f t="array" ref="P6818">IF(L6818="","",SMALL(IF(تكهين!$E$1:$E$10000=$D$4,ROW($1:$10000)),L6818))</f>
        <v/>
      </c>
    </row>
    <row r="6819" spans="2:16" ht="20.25">
      <c r="B6819" s="25" t="str">
        <f t="shared" si="1298"/>
        <v/>
      </c>
      <c r="C6819" s="26" t="str">
        <f t="shared" si="1290"/>
        <v/>
      </c>
      <c r="D6819" s="27" t="str">
        <f t="shared" si="1291"/>
        <v/>
      </c>
      <c r="E6819" s="27" t="str">
        <f t="shared" si="1292"/>
        <v/>
      </c>
      <c r="F6819" s="29" t="str">
        <f t="array" ref="F6819">IF(B6819="","",SMALL(IF(اضافه!$E$1:$E$10000=$D$4,ROW($1:$10000)),B6819))</f>
        <v/>
      </c>
      <c r="G6819" s="25" t="str">
        <f t="shared" si="1299"/>
        <v/>
      </c>
      <c r="H6819" s="26" t="str">
        <f t="shared" si="1293"/>
        <v/>
      </c>
      <c r="I6819" s="27" t="str">
        <f t="shared" si="1294"/>
        <v/>
      </c>
      <c r="J6819" s="27" t="str">
        <f t="shared" si="1295"/>
        <v/>
      </c>
      <c r="K6819" s="29" t="str">
        <f t="array" ref="K6819">IF(G6819="","",SMALL(IF(صرف!$E$1:$E$10000=$D$4,ROW($1:$10000)),G6819))</f>
        <v/>
      </c>
      <c r="L6819" s="25" t="str">
        <f t="shared" si="1300"/>
        <v/>
      </c>
      <c r="M6819" s="26" t="str">
        <f t="shared" si="1296"/>
        <v/>
      </c>
      <c r="N6819" s="27" t="str">
        <f t="shared" si="1297"/>
        <v/>
      </c>
      <c r="O6819" s="27" t="str">
        <f t="shared" si="1289"/>
        <v/>
      </c>
      <c r="P6819" s="29" t="str">
        <f t="array" ref="P6819">IF(L6819="","",SMALL(IF(تكهين!$E$1:$E$10000=$D$4,ROW($1:$10000)),L6819))</f>
        <v/>
      </c>
    </row>
    <row r="6820" spans="2:16" ht="20.25">
      <c r="B6820" s="25" t="str">
        <f t="shared" si="1298"/>
        <v/>
      </c>
      <c r="C6820" s="26" t="str">
        <f t="shared" si="1290"/>
        <v/>
      </c>
      <c r="D6820" s="27" t="str">
        <f t="shared" si="1291"/>
        <v/>
      </c>
      <c r="E6820" s="27" t="str">
        <f t="shared" si="1292"/>
        <v/>
      </c>
      <c r="F6820" s="29" t="str">
        <f t="array" ref="F6820">IF(B6820="","",SMALL(IF(اضافه!$E$1:$E$10000=$D$4,ROW($1:$10000)),B6820))</f>
        <v/>
      </c>
      <c r="G6820" s="25" t="str">
        <f t="shared" si="1299"/>
        <v/>
      </c>
      <c r="H6820" s="26" t="str">
        <f t="shared" si="1293"/>
        <v/>
      </c>
      <c r="I6820" s="27" t="str">
        <f t="shared" si="1294"/>
        <v/>
      </c>
      <c r="J6820" s="27" t="str">
        <f t="shared" si="1295"/>
        <v/>
      </c>
      <c r="K6820" s="29" t="str">
        <f t="array" ref="K6820">IF(G6820="","",SMALL(IF(صرف!$E$1:$E$10000=$D$4,ROW($1:$10000)),G6820))</f>
        <v/>
      </c>
      <c r="L6820" s="25" t="str">
        <f t="shared" si="1300"/>
        <v/>
      </c>
      <c r="M6820" s="26" t="str">
        <f t="shared" si="1296"/>
        <v/>
      </c>
      <c r="N6820" s="27" t="str">
        <f t="shared" si="1297"/>
        <v/>
      </c>
      <c r="O6820" s="27" t="str">
        <f t="shared" si="1289"/>
        <v/>
      </c>
      <c r="P6820" s="29" t="str">
        <f t="array" ref="P6820">IF(L6820="","",SMALL(IF(تكهين!$E$1:$E$10000=$D$4,ROW($1:$10000)),L6820))</f>
        <v/>
      </c>
    </row>
    <row r="6821" spans="2:16" ht="20.25">
      <c r="B6821" s="25" t="str">
        <f t="shared" si="1298"/>
        <v/>
      </c>
      <c r="C6821" s="26" t="str">
        <f t="shared" si="1290"/>
        <v/>
      </c>
      <c r="D6821" s="27" t="str">
        <f t="shared" si="1291"/>
        <v/>
      </c>
      <c r="E6821" s="27" t="str">
        <f t="shared" si="1292"/>
        <v/>
      </c>
      <c r="F6821" s="29" t="str">
        <f t="array" ref="F6821">IF(B6821="","",SMALL(IF(اضافه!$E$1:$E$10000=$D$4,ROW($1:$10000)),B6821))</f>
        <v/>
      </c>
      <c r="G6821" s="25" t="str">
        <f t="shared" si="1299"/>
        <v/>
      </c>
      <c r="H6821" s="26" t="str">
        <f t="shared" si="1293"/>
        <v/>
      </c>
      <c r="I6821" s="27" t="str">
        <f t="shared" si="1294"/>
        <v/>
      </c>
      <c r="J6821" s="27" t="str">
        <f t="shared" si="1295"/>
        <v/>
      </c>
      <c r="K6821" s="29" t="str">
        <f t="array" ref="K6821">IF(G6821="","",SMALL(IF(صرف!$E$1:$E$10000=$D$4,ROW($1:$10000)),G6821))</f>
        <v/>
      </c>
      <c r="L6821" s="25" t="str">
        <f t="shared" si="1300"/>
        <v/>
      </c>
      <c r="M6821" s="26" t="str">
        <f t="shared" si="1296"/>
        <v/>
      </c>
      <c r="N6821" s="27" t="str">
        <f t="shared" si="1297"/>
        <v/>
      </c>
      <c r="O6821" s="27" t="str">
        <f t="shared" si="1289"/>
        <v/>
      </c>
      <c r="P6821" s="29" t="str">
        <f t="array" ref="P6821">IF(L6821="","",SMALL(IF(تكهين!$E$1:$E$10000=$D$4,ROW($1:$10000)),L6821))</f>
        <v/>
      </c>
    </row>
    <row r="6822" spans="2:16" ht="20.25">
      <c r="B6822" s="25" t="str">
        <f t="shared" si="1298"/>
        <v/>
      </c>
      <c r="C6822" s="26" t="str">
        <f t="shared" si="1290"/>
        <v/>
      </c>
      <c r="D6822" s="27" t="str">
        <f t="shared" si="1291"/>
        <v/>
      </c>
      <c r="E6822" s="27" t="str">
        <f t="shared" si="1292"/>
        <v/>
      </c>
      <c r="F6822" s="29" t="str">
        <f t="array" ref="F6822">IF(B6822="","",SMALL(IF(اضافه!$E$1:$E$10000=$D$4,ROW($1:$10000)),B6822))</f>
        <v/>
      </c>
      <c r="G6822" s="25" t="str">
        <f t="shared" si="1299"/>
        <v/>
      </c>
      <c r="H6822" s="26" t="str">
        <f t="shared" si="1293"/>
        <v/>
      </c>
      <c r="I6822" s="27" t="str">
        <f t="shared" si="1294"/>
        <v/>
      </c>
      <c r="J6822" s="27" t="str">
        <f t="shared" si="1295"/>
        <v/>
      </c>
      <c r="K6822" s="29" t="str">
        <f t="array" ref="K6822">IF(G6822="","",SMALL(IF(صرف!$E$1:$E$10000=$D$4,ROW($1:$10000)),G6822))</f>
        <v/>
      </c>
      <c r="L6822" s="25" t="str">
        <f t="shared" si="1300"/>
        <v/>
      </c>
      <c r="M6822" s="26" t="str">
        <f t="shared" si="1296"/>
        <v/>
      </c>
      <c r="N6822" s="27" t="str">
        <f t="shared" si="1297"/>
        <v/>
      </c>
      <c r="O6822" s="27" t="str">
        <f t="shared" si="1289"/>
        <v/>
      </c>
      <c r="P6822" s="29" t="str">
        <f t="array" ref="P6822">IF(L6822="","",SMALL(IF(تكهين!$E$1:$E$10000=$D$4,ROW($1:$10000)),L6822))</f>
        <v/>
      </c>
    </row>
    <row r="6823" spans="2:16" ht="20.25">
      <c r="B6823" s="25" t="str">
        <f t="shared" si="1298"/>
        <v/>
      </c>
      <c r="C6823" s="26" t="str">
        <f t="shared" si="1290"/>
        <v/>
      </c>
      <c r="D6823" s="27" t="str">
        <f t="shared" si="1291"/>
        <v/>
      </c>
      <c r="E6823" s="27" t="str">
        <f t="shared" si="1292"/>
        <v/>
      </c>
      <c r="F6823" s="29" t="str">
        <f t="array" ref="F6823">IF(B6823="","",SMALL(IF(اضافه!$E$1:$E$10000=$D$4,ROW($1:$10000)),B6823))</f>
        <v/>
      </c>
      <c r="G6823" s="25" t="str">
        <f t="shared" si="1299"/>
        <v/>
      </c>
      <c r="H6823" s="26" t="str">
        <f t="shared" si="1293"/>
        <v/>
      </c>
      <c r="I6823" s="27" t="str">
        <f t="shared" si="1294"/>
        <v/>
      </c>
      <c r="J6823" s="27" t="str">
        <f t="shared" si="1295"/>
        <v/>
      </c>
      <c r="K6823" s="29" t="str">
        <f t="array" ref="K6823">IF(G6823="","",SMALL(IF(صرف!$E$1:$E$10000=$D$4,ROW($1:$10000)),G6823))</f>
        <v/>
      </c>
      <c r="L6823" s="25" t="str">
        <f t="shared" si="1300"/>
        <v/>
      </c>
      <c r="M6823" s="26" t="str">
        <f t="shared" si="1296"/>
        <v/>
      </c>
      <c r="N6823" s="27" t="str">
        <f t="shared" si="1297"/>
        <v/>
      </c>
      <c r="O6823" s="27" t="str">
        <f t="shared" si="1289"/>
        <v/>
      </c>
      <c r="P6823" s="29" t="str">
        <f t="array" ref="P6823">IF(L6823="","",SMALL(IF(تكهين!$E$1:$E$10000=$D$4,ROW($1:$10000)),L6823))</f>
        <v/>
      </c>
    </row>
    <row r="6824" spans="2:16" ht="20.25">
      <c r="B6824" s="25" t="str">
        <f t="shared" si="1298"/>
        <v/>
      </c>
      <c r="C6824" s="26" t="str">
        <f t="shared" si="1290"/>
        <v/>
      </c>
      <c r="D6824" s="27" t="str">
        <f t="shared" si="1291"/>
        <v/>
      </c>
      <c r="E6824" s="27" t="str">
        <f t="shared" si="1292"/>
        <v/>
      </c>
      <c r="F6824" s="29" t="str">
        <f t="array" ref="F6824">IF(B6824="","",SMALL(IF(اضافه!$E$1:$E$10000=$D$4,ROW($1:$10000)),B6824))</f>
        <v/>
      </c>
      <c r="G6824" s="25" t="str">
        <f t="shared" si="1299"/>
        <v/>
      </c>
      <c r="H6824" s="26" t="str">
        <f t="shared" si="1293"/>
        <v/>
      </c>
      <c r="I6824" s="27" t="str">
        <f t="shared" si="1294"/>
        <v/>
      </c>
      <c r="J6824" s="27" t="str">
        <f t="shared" si="1295"/>
        <v/>
      </c>
      <c r="K6824" s="29" t="str">
        <f t="array" ref="K6824">IF(G6824="","",SMALL(IF(صرف!$E$1:$E$10000=$D$4,ROW($1:$10000)),G6824))</f>
        <v/>
      </c>
      <c r="L6824" s="25" t="str">
        <f t="shared" si="1300"/>
        <v/>
      </c>
      <c r="M6824" s="26" t="str">
        <f t="shared" si="1296"/>
        <v/>
      </c>
      <c r="N6824" s="27" t="str">
        <f t="shared" si="1297"/>
        <v/>
      </c>
      <c r="O6824" s="27" t="str">
        <f t="shared" si="1289"/>
        <v/>
      </c>
      <c r="P6824" s="29" t="str">
        <f t="array" ref="P6824">IF(L6824="","",SMALL(IF(تكهين!$E$1:$E$10000=$D$4,ROW($1:$10000)),L6824))</f>
        <v/>
      </c>
    </row>
    <row r="6825" spans="2:16" ht="20.25">
      <c r="B6825" s="25" t="str">
        <f t="shared" si="1298"/>
        <v/>
      </c>
      <c r="C6825" s="26" t="str">
        <f t="shared" si="1290"/>
        <v/>
      </c>
      <c r="D6825" s="27" t="str">
        <f t="shared" si="1291"/>
        <v/>
      </c>
      <c r="E6825" s="27" t="str">
        <f t="shared" si="1292"/>
        <v/>
      </c>
      <c r="F6825" s="29" t="str">
        <f t="array" ref="F6825">IF(B6825="","",SMALL(IF(اضافه!$E$1:$E$10000=$D$4,ROW($1:$10000)),B6825))</f>
        <v/>
      </c>
      <c r="G6825" s="25" t="str">
        <f t="shared" si="1299"/>
        <v/>
      </c>
      <c r="H6825" s="26" t="str">
        <f t="shared" si="1293"/>
        <v/>
      </c>
      <c r="I6825" s="27" t="str">
        <f t="shared" si="1294"/>
        <v/>
      </c>
      <c r="J6825" s="27" t="str">
        <f t="shared" si="1295"/>
        <v/>
      </c>
      <c r="K6825" s="29" t="str">
        <f t="array" ref="K6825">IF(G6825="","",SMALL(IF(صرف!$E$1:$E$10000=$D$4,ROW($1:$10000)),G6825))</f>
        <v/>
      </c>
      <c r="L6825" s="25" t="str">
        <f t="shared" si="1300"/>
        <v/>
      </c>
      <c r="M6825" s="26" t="str">
        <f t="shared" si="1296"/>
        <v/>
      </c>
      <c r="N6825" s="27" t="str">
        <f t="shared" si="1297"/>
        <v/>
      </c>
      <c r="O6825" s="27" t="str">
        <f t="shared" si="1289"/>
        <v/>
      </c>
      <c r="P6825" s="29" t="str">
        <f t="array" ref="P6825">IF(L6825="","",SMALL(IF(تكهين!$E$1:$E$10000=$D$4,ROW($1:$10000)),L6825))</f>
        <v/>
      </c>
    </row>
    <row r="6826" spans="2:16" ht="20.25">
      <c r="B6826" s="25" t="str">
        <f t="shared" si="1298"/>
        <v/>
      </c>
      <c r="C6826" s="26" t="str">
        <f t="shared" si="1290"/>
        <v/>
      </c>
      <c r="D6826" s="27" t="str">
        <f t="shared" si="1291"/>
        <v/>
      </c>
      <c r="E6826" s="27" t="str">
        <f t="shared" si="1292"/>
        <v/>
      </c>
      <c r="F6826" s="29" t="str">
        <f t="array" ref="F6826">IF(B6826="","",SMALL(IF(اضافه!$E$1:$E$10000=$D$4,ROW($1:$10000)),B6826))</f>
        <v/>
      </c>
      <c r="G6826" s="25" t="str">
        <f t="shared" si="1299"/>
        <v/>
      </c>
      <c r="H6826" s="26" t="str">
        <f t="shared" si="1293"/>
        <v/>
      </c>
      <c r="I6826" s="27" t="str">
        <f t="shared" si="1294"/>
        <v/>
      </c>
      <c r="J6826" s="27" t="str">
        <f t="shared" si="1295"/>
        <v/>
      </c>
      <c r="K6826" s="29" t="str">
        <f t="array" ref="K6826">IF(G6826="","",SMALL(IF(صرف!$E$1:$E$10000=$D$4,ROW($1:$10000)),G6826))</f>
        <v/>
      </c>
      <c r="L6826" s="25" t="str">
        <f t="shared" si="1300"/>
        <v/>
      </c>
      <c r="M6826" s="26" t="str">
        <f t="shared" si="1296"/>
        <v/>
      </c>
      <c r="N6826" s="27" t="str">
        <f t="shared" si="1297"/>
        <v/>
      </c>
      <c r="O6826" s="27" t="str">
        <f t="shared" si="1289"/>
        <v/>
      </c>
      <c r="P6826" s="29" t="str">
        <f t="array" ref="P6826">IF(L6826="","",SMALL(IF(تكهين!$E$1:$E$10000=$D$4,ROW($1:$10000)),L6826))</f>
        <v/>
      </c>
    </row>
    <row r="6827" spans="2:16" ht="20.25">
      <c r="B6827" s="25" t="str">
        <f t="shared" si="1298"/>
        <v/>
      </c>
      <c r="C6827" s="26" t="str">
        <f t="shared" si="1290"/>
        <v/>
      </c>
      <c r="D6827" s="27" t="str">
        <f t="shared" si="1291"/>
        <v/>
      </c>
      <c r="E6827" s="27" t="str">
        <f t="shared" si="1292"/>
        <v/>
      </c>
      <c r="F6827" s="29" t="str">
        <f t="array" ref="F6827">IF(B6827="","",SMALL(IF(اضافه!$E$1:$E$10000=$D$4,ROW($1:$10000)),B6827))</f>
        <v/>
      </c>
      <c r="G6827" s="25" t="str">
        <f t="shared" si="1299"/>
        <v/>
      </c>
      <c r="H6827" s="26" t="str">
        <f t="shared" si="1293"/>
        <v/>
      </c>
      <c r="I6827" s="27" t="str">
        <f t="shared" si="1294"/>
        <v/>
      </c>
      <c r="J6827" s="27" t="str">
        <f t="shared" si="1295"/>
        <v/>
      </c>
      <c r="K6827" s="29" t="str">
        <f t="array" ref="K6827">IF(G6827="","",SMALL(IF(صرف!$E$1:$E$10000=$D$4,ROW($1:$10000)),G6827))</f>
        <v/>
      </c>
      <c r="L6827" s="25" t="str">
        <f t="shared" si="1300"/>
        <v/>
      </c>
      <c r="M6827" s="26" t="str">
        <f t="shared" si="1296"/>
        <v/>
      </c>
      <c r="N6827" s="27" t="str">
        <f t="shared" si="1297"/>
        <v/>
      </c>
      <c r="O6827" s="27" t="str">
        <f t="shared" si="1289"/>
        <v/>
      </c>
      <c r="P6827" s="29" t="str">
        <f t="array" ref="P6827">IF(L6827="","",SMALL(IF(تكهين!$E$1:$E$10000=$D$4,ROW($1:$10000)),L6827))</f>
        <v/>
      </c>
    </row>
    <row r="6828" spans="2:16" ht="20.25">
      <c r="B6828" s="25" t="str">
        <f t="shared" si="1298"/>
        <v/>
      </c>
      <c r="C6828" s="26" t="str">
        <f t="shared" si="1290"/>
        <v/>
      </c>
      <c r="D6828" s="27" t="str">
        <f t="shared" si="1291"/>
        <v/>
      </c>
      <c r="E6828" s="27" t="str">
        <f t="shared" si="1292"/>
        <v/>
      </c>
      <c r="F6828" s="29" t="str">
        <f t="array" ref="F6828">IF(B6828="","",SMALL(IF(اضافه!$E$1:$E$10000=$D$4,ROW($1:$10000)),B6828))</f>
        <v/>
      </c>
      <c r="G6828" s="25" t="str">
        <f t="shared" si="1299"/>
        <v/>
      </c>
      <c r="H6828" s="26" t="str">
        <f t="shared" si="1293"/>
        <v/>
      </c>
      <c r="I6828" s="27" t="str">
        <f t="shared" si="1294"/>
        <v/>
      </c>
      <c r="J6828" s="27" t="str">
        <f t="shared" si="1295"/>
        <v/>
      </c>
      <c r="K6828" s="29" t="str">
        <f t="array" ref="K6828">IF(G6828="","",SMALL(IF(صرف!$E$1:$E$10000=$D$4,ROW($1:$10000)),G6828))</f>
        <v/>
      </c>
      <c r="L6828" s="25" t="str">
        <f t="shared" si="1300"/>
        <v/>
      </c>
      <c r="M6828" s="26" t="str">
        <f t="shared" si="1296"/>
        <v/>
      </c>
      <c r="N6828" s="27" t="str">
        <f t="shared" si="1297"/>
        <v/>
      </c>
      <c r="O6828" s="27" t="str">
        <f t="shared" si="1289"/>
        <v/>
      </c>
      <c r="P6828" s="29" t="str">
        <f t="array" ref="P6828">IF(L6828="","",SMALL(IF(تكهين!$E$1:$E$10000=$D$4,ROW($1:$10000)),L6828))</f>
        <v/>
      </c>
    </row>
    <row r="6829" spans="2:16" ht="20.25">
      <c r="B6829" s="25" t="str">
        <f t="shared" si="1298"/>
        <v/>
      </c>
      <c r="C6829" s="26" t="str">
        <f t="shared" si="1290"/>
        <v/>
      </c>
      <c r="D6829" s="27" t="str">
        <f t="shared" si="1291"/>
        <v/>
      </c>
      <c r="E6829" s="27" t="str">
        <f t="shared" si="1292"/>
        <v/>
      </c>
      <c r="F6829" s="29" t="str">
        <f t="array" ref="F6829">IF(B6829="","",SMALL(IF(اضافه!$E$1:$E$10000=$D$4,ROW($1:$10000)),B6829))</f>
        <v/>
      </c>
      <c r="G6829" s="25" t="str">
        <f t="shared" si="1299"/>
        <v/>
      </c>
      <c r="H6829" s="26" t="str">
        <f t="shared" si="1293"/>
        <v/>
      </c>
      <c r="I6829" s="27" t="str">
        <f t="shared" si="1294"/>
        <v/>
      </c>
      <c r="J6829" s="27" t="str">
        <f t="shared" si="1295"/>
        <v/>
      </c>
      <c r="K6829" s="29" t="str">
        <f t="array" ref="K6829">IF(G6829="","",SMALL(IF(صرف!$E$1:$E$10000=$D$4,ROW($1:$10000)),G6829))</f>
        <v/>
      </c>
      <c r="L6829" s="25" t="str">
        <f t="shared" si="1300"/>
        <v/>
      </c>
      <c r="M6829" s="26" t="str">
        <f t="shared" si="1296"/>
        <v/>
      </c>
      <c r="N6829" s="27" t="str">
        <f t="shared" si="1297"/>
        <v/>
      </c>
      <c r="O6829" s="27" t="str">
        <f t="shared" ref="O6829:O6892" si="1301">IF(OR($D$4="",L6829=""),"",INDEX(تكهين,P6829,8))</f>
        <v/>
      </c>
      <c r="P6829" s="29" t="str">
        <f t="array" ref="P6829">IF(L6829="","",SMALL(IF(تكهين!$E$1:$E$10000=$D$4,ROW($1:$10000)),L6829))</f>
        <v/>
      </c>
    </row>
    <row r="6830" spans="2:16" ht="20.25">
      <c r="B6830" s="25" t="str">
        <f t="shared" si="1298"/>
        <v/>
      </c>
      <c r="C6830" s="26" t="str">
        <f t="shared" si="1290"/>
        <v/>
      </c>
      <c r="D6830" s="27" t="str">
        <f t="shared" si="1291"/>
        <v/>
      </c>
      <c r="E6830" s="27" t="str">
        <f t="shared" si="1292"/>
        <v/>
      </c>
      <c r="F6830" s="29" t="str">
        <f t="array" ref="F6830">IF(B6830="","",SMALL(IF(اضافه!$E$1:$E$10000=$D$4,ROW($1:$10000)),B6830))</f>
        <v/>
      </c>
      <c r="G6830" s="25" t="str">
        <f t="shared" si="1299"/>
        <v/>
      </c>
      <c r="H6830" s="26" t="str">
        <f t="shared" si="1293"/>
        <v/>
      </c>
      <c r="I6830" s="27" t="str">
        <f t="shared" si="1294"/>
        <v/>
      </c>
      <c r="J6830" s="27" t="str">
        <f t="shared" si="1295"/>
        <v/>
      </c>
      <c r="K6830" s="29" t="str">
        <f t="array" ref="K6830">IF(G6830="","",SMALL(IF(صرف!$E$1:$E$10000=$D$4,ROW($1:$10000)),G6830))</f>
        <v/>
      </c>
      <c r="L6830" s="25" t="str">
        <f t="shared" si="1300"/>
        <v/>
      </c>
      <c r="M6830" s="26" t="str">
        <f t="shared" si="1296"/>
        <v/>
      </c>
      <c r="N6830" s="27" t="str">
        <f t="shared" si="1297"/>
        <v/>
      </c>
      <c r="O6830" s="27" t="str">
        <f t="shared" si="1301"/>
        <v/>
      </c>
      <c r="P6830" s="29" t="str">
        <f t="array" ref="P6830">IF(L6830="","",SMALL(IF(تكهين!$E$1:$E$10000=$D$4,ROW($1:$10000)),L6830))</f>
        <v/>
      </c>
    </row>
    <row r="6831" spans="2:16" ht="20.25">
      <c r="B6831" s="25" t="str">
        <f t="shared" si="1298"/>
        <v/>
      </c>
      <c r="C6831" s="26" t="str">
        <f t="shared" si="1290"/>
        <v/>
      </c>
      <c r="D6831" s="27" t="str">
        <f t="shared" si="1291"/>
        <v/>
      </c>
      <c r="E6831" s="27" t="str">
        <f t="shared" si="1292"/>
        <v/>
      </c>
      <c r="F6831" s="29" t="str">
        <f t="array" ref="F6831">IF(B6831="","",SMALL(IF(اضافه!$E$1:$E$10000=$D$4,ROW($1:$10000)),B6831))</f>
        <v/>
      </c>
      <c r="G6831" s="25" t="str">
        <f t="shared" si="1299"/>
        <v/>
      </c>
      <c r="H6831" s="26" t="str">
        <f t="shared" si="1293"/>
        <v/>
      </c>
      <c r="I6831" s="27" t="str">
        <f t="shared" si="1294"/>
        <v/>
      </c>
      <c r="J6831" s="27" t="str">
        <f t="shared" si="1295"/>
        <v/>
      </c>
      <c r="K6831" s="29" t="str">
        <f t="array" ref="K6831">IF(G6831="","",SMALL(IF(صرف!$E$1:$E$10000=$D$4,ROW($1:$10000)),G6831))</f>
        <v/>
      </c>
      <c r="L6831" s="25" t="str">
        <f t="shared" si="1300"/>
        <v/>
      </c>
      <c r="M6831" s="26" t="str">
        <f t="shared" si="1296"/>
        <v/>
      </c>
      <c r="N6831" s="27" t="str">
        <f t="shared" si="1297"/>
        <v/>
      </c>
      <c r="O6831" s="27" t="str">
        <f t="shared" si="1301"/>
        <v/>
      </c>
      <c r="P6831" s="29" t="str">
        <f t="array" ref="P6831">IF(L6831="","",SMALL(IF(تكهين!$E$1:$E$10000=$D$4,ROW($1:$10000)),L6831))</f>
        <v/>
      </c>
    </row>
    <row r="6832" spans="2:16" ht="20.25">
      <c r="B6832" s="25" t="str">
        <f t="shared" si="1298"/>
        <v/>
      </c>
      <c r="C6832" s="26" t="str">
        <f t="shared" si="1290"/>
        <v/>
      </c>
      <c r="D6832" s="27" t="str">
        <f t="shared" si="1291"/>
        <v/>
      </c>
      <c r="E6832" s="27" t="str">
        <f t="shared" si="1292"/>
        <v/>
      </c>
      <c r="F6832" s="29" t="str">
        <f t="array" ref="F6832">IF(B6832="","",SMALL(IF(اضافه!$E$1:$E$10000=$D$4,ROW($1:$10000)),B6832))</f>
        <v/>
      </c>
      <c r="G6832" s="25" t="str">
        <f t="shared" si="1299"/>
        <v/>
      </c>
      <c r="H6832" s="26" t="str">
        <f t="shared" si="1293"/>
        <v/>
      </c>
      <c r="I6832" s="27" t="str">
        <f t="shared" si="1294"/>
        <v/>
      </c>
      <c r="J6832" s="27" t="str">
        <f t="shared" si="1295"/>
        <v/>
      </c>
      <c r="K6832" s="29" t="str">
        <f t="array" ref="K6832">IF(G6832="","",SMALL(IF(صرف!$E$1:$E$10000=$D$4,ROW($1:$10000)),G6832))</f>
        <v/>
      </c>
      <c r="L6832" s="25" t="str">
        <f t="shared" si="1300"/>
        <v/>
      </c>
      <c r="M6832" s="26" t="str">
        <f t="shared" si="1296"/>
        <v/>
      </c>
      <c r="N6832" s="27" t="str">
        <f t="shared" si="1297"/>
        <v/>
      </c>
      <c r="O6832" s="27" t="str">
        <f t="shared" si="1301"/>
        <v/>
      </c>
      <c r="P6832" s="29" t="str">
        <f t="array" ref="P6832">IF(L6832="","",SMALL(IF(تكهين!$E$1:$E$10000=$D$4,ROW($1:$10000)),L6832))</f>
        <v/>
      </c>
    </row>
    <row r="6833" spans="2:16" ht="20.25">
      <c r="B6833" s="25" t="str">
        <f t="shared" si="1298"/>
        <v/>
      </c>
      <c r="C6833" s="26" t="str">
        <f t="shared" si="1290"/>
        <v/>
      </c>
      <c r="D6833" s="27" t="str">
        <f t="shared" si="1291"/>
        <v/>
      </c>
      <c r="E6833" s="27" t="str">
        <f t="shared" si="1292"/>
        <v/>
      </c>
      <c r="F6833" s="29" t="str">
        <f t="array" ref="F6833">IF(B6833="","",SMALL(IF(اضافه!$E$1:$E$10000=$D$4,ROW($1:$10000)),B6833))</f>
        <v/>
      </c>
      <c r="G6833" s="25" t="str">
        <f t="shared" si="1299"/>
        <v/>
      </c>
      <c r="H6833" s="26" t="str">
        <f t="shared" si="1293"/>
        <v/>
      </c>
      <c r="I6833" s="27" t="str">
        <f t="shared" si="1294"/>
        <v/>
      </c>
      <c r="J6833" s="27" t="str">
        <f t="shared" si="1295"/>
        <v/>
      </c>
      <c r="K6833" s="29" t="str">
        <f t="array" ref="K6833">IF(G6833="","",SMALL(IF(صرف!$E$1:$E$10000=$D$4,ROW($1:$10000)),G6833))</f>
        <v/>
      </c>
      <c r="L6833" s="25" t="str">
        <f t="shared" si="1300"/>
        <v/>
      </c>
      <c r="M6833" s="26" t="str">
        <f t="shared" si="1296"/>
        <v/>
      </c>
      <c r="N6833" s="27" t="str">
        <f t="shared" si="1297"/>
        <v/>
      </c>
      <c r="O6833" s="27" t="str">
        <f t="shared" si="1301"/>
        <v/>
      </c>
      <c r="P6833" s="29" t="str">
        <f t="array" ref="P6833">IF(L6833="","",SMALL(IF(تكهين!$E$1:$E$10000=$D$4,ROW($1:$10000)),L6833))</f>
        <v/>
      </c>
    </row>
    <row r="6834" spans="2:16" ht="20.25">
      <c r="B6834" s="25" t="str">
        <f t="shared" si="1298"/>
        <v/>
      </c>
      <c r="C6834" s="26" t="str">
        <f t="shared" si="1290"/>
        <v/>
      </c>
      <c r="D6834" s="27" t="str">
        <f t="shared" si="1291"/>
        <v/>
      </c>
      <c r="E6834" s="27" t="str">
        <f t="shared" si="1292"/>
        <v/>
      </c>
      <c r="F6834" s="29" t="str">
        <f t="array" ref="F6834">IF(B6834="","",SMALL(IF(اضافه!$E$1:$E$10000=$D$4,ROW($1:$10000)),B6834))</f>
        <v/>
      </c>
      <c r="G6834" s="25" t="str">
        <f t="shared" si="1299"/>
        <v/>
      </c>
      <c r="H6834" s="26" t="str">
        <f t="shared" si="1293"/>
        <v/>
      </c>
      <c r="I6834" s="27" t="str">
        <f t="shared" si="1294"/>
        <v/>
      </c>
      <c r="J6834" s="27" t="str">
        <f t="shared" si="1295"/>
        <v/>
      </c>
      <c r="K6834" s="29" t="str">
        <f t="array" ref="K6834">IF(G6834="","",SMALL(IF(صرف!$E$1:$E$10000=$D$4,ROW($1:$10000)),G6834))</f>
        <v/>
      </c>
      <c r="L6834" s="25" t="str">
        <f t="shared" si="1300"/>
        <v/>
      </c>
      <c r="M6834" s="26" t="str">
        <f t="shared" si="1296"/>
        <v/>
      </c>
      <c r="N6834" s="27" t="str">
        <f t="shared" si="1297"/>
        <v/>
      </c>
      <c r="O6834" s="27" t="str">
        <f t="shared" si="1301"/>
        <v/>
      </c>
      <c r="P6834" s="29" t="str">
        <f t="array" ref="P6834">IF(L6834="","",SMALL(IF(تكهين!$E$1:$E$10000=$D$4,ROW($1:$10000)),L6834))</f>
        <v/>
      </c>
    </row>
    <row r="6835" spans="2:16" ht="20.25">
      <c r="B6835" s="25" t="str">
        <f t="shared" si="1298"/>
        <v/>
      </c>
      <c r="C6835" s="26" t="str">
        <f t="shared" si="1290"/>
        <v/>
      </c>
      <c r="D6835" s="27" t="str">
        <f t="shared" si="1291"/>
        <v/>
      </c>
      <c r="E6835" s="27" t="str">
        <f t="shared" si="1292"/>
        <v/>
      </c>
      <c r="F6835" s="29" t="str">
        <f t="array" ref="F6835">IF(B6835="","",SMALL(IF(اضافه!$E$1:$E$10000=$D$4,ROW($1:$10000)),B6835))</f>
        <v/>
      </c>
      <c r="G6835" s="25" t="str">
        <f t="shared" si="1299"/>
        <v/>
      </c>
      <c r="H6835" s="26" t="str">
        <f t="shared" si="1293"/>
        <v/>
      </c>
      <c r="I6835" s="27" t="str">
        <f t="shared" si="1294"/>
        <v/>
      </c>
      <c r="J6835" s="27" t="str">
        <f t="shared" si="1295"/>
        <v/>
      </c>
      <c r="K6835" s="29" t="str">
        <f t="array" ref="K6835">IF(G6835="","",SMALL(IF(صرف!$E$1:$E$10000=$D$4,ROW($1:$10000)),G6835))</f>
        <v/>
      </c>
      <c r="L6835" s="25" t="str">
        <f t="shared" si="1300"/>
        <v/>
      </c>
      <c r="M6835" s="26" t="str">
        <f t="shared" si="1296"/>
        <v/>
      </c>
      <c r="N6835" s="27" t="str">
        <f t="shared" si="1297"/>
        <v/>
      </c>
      <c r="O6835" s="27" t="str">
        <f t="shared" si="1301"/>
        <v/>
      </c>
      <c r="P6835" s="29" t="str">
        <f t="array" ref="P6835">IF(L6835="","",SMALL(IF(تكهين!$E$1:$E$10000=$D$4,ROW($1:$10000)),L6835))</f>
        <v/>
      </c>
    </row>
    <row r="6836" spans="2:16" ht="20.25">
      <c r="B6836" s="25" t="str">
        <f t="shared" si="1298"/>
        <v/>
      </c>
      <c r="C6836" s="26" t="str">
        <f t="shared" si="1290"/>
        <v/>
      </c>
      <c r="D6836" s="27" t="str">
        <f t="shared" si="1291"/>
        <v/>
      </c>
      <c r="E6836" s="27" t="str">
        <f t="shared" si="1292"/>
        <v/>
      </c>
      <c r="F6836" s="29" t="str">
        <f t="array" ref="F6836">IF(B6836="","",SMALL(IF(اضافه!$E$1:$E$10000=$D$4,ROW($1:$10000)),B6836))</f>
        <v/>
      </c>
      <c r="G6836" s="25" t="str">
        <f t="shared" si="1299"/>
        <v/>
      </c>
      <c r="H6836" s="26" t="str">
        <f t="shared" si="1293"/>
        <v/>
      </c>
      <c r="I6836" s="27" t="str">
        <f t="shared" si="1294"/>
        <v/>
      </c>
      <c r="J6836" s="27" t="str">
        <f t="shared" si="1295"/>
        <v/>
      </c>
      <c r="K6836" s="29" t="str">
        <f t="array" ref="K6836">IF(G6836="","",SMALL(IF(صرف!$E$1:$E$10000=$D$4,ROW($1:$10000)),G6836))</f>
        <v/>
      </c>
      <c r="L6836" s="25" t="str">
        <f t="shared" si="1300"/>
        <v/>
      </c>
      <c r="M6836" s="26" t="str">
        <f t="shared" si="1296"/>
        <v/>
      </c>
      <c r="N6836" s="27" t="str">
        <f t="shared" si="1297"/>
        <v/>
      </c>
      <c r="O6836" s="27" t="str">
        <f t="shared" si="1301"/>
        <v/>
      </c>
      <c r="P6836" s="29" t="str">
        <f t="array" ref="P6836">IF(L6836="","",SMALL(IF(تكهين!$E$1:$E$10000=$D$4,ROW($1:$10000)),L6836))</f>
        <v/>
      </c>
    </row>
    <row r="6837" spans="2:16" ht="20.25">
      <c r="B6837" s="25" t="str">
        <f t="shared" si="1298"/>
        <v/>
      </c>
      <c r="C6837" s="26" t="str">
        <f t="shared" si="1290"/>
        <v/>
      </c>
      <c r="D6837" s="27" t="str">
        <f t="shared" si="1291"/>
        <v/>
      </c>
      <c r="E6837" s="27" t="str">
        <f t="shared" si="1292"/>
        <v/>
      </c>
      <c r="F6837" s="29" t="str">
        <f t="array" ref="F6837">IF(B6837="","",SMALL(IF(اضافه!$E$1:$E$10000=$D$4,ROW($1:$10000)),B6837))</f>
        <v/>
      </c>
      <c r="G6837" s="25" t="str">
        <f t="shared" si="1299"/>
        <v/>
      </c>
      <c r="H6837" s="26" t="str">
        <f t="shared" si="1293"/>
        <v/>
      </c>
      <c r="I6837" s="27" t="str">
        <f t="shared" si="1294"/>
        <v/>
      </c>
      <c r="J6837" s="27" t="str">
        <f t="shared" si="1295"/>
        <v/>
      </c>
      <c r="K6837" s="29" t="str">
        <f t="array" ref="K6837">IF(G6837="","",SMALL(IF(صرف!$E$1:$E$10000=$D$4,ROW($1:$10000)),G6837))</f>
        <v/>
      </c>
      <c r="L6837" s="25" t="str">
        <f t="shared" si="1300"/>
        <v/>
      </c>
      <c r="M6837" s="26" t="str">
        <f t="shared" si="1296"/>
        <v/>
      </c>
      <c r="N6837" s="27" t="str">
        <f t="shared" si="1297"/>
        <v/>
      </c>
      <c r="O6837" s="27" t="str">
        <f t="shared" si="1301"/>
        <v/>
      </c>
      <c r="P6837" s="29" t="str">
        <f t="array" ref="P6837">IF(L6837="","",SMALL(IF(تكهين!$E$1:$E$10000=$D$4,ROW($1:$10000)),L6837))</f>
        <v/>
      </c>
    </row>
    <row r="6838" spans="2:16" ht="20.25">
      <c r="B6838" s="25" t="str">
        <f t="shared" si="1298"/>
        <v/>
      </c>
      <c r="C6838" s="26" t="str">
        <f t="shared" si="1290"/>
        <v/>
      </c>
      <c r="D6838" s="27" t="str">
        <f t="shared" si="1291"/>
        <v/>
      </c>
      <c r="E6838" s="27" t="str">
        <f t="shared" si="1292"/>
        <v/>
      </c>
      <c r="F6838" s="29" t="str">
        <f t="array" ref="F6838">IF(B6838="","",SMALL(IF(اضافه!$E$1:$E$10000=$D$4,ROW($1:$10000)),B6838))</f>
        <v/>
      </c>
      <c r="G6838" s="25" t="str">
        <f t="shared" si="1299"/>
        <v/>
      </c>
      <c r="H6838" s="26" t="str">
        <f t="shared" si="1293"/>
        <v/>
      </c>
      <c r="I6838" s="27" t="str">
        <f t="shared" si="1294"/>
        <v/>
      </c>
      <c r="J6838" s="27" t="str">
        <f t="shared" si="1295"/>
        <v/>
      </c>
      <c r="K6838" s="29" t="str">
        <f t="array" ref="K6838">IF(G6838="","",SMALL(IF(صرف!$E$1:$E$10000=$D$4,ROW($1:$10000)),G6838))</f>
        <v/>
      </c>
      <c r="L6838" s="25" t="str">
        <f t="shared" si="1300"/>
        <v/>
      </c>
      <c r="M6838" s="26" t="str">
        <f t="shared" si="1296"/>
        <v/>
      </c>
      <c r="N6838" s="27" t="str">
        <f t="shared" si="1297"/>
        <v/>
      </c>
      <c r="O6838" s="27" t="str">
        <f t="shared" si="1301"/>
        <v/>
      </c>
      <c r="P6838" s="29" t="str">
        <f t="array" ref="P6838">IF(L6838="","",SMALL(IF(تكهين!$E$1:$E$10000=$D$4,ROW($1:$10000)),L6838))</f>
        <v/>
      </c>
    </row>
    <row r="6839" spans="2:16" ht="20.25">
      <c r="B6839" s="25" t="str">
        <f t="shared" si="1298"/>
        <v/>
      </c>
      <c r="C6839" s="26" t="str">
        <f t="shared" ref="C6839:C6902" si="1302">IF(OR($D$4="",B6839=""),"",INDEX(اضافة,F6839,2))</f>
        <v/>
      </c>
      <c r="D6839" s="27" t="str">
        <f t="shared" ref="D6839:D6902" si="1303">IF(OR($D$4="",B6839=""),"",INDEX(اضافة,F6839,3))</f>
        <v/>
      </c>
      <c r="E6839" s="27" t="str">
        <f t="shared" ref="E6839:E6902" si="1304">IF(OR($D$4="",B6839=""),"",INDEX(اضافة,F6839,8))</f>
        <v/>
      </c>
      <c r="F6839" s="29" t="str">
        <f t="array" ref="F6839">IF(B6839="","",SMALL(IF(اضافه!$E$1:$E$10000=$D$4,ROW($1:$10000)),B6839))</f>
        <v/>
      </c>
      <c r="G6839" s="25" t="str">
        <f t="shared" si="1299"/>
        <v/>
      </c>
      <c r="H6839" s="26" t="str">
        <f t="shared" ref="H6839:H6902" si="1305">IF(OR($D$4="",G6839=""),"",INDEX(صرف,K6839,2))</f>
        <v/>
      </c>
      <c r="I6839" s="27" t="str">
        <f t="shared" ref="I6839:I6902" si="1306">IF(OR($D$4="",G6839=""),"",INDEX(صرف,K6839,3))</f>
        <v/>
      </c>
      <c r="J6839" s="27" t="str">
        <f t="shared" ref="J6839:J6902" si="1307">IF(OR($D$4="",G6839=""),"",INDEX(صرف,K6839,8))</f>
        <v/>
      </c>
      <c r="K6839" s="29" t="str">
        <f t="array" ref="K6839">IF(G6839="","",SMALL(IF(صرف!$E$1:$E$10000=$D$4,ROW($1:$10000)),G6839))</f>
        <v/>
      </c>
      <c r="L6839" s="25" t="str">
        <f t="shared" si="1300"/>
        <v/>
      </c>
      <c r="M6839" s="26" t="str">
        <f t="shared" ref="M6839:M6902" si="1308">IF(OR($D$4="",L6839=""),"",INDEX(تكهين,P6839,2))</f>
        <v/>
      </c>
      <c r="N6839" s="27" t="str">
        <f t="shared" ref="N6839:N6902" si="1309">IF(OR($D$4="",L6839=""),"",INDEX(تكهين,P6839,3))</f>
        <v/>
      </c>
      <c r="O6839" s="27" t="str">
        <f t="shared" si="1301"/>
        <v/>
      </c>
      <c r="P6839" s="29" t="str">
        <f t="array" ref="P6839">IF(L6839="","",SMALL(IF(تكهين!$E$1:$E$10000=$D$4,ROW($1:$10000)),L6839))</f>
        <v/>
      </c>
    </row>
    <row r="6840" spans="2:16" ht="20.25">
      <c r="B6840" s="25" t="str">
        <f t="shared" si="1298"/>
        <v/>
      </c>
      <c r="C6840" s="26" t="str">
        <f t="shared" si="1302"/>
        <v/>
      </c>
      <c r="D6840" s="27" t="str">
        <f t="shared" si="1303"/>
        <v/>
      </c>
      <c r="E6840" s="27" t="str">
        <f t="shared" si="1304"/>
        <v/>
      </c>
      <c r="F6840" s="29" t="str">
        <f t="array" ref="F6840">IF(B6840="","",SMALL(IF(اضافه!$E$1:$E$10000=$D$4,ROW($1:$10000)),B6840))</f>
        <v/>
      </c>
      <c r="G6840" s="25" t="str">
        <f t="shared" si="1299"/>
        <v/>
      </c>
      <c r="H6840" s="26" t="str">
        <f t="shared" si="1305"/>
        <v/>
      </c>
      <c r="I6840" s="27" t="str">
        <f t="shared" si="1306"/>
        <v/>
      </c>
      <c r="J6840" s="27" t="str">
        <f t="shared" si="1307"/>
        <v/>
      </c>
      <c r="K6840" s="29" t="str">
        <f t="array" ref="K6840">IF(G6840="","",SMALL(IF(صرف!$E$1:$E$10000=$D$4,ROW($1:$10000)),G6840))</f>
        <v/>
      </c>
      <c r="L6840" s="25" t="str">
        <f t="shared" si="1300"/>
        <v/>
      </c>
      <c r="M6840" s="26" t="str">
        <f t="shared" si="1308"/>
        <v/>
      </c>
      <c r="N6840" s="27" t="str">
        <f t="shared" si="1309"/>
        <v/>
      </c>
      <c r="O6840" s="27" t="str">
        <f t="shared" si="1301"/>
        <v/>
      </c>
      <c r="P6840" s="29" t="str">
        <f t="array" ref="P6840">IF(L6840="","",SMALL(IF(تكهين!$E$1:$E$10000=$D$4,ROW($1:$10000)),L6840))</f>
        <v/>
      </c>
    </row>
    <row r="6841" spans="2:16" ht="20.25">
      <c r="B6841" s="25" t="str">
        <f t="shared" si="1298"/>
        <v/>
      </c>
      <c r="C6841" s="26" t="str">
        <f t="shared" si="1302"/>
        <v/>
      </c>
      <c r="D6841" s="27" t="str">
        <f t="shared" si="1303"/>
        <v/>
      </c>
      <c r="E6841" s="27" t="str">
        <f t="shared" si="1304"/>
        <v/>
      </c>
      <c r="F6841" s="29" t="str">
        <f t="array" ref="F6841">IF(B6841="","",SMALL(IF(اضافه!$E$1:$E$10000=$D$4,ROW($1:$10000)),B6841))</f>
        <v/>
      </c>
      <c r="G6841" s="25" t="str">
        <f t="shared" si="1299"/>
        <v/>
      </c>
      <c r="H6841" s="26" t="str">
        <f t="shared" si="1305"/>
        <v/>
      </c>
      <c r="I6841" s="27" t="str">
        <f t="shared" si="1306"/>
        <v/>
      </c>
      <c r="J6841" s="27" t="str">
        <f t="shared" si="1307"/>
        <v/>
      </c>
      <c r="K6841" s="29" t="str">
        <f t="array" ref="K6841">IF(G6841="","",SMALL(IF(صرف!$E$1:$E$10000=$D$4,ROW($1:$10000)),G6841))</f>
        <v/>
      </c>
      <c r="L6841" s="25" t="str">
        <f t="shared" si="1300"/>
        <v/>
      </c>
      <c r="M6841" s="26" t="str">
        <f t="shared" si="1308"/>
        <v/>
      </c>
      <c r="N6841" s="27" t="str">
        <f t="shared" si="1309"/>
        <v/>
      </c>
      <c r="O6841" s="27" t="str">
        <f t="shared" si="1301"/>
        <v/>
      </c>
      <c r="P6841" s="29" t="str">
        <f t="array" ref="P6841">IF(L6841="","",SMALL(IF(تكهين!$E$1:$E$10000=$D$4,ROW($1:$10000)),L6841))</f>
        <v/>
      </c>
    </row>
    <row r="6842" spans="2:16" ht="20.25">
      <c r="B6842" s="25" t="str">
        <f t="shared" si="1298"/>
        <v/>
      </c>
      <c r="C6842" s="26" t="str">
        <f t="shared" si="1302"/>
        <v/>
      </c>
      <c r="D6842" s="27" t="str">
        <f t="shared" si="1303"/>
        <v/>
      </c>
      <c r="E6842" s="27" t="str">
        <f t="shared" si="1304"/>
        <v/>
      </c>
      <c r="F6842" s="29" t="str">
        <f t="array" ref="F6842">IF(B6842="","",SMALL(IF(اضافه!$E$1:$E$10000=$D$4,ROW($1:$10000)),B6842))</f>
        <v/>
      </c>
      <c r="G6842" s="25" t="str">
        <f t="shared" si="1299"/>
        <v/>
      </c>
      <c r="H6842" s="26" t="str">
        <f t="shared" si="1305"/>
        <v/>
      </c>
      <c r="I6842" s="27" t="str">
        <f t="shared" si="1306"/>
        <v/>
      </c>
      <c r="J6842" s="27" t="str">
        <f t="shared" si="1307"/>
        <v/>
      </c>
      <c r="K6842" s="29" t="str">
        <f t="array" ref="K6842">IF(G6842="","",SMALL(IF(صرف!$E$1:$E$10000=$D$4,ROW($1:$10000)),G6842))</f>
        <v/>
      </c>
      <c r="L6842" s="25" t="str">
        <f t="shared" si="1300"/>
        <v/>
      </c>
      <c r="M6842" s="26" t="str">
        <f t="shared" si="1308"/>
        <v/>
      </c>
      <c r="N6842" s="27" t="str">
        <f t="shared" si="1309"/>
        <v/>
      </c>
      <c r="O6842" s="27" t="str">
        <f t="shared" si="1301"/>
        <v/>
      </c>
      <c r="P6842" s="29" t="str">
        <f t="array" ref="P6842">IF(L6842="","",SMALL(IF(تكهين!$E$1:$E$10000=$D$4,ROW($1:$10000)),L6842))</f>
        <v/>
      </c>
    </row>
    <row r="6843" spans="2:16" ht="20.25">
      <c r="B6843" s="25" t="str">
        <f t="shared" si="1298"/>
        <v/>
      </c>
      <c r="C6843" s="26" t="str">
        <f t="shared" si="1302"/>
        <v/>
      </c>
      <c r="D6843" s="27" t="str">
        <f t="shared" si="1303"/>
        <v/>
      </c>
      <c r="E6843" s="27" t="str">
        <f t="shared" si="1304"/>
        <v/>
      </c>
      <c r="F6843" s="29" t="str">
        <f t="array" ref="F6843">IF(B6843="","",SMALL(IF(اضافه!$E$1:$E$10000=$D$4,ROW($1:$10000)),B6843))</f>
        <v/>
      </c>
      <c r="G6843" s="25" t="str">
        <f t="shared" si="1299"/>
        <v/>
      </c>
      <c r="H6843" s="26" t="str">
        <f t="shared" si="1305"/>
        <v/>
      </c>
      <c r="I6843" s="27" t="str">
        <f t="shared" si="1306"/>
        <v/>
      </c>
      <c r="J6843" s="27" t="str">
        <f t="shared" si="1307"/>
        <v/>
      </c>
      <c r="K6843" s="29" t="str">
        <f t="array" ref="K6843">IF(G6843="","",SMALL(IF(صرف!$E$1:$E$10000=$D$4,ROW($1:$10000)),G6843))</f>
        <v/>
      </c>
      <c r="L6843" s="25" t="str">
        <f t="shared" si="1300"/>
        <v/>
      </c>
      <c r="M6843" s="26" t="str">
        <f t="shared" si="1308"/>
        <v/>
      </c>
      <c r="N6843" s="27" t="str">
        <f t="shared" si="1309"/>
        <v/>
      </c>
      <c r="O6843" s="27" t="str">
        <f t="shared" si="1301"/>
        <v/>
      </c>
      <c r="P6843" s="29" t="str">
        <f t="array" ref="P6843">IF(L6843="","",SMALL(IF(تكهين!$E$1:$E$10000=$D$4,ROW($1:$10000)),L6843))</f>
        <v/>
      </c>
    </row>
    <row r="6844" spans="2:16" ht="20.25">
      <c r="B6844" s="25" t="str">
        <f t="shared" si="1298"/>
        <v/>
      </c>
      <c r="C6844" s="26" t="str">
        <f t="shared" si="1302"/>
        <v/>
      </c>
      <c r="D6844" s="27" t="str">
        <f t="shared" si="1303"/>
        <v/>
      </c>
      <c r="E6844" s="27" t="str">
        <f t="shared" si="1304"/>
        <v/>
      </c>
      <c r="F6844" s="29" t="str">
        <f t="array" ref="F6844">IF(B6844="","",SMALL(IF(اضافه!$E$1:$E$10000=$D$4,ROW($1:$10000)),B6844))</f>
        <v/>
      </c>
      <c r="G6844" s="25" t="str">
        <f t="shared" si="1299"/>
        <v/>
      </c>
      <c r="H6844" s="26" t="str">
        <f t="shared" si="1305"/>
        <v/>
      </c>
      <c r="I6844" s="27" t="str">
        <f t="shared" si="1306"/>
        <v/>
      </c>
      <c r="J6844" s="27" t="str">
        <f t="shared" si="1307"/>
        <v/>
      </c>
      <c r="K6844" s="29" t="str">
        <f t="array" ref="K6844">IF(G6844="","",SMALL(IF(صرف!$E$1:$E$10000=$D$4,ROW($1:$10000)),G6844))</f>
        <v/>
      </c>
      <c r="L6844" s="25" t="str">
        <f t="shared" si="1300"/>
        <v/>
      </c>
      <c r="M6844" s="26" t="str">
        <f t="shared" si="1308"/>
        <v/>
      </c>
      <c r="N6844" s="27" t="str">
        <f t="shared" si="1309"/>
        <v/>
      </c>
      <c r="O6844" s="27" t="str">
        <f t="shared" si="1301"/>
        <v/>
      </c>
      <c r="P6844" s="29" t="str">
        <f t="array" ref="P6844">IF(L6844="","",SMALL(IF(تكهين!$E$1:$E$10000=$D$4,ROW($1:$10000)),L6844))</f>
        <v/>
      </c>
    </row>
    <row r="6845" spans="2:16" ht="20.25">
      <c r="B6845" s="25" t="str">
        <f t="shared" si="1298"/>
        <v/>
      </c>
      <c r="C6845" s="26" t="str">
        <f t="shared" si="1302"/>
        <v/>
      </c>
      <c r="D6845" s="27" t="str">
        <f t="shared" si="1303"/>
        <v/>
      </c>
      <c r="E6845" s="27" t="str">
        <f t="shared" si="1304"/>
        <v/>
      </c>
      <c r="F6845" s="29" t="str">
        <f t="array" ref="F6845">IF(B6845="","",SMALL(IF(اضافه!$E$1:$E$10000=$D$4,ROW($1:$10000)),B6845))</f>
        <v/>
      </c>
      <c r="G6845" s="25" t="str">
        <f t="shared" si="1299"/>
        <v/>
      </c>
      <c r="H6845" s="26" t="str">
        <f t="shared" si="1305"/>
        <v/>
      </c>
      <c r="I6845" s="27" t="str">
        <f t="shared" si="1306"/>
        <v/>
      </c>
      <c r="J6845" s="27" t="str">
        <f t="shared" si="1307"/>
        <v/>
      </c>
      <c r="K6845" s="29" t="str">
        <f t="array" ref="K6845">IF(G6845="","",SMALL(IF(صرف!$E$1:$E$10000=$D$4,ROW($1:$10000)),G6845))</f>
        <v/>
      </c>
      <c r="L6845" s="25" t="str">
        <f t="shared" si="1300"/>
        <v/>
      </c>
      <c r="M6845" s="26" t="str">
        <f t="shared" si="1308"/>
        <v/>
      </c>
      <c r="N6845" s="27" t="str">
        <f t="shared" si="1309"/>
        <v/>
      </c>
      <c r="O6845" s="27" t="str">
        <f t="shared" si="1301"/>
        <v/>
      </c>
      <c r="P6845" s="29" t="str">
        <f t="array" ref="P6845">IF(L6845="","",SMALL(IF(تكهين!$E$1:$E$10000=$D$4,ROW($1:$10000)),L6845))</f>
        <v/>
      </c>
    </row>
    <row r="6846" spans="2:16" ht="20.25">
      <c r="B6846" s="25" t="str">
        <f t="shared" si="1298"/>
        <v/>
      </c>
      <c r="C6846" s="26" t="str">
        <f t="shared" si="1302"/>
        <v/>
      </c>
      <c r="D6846" s="27" t="str">
        <f t="shared" si="1303"/>
        <v/>
      </c>
      <c r="E6846" s="27" t="str">
        <f t="shared" si="1304"/>
        <v/>
      </c>
      <c r="F6846" s="29" t="str">
        <f t="array" ref="F6846">IF(B6846="","",SMALL(IF(اضافه!$E$1:$E$10000=$D$4,ROW($1:$10000)),B6846))</f>
        <v/>
      </c>
      <c r="G6846" s="25" t="str">
        <f t="shared" si="1299"/>
        <v/>
      </c>
      <c r="H6846" s="26" t="str">
        <f t="shared" si="1305"/>
        <v/>
      </c>
      <c r="I6846" s="27" t="str">
        <f t="shared" si="1306"/>
        <v/>
      </c>
      <c r="J6846" s="27" t="str">
        <f t="shared" si="1307"/>
        <v/>
      </c>
      <c r="K6846" s="29" t="str">
        <f t="array" ref="K6846">IF(G6846="","",SMALL(IF(صرف!$E$1:$E$10000=$D$4,ROW($1:$10000)),G6846))</f>
        <v/>
      </c>
      <c r="L6846" s="25" t="str">
        <f t="shared" si="1300"/>
        <v/>
      </c>
      <c r="M6846" s="26" t="str">
        <f t="shared" si="1308"/>
        <v/>
      </c>
      <c r="N6846" s="27" t="str">
        <f t="shared" si="1309"/>
        <v/>
      </c>
      <c r="O6846" s="27" t="str">
        <f t="shared" si="1301"/>
        <v/>
      </c>
      <c r="P6846" s="29" t="str">
        <f t="array" ref="P6846">IF(L6846="","",SMALL(IF(تكهين!$E$1:$E$10000=$D$4,ROW($1:$10000)),L6846))</f>
        <v/>
      </c>
    </row>
    <row r="6847" spans="2:16" ht="20.25">
      <c r="B6847" s="25" t="str">
        <f t="shared" si="1298"/>
        <v/>
      </c>
      <c r="C6847" s="26" t="str">
        <f t="shared" si="1302"/>
        <v/>
      </c>
      <c r="D6847" s="27" t="str">
        <f t="shared" si="1303"/>
        <v/>
      </c>
      <c r="E6847" s="27" t="str">
        <f t="shared" si="1304"/>
        <v/>
      </c>
      <c r="F6847" s="29" t="str">
        <f t="array" ref="F6847">IF(B6847="","",SMALL(IF(اضافه!$E$1:$E$10000=$D$4,ROW($1:$10000)),B6847))</f>
        <v/>
      </c>
      <c r="G6847" s="25" t="str">
        <f t="shared" si="1299"/>
        <v/>
      </c>
      <c r="H6847" s="26" t="str">
        <f t="shared" si="1305"/>
        <v/>
      </c>
      <c r="I6847" s="27" t="str">
        <f t="shared" si="1306"/>
        <v/>
      </c>
      <c r="J6847" s="27" t="str">
        <f t="shared" si="1307"/>
        <v/>
      </c>
      <c r="K6847" s="29" t="str">
        <f t="array" ref="K6847">IF(G6847="","",SMALL(IF(صرف!$E$1:$E$10000=$D$4,ROW($1:$10000)),G6847))</f>
        <v/>
      </c>
      <c r="L6847" s="25" t="str">
        <f t="shared" si="1300"/>
        <v/>
      </c>
      <c r="M6847" s="26" t="str">
        <f t="shared" si="1308"/>
        <v/>
      </c>
      <c r="N6847" s="27" t="str">
        <f t="shared" si="1309"/>
        <v/>
      </c>
      <c r="O6847" s="27" t="str">
        <f t="shared" si="1301"/>
        <v/>
      </c>
      <c r="P6847" s="29" t="str">
        <f t="array" ref="P6847">IF(L6847="","",SMALL(IF(تكهين!$E$1:$E$10000=$D$4,ROW($1:$10000)),L6847))</f>
        <v/>
      </c>
    </row>
    <row r="6848" spans="2:16" ht="20.25">
      <c r="B6848" s="25" t="str">
        <f t="shared" si="1298"/>
        <v/>
      </c>
      <c r="C6848" s="26" t="str">
        <f t="shared" si="1302"/>
        <v/>
      </c>
      <c r="D6848" s="27" t="str">
        <f t="shared" si="1303"/>
        <v/>
      </c>
      <c r="E6848" s="27" t="str">
        <f t="shared" si="1304"/>
        <v/>
      </c>
      <c r="F6848" s="29" t="str">
        <f t="array" ref="F6848">IF(B6848="","",SMALL(IF(اضافه!$E$1:$E$10000=$D$4,ROW($1:$10000)),B6848))</f>
        <v/>
      </c>
      <c r="G6848" s="25" t="str">
        <f t="shared" si="1299"/>
        <v/>
      </c>
      <c r="H6848" s="26" t="str">
        <f t="shared" si="1305"/>
        <v/>
      </c>
      <c r="I6848" s="27" t="str">
        <f t="shared" si="1306"/>
        <v/>
      </c>
      <c r="J6848" s="27" t="str">
        <f t="shared" si="1307"/>
        <v/>
      </c>
      <c r="K6848" s="29" t="str">
        <f t="array" ref="K6848">IF(G6848="","",SMALL(IF(صرف!$E$1:$E$10000=$D$4,ROW($1:$10000)),G6848))</f>
        <v/>
      </c>
      <c r="L6848" s="25" t="str">
        <f t="shared" si="1300"/>
        <v/>
      </c>
      <c r="M6848" s="26" t="str">
        <f t="shared" si="1308"/>
        <v/>
      </c>
      <c r="N6848" s="27" t="str">
        <f t="shared" si="1309"/>
        <v/>
      </c>
      <c r="O6848" s="27" t="str">
        <f t="shared" si="1301"/>
        <v/>
      </c>
      <c r="P6848" s="29" t="str">
        <f t="array" ref="P6848">IF(L6848="","",SMALL(IF(تكهين!$E$1:$E$10000=$D$4,ROW($1:$10000)),L6848))</f>
        <v/>
      </c>
    </row>
    <row r="6849" spans="2:16" ht="20.25">
      <c r="B6849" s="25" t="str">
        <f t="shared" si="1298"/>
        <v/>
      </c>
      <c r="C6849" s="26" t="str">
        <f t="shared" si="1302"/>
        <v/>
      </c>
      <c r="D6849" s="27" t="str">
        <f t="shared" si="1303"/>
        <v/>
      </c>
      <c r="E6849" s="27" t="str">
        <f t="shared" si="1304"/>
        <v/>
      </c>
      <c r="F6849" s="29" t="str">
        <f t="array" ref="F6849">IF(B6849="","",SMALL(IF(اضافه!$E$1:$E$10000=$D$4,ROW($1:$10000)),B6849))</f>
        <v/>
      </c>
      <c r="G6849" s="25" t="str">
        <f t="shared" si="1299"/>
        <v/>
      </c>
      <c r="H6849" s="26" t="str">
        <f t="shared" si="1305"/>
        <v/>
      </c>
      <c r="I6849" s="27" t="str">
        <f t="shared" si="1306"/>
        <v/>
      </c>
      <c r="J6849" s="27" t="str">
        <f t="shared" si="1307"/>
        <v/>
      </c>
      <c r="K6849" s="29" t="str">
        <f t="array" ref="K6849">IF(G6849="","",SMALL(IF(صرف!$E$1:$E$10000=$D$4,ROW($1:$10000)),G6849))</f>
        <v/>
      </c>
      <c r="L6849" s="25" t="str">
        <f t="shared" si="1300"/>
        <v/>
      </c>
      <c r="M6849" s="26" t="str">
        <f t="shared" si="1308"/>
        <v/>
      </c>
      <c r="N6849" s="27" t="str">
        <f t="shared" si="1309"/>
        <v/>
      </c>
      <c r="O6849" s="27" t="str">
        <f t="shared" si="1301"/>
        <v/>
      </c>
      <c r="P6849" s="29" t="str">
        <f t="array" ref="P6849">IF(L6849="","",SMALL(IF(تكهين!$E$1:$E$10000=$D$4,ROW($1:$10000)),L6849))</f>
        <v/>
      </c>
    </row>
    <row r="6850" spans="2:16" ht="20.25">
      <c r="B6850" s="25" t="str">
        <f t="shared" si="1298"/>
        <v/>
      </c>
      <c r="C6850" s="26" t="str">
        <f t="shared" si="1302"/>
        <v/>
      </c>
      <c r="D6850" s="27" t="str">
        <f t="shared" si="1303"/>
        <v/>
      </c>
      <c r="E6850" s="27" t="str">
        <f t="shared" si="1304"/>
        <v/>
      </c>
      <c r="F6850" s="29" t="str">
        <f t="array" ref="F6850">IF(B6850="","",SMALL(IF(اضافه!$E$1:$E$10000=$D$4,ROW($1:$10000)),B6850))</f>
        <v/>
      </c>
      <c r="G6850" s="25" t="str">
        <f t="shared" si="1299"/>
        <v/>
      </c>
      <c r="H6850" s="26" t="str">
        <f t="shared" si="1305"/>
        <v/>
      </c>
      <c r="I6850" s="27" t="str">
        <f t="shared" si="1306"/>
        <v/>
      </c>
      <c r="J6850" s="27" t="str">
        <f t="shared" si="1307"/>
        <v/>
      </c>
      <c r="K6850" s="29" t="str">
        <f t="array" ref="K6850">IF(G6850="","",SMALL(IF(صرف!$E$1:$E$10000=$D$4,ROW($1:$10000)),G6850))</f>
        <v/>
      </c>
      <c r="L6850" s="25" t="str">
        <f t="shared" si="1300"/>
        <v/>
      </c>
      <c r="M6850" s="26" t="str">
        <f t="shared" si="1308"/>
        <v/>
      </c>
      <c r="N6850" s="27" t="str">
        <f t="shared" si="1309"/>
        <v/>
      </c>
      <c r="O6850" s="27" t="str">
        <f t="shared" si="1301"/>
        <v/>
      </c>
      <c r="P6850" s="29" t="str">
        <f t="array" ref="P6850">IF(L6850="","",SMALL(IF(تكهين!$E$1:$E$10000=$D$4,ROW($1:$10000)),L6850))</f>
        <v/>
      </c>
    </row>
    <row r="6851" spans="2:16" ht="20.25">
      <c r="B6851" s="25" t="str">
        <f t="shared" si="1298"/>
        <v/>
      </c>
      <c r="C6851" s="26" t="str">
        <f t="shared" si="1302"/>
        <v/>
      </c>
      <c r="D6851" s="27" t="str">
        <f t="shared" si="1303"/>
        <v/>
      </c>
      <c r="E6851" s="27" t="str">
        <f t="shared" si="1304"/>
        <v/>
      </c>
      <c r="F6851" s="29" t="str">
        <f t="array" ref="F6851">IF(B6851="","",SMALL(IF(اضافه!$E$1:$E$10000=$D$4,ROW($1:$10000)),B6851))</f>
        <v/>
      </c>
      <c r="G6851" s="25" t="str">
        <f t="shared" si="1299"/>
        <v/>
      </c>
      <c r="H6851" s="26" t="str">
        <f t="shared" si="1305"/>
        <v/>
      </c>
      <c r="I6851" s="27" t="str">
        <f t="shared" si="1306"/>
        <v/>
      </c>
      <c r="J6851" s="27" t="str">
        <f t="shared" si="1307"/>
        <v/>
      </c>
      <c r="K6851" s="29" t="str">
        <f t="array" ref="K6851">IF(G6851="","",SMALL(IF(صرف!$E$1:$E$10000=$D$4,ROW($1:$10000)),G6851))</f>
        <v/>
      </c>
      <c r="L6851" s="25" t="str">
        <f t="shared" si="1300"/>
        <v/>
      </c>
      <c r="M6851" s="26" t="str">
        <f t="shared" si="1308"/>
        <v/>
      </c>
      <c r="N6851" s="27" t="str">
        <f t="shared" si="1309"/>
        <v/>
      </c>
      <c r="O6851" s="27" t="str">
        <f t="shared" si="1301"/>
        <v/>
      </c>
      <c r="P6851" s="29" t="str">
        <f t="array" ref="P6851">IF(L6851="","",SMALL(IF(تكهين!$E$1:$E$10000=$D$4,ROW($1:$10000)),L6851))</f>
        <v/>
      </c>
    </row>
    <row r="6852" spans="2:16" ht="20.25">
      <c r="B6852" s="25" t="str">
        <f t="shared" si="1298"/>
        <v/>
      </c>
      <c r="C6852" s="26" t="str">
        <f t="shared" si="1302"/>
        <v/>
      </c>
      <c r="D6852" s="27" t="str">
        <f t="shared" si="1303"/>
        <v/>
      </c>
      <c r="E6852" s="27" t="str">
        <f t="shared" si="1304"/>
        <v/>
      </c>
      <c r="F6852" s="29" t="str">
        <f t="array" ref="F6852">IF(B6852="","",SMALL(IF(اضافه!$E$1:$E$10000=$D$4,ROW($1:$10000)),B6852))</f>
        <v/>
      </c>
      <c r="G6852" s="25" t="str">
        <f t="shared" si="1299"/>
        <v/>
      </c>
      <c r="H6852" s="26" t="str">
        <f t="shared" si="1305"/>
        <v/>
      </c>
      <c r="I6852" s="27" t="str">
        <f t="shared" si="1306"/>
        <v/>
      </c>
      <c r="J6852" s="27" t="str">
        <f t="shared" si="1307"/>
        <v/>
      </c>
      <c r="K6852" s="29" t="str">
        <f t="array" ref="K6852">IF(G6852="","",SMALL(IF(صرف!$E$1:$E$10000=$D$4,ROW($1:$10000)),G6852))</f>
        <v/>
      </c>
      <c r="L6852" s="25" t="str">
        <f t="shared" si="1300"/>
        <v/>
      </c>
      <c r="M6852" s="26" t="str">
        <f t="shared" si="1308"/>
        <v/>
      </c>
      <c r="N6852" s="27" t="str">
        <f t="shared" si="1309"/>
        <v/>
      </c>
      <c r="O6852" s="27" t="str">
        <f t="shared" si="1301"/>
        <v/>
      </c>
      <c r="P6852" s="29" t="str">
        <f t="array" ref="P6852">IF(L6852="","",SMALL(IF(تكهين!$E$1:$E$10000=$D$4,ROW($1:$10000)),L6852))</f>
        <v/>
      </c>
    </row>
    <row r="6853" spans="2:16" ht="20.25">
      <c r="B6853" s="25" t="str">
        <f t="shared" si="1298"/>
        <v/>
      </c>
      <c r="C6853" s="26" t="str">
        <f t="shared" si="1302"/>
        <v/>
      </c>
      <c r="D6853" s="27" t="str">
        <f t="shared" si="1303"/>
        <v/>
      </c>
      <c r="E6853" s="27" t="str">
        <f t="shared" si="1304"/>
        <v/>
      </c>
      <c r="F6853" s="29" t="str">
        <f t="array" ref="F6853">IF(B6853="","",SMALL(IF(اضافه!$E$1:$E$10000=$D$4,ROW($1:$10000)),B6853))</f>
        <v/>
      </c>
      <c r="G6853" s="25" t="str">
        <f t="shared" si="1299"/>
        <v/>
      </c>
      <c r="H6853" s="26" t="str">
        <f t="shared" si="1305"/>
        <v/>
      </c>
      <c r="I6853" s="27" t="str">
        <f t="shared" si="1306"/>
        <v/>
      </c>
      <c r="J6853" s="27" t="str">
        <f t="shared" si="1307"/>
        <v/>
      </c>
      <c r="K6853" s="29" t="str">
        <f t="array" ref="K6853">IF(G6853="","",SMALL(IF(صرف!$E$1:$E$10000=$D$4,ROW($1:$10000)),G6853))</f>
        <v/>
      </c>
      <c r="L6853" s="25" t="str">
        <f t="shared" si="1300"/>
        <v/>
      </c>
      <c r="M6853" s="26" t="str">
        <f t="shared" si="1308"/>
        <v/>
      </c>
      <c r="N6853" s="27" t="str">
        <f t="shared" si="1309"/>
        <v/>
      </c>
      <c r="O6853" s="27" t="str">
        <f t="shared" si="1301"/>
        <v/>
      </c>
      <c r="P6853" s="29" t="str">
        <f t="array" ref="P6853">IF(L6853="","",SMALL(IF(تكهين!$E$1:$E$10000=$D$4,ROW($1:$10000)),L6853))</f>
        <v/>
      </c>
    </row>
    <row r="6854" spans="2:16" ht="20.25">
      <c r="B6854" s="25" t="str">
        <f t="shared" si="1298"/>
        <v/>
      </c>
      <c r="C6854" s="26" t="str">
        <f t="shared" si="1302"/>
        <v/>
      </c>
      <c r="D6854" s="27" t="str">
        <f t="shared" si="1303"/>
        <v/>
      </c>
      <c r="E6854" s="27" t="str">
        <f t="shared" si="1304"/>
        <v/>
      </c>
      <c r="F6854" s="29" t="str">
        <f t="array" ref="F6854">IF(B6854="","",SMALL(IF(اضافه!$E$1:$E$10000=$D$4,ROW($1:$10000)),B6854))</f>
        <v/>
      </c>
      <c r="G6854" s="25" t="str">
        <f t="shared" si="1299"/>
        <v/>
      </c>
      <c r="H6854" s="26" t="str">
        <f t="shared" si="1305"/>
        <v/>
      </c>
      <c r="I6854" s="27" t="str">
        <f t="shared" si="1306"/>
        <v/>
      </c>
      <c r="J6854" s="27" t="str">
        <f t="shared" si="1307"/>
        <v/>
      </c>
      <c r="K6854" s="29" t="str">
        <f t="array" ref="K6854">IF(G6854="","",SMALL(IF(صرف!$E$1:$E$10000=$D$4,ROW($1:$10000)),G6854))</f>
        <v/>
      </c>
      <c r="L6854" s="25" t="str">
        <f t="shared" si="1300"/>
        <v/>
      </c>
      <c r="M6854" s="26" t="str">
        <f t="shared" si="1308"/>
        <v/>
      </c>
      <c r="N6854" s="27" t="str">
        <f t="shared" si="1309"/>
        <v/>
      </c>
      <c r="O6854" s="27" t="str">
        <f t="shared" si="1301"/>
        <v/>
      </c>
      <c r="P6854" s="29" t="str">
        <f t="array" ref="P6854">IF(L6854="","",SMALL(IF(تكهين!$E$1:$E$10000=$D$4,ROW($1:$10000)),L6854))</f>
        <v/>
      </c>
    </row>
    <row r="6855" spans="2:16" ht="20.25">
      <c r="B6855" s="25" t="str">
        <f t="shared" ref="B6855:B6918" si="1310">IF(B$11=0,"",IF(ROW($B6843)&gt;B$11,"",ROW($B6843)))</f>
        <v/>
      </c>
      <c r="C6855" s="26" t="str">
        <f t="shared" si="1302"/>
        <v/>
      </c>
      <c r="D6855" s="27" t="str">
        <f t="shared" si="1303"/>
        <v/>
      </c>
      <c r="E6855" s="27" t="str">
        <f t="shared" si="1304"/>
        <v/>
      </c>
      <c r="F6855" s="29" t="str">
        <f t="array" ref="F6855">IF(B6855="","",SMALL(IF(اضافه!$E$1:$E$10000=$D$4,ROW($1:$10000)),B6855))</f>
        <v/>
      </c>
      <c r="G6855" s="25" t="str">
        <f t="shared" si="1299"/>
        <v/>
      </c>
      <c r="H6855" s="26" t="str">
        <f t="shared" si="1305"/>
        <v/>
      </c>
      <c r="I6855" s="27" t="str">
        <f t="shared" si="1306"/>
        <v/>
      </c>
      <c r="J6855" s="27" t="str">
        <f t="shared" si="1307"/>
        <v/>
      </c>
      <c r="K6855" s="29" t="str">
        <f t="array" ref="K6855">IF(G6855="","",SMALL(IF(صرف!$E$1:$E$10000=$D$4,ROW($1:$10000)),G6855))</f>
        <v/>
      </c>
      <c r="L6855" s="25" t="str">
        <f t="shared" si="1300"/>
        <v/>
      </c>
      <c r="M6855" s="26" t="str">
        <f t="shared" si="1308"/>
        <v/>
      </c>
      <c r="N6855" s="27" t="str">
        <f t="shared" si="1309"/>
        <v/>
      </c>
      <c r="O6855" s="27" t="str">
        <f t="shared" si="1301"/>
        <v/>
      </c>
      <c r="P6855" s="29" t="str">
        <f t="array" ref="P6855">IF(L6855="","",SMALL(IF(تكهين!$E$1:$E$10000=$D$4,ROW($1:$10000)),L6855))</f>
        <v/>
      </c>
    </row>
    <row r="6856" spans="2:16" ht="20.25">
      <c r="B6856" s="25" t="str">
        <f t="shared" si="1310"/>
        <v/>
      </c>
      <c r="C6856" s="26" t="str">
        <f t="shared" si="1302"/>
        <v/>
      </c>
      <c r="D6856" s="27" t="str">
        <f t="shared" si="1303"/>
        <v/>
      </c>
      <c r="E6856" s="27" t="str">
        <f t="shared" si="1304"/>
        <v/>
      </c>
      <c r="F6856" s="29" t="str">
        <f t="array" ref="F6856">IF(B6856="","",SMALL(IF(اضافه!$E$1:$E$10000=$D$4,ROW($1:$10000)),B6856))</f>
        <v/>
      </c>
      <c r="G6856" s="25" t="str">
        <f t="shared" si="1299"/>
        <v/>
      </c>
      <c r="H6856" s="26" t="str">
        <f t="shared" si="1305"/>
        <v/>
      </c>
      <c r="I6856" s="27" t="str">
        <f t="shared" si="1306"/>
        <v/>
      </c>
      <c r="J6856" s="27" t="str">
        <f t="shared" si="1307"/>
        <v/>
      </c>
      <c r="K6856" s="29" t="str">
        <f t="array" ref="K6856">IF(G6856="","",SMALL(IF(صرف!$E$1:$E$10000=$D$4,ROW($1:$10000)),G6856))</f>
        <v/>
      </c>
      <c r="L6856" s="25" t="str">
        <f t="shared" si="1300"/>
        <v/>
      </c>
      <c r="M6856" s="26" t="str">
        <f t="shared" si="1308"/>
        <v/>
      </c>
      <c r="N6856" s="27" t="str">
        <f t="shared" si="1309"/>
        <v/>
      </c>
      <c r="O6856" s="27" t="str">
        <f t="shared" si="1301"/>
        <v/>
      </c>
      <c r="P6856" s="29" t="str">
        <f t="array" ref="P6856">IF(L6856="","",SMALL(IF(تكهين!$E$1:$E$10000=$D$4,ROW($1:$10000)),L6856))</f>
        <v/>
      </c>
    </row>
    <row r="6857" spans="2:16" ht="20.25">
      <c r="B6857" s="25" t="str">
        <f t="shared" si="1310"/>
        <v/>
      </c>
      <c r="C6857" s="26" t="str">
        <f t="shared" si="1302"/>
        <v/>
      </c>
      <c r="D6857" s="27" t="str">
        <f t="shared" si="1303"/>
        <v/>
      </c>
      <c r="E6857" s="27" t="str">
        <f t="shared" si="1304"/>
        <v/>
      </c>
      <c r="F6857" s="29" t="str">
        <f t="array" ref="F6857">IF(B6857="","",SMALL(IF(اضافه!$E$1:$E$10000=$D$4,ROW($1:$10000)),B6857))</f>
        <v/>
      </c>
      <c r="G6857" s="25" t="str">
        <f t="shared" si="1299"/>
        <v/>
      </c>
      <c r="H6857" s="26" t="str">
        <f t="shared" si="1305"/>
        <v/>
      </c>
      <c r="I6857" s="27" t="str">
        <f t="shared" si="1306"/>
        <v/>
      </c>
      <c r="J6857" s="27" t="str">
        <f t="shared" si="1307"/>
        <v/>
      </c>
      <c r="K6857" s="29" t="str">
        <f t="array" ref="K6857">IF(G6857="","",SMALL(IF(صرف!$E$1:$E$10000=$D$4,ROW($1:$10000)),G6857))</f>
        <v/>
      </c>
      <c r="L6857" s="25" t="str">
        <f t="shared" si="1300"/>
        <v/>
      </c>
      <c r="M6857" s="26" t="str">
        <f t="shared" si="1308"/>
        <v/>
      </c>
      <c r="N6857" s="27" t="str">
        <f t="shared" si="1309"/>
        <v/>
      </c>
      <c r="O6857" s="27" t="str">
        <f t="shared" si="1301"/>
        <v/>
      </c>
      <c r="P6857" s="29" t="str">
        <f t="array" ref="P6857">IF(L6857="","",SMALL(IF(تكهين!$E$1:$E$10000=$D$4,ROW($1:$10000)),L6857))</f>
        <v/>
      </c>
    </row>
    <row r="6858" spans="2:16" ht="20.25">
      <c r="B6858" s="25" t="str">
        <f t="shared" si="1310"/>
        <v/>
      </c>
      <c r="C6858" s="26" t="str">
        <f t="shared" si="1302"/>
        <v/>
      </c>
      <c r="D6858" s="27" t="str">
        <f t="shared" si="1303"/>
        <v/>
      </c>
      <c r="E6858" s="27" t="str">
        <f t="shared" si="1304"/>
        <v/>
      </c>
      <c r="F6858" s="29" t="str">
        <f t="array" ref="F6858">IF(B6858="","",SMALL(IF(اضافه!$E$1:$E$10000=$D$4,ROW($1:$10000)),B6858))</f>
        <v/>
      </c>
      <c r="G6858" s="25" t="str">
        <f t="shared" si="1299"/>
        <v/>
      </c>
      <c r="H6858" s="26" t="str">
        <f t="shared" si="1305"/>
        <v/>
      </c>
      <c r="I6858" s="27" t="str">
        <f t="shared" si="1306"/>
        <v/>
      </c>
      <c r="J6858" s="27" t="str">
        <f t="shared" si="1307"/>
        <v/>
      </c>
      <c r="K6858" s="29" t="str">
        <f t="array" ref="K6858">IF(G6858="","",SMALL(IF(صرف!$E$1:$E$10000=$D$4,ROW($1:$10000)),G6858))</f>
        <v/>
      </c>
      <c r="L6858" s="25" t="str">
        <f t="shared" si="1300"/>
        <v/>
      </c>
      <c r="M6858" s="26" t="str">
        <f t="shared" si="1308"/>
        <v/>
      </c>
      <c r="N6858" s="27" t="str">
        <f t="shared" si="1309"/>
        <v/>
      </c>
      <c r="O6858" s="27" t="str">
        <f t="shared" si="1301"/>
        <v/>
      </c>
      <c r="P6858" s="29" t="str">
        <f t="array" ref="P6858">IF(L6858="","",SMALL(IF(تكهين!$E$1:$E$10000=$D$4,ROW($1:$10000)),L6858))</f>
        <v/>
      </c>
    </row>
    <row r="6859" spans="2:16" ht="20.25">
      <c r="B6859" s="25" t="str">
        <f t="shared" si="1310"/>
        <v/>
      </c>
      <c r="C6859" s="26" t="str">
        <f t="shared" si="1302"/>
        <v/>
      </c>
      <c r="D6859" s="27" t="str">
        <f t="shared" si="1303"/>
        <v/>
      </c>
      <c r="E6859" s="27" t="str">
        <f t="shared" si="1304"/>
        <v/>
      </c>
      <c r="F6859" s="29" t="str">
        <f t="array" ref="F6859">IF(B6859="","",SMALL(IF(اضافه!$E$1:$E$10000=$D$4,ROW($1:$10000)),B6859))</f>
        <v/>
      </c>
      <c r="G6859" s="25" t="str">
        <f t="shared" si="1299"/>
        <v/>
      </c>
      <c r="H6859" s="26" t="str">
        <f t="shared" si="1305"/>
        <v/>
      </c>
      <c r="I6859" s="27" t="str">
        <f t="shared" si="1306"/>
        <v/>
      </c>
      <c r="J6859" s="27" t="str">
        <f t="shared" si="1307"/>
        <v/>
      </c>
      <c r="K6859" s="29" t="str">
        <f t="array" ref="K6859">IF(G6859="","",SMALL(IF(صرف!$E$1:$E$10000=$D$4,ROW($1:$10000)),G6859))</f>
        <v/>
      </c>
      <c r="L6859" s="25" t="str">
        <f t="shared" si="1300"/>
        <v/>
      </c>
      <c r="M6859" s="26" t="str">
        <f t="shared" si="1308"/>
        <v/>
      </c>
      <c r="N6859" s="27" t="str">
        <f t="shared" si="1309"/>
        <v/>
      </c>
      <c r="O6859" s="27" t="str">
        <f t="shared" si="1301"/>
        <v/>
      </c>
      <c r="P6859" s="29" t="str">
        <f t="array" ref="P6859">IF(L6859="","",SMALL(IF(تكهين!$E$1:$E$10000=$D$4,ROW($1:$10000)),L6859))</f>
        <v/>
      </c>
    </row>
    <row r="6860" spans="2:16" ht="20.25">
      <c r="B6860" s="25" t="str">
        <f t="shared" si="1310"/>
        <v/>
      </c>
      <c r="C6860" s="26" t="str">
        <f t="shared" si="1302"/>
        <v/>
      </c>
      <c r="D6860" s="27" t="str">
        <f t="shared" si="1303"/>
        <v/>
      </c>
      <c r="E6860" s="27" t="str">
        <f t="shared" si="1304"/>
        <v/>
      </c>
      <c r="F6860" s="29" t="str">
        <f t="array" ref="F6860">IF(B6860="","",SMALL(IF(اضافه!$E$1:$E$10000=$D$4,ROW($1:$10000)),B6860))</f>
        <v/>
      </c>
      <c r="G6860" s="25" t="str">
        <f t="shared" si="1299"/>
        <v/>
      </c>
      <c r="H6860" s="26" t="str">
        <f t="shared" si="1305"/>
        <v/>
      </c>
      <c r="I6860" s="27" t="str">
        <f t="shared" si="1306"/>
        <v/>
      </c>
      <c r="J6860" s="27" t="str">
        <f t="shared" si="1307"/>
        <v/>
      </c>
      <c r="K6860" s="29" t="str">
        <f t="array" ref="K6860">IF(G6860="","",SMALL(IF(صرف!$E$1:$E$10000=$D$4,ROW($1:$10000)),G6860))</f>
        <v/>
      </c>
      <c r="L6860" s="25" t="str">
        <f t="shared" si="1300"/>
        <v/>
      </c>
      <c r="M6860" s="26" t="str">
        <f t="shared" si="1308"/>
        <v/>
      </c>
      <c r="N6860" s="27" t="str">
        <f t="shared" si="1309"/>
        <v/>
      </c>
      <c r="O6860" s="27" t="str">
        <f t="shared" si="1301"/>
        <v/>
      </c>
      <c r="P6860" s="29" t="str">
        <f t="array" ref="P6860">IF(L6860="","",SMALL(IF(تكهين!$E$1:$E$10000=$D$4,ROW($1:$10000)),L6860))</f>
        <v/>
      </c>
    </row>
    <row r="6861" spans="2:16" ht="20.25">
      <c r="B6861" s="25" t="str">
        <f t="shared" si="1310"/>
        <v/>
      </c>
      <c r="C6861" s="26" t="str">
        <f t="shared" si="1302"/>
        <v/>
      </c>
      <c r="D6861" s="27" t="str">
        <f t="shared" si="1303"/>
        <v/>
      </c>
      <c r="E6861" s="27" t="str">
        <f t="shared" si="1304"/>
        <v/>
      </c>
      <c r="F6861" s="29" t="str">
        <f t="array" ref="F6861">IF(B6861="","",SMALL(IF(اضافه!$E$1:$E$10000=$D$4,ROW($1:$10000)),B6861))</f>
        <v/>
      </c>
      <c r="G6861" s="25" t="str">
        <f t="shared" ref="G6861:G6924" si="1311">IF(G$11=0,"",IF(ROW($B6849)&gt;G$11,"",ROW($B6849)))</f>
        <v/>
      </c>
      <c r="H6861" s="26" t="str">
        <f t="shared" si="1305"/>
        <v/>
      </c>
      <c r="I6861" s="27" t="str">
        <f t="shared" si="1306"/>
        <v/>
      </c>
      <c r="J6861" s="27" t="str">
        <f t="shared" si="1307"/>
        <v/>
      </c>
      <c r="K6861" s="29" t="str">
        <f t="array" ref="K6861">IF(G6861="","",SMALL(IF(صرف!$E$1:$E$10000=$D$4,ROW($1:$10000)),G6861))</f>
        <v/>
      </c>
      <c r="L6861" s="25" t="str">
        <f t="shared" ref="L6861:L6924" si="1312">IF(L$11=0,"",IF(ROW($B6849)&gt;L$11,"",ROW($B6849)))</f>
        <v/>
      </c>
      <c r="M6861" s="26" t="str">
        <f t="shared" si="1308"/>
        <v/>
      </c>
      <c r="N6861" s="27" t="str">
        <f t="shared" si="1309"/>
        <v/>
      </c>
      <c r="O6861" s="27" t="str">
        <f t="shared" si="1301"/>
        <v/>
      </c>
      <c r="P6861" s="29" t="str">
        <f t="array" ref="P6861">IF(L6861="","",SMALL(IF(تكهين!$E$1:$E$10000=$D$4,ROW($1:$10000)),L6861))</f>
        <v/>
      </c>
    </row>
    <row r="6862" spans="2:16" ht="20.25">
      <c r="B6862" s="25" t="str">
        <f t="shared" si="1310"/>
        <v/>
      </c>
      <c r="C6862" s="26" t="str">
        <f t="shared" si="1302"/>
        <v/>
      </c>
      <c r="D6862" s="27" t="str">
        <f t="shared" si="1303"/>
        <v/>
      </c>
      <c r="E6862" s="27" t="str">
        <f t="shared" si="1304"/>
        <v/>
      </c>
      <c r="F6862" s="29" t="str">
        <f t="array" ref="F6862">IF(B6862="","",SMALL(IF(اضافه!$E$1:$E$10000=$D$4,ROW($1:$10000)),B6862))</f>
        <v/>
      </c>
      <c r="G6862" s="25" t="str">
        <f t="shared" si="1311"/>
        <v/>
      </c>
      <c r="H6862" s="26" t="str">
        <f t="shared" si="1305"/>
        <v/>
      </c>
      <c r="I6862" s="27" t="str">
        <f t="shared" si="1306"/>
        <v/>
      </c>
      <c r="J6862" s="27" t="str">
        <f t="shared" si="1307"/>
        <v/>
      </c>
      <c r="K6862" s="29" t="str">
        <f t="array" ref="K6862">IF(G6862="","",SMALL(IF(صرف!$E$1:$E$10000=$D$4,ROW($1:$10000)),G6862))</f>
        <v/>
      </c>
      <c r="L6862" s="25" t="str">
        <f t="shared" si="1312"/>
        <v/>
      </c>
      <c r="M6862" s="26" t="str">
        <f t="shared" si="1308"/>
        <v/>
      </c>
      <c r="N6862" s="27" t="str">
        <f t="shared" si="1309"/>
        <v/>
      </c>
      <c r="O6862" s="27" t="str">
        <f t="shared" si="1301"/>
        <v/>
      </c>
      <c r="P6862" s="29" t="str">
        <f t="array" ref="P6862">IF(L6862="","",SMALL(IF(تكهين!$E$1:$E$10000=$D$4,ROW($1:$10000)),L6862))</f>
        <v/>
      </c>
    </row>
    <row r="6863" spans="2:16" ht="20.25">
      <c r="B6863" s="25" t="str">
        <f t="shared" si="1310"/>
        <v/>
      </c>
      <c r="C6863" s="26" t="str">
        <f t="shared" si="1302"/>
        <v/>
      </c>
      <c r="D6863" s="27" t="str">
        <f t="shared" si="1303"/>
        <v/>
      </c>
      <c r="E6863" s="27" t="str">
        <f t="shared" si="1304"/>
        <v/>
      </c>
      <c r="F6863" s="29" t="str">
        <f t="array" ref="F6863">IF(B6863="","",SMALL(IF(اضافه!$E$1:$E$10000=$D$4,ROW($1:$10000)),B6863))</f>
        <v/>
      </c>
      <c r="G6863" s="25" t="str">
        <f t="shared" si="1311"/>
        <v/>
      </c>
      <c r="H6863" s="26" t="str">
        <f t="shared" si="1305"/>
        <v/>
      </c>
      <c r="I6863" s="27" t="str">
        <f t="shared" si="1306"/>
        <v/>
      </c>
      <c r="J6863" s="27" t="str">
        <f t="shared" si="1307"/>
        <v/>
      </c>
      <c r="K6863" s="29" t="str">
        <f t="array" ref="K6863">IF(G6863="","",SMALL(IF(صرف!$E$1:$E$10000=$D$4,ROW($1:$10000)),G6863))</f>
        <v/>
      </c>
      <c r="L6863" s="25" t="str">
        <f t="shared" si="1312"/>
        <v/>
      </c>
      <c r="M6863" s="26" t="str">
        <f t="shared" si="1308"/>
        <v/>
      </c>
      <c r="N6863" s="27" t="str">
        <f t="shared" si="1309"/>
        <v/>
      </c>
      <c r="O6863" s="27" t="str">
        <f t="shared" si="1301"/>
        <v/>
      </c>
      <c r="P6863" s="29" t="str">
        <f t="array" ref="P6863">IF(L6863="","",SMALL(IF(تكهين!$E$1:$E$10000=$D$4,ROW($1:$10000)),L6863))</f>
        <v/>
      </c>
    </row>
    <row r="6864" spans="2:16" ht="20.25">
      <c r="B6864" s="25" t="str">
        <f t="shared" si="1310"/>
        <v/>
      </c>
      <c r="C6864" s="26" t="str">
        <f t="shared" si="1302"/>
        <v/>
      </c>
      <c r="D6864" s="27" t="str">
        <f t="shared" si="1303"/>
        <v/>
      </c>
      <c r="E6864" s="27" t="str">
        <f t="shared" si="1304"/>
        <v/>
      </c>
      <c r="F6864" s="29" t="str">
        <f t="array" ref="F6864">IF(B6864="","",SMALL(IF(اضافه!$E$1:$E$10000=$D$4,ROW($1:$10000)),B6864))</f>
        <v/>
      </c>
      <c r="G6864" s="25" t="str">
        <f t="shared" si="1311"/>
        <v/>
      </c>
      <c r="H6864" s="26" t="str">
        <f t="shared" si="1305"/>
        <v/>
      </c>
      <c r="I6864" s="27" t="str">
        <f t="shared" si="1306"/>
        <v/>
      </c>
      <c r="J6864" s="27" t="str">
        <f t="shared" si="1307"/>
        <v/>
      </c>
      <c r="K6864" s="29" t="str">
        <f t="array" ref="K6864">IF(G6864="","",SMALL(IF(صرف!$E$1:$E$10000=$D$4,ROW($1:$10000)),G6864))</f>
        <v/>
      </c>
      <c r="L6864" s="25" t="str">
        <f t="shared" si="1312"/>
        <v/>
      </c>
      <c r="M6864" s="26" t="str">
        <f t="shared" si="1308"/>
        <v/>
      </c>
      <c r="N6864" s="27" t="str">
        <f t="shared" si="1309"/>
        <v/>
      </c>
      <c r="O6864" s="27" t="str">
        <f t="shared" si="1301"/>
        <v/>
      </c>
      <c r="P6864" s="29" t="str">
        <f t="array" ref="P6864">IF(L6864="","",SMALL(IF(تكهين!$E$1:$E$10000=$D$4,ROW($1:$10000)),L6864))</f>
        <v/>
      </c>
    </row>
    <row r="6865" spans="2:16" ht="20.25">
      <c r="B6865" s="25" t="str">
        <f t="shared" si="1310"/>
        <v/>
      </c>
      <c r="C6865" s="26" t="str">
        <f t="shared" si="1302"/>
        <v/>
      </c>
      <c r="D6865" s="27" t="str">
        <f t="shared" si="1303"/>
        <v/>
      </c>
      <c r="E6865" s="27" t="str">
        <f t="shared" si="1304"/>
        <v/>
      </c>
      <c r="F6865" s="29" t="str">
        <f t="array" ref="F6865">IF(B6865="","",SMALL(IF(اضافه!$E$1:$E$10000=$D$4,ROW($1:$10000)),B6865))</f>
        <v/>
      </c>
      <c r="G6865" s="25" t="str">
        <f t="shared" si="1311"/>
        <v/>
      </c>
      <c r="H6865" s="26" t="str">
        <f t="shared" si="1305"/>
        <v/>
      </c>
      <c r="I6865" s="27" t="str">
        <f t="shared" si="1306"/>
        <v/>
      </c>
      <c r="J6865" s="27" t="str">
        <f t="shared" si="1307"/>
        <v/>
      </c>
      <c r="K6865" s="29" t="str">
        <f t="array" ref="K6865">IF(G6865="","",SMALL(IF(صرف!$E$1:$E$10000=$D$4,ROW($1:$10000)),G6865))</f>
        <v/>
      </c>
      <c r="L6865" s="25" t="str">
        <f t="shared" si="1312"/>
        <v/>
      </c>
      <c r="M6865" s="26" t="str">
        <f t="shared" si="1308"/>
        <v/>
      </c>
      <c r="N6865" s="27" t="str">
        <f t="shared" si="1309"/>
        <v/>
      </c>
      <c r="O6865" s="27" t="str">
        <f t="shared" si="1301"/>
        <v/>
      </c>
      <c r="P6865" s="29" t="str">
        <f t="array" ref="P6865">IF(L6865="","",SMALL(IF(تكهين!$E$1:$E$10000=$D$4,ROW($1:$10000)),L6865))</f>
        <v/>
      </c>
    </row>
    <row r="6866" spans="2:16" ht="20.25">
      <c r="B6866" s="25" t="str">
        <f t="shared" si="1310"/>
        <v/>
      </c>
      <c r="C6866" s="26" t="str">
        <f t="shared" si="1302"/>
        <v/>
      </c>
      <c r="D6866" s="27" t="str">
        <f t="shared" si="1303"/>
        <v/>
      </c>
      <c r="E6866" s="27" t="str">
        <f t="shared" si="1304"/>
        <v/>
      </c>
      <c r="F6866" s="29" t="str">
        <f t="array" ref="F6866">IF(B6866="","",SMALL(IF(اضافه!$E$1:$E$10000=$D$4,ROW($1:$10000)),B6866))</f>
        <v/>
      </c>
      <c r="G6866" s="25" t="str">
        <f t="shared" si="1311"/>
        <v/>
      </c>
      <c r="H6866" s="26" t="str">
        <f t="shared" si="1305"/>
        <v/>
      </c>
      <c r="I6866" s="27" t="str">
        <f t="shared" si="1306"/>
        <v/>
      </c>
      <c r="J6866" s="27" t="str">
        <f t="shared" si="1307"/>
        <v/>
      </c>
      <c r="K6866" s="29" t="str">
        <f t="array" ref="K6866">IF(G6866="","",SMALL(IF(صرف!$E$1:$E$10000=$D$4,ROW($1:$10000)),G6866))</f>
        <v/>
      </c>
      <c r="L6866" s="25" t="str">
        <f t="shared" si="1312"/>
        <v/>
      </c>
      <c r="M6866" s="26" t="str">
        <f t="shared" si="1308"/>
        <v/>
      </c>
      <c r="N6866" s="27" t="str">
        <f t="shared" si="1309"/>
        <v/>
      </c>
      <c r="O6866" s="27" t="str">
        <f t="shared" si="1301"/>
        <v/>
      </c>
      <c r="P6866" s="29" t="str">
        <f t="array" ref="P6866">IF(L6866="","",SMALL(IF(تكهين!$E$1:$E$10000=$D$4,ROW($1:$10000)),L6866))</f>
        <v/>
      </c>
    </row>
    <row r="6867" spans="2:16" ht="20.25">
      <c r="B6867" s="25" t="str">
        <f t="shared" si="1310"/>
        <v/>
      </c>
      <c r="C6867" s="26" t="str">
        <f t="shared" si="1302"/>
        <v/>
      </c>
      <c r="D6867" s="27" t="str">
        <f t="shared" si="1303"/>
        <v/>
      </c>
      <c r="E6867" s="27" t="str">
        <f t="shared" si="1304"/>
        <v/>
      </c>
      <c r="F6867" s="29" t="str">
        <f t="array" ref="F6867">IF(B6867="","",SMALL(IF(اضافه!$E$1:$E$10000=$D$4,ROW($1:$10000)),B6867))</f>
        <v/>
      </c>
      <c r="G6867" s="25" t="str">
        <f t="shared" si="1311"/>
        <v/>
      </c>
      <c r="H6867" s="26" t="str">
        <f t="shared" si="1305"/>
        <v/>
      </c>
      <c r="I6867" s="27" t="str">
        <f t="shared" si="1306"/>
        <v/>
      </c>
      <c r="J6867" s="27" t="str">
        <f t="shared" si="1307"/>
        <v/>
      </c>
      <c r="K6867" s="29" t="str">
        <f t="array" ref="K6867">IF(G6867="","",SMALL(IF(صرف!$E$1:$E$10000=$D$4,ROW($1:$10000)),G6867))</f>
        <v/>
      </c>
      <c r="L6867" s="25" t="str">
        <f t="shared" si="1312"/>
        <v/>
      </c>
      <c r="M6867" s="26" t="str">
        <f t="shared" si="1308"/>
        <v/>
      </c>
      <c r="N6867" s="27" t="str">
        <f t="shared" si="1309"/>
        <v/>
      </c>
      <c r="O6867" s="27" t="str">
        <f t="shared" si="1301"/>
        <v/>
      </c>
      <c r="P6867" s="29" t="str">
        <f t="array" ref="P6867">IF(L6867="","",SMALL(IF(تكهين!$E$1:$E$10000=$D$4,ROW($1:$10000)),L6867))</f>
        <v/>
      </c>
    </row>
    <row r="6868" spans="2:16" ht="20.25">
      <c r="B6868" s="25" t="str">
        <f t="shared" si="1310"/>
        <v/>
      </c>
      <c r="C6868" s="26" t="str">
        <f t="shared" si="1302"/>
        <v/>
      </c>
      <c r="D6868" s="27" t="str">
        <f t="shared" si="1303"/>
        <v/>
      </c>
      <c r="E6868" s="27" t="str">
        <f t="shared" si="1304"/>
        <v/>
      </c>
      <c r="F6868" s="29" t="str">
        <f t="array" ref="F6868">IF(B6868="","",SMALL(IF(اضافه!$E$1:$E$10000=$D$4,ROW($1:$10000)),B6868))</f>
        <v/>
      </c>
      <c r="G6868" s="25" t="str">
        <f t="shared" si="1311"/>
        <v/>
      </c>
      <c r="H6868" s="26" t="str">
        <f t="shared" si="1305"/>
        <v/>
      </c>
      <c r="I6868" s="27" t="str">
        <f t="shared" si="1306"/>
        <v/>
      </c>
      <c r="J6868" s="27" t="str">
        <f t="shared" si="1307"/>
        <v/>
      </c>
      <c r="K6868" s="29" t="str">
        <f t="array" ref="K6868">IF(G6868="","",SMALL(IF(صرف!$E$1:$E$10000=$D$4,ROW($1:$10000)),G6868))</f>
        <v/>
      </c>
      <c r="L6868" s="25" t="str">
        <f t="shared" si="1312"/>
        <v/>
      </c>
      <c r="M6868" s="26" t="str">
        <f t="shared" si="1308"/>
        <v/>
      </c>
      <c r="N6868" s="27" t="str">
        <f t="shared" si="1309"/>
        <v/>
      </c>
      <c r="O6868" s="27" t="str">
        <f t="shared" si="1301"/>
        <v/>
      </c>
      <c r="P6868" s="29" t="str">
        <f t="array" ref="P6868">IF(L6868="","",SMALL(IF(تكهين!$E$1:$E$10000=$D$4,ROW($1:$10000)),L6868))</f>
        <v/>
      </c>
    </row>
    <row r="6869" spans="2:16" ht="20.25">
      <c r="B6869" s="25" t="str">
        <f t="shared" si="1310"/>
        <v/>
      </c>
      <c r="C6869" s="26" t="str">
        <f t="shared" si="1302"/>
        <v/>
      </c>
      <c r="D6869" s="27" t="str">
        <f t="shared" si="1303"/>
        <v/>
      </c>
      <c r="E6869" s="27" t="str">
        <f t="shared" si="1304"/>
        <v/>
      </c>
      <c r="F6869" s="29" t="str">
        <f t="array" ref="F6869">IF(B6869="","",SMALL(IF(اضافه!$E$1:$E$10000=$D$4,ROW($1:$10000)),B6869))</f>
        <v/>
      </c>
      <c r="G6869" s="25" t="str">
        <f t="shared" si="1311"/>
        <v/>
      </c>
      <c r="H6869" s="26" t="str">
        <f t="shared" si="1305"/>
        <v/>
      </c>
      <c r="I6869" s="27" t="str">
        <f t="shared" si="1306"/>
        <v/>
      </c>
      <c r="J6869" s="27" t="str">
        <f t="shared" si="1307"/>
        <v/>
      </c>
      <c r="K6869" s="29" t="str">
        <f t="array" ref="K6869">IF(G6869="","",SMALL(IF(صرف!$E$1:$E$10000=$D$4,ROW($1:$10000)),G6869))</f>
        <v/>
      </c>
      <c r="L6869" s="25" t="str">
        <f t="shared" si="1312"/>
        <v/>
      </c>
      <c r="M6869" s="26" t="str">
        <f t="shared" si="1308"/>
        <v/>
      </c>
      <c r="N6869" s="27" t="str">
        <f t="shared" si="1309"/>
        <v/>
      </c>
      <c r="O6869" s="27" t="str">
        <f t="shared" si="1301"/>
        <v/>
      </c>
      <c r="P6869" s="29" t="str">
        <f t="array" ref="P6869">IF(L6869="","",SMALL(IF(تكهين!$E$1:$E$10000=$D$4,ROW($1:$10000)),L6869))</f>
        <v/>
      </c>
    </row>
    <row r="6870" spans="2:16" ht="20.25">
      <c r="B6870" s="25" t="str">
        <f t="shared" si="1310"/>
        <v/>
      </c>
      <c r="C6870" s="26" t="str">
        <f t="shared" si="1302"/>
        <v/>
      </c>
      <c r="D6870" s="27" t="str">
        <f t="shared" si="1303"/>
        <v/>
      </c>
      <c r="E6870" s="27" t="str">
        <f t="shared" si="1304"/>
        <v/>
      </c>
      <c r="F6870" s="29" t="str">
        <f t="array" ref="F6870">IF(B6870="","",SMALL(IF(اضافه!$E$1:$E$10000=$D$4,ROW($1:$10000)),B6870))</f>
        <v/>
      </c>
      <c r="G6870" s="25" t="str">
        <f t="shared" si="1311"/>
        <v/>
      </c>
      <c r="H6870" s="26" t="str">
        <f t="shared" si="1305"/>
        <v/>
      </c>
      <c r="I6870" s="27" t="str">
        <f t="shared" si="1306"/>
        <v/>
      </c>
      <c r="J6870" s="27" t="str">
        <f t="shared" si="1307"/>
        <v/>
      </c>
      <c r="K6870" s="29" t="str">
        <f t="array" ref="K6870">IF(G6870="","",SMALL(IF(صرف!$E$1:$E$10000=$D$4,ROW($1:$10000)),G6870))</f>
        <v/>
      </c>
      <c r="L6870" s="25" t="str">
        <f t="shared" si="1312"/>
        <v/>
      </c>
      <c r="M6870" s="26" t="str">
        <f t="shared" si="1308"/>
        <v/>
      </c>
      <c r="N6870" s="27" t="str">
        <f t="shared" si="1309"/>
        <v/>
      </c>
      <c r="O6870" s="27" t="str">
        <f t="shared" si="1301"/>
        <v/>
      </c>
      <c r="P6870" s="29" t="str">
        <f t="array" ref="P6870">IF(L6870="","",SMALL(IF(تكهين!$E$1:$E$10000=$D$4,ROW($1:$10000)),L6870))</f>
        <v/>
      </c>
    </row>
    <row r="6871" spans="2:16" ht="20.25">
      <c r="B6871" s="25" t="str">
        <f t="shared" si="1310"/>
        <v/>
      </c>
      <c r="C6871" s="26" t="str">
        <f t="shared" si="1302"/>
        <v/>
      </c>
      <c r="D6871" s="27" t="str">
        <f t="shared" si="1303"/>
        <v/>
      </c>
      <c r="E6871" s="27" t="str">
        <f t="shared" si="1304"/>
        <v/>
      </c>
      <c r="F6871" s="29" t="str">
        <f t="array" ref="F6871">IF(B6871="","",SMALL(IF(اضافه!$E$1:$E$10000=$D$4,ROW($1:$10000)),B6871))</f>
        <v/>
      </c>
      <c r="G6871" s="25" t="str">
        <f t="shared" si="1311"/>
        <v/>
      </c>
      <c r="H6871" s="26" t="str">
        <f t="shared" si="1305"/>
        <v/>
      </c>
      <c r="I6871" s="27" t="str">
        <f t="shared" si="1306"/>
        <v/>
      </c>
      <c r="J6871" s="27" t="str">
        <f t="shared" si="1307"/>
        <v/>
      </c>
      <c r="K6871" s="29" t="str">
        <f t="array" ref="K6871">IF(G6871="","",SMALL(IF(صرف!$E$1:$E$10000=$D$4,ROW($1:$10000)),G6871))</f>
        <v/>
      </c>
      <c r="L6871" s="25" t="str">
        <f t="shared" si="1312"/>
        <v/>
      </c>
      <c r="M6871" s="26" t="str">
        <f t="shared" si="1308"/>
        <v/>
      </c>
      <c r="N6871" s="27" t="str">
        <f t="shared" si="1309"/>
        <v/>
      </c>
      <c r="O6871" s="27" t="str">
        <f t="shared" si="1301"/>
        <v/>
      </c>
      <c r="P6871" s="29" t="str">
        <f t="array" ref="P6871">IF(L6871="","",SMALL(IF(تكهين!$E$1:$E$10000=$D$4,ROW($1:$10000)),L6871))</f>
        <v/>
      </c>
    </row>
    <row r="6872" spans="2:16" ht="20.25">
      <c r="B6872" s="25" t="str">
        <f t="shared" si="1310"/>
        <v/>
      </c>
      <c r="C6872" s="26" t="str">
        <f t="shared" si="1302"/>
        <v/>
      </c>
      <c r="D6872" s="27" t="str">
        <f t="shared" si="1303"/>
        <v/>
      </c>
      <c r="E6872" s="27" t="str">
        <f t="shared" si="1304"/>
        <v/>
      </c>
      <c r="F6872" s="29" t="str">
        <f t="array" ref="F6872">IF(B6872="","",SMALL(IF(اضافه!$E$1:$E$10000=$D$4,ROW($1:$10000)),B6872))</f>
        <v/>
      </c>
      <c r="G6872" s="25" t="str">
        <f t="shared" si="1311"/>
        <v/>
      </c>
      <c r="H6872" s="26" t="str">
        <f t="shared" si="1305"/>
        <v/>
      </c>
      <c r="I6872" s="27" t="str">
        <f t="shared" si="1306"/>
        <v/>
      </c>
      <c r="J6872" s="27" t="str">
        <f t="shared" si="1307"/>
        <v/>
      </c>
      <c r="K6872" s="29" t="str">
        <f t="array" ref="K6872">IF(G6872="","",SMALL(IF(صرف!$E$1:$E$10000=$D$4,ROW($1:$10000)),G6872))</f>
        <v/>
      </c>
      <c r="L6872" s="25" t="str">
        <f t="shared" si="1312"/>
        <v/>
      </c>
      <c r="M6872" s="26" t="str">
        <f t="shared" si="1308"/>
        <v/>
      </c>
      <c r="N6872" s="27" t="str">
        <f t="shared" si="1309"/>
        <v/>
      </c>
      <c r="O6872" s="27" t="str">
        <f t="shared" si="1301"/>
        <v/>
      </c>
      <c r="P6872" s="29" t="str">
        <f t="array" ref="P6872">IF(L6872="","",SMALL(IF(تكهين!$E$1:$E$10000=$D$4,ROW($1:$10000)),L6872))</f>
        <v/>
      </c>
    </row>
    <row r="6873" spans="2:16" ht="20.25">
      <c r="B6873" s="25" t="str">
        <f t="shared" si="1310"/>
        <v/>
      </c>
      <c r="C6873" s="26" t="str">
        <f t="shared" si="1302"/>
        <v/>
      </c>
      <c r="D6873" s="27" t="str">
        <f t="shared" si="1303"/>
        <v/>
      </c>
      <c r="E6873" s="27" t="str">
        <f t="shared" si="1304"/>
        <v/>
      </c>
      <c r="F6873" s="29" t="str">
        <f t="array" ref="F6873">IF(B6873="","",SMALL(IF(اضافه!$E$1:$E$10000=$D$4,ROW($1:$10000)),B6873))</f>
        <v/>
      </c>
      <c r="G6873" s="25" t="str">
        <f t="shared" si="1311"/>
        <v/>
      </c>
      <c r="H6873" s="26" t="str">
        <f t="shared" si="1305"/>
        <v/>
      </c>
      <c r="I6873" s="27" t="str">
        <f t="shared" si="1306"/>
        <v/>
      </c>
      <c r="J6873" s="27" t="str">
        <f t="shared" si="1307"/>
        <v/>
      </c>
      <c r="K6873" s="29" t="str">
        <f t="array" ref="K6873">IF(G6873="","",SMALL(IF(صرف!$E$1:$E$10000=$D$4,ROW($1:$10000)),G6873))</f>
        <v/>
      </c>
      <c r="L6873" s="25" t="str">
        <f t="shared" si="1312"/>
        <v/>
      </c>
      <c r="M6873" s="26" t="str">
        <f t="shared" si="1308"/>
        <v/>
      </c>
      <c r="N6873" s="27" t="str">
        <f t="shared" si="1309"/>
        <v/>
      </c>
      <c r="O6873" s="27" t="str">
        <f t="shared" si="1301"/>
        <v/>
      </c>
      <c r="P6873" s="29" t="str">
        <f t="array" ref="P6873">IF(L6873="","",SMALL(IF(تكهين!$E$1:$E$10000=$D$4,ROW($1:$10000)),L6873))</f>
        <v/>
      </c>
    </row>
    <row r="6874" spans="2:16" ht="20.25">
      <c r="B6874" s="25" t="str">
        <f t="shared" si="1310"/>
        <v/>
      </c>
      <c r="C6874" s="26" t="str">
        <f t="shared" si="1302"/>
        <v/>
      </c>
      <c r="D6874" s="27" t="str">
        <f t="shared" si="1303"/>
        <v/>
      </c>
      <c r="E6874" s="27" t="str">
        <f t="shared" si="1304"/>
        <v/>
      </c>
      <c r="F6874" s="29" t="str">
        <f t="array" ref="F6874">IF(B6874="","",SMALL(IF(اضافه!$E$1:$E$10000=$D$4,ROW($1:$10000)),B6874))</f>
        <v/>
      </c>
      <c r="G6874" s="25" t="str">
        <f t="shared" si="1311"/>
        <v/>
      </c>
      <c r="H6874" s="26" t="str">
        <f t="shared" si="1305"/>
        <v/>
      </c>
      <c r="I6874" s="27" t="str">
        <f t="shared" si="1306"/>
        <v/>
      </c>
      <c r="J6874" s="27" t="str">
        <f t="shared" si="1307"/>
        <v/>
      </c>
      <c r="K6874" s="29" t="str">
        <f t="array" ref="K6874">IF(G6874="","",SMALL(IF(صرف!$E$1:$E$10000=$D$4,ROW($1:$10000)),G6874))</f>
        <v/>
      </c>
      <c r="L6874" s="25" t="str">
        <f t="shared" si="1312"/>
        <v/>
      </c>
      <c r="M6874" s="26" t="str">
        <f t="shared" si="1308"/>
        <v/>
      </c>
      <c r="N6874" s="27" t="str">
        <f t="shared" si="1309"/>
        <v/>
      </c>
      <c r="O6874" s="27" t="str">
        <f t="shared" si="1301"/>
        <v/>
      </c>
      <c r="P6874" s="29" t="str">
        <f t="array" ref="P6874">IF(L6874="","",SMALL(IF(تكهين!$E$1:$E$10000=$D$4,ROW($1:$10000)),L6874))</f>
        <v/>
      </c>
    </row>
    <row r="6875" spans="2:16" ht="20.25">
      <c r="B6875" s="25" t="str">
        <f t="shared" si="1310"/>
        <v/>
      </c>
      <c r="C6875" s="26" t="str">
        <f t="shared" si="1302"/>
        <v/>
      </c>
      <c r="D6875" s="27" t="str">
        <f t="shared" si="1303"/>
        <v/>
      </c>
      <c r="E6875" s="27" t="str">
        <f t="shared" si="1304"/>
        <v/>
      </c>
      <c r="F6875" s="29" t="str">
        <f t="array" ref="F6875">IF(B6875="","",SMALL(IF(اضافه!$E$1:$E$10000=$D$4,ROW($1:$10000)),B6875))</f>
        <v/>
      </c>
      <c r="G6875" s="25" t="str">
        <f t="shared" si="1311"/>
        <v/>
      </c>
      <c r="H6875" s="26" t="str">
        <f t="shared" si="1305"/>
        <v/>
      </c>
      <c r="I6875" s="27" t="str">
        <f t="shared" si="1306"/>
        <v/>
      </c>
      <c r="J6875" s="27" t="str">
        <f t="shared" si="1307"/>
        <v/>
      </c>
      <c r="K6875" s="29" t="str">
        <f t="array" ref="K6875">IF(G6875="","",SMALL(IF(صرف!$E$1:$E$10000=$D$4,ROW($1:$10000)),G6875))</f>
        <v/>
      </c>
      <c r="L6875" s="25" t="str">
        <f t="shared" si="1312"/>
        <v/>
      </c>
      <c r="M6875" s="26" t="str">
        <f t="shared" si="1308"/>
        <v/>
      </c>
      <c r="N6875" s="27" t="str">
        <f t="shared" si="1309"/>
        <v/>
      </c>
      <c r="O6875" s="27" t="str">
        <f t="shared" si="1301"/>
        <v/>
      </c>
      <c r="P6875" s="29" t="str">
        <f t="array" ref="P6875">IF(L6875="","",SMALL(IF(تكهين!$E$1:$E$10000=$D$4,ROW($1:$10000)),L6875))</f>
        <v/>
      </c>
    </row>
    <row r="6876" spans="2:16" ht="20.25">
      <c r="B6876" s="25" t="str">
        <f t="shared" si="1310"/>
        <v/>
      </c>
      <c r="C6876" s="26" t="str">
        <f t="shared" si="1302"/>
        <v/>
      </c>
      <c r="D6876" s="27" t="str">
        <f t="shared" si="1303"/>
        <v/>
      </c>
      <c r="E6876" s="27" t="str">
        <f t="shared" si="1304"/>
        <v/>
      </c>
      <c r="F6876" s="29" t="str">
        <f t="array" ref="F6876">IF(B6876="","",SMALL(IF(اضافه!$E$1:$E$10000=$D$4,ROW($1:$10000)),B6876))</f>
        <v/>
      </c>
      <c r="G6876" s="25" t="str">
        <f t="shared" si="1311"/>
        <v/>
      </c>
      <c r="H6876" s="26" t="str">
        <f t="shared" si="1305"/>
        <v/>
      </c>
      <c r="I6876" s="27" t="str">
        <f t="shared" si="1306"/>
        <v/>
      </c>
      <c r="J6876" s="27" t="str">
        <f t="shared" si="1307"/>
        <v/>
      </c>
      <c r="K6876" s="29" t="str">
        <f t="array" ref="K6876">IF(G6876="","",SMALL(IF(صرف!$E$1:$E$10000=$D$4,ROW($1:$10000)),G6876))</f>
        <v/>
      </c>
      <c r="L6876" s="25" t="str">
        <f t="shared" si="1312"/>
        <v/>
      </c>
      <c r="M6876" s="26" t="str">
        <f t="shared" si="1308"/>
        <v/>
      </c>
      <c r="N6876" s="27" t="str">
        <f t="shared" si="1309"/>
        <v/>
      </c>
      <c r="O6876" s="27" t="str">
        <f t="shared" si="1301"/>
        <v/>
      </c>
      <c r="P6876" s="29" t="str">
        <f t="array" ref="P6876">IF(L6876="","",SMALL(IF(تكهين!$E$1:$E$10000=$D$4,ROW($1:$10000)),L6876))</f>
        <v/>
      </c>
    </row>
    <row r="6877" spans="2:16" ht="20.25">
      <c r="B6877" s="25" t="str">
        <f t="shared" si="1310"/>
        <v/>
      </c>
      <c r="C6877" s="26" t="str">
        <f t="shared" si="1302"/>
        <v/>
      </c>
      <c r="D6877" s="27" t="str">
        <f t="shared" si="1303"/>
        <v/>
      </c>
      <c r="E6877" s="27" t="str">
        <f t="shared" si="1304"/>
        <v/>
      </c>
      <c r="F6877" s="29" t="str">
        <f t="array" ref="F6877">IF(B6877="","",SMALL(IF(اضافه!$E$1:$E$10000=$D$4,ROW($1:$10000)),B6877))</f>
        <v/>
      </c>
      <c r="G6877" s="25" t="str">
        <f t="shared" si="1311"/>
        <v/>
      </c>
      <c r="H6877" s="26" t="str">
        <f t="shared" si="1305"/>
        <v/>
      </c>
      <c r="I6877" s="27" t="str">
        <f t="shared" si="1306"/>
        <v/>
      </c>
      <c r="J6877" s="27" t="str">
        <f t="shared" si="1307"/>
        <v/>
      </c>
      <c r="K6877" s="29" t="str">
        <f t="array" ref="K6877">IF(G6877="","",SMALL(IF(صرف!$E$1:$E$10000=$D$4,ROW($1:$10000)),G6877))</f>
        <v/>
      </c>
      <c r="L6877" s="25" t="str">
        <f t="shared" si="1312"/>
        <v/>
      </c>
      <c r="M6877" s="26" t="str">
        <f t="shared" si="1308"/>
        <v/>
      </c>
      <c r="N6877" s="27" t="str">
        <f t="shared" si="1309"/>
        <v/>
      </c>
      <c r="O6877" s="27" t="str">
        <f t="shared" si="1301"/>
        <v/>
      </c>
      <c r="P6877" s="29" t="str">
        <f t="array" ref="P6877">IF(L6877="","",SMALL(IF(تكهين!$E$1:$E$10000=$D$4,ROW($1:$10000)),L6877))</f>
        <v/>
      </c>
    </row>
    <row r="6878" spans="2:16" ht="20.25">
      <c r="B6878" s="25" t="str">
        <f t="shared" si="1310"/>
        <v/>
      </c>
      <c r="C6878" s="26" t="str">
        <f t="shared" si="1302"/>
        <v/>
      </c>
      <c r="D6878" s="27" t="str">
        <f t="shared" si="1303"/>
        <v/>
      </c>
      <c r="E6878" s="27" t="str">
        <f t="shared" si="1304"/>
        <v/>
      </c>
      <c r="F6878" s="29" t="str">
        <f t="array" ref="F6878">IF(B6878="","",SMALL(IF(اضافه!$E$1:$E$10000=$D$4,ROW($1:$10000)),B6878))</f>
        <v/>
      </c>
      <c r="G6878" s="25" t="str">
        <f t="shared" si="1311"/>
        <v/>
      </c>
      <c r="H6878" s="26" t="str">
        <f t="shared" si="1305"/>
        <v/>
      </c>
      <c r="I6878" s="27" t="str">
        <f t="shared" si="1306"/>
        <v/>
      </c>
      <c r="J6878" s="27" t="str">
        <f t="shared" si="1307"/>
        <v/>
      </c>
      <c r="K6878" s="29" t="str">
        <f t="array" ref="K6878">IF(G6878="","",SMALL(IF(صرف!$E$1:$E$10000=$D$4,ROW($1:$10000)),G6878))</f>
        <v/>
      </c>
      <c r="L6878" s="25" t="str">
        <f t="shared" si="1312"/>
        <v/>
      </c>
      <c r="M6878" s="26" t="str">
        <f t="shared" si="1308"/>
        <v/>
      </c>
      <c r="N6878" s="27" t="str">
        <f t="shared" si="1309"/>
        <v/>
      </c>
      <c r="O6878" s="27" t="str">
        <f t="shared" si="1301"/>
        <v/>
      </c>
      <c r="P6878" s="29" t="str">
        <f t="array" ref="P6878">IF(L6878="","",SMALL(IF(تكهين!$E$1:$E$10000=$D$4,ROW($1:$10000)),L6878))</f>
        <v/>
      </c>
    </row>
    <row r="6879" spans="2:16" ht="20.25">
      <c r="B6879" s="25" t="str">
        <f t="shared" si="1310"/>
        <v/>
      </c>
      <c r="C6879" s="26" t="str">
        <f t="shared" si="1302"/>
        <v/>
      </c>
      <c r="D6879" s="27" t="str">
        <f t="shared" si="1303"/>
        <v/>
      </c>
      <c r="E6879" s="27" t="str">
        <f t="shared" si="1304"/>
        <v/>
      </c>
      <c r="F6879" s="29" t="str">
        <f t="array" ref="F6879">IF(B6879="","",SMALL(IF(اضافه!$E$1:$E$10000=$D$4,ROW($1:$10000)),B6879))</f>
        <v/>
      </c>
      <c r="G6879" s="25" t="str">
        <f t="shared" si="1311"/>
        <v/>
      </c>
      <c r="H6879" s="26" t="str">
        <f t="shared" si="1305"/>
        <v/>
      </c>
      <c r="I6879" s="27" t="str">
        <f t="shared" si="1306"/>
        <v/>
      </c>
      <c r="J6879" s="27" t="str">
        <f t="shared" si="1307"/>
        <v/>
      </c>
      <c r="K6879" s="29" t="str">
        <f t="array" ref="K6879">IF(G6879="","",SMALL(IF(صرف!$E$1:$E$10000=$D$4,ROW($1:$10000)),G6879))</f>
        <v/>
      </c>
      <c r="L6879" s="25" t="str">
        <f t="shared" si="1312"/>
        <v/>
      </c>
      <c r="M6879" s="26" t="str">
        <f t="shared" si="1308"/>
        <v/>
      </c>
      <c r="N6879" s="27" t="str">
        <f t="shared" si="1309"/>
        <v/>
      </c>
      <c r="O6879" s="27" t="str">
        <f t="shared" si="1301"/>
        <v/>
      </c>
      <c r="P6879" s="29" t="str">
        <f t="array" ref="P6879">IF(L6879="","",SMALL(IF(تكهين!$E$1:$E$10000=$D$4,ROW($1:$10000)),L6879))</f>
        <v/>
      </c>
    </row>
    <row r="6880" spans="2:16" ht="20.25">
      <c r="B6880" s="25" t="str">
        <f t="shared" si="1310"/>
        <v/>
      </c>
      <c r="C6880" s="26" t="str">
        <f t="shared" si="1302"/>
        <v/>
      </c>
      <c r="D6880" s="27" t="str">
        <f t="shared" si="1303"/>
        <v/>
      </c>
      <c r="E6880" s="27" t="str">
        <f t="shared" si="1304"/>
        <v/>
      </c>
      <c r="F6880" s="29" t="str">
        <f t="array" ref="F6880">IF(B6880="","",SMALL(IF(اضافه!$E$1:$E$10000=$D$4,ROW($1:$10000)),B6880))</f>
        <v/>
      </c>
      <c r="G6880" s="25" t="str">
        <f t="shared" si="1311"/>
        <v/>
      </c>
      <c r="H6880" s="26" t="str">
        <f t="shared" si="1305"/>
        <v/>
      </c>
      <c r="I6880" s="27" t="str">
        <f t="shared" si="1306"/>
        <v/>
      </c>
      <c r="J6880" s="27" t="str">
        <f t="shared" si="1307"/>
        <v/>
      </c>
      <c r="K6880" s="29" t="str">
        <f t="array" ref="K6880">IF(G6880="","",SMALL(IF(صرف!$E$1:$E$10000=$D$4,ROW($1:$10000)),G6880))</f>
        <v/>
      </c>
      <c r="L6880" s="25" t="str">
        <f t="shared" si="1312"/>
        <v/>
      </c>
      <c r="M6880" s="26" t="str">
        <f t="shared" si="1308"/>
        <v/>
      </c>
      <c r="N6880" s="27" t="str">
        <f t="shared" si="1309"/>
        <v/>
      </c>
      <c r="O6880" s="27" t="str">
        <f t="shared" si="1301"/>
        <v/>
      </c>
      <c r="P6880" s="29" t="str">
        <f t="array" ref="P6880">IF(L6880="","",SMALL(IF(تكهين!$E$1:$E$10000=$D$4,ROW($1:$10000)),L6880))</f>
        <v/>
      </c>
    </row>
    <row r="6881" spans="2:16" ht="20.25">
      <c r="B6881" s="25" t="str">
        <f t="shared" si="1310"/>
        <v/>
      </c>
      <c r="C6881" s="26" t="str">
        <f t="shared" si="1302"/>
        <v/>
      </c>
      <c r="D6881" s="27" t="str">
        <f t="shared" si="1303"/>
        <v/>
      </c>
      <c r="E6881" s="27" t="str">
        <f t="shared" si="1304"/>
        <v/>
      </c>
      <c r="F6881" s="29" t="str">
        <f t="array" ref="F6881">IF(B6881="","",SMALL(IF(اضافه!$E$1:$E$10000=$D$4,ROW($1:$10000)),B6881))</f>
        <v/>
      </c>
      <c r="G6881" s="25" t="str">
        <f t="shared" si="1311"/>
        <v/>
      </c>
      <c r="H6881" s="26" t="str">
        <f t="shared" si="1305"/>
        <v/>
      </c>
      <c r="I6881" s="27" t="str">
        <f t="shared" si="1306"/>
        <v/>
      </c>
      <c r="J6881" s="27" t="str">
        <f t="shared" si="1307"/>
        <v/>
      </c>
      <c r="K6881" s="29" t="str">
        <f t="array" ref="K6881">IF(G6881="","",SMALL(IF(صرف!$E$1:$E$10000=$D$4,ROW($1:$10000)),G6881))</f>
        <v/>
      </c>
      <c r="L6881" s="25" t="str">
        <f t="shared" si="1312"/>
        <v/>
      </c>
      <c r="M6881" s="26" t="str">
        <f t="shared" si="1308"/>
        <v/>
      </c>
      <c r="N6881" s="27" t="str">
        <f t="shared" si="1309"/>
        <v/>
      </c>
      <c r="O6881" s="27" t="str">
        <f t="shared" si="1301"/>
        <v/>
      </c>
      <c r="P6881" s="29" t="str">
        <f t="array" ref="P6881">IF(L6881="","",SMALL(IF(تكهين!$E$1:$E$10000=$D$4,ROW($1:$10000)),L6881))</f>
        <v/>
      </c>
    </row>
    <row r="6882" spans="2:16" ht="20.25">
      <c r="B6882" s="25" t="str">
        <f t="shared" si="1310"/>
        <v/>
      </c>
      <c r="C6882" s="26" t="str">
        <f t="shared" si="1302"/>
        <v/>
      </c>
      <c r="D6882" s="27" t="str">
        <f t="shared" si="1303"/>
        <v/>
      </c>
      <c r="E6882" s="27" t="str">
        <f t="shared" si="1304"/>
        <v/>
      </c>
      <c r="F6882" s="29" t="str">
        <f t="array" ref="F6882">IF(B6882="","",SMALL(IF(اضافه!$E$1:$E$10000=$D$4,ROW($1:$10000)),B6882))</f>
        <v/>
      </c>
      <c r="G6882" s="25" t="str">
        <f t="shared" si="1311"/>
        <v/>
      </c>
      <c r="H6882" s="26" t="str">
        <f t="shared" si="1305"/>
        <v/>
      </c>
      <c r="I6882" s="27" t="str">
        <f t="shared" si="1306"/>
        <v/>
      </c>
      <c r="J6882" s="27" t="str">
        <f t="shared" si="1307"/>
        <v/>
      </c>
      <c r="K6882" s="29" t="str">
        <f t="array" ref="K6882">IF(G6882="","",SMALL(IF(صرف!$E$1:$E$10000=$D$4,ROW($1:$10000)),G6882))</f>
        <v/>
      </c>
      <c r="L6882" s="25" t="str">
        <f t="shared" si="1312"/>
        <v/>
      </c>
      <c r="M6882" s="26" t="str">
        <f t="shared" si="1308"/>
        <v/>
      </c>
      <c r="N6882" s="27" t="str">
        <f t="shared" si="1309"/>
        <v/>
      </c>
      <c r="O6882" s="27" t="str">
        <f t="shared" si="1301"/>
        <v/>
      </c>
      <c r="P6882" s="29" t="str">
        <f t="array" ref="P6882">IF(L6882="","",SMALL(IF(تكهين!$E$1:$E$10000=$D$4,ROW($1:$10000)),L6882))</f>
        <v/>
      </c>
    </row>
    <row r="6883" spans="2:16" ht="20.25">
      <c r="B6883" s="25" t="str">
        <f t="shared" si="1310"/>
        <v/>
      </c>
      <c r="C6883" s="26" t="str">
        <f t="shared" si="1302"/>
        <v/>
      </c>
      <c r="D6883" s="27" t="str">
        <f t="shared" si="1303"/>
        <v/>
      </c>
      <c r="E6883" s="27" t="str">
        <f t="shared" si="1304"/>
        <v/>
      </c>
      <c r="F6883" s="29" t="str">
        <f t="array" ref="F6883">IF(B6883="","",SMALL(IF(اضافه!$E$1:$E$10000=$D$4,ROW($1:$10000)),B6883))</f>
        <v/>
      </c>
      <c r="G6883" s="25" t="str">
        <f t="shared" si="1311"/>
        <v/>
      </c>
      <c r="H6883" s="26" t="str">
        <f t="shared" si="1305"/>
        <v/>
      </c>
      <c r="I6883" s="27" t="str">
        <f t="shared" si="1306"/>
        <v/>
      </c>
      <c r="J6883" s="27" t="str">
        <f t="shared" si="1307"/>
        <v/>
      </c>
      <c r="K6883" s="29" t="str">
        <f t="array" ref="K6883">IF(G6883="","",SMALL(IF(صرف!$E$1:$E$10000=$D$4,ROW($1:$10000)),G6883))</f>
        <v/>
      </c>
      <c r="L6883" s="25" t="str">
        <f t="shared" si="1312"/>
        <v/>
      </c>
      <c r="M6883" s="26" t="str">
        <f t="shared" si="1308"/>
        <v/>
      </c>
      <c r="N6883" s="27" t="str">
        <f t="shared" si="1309"/>
        <v/>
      </c>
      <c r="O6883" s="27" t="str">
        <f t="shared" si="1301"/>
        <v/>
      </c>
      <c r="P6883" s="29" t="str">
        <f t="array" ref="P6883">IF(L6883="","",SMALL(IF(تكهين!$E$1:$E$10000=$D$4,ROW($1:$10000)),L6883))</f>
        <v/>
      </c>
    </row>
    <row r="6884" spans="2:16" ht="20.25">
      <c r="B6884" s="25" t="str">
        <f t="shared" si="1310"/>
        <v/>
      </c>
      <c r="C6884" s="26" t="str">
        <f t="shared" si="1302"/>
        <v/>
      </c>
      <c r="D6884" s="27" t="str">
        <f t="shared" si="1303"/>
        <v/>
      </c>
      <c r="E6884" s="27" t="str">
        <f t="shared" si="1304"/>
        <v/>
      </c>
      <c r="F6884" s="29" t="str">
        <f t="array" ref="F6884">IF(B6884="","",SMALL(IF(اضافه!$E$1:$E$10000=$D$4,ROW($1:$10000)),B6884))</f>
        <v/>
      </c>
      <c r="G6884" s="25" t="str">
        <f t="shared" si="1311"/>
        <v/>
      </c>
      <c r="H6884" s="26" t="str">
        <f t="shared" si="1305"/>
        <v/>
      </c>
      <c r="I6884" s="27" t="str">
        <f t="shared" si="1306"/>
        <v/>
      </c>
      <c r="J6884" s="27" t="str">
        <f t="shared" si="1307"/>
        <v/>
      </c>
      <c r="K6884" s="29" t="str">
        <f t="array" ref="K6884">IF(G6884="","",SMALL(IF(صرف!$E$1:$E$10000=$D$4,ROW($1:$10000)),G6884))</f>
        <v/>
      </c>
      <c r="L6884" s="25" t="str">
        <f t="shared" si="1312"/>
        <v/>
      </c>
      <c r="M6884" s="26" t="str">
        <f t="shared" si="1308"/>
        <v/>
      </c>
      <c r="N6884" s="27" t="str">
        <f t="shared" si="1309"/>
        <v/>
      </c>
      <c r="O6884" s="27" t="str">
        <f t="shared" si="1301"/>
        <v/>
      </c>
      <c r="P6884" s="29" t="str">
        <f t="array" ref="P6884">IF(L6884="","",SMALL(IF(تكهين!$E$1:$E$10000=$D$4,ROW($1:$10000)),L6884))</f>
        <v/>
      </c>
    </row>
    <row r="6885" spans="2:16" ht="20.25">
      <c r="B6885" s="25" t="str">
        <f t="shared" si="1310"/>
        <v/>
      </c>
      <c r="C6885" s="26" t="str">
        <f t="shared" si="1302"/>
        <v/>
      </c>
      <c r="D6885" s="27" t="str">
        <f t="shared" si="1303"/>
        <v/>
      </c>
      <c r="E6885" s="27" t="str">
        <f t="shared" si="1304"/>
        <v/>
      </c>
      <c r="F6885" s="29" t="str">
        <f t="array" ref="F6885">IF(B6885="","",SMALL(IF(اضافه!$E$1:$E$10000=$D$4,ROW($1:$10000)),B6885))</f>
        <v/>
      </c>
      <c r="G6885" s="25" t="str">
        <f t="shared" si="1311"/>
        <v/>
      </c>
      <c r="H6885" s="26" t="str">
        <f t="shared" si="1305"/>
        <v/>
      </c>
      <c r="I6885" s="27" t="str">
        <f t="shared" si="1306"/>
        <v/>
      </c>
      <c r="J6885" s="27" t="str">
        <f t="shared" si="1307"/>
        <v/>
      </c>
      <c r="K6885" s="29" t="str">
        <f t="array" ref="K6885">IF(G6885="","",SMALL(IF(صرف!$E$1:$E$10000=$D$4,ROW($1:$10000)),G6885))</f>
        <v/>
      </c>
      <c r="L6885" s="25" t="str">
        <f t="shared" si="1312"/>
        <v/>
      </c>
      <c r="M6885" s="26" t="str">
        <f t="shared" si="1308"/>
        <v/>
      </c>
      <c r="N6885" s="27" t="str">
        <f t="shared" si="1309"/>
        <v/>
      </c>
      <c r="O6885" s="27" t="str">
        <f t="shared" si="1301"/>
        <v/>
      </c>
      <c r="P6885" s="29" t="str">
        <f t="array" ref="P6885">IF(L6885="","",SMALL(IF(تكهين!$E$1:$E$10000=$D$4,ROW($1:$10000)),L6885))</f>
        <v/>
      </c>
    </row>
    <row r="6886" spans="2:16" ht="20.25">
      <c r="B6886" s="25" t="str">
        <f t="shared" si="1310"/>
        <v/>
      </c>
      <c r="C6886" s="26" t="str">
        <f t="shared" si="1302"/>
        <v/>
      </c>
      <c r="D6886" s="27" t="str">
        <f t="shared" si="1303"/>
        <v/>
      </c>
      <c r="E6886" s="27" t="str">
        <f t="shared" si="1304"/>
        <v/>
      </c>
      <c r="F6886" s="29" t="str">
        <f t="array" ref="F6886">IF(B6886="","",SMALL(IF(اضافه!$E$1:$E$10000=$D$4,ROW($1:$10000)),B6886))</f>
        <v/>
      </c>
      <c r="G6886" s="25" t="str">
        <f t="shared" si="1311"/>
        <v/>
      </c>
      <c r="H6886" s="26" t="str">
        <f t="shared" si="1305"/>
        <v/>
      </c>
      <c r="I6886" s="27" t="str">
        <f t="shared" si="1306"/>
        <v/>
      </c>
      <c r="J6886" s="27" t="str">
        <f t="shared" si="1307"/>
        <v/>
      </c>
      <c r="K6886" s="29" t="str">
        <f t="array" ref="K6886">IF(G6886="","",SMALL(IF(صرف!$E$1:$E$10000=$D$4,ROW($1:$10000)),G6886))</f>
        <v/>
      </c>
      <c r="L6886" s="25" t="str">
        <f t="shared" si="1312"/>
        <v/>
      </c>
      <c r="M6886" s="26" t="str">
        <f t="shared" si="1308"/>
        <v/>
      </c>
      <c r="N6886" s="27" t="str">
        <f t="shared" si="1309"/>
        <v/>
      </c>
      <c r="O6886" s="27" t="str">
        <f t="shared" si="1301"/>
        <v/>
      </c>
      <c r="P6886" s="29" t="str">
        <f t="array" ref="P6886">IF(L6886="","",SMALL(IF(تكهين!$E$1:$E$10000=$D$4,ROW($1:$10000)),L6886))</f>
        <v/>
      </c>
    </row>
    <row r="6887" spans="2:16" ht="20.25">
      <c r="B6887" s="25" t="str">
        <f t="shared" si="1310"/>
        <v/>
      </c>
      <c r="C6887" s="26" t="str">
        <f t="shared" si="1302"/>
        <v/>
      </c>
      <c r="D6887" s="27" t="str">
        <f t="shared" si="1303"/>
        <v/>
      </c>
      <c r="E6887" s="27" t="str">
        <f t="shared" si="1304"/>
        <v/>
      </c>
      <c r="F6887" s="29" t="str">
        <f t="array" ref="F6887">IF(B6887="","",SMALL(IF(اضافه!$E$1:$E$10000=$D$4,ROW($1:$10000)),B6887))</f>
        <v/>
      </c>
      <c r="G6887" s="25" t="str">
        <f t="shared" si="1311"/>
        <v/>
      </c>
      <c r="H6887" s="26" t="str">
        <f t="shared" si="1305"/>
        <v/>
      </c>
      <c r="I6887" s="27" t="str">
        <f t="shared" si="1306"/>
        <v/>
      </c>
      <c r="J6887" s="27" t="str">
        <f t="shared" si="1307"/>
        <v/>
      </c>
      <c r="K6887" s="29" t="str">
        <f t="array" ref="K6887">IF(G6887="","",SMALL(IF(صرف!$E$1:$E$10000=$D$4,ROW($1:$10000)),G6887))</f>
        <v/>
      </c>
      <c r="L6887" s="25" t="str">
        <f t="shared" si="1312"/>
        <v/>
      </c>
      <c r="M6887" s="26" t="str">
        <f t="shared" si="1308"/>
        <v/>
      </c>
      <c r="N6887" s="27" t="str">
        <f t="shared" si="1309"/>
        <v/>
      </c>
      <c r="O6887" s="27" t="str">
        <f t="shared" si="1301"/>
        <v/>
      </c>
      <c r="P6887" s="29" t="str">
        <f t="array" ref="P6887">IF(L6887="","",SMALL(IF(تكهين!$E$1:$E$10000=$D$4,ROW($1:$10000)),L6887))</f>
        <v/>
      </c>
    </row>
    <row r="6888" spans="2:16" ht="20.25">
      <c r="B6888" s="25" t="str">
        <f t="shared" si="1310"/>
        <v/>
      </c>
      <c r="C6888" s="26" t="str">
        <f t="shared" si="1302"/>
        <v/>
      </c>
      <c r="D6888" s="27" t="str">
        <f t="shared" si="1303"/>
        <v/>
      </c>
      <c r="E6888" s="27" t="str">
        <f t="shared" si="1304"/>
        <v/>
      </c>
      <c r="F6888" s="29" t="str">
        <f t="array" ref="F6888">IF(B6888="","",SMALL(IF(اضافه!$E$1:$E$10000=$D$4,ROW($1:$10000)),B6888))</f>
        <v/>
      </c>
      <c r="G6888" s="25" t="str">
        <f t="shared" si="1311"/>
        <v/>
      </c>
      <c r="H6888" s="26" t="str">
        <f t="shared" si="1305"/>
        <v/>
      </c>
      <c r="I6888" s="27" t="str">
        <f t="shared" si="1306"/>
        <v/>
      </c>
      <c r="J6888" s="27" t="str">
        <f t="shared" si="1307"/>
        <v/>
      </c>
      <c r="K6888" s="29" t="str">
        <f t="array" ref="K6888">IF(G6888="","",SMALL(IF(صرف!$E$1:$E$10000=$D$4,ROW($1:$10000)),G6888))</f>
        <v/>
      </c>
      <c r="L6888" s="25" t="str">
        <f t="shared" si="1312"/>
        <v/>
      </c>
      <c r="M6888" s="26" t="str">
        <f t="shared" si="1308"/>
        <v/>
      </c>
      <c r="N6888" s="27" t="str">
        <f t="shared" si="1309"/>
        <v/>
      </c>
      <c r="O6888" s="27" t="str">
        <f t="shared" si="1301"/>
        <v/>
      </c>
      <c r="P6888" s="29" t="str">
        <f t="array" ref="P6888">IF(L6888="","",SMALL(IF(تكهين!$E$1:$E$10000=$D$4,ROW($1:$10000)),L6888))</f>
        <v/>
      </c>
    </row>
    <row r="6889" spans="2:16" ht="20.25">
      <c r="B6889" s="25" t="str">
        <f t="shared" si="1310"/>
        <v/>
      </c>
      <c r="C6889" s="26" t="str">
        <f t="shared" si="1302"/>
        <v/>
      </c>
      <c r="D6889" s="27" t="str">
        <f t="shared" si="1303"/>
        <v/>
      </c>
      <c r="E6889" s="27" t="str">
        <f t="shared" si="1304"/>
        <v/>
      </c>
      <c r="F6889" s="29" t="str">
        <f t="array" ref="F6889">IF(B6889="","",SMALL(IF(اضافه!$E$1:$E$10000=$D$4,ROW($1:$10000)),B6889))</f>
        <v/>
      </c>
      <c r="G6889" s="25" t="str">
        <f t="shared" si="1311"/>
        <v/>
      </c>
      <c r="H6889" s="26" t="str">
        <f t="shared" si="1305"/>
        <v/>
      </c>
      <c r="I6889" s="27" t="str">
        <f t="shared" si="1306"/>
        <v/>
      </c>
      <c r="J6889" s="27" t="str">
        <f t="shared" si="1307"/>
        <v/>
      </c>
      <c r="K6889" s="29" t="str">
        <f t="array" ref="K6889">IF(G6889="","",SMALL(IF(صرف!$E$1:$E$10000=$D$4,ROW($1:$10000)),G6889))</f>
        <v/>
      </c>
      <c r="L6889" s="25" t="str">
        <f t="shared" si="1312"/>
        <v/>
      </c>
      <c r="M6889" s="26" t="str">
        <f t="shared" si="1308"/>
        <v/>
      </c>
      <c r="N6889" s="27" t="str">
        <f t="shared" si="1309"/>
        <v/>
      </c>
      <c r="O6889" s="27" t="str">
        <f t="shared" si="1301"/>
        <v/>
      </c>
      <c r="P6889" s="29" t="str">
        <f t="array" ref="P6889">IF(L6889="","",SMALL(IF(تكهين!$E$1:$E$10000=$D$4,ROW($1:$10000)),L6889))</f>
        <v/>
      </c>
    </row>
    <row r="6890" spans="2:16" ht="20.25">
      <c r="B6890" s="25" t="str">
        <f t="shared" si="1310"/>
        <v/>
      </c>
      <c r="C6890" s="26" t="str">
        <f t="shared" si="1302"/>
        <v/>
      </c>
      <c r="D6890" s="27" t="str">
        <f t="shared" si="1303"/>
        <v/>
      </c>
      <c r="E6890" s="27" t="str">
        <f t="shared" si="1304"/>
        <v/>
      </c>
      <c r="F6890" s="29" t="str">
        <f t="array" ref="F6890">IF(B6890="","",SMALL(IF(اضافه!$E$1:$E$10000=$D$4,ROW($1:$10000)),B6890))</f>
        <v/>
      </c>
      <c r="G6890" s="25" t="str">
        <f t="shared" si="1311"/>
        <v/>
      </c>
      <c r="H6890" s="26" t="str">
        <f t="shared" si="1305"/>
        <v/>
      </c>
      <c r="I6890" s="27" t="str">
        <f t="shared" si="1306"/>
        <v/>
      </c>
      <c r="J6890" s="27" t="str">
        <f t="shared" si="1307"/>
        <v/>
      </c>
      <c r="K6890" s="29" t="str">
        <f t="array" ref="K6890">IF(G6890="","",SMALL(IF(صرف!$E$1:$E$10000=$D$4,ROW($1:$10000)),G6890))</f>
        <v/>
      </c>
      <c r="L6890" s="25" t="str">
        <f t="shared" si="1312"/>
        <v/>
      </c>
      <c r="M6890" s="26" t="str">
        <f t="shared" si="1308"/>
        <v/>
      </c>
      <c r="N6890" s="27" t="str">
        <f t="shared" si="1309"/>
        <v/>
      </c>
      <c r="O6890" s="27" t="str">
        <f t="shared" si="1301"/>
        <v/>
      </c>
      <c r="P6890" s="29" t="str">
        <f t="array" ref="P6890">IF(L6890="","",SMALL(IF(تكهين!$E$1:$E$10000=$D$4,ROW($1:$10000)),L6890))</f>
        <v/>
      </c>
    </row>
    <row r="6891" spans="2:16" ht="20.25">
      <c r="B6891" s="25" t="str">
        <f t="shared" si="1310"/>
        <v/>
      </c>
      <c r="C6891" s="26" t="str">
        <f t="shared" si="1302"/>
        <v/>
      </c>
      <c r="D6891" s="27" t="str">
        <f t="shared" si="1303"/>
        <v/>
      </c>
      <c r="E6891" s="27" t="str">
        <f t="shared" si="1304"/>
        <v/>
      </c>
      <c r="F6891" s="29" t="str">
        <f t="array" ref="F6891">IF(B6891="","",SMALL(IF(اضافه!$E$1:$E$10000=$D$4,ROW($1:$10000)),B6891))</f>
        <v/>
      </c>
      <c r="G6891" s="25" t="str">
        <f t="shared" si="1311"/>
        <v/>
      </c>
      <c r="H6891" s="26" t="str">
        <f t="shared" si="1305"/>
        <v/>
      </c>
      <c r="I6891" s="27" t="str">
        <f t="shared" si="1306"/>
        <v/>
      </c>
      <c r="J6891" s="27" t="str">
        <f t="shared" si="1307"/>
        <v/>
      </c>
      <c r="K6891" s="29" t="str">
        <f t="array" ref="K6891">IF(G6891="","",SMALL(IF(صرف!$E$1:$E$10000=$D$4,ROW($1:$10000)),G6891))</f>
        <v/>
      </c>
      <c r="L6891" s="25" t="str">
        <f t="shared" si="1312"/>
        <v/>
      </c>
      <c r="M6891" s="26" t="str">
        <f t="shared" si="1308"/>
        <v/>
      </c>
      <c r="N6891" s="27" t="str">
        <f t="shared" si="1309"/>
        <v/>
      </c>
      <c r="O6891" s="27" t="str">
        <f t="shared" si="1301"/>
        <v/>
      </c>
      <c r="P6891" s="29" t="str">
        <f t="array" ref="P6891">IF(L6891="","",SMALL(IF(تكهين!$E$1:$E$10000=$D$4,ROW($1:$10000)),L6891))</f>
        <v/>
      </c>
    </row>
    <row r="6892" spans="2:16" ht="20.25">
      <c r="B6892" s="25" t="str">
        <f t="shared" si="1310"/>
        <v/>
      </c>
      <c r="C6892" s="26" t="str">
        <f t="shared" si="1302"/>
        <v/>
      </c>
      <c r="D6892" s="27" t="str">
        <f t="shared" si="1303"/>
        <v/>
      </c>
      <c r="E6892" s="27" t="str">
        <f t="shared" si="1304"/>
        <v/>
      </c>
      <c r="F6892" s="29" t="str">
        <f t="array" ref="F6892">IF(B6892="","",SMALL(IF(اضافه!$E$1:$E$10000=$D$4,ROW($1:$10000)),B6892))</f>
        <v/>
      </c>
      <c r="G6892" s="25" t="str">
        <f t="shared" si="1311"/>
        <v/>
      </c>
      <c r="H6892" s="26" t="str">
        <f t="shared" si="1305"/>
        <v/>
      </c>
      <c r="I6892" s="27" t="str">
        <f t="shared" si="1306"/>
        <v/>
      </c>
      <c r="J6892" s="27" t="str">
        <f t="shared" si="1307"/>
        <v/>
      </c>
      <c r="K6892" s="29" t="str">
        <f t="array" ref="K6892">IF(G6892="","",SMALL(IF(صرف!$E$1:$E$10000=$D$4,ROW($1:$10000)),G6892))</f>
        <v/>
      </c>
      <c r="L6892" s="25" t="str">
        <f t="shared" si="1312"/>
        <v/>
      </c>
      <c r="M6892" s="26" t="str">
        <f t="shared" si="1308"/>
        <v/>
      </c>
      <c r="N6892" s="27" t="str">
        <f t="shared" si="1309"/>
        <v/>
      </c>
      <c r="O6892" s="27" t="str">
        <f t="shared" si="1301"/>
        <v/>
      </c>
      <c r="P6892" s="29" t="str">
        <f t="array" ref="P6892">IF(L6892="","",SMALL(IF(تكهين!$E$1:$E$10000=$D$4,ROW($1:$10000)),L6892))</f>
        <v/>
      </c>
    </row>
    <row r="6893" spans="2:16" ht="20.25">
      <c r="B6893" s="25" t="str">
        <f t="shared" si="1310"/>
        <v/>
      </c>
      <c r="C6893" s="26" t="str">
        <f t="shared" si="1302"/>
        <v/>
      </c>
      <c r="D6893" s="27" t="str">
        <f t="shared" si="1303"/>
        <v/>
      </c>
      <c r="E6893" s="27" t="str">
        <f t="shared" si="1304"/>
        <v/>
      </c>
      <c r="F6893" s="29" t="str">
        <f t="array" ref="F6893">IF(B6893="","",SMALL(IF(اضافه!$E$1:$E$10000=$D$4,ROW($1:$10000)),B6893))</f>
        <v/>
      </c>
      <c r="G6893" s="25" t="str">
        <f t="shared" si="1311"/>
        <v/>
      </c>
      <c r="H6893" s="26" t="str">
        <f t="shared" si="1305"/>
        <v/>
      </c>
      <c r="I6893" s="27" t="str">
        <f t="shared" si="1306"/>
        <v/>
      </c>
      <c r="J6893" s="27" t="str">
        <f t="shared" si="1307"/>
        <v/>
      </c>
      <c r="K6893" s="29" t="str">
        <f t="array" ref="K6893">IF(G6893="","",SMALL(IF(صرف!$E$1:$E$10000=$D$4,ROW($1:$10000)),G6893))</f>
        <v/>
      </c>
      <c r="L6893" s="25" t="str">
        <f t="shared" si="1312"/>
        <v/>
      </c>
      <c r="M6893" s="26" t="str">
        <f t="shared" si="1308"/>
        <v/>
      </c>
      <c r="N6893" s="27" t="str">
        <f t="shared" si="1309"/>
        <v/>
      </c>
      <c r="O6893" s="27" t="str">
        <f t="shared" ref="O6893:O6956" si="1313">IF(OR($D$4="",L6893=""),"",INDEX(تكهين,P6893,8))</f>
        <v/>
      </c>
      <c r="P6893" s="29" t="str">
        <f t="array" ref="P6893">IF(L6893="","",SMALL(IF(تكهين!$E$1:$E$10000=$D$4,ROW($1:$10000)),L6893))</f>
        <v/>
      </c>
    </row>
    <row r="6894" spans="2:16" ht="20.25">
      <c r="B6894" s="25" t="str">
        <f t="shared" si="1310"/>
        <v/>
      </c>
      <c r="C6894" s="26" t="str">
        <f t="shared" si="1302"/>
        <v/>
      </c>
      <c r="D6894" s="27" t="str">
        <f t="shared" si="1303"/>
        <v/>
      </c>
      <c r="E6894" s="27" t="str">
        <f t="shared" si="1304"/>
        <v/>
      </c>
      <c r="F6894" s="29" t="str">
        <f t="array" ref="F6894">IF(B6894="","",SMALL(IF(اضافه!$E$1:$E$10000=$D$4,ROW($1:$10000)),B6894))</f>
        <v/>
      </c>
      <c r="G6894" s="25" t="str">
        <f t="shared" si="1311"/>
        <v/>
      </c>
      <c r="H6894" s="26" t="str">
        <f t="shared" si="1305"/>
        <v/>
      </c>
      <c r="I6894" s="27" t="str">
        <f t="shared" si="1306"/>
        <v/>
      </c>
      <c r="J6894" s="27" t="str">
        <f t="shared" si="1307"/>
        <v/>
      </c>
      <c r="K6894" s="29" t="str">
        <f t="array" ref="K6894">IF(G6894="","",SMALL(IF(صرف!$E$1:$E$10000=$D$4,ROW($1:$10000)),G6894))</f>
        <v/>
      </c>
      <c r="L6894" s="25" t="str">
        <f t="shared" si="1312"/>
        <v/>
      </c>
      <c r="M6894" s="26" t="str">
        <f t="shared" si="1308"/>
        <v/>
      </c>
      <c r="N6894" s="27" t="str">
        <f t="shared" si="1309"/>
        <v/>
      </c>
      <c r="O6894" s="27" t="str">
        <f t="shared" si="1313"/>
        <v/>
      </c>
      <c r="P6894" s="29" t="str">
        <f t="array" ref="P6894">IF(L6894="","",SMALL(IF(تكهين!$E$1:$E$10000=$D$4,ROW($1:$10000)),L6894))</f>
        <v/>
      </c>
    </row>
    <row r="6895" spans="2:16" ht="20.25">
      <c r="B6895" s="25" t="str">
        <f t="shared" si="1310"/>
        <v/>
      </c>
      <c r="C6895" s="26" t="str">
        <f t="shared" si="1302"/>
        <v/>
      </c>
      <c r="D6895" s="27" t="str">
        <f t="shared" si="1303"/>
        <v/>
      </c>
      <c r="E6895" s="27" t="str">
        <f t="shared" si="1304"/>
        <v/>
      </c>
      <c r="F6895" s="29" t="str">
        <f t="array" ref="F6895">IF(B6895="","",SMALL(IF(اضافه!$E$1:$E$10000=$D$4,ROW($1:$10000)),B6895))</f>
        <v/>
      </c>
      <c r="G6895" s="25" t="str">
        <f t="shared" si="1311"/>
        <v/>
      </c>
      <c r="H6895" s="26" t="str">
        <f t="shared" si="1305"/>
        <v/>
      </c>
      <c r="I6895" s="27" t="str">
        <f t="shared" si="1306"/>
        <v/>
      </c>
      <c r="J6895" s="27" t="str">
        <f t="shared" si="1307"/>
        <v/>
      </c>
      <c r="K6895" s="29" t="str">
        <f t="array" ref="K6895">IF(G6895="","",SMALL(IF(صرف!$E$1:$E$10000=$D$4,ROW($1:$10000)),G6895))</f>
        <v/>
      </c>
      <c r="L6895" s="25" t="str">
        <f t="shared" si="1312"/>
        <v/>
      </c>
      <c r="M6895" s="26" t="str">
        <f t="shared" si="1308"/>
        <v/>
      </c>
      <c r="N6895" s="27" t="str">
        <f t="shared" si="1309"/>
        <v/>
      </c>
      <c r="O6895" s="27" t="str">
        <f t="shared" si="1313"/>
        <v/>
      </c>
      <c r="P6895" s="29" t="str">
        <f t="array" ref="P6895">IF(L6895="","",SMALL(IF(تكهين!$E$1:$E$10000=$D$4,ROW($1:$10000)),L6895))</f>
        <v/>
      </c>
    </row>
    <row r="6896" spans="2:16" ht="20.25">
      <c r="B6896" s="25" t="str">
        <f t="shared" si="1310"/>
        <v/>
      </c>
      <c r="C6896" s="26" t="str">
        <f t="shared" si="1302"/>
        <v/>
      </c>
      <c r="D6896" s="27" t="str">
        <f t="shared" si="1303"/>
        <v/>
      </c>
      <c r="E6896" s="27" t="str">
        <f t="shared" si="1304"/>
        <v/>
      </c>
      <c r="F6896" s="29" t="str">
        <f t="array" ref="F6896">IF(B6896="","",SMALL(IF(اضافه!$E$1:$E$10000=$D$4,ROW($1:$10000)),B6896))</f>
        <v/>
      </c>
      <c r="G6896" s="25" t="str">
        <f t="shared" si="1311"/>
        <v/>
      </c>
      <c r="H6896" s="26" t="str">
        <f t="shared" si="1305"/>
        <v/>
      </c>
      <c r="I6896" s="27" t="str">
        <f t="shared" si="1306"/>
        <v/>
      </c>
      <c r="J6896" s="27" t="str">
        <f t="shared" si="1307"/>
        <v/>
      </c>
      <c r="K6896" s="29" t="str">
        <f t="array" ref="K6896">IF(G6896="","",SMALL(IF(صرف!$E$1:$E$10000=$D$4,ROW($1:$10000)),G6896))</f>
        <v/>
      </c>
      <c r="L6896" s="25" t="str">
        <f t="shared" si="1312"/>
        <v/>
      </c>
      <c r="M6896" s="26" t="str">
        <f t="shared" si="1308"/>
        <v/>
      </c>
      <c r="N6896" s="27" t="str">
        <f t="shared" si="1309"/>
        <v/>
      </c>
      <c r="O6896" s="27" t="str">
        <f t="shared" si="1313"/>
        <v/>
      </c>
      <c r="P6896" s="29" t="str">
        <f t="array" ref="P6896">IF(L6896="","",SMALL(IF(تكهين!$E$1:$E$10000=$D$4,ROW($1:$10000)),L6896))</f>
        <v/>
      </c>
    </row>
    <row r="6897" spans="2:16" ht="20.25">
      <c r="B6897" s="25" t="str">
        <f t="shared" si="1310"/>
        <v/>
      </c>
      <c r="C6897" s="26" t="str">
        <f t="shared" si="1302"/>
        <v/>
      </c>
      <c r="D6897" s="27" t="str">
        <f t="shared" si="1303"/>
        <v/>
      </c>
      <c r="E6897" s="27" t="str">
        <f t="shared" si="1304"/>
        <v/>
      </c>
      <c r="F6897" s="29" t="str">
        <f t="array" ref="F6897">IF(B6897="","",SMALL(IF(اضافه!$E$1:$E$10000=$D$4,ROW($1:$10000)),B6897))</f>
        <v/>
      </c>
      <c r="G6897" s="25" t="str">
        <f t="shared" si="1311"/>
        <v/>
      </c>
      <c r="H6897" s="26" t="str">
        <f t="shared" si="1305"/>
        <v/>
      </c>
      <c r="I6897" s="27" t="str">
        <f t="shared" si="1306"/>
        <v/>
      </c>
      <c r="J6897" s="27" t="str">
        <f t="shared" si="1307"/>
        <v/>
      </c>
      <c r="K6897" s="29" t="str">
        <f t="array" ref="K6897">IF(G6897="","",SMALL(IF(صرف!$E$1:$E$10000=$D$4,ROW($1:$10000)),G6897))</f>
        <v/>
      </c>
      <c r="L6897" s="25" t="str">
        <f t="shared" si="1312"/>
        <v/>
      </c>
      <c r="M6897" s="26" t="str">
        <f t="shared" si="1308"/>
        <v/>
      </c>
      <c r="N6897" s="27" t="str">
        <f t="shared" si="1309"/>
        <v/>
      </c>
      <c r="O6897" s="27" t="str">
        <f t="shared" si="1313"/>
        <v/>
      </c>
      <c r="P6897" s="29" t="str">
        <f t="array" ref="P6897">IF(L6897="","",SMALL(IF(تكهين!$E$1:$E$10000=$D$4,ROW($1:$10000)),L6897))</f>
        <v/>
      </c>
    </row>
    <row r="6898" spans="2:16" ht="20.25">
      <c r="B6898" s="25" t="str">
        <f t="shared" si="1310"/>
        <v/>
      </c>
      <c r="C6898" s="26" t="str">
        <f t="shared" si="1302"/>
        <v/>
      </c>
      <c r="D6898" s="27" t="str">
        <f t="shared" si="1303"/>
        <v/>
      </c>
      <c r="E6898" s="27" t="str">
        <f t="shared" si="1304"/>
        <v/>
      </c>
      <c r="F6898" s="29" t="str">
        <f t="array" ref="F6898">IF(B6898="","",SMALL(IF(اضافه!$E$1:$E$10000=$D$4,ROW($1:$10000)),B6898))</f>
        <v/>
      </c>
      <c r="G6898" s="25" t="str">
        <f t="shared" si="1311"/>
        <v/>
      </c>
      <c r="H6898" s="26" t="str">
        <f t="shared" si="1305"/>
        <v/>
      </c>
      <c r="I6898" s="27" t="str">
        <f t="shared" si="1306"/>
        <v/>
      </c>
      <c r="J6898" s="27" t="str">
        <f t="shared" si="1307"/>
        <v/>
      </c>
      <c r="K6898" s="29" t="str">
        <f t="array" ref="K6898">IF(G6898="","",SMALL(IF(صرف!$E$1:$E$10000=$D$4,ROW($1:$10000)),G6898))</f>
        <v/>
      </c>
      <c r="L6898" s="25" t="str">
        <f t="shared" si="1312"/>
        <v/>
      </c>
      <c r="M6898" s="26" t="str">
        <f t="shared" si="1308"/>
        <v/>
      </c>
      <c r="N6898" s="27" t="str">
        <f t="shared" si="1309"/>
        <v/>
      </c>
      <c r="O6898" s="27" t="str">
        <f t="shared" si="1313"/>
        <v/>
      </c>
      <c r="P6898" s="29" t="str">
        <f t="array" ref="P6898">IF(L6898="","",SMALL(IF(تكهين!$E$1:$E$10000=$D$4,ROW($1:$10000)),L6898))</f>
        <v/>
      </c>
    </row>
    <row r="6899" spans="2:16" ht="20.25">
      <c r="B6899" s="25" t="str">
        <f t="shared" si="1310"/>
        <v/>
      </c>
      <c r="C6899" s="26" t="str">
        <f t="shared" si="1302"/>
        <v/>
      </c>
      <c r="D6899" s="27" t="str">
        <f t="shared" si="1303"/>
        <v/>
      </c>
      <c r="E6899" s="27" t="str">
        <f t="shared" si="1304"/>
        <v/>
      </c>
      <c r="F6899" s="29" t="str">
        <f t="array" ref="F6899">IF(B6899="","",SMALL(IF(اضافه!$E$1:$E$10000=$D$4,ROW($1:$10000)),B6899))</f>
        <v/>
      </c>
      <c r="G6899" s="25" t="str">
        <f t="shared" si="1311"/>
        <v/>
      </c>
      <c r="H6899" s="26" t="str">
        <f t="shared" si="1305"/>
        <v/>
      </c>
      <c r="I6899" s="27" t="str">
        <f t="shared" si="1306"/>
        <v/>
      </c>
      <c r="J6899" s="27" t="str">
        <f t="shared" si="1307"/>
        <v/>
      </c>
      <c r="K6899" s="29" t="str">
        <f t="array" ref="K6899">IF(G6899="","",SMALL(IF(صرف!$E$1:$E$10000=$D$4,ROW($1:$10000)),G6899))</f>
        <v/>
      </c>
      <c r="L6899" s="25" t="str">
        <f t="shared" si="1312"/>
        <v/>
      </c>
      <c r="M6899" s="26" t="str">
        <f t="shared" si="1308"/>
        <v/>
      </c>
      <c r="N6899" s="27" t="str">
        <f t="shared" si="1309"/>
        <v/>
      </c>
      <c r="O6899" s="27" t="str">
        <f t="shared" si="1313"/>
        <v/>
      </c>
      <c r="P6899" s="29" t="str">
        <f t="array" ref="P6899">IF(L6899="","",SMALL(IF(تكهين!$E$1:$E$10000=$D$4,ROW($1:$10000)),L6899))</f>
        <v/>
      </c>
    </row>
    <row r="6900" spans="2:16" ht="20.25">
      <c r="B6900" s="25" t="str">
        <f t="shared" si="1310"/>
        <v/>
      </c>
      <c r="C6900" s="26" t="str">
        <f t="shared" si="1302"/>
        <v/>
      </c>
      <c r="D6900" s="27" t="str">
        <f t="shared" si="1303"/>
        <v/>
      </c>
      <c r="E6900" s="27" t="str">
        <f t="shared" si="1304"/>
        <v/>
      </c>
      <c r="F6900" s="29" t="str">
        <f t="array" ref="F6900">IF(B6900="","",SMALL(IF(اضافه!$E$1:$E$10000=$D$4,ROW($1:$10000)),B6900))</f>
        <v/>
      </c>
      <c r="G6900" s="25" t="str">
        <f t="shared" si="1311"/>
        <v/>
      </c>
      <c r="H6900" s="26" t="str">
        <f t="shared" si="1305"/>
        <v/>
      </c>
      <c r="I6900" s="27" t="str">
        <f t="shared" si="1306"/>
        <v/>
      </c>
      <c r="J6900" s="27" t="str">
        <f t="shared" si="1307"/>
        <v/>
      </c>
      <c r="K6900" s="29" t="str">
        <f t="array" ref="K6900">IF(G6900="","",SMALL(IF(صرف!$E$1:$E$10000=$D$4,ROW($1:$10000)),G6900))</f>
        <v/>
      </c>
      <c r="L6900" s="25" t="str">
        <f t="shared" si="1312"/>
        <v/>
      </c>
      <c r="M6900" s="26" t="str">
        <f t="shared" si="1308"/>
        <v/>
      </c>
      <c r="N6900" s="27" t="str">
        <f t="shared" si="1309"/>
        <v/>
      </c>
      <c r="O6900" s="27" t="str">
        <f t="shared" si="1313"/>
        <v/>
      </c>
      <c r="P6900" s="29" t="str">
        <f t="array" ref="P6900">IF(L6900="","",SMALL(IF(تكهين!$E$1:$E$10000=$D$4,ROW($1:$10000)),L6900))</f>
        <v/>
      </c>
    </row>
    <row r="6901" spans="2:16" ht="20.25">
      <c r="B6901" s="25" t="str">
        <f t="shared" si="1310"/>
        <v/>
      </c>
      <c r="C6901" s="26" t="str">
        <f t="shared" si="1302"/>
        <v/>
      </c>
      <c r="D6901" s="27" t="str">
        <f t="shared" si="1303"/>
        <v/>
      </c>
      <c r="E6901" s="27" t="str">
        <f t="shared" si="1304"/>
        <v/>
      </c>
      <c r="F6901" s="29" t="str">
        <f t="array" ref="F6901">IF(B6901="","",SMALL(IF(اضافه!$E$1:$E$10000=$D$4,ROW($1:$10000)),B6901))</f>
        <v/>
      </c>
      <c r="G6901" s="25" t="str">
        <f t="shared" si="1311"/>
        <v/>
      </c>
      <c r="H6901" s="26" t="str">
        <f t="shared" si="1305"/>
        <v/>
      </c>
      <c r="I6901" s="27" t="str">
        <f t="shared" si="1306"/>
        <v/>
      </c>
      <c r="J6901" s="27" t="str">
        <f t="shared" si="1307"/>
        <v/>
      </c>
      <c r="K6901" s="29" t="str">
        <f t="array" ref="K6901">IF(G6901="","",SMALL(IF(صرف!$E$1:$E$10000=$D$4,ROW($1:$10000)),G6901))</f>
        <v/>
      </c>
      <c r="L6901" s="25" t="str">
        <f t="shared" si="1312"/>
        <v/>
      </c>
      <c r="M6901" s="26" t="str">
        <f t="shared" si="1308"/>
        <v/>
      </c>
      <c r="N6901" s="27" t="str">
        <f t="shared" si="1309"/>
        <v/>
      </c>
      <c r="O6901" s="27" t="str">
        <f t="shared" si="1313"/>
        <v/>
      </c>
      <c r="P6901" s="29" t="str">
        <f t="array" ref="P6901">IF(L6901="","",SMALL(IF(تكهين!$E$1:$E$10000=$D$4,ROW($1:$10000)),L6901))</f>
        <v/>
      </c>
    </row>
    <row r="6902" spans="2:16" ht="20.25">
      <c r="B6902" s="25" t="str">
        <f t="shared" si="1310"/>
        <v/>
      </c>
      <c r="C6902" s="26" t="str">
        <f t="shared" si="1302"/>
        <v/>
      </c>
      <c r="D6902" s="27" t="str">
        <f t="shared" si="1303"/>
        <v/>
      </c>
      <c r="E6902" s="27" t="str">
        <f t="shared" si="1304"/>
        <v/>
      </c>
      <c r="F6902" s="29" t="str">
        <f t="array" ref="F6902">IF(B6902="","",SMALL(IF(اضافه!$E$1:$E$10000=$D$4,ROW($1:$10000)),B6902))</f>
        <v/>
      </c>
      <c r="G6902" s="25" t="str">
        <f t="shared" si="1311"/>
        <v/>
      </c>
      <c r="H6902" s="26" t="str">
        <f t="shared" si="1305"/>
        <v/>
      </c>
      <c r="I6902" s="27" t="str">
        <f t="shared" si="1306"/>
        <v/>
      </c>
      <c r="J6902" s="27" t="str">
        <f t="shared" si="1307"/>
        <v/>
      </c>
      <c r="K6902" s="29" t="str">
        <f t="array" ref="K6902">IF(G6902="","",SMALL(IF(صرف!$E$1:$E$10000=$D$4,ROW($1:$10000)),G6902))</f>
        <v/>
      </c>
      <c r="L6902" s="25" t="str">
        <f t="shared" si="1312"/>
        <v/>
      </c>
      <c r="M6902" s="26" t="str">
        <f t="shared" si="1308"/>
        <v/>
      </c>
      <c r="N6902" s="27" t="str">
        <f t="shared" si="1309"/>
        <v/>
      </c>
      <c r="O6902" s="27" t="str">
        <f t="shared" si="1313"/>
        <v/>
      </c>
      <c r="P6902" s="29" t="str">
        <f t="array" ref="P6902">IF(L6902="","",SMALL(IF(تكهين!$E$1:$E$10000=$D$4,ROW($1:$10000)),L6902))</f>
        <v/>
      </c>
    </row>
    <row r="6903" spans="2:16" ht="20.25">
      <c r="B6903" s="25" t="str">
        <f t="shared" si="1310"/>
        <v/>
      </c>
      <c r="C6903" s="26" t="str">
        <f t="shared" ref="C6903:C6966" si="1314">IF(OR($D$4="",B6903=""),"",INDEX(اضافة,F6903,2))</f>
        <v/>
      </c>
      <c r="D6903" s="27" t="str">
        <f t="shared" ref="D6903:D6966" si="1315">IF(OR($D$4="",B6903=""),"",INDEX(اضافة,F6903,3))</f>
        <v/>
      </c>
      <c r="E6903" s="27" t="str">
        <f t="shared" ref="E6903:E6966" si="1316">IF(OR($D$4="",B6903=""),"",INDEX(اضافة,F6903,8))</f>
        <v/>
      </c>
      <c r="F6903" s="29" t="str">
        <f t="array" ref="F6903">IF(B6903="","",SMALL(IF(اضافه!$E$1:$E$10000=$D$4,ROW($1:$10000)),B6903))</f>
        <v/>
      </c>
      <c r="G6903" s="25" t="str">
        <f t="shared" si="1311"/>
        <v/>
      </c>
      <c r="H6903" s="26" t="str">
        <f t="shared" ref="H6903:H6966" si="1317">IF(OR($D$4="",G6903=""),"",INDEX(صرف,K6903,2))</f>
        <v/>
      </c>
      <c r="I6903" s="27" t="str">
        <f t="shared" ref="I6903:I6966" si="1318">IF(OR($D$4="",G6903=""),"",INDEX(صرف,K6903,3))</f>
        <v/>
      </c>
      <c r="J6903" s="27" t="str">
        <f t="shared" ref="J6903:J6966" si="1319">IF(OR($D$4="",G6903=""),"",INDEX(صرف,K6903,8))</f>
        <v/>
      </c>
      <c r="K6903" s="29" t="str">
        <f t="array" ref="K6903">IF(G6903="","",SMALL(IF(صرف!$E$1:$E$10000=$D$4,ROW($1:$10000)),G6903))</f>
        <v/>
      </c>
      <c r="L6903" s="25" t="str">
        <f t="shared" si="1312"/>
        <v/>
      </c>
      <c r="M6903" s="26" t="str">
        <f t="shared" ref="M6903:M6966" si="1320">IF(OR($D$4="",L6903=""),"",INDEX(تكهين,P6903,2))</f>
        <v/>
      </c>
      <c r="N6903" s="27" t="str">
        <f t="shared" ref="N6903:N6966" si="1321">IF(OR($D$4="",L6903=""),"",INDEX(تكهين,P6903,3))</f>
        <v/>
      </c>
      <c r="O6903" s="27" t="str">
        <f t="shared" si="1313"/>
        <v/>
      </c>
      <c r="P6903" s="29" t="str">
        <f t="array" ref="P6903">IF(L6903="","",SMALL(IF(تكهين!$E$1:$E$10000=$D$4,ROW($1:$10000)),L6903))</f>
        <v/>
      </c>
    </row>
    <row r="6904" spans="2:16" ht="20.25">
      <c r="B6904" s="25" t="str">
        <f t="shared" si="1310"/>
        <v/>
      </c>
      <c r="C6904" s="26" t="str">
        <f t="shared" si="1314"/>
        <v/>
      </c>
      <c r="D6904" s="27" t="str">
        <f t="shared" si="1315"/>
        <v/>
      </c>
      <c r="E6904" s="27" t="str">
        <f t="shared" si="1316"/>
        <v/>
      </c>
      <c r="F6904" s="29" t="str">
        <f t="array" ref="F6904">IF(B6904="","",SMALL(IF(اضافه!$E$1:$E$10000=$D$4,ROW($1:$10000)),B6904))</f>
        <v/>
      </c>
      <c r="G6904" s="25" t="str">
        <f t="shared" si="1311"/>
        <v/>
      </c>
      <c r="H6904" s="26" t="str">
        <f t="shared" si="1317"/>
        <v/>
      </c>
      <c r="I6904" s="27" t="str">
        <f t="shared" si="1318"/>
        <v/>
      </c>
      <c r="J6904" s="27" t="str">
        <f t="shared" si="1319"/>
        <v/>
      </c>
      <c r="K6904" s="29" t="str">
        <f t="array" ref="K6904">IF(G6904="","",SMALL(IF(صرف!$E$1:$E$10000=$D$4,ROW($1:$10000)),G6904))</f>
        <v/>
      </c>
      <c r="L6904" s="25" t="str">
        <f t="shared" si="1312"/>
        <v/>
      </c>
      <c r="M6904" s="26" t="str">
        <f t="shared" si="1320"/>
        <v/>
      </c>
      <c r="N6904" s="27" t="str">
        <f t="shared" si="1321"/>
        <v/>
      </c>
      <c r="O6904" s="27" t="str">
        <f t="shared" si="1313"/>
        <v/>
      </c>
      <c r="P6904" s="29" t="str">
        <f t="array" ref="P6904">IF(L6904="","",SMALL(IF(تكهين!$E$1:$E$10000=$D$4,ROW($1:$10000)),L6904))</f>
        <v/>
      </c>
    </row>
    <row r="6905" spans="2:16" ht="20.25">
      <c r="B6905" s="25" t="str">
        <f t="shared" si="1310"/>
        <v/>
      </c>
      <c r="C6905" s="26" t="str">
        <f t="shared" si="1314"/>
        <v/>
      </c>
      <c r="D6905" s="27" t="str">
        <f t="shared" si="1315"/>
        <v/>
      </c>
      <c r="E6905" s="27" t="str">
        <f t="shared" si="1316"/>
        <v/>
      </c>
      <c r="F6905" s="29" t="str">
        <f t="array" ref="F6905">IF(B6905="","",SMALL(IF(اضافه!$E$1:$E$10000=$D$4,ROW($1:$10000)),B6905))</f>
        <v/>
      </c>
      <c r="G6905" s="25" t="str">
        <f t="shared" si="1311"/>
        <v/>
      </c>
      <c r="H6905" s="26" t="str">
        <f t="shared" si="1317"/>
        <v/>
      </c>
      <c r="I6905" s="27" t="str">
        <f t="shared" si="1318"/>
        <v/>
      </c>
      <c r="J6905" s="27" t="str">
        <f t="shared" si="1319"/>
        <v/>
      </c>
      <c r="K6905" s="29" t="str">
        <f t="array" ref="K6905">IF(G6905="","",SMALL(IF(صرف!$E$1:$E$10000=$D$4,ROW($1:$10000)),G6905))</f>
        <v/>
      </c>
      <c r="L6905" s="25" t="str">
        <f t="shared" si="1312"/>
        <v/>
      </c>
      <c r="M6905" s="26" t="str">
        <f t="shared" si="1320"/>
        <v/>
      </c>
      <c r="N6905" s="27" t="str">
        <f t="shared" si="1321"/>
        <v/>
      </c>
      <c r="O6905" s="27" t="str">
        <f t="shared" si="1313"/>
        <v/>
      </c>
      <c r="P6905" s="29" t="str">
        <f t="array" ref="P6905">IF(L6905="","",SMALL(IF(تكهين!$E$1:$E$10000=$D$4,ROW($1:$10000)),L6905))</f>
        <v/>
      </c>
    </row>
    <row r="6906" spans="2:16" ht="20.25">
      <c r="B6906" s="25" t="str">
        <f t="shared" si="1310"/>
        <v/>
      </c>
      <c r="C6906" s="26" t="str">
        <f t="shared" si="1314"/>
        <v/>
      </c>
      <c r="D6906" s="27" t="str">
        <f t="shared" si="1315"/>
        <v/>
      </c>
      <c r="E6906" s="27" t="str">
        <f t="shared" si="1316"/>
        <v/>
      </c>
      <c r="F6906" s="29" t="str">
        <f t="array" ref="F6906">IF(B6906="","",SMALL(IF(اضافه!$E$1:$E$10000=$D$4,ROW($1:$10000)),B6906))</f>
        <v/>
      </c>
      <c r="G6906" s="25" t="str">
        <f t="shared" si="1311"/>
        <v/>
      </c>
      <c r="H6906" s="26" t="str">
        <f t="shared" si="1317"/>
        <v/>
      </c>
      <c r="I6906" s="27" t="str">
        <f t="shared" si="1318"/>
        <v/>
      </c>
      <c r="J6906" s="27" t="str">
        <f t="shared" si="1319"/>
        <v/>
      </c>
      <c r="K6906" s="29" t="str">
        <f t="array" ref="K6906">IF(G6906="","",SMALL(IF(صرف!$E$1:$E$10000=$D$4,ROW($1:$10000)),G6906))</f>
        <v/>
      </c>
      <c r="L6906" s="25" t="str">
        <f t="shared" si="1312"/>
        <v/>
      </c>
      <c r="M6906" s="26" t="str">
        <f t="shared" si="1320"/>
        <v/>
      </c>
      <c r="N6906" s="27" t="str">
        <f t="shared" si="1321"/>
        <v/>
      </c>
      <c r="O6906" s="27" t="str">
        <f t="shared" si="1313"/>
        <v/>
      </c>
      <c r="P6906" s="29" t="str">
        <f t="array" ref="P6906">IF(L6906="","",SMALL(IF(تكهين!$E$1:$E$10000=$D$4,ROW($1:$10000)),L6906))</f>
        <v/>
      </c>
    </row>
    <row r="6907" spans="2:16" ht="20.25">
      <c r="B6907" s="25" t="str">
        <f t="shared" si="1310"/>
        <v/>
      </c>
      <c r="C6907" s="26" t="str">
        <f t="shared" si="1314"/>
        <v/>
      </c>
      <c r="D6907" s="27" t="str">
        <f t="shared" si="1315"/>
        <v/>
      </c>
      <c r="E6907" s="27" t="str">
        <f t="shared" si="1316"/>
        <v/>
      </c>
      <c r="F6907" s="29" t="str">
        <f t="array" ref="F6907">IF(B6907="","",SMALL(IF(اضافه!$E$1:$E$10000=$D$4,ROW($1:$10000)),B6907))</f>
        <v/>
      </c>
      <c r="G6907" s="25" t="str">
        <f t="shared" si="1311"/>
        <v/>
      </c>
      <c r="H6907" s="26" t="str">
        <f t="shared" si="1317"/>
        <v/>
      </c>
      <c r="I6907" s="27" t="str">
        <f t="shared" si="1318"/>
        <v/>
      </c>
      <c r="J6907" s="27" t="str">
        <f t="shared" si="1319"/>
        <v/>
      </c>
      <c r="K6907" s="29" t="str">
        <f t="array" ref="K6907">IF(G6907="","",SMALL(IF(صرف!$E$1:$E$10000=$D$4,ROW($1:$10000)),G6907))</f>
        <v/>
      </c>
      <c r="L6907" s="25" t="str">
        <f t="shared" si="1312"/>
        <v/>
      </c>
      <c r="M6907" s="26" t="str">
        <f t="shared" si="1320"/>
        <v/>
      </c>
      <c r="N6907" s="27" t="str">
        <f t="shared" si="1321"/>
        <v/>
      </c>
      <c r="O6907" s="27" t="str">
        <f t="shared" si="1313"/>
        <v/>
      </c>
      <c r="P6907" s="29" t="str">
        <f t="array" ref="P6907">IF(L6907="","",SMALL(IF(تكهين!$E$1:$E$10000=$D$4,ROW($1:$10000)),L6907))</f>
        <v/>
      </c>
    </row>
    <row r="6908" spans="2:16" ht="20.25">
      <c r="B6908" s="25" t="str">
        <f t="shared" si="1310"/>
        <v/>
      </c>
      <c r="C6908" s="26" t="str">
        <f t="shared" si="1314"/>
        <v/>
      </c>
      <c r="D6908" s="27" t="str">
        <f t="shared" si="1315"/>
        <v/>
      </c>
      <c r="E6908" s="27" t="str">
        <f t="shared" si="1316"/>
        <v/>
      </c>
      <c r="F6908" s="29" t="str">
        <f t="array" ref="F6908">IF(B6908="","",SMALL(IF(اضافه!$E$1:$E$10000=$D$4,ROW($1:$10000)),B6908))</f>
        <v/>
      </c>
      <c r="G6908" s="25" t="str">
        <f t="shared" si="1311"/>
        <v/>
      </c>
      <c r="H6908" s="26" t="str">
        <f t="shared" si="1317"/>
        <v/>
      </c>
      <c r="I6908" s="27" t="str">
        <f t="shared" si="1318"/>
        <v/>
      </c>
      <c r="J6908" s="27" t="str">
        <f t="shared" si="1319"/>
        <v/>
      </c>
      <c r="K6908" s="29" t="str">
        <f t="array" ref="K6908">IF(G6908="","",SMALL(IF(صرف!$E$1:$E$10000=$D$4,ROW($1:$10000)),G6908))</f>
        <v/>
      </c>
      <c r="L6908" s="25" t="str">
        <f t="shared" si="1312"/>
        <v/>
      </c>
      <c r="M6908" s="26" t="str">
        <f t="shared" si="1320"/>
        <v/>
      </c>
      <c r="N6908" s="27" t="str">
        <f t="shared" si="1321"/>
        <v/>
      </c>
      <c r="O6908" s="27" t="str">
        <f t="shared" si="1313"/>
        <v/>
      </c>
      <c r="P6908" s="29" t="str">
        <f t="array" ref="P6908">IF(L6908="","",SMALL(IF(تكهين!$E$1:$E$10000=$D$4,ROW($1:$10000)),L6908))</f>
        <v/>
      </c>
    </row>
    <row r="6909" spans="2:16" ht="20.25">
      <c r="B6909" s="25" t="str">
        <f t="shared" si="1310"/>
        <v/>
      </c>
      <c r="C6909" s="26" t="str">
        <f t="shared" si="1314"/>
        <v/>
      </c>
      <c r="D6909" s="27" t="str">
        <f t="shared" si="1315"/>
        <v/>
      </c>
      <c r="E6909" s="27" t="str">
        <f t="shared" si="1316"/>
        <v/>
      </c>
      <c r="F6909" s="29" t="str">
        <f t="array" ref="F6909">IF(B6909="","",SMALL(IF(اضافه!$E$1:$E$10000=$D$4,ROW($1:$10000)),B6909))</f>
        <v/>
      </c>
      <c r="G6909" s="25" t="str">
        <f t="shared" si="1311"/>
        <v/>
      </c>
      <c r="H6909" s="26" t="str">
        <f t="shared" si="1317"/>
        <v/>
      </c>
      <c r="I6909" s="27" t="str">
        <f t="shared" si="1318"/>
        <v/>
      </c>
      <c r="J6909" s="27" t="str">
        <f t="shared" si="1319"/>
        <v/>
      </c>
      <c r="K6909" s="29" t="str">
        <f t="array" ref="K6909">IF(G6909="","",SMALL(IF(صرف!$E$1:$E$10000=$D$4,ROW($1:$10000)),G6909))</f>
        <v/>
      </c>
      <c r="L6909" s="25" t="str">
        <f t="shared" si="1312"/>
        <v/>
      </c>
      <c r="M6909" s="26" t="str">
        <f t="shared" si="1320"/>
        <v/>
      </c>
      <c r="N6909" s="27" t="str">
        <f t="shared" si="1321"/>
        <v/>
      </c>
      <c r="O6909" s="27" t="str">
        <f t="shared" si="1313"/>
        <v/>
      </c>
      <c r="P6909" s="29" t="str">
        <f t="array" ref="P6909">IF(L6909="","",SMALL(IF(تكهين!$E$1:$E$10000=$D$4,ROW($1:$10000)),L6909))</f>
        <v/>
      </c>
    </row>
    <row r="6910" spans="2:16" ht="20.25">
      <c r="B6910" s="25" t="str">
        <f t="shared" si="1310"/>
        <v/>
      </c>
      <c r="C6910" s="26" t="str">
        <f t="shared" si="1314"/>
        <v/>
      </c>
      <c r="D6910" s="27" t="str">
        <f t="shared" si="1315"/>
        <v/>
      </c>
      <c r="E6910" s="27" t="str">
        <f t="shared" si="1316"/>
        <v/>
      </c>
      <c r="F6910" s="29" t="str">
        <f t="array" ref="F6910">IF(B6910="","",SMALL(IF(اضافه!$E$1:$E$10000=$D$4,ROW($1:$10000)),B6910))</f>
        <v/>
      </c>
      <c r="G6910" s="25" t="str">
        <f t="shared" si="1311"/>
        <v/>
      </c>
      <c r="H6910" s="26" t="str">
        <f t="shared" si="1317"/>
        <v/>
      </c>
      <c r="I6910" s="27" t="str">
        <f t="shared" si="1318"/>
        <v/>
      </c>
      <c r="J6910" s="27" t="str">
        <f t="shared" si="1319"/>
        <v/>
      </c>
      <c r="K6910" s="29" t="str">
        <f t="array" ref="K6910">IF(G6910="","",SMALL(IF(صرف!$E$1:$E$10000=$D$4,ROW($1:$10000)),G6910))</f>
        <v/>
      </c>
      <c r="L6910" s="25" t="str">
        <f t="shared" si="1312"/>
        <v/>
      </c>
      <c r="M6910" s="26" t="str">
        <f t="shared" si="1320"/>
        <v/>
      </c>
      <c r="N6910" s="27" t="str">
        <f t="shared" si="1321"/>
        <v/>
      </c>
      <c r="O6910" s="27" t="str">
        <f t="shared" si="1313"/>
        <v/>
      </c>
      <c r="P6910" s="29" t="str">
        <f t="array" ref="P6910">IF(L6910="","",SMALL(IF(تكهين!$E$1:$E$10000=$D$4,ROW($1:$10000)),L6910))</f>
        <v/>
      </c>
    </row>
    <row r="6911" spans="2:16" ht="20.25">
      <c r="B6911" s="25" t="str">
        <f t="shared" si="1310"/>
        <v/>
      </c>
      <c r="C6911" s="26" t="str">
        <f t="shared" si="1314"/>
        <v/>
      </c>
      <c r="D6911" s="27" t="str">
        <f t="shared" si="1315"/>
        <v/>
      </c>
      <c r="E6911" s="27" t="str">
        <f t="shared" si="1316"/>
        <v/>
      </c>
      <c r="F6911" s="29" t="str">
        <f t="array" ref="F6911">IF(B6911="","",SMALL(IF(اضافه!$E$1:$E$10000=$D$4,ROW($1:$10000)),B6911))</f>
        <v/>
      </c>
      <c r="G6911" s="25" t="str">
        <f t="shared" si="1311"/>
        <v/>
      </c>
      <c r="H6911" s="26" t="str">
        <f t="shared" si="1317"/>
        <v/>
      </c>
      <c r="I6911" s="27" t="str">
        <f t="shared" si="1318"/>
        <v/>
      </c>
      <c r="J6911" s="27" t="str">
        <f t="shared" si="1319"/>
        <v/>
      </c>
      <c r="K6911" s="29" t="str">
        <f t="array" ref="K6911">IF(G6911="","",SMALL(IF(صرف!$E$1:$E$10000=$D$4,ROW($1:$10000)),G6911))</f>
        <v/>
      </c>
      <c r="L6911" s="25" t="str">
        <f t="shared" si="1312"/>
        <v/>
      </c>
      <c r="M6911" s="26" t="str">
        <f t="shared" si="1320"/>
        <v/>
      </c>
      <c r="N6911" s="27" t="str">
        <f t="shared" si="1321"/>
        <v/>
      </c>
      <c r="O6911" s="27" t="str">
        <f t="shared" si="1313"/>
        <v/>
      </c>
      <c r="P6911" s="29" t="str">
        <f t="array" ref="P6911">IF(L6911="","",SMALL(IF(تكهين!$E$1:$E$10000=$D$4,ROW($1:$10000)),L6911))</f>
        <v/>
      </c>
    </row>
    <row r="6912" spans="2:16" ht="20.25">
      <c r="B6912" s="25" t="str">
        <f t="shared" si="1310"/>
        <v/>
      </c>
      <c r="C6912" s="26" t="str">
        <f t="shared" si="1314"/>
        <v/>
      </c>
      <c r="D6912" s="27" t="str">
        <f t="shared" si="1315"/>
        <v/>
      </c>
      <c r="E6912" s="27" t="str">
        <f t="shared" si="1316"/>
        <v/>
      </c>
      <c r="F6912" s="29" t="str">
        <f t="array" ref="F6912">IF(B6912="","",SMALL(IF(اضافه!$E$1:$E$10000=$D$4,ROW($1:$10000)),B6912))</f>
        <v/>
      </c>
      <c r="G6912" s="25" t="str">
        <f t="shared" si="1311"/>
        <v/>
      </c>
      <c r="H6912" s="26" t="str">
        <f t="shared" si="1317"/>
        <v/>
      </c>
      <c r="I6912" s="27" t="str">
        <f t="shared" si="1318"/>
        <v/>
      </c>
      <c r="J6912" s="27" t="str">
        <f t="shared" si="1319"/>
        <v/>
      </c>
      <c r="K6912" s="29" t="str">
        <f t="array" ref="K6912">IF(G6912="","",SMALL(IF(صرف!$E$1:$E$10000=$D$4,ROW($1:$10000)),G6912))</f>
        <v/>
      </c>
      <c r="L6912" s="25" t="str">
        <f t="shared" si="1312"/>
        <v/>
      </c>
      <c r="M6912" s="26" t="str">
        <f t="shared" si="1320"/>
        <v/>
      </c>
      <c r="N6912" s="27" t="str">
        <f t="shared" si="1321"/>
        <v/>
      </c>
      <c r="O6912" s="27" t="str">
        <f t="shared" si="1313"/>
        <v/>
      </c>
      <c r="P6912" s="29" t="str">
        <f t="array" ref="P6912">IF(L6912="","",SMALL(IF(تكهين!$E$1:$E$10000=$D$4,ROW($1:$10000)),L6912))</f>
        <v/>
      </c>
    </row>
    <row r="6913" spans="2:16" ht="20.25">
      <c r="B6913" s="25" t="str">
        <f t="shared" si="1310"/>
        <v/>
      </c>
      <c r="C6913" s="26" t="str">
        <f t="shared" si="1314"/>
        <v/>
      </c>
      <c r="D6913" s="27" t="str">
        <f t="shared" si="1315"/>
        <v/>
      </c>
      <c r="E6913" s="27" t="str">
        <f t="shared" si="1316"/>
        <v/>
      </c>
      <c r="F6913" s="29" t="str">
        <f t="array" ref="F6913">IF(B6913="","",SMALL(IF(اضافه!$E$1:$E$10000=$D$4,ROW($1:$10000)),B6913))</f>
        <v/>
      </c>
      <c r="G6913" s="25" t="str">
        <f t="shared" si="1311"/>
        <v/>
      </c>
      <c r="H6913" s="26" t="str">
        <f t="shared" si="1317"/>
        <v/>
      </c>
      <c r="I6913" s="27" t="str">
        <f t="shared" si="1318"/>
        <v/>
      </c>
      <c r="J6913" s="27" t="str">
        <f t="shared" si="1319"/>
        <v/>
      </c>
      <c r="K6913" s="29" t="str">
        <f t="array" ref="K6913">IF(G6913="","",SMALL(IF(صرف!$E$1:$E$10000=$D$4,ROW($1:$10000)),G6913))</f>
        <v/>
      </c>
      <c r="L6913" s="25" t="str">
        <f t="shared" si="1312"/>
        <v/>
      </c>
      <c r="M6913" s="26" t="str">
        <f t="shared" si="1320"/>
        <v/>
      </c>
      <c r="N6913" s="27" t="str">
        <f t="shared" si="1321"/>
        <v/>
      </c>
      <c r="O6913" s="27" t="str">
        <f t="shared" si="1313"/>
        <v/>
      </c>
      <c r="P6913" s="29" t="str">
        <f t="array" ref="P6913">IF(L6913="","",SMALL(IF(تكهين!$E$1:$E$10000=$D$4,ROW($1:$10000)),L6913))</f>
        <v/>
      </c>
    </row>
    <row r="6914" spans="2:16" ht="20.25">
      <c r="B6914" s="25" t="str">
        <f t="shared" si="1310"/>
        <v/>
      </c>
      <c r="C6914" s="26" t="str">
        <f t="shared" si="1314"/>
        <v/>
      </c>
      <c r="D6914" s="27" t="str">
        <f t="shared" si="1315"/>
        <v/>
      </c>
      <c r="E6914" s="27" t="str">
        <f t="shared" si="1316"/>
        <v/>
      </c>
      <c r="F6914" s="29" t="str">
        <f t="array" ref="F6914">IF(B6914="","",SMALL(IF(اضافه!$E$1:$E$10000=$D$4,ROW($1:$10000)),B6914))</f>
        <v/>
      </c>
      <c r="G6914" s="25" t="str">
        <f t="shared" si="1311"/>
        <v/>
      </c>
      <c r="H6914" s="26" t="str">
        <f t="shared" si="1317"/>
        <v/>
      </c>
      <c r="I6914" s="27" t="str">
        <f t="shared" si="1318"/>
        <v/>
      </c>
      <c r="J6914" s="27" t="str">
        <f t="shared" si="1319"/>
        <v/>
      </c>
      <c r="K6914" s="29" t="str">
        <f t="array" ref="K6914">IF(G6914="","",SMALL(IF(صرف!$E$1:$E$10000=$D$4,ROW($1:$10000)),G6914))</f>
        <v/>
      </c>
      <c r="L6914" s="25" t="str">
        <f t="shared" si="1312"/>
        <v/>
      </c>
      <c r="M6914" s="26" t="str">
        <f t="shared" si="1320"/>
        <v/>
      </c>
      <c r="N6914" s="27" t="str">
        <f t="shared" si="1321"/>
        <v/>
      </c>
      <c r="O6914" s="27" t="str">
        <f t="shared" si="1313"/>
        <v/>
      </c>
      <c r="P6914" s="29" t="str">
        <f t="array" ref="P6914">IF(L6914="","",SMALL(IF(تكهين!$E$1:$E$10000=$D$4,ROW($1:$10000)),L6914))</f>
        <v/>
      </c>
    </row>
    <row r="6915" spans="2:16" ht="20.25">
      <c r="B6915" s="25" t="str">
        <f t="shared" si="1310"/>
        <v/>
      </c>
      <c r="C6915" s="26" t="str">
        <f t="shared" si="1314"/>
        <v/>
      </c>
      <c r="D6915" s="27" t="str">
        <f t="shared" si="1315"/>
        <v/>
      </c>
      <c r="E6915" s="27" t="str">
        <f t="shared" si="1316"/>
        <v/>
      </c>
      <c r="F6915" s="29" t="str">
        <f t="array" ref="F6915">IF(B6915="","",SMALL(IF(اضافه!$E$1:$E$10000=$D$4,ROW($1:$10000)),B6915))</f>
        <v/>
      </c>
      <c r="G6915" s="25" t="str">
        <f t="shared" si="1311"/>
        <v/>
      </c>
      <c r="H6915" s="26" t="str">
        <f t="shared" si="1317"/>
        <v/>
      </c>
      <c r="I6915" s="27" t="str">
        <f t="shared" si="1318"/>
        <v/>
      </c>
      <c r="J6915" s="27" t="str">
        <f t="shared" si="1319"/>
        <v/>
      </c>
      <c r="K6915" s="29" t="str">
        <f t="array" ref="K6915">IF(G6915="","",SMALL(IF(صرف!$E$1:$E$10000=$D$4,ROW($1:$10000)),G6915))</f>
        <v/>
      </c>
      <c r="L6915" s="25" t="str">
        <f t="shared" si="1312"/>
        <v/>
      </c>
      <c r="M6915" s="26" t="str">
        <f t="shared" si="1320"/>
        <v/>
      </c>
      <c r="N6915" s="27" t="str">
        <f t="shared" si="1321"/>
        <v/>
      </c>
      <c r="O6915" s="27" t="str">
        <f t="shared" si="1313"/>
        <v/>
      </c>
      <c r="P6915" s="29" t="str">
        <f t="array" ref="P6915">IF(L6915="","",SMALL(IF(تكهين!$E$1:$E$10000=$D$4,ROW($1:$10000)),L6915))</f>
        <v/>
      </c>
    </row>
    <row r="6916" spans="2:16" ht="20.25">
      <c r="B6916" s="25" t="str">
        <f t="shared" si="1310"/>
        <v/>
      </c>
      <c r="C6916" s="26" t="str">
        <f t="shared" si="1314"/>
        <v/>
      </c>
      <c r="D6916" s="27" t="str">
        <f t="shared" si="1315"/>
        <v/>
      </c>
      <c r="E6916" s="27" t="str">
        <f t="shared" si="1316"/>
        <v/>
      </c>
      <c r="F6916" s="29" t="str">
        <f t="array" ref="F6916">IF(B6916="","",SMALL(IF(اضافه!$E$1:$E$10000=$D$4,ROW($1:$10000)),B6916))</f>
        <v/>
      </c>
      <c r="G6916" s="25" t="str">
        <f t="shared" si="1311"/>
        <v/>
      </c>
      <c r="H6916" s="26" t="str">
        <f t="shared" si="1317"/>
        <v/>
      </c>
      <c r="I6916" s="27" t="str">
        <f t="shared" si="1318"/>
        <v/>
      </c>
      <c r="J6916" s="27" t="str">
        <f t="shared" si="1319"/>
        <v/>
      </c>
      <c r="K6916" s="29" t="str">
        <f t="array" ref="K6916">IF(G6916="","",SMALL(IF(صرف!$E$1:$E$10000=$D$4,ROW($1:$10000)),G6916))</f>
        <v/>
      </c>
      <c r="L6916" s="25" t="str">
        <f t="shared" si="1312"/>
        <v/>
      </c>
      <c r="M6916" s="26" t="str">
        <f t="shared" si="1320"/>
        <v/>
      </c>
      <c r="N6916" s="27" t="str">
        <f t="shared" si="1321"/>
        <v/>
      </c>
      <c r="O6916" s="27" t="str">
        <f t="shared" si="1313"/>
        <v/>
      </c>
      <c r="P6916" s="29" t="str">
        <f t="array" ref="P6916">IF(L6916="","",SMALL(IF(تكهين!$E$1:$E$10000=$D$4,ROW($1:$10000)),L6916))</f>
        <v/>
      </c>
    </row>
    <row r="6917" spans="2:16" ht="20.25">
      <c r="B6917" s="25" t="str">
        <f t="shared" si="1310"/>
        <v/>
      </c>
      <c r="C6917" s="26" t="str">
        <f t="shared" si="1314"/>
        <v/>
      </c>
      <c r="D6917" s="27" t="str">
        <f t="shared" si="1315"/>
        <v/>
      </c>
      <c r="E6917" s="27" t="str">
        <f t="shared" si="1316"/>
        <v/>
      </c>
      <c r="F6917" s="29" t="str">
        <f t="array" ref="F6917">IF(B6917="","",SMALL(IF(اضافه!$E$1:$E$10000=$D$4,ROW($1:$10000)),B6917))</f>
        <v/>
      </c>
      <c r="G6917" s="25" t="str">
        <f t="shared" si="1311"/>
        <v/>
      </c>
      <c r="H6917" s="26" t="str">
        <f t="shared" si="1317"/>
        <v/>
      </c>
      <c r="I6917" s="27" t="str">
        <f t="shared" si="1318"/>
        <v/>
      </c>
      <c r="J6917" s="27" t="str">
        <f t="shared" si="1319"/>
        <v/>
      </c>
      <c r="K6917" s="29" t="str">
        <f t="array" ref="K6917">IF(G6917="","",SMALL(IF(صرف!$E$1:$E$10000=$D$4,ROW($1:$10000)),G6917))</f>
        <v/>
      </c>
      <c r="L6917" s="25" t="str">
        <f t="shared" si="1312"/>
        <v/>
      </c>
      <c r="M6917" s="26" t="str">
        <f t="shared" si="1320"/>
        <v/>
      </c>
      <c r="N6917" s="27" t="str">
        <f t="shared" si="1321"/>
        <v/>
      </c>
      <c r="O6917" s="27" t="str">
        <f t="shared" si="1313"/>
        <v/>
      </c>
      <c r="P6917" s="29" t="str">
        <f t="array" ref="P6917">IF(L6917="","",SMALL(IF(تكهين!$E$1:$E$10000=$D$4,ROW($1:$10000)),L6917))</f>
        <v/>
      </c>
    </row>
    <row r="6918" spans="2:16" ht="20.25">
      <c r="B6918" s="25" t="str">
        <f t="shared" si="1310"/>
        <v/>
      </c>
      <c r="C6918" s="26" t="str">
        <f t="shared" si="1314"/>
        <v/>
      </c>
      <c r="D6918" s="27" t="str">
        <f t="shared" si="1315"/>
        <v/>
      </c>
      <c r="E6918" s="27" t="str">
        <f t="shared" si="1316"/>
        <v/>
      </c>
      <c r="F6918" s="29" t="str">
        <f t="array" ref="F6918">IF(B6918="","",SMALL(IF(اضافه!$E$1:$E$10000=$D$4,ROW($1:$10000)),B6918))</f>
        <v/>
      </c>
      <c r="G6918" s="25" t="str">
        <f t="shared" si="1311"/>
        <v/>
      </c>
      <c r="H6918" s="26" t="str">
        <f t="shared" si="1317"/>
        <v/>
      </c>
      <c r="I6918" s="27" t="str">
        <f t="shared" si="1318"/>
        <v/>
      </c>
      <c r="J6918" s="27" t="str">
        <f t="shared" si="1319"/>
        <v/>
      </c>
      <c r="K6918" s="29" t="str">
        <f t="array" ref="K6918">IF(G6918="","",SMALL(IF(صرف!$E$1:$E$10000=$D$4,ROW($1:$10000)),G6918))</f>
        <v/>
      </c>
      <c r="L6918" s="25" t="str">
        <f t="shared" si="1312"/>
        <v/>
      </c>
      <c r="M6918" s="26" t="str">
        <f t="shared" si="1320"/>
        <v/>
      </c>
      <c r="N6918" s="27" t="str">
        <f t="shared" si="1321"/>
        <v/>
      </c>
      <c r="O6918" s="27" t="str">
        <f t="shared" si="1313"/>
        <v/>
      </c>
      <c r="P6918" s="29" t="str">
        <f t="array" ref="P6918">IF(L6918="","",SMALL(IF(تكهين!$E$1:$E$10000=$D$4,ROW($1:$10000)),L6918))</f>
        <v/>
      </c>
    </row>
    <row r="6919" spans="2:16" ht="20.25">
      <c r="B6919" s="25" t="str">
        <f t="shared" ref="B6919:B6982" si="1322">IF(B$11=0,"",IF(ROW($B6907)&gt;B$11,"",ROW($B6907)))</f>
        <v/>
      </c>
      <c r="C6919" s="26" t="str">
        <f t="shared" si="1314"/>
        <v/>
      </c>
      <c r="D6919" s="27" t="str">
        <f t="shared" si="1315"/>
        <v/>
      </c>
      <c r="E6919" s="27" t="str">
        <f t="shared" si="1316"/>
        <v/>
      </c>
      <c r="F6919" s="29" t="str">
        <f t="array" ref="F6919">IF(B6919="","",SMALL(IF(اضافه!$E$1:$E$10000=$D$4,ROW($1:$10000)),B6919))</f>
        <v/>
      </c>
      <c r="G6919" s="25" t="str">
        <f t="shared" si="1311"/>
        <v/>
      </c>
      <c r="H6919" s="26" t="str">
        <f t="shared" si="1317"/>
        <v/>
      </c>
      <c r="I6919" s="27" t="str">
        <f t="shared" si="1318"/>
        <v/>
      </c>
      <c r="J6919" s="27" t="str">
        <f t="shared" si="1319"/>
        <v/>
      </c>
      <c r="K6919" s="29" t="str">
        <f t="array" ref="K6919">IF(G6919="","",SMALL(IF(صرف!$E$1:$E$10000=$D$4,ROW($1:$10000)),G6919))</f>
        <v/>
      </c>
      <c r="L6919" s="25" t="str">
        <f t="shared" si="1312"/>
        <v/>
      </c>
      <c r="M6919" s="26" t="str">
        <f t="shared" si="1320"/>
        <v/>
      </c>
      <c r="N6919" s="27" t="str">
        <f t="shared" si="1321"/>
        <v/>
      </c>
      <c r="O6919" s="27" t="str">
        <f t="shared" si="1313"/>
        <v/>
      </c>
      <c r="P6919" s="29" t="str">
        <f t="array" ref="P6919">IF(L6919="","",SMALL(IF(تكهين!$E$1:$E$10000=$D$4,ROW($1:$10000)),L6919))</f>
        <v/>
      </c>
    </row>
    <row r="6920" spans="2:16" ht="20.25">
      <c r="B6920" s="25" t="str">
        <f t="shared" si="1322"/>
        <v/>
      </c>
      <c r="C6920" s="26" t="str">
        <f t="shared" si="1314"/>
        <v/>
      </c>
      <c r="D6920" s="27" t="str">
        <f t="shared" si="1315"/>
        <v/>
      </c>
      <c r="E6920" s="27" t="str">
        <f t="shared" si="1316"/>
        <v/>
      </c>
      <c r="F6920" s="29" t="str">
        <f t="array" ref="F6920">IF(B6920="","",SMALL(IF(اضافه!$E$1:$E$10000=$D$4,ROW($1:$10000)),B6920))</f>
        <v/>
      </c>
      <c r="G6920" s="25" t="str">
        <f t="shared" si="1311"/>
        <v/>
      </c>
      <c r="H6920" s="26" t="str">
        <f t="shared" si="1317"/>
        <v/>
      </c>
      <c r="I6920" s="27" t="str">
        <f t="shared" si="1318"/>
        <v/>
      </c>
      <c r="J6920" s="27" t="str">
        <f t="shared" si="1319"/>
        <v/>
      </c>
      <c r="K6920" s="29" t="str">
        <f t="array" ref="K6920">IF(G6920="","",SMALL(IF(صرف!$E$1:$E$10000=$D$4,ROW($1:$10000)),G6920))</f>
        <v/>
      </c>
      <c r="L6920" s="25" t="str">
        <f t="shared" si="1312"/>
        <v/>
      </c>
      <c r="M6920" s="26" t="str">
        <f t="shared" si="1320"/>
        <v/>
      </c>
      <c r="N6920" s="27" t="str">
        <f t="shared" si="1321"/>
        <v/>
      </c>
      <c r="O6920" s="27" t="str">
        <f t="shared" si="1313"/>
        <v/>
      </c>
      <c r="P6920" s="29" t="str">
        <f t="array" ref="P6920">IF(L6920="","",SMALL(IF(تكهين!$E$1:$E$10000=$D$4,ROW($1:$10000)),L6920))</f>
        <v/>
      </c>
    </row>
    <row r="6921" spans="2:16" ht="20.25">
      <c r="B6921" s="25" t="str">
        <f t="shared" si="1322"/>
        <v/>
      </c>
      <c r="C6921" s="26" t="str">
        <f t="shared" si="1314"/>
        <v/>
      </c>
      <c r="D6921" s="27" t="str">
        <f t="shared" si="1315"/>
        <v/>
      </c>
      <c r="E6921" s="27" t="str">
        <f t="shared" si="1316"/>
        <v/>
      </c>
      <c r="F6921" s="29" t="str">
        <f t="array" ref="F6921">IF(B6921="","",SMALL(IF(اضافه!$E$1:$E$10000=$D$4,ROW($1:$10000)),B6921))</f>
        <v/>
      </c>
      <c r="G6921" s="25" t="str">
        <f t="shared" si="1311"/>
        <v/>
      </c>
      <c r="H6921" s="26" t="str">
        <f t="shared" si="1317"/>
        <v/>
      </c>
      <c r="I6921" s="27" t="str">
        <f t="shared" si="1318"/>
        <v/>
      </c>
      <c r="J6921" s="27" t="str">
        <f t="shared" si="1319"/>
        <v/>
      </c>
      <c r="K6921" s="29" t="str">
        <f t="array" ref="K6921">IF(G6921="","",SMALL(IF(صرف!$E$1:$E$10000=$D$4,ROW($1:$10000)),G6921))</f>
        <v/>
      </c>
      <c r="L6921" s="25" t="str">
        <f t="shared" si="1312"/>
        <v/>
      </c>
      <c r="M6921" s="26" t="str">
        <f t="shared" si="1320"/>
        <v/>
      </c>
      <c r="N6921" s="27" t="str">
        <f t="shared" si="1321"/>
        <v/>
      </c>
      <c r="O6921" s="27" t="str">
        <f t="shared" si="1313"/>
        <v/>
      </c>
      <c r="P6921" s="29" t="str">
        <f t="array" ref="P6921">IF(L6921="","",SMALL(IF(تكهين!$E$1:$E$10000=$D$4,ROW($1:$10000)),L6921))</f>
        <v/>
      </c>
    </row>
    <row r="6922" spans="2:16" ht="20.25">
      <c r="B6922" s="25" t="str">
        <f t="shared" si="1322"/>
        <v/>
      </c>
      <c r="C6922" s="26" t="str">
        <f t="shared" si="1314"/>
        <v/>
      </c>
      <c r="D6922" s="27" t="str">
        <f t="shared" si="1315"/>
        <v/>
      </c>
      <c r="E6922" s="27" t="str">
        <f t="shared" si="1316"/>
        <v/>
      </c>
      <c r="F6922" s="29" t="str">
        <f t="array" ref="F6922">IF(B6922="","",SMALL(IF(اضافه!$E$1:$E$10000=$D$4,ROW($1:$10000)),B6922))</f>
        <v/>
      </c>
      <c r="G6922" s="25" t="str">
        <f t="shared" si="1311"/>
        <v/>
      </c>
      <c r="H6922" s="26" t="str">
        <f t="shared" si="1317"/>
        <v/>
      </c>
      <c r="I6922" s="27" t="str">
        <f t="shared" si="1318"/>
        <v/>
      </c>
      <c r="J6922" s="27" t="str">
        <f t="shared" si="1319"/>
        <v/>
      </c>
      <c r="K6922" s="29" t="str">
        <f t="array" ref="K6922">IF(G6922="","",SMALL(IF(صرف!$E$1:$E$10000=$D$4,ROW($1:$10000)),G6922))</f>
        <v/>
      </c>
      <c r="L6922" s="25" t="str">
        <f t="shared" si="1312"/>
        <v/>
      </c>
      <c r="M6922" s="26" t="str">
        <f t="shared" si="1320"/>
        <v/>
      </c>
      <c r="N6922" s="27" t="str">
        <f t="shared" si="1321"/>
        <v/>
      </c>
      <c r="O6922" s="27" t="str">
        <f t="shared" si="1313"/>
        <v/>
      </c>
      <c r="P6922" s="29" t="str">
        <f t="array" ref="P6922">IF(L6922="","",SMALL(IF(تكهين!$E$1:$E$10000=$D$4,ROW($1:$10000)),L6922))</f>
        <v/>
      </c>
    </row>
    <row r="6923" spans="2:16" ht="20.25">
      <c r="B6923" s="25" t="str">
        <f t="shared" si="1322"/>
        <v/>
      </c>
      <c r="C6923" s="26" t="str">
        <f t="shared" si="1314"/>
        <v/>
      </c>
      <c r="D6923" s="27" t="str">
        <f t="shared" si="1315"/>
        <v/>
      </c>
      <c r="E6923" s="27" t="str">
        <f t="shared" si="1316"/>
        <v/>
      </c>
      <c r="F6923" s="29" t="str">
        <f t="array" ref="F6923">IF(B6923="","",SMALL(IF(اضافه!$E$1:$E$10000=$D$4,ROW($1:$10000)),B6923))</f>
        <v/>
      </c>
      <c r="G6923" s="25" t="str">
        <f t="shared" si="1311"/>
        <v/>
      </c>
      <c r="H6923" s="26" t="str">
        <f t="shared" si="1317"/>
        <v/>
      </c>
      <c r="I6923" s="27" t="str">
        <f t="shared" si="1318"/>
        <v/>
      </c>
      <c r="J6923" s="27" t="str">
        <f t="shared" si="1319"/>
        <v/>
      </c>
      <c r="K6923" s="29" t="str">
        <f t="array" ref="K6923">IF(G6923="","",SMALL(IF(صرف!$E$1:$E$10000=$D$4,ROW($1:$10000)),G6923))</f>
        <v/>
      </c>
      <c r="L6923" s="25" t="str">
        <f t="shared" si="1312"/>
        <v/>
      </c>
      <c r="M6923" s="26" t="str">
        <f t="shared" si="1320"/>
        <v/>
      </c>
      <c r="N6923" s="27" t="str">
        <f t="shared" si="1321"/>
        <v/>
      </c>
      <c r="O6923" s="27" t="str">
        <f t="shared" si="1313"/>
        <v/>
      </c>
      <c r="P6923" s="29" t="str">
        <f t="array" ref="P6923">IF(L6923="","",SMALL(IF(تكهين!$E$1:$E$10000=$D$4,ROW($1:$10000)),L6923))</f>
        <v/>
      </c>
    </row>
    <row r="6924" spans="2:16" ht="20.25">
      <c r="B6924" s="25" t="str">
        <f t="shared" si="1322"/>
        <v/>
      </c>
      <c r="C6924" s="26" t="str">
        <f t="shared" si="1314"/>
        <v/>
      </c>
      <c r="D6924" s="27" t="str">
        <f t="shared" si="1315"/>
        <v/>
      </c>
      <c r="E6924" s="27" t="str">
        <f t="shared" si="1316"/>
        <v/>
      </c>
      <c r="F6924" s="29" t="str">
        <f t="array" ref="F6924">IF(B6924="","",SMALL(IF(اضافه!$E$1:$E$10000=$D$4,ROW($1:$10000)),B6924))</f>
        <v/>
      </c>
      <c r="G6924" s="25" t="str">
        <f t="shared" si="1311"/>
        <v/>
      </c>
      <c r="H6924" s="26" t="str">
        <f t="shared" si="1317"/>
        <v/>
      </c>
      <c r="I6924" s="27" t="str">
        <f t="shared" si="1318"/>
        <v/>
      </c>
      <c r="J6924" s="27" t="str">
        <f t="shared" si="1319"/>
        <v/>
      </c>
      <c r="K6924" s="29" t="str">
        <f t="array" ref="K6924">IF(G6924="","",SMALL(IF(صرف!$E$1:$E$10000=$D$4,ROW($1:$10000)),G6924))</f>
        <v/>
      </c>
      <c r="L6924" s="25" t="str">
        <f t="shared" si="1312"/>
        <v/>
      </c>
      <c r="M6924" s="26" t="str">
        <f t="shared" si="1320"/>
        <v/>
      </c>
      <c r="N6924" s="27" t="str">
        <f t="shared" si="1321"/>
        <v/>
      </c>
      <c r="O6924" s="27" t="str">
        <f t="shared" si="1313"/>
        <v/>
      </c>
      <c r="P6924" s="29" t="str">
        <f t="array" ref="P6924">IF(L6924="","",SMALL(IF(تكهين!$E$1:$E$10000=$D$4,ROW($1:$10000)),L6924))</f>
        <v/>
      </c>
    </row>
    <row r="6925" spans="2:16" ht="20.25">
      <c r="B6925" s="25" t="str">
        <f t="shared" si="1322"/>
        <v/>
      </c>
      <c r="C6925" s="26" t="str">
        <f t="shared" si="1314"/>
        <v/>
      </c>
      <c r="D6925" s="27" t="str">
        <f t="shared" si="1315"/>
        <v/>
      </c>
      <c r="E6925" s="27" t="str">
        <f t="shared" si="1316"/>
        <v/>
      </c>
      <c r="F6925" s="29" t="str">
        <f t="array" ref="F6925">IF(B6925="","",SMALL(IF(اضافه!$E$1:$E$10000=$D$4,ROW($1:$10000)),B6925))</f>
        <v/>
      </c>
      <c r="G6925" s="25" t="str">
        <f t="shared" ref="G6925:G6988" si="1323">IF(G$11=0,"",IF(ROW($B6913)&gt;G$11,"",ROW($B6913)))</f>
        <v/>
      </c>
      <c r="H6925" s="26" t="str">
        <f t="shared" si="1317"/>
        <v/>
      </c>
      <c r="I6925" s="27" t="str">
        <f t="shared" si="1318"/>
        <v/>
      </c>
      <c r="J6925" s="27" t="str">
        <f t="shared" si="1319"/>
        <v/>
      </c>
      <c r="K6925" s="29" t="str">
        <f t="array" ref="K6925">IF(G6925="","",SMALL(IF(صرف!$E$1:$E$10000=$D$4,ROW($1:$10000)),G6925))</f>
        <v/>
      </c>
      <c r="L6925" s="25" t="str">
        <f t="shared" ref="L6925:L6988" si="1324">IF(L$11=0,"",IF(ROW($B6913)&gt;L$11,"",ROW($B6913)))</f>
        <v/>
      </c>
      <c r="M6925" s="26" t="str">
        <f t="shared" si="1320"/>
        <v/>
      </c>
      <c r="N6925" s="27" t="str">
        <f t="shared" si="1321"/>
        <v/>
      </c>
      <c r="O6925" s="27" t="str">
        <f t="shared" si="1313"/>
        <v/>
      </c>
      <c r="P6925" s="29" t="str">
        <f t="array" ref="P6925">IF(L6925="","",SMALL(IF(تكهين!$E$1:$E$10000=$D$4,ROW($1:$10000)),L6925))</f>
        <v/>
      </c>
    </row>
    <row r="6926" spans="2:16" ht="20.25">
      <c r="B6926" s="25" t="str">
        <f t="shared" si="1322"/>
        <v/>
      </c>
      <c r="C6926" s="26" t="str">
        <f t="shared" si="1314"/>
        <v/>
      </c>
      <c r="D6926" s="27" t="str">
        <f t="shared" si="1315"/>
        <v/>
      </c>
      <c r="E6926" s="27" t="str">
        <f t="shared" si="1316"/>
        <v/>
      </c>
      <c r="F6926" s="29" t="str">
        <f t="array" ref="F6926">IF(B6926="","",SMALL(IF(اضافه!$E$1:$E$10000=$D$4,ROW($1:$10000)),B6926))</f>
        <v/>
      </c>
      <c r="G6926" s="25" t="str">
        <f t="shared" si="1323"/>
        <v/>
      </c>
      <c r="H6926" s="26" t="str">
        <f t="shared" si="1317"/>
        <v/>
      </c>
      <c r="I6926" s="27" t="str">
        <f t="shared" si="1318"/>
        <v/>
      </c>
      <c r="J6926" s="27" t="str">
        <f t="shared" si="1319"/>
        <v/>
      </c>
      <c r="K6926" s="29" t="str">
        <f t="array" ref="K6926">IF(G6926="","",SMALL(IF(صرف!$E$1:$E$10000=$D$4,ROW($1:$10000)),G6926))</f>
        <v/>
      </c>
      <c r="L6926" s="25" t="str">
        <f t="shared" si="1324"/>
        <v/>
      </c>
      <c r="M6926" s="26" t="str">
        <f t="shared" si="1320"/>
        <v/>
      </c>
      <c r="N6926" s="27" t="str">
        <f t="shared" si="1321"/>
        <v/>
      </c>
      <c r="O6926" s="27" t="str">
        <f t="shared" si="1313"/>
        <v/>
      </c>
      <c r="P6926" s="29" t="str">
        <f t="array" ref="P6926">IF(L6926="","",SMALL(IF(تكهين!$E$1:$E$10000=$D$4,ROW($1:$10000)),L6926))</f>
        <v/>
      </c>
    </row>
    <row r="6927" spans="2:16" ht="20.25">
      <c r="B6927" s="25" t="str">
        <f t="shared" si="1322"/>
        <v/>
      </c>
      <c r="C6927" s="26" t="str">
        <f t="shared" si="1314"/>
        <v/>
      </c>
      <c r="D6927" s="27" t="str">
        <f t="shared" si="1315"/>
        <v/>
      </c>
      <c r="E6927" s="27" t="str">
        <f t="shared" si="1316"/>
        <v/>
      </c>
      <c r="F6927" s="29" t="str">
        <f t="array" ref="F6927">IF(B6927="","",SMALL(IF(اضافه!$E$1:$E$10000=$D$4,ROW($1:$10000)),B6927))</f>
        <v/>
      </c>
      <c r="G6927" s="25" t="str">
        <f t="shared" si="1323"/>
        <v/>
      </c>
      <c r="H6927" s="26" t="str">
        <f t="shared" si="1317"/>
        <v/>
      </c>
      <c r="I6927" s="27" t="str">
        <f t="shared" si="1318"/>
        <v/>
      </c>
      <c r="J6927" s="27" t="str">
        <f t="shared" si="1319"/>
        <v/>
      </c>
      <c r="K6927" s="29" t="str">
        <f t="array" ref="K6927">IF(G6927="","",SMALL(IF(صرف!$E$1:$E$10000=$D$4,ROW($1:$10000)),G6927))</f>
        <v/>
      </c>
      <c r="L6927" s="25" t="str">
        <f t="shared" si="1324"/>
        <v/>
      </c>
      <c r="M6927" s="26" t="str">
        <f t="shared" si="1320"/>
        <v/>
      </c>
      <c r="N6927" s="27" t="str">
        <f t="shared" si="1321"/>
        <v/>
      </c>
      <c r="O6927" s="27" t="str">
        <f t="shared" si="1313"/>
        <v/>
      </c>
      <c r="P6927" s="29" t="str">
        <f t="array" ref="P6927">IF(L6927="","",SMALL(IF(تكهين!$E$1:$E$10000=$D$4,ROW($1:$10000)),L6927))</f>
        <v/>
      </c>
    </row>
    <row r="6928" spans="2:16" ht="20.25">
      <c r="B6928" s="25" t="str">
        <f t="shared" si="1322"/>
        <v/>
      </c>
      <c r="C6928" s="26" t="str">
        <f t="shared" si="1314"/>
        <v/>
      </c>
      <c r="D6928" s="27" t="str">
        <f t="shared" si="1315"/>
        <v/>
      </c>
      <c r="E6928" s="27" t="str">
        <f t="shared" si="1316"/>
        <v/>
      </c>
      <c r="F6928" s="29" t="str">
        <f t="array" ref="F6928">IF(B6928="","",SMALL(IF(اضافه!$E$1:$E$10000=$D$4,ROW($1:$10000)),B6928))</f>
        <v/>
      </c>
      <c r="G6928" s="25" t="str">
        <f t="shared" si="1323"/>
        <v/>
      </c>
      <c r="H6928" s="26" t="str">
        <f t="shared" si="1317"/>
        <v/>
      </c>
      <c r="I6928" s="27" t="str">
        <f t="shared" si="1318"/>
        <v/>
      </c>
      <c r="J6928" s="27" t="str">
        <f t="shared" si="1319"/>
        <v/>
      </c>
      <c r="K6928" s="29" t="str">
        <f t="array" ref="K6928">IF(G6928="","",SMALL(IF(صرف!$E$1:$E$10000=$D$4,ROW($1:$10000)),G6928))</f>
        <v/>
      </c>
      <c r="L6928" s="25" t="str">
        <f t="shared" si="1324"/>
        <v/>
      </c>
      <c r="M6928" s="26" t="str">
        <f t="shared" si="1320"/>
        <v/>
      </c>
      <c r="N6928" s="27" t="str">
        <f t="shared" si="1321"/>
        <v/>
      </c>
      <c r="O6928" s="27" t="str">
        <f t="shared" si="1313"/>
        <v/>
      </c>
      <c r="P6928" s="29" t="str">
        <f t="array" ref="P6928">IF(L6928="","",SMALL(IF(تكهين!$E$1:$E$10000=$D$4,ROW($1:$10000)),L6928))</f>
        <v/>
      </c>
    </row>
    <row r="6929" spans="2:16" ht="20.25">
      <c r="B6929" s="25" t="str">
        <f t="shared" si="1322"/>
        <v/>
      </c>
      <c r="C6929" s="26" t="str">
        <f t="shared" si="1314"/>
        <v/>
      </c>
      <c r="D6929" s="27" t="str">
        <f t="shared" si="1315"/>
        <v/>
      </c>
      <c r="E6929" s="27" t="str">
        <f t="shared" si="1316"/>
        <v/>
      </c>
      <c r="F6929" s="29" t="str">
        <f t="array" ref="F6929">IF(B6929="","",SMALL(IF(اضافه!$E$1:$E$10000=$D$4,ROW($1:$10000)),B6929))</f>
        <v/>
      </c>
      <c r="G6929" s="25" t="str">
        <f t="shared" si="1323"/>
        <v/>
      </c>
      <c r="H6929" s="26" t="str">
        <f t="shared" si="1317"/>
        <v/>
      </c>
      <c r="I6929" s="27" t="str">
        <f t="shared" si="1318"/>
        <v/>
      </c>
      <c r="J6929" s="27" t="str">
        <f t="shared" si="1319"/>
        <v/>
      </c>
      <c r="K6929" s="29" t="str">
        <f t="array" ref="K6929">IF(G6929="","",SMALL(IF(صرف!$E$1:$E$10000=$D$4,ROW($1:$10000)),G6929))</f>
        <v/>
      </c>
      <c r="L6929" s="25" t="str">
        <f t="shared" si="1324"/>
        <v/>
      </c>
      <c r="M6929" s="26" t="str">
        <f t="shared" si="1320"/>
        <v/>
      </c>
      <c r="N6929" s="27" t="str">
        <f t="shared" si="1321"/>
        <v/>
      </c>
      <c r="O6929" s="27" t="str">
        <f t="shared" si="1313"/>
        <v/>
      </c>
      <c r="P6929" s="29" t="str">
        <f t="array" ref="P6929">IF(L6929="","",SMALL(IF(تكهين!$E$1:$E$10000=$D$4,ROW($1:$10000)),L6929))</f>
        <v/>
      </c>
    </row>
    <row r="6930" spans="2:16" ht="20.25">
      <c r="B6930" s="25" t="str">
        <f t="shared" si="1322"/>
        <v/>
      </c>
      <c r="C6930" s="26" t="str">
        <f t="shared" si="1314"/>
        <v/>
      </c>
      <c r="D6930" s="27" t="str">
        <f t="shared" si="1315"/>
        <v/>
      </c>
      <c r="E6930" s="27" t="str">
        <f t="shared" si="1316"/>
        <v/>
      </c>
      <c r="F6930" s="29" t="str">
        <f t="array" ref="F6930">IF(B6930="","",SMALL(IF(اضافه!$E$1:$E$10000=$D$4,ROW($1:$10000)),B6930))</f>
        <v/>
      </c>
      <c r="G6930" s="25" t="str">
        <f t="shared" si="1323"/>
        <v/>
      </c>
      <c r="H6930" s="26" t="str">
        <f t="shared" si="1317"/>
        <v/>
      </c>
      <c r="I6930" s="27" t="str">
        <f t="shared" si="1318"/>
        <v/>
      </c>
      <c r="J6930" s="27" t="str">
        <f t="shared" si="1319"/>
        <v/>
      </c>
      <c r="K6930" s="29" t="str">
        <f t="array" ref="K6930">IF(G6930="","",SMALL(IF(صرف!$E$1:$E$10000=$D$4,ROW($1:$10000)),G6930))</f>
        <v/>
      </c>
      <c r="L6930" s="25" t="str">
        <f t="shared" si="1324"/>
        <v/>
      </c>
      <c r="M6930" s="26" t="str">
        <f t="shared" si="1320"/>
        <v/>
      </c>
      <c r="N6930" s="27" t="str">
        <f t="shared" si="1321"/>
        <v/>
      </c>
      <c r="O6930" s="27" t="str">
        <f t="shared" si="1313"/>
        <v/>
      </c>
      <c r="P6930" s="29" t="str">
        <f t="array" ref="P6930">IF(L6930="","",SMALL(IF(تكهين!$E$1:$E$10000=$D$4,ROW($1:$10000)),L6930))</f>
        <v/>
      </c>
    </row>
    <row r="6931" spans="2:16" ht="20.25">
      <c r="B6931" s="25" t="str">
        <f t="shared" si="1322"/>
        <v/>
      </c>
      <c r="C6931" s="26" t="str">
        <f t="shared" si="1314"/>
        <v/>
      </c>
      <c r="D6931" s="27" t="str">
        <f t="shared" si="1315"/>
        <v/>
      </c>
      <c r="E6931" s="27" t="str">
        <f t="shared" si="1316"/>
        <v/>
      </c>
      <c r="F6931" s="29" t="str">
        <f t="array" ref="F6931">IF(B6931="","",SMALL(IF(اضافه!$E$1:$E$10000=$D$4,ROW($1:$10000)),B6931))</f>
        <v/>
      </c>
      <c r="G6931" s="25" t="str">
        <f t="shared" si="1323"/>
        <v/>
      </c>
      <c r="H6931" s="26" t="str">
        <f t="shared" si="1317"/>
        <v/>
      </c>
      <c r="I6931" s="27" t="str">
        <f t="shared" si="1318"/>
        <v/>
      </c>
      <c r="J6931" s="27" t="str">
        <f t="shared" si="1319"/>
        <v/>
      </c>
      <c r="K6931" s="29" t="str">
        <f t="array" ref="K6931">IF(G6931="","",SMALL(IF(صرف!$E$1:$E$10000=$D$4,ROW($1:$10000)),G6931))</f>
        <v/>
      </c>
      <c r="L6931" s="25" t="str">
        <f t="shared" si="1324"/>
        <v/>
      </c>
      <c r="M6931" s="26" t="str">
        <f t="shared" si="1320"/>
        <v/>
      </c>
      <c r="N6931" s="27" t="str">
        <f t="shared" si="1321"/>
        <v/>
      </c>
      <c r="O6931" s="27" t="str">
        <f t="shared" si="1313"/>
        <v/>
      </c>
      <c r="P6931" s="29" t="str">
        <f t="array" ref="P6931">IF(L6931="","",SMALL(IF(تكهين!$E$1:$E$10000=$D$4,ROW($1:$10000)),L6931))</f>
        <v/>
      </c>
    </row>
    <row r="6932" spans="2:16" ht="20.25">
      <c r="B6932" s="25" t="str">
        <f t="shared" si="1322"/>
        <v/>
      </c>
      <c r="C6932" s="26" t="str">
        <f t="shared" si="1314"/>
        <v/>
      </c>
      <c r="D6932" s="27" t="str">
        <f t="shared" si="1315"/>
        <v/>
      </c>
      <c r="E6932" s="27" t="str">
        <f t="shared" si="1316"/>
        <v/>
      </c>
      <c r="F6932" s="29" t="str">
        <f t="array" ref="F6932">IF(B6932="","",SMALL(IF(اضافه!$E$1:$E$10000=$D$4,ROW($1:$10000)),B6932))</f>
        <v/>
      </c>
      <c r="G6932" s="25" t="str">
        <f t="shared" si="1323"/>
        <v/>
      </c>
      <c r="H6932" s="26" t="str">
        <f t="shared" si="1317"/>
        <v/>
      </c>
      <c r="I6932" s="27" t="str">
        <f t="shared" si="1318"/>
        <v/>
      </c>
      <c r="J6932" s="27" t="str">
        <f t="shared" si="1319"/>
        <v/>
      </c>
      <c r="K6932" s="29" t="str">
        <f t="array" ref="K6932">IF(G6932="","",SMALL(IF(صرف!$E$1:$E$10000=$D$4,ROW($1:$10000)),G6932))</f>
        <v/>
      </c>
      <c r="L6932" s="25" t="str">
        <f t="shared" si="1324"/>
        <v/>
      </c>
      <c r="M6932" s="26" t="str">
        <f t="shared" si="1320"/>
        <v/>
      </c>
      <c r="N6932" s="27" t="str">
        <f t="shared" si="1321"/>
        <v/>
      </c>
      <c r="O6932" s="27" t="str">
        <f t="shared" si="1313"/>
        <v/>
      </c>
      <c r="P6932" s="29" t="str">
        <f t="array" ref="P6932">IF(L6932="","",SMALL(IF(تكهين!$E$1:$E$10000=$D$4,ROW($1:$10000)),L6932))</f>
        <v/>
      </c>
    </row>
    <row r="6933" spans="2:16" ht="20.25">
      <c r="B6933" s="25" t="str">
        <f t="shared" si="1322"/>
        <v/>
      </c>
      <c r="C6933" s="26" t="str">
        <f t="shared" si="1314"/>
        <v/>
      </c>
      <c r="D6933" s="27" t="str">
        <f t="shared" si="1315"/>
        <v/>
      </c>
      <c r="E6933" s="27" t="str">
        <f t="shared" si="1316"/>
        <v/>
      </c>
      <c r="F6933" s="29" t="str">
        <f t="array" ref="F6933">IF(B6933="","",SMALL(IF(اضافه!$E$1:$E$10000=$D$4,ROW($1:$10000)),B6933))</f>
        <v/>
      </c>
      <c r="G6933" s="25" t="str">
        <f t="shared" si="1323"/>
        <v/>
      </c>
      <c r="H6933" s="26" t="str">
        <f t="shared" si="1317"/>
        <v/>
      </c>
      <c r="I6933" s="27" t="str">
        <f t="shared" si="1318"/>
        <v/>
      </c>
      <c r="J6933" s="27" t="str">
        <f t="shared" si="1319"/>
        <v/>
      </c>
      <c r="K6933" s="29" t="str">
        <f t="array" ref="K6933">IF(G6933="","",SMALL(IF(صرف!$E$1:$E$10000=$D$4,ROW($1:$10000)),G6933))</f>
        <v/>
      </c>
      <c r="L6933" s="25" t="str">
        <f t="shared" si="1324"/>
        <v/>
      </c>
      <c r="M6933" s="26" t="str">
        <f t="shared" si="1320"/>
        <v/>
      </c>
      <c r="N6933" s="27" t="str">
        <f t="shared" si="1321"/>
        <v/>
      </c>
      <c r="O6933" s="27" t="str">
        <f t="shared" si="1313"/>
        <v/>
      </c>
      <c r="P6933" s="29" t="str">
        <f t="array" ref="P6933">IF(L6933="","",SMALL(IF(تكهين!$E$1:$E$10000=$D$4,ROW($1:$10000)),L6933))</f>
        <v/>
      </c>
    </row>
    <row r="6934" spans="2:16" ht="20.25">
      <c r="B6934" s="25" t="str">
        <f t="shared" si="1322"/>
        <v/>
      </c>
      <c r="C6934" s="26" t="str">
        <f t="shared" si="1314"/>
        <v/>
      </c>
      <c r="D6934" s="27" t="str">
        <f t="shared" si="1315"/>
        <v/>
      </c>
      <c r="E6934" s="27" t="str">
        <f t="shared" si="1316"/>
        <v/>
      </c>
      <c r="F6934" s="29" t="str">
        <f t="array" ref="F6934">IF(B6934="","",SMALL(IF(اضافه!$E$1:$E$10000=$D$4,ROW($1:$10000)),B6934))</f>
        <v/>
      </c>
      <c r="G6934" s="25" t="str">
        <f t="shared" si="1323"/>
        <v/>
      </c>
      <c r="H6934" s="26" t="str">
        <f t="shared" si="1317"/>
        <v/>
      </c>
      <c r="I6934" s="27" t="str">
        <f t="shared" si="1318"/>
        <v/>
      </c>
      <c r="J6934" s="27" t="str">
        <f t="shared" si="1319"/>
        <v/>
      </c>
      <c r="K6934" s="29" t="str">
        <f t="array" ref="K6934">IF(G6934="","",SMALL(IF(صرف!$E$1:$E$10000=$D$4,ROW($1:$10000)),G6934))</f>
        <v/>
      </c>
      <c r="L6934" s="25" t="str">
        <f t="shared" si="1324"/>
        <v/>
      </c>
      <c r="M6934" s="26" t="str">
        <f t="shared" si="1320"/>
        <v/>
      </c>
      <c r="N6934" s="27" t="str">
        <f t="shared" si="1321"/>
        <v/>
      </c>
      <c r="O6934" s="27" t="str">
        <f t="shared" si="1313"/>
        <v/>
      </c>
      <c r="P6934" s="29" t="str">
        <f t="array" ref="P6934">IF(L6934="","",SMALL(IF(تكهين!$E$1:$E$10000=$D$4,ROW($1:$10000)),L6934))</f>
        <v/>
      </c>
    </row>
    <row r="6935" spans="2:16" ht="20.25">
      <c r="B6935" s="25" t="str">
        <f t="shared" si="1322"/>
        <v/>
      </c>
      <c r="C6935" s="26" t="str">
        <f t="shared" si="1314"/>
        <v/>
      </c>
      <c r="D6935" s="27" t="str">
        <f t="shared" si="1315"/>
        <v/>
      </c>
      <c r="E6935" s="27" t="str">
        <f t="shared" si="1316"/>
        <v/>
      </c>
      <c r="F6935" s="29" t="str">
        <f t="array" ref="F6935">IF(B6935="","",SMALL(IF(اضافه!$E$1:$E$10000=$D$4,ROW($1:$10000)),B6935))</f>
        <v/>
      </c>
      <c r="G6935" s="25" t="str">
        <f t="shared" si="1323"/>
        <v/>
      </c>
      <c r="H6935" s="26" t="str">
        <f t="shared" si="1317"/>
        <v/>
      </c>
      <c r="I6935" s="27" t="str">
        <f t="shared" si="1318"/>
        <v/>
      </c>
      <c r="J6935" s="27" t="str">
        <f t="shared" si="1319"/>
        <v/>
      </c>
      <c r="K6935" s="29" t="str">
        <f t="array" ref="K6935">IF(G6935="","",SMALL(IF(صرف!$E$1:$E$10000=$D$4,ROW($1:$10000)),G6935))</f>
        <v/>
      </c>
      <c r="L6935" s="25" t="str">
        <f t="shared" si="1324"/>
        <v/>
      </c>
      <c r="M6935" s="26" t="str">
        <f t="shared" si="1320"/>
        <v/>
      </c>
      <c r="N6935" s="27" t="str">
        <f t="shared" si="1321"/>
        <v/>
      </c>
      <c r="O6935" s="27" t="str">
        <f t="shared" si="1313"/>
        <v/>
      </c>
      <c r="P6935" s="29" t="str">
        <f t="array" ref="P6935">IF(L6935="","",SMALL(IF(تكهين!$E$1:$E$10000=$D$4,ROW($1:$10000)),L6935))</f>
        <v/>
      </c>
    </row>
    <row r="6936" spans="2:16" ht="20.25">
      <c r="B6936" s="25" t="str">
        <f t="shared" si="1322"/>
        <v/>
      </c>
      <c r="C6936" s="26" t="str">
        <f t="shared" si="1314"/>
        <v/>
      </c>
      <c r="D6936" s="27" t="str">
        <f t="shared" si="1315"/>
        <v/>
      </c>
      <c r="E6936" s="27" t="str">
        <f t="shared" si="1316"/>
        <v/>
      </c>
      <c r="F6936" s="29" t="str">
        <f t="array" ref="F6936">IF(B6936="","",SMALL(IF(اضافه!$E$1:$E$10000=$D$4,ROW($1:$10000)),B6936))</f>
        <v/>
      </c>
      <c r="G6936" s="25" t="str">
        <f t="shared" si="1323"/>
        <v/>
      </c>
      <c r="H6936" s="26" t="str">
        <f t="shared" si="1317"/>
        <v/>
      </c>
      <c r="I6936" s="27" t="str">
        <f t="shared" si="1318"/>
        <v/>
      </c>
      <c r="J6936" s="27" t="str">
        <f t="shared" si="1319"/>
        <v/>
      </c>
      <c r="K6936" s="29" t="str">
        <f t="array" ref="K6936">IF(G6936="","",SMALL(IF(صرف!$E$1:$E$10000=$D$4,ROW($1:$10000)),G6936))</f>
        <v/>
      </c>
      <c r="L6936" s="25" t="str">
        <f t="shared" si="1324"/>
        <v/>
      </c>
      <c r="M6936" s="26" t="str">
        <f t="shared" si="1320"/>
        <v/>
      </c>
      <c r="N6936" s="27" t="str">
        <f t="shared" si="1321"/>
        <v/>
      </c>
      <c r="O6936" s="27" t="str">
        <f t="shared" si="1313"/>
        <v/>
      </c>
      <c r="P6936" s="29" t="str">
        <f t="array" ref="P6936">IF(L6936="","",SMALL(IF(تكهين!$E$1:$E$10000=$D$4,ROW($1:$10000)),L6936))</f>
        <v/>
      </c>
    </row>
    <row r="6937" spans="2:16" ht="20.25">
      <c r="B6937" s="25" t="str">
        <f t="shared" si="1322"/>
        <v/>
      </c>
      <c r="C6937" s="26" t="str">
        <f t="shared" si="1314"/>
        <v/>
      </c>
      <c r="D6937" s="27" t="str">
        <f t="shared" si="1315"/>
        <v/>
      </c>
      <c r="E6937" s="27" t="str">
        <f t="shared" si="1316"/>
        <v/>
      </c>
      <c r="F6937" s="29" t="str">
        <f t="array" ref="F6937">IF(B6937="","",SMALL(IF(اضافه!$E$1:$E$10000=$D$4,ROW($1:$10000)),B6937))</f>
        <v/>
      </c>
      <c r="G6937" s="25" t="str">
        <f t="shared" si="1323"/>
        <v/>
      </c>
      <c r="H6937" s="26" t="str">
        <f t="shared" si="1317"/>
        <v/>
      </c>
      <c r="I6937" s="27" t="str">
        <f t="shared" si="1318"/>
        <v/>
      </c>
      <c r="J6937" s="27" t="str">
        <f t="shared" si="1319"/>
        <v/>
      </c>
      <c r="K6937" s="29" t="str">
        <f t="array" ref="K6937">IF(G6937="","",SMALL(IF(صرف!$E$1:$E$10000=$D$4,ROW($1:$10000)),G6937))</f>
        <v/>
      </c>
      <c r="L6937" s="25" t="str">
        <f t="shared" si="1324"/>
        <v/>
      </c>
      <c r="M6937" s="26" t="str">
        <f t="shared" si="1320"/>
        <v/>
      </c>
      <c r="N6937" s="27" t="str">
        <f t="shared" si="1321"/>
        <v/>
      </c>
      <c r="O6937" s="27" t="str">
        <f t="shared" si="1313"/>
        <v/>
      </c>
      <c r="P6937" s="29" t="str">
        <f t="array" ref="P6937">IF(L6937="","",SMALL(IF(تكهين!$E$1:$E$10000=$D$4,ROW($1:$10000)),L6937))</f>
        <v/>
      </c>
    </row>
    <row r="6938" spans="2:16" ht="20.25">
      <c r="B6938" s="25" t="str">
        <f t="shared" si="1322"/>
        <v/>
      </c>
      <c r="C6938" s="26" t="str">
        <f t="shared" si="1314"/>
        <v/>
      </c>
      <c r="D6938" s="27" t="str">
        <f t="shared" si="1315"/>
        <v/>
      </c>
      <c r="E6938" s="27" t="str">
        <f t="shared" si="1316"/>
        <v/>
      </c>
      <c r="F6938" s="29" t="str">
        <f t="array" ref="F6938">IF(B6938="","",SMALL(IF(اضافه!$E$1:$E$10000=$D$4,ROW($1:$10000)),B6938))</f>
        <v/>
      </c>
      <c r="G6938" s="25" t="str">
        <f t="shared" si="1323"/>
        <v/>
      </c>
      <c r="H6938" s="26" t="str">
        <f t="shared" si="1317"/>
        <v/>
      </c>
      <c r="I6938" s="27" t="str">
        <f t="shared" si="1318"/>
        <v/>
      </c>
      <c r="J6938" s="27" t="str">
        <f t="shared" si="1319"/>
        <v/>
      </c>
      <c r="K6938" s="29" t="str">
        <f t="array" ref="K6938">IF(G6938="","",SMALL(IF(صرف!$E$1:$E$10000=$D$4,ROW($1:$10000)),G6938))</f>
        <v/>
      </c>
      <c r="L6938" s="25" t="str">
        <f t="shared" si="1324"/>
        <v/>
      </c>
      <c r="M6938" s="26" t="str">
        <f t="shared" si="1320"/>
        <v/>
      </c>
      <c r="N6938" s="27" t="str">
        <f t="shared" si="1321"/>
        <v/>
      </c>
      <c r="O6938" s="27" t="str">
        <f t="shared" si="1313"/>
        <v/>
      </c>
      <c r="P6938" s="29" t="str">
        <f t="array" ref="P6938">IF(L6938="","",SMALL(IF(تكهين!$E$1:$E$10000=$D$4,ROW($1:$10000)),L6938))</f>
        <v/>
      </c>
    </row>
    <row r="6939" spans="2:16" ht="20.25">
      <c r="B6939" s="25" t="str">
        <f t="shared" si="1322"/>
        <v/>
      </c>
      <c r="C6939" s="26" t="str">
        <f t="shared" si="1314"/>
        <v/>
      </c>
      <c r="D6939" s="27" t="str">
        <f t="shared" si="1315"/>
        <v/>
      </c>
      <c r="E6939" s="27" t="str">
        <f t="shared" si="1316"/>
        <v/>
      </c>
      <c r="F6939" s="29" t="str">
        <f t="array" ref="F6939">IF(B6939="","",SMALL(IF(اضافه!$E$1:$E$10000=$D$4,ROW($1:$10000)),B6939))</f>
        <v/>
      </c>
      <c r="G6939" s="25" t="str">
        <f t="shared" si="1323"/>
        <v/>
      </c>
      <c r="H6939" s="26" t="str">
        <f t="shared" si="1317"/>
        <v/>
      </c>
      <c r="I6939" s="27" t="str">
        <f t="shared" si="1318"/>
        <v/>
      </c>
      <c r="J6939" s="27" t="str">
        <f t="shared" si="1319"/>
        <v/>
      </c>
      <c r="K6939" s="29" t="str">
        <f t="array" ref="K6939">IF(G6939="","",SMALL(IF(صرف!$E$1:$E$10000=$D$4,ROW($1:$10000)),G6939))</f>
        <v/>
      </c>
      <c r="L6939" s="25" t="str">
        <f t="shared" si="1324"/>
        <v/>
      </c>
      <c r="M6939" s="26" t="str">
        <f t="shared" si="1320"/>
        <v/>
      </c>
      <c r="N6939" s="27" t="str">
        <f t="shared" si="1321"/>
        <v/>
      </c>
      <c r="O6939" s="27" t="str">
        <f t="shared" si="1313"/>
        <v/>
      </c>
      <c r="P6939" s="29" t="str">
        <f t="array" ref="P6939">IF(L6939="","",SMALL(IF(تكهين!$E$1:$E$10000=$D$4,ROW($1:$10000)),L6939))</f>
        <v/>
      </c>
    </row>
    <row r="6940" spans="2:16" ht="20.25">
      <c r="B6940" s="25" t="str">
        <f t="shared" si="1322"/>
        <v/>
      </c>
      <c r="C6940" s="26" t="str">
        <f t="shared" si="1314"/>
        <v/>
      </c>
      <c r="D6940" s="27" t="str">
        <f t="shared" si="1315"/>
        <v/>
      </c>
      <c r="E6940" s="27" t="str">
        <f t="shared" si="1316"/>
        <v/>
      </c>
      <c r="F6940" s="29" t="str">
        <f t="array" ref="F6940">IF(B6940="","",SMALL(IF(اضافه!$E$1:$E$10000=$D$4,ROW($1:$10000)),B6940))</f>
        <v/>
      </c>
      <c r="G6940" s="25" t="str">
        <f t="shared" si="1323"/>
        <v/>
      </c>
      <c r="H6940" s="26" t="str">
        <f t="shared" si="1317"/>
        <v/>
      </c>
      <c r="I6940" s="27" t="str">
        <f t="shared" si="1318"/>
        <v/>
      </c>
      <c r="J6940" s="27" t="str">
        <f t="shared" si="1319"/>
        <v/>
      </c>
      <c r="K6940" s="29" t="str">
        <f t="array" ref="K6940">IF(G6940="","",SMALL(IF(صرف!$E$1:$E$10000=$D$4,ROW($1:$10000)),G6940))</f>
        <v/>
      </c>
      <c r="L6940" s="25" t="str">
        <f t="shared" si="1324"/>
        <v/>
      </c>
      <c r="M6940" s="26" t="str">
        <f t="shared" si="1320"/>
        <v/>
      </c>
      <c r="N6940" s="27" t="str">
        <f t="shared" si="1321"/>
        <v/>
      </c>
      <c r="O6940" s="27" t="str">
        <f t="shared" si="1313"/>
        <v/>
      </c>
      <c r="P6940" s="29" t="str">
        <f t="array" ref="P6940">IF(L6940="","",SMALL(IF(تكهين!$E$1:$E$10000=$D$4,ROW($1:$10000)),L6940))</f>
        <v/>
      </c>
    </row>
    <row r="6941" spans="2:16" ht="20.25">
      <c r="B6941" s="25" t="str">
        <f t="shared" si="1322"/>
        <v/>
      </c>
      <c r="C6941" s="26" t="str">
        <f t="shared" si="1314"/>
        <v/>
      </c>
      <c r="D6941" s="27" t="str">
        <f t="shared" si="1315"/>
        <v/>
      </c>
      <c r="E6941" s="27" t="str">
        <f t="shared" si="1316"/>
        <v/>
      </c>
      <c r="F6941" s="29" t="str">
        <f t="array" ref="F6941">IF(B6941="","",SMALL(IF(اضافه!$E$1:$E$10000=$D$4,ROW($1:$10000)),B6941))</f>
        <v/>
      </c>
      <c r="G6941" s="25" t="str">
        <f t="shared" si="1323"/>
        <v/>
      </c>
      <c r="H6941" s="26" t="str">
        <f t="shared" si="1317"/>
        <v/>
      </c>
      <c r="I6941" s="27" t="str">
        <f t="shared" si="1318"/>
        <v/>
      </c>
      <c r="J6941" s="27" t="str">
        <f t="shared" si="1319"/>
        <v/>
      </c>
      <c r="K6941" s="29" t="str">
        <f t="array" ref="K6941">IF(G6941="","",SMALL(IF(صرف!$E$1:$E$10000=$D$4,ROW($1:$10000)),G6941))</f>
        <v/>
      </c>
      <c r="L6941" s="25" t="str">
        <f t="shared" si="1324"/>
        <v/>
      </c>
      <c r="M6941" s="26" t="str">
        <f t="shared" si="1320"/>
        <v/>
      </c>
      <c r="N6941" s="27" t="str">
        <f t="shared" si="1321"/>
        <v/>
      </c>
      <c r="O6941" s="27" t="str">
        <f t="shared" si="1313"/>
        <v/>
      </c>
      <c r="P6941" s="29" t="str">
        <f t="array" ref="P6941">IF(L6941="","",SMALL(IF(تكهين!$E$1:$E$10000=$D$4,ROW($1:$10000)),L6941))</f>
        <v/>
      </c>
    </row>
    <row r="6942" spans="2:16" ht="20.25">
      <c r="B6942" s="25" t="str">
        <f t="shared" si="1322"/>
        <v/>
      </c>
      <c r="C6942" s="26" t="str">
        <f t="shared" si="1314"/>
        <v/>
      </c>
      <c r="D6942" s="27" t="str">
        <f t="shared" si="1315"/>
        <v/>
      </c>
      <c r="E6942" s="27" t="str">
        <f t="shared" si="1316"/>
        <v/>
      </c>
      <c r="F6942" s="29" t="str">
        <f t="array" ref="F6942">IF(B6942="","",SMALL(IF(اضافه!$E$1:$E$10000=$D$4,ROW($1:$10000)),B6942))</f>
        <v/>
      </c>
      <c r="G6942" s="25" t="str">
        <f t="shared" si="1323"/>
        <v/>
      </c>
      <c r="H6942" s="26" t="str">
        <f t="shared" si="1317"/>
        <v/>
      </c>
      <c r="I6942" s="27" t="str">
        <f t="shared" si="1318"/>
        <v/>
      </c>
      <c r="J6942" s="27" t="str">
        <f t="shared" si="1319"/>
        <v/>
      </c>
      <c r="K6942" s="29" t="str">
        <f t="array" ref="K6942">IF(G6942="","",SMALL(IF(صرف!$E$1:$E$10000=$D$4,ROW($1:$10000)),G6942))</f>
        <v/>
      </c>
      <c r="L6942" s="25" t="str">
        <f t="shared" si="1324"/>
        <v/>
      </c>
      <c r="M6942" s="26" t="str">
        <f t="shared" si="1320"/>
        <v/>
      </c>
      <c r="N6942" s="27" t="str">
        <f t="shared" si="1321"/>
        <v/>
      </c>
      <c r="O6942" s="27" t="str">
        <f t="shared" si="1313"/>
        <v/>
      </c>
      <c r="P6942" s="29" t="str">
        <f t="array" ref="P6942">IF(L6942="","",SMALL(IF(تكهين!$E$1:$E$10000=$D$4,ROW($1:$10000)),L6942))</f>
        <v/>
      </c>
    </row>
    <row r="6943" spans="2:16" ht="20.25">
      <c r="B6943" s="25" t="str">
        <f t="shared" si="1322"/>
        <v/>
      </c>
      <c r="C6943" s="26" t="str">
        <f t="shared" si="1314"/>
        <v/>
      </c>
      <c r="D6943" s="27" t="str">
        <f t="shared" si="1315"/>
        <v/>
      </c>
      <c r="E6943" s="27" t="str">
        <f t="shared" si="1316"/>
        <v/>
      </c>
      <c r="F6943" s="29" t="str">
        <f t="array" ref="F6943">IF(B6943="","",SMALL(IF(اضافه!$E$1:$E$10000=$D$4,ROW($1:$10000)),B6943))</f>
        <v/>
      </c>
      <c r="G6943" s="25" t="str">
        <f t="shared" si="1323"/>
        <v/>
      </c>
      <c r="H6943" s="26" t="str">
        <f t="shared" si="1317"/>
        <v/>
      </c>
      <c r="I6943" s="27" t="str">
        <f t="shared" si="1318"/>
        <v/>
      </c>
      <c r="J6943" s="27" t="str">
        <f t="shared" si="1319"/>
        <v/>
      </c>
      <c r="K6943" s="29" t="str">
        <f t="array" ref="K6943">IF(G6943="","",SMALL(IF(صرف!$E$1:$E$10000=$D$4,ROW($1:$10000)),G6943))</f>
        <v/>
      </c>
      <c r="L6943" s="25" t="str">
        <f t="shared" si="1324"/>
        <v/>
      </c>
      <c r="M6943" s="26" t="str">
        <f t="shared" si="1320"/>
        <v/>
      </c>
      <c r="N6943" s="27" t="str">
        <f t="shared" si="1321"/>
        <v/>
      </c>
      <c r="O6943" s="27" t="str">
        <f t="shared" si="1313"/>
        <v/>
      </c>
      <c r="P6943" s="29" t="str">
        <f t="array" ref="P6943">IF(L6943="","",SMALL(IF(تكهين!$E$1:$E$10000=$D$4,ROW($1:$10000)),L6943))</f>
        <v/>
      </c>
    </row>
    <row r="6944" spans="2:16" ht="20.25">
      <c r="B6944" s="25" t="str">
        <f t="shared" si="1322"/>
        <v/>
      </c>
      <c r="C6944" s="26" t="str">
        <f t="shared" si="1314"/>
        <v/>
      </c>
      <c r="D6944" s="27" t="str">
        <f t="shared" si="1315"/>
        <v/>
      </c>
      <c r="E6944" s="27" t="str">
        <f t="shared" si="1316"/>
        <v/>
      </c>
      <c r="F6944" s="29" t="str">
        <f t="array" ref="F6944">IF(B6944="","",SMALL(IF(اضافه!$E$1:$E$10000=$D$4,ROW($1:$10000)),B6944))</f>
        <v/>
      </c>
      <c r="G6944" s="25" t="str">
        <f t="shared" si="1323"/>
        <v/>
      </c>
      <c r="H6944" s="26" t="str">
        <f t="shared" si="1317"/>
        <v/>
      </c>
      <c r="I6944" s="27" t="str">
        <f t="shared" si="1318"/>
        <v/>
      </c>
      <c r="J6944" s="27" t="str">
        <f t="shared" si="1319"/>
        <v/>
      </c>
      <c r="K6944" s="29" t="str">
        <f t="array" ref="K6944">IF(G6944="","",SMALL(IF(صرف!$E$1:$E$10000=$D$4,ROW($1:$10000)),G6944))</f>
        <v/>
      </c>
      <c r="L6944" s="25" t="str">
        <f t="shared" si="1324"/>
        <v/>
      </c>
      <c r="M6944" s="26" t="str">
        <f t="shared" si="1320"/>
        <v/>
      </c>
      <c r="N6944" s="27" t="str">
        <f t="shared" si="1321"/>
        <v/>
      </c>
      <c r="O6944" s="27" t="str">
        <f t="shared" si="1313"/>
        <v/>
      </c>
      <c r="P6944" s="29" t="str">
        <f t="array" ref="P6944">IF(L6944="","",SMALL(IF(تكهين!$E$1:$E$10000=$D$4,ROW($1:$10000)),L6944))</f>
        <v/>
      </c>
    </row>
    <row r="6945" spans="2:16" ht="20.25">
      <c r="B6945" s="25" t="str">
        <f t="shared" si="1322"/>
        <v/>
      </c>
      <c r="C6945" s="26" t="str">
        <f t="shared" si="1314"/>
        <v/>
      </c>
      <c r="D6945" s="27" t="str">
        <f t="shared" si="1315"/>
        <v/>
      </c>
      <c r="E6945" s="27" t="str">
        <f t="shared" si="1316"/>
        <v/>
      </c>
      <c r="F6945" s="29" t="str">
        <f t="array" ref="F6945">IF(B6945="","",SMALL(IF(اضافه!$E$1:$E$10000=$D$4,ROW($1:$10000)),B6945))</f>
        <v/>
      </c>
      <c r="G6945" s="25" t="str">
        <f t="shared" si="1323"/>
        <v/>
      </c>
      <c r="H6945" s="26" t="str">
        <f t="shared" si="1317"/>
        <v/>
      </c>
      <c r="I6945" s="27" t="str">
        <f t="shared" si="1318"/>
        <v/>
      </c>
      <c r="J6945" s="27" t="str">
        <f t="shared" si="1319"/>
        <v/>
      </c>
      <c r="K6945" s="29" t="str">
        <f t="array" ref="K6945">IF(G6945="","",SMALL(IF(صرف!$E$1:$E$10000=$D$4,ROW($1:$10000)),G6945))</f>
        <v/>
      </c>
      <c r="L6945" s="25" t="str">
        <f t="shared" si="1324"/>
        <v/>
      </c>
      <c r="M6945" s="26" t="str">
        <f t="shared" si="1320"/>
        <v/>
      </c>
      <c r="N6945" s="27" t="str">
        <f t="shared" si="1321"/>
        <v/>
      </c>
      <c r="O6945" s="27" t="str">
        <f t="shared" si="1313"/>
        <v/>
      </c>
      <c r="P6945" s="29" t="str">
        <f t="array" ref="P6945">IF(L6945="","",SMALL(IF(تكهين!$E$1:$E$10000=$D$4,ROW($1:$10000)),L6945))</f>
        <v/>
      </c>
    </row>
    <row r="6946" spans="2:16" ht="20.25">
      <c r="B6946" s="25" t="str">
        <f t="shared" si="1322"/>
        <v/>
      </c>
      <c r="C6946" s="26" t="str">
        <f t="shared" si="1314"/>
        <v/>
      </c>
      <c r="D6946" s="27" t="str">
        <f t="shared" si="1315"/>
        <v/>
      </c>
      <c r="E6946" s="27" t="str">
        <f t="shared" si="1316"/>
        <v/>
      </c>
      <c r="F6946" s="29" t="str">
        <f t="array" ref="F6946">IF(B6946="","",SMALL(IF(اضافه!$E$1:$E$10000=$D$4,ROW($1:$10000)),B6946))</f>
        <v/>
      </c>
      <c r="G6946" s="25" t="str">
        <f t="shared" si="1323"/>
        <v/>
      </c>
      <c r="H6946" s="26" t="str">
        <f t="shared" si="1317"/>
        <v/>
      </c>
      <c r="I6946" s="27" t="str">
        <f t="shared" si="1318"/>
        <v/>
      </c>
      <c r="J6946" s="27" t="str">
        <f t="shared" si="1319"/>
        <v/>
      </c>
      <c r="K6946" s="29" t="str">
        <f t="array" ref="K6946">IF(G6946="","",SMALL(IF(صرف!$E$1:$E$10000=$D$4,ROW($1:$10000)),G6946))</f>
        <v/>
      </c>
      <c r="L6946" s="25" t="str">
        <f t="shared" si="1324"/>
        <v/>
      </c>
      <c r="M6946" s="26" t="str">
        <f t="shared" si="1320"/>
        <v/>
      </c>
      <c r="N6946" s="27" t="str">
        <f t="shared" si="1321"/>
        <v/>
      </c>
      <c r="O6946" s="27" t="str">
        <f t="shared" si="1313"/>
        <v/>
      </c>
      <c r="P6946" s="29" t="str">
        <f t="array" ref="P6946">IF(L6946="","",SMALL(IF(تكهين!$E$1:$E$10000=$D$4,ROW($1:$10000)),L6946))</f>
        <v/>
      </c>
    </row>
    <row r="6947" spans="2:16" ht="20.25">
      <c r="B6947" s="25" t="str">
        <f t="shared" si="1322"/>
        <v/>
      </c>
      <c r="C6947" s="26" t="str">
        <f t="shared" si="1314"/>
        <v/>
      </c>
      <c r="D6947" s="27" t="str">
        <f t="shared" si="1315"/>
        <v/>
      </c>
      <c r="E6947" s="27" t="str">
        <f t="shared" si="1316"/>
        <v/>
      </c>
      <c r="F6947" s="29" t="str">
        <f t="array" ref="F6947">IF(B6947="","",SMALL(IF(اضافه!$E$1:$E$10000=$D$4,ROW($1:$10000)),B6947))</f>
        <v/>
      </c>
      <c r="G6947" s="25" t="str">
        <f t="shared" si="1323"/>
        <v/>
      </c>
      <c r="H6947" s="26" t="str">
        <f t="shared" si="1317"/>
        <v/>
      </c>
      <c r="I6947" s="27" t="str">
        <f t="shared" si="1318"/>
        <v/>
      </c>
      <c r="J6947" s="27" t="str">
        <f t="shared" si="1319"/>
        <v/>
      </c>
      <c r="K6947" s="29" t="str">
        <f t="array" ref="K6947">IF(G6947="","",SMALL(IF(صرف!$E$1:$E$10000=$D$4,ROW($1:$10000)),G6947))</f>
        <v/>
      </c>
      <c r="L6947" s="25" t="str">
        <f t="shared" si="1324"/>
        <v/>
      </c>
      <c r="M6947" s="26" t="str">
        <f t="shared" si="1320"/>
        <v/>
      </c>
      <c r="N6947" s="27" t="str">
        <f t="shared" si="1321"/>
        <v/>
      </c>
      <c r="O6947" s="27" t="str">
        <f t="shared" si="1313"/>
        <v/>
      </c>
      <c r="P6947" s="29" t="str">
        <f t="array" ref="P6947">IF(L6947="","",SMALL(IF(تكهين!$E$1:$E$10000=$D$4,ROW($1:$10000)),L6947))</f>
        <v/>
      </c>
    </row>
    <row r="6948" spans="2:16" ht="20.25">
      <c r="B6948" s="25" t="str">
        <f t="shared" si="1322"/>
        <v/>
      </c>
      <c r="C6948" s="26" t="str">
        <f t="shared" si="1314"/>
        <v/>
      </c>
      <c r="D6948" s="27" t="str">
        <f t="shared" si="1315"/>
        <v/>
      </c>
      <c r="E6948" s="27" t="str">
        <f t="shared" si="1316"/>
        <v/>
      </c>
      <c r="F6948" s="29" t="str">
        <f t="array" ref="F6948">IF(B6948="","",SMALL(IF(اضافه!$E$1:$E$10000=$D$4,ROW($1:$10000)),B6948))</f>
        <v/>
      </c>
      <c r="G6948" s="25" t="str">
        <f t="shared" si="1323"/>
        <v/>
      </c>
      <c r="H6948" s="26" t="str">
        <f t="shared" si="1317"/>
        <v/>
      </c>
      <c r="I6948" s="27" t="str">
        <f t="shared" si="1318"/>
        <v/>
      </c>
      <c r="J6948" s="27" t="str">
        <f t="shared" si="1319"/>
        <v/>
      </c>
      <c r="K6948" s="29" t="str">
        <f t="array" ref="K6948">IF(G6948="","",SMALL(IF(صرف!$E$1:$E$10000=$D$4,ROW($1:$10000)),G6948))</f>
        <v/>
      </c>
      <c r="L6948" s="25" t="str">
        <f t="shared" si="1324"/>
        <v/>
      </c>
      <c r="M6948" s="26" t="str">
        <f t="shared" si="1320"/>
        <v/>
      </c>
      <c r="N6948" s="27" t="str">
        <f t="shared" si="1321"/>
        <v/>
      </c>
      <c r="O6948" s="27" t="str">
        <f t="shared" si="1313"/>
        <v/>
      </c>
      <c r="P6948" s="29" t="str">
        <f t="array" ref="P6948">IF(L6948="","",SMALL(IF(تكهين!$E$1:$E$10000=$D$4,ROW($1:$10000)),L6948))</f>
        <v/>
      </c>
    </row>
    <row r="6949" spans="2:16" ht="20.25">
      <c r="B6949" s="25" t="str">
        <f t="shared" si="1322"/>
        <v/>
      </c>
      <c r="C6949" s="26" t="str">
        <f t="shared" si="1314"/>
        <v/>
      </c>
      <c r="D6949" s="27" t="str">
        <f t="shared" si="1315"/>
        <v/>
      </c>
      <c r="E6949" s="27" t="str">
        <f t="shared" si="1316"/>
        <v/>
      </c>
      <c r="F6949" s="29" t="str">
        <f t="array" ref="F6949">IF(B6949="","",SMALL(IF(اضافه!$E$1:$E$10000=$D$4,ROW($1:$10000)),B6949))</f>
        <v/>
      </c>
      <c r="G6949" s="25" t="str">
        <f t="shared" si="1323"/>
        <v/>
      </c>
      <c r="H6949" s="26" t="str">
        <f t="shared" si="1317"/>
        <v/>
      </c>
      <c r="I6949" s="27" t="str">
        <f t="shared" si="1318"/>
        <v/>
      </c>
      <c r="J6949" s="27" t="str">
        <f t="shared" si="1319"/>
        <v/>
      </c>
      <c r="K6949" s="29" t="str">
        <f t="array" ref="K6949">IF(G6949="","",SMALL(IF(صرف!$E$1:$E$10000=$D$4,ROW($1:$10000)),G6949))</f>
        <v/>
      </c>
      <c r="L6949" s="25" t="str">
        <f t="shared" si="1324"/>
        <v/>
      </c>
      <c r="M6949" s="26" t="str">
        <f t="shared" si="1320"/>
        <v/>
      </c>
      <c r="N6949" s="27" t="str">
        <f t="shared" si="1321"/>
        <v/>
      </c>
      <c r="O6949" s="27" t="str">
        <f t="shared" si="1313"/>
        <v/>
      </c>
      <c r="P6949" s="29" t="str">
        <f t="array" ref="P6949">IF(L6949="","",SMALL(IF(تكهين!$E$1:$E$10000=$D$4,ROW($1:$10000)),L6949))</f>
        <v/>
      </c>
    </row>
    <row r="6950" spans="2:16" ht="20.25">
      <c r="B6950" s="25" t="str">
        <f t="shared" si="1322"/>
        <v/>
      </c>
      <c r="C6950" s="26" t="str">
        <f t="shared" si="1314"/>
        <v/>
      </c>
      <c r="D6950" s="27" t="str">
        <f t="shared" si="1315"/>
        <v/>
      </c>
      <c r="E6950" s="27" t="str">
        <f t="shared" si="1316"/>
        <v/>
      </c>
      <c r="F6950" s="29" t="str">
        <f t="array" ref="F6950">IF(B6950="","",SMALL(IF(اضافه!$E$1:$E$10000=$D$4,ROW($1:$10000)),B6950))</f>
        <v/>
      </c>
      <c r="G6950" s="25" t="str">
        <f t="shared" si="1323"/>
        <v/>
      </c>
      <c r="H6950" s="26" t="str">
        <f t="shared" si="1317"/>
        <v/>
      </c>
      <c r="I6950" s="27" t="str">
        <f t="shared" si="1318"/>
        <v/>
      </c>
      <c r="J6950" s="27" t="str">
        <f t="shared" si="1319"/>
        <v/>
      </c>
      <c r="K6950" s="29" t="str">
        <f t="array" ref="K6950">IF(G6950="","",SMALL(IF(صرف!$E$1:$E$10000=$D$4,ROW($1:$10000)),G6950))</f>
        <v/>
      </c>
      <c r="L6950" s="25" t="str">
        <f t="shared" si="1324"/>
        <v/>
      </c>
      <c r="M6950" s="26" t="str">
        <f t="shared" si="1320"/>
        <v/>
      </c>
      <c r="N6950" s="27" t="str">
        <f t="shared" si="1321"/>
        <v/>
      </c>
      <c r="O6950" s="27" t="str">
        <f t="shared" si="1313"/>
        <v/>
      </c>
      <c r="P6950" s="29" t="str">
        <f t="array" ref="P6950">IF(L6950="","",SMALL(IF(تكهين!$E$1:$E$10000=$D$4,ROW($1:$10000)),L6950))</f>
        <v/>
      </c>
    </row>
    <row r="6951" spans="2:16" ht="20.25">
      <c r="B6951" s="25" t="str">
        <f t="shared" si="1322"/>
        <v/>
      </c>
      <c r="C6951" s="26" t="str">
        <f t="shared" si="1314"/>
        <v/>
      </c>
      <c r="D6951" s="27" t="str">
        <f t="shared" si="1315"/>
        <v/>
      </c>
      <c r="E6951" s="27" t="str">
        <f t="shared" si="1316"/>
        <v/>
      </c>
      <c r="F6951" s="29" t="str">
        <f t="array" ref="F6951">IF(B6951="","",SMALL(IF(اضافه!$E$1:$E$10000=$D$4,ROW($1:$10000)),B6951))</f>
        <v/>
      </c>
      <c r="G6951" s="25" t="str">
        <f t="shared" si="1323"/>
        <v/>
      </c>
      <c r="H6951" s="26" t="str">
        <f t="shared" si="1317"/>
        <v/>
      </c>
      <c r="I6951" s="27" t="str">
        <f t="shared" si="1318"/>
        <v/>
      </c>
      <c r="J6951" s="27" t="str">
        <f t="shared" si="1319"/>
        <v/>
      </c>
      <c r="K6951" s="29" t="str">
        <f t="array" ref="K6951">IF(G6951="","",SMALL(IF(صرف!$E$1:$E$10000=$D$4,ROW($1:$10000)),G6951))</f>
        <v/>
      </c>
      <c r="L6951" s="25" t="str">
        <f t="shared" si="1324"/>
        <v/>
      </c>
      <c r="M6951" s="26" t="str">
        <f t="shared" si="1320"/>
        <v/>
      </c>
      <c r="N6951" s="27" t="str">
        <f t="shared" si="1321"/>
        <v/>
      </c>
      <c r="O6951" s="27" t="str">
        <f t="shared" si="1313"/>
        <v/>
      </c>
      <c r="P6951" s="29" t="str">
        <f t="array" ref="P6951">IF(L6951="","",SMALL(IF(تكهين!$E$1:$E$10000=$D$4,ROW($1:$10000)),L6951))</f>
        <v/>
      </c>
    </row>
    <row r="6952" spans="2:16" ht="20.25">
      <c r="B6952" s="25" t="str">
        <f t="shared" si="1322"/>
        <v/>
      </c>
      <c r="C6952" s="26" t="str">
        <f t="shared" si="1314"/>
        <v/>
      </c>
      <c r="D6952" s="27" t="str">
        <f t="shared" si="1315"/>
        <v/>
      </c>
      <c r="E6952" s="27" t="str">
        <f t="shared" si="1316"/>
        <v/>
      </c>
      <c r="F6952" s="29" t="str">
        <f t="array" ref="F6952">IF(B6952="","",SMALL(IF(اضافه!$E$1:$E$10000=$D$4,ROW($1:$10000)),B6952))</f>
        <v/>
      </c>
      <c r="G6952" s="25" t="str">
        <f t="shared" si="1323"/>
        <v/>
      </c>
      <c r="H6952" s="26" t="str">
        <f t="shared" si="1317"/>
        <v/>
      </c>
      <c r="I6952" s="27" t="str">
        <f t="shared" si="1318"/>
        <v/>
      </c>
      <c r="J6952" s="27" t="str">
        <f t="shared" si="1319"/>
        <v/>
      </c>
      <c r="K6952" s="29" t="str">
        <f t="array" ref="K6952">IF(G6952="","",SMALL(IF(صرف!$E$1:$E$10000=$D$4,ROW($1:$10000)),G6952))</f>
        <v/>
      </c>
      <c r="L6952" s="25" t="str">
        <f t="shared" si="1324"/>
        <v/>
      </c>
      <c r="M6952" s="26" t="str">
        <f t="shared" si="1320"/>
        <v/>
      </c>
      <c r="N6952" s="27" t="str">
        <f t="shared" si="1321"/>
        <v/>
      </c>
      <c r="O6952" s="27" t="str">
        <f t="shared" si="1313"/>
        <v/>
      </c>
      <c r="P6952" s="29" t="str">
        <f t="array" ref="P6952">IF(L6952="","",SMALL(IF(تكهين!$E$1:$E$10000=$D$4,ROW($1:$10000)),L6952))</f>
        <v/>
      </c>
    </row>
    <row r="6953" spans="2:16" ht="20.25">
      <c r="B6953" s="25" t="str">
        <f t="shared" si="1322"/>
        <v/>
      </c>
      <c r="C6953" s="26" t="str">
        <f t="shared" si="1314"/>
        <v/>
      </c>
      <c r="D6953" s="27" t="str">
        <f t="shared" si="1315"/>
        <v/>
      </c>
      <c r="E6953" s="27" t="str">
        <f t="shared" si="1316"/>
        <v/>
      </c>
      <c r="F6953" s="29" t="str">
        <f t="array" ref="F6953">IF(B6953="","",SMALL(IF(اضافه!$E$1:$E$10000=$D$4,ROW($1:$10000)),B6953))</f>
        <v/>
      </c>
      <c r="G6953" s="25" t="str">
        <f t="shared" si="1323"/>
        <v/>
      </c>
      <c r="H6953" s="26" t="str">
        <f t="shared" si="1317"/>
        <v/>
      </c>
      <c r="I6953" s="27" t="str">
        <f t="shared" si="1318"/>
        <v/>
      </c>
      <c r="J6953" s="27" t="str">
        <f t="shared" si="1319"/>
        <v/>
      </c>
      <c r="K6953" s="29" t="str">
        <f t="array" ref="K6953">IF(G6953="","",SMALL(IF(صرف!$E$1:$E$10000=$D$4,ROW($1:$10000)),G6953))</f>
        <v/>
      </c>
      <c r="L6953" s="25" t="str">
        <f t="shared" si="1324"/>
        <v/>
      </c>
      <c r="M6953" s="26" t="str">
        <f t="shared" si="1320"/>
        <v/>
      </c>
      <c r="N6953" s="27" t="str">
        <f t="shared" si="1321"/>
        <v/>
      </c>
      <c r="O6953" s="27" t="str">
        <f t="shared" si="1313"/>
        <v/>
      </c>
      <c r="P6953" s="29" t="str">
        <f t="array" ref="P6953">IF(L6953="","",SMALL(IF(تكهين!$E$1:$E$10000=$D$4,ROW($1:$10000)),L6953))</f>
        <v/>
      </c>
    </row>
    <row r="6954" spans="2:16" ht="20.25">
      <c r="B6954" s="25" t="str">
        <f t="shared" si="1322"/>
        <v/>
      </c>
      <c r="C6954" s="26" t="str">
        <f t="shared" si="1314"/>
        <v/>
      </c>
      <c r="D6954" s="27" t="str">
        <f t="shared" si="1315"/>
        <v/>
      </c>
      <c r="E6954" s="27" t="str">
        <f t="shared" si="1316"/>
        <v/>
      </c>
      <c r="F6954" s="29" t="str">
        <f t="array" ref="F6954">IF(B6954="","",SMALL(IF(اضافه!$E$1:$E$10000=$D$4,ROW($1:$10000)),B6954))</f>
        <v/>
      </c>
      <c r="G6954" s="25" t="str">
        <f t="shared" si="1323"/>
        <v/>
      </c>
      <c r="H6954" s="26" t="str">
        <f t="shared" si="1317"/>
        <v/>
      </c>
      <c r="I6954" s="27" t="str">
        <f t="shared" si="1318"/>
        <v/>
      </c>
      <c r="J6954" s="27" t="str">
        <f t="shared" si="1319"/>
        <v/>
      </c>
      <c r="K6954" s="29" t="str">
        <f t="array" ref="K6954">IF(G6954="","",SMALL(IF(صرف!$E$1:$E$10000=$D$4,ROW($1:$10000)),G6954))</f>
        <v/>
      </c>
      <c r="L6954" s="25" t="str">
        <f t="shared" si="1324"/>
        <v/>
      </c>
      <c r="M6954" s="26" t="str">
        <f t="shared" si="1320"/>
        <v/>
      </c>
      <c r="N6954" s="27" t="str">
        <f t="shared" si="1321"/>
        <v/>
      </c>
      <c r="O6954" s="27" t="str">
        <f t="shared" si="1313"/>
        <v/>
      </c>
      <c r="P6954" s="29" t="str">
        <f t="array" ref="P6954">IF(L6954="","",SMALL(IF(تكهين!$E$1:$E$10000=$D$4,ROW($1:$10000)),L6954))</f>
        <v/>
      </c>
    </row>
    <row r="6955" spans="2:16" ht="20.25">
      <c r="B6955" s="25" t="str">
        <f t="shared" si="1322"/>
        <v/>
      </c>
      <c r="C6955" s="26" t="str">
        <f t="shared" si="1314"/>
        <v/>
      </c>
      <c r="D6955" s="27" t="str">
        <f t="shared" si="1315"/>
        <v/>
      </c>
      <c r="E6955" s="27" t="str">
        <f t="shared" si="1316"/>
        <v/>
      </c>
      <c r="F6955" s="29" t="str">
        <f t="array" ref="F6955">IF(B6955="","",SMALL(IF(اضافه!$E$1:$E$10000=$D$4,ROW($1:$10000)),B6955))</f>
        <v/>
      </c>
      <c r="G6955" s="25" t="str">
        <f t="shared" si="1323"/>
        <v/>
      </c>
      <c r="H6955" s="26" t="str">
        <f t="shared" si="1317"/>
        <v/>
      </c>
      <c r="I6955" s="27" t="str">
        <f t="shared" si="1318"/>
        <v/>
      </c>
      <c r="J6955" s="27" t="str">
        <f t="shared" si="1319"/>
        <v/>
      </c>
      <c r="K6955" s="29" t="str">
        <f t="array" ref="K6955">IF(G6955="","",SMALL(IF(صرف!$E$1:$E$10000=$D$4,ROW($1:$10000)),G6955))</f>
        <v/>
      </c>
      <c r="L6955" s="25" t="str">
        <f t="shared" si="1324"/>
        <v/>
      </c>
      <c r="M6955" s="26" t="str">
        <f t="shared" si="1320"/>
        <v/>
      </c>
      <c r="N6955" s="27" t="str">
        <f t="shared" si="1321"/>
        <v/>
      </c>
      <c r="O6955" s="27" t="str">
        <f t="shared" si="1313"/>
        <v/>
      </c>
      <c r="P6955" s="29" t="str">
        <f t="array" ref="P6955">IF(L6955="","",SMALL(IF(تكهين!$E$1:$E$10000=$D$4,ROW($1:$10000)),L6955))</f>
        <v/>
      </c>
    </row>
    <row r="6956" spans="2:16" ht="20.25">
      <c r="B6956" s="25" t="str">
        <f t="shared" si="1322"/>
        <v/>
      </c>
      <c r="C6956" s="26" t="str">
        <f t="shared" si="1314"/>
        <v/>
      </c>
      <c r="D6956" s="27" t="str">
        <f t="shared" si="1315"/>
        <v/>
      </c>
      <c r="E6956" s="27" t="str">
        <f t="shared" si="1316"/>
        <v/>
      </c>
      <c r="F6956" s="29" t="str">
        <f t="array" ref="F6956">IF(B6956="","",SMALL(IF(اضافه!$E$1:$E$10000=$D$4,ROW($1:$10000)),B6956))</f>
        <v/>
      </c>
      <c r="G6956" s="25" t="str">
        <f t="shared" si="1323"/>
        <v/>
      </c>
      <c r="H6956" s="26" t="str">
        <f t="shared" si="1317"/>
        <v/>
      </c>
      <c r="I6956" s="27" t="str">
        <f t="shared" si="1318"/>
        <v/>
      </c>
      <c r="J6956" s="27" t="str">
        <f t="shared" si="1319"/>
        <v/>
      </c>
      <c r="K6956" s="29" t="str">
        <f t="array" ref="K6956">IF(G6956="","",SMALL(IF(صرف!$E$1:$E$10000=$D$4,ROW($1:$10000)),G6956))</f>
        <v/>
      </c>
      <c r="L6956" s="25" t="str">
        <f t="shared" si="1324"/>
        <v/>
      </c>
      <c r="M6956" s="26" t="str">
        <f t="shared" si="1320"/>
        <v/>
      </c>
      <c r="N6956" s="27" t="str">
        <f t="shared" si="1321"/>
        <v/>
      </c>
      <c r="O6956" s="27" t="str">
        <f t="shared" si="1313"/>
        <v/>
      </c>
      <c r="P6956" s="29" t="str">
        <f t="array" ref="P6956">IF(L6956="","",SMALL(IF(تكهين!$E$1:$E$10000=$D$4,ROW($1:$10000)),L6956))</f>
        <v/>
      </c>
    </row>
    <row r="6957" spans="2:16" ht="20.25">
      <c r="B6957" s="25" t="str">
        <f t="shared" si="1322"/>
        <v/>
      </c>
      <c r="C6957" s="26" t="str">
        <f t="shared" si="1314"/>
        <v/>
      </c>
      <c r="D6957" s="27" t="str">
        <f t="shared" si="1315"/>
        <v/>
      </c>
      <c r="E6957" s="27" t="str">
        <f t="shared" si="1316"/>
        <v/>
      </c>
      <c r="F6957" s="29" t="str">
        <f t="array" ref="F6957">IF(B6957="","",SMALL(IF(اضافه!$E$1:$E$10000=$D$4,ROW($1:$10000)),B6957))</f>
        <v/>
      </c>
      <c r="G6957" s="25" t="str">
        <f t="shared" si="1323"/>
        <v/>
      </c>
      <c r="H6957" s="26" t="str">
        <f t="shared" si="1317"/>
        <v/>
      </c>
      <c r="I6957" s="27" t="str">
        <f t="shared" si="1318"/>
        <v/>
      </c>
      <c r="J6957" s="27" t="str">
        <f t="shared" si="1319"/>
        <v/>
      </c>
      <c r="K6957" s="29" t="str">
        <f t="array" ref="K6957">IF(G6957="","",SMALL(IF(صرف!$E$1:$E$10000=$D$4,ROW($1:$10000)),G6957))</f>
        <v/>
      </c>
      <c r="L6957" s="25" t="str">
        <f t="shared" si="1324"/>
        <v/>
      </c>
      <c r="M6957" s="26" t="str">
        <f t="shared" si="1320"/>
        <v/>
      </c>
      <c r="N6957" s="27" t="str">
        <f t="shared" si="1321"/>
        <v/>
      </c>
      <c r="O6957" s="27" t="str">
        <f t="shared" ref="O6957:O7020" si="1325">IF(OR($D$4="",L6957=""),"",INDEX(تكهين,P6957,8))</f>
        <v/>
      </c>
      <c r="P6957" s="29" t="str">
        <f t="array" ref="P6957">IF(L6957="","",SMALL(IF(تكهين!$E$1:$E$10000=$D$4,ROW($1:$10000)),L6957))</f>
        <v/>
      </c>
    </row>
    <row r="6958" spans="2:16" ht="20.25">
      <c r="B6958" s="25" t="str">
        <f t="shared" si="1322"/>
        <v/>
      </c>
      <c r="C6958" s="26" t="str">
        <f t="shared" si="1314"/>
        <v/>
      </c>
      <c r="D6958" s="27" t="str">
        <f t="shared" si="1315"/>
        <v/>
      </c>
      <c r="E6958" s="27" t="str">
        <f t="shared" si="1316"/>
        <v/>
      </c>
      <c r="F6958" s="29" t="str">
        <f t="array" ref="F6958">IF(B6958="","",SMALL(IF(اضافه!$E$1:$E$10000=$D$4,ROW($1:$10000)),B6958))</f>
        <v/>
      </c>
      <c r="G6958" s="25" t="str">
        <f t="shared" si="1323"/>
        <v/>
      </c>
      <c r="H6958" s="26" t="str">
        <f t="shared" si="1317"/>
        <v/>
      </c>
      <c r="I6958" s="27" t="str">
        <f t="shared" si="1318"/>
        <v/>
      </c>
      <c r="J6958" s="27" t="str">
        <f t="shared" si="1319"/>
        <v/>
      </c>
      <c r="K6958" s="29" t="str">
        <f t="array" ref="K6958">IF(G6958="","",SMALL(IF(صرف!$E$1:$E$10000=$D$4,ROW($1:$10000)),G6958))</f>
        <v/>
      </c>
      <c r="L6958" s="25" t="str">
        <f t="shared" si="1324"/>
        <v/>
      </c>
      <c r="M6958" s="26" t="str">
        <f t="shared" si="1320"/>
        <v/>
      </c>
      <c r="N6958" s="27" t="str">
        <f t="shared" si="1321"/>
        <v/>
      </c>
      <c r="O6958" s="27" t="str">
        <f t="shared" si="1325"/>
        <v/>
      </c>
      <c r="P6958" s="29" t="str">
        <f t="array" ref="P6958">IF(L6958="","",SMALL(IF(تكهين!$E$1:$E$10000=$D$4,ROW($1:$10000)),L6958))</f>
        <v/>
      </c>
    </row>
    <row r="6959" spans="2:16" ht="20.25">
      <c r="B6959" s="25" t="str">
        <f t="shared" si="1322"/>
        <v/>
      </c>
      <c r="C6959" s="26" t="str">
        <f t="shared" si="1314"/>
        <v/>
      </c>
      <c r="D6959" s="27" t="str">
        <f t="shared" si="1315"/>
        <v/>
      </c>
      <c r="E6959" s="27" t="str">
        <f t="shared" si="1316"/>
        <v/>
      </c>
      <c r="F6959" s="29" t="str">
        <f t="array" ref="F6959">IF(B6959="","",SMALL(IF(اضافه!$E$1:$E$10000=$D$4,ROW($1:$10000)),B6959))</f>
        <v/>
      </c>
      <c r="G6959" s="25" t="str">
        <f t="shared" si="1323"/>
        <v/>
      </c>
      <c r="H6959" s="26" t="str">
        <f t="shared" si="1317"/>
        <v/>
      </c>
      <c r="I6959" s="27" t="str">
        <f t="shared" si="1318"/>
        <v/>
      </c>
      <c r="J6959" s="27" t="str">
        <f t="shared" si="1319"/>
        <v/>
      </c>
      <c r="K6959" s="29" t="str">
        <f t="array" ref="K6959">IF(G6959="","",SMALL(IF(صرف!$E$1:$E$10000=$D$4,ROW($1:$10000)),G6959))</f>
        <v/>
      </c>
      <c r="L6959" s="25" t="str">
        <f t="shared" si="1324"/>
        <v/>
      </c>
      <c r="M6959" s="26" t="str">
        <f t="shared" si="1320"/>
        <v/>
      </c>
      <c r="N6959" s="27" t="str">
        <f t="shared" si="1321"/>
        <v/>
      </c>
      <c r="O6959" s="27" t="str">
        <f t="shared" si="1325"/>
        <v/>
      </c>
      <c r="P6959" s="29" t="str">
        <f t="array" ref="P6959">IF(L6959="","",SMALL(IF(تكهين!$E$1:$E$10000=$D$4,ROW($1:$10000)),L6959))</f>
        <v/>
      </c>
    </row>
    <row r="6960" spans="2:16" ht="20.25">
      <c r="B6960" s="25" t="str">
        <f t="shared" si="1322"/>
        <v/>
      </c>
      <c r="C6960" s="26" t="str">
        <f t="shared" si="1314"/>
        <v/>
      </c>
      <c r="D6960" s="27" t="str">
        <f t="shared" si="1315"/>
        <v/>
      </c>
      <c r="E6960" s="27" t="str">
        <f t="shared" si="1316"/>
        <v/>
      </c>
      <c r="F6960" s="29" t="str">
        <f t="array" ref="F6960">IF(B6960="","",SMALL(IF(اضافه!$E$1:$E$10000=$D$4,ROW($1:$10000)),B6960))</f>
        <v/>
      </c>
      <c r="G6960" s="25" t="str">
        <f t="shared" si="1323"/>
        <v/>
      </c>
      <c r="H6960" s="26" t="str">
        <f t="shared" si="1317"/>
        <v/>
      </c>
      <c r="I6960" s="27" t="str">
        <f t="shared" si="1318"/>
        <v/>
      </c>
      <c r="J6960" s="27" t="str">
        <f t="shared" si="1319"/>
        <v/>
      </c>
      <c r="K6960" s="29" t="str">
        <f t="array" ref="K6960">IF(G6960="","",SMALL(IF(صرف!$E$1:$E$10000=$D$4,ROW($1:$10000)),G6960))</f>
        <v/>
      </c>
      <c r="L6960" s="25" t="str">
        <f t="shared" si="1324"/>
        <v/>
      </c>
      <c r="M6960" s="26" t="str">
        <f t="shared" si="1320"/>
        <v/>
      </c>
      <c r="N6960" s="27" t="str">
        <f t="shared" si="1321"/>
        <v/>
      </c>
      <c r="O6960" s="27" t="str">
        <f t="shared" si="1325"/>
        <v/>
      </c>
      <c r="P6960" s="29" t="str">
        <f t="array" ref="P6960">IF(L6960="","",SMALL(IF(تكهين!$E$1:$E$10000=$D$4,ROW($1:$10000)),L6960))</f>
        <v/>
      </c>
    </row>
    <row r="6961" spans="2:16" ht="20.25">
      <c r="B6961" s="25" t="str">
        <f t="shared" si="1322"/>
        <v/>
      </c>
      <c r="C6961" s="26" t="str">
        <f t="shared" si="1314"/>
        <v/>
      </c>
      <c r="D6961" s="27" t="str">
        <f t="shared" si="1315"/>
        <v/>
      </c>
      <c r="E6961" s="27" t="str">
        <f t="shared" si="1316"/>
        <v/>
      </c>
      <c r="F6961" s="29" t="str">
        <f t="array" ref="F6961">IF(B6961="","",SMALL(IF(اضافه!$E$1:$E$10000=$D$4,ROW($1:$10000)),B6961))</f>
        <v/>
      </c>
      <c r="G6961" s="25" t="str">
        <f t="shared" si="1323"/>
        <v/>
      </c>
      <c r="H6961" s="26" t="str">
        <f t="shared" si="1317"/>
        <v/>
      </c>
      <c r="I6961" s="27" t="str">
        <f t="shared" si="1318"/>
        <v/>
      </c>
      <c r="J6961" s="27" t="str">
        <f t="shared" si="1319"/>
        <v/>
      </c>
      <c r="K6961" s="29" t="str">
        <f t="array" ref="K6961">IF(G6961="","",SMALL(IF(صرف!$E$1:$E$10000=$D$4,ROW($1:$10000)),G6961))</f>
        <v/>
      </c>
      <c r="L6961" s="25" t="str">
        <f t="shared" si="1324"/>
        <v/>
      </c>
      <c r="M6961" s="26" t="str">
        <f t="shared" si="1320"/>
        <v/>
      </c>
      <c r="N6961" s="27" t="str">
        <f t="shared" si="1321"/>
        <v/>
      </c>
      <c r="O6961" s="27" t="str">
        <f t="shared" si="1325"/>
        <v/>
      </c>
      <c r="P6961" s="29" t="str">
        <f t="array" ref="P6961">IF(L6961="","",SMALL(IF(تكهين!$E$1:$E$10000=$D$4,ROW($1:$10000)),L6961))</f>
        <v/>
      </c>
    </row>
    <row r="6962" spans="2:16" ht="20.25">
      <c r="B6962" s="25" t="str">
        <f t="shared" si="1322"/>
        <v/>
      </c>
      <c r="C6962" s="26" t="str">
        <f t="shared" si="1314"/>
        <v/>
      </c>
      <c r="D6962" s="27" t="str">
        <f t="shared" si="1315"/>
        <v/>
      </c>
      <c r="E6962" s="27" t="str">
        <f t="shared" si="1316"/>
        <v/>
      </c>
      <c r="F6962" s="29" t="str">
        <f t="array" ref="F6962">IF(B6962="","",SMALL(IF(اضافه!$E$1:$E$10000=$D$4,ROW($1:$10000)),B6962))</f>
        <v/>
      </c>
      <c r="G6962" s="25" t="str">
        <f t="shared" si="1323"/>
        <v/>
      </c>
      <c r="H6962" s="26" t="str">
        <f t="shared" si="1317"/>
        <v/>
      </c>
      <c r="I6962" s="27" t="str">
        <f t="shared" si="1318"/>
        <v/>
      </c>
      <c r="J6962" s="27" t="str">
        <f t="shared" si="1319"/>
        <v/>
      </c>
      <c r="K6962" s="29" t="str">
        <f t="array" ref="K6962">IF(G6962="","",SMALL(IF(صرف!$E$1:$E$10000=$D$4,ROW($1:$10000)),G6962))</f>
        <v/>
      </c>
      <c r="L6962" s="25" t="str">
        <f t="shared" si="1324"/>
        <v/>
      </c>
      <c r="M6962" s="26" t="str">
        <f t="shared" si="1320"/>
        <v/>
      </c>
      <c r="N6962" s="27" t="str">
        <f t="shared" si="1321"/>
        <v/>
      </c>
      <c r="O6962" s="27" t="str">
        <f t="shared" si="1325"/>
        <v/>
      </c>
      <c r="P6962" s="29" t="str">
        <f t="array" ref="P6962">IF(L6962="","",SMALL(IF(تكهين!$E$1:$E$10000=$D$4,ROW($1:$10000)),L6962))</f>
        <v/>
      </c>
    </row>
    <row r="6963" spans="2:16" ht="20.25">
      <c r="B6963" s="25" t="str">
        <f t="shared" si="1322"/>
        <v/>
      </c>
      <c r="C6963" s="26" t="str">
        <f t="shared" si="1314"/>
        <v/>
      </c>
      <c r="D6963" s="27" t="str">
        <f t="shared" si="1315"/>
        <v/>
      </c>
      <c r="E6963" s="27" t="str">
        <f t="shared" si="1316"/>
        <v/>
      </c>
      <c r="F6963" s="29" t="str">
        <f t="array" ref="F6963">IF(B6963="","",SMALL(IF(اضافه!$E$1:$E$10000=$D$4,ROW($1:$10000)),B6963))</f>
        <v/>
      </c>
      <c r="G6963" s="25" t="str">
        <f t="shared" si="1323"/>
        <v/>
      </c>
      <c r="H6963" s="26" t="str">
        <f t="shared" si="1317"/>
        <v/>
      </c>
      <c r="I6963" s="27" t="str">
        <f t="shared" si="1318"/>
        <v/>
      </c>
      <c r="J6963" s="27" t="str">
        <f t="shared" si="1319"/>
        <v/>
      </c>
      <c r="K6963" s="29" t="str">
        <f t="array" ref="K6963">IF(G6963="","",SMALL(IF(صرف!$E$1:$E$10000=$D$4,ROW($1:$10000)),G6963))</f>
        <v/>
      </c>
      <c r="L6963" s="25" t="str">
        <f t="shared" si="1324"/>
        <v/>
      </c>
      <c r="M6963" s="26" t="str">
        <f t="shared" si="1320"/>
        <v/>
      </c>
      <c r="N6963" s="27" t="str">
        <f t="shared" si="1321"/>
        <v/>
      </c>
      <c r="O6963" s="27" t="str">
        <f t="shared" si="1325"/>
        <v/>
      </c>
      <c r="P6963" s="29" t="str">
        <f t="array" ref="P6963">IF(L6963="","",SMALL(IF(تكهين!$E$1:$E$10000=$D$4,ROW($1:$10000)),L6963))</f>
        <v/>
      </c>
    </row>
    <row r="6964" spans="2:16" ht="20.25">
      <c r="B6964" s="25" t="str">
        <f t="shared" si="1322"/>
        <v/>
      </c>
      <c r="C6964" s="26" t="str">
        <f t="shared" si="1314"/>
        <v/>
      </c>
      <c r="D6964" s="27" t="str">
        <f t="shared" si="1315"/>
        <v/>
      </c>
      <c r="E6964" s="27" t="str">
        <f t="shared" si="1316"/>
        <v/>
      </c>
      <c r="F6964" s="29" t="str">
        <f t="array" ref="F6964">IF(B6964="","",SMALL(IF(اضافه!$E$1:$E$10000=$D$4,ROW($1:$10000)),B6964))</f>
        <v/>
      </c>
      <c r="G6964" s="25" t="str">
        <f t="shared" si="1323"/>
        <v/>
      </c>
      <c r="H6964" s="26" t="str">
        <f t="shared" si="1317"/>
        <v/>
      </c>
      <c r="I6964" s="27" t="str">
        <f t="shared" si="1318"/>
        <v/>
      </c>
      <c r="J6964" s="27" t="str">
        <f t="shared" si="1319"/>
        <v/>
      </c>
      <c r="K6964" s="29" t="str">
        <f t="array" ref="K6964">IF(G6964="","",SMALL(IF(صرف!$E$1:$E$10000=$D$4,ROW($1:$10000)),G6964))</f>
        <v/>
      </c>
      <c r="L6964" s="25" t="str">
        <f t="shared" si="1324"/>
        <v/>
      </c>
      <c r="M6964" s="26" t="str">
        <f t="shared" si="1320"/>
        <v/>
      </c>
      <c r="N6964" s="27" t="str">
        <f t="shared" si="1321"/>
        <v/>
      </c>
      <c r="O6964" s="27" t="str">
        <f t="shared" si="1325"/>
        <v/>
      </c>
      <c r="P6964" s="29" t="str">
        <f t="array" ref="P6964">IF(L6964="","",SMALL(IF(تكهين!$E$1:$E$10000=$D$4,ROW($1:$10000)),L6964))</f>
        <v/>
      </c>
    </row>
    <row r="6965" spans="2:16" ht="20.25">
      <c r="B6965" s="25" t="str">
        <f t="shared" si="1322"/>
        <v/>
      </c>
      <c r="C6965" s="26" t="str">
        <f t="shared" si="1314"/>
        <v/>
      </c>
      <c r="D6965" s="27" t="str">
        <f t="shared" si="1315"/>
        <v/>
      </c>
      <c r="E6965" s="27" t="str">
        <f t="shared" si="1316"/>
        <v/>
      </c>
      <c r="F6965" s="29" t="str">
        <f t="array" ref="F6965">IF(B6965="","",SMALL(IF(اضافه!$E$1:$E$10000=$D$4,ROW($1:$10000)),B6965))</f>
        <v/>
      </c>
      <c r="G6965" s="25" t="str">
        <f t="shared" si="1323"/>
        <v/>
      </c>
      <c r="H6965" s="26" t="str">
        <f t="shared" si="1317"/>
        <v/>
      </c>
      <c r="I6965" s="27" t="str">
        <f t="shared" si="1318"/>
        <v/>
      </c>
      <c r="J6965" s="27" t="str">
        <f t="shared" si="1319"/>
        <v/>
      </c>
      <c r="K6965" s="29" t="str">
        <f t="array" ref="K6965">IF(G6965="","",SMALL(IF(صرف!$E$1:$E$10000=$D$4,ROW($1:$10000)),G6965))</f>
        <v/>
      </c>
      <c r="L6965" s="25" t="str">
        <f t="shared" si="1324"/>
        <v/>
      </c>
      <c r="M6965" s="26" t="str">
        <f t="shared" si="1320"/>
        <v/>
      </c>
      <c r="N6965" s="27" t="str">
        <f t="shared" si="1321"/>
        <v/>
      </c>
      <c r="O6965" s="27" t="str">
        <f t="shared" si="1325"/>
        <v/>
      </c>
      <c r="P6965" s="29" t="str">
        <f t="array" ref="P6965">IF(L6965="","",SMALL(IF(تكهين!$E$1:$E$10000=$D$4,ROW($1:$10000)),L6965))</f>
        <v/>
      </c>
    </row>
    <row r="6966" spans="2:16" ht="20.25">
      <c r="B6966" s="25" t="str">
        <f t="shared" si="1322"/>
        <v/>
      </c>
      <c r="C6966" s="26" t="str">
        <f t="shared" si="1314"/>
        <v/>
      </c>
      <c r="D6966" s="27" t="str">
        <f t="shared" si="1315"/>
        <v/>
      </c>
      <c r="E6966" s="27" t="str">
        <f t="shared" si="1316"/>
        <v/>
      </c>
      <c r="F6966" s="29" t="str">
        <f t="array" ref="F6966">IF(B6966="","",SMALL(IF(اضافه!$E$1:$E$10000=$D$4,ROW($1:$10000)),B6966))</f>
        <v/>
      </c>
      <c r="G6966" s="25" t="str">
        <f t="shared" si="1323"/>
        <v/>
      </c>
      <c r="H6966" s="26" t="str">
        <f t="shared" si="1317"/>
        <v/>
      </c>
      <c r="I6966" s="27" t="str">
        <f t="shared" si="1318"/>
        <v/>
      </c>
      <c r="J6966" s="27" t="str">
        <f t="shared" si="1319"/>
        <v/>
      </c>
      <c r="K6966" s="29" t="str">
        <f t="array" ref="K6966">IF(G6966="","",SMALL(IF(صرف!$E$1:$E$10000=$D$4,ROW($1:$10000)),G6966))</f>
        <v/>
      </c>
      <c r="L6966" s="25" t="str">
        <f t="shared" si="1324"/>
        <v/>
      </c>
      <c r="M6966" s="26" t="str">
        <f t="shared" si="1320"/>
        <v/>
      </c>
      <c r="N6966" s="27" t="str">
        <f t="shared" si="1321"/>
        <v/>
      </c>
      <c r="O6966" s="27" t="str">
        <f t="shared" si="1325"/>
        <v/>
      </c>
      <c r="P6966" s="29" t="str">
        <f t="array" ref="P6966">IF(L6966="","",SMALL(IF(تكهين!$E$1:$E$10000=$D$4,ROW($1:$10000)),L6966))</f>
        <v/>
      </c>
    </row>
    <row r="6967" spans="2:16" ht="20.25">
      <c r="B6967" s="25" t="str">
        <f t="shared" si="1322"/>
        <v/>
      </c>
      <c r="C6967" s="26" t="str">
        <f t="shared" ref="C6967:C7030" si="1326">IF(OR($D$4="",B6967=""),"",INDEX(اضافة,F6967,2))</f>
        <v/>
      </c>
      <c r="D6967" s="27" t="str">
        <f t="shared" ref="D6967:D7030" si="1327">IF(OR($D$4="",B6967=""),"",INDEX(اضافة,F6967,3))</f>
        <v/>
      </c>
      <c r="E6967" s="27" t="str">
        <f t="shared" ref="E6967:E7030" si="1328">IF(OR($D$4="",B6967=""),"",INDEX(اضافة,F6967,8))</f>
        <v/>
      </c>
      <c r="F6967" s="29" t="str">
        <f t="array" ref="F6967">IF(B6967="","",SMALL(IF(اضافه!$E$1:$E$10000=$D$4,ROW($1:$10000)),B6967))</f>
        <v/>
      </c>
      <c r="G6967" s="25" t="str">
        <f t="shared" si="1323"/>
        <v/>
      </c>
      <c r="H6967" s="26" t="str">
        <f t="shared" ref="H6967:H7030" si="1329">IF(OR($D$4="",G6967=""),"",INDEX(صرف,K6967,2))</f>
        <v/>
      </c>
      <c r="I6967" s="27" t="str">
        <f t="shared" ref="I6967:I7030" si="1330">IF(OR($D$4="",G6967=""),"",INDEX(صرف,K6967,3))</f>
        <v/>
      </c>
      <c r="J6967" s="27" t="str">
        <f t="shared" ref="J6967:J7030" si="1331">IF(OR($D$4="",G6967=""),"",INDEX(صرف,K6967,8))</f>
        <v/>
      </c>
      <c r="K6967" s="29" t="str">
        <f t="array" ref="K6967">IF(G6967="","",SMALL(IF(صرف!$E$1:$E$10000=$D$4,ROW($1:$10000)),G6967))</f>
        <v/>
      </c>
      <c r="L6967" s="25" t="str">
        <f t="shared" si="1324"/>
        <v/>
      </c>
      <c r="M6967" s="26" t="str">
        <f t="shared" ref="M6967:M7030" si="1332">IF(OR($D$4="",L6967=""),"",INDEX(تكهين,P6967,2))</f>
        <v/>
      </c>
      <c r="N6967" s="27" t="str">
        <f t="shared" ref="N6967:N7030" si="1333">IF(OR($D$4="",L6967=""),"",INDEX(تكهين,P6967,3))</f>
        <v/>
      </c>
      <c r="O6967" s="27" t="str">
        <f t="shared" si="1325"/>
        <v/>
      </c>
      <c r="P6967" s="29" t="str">
        <f t="array" ref="P6967">IF(L6967="","",SMALL(IF(تكهين!$E$1:$E$10000=$D$4,ROW($1:$10000)),L6967))</f>
        <v/>
      </c>
    </row>
    <row r="6968" spans="2:16" ht="20.25">
      <c r="B6968" s="25" t="str">
        <f t="shared" si="1322"/>
        <v/>
      </c>
      <c r="C6968" s="26" t="str">
        <f t="shared" si="1326"/>
        <v/>
      </c>
      <c r="D6968" s="27" t="str">
        <f t="shared" si="1327"/>
        <v/>
      </c>
      <c r="E6968" s="27" t="str">
        <f t="shared" si="1328"/>
        <v/>
      </c>
      <c r="F6968" s="29" t="str">
        <f t="array" ref="F6968">IF(B6968="","",SMALL(IF(اضافه!$E$1:$E$10000=$D$4,ROW($1:$10000)),B6968))</f>
        <v/>
      </c>
      <c r="G6968" s="25" t="str">
        <f t="shared" si="1323"/>
        <v/>
      </c>
      <c r="H6968" s="26" t="str">
        <f t="shared" si="1329"/>
        <v/>
      </c>
      <c r="I6968" s="27" t="str">
        <f t="shared" si="1330"/>
        <v/>
      </c>
      <c r="J6968" s="27" t="str">
        <f t="shared" si="1331"/>
        <v/>
      </c>
      <c r="K6968" s="29" t="str">
        <f t="array" ref="K6968">IF(G6968="","",SMALL(IF(صرف!$E$1:$E$10000=$D$4,ROW($1:$10000)),G6968))</f>
        <v/>
      </c>
      <c r="L6968" s="25" t="str">
        <f t="shared" si="1324"/>
        <v/>
      </c>
      <c r="M6968" s="26" t="str">
        <f t="shared" si="1332"/>
        <v/>
      </c>
      <c r="N6968" s="27" t="str">
        <f t="shared" si="1333"/>
        <v/>
      </c>
      <c r="O6968" s="27" t="str">
        <f t="shared" si="1325"/>
        <v/>
      </c>
      <c r="P6968" s="29" t="str">
        <f t="array" ref="P6968">IF(L6968="","",SMALL(IF(تكهين!$E$1:$E$10000=$D$4,ROW($1:$10000)),L6968))</f>
        <v/>
      </c>
    </row>
    <row r="6969" spans="2:16" ht="20.25">
      <c r="B6969" s="25" t="str">
        <f t="shared" si="1322"/>
        <v/>
      </c>
      <c r="C6969" s="26" t="str">
        <f t="shared" si="1326"/>
        <v/>
      </c>
      <c r="D6969" s="27" t="str">
        <f t="shared" si="1327"/>
        <v/>
      </c>
      <c r="E6969" s="27" t="str">
        <f t="shared" si="1328"/>
        <v/>
      </c>
      <c r="F6969" s="29" t="str">
        <f t="array" ref="F6969">IF(B6969="","",SMALL(IF(اضافه!$E$1:$E$10000=$D$4,ROW($1:$10000)),B6969))</f>
        <v/>
      </c>
      <c r="G6969" s="25" t="str">
        <f t="shared" si="1323"/>
        <v/>
      </c>
      <c r="H6969" s="26" t="str">
        <f t="shared" si="1329"/>
        <v/>
      </c>
      <c r="I6969" s="27" t="str">
        <f t="shared" si="1330"/>
        <v/>
      </c>
      <c r="J6969" s="27" t="str">
        <f t="shared" si="1331"/>
        <v/>
      </c>
      <c r="K6969" s="29" t="str">
        <f t="array" ref="K6969">IF(G6969="","",SMALL(IF(صرف!$E$1:$E$10000=$D$4,ROW($1:$10000)),G6969))</f>
        <v/>
      </c>
      <c r="L6969" s="25" t="str">
        <f t="shared" si="1324"/>
        <v/>
      </c>
      <c r="M6969" s="26" t="str">
        <f t="shared" si="1332"/>
        <v/>
      </c>
      <c r="N6969" s="27" t="str">
        <f t="shared" si="1333"/>
        <v/>
      </c>
      <c r="O6969" s="27" t="str">
        <f t="shared" si="1325"/>
        <v/>
      </c>
      <c r="P6969" s="29" t="str">
        <f t="array" ref="P6969">IF(L6969="","",SMALL(IF(تكهين!$E$1:$E$10000=$D$4,ROW($1:$10000)),L6969))</f>
        <v/>
      </c>
    </row>
    <row r="6970" spans="2:16" ht="20.25">
      <c r="B6970" s="25" t="str">
        <f t="shared" si="1322"/>
        <v/>
      </c>
      <c r="C6970" s="26" t="str">
        <f t="shared" si="1326"/>
        <v/>
      </c>
      <c r="D6970" s="27" t="str">
        <f t="shared" si="1327"/>
        <v/>
      </c>
      <c r="E6970" s="27" t="str">
        <f t="shared" si="1328"/>
        <v/>
      </c>
      <c r="F6970" s="29" t="str">
        <f t="array" ref="F6970">IF(B6970="","",SMALL(IF(اضافه!$E$1:$E$10000=$D$4,ROW($1:$10000)),B6970))</f>
        <v/>
      </c>
      <c r="G6970" s="25" t="str">
        <f t="shared" si="1323"/>
        <v/>
      </c>
      <c r="H6970" s="26" t="str">
        <f t="shared" si="1329"/>
        <v/>
      </c>
      <c r="I6970" s="27" t="str">
        <f t="shared" si="1330"/>
        <v/>
      </c>
      <c r="J6970" s="27" t="str">
        <f t="shared" si="1331"/>
        <v/>
      </c>
      <c r="K6970" s="29" t="str">
        <f t="array" ref="K6970">IF(G6970="","",SMALL(IF(صرف!$E$1:$E$10000=$D$4,ROW($1:$10000)),G6970))</f>
        <v/>
      </c>
      <c r="L6970" s="25" t="str">
        <f t="shared" si="1324"/>
        <v/>
      </c>
      <c r="M6970" s="26" t="str">
        <f t="shared" si="1332"/>
        <v/>
      </c>
      <c r="N6970" s="27" t="str">
        <f t="shared" si="1333"/>
        <v/>
      </c>
      <c r="O6970" s="27" t="str">
        <f t="shared" si="1325"/>
        <v/>
      </c>
      <c r="P6970" s="29" t="str">
        <f t="array" ref="P6970">IF(L6970="","",SMALL(IF(تكهين!$E$1:$E$10000=$D$4,ROW($1:$10000)),L6970))</f>
        <v/>
      </c>
    </row>
    <row r="6971" spans="2:16" ht="20.25">
      <c r="B6971" s="25" t="str">
        <f t="shared" si="1322"/>
        <v/>
      </c>
      <c r="C6971" s="26" t="str">
        <f t="shared" si="1326"/>
        <v/>
      </c>
      <c r="D6971" s="27" t="str">
        <f t="shared" si="1327"/>
        <v/>
      </c>
      <c r="E6971" s="27" t="str">
        <f t="shared" si="1328"/>
        <v/>
      </c>
      <c r="F6971" s="29" t="str">
        <f t="array" ref="F6971">IF(B6971="","",SMALL(IF(اضافه!$E$1:$E$10000=$D$4,ROW($1:$10000)),B6971))</f>
        <v/>
      </c>
      <c r="G6971" s="25" t="str">
        <f t="shared" si="1323"/>
        <v/>
      </c>
      <c r="H6971" s="26" t="str">
        <f t="shared" si="1329"/>
        <v/>
      </c>
      <c r="I6971" s="27" t="str">
        <f t="shared" si="1330"/>
        <v/>
      </c>
      <c r="J6971" s="27" t="str">
        <f t="shared" si="1331"/>
        <v/>
      </c>
      <c r="K6971" s="29" t="str">
        <f t="array" ref="K6971">IF(G6971="","",SMALL(IF(صرف!$E$1:$E$10000=$D$4,ROW($1:$10000)),G6971))</f>
        <v/>
      </c>
      <c r="L6971" s="25" t="str">
        <f t="shared" si="1324"/>
        <v/>
      </c>
      <c r="M6971" s="26" t="str">
        <f t="shared" si="1332"/>
        <v/>
      </c>
      <c r="N6971" s="27" t="str">
        <f t="shared" si="1333"/>
        <v/>
      </c>
      <c r="O6971" s="27" t="str">
        <f t="shared" si="1325"/>
        <v/>
      </c>
      <c r="P6971" s="29" t="str">
        <f t="array" ref="P6971">IF(L6971="","",SMALL(IF(تكهين!$E$1:$E$10000=$D$4,ROW($1:$10000)),L6971))</f>
        <v/>
      </c>
    </row>
    <row r="6972" spans="2:16" ht="20.25">
      <c r="B6972" s="25" t="str">
        <f t="shared" si="1322"/>
        <v/>
      </c>
      <c r="C6972" s="26" t="str">
        <f t="shared" si="1326"/>
        <v/>
      </c>
      <c r="D6972" s="27" t="str">
        <f t="shared" si="1327"/>
        <v/>
      </c>
      <c r="E6972" s="27" t="str">
        <f t="shared" si="1328"/>
        <v/>
      </c>
      <c r="F6972" s="29" t="str">
        <f t="array" ref="F6972">IF(B6972="","",SMALL(IF(اضافه!$E$1:$E$10000=$D$4,ROW($1:$10000)),B6972))</f>
        <v/>
      </c>
      <c r="G6972" s="25" t="str">
        <f t="shared" si="1323"/>
        <v/>
      </c>
      <c r="H6972" s="26" t="str">
        <f t="shared" si="1329"/>
        <v/>
      </c>
      <c r="I6972" s="27" t="str">
        <f t="shared" si="1330"/>
        <v/>
      </c>
      <c r="J6972" s="27" t="str">
        <f t="shared" si="1331"/>
        <v/>
      </c>
      <c r="K6972" s="29" t="str">
        <f t="array" ref="K6972">IF(G6972="","",SMALL(IF(صرف!$E$1:$E$10000=$D$4,ROW($1:$10000)),G6972))</f>
        <v/>
      </c>
      <c r="L6972" s="25" t="str">
        <f t="shared" si="1324"/>
        <v/>
      </c>
      <c r="M6972" s="26" t="str">
        <f t="shared" si="1332"/>
        <v/>
      </c>
      <c r="N6972" s="27" t="str">
        <f t="shared" si="1333"/>
        <v/>
      </c>
      <c r="O6972" s="27" t="str">
        <f t="shared" si="1325"/>
        <v/>
      </c>
      <c r="P6972" s="29" t="str">
        <f t="array" ref="P6972">IF(L6972="","",SMALL(IF(تكهين!$E$1:$E$10000=$D$4,ROW($1:$10000)),L6972))</f>
        <v/>
      </c>
    </row>
    <row r="6973" spans="2:16" ht="20.25">
      <c r="B6973" s="25" t="str">
        <f t="shared" si="1322"/>
        <v/>
      </c>
      <c r="C6973" s="26" t="str">
        <f t="shared" si="1326"/>
        <v/>
      </c>
      <c r="D6973" s="27" t="str">
        <f t="shared" si="1327"/>
        <v/>
      </c>
      <c r="E6973" s="27" t="str">
        <f t="shared" si="1328"/>
        <v/>
      </c>
      <c r="F6973" s="29" t="str">
        <f t="array" ref="F6973">IF(B6973="","",SMALL(IF(اضافه!$E$1:$E$10000=$D$4,ROW($1:$10000)),B6973))</f>
        <v/>
      </c>
      <c r="G6973" s="25" t="str">
        <f t="shared" si="1323"/>
        <v/>
      </c>
      <c r="H6973" s="26" t="str">
        <f t="shared" si="1329"/>
        <v/>
      </c>
      <c r="I6973" s="27" t="str">
        <f t="shared" si="1330"/>
        <v/>
      </c>
      <c r="J6973" s="27" t="str">
        <f t="shared" si="1331"/>
        <v/>
      </c>
      <c r="K6973" s="29" t="str">
        <f t="array" ref="K6973">IF(G6973="","",SMALL(IF(صرف!$E$1:$E$10000=$D$4,ROW($1:$10000)),G6973))</f>
        <v/>
      </c>
      <c r="L6973" s="25" t="str">
        <f t="shared" si="1324"/>
        <v/>
      </c>
      <c r="M6973" s="26" t="str">
        <f t="shared" si="1332"/>
        <v/>
      </c>
      <c r="N6973" s="27" t="str">
        <f t="shared" si="1333"/>
        <v/>
      </c>
      <c r="O6973" s="27" t="str">
        <f t="shared" si="1325"/>
        <v/>
      </c>
      <c r="P6973" s="29" t="str">
        <f t="array" ref="P6973">IF(L6973="","",SMALL(IF(تكهين!$E$1:$E$10000=$D$4,ROW($1:$10000)),L6973))</f>
        <v/>
      </c>
    </row>
    <row r="6974" spans="2:16" ht="20.25">
      <c r="B6974" s="25" t="str">
        <f t="shared" si="1322"/>
        <v/>
      </c>
      <c r="C6974" s="26" t="str">
        <f t="shared" si="1326"/>
        <v/>
      </c>
      <c r="D6974" s="27" t="str">
        <f t="shared" si="1327"/>
        <v/>
      </c>
      <c r="E6974" s="27" t="str">
        <f t="shared" si="1328"/>
        <v/>
      </c>
      <c r="F6974" s="29" t="str">
        <f t="array" ref="F6974">IF(B6974="","",SMALL(IF(اضافه!$E$1:$E$10000=$D$4,ROW($1:$10000)),B6974))</f>
        <v/>
      </c>
      <c r="G6974" s="25" t="str">
        <f t="shared" si="1323"/>
        <v/>
      </c>
      <c r="H6974" s="26" t="str">
        <f t="shared" si="1329"/>
        <v/>
      </c>
      <c r="I6974" s="27" t="str">
        <f t="shared" si="1330"/>
        <v/>
      </c>
      <c r="J6974" s="27" t="str">
        <f t="shared" si="1331"/>
        <v/>
      </c>
      <c r="K6974" s="29" t="str">
        <f t="array" ref="K6974">IF(G6974="","",SMALL(IF(صرف!$E$1:$E$10000=$D$4,ROW($1:$10000)),G6974))</f>
        <v/>
      </c>
      <c r="L6974" s="25" t="str">
        <f t="shared" si="1324"/>
        <v/>
      </c>
      <c r="M6974" s="26" t="str">
        <f t="shared" si="1332"/>
        <v/>
      </c>
      <c r="N6974" s="27" t="str">
        <f t="shared" si="1333"/>
        <v/>
      </c>
      <c r="O6974" s="27" t="str">
        <f t="shared" si="1325"/>
        <v/>
      </c>
      <c r="P6974" s="29" t="str">
        <f t="array" ref="P6974">IF(L6974="","",SMALL(IF(تكهين!$E$1:$E$10000=$D$4,ROW($1:$10000)),L6974))</f>
        <v/>
      </c>
    </row>
    <row r="6975" spans="2:16" ht="20.25">
      <c r="B6975" s="25" t="str">
        <f t="shared" si="1322"/>
        <v/>
      </c>
      <c r="C6975" s="26" t="str">
        <f t="shared" si="1326"/>
        <v/>
      </c>
      <c r="D6975" s="27" t="str">
        <f t="shared" si="1327"/>
        <v/>
      </c>
      <c r="E6975" s="27" t="str">
        <f t="shared" si="1328"/>
        <v/>
      </c>
      <c r="F6975" s="29" t="str">
        <f t="array" ref="F6975">IF(B6975="","",SMALL(IF(اضافه!$E$1:$E$10000=$D$4,ROW($1:$10000)),B6975))</f>
        <v/>
      </c>
      <c r="G6975" s="25" t="str">
        <f t="shared" si="1323"/>
        <v/>
      </c>
      <c r="H6975" s="26" t="str">
        <f t="shared" si="1329"/>
        <v/>
      </c>
      <c r="I6975" s="27" t="str">
        <f t="shared" si="1330"/>
        <v/>
      </c>
      <c r="J6975" s="27" t="str">
        <f t="shared" si="1331"/>
        <v/>
      </c>
      <c r="K6975" s="29" t="str">
        <f t="array" ref="K6975">IF(G6975="","",SMALL(IF(صرف!$E$1:$E$10000=$D$4,ROW($1:$10000)),G6975))</f>
        <v/>
      </c>
      <c r="L6975" s="25" t="str">
        <f t="shared" si="1324"/>
        <v/>
      </c>
      <c r="M6975" s="26" t="str">
        <f t="shared" si="1332"/>
        <v/>
      </c>
      <c r="N6975" s="27" t="str">
        <f t="shared" si="1333"/>
        <v/>
      </c>
      <c r="O6975" s="27" t="str">
        <f t="shared" si="1325"/>
        <v/>
      </c>
      <c r="P6975" s="29" t="str">
        <f t="array" ref="P6975">IF(L6975="","",SMALL(IF(تكهين!$E$1:$E$10000=$D$4,ROW($1:$10000)),L6975))</f>
        <v/>
      </c>
    </row>
    <row r="6976" spans="2:16" ht="20.25">
      <c r="B6976" s="25" t="str">
        <f t="shared" si="1322"/>
        <v/>
      </c>
      <c r="C6976" s="26" t="str">
        <f t="shared" si="1326"/>
        <v/>
      </c>
      <c r="D6976" s="27" t="str">
        <f t="shared" si="1327"/>
        <v/>
      </c>
      <c r="E6976" s="27" t="str">
        <f t="shared" si="1328"/>
        <v/>
      </c>
      <c r="F6976" s="29" t="str">
        <f t="array" ref="F6976">IF(B6976="","",SMALL(IF(اضافه!$E$1:$E$10000=$D$4,ROW($1:$10000)),B6976))</f>
        <v/>
      </c>
      <c r="G6976" s="25" t="str">
        <f t="shared" si="1323"/>
        <v/>
      </c>
      <c r="H6976" s="26" t="str">
        <f t="shared" si="1329"/>
        <v/>
      </c>
      <c r="I6976" s="27" t="str">
        <f t="shared" si="1330"/>
        <v/>
      </c>
      <c r="J6976" s="27" t="str">
        <f t="shared" si="1331"/>
        <v/>
      </c>
      <c r="K6976" s="29" t="str">
        <f t="array" ref="K6976">IF(G6976="","",SMALL(IF(صرف!$E$1:$E$10000=$D$4,ROW($1:$10000)),G6976))</f>
        <v/>
      </c>
      <c r="L6976" s="25" t="str">
        <f t="shared" si="1324"/>
        <v/>
      </c>
      <c r="M6976" s="26" t="str">
        <f t="shared" si="1332"/>
        <v/>
      </c>
      <c r="N6976" s="27" t="str">
        <f t="shared" si="1333"/>
        <v/>
      </c>
      <c r="O6976" s="27" t="str">
        <f t="shared" si="1325"/>
        <v/>
      </c>
      <c r="P6976" s="29" t="str">
        <f t="array" ref="P6976">IF(L6976="","",SMALL(IF(تكهين!$E$1:$E$10000=$D$4,ROW($1:$10000)),L6976))</f>
        <v/>
      </c>
    </row>
    <row r="6977" spans="2:16" ht="20.25">
      <c r="B6977" s="25" t="str">
        <f t="shared" si="1322"/>
        <v/>
      </c>
      <c r="C6977" s="26" t="str">
        <f t="shared" si="1326"/>
        <v/>
      </c>
      <c r="D6977" s="27" t="str">
        <f t="shared" si="1327"/>
        <v/>
      </c>
      <c r="E6977" s="27" t="str">
        <f t="shared" si="1328"/>
        <v/>
      </c>
      <c r="F6977" s="29" t="str">
        <f t="array" ref="F6977">IF(B6977="","",SMALL(IF(اضافه!$E$1:$E$10000=$D$4,ROW($1:$10000)),B6977))</f>
        <v/>
      </c>
      <c r="G6977" s="25" t="str">
        <f t="shared" si="1323"/>
        <v/>
      </c>
      <c r="H6977" s="26" t="str">
        <f t="shared" si="1329"/>
        <v/>
      </c>
      <c r="I6977" s="27" t="str">
        <f t="shared" si="1330"/>
        <v/>
      </c>
      <c r="J6977" s="27" t="str">
        <f t="shared" si="1331"/>
        <v/>
      </c>
      <c r="K6977" s="29" t="str">
        <f t="array" ref="K6977">IF(G6977="","",SMALL(IF(صرف!$E$1:$E$10000=$D$4,ROW($1:$10000)),G6977))</f>
        <v/>
      </c>
      <c r="L6977" s="25" t="str">
        <f t="shared" si="1324"/>
        <v/>
      </c>
      <c r="M6977" s="26" t="str">
        <f t="shared" si="1332"/>
        <v/>
      </c>
      <c r="N6977" s="27" t="str">
        <f t="shared" si="1333"/>
        <v/>
      </c>
      <c r="O6977" s="27" t="str">
        <f t="shared" si="1325"/>
        <v/>
      </c>
      <c r="P6977" s="29" t="str">
        <f t="array" ref="P6977">IF(L6977="","",SMALL(IF(تكهين!$E$1:$E$10000=$D$4,ROW($1:$10000)),L6977))</f>
        <v/>
      </c>
    </row>
    <row r="6978" spans="2:16" ht="20.25">
      <c r="B6978" s="25" t="str">
        <f t="shared" si="1322"/>
        <v/>
      </c>
      <c r="C6978" s="26" t="str">
        <f t="shared" si="1326"/>
        <v/>
      </c>
      <c r="D6978" s="27" t="str">
        <f t="shared" si="1327"/>
        <v/>
      </c>
      <c r="E6978" s="27" t="str">
        <f t="shared" si="1328"/>
        <v/>
      </c>
      <c r="F6978" s="29" t="str">
        <f t="array" ref="F6978">IF(B6978="","",SMALL(IF(اضافه!$E$1:$E$10000=$D$4,ROW($1:$10000)),B6978))</f>
        <v/>
      </c>
      <c r="G6978" s="25" t="str">
        <f t="shared" si="1323"/>
        <v/>
      </c>
      <c r="H6978" s="26" t="str">
        <f t="shared" si="1329"/>
        <v/>
      </c>
      <c r="I6978" s="27" t="str">
        <f t="shared" si="1330"/>
        <v/>
      </c>
      <c r="J6978" s="27" t="str">
        <f t="shared" si="1331"/>
        <v/>
      </c>
      <c r="K6978" s="29" t="str">
        <f t="array" ref="K6978">IF(G6978="","",SMALL(IF(صرف!$E$1:$E$10000=$D$4,ROW($1:$10000)),G6978))</f>
        <v/>
      </c>
      <c r="L6978" s="25" t="str">
        <f t="shared" si="1324"/>
        <v/>
      </c>
      <c r="M6978" s="26" t="str">
        <f t="shared" si="1332"/>
        <v/>
      </c>
      <c r="N6978" s="27" t="str">
        <f t="shared" si="1333"/>
        <v/>
      </c>
      <c r="O6978" s="27" t="str">
        <f t="shared" si="1325"/>
        <v/>
      </c>
      <c r="P6978" s="29" t="str">
        <f t="array" ref="P6978">IF(L6978="","",SMALL(IF(تكهين!$E$1:$E$10000=$D$4,ROW($1:$10000)),L6978))</f>
        <v/>
      </c>
    </row>
    <row r="6979" spans="2:16" ht="20.25">
      <c r="B6979" s="25" t="str">
        <f t="shared" si="1322"/>
        <v/>
      </c>
      <c r="C6979" s="26" t="str">
        <f t="shared" si="1326"/>
        <v/>
      </c>
      <c r="D6979" s="27" t="str">
        <f t="shared" si="1327"/>
        <v/>
      </c>
      <c r="E6979" s="27" t="str">
        <f t="shared" si="1328"/>
        <v/>
      </c>
      <c r="F6979" s="29" t="str">
        <f t="array" ref="F6979">IF(B6979="","",SMALL(IF(اضافه!$E$1:$E$10000=$D$4,ROW($1:$10000)),B6979))</f>
        <v/>
      </c>
      <c r="G6979" s="25" t="str">
        <f t="shared" si="1323"/>
        <v/>
      </c>
      <c r="H6979" s="26" t="str">
        <f t="shared" si="1329"/>
        <v/>
      </c>
      <c r="I6979" s="27" t="str">
        <f t="shared" si="1330"/>
        <v/>
      </c>
      <c r="J6979" s="27" t="str">
        <f t="shared" si="1331"/>
        <v/>
      </c>
      <c r="K6979" s="29" t="str">
        <f t="array" ref="K6979">IF(G6979="","",SMALL(IF(صرف!$E$1:$E$10000=$D$4,ROW($1:$10000)),G6979))</f>
        <v/>
      </c>
      <c r="L6979" s="25" t="str">
        <f t="shared" si="1324"/>
        <v/>
      </c>
      <c r="M6979" s="26" t="str">
        <f t="shared" si="1332"/>
        <v/>
      </c>
      <c r="N6979" s="27" t="str">
        <f t="shared" si="1333"/>
        <v/>
      </c>
      <c r="O6979" s="27" t="str">
        <f t="shared" si="1325"/>
        <v/>
      </c>
      <c r="P6979" s="29" t="str">
        <f t="array" ref="P6979">IF(L6979="","",SMALL(IF(تكهين!$E$1:$E$10000=$D$4,ROW($1:$10000)),L6979))</f>
        <v/>
      </c>
    </row>
    <row r="6980" spans="2:16" ht="20.25">
      <c r="B6980" s="25" t="str">
        <f t="shared" si="1322"/>
        <v/>
      </c>
      <c r="C6980" s="26" t="str">
        <f t="shared" si="1326"/>
        <v/>
      </c>
      <c r="D6980" s="27" t="str">
        <f t="shared" si="1327"/>
        <v/>
      </c>
      <c r="E6980" s="27" t="str">
        <f t="shared" si="1328"/>
        <v/>
      </c>
      <c r="F6980" s="29" t="str">
        <f t="array" ref="F6980">IF(B6980="","",SMALL(IF(اضافه!$E$1:$E$10000=$D$4,ROW($1:$10000)),B6980))</f>
        <v/>
      </c>
      <c r="G6980" s="25" t="str">
        <f t="shared" si="1323"/>
        <v/>
      </c>
      <c r="H6980" s="26" t="str">
        <f t="shared" si="1329"/>
        <v/>
      </c>
      <c r="I6980" s="27" t="str">
        <f t="shared" si="1330"/>
        <v/>
      </c>
      <c r="J6980" s="27" t="str">
        <f t="shared" si="1331"/>
        <v/>
      </c>
      <c r="K6980" s="29" t="str">
        <f t="array" ref="K6980">IF(G6980="","",SMALL(IF(صرف!$E$1:$E$10000=$D$4,ROW($1:$10000)),G6980))</f>
        <v/>
      </c>
      <c r="L6980" s="25" t="str">
        <f t="shared" si="1324"/>
        <v/>
      </c>
      <c r="M6980" s="26" t="str">
        <f t="shared" si="1332"/>
        <v/>
      </c>
      <c r="N6980" s="27" t="str">
        <f t="shared" si="1333"/>
        <v/>
      </c>
      <c r="O6980" s="27" t="str">
        <f t="shared" si="1325"/>
        <v/>
      </c>
      <c r="P6980" s="29" t="str">
        <f t="array" ref="P6980">IF(L6980="","",SMALL(IF(تكهين!$E$1:$E$10000=$D$4,ROW($1:$10000)),L6980))</f>
        <v/>
      </c>
    </row>
    <row r="6981" spans="2:16" ht="20.25">
      <c r="B6981" s="25" t="str">
        <f t="shared" si="1322"/>
        <v/>
      </c>
      <c r="C6981" s="26" t="str">
        <f t="shared" si="1326"/>
        <v/>
      </c>
      <c r="D6981" s="27" t="str">
        <f t="shared" si="1327"/>
        <v/>
      </c>
      <c r="E6981" s="27" t="str">
        <f t="shared" si="1328"/>
        <v/>
      </c>
      <c r="F6981" s="29" t="str">
        <f t="array" ref="F6981">IF(B6981="","",SMALL(IF(اضافه!$E$1:$E$10000=$D$4,ROW($1:$10000)),B6981))</f>
        <v/>
      </c>
      <c r="G6981" s="25" t="str">
        <f t="shared" si="1323"/>
        <v/>
      </c>
      <c r="H6981" s="26" t="str">
        <f t="shared" si="1329"/>
        <v/>
      </c>
      <c r="I6981" s="27" t="str">
        <f t="shared" si="1330"/>
        <v/>
      </c>
      <c r="J6981" s="27" t="str">
        <f t="shared" si="1331"/>
        <v/>
      </c>
      <c r="K6981" s="29" t="str">
        <f t="array" ref="K6981">IF(G6981="","",SMALL(IF(صرف!$E$1:$E$10000=$D$4,ROW($1:$10000)),G6981))</f>
        <v/>
      </c>
      <c r="L6981" s="25" t="str">
        <f t="shared" si="1324"/>
        <v/>
      </c>
      <c r="M6981" s="26" t="str">
        <f t="shared" si="1332"/>
        <v/>
      </c>
      <c r="N6981" s="27" t="str">
        <f t="shared" si="1333"/>
        <v/>
      </c>
      <c r="O6981" s="27" t="str">
        <f t="shared" si="1325"/>
        <v/>
      </c>
      <c r="P6981" s="29" t="str">
        <f t="array" ref="P6981">IF(L6981="","",SMALL(IF(تكهين!$E$1:$E$10000=$D$4,ROW($1:$10000)),L6981))</f>
        <v/>
      </c>
    </row>
    <row r="6982" spans="2:16" ht="20.25">
      <c r="B6982" s="25" t="str">
        <f t="shared" si="1322"/>
        <v/>
      </c>
      <c r="C6982" s="26" t="str">
        <f t="shared" si="1326"/>
        <v/>
      </c>
      <c r="D6982" s="27" t="str">
        <f t="shared" si="1327"/>
        <v/>
      </c>
      <c r="E6982" s="27" t="str">
        <f t="shared" si="1328"/>
        <v/>
      </c>
      <c r="F6982" s="29" t="str">
        <f t="array" ref="F6982">IF(B6982="","",SMALL(IF(اضافه!$E$1:$E$10000=$D$4,ROW($1:$10000)),B6982))</f>
        <v/>
      </c>
      <c r="G6982" s="25" t="str">
        <f t="shared" si="1323"/>
        <v/>
      </c>
      <c r="H6982" s="26" t="str">
        <f t="shared" si="1329"/>
        <v/>
      </c>
      <c r="I6982" s="27" t="str">
        <f t="shared" si="1330"/>
        <v/>
      </c>
      <c r="J6982" s="27" t="str">
        <f t="shared" si="1331"/>
        <v/>
      </c>
      <c r="K6982" s="29" t="str">
        <f t="array" ref="K6982">IF(G6982="","",SMALL(IF(صرف!$E$1:$E$10000=$D$4,ROW($1:$10000)),G6982))</f>
        <v/>
      </c>
      <c r="L6982" s="25" t="str">
        <f t="shared" si="1324"/>
        <v/>
      </c>
      <c r="M6982" s="26" t="str">
        <f t="shared" si="1332"/>
        <v/>
      </c>
      <c r="N6982" s="27" t="str">
        <f t="shared" si="1333"/>
        <v/>
      </c>
      <c r="O6982" s="27" t="str">
        <f t="shared" si="1325"/>
        <v/>
      </c>
      <c r="P6982" s="29" t="str">
        <f t="array" ref="P6982">IF(L6982="","",SMALL(IF(تكهين!$E$1:$E$10000=$D$4,ROW($1:$10000)),L6982))</f>
        <v/>
      </c>
    </row>
    <row r="6983" spans="2:16" ht="20.25">
      <c r="B6983" s="25" t="str">
        <f t="shared" ref="B6983:B7046" si="1334">IF(B$11=0,"",IF(ROW($B6971)&gt;B$11,"",ROW($B6971)))</f>
        <v/>
      </c>
      <c r="C6983" s="26" t="str">
        <f t="shared" si="1326"/>
        <v/>
      </c>
      <c r="D6983" s="27" t="str">
        <f t="shared" si="1327"/>
        <v/>
      </c>
      <c r="E6983" s="27" t="str">
        <f t="shared" si="1328"/>
        <v/>
      </c>
      <c r="F6983" s="29" t="str">
        <f t="array" ref="F6983">IF(B6983="","",SMALL(IF(اضافه!$E$1:$E$10000=$D$4,ROW($1:$10000)),B6983))</f>
        <v/>
      </c>
      <c r="G6983" s="25" t="str">
        <f t="shared" si="1323"/>
        <v/>
      </c>
      <c r="H6983" s="26" t="str">
        <f t="shared" si="1329"/>
        <v/>
      </c>
      <c r="I6983" s="27" t="str">
        <f t="shared" si="1330"/>
        <v/>
      </c>
      <c r="J6983" s="27" t="str">
        <f t="shared" si="1331"/>
        <v/>
      </c>
      <c r="K6983" s="29" t="str">
        <f t="array" ref="K6983">IF(G6983="","",SMALL(IF(صرف!$E$1:$E$10000=$D$4,ROW($1:$10000)),G6983))</f>
        <v/>
      </c>
      <c r="L6983" s="25" t="str">
        <f t="shared" si="1324"/>
        <v/>
      </c>
      <c r="M6983" s="26" t="str">
        <f t="shared" si="1332"/>
        <v/>
      </c>
      <c r="N6983" s="27" t="str">
        <f t="shared" si="1333"/>
        <v/>
      </c>
      <c r="O6983" s="27" t="str">
        <f t="shared" si="1325"/>
        <v/>
      </c>
      <c r="P6983" s="29" t="str">
        <f t="array" ref="P6983">IF(L6983="","",SMALL(IF(تكهين!$E$1:$E$10000=$D$4,ROW($1:$10000)),L6983))</f>
        <v/>
      </c>
    </row>
    <row r="6984" spans="2:16" ht="20.25">
      <c r="B6984" s="25" t="str">
        <f t="shared" si="1334"/>
        <v/>
      </c>
      <c r="C6984" s="26" t="str">
        <f t="shared" si="1326"/>
        <v/>
      </c>
      <c r="D6984" s="27" t="str">
        <f t="shared" si="1327"/>
        <v/>
      </c>
      <c r="E6984" s="27" t="str">
        <f t="shared" si="1328"/>
        <v/>
      </c>
      <c r="F6984" s="29" t="str">
        <f t="array" ref="F6984">IF(B6984="","",SMALL(IF(اضافه!$E$1:$E$10000=$D$4,ROW($1:$10000)),B6984))</f>
        <v/>
      </c>
      <c r="G6984" s="25" t="str">
        <f t="shared" si="1323"/>
        <v/>
      </c>
      <c r="H6984" s="26" t="str">
        <f t="shared" si="1329"/>
        <v/>
      </c>
      <c r="I6984" s="27" t="str">
        <f t="shared" si="1330"/>
        <v/>
      </c>
      <c r="J6984" s="27" t="str">
        <f t="shared" si="1331"/>
        <v/>
      </c>
      <c r="K6984" s="29" t="str">
        <f t="array" ref="K6984">IF(G6984="","",SMALL(IF(صرف!$E$1:$E$10000=$D$4,ROW($1:$10000)),G6984))</f>
        <v/>
      </c>
      <c r="L6984" s="25" t="str">
        <f t="shared" si="1324"/>
        <v/>
      </c>
      <c r="M6984" s="26" t="str">
        <f t="shared" si="1332"/>
        <v/>
      </c>
      <c r="N6984" s="27" t="str">
        <f t="shared" si="1333"/>
        <v/>
      </c>
      <c r="O6984" s="27" t="str">
        <f t="shared" si="1325"/>
        <v/>
      </c>
      <c r="P6984" s="29" t="str">
        <f t="array" ref="P6984">IF(L6984="","",SMALL(IF(تكهين!$E$1:$E$10000=$D$4,ROW($1:$10000)),L6984))</f>
        <v/>
      </c>
    </row>
    <row r="6985" spans="2:16" ht="20.25">
      <c r="B6985" s="25" t="str">
        <f t="shared" si="1334"/>
        <v/>
      </c>
      <c r="C6985" s="26" t="str">
        <f t="shared" si="1326"/>
        <v/>
      </c>
      <c r="D6985" s="27" t="str">
        <f t="shared" si="1327"/>
        <v/>
      </c>
      <c r="E6985" s="27" t="str">
        <f t="shared" si="1328"/>
        <v/>
      </c>
      <c r="F6985" s="29" t="str">
        <f t="array" ref="F6985">IF(B6985="","",SMALL(IF(اضافه!$E$1:$E$10000=$D$4,ROW($1:$10000)),B6985))</f>
        <v/>
      </c>
      <c r="G6985" s="25" t="str">
        <f t="shared" si="1323"/>
        <v/>
      </c>
      <c r="H6985" s="26" t="str">
        <f t="shared" si="1329"/>
        <v/>
      </c>
      <c r="I6985" s="27" t="str">
        <f t="shared" si="1330"/>
        <v/>
      </c>
      <c r="J6985" s="27" t="str">
        <f t="shared" si="1331"/>
        <v/>
      </c>
      <c r="K6985" s="29" t="str">
        <f t="array" ref="K6985">IF(G6985="","",SMALL(IF(صرف!$E$1:$E$10000=$D$4,ROW($1:$10000)),G6985))</f>
        <v/>
      </c>
      <c r="L6985" s="25" t="str">
        <f t="shared" si="1324"/>
        <v/>
      </c>
      <c r="M6985" s="26" t="str">
        <f t="shared" si="1332"/>
        <v/>
      </c>
      <c r="N6985" s="27" t="str">
        <f t="shared" si="1333"/>
        <v/>
      </c>
      <c r="O6985" s="27" t="str">
        <f t="shared" si="1325"/>
        <v/>
      </c>
      <c r="P6985" s="29" t="str">
        <f t="array" ref="P6985">IF(L6985="","",SMALL(IF(تكهين!$E$1:$E$10000=$D$4,ROW($1:$10000)),L6985))</f>
        <v/>
      </c>
    </row>
    <row r="6986" spans="2:16" ht="20.25">
      <c r="B6986" s="25" t="str">
        <f t="shared" si="1334"/>
        <v/>
      </c>
      <c r="C6986" s="26" t="str">
        <f t="shared" si="1326"/>
        <v/>
      </c>
      <c r="D6986" s="27" t="str">
        <f t="shared" si="1327"/>
        <v/>
      </c>
      <c r="E6986" s="27" t="str">
        <f t="shared" si="1328"/>
        <v/>
      </c>
      <c r="F6986" s="29" t="str">
        <f t="array" ref="F6986">IF(B6986="","",SMALL(IF(اضافه!$E$1:$E$10000=$D$4,ROW($1:$10000)),B6986))</f>
        <v/>
      </c>
      <c r="G6986" s="25" t="str">
        <f t="shared" si="1323"/>
        <v/>
      </c>
      <c r="H6986" s="26" t="str">
        <f t="shared" si="1329"/>
        <v/>
      </c>
      <c r="I6986" s="27" t="str">
        <f t="shared" si="1330"/>
        <v/>
      </c>
      <c r="J6986" s="27" t="str">
        <f t="shared" si="1331"/>
        <v/>
      </c>
      <c r="K6986" s="29" t="str">
        <f t="array" ref="K6986">IF(G6986="","",SMALL(IF(صرف!$E$1:$E$10000=$D$4,ROW($1:$10000)),G6986))</f>
        <v/>
      </c>
      <c r="L6986" s="25" t="str">
        <f t="shared" si="1324"/>
        <v/>
      </c>
      <c r="M6986" s="26" t="str">
        <f t="shared" si="1332"/>
        <v/>
      </c>
      <c r="N6986" s="27" t="str">
        <f t="shared" si="1333"/>
        <v/>
      </c>
      <c r="O6986" s="27" t="str">
        <f t="shared" si="1325"/>
        <v/>
      </c>
      <c r="P6986" s="29" t="str">
        <f t="array" ref="P6986">IF(L6986="","",SMALL(IF(تكهين!$E$1:$E$10000=$D$4,ROW($1:$10000)),L6986))</f>
        <v/>
      </c>
    </row>
    <row r="6987" spans="2:16" ht="20.25">
      <c r="B6987" s="25" t="str">
        <f t="shared" si="1334"/>
        <v/>
      </c>
      <c r="C6987" s="26" t="str">
        <f t="shared" si="1326"/>
        <v/>
      </c>
      <c r="D6987" s="27" t="str">
        <f t="shared" si="1327"/>
        <v/>
      </c>
      <c r="E6987" s="27" t="str">
        <f t="shared" si="1328"/>
        <v/>
      </c>
      <c r="F6987" s="29" t="str">
        <f t="array" ref="F6987">IF(B6987="","",SMALL(IF(اضافه!$E$1:$E$10000=$D$4,ROW($1:$10000)),B6987))</f>
        <v/>
      </c>
      <c r="G6987" s="25" t="str">
        <f t="shared" si="1323"/>
        <v/>
      </c>
      <c r="H6987" s="26" t="str">
        <f t="shared" si="1329"/>
        <v/>
      </c>
      <c r="I6987" s="27" t="str">
        <f t="shared" si="1330"/>
        <v/>
      </c>
      <c r="J6987" s="27" t="str">
        <f t="shared" si="1331"/>
        <v/>
      </c>
      <c r="K6987" s="29" t="str">
        <f t="array" ref="K6987">IF(G6987="","",SMALL(IF(صرف!$E$1:$E$10000=$D$4,ROW($1:$10000)),G6987))</f>
        <v/>
      </c>
      <c r="L6987" s="25" t="str">
        <f t="shared" si="1324"/>
        <v/>
      </c>
      <c r="M6987" s="26" t="str">
        <f t="shared" si="1332"/>
        <v/>
      </c>
      <c r="N6987" s="27" t="str">
        <f t="shared" si="1333"/>
        <v/>
      </c>
      <c r="O6987" s="27" t="str">
        <f t="shared" si="1325"/>
        <v/>
      </c>
      <c r="P6987" s="29" t="str">
        <f t="array" ref="P6987">IF(L6987="","",SMALL(IF(تكهين!$E$1:$E$10000=$D$4,ROW($1:$10000)),L6987))</f>
        <v/>
      </c>
    </row>
    <row r="6988" spans="2:16" ht="20.25">
      <c r="B6988" s="25" t="str">
        <f t="shared" si="1334"/>
        <v/>
      </c>
      <c r="C6988" s="26" t="str">
        <f t="shared" si="1326"/>
        <v/>
      </c>
      <c r="D6988" s="27" t="str">
        <f t="shared" si="1327"/>
        <v/>
      </c>
      <c r="E6988" s="27" t="str">
        <f t="shared" si="1328"/>
        <v/>
      </c>
      <c r="F6988" s="29" t="str">
        <f t="array" ref="F6988">IF(B6988="","",SMALL(IF(اضافه!$E$1:$E$10000=$D$4,ROW($1:$10000)),B6988))</f>
        <v/>
      </c>
      <c r="G6988" s="25" t="str">
        <f t="shared" si="1323"/>
        <v/>
      </c>
      <c r="H6988" s="26" t="str">
        <f t="shared" si="1329"/>
        <v/>
      </c>
      <c r="I6988" s="27" t="str">
        <f t="shared" si="1330"/>
        <v/>
      </c>
      <c r="J6988" s="27" t="str">
        <f t="shared" si="1331"/>
        <v/>
      </c>
      <c r="K6988" s="29" t="str">
        <f t="array" ref="K6988">IF(G6988="","",SMALL(IF(صرف!$E$1:$E$10000=$D$4,ROW($1:$10000)),G6988))</f>
        <v/>
      </c>
      <c r="L6988" s="25" t="str">
        <f t="shared" si="1324"/>
        <v/>
      </c>
      <c r="M6988" s="26" t="str">
        <f t="shared" si="1332"/>
        <v/>
      </c>
      <c r="N6988" s="27" t="str">
        <f t="shared" si="1333"/>
        <v/>
      </c>
      <c r="O6988" s="27" t="str">
        <f t="shared" si="1325"/>
        <v/>
      </c>
      <c r="P6988" s="29" t="str">
        <f t="array" ref="P6988">IF(L6988="","",SMALL(IF(تكهين!$E$1:$E$10000=$D$4,ROW($1:$10000)),L6988))</f>
        <v/>
      </c>
    </row>
    <row r="6989" spans="2:16" ht="20.25">
      <c r="B6989" s="25" t="str">
        <f t="shared" si="1334"/>
        <v/>
      </c>
      <c r="C6989" s="26" t="str">
        <f t="shared" si="1326"/>
        <v/>
      </c>
      <c r="D6989" s="27" t="str">
        <f t="shared" si="1327"/>
        <v/>
      </c>
      <c r="E6989" s="27" t="str">
        <f t="shared" si="1328"/>
        <v/>
      </c>
      <c r="F6989" s="29" t="str">
        <f t="array" ref="F6989">IF(B6989="","",SMALL(IF(اضافه!$E$1:$E$10000=$D$4,ROW($1:$10000)),B6989))</f>
        <v/>
      </c>
      <c r="G6989" s="25" t="str">
        <f t="shared" ref="G6989:G7052" si="1335">IF(G$11=0,"",IF(ROW($B6977)&gt;G$11,"",ROW($B6977)))</f>
        <v/>
      </c>
      <c r="H6989" s="26" t="str">
        <f t="shared" si="1329"/>
        <v/>
      </c>
      <c r="I6989" s="27" t="str">
        <f t="shared" si="1330"/>
        <v/>
      </c>
      <c r="J6989" s="27" t="str">
        <f t="shared" si="1331"/>
        <v/>
      </c>
      <c r="K6989" s="29" t="str">
        <f t="array" ref="K6989">IF(G6989="","",SMALL(IF(صرف!$E$1:$E$10000=$D$4,ROW($1:$10000)),G6989))</f>
        <v/>
      </c>
      <c r="L6989" s="25" t="str">
        <f t="shared" ref="L6989:L7052" si="1336">IF(L$11=0,"",IF(ROW($B6977)&gt;L$11,"",ROW($B6977)))</f>
        <v/>
      </c>
      <c r="M6989" s="26" t="str">
        <f t="shared" si="1332"/>
        <v/>
      </c>
      <c r="N6989" s="27" t="str">
        <f t="shared" si="1333"/>
        <v/>
      </c>
      <c r="O6989" s="27" t="str">
        <f t="shared" si="1325"/>
        <v/>
      </c>
      <c r="P6989" s="29" t="str">
        <f t="array" ref="P6989">IF(L6989="","",SMALL(IF(تكهين!$E$1:$E$10000=$D$4,ROW($1:$10000)),L6989))</f>
        <v/>
      </c>
    </row>
    <row r="6990" spans="2:16" ht="20.25">
      <c r="B6990" s="25" t="str">
        <f t="shared" si="1334"/>
        <v/>
      </c>
      <c r="C6990" s="26" t="str">
        <f t="shared" si="1326"/>
        <v/>
      </c>
      <c r="D6990" s="27" t="str">
        <f t="shared" si="1327"/>
        <v/>
      </c>
      <c r="E6990" s="27" t="str">
        <f t="shared" si="1328"/>
        <v/>
      </c>
      <c r="F6990" s="29" t="str">
        <f t="array" ref="F6990">IF(B6990="","",SMALL(IF(اضافه!$E$1:$E$10000=$D$4,ROW($1:$10000)),B6990))</f>
        <v/>
      </c>
      <c r="G6990" s="25" t="str">
        <f t="shared" si="1335"/>
        <v/>
      </c>
      <c r="H6990" s="26" t="str">
        <f t="shared" si="1329"/>
        <v/>
      </c>
      <c r="I6990" s="27" t="str">
        <f t="shared" si="1330"/>
        <v/>
      </c>
      <c r="J6990" s="27" t="str">
        <f t="shared" si="1331"/>
        <v/>
      </c>
      <c r="K6990" s="29" t="str">
        <f t="array" ref="K6990">IF(G6990="","",SMALL(IF(صرف!$E$1:$E$10000=$D$4,ROW($1:$10000)),G6990))</f>
        <v/>
      </c>
      <c r="L6990" s="25" t="str">
        <f t="shared" si="1336"/>
        <v/>
      </c>
      <c r="M6990" s="26" t="str">
        <f t="shared" si="1332"/>
        <v/>
      </c>
      <c r="N6990" s="27" t="str">
        <f t="shared" si="1333"/>
        <v/>
      </c>
      <c r="O6990" s="27" t="str">
        <f t="shared" si="1325"/>
        <v/>
      </c>
      <c r="P6990" s="29" t="str">
        <f t="array" ref="P6990">IF(L6990="","",SMALL(IF(تكهين!$E$1:$E$10000=$D$4,ROW($1:$10000)),L6990))</f>
        <v/>
      </c>
    </row>
    <row r="6991" spans="2:16" ht="20.25">
      <c r="B6991" s="25" t="str">
        <f t="shared" si="1334"/>
        <v/>
      </c>
      <c r="C6991" s="26" t="str">
        <f t="shared" si="1326"/>
        <v/>
      </c>
      <c r="D6991" s="27" t="str">
        <f t="shared" si="1327"/>
        <v/>
      </c>
      <c r="E6991" s="27" t="str">
        <f t="shared" si="1328"/>
        <v/>
      </c>
      <c r="F6991" s="29" t="str">
        <f t="array" ref="F6991">IF(B6991="","",SMALL(IF(اضافه!$E$1:$E$10000=$D$4,ROW($1:$10000)),B6991))</f>
        <v/>
      </c>
      <c r="G6991" s="25" t="str">
        <f t="shared" si="1335"/>
        <v/>
      </c>
      <c r="H6991" s="26" t="str">
        <f t="shared" si="1329"/>
        <v/>
      </c>
      <c r="I6991" s="27" t="str">
        <f t="shared" si="1330"/>
        <v/>
      </c>
      <c r="J6991" s="27" t="str">
        <f t="shared" si="1331"/>
        <v/>
      </c>
      <c r="K6991" s="29" t="str">
        <f t="array" ref="K6991">IF(G6991="","",SMALL(IF(صرف!$E$1:$E$10000=$D$4,ROW($1:$10000)),G6991))</f>
        <v/>
      </c>
      <c r="L6991" s="25" t="str">
        <f t="shared" si="1336"/>
        <v/>
      </c>
      <c r="M6991" s="26" t="str">
        <f t="shared" si="1332"/>
        <v/>
      </c>
      <c r="N6991" s="27" t="str">
        <f t="shared" si="1333"/>
        <v/>
      </c>
      <c r="O6991" s="27" t="str">
        <f t="shared" si="1325"/>
        <v/>
      </c>
      <c r="P6991" s="29" t="str">
        <f t="array" ref="P6991">IF(L6991="","",SMALL(IF(تكهين!$E$1:$E$10000=$D$4,ROW($1:$10000)),L6991))</f>
        <v/>
      </c>
    </row>
    <row r="6992" spans="2:16" ht="20.25">
      <c r="B6992" s="25" t="str">
        <f t="shared" si="1334"/>
        <v/>
      </c>
      <c r="C6992" s="26" t="str">
        <f t="shared" si="1326"/>
        <v/>
      </c>
      <c r="D6992" s="27" t="str">
        <f t="shared" si="1327"/>
        <v/>
      </c>
      <c r="E6992" s="27" t="str">
        <f t="shared" si="1328"/>
        <v/>
      </c>
      <c r="F6992" s="29" t="str">
        <f t="array" ref="F6992">IF(B6992="","",SMALL(IF(اضافه!$E$1:$E$10000=$D$4,ROW($1:$10000)),B6992))</f>
        <v/>
      </c>
      <c r="G6992" s="25" t="str">
        <f t="shared" si="1335"/>
        <v/>
      </c>
      <c r="H6992" s="26" t="str">
        <f t="shared" si="1329"/>
        <v/>
      </c>
      <c r="I6992" s="27" t="str">
        <f t="shared" si="1330"/>
        <v/>
      </c>
      <c r="J6992" s="27" t="str">
        <f t="shared" si="1331"/>
        <v/>
      </c>
      <c r="K6992" s="29" t="str">
        <f t="array" ref="K6992">IF(G6992="","",SMALL(IF(صرف!$E$1:$E$10000=$D$4,ROW($1:$10000)),G6992))</f>
        <v/>
      </c>
      <c r="L6992" s="25" t="str">
        <f t="shared" si="1336"/>
        <v/>
      </c>
      <c r="M6992" s="26" t="str">
        <f t="shared" si="1332"/>
        <v/>
      </c>
      <c r="N6992" s="27" t="str">
        <f t="shared" si="1333"/>
        <v/>
      </c>
      <c r="O6992" s="27" t="str">
        <f t="shared" si="1325"/>
        <v/>
      </c>
      <c r="P6992" s="29" t="str">
        <f t="array" ref="P6992">IF(L6992="","",SMALL(IF(تكهين!$E$1:$E$10000=$D$4,ROW($1:$10000)),L6992))</f>
        <v/>
      </c>
    </row>
    <row r="6993" spans="2:16" ht="20.25">
      <c r="B6993" s="25" t="str">
        <f t="shared" si="1334"/>
        <v/>
      </c>
      <c r="C6993" s="26" t="str">
        <f t="shared" si="1326"/>
        <v/>
      </c>
      <c r="D6993" s="27" t="str">
        <f t="shared" si="1327"/>
        <v/>
      </c>
      <c r="E6993" s="27" t="str">
        <f t="shared" si="1328"/>
        <v/>
      </c>
      <c r="F6993" s="29" t="str">
        <f t="array" ref="F6993">IF(B6993="","",SMALL(IF(اضافه!$E$1:$E$10000=$D$4,ROW($1:$10000)),B6993))</f>
        <v/>
      </c>
      <c r="G6993" s="25" t="str">
        <f t="shared" si="1335"/>
        <v/>
      </c>
      <c r="H6993" s="26" t="str">
        <f t="shared" si="1329"/>
        <v/>
      </c>
      <c r="I6993" s="27" t="str">
        <f t="shared" si="1330"/>
        <v/>
      </c>
      <c r="J6993" s="27" t="str">
        <f t="shared" si="1331"/>
        <v/>
      </c>
      <c r="K6993" s="29" t="str">
        <f t="array" ref="K6993">IF(G6993="","",SMALL(IF(صرف!$E$1:$E$10000=$D$4,ROW($1:$10000)),G6993))</f>
        <v/>
      </c>
      <c r="L6993" s="25" t="str">
        <f t="shared" si="1336"/>
        <v/>
      </c>
      <c r="M6993" s="26" t="str">
        <f t="shared" si="1332"/>
        <v/>
      </c>
      <c r="N6993" s="27" t="str">
        <f t="shared" si="1333"/>
        <v/>
      </c>
      <c r="O6993" s="27" t="str">
        <f t="shared" si="1325"/>
        <v/>
      </c>
      <c r="P6993" s="29" t="str">
        <f t="array" ref="P6993">IF(L6993="","",SMALL(IF(تكهين!$E$1:$E$10000=$D$4,ROW($1:$10000)),L6993))</f>
        <v/>
      </c>
    </row>
    <row r="6994" spans="2:16" ht="20.25">
      <c r="B6994" s="25" t="str">
        <f t="shared" si="1334"/>
        <v/>
      </c>
      <c r="C6994" s="26" t="str">
        <f t="shared" si="1326"/>
        <v/>
      </c>
      <c r="D6994" s="27" t="str">
        <f t="shared" si="1327"/>
        <v/>
      </c>
      <c r="E6994" s="27" t="str">
        <f t="shared" si="1328"/>
        <v/>
      </c>
      <c r="F6994" s="29" t="str">
        <f t="array" ref="F6994">IF(B6994="","",SMALL(IF(اضافه!$E$1:$E$10000=$D$4,ROW($1:$10000)),B6994))</f>
        <v/>
      </c>
      <c r="G6994" s="25" t="str">
        <f t="shared" si="1335"/>
        <v/>
      </c>
      <c r="H6994" s="26" t="str">
        <f t="shared" si="1329"/>
        <v/>
      </c>
      <c r="I6994" s="27" t="str">
        <f t="shared" si="1330"/>
        <v/>
      </c>
      <c r="J6994" s="27" t="str">
        <f t="shared" si="1331"/>
        <v/>
      </c>
      <c r="K6994" s="29" t="str">
        <f t="array" ref="K6994">IF(G6994="","",SMALL(IF(صرف!$E$1:$E$10000=$D$4,ROW($1:$10000)),G6994))</f>
        <v/>
      </c>
      <c r="L6994" s="25" t="str">
        <f t="shared" si="1336"/>
        <v/>
      </c>
      <c r="M6994" s="26" t="str">
        <f t="shared" si="1332"/>
        <v/>
      </c>
      <c r="N6994" s="27" t="str">
        <f t="shared" si="1333"/>
        <v/>
      </c>
      <c r="O6994" s="27" t="str">
        <f t="shared" si="1325"/>
        <v/>
      </c>
      <c r="P6994" s="29" t="str">
        <f t="array" ref="P6994">IF(L6994="","",SMALL(IF(تكهين!$E$1:$E$10000=$D$4,ROW($1:$10000)),L6994))</f>
        <v/>
      </c>
    </row>
    <row r="6995" spans="2:16" ht="20.25">
      <c r="B6995" s="25" t="str">
        <f t="shared" si="1334"/>
        <v/>
      </c>
      <c r="C6995" s="26" t="str">
        <f t="shared" si="1326"/>
        <v/>
      </c>
      <c r="D6995" s="27" t="str">
        <f t="shared" si="1327"/>
        <v/>
      </c>
      <c r="E6995" s="27" t="str">
        <f t="shared" si="1328"/>
        <v/>
      </c>
      <c r="F6995" s="29" t="str">
        <f t="array" ref="F6995">IF(B6995="","",SMALL(IF(اضافه!$E$1:$E$10000=$D$4,ROW($1:$10000)),B6995))</f>
        <v/>
      </c>
      <c r="G6995" s="25" t="str">
        <f t="shared" si="1335"/>
        <v/>
      </c>
      <c r="H6995" s="26" t="str">
        <f t="shared" si="1329"/>
        <v/>
      </c>
      <c r="I6995" s="27" t="str">
        <f t="shared" si="1330"/>
        <v/>
      </c>
      <c r="J6995" s="27" t="str">
        <f t="shared" si="1331"/>
        <v/>
      </c>
      <c r="K6995" s="29" t="str">
        <f t="array" ref="K6995">IF(G6995="","",SMALL(IF(صرف!$E$1:$E$10000=$D$4,ROW($1:$10000)),G6995))</f>
        <v/>
      </c>
      <c r="L6995" s="25" t="str">
        <f t="shared" si="1336"/>
        <v/>
      </c>
      <c r="M6995" s="26" t="str">
        <f t="shared" si="1332"/>
        <v/>
      </c>
      <c r="N6995" s="27" t="str">
        <f t="shared" si="1333"/>
        <v/>
      </c>
      <c r="O6995" s="27" t="str">
        <f t="shared" si="1325"/>
        <v/>
      </c>
      <c r="P6995" s="29" t="str">
        <f t="array" ref="P6995">IF(L6995="","",SMALL(IF(تكهين!$E$1:$E$10000=$D$4,ROW($1:$10000)),L6995))</f>
        <v/>
      </c>
    </row>
    <row r="6996" spans="2:16" ht="20.25">
      <c r="B6996" s="25" t="str">
        <f t="shared" si="1334"/>
        <v/>
      </c>
      <c r="C6996" s="26" t="str">
        <f t="shared" si="1326"/>
        <v/>
      </c>
      <c r="D6996" s="27" t="str">
        <f t="shared" si="1327"/>
        <v/>
      </c>
      <c r="E6996" s="27" t="str">
        <f t="shared" si="1328"/>
        <v/>
      </c>
      <c r="F6996" s="29" t="str">
        <f t="array" ref="F6996">IF(B6996="","",SMALL(IF(اضافه!$E$1:$E$10000=$D$4,ROW($1:$10000)),B6996))</f>
        <v/>
      </c>
      <c r="G6996" s="25" t="str">
        <f t="shared" si="1335"/>
        <v/>
      </c>
      <c r="H6996" s="26" t="str">
        <f t="shared" si="1329"/>
        <v/>
      </c>
      <c r="I6996" s="27" t="str">
        <f t="shared" si="1330"/>
        <v/>
      </c>
      <c r="J6996" s="27" t="str">
        <f t="shared" si="1331"/>
        <v/>
      </c>
      <c r="K6996" s="29" t="str">
        <f t="array" ref="K6996">IF(G6996="","",SMALL(IF(صرف!$E$1:$E$10000=$D$4,ROW($1:$10000)),G6996))</f>
        <v/>
      </c>
      <c r="L6996" s="25" t="str">
        <f t="shared" si="1336"/>
        <v/>
      </c>
      <c r="M6996" s="26" t="str">
        <f t="shared" si="1332"/>
        <v/>
      </c>
      <c r="N6996" s="27" t="str">
        <f t="shared" si="1333"/>
        <v/>
      </c>
      <c r="O6996" s="27" t="str">
        <f t="shared" si="1325"/>
        <v/>
      </c>
      <c r="P6996" s="29" t="str">
        <f t="array" ref="P6996">IF(L6996="","",SMALL(IF(تكهين!$E$1:$E$10000=$D$4,ROW($1:$10000)),L6996))</f>
        <v/>
      </c>
    </row>
    <row r="6997" spans="2:16" ht="20.25">
      <c r="B6997" s="25" t="str">
        <f t="shared" si="1334"/>
        <v/>
      </c>
      <c r="C6997" s="26" t="str">
        <f t="shared" si="1326"/>
        <v/>
      </c>
      <c r="D6997" s="27" t="str">
        <f t="shared" si="1327"/>
        <v/>
      </c>
      <c r="E6997" s="27" t="str">
        <f t="shared" si="1328"/>
        <v/>
      </c>
      <c r="F6997" s="29" t="str">
        <f t="array" ref="F6997">IF(B6997="","",SMALL(IF(اضافه!$E$1:$E$10000=$D$4,ROW($1:$10000)),B6997))</f>
        <v/>
      </c>
      <c r="G6997" s="25" t="str">
        <f t="shared" si="1335"/>
        <v/>
      </c>
      <c r="H6997" s="26" t="str">
        <f t="shared" si="1329"/>
        <v/>
      </c>
      <c r="I6997" s="27" t="str">
        <f t="shared" si="1330"/>
        <v/>
      </c>
      <c r="J6997" s="27" t="str">
        <f t="shared" si="1331"/>
        <v/>
      </c>
      <c r="K6997" s="29" t="str">
        <f t="array" ref="K6997">IF(G6997="","",SMALL(IF(صرف!$E$1:$E$10000=$D$4,ROW($1:$10000)),G6997))</f>
        <v/>
      </c>
      <c r="L6997" s="25" t="str">
        <f t="shared" si="1336"/>
        <v/>
      </c>
      <c r="M6997" s="26" t="str">
        <f t="shared" si="1332"/>
        <v/>
      </c>
      <c r="N6997" s="27" t="str">
        <f t="shared" si="1333"/>
        <v/>
      </c>
      <c r="O6997" s="27" t="str">
        <f t="shared" si="1325"/>
        <v/>
      </c>
      <c r="P6997" s="29" t="str">
        <f t="array" ref="P6997">IF(L6997="","",SMALL(IF(تكهين!$E$1:$E$10000=$D$4,ROW($1:$10000)),L6997))</f>
        <v/>
      </c>
    </row>
    <row r="6998" spans="2:16" ht="20.25">
      <c r="B6998" s="25" t="str">
        <f t="shared" si="1334"/>
        <v/>
      </c>
      <c r="C6998" s="26" t="str">
        <f t="shared" si="1326"/>
        <v/>
      </c>
      <c r="D6998" s="27" t="str">
        <f t="shared" si="1327"/>
        <v/>
      </c>
      <c r="E6998" s="27" t="str">
        <f t="shared" si="1328"/>
        <v/>
      </c>
      <c r="F6998" s="29" t="str">
        <f t="array" ref="F6998">IF(B6998="","",SMALL(IF(اضافه!$E$1:$E$10000=$D$4,ROW($1:$10000)),B6998))</f>
        <v/>
      </c>
      <c r="G6998" s="25" t="str">
        <f t="shared" si="1335"/>
        <v/>
      </c>
      <c r="H6998" s="26" t="str">
        <f t="shared" si="1329"/>
        <v/>
      </c>
      <c r="I6998" s="27" t="str">
        <f t="shared" si="1330"/>
        <v/>
      </c>
      <c r="J6998" s="27" t="str">
        <f t="shared" si="1331"/>
        <v/>
      </c>
      <c r="K6998" s="29" t="str">
        <f t="array" ref="K6998">IF(G6998="","",SMALL(IF(صرف!$E$1:$E$10000=$D$4,ROW($1:$10000)),G6998))</f>
        <v/>
      </c>
      <c r="L6998" s="25" t="str">
        <f t="shared" si="1336"/>
        <v/>
      </c>
      <c r="M6998" s="26" t="str">
        <f t="shared" si="1332"/>
        <v/>
      </c>
      <c r="N6998" s="27" t="str">
        <f t="shared" si="1333"/>
        <v/>
      </c>
      <c r="O6998" s="27" t="str">
        <f t="shared" si="1325"/>
        <v/>
      </c>
      <c r="P6998" s="29" t="str">
        <f t="array" ref="P6998">IF(L6998="","",SMALL(IF(تكهين!$E$1:$E$10000=$D$4,ROW($1:$10000)),L6998))</f>
        <v/>
      </c>
    </row>
    <row r="6999" spans="2:16" ht="20.25">
      <c r="B6999" s="25" t="str">
        <f t="shared" si="1334"/>
        <v/>
      </c>
      <c r="C6999" s="26" t="str">
        <f t="shared" si="1326"/>
        <v/>
      </c>
      <c r="D6999" s="27" t="str">
        <f t="shared" si="1327"/>
        <v/>
      </c>
      <c r="E6999" s="27" t="str">
        <f t="shared" si="1328"/>
        <v/>
      </c>
      <c r="F6999" s="29" t="str">
        <f t="array" ref="F6999">IF(B6999="","",SMALL(IF(اضافه!$E$1:$E$10000=$D$4,ROW($1:$10000)),B6999))</f>
        <v/>
      </c>
      <c r="G6999" s="25" t="str">
        <f t="shared" si="1335"/>
        <v/>
      </c>
      <c r="H6999" s="26" t="str">
        <f t="shared" si="1329"/>
        <v/>
      </c>
      <c r="I6999" s="27" t="str">
        <f t="shared" si="1330"/>
        <v/>
      </c>
      <c r="J6999" s="27" t="str">
        <f t="shared" si="1331"/>
        <v/>
      </c>
      <c r="K6999" s="29" t="str">
        <f t="array" ref="K6999">IF(G6999="","",SMALL(IF(صرف!$E$1:$E$10000=$D$4,ROW($1:$10000)),G6999))</f>
        <v/>
      </c>
      <c r="L6999" s="25" t="str">
        <f t="shared" si="1336"/>
        <v/>
      </c>
      <c r="M6999" s="26" t="str">
        <f t="shared" si="1332"/>
        <v/>
      </c>
      <c r="N6999" s="27" t="str">
        <f t="shared" si="1333"/>
        <v/>
      </c>
      <c r="O6999" s="27" t="str">
        <f t="shared" si="1325"/>
        <v/>
      </c>
      <c r="P6999" s="29" t="str">
        <f t="array" ref="P6999">IF(L6999="","",SMALL(IF(تكهين!$E$1:$E$10000=$D$4,ROW($1:$10000)),L6999))</f>
        <v/>
      </c>
    </row>
    <row r="7000" spans="2:16" ht="20.25">
      <c r="B7000" s="25" t="str">
        <f t="shared" si="1334"/>
        <v/>
      </c>
      <c r="C7000" s="26" t="str">
        <f t="shared" si="1326"/>
        <v/>
      </c>
      <c r="D7000" s="27" t="str">
        <f t="shared" si="1327"/>
        <v/>
      </c>
      <c r="E7000" s="27" t="str">
        <f t="shared" si="1328"/>
        <v/>
      </c>
      <c r="F7000" s="29" t="str">
        <f t="array" ref="F7000">IF(B7000="","",SMALL(IF(اضافه!$E$1:$E$10000=$D$4,ROW($1:$10000)),B7000))</f>
        <v/>
      </c>
      <c r="G7000" s="25" t="str">
        <f t="shared" si="1335"/>
        <v/>
      </c>
      <c r="H7000" s="26" t="str">
        <f t="shared" si="1329"/>
        <v/>
      </c>
      <c r="I7000" s="27" t="str">
        <f t="shared" si="1330"/>
        <v/>
      </c>
      <c r="J7000" s="27" t="str">
        <f t="shared" si="1331"/>
        <v/>
      </c>
      <c r="K7000" s="29" t="str">
        <f t="array" ref="K7000">IF(G7000="","",SMALL(IF(صرف!$E$1:$E$10000=$D$4,ROW($1:$10000)),G7000))</f>
        <v/>
      </c>
      <c r="L7000" s="25" t="str">
        <f t="shared" si="1336"/>
        <v/>
      </c>
      <c r="M7000" s="26" t="str">
        <f t="shared" si="1332"/>
        <v/>
      </c>
      <c r="N7000" s="27" t="str">
        <f t="shared" si="1333"/>
        <v/>
      </c>
      <c r="O7000" s="27" t="str">
        <f t="shared" si="1325"/>
        <v/>
      </c>
      <c r="P7000" s="29" t="str">
        <f t="array" ref="P7000">IF(L7000="","",SMALL(IF(تكهين!$E$1:$E$10000=$D$4,ROW($1:$10000)),L7000))</f>
        <v/>
      </c>
    </row>
    <row r="7001" spans="2:16" ht="20.25">
      <c r="B7001" s="25" t="str">
        <f t="shared" si="1334"/>
        <v/>
      </c>
      <c r="C7001" s="26" t="str">
        <f t="shared" si="1326"/>
        <v/>
      </c>
      <c r="D7001" s="27" t="str">
        <f t="shared" si="1327"/>
        <v/>
      </c>
      <c r="E7001" s="27" t="str">
        <f t="shared" si="1328"/>
        <v/>
      </c>
      <c r="F7001" s="29" t="str">
        <f t="array" ref="F7001">IF(B7001="","",SMALL(IF(اضافه!$E$1:$E$10000=$D$4,ROW($1:$10000)),B7001))</f>
        <v/>
      </c>
      <c r="G7001" s="25" t="str">
        <f t="shared" si="1335"/>
        <v/>
      </c>
      <c r="H7001" s="26" t="str">
        <f t="shared" si="1329"/>
        <v/>
      </c>
      <c r="I7001" s="27" t="str">
        <f t="shared" si="1330"/>
        <v/>
      </c>
      <c r="J7001" s="27" t="str">
        <f t="shared" si="1331"/>
        <v/>
      </c>
      <c r="K7001" s="29" t="str">
        <f t="array" ref="K7001">IF(G7001="","",SMALL(IF(صرف!$E$1:$E$10000=$D$4,ROW($1:$10000)),G7001))</f>
        <v/>
      </c>
      <c r="L7001" s="25" t="str">
        <f t="shared" si="1336"/>
        <v/>
      </c>
      <c r="M7001" s="26" t="str">
        <f t="shared" si="1332"/>
        <v/>
      </c>
      <c r="N7001" s="27" t="str">
        <f t="shared" si="1333"/>
        <v/>
      </c>
      <c r="O7001" s="27" t="str">
        <f t="shared" si="1325"/>
        <v/>
      </c>
      <c r="P7001" s="29" t="str">
        <f t="array" ref="P7001">IF(L7001="","",SMALL(IF(تكهين!$E$1:$E$10000=$D$4,ROW($1:$10000)),L7001))</f>
        <v/>
      </c>
    </row>
    <row r="7002" spans="2:16" ht="20.25">
      <c r="B7002" s="25" t="str">
        <f t="shared" si="1334"/>
        <v/>
      </c>
      <c r="C7002" s="26" t="str">
        <f t="shared" si="1326"/>
        <v/>
      </c>
      <c r="D7002" s="27" t="str">
        <f t="shared" si="1327"/>
        <v/>
      </c>
      <c r="E7002" s="27" t="str">
        <f t="shared" si="1328"/>
        <v/>
      </c>
      <c r="F7002" s="29" t="str">
        <f t="array" ref="F7002">IF(B7002="","",SMALL(IF(اضافه!$E$1:$E$10000=$D$4,ROW($1:$10000)),B7002))</f>
        <v/>
      </c>
      <c r="G7002" s="25" t="str">
        <f t="shared" si="1335"/>
        <v/>
      </c>
      <c r="H7002" s="26" t="str">
        <f t="shared" si="1329"/>
        <v/>
      </c>
      <c r="I7002" s="27" t="str">
        <f t="shared" si="1330"/>
        <v/>
      </c>
      <c r="J7002" s="27" t="str">
        <f t="shared" si="1331"/>
        <v/>
      </c>
      <c r="K7002" s="29" t="str">
        <f t="array" ref="K7002">IF(G7002="","",SMALL(IF(صرف!$E$1:$E$10000=$D$4,ROW($1:$10000)),G7002))</f>
        <v/>
      </c>
      <c r="L7002" s="25" t="str">
        <f t="shared" si="1336"/>
        <v/>
      </c>
      <c r="M7002" s="26" t="str">
        <f t="shared" si="1332"/>
        <v/>
      </c>
      <c r="N7002" s="27" t="str">
        <f t="shared" si="1333"/>
        <v/>
      </c>
      <c r="O7002" s="27" t="str">
        <f t="shared" si="1325"/>
        <v/>
      </c>
      <c r="P7002" s="29" t="str">
        <f t="array" ref="P7002">IF(L7002="","",SMALL(IF(تكهين!$E$1:$E$10000=$D$4,ROW($1:$10000)),L7002))</f>
        <v/>
      </c>
    </row>
    <row r="7003" spans="2:16" ht="20.25">
      <c r="B7003" s="25" t="str">
        <f t="shared" si="1334"/>
        <v/>
      </c>
      <c r="C7003" s="26" t="str">
        <f t="shared" si="1326"/>
        <v/>
      </c>
      <c r="D7003" s="27" t="str">
        <f t="shared" si="1327"/>
        <v/>
      </c>
      <c r="E7003" s="27" t="str">
        <f t="shared" si="1328"/>
        <v/>
      </c>
      <c r="F7003" s="29" t="str">
        <f t="array" ref="F7003">IF(B7003="","",SMALL(IF(اضافه!$E$1:$E$10000=$D$4,ROW($1:$10000)),B7003))</f>
        <v/>
      </c>
      <c r="G7003" s="25" t="str">
        <f t="shared" si="1335"/>
        <v/>
      </c>
      <c r="H7003" s="26" t="str">
        <f t="shared" si="1329"/>
        <v/>
      </c>
      <c r="I7003" s="27" t="str">
        <f t="shared" si="1330"/>
        <v/>
      </c>
      <c r="J7003" s="27" t="str">
        <f t="shared" si="1331"/>
        <v/>
      </c>
      <c r="K7003" s="29" t="str">
        <f t="array" ref="K7003">IF(G7003="","",SMALL(IF(صرف!$E$1:$E$10000=$D$4,ROW($1:$10000)),G7003))</f>
        <v/>
      </c>
      <c r="L7003" s="25" t="str">
        <f t="shared" si="1336"/>
        <v/>
      </c>
      <c r="M7003" s="26" t="str">
        <f t="shared" si="1332"/>
        <v/>
      </c>
      <c r="N7003" s="27" t="str">
        <f t="shared" si="1333"/>
        <v/>
      </c>
      <c r="O7003" s="27" t="str">
        <f t="shared" si="1325"/>
        <v/>
      </c>
      <c r="P7003" s="29" t="str">
        <f t="array" ref="P7003">IF(L7003="","",SMALL(IF(تكهين!$E$1:$E$10000=$D$4,ROW($1:$10000)),L7003))</f>
        <v/>
      </c>
    </row>
    <row r="7004" spans="2:16" ht="20.25">
      <c r="B7004" s="25" t="str">
        <f t="shared" si="1334"/>
        <v/>
      </c>
      <c r="C7004" s="26" t="str">
        <f t="shared" si="1326"/>
        <v/>
      </c>
      <c r="D7004" s="27" t="str">
        <f t="shared" si="1327"/>
        <v/>
      </c>
      <c r="E7004" s="27" t="str">
        <f t="shared" si="1328"/>
        <v/>
      </c>
      <c r="F7004" s="29" t="str">
        <f t="array" ref="F7004">IF(B7004="","",SMALL(IF(اضافه!$E$1:$E$10000=$D$4,ROW($1:$10000)),B7004))</f>
        <v/>
      </c>
      <c r="G7004" s="25" t="str">
        <f t="shared" si="1335"/>
        <v/>
      </c>
      <c r="H7004" s="26" t="str">
        <f t="shared" si="1329"/>
        <v/>
      </c>
      <c r="I7004" s="27" t="str">
        <f t="shared" si="1330"/>
        <v/>
      </c>
      <c r="J7004" s="27" t="str">
        <f t="shared" si="1331"/>
        <v/>
      </c>
      <c r="K7004" s="29" t="str">
        <f t="array" ref="K7004">IF(G7004="","",SMALL(IF(صرف!$E$1:$E$10000=$D$4,ROW($1:$10000)),G7004))</f>
        <v/>
      </c>
      <c r="L7004" s="25" t="str">
        <f t="shared" si="1336"/>
        <v/>
      </c>
      <c r="M7004" s="26" t="str">
        <f t="shared" si="1332"/>
        <v/>
      </c>
      <c r="N7004" s="27" t="str">
        <f t="shared" si="1333"/>
        <v/>
      </c>
      <c r="O7004" s="27" t="str">
        <f t="shared" si="1325"/>
        <v/>
      </c>
      <c r="P7004" s="29" t="str">
        <f t="array" ref="P7004">IF(L7004="","",SMALL(IF(تكهين!$E$1:$E$10000=$D$4,ROW($1:$10000)),L7004))</f>
        <v/>
      </c>
    </row>
    <row r="7005" spans="2:16" ht="20.25">
      <c r="B7005" s="25" t="str">
        <f t="shared" si="1334"/>
        <v/>
      </c>
      <c r="C7005" s="26" t="str">
        <f t="shared" si="1326"/>
        <v/>
      </c>
      <c r="D7005" s="27" t="str">
        <f t="shared" si="1327"/>
        <v/>
      </c>
      <c r="E7005" s="27" t="str">
        <f t="shared" si="1328"/>
        <v/>
      </c>
      <c r="F7005" s="29" t="str">
        <f t="array" ref="F7005">IF(B7005="","",SMALL(IF(اضافه!$E$1:$E$10000=$D$4,ROW($1:$10000)),B7005))</f>
        <v/>
      </c>
      <c r="G7005" s="25" t="str">
        <f t="shared" si="1335"/>
        <v/>
      </c>
      <c r="H7005" s="26" t="str">
        <f t="shared" si="1329"/>
        <v/>
      </c>
      <c r="I7005" s="27" t="str">
        <f t="shared" si="1330"/>
        <v/>
      </c>
      <c r="J7005" s="27" t="str">
        <f t="shared" si="1331"/>
        <v/>
      </c>
      <c r="K7005" s="29" t="str">
        <f t="array" ref="K7005">IF(G7005="","",SMALL(IF(صرف!$E$1:$E$10000=$D$4,ROW($1:$10000)),G7005))</f>
        <v/>
      </c>
      <c r="L7005" s="25" t="str">
        <f t="shared" si="1336"/>
        <v/>
      </c>
      <c r="M7005" s="26" t="str">
        <f t="shared" si="1332"/>
        <v/>
      </c>
      <c r="N7005" s="27" t="str">
        <f t="shared" si="1333"/>
        <v/>
      </c>
      <c r="O7005" s="27" t="str">
        <f t="shared" si="1325"/>
        <v/>
      </c>
      <c r="P7005" s="29" t="str">
        <f t="array" ref="P7005">IF(L7005="","",SMALL(IF(تكهين!$E$1:$E$10000=$D$4,ROW($1:$10000)),L7005))</f>
        <v/>
      </c>
    </row>
    <row r="7006" spans="2:16" ht="20.25">
      <c r="B7006" s="25" t="str">
        <f t="shared" si="1334"/>
        <v/>
      </c>
      <c r="C7006" s="26" t="str">
        <f t="shared" si="1326"/>
        <v/>
      </c>
      <c r="D7006" s="27" t="str">
        <f t="shared" si="1327"/>
        <v/>
      </c>
      <c r="E7006" s="27" t="str">
        <f t="shared" si="1328"/>
        <v/>
      </c>
      <c r="F7006" s="29" t="str">
        <f t="array" ref="F7006">IF(B7006="","",SMALL(IF(اضافه!$E$1:$E$10000=$D$4,ROW($1:$10000)),B7006))</f>
        <v/>
      </c>
      <c r="G7006" s="25" t="str">
        <f t="shared" si="1335"/>
        <v/>
      </c>
      <c r="H7006" s="26" t="str">
        <f t="shared" si="1329"/>
        <v/>
      </c>
      <c r="I7006" s="27" t="str">
        <f t="shared" si="1330"/>
        <v/>
      </c>
      <c r="J7006" s="27" t="str">
        <f t="shared" si="1331"/>
        <v/>
      </c>
      <c r="K7006" s="29" t="str">
        <f t="array" ref="K7006">IF(G7006="","",SMALL(IF(صرف!$E$1:$E$10000=$D$4,ROW($1:$10000)),G7006))</f>
        <v/>
      </c>
      <c r="L7006" s="25" t="str">
        <f t="shared" si="1336"/>
        <v/>
      </c>
      <c r="M7006" s="26" t="str">
        <f t="shared" si="1332"/>
        <v/>
      </c>
      <c r="N7006" s="27" t="str">
        <f t="shared" si="1333"/>
        <v/>
      </c>
      <c r="O7006" s="27" t="str">
        <f t="shared" si="1325"/>
        <v/>
      </c>
      <c r="P7006" s="29" t="str">
        <f t="array" ref="P7006">IF(L7006="","",SMALL(IF(تكهين!$E$1:$E$10000=$D$4,ROW($1:$10000)),L7006))</f>
        <v/>
      </c>
    </row>
    <row r="7007" spans="2:16" ht="20.25">
      <c r="B7007" s="25" t="str">
        <f t="shared" si="1334"/>
        <v/>
      </c>
      <c r="C7007" s="26" t="str">
        <f t="shared" si="1326"/>
        <v/>
      </c>
      <c r="D7007" s="27" t="str">
        <f t="shared" si="1327"/>
        <v/>
      </c>
      <c r="E7007" s="27" t="str">
        <f t="shared" si="1328"/>
        <v/>
      </c>
      <c r="F7007" s="29" t="str">
        <f t="array" ref="F7007">IF(B7007="","",SMALL(IF(اضافه!$E$1:$E$10000=$D$4,ROW($1:$10000)),B7007))</f>
        <v/>
      </c>
      <c r="G7007" s="25" t="str">
        <f t="shared" si="1335"/>
        <v/>
      </c>
      <c r="H7007" s="26" t="str">
        <f t="shared" si="1329"/>
        <v/>
      </c>
      <c r="I7007" s="27" t="str">
        <f t="shared" si="1330"/>
        <v/>
      </c>
      <c r="J7007" s="27" t="str">
        <f t="shared" si="1331"/>
        <v/>
      </c>
      <c r="K7007" s="29" t="str">
        <f t="array" ref="K7007">IF(G7007="","",SMALL(IF(صرف!$E$1:$E$10000=$D$4,ROW($1:$10000)),G7007))</f>
        <v/>
      </c>
      <c r="L7007" s="25" t="str">
        <f t="shared" si="1336"/>
        <v/>
      </c>
      <c r="M7007" s="26" t="str">
        <f t="shared" si="1332"/>
        <v/>
      </c>
      <c r="N7007" s="27" t="str">
        <f t="shared" si="1333"/>
        <v/>
      </c>
      <c r="O7007" s="27" t="str">
        <f t="shared" si="1325"/>
        <v/>
      </c>
      <c r="P7007" s="29" t="str">
        <f t="array" ref="P7007">IF(L7007="","",SMALL(IF(تكهين!$E$1:$E$10000=$D$4,ROW($1:$10000)),L7007))</f>
        <v/>
      </c>
    </row>
    <row r="7008" spans="2:16" ht="20.25">
      <c r="B7008" s="25" t="str">
        <f t="shared" si="1334"/>
        <v/>
      </c>
      <c r="C7008" s="26" t="str">
        <f t="shared" si="1326"/>
        <v/>
      </c>
      <c r="D7008" s="27" t="str">
        <f t="shared" si="1327"/>
        <v/>
      </c>
      <c r="E7008" s="27" t="str">
        <f t="shared" si="1328"/>
        <v/>
      </c>
      <c r="F7008" s="29" t="str">
        <f t="array" ref="F7008">IF(B7008="","",SMALL(IF(اضافه!$E$1:$E$10000=$D$4,ROW($1:$10000)),B7008))</f>
        <v/>
      </c>
      <c r="G7008" s="25" t="str">
        <f t="shared" si="1335"/>
        <v/>
      </c>
      <c r="H7008" s="26" t="str">
        <f t="shared" si="1329"/>
        <v/>
      </c>
      <c r="I7008" s="27" t="str">
        <f t="shared" si="1330"/>
        <v/>
      </c>
      <c r="J7008" s="27" t="str">
        <f t="shared" si="1331"/>
        <v/>
      </c>
      <c r="K7008" s="29" t="str">
        <f t="array" ref="K7008">IF(G7008="","",SMALL(IF(صرف!$E$1:$E$10000=$D$4,ROW($1:$10000)),G7008))</f>
        <v/>
      </c>
      <c r="L7008" s="25" t="str">
        <f t="shared" si="1336"/>
        <v/>
      </c>
      <c r="M7008" s="26" t="str">
        <f t="shared" si="1332"/>
        <v/>
      </c>
      <c r="N7008" s="27" t="str">
        <f t="shared" si="1333"/>
        <v/>
      </c>
      <c r="O7008" s="27" t="str">
        <f t="shared" si="1325"/>
        <v/>
      </c>
      <c r="P7008" s="29" t="str">
        <f t="array" ref="P7008">IF(L7008="","",SMALL(IF(تكهين!$E$1:$E$10000=$D$4,ROW($1:$10000)),L7008))</f>
        <v/>
      </c>
    </row>
    <row r="7009" spans="2:16" ht="20.25">
      <c r="B7009" s="25" t="str">
        <f t="shared" si="1334"/>
        <v/>
      </c>
      <c r="C7009" s="26" t="str">
        <f t="shared" si="1326"/>
        <v/>
      </c>
      <c r="D7009" s="27" t="str">
        <f t="shared" si="1327"/>
        <v/>
      </c>
      <c r="E7009" s="27" t="str">
        <f t="shared" si="1328"/>
        <v/>
      </c>
      <c r="F7009" s="29" t="str">
        <f t="array" ref="F7009">IF(B7009="","",SMALL(IF(اضافه!$E$1:$E$10000=$D$4,ROW($1:$10000)),B7009))</f>
        <v/>
      </c>
      <c r="G7009" s="25" t="str">
        <f t="shared" si="1335"/>
        <v/>
      </c>
      <c r="H7009" s="26" t="str">
        <f t="shared" si="1329"/>
        <v/>
      </c>
      <c r="I7009" s="27" t="str">
        <f t="shared" si="1330"/>
        <v/>
      </c>
      <c r="J7009" s="27" t="str">
        <f t="shared" si="1331"/>
        <v/>
      </c>
      <c r="K7009" s="29" t="str">
        <f t="array" ref="K7009">IF(G7009="","",SMALL(IF(صرف!$E$1:$E$10000=$D$4,ROW($1:$10000)),G7009))</f>
        <v/>
      </c>
      <c r="L7009" s="25" t="str">
        <f t="shared" si="1336"/>
        <v/>
      </c>
      <c r="M7009" s="26" t="str">
        <f t="shared" si="1332"/>
        <v/>
      </c>
      <c r="N7009" s="27" t="str">
        <f t="shared" si="1333"/>
        <v/>
      </c>
      <c r="O7009" s="27" t="str">
        <f t="shared" si="1325"/>
        <v/>
      </c>
      <c r="P7009" s="29" t="str">
        <f t="array" ref="P7009">IF(L7009="","",SMALL(IF(تكهين!$E$1:$E$10000=$D$4,ROW($1:$10000)),L7009))</f>
        <v/>
      </c>
    </row>
    <row r="7010" spans="2:16" ht="20.25">
      <c r="B7010" s="25" t="str">
        <f t="shared" si="1334"/>
        <v/>
      </c>
      <c r="C7010" s="26" t="str">
        <f t="shared" si="1326"/>
        <v/>
      </c>
      <c r="D7010" s="27" t="str">
        <f t="shared" si="1327"/>
        <v/>
      </c>
      <c r="E7010" s="27" t="str">
        <f t="shared" si="1328"/>
        <v/>
      </c>
      <c r="F7010" s="29" t="str">
        <f t="array" ref="F7010">IF(B7010="","",SMALL(IF(اضافه!$E$1:$E$10000=$D$4,ROW($1:$10000)),B7010))</f>
        <v/>
      </c>
      <c r="G7010" s="25" t="str">
        <f t="shared" si="1335"/>
        <v/>
      </c>
      <c r="H7010" s="26" t="str">
        <f t="shared" si="1329"/>
        <v/>
      </c>
      <c r="I7010" s="27" t="str">
        <f t="shared" si="1330"/>
        <v/>
      </c>
      <c r="J7010" s="27" t="str">
        <f t="shared" si="1331"/>
        <v/>
      </c>
      <c r="K7010" s="29" t="str">
        <f t="array" ref="K7010">IF(G7010="","",SMALL(IF(صرف!$E$1:$E$10000=$D$4,ROW($1:$10000)),G7010))</f>
        <v/>
      </c>
      <c r="L7010" s="25" t="str">
        <f t="shared" si="1336"/>
        <v/>
      </c>
      <c r="M7010" s="26" t="str">
        <f t="shared" si="1332"/>
        <v/>
      </c>
      <c r="N7010" s="27" t="str">
        <f t="shared" si="1333"/>
        <v/>
      </c>
      <c r="O7010" s="27" t="str">
        <f t="shared" si="1325"/>
        <v/>
      </c>
      <c r="P7010" s="29" t="str">
        <f t="array" ref="P7010">IF(L7010="","",SMALL(IF(تكهين!$E$1:$E$10000=$D$4,ROW($1:$10000)),L7010))</f>
        <v/>
      </c>
    </row>
    <row r="7011" spans="2:16" ht="20.25">
      <c r="B7011" s="25" t="str">
        <f t="shared" si="1334"/>
        <v/>
      </c>
      <c r="C7011" s="26" t="str">
        <f t="shared" si="1326"/>
        <v/>
      </c>
      <c r="D7011" s="27" t="str">
        <f t="shared" si="1327"/>
        <v/>
      </c>
      <c r="E7011" s="27" t="str">
        <f t="shared" si="1328"/>
        <v/>
      </c>
      <c r="F7011" s="29" t="str">
        <f t="array" ref="F7011">IF(B7011="","",SMALL(IF(اضافه!$E$1:$E$10000=$D$4,ROW($1:$10000)),B7011))</f>
        <v/>
      </c>
      <c r="G7011" s="25" t="str">
        <f t="shared" si="1335"/>
        <v/>
      </c>
      <c r="H7011" s="26" t="str">
        <f t="shared" si="1329"/>
        <v/>
      </c>
      <c r="I7011" s="27" t="str">
        <f t="shared" si="1330"/>
        <v/>
      </c>
      <c r="J7011" s="27" t="str">
        <f t="shared" si="1331"/>
        <v/>
      </c>
      <c r="K7011" s="29" t="str">
        <f t="array" ref="K7011">IF(G7011="","",SMALL(IF(صرف!$E$1:$E$10000=$D$4,ROW($1:$10000)),G7011))</f>
        <v/>
      </c>
      <c r="L7011" s="25" t="str">
        <f t="shared" si="1336"/>
        <v/>
      </c>
      <c r="M7011" s="26" t="str">
        <f t="shared" si="1332"/>
        <v/>
      </c>
      <c r="N7011" s="27" t="str">
        <f t="shared" si="1333"/>
        <v/>
      </c>
      <c r="O7011" s="27" t="str">
        <f t="shared" si="1325"/>
        <v/>
      </c>
      <c r="P7011" s="29" t="str">
        <f t="array" ref="P7011">IF(L7011="","",SMALL(IF(تكهين!$E$1:$E$10000=$D$4,ROW($1:$10000)),L7011))</f>
        <v/>
      </c>
    </row>
    <row r="7012" spans="2:16" ht="20.25">
      <c r="B7012" s="25" t="str">
        <f t="shared" si="1334"/>
        <v/>
      </c>
      <c r="C7012" s="26" t="str">
        <f t="shared" si="1326"/>
        <v/>
      </c>
      <c r="D7012" s="27" t="str">
        <f t="shared" si="1327"/>
        <v/>
      </c>
      <c r="E7012" s="27" t="str">
        <f t="shared" si="1328"/>
        <v/>
      </c>
      <c r="F7012" s="29" t="str">
        <f t="array" ref="F7012">IF(B7012="","",SMALL(IF(اضافه!$E$1:$E$10000=$D$4,ROW($1:$10000)),B7012))</f>
        <v/>
      </c>
      <c r="G7012" s="25" t="str">
        <f t="shared" si="1335"/>
        <v/>
      </c>
      <c r="H7012" s="26" t="str">
        <f t="shared" si="1329"/>
        <v/>
      </c>
      <c r="I7012" s="27" t="str">
        <f t="shared" si="1330"/>
        <v/>
      </c>
      <c r="J7012" s="27" t="str">
        <f t="shared" si="1331"/>
        <v/>
      </c>
      <c r="K7012" s="29" t="str">
        <f t="array" ref="K7012">IF(G7012="","",SMALL(IF(صرف!$E$1:$E$10000=$D$4,ROW($1:$10000)),G7012))</f>
        <v/>
      </c>
      <c r="L7012" s="25" t="str">
        <f t="shared" si="1336"/>
        <v/>
      </c>
      <c r="M7012" s="26" t="str">
        <f t="shared" si="1332"/>
        <v/>
      </c>
      <c r="N7012" s="27" t="str">
        <f t="shared" si="1333"/>
        <v/>
      </c>
      <c r="O7012" s="27" t="str">
        <f t="shared" si="1325"/>
        <v/>
      </c>
      <c r="P7012" s="29" t="str">
        <f t="array" ref="P7012">IF(L7012="","",SMALL(IF(تكهين!$E$1:$E$10000=$D$4,ROW($1:$10000)),L7012))</f>
        <v/>
      </c>
    </row>
    <row r="7013" spans="2:16" ht="20.25">
      <c r="B7013" s="25" t="str">
        <f t="shared" si="1334"/>
        <v/>
      </c>
      <c r="C7013" s="26" t="str">
        <f t="shared" si="1326"/>
        <v/>
      </c>
      <c r="D7013" s="27" t="str">
        <f t="shared" si="1327"/>
        <v/>
      </c>
      <c r="E7013" s="27" t="str">
        <f t="shared" si="1328"/>
        <v/>
      </c>
      <c r="F7013" s="29" t="str">
        <f t="array" ref="F7013">IF(B7013="","",SMALL(IF(اضافه!$E$1:$E$10000=$D$4,ROW($1:$10000)),B7013))</f>
        <v/>
      </c>
      <c r="G7013" s="25" t="str">
        <f t="shared" si="1335"/>
        <v/>
      </c>
      <c r="H7013" s="26" t="str">
        <f t="shared" si="1329"/>
        <v/>
      </c>
      <c r="I7013" s="27" t="str">
        <f t="shared" si="1330"/>
        <v/>
      </c>
      <c r="J7013" s="27" t="str">
        <f t="shared" si="1331"/>
        <v/>
      </c>
      <c r="K7013" s="29" t="str">
        <f t="array" ref="K7013">IF(G7013="","",SMALL(IF(صرف!$E$1:$E$10000=$D$4,ROW($1:$10000)),G7013))</f>
        <v/>
      </c>
      <c r="L7013" s="25" t="str">
        <f t="shared" si="1336"/>
        <v/>
      </c>
      <c r="M7013" s="26" t="str">
        <f t="shared" si="1332"/>
        <v/>
      </c>
      <c r="N7013" s="27" t="str">
        <f t="shared" si="1333"/>
        <v/>
      </c>
      <c r="O7013" s="27" t="str">
        <f t="shared" si="1325"/>
        <v/>
      </c>
      <c r="P7013" s="29" t="str">
        <f t="array" ref="P7013">IF(L7013="","",SMALL(IF(تكهين!$E$1:$E$10000=$D$4,ROW($1:$10000)),L7013))</f>
        <v/>
      </c>
    </row>
    <row r="7014" spans="2:16" ht="20.25">
      <c r="B7014" s="25" t="str">
        <f t="shared" si="1334"/>
        <v/>
      </c>
      <c r="C7014" s="26" t="str">
        <f t="shared" si="1326"/>
        <v/>
      </c>
      <c r="D7014" s="27" t="str">
        <f t="shared" si="1327"/>
        <v/>
      </c>
      <c r="E7014" s="27" t="str">
        <f t="shared" si="1328"/>
        <v/>
      </c>
      <c r="F7014" s="29" t="str">
        <f t="array" ref="F7014">IF(B7014="","",SMALL(IF(اضافه!$E$1:$E$10000=$D$4,ROW($1:$10000)),B7014))</f>
        <v/>
      </c>
      <c r="G7014" s="25" t="str">
        <f t="shared" si="1335"/>
        <v/>
      </c>
      <c r="H7014" s="26" t="str">
        <f t="shared" si="1329"/>
        <v/>
      </c>
      <c r="I7014" s="27" t="str">
        <f t="shared" si="1330"/>
        <v/>
      </c>
      <c r="J7014" s="27" t="str">
        <f t="shared" si="1331"/>
        <v/>
      </c>
      <c r="K7014" s="29" t="str">
        <f t="array" ref="K7014">IF(G7014="","",SMALL(IF(صرف!$E$1:$E$10000=$D$4,ROW($1:$10000)),G7014))</f>
        <v/>
      </c>
      <c r="L7014" s="25" t="str">
        <f t="shared" si="1336"/>
        <v/>
      </c>
      <c r="M7014" s="26" t="str">
        <f t="shared" si="1332"/>
        <v/>
      </c>
      <c r="N7014" s="27" t="str">
        <f t="shared" si="1333"/>
        <v/>
      </c>
      <c r="O7014" s="27" t="str">
        <f t="shared" si="1325"/>
        <v/>
      </c>
      <c r="P7014" s="29" t="str">
        <f t="array" ref="P7014">IF(L7014="","",SMALL(IF(تكهين!$E$1:$E$10000=$D$4,ROW($1:$10000)),L7014))</f>
        <v/>
      </c>
    </row>
    <row r="7015" spans="2:16" ht="20.25">
      <c r="B7015" s="25" t="str">
        <f t="shared" si="1334"/>
        <v/>
      </c>
      <c r="C7015" s="26" t="str">
        <f t="shared" si="1326"/>
        <v/>
      </c>
      <c r="D7015" s="27" t="str">
        <f t="shared" si="1327"/>
        <v/>
      </c>
      <c r="E7015" s="27" t="str">
        <f t="shared" si="1328"/>
        <v/>
      </c>
      <c r="F7015" s="29" t="str">
        <f t="array" ref="F7015">IF(B7015="","",SMALL(IF(اضافه!$E$1:$E$10000=$D$4,ROW($1:$10000)),B7015))</f>
        <v/>
      </c>
      <c r="G7015" s="25" t="str">
        <f t="shared" si="1335"/>
        <v/>
      </c>
      <c r="H7015" s="26" t="str">
        <f t="shared" si="1329"/>
        <v/>
      </c>
      <c r="I7015" s="27" t="str">
        <f t="shared" si="1330"/>
        <v/>
      </c>
      <c r="J7015" s="27" t="str">
        <f t="shared" si="1331"/>
        <v/>
      </c>
      <c r="K7015" s="29" t="str">
        <f t="array" ref="K7015">IF(G7015="","",SMALL(IF(صرف!$E$1:$E$10000=$D$4,ROW($1:$10000)),G7015))</f>
        <v/>
      </c>
      <c r="L7015" s="25" t="str">
        <f t="shared" si="1336"/>
        <v/>
      </c>
      <c r="M7015" s="26" t="str">
        <f t="shared" si="1332"/>
        <v/>
      </c>
      <c r="N7015" s="27" t="str">
        <f t="shared" si="1333"/>
        <v/>
      </c>
      <c r="O7015" s="27" t="str">
        <f t="shared" si="1325"/>
        <v/>
      </c>
      <c r="P7015" s="29" t="str">
        <f t="array" ref="P7015">IF(L7015="","",SMALL(IF(تكهين!$E$1:$E$10000=$D$4,ROW($1:$10000)),L7015))</f>
        <v/>
      </c>
    </row>
    <row r="7016" spans="2:16" ht="20.25">
      <c r="B7016" s="25" t="str">
        <f t="shared" si="1334"/>
        <v/>
      </c>
      <c r="C7016" s="26" t="str">
        <f t="shared" si="1326"/>
        <v/>
      </c>
      <c r="D7016" s="27" t="str">
        <f t="shared" si="1327"/>
        <v/>
      </c>
      <c r="E7016" s="27" t="str">
        <f t="shared" si="1328"/>
        <v/>
      </c>
      <c r="F7016" s="29" t="str">
        <f t="array" ref="F7016">IF(B7016="","",SMALL(IF(اضافه!$E$1:$E$10000=$D$4,ROW($1:$10000)),B7016))</f>
        <v/>
      </c>
      <c r="G7016" s="25" t="str">
        <f t="shared" si="1335"/>
        <v/>
      </c>
      <c r="H7016" s="26" t="str">
        <f t="shared" si="1329"/>
        <v/>
      </c>
      <c r="I7016" s="27" t="str">
        <f t="shared" si="1330"/>
        <v/>
      </c>
      <c r="J7016" s="27" t="str">
        <f t="shared" si="1331"/>
        <v/>
      </c>
      <c r="K7016" s="29" t="str">
        <f t="array" ref="K7016">IF(G7016="","",SMALL(IF(صرف!$E$1:$E$10000=$D$4,ROW($1:$10000)),G7016))</f>
        <v/>
      </c>
      <c r="L7016" s="25" t="str">
        <f t="shared" si="1336"/>
        <v/>
      </c>
      <c r="M7016" s="26" t="str">
        <f t="shared" si="1332"/>
        <v/>
      </c>
      <c r="N7016" s="27" t="str">
        <f t="shared" si="1333"/>
        <v/>
      </c>
      <c r="O7016" s="27" t="str">
        <f t="shared" si="1325"/>
        <v/>
      </c>
      <c r="P7016" s="29" t="str">
        <f t="array" ref="P7016">IF(L7016="","",SMALL(IF(تكهين!$E$1:$E$10000=$D$4,ROW($1:$10000)),L7016))</f>
        <v/>
      </c>
    </row>
    <row r="7017" spans="2:16" ht="20.25">
      <c r="B7017" s="25" t="str">
        <f t="shared" si="1334"/>
        <v/>
      </c>
      <c r="C7017" s="26" t="str">
        <f t="shared" si="1326"/>
        <v/>
      </c>
      <c r="D7017" s="27" t="str">
        <f t="shared" si="1327"/>
        <v/>
      </c>
      <c r="E7017" s="27" t="str">
        <f t="shared" si="1328"/>
        <v/>
      </c>
      <c r="F7017" s="29" t="str">
        <f t="array" ref="F7017">IF(B7017="","",SMALL(IF(اضافه!$E$1:$E$10000=$D$4,ROW($1:$10000)),B7017))</f>
        <v/>
      </c>
      <c r="G7017" s="25" t="str">
        <f t="shared" si="1335"/>
        <v/>
      </c>
      <c r="H7017" s="26" t="str">
        <f t="shared" si="1329"/>
        <v/>
      </c>
      <c r="I7017" s="27" t="str">
        <f t="shared" si="1330"/>
        <v/>
      </c>
      <c r="J7017" s="27" t="str">
        <f t="shared" si="1331"/>
        <v/>
      </c>
      <c r="K7017" s="29" t="str">
        <f t="array" ref="K7017">IF(G7017="","",SMALL(IF(صرف!$E$1:$E$10000=$D$4,ROW($1:$10000)),G7017))</f>
        <v/>
      </c>
      <c r="L7017" s="25" t="str">
        <f t="shared" si="1336"/>
        <v/>
      </c>
      <c r="M7017" s="26" t="str">
        <f t="shared" si="1332"/>
        <v/>
      </c>
      <c r="N7017" s="27" t="str">
        <f t="shared" si="1333"/>
        <v/>
      </c>
      <c r="O7017" s="27" t="str">
        <f t="shared" si="1325"/>
        <v/>
      </c>
      <c r="P7017" s="29" t="str">
        <f t="array" ref="P7017">IF(L7017="","",SMALL(IF(تكهين!$E$1:$E$10000=$D$4,ROW($1:$10000)),L7017))</f>
        <v/>
      </c>
    </row>
    <row r="7018" spans="2:16" ht="20.25">
      <c r="B7018" s="25" t="str">
        <f t="shared" si="1334"/>
        <v/>
      </c>
      <c r="C7018" s="26" t="str">
        <f t="shared" si="1326"/>
        <v/>
      </c>
      <c r="D7018" s="27" t="str">
        <f t="shared" si="1327"/>
        <v/>
      </c>
      <c r="E7018" s="27" t="str">
        <f t="shared" si="1328"/>
        <v/>
      </c>
      <c r="F7018" s="29" t="str">
        <f t="array" ref="F7018">IF(B7018="","",SMALL(IF(اضافه!$E$1:$E$10000=$D$4,ROW($1:$10000)),B7018))</f>
        <v/>
      </c>
      <c r="G7018" s="25" t="str">
        <f t="shared" si="1335"/>
        <v/>
      </c>
      <c r="H7018" s="26" t="str">
        <f t="shared" si="1329"/>
        <v/>
      </c>
      <c r="I7018" s="27" t="str">
        <f t="shared" si="1330"/>
        <v/>
      </c>
      <c r="J7018" s="27" t="str">
        <f t="shared" si="1331"/>
        <v/>
      </c>
      <c r="K7018" s="29" t="str">
        <f t="array" ref="K7018">IF(G7018="","",SMALL(IF(صرف!$E$1:$E$10000=$D$4,ROW($1:$10000)),G7018))</f>
        <v/>
      </c>
      <c r="L7018" s="25" t="str">
        <f t="shared" si="1336"/>
        <v/>
      </c>
      <c r="M7018" s="26" t="str">
        <f t="shared" si="1332"/>
        <v/>
      </c>
      <c r="N7018" s="27" t="str">
        <f t="shared" si="1333"/>
        <v/>
      </c>
      <c r="O7018" s="27" t="str">
        <f t="shared" si="1325"/>
        <v/>
      </c>
      <c r="P7018" s="29" t="str">
        <f t="array" ref="P7018">IF(L7018="","",SMALL(IF(تكهين!$E$1:$E$10000=$D$4,ROW($1:$10000)),L7018))</f>
        <v/>
      </c>
    </row>
    <row r="7019" spans="2:16" ht="20.25">
      <c r="B7019" s="25" t="str">
        <f t="shared" si="1334"/>
        <v/>
      </c>
      <c r="C7019" s="26" t="str">
        <f t="shared" si="1326"/>
        <v/>
      </c>
      <c r="D7019" s="27" t="str">
        <f t="shared" si="1327"/>
        <v/>
      </c>
      <c r="E7019" s="27" t="str">
        <f t="shared" si="1328"/>
        <v/>
      </c>
      <c r="F7019" s="29" t="str">
        <f t="array" ref="F7019">IF(B7019="","",SMALL(IF(اضافه!$E$1:$E$10000=$D$4,ROW($1:$10000)),B7019))</f>
        <v/>
      </c>
      <c r="G7019" s="25" t="str">
        <f t="shared" si="1335"/>
        <v/>
      </c>
      <c r="H7019" s="26" t="str">
        <f t="shared" si="1329"/>
        <v/>
      </c>
      <c r="I7019" s="27" t="str">
        <f t="shared" si="1330"/>
        <v/>
      </c>
      <c r="J7019" s="27" t="str">
        <f t="shared" si="1331"/>
        <v/>
      </c>
      <c r="K7019" s="29" t="str">
        <f t="array" ref="K7019">IF(G7019="","",SMALL(IF(صرف!$E$1:$E$10000=$D$4,ROW($1:$10000)),G7019))</f>
        <v/>
      </c>
      <c r="L7019" s="25" t="str">
        <f t="shared" si="1336"/>
        <v/>
      </c>
      <c r="M7019" s="26" t="str">
        <f t="shared" si="1332"/>
        <v/>
      </c>
      <c r="N7019" s="27" t="str">
        <f t="shared" si="1333"/>
        <v/>
      </c>
      <c r="O7019" s="27" t="str">
        <f t="shared" si="1325"/>
        <v/>
      </c>
      <c r="P7019" s="29" t="str">
        <f t="array" ref="P7019">IF(L7019="","",SMALL(IF(تكهين!$E$1:$E$10000=$D$4,ROW($1:$10000)),L7019))</f>
        <v/>
      </c>
    </row>
    <row r="7020" spans="2:16" ht="20.25">
      <c r="B7020" s="25" t="str">
        <f t="shared" si="1334"/>
        <v/>
      </c>
      <c r="C7020" s="26" t="str">
        <f t="shared" si="1326"/>
        <v/>
      </c>
      <c r="D7020" s="27" t="str">
        <f t="shared" si="1327"/>
        <v/>
      </c>
      <c r="E7020" s="27" t="str">
        <f t="shared" si="1328"/>
        <v/>
      </c>
      <c r="F7020" s="29" t="str">
        <f t="array" ref="F7020">IF(B7020="","",SMALL(IF(اضافه!$E$1:$E$10000=$D$4,ROW($1:$10000)),B7020))</f>
        <v/>
      </c>
      <c r="G7020" s="25" t="str">
        <f t="shared" si="1335"/>
        <v/>
      </c>
      <c r="H7020" s="26" t="str">
        <f t="shared" si="1329"/>
        <v/>
      </c>
      <c r="I7020" s="27" t="str">
        <f t="shared" si="1330"/>
        <v/>
      </c>
      <c r="J7020" s="27" t="str">
        <f t="shared" si="1331"/>
        <v/>
      </c>
      <c r="K7020" s="29" t="str">
        <f t="array" ref="K7020">IF(G7020="","",SMALL(IF(صرف!$E$1:$E$10000=$D$4,ROW($1:$10000)),G7020))</f>
        <v/>
      </c>
      <c r="L7020" s="25" t="str">
        <f t="shared" si="1336"/>
        <v/>
      </c>
      <c r="M7020" s="26" t="str">
        <f t="shared" si="1332"/>
        <v/>
      </c>
      <c r="N7020" s="27" t="str">
        <f t="shared" si="1333"/>
        <v/>
      </c>
      <c r="O7020" s="27" t="str">
        <f t="shared" si="1325"/>
        <v/>
      </c>
      <c r="P7020" s="29" t="str">
        <f t="array" ref="P7020">IF(L7020="","",SMALL(IF(تكهين!$E$1:$E$10000=$D$4,ROW($1:$10000)),L7020))</f>
        <v/>
      </c>
    </row>
    <row r="7021" spans="2:16" ht="20.25">
      <c r="B7021" s="25" t="str">
        <f t="shared" si="1334"/>
        <v/>
      </c>
      <c r="C7021" s="26" t="str">
        <f t="shared" si="1326"/>
        <v/>
      </c>
      <c r="D7021" s="27" t="str">
        <f t="shared" si="1327"/>
        <v/>
      </c>
      <c r="E7021" s="27" t="str">
        <f t="shared" si="1328"/>
        <v/>
      </c>
      <c r="F7021" s="29" t="str">
        <f t="array" ref="F7021">IF(B7021="","",SMALL(IF(اضافه!$E$1:$E$10000=$D$4,ROW($1:$10000)),B7021))</f>
        <v/>
      </c>
      <c r="G7021" s="25" t="str">
        <f t="shared" si="1335"/>
        <v/>
      </c>
      <c r="H7021" s="26" t="str">
        <f t="shared" si="1329"/>
        <v/>
      </c>
      <c r="I7021" s="27" t="str">
        <f t="shared" si="1330"/>
        <v/>
      </c>
      <c r="J7021" s="27" t="str">
        <f t="shared" si="1331"/>
        <v/>
      </c>
      <c r="K7021" s="29" t="str">
        <f t="array" ref="K7021">IF(G7021="","",SMALL(IF(صرف!$E$1:$E$10000=$D$4,ROW($1:$10000)),G7021))</f>
        <v/>
      </c>
      <c r="L7021" s="25" t="str">
        <f t="shared" si="1336"/>
        <v/>
      </c>
      <c r="M7021" s="26" t="str">
        <f t="shared" si="1332"/>
        <v/>
      </c>
      <c r="N7021" s="27" t="str">
        <f t="shared" si="1333"/>
        <v/>
      </c>
      <c r="O7021" s="27" t="str">
        <f t="shared" ref="O7021:O7084" si="1337">IF(OR($D$4="",L7021=""),"",INDEX(تكهين,P7021,8))</f>
        <v/>
      </c>
      <c r="P7021" s="29" t="str">
        <f t="array" ref="P7021">IF(L7021="","",SMALL(IF(تكهين!$E$1:$E$10000=$D$4,ROW($1:$10000)),L7021))</f>
        <v/>
      </c>
    </row>
    <row r="7022" spans="2:16" ht="20.25">
      <c r="B7022" s="25" t="str">
        <f t="shared" si="1334"/>
        <v/>
      </c>
      <c r="C7022" s="26" t="str">
        <f t="shared" si="1326"/>
        <v/>
      </c>
      <c r="D7022" s="27" t="str">
        <f t="shared" si="1327"/>
        <v/>
      </c>
      <c r="E7022" s="27" t="str">
        <f t="shared" si="1328"/>
        <v/>
      </c>
      <c r="F7022" s="29" t="str">
        <f t="array" ref="F7022">IF(B7022="","",SMALL(IF(اضافه!$E$1:$E$10000=$D$4,ROW($1:$10000)),B7022))</f>
        <v/>
      </c>
      <c r="G7022" s="25" t="str">
        <f t="shared" si="1335"/>
        <v/>
      </c>
      <c r="H7022" s="26" t="str">
        <f t="shared" si="1329"/>
        <v/>
      </c>
      <c r="I7022" s="27" t="str">
        <f t="shared" si="1330"/>
        <v/>
      </c>
      <c r="J7022" s="27" t="str">
        <f t="shared" si="1331"/>
        <v/>
      </c>
      <c r="K7022" s="29" t="str">
        <f t="array" ref="K7022">IF(G7022="","",SMALL(IF(صرف!$E$1:$E$10000=$D$4,ROW($1:$10000)),G7022))</f>
        <v/>
      </c>
      <c r="L7022" s="25" t="str">
        <f t="shared" si="1336"/>
        <v/>
      </c>
      <c r="M7022" s="26" t="str">
        <f t="shared" si="1332"/>
        <v/>
      </c>
      <c r="N7022" s="27" t="str">
        <f t="shared" si="1333"/>
        <v/>
      </c>
      <c r="O7022" s="27" t="str">
        <f t="shared" si="1337"/>
        <v/>
      </c>
      <c r="P7022" s="29" t="str">
        <f t="array" ref="P7022">IF(L7022="","",SMALL(IF(تكهين!$E$1:$E$10000=$D$4,ROW($1:$10000)),L7022))</f>
        <v/>
      </c>
    </row>
    <row r="7023" spans="2:16" ht="20.25">
      <c r="B7023" s="25" t="str">
        <f t="shared" si="1334"/>
        <v/>
      </c>
      <c r="C7023" s="26" t="str">
        <f t="shared" si="1326"/>
        <v/>
      </c>
      <c r="D7023" s="27" t="str">
        <f t="shared" si="1327"/>
        <v/>
      </c>
      <c r="E7023" s="27" t="str">
        <f t="shared" si="1328"/>
        <v/>
      </c>
      <c r="F7023" s="29" t="str">
        <f t="array" ref="F7023">IF(B7023="","",SMALL(IF(اضافه!$E$1:$E$10000=$D$4,ROW($1:$10000)),B7023))</f>
        <v/>
      </c>
      <c r="G7023" s="25" t="str">
        <f t="shared" si="1335"/>
        <v/>
      </c>
      <c r="H7023" s="26" t="str">
        <f t="shared" si="1329"/>
        <v/>
      </c>
      <c r="I7023" s="27" t="str">
        <f t="shared" si="1330"/>
        <v/>
      </c>
      <c r="J7023" s="27" t="str">
        <f t="shared" si="1331"/>
        <v/>
      </c>
      <c r="K7023" s="29" t="str">
        <f t="array" ref="K7023">IF(G7023="","",SMALL(IF(صرف!$E$1:$E$10000=$D$4,ROW($1:$10000)),G7023))</f>
        <v/>
      </c>
      <c r="L7023" s="25" t="str">
        <f t="shared" si="1336"/>
        <v/>
      </c>
      <c r="M7023" s="26" t="str">
        <f t="shared" si="1332"/>
        <v/>
      </c>
      <c r="N7023" s="27" t="str">
        <f t="shared" si="1333"/>
        <v/>
      </c>
      <c r="O7023" s="27" t="str">
        <f t="shared" si="1337"/>
        <v/>
      </c>
      <c r="P7023" s="29" t="str">
        <f t="array" ref="P7023">IF(L7023="","",SMALL(IF(تكهين!$E$1:$E$10000=$D$4,ROW($1:$10000)),L7023))</f>
        <v/>
      </c>
    </row>
    <row r="7024" spans="2:16" ht="20.25">
      <c r="B7024" s="25" t="str">
        <f t="shared" si="1334"/>
        <v/>
      </c>
      <c r="C7024" s="26" t="str">
        <f t="shared" si="1326"/>
        <v/>
      </c>
      <c r="D7024" s="27" t="str">
        <f t="shared" si="1327"/>
        <v/>
      </c>
      <c r="E7024" s="27" t="str">
        <f t="shared" si="1328"/>
        <v/>
      </c>
      <c r="F7024" s="29" t="str">
        <f t="array" ref="F7024">IF(B7024="","",SMALL(IF(اضافه!$E$1:$E$10000=$D$4,ROW($1:$10000)),B7024))</f>
        <v/>
      </c>
      <c r="G7024" s="25" t="str">
        <f t="shared" si="1335"/>
        <v/>
      </c>
      <c r="H7024" s="26" t="str">
        <f t="shared" si="1329"/>
        <v/>
      </c>
      <c r="I7024" s="27" t="str">
        <f t="shared" si="1330"/>
        <v/>
      </c>
      <c r="J7024" s="27" t="str">
        <f t="shared" si="1331"/>
        <v/>
      </c>
      <c r="K7024" s="29" t="str">
        <f t="array" ref="K7024">IF(G7024="","",SMALL(IF(صرف!$E$1:$E$10000=$D$4,ROW($1:$10000)),G7024))</f>
        <v/>
      </c>
      <c r="L7024" s="25" t="str">
        <f t="shared" si="1336"/>
        <v/>
      </c>
      <c r="M7024" s="26" t="str">
        <f t="shared" si="1332"/>
        <v/>
      </c>
      <c r="N7024" s="27" t="str">
        <f t="shared" si="1333"/>
        <v/>
      </c>
      <c r="O7024" s="27" t="str">
        <f t="shared" si="1337"/>
        <v/>
      </c>
      <c r="P7024" s="29" t="str">
        <f t="array" ref="P7024">IF(L7024="","",SMALL(IF(تكهين!$E$1:$E$10000=$D$4,ROW($1:$10000)),L7024))</f>
        <v/>
      </c>
    </row>
    <row r="7025" spans="2:16" ht="20.25">
      <c r="B7025" s="25" t="str">
        <f t="shared" si="1334"/>
        <v/>
      </c>
      <c r="C7025" s="26" t="str">
        <f t="shared" si="1326"/>
        <v/>
      </c>
      <c r="D7025" s="27" t="str">
        <f t="shared" si="1327"/>
        <v/>
      </c>
      <c r="E7025" s="27" t="str">
        <f t="shared" si="1328"/>
        <v/>
      </c>
      <c r="F7025" s="29" t="str">
        <f t="array" ref="F7025">IF(B7025="","",SMALL(IF(اضافه!$E$1:$E$10000=$D$4,ROW($1:$10000)),B7025))</f>
        <v/>
      </c>
      <c r="G7025" s="25" t="str">
        <f t="shared" si="1335"/>
        <v/>
      </c>
      <c r="H7025" s="26" t="str">
        <f t="shared" si="1329"/>
        <v/>
      </c>
      <c r="I7025" s="27" t="str">
        <f t="shared" si="1330"/>
        <v/>
      </c>
      <c r="J7025" s="27" t="str">
        <f t="shared" si="1331"/>
        <v/>
      </c>
      <c r="K7025" s="29" t="str">
        <f t="array" ref="K7025">IF(G7025="","",SMALL(IF(صرف!$E$1:$E$10000=$D$4,ROW($1:$10000)),G7025))</f>
        <v/>
      </c>
      <c r="L7025" s="25" t="str">
        <f t="shared" si="1336"/>
        <v/>
      </c>
      <c r="M7025" s="26" t="str">
        <f t="shared" si="1332"/>
        <v/>
      </c>
      <c r="N7025" s="27" t="str">
        <f t="shared" si="1333"/>
        <v/>
      </c>
      <c r="O7025" s="27" t="str">
        <f t="shared" si="1337"/>
        <v/>
      </c>
      <c r="P7025" s="29" t="str">
        <f t="array" ref="P7025">IF(L7025="","",SMALL(IF(تكهين!$E$1:$E$10000=$D$4,ROW($1:$10000)),L7025))</f>
        <v/>
      </c>
    </row>
    <row r="7026" spans="2:16" ht="20.25">
      <c r="B7026" s="25" t="str">
        <f t="shared" si="1334"/>
        <v/>
      </c>
      <c r="C7026" s="26" t="str">
        <f t="shared" si="1326"/>
        <v/>
      </c>
      <c r="D7026" s="27" t="str">
        <f t="shared" si="1327"/>
        <v/>
      </c>
      <c r="E7026" s="27" t="str">
        <f t="shared" si="1328"/>
        <v/>
      </c>
      <c r="F7026" s="29" t="str">
        <f t="array" ref="F7026">IF(B7026="","",SMALL(IF(اضافه!$E$1:$E$10000=$D$4,ROW($1:$10000)),B7026))</f>
        <v/>
      </c>
      <c r="G7026" s="25" t="str">
        <f t="shared" si="1335"/>
        <v/>
      </c>
      <c r="H7026" s="26" t="str">
        <f t="shared" si="1329"/>
        <v/>
      </c>
      <c r="I7026" s="27" t="str">
        <f t="shared" si="1330"/>
        <v/>
      </c>
      <c r="J7026" s="27" t="str">
        <f t="shared" si="1331"/>
        <v/>
      </c>
      <c r="K7026" s="29" t="str">
        <f t="array" ref="K7026">IF(G7026="","",SMALL(IF(صرف!$E$1:$E$10000=$D$4,ROW($1:$10000)),G7026))</f>
        <v/>
      </c>
      <c r="L7026" s="25" t="str">
        <f t="shared" si="1336"/>
        <v/>
      </c>
      <c r="M7026" s="26" t="str">
        <f t="shared" si="1332"/>
        <v/>
      </c>
      <c r="N7026" s="27" t="str">
        <f t="shared" si="1333"/>
        <v/>
      </c>
      <c r="O7026" s="27" t="str">
        <f t="shared" si="1337"/>
        <v/>
      </c>
      <c r="P7026" s="29" t="str">
        <f t="array" ref="P7026">IF(L7026="","",SMALL(IF(تكهين!$E$1:$E$10000=$D$4,ROW($1:$10000)),L7026))</f>
        <v/>
      </c>
    </row>
    <row r="7027" spans="2:16" ht="20.25">
      <c r="B7027" s="25" t="str">
        <f t="shared" si="1334"/>
        <v/>
      </c>
      <c r="C7027" s="26" t="str">
        <f t="shared" si="1326"/>
        <v/>
      </c>
      <c r="D7027" s="27" t="str">
        <f t="shared" si="1327"/>
        <v/>
      </c>
      <c r="E7027" s="27" t="str">
        <f t="shared" si="1328"/>
        <v/>
      </c>
      <c r="F7027" s="29" t="str">
        <f t="array" ref="F7027">IF(B7027="","",SMALL(IF(اضافه!$E$1:$E$10000=$D$4,ROW($1:$10000)),B7027))</f>
        <v/>
      </c>
      <c r="G7027" s="25" t="str">
        <f t="shared" si="1335"/>
        <v/>
      </c>
      <c r="H7027" s="26" t="str">
        <f t="shared" si="1329"/>
        <v/>
      </c>
      <c r="I7027" s="27" t="str">
        <f t="shared" si="1330"/>
        <v/>
      </c>
      <c r="J7027" s="27" t="str">
        <f t="shared" si="1331"/>
        <v/>
      </c>
      <c r="K7027" s="29" t="str">
        <f t="array" ref="K7027">IF(G7027="","",SMALL(IF(صرف!$E$1:$E$10000=$D$4,ROW($1:$10000)),G7027))</f>
        <v/>
      </c>
      <c r="L7027" s="25" t="str">
        <f t="shared" si="1336"/>
        <v/>
      </c>
      <c r="M7027" s="26" t="str">
        <f t="shared" si="1332"/>
        <v/>
      </c>
      <c r="N7027" s="27" t="str">
        <f t="shared" si="1333"/>
        <v/>
      </c>
      <c r="O7027" s="27" t="str">
        <f t="shared" si="1337"/>
        <v/>
      </c>
      <c r="P7027" s="29" t="str">
        <f t="array" ref="P7027">IF(L7027="","",SMALL(IF(تكهين!$E$1:$E$10000=$D$4,ROW($1:$10000)),L7027))</f>
        <v/>
      </c>
    </row>
    <row r="7028" spans="2:16" ht="20.25">
      <c r="B7028" s="25" t="str">
        <f t="shared" si="1334"/>
        <v/>
      </c>
      <c r="C7028" s="26" t="str">
        <f t="shared" si="1326"/>
        <v/>
      </c>
      <c r="D7028" s="27" t="str">
        <f t="shared" si="1327"/>
        <v/>
      </c>
      <c r="E7028" s="27" t="str">
        <f t="shared" si="1328"/>
        <v/>
      </c>
      <c r="F7028" s="29" t="str">
        <f t="array" ref="F7028">IF(B7028="","",SMALL(IF(اضافه!$E$1:$E$10000=$D$4,ROW($1:$10000)),B7028))</f>
        <v/>
      </c>
      <c r="G7028" s="25" t="str">
        <f t="shared" si="1335"/>
        <v/>
      </c>
      <c r="H7028" s="26" t="str">
        <f t="shared" si="1329"/>
        <v/>
      </c>
      <c r="I7028" s="27" t="str">
        <f t="shared" si="1330"/>
        <v/>
      </c>
      <c r="J7028" s="27" t="str">
        <f t="shared" si="1331"/>
        <v/>
      </c>
      <c r="K7028" s="29" t="str">
        <f t="array" ref="K7028">IF(G7028="","",SMALL(IF(صرف!$E$1:$E$10000=$D$4,ROW($1:$10000)),G7028))</f>
        <v/>
      </c>
      <c r="L7028" s="25" t="str">
        <f t="shared" si="1336"/>
        <v/>
      </c>
      <c r="M7028" s="26" t="str">
        <f t="shared" si="1332"/>
        <v/>
      </c>
      <c r="N7028" s="27" t="str">
        <f t="shared" si="1333"/>
        <v/>
      </c>
      <c r="O7028" s="27" t="str">
        <f t="shared" si="1337"/>
        <v/>
      </c>
      <c r="P7028" s="29" t="str">
        <f t="array" ref="P7028">IF(L7028="","",SMALL(IF(تكهين!$E$1:$E$10000=$D$4,ROW($1:$10000)),L7028))</f>
        <v/>
      </c>
    </row>
    <row r="7029" spans="2:16" ht="20.25">
      <c r="B7029" s="25" t="str">
        <f t="shared" si="1334"/>
        <v/>
      </c>
      <c r="C7029" s="26" t="str">
        <f t="shared" si="1326"/>
        <v/>
      </c>
      <c r="D7029" s="27" t="str">
        <f t="shared" si="1327"/>
        <v/>
      </c>
      <c r="E7029" s="27" t="str">
        <f t="shared" si="1328"/>
        <v/>
      </c>
      <c r="F7029" s="29" t="str">
        <f t="array" ref="F7029">IF(B7029="","",SMALL(IF(اضافه!$E$1:$E$10000=$D$4,ROW($1:$10000)),B7029))</f>
        <v/>
      </c>
      <c r="G7029" s="25" t="str">
        <f t="shared" si="1335"/>
        <v/>
      </c>
      <c r="H7029" s="26" t="str">
        <f t="shared" si="1329"/>
        <v/>
      </c>
      <c r="I7029" s="27" t="str">
        <f t="shared" si="1330"/>
        <v/>
      </c>
      <c r="J7029" s="27" t="str">
        <f t="shared" si="1331"/>
        <v/>
      </c>
      <c r="K7029" s="29" t="str">
        <f t="array" ref="K7029">IF(G7029="","",SMALL(IF(صرف!$E$1:$E$10000=$D$4,ROW($1:$10000)),G7029))</f>
        <v/>
      </c>
      <c r="L7029" s="25" t="str">
        <f t="shared" si="1336"/>
        <v/>
      </c>
      <c r="M7029" s="26" t="str">
        <f t="shared" si="1332"/>
        <v/>
      </c>
      <c r="N7029" s="27" t="str">
        <f t="shared" si="1333"/>
        <v/>
      </c>
      <c r="O7029" s="27" t="str">
        <f t="shared" si="1337"/>
        <v/>
      </c>
      <c r="P7029" s="29" t="str">
        <f t="array" ref="P7029">IF(L7029="","",SMALL(IF(تكهين!$E$1:$E$10000=$D$4,ROW($1:$10000)),L7029))</f>
        <v/>
      </c>
    </row>
    <row r="7030" spans="2:16" ht="20.25">
      <c r="B7030" s="25" t="str">
        <f t="shared" si="1334"/>
        <v/>
      </c>
      <c r="C7030" s="26" t="str">
        <f t="shared" si="1326"/>
        <v/>
      </c>
      <c r="D7030" s="27" t="str">
        <f t="shared" si="1327"/>
        <v/>
      </c>
      <c r="E7030" s="27" t="str">
        <f t="shared" si="1328"/>
        <v/>
      </c>
      <c r="F7030" s="29" t="str">
        <f t="array" ref="F7030">IF(B7030="","",SMALL(IF(اضافه!$E$1:$E$10000=$D$4,ROW($1:$10000)),B7030))</f>
        <v/>
      </c>
      <c r="G7030" s="25" t="str">
        <f t="shared" si="1335"/>
        <v/>
      </c>
      <c r="H7030" s="26" t="str">
        <f t="shared" si="1329"/>
        <v/>
      </c>
      <c r="I7030" s="27" t="str">
        <f t="shared" si="1330"/>
        <v/>
      </c>
      <c r="J7030" s="27" t="str">
        <f t="shared" si="1331"/>
        <v/>
      </c>
      <c r="K7030" s="29" t="str">
        <f t="array" ref="K7030">IF(G7030="","",SMALL(IF(صرف!$E$1:$E$10000=$D$4,ROW($1:$10000)),G7030))</f>
        <v/>
      </c>
      <c r="L7030" s="25" t="str">
        <f t="shared" si="1336"/>
        <v/>
      </c>
      <c r="M7030" s="26" t="str">
        <f t="shared" si="1332"/>
        <v/>
      </c>
      <c r="N7030" s="27" t="str">
        <f t="shared" si="1333"/>
        <v/>
      </c>
      <c r="O7030" s="27" t="str">
        <f t="shared" si="1337"/>
        <v/>
      </c>
      <c r="P7030" s="29" t="str">
        <f t="array" ref="P7030">IF(L7030="","",SMALL(IF(تكهين!$E$1:$E$10000=$D$4,ROW($1:$10000)),L7030))</f>
        <v/>
      </c>
    </row>
    <row r="7031" spans="2:16" ht="20.25">
      <c r="B7031" s="25" t="str">
        <f t="shared" si="1334"/>
        <v/>
      </c>
      <c r="C7031" s="26" t="str">
        <f t="shared" ref="C7031:C7094" si="1338">IF(OR($D$4="",B7031=""),"",INDEX(اضافة,F7031,2))</f>
        <v/>
      </c>
      <c r="D7031" s="27" t="str">
        <f t="shared" ref="D7031:D7094" si="1339">IF(OR($D$4="",B7031=""),"",INDEX(اضافة,F7031,3))</f>
        <v/>
      </c>
      <c r="E7031" s="27" t="str">
        <f t="shared" ref="E7031:E7094" si="1340">IF(OR($D$4="",B7031=""),"",INDEX(اضافة,F7031,8))</f>
        <v/>
      </c>
      <c r="F7031" s="29" t="str">
        <f t="array" ref="F7031">IF(B7031="","",SMALL(IF(اضافه!$E$1:$E$10000=$D$4,ROW($1:$10000)),B7031))</f>
        <v/>
      </c>
      <c r="G7031" s="25" t="str">
        <f t="shared" si="1335"/>
        <v/>
      </c>
      <c r="H7031" s="26" t="str">
        <f t="shared" ref="H7031:H7094" si="1341">IF(OR($D$4="",G7031=""),"",INDEX(صرف,K7031,2))</f>
        <v/>
      </c>
      <c r="I7031" s="27" t="str">
        <f t="shared" ref="I7031:I7094" si="1342">IF(OR($D$4="",G7031=""),"",INDEX(صرف,K7031,3))</f>
        <v/>
      </c>
      <c r="J7031" s="27" t="str">
        <f t="shared" ref="J7031:J7094" si="1343">IF(OR($D$4="",G7031=""),"",INDEX(صرف,K7031,8))</f>
        <v/>
      </c>
      <c r="K7031" s="29" t="str">
        <f t="array" ref="K7031">IF(G7031="","",SMALL(IF(صرف!$E$1:$E$10000=$D$4,ROW($1:$10000)),G7031))</f>
        <v/>
      </c>
      <c r="L7031" s="25" t="str">
        <f t="shared" si="1336"/>
        <v/>
      </c>
      <c r="M7031" s="26" t="str">
        <f t="shared" ref="M7031:M7094" si="1344">IF(OR($D$4="",L7031=""),"",INDEX(تكهين,P7031,2))</f>
        <v/>
      </c>
      <c r="N7031" s="27" t="str">
        <f t="shared" ref="N7031:N7094" si="1345">IF(OR($D$4="",L7031=""),"",INDEX(تكهين,P7031,3))</f>
        <v/>
      </c>
      <c r="O7031" s="27" t="str">
        <f t="shared" si="1337"/>
        <v/>
      </c>
      <c r="P7031" s="29" t="str">
        <f t="array" ref="P7031">IF(L7031="","",SMALL(IF(تكهين!$E$1:$E$10000=$D$4,ROW($1:$10000)),L7031))</f>
        <v/>
      </c>
    </row>
    <row r="7032" spans="2:16" ht="20.25">
      <c r="B7032" s="25" t="str">
        <f t="shared" si="1334"/>
        <v/>
      </c>
      <c r="C7032" s="26" t="str">
        <f t="shared" si="1338"/>
        <v/>
      </c>
      <c r="D7032" s="27" t="str">
        <f t="shared" si="1339"/>
        <v/>
      </c>
      <c r="E7032" s="27" t="str">
        <f t="shared" si="1340"/>
        <v/>
      </c>
      <c r="F7032" s="29" t="str">
        <f t="array" ref="F7032">IF(B7032="","",SMALL(IF(اضافه!$E$1:$E$10000=$D$4,ROW($1:$10000)),B7032))</f>
        <v/>
      </c>
      <c r="G7032" s="25" t="str">
        <f t="shared" si="1335"/>
        <v/>
      </c>
      <c r="H7032" s="26" t="str">
        <f t="shared" si="1341"/>
        <v/>
      </c>
      <c r="I7032" s="27" t="str">
        <f t="shared" si="1342"/>
        <v/>
      </c>
      <c r="J7032" s="27" t="str">
        <f t="shared" si="1343"/>
        <v/>
      </c>
      <c r="K7032" s="29" t="str">
        <f t="array" ref="K7032">IF(G7032="","",SMALL(IF(صرف!$E$1:$E$10000=$D$4,ROW($1:$10000)),G7032))</f>
        <v/>
      </c>
      <c r="L7032" s="25" t="str">
        <f t="shared" si="1336"/>
        <v/>
      </c>
      <c r="M7032" s="26" t="str">
        <f t="shared" si="1344"/>
        <v/>
      </c>
      <c r="N7032" s="27" t="str">
        <f t="shared" si="1345"/>
        <v/>
      </c>
      <c r="O7032" s="27" t="str">
        <f t="shared" si="1337"/>
        <v/>
      </c>
      <c r="P7032" s="29" t="str">
        <f t="array" ref="P7032">IF(L7032="","",SMALL(IF(تكهين!$E$1:$E$10000=$D$4,ROW($1:$10000)),L7032))</f>
        <v/>
      </c>
    </row>
    <row r="7033" spans="2:16" ht="20.25">
      <c r="B7033" s="25" t="str">
        <f t="shared" si="1334"/>
        <v/>
      </c>
      <c r="C7033" s="26" t="str">
        <f t="shared" si="1338"/>
        <v/>
      </c>
      <c r="D7033" s="27" t="str">
        <f t="shared" si="1339"/>
        <v/>
      </c>
      <c r="E7033" s="27" t="str">
        <f t="shared" si="1340"/>
        <v/>
      </c>
      <c r="F7033" s="29" t="str">
        <f t="array" ref="F7033">IF(B7033="","",SMALL(IF(اضافه!$E$1:$E$10000=$D$4,ROW($1:$10000)),B7033))</f>
        <v/>
      </c>
      <c r="G7033" s="25" t="str">
        <f t="shared" si="1335"/>
        <v/>
      </c>
      <c r="H7033" s="26" t="str">
        <f t="shared" si="1341"/>
        <v/>
      </c>
      <c r="I7033" s="27" t="str">
        <f t="shared" si="1342"/>
        <v/>
      </c>
      <c r="J7033" s="27" t="str">
        <f t="shared" si="1343"/>
        <v/>
      </c>
      <c r="K7033" s="29" t="str">
        <f t="array" ref="K7033">IF(G7033="","",SMALL(IF(صرف!$E$1:$E$10000=$D$4,ROW($1:$10000)),G7033))</f>
        <v/>
      </c>
      <c r="L7033" s="25" t="str">
        <f t="shared" si="1336"/>
        <v/>
      </c>
      <c r="M7033" s="26" t="str">
        <f t="shared" si="1344"/>
        <v/>
      </c>
      <c r="N7033" s="27" t="str">
        <f t="shared" si="1345"/>
        <v/>
      </c>
      <c r="O7033" s="27" t="str">
        <f t="shared" si="1337"/>
        <v/>
      </c>
      <c r="P7033" s="29" t="str">
        <f t="array" ref="P7033">IF(L7033="","",SMALL(IF(تكهين!$E$1:$E$10000=$D$4,ROW($1:$10000)),L7033))</f>
        <v/>
      </c>
    </row>
    <row r="7034" spans="2:16" ht="20.25">
      <c r="B7034" s="25" t="str">
        <f t="shared" si="1334"/>
        <v/>
      </c>
      <c r="C7034" s="26" t="str">
        <f t="shared" si="1338"/>
        <v/>
      </c>
      <c r="D7034" s="27" t="str">
        <f t="shared" si="1339"/>
        <v/>
      </c>
      <c r="E7034" s="27" t="str">
        <f t="shared" si="1340"/>
        <v/>
      </c>
      <c r="F7034" s="29" t="str">
        <f t="array" ref="F7034">IF(B7034="","",SMALL(IF(اضافه!$E$1:$E$10000=$D$4,ROW($1:$10000)),B7034))</f>
        <v/>
      </c>
      <c r="G7034" s="25" t="str">
        <f t="shared" si="1335"/>
        <v/>
      </c>
      <c r="H7034" s="26" t="str">
        <f t="shared" si="1341"/>
        <v/>
      </c>
      <c r="I7034" s="27" t="str">
        <f t="shared" si="1342"/>
        <v/>
      </c>
      <c r="J7034" s="27" t="str">
        <f t="shared" si="1343"/>
        <v/>
      </c>
      <c r="K7034" s="29" t="str">
        <f t="array" ref="K7034">IF(G7034="","",SMALL(IF(صرف!$E$1:$E$10000=$D$4,ROW($1:$10000)),G7034))</f>
        <v/>
      </c>
      <c r="L7034" s="25" t="str">
        <f t="shared" si="1336"/>
        <v/>
      </c>
      <c r="M7034" s="26" t="str">
        <f t="shared" si="1344"/>
        <v/>
      </c>
      <c r="N7034" s="27" t="str">
        <f t="shared" si="1345"/>
        <v/>
      </c>
      <c r="O7034" s="27" t="str">
        <f t="shared" si="1337"/>
        <v/>
      </c>
      <c r="P7034" s="29" t="str">
        <f t="array" ref="P7034">IF(L7034="","",SMALL(IF(تكهين!$E$1:$E$10000=$D$4,ROW($1:$10000)),L7034))</f>
        <v/>
      </c>
    </row>
    <row r="7035" spans="2:16" ht="20.25">
      <c r="B7035" s="25" t="str">
        <f t="shared" si="1334"/>
        <v/>
      </c>
      <c r="C7035" s="26" t="str">
        <f t="shared" si="1338"/>
        <v/>
      </c>
      <c r="D7035" s="27" t="str">
        <f t="shared" si="1339"/>
        <v/>
      </c>
      <c r="E7035" s="27" t="str">
        <f t="shared" si="1340"/>
        <v/>
      </c>
      <c r="F7035" s="29" t="str">
        <f t="array" ref="F7035">IF(B7035="","",SMALL(IF(اضافه!$E$1:$E$10000=$D$4,ROW($1:$10000)),B7035))</f>
        <v/>
      </c>
      <c r="G7035" s="25" t="str">
        <f t="shared" si="1335"/>
        <v/>
      </c>
      <c r="H7035" s="26" t="str">
        <f t="shared" si="1341"/>
        <v/>
      </c>
      <c r="I7035" s="27" t="str">
        <f t="shared" si="1342"/>
        <v/>
      </c>
      <c r="J7035" s="27" t="str">
        <f t="shared" si="1343"/>
        <v/>
      </c>
      <c r="K7035" s="29" t="str">
        <f t="array" ref="K7035">IF(G7035="","",SMALL(IF(صرف!$E$1:$E$10000=$D$4,ROW($1:$10000)),G7035))</f>
        <v/>
      </c>
      <c r="L7035" s="25" t="str">
        <f t="shared" si="1336"/>
        <v/>
      </c>
      <c r="M7035" s="26" t="str">
        <f t="shared" si="1344"/>
        <v/>
      </c>
      <c r="N7035" s="27" t="str">
        <f t="shared" si="1345"/>
        <v/>
      </c>
      <c r="O7035" s="27" t="str">
        <f t="shared" si="1337"/>
        <v/>
      </c>
      <c r="P7035" s="29" t="str">
        <f t="array" ref="P7035">IF(L7035="","",SMALL(IF(تكهين!$E$1:$E$10000=$D$4,ROW($1:$10000)),L7035))</f>
        <v/>
      </c>
    </row>
    <row r="7036" spans="2:16" ht="20.25">
      <c r="B7036" s="25" t="str">
        <f t="shared" si="1334"/>
        <v/>
      </c>
      <c r="C7036" s="26" t="str">
        <f t="shared" si="1338"/>
        <v/>
      </c>
      <c r="D7036" s="27" t="str">
        <f t="shared" si="1339"/>
        <v/>
      </c>
      <c r="E7036" s="27" t="str">
        <f t="shared" si="1340"/>
        <v/>
      </c>
      <c r="F7036" s="29" t="str">
        <f t="array" ref="F7036">IF(B7036="","",SMALL(IF(اضافه!$E$1:$E$10000=$D$4,ROW($1:$10000)),B7036))</f>
        <v/>
      </c>
      <c r="G7036" s="25" t="str">
        <f t="shared" si="1335"/>
        <v/>
      </c>
      <c r="H7036" s="26" t="str">
        <f t="shared" si="1341"/>
        <v/>
      </c>
      <c r="I7036" s="27" t="str">
        <f t="shared" si="1342"/>
        <v/>
      </c>
      <c r="J7036" s="27" t="str">
        <f t="shared" si="1343"/>
        <v/>
      </c>
      <c r="K7036" s="29" t="str">
        <f t="array" ref="K7036">IF(G7036="","",SMALL(IF(صرف!$E$1:$E$10000=$D$4,ROW($1:$10000)),G7036))</f>
        <v/>
      </c>
      <c r="L7036" s="25" t="str">
        <f t="shared" si="1336"/>
        <v/>
      </c>
      <c r="M7036" s="26" t="str">
        <f t="shared" si="1344"/>
        <v/>
      </c>
      <c r="N7036" s="27" t="str">
        <f t="shared" si="1345"/>
        <v/>
      </c>
      <c r="O7036" s="27" t="str">
        <f t="shared" si="1337"/>
        <v/>
      </c>
      <c r="P7036" s="29" t="str">
        <f t="array" ref="P7036">IF(L7036="","",SMALL(IF(تكهين!$E$1:$E$10000=$D$4,ROW($1:$10000)),L7036))</f>
        <v/>
      </c>
    </row>
    <row r="7037" spans="2:16" ht="20.25">
      <c r="B7037" s="25" t="str">
        <f t="shared" si="1334"/>
        <v/>
      </c>
      <c r="C7037" s="26" t="str">
        <f t="shared" si="1338"/>
        <v/>
      </c>
      <c r="D7037" s="27" t="str">
        <f t="shared" si="1339"/>
        <v/>
      </c>
      <c r="E7037" s="27" t="str">
        <f t="shared" si="1340"/>
        <v/>
      </c>
      <c r="F7037" s="29" t="str">
        <f t="array" ref="F7037">IF(B7037="","",SMALL(IF(اضافه!$E$1:$E$10000=$D$4,ROW($1:$10000)),B7037))</f>
        <v/>
      </c>
      <c r="G7037" s="25" t="str">
        <f t="shared" si="1335"/>
        <v/>
      </c>
      <c r="H7037" s="26" t="str">
        <f t="shared" si="1341"/>
        <v/>
      </c>
      <c r="I7037" s="27" t="str">
        <f t="shared" si="1342"/>
        <v/>
      </c>
      <c r="J7037" s="27" t="str">
        <f t="shared" si="1343"/>
        <v/>
      </c>
      <c r="K7037" s="29" t="str">
        <f t="array" ref="K7037">IF(G7037="","",SMALL(IF(صرف!$E$1:$E$10000=$D$4,ROW($1:$10000)),G7037))</f>
        <v/>
      </c>
      <c r="L7037" s="25" t="str">
        <f t="shared" si="1336"/>
        <v/>
      </c>
      <c r="M7037" s="26" t="str">
        <f t="shared" si="1344"/>
        <v/>
      </c>
      <c r="N7037" s="27" t="str">
        <f t="shared" si="1345"/>
        <v/>
      </c>
      <c r="O7037" s="27" t="str">
        <f t="shared" si="1337"/>
        <v/>
      </c>
      <c r="P7037" s="29" t="str">
        <f t="array" ref="P7037">IF(L7037="","",SMALL(IF(تكهين!$E$1:$E$10000=$D$4,ROW($1:$10000)),L7037))</f>
        <v/>
      </c>
    </row>
    <row r="7038" spans="2:16" ht="20.25">
      <c r="B7038" s="25" t="str">
        <f t="shared" si="1334"/>
        <v/>
      </c>
      <c r="C7038" s="26" t="str">
        <f t="shared" si="1338"/>
        <v/>
      </c>
      <c r="D7038" s="27" t="str">
        <f t="shared" si="1339"/>
        <v/>
      </c>
      <c r="E7038" s="27" t="str">
        <f t="shared" si="1340"/>
        <v/>
      </c>
      <c r="F7038" s="29" t="str">
        <f t="array" ref="F7038">IF(B7038="","",SMALL(IF(اضافه!$E$1:$E$10000=$D$4,ROW($1:$10000)),B7038))</f>
        <v/>
      </c>
      <c r="G7038" s="25" t="str">
        <f t="shared" si="1335"/>
        <v/>
      </c>
      <c r="H7038" s="26" t="str">
        <f t="shared" si="1341"/>
        <v/>
      </c>
      <c r="I7038" s="27" t="str">
        <f t="shared" si="1342"/>
        <v/>
      </c>
      <c r="J7038" s="27" t="str">
        <f t="shared" si="1343"/>
        <v/>
      </c>
      <c r="K7038" s="29" t="str">
        <f t="array" ref="K7038">IF(G7038="","",SMALL(IF(صرف!$E$1:$E$10000=$D$4,ROW($1:$10000)),G7038))</f>
        <v/>
      </c>
      <c r="L7038" s="25" t="str">
        <f t="shared" si="1336"/>
        <v/>
      </c>
      <c r="M7038" s="26" t="str">
        <f t="shared" si="1344"/>
        <v/>
      </c>
      <c r="N7038" s="27" t="str">
        <f t="shared" si="1345"/>
        <v/>
      </c>
      <c r="O7038" s="27" t="str">
        <f t="shared" si="1337"/>
        <v/>
      </c>
      <c r="P7038" s="29" t="str">
        <f t="array" ref="P7038">IF(L7038="","",SMALL(IF(تكهين!$E$1:$E$10000=$D$4,ROW($1:$10000)),L7038))</f>
        <v/>
      </c>
    </row>
    <row r="7039" spans="2:16" ht="20.25">
      <c r="B7039" s="25" t="str">
        <f t="shared" si="1334"/>
        <v/>
      </c>
      <c r="C7039" s="26" t="str">
        <f t="shared" si="1338"/>
        <v/>
      </c>
      <c r="D7039" s="27" t="str">
        <f t="shared" si="1339"/>
        <v/>
      </c>
      <c r="E7039" s="27" t="str">
        <f t="shared" si="1340"/>
        <v/>
      </c>
      <c r="F7039" s="29" t="str">
        <f t="array" ref="F7039">IF(B7039="","",SMALL(IF(اضافه!$E$1:$E$10000=$D$4,ROW($1:$10000)),B7039))</f>
        <v/>
      </c>
      <c r="G7039" s="25" t="str">
        <f t="shared" si="1335"/>
        <v/>
      </c>
      <c r="H7039" s="26" t="str">
        <f t="shared" si="1341"/>
        <v/>
      </c>
      <c r="I7039" s="27" t="str">
        <f t="shared" si="1342"/>
        <v/>
      </c>
      <c r="J7039" s="27" t="str">
        <f t="shared" si="1343"/>
        <v/>
      </c>
      <c r="K7039" s="29" t="str">
        <f t="array" ref="K7039">IF(G7039="","",SMALL(IF(صرف!$E$1:$E$10000=$D$4,ROW($1:$10000)),G7039))</f>
        <v/>
      </c>
      <c r="L7039" s="25" t="str">
        <f t="shared" si="1336"/>
        <v/>
      </c>
      <c r="M7039" s="26" t="str">
        <f t="shared" si="1344"/>
        <v/>
      </c>
      <c r="N7039" s="27" t="str">
        <f t="shared" si="1345"/>
        <v/>
      </c>
      <c r="O7039" s="27" t="str">
        <f t="shared" si="1337"/>
        <v/>
      </c>
      <c r="P7039" s="29" t="str">
        <f t="array" ref="P7039">IF(L7039="","",SMALL(IF(تكهين!$E$1:$E$10000=$D$4,ROW($1:$10000)),L7039))</f>
        <v/>
      </c>
    </row>
    <row r="7040" spans="2:16" ht="20.25">
      <c r="B7040" s="25" t="str">
        <f t="shared" si="1334"/>
        <v/>
      </c>
      <c r="C7040" s="26" t="str">
        <f t="shared" si="1338"/>
        <v/>
      </c>
      <c r="D7040" s="27" t="str">
        <f t="shared" si="1339"/>
        <v/>
      </c>
      <c r="E7040" s="27" t="str">
        <f t="shared" si="1340"/>
        <v/>
      </c>
      <c r="F7040" s="29" t="str">
        <f t="array" ref="F7040">IF(B7040="","",SMALL(IF(اضافه!$E$1:$E$10000=$D$4,ROW($1:$10000)),B7040))</f>
        <v/>
      </c>
      <c r="G7040" s="25" t="str">
        <f t="shared" si="1335"/>
        <v/>
      </c>
      <c r="H7040" s="26" t="str">
        <f t="shared" si="1341"/>
        <v/>
      </c>
      <c r="I7040" s="27" t="str">
        <f t="shared" si="1342"/>
        <v/>
      </c>
      <c r="J7040" s="27" t="str">
        <f t="shared" si="1343"/>
        <v/>
      </c>
      <c r="K7040" s="29" t="str">
        <f t="array" ref="K7040">IF(G7040="","",SMALL(IF(صرف!$E$1:$E$10000=$D$4,ROW($1:$10000)),G7040))</f>
        <v/>
      </c>
      <c r="L7040" s="25" t="str">
        <f t="shared" si="1336"/>
        <v/>
      </c>
      <c r="M7040" s="26" t="str">
        <f t="shared" si="1344"/>
        <v/>
      </c>
      <c r="N7040" s="27" t="str">
        <f t="shared" si="1345"/>
        <v/>
      </c>
      <c r="O7040" s="27" t="str">
        <f t="shared" si="1337"/>
        <v/>
      </c>
      <c r="P7040" s="29" t="str">
        <f t="array" ref="P7040">IF(L7040="","",SMALL(IF(تكهين!$E$1:$E$10000=$D$4,ROW($1:$10000)),L7040))</f>
        <v/>
      </c>
    </row>
    <row r="7041" spans="2:16" ht="20.25">
      <c r="B7041" s="25" t="str">
        <f t="shared" si="1334"/>
        <v/>
      </c>
      <c r="C7041" s="26" t="str">
        <f t="shared" si="1338"/>
        <v/>
      </c>
      <c r="D7041" s="27" t="str">
        <f t="shared" si="1339"/>
        <v/>
      </c>
      <c r="E7041" s="27" t="str">
        <f t="shared" si="1340"/>
        <v/>
      </c>
      <c r="F7041" s="29" t="str">
        <f t="array" ref="F7041">IF(B7041="","",SMALL(IF(اضافه!$E$1:$E$10000=$D$4,ROW($1:$10000)),B7041))</f>
        <v/>
      </c>
      <c r="G7041" s="25" t="str">
        <f t="shared" si="1335"/>
        <v/>
      </c>
      <c r="H7041" s="26" t="str">
        <f t="shared" si="1341"/>
        <v/>
      </c>
      <c r="I7041" s="27" t="str">
        <f t="shared" si="1342"/>
        <v/>
      </c>
      <c r="J7041" s="27" t="str">
        <f t="shared" si="1343"/>
        <v/>
      </c>
      <c r="K7041" s="29" t="str">
        <f t="array" ref="K7041">IF(G7041="","",SMALL(IF(صرف!$E$1:$E$10000=$D$4,ROW($1:$10000)),G7041))</f>
        <v/>
      </c>
      <c r="L7041" s="25" t="str">
        <f t="shared" si="1336"/>
        <v/>
      </c>
      <c r="M7041" s="26" t="str">
        <f t="shared" si="1344"/>
        <v/>
      </c>
      <c r="N7041" s="27" t="str">
        <f t="shared" si="1345"/>
        <v/>
      </c>
      <c r="O7041" s="27" t="str">
        <f t="shared" si="1337"/>
        <v/>
      </c>
      <c r="P7041" s="29" t="str">
        <f t="array" ref="P7041">IF(L7041="","",SMALL(IF(تكهين!$E$1:$E$10000=$D$4,ROW($1:$10000)),L7041))</f>
        <v/>
      </c>
    </row>
    <row r="7042" spans="2:16" ht="20.25">
      <c r="B7042" s="25" t="str">
        <f t="shared" si="1334"/>
        <v/>
      </c>
      <c r="C7042" s="26" t="str">
        <f t="shared" si="1338"/>
        <v/>
      </c>
      <c r="D7042" s="27" t="str">
        <f t="shared" si="1339"/>
        <v/>
      </c>
      <c r="E7042" s="27" t="str">
        <f t="shared" si="1340"/>
        <v/>
      </c>
      <c r="F7042" s="29" t="str">
        <f t="array" ref="F7042">IF(B7042="","",SMALL(IF(اضافه!$E$1:$E$10000=$D$4,ROW($1:$10000)),B7042))</f>
        <v/>
      </c>
      <c r="G7042" s="25" t="str">
        <f t="shared" si="1335"/>
        <v/>
      </c>
      <c r="H7042" s="26" t="str">
        <f t="shared" si="1341"/>
        <v/>
      </c>
      <c r="I7042" s="27" t="str">
        <f t="shared" si="1342"/>
        <v/>
      </c>
      <c r="J7042" s="27" t="str">
        <f t="shared" si="1343"/>
        <v/>
      </c>
      <c r="K7042" s="29" t="str">
        <f t="array" ref="K7042">IF(G7042="","",SMALL(IF(صرف!$E$1:$E$10000=$D$4,ROW($1:$10000)),G7042))</f>
        <v/>
      </c>
      <c r="L7042" s="25" t="str">
        <f t="shared" si="1336"/>
        <v/>
      </c>
      <c r="M7042" s="26" t="str">
        <f t="shared" si="1344"/>
        <v/>
      </c>
      <c r="N7042" s="27" t="str">
        <f t="shared" si="1345"/>
        <v/>
      </c>
      <c r="O7042" s="27" t="str">
        <f t="shared" si="1337"/>
        <v/>
      </c>
      <c r="P7042" s="29" t="str">
        <f t="array" ref="P7042">IF(L7042="","",SMALL(IF(تكهين!$E$1:$E$10000=$D$4,ROW($1:$10000)),L7042))</f>
        <v/>
      </c>
    </row>
    <row r="7043" spans="2:16" ht="20.25">
      <c r="B7043" s="25" t="str">
        <f t="shared" si="1334"/>
        <v/>
      </c>
      <c r="C7043" s="26" t="str">
        <f t="shared" si="1338"/>
        <v/>
      </c>
      <c r="D7043" s="27" t="str">
        <f t="shared" si="1339"/>
        <v/>
      </c>
      <c r="E7043" s="27" t="str">
        <f t="shared" si="1340"/>
        <v/>
      </c>
      <c r="F7043" s="29" t="str">
        <f t="array" ref="F7043">IF(B7043="","",SMALL(IF(اضافه!$E$1:$E$10000=$D$4,ROW($1:$10000)),B7043))</f>
        <v/>
      </c>
      <c r="G7043" s="25" t="str">
        <f t="shared" si="1335"/>
        <v/>
      </c>
      <c r="H7043" s="26" t="str">
        <f t="shared" si="1341"/>
        <v/>
      </c>
      <c r="I7043" s="27" t="str">
        <f t="shared" si="1342"/>
        <v/>
      </c>
      <c r="J7043" s="27" t="str">
        <f t="shared" si="1343"/>
        <v/>
      </c>
      <c r="K7043" s="29" t="str">
        <f t="array" ref="K7043">IF(G7043="","",SMALL(IF(صرف!$E$1:$E$10000=$D$4,ROW($1:$10000)),G7043))</f>
        <v/>
      </c>
      <c r="L7043" s="25" t="str">
        <f t="shared" si="1336"/>
        <v/>
      </c>
      <c r="M7043" s="26" t="str">
        <f t="shared" si="1344"/>
        <v/>
      </c>
      <c r="N7043" s="27" t="str">
        <f t="shared" si="1345"/>
        <v/>
      </c>
      <c r="O7043" s="27" t="str">
        <f t="shared" si="1337"/>
        <v/>
      </c>
      <c r="P7043" s="29" t="str">
        <f t="array" ref="P7043">IF(L7043="","",SMALL(IF(تكهين!$E$1:$E$10000=$D$4,ROW($1:$10000)),L7043))</f>
        <v/>
      </c>
    </row>
    <row r="7044" spans="2:16" ht="20.25">
      <c r="B7044" s="25" t="str">
        <f t="shared" si="1334"/>
        <v/>
      </c>
      <c r="C7044" s="26" t="str">
        <f t="shared" si="1338"/>
        <v/>
      </c>
      <c r="D7044" s="27" t="str">
        <f t="shared" si="1339"/>
        <v/>
      </c>
      <c r="E7044" s="27" t="str">
        <f t="shared" si="1340"/>
        <v/>
      </c>
      <c r="F7044" s="29" t="str">
        <f t="array" ref="F7044">IF(B7044="","",SMALL(IF(اضافه!$E$1:$E$10000=$D$4,ROW($1:$10000)),B7044))</f>
        <v/>
      </c>
      <c r="G7044" s="25" t="str">
        <f t="shared" si="1335"/>
        <v/>
      </c>
      <c r="H7044" s="26" t="str">
        <f t="shared" si="1341"/>
        <v/>
      </c>
      <c r="I7044" s="27" t="str">
        <f t="shared" si="1342"/>
        <v/>
      </c>
      <c r="J7044" s="27" t="str">
        <f t="shared" si="1343"/>
        <v/>
      </c>
      <c r="K7044" s="29" t="str">
        <f t="array" ref="K7044">IF(G7044="","",SMALL(IF(صرف!$E$1:$E$10000=$D$4,ROW($1:$10000)),G7044))</f>
        <v/>
      </c>
      <c r="L7044" s="25" t="str">
        <f t="shared" si="1336"/>
        <v/>
      </c>
      <c r="M7044" s="26" t="str">
        <f t="shared" si="1344"/>
        <v/>
      </c>
      <c r="N7044" s="27" t="str">
        <f t="shared" si="1345"/>
        <v/>
      </c>
      <c r="O7044" s="27" t="str">
        <f t="shared" si="1337"/>
        <v/>
      </c>
      <c r="P7044" s="29" t="str">
        <f t="array" ref="P7044">IF(L7044="","",SMALL(IF(تكهين!$E$1:$E$10000=$D$4,ROW($1:$10000)),L7044))</f>
        <v/>
      </c>
    </row>
    <row r="7045" spans="2:16" ht="20.25">
      <c r="B7045" s="25" t="str">
        <f t="shared" si="1334"/>
        <v/>
      </c>
      <c r="C7045" s="26" t="str">
        <f t="shared" si="1338"/>
        <v/>
      </c>
      <c r="D7045" s="27" t="str">
        <f t="shared" si="1339"/>
        <v/>
      </c>
      <c r="E7045" s="27" t="str">
        <f t="shared" si="1340"/>
        <v/>
      </c>
      <c r="F7045" s="29" t="str">
        <f t="array" ref="F7045">IF(B7045="","",SMALL(IF(اضافه!$E$1:$E$10000=$D$4,ROW($1:$10000)),B7045))</f>
        <v/>
      </c>
      <c r="G7045" s="25" t="str">
        <f t="shared" si="1335"/>
        <v/>
      </c>
      <c r="H7045" s="26" t="str">
        <f t="shared" si="1341"/>
        <v/>
      </c>
      <c r="I7045" s="27" t="str">
        <f t="shared" si="1342"/>
        <v/>
      </c>
      <c r="J7045" s="27" t="str">
        <f t="shared" si="1343"/>
        <v/>
      </c>
      <c r="K7045" s="29" t="str">
        <f t="array" ref="K7045">IF(G7045="","",SMALL(IF(صرف!$E$1:$E$10000=$D$4,ROW($1:$10000)),G7045))</f>
        <v/>
      </c>
      <c r="L7045" s="25" t="str">
        <f t="shared" si="1336"/>
        <v/>
      </c>
      <c r="M7045" s="26" t="str">
        <f t="shared" si="1344"/>
        <v/>
      </c>
      <c r="N7045" s="27" t="str">
        <f t="shared" si="1345"/>
        <v/>
      </c>
      <c r="O7045" s="27" t="str">
        <f t="shared" si="1337"/>
        <v/>
      </c>
      <c r="P7045" s="29" t="str">
        <f t="array" ref="P7045">IF(L7045="","",SMALL(IF(تكهين!$E$1:$E$10000=$D$4,ROW($1:$10000)),L7045))</f>
        <v/>
      </c>
    </row>
    <row r="7046" spans="2:16" ht="20.25">
      <c r="B7046" s="25" t="str">
        <f t="shared" si="1334"/>
        <v/>
      </c>
      <c r="C7046" s="26" t="str">
        <f t="shared" si="1338"/>
        <v/>
      </c>
      <c r="D7046" s="27" t="str">
        <f t="shared" si="1339"/>
        <v/>
      </c>
      <c r="E7046" s="27" t="str">
        <f t="shared" si="1340"/>
        <v/>
      </c>
      <c r="F7046" s="29" t="str">
        <f t="array" ref="F7046">IF(B7046="","",SMALL(IF(اضافه!$E$1:$E$10000=$D$4,ROW($1:$10000)),B7046))</f>
        <v/>
      </c>
      <c r="G7046" s="25" t="str">
        <f t="shared" si="1335"/>
        <v/>
      </c>
      <c r="H7046" s="26" t="str">
        <f t="shared" si="1341"/>
        <v/>
      </c>
      <c r="I7046" s="27" t="str">
        <f t="shared" si="1342"/>
        <v/>
      </c>
      <c r="J7046" s="27" t="str">
        <f t="shared" si="1343"/>
        <v/>
      </c>
      <c r="K7046" s="29" t="str">
        <f t="array" ref="K7046">IF(G7046="","",SMALL(IF(صرف!$E$1:$E$10000=$D$4,ROW($1:$10000)),G7046))</f>
        <v/>
      </c>
      <c r="L7046" s="25" t="str">
        <f t="shared" si="1336"/>
        <v/>
      </c>
      <c r="M7046" s="26" t="str">
        <f t="shared" si="1344"/>
        <v/>
      </c>
      <c r="N7046" s="27" t="str">
        <f t="shared" si="1345"/>
        <v/>
      </c>
      <c r="O7046" s="27" t="str">
        <f t="shared" si="1337"/>
        <v/>
      </c>
      <c r="P7046" s="29" t="str">
        <f t="array" ref="P7046">IF(L7046="","",SMALL(IF(تكهين!$E$1:$E$10000=$D$4,ROW($1:$10000)),L7046))</f>
        <v/>
      </c>
    </row>
    <row r="7047" spans="2:16" ht="20.25">
      <c r="B7047" s="25" t="str">
        <f t="shared" ref="B7047:B7110" si="1346">IF(B$11=0,"",IF(ROW($B7035)&gt;B$11,"",ROW($B7035)))</f>
        <v/>
      </c>
      <c r="C7047" s="26" t="str">
        <f t="shared" si="1338"/>
        <v/>
      </c>
      <c r="D7047" s="27" t="str">
        <f t="shared" si="1339"/>
        <v/>
      </c>
      <c r="E7047" s="27" t="str">
        <f t="shared" si="1340"/>
        <v/>
      </c>
      <c r="F7047" s="29" t="str">
        <f t="array" ref="F7047">IF(B7047="","",SMALL(IF(اضافه!$E$1:$E$10000=$D$4,ROW($1:$10000)),B7047))</f>
        <v/>
      </c>
      <c r="G7047" s="25" t="str">
        <f t="shared" si="1335"/>
        <v/>
      </c>
      <c r="H7047" s="26" t="str">
        <f t="shared" si="1341"/>
        <v/>
      </c>
      <c r="I7047" s="27" t="str">
        <f t="shared" si="1342"/>
        <v/>
      </c>
      <c r="J7047" s="27" t="str">
        <f t="shared" si="1343"/>
        <v/>
      </c>
      <c r="K7047" s="29" t="str">
        <f t="array" ref="K7047">IF(G7047="","",SMALL(IF(صرف!$E$1:$E$10000=$D$4,ROW($1:$10000)),G7047))</f>
        <v/>
      </c>
      <c r="L7047" s="25" t="str">
        <f t="shared" si="1336"/>
        <v/>
      </c>
      <c r="M7047" s="26" t="str">
        <f t="shared" si="1344"/>
        <v/>
      </c>
      <c r="N7047" s="27" t="str">
        <f t="shared" si="1345"/>
        <v/>
      </c>
      <c r="O7047" s="27" t="str">
        <f t="shared" si="1337"/>
        <v/>
      </c>
      <c r="P7047" s="29" t="str">
        <f t="array" ref="P7047">IF(L7047="","",SMALL(IF(تكهين!$E$1:$E$10000=$D$4,ROW($1:$10000)),L7047))</f>
        <v/>
      </c>
    </row>
    <row r="7048" spans="2:16" ht="20.25">
      <c r="B7048" s="25" t="str">
        <f t="shared" si="1346"/>
        <v/>
      </c>
      <c r="C7048" s="26" t="str">
        <f t="shared" si="1338"/>
        <v/>
      </c>
      <c r="D7048" s="27" t="str">
        <f t="shared" si="1339"/>
        <v/>
      </c>
      <c r="E7048" s="27" t="str">
        <f t="shared" si="1340"/>
        <v/>
      </c>
      <c r="F7048" s="29" t="str">
        <f t="array" ref="F7048">IF(B7048="","",SMALL(IF(اضافه!$E$1:$E$10000=$D$4,ROW($1:$10000)),B7048))</f>
        <v/>
      </c>
      <c r="G7048" s="25" t="str">
        <f t="shared" si="1335"/>
        <v/>
      </c>
      <c r="H7048" s="26" t="str">
        <f t="shared" si="1341"/>
        <v/>
      </c>
      <c r="I7048" s="27" t="str">
        <f t="shared" si="1342"/>
        <v/>
      </c>
      <c r="J7048" s="27" t="str">
        <f t="shared" si="1343"/>
        <v/>
      </c>
      <c r="K7048" s="29" t="str">
        <f t="array" ref="K7048">IF(G7048="","",SMALL(IF(صرف!$E$1:$E$10000=$D$4,ROW($1:$10000)),G7048))</f>
        <v/>
      </c>
      <c r="L7048" s="25" t="str">
        <f t="shared" si="1336"/>
        <v/>
      </c>
      <c r="M7048" s="26" t="str">
        <f t="shared" si="1344"/>
        <v/>
      </c>
      <c r="N7048" s="27" t="str">
        <f t="shared" si="1345"/>
        <v/>
      </c>
      <c r="O7048" s="27" t="str">
        <f t="shared" si="1337"/>
        <v/>
      </c>
      <c r="P7048" s="29" t="str">
        <f t="array" ref="P7048">IF(L7048="","",SMALL(IF(تكهين!$E$1:$E$10000=$D$4,ROW($1:$10000)),L7048))</f>
        <v/>
      </c>
    </row>
    <row r="7049" spans="2:16" ht="20.25">
      <c r="B7049" s="25" t="str">
        <f t="shared" si="1346"/>
        <v/>
      </c>
      <c r="C7049" s="26" t="str">
        <f t="shared" si="1338"/>
        <v/>
      </c>
      <c r="D7049" s="27" t="str">
        <f t="shared" si="1339"/>
        <v/>
      </c>
      <c r="E7049" s="27" t="str">
        <f t="shared" si="1340"/>
        <v/>
      </c>
      <c r="F7049" s="29" t="str">
        <f t="array" ref="F7049">IF(B7049="","",SMALL(IF(اضافه!$E$1:$E$10000=$D$4,ROW($1:$10000)),B7049))</f>
        <v/>
      </c>
      <c r="G7049" s="25" t="str">
        <f t="shared" si="1335"/>
        <v/>
      </c>
      <c r="H7049" s="26" t="str">
        <f t="shared" si="1341"/>
        <v/>
      </c>
      <c r="I7049" s="27" t="str">
        <f t="shared" si="1342"/>
        <v/>
      </c>
      <c r="J7049" s="27" t="str">
        <f t="shared" si="1343"/>
        <v/>
      </c>
      <c r="K7049" s="29" t="str">
        <f t="array" ref="K7049">IF(G7049="","",SMALL(IF(صرف!$E$1:$E$10000=$D$4,ROW($1:$10000)),G7049))</f>
        <v/>
      </c>
      <c r="L7049" s="25" t="str">
        <f t="shared" si="1336"/>
        <v/>
      </c>
      <c r="M7049" s="26" t="str">
        <f t="shared" si="1344"/>
        <v/>
      </c>
      <c r="N7049" s="27" t="str">
        <f t="shared" si="1345"/>
        <v/>
      </c>
      <c r="O7049" s="27" t="str">
        <f t="shared" si="1337"/>
        <v/>
      </c>
      <c r="P7049" s="29" t="str">
        <f t="array" ref="P7049">IF(L7049="","",SMALL(IF(تكهين!$E$1:$E$10000=$D$4,ROW($1:$10000)),L7049))</f>
        <v/>
      </c>
    </row>
    <row r="7050" spans="2:16" ht="20.25">
      <c r="B7050" s="25" t="str">
        <f t="shared" si="1346"/>
        <v/>
      </c>
      <c r="C7050" s="26" t="str">
        <f t="shared" si="1338"/>
        <v/>
      </c>
      <c r="D7050" s="27" t="str">
        <f t="shared" si="1339"/>
        <v/>
      </c>
      <c r="E7050" s="27" t="str">
        <f t="shared" si="1340"/>
        <v/>
      </c>
      <c r="F7050" s="29" t="str">
        <f t="array" ref="F7050">IF(B7050="","",SMALL(IF(اضافه!$E$1:$E$10000=$D$4,ROW($1:$10000)),B7050))</f>
        <v/>
      </c>
      <c r="G7050" s="25" t="str">
        <f t="shared" si="1335"/>
        <v/>
      </c>
      <c r="H7050" s="26" t="str">
        <f t="shared" si="1341"/>
        <v/>
      </c>
      <c r="I7050" s="27" t="str">
        <f t="shared" si="1342"/>
        <v/>
      </c>
      <c r="J7050" s="27" t="str">
        <f t="shared" si="1343"/>
        <v/>
      </c>
      <c r="K7050" s="29" t="str">
        <f t="array" ref="K7050">IF(G7050="","",SMALL(IF(صرف!$E$1:$E$10000=$D$4,ROW($1:$10000)),G7050))</f>
        <v/>
      </c>
      <c r="L7050" s="25" t="str">
        <f t="shared" si="1336"/>
        <v/>
      </c>
      <c r="M7050" s="26" t="str">
        <f t="shared" si="1344"/>
        <v/>
      </c>
      <c r="N7050" s="27" t="str">
        <f t="shared" si="1345"/>
        <v/>
      </c>
      <c r="O7050" s="27" t="str">
        <f t="shared" si="1337"/>
        <v/>
      </c>
      <c r="P7050" s="29" t="str">
        <f t="array" ref="P7050">IF(L7050="","",SMALL(IF(تكهين!$E$1:$E$10000=$D$4,ROW($1:$10000)),L7050))</f>
        <v/>
      </c>
    </row>
    <row r="7051" spans="2:16" ht="20.25">
      <c r="B7051" s="25" t="str">
        <f t="shared" si="1346"/>
        <v/>
      </c>
      <c r="C7051" s="26" t="str">
        <f t="shared" si="1338"/>
        <v/>
      </c>
      <c r="D7051" s="27" t="str">
        <f t="shared" si="1339"/>
        <v/>
      </c>
      <c r="E7051" s="27" t="str">
        <f t="shared" si="1340"/>
        <v/>
      </c>
      <c r="F7051" s="29" t="str">
        <f t="array" ref="F7051">IF(B7051="","",SMALL(IF(اضافه!$E$1:$E$10000=$D$4,ROW($1:$10000)),B7051))</f>
        <v/>
      </c>
      <c r="G7051" s="25" t="str">
        <f t="shared" si="1335"/>
        <v/>
      </c>
      <c r="H7051" s="26" t="str">
        <f t="shared" si="1341"/>
        <v/>
      </c>
      <c r="I7051" s="27" t="str">
        <f t="shared" si="1342"/>
        <v/>
      </c>
      <c r="J7051" s="27" t="str">
        <f t="shared" si="1343"/>
        <v/>
      </c>
      <c r="K7051" s="29" t="str">
        <f t="array" ref="K7051">IF(G7051="","",SMALL(IF(صرف!$E$1:$E$10000=$D$4,ROW($1:$10000)),G7051))</f>
        <v/>
      </c>
      <c r="L7051" s="25" t="str">
        <f t="shared" si="1336"/>
        <v/>
      </c>
      <c r="M7051" s="26" t="str">
        <f t="shared" si="1344"/>
        <v/>
      </c>
      <c r="N7051" s="27" t="str">
        <f t="shared" si="1345"/>
        <v/>
      </c>
      <c r="O7051" s="27" t="str">
        <f t="shared" si="1337"/>
        <v/>
      </c>
      <c r="P7051" s="29" t="str">
        <f t="array" ref="P7051">IF(L7051="","",SMALL(IF(تكهين!$E$1:$E$10000=$D$4,ROW($1:$10000)),L7051))</f>
        <v/>
      </c>
    </row>
    <row r="7052" spans="2:16" ht="20.25">
      <c r="B7052" s="25" t="str">
        <f t="shared" si="1346"/>
        <v/>
      </c>
      <c r="C7052" s="26" t="str">
        <f t="shared" si="1338"/>
        <v/>
      </c>
      <c r="D7052" s="27" t="str">
        <f t="shared" si="1339"/>
        <v/>
      </c>
      <c r="E7052" s="27" t="str">
        <f t="shared" si="1340"/>
        <v/>
      </c>
      <c r="F7052" s="29" t="str">
        <f t="array" ref="F7052">IF(B7052="","",SMALL(IF(اضافه!$E$1:$E$10000=$D$4,ROW($1:$10000)),B7052))</f>
        <v/>
      </c>
      <c r="G7052" s="25" t="str">
        <f t="shared" si="1335"/>
        <v/>
      </c>
      <c r="H7052" s="26" t="str">
        <f t="shared" si="1341"/>
        <v/>
      </c>
      <c r="I7052" s="27" t="str">
        <f t="shared" si="1342"/>
        <v/>
      </c>
      <c r="J7052" s="27" t="str">
        <f t="shared" si="1343"/>
        <v/>
      </c>
      <c r="K7052" s="29" t="str">
        <f t="array" ref="K7052">IF(G7052="","",SMALL(IF(صرف!$E$1:$E$10000=$D$4,ROW($1:$10000)),G7052))</f>
        <v/>
      </c>
      <c r="L7052" s="25" t="str">
        <f t="shared" si="1336"/>
        <v/>
      </c>
      <c r="M7052" s="26" t="str">
        <f t="shared" si="1344"/>
        <v/>
      </c>
      <c r="N7052" s="27" t="str">
        <f t="shared" si="1345"/>
        <v/>
      </c>
      <c r="O7052" s="27" t="str">
        <f t="shared" si="1337"/>
        <v/>
      </c>
      <c r="P7052" s="29" t="str">
        <f t="array" ref="P7052">IF(L7052="","",SMALL(IF(تكهين!$E$1:$E$10000=$D$4,ROW($1:$10000)),L7052))</f>
        <v/>
      </c>
    </row>
    <row r="7053" spans="2:16" ht="20.25">
      <c r="B7053" s="25" t="str">
        <f t="shared" si="1346"/>
        <v/>
      </c>
      <c r="C7053" s="26" t="str">
        <f t="shared" si="1338"/>
        <v/>
      </c>
      <c r="D7053" s="27" t="str">
        <f t="shared" si="1339"/>
        <v/>
      </c>
      <c r="E7053" s="27" t="str">
        <f t="shared" si="1340"/>
        <v/>
      </c>
      <c r="F7053" s="29" t="str">
        <f t="array" ref="F7053">IF(B7053="","",SMALL(IF(اضافه!$E$1:$E$10000=$D$4,ROW($1:$10000)),B7053))</f>
        <v/>
      </c>
      <c r="G7053" s="25" t="str">
        <f t="shared" ref="G7053:G7116" si="1347">IF(G$11=0,"",IF(ROW($B7041)&gt;G$11,"",ROW($B7041)))</f>
        <v/>
      </c>
      <c r="H7053" s="26" t="str">
        <f t="shared" si="1341"/>
        <v/>
      </c>
      <c r="I7053" s="27" t="str">
        <f t="shared" si="1342"/>
        <v/>
      </c>
      <c r="J7053" s="27" t="str">
        <f t="shared" si="1343"/>
        <v/>
      </c>
      <c r="K7053" s="29" t="str">
        <f t="array" ref="K7053">IF(G7053="","",SMALL(IF(صرف!$E$1:$E$10000=$D$4,ROW($1:$10000)),G7053))</f>
        <v/>
      </c>
      <c r="L7053" s="25" t="str">
        <f t="shared" ref="L7053:L7116" si="1348">IF(L$11=0,"",IF(ROW($B7041)&gt;L$11,"",ROW($B7041)))</f>
        <v/>
      </c>
      <c r="M7053" s="26" t="str">
        <f t="shared" si="1344"/>
        <v/>
      </c>
      <c r="N7053" s="27" t="str">
        <f t="shared" si="1345"/>
        <v/>
      </c>
      <c r="O7053" s="27" t="str">
        <f t="shared" si="1337"/>
        <v/>
      </c>
      <c r="P7053" s="29" t="str">
        <f t="array" ref="P7053">IF(L7053="","",SMALL(IF(تكهين!$E$1:$E$10000=$D$4,ROW($1:$10000)),L7053))</f>
        <v/>
      </c>
    </row>
    <row r="7054" spans="2:16" ht="20.25">
      <c r="B7054" s="25" t="str">
        <f t="shared" si="1346"/>
        <v/>
      </c>
      <c r="C7054" s="26" t="str">
        <f t="shared" si="1338"/>
        <v/>
      </c>
      <c r="D7054" s="27" t="str">
        <f t="shared" si="1339"/>
        <v/>
      </c>
      <c r="E7054" s="27" t="str">
        <f t="shared" si="1340"/>
        <v/>
      </c>
      <c r="F7054" s="29" t="str">
        <f t="array" ref="F7054">IF(B7054="","",SMALL(IF(اضافه!$E$1:$E$10000=$D$4,ROW($1:$10000)),B7054))</f>
        <v/>
      </c>
      <c r="G7054" s="25" t="str">
        <f t="shared" si="1347"/>
        <v/>
      </c>
      <c r="H7054" s="26" t="str">
        <f t="shared" si="1341"/>
        <v/>
      </c>
      <c r="I7054" s="27" t="str">
        <f t="shared" si="1342"/>
        <v/>
      </c>
      <c r="J7054" s="27" t="str">
        <f t="shared" si="1343"/>
        <v/>
      </c>
      <c r="K7054" s="29" t="str">
        <f t="array" ref="K7054">IF(G7054="","",SMALL(IF(صرف!$E$1:$E$10000=$D$4,ROW($1:$10000)),G7054))</f>
        <v/>
      </c>
      <c r="L7054" s="25" t="str">
        <f t="shared" si="1348"/>
        <v/>
      </c>
      <c r="M7054" s="26" t="str">
        <f t="shared" si="1344"/>
        <v/>
      </c>
      <c r="N7054" s="27" t="str">
        <f t="shared" si="1345"/>
        <v/>
      </c>
      <c r="O7054" s="27" t="str">
        <f t="shared" si="1337"/>
        <v/>
      </c>
      <c r="P7054" s="29" t="str">
        <f t="array" ref="P7054">IF(L7054="","",SMALL(IF(تكهين!$E$1:$E$10000=$D$4,ROW($1:$10000)),L7054))</f>
        <v/>
      </c>
    </row>
    <row r="7055" spans="2:16" ht="20.25">
      <c r="B7055" s="25" t="str">
        <f t="shared" si="1346"/>
        <v/>
      </c>
      <c r="C7055" s="26" t="str">
        <f t="shared" si="1338"/>
        <v/>
      </c>
      <c r="D7055" s="27" t="str">
        <f t="shared" si="1339"/>
        <v/>
      </c>
      <c r="E7055" s="27" t="str">
        <f t="shared" si="1340"/>
        <v/>
      </c>
      <c r="F7055" s="29" t="str">
        <f t="array" ref="F7055">IF(B7055="","",SMALL(IF(اضافه!$E$1:$E$10000=$D$4,ROW($1:$10000)),B7055))</f>
        <v/>
      </c>
      <c r="G7055" s="25" t="str">
        <f t="shared" si="1347"/>
        <v/>
      </c>
      <c r="H7055" s="26" t="str">
        <f t="shared" si="1341"/>
        <v/>
      </c>
      <c r="I7055" s="27" t="str">
        <f t="shared" si="1342"/>
        <v/>
      </c>
      <c r="J7055" s="27" t="str">
        <f t="shared" si="1343"/>
        <v/>
      </c>
      <c r="K7055" s="29" t="str">
        <f t="array" ref="K7055">IF(G7055="","",SMALL(IF(صرف!$E$1:$E$10000=$D$4,ROW($1:$10000)),G7055))</f>
        <v/>
      </c>
      <c r="L7055" s="25" t="str">
        <f t="shared" si="1348"/>
        <v/>
      </c>
      <c r="M7055" s="26" t="str">
        <f t="shared" si="1344"/>
        <v/>
      </c>
      <c r="N7055" s="27" t="str">
        <f t="shared" si="1345"/>
        <v/>
      </c>
      <c r="O7055" s="27" t="str">
        <f t="shared" si="1337"/>
        <v/>
      </c>
      <c r="P7055" s="29" t="str">
        <f t="array" ref="P7055">IF(L7055="","",SMALL(IF(تكهين!$E$1:$E$10000=$D$4,ROW($1:$10000)),L7055))</f>
        <v/>
      </c>
    </row>
    <row r="7056" spans="2:16" ht="20.25">
      <c r="B7056" s="25" t="str">
        <f t="shared" si="1346"/>
        <v/>
      </c>
      <c r="C7056" s="26" t="str">
        <f t="shared" si="1338"/>
        <v/>
      </c>
      <c r="D7056" s="27" t="str">
        <f t="shared" si="1339"/>
        <v/>
      </c>
      <c r="E7056" s="27" t="str">
        <f t="shared" si="1340"/>
        <v/>
      </c>
      <c r="F7056" s="29" t="str">
        <f t="array" ref="F7056">IF(B7056="","",SMALL(IF(اضافه!$E$1:$E$10000=$D$4,ROW($1:$10000)),B7056))</f>
        <v/>
      </c>
      <c r="G7056" s="25" t="str">
        <f t="shared" si="1347"/>
        <v/>
      </c>
      <c r="H7056" s="26" t="str">
        <f t="shared" si="1341"/>
        <v/>
      </c>
      <c r="I7056" s="27" t="str">
        <f t="shared" si="1342"/>
        <v/>
      </c>
      <c r="J7056" s="27" t="str">
        <f t="shared" si="1343"/>
        <v/>
      </c>
      <c r="K7056" s="29" t="str">
        <f t="array" ref="K7056">IF(G7056="","",SMALL(IF(صرف!$E$1:$E$10000=$D$4,ROW($1:$10000)),G7056))</f>
        <v/>
      </c>
      <c r="L7056" s="25" t="str">
        <f t="shared" si="1348"/>
        <v/>
      </c>
      <c r="M7056" s="26" t="str">
        <f t="shared" si="1344"/>
        <v/>
      </c>
      <c r="N7056" s="27" t="str">
        <f t="shared" si="1345"/>
        <v/>
      </c>
      <c r="O7056" s="27" t="str">
        <f t="shared" si="1337"/>
        <v/>
      </c>
      <c r="P7056" s="29" t="str">
        <f t="array" ref="P7056">IF(L7056="","",SMALL(IF(تكهين!$E$1:$E$10000=$D$4,ROW($1:$10000)),L7056))</f>
        <v/>
      </c>
    </row>
    <row r="7057" spans="2:16" ht="20.25">
      <c r="B7057" s="25" t="str">
        <f t="shared" si="1346"/>
        <v/>
      </c>
      <c r="C7057" s="26" t="str">
        <f t="shared" si="1338"/>
        <v/>
      </c>
      <c r="D7057" s="27" t="str">
        <f t="shared" si="1339"/>
        <v/>
      </c>
      <c r="E7057" s="27" t="str">
        <f t="shared" si="1340"/>
        <v/>
      </c>
      <c r="F7057" s="29" t="str">
        <f t="array" ref="F7057">IF(B7057="","",SMALL(IF(اضافه!$E$1:$E$10000=$D$4,ROW($1:$10000)),B7057))</f>
        <v/>
      </c>
      <c r="G7057" s="25" t="str">
        <f t="shared" si="1347"/>
        <v/>
      </c>
      <c r="H7057" s="26" t="str">
        <f t="shared" si="1341"/>
        <v/>
      </c>
      <c r="I7057" s="27" t="str">
        <f t="shared" si="1342"/>
        <v/>
      </c>
      <c r="J7057" s="27" t="str">
        <f t="shared" si="1343"/>
        <v/>
      </c>
      <c r="K7057" s="29" t="str">
        <f t="array" ref="K7057">IF(G7057="","",SMALL(IF(صرف!$E$1:$E$10000=$D$4,ROW($1:$10000)),G7057))</f>
        <v/>
      </c>
      <c r="L7057" s="25" t="str">
        <f t="shared" si="1348"/>
        <v/>
      </c>
      <c r="M7057" s="26" t="str">
        <f t="shared" si="1344"/>
        <v/>
      </c>
      <c r="N7057" s="27" t="str">
        <f t="shared" si="1345"/>
        <v/>
      </c>
      <c r="O7057" s="27" t="str">
        <f t="shared" si="1337"/>
        <v/>
      </c>
      <c r="P7057" s="29" t="str">
        <f t="array" ref="P7057">IF(L7057="","",SMALL(IF(تكهين!$E$1:$E$10000=$D$4,ROW($1:$10000)),L7057))</f>
        <v/>
      </c>
    </row>
    <row r="7058" spans="2:16" ht="20.25">
      <c r="B7058" s="25" t="str">
        <f t="shared" si="1346"/>
        <v/>
      </c>
      <c r="C7058" s="26" t="str">
        <f t="shared" si="1338"/>
        <v/>
      </c>
      <c r="D7058" s="27" t="str">
        <f t="shared" si="1339"/>
        <v/>
      </c>
      <c r="E7058" s="27" t="str">
        <f t="shared" si="1340"/>
        <v/>
      </c>
      <c r="F7058" s="29" t="str">
        <f t="array" ref="F7058">IF(B7058="","",SMALL(IF(اضافه!$E$1:$E$10000=$D$4,ROW($1:$10000)),B7058))</f>
        <v/>
      </c>
      <c r="G7058" s="25" t="str">
        <f t="shared" si="1347"/>
        <v/>
      </c>
      <c r="H7058" s="26" t="str">
        <f t="shared" si="1341"/>
        <v/>
      </c>
      <c r="I7058" s="27" t="str">
        <f t="shared" si="1342"/>
        <v/>
      </c>
      <c r="J7058" s="27" t="str">
        <f t="shared" si="1343"/>
        <v/>
      </c>
      <c r="K7058" s="29" t="str">
        <f t="array" ref="K7058">IF(G7058="","",SMALL(IF(صرف!$E$1:$E$10000=$D$4,ROW($1:$10000)),G7058))</f>
        <v/>
      </c>
      <c r="L7058" s="25" t="str">
        <f t="shared" si="1348"/>
        <v/>
      </c>
      <c r="M7058" s="26" t="str">
        <f t="shared" si="1344"/>
        <v/>
      </c>
      <c r="N7058" s="27" t="str">
        <f t="shared" si="1345"/>
        <v/>
      </c>
      <c r="O7058" s="27" t="str">
        <f t="shared" si="1337"/>
        <v/>
      </c>
      <c r="P7058" s="29" t="str">
        <f t="array" ref="P7058">IF(L7058="","",SMALL(IF(تكهين!$E$1:$E$10000=$D$4,ROW($1:$10000)),L7058))</f>
        <v/>
      </c>
    </row>
    <row r="7059" spans="2:16" ht="20.25">
      <c r="B7059" s="25" t="str">
        <f t="shared" si="1346"/>
        <v/>
      </c>
      <c r="C7059" s="26" t="str">
        <f t="shared" si="1338"/>
        <v/>
      </c>
      <c r="D7059" s="27" t="str">
        <f t="shared" si="1339"/>
        <v/>
      </c>
      <c r="E7059" s="27" t="str">
        <f t="shared" si="1340"/>
        <v/>
      </c>
      <c r="F7059" s="29" t="str">
        <f t="array" ref="F7059">IF(B7059="","",SMALL(IF(اضافه!$E$1:$E$10000=$D$4,ROW($1:$10000)),B7059))</f>
        <v/>
      </c>
      <c r="G7059" s="25" t="str">
        <f t="shared" si="1347"/>
        <v/>
      </c>
      <c r="H7059" s="26" t="str">
        <f t="shared" si="1341"/>
        <v/>
      </c>
      <c r="I7059" s="27" t="str">
        <f t="shared" si="1342"/>
        <v/>
      </c>
      <c r="J7059" s="27" t="str">
        <f t="shared" si="1343"/>
        <v/>
      </c>
      <c r="K7059" s="29" t="str">
        <f t="array" ref="K7059">IF(G7059="","",SMALL(IF(صرف!$E$1:$E$10000=$D$4,ROW($1:$10000)),G7059))</f>
        <v/>
      </c>
      <c r="L7059" s="25" t="str">
        <f t="shared" si="1348"/>
        <v/>
      </c>
      <c r="M7059" s="26" t="str">
        <f t="shared" si="1344"/>
        <v/>
      </c>
      <c r="N7059" s="27" t="str">
        <f t="shared" si="1345"/>
        <v/>
      </c>
      <c r="O7059" s="27" t="str">
        <f t="shared" si="1337"/>
        <v/>
      </c>
      <c r="P7059" s="29" t="str">
        <f t="array" ref="P7059">IF(L7059="","",SMALL(IF(تكهين!$E$1:$E$10000=$D$4,ROW($1:$10000)),L7059))</f>
        <v/>
      </c>
    </row>
    <row r="7060" spans="2:16" ht="20.25">
      <c r="B7060" s="25" t="str">
        <f t="shared" si="1346"/>
        <v/>
      </c>
      <c r="C7060" s="26" t="str">
        <f t="shared" si="1338"/>
        <v/>
      </c>
      <c r="D7060" s="27" t="str">
        <f t="shared" si="1339"/>
        <v/>
      </c>
      <c r="E7060" s="27" t="str">
        <f t="shared" si="1340"/>
        <v/>
      </c>
      <c r="F7060" s="29" t="str">
        <f t="array" ref="F7060">IF(B7060="","",SMALL(IF(اضافه!$E$1:$E$10000=$D$4,ROW($1:$10000)),B7060))</f>
        <v/>
      </c>
      <c r="G7060" s="25" t="str">
        <f t="shared" si="1347"/>
        <v/>
      </c>
      <c r="H7060" s="26" t="str">
        <f t="shared" si="1341"/>
        <v/>
      </c>
      <c r="I7060" s="27" t="str">
        <f t="shared" si="1342"/>
        <v/>
      </c>
      <c r="J7060" s="27" t="str">
        <f t="shared" si="1343"/>
        <v/>
      </c>
      <c r="K7060" s="29" t="str">
        <f t="array" ref="K7060">IF(G7060="","",SMALL(IF(صرف!$E$1:$E$10000=$D$4,ROW($1:$10000)),G7060))</f>
        <v/>
      </c>
      <c r="L7060" s="25" t="str">
        <f t="shared" si="1348"/>
        <v/>
      </c>
      <c r="M7060" s="26" t="str">
        <f t="shared" si="1344"/>
        <v/>
      </c>
      <c r="N7060" s="27" t="str">
        <f t="shared" si="1345"/>
        <v/>
      </c>
      <c r="O7060" s="27" t="str">
        <f t="shared" si="1337"/>
        <v/>
      </c>
      <c r="P7060" s="29" t="str">
        <f t="array" ref="P7060">IF(L7060="","",SMALL(IF(تكهين!$E$1:$E$10000=$D$4,ROW($1:$10000)),L7060))</f>
        <v/>
      </c>
    </row>
    <row r="7061" spans="2:16" ht="20.25">
      <c r="B7061" s="25" t="str">
        <f t="shared" si="1346"/>
        <v/>
      </c>
      <c r="C7061" s="26" t="str">
        <f t="shared" si="1338"/>
        <v/>
      </c>
      <c r="D7061" s="27" t="str">
        <f t="shared" si="1339"/>
        <v/>
      </c>
      <c r="E7061" s="27" t="str">
        <f t="shared" si="1340"/>
        <v/>
      </c>
      <c r="F7061" s="29" t="str">
        <f t="array" ref="F7061">IF(B7061="","",SMALL(IF(اضافه!$E$1:$E$10000=$D$4,ROW($1:$10000)),B7061))</f>
        <v/>
      </c>
      <c r="G7061" s="25" t="str">
        <f t="shared" si="1347"/>
        <v/>
      </c>
      <c r="H7061" s="26" t="str">
        <f t="shared" si="1341"/>
        <v/>
      </c>
      <c r="I7061" s="27" t="str">
        <f t="shared" si="1342"/>
        <v/>
      </c>
      <c r="J7061" s="27" t="str">
        <f t="shared" si="1343"/>
        <v/>
      </c>
      <c r="K7061" s="29" t="str">
        <f t="array" ref="K7061">IF(G7061="","",SMALL(IF(صرف!$E$1:$E$10000=$D$4,ROW($1:$10000)),G7061))</f>
        <v/>
      </c>
      <c r="L7061" s="25" t="str">
        <f t="shared" si="1348"/>
        <v/>
      </c>
      <c r="M7061" s="26" t="str">
        <f t="shared" si="1344"/>
        <v/>
      </c>
      <c r="N7061" s="27" t="str">
        <f t="shared" si="1345"/>
        <v/>
      </c>
      <c r="O7061" s="27" t="str">
        <f t="shared" si="1337"/>
        <v/>
      </c>
      <c r="P7061" s="29" t="str">
        <f t="array" ref="P7061">IF(L7061="","",SMALL(IF(تكهين!$E$1:$E$10000=$D$4,ROW($1:$10000)),L7061))</f>
        <v/>
      </c>
    </row>
    <row r="7062" spans="2:16" ht="20.25">
      <c r="B7062" s="25" t="str">
        <f t="shared" si="1346"/>
        <v/>
      </c>
      <c r="C7062" s="26" t="str">
        <f t="shared" si="1338"/>
        <v/>
      </c>
      <c r="D7062" s="27" t="str">
        <f t="shared" si="1339"/>
        <v/>
      </c>
      <c r="E7062" s="27" t="str">
        <f t="shared" si="1340"/>
        <v/>
      </c>
      <c r="F7062" s="29" t="str">
        <f t="array" ref="F7062">IF(B7062="","",SMALL(IF(اضافه!$E$1:$E$10000=$D$4,ROW($1:$10000)),B7062))</f>
        <v/>
      </c>
      <c r="G7062" s="25" t="str">
        <f t="shared" si="1347"/>
        <v/>
      </c>
      <c r="H7062" s="26" t="str">
        <f t="shared" si="1341"/>
        <v/>
      </c>
      <c r="I7062" s="27" t="str">
        <f t="shared" si="1342"/>
        <v/>
      </c>
      <c r="J7062" s="27" t="str">
        <f t="shared" si="1343"/>
        <v/>
      </c>
      <c r="K7062" s="29" t="str">
        <f t="array" ref="K7062">IF(G7062="","",SMALL(IF(صرف!$E$1:$E$10000=$D$4,ROW($1:$10000)),G7062))</f>
        <v/>
      </c>
      <c r="L7062" s="25" t="str">
        <f t="shared" si="1348"/>
        <v/>
      </c>
      <c r="M7062" s="26" t="str">
        <f t="shared" si="1344"/>
        <v/>
      </c>
      <c r="N7062" s="27" t="str">
        <f t="shared" si="1345"/>
        <v/>
      </c>
      <c r="O7062" s="27" t="str">
        <f t="shared" si="1337"/>
        <v/>
      </c>
      <c r="P7062" s="29" t="str">
        <f t="array" ref="P7062">IF(L7062="","",SMALL(IF(تكهين!$E$1:$E$10000=$D$4,ROW($1:$10000)),L7062))</f>
        <v/>
      </c>
    </row>
    <row r="7063" spans="2:16" ht="20.25">
      <c r="B7063" s="25" t="str">
        <f t="shared" si="1346"/>
        <v/>
      </c>
      <c r="C7063" s="26" t="str">
        <f t="shared" si="1338"/>
        <v/>
      </c>
      <c r="D7063" s="27" t="str">
        <f t="shared" si="1339"/>
        <v/>
      </c>
      <c r="E7063" s="27" t="str">
        <f t="shared" si="1340"/>
        <v/>
      </c>
      <c r="F7063" s="29" t="str">
        <f t="array" ref="F7063">IF(B7063="","",SMALL(IF(اضافه!$E$1:$E$10000=$D$4,ROW($1:$10000)),B7063))</f>
        <v/>
      </c>
      <c r="G7063" s="25" t="str">
        <f t="shared" si="1347"/>
        <v/>
      </c>
      <c r="H7063" s="26" t="str">
        <f t="shared" si="1341"/>
        <v/>
      </c>
      <c r="I7063" s="27" t="str">
        <f t="shared" si="1342"/>
        <v/>
      </c>
      <c r="J7063" s="27" t="str">
        <f t="shared" si="1343"/>
        <v/>
      </c>
      <c r="K7063" s="29" t="str">
        <f t="array" ref="K7063">IF(G7063="","",SMALL(IF(صرف!$E$1:$E$10000=$D$4,ROW($1:$10000)),G7063))</f>
        <v/>
      </c>
      <c r="L7063" s="25" t="str">
        <f t="shared" si="1348"/>
        <v/>
      </c>
      <c r="M7063" s="26" t="str">
        <f t="shared" si="1344"/>
        <v/>
      </c>
      <c r="N7063" s="27" t="str">
        <f t="shared" si="1345"/>
        <v/>
      </c>
      <c r="O7063" s="27" t="str">
        <f t="shared" si="1337"/>
        <v/>
      </c>
      <c r="P7063" s="29" t="str">
        <f t="array" ref="P7063">IF(L7063="","",SMALL(IF(تكهين!$E$1:$E$10000=$D$4,ROW($1:$10000)),L7063))</f>
        <v/>
      </c>
    </row>
    <row r="7064" spans="2:16" ht="20.25">
      <c r="B7064" s="25" t="str">
        <f t="shared" si="1346"/>
        <v/>
      </c>
      <c r="C7064" s="26" t="str">
        <f t="shared" si="1338"/>
        <v/>
      </c>
      <c r="D7064" s="27" t="str">
        <f t="shared" si="1339"/>
        <v/>
      </c>
      <c r="E7064" s="27" t="str">
        <f t="shared" si="1340"/>
        <v/>
      </c>
      <c r="F7064" s="29" t="str">
        <f t="array" ref="F7064">IF(B7064="","",SMALL(IF(اضافه!$E$1:$E$10000=$D$4,ROW($1:$10000)),B7064))</f>
        <v/>
      </c>
      <c r="G7064" s="25" t="str">
        <f t="shared" si="1347"/>
        <v/>
      </c>
      <c r="H7064" s="26" t="str">
        <f t="shared" si="1341"/>
        <v/>
      </c>
      <c r="I7064" s="27" t="str">
        <f t="shared" si="1342"/>
        <v/>
      </c>
      <c r="J7064" s="27" t="str">
        <f t="shared" si="1343"/>
        <v/>
      </c>
      <c r="K7064" s="29" t="str">
        <f t="array" ref="K7064">IF(G7064="","",SMALL(IF(صرف!$E$1:$E$10000=$D$4,ROW($1:$10000)),G7064))</f>
        <v/>
      </c>
      <c r="L7064" s="25" t="str">
        <f t="shared" si="1348"/>
        <v/>
      </c>
      <c r="M7064" s="26" t="str">
        <f t="shared" si="1344"/>
        <v/>
      </c>
      <c r="N7064" s="27" t="str">
        <f t="shared" si="1345"/>
        <v/>
      </c>
      <c r="O7064" s="27" t="str">
        <f t="shared" si="1337"/>
        <v/>
      </c>
      <c r="P7064" s="29" t="str">
        <f t="array" ref="P7064">IF(L7064="","",SMALL(IF(تكهين!$E$1:$E$10000=$D$4,ROW($1:$10000)),L7064))</f>
        <v/>
      </c>
    </row>
    <row r="7065" spans="2:16" ht="20.25">
      <c r="B7065" s="25" t="str">
        <f t="shared" si="1346"/>
        <v/>
      </c>
      <c r="C7065" s="26" t="str">
        <f t="shared" si="1338"/>
        <v/>
      </c>
      <c r="D7065" s="27" t="str">
        <f t="shared" si="1339"/>
        <v/>
      </c>
      <c r="E7065" s="27" t="str">
        <f t="shared" si="1340"/>
        <v/>
      </c>
      <c r="F7065" s="29" t="str">
        <f t="array" ref="F7065">IF(B7065="","",SMALL(IF(اضافه!$E$1:$E$10000=$D$4,ROW($1:$10000)),B7065))</f>
        <v/>
      </c>
      <c r="G7065" s="25" t="str">
        <f t="shared" si="1347"/>
        <v/>
      </c>
      <c r="H7065" s="26" t="str">
        <f t="shared" si="1341"/>
        <v/>
      </c>
      <c r="I7065" s="27" t="str">
        <f t="shared" si="1342"/>
        <v/>
      </c>
      <c r="J7065" s="27" t="str">
        <f t="shared" si="1343"/>
        <v/>
      </c>
      <c r="K7065" s="29" t="str">
        <f t="array" ref="K7065">IF(G7065="","",SMALL(IF(صرف!$E$1:$E$10000=$D$4,ROW($1:$10000)),G7065))</f>
        <v/>
      </c>
      <c r="L7065" s="25" t="str">
        <f t="shared" si="1348"/>
        <v/>
      </c>
      <c r="M7065" s="26" t="str">
        <f t="shared" si="1344"/>
        <v/>
      </c>
      <c r="N7065" s="27" t="str">
        <f t="shared" si="1345"/>
        <v/>
      </c>
      <c r="O7065" s="27" t="str">
        <f t="shared" si="1337"/>
        <v/>
      </c>
      <c r="P7065" s="29" t="str">
        <f t="array" ref="P7065">IF(L7065="","",SMALL(IF(تكهين!$E$1:$E$10000=$D$4,ROW($1:$10000)),L7065))</f>
        <v/>
      </c>
    </row>
    <row r="7066" spans="2:16" ht="20.25">
      <c r="B7066" s="25" t="str">
        <f t="shared" si="1346"/>
        <v/>
      </c>
      <c r="C7066" s="26" t="str">
        <f t="shared" si="1338"/>
        <v/>
      </c>
      <c r="D7066" s="27" t="str">
        <f t="shared" si="1339"/>
        <v/>
      </c>
      <c r="E7066" s="27" t="str">
        <f t="shared" si="1340"/>
        <v/>
      </c>
      <c r="F7066" s="29" t="str">
        <f t="array" ref="F7066">IF(B7066="","",SMALL(IF(اضافه!$E$1:$E$10000=$D$4,ROW($1:$10000)),B7066))</f>
        <v/>
      </c>
      <c r="G7066" s="25" t="str">
        <f t="shared" si="1347"/>
        <v/>
      </c>
      <c r="H7066" s="26" t="str">
        <f t="shared" si="1341"/>
        <v/>
      </c>
      <c r="I7066" s="27" t="str">
        <f t="shared" si="1342"/>
        <v/>
      </c>
      <c r="J7066" s="27" t="str">
        <f t="shared" si="1343"/>
        <v/>
      </c>
      <c r="K7066" s="29" t="str">
        <f t="array" ref="K7066">IF(G7066="","",SMALL(IF(صرف!$E$1:$E$10000=$D$4,ROW($1:$10000)),G7066))</f>
        <v/>
      </c>
      <c r="L7066" s="25" t="str">
        <f t="shared" si="1348"/>
        <v/>
      </c>
      <c r="M7066" s="26" t="str">
        <f t="shared" si="1344"/>
        <v/>
      </c>
      <c r="N7066" s="27" t="str">
        <f t="shared" si="1345"/>
        <v/>
      </c>
      <c r="O7066" s="27" t="str">
        <f t="shared" si="1337"/>
        <v/>
      </c>
      <c r="P7066" s="29" t="str">
        <f t="array" ref="P7066">IF(L7066="","",SMALL(IF(تكهين!$E$1:$E$10000=$D$4,ROW($1:$10000)),L7066))</f>
        <v/>
      </c>
    </row>
    <row r="7067" spans="2:16" ht="20.25">
      <c r="B7067" s="25" t="str">
        <f t="shared" si="1346"/>
        <v/>
      </c>
      <c r="C7067" s="26" t="str">
        <f t="shared" si="1338"/>
        <v/>
      </c>
      <c r="D7067" s="27" t="str">
        <f t="shared" si="1339"/>
        <v/>
      </c>
      <c r="E7067" s="27" t="str">
        <f t="shared" si="1340"/>
        <v/>
      </c>
      <c r="F7067" s="29" t="str">
        <f t="array" ref="F7067">IF(B7067="","",SMALL(IF(اضافه!$E$1:$E$10000=$D$4,ROW($1:$10000)),B7067))</f>
        <v/>
      </c>
      <c r="G7067" s="25" t="str">
        <f t="shared" si="1347"/>
        <v/>
      </c>
      <c r="H7067" s="26" t="str">
        <f t="shared" si="1341"/>
        <v/>
      </c>
      <c r="I7067" s="27" t="str">
        <f t="shared" si="1342"/>
        <v/>
      </c>
      <c r="J7067" s="27" t="str">
        <f t="shared" si="1343"/>
        <v/>
      </c>
      <c r="K7067" s="29" t="str">
        <f t="array" ref="K7067">IF(G7067="","",SMALL(IF(صرف!$E$1:$E$10000=$D$4,ROW($1:$10000)),G7067))</f>
        <v/>
      </c>
      <c r="L7067" s="25" t="str">
        <f t="shared" si="1348"/>
        <v/>
      </c>
      <c r="M7067" s="26" t="str">
        <f t="shared" si="1344"/>
        <v/>
      </c>
      <c r="N7067" s="27" t="str">
        <f t="shared" si="1345"/>
        <v/>
      </c>
      <c r="O7067" s="27" t="str">
        <f t="shared" si="1337"/>
        <v/>
      </c>
      <c r="P7067" s="29" t="str">
        <f t="array" ref="P7067">IF(L7067="","",SMALL(IF(تكهين!$E$1:$E$10000=$D$4,ROW($1:$10000)),L7067))</f>
        <v/>
      </c>
    </row>
    <row r="7068" spans="2:16" ht="20.25">
      <c r="B7068" s="25" t="str">
        <f t="shared" si="1346"/>
        <v/>
      </c>
      <c r="C7068" s="26" t="str">
        <f t="shared" si="1338"/>
        <v/>
      </c>
      <c r="D7068" s="27" t="str">
        <f t="shared" si="1339"/>
        <v/>
      </c>
      <c r="E7068" s="27" t="str">
        <f t="shared" si="1340"/>
        <v/>
      </c>
      <c r="F7068" s="29" t="str">
        <f t="array" ref="F7068">IF(B7068="","",SMALL(IF(اضافه!$E$1:$E$10000=$D$4,ROW($1:$10000)),B7068))</f>
        <v/>
      </c>
      <c r="G7068" s="25" t="str">
        <f t="shared" si="1347"/>
        <v/>
      </c>
      <c r="H7068" s="26" t="str">
        <f t="shared" si="1341"/>
        <v/>
      </c>
      <c r="I7068" s="27" t="str">
        <f t="shared" si="1342"/>
        <v/>
      </c>
      <c r="J7068" s="27" t="str">
        <f t="shared" si="1343"/>
        <v/>
      </c>
      <c r="K7068" s="29" t="str">
        <f t="array" ref="K7068">IF(G7068="","",SMALL(IF(صرف!$E$1:$E$10000=$D$4,ROW($1:$10000)),G7068))</f>
        <v/>
      </c>
      <c r="L7068" s="25" t="str">
        <f t="shared" si="1348"/>
        <v/>
      </c>
      <c r="M7068" s="26" t="str">
        <f t="shared" si="1344"/>
        <v/>
      </c>
      <c r="N7068" s="27" t="str">
        <f t="shared" si="1345"/>
        <v/>
      </c>
      <c r="O7068" s="27" t="str">
        <f t="shared" si="1337"/>
        <v/>
      </c>
      <c r="P7068" s="29" t="str">
        <f t="array" ref="P7068">IF(L7068="","",SMALL(IF(تكهين!$E$1:$E$10000=$D$4,ROW($1:$10000)),L7068))</f>
        <v/>
      </c>
    </row>
    <row r="7069" spans="2:16" ht="20.25">
      <c r="B7069" s="25" t="str">
        <f t="shared" si="1346"/>
        <v/>
      </c>
      <c r="C7069" s="26" t="str">
        <f t="shared" si="1338"/>
        <v/>
      </c>
      <c r="D7069" s="27" t="str">
        <f t="shared" si="1339"/>
        <v/>
      </c>
      <c r="E7069" s="27" t="str">
        <f t="shared" si="1340"/>
        <v/>
      </c>
      <c r="F7069" s="29" t="str">
        <f t="array" ref="F7069">IF(B7069="","",SMALL(IF(اضافه!$E$1:$E$10000=$D$4,ROW($1:$10000)),B7069))</f>
        <v/>
      </c>
      <c r="G7069" s="25" t="str">
        <f t="shared" si="1347"/>
        <v/>
      </c>
      <c r="H7069" s="26" t="str">
        <f t="shared" si="1341"/>
        <v/>
      </c>
      <c r="I7069" s="27" t="str">
        <f t="shared" si="1342"/>
        <v/>
      </c>
      <c r="J7069" s="27" t="str">
        <f t="shared" si="1343"/>
        <v/>
      </c>
      <c r="K7069" s="29" t="str">
        <f t="array" ref="K7069">IF(G7069="","",SMALL(IF(صرف!$E$1:$E$10000=$D$4,ROW($1:$10000)),G7069))</f>
        <v/>
      </c>
      <c r="L7069" s="25" t="str">
        <f t="shared" si="1348"/>
        <v/>
      </c>
      <c r="M7069" s="26" t="str">
        <f t="shared" si="1344"/>
        <v/>
      </c>
      <c r="N7069" s="27" t="str">
        <f t="shared" si="1345"/>
        <v/>
      </c>
      <c r="O7069" s="27" t="str">
        <f t="shared" si="1337"/>
        <v/>
      </c>
      <c r="P7069" s="29" t="str">
        <f t="array" ref="P7069">IF(L7069="","",SMALL(IF(تكهين!$E$1:$E$10000=$D$4,ROW($1:$10000)),L7069))</f>
        <v/>
      </c>
    </row>
    <row r="7070" spans="2:16" ht="20.25">
      <c r="B7070" s="25" t="str">
        <f t="shared" si="1346"/>
        <v/>
      </c>
      <c r="C7070" s="26" t="str">
        <f t="shared" si="1338"/>
        <v/>
      </c>
      <c r="D7070" s="27" t="str">
        <f t="shared" si="1339"/>
        <v/>
      </c>
      <c r="E7070" s="27" t="str">
        <f t="shared" si="1340"/>
        <v/>
      </c>
      <c r="F7070" s="29" t="str">
        <f t="array" ref="F7070">IF(B7070="","",SMALL(IF(اضافه!$E$1:$E$10000=$D$4,ROW($1:$10000)),B7070))</f>
        <v/>
      </c>
      <c r="G7070" s="25" t="str">
        <f t="shared" si="1347"/>
        <v/>
      </c>
      <c r="H7070" s="26" t="str">
        <f t="shared" si="1341"/>
        <v/>
      </c>
      <c r="I7070" s="27" t="str">
        <f t="shared" si="1342"/>
        <v/>
      </c>
      <c r="J7070" s="27" t="str">
        <f t="shared" si="1343"/>
        <v/>
      </c>
      <c r="K7070" s="29" t="str">
        <f t="array" ref="K7070">IF(G7070="","",SMALL(IF(صرف!$E$1:$E$10000=$D$4,ROW($1:$10000)),G7070))</f>
        <v/>
      </c>
      <c r="L7070" s="25" t="str">
        <f t="shared" si="1348"/>
        <v/>
      </c>
      <c r="M7070" s="26" t="str">
        <f t="shared" si="1344"/>
        <v/>
      </c>
      <c r="N7070" s="27" t="str">
        <f t="shared" si="1345"/>
        <v/>
      </c>
      <c r="O7070" s="27" t="str">
        <f t="shared" si="1337"/>
        <v/>
      </c>
      <c r="P7070" s="29" t="str">
        <f t="array" ref="P7070">IF(L7070="","",SMALL(IF(تكهين!$E$1:$E$10000=$D$4,ROW($1:$10000)),L7070))</f>
        <v/>
      </c>
    </row>
    <row r="7071" spans="2:16" ht="20.25">
      <c r="B7071" s="25" t="str">
        <f t="shared" si="1346"/>
        <v/>
      </c>
      <c r="C7071" s="26" t="str">
        <f t="shared" si="1338"/>
        <v/>
      </c>
      <c r="D7071" s="27" t="str">
        <f t="shared" si="1339"/>
        <v/>
      </c>
      <c r="E7071" s="27" t="str">
        <f t="shared" si="1340"/>
        <v/>
      </c>
      <c r="F7071" s="29" t="str">
        <f t="array" ref="F7071">IF(B7071="","",SMALL(IF(اضافه!$E$1:$E$10000=$D$4,ROW($1:$10000)),B7071))</f>
        <v/>
      </c>
      <c r="G7071" s="25" t="str">
        <f t="shared" si="1347"/>
        <v/>
      </c>
      <c r="H7071" s="26" t="str">
        <f t="shared" si="1341"/>
        <v/>
      </c>
      <c r="I7071" s="27" t="str">
        <f t="shared" si="1342"/>
        <v/>
      </c>
      <c r="J7071" s="27" t="str">
        <f t="shared" si="1343"/>
        <v/>
      </c>
      <c r="K7071" s="29" t="str">
        <f t="array" ref="K7071">IF(G7071="","",SMALL(IF(صرف!$E$1:$E$10000=$D$4,ROW($1:$10000)),G7071))</f>
        <v/>
      </c>
      <c r="L7071" s="25" t="str">
        <f t="shared" si="1348"/>
        <v/>
      </c>
      <c r="M7071" s="26" t="str">
        <f t="shared" si="1344"/>
        <v/>
      </c>
      <c r="N7071" s="27" t="str">
        <f t="shared" si="1345"/>
        <v/>
      </c>
      <c r="O7071" s="27" t="str">
        <f t="shared" si="1337"/>
        <v/>
      </c>
      <c r="P7071" s="29" t="str">
        <f t="array" ref="P7071">IF(L7071="","",SMALL(IF(تكهين!$E$1:$E$10000=$D$4,ROW($1:$10000)),L7071))</f>
        <v/>
      </c>
    </row>
    <row r="7072" spans="2:16" ht="20.25">
      <c r="B7072" s="25" t="str">
        <f t="shared" si="1346"/>
        <v/>
      </c>
      <c r="C7072" s="26" t="str">
        <f t="shared" si="1338"/>
        <v/>
      </c>
      <c r="D7072" s="27" t="str">
        <f t="shared" si="1339"/>
        <v/>
      </c>
      <c r="E7072" s="27" t="str">
        <f t="shared" si="1340"/>
        <v/>
      </c>
      <c r="F7072" s="29" t="str">
        <f t="array" ref="F7072">IF(B7072="","",SMALL(IF(اضافه!$E$1:$E$10000=$D$4,ROW($1:$10000)),B7072))</f>
        <v/>
      </c>
      <c r="G7072" s="25" t="str">
        <f t="shared" si="1347"/>
        <v/>
      </c>
      <c r="H7072" s="26" t="str">
        <f t="shared" si="1341"/>
        <v/>
      </c>
      <c r="I7072" s="27" t="str">
        <f t="shared" si="1342"/>
        <v/>
      </c>
      <c r="J7072" s="27" t="str">
        <f t="shared" si="1343"/>
        <v/>
      </c>
      <c r="K7072" s="29" t="str">
        <f t="array" ref="K7072">IF(G7072="","",SMALL(IF(صرف!$E$1:$E$10000=$D$4,ROW($1:$10000)),G7072))</f>
        <v/>
      </c>
      <c r="L7072" s="25" t="str">
        <f t="shared" si="1348"/>
        <v/>
      </c>
      <c r="M7072" s="26" t="str">
        <f t="shared" si="1344"/>
        <v/>
      </c>
      <c r="N7072" s="27" t="str">
        <f t="shared" si="1345"/>
        <v/>
      </c>
      <c r="O7072" s="27" t="str">
        <f t="shared" si="1337"/>
        <v/>
      </c>
      <c r="P7072" s="29" t="str">
        <f t="array" ref="P7072">IF(L7072="","",SMALL(IF(تكهين!$E$1:$E$10000=$D$4,ROW($1:$10000)),L7072))</f>
        <v/>
      </c>
    </row>
    <row r="7073" spans="2:16" ht="20.25">
      <c r="B7073" s="25" t="str">
        <f t="shared" si="1346"/>
        <v/>
      </c>
      <c r="C7073" s="26" t="str">
        <f t="shared" si="1338"/>
        <v/>
      </c>
      <c r="D7073" s="27" t="str">
        <f t="shared" si="1339"/>
        <v/>
      </c>
      <c r="E7073" s="27" t="str">
        <f t="shared" si="1340"/>
        <v/>
      </c>
      <c r="F7073" s="29" t="str">
        <f t="array" ref="F7073">IF(B7073="","",SMALL(IF(اضافه!$E$1:$E$10000=$D$4,ROW($1:$10000)),B7073))</f>
        <v/>
      </c>
      <c r="G7073" s="25" t="str">
        <f t="shared" si="1347"/>
        <v/>
      </c>
      <c r="H7073" s="26" t="str">
        <f t="shared" si="1341"/>
        <v/>
      </c>
      <c r="I7073" s="27" t="str">
        <f t="shared" si="1342"/>
        <v/>
      </c>
      <c r="J7073" s="27" t="str">
        <f t="shared" si="1343"/>
        <v/>
      </c>
      <c r="K7073" s="29" t="str">
        <f t="array" ref="K7073">IF(G7073="","",SMALL(IF(صرف!$E$1:$E$10000=$D$4,ROW($1:$10000)),G7073))</f>
        <v/>
      </c>
      <c r="L7073" s="25" t="str">
        <f t="shared" si="1348"/>
        <v/>
      </c>
      <c r="M7073" s="26" t="str">
        <f t="shared" si="1344"/>
        <v/>
      </c>
      <c r="N7073" s="27" t="str">
        <f t="shared" si="1345"/>
        <v/>
      </c>
      <c r="O7073" s="27" t="str">
        <f t="shared" si="1337"/>
        <v/>
      </c>
      <c r="P7073" s="29" t="str">
        <f t="array" ref="P7073">IF(L7073="","",SMALL(IF(تكهين!$E$1:$E$10000=$D$4,ROW($1:$10000)),L7073))</f>
        <v/>
      </c>
    </row>
    <row r="7074" spans="2:16" ht="20.25">
      <c r="B7074" s="25" t="str">
        <f t="shared" si="1346"/>
        <v/>
      </c>
      <c r="C7074" s="26" t="str">
        <f t="shared" si="1338"/>
        <v/>
      </c>
      <c r="D7074" s="27" t="str">
        <f t="shared" si="1339"/>
        <v/>
      </c>
      <c r="E7074" s="27" t="str">
        <f t="shared" si="1340"/>
        <v/>
      </c>
      <c r="F7074" s="29" t="str">
        <f t="array" ref="F7074">IF(B7074="","",SMALL(IF(اضافه!$E$1:$E$10000=$D$4,ROW($1:$10000)),B7074))</f>
        <v/>
      </c>
      <c r="G7074" s="25" t="str">
        <f t="shared" si="1347"/>
        <v/>
      </c>
      <c r="H7074" s="26" t="str">
        <f t="shared" si="1341"/>
        <v/>
      </c>
      <c r="I7074" s="27" t="str">
        <f t="shared" si="1342"/>
        <v/>
      </c>
      <c r="J7074" s="27" t="str">
        <f t="shared" si="1343"/>
        <v/>
      </c>
      <c r="K7074" s="29" t="str">
        <f t="array" ref="K7074">IF(G7074="","",SMALL(IF(صرف!$E$1:$E$10000=$D$4,ROW($1:$10000)),G7074))</f>
        <v/>
      </c>
      <c r="L7074" s="25" t="str">
        <f t="shared" si="1348"/>
        <v/>
      </c>
      <c r="M7074" s="26" t="str">
        <f t="shared" si="1344"/>
        <v/>
      </c>
      <c r="N7074" s="27" t="str">
        <f t="shared" si="1345"/>
        <v/>
      </c>
      <c r="O7074" s="27" t="str">
        <f t="shared" si="1337"/>
        <v/>
      </c>
      <c r="P7074" s="29" t="str">
        <f t="array" ref="P7074">IF(L7074="","",SMALL(IF(تكهين!$E$1:$E$10000=$D$4,ROW($1:$10000)),L7074))</f>
        <v/>
      </c>
    </row>
    <row r="7075" spans="2:16" ht="20.25">
      <c r="B7075" s="25" t="str">
        <f t="shared" si="1346"/>
        <v/>
      </c>
      <c r="C7075" s="26" t="str">
        <f t="shared" si="1338"/>
        <v/>
      </c>
      <c r="D7075" s="27" t="str">
        <f t="shared" si="1339"/>
        <v/>
      </c>
      <c r="E7075" s="27" t="str">
        <f t="shared" si="1340"/>
        <v/>
      </c>
      <c r="F7075" s="29" t="str">
        <f t="array" ref="F7075">IF(B7075="","",SMALL(IF(اضافه!$E$1:$E$10000=$D$4,ROW($1:$10000)),B7075))</f>
        <v/>
      </c>
      <c r="G7075" s="25" t="str">
        <f t="shared" si="1347"/>
        <v/>
      </c>
      <c r="H7075" s="26" t="str">
        <f t="shared" si="1341"/>
        <v/>
      </c>
      <c r="I7075" s="27" t="str">
        <f t="shared" si="1342"/>
        <v/>
      </c>
      <c r="J7075" s="27" t="str">
        <f t="shared" si="1343"/>
        <v/>
      </c>
      <c r="K7075" s="29" t="str">
        <f t="array" ref="K7075">IF(G7075="","",SMALL(IF(صرف!$E$1:$E$10000=$D$4,ROW($1:$10000)),G7075))</f>
        <v/>
      </c>
      <c r="L7075" s="25" t="str">
        <f t="shared" si="1348"/>
        <v/>
      </c>
      <c r="M7075" s="26" t="str">
        <f t="shared" si="1344"/>
        <v/>
      </c>
      <c r="N7075" s="27" t="str">
        <f t="shared" si="1345"/>
        <v/>
      </c>
      <c r="O7075" s="27" t="str">
        <f t="shared" si="1337"/>
        <v/>
      </c>
      <c r="P7075" s="29" t="str">
        <f t="array" ref="P7075">IF(L7075="","",SMALL(IF(تكهين!$E$1:$E$10000=$D$4,ROW($1:$10000)),L7075))</f>
        <v/>
      </c>
    </row>
    <row r="7076" spans="2:16" ht="20.25">
      <c r="B7076" s="25" t="str">
        <f t="shared" si="1346"/>
        <v/>
      </c>
      <c r="C7076" s="26" t="str">
        <f t="shared" si="1338"/>
        <v/>
      </c>
      <c r="D7076" s="27" t="str">
        <f t="shared" si="1339"/>
        <v/>
      </c>
      <c r="E7076" s="27" t="str">
        <f t="shared" si="1340"/>
        <v/>
      </c>
      <c r="F7076" s="29" t="str">
        <f t="array" ref="F7076">IF(B7076="","",SMALL(IF(اضافه!$E$1:$E$10000=$D$4,ROW($1:$10000)),B7076))</f>
        <v/>
      </c>
      <c r="G7076" s="25" t="str">
        <f t="shared" si="1347"/>
        <v/>
      </c>
      <c r="H7076" s="26" t="str">
        <f t="shared" si="1341"/>
        <v/>
      </c>
      <c r="I7076" s="27" t="str">
        <f t="shared" si="1342"/>
        <v/>
      </c>
      <c r="J7076" s="27" t="str">
        <f t="shared" si="1343"/>
        <v/>
      </c>
      <c r="K7076" s="29" t="str">
        <f t="array" ref="K7076">IF(G7076="","",SMALL(IF(صرف!$E$1:$E$10000=$D$4,ROW($1:$10000)),G7076))</f>
        <v/>
      </c>
      <c r="L7076" s="25" t="str">
        <f t="shared" si="1348"/>
        <v/>
      </c>
      <c r="M7076" s="26" t="str">
        <f t="shared" si="1344"/>
        <v/>
      </c>
      <c r="N7076" s="27" t="str">
        <f t="shared" si="1345"/>
        <v/>
      </c>
      <c r="O7076" s="27" t="str">
        <f t="shared" si="1337"/>
        <v/>
      </c>
      <c r="P7076" s="29" t="str">
        <f t="array" ref="P7076">IF(L7076="","",SMALL(IF(تكهين!$E$1:$E$10000=$D$4,ROW($1:$10000)),L7076))</f>
        <v/>
      </c>
    </row>
    <row r="7077" spans="2:16" ht="20.25">
      <c r="B7077" s="25" t="str">
        <f t="shared" si="1346"/>
        <v/>
      </c>
      <c r="C7077" s="26" t="str">
        <f t="shared" si="1338"/>
        <v/>
      </c>
      <c r="D7077" s="27" t="str">
        <f t="shared" si="1339"/>
        <v/>
      </c>
      <c r="E7077" s="27" t="str">
        <f t="shared" si="1340"/>
        <v/>
      </c>
      <c r="F7077" s="29" t="str">
        <f t="array" ref="F7077">IF(B7077="","",SMALL(IF(اضافه!$E$1:$E$10000=$D$4,ROW($1:$10000)),B7077))</f>
        <v/>
      </c>
      <c r="G7077" s="25" t="str">
        <f t="shared" si="1347"/>
        <v/>
      </c>
      <c r="H7077" s="26" t="str">
        <f t="shared" si="1341"/>
        <v/>
      </c>
      <c r="I7077" s="27" t="str">
        <f t="shared" si="1342"/>
        <v/>
      </c>
      <c r="J7077" s="27" t="str">
        <f t="shared" si="1343"/>
        <v/>
      </c>
      <c r="K7077" s="29" t="str">
        <f t="array" ref="K7077">IF(G7077="","",SMALL(IF(صرف!$E$1:$E$10000=$D$4,ROW($1:$10000)),G7077))</f>
        <v/>
      </c>
      <c r="L7077" s="25" t="str">
        <f t="shared" si="1348"/>
        <v/>
      </c>
      <c r="M7077" s="26" t="str">
        <f t="shared" si="1344"/>
        <v/>
      </c>
      <c r="N7077" s="27" t="str">
        <f t="shared" si="1345"/>
        <v/>
      </c>
      <c r="O7077" s="27" t="str">
        <f t="shared" si="1337"/>
        <v/>
      </c>
      <c r="P7077" s="29" t="str">
        <f t="array" ref="P7077">IF(L7077="","",SMALL(IF(تكهين!$E$1:$E$10000=$D$4,ROW($1:$10000)),L7077))</f>
        <v/>
      </c>
    </row>
    <row r="7078" spans="2:16" ht="20.25">
      <c r="B7078" s="25" t="str">
        <f t="shared" si="1346"/>
        <v/>
      </c>
      <c r="C7078" s="26" t="str">
        <f t="shared" si="1338"/>
        <v/>
      </c>
      <c r="D7078" s="27" t="str">
        <f t="shared" si="1339"/>
        <v/>
      </c>
      <c r="E7078" s="27" t="str">
        <f t="shared" si="1340"/>
        <v/>
      </c>
      <c r="F7078" s="29" t="str">
        <f t="array" ref="F7078">IF(B7078="","",SMALL(IF(اضافه!$E$1:$E$10000=$D$4,ROW($1:$10000)),B7078))</f>
        <v/>
      </c>
      <c r="G7078" s="25" t="str">
        <f t="shared" si="1347"/>
        <v/>
      </c>
      <c r="H7078" s="26" t="str">
        <f t="shared" si="1341"/>
        <v/>
      </c>
      <c r="I7078" s="27" t="str">
        <f t="shared" si="1342"/>
        <v/>
      </c>
      <c r="J7078" s="27" t="str">
        <f t="shared" si="1343"/>
        <v/>
      </c>
      <c r="K7078" s="29" t="str">
        <f t="array" ref="K7078">IF(G7078="","",SMALL(IF(صرف!$E$1:$E$10000=$D$4,ROW($1:$10000)),G7078))</f>
        <v/>
      </c>
      <c r="L7078" s="25" t="str">
        <f t="shared" si="1348"/>
        <v/>
      </c>
      <c r="M7078" s="26" t="str">
        <f t="shared" si="1344"/>
        <v/>
      </c>
      <c r="N7078" s="27" t="str">
        <f t="shared" si="1345"/>
        <v/>
      </c>
      <c r="O7078" s="27" t="str">
        <f t="shared" si="1337"/>
        <v/>
      </c>
      <c r="P7078" s="29" t="str">
        <f t="array" ref="P7078">IF(L7078="","",SMALL(IF(تكهين!$E$1:$E$10000=$D$4,ROW($1:$10000)),L7078))</f>
        <v/>
      </c>
    </row>
    <row r="7079" spans="2:16" ht="20.25">
      <c r="B7079" s="25" t="str">
        <f t="shared" si="1346"/>
        <v/>
      </c>
      <c r="C7079" s="26" t="str">
        <f t="shared" si="1338"/>
        <v/>
      </c>
      <c r="D7079" s="27" t="str">
        <f t="shared" si="1339"/>
        <v/>
      </c>
      <c r="E7079" s="27" t="str">
        <f t="shared" si="1340"/>
        <v/>
      </c>
      <c r="F7079" s="29" t="str">
        <f t="array" ref="F7079">IF(B7079="","",SMALL(IF(اضافه!$E$1:$E$10000=$D$4,ROW($1:$10000)),B7079))</f>
        <v/>
      </c>
      <c r="G7079" s="25" t="str">
        <f t="shared" si="1347"/>
        <v/>
      </c>
      <c r="H7079" s="26" t="str">
        <f t="shared" si="1341"/>
        <v/>
      </c>
      <c r="I7079" s="27" t="str">
        <f t="shared" si="1342"/>
        <v/>
      </c>
      <c r="J7079" s="27" t="str">
        <f t="shared" si="1343"/>
        <v/>
      </c>
      <c r="K7079" s="29" t="str">
        <f t="array" ref="K7079">IF(G7079="","",SMALL(IF(صرف!$E$1:$E$10000=$D$4,ROW($1:$10000)),G7079))</f>
        <v/>
      </c>
      <c r="L7079" s="25" t="str">
        <f t="shared" si="1348"/>
        <v/>
      </c>
      <c r="M7079" s="26" t="str">
        <f t="shared" si="1344"/>
        <v/>
      </c>
      <c r="N7079" s="27" t="str">
        <f t="shared" si="1345"/>
        <v/>
      </c>
      <c r="O7079" s="27" t="str">
        <f t="shared" si="1337"/>
        <v/>
      </c>
      <c r="P7079" s="29" t="str">
        <f t="array" ref="P7079">IF(L7079="","",SMALL(IF(تكهين!$E$1:$E$10000=$D$4,ROW($1:$10000)),L7079))</f>
        <v/>
      </c>
    </row>
    <row r="7080" spans="2:16" ht="20.25">
      <c r="B7080" s="25" t="str">
        <f t="shared" si="1346"/>
        <v/>
      </c>
      <c r="C7080" s="26" t="str">
        <f t="shared" si="1338"/>
        <v/>
      </c>
      <c r="D7080" s="27" t="str">
        <f t="shared" si="1339"/>
        <v/>
      </c>
      <c r="E7080" s="27" t="str">
        <f t="shared" si="1340"/>
        <v/>
      </c>
      <c r="F7080" s="29" t="str">
        <f t="array" ref="F7080">IF(B7080="","",SMALL(IF(اضافه!$E$1:$E$10000=$D$4,ROW($1:$10000)),B7080))</f>
        <v/>
      </c>
      <c r="G7080" s="25" t="str">
        <f t="shared" si="1347"/>
        <v/>
      </c>
      <c r="H7080" s="26" t="str">
        <f t="shared" si="1341"/>
        <v/>
      </c>
      <c r="I7080" s="27" t="str">
        <f t="shared" si="1342"/>
        <v/>
      </c>
      <c r="J7080" s="27" t="str">
        <f t="shared" si="1343"/>
        <v/>
      </c>
      <c r="K7080" s="29" t="str">
        <f t="array" ref="K7080">IF(G7080="","",SMALL(IF(صرف!$E$1:$E$10000=$D$4,ROW($1:$10000)),G7080))</f>
        <v/>
      </c>
      <c r="L7080" s="25" t="str">
        <f t="shared" si="1348"/>
        <v/>
      </c>
      <c r="M7080" s="26" t="str">
        <f t="shared" si="1344"/>
        <v/>
      </c>
      <c r="N7080" s="27" t="str">
        <f t="shared" si="1345"/>
        <v/>
      </c>
      <c r="O7080" s="27" t="str">
        <f t="shared" si="1337"/>
        <v/>
      </c>
      <c r="P7080" s="29" t="str">
        <f t="array" ref="P7080">IF(L7080="","",SMALL(IF(تكهين!$E$1:$E$10000=$D$4,ROW($1:$10000)),L7080))</f>
        <v/>
      </c>
    </row>
    <row r="7081" spans="2:16" ht="20.25">
      <c r="B7081" s="25" t="str">
        <f t="shared" si="1346"/>
        <v/>
      </c>
      <c r="C7081" s="26" t="str">
        <f t="shared" si="1338"/>
        <v/>
      </c>
      <c r="D7081" s="27" t="str">
        <f t="shared" si="1339"/>
        <v/>
      </c>
      <c r="E7081" s="27" t="str">
        <f t="shared" si="1340"/>
        <v/>
      </c>
      <c r="F7081" s="29" t="str">
        <f t="array" ref="F7081">IF(B7081="","",SMALL(IF(اضافه!$E$1:$E$10000=$D$4,ROW($1:$10000)),B7081))</f>
        <v/>
      </c>
      <c r="G7081" s="25" t="str">
        <f t="shared" si="1347"/>
        <v/>
      </c>
      <c r="H7081" s="26" t="str">
        <f t="shared" si="1341"/>
        <v/>
      </c>
      <c r="I7081" s="27" t="str">
        <f t="shared" si="1342"/>
        <v/>
      </c>
      <c r="J7081" s="27" t="str">
        <f t="shared" si="1343"/>
        <v/>
      </c>
      <c r="K7081" s="29" t="str">
        <f t="array" ref="K7081">IF(G7081="","",SMALL(IF(صرف!$E$1:$E$10000=$D$4,ROW($1:$10000)),G7081))</f>
        <v/>
      </c>
      <c r="L7081" s="25" t="str">
        <f t="shared" si="1348"/>
        <v/>
      </c>
      <c r="M7081" s="26" t="str">
        <f t="shared" si="1344"/>
        <v/>
      </c>
      <c r="N7081" s="27" t="str">
        <f t="shared" si="1345"/>
        <v/>
      </c>
      <c r="O7081" s="27" t="str">
        <f t="shared" si="1337"/>
        <v/>
      </c>
      <c r="P7081" s="29" t="str">
        <f t="array" ref="P7081">IF(L7081="","",SMALL(IF(تكهين!$E$1:$E$10000=$D$4,ROW($1:$10000)),L7081))</f>
        <v/>
      </c>
    </row>
    <row r="7082" spans="2:16" ht="20.25">
      <c r="B7082" s="25" t="str">
        <f t="shared" si="1346"/>
        <v/>
      </c>
      <c r="C7082" s="26" t="str">
        <f t="shared" si="1338"/>
        <v/>
      </c>
      <c r="D7082" s="27" t="str">
        <f t="shared" si="1339"/>
        <v/>
      </c>
      <c r="E7082" s="27" t="str">
        <f t="shared" si="1340"/>
        <v/>
      </c>
      <c r="F7082" s="29" t="str">
        <f t="array" ref="F7082">IF(B7082="","",SMALL(IF(اضافه!$E$1:$E$10000=$D$4,ROW($1:$10000)),B7082))</f>
        <v/>
      </c>
      <c r="G7082" s="25" t="str">
        <f t="shared" si="1347"/>
        <v/>
      </c>
      <c r="H7082" s="26" t="str">
        <f t="shared" si="1341"/>
        <v/>
      </c>
      <c r="I7082" s="27" t="str">
        <f t="shared" si="1342"/>
        <v/>
      </c>
      <c r="J7082" s="27" t="str">
        <f t="shared" si="1343"/>
        <v/>
      </c>
      <c r="K7082" s="29" t="str">
        <f t="array" ref="K7082">IF(G7082="","",SMALL(IF(صرف!$E$1:$E$10000=$D$4,ROW($1:$10000)),G7082))</f>
        <v/>
      </c>
      <c r="L7082" s="25" t="str">
        <f t="shared" si="1348"/>
        <v/>
      </c>
      <c r="M7082" s="26" t="str">
        <f t="shared" si="1344"/>
        <v/>
      </c>
      <c r="N7082" s="27" t="str">
        <f t="shared" si="1345"/>
        <v/>
      </c>
      <c r="O7082" s="27" t="str">
        <f t="shared" si="1337"/>
        <v/>
      </c>
      <c r="P7082" s="29" t="str">
        <f t="array" ref="P7082">IF(L7082="","",SMALL(IF(تكهين!$E$1:$E$10000=$D$4,ROW($1:$10000)),L7082))</f>
        <v/>
      </c>
    </row>
    <row r="7083" spans="2:16" ht="20.25">
      <c r="B7083" s="25" t="str">
        <f t="shared" si="1346"/>
        <v/>
      </c>
      <c r="C7083" s="26" t="str">
        <f t="shared" si="1338"/>
        <v/>
      </c>
      <c r="D7083" s="27" t="str">
        <f t="shared" si="1339"/>
        <v/>
      </c>
      <c r="E7083" s="27" t="str">
        <f t="shared" si="1340"/>
        <v/>
      </c>
      <c r="F7083" s="29" t="str">
        <f t="array" ref="F7083">IF(B7083="","",SMALL(IF(اضافه!$E$1:$E$10000=$D$4,ROW($1:$10000)),B7083))</f>
        <v/>
      </c>
      <c r="G7083" s="25" t="str">
        <f t="shared" si="1347"/>
        <v/>
      </c>
      <c r="H7083" s="26" t="str">
        <f t="shared" si="1341"/>
        <v/>
      </c>
      <c r="I7083" s="27" t="str">
        <f t="shared" si="1342"/>
        <v/>
      </c>
      <c r="J7083" s="27" t="str">
        <f t="shared" si="1343"/>
        <v/>
      </c>
      <c r="K7083" s="29" t="str">
        <f t="array" ref="K7083">IF(G7083="","",SMALL(IF(صرف!$E$1:$E$10000=$D$4,ROW($1:$10000)),G7083))</f>
        <v/>
      </c>
      <c r="L7083" s="25" t="str">
        <f t="shared" si="1348"/>
        <v/>
      </c>
      <c r="M7083" s="26" t="str">
        <f t="shared" si="1344"/>
        <v/>
      </c>
      <c r="N7083" s="27" t="str">
        <f t="shared" si="1345"/>
        <v/>
      </c>
      <c r="O7083" s="27" t="str">
        <f t="shared" si="1337"/>
        <v/>
      </c>
      <c r="P7083" s="29" t="str">
        <f t="array" ref="P7083">IF(L7083="","",SMALL(IF(تكهين!$E$1:$E$10000=$D$4,ROW($1:$10000)),L7083))</f>
        <v/>
      </c>
    </row>
    <row r="7084" spans="2:16" ht="20.25">
      <c r="B7084" s="25" t="str">
        <f t="shared" si="1346"/>
        <v/>
      </c>
      <c r="C7084" s="26" t="str">
        <f t="shared" si="1338"/>
        <v/>
      </c>
      <c r="D7084" s="27" t="str">
        <f t="shared" si="1339"/>
        <v/>
      </c>
      <c r="E7084" s="27" t="str">
        <f t="shared" si="1340"/>
        <v/>
      </c>
      <c r="F7084" s="29" t="str">
        <f t="array" ref="F7084">IF(B7084="","",SMALL(IF(اضافه!$E$1:$E$10000=$D$4,ROW($1:$10000)),B7084))</f>
        <v/>
      </c>
      <c r="G7084" s="25" t="str">
        <f t="shared" si="1347"/>
        <v/>
      </c>
      <c r="H7084" s="26" t="str">
        <f t="shared" si="1341"/>
        <v/>
      </c>
      <c r="I7084" s="27" t="str">
        <f t="shared" si="1342"/>
        <v/>
      </c>
      <c r="J7084" s="27" t="str">
        <f t="shared" si="1343"/>
        <v/>
      </c>
      <c r="K7084" s="29" t="str">
        <f t="array" ref="K7084">IF(G7084="","",SMALL(IF(صرف!$E$1:$E$10000=$D$4,ROW($1:$10000)),G7084))</f>
        <v/>
      </c>
      <c r="L7084" s="25" t="str">
        <f t="shared" si="1348"/>
        <v/>
      </c>
      <c r="M7084" s="26" t="str">
        <f t="shared" si="1344"/>
        <v/>
      </c>
      <c r="N7084" s="27" t="str">
        <f t="shared" si="1345"/>
        <v/>
      </c>
      <c r="O7084" s="27" t="str">
        <f t="shared" si="1337"/>
        <v/>
      </c>
      <c r="P7084" s="29" t="str">
        <f t="array" ref="P7084">IF(L7084="","",SMALL(IF(تكهين!$E$1:$E$10000=$D$4,ROW($1:$10000)),L7084))</f>
        <v/>
      </c>
    </row>
    <row r="7085" spans="2:16" ht="20.25">
      <c r="B7085" s="25" t="str">
        <f t="shared" si="1346"/>
        <v/>
      </c>
      <c r="C7085" s="26" t="str">
        <f t="shared" si="1338"/>
        <v/>
      </c>
      <c r="D7085" s="27" t="str">
        <f t="shared" si="1339"/>
        <v/>
      </c>
      <c r="E7085" s="27" t="str">
        <f t="shared" si="1340"/>
        <v/>
      </c>
      <c r="F7085" s="29" t="str">
        <f t="array" ref="F7085">IF(B7085="","",SMALL(IF(اضافه!$E$1:$E$10000=$D$4,ROW($1:$10000)),B7085))</f>
        <v/>
      </c>
      <c r="G7085" s="25" t="str">
        <f t="shared" si="1347"/>
        <v/>
      </c>
      <c r="H7085" s="26" t="str">
        <f t="shared" si="1341"/>
        <v/>
      </c>
      <c r="I7085" s="27" t="str">
        <f t="shared" si="1342"/>
        <v/>
      </c>
      <c r="J7085" s="27" t="str">
        <f t="shared" si="1343"/>
        <v/>
      </c>
      <c r="K7085" s="29" t="str">
        <f t="array" ref="K7085">IF(G7085="","",SMALL(IF(صرف!$E$1:$E$10000=$D$4,ROW($1:$10000)),G7085))</f>
        <v/>
      </c>
      <c r="L7085" s="25" t="str">
        <f t="shared" si="1348"/>
        <v/>
      </c>
      <c r="M7085" s="26" t="str">
        <f t="shared" si="1344"/>
        <v/>
      </c>
      <c r="N7085" s="27" t="str">
        <f t="shared" si="1345"/>
        <v/>
      </c>
      <c r="O7085" s="27" t="str">
        <f t="shared" ref="O7085:O7148" si="1349">IF(OR($D$4="",L7085=""),"",INDEX(تكهين,P7085,8))</f>
        <v/>
      </c>
      <c r="P7085" s="29" t="str">
        <f t="array" ref="P7085">IF(L7085="","",SMALL(IF(تكهين!$E$1:$E$10000=$D$4,ROW($1:$10000)),L7085))</f>
        <v/>
      </c>
    </row>
    <row r="7086" spans="2:16" ht="20.25">
      <c r="B7086" s="25" t="str">
        <f t="shared" si="1346"/>
        <v/>
      </c>
      <c r="C7086" s="26" t="str">
        <f t="shared" si="1338"/>
        <v/>
      </c>
      <c r="D7086" s="27" t="str">
        <f t="shared" si="1339"/>
        <v/>
      </c>
      <c r="E7086" s="27" t="str">
        <f t="shared" si="1340"/>
        <v/>
      </c>
      <c r="F7086" s="29" t="str">
        <f t="array" ref="F7086">IF(B7086="","",SMALL(IF(اضافه!$E$1:$E$10000=$D$4,ROW($1:$10000)),B7086))</f>
        <v/>
      </c>
      <c r="G7086" s="25" t="str">
        <f t="shared" si="1347"/>
        <v/>
      </c>
      <c r="H7086" s="26" t="str">
        <f t="shared" si="1341"/>
        <v/>
      </c>
      <c r="I7086" s="27" t="str">
        <f t="shared" si="1342"/>
        <v/>
      </c>
      <c r="J7086" s="27" t="str">
        <f t="shared" si="1343"/>
        <v/>
      </c>
      <c r="K7086" s="29" t="str">
        <f t="array" ref="K7086">IF(G7086="","",SMALL(IF(صرف!$E$1:$E$10000=$D$4,ROW($1:$10000)),G7086))</f>
        <v/>
      </c>
      <c r="L7086" s="25" t="str">
        <f t="shared" si="1348"/>
        <v/>
      </c>
      <c r="M7086" s="26" t="str">
        <f t="shared" si="1344"/>
        <v/>
      </c>
      <c r="N7086" s="27" t="str">
        <f t="shared" si="1345"/>
        <v/>
      </c>
      <c r="O7086" s="27" t="str">
        <f t="shared" si="1349"/>
        <v/>
      </c>
      <c r="P7086" s="29" t="str">
        <f t="array" ref="P7086">IF(L7086="","",SMALL(IF(تكهين!$E$1:$E$10000=$D$4,ROW($1:$10000)),L7086))</f>
        <v/>
      </c>
    </row>
    <row r="7087" spans="2:16" ht="20.25">
      <c r="B7087" s="25" t="str">
        <f t="shared" si="1346"/>
        <v/>
      </c>
      <c r="C7087" s="26" t="str">
        <f t="shared" si="1338"/>
        <v/>
      </c>
      <c r="D7087" s="27" t="str">
        <f t="shared" si="1339"/>
        <v/>
      </c>
      <c r="E7087" s="27" t="str">
        <f t="shared" si="1340"/>
        <v/>
      </c>
      <c r="F7087" s="29" t="str">
        <f t="array" ref="F7087">IF(B7087="","",SMALL(IF(اضافه!$E$1:$E$10000=$D$4,ROW($1:$10000)),B7087))</f>
        <v/>
      </c>
      <c r="G7087" s="25" t="str">
        <f t="shared" si="1347"/>
        <v/>
      </c>
      <c r="H7087" s="26" t="str">
        <f t="shared" si="1341"/>
        <v/>
      </c>
      <c r="I7087" s="27" t="str">
        <f t="shared" si="1342"/>
        <v/>
      </c>
      <c r="J7087" s="27" t="str">
        <f t="shared" si="1343"/>
        <v/>
      </c>
      <c r="K7087" s="29" t="str">
        <f t="array" ref="K7087">IF(G7087="","",SMALL(IF(صرف!$E$1:$E$10000=$D$4,ROW($1:$10000)),G7087))</f>
        <v/>
      </c>
      <c r="L7087" s="25" t="str">
        <f t="shared" si="1348"/>
        <v/>
      </c>
      <c r="M7087" s="26" t="str">
        <f t="shared" si="1344"/>
        <v/>
      </c>
      <c r="N7087" s="27" t="str">
        <f t="shared" si="1345"/>
        <v/>
      </c>
      <c r="O7087" s="27" t="str">
        <f t="shared" si="1349"/>
        <v/>
      </c>
      <c r="P7087" s="29" t="str">
        <f t="array" ref="P7087">IF(L7087="","",SMALL(IF(تكهين!$E$1:$E$10000=$D$4,ROW($1:$10000)),L7087))</f>
        <v/>
      </c>
    </row>
    <row r="7088" spans="2:16" ht="20.25">
      <c r="B7088" s="25" t="str">
        <f t="shared" si="1346"/>
        <v/>
      </c>
      <c r="C7088" s="26" t="str">
        <f t="shared" si="1338"/>
        <v/>
      </c>
      <c r="D7088" s="27" t="str">
        <f t="shared" si="1339"/>
        <v/>
      </c>
      <c r="E7088" s="27" t="str">
        <f t="shared" si="1340"/>
        <v/>
      </c>
      <c r="F7088" s="29" t="str">
        <f t="array" ref="F7088">IF(B7088="","",SMALL(IF(اضافه!$E$1:$E$10000=$D$4,ROW($1:$10000)),B7088))</f>
        <v/>
      </c>
      <c r="G7088" s="25" t="str">
        <f t="shared" si="1347"/>
        <v/>
      </c>
      <c r="H7088" s="26" t="str">
        <f t="shared" si="1341"/>
        <v/>
      </c>
      <c r="I7088" s="27" t="str">
        <f t="shared" si="1342"/>
        <v/>
      </c>
      <c r="J7088" s="27" t="str">
        <f t="shared" si="1343"/>
        <v/>
      </c>
      <c r="K7088" s="29" t="str">
        <f t="array" ref="K7088">IF(G7088="","",SMALL(IF(صرف!$E$1:$E$10000=$D$4,ROW($1:$10000)),G7088))</f>
        <v/>
      </c>
      <c r="L7088" s="25" t="str">
        <f t="shared" si="1348"/>
        <v/>
      </c>
      <c r="M7088" s="26" t="str">
        <f t="shared" si="1344"/>
        <v/>
      </c>
      <c r="N7088" s="27" t="str">
        <f t="shared" si="1345"/>
        <v/>
      </c>
      <c r="O7088" s="27" t="str">
        <f t="shared" si="1349"/>
        <v/>
      </c>
      <c r="P7088" s="29" t="str">
        <f t="array" ref="P7088">IF(L7088="","",SMALL(IF(تكهين!$E$1:$E$10000=$D$4,ROW($1:$10000)),L7088))</f>
        <v/>
      </c>
    </row>
    <row r="7089" spans="2:16" ht="20.25">
      <c r="B7089" s="25" t="str">
        <f t="shared" si="1346"/>
        <v/>
      </c>
      <c r="C7089" s="26" t="str">
        <f t="shared" si="1338"/>
        <v/>
      </c>
      <c r="D7089" s="27" t="str">
        <f t="shared" si="1339"/>
        <v/>
      </c>
      <c r="E7089" s="27" t="str">
        <f t="shared" si="1340"/>
        <v/>
      </c>
      <c r="F7089" s="29" t="str">
        <f t="array" ref="F7089">IF(B7089="","",SMALL(IF(اضافه!$E$1:$E$10000=$D$4,ROW($1:$10000)),B7089))</f>
        <v/>
      </c>
      <c r="G7089" s="25" t="str">
        <f t="shared" si="1347"/>
        <v/>
      </c>
      <c r="H7089" s="26" t="str">
        <f t="shared" si="1341"/>
        <v/>
      </c>
      <c r="I7089" s="27" t="str">
        <f t="shared" si="1342"/>
        <v/>
      </c>
      <c r="J7089" s="27" t="str">
        <f t="shared" si="1343"/>
        <v/>
      </c>
      <c r="K7089" s="29" t="str">
        <f t="array" ref="K7089">IF(G7089="","",SMALL(IF(صرف!$E$1:$E$10000=$D$4,ROW($1:$10000)),G7089))</f>
        <v/>
      </c>
      <c r="L7089" s="25" t="str">
        <f t="shared" si="1348"/>
        <v/>
      </c>
      <c r="M7089" s="26" t="str">
        <f t="shared" si="1344"/>
        <v/>
      </c>
      <c r="N7089" s="27" t="str">
        <f t="shared" si="1345"/>
        <v/>
      </c>
      <c r="O7089" s="27" t="str">
        <f t="shared" si="1349"/>
        <v/>
      </c>
      <c r="P7089" s="29" t="str">
        <f t="array" ref="P7089">IF(L7089="","",SMALL(IF(تكهين!$E$1:$E$10000=$D$4,ROW($1:$10000)),L7089))</f>
        <v/>
      </c>
    </row>
    <row r="7090" spans="2:16" ht="20.25">
      <c r="B7090" s="25" t="str">
        <f t="shared" si="1346"/>
        <v/>
      </c>
      <c r="C7090" s="26" t="str">
        <f t="shared" si="1338"/>
        <v/>
      </c>
      <c r="D7090" s="27" t="str">
        <f t="shared" si="1339"/>
        <v/>
      </c>
      <c r="E7090" s="27" t="str">
        <f t="shared" si="1340"/>
        <v/>
      </c>
      <c r="F7090" s="29" t="str">
        <f t="array" ref="F7090">IF(B7090="","",SMALL(IF(اضافه!$E$1:$E$10000=$D$4,ROW($1:$10000)),B7090))</f>
        <v/>
      </c>
      <c r="G7090" s="25" t="str">
        <f t="shared" si="1347"/>
        <v/>
      </c>
      <c r="H7090" s="26" t="str">
        <f t="shared" si="1341"/>
        <v/>
      </c>
      <c r="I7090" s="27" t="str">
        <f t="shared" si="1342"/>
        <v/>
      </c>
      <c r="J7090" s="27" t="str">
        <f t="shared" si="1343"/>
        <v/>
      </c>
      <c r="K7090" s="29" t="str">
        <f t="array" ref="K7090">IF(G7090="","",SMALL(IF(صرف!$E$1:$E$10000=$D$4,ROW($1:$10000)),G7090))</f>
        <v/>
      </c>
      <c r="L7090" s="25" t="str">
        <f t="shared" si="1348"/>
        <v/>
      </c>
      <c r="M7090" s="26" t="str">
        <f t="shared" si="1344"/>
        <v/>
      </c>
      <c r="N7090" s="27" t="str">
        <f t="shared" si="1345"/>
        <v/>
      </c>
      <c r="O7090" s="27" t="str">
        <f t="shared" si="1349"/>
        <v/>
      </c>
      <c r="P7090" s="29" t="str">
        <f t="array" ref="P7090">IF(L7090="","",SMALL(IF(تكهين!$E$1:$E$10000=$D$4,ROW($1:$10000)),L7090))</f>
        <v/>
      </c>
    </row>
    <row r="7091" spans="2:16" ht="20.25">
      <c r="B7091" s="25" t="str">
        <f t="shared" si="1346"/>
        <v/>
      </c>
      <c r="C7091" s="26" t="str">
        <f t="shared" si="1338"/>
        <v/>
      </c>
      <c r="D7091" s="27" t="str">
        <f t="shared" si="1339"/>
        <v/>
      </c>
      <c r="E7091" s="27" t="str">
        <f t="shared" si="1340"/>
        <v/>
      </c>
      <c r="F7091" s="29" t="str">
        <f t="array" ref="F7091">IF(B7091="","",SMALL(IF(اضافه!$E$1:$E$10000=$D$4,ROW($1:$10000)),B7091))</f>
        <v/>
      </c>
      <c r="G7091" s="25" t="str">
        <f t="shared" si="1347"/>
        <v/>
      </c>
      <c r="H7091" s="26" t="str">
        <f t="shared" si="1341"/>
        <v/>
      </c>
      <c r="I7091" s="27" t="str">
        <f t="shared" si="1342"/>
        <v/>
      </c>
      <c r="J7091" s="27" t="str">
        <f t="shared" si="1343"/>
        <v/>
      </c>
      <c r="K7091" s="29" t="str">
        <f t="array" ref="K7091">IF(G7091="","",SMALL(IF(صرف!$E$1:$E$10000=$D$4,ROW($1:$10000)),G7091))</f>
        <v/>
      </c>
      <c r="L7091" s="25" t="str">
        <f t="shared" si="1348"/>
        <v/>
      </c>
      <c r="M7091" s="26" t="str">
        <f t="shared" si="1344"/>
        <v/>
      </c>
      <c r="N7091" s="27" t="str">
        <f t="shared" si="1345"/>
        <v/>
      </c>
      <c r="O7091" s="27" t="str">
        <f t="shared" si="1349"/>
        <v/>
      </c>
      <c r="P7091" s="29" t="str">
        <f t="array" ref="P7091">IF(L7091="","",SMALL(IF(تكهين!$E$1:$E$10000=$D$4,ROW($1:$10000)),L7091))</f>
        <v/>
      </c>
    </row>
    <row r="7092" spans="2:16" ht="20.25">
      <c r="B7092" s="25" t="str">
        <f t="shared" si="1346"/>
        <v/>
      </c>
      <c r="C7092" s="26" t="str">
        <f t="shared" si="1338"/>
        <v/>
      </c>
      <c r="D7092" s="27" t="str">
        <f t="shared" si="1339"/>
        <v/>
      </c>
      <c r="E7092" s="27" t="str">
        <f t="shared" si="1340"/>
        <v/>
      </c>
      <c r="F7092" s="29" t="str">
        <f t="array" ref="F7092">IF(B7092="","",SMALL(IF(اضافه!$E$1:$E$10000=$D$4,ROW($1:$10000)),B7092))</f>
        <v/>
      </c>
      <c r="G7092" s="25" t="str">
        <f t="shared" si="1347"/>
        <v/>
      </c>
      <c r="H7092" s="26" t="str">
        <f t="shared" si="1341"/>
        <v/>
      </c>
      <c r="I7092" s="27" t="str">
        <f t="shared" si="1342"/>
        <v/>
      </c>
      <c r="J7092" s="27" t="str">
        <f t="shared" si="1343"/>
        <v/>
      </c>
      <c r="K7092" s="29" t="str">
        <f t="array" ref="K7092">IF(G7092="","",SMALL(IF(صرف!$E$1:$E$10000=$D$4,ROW($1:$10000)),G7092))</f>
        <v/>
      </c>
      <c r="L7092" s="25" t="str">
        <f t="shared" si="1348"/>
        <v/>
      </c>
      <c r="M7092" s="26" t="str">
        <f t="shared" si="1344"/>
        <v/>
      </c>
      <c r="N7092" s="27" t="str">
        <f t="shared" si="1345"/>
        <v/>
      </c>
      <c r="O7092" s="27" t="str">
        <f t="shared" si="1349"/>
        <v/>
      </c>
      <c r="P7092" s="29" t="str">
        <f t="array" ref="P7092">IF(L7092="","",SMALL(IF(تكهين!$E$1:$E$10000=$D$4,ROW($1:$10000)),L7092))</f>
        <v/>
      </c>
    </row>
    <row r="7093" spans="2:16" ht="20.25">
      <c r="B7093" s="25" t="str">
        <f t="shared" si="1346"/>
        <v/>
      </c>
      <c r="C7093" s="26" t="str">
        <f t="shared" si="1338"/>
        <v/>
      </c>
      <c r="D7093" s="27" t="str">
        <f t="shared" si="1339"/>
        <v/>
      </c>
      <c r="E7093" s="27" t="str">
        <f t="shared" si="1340"/>
        <v/>
      </c>
      <c r="F7093" s="29" t="str">
        <f t="array" ref="F7093">IF(B7093="","",SMALL(IF(اضافه!$E$1:$E$10000=$D$4,ROW($1:$10000)),B7093))</f>
        <v/>
      </c>
      <c r="G7093" s="25" t="str">
        <f t="shared" si="1347"/>
        <v/>
      </c>
      <c r="H7093" s="26" t="str">
        <f t="shared" si="1341"/>
        <v/>
      </c>
      <c r="I7093" s="27" t="str">
        <f t="shared" si="1342"/>
        <v/>
      </c>
      <c r="J7093" s="27" t="str">
        <f t="shared" si="1343"/>
        <v/>
      </c>
      <c r="K7093" s="29" t="str">
        <f t="array" ref="K7093">IF(G7093="","",SMALL(IF(صرف!$E$1:$E$10000=$D$4,ROW($1:$10000)),G7093))</f>
        <v/>
      </c>
      <c r="L7093" s="25" t="str">
        <f t="shared" si="1348"/>
        <v/>
      </c>
      <c r="M7093" s="26" t="str">
        <f t="shared" si="1344"/>
        <v/>
      </c>
      <c r="N7093" s="27" t="str">
        <f t="shared" si="1345"/>
        <v/>
      </c>
      <c r="O7093" s="27" t="str">
        <f t="shared" si="1349"/>
        <v/>
      </c>
      <c r="P7093" s="29" t="str">
        <f t="array" ref="P7093">IF(L7093="","",SMALL(IF(تكهين!$E$1:$E$10000=$D$4,ROW($1:$10000)),L7093))</f>
        <v/>
      </c>
    </row>
    <row r="7094" spans="2:16" ht="20.25">
      <c r="B7094" s="25" t="str">
        <f t="shared" si="1346"/>
        <v/>
      </c>
      <c r="C7094" s="26" t="str">
        <f t="shared" si="1338"/>
        <v/>
      </c>
      <c r="D7094" s="27" t="str">
        <f t="shared" si="1339"/>
        <v/>
      </c>
      <c r="E7094" s="27" t="str">
        <f t="shared" si="1340"/>
        <v/>
      </c>
      <c r="F7094" s="29" t="str">
        <f t="array" ref="F7094">IF(B7094="","",SMALL(IF(اضافه!$E$1:$E$10000=$D$4,ROW($1:$10000)),B7094))</f>
        <v/>
      </c>
      <c r="G7094" s="25" t="str">
        <f t="shared" si="1347"/>
        <v/>
      </c>
      <c r="H7094" s="26" t="str">
        <f t="shared" si="1341"/>
        <v/>
      </c>
      <c r="I7094" s="27" t="str">
        <f t="shared" si="1342"/>
        <v/>
      </c>
      <c r="J7094" s="27" t="str">
        <f t="shared" si="1343"/>
        <v/>
      </c>
      <c r="K7094" s="29" t="str">
        <f t="array" ref="K7094">IF(G7094="","",SMALL(IF(صرف!$E$1:$E$10000=$D$4,ROW($1:$10000)),G7094))</f>
        <v/>
      </c>
      <c r="L7094" s="25" t="str">
        <f t="shared" si="1348"/>
        <v/>
      </c>
      <c r="M7094" s="26" t="str">
        <f t="shared" si="1344"/>
        <v/>
      </c>
      <c r="N7094" s="27" t="str">
        <f t="shared" si="1345"/>
        <v/>
      </c>
      <c r="O7094" s="27" t="str">
        <f t="shared" si="1349"/>
        <v/>
      </c>
      <c r="P7094" s="29" t="str">
        <f t="array" ref="P7094">IF(L7094="","",SMALL(IF(تكهين!$E$1:$E$10000=$D$4,ROW($1:$10000)),L7094))</f>
        <v/>
      </c>
    </row>
    <row r="7095" spans="2:16" ht="20.25">
      <c r="B7095" s="25" t="str">
        <f t="shared" si="1346"/>
        <v/>
      </c>
      <c r="C7095" s="26" t="str">
        <f t="shared" ref="C7095:C7158" si="1350">IF(OR($D$4="",B7095=""),"",INDEX(اضافة,F7095,2))</f>
        <v/>
      </c>
      <c r="D7095" s="27" t="str">
        <f t="shared" ref="D7095:D7158" si="1351">IF(OR($D$4="",B7095=""),"",INDEX(اضافة,F7095,3))</f>
        <v/>
      </c>
      <c r="E7095" s="27" t="str">
        <f t="shared" ref="E7095:E7158" si="1352">IF(OR($D$4="",B7095=""),"",INDEX(اضافة,F7095,8))</f>
        <v/>
      </c>
      <c r="F7095" s="29" t="str">
        <f t="array" ref="F7095">IF(B7095="","",SMALL(IF(اضافه!$E$1:$E$10000=$D$4,ROW($1:$10000)),B7095))</f>
        <v/>
      </c>
      <c r="G7095" s="25" t="str">
        <f t="shared" si="1347"/>
        <v/>
      </c>
      <c r="H7095" s="26" t="str">
        <f t="shared" ref="H7095:H7158" si="1353">IF(OR($D$4="",G7095=""),"",INDEX(صرف,K7095,2))</f>
        <v/>
      </c>
      <c r="I7095" s="27" t="str">
        <f t="shared" ref="I7095:I7158" si="1354">IF(OR($D$4="",G7095=""),"",INDEX(صرف,K7095,3))</f>
        <v/>
      </c>
      <c r="J7095" s="27" t="str">
        <f t="shared" ref="J7095:J7158" si="1355">IF(OR($D$4="",G7095=""),"",INDEX(صرف,K7095,8))</f>
        <v/>
      </c>
      <c r="K7095" s="29" t="str">
        <f t="array" ref="K7095">IF(G7095="","",SMALL(IF(صرف!$E$1:$E$10000=$D$4,ROW($1:$10000)),G7095))</f>
        <v/>
      </c>
      <c r="L7095" s="25" t="str">
        <f t="shared" si="1348"/>
        <v/>
      </c>
      <c r="M7095" s="26" t="str">
        <f t="shared" ref="M7095:M7158" si="1356">IF(OR($D$4="",L7095=""),"",INDEX(تكهين,P7095,2))</f>
        <v/>
      </c>
      <c r="N7095" s="27" t="str">
        <f t="shared" ref="N7095:N7158" si="1357">IF(OR($D$4="",L7095=""),"",INDEX(تكهين,P7095,3))</f>
        <v/>
      </c>
      <c r="O7095" s="27" t="str">
        <f t="shared" si="1349"/>
        <v/>
      </c>
      <c r="P7095" s="29" t="str">
        <f t="array" ref="P7095">IF(L7095="","",SMALL(IF(تكهين!$E$1:$E$10000=$D$4,ROW($1:$10000)),L7095))</f>
        <v/>
      </c>
    </row>
    <row r="7096" spans="2:16" ht="20.25">
      <c r="B7096" s="25" t="str">
        <f t="shared" si="1346"/>
        <v/>
      </c>
      <c r="C7096" s="26" t="str">
        <f t="shared" si="1350"/>
        <v/>
      </c>
      <c r="D7096" s="27" t="str">
        <f t="shared" si="1351"/>
        <v/>
      </c>
      <c r="E7096" s="27" t="str">
        <f t="shared" si="1352"/>
        <v/>
      </c>
      <c r="F7096" s="29" t="str">
        <f t="array" ref="F7096">IF(B7096="","",SMALL(IF(اضافه!$E$1:$E$10000=$D$4,ROW($1:$10000)),B7096))</f>
        <v/>
      </c>
      <c r="G7096" s="25" t="str">
        <f t="shared" si="1347"/>
        <v/>
      </c>
      <c r="H7096" s="26" t="str">
        <f t="shared" si="1353"/>
        <v/>
      </c>
      <c r="I7096" s="27" t="str">
        <f t="shared" si="1354"/>
        <v/>
      </c>
      <c r="J7096" s="27" t="str">
        <f t="shared" si="1355"/>
        <v/>
      </c>
      <c r="K7096" s="29" t="str">
        <f t="array" ref="K7096">IF(G7096="","",SMALL(IF(صرف!$E$1:$E$10000=$D$4,ROW($1:$10000)),G7096))</f>
        <v/>
      </c>
      <c r="L7096" s="25" t="str">
        <f t="shared" si="1348"/>
        <v/>
      </c>
      <c r="M7096" s="26" t="str">
        <f t="shared" si="1356"/>
        <v/>
      </c>
      <c r="N7096" s="27" t="str">
        <f t="shared" si="1357"/>
        <v/>
      </c>
      <c r="O7096" s="27" t="str">
        <f t="shared" si="1349"/>
        <v/>
      </c>
      <c r="P7096" s="29" t="str">
        <f t="array" ref="P7096">IF(L7096="","",SMALL(IF(تكهين!$E$1:$E$10000=$D$4,ROW($1:$10000)),L7096))</f>
        <v/>
      </c>
    </row>
    <row r="7097" spans="2:16" ht="20.25">
      <c r="B7097" s="25" t="str">
        <f t="shared" si="1346"/>
        <v/>
      </c>
      <c r="C7097" s="26" t="str">
        <f t="shared" si="1350"/>
        <v/>
      </c>
      <c r="D7097" s="27" t="str">
        <f t="shared" si="1351"/>
        <v/>
      </c>
      <c r="E7097" s="27" t="str">
        <f t="shared" si="1352"/>
        <v/>
      </c>
      <c r="F7097" s="29" t="str">
        <f t="array" ref="F7097">IF(B7097="","",SMALL(IF(اضافه!$E$1:$E$10000=$D$4,ROW($1:$10000)),B7097))</f>
        <v/>
      </c>
      <c r="G7097" s="25" t="str">
        <f t="shared" si="1347"/>
        <v/>
      </c>
      <c r="H7097" s="26" t="str">
        <f t="shared" si="1353"/>
        <v/>
      </c>
      <c r="I7097" s="27" t="str">
        <f t="shared" si="1354"/>
        <v/>
      </c>
      <c r="J7097" s="27" t="str">
        <f t="shared" si="1355"/>
        <v/>
      </c>
      <c r="K7097" s="29" t="str">
        <f t="array" ref="K7097">IF(G7097="","",SMALL(IF(صرف!$E$1:$E$10000=$D$4,ROW($1:$10000)),G7097))</f>
        <v/>
      </c>
      <c r="L7097" s="25" t="str">
        <f t="shared" si="1348"/>
        <v/>
      </c>
      <c r="M7097" s="26" t="str">
        <f t="shared" si="1356"/>
        <v/>
      </c>
      <c r="N7097" s="27" t="str">
        <f t="shared" si="1357"/>
        <v/>
      </c>
      <c r="O7097" s="27" t="str">
        <f t="shared" si="1349"/>
        <v/>
      </c>
      <c r="P7097" s="29" t="str">
        <f t="array" ref="P7097">IF(L7097="","",SMALL(IF(تكهين!$E$1:$E$10000=$D$4,ROW($1:$10000)),L7097))</f>
        <v/>
      </c>
    </row>
    <row r="7098" spans="2:16" ht="20.25">
      <c r="B7098" s="25" t="str">
        <f t="shared" si="1346"/>
        <v/>
      </c>
      <c r="C7098" s="26" t="str">
        <f t="shared" si="1350"/>
        <v/>
      </c>
      <c r="D7098" s="27" t="str">
        <f t="shared" si="1351"/>
        <v/>
      </c>
      <c r="E7098" s="27" t="str">
        <f t="shared" si="1352"/>
        <v/>
      </c>
      <c r="F7098" s="29" t="str">
        <f t="array" ref="F7098">IF(B7098="","",SMALL(IF(اضافه!$E$1:$E$10000=$D$4,ROW($1:$10000)),B7098))</f>
        <v/>
      </c>
      <c r="G7098" s="25" t="str">
        <f t="shared" si="1347"/>
        <v/>
      </c>
      <c r="H7098" s="26" t="str">
        <f t="shared" si="1353"/>
        <v/>
      </c>
      <c r="I7098" s="27" t="str">
        <f t="shared" si="1354"/>
        <v/>
      </c>
      <c r="J7098" s="27" t="str">
        <f t="shared" si="1355"/>
        <v/>
      </c>
      <c r="K7098" s="29" t="str">
        <f t="array" ref="K7098">IF(G7098="","",SMALL(IF(صرف!$E$1:$E$10000=$D$4,ROW($1:$10000)),G7098))</f>
        <v/>
      </c>
      <c r="L7098" s="25" t="str">
        <f t="shared" si="1348"/>
        <v/>
      </c>
      <c r="M7098" s="26" t="str">
        <f t="shared" si="1356"/>
        <v/>
      </c>
      <c r="N7098" s="27" t="str">
        <f t="shared" si="1357"/>
        <v/>
      </c>
      <c r="O7098" s="27" t="str">
        <f t="shared" si="1349"/>
        <v/>
      </c>
      <c r="P7098" s="29" t="str">
        <f t="array" ref="P7098">IF(L7098="","",SMALL(IF(تكهين!$E$1:$E$10000=$D$4,ROW($1:$10000)),L7098))</f>
        <v/>
      </c>
    </row>
    <row r="7099" spans="2:16" ht="20.25">
      <c r="B7099" s="25" t="str">
        <f t="shared" si="1346"/>
        <v/>
      </c>
      <c r="C7099" s="26" t="str">
        <f t="shared" si="1350"/>
        <v/>
      </c>
      <c r="D7099" s="27" t="str">
        <f t="shared" si="1351"/>
        <v/>
      </c>
      <c r="E7099" s="27" t="str">
        <f t="shared" si="1352"/>
        <v/>
      </c>
      <c r="F7099" s="29" t="str">
        <f t="array" ref="F7099">IF(B7099="","",SMALL(IF(اضافه!$E$1:$E$10000=$D$4,ROW($1:$10000)),B7099))</f>
        <v/>
      </c>
      <c r="G7099" s="25" t="str">
        <f t="shared" si="1347"/>
        <v/>
      </c>
      <c r="H7099" s="26" t="str">
        <f t="shared" si="1353"/>
        <v/>
      </c>
      <c r="I7099" s="27" t="str">
        <f t="shared" si="1354"/>
        <v/>
      </c>
      <c r="J7099" s="27" t="str">
        <f t="shared" si="1355"/>
        <v/>
      </c>
      <c r="K7099" s="29" t="str">
        <f t="array" ref="K7099">IF(G7099="","",SMALL(IF(صرف!$E$1:$E$10000=$D$4,ROW($1:$10000)),G7099))</f>
        <v/>
      </c>
      <c r="L7099" s="25" t="str">
        <f t="shared" si="1348"/>
        <v/>
      </c>
      <c r="M7099" s="26" t="str">
        <f t="shared" si="1356"/>
        <v/>
      </c>
      <c r="N7099" s="27" t="str">
        <f t="shared" si="1357"/>
        <v/>
      </c>
      <c r="O7099" s="27" t="str">
        <f t="shared" si="1349"/>
        <v/>
      </c>
      <c r="P7099" s="29" t="str">
        <f t="array" ref="P7099">IF(L7099="","",SMALL(IF(تكهين!$E$1:$E$10000=$D$4,ROW($1:$10000)),L7099))</f>
        <v/>
      </c>
    </row>
    <row r="7100" spans="2:16" ht="20.25">
      <c r="B7100" s="25" t="str">
        <f t="shared" si="1346"/>
        <v/>
      </c>
      <c r="C7100" s="26" t="str">
        <f t="shared" si="1350"/>
        <v/>
      </c>
      <c r="D7100" s="27" t="str">
        <f t="shared" si="1351"/>
        <v/>
      </c>
      <c r="E7100" s="27" t="str">
        <f t="shared" si="1352"/>
        <v/>
      </c>
      <c r="F7100" s="29" t="str">
        <f t="array" ref="F7100">IF(B7100="","",SMALL(IF(اضافه!$E$1:$E$10000=$D$4,ROW($1:$10000)),B7100))</f>
        <v/>
      </c>
      <c r="G7100" s="25" t="str">
        <f t="shared" si="1347"/>
        <v/>
      </c>
      <c r="H7100" s="26" t="str">
        <f t="shared" si="1353"/>
        <v/>
      </c>
      <c r="I7100" s="27" t="str">
        <f t="shared" si="1354"/>
        <v/>
      </c>
      <c r="J7100" s="27" t="str">
        <f t="shared" si="1355"/>
        <v/>
      </c>
      <c r="K7100" s="29" t="str">
        <f t="array" ref="K7100">IF(G7100="","",SMALL(IF(صرف!$E$1:$E$10000=$D$4,ROW($1:$10000)),G7100))</f>
        <v/>
      </c>
      <c r="L7100" s="25" t="str">
        <f t="shared" si="1348"/>
        <v/>
      </c>
      <c r="M7100" s="26" t="str">
        <f t="shared" si="1356"/>
        <v/>
      </c>
      <c r="N7100" s="27" t="str">
        <f t="shared" si="1357"/>
        <v/>
      </c>
      <c r="O7100" s="27" t="str">
        <f t="shared" si="1349"/>
        <v/>
      </c>
      <c r="P7100" s="29" t="str">
        <f t="array" ref="P7100">IF(L7100="","",SMALL(IF(تكهين!$E$1:$E$10000=$D$4,ROW($1:$10000)),L7100))</f>
        <v/>
      </c>
    </row>
    <row r="7101" spans="2:16" ht="20.25">
      <c r="B7101" s="25" t="str">
        <f t="shared" si="1346"/>
        <v/>
      </c>
      <c r="C7101" s="26" t="str">
        <f t="shared" si="1350"/>
        <v/>
      </c>
      <c r="D7101" s="27" t="str">
        <f t="shared" si="1351"/>
        <v/>
      </c>
      <c r="E7101" s="27" t="str">
        <f t="shared" si="1352"/>
        <v/>
      </c>
      <c r="F7101" s="29" t="str">
        <f t="array" ref="F7101">IF(B7101="","",SMALL(IF(اضافه!$E$1:$E$10000=$D$4,ROW($1:$10000)),B7101))</f>
        <v/>
      </c>
      <c r="G7101" s="25" t="str">
        <f t="shared" si="1347"/>
        <v/>
      </c>
      <c r="H7101" s="26" t="str">
        <f t="shared" si="1353"/>
        <v/>
      </c>
      <c r="I7101" s="27" t="str">
        <f t="shared" si="1354"/>
        <v/>
      </c>
      <c r="J7101" s="27" t="str">
        <f t="shared" si="1355"/>
        <v/>
      </c>
      <c r="K7101" s="29" t="str">
        <f t="array" ref="K7101">IF(G7101="","",SMALL(IF(صرف!$E$1:$E$10000=$D$4,ROW($1:$10000)),G7101))</f>
        <v/>
      </c>
      <c r="L7101" s="25" t="str">
        <f t="shared" si="1348"/>
        <v/>
      </c>
      <c r="M7101" s="26" t="str">
        <f t="shared" si="1356"/>
        <v/>
      </c>
      <c r="N7101" s="27" t="str">
        <f t="shared" si="1357"/>
        <v/>
      </c>
      <c r="O7101" s="27" t="str">
        <f t="shared" si="1349"/>
        <v/>
      </c>
      <c r="P7101" s="29" t="str">
        <f t="array" ref="P7101">IF(L7101="","",SMALL(IF(تكهين!$E$1:$E$10000=$D$4,ROW($1:$10000)),L7101))</f>
        <v/>
      </c>
    </row>
    <row r="7102" spans="2:16" ht="20.25">
      <c r="B7102" s="25" t="str">
        <f t="shared" si="1346"/>
        <v/>
      </c>
      <c r="C7102" s="26" t="str">
        <f t="shared" si="1350"/>
        <v/>
      </c>
      <c r="D7102" s="27" t="str">
        <f t="shared" si="1351"/>
        <v/>
      </c>
      <c r="E7102" s="27" t="str">
        <f t="shared" si="1352"/>
        <v/>
      </c>
      <c r="F7102" s="29" t="str">
        <f t="array" ref="F7102">IF(B7102="","",SMALL(IF(اضافه!$E$1:$E$10000=$D$4,ROW($1:$10000)),B7102))</f>
        <v/>
      </c>
      <c r="G7102" s="25" t="str">
        <f t="shared" si="1347"/>
        <v/>
      </c>
      <c r="H7102" s="26" t="str">
        <f t="shared" si="1353"/>
        <v/>
      </c>
      <c r="I7102" s="27" t="str">
        <f t="shared" si="1354"/>
        <v/>
      </c>
      <c r="J7102" s="27" t="str">
        <f t="shared" si="1355"/>
        <v/>
      </c>
      <c r="K7102" s="29" t="str">
        <f t="array" ref="K7102">IF(G7102="","",SMALL(IF(صرف!$E$1:$E$10000=$D$4,ROW($1:$10000)),G7102))</f>
        <v/>
      </c>
      <c r="L7102" s="25" t="str">
        <f t="shared" si="1348"/>
        <v/>
      </c>
      <c r="M7102" s="26" t="str">
        <f t="shared" si="1356"/>
        <v/>
      </c>
      <c r="N7102" s="27" t="str">
        <f t="shared" si="1357"/>
        <v/>
      </c>
      <c r="O7102" s="27" t="str">
        <f t="shared" si="1349"/>
        <v/>
      </c>
      <c r="P7102" s="29" t="str">
        <f t="array" ref="P7102">IF(L7102="","",SMALL(IF(تكهين!$E$1:$E$10000=$D$4,ROW($1:$10000)),L7102))</f>
        <v/>
      </c>
    </row>
    <row r="7103" spans="2:16" ht="20.25">
      <c r="B7103" s="25" t="str">
        <f t="shared" si="1346"/>
        <v/>
      </c>
      <c r="C7103" s="26" t="str">
        <f t="shared" si="1350"/>
        <v/>
      </c>
      <c r="D7103" s="27" t="str">
        <f t="shared" si="1351"/>
        <v/>
      </c>
      <c r="E7103" s="27" t="str">
        <f t="shared" si="1352"/>
        <v/>
      </c>
      <c r="F7103" s="29" t="str">
        <f t="array" ref="F7103">IF(B7103="","",SMALL(IF(اضافه!$E$1:$E$10000=$D$4,ROW($1:$10000)),B7103))</f>
        <v/>
      </c>
      <c r="G7103" s="25" t="str">
        <f t="shared" si="1347"/>
        <v/>
      </c>
      <c r="H7103" s="26" t="str">
        <f t="shared" si="1353"/>
        <v/>
      </c>
      <c r="I7103" s="27" t="str">
        <f t="shared" si="1354"/>
        <v/>
      </c>
      <c r="J7103" s="27" t="str">
        <f t="shared" si="1355"/>
        <v/>
      </c>
      <c r="K7103" s="29" t="str">
        <f t="array" ref="K7103">IF(G7103="","",SMALL(IF(صرف!$E$1:$E$10000=$D$4,ROW($1:$10000)),G7103))</f>
        <v/>
      </c>
      <c r="L7103" s="25" t="str">
        <f t="shared" si="1348"/>
        <v/>
      </c>
      <c r="M7103" s="26" t="str">
        <f t="shared" si="1356"/>
        <v/>
      </c>
      <c r="N7103" s="27" t="str">
        <f t="shared" si="1357"/>
        <v/>
      </c>
      <c r="O7103" s="27" t="str">
        <f t="shared" si="1349"/>
        <v/>
      </c>
      <c r="P7103" s="29" t="str">
        <f t="array" ref="P7103">IF(L7103="","",SMALL(IF(تكهين!$E$1:$E$10000=$D$4,ROW($1:$10000)),L7103))</f>
        <v/>
      </c>
    </row>
    <row r="7104" spans="2:16" ht="20.25">
      <c r="B7104" s="25" t="str">
        <f t="shared" si="1346"/>
        <v/>
      </c>
      <c r="C7104" s="26" t="str">
        <f t="shared" si="1350"/>
        <v/>
      </c>
      <c r="D7104" s="27" t="str">
        <f t="shared" si="1351"/>
        <v/>
      </c>
      <c r="E7104" s="27" t="str">
        <f t="shared" si="1352"/>
        <v/>
      </c>
      <c r="F7104" s="29" t="str">
        <f t="array" ref="F7104">IF(B7104="","",SMALL(IF(اضافه!$E$1:$E$10000=$D$4,ROW($1:$10000)),B7104))</f>
        <v/>
      </c>
      <c r="G7104" s="25" t="str">
        <f t="shared" si="1347"/>
        <v/>
      </c>
      <c r="H7104" s="26" t="str">
        <f t="shared" si="1353"/>
        <v/>
      </c>
      <c r="I7104" s="27" t="str">
        <f t="shared" si="1354"/>
        <v/>
      </c>
      <c r="J7104" s="27" t="str">
        <f t="shared" si="1355"/>
        <v/>
      </c>
      <c r="K7104" s="29" t="str">
        <f t="array" ref="K7104">IF(G7104="","",SMALL(IF(صرف!$E$1:$E$10000=$D$4,ROW($1:$10000)),G7104))</f>
        <v/>
      </c>
      <c r="L7104" s="25" t="str">
        <f t="shared" si="1348"/>
        <v/>
      </c>
      <c r="M7104" s="26" t="str">
        <f t="shared" si="1356"/>
        <v/>
      </c>
      <c r="N7104" s="27" t="str">
        <f t="shared" si="1357"/>
        <v/>
      </c>
      <c r="O7104" s="27" t="str">
        <f t="shared" si="1349"/>
        <v/>
      </c>
      <c r="P7104" s="29" t="str">
        <f t="array" ref="P7104">IF(L7104="","",SMALL(IF(تكهين!$E$1:$E$10000=$D$4,ROW($1:$10000)),L7104))</f>
        <v/>
      </c>
    </row>
    <row r="7105" spans="2:16" ht="20.25">
      <c r="B7105" s="25" t="str">
        <f t="shared" si="1346"/>
        <v/>
      </c>
      <c r="C7105" s="26" t="str">
        <f t="shared" si="1350"/>
        <v/>
      </c>
      <c r="D7105" s="27" t="str">
        <f t="shared" si="1351"/>
        <v/>
      </c>
      <c r="E7105" s="27" t="str">
        <f t="shared" si="1352"/>
        <v/>
      </c>
      <c r="F7105" s="29" t="str">
        <f t="array" ref="F7105">IF(B7105="","",SMALL(IF(اضافه!$E$1:$E$10000=$D$4,ROW($1:$10000)),B7105))</f>
        <v/>
      </c>
      <c r="G7105" s="25" t="str">
        <f t="shared" si="1347"/>
        <v/>
      </c>
      <c r="H7105" s="26" t="str">
        <f t="shared" si="1353"/>
        <v/>
      </c>
      <c r="I7105" s="27" t="str">
        <f t="shared" si="1354"/>
        <v/>
      </c>
      <c r="J7105" s="27" t="str">
        <f t="shared" si="1355"/>
        <v/>
      </c>
      <c r="K7105" s="29" t="str">
        <f t="array" ref="K7105">IF(G7105="","",SMALL(IF(صرف!$E$1:$E$10000=$D$4,ROW($1:$10000)),G7105))</f>
        <v/>
      </c>
      <c r="L7105" s="25" t="str">
        <f t="shared" si="1348"/>
        <v/>
      </c>
      <c r="M7105" s="26" t="str">
        <f t="shared" si="1356"/>
        <v/>
      </c>
      <c r="N7105" s="27" t="str">
        <f t="shared" si="1357"/>
        <v/>
      </c>
      <c r="O7105" s="27" t="str">
        <f t="shared" si="1349"/>
        <v/>
      </c>
      <c r="P7105" s="29" t="str">
        <f t="array" ref="P7105">IF(L7105="","",SMALL(IF(تكهين!$E$1:$E$10000=$D$4,ROW($1:$10000)),L7105))</f>
        <v/>
      </c>
    </row>
    <row r="7106" spans="2:16" ht="20.25">
      <c r="B7106" s="25" t="str">
        <f t="shared" si="1346"/>
        <v/>
      </c>
      <c r="C7106" s="26" t="str">
        <f t="shared" si="1350"/>
        <v/>
      </c>
      <c r="D7106" s="27" t="str">
        <f t="shared" si="1351"/>
        <v/>
      </c>
      <c r="E7106" s="27" t="str">
        <f t="shared" si="1352"/>
        <v/>
      </c>
      <c r="F7106" s="29" t="str">
        <f t="array" ref="F7106">IF(B7106="","",SMALL(IF(اضافه!$E$1:$E$10000=$D$4,ROW($1:$10000)),B7106))</f>
        <v/>
      </c>
      <c r="G7106" s="25" t="str">
        <f t="shared" si="1347"/>
        <v/>
      </c>
      <c r="H7106" s="26" t="str">
        <f t="shared" si="1353"/>
        <v/>
      </c>
      <c r="I7106" s="27" t="str">
        <f t="shared" si="1354"/>
        <v/>
      </c>
      <c r="J7106" s="27" t="str">
        <f t="shared" si="1355"/>
        <v/>
      </c>
      <c r="K7106" s="29" t="str">
        <f t="array" ref="K7106">IF(G7106="","",SMALL(IF(صرف!$E$1:$E$10000=$D$4,ROW($1:$10000)),G7106))</f>
        <v/>
      </c>
      <c r="L7106" s="25" t="str">
        <f t="shared" si="1348"/>
        <v/>
      </c>
      <c r="M7106" s="26" t="str">
        <f t="shared" si="1356"/>
        <v/>
      </c>
      <c r="N7106" s="27" t="str">
        <f t="shared" si="1357"/>
        <v/>
      </c>
      <c r="O7106" s="27" t="str">
        <f t="shared" si="1349"/>
        <v/>
      </c>
      <c r="P7106" s="29" t="str">
        <f t="array" ref="P7106">IF(L7106="","",SMALL(IF(تكهين!$E$1:$E$10000=$D$4,ROW($1:$10000)),L7106))</f>
        <v/>
      </c>
    </row>
    <row r="7107" spans="2:16" ht="20.25">
      <c r="B7107" s="25" t="str">
        <f t="shared" si="1346"/>
        <v/>
      </c>
      <c r="C7107" s="26" t="str">
        <f t="shared" si="1350"/>
        <v/>
      </c>
      <c r="D7107" s="27" t="str">
        <f t="shared" si="1351"/>
        <v/>
      </c>
      <c r="E7107" s="27" t="str">
        <f t="shared" si="1352"/>
        <v/>
      </c>
      <c r="F7107" s="29" t="str">
        <f t="array" ref="F7107">IF(B7107="","",SMALL(IF(اضافه!$E$1:$E$10000=$D$4,ROW($1:$10000)),B7107))</f>
        <v/>
      </c>
      <c r="G7107" s="25" t="str">
        <f t="shared" si="1347"/>
        <v/>
      </c>
      <c r="H7107" s="26" t="str">
        <f t="shared" si="1353"/>
        <v/>
      </c>
      <c r="I7107" s="27" t="str">
        <f t="shared" si="1354"/>
        <v/>
      </c>
      <c r="J7107" s="27" t="str">
        <f t="shared" si="1355"/>
        <v/>
      </c>
      <c r="K7107" s="29" t="str">
        <f t="array" ref="K7107">IF(G7107="","",SMALL(IF(صرف!$E$1:$E$10000=$D$4,ROW($1:$10000)),G7107))</f>
        <v/>
      </c>
      <c r="L7107" s="25" t="str">
        <f t="shared" si="1348"/>
        <v/>
      </c>
      <c r="M7107" s="26" t="str">
        <f t="shared" si="1356"/>
        <v/>
      </c>
      <c r="N7107" s="27" t="str">
        <f t="shared" si="1357"/>
        <v/>
      </c>
      <c r="O7107" s="27" t="str">
        <f t="shared" si="1349"/>
        <v/>
      </c>
      <c r="P7107" s="29" t="str">
        <f t="array" ref="P7107">IF(L7107="","",SMALL(IF(تكهين!$E$1:$E$10000=$D$4,ROW($1:$10000)),L7107))</f>
        <v/>
      </c>
    </row>
    <row r="7108" spans="2:16" ht="20.25">
      <c r="B7108" s="25" t="str">
        <f t="shared" si="1346"/>
        <v/>
      </c>
      <c r="C7108" s="26" t="str">
        <f t="shared" si="1350"/>
        <v/>
      </c>
      <c r="D7108" s="27" t="str">
        <f t="shared" si="1351"/>
        <v/>
      </c>
      <c r="E7108" s="27" t="str">
        <f t="shared" si="1352"/>
        <v/>
      </c>
      <c r="F7108" s="29" t="str">
        <f t="array" ref="F7108">IF(B7108="","",SMALL(IF(اضافه!$E$1:$E$10000=$D$4,ROW($1:$10000)),B7108))</f>
        <v/>
      </c>
      <c r="G7108" s="25" t="str">
        <f t="shared" si="1347"/>
        <v/>
      </c>
      <c r="H7108" s="26" t="str">
        <f t="shared" si="1353"/>
        <v/>
      </c>
      <c r="I7108" s="27" t="str">
        <f t="shared" si="1354"/>
        <v/>
      </c>
      <c r="J7108" s="27" t="str">
        <f t="shared" si="1355"/>
        <v/>
      </c>
      <c r="K7108" s="29" t="str">
        <f t="array" ref="K7108">IF(G7108="","",SMALL(IF(صرف!$E$1:$E$10000=$D$4,ROW($1:$10000)),G7108))</f>
        <v/>
      </c>
      <c r="L7108" s="25" t="str">
        <f t="shared" si="1348"/>
        <v/>
      </c>
      <c r="M7108" s="26" t="str">
        <f t="shared" si="1356"/>
        <v/>
      </c>
      <c r="N7108" s="27" t="str">
        <f t="shared" si="1357"/>
        <v/>
      </c>
      <c r="O7108" s="27" t="str">
        <f t="shared" si="1349"/>
        <v/>
      </c>
      <c r="P7108" s="29" t="str">
        <f t="array" ref="P7108">IF(L7108="","",SMALL(IF(تكهين!$E$1:$E$10000=$D$4,ROW($1:$10000)),L7108))</f>
        <v/>
      </c>
    </row>
    <row r="7109" spans="2:16" ht="20.25">
      <c r="B7109" s="25" t="str">
        <f t="shared" si="1346"/>
        <v/>
      </c>
      <c r="C7109" s="26" t="str">
        <f t="shared" si="1350"/>
        <v/>
      </c>
      <c r="D7109" s="27" t="str">
        <f t="shared" si="1351"/>
        <v/>
      </c>
      <c r="E7109" s="27" t="str">
        <f t="shared" si="1352"/>
        <v/>
      </c>
      <c r="F7109" s="29" t="str">
        <f t="array" ref="F7109">IF(B7109="","",SMALL(IF(اضافه!$E$1:$E$10000=$D$4,ROW($1:$10000)),B7109))</f>
        <v/>
      </c>
      <c r="G7109" s="25" t="str">
        <f t="shared" si="1347"/>
        <v/>
      </c>
      <c r="H7109" s="26" t="str">
        <f t="shared" si="1353"/>
        <v/>
      </c>
      <c r="I7109" s="27" t="str">
        <f t="shared" si="1354"/>
        <v/>
      </c>
      <c r="J7109" s="27" t="str">
        <f t="shared" si="1355"/>
        <v/>
      </c>
      <c r="K7109" s="29" t="str">
        <f t="array" ref="K7109">IF(G7109="","",SMALL(IF(صرف!$E$1:$E$10000=$D$4,ROW($1:$10000)),G7109))</f>
        <v/>
      </c>
      <c r="L7109" s="25" t="str">
        <f t="shared" si="1348"/>
        <v/>
      </c>
      <c r="M7109" s="26" t="str">
        <f t="shared" si="1356"/>
        <v/>
      </c>
      <c r="N7109" s="27" t="str">
        <f t="shared" si="1357"/>
        <v/>
      </c>
      <c r="O7109" s="27" t="str">
        <f t="shared" si="1349"/>
        <v/>
      </c>
      <c r="P7109" s="29" t="str">
        <f t="array" ref="P7109">IF(L7109="","",SMALL(IF(تكهين!$E$1:$E$10000=$D$4,ROW($1:$10000)),L7109))</f>
        <v/>
      </c>
    </row>
    <row r="7110" spans="2:16" ht="20.25">
      <c r="B7110" s="25" t="str">
        <f t="shared" si="1346"/>
        <v/>
      </c>
      <c r="C7110" s="26" t="str">
        <f t="shared" si="1350"/>
        <v/>
      </c>
      <c r="D7110" s="27" t="str">
        <f t="shared" si="1351"/>
        <v/>
      </c>
      <c r="E7110" s="27" t="str">
        <f t="shared" si="1352"/>
        <v/>
      </c>
      <c r="F7110" s="29" t="str">
        <f t="array" ref="F7110">IF(B7110="","",SMALL(IF(اضافه!$E$1:$E$10000=$D$4,ROW($1:$10000)),B7110))</f>
        <v/>
      </c>
      <c r="G7110" s="25" t="str">
        <f t="shared" si="1347"/>
        <v/>
      </c>
      <c r="H7110" s="26" t="str">
        <f t="shared" si="1353"/>
        <v/>
      </c>
      <c r="I7110" s="27" t="str">
        <f t="shared" si="1354"/>
        <v/>
      </c>
      <c r="J7110" s="27" t="str">
        <f t="shared" si="1355"/>
        <v/>
      </c>
      <c r="K7110" s="29" t="str">
        <f t="array" ref="K7110">IF(G7110="","",SMALL(IF(صرف!$E$1:$E$10000=$D$4,ROW($1:$10000)),G7110))</f>
        <v/>
      </c>
      <c r="L7110" s="25" t="str">
        <f t="shared" si="1348"/>
        <v/>
      </c>
      <c r="M7110" s="26" t="str">
        <f t="shared" si="1356"/>
        <v/>
      </c>
      <c r="N7110" s="27" t="str">
        <f t="shared" si="1357"/>
        <v/>
      </c>
      <c r="O7110" s="27" t="str">
        <f t="shared" si="1349"/>
        <v/>
      </c>
      <c r="P7110" s="29" t="str">
        <f t="array" ref="P7110">IF(L7110="","",SMALL(IF(تكهين!$E$1:$E$10000=$D$4,ROW($1:$10000)),L7110))</f>
        <v/>
      </c>
    </row>
    <row r="7111" spans="2:16" ht="20.25">
      <c r="B7111" s="25" t="str">
        <f t="shared" ref="B7111:B7174" si="1358">IF(B$11=0,"",IF(ROW($B7099)&gt;B$11,"",ROW($B7099)))</f>
        <v/>
      </c>
      <c r="C7111" s="26" t="str">
        <f t="shared" si="1350"/>
        <v/>
      </c>
      <c r="D7111" s="27" t="str">
        <f t="shared" si="1351"/>
        <v/>
      </c>
      <c r="E7111" s="27" t="str">
        <f t="shared" si="1352"/>
        <v/>
      </c>
      <c r="F7111" s="29" t="str">
        <f t="array" ref="F7111">IF(B7111="","",SMALL(IF(اضافه!$E$1:$E$10000=$D$4,ROW($1:$10000)),B7111))</f>
        <v/>
      </c>
      <c r="G7111" s="25" t="str">
        <f t="shared" si="1347"/>
        <v/>
      </c>
      <c r="H7111" s="26" t="str">
        <f t="shared" si="1353"/>
        <v/>
      </c>
      <c r="I7111" s="27" t="str">
        <f t="shared" si="1354"/>
        <v/>
      </c>
      <c r="J7111" s="27" t="str">
        <f t="shared" si="1355"/>
        <v/>
      </c>
      <c r="K7111" s="29" t="str">
        <f t="array" ref="K7111">IF(G7111="","",SMALL(IF(صرف!$E$1:$E$10000=$D$4,ROW($1:$10000)),G7111))</f>
        <v/>
      </c>
      <c r="L7111" s="25" t="str">
        <f t="shared" si="1348"/>
        <v/>
      </c>
      <c r="M7111" s="26" t="str">
        <f t="shared" si="1356"/>
        <v/>
      </c>
      <c r="N7111" s="27" t="str">
        <f t="shared" si="1357"/>
        <v/>
      </c>
      <c r="O7111" s="27" t="str">
        <f t="shared" si="1349"/>
        <v/>
      </c>
      <c r="P7111" s="29" t="str">
        <f t="array" ref="P7111">IF(L7111="","",SMALL(IF(تكهين!$E$1:$E$10000=$D$4,ROW($1:$10000)),L7111))</f>
        <v/>
      </c>
    </row>
    <row r="7112" spans="2:16" ht="20.25">
      <c r="B7112" s="25" t="str">
        <f t="shared" si="1358"/>
        <v/>
      </c>
      <c r="C7112" s="26" t="str">
        <f t="shared" si="1350"/>
        <v/>
      </c>
      <c r="D7112" s="27" t="str">
        <f t="shared" si="1351"/>
        <v/>
      </c>
      <c r="E7112" s="27" t="str">
        <f t="shared" si="1352"/>
        <v/>
      </c>
      <c r="F7112" s="29" t="str">
        <f t="array" ref="F7112">IF(B7112="","",SMALL(IF(اضافه!$E$1:$E$10000=$D$4,ROW($1:$10000)),B7112))</f>
        <v/>
      </c>
      <c r="G7112" s="25" t="str">
        <f t="shared" si="1347"/>
        <v/>
      </c>
      <c r="H7112" s="26" t="str">
        <f t="shared" si="1353"/>
        <v/>
      </c>
      <c r="I7112" s="27" t="str">
        <f t="shared" si="1354"/>
        <v/>
      </c>
      <c r="J7112" s="27" t="str">
        <f t="shared" si="1355"/>
        <v/>
      </c>
      <c r="K7112" s="29" t="str">
        <f t="array" ref="K7112">IF(G7112="","",SMALL(IF(صرف!$E$1:$E$10000=$D$4,ROW($1:$10000)),G7112))</f>
        <v/>
      </c>
      <c r="L7112" s="25" t="str">
        <f t="shared" si="1348"/>
        <v/>
      </c>
      <c r="M7112" s="26" t="str">
        <f t="shared" si="1356"/>
        <v/>
      </c>
      <c r="N7112" s="27" t="str">
        <f t="shared" si="1357"/>
        <v/>
      </c>
      <c r="O7112" s="27" t="str">
        <f t="shared" si="1349"/>
        <v/>
      </c>
      <c r="P7112" s="29" t="str">
        <f t="array" ref="P7112">IF(L7112="","",SMALL(IF(تكهين!$E$1:$E$10000=$D$4,ROW($1:$10000)),L7112))</f>
        <v/>
      </c>
    </row>
    <row r="7113" spans="2:16" ht="20.25">
      <c r="B7113" s="25" t="str">
        <f t="shared" si="1358"/>
        <v/>
      </c>
      <c r="C7113" s="26" t="str">
        <f t="shared" si="1350"/>
        <v/>
      </c>
      <c r="D7113" s="27" t="str">
        <f t="shared" si="1351"/>
        <v/>
      </c>
      <c r="E7113" s="27" t="str">
        <f t="shared" si="1352"/>
        <v/>
      </c>
      <c r="F7113" s="29" t="str">
        <f t="array" ref="F7113">IF(B7113="","",SMALL(IF(اضافه!$E$1:$E$10000=$D$4,ROW($1:$10000)),B7113))</f>
        <v/>
      </c>
      <c r="G7113" s="25" t="str">
        <f t="shared" si="1347"/>
        <v/>
      </c>
      <c r="H7113" s="26" t="str">
        <f t="shared" si="1353"/>
        <v/>
      </c>
      <c r="I7113" s="27" t="str">
        <f t="shared" si="1354"/>
        <v/>
      </c>
      <c r="J7113" s="27" t="str">
        <f t="shared" si="1355"/>
        <v/>
      </c>
      <c r="K7113" s="29" t="str">
        <f t="array" ref="K7113">IF(G7113="","",SMALL(IF(صرف!$E$1:$E$10000=$D$4,ROW($1:$10000)),G7113))</f>
        <v/>
      </c>
      <c r="L7113" s="25" t="str">
        <f t="shared" si="1348"/>
        <v/>
      </c>
      <c r="M7113" s="26" t="str">
        <f t="shared" si="1356"/>
        <v/>
      </c>
      <c r="N7113" s="27" t="str">
        <f t="shared" si="1357"/>
        <v/>
      </c>
      <c r="O7113" s="27" t="str">
        <f t="shared" si="1349"/>
        <v/>
      </c>
      <c r="P7113" s="29" t="str">
        <f t="array" ref="P7113">IF(L7113="","",SMALL(IF(تكهين!$E$1:$E$10000=$D$4,ROW($1:$10000)),L7113))</f>
        <v/>
      </c>
    </row>
    <row r="7114" spans="2:16" ht="20.25">
      <c r="B7114" s="25" t="str">
        <f t="shared" si="1358"/>
        <v/>
      </c>
      <c r="C7114" s="26" t="str">
        <f t="shared" si="1350"/>
        <v/>
      </c>
      <c r="D7114" s="27" t="str">
        <f t="shared" si="1351"/>
        <v/>
      </c>
      <c r="E7114" s="27" t="str">
        <f t="shared" si="1352"/>
        <v/>
      </c>
      <c r="F7114" s="29" t="str">
        <f t="array" ref="F7114">IF(B7114="","",SMALL(IF(اضافه!$E$1:$E$10000=$D$4,ROW($1:$10000)),B7114))</f>
        <v/>
      </c>
      <c r="G7114" s="25" t="str">
        <f t="shared" si="1347"/>
        <v/>
      </c>
      <c r="H7114" s="26" t="str">
        <f t="shared" si="1353"/>
        <v/>
      </c>
      <c r="I7114" s="27" t="str">
        <f t="shared" si="1354"/>
        <v/>
      </c>
      <c r="J7114" s="27" t="str">
        <f t="shared" si="1355"/>
        <v/>
      </c>
      <c r="K7114" s="29" t="str">
        <f t="array" ref="K7114">IF(G7114="","",SMALL(IF(صرف!$E$1:$E$10000=$D$4,ROW($1:$10000)),G7114))</f>
        <v/>
      </c>
      <c r="L7114" s="25" t="str">
        <f t="shared" si="1348"/>
        <v/>
      </c>
      <c r="M7114" s="26" t="str">
        <f t="shared" si="1356"/>
        <v/>
      </c>
      <c r="N7114" s="27" t="str">
        <f t="shared" si="1357"/>
        <v/>
      </c>
      <c r="O7114" s="27" t="str">
        <f t="shared" si="1349"/>
        <v/>
      </c>
      <c r="P7114" s="29" t="str">
        <f t="array" ref="P7114">IF(L7114="","",SMALL(IF(تكهين!$E$1:$E$10000=$D$4,ROW($1:$10000)),L7114))</f>
        <v/>
      </c>
    </row>
    <row r="7115" spans="2:16" ht="20.25">
      <c r="B7115" s="25" t="str">
        <f t="shared" si="1358"/>
        <v/>
      </c>
      <c r="C7115" s="26" t="str">
        <f t="shared" si="1350"/>
        <v/>
      </c>
      <c r="D7115" s="27" t="str">
        <f t="shared" si="1351"/>
        <v/>
      </c>
      <c r="E7115" s="27" t="str">
        <f t="shared" si="1352"/>
        <v/>
      </c>
      <c r="F7115" s="29" t="str">
        <f t="array" ref="F7115">IF(B7115="","",SMALL(IF(اضافه!$E$1:$E$10000=$D$4,ROW($1:$10000)),B7115))</f>
        <v/>
      </c>
      <c r="G7115" s="25" t="str">
        <f t="shared" si="1347"/>
        <v/>
      </c>
      <c r="H7115" s="26" t="str">
        <f t="shared" si="1353"/>
        <v/>
      </c>
      <c r="I7115" s="27" t="str">
        <f t="shared" si="1354"/>
        <v/>
      </c>
      <c r="J7115" s="27" t="str">
        <f t="shared" si="1355"/>
        <v/>
      </c>
      <c r="K7115" s="29" t="str">
        <f t="array" ref="K7115">IF(G7115="","",SMALL(IF(صرف!$E$1:$E$10000=$D$4,ROW($1:$10000)),G7115))</f>
        <v/>
      </c>
      <c r="L7115" s="25" t="str">
        <f t="shared" si="1348"/>
        <v/>
      </c>
      <c r="M7115" s="26" t="str">
        <f t="shared" si="1356"/>
        <v/>
      </c>
      <c r="N7115" s="27" t="str">
        <f t="shared" si="1357"/>
        <v/>
      </c>
      <c r="O7115" s="27" t="str">
        <f t="shared" si="1349"/>
        <v/>
      </c>
      <c r="P7115" s="29" t="str">
        <f t="array" ref="P7115">IF(L7115="","",SMALL(IF(تكهين!$E$1:$E$10000=$D$4,ROW($1:$10000)),L7115))</f>
        <v/>
      </c>
    </row>
    <row r="7116" spans="2:16" ht="20.25">
      <c r="B7116" s="25" t="str">
        <f t="shared" si="1358"/>
        <v/>
      </c>
      <c r="C7116" s="26" t="str">
        <f t="shared" si="1350"/>
        <v/>
      </c>
      <c r="D7116" s="27" t="str">
        <f t="shared" si="1351"/>
        <v/>
      </c>
      <c r="E7116" s="27" t="str">
        <f t="shared" si="1352"/>
        <v/>
      </c>
      <c r="F7116" s="29" t="str">
        <f t="array" ref="F7116">IF(B7116="","",SMALL(IF(اضافه!$E$1:$E$10000=$D$4,ROW($1:$10000)),B7116))</f>
        <v/>
      </c>
      <c r="G7116" s="25" t="str">
        <f t="shared" si="1347"/>
        <v/>
      </c>
      <c r="H7116" s="26" t="str">
        <f t="shared" si="1353"/>
        <v/>
      </c>
      <c r="I7116" s="27" t="str">
        <f t="shared" si="1354"/>
        <v/>
      </c>
      <c r="J7116" s="27" t="str">
        <f t="shared" si="1355"/>
        <v/>
      </c>
      <c r="K7116" s="29" t="str">
        <f t="array" ref="K7116">IF(G7116="","",SMALL(IF(صرف!$E$1:$E$10000=$D$4,ROW($1:$10000)),G7116))</f>
        <v/>
      </c>
      <c r="L7116" s="25" t="str">
        <f t="shared" si="1348"/>
        <v/>
      </c>
      <c r="M7116" s="26" t="str">
        <f t="shared" si="1356"/>
        <v/>
      </c>
      <c r="N7116" s="27" t="str">
        <f t="shared" si="1357"/>
        <v/>
      </c>
      <c r="O7116" s="27" t="str">
        <f t="shared" si="1349"/>
        <v/>
      </c>
      <c r="P7116" s="29" t="str">
        <f t="array" ref="P7116">IF(L7116="","",SMALL(IF(تكهين!$E$1:$E$10000=$D$4,ROW($1:$10000)),L7116))</f>
        <v/>
      </c>
    </row>
    <row r="7117" spans="2:16" ht="20.25">
      <c r="B7117" s="25" t="str">
        <f t="shared" si="1358"/>
        <v/>
      </c>
      <c r="C7117" s="26" t="str">
        <f t="shared" si="1350"/>
        <v/>
      </c>
      <c r="D7117" s="27" t="str">
        <f t="shared" si="1351"/>
        <v/>
      </c>
      <c r="E7117" s="27" t="str">
        <f t="shared" si="1352"/>
        <v/>
      </c>
      <c r="F7117" s="29" t="str">
        <f t="array" ref="F7117">IF(B7117="","",SMALL(IF(اضافه!$E$1:$E$10000=$D$4,ROW($1:$10000)),B7117))</f>
        <v/>
      </c>
      <c r="G7117" s="25" t="str">
        <f t="shared" ref="G7117:G7180" si="1359">IF(G$11=0,"",IF(ROW($B7105)&gt;G$11,"",ROW($B7105)))</f>
        <v/>
      </c>
      <c r="H7117" s="26" t="str">
        <f t="shared" si="1353"/>
        <v/>
      </c>
      <c r="I7117" s="27" t="str">
        <f t="shared" si="1354"/>
        <v/>
      </c>
      <c r="J7117" s="27" t="str">
        <f t="shared" si="1355"/>
        <v/>
      </c>
      <c r="K7117" s="29" t="str">
        <f t="array" ref="K7117">IF(G7117="","",SMALL(IF(صرف!$E$1:$E$10000=$D$4,ROW($1:$10000)),G7117))</f>
        <v/>
      </c>
      <c r="L7117" s="25" t="str">
        <f t="shared" ref="L7117:L7180" si="1360">IF(L$11=0,"",IF(ROW($B7105)&gt;L$11,"",ROW($B7105)))</f>
        <v/>
      </c>
      <c r="M7117" s="26" t="str">
        <f t="shared" si="1356"/>
        <v/>
      </c>
      <c r="N7117" s="27" t="str">
        <f t="shared" si="1357"/>
        <v/>
      </c>
      <c r="O7117" s="27" t="str">
        <f t="shared" si="1349"/>
        <v/>
      </c>
      <c r="P7117" s="29" t="str">
        <f t="array" ref="P7117">IF(L7117="","",SMALL(IF(تكهين!$E$1:$E$10000=$D$4,ROW($1:$10000)),L7117))</f>
        <v/>
      </c>
    </row>
    <row r="7118" spans="2:16" ht="20.25">
      <c r="B7118" s="25" t="str">
        <f t="shared" si="1358"/>
        <v/>
      </c>
      <c r="C7118" s="26" t="str">
        <f t="shared" si="1350"/>
        <v/>
      </c>
      <c r="D7118" s="27" t="str">
        <f t="shared" si="1351"/>
        <v/>
      </c>
      <c r="E7118" s="27" t="str">
        <f t="shared" si="1352"/>
        <v/>
      </c>
      <c r="F7118" s="29" t="str">
        <f t="array" ref="F7118">IF(B7118="","",SMALL(IF(اضافه!$E$1:$E$10000=$D$4,ROW($1:$10000)),B7118))</f>
        <v/>
      </c>
      <c r="G7118" s="25" t="str">
        <f t="shared" si="1359"/>
        <v/>
      </c>
      <c r="H7118" s="26" t="str">
        <f t="shared" si="1353"/>
        <v/>
      </c>
      <c r="I7118" s="27" t="str">
        <f t="shared" si="1354"/>
        <v/>
      </c>
      <c r="J7118" s="27" t="str">
        <f t="shared" si="1355"/>
        <v/>
      </c>
      <c r="K7118" s="29" t="str">
        <f t="array" ref="K7118">IF(G7118="","",SMALL(IF(صرف!$E$1:$E$10000=$D$4,ROW($1:$10000)),G7118))</f>
        <v/>
      </c>
      <c r="L7118" s="25" t="str">
        <f t="shared" si="1360"/>
        <v/>
      </c>
      <c r="M7118" s="26" t="str">
        <f t="shared" si="1356"/>
        <v/>
      </c>
      <c r="N7118" s="27" t="str">
        <f t="shared" si="1357"/>
        <v/>
      </c>
      <c r="O7118" s="27" t="str">
        <f t="shared" si="1349"/>
        <v/>
      </c>
      <c r="P7118" s="29" t="str">
        <f t="array" ref="P7118">IF(L7118="","",SMALL(IF(تكهين!$E$1:$E$10000=$D$4,ROW($1:$10000)),L7118))</f>
        <v/>
      </c>
    </row>
    <row r="7119" spans="2:16" ht="20.25">
      <c r="B7119" s="25" t="str">
        <f t="shared" si="1358"/>
        <v/>
      </c>
      <c r="C7119" s="26" t="str">
        <f t="shared" si="1350"/>
        <v/>
      </c>
      <c r="D7119" s="27" t="str">
        <f t="shared" si="1351"/>
        <v/>
      </c>
      <c r="E7119" s="27" t="str">
        <f t="shared" si="1352"/>
        <v/>
      </c>
      <c r="F7119" s="29" t="str">
        <f t="array" ref="F7119">IF(B7119="","",SMALL(IF(اضافه!$E$1:$E$10000=$D$4,ROW($1:$10000)),B7119))</f>
        <v/>
      </c>
      <c r="G7119" s="25" t="str">
        <f t="shared" si="1359"/>
        <v/>
      </c>
      <c r="H7119" s="26" t="str">
        <f t="shared" si="1353"/>
        <v/>
      </c>
      <c r="I7119" s="27" t="str">
        <f t="shared" si="1354"/>
        <v/>
      </c>
      <c r="J7119" s="27" t="str">
        <f t="shared" si="1355"/>
        <v/>
      </c>
      <c r="K7119" s="29" t="str">
        <f t="array" ref="K7119">IF(G7119="","",SMALL(IF(صرف!$E$1:$E$10000=$D$4,ROW($1:$10000)),G7119))</f>
        <v/>
      </c>
      <c r="L7119" s="25" t="str">
        <f t="shared" si="1360"/>
        <v/>
      </c>
      <c r="M7119" s="26" t="str">
        <f t="shared" si="1356"/>
        <v/>
      </c>
      <c r="N7119" s="27" t="str">
        <f t="shared" si="1357"/>
        <v/>
      </c>
      <c r="O7119" s="27" t="str">
        <f t="shared" si="1349"/>
        <v/>
      </c>
      <c r="P7119" s="29" t="str">
        <f t="array" ref="P7119">IF(L7119="","",SMALL(IF(تكهين!$E$1:$E$10000=$D$4,ROW($1:$10000)),L7119))</f>
        <v/>
      </c>
    </row>
    <row r="7120" spans="2:16" ht="20.25">
      <c r="B7120" s="25" t="str">
        <f t="shared" si="1358"/>
        <v/>
      </c>
      <c r="C7120" s="26" t="str">
        <f t="shared" si="1350"/>
        <v/>
      </c>
      <c r="D7120" s="27" t="str">
        <f t="shared" si="1351"/>
        <v/>
      </c>
      <c r="E7120" s="27" t="str">
        <f t="shared" si="1352"/>
        <v/>
      </c>
      <c r="F7120" s="29" t="str">
        <f t="array" ref="F7120">IF(B7120="","",SMALL(IF(اضافه!$E$1:$E$10000=$D$4,ROW($1:$10000)),B7120))</f>
        <v/>
      </c>
      <c r="G7120" s="25" t="str">
        <f t="shared" si="1359"/>
        <v/>
      </c>
      <c r="H7120" s="26" t="str">
        <f t="shared" si="1353"/>
        <v/>
      </c>
      <c r="I7120" s="27" t="str">
        <f t="shared" si="1354"/>
        <v/>
      </c>
      <c r="J7120" s="27" t="str">
        <f t="shared" si="1355"/>
        <v/>
      </c>
      <c r="K7120" s="29" t="str">
        <f t="array" ref="K7120">IF(G7120="","",SMALL(IF(صرف!$E$1:$E$10000=$D$4,ROW($1:$10000)),G7120))</f>
        <v/>
      </c>
      <c r="L7120" s="25" t="str">
        <f t="shared" si="1360"/>
        <v/>
      </c>
      <c r="M7120" s="26" t="str">
        <f t="shared" si="1356"/>
        <v/>
      </c>
      <c r="N7120" s="27" t="str">
        <f t="shared" si="1357"/>
        <v/>
      </c>
      <c r="O7120" s="27" t="str">
        <f t="shared" si="1349"/>
        <v/>
      </c>
      <c r="P7120" s="29" t="str">
        <f t="array" ref="P7120">IF(L7120="","",SMALL(IF(تكهين!$E$1:$E$10000=$D$4,ROW($1:$10000)),L7120))</f>
        <v/>
      </c>
    </row>
    <row r="7121" spans="2:16" ht="20.25">
      <c r="B7121" s="25" t="str">
        <f t="shared" si="1358"/>
        <v/>
      </c>
      <c r="C7121" s="26" t="str">
        <f t="shared" si="1350"/>
        <v/>
      </c>
      <c r="D7121" s="27" t="str">
        <f t="shared" si="1351"/>
        <v/>
      </c>
      <c r="E7121" s="27" t="str">
        <f t="shared" si="1352"/>
        <v/>
      </c>
      <c r="F7121" s="29" t="str">
        <f t="array" ref="F7121">IF(B7121="","",SMALL(IF(اضافه!$E$1:$E$10000=$D$4,ROW($1:$10000)),B7121))</f>
        <v/>
      </c>
      <c r="G7121" s="25" t="str">
        <f t="shared" si="1359"/>
        <v/>
      </c>
      <c r="H7121" s="26" t="str">
        <f t="shared" si="1353"/>
        <v/>
      </c>
      <c r="I7121" s="27" t="str">
        <f t="shared" si="1354"/>
        <v/>
      </c>
      <c r="J7121" s="27" t="str">
        <f t="shared" si="1355"/>
        <v/>
      </c>
      <c r="K7121" s="29" t="str">
        <f t="array" ref="K7121">IF(G7121="","",SMALL(IF(صرف!$E$1:$E$10000=$D$4,ROW($1:$10000)),G7121))</f>
        <v/>
      </c>
      <c r="L7121" s="25" t="str">
        <f t="shared" si="1360"/>
        <v/>
      </c>
      <c r="M7121" s="26" t="str">
        <f t="shared" si="1356"/>
        <v/>
      </c>
      <c r="N7121" s="27" t="str">
        <f t="shared" si="1357"/>
        <v/>
      </c>
      <c r="O7121" s="27" t="str">
        <f t="shared" si="1349"/>
        <v/>
      </c>
      <c r="P7121" s="29" t="str">
        <f t="array" ref="P7121">IF(L7121="","",SMALL(IF(تكهين!$E$1:$E$10000=$D$4,ROW($1:$10000)),L7121))</f>
        <v/>
      </c>
    </row>
    <row r="7122" spans="2:16" ht="20.25">
      <c r="B7122" s="25" t="str">
        <f t="shared" si="1358"/>
        <v/>
      </c>
      <c r="C7122" s="26" t="str">
        <f t="shared" si="1350"/>
        <v/>
      </c>
      <c r="D7122" s="27" t="str">
        <f t="shared" si="1351"/>
        <v/>
      </c>
      <c r="E7122" s="27" t="str">
        <f t="shared" si="1352"/>
        <v/>
      </c>
      <c r="F7122" s="29" t="str">
        <f t="array" ref="F7122">IF(B7122="","",SMALL(IF(اضافه!$E$1:$E$10000=$D$4,ROW($1:$10000)),B7122))</f>
        <v/>
      </c>
      <c r="G7122" s="25" t="str">
        <f t="shared" si="1359"/>
        <v/>
      </c>
      <c r="H7122" s="26" t="str">
        <f t="shared" si="1353"/>
        <v/>
      </c>
      <c r="I7122" s="27" t="str">
        <f t="shared" si="1354"/>
        <v/>
      </c>
      <c r="J7122" s="27" t="str">
        <f t="shared" si="1355"/>
        <v/>
      </c>
      <c r="K7122" s="29" t="str">
        <f t="array" ref="K7122">IF(G7122="","",SMALL(IF(صرف!$E$1:$E$10000=$D$4,ROW($1:$10000)),G7122))</f>
        <v/>
      </c>
      <c r="L7122" s="25" t="str">
        <f t="shared" si="1360"/>
        <v/>
      </c>
      <c r="M7122" s="26" t="str">
        <f t="shared" si="1356"/>
        <v/>
      </c>
      <c r="N7122" s="27" t="str">
        <f t="shared" si="1357"/>
        <v/>
      </c>
      <c r="O7122" s="27" t="str">
        <f t="shared" si="1349"/>
        <v/>
      </c>
      <c r="P7122" s="29" t="str">
        <f t="array" ref="P7122">IF(L7122="","",SMALL(IF(تكهين!$E$1:$E$10000=$D$4,ROW($1:$10000)),L7122))</f>
        <v/>
      </c>
    </row>
    <row r="7123" spans="2:16" ht="20.25">
      <c r="B7123" s="25" t="str">
        <f t="shared" si="1358"/>
        <v/>
      </c>
      <c r="C7123" s="26" t="str">
        <f t="shared" si="1350"/>
        <v/>
      </c>
      <c r="D7123" s="27" t="str">
        <f t="shared" si="1351"/>
        <v/>
      </c>
      <c r="E7123" s="27" t="str">
        <f t="shared" si="1352"/>
        <v/>
      </c>
      <c r="F7123" s="29" t="str">
        <f t="array" ref="F7123">IF(B7123="","",SMALL(IF(اضافه!$E$1:$E$10000=$D$4,ROW($1:$10000)),B7123))</f>
        <v/>
      </c>
      <c r="G7123" s="25" t="str">
        <f t="shared" si="1359"/>
        <v/>
      </c>
      <c r="H7123" s="26" t="str">
        <f t="shared" si="1353"/>
        <v/>
      </c>
      <c r="I7123" s="27" t="str">
        <f t="shared" si="1354"/>
        <v/>
      </c>
      <c r="J7123" s="27" t="str">
        <f t="shared" si="1355"/>
        <v/>
      </c>
      <c r="K7123" s="29" t="str">
        <f t="array" ref="K7123">IF(G7123="","",SMALL(IF(صرف!$E$1:$E$10000=$D$4,ROW($1:$10000)),G7123))</f>
        <v/>
      </c>
      <c r="L7123" s="25" t="str">
        <f t="shared" si="1360"/>
        <v/>
      </c>
      <c r="M7123" s="26" t="str">
        <f t="shared" si="1356"/>
        <v/>
      </c>
      <c r="N7123" s="27" t="str">
        <f t="shared" si="1357"/>
        <v/>
      </c>
      <c r="O7123" s="27" t="str">
        <f t="shared" si="1349"/>
        <v/>
      </c>
      <c r="P7123" s="29" t="str">
        <f t="array" ref="P7123">IF(L7123="","",SMALL(IF(تكهين!$E$1:$E$10000=$D$4,ROW($1:$10000)),L7123))</f>
        <v/>
      </c>
    </row>
    <row r="7124" spans="2:16" ht="20.25">
      <c r="B7124" s="25" t="str">
        <f t="shared" si="1358"/>
        <v/>
      </c>
      <c r="C7124" s="26" t="str">
        <f t="shared" si="1350"/>
        <v/>
      </c>
      <c r="D7124" s="27" t="str">
        <f t="shared" si="1351"/>
        <v/>
      </c>
      <c r="E7124" s="27" t="str">
        <f t="shared" si="1352"/>
        <v/>
      </c>
      <c r="F7124" s="29" t="str">
        <f t="array" ref="F7124">IF(B7124="","",SMALL(IF(اضافه!$E$1:$E$10000=$D$4,ROW($1:$10000)),B7124))</f>
        <v/>
      </c>
      <c r="G7124" s="25" t="str">
        <f t="shared" si="1359"/>
        <v/>
      </c>
      <c r="H7124" s="26" t="str">
        <f t="shared" si="1353"/>
        <v/>
      </c>
      <c r="I7124" s="27" t="str">
        <f t="shared" si="1354"/>
        <v/>
      </c>
      <c r="J7124" s="27" t="str">
        <f t="shared" si="1355"/>
        <v/>
      </c>
      <c r="K7124" s="29" t="str">
        <f t="array" ref="K7124">IF(G7124="","",SMALL(IF(صرف!$E$1:$E$10000=$D$4,ROW($1:$10000)),G7124))</f>
        <v/>
      </c>
      <c r="L7124" s="25" t="str">
        <f t="shared" si="1360"/>
        <v/>
      </c>
      <c r="M7124" s="26" t="str">
        <f t="shared" si="1356"/>
        <v/>
      </c>
      <c r="N7124" s="27" t="str">
        <f t="shared" si="1357"/>
        <v/>
      </c>
      <c r="O7124" s="27" t="str">
        <f t="shared" si="1349"/>
        <v/>
      </c>
      <c r="P7124" s="29" t="str">
        <f t="array" ref="P7124">IF(L7124="","",SMALL(IF(تكهين!$E$1:$E$10000=$D$4,ROW($1:$10000)),L7124))</f>
        <v/>
      </c>
    </row>
    <row r="7125" spans="2:16" ht="20.25">
      <c r="B7125" s="25" t="str">
        <f t="shared" si="1358"/>
        <v/>
      </c>
      <c r="C7125" s="26" t="str">
        <f t="shared" si="1350"/>
        <v/>
      </c>
      <c r="D7125" s="27" t="str">
        <f t="shared" si="1351"/>
        <v/>
      </c>
      <c r="E7125" s="27" t="str">
        <f t="shared" si="1352"/>
        <v/>
      </c>
      <c r="F7125" s="29" t="str">
        <f t="array" ref="F7125">IF(B7125="","",SMALL(IF(اضافه!$E$1:$E$10000=$D$4,ROW($1:$10000)),B7125))</f>
        <v/>
      </c>
      <c r="G7125" s="25" t="str">
        <f t="shared" si="1359"/>
        <v/>
      </c>
      <c r="H7125" s="26" t="str">
        <f t="shared" si="1353"/>
        <v/>
      </c>
      <c r="I7125" s="27" t="str">
        <f t="shared" si="1354"/>
        <v/>
      </c>
      <c r="J7125" s="27" t="str">
        <f t="shared" si="1355"/>
        <v/>
      </c>
      <c r="K7125" s="29" t="str">
        <f t="array" ref="K7125">IF(G7125="","",SMALL(IF(صرف!$E$1:$E$10000=$D$4,ROW($1:$10000)),G7125))</f>
        <v/>
      </c>
      <c r="L7125" s="25" t="str">
        <f t="shared" si="1360"/>
        <v/>
      </c>
      <c r="M7125" s="26" t="str">
        <f t="shared" si="1356"/>
        <v/>
      </c>
      <c r="N7125" s="27" t="str">
        <f t="shared" si="1357"/>
        <v/>
      </c>
      <c r="O7125" s="27" t="str">
        <f t="shared" si="1349"/>
        <v/>
      </c>
      <c r="P7125" s="29" t="str">
        <f t="array" ref="P7125">IF(L7125="","",SMALL(IF(تكهين!$E$1:$E$10000=$D$4,ROW($1:$10000)),L7125))</f>
        <v/>
      </c>
    </row>
    <row r="7126" spans="2:16" ht="20.25">
      <c r="B7126" s="25" t="str">
        <f t="shared" si="1358"/>
        <v/>
      </c>
      <c r="C7126" s="26" t="str">
        <f t="shared" si="1350"/>
        <v/>
      </c>
      <c r="D7126" s="27" t="str">
        <f t="shared" si="1351"/>
        <v/>
      </c>
      <c r="E7126" s="27" t="str">
        <f t="shared" si="1352"/>
        <v/>
      </c>
      <c r="F7126" s="29" t="str">
        <f t="array" ref="F7126">IF(B7126="","",SMALL(IF(اضافه!$E$1:$E$10000=$D$4,ROW($1:$10000)),B7126))</f>
        <v/>
      </c>
      <c r="G7126" s="25" t="str">
        <f t="shared" si="1359"/>
        <v/>
      </c>
      <c r="H7126" s="26" t="str">
        <f t="shared" si="1353"/>
        <v/>
      </c>
      <c r="I7126" s="27" t="str">
        <f t="shared" si="1354"/>
        <v/>
      </c>
      <c r="J7126" s="27" t="str">
        <f t="shared" si="1355"/>
        <v/>
      </c>
      <c r="K7126" s="29" t="str">
        <f t="array" ref="K7126">IF(G7126="","",SMALL(IF(صرف!$E$1:$E$10000=$D$4,ROW($1:$10000)),G7126))</f>
        <v/>
      </c>
      <c r="L7126" s="25" t="str">
        <f t="shared" si="1360"/>
        <v/>
      </c>
      <c r="M7126" s="26" t="str">
        <f t="shared" si="1356"/>
        <v/>
      </c>
      <c r="N7126" s="27" t="str">
        <f t="shared" si="1357"/>
        <v/>
      </c>
      <c r="O7126" s="27" t="str">
        <f t="shared" si="1349"/>
        <v/>
      </c>
      <c r="P7126" s="29" t="str">
        <f t="array" ref="P7126">IF(L7126="","",SMALL(IF(تكهين!$E$1:$E$10000=$D$4,ROW($1:$10000)),L7126))</f>
        <v/>
      </c>
    </row>
    <row r="7127" spans="2:16" ht="20.25">
      <c r="B7127" s="25" t="str">
        <f t="shared" si="1358"/>
        <v/>
      </c>
      <c r="C7127" s="26" t="str">
        <f t="shared" si="1350"/>
        <v/>
      </c>
      <c r="D7127" s="27" t="str">
        <f t="shared" si="1351"/>
        <v/>
      </c>
      <c r="E7127" s="27" t="str">
        <f t="shared" si="1352"/>
        <v/>
      </c>
      <c r="F7127" s="29" t="str">
        <f t="array" ref="F7127">IF(B7127="","",SMALL(IF(اضافه!$E$1:$E$10000=$D$4,ROW($1:$10000)),B7127))</f>
        <v/>
      </c>
      <c r="G7127" s="25" t="str">
        <f t="shared" si="1359"/>
        <v/>
      </c>
      <c r="H7127" s="26" t="str">
        <f t="shared" si="1353"/>
        <v/>
      </c>
      <c r="I7127" s="27" t="str">
        <f t="shared" si="1354"/>
        <v/>
      </c>
      <c r="J7127" s="27" t="str">
        <f t="shared" si="1355"/>
        <v/>
      </c>
      <c r="K7127" s="29" t="str">
        <f t="array" ref="K7127">IF(G7127="","",SMALL(IF(صرف!$E$1:$E$10000=$D$4,ROW($1:$10000)),G7127))</f>
        <v/>
      </c>
      <c r="L7127" s="25" t="str">
        <f t="shared" si="1360"/>
        <v/>
      </c>
      <c r="M7127" s="26" t="str">
        <f t="shared" si="1356"/>
        <v/>
      </c>
      <c r="N7127" s="27" t="str">
        <f t="shared" si="1357"/>
        <v/>
      </c>
      <c r="O7127" s="27" t="str">
        <f t="shared" si="1349"/>
        <v/>
      </c>
      <c r="P7127" s="29" t="str">
        <f t="array" ref="P7127">IF(L7127="","",SMALL(IF(تكهين!$E$1:$E$10000=$D$4,ROW($1:$10000)),L7127))</f>
        <v/>
      </c>
    </row>
    <row r="7128" spans="2:16" ht="20.25">
      <c r="B7128" s="25" t="str">
        <f t="shared" si="1358"/>
        <v/>
      </c>
      <c r="C7128" s="26" t="str">
        <f t="shared" si="1350"/>
        <v/>
      </c>
      <c r="D7128" s="27" t="str">
        <f t="shared" si="1351"/>
        <v/>
      </c>
      <c r="E7128" s="27" t="str">
        <f t="shared" si="1352"/>
        <v/>
      </c>
      <c r="F7128" s="29" t="str">
        <f t="array" ref="F7128">IF(B7128="","",SMALL(IF(اضافه!$E$1:$E$10000=$D$4,ROW($1:$10000)),B7128))</f>
        <v/>
      </c>
      <c r="G7128" s="25" t="str">
        <f t="shared" si="1359"/>
        <v/>
      </c>
      <c r="H7128" s="26" t="str">
        <f t="shared" si="1353"/>
        <v/>
      </c>
      <c r="I7128" s="27" t="str">
        <f t="shared" si="1354"/>
        <v/>
      </c>
      <c r="J7128" s="27" t="str">
        <f t="shared" si="1355"/>
        <v/>
      </c>
      <c r="K7128" s="29" t="str">
        <f t="array" ref="K7128">IF(G7128="","",SMALL(IF(صرف!$E$1:$E$10000=$D$4,ROW($1:$10000)),G7128))</f>
        <v/>
      </c>
      <c r="L7128" s="25" t="str">
        <f t="shared" si="1360"/>
        <v/>
      </c>
      <c r="M7128" s="26" t="str">
        <f t="shared" si="1356"/>
        <v/>
      </c>
      <c r="N7128" s="27" t="str">
        <f t="shared" si="1357"/>
        <v/>
      </c>
      <c r="O7128" s="27" t="str">
        <f t="shared" si="1349"/>
        <v/>
      </c>
      <c r="P7128" s="29" t="str">
        <f t="array" ref="P7128">IF(L7128="","",SMALL(IF(تكهين!$E$1:$E$10000=$D$4,ROW($1:$10000)),L7128))</f>
        <v/>
      </c>
    </row>
    <row r="7129" spans="2:16" ht="20.25">
      <c r="B7129" s="25" t="str">
        <f t="shared" si="1358"/>
        <v/>
      </c>
      <c r="C7129" s="26" t="str">
        <f t="shared" si="1350"/>
        <v/>
      </c>
      <c r="D7129" s="27" t="str">
        <f t="shared" si="1351"/>
        <v/>
      </c>
      <c r="E7129" s="27" t="str">
        <f t="shared" si="1352"/>
        <v/>
      </c>
      <c r="F7129" s="29" t="str">
        <f t="array" ref="F7129">IF(B7129="","",SMALL(IF(اضافه!$E$1:$E$10000=$D$4,ROW($1:$10000)),B7129))</f>
        <v/>
      </c>
      <c r="G7129" s="25" t="str">
        <f t="shared" si="1359"/>
        <v/>
      </c>
      <c r="H7129" s="26" t="str">
        <f t="shared" si="1353"/>
        <v/>
      </c>
      <c r="I7129" s="27" t="str">
        <f t="shared" si="1354"/>
        <v/>
      </c>
      <c r="J7129" s="27" t="str">
        <f t="shared" si="1355"/>
        <v/>
      </c>
      <c r="K7129" s="29" t="str">
        <f t="array" ref="K7129">IF(G7129="","",SMALL(IF(صرف!$E$1:$E$10000=$D$4,ROW($1:$10000)),G7129))</f>
        <v/>
      </c>
      <c r="L7129" s="25" t="str">
        <f t="shared" si="1360"/>
        <v/>
      </c>
      <c r="M7129" s="26" t="str">
        <f t="shared" si="1356"/>
        <v/>
      </c>
      <c r="N7129" s="27" t="str">
        <f t="shared" si="1357"/>
        <v/>
      </c>
      <c r="O7129" s="27" t="str">
        <f t="shared" si="1349"/>
        <v/>
      </c>
      <c r="P7129" s="29" t="str">
        <f t="array" ref="P7129">IF(L7129="","",SMALL(IF(تكهين!$E$1:$E$10000=$D$4,ROW($1:$10000)),L7129))</f>
        <v/>
      </c>
    </row>
    <row r="7130" spans="2:16" ht="20.25">
      <c r="B7130" s="25" t="str">
        <f t="shared" si="1358"/>
        <v/>
      </c>
      <c r="C7130" s="26" t="str">
        <f t="shared" si="1350"/>
        <v/>
      </c>
      <c r="D7130" s="27" t="str">
        <f t="shared" si="1351"/>
        <v/>
      </c>
      <c r="E7130" s="27" t="str">
        <f t="shared" si="1352"/>
        <v/>
      </c>
      <c r="F7130" s="29" t="str">
        <f t="array" ref="F7130">IF(B7130="","",SMALL(IF(اضافه!$E$1:$E$10000=$D$4,ROW($1:$10000)),B7130))</f>
        <v/>
      </c>
      <c r="G7130" s="25" t="str">
        <f t="shared" si="1359"/>
        <v/>
      </c>
      <c r="H7130" s="26" t="str">
        <f t="shared" si="1353"/>
        <v/>
      </c>
      <c r="I7130" s="27" t="str">
        <f t="shared" si="1354"/>
        <v/>
      </c>
      <c r="J7130" s="27" t="str">
        <f t="shared" si="1355"/>
        <v/>
      </c>
      <c r="K7130" s="29" t="str">
        <f t="array" ref="K7130">IF(G7130="","",SMALL(IF(صرف!$E$1:$E$10000=$D$4,ROW($1:$10000)),G7130))</f>
        <v/>
      </c>
      <c r="L7130" s="25" t="str">
        <f t="shared" si="1360"/>
        <v/>
      </c>
      <c r="M7130" s="26" t="str">
        <f t="shared" si="1356"/>
        <v/>
      </c>
      <c r="N7130" s="27" t="str">
        <f t="shared" si="1357"/>
        <v/>
      </c>
      <c r="O7130" s="27" t="str">
        <f t="shared" si="1349"/>
        <v/>
      </c>
      <c r="P7130" s="29" t="str">
        <f t="array" ref="P7130">IF(L7130="","",SMALL(IF(تكهين!$E$1:$E$10000=$D$4,ROW($1:$10000)),L7130))</f>
        <v/>
      </c>
    </row>
    <row r="7131" spans="2:16" ht="20.25">
      <c r="B7131" s="25" t="str">
        <f t="shared" si="1358"/>
        <v/>
      </c>
      <c r="C7131" s="26" t="str">
        <f t="shared" si="1350"/>
        <v/>
      </c>
      <c r="D7131" s="27" t="str">
        <f t="shared" si="1351"/>
        <v/>
      </c>
      <c r="E7131" s="27" t="str">
        <f t="shared" si="1352"/>
        <v/>
      </c>
      <c r="F7131" s="29" t="str">
        <f t="array" ref="F7131">IF(B7131="","",SMALL(IF(اضافه!$E$1:$E$10000=$D$4,ROW($1:$10000)),B7131))</f>
        <v/>
      </c>
      <c r="G7131" s="25" t="str">
        <f t="shared" si="1359"/>
        <v/>
      </c>
      <c r="H7131" s="26" t="str">
        <f t="shared" si="1353"/>
        <v/>
      </c>
      <c r="I7131" s="27" t="str">
        <f t="shared" si="1354"/>
        <v/>
      </c>
      <c r="J7131" s="27" t="str">
        <f t="shared" si="1355"/>
        <v/>
      </c>
      <c r="K7131" s="29" t="str">
        <f t="array" ref="K7131">IF(G7131="","",SMALL(IF(صرف!$E$1:$E$10000=$D$4,ROW($1:$10000)),G7131))</f>
        <v/>
      </c>
      <c r="L7131" s="25" t="str">
        <f t="shared" si="1360"/>
        <v/>
      </c>
      <c r="M7131" s="26" t="str">
        <f t="shared" si="1356"/>
        <v/>
      </c>
      <c r="N7131" s="27" t="str">
        <f t="shared" si="1357"/>
        <v/>
      </c>
      <c r="O7131" s="27" t="str">
        <f t="shared" si="1349"/>
        <v/>
      </c>
      <c r="P7131" s="29" t="str">
        <f t="array" ref="P7131">IF(L7131="","",SMALL(IF(تكهين!$E$1:$E$10000=$D$4,ROW($1:$10000)),L7131))</f>
        <v/>
      </c>
    </row>
    <row r="7132" spans="2:16" ht="20.25">
      <c r="B7132" s="25" t="str">
        <f t="shared" si="1358"/>
        <v/>
      </c>
      <c r="C7132" s="26" t="str">
        <f t="shared" si="1350"/>
        <v/>
      </c>
      <c r="D7132" s="27" t="str">
        <f t="shared" si="1351"/>
        <v/>
      </c>
      <c r="E7132" s="27" t="str">
        <f t="shared" si="1352"/>
        <v/>
      </c>
      <c r="F7132" s="29" t="str">
        <f t="array" ref="F7132">IF(B7132="","",SMALL(IF(اضافه!$E$1:$E$10000=$D$4,ROW($1:$10000)),B7132))</f>
        <v/>
      </c>
      <c r="G7132" s="25" t="str">
        <f t="shared" si="1359"/>
        <v/>
      </c>
      <c r="H7132" s="26" t="str">
        <f t="shared" si="1353"/>
        <v/>
      </c>
      <c r="I7132" s="27" t="str">
        <f t="shared" si="1354"/>
        <v/>
      </c>
      <c r="J7132" s="27" t="str">
        <f t="shared" si="1355"/>
        <v/>
      </c>
      <c r="K7132" s="29" t="str">
        <f t="array" ref="K7132">IF(G7132="","",SMALL(IF(صرف!$E$1:$E$10000=$D$4,ROW($1:$10000)),G7132))</f>
        <v/>
      </c>
      <c r="L7132" s="25" t="str">
        <f t="shared" si="1360"/>
        <v/>
      </c>
      <c r="M7132" s="26" t="str">
        <f t="shared" si="1356"/>
        <v/>
      </c>
      <c r="N7132" s="27" t="str">
        <f t="shared" si="1357"/>
        <v/>
      </c>
      <c r="O7132" s="27" t="str">
        <f t="shared" si="1349"/>
        <v/>
      </c>
      <c r="P7132" s="29" t="str">
        <f t="array" ref="P7132">IF(L7132="","",SMALL(IF(تكهين!$E$1:$E$10000=$D$4,ROW($1:$10000)),L7132))</f>
        <v/>
      </c>
    </row>
    <row r="7133" spans="2:16" ht="20.25">
      <c r="B7133" s="25" t="str">
        <f t="shared" si="1358"/>
        <v/>
      </c>
      <c r="C7133" s="26" t="str">
        <f t="shared" si="1350"/>
        <v/>
      </c>
      <c r="D7133" s="27" t="str">
        <f t="shared" si="1351"/>
        <v/>
      </c>
      <c r="E7133" s="27" t="str">
        <f t="shared" si="1352"/>
        <v/>
      </c>
      <c r="F7133" s="29" t="str">
        <f t="array" ref="F7133">IF(B7133="","",SMALL(IF(اضافه!$E$1:$E$10000=$D$4,ROW($1:$10000)),B7133))</f>
        <v/>
      </c>
      <c r="G7133" s="25" t="str">
        <f t="shared" si="1359"/>
        <v/>
      </c>
      <c r="H7133" s="26" t="str">
        <f t="shared" si="1353"/>
        <v/>
      </c>
      <c r="I7133" s="27" t="str">
        <f t="shared" si="1354"/>
        <v/>
      </c>
      <c r="J7133" s="27" t="str">
        <f t="shared" si="1355"/>
        <v/>
      </c>
      <c r="K7133" s="29" t="str">
        <f t="array" ref="K7133">IF(G7133="","",SMALL(IF(صرف!$E$1:$E$10000=$D$4,ROW($1:$10000)),G7133))</f>
        <v/>
      </c>
      <c r="L7133" s="25" t="str">
        <f t="shared" si="1360"/>
        <v/>
      </c>
      <c r="M7133" s="26" t="str">
        <f t="shared" si="1356"/>
        <v/>
      </c>
      <c r="N7133" s="27" t="str">
        <f t="shared" si="1357"/>
        <v/>
      </c>
      <c r="O7133" s="27" t="str">
        <f t="shared" si="1349"/>
        <v/>
      </c>
      <c r="P7133" s="29" t="str">
        <f t="array" ref="P7133">IF(L7133="","",SMALL(IF(تكهين!$E$1:$E$10000=$D$4,ROW($1:$10000)),L7133))</f>
        <v/>
      </c>
    </row>
    <row r="7134" spans="2:16" ht="20.25">
      <c r="B7134" s="25" t="str">
        <f t="shared" si="1358"/>
        <v/>
      </c>
      <c r="C7134" s="26" t="str">
        <f t="shared" si="1350"/>
        <v/>
      </c>
      <c r="D7134" s="27" t="str">
        <f t="shared" si="1351"/>
        <v/>
      </c>
      <c r="E7134" s="27" t="str">
        <f t="shared" si="1352"/>
        <v/>
      </c>
      <c r="F7134" s="29" t="str">
        <f t="array" ref="F7134">IF(B7134="","",SMALL(IF(اضافه!$E$1:$E$10000=$D$4,ROW($1:$10000)),B7134))</f>
        <v/>
      </c>
      <c r="G7134" s="25" t="str">
        <f t="shared" si="1359"/>
        <v/>
      </c>
      <c r="H7134" s="26" t="str">
        <f t="shared" si="1353"/>
        <v/>
      </c>
      <c r="I7134" s="27" t="str">
        <f t="shared" si="1354"/>
        <v/>
      </c>
      <c r="J7134" s="27" t="str">
        <f t="shared" si="1355"/>
        <v/>
      </c>
      <c r="K7134" s="29" t="str">
        <f t="array" ref="K7134">IF(G7134="","",SMALL(IF(صرف!$E$1:$E$10000=$D$4,ROW($1:$10000)),G7134))</f>
        <v/>
      </c>
      <c r="L7134" s="25" t="str">
        <f t="shared" si="1360"/>
        <v/>
      </c>
      <c r="M7134" s="26" t="str">
        <f t="shared" si="1356"/>
        <v/>
      </c>
      <c r="N7134" s="27" t="str">
        <f t="shared" si="1357"/>
        <v/>
      </c>
      <c r="O7134" s="27" t="str">
        <f t="shared" si="1349"/>
        <v/>
      </c>
      <c r="P7134" s="29" t="str">
        <f t="array" ref="P7134">IF(L7134="","",SMALL(IF(تكهين!$E$1:$E$10000=$D$4,ROW($1:$10000)),L7134))</f>
        <v/>
      </c>
    </row>
    <row r="7135" spans="2:16" ht="20.25">
      <c r="B7135" s="25" t="str">
        <f t="shared" si="1358"/>
        <v/>
      </c>
      <c r="C7135" s="26" t="str">
        <f t="shared" si="1350"/>
        <v/>
      </c>
      <c r="D7135" s="27" t="str">
        <f t="shared" si="1351"/>
        <v/>
      </c>
      <c r="E7135" s="27" t="str">
        <f t="shared" si="1352"/>
        <v/>
      </c>
      <c r="F7135" s="29" t="str">
        <f t="array" ref="F7135">IF(B7135="","",SMALL(IF(اضافه!$E$1:$E$10000=$D$4,ROW($1:$10000)),B7135))</f>
        <v/>
      </c>
      <c r="G7135" s="25" t="str">
        <f t="shared" si="1359"/>
        <v/>
      </c>
      <c r="H7135" s="26" t="str">
        <f t="shared" si="1353"/>
        <v/>
      </c>
      <c r="I7135" s="27" t="str">
        <f t="shared" si="1354"/>
        <v/>
      </c>
      <c r="J7135" s="27" t="str">
        <f t="shared" si="1355"/>
        <v/>
      </c>
      <c r="K7135" s="29" t="str">
        <f t="array" ref="K7135">IF(G7135="","",SMALL(IF(صرف!$E$1:$E$10000=$D$4,ROW($1:$10000)),G7135))</f>
        <v/>
      </c>
      <c r="L7135" s="25" t="str">
        <f t="shared" si="1360"/>
        <v/>
      </c>
      <c r="M7135" s="26" t="str">
        <f t="shared" si="1356"/>
        <v/>
      </c>
      <c r="N7135" s="27" t="str">
        <f t="shared" si="1357"/>
        <v/>
      </c>
      <c r="O7135" s="27" t="str">
        <f t="shared" si="1349"/>
        <v/>
      </c>
      <c r="P7135" s="29" t="str">
        <f t="array" ref="P7135">IF(L7135="","",SMALL(IF(تكهين!$E$1:$E$10000=$D$4,ROW($1:$10000)),L7135))</f>
        <v/>
      </c>
    </row>
    <row r="7136" spans="2:16" ht="20.25">
      <c r="B7136" s="25" t="str">
        <f t="shared" si="1358"/>
        <v/>
      </c>
      <c r="C7136" s="26" t="str">
        <f t="shared" si="1350"/>
        <v/>
      </c>
      <c r="D7136" s="27" t="str">
        <f t="shared" si="1351"/>
        <v/>
      </c>
      <c r="E7136" s="27" t="str">
        <f t="shared" si="1352"/>
        <v/>
      </c>
      <c r="F7136" s="29" t="str">
        <f t="array" ref="F7136">IF(B7136="","",SMALL(IF(اضافه!$E$1:$E$10000=$D$4,ROW($1:$10000)),B7136))</f>
        <v/>
      </c>
      <c r="G7136" s="25" t="str">
        <f t="shared" si="1359"/>
        <v/>
      </c>
      <c r="H7136" s="26" t="str">
        <f t="shared" si="1353"/>
        <v/>
      </c>
      <c r="I7136" s="27" t="str">
        <f t="shared" si="1354"/>
        <v/>
      </c>
      <c r="J7136" s="27" t="str">
        <f t="shared" si="1355"/>
        <v/>
      </c>
      <c r="K7136" s="29" t="str">
        <f t="array" ref="K7136">IF(G7136="","",SMALL(IF(صرف!$E$1:$E$10000=$D$4,ROW($1:$10000)),G7136))</f>
        <v/>
      </c>
      <c r="L7136" s="25" t="str">
        <f t="shared" si="1360"/>
        <v/>
      </c>
      <c r="M7136" s="26" t="str">
        <f t="shared" si="1356"/>
        <v/>
      </c>
      <c r="N7136" s="27" t="str">
        <f t="shared" si="1357"/>
        <v/>
      </c>
      <c r="O7136" s="27" t="str">
        <f t="shared" si="1349"/>
        <v/>
      </c>
      <c r="P7136" s="29" t="str">
        <f t="array" ref="P7136">IF(L7136="","",SMALL(IF(تكهين!$E$1:$E$10000=$D$4,ROW($1:$10000)),L7136))</f>
        <v/>
      </c>
    </row>
    <row r="7137" spans="2:16" ht="20.25">
      <c r="B7137" s="25" t="str">
        <f t="shared" si="1358"/>
        <v/>
      </c>
      <c r="C7137" s="26" t="str">
        <f t="shared" si="1350"/>
        <v/>
      </c>
      <c r="D7137" s="27" t="str">
        <f t="shared" si="1351"/>
        <v/>
      </c>
      <c r="E7137" s="27" t="str">
        <f t="shared" si="1352"/>
        <v/>
      </c>
      <c r="F7137" s="29" t="str">
        <f t="array" ref="F7137">IF(B7137="","",SMALL(IF(اضافه!$E$1:$E$10000=$D$4,ROW($1:$10000)),B7137))</f>
        <v/>
      </c>
      <c r="G7137" s="25" t="str">
        <f t="shared" si="1359"/>
        <v/>
      </c>
      <c r="H7137" s="26" t="str">
        <f t="shared" si="1353"/>
        <v/>
      </c>
      <c r="I7137" s="27" t="str">
        <f t="shared" si="1354"/>
        <v/>
      </c>
      <c r="J7137" s="27" t="str">
        <f t="shared" si="1355"/>
        <v/>
      </c>
      <c r="K7137" s="29" t="str">
        <f t="array" ref="K7137">IF(G7137="","",SMALL(IF(صرف!$E$1:$E$10000=$D$4,ROW($1:$10000)),G7137))</f>
        <v/>
      </c>
      <c r="L7137" s="25" t="str">
        <f t="shared" si="1360"/>
        <v/>
      </c>
      <c r="M7137" s="26" t="str">
        <f t="shared" si="1356"/>
        <v/>
      </c>
      <c r="N7137" s="27" t="str">
        <f t="shared" si="1357"/>
        <v/>
      </c>
      <c r="O7137" s="27" t="str">
        <f t="shared" si="1349"/>
        <v/>
      </c>
      <c r="P7137" s="29" t="str">
        <f t="array" ref="P7137">IF(L7137="","",SMALL(IF(تكهين!$E$1:$E$10000=$D$4,ROW($1:$10000)),L7137))</f>
        <v/>
      </c>
    </row>
    <row r="7138" spans="2:16" ht="20.25">
      <c r="B7138" s="25" t="str">
        <f t="shared" si="1358"/>
        <v/>
      </c>
      <c r="C7138" s="26" t="str">
        <f t="shared" si="1350"/>
        <v/>
      </c>
      <c r="D7138" s="27" t="str">
        <f t="shared" si="1351"/>
        <v/>
      </c>
      <c r="E7138" s="27" t="str">
        <f t="shared" si="1352"/>
        <v/>
      </c>
      <c r="F7138" s="29" t="str">
        <f t="array" ref="F7138">IF(B7138="","",SMALL(IF(اضافه!$E$1:$E$10000=$D$4,ROW($1:$10000)),B7138))</f>
        <v/>
      </c>
      <c r="G7138" s="25" t="str">
        <f t="shared" si="1359"/>
        <v/>
      </c>
      <c r="H7138" s="26" t="str">
        <f t="shared" si="1353"/>
        <v/>
      </c>
      <c r="I7138" s="27" t="str">
        <f t="shared" si="1354"/>
        <v/>
      </c>
      <c r="J7138" s="27" t="str">
        <f t="shared" si="1355"/>
        <v/>
      </c>
      <c r="K7138" s="29" t="str">
        <f t="array" ref="K7138">IF(G7138="","",SMALL(IF(صرف!$E$1:$E$10000=$D$4,ROW($1:$10000)),G7138))</f>
        <v/>
      </c>
      <c r="L7138" s="25" t="str">
        <f t="shared" si="1360"/>
        <v/>
      </c>
      <c r="M7138" s="26" t="str">
        <f t="shared" si="1356"/>
        <v/>
      </c>
      <c r="N7138" s="27" t="str">
        <f t="shared" si="1357"/>
        <v/>
      </c>
      <c r="O7138" s="27" t="str">
        <f t="shared" si="1349"/>
        <v/>
      </c>
      <c r="P7138" s="29" t="str">
        <f t="array" ref="P7138">IF(L7138="","",SMALL(IF(تكهين!$E$1:$E$10000=$D$4,ROW($1:$10000)),L7138))</f>
        <v/>
      </c>
    </row>
    <row r="7139" spans="2:16" ht="20.25">
      <c r="B7139" s="25" t="str">
        <f t="shared" si="1358"/>
        <v/>
      </c>
      <c r="C7139" s="26" t="str">
        <f t="shared" si="1350"/>
        <v/>
      </c>
      <c r="D7139" s="27" t="str">
        <f t="shared" si="1351"/>
        <v/>
      </c>
      <c r="E7139" s="27" t="str">
        <f t="shared" si="1352"/>
        <v/>
      </c>
      <c r="F7139" s="29" t="str">
        <f t="array" ref="F7139">IF(B7139="","",SMALL(IF(اضافه!$E$1:$E$10000=$D$4,ROW($1:$10000)),B7139))</f>
        <v/>
      </c>
      <c r="G7139" s="25" t="str">
        <f t="shared" si="1359"/>
        <v/>
      </c>
      <c r="H7139" s="26" t="str">
        <f t="shared" si="1353"/>
        <v/>
      </c>
      <c r="I7139" s="27" t="str">
        <f t="shared" si="1354"/>
        <v/>
      </c>
      <c r="J7139" s="27" t="str">
        <f t="shared" si="1355"/>
        <v/>
      </c>
      <c r="K7139" s="29" t="str">
        <f t="array" ref="K7139">IF(G7139="","",SMALL(IF(صرف!$E$1:$E$10000=$D$4,ROW($1:$10000)),G7139))</f>
        <v/>
      </c>
      <c r="L7139" s="25" t="str">
        <f t="shared" si="1360"/>
        <v/>
      </c>
      <c r="M7139" s="26" t="str">
        <f t="shared" si="1356"/>
        <v/>
      </c>
      <c r="N7139" s="27" t="str">
        <f t="shared" si="1357"/>
        <v/>
      </c>
      <c r="O7139" s="27" t="str">
        <f t="shared" si="1349"/>
        <v/>
      </c>
      <c r="P7139" s="29" t="str">
        <f t="array" ref="P7139">IF(L7139="","",SMALL(IF(تكهين!$E$1:$E$10000=$D$4,ROW($1:$10000)),L7139))</f>
        <v/>
      </c>
    </row>
    <row r="7140" spans="2:16" ht="20.25">
      <c r="B7140" s="25" t="str">
        <f t="shared" si="1358"/>
        <v/>
      </c>
      <c r="C7140" s="26" t="str">
        <f t="shared" si="1350"/>
        <v/>
      </c>
      <c r="D7140" s="27" t="str">
        <f t="shared" si="1351"/>
        <v/>
      </c>
      <c r="E7140" s="27" t="str">
        <f t="shared" si="1352"/>
        <v/>
      </c>
      <c r="F7140" s="29" t="str">
        <f t="array" ref="F7140">IF(B7140="","",SMALL(IF(اضافه!$E$1:$E$10000=$D$4,ROW($1:$10000)),B7140))</f>
        <v/>
      </c>
      <c r="G7140" s="25" t="str">
        <f t="shared" si="1359"/>
        <v/>
      </c>
      <c r="H7140" s="26" t="str">
        <f t="shared" si="1353"/>
        <v/>
      </c>
      <c r="I7140" s="27" t="str">
        <f t="shared" si="1354"/>
        <v/>
      </c>
      <c r="J7140" s="27" t="str">
        <f t="shared" si="1355"/>
        <v/>
      </c>
      <c r="K7140" s="29" t="str">
        <f t="array" ref="K7140">IF(G7140="","",SMALL(IF(صرف!$E$1:$E$10000=$D$4,ROW($1:$10000)),G7140))</f>
        <v/>
      </c>
      <c r="L7140" s="25" t="str">
        <f t="shared" si="1360"/>
        <v/>
      </c>
      <c r="M7140" s="26" t="str">
        <f t="shared" si="1356"/>
        <v/>
      </c>
      <c r="N7140" s="27" t="str">
        <f t="shared" si="1357"/>
        <v/>
      </c>
      <c r="O7140" s="27" t="str">
        <f t="shared" si="1349"/>
        <v/>
      </c>
      <c r="P7140" s="29" t="str">
        <f t="array" ref="P7140">IF(L7140="","",SMALL(IF(تكهين!$E$1:$E$10000=$D$4,ROW($1:$10000)),L7140))</f>
        <v/>
      </c>
    </row>
    <row r="7141" spans="2:16" ht="20.25">
      <c r="B7141" s="25" t="str">
        <f t="shared" si="1358"/>
        <v/>
      </c>
      <c r="C7141" s="26" t="str">
        <f t="shared" si="1350"/>
        <v/>
      </c>
      <c r="D7141" s="27" t="str">
        <f t="shared" si="1351"/>
        <v/>
      </c>
      <c r="E7141" s="27" t="str">
        <f t="shared" si="1352"/>
        <v/>
      </c>
      <c r="F7141" s="29" t="str">
        <f t="array" ref="F7141">IF(B7141="","",SMALL(IF(اضافه!$E$1:$E$10000=$D$4,ROW($1:$10000)),B7141))</f>
        <v/>
      </c>
      <c r="G7141" s="25" t="str">
        <f t="shared" si="1359"/>
        <v/>
      </c>
      <c r="H7141" s="26" t="str">
        <f t="shared" si="1353"/>
        <v/>
      </c>
      <c r="I7141" s="27" t="str">
        <f t="shared" si="1354"/>
        <v/>
      </c>
      <c r="J7141" s="27" t="str">
        <f t="shared" si="1355"/>
        <v/>
      </c>
      <c r="K7141" s="29" t="str">
        <f t="array" ref="K7141">IF(G7141="","",SMALL(IF(صرف!$E$1:$E$10000=$D$4,ROW($1:$10000)),G7141))</f>
        <v/>
      </c>
      <c r="L7141" s="25" t="str">
        <f t="shared" si="1360"/>
        <v/>
      </c>
      <c r="M7141" s="26" t="str">
        <f t="shared" si="1356"/>
        <v/>
      </c>
      <c r="N7141" s="27" t="str">
        <f t="shared" si="1357"/>
        <v/>
      </c>
      <c r="O7141" s="27" t="str">
        <f t="shared" si="1349"/>
        <v/>
      </c>
      <c r="P7141" s="29" t="str">
        <f t="array" ref="P7141">IF(L7141="","",SMALL(IF(تكهين!$E$1:$E$10000=$D$4,ROW($1:$10000)),L7141))</f>
        <v/>
      </c>
    </row>
    <row r="7142" spans="2:16" ht="20.25">
      <c r="B7142" s="25" t="str">
        <f t="shared" si="1358"/>
        <v/>
      </c>
      <c r="C7142" s="26" t="str">
        <f t="shared" si="1350"/>
        <v/>
      </c>
      <c r="D7142" s="27" t="str">
        <f t="shared" si="1351"/>
        <v/>
      </c>
      <c r="E7142" s="27" t="str">
        <f t="shared" si="1352"/>
        <v/>
      </c>
      <c r="F7142" s="29" t="str">
        <f t="array" ref="F7142">IF(B7142="","",SMALL(IF(اضافه!$E$1:$E$10000=$D$4,ROW($1:$10000)),B7142))</f>
        <v/>
      </c>
      <c r="G7142" s="25" t="str">
        <f t="shared" si="1359"/>
        <v/>
      </c>
      <c r="H7142" s="26" t="str">
        <f t="shared" si="1353"/>
        <v/>
      </c>
      <c r="I7142" s="27" t="str">
        <f t="shared" si="1354"/>
        <v/>
      </c>
      <c r="J7142" s="27" t="str">
        <f t="shared" si="1355"/>
        <v/>
      </c>
      <c r="K7142" s="29" t="str">
        <f t="array" ref="K7142">IF(G7142="","",SMALL(IF(صرف!$E$1:$E$10000=$D$4,ROW($1:$10000)),G7142))</f>
        <v/>
      </c>
      <c r="L7142" s="25" t="str">
        <f t="shared" si="1360"/>
        <v/>
      </c>
      <c r="M7142" s="26" t="str">
        <f t="shared" si="1356"/>
        <v/>
      </c>
      <c r="N7142" s="27" t="str">
        <f t="shared" si="1357"/>
        <v/>
      </c>
      <c r="O7142" s="27" t="str">
        <f t="shared" si="1349"/>
        <v/>
      </c>
      <c r="P7142" s="29" t="str">
        <f t="array" ref="P7142">IF(L7142="","",SMALL(IF(تكهين!$E$1:$E$10000=$D$4,ROW($1:$10000)),L7142))</f>
        <v/>
      </c>
    </row>
    <row r="7143" spans="2:16" ht="20.25">
      <c r="B7143" s="25" t="str">
        <f t="shared" si="1358"/>
        <v/>
      </c>
      <c r="C7143" s="26" t="str">
        <f t="shared" si="1350"/>
        <v/>
      </c>
      <c r="D7143" s="27" t="str">
        <f t="shared" si="1351"/>
        <v/>
      </c>
      <c r="E7143" s="27" t="str">
        <f t="shared" si="1352"/>
        <v/>
      </c>
      <c r="F7143" s="29" t="str">
        <f t="array" ref="F7143">IF(B7143="","",SMALL(IF(اضافه!$E$1:$E$10000=$D$4,ROW($1:$10000)),B7143))</f>
        <v/>
      </c>
      <c r="G7143" s="25" t="str">
        <f t="shared" si="1359"/>
        <v/>
      </c>
      <c r="H7143" s="26" t="str">
        <f t="shared" si="1353"/>
        <v/>
      </c>
      <c r="I7143" s="27" t="str">
        <f t="shared" si="1354"/>
        <v/>
      </c>
      <c r="J7143" s="27" t="str">
        <f t="shared" si="1355"/>
        <v/>
      </c>
      <c r="K7143" s="29" t="str">
        <f t="array" ref="K7143">IF(G7143="","",SMALL(IF(صرف!$E$1:$E$10000=$D$4,ROW($1:$10000)),G7143))</f>
        <v/>
      </c>
      <c r="L7143" s="25" t="str">
        <f t="shared" si="1360"/>
        <v/>
      </c>
      <c r="M7143" s="26" t="str">
        <f t="shared" si="1356"/>
        <v/>
      </c>
      <c r="N7143" s="27" t="str">
        <f t="shared" si="1357"/>
        <v/>
      </c>
      <c r="O7143" s="27" t="str">
        <f t="shared" si="1349"/>
        <v/>
      </c>
      <c r="P7143" s="29" t="str">
        <f t="array" ref="P7143">IF(L7143="","",SMALL(IF(تكهين!$E$1:$E$10000=$D$4,ROW($1:$10000)),L7143))</f>
        <v/>
      </c>
    </row>
    <row r="7144" spans="2:16" ht="20.25">
      <c r="B7144" s="25" t="str">
        <f t="shared" si="1358"/>
        <v/>
      </c>
      <c r="C7144" s="26" t="str">
        <f t="shared" si="1350"/>
        <v/>
      </c>
      <c r="D7144" s="27" t="str">
        <f t="shared" si="1351"/>
        <v/>
      </c>
      <c r="E7144" s="27" t="str">
        <f t="shared" si="1352"/>
        <v/>
      </c>
      <c r="F7144" s="29" t="str">
        <f t="array" ref="F7144">IF(B7144="","",SMALL(IF(اضافه!$E$1:$E$10000=$D$4,ROW($1:$10000)),B7144))</f>
        <v/>
      </c>
      <c r="G7144" s="25" t="str">
        <f t="shared" si="1359"/>
        <v/>
      </c>
      <c r="H7144" s="26" t="str">
        <f t="shared" si="1353"/>
        <v/>
      </c>
      <c r="I7144" s="27" t="str">
        <f t="shared" si="1354"/>
        <v/>
      </c>
      <c r="J7144" s="27" t="str">
        <f t="shared" si="1355"/>
        <v/>
      </c>
      <c r="K7144" s="29" t="str">
        <f t="array" ref="K7144">IF(G7144="","",SMALL(IF(صرف!$E$1:$E$10000=$D$4,ROW($1:$10000)),G7144))</f>
        <v/>
      </c>
      <c r="L7144" s="25" t="str">
        <f t="shared" si="1360"/>
        <v/>
      </c>
      <c r="M7144" s="26" t="str">
        <f t="shared" si="1356"/>
        <v/>
      </c>
      <c r="N7144" s="27" t="str">
        <f t="shared" si="1357"/>
        <v/>
      </c>
      <c r="O7144" s="27" t="str">
        <f t="shared" si="1349"/>
        <v/>
      </c>
      <c r="P7144" s="29" t="str">
        <f t="array" ref="P7144">IF(L7144="","",SMALL(IF(تكهين!$E$1:$E$10000=$D$4,ROW($1:$10000)),L7144))</f>
        <v/>
      </c>
    </row>
    <row r="7145" spans="2:16" ht="20.25">
      <c r="B7145" s="25" t="str">
        <f t="shared" si="1358"/>
        <v/>
      </c>
      <c r="C7145" s="26" t="str">
        <f t="shared" si="1350"/>
        <v/>
      </c>
      <c r="D7145" s="27" t="str">
        <f t="shared" si="1351"/>
        <v/>
      </c>
      <c r="E7145" s="27" t="str">
        <f t="shared" si="1352"/>
        <v/>
      </c>
      <c r="F7145" s="29" t="str">
        <f t="array" ref="F7145">IF(B7145="","",SMALL(IF(اضافه!$E$1:$E$10000=$D$4,ROW($1:$10000)),B7145))</f>
        <v/>
      </c>
      <c r="G7145" s="25" t="str">
        <f t="shared" si="1359"/>
        <v/>
      </c>
      <c r="H7145" s="26" t="str">
        <f t="shared" si="1353"/>
        <v/>
      </c>
      <c r="I7145" s="27" t="str">
        <f t="shared" si="1354"/>
        <v/>
      </c>
      <c r="J7145" s="27" t="str">
        <f t="shared" si="1355"/>
        <v/>
      </c>
      <c r="K7145" s="29" t="str">
        <f t="array" ref="K7145">IF(G7145="","",SMALL(IF(صرف!$E$1:$E$10000=$D$4,ROW($1:$10000)),G7145))</f>
        <v/>
      </c>
      <c r="L7145" s="25" t="str">
        <f t="shared" si="1360"/>
        <v/>
      </c>
      <c r="M7145" s="26" t="str">
        <f t="shared" si="1356"/>
        <v/>
      </c>
      <c r="N7145" s="27" t="str">
        <f t="shared" si="1357"/>
        <v/>
      </c>
      <c r="O7145" s="27" t="str">
        <f t="shared" si="1349"/>
        <v/>
      </c>
      <c r="P7145" s="29" t="str">
        <f t="array" ref="P7145">IF(L7145="","",SMALL(IF(تكهين!$E$1:$E$10000=$D$4,ROW($1:$10000)),L7145))</f>
        <v/>
      </c>
    </row>
    <row r="7146" spans="2:16" ht="20.25">
      <c r="B7146" s="25" t="str">
        <f t="shared" si="1358"/>
        <v/>
      </c>
      <c r="C7146" s="26" t="str">
        <f t="shared" si="1350"/>
        <v/>
      </c>
      <c r="D7146" s="27" t="str">
        <f t="shared" si="1351"/>
        <v/>
      </c>
      <c r="E7146" s="27" t="str">
        <f t="shared" si="1352"/>
        <v/>
      </c>
      <c r="F7146" s="29" t="str">
        <f t="array" ref="F7146">IF(B7146="","",SMALL(IF(اضافه!$E$1:$E$10000=$D$4,ROW($1:$10000)),B7146))</f>
        <v/>
      </c>
      <c r="G7146" s="25" t="str">
        <f t="shared" si="1359"/>
        <v/>
      </c>
      <c r="H7146" s="26" t="str">
        <f t="shared" si="1353"/>
        <v/>
      </c>
      <c r="I7146" s="27" t="str">
        <f t="shared" si="1354"/>
        <v/>
      </c>
      <c r="J7146" s="27" t="str">
        <f t="shared" si="1355"/>
        <v/>
      </c>
      <c r="K7146" s="29" t="str">
        <f t="array" ref="K7146">IF(G7146="","",SMALL(IF(صرف!$E$1:$E$10000=$D$4,ROW($1:$10000)),G7146))</f>
        <v/>
      </c>
      <c r="L7146" s="25" t="str">
        <f t="shared" si="1360"/>
        <v/>
      </c>
      <c r="M7146" s="26" t="str">
        <f t="shared" si="1356"/>
        <v/>
      </c>
      <c r="N7146" s="27" t="str">
        <f t="shared" si="1357"/>
        <v/>
      </c>
      <c r="O7146" s="27" t="str">
        <f t="shared" si="1349"/>
        <v/>
      </c>
      <c r="P7146" s="29" t="str">
        <f t="array" ref="P7146">IF(L7146="","",SMALL(IF(تكهين!$E$1:$E$10000=$D$4,ROW($1:$10000)),L7146))</f>
        <v/>
      </c>
    </row>
    <row r="7147" spans="2:16" ht="20.25">
      <c r="B7147" s="25" t="str">
        <f t="shared" si="1358"/>
        <v/>
      </c>
      <c r="C7147" s="26" t="str">
        <f t="shared" si="1350"/>
        <v/>
      </c>
      <c r="D7147" s="27" t="str">
        <f t="shared" si="1351"/>
        <v/>
      </c>
      <c r="E7147" s="27" t="str">
        <f t="shared" si="1352"/>
        <v/>
      </c>
      <c r="F7147" s="29" t="str">
        <f t="array" ref="F7147">IF(B7147="","",SMALL(IF(اضافه!$E$1:$E$10000=$D$4,ROW($1:$10000)),B7147))</f>
        <v/>
      </c>
      <c r="G7147" s="25" t="str">
        <f t="shared" si="1359"/>
        <v/>
      </c>
      <c r="H7147" s="26" t="str">
        <f t="shared" si="1353"/>
        <v/>
      </c>
      <c r="I7147" s="27" t="str">
        <f t="shared" si="1354"/>
        <v/>
      </c>
      <c r="J7147" s="27" t="str">
        <f t="shared" si="1355"/>
        <v/>
      </c>
      <c r="K7147" s="29" t="str">
        <f t="array" ref="K7147">IF(G7147="","",SMALL(IF(صرف!$E$1:$E$10000=$D$4,ROW($1:$10000)),G7147))</f>
        <v/>
      </c>
      <c r="L7147" s="25" t="str">
        <f t="shared" si="1360"/>
        <v/>
      </c>
      <c r="M7147" s="26" t="str">
        <f t="shared" si="1356"/>
        <v/>
      </c>
      <c r="N7147" s="27" t="str">
        <f t="shared" si="1357"/>
        <v/>
      </c>
      <c r="O7147" s="27" t="str">
        <f t="shared" si="1349"/>
        <v/>
      </c>
      <c r="P7147" s="29" t="str">
        <f t="array" ref="P7147">IF(L7147="","",SMALL(IF(تكهين!$E$1:$E$10000=$D$4,ROW($1:$10000)),L7147))</f>
        <v/>
      </c>
    </row>
    <row r="7148" spans="2:16" ht="20.25">
      <c r="B7148" s="25" t="str">
        <f t="shared" si="1358"/>
        <v/>
      </c>
      <c r="C7148" s="26" t="str">
        <f t="shared" si="1350"/>
        <v/>
      </c>
      <c r="D7148" s="27" t="str">
        <f t="shared" si="1351"/>
        <v/>
      </c>
      <c r="E7148" s="27" t="str">
        <f t="shared" si="1352"/>
        <v/>
      </c>
      <c r="F7148" s="29" t="str">
        <f t="array" ref="F7148">IF(B7148="","",SMALL(IF(اضافه!$E$1:$E$10000=$D$4,ROW($1:$10000)),B7148))</f>
        <v/>
      </c>
      <c r="G7148" s="25" t="str">
        <f t="shared" si="1359"/>
        <v/>
      </c>
      <c r="H7148" s="26" t="str">
        <f t="shared" si="1353"/>
        <v/>
      </c>
      <c r="I7148" s="27" t="str">
        <f t="shared" si="1354"/>
        <v/>
      </c>
      <c r="J7148" s="27" t="str">
        <f t="shared" si="1355"/>
        <v/>
      </c>
      <c r="K7148" s="29" t="str">
        <f t="array" ref="K7148">IF(G7148="","",SMALL(IF(صرف!$E$1:$E$10000=$D$4,ROW($1:$10000)),G7148))</f>
        <v/>
      </c>
      <c r="L7148" s="25" t="str">
        <f t="shared" si="1360"/>
        <v/>
      </c>
      <c r="M7148" s="26" t="str">
        <f t="shared" si="1356"/>
        <v/>
      </c>
      <c r="N7148" s="27" t="str">
        <f t="shared" si="1357"/>
        <v/>
      </c>
      <c r="O7148" s="27" t="str">
        <f t="shared" si="1349"/>
        <v/>
      </c>
      <c r="P7148" s="29" t="str">
        <f t="array" ref="P7148">IF(L7148="","",SMALL(IF(تكهين!$E$1:$E$10000=$D$4,ROW($1:$10000)),L7148))</f>
        <v/>
      </c>
    </row>
    <row r="7149" spans="2:16" ht="20.25">
      <c r="B7149" s="25" t="str">
        <f t="shared" si="1358"/>
        <v/>
      </c>
      <c r="C7149" s="26" t="str">
        <f t="shared" si="1350"/>
        <v/>
      </c>
      <c r="D7149" s="27" t="str">
        <f t="shared" si="1351"/>
        <v/>
      </c>
      <c r="E7149" s="27" t="str">
        <f t="shared" si="1352"/>
        <v/>
      </c>
      <c r="F7149" s="29" t="str">
        <f t="array" ref="F7149">IF(B7149="","",SMALL(IF(اضافه!$E$1:$E$10000=$D$4,ROW($1:$10000)),B7149))</f>
        <v/>
      </c>
      <c r="G7149" s="25" t="str">
        <f t="shared" si="1359"/>
        <v/>
      </c>
      <c r="H7149" s="26" t="str">
        <f t="shared" si="1353"/>
        <v/>
      </c>
      <c r="I7149" s="27" t="str">
        <f t="shared" si="1354"/>
        <v/>
      </c>
      <c r="J7149" s="27" t="str">
        <f t="shared" si="1355"/>
        <v/>
      </c>
      <c r="K7149" s="29" t="str">
        <f t="array" ref="K7149">IF(G7149="","",SMALL(IF(صرف!$E$1:$E$10000=$D$4,ROW($1:$10000)),G7149))</f>
        <v/>
      </c>
      <c r="L7149" s="25" t="str">
        <f t="shared" si="1360"/>
        <v/>
      </c>
      <c r="M7149" s="26" t="str">
        <f t="shared" si="1356"/>
        <v/>
      </c>
      <c r="N7149" s="27" t="str">
        <f t="shared" si="1357"/>
        <v/>
      </c>
      <c r="O7149" s="27" t="str">
        <f t="shared" ref="O7149:O7212" si="1361">IF(OR($D$4="",L7149=""),"",INDEX(تكهين,P7149,8))</f>
        <v/>
      </c>
      <c r="P7149" s="29" t="str">
        <f t="array" ref="P7149">IF(L7149="","",SMALL(IF(تكهين!$E$1:$E$10000=$D$4,ROW($1:$10000)),L7149))</f>
        <v/>
      </c>
    </row>
    <row r="7150" spans="2:16" ht="20.25">
      <c r="B7150" s="25" t="str">
        <f t="shared" si="1358"/>
        <v/>
      </c>
      <c r="C7150" s="26" t="str">
        <f t="shared" si="1350"/>
        <v/>
      </c>
      <c r="D7150" s="27" t="str">
        <f t="shared" si="1351"/>
        <v/>
      </c>
      <c r="E7150" s="27" t="str">
        <f t="shared" si="1352"/>
        <v/>
      </c>
      <c r="F7150" s="29" t="str">
        <f t="array" ref="F7150">IF(B7150="","",SMALL(IF(اضافه!$E$1:$E$10000=$D$4,ROW($1:$10000)),B7150))</f>
        <v/>
      </c>
      <c r="G7150" s="25" t="str">
        <f t="shared" si="1359"/>
        <v/>
      </c>
      <c r="H7150" s="26" t="str">
        <f t="shared" si="1353"/>
        <v/>
      </c>
      <c r="I7150" s="27" t="str">
        <f t="shared" si="1354"/>
        <v/>
      </c>
      <c r="J7150" s="27" t="str">
        <f t="shared" si="1355"/>
        <v/>
      </c>
      <c r="K7150" s="29" t="str">
        <f t="array" ref="K7150">IF(G7150="","",SMALL(IF(صرف!$E$1:$E$10000=$D$4,ROW($1:$10000)),G7150))</f>
        <v/>
      </c>
      <c r="L7150" s="25" t="str">
        <f t="shared" si="1360"/>
        <v/>
      </c>
      <c r="M7150" s="26" t="str">
        <f t="shared" si="1356"/>
        <v/>
      </c>
      <c r="N7150" s="27" t="str">
        <f t="shared" si="1357"/>
        <v/>
      </c>
      <c r="O7150" s="27" t="str">
        <f t="shared" si="1361"/>
        <v/>
      </c>
      <c r="P7150" s="29" t="str">
        <f t="array" ref="P7150">IF(L7150="","",SMALL(IF(تكهين!$E$1:$E$10000=$D$4,ROW($1:$10000)),L7150))</f>
        <v/>
      </c>
    </row>
    <row r="7151" spans="2:16" ht="20.25">
      <c r="B7151" s="25" t="str">
        <f t="shared" si="1358"/>
        <v/>
      </c>
      <c r="C7151" s="26" t="str">
        <f t="shared" si="1350"/>
        <v/>
      </c>
      <c r="D7151" s="27" t="str">
        <f t="shared" si="1351"/>
        <v/>
      </c>
      <c r="E7151" s="27" t="str">
        <f t="shared" si="1352"/>
        <v/>
      </c>
      <c r="F7151" s="29" t="str">
        <f t="array" ref="F7151">IF(B7151="","",SMALL(IF(اضافه!$E$1:$E$10000=$D$4,ROW($1:$10000)),B7151))</f>
        <v/>
      </c>
      <c r="G7151" s="25" t="str">
        <f t="shared" si="1359"/>
        <v/>
      </c>
      <c r="H7151" s="26" t="str">
        <f t="shared" si="1353"/>
        <v/>
      </c>
      <c r="I7151" s="27" t="str">
        <f t="shared" si="1354"/>
        <v/>
      </c>
      <c r="J7151" s="27" t="str">
        <f t="shared" si="1355"/>
        <v/>
      </c>
      <c r="K7151" s="29" t="str">
        <f t="array" ref="K7151">IF(G7151="","",SMALL(IF(صرف!$E$1:$E$10000=$D$4,ROW($1:$10000)),G7151))</f>
        <v/>
      </c>
      <c r="L7151" s="25" t="str">
        <f t="shared" si="1360"/>
        <v/>
      </c>
      <c r="M7151" s="26" t="str">
        <f t="shared" si="1356"/>
        <v/>
      </c>
      <c r="N7151" s="27" t="str">
        <f t="shared" si="1357"/>
        <v/>
      </c>
      <c r="O7151" s="27" t="str">
        <f t="shared" si="1361"/>
        <v/>
      </c>
      <c r="P7151" s="29" t="str">
        <f t="array" ref="P7151">IF(L7151="","",SMALL(IF(تكهين!$E$1:$E$10000=$D$4,ROW($1:$10000)),L7151))</f>
        <v/>
      </c>
    </row>
    <row r="7152" spans="2:16" ht="20.25">
      <c r="B7152" s="25" t="str">
        <f t="shared" si="1358"/>
        <v/>
      </c>
      <c r="C7152" s="26" t="str">
        <f t="shared" si="1350"/>
        <v/>
      </c>
      <c r="D7152" s="27" t="str">
        <f t="shared" si="1351"/>
        <v/>
      </c>
      <c r="E7152" s="27" t="str">
        <f t="shared" si="1352"/>
        <v/>
      </c>
      <c r="F7152" s="29" t="str">
        <f t="array" ref="F7152">IF(B7152="","",SMALL(IF(اضافه!$E$1:$E$10000=$D$4,ROW($1:$10000)),B7152))</f>
        <v/>
      </c>
      <c r="G7152" s="25" t="str">
        <f t="shared" si="1359"/>
        <v/>
      </c>
      <c r="H7152" s="26" t="str">
        <f t="shared" si="1353"/>
        <v/>
      </c>
      <c r="I7152" s="27" t="str">
        <f t="shared" si="1354"/>
        <v/>
      </c>
      <c r="J7152" s="27" t="str">
        <f t="shared" si="1355"/>
        <v/>
      </c>
      <c r="K7152" s="29" t="str">
        <f t="array" ref="K7152">IF(G7152="","",SMALL(IF(صرف!$E$1:$E$10000=$D$4,ROW($1:$10000)),G7152))</f>
        <v/>
      </c>
      <c r="L7152" s="25" t="str">
        <f t="shared" si="1360"/>
        <v/>
      </c>
      <c r="M7152" s="26" t="str">
        <f t="shared" si="1356"/>
        <v/>
      </c>
      <c r="N7152" s="27" t="str">
        <f t="shared" si="1357"/>
        <v/>
      </c>
      <c r="O7152" s="27" t="str">
        <f t="shared" si="1361"/>
        <v/>
      </c>
      <c r="P7152" s="29" t="str">
        <f t="array" ref="P7152">IF(L7152="","",SMALL(IF(تكهين!$E$1:$E$10000=$D$4,ROW($1:$10000)),L7152))</f>
        <v/>
      </c>
    </row>
    <row r="7153" spans="2:16" ht="20.25">
      <c r="B7153" s="25" t="str">
        <f t="shared" si="1358"/>
        <v/>
      </c>
      <c r="C7153" s="26" t="str">
        <f t="shared" si="1350"/>
        <v/>
      </c>
      <c r="D7153" s="27" t="str">
        <f t="shared" si="1351"/>
        <v/>
      </c>
      <c r="E7153" s="27" t="str">
        <f t="shared" si="1352"/>
        <v/>
      </c>
      <c r="F7153" s="29" t="str">
        <f t="array" ref="F7153">IF(B7153="","",SMALL(IF(اضافه!$E$1:$E$10000=$D$4,ROW($1:$10000)),B7153))</f>
        <v/>
      </c>
      <c r="G7153" s="25" t="str">
        <f t="shared" si="1359"/>
        <v/>
      </c>
      <c r="H7153" s="26" t="str">
        <f t="shared" si="1353"/>
        <v/>
      </c>
      <c r="I7153" s="27" t="str">
        <f t="shared" si="1354"/>
        <v/>
      </c>
      <c r="J7153" s="27" t="str">
        <f t="shared" si="1355"/>
        <v/>
      </c>
      <c r="K7153" s="29" t="str">
        <f t="array" ref="K7153">IF(G7153="","",SMALL(IF(صرف!$E$1:$E$10000=$D$4,ROW($1:$10000)),G7153))</f>
        <v/>
      </c>
      <c r="L7153" s="25" t="str">
        <f t="shared" si="1360"/>
        <v/>
      </c>
      <c r="M7153" s="26" t="str">
        <f t="shared" si="1356"/>
        <v/>
      </c>
      <c r="N7153" s="27" t="str">
        <f t="shared" si="1357"/>
        <v/>
      </c>
      <c r="O7153" s="27" t="str">
        <f t="shared" si="1361"/>
        <v/>
      </c>
      <c r="P7153" s="29" t="str">
        <f t="array" ref="P7153">IF(L7153="","",SMALL(IF(تكهين!$E$1:$E$10000=$D$4,ROW($1:$10000)),L7153))</f>
        <v/>
      </c>
    </row>
    <row r="7154" spans="2:16" ht="20.25">
      <c r="B7154" s="25" t="str">
        <f t="shared" si="1358"/>
        <v/>
      </c>
      <c r="C7154" s="26" t="str">
        <f t="shared" si="1350"/>
        <v/>
      </c>
      <c r="D7154" s="27" t="str">
        <f t="shared" si="1351"/>
        <v/>
      </c>
      <c r="E7154" s="27" t="str">
        <f t="shared" si="1352"/>
        <v/>
      </c>
      <c r="F7154" s="29" t="str">
        <f t="array" ref="F7154">IF(B7154="","",SMALL(IF(اضافه!$E$1:$E$10000=$D$4,ROW($1:$10000)),B7154))</f>
        <v/>
      </c>
      <c r="G7154" s="25" t="str">
        <f t="shared" si="1359"/>
        <v/>
      </c>
      <c r="H7154" s="26" t="str">
        <f t="shared" si="1353"/>
        <v/>
      </c>
      <c r="I7154" s="27" t="str">
        <f t="shared" si="1354"/>
        <v/>
      </c>
      <c r="J7154" s="27" t="str">
        <f t="shared" si="1355"/>
        <v/>
      </c>
      <c r="K7154" s="29" t="str">
        <f t="array" ref="K7154">IF(G7154="","",SMALL(IF(صرف!$E$1:$E$10000=$D$4,ROW($1:$10000)),G7154))</f>
        <v/>
      </c>
      <c r="L7154" s="25" t="str">
        <f t="shared" si="1360"/>
        <v/>
      </c>
      <c r="M7154" s="26" t="str">
        <f t="shared" si="1356"/>
        <v/>
      </c>
      <c r="N7154" s="27" t="str">
        <f t="shared" si="1357"/>
        <v/>
      </c>
      <c r="O7154" s="27" t="str">
        <f t="shared" si="1361"/>
        <v/>
      </c>
      <c r="P7154" s="29" t="str">
        <f t="array" ref="P7154">IF(L7154="","",SMALL(IF(تكهين!$E$1:$E$10000=$D$4,ROW($1:$10000)),L7154))</f>
        <v/>
      </c>
    </row>
    <row r="7155" spans="2:16" ht="20.25">
      <c r="B7155" s="25" t="str">
        <f t="shared" si="1358"/>
        <v/>
      </c>
      <c r="C7155" s="26" t="str">
        <f t="shared" si="1350"/>
        <v/>
      </c>
      <c r="D7155" s="27" t="str">
        <f t="shared" si="1351"/>
        <v/>
      </c>
      <c r="E7155" s="27" t="str">
        <f t="shared" si="1352"/>
        <v/>
      </c>
      <c r="F7155" s="29" t="str">
        <f t="array" ref="F7155">IF(B7155="","",SMALL(IF(اضافه!$E$1:$E$10000=$D$4,ROW($1:$10000)),B7155))</f>
        <v/>
      </c>
      <c r="G7155" s="25" t="str">
        <f t="shared" si="1359"/>
        <v/>
      </c>
      <c r="H7155" s="26" t="str">
        <f t="shared" si="1353"/>
        <v/>
      </c>
      <c r="I7155" s="27" t="str">
        <f t="shared" si="1354"/>
        <v/>
      </c>
      <c r="J7155" s="27" t="str">
        <f t="shared" si="1355"/>
        <v/>
      </c>
      <c r="K7155" s="29" t="str">
        <f t="array" ref="K7155">IF(G7155="","",SMALL(IF(صرف!$E$1:$E$10000=$D$4,ROW($1:$10000)),G7155))</f>
        <v/>
      </c>
      <c r="L7155" s="25" t="str">
        <f t="shared" si="1360"/>
        <v/>
      </c>
      <c r="M7155" s="26" t="str">
        <f t="shared" si="1356"/>
        <v/>
      </c>
      <c r="N7155" s="27" t="str">
        <f t="shared" si="1357"/>
        <v/>
      </c>
      <c r="O7155" s="27" t="str">
        <f t="shared" si="1361"/>
        <v/>
      </c>
      <c r="P7155" s="29" t="str">
        <f t="array" ref="P7155">IF(L7155="","",SMALL(IF(تكهين!$E$1:$E$10000=$D$4,ROW($1:$10000)),L7155))</f>
        <v/>
      </c>
    </row>
    <row r="7156" spans="2:16" ht="20.25">
      <c r="B7156" s="25" t="str">
        <f t="shared" si="1358"/>
        <v/>
      </c>
      <c r="C7156" s="26" t="str">
        <f t="shared" si="1350"/>
        <v/>
      </c>
      <c r="D7156" s="27" t="str">
        <f t="shared" si="1351"/>
        <v/>
      </c>
      <c r="E7156" s="27" t="str">
        <f t="shared" si="1352"/>
        <v/>
      </c>
      <c r="F7156" s="29" t="str">
        <f t="array" ref="F7156">IF(B7156="","",SMALL(IF(اضافه!$E$1:$E$10000=$D$4,ROW($1:$10000)),B7156))</f>
        <v/>
      </c>
      <c r="G7156" s="25" t="str">
        <f t="shared" si="1359"/>
        <v/>
      </c>
      <c r="H7156" s="26" t="str">
        <f t="shared" si="1353"/>
        <v/>
      </c>
      <c r="I7156" s="27" t="str">
        <f t="shared" si="1354"/>
        <v/>
      </c>
      <c r="J7156" s="27" t="str">
        <f t="shared" si="1355"/>
        <v/>
      </c>
      <c r="K7156" s="29" t="str">
        <f t="array" ref="K7156">IF(G7156="","",SMALL(IF(صرف!$E$1:$E$10000=$D$4,ROW($1:$10000)),G7156))</f>
        <v/>
      </c>
      <c r="L7156" s="25" t="str">
        <f t="shared" si="1360"/>
        <v/>
      </c>
      <c r="M7156" s="26" t="str">
        <f t="shared" si="1356"/>
        <v/>
      </c>
      <c r="N7156" s="27" t="str">
        <f t="shared" si="1357"/>
        <v/>
      </c>
      <c r="O7156" s="27" t="str">
        <f t="shared" si="1361"/>
        <v/>
      </c>
      <c r="P7156" s="29" t="str">
        <f t="array" ref="P7156">IF(L7156="","",SMALL(IF(تكهين!$E$1:$E$10000=$D$4,ROW($1:$10000)),L7156))</f>
        <v/>
      </c>
    </row>
    <row r="7157" spans="2:16" ht="20.25">
      <c r="B7157" s="25" t="str">
        <f t="shared" si="1358"/>
        <v/>
      </c>
      <c r="C7157" s="26" t="str">
        <f t="shared" si="1350"/>
        <v/>
      </c>
      <c r="D7157" s="27" t="str">
        <f t="shared" si="1351"/>
        <v/>
      </c>
      <c r="E7157" s="27" t="str">
        <f t="shared" si="1352"/>
        <v/>
      </c>
      <c r="F7157" s="29" t="str">
        <f t="array" ref="F7157">IF(B7157="","",SMALL(IF(اضافه!$E$1:$E$10000=$D$4,ROW($1:$10000)),B7157))</f>
        <v/>
      </c>
      <c r="G7157" s="25" t="str">
        <f t="shared" si="1359"/>
        <v/>
      </c>
      <c r="H7157" s="26" t="str">
        <f t="shared" si="1353"/>
        <v/>
      </c>
      <c r="I7157" s="27" t="str">
        <f t="shared" si="1354"/>
        <v/>
      </c>
      <c r="J7157" s="27" t="str">
        <f t="shared" si="1355"/>
        <v/>
      </c>
      <c r="K7157" s="29" t="str">
        <f t="array" ref="K7157">IF(G7157="","",SMALL(IF(صرف!$E$1:$E$10000=$D$4,ROW($1:$10000)),G7157))</f>
        <v/>
      </c>
      <c r="L7157" s="25" t="str">
        <f t="shared" si="1360"/>
        <v/>
      </c>
      <c r="M7157" s="26" t="str">
        <f t="shared" si="1356"/>
        <v/>
      </c>
      <c r="N7157" s="27" t="str">
        <f t="shared" si="1357"/>
        <v/>
      </c>
      <c r="O7157" s="27" t="str">
        <f t="shared" si="1361"/>
        <v/>
      </c>
      <c r="P7157" s="29" t="str">
        <f t="array" ref="P7157">IF(L7157="","",SMALL(IF(تكهين!$E$1:$E$10000=$D$4,ROW($1:$10000)),L7157))</f>
        <v/>
      </c>
    </row>
    <row r="7158" spans="2:16" ht="20.25">
      <c r="B7158" s="25" t="str">
        <f t="shared" si="1358"/>
        <v/>
      </c>
      <c r="C7158" s="26" t="str">
        <f t="shared" si="1350"/>
        <v/>
      </c>
      <c r="D7158" s="27" t="str">
        <f t="shared" si="1351"/>
        <v/>
      </c>
      <c r="E7158" s="27" t="str">
        <f t="shared" si="1352"/>
        <v/>
      </c>
      <c r="F7158" s="29" t="str">
        <f t="array" ref="F7158">IF(B7158="","",SMALL(IF(اضافه!$E$1:$E$10000=$D$4,ROW($1:$10000)),B7158))</f>
        <v/>
      </c>
      <c r="G7158" s="25" t="str">
        <f t="shared" si="1359"/>
        <v/>
      </c>
      <c r="H7158" s="26" t="str">
        <f t="shared" si="1353"/>
        <v/>
      </c>
      <c r="I7158" s="27" t="str">
        <f t="shared" si="1354"/>
        <v/>
      </c>
      <c r="J7158" s="27" t="str">
        <f t="shared" si="1355"/>
        <v/>
      </c>
      <c r="K7158" s="29" t="str">
        <f t="array" ref="K7158">IF(G7158="","",SMALL(IF(صرف!$E$1:$E$10000=$D$4,ROW($1:$10000)),G7158))</f>
        <v/>
      </c>
      <c r="L7158" s="25" t="str">
        <f t="shared" si="1360"/>
        <v/>
      </c>
      <c r="M7158" s="26" t="str">
        <f t="shared" si="1356"/>
        <v/>
      </c>
      <c r="N7158" s="27" t="str">
        <f t="shared" si="1357"/>
        <v/>
      </c>
      <c r="O7158" s="27" t="str">
        <f t="shared" si="1361"/>
        <v/>
      </c>
      <c r="P7158" s="29" t="str">
        <f t="array" ref="P7158">IF(L7158="","",SMALL(IF(تكهين!$E$1:$E$10000=$D$4,ROW($1:$10000)),L7158))</f>
        <v/>
      </c>
    </row>
    <row r="7159" spans="2:16" ht="20.25">
      <c r="B7159" s="25" t="str">
        <f t="shared" si="1358"/>
        <v/>
      </c>
      <c r="C7159" s="26" t="str">
        <f t="shared" ref="C7159:C7222" si="1362">IF(OR($D$4="",B7159=""),"",INDEX(اضافة,F7159,2))</f>
        <v/>
      </c>
      <c r="D7159" s="27" t="str">
        <f t="shared" ref="D7159:D7222" si="1363">IF(OR($D$4="",B7159=""),"",INDEX(اضافة,F7159,3))</f>
        <v/>
      </c>
      <c r="E7159" s="27" t="str">
        <f t="shared" ref="E7159:E7222" si="1364">IF(OR($D$4="",B7159=""),"",INDEX(اضافة,F7159,8))</f>
        <v/>
      </c>
      <c r="F7159" s="29" t="str">
        <f t="array" ref="F7159">IF(B7159="","",SMALL(IF(اضافه!$E$1:$E$10000=$D$4,ROW($1:$10000)),B7159))</f>
        <v/>
      </c>
      <c r="G7159" s="25" t="str">
        <f t="shared" si="1359"/>
        <v/>
      </c>
      <c r="H7159" s="26" t="str">
        <f t="shared" ref="H7159:H7222" si="1365">IF(OR($D$4="",G7159=""),"",INDEX(صرف,K7159,2))</f>
        <v/>
      </c>
      <c r="I7159" s="27" t="str">
        <f t="shared" ref="I7159:I7222" si="1366">IF(OR($D$4="",G7159=""),"",INDEX(صرف,K7159,3))</f>
        <v/>
      </c>
      <c r="J7159" s="27" t="str">
        <f t="shared" ref="J7159:J7222" si="1367">IF(OR($D$4="",G7159=""),"",INDEX(صرف,K7159,8))</f>
        <v/>
      </c>
      <c r="K7159" s="29" t="str">
        <f t="array" ref="K7159">IF(G7159="","",SMALL(IF(صرف!$E$1:$E$10000=$D$4,ROW($1:$10000)),G7159))</f>
        <v/>
      </c>
      <c r="L7159" s="25" t="str">
        <f t="shared" si="1360"/>
        <v/>
      </c>
      <c r="M7159" s="26" t="str">
        <f t="shared" ref="M7159:M7222" si="1368">IF(OR($D$4="",L7159=""),"",INDEX(تكهين,P7159,2))</f>
        <v/>
      </c>
      <c r="N7159" s="27" t="str">
        <f t="shared" ref="N7159:N7222" si="1369">IF(OR($D$4="",L7159=""),"",INDEX(تكهين,P7159,3))</f>
        <v/>
      </c>
      <c r="O7159" s="27" t="str">
        <f t="shared" si="1361"/>
        <v/>
      </c>
      <c r="P7159" s="29" t="str">
        <f t="array" ref="P7159">IF(L7159="","",SMALL(IF(تكهين!$E$1:$E$10000=$D$4,ROW($1:$10000)),L7159))</f>
        <v/>
      </c>
    </row>
    <row r="7160" spans="2:16" ht="20.25">
      <c r="B7160" s="25" t="str">
        <f t="shared" si="1358"/>
        <v/>
      </c>
      <c r="C7160" s="26" t="str">
        <f t="shared" si="1362"/>
        <v/>
      </c>
      <c r="D7160" s="27" t="str">
        <f t="shared" si="1363"/>
        <v/>
      </c>
      <c r="E7160" s="27" t="str">
        <f t="shared" si="1364"/>
        <v/>
      </c>
      <c r="F7160" s="29" t="str">
        <f t="array" ref="F7160">IF(B7160="","",SMALL(IF(اضافه!$E$1:$E$10000=$D$4,ROW($1:$10000)),B7160))</f>
        <v/>
      </c>
      <c r="G7160" s="25" t="str">
        <f t="shared" si="1359"/>
        <v/>
      </c>
      <c r="H7160" s="26" t="str">
        <f t="shared" si="1365"/>
        <v/>
      </c>
      <c r="I7160" s="27" t="str">
        <f t="shared" si="1366"/>
        <v/>
      </c>
      <c r="J7160" s="27" t="str">
        <f t="shared" si="1367"/>
        <v/>
      </c>
      <c r="K7160" s="29" t="str">
        <f t="array" ref="K7160">IF(G7160="","",SMALL(IF(صرف!$E$1:$E$10000=$D$4,ROW($1:$10000)),G7160))</f>
        <v/>
      </c>
      <c r="L7160" s="25" t="str">
        <f t="shared" si="1360"/>
        <v/>
      </c>
      <c r="M7160" s="26" t="str">
        <f t="shared" si="1368"/>
        <v/>
      </c>
      <c r="N7160" s="27" t="str">
        <f t="shared" si="1369"/>
        <v/>
      </c>
      <c r="O7160" s="27" t="str">
        <f t="shared" si="1361"/>
        <v/>
      </c>
      <c r="P7160" s="29" t="str">
        <f t="array" ref="P7160">IF(L7160="","",SMALL(IF(تكهين!$E$1:$E$10000=$D$4,ROW($1:$10000)),L7160))</f>
        <v/>
      </c>
    </row>
    <row r="7161" spans="2:16" ht="20.25">
      <c r="B7161" s="25" t="str">
        <f t="shared" si="1358"/>
        <v/>
      </c>
      <c r="C7161" s="26" t="str">
        <f t="shared" si="1362"/>
        <v/>
      </c>
      <c r="D7161" s="27" t="str">
        <f t="shared" si="1363"/>
        <v/>
      </c>
      <c r="E7161" s="27" t="str">
        <f t="shared" si="1364"/>
        <v/>
      </c>
      <c r="F7161" s="29" t="str">
        <f t="array" ref="F7161">IF(B7161="","",SMALL(IF(اضافه!$E$1:$E$10000=$D$4,ROW($1:$10000)),B7161))</f>
        <v/>
      </c>
      <c r="G7161" s="25" t="str">
        <f t="shared" si="1359"/>
        <v/>
      </c>
      <c r="H7161" s="26" t="str">
        <f t="shared" si="1365"/>
        <v/>
      </c>
      <c r="I7161" s="27" t="str">
        <f t="shared" si="1366"/>
        <v/>
      </c>
      <c r="J7161" s="27" t="str">
        <f t="shared" si="1367"/>
        <v/>
      </c>
      <c r="K7161" s="29" t="str">
        <f t="array" ref="K7161">IF(G7161="","",SMALL(IF(صرف!$E$1:$E$10000=$D$4,ROW($1:$10000)),G7161))</f>
        <v/>
      </c>
      <c r="L7161" s="25" t="str">
        <f t="shared" si="1360"/>
        <v/>
      </c>
      <c r="M7161" s="26" t="str">
        <f t="shared" si="1368"/>
        <v/>
      </c>
      <c r="N7161" s="27" t="str">
        <f t="shared" si="1369"/>
        <v/>
      </c>
      <c r="O7161" s="27" t="str">
        <f t="shared" si="1361"/>
        <v/>
      </c>
      <c r="P7161" s="29" t="str">
        <f t="array" ref="P7161">IF(L7161="","",SMALL(IF(تكهين!$E$1:$E$10000=$D$4,ROW($1:$10000)),L7161))</f>
        <v/>
      </c>
    </row>
    <row r="7162" spans="2:16" ht="20.25">
      <c r="B7162" s="25" t="str">
        <f t="shared" si="1358"/>
        <v/>
      </c>
      <c r="C7162" s="26" t="str">
        <f t="shared" si="1362"/>
        <v/>
      </c>
      <c r="D7162" s="27" t="str">
        <f t="shared" si="1363"/>
        <v/>
      </c>
      <c r="E7162" s="27" t="str">
        <f t="shared" si="1364"/>
        <v/>
      </c>
      <c r="F7162" s="29" t="str">
        <f t="array" ref="F7162">IF(B7162="","",SMALL(IF(اضافه!$E$1:$E$10000=$D$4,ROW($1:$10000)),B7162))</f>
        <v/>
      </c>
      <c r="G7162" s="25" t="str">
        <f t="shared" si="1359"/>
        <v/>
      </c>
      <c r="H7162" s="26" t="str">
        <f t="shared" si="1365"/>
        <v/>
      </c>
      <c r="I7162" s="27" t="str">
        <f t="shared" si="1366"/>
        <v/>
      </c>
      <c r="J7162" s="27" t="str">
        <f t="shared" si="1367"/>
        <v/>
      </c>
      <c r="K7162" s="29" t="str">
        <f t="array" ref="K7162">IF(G7162="","",SMALL(IF(صرف!$E$1:$E$10000=$D$4,ROW($1:$10000)),G7162))</f>
        <v/>
      </c>
      <c r="L7162" s="25" t="str">
        <f t="shared" si="1360"/>
        <v/>
      </c>
      <c r="M7162" s="26" t="str">
        <f t="shared" si="1368"/>
        <v/>
      </c>
      <c r="N7162" s="27" t="str">
        <f t="shared" si="1369"/>
        <v/>
      </c>
      <c r="O7162" s="27" t="str">
        <f t="shared" si="1361"/>
        <v/>
      </c>
      <c r="P7162" s="29" t="str">
        <f t="array" ref="P7162">IF(L7162="","",SMALL(IF(تكهين!$E$1:$E$10000=$D$4,ROW($1:$10000)),L7162))</f>
        <v/>
      </c>
    </row>
    <row r="7163" spans="2:16" ht="20.25">
      <c r="B7163" s="25" t="str">
        <f t="shared" si="1358"/>
        <v/>
      </c>
      <c r="C7163" s="26" t="str">
        <f t="shared" si="1362"/>
        <v/>
      </c>
      <c r="D7163" s="27" t="str">
        <f t="shared" si="1363"/>
        <v/>
      </c>
      <c r="E7163" s="27" t="str">
        <f t="shared" si="1364"/>
        <v/>
      </c>
      <c r="F7163" s="29" t="str">
        <f t="array" ref="F7163">IF(B7163="","",SMALL(IF(اضافه!$E$1:$E$10000=$D$4,ROW($1:$10000)),B7163))</f>
        <v/>
      </c>
      <c r="G7163" s="25" t="str">
        <f t="shared" si="1359"/>
        <v/>
      </c>
      <c r="H7163" s="26" t="str">
        <f t="shared" si="1365"/>
        <v/>
      </c>
      <c r="I7163" s="27" t="str">
        <f t="shared" si="1366"/>
        <v/>
      </c>
      <c r="J7163" s="27" t="str">
        <f t="shared" si="1367"/>
        <v/>
      </c>
      <c r="K7163" s="29" t="str">
        <f t="array" ref="K7163">IF(G7163="","",SMALL(IF(صرف!$E$1:$E$10000=$D$4,ROW($1:$10000)),G7163))</f>
        <v/>
      </c>
      <c r="L7163" s="25" t="str">
        <f t="shared" si="1360"/>
        <v/>
      </c>
      <c r="M7163" s="26" t="str">
        <f t="shared" si="1368"/>
        <v/>
      </c>
      <c r="N7163" s="27" t="str">
        <f t="shared" si="1369"/>
        <v/>
      </c>
      <c r="O7163" s="27" t="str">
        <f t="shared" si="1361"/>
        <v/>
      </c>
      <c r="P7163" s="29" t="str">
        <f t="array" ref="P7163">IF(L7163="","",SMALL(IF(تكهين!$E$1:$E$10000=$D$4,ROW($1:$10000)),L7163))</f>
        <v/>
      </c>
    </row>
    <row r="7164" spans="2:16" ht="20.25">
      <c r="B7164" s="25" t="str">
        <f t="shared" si="1358"/>
        <v/>
      </c>
      <c r="C7164" s="26" t="str">
        <f t="shared" si="1362"/>
        <v/>
      </c>
      <c r="D7164" s="27" t="str">
        <f t="shared" si="1363"/>
        <v/>
      </c>
      <c r="E7164" s="27" t="str">
        <f t="shared" si="1364"/>
        <v/>
      </c>
      <c r="F7164" s="29" t="str">
        <f t="array" ref="F7164">IF(B7164="","",SMALL(IF(اضافه!$E$1:$E$10000=$D$4,ROW($1:$10000)),B7164))</f>
        <v/>
      </c>
      <c r="G7164" s="25" t="str">
        <f t="shared" si="1359"/>
        <v/>
      </c>
      <c r="H7164" s="26" t="str">
        <f t="shared" si="1365"/>
        <v/>
      </c>
      <c r="I7164" s="27" t="str">
        <f t="shared" si="1366"/>
        <v/>
      </c>
      <c r="J7164" s="27" t="str">
        <f t="shared" si="1367"/>
        <v/>
      </c>
      <c r="K7164" s="29" t="str">
        <f t="array" ref="K7164">IF(G7164="","",SMALL(IF(صرف!$E$1:$E$10000=$D$4,ROW($1:$10000)),G7164))</f>
        <v/>
      </c>
      <c r="L7164" s="25" t="str">
        <f t="shared" si="1360"/>
        <v/>
      </c>
      <c r="M7164" s="26" t="str">
        <f t="shared" si="1368"/>
        <v/>
      </c>
      <c r="N7164" s="27" t="str">
        <f t="shared" si="1369"/>
        <v/>
      </c>
      <c r="O7164" s="27" t="str">
        <f t="shared" si="1361"/>
        <v/>
      </c>
      <c r="P7164" s="29" t="str">
        <f t="array" ref="P7164">IF(L7164="","",SMALL(IF(تكهين!$E$1:$E$10000=$D$4,ROW($1:$10000)),L7164))</f>
        <v/>
      </c>
    </row>
    <row r="7165" spans="2:16" ht="20.25">
      <c r="B7165" s="25" t="str">
        <f t="shared" si="1358"/>
        <v/>
      </c>
      <c r="C7165" s="26" t="str">
        <f t="shared" si="1362"/>
        <v/>
      </c>
      <c r="D7165" s="27" t="str">
        <f t="shared" si="1363"/>
        <v/>
      </c>
      <c r="E7165" s="27" t="str">
        <f t="shared" si="1364"/>
        <v/>
      </c>
      <c r="F7165" s="29" t="str">
        <f t="array" ref="F7165">IF(B7165="","",SMALL(IF(اضافه!$E$1:$E$10000=$D$4,ROW($1:$10000)),B7165))</f>
        <v/>
      </c>
      <c r="G7165" s="25" t="str">
        <f t="shared" si="1359"/>
        <v/>
      </c>
      <c r="H7165" s="26" t="str">
        <f t="shared" si="1365"/>
        <v/>
      </c>
      <c r="I7165" s="27" t="str">
        <f t="shared" si="1366"/>
        <v/>
      </c>
      <c r="J7165" s="27" t="str">
        <f t="shared" si="1367"/>
        <v/>
      </c>
      <c r="K7165" s="29" t="str">
        <f t="array" ref="K7165">IF(G7165="","",SMALL(IF(صرف!$E$1:$E$10000=$D$4,ROW($1:$10000)),G7165))</f>
        <v/>
      </c>
      <c r="L7165" s="25" t="str">
        <f t="shared" si="1360"/>
        <v/>
      </c>
      <c r="M7165" s="26" t="str">
        <f t="shared" si="1368"/>
        <v/>
      </c>
      <c r="N7165" s="27" t="str">
        <f t="shared" si="1369"/>
        <v/>
      </c>
      <c r="O7165" s="27" t="str">
        <f t="shared" si="1361"/>
        <v/>
      </c>
      <c r="P7165" s="29" t="str">
        <f t="array" ref="P7165">IF(L7165="","",SMALL(IF(تكهين!$E$1:$E$10000=$D$4,ROW($1:$10000)),L7165))</f>
        <v/>
      </c>
    </row>
    <row r="7166" spans="2:16" ht="20.25">
      <c r="B7166" s="25" t="str">
        <f t="shared" si="1358"/>
        <v/>
      </c>
      <c r="C7166" s="26" t="str">
        <f t="shared" si="1362"/>
        <v/>
      </c>
      <c r="D7166" s="27" t="str">
        <f t="shared" si="1363"/>
        <v/>
      </c>
      <c r="E7166" s="27" t="str">
        <f t="shared" si="1364"/>
        <v/>
      </c>
      <c r="F7166" s="29" t="str">
        <f t="array" ref="F7166">IF(B7166="","",SMALL(IF(اضافه!$E$1:$E$10000=$D$4,ROW($1:$10000)),B7166))</f>
        <v/>
      </c>
      <c r="G7166" s="25" t="str">
        <f t="shared" si="1359"/>
        <v/>
      </c>
      <c r="H7166" s="26" t="str">
        <f t="shared" si="1365"/>
        <v/>
      </c>
      <c r="I7166" s="27" t="str">
        <f t="shared" si="1366"/>
        <v/>
      </c>
      <c r="J7166" s="27" t="str">
        <f t="shared" si="1367"/>
        <v/>
      </c>
      <c r="K7166" s="29" t="str">
        <f t="array" ref="K7166">IF(G7166="","",SMALL(IF(صرف!$E$1:$E$10000=$D$4,ROW($1:$10000)),G7166))</f>
        <v/>
      </c>
      <c r="L7166" s="25" t="str">
        <f t="shared" si="1360"/>
        <v/>
      </c>
      <c r="M7166" s="26" t="str">
        <f t="shared" si="1368"/>
        <v/>
      </c>
      <c r="N7166" s="27" t="str">
        <f t="shared" si="1369"/>
        <v/>
      </c>
      <c r="O7166" s="27" t="str">
        <f t="shared" si="1361"/>
        <v/>
      </c>
      <c r="P7166" s="29" t="str">
        <f t="array" ref="P7166">IF(L7166="","",SMALL(IF(تكهين!$E$1:$E$10000=$D$4,ROW($1:$10000)),L7166))</f>
        <v/>
      </c>
    </row>
    <row r="7167" spans="2:16" ht="20.25">
      <c r="B7167" s="25" t="str">
        <f t="shared" si="1358"/>
        <v/>
      </c>
      <c r="C7167" s="26" t="str">
        <f t="shared" si="1362"/>
        <v/>
      </c>
      <c r="D7167" s="27" t="str">
        <f t="shared" si="1363"/>
        <v/>
      </c>
      <c r="E7167" s="27" t="str">
        <f t="shared" si="1364"/>
        <v/>
      </c>
      <c r="F7167" s="29" t="str">
        <f t="array" ref="F7167">IF(B7167="","",SMALL(IF(اضافه!$E$1:$E$10000=$D$4,ROW($1:$10000)),B7167))</f>
        <v/>
      </c>
      <c r="G7167" s="25" t="str">
        <f t="shared" si="1359"/>
        <v/>
      </c>
      <c r="H7167" s="26" t="str">
        <f t="shared" si="1365"/>
        <v/>
      </c>
      <c r="I7167" s="27" t="str">
        <f t="shared" si="1366"/>
        <v/>
      </c>
      <c r="J7167" s="27" t="str">
        <f t="shared" si="1367"/>
        <v/>
      </c>
      <c r="K7167" s="29" t="str">
        <f t="array" ref="K7167">IF(G7167="","",SMALL(IF(صرف!$E$1:$E$10000=$D$4,ROW($1:$10000)),G7167))</f>
        <v/>
      </c>
      <c r="L7167" s="25" t="str">
        <f t="shared" si="1360"/>
        <v/>
      </c>
      <c r="M7167" s="26" t="str">
        <f t="shared" si="1368"/>
        <v/>
      </c>
      <c r="N7167" s="27" t="str">
        <f t="shared" si="1369"/>
        <v/>
      </c>
      <c r="O7167" s="27" t="str">
        <f t="shared" si="1361"/>
        <v/>
      </c>
      <c r="P7167" s="29" t="str">
        <f t="array" ref="P7167">IF(L7167="","",SMALL(IF(تكهين!$E$1:$E$10000=$D$4,ROW($1:$10000)),L7167))</f>
        <v/>
      </c>
    </row>
    <row r="7168" spans="2:16" ht="20.25">
      <c r="B7168" s="25" t="str">
        <f t="shared" si="1358"/>
        <v/>
      </c>
      <c r="C7168" s="26" t="str">
        <f t="shared" si="1362"/>
        <v/>
      </c>
      <c r="D7168" s="27" t="str">
        <f t="shared" si="1363"/>
        <v/>
      </c>
      <c r="E7168" s="27" t="str">
        <f t="shared" si="1364"/>
        <v/>
      </c>
      <c r="F7168" s="29" t="str">
        <f t="array" ref="F7168">IF(B7168="","",SMALL(IF(اضافه!$E$1:$E$10000=$D$4,ROW($1:$10000)),B7168))</f>
        <v/>
      </c>
      <c r="G7168" s="25" t="str">
        <f t="shared" si="1359"/>
        <v/>
      </c>
      <c r="H7168" s="26" t="str">
        <f t="shared" si="1365"/>
        <v/>
      </c>
      <c r="I7168" s="27" t="str">
        <f t="shared" si="1366"/>
        <v/>
      </c>
      <c r="J7168" s="27" t="str">
        <f t="shared" si="1367"/>
        <v/>
      </c>
      <c r="K7168" s="29" t="str">
        <f t="array" ref="K7168">IF(G7168="","",SMALL(IF(صرف!$E$1:$E$10000=$D$4,ROW($1:$10000)),G7168))</f>
        <v/>
      </c>
      <c r="L7168" s="25" t="str">
        <f t="shared" si="1360"/>
        <v/>
      </c>
      <c r="M7168" s="26" t="str">
        <f t="shared" si="1368"/>
        <v/>
      </c>
      <c r="N7168" s="27" t="str">
        <f t="shared" si="1369"/>
        <v/>
      </c>
      <c r="O7168" s="27" t="str">
        <f t="shared" si="1361"/>
        <v/>
      </c>
      <c r="P7168" s="29" t="str">
        <f t="array" ref="P7168">IF(L7168="","",SMALL(IF(تكهين!$E$1:$E$10000=$D$4,ROW($1:$10000)),L7168))</f>
        <v/>
      </c>
    </row>
    <row r="7169" spans="2:16" ht="20.25">
      <c r="B7169" s="25" t="str">
        <f t="shared" si="1358"/>
        <v/>
      </c>
      <c r="C7169" s="26" t="str">
        <f t="shared" si="1362"/>
        <v/>
      </c>
      <c r="D7169" s="27" t="str">
        <f t="shared" si="1363"/>
        <v/>
      </c>
      <c r="E7169" s="27" t="str">
        <f t="shared" si="1364"/>
        <v/>
      </c>
      <c r="F7169" s="29" t="str">
        <f t="array" ref="F7169">IF(B7169="","",SMALL(IF(اضافه!$E$1:$E$10000=$D$4,ROW($1:$10000)),B7169))</f>
        <v/>
      </c>
      <c r="G7169" s="25" t="str">
        <f t="shared" si="1359"/>
        <v/>
      </c>
      <c r="H7169" s="26" t="str">
        <f t="shared" si="1365"/>
        <v/>
      </c>
      <c r="I7169" s="27" t="str">
        <f t="shared" si="1366"/>
        <v/>
      </c>
      <c r="J7169" s="27" t="str">
        <f t="shared" si="1367"/>
        <v/>
      </c>
      <c r="K7169" s="29" t="str">
        <f t="array" ref="K7169">IF(G7169="","",SMALL(IF(صرف!$E$1:$E$10000=$D$4,ROW($1:$10000)),G7169))</f>
        <v/>
      </c>
      <c r="L7169" s="25" t="str">
        <f t="shared" si="1360"/>
        <v/>
      </c>
      <c r="M7169" s="26" t="str">
        <f t="shared" si="1368"/>
        <v/>
      </c>
      <c r="N7169" s="27" t="str">
        <f t="shared" si="1369"/>
        <v/>
      </c>
      <c r="O7169" s="27" t="str">
        <f t="shared" si="1361"/>
        <v/>
      </c>
      <c r="P7169" s="29" t="str">
        <f t="array" ref="P7169">IF(L7169="","",SMALL(IF(تكهين!$E$1:$E$10000=$D$4,ROW($1:$10000)),L7169))</f>
        <v/>
      </c>
    </row>
    <row r="7170" spans="2:16" ht="20.25">
      <c r="B7170" s="25" t="str">
        <f t="shared" si="1358"/>
        <v/>
      </c>
      <c r="C7170" s="26" t="str">
        <f t="shared" si="1362"/>
        <v/>
      </c>
      <c r="D7170" s="27" t="str">
        <f t="shared" si="1363"/>
        <v/>
      </c>
      <c r="E7170" s="27" t="str">
        <f t="shared" si="1364"/>
        <v/>
      </c>
      <c r="F7170" s="29" t="str">
        <f t="array" ref="F7170">IF(B7170="","",SMALL(IF(اضافه!$E$1:$E$10000=$D$4,ROW($1:$10000)),B7170))</f>
        <v/>
      </c>
      <c r="G7170" s="25" t="str">
        <f t="shared" si="1359"/>
        <v/>
      </c>
      <c r="H7170" s="26" t="str">
        <f t="shared" si="1365"/>
        <v/>
      </c>
      <c r="I7170" s="27" t="str">
        <f t="shared" si="1366"/>
        <v/>
      </c>
      <c r="J7170" s="27" t="str">
        <f t="shared" si="1367"/>
        <v/>
      </c>
      <c r="K7170" s="29" t="str">
        <f t="array" ref="K7170">IF(G7170="","",SMALL(IF(صرف!$E$1:$E$10000=$D$4,ROW($1:$10000)),G7170))</f>
        <v/>
      </c>
      <c r="L7170" s="25" t="str">
        <f t="shared" si="1360"/>
        <v/>
      </c>
      <c r="M7170" s="26" t="str">
        <f t="shared" si="1368"/>
        <v/>
      </c>
      <c r="N7170" s="27" t="str">
        <f t="shared" si="1369"/>
        <v/>
      </c>
      <c r="O7170" s="27" t="str">
        <f t="shared" si="1361"/>
        <v/>
      </c>
      <c r="P7170" s="29" t="str">
        <f t="array" ref="P7170">IF(L7170="","",SMALL(IF(تكهين!$E$1:$E$10000=$D$4,ROW($1:$10000)),L7170))</f>
        <v/>
      </c>
    </row>
    <row r="7171" spans="2:16" ht="20.25">
      <c r="B7171" s="25" t="str">
        <f t="shared" si="1358"/>
        <v/>
      </c>
      <c r="C7171" s="26" t="str">
        <f t="shared" si="1362"/>
        <v/>
      </c>
      <c r="D7171" s="27" t="str">
        <f t="shared" si="1363"/>
        <v/>
      </c>
      <c r="E7171" s="27" t="str">
        <f t="shared" si="1364"/>
        <v/>
      </c>
      <c r="F7171" s="29" t="str">
        <f t="array" ref="F7171">IF(B7171="","",SMALL(IF(اضافه!$E$1:$E$10000=$D$4,ROW($1:$10000)),B7171))</f>
        <v/>
      </c>
      <c r="G7171" s="25" t="str">
        <f t="shared" si="1359"/>
        <v/>
      </c>
      <c r="H7171" s="26" t="str">
        <f t="shared" si="1365"/>
        <v/>
      </c>
      <c r="I7171" s="27" t="str">
        <f t="shared" si="1366"/>
        <v/>
      </c>
      <c r="J7171" s="27" t="str">
        <f t="shared" si="1367"/>
        <v/>
      </c>
      <c r="K7171" s="29" t="str">
        <f t="array" ref="K7171">IF(G7171="","",SMALL(IF(صرف!$E$1:$E$10000=$D$4,ROW($1:$10000)),G7171))</f>
        <v/>
      </c>
      <c r="L7171" s="25" t="str">
        <f t="shared" si="1360"/>
        <v/>
      </c>
      <c r="M7171" s="26" t="str">
        <f t="shared" si="1368"/>
        <v/>
      </c>
      <c r="N7171" s="27" t="str">
        <f t="shared" si="1369"/>
        <v/>
      </c>
      <c r="O7171" s="27" t="str">
        <f t="shared" si="1361"/>
        <v/>
      </c>
      <c r="P7171" s="29" t="str">
        <f t="array" ref="P7171">IF(L7171="","",SMALL(IF(تكهين!$E$1:$E$10000=$D$4,ROW($1:$10000)),L7171))</f>
        <v/>
      </c>
    </row>
    <row r="7172" spans="2:16" ht="20.25">
      <c r="B7172" s="25" t="str">
        <f t="shared" si="1358"/>
        <v/>
      </c>
      <c r="C7172" s="26" t="str">
        <f t="shared" si="1362"/>
        <v/>
      </c>
      <c r="D7172" s="27" t="str">
        <f t="shared" si="1363"/>
        <v/>
      </c>
      <c r="E7172" s="27" t="str">
        <f t="shared" si="1364"/>
        <v/>
      </c>
      <c r="F7172" s="29" t="str">
        <f t="array" ref="F7172">IF(B7172="","",SMALL(IF(اضافه!$E$1:$E$10000=$D$4,ROW($1:$10000)),B7172))</f>
        <v/>
      </c>
      <c r="G7172" s="25" t="str">
        <f t="shared" si="1359"/>
        <v/>
      </c>
      <c r="H7172" s="26" t="str">
        <f t="shared" si="1365"/>
        <v/>
      </c>
      <c r="I7172" s="27" t="str">
        <f t="shared" si="1366"/>
        <v/>
      </c>
      <c r="J7172" s="27" t="str">
        <f t="shared" si="1367"/>
        <v/>
      </c>
      <c r="K7172" s="29" t="str">
        <f t="array" ref="K7172">IF(G7172="","",SMALL(IF(صرف!$E$1:$E$10000=$D$4,ROW($1:$10000)),G7172))</f>
        <v/>
      </c>
      <c r="L7172" s="25" t="str">
        <f t="shared" si="1360"/>
        <v/>
      </c>
      <c r="M7172" s="26" t="str">
        <f t="shared" si="1368"/>
        <v/>
      </c>
      <c r="N7172" s="27" t="str">
        <f t="shared" si="1369"/>
        <v/>
      </c>
      <c r="O7172" s="27" t="str">
        <f t="shared" si="1361"/>
        <v/>
      </c>
      <c r="P7172" s="29" t="str">
        <f t="array" ref="P7172">IF(L7172="","",SMALL(IF(تكهين!$E$1:$E$10000=$D$4,ROW($1:$10000)),L7172))</f>
        <v/>
      </c>
    </row>
    <row r="7173" spans="2:16" ht="20.25">
      <c r="B7173" s="25" t="str">
        <f t="shared" si="1358"/>
        <v/>
      </c>
      <c r="C7173" s="26" t="str">
        <f t="shared" si="1362"/>
        <v/>
      </c>
      <c r="D7173" s="27" t="str">
        <f t="shared" si="1363"/>
        <v/>
      </c>
      <c r="E7173" s="27" t="str">
        <f t="shared" si="1364"/>
        <v/>
      </c>
      <c r="F7173" s="29" t="str">
        <f t="array" ref="F7173">IF(B7173="","",SMALL(IF(اضافه!$E$1:$E$10000=$D$4,ROW($1:$10000)),B7173))</f>
        <v/>
      </c>
      <c r="G7173" s="25" t="str">
        <f t="shared" si="1359"/>
        <v/>
      </c>
      <c r="H7173" s="26" t="str">
        <f t="shared" si="1365"/>
        <v/>
      </c>
      <c r="I7173" s="27" t="str">
        <f t="shared" si="1366"/>
        <v/>
      </c>
      <c r="J7173" s="27" t="str">
        <f t="shared" si="1367"/>
        <v/>
      </c>
      <c r="K7173" s="29" t="str">
        <f t="array" ref="K7173">IF(G7173="","",SMALL(IF(صرف!$E$1:$E$10000=$D$4,ROW($1:$10000)),G7173))</f>
        <v/>
      </c>
      <c r="L7173" s="25" t="str">
        <f t="shared" si="1360"/>
        <v/>
      </c>
      <c r="M7173" s="26" t="str">
        <f t="shared" si="1368"/>
        <v/>
      </c>
      <c r="N7173" s="27" t="str">
        <f t="shared" si="1369"/>
        <v/>
      </c>
      <c r="O7173" s="27" t="str">
        <f t="shared" si="1361"/>
        <v/>
      </c>
      <c r="P7173" s="29" t="str">
        <f t="array" ref="P7173">IF(L7173="","",SMALL(IF(تكهين!$E$1:$E$10000=$D$4,ROW($1:$10000)),L7173))</f>
        <v/>
      </c>
    </row>
    <row r="7174" spans="2:16" ht="20.25">
      <c r="B7174" s="25" t="str">
        <f t="shared" si="1358"/>
        <v/>
      </c>
      <c r="C7174" s="26" t="str">
        <f t="shared" si="1362"/>
        <v/>
      </c>
      <c r="D7174" s="27" t="str">
        <f t="shared" si="1363"/>
        <v/>
      </c>
      <c r="E7174" s="27" t="str">
        <f t="shared" si="1364"/>
        <v/>
      </c>
      <c r="F7174" s="29" t="str">
        <f t="array" ref="F7174">IF(B7174="","",SMALL(IF(اضافه!$E$1:$E$10000=$D$4,ROW($1:$10000)),B7174))</f>
        <v/>
      </c>
      <c r="G7174" s="25" t="str">
        <f t="shared" si="1359"/>
        <v/>
      </c>
      <c r="H7174" s="26" t="str">
        <f t="shared" si="1365"/>
        <v/>
      </c>
      <c r="I7174" s="27" t="str">
        <f t="shared" si="1366"/>
        <v/>
      </c>
      <c r="J7174" s="27" t="str">
        <f t="shared" si="1367"/>
        <v/>
      </c>
      <c r="K7174" s="29" t="str">
        <f t="array" ref="K7174">IF(G7174="","",SMALL(IF(صرف!$E$1:$E$10000=$D$4,ROW($1:$10000)),G7174))</f>
        <v/>
      </c>
      <c r="L7174" s="25" t="str">
        <f t="shared" si="1360"/>
        <v/>
      </c>
      <c r="M7174" s="26" t="str">
        <f t="shared" si="1368"/>
        <v/>
      </c>
      <c r="N7174" s="27" t="str">
        <f t="shared" si="1369"/>
        <v/>
      </c>
      <c r="O7174" s="27" t="str">
        <f t="shared" si="1361"/>
        <v/>
      </c>
      <c r="P7174" s="29" t="str">
        <f t="array" ref="P7174">IF(L7174="","",SMALL(IF(تكهين!$E$1:$E$10000=$D$4,ROW($1:$10000)),L7174))</f>
        <v/>
      </c>
    </row>
    <row r="7175" spans="2:16" ht="20.25">
      <c r="B7175" s="25" t="str">
        <f t="shared" ref="B7175:B7238" si="1370">IF(B$11=0,"",IF(ROW($B7163)&gt;B$11,"",ROW($B7163)))</f>
        <v/>
      </c>
      <c r="C7175" s="26" t="str">
        <f t="shared" si="1362"/>
        <v/>
      </c>
      <c r="D7175" s="27" t="str">
        <f t="shared" si="1363"/>
        <v/>
      </c>
      <c r="E7175" s="27" t="str">
        <f t="shared" si="1364"/>
        <v/>
      </c>
      <c r="F7175" s="29" t="str">
        <f t="array" ref="F7175">IF(B7175="","",SMALL(IF(اضافه!$E$1:$E$10000=$D$4,ROW($1:$10000)),B7175))</f>
        <v/>
      </c>
      <c r="G7175" s="25" t="str">
        <f t="shared" si="1359"/>
        <v/>
      </c>
      <c r="H7175" s="26" t="str">
        <f t="shared" si="1365"/>
        <v/>
      </c>
      <c r="I7175" s="27" t="str">
        <f t="shared" si="1366"/>
        <v/>
      </c>
      <c r="J7175" s="27" t="str">
        <f t="shared" si="1367"/>
        <v/>
      </c>
      <c r="K7175" s="29" t="str">
        <f t="array" ref="K7175">IF(G7175="","",SMALL(IF(صرف!$E$1:$E$10000=$D$4,ROW($1:$10000)),G7175))</f>
        <v/>
      </c>
      <c r="L7175" s="25" t="str">
        <f t="shared" si="1360"/>
        <v/>
      </c>
      <c r="M7175" s="26" t="str">
        <f t="shared" si="1368"/>
        <v/>
      </c>
      <c r="N7175" s="27" t="str">
        <f t="shared" si="1369"/>
        <v/>
      </c>
      <c r="O7175" s="27" t="str">
        <f t="shared" si="1361"/>
        <v/>
      </c>
      <c r="P7175" s="29" t="str">
        <f t="array" ref="P7175">IF(L7175="","",SMALL(IF(تكهين!$E$1:$E$10000=$D$4,ROW($1:$10000)),L7175))</f>
        <v/>
      </c>
    </row>
    <row r="7176" spans="2:16" ht="20.25">
      <c r="B7176" s="25" t="str">
        <f t="shared" si="1370"/>
        <v/>
      </c>
      <c r="C7176" s="26" t="str">
        <f t="shared" si="1362"/>
        <v/>
      </c>
      <c r="D7176" s="27" t="str">
        <f t="shared" si="1363"/>
        <v/>
      </c>
      <c r="E7176" s="27" t="str">
        <f t="shared" si="1364"/>
        <v/>
      </c>
      <c r="F7176" s="29" t="str">
        <f t="array" ref="F7176">IF(B7176="","",SMALL(IF(اضافه!$E$1:$E$10000=$D$4,ROW($1:$10000)),B7176))</f>
        <v/>
      </c>
      <c r="G7176" s="25" t="str">
        <f t="shared" si="1359"/>
        <v/>
      </c>
      <c r="H7176" s="26" t="str">
        <f t="shared" si="1365"/>
        <v/>
      </c>
      <c r="I7176" s="27" t="str">
        <f t="shared" si="1366"/>
        <v/>
      </c>
      <c r="J7176" s="27" t="str">
        <f t="shared" si="1367"/>
        <v/>
      </c>
      <c r="K7176" s="29" t="str">
        <f t="array" ref="K7176">IF(G7176="","",SMALL(IF(صرف!$E$1:$E$10000=$D$4,ROW($1:$10000)),G7176))</f>
        <v/>
      </c>
      <c r="L7176" s="25" t="str">
        <f t="shared" si="1360"/>
        <v/>
      </c>
      <c r="M7176" s="26" t="str">
        <f t="shared" si="1368"/>
        <v/>
      </c>
      <c r="N7176" s="27" t="str">
        <f t="shared" si="1369"/>
        <v/>
      </c>
      <c r="O7176" s="27" t="str">
        <f t="shared" si="1361"/>
        <v/>
      </c>
      <c r="P7176" s="29" t="str">
        <f t="array" ref="P7176">IF(L7176="","",SMALL(IF(تكهين!$E$1:$E$10000=$D$4,ROW($1:$10000)),L7176))</f>
        <v/>
      </c>
    </row>
    <row r="7177" spans="2:16" ht="20.25">
      <c r="B7177" s="25" t="str">
        <f t="shared" si="1370"/>
        <v/>
      </c>
      <c r="C7177" s="26" t="str">
        <f t="shared" si="1362"/>
        <v/>
      </c>
      <c r="D7177" s="27" t="str">
        <f t="shared" si="1363"/>
        <v/>
      </c>
      <c r="E7177" s="27" t="str">
        <f t="shared" si="1364"/>
        <v/>
      </c>
      <c r="F7177" s="29" t="str">
        <f t="array" ref="F7177">IF(B7177="","",SMALL(IF(اضافه!$E$1:$E$10000=$D$4,ROW($1:$10000)),B7177))</f>
        <v/>
      </c>
      <c r="G7177" s="25" t="str">
        <f t="shared" si="1359"/>
        <v/>
      </c>
      <c r="H7177" s="26" t="str">
        <f t="shared" si="1365"/>
        <v/>
      </c>
      <c r="I7177" s="27" t="str">
        <f t="shared" si="1366"/>
        <v/>
      </c>
      <c r="J7177" s="27" t="str">
        <f t="shared" si="1367"/>
        <v/>
      </c>
      <c r="K7177" s="29" t="str">
        <f t="array" ref="K7177">IF(G7177="","",SMALL(IF(صرف!$E$1:$E$10000=$D$4,ROW($1:$10000)),G7177))</f>
        <v/>
      </c>
      <c r="L7177" s="25" t="str">
        <f t="shared" si="1360"/>
        <v/>
      </c>
      <c r="M7177" s="26" t="str">
        <f t="shared" si="1368"/>
        <v/>
      </c>
      <c r="N7177" s="27" t="str">
        <f t="shared" si="1369"/>
        <v/>
      </c>
      <c r="O7177" s="27" t="str">
        <f t="shared" si="1361"/>
        <v/>
      </c>
      <c r="P7177" s="29" t="str">
        <f t="array" ref="P7177">IF(L7177="","",SMALL(IF(تكهين!$E$1:$E$10000=$D$4,ROW($1:$10000)),L7177))</f>
        <v/>
      </c>
    </row>
    <row r="7178" spans="2:16" ht="20.25">
      <c r="B7178" s="25" t="str">
        <f t="shared" si="1370"/>
        <v/>
      </c>
      <c r="C7178" s="26" t="str">
        <f t="shared" si="1362"/>
        <v/>
      </c>
      <c r="D7178" s="27" t="str">
        <f t="shared" si="1363"/>
        <v/>
      </c>
      <c r="E7178" s="27" t="str">
        <f t="shared" si="1364"/>
        <v/>
      </c>
      <c r="F7178" s="29" t="str">
        <f t="array" ref="F7178">IF(B7178="","",SMALL(IF(اضافه!$E$1:$E$10000=$D$4,ROW($1:$10000)),B7178))</f>
        <v/>
      </c>
      <c r="G7178" s="25" t="str">
        <f t="shared" si="1359"/>
        <v/>
      </c>
      <c r="H7178" s="26" t="str">
        <f t="shared" si="1365"/>
        <v/>
      </c>
      <c r="I7178" s="27" t="str">
        <f t="shared" si="1366"/>
        <v/>
      </c>
      <c r="J7178" s="27" t="str">
        <f t="shared" si="1367"/>
        <v/>
      </c>
      <c r="K7178" s="29" t="str">
        <f t="array" ref="K7178">IF(G7178="","",SMALL(IF(صرف!$E$1:$E$10000=$D$4,ROW($1:$10000)),G7178))</f>
        <v/>
      </c>
      <c r="L7178" s="25" t="str">
        <f t="shared" si="1360"/>
        <v/>
      </c>
      <c r="M7178" s="26" t="str">
        <f t="shared" si="1368"/>
        <v/>
      </c>
      <c r="N7178" s="27" t="str">
        <f t="shared" si="1369"/>
        <v/>
      </c>
      <c r="O7178" s="27" t="str">
        <f t="shared" si="1361"/>
        <v/>
      </c>
      <c r="P7178" s="29" t="str">
        <f t="array" ref="P7178">IF(L7178="","",SMALL(IF(تكهين!$E$1:$E$10000=$D$4,ROW($1:$10000)),L7178))</f>
        <v/>
      </c>
    </row>
    <row r="7179" spans="2:16" ht="20.25">
      <c r="B7179" s="25" t="str">
        <f t="shared" si="1370"/>
        <v/>
      </c>
      <c r="C7179" s="26" t="str">
        <f t="shared" si="1362"/>
        <v/>
      </c>
      <c r="D7179" s="27" t="str">
        <f t="shared" si="1363"/>
        <v/>
      </c>
      <c r="E7179" s="27" t="str">
        <f t="shared" si="1364"/>
        <v/>
      </c>
      <c r="F7179" s="29" t="str">
        <f t="array" ref="F7179">IF(B7179="","",SMALL(IF(اضافه!$E$1:$E$10000=$D$4,ROW($1:$10000)),B7179))</f>
        <v/>
      </c>
      <c r="G7179" s="25" t="str">
        <f t="shared" si="1359"/>
        <v/>
      </c>
      <c r="H7179" s="26" t="str">
        <f t="shared" si="1365"/>
        <v/>
      </c>
      <c r="I7179" s="27" t="str">
        <f t="shared" si="1366"/>
        <v/>
      </c>
      <c r="J7179" s="27" t="str">
        <f t="shared" si="1367"/>
        <v/>
      </c>
      <c r="K7179" s="29" t="str">
        <f t="array" ref="K7179">IF(G7179="","",SMALL(IF(صرف!$E$1:$E$10000=$D$4,ROW($1:$10000)),G7179))</f>
        <v/>
      </c>
      <c r="L7179" s="25" t="str">
        <f t="shared" si="1360"/>
        <v/>
      </c>
      <c r="M7179" s="26" t="str">
        <f t="shared" si="1368"/>
        <v/>
      </c>
      <c r="N7179" s="27" t="str">
        <f t="shared" si="1369"/>
        <v/>
      </c>
      <c r="O7179" s="27" t="str">
        <f t="shared" si="1361"/>
        <v/>
      </c>
      <c r="P7179" s="29" t="str">
        <f t="array" ref="P7179">IF(L7179="","",SMALL(IF(تكهين!$E$1:$E$10000=$D$4,ROW($1:$10000)),L7179))</f>
        <v/>
      </c>
    </row>
    <row r="7180" spans="2:16" ht="20.25">
      <c r="B7180" s="25" t="str">
        <f t="shared" si="1370"/>
        <v/>
      </c>
      <c r="C7180" s="26" t="str">
        <f t="shared" si="1362"/>
        <v/>
      </c>
      <c r="D7180" s="27" t="str">
        <f t="shared" si="1363"/>
        <v/>
      </c>
      <c r="E7180" s="27" t="str">
        <f t="shared" si="1364"/>
        <v/>
      </c>
      <c r="F7180" s="29" t="str">
        <f t="array" ref="F7180">IF(B7180="","",SMALL(IF(اضافه!$E$1:$E$10000=$D$4,ROW($1:$10000)),B7180))</f>
        <v/>
      </c>
      <c r="G7180" s="25" t="str">
        <f t="shared" si="1359"/>
        <v/>
      </c>
      <c r="H7180" s="26" t="str">
        <f t="shared" si="1365"/>
        <v/>
      </c>
      <c r="I7180" s="27" t="str">
        <f t="shared" si="1366"/>
        <v/>
      </c>
      <c r="J7180" s="27" t="str">
        <f t="shared" si="1367"/>
        <v/>
      </c>
      <c r="K7180" s="29" t="str">
        <f t="array" ref="K7180">IF(G7180="","",SMALL(IF(صرف!$E$1:$E$10000=$D$4,ROW($1:$10000)),G7180))</f>
        <v/>
      </c>
      <c r="L7180" s="25" t="str">
        <f t="shared" si="1360"/>
        <v/>
      </c>
      <c r="M7180" s="26" t="str">
        <f t="shared" si="1368"/>
        <v/>
      </c>
      <c r="N7180" s="27" t="str">
        <f t="shared" si="1369"/>
        <v/>
      </c>
      <c r="O7180" s="27" t="str">
        <f t="shared" si="1361"/>
        <v/>
      </c>
      <c r="P7180" s="29" t="str">
        <f t="array" ref="P7180">IF(L7180="","",SMALL(IF(تكهين!$E$1:$E$10000=$D$4,ROW($1:$10000)),L7180))</f>
        <v/>
      </c>
    </row>
    <row r="7181" spans="2:16" ht="20.25">
      <c r="B7181" s="25" t="str">
        <f t="shared" si="1370"/>
        <v/>
      </c>
      <c r="C7181" s="26" t="str">
        <f t="shared" si="1362"/>
        <v/>
      </c>
      <c r="D7181" s="27" t="str">
        <f t="shared" si="1363"/>
        <v/>
      </c>
      <c r="E7181" s="27" t="str">
        <f t="shared" si="1364"/>
        <v/>
      </c>
      <c r="F7181" s="29" t="str">
        <f t="array" ref="F7181">IF(B7181="","",SMALL(IF(اضافه!$E$1:$E$10000=$D$4,ROW($1:$10000)),B7181))</f>
        <v/>
      </c>
      <c r="G7181" s="25" t="str">
        <f t="shared" ref="G7181:G7244" si="1371">IF(G$11=0,"",IF(ROW($B7169)&gt;G$11,"",ROW($B7169)))</f>
        <v/>
      </c>
      <c r="H7181" s="26" t="str">
        <f t="shared" si="1365"/>
        <v/>
      </c>
      <c r="I7181" s="27" t="str">
        <f t="shared" si="1366"/>
        <v/>
      </c>
      <c r="J7181" s="27" t="str">
        <f t="shared" si="1367"/>
        <v/>
      </c>
      <c r="K7181" s="29" t="str">
        <f t="array" ref="K7181">IF(G7181="","",SMALL(IF(صرف!$E$1:$E$10000=$D$4,ROW($1:$10000)),G7181))</f>
        <v/>
      </c>
      <c r="L7181" s="25" t="str">
        <f t="shared" ref="L7181:L7244" si="1372">IF(L$11=0,"",IF(ROW($B7169)&gt;L$11,"",ROW($B7169)))</f>
        <v/>
      </c>
      <c r="M7181" s="26" t="str">
        <f t="shared" si="1368"/>
        <v/>
      </c>
      <c r="N7181" s="27" t="str">
        <f t="shared" si="1369"/>
        <v/>
      </c>
      <c r="O7181" s="27" t="str">
        <f t="shared" si="1361"/>
        <v/>
      </c>
      <c r="P7181" s="29" t="str">
        <f t="array" ref="P7181">IF(L7181="","",SMALL(IF(تكهين!$E$1:$E$10000=$D$4,ROW($1:$10000)),L7181))</f>
        <v/>
      </c>
    </row>
    <row r="7182" spans="2:16" ht="20.25">
      <c r="B7182" s="25" t="str">
        <f t="shared" si="1370"/>
        <v/>
      </c>
      <c r="C7182" s="26" t="str">
        <f t="shared" si="1362"/>
        <v/>
      </c>
      <c r="D7182" s="27" t="str">
        <f t="shared" si="1363"/>
        <v/>
      </c>
      <c r="E7182" s="27" t="str">
        <f t="shared" si="1364"/>
        <v/>
      </c>
      <c r="F7182" s="29" t="str">
        <f t="array" ref="F7182">IF(B7182="","",SMALL(IF(اضافه!$E$1:$E$10000=$D$4,ROW($1:$10000)),B7182))</f>
        <v/>
      </c>
      <c r="G7182" s="25" t="str">
        <f t="shared" si="1371"/>
        <v/>
      </c>
      <c r="H7182" s="26" t="str">
        <f t="shared" si="1365"/>
        <v/>
      </c>
      <c r="I7182" s="27" t="str">
        <f t="shared" si="1366"/>
        <v/>
      </c>
      <c r="J7182" s="27" t="str">
        <f t="shared" si="1367"/>
        <v/>
      </c>
      <c r="K7182" s="29" t="str">
        <f t="array" ref="K7182">IF(G7182="","",SMALL(IF(صرف!$E$1:$E$10000=$D$4,ROW($1:$10000)),G7182))</f>
        <v/>
      </c>
      <c r="L7182" s="25" t="str">
        <f t="shared" si="1372"/>
        <v/>
      </c>
      <c r="M7182" s="26" t="str">
        <f t="shared" si="1368"/>
        <v/>
      </c>
      <c r="N7182" s="27" t="str">
        <f t="shared" si="1369"/>
        <v/>
      </c>
      <c r="O7182" s="27" t="str">
        <f t="shared" si="1361"/>
        <v/>
      </c>
      <c r="P7182" s="29" t="str">
        <f t="array" ref="P7182">IF(L7182="","",SMALL(IF(تكهين!$E$1:$E$10000=$D$4,ROW($1:$10000)),L7182))</f>
        <v/>
      </c>
    </row>
    <row r="7183" spans="2:16" ht="20.25">
      <c r="B7183" s="25" t="str">
        <f t="shared" si="1370"/>
        <v/>
      </c>
      <c r="C7183" s="26" t="str">
        <f t="shared" si="1362"/>
        <v/>
      </c>
      <c r="D7183" s="27" t="str">
        <f t="shared" si="1363"/>
        <v/>
      </c>
      <c r="E7183" s="27" t="str">
        <f t="shared" si="1364"/>
        <v/>
      </c>
      <c r="F7183" s="29" t="str">
        <f t="array" ref="F7183">IF(B7183="","",SMALL(IF(اضافه!$E$1:$E$10000=$D$4,ROW($1:$10000)),B7183))</f>
        <v/>
      </c>
      <c r="G7183" s="25" t="str">
        <f t="shared" si="1371"/>
        <v/>
      </c>
      <c r="H7183" s="26" t="str">
        <f t="shared" si="1365"/>
        <v/>
      </c>
      <c r="I7183" s="27" t="str">
        <f t="shared" si="1366"/>
        <v/>
      </c>
      <c r="J7183" s="27" t="str">
        <f t="shared" si="1367"/>
        <v/>
      </c>
      <c r="K7183" s="29" t="str">
        <f t="array" ref="K7183">IF(G7183="","",SMALL(IF(صرف!$E$1:$E$10000=$D$4,ROW($1:$10000)),G7183))</f>
        <v/>
      </c>
      <c r="L7183" s="25" t="str">
        <f t="shared" si="1372"/>
        <v/>
      </c>
      <c r="M7183" s="26" t="str">
        <f t="shared" si="1368"/>
        <v/>
      </c>
      <c r="N7183" s="27" t="str">
        <f t="shared" si="1369"/>
        <v/>
      </c>
      <c r="O7183" s="27" t="str">
        <f t="shared" si="1361"/>
        <v/>
      </c>
      <c r="P7183" s="29" t="str">
        <f t="array" ref="P7183">IF(L7183="","",SMALL(IF(تكهين!$E$1:$E$10000=$D$4,ROW($1:$10000)),L7183))</f>
        <v/>
      </c>
    </row>
    <row r="7184" spans="2:16" ht="20.25">
      <c r="B7184" s="25" t="str">
        <f t="shared" si="1370"/>
        <v/>
      </c>
      <c r="C7184" s="26" t="str">
        <f t="shared" si="1362"/>
        <v/>
      </c>
      <c r="D7184" s="27" t="str">
        <f t="shared" si="1363"/>
        <v/>
      </c>
      <c r="E7184" s="27" t="str">
        <f t="shared" si="1364"/>
        <v/>
      </c>
      <c r="F7184" s="29" t="str">
        <f t="array" ref="F7184">IF(B7184="","",SMALL(IF(اضافه!$E$1:$E$10000=$D$4,ROW($1:$10000)),B7184))</f>
        <v/>
      </c>
      <c r="G7184" s="25" t="str">
        <f t="shared" si="1371"/>
        <v/>
      </c>
      <c r="H7184" s="26" t="str">
        <f t="shared" si="1365"/>
        <v/>
      </c>
      <c r="I7184" s="27" t="str">
        <f t="shared" si="1366"/>
        <v/>
      </c>
      <c r="J7184" s="27" t="str">
        <f t="shared" si="1367"/>
        <v/>
      </c>
      <c r="K7184" s="29" t="str">
        <f t="array" ref="K7184">IF(G7184="","",SMALL(IF(صرف!$E$1:$E$10000=$D$4,ROW($1:$10000)),G7184))</f>
        <v/>
      </c>
      <c r="L7184" s="25" t="str">
        <f t="shared" si="1372"/>
        <v/>
      </c>
      <c r="M7184" s="26" t="str">
        <f t="shared" si="1368"/>
        <v/>
      </c>
      <c r="N7184" s="27" t="str">
        <f t="shared" si="1369"/>
        <v/>
      </c>
      <c r="O7184" s="27" t="str">
        <f t="shared" si="1361"/>
        <v/>
      </c>
      <c r="P7184" s="29" t="str">
        <f t="array" ref="P7184">IF(L7184="","",SMALL(IF(تكهين!$E$1:$E$10000=$D$4,ROW($1:$10000)),L7184))</f>
        <v/>
      </c>
    </row>
    <row r="7185" spans="2:16" ht="20.25">
      <c r="B7185" s="25" t="str">
        <f t="shared" si="1370"/>
        <v/>
      </c>
      <c r="C7185" s="26" t="str">
        <f t="shared" si="1362"/>
        <v/>
      </c>
      <c r="D7185" s="27" t="str">
        <f t="shared" si="1363"/>
        <v/>
      </c>
      <c r="E7185" s="27" t="str">
        <f t="shared" si="1364"/>
        <v/>
      </c>
      <c r="F7185" s="29" t="str">
        <f t="array" ref="F7185">IF(B7185="","",SMALL(IF(اضافه!$E$1:$E$10000=$D$4,ROW($1:$10000)),B7185))</f>
        <v/>
      </c>
      <c r="G7185" s="25" t="str">
        <f t="shared" si="1371"/>
        <v/>
      </c>
      <c r="H7185" s="26" t="str">
        <f t="shared" si="1365"/>
        <v/>
      </c>
      <c r="I7185" s="27" t="str">
        <f t="shared" si="1366"/>
        <v/>
      </c>
      <c r="J7185" s="27" t="str">
        <f t="shared" si="1367"/>
        <v/>
      </c>
      <c r="K7185" s="29" t="str">
        <f t="array" ref="K7185">IF(G7185="","",SMALL(IF(صرف!$E$1:$E$10000=$D$4,ROW($1:$10000)),G7185))</f>
        <v/>
      </c>
      <c r="L7185" s="25" t="str">
        <f t="shared" si="1372"/>
        <v/>
      </c>
      <c r="M7185" s="26" t="str">
        <f t="shared" si="1368"/>
        <v/>
      </c>
      <c r="N7185" s="27" t="str">
        <f t="shared" si="1369"/>
        <v/>
      </c>
      <c r="O7185" s="27" t="str">
        <f t="shared" si="1361"/>
        <v/>
      </c>
      <c r="P7185" s="29" t="str">
        <f t="array" ref="P7185">IF(L7185="","",SMALL(IF(تكهين!$E$1:$E$10000=$D$4,ROW($1:$10000)),L7185))</f>
        <v/>
      </c>
    </row>
    <row r="7186" spans="2:16" ht="20.25">
      <c r="B7186" s="25" t="str">
        <f t="shared" si="1370"/>
        <v/>
      </c>
      <c r="C7186" s="26" t="str">
        <f t="shared" si="1362"/>
        <v/>
      </c>
      <c r="D7186" s="27" t="str">
        <f t="shared" si="1363"/>
        <v/>
      </c>
      <c r="E7186" s="27" t="str">
        <f t="shared" si="1364"/>
        <v/>
      </c>
      <c r="F7186" s="29" t="str">
        <f t="array" ref="F7186">IF(B7186="","",SMALL(IF(اضافه!$E$1:$E$10000=$D$4,ROW($1:$10000)),B7186))</f>
        <v/>
      </c>
      <c r="G7186" s="25" t="str">
        <f t="shared" si="1371"/>
        <v/>
      </c>
      <c r="H7186" s="26" t="str">
        <f t="shared" si="1365"/>
        <v/>
      </c>
      <c r="I7186" s="27" t="str">
        <f t="shared" si="1366"/>
        <v/>
      </c>
      <c r="J7186" s="27" t="str">
        <f t="shared" si="1367"/>
        <v/>
      </c>
      <c r="K7186" s="29" t="str">
        <f t="array" ref="K7186">IF(G7186="","",SMALL(IF(صرف!$E$1:$E$10000=$D$4,ROW($1:$10000)),G7186))</f>
        <v/>
      </c>
      <c r="L7186" s="25" t="str">
        <f t="shared" si="1372"/>
        <v/>
      </c>
      <c r="M7186" s="26" t="str">
        <f t="shared" si="1368"/>
        <v/>
      </c>
      <c r="N7186" s="27" t="str">
        <f t="shared" si="1369"/>
        <v/>
      </c>
      <c r="O7186" s="27" t="str">
        <f t="shared" si="1361"/>
        <v/>
      </c>
      <c r="P7186" s="29" t="str">
        <f t="array" ref="P7186">IF(L7186="","",SMALL(IF(تكهين!$E$1:$E$10000=$D$4,ROW($1:$10000)),L7186))</f>
        <v/>
      </c>
    </row>
    <row r="7187" spans="2:16" ht="20.25">
      <c r="B7187" s="25" t="str">
        <f t="shared" si="1370"/>
        <v/>
      </c>
      <c r="C7187" s="26" t="str">
        <f t="shared" si="1362"/>
        <v/>
      </c>
      <c r="D7187" s="27" t="str">
        <f t="shared" si="1363"/>
        <v/>
      </c>
      <c r="E7187" s="27" t="str">
        <f t="shared" si="1364"/>
        <v/>
      </c>
      <c r="F7187" s="29" t="str">
        <f t="array" ref="F7187">IF(B7187="","",SMALL(IF(اضافه!$E$1:$E$10000=$D$4,ROW($1:$10000)),B7187))</f>
        <v/>
      </c>
      <c r="G7187" s="25" t="str">
        <f t="shared" si="1371"/>
        <v/>
      </c>
      <c r="H7187" s="26" t="str">
        <f t="shared" si="1365"/>
        <v/>
      </c>
      <c r="I7187" s="27" t="str">
        <f t="shared" si="1366"/>
        <v/>
      </c>
      <c r="J7187" s="27" t="str">
        <f t="shared" si="1367"/>
        <v/>
      </c>
      <c r="K7187" s="29" t="str">
        <f t="array" ref="K7187">IF(G7187="","",SMALL(IF(صرف!$E$1:$E$10000=$D$4,ROW($1:$10000)),G7187))</f>
        <v/>
      </c>
      <c r="L7187" s="25" t="str">
        <f t="shared" si="1372"/>
        <v/>
      </c>
      <c r="M7187" s="26" t="str">
        <f t="shared" si="1368"/>
        <v/>
      </c>
      <c r="N7187" s="27" t="str">
        <f t="shared" si="1369"/>
        <v/>
      </c>
      <c r="O7187" s="27" t="str">
        <f t="shared" si="1361"/>
        <v/>
      </c>
      <c r="P7187" s="29" t="str">
        <f t="array" ref="P7187">IF(L7187="","",SMALL(IF(تكهين!$E$1:$E$10000=$D$4,ROW($1:$10000)),L7187))</f>
        <v/>
      </c>
    </row>
    <row r="7188" spans="2:16" ht="20.25">
      <c r="B7188" s="25" t="str">
        <f t="shared" si="1370"/>
        <v/>
      </c>
      <c r="C7188" s="26" t="str">
        <f t="shared" si="1362"/>
        <v/>
      </c>
      <c r="D7188" s="27" t="str">
        <f t="shared" si="1363"/>
        <v/>
      </c>
      <c r="E7188" s="27" t="str">
        <f t="shared" si="1364"/>
        <v/>
      </c>
      <c r="F7188" s="29" t="str">
        <f t="array" ref="F7188">IF(B7188="","",SMALL(IF(اضافه!$E$1:$E$10000=$D$4,ROW($1:$10000)),B7188))</f>
        <v/>
      </c>
      <c r="G7188" s="25" t="str">
        <f t="shared" si="1371"/>
        <v/>
      </c>
      <c r="H7188" s="26" t="str">
        <f t="shared" si="1365"/>
        <v/>
      </c>
      <c r="I7188" s="27" t="str">
        <f t="shared" si="1366"/>
        <v/>
      </c>
      <c r="J7188" s="27" t="str">
        <f t="shared" si="1367"/>
        <v/>
      </c>
      <c r="K7188" s="29" t="str">
        <f t="array" ref="K7188">IF(G7188="","",SMALL(IF(صرف!$E$1:$E$10000=$D$4,ROW($1:$10000)),G7188))</f>
        <v/>
      </c>
      <c r="L7188" s="25" t="str">
        <f t="shared" si="1372"/>
        <v/>
      </c>
      <c r="M7188" s="26" t="str">
        <f t="shared" si="1368"/>
        <v/>
      </c>
      <c r="N7188" s="27" t="str">
        <f t="shared" si="1369"/>
        <v/>
      </c>
      <c r="O7188" s="27" t="str">
        <f t="shared" si="1361"/>
        <v/>
      </c>
      <c r="P7188" s="29" t="str">
        <f t="array" ref="P7188">IF(L7188="","",SMALL(IF(تكهين!$E$1:$E$10000=$D$4,ROW($1:$10000)),L7188))</f>
        <v/>
      </c>
    </row>
    <row r="7189" spans="2:16" ht="20.25">
      <c r="B7189" s="25" t="str">
        <f t="shared" si="1370"/>
        <v/>
      </c>
      <c r="C7189" s="26" t="str">
        <f t="shared" si="1362"/>
        <v/>
      </c>
      <c r="D7189" s="27" t="str">
        <f t="shared" si="1363"/>
        <v/>
      </c>
      <c r="E7189" s="27" t="str">
        <f t="shared" si="1364"/>
        <v/>
      </c>
      <c r="F7189" s="29" t="str">
        <f t="array" ref="F7189">IF(B7189="","",SMALL(IF(اضافه!$E$1:$E$10000=$D$4,ROW($1:$10000)),B7189))</f>
        <v/>
      </c>
      <c r="G7189" s="25" t="str">
        <f t="shared" si="1371"/>
        <v/>
      </c>
      <c r="H7189" s="26" t="str">
        <f t="shared" si="1365"/>
        <v/>
      </c>
      <c r="I7189" s="27" t="str">
        <f t="shared" si="1366"/>
        <v/>
      </c>
      <c r="J7189" s="27" t="str">
        <f t="shared" si="1367"/>
        <v/>
      </c>
      <c r="K7189" s="29" t="str">
        <f t="array" ref="K7189">IF(G7189="","",SMALL(IF(صرف!$E$1:$E$10000=$D$4,ROW($1:$10000)),G7189))</f>
        <v/>
      </c>
      <c r="L7189" s="25" t="str">
        <f t="shared" si="1372"/>
        <v/>
      </c>
      <c r="M7189" s="26" t="str">
        <f t="shared" si="1368"/>
        <v/>
      </c>
      <c r="N7189" s="27" t="str">
        <f t="shared" si="1369"/>
        <v/>
      </c>
      <c r="O7189" s="27" t="str">
        <f t="shared" si="1361"/>
        <v/>
      </c>
      <c r="P7189" s="29" t="str">
        <f t="array" ref="P7189">IF(L7189="","",SMALL(IF(تكهين!$E$1:$E$10000=$D$4,ROW($1:$10000)),L7189))</f>
        <v/>
      </c>
    </row>
    <row r="7190" spans="2:16" ht="20.25">
      <c r="B7190" s="25" t="str">
        <f t="shared" si="1370"/>
        <v/>
      </c>
      <c r="C7190" s="26" t="str">
        <f t="shared" si="1362"/>
        <v/>
      </c>
      <c r="D7190" s="27" t="str">
        <f t="shared" si="1363"/>
        <v/>
      </c>
      <c r="E7190" s="27" t="str">
        <f t="shared" si="1364"/>
        <v/>
      </c>
      <c r="F7190" s="29" t="str">
        <f t="array" ref="F7190">IF(B7190="","",SMALL(IF(اضافه!$E$1:$E$10000=$D$4,ROW($1:$10000)),B7190))</f>
        <v/>
      </c>
      <c r="G7190" s="25" t="str">
        <f t="shared" si="1371"/>
        <v/>
      </c>
      <c r="H7190" s="26" t="str">
        <f t="shared" si="1365"/>
        <v/>
      </c>
      <c r="I7190" s="27" t="str">
        <f t="shared" si="1366"/>
        <v/>
      </c>
      <c r="J7190" s="27" t="str">
        <f t="shared" si="1367"/>
        <v/>
      </c>
      <c r="K7190" s="29" t="str">
        <f t="array" ref="K7190">IF(G7190="","",SMALL(IF(صرف!$E$1:$E$10000=$D$4,ROW($1:$10000)),G7190))</f>
        <v/>
      </c>
      <c r="L7190" s="25" t="str">
        <f t="shared" si="1372"/>
        <v/>
      </c>
      <c r="M7190" s="26" t="str">
        <f t="shared" si="1368"/>
        <v/>
      </c>
      <c r="N7190" s="27" t="str">
        <f t="shared" si="1369"/>
        <v/>
      </c>
      <c r="O7190" s="27" t="str">
        <f t="shared" si="1361"/>
        <v/>
      </c>
      <c r="P7190" s="29" t="str">
        <f t="array" ref="P7190">IF(L7190="","",SMALL(IF(تكهين!$E$1:$E$10000=$D$4,ROW($1:$10000)),L7190))</f>
        <v/>
      </c>
    </row>
    <row r="7191" spans="2:16" ht="20.25">
      <c r="B7191" s="25" t="str">
        <f t="shared" si="1370"/>
        <v/>
      </c>
      <c r="C7191" s="26" t="str">
        <f t="shared" si="1362"/>
        <v/>
      </c>
      <c r="D7191" s="27" t="str">
        <f t="shared" si="1363"/>
        <v/>
      </c>
      <c r="E7191" s="27" t="str">
        <f t="shared" si="1364"/>
        <v/>
      </c>
      <c r="F7191" s="29" t="str">
        <f t="array" ref="F7191">IF(B7191="","",SMALL(IF(اضافه!$E$1:$E$10000=$D$4,ROW($1:$10000)),B7191))</f>
        <v/>
      </c>
      <c r="G7191" s="25" t="str">
        <f t="shared" si="1371"/>
        <v/>
      </c>
      <c r="H7191" s="26" t="str">
        <f t="shared" si="1365"/>
        <v/>
      </c>
      <c r="I7191" s="27" t="str">
        <f t="shared" si="1366"/>
        <v/>
      </c>
      <c r="J7191" s="27" t="str">
        <f t="shared" si="1367"/>
        <v/>
      </c>
      <c r="K7191" s="29" t="str">
        <f t="array" ref="K7191">IF(G7191="","",SMALL(IF(صرف!$E$1:$E$10000=$D$4,ROW($1:$10000)),G7191))</f>
        <v/>
      </c>
      <c r="L7191" s="25" t="str">
        <f t="shared" si="1372"/>
        <v/>
      </c>
      <c r="M7191" s="26" t="str">
        <f t="shared" si="1368"/>
        <v/>
      </c>
      <c r="N7191" s="27" t="str">
        <f t="shared" si="1369"/>
        <v/>
      </c>
      <c r="O7191" s="27" t="str">
        <f t="shared" si="1361"/>
        <v/>
      </c>
      <c r="P7191" s="29" t="str">
        <f t="array" ref="P7191">IF(L7191="","",SMALL(IF(تكهين!$E$1:$E$10000=$D$4,ROW($1:$10000)),L7191))</f>
        <v/>
      </c>
    </row>
    <row r="7192" spans="2:16" ht="20.25">
      <c r="B7192" s="25" t="str">
        <f t="shared" si="1370"/>
        <v/>
      </c>
      <c r="C7192" s="26" t="str">
        <f t="shared" si="1362"/>
        <v/>
      </c>
      <c r="D7192" s="27" t="str">
        <f t="shared" si="1363"/>
        <v/>
      </c>
      <c r="E7192" s="27" t="str">
        <f t="shared" si="1364"/>
        <v/>
      </c>
      <c r="F7192" s="29" t="str">
        <f t="array" ref="F7192">IF(B7192="","",SMALL(IF(اضافه!$E$1:$E$10000=$D$4,ROW($1:$10000)),B7192))</f>
        <v/>
      </c>
      <c r="G7192" s="25" t="str">
        <f t="shared" si="1371"/>
        <v/>
      </c>
      <c r="H7192" s="26" t="str">
        <f t="shared" si="1365"/>
        <v/>
      </c>
      <c r="I7192" s="27" t="str">
        <f t="shared" si="1366"/>
        <v/>
      </c>
      <c r="J7192" s="27" t="str">
        <f t="shared" si="1367"/>
        <v/>
      </c>
      <c r="K7192" s="29" t="str">
        <f t="array" ref="K7192">IF(G7192="","",SMALL(IF(صرف!$E$1:$E$10000=$D$4,ROW($1:$10000)),G7192))</f>
        <v/>
      </c>
      <c r="L7192" s="25" t="str">
        <f t="shared" si="1372"/>
        <v/>
      </c>
      <c r="M7192" s="26" t="str">
        <f t="shared" si="1368"/>
        <v/>
      </c>
      <c r="N7192" s="27" t="str">
        <f t="shared" si="1369"/>
        <v/>
      </c>
      <c r="O7192" s="27" t="str">
        <f t="shared" si="1361"/>
        <v/>
      </c>
      <c r="P7192" s="29" t="str">
        <f t="array" ref="P7192">IF(L7192="","",SMALL(IF(تكهين!$E$1:$E$10000=$D$4,ROW($1:$10000)),L7192))</f>
        <v/>
      </c>
    </row>
    <row r="7193" spans="2:16" ht="20.25">
      <c r="B7193" s="25" t="str">
        <f t="shared" si="1370"/>
        <v/>
      </c>
      <c r="C7193" s="26" t="str">
        <f t="shared" si="1362"/>
        <v/>
      </c>
      <c r="D7193" s="27" t="str">
        <f t="shared" si="1363"/>
        <v/>
      </c>
      <c r="E7193" s="27" t="str">
        <f t="shared" si="1364"/>
        <v/>
      </c>
      <c r="F7193" s="29" t="str">
        <f t="array" ref="F7193">IF(B7193="","",SMALL(IF(اضافه!$E$1:$E$10000=$D$4,ROW($1:$10000)),B7193))</f>
        <v/>
      </c>
      <c r="G7193" s="25" t="str">
        <f t="shared" si="1371"/>
        <v/>
      </c>
      <c r="H7193" s="26" t="str">
        <f t="shared" si="1365"/>
        <v/>
      </c>
      <c r="I7193" s="27" t="str">
        <f t="shared" si="1366"/>
        <v/>
      </c>
      <c r="J7193" s="27" t="str">
        <f t="shared" si="1367"/>
        <v/>
      </c>
      <c r="K7193" s="29" t="str">
        <f t="array" ref="K7193">IF(G7193="","",SMALL(IF(صرف!$E$1:$E$10000=$D$4,ROW($1:$10000)),G7193))</f>
        <v/>
      </c>
      <c r="L7193" s="25" t="str">
        <f t="shared" si="1372"/>
        <v/>
      </c>
      <c r="M7193" s="26" t="str">
        <f t="shared" si="1368"/>
        <v/>
      </c>
      <c r="N7193" s="27" t="str">
        <f t="shared" si="1369"/>
        <v/>
      </c>
      <c r="O7193" s="27" t="str">
        <f t="shared" si="1361"/>
        <v/>
      </c>
      <c r="P7193" s="29" t="str">
        <f t="array" ref="P7193">IF(L7193="","",SMALL(IF(تكهين!$E$1:$E$10000=$D$4,ROW($1:$10000)),L7193))</f>
        <v/>
      </c>
    </row>
    <row r="7194" spans="2:16" ht="20.25">
      <c r="B7194" s="25" t="str">
        <f t="shared" si="1370"/>
        <v/>
      </c>
      <c r="C7194" s="26" t="str">
        <f t="shared" si="1362"/>
        <v/>
      </c>
      <c r="D7194" s="27" t="str">
        <f t="shared" si="1363"/>
        <v/>
      </c>
      <c r="E7194" s="27" t="str">
        <f t="shared" si="1364"/>
        <v/>
      </c>
      <c r="F7194" s="29" t="str">
        <f t="array" ref="F7194">IF(B7194="","",SMALL(IF(اضافه!$E$1:$E$10000=$D$4,ROW($1:$10000)),B7194))</f>
        <v/>
      </c>
      <c r="G7194" s="25" t="str">
        <f t="shared" si="1371"/>
        <v/>
      </c>
      <c r="H7194" s="26" t="str">
        <f t="shared" si="1365"/>
        <v/>
      </c>
      <c r="I7194" s="27" t="str">
        <f t="shared" si="1366"/>
        <v/>
      </c>
      <c r="J7194" s="27" t="str">
        <f t="shared" si="1367"/>
        <v/>
      </c>
      <c r="K7194" s="29" t="str">
        <f t="array" ref="K7194">IF(G7194="","",SMALL(IF(صرف!$E$1:$E$10000=$D$4,ROW($1:$10000)),G7194))</f>
        <v/>
      </c>
      <c r="L7194" s="25" t="str">
        <f t="shared" si="1372"/>
        <v/>
      </c>
      <c r="M7194" s="26" t="str">
        <f t="shared" si="1368"/>
        <v/>
      </c>
      <c r="N7194" s="27" t="str">
        <f t="shared" si="1369"/>
        <v/>
      </c>
      <c r="O7194" s="27" t="str">
        <f t="shared" si="1361"/>
        <v/>
      </c>
      <c r="P7194" s="29" t="str">
        <f t="array" ref="P7194">IF(L7194="","",SMALL(IF(تكهين!$E$1:$E$10000=$D$4,ROW($1:$10000)),L7194))</f>
        <v/>
      </c>
    </row>
    <row r="7195" spans="2:16" ht="20.25">
      <c r="B7195" s="25" t="str">
        <f t="shared" si="1370"/>
        <v/>
      </c>
      <c r="C7195" s="26" t="str">
        <f t="shared" si="1362"/>
        <v/>
      </c>
      <c r="D7195" s="27" t="str">
        <f t="shared" si="1363"/>
        <v/>
      </c>
      <c r="E7195" s="27" t="str">
        <f t="shared" si="1364"/>
        <v/>
      </c>
      <c r="F7195" s="29" t="str">
        <f t="array" ref="F7195">IF(B7195="","",SMALL(IF(اضافه!$E$1:$E$10000=$D$4,ROW($1:$10000)),B7195))</f>
        <v/>
      </c>
      <c r="G7195" s="25" t="str">
        <f t="shared" si="1371"/>
        <v/>
      </c>
      <c r="H7195" s="26" t="str">
        <f t="shared" si="1365"/>
        <v/>
      </c>
      <c r="I7195" s="27" t="str">
        <f t="shared" si="1366"/>
        <v/>
      </c>
      <c r="J7195" s="27" t="str">
        <f t="shared" si="1367"/>
        <v/>
      </c>
      <c r="K7195" s="29" t="str">
        <f t="array" ref="K7195">IF(G7195="","",SMALL(IF(صرف!$E$1:$E$10000=$D$4,ROW($1:$10000)),G7195))</f>
        <v/>
      </c>
      <c r="L7195" s="25" t="str">
        <f t="shared" si="1372"/>
        <v/>
      </c>
      <c r="M7195" s="26" t="str">
        <f t="shared" si="1368"/>
        <v/>
      </c>
      <c r="N7195" s="27" t="str">
        <f t="shared" si="1369"/>
        <v/>
      </c>
      <c r="O7195" s="27" t="str">
        <f t="shared" si="1361"/>
        <v/>
      </c>
      <c r="P7195" s="29" t="str">
        <f t="array" ref="P7195">IF(L7195="","",SMALL(IF(تكهين!$E$1:$E$10000=$D$4,ROW($1:$10000)),L7195))</f>
        <v/>
      </c>
    </row>
    <row r="7196" spans="2:16" ht="20.25">
      <c r="B7196" s="25" t="str">
        <f t="shared" si="1370"/>
        <v/>
      </c>
      <c r="C7196" s="26" t="str">
        <f t="shared" si="1362"/>
        <v/>
      </c>
      <c r="D7196" s="27" t="str">
        <f t="shared" si="1363"/>
        <v/>
      </c>
      <c r="E7196" s="27" t="str">
        <f t="shared" si="1364"/>
        <v/>
      </c>
      <c r="F7196" s="29" t="str">
        <f t="array" ref="F7196">IF(B7196="","",SMALL(IF(اضافه!$E$1:$E$10000=$D$4,ROW($1:$10000)),B7196))</f>
        <v/>
      </c>
      <c r="G7196" s="25" t="str">
        <f t="shared" si="1371"/>
        <v/>
      </c>
      <c r="H7196" s="26" t="str">
        <f t="shared" si="1365"/>
        <v/>
      </c>
      <c r="I7196" s="27" t="str">
        <f t="shared" si="1366"/>
        <v/>
      </c>
      <c r="J7196" s="27" t="str">
        <f t="shared" si="1367"/>
        <v/>
      </c>
      <c r="K7196" s="29" t="str">
        <f t="array" ref="K7196">IF(G7196="","",SMALL(IF(صرف!$E$1:$E$10000=$D$4,ROW($1:$10000)),G7196))</f>
        <v/>
      </c>
      <c r="L7196" s="25" t="str">
        <f t="shared" si="1372"/>
        <v/>
      </c>
      <c r="M7196" s="26" t="str">
        <f t="shared" si="1368"/>
        <v/>
      </c>
      <c r="N7196" s="27" t="str">
        <f t="shared" si="1369"/>
        <v/>
      </c>
      <c r="O7196" s="27" t="str">
        <f t="shared" si="1361"/>
        <v/>
      </c>
      <c r="P7196" s="29" t="str">
        <f t="array" ref="P7196">IF(L7196="","",SMALL(IF(تكهين!$E$1:$E$10000=$D$4,ROW($1:$10000)),L7196))</f>
        <v/>
      </c>
    </row>
    <row r="7197" spans="2:16" ht="20.25">
      <c r="B7197" s="25" t="str">
        <f t="shared" si="1370"/>
        <v/>
      </c>
      <c r="C7197" s="26" t="str">
        <f t="shared" si="1362"/>
        <v/>
      </c>
      <c r="D7197" s="27" t="str">
        <f t="shared" si="1363"/>
        <v/>
      </c>
      <c r="E7197" s="27" t="str">
        <f t="shared" si="1364"/>
        <v/>
      </c>
      <c r="F7197" s="29" t="str">
        <f t="array" ref="F7197">IF(B7197="","",SMALL(IF(اضافه!$E$1:$E$10000=$D$4,ROW($1:$10000)),B7197))</f>
        <v/>
      </c>
      <c r="G7197" s="25" t="str">
        <f t="shared" si="1371"/>
        <v/>
      </c>
      <c r="H7197" s="26" t="str">
        <f t="shared" si="1365"/>
        <v/>
      </c>
      <c r="I7197" s="27" t="str">
        <f t="shared" si="1366"/>
        <v/>
      </c>
      <c r="J7197" s="27" t="str">
        <f t="shared" si="1367"/>
        <v/>
      </c>
      <c r="K7197" s="29" t="str">
        <f t="array" ref="K7197">IF(G7197="","",SMALL(IF(صرف!$E$1:$E$10000=$D$4,ROW($1:$10000)),G7197))</f>
        <v/>
      </c>
      <c r="L7197" s="25" t="str">
        <f t="shared" si="1372"/>
        <v/>
      </c>
      <c r="M7197" s="26" t="str">
        <f t="shared" si="1368"/>
        <v/>
      </c>
      <c r="N7197" s="27" t="str">
        <f t="shared" si="1369"/>
        <v/>
      </c>
      <c r="O7197" s="27" t="str">
        <f t="shared" si="1361"/>
        <v/>
      </c>
      <c r="P7197" s="29" t="str">
        <f t="array" ref="P7197">IF(L7197="","",SMALL(IF(تكهين!$E$1:$E$10000=$D$4,ROW($1:$10000)),L7197))</f>
        <v/>
      </c>
    </row>
    <row r="7198" spans="2:16" ht="20.25">
      <c r="B7198" s="25" t="str">
        <f t="shared" si="1370"/>
        <v/>
      </c>
      <c r="C7198" s="26" t="str">
        <f t="shared" si="1362"/>
        <v/>
      </c>
      <c r="D7198" s="27" t="str">
        <f t="shared" si="1363"/>
        <v/>
      </c>
      <c r="E7198" s="27" t="str">
        <f t="shared" si="1364"/>
        <v/>
      </c>
      <c r="F7198" s="29" t="str">
        <f t="array" ref="F7198">IF(B7198="","",SMALL(IF(اضافه!$E$1:$E$10000=$D$4,ROW($1:$10000)),B7198))</f>
        <v/>
      </c>
      <c r="G7198" s="25" t="str">
        <f t="shared" si="1371"/>
        <v/>
      </c>
      <c r="H7198" s="26" t="str">
        <f t="shared" si="1365"/>
        <v/>
      </c>
      <c r="I7198" s="27" t="str">
        <f t="shared" si="1366"/>
        <v/>
      </c>
      <c r="J7198" s="27" t="str">
        <f t="shared" si="1367"/>
        <v/>
      </c>
      <c r="K7198" s="29" t="str">
        <f t="array" ref="K7198">IF(G7198="","",SMALL(IF(صرف!$E$1:$E$10000=$D$4,ROW($1:$10000)),G7198))</f>
        <v/>
      </c>
      <c r="L7198" s="25" t="str">
        <f t="shared" si="1372"/>
        <v/>
      </c>
      <c r="M7198" s="26" t="str">
        <f t="shared" si="1368"/>
        <v/>
      </c>
      <c r="N7198" s="27" t="str">
        <f t="shared" si="1369"/>
        <v/>
      </c>
      <c r="O7198" s="27" t="str">
        <f t="shared" si="1361"/>
        <v/>
      </c>
      <c r="P7198" s="29" t="str">
        <f t="array" ref="P7198">IF(L7198="","",SMALL(IF(تكهين!$E$1:$E$10000=$D$4,ROW($1:$10000)),L7198))</f>
        <v/>
      </c>
    </row>
    <row r="7199" spans="2:16" ht="20.25">
      <c r="B7199" s="25" t="str">
        <f t="shared" si="1370"/>
        <v/>
      </c>
      <c r="C7199" s="26" t="str">
        <f t="shared" si="1362"/>
        <v/>
      </c>
      <c r="D7199" s="27" t="str">
        <f t="shared" si="1363"/>
        <v/>
      </c>
      <c r="E7199" s="27" t="str">
        <f t="shared" si="1364"/>
        <v/>
      </c>
      <c r="F7199" s="29" t="str">
        <f t="array" ref="F7199">IF(B7199="","",SMALL(IF(اضافه!$E$1:$E$10000=$D$4,ROW($1:$10000)),B7199))</f>
        <v/>
      </c>
      <c r="G7199" s="25" t="str">
        <f t="shared" si="1371"/>
        <v/>
      </c>
      <c r="H7199" s="26" t="str">
        <f t="shared" si="1365"/>
        <v/>
      </c>
      <c r="I7199" s="27" t="str">
        <f t="shared" si="1366"/>
        <v/>
      </c>
      <c r="J7199" s="27" t="str">
        <f t="shared" si="1367"/>
        <v/>
      </c>
      <c r="K7199" s="29" t="str">
        <f t="array" ref="K7199">IF(G7199="","",SMALL(IF(صرف!$E$1:$E$10000=$D$4,ROW($1:$10000)),G7199))</f>
        <v/>
      </c>
      <c r="L7199" s="25" t="str">
        <f t="shared" si="1372"/>
        <v/>
      </c>
      <c r="M7199" s="26" t="str">
        <f t="shared" si="1368"/>
        <v/>
      </c>
      <c r="N7199" s="27" t="str">
        <f t="shared" si="1369"/>
        <v/>
      </c>
      <c r="O7199" s="27" t="str">
        <f t="shared" si="1361"/>
        <v/>
      </c>
      <c r="P7199" s="29" t="str">
        <f t="array" ref="P7199">IF(L7199="","",SMALL(IF(تكهين!$E$1:$E$10000=$D$4,ROW($1:$10000)),L7199))</f>
        <v/>
      </c>
    </row>
    <row r="7200" spans="2:16" ht="20.25">
      <c r="B7200" s="25" t="str">
        <f t="shared" si="1370"/>
        <v/>
      </c>
      <c r="C7200" s="26" t="str">
        <f t="shared" si="1362"/>
        <v/>
      </c>
      <c r="D7200" s="27" t="str">
        <f t="shared" si="1363"/>
        <v/>
      </c>
      <c r="E7200" s="27" t="str">
        <f t="shared" si="1364"/>
        <v/>
      </c>
      <c r="F7200" s="29" t="str">
        <f t="array" ref="F7200">IF(B7200="","",SMALL(IF(اضافه!$E$1:$E$10000=$D$4,ROW($1:$10000)),B7200))</f>
        <v/>
      </c>
      <c r="G7200" s="25" t="str">
        <f t="shared" si="1371"/>
        <v/>
      </c>
      <c r="H7200" s="26" t="str">
        <f t="shared" si="1365"/>
        <v/>
      </c>
      <c r="I7200" s="27" t="str">
        <f t="shared" si="1366"/>
        <v/>
      </c>
      <c r="J7200" s="27" t="str">
        <f t="shared" si="1367"/>
        <v/>
      </c>
      <c r="K7200" s="29" t="str">
        <f t="array" ref="K7200">IF(G7200="","",SMALL(IF(صرف!$E$1:$E$10000=$D$4,ROW($1:$10000)),G7200))</f>
        <v/>
      </c>
      <c r="L7200" s="25" t="str">
        <f t="shared" si="1372"/>
        <v/>
      </c>
      <c r="M7200" s="26" t="str">
        <f t="shared" si="1368"/>
        <v/>
      </c>
      <c r="N7200" s="27" t="str">
        <f t="shared" si="1369"/>
        <v/>
      </c>
      <c r="O7200" s="27" t="str">
        <f t="shared" si="1361"/>
        <v/>
      </c>
      <c r="P7200" s="29" t="str">
        <f t="array" ref="P7200">IF(L7200="","",SMALL(IF(تكهين!$E$1:$E$10000=$D$4,ROW($1:$10000)),L7200))</f>
        <v/>
      </c>
    </row>
    <row r="7201" spans="2:16" ht="20.25">
      <c r="B7201" s="25" t="str">
        <f t="shared" si="1370"/>
        <v/>
      </c>
      <c r="C7201" s="26" t="str">
        <f t="shared" si="1362"/>
        <v/>
      </c>
      <c r="D7201" s="27" t="str">
        <f t="shared" si="1363"/>
        <v/>
      </c>
      <c r="E7201" s="27" t="str">
        <f t="shared" si="1364"/>
        <v/>
      </c>
      <c r="F7201" s="29" t="str">
        <f t="array" ref="F7201">IF(B7201="","",SMALL(IF(اضافه!$E$1:$E$10000=$D$4,ROW($1:$10000)),B7201))</f>
        <v/>
      </c>
      <c r="G7201" s="25" t="str">
        <f t="shared" si="1371"/>
        <v/>
      </c>
      <c r="H7201" s="26" t="str">
        <f t="shared" si="1365"/>
        <v/>
      </c>
      <c r="I7201" s="27" t="str">
        <f t="shared" si="1366"/>
        <v/>
      </c>
      <c r="J7201" s="27" t="str">
        <f t="shared" si="1367"/>
        <v/>
      </c>
      <c r="K7201" s="29" t="str">
        <f t="array" ref="K7201">IF(G7201="","",SMALL(IF(صرف!$E$1:$E$10000=$D$4,ROW($1:$10000)),G7201))</f>
        <v/>
      </c>
      <c r="L7201" s="25" t="str">
        <f t="shared" si="1372"/>
        <v/>
      </c>
      <c r="M7201" s="26" t="str">
        <f t="shared" si="1368"/>
        <v/>
      </c>
      <c r="N7201" s="27" t="str">
        <f t="shared" si="1369"/>
        <v/>
      </c>
      <c r="O7201" s="27" t="str">
        <f t="shared" si="1361"/>
        <v/>
      </c>
      <c r="P7201" s="29" t="str">
        <f t="array" ref="P7201">IF(L7201="","",SMALL(IF(تكهين!$E$1:$E$10000=$D$4,ROW($1:$10000)),L7201))</f>
        <v/>
      </c>
    </row>
    <row r="7202" spans="2:16" ht="20.25">
      <c r="B7202" s="25" t="str">
        <f t="shared" si="1370"/>
        <v/>
      </c>
      <c r="C7202" s="26" t="str">
        <f t="shared" si="1362"/>
        <v/>
      </c>
      <c r="D7202" s="27" t="str">
        <f t="shared" si="1363"/>
        <v/>
      </c>
      <c r="E7202" s="27" t="str">
        <f t="shared" si="1364"/>
        <v/>
      </c>
      <c r="F7202" s="29" t="str">
        <f t="array" ref="F7202">IF(B7202="","",SMALL(IF(اضافه!$E$1:$E$10000=$D$4,ROW($1:$10000)),B7202))</f>
        <v/>
      </c>
      <c r="G7202" s="25" t="str">
        <f t="shared" si="1371"/>
        <v/>
      </c>
      <c r="H7202" s="26" t="str">
        <f t="shared" si="1365"/>
        <v/>
      </c>
      <c r="I7202" s="27" t="str">
        <f t="shared" si="1366"/>
        <v/>
      </c>
      <c r="J7202" s="27" t="str">
        <f t="shared" si="1367"/>
        <v/>
      </c>
      <c r="K7202" s="29" t="str">
        <f t="array" ref="K7202">IF(G7202="","",SMALL(IF(صرف!$E$1:$E$10000=$D$4,ROW($1:$10000)),G7202))</f>
        <v/>
      </c>
      <c r="L7202" s="25" t="str">
        <f t="shared" si="1372"/>
        <v/>
      </c>
      <c r="M7202" s="26" t="str">
        <f t="shared" si="1368"/>
        <v/>
      </c>
      <c r="N7202" s="27" t="str">
        <f t="shared" si="1369"/>
        <v/>
      </c>
      <c r="O7202" s="27" t="str">
        <f t="shared" si="1361"/>
        <v/>
      </c>
      <c r="P7202" s="29" t="str">
        <f t="array" ref="P7202">IF(L7202="","",SMALL(IF(تكهين!$E$1:$E$10000=$D$4,ROW($1:$10000)),L7202))</f>
        <v/>
      </c>
    </row>
    <row r="7203" spans="2:16" ht="20.25">
      <c r="B7203" s="25" t="str">
        <f t="shared" si="1370"/>
        <v/>
      </c>
      <c r="C7203" s="26" t="str">
        <f t="shared" si="1362"/>
        <v/>
      </c>
      <c r="D7203" s="27" t="str">
        <f t="shared" si="1363"/>
        <v/>
      </c>
      <c r="E7203" s="27" t="str">
        <f t="shared" si="1364"/>
        <v/>
      </c>
      <c r="F7203" s="29" t="str">
        <f t="array" ref="F7203">IF(B7203="","",SMALL(IF(اضافه!$E$1:$E$10000=$D$4,ROW($1:$10000)),B7203))</f>
        <v/>
      </c>
      <c r="G7203" s="25" t="str">
        <f t="shared" si="1371"/>
        <v/>
      </c>
      <c r="H7203" s="26" t="str">
        <f t="shared" si="1365"/>
        <v/>
      </c>
      <c r="I7203" s="27" t="str">
        <f t="shared" si="1366"/>
        <v/>
      </c>
      <c r="J7203" s="27" t="str">
        <f t="shared" si="1367"/>
        <v/>
      </c>
      <c r="K7203" s="29" t="str">
        <f t="array" ref="K7203">IF(G7203="","",SMALL(IF(صرف!$E$1:$E$10000=$D$4,ROW($1:$10000)),G7203))</f>
        <v/>
      </c>
      <c r="L7203" s="25" t="str">
        <f t="shared" si="1372"/>
        <v/>
      </c>
      <c r="M7203" s="26" t="str">
        <f t="shared" si="1368"/>
        <v/>
      </c>
      <c r="N7203" s="27" t="str">
        <f t="shared" si="1369"/>
        <v/>
      </c>
      <c r="O7203" s="27" t="str">
        <f t="shared" si="1361"/>
        <v/>
      </c>
      <c r="P7203" s="29" t="str">
        <f t="array" ref="P7203">IF(L7203="","",SMALL(IF(تكهين!$E$1:$E$10000=$D$4,ROW($1:$10000)),L7203))</f>
        <v/>
      </c>
    </row>
    <row r="7204" spans="2:16" ht="20.25">
      <c r="B7204" s="25" t="str">
        <f t="shared" si="1370"/>
        <v/>
      </c>
      <c r="C7204" s="26" t="str">
        <f t="shared" si="1362"/>
        <v/>
      </c>
      <c r="D7204" s="27" t="str">
        <f t="shared" si="1363"/>
        <v/>
      </c>
      <c r="E7204" s="27" t="str">
        <f t="shared" si="1364"/>
        <v/>
      </c>
      <c r="F7204" s="29" t="str">
        <f t="array" ref="F7204">IF(B7204="","",SMALL(IF(اضافه!$E$1:$E$10000=$D$4,ROW($1:$10000)),B7204))</f>
        <v/>
      </c>
      <c r="G7204" s="25" t="str">
        <f t="shared" si="1371"/>
        <v/>
      </c>
      <c r="H7204" s="26" t="str">
        <f t="shared" si="1365"/>
        <v/>
      </c>
      <c r="I7204" s="27" t="str">
        <f t="shared" si="1366"/>
        <v/>
      </c>
      <c r="J7204" s="27" t="str">
        <f t="shared" si="1367"/>
        <v/>
      </c>
      <c r="K7204" s="29" t="str">
        <f t="array" ref="K7204">IF(G7204="","",SMALL(IF(صرف!$E$1:$E$10000=$D$4,ROW($1:$10000)),G7204))</f>
        <v/>
      </c>
      <c r="L7204" s="25" t="str">
        <f t="shared" si="1372"/>
        <v/>
      </c>
      <c r="M7204" s="26" t="str">
        <f t="shared" si="1368"/>
        <v/>
      </c>
      <c r="N7204" s="27" t="str">
        <f t="shared" si="1369"/>
        <v/>
      </c>
      <c r="O7204" s="27" t="str">
        <f t="shared" si="1361"/>
        <v/>
      </c>
      <c r="P7204" s="29" t="str">
        <f t="array" ref="P7204">IF(L7204="","",SMALL(IF(تكهين!$E$1:$E$10000=$D$4,ROW($1:$10000)),L7204))</f>
        <v/>
      </c>
    </row>
    <row r="7205" spans="2:16" ht="20.25">
      <c r="B7205" s="25" t="str">
        <f t="shared" si="1370"/>
        <v/>
      </c>
      <c r="C7205" s="26" t="str">
        <f t="shared" si="1362"/>
        <v/>
      </c>
      <c r="D7205" s="27" t="str">
        <f t="shared" si="1363"/>
        <v/>
      </c>
      <c r="E7205" s="27" t="str">
        <f t="shared" si="1364"/>
        <v/>
      </c>
      <c r="F7205" s="29" t="str">
        <f t="array" ref="F7205">IF(B7205="","",SMALL(IF(اضافه!$E$1:$E$10000=$D$4,ROW($1:$10000)),B7205))</f>
        <v/>
      </c>
      <c r="G7205" s="25" t="str">
        <f t="shared" si="1371"/>
        <v/>
      </c>
      <c r="H7205" s="26" t="str">
        <f t="shared" si="1365"/>
        <v/>
      </c>
      <c r="I7205" s="27" t="str">
        <f t="shared" si="1366"/>
        <v/>
      </c>
      <c r="J7205" s="27" t="str">
        <f t="shared" si="1367"/>
        <v/>
      </c>
      <c r="K7205" s="29" t="str">
        <f t="array" ref="K7205">IF(G7205="","",SMALL(IF(صرف!$E$1:$E$10000=$D$4,ROW($1:$10000)),G7205))</f>
        <v/>
      </c>
      <c r="L7205" s="25" t="str">
        <f t="shared" si="1372"/>
        <v/>
      </c>
      <c r="M7205" s="26" t="str">
        <f t="shared" si="1368"/>
        <v/>
      </c>
      <c r="N7205" s="27" t="str">
        <f t="shared" si="1369"/>
        <v/>
      </c>
      <c r="O7205" s="27" t="str">
        <f t="shared" si="1361"/>
        <v/>
      </c>
      <c r="P7205" s="29" t="str">
        <f t="array" ref="P7205">IF(L7205="","",SMALL(IF(تكهين!$E$1:$E$10000=$D$4,ROW($1:$10000)),L7205))</f>
        <v/>
      </c>
    </row>
    <row r="7206" spans="2:16" ht="20.25">
      <c r="B7206" s="25" t="str">
        <f t="shared" si="1370"/>
        <v/>
      </c>
      <c r="C7206" s="26" t="str">
        <f t="shared" si="1362"/>
        <v/>
      </c>
      <c r="D7206" s="27" t="str">
        <f t="shared" si="1363"/>
        <v/>
      </c>
      <c r="E7206" s="27" t="str">
        <f t="shared" si="1364"/>
        <v/>
      </c>
      <c r="F7206" s="29" t="str">
        <f t="array" ref="F7206">IF(B7206="","",SMALL(IF(اضافه!$E$1:$E$10000=$D$4,ROW($1:$10000)),B7206))</f>
        <v/>
      </c>
      <c r="G7206" s="25" t="str">
        <f t="shared" si="1371"/>
        <v/>
      </c>
      <c r="H7206" s="26" t="str">
        <f t="shared" si="1365"/>
        <v/>
      </c>
      <c r="I7206" s="27" t="str">
        <f t="shared" si="1366"/>
        <v/>
      </c>
      <c r="J7206" s="27" t="str">
        <f t="shared" si="1367"/>
        <v/>
      </c>
      <c r="K7206" s="29" t="str">
        <f t="array" ref="K7206">IF(G7206="","",SMALL(IF(صرف!$E$1:$E$10000=$D$4,ROW($1:$10000)),G7206))</f>
        <v/>
      </c>
      <c r="L7206" s="25" t="str">
        <f t="shared" si="1372"/>
        <v/>
      </c>
      <c r="M7206" s="26" t="str">
        <f t="shared" si="1368"/>
        <v/>
      </c>
      <c r="N7206" s="27" t="str">
        <f t="shared" si="1369"/>
        <v/>
      </c>
      <c r="O7206" s="27" t="str">
        <f t="shared" si="1361"/>
        <v/>
      </c>
      <c r="P7206" s="29" t="str">
        <f t="array" ref="P7206">IF(L7206="","",SMALL(IF(تكهين!$E$1:$E$10000=$D$4,ROW($1:$10000)),L7206))</f>
        <v/>
      </c>
    </row>
    <row r="7207" spans="2:16" ht="20.25">
      <c r="B7207" s="25" t="str">
        <f t="shared" si="1370"/>
        <v/>
      </c>
      <c r="C7207" s="26" t="str">
        <f t="shared" si="1362"/>
        <v/>
      </c>
      <c r="D7207" s="27" t="str">
        <f t="shared" si="1363"/>
        <v/>
      </c>
      <c r="E7207" s="27" t="str">
        <f t="shared" si="1364"/>
        <v/>
      </c>
      <c r="F7207" s="29" t="str">
        <f t="array" ref="F7207">IF(B7207="","",SMALL(IF(اضافه!$E$1:$E$10000=$D$4,ROW($1:$10000)),B7207))</f>
        <v/>
      </c>
      <c r="G7207" s="25" t="str">
        <f t="shared" si="1371"/>
        <v/>
      </c>
      <c r="H7207" s="26" t="str">
        <f t="shared" si="1365"/>
        <v/>
      </c>
      <c r="I7207" s="27" t="str">
        <f t="shared" si="1366"/>
        <v/>
      </c>
      <c r="J7207" s="27" t="str">
        <f t="shared" si="1367"/>
        <v/>
      </c>
      <c r="K7207" s="29" t="str">
        <f t="array" ref="K7207">IF(G7207="","",SMALL(IF(صرف!$E$1:$E$10000=$D$4,ROW($1:$10000)),G7207))</f>
        <v/>
      </c>
      <c r="L7207" s="25" t="str">
        <f t="shared" si="1372"/>
        <v/>
      </c>
      <c r="M7207" s="26" t="str">
        <f t="shared" si="1368"/>
        <v/>
      </c>
      <c r="N7207" s="27" t="str">
        <f t="shared" si="1369"/>
        <v/>
      </c>
      <c r="O7207" s="27" t="str">
        <f t="shared" si="1361"/>
        <v/>
      </c>
      <c r="P7207" s="29" t="str">
        <f t="array" ref="P7207">IF(L7207="","",SMALL(IF(تكهين!$E$1:$E$10000=$D$4,ROW($1:$10000)),L7207))</f>
        <v/>
      </c>
    </row>
    <row r="7208" spans="2:16" ht="20.25">
      <c r="B7208" s="25" t="str">
        <f t="shared" si="1370"/>
        <v/>
      </c>
      <c r="C7208" s="26" t="str">
        <f t="shared" si="1362"/>
        <v/>
      </c>
      <c r="D7208" s="27" t="str">
        <f t="shared" si="1363"/>
        <v/>
      </c>
      <c r="E7208" s="27" t="str">
        <f t="shared" si="1364"/>
        <v/>
      </c>
      <c r="F7208" s="29" t="str">
        <f t="array" ref="F7208">IF(B7208="","",SMALL(IF(اضافه!$E$1:$E$10000=$D$4,ROW($1:$10000)),B7208))</f>
        <v/>
      </c>
      <c r="G7208" s="25" t="str">
        <f t="shared" si="1371"/>
        <v/>
      </c>
      <c r="H7208" s="26" t="str">
        <f t="shared" si="1365"/>
        <v/>
      </c>
      <c r="I7208" s="27" t="str">
        <f t="shared" si="1366"/>
        <v/>
      </c>
      <c r="J7208" s="27" t="str">
        <f t="shared" si="1367"/>
        <v/>
      </c>
      <c r="K7208" s="29" t="str">
        <f t="array" ref="K7208">IF(G7208="","",SMALL(IF(صرف!$E$1:$E$10000=$D$4,ROW($1:$10000)),G7208))</f>
        <v/>
      </c>
      <c r="L7208" s="25" t="str">
        <f t="shared" si="1372"/>
        <v/>
      </c>
      <c r="M7208" s="26" t="str">
        <f t="shared" si="1368"/>
        <v/>
      </c>
      <c r="N7208" s="27" t="str">
        <f t="shared" si="1369"/>
        <v/>
      </c>
      <c r="O7208" s="27" t="str">
        <f t="shared" si="1361"/>
        <v/>
      </c>
      <c r="P7208" s="29" t="str">
        <f t="array" ref="P7208">IF(L7208="","",SMALL(IF(تكهين!$E$1:$E$10000=$D$4,ROW($1:$10000)),L7208))</f>
        <v/>
      </c>
    </row>
    <row r="7209" spans="2:16" ht="20.25">
      <c r="B7209" s="25" t="str">
        <f t="shared" si="1370"/>
        <v/>
      </c>
      <c r="C7209" s="26" t="str">
        <f t="shared" si="1362"/>
        <v/>
      </c>
      <c r="D7209" s="27" t="str">
        <f t="shared" si="1363"/>
        <v/>
      </c>
      <c r="E7209" s="27" t="str">
        <f t="shared" si="1364"/>
        <v/>
      </c>
      <c r="F7209" s="29" t="str">
        <f t="array" ref="F7209">IF(B7209="","",SMALL(IF(اضافه!$E$1:$E$10000=$D$4,ROW($1:$10000)),B7209))</f>
        <v/>
      </c>
      <c r="G7209" s="25" t="str">
        <f t="shared" si="1371"/>
        <v/>
      </c>
      <c r="H7209" s="26" t="str">
        <f t="shared" si="1365"/>
        <v/>
      </c>
      <c r="I7209" s="27" t="str">
        <f t="shared" si="1366"/>
        <v/>
      </c>
      <c r="J7209" s="27" t="str">
        <f t="shared" si="1367"/>
        <v/>
      </c>
      <c r="K7209" s="29" t="str">
        <f t="array" ref="K7209">IF(G7209="","",SMALL(IF(صرف!$E$1:$E$10000=$D$4,ROW($1:$10000)),G7209))</f>
        <v/>
      </c>
      <c r="L7209" s="25" t="str">
        <f t="shared" si="1372"/>
        <v/>
      </c>
      <c r="M7209" s="26" t="str">
        <f t="shared" si="1368"/>
        <v/>
      </c>
      <c r="N7209" s="27" t="str">
        <f t="shared" si="1369"/>
        <v/>
      </c>
      <c r="O7209" s="27" t="str">
        <f t="shared" si="1361"/>
        <v/>
      </c>
      <c r="P7209" s="29" t="str">
        <f t="array" ref="P7209">IF(L7209="","",SMALL(IF(تكهين!$E$1:$E$10000=$D$4,ROW($1:$10000)),L7209))</f>
        <v/>
      </c>
    </row>
    <row r="7210" spans="2:16" ht="20.25">
      <c r="B7210" s="25" t="str">
        <f t="shared" si="1370"/>
        <v/>
      </c>
      <c r="C7210" s="26" t="str">
        <f t="shared" si="1362"/>
        <v/>
      </c>
      <c r="D7210" s="27" t="str">
        <f t="shared" si="1363"/>
        <v/>
      </c>
      <c r="E7210" s="27" t="str">
        <f t="shared" si="1364"/>
        <v/>
      </c>
      <c r="F7210" s="29" t="str">
        <f t="array" ref="F7210">IF(B7210="","",SMALL(IF(اضافه!$E$1:$E$10000=$D$4,ROW($1:$10000)),B7210))</f>
        <v/>
      </c>
      <c r="G7210" s="25" t="str">
        <f t="shared" si="1371"/>
        <v/>
      </c>
      <c r="H7210" s="26" t="str">
        <f t="shared" si="1365"/>
        <v/>
      </c>
      <c r="I7210" s="27" t="str">
        <f t="shared" si="1366"/>
        <v/>
      </c>
      <c r="J7210" s="27" t="str">
        <f t="shared" si="1367"/>
        <v/>
      </c>
      <c r="K7210" s="29" t="str">
        <f t="array" ref="K7210">IF(G7210="","",SMALL(IF(صرف!$E$1:$E$10000=$D$4,ROW($1:$10000)),G7210))</f>
        <v/>
      </c>
      <c r="L7210" s="25" t="str">
        <f t="shared" si="1372"/>
        <v/>
      </c>
      <c r="M7210" s="26" t="str">
        <f t="shared" si="1368"/>
        <v/>
      </c>
      <c r="N7210" s="27" t="str">
        <f t="shared" si="1369"/>
        <v/>
      </c>
      <c r="O7210" s="27" t="str">
        <f t="shared" si="1361"/>
        <v/>
      </c>
      <c r="P7210" s="29" t="str">
        <f t="array" ref="P7210">IF(L7210="","",SMALL(IF(تكهين!$E$1:$E$10000=$D$4,ROW($1:$10000)),L7210))</f>
        <v/>
      </c>
    </row>
    <row r="7211" spans="2:16" ht="20.25">
      <c r="B7211" s="25" t="str">
        <f t="shared" si="1370"/>
        <v/>
      </c>
      <c r="C7211" s="26" t="str">
        <f t="shared" si="1362"/>
        <v/>
      </c>
      <c r="D7211" s="27" t="str">
        <f t="shared" si="1363"/>
        <v/>
      </c>
      <c r="E7211" s="27" t="str">
        <f t="shared" si="1364"/>
        <v/>
      </c>
      <c r="F7211" s="29" t="str">
        <f t="array" ref="F7211">IF(B7211="","",SMALL(IF(اضافه!$E$1:$E$10000=$D$4,ROW($1:$10000)),B7211))</f>
        <v/>
      </c>
      <c r="G7211" s="25" t="str">
        <f t="shared" si="1371"/>
        <v/>
      </c>
      <c r="H7211" s="26" t="str">
        <f t="shared" si="1365"/>
        <v/>
      </c>
      <c r="I7211" s="27" t="str">
        <f t="shared" si="1366"/>
        <v/>
      </c>
      <c r="J7211" s="27" t="str">
        <f t="shared" si="1367"/>
        <v/>
      </c>
      <c r="K7211" s="29" t="str">
        <f t="array" ref="K7211">IF(G7211="","",SMALL(IF(صرف!$E$1:$E$10000=$D$4,ROW($1:$10000)),G7211))</f>
        <v/>
      </c>
      <c r="L7211" s="25" t="str">
        <f t="shared" si="1372"/>
        <v/>
      </c>
      <c r="M7211" s="26" t="str">
        <f t="shared" si="1368"/>
        <v/>
      </c>
      <c r="N7211" s="27" t="str">
        <f t="shared" si="1369"/>
        <v/>
      </c>
      <c r="O7211" s="27" t="str">
        <f t="shared" si="1361"/>
        <v/>
      </c>
      <c r="P7211" s="29" t="str">
        <f t="array" ref="P7211">IF(L7211="","",SMALL(IF(تكهين!$E$1:$E$10000=$D$4,ROW($1:$10000)),L7211))</f>
        <v/>
      </c>
    </row>
    <row r="7212" spans="2:16" ht="20.25">
      <c r="B7212" s="25" t="str">
        <f t="shared" si="1370"/>
        <v/>
      </c>
      <c r="C7212" s="26" t="str">
        <f t="shared" si="1362"/>
        <v/>
      </c>
      <c r="D7212" s="27" t="str">
        <f t="shared" si="1363"/>
        <v/>
      </c>
      <c r="E7212" s="27" t="str">
        <f t="shared" si="1364"/>
        <v/>
      </c>
      <c r="F7212" s="29" t="str">
        <f t="array" ref="F7212">IF(B7212="","",SMALL(IF(اضافه!$E$1:$E$10000=$D$4,ROW($1:$10000)),B7212))</f>
        <v/>
      </c>
      <c r="G7212" s="25" t="str">
        <f t="shared" si="1371"/>
        <v/>
      </c>
      <c r="H7212" s="26" t="str">
        <f t="shared" si="1365"/>
        <v/>
      </c>
      <c r="I7212" s="27" t="str">
        <f t="shared" si="1366"/>
        <v/>
      </c>
      <c r="J7212" s="27" t="str">
        <f t="shared" si="1367"/>
        <v/>
      </c>
      <c r="K7212" s="29" t="str">
        <f t="array" ref="K7212">IF(G7212="","",SMALL(IF(صرف!$E$1:$E$10000=$D$4,ROW($1:$10000)),G7212))</f>
        <v/>
      </c>
      <c r="L7212" s="25" t="str">
        <f t="shared" si="1372"/>
        <v/>
      </c>
      <c r="M7212" s="26" t="str">
        <f t="shared" si="1368"/>
        <v/>
      </c>
      <c r="N7212" s="27" t="str">
        <f t="shared" si="1369"/>
        <v/>
      </c>
      <c r="O7212" s="27" t="str">
        <f t="shared" si="1361"/>
        <v/>
      </c>
      <c r="P7212" s="29" t="str">
        <f t="array" ref="P7212">IF(L7212="","",SMALL(IF(تكهين!$E$1:$E$10000=$D$4,ROW($1:$10000)),L7212))</f>
        <v/>
      </c>
    </row>
    <row r="7213" spans="2:16" ht="20.25">
      <c r="B7213" s="25" t="str">
        <f t="shared" si="1370"/>
        <v/>
      </c>
      <c r="C7213" s="26" t="str">
        <f t="shared" si="1362"/>
        <v/>
      </c>
      <c r="D7213" s="27" t="str">
        <f t="shared" si="1363"/>
        <v/>
      </c>
      <c r="E7213" s="27" t="str">
        <f t="shared" si="1364"/>
        <v/>
      </c>
      <c r="F7213" s="29" t="str">
        <f t="array" ref="F7213">IF(B7213="","",SMALL(IF(اضافه!$E$1:$E$10000=$D$4,ROW($1:$10000)),B7213))</f>
        <v/>
      </c>
      <c r="G7213" s="25" t="str">
        <f t="shared" si="1371"/>
        <v/>
      </c>
      <c r="H7213" s="26" t="str">
        <f t="shared" si="1365"/>
        <v/>
      </c>
      <c r="I7213" s="27" t="str">
        <f t="shared" si="1366"/>
        <v/>
      </c>
      <c r="J7213" s="27" t="str">
        <f t="shared" si="1367"/>
        <v/>
      </c>
      <c r="K7213" s="29" t="str">
        <f t="array" ref="K7213">IF(G7213="","",SMALL(IF(صرف!$E$1:$E$10000=$D$4,ROW($1:$10000)),G7213))</f>
        <v/>
      </c>
      <c r="L7213" s="25" t="str">
        <f t="shared" si="1372"/>
        <v/>
      </c>
      <c r="M7213" s="26" t="str">
        <f t="shared" si="1368"/>
        <v/>
      </c>
      <c r="N7213" s="27" t="str">
        <f t="shared" si="1369"/>
        <v/>
      </c>
      <c r="O7213" s="27" t="str">
        <f t="shared" ref="O7213:O7276" si="1373">IF(OR($D$4="",L7213=""),"",INDEX(تكهين,P7213,8))</f>
        <v/>
      </c>
      <c r="P7213" s="29" t="str">
        <f t="array" ref="P7213">IF(L7213="","",SMALL(IF(تكهين!$E$1:$E$10000=$D$4,ROW($1:$10000)),L7213))</f>
        <v/>
      </c>
    </row>
    <row r="7214" spans="2:16" ht="20.25">
      <c r="B7214" s="25" t="str">
        <f t="shared" si="1370"/>
        <v/>
      </c>
      <c r="C7214" s="26" t="str">
        <f t="shared" si="1362"/>
        <v/>
      </c>
      <c r="D7214" s="27" t="str">
        <f t="shared" si="1363"/>
        <v/>
      </c>
      <c r="E7214" s="27" t="str">
        <f t="shared" si="1364"/>
        <v/>
      </c>
      <c r="F7214" s="29" t="str">
        <f t="array" ref="F7214">IF(B7214="","",SMALL(IF(اضافه!$E$1:$E$10000=$D$4,ROW($1:$10000)),B7214))</f>
        <v/>
      </c>
      <c r="G7214" s="25" t="str">
        <f t="shared" si="1371"/>
        <v/>
      </c>
      <c r="H7214" s="26" t="str">
        <f t="shared" si="1365"/>
        <v/>
      </c>
      <c r="I7214" s="27" t="str">
        <f t="shared" si="1366"/>
        <v/>
      </c>
      <c r="J7214" s="27" t="str">
        <f t="shared" si="1367"/>
        <v/>
      </c>
      <c r="K7214" s="29" t="str">
        <f t="array" ref="K7214">IF(G7214="","",SMALL(IF(صرف!$E$1:$E$10000=$D$4,ROW($1:$10000)),G7214))</f>
        <v/>
      </c>
      <c r="L7214" s="25" t="str">
        <f t="shared" si="1372"/>
        <v/>
      </c>
      <c r="M7214" s="26" t="str">
        <f t="shared" si="1368"/>
        <v/>
      </c>
      <c r="N7214" s="27" t="str">
        <f t="shared" si="1369"/>
        <v/>
      </c>
      <c r="O7214" s="27" t="str">
        <f t="shared" si="1373"/>
        <v/>
      </c>
      <c r="P7214" s="29" t="str">
        <f t="array" ref="P7214">IF(L7214="","",SMALL(IF(تكهين!$E$1:$E$10000=$D$4,ROW($1:$10000)),L7214))</f>
        <v/>
      </c>
    </row>
    <row r="7215" spans="2:16" ht="20.25">
      <c r="B7215" s="25" t="str">
        <f t="shared" si="1370"/>
        <v/>
      </c>
      <c r="C7215" s="26" t="str">
        <f t="shared" si="1362"/>
        <v/>
      </c>
      <c r="D7215" s="27" t="str">
        <f t="shared" si="1363"/>
        <v/>
      </c>
      <c r="E7215" s="27" t="str">
        <f t="shared" si="1364"/>
        <v/>
      </c>
      <c r="F7215" s="29" t="str">
        <f t="array" ref="F7215">IF(B7215="","",SMALL(IF(اضافه!$E$1:$E$10000=$D$4,ROW($1:$10000)),B7215))</f>
        <v/>
      </c>
      <c r="G7215" s="25" t="str">
        <f t="shared" si="1371"/>
        <v/>
      </c>
      <c r="H7215" s="26" t="str">
        <f t="shared" si="1365"/>
        <v/>
      </c>
      <c r="I7215" s="27" t="str">
        <f t="shared" si="1366"/>
        <v/>
      </c>
      <c r="J7215" s="27" t="str">
        <f t="shared" si="1367"/>
        <v/>
      </c>
      <c r="K7215" s="29" t="str">
        <f t="array" ref="K7215">IF(G7215="","",SMALL(IF(صرف!$E$1:$E$10000=$D$4,ROW($1:$10000)),G7215))</f>
        <v/>
      </c>
      <c r="L7215" s="25" t="str">
        <f t="shared" si="1372"/>
        <v/>
      </c>
      <c r="M7215" s="26" t="str">
        <f t="shared" si="1368"/>
        <v/>
      </c>
      <c r="N7215" s="27" t="str">
        <f t="shared" si="1369"/>
        <v/>
      </c>
      <c r="O7215" s="27" t="str">
        <f t="shared" si="1373"/>
        <v/>
      </c>
      <c r="P7215" s="29" t="str">
        <f t="array" ref="P7215">IF(L7215="","",SMALL(IF(تكهين!$E$1:$E$10000=$D$4,ROW($1:$10000)),L7215))</f>
        <v/>
      </c>
    </row>
    <row r="7216" spans="2:16" ht="20.25">
      <c r="B7216" s="25" t="str">
        <f t="shared" si="1370"/>
        <v/>
      </c>
      <c r="C7216" s="26" t="str">
        <f t="shared" si="1362"/>
        <v/>
      </c>
      <c r="D7216" s="27" t="str">
        <f t="shared" si="1363"/>
        <v/>
      </c>
      <c r="E7216" s="27" t="str">
        <f t="shared" si="1364"/>
        <v/>
      </c>
      <c r="F7216" s="29" t="str">
        <f t="array" ref="F7216">IF(B7216="","",SMALL(IF(اضافه!$E$1:$E$10000=$D$4,ROW($1:$10000)),B7216))</f>
        <v/>
      </c>
      <c r="G7216" s="25" t="str">
        <f t="shared" si="1371"/>
        <v/>
      </c>
      <c r="H7216" s="26" t="str">
        <f t="shared" si="1365"/>
        <v/>
      </c>
      <c r="I7216" s="27" t="str">
        <f t="shared" si="1366"/>
        <v/>
      </c>
      <c r="J7216" s="27" t="str">
        <f t="shared" si="1367"/>
        <v/>
      </c>
      <c r="K7216" s="29" t="str">
        <f t="array" ref="K7216">IF(G7216="","",SMALL(IF(صرف!$E$1:$E$10000=$D$4,ROW($1:$10000)),G7216))</f>
        <v/>
      </c>
      <c r="L7216" s="25" t="str">
        <f t="shared" si="1372"/>
        <v/>
      </c>
      <c r="M7216" s="26" t="str">
        <f t="shared" si="1368"/>
        <v/>
      </c>
      <c r="N7216" s="27" t="str">
        <f t="shared" si="1369"/>
        <v/>
      </c>
      <c r="O7216" s="27" t="str">
        <f t="shared" si="1373"/>
        <v/>
      </c>
      <c r="P7216" s="29" t="str">
        <f t="array" ref="P7216">IF(L7216="","",SMALL(IF(تكهين!$E$1:$E$10000=$D$4,ROW($1:$10000)),L7216))</f>
        <v/>
      </c>
    </row>
    <row r="7217" spans="2:16" ht="20.25">
      <c r="B7217" s="25" t="str">
        <f t="shared" si="1370"/>
        <v/>
      </c>
      <c r="C7217" s="26" t="str">
        <f t="shared" si="1362"/>
        <v/>
      </c>
      <c r="D7217" s="27" t="str">
        <f t="shared" si="1363"/>
        <v/>
      </c>
      <c r="E7217" s="27" t="str">
        <f t="shared" si="1364"/>
        <v/>
      </c>
      <c r="F7217" s="29" t="str">
        <f t="array" ref="F7217">IF(B7217="","",SMALL(IF(اضافه!$E$1:$E$10000=$D$4,ROW($1:$10000)),B7217))</f>
        <v/>
      </c>
      <c r="G7217" s="25" t="str">
        <f t="shared" si="1371"/>
        <v/>
      </c>
      <c r="H7217" s="26" t="str">
        <f t="shared" si="1365"/>
        <v/>
      </c>
      <c r="I7217" s="27" t="str">
        <f t="shared" si="1366"/>
        <v/>
      </c>
      <c r="J7217" s="27" t="str">
        <f t="shared" si="1367"/>
        <v/>
      </c>
      <c r="K7217" s="29" t="str">
        <f t="array" ref="K7217">IF(G7217="","",SMALL(IF(صرف!$E$1:$E$10000=$D$4,ROW($1:$10000)),G7217))</f>
        <v/>
      </c>
      <c r="L7217" s="25" t="str">
        <f t="shared" si="1372"/>
        <v/>
      </c>
      <c r="M7217" s="26" t="str">
        <f t="shared" si="1368"/>
        <v/>
      </c>
      <c r="N7217" s="27" t="str">
        <f t="shared" si="1369"/>
        <v/>
      </c>
      <c r="O7217" s="27" t="str">
        <f t="shared" si="1373"/>
        <v/>
      </c>
      <c r="P7217" s="29" t="str">
        <f t="array" ref="P7217">IF(L7217="","",SMALL(IF(تكهين!$E$1:$E$10000=$D$4,ROW($1:$10000)),L7217))</f>
        <v/>
      </c>
    </row>
    <row r="7218" spans="2:16" ht="20.25">
      <c r="B7218" s="25" t="str">
        <f t="shared" si="1370"/>
        <v/>
      </c>
      <c r="C7218" s="26" t="str">
        <f t="shared" si="1362"/>
        <v/>
      </c>
      <c r="D7218" s="27" t="str">
        <f t="shared" si="1363"/>
        <v/>
      </c>
      <c r="E7218" s="27" t="str">
        <f t="shared" si="1364"/>
        <v/>
      </c>
      <c r="F7218" s="29" t="str">
        <f t="array" ref="F7218">IF(B7218="","",SMALL(IF(اضافه!$E$1:$E$10000=$D$4,ROW($1:$10000)),B7218))</f>
        <v/>
      </c>
      <c r="G7218" s="25" t="str">
        <f t="shared" si="1371"/>
        <v/>
      </c>
      <c r="H7218" s="26" t="str">
        <f t="shared" si="1365"/>
        <v/>
      </c>
      <c r="I7218" s="27" t="str">
        <f t="shared" si="1366"/>
        <v/>
      </c>
      <c r="J7218" s="27" t="str">
        <f t="shared" si="1367"/>
        <v/>
      </c>
      <c r="K7218" s="29" t="str">
        <f t="array" ref="K7218">IF(G7218="","",SMALL(IF(صرف!$E$1:$E$10000=$D$4,ROW($1:$10000)),G7218))</f>
        <v/>
      </c>
      <c r="L7218" s="25" t="str">
        <f t="shared" si="1372"/>
        <v/>
      </c>
      <c r="M7218" s="26" t="str">
        <f t="shared" si="1368"/>
        <v/>
      </c>
      <c r="N7218" s="27" t="str">
        <f t="shared" si="1369"/>
        <v/>
      </c>
      <c r="O7218" s="27" t="str">
        <f t="shared" si="1373"/>
        <v/>
      </c>
      <c r="P7218" s="29" t="str">
        <f t="array" ref="P7218">IF(L7218="","",SMALL(IF(تكهين!$E$1:$E$10000=$D$4,ROW($1:$10000)),L7218))</f>
        <v/>
      </c>
    </row>
    <row r="7219" spans="2:16" ht="20.25">
      <c r="B7219" s="25" t="str">
        <f t="shared" si="1370"/>
        <v/>
      </c>
      <c r="C7219" s="26" t="str">
        <f t="shared" si="1362"/>
        <v/>
      </c>
      <c r="D7219" s="27" t="str">
        <f t="shared" si="1363"/>
        <v/>
      </c>
      <c r="E7219" s="27" t="str">
        <f t="shared" si="1364"/>
        <v/>
      </c>
      <c r="F7219" s="29" t="str">
        <f t="array" ref="F7219">IF(B7219="","",SMALL(IF(اضافه!$E$1:$E$10000=$D$4,ROW($1:$10000)),B7219))</f>
        <v/>
      </c>
      <c r="G7219" s="25" t="str">
        <f t="shared" si="1371"/>
        <v/>
      </c>
      <c r="H7219" s="26" t="str">
        <f t="shared" si="1365"/>
        <v/>
      </c>
      <c r="I7219" s="27" t="str">
        <f t="shared" si="1366"/>
        <v/>
      </c>
      <c r="J7219" s="27" t="str">
        <f t="shared" si="1367"/>
        <v/>
      </c>
      <c r="K7219" s="29" t="str">
        <f t="array" ref="K7219">IF(G7219="","",SMALL(IF(صرف!$E$1:$E$10000=$D$4,ROW($1:$10000)),G7219))</f>
        <v/>
      </c>
      <c r="L7219" s="25" t="str">
        <f t="shared" si="1372"/>
        <v/>
      </c>
      <c r="M7219" s="26" t="str">
        <f t="shared" si="1368"/>
        <v/>
      </c>
      <c r="N7219" s="27" t="str">
        <f t="shared" si="1369"/>
        <v/>
      </c>
      <c r="O7219" s="27" t="str">
        <f t="shared" si="1373"/>
        <v/>
      </c>
      <c r="P7219" s="29" t="str">
        <f t="array" ref="P7219">IF(L7219="","",SMALL(IF(تكهين!$E$1:$E$10000=$D$4,ROW($1:$10000)),L7219))</f>
        <v/>
      </c>
    </row>
    <row r="7220" spans="2:16" ht="20.25">
      <c r="B7220" s="25" t="str">
        <f t="shared" si="1370"/>
        <v/>
      </c>
      <c r="C7220" s="26" t="str">
        <f t="shared" si="1362"/>
        <v/>
      </c>
      <c r="D7220" s="27" t="str">
        <f t="shared" si="1363"/>
        <v/>
      </c>
      <c r="E7220" s="27" t="str">
        <f t="shared" si="1364"/>
        <v/>
      </c>
      <c r="F7220" s="29" t="str">
        <f t="array" ref="F7220">IF(B7220="","",SMALL(IF(اضافه!$E$1:$E$10000=$D$4,ROW($1:$10000)),B7220))</f>
        <v/>
      </c>
      <c r="G7220" s="25" t="str">
        <f t="shared" si="1371"/>
        <v/>
      </c>
      <c r="H7220" s="26" t="str">
        <f t="shared" si="1365"/>
        <v/>
      </c>
      <c r="I7220" s="27" t="str">
        <f t="shared" si="1366"/>
        <v/>
      </c>
      <c r="J7220" s="27" t="str">
        <f t="shared" si="1367"/>
        <v/>
      </c>
      <c r="K7220" s="29" t="str">
        <f t="array" ref="K7220">IF(G7220="","",SMALL(IF(صرف!$E$1:$E$10000=$D$4,ROW($1:$10000)),G7220))</f>
        <v/>
      </c>
      <c r="L7220" s="25" t="str">
        <f t="shared" si="1372"/>
        <v/>
      </c>
      <c r="M7220" s="26" t="str">
        <f t="shared" si="1368"/>
        <v/>
      </c>
      <c r="N7220" s="27" t="str">
        <f t="shared" si="1369"/>
        <v/>
      </c>
      <c r="O7220" s="27" t="str">
        <f t="shared" si="1373"/>
        <v/>
      </c>
      <c r="P7220" s="29" t="str">
        <f t="array" ref="P7220">IF(L7220="","",SMALL(IF(تكهين!$E$1:$E$10000=$D$4,ROW($1:$10000)),L7220))</f>
        <v/>
      </c>
    </row>
    <row r="7221" spans="2:16" ht="20.25">
      <c r="B7221" s="25" t="str">
        <f t="shared" si="1370"/>
        <v/>
      </c>
      <c r="C7221" s="26" t="str">
        <f t="shared" si="1362"/>
        <v/>
      </c>
      <c r="D7221" s="27" t="str">
        <f t="shared" si="1363"/>
        <v/>
      </c>
      <c r="E7221" s="27" t="str">
        <f t="shared" si="1364"/>
        <v/>
      </c>
      <c r="F7221" s="29" t="str">
        <f t="array" ref="F7221">IF(B7221="","",SMALL(IF(اضافه!$E$1:$E$10000=$D$4,ROW($1:$10000)),B7221))</f>
        <v/>
      </c>
      <c r="G7221" s="25" t="str">
        <f t="shared" si="1371"/>
        <v/>
      </c>
      <c r="H7221" s="26" t="str">
        <f t="shared" si="1365"/>
        <v/>
      </c>
      <c r="I7221" s="27" t="str">
        <f t="shared" si="1366"/>
        <v/>
      </c>
      <c r="J7221" s="27" t="str">
        <f t="shared" si="1367"/>
        <v/>
      </c>
      <c r="K7221" s="29" t="str">
        <f t="array" ref="K7221">IF(G7221="","",SMALL(IF(صرف!$E$1:$E$10000=$D$4,ROW($1:$10000)),G7221))</f>
        <v/>
      </c>
      <c r="L7221" s="25" t="str">
        <f t="shared" si="1372"/>
        <v/>
      </c>
      <c r="M7221" s="26" t="str">
        <f t="shared" si="1368"/>
        <v/>
      </c>
      <c r="N7221" s="27" t="str">
        <f t="shared" si="1369"/>
        <v/>
      </c>
      <c r="O7221" s="27" t="str">
        <f t="shared" si="1373"/>
        <v/>
      </c>
      <c r="P7221" s="29" t="str">
        <f t="array" ref="P7221">IF(L7221="","",SMALL(IF(تكهين!$E$1:$E$10000=$D$4,ROW($1:$10000)),L7221))</f>
        <v/>
      </c>
    </row>
    <row r="7222" spans="2:16" ht="20.25">
      <c r="B7222" s="25" t="str">
        <f t="shared" si="1370"/>
        <v/>
      </c>
      <c r="C7222" s="26" t="str">
        <f t="shared" si="1362"/>
        <v/>
      </c>
      <c r="D7222" s="27" t="str">
        <f t="shared" si="1363"/>
        <v/>
      </c>
      <c r="E7222" s="27" t="str">
        <f t="shared" si="1364"/>
        <v/>
      </c>
      <c r="F7222" s="29" t="str">
        <f t="array" ref="F7222">IF(B7222="","",SMALL(IF(اضافه!$E$1:$E$10000=$D$4,ROW($1:$10000)),B7222))</f>
        <v/>
      </c>
      <c r="G7222" s="25" t="str">
        <f t="shared" si="1371"/>
        <v/>
      </c>
      <c r="H7222" s="26" t="str">
        <f t="shared" si="1365"/>
        <v/>
      </c>
      <c r="I7222" s="27" t="str">
        <f t="shared" si="1366"/>
        <v/>
      </c>
      <c r="J7222" s="27" t="str">
        <f t="shared" si="1367"/>
        <v/>
      </c>
      <c r="K7222" s="29" t="str">
        <f t="array" ref="K7222">IF(G7222="","",SMALL(IF(صرف!$E$1:$E$10000=$D$4,ROW($1:$10000)),G7222))</f>
        <v/>
      </c>
      <c r="L7222" s="25" t="str">
        <f t="shared" si="1372"/>
        <v/>
      </c>
      <c r="M7222" s="26" t="str">
        <f t="shared" si="1368"/>
        <v/>
      </c>
      <c r="N7222" s="27" t="str">
        <f t="shared" si="1369"/>
        <v/>
      </c>
      <c r="O7222" s="27" t="str">
        <f t="shared" si="1373"/>
        <v/>
      </c>
      <c r="P7222" s="29" t="str">
        <f t="array" ref="P7222">IF(L7222="","",SMALL(IF(تكهين!$E$1:$E$10000=$D$4,ROW($1:$10000)),L7222))</f>
        <v/>
      </c>
    </row>
    <row r="7223" spans="2:16" ht="20.25">
      <c r="B7223" s="25" t="str">
        <f t="shared" si="1370"/>
        <v/>
      </c>
      <c r="C7223" s="26" t="str">
        <f t="shared" ref="C7223:C7286" si="1374">IF(OR($D$4="",B7223=""),"",INDEX(اضافة,F7223,2))</f>
        <v/>
      </c>
      <c r="D7223" s="27" t="str">
        <f t="shared" ref="D7223:D7286" si="1375">IF(OR($D$4="",B7223=""),"",INDEX(اضافة,F7223,3))</f>
        <v/>
      </c>
      <c r="E7223" s="27" t="str">
        <f t="shared" ref="E7223:E7286" si="1376">IF(OR($D$4="",B7223=""),"",INDEX(اضافة,F7223,8))</f>
        <v/>
      </c>
      <c r="F7223" s="29" t="str">
        <f t="array" ref="F7223">IF(B7223="","",SMALL(IF(اضافه!$E$1:$E$10000=$D$4,ROW($1:$10000)),B7223))</f>
        <v/>
      </c>
      <c r="G7223" s="25" t="str">
        <f t="shared" si="1371"/>
        <v/>
      </c>
      <c r="H7223" s="26" t="str">
        <f t="shared" ref="H7223:H7286" si="1377">IF(OR($D$4="",G7223=""),"",INDEX(صرف,K7223,2))</f>
        <v/>
      </c>
      <c r="I7223" s="27" t="str">
        <f t="shared" ref="I7223:I7286" si="1378">IF(OR($D$4="",G7223=""),"",INDEX(صرف,K7223,3))</f>
        <v/>
      </c>
      <c r="J7223" s="27" t="str">
        <f t="shared" ref="J7223:J7286" si="1379">IF(OR($D$4="",G7223=""),"",INDEX(صرف,K7223,8))</f>
        <v/>
      </c>
      <c r="K7223" s="29" t="str">
        <f t="array" ref="K7223">IF(G7223="","",SMALL(IF(صرف!$E$1:$E$10000=$D$4,ROW($1:$10000)),G7223))</f>
        <v/>
      </c>
      <c r="L7223" s="25" t="str">
        <f t="shared" si="1372"/>
        <v/>
      </c>
      <c r="M7223" s="26" t="str">
        <f t="shared" ref="M7223:M7286" si="1380">IF(OR($D$4="",L7223=""),"",INDEX(تكهين,P7223,2))</f>
        <v/>
      </c>
      <c r="N7223" s="27" t="str">
        <f t="shared" ref="N7223:N7286" si="1381">IF(OR($D$4="",L7223=""),"",INDEX(تكهين,P7223,3))</f>
        <v/>
      </c>
      <c r="O7223" s="27" t="str">
        <f t="shared" si="1373"/>
        <v/>
      </c>
      <c r="P7223" s="29" t="str">
        <f t="array" ref="P7223">IF(L7223="","",SMALL(IF(تكهين!$E$1:$E$10000=$D$4,ROW($1:$10000)),L7223))</f>
        <v/>
      </c>
    </row>
    <row r="7224" spans="2:16" ht="20.25">
      <c r="B7224" s="25" t="str">
        <f t="shared" si="1370"/>
        <v/>
      </c>
      <c r="C7224" s="26" t="str">
        <f t="shared" si="1374"/>
        <v/>
      </c>
      <c r="D7224" s="27" t="str">
        <f t="shared" si="1375"/>
        <v/>
      </c>
      <c r="E7224" s="27" t="str">
        <f t="shared" si="1376"/>
        <v/>
      </c>
      <c r="F7224" s="29" t="str">
        <f t="array" ref="F7224">IF(B7224="","",SMALL(IF(اضافه!$E$1:$E$10000=$D$4,ROW($1:$10000)),B7224))</f>
        <v/>
      </c>
      <c r="G7224" s="25" t="str">
        <f t="shared" si="1371"/>
        <v/>
      </c>
      <c r="H7224" s="26" t="str">
        <f t="shared" si="1377"/>
        <v/>
      </c>
      <c r="I7224" s="27" t="str">
        <f t="shared" si="1378"/>
        <v/>
      </c>
      <c r="J7224" s="27" t="str">
        <f t="shared" si="1379"/>
        <v/>
      </c>
      <c r="K7224" s="29" t="str">
        <f t="array" ref="K7224">IF(G7224="","",SMALL(IF(صرف!$E$1:$E$10000=$D$4,ROW($1:$10000)),G7224))</f>
        <v/>
      </c>
      <c r="L7224" s="25" t="str">
        <f t="shared" si="1372"/>
        <v/>
      </c>
      <c r="M7224" s="26" t="str">
        <f t="shared" si="1380"/>
        <v/>
      </c>
      <c r="N7224" s="27" t="str">
        <f t="shared" si="1381"/>
        <v/>
      </c>
      <c r="O7224" s="27" t="str">
        <f t="shared" si="1373"/>
        <v/>
      </c>
      <c r="P7224" s="29" t="str">
        <f t="array" ref="P7224">IF(L7224="","",SMALL(IF(تكهين!$E$1:$E$10000=$D$4,ROW($1:$10000)),L7224))</f>
        <v/>
      </c>
    </row>
    <row r="7225" spans="2:16" ht="20.25">
      <c r="B7225" s="25" t="str">
        <f t="shared" si="1370"/>
        <v/>
      </c>
      <c r="C7225" s="26" t="str">
        <f t="shared" si="1374"/>
        <v/>
      </c>
      <c r="D7225" s="27" t="str">
        <f t="shared" si="1375"/>
        <v/>
      </c>
      <c r="E7225" s="27" t="str">
        <f t="shared" si="1376"/>
        <v/>
      </c>
      <c r="F7225" s="29" t="str">
        <f t="array" ref="F7225">IF(B7225="","",SMALL(IF(اضافه!$E$1:$E$10000=$D$4,ROW($1:$10000)),B7225))</f>
        <v/>
      </c>
      <c r="G7225" s="25" t="str">
        <f t="shared" si="1371"/>
        <v/>
      </c>
      <c r="H7225" s="26" t="str">
        <f t="shared" si="1377"/>
        <v/>
      </c>
      <c r="I7225" s="27" t="str">
        <f t="shared" si="1378"/>
        <v/>
      </c>
      <c r="J7225" s="27" t="str">
        <f t="shared" si="1379"/>
        <v/>
      </c>
      <c r="K7225" s="29" t="str">
        <f t="array" ref="K7225">IF(G7225="","",SMALL(IF(صرف!$E$1:$E$10000=$D$4,ROW($1:$10000)),G7225))</f>
        <v/>
      </c>
      <c r="L7225" s="25" t="str">
        <f t="shared" si="1372"/>
        <v/>
      </c>
      <c r="M7225" s="26" t="str">
        <f t="shared" si="1380"/>
        <v/>
      </c>
      <c r="N7225" s="27" t="str">
        <f t="shared" si="1381"/>
        <v/>
      </c>
      <c r="O7225" s="27" t="str">
        <f t="shared" si="1373"/>
        <v/>
      </c>
      <c r="P7225" s="29" t="str">
        <f t="array" ref="P7225">IF(L7225="","",SMALL(IF(تكهين!$E$1:$E$10000=$D$4,ROW($1:$10000)),L7225))</f>
        <v/>
      </c>
    </row>
    <row r="7226" spans="2:16" ht="20.25">
      <c r="B7226" s="25" t="str">
        <f t="shared" si="1370"/>
        <v/>
      </c>
      <c r="C7226" s="26" t="str">
        <f t="shared" si="1374"/>
        <v/>
      </c>
      <c r="D7226" s="27" t="str">
        <f t="shared" si="1375"/>
        <v/>
      </c>
      <c r="E7226" s="27" t="str">
        <f t="shared" si="1376"/>
        <v/>
      </c>
      <c r="F7226" s="29" t="str">
        <f t="array" ref="F7226">IF(B7226="","",SMALL(IF(اضافه!$E$1:$E$10000=$D$4,ROW($1:$10000)),B7226))</f>
        <v/>
      </c>
      <c r="G7226" s="25" t="str">
        <f t="shared" si="1371"/>
        <v/>
      </c>
      <c r="H7226" s="26" t="str">
        <f t="shared" si="1377"/>
        <v/>
      </c>
      <c r="I7226" s="27" t="str">
        <f t="shared" si="1378"/>
        <v/>
      </c>
      <c r="J7226" s="27" t="str">
        <f t="shared" si="1379"/>
        <v/>
      </c>
      <c r="K7226" s="29" t="str">
        <f t="array" ref="K7226">IF(G7226="","",SMALL(IF(صرف!$E$1:$E$10000=$D$4,ROW($1:$10000)),G7226))</f>
        <v/>
      </c>
      <c r="L7226" s="25" t="str">
        <f t="shared" si="1372"/>
        <v/>
      </c>
      <c r="M7226" s="26" t="str">
        <f t="shared" si="1380"/>
        <v/>
      </c>
      <c r="N7226" s="27" t="str">
        <f t="shared" si="1381"/>
        <v/>
      </c>
      <c r="O7226" s="27" t="str">
        <f t="shared" si="1373"/>
        <v/>
      </c>
      <c r="P7226" s="29" t="str">
        <f t="array" ref="P7226">IF(L7226="","",SMALL(IF(تكهين!$E$1:$E$10000=$D$4,ROW($1:$10000)),L7226))</f>
        <v/>
      </c>
    </row>
    <row r="7227" spans="2:16" ht="20.25">
      <c r="B7227" s="25" t="str">
        <f t="shared" si="1370"/>
        <v/>
      </c>
      <c r="C7227" s="26" t="str">
        <f t="shared" si="1374"/>
        <v/>
      </c>
      <c r="D7227" s="27" t="str">
        <f t="shared" si="1375"/>
        <v/>
      </c>
      <c r="E7227" s="27" t="str">
        <f t="shared" si="1376"/>
        <v/>
      </c>
      <c r="F7227" s="29" t="str">
        <f t="array" ref="F7227">IF(B7227="","",SMALL(IF(اضافه!$E$1:$E$10000=$D$4,ROW($1:$10000)),B7227))</f>
        <v/>
      </c>
      <c r="G7227" s="25" t="str">
        <f t="shared" si="1371"/>
        <v/>
      </c>
      <c r="H7227" s="26" t="str">
        <f t="shared" si="1377"/>
        <v/>
      </c>
      <c r="I7227" s="27" t="str">
        <f t="shared" si="1378"/>
        <v/>
      </c>
      <c r="J7227" s="27" t="str">
        <f t="shared" si="1379"/>
        <v/>
      </c>
      <c r="K7227" s="29" t="str">
        <f t="array" ref="K7227">IF(G7227="","",SMALL(IF(صرف!$E$1:$E$10000=$D$4,ROW($1:$10000)),G7227))</f>
        <v/>
      </c>
      <c r="L7227" s="25" t="str">
        <f t="shared" si="1372"/>
        <v/>
      </c>
      <c r="M7227" s="26" t="str">
        <f t="shared" si="1380"/>
        <v/>
      </c>
      <c r="N7227" s="27" t="str">
        <f t="shared" si="1381"/>
        <v/>
      </c>
      <c r="O7227" s="27" t="str">
        <f t="shared" si="1373"/>
        <v/>
      </c>
      <c r="P7227" s="29" t="str">
        <f t="array" ref="P7227">IF(L7227="","",SMALL(IF(تكهين!$E$1:$E$10000=$D$4,ROW($1:$10000)),L7227))</f>
        <v/>
      </c>
    </row>
    <row r="7228" spans="2:16" ht="20.25">
      <c r="B7228" s="25" t="str">
        <f t="shared" si="1370"/>
        <v/>
      </c>
      <c r="C7228" s="26" t="str">
        <f t="shared" si="1374"/>
        <v/>
      </c>
      <c r="D7228" s="27" t="str">
        <f t="shared" si="1375"/>
        <v/>
      </c>
      <c r="E7228" s="27" t="str">
        <f t="shared" si="1376"/>
        <v/>
      </c>
      <c r="F7228" s="29" t="str">
        <f t="array" ref="F7228">IF(B7228="","",SMALL(IF(اضافه!$E$1:$E$10000=$D$4,ROW($1:$10000)),B7228))</f>
        <v/>
      </c>
      <c r="G7228" s="25" t="str">
        <f t="shared" si="1371"/>
        <v/>
      </c>
      <c r="H7228" s="26" t="str">
        <f t="shared" si="1377"/>
        <v/>
      </c>
      <c r="I7228" s="27" t="str">
        <f t="shared" si="1378"/>
        <v/>
      </c>
      <c r="J7228" s="27" t="str">
        <f t="shared" si="1379"/>
        <v/>
      </c>
      <c r="K7228" s="29" t="str">
        <f t="array" ref="K7228">IF(G7228="","",SMALL(IF(صرف!$E$1:$E$10000=$D$4,ROW($1:$10000)),G7228))</f>
        <v/>
      </c>
      <c r="L7228" s="25" t="str">
        <f t="shared" si="1372"/>
        <v/>
      </c>
      <c r="M7228" s="26" t="str">
        <f t="shared" si="1380"/>
        <v/>
      </c>
      <c r="N7228" s="27" t="str">
        <f t="shared" si="1381"/>
        <v/>
      </c>
      <c r="O7228" s="27" t="str">
        <f t="shared" si="1373"/>
        <v/>
      </c>
      <c r="P7228" s="29" t="str">
        <f t="array" ref="P7228">IF(L7228="","",SMALL(IF(تكهين!$E$1:$E$10000=$D$4,ROW($1:$10000)),L7228))</f>
        <v/>
      </c>
    </row>
    <row r="7229" spans="2:16" ht="20.25">
      <c r="B7229" s="25" t="str">
        <f t="shared" si="1370"/>
        <v/>
      </c>
      <c r="C7229" s="26" t="str">
        <f t="shared" si="1374"/>
        <v/>
      </c>
      <c r="D7229" s="27" t="str">
        <f t="shared" si="1375"/>
        <v/>
      </c>
      <c r="E7229" s="27" t="str">
        <f t="shared" si="1376"/>
        <v/>
      </c>
      <c r="F7229" s="29" t="str">
        <f t="array" ref="F7229">IF(B7229="","",SMALL(IF(اضافه!$E$1:$E$10000=$D$4,ROW($1:$10000)),B7229))</f>
        <v/>
      </c>
      <c r="G7229" s="25" t="str">
        <f t="shared" si="1371"/>
        <v/>
      </c>
      <c r="H7229" s="26" t="str">
        <f t="shared" si="1377"/>
        <v/>
      </c>
      <c r="I7229" s="27" t="str">
        <f t="shared" si="1378"/>
        <v/>
      </c>
      <c r="J7229" s="27" t="str">
        <f t="shared" si="1379"/>
        <v/>
      </c>
      <c r="K7229" s="29" t="str">
        <f t="array" ref="K7229">IF(G7229="","",SMALL(IF(صرف!$E$1:$E$10000=$D$4,ROW($1:$10000)),G7229))</f>
        <v/>
      </c>
      <c r="L7229" s="25" t="str">
        <f t="shared" si="1372"/>
        <v/>
      </c>
      <c r="M7229" s="26" t="str">
        <f t="shared" si="1380"/>
        <v/>
      </c>
      <c r="N7229" s="27" t="str">
        <f t="shared" si="1381"/>
        <v/>
      </c>
      <c r="O7229" s="27" t="str">
        <f t="shared" si="1373"/>
        <v/>
      </c>
      <c r="P7229" s="29" t="str">
        <f t="array" ref="P7229">IF(L7229="","",SMALL(IF(تكهين!$E$1:$E$10000=$D$4,ROW($1:$10000)),L7229))</f>
        <v/>
      </c>
    </row>
    <row r="7230" spans="2:16" ht="20.25">
      <c r="B7230" s="25" t="str">
        <f t="shared" si="1370"/>
        <v/>
      </c>
      <c r="C7230" s="26" t="str">
        <f t="shared" si="1374"/>
        <v/>
      </c>
      <c r="D7230" s="27" t="str">
        <f t="shared" si="1375"/>
        <v/>
      </c>
      <c r="E7230" s="27" t="str">
        <f t="shared" si="1376"/>
        <v/>
      </c>
      <c r="F7230" s="29" t="str">
        <f t="array" ref="F7230">IF(B7230="","",SMALL(IF(اضافه!$E$1:$E$10000=$D$4,ROW($1:$10000)),B7230))</f>
        <v/>
      </c>
      <c r="G7230" s="25" t="str">
        <f t="shared" si="1371"/>
        <v/>
      </c>
      <c r="H7230" s="26" t="str">
        <f t="shared" si="1377"/>
        <v/>
      </c>
      <c r="I7230" s="27" t="str">
        <f t="shared" si="1378"/>
        <v/>
      </c>
      <c r="J7230" s="27" t="str">
        <f t="shared" si="1379"/>
        <v/>
      </c>
      <c r="K7230" s="29" t="str">
        <f t="array" ref="K7230">IF(G7230="","",SMALL(IF(صرف!$E$1:$E$10000=$D$4,ROW($1:$10000)),G7230))</f>
        <v/>
      </c>
      <c r="L7230" s="25" t="str">
        <f t="shared" si="1372"/>
        <v/>
      </c>
      <c r="M7230" s="26" t="str">
        <f t="shared" si="1380"/>
        <v/>
      </c>
      <c r="N7230" s="27" t="str">
        <f t="shared" si="1381"/>
        <v/>
      </c>
      <c r="O7230" s="27" t="str">
        <f t="shared" si="1373"/>
        <v/>
      </c>
      <c r="P7230" s="29" t="str">
        <f t="array" ref="P7230">IF(L7230="","",SMALL(IF(تكهين!$E$1:$E$10000=$D$4,ROW($1:$10000)),L7230))</f>
        <v/>
      </c>
    </row>
    <row r="7231" spans="2:16" ht="20.25">
      <c r="B7231" s="25" t="str">
        <f t="shared" si="1370"/>
        <v/>
      </c>
      <c r="C7231" s="26" t="str">
        <f t="shared" si="1374"/>
        <v/>
      </c>
      <c r="D7231" s="27" t="str">
        <f t="shared" si="1375"/>
        <v/>
      </c>
      <c r="E7231" s="27" t="str">
        <f t="shared" si="1376"/>
        <v/>
      </c>
      <c r="F7231" s="29" t="str">
        <f t="array" ref="F7231">IF(B7231="","",SMALL(IF(اضافه!$E$1:$E$10000=$D$4,ROW($1:$10000)),B7231))</f>
        <v/>
      </c>
      <c r="G7231" s="25" t="str">
        <f t="shared" si="1371"/>
        <v/>
      </c>
      <c r="H7231" s="26" t="str">
        <f t="shared" si="1377"/>
        <v/>
      </c>
      <c r="I7231" s="27" t="str">
        <f t="shared" si="1378"/>
        <v/>
      </c>
      <c r="J7231" s="27" t="str">
        <f t="shared" si="1379"/>
        <v/>
      </c>
      <c r="K7231" s="29" t="str">
        <f t="array" ref="K7231">IF(G7231="","",SMALL(IF(صرف!$E$1:$E$10000=$D$4,ROW($1:$10000)),G7231))</f>
        <v/>
      </c>
      <c r="L7231" s="25" t="str">
        <f t="shared" si="1372"/>
        <v/>
      </c>
      <c r="M7231" s="26" t="str">
        <f t="shared" si="1380"/>
        <v/>
      </c>
      <c r="N7231" s="27" t="str">
        <f t="shared" si="1381"/>
        <v/>
      </c>
      <c r="O7231" s="27" t="str">
        <f t="shared" si="1373"/>
        <v/>
      </c>
      <c r="P7231" s="29" t="str">
        <f t="array" ref="P7231">IF(L7231="","",SMALL(IF(تكهين!$E$1:$E$10000=$D$4,ROW($1:$10000)),L7231))</f>
        <v/>
      </c>
    </row>
    <row r="7232" spans="2:16" ht="20.25">
      <c r="B7232" s="25" t="str">
        <f t="shared" si="1370"/>
        <v/>
      </c>
      <c r="C7232" s="26" t="str">
        <f t="shared" si="1374"/>
        <v/>
      </c>
      <c r="D7232" s="27" t="str">
        <f t="shared" si="1375"/>
        <v/>
      </c>
      <c r="E7232" s="27" t="str">
        <f t="shared" si="1376"/>
        <v/>
      </c>
      <c r="F7232" s="29" t="str">
        <f t="array" ref="F7232">IF(B7232="","",SMALL(IF(اضافه!$E$1:$E$10000=$D$4,ROW($1:$10000)),B7232))</f>
        <v/>
      </c>
      <c r="G7232" s="25" t="str">
        <f t="shared" si="1371"/>
        <v/>
      </c>
      <c r="H7232" s="26" t="str">
        <f t="shared" si="1377"/>
        <v/>
      </c>
      <c r="I7232" s="27" t="str">
        <f t="shared" si="1378"/>
        <v/>
      </c>
      <c r="J7232" s="27" t="str">
        <f t="shared" si="1379"/>
        <v/>
      </c>
      <c r="K7232" s="29" t="str">
        <f t="array" ref="K7232">IF(G7232="","",SMALL(IF(صرف!$E$1:$E$10000=$D$4,ROW($1:$10000)),G7232))</f>
        <v/>
      </c>
      <c r="L7232" s="25" t="str">
        <f t="shared" si="1372"/>
        <v/>
      </c>
      <c r="M7232" s="26" t="str">
        <f t="shared" si="1380"/>
        <v/>
      </c>
      <c r="N7232" s="27" t="str">
        <f t="shared" si="1381"/>
        <v/>
      </c>
      <c r="O7232" s="27" t="str">
        <f t="shared" si="1373"/>
        <v/>
      </c>
      <c r="P7232" s="29" t="str">
        <f t="array" ref="P7232">IF(L7232="","",SMALL(IF(تكهين!$E$1:$E$10000=$D$4,ROW($1:$10000)),L7232))</f>
        <v/>
      </c>
    </row>
    <row r="7233" spans="2:16" ht="20.25">
      <c r="B7233" s="25" t="str">
        <f t="shared" si="1370"/>
        <v/>
      </c>
      <c r="C7233" s="26" t="str">
        <f t="shared" si="1374"/>
        <v/>
      </c>
      <c r="D7233" s="27" t="str">
        <f t="shared" si="1375"/>
        <v/>
      </c>
      <c r="E7233" s="27" t="str">
        <f t="shared" si="1376"/>
        <v/>
      </c>
      <c r="F7233" s="29" t="str">
        <f t="array" ref="F7233">IF(B7233="","",SMALL(IF(اضافه!$E$1:$E$10000=$D$4,ROW($1:$10000)),B7233))</f>
        <v/>
      </c>
      <c r="G7233" s="25" t="str">
        <f t="shared" si="1371"/>
        <v/>
      </c>
      <c r="H7233" s="26" t="str">
        <f t="shared" si="1377"/>
        <v/>
      </c>
      <c r="I7233" s="27" t="str">
        <f t="shared" si="1378"/>
        <v/>
      </c>
      <c r="J7233" s="27" t="str">
        <f t="shared" si="1379"/>
        <v/>
      </c>
      <c r="K7233" s="29" t="str">
        <f t="array" ref="K7233">IF(G7233="","",SMALL(IF(صرف!$E$1:$E$10000=$D$4,ROW($1:$10000)),G7233))</f>
        <v/>
      </c>
      <c r="L7233" s="25" t="str">
        <f t="shared" si="1372"/>
        <v/>
      </c>
      <c r="M7233" s="26" t="str">
        <f t="shared" si="1380"/>
        <v/>
      </c>
      <c r="N7233" s="27" t="str">
        <f t="shared" si="1381"/>
        <v/>
      </c>
      <c r="O7233" s="27" t="str">
        <f t="shared" si="1373"/>
        <v/>
      </c>
      <c r="P7233" s="29" t="str">
        <f t="array" ref="P7233">IF(L7233="","",SMALL(IF(تكهين!$E$1:$E$10000=$D$4,ROW($1:$10000)),L7233))</f>
        <v/>
      </c>
    </row>
    <row r="7234" spans="2:16" ht="20.25">
      <c r="B7234" s="25" t="str">
        <f t="shared" si="1370"/>
        <v/>
      </c>
      <c r="C7234" s="26" t="str">
        <f t="shared" si="1374"/>
        <v/>
      </c>
      <c r="D7234" s="27" t="str">
        <f t="shared" si="1375"/>
        <v/>
      </c>
      <c r="E7234" s="27" t="str">
        <f t="shared" si="1376"/>
        <v/>
      </c>
      <c r="F7234" s="29" t="str">
        <f t="array" ref="F7234">IF(B7234="","",SMALL(IF(اضافه!$E$1:$E$10000=$D$4,ROW($1:$10000)),B7234))</f>
        <v/>
      </c>
      <c r="G7234" s="25" t="str">
        <f t="shared" si="1371"/>
        <v/>
      </c>
      <c r="H7234" s="26" t="str">
        <f t="shared" si="1377"/>
        <v/>
      </c>
      <c r="I7234" s="27" t="str">
        <f t="shared" si="1378"/>
        <v/>
      </c>
      <c r="J7234" s="27" t="str">
        <f t="shared" si="1379"/>
        <v/>
      </c>
      <c r="K7234" s="29" t="str">
        <f t="array" ref="K7234">IF(G7234="","",SMALL(IF(صرف!$E$1:$E$10000=$D$4,ROW($1:$10000)),G7234))</f>
        <v/>
      </c>
      <c r="L7234" s="25" t="str">
        <f t="shared" si="1372"/>
        <v/>
      </c>
      <c r="M7234" s="26" t="str">
        <f t="shared" si="1380"/>
        <v/>
      </c>
      <c r="N7234" s="27" t="str">
        <f t="shared" si="1381"/>
        <v/>
      </c>
      <c r="O7234" s="27" t="str">
        <f t="shared" si="1373"/>
        <v/>
      </c>
      <c r="P7234" s="29" t="str">
        <f t="array" ref="P7234">IF(L7234="","",SMALL(IF(تكهين!$E$1:$E$10000=$D$4,ROW($1:$10000)),L7234))</f>
        <v/>
      </c>
    </row>
    <row r="7235" spans="2:16" ht="20.25">
      <c r="B7235" s="25" t="str">
        <f t="shared" si="1370"/>
        <v/>
      </c>
      <c r="C7235" s="26" t="str">
        <f t="shared" si="1374"/>
        <v/>
      </c>
      <c r="D7235" s="27" t="str">
        <f t="shared" si="1375"/>
        <v/>
      </c>
      <c r="E7235" s="27" t="str">
        <f t="shared" si="1376"/>
        <v/>
      </c>
      <c r="F7235" s="29" t="str">
        <f t="array" ref="F7235">IF(B7235="","",SMALL(IF(اضافه!$E$1:$E$10000=$D$4,ROW($1:$10000)),B7235))</f>
        <v/>
      </c>
      <c r="G7235" s="25" t="str">
        <f t="shared" si="1371"/>
        <v/>
      </c>
      <c r="H7235" s="26" t="str">
        <f t="shared" si="1377"/>
        <v/>
      </c>
      <c r="I7235" s="27" t="str">
        <f t="shared" si="1378"/>
        <v/>
      </c>
      <c r="J7235" s="27" t="str">
        <f t="shared" si="1379"/>
        <v/>
      </c>
      <c r="K7235" s="29" t="str">
        <f t="array" ref="K7235">IF(G7235="","",SMALL(IF(صرف!$E$1:$E$10000=$D$4,ROW($1:$10000)),G7235))</f>
        <v/>
      </c>
      <c r="L7235" s="25" t="str">
        <f t="shared" si="1372"/>
        <v/>
      </c>
      <c r="M7235" s="26" t="str">
        <f t="shared" si="1380"/>
        <v/>
      </c>
      <c r="N7235" s="27" t="str">
        <f t="shared" si="1381"/>
        <v/>
      </c>
      <c r="O7235" s="27" t="str">
        <f t="shared" si="1373"/>
        <v/>
      </c>
      <c r="P7235" s="29" t="str">
        <f t="array" ref="P7235">IF(L7235="","",SMALL(IF(تكهين!$E$1:$E$10000=$D$4,ROW($1:$10000)),L7235))</f>
        <v/>
      </c>
    </row>
    <row r="7236" spans="2:16" ht="20.25">
      <c r="B7236" s="25" t="str">
        <f t="shared" si="1370"/>
        <v/>
      </c>
      <c r="C7236" s="26" t="str">
        <f t="shared" si="1374"/>
        <v/>
      </c>
      <c r="D7236" s="27" t="str">
        <f t="shared" si="1375"/>
        <v/>
      </c>
      <c r="E7236" s="27" t="str">
        <f t="shared" si="1376"/>
        <v/>
      </c>
      <c r="F7236" s="29" t="str">
        <f t="array" ref="F7236">IF(B7236="","",SMALL(IF(اضافه!$E$1:$E$10000=$D$4,ROW($1:$10000)),B7236))</f>
        <v/>
      </c>
      <c r="G7236" s="25" t="str">
        <f t="shared" si="1371"/>
        <v/>
      </c>
      <c r="H7236" s="26" t="str">
        <f t="shared" si="1377"/>
        <v/>
      </c>
      <c r="I7236" s="27" t="str">
        <f t="shared" si="1378"/>
        <v/>
      </c>
      <c r="J7236" s="27" t="str">
        <f t="shared" si="1379"/>
        <v/>
      </c>
      <c r="K7236" s="29" t="str">
        <f t="array" ref="K7236">IF(G7236="","",SMALL(IF(صرف!$E$1:$E$10000=$D$4,ROW($1:$10000)),G7236))</f>
        <v/>
      </c>
      <c r="L7236" s="25" t="str">
        <f t="shared" si="1372"/>
        <v/>
      </c>
      <c r="M7236" s="26" t="str">
        <f t="shared" si="1380"/>
        <v/>
      </c>
      <c r="N7236" s="27" t="str">
        <f t="shared" si="1381"/>
        <v/>
      </c>
      <c r="O7236" s="27" t="str">
        <f t="shared" si="1373"/>
        <v/>
      </c>
      <c r="P7236" s="29" t="str">
        <f t="array" ref="P7236">IF(L7236="","",SMALL(IF(تكهين!$E$1:$E$10000=$D$4,ROW($1:$10000)),L7236))</f>
        <v/>
      </c>
    </row>
    <row r="7237" spans="2:16" ht="20.25">
      <c r="B7237" s="25" t="str">
        <f t="shared" si="1370"/>
        <v/>
      </c>
      <c r="C7237" s="26" t="str">
        <f t="shared" si="1374"/>
        <v/>
      </c>
      <c r="D7237" s="27" t="str">
        <f t="shared" si="1375"/>
        <v/>
      </c>
      <c r="E7237" s="27" t="str">
        <f t="shared" si="1376"/>
        <v/>
      </c>
      <c r="F7237" s="29" t="str">
        <f t="array" ref="F7237">IF(B7237="","",SMALL(IF(اضافه!$E$1:$E$10000=$D$4,ROW($1:$10000)),B7237))</f>
        <v/>
      </c>
      <c r="G7237" s="25" t="str">
        <f t="shared" si="1371"/>
        <v/>
      </c>
      <c r="H7237" s="26" t="str">
        <f t="shared" si="1377"/>
        <v/>
      </c>
      <c r="I7237" s="27" t="str">
        <f t="shared" si="1378"/>
        <v/>
      </c>
      <c r="J7237" s="27" t="str">
        <f t="shared" si="1379"/>
        <v/>
      </c>
      <c r="K7237" s="29" t="str">
        <f t="array" ref="K7237">IF(G7237="","",SMALL(IF(صرف!$E$1:$E$10000=$D$4,ROW($1:$10000)),G7237))</f>
        <v/>
      </c>
      <c r="L7237" s="25" t="str">
        <f t="shared" si="1372"/>
        <v/>
      </c>
      <c r="M7237" s="26" t="str">
        <f t="shared" si="1380"/>
        <v/>
      </c>
      <c r="N7237" s="27" t="str">
        <f t="shared" si="1381"/>
        <v/>
      </c>
      <c r="O7237" s="27" t="str">
        <f t="shared" si="1373"/>
        <v/>
      </c>
      <c r="P7237" s="29" t="str">
        <f t="array" ref="P7237">IF(L7237="","",SMALL(IF(تكهين!$E$1:$E$10000=$D$4,ROW($1:$10000)),L7237))</f>
        <v/>
      </c>
    </row>
    <row r="7238" spans="2:16" ht="20.25">
      <c r="B7238" s="25" t="str">
        <f t="shared" si="1370"/>
        <v/>
      </c>
      <c r="C7238" s="26" t="str">
        <f t="shared" si="1374"/>
        <v/>
      </c>
      <c r="D7238" s="27" t="str">
        <f t="shared" si="1375"/>
        <v/>
      </c>
      <c r="E7238" s="27" t="str">
        <f t="shared" si="1376"/>
        <v/>
      </c>
      <c r="F7238" s="29" t="str">
        <f t="array" ref="F7238">IF(B7238="","",SMALL(IF(اضافه!$E$1:$E$10000=$D$4,ROW($1:$10000)),B7238))</f>
        <v/>
      </c>
      <c r="G7238" s="25" t="str">
        <f t="shared" si="1371"/>
        <v/>
      </c>
      <c r="H7238" s="26" t="str">
        <f t="shared" si="1377"/>
        <v/>
      </c>
      <c r="I7238" s="27" t="str">
        <f t="shared" si="1378"/>
        <v/>
      </c>
      <c r="J7238" s="27" t="str">
        <f t="shared" si="1379"/>
        <v/>
      </c>
      <c r="K7238" s="29" t="str">
        <f t="array" ref="K7238">IF(G7238="","",SMALL(IF(صرف!$E$1:$E$10000=$D$4,ROW($1:$10000)),G7238))</f>
        <v/>
      </c>
      <c r="L7238" s="25" t="str">
        <f t="shared" si="1372"/>
        <v/>
      </c>
      <c r="M7238" s="26" t="str">
        <f t="shared" si="1380"/>
        <v/>
      </c>
      <c r="N7238" s="27" t="str">
        <f t="shared" si="1381"/>
        <v/>
      </c>
      <c r="O7238" s="27" t="str">
        <f t="shared" si="1373"/>
        <v/>
      </c>
      <c r="P7238" s="29" t="str">
        <f t="array" ref="P7238">IF(L7238="","",SMALL(IF(تكهين!$E$1:$E$10000=$D$4,ROW($1:$10000)),L7238))</f>
        <v/>
      </c>
    </row>
    <row r="7239" spans="2:16" ht="20.25">
      <c r="B7239" s="25" t="str">
        <f t="shared" ref="B7239:B7302" si="1382">IF(B$11=0,"",IF(ROW($B7227)&gt;B$11,"",ROW($B7227)))</f>
        <v/>
      </c>
      <c r="C7239" s="26" t="str">
        <f t="shared" si="1374"/>
        <v/>
      </c>
      <c r="D7239" s="27" t="str">
        <f t="shared" si="1375"/>
        <v/>
      </c>
      <c r="E7239" s="27" t="str">
        <f t="shared" si="1376"/>
        <v/>
      </c>
      <c r="F7239" s="29" t="str">
        <f t="array" ref="F7239">IF(B7239="","",SMALL(IF(اضافه!$E$1:$E$10000=$D$4,ROW($1:$10000)),B7239))</f>
        <v/>
      </c>
      <c r="G7239" s="25" t="str">
        <f t="shared" si="1371"/>
        <v/>
      </c>
      <c r="H7239" s="26" t="str">
        <f t="shared" si="1377"/>
        <v/>
      </c>
      <c r="I7239" s="27" t="str">
        <f t="shared" si="1378"/>
        <v/>
      </c>
      <c r="J7239" s="27" t="str">
        <f t="shared" si="1379"/>
        <v/>
      </c>
      <c r="K7239" s="29" t="str">
        <f t="array" ref="K7239">IF(G7239="","",SMALL(IF(صرف!$E$1:$E$10000=$D$4,ROW($1:$10000)),G7239))</f>
        <v/>
      </c>
      <c r="L7239" s="25" t="str">
        <f t="shared" si="1372"/>
        <v/>
      </c>
      <c r="M7239" s="26" t="str">
        <f t="shared" si="1380"/>
        <v/>
      </c>
      <c r="N7239" s="27" t="str">
        <f t="shared" si="1381"/>
        <v/>
      </c>
      <c r="O7239" s="27" t="str">
        <f t="shared" si="1373"/>
        <v/>
      </c>
      <c r="P7239" s="29" t="str">
        <f t="array" ref="P7239">IF(L7239="","",SMALL(IF(تكهين!$E$1:$E$10000=$D$4,ROW($1:$10000)),L7239))</f>
        <v/>
      </c>
    </row>
    <row r="7240" spans="2:16" ht="20.25">
      <c r="B7240" s="25" t="str">
        <f t="shared" si="1382"/>
        <v/>
      </c>
      <c r="C7240" s="26" t="str">
        <f t="shared" si="1374"/>
        <v/>
      </c>
      <c r="D7240" s="27" t="str">
        <f t="shared" si="1375"/>
        <v/>
      </c>
      <c r="E7240" s="27" t="str">
        <f t="shared" si="1376"/>
        <v/>
      </c>
      <c r="F7240" s="29" t="str">
        <f t="array" ref="F7240">IF(B7240="","",SMALL(IF(اضافه!$E$1:$E$10000=$D$4,ROW($1:$10000)),B7240))</f>
        <v/>
      </c>
      <c r="G7240" s="25" t="str">
        <f t="shared" si="1371"/>
        <v/>
      </c>
      <c r="H7240" s="26" t="str">
        <f t="shared" si="1377"/>
        <v/>
      </c>
      <c r="I7240" s="27" t="str">
        <f t="shared" si="1378"/>
        <v/>
      </c>
      <c r="J7240" s="27" t="str">
        <f t="shared" si="1379"/>
        <v/>
      </c>
      <c r="K7240" s="29" t="str">
        <f t="array" ref="K7240">IF(G7240="","",SMALL(IF(صرف!$E$1:$E$10000=$D$4,ROW($1:$10000)),G7240))</f>
        <v/>
      </c>
      <c r="L7240" s="25" t="str">
        <f t="shared" si="1372"/>
        <v/>
      </c>
      <c r="M7240" s="26" t="str">
        <f t="shared" si="1380"/>
        <v/>
      </c>
      <c r="N7240" s="27" t="str">
        <f t="shared" si="1381"/>
        <v/>
      </c>
      <c r="O7240" s="27" t="str">
        <f t="shared" si="1373"/>
        <v/>
      </c>
      <c r="P7240" s="29" t="str">
        <f t="array" ref="P7240">IF(L7240="","",SMALL(IF(تكهين!$E$1:$E$10000=$D$4,ROW($1:$10000)),L7240))</f>
        <v/>
      </c>
    </row>
    <row r="7241" spans="2:16" ht="20.25">
      <c r="B7241" s="25" t="str">
        <f t="shared" si="1382"/>
        <v/>
      </c>
      <c r="C7241" s="26" t="str">
        <f t="shared" si="1374"/>
        <v/>
      </c>
      <c r="D7241" s="27" t="str">
        <f t="shared" si="1375"/>
        <v/>
      </c>
      <c r="E7241" s="27" t="str">
        <f t="shared" si="1376"/>
        <v/>
      </c>
      <c r="F7241" s="29" t="str">
        <f t="array" ref="F7241">IF(B7241="","",SMALL(IF(اضافه!$E$1:$E$10000=$D$4,ROW($1:$10000)),B7241))</f>
        <v/>
      </c>
      <c r="G7241" s="25" t="str">
        <f t="shared" si="1371"/>
        <v/>
      </c>
      <c r="H7241" s="26" t="str">
        <f t="shared" si="1377"/>
        <v/>
      </c>
      <c r="I7241" s="27" t="str">
        <f t="shared" si="1378"/>
        <v/>
      </c>
      <c r="J7241" s="27" t="str">
        <f t="shared" si="1379"/>
        <v/>
      </c>
      <c r="K7241" s="29" t="str">
        <f t="array" ref="K7241">IF(G7241="","",SMALL(IF(صرف!$E$1:$E$10000=$D$4,ROW($1:$10000)),G7241))</f>
        <v/>
      </c>
      <c r="L7241" s="25" t="str">
        <f t="shared" si="1372"/>
        <v/>
      </c>
      <c r="M7241" s="26" t="str">
        <f t="shared" si="1380"/>
        <v/>
      </c>
      <c r="N7241" s="27" t="str">
        <f t="shared" si="1381"/>
        <v/>
      </c>
      <c r="O7241" s="27" t="str">
        <f t="shared" si="1373"/>
        <v/>
      </c>
      <c r="P7241" s="29" t="str">
        <f t="array" ref="P7241">IF(L7241="","",SMALL(IF(تكهين!$E$1:$E$10000=$D$4,ROW($1:$10000)),L7241))</f>
        <v/>
      </c>
    </row>
    <row r="7242" spans="2:16" ht="20.25">
      <c r="B7242" s="25" t="str">
        <f t="shared" si="1382"/>
        <v/>
      </c>
      <c r="C7242" s="26" t="str">
        <f t="shared" si="1374"/>
        <v/>
      </c>
      <c r="D7242" s="27" t="str">
        <f t="shared" si="1375"/>
        <v/>
      </c>
      <c r="E7242" s="27" t="str">
        <f t="shared" si="1376"/>
        <v/>
      </c>
      <c r="F7242" s="29" t="str">
        <f t="array" ref="F7242">IF(B7242="","",SMALL(IF(اضافه!$E$1:$E$10000=$D$4,ROW($1:$10000)),B7242))</f>
        <v/>
      </c>
      <c r="G7242" s="25" t="str">
        <f t="shared" si="1371"/>
        <v/>
      </c>
      <c r="H7242" s="26" t="str">
        <f t="shared" si="1377"/>
        <v/>
      </c>
      <c r="I7242" s="27" t="str">
        <f t="shared" si="1378"/>
        <v/>
      </c>
      <c r="J7242" s="27" t="str">
        <f t="shared" si="1379"/>
        <v/>
      </c>
      <c r="K7242" s="29" t="str">
        <f t="array" ref="K7242">IF(G7242="","",SMALL(IF(صرف!$E$1:$E$10000=$D$4,ROW($1:$10000)),G7242))</f>
        <v/>
      </c>
      <c r="L7242" s="25" t="str">
        <f t="shared" si="1372"/>
        <v/>
      </c>
      <c r="M7242" s="26" t="str">
        <f t="shared" si="1380"/>
        <v/>
      </c>
      <c r="N7242" s="27" t="str">
        <f t="shared" si="1381"/>
        <v/>
      </c>
      <c r="O7242" s="27" t="str">
        <f t="shared" si="1373"/>
        <v/>
      </c>
      <c r="P7242" s="29" t="str">
        <f t="array" ref="P7242">IF(L7242="","",SMALL(IF(تكهين!$E$1:$E$10000=$D$4,ROW($1:$10000)),L7242))</f>
        <v/>
      </c>
    </row>
    <row r="7243" spans="2:16" ht="20.25">
      <c r="B7243" s="25" t="str">
        <f t="shared" si="1382"/>
        <v/>
      </c>
      <c r="C7243" s="26" t="str">
        <f t="shared" si="1374"/>
        <v/>
      </c>
      <c r="D7243" s="27" t="str">
        <f t="shared" si="1375"/>
        <v/>
      </c>
      <c r="E7243" s="27" t="str">
        <f t="shared" si="1376"/>
        <v/>
      </c>
      <c r="F7243" s="29" t="str">
        <f t="array" ref="F7243">IF(B7243="","",SMALL(IF(اضافه!$E$1:$E$10000=$D$4,ROW($1:$10000)),B7243))</f>
        <v/>
      </c>
      <c r="G7243" s="25" t="str">
        <f t="shared" si="1371"/>
        <v/>
      </c>
      <c r="H7243" s="26" t="str">
        <f t="shared" si="1377"/>
        <v/>
      </c>
      <c r="I7243" s="27" t="str">
        <f t="shared" si="1378"/>
        <v/>
      </c>
      <c r="J7243" s="27" t="str">
        <f t="shared" si="1379"/>
        <v/>
      </c>
      <c r="K7243" s="29" t="str">
        <f t="array" ref="K7243">IF(G7243="","",SMALL(IF(صرف!$E$1:$E$10000=$D$4,ROW($1:$10000)),G7243))</f>
        <v/>
      </c>
      <c r="L7243" s="25" t="str">
        <f t="shared" si="1372"/>
        <v/>
      </c>
      <c r="M7243" s="26" t="str">
        <f t="shared" si="1380"/>
        <v/>
      </c>
      <c r="N7243" s="27" t="str">
        <f t="shared" si="1381"/>
        <v/>
      </c>
      <c r="O7243" s="27" t="str">
        <f t="shared" si="1373"/>
        <v/>
      </c>
      <c r="P7243" s="29" t="str">
        <f t="array" ref="P7243">IF(L7243="","",SMALL(IF(تكهين!$E$1:$E$10000=$D$4,ROW($1:$10000)),L7243))</f>
        <v/>
      </c>
    </row>
    <row r="7244" spans="2:16" ht="20.25">
      <c r="B7244" s="25" t="str">
        <f t="shared" si="1382"/>
        <v/>
      </c>
      <c r="C7244" s="26" t="str">
        <f t="shared" si="1374"/>
        <v/>
      </c>
      <c r="D7244" s="27" t="str">
        <f t="shared" si="1375"/>
        <v/>
      </c>
      <c r="E7244" s="27" t="str">
        <f t="shared" si="1376"/>
        <v/>
      </c>
      <c r="F7244" s="29" t="str">
        <f t="array" ref="F7244">IF(B7244="","",SMALL(IF(اضافه!$E$1:$E$10000=$D$4,ROW($1:$10000)),B7244))</f>
        <v/>
      </c>
      <c r="G7244" s="25" t="str">
        <f t="shared" si="1371"/>
        <v/>
      </c>
      <c r="H7244" s="26" t="str">
        <f t="shared" si="1377"/>
        <v/>
      </c>
      <c r="I7244" s="27" t="str">
        <f t="shared" si="1378"/>
        <v/>
      </c>
      <c r="J7244" s="27" t="str">
        <f t="shared" si="1379"/>
        <v/>
      </c>
      <c r="K7244" s="29" t="str">
        <f t="array" ref="K7244">IF(G7244="","",SMALL(IF(صرف!$E$1:$E$10000=$D$4,ROW($1:$10000)),G7244))</f>
        <v/>
      </c>
      <c r="L7244" s="25" t="str">
        <f t="shared" si="1372"/>
        <v/>
      </c>
      <c r="M7244" s="26" t="str">
        <f t="shared" si="1380"/>
        <v/>
      </c>
      <c r="N7244" s="27" t="str">
        <f t="shared" si="1381"/>
        <v/>
      </c>
      <c r="O7244" s="27" t="str">
        <f t="shared" si="1373"/>
        <v/>
      </c>
      <c r="P7244" s="29" t="str">
        <f t="array" ref="P7244">IF(L7244="","",SMALL(IF(تكهين!$E$1:$E$10000=$D$4,ROW($1:$10000)),L7244))</f>
        <v/>
      </c>
    </row>
    <row r="7245" spans="2:16" ht="20.25">
      <c r="B7245" s="25" t="str">
        <f t="shared" si="1382"/>
        <v/>
      </c>
      <c r="C7245" s="26" t="str">
        <f t="shared" si="1374"/>
        <v/>
      </c>
      <c r="D7245" s="27" t="str">
        <f t="shared" si="1375"/>
        <v/>
      </c>
      <c r="E7245" s="27" t="str">
        <f t="shared" si="1376"/>
        <v/>
      </c>
      <c r="F7245" s="29" t="str">
        <f t="array" ref="F7245">IF(B7245="","",SMALL(IF(اضافه!$E$1:$E$10000=$D$4,ROW($1:$10000)),B7245))</f>
        <v/>
      </c>
      <c r="G7245" s="25" t="str">
        <f t="shared" ref="G7245:G7308" si="1383">IF(G$11=0,"",IF(ROW($B7233)&gt;G$11,"",ROW($B7233)))</f>
        <v/>
      </c>
      <c r="H7245" s="26" t="str">
        <f t="shared" si="1377"/>
        <v/>
      </c>
      <c r="I7245" s="27" t="str">
        <f t="shared" si="1378"/>
        <v/>
      </c>
      <c r="J7245" s="27" t="str">
        <f t="shared" si="1379"/>
        <v/>
      </c>
      <c r="K7245" s="29" t="str">
        <f t="array" ref="K7245">IF(G7245="","",SMALL(IF(صرف!$E$1:$E$10000=$D$4,ROW($1:$10000)),G7245))</f>
        <v/>
      </c>
      <c r="L7245" s="25" t="str">
        <f t="shared" ref="L7245:L7308" si="1384">IF(L$11=0,"",IF(ROW($B7233)&gt;L$11,"",ROW($B7233)))</f>
        <v/>
      </c>
      <c r="M7245" s="26" t="str">
        <f t="shared" si="1380"/>
        <v/>
      </c>
      <c r="N7245" s="27" t="str">
        <f t="shared" si="1381"/>
        <v/>
      </c>
      <c r="O7245" s="27" t="str">
        <f t="shared" si="1373"/>
        <v/>
      </c>
      <c r="P7245" s="29" t="str">
        <f t="array" ref="P7245">IF(L7245="","",SMALL(IF(تكهين!$E$1:$E$10000=$D$4,ROW($1:$10000)),L7245))</f>
        <v/>
      </c>
    </row>
    <row r="7246" spans="2:16" ht="20.25">
      <c r="B7246" s="25" t="str">
        <f t="shared" si="1382"/>
        <v/>
      </c>
      <c r="C7246" s="26" t="str">
        <f t="shared" si="1374"/>
        <v/>
      </c>
      <c r="D7246" s="27" t="str">
        <f t="shared" si="1375"/>
        <v/>
      </c>
      <c r="E7246" s="27" t="str">
        <f t="shared" si="1376"/>
        <v/>
      </c>
      <c r="F7246" s="29" t="str">
        <f t="array" ref="F7246">IF(B7246="","",SMALL(IF(اضافه!$E$1:$E$10000=$D$4,ROW($1:$10000)),B7246))</f>
        <v/>
      </c>
      <c r="G7246" s="25" t="str">
        <f t="shared" si="1383"/>
        <v/>
      </c>
      <c r="H7246" s="26" t="str">
        <f t="shared" si="1377"/>
        <v/>
      </c>
      <c r="I7246" s="27" t="str">
        <f t="shared" si="1378"/>
        <v/>
      </c>
      <c r="J7246" s="27" t="str">
        <f t="shared" si="1379"/>
        <v/>
      </c>
      <c r="K7246" s="29" t="str">
        <f t="array" ref="K7246">IF(G7246="","",SMALL(IF(صرف!$E$1:$E$10000=$D$4,ROW($1:$10000)),G7246))</f>
        <v/>
      </c>
      <c r="L7246" s="25" t="str">
        <f t="shared" si="1384"/>
        <v/>
      </c>
      <c r="M7246" s="26" t="str">
        <f t="shared" si="1380"/>
        <v/>
      </c>
      <c r="N7246" s="27" t="str">
        <f t="shared" si="1381"/>
        <v/>
      </c>
      <c r="O7246" s="27" t="str">
        <f t="shared" si="1373"/>
        <v/>
      </c>
      <c r="P7246" s="29" t="str">
        <f t="array" ref="P7246">IF(L7246="","",SMALL(IF(تكهين!$E$1:$E$10000=$D$4,ROW($1:$10000)),L7246))</f>
        <v/>
      </c>
    </row>
    <row r="7247" spans="2:16" ht="20.25">
      <c r="B7247" s="25" t="str">
        <f t="shared" si="1382"/>
        <v/>
      </c>
      <c r="C7247" s="26" t="str">
        <f t="shared" si="1374"/>
        <v/>
      </c>
      <c r="D7247" s="27" t="str">
        <f t="shared" si="1375"/>
        <v/>
      </c>
      <c r="E7247" s="27" t="str">
        <f t="shared" si="1376"/>
        <v/>
      </c>
      <c r="F7247" s="29" t="str">
        <f t="array" ref="F7247">IF(B7247="","",SMALL(IF(اضافه!$E$1:$E$10000=$D$4,ROW($1:$10000)),B7247))</f>
        <v/>
      </c>
      <c r="G7247" s="25" t="str">
        <f t="shared" si="1383"/>
        <v/>
      </c>
      <c r="H7247" s="26" t="str">
        <f t="shared" si="1377"/>
        <v/>
      </c>
      <c r="I7247" s="27" t="str">
        <f t="shared" si="1378"/>
        <v/>
      </c>
      <c r="J7247" s="27" t="str">
        <f t="shared" si="1379"/>
        <v/>
      </c>
      <c r="K7247" s="29" t="str">
        <f t="array" ref="K7247">IF(G7247="","",SMALL(IF(صرف!$E$1:$E$10000=$D$4,ROW($1:$10000)),G7247))</f>
        <v/>
      </c>
      <c r="L7247" s="25" t="str">
        <f t="shared" si="1384"/>
        <v/>
      </c>
      <c r="M7247" s="26" t="str">
        <f t="shared" si="1380"/>
        <v/>
      </c>
      <c r="N7247" s="27" t="str">
        <f t="shared" si="1381"/>
        <v/>
      </c>
      <c r="O7247" s="27" t="str">
        <f t="shared" si="1373"/>
        <v/>
      </c>
      <c r="P7247" s="29" t="str">
        <f t="array" ref="P7247">IF(L7247="","",SMALL(IF(تكهين!$E$1:$E$10000=$D$4,ROW($1:$10000)),L7247))</f>
        <v/>
      </c>
    </row>
    <row r="7248" spans="2:16" ht="20.25">
      <c r="B7248" s="25" t="str">
        <f t="shared" si="1382"/>
        <v/>
      </c>
      <c r="C7248" s="26" t="str">
        <f t="shared" si="1374"/>
        <v/>
      </c>
      <c r="D7248" s="27" t="str">
        <f t="shared" si="1375"/>
        <v/>
      </c>
      <c r="E7248" s="27" t="str">
        <f t="shared" si="1376"/>
        <v/>
      </c>
      <c r="F7248" s="29" t="str">
        <f t="array" ref="F7248">IF(B7248="","",SMALL(IF(اضافه!$E$1:$E$10000=$D$4,ROW($1:$10000)),B7248))</f>
        <v/>
      </c>
      <c r="G7248" s="25" t="str">
        <f t="shared" si="1383"/>
        <v/>
      </c>
      <c r="H7248" s="26" t="str">
        <f t="shared" si="1377"/>
        <v/>
      </c>
      <c r="I7248" s="27" t="str">
        <f t="shared" si="1378"/>
        <v/>
      </c>
      <c r="J7248" s="27" t="str">
        <f t="shared" si="1379"/>
        <v/>
      </c>
      <c r="K7248" s="29" t="str">
        <f t="array" ref="K7248">IF(G7248="","",SMALL(IF(صرف!$E$1:$E$10000=$D$4,ROW($1:$10000)),G7248))</f>
        <v/>
      </c>
      <c r="L7248" s="25" t="str">
        <f t="shared" si="1384"/>
        <v/>
      </c>
      <c r="M7248" s="26" t="str">
        <f t="shared" si="1380"/>
        <v/>
      </c>
      <c r="N7248" s="27" t="str">
        <f t="shared" si="1381"/>
        <v/>
      </c>
      <c r="O7248" s="27" t="str">
        <f t="shared" si="1373"/>
        <v/>
      </c>
      <c r="P7248" s="29" t="str">
        <f t="array" ref="P7248">IF(L7248="","",SMALL(IF(تكهين!$E$1:$E$10000=$D$4,ROW($1:$10000)),L7248))</f>
        <v/>
      </c>
    </row>
    <row r="7249" spans="2:16" ht="20.25">
      <c r="B7249" s="25" t="str">
        <f t="shared" si="1382"/>
        <v/>
      </c>
      <c r="C7249" s="26" t="str">
        <f t="shared" si="1374"/>
        <v/>
      </c>
      <c r="D7249" s="27" t="str">
        <f t="shared" si="1375"/>
        <v/>
      </c>
      <c r="E7249" s="27" t="str">
        <f t="shared" si="1376"/>
        <v/>
      </c>
      <c r="F7249" s="29" t="str">
        <f t="array" ref="F7249">IF(B7249="","",SMALL(IF(اضافه!$E$1:$E$10000=$D$4,ROW($1:$10000)),B7249))</f>
        <v/>
      </c>
      <c r="G7249" s="25" t="str">
        <f t="shared" si="1383"/>
        <v/>
      </c>
      <c r="H7249" s="26" t="str">
        <f t="shared" si="1377"/>
        <v/>
      </c>
      <c r="I7249" s="27" t="str">
        <f t="shared" si="1378"/>
        <v/>
      </c>
      <c r="J7249" s="27" t="str">
        <f t="shared" si="1379"/>
        <v/>
      </c>
      <c r="K7249" s="29" t="str">
        <f t="array" ref="K7249">IF(G7249="","",SMALL(IF(صرف!$E$1:$E$10000=$D$4,ROW($1:$10000)),G7249))</f>
        <v/>
      </c>
      <c r="L7249" s="25" t="str">
        <f t="shared" si="1384"/>
        <v/>
      </c>
      <c r="M7249" s="26" t="str">
        <f t="shared" si="1380"/>
        <v/>
      </c>
      <c r="N7249" s="27" t="str">
        <f t="shared" si="1381"/>
        <v/>
      </c>
      <c r="O7249" s="27" t="str">
        <f t="shared" si="1373"/>
        <v/>
      </c>
      <c r="P7249" s="29" t="str">
        <f t="array" ref="P7249">IF(L7249="","",SMALL(IF(تكهين!$E$1:$E$10000=$D$4,ROW($1:$10000)),L7249))</f>
        <v/>
      </c>
    </row>
    <row r="7250" spans="2:16" ht="20.25">
      <c r="B7250" s="25" t="str">
        <f t="shared" si="1382"/>
        <v/>
      </c>
      <c r="C7250" s="26" t="str">
        <f t="shared" si="1374"/>
        <v/>
      </c>
      <c r="D7250" s="27" t="str">
        <f t="shared" si="1375"/>
        <v/>
      </c>
      <c r="E7250" s="27" t="str">
        <f t="shared" si="1376"/>
        <v/>
      </c>
      <c r="F7250" s="29" t="str">
        <f t="array" ref="F7250">IF(B7250="","",SMALL(IF(اضافه!$E$1:$E$10000=$D$4,ROW($1:$10000)),B7250))</f>
        <v/>
      </c>
      <c r="G7250" s="25" t="str">
        <f t="shared" si="1383"/>
        <v/>
      </c>
      <c r="H7250" s="26" t="str">
        <f t="shared" si="1377"/>
        <v/>
      </c>
      <c r="I7250" s="27" t="str">
        <f t="shared" si="1378"/>
        <v/>
      </c>
      <c r="J7250" s="27" t="str">
        <f t="shared" si="1379"/>
        <v/>
      </c>
      <c r="K7250" s="29" t="str">
        <f t="array" ref="K7250">IF(G7250="","",SMALL(IF(صرف!$E$1:$E$10000=$D$4,ROW($1:$10000)),G7250))</f>
        <v/>
      </c>
      <c r="L7250" s="25" t="str">
        <f t="shared" si="1384"/>
        <v/>
      </c>
      <c r="M7250" s="26" t="str">
        <f t="shared" si="1380"/>
        <v/>
      </c>
      <c r="N7250" s="27" t="str">
        <f t="shared" si="1381"/>
        <v/>
      </c>
      <c r="O7250" s="27" t="str">
        <f t="shared" si="1373"/>
        <v/>
      </c>
      <c r="P7250" s="29" t="str">
        <f t="array" ref="P7250">IF(L7250="","",SMALL(IF(تكهين!$E$1:$E$10000=$D$4,ROW($1:$10000)),L7250))</f>
        <v/>
      </c>
    </row>
    <row r="7251" spans="2:16" ht="20.25">
      <c r="B7251" s="25" t="str">
        <f t="shared" si="1382"/>
        <v/>
      </c>
      <c r="C7251" s="26" t="str">
        <f t="shared" si="1374"/>
        <v/>
      </c>
      <c r="D7251" s="27" t="str">
        <f t="shared" si="1375"/>
        <v/>
      </c>
      <c r="E7251" s="27" t="str">
        <f t="shared" si="1376"/>
        <v/>
      </c>
      <c r="F7251" s="29" t="str">
        <f t="array" ref="F7251">IF(B7251="","",SMALL(IF(اضافه!$E$1:$E$10000=$D$4,ROW($1:$10000)),B7251))</f>
        <v/>
      </c>
      <c r="G7251" s="25" t="str">
        <f t="shared" si="1383"/>
        <v/>
      </c>
      <c r="H7251" s="26" t="str">
        <f t="shared" si="1377"/>
        <v/>
      </c>
      <c r="I7251" s="27" t="str">
        <f t="shared" si="1378"/>
        <v/>
      </c>
      <c r="J7251" s="27" t="str">
        <f t="shared" si="1379"/>
        <v/>
      </c>
      <c r="K7251" s="29" t="str">
        <f t="array" ref="K7251">IF(G7251="","",SMALL(IF(صرف!$E$1:$E$10000=$D$4,ROW($1:$10000)),G7251))</f>
        <v/>
      </c>
      <c r="L7251" s="25" t="str">
        <f t="shared" si="1384"/>
        <v/>
      </c>
      <c r="M7251" s="26" t="str">
        <f t="shared" si="1380"/>
        <v/>
      </c>
      <c r="N7251" s="27" t="str">
        <f t="shared" si="1381"/>
        <v/>
      </c>
      <c r="O7251" s="27" t="str">
        <f t="shared" si="1373"/>
        <v/>
      </c>
      <c r="P7251" s="29" t="str">
        <f t="array" ref="P7251">IF(L7251="","",SMALL(IF(تكهين!$E$1:$E$10000=$D$4,ROW($1:$10000)),L7251))</f>
        <v/>
      </c>
    </row>
    <row r="7252" spans="2:16" ht="20.25">
      <c r="B7252" s="25" t="str">
        <f t="shared" si="1382"/>
        <v/>
      </c>
      <c r="C7252" s="26" t="str">
        <f t="shared" si="1374"/>
        <v/>
      </c>
      <c r="D7252" s="27" t="str">
        <f t="shared" si="1375"/>
        <v/>
      </c>
      <c r="E7252" s="27" t="str">
        <f t="shared" si="1376"/>
        <v/>
      </c>
      <c r="F7252" s="29" t="str">
        <f t="array" ref="F7252">IF(B7252="","",SMALL(IF(اضافه!$E$1:$E$10000=$D$4,ROW($1:$10000)),B7252))</f>
        <v/>
      </c>
      <c r="G7252" s="25" t="str">
        <f t="shared" si="1383"/>
        <v/>
      </c>
      <c r="H7252" s="26" t="str">
        <f t="shared" si="1377"/>
        <v/>
      </c>
      <c r="I7252" s="27" t="str">
        <f t="shared" si="1378"/>
        <v/>
      </c>
      <c r="J7252" s="27" t="str">
        <f t="shared" si="1379"/>
        <v/>
      </c>
      <c r="K7252" s="29" t="str">
        <f t="array" ref="K7252">IF(G7252="","",SMALL(IF(صرف!$E$1:$E$10000=$D$4,ROW($1:$10000)),G7252))</f>
        <v/>
      </c>
      <c r="L7252" s="25" t="str">
        <f t="shared" si="1384"/>
        <v/>
      </c>
      <c r="M7252" s="26" t="str">
        <f t="shared" si="1380"/>
        <v/>
      </c>
      <c r="N7252" s="27" t="str">
        <f t="shared" si="1381"/>
        <v/>
      </c>
      <c r="O7252" s="27" t="str">
        <f t="shared" si="1373"/>
        <v/>
      </c>
      <c r="P7252" s="29" t="str">
        <f t="array" ref="P7252">IF(L7252="","",SMALL(IF(تكهين!$E$1:$E$10000=$D$4,ROW($1:$10000)),L7252))</f>
        <v/>
      </c>
    </row>
    <row r="7253" spans="2:16" ht="20.25">
      <c r="B7253" s="25" t="str">
        <f t="shared" si="1382"/>
        <v/>
      </c>
      <c r="C7253" s="26" t="str">
        <f t="shared" si="1374"/>
        <v/>
      </c>
      <c r="D7253" s="27" t="str">
        <f t="shared" si="1375"/>
        <v/>
      </c>
      <c r="E7253" s="27" t="str">
        <f t="shared" si="1376"/>
        <v/>
      </c>
      <c r="F7253" s="29" t="str">
        <f t="array" ref="F7253">IF(B7253="","",SMALL(IF(اضافه!$E$1:$E$10000=$D$4,ROW($1:$10000)),B7253))</f>
        <v/>
      </c>
      <c r="G7253" s="25" t="str">
        <f t="shared" si="1383"/>
        <v/>
      </c>
      <c r="H7253" s="26" t="str">
        <f t="shared" si="1377"/>
        <v/>
      </c>
      <c r="I7253" s="27" t="str">
        <f t="shared" si="1378"/>
        <v/>
      </c>
      <c r="J7253" s="27" t="str">
        <f t="shared" si="1379"/>
        <v/>
      </c>
      <c r="K7253" s="29" t="str">
        <f t="array" ref="K7253">IF(G7253="","",SMALL(IF(صرف!$E$1:$E$10000=$D$4,ROW($1:$10000)),G7253))</f>
        <v/>
      </c>
      <c r="L7253" s="25" t="str">
        <f t="shared" si="1384"/>
        <v/>
      </c>
      <c r="M7253" s="26" t="str">
        <f t="shared" si="1380"/>
        <v/>
      </c>
      <c r="N7253" s="27" t="str">
        <f t="shared" si="1381"/>
        <v/>
      </c>
      <c r="O7253" s="27" t="str">
        <f t="shared" si="1373"/>
        <v/>
      </c>
      <c r="P7253" s="29" t="str">
        <f t="array" ref="P7253">IF(L7253="","",SMALL(IF(تكهين!$E$1:$E$10000=$D$4,ROW($1:$10000)),L7253))</f>
        <v/>
      </c>
    </row>
    <row r="7254" spans="2:16" ht="20.25">
      <c r="B7254" s="25" t="str">
        <f t="shared" si="1382"/>
        <v/>
      </c>
      <c r="C7254" s="26" t="str">
        <f t="shared" si="1374"/>
        <v/>
      </c>
      <c r="D7254" s="27" t="str">
        <f t="shared" si="1375"/>
        <v/>
      </c>
      <c r="E7254" s="27" t="str">
        <f t="shared" si="1376"/>
        <v/>
      </c>
      <c r="F7254" s="29" t="str">
        <f t="array" ref="F7254">IF(B7254="","",SMALL(IF(اضافه!$E$1:$E$10000=$D$4,ROW($1:$10000)),B7254))</f>
        <v/>
      </c>
      <c r="G7254" s="25" t="str">
        <f t="shared" si="1383"/>
        <v/>
      </c>
      <c r="H7254" s="26" t="str">
        <f t="shared" si="1377"/>
        <v/>
      </c>
      <c r="I7254" s="27" t="str">
        <f t="shared" si="1378"/>
        <v/>
      </c>
      <c r="J7254" s="27" t="str">
        <f t="shared" si="1379"/>
        <v/>
      </c>
      <c r="K7254" s="29" t="str">
        <f t="array" ref="K7254">IF(G7254="","",SMALL(IF(صرف!$E$1:$E$10000=$D$4,ROW($1:$10000)),G7254))</f>
        <v/>
      </c>
      <c r="L7254" s="25" t="str">
        <f t="shared" si="1384"/>
        <v/>
      </c>
      <c r="M7254" s="26" t="str">
        <f t="shared" si="1380"/>
        <v/>
      </c>
      <c r="N7254" s="27" t="str">
        <f t="shared" si="1381"/>
        <v/>
      </c>
      <c r="O7254" s="27" t="str">
        <f t="shared" si="1373"/>
        <v/>
      </c>
      <c r="P7254" s="29" t="str">
        <f t="array" ref="P7254">IF(L7254="","",SMALL(IF(تكهين!$E$1:$E$10000=$D$4,ROW($1:$10000)),L7254))</f>
        <v/>
      </c>
    </row>
    <row r="7255" spans="2:16" ht="20.25">
      <c r="B7255" s="25" t="str">
        <f t="shared" si="1382"/>
        <v/>
      </c>
      <c r="C7255" s="26" t="str">
        <f t="shared" si="1374"/>
        <v/>
      </c>
      <c r="D7255" s="27" t="str">
        <f t="shared" si="1375"/>
        <v/>
      </c>
      <c r="E7255" s="27" t="str">
        <f t="shared" si="1376"/>
        <v/>
      </c>
      <c r="F7255" s="29" t="str">
        <f t="array" ref="F7255">IF(B7255="","",SMALL(IF(اضافه!$E$1:$E$10000=$D$4,ROW($1:$10000)),B7255))</f>
        <v/>
      </c>
      <c r="G7255" s="25" t="str">
        <f t="shared" si="1383"/>
        <v/>
      </c>
      <c r="H7255" s="26" t="str">
        <f t="shared" si="1377"/>
        <v/>
      </c>
      <c r="I7255" s="27" t="str">
        <f t="shared" si="1378"/>
        <v/>
      </c>
      <c r="J7255" s="27" t="str">
        <f t="shared" si="1379"/>
        <v/>
      </c>
      <c r="K7255" s="29" t="str">
        <f t="array" ref="K7255">IF(G7255="","",SMALL(IF(صرف!$E$1:$E$10000=$D$4,ROW($1:$10000)),G7255))</f>
        <v/>
      </c>
      <c r="L7255" s="25" t="str">
        <f t="shared" si="1384"/>
        <v/>
      </c>
      <c r="M7255" s="26" t="str">
        <f t="shared" si="1380"/>
        <v/>
      </c>
      <c r="N7255" s="27" t="str">
        <f t="shared" si="1381"/>
        <v/>
      </c>
      <c r="O7255" s="27" t="str">
        <f t="shared" si="1373"/>
        <v/>
      </c>
      <c r="P7255" s="29" t="str">
        <f t="array" ref="P7255">IF(L7255="","",SMALL(IF(تكهين!$E$1:$E$10000=$D$4,ROW($1:$10000)),L7255))</f>
        <v/>
      </c>
    </row>
    <row r="7256" spans="2:16" ht="20.25">
      <c r="B7256" s="25" t="str">
        <f t="shared" si="1382"/>
        <v/>
      </c>
      <c r="C7256" s="26" t="str">
        <f t="shared" si="1374"/>
        <v/>
      </c>
      <c r="D7256" s="27" t="str">
        <f t="shared" si="1375"/>
        <v/>
      </c>
      <c r="E7256" s="27" t="str">
        <f t="shared" si="1376"/>
        <v/>
      </c>
      <c r="F7256" s="29" t="str">
        <f t="array" ref="F7256">IF(B7256="","",SMALL(IF(اضافه!$E$1:$E$10000=$D$4,ROW($1:$10000)),B7256))</f>
        <v/>
      </c>
      <c r="G7256" s="25" t="str">
        <f t="shared" si="1383"/>
        <v/>
      </c>
      <c r="H7256" s="26" t="str">
        <f t="shared" si="1377"/>
        <v/>
      </c>
      <c r="I7256" s="27" t="str">
        <f t="shared" si="1378"/>
        <v/>
      </c>
      <c r="J7256" s="27" t="str">
        <f t="shared" si="1379"/>
        <v/>
      </c>
      <c r="K7256" s="29" t="str">
        <f t="array" ref="K7256">IF(G7256="","",SMALL(IF(صرف!$E$1:$E$10000=$D$4,ROW($1:$10000)),G7256))</f>
        <v/>
      </c>
      <c r="L7256" s="25" t="str">
        <f t="shared" si="1384"/>
        <v/>
      </c>
      <c r="M7256" s="26" t="str">
        <f t="shared" si="1380"/>
        <v/>
      </c>
      <c r="N7256" s="27" t="str">
        <f t="shared" si="1381"/>
        <v/>
      </c>
      <c r="O7256" s="27" t="str">
        <f t="shared" si="1373"/>
        <v/>
      </c>
      <c r="P7256" s="29" t="str">
        <f t="array" ref="P7256">IF(L7256="","",SMALL(IF(تكهين!$E$1:$E$10000=$D$4,ROW($1:$10000)),L7256))</f>
        <v/>
      </c>
    </row>
    <row r="7257" spans="2:16" ht="20.25">
      <c r="B7257" s="25" t="str">
        <f t="shared" si="1382"/>
        <v/>
      </c>
      <c r="C7257" s="26" t="str">
        <f t="shared" si="1374"/>
        <v/>
      </c>
      <c r="D7257" s="27" t="str">
        <f t="shared" si="1375"/>
        <v/>
      </c>
      <c r="E7257" s="27" t="str">
        <f t="shared" si="1376"/>
        <v/>
      </c>
      <c r="F7257" s="29" t="str">
        <f t="array" ref="F7257">IF(B7257="","",SMALL(IF(اضافه!$E$1:$E$10000=$D$4,ROW($1:$10000)),B7257))</f>
        <v/>
      </c>
      <c r="G7257" s="25" t="str">
        <f t="shared" si="1383"/>
        <v/>
      </c>
      <c r="H7257" s="26" t="str">
        <f t="shared" si="1377"/>
        <v/>
      </c>
      <c r="I7257" s="27" t="str">
        <f t="shared" si="1378"/>
        <v/>
      </c>
      <c r="J7257" s="27" t="str">
        <f t="shared" si="1379"/>
        <v/>
      </c>
      <c r="K7257" s="29" t="str">
        <f t="array" ref="K7257">IF(G7257="","",SMALL(IF(صرف!$E$1:$E$10000=$D$4,ROW($1:$10000)),G7257))</f>
        <v/>
      </c>
      <c r="L7257" s="25" t="str">
        <f t="shared" si="1384"/>
        <v/>
      </c>
      <c r="M7257" s="26" t="str">
        <f t="shared" si="1380"/>
        <v/>
      </c>
      <c r="N7257" s="27" t="str">
        <f t="shared" si="1381"/>
        <v/>
      </c>
      <c r="O7257" s="27" t="str">
        <f t="shared" si="1373"/>
        <v/>
      </c>
      <c r="P7257" s="29" t="str">
        <f t="array" ref="P7257">IF(L7257="","",SMALL(IF(تكهين!$E$1:$E$10000=$D$4,ROW($1:$10000)),L7257))</f>
        <v/>
      </c>
    </row>
    <row r="7258" spans="2:16" ht="20.25">
      <c r="B7258" s="25" t="str">
        <f t="shared" si="1382"/>
        <v/>
      </c>
      <c r="C7258" s="26" t="str">
        <f t="shared" si="1374"/>
        <v/>
      </c>
      <c r="D7258" s="27" t="str">
        <f t="shared" si="1375"/>
        <v/>
      </c>
      <c r="E7258" s="27" t="str">
        <f t="shared" si="1376"/>
        <v/>
      </c>
      <c r="F7258" s="29" t="str">
        <f t="array" ref="F7258">IF(B7258="","",SMALL(IF(اضافه!$E$1:$E$10000=$D$4,ROW($1:$10000)),B7258))</f>
        <v/>
      </c>
      <c r="G7258" s="25" t="str">
        <f t="shared" si="1383"/>
        <v/>
      </c>
      <c r="H7258" s="26" t="str">
        <f t="shared" si="1377"/>
        <v/>
      </c>
      <c r="I7258" s="27" t="str">
        <f t="shared" si="1378"/>
        <v/>
      </c>
      <c r="J7258" s="27" t="str">
        <f t="shared" si="1379"/>
        <v/>
      </c>
      <c r="K7258" s="29" t="str">
        <f t="array" ref="K7258">IF(G7258="","",SMALL(IF(صرف!$E$1:$E$10000=$D$4,ROW($1:$10000)),G7258))</f>
        <v/>
      </c>
      <c r="L7258" s="25" t="str">
        <f t="shared" si="1384"/>
        <v/>
      </c>
      <c r="M7258" s="26" t="str">
        <f t="shared" si="1380"/>
        <v/>
      </c>
      <c r="N7258" s="27" t="str">
        <f t="shared" si="1381"/>
        <v/>
      </c>
      <c r="O7258" s="27" t="str">
        <f t="shared" si="1373"/>
        <v/>
      </c>
      <c r="P7258" s="29" t="str">
        <f t="array" ref="P7258">IF(L7258="","",SMALL(IF(تكهين!$E$1:$E$10000=$D$4,ROW($1:$10000)),L7258))</f>
        <v/>
      </c>
    </row>
    <row r="7259" spans="2:16" ht="20.25">
      <c r="B7259" s="25" t="str">
        <f t="shared" si="1382"/>
        <v/>
      </c>
      <c r="C7259" s="26" t="str">
        <f t="shared" si="1374"/>
        <v/>
      </c>
      <c r="D7259" s="27" t="str">
        <f t="shared" si="1375"/>
        <v/>
      </c>
      <c r="E7259" s="27" t="str">
        <f t="shared" si="1376"/>
        <v/>
      </c>
      <c r="F7259" s="29" t="str">
        <f t="array" ref="F7259">IF(B7259="","",SMALL(IF(اضافه!$E$1:$E$10000=$D$4,ROW($1:$10000)),B7259))</f>
        <v/>
      </c>
      <c r="G7259" s="25" t="str">
        <f t="shared" si="1383"/>
        <v/>
      </c>
      <c r="H7259" s="26" t="str">
        <f t="shared" si="1377"/>
        <v/>
      </c>
      <c r="I7259" s="27" t="str">
        <f t="shared" si="1378"/>
        <v/>
      </c>
      <c r="J7259" s="27" t="str">
        <f t="shared" si="1379"/>
        <v/>
      </c>
      <c r="K7259" s="29" t="str">
        <f t="array" ref="K7259">IF(G7259="","",SMALL(IF(صرف!$E$1:$E$10000=$D$4,ROW($1:$10000)),G7259))</f>
        <v/>
      </c>
      <c r="L7259" s="25" t="str">
        <f t="shared" si="1384"/>
        <v/>
      </c>
      <c r="M7259" s="26" t="str">
        <f t="shared" si="1380"/>
        <v/>
      </c>
      <c r="N7259" s="27" t="str">
        <f t="shared" si="1381"/>
        <v/>
      </c>
      <c r="O7259" s="27" t="str">
        <f t="shared" si="1373"/>
        <v/>
      </c>
      <c r="P7259" s="29" t="str">
        <f t="array" ref="P7259">IF(L7259="","",SMALL(IF(تكهين!$E$1:$E$10000=$D$4,ROW($1:$10000)),L7259))</f>
        <v/>
      </c>
    </row>
    <row r="7260" spans="2:16" ht="20.25">
      <c r="B7260" s="25" t="str">
        <f t="shared" si="1382"/>
        <v/>
      </c>
      <c r="C7260" s="26" t="str">
        <f t="shared" si="1374"/>
        <v/>
      </c>
      <c r="D7260" s="27" t="str">
        <f t="shared" si="1375"/>
        <v/>
      </c>
      <c r="E7260" s="27" t="str">
        <f t="shared" si="1376"/>
        <v/>
      </c>
      <c r="F7260" s="29" t="str">
        <f t="array" ref="F7260">IF(B7260="","",SMALL(IF(اضافه!$E$1:$E$10000=$D$4,ROW($1:$10000)),B7260))</f>
        <v/>
      </c>
      <c r="G7260" s="25" t="str">
        <f t="shared" si="1383"/>
        <v/>
      </c>
      <c r="H7260" s="26" t="str">
        <f t="shared" si="1377"/>
        <v/>
      </c>
      <c r="I7260" s="27" t="str">
        <f t="shared" si="1378"/>
        <v/>
      </c>
      <c r="J7260" s="27" t="str">
        <f t="shared" si="1379"/>
        <v/>
      </c>
      <c r="K7260" s="29" t="str">
        <f t="array" ref="K7260">IF(G7260="","",SMALL(IF(صرف!$E$1:$E$10000=$D$4,ROW($1:$10000)),G7260))</f>
        <v/>
      </c>
      <c r="L7260" s="25" t="str">
        <f t="shared" si="1384"/>
        <v/>
      </c>
      <c r="M7260" s="26" t="str">
        <f t="shared" si="1380"/>
        <v/>
      </c>
      <c r="N7260" s="27" t="str">
        <f t="shared" si="1381"/>
        <v/>
      </c>
      <c r="O7260" s="27" t="str">
        <f t="shared" si="1373"/>
        <v/>
      </c>
      <c r="P7260" s="29" t="str">
        <f t="array" ref="P7260">IF(L7260="","",SMALL(IF(تكهين!$E$1:$E$10000=$D$4,ROW($1:$10000)),L7260))</f>
        <v/>
      </c>
    </row>
    <row r="7261" spans="2:16" ht="20.25">
      <c r="B7261" s="25" t="str">
        <f t="shared" si="1382"/>
        <v/>
      </c>
      <c r="C7261" s="26" t="str">
        <f t="shared" si="1374"/>
        <v/>
      </c>
      <c r="D7261" s="27" t="str">
        <f t="shared" si="1375"/>
        <v/>
      </c>
      <c r="E7261" s="27" t="str">
        <f t="shared" si="1376"/>
        <v/>
      </c>
      <c r="F7261" s="29" t="str">
        <f t="array" ref="F7261">IF(B7261="","",SMALL(IF(اضافه!$E$1:$E$10000=$D$4,ROW($1:$10000)),B7261))</f>
        <v/>
      </c>
      <c r="G7261" s="25" t="str">
        <f t="shared" si="1383"/>
        <v/>
      </c>
      <c r="H7261" s="26" t="str">
        <f t="shared" si="1377"/>
        <v/>
      </c>
      <c r="I7261" s="27" t="str">
        <f t="shared" si="1378"/>
        <v/>
      </c>
      <c r="J7261" s="27" t="str">
        <f t="shared" si="1379"/>
        <v/>
      </c>
      <c r="K7261" s="29" t="str">
        <f t="array" ref="K7261">IF(G7261="","",SMALL(IF(صرف!$E$1:$E$10000=$D$4,ROW($1:$10000)),G7261))</f>
        <v/>
      </c>
      <c r="L7261" s="25" t="str">
        <f t="shared" si="1384"/>
        <v/>
      </c>
      <c r="M7261" s="26" t="str">
        <f t="shared" si="1380"/>
        <v/>
      </c>
      <c r="N7261" s="27" t="str">
        <f t="shared" si="1381"/>
        <v/>
      </c>
      <c r="O7261" s="27" t="str">
        <f t="shared" si="1373"/>
        <v/>
      </c>
      <c r="P7261" s="29" t="str">
        <f t="array" ref="P7261">IF(L7261="","",SMALL(IF(تكهين!$E$1:$E$10000=$D$4,ROW($1:$10000)),L7261))</f>
        <v/>
      </c>
    </row>
    <row r="7262" spans="2:16" ht="20.25">
      <c r="B7262" s="25" t="str">
        <f t="shared" si="1382"/>
        <v/>
      </c>
      <c r="C7262" s="26" t="str">
        <f t="shared" si="1374"/>
        <v/>
      </c>
      <c r="D7262" s="27" t="str">
        <f t="shared" si="1375"/>
        <v/>
      </c>
      <c r="E7262" s="27" t="str">
        <f t="shared" si="1376"/>
        <v/>
      </c>
      <c r="F7262" s="29" t="str">
        <f t="array" ref="F7262">IF(B7262="","",SMALL(IF(اضافه!$E$1:$E$10000=$D$4,ROW($1:$10000)),B7262))</f>
        <v/>
      </c>
      <c r="G7262" s="25" t="str">
        <f t="shared" si="1383"/>
        <v/>
      </c>
      <c r="H7262" s="26" t="str">
        <f t="shared" si="1377"/>
        <v/>
      </c>
      <c r="I7262" s="27" t="str">
        <f t="shared" si="1378"/>
        <v/>
      </c>
      <c r="J7262" s="27" t="str">
        <f t="shared" si="1379"/>
        <v/>
      </c>
      <c r="K7262" s="29" t="str">
        <f t="array" ref="K7262">IF(G7262="","",SMALL(IF(صرف!$E$1:$E$10000=$D$4,ROW($1:$10000)),G7262))</f>
        <v/>
      </c>
      <c r="L7262" s="25" t="str">
        <f t="shared" si="1384"/>
        <v/>
      </c>
      <c r="M7262" s="26" t="str">
        <f t="shared" si="1380"/>
        <v/>
      </c>
      <c r="N7262" s="27" t="str">
        <f t="shared" si="1381"/>
        <v/>
      </c>
      <c r="O7262" s="27" t="str">
        <f t="shared" si="1373"/>
        <v/>
      </c>
      <c r="P7262" s="29" t="str">
        <f t="array" ref="P7262">IF(L7262="","",SMALL(IF(تكهين!$E$1:$E$10000=$D$4,ROW($1:$10000)),L7262))</f>
        <v/>
      </c>
    </row>
    <row r="7263" spans="2:16" ht="20.25">
      <c r="B7263" s="25" t="str">
        <f t="shared" si="1382"/>
        <v/>
      </c>
      <c r="C7263" s="26" t="str">
        <f t="shared" si="1374"/>
        <v/>
      </c>
      <c r="D7263" s="27" t="str">
        <f t="shared" si="1375"/>
        <v/>
      </c>
      <c r="E7263" s="27" t="str">
        <f t="shared" si="1376"/>
        <v/>
      </c>
      <c r="F7263" s="29" t="str">
        <f t="array" ref="F7263">IF(B7263="","",SMALL(IF(اضافه!$E$1:$E$10000=$D$4,ROW($1:$10000)),B7263))</f>
        <v/>
      </c>
      <c r="G7263" s="25" t="str">
        <f t="shared" si="1383"/>
        <v/>
      </c>
      <c r="H7263" s="26" t="str">
        <f t="shared" si="1377"/>
        <v/>
      </c>
      <c r="I7263" s="27" t="str">
        <f t="shared" si="1378"/>
        <v/>
      </c>
      <c r="J7263" s="27" t="str">
        <f t="shared" si="1379"/>
        <v/>
      </c>
      <c r="K7263" s="29" t="str">
        <f t="array" ref="K7263">IF(G7263="","",SMALL(IF(صرف!$E$1:$E$10000=$D$4,ROW($1:$10000)),G7263))</f>
        <v/>
      </c>
      <c r="L7263" s="25" t="str">
        <f t="shared" si="1384"/>
        <v/>
      </c>
      <c r="M7263" s="26" t="str">
        <f t="shared" si="1380"/>
        <v/>
      </c>
      <c r="N7263" s="27" t="str">
        <f t="shared" si="1381"/>
        <v/>
      </c>
      <c r="O7263" s="27" t="str">
        <f t="shared" si="1373"/>
        <v/>
      </c>
      <c r="P7263" s="29" t="str">
        <f t="array" ref="P7263">IF(L7263="","",SMALL(IF(تكهين!$E$1:$E$10000=$D$4,ROW($1:$10000)),L7263))</f>
        <v/>
      </c>
    </row>
    <row r="7264" spans="2:16" ht="20.25">
      <c r="B7264" s="25" t="str">
        <f t="shared" si="1382"/>
        <v/>
      </c>
      <c r="C7264" s="26" t="str">
        <f t="shared" si="1374"/>
        <v/>
      </c>
      <c r="D7264" s="27" t="str">
        <f t="shared" si="1375"/>
        <v/>
      </c>
      <c r="E7264" s="27" t="str">
        <f t="shared" si="1376"/>
        <v/>
      </c>
      <c r="F7264" s="29" t="str">
        <f t="array" ref="F7264">IF(B7264="","",SMALL(IF(اضافه!$E$1:$E$10000=$D$4,ROW($1:$10000)),B7264))</f>
        <v/>
      </c>
      <c r="G7264" s="25" t="str">
        <f t="shared" si="1383"/>
        <v/>
      </c>
      <c r="H7264" s="26" t="str">
        <f t="shared" si="1377"/>
        <v/>
      </c>
      <c r="I7264" s="27" t="str">
        <f t="shared" si="1378"/>
        <v/>
      </c>
      <c r="J7264" s="27" t="str">
        <f t="shared" si="1379"/>
        <v/>
      </c>
      <c r="K7264" s="29" t="str">
        <f t="array" ref="K7264">IF(G7264="","",SMALL(IF(صرف!$E$1:$E$10000=$D$4,ROW($1:$10000)),G7264))</f>
        <v/>
      </c>
      <c r="L7264" s="25" t="str">
        <f t="shared" si="1384"/>
        <v/>
      </c>
      <c r="M7264" s="26" t="str">
        <f t="shared" si="1380"/>
        <v/>
      </c>
      <c r="N7264" s="27" t="str">
        <f t="shared" si="1381"/>
        <v/>
      </c>
      <c r="O7264" s="27" t="str">
        <f t="shared" si="1373"/>
        <v/>
      </c>
      <c r="P7264" s="29" t="str">
        <f t="array" ref="P7264">IF(L7264="","",SMALL(IF(تكهين!$E$1:$E$10000=$D$4,ROW($1:$10000)),L7264))</f>
        <v/>
      </c>
    </row>
    <row r="7265" spans="2:16" ht="20.25">
      <c r="B7265" s="25" t="str">
        <f t="shared" si="1382"/>
        <v/>
      </c>
      <c r="C7265" s="26" t="str">
        <f t="shared" si="1374"/>
        <v/>
      </c>
      <c r="D7265" s="27" t="str">
        <f t="shared" si="1375"/>
        <v/>
      </c>
      <c r="E7265" s="27" t="str">
        <f t="shared" si="1376"/>
        <v/>
      </c>
      <c r="F7265" s="29" t="str">
        <f t="array" ref="F7265">IF(B7265="","",SMALL(IF(اضافه!$E$1:$E$10000=$D$4,ROW($1:$10000)),B7265))</f>
        <v/>
      </c>
      <c r="G7265" s="25" t="str">
        <f t="shared" si="1383"/>
        <v/>
      </c>
      <c r="H7265" s="26" t="str">
        <f t="shared" si="1377"/>
        <v/>
      </c>
      <c r="I7265" s="27" t="str">
        <f t="shared" si="1378"/>
        <v/>
      </c>
      <c r="J7265" s="27" t="str">
        <f t="shared" si="1379"/>
        <v/>
      </c>
      <c r="K7265" s="29" t="str">
        <f t="array" ref="K7265">IF(G7265="","",SMALL(IF(صرف!$E$1:$E$10000=$D$4,ROW($1:$10000)),G7265))</f>
        <v/>
      </c>
      <c r="L7265" s="25" t="str">
        <f t="shared" si="1384"/>
        <v/>
      </c>
      <c r="M7265" s="26" t="str">
        <f t="shared" si="1380"/>
        <v/>
      </c>
      <c r="N7265" s="27" t="str">
        <f t="shared" si="1381"/>
        <v/>
      </c>
      <c r="O7265" s="27" t="str">
        <f t="shared" si="1373"/>
        <v/>
      </c>
      <c r="P7265" s="29" t="str">
        <f t="array" ref="P7265">IF(L7265="","",SMALL(IF(تكهين!$E$1:$E$10000=$D$4,ROW($1:$10000)),L7265))</f>
        <v/>
      </c>
    </row>
    <row r="7266" spans="2:16" ht="20.25">
      <c r="B7266" s="25" t="str">
        <f t="shared" si="1382"/>
        <v/>
      </c>
      <c r="C7266" s="26" t="str">
        <f t="shared" si="1374"/>
        <v/>
      </c>
      <c r="D7266" s="27" t="str">
        <f t="shared" si="1375"/>
        <v/>
      </c>
      <c r="E7266" s="27" t="str">
        <f t="shared" si="1376"/>
        <v/>
      </c>
      <c r="F7266" s="29" t="str">
        <f t="array" ref="F7266">IF(B7266="","",SMALL(IF(اضافه!$E$1:$E$10000=$D$4,ROW($1:$10000)),B7266))</f>
        <v/>
      </c>
      <c r="G7266" s="25" t="str">
        <f t="shared" si="1383"/>
        <v/>
      </c>
      <c r="H7266" s="26" t="str">
        <f t="shared" si="1377"/>
        <v/>
      </c>
      <c r="I7266" s="27" t="str">
        <f t="shared" si="1378"/>
        <v/>
      </c>
      <c r="J7266" s="27" t="str">
        <f t="shared" si="1379"/>
        <v/>
      </c>
      <c r="K7266" s="29" t="str">
        <f t="array" ref="K7266">IF(G7266="","",SMALL(IF(صرف!$E$1:$E$10000=$D$4,ROW($1:$10000)),G7266))</f>
        <v/>
      </c>
      <c r="L7266" s="25" t="str">
        <f t="shared" si="1384"/>
        <v/>
      </c>
      <c r="M7266" s="26" t="str">
        <f t="shared" si="1380"/>
        <v/>
      </c>
      <c r="N7266" s="27" t="str">
        <f t="shared" si="1381"/>
        <v/>
      </c>
      <c r="O7266" s="27" t="str">
        <f t="shared" si="1373"/>
        <v/>
      </c>
      <c r="P7266" s="29" t="str">
        <f t="array" ref="P7266">IF(L7266="","",SMALL(IF(تكهين!$E$1:$E$10000=$D$4,ROW($1:$10000)),L7266))</f>
        <v/>
      </c>
    </row>
    <row r="7267" spans="2:16" ht="20.25">
      <c r="B7267" s="25" t="str">
        <f t="shared" si="1382"/>
        <v/>
      </c>
      <c r="C7267" s="26" t="str">
        <f t="shared" si="1374"/>
        <v/>
      </c>
      <c r="D7267" s="27" t="str">
        <f t="shared" si="1375"/>
        <v/>
      </c>
      <c r="E7267" s="27" t="str">
        <f t="shared" si="1376"/>
        <v/>
      </c>
      <c r="F7267" s="29" t="str">
        <f t="array" ref="F7267">IF(B7267="","",SMALL(IF(اضافه!$E$1:$E$10000=$D$4,ROW($1:$10000)),B7267))</f>
        <v/>
      </c>
      <c r="G7267" s="25" t="str">
        <f t="shared" si="1383"/>
        <v/>
      </c>
      <c r="H7267" s="26" t="str">
        <f t="shared" si="1377"/>
        <v/>
      </c>
      <c r="I7267" s="27" t="str">
        <f t="shared" si="1378"/>
        <v/>
      </c>
      <c r="J7267" s="27" t="str">
        <f t="shared" si="1379"/>
        <v/>
      </c>
      <c r="K7267" s="29" t="str">
        <f t="array" ref="K7267">IF(G7267="","",SMALL(IF(صرف!$E$1:$E$10000=$D$4,ROW($1:$10000)),G7267))</f>
        <v/>
      </c>
      <c r="L7267" s="25" t="str">
        <f t="shared" si="1384"/>
        <v/>
      </c>
      <c r="M7267" s="26" t="str">
        <f t="shared" si="1380"/>
        <v/>
      </c>
      <c r="N7267" s="27" t="str">
        <f t="shared" si="1381"/>
        <v/>
      </c>
      <c r="O7267" s="27" t="str">
        <f t="shared" si="1373"/>
        <v/>
      </c>
      <c r="P7267" s="29" t="str">
        <f t="array" ref="P7267">IF(L7267="","",SMALL(IF(تكهين!$E$1:$E$10000=$D$4,ROW($1:$10000)),L7267))</f>
        <v/>
      </c>
    </row>
    <row r="7268" spans="2:16" ht="20.25">
      <c r="B7268" s="25" t="str">
        <f t="shared" si="1382"/>
        <v/>
      </c>
      <c r="C7268" s="26" t="str">
        <f t="shared" si="1374"/>
        <v/>
      </c>
      <c r="D7268" s="27" t="str">
        <f t="shared" si="1375"/>
        <v/>
      </c>
      <c r="E7268" s="27" t="str">
        <f t="shared" si="1376"/>
        <v/>
      </c>
      <c r="F7268" s="29" t="str">
        <f t="array" ref="F7268">IF(B7268="","",SMALL(IF(اضافه!$E$1:$E$10000=$D$4,ROW($1:$10000)),B7268))</f>
        <v/>
      </c>
      <c r="G7268" s="25" t="str">
        <f t="shared" si="1383"/>
        <v/>
      </c>
      <c r="H7268" s="26" t="str">
        <f t="shared" si="1377"/>
        <v/>
      </c>
      <c r="I7268" s="27" t="str">
        <f t="shared" si="1378"/>
        <v/>
      </c>
      <c r="J7268" s="27" t="str">
        <f t="shared" si="1379"/>
        <v/>
      </c>
      <c r="K7268" s="29" t="str">
        <f t="array" ref="K7268">IF(G7268="","",SMALL(IF(صرف!$E$1:$E$10000=$D$4,ROW($1:$10000)),G7268))</f>
        <v/>
      </c>
      <c r="L7268" s="25" t="str">
        <f t="shared" si="1384"/>
        <v/>
      </c>
      <c r="M7268" s="26" t="str">
        <f t="shared" si="1380"/>
        <v/>
      </c>
      <c r="N7268" s="27" t="str">
        <f t="shared" si="1381"/>
        <v/>
      </c>
      <c r="O7268" s="27" t="str">
        <f t="shared" si="1373"/>
        <v/>
      </c>
      <c r="P7268" s="29" t="str">
        <f t="array" ref="P7268">IF(L7268="","",SMALL(IF(تكهين!$E$1:$E$10000=$D$4,ROW($1:$10000)),L7268))</f>
        <v/>
      </c>
    </row>
    <row r="7269" spans="2:16" ht="20.25">
      <c r="B7269" s="25" t="str">
        <f t="shared" si="1382"/>
        <v/>
      </c>
      <c r="C7269" s="26" t="str">
        <f t="shared" si="1374"/>
        <v/>
      </c>
      <c r="D7269" s="27" t="str">
        <f t="shared" si="1375"/>
        <v/>
      </c>
      <c r="E7269" s="27" t="str">
        <f t="shared" si="1376"/>
        <v/>
      </c>
      <c r="F7269" s="29" t="str">
        <f t="array" ref="F7269">IF(B7269="","",SMALL(IF(اضافه!$E$1:$E$10000=$D$4,ROW($1:$10000)),B7269))</f>
        <v/>
      </c>
      <c r="G7269" s="25" t="str">
        <f t="shared" si="1383"/>
        <v/>
      </c>
      <c r="H7269" s="26" t="str">
        <f t="shared" si="1377"/>
        <v/>
      </c>
      <c r="I7269" s="27" t="str">
        <f t="shared" si="1378"/>
        <v/>
      </c>
      <c r="J7269" s="27" t="str">
        <f t="shared" si="1379"/>
        <v/>
      </c>
      <c r="K7269" s="29" t="str">
        <f t="array" ref="K7269">IF(G7269="","",SMALL(IF(صرف!$E$1:$E$10000=$D$4,ROW($1:$10000)),G7269))</f>
        <v/>
      </c>
      <c r="L7269" s="25" t="str">
        <f t="shared" si="1384"/>
        <v/>
      </c>
      <c r="M7269" s="26" t="str">
        <f t="shared" si="1380"/>
        <v/>
      </c>
      <c r="N7269" s="27" t="str">
        <f t="shared" si="1381"/>
        <v/>
      </c>
      <c r="O7269" s="27" t="str">
        <f t="shared" si="1373"/>
        <v/>
      </c>
      <c r="P7269" s="29" t="str">
        <f t="array" ref="P7269">IF(L7269="","",SMALL(IF(تكهين!$E$1:$E$10000=$D$4,ROW($1:$10000)),L7269))</f>
        <v/>
      </c>
    </row>
    <row r="7270" spans="2:16" ht="20.25">
      <c r="B7270" s="25" t="str">
        <f t="shared" si="1382"/>
        <v/>
      </c>
      <c r="C7270" s="26" t="str">
        <f t="shared" si="1374"/>
        <v/>
      </c>
      <c r="D7270" s="27" t="str">
        <f t="shared" si="1375"/>
        <v/>
      </c>
      <c r="E7270" s="27" t="str">
        <f t="shared" si="1376"/>
        <v/>
      </c>
      <c r="F7270" s="29" t="str">
        <f t="array" ref="F7270">IF(B7270="","",SMALL(IF(اضافه!$E$1:$E$10000=$D$4,ROW($1:$10000)),B7270))</f>
        <v/>
      </c>
      <c r="G7270" s="25" t="str">
        <f t="shared" si="1383"/>
        <v/>
      </c>
      <c r="H7270" s="26" t="str">
        <f t="shared" si="1377"/>
        <v/>
      </c>
      <c r="I7270" s="27" t="str">
        <f t="shared" si="1378"/>
        <v/>
      </c>
      <c r="J7270" s="27" t="str">
        <f t="shared" si="1379"/>
        <v/>
      </c>
      <c r="K7270" s="29" t="str">
        <f t="array" ref="K7270">IF(G7270="","",SMALL(IF(صرف!$E$1:$E$10000=$D$4,ROW($1:$10000)),G7270))</f>
        <v/>
      </c>
      <c r="L7270" s="25" t="str">
        <f t="shared" si="1384"/>
        <v/>
      </c>
      <c r="M7270" s="26" t="str">
        <f t="shared" si="1380"/>
        <v/>
      </c>
      <c r="N7270" s="27" t="str">
        <f t="shared" si="1381"/>
        <v/>
      </c>
      <c r="O7270" s="27" t="str">
        <f t="shared" si="1373"/>
        <v/>
      </c>
      <c r="P7270" s="29" t="str">
        <f t="array" ref="P7270">IF(L7270="","",SMALL(IF(تكهين!$E$1:$E$10000=$D$4,ROW($1:$10000)),L7270))</f>
        <v/>
      </c>
    </row>
    <row r="7271" spans="2:16" ht="20.25">
      <c r="B7271" s="25" t="str">
        <f t="shared" si="1382"/>
        <v/>
      </c>
      <c r="C7271" s="26" t="str">
        <f t="shared" si="1374"/>
        <v/>
      </c>
      <c r="D7271" s="27" t="str">
        <f t="shared" si="1375"/>
        <v/>
      </c>
      <c r="E7271" s="27" t="str">
        <f t="shared" si="1376"/>
        <v/>
      </c>
      <c r="F7271" s="29" t="str">
        <f t="array" ref="F7271">IF(B7271="","",SMALL(IF(اضافه!$E$1:$E$10000=$D$4,ROW($1:$10000)),B7271))</f>
        <v/>
      </c>
      <c r="G7271" s="25" t="str">
        <f t="shared" si="1383"/>
        <v/>
      </c>
      <c r="H7271" s="26" t="str">
        <f t="shared" si="1377"/>
        <v/>
      </c>
      <c r="I7271" s="27" t="str">
        <f t="shared" si="1378"/>
        <v/>
      </c>
      <c r="J7271" s="27" t="str">
        <f t="shared" si="1379"/>
        <v/>
      </c>
      <c r="K7271" s="29" t="str">
        <f t="array" ref="K7271">IF(G7271="","",SMALL(IF(صرف!$E$1:$E$10000=$D$4,ROW($1:$10000)),G7271))</f>
        <v/>
      </c>
      <c r="L7271" s="25" t="str">
        <f t="shared" si="1384"/>
        <v/>
      </c>
      <c r="M7271" s="26" t="str">
        <f t="shared" si="1380"/>
        <v/>
      </c>
      <c r="N7271" s="27" t="str">
        <f t="shared" si="1381"/>
        <v/>
      </c>
      <c r="O7271" s="27" t="str">
        <f t="shared" si="1373"/>
        <v/>
      </c>
      <c r="P7271" s="29" t="str">
        <f t="array" ref="P7271">IF(L7271="","",SMALL(IF(تكهين!$E$1:$E$10000=$D$4,ROW($1:$10000)),L7271))</f>
        <v/>
      </c>
    </row>
    <row r="7272" spans="2:16" ht="20.25">
      <c r="B7272" s="25" t="str">
        <f t="shared" si="1382"/>
        <v/>
      </c>
      <c r="C7272" s="26" t="str">
        <f t="shared" si="1374"/>
        <v/>
      </c>
      <c r="D7272" s="27" t="str">
        <f t="shared" si="1375"/>
        <v/>
      </c>
      <c r="E7272" s="27" t="str">
        <f t="shared" si="1376"/>
        <v/>
      </c>
      <c r="F7272" s="29" t="str">
        <f t="array" ref="F7272">IF(B7272="","",SMALL(IF(اضافه!$E$1:$E$10000=$D$4,ROW($1:$10000)),B7272))</f>
        <v/>
      </c>
      <c r="G7272" s="25" t="str">
        <f t="shared" si="1383"/>
        <v/>
      </c>
      <c r="H7272" s="26" t="str">
        <f t="shared" si="1377"/>
        <v/>
      </c>
      <c r="I7272" s="27" t="str">
        <f t="shared" si="1378"/>
        <v/>
      </c>
      <c r="J7272" s="27" t="str">
        <f t="shared" si="1379"/>
        <v/>
      </c>
      <c r="K7272" s="29" t="str">
        <f t="array" ref="K7272">IF(G7272="","",SMALL(IF(صرف!$E$1:$E$10000=$D$4,ROW($1:$10000)),G7272))</f>
        <v/>
      </c>
      <c r="L7272" s="25" t="str">
        <f t="shared" si="1384"/>
        <v/>
      </c>
      <c r="M7272" s="26" t="str">
        <f t="shared" si="1380"/>
        <v/>
      </c>
      <c r="N7272" s="27" t="str">
        <f t="shared" si="1381"/>
        <v/>
      </c>
      <c r="O7272" s="27" t="str">
        <f t="shared" si="1373"/>
        <v/>
      </c>
      <c r="P7272" s="29" t="str">
        <f t="array" ref="P7272">IF(L7272="","",SMALL(IF(تكهين!$E$1:$E$10000=$D$4,ROW($1:$10000)),L7272))</f>
        <v/>
      </c>
    </row>
    <row r="7273" spans="2:16" ht="20.25">
      <c r="B7273" s="25" t="str">
        <f t="shared" si="1382"/>
        <v/>
      </c>
      <c r="C7273" s="26" t="str">
        <f t="shared" si="1374"/>
        <v/>
      </c>
      <c r="D7273" s="27" t="str">
        <f t="shared" si="1375"/>
        <v/>
      </c>
      <c r="E7273" s="27" t="str">
        <f t="shared" si="1376"/>
        <v/>
      </c>
      <c r="F7273" s="29" t="str">
        <f t="array" ref="F7273">IF(B7273="","",SMALL(IF(اضافه!$E$1:$E$10000=$D$4,ROW($1:$10000)),B7273))</f>
        <v/>
      </c>
      <c r="G7273" s="25" t="str">
        <f t="shared" si="1383"/>
        <v/>
      </c>
      <c r="H7273" s="26" t="str">
        <f t="shared" si="1377"/>
        <v/>
      </c>
      <c r="I7273" s="27" t="str">
        <f t="shared" si="1378"/>
        <v/>
      </c>
      <c r="J7273" s="27" t="str">
        <f t="shared" si="1379"/>
        <v/>
      </c>
      <c r="K7273" s="29" t="str">
        <f t="array" ref="K7273">IF(G7273="","",SMALL(IF(صرف!$E$1:$E$10000=$D$4,ROW($1:$10000)),G7273))</f>
        <v/>
      </c>
      <c r="L7273" s="25" t="str">
        <f t="shared" si="1384"/>
        <v/>
      </c>
      <c r="M7273" s="26" t="str">
        <f t="shared" si="1380"/>
        <v/>
      </c>
      <c r="N7273" s="27" t="str">
        <f t="shared" si="1381"/>
        <v/>
      </c>
      <c r="O7273" s="27" t="str">
        <f t="shared" si="1373"/>
        <v/>
      </c>
      <c r="P7273" s="29" t="str">
        <f t="array" ref="P7273">IF(L7273="","",SMALL(IF(تكهين!$E$1:$E$10000=$D$4,ROW($1:$10000)),L7273))</f>
        <v/>
      </c>
    </row>
    <row r="7274" spans="2:16" ht="20.25">
      <c r="B7274" s="25" t="str">
        <f t="shared" si="1382"/>
        <v/>
      </c>
      <c r="C7274" s="26" t="str">
        <f t="shared" si="1374"/>
        <v/>
      </c>
      <c r="D7274" s="27" t="str">
        <f t="shared" si="1375"/>
        <v/>
      </c>
      <c r="E7274" s="27" t="str">
        <f t="shared" si="1376"/>
        <v/>
      </c>
      <c r="F7274" s="29" t="str">
        <f t="array" ref="F7274">IF(B7274="","",SMALL(IF(اضافه!$E$1:$E$10000=$D$4,ROW($1:$10000)),B7274))</f>
        <v/>
      </c>
      <c r="G7274" s="25" t="str">
        <f t="shared" si="1383"/>
        <v/>
      </c>
      <c r="H7274" s="26" t="str">
        <f t="shared" si="1377"/>
        <v/>
      </c>
      <c r="I7274" s="27" t="str">
        <f t="shared" si="1378"/>
        <v/>
      </c>
      <c r="J7274" s="27" t="str">
        <f t="shared" si="1379"/>
        <v/>
      </c>
      <c r="K7274" s="29" t="str">
        <f t="array" ref="K7274">IF(G7274="","",SMALL(IF(صرف!$E$1:$E$10000=$D$4,ROW($1:$10000)),G7274))</f>
        <v/>
      </c>
      <c r="L7274" s="25" t="str">
        <f t="shared" si="1384"/>
        <v/>
      </c>
      <c r="M7274" s="26" t="str">
        <f t="shared" si="1380"/>
        <v/>
      </c>
      <c r="N7274" s="27" t="str">
        <f t="shared" si="1381"/>
        <v/>
      </c>
      <c r="O7274" s="27" t="str">
        <f t="shared" si="1373"/>
        <v/>
      </c>
      <c r="P7274" s="29" t="str">
        <f t="array" ref="P7274">IF(L7274="","",SMALL(IF(تكهين!$E$1:$E$10000=$D$4,ROW($1:$10000)),L7274))</f>
        <v/>
      </c>
    </row>
    <row r="7275" spans="2:16" ht="20.25">
      <c r="B7275" s="25" t="str">
        <f t="shared" si="1382"/>
        <v/>
      </c>
      <c r="C7275" s="26" t="str">
        <f t="shared" si="1374"/>
        <v/>
      </c>
      <c r="D7275" s="27" t="str">
        <f t="shared" si="1375"/>
        <v/>
      </c>
      <c r="E7275" s="27" t="str">
        <f t="shared" si="1376"/>
        <v/>
      </c>
      <c r="F7275" s="29" t="str">
        <f t="array" ref="F7275">IF(B7275="","",SMALL(IF(اضافه!$E$1:$E$10000=$D$4,ROW($1:$10000)),B7275))</f>
        <v/>
      </c>
      <c r="G7275" s="25" t="str">
        <f t="shared" si="1383"/>
        <v/>
      </c>
      <c r="H7275" s="26" t="str">
        <f t="shared" si="1377"/>
        <v/>
      </c>
      <c r="I7275" s="27" t="str">
        <f t="shared" si="1378"/>
        <v/>
      </c>
      <c r="J7275" s="27" t="str">
        <f t="shared" si="1379"/>
        <v/>
      </c>
      <c r="K7275" s="29" t="str">
        <f t="array" ref="K7275">IF(G7275="","",SMALL(IF(صرف!$E$1:$E$10000=$D$4,ROW($1:$10000)),G7275))</f>
        <v/>
      </c>
      <c r="L7275" s="25" t="str">
        <f t="shared" si="1384"/>
        <v/>
      </c>
      <c r="M7275" s="26" t="str">
        <f t="shared" si="1380"/>
        <v/>
      </c>
      <c r="N7275" s="27" t="str">
        <f t="shared" si="1381"/>
        <v/>
      </c>
      <c r="O7275" s="27" t="str">
        <f t="shared" si="1373"/>
        <v/>
      </c>
      <c r="P7275" s="29" t="str">
        <f t="array" ref="P7275">IF(L7275="","",SMALL(IF(تكهين!$E$1:$E$10000=$D$4,ROW($1:$10000)),L7275))</f>
        <v/>
      </c>
    </row>
    <row r="7276" spans="2:16" ht="20.25">
      <c r="B7276" s="25" t="str">
        <f t="shared" si="1382"/>
        <v/>
      </c>
      <c r="C7276" s="26" t="str">
        <f t="shared" si="1374"/>
        <v/>
      </c>
      <c r="D7276" s="27" t="str">
        <f t="shared" si="1375"/>
        <v/>
      </c>
      <c r="E7276" s="27" t="str">
        <f t="shared" si="1376"/>
        <v/>
      </c>
      <c r="F7276" s="29" t="str">
        <f t="array" ref="F7276">IF(B7276="","",SMALL(IF(اضافه!$E$1:$E$10000=$D$4,ROW($1:$10000)),B7276))</f>
        <v/>
      </c>
      <c r="G7276" s="25" t="str">
        <f t="shared" si="1383"/>
        <v/>
      </c>
      <c r="H7276" s="26" t="str">
        <f t="shared" si="1377"/>
        <v/>
      </c>
      <c r="I7276" s="27" t="str">
        <f t="shared" si="1378"/>
        <v/>
      </c>
      <c r="J7276" s="27" t="str">
        <f t="shared" si="1379"/>
        <v/>
      </c>
      <c r="K7276" s="29" t="str">
        <f t="array" ref="K7276">IF(G7276="","",SMALL(IF(صرف!$E$1:$E$10000=$D$4,ROW($1:$10000)),G7276))</f>
        <v/>
      </c>
      <c r="L7276" s="25" t="str">
        <f t="shared" si="1384"/>
        <v/>
      </c>
      <c r="M7276" s="26" t="str">
        <f t="shared" si="1380"/>
        <v/>
      </c>
      <c r="N7276" s="27" t="str">
        <f t="shared" si="1381"/>
        <v/>
      </c>
      <c r="O7276" s="27" t="str">
        <f t="shared" si="1373"/>
        <v/>
      </c>
      <c r="P7276" s="29" t="str">
        <f t="array" ref="P7276">IF(L7276="","",SMALL(IF(تكهين!$E$1:$E$10000=$D$4,ROW($1:$10000)),L7276))</f>
        <v/>
      </c>
    </row>
    <row r="7277" spans="2:16" ht="20.25">
      <c r="B7277" s="25" t="str">
        <f t="shared" si="1382"/>
        <v/>
      </c>
      <c r="C7277" s="26" t="str">
        <f t="shared" si="1374"/>
        <v/>
      </c>
      <c r="D7277" s="27" t="str">
        <f t="shared" si="1375"/>
        <v/>
      </c>
      <c r="E7277" s="27" t="str">
        <f t="shared" si="1376"/>
        <v/>
      </c>
      <c r="F7277" s="29" t="str">
        <f t="array" ref="F7277">IF(B7277="","",SMALL(IF(اضافه!$E$1:$E$10000=$D$4,ROW($1:$10000)),B7277))</f>
        <v/>
      </c>
      <c r="G7277" s="25" t="str">
        <f t="shared" si="1383"/>
        <v/>
      </c>
      <c r="H7277" s="26" t="str">
        <f t="shared" si="1377"/>
        <v/>
      </c>
      <c r="I7277" s="27" t="str">
        <f t="shared" si="1378"/>
        <v/>
      </c>
      <c r="J7277" s="27" t="str">
        <f t="shared" si="1379"/>
        <v/>
      </c>
      <c r="K7277" s="29" t="str">
        <f t="array" ref="K7277">IF(G7277="","",SMALL(IF(صرف!$E$1:$E$10000=$D$4,ROW($1:$10000)),G7277))</f>
        <v/>
      </c>
      <c r="L7277" s="25" t="str">
        <f t="shared" si="1384"/>
        <v/>
      </c>
      <c r="M7277" s="26" t="str">
        <f t="shared" si="1380"/>
        <v/>
      </c>
      <c r="N7277" s="27" t="str">
        <f t="shared" si="1381"/>
        <v/>
      </c>
      <c r="O7277" s="27" t="str">
        <f t="shared" ref="O7277:O7340" si="1385">IF(OR($D$4="",L7277=""),"",INDEX(تكهين,P7277,8))</f>
        <v/>
      </c>
      <c r="P7277" s="29" t="str">
        <f t="array" ref="P7277">IF(L7277="","",SMALL(IF(تكهين!$E$1:$E$10000=$D$4,ROW($1:$10000)),L7277))</f>
        <v/>
      </c>
    </row>
    <row r="7278" spans="2:16" ht="20.25">
      <c r="B7278" s="25" t="str">
        <f t="shared" si="1382"/>
        <v/>
      </c>
      <c r="C7278" s="26" t="str">
        <f t="shared" si="1374"/>
        <v/>
      </c>
      <c r="D7278" s="27" t="str">
        <f t="shared" si="1375"/>
        <v/>
      </c>
      <c r="E7278" s="27" t="str">
        <f t="shared" si="1376"/>
        <v/>
      </c>
      <c r="F7278" s="29" t="str">
        <f t="array" ref="F7278">IF(B7278="","",SMALL(IF(اضافه!$E$1:$E$10000=$D$4,ROW($1:$10000)),B7278))</f>
        <v/>
      </c>
      <c r="G7278" s="25" t="str">
        <f t="shared" si="1383"/>
        <v/>
      </c>
      <c r="H7278" s="26" t="str">
        <f t="shared" si="1377"/>
        <v/>
      </c>
      <c r="I7278" s="27" t="str">
        <f t="shared" si="1378"/>
        <v/>
      </c>
      <c r="J7278" s="27" t="str">
        <f t="shared" si="1379"/>
        <v/>
      </c>
      <c r="K7278" s="29" t="str">
        <f t="array" ref="K7278">IF(G7278="","",SMALL(IF(صرف!$E$1:$E$10000=$D$4,ROW($1:$10000)),G7278))</f>
        <v/>
      </c>
      <c r="L7278" s="25" t="str">
        <f t="shared" si="1384"/>
        <v/>
      </c>
      <c r="M7278" s="26" t="str">
        <f t="shared" si="1380"/>
        <v/>
      </c>
      <c r="N7278" s="27" t="str">
        <f t="shared" si="1381"/>
        <v/>
      </c>
      <c r="O7278" s="27" t="str">
        <f t="shared" si="1385"/>
        <v/>
      </c>
      <c r="P7278" s="29" t="str">
        <f t="array" ref="P7278">IF(L7278="","",SMALL(IF(تكهين!$E$1:$E$10000=$D$4,ROW($1:$10000)),L7278))</f>
        <v/>
      </c>
    </row>
    <row r="7279" spans="2:16" ht="20.25">
      <c r="B7279" s="25" t="str">
        <f t="shared" si="1382"/>
        <v/>
      </c>
      <c r="C7279" s="26" t="str">
        <f t="shared" si="1374"/>
        <v/>
      </c>
      <c r="D7279" s="27" t="str">
        <f t="shared" si="1375"/>
        <v/>
      </c>
      <c r="E7279" s="27" t="str">
        <f t="shared" si="1376"/>
        <v/>
      </c>
      <c r="F7279" s="29" t="str">
        <f t="array" ref="F7279">IF(B7279="","",SMALL(IF(اضافه!$E$1:$E$10000=$D$4,ROW($1:$10000)),B7279))</f>
        <v/>
      </c>
      <c r="G7279" s="25" t="str">
        <f t="shared" si="1383"/>
        <v/>
      </c>
      <c r="H7279" s="26" t="str">
        <f t="shared" si="1377"/>
        <v/>
      </c>
      <c r="I7279" s="27" t="str">
        <f t="shared" si="1378"/>
        <v/>
      </c>
      <c r="J7279" s="27" t="str">
        <f t="shared" si="1379"/>
        <v/>
      </c>
      <c r="K7279" s="29" t="str">
        <f t="array" ref="K7279">IF(G7279="","",SMALL(IF(صرف!$E$1:$E$10000=$D$4,ROW($1:$10000)),G7279))</f>
        <v/>
      </c>
      <c r="L7279" s="25" t="str">
        <f t="shared" si="1384"/>
        <v/>
      </c>
      <c r="M7279" s="26" t="str">
        <f t="shared" si="1380"/>
        <v/>
      </c>
      <c r="N7279" s="27" t="str">
        <f t="shared" si="1381"/>
        <v/>
      </c>
      <c r="O7279" s="27" t="str">
        <f t="shared" si="1385"/>
        <v/>
      </c>
      <c r="P7279" s="29" t="str">
        <f t="array" ref="P7279">IF(L7279="","",SMALL(IF(تكهين!$E$1:$E$10000=$D$4,ROW($1:$10000)),L7279))</f>
        <v/>
      </c>
    </row>
    <row r="7280" spans="2:16" ht="20.25">
      <c r="B7280" s="25" t="str">
        <f t="shared" si="1382"/>
        <v/>
      </c>
      <c r="C7280" s="26" t="str">
        <f t="shared" si="1374"/>
        <v/>
      </c>
      <c r="D7280" s="27" t="str">
        <f t="shared" si="1375"/>
        <v/>
      </c>
      <c r="E7280" s="27" t="str">
        <f t="shared" si="1376"/>
        <v/>
      </c>
      <c r="F7280" s="29" t="str">
        <f t="array" ref="F7280">IF(B7280="","",SMALL(IF(اضافه!$E$1:$E$10000=$D$4,ROW($1:$10000)),B7280))</f>
        <v/>
      </c>
      <c r="G7280" s="25" t="str">
        <f t="shared" si="1383"/>
        <v/>
      </c>
      <c r="H7280" s="26" t="str">
        <f t="shared" si="1377"/>
        <v/>
      </c>
      <c r="I7280" s="27" t="str">
        <f t="shared" si="1378"/>
        <v/>
      </c>
      <c r="J7280" s="27" t="str">
        <f t="shared" si="1379"/>
        <v/>
      </c>
      <c r="K7280" s="29" t="str">
        <f t="array" ref="K7280">IF(G7280="","",SMALL(IF(صرف!$E$1:$E$10000=$D$4,ROW($1:$10000)),G7280))</f>
        <v/>
      </c>
      <c r="L7280" s="25" t="str">
        <f t="shared" si="1384"/>
        <v/>
      </c>
      <c r="M7280" s="26" t="str">
        <f t="shared" si="1380"/>
        <v/>
      </c>
      <c r="N7280" s="27" t="str">
        <f t="shared" si="1381"/>
        <v/>
      </c>
      <c r="O7280" s="27" t="str">
        <f t="shared" si="1385"/>
        <v/>
      </c>
      <c r="P7280" s="29" t="str">
        <f t="array" ref="P7280">IF(L7280="","",SMALL(IF(تكهين!$E$1:$E$10000=$D$4,ROW($1:$10000)),L7280))</f>
        <v/>
      </c>
    </row>
    <row r="7281" spans="2:16" ht="20.25">
      <c r="B7281" s="25" t="str">
        <f t="shared" si="1382"/>
        <v/>
      </c>
      <c r="C7281" s="26" t="str">
        <f t="shared" si="1374"/>
        <v/>
      </c>
      <c r="D7281" s="27" t="str">
        <f t="shared" si="1375"/>
        <v/>
      </c>
      <c r="E7281" s="27" t="str">
        <f t="shared" si="1376"/>
        <v/>
      </c>
      <c r="F7281" s="29" t="str">
        <f t="array" ref="F7281">IF(B7281="","",SMALL(IF(اضافه!$E$1:$E$10000=$D$4,ROW($1:$10000)),B7281))</f>
        <v/>
      </c>
      <c r="G7281" s="25" t="str">
        <f t="shared" si="1383"/>
        <v/>
      </c>
      <c r="H7281" s="26" t="str">
        <f t="shared" si="1377"/>
        <v/>
      </c>
      <c r="I7281" s="27" t="str">
        <f t="shared" si="1378"/>
        <v/>
      </c>
      <c r="J7281" s="27" t="str">
        <f t="shared" si="1379"/>
        <v/>
      </c>
      <c r="K7281" s="29" t="str">
        <f t="array" ref="K7281">IF(G7281="","",SMALL(IF(صرف!$E$1:$E$10000=$D$4,ROW($1:$10000)),G7281))</f>
        <v/>
      </c>
      <c r="L7281" s="25" t="str">
        <f t="shared" si="1384"/>
        <v/>
      </c>
      <c r="M7281" s="26" t="str">
        <f t="shared" si="1380"/>
        <v/>
      </c>
      <c r="N7281" s="27" t="str">
        <f t="shared" si="1381"/>
        <v/>
      </c>
      <c r="O7281" s="27" t="str">
        <f t="shared" si="1385"/>
        <v/>
      </c>
      <c r="P7281" s="29" t="str">
        <f t="array" ref="P7281">IF(L7281="","",SMALL(IF(تكهين!$E$1:$E$10000=$D$4,ROW($1:$10000)),L7281))</f>
        <v/>
      </c>
    </row>
    <row r="7282" spans="2:16" ht="20.25">
      <c r="B7282" s="25" t="str">
        <f t="shared" si="1382"/>
        <v/>
      </c>
      <c r="C7282" s="26" t="str">
        <f t="shared" si="1374"/>
        <v/>
      </c>
      <c r="D7282" s="27" t="str">
        <f t="shared" si="1375"/>
        <v/>
      </c>
      <c r="E7282" s="27" t="str">
        <f t="shared" si="1376"/>
        <v/>
      </c>
      <c r="F7282" s="29" t="str">
        <f t="array" ref="F7282">IF(B7282="","",SMALL(IF(اضافه!$E$1:$E$10000=$D$4,ROW($1:$10000)),B7282))</f>
        <v/>
      </c>
      <c r="G7282" s="25" t="str">
        <f t="shared" si="1383"/>
        <v/>
      </c>
      <c r="H7282" s="26" t="str">
        <f t="shared" si="1377"/>
        <v/>
      </c>
      <c r="I7282" s="27" t="str">
        <f t="shared" si="1378"/>
        <v/>
      </c>
      <c r="J7282" s="27" t="str">
        <f t="shared" si="1379"/>
        <v/>
      </c>
      <c r="K7282" s="29" t="str">
        <f t="array" ref="K7282">IF(G7282="","",SMALL(IF(صرف!$E$1:$E$10000=$D$4,ROW($1:$10000)),G7282))</f>
        <v/>
      </c>
      <c r="L7282" s="25" t="str">
        <f t="shared" si="1384"/>
        <v/>
      </c>
      <c r="M7282" s="26" t="str">
        <f t="shared" si="1380"/>
        <v/>
      </c>
      <c r="N7282" s="27" t="str">
        <f t="shared" si="1381"/>
        <v/>
      </c>
      <c r="O7282" s="27" t="str">
        <f t="shared" si="1385"/>
        <v/>
      </c>
      <c r="P7282" s="29" t="str">
        <f t="array" ref="P7282">IF(L7282="","",SMALL(IF(تكهين!$E$1:$E$10000=$D$4,ROW($1:$10000)),L7282))</f>
        <v/>
      </c>
    </row>
    <row r="7283" spans="2:16" ht="20.25">
      <c r="B7283" s="25" t="str">
        <f t="shared" si="1382"/>
        <v/>
      </c>
      <c r="C7283" s="26" t="str">
        <f t="shared" si="1374"/>
        <v/>
      </c>
      <c r="D7283" s="27" t="str">
        <f t="shared" si="1375"/>
        <v/>
      </c>
      <c r="E7283" s="27" t="str">
        <f t="shared" si="1376"/>
        <v/>
      </c>
      <c r="F7283" s="29" t="str">
        <f t="array" ref="F7283">IF(B7283="","",SMALL(IF(اضافه!$E$1:$E$10000=$D$4,ROW($1:$10000)),B7283))</f>
        <v/>
      </c>
      <c r="G7283" s="25" t="str">
        <f t="shared" si="1383"/>
        <v/>
      </c>
      <c r="H7283" s="26" t="str">
        <f t="shared" si="1377"/>
        <v/>
      </c>
      <c r="I7283" s="27" t="str">
        <f t="shared" si="1378"/>
        <v/>
      </c>
      <c r="J7283" s="27" t="str">
        <f t="shared" si="1379"/>
        <v/>
      </c>
      <c r="K7283" s="29" t="str">
        <f t="array" ref="K7283">IF(G7283="","",SMALL(IF(صرف!$E$1:$E$10000=$D$4,ROW($1:$10000)),G7283))</f>
        <v/>
      </c>
      <c r="L7283" s="25" t="str">
        <f t="shared" si="1384"/>
        <v/>
      </c>
      <c r="M7283" s="26" t="str">
        <f t="shared" si="1380"/>
        <v/>
      </c>
      <c r="N7283" s="27" t="str">
        <f t="shared" si="1381"/>
        <v/>
      </c>
      <c r="O7283" s="27" t="str">
        <f t="shared" si="1385"/>
        <v/>
      </c>
      <c r="P7283" s="29" t="str">
        <f t="array" ref="P7283">IF(L7283="","",SMALL(IF(تكهين!$E$1:$E$10000=$D$4,ROW($1:$10000)),L7283))</f>
        <v/>
      </c>
    </row>
    <row r="7284" spans="2:16" ht="20.25">
      <c r="B7284" s="25" t="str">
        <f t="shared" si="1382"/>
        <v/>
      </c>
      <c r="C7284" s="26" t="str">
        <f t="shared" si="1374"/>
        <v/>
      </c>
      <c r="D7284" s="27" t="str">
        <f t="shared" si="1375"/>
        <v/>
      </c>
      <c r="E7284" s="27" t="str">
        <f t="shared" si="1376"/>
        <v/>
      </c>
      <c r="F7284" s="29" t="str">
        <f t="array" ref="F7284">IF(B7284="","",SMALL(IF(اضافه!$E$1:$E$10000=$D$4,ROW($1:$10000)),B7284))</f>
        <v/>
      </c>
      <c r="G7284" s="25" t="str">
        <f t="shared" si="1383"/>
        <v/>
      </c>
      <c r="H7284" s="26" t="str">
        <f t="shared" si="1377"/>
        <v/>
      </c>
      <c r="I7284" s="27" t="str">
        <f t="shared" si="1378"/>
        <v/>
      </c>
      <c r="J7284" s="27" t="str">
        <f t="shared" si="1379"/>
        <v/>
      </c>
      <c r="K7284" s="29" t="str">
        <f t="array" ref="K7284">IF(G7284="","",SMALL(IF(صرف!$E$1:$E$10000=$D$4,ROW($1:$10000)),G7284))</f>
        <v/>
      </c>
      <c r="L7284" s="25" t="str">
        <f t="shared" si="1384"/>
        <v/>
      </c>
      <c r="M7284" s="26" t="str">
        <f t="shared" si="1380"/>
        <v/>
      </c>
      <c r="N7284" s="27" t="str">
        <f t="shared" si="1381"/>
        <v/>
      </c>
      <c r="O7284" s="27" t="str">
        <f t="shared" si="1385"/>
        <v/>
      </c>
      <c r="P7284" s="29" t="str">
        <f t="array" ref="P7284">IF(L7284="","",SMALL(IF(تكهين!$E$1:$E$10000=$D$4,ROW($1:$10000)),L7284))</f>
        <v/>
      </c>
    </row>
    <row r="7285" spans="2:16" ht="20.25">
      <c r="B7285" s="25" t="str">
        <f t="shared" si="1382"/>
        <v/>
      </c>
      <c r="C7285" s="26" t="str">
        <f t="shared" si="1374"/>
        <v/>
      </c>
      <c r="D7285" s="27" t="str">
        <f t="shared" si="1375"/>
        <v/>
      </c>
      <c r="E7285" s="27" t="str">
        <f t="shared" si="1376"/>
        <v/>
      </c>
      <c r="F7285" s="29" t="str">
        <f t="array" ref="F7285">IF(B7285="","",SMALL(IF(اضافه!$E$1:$E$10000=$D$4,ROW($1:$10000)),B7285))</f>
        <v/>
      </c>
      <c r="G7285" s="25" t="str">
        <f t="shared" si="1383"/>
        <v/>
      </c>
      <c r="H7285" s="26" t="str">
        <f t="shared" si="1377"/>
        <v/>
      </c>
      <c r="I7285" s="27" t="str">
        <f t="shared" si="1378"/>
        <v/>
      </c>
      <c r="J7285" s="27" t="str">
        <f t="shared" si="1379"/>
        <v/>
      </c>
      <c r="K7285" s="29" t="str">
        <f t="array" ref="K7285">IF(G7285="","",SMALL(IF(صرف!$E$1:$E$10000=$D$4,ROW($1:$10000)),G7285))</f>
        <v/>
      </c>
      <c r="L7285" s="25" t="str">
        <f t="shared" si="1384"/>
        <v/>
      </c>
      <c r="M7285" s="26" t="str">
        <f t="shared" si="1380"/>
        <v/>
      </c>
      <c r="N7285" s="27" t="str">
        <f t="shared" si="1381"/>
        <v/>
      </c>
      <c r="O7285" s="27" t="str">
        <f t="shared" si="1385"/>
        <v/>
      </c>
      <c r="P7285" s="29" t="str">
        <f t="array" ref="P7285">IF(L7285="","",SMALL(IF(تكهين!$E$1:$E$10000=$D$4,ROW($1:$10000)),L7285))</f>
        <v/>
      </c>
    </row>
    <row r="7286" spans="2:16" ht="20.25">
      <c r="B7286" s="25" t="str">
        <f t="shared" si="1382"/>
        <v/>
      </c>
      <c r="C7286" s="26" t="str">
        <f t="shared" si="1374"/>
        <v/>
      </c>
      <c r="D7286" s="27" t="str">
        <f t="shared" si="1375"/>
        <v/>
      </c>
      <c r="E7286" s="27" t="str">
        <f t="shared" si="1376"/>
        <v/>
      </c>
      <c r="F7286" s="29" t="str">
        <f t="array" ref="F7286">IF(B7286="","",SMALL(IF(اضافه!$E$1:$E$10000=$D$4,ROW($1:$10000)),B7286))</f>
        <v/>
      </c>
      <c r="G7286" s="25" t="str">
        <f t="shared" si="1383"/>
        <v/>
      </c>
      <c r="H7286" s="26" t="str">
        <f t="shared" si="1377"/>
        <v/>
      </c>
      <c r="I7286" s="27" t="str">
        <f t="shared" si="1378"/>
        <v/>
      </c>
      <c r="J7286" s="27" t="str">
        <f t="shared" si="1379"/>
        <v/>
      </c>
      <c r="K7286" s="29" t="str">
        <f t="array" ref="K7286">IF(G7286="","",SMALL(IF(صرف!$E$1:$E$10000=$D$4,ROW($1:$10000)),G7286))</f>
        <v/>
      </c>
      <c r="L7286" s="25" t="str">
        <f t="shared" si="1384"/>
        <v/>
      </c>
      <c r="M7286" s="26" t="str">
        <f t="shared" si="1380"/>
        <v/>
      </c>
      <c r="N7286" s="27" t="str">
        <f t="shared" si="1381"/>
        <v/>
      </c>
      <c r="O7286" s="27" t="str">
        <f t="shared" si="1385"/>
        <v/>
      </c>
      <c r="P7286" s="29" t="str">
        <f t="array" ref="P7286">IF(L7286="","",SMALL(IF(تكهين!$E$1:$E$10000=$D$4,ROW($1:$10000)),L7286))</f>
        <v/>
      </c>
    </row>
    <row r="7287" spans="2:16" ht="20.25">
      <c r="B7287" s="25" t="str">
        <f t="shared" si="1382"/>
        <v/>
      </c>
      <c r="C7287" s="26" t="str">
        <f t="shared" ref="C7287:C7350" si="1386">IF(OR($D$4="",B7287=""),"",INDEX(اضافة,F7287,2))</f>
        <v/>
      </c>
      <c r="D7287" s="27" t="str">
        <f t="shared" ref="D7287:D7350" si="1387">IF(OR($D$4="",B7287=""),"",INDEX(اضافة,F7287,3))</f>
        <v/>
      </c>
      <c r="E7287" s="27" t="str">
        <f t="shared" ref="E7287:E7350" si="1388">IF(OR($D$4="",B7287=""),"",INDEX(اضافة,F7287,8))</f>
        <v/>
      </c>
      <c r="F7287" s="29" t="str">
        <f t="array" ref="F7287">IF(B7287="","",SMALL(IF(اضافه!$E$1:$E$10000=$D$4,ROW($1:$10000)),B7287))</f>
        <v/>
      </c>
      <c r="G7287" s="25" t="str">
        <f t="shared" si="1383"/>
        <v/>
      </c>
      <c r="H7287" s="26" t="str">
        <f t="shared" ref="H7287:H7350" si="1389">IF(OR($D$4="",G7287=""),"",INDEX(صرف,K7287,2))</f>
        <v/>
      </c>
      <c r="I7287" s="27" t="str">
        <f t="shared" ref="I7287:I7350" si="1390">IF(OR($D$4="",G7287=""),"",INDEX(صرف,K7287,3))</f>
        <v/>
      </c>
      <c r="J7287" s="27" t="str">
        <f t="shared" ref="J7287:J7350" si="1391">IF(OR($D$4="",G7287=""),"",INDEX(صرف,K7287,8))</f>
        <v/>
      </c>
      <c r="K7287" s="29" t="str">
        <f t="array" ref="K7287">IF(G7287="","",SMALL(IF(صرف!$E$1:$E$10000=$D$4,ROW($1:$10000)),G7287))</f>
        <v/>
      </c>
      <c r="L7287" s="25" t="str">
        <f t="shared" si="1384"/>
        <v/>
      </c>
      <c r="M7287" s="26" t="str">
        <f t="shared" ref="M7287:M7350" si="1392">IF(OR($D$4="",L7287=""),"",INDEX(تكهين,P7287,2))</f>
        <v/>
      </c>
      <c r="N7287" s="27" t="str">
        <f t="shared" ref="N7287:N7350" si="1393">IF(OR($D$4="",L7287=""),"",INDEX(تكهين,P7287,3))</f>
        <v/>
      </c>
      <c r="O7287" s="27" t="str">
        <f t="shared" si="1385"/>
        <v/>
      </c>
      <c r="P7287" s="29" t="str">
        <f t="array" ref="P7287">IF(L7287="","",SMALL(IF(تكهين!$E$1:$E$10000=$D$4,ROW($1:$10000)),L7287))</f>
        <v/>
      </c>
    </row>
    <row r="7288" spans="2:16" ht="20.25">
      <c r="B7288" s="25" t="str">
        <f t="shared" si="1382"/>
        <v/>
      </c>
      <c r="C7288" s="26" t="str">
        <f t="shared" si="1386"/>
        <v/>
      </c>
      <c r="D7288" s="27" t="str">
        <f t="shared" si="1387"/>
        <v/>
      </c>
      <c r="E7288" s="27" t="str">
        <f t="shared" si="1388"/>
        <v/>
      </c>
      <c r="F7288" s="29" t="str">
        <f t="array" ref="F7288">IF(B7288="","",SMALL(IF(اضافه!$E$1:$E$10000=$D$4,ROW($1:$10000)),B7288))</f>
        <v/>
      </c>
      <c r="G7288" s="25" t="str">
        <f t="shared" si="1383"/>
        <v/>
      </c>
      <c r="H7288" s="26" t="str">
        <f t="shared" si="1389"/>
        <v/>
      </c>
      <c r="I7288" s="27" t="str">
        <f t="shared" si="1390"/>
        <v/>
      </c>
      <c r="J7288" s="27" t="str">
        <f t="shared" si="1391"/>
        <v/>
      </c>
      <c r="K7288" s="29" t="str">
        <f t="array" ref="K7288">IF(G7288="","",SMALL(IF(صرف!$E$1:$E$10000=$D$4,ROW($1:$10000)),G7288))</f>
        <v/>
      </c>
      <c r="L7288" s="25" t="str">
        <f t="shared" si="1384"/>
        <v/>
      </c>
      <c r="M7288" s="26" t="str">
        <f t="shared" si="1392"/>
        <v/>
      </c>
      <c r="N7288" s="27" t="str">
        <f t="shared" si="1393"/>
        <v/>
      </c>
      <c r="O7288" s="27" t="str">
        <f t="shared" si="1385"/>
        <v/>
      </c>
      <c r="P7288" s="29" t="str">
        <f t="array" ref="P7288">IF(L7288="","",SMALL(IF(تكهين!$E$1:$E$10000=$D$4,ROW($1:$10000)),L7288))</f>
        <v/>
      </c>
    </row>
    <row r="7289" spans="2:16" ht="20.25">
      <c r="B7289" s="25" t="str">
        <f t="shared" si="1382"/>
        <v/>
      </c>
      <c r="C7289" s="26" t="str">
        <f t="shared" si="1386"/>
        <v/>
      </c>
      <c r="D7289" s="27" t="str">
        <f t="shared" si="1387"/>
        <v/>
      </c>
      <c r="E7289" s="27" t="str">
        <f t="shared" si="1388"/>
        <v/>
      </c>
      <c r="F7289" s="29" t="str">
        <f t="array" ref="F7289">IF(B7289="","",SMALL(IF(اضافه!$E$1:$E$10000=$D$4,ROW($1:$10000)),B7289))</f>
        <v/>
      </c>
      <c r="G7289" s="25" t="str">
        <f t="shared" si="1383"/>
        <v/>
      </c>
      <c r="H7289" s="26" t="str">
        <f t="shared" si="1389"/>
        <v/>
      </c>
      <c r="I7289" s="27" t="str">
        <f t="shared" si="1390"/>
        <v/>
      </c>
      <c r="J7289" s="27" t="str">
        <f t="shared" si="1391"/>
        <v/>
      </c>
      <c r="K7289" s="29" t="str">
        <f t="array" ref="K7289">IF(G7289="","",SMALL(IF(صرف!$E$1:$E$10000=$D$4,ROW($1:$10000)),G7289))</f>
        <v/>
      </c>
      <c r="L7289" s="25" t="str">
        <f t="shared" si="1384"/>
        <v/>
      </c>
      <c r="M7289" s="26" t="str">
        <f t="shared" si="1392"/>
        <v/>
      </c>
      <c r="N7289" s="27" t="str">
        <f t="shared" si="1393"/>
        <v/>
      </c>
      <c r="O7289" s="27" t="str">
        <f t="shared" si="1385"/>
        <v/>
      </c>
      <c r="P7289" s="29" t="str">
        <f t="array" ref="P7289">IF(L7289="","",SMALL(IF(تكهين!$E$1:$E$10000=$D$4,ROW($1:$10000)),L7289))</f>
        <v/>
      </c>
    </row>
    <row r="7290" spans="2:16" ht="20.25">
      <c r="B7290" s="25" t="str">
        <f t="shared" si="1382"/>
        <v/>
      </c>
      <c r="C7290" s="26" t="str">
        <f t="shared" si="1386"/>
        <v/>
      </c>
      <c r="D7290" s="27" t="str">
        <f t="shared" si="1387"/>
        <v/>
      </c>
      <c r="E7290" s="27" t="str">
        <f t="shared" si="1388"/>
        <v/>
      </c>
      <c r="F7290" s="29" t="str">
        <f t="array" ref="F7290">IF(B7290="","",SMALL(IF(اضافه!$E$1:$E$10000=$D$4,ROW($1:$10000)),B7290))</f>
        <v/>
      </c>
      <c r="G7290" s="25" t="str">
        <f t="shared" si="1383"/>
        <v/>
      </c>
      <c r="H7290" s="26" t="str">
        <f t="shared" si="1389"/>
        <v/>
      </c>
      <c r="I7290" s="27" t="str">
        <f t="shared" si="1390"/>
        <v/>
      </c>
      <c r="J7290" s="27" t="str">
        <f t="shared" si="1391"/>
        <v/>
      </c>
      <c r="K7290" s="29" t="str">
        <f t="array" ref="K7290">IF(G7290="","",SMALL(IF(صرف!$E$1:$E$10000=$D$4,ROW($1:$10000)),G7290))</f>
        <v/>
      </c>
      <c r="L7290" s="25" t="str">
        <f t="shared" si="1384"/>
        <v/>
      </c>
      <c r="M7290" s="26" t="str">
        <f t="shared" si="1392"/>
        <v/>
      </c>
      <c r="N7290" s="27" t="str">
        <f t="shared" si="1393"/>
        <v/>
      </c>
      <c r="O7290" s="27" t="str">
        <f t="shared" si="1385"/>
        <v/>
      </c>
      <c r="P7290" s="29" t="str">
        <f t="array" ref="P7290">IF(L7290="","",SMALL(IF(تكهين!$E$1:$E$10000=$D$4,ROW($1:$10000)),L7290))</f>
        <v/>
      </c>
    </row>
    <row r="7291" spans="2:16" ht="20.25">
      <c r="B7291" s="25" t="str">
        <f t="shared" si="1382"/>
        <v/>
      </c>
      <c r="C7291" s="26" t="str">
        <f t="shared" si="1386"/>
        <v/>
      </c>
      <c r="D7291" s="27" t="str">
        <f t="shared" si="1387"/>
        <v/>
      </c>
      <c r="E7291" s="27" t="str">
        <f t="shared" si="1388"/>
        <v/>
      </c>
      <c r="F7291" s="29" t="str">
        <f t="array" ref="F7291">IF(B7291="","",SMALL(IF(اضافه!$E$1:$E$10000=$D$4,ROW($1:$10000)),B7291))</f>
        <v/>
      </c>
      <c r="G7291" s="25" t="str">
        <f t="shared" si="1383"/>
        <v/>
      </c>
      <c r="H7291" s="26" t="str">
        <f t="shared" si="1389"/>
        <v/>
      </c>
      <c r="I7291" s="27" t="str">
        <f t="shared" si="1390"/>
        <v/>
      </c>
      <c r="J7291" s="27" t="str">
        <f t="shared" si="1391"/>
        <v/>
      </c>
      <c r="K7291" s="29" t="str">
        <f t="array" ref="K7291">IF(G7291="","",SMALL(IF(صرف!$E$1:$E$10000=$D$4,ROW($1:$10000)),G7291))</f>
        <v/>
      </c>
      <c r="L7291" s="25" t="str">
        <f t="shared" si="1384"/>
        <v/>
      </c>
      <c r="M7291" s="26" t="str">
        <f t="shared" si="1392"/>
        <v/>
      </c>
      <c r="N7291" s="27" t="str">
        <f t="shared" si="1393"/>
        <v/>
      </c>
      <c r="O7291" s="27" t="str">
        <f t="shared" si="1385"/>
        <v/>
      </c>
      <c r="P7291" s="29" t="str">
        <f t="array" ref="P7291">IF(L7291="","",SMALL(IF(تكهين!$E$1:$E$10000=$D$4,ROW($1:$10000)),L7291))</f>
        <v/>
      </c>
    </row>
    <row r="7292" spans="2:16" ht="20.25">
      <c r="B7292" s="25" t="str">
        <f t="shared" si="1382"/>
        <v/>
      </c>
      <c r="C7292" s="26" t="str">
        <f t="shared" si="1386"/>
        <v/>
      </c>
      <c r="D7292" s="27" t="str">
        <f t="shared" si="1387"/>
        <v/>
      </c>
      <c r="E7292" s="27" t="str">
        <f t="shared" si="1388"/>
        <v/>
      </c>
      <c r="F7292" s="29" t="str">
        <f t="array" ref="F7292">IF(B7292="","",SMALL(IF(اضافه!$E$1:$E$10000=$D$4,ROW($1:$10000)),B7292))</f>
        <v/>
      </c>
      <c r="G7292" s="25" t="str">
        <f t="shared" si="1383"/>
        <v/>
      </c>
      <c r="H7292" s="26" t="str">
        <f t="shared" si="1389"/>
        <v/>
      </c>
      <c r="I7292" s="27" t="str">
        <f t="shared" si="1390"/>
        <v/>
      </c>
      <c r="J7292" s="27" t="str">
        <f t="shared" si="1391"/>
        <v/>
      </c>
      <c r="K7292" s="29" t="str">
        <f t="array" ref="K7292">IF(G7292="","",SMALL(IF(صرف!$E$1:$E$10000=$D$4,ROW($1:$10000)),G7292))</f>
        <v/>
      </c>
      <c r="L7292" s="25" t="str">
        <f t="shared" si="1384"/>
        <v/>
      </c>
      <c r="M7292" s="26" t="str">
        <f t="shared" si="1392"/>
        <v/>
      </c>
      <c r="N7292" s="27" t="str">
        <f t="shared" si="1393"/>
        <v/>
      </c>
      <c r="O7292" s="27" t="str">
        <f t="shared" si="1385"/>
        <v/>
      </c>
      <c r="P7292" s="29" t="str">
        <f t="array" ref="P7292">IF(L7292="","",SMALL(IF(تكهين!$E$1:$E$10000=$D$4,ROW($1:$10000)),L7292))</f>
        <v/>
      </c>
    </row>
    <row r="7293" spans="2:16" ht="20.25">
      <c r="B7293" s="25" t="str">
        <f t="shared" si="1382"/>
        <v/>
      </c>
      <c r="C7293" s="26" t="str">
        <f t="shared" si="1386"/>
        <v/>
      </c>
      <c r="D7293" s="27" t="str">
        <f t="shared" si="1387"/>
        <v/>
      </c>
      <c r="E7293" s="27" t="str">
        <f t="shared" si="1388"/>
        <v/>
      </c>
      <c r="F7293" s="29" t="str">
        <f t="array" ref="F7293">IF(B7293="","",SMALL(IF(اضافه!$E$1:$E$10000=$D$4,ROW($1:$10000)),B7293))</f>
        <v/>
      </c>
      <c r="G7293" s="25" t="str">
        <f t="shared" si="1383"/>
        <v/>
      </c>
      <c r="H7293" s="26" t="str">
        <f t="shared" si="1389"/>
        <v/>
      </c>
      <c r="I7293" s="27" t="str">
        <f t="shared" si="1390"/>
        <v/>
      </c>
      <c r="J7293" s="27" t="str">
        <f t="shared" si="1391"/>
        <v/>
      </c>
      <c r="K7293" s="29" t="str">
        <f t="array" ref="K7293">IF(G7293="","",SMALL(IF(صرف!$E$1:$E$10000=$D$4,ROW($1:$10000)),G7293))</f>
        <v/>
      </c>
      <c r="L7293" s="25" t="str">
        <f t="shared" si="1384"/>
        <v/>
      </c>
      <c r="M7293" s="26" t="str">
        <f t="shared" si="1392"/>
        <v/>
      </c>
      <c r="N7293" s="27" t="str">
        <f t="shared" si="1393"/>
        <v/>
      </c>
      <c r="O7293" s="27" t="str">
        <f t="shared" si="1385"/>
        <v/>
      </c>
      <c r="P7293" s="29" t="str">
        <f t="array" ref="P7293">IF(L7293="","",SMALL(IF(تكهين!$E$1:$E$10000=$D$4,ROW($1:$10000)),L7293))</f>
        <v/>
      </c>
    </row>
    <row r="7294" spans="2:16" ht="20.25">
      <c r="B7294" s="25" t="str">
        <f t="shared" si="1382"/>
        <v/>
      </c>
      <c r="C7294" s="26" t="str">
        <f t="shared" si="1386"/>
        <v/>
      </c>
      <c r="D7294" s="27" t="str">
        <f t="shared" si="1387"/>
        <v/>
      </c>
      <c r="E7294" s="27" t="str">
        <f t="shared" si="1388"/>
        <v/>
      </c>
      <c r="F7294" s="29" t="str">
        <f t="array" ref="F7294">IF(B7294="","",SMALL(IF(اضافه!$E$1:$E$10000=$D$4,ROW($1:$10000)),B7294))</f>
        <v/>
      </c>
      <c r="G7294" s="25" t="str">
        <f t="shared" si="1383"/>
        <v/>
      </c>
      <c r="H7294" s="26" t="str">
        <f t="shared" si="1389"/>
        <v/>
      </c>
      <c r="I7294" s="27" t="str">
        <f t="shared" si="1390"/>
        <v/>
      </c>
      <c r="J7294" s="27" t="str">
        <f t="shared" si="1391"/>
        <v/>
      </c>
      <c r="K7294" s="29" t="str">
        <f t="array" ref="K7294">IF(G7294="","",SMALL(IF(صرف!$E$1:$E$10000=$D$4,ROW($1:$10000)),G7294))</f>
        <v/>
      </c>
      <c r="L7294" s="25" t="str">
        <f t="shared" si="1384"/>
        <v/>
      </c>
      <c r="M7294" s="26" t="str">
        <f t="shared" si="1392"/>
        <v/>
      </c>
      <c r="N7294" s="27" t="str">
        <f t="shared" si="1393"/>
        <v/>
      </c>
      <c r="O7294" s="27" t="str">
        <f t="shared" si="1385"/>
        <v/>
      </c>
      <c r="P7294" s="29" t="str">
        <f t="array" ref="P7294">IF(L7294="","",SMALL(IF(تكهين!$E$1:$E$10000=$D$4,ROW($1:$10000)),L7294))</f>
        <v/>
      </c>
    </row>
    <row r="7295" spans="2:16" ht="20.25">
      <c r="B7295" s="25" t="str">
        <f t="shared" si="1382"/>
        <v/>
      </c>
      <c r="C7295" s="26" t="str">
        <f t="shared" si="1386"/>
        <v/>
      </c>
      <c r="D7295" s="27" t="str">
        <f t="shared" si="1387"/>
        <v/>
      </c>
      <c r="E7295" s="27" t="str">
        <f t="shared" si="1388"/>
        <v/>
      </c>
      <c r="F7295" s="29" t="str">
        <f t="array" ref="F7295">IF(B7295="","",SMALL(IF(اضافه!$E$1:$E$10000=$D$4,ROW($1:$10000)),B7295))</f>
        <v/>
      </c>
      <c r="G7295" s="25" t="str">
        <f t="shared" si="1383"/>
        <v/>
      </c>
      <c r="H7295" s="26" t="str">
        <f t="shared" si="1389"/>
        <v/>
      </c>
      <c r="I7295" s="27" t="str">
        <f t="shared" si="1390"/>
        <v/>
      </c>
      <c r="J7295" s="27" t="str">
        <f t="shared" si="1391"/>
        <v/>
      </c>
      <c r="K7295" s="29" t="str">
        <f t="array" ref="K7295">IF(G7295="","",SMALL(IF(صرف!$E$1:$E$10000=$D$4,ROW($1:$10000)),G7295))</f>
        <v/>
      </c>
      <c r="L7295" s="25" t="str">
        <f t="shared" si="1384"/>
        <v/>
      </c>
      <c r="M7295" s="26" t="str">
        <f t="shared" si="1392"/>
        <v/>
      </c>
      <c r="N7295" s="27" t="str">
        <f t="shared" si="1393"/>
        <v/>
      </c>
      <c r="O7295" s="27" t="str">
        <f t="shared" si="1385"/>
        <v/>
      </c>
      <c r="P7295" s="29" t="str">
        <f t="array" ref="P7295">IF(L7295="","",SMALL(IF(تكهين!$E$1:$E$10000=$D$4,ROW($1:$10000)),L7295))</f>
        <v/>
      </c>
    </row>
    <row r="7296" spans="2:16" ht="20.25">
      <c r="B7296" s="25" t="str">
        <f t="shared" si="1382"/>
        <v/>
      </c>
      <c r="C7296" s="26" t="str">
        <f t="shared" si="1386"/>
        <v/>
      </c>
      <c r="D7296" s="27" t="str">
        <f t="shared" si="1387"/>
        <v/>
      </c>
      <c r="E7296" s="27" t="str">
        <f t="shared" si="1388"/>
        <v/>
      </c>
      <c r="F7296" s="29" t="str">
        <f t="array" ref="F7296">IF(B7296="","",SMALL(IF(اضافه!$E$1:$E$10000=$D$4,ROW($1:$10000)),B7296))</f>
        <v/>
      </c>
      <c r="G7296" s="25" t="str">
        <f t="shared" si="1383"/>
        <v/>
      </c>
      <c r="H7296" s="26" t="str">
        <f t="shared" si="1389"/>
        <v/>
      </c>
      <c r="I7296" s="27" t="str">
        <f t="shared" si="1390"/>
        <v/>
      </c>
      <c r="J7296" s="27" t="str">
        <f t="shared" si="1391"/>
        <v/>
      </c>
      <c r="K7296" s="29" t="str">
        <f t="array" ref="K7296">IF(G7296="","",SMALL(IF(صرف!$E$1:$E$10000=$D$4,ROW($1:$10000)),G7296))</f>
        <v/>
      </c>
      <c r="L7296" s="25" t="str">
        <f t="shared" si="1384"/>
        <v/>
      </c>
      <c r="M7296" s="26" t="str">
        <f t="shared" si="1392"/>
        <v/>
      </c>
      <c r="N7296" s="27" t="str">
        <f t="shared" si="1393"/>
        <v/>
      </c>
      <c r="O7296" s="27" t="str">
        <f t="shared" si="1385"/>
        <v/>
      </c>
      <c r="P7296" s="29" t="str">
        <f t="array" ref="P7296">IF(L7296="","",SMALL(IF(تكهين!$E$1:$E$10000=$D$4,ROW($1:$10000)),L7296))</f>
        <v/>
      </c>
    </row>
    <row r="7297" spans="2:16" ht="20.25">
      <c r="B7297" s="25" t="str">
        <f t="shared" si="1382"/>
        <v/>
      </c>
      <c r="C7297" s="26" t="str">
        <f t="shared" si="1386"/>
        <v/>
      </c>
      <c r="D7297" s="27" t="str">
        <f t="shared" si="1387"/>
        <v/>
      </c>
      <c r="E7297" s="27" t="str">
        <f t="shared" si="1388"/>
        <v/>
      </c>
      <c r="F7297" s="29" t="str">
        <f t="array" ref="F7297">IF(B7297="","",SMALL(IF(اضافه!$E$1:$E$10000=$D$4,ROW($1:$10000)),B7297))</f>
        <v/>
      </c>
      <c r="G7297" s="25" t="str">
        <f t="shared" si="1383"/>
        <v/>
      </c>
      <c r="H7297" s="26" t="str">
        <f t="shared" si="1389"/>
        <v/>
      </c>
      <c r="I7297" s="27" t="str">
        <f t="shared" si="1390"/>
        <v/>
      </c>
      <c r="J7297" s="27" t="str">
        <f t="shared" si="1391"/>
        <v/>
      </c>
      <c r="K7297" s="29" t="str">
        <f t="array" ref="K7297">IF(G7297="","",SMALL(IF(صرف!$E$1:$E$10000=$D$4,ROW($1:$10000)),G7297))</f>
        <v/>
      </c>
      <c r="L7297" s="25" t="str">
        <f t="shared" si="1384"/>
        <v/>
      </c>
      <c r="M7297" s="26" t="str">
        <f t="shared" si="1392"/>
        <v/>
      </c>
      <c r="N7297" s="27" t="str">
        <f t="shared" si="1393"/>
        <v/>
      </c>
      <c r="O7297" s="27" t="str">
        <f t="shared" si="1385"/>
        <v/>
      </c>
      <c r="P7297" s="29" t="str">
        <f t="array" ref="P7297">IF(L7297="","",SMALL(IF(تكهين!$E$1:$E$10000=$D$4,ROW($1:$10000)),L7297))</f>
        <v/>
      </c>
    </row>
    <row r="7298" spans="2:16" ht="20.25">
      <c r="B7298" s="25" t="str">
        <f t="shared" si="1382"/>
        <v/>
      </c>
      <c r="C7298" s="26" t="str">
        <f t="shared" si="1386"/>
        <v/>
      </c>
      <c r="D7298" s="27" t="str">
        <f t="shared" si="1387"/>
        <v/>
      </c>
      <c r="E7298" s="27" t="str">
        <f t="shared" si="1388"/>
        <v/>
      </c>
      <c r="F7298" s="29" t="str">
        <f t="array" ref="F7298">IF(B7298="","",SMALL(IF(اضافه!$E$1:$E$10000=$D$4,ROW($1:$10000)),B7298))</f>
        <v/>
      </c>
      <c r="G7298" s="25" t="str">
        <f t="shared" si="1383"/>
        <v/>
      </c>
      <c r="H7298" s="26" t="str">
        <f t="shared" si="1389"/>
        <v/>
      </c>
      <c r="I7298" s="27" t="str">
        <f t="shared" si="1390"/>
        <v/>
      </c>
      <c r="J7298" s="27" t="str">
        <f t="shared" si="1391"/>
        <v/>
      </c>
      <c r="K7298" s="29" t="str">
        <f t="array" ref="K7298">IF(G7298="","",SMALL(IF(صرف!$E$1:$E$10000=$D$4,ROW($1:$10000)),G7298))</f>
        <v/>
      </c>
      <c r="L7298" s="25" t="str">
        <f t="shared" si="1384"/>
        <v/>
      </c>
      <c r="M7298" s="26" t="str">
        <f t="shared" si="1392"/>
        <v/>
      </c>
      <c r="N7298" s="27" t="str">
        <f t="shared" si="1393"/>
        <v/>
      </c>
      <c r="O7298" s="27" t="str">
        <f t="shared" si="1385"/>
        <v/>
      </c>
      <c r="P7298" s="29" t="str">
        <f t="array" ref="P7298">IF(L7298="","",SMALL(IF(تكهين!$E$1:$E$10000=$D$4,ROW($1:$10000)),L7298))</f>
        <v/>
      </c>
    </row>
    <row r="7299" spans="2:16" ht="20.25">
      <c r="B7299" s="25" t="str">
        <f t="shared" si="1382"/>
        <v/>
      </c>
      <c r="C7299" s="26" t="str">
        <f t="shared" si="1386"/>
        <v/>
      </c>
      <c r="D7299" s="27" t="str">
        <f t="shared" si="1387"/>
        <v/>
      </c>
      <c r="E7299" s="27" t="str">
        <f t="shared" si="1388"/>
        <v/>
      </c>
      <c r="F7299" s="29" t="str">
        <f t="array" ref="F7299">IF(B7299="","",SMALL(IF(اضافه!$E$1:$E$10000=$D$4,ROW($1:$10000)),B7299))</f>
        <v/>
      </c>
      <c r="G7299" s="25" t="str">
        <f t="shared" si="1383"/>
        <v/>
      </c>
      <c r="H7299" s="26" t="str">
        <f t="shared" si="1389"/>
        <v/>
      </c>
      <c r="I7299" s="27" t="str">
        <f t="shared" si="1390"/>
        <v/>
      </c>
      <c r="J7299" s="27" t="str">
        <f t="shared" si="1391"/>
        <v/>
      </c>
      <c r="K7299" s="29" t="str">
        <f t="array" ref="K7299">IF(G7299="","",SMALL(IF(صرف!$E$1:$E$10000=$D$4,ROW($1:$10000)),G7299))</f>
        <v/>
      </c>
      <c r="L7299" s="25" t="str">
        <f t="shared" si="1384"/>
        <v/>
      </c>
      <c r="M7299" s="26" t="str">
        <f t="shared" si="1392"/>
        <v/>
      </c>
      <c r="N7299" s="27" t="str">
        <f t="shared" si="1393"/>
        <v/>
      </c>
      <c r="O7299" s="27" t="str">
        <f t="shared" si="1385"/>
        <v/>
      </c>
      <c r="P7299" s="29" t="str">
        <f t="array" ref="P7299">IF(L7299="","",SMALL(IF(تكهين!$E$1:$E$10000=$D$4,ROW($1:$10000)),L7299))</f>
        <v/>
      </c>
    </row>
    <row r="7300" spans="2:16" ht="20.25">
      <c r="B7300" s="25" t="str">
        <f t="shared" si="1382"/>
        <v/>
      </c>
      <c r="C7300" s="26" t="str">
        <f t="shared" si="1386"/>
        <v/>
      </c>
      <c r="D7300" s="27" t="str">
        <f t="shared" si="1387"/>
        <v/>
      </c>
      <c r="E7300" s="27" t="str">
        <f t="shared" si="1388"/>
        <v/>
      </c>
      <c r="F7300" s="29" t="str">
        <f t="array" ref="F7300">IF(B7300="","",SMALL(IF(اضافه!$E$1:$E$10000=$D$4,ROW($1:$10000)),B7300))</f>
        <v/>
      </c>
      <c r="G7300" s="25" t="str">
        <f t="shared" si="1383"/>
        <v/>
      </c>
      <c r="H7300" s="26" t="str">
        <f t="shared" si="1389"/>
        <v/>
      </c>
      <c r="I7300" s="27" t="str">
        <f t="shared" si="1390"/>
        <v/>
      </c>
      <c r="J7300" s="27" t="str">
        <f t="shared" si="1391"/>
        <v/>
      </c>
      <c r="K7300" s="29" t="str">
        <f t="array" ref="K7300">IF(G7300="","",SMALL(IF(صرف!$E$1:$E$10000=$D$4,ROW($1:$10000)),G7300))</f>
        <v/>
      </c>
      <c r="L7300" s="25" t="str">
        <f t="shared" si="1384"/>
        <v/>
      </c>
      <c r="M7300" s="26" t="str">
        <f t="shared" si="1392"/>
        <v/>
      </c>
      <c r="N7300" s="27" t="str">
        <f t="shared" si="1393"/>
        <v/>
      </c>
      <c r="O7300" s="27" t="str">
        <f t="shared" si="1385"/>
        <v/>
      </c>
      <c r="P7300" s="29" t="str">
        <f t="array" ref="P7300">IF(L7300="","",SMALL(IF(تكهين!$E$1:$E$10000=$D$4,ROW($1:$10000)),L7300))</f>
        <v/>
      </c>
    </row>
    <row r="7301" spans="2:16" ht="20.25">
      <c r="B7301" s="25" t="str">
        <f t="shared" si="1382"/>
        <v/>
      </c>
      <c r="C7301" s="26" t="str">
        <f t="shared" si="1386"/>
        <v/>
      </c>
      <c r="D7301" s="27" t="str">
        <f t="shared" si="1387"/>
        <v/>
      </c>
      <c r="E7301" s="27" t="str">
        <f t="shared" si="1388"/>
        <v/>
      </c>
      <c r="F7301" s="29" t="str">
        <f t="array" ref="F7301">IF(B7301="","",SMALL(IF(اضافه!$E$1:$E$10000=$D$4,ROW($1:$10000)),B7301))</f>
        <v/>
      </c>
      <c r="G7301" s="25" t="str">
        <f t="shared" si="1383"/>
        <v/>
      </c>
      <c r="H7301" s="26" t="str">
        <f t="shared" si="1389"/>
        <v/>
      </c>
      <c r="I7301" s="27" t="str">
        <f t="shared" si="1390"/>
        <v/>
      </c>
      <c r="J7301" s="27" t="str">
        <f t="shared" si="1391"/>
        <v/>
      </c>
      <c r="K7301" s="29" t="str">
        <f t="array" ref="K7301">IF(G7301="","",SMALL(IF(صرف!$E$1:$E$10000=$D$4,ROW($1:$10000)),G7301))</f>
        <v/>
      </c>
      <c r="L7301" s="25" t="str">
        <f t="shared" si="1384"/>
        <v/>
      </c>
      <c r="M7301" s="26" t="str">
        <f t="shared" si="1392"/>
        <v/>
      </c>
      <c r="N7301" s="27" t="str">
        <f t="shared" si="1393"/>
        <v/>
      </c>
      <c r="O7301" s="27" t="str">
        <f t="shared" si="1385"/>
        <v/>
      </c>
      <c r="P7301" s="29" t="str">
        <f t="array" ref="P7301">IF(L7301="","",SMALL(IF(تكهين!$E$1:$E$10000=$D$4,ROW($1:$10000)),L7301))</f>
        <v/>
      </c>
    </row>
    <row r="7302" spans="2:16" ht="20.25">
      <c r="B7302" s="25" t="str">
        <f t="shared" si="1382"/>
        <v/>
      </c>
      <c r="C7302" s="26" t="str">
        <f t="shared" si="1386"/>
        <v/>
      </c>
      <c r="D7302" s="27" t="str">
        <f t="shared" si="1387"/>
        <v/>
      </c>
      <c r="E7302" s="27" t="str">
        <f t="shared" si="1388"/>
        <v/>
      </c>
      <c r="F7302" s="29" t="str">
        <f t="array" ref="F7302">IF(B7302="","",SMALL(IF(اضافه!$E$1:$E$10000=$D$4,ROW($1:$10000)),B7302))</f>
        <v/>
      </c>
      <c r="G7302" s="25" t="str">
        <f t="shared" si="1383"/>
        <v/>
      </c>
      <c r="H7302" s="26" t="str">
        <f t="shared" si="1389"/>
        <v/>
      </c>
      <c r="I7302" s="27" t="str">
        <f t="shared" si="1390"/>
        <v/>
      </c>
      <c r="J7302" s="27" t="str">
        <f t="shared" si="1391"/>
        <v/>
      </c>
      <c r="K7302" s="29" t="str">
        <f t="array" ref="K7302">IF(G7302="","",SMALL(IF(صرف!$E$1:$E$10000=$D$4,ROW($1:$10000)),G7302))</f>
        <v/>
      </c>
      <c r="L7302" s="25" t="str">
        <f t="shared" si="1384"/>
        <v/>
      </c>
      <c r="M7302" s="26" t="str">
        <f t="shared" si="1392"/>
        <v/>
      </c>
      <c r="N7302" s="27" t="str">
        <f t="shared" si="1393"/>
        <v/>
      </c>
      <c r="O7302" s="27" t="str">
        <f t="shared" si="1385"/>
        <v/>
      </c>
      <c r="P7302" s="29" t="str">
        <f t="array" ref="P7302">IF(L7302="","",SMALL(IF(تكهين!$E$1:$E$10000=$D$4,ROW($1:$10000)),L7302))</f>
        <v/>
      </c>
    </row>
    <row r="7303" spans="2:16" ht="20.25">
      <c r="B7303" s="25" t="str">
        <f t="shared" ref="B7303:B7366" si="1394">IF(B$11=0,"",IF(ROW($B7291)&gt;B$11,"",ROW($B7291)))</f>
        <v/>
      </c>
      <c r="C7303" s="26" t="str">
        <f t="shared" si="1386"/>
        <v/>
      </c>
      <c r="D7303" s="27" t="str">
        <f t="shared" si="1387"/>
        <v/>
      </c>
      <c r="E7303" s="27" t="str">
        <f t="shared" si="1388"/>
        <v/>
      </c>
      <c r="F7303" s="29" t="str">
        <f t="array" ref="F7303">IF(B7303="","",SMALL(IF(اضافه!$E$1:$E$10000=$D$4,ROW($1:$10000)),B7303))</f>
        <v/>
      </c>
      <c r="G7303" s="25" t="str">
        <f t="shared" si="1383"/>
        <v/>
      </c>
      <c r="H7303" s="26" t="str">
        <f t="shared" si="1389"/>
        <v/>
      </c>
      <c r="I7303" s="27" t="str">
        <f t="shared" si="1390"/>
        <v/>
      </c>
      <c r="J7303" s="27" t="str">
        <f t="shared" si="1391"/>
        <v/>
      </c>
      <c r="K7303" s="29" t="str">
        <f t="array" ref="K7303">IF(G7303="","",SMALL(IF(صرف!$E$1:$E$10000=$D$4,ROW($1:$10000)),G7303))</f>
        <v/>
      </c>
      <c r="L7303" s="25" t="str">
        <f t="shared" si="1384"/>
        <v/>
      </c>
      <c r="M7303" s="26" t="str">
        <f t="shared" si="1392"/>
        <v/>
      </c>
      <c r="N7303" s="27" t="str">
        <f t="shared" si="1393"/>
        <v/>
      </c>
      <c r="O7303" s="27" t="str">
        <f t="shared" si="1385"/>
        <v/>
      </c>
      <c r="P7303" s="29" t="str">
        <f t="array" ref="P7303">IF(L7303="","",SMALL(IF(تكهين!$E$1:$E$10000=$D$4,ROW($1:$10000)),L7303))</f>
        <v/>
      </c>
    </row>
    <row r="7304" spans="2:16" ht="20.25">
      <c r="B7304" s="25" t="str">
        <f t="shared" si="1394"/>
        <v/>
      </c>
      <c r="C7304" s="26" t="str">
        <f t="shared" si="1386"/>
        <v/>
      </c>
      <c r="D7304" s="27" t="str">
        <f t="shared" si="1387"/>
        <v/>
      </c>
      <c r="E7304" s="27" t="str">
        <f t="shared" si="1388"/>
        <v/>
      </c>
      <c r="F7304" s="29" t="str">
        <f t="array" ref="F7304">IF(B7304="","",SMALL(IF(اضافه!$E$1:$E$10000=$D$4,ROW($1:$10000)),B7304))</f>
        <v/>
      </c>
      <c r="G7304" s="25" t="str">
        <f t="shared" si="1383"/>
        <v/>
      </c>
      <c r="H7304" s="26" t="str">
        <f t="shared" si="1389"/>
        <v/>
      </c>
      <c r="I7304" s="27" t="str">
        <f t="shared" si="1390"/>
        <v/>
      </c>
      <c r="J7304" s="27" t="str">
        <f t="shared" si="1391"/>
        <v/>
      </c>
      <c r="K7304" s="29" t="str">
        <f t="array" ref="K7304">IF(G7304="","",SMALL(IF(صرف!$E$1:$E$10000=$D$4,ROW($1:$10000)),G7304))</f>
        <v/>
      </c>
      <c r="L7304" s="25" t="str">
        <f t="shared" si="1384"/>
        <v/>
      </c>
      <c r="M7304" s="26" t="str">
        <f t="shared" si="1392"/>
        <v/>
      </c>
      <c r="N7304" s="27" t="str">
        <f t="shared" si="1393"/>
        <v/>
      </c>
      <c r="O7304" s="27" t="str">
        <f t="shared" si="1385"/>
        <v/>
      </c>
      <c r="P7304" s="29" t="str">
        <f t="array" ref="P7304">IF(L7304="","",SMALL(IF(تكهين!$E$1:$E$10000=$D$4,ROW($1:$10000)),L7304))</f>
        <v/>
      </c>
    </row>
    <row r="7305" spans="2:16" ht="20.25">
      <c r="B7305" s="25" t="str">
        <f t="shared" si="1394"/>
        <v/>
      </c>
      <c r="C7305" s="26" t="str">
        <f t="shared" si="1386"/>
        <v/>
      </c>
      <c r="D7305" s="27" t="str">
        <f t="shared" si="1387"/>
        <v/>
      </c>
      <c r="E7305" s="27" t="str">
        <f t="shared" si="1388"/>
        <v/>
      </c>
      <c r="F7305" s="29" t="str">
        <f t="array" ref="F7305">IF(B7305="","",SMALL(IF(اضافه!$E$1:$E$10000=$D$4,ROW($1:$10000)),B7305))</f>
        <v/>
      </c>
      <c r="G7305" s="25" t="str">
        <f t="shared" si="1383"/>
        <v/>
      </c>
      <c r="H7305" s="26" t="str">
        <f t="shared" si="1389"/>
        <v/>
      </c>
      <c r="I7305" s="27" t="str">
        <f t="shared" si="1390"/>
        <v/>
      </c>
      <c r="J7305" s="27" t="str">
        <f t="shared" si="1391"/>
        <v/>
      </c>
      <c r="K7305" s="29" t="str">
        <f t="array" ref="K7305">IF(G7305="","",SMALL(IF(صرف!$E$1:$E$10000=$D$4,ROW($1:$10000)),G7305))</f>
        <v/>
      </c>
      <c r="L7305" s="25" t="str">
        <f t="shared" si="1384"/>
        <v/>
      </c>
      <c r="M7305" s="26" t="str">
        <f t="shared" si="1392"/>
        <v/>
      </c>
      <c r="N7305" s="27" t="str">
        <f t="shared" si="1393"/>
        <v/>
      </c>
      <c r="O7305" s="27" t="str">
        <f t="shared" si="1385"/>
        <v/>
      </c>
      <c r="P7305" s="29" t="str">
        <f t="array" ref="P7305">IF(L7305="","",SMALL(IF(تكهين!$E$1:$E$10000=$D$4,ROW($1:$10000)),L7305))</f>
        <v/>
      </c>
    </row>
    <row r="7306" spans="2:16" ht="20.25">
      <c r="B7306" s="25" t="str">
        <f t="shared" si="1394"/>
        <v/>
      </c>
      <c r="C7306" s="26" t="str">
        <f t="shared" si="1386"/>
        <v/>
      </c>
      <c r="D7306" s="27" t="str">
        <f t="shared" si="1387"/>
        <v/>
      </c>
      <c r="E7306" s="27" t="str">
        <f t="shared" si="1388"/>
        <v/>
      </c>
      <c r="F7306" s="29" t="str">
        <f t="array" ref="F7306">IF(B7306="","",SMALL(IF(اضافه!$E$1:$E$10000=$D$4,ROW($1:$10000)),B7306))</f>
        <v/>
      </c>
      <c r="G7306" s="25" t="str">
        <f t="shared" si="1383"/>
        <v/>
      </c>
      <c r="H7306" s="26" t="str">
        <f t="shared" si="1389"/>
        <v/>
      </c>
      <c r="I7306" s="27" t="str">
        <f t="shared" si="1390"/>
        <v/>
      </c>
      <c r="J7306" s="27" t="str">
        <f t="shared" si="1391"/>
        <v/>
      </c>
      <c r="K7306" s="29" t="str">
        <f t="array" ref="K7306">IF(G7306="","",SMALL(IF(صرف!$E$1:$E$10000=$D$4,ROW($1:$10000)),G7306))</f>
        <v/>
      </c>
      <c r="L7306" s="25" t="str">
        <f t="shared" si="1384"/>
        <v/>
      </c>
      <c r="M7306" s="26" t="str">
        <f t="shared" si="1392"/>
        <v/>
      </c>
      <c r="N7306" s="27" t="str">
        <f t="shared" si="1393"/>
        <v/>
      </c>
      <c r="O7306" s="27" t="str">
        <f t="shared" si="1385"/>
        <v/>
      </c>
      <c r="P7306" s="29" t="str">
        <f t="array" ref="P7306">IF(L7306="","",SMALL(IF(تكهين!$E$1:$E$10000=$D$4,ROW($1:$10000)),L7306))</f>
        <v/>
      </c>
    </row>
    <row r="7307" spans="2:16" ht="20.25">
      <c r="B7307" s="25" t="str">
        <f t="shared" si="1394"/>
        <v/>
      </c>
      <c r="C7307" s="26" t="str">
        <f t="shared" si="1386"/>
        <v/>
      </c>
      <c r="D7307" s="27" t="str">
        <f t="shared" si="1387"/>
        <v/>
      </c>
      <c r="E7307" s="27" t="str">
        <f t="shared" si="1388"/>
        <v/>
      </c>
      <c r="F7307" s="29" t="str">
        <f t="array" ref="F7307">IF(B7307="","",SMALL(IF(اضافه!$E$1:$E$10000=$D$4,ROW($1:$10000)),B7307))</f>
        <v/>
      </c>
      <c r="G7307" s="25" t="str">
        <f t="shared" si="1383"/>
        <v/>
      </c>
      <c r="H7307" s="26" t="str">
        <f t="shared" si="1389"/>
        <v/>
      </c>
      <c r="I7307" s="27" t="str">
        <f t="shared" si="1390"/>
        <v/>
      </c>
      <c r="J7307" s="27" t="str">
        <f t="shared" si="1391"/>
        <v/>
      </c>
      <c r="K7307" s="29" t="str">
        <f t="array" ref="K7307">IF(G7307="","",SMALL(IF(صرف!$E$1:$E$10000=$D$4,ROW($1:$10000)),G7307))</f>
        <v/>
      </c>
      <c r="L7307" s="25" t="str">
        <f t="shared" si="1384"/>
        <v/>
      </c>
      <c r="M7307" s="26" t="str">
        <f t="shared" si="1392"/>
        <v/>
      </c>
      <c r="N7307" s="27" t="str">
        <f t="shared" si="1393"/>
        <v/>
      </c>
      <c r="O7307" s="27" t="str">
        <f t="shared" si="1385"/>
        <v/>
      </c>
      <c r="P7307" s="29" t="str">
        <f t="array" ref="P7307">IF(L7307="","",SMALL(IF(تكهين!$E$1:$E$10000=$D$4,ROW($1:$10000)),L7307))</f>
        <v/>
      </c>
    </row>
    <row r="7308" spans="2:16" ht="20.25">
      <c r="B7308" s="25" t="str">
        <f t="shared" si="1394"/>
        <v/>
      </c>
      <c r="C7308" s="26" t="str">
        <f t="shared" si="1386"/>
        <v/>
      </c>
      <c r="D7308" s="27" t="str">
        <f t="shared" si="1387"/>
        <v/>
      </c>
      <c r="E7308" s="27" t="str">
        <f t="shared" si="1388"/>
        <v/>
      </c>
      <c r="F7308" s="29" t="str">
        <f t="array" ref="F7308">IF(B7308="","",SMALL(IF(اضافه!$E$1:$E$10000=$D$4,ROW($1:$10000)),B7308))</f>
        <v/>
      </c>
      <c r="G7308" s="25" t="str">
        <f t="shared" si="1383"/>
        <v/>
      </c>
      <c r="H7308" s="26" t="str">
        <f t="shared" si="1389"/>
        <v/>
      </c>
      <c r="I7308" s="27" t="str">
        <f t="shared" si="1390"/>
        <v/>
      </c>
      <c r="J7308" s="27" t="str">
        <f t="shared" si="1391"/>
        <v/>
      </c>
      <c r="K7308" s="29" t="str">
        <f t="array" ref="K7308">IF(G7308="","",SMALL(IF(صرف!$E$1:$E$10000=$D$4,ROW($1:$10000)),G7308))</f>
        <v/>
      </c>
      <c r="L7308" s="25" t="str">
        <f t="shared" si="1384"/>
        <v/>
      </c>
      <c r="M7308" s="26" t="str">
        <f t="shared" si="1392"/>
        <v/>
      </c>
      <c r="N7308" s="27" t="str">
        <f t="shared" si="1393"/>
        <v/>
      </c>
      <c r="O7308" s="27" t="str">
        <f t="shared" si="1385"/>
        <v/>
      </c>
      <c r="P7308" s="29" t="str">
        <f t="array" ref="P7308">IF(L7308="","",SMALL(IF(تكهين!$E$1:$E$10000=$D$4,ROW($1:$10000)),L7308))</f>
        <v/>
      </c>
    </row>
    <row r="7309" spans="2:16" ht="20.25">
      <c r="B7309" s="25" t="str">
        <f t="shared" si="1394"/>
        <v/>
      </c>
      <c r="C7309" s="26" t="str">
        <f t="shared" si="1386"/>
        <v/>
      </c>
      <c r="D7309" s="27" t="str">
        <f t="shared" si="1387"/>
        <v/>
      </c>
      <c r="E7309" s="27" t="str">
        <f t="shared" si="1388"/>
        <v/>
      </c>
      <c r="F7309" s="29" t="str">
        <f t="array" ref="F7309">IF(B7309="","",SMALL(IF(اضافه!$E$1:$E$10000=$D$4,ROW($1:$10000)),B7309))</f>
        <v/>
      </c>
      <c r="G7309" s="25" t="str">
        <f t="shared" ref="G7309:G7372" si="1395">IF(G$11=0,"",IF(ROW($B7297)&gt;G$11,"",ROW($B7297)))</f>
        <v/>
      </c>
      <c r="H7309" s="26" t="str">
        <f t="shared" si="1389"/>
        <v/>
      </c>
      <c r="I7309" s="27" t="str">
        <f t="shared" si="1390"/>
        <v/>
      </c>
      <c r="J7309" s="27" t="str">
        <f t="shared" si="1391"/>
        <v/>
      </c>
      <c r="K7309" s="29" t="str">
        <f t="array" ref="K7309">IF(G7309="","",SMALL(IF(صرف!$E$1:$E$10000=$D$4,ROW($1:$10000)),G7309))</f>
        <v/>
      </c>
      <c r="L7309" s="25" t="str">
        <f t="shared" ref="L7309:L7372" si="1396">IF(L$11=0,"",IF(ROW($B7297)&gt;L$11,"",ROW($B7297)))</f>
        <v/>
      </c>
      <c r="M7309" s="26" t="str">
        <f t="shared" si="1392"/>
        <v/>
      </c>
      <c r="N7309" s="27" t="str">
        <f t="shared" si="1393"/>
        <v/>
      </c>
      <c r="O7309" s="27" t="str">
        <f t="shared" si="1385"/>
        <v/>
      </c>
      <c r="P7309" s="29" t="str">
        <f t="array" ref="P7309">IF(L7309="","",SMALL(IF(تكهين!$E$1:$E$10000=$D$4,ROW($1:$10000)),L7309))</f>
        <v/>
      </c>
    </row>
    <row r="7310" spans="2:16" ht="20.25">
      <c r="B7310" s="25" t="str">
        <f t="shared" si="1394"/>
        <v/>
      </c>
      <c r="C7310" s="26" t="str">
        <f t="shared" si="1386"/>
        <v/>
      </c>
      <c r="D7310" s="27" t="str">
        <f t="shared" si="1387"/>
        <v/>
      </c>
      <c r="E7310" s="27" t="str">
        <f t="shared" si="1388"/>
        <v/>
      </c>
      <c r="F7310" s="29" t="str">
        <f t="array" ref="F7310">IF(B7310="","",SMALL(IF(اضافه!$E$1:$E$10000=$D$4,ROW($1:$10000)),B7310))</f>
        <v/>
      </c>
      <c r="G7310" s="25" t="str">
        <f t="shared" si="1395"/>
        <v/>
      </c>
      <c r="H7310" s="26" t="str">
        <f t="shared" si="1389"/>
        <v/>
      </c>
      <c r="I7310" s="27" t="str">
        <f t="shared" si="1390"/>
        <v/>
      </c>
      <c r="J7310" s="27" t="str">
        <f t="shared" si="1391"/>
        <v/>
      </c>
      <c r="K7310" s="29" t="str">
        <f t="array" ref="K7310">IF(G7310="","",SMALL(IF(صرف!$E$1:$E$10000=$D$4,ROW($1:$10000)),G7310))</f>
        <v/>
      </c>
      <c r="L7310" s="25" t="str">
        <f t="shared" si="1396"/>
        <v/>
      </c>
      <c r="M7310" s="26" t="str">
        <f t="shared" si="1392"/>
        <v/>
      </c>
      <c r="N7310" s="27" t="str">
        <f t="shared" si="1393"/>
        <v/>
      </c>
      <c r="O7310" s="27" t="str">
        <f t="shared" si="1385"/>
        <v/>
      </c>
      <c r="P7310" s="29" t="str">
        <f t="array" ref="P7310">IF(L7310="","",SMALL(IF(تكهين!$E$1:$E$10000=$D$4,ROW($1:$10000)),L7310))</f>
        <v/>
      </c>
    </row>
    <row r="7311" spans="2:16" ht="20.25">
      <c r="B7311" s="25" t="str">
        <f t="shared" si="1394"/>
        <v/>
      </c>
      <c r="C7311" s="26" t="str">
        <f t="shared" si="1386"/>
        <v/>
      </c>
      <c r="D7311" s="27" t="str">
        <f t="shared" si="1387"/>
        <v/>
      </c>
      <c r="E7311" s="27" t="str">
        <f t="shared" si="1388"/>
        <v/>
      </c>
      <c r="F7311" s="29" t="str">
        <f t="array" ref="F7311">IF(B7311="","",SMALL(IF(اضافه!$E$1:$E$10000=$D$4,ROW($1:$10000)),B7311))</f>
        <v/>
      </c>
      <c r="G7311" s="25" t="str">
        <f t="shared" si="1395"/>
        <v/>
      </c>
      <c r="H7311" s="26" t="str">
        <f t="shared" si="1389"/>
        <v/>
      </c>
      <c r="I7311" s="27" t="str">
        <f t="shared" si="1390"/>
        <v/>
      </c>
      <c r="J7311" s="27" t="str">
        <f t="shared" si="1391"/>
        <v/>
      </c>
      <c r="K7311" s="29" t="str">
        <f t="array" ref="K7311">IF(G7311="","",SMALL(IF(صرف!$E$1:$E$10000=$D$4,ROW($1:$10000)),G7311))</f>
        <v/>
      </c>
      <c r="L7311" s="25" t="str">
        <f t="shared" si="1396"/>
        <v/>
      </c>
      <c r="M7311" s="26" t="str">
        <f t="shared" si="1392"/>
        <v/>
      </c>
      <c r="N7311" s="27" t="str">
        <f t="shared" si="1393"/>
        <v/>
      </c>
      <c r="O7311" s="27" t="str">
        <f t="shared" si="1385"/>
        <v/>
      </c>
      <c r="P7311" s="29" t="str">
        <f t="array" ref="P7311">IF(L7311="","",SMALL(IF(تكهين!$E$1:$E$10000=$D$4,ROW($1:$10000)),L7311))</f>
        <v/>
      </c>
    </row>
    <row r="7312" spans="2:16" ht="20.25">
      <c r="B7312" s="25" t="str">
        <f t="shared" si="1394"/>
        <v/>
      </c>
      <c r="C7312" s="26" t="str">
        <f t="shared" si="1386"/>
        <v/>
      </c>
      <c r="D7312" s="27" t="str">
        <f t="shared" si="1387"/>
        <v/>
      </c>
      <c r="E7312" s="27" t="str">
        <f t="shared" si="1388"/>
        <v/>
      </c>
      <c r="F7312" s="29" t="str">
        <f t="array" ref="F7312">IF(B7312="","",SMALL(IF(اضافه!$E$1:$E$10000=$D$4,ROW($1:$10000)),B7312))</f>
        <v/>
      </c>
      <c r="G7312" s="25" t="str">
        <f t="shared" si="1395"/>
        <v/>
      </c>
      <c r="H7312" s="26" t="str">
        <f t="shared" si="1389"/>
        <v/>
      </c>
      <c r="I7312" s="27" t="str">
        <f t="shared" si="1390"/>
        <v/>
      </c>
      <c r="J7312" s="27" t="str">
        <f t="shared" si="1391"/>
        <v/>
      </c>
      <c r="K7312" s="29" t="str">
        <f t="array" ref="K7312">IF(G7312="","",SMALL(IF(صرف!$E$1:$E$10000=$D$4,ROW($1:$10000)),G7312))</f>
        <v/>
      </c>
      <c r="L7312" s="25" t="str">
        <f t="shared" si="1396"/>
        <v/>
      </c>
      <c r="M7312" s="26" t="str">
        <f t="shared" si="1392"/>
        <v/>
      </c>
      <c r="N7312" s="27" t="str">
        <f t="shared" si="1393"/>
        <v/>
      </c>
      <c r="O7312" s="27" t="str">
        <f t="shared" si="1385"/>
        <v/>
      </c>
      <c r="P7312" s="29" t="str">
        <f t="array" ref="P7312">IF(L7312="","",SMALL(IF(تكهين!$E$1:$E$10000=$D$4,ROW($1:$10000)),L7312))</f>
        <v/>
      </c>
    </row>
    <row r="7313" spans="2:16" ht="20.25">
      <c r="B7313" s="25" t="str">
        <f t="shared" si="1394"/>
        <v/>
      </c>
      <c r="C7313" s="26" t="str">
        <f t="shared" si="1386"/>
        <v/>
      </c>
      <c r="D7313" s="27" t="str">
        <f t="shared" si="1387"/>
        <v/>
      </c>
      <c r="E7313" s="27" t="str">
        <f t="shared" si="1388"/>
        <v/>
      </c>
      <c r="F7313" s="29" t="str">
        <f t="array" ref="F7313">IF(B7313="","",SMALL(IF(اضافه!$E$1:$E$10000=$D$4,ROW($1:$10000)),B7313))</f>
        <v/>
      </c>
      <c r="G7313" s="25" t="str">
        <f t="shared" si="1395"/>
        <v/>
      </c>
      <c r="H7313" s="26" t="str">
        <f t="shared" si="1389"/>
        <v/>
      </c>
      <c r="I7313" s="27" t="str">
        <f t="shared" si="1390"/>
        <v/>
      </c>
      <c r="J7313" s="27" t="str">
        <f t="shared" si="1391"/>
        <v/>
      </c>
      <c r="K7313" s="29" t="str">
        <f t="array" ref="K7313">IF(G7313="","",SMALL(IF(صرف!$E$1:$E$10000=$D$4,ROW($1:$10000)),G7313))</f>
        <v/>
      </c>
      <c r="L7313" s="25" t="str">
        <f t="shared" si="1396"/>
        <v/>
      </c>
      <c r="M7313" s="26" t="str">
        <f t="shared" si="1392"/>
        <v/>
      </c>
      <c r="N7313" s="27" t="str">
        <f t="shared" si="1393"/>
        <v/>
      </c>
      <c r="O7313" s="27" t="str">
        <f t="shared" si="1385"/>
        <v/>
      </c>
      <c r="P7313" s="29" t="str">
        <f t="array" ref="P7313">IF(L7313="","",SMALL(IF(تكهين!$E$1:$E$10000=$D$4,ROW($1:$10000)),L7313))</f>
        <v/>
      </c>
    </row>
    <row r="7314" spans="2:16" ht="20.25">
      <c r="B7314" s="25" t="str">
        <f t="shared" si="1394"/>
        <v/>
      </c>
      <c r="C7314" s="26" t="str">
        <f t="shared" si="1386"/>
        <v/>
      </c>
      <c r="D7314" s="27" t="str">
        <f t="shared" si="1387"/>
        <v/>
      </c>
      <c r="E7314" s="27" t="str">
        <f t="shared" si="1388"/>
        <v/>
      </c>
      <c r="F7314" s="29" t="str">
        <f t="array" ref="F7314">IF(B7314="","",SMALL(IF(اضافه!$E$1:$E$10000=$D$4,ROW($1:$10000)),B7314))</f>
        <v/>
      </c>
      <c r="G7314" s="25" t="str">
        <f t="shared" si="1395"/>
        <v/>
      </c>
      <c r="H7314" s="26" t="str">
        <f t="shared" si="1389"/>
        <v/>
      </c>
      <c r="I7314" s="27" t="str">
        <f t="shared" si="1390"/>
        <v/>
      </c>
      <c r="J7314" s="27" t="str">
        <f t="shared" si="1391"/>
        <v/>
      </c>
      <c r="K7314" s="29" t="str">
        <f t="array" ref="K7314">IF(G7314="","",SMALL(IF(صرف!$E$1:$E$10000=$D$4,ROW($1:$10000)),G7314))</f>
        <v/>
      </c>
      <c r="L7314" s="25" t="str">
        <f t="shared" si="1396"/>
        <v/>
      </c>
      <c r="M7314" s="26" t="str">
        <f t="shared" si="1392"/>
        <v/>
      </c>
      <c r="N7314" s="27" t="str">
        <f t="shared" si="1393"/>
        <v/>
      </c>
      <c r="O7314" s="27" t="str">
        <f t="shared" si="1385"/>
        <v/>
      </c>
      <c r="P7314" s="29" t="str">
        <f t="array" ref="P7314">IF(L7314="","",SMALL(IF(تكهين!$E$1:$E$10000=$D$4,ROW($1:$10000)),L7314))</f>
        <v/>
      </c>
    </row>
    <row r="7315" spans="2:16" ht="20.25">
      <c r="B7315" s="25" t="str">
        <f t="shared" si="1394"/>
        <v/>
      </c>
      <c r="C7315" s="26" t="str">
        <f t="shared" si="1386"/>
        <v/>
      </c>
      <c r="D7315" s="27" t="str">
        <f t="shared" si="1387"/>
        <v/>
      </c>
      <c r="E7315" s="27" t="str">
        <f t="shared" si="1388"/>
        <v/>
      </c>
      <c r="F7315" s="29" t="str">
        <f t="array" ref="F7315">IF(B7315="","",SMALL(IF(اضافه!$E$1:$E$10000=$D$4,ROW($1:$10000)),B7315))</f>
        <v/>
      </c>
      <c r="G7315" s="25" t="str">
        <f t="shared" si="1395"/>
        <v/>
      </c>
      <c r="H7315" s="26" t="str">
        <f t="shared" si="1389"/>
        <v/>
      </c>
      <c r="I7315" s="27" t="str">
        <f t="shared" si="1390"/>
        <v/>
      </c>
      <c r="J7315" s="27" t="str">
        <f t="shared" si="1391"/>
        <v/>
      </c>
      <c r="K7315" s="29" t="str">
        <f t="array" ref="K7315">IF(G7315="","",SMALL(IF(صرف!$E$1:$E$10000=$D$4,ROW($1:$10000)),G7315))</f>
        <v/>
      </c>
      <c r="L7315" s="25" t="str">
        <f t="shared" si="1396"/>
        <v/>
      </c>
      <c r="M7315" s="26" t="str">
        <f t="shared" si="1392"/>
        <v/>
      </c>
      <c r="N7315" s="27" t="str">
        <f t="shared" si="1393"/>
        <v/>
      </c>
      <c r="O7315" s="27" t="str">
        <f t="shared" si="1385"/>
        <v/>
      </c>
      <c r="P7315" s="29" t="str">
        <f t="array" ref="P7315">IF(L7315="","",SMALL(IF(تكهين!$E$1:$E$10000=$D$4,ROW($1:$10000)),L7315))</f>
        <v/>
      </c>
    </row>
    <row r="7316" spans="2:16" ht="20.25">
      <c r="B7316" s="25" t="str">
        <f t="shared" si="1394"/>
        <v/>
      </c>
      <c r="C7316" s="26" t="str">
        <f t="shared" si="1386"/>
        <v/>
      </c>
      <c r="D7316" s="27" t="str">
        <f t="shared" si="1387"/>
        <v/>
      </c>
      <c r="E7316" s="27" t="str">
        <f t="shared" si="1388"/>
        <v/>
      </c>
      <c r="F7316" s="29" t="str">
        <f t="array" ref="F7316">IF(B7316="","",SMALL(IF(اضافه!$E$1:$E$10000=$D$4,ROW($1:$10000)),B7316))</f>
        <v/>
      </c>
      <c r="G7316" s="25" t="str">
        <f t="shared" si="1395"/>
        <v/>
      </c>
      <c r="H7316" s="26" t="str">
        <f t="shared" si="1389"/>
        <v/>
      </c>
      <c r="I7316" s="27" t="str">
        <f t="shared" si="1390"/>
        <v/>
      </c>
      <c r="J7316" s="27" t="str">
        <f t="shared" si="1391"/>
        <v/>
      </c>
      <c r="K7316" s="29" t="str">
        <f t="array" ref="K7316">IF(G7316="","",SMALL(IF(صرف!$E$1:$E$10000=$D$4,ROW($1:$10000)),G7316))</f>
        <v/>
      </c>
      <c r="L7316" s="25" t="str">
        <f t="shared" si="1396"/>
        <v/>
      </c>
      <c r="M7316" s="26" t="str">
        <f t="shared" si="1392"/>
        <v/>
      </c>
      <c r="N7316" s="27" t="str">
        <f t="shared" si="1393"/>
        <v/>
      </c>
      <c r="O7316" s="27" t="str">
        <f t="shared" si="1385"/>
        <v/>
      </c>
      <c r="P7316" s="29" t="str">
        <f t="array" ref="P7316">IF(L7316="","",SMALL(IF(تكهين!$E$1:$E$10000=$D$4,ROW($1:$10000)),L7316))</f>
        <v/>
      </c>
    </row>
    <row r="7317" spans="2:16" ht="20.25">
      <c r="B7317" s="25" t="str">
        <f t="shared" si="1394"/>
        <v/>
      </c>
      <c r="C7317" s="26" t="str">
        <f t="shared" si="1386"/>
        <v/>
      </c>
      <c r="D7317" s="27" t="str">
        <f t="shared" si="1387"/>
        <v/>
      </c>
      <c r="E7317" s="27" t="str">
        <f t="shared" si="1388"/>
        <v/>
      </c>
      <c r="F7317" s="29" t="str">
        <f t="array" ref="F7317">IF(B7317="","",SMALL(IF(اضافه!$E$1:$E$10000=$D$4,ROW($1:$10000)),B7317))</f>
        <v/>
      </c>
      <c r="G7317" s="25" t="str">
        <f t="shared" si="1395"/>
        <v/>
      </c>
      <c r="H7317" s="26" t="str">
        <f t="shared" si="1389"/>
        <v/>
      </c>
      <c r="I7317" s="27" t="str">
        <f t="shared" si="1390"/>
        <v/>
      </c>
      <c r="J7317" s="27" t="str">
        <f t="shared" si="1391"/>
        <v/>
      </c>
      <c r="K7317" s="29" t="str">
        <f t="array" ref="K7317">IF(G7317="","",SMALL(IF(صرف!$E$1:$E$10000=$D$4,ROW($1:$10000)),G7317))</f>
        <v/>
      </c>
      <c r="L7317" s="25" t="str">
        <f t="shared" si="1396"/>
        <v/>
      </c>
      <c r="M7317" s="26" t="str">
        <f t="shared" si="1392"/>
        <v/>
      </c>
      <c r="N7317" s="27" t="str">
        <f t="shared" si="1393"/>
        <v/>
      </c>
      <c r="O7317" s="27" t="str">
        <f t="shared" si="1385"/>
        <v/>
      </c>
      <c r="P7317" s="29" t="str">
        <f t="array" ref="P7317">IF(L7317="","",SMALL(IF(تكهين!$E$1:$E$10000=$D$4,ROW($1:$10000)),L7317))</f>
        <v/>
      </c>
    </row>
    <row r="7318" spans="2:16" ht="20.25">
      <c r="B7318" s="25" t="str">
        <f t="shared" si="1394"/>
        <v/>
      </c>
      <c r="C7318" s="26" t="str">
        <f t="shared" si="1386"/>
        <v/>
      </c>
      <c r="D7318" s="27" t="str">
        <f t="shared" si="1387"/>
        <v/>
      </c>
      <c r="E7318" s="27" t="str">
        <f t="shared" si="1388"/>
        <v/>
      </c>
      <c r="F7318" s="29" t="str">
        <f t="array" ref="F7318">IF(B7318="","",SMALL(IF(اضافه!$E$1:$E$10000=$D$4,ROW($1:$10000)),B7318))</f>
        <v/>
      </c>
      <c r="G7318" s="25" t="str">
        <f t="shared" si="1395"/>
        <v/>
      </c>
      <c r="H7318" s="26" t="str">
        <f t="shared" si="1389"/>
        <v/>
      </c>
      <c r="I7318" s="27" t="str">
        <f t="shared" si="1390"/>
        <v/>
      </c>
      <c r="J7318" s="27" t="str">
        <f t="shared" si="1391"/>
        <v/>
      </c>
      <c r="K7318" s="29" t="str">
        <f t="array" ref="K7318">IF(G7318="","",SMALL(IF(صرف!$E$1:$E$10000=$D$4,ROW($1:$10000)),G7318))</f>
        <v/>
      </c>
      <c r="L7318" s="25" t="str">
        <f t="shared" si="1396"/>
        <v/>
      </c>
      <c r="M7318" s="26" t="str">
        <f t="shared" si="1392"/>
        <v/>
      </c>
      <c r="N7318" s="27" t="str">
        <f t="shared" si="1393"/>
        <v/>
      </c>
      <c r="O7318" s="27" t="str">
        <f t="shared" si="1385"/>
        <v/>
      </c>
      <c r="P7318" s="29" t="str">
        <f t="array" ref="P7318">IF(L7318="","",SMALL(IF(تكهين!$E$1:$E$10000=$D$4,ROW($1:$10000)),L7318))</f>
        <v/>
      </c>
    </row>
    <row r="7319" spans="2:16" ht="20.25">
      <c r="B7319" s="25" t="str">
        <f t="shared" si="1394"/>
        <v/>
      </c>
      <c r="C7319" s="26" t="str">
        <f t="shared" si="1386"/>
        <v/>
      </c>
      <c r="D7319" s="27" t="str">
        <f t="shared" si="1387"/>
        <v/>
      </c>
      <c r="E7319" s="27" t="str">
        <f t="shared" si="1388"/>
        <v/>
      </c>
      <c r="F7319" s="29" t="str">
        <f t="array" ref="F7319">IF(B7319="","",SMALL(IF(اضافه!$E$1:$E$10000=$D$4,ROW($1:$10000)),B7319))</f>
        <v/>
      </c>
      <c r="G7319" s="25" t="str">
        <f t="shared" si="1395"/>
        <v/>
      </c>
      <c r="H7319" s="26" t="str">
        <f t="shared" si="1389"/>
        <v/>
      </c>
      <c r="I7319" s="27" t="str">
        <f t="shared" si="1390"/>
        <v/>
      </c>
      <c r="J7319" s="27" t="str">
        <f t="shared" si="1391"/>
        <v/>
      </c>
      <c r="K7319" s="29" t="str">
        <f t="array" ref="K7319">IF(G7319="","",SMALL(IF(صرف!$E$1:$E$10000=$D$4,ROW($1:$10000)),G7319))</f>
        <v/>
      </c>
      <c r="L7319" s="25" t="str">
        <f t="shared" si="1396"/>
        <v/>
      </c>
      <c r="M7319" s="26" t="str">
        <f t="shared" si="1392"/>
        <v/>
      </c>
      <c r="N7319" s="27" t="str">
        <f t="shared" si="1393"/>
        <v/>
      </c>
      <c r="O7319" s="27" t="str">
        <f t="shared" si="1385"/>
        <v/>
      </c>
      <c r="P7319" s="29" t="str">
        <f t="array" ref="P7319">IF(L7319="","",SMALL(IF(تكهين!$E$1:$E$10000=$D$4,ROW($1:$10000)),L7319))</f>
        <v/>
      </c>
    </row>
    <row r="7320" spans="2:16" ht="20.25">
      <c r="B7320" s="25" t="str">
        <f t="shared" si="1394"/>
        <v/>
      </c>
      <c r="C7320" s="26" t="str">
        <f t="shared" si="1386"/>
        <v/>
      </c>
      <c r="D7320" s="27" t="str">
        <f t="shared" si="1387"/>
        <v/>
      </c>
      <c r="E7320" s="27" t="str">
        <f t="shared" si="1388"/>
        <v/>
      </c>
      <c r="F7320" s="29" t="str">
        <f t="array" ref="F7320">IF(B7320="","",SMALL(IF(اضافه!$E$1:$E$10000=$D$4,ROW($1:$10000)),B7320))</f>
        <v/>
      </c>
      <c r="G7320" s="25" t="str">
        <f t="shared" si="1395"/>
        <v/>
      </c>
      <c r="H7320" s="26" t="str">
        <f t="shared" si="1389"/>
        <v/>
      </c>
      <c r="I7320" s="27" t="str">
        <f t="shared" si="1390"/>
        <v/>
      </c>
      <c r="J7320" s="27" t="str">
        <f t="shared" si="1391"/>
        <v/>
      </c>
      <c r="K7320" s="29" t="str">
        <f t="array" ref="K7320">IF(G7320="","",SMALL(IF(صرف!$E$1:$E$10000=$D$4,ROW($1:$10000)),G7320))</f>
        <v/>
      </c>
      <c r="L7320" s="25" t="str">
        <f t="shared" si="1396"/>
        <v/>
      </c>
      <c r="M7320" s="26" t="str">
        <f t="shared" si="1392"/>
        <v/>
      </c>
      <c r="N7320" s="27" t="str">
        <f t="shared" si="1393"/>
        <v/>
      </c>
      <c r="O7320" s="27" t="str">
        <f t="shared" si="1385"/>
        <v/>
      </c>
      <c r="P7320" s="29" t="str">
        <f t="array" ref="P7320">IF(L7320="","",SMALL(IF(تكهين!$E$1:$E$10000=$D$4,ROW($1:$10000)),L7320))</f>
        <v/>
      </c>
    </row>
    <row r="7321" spans="2:16" ht="20.25">
      <c r="B7321" s="25" t="str">
        <f t="shared" si="1394"/>
        <v/>
      </c>
      <c r="C7321" s="26" t="str">
        <f t="shared" si="1386"/>
        <v/>
      </c>
      <c r="D7321" s="27" t="str">
        <f t="shared" si="1387"/>
        <v/>
      </c>
      <c r="E7321" s="27" t="str">
        <f t="shared" si="1388"/>
        <v/>
      </c>
      <c r="F7321" s="29" t="str">
        <f t="array" ref="F7321">IF(B7321="","",SMALL(IF(اضافه!$E$1:$E$10000=$D$4,ROW($1:$10000)),B7321))</f>
        <v/>
      </c>
      <c r="G7321" s="25" t="str">
        <f t="shared" si="1395"/>
        <v/>
      </c>
      <c r="H7321" s="26" t="str">
        <f t="shared" si="1389"/>
        <v/>
      </c>
      <c r="I7321" s="27" t="str">
        <f t="shared" si="1390"/>
        <v/>
      </c>
      <c r="J7321" s="27" t="str">
        <f t="shared" si="1391"/>
        <v/>
      </c>
      <c r="K7321" s="29" t="str">
        <f t="array" ref="K7321">IF(G7321="","",SMALL(IF(صرف!$E$1:$E$10000=$D$4,ROW($1:$10000)),G7321))</f>
        <v/>
      </c>
      <c r="L7321" s="25" t="str">
        <f t="shared" si="1396"/>
        <v/>
      </c>
      <c r="M7321" s="26" t="str">
        <f t="shared" si="1392"/>
        <v/>
      </c>
      <c r="N7321" s="27" t="str">
        <f t="shared" si="1393"/>
        <v/>
      </c>
      <c r="O7321" s="27" t="str">
        <f t="shared" si="1385"/>
        <v/>
      </c>
      <c r="P7321" s="29" t="str">
        <f t="array" ref="P7321">IF(L7321="","",SMALL(IF(تكهين!$E$1:$E$10000=$D$4,ROW($1:$10000)),L7321))</f>
        <v/>
      </c>
    </row>
    <row r="7322" spans="2:16" ht="20.25">
      <c r="B7322" s="25" t="str">
        <f t="shared" si="1394"/>
        <v/>
      </c>
      <c r="C7322" s="26" t="str">
        <f t="shared" si="1386"/>
        <v/>
      </c>
      <c r="D7322" s="27" t="str">
        <f t="shared" si="1387"/>
        <v/>
      </c>
      <c r="E7322" s="27" t="str">
        <f t="shared" si="1388"/>
        <v/>
      </c>
      <c r="F7322" s="29" t="str">
        <f t="array" ref="F7322">IF(B7322="","",SMALL(IF(اضافه!$E$1:$E$10000=$D$4,ROW($1:$10000)),B7322))</f>
        <v/>
      </c>
      <c r="G7322" s="25" t="str">
        <f t="shared" si="1395"/>
        <v/>
      </c>
      <c r="H7322" s="26" t="str">
        <f t="shared" si="1389"/>
        <v/>
      </c>
      <c r="I7322" s="27" t="str">
        <f t="shared" si="1390"/>
        <v/>
      </c>
      <c r="J7322" s="27" t="str">
        <f t="shared" si="1391"/>
        <v/>
      </c>
      <c r="K7322" s="29" t="str">
        <f t="array" ref="K7322">IF(G7322="","",SMALL(IF(صرف!$E$1:$E$10000=$D$4,ROW($1:$10000)),G7322))</f>
        <v/>
      </c>
      <c r="L7322" s="25" t="str">
        <f t="shared" si="1396"/>
        <v/>
      </c>
      <c r="M7322" s="26" t="str">
        <f t="shared" si="1392"/>
        <v/>
      </c>
      <c r="N7322" s="27" t="str">
        <f t="shared" si="1393"/>
        <v/>
      </c>
      <c r="O7322" s="27" t="str">
        <f t="shared" si="1385"/>
        <v/>
      </c>
      <c r="P7322" s="29" t="str">
        <f t="array" ref="P7322">IF(L7322="","",SMALL(IF(تكهين!$E$1:$E$10000=$D$4,ROW($1:$10000)),L7322))</f>
        <v/>
      </c>
    </row>
    <row r="7323" spans="2:16" ht="20.25">
      <c r="B7323" s="25" t="str">
        <f t="shared" si="1394"/>
        <v/>
      </c>
      <c r="C7323" s="26" t="str">
        <f t="shared" si="1386"/>
        <v/>
      </c>
      <c r="D7323" s="27" t="str">
        <f t="shared" si="1387"/>
        <v/>
      </c>
      <c r="E7323" s="27" t="str">
        <f t="shared" si="1388"/>
        <v/>
      </c>
      <c r="F7323" s="29" t="str">
        <f t="array" ref="F7323">IF(B7323="","",SMALL(IF(اضافه!$E$1:$E$10000=$D$4,ROW($1:$10000)),B7323))</f>
        <v/>
      </c>
      <c r="G7323" s="25" t="str">
        <f t="shared" si="1395"/>
        <v/>
      </c>
      <c r="H7323" s="26" t="str">
        <f t="shared" si="1389"/>
        <v/>
      </c>
      <c r="I7323" s="27" t="str">
        <f t="shared" si="1390"/>
        <v/>
      </c>
      <c r="J7323" s="27" t="str">
        <f t="shared" si="1391"/>
        <v/>
      </c>
      <c r="K7323" s="29" t="str">
        <f t="array" ref="K7323">IF(G7323="","",SMALL(IF(صرف!$E$1:$E$10000=$D$4,ROW($1:$10000)),G7323))</f>
        <v/>
      </c>
      <c r="L7323" s="25" t="str">
        <f t="shared" si="1396"/>
        <v/>
      </c>
      <c r="M7323" s="26" t="str">
        <f t="shared" si="1392"/>
        <v/>
      </c>
      <c r="N7323" s="27" t="str">
        <f t="shared" si="1393"/>
        <v/>
      </c>
      <c r="O7323" s="27" t="str">
        <f t="shared" si="1385"/>
        <v/>
      </c>
      <c r="P7323" s="29" t="str">
        <f t="array" ref="P7323">IF(L7323="","",SMALL(IF(تكهين!$E$1:$E$10000=$D$4,ROW($1:$10000)),L7323))</f>
        <v/>
      </c>
    </row>
    <row r="7324" spans="2:16" ht="20.25">
      <c r="B7324" s="25" t="str">
        <f t="shared" si="1394"/>
        <v/>
      </c>
      <c r="C7324" s="26" t="str">
        <f t="shared" si="1386"/>
        <v/>
      </c>
      <c r="D7324" s="27" t="str">
        <f t="shared" si="1387"/>
        <v/>
      </c>
      <c r="E7324" s="27" t="str">
        <f t="shared" si="1388"/>
        <v/>
      </c>
      <c r="F7324" s="29" t="str">
        <f t="array" ref="F7324">IF(B7324="","",SMALL(IF(اضافه!$E$1:$E$10000=$D$4,ROW($1:$10000)),B7324))</f>
        <v/>
      </c>
      <c r="G7324" s="25" t="str">
        <f t="shared" si="1395"/>
        <v/>
      </c>
      <c r="H7324" s="26" t="str">
        <f t="shared" si="1389"/>
        <v/>
      </c>
      <c r="I7324" s="27" t="str">
        <f t="shared" si="1390"/>
        <v/>
      </c>
      <c r="J7324" s="27" t="str">
        <f t="shared" si="1391"/>
        <v/>
      </c>
      <c r="K7324" s="29" t="str">
        <f t="array" ref="K7324">IF(G7324="","",SMALL(IF(صرف!$E$1:$E$10000=$D$4,ROW($1:$10000)),G7324))</f>
        <v/>
      </c>
      <c r="L7324" s="25" t="str">
        <f t="shared" si="1396"/>
        <v/>
      </c>
      <c r="M7324" s="26" t="str">
        <f t="shared" si="1392"/>
        <v/>
      </c>
      <c r="N7324" s="27" t="str">
        <f t="shared" si="1393"/>
        <v/>
      </c>
      <c r="O7324" s="27" t="str">
        <f t="shared" si="1385"/>
        <v/>
      </c>
      <c r="P7324" s="29" t="str">
        <f t="array" ref="P7324">IF(L7324="","",SMALL(IF(تكهين!$E$1:$E$10000=$D$4,ROW($1:$10000)),L7324))</f>
        <v/>
      </c>
    </row>
    <row r="7325" spans="2:16" ht="20.25">
      <c r="B7325" s="25" t="str">
        <f t="shared" si="1394"/>
        <v/>
      </c>
      <c r="C7325" s="26" t="str">
        <f t="shared" si="1386"/>
        <v/>
      </c>
      <c r="D7325" s="27" t="str">
        <f t="shared" si="1387"/>
        <v/>
      </c>
      <c r="E7325" s="27" t="str">
        <f t="shared" si="1388"/>
        <v/>
      </c>
      <c r="F7325" s="29" t="str">
        <f t="array" ref="F7325">IF(B7325="","",SMALL(IF(اضافه!$E$1:$E$10000=$D$4,ROW($1:$10000)),B7325))</f>
        <v/>
      </c>
      <c r="G7325" s="25" t="str">
        <f t="shared" si="1395"/>
        <v/>
      </c>
      <c r="H7325" s="26" t="str">
        <f t="shared" si="1389"/>
        <v/>
      </c>
      <c r="I7325" s="27" t="str">
        <f t="shared" si="1390"/>
        <v/>
      </c>
      <c r="J7325" s="27" t="str">
        <f t="shared" si="1391"/>
        <v/>
      </c>
      <c r="K7325" s="29" t="str">
        <f t="array" ref="K7325">IF(G7325="","",SMALL(IF(صرف!$E$1:$E$10000=$D$4,ROW($1:$10000)),G7325))</f>
        <v/>
      </c>
      <c r="L7325" s="25" t="str">
        <f t="shared" si="1396"/>
        <v/>
      </c>
      <c r="M7325" s="26" t="str">
        <f t="shared" si="1392"/>
        <v/>
      </c>
      <c r="N7325" s="27" t="str">
        <f t="shared" si="1393"/>
        <v/>
      </c>
      <c r="O7325" s="27" t="str">
        <f t="shared" si="1385"/>
        <v/>
      </c>
      <c r="P7325" s="29" t="str">
        <f t="array" ref="P7325">IF(L7325="","",SMALL(IF(تكهين!$E$1:$E$10000=$D$4,ROW($1:$10000)),L7325))</f>
        <v/>
      </c>
    </row>
    <row r="7326" spans="2:16" ht="20.25">
      <c r="B7326" s="25" t="str">
        <f t="shared" si="1394"/>
        <v/>
      </c>
      <c r="C7326" s="26" t="str">
        <f t="shared" si="1386"/>
        <v/>
      </c>
      <c r="D7326" s="27" t="str">
        <f t="shared" si="1387"/>
        <v/>
      </c>
      <c r="E7326" s="27" t="str">
        <f t="shared" si="1388"/>
        <v/>
      </c>
      <c r="F7326" s="29" t="str">
        <f t="array" ref="F7326">IF(B7326="","",SMALL(IF(اضافه!$E$1:$E$10000=$D$4,ROW($1:$10000)),B7326))</f>
        <v/>
      </c>
      <c r="G7326" s="25" t="str">
        <f t="shared" si="1395"/>
        <v/>
      </c>
      <c r="H7326" s="26" t="str">
        <f t="shared" si="1389"/>
        <v/>
      </c>
      <c r="I7326" s="27" t="str">
        <f t="shared" si="1390"/>
        <v/>
      </c>
      <c r="J7326" s="27" t="str">
        <f t="shared" si="1391"/>
        <v/>
      </c>
      <c r="K7326" s="29" t="str">
        <f t="array" ref="K7326">IF(G7326="","",SMALL(IF(صرف!$E$1:$E$10000=$D$4,ROW($1:$10000)),G7326))</f>
        <v/>
      </c>
      <c r="L7326" s="25" t="str">
        <f t="shared" si="1396"/>
        <v/>
      </c>
      <c r="M7326" s="26" t="str">
        <f t="shared" si="1392"/>
        <v/>
      </c>
      <c r="N7326" s="27" t="str">
        <f t="shared" si="1393"/>
        <v/>
      </c>
      <c r="O7326" s="27" t="str">
        <f t="shared" si="1385"/>
        <v/>
      </c>
      <c r="P7326" s="29" t="str">
        <f t="array" ref="P7326">IF(L7326="","",SMALL(IF(تكهين!$E$1:$E$10000=$D$4,ROW($1:$10000)),L7326))</f>
        <v/>
      </c>
    </row>
    <row r="7327" spans="2:16" ht="20.25">
      <c r="B7327" s="25" t="str">
        <f t="shared" si="1394"/>
        <v/>
      </c>
      <c r="C7327" s="26" t="str">
        <f t="shared" si="1386"/>
        <v/>
      </c>
      <c r="D7327" s="27" t="str">
        <f t="shared" si="1387"/>
        <v/>
      </c>
      <c r="E7327" s="27" t="str">
        <f t="shared" si="1388"/>
        <v/>
      </c>
      <c r="F7327" s="29" t="str">
        <f t="array" ref="F7327">IF(B7327="","",SMALL(IF(اضافه!$E$1:$E$10000=$D$4,ROW($1:$10000)),B7327))</f>
        <v/>
      </c>
      <c r="G7327" s="25" t="str">
        <f t="shared" si="1395"/>
        <v/>
      </c>
      <c r="H7327" s="26" t="str">
        <f t="shared" si="1389"/>
        <v/>
      </c>
      <c r="I7327" s="27" t="str">
        <f t="shared" si="1390"/>
        <v/>
      </c>
      <c r="J7327" s="27" t="str">
        <f t="shared" si="1391"/>
        <v/>
      </c>
      <c r="K7327" s="29" t="str">
        <f t="array" ref="K7327">IF(G7327="","",SMALL(IF(صرف!$E$1:$E$10000=$D$4,ROW($1:$10000)),G7327))</f>
        <v/>
      </c>
      <c r="L7327" s="25" t="str">
        <f t="shared" si="1396"/>
        <v/>
      </c>
      <c r="M7327" s="26" t="str">
        <f t="shared" si="1392"/>
        <v/>
      </c>
      <c r="N7327" s="27" t="str">
        <f t="shared" si="1393"/>
        <v/>
      </c>
      <c r="O7327" s="27" t="str">
        <f t="shared" si="1385"/>
        <v/>
      </c>
      <c r="P7327" s="29" t="str">
        <f t="array" ref="P7327">IF(L7327="","",SMALL(IF(تكهين!$E$1:$E$10000=$D$4,ROW($1:$10000)),L7327))</f>
        <v/>
      </c>
    </row>
    <row r="7328" spans="2:16" ht="20.25">
      <c r="B7328" s="25" t="str">
        <f t="shared" si="1394"/>
        <v/>
      </c>
      <c r="C7328" s="26" t="str">
        <f t="shared" si="1386"/>
        <v/>
      </c>
      <c r="D7328" s="27" t="str">
        <f t="shared" si="1387"/>
        <v/>
      </c>
      <c r="E7328" s="27" t="str">
        <f t="shared" si="1388"/>
        <v/>
      </c>
      <c r="F7328" s="29" t="str">
        <f t="array" ref="F7328">IF(B7328="","",SMALL(IF(اضافه!$E$1:$E$10000=$D$4,ROW($1:$10000)),B7328))</f>
        <v/>
      </c>
      <c r="G7328" s="25" t="str">
        <f t="shared" si="1395"/>
        <v/>
      </c>
      <c r="H7328" s="26" t="str">
        <f t="shared" si="1389"/>
        <v/>
      </c>
      <c r="I7328" s="27" t="str">
        <f t="shared" si="1390"/>
        <v/>
      </c>
      <c r="J7328" s="27" t="str">
        <f t="shared" si="1391"/>
        <v/>
      </c>
      <c r="K7328" s="29" t="str">
        <f t="array" ref="K7328">IF(G7328="","",SMALL(IF(صرف!$E$1:$E$10000=$D$4,ROW($1:$10000)),G7328))</f>
        <v/>
      </c>
      <c r="L7328" s="25" t="str">
        <f t="shared" si="1396"/>
        <v/>
      </c>
      <c r="M7328" s="26" t="str">
        <f t="shared" si="1392"/>
        <v/>
      </c>
      <c r="N7328" s="27" t="str">
        <f t="shared" si="1393"/>
        <v/>
      </c>
      <c r="O7328" s="27" t="str">
        <f t="shared" si="1385"/>
        <v/>
      </c>
      <c r="P7328" s="29" t="str">
        <f t="array" ref="P7328">IF(L7328="","",SMALL(IF(تكهين!$E$1:$E$10000=$D$4,ROW($1:$10000)),L7328))</f>
        <v/>
      </c>
    </row>
    <row r="7329" spans="2:16" ht="20.25">
      <c r="B7329" s="25" t="str">
        <f t="shared" si="1394"/>
        <v/>
      </c>
      <c r="C7329" s="26" t="str">
        <f t="shared" si="1386"/>
        <v/>
      </c>
      <c r="D7329" s="27" t="str">
        <f t="shared" si="1387"/>
        <v/>
      </c>
      <c r="E7329" s="27" t="str">
        <f t="shared" si="1388"/>
        <v/>
      </c>
      <c r="F7329" s="29" t="str">
        <f t="array" ref="F7329">IF(B7329="","",SMALL(IF(اضافه!$E$1:$E$10000=$D$4,ROW($1:$10000)),B7329))</f>
        <v/>
      </c>
      <c r="G7329" s="25" t="str">
        <f t="shared" si="1395"/>
        <v/>
      </c>
      <c r="H7329" s="26" t="str">
        <f t="shared" si="1389"/>
        <v/>
      </c>
      <c r="I7329" s="27" t="str">
        <f t="shared" si="1390"/>
        <v/>
      </c>
      <c r="J7329" s="27" t="str">
        <f t="shared" si="1391"/>
        <v/>
      </c>
      <c r="K7329" s="29" t="str">
        <f t="array" ref="K7329">IF(G7329="","",SMALL(IF(صرف!$E$1:$E$10000=$D$4,ROW($1:$10000)),G7329))</f>
        <v/>
      </c>
      <c r="L7329" s="25" t="str">
        <f t="shared" si="1396"/>
        <v/>
      </c>
      <c r="M7329" s="26" t="str">
        <f t="shared" si="1392"/>
        <v/>
      </c>
      <c r="N7329" s="27" t="str">
        <f t="shared" si="1393"/>
        <v/>
      </c>
      <c r="O7329" s="27" t="str">
        <f t="shared" si="1385"/>
        <v/>
      </c>
      <c r="P7329" s="29" t="str">
        <f t="array" ref="P7329">IF(L7329="","",SMALL(IF(تكهين!$E$1:$E$10000=$D$4,ROW($1:$10000)),L7329))</f>
        <v/>
      </c>
    </row>
    <row r="7330" spans="2:16" ht="20.25">
      <c r="B7330" s="25" t="str">
        <f t="shared" si="1394"/>
        <v/>
      </c>
      <c r="C7330" s="26" t="str">
        <f t="shared" si="1386"/>
        <v/>
      </c>
      <c r="D7330" s="27" t="str">
        <f t="shared" si="1387"/>
        <v/>
      </c>
      <c r="E7330" s="27" t="str">
        <f t="shared" si="1388"/>
        <v/>
      </c>
      <c r="F7330" s="29" t="str">
        <f t="array" ref="F7330">IF(B7330="","",SMALL(IF(اضافه!$E$1:$E$10000=$D$4,ROW($1:$10000)),B7330))</f>
        <v/>
      </c>
      <c r="G7330" s="25" t="str">
        <f t="shared" si="1395"/>
        <v/>
      </c>
      <c r="H7330" s="26" t="str">
        <f t="shared" si="1389"/>
        <v/>
      </c>
      <c r="I7330" s="27" t="str">
        <f t="shared" si="1390"/>
        <v/>
      </c>
      <c r="J7330" s="27" t="str">
        <f t="shared" si="1391"/>
        <v/>
      </c>
      <c r="K7330" s="29" t="str">
        <f t="array" ref="K7330">IF(G7330="","",SMALL(IF(صرف!$E$1:$E$10000=$D$4,ROW($1:$10000)),G7330))</f>
        <v/>
      </c>
      <c r="L7330" s="25" t="str">
        <f t="shared" si="1396"/>
        <v/>
      </c>
      <c r="M7330" s="26" t="str">
        <f t="shared" si="1392"/>
        <v/>
      </c>
      <c r="N7330" s="27" t="str">
        <f t="shared" si="1393"/>
        <v/>
      </c>
      <c r="O7330" s="27" t="str">
        <f t="shared" si="1385"/>
        <v/>
      </c>
      <c r="P7330" s="29" t="str">
        <f t="array" ref="P7330">IF(L7330="","",SMALL(IF(تكهين!$E$1:$E$10000=$D$4,ROW($1:$10000)),L7330))</f>
        <v/>
      </c>
    </row>
    <row r="7331" spans="2:16" ht="20.25">
      <c r="B7331" s="25" t="str">
        <f t="shared" si="1394"/>
        <v/>
      </c>
      <c r="C7331" s="26" t="str">
        <f t="shared" si="1386"/>
        <v/>
      </c>
      <c r="D7331" s="27" t="str">
        <f t="shared" si="1387"/>
        <v/>
      </c>
      <c r="E7331" s="27" t="str">
        <f t="shared" si="1388"/>
        <v/>
      </c>
      <c r="F7331" s="29" t="str">
        <f t="array" ref="F7331">IF(B7331="","",SMALL(IF(اضافه!$E$1:$E$10000=$D$4,ROW($1:$10000)),B7331))</f>
        <v/>
      </c>
      <c r="G7331" s="25" t="str">
        <f t="shared" si="1395"/>
        <v/>
      </c>
      <c r="H7331" s="26" t="str">
        <f t="shared" si="1389"/>
        <v/>
      </c>
      <c r="I7331" s="27" t="str">
        <f t="shared" si="1390"/>
        <v/>
      </c>
      <c r="J7331" s="27" t="str">
        <f t="shared" si="1391"/>
        <v/>
      </c>
      <c r="K7331" s="29" t="str">
        <f t="array" ref="K7331">IF(G7331="","",SMALL(IF(صرف!$E$1:$E$10000=$D$4,ROW($1:$10000)),G7331))</f>
        <v/>
      </c>
      <c r="L7331" s="25" t="str">
        <f t="shared" si="1396"/>
        <v/>
      </c>
      <c r="M7331" s="26" t="str">
        <f t="shared" si="1392"/>
        <v/>
      </c>
      <c r="N7331" s="27" t="str">
        <f t="shared" si="1393"/>
        <v/>
      </c>
      <c r="O7331" s="27" t="str">
        <f t="shared" si="1385"/>
        <v/>
      </c>
      <c r="P7331" s="29" t="str">
        <f t="array" ref="P7331">IF(L7331="","",SMALL(IF(تكهين!$E$1:$E$10000=$D$4,ROW($1:$10000)),L7331))</f>
        <v/>
      </c>
    </row>
    <row r="7332" spans="2:16" ht="20.25">
      <c r="B7332" s="25" t="str">
        <f t="shared" si="1394"/>
        <v/>
      </c>
      <c r="C7332" s="26" t="str">
        <f t="shared" si="1386"/>
        <v/>
      </c>
      <c r="D7332" s="27" t="str">
        <f t="shared" si="1387"/>
        <v/>
      </c>
      <c r="E7332" s="27" t="str">
        <f t="shared" si="1388"/>
        <v/>
      </c>
      <c r="F7332" s="29" t="str">
        <f t="array" ref="F7332">IF(B7332="","",SMALL(IF(اضافه!$E$1:$E$10000=$D$4,ROW($1:$10000)),B7332))</f>
        <v/>
      </c>
      <c r="G7332" s="25" t="str">
        <f t="shared" si="1395"/>
        <v/>
      </c>
      <c r="H7332" s="26" t="str">
        <f t="shared" si="1389"/>
        <v/>
      </c>
      <c r="I7332" s="27" t="str">
        <f t="shared" si="1390"/>
        <v/>
      </c>
      <c r="J7332" s="27" t="str">
        <f t="shared" si="1391"/>
        <v/>
      </c>
      <c r="K7332" s="29" t="str">
        <f t="array" ref="K7332">IF(G7332="","",SMALL(IF(صرف!$E$1:$E$10000=$D$4,ROW($1:$10000)),G7332))</f>
        <v/>
      </c>
      <c r="L7332" s="25" t="str">
        <f t="shared" si="1396"/>
        <v/>
      </c>
      <c r="M7332" s="26" t="str">
        <f t="shared" si="1392"/>
        <v/>
      </c>
      <c r="N7332" s="27" t="str">
        <f t="shared" si="1393"/>
        <v/>
      </c>
      <c r="O7332" s="27" t="str">
        <f t="shared" si="1385"/>
        <v/>
      </c>
      <c r="P7332" s="29" t="str">
        <f t="array" ref="P7332">IF(L7332="","",SMALL(IF(تكهين!$E$1:$E$10000=$D$4,ROW($1:$10000)),L7332))</f>
        <v/>
      </c>
    </row>
    <row r="7333" spans="2:16" ht="20.25">
      <c r="B7333" s="25" t="str">
        <f t="shared" si="1394"/>
        <v/>
      </c>
      <c r="C7333" s="26" t="str">
        <f t="shared" si="1386"/>
        <v/>
      </c>
      <c r="D7333" s="27" t="str">
        <f t="shared" si="1387"/>
        <v/>
      </c>
      <c r="E7333" s="27" t="str">
        <f t="shared" si="1388"/>
        <v/>
      </c>
      <c r="F7333" s="29" t="str">
        <f t="array" ref="F7333">IF(B7333="","",SMALL(IF(اضافه!$E$1:$E$10000=$D$4,ROW($1:$10000)),B7333))</f>
        <v/>
      </c>
      <c r="G7333" s="25" t="str">
        <f t="shared" si="1395"/>
        <v/>
      </c>
      <c r="H7333" s="26" t="str">
        <f t="shared" si="1389"/>
        <v/>
      </c>
      <c r="I7333" s="27" t="str">
        <f t="shared" si="1390"/>
        <v/>
      </c>
      <c r="J7333" s="27" t="str">
        <f t="shared" si="1391"/>
        <v/>
      </c>
      <c r="K7333" s="29" t="str">
        <f t="array" ref="K7333">IF(G7333="","",SMALL(IF(صرف!$E$1:$E$10000=$D$4,ROW($1:$10000)),G7333))</f>
        <v/>
      </c>
      <c r="L7333" s="25" t="str">
        <f t="shared" si="1396"/>
        <v/>
      </c>
      <c r="M7333" s="26" t="str">
        <f t="shared" si="1392"/>
        <v/>
      </c>
      <c r="N7333" s="27" t="str">
        <f t="shared" si="1393"/>
        <v/>
      </c>
      <c r="O7333" s="27" t="str">
        <f t="shared" si="1385"/>
        <v/>
      </c>
      <c r="P7333" s="29" t="str">
        <f t="array" ref="P7333">IF(L7333="","",SMALL(IF(تكهين!$E$1:$E$10000=$D$4,ROW($1:$10000)),L7333))</f>
        <v/>
      </c>
    </row>
    <row r="7334" spans="2:16" ht="20.25">
      <c r="B7334" s="25" t="str">
        <f t="shared" si="1394"/>
        <v/>
      </c>
      <c r="C7334" s="26" t="str">
        <f t="shared" si="1386"/>
        <v/>
      </c>
      <c r="D7334" s="27" t="str">
        <f t="shared" si="1387"/>
        <v/>
      </c>
      <c r="E7334" s="27" t="str">
        <f t="shared" si="1388"/>
        <v/>
      </c>
      <c r="F7334" s="29" t="str">
        <f t="array" ref="F7334">IF(B7334="","",SMALL(IF(اضافه!$E$1:$E$10000=$D$4,ROW($1:$10000)),B7334))</f>
        <v/>
      </c>
      <c r="G7334" s="25" t="str">
        <f t="shared" si="1395"/>
        <v/>
      </c>
      <c r="H7334" s="26" t="str">
        <f t="shared" si="1389"/>
        <v/>
      </c>
      <c r="I7334" s="27" t="str">
        <f t="shared" si="1390"/>
        <v/>
      </c>
      <c r="J7334" s="27" t="str">
        <f t="shared" si="1391"/>
        <v/>
      </c>
      <c r="K7334" s="29" t="str">
        <f t="array" ref="K7334">IF(G7334="","",SMALL(IF(صرف!$E$1:$E$10000=$D$4,ROW($1:$10000)),G7334))</f>
        <v/>
      </c>
      <c r="L7334" s="25" t="str">
        <f t="shared" si="1396"/>
        <v/>
      </c>
      <c r="M7334" s="26" t="str">
        <f t="shared" si="1392"/>
        <v/>
      </c>
      <c r="N7334" s="27" t="str">
        <f t="shared" si="1393"/>
        <v/>
      </c>
      <c r="O7334" s="27" t="str">
        <f t="shared" si="1385"/>
        <v/>
      </c>
      <c r="P7334" s="29" t="str">
        <f t="array" ref="P7334">IF(L7334="","",SMALL(IF(تكهين!$E$1:$E$10000=$D$4,ROW($1:$10000)),L7334))</f>
        <v/>
      </c>
    </row>
    <row r="7335" spans="2:16" ht="20.25">
      <c r="B7335" s="25" t="str">
        <f t="shared" si="1394"/>
        <v/>
      </c>
      <c r="C7335" s="26" t="str">
        <f t="shared" si="1386"/>
        <v/>
      </c>
      <c r="D7335" s="27" t="str">
        <f t="shared" si="1387"/>
        <v/>
      </c>
      <c r="E7335" s="27" t="str">
        <f t="shared" si="1388"/>
        <v/>
      </c>
      <c r="F7335" s="29" t="str">
        <f t="array" ref="F7335">IF(B7335="","",SMALL(IF(اضافه!$E$1:$E$10000=$D$4,ROW($1:$10000)),B7335))</f>
        <v/>
      </c>
      <c r="G7335" s="25" t="str">
        <f t="shared" si="1395"/>
        <v/>
      </c>
      <c r="H7335" s="26" t="str">
        <f t="shared" si="1389"/>
        <v/>
      </c>
      <c r="I7335" s="27" t="str">
        <f t="shared" si="1390"/>
        <v/>
      </c>
      <c r="J7335" s="27" t="str">
        <f t="shared" si="1391"/>
        <v/>
      </c>
      <c r="K7335" s="29" t="str">
        <f t="array" ref="K7335">IF(G7335="","",SMALL(IF(صرف!$E$1:$E$10000=$D$4,ROW($1:$10000)),G7335))</f>
        <v/>
      </c>
      <c r="L7335" s="25" t="str">
        <f t="shared" si="1396"/>
        <v/>
      </c>
      <c r="M7335" s="26" t="str">
        <f t="shared" si="1392"/>
        <v/>
      </c>
      <c r="N7335" s="27" t="str">
        <f t="shared" si="1393"/>
        <v/>
      </c>
      <c r="O7335" s="27" t="str">
        <f t="shared" si="1385"/>
        <v/>
      </c>
      <c r="P7335" s="29" t="str">
        <f t="array" ref="P7335">IF(L7335="","",SMALL(IF(تكهين!$E$1:$E$10000=$D$4,ROW($1:$10000)),L7335))</f>
        <v/>
      </c>
    </row>
    <row r="7336" spans="2:16" ht="20.25">
      <c r="B7336" s="25" t="str">
        <f t="shared" si="1394"/>
        <v/>
      </c>
      <c r="C7336" s="26" t="str">
        <f t="shared" si="1386"/>
        <v/>
      </c>
      <c r="D7336" s="27" t="str">
        <f t="shared" si="1387"/>
        <v/>
      </c>
      <c r="E7336" s="27" t="str">
        <f t="shared" si="1388"/>
        <v/>
      </c>
      <c r="F7336" s="29" t="str">
        <f t="array" ref="F7336">IF(B7336="","",SMALL(IF(اضافه!$E$1:$E$10000=$D$4,ROW($1:$10000)),B7336))</f>
        <v/>
      </c>
      <c r="G7336" s="25" t="str">
        <f t="shared" si="1395"/>
        <v/>
      </c>
      <c r="H7336" s="26" t="str">
        <f t="shared" si="1389"/>
        <v/>
      </c>
      <c r="I7336" s="27" t="str">
        <f t="shared" si="1390"/>
        <v/>
      </c>
      <c r="J7336" s="27" t="str">
        <f t="shared" si="1391"/>
        <v/>
      </c>
      <c r="K7336" s="29" t="str">
        <f t="array" ref="K7336">IF(G7336="","",SMALL(IF(صرف!$E$1:$E$10000=$D$4,ROW($1:$10000)),G7336))</f>
        <v/>
      </c>
      <c r="L7336" s="25" t="str">
        <f t="shared" si="1396"/>
        <v/>
      </c>
      <c r="M7336" s="26" t="str">
        <f t="shared" si="1392"/>
        <v/>
      </c>
      <c r="N7336" s="27" t="str">
        <f t="shared" si="1393"/>
        <v/>
      </c>
      <c r="O7336" s="27" t="str">
        <f t="shared" si="1385"/>
        <v/>
      </c>
      <c r="P7336" s="29" t="str">
        <f t="array" ref="P7336">IF(L7336="","",SMALL(IF(تكهين!$E$1:$E$10000=$D$4,ROW($1:$10000)),L7336))</f>
        <v/>
      </c>
    </row>
    <row r="7337" spans="2:16" ht="20.25">
      <c r="B7337" s="25" t="str">
        <f t="shared" si="1394"/>
        <v/>
      </c>
      <c r="C7337" s="26" t="str">
        <f t="shared" si="1386"/>
        <v/>
      </c>
      <c r="D7337" s="27" t="str">
        <f t="shared" si="1387"/>
        <v/>
      </c>
      <c r="E7337" s="27" t="str">
        <f t="shared" si="1388"/>
        <v/>
      </c>
      <c r="F7337" s="29" t="str">
        <f t="array" ref="F7337">IF(B7337="","",SMALL(IF(اضافه!$E$1:$E$10000=$D$4,ROW($1:$10000)),B7337))</f>
        <v/>
      </c>
      <c r="G7337" s="25" t="str">
        <f t="shared" si="1395"/>
        <v/>
      </c>
      <c r="H7337" s="26" t="str">
        <f t="shared" si="1389"/>
        <v/>
      </c>
      <c r="I7337" s="27" t="str">
        <f t="shared" si="1390"/>
        <v/>
      </c>
      <c r="J7337" s="27" t="str">
        <f t="shared" si="1391"/>
        <v/>
      </c>
      <c r="K7337" s="29" t="str">
        <f t="array" ref="K7337">IF(G7337="","",SMALL(IF(صرف!$E$1:$E$10000=$D$4,ROW($1:$10000)),G7337))</f>
        <v/>
      </c>
      <c r="L7337" s="25" t="str">
        <f t="shared" si="1396"/>
        <v/>
      </c>
      <c r="M7337" s="26" t="str">
        <f t="shared" si="1392"/>
        <v/>
      </c>
      <c r="N7337" s="27" t="str">
        <f t="shared" si="1393"/>
        <v/>
      </c>
      <c r="O7337" s="27" t="str">
        <f t="shared" si="1385"/>
        <v/>
      </c>
      <c r="P7337" s="29" t="str">
        <f t="array" ref="P7337">IF(L7337="","",SMALL(IF(تكهين!$E$1:$E$10000=$D$4,ROW($1:$10000)),L7337))</f>
        <v/>
      </c>
    </row>
    <row r="7338" spans="2:16" ht="20.25">
      <c r="B7338" s="25" t="str">
        <f t="shared" si="1394"/>
        <v/>
      </c>
      <c r="C7338" s="26" t="str">
        <f t="shared" si="1386"/>
        <v/>
      </c>
      <c r="D7338" s="27" t="str">
        <f t="shared" si="1387"/>
        <v/>
      </c>
      <c r="E7338" s="27" t="str">
        <f t="shared" si="1388"/>
        <v/>
      </c>
      <c r="F7338" s="29" t="str">
        <f t="array" ref="F7338">IF(B7338="","",SMALL(IF(اضافه!$E$1:$E$10000=$D$4,ROW($1:$10000)),B7338))</f>
        <v/>
      </c>
      <c r="G7338" s="25" t="str">
        <f t="shared" si="1395"/>
        <v/>
      </c>
      <c r="H7338" s="26" t="str">
        <f t="shared" si="1389"/>
        <v/>
      </c>
      <c r="I7338" s="27" t="str">
        <f t="shared" si="1390"/>
        <v/>
      </c>
      <c r="J7338" s="27" t="str">
        <f t="shared" si="1391"/>
        <v/>
      </c>
      <c r="K7338" s="29" t="str">
        <f t="array" ref="K7338">IF(G7338="","",SMALL(IF(صرف!$E$1:$E$10000=$D$4,ROW($1:$10000)),G7338))</f>
        <v/>
      </c>
      <c r="L7338" s="25" t="str">
        <f t="shared" si="1396"/>
        <v/>
      </c>
      <c r="M7338" s="26" t="str">
        <f t="shared" si="1392"/>
        <v/>
      </c>
      <c r="N7338" s="27" t="str">
        <f t="shared" si="1393"/>
        <v/>
      </c>
      <c r="O7338" s="27" t="str">
        <f t="shared" si="1385"/>
        <v/>
      </c>
      <c r="P7338" s="29" t="str">
        <f t="array" ref="P7338">IF(L7338="","",SMALL(IF(تكهين!$E$1:$E$10000=$D$4,ROW($1:$10000)),L7338))</f>
        <v/>
      </c>
    </row>
    <row r="7339" spans="2:16" ht="20.25">
      <c r="B7339" s="25" t="str">
        <f t="shared" si="1394"/>
        <v/>
      </c>
      <c r="C7339" s="26" t="str">
        <f t="shared" si="1386"/>
        <v/>
      </c>
      <c r="D7339" s="27" t="str">
        <f t="shared" si="1387"/>
        <v/>
      </c>
      <c r="E7339" s="27" t="str">
        <f t="shared" si="1388"/>
        <v/>
      </c>
      <c r="F7339" s="29" t="str">
        <f t="array" ref="F7339">IF(B7339="","",SMALL(IF(اضافه!$E$1:$E$10000=$D$4,ROW($1:$10000)),B7339))</f>
        <v/>
      </c>
      <c r="G7339" s="25" t="str">
        <f t="shared" si="1395"/>
        <v/>
      </c>
      <c r="H7339" s="26" t="str">
        <f t="shared" si="1389"/>
        <v/>
      </c>
      <c r="I7339" s="27" t="str">
        <f t="shared" si="1390"/>
        <v/>
      </c>
      <c r="J7339" s="27" t="str">
        <f t="shared" si="1391"/>
        <v/>
      </c>
      <c r="K7339" s="29" t="str">
        <f t="array" ref="K7339">IF(G7339="","",SMALL(IF(صرف!$E$1:$E$10000=$D$4,ROW($1:$10000)),G7339))</f>
        <v/>
      </c>
      <c r="L7339" s="25" t="str">
        <f t="shared" si="1396"/>
        <v/>
      </c>
      <c r="M7339" s="26" t="str">
        <f t="shared" si="1392"/>
        <v/>
      </c>
      <c r="N7339" s="27" t="str">
        <f t="shared" si="1393"/>
        <v/>
      </c>
      <c r="O7339" s="27" t="str">
        <f t="shared" si="1385"/>
        <v/>
      </c>
      <c r="P7339" s="29" t="str">
        <f t="array" ref="P7339">IF(L7339="","",SMALL(IF(تكهين!$E$1:$E$10000=$D$4,ROW($1:$10000)),L7339))</f>
        <v/>
      </c>
    </row>
    <row r="7340" spans="2:16" ht="20.25">
      <c r="B7340" s="25" t="str">
        <f t="shared" si="1394"/>
        <v/>
      </c>
      <c r="C7340" s="26" t="str">
        <f t="shared" si="1386"/>
        <v/>
      </c>
      <c r="D7340" s="27" t="str">
        <f t="shared" si="1387"/>
        <v/>
      </c>
      <c r="E7340" s="27" t="str">
        <f t="shared" si="1388"/>
        <v/>
      </c>
      <c r="F7340" s="29" t="str">
        <f t="array" ref="F7340">IF(B7340="","",SMALL(IF(اضافه!$E$1:$E$10000=$D$4,ROW($1:$10000)),B7340))</f>
        <v/>
      </c>
      <c r="G7340" s="25" t="str">
        <f t="shared" si="1395"/>
        <v/>
      </c>
      <c r="H7340" s="26" t="str">
        <f t="shared" si="1389"/>
        <v/>
      </c>
      <c r="I7340" s="27" t="str">
        <f t="shared" si="1390"/>
        <v/>
      </c>
      <c r="J7340" s="27" t="str">
        <f t="shared" si="1391"/>
        <v/>
      </c>
      <c r="K7340" s="29" t="str">
        <f t="array" ref="K7340">IF(G7340="","",SMALL(IF(صرف!$E$1:$E$10000=$D$4,ROW($1:$10000)),G7340))</f>
        <v/>
      </c>
      <c r="L7340" s="25" t="str">
        <f t="shared" si="1396"/>
        <v/>
      </c>
      <c r="M7340" s="26" t="str">
        <f t="shared" si="1392"/>
        <v/>
      </c>
      <c r="N7340" s="27" t="str">
        <f t="shared" si="1393"/>
        <v/>
      </c>
      <c r="O7340" s="27" t="str">
        <f t="shared" si="1385"/>
        <v/>
      </c>
      <c r="P7340" s="29" t="str">
        <f t="array" ref="P7340">IF(L7340="","",SMALL(IF(تكهين!$E$1:$E$10000=$D$4,ROW($1:$10000)),L7340))</f>
        <v/>
      </c>
    </row>
    <row r="7341" spans="2:16" ht="20.25">
      <c r="B7341" s="25" t="str">
        <f t="shared" si="1394"/>
        <v/>
      </c>
      <c r="C7341" s="26" t="str">
        <f t="shared" si="1386"/>
        <v/>
      </c>
      <c r="D7341" s="27" t="str">
        <f t="shared" si="1387"/>
        <v/>
      </c>
      <c r="E7341" s="27" t="str">
        <f t="shared" si="1388"/>
        <v/>
      </c>
      <c r="F7341" s="29" t="str">
        <f t="array" ref="F7341">IF(B7341="","",SMALL(IF(اضافه!$E$1:$E$10000=$D$4,ROW($1:$10000)),B7341))</f>
        <v/>
      </c>
      <c r="G7341" s="25" t="str">
        <f t="shared" si="1395"/>
        <v/>
      </c>
      <c r="H7341" s="26" t="str">
        <f t="shared" si="1389"/>
        <v/>
      </c>
      <c r="I7341" s="27" t="str">
        <f t="shared" si="1390"/>
        <v/>
      </c>
      <c r="J7341" s="27" t="str">
        <f t="shared" si="1391"/>
        <v/>
      </c>
      <c r="K7341" s="29" t="str">
        <f t="array" ref="K7341">IF(G7341="","",SMALL(IF(صرف!$E$1:$E$10000=$D$4,ROW($1:$10000)),G7341))</f>
        <v/>
      </c>
      <c r="L7341" s="25" t="str">
        <f t="shared" si="1396"/>
        <v/>
      </c>
      <c r="M7341" s="26" t="str">
        <f t="shared" si="1392"/>
        <v/>
      </c>
      <c r="N7341" s="27" t="str">
        <f t="shared" si="1393"/>
        <v/>
      </c>
      <c r="O7341" s="27" t="str">
        <f t="shared" ref="O7341:O7404" si="1397">IF(OR($D$4="",L7341=""),"",INDEX(تكهين,P7341,8))</f>
        <v/>
      </c>
      <c r="P7341" s="29" t="str">
        <f t="array" ref="P7341">IF(L7341="","",SMALL(IF(تكهين!$E$1:$E$10000=$D$4,ROW($1:$10000)),L7341))</f>
        <v/>
      </c>
    </row>
    <row r="7342" spans="2:16" ht="20.25">
      <c r="B7342" s="25" t="str">
        <f t="shared" si="1394"/>
        <v/>
      </c>
      <c r="C7342" s="26" t="str">
        <f t="shared" si="1386"/>
        <v/>
      </c>
      <c r="D7342" s="27" t="str">
        <f t="shared" si="1387"/>
        <v/>
      </c>
      <c r="E7342" s="27" t="str">
        <f t="shared" si="1388"/>
        <v/>
      </c>
      <c r="F7342" s="29" t="str">
        <f t="array" ref="F7342">IF(B7342="","",SMALL(IF(اضافه!$E$1:$E$10000=$D$4,ROW($1:$10000)),B7342))</f>
        <v/>
      </c>
      <c r="G7342" s="25" t="str">
        <f t="shared" si="1395"/>
        <v/>
      </c>
      <c r="H7342" s="26" t="str">
        <f t="shared" si="1389"/>
        <v/>
      </c>
      <c r="I7342" s="27" t="str">
        <f t="shared" si="1390"/>
        <v/>
      </c>
      <c r="J7342" s="27" t="str">
        <f t="shared" si="1391"/>
        <v/>
      </c>
      <c r="K7342" s="29" t="str">
        <f t="array" ref="K7342">IF(G7342="","",SMALL(IF(صرف!$E$1:$E$10000=$D$4,ROW($1:$10000)),G7342))</f>
        <v/>
      </c>
      <c r="L7342" s="25" t="str">
        <f t="shared" si="1396"/>
        <v/>
      </c>
      <c r="M7342" s="26" t="str">
        <f t="shared" si="1392"/>
        <v/>
      </c>
      <c r="N7342" s="27" t="str">
        <f t="shared" si="1393"/>
        <v/>
      </c>
      <c r="O7342" s="27" t="str">
        <f t="shared" si="1397"/>
        <v/>
      </c>
      <c r="P7342" s="29" t="str">
        <f t="array" ref="P7342">IF(L7342="","",SMALL(IF(تكهين!$E$1:$E$10000=$D$4,ROW($1:$10000)),L7342))</f>
        <v/>
      </c>
    </row>
    <row r="7343" spans="2:16" ht="20.25">
      <c r="B7343" s="25" t="str">
        <f t="shared" si="1394"/>
        <v/>
      </c>
      <c r="C7343" s="26" t="str">
        <f t="shared" si="1386"/>
        <v/>
      </c>
      <c r="D7343" s="27" t="str">
        <f t="shared" si="1387"/>
        <v/>
      </c>
      <c r="E7343" s="27" t="str">
        <f t="shared" si="1388"/>
        <v/>
      </c>
      <c r="F7343" s="29" t="str">
        <f t="array" ref="F7343">IF(B7343="","",SMALL(IF(اضافه!$E$1:$E$10000=$D$4,ROW($1:$10000)),B7343))</f>
        <v/>
      </c>
      <c r="G7343" s="25" t="str">
        <f t="shared" si="1395"/>
        <v/>
      </c>
      <c r="H7343" s="26" t="str">
        <f t="shared" si="1389"/>
        <v/>
      </c>
      <c r="I7343" s="27" t="str">
        <f t="shared" si="1390"/>
        <v/>
      </c>
      <c r="J7343" s="27" t="str">
        <f t="shared" si="1391"/>
        <v/>
      </c>
      <c r="K7343" s="29" t="str">
        <f t="array" ref="K7343">IF(G7343="","",SMALL(IF(صرف!$E$1:$E$10000=$D$4,ROW($1:$10000)),G7343))</f>
        <v/>
      </c>
      <c r="L7343" s="25" t="str">
        <f t="shared" si="1396"/>
        <v/>
      </c>
      <c r="M7343" s="26" t="str">
        <f t="shared" si="1392"/>
        <v/>
      </c>
      <c r="N7343" s="27" t="str">
        <f t="shared" si="1393"/>
        <v/>
      </c>
      <c r="O7343" s="27" t="str">
        <f t="shared" si="1397"/>
        <v/>
      </c>
      <c r="P7343" s="29" t="str">
        <f t="array" ref="P7343">IF(L7343="","",SMALL(IF(تكهين!$E$1:$E$10000=$D$4,ROW($1:$10000)),L7343))</f>
        <v/>
      </c>
    </row>
    <row r="7344" spans="2:16" ht="20.25">
      <c r="B7344" s="25" t="str">
        <f t="shared" si="1394"/>
        <v/>
      </c>
      <c r="C7344" s="26" t="str">
        <f t="shared" si="1386"/>
        <v/>
      </c>
      <c r="D7344" s="27" t="str">
        <f t="shared" si="1387"/>
        <v/>
      </c>
      <c r="E7344" s="27" t="str">
        <f t="shared" si="1388"/>
        <v/>
      </c>
      <c r="F7344" s="29" t="str">
        <f t="array" ref="F7344">IF(B7344="","",SMALL(IF(اضافه!$E$1:$E$10000=$D$4,ROW($1:$10000)),B7344))</f>
        <v/>
      </c>
      <c r="G7344" s="25" t="str">
        <f t="shared" si="1395"/>
        <v/>
      </c>
      <c r="H7344" s="26" t="str">
        <f t="shared" si="1389"/>
        <v/>
      </c>
      <c r="I7344" s="27" t="str">
        <f t="shared" si="1390"/>
        <v/>
      </c>
      <c r="J7344" s="27" t="str">
        <f t="shared" si="1391"/>
        <v/>
      </c>
      <c r="K7344" s="29" t="str">
        <f t="array" ref="K7344">IF(G7344="","",SMALL(IF(صرف!$E$1:$E$10000=$D$4,ROW($1:$10000)),G7344))</f>
        <v/>
      </c>
      <c r="L7344" s="25" t="str">
        <f t="shared" si="1396"/>
        <v/>
      </c>
      <c r="M7344" s="26" t="str">
        <f t="shared" si="1392"/>
        <v/>
      </c>
      <c r="N7344" s="27" t="str">
        <f t="shared" si="1393"/>
        <v/>
      </c>
      <c r="O7344" s="27" t="str">
        <f t="shared" si="1397"/>
        <v/>
      </c>
      <c r="P7344" s="29" t="str">
        <f t="array" ref="P7344">IF(L7344="","",SMALL(IF(تكهين!$E$1:$E$10000=$D$4,ROW($1:$10000)),L7344))</f>
        <v/>
      </c>
    </row>
    <row r="7345" spans="2:16" ht="20.25">
      <c r="B7345" s="25" t="str">
        <f t="shared" si="1394"/>
        <v/>
      </c>
      <c r="C7345" s="26" t="str">
        <f t="shared" si="1386"/>
        <v/>
      </c>
      <c r="D7345" s="27" t="str">
        <f t="shared" si="1387"/>
        <v/>
      </c>
      <c r="E7345" s="27" t="str">
        <f t="shared" si="1388"/>
        <v/>
      </c>
      <c r="F7345" s="29" t="str">
        <f t="array" ref="F7345">IF(B7345="","",SMALL(IF(اضافه!$E$1:$E$10000=$D$4,ROW($1:$10000)),B7345))</f>
        <v/>
      </c>
      <c r="G7345" s="25" t="str">
        <f t="shared" si="1395"/>
        <v/>
      </c>
      <c r="H7345" s="26" t="str">
        <f t="shared" si="1389"/>
        <v/>
      </c>
      <c r="I7345" s="27" t="str">
        <f t="shared" si="1390"/>
        <v/>
      </c>
      <c r="J7345" s="27" t="str">
        <f t="shared" si="1391"/>
        <v/>
      </c>
      <c r="K7345" s="29" t="str">
        <f t="array" ref="K7345">IF(G7345="","",SMALL(IF(صرف!$E$1:$E$10000=$D$4,ROW($1:$10000)),G7345))</f>
        <v/>
      </c>
      <c r="L7345" s="25" t="str">
        <f t="shared" si="1396"/>
        <v/>
      </c>
      <c r="M7345" s="26" t="str">
        <f t="shared" si="1392"/>
        <v/>
      </c>
      <c r="N7345" s="27" t="str">
        <f t="shared" si="1393"/>
        <v/>
      </c>
      <c r="O7345" s="27" t="str">
        <f t="shared" si="1397"/>
        <v/>
      </c>
      <c r="P7345" s="29" t="str">
        <f t="array" ref="P7345">IF(L7345="","",SMALL(IF(تكهين!$E$1:$E$10000=$D$4,ROW($1:$10000)),L7345))</f>
        <v/>
      </c>
    </row>
    <row r="7346" spans="2:16" ht="20.25">
      <c r="B7346" s="25" t="str">
        <f t="shared" si="1394"/>
        <v/>
      </c>
      <c r="C7346" s="26" t="str">
        <f t="shared" si="1386"/>
        <v/>
      </c>
      <c r="D7346" s="27" t="str">
        <f t="shared" si="1387"/>
        <v/>
      </c>
      <c r="E7346" s="27" t="str">
        <f t="shared" si="1388"/>
        <v/>
      </c>
      <c r="F7346" s="29" t="str">
        <f t="array" ref="F7346">IF(B7346="","",SMALL(IF(اضافه!$E$1:$E$10000=$D$4,ROW($1:$10000)),B7346))</f>
        <v/>
      </c>
      <c r="G7346" s="25" t="str">
        <f t="shared" si="1395"/>
        <v/>
      </c>
      <c r="H7346" s="26" t="str">
        <f t="shared" si="1389"/>
        <v/>
      </c>
      <c r="I7346" s="27" t="str">
        <f t="shared" si="1390"/>
        <v/>
      </c>
      <c r="J7346" s="27" t="str">
        <f t="shared" si="1391"/>
        <v/>
      </c>
      <c r="K7346" s="29" t="str">
        <f t="array" ref="K7346">IF(G7346="","",SMALL(IF(صرف!$E$1:$E$10000=$D$4,ROW($1:$10000)),G7346))</f>
        <v/>
      </c>
      <c r="L7346" s="25" t="str">
        <f t="shared" si="1396"/>
        <v/>
      </c>
      <c r="M7346" s="26" t="str">
        <f t="shared" si="1392"/>
        <v/>
      </c>
      <c r="N7346" s="27" t="str">
        <f t="shared" si="1393"/>
        <v/>
      </c>
      <c r="O7346" s="27" t="str">
        <f t="shared" si="1397"/>
        <v/>
      </c>
      <c r="P7346" s="29" t="str">
        <f t="array" ref="P7346">IF(L7346="","",SMALL(IF(تكهين!$E$1:$E$10000=$D$4,ROW($1:$10000)),L7346))</f>
        <v/>
      </c>
    </row>
    <row r="7347" spans="2:16" ht="20.25">
      <c r="B7347" s="25" t="str">
        <f t="shared" si="1394"/>
        <v/>
      </c>
      <c r="C7347" s="26" t="str">
        <f t="shared" si="1386"/>
        <v/>
      </c>
      <c r="D7347" s="27" t="str">
        <f t="shared" si="1387"/>
        <v/>
      </c>
      <c r="E7347" s="27" t="str">
        <f t="shared" si="1388"/>
        <v/>
      </c>
      <c r="F7347" s="29" t="str">
        <f t="array" ref="F7347">IF(B7347="","",SMALL(IF(اضافه!$E$1:$E$10000=$D$4,ROW($1:$10000)),B7347))</f>
        <v/>
      </c>
      <c r="G7347" s="25" t="str">
        <f t="shared" si="1395"/>
        <v/>
      </c>
      <c r="H7347" s="26" t="str">
        <f t="shared" si="1389"/>
        <v/>
      </c>
      <c r="I7347" s="27" t="str">
        <f t="shared" si="1390"/>
        <v/>
      </c>
      <c r="J7347" s="27" t="str">
        <f t="shared" si="1391"/>
        <v/>
      </c>
      <c r="K7347" s="29" t="str">
        <f t="array" ref="K7347">IF(G7347="","",SMALL(IF(صرف!$E$1:$E$10000=$D$4,ROW($1:$10000)),G7347))</f>
        <v/>
      </c>
      <c r="L7347" s="25" t="str">
        <f t="shared" si="1396"/>
        <v/>
      </c>
      <c r="M7347" s="26" t="str">
        <f t="shared" si="1392"/>
        <v/>
      </c>
      <c r="N7347" s="27" t="str">
        <f t="shared" si="1393"/>
        <v/>
      </c>
      <c r="O7347" s="27" t="str">
        <f t="shared" si="1397"/>
        <v/>
      </c>
      <c r="P7347" s="29" t="str">
        <f t="array" ref="P7347">IF(L7347="","",SMALL(IF(تكهين!$E$1:$E$10000=$D$4,ROW($1:$10000)),L7347))</f>
        <v/>
      </c>
    </row>
    <row r="7348" spans="2:16" ht="20.25">
      <c r="B7348" s="25" t="str">
        <f t="shared" si="1394"/>
        <v/>
      </c>
      <c r="C7348" s="26" t="str">
        <f t="shared" si="1386"/>
        <v/>
      </c>
      <c r="D7348" s="27" t="str">
        <f t="shared" si="1387"/>
        <v/>
      </c>
      <c r="E7348" s="27" t="str">
        <f t="shared" si="1388"/>
        <v/>
      </c>
      <c r="F7348" s="29" t="str">
        <f t="array" ref="F7348">IF(B7348="","",SMALL(IF(اضافه!$E$1:$E$10000=$D$4,ROW($1:$10000)),B7348))</f>
        <v/>
      </c>
      <c r="G7348" s="25" t="str">
        <f t="shared" si="1395"/>
        <v/>
      </c>
      <c r="H7348" s="26" t="str">
        <f t="shared" si="1389"/>
        <v/>
      </c>
      <c r="I7348" s="27" t="str">
        <f t="shared" si="1390"/>
        <v/>
      </c>
      <c r="J7348" s="27" t="str">
        <f t="shared" si="1391"/>
        <v/>
      </c>
      <c r="K7348" s="29" t="str">
        <f t="array" ref="K7348">IF(G7348="","",SMALL(IF(صرف!$E$1:$E$10000=$D$4,ROW($1:$10000)),G7348))</f>
        <v/>
      </c>
      <c r="L7348" s="25" t="str">
        <f t="shared" si="1396"/>
        <v/>
      </c>
      <c r="M7348" s="26" t="str">
        <f t="shared" si="1392"/>
        <v/>
      </c>
      <c r="N7348" s="27" t="str">
        <f t="shared" si="1393"/>
        <v/>
      </c>
      <c r="O7348" s="27" t="str">
        <f t="shared" si="1397"/>
        <v/>
      </c>
      <c r="P7348" s="29" t="str">
        <f t="array" ref="P7348">IF(L7348="","",SMALL(IF(تكهين!$E$1:$E$10000=$D$4,ROW($1:$10000)),L7348))</f>
        <v/>
      </c>
    </row>
    <row r="7349" spans="2:16" ht="20.25">
      <c r="B7349" s="25" t="str">
        <f t="shared" si="1394"/>
        <v/>
      </c>
      <c r="C7349" s="26" t="str">
        <f t="shared" si="1386"/>
        <v/>
      </c>
      <c r="D7349" s="27" t="str">
        <f t="shared" si="1387"/>
        <v/>
      </c>
      <c r="E7349" s="27" t="str">
        <f t="shared" si="1388"/>
        <v/>
      </c>
      <c r="F7349" s="29" t="str">
        <f t="array" ref="F7349">IF(B7349="","",SMALL(IF(اضافه!$E$1:$E$10000=$D$4,ROW($1:$10000)),B7349))</f>
        <v/>
      </c>
      <c r="G7349" s="25" t="str">
        <f t="shared" si="1395"/>
        <v/>
      </c>
      <c r="H7349" s="26" t="str">
        <f t="shared" si="1389"/>
        <v/>
      </c>
      <c r="I7349" s="27" t="str">
        <f t="shared" si="1390"/>
        <v/>
      </c>
      <c r="J7349" s="27" t="str">
        <f t="shared" si="1391"/>
        <v/>
      </c>
      <c r="K7349" s="29" t="str">
        <f t="array" ref="K7349">IF(G7349="","",SMALL(IF(صرف!$E$1:$E$10000=$D$4,ROW($1:$10000)),G7349))</f>
        <v/>
      </c>
      <c r="L7349" s="25" t="str">
        <f t="shared" si="1396"/>
        <v/>
      </c>
      <c r="M7349" s="26" t="str">
        <f t="shared" si="1392"/>
        <v/>
      </c>
      <c r="N7349" s="27" t="str">
        <f t="shared" si="1393"/>
        <v/>
      </c>
      <c r="O7349" s="27" t="str">
        <f t="shared" si="1397"/>
        <v/>
      </c>
      <c r="P7349" s="29" t="str">
        <f t="array" ref="P7349">IF(L7349="","",SMALL(IF(تكهين!$E$1:$E$10000=$D$4,ROW($1:$10000)),L7349))</f>
        <v/>
      </c>
    </row>
    <row r="7350" spans="2:16" ht="20.25">
      <c r="B7350" s="25" t="str">
        <f t="shared" si="1394"/>
        <v/>
      </c>
      <c r="C7350" s="26" t="str">
        <f t="shared" si="1386"/>
        <v/>
      </c>
      <c r="D7350" s="27" t="str">
        <f t="shared" si="1387"/>
        <v/>
      </c>
      <c r="E7350" s="27" t="str">
        <f t="shared" si="1388"/>
        <v/>
      </c>
      <c r="F7350" s="29" t="str">
        <f t="array" ref="F7350">IF(B7350="","",SMALL(IF(اضافه!$E$1:$E$10000=$D$4,ROW($1:$10000)),B7350))</f>
        <v/>
      </c>
      <c r="G7350" s="25" t="str">
        <f t="shared" si="1395"/>
        <v/>
      </c>
      <c r="H7350" s="26" t="str">
        <f t="shared" si="1389"/>
        <v/>
      </c>
      <c r="I7350" s="27" t="str">
        <f t="shared" si="1390"/>
        <v/>
      </c>
      <c r="J7350" s="27" t="str">
        <f t="shared" si="1391"/>
        <v/>
      </c>
      <c r="K7350" s="29" t="str">
        <f t="array" ref="K7350">IF(G7350="","",SMALL(IF(صرف!$E$1:$E$10000=$D$4,ROW($1:$10000)),G7350))</f>
        <v/>
      </c>
      <c r="L7350" s="25" t="str">
        <f t="shared" si="1396"/>
        <v/>
      </c>
      <c r="M7350" s="26" t="str">
        <f t="shared" si="1392"/>
        <v/>
      </c>
      <c r="N7350" s="27" t="str">
        <f t="shared" si="1393"/>
        <v/>
      </c>
      <c r="O7350" s="27" t="str">
        <f t="shared" si="1397"/>
        <v/>
      </c>
      <c r="P7350" s="29" t="str">
        <f t="array" ref="P7350">IF(L7350="","",SMALL(IF(تكهين!$E$1:$E$10000=$D$4,ROW($1:$10000)),L7350))</f>
        <v/>
      </c>
    </row>
    <row r="7351" spans="2:16" ht="20.25">
      <c r="B7351" s="25" t="str">
        <f t="shared" si="1394"/>
        <v/>
      </c>
      <c r="C7351" s="26" t="str">
        <f t="shared" ref="C7351:C7414" si="1398">IF(OR($D$4="",B7351=""),"",INDEX(اضافة,F7351,2))</f>
        <v/>
      </c>
      <c r="D7351" s="27" t="str">
        <f t="shared" ref="D7351:D7414" si="1399">IF(OR($D$4="",B7351=""),"",INDEX(اضافة,F7351,3))</f>
        <v/>
      </c>
      <c r="E7351" s="27" t="str">
        <f t="shared" ref="E7351:E7414" si="1400">IF(OR($D$4="",B7351=""),"",INDEX(اضافة,F7351,8))</f>
        <v/>
      </c>
      <c r="F7351" s="29" t="str">
        <f t="array" ref="F7351">IF(B7351="","",SMALL(IF(اضافه!$E$1:$E$10000=$D$4,ROW($1:$10000)),B7351))</f>
        <v/>
      </c>
      <c r="G7351" s="25" t="str">
        <f t="shared" si="1395"/>
        <v/>
      </c>
      <c r="H7351" s="26" t="str">
        <f t="shared" ref="H7351:H7414" si="1401">IF(OR($D$4="",G7351=""),"",INDEX(صرف,K7351,2))</f>
        <v/>
      </c>
      <c r="I7351" s="27" t="str">
        <f t="shared" ref="I7351:I7414" si="1402">IF(OR($D$4="",G7351=""),"",INDEX(صرف,K7351,3))</f>
        <v/>
      </c>
      <c r="J7351" s="27" t="str">
        <f t="shared" ref="J7351:J7414" si="1403">IF(OR($D$4="",G7351=""),"",INDEX(صرف,K7351,8))</f>
        <v/>
      </c>
      <c r="K7351" s="29" t="str">
        <f t="array" ref="K7351">IF(G7351="","",SMALL(IF(صرف!$E$1:$E$10000=$D$4,ROW($1:$10000)),G7351))</f>
        <v/>
      </c>
      <c r="L7351" s="25" t="str">
        <f t="shared" si="1396"/>
        <v/>
      </c>
      <c r="M7351" s="26" t="str">
        <f t="shared" ref="M7351:M7414" si="1404">IF(OR($D$4="",L7351=""),"",INDEX(تكهين,P7351,2))</f>
        <v/>
      </c>
      <c r="N7351" s="27" t="str">
        <f t="shared" ref="N7351:N7414" si="1405">IF(OR($D$4="",L7351=""),"",INDEX(تكهين,P7351,3))</f>
        <v/>
      </c>
      <c r="O7351" s="27" t="str">
        <f t="shared" si="1397"/>
        <v/>
      </c>
      <c r="P7351" s="29" t="str">
        <f t="array" ref="P7351">IF(L7351="","",SMALL(IF(تكهين!$E$1:$E$10000=$D$4,ROW($1:$10000)),L7351))</f>
        <v/>
      </c>
    </row>
    <row r="7352" spans="2:16" ht="20.25">
      <c r="B7352" s="25" t="str">
        <f t="shared" si="1394"/>
        <v/>
      </c>
      <c r="C7352" s="26" t="str">
        <f t="shared" si="1398"/>
        <v/>
      </c>
      <c r="D7352" s="27" t="str">
        <f t="shared" si="1399"/>
        <v/>
      </c>
      <c r="E7352" s="27" t="str">
        <f t="shared" si="1400"/>
        <v/>
      </c>
      <c r="F7352" s="29" t="str">
        <f t="array" ref="F7352">IF(B7352="","",SMALL(IF(اضافه!$E$1:$E$10000=$D$4,ROW($1:$10000)),B7352))</f>
        <v/>
      </c>
      <c r="G7352" s="25" t="str">
        <f t="shared" si="1395"/>
        <v/>
      </c>
      <c r="H7352" s="26" t="str">
        <f t="shared" si="1401"/>
        <v/>
      </c>
      <c r="I7352" s="27" t="str">
        <f t="shared" si="1402"/>
        <v/>
      </c>
      <c r="J7352" s="27" t="str">
        <f t="shared" si="1403"/>
        <v/>
      </c>
      <c r="K7352" s="29" t="str">
        <f t="array" ref="K7352">IF(G7352="","",SMALL(IF(صرف!$E$1:$E$10000=$D$4,ROW($1:$10000)),G7352))</f>
        <v/>
      </c>
      <c r="L7352" s="25" t="str">
        <f t="shared" si="1396"/>
        <v/>
      </c>
      <c r="M7352" s="26" t="str">
        <f t="shared" si="1404"/>
        <v/>
      </c>
      <c r="N7352" s="27" t="str">
        <f t="shared" si="1405"/>
        <v/>
      </c>
      <c r="O7352" s="27" t="str">
        <f t="shared" si="1397"/>
        <v/>
      </c>
      <c r="P7352" s="29" t="str">
        <f t="array" ref="P7352">IF(L7352="","",SMALL(IF(تكهين!$E$1:$E$10000=$D$4,ROW($1:$10000)),L7352))</f>
        <v/>
      </c>
    </row>
    <row r="7353" spans="2:16" ht="20.25">
      <c r="B7353" s="25" t="str">
        <f t="shared" si="1394"/>
        <v/>
      </c>
      <c r="C7353" s="26" t="str">
        <f t="shared" si="1398"/>
        <v/>
      </c>
      <c r="D7353" s="27" t="str">
        <f t="shared" si="1399"/>
        <v/>
      </c>
      <c r="E7353" s="27" t="str">
        <f t="shared" si="1400"/>
        <v/>
      </c>
      <c r="F7353" s="29" t="str">
        <f t="array" ref="F7353">IF(B7353="","",SMALL(IF(اضافه!$E$1:$E$10000=$D$4,ROW($1:$10000)),B7353))</f>
        <v/>
      </c>
      <c r="G7353" s="25" t="str">
        <f t="shared" si="1395"/>
        <v/>
      </c>
      <c r="H7353" s="26" t="str">
        <f t="shared" si="1401"/>
        <v/>
      </c>
      <c r="I7353" s="27" t="str">
        <f t="shared" si="1402"/>
        <v/>
      </c>
      <c r="J7353" s="27" t="str">
        <f t="shared" si="1403"/>
        <v/>
      </c>
      <c r="K7353" s="29" t="str">
        <f t="array" ref="K7353">IF(G7353="","",SMALL(IF(صرف!$E$1:$E$10000=$D$4,ROW($1:$10000)),G7353))</f>
        <v/>
      </c>
      <c r="L7353" s="25" t="str">
        <f t="shared" si="1396"/>
        <v/>
      </c>
      <c r="M7353" s="26" t="str">
        <f t="shared" si="1404"/>
        <v/>
      </c>
      <c r="N7353" s="27" t="str">
        <f t="shared" si="1405"/>
        <v/>
      </c>
      <c r="O7353" s="27" t="str">
        <f t="shared" si="1397"/>
        <v/>
      </c>
      <c r="P7353" s="29" t="str">
        <f t="array" ref="P7353">IF(L7353="","",SMALL(IF(تكهين!$E$1:$E$10000=$D$4,ROW($1:$10000)),L7353))</f>
        <v/>
      </c>
    </row>
    <row r="7354" spans="2:16" ht="20.25">
      <c r="B7354" s="25" t="str">
        <f t="shared" si="1394"/>
        <v/>
      </c>
      <c r="C7354" s="26" t="str">
        <f t="shared" si="1398"/>
        <v/>
      </c>
      <c r="D7354" s="27" t="str">
        <f t="shared" si="1399"/>
        <v/>
      </c>
      <c r="E7354" s="27" t="str">
        <f t="shared" si="1400"/>
        <v/>
      </c>
      <c r="F7354" s="29" t="str">
        <f t="array" ref="F7354">IF(B7354="","",SMALL(IF(اضافه!$E$1:$E$10000=$D$4,ROW($1:$10000)),B7354))</f>
        <v/>
      </c>
      <c r="G7354" s="25" t="str">
        <f t="shared" si="1395"/>
        <v/>
      </c>
      <c r="H7354" s="26" t="str">
        <f t="shared" si="1401"/>
        <v/>
      </c>
      <c r="I7354" s="27" t="str">
        <f t="shared" si="1402"/>
        <v/>
      </c>
      <c r="J7354" s="27" t="str">
        <f t="shared" si="1403"/>
        <v/>
      </c>
      <c r="K7354" s="29" t="str">
        <f t="array" ref="K7354">IF(G7354="","",SMALL(IF(صرف!$E$1:$E$10000=$D$4,ROW($1:$10000)),G7354))</f>
        <v/>
      </c>
      <c r="L7354" s="25" t="str">
        <f t="shared" si="1396"/>
        <v/>
      </c>
      <c r="M7354" s="26" t="str">
        <f t="shared" si="1404"/>
        <v/>
      </c>
      <c r="N7354" s="27" t="str">
        <f t="shared" si="1405"/>
        <v/>
      </c>
      <c r="O7354" s="27" t="str">
        <f t="shared" si="1397"/>
        <v/>
      </c>
      <c r="P7354" s="29" t="str">
        <f t="array" ref="P7354">IF(L7354="","",SMALL(IF(تكهين!$E$1:$E$10000=$D$4,ROW($1:$10000)),L7354))</f>
        <v/>
      </c>
    </row>
    <row r="7355" spans="2:16" ht="20.25">
      <c r="B7355" s="25" t="str">
        <f t="shared" si="1394"/>
        <v/>
      </c>
      <c r="C7355" s="26" t="str">
        <f t="shared" si="1398"/>
        <v/>
      </c>
      <c r="D7355" s="27" t="str">
        <f t="shared" si="1399"/>
        <v/>
      </c>
      <c r="E7355" s="27" t="str">
        <f t="shared" si="1400"/>
        <v/>
      </c>
      <c r="F7355" s="29" t="str">
        <f t="array" ref="F7355">IF(B7355="","",SMALL(IF(اضافه!$E$1:$E$10000=$D$4,ROW($1:$10000)),B7355))</f>
        <v/>
      </c>
      <c r="G7355" s="25" t="str">
        <f t="shared" si="1395"/>
        <v/>
      </c>
      <c r="H7355" s="26" t="str">
        <f t="shared" si="1401"/>
        <v/>
      </c>
      <c r="I7355" s="27" t="str">
        <f t="shared" si="1402"/>
        <v/>
      </c>
      <c r="J7355" s="27" t="str">
        <f t="shared" si="1403"/>
        <v/>
      </c>
      <c r="K7355" s="29" t="str">
        <f t="array" ref="K7355">IF(G7355="","",SMALL(IF(صرف!$E$1:$E$10000=$D$4,ROW($1:$10000)),G7355))</f>
        <v/>
      </c>
      <c r="L7355" s="25" t="str">
        <f t="shared" si="1396"/>
        <v/>
      </c>
      <c r="M7355" s="26" t="str">
        <f t="shared" si="1404"/>
        <v/>
      </c>
      <c r="N7355" s="27" t="str">
        <f t="shared" si="1405"/>
        <v/>
      </c>
      <c r="O7355" s="27" t="str">
        <f t="shared" si="1397"/>
        <v/>
      </c>
      <c r="P7355" s="29" t="str">
        <f t="array" ref="P7355">IF(L7355="","",SMALL(IF(تكهين!$E$1:$E$10000=$D$4,ROW($1:$10000)),L7355))</f>
        <v/>
      </c>
    </row>
    <row r="7356" spans="2:16" ht="20.25">
      <c r="B7356" s="25" t="str">
        <f t="shared" si="1394"/>
        <v/>
      </c>
      <c r="C7356" s="26" t="str">
        <f t="shared" si="1398"/>
        <v/>
      </c>
      <c r="D7356" s="27" t="str">
        <f t="shared" si="1399"/>
        <v/>
      </c>
      <c r="E7356" s="27" t="str">
        <f t="shared" si="1400"/>
        <v/>
      </c>
      <c r="F7356" s="29" t="str">
        <f t="array" ref="F7356">IF(B7356="","",SMALL(IF(اضافه!$E$1:$E$10000=$D$4,ROW($1:$10000)),B7356))</f>
        <v/>
      </c>
      <c r="G7356" s="25" t="str">
        <f t="shared" si="1395"/>
        <v/>
      </c>
      <c r="H7356" s="26" t="str">
        <f t="shared" si="1401"/>
        <v/>
      </c>
      <c r="I7356" s="27" t="str">
        <f t="shared" si="1402"/>
        <v/>
      </c>
      <c r="J7356" s="27" t="str">
        <f t="shared" si="1403"/>
        <v/>
      </c>
      <c r="K7356" s="29" t="str">
        <f t="array" ref="K7356">IF(G7356="","",SMALL(IF(صرف!$E$1:$E$10000=$D$4,ROW($1:$10000)),G7356))</f>
        <v/>
      </c>
      <c r="L7356" s="25" t="str">
        <f t="shared" si="1396"/>
        <v/>
      </c>
      <c r="M7356" s="26" t="str">
        <f t="shared" si="1404"/>
        <v/>
      </c>
      <c r="N7356" s="27" t="str">
        <f t="shared" si="1405"/>
        <v/>
      </c>
      <c r="O7356" s="27" t="str">
        <f t="shared" si="1397"/>
        <v/>
      </c>
      <c r="P7356" s="29" t="str">
        <f t="array" ref="P7356">IF(L7356="","",SMALL(IF(تكهين!$E$1:$E$10000=$D$4,ROW($1:$10000)),L7356))</f>
        <v/>
      </c>
    </row>
    <row r="7357" spans="2:16" ht="20.25">
      <c r="B7357" s="25" t="str">
        <f t="shared" si="1394"/>
        <v/>
      </c>
      <c r="C7357" s="26" t="str">
        <f t="shared" si="1398"/>
        <v/>
      </c>
      <c r="D7357" s="27" t="str">
        <f t="shared" si="1399"/>
        <v/>
      </c>
      <c r="E7357" s="27" t="str">
        <f t="shared" si="1400"/>
        <v/>
      </c>
      <c r="F7357" s="29" t="str">
        <f t="array" ref="F7357">IF(B7357="","",SMALL(IF(اضافه!$E$1:$E$10000=$D$4,ROW($1:$10000)),B7357))</f>
        <v/>
      </c>
      <c r="G7357" s="25" t="str">
        <f t="shared" si="1395"/>
        <v/>
      </c>
      <c r="H7357" s="26" t="str">
        <f t="shared" si="1401"/>
        <v/>
      </c>
      <c r="I7357" s="27" t="str">
        <f t="shared" si="1402"/>
        <v/>
      </c>
      <c r="J7357" s="27" t="str">
        <f t="shared" si="1403"/>
        <v/>
      </c>
      <c r="K7357" s="29" t="str">
        <f t="array" ref="K7357">IF(G7357="","",SMALL(IF(صرف!$E$1:$E$10000=$D$4,ROW($1:$10000)),G7357))</f>
        <v/>
      </c>
      <c r="L7357" s="25" t="str">
        <f t="shared" si="1396"/>
        <v/>
      </c>
      <c r="M7357" s="26" t="str">
        <f t="shared" si="1404"/>
        <v/>
      </c>
      <c r="N7357" s="27" t="str">
        <f t="shared" si="1405"/>
        <v/>
      </c>
      <c r="O7357" s="27" t="str">
        <f t="shared" si="1397"/>
        <v/>
      </c>
      <c r="P7357" s="29" t="str">
        <f t="array" ref="P7357">IF(L7357="","",SMALL(IF(تكهين!$E$1:$E$10000=$D$4,ROW($1:$10000)),L7357))</f>
        <v/>
      </c>
    </row>
    <row r="7358" spans="2:16" ht="20.25">
      <c r="B7358" s="25" t="str">
        <f t="shared" si="1394"/>
        <v/>
      </c>
      <c r="C7358" s="26" t="str">
        <f t="shared" si="1398"/>
        <v/>
      </c>
      <c r="D7358" s="27" t="str">
        <f t="shared" si="1399"/>
        <v/>
      </c>
      <c r="E7358" s="27" t="str">
        <f t="shared" si="1400"/>
        <v/>
      </c>
      <c r="F7358" s="29" t="str">
        <f t="array" ref="F7358">IF(B7358="","",SMALL(IF(اضافه!$E$1:$E$10000=$D$4,ROW($1:$10000)),B7358))</f>
        <v/>
      </c>
      <c r="G7358" s="25" t="str">
        <f t="shared" si="1395"/>
        <v/>
      </c>
      <c r="H7358" s="26" t="str">
        <f t="shared" si="1401"/>
        <v/>
      </c>
      <c r="I7358" s="27" t="str">
        <f t="shared" si="1402"/>
        <v/>
      </c>
      <c r="J7358" s="27" t="str">
        <f t="shared" si="1403"/>
        <v/>
      </c>
      <c r="K7358" s="29" t="str">
        <f t="array" ref="K7358">IF(G7358="","",SMALL(IF(صرف!$E$1:$E$10000=$D$4,ROW($1:$10000)),G7358))</f>
        <v/>
      </c>
      <c r="L7358" s="25" t="str">
        <f t="shared" si="1396"/>
        <v/>
      </c>
      <c r="M7358" s="26" t="str">
        <f t="shared" si="1404"/>
        <v/>
      </c>
      <c r="N7358" s="27" t="str">
        <f t="shared" si="1405"/>
        <v/>
      </c>
      <c r="O7358" s="27" t="str">
        <f t="shared" si="1397"/>
        <v/>
      </c>
      <c r="P7358" s="29" t="str">
        <f t="array" ref="P7358">IF(L7358="","",SMALL(IF(تكهين!$E$1:$E$10000=$D$4,ROW($1:$10000)),L7358))</f>
        <v/>
      </c>
    </row>
    <row r="7359" spans="2:16" ht="20.25">
      <c r="B7359" s="25" t="str">
        <f t="shared" si="1394"/>
        <v/>
      </c>
      <c r="C7359" s="26" t="str">
        <f t="shared" si="1398"/>
        <v/>
      </c>
      <c r="D7359" s="27" t="str">
        <f t="shared" si="1399"/>
        <v/>
      </c>
      <c r="E7359" s="27" t="str">
        <f t="shared" si="1400"/>
        <v/>
      </c>
      <c r="F7359" s="29" t="str">
        <f t="array" ref="F7359">IF(B7359="","",SMALL(IF(اضافه!$E$1:$E$10000=$D$4,ROW($1:$10000)),B7359))</f>
        <v/>
      </c>
      <c r="G7359" s="25" t="str">
        <f t="shared" si="1395"/>
        <v/>
      </c>
      <c r="H7359" s="26" t="str">
        <f t="shared" si="1401"/>
        <v/>
      </c>
      <c r="I7359" s="27" t="str">
        <f t="shared" si="1402"/>
        <v/>
      </c>
      <c r="J7359" s="27" t="str">
        <f t="shared" si="1403"/>
        <v/>
      </c>
      <c r="K7359" s="29" t="str">
        <f t="array" ref="K7359">IF(G7359="","",SMALL(IF(صرف!$E$1:$E$10000=$D$4,ROW($1:$10000)),G7359))</f>
        <v/>
      </c>
      <c r="L7359" s="25" t="str">
        <f t="shared" si="1396"/>
        <v/>
      </c>
      <c r="M7359" s="26" t="str">
        <f t="shared" si="1404"/>
        <v/>
      </c>
      <c r="N7359" s="27" t="str">
        <f t="shared" si="1405"/>
        <v/>
      </c>
      <c r="O7359" s="27" t="str">
        <f t="shared" si="1397"/>
        <v/>
      </c>
      <c r="P7359" s="29" t="str">
        <f t="array" ref="P7359">IF(L7359="","",SMALL(IF(تكهين!$E$1:$E$10000=$D$4,ROW($1:$10000)),L7359))</f>
        <v/>
      </c>
    </row>
    <row r="7360" spans="2:16" ht="20.25">
      <c r="B7360" s="25" t="str">
        <f t="shared" si="1394"/>
        <v/>
      </c>
      <c r="C7360" s="26" t="str">
        <f t="shared" si="1398"/>
        <v/>
      </c>
      <c r="D7360" s="27" t="str">
        <f t="shared" si="1399"/>
        <v/>
      </c>
      <c r="E7360" s="27" t="str">
        <f t="shared" si="1400"/>
        <v/>
      </c>
      <c r="F7360" s="29" t="str">
        <f t="array" ref="F7360">IF(B7360="","",SMALL(IF(اضافه!$E$1:$E$10000=$D$4,ROW($1:$10000)),B7360))</f>
        <v/>
      </c>
      <c r="G7360" s="25" t="str">
        <f t="shared" si="1395"/>
        <v/>
      </c>
      <c r="H7360" s="26" t="str">
        <f t="shared" si="1401"/>
        <v/>
      </c>
      <c r="I7360" s="27" t="str">
        <f t="shared" si="1402"/>
        <v/>
      </c>
      <c r="J7360" s="27" t="str">
        <f t="shared" si="1403"/>
        <v/>
      </c>
      <c r="K7360" s="29" t="str">
        <f t="array" ref="K7360">IF(G7360="","",SMALL(IF(صرف!$E$1:$E$10000=$D$4,ROW($1:$10000)),G7360))</f>
        <v/>
      </c>
      <c r="L7360" s="25" t="str">
        <f t="shared" si="1396"/>
        <v/>
      </c>
      <c r="M7360" s="26" t="str">
        <f t="shared" si="1404"/>
        <v/>
      </c>
      <c r="N7360" s="27" t="str">
        <f t="shared" si="1405"/>
        <v/>
      </c>
      <c r="O7360" s="27" t="str">
        <f t="shared" si="1397"/>
        <v/>
      </c>
      <c r="P7360" s="29" t="str">
        <f t="array" ref="P7360">IF(L7360="","",SMALL(IF(تكهين!$E$1:$E$10000=$D$4,ROW($1:$10000)),L7360))</f>
        <v/>
      </c>
    </row>
    <row r="7361" spans="2:16" ht="20.25">
      <c r="B7361" s="25" t="str">
        <f t="shared" si="1394"/>
        <v/>
      </c>
      <c r="C7361" s="26" t="str">
        <f t="shared" si="1398"/>
        <v/>
      </c>
      <c r="D7361" s="27" t="str">
        <f t="shared" si="1399"/>
        <v/>
      </c>
      <c r="E7361" s="27" t="str">
        <f t="shared" si="1400"/>
        <v/>
      </c>
      <c r="F7361" s="29" t="str">
        <f t="array" ref="F7361">IF(B7361="","",SMALL(IF(اضافه!$E$1:$E$10000=$D$4,ROW($1:$10000)),B7361))</f>
        <v/>
      </c>
      <c r="G7361" s="25" t="str">
        <f t="shared" si="1395"/>
        <v/>
      </c>
      <c r="H7361" s="26" t="str">
        <f t="shared" si="1401"/>
        <v/>
      </c>
      <c r="I7361" s="27" t="str">
        <f t="shared" si="1402"/>
        <v/>
      </c>
      <c r="J7361" s="27" t="str">
        <f t="shared" si="1403"/>
        <v/>
      </c>
      <c r="K7361" s="29" t="str">
        <f t="array" ref="K7361">IF(G7361="","",SMALL(IF(صرف!$E$1:$E$10000=$D$4,ROW($1:$10000)),G7361))</f>
        <v/>
      </c>
      <c r="L7361" s="25" t="str">
        <f t="shared" si="1396"/>
        <v/>
      </c>
      <c r="M7361" s="26" t="str">
        <f t="shared" si="1404"/>
        <v/>
      </c>
      <c r="N7361" s="27" t="str">
        <f t="shared" si="1405"/>
        <v/>
      </c>
      <c r="O7361" s="27" t="str">
        <f t="shared" si="1397"/>
        <v/>
      </c>
      <c r="P7361" s="29" t="str">
        <f t="array" ref="P7361">IF(L7361="","",SMALL(IF(تكهين!$E$1:$E$10000=$D$4,ROW($1:$10000)),L7361))</f>
        <v/>
      </c>
    </row>
    <row r="7362" spans="2:16" ht="20.25">
      <c r="B7362" s="25" t="str">
        <f t="shared" si="1394"/>
        <v/>
      </c>
      <c r="C7362" s="26" t="str">
        <f t="shared" si="1398"/>
        <v/>
      </c>
      <c r="D7362" s="27" t="str">
        <f t="shared" si="1399"/>
        <v/>
      </c>
      <c r="E7362" s="27" t="str">
        <f t="shared" si="1400"/>
        <v/>
      </c>
      <c r="F7362" s="29" t="str">
        <f t="array" ref="F7362">IF(B7362="","",SMALL(IF(اضافه!$E$1:$E$10000=$D$4,ROW($1:$10000)),B7362))</f>
        <v/>
      </c>
      <c r="G7362" s="25" t="str">
        <f t="shared" si="1395"/>
        <v/>
      </c>
      <c r="H7362" s="26" t="str">
        <f t="shared" si="1401"/>
        <v/>
      </c>
      <c r="I7362" s="27" t="str">
        <f t="shared" si="1402"/>
        <v/>
      </c>
      <c r="J7362" s="27" t="str">
        <f t="shared" si="1403"/>
        <v/>
      </c>
      <c r="K7362" s="29" t="str">
        <f t="array" ref="K7362">IF(G7362="","",SMALL(IF(صرف!$E$1:$E$10000=$D$4,ROW($1:$10000)),G7362))</f>
        <v/>
      </c>
      <c r="L7362" s="25" t="str">
        <f t="shared" si="1396"/>
        <v/>
      </c>
      <c r="M7362" s="26" t="str">
        <f t="shared" si="1404"/>
        <v/>
      </c>
      <c r="N7362" s="27" t="str">
        <f t="shared" si="1405"/>
        <v/>
      </c>
      <c r="O7362" s="27" t="str">
        <f t="shared" si="1397"/>
        <v/>
      </c>
      <c r="P7362" s="29" t="str">
        <f t="array" ref="P7362">IF(L7362="","",SMALL(IF(تكهين!$E$1:$E$10000=$D$4,ROW($1:$10000)),L7362))</f>
        <v/>
      </c>
    </row>
    <row r="7363" spans="2:16" ht="20.25">
      <c r="B7363" s="25" t="str">
        <f t="shared" si="1394"/>
        <v/>
      </c>
      <c r="C7363" s="26" t="str">
        <f t="shared" si="1398"/>
        <v/>
      </c>
      <c r="D7363" s="27" t="str">
        <f t="shared" si="1399"/>
        <v/>
      </c>
      <c r="E7363" s="27" t="str">
        <f t="shared" si="1400"/>
        <v/>
      </c>
      <c r="F7363" s="29" t="str">
        <f t="array" ref="F7363">IF(B7363="","",SMALL(IF(اضافه!$E$1:$E$10000=$D$4,ROW($1:$10000)),B7363))</f>
        <v/>
      </c>
      <c r="G7363" s="25" t="str">
        <f t="shared" si="1395"/>
        <v/>
      </c>
      <c r="H7363" s="26" t="str">
        <f t="shared" si="1401"/>
        <v/>
      </c>
      <c r="I7363" s="27" t="str">
        <f t="shared" si="1402"/>
        <v/>
      </c>
      <c r="J7363" s="27" t="str">
        <f t="shared" si="1403"/>
        <v/>
      </c>
      <c r="K7363" s="29" t="str">
        <f t="array" ref="K7363">IF(G7363="","",SMALL(IF(صرف!$E$1:$E$10000=$D$4,ROW($1:$10000)),G7363))</f>
        <v/>
      </c>
      <c r="L7363" s="25" t="str">
        <f t="shared" si="1396"/>
        <v/>
      </c>
      <c r="M7363" s="26" t="str">
        <f t="shared" si="1404"/>
        <v/>
      </c>
      <c r="N7363" s="27" t="str">
        <f t="shared" si="1405"/>
        <v/>
      </c>
      <c r="O7363" s="27" t="str">
        <f t="shared" si="1397"/>
        <v/>
      </c>
      <c r="P7363" s="29" t="str">
        <f t="array" ref="P7363">IF(L7363="","",SMALL(IF(تكهين!$E$1:$E$10000=$D$4,ROW($1:$10000)),L7363))</f>
        <v/>
      </c>
    </row>
    <row r="7364" spans="2:16" ht="20.25">
      <c r="B7364" s="25" t="str">
        <f t="shared" si="1394"/>
        <v/>
      </c>
      <c r="C7364" s="26" t="str">
        <f t="shared" si="1398"/>
        <v/>
      </c>
      <c r="D7364" s="27" t="str">
        <f t="shared" si="1399"/>
        <v/>
      </c>
      <c r="E7364" s="27" t="str">
        <f t="shared" si="1400"/>
        <v/>
      </c>
      <c r="F7364" s="29" t="str">
        <f t="array" ref="F7364">IF(B7364="","",SMALL(IF(اضافه!$E$1:$E$10000=$D$4,ROW($1:$10000)),B7364))</f>
        <v/>
      </c>
      <c r="G7364" s="25" t="str">
        <f t="shared" si="1395"/>
        <v/>
      </c>
      <c r="H7364" s="26" t="str">
        <f t="shared" si="1401"/>
        <v/>
      </c>
      <c r="I7364" s="27" t="str">
        <f t="shared" si="1402"/>
        <v/>
      </c>
      <c r="J7364" s="27" t="str">
        <f t="shared" si="1403"/>
        <v/>
      </c>
      <c r="K7364" s="29" t="str">
        <f t="array" ref="K7364">IF(G7364="","",SMALL(IF(صرف!$E$1:$E$10000=$D$4,ROW($1:$10000)),G7364))</f>
        <v/>
      </c>
      <c r="L7364" s="25" t="str">
        <f t="shared" si="1396"/>
        <v/>
      </c>
      <c r="M7364" s="26" t="str">
        <f t="shared" si="1404"/>
        <v/>
      </c>
      <c r="N7364" s="27" t="str">
        <f t="shared" si="1405"/>
        <v/>
      </c>
      <c r="O7364" s="27" t="str">
        <f t="shared" si="1397"/>
        <v/>
      </c>
      <c r="P7364" s="29" t="str">
        <f t="array" ref="P7364">IF(L7364="","",SMALL(IF(تكهين!$E$1:$E$10000=$D$4,ROW($1:$10000)),L7364))</f>
        <v/>
      </c>
    </row>
    <row r="7365" spans="2:16" ht="20.25">
      <c r="B7365" s="25" t="str">
        <f t="shared" si="1394"/>
        <v/>
      </c>
      <c r="C7365" s="26" t="str">
        <f t="shared" si="1398"/>
        <v/>
      </c>
      <c r="D7365" s="27" t="str">
        <f t="shared" si="1399"/>
        <v/>
      </c>
      <c r="E7365" s="27" t="str">
        <f t="shared" si="1400"/>
        <v/>
      </c>
      <c r="F7365" s="29" t="str">
        <f t="array" ref="F7365">IF(B7365="","",SMALL(IF(اضافه!$E$1:$E$10000=$D$4,ROW($1:$10000)),B7365))</f>
        <v/>
      </c>
      <c r="G7365" s="25" t="str">
        <f t="shared" si="1395"/>
        <v/>
      </c>
      <c r="H7365" s="26" t="str">
        <f t="shared" si="1401"/>
        <v/>
      </c>
      <c r="I7365" s="27" t="str">
        <f t="shared" si="1402"/>
        <v/>
      </c>
      <c r="J7365" s="27" t="str">
        <f t="shared" si="1403"/>
        <v/>
      </c>
      <c r="K7365" s="29" t="str">
        <f t="array" ref="K7365">IF(G7365="","",SMALL(IF(صرف!$E$1:$E$10000=$D$4,ROW($1:$10000)),G7365))</f>
        <v/>
      </c>
      <c r="L7365" s="25" t="str">
        <f t="shared" si="1396"/>
        <v/>
      </c>
      <c r="M7365" s="26" t="str">
        <f t="shared" si="1404"/>
        <v/>
      </c>
      <c r="N7365" s="27" t="str">
        <f t="shared" si="1405"/>
        <v/>
      </c>
      <c r="O7365" s="27" t="str">
        <f t="shared" si="1397"/>
        <v/>
      </c>
      <c r="P7365" s="29" t="str">
        <f t="array" ref="P7365">IF(L7365="","",SMALL(IF(تكهين!$E$1:$E$10000=$D$4,ROW($1:$10000)),L7365))</f>
        <v/>
      </c>
    </row>
    <row r="7366" spans="2:16" ht="20.25">
      <c r="B7366" s="25" t="str">
        <f t="shared" si="1394"/>
        <v/>
      </c>
      <c r="C7366" s="26" t="str">
        <f t="shared" si="1398"/>
        <v/>
      </c>
      <c r="D7366" s="27" t="str">
        <f t="shared" si="1399"/>
        <v/>
      </c>
      <c r="E7366" s="27" t="str">
        <f t="shared" si="1400"/>
        <v/>
      </c>
      <c r="F7366" s="29" t="str">
        <f t="array" ref="F7366">IF(B7366="","",SMALL(IF(اضافه!$E$1:$E$10000=$D$4,ROW($1:$10000)),B7366))</f>
        <v/>
      </c>
      <c r="G7366" s="25" t="str">
        <f t="shared" si="1395"/>
        <v/>
      </c>
      <c r="H7366" s="26" t="str">
        <f t="shared" si="1401"/>
        <v/>
      </c>
      <c r="I7366" s="27" t="str">
        <f t="shared" si="1402"/>
        <v/>
      </c>
      <c r="J7366" s="27" t="str">
        <f t="shared" si="1403"/>
        <v/>
      </c>
      <c r="K7366" s="29" t="str">
        <f t="array" ref="K7366">IF(G7366="","",SMALL(IF(صرف!$E$1:$E$10000=$D$4,ROW($1:$10000)),G7366))</f>
        <v/>
      </c>
      <c r="L7366" s="25" t="str">
        <f t="shared" si="1396"/>
        <v/>
      </c>
      <c r="M7366" s="26" t="str">
        <f t="shared" si="1404"/>
        <v/>
      </c>
      <c r="N7366" s="27" t="str">
        <f t="shared" si="1405"/>
        <v/>
      </c>
      <c r="O7366" s="27" t="str">
        <f t="shared" si="1397"/>
        <v/>
      </c>
      <c r="P7366" s="29" t="str">
        <f t="array" ref="P7366">IF(L7366="","",SMALL(IF(تكهين!$E$1:$E$10000=$D$4,ROW($1:$10000)),L7366))</f>
        <v/>
      </c>
    </row>
    <row r="7367" spans="2:16" ht="20.25">
      <c r="B7367" s="25" t="str">
        <f t="shared" ref="B7367:B7430" si="1406">IF(B$11=0,"",IF(ROW($B7355)&gt;B$11,"",ROW($B7355)))</f>
        <v/>
      </c>
      <c r="C7367" s="26" t="str">
        <f t="shared" si="1398"/>
        <v/>
      </c>
      <c r="D7367" s="27" t="str">
        <f t="shared" si="1399"/>
        <v/>
      </c>
      <c r="E7367" s="27" t="str">
        <f t="shared" si="1400"/>
        <v/>
      </c>
      <c r="F7367" s="29" t="str">
        <f t="array" ref="F7367">IF(B7367="","",SMALL(IF(اضافه!$E$1:$E$10000=$D$4,ROW($1:$10000)),B7367))</f>
        <v/>
      </c>
      <c r="G7367" s="25" t="str">
        <f t="shared" si="1395"/>
        <v/>
      </c>
      <c r="H7367" s="26" t="str">
        <f t="shared" si="1401"/>
        <v/>
      </c>
      <c r="I7367" s="27" t="str">
        <f t="shared" si="1402"/>
        <v/>
      </c>
      <c r="J7367" s="27" t="str">
        <f t="shared" si="1403"/>
        <v/>
      </c>
      <c r="K7367" s="29" t="str">
        <f t="array" ref="K7367">IF(G7367="","",SMALL(IF(صرف!$E$1:$E$10000=$D$4,ROW($1:$10000)),G7367))</f>
        <v/>
      </c>
      <c r="L7367" s="25" t="str">
        <f t="shared" si="1396"/>
        <v/>
      </c>
      <c r="M7367" s="26" t="str">
        <f t="shared" si="1404"/>
        <v/>
      </c>
      <c r="N7367" s="27" t="str">
        <f t="shared" si="1405"/>
        <v/>
      </c>
      <c r="O7367" s="27" t="str">
        <f t="shared" si="1397"/>
        <v/>
      </c>
      <c r="P7367" s="29" t="str">
        <f t="array" ref="P7367">IF(L7367="","",SMALL(IF(تكهين!$E$1:$E$10000=$D$4,ROW($1:$10000)),L7367))</f>
        <v/>
      </c>
    </row>
    <row r="7368" spans="2:16" ht="20.25">
      <c r="B7368" s="25" t="str">
        <f t="shared" si="1406"/>
        <v/>
      </c>
      <c r="C7368" s="26" t="str">
        <f t="shared" si="1398"/>
        <v/>
      </c>
      <c r="D7368" s="27" t="str">
        <f t="shared" si="1399"/>
        <v/>
      </c>
      <c r="E7368" s="27" t="str">
        <f t="shared" si="1400"/>
        <v/>
      </c>
      <c r="F7368" s="29" t="str">
        <f t="array" ref="F7368">IF(B7368="","",SMALL(IF(اضافه!$E$1:$E$10000=$D$4,ROW($1:$10000)),B7368))</f>
        <v/>
      </c>
      <c r="G7368" s="25" t="str">
        <f t="shared" si="1395"/>
        <v/>
      </c>
      <c r="H7368" s="26" t="str">
        <f t="shared" si="1401"/>
        <v/>
      </c>
      <c r="I7368" s="27" t="str">
        <f t="shared" si="1402"/>
        <v/>
      </c>
      <c r="J7368" s="27" t="str">
        <f t="shared" si="1403"/>
        <v/>
      </c>
      <c r="K7368" s="29" t="str">
        <f t="array" ref="K7368">IF(G7368="","",SMALL(IF(صرف!$E$1:$E$10000=$D$4,ROW($1:$10000)),G7368))</f>
        <v/>
      </c>
      <c r="L7368" s="25" t="str">
        <f t="shared" si="1396"/>
        <v/>
      </c>
      <c r="M7368" s="26" t="str">
        <f t="shared" si="1404"/>
        <v/>
      </c>
      <c r="N7368" s="27" t="str">
        <f t="shared" si="1405"/>
        <v/>
      </c>
      <c r="O7368" s="27" t="str">
        <f t="shared" si="1397"/>
        <v/>
      </c>
      <c r="P7368" s="29" t="str">
        <f t="array" ref="P7368">IF(L7368="","",SMALL(IF(تكهين!$E$1:$E$10000=$D$4,ROW($1:$10000)),L7368))</f>
        <v/>
      </c>
    </row>
    <row r="7369" spans="2:16" ht="20.25">
      <c r="B7369" s="25" t="str">
        <f t="shared" si="1406"/>
        <v/>
      </c>
      <c r="C7369" s="26" t="str">
        <f t="shared" si="1398"/>
        <v/>
      </c>
      <c r="D7369" s="27" t="str">
        <f t="shared" si="1399"/>
        <v/>
      </c>
      <c r="E7369" s="27" t="str">
        <f t="shared" si="1400"/>
        <v/>
      </c>
      <c r="F7369" s="29" t="str">
        <f t="array" ref="F7369">IF(B7369="","",SMALL(IF(اضافه!$E$1:$E$10000=$D$4,ROW($1:$10000)),B7369))</f>
        <v/>
      </c>
      <c r="G7369" s="25" t="str">
        <f t="shared" si="1395"/>
        <v/>
      </c>
      <c r="H7369" s="26" t="str">
        <f t="shared" si="1401"/>
        <v/>
      </c>
      <c r="I7369" s="27" t="str">
        <f t="shared" si="1402"/>
        <v/>
      </c>
      <c r="J7369" s="27" t="str">
        <f t="shared" si="1403"/>
        <v/>
      </c>
      <c r="K7369" s="29" t="str">
        <f t="array" ref="K7369">IF(G7369="","",SMALL(IF(صرف!$E$1:$E$10000=$D$4,ROW($1:$10000)),G7369))</f>
        <v/>
      </c>
      <c r="L7369" s="25" t="str">
        <f t="shared" si="1396"/>
        <v/>
      </c>
      <c r="M7369" s="26" t="str">
        <f t="shared" si="1404"/>
        <v/>
      </c>
      <c r="N7369" s="27" t="str">
        <f t="shared" si="1405"/>
        <v/>
      </c>
      <c r="O7369" s="27" t="str">
        <f t="shared" si="1397"/>
        <v/>
      </c>
      <c r="P7369" s="29" t="str">
        <f t="array" ref="P7369">IF(L7369="","",SMALL(IF(تكهين!$E$1:$E$10000=$D$4,ROW($1:$10000)),L7369))</f>
        <v/>
      </c>
    </row>
    <row r="7370" spans="2:16" ht="20.25">
      <c r="B7370" s="25" t="str">
        <f t="shared" si="1406"/>
        <v/>
      </c>
      <c r="C7370" s="26" t="str">
        <f t="shared" si="1398"/>
        <v/>
      </c>
      <c r="D7370" s="27" t="str">
        <f t="shared" si="1399"/>
        <v/>
      </c>
      <c r="E7370" s="27" t="str">
        <f t="shared" si="1400"/>
        <v/>
      </c>
      <c r="F7370" s="29" t="str">
        <f t="array" ref="F7370">IF(B7370="","",SMALL(IF(اضافه!$E$1:$E$10000=$D$4,ROW($1:$10000)),B7370))</f>
        <v/>
      </c>
      <c r="G7370" s="25" t="str">
        <f t="shared" si="1395"/>
        <v/>
      </c>
      <c r="H7370" s="26" t="str">
        <f t="shared" si="1401"/>
        <v/>
      </c>
      <c r="I7370" s="27" t="str">
        <f t="shared" si="1402"/>
        <v/>
      </c>
      <c r="J7370" s="27" t="str">
        <f t="shared" si="1403"/>
        <v/>
      </c>
      <c r="K7370" s="29" t="str">
        <f t="array" ref="K7370">IF(G7370="","",SMALL(IF(صرف!$E$1:$E$10000=$D$4,ROW($1:$10000)),G7370))</f>
        <v/>
      </c>
      <c r="L7370" s="25" t="str">
        <f t="shared" si="1396"/>
        <v/>
      </c>
      <c r="M7370" s="26" t="str">
        <f t="shared" si="1404"/>
        <v/>
      </c>
      <c r="N7370" s="27" t="str">
        <f t="shared" si="1405"/>
        <v/>
      </c>
      <c r="O7370" s="27" t="str">
        <f t="shared" si="1397"/>
        <v/>
      </c>
      <c r="P7370" s="29" t="str">
        <f t="array" ref="P7370">IF(L7370="","",SMALL(IF(تكهين!$E$1:$E$10000=$D$4,ROW($1:$10000)),L7370))</f>
        <v/>
      </c>
    </row>
    <row r="7371" spans="2:16" ht="20.25">
      <c r="B7371" s="25" t="str">
        <f t="shared" si="1406"/>
        <v/>
      </c>
      <c r="C7371" s="26" t="str">
        <f t="shared" si="1398"/>
        <v/>
      </c>
      <c r="D7371" s="27" t="str">
        <f t="shared" si="1399"/>
        <v/>
      </c>
      <c r="E7371" s="27" t="str">
        <f t="shared" si="1400"/>
        <v/>
      </c>
      <c r="F7371" s="29" t="str">
        <f t="array" ref="F7371">IF(B7371="","",SMALL(IF(اضافه!$E$1:$E$10000=$D$4,ROW($1:$10000)),B7371))</f>
        <v/>
      </c>
      <c r="G7371" s="25" t="str">
        <f t="shared" si="1395"/>
        <v/>
      </c>
      <c r="H7371" s="26" t="str">
        <f t="shared" si="1401"/>
        <v/>
      </c>
      <c r="I7371" s="27" t="str">
        <f t="shared" si="1402"/>
        <v/>
      </c>
      <c r="J7371" s="27" t="str">
        <f t="shared" si="1403"/>
        <v/>
      </c>
      <c r="K7371" s="29" t="str">
        <f t="array" ref="K7371">IF(G7371="","",SMALL(IF(صرف!$E$1:$E$10000=$D$4,ROW($1:$10000)),G7371))</f>
        <v/>
      </c>
      <c r="L7371" s="25" t="str">
        <f t="shared" si="1396"/>
        <v/>
      </c>
      <c r="M7371" s="26" t="str">
        <f t="shared" si="1404"/>
        <v/>
      </c>
      <c r="N7371" s="27" t="str">
        <f t="shared" si="1405"/>
        <v/>
      </c>
      <c r="O7371" s="27" t="str">
        <f t="shared" si="1397"/>
        <v/>
      </c>
      <c r="P7371" s="29" t="str">
        <f t="array" ref="P7371">IF(L7371="","",SMALL(IF(تكهين!$E$1:$E$10000=$D$4,ROW($1:$10000)),L7371))</f>
        <v/>
      </c>
    </row>
    <row r="7372" spans="2:16" ht="20.25">
      <c r="B7372" s="25" t="str">
        <f t="shared" si="1406"/>
        <v/>
      </c>
      <c r="C7372" s="26" t="str">
        <f t="shared" si="1398"/>
        <v/>
      </c>
      <c r="D7372" s="27" t="str">
        <f t="shared" si="1399"/>
        <v/>
      </c>
      <c r="E7372" s="27" t="str">
        <f t="shared" si="1400"/>
        <v/>
      </c>
      <c r="F7372" s="29" t="str">
        <f t="array" ref="F7372">IF(B7372="","",SMALL(IF(اضافه!$E$1:$E$10000=$D$4,ROW($1:$10000)),B7372))</f>
        <v/>
      </c>
      <c r="G7372" s="25" t="str">
        <f t="shared" si="1395"/>
        <v/>
      </c>
      <c r="H7372" s="26" t="str">
        <f t="shared" si="1401"/>
        <v/>
      </c>
      <c r="I7372" s="27" t="str">
        <f t="shared" si="1402"/>
        <v/>
      </c>
      <c r="J7372" s="27" t="str">
        <f t="shared" si="1403"/>
        <v/>
      </c>
      <c r="K7372" s="29" t="str">
        <f t="array" ref="K7372">IF(G7372="","",SMALL(IF(صرف!$E$1:$E$10000=$D$4,ROW($1:$10000)),G7372))</f>
        <v/>
      </c>
      <c r="L7372" s="25" t="str">
        <f t="shared" si="1396"/>
        <v/>
      </c>
      <c r="M7372" s="26" t="str">
        <f t="shared" si="1404"/>
        <v/>
      </c>
      <c r="N7372" s="27" t="str">
        <f t="shared" si="1405"/>
        <v/>
      </c>
      <c r="O7372" s="27" t="str">
        <f t="shared" si="1397"/>
        <v/>
      </c>
      <c r="P7372" s="29" t="str">
        <f t="array" ref="P7372">IF(L7372="","",SMALL(IF(تكهين!$E$1:$E$10000=$D$4,ROW($1:$10000)),L7372))</f>
        <v/>
      </c>
    </row>
    <row r="7373" spans="2:16" ht="20.25">
      <c r="B7373" s="25" t="str">
        <f t="shared" si="1406"/>
        <v/>
      </c>
      <c r="C7373" s="26" t="str">
        <f t="shared" si="1398"/>
        <v/>
      </c>
      <c r="D7373" s="27" t="str">
        <f t="shared" si="1399"/>
        <v/>
      </c>
      <c r="E7373" s="27" t="str">
        <f t="shared" si="1400"/>
        <v/>
      </c>
      <c r="F7373" s="29" t="str">
        <f t="array" ref="F7373">IF(B7373="","",SMALL(IF(اضافه!$E$1:$E$10000=$D$4,ROW($1:$10000)),B7373))</f>
        <v/>
      </c>
      <c r="G7373" s="25" t="str">
        <f t="shared" ref="G7373:G7436" si="1407">IF(G$11=0,"",IF(ROW($B7361)&gt;G$11,"",ROW($B7361)))</f>
        <v/>
      </c>
      <c r="H7373" s="26" t="str">
        <f t="shared" si="1401"/>
        <v/>
      </c>
      <c r="I7373" s="27" t="str">
        <f t="shared" si="1402"/>
        <v/>
      </c>
      <c r="J7373" s="27" t="str">
        <f t="shared" si="1403"/>
        <v/>
      </c>
      <c r="K7373" s="29" t="str">
        <f t="array" ref="K7373">IF(G7373="","",SMALL(IF(صرف!$E$1:$E$10000=$D$4,ROW($1:$10000)),G7373))</f>
        <v/>
      </c>
      <c r="L7373" s="25" t="str">
        <f t="shared" ref="L7373:L7436" si="1408">IF(L$11=0,"",IF(ROW($B7361)&gt;L$11,"",ROW($B7361)))</f>
        <v/>
      </c>
      <c r="M7373" s="26" t="str">
        <f t="shared" si="1404"/>
        <v/>
      </c>
      <c r="N7373" s="27" t="str">
        <f t="shared" si="1405"/>
        <v/>
      </c>
      <c r="O7373" s="27" t="str">
        <f t="shared" si="1397"/>
        <v/>
      </c>
      <c r="P7373" s="29" t="str">
        <f t="array" ref="P7373">IF(L7373="","",SMALL(IF(تكهين!$E$1:$E$10000=$D$4,ROW($1:$10000)),L7373))</f>
        <v/>
      </c>
    </row>
    <row r="7374" spans="2:16" ht="20.25">
      <c r="B7374" s="25" t="str">
        <f t="shared" si="1406"/>
        <v/>
      </c>
      <c r="C7374" s="26" t="str">
        <f t="shared" si="1398"/>
        <v/>
      </c>
      <c r="D7374" s="27" t="str">
        <f t="shared" si="1399"/>
        <v/>
      </c>
      <c r="E7374" s="27" t="str">
        <f t="shared" si="1400"/>
        <v/>
      </c>
      <c r="F7374" s="29" t="str">
        <f t="array" ref="F7374">IF(B7374="","",SMALL(IF(اضافه!$E$1:$E$10000=$D$4,ROW($1:$10000)),B7374))</f>
        <v/>
      </c>
      <c r="G7374" s="25" t="str">
        <f t="shared" si="1407"/>
        <v/>
      </c>
      <c r="H7374" s="26" t="str">
        <f t="shared" si="1401"/>
        <v/>
      </c>
      <c r="I7374" s="27" t="str">
        <f t="shared" si="1402"/>
        <v/>
      </c>
      <c r="J7374" s="27" t="str">
        <f t="shared" si="1403"/>
        <v/>
      </c>
      <c r="K7374" s="29" t="str">
        <f t="array" ref="K7374">IF(G7374="","",SMALL(IF(صرف!$E$1:$E$10000=$D$4,ROW($1:$10000)),G7374))</f>
        <v/>
      </c>
      <c r="L7374" s="25" t="str">
        <f t="shared" si="1408"/>
        <v/>
      </c>
      <c r="M7374" s="26" t="str">
        <f t="shared" si="1404"/>
        <v/>
      </c>
      <c r="N7374" s="27" t="str">
        <f t="shared" si="1405"/>
        <v/>
      </c>
      <c r="O7374" s="27" t="str">
        <f t="shared" si="1397"/>
        <v/>
      </c>
      <c r="P7374" s="29" t="str">
        <f t="array" ref="P7374">IF(L7374="","",SMALL(IF(تكهين!$E$1:$E$10000=$D$4,ROW($1:$10000)),L7374))</f>
        <v/>
      </c>
    </row>
    <row r="7375" spans="2:16" ht="20.25">
      <c r="B7375" s="25" t="str">
        <f t="shared" si="1406"/>
        <v/>
      </c>
      <c r="C7375" s="26" t="str">
        <f t="shared" si="1398"/>
        <v/>
      </c>
      <c r="D7375" s="27" t="str">
        <f t="shared" si="1399"/>
        <v/>
      </c>
      <c r="E7375" s="27" t="str">
        <f t="shared" si="1400"/>
        <v/>
      </c>
      <c r="F7375" s="29" t="str">
        <f t="array" ref="F7375">IF(B7375="","",SMALL(IF(اضافه!$E$1:$E$10000=$D$4,ROW($1:$10000)),B7375))</f>
        <v/>
      </c>
      <c r="G7375" s="25" t="str">
        <f t="shared" si="1407"/>
        <v/>
      </c>
      <c r="H7375" s="26" t="str">
        <f t="shared" si="1401"/>
        <v/>
      </c>
      <c r="I7375" s="27" t="str">
        <f t="shared" si="1402"/>
        <v/>
      </c>
      <c r="J7375" s="27" t="str">
        <f t="shared" si="1403"/>
        <v/>
      </c>
      <c r="K7375" s="29" t="str">
        <f t="array" ref="K7375">IF(G7375="","",SMALL(IF(صرف!$E$1:$E$10000=$D$4,ROW($1:$10000)),G7375))</f>
        <v/>
      </c>
      <c r="L7375" s="25" t="str">
        <f t="shared" si="1408"/>
        <v/>
      </c>
      <c r="M7375" s="26" t="str">
        <f t="shared" si="1404"/>
        <v/>
      </c>
      <c r="N7375" s="27" t="str">
        <f t="shared" si="1405"/>
        <v/>
      </c>
      <c r="O7375" s="27" t="str">
        <f t="shared" si="1397"/>
        <v/>
      </c>
      <c r="P7375" s="29" t="str">
        <f t="array" ref="P7375">IF(L7375="","",SMALL(IF(تكهين!$E$1:$E$10000=$D$4,ROW($1:$10000)),L7375))</f>
        <v/>
      </c>
    </row>
    <row r="7376" spans="2:16" ht="20.25">
      <c r="B7376" s="25" t="str">
        <f t="shared" si="1406"/>
        <v/>
      </c>
      <c r="C7376" s="26" t="str">
        <f t="shared" si="1398"/>
        <v/>
      </c>
      <c r="D7376" s="27" t="str">
        <f t="shared" si="1399"/>
        <v/>
      </c>
      <c r="E7376" s="27" t="str">
        <f t="shared" si="1400"/>
        <v/>
      </c>
      <c r="F7376" s="29" t="str">
        <f t="array" ref="F7376">IF(B7376="","",SMALL(IF(اضافه!$E$1:$E$10000=$D$4,ROW($1:$10000)),B7376))</f>
        <v/>
      </c>
      <c r="G7376" s="25" t="str">
        <f t="shared" si="1407"/>
        <v/>
      </c>
      <c r="H7376" s="26" t="str">
        <f t="shared" si="1401"/>
        <v/>
      </c>
      <c r="I7376" s="27" t="str">
        <f t="shared" si="1402"/>
        <v/>
      </c>
      <c r="J7376" s="27" t="str">
        <f t="shared" si="1403"/>
        <v/>
      </c>
      <c r="K7376" s="29" t="str">
        <f t="array" ref="K7376">IF(G7376="","",SMALL(IF(صرف!$E$1:$E$10000=$D$4,ROW($1:$10000)),G7376))</f>
        <v/>
      </c>
      <c r="L7376" s="25" t="str">
        <f t="shared" si="1408"/>
        <v/>
      </c>
      <c r="M7376" s="26" t="str">
        <f t="shared" si="1404"/>
        <v/>
      </c>
      <c r="N7376" s="27" t="str">
        <f t="shared" si="1405"/>
        <v/>
      </c>
      <c r="O7376" s="27" t="str">
        <f t="shared" si="1397"/>
        <v/>
      </c>
      <c r="P7376" s="29" t="str">
        <f t="array" ref="P7376">IF(L7376="","",SMALL(IF(تكهين!$E$1:$E$10000=$D$4,ROW($1:$10000)),L7376))</f>
        <v/>
      </c>
    </row>
    <row r="7377" spans="2:16" ht="20.25">
      <c r="B7377" s="25" t="str">
        <f t="shared" si="1406"/>
        <v/>
      </c>
      <c r="C7377" s="26" t="str">
        <f t="shared" si="1398"/>
        <v/>
      </c>
      <c r="D7377" s="27" t="str">
        <f t="shared" si="1399"/>
        <v/>
      </c>
      <c r="E7377" s="27" t="str">
        <f t="shared" si="1400"/>
        <v/>
      </c>
      <c r="F7377" s="29" t="str">
        <f t="array" ref="F7377">IF(B7377="","",SMALL(IF(اضافه!$E$1:$E$10000=$D$4,ROW($1:$10000)),B7377))</f>
        <v/>
      </c>
      <c r="G7377" s="25" t="str">
        <f t="shared" si="1407"/>
        <v/>
      </c>
      <c r="H7377" s="26" t="str">
        <f t="shared" si="1401"/>
        <v/>
      </c>
      <c r="I7377" s="27" t="str">
        <f t="shared" si="1402"/>
        <v/>
      </c>
      <c r="J7377" s="27" t="str">
        <f t="shared" si="1403"/>
        <v/>
      </c>
      <c r="K7377" s="29" t="str">
        <f t="array" ref="K7377">IF(G7377="","",SMALL(IF(صرف!$E$1:$E$10000=$D$4,ROW($1:$10000)),G7377))</f>
        <v/>
      </c>
      <c r="L7377" s="25" t="str">
        <f t="shared" si="1408"/>
        <v/>
      </c>
      <c r="M7377" s="26" t="str">
        <f t="shared" si="1404"/>
        <v/>
      </c>
      <c r="N7377" s="27" t="str">
        <f t="shared" si="1405"/>
        <v/>
      </c>
      <c r="O7377" s="27" t="str">
        <f t="shared" si="1397"/>
        <v/>
      </c>
      <c r="P7377" s="29" t="str">
        <f t="array" ref="P7377">IF(L7377="","",SMALL(IF(تكهين!$E$1:$E$10000=$D$4,ROW($1:$10000)),L7377))</f>
        <v/>
      </c>
    </row>
    <row r="7378" spans="2:16" ht="20.25">
      <c r="B7378" s="25" t="str">
        <f t="shared" si="1406"/>
        <v/>
      </c>
      <c r="C7378" s="26" t="str">
        <f t="shared" si="1398"/>
        <v/>
      </c>
      <c r="D7378" s="27" t="str">
        <f t="shared" si="1399"/>
        <v/>
      </c>
      <c r="E7378" s="27" t="str">
        <f t="shared" si="1400"/>
        <v/>
      </c>
      <c r="F7378" s="29" t="str">
        <f t="array" ref="F7378">IF(B7378="","",SMALL(IF(اضافه!$E$1:$E$10000=$D$4,ROW($1:$10000)),B7378))</f>
        <v/>
      </c>
      <c r="G7378" s="25" t="str">
        <f t="shared" si="1407"/>
        <v/>
      </c>
      <c r="H7378" s="26" t="str">
        <f t="shared" si="1401"/>
        <v/>
      </c>
      <c r="I7378" s="27" t="str">
        <f t="shared" si="1402"/>
        <v/>
      </c>
      <c r="J7378" s="27" t="str">
        <f t="shared" si="1403"/>
        <v/>
      </c>
      <c r="K7378" s="29" t="str">
        <f t="array" ref="K7378">IF(G7378="","",SMALL(IF(صرف!$E$1:$E$10000=$D$4,ROW($1:$10000)),G7378))</f>
        <v/>
      </c>
      <c r="L7378" s="25" t="str">
        <f t="shared" si="1408"/>
        <v/>
      </c>
      <c r="M7378" s="26" t="str">
        <f t="shared" si="1404"/>
        <v/>
      </c>
      <c r="N7378" s="27" t="str">
        <f t="shared" si="1405"/>
        <v/>
      </c>
      <c r="O7378" s="27" t="str">
        <f t="shared" si="1397"/>
        <v/>
      </c>
      <c r="P7378" s="29" t="str">
        <f t="array" ref="P7378">IF(L7378="","",SMALL(IF(تكهين!$E$1:$E$10000=$D$4,ROW($1:$10000)),L7378))</f>
        <v/>
      </c>
    </row>
    <row r="7379" spans="2:16" ht="20.25">
      <c r="B7379" s="25" t="str">
        <f t="shared" si="1406"/>
        <v/>
      </c>
      <c r="C7379" s="26" t="str">
        <f t="shared" si="1398"/>
        <v/>
      </c>
      <c r="D7379" s="27" t="str">
        <f t="shared" si="1399"/>
        <v/>
      </c>
      <c r="E7379" s="27" t="str">
        <f t="shared" si="1400"/>
        <v/>
      </c>
      <c r="F7379" s="29" t="str">
        <f t="array" ref="F7379">IF(B7379="","",SMALL(IF(اضافه!$E$1:$E$10000=$D$4,ROW($1:$10000)),B7379))</f>
        <v/>
      </c>
      <c r="G7379" s="25" t="str">
        <f t="shared" si="1407"/>
        <v/>
      </c>
      <c r="H7379" s="26" t="str">
        <f t="shared" si="1401"/>
        <v/>
      </c>
      <c r="I7379" s="27" t="str">
        <f t="shared" si="1402"/>
        <v/>
      </c>
      <c r="J7379" s="27" t="str">
        <f t="shared" si="1403"/>
        <v/>
      </c>
      <c r="K7379" s="29" t="str">
        <f t="array" ref="K7379">IF(G7379="","",SMALL(IF(صرف!$E$1:$E$10000=$D$4,ROW($1:$10000)),G7379))</f>
        <v/>
      </c>
      <c r="L7379" s="25" t="str">
        <f t="shared" si="1408"/>
        <v/>
      </c>
      <c r="M7379" s="26" t="str">
        <f t="shared" si="1404"/>
        <v/>
      </c>
      <c r="N7379" s="27" t="str">
        <f t="shared" si="1405"/>
        <v/>
      </c>
      <c r="O7379" s="27" t="str">
        <f t="shared" si="1397"/>
        <v/>
      </c>
      <c r="P7379" s="29" t="str">
        <f t="array" ref="P7379">IF(L7379="","",SMALL(IF(تكهين!$E$1:$E$10000=$D$4,ROW($1:$10000)),L7379))</f>
        <v/>
      </c>
    </row>
    <row r="7380" spans="2:16" ht="20.25">
      <c r="B7380" s="25" t="str">
        <f t="shared" si="1406"/>
        <v/>
      </c>
      <c r="C7380" s="26" t="str">
        <f t="shared" si="1398"/>
        <v/>
      </c>
      <c r="D7380" s="27" t="str">
        <f t="shared" si="1399"/>
        <v/>
      </c>
      <c r="E7380" s="27" t="str">
        <f t="shared" si="1400"/>
        <v/>
      </c>
      <c r="F7380" s="29" t="str">
        <f t="array" ref="F7380">IF(B7380="","",SMALL(IF(اضافه!$E$1:$E$10000=$D$4,ROW($1:$10000)),B7380))</f>
        <v/>
      </c>
      <c r="G7380" s="25" t="str">
        <f t="shared" si="1407"/>
        <v/>
      </c>
      <c r="H7380" s="26" t="str">
        <f t="shared" si="1401"/>
        <v/>
      </c>
      <c r="I7380" s="27" t="str">
        <f t="shared" si="1402"/>
        <v/>
      </c>
      <c r="J7380" s="27" t="str">
        <f t="shared" si="1403"/>
        <v/>
      </c>
      <c r="K7380" s="29" t="str">
        <f t="array" ref="K7380">IF(G7380="","",SMALL(IF(صرف!$E$1:$E$10000=$D$4,ROW($1:$10000)),G7380))</f>
        <v/>
      </c>
      <c r="L7380" s="25" t="str">
        <f t="shared" si="1408"/>
        <v/>
      </c>
      <c r="M7380" s="26" t="str">
        <f t="shared" si="1404"/>
        <v/>
      </c>
      <c r="N7380" s="27" t="str">
        <f t="shared" si="1405"/>
        <v/>
      </c>
      <c r="O7380" s="27" t="str">
        <f t="shared" si="1397"/>
        <v/>
      </c>
      <c r="P7380" s="29" t="str">
        <f t="array" ref="P7380">IF(L7380="","",SMALL(IF(تكهين!$E$1:$E$10000=$D$4,ROW($1:$10000)),L7380))</f>
        <v/>
      </c>
    </row>
    <row r="7381" spans="2:16" ht="20.25">
      <c r="B7381" s="25" t="str">
        <f t="shared" si="1406"/>
        <v/>
      </c>
      <c r="C7381" s="26" t="str">
        <f t="shared" si="1398"/>
        <v/>
      </c>
      <c r="D7381" s="27" t="str">
        <f t="shared" si="1399"/>
        <v/>
      </c>
      <c r="E7381" s="27" t="str">
        <f t="shared" si="1400"/>
        <v/>
      </c>
      <c r="F7381" s="29" t="str">
        <f t="array" ref="F7381">IF(B7381="","",SMALL(IF(اضافه!$E$1:$E$10000=$D$4,ROW($1:$10000)),B7381))</f>
        <v/>
      </c>
      <c r="G7381" s="25" t="str">
        <f t="shared" si="1407"/>
        <v/>
      </c>
      <c r="H7381" s="26" t="str">
        <f t="shared" si="1401"/>
        <v/>
      </c>
      <c r="I7381" s="27" t="str">
        <f t="shared" si="1402"/>
        <v/>
      </c>
      <c r="J7381" s="27" t="str">
        <f t="shared" si="1403"/>
        <v/>
      </c>
      <c r="K7381" s="29" t="str">
        <f t="array" ref="K7381">IF(G7381="","",SMALL(IF(صرف!$E$1:$E$10000=$D$4,ROW($1:$10000)),G7381))</f>
        <v/>
      </c>
      <c r="L7381" s="25" t="str">
        <f t="shared" si="1408"/>
        <v/>
      </c>
      <c r="M7381" s="26" t="str">
        <f t="shared" si="1404"/>
        <v/>
      </c>
      <c r="N7381" s="27" t="str">
        <f t="shared" si="1405"/>
        <v/>
      </c>
      <c r="O7381" s="27" t="str">
        <f t="shared" si="1397"/>
        <v/>
      </c>
      <c r="P7381" s="29" t="str">
        <f t="array" ref="P7381">IF(L7381="","",SMALL(IF(تكهين!$E$1:$E$10000=$D$4,ROW($1:$10000)),L7381))</f>
        <v/>
      </c>
    </row>
    <row r="7382" spans="2:16" ht="20.25">
      <c r="B7382" s="25" t="str">
        <f t="shared" si="1406"/>
        <v/>
      </c>
      <c r="C7382" s="26" t="str">
        <f t="shared" si="1398"/>
        <v/>
      </c>
      <c r="D7382" s="27" t="str">
        <f t="shared" si="1399"/>
        <v/>
      </c>
      <c r="E7382" s="27" t="str">
        <f t="shared" si="1400"/>
        <v/>
      </c>
      <c r="F7382" s="29" t="str">
        <f t="array" ref="F7382">IF(B7382="","",SMALL(IF(اضافه!$E$1:$E$10000=$D$4,ROW($1:$10000)),B7382))</f>
        <v/>
      </c>
      <c r="G7382" s="25" t="str">
        <f t="shared" si="1407"/>
        <v/>
      </c>
      <c r="H7382" s="26" t="str">
        <f t="shared" si="1401"/>
        <v/>
      </c>
      <c r="I7382" s="27" t="str">
        <f t="shared" si="1402"/>
        <v/>
      </c>
      <c r="J7382" s="27" t="str">
        <f t="shared" si="1403"/>
        <v/>
      </c>
      <c r="K7382" s="29" t="str">
        <f t="array" ref="K7382">IF(G7382="","",SMALL(IF(صرف!$E$1:$E$10000=$D$4,ROW($1:$10000)),G7382))</f>
        <v/>
      </c>
      <c r="L7382" s="25" t="str">
        <f t="shared" si="1408"/>
        <v/>
      </c>
      <c r="M7382" s="26" t="str">
        <f t="shared" si="1404"/>
        <v/>
      </c>
      <c r="N7382" s="27" t="str">
        <f t="shared" si="1405"/>
        <v/>
      </c>
      <c r="O7382" s="27" t="str">
        <f t="shared" si="1397"/>
        <v/>
      </c>
      <c r="P7382" s="29" t="str">
        <f t="array" ref="P7382">IF(L7382="","",SMALL(IF(تكهين!$E$1:$E$10000=$D$4,ROW($1:$10000)),L7382))</f>
        <v/>
      </c>
    </row>
    <row r="7383" spans="2:16" ht="20.25">
      <c r="B7383" s="25" t="str">
        <f t="shared" si="1406"/>
        <v/>
      </c>
      <c r="C7383" s="26" t="str">
        <f t="shared" si="1398"/>
        <v/>
      </c>
      <c r="D7383" s="27" t="str">
        <f t="shared" si="1399"/>
        <v/>
      </c>
      <c r="E7383" s="27" t="str">
        <f t="shared" si="1400"/>
        <v/>
      </c>
      <c r="F7383" s="29" t="str">
        <f t="array" ref="F7383">IF(B7383="","",SMALL(IF(اضافه!$E$1:$E$10000=$D$4,ROW($1:$10000)),B7383))</f>
        <v/>
      </c>
      <c r="G7383" s="25" t="str">
        <f t="shared" si="1407"/>
        <v/>
      </c>
      <c r="H7383" s="26" t="str">
        <f t="shared" si="1401"/>
        <v/>
      </c>
      <c r="I7383" s="27" t="str">
        <f t="shared" si="1402"/>
        <v/>
      </c>
      <c r="J7383" s="27" t="str">
        <f t="shared" si="1403"/>
        <v/>
      </c>
      <c r="K7383" s="29" t="str">
        <f t="array" ref="K7383">IF(G7383="","",SMALL(IF(صرف!$E$1:$E$10000=$D$4,ROW($1:$10000)),G7383))</f>
        <v/>
      </c>
      <c r="L7383" s="25" t="str">
        <f t="shared" si="1408"/>
        <v/>
      </c>
      <c r="M7383" s="26" t="str">
        <f t="shared" si="1404"/>
        <v/>
      </c>
      <c r="N7383" s="27" t="str">
        <f t="shared" si="1405"/>
        <v/>
      </c>
      <c r="O7383" s="27" t="str">
        <f t="shared" si="1397"/>
        <v/>
      </c>
      <c r="P7383" s="29" t="str">
        <f t="array" ref="P7383">IF(L7383="","",SMALL(IF(تكهين!$E$1:$E$10000=$D$4,ROW($1:$10000)),L7383))</f>
        <v/>
      </c>
    </row>
    <row r="7384" spans="2:16" ht="20.25">
      <c r="B7384" s="25" t="str">
        <f t="shared" si="1406"/>
        <v/>
      </c>
      <c r="C7384" s="26" t="str">
        <f t="shared" si="1398"/>
        <v/>
      </c>
      <c r="D7384" s="27" t="str">
        <f t="shared" si="1399"/>
        <v/>
      </c>
      <c r="E7384" s="27" t="str">
        <f t="shared" si="1400"/>
        <v/>
      </c>
      <c r="F7384" s="29" t="str">
        <f t="array" ref="F7384">IF(B7384="","",SMALL(IF(اضافه!$E$1:$E$10000=$D$4,ROW($1:$10000)),B7384))</f>
        <v/>
      </c>
      <c r="G7384" s="25" t="str">
        <f t="shared" si="1407"/>
        <v/>
      </c>
      <c r="H7384" s="26" t="str">
        <f t="shared" si="1401"/>
        <v/>
      </c>
      <c r="I7384" s="27" t="str">
        <f t="shared" si="1402"/>
        <v/>
      </c>
      <c r="J7384" s="27" t="str">
        <f t="shared" si="1403"/>
        <v/>
      </c>
      <c r="K7384" s="29" t="str">
        <f t="array" ref="K7384">IF(G7384="","",SMALL(IF(صرف!$E$1:$E$10000=$D$4,ROW($1:$10000)),G7384))</f>
        <v/>
      </c>
      <c r="L7384" s="25" t="str">
        <f t="shared" si="1408"/>
        <v/>
      </c>
      <c r="M7384" s="26" t="str">
        <f t="shared" si="1404"/>
        <v/>
      </c>
      <c r="N7384" s="27" t="str">
        <f t="shared" si="1405"/>
        <v/>
      </c>
      <c r="O7384" s="27" t="str">
        <f t="shared" si="1397"/>
        <v/>
      </c>
      <c r="P7384" s="29" t="str">
        <f t="array" ref="P7384">IF(L7384="","",SMALL(IF(تكهين!$E$1:$E$10000=$D$4,ROW($1:$10000)),L7384))</f>
        <v/>
      </c>
    </row>
    <row r="7385" spans="2:16" ht="20.25">
      <c r="B7385" s="25" t="str">
        <f t="shared" si="1406"/>
        <v/>
      </c>
      <c r="C7385" s="26" t="str">
        <f t="shared" si="1398"/>
        <v/>
      </c>
      <c r="D7385" s="27" t="str">
        <f t="shared" si="1399"/>
        <v/>
      </c>
      <c r="E7385" s="27" t="str">
        <f t="shared" si="1400"/>
        <v/>
      </c>
      <c r="F7385" s="29" t="str">
        <f t="array" ref="F7385">IF(B7385="","",SMALL(IF(اضافه!$E$1:$E$10000=$D$4,ROW($1:$10000)),B7385))</f>
        <v/>
      </c>
      <c r="G7385" s="25" t="str">
        <f t="shared" si="1407"/>
        <v/>
      </c>
      <c r="H7385" s="26" t="str">
        <f t="shared" si="1401"/>
        <v/>
      </c>
      <c r="I7385" s="27" t="str">
        <f t="shared" si="1402"/>
        <v/>
      </c>
      <c r="J7385" s="27" t="str">
        <f t="shared" si="1403"/>
        <v/>
      </c>
      <c r="K7385" s="29" t="str">
        <f t="array" ref="K7385">IF(G7385="","",SMALL(IF(صرف!$E$1:$E$10000=$D$4,ROW($1:$10000)),G7385))</f>
        <v/>
      </c>
      <c r="L7385" s="25" t="str">
        <f t="shared" si="1408"/>
        <v/>
      </c>
      <c r="M7385" s="26" t="str">
        <f t="shared" si="1404"/>
        <v/>
      </c>
      <c r="N7385" s="27" t="str">
        <f t="shared" si="1405"/>
        <v/>
      </c>
      <c r="O7385" s="27" t="str">
        <f t="shared" si="1397"/>
        <v/>
      </c>
      <c r="P7385" s="29" t="str">
        <f t="array" ref="P7385">IF(L7385="","",SMALL(IF(تكهين!$E$1:$E$10000=$D$4,ROW($1:$10000)),L7385))</f>
        <v/>
      </c>
    </row>
    <row r="7386" spans="2:16" ht="20.25">
      <c r="B7386" s="25" t="str">
        <f t="shared" si="1406"/>
        <v/>
      </c>
      <c r="C7386" s="26" t="str">
        <f t="shared" si="1398"/>
        <v/>
      </c>
      <c r="D7386" s="27" t="str">
        <f t="shared" si="1399"/>
        <v/>
      </c>
      <c r="E7386" s="27" t="str">
        <f t="shared" si="1400"/>
        <v/>
      </c>
      <c r="F7386" s="29" t="str">
        <f t="array" ref="F7386">IF(B7386="","",SMALL(IF(اضافه!$E$1:$E$10000=$D$4,ROW($1:$10000)),B7386))</f>
        <v/>
      </c>
      <c r="G7386" s="25" t="str">
        <f t="shared" si="1407"/>
        <v/>
      </c>
      <c r="H7386" s="26" t="str">
        <f t="shared" si="1401"/>
        <v/>
      </c>
      <c r="I7386" s="27" t="str">
        <f t="shared" si="1402"/>
        <v/>
      </c>
      <c r="J7386" s="27" t="str">
        <f t="shared" si="1403"/>
        <v/>
      </c>
      <c r="K7386" s="29" t="str">
        <f t="array" ref="K7386">IF(G7386="","",SMALL(IF(صرف!$E$1:$E$10000=$D$4,ROW($1:$10000)),G7386))</f>
        <v/>
      </c>
      <c r="L7386" s="25" t="str">
        <f t="shared" si="1408"/>
        <v/>
      </c>
      <c r="M7386" s="26" t="str">
        <f t="shared" si="1404"/>
        <v/>
      </c>
      <c r="N7386" s="27" t="str">
        <f t="shared" si="1405"/>
        <v/>
      </c>
      <c r="O7386" s="27" t="str">
        <f t="shared" si="1397"/>
        <v/>
      </c>
      <c r="P7386" s="29" t="str">
        <f t="array" ref="P7386">IF(L7386="","",SMALL(IF(تكهين!$E$1:$E$10000=$D$4,ROW($1:$10000)),L7386))</f>
        <v/>
      </c>
    </row>
    <row r="7387" spans="2:16" ht="20.25">
      <c r="B7387" s="25" t="str">
        <f t="shared" si="1406"/>
        <v/>
      </c>
      <c r="C7387" s="26" t="str">
        <f t="shared" si="1398"/>
        <v/>
      </c>
      <c r="D7387" s="27" t="str">
        <f t="shared" si="1399"/>
        <v/>
      </c>
      <c r="E7387" s="27" t="str">
        <f t="shared" si="1400"/>
        <v/>
      </c>
      <c r="F7387" s="29" t="str">
        <f t="array" ref="F7387">IF(B7387="","",SMALL(IF(اضافه!$E$1:$E$10000=$D$4,ROW($1:$10000)),B7387))</f>
        <v/>
      </c>
      <c r="G7387" s="25" t="str">
        <f t="shared" si="1407"/>
        <v/>
      </c>
      <c r="H7387" s="26" t="str">
        <f t="shared" si="1401"/>
        <v/>
      </c>
      <c r="I7387" s="27" t="str">
        <f t="shared" si="1402"/>
        <v/>
      </c>
      <c r="J7387" s="27" t="str">
        <f t="shared" si="1403"/>
        <v/>
      </c>
      <c r="K7387" s="29" t="str">
        <f t="array" ref="K7387">IF(G7387="","",SMALL(IF(صرف!$E$1:$E$10000=$D$4,ROW($1:$10000)),G7387))</f>
        <v/>
      </c>
      <c r="L7387" s="25" t="str">
        <f t="shared" si="1408"/>
        <v/>
      </c>
      <c r="M7387" s="26" t="str">
        <f t="shared" si="1404"/>
        <v/>
      </c>
      <c r="N7387" s="27" t="str">
        <f t="shared" si="1405"/>
        <v/>
      </c>
      <c r="O7387" s="27" t="str">
        <f t="shared" si="1397"/>
        <v/>
      </c>
      <c r="P7387" s="29" t="str">
        <f t="array" ref="P7387">IF(L7387="","",SMALL(IF(تكهين!$E$1:$E$10000=$D$4,ROW($1:$10000)),L7387))</f>
        <v/>
      </c>
    </row>
    <row r="7388" spans="2:16" ht="20.25">
      <c r="B7388" s="25" t="str">
        <f t="shared" si="1406"/>
        <v/>
      </c>
      <c r="C7388" s="26" t="str">
        <f t="shared" si="1398"/>
        <v/>
      </c>
      <c r="D7388" s="27" t="str">
        <f t="shared" si="1399"/>
        <v/>
      </c>
      <c r="E7388" s="27" t="str">
        <f t="shared" si="1400"/>
        <v/>
      </c>
      <c r="F7388" s="29" t="str">
        <f t="array" ref="F7388">IF(B7388="","",SMALL(IF(اضافه!$E$1:$E$10000=$D$4,ROW($1:$10000)),B7388))</f>
        <v/>
      </c>
      <c r="G7388" s="25" t="str">
        <f t="shared" si="1407"/>
        <v/>
      </c>
      <c r="H7388" s="26" t="str">
        <f t="shared" si="1401"/>
        <v/>
      </c>
      <c r="I7388" s="27" t="str">
        <f t="shared" si="1402"/>
        <v/>
      </c>
      <c r="J7388" s="27" t="str">
        <f t="shared" si="1403"/>
        <v/>
      </c>
      <c r="K7388" s="29" t="str">
        <f t="array" ref="K7388">IF(G7388="","",SMALL(IF(صرف!$E$1:$E$10000=$D$4,ROW($1:$10000)),G7388))</f>
        <v/>
      </c>
      <c r="L7388" s="25" t="str">
        <f t="shared" si="1408"/>
        <v/>
      </c>
      <c r="M7388" s="26" t="str">
        <f t="shared" si="1404"/>
        <v/>
      </c>
      <c r="N7388" s="27" t="str">
        <f t="shared" si="1405"/>
        <v/>
      </c>
      <c r="O7388" s="27" t="str">
        <f t="shared" si="1397"/>
        <v/>
      </c>
      <c r="P7388" s="29" t="str">
        <f t="array" ref="P7388">IF(L7388="","",SMALL(IF(تكهين!$E$1:$E$10000=$D$4,ROW($1:$10000)),L7388))</f>
        <v/>
      </c>
    </row>
    <row r="7389" spans="2:16" ht="20.25">
      <c r="B7389" s="25" t="str">
        <f t="shared" si="1406"/>
        <v/>
      </c>
      <c r="C7389" s="26" t="str">
        <f t="shared" si="1398"/>
        <v/>
      </c>
      <c r="D7389" s="27" t="str">
        <f t="shared" si="1399"/>
        <v/>
      </c>
      <c r="E7389" s="27" t="str">
        <f t="shared" si="1400"/>
        <v/>
      </c>
      <c r="F7389" s="29" t="str">
        <f t="array" ref="F7389">IF(B7389="","",SMALL(IF(اضافه!$E$1:$E$10000=$D$4,ROW($1:$10000)),B7389))</f>
        <v/>
      </c>
      <c r="G7389" s="25" t="str">
        <f t="shared" si="1407"/>
        <v/>
      </c>
      <c r="H7389" s="26" t="str">
        <f t="shared" si="1401"/>
        <v/>
      </c>
      <c r="I7389" s="27" t="str">
        <f t="shared" si="1402"/>
        <v/>
      </c>
      <c r="J7389" s="27" t="str">
        <f t="shared" si="1403"/>
        <v/>
      </c>
      <c r="K7389" s="29" t="str">
        <f t="array" ref="K7389">IF(G7389="","",SMALL(IF(صرف!$E$1:$E$10000=$D$4,ROW($1:$10000)),G7389))</f>
        <v/>
      </c>
      <c r="L7389" s="25" t="str">
        <f t="shared" si="1408"/>
        <v/>
      </c>
      <c r="M7389" s="26" t="str">
        <f t="shared" si="1404"/>
        <v/>
      </c>
      <c r="N7389" s="27" t="str">
        <f t="shared" si="1405"/>
        <v/>
      </c>
      <c r="O7389" s="27" t="str">
        <f t="shared" si="1397"/>
        <v/>
      </c>
      <c r="P7389" s="29" t="str">
        <f t="array" ref="P7389">IF(L7389="","",SMALL(IF(تكهين!$E$1:$E$10000=$D$4,ROW($1:$10000)),L7389))</f>
        <v/>
      </c>
    </row>
    <row r="7390" spans="2:16" ht="20.25">
      <c r="B7390" s="25" t="str">
        <f t="shared" si="1406"/>
        <v/>
      </c>
      <c r="C7390" s="26" t="str">
        <f t="shared" si="1398"/>
        <v/>
      </c>
      <c r="D7390" s="27" t="str">
        <f t="shared" si="1399"/>
        <v/>
      </c>
      <c r="E7390" s="27" t="str">
        <f t="shared" si="1400"/>
        <v/>
      </c>
      <c r="F7390" s="29" t="str">
        <f t="array" ref="F7390">IF(B7390="","",SMALL(IF(اضافه!$E$1:$E$10000=$D$4,ROW($1:$10000)),B7390))</f>
        <v/>
      </c>
      <c r="G7390" s="25" t="str">
        <f t="shared" si="1407"/>
        <v/>
      </c>
      <c r="H7390" s="26" t="str">
        <f t="shared" si="1401"/>
        <v/>
      </c>
      <c r="I7390" s="27" t="str">
        <f t="shared" si="1402"/>
        <v/>
      </c>
      <c r="J7390" s="27" t="str">
        <f t="shared" si="1403"/>
        <v/>
      </c>
      <c r="K7390" s="29" t="str">
        <f t="array" ref="K7390">IF(G7390="","",SMALL(IF(صرف!$E$1:$E$10000=$D$4,ROW($1:$10000)),G7390))</f>
        <v/>
      </c>
      <c r="L7390" s="25" t="str">
        <f t="shared" si="1408"/>
        <v/>
      </c>
      <c r="M7390" s="26" t="str">
        <f t="shared" si="1404"/>
        <v/>
      </c>
      <c r="N7390" s="27" t="str">
        <f t="shared" si="1405"/>
        <v/>
      </c>
      <c r="O7390" s="27" t="str">
        <f t="shared" si="1397"/>
        <v/>
      </c>
      <c r="P7390" s="29" t="str">
        <f t="array" ref="P7390">IF(L7390="","",SMALL(IF(تكهين!$E$1:$E$10000=$D$4,ROW($1:$10000)),L7390))</f>
        <v/>
      </c>
    </row>
    <row r="7391" spans="2:16" ht="20.25">
      <c r="B7391" s="25" t="str">
        <f t="shared" si="1406"/>
        <v/>
      </c>
      <c r="C7391" s="26" t="str">
        <f t="shared" si="1398"/>
        <v/>
      </c>
      <c r="D7391" s="27" t="str">
        <f t="shared" si="1399"/>
        <v/>
      </c>
      <c r="E7391" s="27" t="str">
        <f t="shared" si="1400"/>
        <v/>
      </c>
      <c r="F7391" s="29" t="str">
        <f t="array" ref="F7391">IF(B7391="","",SMALL(IF(اضافه!$E$1:$E$10000=$D$4,ROW($1:$10000)),B7391))</f>
        <v/>
      </c>
      <c r="G7391" s="25" t="str">
        <f t="shared" si="1407"/>
        <v/>
      </c>
      <c r="H7391" s="26" t="str">
        <f t="shared" si="1401"/>
        <v/>
      </c>
      <c r="I7391" s="27" t="str">
        <f t="shared" si="1402"/>
        <v/>
      </c>
      <c r="J7391" s="27" t="str">
        <f t="shared" si="1403"/>
        <v/>
      </c>
      <c r="K7391" s="29" t="str">
        <f t="array" ref="K7391">IF(G7391="","",SMALL(IF(صرف!$E$1:$E$10000=$D$4,ROW($1:$10000)),G7391))</f>
        <v/>
      </c>
      <c r="L7391" s="25" t="str">
        <f t="shared" si="1408"/>
        <v/>
      </c>
      <c r="M7391" s="26" t="str">
        <f t="shared" si="1404"/>
        <v/>
      </c>
      <c r="N7391" s="27" t="str">
        <f t="shared" si="1405"/>
        <v/>
      </c>
      <c r="O7391" s="27" t="str">
        <f t="shared" si="1397"/>
        <v/>
      </c>
      <c r="P7391" s="29" t="str">
        <f t="array" ref="P7391">IF(L7391="","",SMALL(IF(تكهين!$E$1:$E$10000=$D$4,ROW($1:$10000)),L7391))</f>
        <v/>
      </c>
    </row>
    <row r="7392" spans="2:16" ht="20.25">
      <c r="B7392" s="25" t="str">
        <f t="shared" si="1406"/>
        <v/>
      </c>
      <c r="C7392" s="26" t="str">
        <f t="shared" si="1398"/>
        <v/>
      </c>
      <c r="D7392" s="27" t="str">
        <f t="shared" si="1399"/>
        <v/>
      </c>
      <c r="E7392" s="27" t="str">
        <f t="shared" si="1400"/>
        <v/>
      </c>
      <c r="F7392" s="29" t="str">
        <f t="array" ref="F7392">IF(B7392="","",SMALL(IF(اضافه!$E$1:$E$10000=$D$4,ROW($1:$10000)),B7392))</f>
        <v/>
      </c>
      <c r="G7392" s="25" t="str">
        <f t="shared" si="1407"/>
        <v/>
      </c>
      <c r="H7392" s="26" t="str">
        <f t="shared" si="1401"/>
        <v/>
      </c>
      <c r="I7392" s="27" t="str">
        <f t="shared" si="1402"/>
        <v/>
      </c>
      <c r="J7392" s="27" t="str">
        <f t="shared" si="1403"/>
        <v/>
      </c>
      <c r="K7392" s="29" t="str">
        <f t="array" ref="K7392">IF(G7392="","",SMALL(IF(صرف!$E$1:$E$10000=$D$4,ROW($1:$10000)),G7392))</f>
        <v/>
      </c>
      <c r="L7392" s="25" t="str">
        <f t="shared" si="1408"/>
        <v/>
      </c>
      <c r="M7392" s="26" t="str">
        <f t="shared" si="1404"/>
        <v/>
      </c>
      <c r="N7392" s="27" t="str">
        <f t="shared" si="1405"/>
        <v/>
      </c>
      <c r="O7392" s="27" t="str">
        <f t="shared" si="1397"/>
        <v/>
      </c>
      <c r="P7392" s="29" t="str">
        <f t="array" ref="P7392">IF(L7392="","",SMALL(IF(تكهين!$E$1:$E$10000=$D$4,ROW($1:$10000)),L7392))</f>
        <v/>
      </c>
    </row>
    <row r="7393" spans="2:16" ht="20.25">
      <c r="B7393" s="25" t="str">
        <f t="shared" si="1406"/>
        <v/>
      </c>
      <c r="C7393" s="26" t="str">
        <f t="shared" si="1398"/>
        <v/>
      </c>
      <c r="D7393" s="27" t="str">
        <f t="shared" si="1399"/>
        <v/>
      </c>
      <c r="E7393" s="27" t="str">
        <f t="shared" si="1400"/>
        <v/>
      </c>
      <c r="F7393" s="29" t="str">
        <f t="array" ref="F7393">IF(B7393="","",SMALL(IF(اضافه!$E$1:$E$10000=$D$4,ROW($1:$10000)),B7393))</f>
        <v/>
      </c>
      <c r="G7393" s="25" t="str">
        <f t="shared" si="1407"/>
        <v/>
      </c>
      <c r="H7393" s="26" t="str">
        <f t="shared" si="1401"/>
        <v/>
      </c>
      <c r="I7393" s="27" t="str">
        <f t="shared" si="1402"/>
        <v/>
      </c>
      <c r="J7393" s="27" t="str">
        <f t="shared" si="1403"/>
        <v/>
      </c>
      <c r="K7393" s="29" t="str">
        <f t="array" ref="K7393">IF(G7393="","",SMALL(IF(صرف!$E$1:$E$10000=$D$4,ROW($1:$10000)),G7393))</f>
        <v/>
      </c>
      <c r="L7393" s="25" t="str">
        <f t="shared" si="1408"/>
        <v/>
      </c>
      <c r="M7393" s="26" t="str">
        <f t="shared" si="1404"/>
        <v/>
      </c>
      <c r="N7393" s="27" t="str">
        <f t="shared" si="1405"/>
        <v/>
      </c>
      <c r="O7393" s="27" t="str">
        <f t="shared" si="1397"/>
        <v/>
      </c>
      <c r="P7393" s="29" t="str">
        <f t="array" ref="P7393">IF(L7393="","",SMALL(IF(تكهين!$E$1:$E$10000=$D$4,ROW($1:$10000)),L7393))</f>
        <v/>
      </c>
    </row>
    <row r="7394" spans="2:16" ht="20.25">
      <c r="B7394" s="25" t="str">
        <f t="shared" si="1406"/>
        <v/>
      </c>
      <c r="C7394" s="26" t="str">
        <f t="shared" si="1398"/>
        <v/>
      </c>
      <c r="D7394" s="27" t="str">
        <f t="shared" si="1399"/>
        <v/>
      </c>
      <c r="E7394" s="27" t="str">
        <f t="shared" si="1400"/>
        <v/>
      </c>
      <c r="F7394" s="29" t="str">
        <f t="array" ref="F7394">IF(B7394="","",SMALL(IF(اضافه!$E$1:$E$10000=$D$4,ROW($1:$10000)),B7394))</f>
        <v/>
      </c>
      <c r="G7394" s="25" t="str">
        <f t="shared" si="1407"/>
        <v/>
      </c>
      <c r="H7394" s="26" t="str">
        <f t="shared" si="1401"/>
        <v/>
      </c>
      <c r="I7394" s="27" t="str">
        <f t="shared" si="1402"/>
        <v/>
      </c>
      <c r="J7394" s="27" t="str">
        <f t="shared" si="1403"/>
        <v/>
      </c>
      <c r="K7394" s="29" t="str">
        <f t="array" ref="K7394">IF(G7394="","",SMALL(IF(صرف!$E$1:$E$10000=$D$4,ROW($1:$10000)),G7394))</f>
        <v/>
      </c>
      <c r="L7394" s="25" t="str">
        <f t="shared" si="1408"/>
        <v/>
      </c>
      <c r="M7394" s="26" t="str">
        <f t="shared" si="1404"/>
        <v/>
      </c>
      <c r="N7394" s="27" t="str">
        <f t="shared" si="1405"/>
        <v/>
      </c>
      <c r="O7394" s="27" t="str">
        <f t="shared" si="1397"/>
        <v/>
      </c>
      <c r="P7394" s="29" t="str">
        <f t="array" ref="P7394">IF(L7394="","",SMALL(IF(تكهين!$E$1:$E$10000=$D$4,ROW($1:$10000)),L7394))</f>
        <v/>
      </c>
    </row>
    <row r="7395" spans="2:16" ht="20.25">
      <c r="B7395" s="25" t="str">
        <f t="shared" si="1406"/>
        <v/>
      </c>
      <c r="C7395" s="26" t="str">
        <f t="shared" si="1398"/>
        <v/>
      </c>
      <c r="D7395" s="27" t="str">
        <f t="shared" si="1399"/>
        <v/>
      </c>
      <c r="E7395" s="27" t="str">
        <f t="shared" si="1400"/>
        <v/>
      </c>
      <c r="F7395" s="29" t="str">
        <f t="array" ref="F7395">IF(B7395="","",SMALL(IF(اضافه!$E$1:$E$10000=$D$4,ROW($1:$10000)),B7395))</f>
        <v/>
      </c>
      <c r="G7395" s="25" t="str">
        <f t="shared" si="1407"/>
        <v/>
      </c>
      <c r="H7395" s="26" t="str">
        <f t="shared" si="1401"/>
        <v/>
      </c>
      <c r="I7395" s="27" t="str">
        <f t="shared" si="1402"/>
        <v/>
      </c>
      <c r="J7395" s="27" t="str">
        <f t="shared" si="1403"/>
        <v/>
      </c>
      <c r="K7395" s="29" t="str">
        <f t="array" ref="K7395">IF(G7395="","",SMALL(IF(صرف!$E$1:$E$10000=$D$4,ROW($1:$10000)),G7395))</f>
        <v/>
      </c>
      <c r="L7395" s="25" t="str">
        <f t="shared" si="1408"/>
        <v/>
      </c>
      <c r="M7395" s="26" t="str">
        <f t="shared" si="1404"/>
        <v/>
      </c>
      <c r="N7395" s="27" t="str">
        <f t="shared" si="1405"/>
        <v/>
      </c>
      <c r="O7395" s="27" t="str">
        <f t="shared" si="1397"/>
        <v/>
      </c>
      <c r="P7395" s="29" t="str">
        <f t="array" ref="P7395">IF(L7395="","",SMALL(IF(تكهين!$E$1:$E$10000=$D$4,ROW($1:$10000)),L7395))</f>
        <v/>
      </c>
    </row>
    <row r="7396" spans="2:16" ht="20.25">
      <c r="B7396" s="25" t="str">
        <f t="shared" si="1406"/>
        <v/>
      </c>
      <c r="C7396" s="26" t="str">
        <f t="shared" si="1398"/>
        <v/>
      </c>
      <c r="D7396" s="27" t="str">
        <f t="shared" si="1399"/>
        <v/>
      </c>
      <c r="E7396" s="27" t="str">
        <f t="shared" si="1400"/>
        <v/>
      </c>
      <c r="F7396" s="29" t="str">
        <f t="array" ref="F7396">IF(B7396="","",SMALL(IF(اضافه!$E$1:$E$10000=$D$4,ROW($1:$10000)),B7396))</f>
        <v/>
      </c>
      <c r="G7396" s="25" t="str">
        <f t="shared" si="1407"/>
        <v/>
      </c>
      <c r="H7396" s="26" t="str">
        <f t="shared" si="1401"/>
        <v/>
      </c>
      <c r="I7396" s="27" t="str">
        <f t="shared" si="1402"/>
        <v/>
      </c>
      <c r="J7396" s="27" t="str">
        <f t="shared" si="1403"/>
        <v/>
      </c>
      <c r="K7396" s="29" t="str">
        <f t="array" ref="K7396">IF(G7396="","",SMALL(IF(صرف!$E$1:$E$10000=$D$4,ROW($1:$10000)),G7396))</f>
        <v/>
      </c>
      <c r="L7396" s="25" t="str">
        <f t="shared" si="1408"/>
        <v/>
      </c>
      <c r="M7396" s="26" t="str">
        <f t="shared" si="1404"/>
        <v/>
      </c>
      <c r="N7396" s="27" t="str">
        <f t="shared" si="1405"/>
        <v/>
      </c>
      <c r="O7396" s="27" t="str">
        <f t="shared" si="1397"/>
        <v/>
      </c>
      <c r="P7396" s="29" t="str">
        <f t="array" ref="P7396">IF(L7396="","",SMALL(IF(تكهين!$E$1:$E$10000=$D$4,ROW($1:$10000)),L7396))</f>
        <v/>
      </c>
    </row>
    <row r="7397" spans="2:16" ht="20.25">
      <c r="B7397" s="25" t="str">
        <f t="shared" si="1406"/>
        <v/>
      </c>
      <c r="C7397" s="26" t="str">
        <f t="shared" si="1398"/>
        <v/>
      </c>
      <c r="D7397" s="27" t="str">
        <f t="shared" si="1399"/>
        <v/>
      </c>
      <c r="E7397" s="27" t="str">
        <f t="shared" si="1400"/>
        <v/>
      </c>
      <c r="F7397" s="29" t="str">
        <f t="array" ref="F7397">IF(B7397="","",SMALL(IF(اضافه!$E$1:$E$10000=$D$4,ROW($1:$10000)),B7397))</f>
        <v/>
      </c>
      <c r="G7397" s="25" t="str">
        <f t="shared" si="1407"/>
        <v/>
      </c>
      <c r="H7397" s="26" t="str">
        <f t="shared" si="1401"/>
        <v/>
      </c>
      <c r="I7397" s="27" t="str">
        <f t="shared" si="1402"/>
        <v/>
      </c>
      <c r="J7397" s="27" t="str">
        <f t="shared" si="1403"/>
        <v/>
      </c>
      <c r="K7397" s="29" t="str">
        <f t="array" ref="K7397">IF(G7397="","",SMALL(IF(صرف!$E$1:$E$10000=$D$4,ROW($1:$10000)),G7397))</f>
        <v/>
      </c>
      <c r="L7397" s="25" t="str">
        <f t="shared" si="1408"/>
        <v/>
      </c>
      <c r="M7397" s="26" t="str">
        <f t="shared" si="1404"/>
        <v/>
      </c>
      <c r="N7397" s="27" t="str">
        <f t="shared" si="1405"/>
        <v/>
      </c>
      <c r="O7397" s="27" t="str">
        <f t="shared" si="1397"/>
        <v/>
      </c>
      <c r="P7397" s="29" t="str">
        <f t="array" ref="P7397">IF(L7397="","",SMALL(IF(تكهين!$E$1:$E$10000=$D$4,ROW($1:$10000)),L7397))</f>
        <v/>
      </c>
    </row>
    <row r="7398" spans="2:16" ht="20.25">
      <c r="B7398" s="25" t="str">
        <f t="shared" si="1406"/>
        <v/>
      </c>
      <c r="C7398" s="26" t="str">
        <f t="shared" si="1398"/>
        <v/>
      </c>
      <c r="D7398" s="27" t="str">
        <f t="shared" si="1399"/>
        <v/>
      </c>
      <c r="E7398" s="27" t="str">
        <f t="shared" si="1400"/>
        <v/>
      </c>
      <c r="F7398" s="29" t="str">
        <f t="array" ref="F7398">IF(B7398="","",SMALL(IF(اضافه!$E$1:$E$10000=$D$4,ROW($1:$10000)),B7398))</f>
        <v/>
      </c>
      <c r="G7398" s="25" t="str">
        <f t="shared" si="1407"/>
        <v/>
      </c>
      <c r="H7398" s="26" t="str">
        <f t="shared" si="1401"/>
        <v/>
      </c>
      <c r="I7398" s="27" t="str">
        <f t="shared" si="1402"/>
        <v/>
      </c>
      <c r="J7398" s="27" t="str">
        <f t="shared" si="1403"/>
        <v/>
      </c>
      <c r="K7398" s="29" t="str">
        <f t="array" ref="K7398">IF(G7398="","",SMALL(IF(صرف!$E$1:$E$10000=$D$4,ROW($1:$10000)),G7398))</f>
        <v/>
      </c>
      <c r="L7398" s="25" t="str">
        <f t="shared" si="1408"/>
        <v/>
      </c>
      <c r="M7398" s="26" t="str">
        <f t="shared" si="1404"/>
        <v/>
      </c>
      <c r="N7398" s="27" t="str">
        <f t="shared" si="1405"/>
        <v/>
      </c>
      <c r="O7398" s="27" t="str">
        <f t="shared" si="1397"/>
        <v/>
      </c>
      <c r="P7398" s="29" t="str">
        <f t="array" ref="P7398">IF(L7398="","",SMALL(IF(تكهين!$E$1:$E$10000=$D$4,ROW($1:$10000)),L7398))</f>
        <v/>
      </c>
    </row>
    <row r="7399" spans="2:16" ht="20.25">
      <c r="B7399" s="25" t="str">
        <f t="shared" si="1406"/>
        <v/>
      </c>
      <c r="C7399" s="26" t="str">
        <f t="shared" si="1398"/>
        <v/>
      </c>
      <c r="D7399" s="27" t="str">
        <f t="shared" si="1399"/>
        <v/>
      </c>
      <c r="E7399" s="27" t="str">
        <f t="shared" si="1400"/>
        <v/>
      </c>
      <c r="F7399" s="29" t="str">
        <f t="array" ref="F7399">IF(B7399="","",SMALL(IF(اضافه!$E$1:$E$10000=$D$4,ROW($1:$10000)),B7399))</f>
        <v/>
      </c>
      <c r="G7399" s="25" t="str">
        <f t="shared" si="1407"/>
        <v/>
      </c>
      <c r="H7399" s="26" t="str">
        <f t="shared" si="1401"/>
        <v/>
      </c>
      <c r="I7399" s="27" t="str">
        <f t="shared" si="1402"/>
        <v/>
      </c>
      <c r="J7399" s="27" t="str">
        <f t="shared" si="1403"/>
        <v/>
      </c>
      <c r="K7399" s="29" t="str">
        <f t="array" ref="K7399">IF(G7399="","",SMALL(IF(صرف!$E$1:$E$10000=$D$4,ROW($1:$10000)),G7399))</f>
        <v/>
      </c>
      <c r="L7399" s="25" t="str">
        <f t="shared" si="1408"/>
        <v/>
      </c>
      <c r="M7399" s="26" t="str">
        <f t="shared" si="1404"/>
        <v/>
      </c>
      <c r="N7399" s="27" t="str">
        <f t="shared" si="1405"/>
        <v/>
      </c>
      <c r="O7399" s="27" t="str">
        <f t="shared" si="1397"/>
        <v/>
      </c>
      <c r="P7399" s="29" t="str">
        <f t="array" ref="P7399">IF(L7399="","",SMALL(IF(تكهين!$E$1:$E$10000=$D$4,ROW($1:$10000)),L7399))</f>
        <v/>
      </c>
    </row>
    <row r="7400" spans="2:16" ht="20.25">
      <c r="B7400" s="25" t="str">
        <f t="shared" si="1406"/>
        <v/>
      </c>
      <c r="C7400" s="26" t="str">
        <f t="shared" si="1398"/>
        <v/>
      </c>
      <c r="D7400" s="27" t="str">
        <f t="shared" si="1399"/>
        <v/>
      </c>
      <c r="E7400" s="27" t="str">
        <f t="shared" si="1400"/>
        <v/>
      </c>
      <c r="F7400" s="29" t="str">
        <f t="array" ref="F7400">IF(B7400="","",SMALL(IF(اضافه!$E$1:$E$10000=$D$4,ROW($1:$10000)),B7400))</f>
        <v/>
      </c>
      <c r="G7400" s="25" t="str">
        <f t="shared" si="1407"/>
        <v/>
      </c>
      <c r="H7400" s="26" t="str">
        <f t="shared" si="1401"/>
        <v/>
      </c>
      <c r="I7400" s="27" t="str">
        <f t="shared" si="1402"/>
        <v/>
      </c>
      <c r="J7400" s="27" t="str">
        <f t="shared" si="1403"/>
        <v/>
      </c>
      <c r="K7400" s="29" t="str">
        <f t="array" ref="K7400">IF(G7400="","",SMALL(IF(صرف!$E$1:$E$10000=$D$4,ROW($1:$10000)),G7400))</f>
        <v/>
      </c>
      <c r="L7400" s="25" t="str">
        <f t="shared" si="1408"/>
        <v/>
      </c>
      <c r="M7400" s="26" t="str">
        <f t="shared" si="1404"/>
        <v/>
      </c>
      <c r="N7400" s="27" t="str">
        <f t="shared" si="1405"/>
        <v/>
      </c>
      <c r="O7400" s="27" t="str">
        <f t="shared" si="1397"/>
        <v/>
      </c>
      <c r="P7400" s="29" t="str">
        <f t="array" ref="P7400">IF(L7400="","",SMALL(IF(تكهين!$E$1:$E$10000=$D$4,ROW($1:$10000)),L7400))</f>
        <v/>
      </c>
    </row>
    <row r="7401" spans="2:16" ht="20.25">
      <c r="B7401" s="25" t="str">
        <f t="shared" si="1406"/>
        <v/>
      </c>
      <c r="C7401" s="26" t="str">
        <f t="shared" si="1398"/>
        <v/>
      </c>
      <c r="D7401" s="27" t="str">
        <f t="shared" si="1399"/>
        <v/>
      </c>
      <c r="E7401" s="27" t="str">
        <f t="shared" si="1400"/>
        <v/>
      </c>
      <c r="F7401" s="29" t="str">
        <f t="array" ref="F7401">IF(B7401="","",SMALL(IF(اضافه!$E$1:$E$10000=$D$4,ROW($1:$10000)),B7401))</f>
        <v/>
      </c>
      <c r="G7401" s="25" t="str">
        <f t="shared" si="1407"/>
        <v/>
      </c>
      <c r="H7401" s="26" t="str">
        <f t="shared" si="1401"/>
        <v/>
      </c>
      <c r="I7401" s="27" t="str">
        <f t="shared" si="1402"/>
        <v/>
      </c>
      <c r="J7401" s="27" t="str">
        <f t="shared" si="1403"/>
        <v/>
      </c>
      <c r="K7401" s="29" t="str">
        <f t="array" ref="K7401">IF(G7401="","",SMALL(IF(صرف!$E$1:$E$10000=$D$4,ROW($1:$10000)),G7401))</f>
        <v/>
      </c>
      <c r="L7401" s="25" t="str">
        <f t="shared" si="1408"/>
        <v/>
      </c>
      <c r="M7401" s="26" t="str">
        <f t="shared" si="1404"/>
        <v/>
      </c>
      <c r="N7401" s="27" t="str">
        <f t="shared" si="1405"/>
        <v/>
      </c>
      <c r="O7401" s="27" t="str">
        <f t="shared" si="1397"/>
        <v/>
      </c>
      <c r="P7401" s="29" t="str">
        <f t="array" ref="P7401">IF(L7401="","",SMALL(IF(تكهين!$E$1:$E$10000=$D$4,ROW($1:$10000)),L7401))</f>
        <v/>
      </c>
    </row>
    <row r="7402" spans="2:16" ht="20.25">
      <c r="B7402" s="25" t="str">
        <f t="shared" si="1406"/>
        <v/>
      </c>
      <c r="C7402" s="26" t="str">
        <f t="shared" si="1398"/>
        <v/>
      </c>
      <c r="D7402" s="27" t="str">
        <f t="shared" si="1399"/>
        <v/>
      </c>
      <c r="E7402" s="27" t="str">
        <f t="shared" si="1400"/>
        <v/>
      </c>
      <c r="F7402" s="29" t="str">
        <f t="array" ref="F7402">IF(B7402="","",SMALL(IF(اضافه!$E$1:$E$10000=$D$4,ROW($1:$10000)),B7402))</f>
        <v/>
      </c>
      <c r="G7402" s="25" t="str">
        <f t="shared" si="1407"/>
        <v/>
      </c>
      <c r="H7402" s="26" t="str">
        <f t="shared" si="1401"/>
        <v/>
      </c>
      <c r="I7402" s="27" t="str">
        <f t="shared" si="1402"/>
        <v/>
      </c>
      <c r="J7402" s="27" t="str">
        <f t="shared" si="1403"/>
        <v/>
      </c>
      <c r="K7402" s="29" t="str">
        <f t="array" ref="K7402">IF(G7402="","",SMALL(IF(صرف!$E$1:$E$10000=$D$4,ROW($1:$10000)),G7402))</f>
        <v/>
      </c>
      <c r="L7402" s="25" t="str">
        <f t="shared" si="1408"/>
        <v/>
      </c>
      <c r="M7402" s="26" t="str">
        <f t="shared" si="1404"/>
        <v/>
      </c>
      <c r="N7402" s="27" t="str">
        <f t="shared" si="1405"/>
        <v/>
      </c>
      <c r="O7402" s="27" t="str">
        <f t="shared" si="1397"/>
        <v/>
      </c>
      <c r="P7402" s="29" t="str">
        <f t="array" ref="P7402">IF(L7402="","",SMALL(IF(تكهين!$E$1:$E$10000=$D$4,ROW($1:$10000)),L7402))</f>
        <v/>
      </c>
    </row>
    <row r="7403" spans="2:16" ht="20.25">
      <c r="B7403" s="25" t="str">
        <f t="shared" si="1406"/>
        <v/>
      </c>
      <c r="C7403" s="26" t="str">
        <f t="shared" si="1398"/>
        <v/>
      </c>
      <c r="D7403" s="27" t="str">
        <f t="shared" si="1399"/>
        <v/>
      </c>
      <c r="E7403" s="27" t="str">
        <f t="shared" si="1400"/>
        <v/>
      </c>
      <c r="F7403" s="29" t="str">
        <f t="array" ref="F7403">IF(B7403="","",SMALL(IF(اضافه!$E$1:$E$10000=$D$4,ROW($1:$10000)),B7403))</f>
        <v/>
      </c>
      <c r="G7403" s="25" t="str">
        <f t="shared" si="1407"/>
        <v/>
      </c>
      <c r="H7403" s="26" t="str">
        <f t="shared" si="1401"/>
        <v/>
      </c>
      <c r="I7403" s="27" t="str">
        <f t="shared" si="1402"/>
        <v/>
      </c>
      <c r="J7403" s="27" t="str">
        <f t="shared" si="1403"/>
        <v/>
      </c>
      <c r="K7403" s="29" t="str">
        <f t="array" ref="K7403">IF(G7403="","",SMALL(IF(صرف!$E$1:$E$10000=$D$4,ROW($1:$10000)),G7403))</f>
        <v/>
      </c>
      <c r="L7403" s="25" t="str">
        <f t="shared" si="1408"/>
        <v/>
      </c>
      <c r="M7403" s="26" t="str">
        <f t="shared" si="1404"/>
        <v/>
      </c>
      <c r="N7403" s="27" t="str">
        <f t="shared" si="1405"/>
        <v/>
      </c>
      <c r="O7403" s="27" t="str">
        <f t="shared" si="1397"/>
        <v/>
      </c>
      <c r="P7403" s="29" t="str">
        <f t="array" ref="P7403">IF(L7403="","",SMALL(IF(تكهين!$E$1:$E$10000=$D$4,ROW($1:$10000)),L7403))</f>
        <v/>
      </c>
    </row>
    <row r="7404" spans="2:16" ht="20.25">
      <c r="B7404" s="25" t="str">
        <f t="shared" si="1406"/>
        <v/>
      </c>
      <c r="C7404" s="26" t="str">
        <f t="shared" si="1398"/>
        <v/>
      </c>
      <c r="D7404" s="27" t="str">
        <f t="shared" si="1399"/>
        <v/>
      </c>
      <c r="E7404" s="27" t="str">
        <f t="shared" si="1400"/>
        <v/>
      </c>
      <c r="F7404" s="29" t="str">
        <f t="array" ref="F7404">IF(B7404="","",SMALL(IF(اضافه!$E$1:$E$10000=$D$4,ROW($1:$10000)),B7404))</f>
        <v/>
      </c>
      <c r="G7404" s="25" t="str">
        <f t="shared" si="1407"/>
        <v/>
      </c>
      <c r="H7404" s="26" t="str">
        <f t="shared" si="1401"/>
        <v/>
      </c>
      <c r="I7404" s="27" t="str">
        <f t="shared" si="1402"/>
        <v/>
      </c>
      <c r="J7404" s="27" t="str">
        <f t="shared" si="1403"/>
        <v/>
      </c>
      <c r="K7404" s="29" t="str">
        <f t="array" ref="K7404">IF(G7404="","",SMALL(IF(صرف!$E$1:$E$10000=$D$4,ROW($1:$10000)),G7404))</f>
        <v/>
      </c>
      <c r="L7404" s="25" t="str">
        <f t="shared" si="1408"/>
        <v/>
      </c>
      <c r="M7404" s="26" t="str">
        <f t="shared" si="1404"/>
        <v/>
      </c>
      <c r="N7404" s="27" t="str">
        <f t="shared" si="1405"/>
        <v/>
      </c>
      <c r="O7404" s="27" t="str">
        <f t="shared" si="1397"/>
        <v/>
      </c>
      <c r="P7404" s="29" t="str">
        <f t="array" ref="P7404">IF(L7404="","",SMALL(IF(تكهين!$E$1:$E$10000=$D$4,ROW($1:$10000)),L7404))</f>
        <v/>
      </c>
    </row>
    <row r="7405" spans="2:16" ht="20.25">
      <c r="B7405" s="25" t="str">
        <f t="shared" si="1406"/>
        <v/>
      </c>
      <c r="C7405" s="26" t="str">
        <f t="shared" si="1398"/>
        <v/>
      </c>
      <c r="D7405" s="27" t="str">
        <f t="shared" si="1399"/>
        <v/>
      </c>
      <c r="E7405" s="27" t="str">
        <f t="shared" si="1400"/>
        <v/>
      </c>
      <c r="F7405" s="29" t="str">
        <f t="array" ref="F7405">IF(B7405="","",SMALL(IF(اضافه!$E$1:$E$10000=$D$4,ROW($1:$10000)),B7405))</f>
        <v/>
      </c>
      <c r="G7405" s="25" t="str">
        <f t="shared" si="1407"/>
        <v/>
      </c>
      <c r="H7405" s="26" t="str">
        <f t="shared" si="1401"/>
        <v/>
      </c>
      <c r="I7405" s="27" t="str">
        <f t="shared" si="1402"/>
        <v/>
      </c>
      <c r="J7405" s="27" t="str">
        <f t="shared" si="1403"/>
        <v/>
      </c>
      <c r="K7405" s="29" t="str">
        <f t="array" ref="K7405">IF(G7405="","",SMALL(IF(صرف!$E$1:$E$10000=$D$4,ROW($1:$10000)),G7405))</f>
        <v/>
      </c>
      <c r="L7405" s="25" t="str">
        <f t="shared" si="1408"/>
        <v/>
      </c>
      <c r="M7405" s="26" t="str">
        <f t="shared" si="1404"/>
        <v/>
      </c>
      <c r="N7405" s="27" t="str">
        <f t="shared" si="1405"/>
        <v/>
      </c>
      <c r="O7405" s="27" t="str">
        <f t="shared" ref="O7405:O7468" si="1409">IF(OR($D$4="",L7405=""),"",INDEX(تكهين,P7405,8))</f>
        <v/>
      </c>
      <c r="P7405" s="29" t="str">
        <f t="array" ref="P7405">IF(L7405="","",SMALL(IF(تكهين!$E$1:$E$10000=$D$4,ROW($1:$10000)),L7405))</f>
        <v/>
      </c>
    </row>
    <row r="7406" spans="2:16" ht="20.25">
      <c r="B7406" s="25" t="str">
        <f t="shared" si="1406"/>
        <v/>
      </c>
      <c r="C7406" s="26" t="str">
        <f t="shared" si="1398"/>
        <v/>
      </c>
      <c r="D7406" s="27" t="str">
        <f t="shared" si="1399"/>
        <v/>
      </c>
      <c r="E7406" s="27" t="str">
        <f t="shared" si="1400"/>
        <v/>
      </c>
      <c r="F7406" s="29" t="str">
        <f t="array" ref="F7406">IF(B7406="","",SMALL(IF(اضافه!$E$1:$E$10000=$D$4,ROW($1:$10000)),B7406))</f>
        <v/>
      </c>
      <c r="G7406" s="25" t="str">
        <f t="shared" si="1407"/>
        <v/>
      </c>
      <c r="H7406" s="26" t="str">
        <f t="shared" si="1401"/>
        <v/>
      </c>
      <c r="I7406" s="27" t="str">
        <f t="shared" si="1402"/>
        <v/>
      </c>
      <c r="J7406" s="27" t="str">
        <f t="shared" si="1403"/>
        <v/>
      </c>
      <c r="K7406" s="29" t="str">
        <f t="array" ref="K7406">IF(G7406="","",SMALL(IF(صرف!$E$1:$E$10000=$D$4,ROW($1:$10000)),G7406))</f>
        <v/>
      </c>
      <c r="L7406" s="25" t="str">
        <f t="shared" si="1408"/>
        <v/>
      </c>
      <c r="M7406" s="26" t="str">
        <f t="shared" si="1404"/>
        <v/>
      </c>
      <c r="N7406" s="27" t="str">
        <f t="shared" si="1405"/>
        <v/>
      </c>
      <c r="O7406" s="27" t="str">
        <f t="shared" si="1409"/>
        <v/>
      </c>
      <c r="P7406" s="29" t="str">
        <f t="array" ref="P7406">IF(L7406="","",SMALL(IF(تكهين!$E$1:$E$10000=$D$4,ROW($1:$10000)),L7406))</f>
        <v/>
      </c>
    </row>
    <row r="7407" spans="2:16" ht="20.25">
      <c r="B7407" s="25" t="str">
        <f t="shared" si="1406"/>
        <v/>
      </c>
      <c r="C7407" s="26" t="str">
        <f t="shared" si="1398"/>
        <v/>
      </c>
      <c r="D7407" s="27" t="str">
        <f t="shared" si="1399"/>
        <v/>
      </c>
      <c r="E7407" s="27" t="str">
        <f t="shared" si="1400"/>
        <v/>
      </c>
      <c r="F7407" s="29" t="str">
        <f t="array" ref="F7407">IF(B7407="","",SMALL(IF(اضافه!$E$1:$E$10000=$D$4,ROW($1:$10000)),B7407))</f>
        <v/>
      </c>
      <c r="G7407" s="25" t="str">
        <f t="shared" si="1407"/>
        <v/>
      </c>
      <c r="H7407" s="26" t="str">
        <f t="shared" si="1401"/>
        <v/>
      </c>
      <c r="I7407" s="27" t="str">
        <f t="shared" si="1402"/>
        <v/>
      </c>
      <c r="J7407" s="27" t="str">
        <f t="shared" si="1403"/>
        <v/>
      </c>
      <c r="K7407" s="29" t="str">
        <f t="array" ref="K7407">IF(G7407="","",SMALL(IF(صرف!$E$1:$E$10000=$D$4,ROW($1:$10000)),G7407))</f>
        <v/>
      </c>
      <c r="L7407" s="25" t="str">
        <f t="shared" si="1408"/>
        <v/>
      </c>
      <c r="M7407" s="26" t="str">
        <f t="shared" si="1404"/>
        <v/>
      </c>
      <c r="N7407" s="27" t="str">
        <f t="shared" si="1405"/>
        <v/>
      </c>
      <c r="O7407" s="27" t="str">
        <f t="shared" si="1409"/>
        <v/>
      </c>
      <c r="P7407" s="29" t="str">
        <f t="array" ref="P7407">IF(L7407="","",SMALL(IF(تكهين!$E$1:$E$10000=$D$4,ROW($1:$10000)),L7407))</f>
        <v/>
      </c>
    </row>
    <row r="7408" spans="2:16" ht="20.25">
      <c r="B7408" s="25" t="str">
        <f t="shared" si="1406"/>
        <v/>
      </c>
      <c r="C7408" s="26" t="str">
        <f t="shared" si="1398"/>
        <v/>
      </c>
      <c r="D7408" s="27" t="str">
        <f t="shared" si="1399"/>
        <v/>
      </c>
      <c r="E7408" s="27" t="str">
        <f t="shared" si="1400"/>
        <v/>
      </c>
      <c r="F7408" s="29" t="str">
        <f t="array" ref="F7408">IF(B7408="","",SMALL(IF(اضافه!$E$1:$E$10000=$D$4,ROW($1:$10000)),B7408))</f>
        <v/>
      </c>
      <c r="G7408" s="25" t="str">
        <f t="shared" si="1407"/>
        <v/>
      </c>
      <c r="H7408" s="26" t="str">
        <f t="shared" si="1401"/>
        <v/>
      </c>
      <c r="I7408" s="27" t="str">
        <f t="shared" si="1402"/>
        <v/>
      </c>
      <c r="J7408" s="27" t="str">
        <f t="shared" si="1403"/>
        <v/>
      </c>
      <c r="K7408" s="29" t="str">
        <f t="array" ref="K7408">IF(G7408="","",SMALL(IF(صرف!$E$1:$E$10000=$D$4,ROW($1:$10000)),G7408))</f>
        <v/>
      </c>
      <c r="L7408" s="25" t="str">
        <f t="shared" si="1408"/>
        <v/>
      </c>
      <c r="M7408" s="26" t="str">
        <f t="shared" si="1404"/>
        <v/>
      </c>
      <c r="N7408" s="27" t="str">
        <f t="shared" si="1405"/>
        <v/>
      </c>
      <c r="O7408" s="27" t="str">
        <f t="shared" si="1409"/>
        <v/>
      </c>
      <c r="P7408" s="29" t="str">
        <f t="array" ref="P7408">IF(L7408="","",SMALL(IF(تكهين!$E$1:$E$10000=$D$4,ROW($1:$10000)),L7408))</f>
        <v/>
      </c>
    </row>
    <row r="7409" spans="2:16" ht="20.25">
      <c r="B7409" s="25" t="str">
        <f t="shared" si="1406"/>
        <v/>
      </c>
      <c r="C7409" s="26" t="str">
        <f t="shared" si="1398"/>
        <v/>
      </c>
      <c r="D7409" s="27" t="str">
        <f t="shared" si="1399"/>
        <v/>
      </c>
      <c r="E7409" s="27" t="str">
        <f t="shared" si="1400"/>
        <v/>
      </c>
      <c r="F7409" s="29" t="str">
        <f t="array" ref="F7409">IF(B7409="","",SMALL(IF(اضافه!$E$1:$E$10000=$D$4,ROW($1:$10000)),B7409))</f>
        <v/>
      </c>
      <c r="G7409" s="25" t="str">
        <f t="shared" si="1407"/>
        <v/>
      </c>
      <c r="H7409" s="26" t="str">
        <f t="shared" si="1401"/>
        <v/>
      </c>
      <c r="I7409" s="27" t="str">
        <f t="shared" si="1402"/>
        <v/>
      </c>
      <c r="J7409" s="27" t="str">
        <f t="shared" si="1403"/>
        <v/>
      </c>
      <c r="K7409" s="29" t="str">
        <f t="array" ref="K7409">IF(G7409="","",SMALL(IF(صرف!$E$1:$E$10000=$D$4,ROW($1:$10000)),G7409))</f>
        <v/>
      </c>
      <c r="L7409" s="25" t="str">
        <f t="shared" si="1408"/>
        <v/>
      </c>
      <c r="M7409" s="26" t="str">
        <f t="shared" si="1404"/>
        <v/>
      </c>
      <c r="N7409" s="27" t="str">
        <f t="shared" si="1405"/>
        <v/>
      </c>
      <c r="O7409" s="27" t="str">
        <f t="shared" si="1409"/>
        <v/>
      </c>
      <c r="P7409" s="29" t="str">
        <f t="array" ref="P7409">IF(L7409="","",SMALL(IF(تكهين!$E$1:$E$10000=$D$4,ROW($1:$10000)),L7409))</f>
        <v/>
      </c>
    </row>
    <row r="7410" spans="2:16" ht="20.25">
      <c r="B7410" s="25" t="str">
        <f t="shared" si="1406"/>
        <v/>
      </c>
      <c r="C7410" s="26" t="str">
        <f t="shared" si="1398"/>
        <v/>
      </c>
      <c r="D7410" s="27" t="str">
        <f t="shared" si="1399"/>
        <v/>
      </c>
      <c r="E7410" s="27" t="str">
        <f t="shared" si="1400"/>
        <v/>
      </c>
      <c r="F7410" s="29" t="str">
        <f t="array" ref="F7410">IF(B7410="","",SMALL(IF(اضافه!$E$1:$E$10000=$D$4,ROW($1:$10000)),B7410))</f>
        <v/>
      </c>
      <c r="G7410" s="25" t="str">
        <f t="shared" si="1407"/>
        <v/>
      </c>
      <c r="H7410" s="26" t="str">
        <f t="shared" si="1401"/>
        <v/>
      </c>
      <c r="I7410" s="27" t="str">
        <f t="shared" si="1402"/>
        <v/>
      </c>
      <c r="J7410" s="27" t="str">
        <f t="shared" si="1403"/>
        <v/>
      </c>
      <c r="K7410" s="29" t="str">
        <f t="array" ref="K7410">IF(G7410="","",SMALL(IF(صرف!$E$1:$E$10000=$D$4,ROW($1:$10000)),G7410))</f>
        <v/>
      </c>
      <c r="L7410" s="25" t="str">
        <f t="shared" si="1408"/>
        <v/>
      </c>
      <c r="M7410" s="26" t="str">
        <f t="shared" si="1404"/>
        <v/>
      </c>
      <c r="N7410" s="27" t="str">
        <f t="shared" si="1405"/>
        <v/>
      </c>
      <c r="O7410" s="27" t="str">
        <f t="shared" si="1409"/>
        <v/>
      </c>
      <c r="P7410" s="29" t="str">
        <f t="array" ref="P7410">IF(L7410="","",SMALL(IF(تكهين!$E$1:$E$10000=$D$4,ROW($1:$10000)),L7410))</f>
        <v/>
      </c>
    </row>
    <row r="7411" spans="2:16" ht="20.25">
      <c r="B7411" s="25" t="str">
        <f t="shared" si="1406"/>
        <v/>
      </c>
      <c r="C7411" s="26" t="str">
        <f t="shared" si="1398"/>
        <v/>
      </c>
      <c r="D7411" s="27" t="str">
        <f t="shared" si="1399"/>
        <v/>
      </c>
      <c r="E7411" s="27" t="str">
        <f t="shared" si="1400"/>
        <v/>
      </c>
      <c r="F7411" s="29" t="str">
        <f t="array" ref="F7411">IF(B7411="","",SMALL(IF(اضافه!$E$1:$E$10000=$D$4,ROW($1:$10000)),B7411))</f>
        <v/>
      </c>
      <c r="G7411" s="25" t="str">
        <f t="shared" si="1407"/>
        <v/>
      </c>
      <c r="H7411" s="26" t="str">
        <f t="shared" si="1401"/>
        <v/>
      </c>
      <c r="I7411" s="27" t="str">
        <f t="shared" si="1402"/>
        <v/>
      </c>
      <c r="J7411" s="27" t="str">
        <f t="shared" si="1403"/>
        <v/>
      </c>
      <c r="K7411" s="29" t="str">
        <f t="array" ref="K7411">IF(G7411="","",SMALL(IF(صرف!$E$1:$E$10000=$D$4,ROW($1:$10000)),G7411))</f>
        <v/>
      </c>
      <c r="L7411" s="25" t="str">
        <f t="shared" si="1408"/>
        <v/>
      </c>
      <c r="M7411" s="26" t="str">
        <f t="shared" si="1404"/>
        <v/>
      </c>
      <c r="N7411" s="27" t="str">
        <f t="shared" si="1405"/>
        <v/>
      </c>
      <c r="O7411" s="27" t="str">
        <f t="shared" si="1409"/>
        <v/>
      </c>
      <c r="P7411" s="29" t="str">
        <f t="array" ref="P7411">IF(L7411="","",SMALL(IF(تكهين!$E$1:$E$10000=$D$4,ROW($1:$10000)),L7411))</f>
        <v/>
      </c>
    </row>
    <row r="7412" spans="2:16" ht="20.25">
      <c r="B7412" s="25" t="str">
        <f t="shared" si="1406"/>
        <v/>
      </c>
      <c r="C7412" s="26" t="str">
        <f t="shared" si="1398"/>
        <v/>
      </c>
      <c r="D7412" s="27" t="str">
        <f t="shared" si="1399"/>
        <v/>
      </c>
      <c r="E7412" s="27" t="str">
        <f t="shared" si="1400"/>
        <v/>
      </c>
      <c r="F7412" s="29" t="str">
        <f t="array" ref="F7412">IF(B7412="","",SMALL(IF(اضافه!$E$1:$E$10000=$D$4,ROW($1:$10000)),B7412))</f>
        <v/>
      </c>
      <c r="G7412" s="25" t="str">
        <f t="shared" si="1407"/>
        <v/>
      </c>
      <c r="H7412" s="26" t="str">
        <f t="shared" si="1401"/>
        <v/>
      </c>
      <c r="I7412" s="27" t="str">
        <f t="shared" si="1402"/>
        <v/>
      </c>
      <c r="J7412" s="27" t="str">
        <f t="shared" si="1403"/>
        <v/>
      </c>
      <c r="K7412" s="29" t="str">
        <f t="array" ref="K7412">IF(G7412="","",SMALL(IF(صرف!$E$1:$E$10000=$D$4,ROW($1:$10000)),G7412))</f>
        <v/>
      </c>
      <c r="L7412" s="25" t="str">
        <f t="shared" si="1408"/>
        <v/>
      </c>
      <c r="M7412" s="26" t="str">
        <f t="shared" si="1404"/>
        <v/>
      </c>
      <c r="N7412" s="27" t="str">
        <f t="shared" si="1405"/>
        <v/>
      </c>
      <c r="O7412" s="27" t="str">
        <f t="shared" si="1409"/>
        <v/>
      </c>
      <c r="P7412" s="29" t="str">
        <f t="array" ref="P7412">IF(L7412="","",SMALL(IF(تكهين!$E$1:$E$10000=$D$4,ROW($1:$10000)),L7412))</f>
        <v/>
      </c>
    </row>
    <row r="7413" spans="2:16" ht="20.25">
      <c r="B7413" s="25" t="str">
        <f t="shared" si="1406"/>
        <v/>
      </c>
      <c r="C7413" s="26" t="str">
        <f t="shared" si="1398"/>
        <v/>
      </c>
      <c r="D7413" s="27" t="str">
        <f t="shared" si="1399"/>
        <v/>
      </c>
      <c r="E7413" s="27" t="str">
        <f t="shared" si="1400"/>
        <v/>
      </c>
      <c r="F7413" s="29" t="str">
        <f t="array" ref="F7413">IF(B7413="","",SMALL(IF(اضافه!$E$1:$E$10000=$D$4,ROW($1:$10000)),B7413))</f>
        <v/>
      </c>
      <c r="G7413" s="25" t="str">
        <f t="shared" si="1407"/>
        <v/>
      </c>
      <c r="H7413" s="26" t="str">
        <f t="shared" si="1401"/>
        <v/>
      </c>
      <c r="I7413" s="27" t="str">
        <f t="shared" si="1402"/>
        <v/>
      </c>
      <c r="J7413" s="27" t="str">
        <f t="shared" si="1403"/>
        <v/>
      </c>
      <c r="K7413" s="29" t="str">
        <f t="array" ref="K7413">IF(G7413="","",SMALL(IF(صرف!$E$1:$E$10000=$D$4,ROW($1:$10000)),G7413))</f>
        <v/>
      </c>
      <c r="L7413" s="25" t="str">
        <f t="shared" si="1408"/>
        <v/>
      </c>
      <c r="M7413" s="26" t="str">
        <f t="shared" si="1404"/>
        <v/>
      </c>
      <c r="N7413" s="27" t="str">
        <f t="shared" si="1405"/>
        <v/>
      </c>
      <c r="O7413" s="27" t="str">
        <f t="shared" si="1409"/>
        <v/>
      </c>
      <c r="P7413" s="29" t="str">
        <f t="array" ref="P7413">IF(L7413="","",SMALL(IF(تكهين!$E$1:$E$10000=$D$4,ROW($1:$10000)),L7413))</f>
        <v/>
      </c>
    </row>
    <row r="7414" spans="2:16" ht="20.25">
      <c r="B7414" s="25" t="str">
        <f t="shared" si="1406"/>
        <v/>
      </c>
      <c r="C7414" s="26" t="str">
        <f t="shared" si="1398"/>
        <v/>
      </c>
      <c r="D7414" s="27" t="str">
        <f t="shared" si="1399"/>
        <v/>
      </c>
      <c r="E7414" s="27" t="str">
        <f t="shared" si="1400"/>
        <v/>
      </c>
      <c r="F7414" s="29" t="str">
        <f t="array" ref="F7414">IF(B7414="","",SMALL(IF(اضافه!$E$1:$E$10000=$D$4,ROW($1:$10000)),B7414))</f>
        <v/>
      </c>
      <c r="G7414" s="25" t="str">
        <f t="shared" si="1407"/>
        <v/>
      </c>
      <c r="H7414" s="26" t="str">
        <f t="shared" si="1401"/>
        <v/>
      </c>
      <c r="I7414" s="27" t="str">
        <f t="shared" si="1402"/>
        <v/>
      </c>
      <c r="J7414" s="27" t="str">
        <f t="shared" si="1403"/>
        <v/>
      </c>
      <c r="K7414" s="29" t="str">
        <f t="array" ref="K7414">IF(G7414="","",SMALL(IF(صرف!$E$1:$E$10000=$D$4,ROW($1:$10000)),G7414))</f>
        <v/>
      </c>
      <c r="L7414" s="25" t="str">
        <f t="shared" si="1408"/>
        <v/>
      </c>
      <c r="M7414" s="26" t="str">
        <f t="shared" si="1404"/>
        <v/>
      </c>
      <c r="N7414" s="27" t="str">
        <f t="shared" si="1405"/>
        <v/>
      </c>
      <c r="O7414" s="27" t="str">
        <f t="shared" si="1409"/>
        <v/>
      </c>
      <c r="P7414" s="29" t="str">
        <f t="array" ref="P7414">IF(L7414="","",SMALL(IF(تكهين!$E$1:$E$10000=$D$4,ROW($1:$10000)),L7414))</f>
        <v/>
      </c>
    </row>
    <row r="7415" spans="2:16" ht="20.25">
      <c r="B7415" s="25" t="str">
        <f t="shared" si="1406"/>
        <v/>
      </c>
      <c r="C7415" s="26" t="str">
        <f t="shared" ref="C7415:C7478" si="1410">IF(OR($D$4="",B7415=""),"",INDEX(اضافة,F7415,2))</f>
        <v/>
      </c>
      <c r="D7415" s="27" t="str">
        <f t="shared" ref="D7415:D7478" si="1411">IF(OR($D$4="",B7415=""),"",INDEX(اضافة,F7415,3))</f>
        <v/>
      </c>
      <c r="E7415" s="27" t="str">
        <f t="shared" ref="E7415:E7478" si="1412">IF(OR($D$4="",B7415=""),"",INDEX(اضافة,F7415,8))</f>
        <v/>
      </c>
      <c r="F7415" s="29" t="str">
        <f t="array" ref="F7415">IF(B7415="","",SMALL(IF(اضافه!$E$1:$E$10000=$D$4,ROW($1:$10000)),B7415))</f>
        <v/>
      </c>
      <c r="G7415" s="25" t="str">
        <f t="shared" si="1407"/>
        <v/>
      </c>
      <c r="H7415" s="26" t="str">
        <f t="shared" ref="H7415:H7478" si="1413">IF(OR($D$4="",G7415=""),"",INDEX(صرف,K7415,2))</f>
        <v/>
      </c>
      <c r="I7415" s="27" t="str">
        <f t="shared" ref="I7415:I7478" si="1414">IF(OR($D$4="",G7415=""),"",INDEX(صرف,K7415,3))</f>
        <v/>
      </c>
      <c r="J7415" s="27" t="str">
        <f t="shared" ref="J7415:J7478" si="1415">IF(OR($D$4="",G7415=""),"",INDEX(صرف,K7415,8))</f>
        <v/>
      </c>
      <c r="K7415" s="29" t="str">
        <f t="array" ref="K7415">IF(G7415="","",SMALL(IF(صرف!$E$1:$E$10000=$D$4,ROW($1:$10000)),G7415))</f>
        <v/>
      </c>
      <c r="L7415" s="25" t="str">
        <f t="shared" si="1408"/>
        <v/>
      </c>
      <c r="M7415" s="26" t="str">
        <f t="shared" ref="M7415:M7478" si="1416">IF(OR($D$4="",L7415=""),"",INDEX(تكهين,P7415,2))</f>
        <v/>
      </c>
      <c r="N7415" s="27" t="str">
        <f t="shared" ref="N7415:N7478" si="1417">IF(OR($D$4="",L7415=""),"",INDEX(تكهين,P7415,3))</f>
        <v/>
      </c>
      <c r="O7415" s="27" t="str">
        <f t="shared" si="1409"/>
        <v/>
      </c>
      <c r="P7415" s="29" t="str">
        <f t="array" ref="P7415">IF(L7415="","",SMALL(IF(تكهين!$E$1:$E$10000=$D$4,ROW($1:$10000)),L7415))</f>
        <v/>
      </c>
    </row>
    <row r="7416" spans="2:16" ht="20.25">
      <c r="B7416" s="25" t="str">
        <f t="shared" si="1406"/>
        <v/>
      </c>
      <c r="C7416" s="26" t="str">
        <f t="shared" si="1410"/>
        <v/>
      </c>
      <c r="D7416" s="27" t="str">
        <f t="shared" si="1411"/>
        <v/>
      </c>
      <c r="E7416" s="27" t="str">
        <f t="shared" si="1412"/>
        <v/>
      </c>
      <c r="F7416" s="29" t="str">
        <f t="array" ref="F7416">IF(B7416="","",SMALL(IF(اضافه!$E$1:$E$10000=$D$4,ROW($1:$10000)),B7416))</f>
        <v/>
      </c>
      <c r="G7416" s="25" t="str">
        <f t="shared" si="1407"/>
        <v/>
      </c>
      <c r="H7416" s="26" t="str">
        <f t="shared" si="1413"/>
        <v/>
      </c>
      <c r="I7416" s="27" t="str">
        <f t="shared" si="1414"/>
        <v/>
      </c>
      <c r="J7416" s="27" t="str">
        <f t="shared" si="1415"/>
        <v/>
      </c>
      <c r="K7416" s="29" t="str">
        <f t="array" ref="K7416">IF(G7416="","",SMALL(IF(صرف!$E$1:$E$10000=$D$4,ROW($1:$10000)),G7416))</f>
        <v/>
      </c>
      <c r="L7416" s="25" t="str">
        <f t="shared" si="1408"/>
        <v/>
      </c>
      <c r="M7416" s="26" t="str">
        <f t="shared" si="1416"/>
        <v/>
      </c>
      <c r="N7416" s="27" t="str">
        <f t="shared" si="1417"/>
        <v/>
      </c>
      <c r="O7416" s="27" t="str">
        <f t="shared" si="1409"/>
        <v/>
      </c>
      <c r="P7416" s="29" t="str">
        <f t="array" ref="P7416">IF(L7416="","",SMALL(IF(تكهين!$E$1:$E$10000=$D$4,ROW($1:$10000)),L7416))</f>
        <v/>
      </c>
    </row>
    <row r="7417" spans="2:16" ht="20.25">
      <c r="B7417" s="25" t="str">
        <f t="shared" si="1406"/>
        <v/>
      </c>
      <c r="C7417" s="26" t="str">
        <f t="shared" si="1410"/>
        <v/>
      </c>
      <c r="D7417" s="27" t="str">
        <f t="shared" si="1411"/>
        <v/>
      </c>
      <c r="E7417" s="27" t="str">
        <f t="shared" si="1412"/>
        <v/>
      </c>
      <c r="F7417" s="29" t="str">
        <f t="array" ref="F7417">IF(B7417="","",SMALL(IF(اضافه!$E$1:$E$10000=$D$4,ROW($1:$10000)),B7417))</f>
        <v/>
      </c>
      <c r="G7417" s="25" t="str">
        <f t="shared" si="1407"/>
        <v/>
      </c>
      <c r="H7417" s="26" t="str">
        <f t="shared" si="1413"/>
        <v/>
      </c>
      <c r="I7417" s="27" t="str">
        <f t="shared" si="1414"/>
        <v/>
      </c>
      <c r="J7417" s="27" t="str">
        <f t="shared" si="1415"/>
        <v/>
      </c>
      <c r="K7417" s="29" t="str">
        <f t="array" ref="K7417">IF(G7417="","",SMALL(IF(صرف!$E$1:$E$10000=$D$4,ROW($1:$10000)),G7417))</f>
        <v/>
      </c>
      <c r="L7417" s="25" t="str">
        <f t="shared" si="1408"/>
        <v/>
      </c>
      <c r="M7417" s="26" t="str">
        <f t="shared" si="1416"/>
        <v/>
      </c>
      <c r="N7417" s="27" t="str">
        <f t="shared" si="1417"/>
        <v/>
      </c>
      <c r="O7417" s="27" t="str">
        <f t="shared" si="1409"/>
        <v/>
      </c>
      <c r="P7417" s="29" t="str">
        <f t="array" ref="P7417">IF(L7417="","",SMALL(IF(تكهين!$E$1:$E$10000=$D$4,ROW($1:$10000)),L7417))</f>
        <v/>
      </c>
    </row>
    <row r="7418" spans="2:16" ht="20.25">
      <c r="B7418" s="25" t="str">
        <f t="shared" si="1406"/>
        <v/>
      </c>
      <c r="C7418" s="26" t="str">
        <f t="shared" si="1410"/>
        <v/>
      </c>
      <c r="D7418" s="27" t="str">
        <f t="shared" si="1411"/>
        <v/>
      </c>
      <c r="E7418" s="27" t="str">
        <f t="shared" si="1412"/>
        <v/>
      </c>
      <c r="F7418" s="29" t="str">
        <f t="array" ref="F7418">IF(B7418="","",SMALL(IF(اضافه!$E$1:$E$10000=$D$4,ROW($1:$10000)),B7418))</f>
        <v/>
      </c>
      <c r="G7418" s="25" t="str">
        <f t="shared" si="1407"/>
        <v/>
      </c>
      <c r="H7418" s="26" t="str">
        <f t="shared" si="1413"/>
        <v/>
      </c>
      <c r="I7418" s="27" t="str">
        <f t="shared" si="1414"/>
        <v/>
      </c>
      <c r="J7418" s="27" t="str">
        <f t="shared" si="1415"/>
        <v/>
      </c>
      <c r="K7418" s="29" t="str">
        <f t="array" ref="K7418">IF(G7418="","",SMALL(IF(صرف!$E$1:$E$10000=$D$4,ROW($1:$10000)),G7418))</f>
        <v/>
      </c>
      <c r="L7418" s="25" t="str">
        <f t="shared" si="1408"/>
        <v/>
      </c>
      <c r="M7418" s="26" t="str">
        <f t="shared" si="1416"/>
        <v/>
      </c>
      <c r="N7418" s="27" t="str">
        <f t="shared" si="1417"/>
        <v/>
      </c>
      <c r="O7418" s="27" t="str">
        <f t="shared" si="1409"/>
        <v/>
      </c>
      <c r="P7418" s="29" t="str">
        <f t="array" ref="P7418">IF(L7418="","",SMALL(IF(تكهين!$E$1:$E$10000=$D$4,ROW($1:$10000)),L7418))</f>
        <v/>
      </c>
    </row>
    <row r="7419" spans="2:16" ht="20.25">
      <c r="B7419" s="25" t="str">
        <f t="shared" si="1406"/>
        <v/>
      </c>
      <c r="C7419" s="26" t="str">
        <f t="shared" si="1410"/>
        <v/>
      </c>
      <c r="D7419" s="27" t="str">
        <f t="shared" si="1411"/>
        <v/>
      </c>
      <c r="E7419" s="27" t="str">
        <f t="shared" si="1412"/>
        <v/>
      </c>
      <c r="F7419" s="29" t="str">
        <f t="array" ref="F7419">IF(B7419="","",SMALL(IF(اضافه!$E$1:$E$10000=$D$4,ROW($1:$10000)),B7419))</f>
        <v/>
      </c>
      <c r="G7419" s="25" t="str">
        <f t="shared" si="1407"/>
        <v/>
      </c>
      <c r="H7419" s="26" t="str">
        <f t="shared" si="1413"/>
        <v/>
      </c>
      <c r="I7419" s="27" t="str">
        <f t="shared" si="1414"/>
        <v/>
      </c>
      <c r="J7419" s="27" t="str">
        <f t="shared" si="1415"/>
        <v/>
      </c>
      <c r="K7419" s="29" t="str">
        <f t="array" ref="K7419">IF(G7419="","",SMALL(IF(صرف!$E$1:$E$10000=$D$4,ROW($1:$10000)),G7419))</f>
        <v/>
      </c>
      <c r="L7419" s="25" t="str">
        <f t="shared" si="1408"/>
        <v/>
      </c>
      <c r="M7419" s="26" t="str">
        <f t="shared" si="1416"/>
        <v/>
      </c>
      <c r="N7419" s="27" t="str">
        <f t="shared" si="1417"/>
        <v/>
      </c>
      <c r="O7419" s="27" t="str">
        <f t="shared" si="1409"/>
        <v/>
      </c>
      <c r="P7419" s="29" t="str">
        <f t="array" ref="P7419">IF(L7419="","",SMALL(IF(تكهين!$E$1:$E$10000=$D$4,ROW($1:$10000)),L7419))</f>
        <v/>
      </c>
    </row>
    <row r="7420" spans="2:16" ht="20.25">
      <c r="B7420" s="25" t="str">
        <f t="shared" si="1406"/>
        <v/>
      </c>
      <c r="C7420" s="26" t="str">
        <f t="shared" si="1410"/>
        <v/>
      </c>
      <c r="D7420" s="27" t="str">
        <f t="shared" si="1411"/>
        <v/>
      </c>
      <c r="E7420" s="27" t="str">
        <f t="shared" si="1412"/>
        <v/>
      </c>
      <c r="F7420" s="29" t="str">
        <f t="array" ref="F7420">IF(B7420="","",SMALL(IF(اضافه!$E$1:$E$10000=$D$4,ROW($1:$10000)),B7420))</f>
        <v/>
      </c>
      <c r="G7420" s="25" t="str">
        <f t="shared" si="1407"/>
        <v/>
      </c>
      <c r="H7420" s="26" t="str">
        <f t="shared" si="1413"/>
        <v/>
      </c>
      <c r="I7420" s="27" t="str">
        <f t="shared" si="1414"/>
        <v/>
      </c>
      <c r="J7420" s="27" t="str">
        <f t="shared" si="1415"/>
        <v/>
      </c>
      <c r="K7420" s="29" t="str">
        <f t="array" ref="K7420">IF(G7420="","",SMALL(IF(صرف!$E$1:$E$10000=$D$4,ROW($1:$10000)),G7420))</f>
        <v/>
      </c>
      <c r="L7420" s="25" t="str">
        <f t="shared" si="1408"/>
        <v/>
      </c>
      <c r="M7420" s="26" t="str">
        <f t="shared" si="1416"/>
        <v/>
      </c>
      <c r="N7420" s="27" t="str">
        <f t="shared" si="1417"/>
        <v/>
      </c>
      <c r="O7420" s="27" t="str">
        <f t="shared" si="1409"/>
        <v/>
      </c>
      <c r="P7420" s="29" t="str">
        <f t="array" ref="P7420">IF(L7420="","",SMALL(IF(تكهين!$E$1:$E$10000=$D$4,ROW($1:$10000)),L7420))</f>
        <v/>
      </c>
    </row>
    <row r="7421" spans="2:16" ht="20.25">
      <c r="B7421" s="25" t="str">
        <f t="shared" si="1406"/>
        <v/>
      </c>
      <c r="C7421" s="26" t="str">
        <f t="shared" si="1410"/>
        <v/>
      </c>
      <c r="D7421" s="27" t="str">
        <f t="shared" si="1411"/>
        <v/>
      </c>
      <c r="E7421" s="27" t="str">
        <f t="shared" si="1412"/>
        <v/>
      </c>
      <c r="F7421" s="29" t="str">
        <f t="array" ref="F7421">IF(B7421="","",SMALL(IF(اضافه!$E$1:$E$10000=$D$4,ROW($1:$10000)),B7421))</f>
        <v/>
      </c>
      <c r="G7421" s="25" t="str">
        <f t="shared" si="1407"/>
        <v/>
      </c>
      <c r="H7421" s="26" t="str">
        <f t="shared" si="1413"/>
        <v/>
      </c>
      <c r="I7421" s="27" t="str">
        <f t="shared" si="1414"/>
        <v/>
      </c>
      <c r="J7421" s="27" t="str">
        <f t="shared" si="1415"/>
        <v/>
      </c>
      <c r="K7421" s="29" t="str">
        <f t="array" ref="K7421">IF(G7421="","",SMALL(IF(صرف!$E$1:$E$10000=$D$4,ROW($1:$10000)),G7421))</f>
        <v/>
      </c>
      <c r="L7421" s="25" t="str">
        <f t="shared" si="1408"/>
        <v/>
      </c>
      <c r="M7421" s="26" t="str">
        <f t="shared" si="1416"/>
        <v/>
      </c>
      <c r="N7421" s="27" t="str">
        <f t="shared" si="1417"/>
        <v/>
      </c>
      <c r="O7421" s="27" t="str">
        <f t="shared" si="1409"/>
        <v/>
      </c>
      <c r="P7421" s="29" t="str">
        <f t="array" ref="P7421">IF(L7421="","",SMALL(IF(تكهين!$E$1:$E$10000=$D$4,ROW($1:$10000)),L7421))</f>
        <v/>
      </c>
    </row>
    <row r="7422" spans="2:16" ht="20.25">
      <c r="B7422" s="25" t="str">
        <f t="shared" si="1406"/>
        <v/>
      </c>
      <c r="C7422" s="26" t="str">
        <f t="shared" si="1410"/>
        <v/>
      </c>
      <c r="D7422" s="27" t="str">
        <f t="shared" si="1411"/>
        <v/>
      </c>
      <c r="E7422" s="27" t="str">
        <f t="shared" si="1412"/>
        <v/>
      </c>
      <c r="F7422" s="29" t="str">
        <f t="array" ref="F7422">IF(B7422="","",SMALL(IF(اضافه!$E$1:$E$10000=$D$4,ROW($1:$10000)),B7422))</f>
        <v/>
      </c>
      <c r="G7422" s="25" t="str">
        <f t="shared" si="1407"/>
        <v/>
      </c>
      <c r="H7422" s="26" t="str">
        <f t="shared" si="1413"/>
        <v/>
      </c>
      <c r="I7422" s="27" t="str">
        <f t="shared" si="1414"/>
        <v/>
      </c>
      <c r="J7422" s="27" t="str">
        <f t="shared" si="1415"/>
        <v/>
      </c>
      <c r="K7422" s="29" t="str">
        <f t="array" ref="K7422">IF(G7422="","",SMALL(IF(صرف!$E$1:$E$10000=$D$4,ROW($1:$10000)),G7422))</f>
        <v/>
      </c>
      <c r="L7422" s="25" t="str">
        <f t="shared" si="1408"/>
        <v/>
      </c>
      <c r="M7422" s="26" t="str">
        <f t="shared" si="1416"/>
        <v/>
      </c>
      <c r="N7422" s="27" t="str">
        <f t="shared" si="1417"/>
        <v/>
      </c>
      <c r="O7422" s="27" t="str">
        <f t="shared" si="1409"/>
        <v/>
      </c>
      <c r="P7422" s="29" t="str">
        <f t="array" ref="P7422">IF(L7422="","",SMALL(IF(تكهين!$E$1:$E$10000=$D$4,ROW($1:$10000)),L7422))</f>
        <v/>
      </c>
    </row>
    <row r="7423" spans="2:16" ht="20.25">
      <c r="B7423" s="25" t="str">
        <f t="shared" si="1406"/>
        <v/>
      </c>
      <c r="C7423" s="26" t="str">
        <f t="shared" si="1410"/>
        <v/>
      </c>
      <c r="D7423" s="27" t="str">
        <f t="shared" si="1411"/>
        <v/>
      </c>
      <c r="E7423" s="27" t="str">
        <f t="shared" si="1412"/>
        <v/>
      </c>
      <c r="F7423" s="29" t="str">
        <f t="array" ref="F7423">IF(B7423="","",SMALL(IF(اضافه!$E$1:$E$10000=$D$4,ROW($1:$10000)),B7423))</f>
        <v/>
      </c>
      <c r="G7423" s="25" t="str">
        <f t="shared" si="1407"/>
        <v/>
      </c>
      <c r="H7423" s="26" t="str">
        <f t="shared" si="1413"/>
        <v/>
      </c>
      <c r="I7423" s="27" t="str">
        <f t="shared" si="1414"/>
        <v/>
      </c>
      <c r="J7423" s="27" t="str">
        <f t="shared" si="1415"/>
        <v/>
      </c>
      <c r="K7423" s="29" t="str">
        <f t="array" ref="K7423">IF(G7423="","",SMALL(IF(صرف!$E$1:$E$10000=$D$4,ROW($1:$10000)),G7423))</f>
        <v/>
      </c>
      <c r="L7423" s="25" t="str">
        <f t="shared" si="1408"/>
        <v/>
      </c>
      <c r="M7423" s="26" t="str">
        <f t="shared" si="1416"/>
        <v/>
      </c>
      <c r="N7423" s="27" t="str">
        <f t="shared" si="1417"/>
        <v/>
      </c>
      <c r="O7423" s="27" t="str">
        <f t="shared" si="1409"/>
        <v/>
      </c>
      <c r="P7423" s="29" t="str">
        <f t="array" ref="P7423">IF(L7423="","",SMALL(IF(تكهين!$E$1:$E$10000=$D$4,ROW($1:$10000)),L7423))</f>
        <v/>
      </c>
    </row>
    <row r="7424" spans="2:16" ht="20.25">
      <c r="B7424" s="25" t="str">
        <f t="shared" si="1406"/>
        <v/>
      </c>
      <c r="C7424" s="26" t="str">
        <f t="shared" si="1410"/>
        <v/>
      </c>
      <c r="D7424" s="27" t="str">
        <f t="shared" si="1411"/>
        <v/>
      </c>
      <c r="E7424" s="27" t="str">
        <f t="shared" si="1412"/>
        <v/>
      </c>
      <c r="F7424" s="29" t="str">
        <f t="array" ref="F7424">IF(B7424="","",SMALL(IF(اضافه!$E$1:$E$10000=$D$4,ROW($1:$10000)),B7424))</f>
        <v/>
      </c>
      <c r="G7424" s="25" t="str">
        <f t="shared" si="1407"/>
        <v/>
      </c>
      <c r="H7424" s="26" t="str">
        <f t="shared" si="1413"/>
        <v/>
      </c>
      <c r="I7424" s="27" t="str">
        <f t="shared" si="1414"/>
        <v/>
      </c>
      <c r="J7424" s="27" t="str">
        <f t="shared" si="1415"/>
        <v/>
      </c>
      <c r="K7424" s="29" t="str">
        <f t="array" ref="K7424">IF(G7424="","",SMALL(IF(صرف!$E$1:$E$10000=$D$4,ROW($1:$10000)),G7424))</f>
        <v/>
      </c>
      <c r="L7424" s="25" t="str">
        <f t="shared" si="1408"/>
        <v/>
      </c>
      <c r="M7424" s="26" t="str">
        <f t="shared" si="1416"/>
        <v/>
      </c>
      <c r="N7424" s="27" t="str">
        <f t="shared" si="1417"/>
        <v/>
      </c>
      <c r="O7424" s="27" t="str">
        <f t="shared" si="1409"/>
        <v/>
      </c>
      <c r="P7424" s="29" t="str">
        <f t="array" ref="P7424">IF(L7424="","",SMALL(IF(تكهين!$E$1:$E$10000=$D$4,ROW($1:$10000)),L7424))</f>
        <v/>
      </c>
    </row>
    <row r="7425" spans="2:16" ht="20.25">
      <c r="B7425" s="25" t="str">
        <f t="shared" si="1406"/>
        <v/>
      </c>
      <c r="C7425" s="26" t="str">
        <f t="shared" si="1410"/>
        <v/>
      </c>
      <c r="D7425" s="27" t="str">
        <f t="shared" si="1411"/>
        <v/>
      </c>
      <c r="E7425" s="27" t="str">
        <f t="shared" si="1412"/>
        <v/>
      </c>
      <c r="F7425" s="29" t="str">
        <f t="array" ref="F7425">IF(B7425="","",SMALL(IF(اضافه!$E$1:$E$10000=$D$4,ROW($1:$10000)),B7425))</f>
        <v/>
      </c>
      <c r="G7425" s="25" t="str">
        <f t="shared" si="1407"/>
        <v/>
      </c>
      <c r="H7425" s="26" t="str">
        <f t="shared" si="1413"/>
        <v/>
      </c>
      <c r="I7425" s="27" t="str">
        <f t="shared" si="1414"/>
        <v/>
      </c>
      <c r="J7425" s="27" t="str">
        <f t="shared" si="1415"/>
        <v/>
      </c>
      <c r="K7425" s="29" t="str">
        <f t="array" ref="K7425">IF(G7425="","",SMALL(IF(صرف!$E$1:$E$10000=$D$4,ROW($1:$10000)),G7425))</f>
        <v/>
      </c>
      <c r="L7425" s="25" t="str">
        <f t="shared" si="1408"/>
        <v/>
      </c>
      <c r="M7425" s="26" t="str">
        <f t="shared" si="1416"/>
        <v/>
      </c>
      <c r="N7425" s="27" t="str">
        <f t="shared" si="1417"/>
        <v/>
      </c>
      <c r="O7425" s="27" t="str">
        <f t="shared" si="1409"/>
        <v/>
      </c>
      <c r="P7425" s="29" t="str">
        <f t="array" ref="P7425">IF(L7425="","",SMALL(IF(تكهين!$E$1:$E$10000=$D$4,ROW($1:$10000)),L7425))</f>
        <v/>
      </c>
    </row>
    <row r="7426" spans="2:16" ht="20.25">
      <c r="B7426" s="25" t="str">
        <f t="shared" si="1406"/>
        <v/>
      </c>
      <c r="C7426" s="26" t="str">
        <f t="shared" si="1410"/>
        <v/>
      </c>
      <c r="D7426" s="27" t="str">
        <f t="shared" si="1411"/>
        <v/>
      </c>
      <c r="E7426" s="27" t="str">
        <f t="shared" si="1412"/>
        <v/>
      </c>
      <c r="F7426" s="29" t="str">
        <f t="array" ref="F7426">IF(B7426="","",SMALL(IF(اضافه!$E$1:$E$10000=$D$4,ROW($1:$10000)),B7426))</f>
        <v/>
      </c>
      <c r="G7426" s="25" t="str">
        <f t="shared" si="1407"/>
        <v/>
      </c>
      <c r="H7426" s="26" t="str">
        <f t="shared" si="1413"/>
        <v/>
      </c>
      <c r="I7426" s="27" t="str">
        <f t="shared" si="1414"/>
        <v/>
      </c>
      <c r="J7426" s="27" t="str">
        <f t="shared" si="1415"/>
        <v/>
      </c>
      <c r="K7426" s="29" t="str">
        <f t="array" ref="K7426">IF(G7426="","",SMALL(IF(صرف!$E$1:$E$10000=$D$4,ROW($1:$10000)),G7426))</f>
        <v/>
      </c>
      <c r="L7426" s="25" t="str">
        <f t="shared" si="1408"/>
        <v/>
      </c>
      <c r="M7426" s="26" t="str">
        <f t="shared" si="1416"/>
        <v/>
      </c>
      <c r="N7426" s="27" t="str">
        <f t="shared" si="1417"/>
        <v/>
      </c>
      <c r="O7426" s="27" t="str">
        <f t="shared" si="1409"/>
        <v/>
      </c>
      <c r="P7426" s="29" t="str">
        <f t="array" ref="P7426">IF(L7426="","",SMALL(IF(تكهين!$E$1:$E$10000=$D$4,ROW($1:$10000)),L7426))</f>
        <v/>
      </c>
    </row>
    <row r="7427" spans="2:16" ht="20.25">
      <c r="B7427" s="25" t="str">
        <f t="shared" si="1406"/>
        <v/>
      </c>
      <c r="C7427" s="26" t="str">
        <f t="shared" si="1410"/>
        <v/>
      </c>
      <c r="D7427" s="27" t="str">
        <f t="shared" si="1411"/>
        <v/>
      </c>
      <c r="E7427" s="27" t="str">
        <f t="shared" si="1412"/>
        <v/>
      </c>
      <c r="F7427" s="29" t="str">
        <f t="array" ref="F7427">IF(B7427="","",SMALL(IF(اضافه!$E$1:$E$10000=$D$4,ROW($1:$10000)),B7427))</f>
        <v/>
      </c>
      <c r="G7427" s="25" t="str">
        <f t="shared" si="1407"/>
        <v/>
      </c>
      <c r="H7427" s="26" t="str">
        <f t="shared" si="1413"/>
        <v/>
      </c>
      <c r="I7427" s="27" t="str">
        <f t="shared" si="1414"/>
        <v/>
      </c>
      <c r="J7427" s="27" t="str">
        <f t="shared" si="1415"/>
        <v/>
      </c>
      <c r="K7427" s="29" t="str">
        <f t="array" ref="K7427">IF(G7427="","",SMALL(IF(صرف!$E$1:$E$10000=$D$4,ROW($1:$10000)),G7427))</f>
        <v/>
      </c>
      <c r="L7427" s="25" t="str">
        <f t="shared" si="1408"/>
        <v/>
      </c>
      <c r="M7427" s="26" t="str">
        <f t="shared" si="1416"/>
        <v/>
      </c>
      <c r="N7427" s="27" t="str">
        <f t="shared" si="1417"/>
        <v/>
      </c>
      <c r="O7427" s="27" t="str">
        <f t="shared" si="1409"/>
        <v/>
      </c>
      <c r="P7427" s="29" t="str">
        <f t="array" ref="P7427">IF(L7427="","",SMALL(IF(تكهين!$E$1:$E$10000=$D$4,ROW($1:$10000)),L7427))</f>
        <v/>
      </c>
    </row>
    <row r="7428" spans="2:16" ht="20.25">
      <c r="B7428" s="25" t="str">
        <f t="shared" si="1406"/>
        <v/>
      </c>
      <c r="C7428" s="26" t="str">
        <f t="shared" si="1410"/>
        <v/>
      </c>
      <c r="D7428" s="27" t="str">
        <f t="shared" si="1411"/>
        <v/>
      </c>
      <c r="E7428" s="27" t="str">
        <f t="shared" si="1412"/>
        <v/>
      </c>
      <c r="F7428" s="29" t="str">
        <f t="array" ref="F7428">IF(B7428="","",SMALL(IF(اضافه!$E$1:$E$10000=$D$4,ROW($1:$10000)),B7428))</f>
        <v/>
      </c>
      <c r="G7428" s="25" t="str">
        <f t="shared" si="1407"/>
        <v/>
      </c>
      <c r="H7428" s="26" t="str">
        <f t="shared" si="1413"/>
        <v/>
      </c>
      <c r="I7428" s="27" t="str">
        <f t="shared" si="1414"/>
        <v/>
      </c>
      <c r="J7428" s="27" t="str">
        <f t="shared" si="1415"/>
        <v/>
      </c>
      <c r="K7428" s="29" t="str">
        <f t="array" ref="K7428">IF(G7428="","",SMALL(IF(صرف!$E$1:$E$10000=$D$4,ROW($1:$10000)),G7428))</f>
        <v/>
      </c>
      <c r="L7428" s="25" t="str">
        <f t="shared" si="1408"/>
        <v/>
      </c>
      <c r="M7428" s="26" t="str">
        <f t="shared" si="1416"/>
        <v/>
      </c>
      <c r="N7428" s="27" t="str">
        <f t="shared" si="1417"/>
        <v/>
      </c>
      <c r="O7428" s="27" t="str">
        <f t="shared" si="1409"/>
        <v/>
      </c>
      <c r="P7428" s="29" t="str">
        <f t="array" ref="P7428">IF(L7428="","",SMALL(IF(تكهين!$E$1:$E$10000=$D$4,ROW($1:$10000)),L7428))</f>
        <v/>
      </c>
    </row>
    <row r="7429" spans="2:16" ht="20.25">
      <c r="B7429" s="25" t="str">
        <f t="shared" si="1406"/>
        <v/>
      </c>
      <c r="C7429" s="26" t="str">
        <f t="shared" si="1410"/>
        <v/>
      </c>
      <c r="D7429" s="27" t="str">
        <f t="shared" si="1411"/>
        <v/>
      </c>
      <c r="E7429" s="27" t="str">
        <f t="shared" si="1412"/>
        <v/>
      </c>
      <c r="F7429" s="29" t="str">
        <f t="array" ref="F7429">IF(B7429="","",SMALL(IF(اضافه!$E$1:$E$10000=$D$4,ROW($1:$10000)),B7429))</f>
        <v/>
      </c>
      <c r="G7429" s="25" t="str">
        <f t="shared" si="1407"/>
        <v/>
      </c>
      <c r="H7429" s="26" t="str">
        <f t="shared" si="1413"/>
        <v/>
      </c>
      <c r="I7429" s="27" t="str">
        <f t="shared" si="1414"/>
        <v/>
      </c>
      <c r="J7429" s="27" t="str">
        <f t="shared" si="1415"/>
        <v/>
      </c>
      <c r="K7429" s="29" t="str">
        <f t="array" ref="K7429">IF(G7429="","",SMALL(IF(صرف!$E$1:$E$10000=$D$4,ROW($1:$10000)),G7429))</f>
        <v/>
      </c>
      <c r="L7429" s="25" t="str">
        <f t="shared" si="1408"/>
        <v/>
      </c>
      <c r="M7429" s="26" t="str">
        <f t="shared" si="1416"/>
        <v/>
      </c>
      <c r="N7429" s="27" t="str">
        <f t="shared" si="1417"/>
        <v/>
      </c>
      <c r="O7429" s="27" t="str">
        <f t="shared" si="1409"/>
        <v/>
      </c>
      <c r="P7429" s="29" t="str">
        <f t="array" ref="P7429">IF(L7429="","",SMALL(IF(تكهين!$E$1:$E$10000=$D$4,ROW($1:$10000)),L7429))</f>
        <v/>
      </c>
    </row>
    <row r="7430" spans="2:16" ht="20.25">
      <c r="B7430" s="25" t="str">
        <f t="shared" si="1406"/>
        <v/>
      </c>
      <c r="C7430" s="26" t="str">
        <f t="shared" si="1410"/>
        <v/>
      </c>
      <c r="D7430" s="27" t="str">
        <f t="shared" si="1411"/>
        <v/>
      </c>
      <c r="E7430" s="27" t="str">
        <f t="shared" si="1412"/>
        <v/>
      </c>
      <c r="F7430" s="29" t="str">
        <f t="array" ref="F7430">IF(B7430="","",SMALL(IF(اضافه!$E$1:$E$10000=$D$4,ROW($1:$10000)),B7430))</f>
        <v/>
      </c>
      <c r="G7430" s="25" t="str">
        <f t="shared" si="1407"/>
        <v/>
      </c>
      <c r="H7430" s="26" t="str">
        <f t="shared" si="1413"/>
        <v/>
      </c>
      <c r="I7430" s="27" t="str">
        <f t="shared" si="1414"/>
        <v/>
      </c>
      <c r="J7430" s="27" t="str">
        <f t="shared" si="1415"/>
        <v/>
      </c>
      <c r="K7430" s="29" t="str">
        <f t="array" ref="K7430">IF(G7430="","",SMALL(IF(صرف!$E$1:$E$10000=$D$4,ROW($1:$10000)),G7430))</f>
        <v/>
      </c>
      <c r="L7430" s="25" t="str">
        <f t="shared" si="1408"/>
        <v/>
      </c>
      <c r="M7430" s="26" t="str">
        <f t="shared" si="1416"/>
        <v/>
      </c>
      <c r="N7430" s="27" t="str">
        <f t="shared" si="1417"/>
        <v/>
      </c>
      <c r="O7430" s="27" t="str">
        <f t="shared" si="1409"/>
        <v/>
      </c>
      <c r="P7430" s="29" t="str">
        <f t="array" ref="P7430">IF(L7430="","",SMALL(IF(تكهين!$E$1:$E$10000=$D$4,ROW($1:$10000)),L7430))</f>
        <v/>
      </c>
    </row>
    <row r="7431" spans="2:16" ht="20.25">
      <c r="B7431" s="25" t="str">
        <f t="shared" ref="B7431:B7494" si="1418">IF(B$11=0,"",IF(ROW($B7419)&gt;B$11,"",ROW($B7419)))</f>
        <v/>
      </c>
      <c r="C7431" s="26" t="str">
        <f t="shared" si="1410"/>
        <v/>
      </c>
      <c r="D7431" s="27" t="str">
        <f t="shared" si="1411"/>
        <v/>
      </c>
      <c r="E7431" s="27" t="str">
        <f t="shared" si="1412"/>
        <v/>
      </c>
      <c r="F7431" s="29" t="str">
        <f t="array" ref="F7431">IF(B7431="","",SMALL(IF(اضافه!$E$1:$E$10000=$D$4,ROW($1:$10000)),B7431))</f>
        <v/>
      </c>
      <c r="G7431" s="25" t="str">
        <f t="shared" si="1407"/>
        <v/>
      </c>
      <c r="H7431" s="26" t="str">
        <f t="shared" si="1413"/>
        <v/>
      </c>
      <c r="I7431" s="27" t="str">
        <f t="shared" si="1414"/>
        <v/>
      </c>
      <c r="J7431" s="27" t="str">
        <f t="shared" si="1415"/>
        <v/>
      </c>
      <c r="K7431" s="29" t="str">
        <f t="array" ref="K7431">IF(G7431="","",SMALL(IF(صرف!$E$1:$E$10000=$D$4,ROW($1:$10000)),G7431))</f>
        <v/>
      </c>
      <c r="L7431" s="25" t="str">
        <f t="shared" si="1408"/>
        <v/>
      </c>
      <c r="M7431" s="26" t="str">
        <f t="shared" si="1416"/>
        <v/>
      </c>
      <c r="N7431" s="27" t="str">
        <f t="shared" si="1417"/>
        <v/>
      </c>
      <c r="O7431" s="27" t="str">
        <f t="shared" si="1409"/>
        <v/>
      </c>
      <c r="P7431" s="29" t="str">
        <f t="array" ref="P7431">IF(L7431="","",SMALL(IF(تكهين!$E$1:$E$10000=$D$4,ROW($1:$10000)),L7431))</f>
        <v/>
      </c>
    </row>
    <row r="7432" spans="2:16" ht="20.25">
      <c r="B7432" s="25" t="str">
        <f t="shared" si="1418"/>
        <v/>
      </c>
      <c r="C7432" s="26" t="str">
        <f t="shared" si="1410"/>
        <v/>
      </c>
      <c r="D7432" s="27" t="str">
        <f t="shared" si="1411"/>
        <v/>
      </c>
      <c r="E7432" s="27" t="str">
        <f t="shared" si="1412"/>
        <v/>
      </c>
      <c r="F7432" s="29" t="str">
        <f t="array" ref="F7432">IF(B7432="","",SMALL(IF(اضافه!$E$1:$E$10000=$D$4,ROW($1:$10000)),B7432))</f>
        <v/>
      </c>
      <c r="G7432" s="25" t="str">
        <f t="shared" si="1407"/>
        <v/>
      </c>
      <c r="H7432" s="26" t="str">
        <f t="shared" si="1413"/>
        <v/>
      </c>
      <c r="I7432" s="27" t="str">
        <f t="shared" si="1414"/>
        <v/>
      </c>
      <c r="J7432" s="27" t="str">
        <f t="shared" si="1415"/>
        <v/>
      </c>
      <c r="K7432" s="29" t="str">
        <f t="array" ref="K7432">IF(G7432="","",SMALL(IF(صرف!$E$1:$E$10000=$D$4,ROW($1:$10000)),G7432))</f>
        <v/>
      </c>
      <c r="L7432" s="25" t="str">
        <f t="shared" si="1408"/>
        <v/>
      </c>
      <c r="M7432" s="26" t="str">
        <f t="shared" si="1416"/>
        <v/>
      </c>
      <c r="N7432" s="27" t="str">
        <f t="shared" si="1417"/>
        <v/>
      </c>
      <c r="O7432" s="27" t="str">
        <f t="shared" si="1409"/>
        <v/>
      </c>
      <c r="P7432" s="29" t="str">
        <f t="array" ref="P7432">IF(L7432="","",SMALL(IF(تكهين!$E$1:$E$10000=$D$4,ROW($1:$10000)),L7432))</f>
        <v/>
      </c>
    </row>
    <row r="7433" spans="2:16" ht="20.25">
      <c r="B7433" s="25" t="str">
        <f t="shared" si="1418"/>
        <v/>
      </c>
      <c r="C7433" s="26" t="str">
        <f t="shared" si="1410"/>
        <v/>
      </c>
      <c r="D7433" s="27" t="str">
        <f t="shared" si="1411"/>
        <v/>
      </c>
      <c r="E7433" s="27" t="str">
        <f t="shared" si="1412"/>
        <v/>
      </c>
      <c r="F7433" s="29" t="str">
        <f t="array" ref="F7433">IF(B7433="","",SMALL(IF(اضافه!$E$1:$E$10000=$D$4,ROW($1:$10000)),B7433))</f>
        <v/>
      </c>
      <c r="G7433" s="25" t="str">
        <f t="shared" si="1407"/>
        <v/>
      </c>
      <c r="H7433" s="26" t="str">
        <f t="shared" si="1413"/>
        <v/>
      </c>
      <c r="I7433" s="27" t="str">
        <f t="shared" si="1414"/>
        <v/>
      </c>
      <c r="J7433" s="27" t="str">
        <f t="shared" si="1415"/>
        <v/>
      </c>
      <c r="K7433" s="29" t="str">
        <f t="array" ref="K7433">IF(G7433="","",SMALL(IF(صرف!$E$1:$E$10000=$D$4,ROW($1:$10000)),G7433))</f>
        <v/>
      </c>
      <c r="L7433" s="25" t="str">
        <f t="shared" si="1408"/>
        <v/>
      </c>
      <c r="M7433" s="26" t="str">
        <f t="shared" si="1416"/>
        <v/>
      </c>
      <c r="N7433" s="27" t="str">
        <f t="shared" si="1417"/>
        <v/>
      </c>
      <c r="O7433" s="27" t="str">
        <f t="shared" si="1409"/>
        <v/>
      </c>
      <c r="P7433" s="29" t="str">
        <f t="array" ref="P7433">IF(L7433="","",SMALL(IF(تكهين!$E$1:$E$10000=$D$4,ROW($1:$10000)),L7433))</f>
        <v/>
      </c>
    </row>
    <row r="7434" spans="2:16" ht="20.25">
      <c r="B7434" s="25" t="str">
        <f t="shared" si="1418"/>
        <v/>
      </c>
      <c r="C7434" s="26" t="str">
        <f t="shared" si="1410"/>
        <v/>
      </c>
      <c r="D7434" s="27" t="str">
        <f t="shared" si="1411"/>
        <v/>
      </c>
      <c r="E7434" s="27" t="str">
        <f t="shared" si="1412"/>
        <v/>
      </c>
      <c r="F7434" s="29" t="str">
        <f t="array" ref="F7434">IF(B7434="","",SMALL(IF(اضافه!$E$1:$E$10000=$D$4,ROW($1:$10000)),B7434))</f>
        <v/>
      </c>
      <c r="G7434" s="25" t="str">
        <f t="shared" si="1407"/>
        <v/>
      </c>
      <c r="H7434" s="26" t="str">
        <f t="shared" si="1413"/>
        <v/>
      </c>
      <c r="I7434" s="27" t="str">
        <f t="shared" si="1414"/>
        <v/>
      </c>
      <c r="J7434" s="27" t="str">
        <f t="shared" si="1415"/>
        <v/>
      </c>
      <c r="K7434" s="29" t="str">
        <f t="array" ref="K7434">IF(G7434="","",SMALL(IF(صرف!$E$1:$E$10000=$D$4,ROW($1:$10000)),G7434))</f>
        <v/>
      </c>
      <c r="L7434" s="25" t="str">
        <f t="shared" si="1408"/>
        <v/>
      </c>
      <c r="M7434" s="26" t="str">
        <f t="shared" si="1416"/>
        <v/>
      </c>
      <c r="N7434" s="27" t="str">
        <f t="shared" si="1417"/>
        <v/>
      </c>
      <c r="O7434" s="27" t="str">
        <f t="shared" si="1409"/>
        <v/>
      </c>
      <c r="P7434" s="29" t="str">
        <f t="array" ref="P7434">IF(L7434="","",SMALL(IF(تكهين!$E$1:$E$10000=$D$4,ROW($1:$10000)),L7434))</f>
        <v/>
      </c>
    </row>
    <row r="7435" spans="2:16" ht="20.25">
      <c r="B7435" s="25" t="str">
        <f t="shared" si="1418"/>
        <v/>
      </c>
      <c r="C7435" s="26" t="str">
        <f t="shared" si="1410"/>
        <v/>
      </c>
      <c r="D7435" s="27" t="str">
        <f t="shared" si="1411"/>
        <v/>
      </c>
      <c r="E7435" s="27" t="str">
        <f t="shared" si="1412"/>
        <v/>
      </c>
      <c r="F7435" s="29" t="str">
        <f t="array" ref="F7435">IF(B7435="","",SMALL(IF(اضافه!$E$1:$E$10000=$D$4,ROW($1:$10000)),B7435))</f>
        <v/>
      </c>
      <c r="G7435" s="25" t="str">
        <f t="shared" si="1407"/>
        <v/>
      </c>
      <c r="H7435" s="26" t="str">
        <f t="shared" si="1413"/>
        <v/>
      </c>
      <c r="I7435" s="27" t="str">
        <f t="shared" si="1414"/>
        <v/>
      </c>
      <c r="J7435" s="27" t="str">
        <f t="shared" si="1415"/>
        <v/>
      </c>
      <c r="K7435" s="29" t="str">
        <f t="array" ref="K7435">IF(G7435="","",SMALL(IF(صرف!$E$1:$E$10000=$D$4,ROW($1:$10000)),G7435))</f>
        <v/>
      </c>
      <c r="L7435" s="25" t="str">
        <f t="shared" si="1408"/>
        <v/>
      </c>
      <c r="M7435" s="26" t="str">
        <f t="shared" si="1416"/>
        <v/>
      </c>
      <c r="N7435" s="27" t="str">
        <f t="shared" si="1417"/>
        <v/>
      </c>
      <c r="O7435" s="27" t="str">
        <f t="shared" si="1409"/>
        <v/>
      </c>
      <c r="P7435" s="29" t="str">
        <f t="array" ref="P7435">IF(L7435="","",SMALL(IF(تكهين!$E$1:$E$10000=$D$4,ROW($1:$10000)),L7435))</f>
        <v/>
      </c>
    </row>
    <row r="7436" spans="2:16" ht="20.25">
      <c r="B7436" s="25" t="str">
        <f t="shared" si="1418"/>
        <v/>
      </c>
      <c r="C7436" s="26" t="str">
        <f t="shared" si="1410"/>
        <v/>
      </c>
      <c r="D7436" s="27" t="str">
        <f t="shared" si="1411"/>
        <v/>
      </c>
      <c r="E7436" s="27" t="str">
        <f t="shared" si="1412"/>
        <v/>
      </c>
      <c r="F7436" s="29" t="str">
        <f t="array" ref="F7436">IF(B7436="","",SMALL(IF(اضافه!$E$1:$E$10000=$D$4,ROW($1:$10000)),B7436))</f>
        <v/>
      </c>
      <c r="G7436" s="25" t="str">
        <f t="shared" si="1407"/>
        <v/>
      </c>
      <c r="H7436" s="26" t="str">
        <f t="shared" si="1413"/>
        <v/>
      </c>
      <c r="I7436" s="27" t="str">
        <f t="shared" si="1414"/>
        <v/>
      </c>
      <c r="J7436" s="27" t="str">
        <f t="shared" si="1415"/>
        <v/>
      </c>
      <c r="K7436" s="29" t="str">
        <f t="array" ref="K7436">IF(G7436="","",SMALL(IF(صرف!$E$1:$E$10000=$D$4,ROW($1:$10000)),G7436))</f>
        <v/>
      </c>
      <c r="L7436" s="25" t="str">
        <f t="shared" si="1408"/>
        <v/>
      </c>
      <c r="M7436" s="26" t="str">
        <f t="shared" si="1416"/>
        <v/>
      </c>
      <c r="N7436" s="27" t="str">
        <f t="shared" si="1417"/>
        <v/>
      </c>
      <c r="O7436" s="27" t="str">
        <f t="shared" si="1409"/>
        <v/>
      </c>
      <c r="P7436" s="29" t="str">
        <f t="array" ref="P7436">IF(L7436="","",SMALL(IF(تكهين!$E$1:$E$10000=$D$4,ROW($1:$10000)),L7436))</f>
        <v/>
      </c>
    </row>
    <row r="7437" spans="2:16" ht="20.25">
      <c r="B7437" s="25" t="str">
        <f t="shared" si="1418"/>
        <v/>
      </c>
      <c r="C7437" s="26" t="str">
        <f t="shared" si="1410"/>
        <v/>
      </c>
      <c r="D7437" s="27" t="str">
        <f t="shared" si="1411"/>
        <v/>
      </c>
      <c r="E7437" s="27" t="str">
        <f t="shared" si="1412"/>
        <v/>
      </c>
      <c r="F7437" s="29" t="str">
        <f t="array" ref="F7437">IF(B7437="","",SMALL(IF(اضافه!$E$1:$E$10000=$D$4,ROW($1:$10000)),B7437))</f>
        <v/>
      </c>
      <c r="G7437" s="25" t="str">
        <f t="shared" ref="G7437:G7500" si="1419">IF(G$11=0,"",IF(ROW($B7425)&gt;G$11,"",ROW($B7425)))</f>
        <v/>
      </c>
      <c r="H7437" s="26" t="str">
        <f t="shared" si="1413"/>
        <v/>
      </c>
      <c r="I7437" s="27" t="str">
        <f t="shared" si="1414"/>
        <v/>
      </c>
      <c r="J7437" s="27" t="str">
        <f t="shared" si="1415"/>
        <v/>
      </c>
      <c r="K7437" s="29" t="str">
        <f t="array" ref="K7437">IF(G7437="","",SMALL(IF(صرف!$E$1:$E$10000=$D$4,ROW($1:$10000)),G7437))</f>
        <v/>
      </c>
      <c r="L7437" s="25" t="str">
        <f t="shared" ref="L7437:L7500" si="1420">IF(L$11=0,"",IF(ROW($B7425)&gt;L$11,"",ROW($B7425)))</f>
        <v/>
      </c>
      <c r="M7437" s="26" t="str">
        <f t="shared" si="1416"/>
        <v/>
      </c>
      <c r="N7437" s="27" t="str">
        <f t="shared" si="1417"/>
        <v/>
      </c>
      <c r="O7437" s="27" t="str">
        <f t="shared" si="1409"/>
        <v/>
      </c>
      <c r="P7437" s="29" t="str">
        <f t="array" ref="P7437">IF(L7437="","",SMALL(IF(تكهين!$E$1:$E$10000=$D$4,ROW($1:$10000)),L7437))</f>
        <v/>
      </c>
    </row>
    <row r="7438" spans="2:16" ht="20.25">
      <c r="B7438" s="25" t="str">
        <f t="shared" si="1418"/>
        <v/>
      </c>
      <c r="C7438" s="26" t="str">
        <f t="shared" si="1410"/>
        <v/>
      </c>
      <c r="D7438" s="27" t="str">
        <f t="shared" si="1411"/>
        <v/>
      </c>
      <c r="E7438" s="27" t="str">
        <f t="shared" si="1412"/>
        <v/>
      </c>
      <c r="F7438" s="29" t="str">
        <f t="array" ref="F7438">IF(B7438="","",SMALL(IF(اضافه!$E$1:$E$10000=$D$4,ROW($1:$10000)),B7438))</f>
        <v/>
      </c>
      <c r="G7438" s="25" t="str">
        <f t="shared" si="1419"/>
        <v/>
      </c>
      <c r="H7438" s="26" t="str">
        <f t="shared" si="1413"/>
        <v/>
      </c>
      <c r="I7438" s="27" t="str">
        <f t="shared" si="1414"/>
        <v/>
      </c>
      <c r="J7438" s="27" t="str">
        <f t="shared" si="1415"/>
        <v/>
      </c>
      <c r="K7438" s="29" t="str">
        <f t="array" ref="K7438">IF(G7438="","",SMALL(IF(صرف!$E$1:$E$10000=$D$4,ROW($1:$10000)),G7438))</f>
        <v/>
      </c>
      <c r="L7438" s="25" t="str">
        <f t="shared" si="1420"/>
        <v/>
      </c>
      <c r="M7438" s="26" t="str">
        <f t="shared" si="1416"/>
        <v/>
      </c>
      <c r="N7438" s="27" t="str">
        <f t="shared" si="1417"/>
        <v/>
      </c>
      <c r="O7438" s="27" t="str">
        <f t="shared" si="1409"/>
        <v/>
      </c>
      <c r="P7438" s="29" t="str">
        <f t="array" ref="P7438">IF(L7438="","",SMALL(IF(تكهين!$E$1:$E$10000=$D$4,ROW($1:$10000)),L7438))</f>
        <v/>
      </c>
    </row>
    <row r="7439" spans="2:16" ht="20.25">
      <c r="B7439" s="25" t="str">
        <f t="shared" si="1418"/>
        <v/>
      </c>
      <c r="C7439" s="26" t="str">
        <f t="shared" si="1410"/>
        <v/>
      </c>
      <c r="D7439" s="27" t="str">
        <f t="shared" si="1411"/>
        <v/>
      </c>
      <c r="E7439" s="27" t="str">
        <f t="shared" si="1412"/>
        <v/>
      </c>
      <c r="F7439" s="29" t="str">
        <f t="array" ref="F7439">IF(B7439="","",SMALL(IF(اضافه!$E$1:$E$10000=$D$4,ROW($1:$10000)),B7439))</f>
        <v/>
      </c>
      <c r="G7439" s="25" t="str">
        <f t="shared" si="1419"/>
        <v/>
      </c>
      <c r="H7439" s="26" t="str">
        <f t="shared" si="1413"/>
        <v/>
      </c>
      <c r="I7439" s="27" t="str">
        <f t="shared" si="1414"/>
        <v/>
      </c>
      <c r="J7439" s="27" t="str">
        <f t="shared" si="1415"/>
        <v/>
      </c>
      <c r="K7439" s="29" t="str">
        <f t="array" ref="K7439">IF(G7439="","",SMALL(IF(صرف!$E$1:$E$10000=$D$4,ROW($1:$10000)),G7439))</f>
        <v/>
      </c>
      <c r="L7439" s="25" t="str">
        <f t="shared" si="1420"/>
        <v/>
      </c>
      <c r="M7439" s="26" t="str">
        <f t="shared" si="1416"/>
        <v/>
      </c>
      <c r="N7439" s="27" t="str">
        <f t="shared" si="1417"/>
        <v/>
      </c>
      <c r="O7439" s="27" t="str">
        <f t="shared" si="1409"/>
        <v/>
      </c>
      <c r="P7439" s="29" t="str">
        <f t="array" ref="P7439">IF(L7439="","",SMALL(IF(تكهين!$E$1:$E$10000=$D$4,ROW($1:$10000)),L7439))</f>
        <v/>
      </c>
    </row>
    <row r="7440" spans="2:16" ht="20.25">
      <c r="B7440" s="25" t="str">
        <f t="shared" si="1418"/>
        <v/>
      </c>
      <c r="C7440" s="26" t="str">
        <f t="shared" si="1410"/>
        <v/>
      </c>
      <c r="D7440" s="27" t="str">
        <f t="shared" si="1411"/>
        <v/>
      </c>
      <c r="E7440" s="27" t="str">
        <f t="shared" si="1412"/>
        <v/>
      </c>
      <c r="F7440" s="29" t="str">
        <f t="array" ref="F7440">IF(B7440="","",SMALL(IF(اضافه!$E$1:$E$10000=$D$4,ROW($1:$10000)),B7440))</f>
        <v/>
      </c>
      <c r="G7440" s="25" t="str">
        <f t="shared" si="1419"/>
        <v/>
      </c>
      <c r="H7440" s="26" t="str">
        <f t="shared" si="1413"/>
        <v/>
      </c>
      <c r="I7440" s="27" t="str">
        <f t="shared" si="1414"/>
        <v/>
      </c>
      <c r="J7440" s="27" t="str">
        <f t="shared" si="1415"/>
        <v/>
      </c>
      <c r="K7440" s="29" t="str">
        <f t="array" ref="K7440">IF(G7440="","",SMALL(IF(صرف!$E$1:$E$10000=$D$4,ROW($1:$10000)),G7440))</f>
        <v/>
      </c>
      <c r="L7440" s="25" t="str">
        <f t="shared" si="1420"/>
        <v/>
      </c>
      <c r="M7440" s="26" t="str">
        <f t="shared" si="1416"/>
        <v/>
      </c>
      <c r="N7440" s="27" t="str">
        <f t="shared" si="1417"/>
        <v/>
      </c>
      <c r="O7440" s="27" t="str">
        <f t="shared" si="1409"/>
        <v/>
      </c>
      <c r="P7440" s="29" t="str">
        <f t="array" ref="P7440">IF(L7440="","",SMALL(IF(تكهين!$E$1:$E$10000=$D$4,ROW($1:$10000)),L7440))</f>
        <v/>
      </c>
    </row>
    <row r="7441" spans="2:16" ht="20.25">
      <c r="B7441" s="25" t="str">
        <f t="shared" si="1418"/>
        <v/>
      </c>
      <c r="C7441" s="26" t="str">
        <f t="shared" si="1410"/>
        <v/>
      </c>
      <c r="D7441" s="27" t="str">
        <f t="shared" si="1411"/>
        <v/>
      </c>
      <c r="E7441" s="27" t="str">
        <f t="shared" si="1412"/>
        <v/>
      </c>
      <c r="F7441" s="29" t="str">
        <f t="array" ref="F7441">IF(B7441="","",SMALL(IF(اضافه!$E$1:$E$10000=$D$4,ROW($1:$10000)),B7441))</f>
        <v/>
      </c>
      <c r="G7441" s="25" t="str">
        <f t="shared" si="1419"/>
        <v/>
      </c>
      <c r="H7441" s="26" t="str">
        <f t="shared" si="1413"/>
        <v/>
      </c>
      <c r="I7441" s="27" t="str">
        <f t="shared" si="1414"/>
        <v/>
      </c>
      <c r="J7441" s="27" t="str">
        <f t="shared" si="1415"/>
        <v/>
      </c>
      <c r="K7441" s="29" t="str">
        <f t="array" ref="K7441">IF(G7441="","",SMALL(IF(صرف!$E$1:$E$10000=$D$4,ROW($1:$10000)),G7441))</f>
        <v/>
      </c>
      <c r="L7441" s="25" t="str">
        <f t="shared" si="1420"/>
        <v/>
      </c>
      <c r="M7441" s="26" t="str">
        <f t="shared" si="1416"/>
        <v/>
      </c>
      <c r="N7441" s="27" t="str">
        <f t="shared" si="1417"/>
        <v/>
      </c>
      <c r="O7441" s="27" t="str">
        <f t="shared" si="1409"/>
        <v/>
      </c>
      <c r="P7441" s="29" t="str">
        <f t="array" ref="P7441">IF(L7441="","",SMALL(IF(تكهين!$E$1:$E$10000=$D$4,ROW($1:$10000)),L7441))</f>
        <v/>
      </c>
    </row>
    <row r="7442" spans="2:16" ht="20.25">
      <c r="B7442" s="25" t="str">
        <f t="shared" si="1418"/>
        <v/>
      </c>
      <c r="C7442" s="26" t="str">
        <f t="shared" si="1410"/>
        <v/>
      </c>
      <c r="D7442" s="27" t="str">
        <f t="shared" si="1411"/>
        <v/>
      </c>
      <c r="E7442" s="27" t="str">
        <f t="shared" si="1412"/>
        <v/>
      </c>
      <c r="F7442" s="29" t="str">
        <f t="array" ref="F7442">IF(B7442="","",SMALL(IF(اضافه!$E$1:$E$10000=$D$4,ROW($1:$10000)),B7442))</f>
        <v/>
      </c>
      <c r="G7442" s="25" t="str">
        <f t="shared" si="1419"/>
        <v/>
      </c>
      <c r="H7442" s="26" t="str">
        <f t="shared" si="1413"/>
        <v/>
      </c>
      <c r="I7442" s="27" t="str">
        <f t="shared" si="1414"/>
        <v/>
      </c>
      <c r="J7442" s="27" t="str">
        <f t="shared" si="1415"/>
        <v/>
      </c>
      <c r="K7442" s="29" t="str">
        <f t="array" ref="K7442">IF(G7442="","",SMALL(IF(صرف!$E$1:$E$10000=$D$4,ROW($1:$10000)),G7442))</f>
        <v/>
      </c>
      <c r="L7442" s="25" t="str">
        <f t="shared" si="1420"/>
        <v/>
      </c>
      <c r="M7442" s="26" t="str">
        <f t="shared" si="1416"/>
        <v/>
      </c>
      <c r="N7442" s="27" t="str">
        <f t="shared" si="1417"/>
        <v/>
      </c>
      <c r="O7442" s="27" t="str">
        <f t="shared" si="1409"/>
        <v/>
      </c>
      <c r="P7442" s="29" t="str">
        <f t="array" ref="P7442">IF(L7442="","",SMALL(IF(تكهين!$E$1:$E$10000=$D$4,ROW($1:$10000)),L7442))</f>
        <v/>
      </c>
    </row>
    <row r="7443" spans="2:16" ht="20.25">
      <c r="B7443" s="25" t="str">
        <f t="shared" si="1418"/>
        <v/>
      </c>
      <c r="C7443" s="26" t="str">
        <f t="shared" si="1410"/>
        <v/>
      </c>
      <c r="D7443" s="27" t="str">
        <f t="shared" si="1411"/>
        <v/>
      </c>
      <c r="E7443" s="27" t="str">
        <f t="shared" si="1412"/>
        <v/>
      </c>
      <c r="F7443" s="29" t="str">
        <f t="array" ref="F7443">IF(B7443="","",SMALL(IF(اضافه!$E$1:$E$10000=$D$4,ROW($1:$10000)),B7443))</f>
        <v/>
      </c>
      <c r="G7443" s="25" t="str">
        <f t="shared" si="1419"/>
        <v/>
      </c>
      <c r="H7443" s="26" t="str">
        <f t="shared" si="1413"/>
        <v/>
      </c>
      <c r="I7443" s="27" t="str">
        <f t="shared" si="1414"/>
        <v/>
      </c>
      <c r="J7443" s="27" t="str">
        <f t="shared" si="1415"/>
        <v/>
      </c>
      <c r="K7443" s="29" t="str">
        <f t="array" ref="K7443">IF(G7443="","",SMALL(IF(صرف!$E$1:$E$10000=$D$4,ROW($1:$10000)),G7443))</f>
        <v/>
      </c>
      <c r="L7443" s="25" t="str">
        <f t="shared" si="1420"/>
        <v/>
      </c>
      <c r="M7443" s="26" t="str">
        <f t="shared" si="1416"/>
        <v/>
      </c>
      <c r="N7443" s="27" t="str">
        <f t="shared" si="1417"/>
        <v/>
      </c>
      <c r="O7443" s="27" t="str">
        <f t="shared" si="1409"/>
        <v/>
      </c>
      <c r="P7443" s="29" t="str">
        <f t="array" ref="P7443">IF(L7443="","",SMALL(IF(تكهين!$E$1:$E$10000=$D$4,ROW($1:$10000)),L7443))</f>
        <v/>
      </c>
    </row>
    <row r="7444" spans="2:16" ht="20.25">
      <c r="B7444" s="25" t="str">
        <f t="shared" si="1418"/>
        <v/>
      </c>
      <c r="C7444" s="26" t="str">
        <f t="shared" si="1410"/>
        <v/>
      </c>
      <c r="D7444" s="27" t="str">
        <f t="shared" si="1411"/>
        <v/>
      </c>
      <c r="E7444" s="27" t="str">
        <f t="shared" si="1412"/>
        <v/>
      </c>
      <c r="F7444" s="29" t="str">
        <f t="array" ref="F7444">IF(B7444="","",SMALL(IF(اضافه!$E$1:$E$10000=$D$4,ROW($1:$10000)),B7444))</f>
        <v/>
      </c>
      <c r="G7444" s="25" t="str">
        <f t="shared" si="1419"/>
        <v/>
      </c>
      <c r="H7444" s="26" t="str">
        <f t="shared" si="1413"/>
        <v/>
      </c>
      <c r="I7444" s="27" t="str">
        <f t="shared" si="1414"/>
        <v/>
      </c>
      <c r="J7444" s="27" t="str">
        <f t="shared" si="1415"/>
        <v/>
      </c>
      <c r="K7444" s="29" t="str">
        <f t="array" ref="K7444">IF(G7444="","",SMALL(IF(صرف!$E$1:$E$10000=$D$4,ROW($1:$10000)),G7444))</f>
        <v/>
      </c>
      <c r="L7444" s="25" t="str">
        <f t="shared" si="1420"/>
        <v/>
      </c>
      <c r="M7444" s="26" t="str">
        <f t="shared" si="1416"/>
        <v/>
      </c>
      <c r="N7444" s="27" t="str">
        <f t="shared" si="1417"/>
        <v/>
      </c>
      <c r="O7444" s="27" t="str">
        <f t="shared" si="1409"/>
        <v/>
      </c>
      <c r="P7444" s="29" t="str">
        <f t="array" ref="P7444">IF(L7444="","",SMALL(IF(تكهين!$E$1:$E$10000=$D$4,ROW($1:$10000)),L7444))</f>
        <v/>
      </c>
    </row>
    <row r="7445" spans="2:16" ht="20.25">
      <c r="B7445" s="25" t="str">
        <f t="shared" si="1418"/>
        <v/>
      </c>
      <c r="C7445" s="26" t="str">
        <f t="shared" si="1410"/>
        <v/>
      </c>
      <c r="D7445" s="27" t="str">
        <f t="shared" si="1411"/>
        <v/>
      </c>
      <c r="E7445" s="27" t="str">
        <f t="shared" si="1412"/>
        <v/>
      </c>
      <c r="F7445" s="29" t="str">
        <f t="array" ref="F7445">IF(B7445="","",SMALL(IF(اضافه!$E$1:$E$10000=$D$4,ROW($1:$10000)),B7445))</f>
        <v/>
      </c>
      <c r="G7445" s="25" t="str">
        <f t="shared" si="1419"/>
        <v/>
      </c>
      <c r="H7445" s="26" t="str">
        <f t="shared" si="1413"/>
        <v/>
      </c>
      <c r="I7445" s="27" t="str">
        <f t="shared" si="1414"/>
        <v/>
      </c>
      <c r="J7445" s="27" t="str">
        <f t="shared" si="1415"/>
        <v/>
      </c>
      <c r="K7445" s="29" t="str">
        <f t="array" ref="K7445">IF(G7445="","",SMALL(IF(صرف!$E$1:$E$10000=$D$4,ROW($1:$10000)),G7445))</f>
        <v/>
      </c>
      <c r="L7445" s="25" t="str">
        <f t="shared" si="1420"/>
        <v/>
      </c>
      <c r="M7445" s="26" t="str">
        <f t="shared" si="1416"/>
        <v/>
      </c>
      <c r="N7445" s="27" t="str">
        <f t="shared" si="1417"/>
        <v/>
      </c>
      <c r="O7445" s="27" t="str">
        <f t="shared" si="1409"/>
        <v/>
      </c>
      <c r="P7445" s="29" t="str">
        <f t="array" ref="P7445">IF(L7445="","",SMALL(IF(تكهين!$E$1:$E$10000=$D$4,ROW($1:$10000)),L7445))</f>
        <v/>
      </c>
    </row>
    <row r="7446" spans="2:16" ht="20.25">
      <c r="B7446" s="25" t="str">
        <f t="shared" si="1418"/>
        <v/>
      </c>
      <c r="C7446" s="26" t="str">
        <f t="shared" si="1410"/>
        <v/>
      </c>
      <c r="D7446" s="27" t="str">
        <f t="shared" si="1411"/>
        <v/>
      </c>
      <c r="E7446" s="27" t="str">
        <f t="shared" si="1412"/>
        <v/>
      </c>
      <c r="F7446" s="29" t="str">
        <f t="array" ref="F7446">IF(B7446="","",SMALL(IF(اضافه!$E$1:$E$10000=$D$4,ROW($1:$10000)),B7446))</f>
        <v/>
      </c>
      <c r="G7446" s="25" t="str">
        <f t="shared" si="1419"/>
        <v/>
      </c>
      <c r="H7446" s="26" t="str">
        <f t="shared" si="1413"/>
        <v/>
      </c>
      <c r="I7446" s="27" t="str">
        <f t="shared" si="1414"/>
        <v/>
      </c>
      <c r="J7446" s="27" t="str">
        <f t="shared" si="1415"/>
        <v/>
      </c>
      <c r="K7446" s="29" t="str">
        <f t="array" ref="K7446">IF(G7446="","",SMALL(IF(صرف!$E$1:$E$10000=$D$4,ROW($1:$10000)),G7446))</f>
        <v/>
      </c>
      <c r="L7446" s="25" t="str">
        <f t="shared" si="1420"/>
        <v/>
      </c>
      <c r="M7446" s="26" t="str">
        <f t="shared" si="1416"/>
        <v/>
      </c>
      <c r="N7446" s="27" t="str">
        <f t="shared" si="1417"/>
        <v/>
      </c>
      <c r="O7446" s="27" t="str">
        <f t="shared" si="1409"/>
        <v/>
      </c>
      <c r="P7446" s="29" t="str">
        <f t="array" ref="P7446">IF(L7446="","",SMALL(IF(تكهين!$E$1:$E$10000=$D$4,ROW($1:$10000)),L7446))</f>
        <v/>
      </c>
    </row>
    <row r="7447" spans="2:16" ht="20.25">
      <c r="B7447" s="25" t="str">
        <f t="shared" si="1418"/>
        <v/>
      </c>
      <c r="C7447" s="26" t="str">
        <f t="shared" si="1410"/>
        <v/>
      </c>
      <c r="D7447" s="27" t="str">
        <f t="shared" si="1411"/>
        <v/>
      </c>
      <c r="E7447" s="27" t="str">
        <f t="shared" si="1412"/>
        <v/>
      </c>
      <c r="F7447" s="29" t="str">
        <f t="array" ref="F7447">IF(B7447="","",SMALL(IF(اضافه!$E$1:$E$10000=$D$4,ROW($1:$10000)),B7447))</f>
        <v/>
      </c>
      <c r="G7447" s="25" t="str">
        <f t="shared" si="1419"/>
        <v/>
      </c>
      <c r="H7447" s="26" t="str">
        <f t="shared" si="1413"/>
        <v/>
      </c>
      <c r="I7447" s="27" t="str">
        <f t="shared" si="1414"/>
        <v/>
      </c>
      <c r="J7447" s="27" t="str">
        <f t="shared" si="1415"/>
        <v/>
      </c>
      <c r="K7447" s="29" t="str">
        <f t="array" ref="K7447">IF(G7447="","",SMALL(IF(صرف!$E$1:$E$10000=$D$4,ROW($1:$10000)),G7447))</f>
        <v/>
      </c>
      <c r="L7447" s="25" t="str">
        <f t="shared" si="1420"/>
        <v/>
      </c>
      <c r="M7447" s="26" t="str">
        <f t="shared" si="1416"/>
        <v/>
      </c>
      <c r="N7447" s="27" t="str">
        <f t="shared" si="1417"/>
        <v/>
      </c>
      <c r="O7447" s="27" t="str">
        <f t="shared" si="1409"/>
        <v/>
      </c>
      <c r="P7447" s="29" t="str">
        <f t="array" ref="P7447">IF(L7447="","",SMALL(IF(تكهين!$E$1:$E$10000=$D$4,ROW($1:$10000)),L7447))</f>
        <v/>
      </c>
    </row>
    <row r="7448" spans="2:16" ht="20.25">
      <c r="B7448" s="25" t="str">
        <f t="shared" si="1418"/>
        <v/>
      </c>
      <c r="C7448" s="26" t="str">
        <f t="shared" si="1410"/>
        <v/>
      </c>
      <c r="D7448" s="27" t="str">
        <f t="shared" si="1411"/>
        <v/>
      </c>
      <c r="E7448" s="27" t="str">
        <f t="shared" si="1412"/>
        <v/>
      </c>
      <c r="F7448" s="29" t="str">
        <f t="array" ref="F7448">IF(B7448="","",SMALL(IF(اضافه!$E$1:$E$10000=$D$4,ROW($1:$10000)),B7448))</f>
        <v/>
      </c>
      <c r="G7448" s="25" t="str">
        <f t="shared" si="1419"/>
        <v/>
      </c>
      <c r="H7448" s="26" t="str">
        <f t="shared" si="1413"/>
        <v/>
      </c>
      <c r="I7448" s="27" t="str">
        <f t="shared" si="1414"/>
        <v/>
      </c>
      <c r="J7448" s="27" t="str">
        <f t="shared" si="1415"/>
        <v/>
      </c>
      <c r="K7448" s="29" t="str">
        <f t="array" ref="K7448">IF(G7448="","",SMALL(IF(صرف!$E$1:$E$10000=$D$4,ROW($1:$10000)),G7448))</f>
        <v/>
      </c>
      <c r="L7448" s="25" t="str">
        <f t="shared" si="1420"/>
        <v/>
      </c>
      <c r="M7448" s="26" t="str">
        <f t="shared" si="1416"/>
        <v/>
      </c>
      <c r="N7448" s="27" t="str">
        <f t="shared" si="1417"/>
        <v/>
      </c>
      <c r="O7448" s="27" t="str">
        <f t="shared" si="1409"/>
        <v/>
      </c>
      <c r="P7448" s="29" t="str">
        <f t="array" ref="P7448">IF(L7448="","",SMALL(IF(تكهين!$E$1:$E$10000=$D$4,ROW($1:$10000)),L7448))</f>
        <v/>
      </c>
    </row>
    <row r="7449" spans="2:16" ht="20.25">
      <c r="B7449" s="25" t="str">
        <f t="shared" si="1418"/>
        <v/>
      </c>
      <c r="C7449" s="26" t="str">
        <f t="shared" si="1410"/>
        <v/>
      </c>
      <c r="D7449" s="27" t="str">
        <f t="shared" si="1411"/>
        <v/>
      </c>
      <c r="E7449" s="27" t="str">
        <f t="shared" si="1412"/>
        <v/>
      </c>
      <c r="F7449" s="29" t="str">
        <f t="array" ref="F7449">IF(B7449="","",SMALL(IF(اضافه!$E$1:$E$10000=$D$4,ROW($1:$10000)),B7449))</f>
        <v/>
      </c>
      <c r="G7449" s="25" t="str">
        <f t="shared" si="1419"/>
        <v/>
      </c>
      <c r="H7449" s="26" t="str">
        <f t="shared" si="1413"/>
        <v/>
      </c>
      <c r="I7449" s="27" t="str">
        <f t="shared" si="1414"/>
        <v/>
      </c>
      <c r="J7449" s="27" t="str">
        <f t="shared" si="1415"/>
        <v/>
      </c>
      <c r="K7449" s="29" t="str">
        <f t="array" ref="K7449">IF(G7449="","",SMALL(IF(صرف!$E$1:$E$10000=$D$4,ROW($1:$10000)),G7449))</f>
        <v/>
      </c>
      <c r="L7449" s="25" t="str">
        <f t="shared" si="1420"/>
        <v/>
      </c>
      <c r="M7449" s="26" t="str">
        <f t="shared" si="1416"/>
        <v/>
      </c>
      <c r="N7449" s="27" t="str">
        <f t="shared" si="1417"/>
        <v/>
      </c>
      <c r="O7449" s="27" t="str">
        <f t="shared" si="1409"/>
        <v/>
      </c>
      <c r="P7449" s="29" t="str">
        <f t="array" ref="P7449">IF(L7449="","",SMALL(IF(تكهين!$E$1:$E$10000=$D$4,ROW($1:$10000)),L7449))</f>
        <v/>
      </c>
    </row>
    <row r="7450" spans="2:16" ht="20.25">
      <c r="B7450" s="25" t="str">
        <f t="shared" si="1418"/>
        <v/>
      </c>
      <c r="C7450" s="26" t="str">
        <f t="shared" si="1410"/>
        <v/>
      </c>
      <c r="D7450" s="27" t="str">
        <f t="shared" si="1411"/>
        <v/>
      </c>
      <c r="E7450" s="27" t="str">
        <f t="shared" si="1412"/>
        <v/>
      </c>
      <c r="F7450" s="29" t="str">
        <f t="array" ref="F7450">IF(B7450="","",SMALL(IF(اضافه!$E$1:$E$10000=$D$4,ROW($1:$10000)),B7450))</f>
        <v/>
      </c>
      <c r="G7450" s="25" t="str">
        <f t="shared" si="1419"/>
        <v/>
      </c>
      <c r="H7450" s="26" t="str">
        <f t="shared" si="1413"/>
        <v/>
      </c>
      <c r="I7450" s="27" t="str">
        <f t="shared" si="1414"/>
        <v/>
      </c>
      <c r="J7450" s="27" t="str">
        <f t="shared" si="1415"/>
        <v/>
      </c>
      <c r="K7450" s="29" t="str">
        <f t="array" ref="K7450">IF(G7450="","",SMALL(IF(صرف!$E$1:$E$10000=$D$4,ROW($1:$10000)),G7450))</f>
        <v/>
      </c>
      <c r="L7450" s="25" t="str">
        <f t="shared" si="1420"/>
        <v/>
      </c>
      <c r="M7450" s="26" t="str">
        <f t="shared" si="1416"/>
        <v/>
      </c>
      <c r="N7450" s="27" t="str">
        <f t="shared" si="1417"/>
        <v/>
      </c>
      <c r="O7450" s="27" t="str">
        <f t="shared" si="1409"/>
        <v/>
      </c>
      <c r="P7450" s="29" t="str">
        <f t="array" ref="P7450">IF(L7450="","",SMALL(IF(تكهين!$E$1:$E$10000=$D$4,ROW($1:$10000)),L7450))</f>
        <v/>
      </c>
    </row>
    <row r="7451" spans="2:16" ht="20.25">
      <c r="B7451" s="25" t="str">
        <f t="shared" si="1418"/>
        <v/>
      </c>
      <c r="C7451" s="26" t="str">
        <f t="shared" si="1410"/>
        <v/>
      </c>
      <c r="D7451" s="27" t="str">
        <f t="shared" si="1411"/>
        <v/>
      </c>
      <c r="E7451" s="27" t="str">
        <f t="shared" si="1412"/>
        <v/>
      </c>
      <c r="F7451" s="29" t="str">
        <f t="array" ref="F7451">IF(B7451="","",SMALL(IF(اضافه!$E$1:$E$10000=$D$4,ROW($1:$10000)),B7451))</f>
        <v/>
      </c>
      <c r="G7451" s="25" t="str">
        <f t="shared" si="1419"/>
        <v/>
      </c>
      <c r="H7451" s="26" t="str">
        <f t="shared" si="1413"/>
        <v/>
      </c>
      <c r="I7451" s="27" t="str">
        <f t="shared" si="1414"/>
        <v/>
      </c>
      <c r="J7451" s="27" t="str">
        <f t="shared" si="1415"/>
        <v/>
      </c>
      <c r="K7451" s="29" t="str">
        <f t="array" ref="K7451">IF(G7451="","",SMALL(IF(صرف!$E$1:$E$10000=$D$4,ROW($1:$10000)),G7451))</f>
        <v/>
      </c>
      <c r="L7451" s="25" t="str">
        <f t="shared" si="1420"/>
        <v/>
      </c>
      <c r="M7451" s="26" t="str">
        <f t="shared" si="1416"/>
        <v/>
      </c>
      <c r="N7451" s="27" t="str">
        <f t="shared" si="1417"/>
        <v/>
      </c>
      <c r="O7451" s="27" t="str">
        <f t="shared" si="1409"/>
        <v/>
      </c>
      <c r="P7451" s="29" t="str">
        <f t="array" ref="P7451">IF(L7451="","",SMALL(IF(تكهين!$E$1:$E$10000=$D$4,ROW($1:$10000)),L7451))</f>
        <v/>
      </c>
    </row>
    <row r="7452" spans="2:16" ht="20.25">
      <c r="B7452" s="25" t="str">
        <f t="shared" si="1418"/>
        <v/>
      </c>
      <c r="C7452" s="26" t="str">
        <f t="shared" si="1410"/>
        <v/>
      </c>
      <c r="D7452" s="27" t="str">
        <f t="shared" si="1411"/>
        <v/>
      </c>
      <c r="E7452" s="27" t="str">
        <f t="shared" si="1412"/>
        <v/>
      </c>
      <c r="F7452" s="29" t="str">
        <f t="array" ref="F7452">IF(B7452="","",SMALL(IF(اضافه!$E$1:$E$10000=$D$4,ROW($1:$10000)),B7452))</f>
        <v/>
      </c>
      <c r="G7452" s="25" t="str">
        <f t="shared" si="1419"/>
        <v/>
      </c>
      <c r="H7452" s="26" t="str">
        <f t="shared" si="1413"/>
        <v/>
      </c>
      <c r="I7452" s="27" t="str">
        <f t="shared" si="1414"/>
        <v/>
      </c>
      <c r="J7452" s="27" t="str">
        <f t="shared" si="1415"/>
        <v/>
      </c>
      <c r="K7452" s="29" t="str">
        <f t="array" ref="K7452">IF(G7452="","",SMALL(IF(صرف!$E$1:$E$10000=$D$4,ROW($1:$10000)),G7452))</f>
        <v/>
      </c>
      <c r="L7452" s="25" t="str">
        <f t="shared" si="1420"/>
        <v/>
      </c>
      <c r="M7452" s="26" t="str">
        <f t="shared" si="1416"/>
        <v/>
      </c>
      <c r="N7452" s="27" t="str">
        <f t="shared" si="1417"/>
        <v/>
      </c>
      <c r="O7452" s="27" t="str">
        <f t="shared" si="1409"/>
        <v/>
      </c>
      <c r="P7452" s="29" t="str">
        <f t="array" ref="P7452">IF(L7452="","",SMALL(IF(تكهين!$E$1:$E$10000=$D$4,ROW($1:$10000)),L7452))</f>
        <v/>
      </c>
    </row>
    <row r="7453" spans="2:16" ht="20.25">
      <c r="B7453" s="25" t="str">
        <f t="shared" si="1418"/>
        <v/>
      </c>
      <c r="C7453" s="26" t="str">
        <f t="shared" si="1410"/>
        <v/>
      </c>
      <c r="D7453" s="27" t="str">
        <f t="shared" si="1411"/>
        <v/>
      </c>
      <c r="E7453" s="27" t="str">
        <f t="shared" si="1412"/>
        <v/>
      </c>
      <c r="F7453" s="29" t="str">
        <f t="array" ref="F7453">IF(B7453="","",SMALL(IF(اضافه!$E$1:$E$10000=$D$4,ROW($1:$10000)),B7453))</f>
        <v/>
      </c>
      <c r="G7453" s="25" t="str">
        <f t="shared" si="1419"/>
        <v/>
      </c>
      <c r="H7453" s="26" t="str">
        <f t="shared" si="1413"/>
        <v/>
      </c>
      <c r="I7453" s="27" t="str">
        <f t="shared" si="1414"/>
        <v/>
      </c>
      <c r="J7453" s="27" t="str">
        <f t="shared" si="1415"/>
        <v/>
      </c>
      <c r="K7453" s="29" t="str">
        <f t="array" ref="K7453">IF(G7453="","",SMALL(IF(صرف!$E$1:$E$10000=$D$4,ROW($1:$10000)),G7453))</f>
        <v/>
      </c>
      <c r="L7453" s="25" t="str">
        <f t="shared" si="1420"/>
        <v/>
      </c>
      <c r="M7453" s="26" t="str">
        <f t="shared" si="1416"/>
        <v/>
      </c>
      <c r="N7453" s="27" t="str">
        <f t="shared" si="1417"/>
        <v/>
      </c>
      <c r="O7453" s="27" t="str">
        <f t="shared" si="1409"/>
        <v/>
      </c>
      <c r="P7453" s="29" t="str">
        <f t="array" ref="P7453">IF(L7453="","",SMALL(IF(تكهين!$E$1:$E$10000=$D$4,ROW($1:$10000)),L7453))</f>
        <v/>
      </c>
    </row>
    <row r="7454" spans="2:16" ht="20.25">
      <c r="B7454" s="25" t="str">
        <f t="shared" si="1418"/>
        <v/>
      </c>
      <c r="C7454" s="26" t="str">
        <f t="shared" si="1410"/>
        <v/>
      </c>
      <c r="D7454" s="27" t="str">
        <f t="shared" si="1411"/>
        <v/>
      </c>
      <c r="E7454" s="27" t="str">
        <f t="shared" si="1412"/>
        <v/>
      </c>
      <c r="F7454" s="29" t="str">
        <f t="array" ref="F7454">IF(B7454="","",SMALL(IF(اضافه!$E$1:$E$10000=$D$4,ROW($1:$10000)),B7454))</f>
        <v/>
      </c>
      <c r="G7454" s="25" t="str">
        <f t="shared" si="1419"/>
        <v/>
      </c>
      <c r="H7454" s="26" t="str">
        <f t="shared" si="1413"/>
        <v/>
      </c>
      <c r="I7454" s="27" t="str">
        <f t="shared" si="1414"/>
        <v/>
      </c>
      <c r="J7454" s="27" t="str">
        <f t="shared" si="1415"/>
        <v/>
      </c>
      <c r="K7454" s="29" t="str">
        <f t="array" ref="K7454">IF(G7454="","",SMALL(IF(صرف!$E$1:$E$10000=$D$4,ROW($1:$10000)),G7454))</f>
        <v/>
      </c>
      <c r="L7454" s="25" t="str">
        <f t="shared" si="1420"/>
        <v/>
      </c>
      <c r="M7454" s="26" t="str">
        <f t="shared" si="1416"/>
        <v/>
      </c>
      <c r="N7454" s="27" t="str">
        <f t="shared" si="1417"/>
        <v/>
      </c>
      <c r="O7454" s="27" t="str">
        <f t="shared" si="1409"/>
        <v/>
      </c>
      <c r="P7454" s="29" t="str">
        <f t="array" ref="P7454">IF(L7454="","",SMALL(IF(تكهين!$E$1:$E$10000=$D$4,ROW($1:$10000)),L7454))</f>
        <v/>
      </c>
    </row>
    <row r="7455" spans="2:16" ht="20.25">
      <c r="B7455" s="25" t="str">
        <f t="shared" si="1418"/>
        <v/>
      </c>
      <c r="C7455" s="26" t="str">
        <f t="shared" si="1410"/>
        <v/>
      </c>
      <c r="D7455" s="27" t="str">
        <f t="shared" si="1411"/>
        <v/>
      </c>
      <c r="E7455" s="27" t="str">
        <f t="shared" si="1412"/>
        <v/>
      </c>
      <c r="F7455" s="29" t="str">
        <f t="array" ref="F7455">IF(B7455="","",SMALL(IF(اضافه!$E$1:$E$10000=$D$4,ROW($1:$10000)),B7455))</f>
        <v/>
      </c>
      <c r="G7455" s="25" t="str">
        <f t="shared" si="1419"/>
        <v/>
      </c>
      <c r="H7455" s="26" t="str">
        <f t="shared" si="1413"/>
        <v/>
      </c>
      <c r="I7455" s="27" t="str">
        <f t="shared" si="1414"/>
        <v/>
      </c>
      <c r="J7455" s="27" t="str">
        <f t="shared" si="1415"/>
        <v/>
      </c>
      <c r="K7455" s="29" t="str">
        <f t="array" ref="K7455">IF(G7455="","",SMALL(IF(صرف!$E$1:$E$10000=$D$4,ROW($1:$10000)),G7455))</f>
        <v/>
      </c>
      <c r="L7455" s="25" t="str">
        <f t="shared" si="1420"/>
        <v/>
      </c>
      <c r="M7455" s="26" t="str">
        <f t="shared" si="1416"/>
        <v/>
      </c>
      <c r="N7455" s="27" t="str">
        <f t="shared" si="1417"/>
        <v/>
      </c>
      <c r="O7455" s="27" t="str">
        <f t="shared" si="1409"/>
        <v/>
      </c>
      <c r="P7455" s="29" t="str">
        <f t="array" ref="P7455">IF(L7455="","",SMALL(IF(تكهين!$E$1:$E$10000=$D$4,ROW($1:$10000)),L7455))</f>
        <v/>
      </c>
    </row>
    <row r="7456" spans="2:16" ht="20.25">
      <c r="B7456" s="25" t="str">
        <f t="shared" si="1418"/>
        <v/>
      </c>
      <c r="C7456" s="26" t="str">
        <f t="shared" si="1410"/>
        <v/>
      </c>
      <c r="D7456" s="27" t="str">
        <f t="shared" si="1411"/>
        <v/>
      </c>
      <c r="E7456" s="27" t="str">
        <f t="shared" si="1412"/>
        <v/>
      </c>
      <c r="F7456" s="29" t="str">
        <f t="array" ref="F7456">IF(B7456="","",SMALL(IF(اضافه!$E$1:$E$10000=$D$4,ROW($1:$10000)),B7456))</f>
        <v/>
      </c>
      <c r="G7456" s="25" t="str">
        <f t="shared" si="1419"/>
        <v/>
      </c>
      <c r="H7456" s="26" t="str">
        <f t="shared" si="1413"/>
        <v/>
      </c>
      <c r="I7456" s="27" t="str">
        <f t="shared" si="1414"/>
        <v/>
      </c>
      <c r="J7456" s="27" t="str">
        <f t="shared" si="1415"/>
        <v/>
      </c>
      <c r="K7456" s="29" t="str">
        <f t="array" ref="K7456">IF(G7456="","",SMALL(IF(صرف!$E$1:$E$10000=$D$4,ROW($1:$10000)),G7456))</f>
        <v/>
      </c>
      <c r="L7456" s="25" t="str">
        <f t="shared" si="1420"/>
        <v/>
      </c>
      <c r="M7456" s="26" t="str">
        <f t="shared" si="1416"/>
        <v/>
      </c>
      <c r="N7456" s="27" t="str">
        <f t="shared" si="1417"/>
        <v/>
      </c>
      <c r="O7456" s="27" t="str">
        <f t="shared" si="1409"/>
        <v/>
      </c>
      <c r="P7456" s="29" t="str">
        <f t="array" ref="P7456">IF(L7456="","",SMALL(IF(تكهين!$E$1:$E$10000=$D$4,ROW($1:$10000)),L7456))</f>
        <v/>
      </c>
    </row>
    <row r="7457" spans="2:16" ht="20.25">
      <c r="B7457" s="25" t="str">
        <f t="shared" si="1418"/>
        <v/>
      </c>
      <c r="C7457" s="26" t="str">
        <f t="shared" si="1410"/>
        <v/>
      </c>
      <c r="D7457" s="27" t="str">
        <f t="shared" si="1411"/>
        <v/>
      </c>
      <c r="E7457" s="27" t="str">
        <f t="shared" si="1412"/>
        <v/>
      </c>
      <c r="F7457" s="29" t="str">
        <f t="array" ref="F7457">IF(B7457="","",SMALL(IF(اضافه!$E$1:$E$10000=$D$4,ROW($1:$10000)),B7457))</f>
        <v/>
      </c>
      <c r="G7457" s="25" t="str">
        <f t="shared" si="1419"/>
        <v/>
      </c>
      <c r="H7457" s="26" t="str">
        <f t="shared" si="1413"/>
        <v/>
      </c>
      <c r="I7457" s="27" t="str">
        <f t="shared" si="1414"/>
        <v/>
      </c>
      <c r="J7457" s="27" t="str">
        <f t="shared" si="1415"/>
        <v/>
      </c>
      <c r="K7457" s="29" t="str">
        <f t="array" ref="K7457">IF(G7457="","",SMALL(IF(صرف!$E$1:$E$10000=$D$4,ROW($1:$10000)),G7457))</f>
        <v/>
      </c>
      <c r="L7457" s="25" t="str">
        <f t="shared" si="1420"/>
        <v/>
      </c>
      <c r="M7457" s="26" t="str">
        <f t="shared" si="1416"/>
        <v/>
      </c>
      <c r="N7457" s="27" t="str">
        <f t="shared" si="1417"/>
        <v/>
      </c>
      <c r="O7457" s="27" t="str">
        <f t="shared" si="1409"/>
        <v/>
      </c>
      <c r="P7457" s="29" t="str">
        <f t="array" ref="P7457">IF(L7457="","",SMALL(IF(تكهين!$E$1:$E$10000=$D$4,ROW($1:$10000)),L7457))</f>
        <v/>
      </c>
    </row>
    <row r="7458" spans="2:16" ht="20.25">
      <c r="B7458" s="25" t="str">
        <f t="shared" si="1418"/>
        <v/>
      </c>
      <c r="C7458" s="26" t="str">
        <f t="shared" si="1410"/>
        <v/>
      </c>
      <c r="D7458" s="27" t="str">
        <f t="shared" si="1411"/>
        <v/>
      </c>
      <c r="E7458" s="27" t="str">
        <f t="shared" si="1412"/>
        <v/>
      </c>
      <c r="F7458" s="29" t="str">
        <f t="array" ref="F7458">IF(B7458="","",SMALL(IF(اضافه!$E$1:$E$10000=$D$4,ROW($1:$10000)),B7458))</f>
        <v/>
      </c>
      <c r="G7458" s="25" t="str">
        <f t="shared" si="1419"/>
        <v/>
      </c>
      <c r="H7458" s="26" t="str">
        <f t="shared" si="1413"/>
        <v/>
      </c>
      <c r="I7458" s="27" t="str">
        <f t="shared" si="1414"/>
        <v/>
      </c>
      <c r="J7458" s="27" t="str">
        <f t="shared" si="1415"/>
        <v/>
      </c>
      <c r="K7458" s="29" t="str">
        <f t="array" ref="K7458">IF(G7458="","",SMALL(IF(صرف!$E$1:$E$10000=$D$4,ROW($1:$10000)),G7458))</f>
        <v/>
      </c>
      <c r="L7458" s="25" t="str">
        <f t="shared" si="1420"/>
        <v/>
      </c>
      <c r="M7458" s="26" t="str">
        <f t="shared" si="1416"/>
        <v/>
      </c>
      <c r="N7458" s="27" t="str">
        <f t="shared" si="1417"/>
        <v/>
      </c>
      <c r="O7458" s="27" t="str">
        <f t="shared" si="1409"/>
        <v/>
      </c>
      <c r="P7458" s="29" t="str">
        <f t="array" ref="P7458">IF(L7458="","",SMALL(IF(تكهين!$E$1:$E$10000=$D$4,ROW($1:$10000)),L7458))</f>
        <v/>
      </c>
    </row>
    <row r="7459" spans="2:16" ht="20.25">
      <c r="B7459" s="25" t="str">
        <f t="shared" si="1418"/>
        <v/>
      </c>
      <c r="C7459" s="26" t="str">
        <f t="shared" si="1410"/>
        <v/>
      </c>
      <c r="D7459" s="27" t="str">
        <f t="shared" si="1411"/>
        <v/>
      </c>
      <c r="E7459" s="27" t="str">
        <f t="shared" si="1412"/>
        <v/>
      </c>
      <c r="F7459" s="29" t="str">
        <f t="array" ref="F7459">IF(B7459="","",SMALL(IF(اضافه!$E$1:$E$10000=$D$4,ROW($1:$10000)),B7459))</f>
        <v/>
      </c>
      <c r="G7459" s="25" t="str">
        <f t="shared" si="1419"/>
        <v/>
      </c>
      <c r="H7459" s="26" t="str">
        <f t="shared" si="1413"/>
        <v/>
      </c>
      <c r="I7459" s="27" t="str">
        <f t="shared" si="1414"/>
        <v/>
      </c>
      <c r="J7459" s="27" t="str">
        <f t="shared" si="1415"/>
        <v/>
      </c>
      <c r="K7459" s="29" t="str">
        <f t="array" ref="K7459">IF(G7459="","",SMALL(IF(صرف!$E$1:$E$10000=$D$4,ROW($1:$10000)),G7459))</f>
        <v/>
      </c>
      <c r="L7459" s="25" t="str">
        <f t="shared" si="1420"/>
        <v/>
      </c>
      <c r="M7459" s="26" t="str">
        <f t="shared" si="1416"/>
        <v/>
      </c>
      <c r="N7459" s="27" t="str">
        <f t="shared" si="1417"/>
        <v/>
      </c>
      <c r="O7459" s="27" t="str">
        <f t="shared" si="1409"/>
        <v/>
      </c>
      <c r="P7459" s="29" t="str">
        <f t="array" ref="P7459">IF(L7459="","",SMALL(IF(تكهين!$E$1:$E$10000=$D$4,ROW($1:$10000)),L7459))</f>
        <v/>
      </c>
    </row>
    <row r="7460" spans="2:16" ht="20.25">
      <c r="B7460" s="25" t="str">
        <f t="shared" si="1418"/>
        <v/>
      </c>
      <c r="C7460" s="26" t="str">
        <f t="shared" si="1410"/>
        <v/>
      </c>
      <c r="D7460" s="27" t="str">
        <f t="shared" si="1411"/>
        <v/>
      </c>
      <c r="E7460" s="27" t="str">
        <f t="shared" si="1412"/>
        <v/>
      </c>
      <c r="F7460" s="29" t="str">
        <f t="array" ref="F7460">IF(B7460="","",SMALL(IF(اضافه!$E$1:$E$10000=$D$4,ROW($1:$10000)),B7460))</f>
        <v/>
      </c>
      <c r="G7460" s="25" t="str">
        <f t="shared" si="1419"/>
        <v/>
      </c>
      <c r="H7460" s="26" t="str">
        <f t="shared" si="1413"/>
        <v/>
      </c>
      <c r="I7460" s="27" t="str">
        <f t="shared" si="1414"/>
        <v/>
      </c>
      <c r="J7460" s="27" t="str">
        <f t="shared" si="1415"/>
        <v/>
      </c>
      <c r="K7460" s="29" t="str">
        <f t="array" ref="K7460">IF(G7460="","",SMALL(IF(صرف!$E$1:$E$10000=$D$4,ROW($1:$10000)),G7460))</f>
        <v/>
      </c>
      <c r="L7460" s="25" t="str">
        <f t="shared" si="1420"/>
        <v/>
      </c>
      <c r="M7460" s="26" t="str">
        <f t="shared" si="1416"/>
        <v/>
      </c>
      <c r="N7460" s="27" t="str">
        <f t="shared" si="1417"/>
        <v/>
      </c>
      <c r="O7460" s="27" t="str">
        <f t="shared" si="1409"/>
        <v/>
      </c>
      <c r="P7460" s="29" t="str">
        <f t="array" ref="P7460">IF(L7460="","",SMALL(IF(تكهين!$E$1:$E$10000=$D$4,ROW($1:$10000)),L7460))</f>
        <v/>
      </c>
    </row>
    <row r="7461" spans="2:16" ht="20.25">
      <c r="B7461" s="25" t="str">
        <f t="shared" si="1418"/>
        <v/>
      </c>
      <c r="C7461" s="26" t="str">
        <f t="shared" si="1410"/>
        <v/>
      </c>
      <c r="D7461" s="27" t="str">
        <f t="shared" si="1411"/>
        <v/>
      </c>
      <c r="E7461" s="27" t="str">
        <f t="shared" si="1412"/>
        <v/>
      </c>
      <c r="F7461" s="29" t="str">
        <f t="array" ref="F7461">IF(B7461="","",SMALL(IF(اضافه!$E$1:$E$10000=$D$4,ROW($1:$10000)),B7461))</f>
        <v/>
      </c>
      <c r="G7461" s="25" t="str">
        <f t="shared" si="1419"/>
        <v/>
      </c>
      <c r="H7461" s="26" t="str">
        <f t="shared" si="1413"/>
        <v/>
      </c>
      <c r="I7461" s="27" t="str">
        <f t="shared" si="1414"/>
        <v/>
      </c>
      <c r="J7461" s="27" t="str">
        <f t="shared" si="1415"/>
        <v/>
      </c>
      <c r="K7461" s="29" t="str">
        <f t="array" ref="K7461">IF(G7461="","",SMALL(IF(صرف!$E$1:$E$10000=$D$4,ROW($1:$10000)),G7461))</f>
        <v/>
      </c>
      <c r="L7461" s="25" t="str">
        <f t="shared" si="1420"/>
        <v/>
      </c>
      <c r="M7461" s="26" t="str">
        <f t="shared" si="1416"/>
        <v/>
      </c>
      <c r="N7461" s="27" t="str">
        <f t="shared" si="1417"/>
        <v/>
      </c>
      <c r="O7461" s="27" t="str">
        <f t="shared" si="1409"/>
        <v/>
      </c>
      <c r="P7461" s="29" t="str">
        <f t="array" ref="P7461">IF(L7461="","",SMALL(IF(تكهين!$E$1:$E$10000=$D$4,ROW($1:$10000)),L7461))</f>
        <v/>
      </c>
    </row>
    <row r="7462" spans="2:16" ht="20.25">
      <c r="B7462" s="25" t="str">
        <f t="shared" si="1418"/>
        <v/>
      </c>
      <c r="C7462" s="26" t="str">
        <f t="shared" si="1410"/>
        <v/>
      </c>
      <c r="D7462" s="27" t="str">
        <f t="shared" si="1411"/>
        <v/>
      </c>
      <c r="E7462" s="27" t="str">
        <f t="shared" si="1412"/>
        <v/>
      </c>
      <c r="F7462" s="29" t="str">
        <f t="array" ref="F7462">IF(B7462="","",SMALL(IF(اضافه!$E$1:$E$10000=$D$4,ROW($1:$10000)),B7462))</f>
        <v/>
      </c>
      <c r="G7462" s="25" t="str">
        <f t="shared" si="1419"/>
        <v/>
      </c>
      <c r="H7462" s="26" t="str">
        <f t="shared" si="1413"/>
        <v/>
      </c>
      <c r="I7462" s="27" t="str">
        <f t="shared" si="1414"/>
        <v/>
      </c>
      <c r="J7462" s="27" t="str">
        <f t="shared" si="1415"/>
        <v/>
      </c>
      <c r="K7462" s="29" t="str">
        <f t="array" ref="K7462">IF(G7462="","",SMALL(IF(صرف!$E$1:$E$10000=$D$4,ROW($1:$10000)),G7462))</f>
        <v/>
      </c>
      <c r="L7462" s="25" t="str">
        <f t="shared" si="1420"/>
        <v/>
      </c>
      <c r="M7462" s="26" t="str">
        <f t="shared" si="1416"/>
        <v/>
      </c>
      <c r="N7462" s="27" t="str">
        <f t="shared" si="1417"/>
        <v/>
      </c>
      <c r="O7462" s="27" t="str">
        <f t="shared" si="1409"/>
        <v/>
      </c>
      <c r="P7462" s="29" t="str">
        <f t="array" ref="P7462">IF(L7462="","",SMALL(IF(تكهين!$E$1:$E$10000=$D$4,ROW($1:$10000)),L7462))</f>
        <v/>
      </c>
    </row>
    <row r="7463" spans="2:16" ht="20.25">
      <c r="B7463" s="25" t="str">
        <f t="shared" si="1418"/>
        <v/>
      </c>
      <c r="C7463" s="26" t="str">
        <f t="shared" si="1410"/>
        <v/>
      </c>
      <c r="D7463" s="27" t="str">
        <f t="shared" si="1411"/>
        <v/>
      </c>
      <c r="E7463" s="27" t="str">
        <f t="shared" si="1412"/>
        <v/>
      </c>
      <c r="F7463" s="29" t="str">
        <f t="array" ref="F7463">IF(B7463="","",SMALL(IF(اضافه!$E$1:$E$10000=$D$4,ROW($1:$10000)),B7463))</f>
        <v/>
      </c>
      <c r="G7463" s="25" t="str">
        <f t="shared" si="1419"/>
        <v/>
      </c>
      <c r="H7463" s="26" t="str">
        <f t="shared" si="1413"/>
        <v/>
      </c>
      <c r="I7463" s="27" t="str">
        <f t="shared" si="1414"/>
        <v/>
      </c>
      <c r="J7463" s="27" t="str">
        <f t="shared" si="1415"/>
        <v/>
      </c>
      <c r="K7463" s="29" t="str">
        <f t="array" ref="K7463">IF(G7463="","",SMALL(IF(صرف!$E$1:$E$10000=$D$4,ROW($1:$10000)),G7463))</f>
        <v/>
      </c>
      <c r="L7463" s="25" t="str">
        <f t="shared" si="1420"/>
        <v/>
      </c>
      <c r="M7463" s="26" t="str">
        <f t="shared" si="1416"/>
        <v/>
      </c>
      <c r="N7463" s="27" t="str">
        <f t="shared" si="1417"/>
        <v/>
      </c>
      <c r="O7463" s="27" t="str">
        <f t="shared" si="1409"/>
        <v/>
      </c>
      <c r="P7463" s="29" t="str">
        <f t="array" ref="P7463">IF(L7463="","",SMALL(IF(تكهين!$E$1:$E$10000=$D$4,ROW($1:$10000)),L7463))</f>
        <v/>
      </c>
    </row>
    <row r="7464" spans="2:16" ht="20.25">
      <c r="B7464" s="25" t="str">
        <f t="shared" si="1418"/>
        <v/>
      </c>
      <c r="C7464" s="26" t="str">
        <f t="shared" si="1410"/>
        <v/>
      </c>
      <c r="D7464" s="27" t="str">
        <f t="shared" si="1411"/>
        <v/>
      </c>
      <c r="E7464" s="27" t="str">
        <f t="shared" si="1412"/>
        <v/>
      </c>
      <c r="F7464" s="29" t="str">
        <f t="array" ref="F7464">IF(B7464="","",SMALL(IF(اضافه!$E$1:$E$10000=$D$4,ROW($1:$10000)),B7464))</f>
        <v/>
      </c>
      <c r="G7464" s="25" t="str">
        <f t="shared" si="1419"/>
        <v/>
      </c>
      <c r="H7464" s="26" t="str">
        <f t="shared" si="1413"/>
        <v/>
      </c>
      <c r="I7464" s="27" t="str">
        <f t="shared" si="1414"/>
        <v/>
      </c>
      <c r="J7464" s="27" t="str">
        <f t="shared" si="1415"/>
        <v/>
      </c>
      <c r="K7464" s="29" t="str">
        <f t="array" ref="K7464">IF(G7464="","",SMALL(IF(صرف!$E$1:$E$10000=$D$4,ROW($1:$10000)),G7464))</f>
        <v/>
      </c>
      <c r="L7464" s="25" t="str">
        <f t="shared" si="1420"/>
        <v/>
      </c>
      <c r="M7464" s="26" t="str">
        <f t="shared" si="1416"/>
        <v/>
      </c>
      <c r="N7464" s="27" t="str">
        <f t="shared" si="1417"/>
        <v/>
      </c>
      <c r="O7464" s="27" t="str">
        <f t="shared" si="1409"/>
        <v/>
      </c>
      <c r="P7464" s="29" t="str">
        <f t="array" ref="P7464">IF(L7464="","",SMALL(IF(تكهين!$E$1:$E$10000=$D$4,ROW($1:$10000)),L7464))</f>
        <v/>
      </c>
    </row>
    <row r="7465" spans="2:16" ht="20.25">
      <c r="B7465" s="25" t="str">
        <f t="shared" si="1418"/>
        <v/>
      </c>
      <c r="C7465" s="26" t="str">
        <f t="shared" si="1410"/>
        <v/>
      </c>
      <c r="D7465" s="27" t="str">
        <f t="shared" si="1411"/>
        <v/>
      </c>
      <c r="E7465" s="27" t="str">
        <f t="shared" si="1412"/>
        <v/>
      </c>
      <c r="F7465" s="29" t="str">
        <f t="array" ref="F7465">IF(B7465="","",SMALL(IF(اضافه!$E$1:$E$10000=$D$4,ROW($1:$10000)),B7465))</f>
        <v/>
      </c>
      <c r="G7465" s="25" t="str">
        <f t="shared" si="1419"/>
        <v/>
      </c>
      <c r="H7465" s="26" t="str">
        <f t="shared" si="1413"/>
        <v/>
      </c>
      <c r="I7465" s="27" t="str">
        <f t="shared" si="1414"/>
        <v/>
      </c>
      <c r="J7465" s="27" t="str">
        <f t="shared" si="1415"/>
        <v/>
      </c>
      <c r="K7465" s="29" t="str">
        <f t="array" ref="K7465">IF(G7465="","",SMALL(IF(صرف!$E$1:$E$10000=$D$4,ROW($1:$10000)),G7465))</f>
        <v/>
      </c>
      <c r="L7465" s="25" t="str">
        <f t="shared" si="1420"/>
        <v/>
      </c>
      <c r="M7465" s="26" t="str">
        <f t="shared" si="1416"/>
        <v/>
      </c>
      <c r="N7465" s="27" t="str">
        <f t="shared" si="1417"/>
        <v/>
      </c>
      <c r="O7465" s="27" t="str">
        <f t="shared" si="1409"/>
        <v/>
      </c>
      <c r="P7465" s="29" t="str">
        <f t="array" ref="P7465">IF(L7465="","",SMALL(IF(تكهين!$E$1:$E$10000=$D$4,ROW($1:$10000)),L7465))</f>
        <v/>
      </c>
    </row>
    <row r="7466" spans="2:16" ht="20.25">
      <c r="B7466" s="25" t="str">
        <f t="shared" si="1418"/>
        <v/>
      </c>
      <c r="C7466" s="26" t="str">
        <f t="shared" si="1410"/>
        <v/>
      </c>
      <c r="D7466" s="27" t="str">
        <f t="shared" si="1411"/>
        <v/>
      </c>
      <c r="E7466" s="27" t="str">
        <f t="shared" si="1412"/>
        <v/>
      </c>
      <c r="F7466" s="29" t="str">
        <f t="array" ref="F7466">IF(B7466="","",SMALL(IF(اضافه!$E$1:$E$10000=$D$4,ROW($1:$10000)),B7466))</f>
        <v/>
      </c>
      <c r="G7466" s="25" t="str">
        <f t="shared" si="1419"/>
        <v/>
      </c>
      <c r="H7466" s="26" t="str">
        <f t="shared" si="1413"/>
        <v/>
      </c>
      <c r="I7466" s="27" t="str">
        <f t="shared" si="1414"/>
        <v/>
      </c>
      <c r="J7466" s="27" t="str">
        <f t="shared" si="1415"/>
        <v/>
      </c>
      <c r="K7466" s="29" t="str">
        <f t="array" ref="K7466">IF(G7466="","",SMALL(IF(صرف!$E$1:$E$10000=$D$4,ROW($1:$10000)),G7466))</f>
        <v/>
      </c>
      <c r="L7466" s="25" t="str">
        <f t="shared" si="1420"/>
        <v/>
      </c>
      <c r="M7466" s="26" t="str">
        <f t="shared" si="1416"/>
        <v/>
      </c>
      <c r="N7466" s="27" t="str">
        <f t="shared" si="1417"/>
        <v/>
      </c>
      <c r="O7466" s="27" t="str">
        <f t="shared" si="1409"/>
        <v/>
      </c>
      <c r="P7466" s="29" t="str">
        <f t="array" ref="P7466">IF(L7466="","",SMALL(IF(تكهين!$E$1:$E$10000=$D$4,ROW($1:$10000)),L7466))</f>
        <v/>
      </c>
    </row>
    <row r="7467" spans="2:16" ht="20.25">
      <c r="B7467" s="25" t="str">
        <f t="shared" si="1418"/>
        <v/>
      </c>
      <c r="C7467" s="26" t="str">
        <f t="shared" si="1410"/>
        <v/>
      </c>
      <c r="D7467" s="27" t="str">
        <f t="shared" si="1411"/>
        <v/>
      </c>
      <c r="E7467" s="27" t="str">
        <f t="shared" si="1412"/>
        <v/>
      </c>
      <c r="F7467" s="29" t="str">
        <f t="array" ref="F7467">IF(B7467="","",SMALL(IF(اضافه!$E$1:$E$10000=$D$4,ROW($1:$10000)),B7467))</f>
        <v/>
      </c>
      <c r="G7467" s="25" t="str">
        <f t="shared" si="1419"/>
        <v/>
      </c>
      <c r="H7467" s="26" t="str">
        <f t="shared" si="1413"/>
        <v/>
      </c>
      <c r="I7467" s="27" t="str">
        <f t="shared" si="1414"/>
        <v/>
      </c>
      <c r="J7467" s="27" t="str">
        <f t="shared" si="1415"/>
        <v/>
      </c>
      <c r="K7467" s="29" t="str">
        <f t="array" ref="K7467">IF(G7467="","",SMALL(IF(صرف!$E$1:$E$10000=$D$4,ROW($1:$10000)),G7467))</f>
        <v/>
      </c>
      <c r="L7467" s="25" t="str">
        <f t="shared" si="1420"/>
        <v/>
      </c>
      <c r="M7467" s="26" t="str">
        <f t="shared" si="1416"/>
        <v/>
      </c>
      <c r="N7467" s="27" t="str">
        <f t="shared" si="1417"/>
        <v/>
      </c>
      <c r="O7467" s="27" t="str">
        <f t="shared" si="1409"/>
        <v/>
      </c>
      <c r="P7467" s="29" t="str">
        <f t="array" ref="P7467">IF(L7467="","",SMALL(IF(تكهين!$E$1:$E$10000=$D$4,ROW($1:$10000)),L7467))</f>
        <v/>
      </c>
    </row>
    <row r="7468" spans="2:16" ht="20.25">
      <c r="B7468" s="25" t="str">
        <f t="shared" si="1418"/>
        <v/>
      </c>
      <c r="C7468" s="26" t="str">
        <f t="shared" si="1410"/>
        <v/>
      </c>
      <c r="D7468" s="27" t="str">
        <f t="shared" si="1411"/>
        <v/>
      </c>
      <c r="E7468" s="27" t="str">
        <f t="shared" si="1412"/>
        <v/>
      </c>
      <c r="F7468" s="29" t="str">
        <f t="array" ref="F7468">IF(B7468="","",SMALL(IF(اضافه!$E$1:$E$10000=$D$4,ROW($1:$10000)),B7468))</f>
        <v/>
      </c>
      <c r="G7468" s="25" t="str">
        <f t="shared" si="1419"/>
        <v/>
      </c>
      <c r="H7468" s="26" t="str">
        <f t="shared" si="1413"/>
        <v/>
      </c>
      <c r="I7468" s="27" t="str">
        <f t="shared" si="1414"/>
        <v/>
      </c>
      <c r="J7468" s="27" t="str">
        <f t="shared" si="1415"/>
        <v/>
      </c>
      <c r="K7468" s="29" t="str">
        <f t="array" ref="K7468">IF(G7468="","",SMALL(IF(صرف!$E$1:$E$10000=$D$4,ROW($1:$10000)),G7468))</f>
        <v/>
      </c>
      <c r="L7468" s="25" t="str">
        <f t="shared" si="1420"/>
        <v/>
      </c>
      <c r="M7468" s="26" t="str">
        <f t="shared" si="1416"/>
        <v/>
      </c>
      <c r="N7468" s="27" t="str">
        <f t="shared" si="1417"/>
        <v/>
      </c>
      <c r="O7468" s="27" t="str">
        <f t="shared" si="1409"/>
        <v/>
      </c>
      <c r="P7468" s="29" t="str">
        <f t="array" ref="P7468">IF(L7468="","",SMALL(IF(تكهين!$E$1:$E$10000=$D$4,ROW($1:$10000)),L7468))</f>
        <v/>
      </c>
    </row>
    <row r="7469" spans="2:16" ht="20.25">
      <c r="B7469" s="25" t="str">
        <f t="shared" si="1418"/>
        <v/>
      </c>
      <c r="C7469" s="26" t="str">
        <f t="shared" si="1410"/>
        <v/>
      </c>
      <c r="D7469" s="27" t="str">
        <f t="shared" si="1411"/>
        <v/>
      </c>
      <c r="E7469" s="27" t="str">
        <f t="shared" si="1412"/>
        <v/>
      </c>
      <c r="F7469" s="29" t="str">
        <f t="array" ref="F7469">IF(B7469="","",SMALL(IF(اضافه!$E$1:$E$10000=$D$4,ROW($1:$10000)),B7469))</f>
        <v/>
      </c>
      <c r="G7469" s="25" t="str">
        <f t="shared" si="1419"/>
        <v/>
      </c>
      <c r="H7469" s="26" t="str">
        <f t="shared" si="1413"/>
        <v/>
      </c>
      <c r="I7469" s="27" t="str">
        <f t="shared" si="1414"/>
        <v/>
      </c>
      <c r="J7469" s="27" t="str">
        <f t="shared" si="1415"/>
        <v/>
      </c>
      <c r="K7469" s="29" t="str">
        <f t="array" ref="K7469">IF(G7469="","",SMALL(IF(صرف!$E$1:$E$10000=$D$4,ROW($1:$10000)),G7469))</f>
        <v/>
      </c>
      <c r="L7469" s="25" t="str">
        <f t="shared" si="1420"/>
        <v/>
      </c>
      <c r="M7469" s="26" t="str">
        <f t="shared" si="1416"/>
        <v/>
      </c>
      <c r="N7469" s="27" t="str">
        <f t="shared" si="1417"/>
        <v/>
      </c>
      <c r="O7469" s="27" t="str">
        <f t="shared" ref="O7469:O7532" si="1421">IF(OR($D$4="",L7469=""),"",INDEX(تكهين,P7469,8))</f>
        <v/>
      </c>
      <c r="P7469" s="29" t="str">
        <f t="array" ref="P7469">IF(L7469="","",SMALL(IF(تكهين!$E$1:$E$10000=$D$4,ROW($1:$10000)),L7469))</f>
        <v/>
      </c>
    </row>
    <row r="7470" spans="2:16" ht="20.25">
      <c r="B7470" s="25" t="str">
        <f t="shared" si="1418"/>
        <v/>
      </c>
      <c r="C7470" s="26" t="str">
        <f t="shared" si="1410"/>
        <v/>
      </c>
      <c r="D7470" s="27" t="str">
        <f t="shared" si="1411"/>
        <v/>
      </c>
      <c r="E7470" s="27" t="str">
        <f t="shared" si="1412"/>
        <v/>
      </c>
      <c r="F7470" s="29" t="str">
        <f t="array" ref="F7470">IF(B7470="","",SMALL(IF(اضافه!$E$1:$E$10000=$D$4,ROW($1:$10000)),B7470))</f>
        <v/>
      </c>
      <c r="G7470" s="25" t="str">
        <f t="shared" si="1419"/>
        <v/>
      </c>
      <c r="H7470" s="26" t="str">
        <f t="shared" si="1413"/>
        <v/>
      </c>
      <c r="I7470" s="27" t="str">
        <f t="shared" si="1414"/>
        <v/>
      </c>
      <c r="J7470" s="27" t="str">
        <f t="shared" si="1415"/>
        <v/>
      </c>
      <c r="K7470" s="29" t="str">
        <f t="array" ref="K7470">IF(G7470="","",SMALL(IF(صرف!$E$1:$E$10000=$D$4,ROW($1:$10000)),G7470))</f>
        <v/>
      </c>
      <c r="L7470" s="25" t="str">
        <f t="shared" si="1420"/>
        <v/>
      </c>
      <c r="M7470" s="26" t="str">
        <f t="shared" si="1416"/>
        <v/>
      </c>
      <c r="N7470" s="27" t="str">
        <f t="shared" si="1417"/>
        <v/>
      </c>
      <c r="O7470" s="27" t="str">
        <f t="shared" si="1421"/>
        <v/>
      </c>
      <c r="P7470" s="29" t="str">
        <f t="array" ref="P7470">IF(L7470="","",SMALL(IF(تكهين!$E$1:$E$10000=$D$4,ROW($1:$10000)),L7470))</f>
        <v/>
      </c>
    </row>
    <row r="7471" spans="2:16" ht="20.25">
      <c r="B7471" s="25" t="str">
        <f t="shared" si="1418"/>
        <v/>
      </c>
      <c r="C7471" s="26" t="str">
        <f t="shared" si="1410"/>
        <v/>
      </c>
      <c r="D7471" s="27" t="str">
        <f t="shared" si="1411"/>
        <v/>
      </c>
      <c r="E7471" s="27" t="str">
        <f t="shared" si="1412"/>
        <v/>
      </c>
      <c r="F7471" s="29" t="str">
        <f t="array" ref="F7471">IF(B7471="","",SMALL(IF(اضافه!$E$1:$E$10000=$D$4,ROW($1:$10000)),B7471))</f>
        <v/>
      </c>
      <c r="G7471" s="25" t="str">
        <f t="shared" si="1419"/>
        <v/>
      </c>
      <c r="H7471" s="26" t="str">
        <f t="shared" si="1413"/>
        <v/>
      </c>
      <c r="I7471" s="27" t="str">
        <f t="shared" si="1414"/>
        <v/>
      </c>
      <c r="J7471" s="27" t="str">
        <f t="shared" si="1415"/>
        <v/>
      </c>
      <c r="K7471" s="29" t="str">
        <f t="array" ref="K7471">IF(G7471="","",SMALL(IF(صرف!$E$1:$E$10000=$D$4,ROW($1:$10000)),G7471))</f>
        <v/>
      </c>
      <c r="L7471" s="25" t="str">
        <f t="shared" si="1420"/>
        <v/>
      </c>
      <c r="M7471" s="26" t="str">
        <f t="shared" si="1416"/>
        <v/>
      </c>
      <c r="N7471" s="27" t="str">
        <f t="shared" si="1417"/>
        <v/>
      </c>
      <c r="O7471" s="27" t="str">
        <f t="shared" si="1421"/>
        <v/>
      </c>
      <c r="P7471" s="29" t="str">
        <f t="array" ref="P7471">IF(L7471="","",SMALL(IF(تكهين!$E$1:$E$10000=$D$4,ROW($1:$10000)),L7471))</f>
        <v/>
      </c>
    </row>
    <row r="7472" spans="2:16" ht="20.25">
      <c r="B7472" s="25" t="str">
        <f t="shared" si="1418"/>
        <v/>
      </c>
      <c r="C7472" s="26" t="str">
        <f t="shared" si="1410"/>
        <v/>
      </c>
      <c r="D7472" s="27" t="str">
        <f t="shared" si="1411"/>
        <v/>
      </c>
      <c r="E7472" s="27" t="str">
        <f t="shared" si="1412"/>
        <v/>
      </c>
      <c r="F7472" s="29" t="str">
        <f t="array" ref="F7472">IF(B7472="","",SMALL(IF(اضافه!$E$1:$E$10000=$D$4,ROW($1:$10000)),B7472))</f>
        <v/>
      </c>
      <c r="G7472" s="25" t="str">
        <f t="shared" si="1419"/>
        <v/>
      </c>
      <c r="H7472" s="26" t="str">
        <f t="shared" si="1413"/>
        <v/>
      </c>
      <c r="I7472" s="27" t="str">
        <f t="shared" si="1414"/>
        <v/>
      </c>
      <c r="J7472" s="27" t="str">
        <f t="shared" si="1415"/>
        <v/>
      </c>
      <c r="K7472" s="29" t="str">
        <f t="array" ref="K7472">IF(G7472="","",SMALL(IF(صرف!$E$1:$E$10000=$D$4,ROW($1:$10000)),G7472))</f>
        <v/>
      </c>
      <c r="L7472" s="25" t="str">
        <f t="shared" si="1420"/>
        <v/>
      </c>
      <c r="M7472" s="26" t="str">
        <f t="shared" si="1416"/>
        <v/>
      </c>
      <c r="N7472" s="27" t="str">
        <f t="shared" si="1417"/>
        <v/>
      </c>
      <c r="O7472" s="27" t="str">
        <f t="shared" si="1421"/>
        <v/>
      </c>
      <c r="P7472" s="29" t="str">
        <f t="array" ref="P7472">IF(L7472="","",SMALL(IF(تكهين!$E$1:$E$10000=$D$4,ROW($1:$10000)),L7472))</f>
        <v/>
      </c>
    </row>
    <row r="7473" spans="2:16" ht="20.25">
      <c r="B7473" s="25" t="str">
        <f t="shared" si="1418"/>
        <v/>
      </c>
      <c r="C7473" s="26" t="str">
        <f t="shared" si="1410"/>
        <v/>
      </c>
      <c r="D7473" s="27" t="str">
        <f t="shared" si="1411"/>
        <v/>
      </c>
      <c r="E7473" s="27" t="str">
        <f t="shared" si="1412"/>
        <v/>
      </c>
      <c r="F7473" s="29" t="str">
        <f t="array" ref="F7473">IF(B7473="","",SMALL(IF(اضافه!$E$1:$E$10000=$D$4,ROW($1:$10000)),B7473))</f>
        <v/>
      </c>
      <c r="G7473" s="25" t="str">
        <f t="shared" si="1419"/>
        <v/>
      </c>
      <c r="H7473" s="26" t="str">
        <f t="shared" si="1413"/>
        <v/>
      </c>
      <c r="I7473" s="27" t="str">
        <f t="shared" si="1414"/>
        <v/>
      </c>
      <c r="J7473" s="27" t="str">
        <f t="shared" si="1415"/>
        <v/>
      </c>
      <c r="K7473" s="29" t="str">
        <f t="array" ref="K7473">IF(G7473="","",SMALL(IF(صرف!$E$1:$E$10000=$D$4,ROW($1:$10000)),G7473))</f>
        <v/>
      </c>
      <c r="L7473" s="25" t="str">
        <f t="shared" si="1420"/>
        <v/>
      </c>
      <c r="M7473" s="26" t="str">
        <f t="shared" si="1416"/>
        <v/>
      </c>
      <c r="N7473" s="27" t="str">
        <f t="shared" si="1417"/>
        <v/>
      </c>
      <c r="O7473" s="27" t="str">
        <f t="shared" si="1421"/>
        <v/>
      </c>
      <c r="P7473" s="29" t="str">
        <f t="array" ref="P7473">IF(L7473="","",SMALL(IF(تكهين!$E$1:$E$10000=$D$4,ROW($1:$10000)),L7473))</f>
        <v/>
      </c>
    </row>
    <row r="7474" spans="2:16" ht="20.25">
      <c r="B7474" s="25" t="str">
        <f t="shared" si="1418"/>
        <v/>
      </c>
      <c r="C7474" s="26" t="str">
        <f t="shared" si="1410"/>
        <v/>
      </c>
      <c r="D7474" s="27" t="str">
        <f t="shared" si="1411"/>
        <v/>
      </c>
      <c r="E7474" s="27" t="str">
        <f t="shared" si="1412"/>
        <v/>
      </c>
      <c r="F7474" s="29" t="str">
        <f t="array" ref="F7474">IF(B7474="","",SMALL(IF(اضافه!$E$1:$E$10000=$D$4,ROW($1:$10000)),B7474))</f>
        <v/>
      </c>
      <c r="G7474" s="25" t="str">
        <f t="shared" si="1419"/>
        <v/>
      </c>
      <c r="H7474" s="26" t="str">
        <f t="shared" si="1413"/>
        <v/>
      </c>
      <c r="I7474" s="27" t="str">
        <f t="shared" si="1414"/>
        <v/>
      </c>
      <c r="J7474" s="27" t="str">
        <f t="shared" si="1415"/>
        <v/>
      </c>
      <c r="K7474" s="29" t="str">
        <f t="array" ref="K7474">IF(G7474="","",SMALL(IF(صرف!$E$1:$E$10000=$D$4,ROW($1:$10000)),G7474))</f>
        <v/>
      </c>
      <c r="L7474" s="25" t="str">
        <f t="shared" si="1420"/>
        <v/>
      </c>
      <c r="M7474" s="26" t="str">
        <f t="shared" si="1416"/>
        <v/>
      </c>
      <c r="N7474" s="27" t="str">
        <f t="shared" si="1417"/>
        <v/>
      </c>
      <c r="O7474" s="27" t="str">
        <f t="shared" si="1421"/>
        <v/>
      </c>
      <c r="P7474" s="29" t="str">
        <f t="array" ref="P7474">IF(L7474="","",SMALL(IF(تكهين!$E$1:$E$10000=$D$4,ROW($1:$10000)),L7474))</f>
        <v/>
      </c>
    </row>
    <row r="7475" spans="2:16" ht="20.25">
      <c r="B7475" s="25" t="str">
        <f t="shared" si="1418"/>
        <v/>
      </c>
      <c r="C7475" s="26" t="str">
        <f t="shared" si="1410"/>
        <v/>
      </c>
      <c r="D7475" s="27" t="str">
        <f t="shared" si="1411"/>
        <v/>
      </c>
      <c r="E7475" s="27" t="str">
        <f t="shared" si="1412"/>
        <v/>
      </c>
      <c r="F7475" s="29" t="str">
        <f t="array" ref="F7475">IF(B7475="","",SMALL(IF(اضافه!$E$1:$E$10000=$D$4,ROW($1:$10000)),B7475))</f>
        <v/>
      </c>
      <c r="G7475" s="25" t="str">
        <f t="shared" si="1419"/>
        <v/>
      </c>
      <c r="H7475" s="26" t="str">
        <f t="shared" si="1413"/>
        <v/>
      </c>
      <c r="I7475" s="27" t="str">
        <f t="shared" si="1414"/>
        <v/>
      </c>
      <c r="J7475" s="27" t="str">
        <f t="shared" si="1415"/>
        <v/>
      </c>
      <c r="K7475" s="29" t="str">
        <f t="array" ref="K7475">IF(G7475="","",SMALL(IF(صرف!$E$1:$E$10000=$D$4,ROW($1:$10000)),G7475))</f>
        <v/>
      </c>
      <c r="L7475" s="25" t="str">
        <f t="shared" si="1420"/>
        <v/>
      </c>
      <c r="M7475" s="26" t="str">
        <f t="shared" si="1416"/>
        <v/>
      </c>
      <c r="N7475" s="27" t="str">
        <f t="shared" si="1417"/>
        <v/>
      </c>
      <c r="O7475" s="27" t="str">
        <f t="shared" si="1421"/>
        <v/>
      </c>
      <c r="P7475" s="29" t="str">
        <f t="array" ref="P7475">IF(L7475="","",SMALL(IF(تكهين!$E$1:$E$10000=$D$4,ROW($1:$10000)),L7475))</f>
        <v/>
      </c>
    </row>
    <row r="7476" spans="2:16" ht="20.25">
      <c r="B7476" s="25" t="str">
        <f t="shared" si="1418"/>
        <v/>
      </c>
      <c r="C7476" s="26" t="str">
        <f t="shared" si="1410"/>
        <v/>
      </c>
      <c r="D7476" s="27" t="str">
        <f t="shared" si="1411"/>
        <v/>
      </c>
      <c r="E7476" s="27" t="str">
        <f t="shared" si="1412"/>
        <v/>
      </c>
      <c r="F7476" s="29" t="str">
        <f t="array" ref="F7476">IF(B7476="","",SMALL(IF(اضافه!$E$1:$E$10000=$D$4,ROW($1:$10000)),B7476))</f>
        <v/>
      </c>
      <c r="G7476" s="25" t="str">
        <f t="shared" si="1419"/>
        <v/>
      </c>
      <c r="H7476" s="26" t="str">
        <f t="shared" si="1413"/>
        <v/>
      </c>
      <c r="I7476" s="27" t="str">
        <f t="shared" si="1414"/>
        <v/>
      </c>
      <c r="J7476" s="27" t="str">
        <f t="shared" si="1415"/>
        <v/>
      </c>
      <c r="K7476" s="29" t="str">
        <f t="array" ref="K7476">IF(G7476="","",SMALL(IF(صرف!$E$1:$E$10000=$D$4,ROW($1:$10000)),G7476))</f>
        <v/>
      </c>
      <c r="L7476" s="25" t="str">
        <f t="shared" si="1420"/>
        <v/>
      </c>
      <c r="M7476" s="26" t="str">
        <f t="shared" si="1416"/>
        <v/>
      </c>
      <c r="N7476" s="27" t="str">
        <f t="shared" si="1417"/>
        <v/>
      </c>
      <c r="O7476" s="27" t="str">
        <f t="shared" si="1421"/>
        <v/>
      </c>
      <c r="P7476" s="29" t="str">
        <f t="array" ref="P7476">IF(L7476="","",SMALL(IF(تكهين!$E$1:$E$10000=$D$4,ROW($1:$10000)),L7476))</f>
        <v/>
      </c>
    </row>
    <row r="7477" spans="2:16" ht="20.25">
      <c r="B7477" s="25" t="str">
        <f t="shared" si="1418"/>
        <v/>
      </c>
      <c r="C7477" s="26" t="str">
        <f t="shared" si="1410"/>
        <v/>
      </c>
      <c r="D7477" s="27" t="str">
        <f t="shared" si="1411"/>
        <v/>
      </c>
      <c r="E7477" s="27" t="str">
        <f t="shared" si="1412"/>
        <v/>
      </c>
      <c r="F7477" s="29" t="str">
        <f t="array" ref="F7477">IF(B7477="","",SMALL(IF(اضافه!$E$1:$E$10000=$D$4,ROW($1:$10000)),B7477))</f>
        <v/>
      </c>
      <c r="G7477" s="25" t="str">
        <f t="shared" si="1419"/>
        <v/>
      </c>
      <c r="H7477" s="26" t="str">
        <f t="shared" si="1413"/>
        <v/>
      </c>
      <c r="I7477" s="27" t="str">
        <f t="shared" si="1414"/>
        <v/>
      </c>
      <c r="J7477" s="27" t="str">
        <f t="shared" si="1415"/>
        <v/>
      </c>
      <c r="K7477" s="29" t="str">
        <f t="array" ref="K7477">IF(G7477="","",SMALL(IF(صرف!$E$1:$E$10000=$D$4,ROW($1:$10000)),G7477))</f>
        <v/>
      </c>
      <c r="L7477" s="25" t="str">
        <f t="shared" si="1420"/>
        <v/>
      </c>
      <c r="M7477" s="26" t="str">
        <f t="shared" si="1416"/>
        <v/>
      </c>
      <c r="N7477" s="27" t="str">
        <f t="shared" si="1417"/>
        <v/>
      </c>
      <c r="O7477" s="27" t="str">
        <f t="shared" si="1421"/>
        <v/>
      </c>
      <c r="P7477" s="29" t="str">
        <f t="array" ref="P7477">IF(L7477="","",SMALL(IF(تكهين!$E$1:$E$10000=$D$4,ROW($1:$10000)),L7477))</f>
        <v/>
      </c>
    </row>
    <row r="7478" spans="2:16" ht="20.25">
      <c r="B7478" s="25" t="str">
        <f t="shared" si="1418"/>
        <v/>
      </c>
      <c r="C7478" s="26" t="str">
        <f t="shared" si="1410"/>
        <v/>
      </c>
      <c r="D7478" s="27" t="str">
        <f t="shared" si="1411"/>
        <v/>
      </c>
      <c r="E7478" s="27" t="str">
        <f t="shared" si="1412"/>
        <v/>
      </c>
      <c r="F7478" s="29" t="str">
        <f t="array" ref="F7478">IF(B7478="","",SMALL(IF(اضافه!$E$1:$E$10000=$D$4,ROW($1:$10000)),B7478))</f>
        <v/>
      </c>
      <c r="G7478" s="25" t="str">
        <f t="shared" si="1419"/>
        <v/>
      </c>
      <c r="H7478" s="26" t="str">
        <f t="shared" si="1413"/>
        <v/>
      </c>
      <c r="I7478" s="27" t="str">
        <f t="shared" si="1414"/>
        <v/>
      </c>
      <c r="J7478" s="27" t="str">
        <f t="shared" si="1415"/>
        <v/>
      </c>
      <c r="K7478" s="29" t="str">
        <f t="array" ref="K7478">IF(G7478="","",SMALL(IF(صرف!$E$1:$E$10000=$D$4,ROW($1:$10000)),G7478))</f>
        <v/>
      </c>
      <c r="L7478" s="25" t="str">
        <f t="shared" si="1420"/>
        <v/>
      </c>
      <c r="M7478" s="26" t="str">
        <f t="shared" si="1416"/>
        <v/>
      </c>
      <c r="N7478" s="27" t="str">
        <f t="shared" si="1417"/>
        <v/>
      </c>
      <c r="O7478" s="27" t="str">
        <f t="shared" si="1421"/>
        <v/>
      </c>
      <c r="P7478" s="29" t="str">
        <f t="array" ref="P7478">IF(L7478="","",SMALL(IF(تكهين!$E$1:$E$10000=$D$4,ROW($1:$10000)),L7478))</f>
        <v/>
      </c>
    </row>
    <row r="7479" spans="2:16" ht="20.25">
      <c r="B7479" s="25" t="str">
        <f t="shared" si="1418"/>
        <v/>
      </c>
      <c r="C7479" s="26" t="str">
        <f t="shared" ref="C7479:C7542" si="1422">IF(OR($D$4="",B7479=""),"",INDEX(اضافة,F7479,2))</f>
        <v/>
      </c>
      <c r="D7479" s="27" t="str">
        <f t="shared" ref="D7479:D7542" si="1423">IF(OR($D$4="",B7479=""),"",INDEX(اضافة,F7479,3))</f>
        <v/>
      </c>
      <c r="E7479" s="27" t="str">
        <f t="shared" ref="E7479:E7542" si="1424">IF(OR($D$4="",B7479=""),"",INDEX(اضافة,F7479,8))</f>
        <v/>
      </c>
      <c r="F7479" s="29" t="str">
        <f t="array" ref="F7479">IF(B7479="","",SMALL(IF(اضافه!$E$1:$E$10000=$D$4,ROW($1:$10000)),B7479))</f>
        <v/>
      </c>
      <c r="G7479" s="25" t="str">
        <f t="shared" si="1419"/>
        <v/>
      </c>
      <c r="H7479" s="26" t="str">
        <f t="shared" ref="H7479:H7542" si="1425">IF(OR($D$4="",G7479=""),"",INDEX(صرف,K7479,2))</f>
        <v/>
      </c>
      <c r="I7479" s="27" t="str">
        <f t="shared" ref="I7479:I7542" si="1426">IF(OR($D$4="",G7479=""),"",INDEX(صرف,K7479,3))</f>
        <v/>
      </c>
      <c r="J7479" s="27" t="str">
        <f t="shared" ref="J7479:J7542" si="1427">IF(OR($D$4="",G7479=""),"",INDEX(صرف,K7479,8))</f>
        <v/>
      </c>
      <c r="K7479" s="29" t="str">
        <f t="array" ref="K7479">IF(G7479="","",SMALL(IF(صرف!$E$1:$E$10000=$D$4,ROW($1:$10000)),G7479))</f>
        <v/>
      </c>
      <c r="L7479" s="25" t="str">
        <f t="shared" si="1420"/>
        <v/>
      </c>
      <c r="M7479" s="26" t="str">
        <f t="shared" ref="M7479:M7542" si="1428">IF(OR($D$4="",L7479=""),"",INDEX(تكهين,P7479,2))</f>
        <v/>
      </c>
      <c r="N7479" s="27" t="str">
        <f t="shared" ref="N7479:N7542" si="1429">IF(OR($D$4="",L7479=""),"",INDEX(تكهين,P7479,3))</f>
        <v/>
      </c>
      <c r="O7479" s="27" t="str">
        <f t="shared" si="1421"/>
        <v/>
      </c>
      <c r="P7479" s="29" t="str">
        <f t="array" ref="P7479">IF(L7479="","",SMALL(IF(تكهين!$E$1:$E$10000=$D$4,ROW($1:$10000)),L7479))</f>
        <v/>
      </c>
    </row>
    <row r="7480" spans="2:16" ht="20.25">
      <c r="B7480" s="25" t="str">
        <f t="shared" si="1418"/>
        <v/>
      </c>
      <c r="C7480" s="26" t="str">
        <f t="shared" si="1422"/>
        <v/>
      </c>
      <c r="D7480" s="27" t="str">
        <f t="shared" si="1423"/>
        <v/>
      </c>
      <c r="E7480" s="27" t="str">
        <f t="shared" si="1424"/>
        <v/>
      </c>
      <c r="F7480" s="29" t="str">
        <f t="array" ref="F7480">IF(B7480="","",SMALL(IF(اضافه!$E$1:$E$10000=$D$4,ROW($1:$10000)),B7480))</f>
        <v/>
      </c>
      <c r="G7480" s="25" t="str">
        <f t="shared" si="1419"/>
        <v/>
      </c>
      <c r="H7480" s="26" t="str">
        <f t="shared" si="1425"/>
        <v/>
      </c>
      <c r="I7480" s="27" t="str">
        <f t="shared" si="1426"/>
        <v/>
      </c>
      <c r="J7480" s="27" t="str">
        <f t="shared" si="1427"/>
        <v/>
      </c>
      <c r="K7480" s="29" t="str">
        <f t="array" ref="K7480">IF(G7480="","",SMALL(IF(صرف!$E$1:$E$10000=$D$4,ROW($1:$10000)),G7480))</f>
        <v/>
      </c>
      <c r="L7480" s="25" t="str">
        <f t="shared" si="1420"/>
        <v/>
      </c>
      <c r="M7480" s="26" t="str">
        <f t="shared" si="1428"/>
        <v/>
      </c>
      <c r="N7480" s="27" t="str">
        <f t="shared" si="1429"/>
        <v/>
      </c>
      <c r="O7480" s="27" t="str">
        <f t="shared" si="1421"/>
        <v/>
      </c>
      <c r="P7480" s="29" t="str">
        <f t="array" ref="P7480">IF(L7480="","",SMALL(IF(تكهين!$E$1:$E$10000=$D$4,ROW($1:$10000)),L7480))</f>
        <v/>
      </c>
    </row>
    <row r="7481" spans="2:16" ht="20.25">
      <c r="B7481" s="25" t="str">
        <f t="shared" si="1418"/>
        <v/>
      </c>
      <c r="C7481" s="26" t="str">
        <f t="shared" si="1422"/>
        <v/>
      </c>
      <c r="D7481" s="27" t="str">
        <f t="shared" si="1423"/>
        <v/>
      </c>
      <c r="E7481" s="27" t="str">
        <f t="shared" si="1424"/>
        <v/>
      </c>
      <c r="F7481" s="29" t="str">
        <f t="array" ref="F7481">IF(B7481="","",SMALL(IF(اضافه!$E$1:$E$10000=$D$4,ROW($1:$10000)),B7481))</f>
        <v/>
      </c>
      <c r="G7481" s="25" t="str">
        <f t="shared" si="1419"/>
        <v/>
      </c>
      <c r="H7481" s="26" t="str">
        <f t="shared" si="1425"/>
        <v/>
      </c>
      <c r="I7481" s="27" t="str">
        <f t="shared" si="1426"/>
        <v/>
      </c>
      <c r="J7481" s="27" t="str">
        <f t="shared" si="1427"/>
        <v/>
      </c>
      <c r="K7481" s="29" t="str">
        <f t="array" ref="K7481">IF(G7481="","",SMALL(IF(صرف!$E$1:$E$10000=$D$4,ROW($1:$10000)),G7481))</f>
        <v/>
      </c>
      <c r="L7481" s="25" t="str">
        <f t="shared" si="1420"/>
        <v/>
      </c>
      <c r="M7481" s="26" t="str">
        <f t="shared" si="1428"/>
        <v/>
      </c>
      <c r="N7481" s="27" t="str">
        <f t="shared" si="1429"/>
        <v/>
      </c>
      <c r="O7481" s="27" t="str">
        <f t="shared" si="1421"/>
        <v/>
      </c>
      <c r="P7481" s="29" t="str">
        <f t="array" ref="P7481">IF(L7481="","",SMALL(IF(تكهين!$E$1:$E$10000=$D$4,ROW($1:$10000)),L7481))</f>
        <v/>
      </c>
    </row>
    <row r="7482" spans="2:16" ht="20.25">
      <c r="B7482" s="25" t="str">
        <f t="shared" si="1418"/>
        <v/>
      </c>
      <c r="C7482" s="26" t="str">
        <f t="shared" si="1422"/>
        <v/>
      </c>
      <c r="D7482" s="27" t="str">
        <f t="shared" si="1423"/>
        <v/>
      </c>
      <c r="E7482" s="27" t="str">
        <f t="shared" si="1424"/>
        <v/>
      </c>
      <c r="F7482" s="29" t="str">
        <f t="array" ref="F7482">IF(B7482="","",SMALL(IF(اضافه!$E$1:$E$10000=$D$4,ROW($1:$10000)),B7482))</f>
        <v/>
      </c>
      <c r="G7482" s="25" t="str">
        <f t="shared" si="1419"/>
        <v/>
      </c>
      <c r="H7482" s="26" t="str">
        <f t="shared" si="1425"/>
        <v/>
      </c>
      <c r="I7482" s="27" t="str">
        <f t="shared" si="1426"/>
        <v/>
      </c>
      <c r="J7482" s="27" t="str">
        <f t="shared" si="1427"/>
        <v/>
      </c>
      <c r="K7482" s="29" t="str">
        <f t="array" ref="K7482">IF(G7482="","",SMALL(IF(صرف!$E$1:$E$10000=$D$4,ROW($1:$10000)),G7482))</f>
        <v/>
      </c>
      <c r="L7482" s="25" t="str">
        <f t="shared" si="1420"/>
        <v/>
      </c>
      <c r="M7482" s="26" t="str">
        <f t="shared" si="1428"/>
        <v/>
      </c>
      <c r="N7482" s="27" t="str">
        <f t="shared" si="1429"/>
        <v/>
      </c>
      <c r="O7482" s="27" t="str">
        <f t="shared" si="1421"/>
        <v/>
      </c>
      <c r="P7482" s="29" t="str">
        <f t="array" ref="P7482">IF(L7482="","",SMALL(IF(تكهين!$E$1:$E$10000=$D$4,ROW($1:$10000)),L7482))</f>
        <v/>
      </c>
    </row>
    <row r="7483" spans="2:16" ht="20.25">
      <c r="B7483" s="25" t="str">
        <f t="shared" si="1418"/>
        <v/>
      </c>
      <c r="C7483" s="26" t="str">
        <f t="shared" si="1422"/>
        <v/>
      </c>
      <c r="D7483" s="27" t="str">
        <f t="shared" si="1423"/>
        <v/>
      </c>
      <c r="E7483" s="27" t="str">
        <f t="shared" si="1424"/>
        <v/>
      </c>
      <c r="F7483" s="29" t="str">
        <f t="array" ref="F7483">IF(B7483="","",SMALL(IF(اضافه!$E$1:$E$10000=$D$4,ROW($1:$10000)),B7483))</f>
        <v/>
      </c>
      <c r="G7483" s="25" t="str">
        <f t="shared" si="1419"/>
        <v/>
      </c>
      <c r="H7483" s="26" t="str">
        <f t="shared" si="1425"/>
        <v/>
      </c>
      <c r="I7483" s="27" t="str">
        <f t="shared" si="1426"/>
        <v/>
      </c>
      <c r="J7483" s="27" t="str">
        <f t="shared" si="1427"/>
        <v/>
      </c>
      <c r="K7483" s="29" t="str">
        <f t="array" ref="K7483">IF(G7483="","",SMALL(IF(صرف!$E$1:$E$10000=$D$4,ROW($1:$10000)),G7483))</f>
        <v/>
      </c>
      <c r="L7483" s="25" t="str">
        <f t="shared" si="1420"/>
        <v/>
      </c>
      <c r="M7483" s="26" t="str">
        <f t="shared" si="1428"/>
        <v/>
      </c>
      <c r="N7483" s="27" t="str">
        <f t="shared" si="1429"/>
        <v/>
      </c>
      <c r="O7483" s="27" t="str">
        <f t="shared" si="1421"/>
        <v/>
      </c>
      <c r="P7483" s="29" t="str">
        <f t="array" ref="P7483">IF(L7483="","",SMALL(IF(تكهين!$E$1:$E$10000=$D$4,ROW($1:$10000)),L7483))</f>
        <v/>
      </c>
    </row>
    <row r="7484" spans="2:16" ht="20.25">
      <c r="B7484" s="25" t="str">
        <f t="shared" si="1418"/>
        <v/>
      </c>
      <c r="C7484" s="26" t="str">
        <f t="shared" si="1422"/>
        <v/>
      </c>
      <c r="D7484" s="27" t="str">
        <f t="shared" si="1423"/>
        <v/>
      </c>
      <c r="E7484" s="27" t="str">
        <f t="shared" si="1424"/>
        <v/>
      </c>
      <c r="F7484" s="29" t="str">
        <f t="array" ref="F7484">IF(B7484="","",SMALL(IF(اضافه!$E$1:$E$10000=$D$4,ROW($1:$10000)),B7484))</f>
        <v/>
      </c>
      <c r="G7484" s="25" t="str">
        <f t="shared" si="1419"/>
        <v/>
      </c>
      <c r="H7484" s="26" t="str">
        <f t="shared" si="1425"/>
        <v/>
      </c>
      <c r="I7484" s="27" t="str">
        <f t="shared" si="1426"/>
        <v/>
      </c>
      <c r="J7484" s="27" t="str">
        <f t="shared" si="1427"/>
        <v/>
      </c>
      <c r="K7484" s="29" t="str">
        <f t="array" ref="K7484">IF(G7484="","",SMALL(IF(صرف!$E$1:$E$10000=$D$4,ROW($1:$10000)),G7484))</f>
        <v/>
      </c>
      <c r="L7484" s="25" t="str">
        <f t="shared" si="1420"/>
        <v/>
      </c>
      <c r="M7484" s="26" t="str">
        <f t="shared" si="1428"/>
        <v/>
      </c>
      <c r="N7484" s="27" t="str">
        <f t="shared" si="1429"/>
        <v/>
      </c>
      <c r="O7484" s="27" t="str">
        <f t="shared" si="1421"/>
        <v/>
      </c>
      <c r="P7484" s="29" t="str">
        <f t="array" ref="P7484">IF(L7484="","",SMALL(IF(تكهين!$E$1:$E$10000=$D$4,ROW($1:$10000)),L7484))</f>
        <v/>
      </c>
    </row>
    <row r="7485" spans="2:16" ht="20.25">
      <c r="B7485" s="25" t="str">
        <f t="shared" si="1418"/>
        <v/>
      </c>
      <c r="C7485" s="26" t="str">
        <f t="shared" si="1422"/>
        <v/>
      </c>
      <c r="D7485" s="27" t="str">
        <f t="shared" si="1423"/>
        <v/>
      </c>
      <c r="E7485" s="27" t="str">
        <f t="shared" si="1424"/>
        <v/>
      </c>
      <c r="F7485" s="29" t="str">
        <f t="array" ref="F7485">IF(B7485="","",SMALL(IF(اضافه!$E$1:$E$10000=$D$4,ROW($1:$10000)),B7485))</f>
        <v/>
      </c>
      <c r="G7485" s="25" t="str">
        <f t="shared" si="1419"/>
        <v/>
      </c>
      <c r="H7485" s="26" t="str">
        <f t="shared" si="1425"/>
        <v/>
      </c>
      <c r="I7485" s="27" t="str">
        <f t="shared" si="1426"/>
        <v/>
      </c>
      <c r="J7485" s="27" t="str">
        <f t="shared" si="1427"/>
        <v/>
      </c>
      <c r="K7485" s="29" t="str">
        <f t="array" ref="K7485">IF(G7485="","",SMALL(IF(صرف!$E$1:$E$10000=$D$4,ROW($1:$10000)),G7485))</f>
        <v/>
      </c>
      <c r="L7485" s="25" t="str">
        <f t="shared" si="1420"/>
        <v/>
      </c>
      <c r="M7485" s="26" t="str">
        <f t="shared" si="1428"/>
        <v/>
      </c>
      <c r="N7485" s="27" t="str">
        <f t="shared" si="1429"/>
        <v/>
      </c>
      <c r="O7485" s="27" t="str">
        <f t="shared" si="1421"/>
        <v/>
      </c>
      <c r="P7485" s="29" t="str">
        <f t="array" ref="P7485">IF(L7485="","",SMALL(IF(تكهين!$E$1:$E$10000=$D$4,ROW($1:$10000)),L7485))</f>
        <v/>
      </c>
    </row>
    <row r="7486" spans="2:16" ht="20.25">
      <c r="B7486" s="25" t="str">
        <f t="shared" si="1418"/>
        <v/>
      </c>
      <c r="C7486" s="26" t="str">
        <f t="shared" si="1422"/>
        <v/>
      </c>
      <c r="D7486" s="27" t="str">
        <f t="shared" si="1423"/>
        <v/>
      </c>
      <c r="E7486" s="27" t="str">
        <f t="shared" si="1424"/>
        <v/>
      </c>
      <c r="F7486" s="29" t="str">
        <f t="array" ref="F7486">IF(B7486="","",SMALL(IF(اضافه!$E$1:$E$10000=$D$4,ROW($1:$10000)),B7486))</f>
        <v/>
      </c>
      <c r="G7486" s="25" t="str">
        <f t="shared" si="1419"/>
        <v/>
      </c>
      <c r="H7486" s="26" t="str">
        <f t="shared" si="1425"/>
        <v/>
      </c>
      <c r="I7486" s="27" t="str">
        <f t="shared" si="1426"/>
        <v/>
      </c>
      <c r="J7486" s="27" t="str">
        <f t="shared" si="1427"/>
        <v/>
      </c>
      <c r="K7486" s="29" t="str">
        <f t="array" ref="K7486">IF(G7486="","",SMALL(IF(صرف!$E$1:$E$10000=$D$4,ROW($1:$10000)),G7486))</f>
        <v/>
      </c>
      <c r="L7486" s="25" t="str">
        <f t="shared" si="1420"/>
        <v/>
      </c>
      <c r="M7486" s="26" t="str">
        <f t="shared" si="1428"/>
        <v/>
      </c>
      <c r="N7486" s="27" t="str">
        <f t="shared" si="1429"/>
        <v/>
      </c>
      <c r="O7486" s="27" t="str">
        <f t="shared" si="1421"/>
        <v/>
      </c>
      <c r="P7486" s="29" t="str">
        <f t="array" ref="P7486">IF(L7486="","",SMALL(IF(تكهين!$E$1:$E$10000=$D$4,ROW($1:$10000)),L7486))</f>
        <v/>
      </c>
    </row>
    <row r="7487" spans="2:16" ht="20.25">
      <c r="B7487" s="25" t="str">
        <f t="shared" si="1418"/>
        <v/>
      </c>
      <c r="C7487" s="26" t="str">
        <f t="shared" si="1422"/>
        <v/>
      </c>
      <c r="D7487" s="27" t="str">
        <f t="shared" si="1423"/>
        <v/>
      </c>
      <c r="E7487" s="27" t="str">
        <f t="shared" si="1424"/>
        <v/>
      </c>
      <c r="F7487" s="29" t="str">
        <f t="array" ref="F7487">IF(B7487="","",SMALL(IF(اضافه!$E$1:$E$10000=$D$4,ROW($1:$10000)),B7487))</f>
        <v/>
      </c>
      <c r="G7487" s="25" t="str">
        <f t="shared" si="1419"/>
        <v/>
      </c>
      <c r="H7487" s="26" t="str">
        <f t="shared" si="1425"/>
        <v/>
      </c>
      <c r="I7487" s="27" t="str">
        <f t="shared" si="1426"/>
        <v/>
      </c>
      <c r="J7487" s="27" t="str">
        <f t="shared" si="1427"/>
        <v/>
      </c>
      <c r="K7487" s="29" t="str">
        <f t="array" ref="K7487">IF(G7487="","",SMALL(IF(صرف!$E$1:$E$10000=$D$4,ROW($1:$10000)),G7487))</f>
        <v/>
      </c>
      <c r="L7487" s="25" t="str">
        <f t="shared" si="1420"/>
        <v/>
      </c>
      <c r="M7487" s="26" t="str">
        <f t="shared" si="1428"/>
        <v/>
      </c>
      <c r="N7487" s="27" t="str">
        <f t="shared" si="1429"/>
        <v/>
      </c>
      <c r="O7487" s="27" t="str">
        <f t="shared" si="1421"/>
        <v/>
      </c>
      <c r="P7487" s="29" t="str">
        <f t="array" ref="P7487">IF(L7487="","",SMALL(IF(تكهين!$E$1:$E$10000=$D$4,ROW($1:$10000)),L7487))</f>
        <v/>
      </c>
    </row>
    <row r="7488" spans="2:16" ht="20.25">
      <c r="B7488" s="25" t="str">
        <f t="shared" si="1418"/>
        <v/>
      </c>
      <c r="C7488" s="26" t="str">
        <f t="shared" si="1422"/>
        <v/>
      </c>
      <c r="D7488" s="27" t="str">
        <f t="shared" si="1423"/>
        <v/>
      </c>
      <c r="E7488" s="27" t="str">
        <f t="shared" si="1424"/>
        <v/>
      </c>
      <c r="F7488" s="29" t="str">
        <f t="array" ref="F7488">IF(B7488="","",SMALL(IF(اضافه!$E$1:$E$10000=$D$4,ROW($1:$10000)),B7488))</f>
        <v/>
      </c>
      <c r="G7488" s="25" t="str">
        <f t="shared" si="1419"/>
        <v/>
      </c>
      <c r="H7488" s="26" t="str">
        <f t="shared" si="1425"/>
        <v/>
      </c>
      <c r="I7488" s="27" t="str">
        <f t="shared" si="1426"/>
        <v/>
      </c>
      <c r="J7488" s="27" t="str">
        <f t="shared" si="1427"/>
        <v/>
      </c>
      <c r="K7488" s="29" t="str">
        <f t="array" ref="K7488">IF(G7488="","",SMALL(IF(صرف!$E$1:$E$10000=$D$4,ROW($1:$10000)),G7488))</f>
        <v/>
      </c>
      <c r="L7488" s="25" t="str">
        <f t="shared" si="1420"/>
        <v/>
      </c>
      <c r="M7488" s="26" t="str">
        <f t="shared" si="1428"/>
        <v/>
      </c>
      <c r="N7488" s="27" t="str">
        <f t="shared" si="1429"/>
        <v/>
      </c>
      <c r="O7488" s="27" t="str">
        <f t="shared" si="1421"/>
        <v/>
      </c>
      <c r="P7488" s="29" t="str">
        <f t="array" ref="P7488">IF(L7488="","",SMALL(IF(تكهين!$E$1:$E$10000=$D$4,ROW($1:$10000)),L7488))</f>
        <v/>
      </c>
    </row>
    <row r="7489" spans="2:16" ht="20.25">
      <c r="B7489" s="25" t="str">
        <f t="shared" si="1418"/>
        <v/>
      </c>
      <c r="C7489" s="26" t="str">
        <f t="shared" si="1422"/>
        <v/>
      </c>
      <c r="D7489" s="27" t="str">
        <f t="shared" si="1423"/>
        <v/>
      </c>
      <c r="E7489" s="27" t="str">
        <f t="shared" si="1424"/>
        <v/>
      </c>
      <c r="F7489" s="29" t="str">
        <f t="array" ref="F7489">IF(B7489="","",SMALL(IF(اضافه!$E$1:$E$10000=$D$4,ROW($1:$10000)),B7489))</f>
        <v/>
      </c>
      <c r="G7489" s="25" t="str">
        <f t="shared" si="1419"/>
        <v/>
      </c>
      <c r="H7489" s="26" t="str">
        <f t="shared" si="1425"/>
        <v/>
      </c>
      <c r="I7489" s="27" t="str">
        <f t="shared" si="1426"/>
        <v/>
      </c>
      <c r="J7489" s="27" t="str">
        <f t="shared" si="1427"/>
        <v/>
      </c>
      <c r="K7489" s="29" t="str">
        <f t="array" ref="K7489">IF(G7489="","",SMALL(IF(صرف!$E$1:$E$10000=$D$4,ROW($1:$10000)),G7489))</f>
        <v/>
      </c>
      <c r="L7489" s="25" t="str">
        <f t="shared" si="1420"/>
        <v/>
      </c>
      <c r="M7489" s="26" t="str">
        <f t="shared" si="1428"/>
        <v/>
      </c>
      <c r="N7489" s="27" t="str">
        <f t="shared" si="1429"/>
        <v/>
      </c>
      <c r="O7489" s="27" t="str">
        <f t="shared" si="1421"/>
        <v/>
      </c>
      <c r="P7489" s="29" t="str">
        <f t="array" ref="P7489">IF(L7489="","",SMALL(IF(تكهين!$E$1:$E$10000=$D$4,ROW($1:$10000)),L7489))</f>
        <v/>
      </c>
    </row>
    <row r="7490" spans="2:16" ht="20.25">
      <c r="B7490" s="25" t="str">
        <f t="shared" si="1418"/>
        <v/>
      </c>
      <c r="C7490" s="26" t="str">
        <f t="shared" si="1422"/>
        <v/>
      </c>
      <c r="D7490" s="27" t="str">
        <f t="shared" si="1423"/>
        <v/>
      </c>
      <c r="E7490" s="27" t="str">
        <f t="shared" si="1424"/>
        <v/>
      </c>
      <c r="F7490" s="29" t="str">
        <f t="array" ref="F7490">IF(B7490="","",SMALL(IF(اضافه!$E$1:$E$10000=$D$4,ROW($1:$10000)),B7490))</f>
        <v/>
      </c>
      <c r="G7490" s="25" t="str">
        <f t="shared" si="1419"/>
        <v/>
      </c>
      <c r="H7490" s="26" t="str">
        <f t="shared" si="1425"/>
        <v/>
      </c>
      <c r="I7490" s="27" t="str">
        <f t="shared" si="1426"/>
        <v/>
      </c>
      <c r="J7490" s="27" t="str">
        <f t="shared" si="1427"/>
        <v/>
      </c>
      <c r="K7490" s="29" t="str">
        <f t="array" ref="K7490">IF(G7490="","",SMALL(IF(صرف!$E$1:$E$10000=$D$4,ROW($1:$10000)),G7490))</f>
        <v/>
      </c>
      <c r="L7490" s="25" t="str">
        <f t="shared" si="1420"/>
        <v/>
      </c>
      <c r="M7490" s="26" t="str">
        <f t="shared" si="1428"/>
        <v/>
      </c>
      <c r="N7490" s="27" t="str">
        <f t="shared" si="1429"/>
        <v/>
      </c>
      <c r="O7490" s="27" t="str">
        <f t="shared" si="1421"/>
        <v/>
      </c>
      <c r="P7490" s="29" t="str">
        <f t="array" ref="P7490">IF(L7490="","",SMALL(IF(تكهين!$E$1:$E$10000=$D$4,ROW($1:$10000)),L7490))</f>
        <v/>
      </c>
    </row>
    <row r="7491" spans="2:16" ht="20.25">
      <c r="B7491" s="25" t="str">
        <f t="shared" si="1418"/>
        <v/>
      </c>
      <c r="C7491" s="26" t="str">
        <f t="shared" si="1422"/>
        <v/>
      </c>
      <c r="D7491" s="27" t="str">
        <f t="shared" si="1423"/>
        <v/>
      </c>
      <c r="E7491" s="27" t="str">
        <f t="shared" si="1424"/>
        <v/>
      </c>
      <c r="F7491" s="29" t="str">
        <f t="array" ref="F7491">IF(B7491="","",SMALL(IF(اضافه!$E$1:$E$10000=$D$4,ROW($1:$10000)),B7491))</f>
        <v/>
      </c>
      <c r="G7491" s="25" t="str">
        <f t="shared" si="1419"/>
        <v/>
      </c>
      <c r="H7491" s="26" t="str">
        <f t="shared" si="1425"/>
        <v/>
      </c>
      <c r="I7491" s="27" t="str">
        <f t="shared" si="1426"/>
        <v/>
      </c>
      <c r="J7491" s="27" t="str">
        <f t="shared" si="1427"/>
        <v/>
      </c>
      <c r="K7491" s="29" t="str">
        <f t="array" ref="K7491">IF(G7491="","",SMALL(IF(صرف!$E$1:$E$10000=$D$4,ROW($1:$10000)),G7491))</f>
        <v/>
      </c>
      <c r="L7491" s="25" t="str">
        <f t="shared" si="1420"/>
        <v/>
      </c>
      <c r="M7491" s="26" t="str">
        <f t="shared" si="1428"/>
        <v/>
      </c>
      <c r="N7491" s="27" t="str">
        <f t="shared" si="1429"/>
        <v/>
      </c>
      <c r="O7491" s="27" t="str">
        <f t="shared" si="1421"/>
        <v/>
      </c>
      <c r="P7491" s="29" t="str">
        <f t="array" ref="P7491">IF(L7491="","",SMALL(IF(تكهين!$E$1:$E$10000=$D$4,ROW($1:$10000)),L7491))</f>
        <v/>
      </c>
    </row>
    <row r="7492" spans="2:16" ht="20.25">
      <c r="B7492" s="25" t="str">
        <f t="shared" si="1418"/>
        <v/>
      </c>
      <c r="C7492" s="26" t="str">
        <f t="shared" si="1422"/>
        <v/>
      </c>
      <c r="D7492" s="27" t="str">
        <f t="shared" si="1423"/>
        <v/>
      </c>
      <c r="E7492" s="27" t="str">
        <f t="shared" si="1424"/>
        <v/>
      </c>
      <c r="F7492" s="29" t="str">
        <f t="array" ref="F7492">IF(B7492="","",SMALL(IF(اضافه!$E$1:$E$10000=$D$4,ROW($1:$10000)),B7492))</f>
        <v/>
      </c>
      <c r="G7492" s="25" t="str">
        <f t="shared" si="1419"/>
        <v/>
      </c>
      <c r="H7492" s="26" t="str">
        <f t="shared" si="1425"/>
        <v/>
      </c>
      <c r="I7492" s="27" t="str">
        <f t="shared" si="1426"/>
        <v/>
      </c>
      <c r="J7492" s="27" t="str">
        <f t="shared" si="1427"/>
        <v/>
      </c>
      <c r="K7492" s="29" t="str">
        <f t="array" ref="K7492">IF(G7492="","",SMALL(IF(صرف!$E$1:$E$10000=$D$4,ROW($1:$10000)),G7492))</f>
        <v/>
      </c>
      <c r="L7492" s="25" t="str">
        <f t="shared" si="1420"/>
        <v/>
      </c>
      <c r="M7492" s="26" t="str">
        <f t="shared" si="1428"/>
        <v/>
      </c>
      <c r="N7492" s="27" t="str">
        <f t="shared" si="1429"/>
        <v/>
      </c>
      <c r="O7492" s="27" t="str">
        <f t="shared" si="1421"/>
        <v/>
      </c>
      <c r="P7492" s="29" t="str">
        <f t="array" ref="P7492">IF(L7492="","",SMALL(IF(تكهين!$E$1:$E$10000=$D$4,ROW($1:$10000)),L7492))</f>
        <v/>
      </c>
    </row>
    <row r="7493" spans="2:16" ht="20.25">
      <c r="B7493" s="25" t="str">
        <f t="shared" si="1418"/>
        <v/>
      </c>
      <c r="C7493" s="26" t="str">
        <f t="shared" si="1422"/>
        <v/>
      </c>
      <c r="D7493" s="27" t="str">
        <f t="shared" si="1423"/>
        <v/>
      </c>
      <c r="E7493" s="27" t="str">
        <f t="shared" si="1424"/>
        <v/>
      </c>
      <c r="F7493" s="29" t="str">
        <f t="array" ref="F7493">IF(B7493="","",SMALL(IF(اضافه!$E$1:$E$10000=$D$4,ROW($1:$10000)),B7493))</f>
        <v/>
      </c>
      <c r="G7493" s="25" t="str">
        <f t="shared" si="1419"/>
        <v/>
      </c>
      <c r="H7493" s="26" t="str">
        <f t="shared" si="1425"/>
        <v/>
      </c>
      <c r="I7493" s="27" t="str">
        <f t="shared" si="1426"/>
        <v/>
      </c>
      <c r="J7493" s="27" t="str">
        <f t="shared" si="1427"/>
        <v/>
      </c>
      <c r="K7493" s="29" t="str">
        <f t="array" ref="K7493">IF(G7493="","",SMALL(IF(صرف!$E$1:$E$10000=$D$4,ROW($1:$10000)),G7493))</f>
        <v/>
      </c>
      <c r="L7493" s="25" t="str">
        <f t="shared" si="1420"/>
        <v/>
      </c>
      <c r="M7493" s="26" t="str">
        <f t="shared" si="1428"/>
        <v/>
      </c>
      <c r="N7493" s="27" t="str">
        <f t="shared" si="1429"/>
        <v/>
      </c>
      <c r="O7493" s="27" t="str">
        <f t="shared" si="1421"/>
        <v/>
      </c>
      <c r="P7493" s="29" t="str">
        <f t="array" ref="P7493">IF(L7493="","",SMALL(IF(تكهين!$E$1:$E$10000=$D$4,ROW($1:$10000)),L7493))</f>
        <v/>
      </c>
    </row>
    <row r="7494" spans="2:16" ht="20.25">
      <c r="B7494" s="25" t="str">
        <f t="shared" si="1418"/>
        <v/>
      </c>
      <c r="C7494" s="26" t="str">
        <f t="shared" si="1422"/>
        <v/>
      </c>
      <c r="D7494" s="27" t="str">
        <f t="shared" si="1423"/>
        <v/>
      </c>
      <c r="E7494" s="27" t="str">
        <f t="shared" si="1424"/>
        <v/>
      </c>
      <c r="F7494" s="29" t="str">
        <f t="array" ref="F7494">IF(B7494="","",SMALL(IF(اضافه!$E$1:$E$10000=$D$4,ROW($1:$10000)),B7494))</f>
        <v/>
      </c>
      <c r="G7494" s="25" t="str">
        <f t="shared" si="1419"/>
        <v/>
      </c>
      <c r="H7494" s="26" t="str">
        <f t="shared" si="1425"/>
        <v/>
      </c>
      <c r="I7494" s="27" t="str">
        <f t="shared" si="1426"/>
        <v/>
      </c>
      <c r="J7494" s="27" t="str">
        <f t="shared" si="1427"/>
        <v/>
      </c>
      <c r="K7494" s="29" t="str">
        <f t="array" ref="K7494">IF(G7494="","",SMALL(IF(صرف!$E$1:$E$10000=$D$4,ROW($1:$10000)),G7494))</f>
        <v/>
      </c>
      <c r="L7494" s="25" t="str">
        <f t="shared" si="1420"/>
        <v/>
      </c>
      <c r="M7494" s="26" t="str">
        <f t="shared" si="1428"/>
        <v/>
      </c>
      <c r="N7494" s="27" t="str">
        <f t="shared" si="1429"/>
        <v/>
      </c>
      <c r="O7494" s="27" t="str">
        <f t="shared" si="1421"/>
        <v/>
      </c>
      <c r="P7494" s="29" t="str">
        <f t="array" ref="P7494">IF(L7494="","",SMALL(IF(تكهين!$E$1:$E$10000=$D$4,ROW($1:$10000)),L7494))</f>
        <v/>
      </c>
    </row>
    <row r="7495" spans="2:16" ht="20.25">
      <c r="B7495" s="25" t="str">
        <f t="shared" ref="B7495:B7558" si="1430">IF(B$11=0,"",IF(ROW($B7483)&gt;B$11,"",ROW($B7483)))</f>
        <v/>
      </c>
      <c r="C7495" s="26" t="str">
        <f t="shared" si="1422"/>
        <v/>
      </c>
      <c r="D7495" s="27" t="str">
        <f t="shared" si="1423"/>
        <v/>
      </c>
      <c r="E7495" s="27" t="str">
        <f t="shared" si="1424"/>
        <v/>
      </c>
      <c r="F7495" s="29" t="str">
        <f t="array" ref="F7495">IF(B7495="","",SMALL(IF(اضافه!$E$1:$E$10000=$D$4,ROW($1:$10000)),B7495))</f>
        <v/>
      </c>
      <c r="G7495" s="25" t="str">
        <f t="shared" si="1419"/>
        <v/>
      </c>
      <c r="H7495" s="26" t="str">
        <f t="shared" si="1425"/>
        <v/>
      </c>
      <c r="I7495" s="27" t="str">
        <f t="shared" si="1426"/>
        <v/>
      </c>
      <c r="J7495" s="27" t="str">
        <f t="shared" si="1427"/>
        <v/>
      </c>
      <c r="K7495" s="29" t="str">
        <f t="array" ref="K7495">IF(G7495="","",SMALL(IF(صرف!$E$1:$E$10000=$D$4,ROW($1:$10000)),G7495))</f>
        <v/>
      </c>
      <c r="L7495" s="25" t="str">
        <f t="shared" si="1420"/>
        <v/>
      </c>
      <c r="M7495" s="26" t="str">
        <f t="shared" si="1428"/>
        <v/>
      </c>
      <c r="N7495" s="27" t="str">
        <f t="shared" si="1429"/>
        <v/>
      </c>
      <c r="O7495" s="27" t="str">
        <f t="shared" si="1421"/>
        <v/>
      </c>
      <c r="P7495" s="29" t="str">
        <f t="array" ref="P7495">IF(L7495="","",SMALL(IF(تكهين!$E$1:$E$10000=$D$4,ROW($1:$10000)),L7495))</f>
        <v/>
      </c>
    </row>
    <row r="7496" spans="2:16" ht="20.25">
      <c r="B7496" s="25" t="str">
        <f t="shared" si="1430"/>
        <v/>
      </c>
      <c r="C7496" s="26" t="str">
        <f t="shared" si="1422"/>
        <v/>
      </c>
      <c r="D7496" s="27" t="str">
        <f t="shared" si="1423"/>
        <v/>
      </c>
      <c r="E7496" s="27" t="str">
        <f t="shared" si="1424"/>
        <v/>
      </c>
      <c r="F7496" s="29" t="str">
        <f t="array" ref="F7496">IF(B7496="","",SMALL(IF(اضافه!$E$1:$E$10000=$D$4,ROW($1:$10000)),B7496))</f>
        <v/>
      </c>
      <c r="G7496" s="25" t="str">
        <f t="shared" si="1419"/>
        <v/>
      </c>
      <c r="H7496" s="26" t="str">
        <f t="shared" si="1425"/>
        <v/>
      </c>
      <c r="I7496" s="27" t="str">
        <f t="shared" si="1426"/>
        <v/>
      </c>
      <c r="J7496" s="27" t="str">
        <f t="shared" si="1427"/>
        <v/>
      </c>
      <c r="K7496" s="29" t="str">
        <f t="array" ref="K7496">IF(G7496="","",SMALL(IF(صرف!$E$1:$E$10000=$D$4,ROW($1:$10000)),G7496))</f>
        <v/>
      </c>
      <c r="L7496" s="25" t="str">
        <f t="shared" si="1420"/>
        <v/>
      </c>
      <c r="M7496" s="26" t="str">
        <f t="shared" si="1428"/>
        <v/>
      </c>
      <c r="N7496" s="27" t="str">
        <f t="shared" si="1429"/>
        <v/>
      </c>
      <c r="O7496" s="27" t="str">
        <f t="shared" si="1421"/>
        <v/>
      </c>
      <c r="P7496" s="29" t="str">
        <f t="array" ref="P7496">IF(L7496="","",SMALL(IF(تكهين!$E$1:$E$10000=$D$4,ROW($1:$10000)),L7496))</f>
        <v/>
      </c>
    </row>
    <row r="7497" spans="2:16" ht="20.25">
      <c r="B7497" s="25" t="str">
        <f t="shared" si="1430"/>
        <v/>
      </c>
      <c r="C7497" s="26" t="str">
        <f t="shared" si="1422"/>
        <v/>
      </c>
      <c r="D7497" s="27" t="str">
        <f t="shared" si="1423"/>
        <v/>
      </c>
      <c r="E7497" s="27" t="str">
        <f t="shared" si="1424"/>
        <v/>
      </c>
      <c r="F7497" s="29" t="str">
        <f t="array" ref="F7497">IF(B7497="","",SMALL(IF(اضافه!$E$1:$E$10000=$D$4,ROW($1:$10000)),B7497))</f>
        <v/>
      </c>
      <c r="G7497" s="25" t="str">
        <f t="shared" si="1419"/>
        <v/>
      </c>
      <c r="H7497" s="26" t="str">
        <f t="shared" si="1425"/>
        <v/>
      </c>
      <c r="I7497" s="27" t="str">
        <f t="shared" si="1426"/>
        <v/>
      </c>
      <c r="J7497" s="27" t="str">
        <f t="shared" si="1427"/>
        <v/>
      </c>
      <c r="K7497" s="29" t="str">
        <f t="array" ref="K7497">IF(G7497="","",SMALL(IF(صرف!$E$1:$E$10000=$D$4,ROW($1:$10000)),G7497))</f>
        <v/>
      </c>
      <c r="L7497" s="25" t="str">
        <f t="shared" si="1420"/>
        <v/>
      </c>
      <c r="M7497" s="26" t="str">
        <f t="shared" si="1428"/>
        <v/>
      </c>
      <c r="N7497" s="27" t="str">
        <f t="shared" si="1429"/>
        <v/>
      </c>
      <c r="O7497" s="27" t="str">
        <f t="shared" si="1421"/>
        <v/>
      </c>
      <c r="P7497" s="29" t="str">
        <f t="array" ref="P7497">IF(L7497="","",SMALL(IF(تكهين!$E$1:$E$10000=$D$4,ROW($1:$10000)),L7497))</f>
        <v/>
      </c>
    </row>
    <row r="7498" spans="2:16" ht="20.25">
      <c r="B7498" s="25" t="str">
        <f t="shared" si="1430"/>
        <v/>
      </c>
      <c r="C7498" s="26" t="str">
        <f t="shared" si="1422"/>
        <v/>
      </c>
      <c r="D7498" s="27" t="str">
        <f t="shared" si="1423"/>
        <v/>
      </c>
      <c r="E7498" s="27" t="str">
        <f t="shared" si="1424"/>
        <v/>
      </c>
      <c r="F7498" s="29" t="str">
        <f t="array" ref="F7498">IF(B7498="","",SMALL(IF(اضافه!$E$1:$E$10000=$D$4,ROW($1:$10000)),B7498))</f>
        <v/>
      </c>
      <c r="G7498" s="25" t="str">
        <f t="shared" si="1419"/>
        <v/>
      </c>
      <c r="H7498" s="26" t="str">
        <f t="shared" si="1425"/>
        <v/>
      </c>
      <c r="I7498" s="27" t="str">
        <f t="shared" si="1426"/>
        <v/>
      </c>
      <c r="J7498" s="27" t="str">
        <f t="shared" si="1427"/>
        <v/>
      </c>
      <c r="K7498" s="29" t="str">
        <f t="array" ref="K7498">IF(G7498="","",SMALL(IF(صرف!$E$1:$E$10000=$D$4,ROW($1:$10000)),G7498))</f>
        <v/>
      </c>
      <c r="L7498" s="25" t="str">
        <f t="shared" si="1420"/>
        <v/>
      </c>
      <c r="M7498" s="26" t="str">
        <f t="shared" si="1428"/>
        <v/>
      </c>
      <c r="N7498" s="27" t="str">
        <f t="shared" si="1429"/>
        <v/>
      </c>
      <c r="O7498" s="27" t="str">
        <f t="shared" si="1421"/>
        <v/>
      </c>
      <c r="P7498" s="29" t="str">
        <f t="array" ref="P7498">IF(L7498="","",SMALL(IF(تكهين!$E$1:$E$10000=$D$4,ROW($1:$10000)),L7498))</f>
        <v/>
      </c>
    </row>
    <row r="7499" spans="2:16" ht="20.25">
      <c r="B7499" s="25" t="str">
        <f t="shared" si="1430"/>
        <v/>
      </c>
      <c r="C7499" s="26" t="str">
        <f t="shared" si="1422"/>
        <v/>
      </c>
      <c r="D7499" s="27" t="str">
        <f t="shared" si="1423"/>
        <v/>
      </c>
      <c r="E7499" s="27" t="str">
        <f t="shared" si="1424"/>
        <v/>
      </c>
      <c r="F7499" s="29" t="str">
        <f t="array" ref="F7499">IF(B7499="","",SMALL(IF(اضافه!$E$1:$E$10000=$D$4,ROW($1:$10000)),B7499))</f>
        <v/>
      </c>
      <c r="G7499" s="25" t="str">
        <f t="shared" si="1419"/>
        <v/>
      </c>
      <c r="H7499" s="26" t="str">
        <f t="shared" si="1425"/>
        <v/>
      </c>
      <c r="I7499" s="27" t="str">
        <f t="shared" si="1426"/>
        <v/>
      </c>
      <c r="J7499" s="27" t="str">
        <f t="shared" si="1427"/>
        <v/>
      </c>
      <c r="K7499" s="29" t="str">
        <f t="array" ref="K7499">IF(G7499="","",SMALL(IF(صرف!$E$1:$E$10000=$D$4,ROW($1:$10000)),G7499))</f>
        <v/>
      </c>
      <c r="L7499" s="25" t="str">
        <f t="shared" si="1420"/>
        <v/>
      </c>
      <c r="M7499" s="26" t="str">
        <f t="shared" si="1428"/>
        <v/>
      </c>
      <c r="N7499" s="27" t="str">
        <f t="shared" si="1429"/>
        <v/>
      </c>
      <c r="O7499" s="27" t="str">
        <f t="shared" si="1421"/>
        <v/>
      </c>
      <c r="P7499" s="29" t="str">
        <f t="array" ref="P7499">IF(L7499="","",SMALL(IF(تكهين!$E$1:$E$10000=$D$4,ROW($1:$10000)),L7499))</f>
        <v/>
      </c>
    </row>
    <row r="7500" spans="2:16" ht="20.25">
      <c r="B7500" s="25" t="str">
        <f t="shared" si="1430"/>
        <v/>
      </c>
      <c r="C7500" s="26" t="str">
        <f t="shared" si="1422"/>
        <v/>
      </c>
      <c r="D7500" s="27" t="str">
        <f t="shared" si="1423"/>
        <v/>
      </c>
      <c r="E7500" s="27" t="str">
        <f t="shared" si="1424"/>
        <v/>
      </c>
      <c r="F7500" s="29" t="str">
        <f t="array" ref="F7500">IF(B7500="","",SMALL(IF(اضافه!$E$1:$E$10000=$D$4,ROW($1:$10000)),B7500))</f>
        <v/>
      </c>
      <c r="G7500" s="25" t="str">
        <f t="shared" si="1419"/>
        <v/>
      </c>
      <c r="H7500" s="26" t="str">
        <f t="shared" si="1425"/>
        <v/>
      </c>
      <c r="I7500" s="27" t="str">
        <f t="shared" si="1426"/>
        <v/>
      </c>
      <c r="J7500" s="27" t="str">
        <f t="shared" si="1427"/>
        <v/>
      </c>
      <c r="K7500" s="29" t="str">
        <f t="array" ref="K7500">IF(G7500="","",SMALL(IF(صرف!$E$1:$E$10000=$D$4,ROW($1:$10000)),G7500))</f>
        <v/>
      </c>
      <c r="L7500" s="25" t="str">
        <f t="shared" si="1420"/>
        <v/>
      </c>
      <c r="M7500" s="26" t="str">
        <f t="shared" si="1428"/>
        <v/>
      </c>
      <c r="N7500" s="27" t="str">
        <f t="shared" si="1429"/>
        <v/>
      </c>
      <c r="O7500" s="27" t="str">
        <f t="shared" si="1421"/>
        <v/>
      </c>
      <c r="P7500" s="29" t="str">
        <f t="array" ref="P7500">IF(L7500="","",SMALL(IF(تكهين!$E$1:$E$10000=$D$4,ROW($1:$10000)),L7500))</f>
        <v/>
      </c>
    </row>
    <row r="7501" spans="2:16" ht="20.25">
      <c r="B7501" s="25" t="str">
        <f t="shared" si="1430"/>
        <v/>
      </c>
      <c r="C7501" s="26" t="str">
        <f t="shared" si="1422"/>
        <v/>
      </c>
      <c r="D7501" s="27" t="str">
        <f t="shared" si="1423"/>
        <v/>
      </c>
      <c r="E7501" s="27" t="str">
        <f t="shared" si="1424"/>
        <v/>
      </c>
      <c r="F7501" s="29" t="str">
        <f t="array" ref="F7501">IF(B7501="","",SMALL(IF(اضافه!$E$1:$E$10000=$D$4,ROW($1:$10000)),B7501))</f>
        <v/>
      </c>
      <c r="G7501" s="25" t="str">
        <f t="shared" ref="G7501:G7564" si="1431">IF(G$11=0,"",IF(ROW($B7489)&gt;G$11,"",ROW($B7489)))</f>
        <v/>
      </c>
      <c r="H7501" s="26" t="str">
        <f t="shared" si="1425"/>
        <v/>
      </c>
      <c r="I7501" s="27" t="str">
        <f t="shared" si="1426"/>
        <v/>
      </c>
      <c r="J7501" s="27" t="str">
        <f t="shared" si="1427"/>
        <v/>
      </c>
      <c r="K7501" s="29" t="str">
        <f t="array" ref="K7501">IF(G7501="","",SMALL(IF(صرف!$E$1:$E$10000=$D$4,ROW($1:$10000)),G7501))</f>
        <v/>
      </c>
      <c r="L7501" s="25" t="str">
        <f t="shared" ref="L7501:L7564" si="1432">IF(L$11=0,"",IF(ROW($B7489)&gt;L$11,"",ROW($B7489)))</f>
        <v/>
      </c>
      <c r="M7501" s="26" t="str">
        <f t="shared" si="1428"/>
        <v/>
      </c>
      <c r="N7501" s="27" t="str">
        <f t="shared" si="1429"/>
        <v/>
      </c>
      <c r="O7501" s="27" t="str">
        <f t="shared" si="1421"/>
        <v/>
      </c>
      <c r="P7501" s="29" t="str">
        <f t="array" ref="P7501">IF(L7501="","",SMALL(IF(تكهين!$E$1:$E$10000=$D$4,ROW($1:$10000)),L7501))</f>
        <v/>
      </c>
    </row>
    <row r="7502" spans="2:16" ht="20.25">
      <c r="B7502" s="25" t="str">
        <f t="shared" si="1430"/>
        <v/>
      </c>
      <c r="C7502" s="26" t="str">
        <f t="shared" si="1422"/>
        <v/>
      </c>
      <c r="D7502" s="27" t="str">
        <f t="shared" si="1423"/>
        <v/>
      </c>
      <c r="E7502" s="27" t="str">
        <f t="shared" si="1424"/>
        <v/>
      </c>
      <c r="F7502" s="29" t="str">
        <f t="array" ref="F7502">IF(B7502="","",SMALL(IF(اضافه!$E$1:$E$10000=$D$4,ROW($1:$10000)),B7502))</f>
        <v/>
      </c>
      <c r="G7502" s="25" t="str">
        <f t="shared" si="1431"/>
        <v/>
      </c>
      <c r="H7502" s="26" t="str">
        <f t="shared" si="1425"/>
        <v/>
      </c>
      <c r="I7502" s="27" t="str">
        <f t="shared" si="1426"/>
        <v/>
      </c>
      <c r="J7502" s="27" t="str">
        <f t="shared" si="1427"/>
        <v/>
      </c>
      <c r="K7502" s="29" t="str">
        <f t="array" ref="K7502">IF(G7502="","",SMALL(IF(صرف!$E$1:$E$10000=$D$4,ROW($1:$10000)),G7502))</f>
        <v/>
      </c>
      <c r="L7502" s="25" t="str">
        <f t="shared" si="1432"/>
        <v/>
      </c>
      <c r="M7502" s="26" t="str">
        <f t="shared" si="1428"/>
        <v/>
      </c>
      <c r="N7502" s="27" t="str">
        <f t="shared" si="1429"/>
        <v/>
      </c>
      <c r="O7502" s="27" t="str">
        <f t="shared" si="1421"/>
        <v/>
      </c>
      <c r="P7502" s="29" t="str">
        <f t="array" ref="P7502">IF(L7502="","",SMALL(IF(تكهين!$E$1:$E$10000=$D$4,ROW($1:$10000)),L7502))</f>
        <v/>
      </c>
    </row>
    <row r="7503" spans="2:16" ht="20.25">
      <c r="B7503" s="25" t="str">
        <f t="shared" si="1430"/>
        <v/>
      </c>
      <c r="C7503" s="26" t="str">
        <f t="shared" si="1422"/>
        <v/>
      </c>
      <c r="D7503" s="27" t="str">
        <f t="shared" si="1423"/>
        <v/>
      </c>
      <c r="E7503" s="27" t="str">
        <f t="shared" si="1424"/>
        <v/>
      </c>
      <c r="F7503" s="29" t="str">
        <f t="array" ref="F7503">IF(B7503="","",SMALL(IF(اضافه!$E$1:$E$10000=$D$4,ROW($1:$10000)),B7503))</f>
        <v/>
      </c>
      <c r="G7503" s="25" t="str">
        <f t="shared" si="1431"/>
        <v/>
      </c>
      <c r="H7503" s="26" t="str">
        <f t="shared" si="1425"/>
        <v/>
      </c>
      <c r="I7503" s="27" t="str">
        <f t="shared" si="1426"/>
        <v/>
      </c>
      <c r="J7503" s="27" t="str">
        <f t="shared" si="1427"/>
        <v/>
      </c>
      <c r="K7503" s="29" t="str">
        <f t="array" ref="K7503">IF(G7503="","",SMALL(IF(صرف!$E$1:$E$10000=$D$4,ROW($1:$10000)),G7503))</f>
        <v/>
      </c>
      <c r="L7503" s="25" t="str">
        <f t="shared" si="1432"/>
        <v/>
      </c>
      <c r="M7503" s="26" t="str">
        <f t="shared" si="1428"/>
        <v/>
      </c>
      <c r="N7503" s="27" t="str">
        <f t="shared" si="1429"/>
        <v/>
      </c>
      <c r="O7503" s="27" t="str">
        <f t="shared" si="1421"/>
        <v/>
      </c>
      <c r="P7503" s="29" t="str">
        <f t="array" ref="P7503">IF(L7503="","",SMALL(IF(تكهين!$E$1:$E$10000=$D$4,ROW($1:$10000)),L7503))</f>
        <v/>
      </c>
    </row>
    <row r="7504" spans="2:16" ht="20.25">
      <c r="B7504" s="25" t="str">
        <f t="shared" si="1430"/>
        <v/>
      </c>
      <c r="C7504" s="26" t="str">
        <f t="shared" si="1422"/>
        <v/>
      </c>
      <c r="D7504" s="27" t="str">
        <f t="shared" si="1423"/>
        <v/>
      </c>
      <c r="E7504" s="27" t="str">
        <f t="shared" si="1424"/>
        <v/>
      </c>
      <c r="F7504" s="29" t="str">
        <f t="array" ref="F7504">IF(B7504="","",SMALL(IF(اضافه!$E$1:$E$10000=$D$4,ROW($1:$10000)),B7504))</f>
        <v/>
      </c>
      <c r="G7504" s="25" t="str">
        <f t="shared" si="1431"/>
        <v/>
      </c>
      <c r="H7504" s="26" t="str">
        <f t="shared" si="1425"/>
        <v/>
      </c>
      <c r="I7504" s="27" t="str">
        <f t="shared" si="1426"/>
        <v/>
      </c>
      <c r="J7504" s="27" t="str">
        <f t="shared" si="1427"/>
        <v/>
      </c>
      <c r="K7504" s="29" t="str">
        <f t="array" ref="K7504">IF(G7504="","",SMALL(IF(صرف!$E$1:$E$10000=$D$4,ROW($1:$10000)),G7504))</f>
        <v/>
      </c>
      <c r="L7504" s="25" t="str">
        <f t="shared" si="1432"/>
        <v/>
      </c>
      <c r="M7504" s="26" t="str">
        <f t="shared" si="1428"/>
        <v/>
      </c>
      <c r="N7504" s="27" t="str">
        <f t="shared" si="1429"/>
        <v/>
      </c>
      <c r="O7504" s="27" t="str">
        <f t="shared" si="1421"/>
        <v/>
      </c>
      <c r="P7504" s="29" t="str">
        <f t="array" ref="P7504">IF(L7504="","",SMALL(IF(تكهين!$E$1:$E$10000=$D$4,ROW($1:$10000)),L7504))</f>
        <v/>
      </c>
    </row>
    <row r="7505" spans="2:16" ht="20.25">
      <c r="B7505" s="25" t="str">
        <f t="shared" si="1430"/>
        <v/>
      </c>
      <c r="C7505" s="26" t="str">
        <f t="shared" si="1422"/>
        <v/>
      </c>
      <c r="D7505" s="27" t="str">
        <f t="shared" si="1423"/>
        <v/>
      </c>
      <c r="E7505" s="27" t="str">
        <f t="shared" si="1424"/>
        <v/>
      </c>
      <c r="F7505" s="29" t="str">
        <f t="array" ref="F7505">IF(B7505="","",SMALL(IF(اضافه!$E$1:$E$10000=$D$4,ROW($1:$10000)),B7505))</f>
        <v/>
      </c>
      <c r="G7505" s="25" t="str">
        <f t="shared" si="1431"/>
        <v/>
      </c>
      <c r="H7505" s="26" t="str">
        <f t="shared" si="1425"/>
        <v/>
      </c>
      <c r="I7505" s="27" t="str">
        <f t="shared" si="1426"/>
        <v/>
      </c>
      <c r="J7505" s="27" t="str">
        <f t="shared" si="1427"/>
        <v/>
      </c>
      <c r="K7505" s="29" t="str">
        <f t="array" ref="K7505">IF(G7505="","",SMALL(IF(صرف!$E$1:$E$10000=$D$4,ROW($1:$10000)),G7505))</f>
        <v/>
      </c>
      <c r="L7505" s="25" t="str">
        <f t="shared" si="1432"/>
        <v/>
      </c>
      <c r="M7505" s="26" t="str">
        <f t="shared" si="1428"/>
        <v/>
      </c>
      <c r="N7505" s="27" t="str">
        <f t="shared" si="1429"/>
        <v/>
      </c>
      <c r="O7505" s="27" t="str">
        <f t="shared" si="1421"/>
        <v/>
      </c>
      <c r="P7505" s="29" t="str">
        <f t="array" ref="P7505">IF(L7505="","",SMALL(IF(تكهين!$E$1:$E$10000=$D$4,ROW($1:$10000)),L7505))</f>
        <v/>
      </c>
    </row>
    <row r="7506" spans="2:16" ht="20.25">
      <c r="B7506" s="25" t="str">
        <f t="shared" si="1430"/>
        <v/>
      </c>
      <c r="C7506" s="26" t="str">
        <f t="shared" si="1422"/>
        <v/>
      </c>
      <c r="D7506" s="27" t="str">
        <f t="shared" si="1423"/>
        <v/>
      </c>
      <c r="E7506" s="27" t="str">
        <f t="shared" si="1424"/>
        <v/>
      </c>
      <c r="F7506" s="29" t="str">
        <f t="array" ref="F7506">IF(B7506="","",SMALL(IF(اضافه!$E$1:$E$10000=$D$4,ROW($1:$10000)),B7506))</f>
        <v/>
      </c>
      <c r="G7506" s="25" t="str">
        <f t="shared" si="1431"/>
        <v/>
      </c>
      <c r="H7506" s="26" t="str">
        <f t="shared" si="1425"/>
        <v/>
      </c>
      <c r="I7506" s="27" t="str">
        <f t="shared" si="1426"/>
        <v/>
      </c>
      <c r="J7506" s="27" t="str">
        <f t="shared" si="1427"/>
        <v/>
      </c>
      <c r="K7506" s="29" t="str">
        <f t="array" ref="K7506">IF(G7506="","",SMALL(IF(صرف!$E$1:$E$10000=$D$4,ROW($1:$10000)),G7506))</f>
        <v/>
      </c>
      <c r="L7506" s="25" t="str">
        <f t="shared" si="1432"/>
        <v/>
      </c>
      <c r="M7506" s="26" t="str">
        <f t="shared" si="1428"/>
        <v/>
      </c>
      <c r="N7506" s="27" t="str">
        <f t="shared" si="1429"/>
        <v/>
      </c>
      <c r="O7506" s="27" t="str">
        <f t="shared" si="1421"/>
        <v/>
      </c>
      <c r="P7506" s="29" t="str">
        <f t="array" ref="P7506">IF(L7506="","",SMALL(IF(تكهين!$E$1:$E$10000=$D$4,ROW($1:$10000)),L7506))</f>
        <v/>
      </c>
    </row>
    <row r="7507" spans="2:16" ht="20.25">
      <c r="B7507" s="25" t="str">
        <f t="shared" si="1430"/>
        <v/>
      </c>
      <c r="C7507" s="26" t="str">
        <f t="shared" si="1422"/>
        <v/>
      </c>
      <c r="D7507" s="27" t="str">
        <f t="shared" si="1423"/>
        <v/>
      </c>
      <c r="E7507" s="27" t="str">
        <f t="shared" si="1424"/>
        <v/>
      </c>
      <c r="F7507" s="29" t="str">
        <f t="array" ref="F7507">IF(B7507="","",SMALL(IF(اضافه!$E$1:$E$10000=$D$4,ROW($1:$10000)),B7507))</f>
        <v/>
      </c>
      <c r="G7507" s="25" t="str">
        <f t="shared" si="1431"/>
        <v/>
      </c>
      <c r="H7507" s="26" t="str">
        <f t="shared" si="1425"/>
        <v/>
      </c>
      <c r="I7507" s="27" t="str">
        <f t="shared" si="1426"/>
        <v/>
      </c>
      <c r="J7507" s="27" t="str">
        <f t="shared" si="1427"/>
        <v/>
      </c>
      <c r="K7507" s="29" t="str">
        <f t="array" ref="K7507">IF(G7507="","",SMALL(IF(صرف!$E$1:$E$10000=$D$4,ROW($1:$10000)),G7507))</f>
        <v/>
      </c>
      <c r="L7507" s="25" t="str">
        <f t="shared" si="1432"/>
        <v/>
      </c>
      <c r="M7507" s="26" t="str">
        <f t="shared" si="1428"/>
        <v/>
      </c>
      <c r="N7507" s="27" t="str">
        <f t="shared" si="1429"/>
        <v/>
      </c>
      <c r="O7507" s="27" t="str">
        <f t="shared" si="1421"/>
        <v/>
      </c>
      <c r="P7507" s="29" t="str">
        <f t="array" ref="P7507">IF(L7507="","",SMALL(IF(تكهين!$E$1:$E$10000=$D$4,ROW($1:$10000)),L7507))</f>
        <v/>
      </c>
    </row>
    <row r="7508" spans="2:16" ht="20.25">
      <c r="B7508" s="25" t="str">
        <f t="shared" si="1430"/>
        <v/>
      </c>
      <c r="C7508" s="26" t="str">
        <f t="shared" si="1422"/>
        <v/>
      </c>
      <c r="D7508" s="27" t="str">
        <f t="shared" si="1423"/>
        <v/>
      </c>
      <c r="E7508" s="27" t="str">
        <f t="shared" si="1424"/>
        <v/>
      </c>
      <c r="F7508" s="29" t="str">
        <f t="array" ref="F7508">IF(B7508="","",SMALL(IF(اضافه!$E$1:$E$10000=$D$4,ROW($1:$10000)),B7508))</f>
        <v/>
      </c>
      <c r="G7508" s="25" t="str">
        <f t="shared" si="1431"/>
        <v/>
      </c>
      <c r="H7508" s="26" t="str">
        <f t="shared" si="1425"/>
        <v/>
      </c>
      <c r="I7508" s="27" t="str">
        <f t="shared" si="1426"/>
        <v/>
      </c>
      <c r="J7508" s="27" t="str">
        <f t="shared" si="1427"/>
        <v/>
      </c>
      <c r="K7508" s="29" t="str">
        <f t="array" ref="K7508">IF(G7508="","",SMALL(IF(صرف!$E$1:$E$10000=$D$4,ROW($1:$10000)),G7508))</f>
        <v/>
      </c>
      <c r="L7508" s="25" t="str">
        <f t="shared" si="1432"/>
        <v/>
      </c>
      <c r="M7508" s="26" t="str">
        <f t="shared" si="1428"/>
        <v/>
      </c>
      <c r="N7508" s="27" t="str">
        <f t="shared" si="1429"/>
        <v/>
      </c>
      <c r="O7508" s="27" t="str">
        <f t="shared" si="1421"/>
        <v/>
      </c>
      <c r="P7508" s="29" t="str">
        <f t="array" ref="P7508">IF(L7508="","",SMALL(IF(تكهين!$E$1:$E$10000=$D$4,ROW($1:$10000)),L7508))</f>
        <v/>
      </c>
    </row>
    <row r="7509" spans="2:16" ht="20.25">
      <c r="B7509" s="25" t="str">
        <f t="shared" si="1430"/>
        <v/>
      </c>
      <c r="C7509" s="26" t="str">
        <f t="shared" si="1422"/>
        <v/>
      </c>
      <c r="D7509" s="27" t="str">
        <f t="shared" si="1423"/>
        <v/>
      </c>
      <c r="E7509" s="27" t="str">
        <f t="shared" si="1424"/>
        <v/>
      </c>
      <c r="F7509" s="29" t="str">
        <f t="array" ref="F7509">IF(B7509="","",SMALL(IF(اضافه!$E$1:$E$10000=$D$4,ROW($1:$10000)),B7509))</f>
        <v/>
      </c>
      <c r="G7509" s="25" t="str">
        <f t="shared" si="1431"/>
        <v/>
      </c>
      <c r="H7509" s="26" t="str">
        <f t="shared" si="1425"/>
        <v/>
      </c>
      <c r="I7509" s="27" t="str">
        <f t="shared" si="1426"/>
        <v/>
      </c>
      <c r="J7509" s="27" t="str">
        <f t="shared" si="1427"/>
        <v/>
      </c>
      <c r="K7509" s="29" t="str">
        <f t="array" ref="K7509">IF(G7509="","",SMALL(IF(صرف!$E$1:$E$10000=$D$4,ROW($1:$10000)),G7509))</f>
        <v/>
      </c>
      <c r="L7509" s="25" t="str">
        <f t="shared" si="1432"/>
        <v/>
      </c>
      <c r="M7509" s="26" t="str">
        <f t="shared" si="1428"/>
        <v/>
      </c>
      <c r="N7509" s="27" t="str">
        <f t="shared" si="1429"/>
        <v/>
      </c>
      <c r="O7509" s="27" t="str">
        <f t="shared" si="1421"/>
        <v/>
      </c>
      <c r="P7509" s="29" t="str">
        <f t="array" ref="P7509">IF(L7509="","",SMALL(IF(تكهين!$E$1:$E$10000=$D$4,ROW($1:$10000)),L7509))</f>
        <v/>
      </c>
    </row>
    <row r="7510" spans="2:16" ht="20.25">
      <c r="B7510" s="25" t="str">
        <f t="shared" si="1430"/>
        <v/>
      </c>
      <c r="C7510" s="26" t="str">
        <f t="shared" si="1422"/>
        <v/>
      </c>
      <c r="D7510" s="27" t="str">
        <f t="shared" si="1423"/>
        <v/>
      </c>
      <c r="E7510" s="27" t="str">
        <f t="shared" si="1424"/>
        <v/>
      </c>
      <c r="F7510" s="29" t="str">
        <f t="array" ref="F7510">IF(B7510="","",SMALL(IF(اضافه!$E$1:$E$10000=$D$4,ROW($1:$10000)),B7510))</f>
        <v/>
      </c>
      <c r="G7510" s="25" t="str">
        <f t="shared" si="1431"/>
        <v/>
      </c>
      <c r="H7510" s="26" t="str">
        <f t="shared" si="1425"/>
        <v/>
      </c>
      <c r="I7510" s="27" t="str">
        <f t="shared" si="1426"/>
        <v/>
      </c>
      <c r="J7510" s="27" t="str">
        <f t="shared" si="1427"/>
        <v/>
      </c>
      <c r="K7510" s="29" t="str">
        <f t="array" ref="K7510">IF(G7510="","",SMALL(IF(صرف!$E$1:$E$10000=$D$4,ROW($1:$10000)),G7510))</f>
        <v/>
      </c>
      <c r="L7510" s="25" t="str">
        <f t="shared" si="1432"/>
        <v/>
      </c>
      <c r="M7510" s="26" t="str">
        <f t="shared" si="1428"/>
        <v/>
      </c>
      <c r="N7510" s="27" t="str">
        <f t="shared" si="1429"/>
        <v/>
      </c>
      <c r="O7510" s="27" t="str">
        <f t="shared" si="1421"/>
        <v/>
      </c>
      <c r="P7510" s="29" t="str">
        <f t="array" ref="P7510">IF(L7510="","",SMALL(IF(تكهين!$E$1:$E$10000=$D$4,ROW($1:$10000)),L7510))</f>
        <v/>
      </c>
    </row>
    <row r="7511" spans="2:16" ht="20.25">
      <c r="B7511" s="25" t="str">
        <f t="shared" si="1430"/>
        <v/>
      </c>
      <c r="C7511" s="26" t="str">
        <f t="shared" si="1422"/>
        <v/>
      </c>
      <c r="D7511" s="27" t="str">
        <f t="shared" si="1423"/>
        <v/>
      </c>
      <c r="E7511" s="27" t="str">
        <f t="shared" si="1424"/>
        <v/>
      </c>
      <c r="F7511" s="29" t="str">
        <f t="array" ref="F7511">IF(B7511="","",SMALL(IF(اضافه!$E$1:$E$10000=$D$4,ROW($1:$10000)),B7511))</f>
        <v/>
      </c>
      <c r="G7511" s="25" t="str">
        <f t="shared" si="1431"/>
        <v/>
      </c>
      <c r="H7511" s="26" t="str">
        <f t="shared" si="1425"/>
        <v/>
      </c>
      <c r="I7511" s="27" t="str">
        <f t="shared" si="1426"/>
        <v/>
      </c>
      <c r="J7511" s="27" t="str">
        <f t="shared" si="1427"/>
        <v/>
      </c>
      <c r="K7511" s="29" t="str">
        <f t="array" ref="K7511">IF(G7511="","",SMALL(IF(صرف!$E$1:$E$10000=$D$4,ROW($1:$10000)),G7511))</f>
        <v/>
      </c>
      <c r="L7511" s="25" t="str">
        <f t="shared" si="1432"/>
        <v/>
      </c>
      <c r="M7511" s="26" t="str">
        <f t="shared" si="1428"/>
        <v/>
      </c>
      <c r="N7511" s="27" t="str">
        <f t="shared" si="1429"/>
        <v/>
      </c>
      <c r="O7511" s="27" t="str">
        <f t="shared" si="1421"/>
        <v/>
      </c>
      <c r="P7511" s="29" t="str">
        <f t="array" ref="P7511">IF(L7511="","",SMALL(IF(تكهين!$E$1:$E$10000=$D$4,ROW($1:$10000)),L7511))</f>
        <v/>
      </c>
    </row>
    <row r="7512" spans="2:16" ht="20.25">
      <c r="B7512" s="25" t="str">
        <f t="shared" si="1430"/>
        <v/>
      </c>
      <c r="C7512" s="26" t="str">
        <f t="shared" si="1422"/>
        <v/>
      </c>
      <c r="D7512" s="27" t="str">
        <f t="shared" si="1423"/>
        <v/>
      </c>
      <c r="E7512" s="27" t="str">
        <f t="shared" si="1424"/>
        <v/>
      </c>
      <c r="F7512" s="29" t="str">
        <f t="array" ref="F7512">IF(B7512="","",SMALL(IF(اضافه!$E$1:$E$10000=$D$4,ROW($1:$10000)),B7512))</f>
        <v/>
      </c>
      <c r="G7512" s="25" t="str">
        <f t="shared" si="1431"/>
        <v/>
      </c>
      <c r="H7512" s="26" t="str">
        <f t="shared" si="1425"/>
        <v/>
      </c>
      <c r="I7512" s="27" t="str">
        <f t="shared" si="1426"/>
        <v/>
      </c>
      <c r="J7512" s="27" t="str">
        <f t="shared" si="1427"/>
        <v/>
      </c>
      <c r="K7512" s="29" t="str">
        <f t="array" ref="K7512">IF(G7512="","",SMALL(IF(صرف!$E$1:$E$10000=$D$4,ROW($1:$10000)),G7512))</f>
        <v/>
      </c>
      <c r="L7512" s="25" t="str">
        <f t="shared" si="1432"/>
        <v/>
      </c>
      <c r="M7512" s="26" t="str">
        <f t="shared" si="1428"/>
        <v/>
      </c>
      <c r="N7512" s="27" t="str">
        <f t="shared" si="1429"/>
        <v/>
      </c>
      <c r="O7512" s="27" t="str">
        <f t="shared" si="1421"/>
        <v/>
      </c>
      <c r="P7512" s="29" t="str">
        <f t="array" ref="P7512">IF(L7512="","",SMALL(IF(تكهين!$E$1:$E$10000=$D$4,ROW($1:$10000)),L7512))</f>
        <v/>
      </c>
    </row>
    <row r="7513" spans="2:16" ht="20.25">
      <c r="B7513" s="25" t="str">
        <f t="shared" si="1430"/>
        <v/>
      </c>
      <c r="C7513" s="26" t="str">
        <f t="shared" si="1422"/>
        <v/>
      </c>
      <c r="D7513" s="27" t="str">
        <f t="shared" si="1423"/>
        <v/>
      </c>
      <c r="E7513" s="27" t="str">
        <f t="shared" si="1424"/>
        <v/>
      </c>
      <c r="F7513" s="29" t="str">
        <f t="array" ref="F7513">IF(B7513="","",SMALL(IF(اضافه!$E$1:$E$10000=$D$4,ROW($1:$10000)),B7513))</f>
        <v/>
      </c>
      <c r="G7513" s="25" t="str">
        <f t="shared" si="1431"/>
        <v/>
      </c>
      <c r="H7513" s="26" t="str">
        <f t="shared" si="1425"/>
        <v/>
      </c>
      <c r="I7513" s="27" t="str">
        <f t="shared" si="1426"/>
        <v/>
      </c>
      <c r="J7513" s="27" t="str">
        <f t="shared" si="1427"/>
        <v/>
      </c>
      <c r="K7513" s="29" t="str">
        <f t="array" ref="K7513">IF(G7513="","",SMALL(IF(صرف!$E$1:$E$10000=$D$4,ROW($1:$10000)),G7513))</f>
        <v/>
      </c>
      <c r="L7513" s="25" t="str">
        <f t="shared" si="1432"/>
        <v/>
      </c>
      <c r="M7513" s="26" t="str">
        <f t="shared" si="1428"/>
        <v/>
      </c>
      <c r="N7513" s="27" t="str">
        <f t="shared" si="1429"/>
        <v/>
      </c>
      <c r="O7513" s="27" t="str">
        <f t="shared" si="1421"/>
        <v/>
      </c>
      <c r="P7513" s="29" t="str">
        <f t="array" ref="P7513">IF(L7513="","",SMALL(IF(تكهين!$E$1:$E$10000=$D$4,ROW($1:$10000)),L7513))</f>
        <v/>
      </c>
    </row>
    <row r="7514" spans="2:16" ht="20.25">
      <c r="B7514" s="25" t="str">
        <f t="shared" si="1430"/>
        <v/>
      </c>
      <c r="C7514" s="26" t="str">
        <f t="shared" si="1422"/>
        <v/>
      </c>
      <c r="D7514" s="27" t="str">
        <f t="shared" si="1423"/>
        <v/>
      </c>
      <c r="E7514" s="27" t="str">
        <f t="shared" si="1424"/>
        <v/>
      </c>
      <c r="F7514" s="29" t="str">
        <f t="array" ref="F7514">IF(B7514="","",SMALL(IF(اضافه!$E$1:$E$10000=$D$4,ROW($1:$10000)),B7514))</f>
        <v/>
      </c>
      <c r="G7514" s="25" t="str">
        <f t="shared" si="1431"/>
        <v/>
      </c>
      <c r="H7514" s="26" t="str">
        <f t="shared" si="1425"/>
        <v/>
      </c>
      <c r="I7514" s="27" t="str">
        <f t="shared" si="1426"/>
        <v/>
      </c>
      <c r="J7514" s="27" t="str">
        <f t="shared" si="1427"/>
        <v/>
      </c>
      <c r="K7514" s="29" t="str">
        <f t="array" ref="K7514">IF(G7514="","",SMALL(IF(صرف!$E$1:$E$10000=$D$4,ROW($1:$10000)),G7514))</f>
        <v/>
      </c>
      <c r="L7514" s="25" t="str">
        <f t="shared" si="1432"/>
        <v/>
      </c>
      <c r="M7514" s="26" t="str">
        <f t="shared" si="1428"/>
        <v/>
      </c>
      <c r="N7514" s="27" t="str">
        <f t="shared" si="1429"/>
        <v/>
      </c>
      <c r="O7514" s="27" t="str">
        <f t="shared" si="1421"/>
        <v/>
      </c>
      <c r="P7514" s="29" t="str">
        <f t="array" ref="P7514">IF(L7514="","",SMALL(IF(تكهين!$E$1:$E$10000=$D$4,ROW($1:$10000)),L7514))</f>
        <v/>
      </c>
    </row>
    <row r="7515" spans="2:16" ht="20.25">
      <c r="B7515" s="25" t="str">
        <f t="shared" si="1430"/>
        <v/>
      </c>
      <c r="C7515" s="26" t="str">
        <f t="shared" si="1422"/>
        <v/>
      </c>
      <c r="D7515" s="27" t="str">
        <f t="shared" si="1423"/>
        <v/>
      </c>
      <c r="E7515" s="27" t="str">
        <f t="shared" si="1424"/>
        <v/>
      </c>
      <c r="F7515" s="29" t="str">
        <f t="array" ref="F7515">IF(B7515="","",SMALL(IF(اضافه!$E$1:$E$10000=$D$4,ROW($1:$10000)),B7515))</f>
        <v/>
      </c>
      <c r="G7515" s="25" t="str">
        <f t="shared" si="1431"/>
        <v/>
      </c>
      <c r="H7515" s="26" t="str">
        <f t="shared" si="1425"/>
        <v/>
      </c>
      <c r="I7515" s="27" t="str">
        <f t="shared" si="1426"/>
        <v/>
      </c>
      <c r="J7515" s="27" t="str">
        <f t="shared" si="1427"/>
        <v/>
      </c>
      <c r="K7515" s="29" t="str">
        <f t="array" ref="K7515">IF(G7515="","",SMALL(IF(صرف!$E$1:$E$10000=$D$4,ROW($1:$10000)),G7515))</f>
        <v/>
      </c>
      <c r="L7515" s="25" t="str">
        <f t="shared" si="1432"/>
        <v/>
      </c>
      <c r="M7515" s="26" t="str">
        <f t="shared" si="1428"/>
        <v/>
      </c>
      <c r="N7515" s="27" t="str">
        <f t="shared" si="1429"/>
        <v/>
      </c>
      <c r="O7515" s="27" t="str">
        <f t="shared" si="1421"/>
        <v/>
      </c>
      <c r="P7515" s="29" t="str">
        <f t="array" ref="P7515">IF(L7515="","",SMALL(IF(تكهين!$E$1:$E$10000=$D$4,ROW($1:$10000)),L7515))</f>
        <v/>
      </c>
    </row>
    <row r="7516" spans="2:16" ht="20.25">
      <c r="B7516" s="25" t="str">
        <f t="shared" si="1430"/>
        <v/>
      </c>
      <c r="C7516" s="26" t="str">
        <f t="shared" si="1422"/>
        <v/>
      </c>
      <c r="D7516" s="27" t="str">
        <f t="shared" si="1423"/>
        <v/>
      </c>
      <c r="E7516" s="27" t="str">
        <f t="shared" si="1424"/>
        <v/>
      </c>
      <c r="F7516" s="29" t="str">
        <f t="array" ref="F7516">IF(B7516="","",SMALL(IF(اضافه!$E$1:$E$10000=$D$4,ROW($1:$10000)),B7516))</f>
        <v/>
      </c>
      <c r="G7516" s="25" t="str">
        <f t="shared" si="1431"/>
        <v/>
      </c>
      <c r="H7516" s="26" t="str">
        <f t="shared" si="1425"/>
        <v/>
      </c>
      <c r="I7516" s="27" t="str">
        <f t="shared" si="1426"/>
        <v/>
      </c>
      <c r="J7516" s="27" t="str">
        <f t="shared" si="1427"/>
        <v/>
      </c>
      <c r="K7516" s="29" t="str">
        <f t="array" ref="K7516">IF(G7516="","",SMALL(IF(صرف!$E$1:$E$10000=$D$4,ROW($1:$10000)),G7516))</f>
        <v/>
      </c>
      <c r="L7516" s="25" t="str">
        <f t="shared" si="1432"/>
        <v/>
      </c>
      <c r="M7516" s="26" t="str">
        <f t="shared" si="1428"/>
        <v/>
      </c>
      <c r="N7516" s="27" t="str">
        <f t="shared" si="1429"/>
        <v/>
      </c>
      <c r="O7516" s="27" t="str">
        <f t="shared" si="1421"/>
        <v/>
      </c>
      <c r="P7516" s="29" t="str">
        <f t="array" ref="P7516">IF(L7516="","",SMALL(IF(تكهين!$E$1:$E$10000=$D$4,ROW($1:$10000)),L7516))</f>
        <v/>
      </c>
    </row>
    <row r="7517" spans="2:16" ht="20.25">
      <c r="B7517" s="25" t="str">
        <f t="shared" si="1430"/>
        <v/>
      </c>
      <c r="C7517" s="26" t="str">
        <f t="shared" si="1422"/>
        <v/>
      </c>
      <c r="D7517" s="27" t="str">
        <f t="shared" si="1423"/>
        <v/>
      </c>
      <c r="E7517" s="27" t="str">
        <f t="shared" si="1424"/>
        <v/>
      </c>
      <c r="F7517" s="29" t="str">
        <f t="array" ref="F7517">IF(B7517="","",SMALL(IF(اضافه!$E$1:$E$10000=$D$4,ROW($1:$10000)),B7517))</f>
        <v/>
      </c>
      <c r="G7517" s="25" t="str">
        <f t="shared" si="1431"/>
        <v/>
      </c>
      <c r="H7517" s="26" t="str">
        <f t="shared" si="1425"/>
        <v/>
      </c>
      <c r="I7517" s="27" t="str">
        <f t="shared" si="1426"/>
        <v/>
      </c>
      <c r="J7517" s="27" t="str">
        <f t="shared" si="1427"/>
        <v/>
      </c>
      <c r="K7517" s="29" t="str">
        <f t="array" ref="K7517">IF(G7517="","",SMALL(IF(صرف!$E$1:$E$10000=$D$4,ROW($1:$10000)),G7517))</f>
        <v/>
      </c>
      <c r="L7517" s="25" t="str">
        <f t="shared" si="1432"/>
        <v/>
      </c>
      <c r="M7517" s="26" t="str">
        <f t="shared" si="1428"/>
        <v/>
      </c>
      <c r="N7517" s="27" t="str">
        <f t="shared" si="1429"/>
        <v/>
      </c>
      <c r="O7517" s="27" t="str">
        <f t="shared" si="1421"/>
        <v/>
      </c>
      <c r="P7517" s="29" t="str">
        <f t="array" ref="P7517">IF(L7517="","",SMALL(IF(تكهين!$E$1:$E$10000=$D$4,ROW($1:$10000)),L7517))</f>
        <v/>
      </c>
    </row>
    <row r="7518" spans="2:16" ht="20.25">
      <c r="B7518" s="25" t="str">
        <f t="shared" si="1430"/>
        <v/>
      </c>
      <c r="C7518" s="26" t="str">
        <f t="shared" si="1422"/>
        <v/>
      </c>
      <c r="D7518" s="27" t="str">
        <f t="shared" si="1423"/>
        <v/>
      </c>
      <c r="E7518" s="27" t="str">
        <f t="shared" si="1424"/>
        <v/>
      </c>
      <c r="F7518" s="29" t="str">
        <f t="array" ref="F7518">IF(B7518="","",SMALL(IF(اضافه!$E$1:$E$10000=$D$4,ROW($1:$10000)),B7518))</f>
        <v/>
      </c>
      <c r="G7518" s="25" t="str">
        <f t="shared" si="1431"/>
        <v/>
      </c>
      <c r="H7518" s="26" t="str">
        <f t="shared" si="1425"/>
        <v/>
      </c>
      <c r="I7518" s="27" t="str">
        <f t="shared" si="1426"/>
        <v/>
      </c>
      <c r="J7518" s="27" t="str">
        <f t="shared" si="1427"/>
        <v/>
      </c>
      <c r="K7518" s="29" t="str">
        <f t="array" ref="K7518">IF(G7518="","",SMALL(IF(صرف!$E$1:$E$10000=$D$4,ROW($1:$10000)),G7518))</f>
        <v/>
      </c>
      <c r="L7518" s="25" t="str">
        <f t="shared" si="1432"/>
        <v/>
      </c>
      <c r="M7518" s="26" t="str">
        <f t="shared" si="1428"/>
        <v/>
      </c>
      <c r="N7518" s="27" t="str">
        <f t="shared" si="1429"/>
        <v/>
      </c>
      <c r="O7518" s="27" t="str">
        <f t="shared" si="1421"/>
        <v/>
      </c>
      <c r="P7518" s="29" t="str">
        <f t="array" ref="P7518">IF(L7518="","",SMALL(IF(تكهين!$E$1:$E$10000=$D$4,ROW($1:$10000)),L7518))</f>
        <v/>
      </c>
    </row>
    <row r="7519" spans="2:16" ht="20.25">
      <c r="B7519" s="25" t="str">
        <f t="shared" si="1430"/>
        <v/>
      </c>
      <c r="C7519" s="26" t="str">
        <f t="shared" si="1422"/>
        <v/>
      </c>
      <c r="D7519" s="27" t="str">
        <f t="shared" si="1423"/>
        <v/>
      </c>
      <c r="E7519" s="27" t="str">
        <f t="shared" si="1424"/>
        <v/>
      </c>
      <c r="F7519" s="29" t="str">
        <f t="array" ref="F7519">IF(B7519="","",SMALL(IF(اضافه!$E$1:$E$10000=$D$4,ROW($1:$10000)),B7519))</f>
        <v/>
      </c>
      <c r="G7519" s="25" t="str">
        <f t="shared" si="1431"/>
        <v/>
      </c>
      <c r="H7519" s="26" t="str">
        <f t="shared" si="1425"/>
        <v/>
      </c>
      <c r="I7519" s="27" t="str">
        <f t="shared" si="1426"/>
        <v/>
      </c>
      <c r="J7519" s="27" t="str">
        <f t="shared" si="1427"/>
        <v/>
      </c>
      <c r="K7519" s="29" t="str">
        <f t="array" ref="K7519">IF(G7519="","",SMALL(IF(صرف!$E$1:$E$10000=$D$4,ROW($1:$10000)),G7519))</f>
        <v/>
      </c>
      <c r="L7519" s="25" t="str">
        <f t="shared" si="1432"/>
        <v/>
      </c>
      <c r="M7519" s="26" t="str">
        <f t="shared" si="1428"/>
        <v/>
      </c>
      <c r="N7519" s="27" t="str">
        <f t="shared" si="1429"/>
        <v/>
      </c>
      <c r="O7519" s="27" t="str">
        <f t="shared" si="1421"/>
        <v/>
      </c>
      <c r="P7519" s="29" t="str">
        <f t="array" ref="P7519">IF(L7519="","",SMALL(IF(تكهين!$E$1:$E$10000=$D$4,ROW($1:$10000)),L7519))</f>
        <v/>
      </c>
    </row>
    <row r="7520" spans="2:16" ht="20.25">
      <c r="B7520" s="25" t="str">
        <f t="shared" si="1430"/>
        <v/>
      </c>
      <c r="C7520" s="26" t="str">
        <f t="shared" si="1422"/>
        <v/>
      </c>
      <c r="D7520" s="27" t="str">
        <f t="shared" si="1423"/>
        <v/>
      </c>
      <c r="E7520" s="27" t="str">
        <f t="shared" si="1424"/>
        <v/>
      </c>
      <c r="F7520" s="29" t="str">
        <f t="array" ref="F7520">IF(B7520="","",SMALL(IF(اضافه!$E$1:$E$10000=$D$4,ROW($1:$10000)),B7520))</f>
        <v/>
      </c>
      <c r="G7520" s="25" t="str">
        <f t="shared" si="1431"/>
        <v/>
      </c>
      <c r="H7520" s="26" t="str">
        <f t="shared" si="1425"/>
        <v/>
      </c>
      <c r="I7520" s="27" t="str">
        <f t="shared" si="1426"/>
        <v/>
      </c>
      <c r="J7520" s="27" t="str">
        <f t="shared" si="1427"/>
        <v/>
      </c>
      <c r="K7520" s="29" t="str">
        <f t="array" ref="K7520">IF(G7520="","",SMALL(IF(صرف!$E$1:$E$10000=$D$4,ROW($1:$10000)),G7520))</f>
        <v/>
      </c>
      <c r="L7520" s="25" t="str">
        <f t="shared" si="1432"/>
        <v/>
      </c>
      <c r="M7520" s="26" t="str">
        <f t="shared" si="1428"/>
        <v/>
      </c>
      <c r="N7520" s="27" t="str">
        <f t="shared" si="1429"/>
        <v/>
      </c>
      <c r="O7520" s="27" t="str">
        <f t="shared" si="1421"/>
        <v/>
      </c>
      <c r="P7520" s="29" t="str">
        <f t="array" ref="P7520">IF(L7520="","",SMALL(IF(تكهين!$E$1:$E$10000=$D$4,ROW($1:$10000)),L7520))</f>
        <v/>
      </c>
    </row>
    <row r="7521" spans="2:16" ht="20.25">
      <c r="B7521" s="25" t="str">
        <f t="shared" si="1430"/>
        <v/>
      </c>
      <c r="C7521" s="26" t="str">
        <f t="shared" si="1422"/>
        <v/>
      </c>
      <c r="D7521" s="27" t="str">
        <f t="shared" si="1423"/>
        <v/>
      </c>
      <c r="E7521" s="27" t="str">
        <f t="shared" si="1424"/>
        <v/>
      </c>
      <c r="F7521" s="29" t="str">
        <f t="array" ref="F7521">IF(B7521="","",SMALL(IF(اضافه!$E$1:$E$10000=$D$4,ROW($1:$10000)),B7521))</f>
        <v/>
      </c>
      <c r="G7521" s="25" t="str">
        <f t="shared" si="1431"/>
        <v/>
      </c>
      <c r="H7521" s="26" t="str">
        <f t="shared" si="1425"/>
        <v/>
      </c>
      <c r="I7521" s="27" t="str">
        <f t="shared" si="1426"/>
        <v/>
      </c>
      <c r="J7521" s="27" t="str">
        <f t="shared" si="1427"/>
        <v/>
      </c>
      <c r="K7521" s="29" t="str">
        <f t="array" ref="K7521">IF(G7521="","",SMALL(IF(صرف!$E$1:$E$10000=$D$4,ROW($1:$10000)),G7521))</f>
        <v/>
      </c>
      <c r="L7521" s="25" t="str">
        <f t="shared" si="1432"/>
        <v/>
      </c>
      <c r="M7521" s="26" t="str">
        <f t="shared" si="1428"/>
        <v/>
      </c>
      <c r="N7521" s="27" t="str">
        <f t="shared" si="1429"/>
        <v/>
      </c>
      <c r="O7521" s="27" t="str">
        <f t="shared" si="1421"/>
        <v/>
      </c>
      <c r="P7521" s="29" t="str">
        <f t="array" ref="P7521">IF(L7521="","",SMALL(IF(تكهين!$E$1:$E$10000=$D$4,ROW($1:$10000)),L7521))</f>
        <v/>
      </c>
    </row>
    <row r="7522" spans="2:16" ht="20.25">
      <c r="B7522" s="25" t="str">
        <f t="shared" si="1430"/>
        <v/>
      </c>
      <c r="C7522" s="26" t="str">
        <f t="shared" si="1422"/>
        <v/>
      </c>
      <c r="D7522" s="27" t="str">
        <f t="shared" si="1423"/>
        <v/>
      </c>
      <c r="E7522" s="27" t="str">
        <f t="shared" si="1424"/>
        <v/>
      </c>
      <c r="F7522" s="29" t="str">
        <f t="array" ref="F7522">IF(B7522="","",SMALL(IF(اضافه!$E$1:$E$10000=$D$4,ROW($1:$10000)),B7522))</f>
        <v/>
      </c>
      <c r="G7522" s="25" t="str">
        <f t="shared" si="1431"/>
        <v/>
      </c>
      <c r="H7522" s="26" t="str">
        <f t="shared" si="1425"/>
        <v/>
      </c>
      <c r="I7522" s="27" t="str">
        <f t="shared" si="1426"/>
        <v/>
      </c>
      <c r="J7522" s="27" t="str">
        <f t="shared" si="1427"/>
        <v/>
      </c>
      <c r="K7522" s="29" t="str">
        <f t="array" ref="K7522">IF(G7522="","",SMALL(IF(صرف!$E$1:$E$10000=$D$4,ROW($1:$10000)),G7522))</f>
        <v/>
      </c>
      <c r="L7522" s="25" t="str">
        <f t="shared" si="1432"/>
        <v/>
      </c>
      <c r="M7522" s="26" t="str">
        <f t="shared" si="1428"/>
        <v/>
      </c>
      <c r="N7522" s="27" t="str">
        <f t="shared" si="1429"/>
        <v/>
      </c>
      <c r="O7522" s="27" t="str">
        <f t="shared" si="1421"/>
        <v/>
      </c>
      <c r="P7522" s="29" t="str">
        <f t="array" ref="P7522">IF(L7522="","",SMALL(IF(تكهين!$E$1:$E$10000=$D$4,ROW($1:$10000)),L7522))</f>
        <v/>
      </c>
    </row>
    <row r="7523" spans="2:16" ht="20.25">
      <c r="B7523" s="25" t="str">
        <f t="shared" si="1430"/>
        <v/>
      </c>
      <c r="C7523" s="26" t="str">
        <f t="shared" si="1422"/>
        <v/>
      </c>
      <c r="D7523" s="27" t="str">
        <f t="shared" si="1423"/>
        <v/>
      </c>
      <c r="E7523" s="27" t="str">
        <f t="shared" si="1424"/>
        <v/>
      </c>
      <c r="F7523" s="29" t="str">
        <f t="array" ref="F7523">IF(B7523="","",SMALL(IF(اضافه!$E$1:$E$10000=$D$4,ROW($1:$10000)),B7523))</f>
        <v/>
      </c>
      <c r="G7523" s="25" t="str">
        <f t="shared" si="1431"/>
        <v/>
      </c>
      <c r="H7523" s="26" t="str">
        <f t="shared" si="1425"/>
        <v/>
      </c>
      <c r="I7523" s="27" t="str">
        <f t="shared" si="1426"/>
        <v/>
      </c>
      <c r="J7523" s="27" t="str">
        <f t="shared" si="1427"/>
        <v/>
      </c>
      <c r="K7523" s="29" t="str">
        <f t="array" ref="K7523">IF(G7523="","",SMALL(IF(صرف!$E$1:$E$10000=$D$4,ROW($1:$10000)),G7523))</f>
        <v/>
      </c>
      <c r="L7523" s="25" t="str">
        <f t="shared" si="1432"/>
        <v/>
      </c>
      <c r="M7523" s="26" t="str">
        <f t="shared" si="1428"/>
        <v/>
      </c>
      <c r="N7523" s="27" t="str">
        <f t="shared" si="1429"/>
        <v/>
      </c>
      <c r="O7523" s="27" t="str">
        <f t="shared" si="1421"/>
        <v/>
      </c>
      <c r="P7523" s="29" t="str">
        <f t="array" ref="P7523">IF(L7523="","",SMALL(IF(تكهين!$E$1:$E$10000=$D$4,ROW($1:$10000)),L7523))</f>
        <v/>
      </c>
    </row>
    <row r="7524" spans="2:16" ht="20.25">
      <c r="B7524" s="25" t="str">
        <f t="shared" si="1430"/>
        <v/>
      </c>
      <c r="C7524" s="26" t="str">
        <f t="shared" si="1422"/>
        <v/>
      </c>
      <c r="D7524" s="27" t="str">
        <f t="shared" si="1423"/>
        <v/>
      </c>
      <c r="E7524" s="27" t="str">
        <f t="shared" si="1424"/>
        <v/>
      </c>
      <c r="F7524" s="29" t="str">
        <f t="array" ref="F7524">IF(B7524="","",SMALL(IF(اضافه!$E$1:$E$10000=$D$4,ROW($1:$10000)),B7524))</f>
        <v/>
      </c>
      <c r="G7524" s="25" t="str">
        <f t="shared" si="1431"/>
        <v/>
      </c>
      <c r="H7524" s="26" t="str">
        <f t="shared" si="1425"/>
        <v/>
      </c>
      <c r="I7524" s="27" t="str">
        <f t="shared" si="1426"/>
        <v/>
      </c>
      <c r="J7524" s="27" t="str">
        <f t="shared" si="1427"/>
        <v/>
      </c>
      <c r="K7524" s="29" t="str">
        <f t="array" ref="K7524">IF(G7524="","",SMALL(IF(صرف!$E$1:$E$10000=$D$4,ROW($1:$10000)),G7524))</f>
        <v/>
      </c>
      <c r="L7524" s="25" t="str">
        <f t="shared" si="1432"/>
        <v/>
      </c>
      <c r="M7524" s="26" t="str">
        <f t="shared" si="1428"/>
        <v/>
      </c>
      <c r="N7524" s="27" t="str">
        <f t="shared" si="1429"/>
        <v/>
      </c>
      <c r="O7524" s="27" t="str">
        <f t="shared" si="1421"/>
        <v/>
      </c>
      <c r="P7524" s="29" t="str">
        <f t="array" ref="P7524">IF(L7524="","",SMALL(IF(تكهين!$E$1:$E$10000=$D$4,ROW($1:$10000)),L7524))</f>
        <v/>
      </c>
    </row>
    <row r="7525" spans="2:16" ht="20.25">
      <c r="B7525" s="25" t="str">
        <f t="shared" si="1430"/>
        <v/>
      </c>
      <c r="C7525" s="26" t="str">
        <f t="shared" si="1422"/>
        <v/>
      </c>
      <c r="D7525" s="27" t="str">
        <f t="shared" si="1423"/>
        <v/>
      </c>
      <c r="E7525" s="27" t="str">
        <f t="shared" si="1424"/>
        <v/>
      </c>
      <c r="F7525" s="29" t="str">
        <f t="array" ref="F7525">IF(B7525="","",SMALL(IF(اضافه!$E$1:$E$10000=$D$4,ROW($1:$10000)),B7525))</f>
        <v/>
      </c>
      <c r="G7525" s="25" t="str">
        <f t="shared" si="1431"/>
        <v/>
      </c>
      <c r="H7525" s="26" t="str">
        <f t="shared" si="1425"/>
        <v/>
      </c>
      <c r="I7525" s="27" t="str">
        <f t="shared" si="1426"/>
        <v/>
      </c>
      <c r="J7525" s="27" t="str">
        <f t="shared" si="1427"/>
        <v/>
      </c>
      <c r="K7525" s="29" t="str">
        <f t="array" ref="K7525">IF(G7525="","",SMALL(IF(صرف!$E$1:$E$10000=$D$4,ROW($1:$10000)),G7525))</f>
        <v/>
      </c>
      <c r="L7525" s="25" t="str">
        <f t="shared" si="1432"/>
        <v/>
      </c>
      <c r="M7525" s="26" t="str">
        <f t="shared" si="1428"/>
        <v/>
      </c>
      <c r="N7525" s="27" t="str">
        <f t="shared" si="1429"/>
        <v/>
      </c>
      <c r="O7525" s="27" t="str">
        <f t="shared" si="1421"/>
        <v/>
      </c>
      <c r="P7525" s="29" t="str">
        <f t="array" ref="P7525">IF(L7525="","",SMALL(IF(تكهين!$E$1:$E$10000=$D$4,ROW($1:$10000)),L7525))</f>
        <v/>
      </c>
    </row>
    <row r="7526" spans="2:16" ht="20.25">
      <c r="B7526" s="25" t="str">
        <f t="shared" si="1430"/>
        <v/>
      </c>
      <c r="C7526" s="26" t="str">
        <f t="shared" si="1422"/>
        <v/>
      </c>
      <c r="D7526" s="27" t="str">
        <f t="shared" si="1423"/>
        <v/>
      </c>
      <c r="E7526" s="27" t="str">
        <f t="shared" si="1424"/>
        <v/>
      </c>
      <c r="F7526" s="29" t="str">
        <f t="array" ref="F7526">IF(B7526="","",SMALL(IF(اضافه!$E$1:$E$10000=$D$4,ROW($1:$10000)),B7526))</f>
        <v/>
      </c>
      <c r="G7526" s="25" t="str">
        <f t="shared" si="1431"/>
        <v/>
      </c>
      <c r="H7526" s="26" t="str">
        <f t="shared" si="1425"/>
        <v/>
      </c>
      <c r="I7526" s="27" t="str">
        <f t="shared" si="1426"/>
        <v/>
      </c>
      <c r="J7526" s="27" t="str">
        <f t="shared" si="1427"/>
        <v/>
      </c>
      <c r="K7526" s="29" t="str">
        <f t="array" ref="K7526">IF(G7526="","",SMALL(IF(صرف!$E$1:$E$10000=$D$4,ROW($1:$10000)),G7526))</f>
        <v/>
      </c>
      <c r="L7526" s="25" t="str">
        <f t="shared" si="1432"/>
        <v/>
      </c>
      <c r="M7526" s="26" t="str">
        <f t="shared" si="1428"/>
        <v/>
      </c>
      <c r="N7526" s="27" t="str">
        <f t="shared" si="1429"/>
        <v/>
      </c>
      <c r="O7526" s="27" t="str">
        <f t="shared" si="1421"/>
        <v/>
      </c>
      <c r="P7526" s="29" t="str">
        <f t="array" ref="P7526">IF(L7526="","",SMALL(IF(تكهين!$E$1:$E$10000=$D$4,ROW($1:$10000)),L7526))</f>
        <v/>
      </c>
    </row>
    <row r="7527" spans="2:16" ht="20.25">
      <c r="B7527" s="25" t="str">
        <f t="shared" si="1430"/>
        <v/>
      </c>
      <c r="C7527" s="26" t="str">
        <f t="shared" si="1422"/>
        <v/>
      </c>
      <c r="D7527" s="27" t="str">
        <f t="shared" si="1423"/>
        <v/>
      </c>
      <c r="E7527" s="27" t="str">
        <f t="shared" si="1424"/>
        <v/>
      </c>
      <c r="F7527" s="29" t="str">
        <f t="array" ref="F7527">IF(B7527="","",SMALL(IF(اضافه!$E$1:$E$10000=$D$4,ROW($1:$10000)),B7527))</f>
        <v/>
      </c>
      <c r="G7527" s="25" t="str">
        <f t="shared" si="1431"/>
        <v/>
      </c>
      <c r="H7527" s="26" t="str">
        <f t="shared" si="1425"/>
        <v/>
      </c>
      <c r="I7527" s="27" t="str">
        <f t="shared" si="1426"/>
        <v/>
      </c>
      <c r="J7527" s="27" t="str">
        <f t="shared" si="1427"/>
        <v/>
      </c>
      <c r="K7527" s="29" t="str">
        <f t="array" ref="K7527">IF(G7527="","",SMALL(IF(صرف!$E$1:$E$10000=$D$4,ROW($1:$10000)),G7527))</f>
        <v/>
      </c>
      <c r="L7527" s="25" t="str">
        <f t="shared" si="1432"/>
        <v/>
      </c>
      <c r="M7527" s="26" t="str">
        <f t="shared" si="1428"/>
        <v/>
      </c>
      <c r="N7527" s="27" t="str">
        <f t="shared" si="1429"/>
        <v/>
      </c>
      <c r="O7527" s="27" t="str">
        <f t="shared" si="1421"/>
        <v/>
      </c>
      <c r="P7527" s="29" t="str">
        <f t="array" ref="P7527">IF(L7527="","",SMALL(IF(تكهين!$E$1:$E$10000=$D$4,ROW($1:$10000)),L7527))</f>
        <v/>
      </c>
    </row>
    <row r="7528" spans="2:16" ht="20.25">
      <c r="B7528" s="25" t="str">
        <f t="shared" si="1430"/>
        <v/>
      </c>
      <c r="C7528" s="26" t="str">
        <f t="shared" si="1422"/>
        <v/>
      </c>
      <c r="D7528" s="27" t="str">
        <f t="shared" si="1423"/>
        <v/>
      </c>
      <c r="E7528" s="27" t="str">
        <f t="shared" si="1424"/>
        <v/>
      </c>
      <c r="F7528" s="29" t="str">
        <f t="array" ref="F7528">IF(B7528="","",SMALL(IF(اضافه!$E$1:$E$10000=$D$4,ROW($1:$10000)),B7528))</f>
        <v/>
      </c>
      <c r="G7528" s="25" t="str">
        <f t="shared" si="1431"/>
        <v/>
      </c>
      <c r="H7528" s="26" t="str">
        <f t="shared" si="1425"/>
        <v/>
      </c>
      <c r="I7528" s="27" t="str">
        <f t="shared" si="1426"/>
        <v/>
      </c>
      <c r="J7528" s="27" t="str">
        <f t="shared" si="1427"/>
        <v/>
      </c>
      <c r="K7528" s="29" t="str">
        <f t="array" ref="K7528">IF(G7528="","",SMALL(IF(صرف!$E$1:$E$10000=$D$4,ROW($1:$10000)),G7528))</f>
        <v/>
      </c>
      <c r="L7528" s="25" t="str">
        <f t="shared" si="1432"/>
        <v/>
      </c>
      <c r="M7528" s="26" t="str">
        <f t="shared" si="1428"/>
        <v/>
      </c>
      <c r="N7528" s="27" t="str">
        <f t="shared" si="1429"/>
        <v/>
      </c>
      <c r="O7528" s="27" t="str">
        <f t="shared" si="1421"/>
        <v/>
      </c>
      <c r="P7528" s="29" t="str">
        <f t="array" ref="P7528">IF(L7528="","",SMALL(IF(تكهين!$E$1:$E$10000=$D$4,ROW($1:$10000)),L7528))</f>
        <v/>
      </c>
    </row>
    <row r="7529" spans="2:16" ht="20.25">
      <c r="B7529" s="25" t="str">
        <f t="shared" si="1430"/>
        <v/>
      </c>
      <c r="C7529" s="26" t="str">
        <f t="shared" si="1422"/>
        <v/>
      </c>
      <c r="D7529" s="27" t="str">
        <f t="shared" si="1423"/>
        <v/>
      </c>
      <c r="E7529" s="27" t="str">
        <f t="shared" si="1424"/>
        <v/>
      </c>
      <c r="F7529" s="29" t="str">
        <f t="array" ref="F7529">IF(B7529="","",SMALL(IF(اضافه!$E$1:$E$10000=$D$4,ROW($1:$10000)),B7529))</f>
        <v/>
      </c>
      <c r="G7529" s="25" t="str">
        <f t="shared" si="1431"/>
        <v/>
      </c>
      <c r="H7529" s="26" t="str">
        <f t="shared" si="1425"/>
        <v/>
      </c>
      <c r="I7529" s="27" t="str">
        <f t="shared" si="1426"/>
        <v/>
      </c>
      <c r="J7529" s="27" t="str">
        <f t="shared" si="1427"/>
        <v/>
      </c>
      <c r="K7529" s="29" t="str">
        <f t="array" ref="K7529">IF(G7529="","",SMALL(IF(صرف!$E$1:$E$10000=$D$4,ROW($1:$10000)),G7529))</f>
        <v/>
      </c>
      <c r="L7529" s="25" t="str">
        <f t="shared" si="1432"/>
        <v/>
      </c>
      <c r="M7529" s="26" t="str">
        <f t="shared" si="1428"/>
        <v/>
      </c>
      <c r="N7529" s="27" t="str">
        <f t="shared" si="1429"/>
        <v/>
      </c>
      <c r="O7529" s="27" t="str">
        <f t="shared" si="1421"/>
        <v/>
      </c>
      <c r="P7529" s="29" t="str">
        <f t="array" ref="P7529">IF(L7529="","",SMALL(IF(تكهين!$E$1:$E$10000=$D$4,ROW($1:$10000)),L7529))</f>
        <v/>
      </c>
    </row>
    <row r="7530" spans="2:16" ht="20.25">
      <c r="B7530" s="25" t="str">
        <f t="shared" si="1430"/>
        <v/>
      </c>
      <c r="C7530" s="26" t="str">
        <f t="shared" si="1422"/>
        <v/>
      </c>
      <c r="D7530" s="27" t="str">
        <f t="shared" si="1423"/>
        <v/>
      </c>
      <c r="E7530" s="27" t="str">
        <f t="shared" si="1424"/>
        <v/>
      </c>
      <c r="F7530" s="29" t="str">
        <f t="array" ref="F7530">IF(B7530="","",SMALL(IF(اضافه!$E$1:$E$10000=$D$4,ROW($1:$10000)),B7530))</f>
        <v/>
      </c>
      <c r="G7530" s="25" t="str">
        <f t="shared" si="1431"/>
        <v/>
      </c>
      <c r="H7530" s="26" t="str">
        <f t="shared" si="1425"/>
        <v/>
      </c>
      <c r="I7530" s="27" t="str">
        <f t="shared" si="1426"/>
        <v/>
      </c>
      <c r="J7530" s="27" t="str">
        <f t="shared" si="1427"/>
        <v/>
      </c>
      <c r="K7530" s="29" t="str">
        <f t="array" ref="K7530">IF(G7530="","",SMALL(IF(صرف!$E$1:$E$10000=$D$4,ROW($1:$10000)),G7530))</f>
        <v/>
      </c>
      <c r="L7530" s="25" t="str">
        <f t="shared" si="1432"/>
        <v/>
      </c>
      <c r="M7530" s="26" t="str">
        <f t="shared" si="1428"/>
        <v/>
      </c>
      <c r="N7530" s="27" t="str">
        <f t="shared" si="1429"/>
        <v/>
      </c>
      <c r="O7530" s="27" t="str">
        <f t="shared" si="1421"/>
        <v/>
      </c>
      <c r="P7530" s="29" t="str">
        <f t="array" ref="P7530">IF(L7530="","",SMALL(IF(تكهين!$E$1:$E$10000=$D$4,ROW($1:$10000)),L7530))</f>
        <v/>
      </c>
    </row>
    <row r="7531" spans="2:16" ht="20.25">
      <c r="B7531" s="25" t="str">
        <f t="shared" si="1430"/>
        <v/>
      </c>
      <c r="C7531" s="26" t="str">
        <f t="shared" si="1422"/>
        <v/>
      </c>
      <c r="D7531" s="27" t="str">
        <f t="shared" si="1423"/>
        <v/>
      </c>
      <c r="E7531" s="27" t="str">
        <f t="shared" si="1424"/>
        <v/>
      </c>
      <c r="F7531" s="29" t="str">
        <f t="array" ref="F7531">IF(B7531="","",SMALL(IF(اضافه!$E$1:$E$10000=$D$4,ROW($1:$10000)),B7531))</f>
        <v/>
      </c>
      <c r="G7531" s="25" t="str">
        <f t="shared" si="1431"/>
        <v/>
      </c>
      <c r="H7531" s="26" t="str">
        <f t="shared" si="1425"/>
        <v/>
      </c>
      <c r="I7531" s="27" t="str">
        <f t="shared" si="1426"/>
        <v/>
      </c>
      <c r="J7531" s="27" t="str">
        <f t="shared" si="1427"/>
        <v/>
      </c>
      <c r="K7531" s="29" t="str">
        <f t="array" ref="K7531">IF(G7531="","",SMALL(IF(صرف!$E$1:$E$10000=$D$4,ROW($1:$10000)),G7531))</f>
        <v/>
      </c>
      <c r="L7531" s="25" t="str">
        <f t="shared" si="1432"/>
        <v/>
      </c>
      <c r="M7531" s="26" t="str">
        <f t="shared" si="1428"/>
        <v/>
      </c>
      <c r="N7531" s="27" t="str">
        <f t="shared" si="1429"/>
        <v/>
      </c>
      <c r="O7531" s="27" t="str">
        <f t="shared" si="1421"/>
        <v/>
      </c>
      <c r="P7531" s="29" t="str">
        <f t="array" ref="P7531">IF(L7531="","",SMALL(IF(تكهين!$E$1:$E$10000=$D$4,ROW($1:$10000)),L7531))</f>
        <v/>
      </c>
    </row>
    <row r="7532" spans="2:16" ht="20.25">
      <c r="B7532" s="25" t="str">
        <f t="shared" si="1430"/>
        <v/>
      </c>
      <c r="C7532" s="26" t="str">
        <f t="shared" si="1422"/>
        <v/>
      </c>
      <c r="D7532" s="27" t="str">
        <f t="shared" si="1423"/>
        <v/>
      </c>
      <c r="E7532" s="27" t="str">
        <f t="shared" si="1424"/>
        <v/>
      </c>
      <c r="F7532" s="29" t="str">
        <f t="array" ref="F7532">IF(B7532="","",SMALL(IF(اضافه!$E$1:$E$10000=$D$4,ROW($1:$10000)),B7532))</f>
        <v/>
      </c>
      <c r="G7532" s="25" t="str">
        <f t="shared" si="1431"/>
        <v/>
      </c>
      <c r="H7532" s="26" t="str">
        <f t="shared" si="1425"/>
        <v/>
      </c>
      <c r="I7532" s="27" t="str">
        <f t="shared" si="1426"/>
        <v/>
      </c>
      <c r="J7532" s="27" t="str">
        <f t="shared" si="1427"/>
        <v/>
      </c>
      <c r="K7532" s="29" t="str">
        <f t="array" ref="K7532">IF(G7532="","",SMALL(IF(صرف!$E$1:$E$10000=$D$4,ROW($1:$10000)),G7532))</f>
        <v/>
      </c>
      <c r="L7532" s="25" t="str">
        <f t="shared" si="1432"/>
        <v/>
      </c>
      <c r="M7532" s="26" t="str">
        <f t="shared" si="1428"/>
        <v/>
      </c>
      <c r="N7532" s="27" t="str">
        <f t="shared" si="1429"/>
        <v/>
      </c>
      <c r="O7532" s="27" t="str">
        <f t="shared" si="1421"/>
        <v/>
      </c>
      <c r="P7532" s="29" t="str">
        <f t="array" ref="P7532">IF(L7532="","",SMALL(IF(تكهين!$E$1:$E$10000=$D$4,ROW($1:$10000)),L7532))</f>
        <v/>
      </c>
    </row>
    <row r="7533" spans="2:16" ht="20.25">
      <c r="B7533" s="25" t="str">
        <f t="shared" si="1430"/>
        <v/>
      </c>
      <c r="C7533" s="26" t="str">
        <f t="shared" si="1422"/>
        <v/>
      </c>
      <c r="D7533" s="27" t="str">
        <f t="shared" si="1423"/>
        <v/>
      </c>
      <c r="E7533" s="27" t="str">
        <f t="shared" si="1424"/>
        <v/>
      </c>
      <c r="F7533" s="29" t="str">
        <f t="array" ref="F7533">IF(B7533="","",SMALL(IF(اضافه!$E$1:$E$10000=$D$4,ROW($1:$10000)),B7533))</f>
        <v/>
      </c>
      <c r="G7533" s="25" t="str">
        <f t="shared" si="1431"/>
        <v/>
      </c>
      <c r="H7533" s="26" t="str">
        <f t="shared" si="1425"/>
        <v/>
      </c>
      <c r="I7533" s="27" t="str">
        <f t="shared" si="1426"/>
        <v/>
      </c>
      <c r="J7533" s="27" t="str">
        <f t="shared" si="1427"/>
        <v/>
      </c>
      <c r="K7533" s="29" t="str">
        <f t="array" ref="K7533">IF(G7533="","",SMALL(IF(صرف!$E$1:$E$10000=$D$4,ROW($1:$10000)),G7533))</f>
        <v/>
      </c>
      <c r="L7533" s="25" t="str">
        <f t="shared" si="1432"/>
        <v/>
      </c>
      <c r="M7533" s="26" t="str">
        <f t="shared" si="1428"/>
        <v/>
      </c>
      <c r="N7533" s="27" t="str">
        <f t="shared" si="1429"/>
        <v/>
      </c>
      <c r="O7533" s="27" t="str">
        <f t="shared" ref="O7533:O7596" si="1433">IF(OR($D$4="",L7533=""),"",INDEX(تكهين,P7533,8))</f>
        <v/>
      </c>
      <c r="P7533" s="29" t="str">
        <f t="array" ref="P7533">IF(L7533="","",SMALL(IF(تكهين!$E$1:$E$10000=$D$4,ROW($1:$10000)),L7533))</f>
        <v/>
      </c>
    </row>
    <row r="7534" spans="2:16" ht="20.25">
      <c r="B7534" s="25" t="str">
        <f t="shared" si="1430"/>
        <v/>
      </c>
      <c r="C7534" s="26" t="str">
        <f t="shared" si="1422"/>
        <v/>
      </c>
      <c r="D7534" s="27" t="str">
        <f t="shared" si="1423"/>
        <v/>
      </c>
      <c r="E7534" s="27" t="str">
        <f t="shared" si="1424"/>
        <v/>
      </c>
      <c r="F7534" s="29" t="str">
        <f t="array" ref="F7534">IF(B7534="","",SMALL(IF(اضافه!$E$1:$E$10000=$D$4,ROW($1:$10000)),B7534))</f>
        <v/>
      </c>
      <c r="G7534" s="25" t="str">
        <f t="shared" si="1431"/>
        <v/>
      </c>
      <c r="H7534" s="26" t="str">
        <f t="shared" si="1425"/>
        <v/>
      </c>
      <c r="I7534" s="27" t="str">
        <f t="shared" si="1426"/>
        <v/>
      </c>
      <c r="J7534" s="27" t="str">
        <f t="shared" si="1427"/>
        <v/>
      </c>
      <c r="K7534" s="29" t="str">
        <f t="array" ref="K7534">IF(G7534="","",SMALL(IF(صرف!$E$1:$E$10000=$D$4,ROW($1:$10000)),G7534))</f>
        <v/>
      </c>
      <c r="L7534" s="25" t="str">
        <f t="shared" si="1432"/>
        <v/>
      </c>
      <c r="M7534" s="26" t="str">
        <f t="shared" si="1428"/>
        <v/>
      </c>
      <c r="N7534" s="27" t="str">
        <f t="shared" si="1429"/>
        <v/>
      </c>
      <c r="O7534" s="27" t="str">
        <f t="shared" si="1433"/>
        <v/>
      </c>
      <c r="P7534" s="29" t="str">
        <f t="array" ref="P7534">IF(L7534="","",SMALL(IF(تكهين!$E$1:$E$10000=$D$4,ROW($1:$10000)),L7534))</f>
        <v/>
      </c>
    </row>
    <row r="7535" spans="2:16" ht="20.25">
      <c r="B7535" s="25" t="str">
        <f t="shared" si="1430"/>
        <v/>
      </c>
      <c r="C7535" s="26" t="str">
        <f t="shared" si="1422"/>
        <v/>
      </c>
      <c r="D7535" s="27" t="str">
        <f t="shared" si="1423"/>
        <v/>
      </c>
      <c r="E7535" s="27" t="str">
        <f t="shared" si="1424"/>
        <v/>
      </c>
      <c r="F7535" s="29" t="str">
        <f t="array" ref="F7535">IF(B7535="","",SMALL(IF(اضافه!$E$1:$E$10000=$D$4,ROW($1:$10000)),B7535))</f>
        <v/>
      </c>
      <c r="G7535" s="25" t="str">
        <f t="shared" si="1431"/>
        <v/>
      </c>
      <c r="H7535" s="26" t="str">
        <f t="shared" si="1425"/>
        <v/>
      </c>
      <c r="I7535" s="27" t="str">
        <f t="shared" si="1426"/>
        <v/>
      </c>
      <c r="J7535" s="27" t="str">
        <f t="shared" si="1427"/>
        <v/>
      </c>
      <c r="K7535" s="29" t="str">
        <f t="array" ref="K7535">IF(G7535="","",SMALL(IF(صرف!$E$1:$E$10000=$D$4,ROW($1:$10000)),G7535))</f>
        <v/>
      </c>
      <c r="L7535" s="25" t="str">
        <f t="shared" si="1432"/>
        <v/>
      </c>
      <c r="M7535" s="26" t="str">
        <f t="shared" si="1428"/>
        <v/>
      </c>
      <c r="N7535" s="27" t="str">
        <f t="shared" si="1429"/>
        <v/>
      </c>
      <c r="O7535" s="27" t="str">
        <f t="shared" si="1433"/>
        <v/>
      </c>
      <c r="P7535" s="29" t="str">
        <f t="array" ref="P7535">IF(L7535="","",SMALL(IF(تكهين!$E$1:$E$10000=$D$4,ROW($1:$10000)),L7535))</f>
        <v/>
      </c>
    </row>
    <row r="7536" spans="2:16" ht="20.25">
      <c r="B7536" s="25" t="str">
        <f t="shared" si="1430"/>
        <v/>
      </c>
      <c r="C7536" s="26" t="str">
        <f t="shared" si="1422"/>
        <v/>
      </c>
      <c r="D7536" s="27" t="str">
        <f t="shared" si="1423"/>
        <v/>
      </c>
      <c r="E7536" s="27" t="str">
        <f t="shared" si="1424"/>
        <v/>
      </c>
      <c r="F7536" s="29" t="str">
        <f t="array" ref="F7536">IF(B7536="","",SMALL(IF(اضافه!$E$1:$E$10000=$D$4,ROW($1:$10000)),B7536))</f>
        <v/>
      </c>
      <c r="G7536" s="25" t="str">
        <f t="shared" si="1431"/>
        <v/>
      </c>
      <c r="H7536" s="26" t="str">
        <f t="shared" si="1425"/>
        <v/>
      </c>
      <c r="I7536" s="27" t="str">
        <f t="shared" si="1426"/>
        <v/>
      </c>
      <c r="J7536" s="27" t="str">
        <f t="shared" si="1427"/>
        <v/>
      </c>
      <c r="K7536" s="29" t="str">
        <f t="array" ref="K7536">IF(G7536="","",SMALL(IF(صرف!$E$1:$E$10000=$D$4,ROW($1:$10000)),G7536))</f>
        <v/>
      </c>
      <c r="L7536" s="25" t="str">
        <f t="shared" si="1432"/>
        <v/>
      </c>
      <c r="M7536" s="26" t="str">
        <f t="shared" si="1428"/>
        <v/>
      </c>
      <c r="N7536" s="27" t="str">
        <f t="shared" si="1429"/>
        <v/>
      </c>
      <c r="O7536" s="27" t="str">
        <f t="shared" si="1433"/>
        <v/>
      </c>
      <c r="P7536" s="29" t="str">
        <f t="array" ref="P7536">IF(L7536="","",SMALL(IF(تكهين!$E$1:$E$10000=$D$4,ROW($1:$10000)),L7536))</f>
        <v/>
      </c>
    </row>
    <row r="7537" spans="2:16" ht="20.25">
      <c r="B7537" s="25" t="str">
        <f t="shared" si="1430"/>
        <v/>
      </c>
      <c r="C7537" s="26" t="str">
        <f t="shared" si="1422"/>
        <v/>
      </c>
      <c r="D7537" s="27" t="str">
        <f t="shared" si="1423"/>
        <v/>
      </c>
      <c r="E7537" s="27" t="str">
        <f t="shared" si="1424"/>
        <v/>
      </c>
      <c r="F7537" s="29" t="str">
        <f t="array" ref="F7537">IF(B7537="","",SMALL(IF(اضافه!$E$1:$E$10000=$D$4,ROW($1:$10000)),B7537))</f>
        <v/>
      </c>
      <c r="G7537" s="25" t="str">
        <f t="shared" si="1431"/>
        <v/>
      </c>
      <c r="H7537" s="26" t="str">
        <f t="shared" si="1425"/>
        <v/>
      </c>
      <c r="I7537" s="27" t="str">
        <f t="shared" si="1426"/>
        <v/>
      </c>
      <c r="J7537" s="27" t="str">
        <f t="shared" si="1427"/>
        <v/>
      </c>
      <c r="K7537" s="29" t="str">
        <f t="array" ref="K7537">IF(G7537="","",SMALL(IF(صرف!$E$1:$E$10000=$D$4,ROW($1:$10000)),G7537))</f>
        <v/>
      </c>
      <c r="L7537" s="25" t="str">
        <f t="shared" si="1432"/>
        <v/>
      </c>
      <c r="M7537" s="26" t="str">
        <f t="shared" si="1428"/>
        <v/>
      </c>
      <c r="N7537" s="27" t="str">
        <f t="shared" si="1429"/>
        <v/>
      </c>
      <c r="O7537" s="27" t="str">
        <f t="shared" si="1433"/>
        <v/>
      </c>
      <c r="P7537" s="29" t="str">
        <f t="array" ref="P7537">IF(L7537="","",SMALL(IF(تكهين!$E$1:$E$10000=$D$4,ROW($1:$10000)),L7537))</f>
        <v/>
      </c>
    </row>
    <row r="7538" spans="2:16" ht="20.25">
      <c r="B7538" s="25" t="str">
        <f t="shared" si="1430"/>
        <v/>
      </c>
      <c r="C7538" s="26" t="str">
        <f t="shared" si="1422"/>
        <v/>
      </c>
      <c r="D7538" s="27" t="str">
        <f t="shared" si="1423"/>
        <v/>
      </c>
      <c r="E7538" s="27" t="str">
        <f t="shared" si="1424"/>
        <v/>
      </c>
      <c r="F7538" s="29" t="str">
        <f t="array" ref="F7538">IF(B7538="","",SMALL(IF(اضافه!$E$1:$E$10000=$D$4,ROW($1:$10000)),B7538))</f>
        <v/>
      </c>
      <c r="G7538" s="25" t="str">
        <f t="shared" si="1431"/>
        <v/>
      </c>
      <c r="H7538" s="26" t="str">
        <f t="shared" si="1425"/>
        <v/>
      </c>
      <c r="I7538" s="27" t="str">
        <f t="shared" si="1426"/>
        <v/>
      </c>
      <c r="J7538" s="27" t="str">
        <f t="shared" si="1427"/>
        <v/>
      </c>
      <c r="K7538" s="29" t="str">
        <f t="array" ref="K7538">IF(G7538="","",SMALL(IF(صرف!$E$1:$E$10000=$D$4,ROW($1:$10000)),G7538))</f>
        <v/>
      </c>
      <c r="L7538" s="25" t="str">
        <f t="shared" si="1432"/>
        <v/>
      </c>
      <c r="M7538" s="26" t="str">
        <f t="shared" si="1428"/>
        <v/>
      </c>
      <c r="N7538" s="27" t="str">
        <f t="shared" si="1429"/>
        <v/>
      </c>
      <c r="O7538" s="27" t="str">
        <f t="shared" si="1433"/>
        <v/>
      </c>
      <c r="P7538" s="29" t="str">
        <f t="array" ref="P7538">IF(L7538="","",SMALL(IF(تكهين!$E$1:$E$10000=$D$4,ROW($1:$10000)),L7538))</f>
        <v/>
      </c>
    </row>
    <row r="7539" spans="2:16" ht="20.25">
      <c r="B7539" s="25" t="str">
        <f t="shared" si="1430"/>
        <v/>
      </c>
      <c r="C7539" s="26" t="str">
        <f t="shared" si="1422"/>
        <v/>
      </c>
      <c r="D7539" s="27" t="str">
        <f t="shared" si="1423"/>
        <v/>
      </c>
      <c r="E7539" s="27" t="str">
        <f t="shared" si="1424"/>
        <v/>
      </c>
      <c r="F7539" s="29" t="str">
        <f t="array" ref="F7539">IF(B7539="","",SMALL(IF(اضافه!$E$1:$E$10000=$D$4,ROW($1:$10000)),B7539))</f>
        <v/>
      </c>
      <c r="G7539" s="25" t="str">
        <f t="shared" si="1431"/>
        <v/>
      </c>
      <c r="H7539" s="26" t="str">
        <f t="shared" si="1425"/>
        <v/>
      </c>
      <c r="I7539" s="27" t="str">
        <f t="shared" si="1426"/>
        <v/>
      </c>
      <c r="J7539" s="27" t="str">
        <f t="shared" si="1427"/>
        <v/>
      </c>
      <c r="K7539" s="29" t="str">
        <f t="array" ref="K7539">IF(G7539="","",SMALL(IF(صرف!$E$1:$E$10000=$D$4,ROW($1:$10000)),G7539))</f>
        <v/>
      </c>
      <c r="L7539" s="25" t="str">
        <f t="shared" si="1432"/>
        <v/>
      </c>
      <c r="M7539" s="26" t="str">
        <f t="shared" si="1428"/>
        <v/>
      </c>
      <c r="N7539" s="27" t="str">
        <f t="shared" si="1429"/>
        <v/>
      </c>
      <c r="O7539" s="27" t="str">
        <f t="shared" si="1433"/>
        <v/>
      </c>
      <c r="P7539" s="29" t="str">
        <f t="array" ref="P7539">IF(L7539="","",SMALL(IF(تكهين!$E$1:$E$10000=$D$4,ROW($1:$10000)),L7539))</f>
        <v/>
      </c>
    </row>
    <row r="7540" spans="2:16" ht="20.25">
      <c r="B7540" s="25" t="str">
        <f t="shared" si="1430"/>
        <v/>
      </c>
      <c r="C7540" s="26" t="str">
        <f t="shared" si="1422"/>
        <v/>
      </c>
      <c r="D7540" s="27" t="str">
        <f t="shared" si="1423"/>
        <v/>
      </c>
      <c r="E7540" s="27" t="str">
        <f t="shared" si="1424"/>
        <v/>
      </c>
      <c r="F7540" s="29" t="str">
        <f t="array" ref="F7540">IF(B7540="","",SMALL(IF(اضافه!$E$1:$E$10000=$D$4,ROW($1:$10000)),B7540))</f>
        <v/>
      </c>
      <c r="G7540" s="25" t="str">
        <f t="shared" si="1431"/>
        <v/>
      </c>
      <c r="H7540" s="26" t="str">
        <f t="shared" si="1425"/>
        <v/>
      </c>
      <c r="I7540" s="27" t="str">
        <f t="shared" si="1426"/>
        <v/>
      </c>
      <c r="J7540" s="27" t="str">
        <f t="shared" si="1427"/>
        <v/>
      </c>
      <c r="K7540" s="29" t="str">
        <f t="array" ref="K7540">IF(G7540="","",SMALL(IF(صرف!$E$1:$E$10000=$D$4,ROW($1:$10000)),G7540))</f>
        <v/>
      </c>
      <c r="L7540" s="25" t="str">
        <f t="shared" si="1432"/>
        <v/>
      </c>
      <c r="M7540" s="26" t="str">
        <f t="shared" si="1428"/>
        <v/>
      </c>
      <c r="N7540" s="27" t="str">
        <f t="shared" si="1429"/>
        <v/>
      </c>
      <c r="O7540" s="27" t="str">
        <f t="shared" si="1433"/>
        <v/>
      </c>
      <c r="P7540" s="29" t="str">
        <f t="array" ref="P7540">IF(L7540="","",SMALL(IF(تكهين!$E$1:$E$10000=$D$4,ROW($1:$10000)),L7540))</f>
        <v/>
      </c>
    </row>
    <row r="7541" spans="2:16" ht="20.25">
      <c r="B7541" s="25" t="str">
        <f t="shared" si="1430"/>
        <v/>
      </c>
      <c r="C7541" s="26" t="str">
        <f t="shared" si="1422"/>
        <v/>
      </c>
      <c r="D7541" s="27" t="str">
        <f t="shared" si="1423"/>
        <v/>
      </c>
      <c r="E7541" s="27" t="str">
        <f t="shared" si="1424"/>
        <v/>
      </c>
      <c r="F7541" s="29" t="str">
        <f t="array" ref="F7541">IF(B7541="","",SMALL(IF(اضافه!$E$1:$E$10000=$D$4,ROW($1:$10000)),B7541))</f>
        <v/>
      </c>
      <c r="G7541" s="25" t="str">
        <f t="shared" si="1431"/>
        <v/>
      </c>
      <c r="H7541" s="26" t="str">
        <f t="shared" si="1425"/>
        <v/>
      </c>
      <c r="I7541" s="27" t="str">
        <f t="shared" si="1426"/>
        <v/>
      </c>
      <c r="J7541" s="27" t="str">
        <f t="shared" si="1427"/>
        <v/>
      </c>
      <c r="K7541" s="29" t="str">
        <f t="array" ref="K7541">IF(G7541="","",SMALL(IF(صرف!$E$1:$E$10000=$D$4,ROW($1:$10000)),G7541))</f>
        <v/>
      </c>
      <c r="L7541" s="25" t="str">
        <f t="shared" si="1432"/>
        <v/>
      </c>
      <c r="M7541" s="26" t="str">
        <f t="shared" si="1428"/>
        <v/>
      </c>
      <c r="N7541" s="27" t="str">
        <f t="shared" si="1429"/>
        <v/>
      </c>
      <c r="O7541" s="27" t="str">
        <f t="shared" si="1433"/>
        <v/>
      </c>
      <c r="P7541" s="29" t="str">
        <f t="array" ref="P7541">IF(L7541="","",SMALL(IF(تكهين!$E$1:$E$10000=$D$4,ROW($1:$10000)),L7541))</f>
        <v/>
      </c>
    </row>
    <row r="7542" spans="2:16" ht="20.25">
      <c r="B7542" s="25" t="str">
        <f t="shared" si="1430"/>
        <v/>
      </c>
      <c r="C7542" s="26" t="str">
        <f t="shared" si="1422"/>
        <v/>
      </c>
      <c r="D7542" s="27" t="str">
        <f t="shared" si="1423"/>
        <v/>
      </c>
      <c r="E7542" s="27" t="str">
        <f t="shared" si="1424"/>
        <v/>
      </c>
      <c r="F7542" s="29" t="str">
        <f t="array" ref="F7542">IF(B7542="","",SMALL(IF(اضافه!$E$1:$E$10000=$D$4,ROW($1:$10000)),B7542))</f>
        <v/>
      </c>
      <c r="G7542" s="25" t="str">
        <f t="shared" si="1431"/>
        <v/>
      </c>
      <c r="H7542" s="26" t="str">
        <f t="shared" si="1425"/>
        <v/>
      </c>
      <c r="I7542" s="27" t="str">
        <f t="shared" si="1426"/>
        <v/>
      </c>
      <c r="J7542" s="27" t="str">
        <f t="shared" si="1427"/>
        <v/>
      </c>
      <c r="K7542" s="29" t="str">
        <f t="array" ref="K7542">IF(G7542="","",SMALL(IF(صرف!$E$1:$E$10000=$D$4,ROW($1:$10000)),G7542))</f>
        <v/>
      </c>
      <c r="L7542" s="25" t="str">
        <f t="shared" si="1432"/>
        <v/>
      </c>
      <c r="M7542" s="26" t="str">
        <f t="shared" si="1428"/>
        <v/>
      </c>
      <c r="N7542" s="27" t="str">
        <f t="shared" si="1429"/>
        <v/>
      </c>
      <c r="O7542" s="27" t="str">
        <f t="shared" si="1433"/>
        <v/>
      </c>
      <c r="P7542" s="29" t="str">
        <f t="array" ref="P7542">IF(L7542="","",SMALL(IF(تكهين!$E$1:$E$10000=$D$4,ROW($1:$10000)),L7542))</f>
        <v/>
      </c>
    </row>
    <row r="7543" spans="2:16" ht="20.25">
      <c r="B7543" s="25" t="str">
        <f t="shared" si="1430"/>
        <v/>
      </c>
      <c r="C7543" s="26" t="str">
        <f t="shared" ref="C7543:C7606" si="1434">IF(OR($D$4="",B7543=""),"",INDEX(اضافة,F7543,2))</f>
        <v/>
      </c>
      <c r="D7543" s="27" t="str">
        <f t="shared" ref="D7543:D7606" si="1435">IF(OR($D$4="",B7543=""),"",INDEX(اضافة,F7543,3))</f>
        <v/>
      </c>
      <c r="E7543" s="27" t="str">
        <f t="shared" ref="E7543:E7606" si="1436">IF(OR($D$4="",B7543=""),"",INDEX(اضافة,F7543,8))</f>
        <v/>
      </c>
      <c r="F7543" s="29" t="str">
        <f t="array" ref="F7543">IF(B7543="","",SMALL(IF(اضافه!$E$1:$E$10000=$D$4,ROW($1:$10000)),B7543))</f>
        <v/>
      </c>
      <c r="G7543" s="25" t="str">
        <f t="shared" si="1431"/>
        <v/>
      </c>
      <c r="H7543" s="26" t="str">
        <f t="shared" ref="H7543:H7606" si="1437">IF(OR($D$4="",G7543=""),"",INDEX(صرف,K7543,2))</f>
        <v/>
      </c>
      <c r="I7543" s="27" t="str">
        <f t="shared" ref="I7543:I7606" si="1438">IF(OR($D$4="",G7543=""),"",INDEX(صرف,K7543,3))</f>
        <v/>
      </c>
      <c r="J7543" s="27" t="str">
        <f t="shared" ref="J7543:J7606" si="1439">IF(OR($D$4="",G7543=""),"",INDEX(صرف,K7543,8))</f>
        <v/>
      </c>
      <c r="K7543" s="29" t="str">
        <f t="array" ref="K7543">IF(G7543="","",SMALL(IF(صرف!$E$1:$E$10000=$D$4,ROW($1:$10000)),G7543))</f>
        <v/>
      </c>
      <c r="L7543" s="25" t="str">
        <f t="shared" si="1432"/>
        <v/>
      </c>
      <c r="M7543" s="26" t="str">
        <f t="shared" ref="M7543:M7606" si="1440">IF(OR($D$4="",L7543=""),"",INDEX(تكهين,P7543,2))</f>
        <v/>
      </c>
      <c r="N7543" s="27" t="str">
        <f t="shared" ref="N7543:N7606" si="1441">IF(OR($D$4="",L7543=""),"",INDEX(تكهين,P7543,3))</f>
        <v/>
      </c>
      <c r="O7543" s="27" t="str">
        <f t="shared" si="1433"/>
        <v/>
      </c>
      <c r="P7543" s="29" t="str">
        <f t="array" ref="P7543">IF(L7543="","",SMALL(IF(تكهين!$E$1:$E$10000=$D$4,ROW($1:$10000)),L7543))</f>
        <v/>
      </c>
    </row>
    <row r="7544" spans="2:16" ht="20.25">
      <c r="B7544" s="25" t="str">
        <f t="shared" si="1430"/>
        <v/>
      </c>
      <c r="C7544" s="26" t="str">
        <f t="shared" si="1434"/>
        <v/>
      </c>
      <c r="D7544" s="27" t="str">
        <f t="shared" si="1435"/>
        <v/>
      </c>
      <c r="E7544" s="27" t="str">
        <f t="shared" si="1436"/>
        <v/>
      </c>
      <c r="F7544" s="29" t="str">
        <f t="array" ref="F7544">IF(B7544="","",SMALL(IF(اضافه!$E$1:$E$10000=$D$4,ROW($1:$10000)),B7544))</f>
        <v/>
      </c>
      <c r="G7544" s="25" t="str">
        <f t="shared" si="1431"/>
        <v/>
      </c>
      <c r="H7544" s="26" t="str">
        <f t="shared" si="1437"/>
        <v/>
      </c>
      <c r="I7544" s="27" t="str">
        <f t="shared" si="1438"/>
        <v/>
      </c>
      <c r="J7544" s="27" t="str">
        <f t="shared" si="1439"/>
        <v/>
      </c>
      <c r="K7544" s="29" t="str">
        <f t="array" ref="K7544">IF(G7544="","",SMALL(IF(صرف!$E$1:$E$10000=$D$4,ROW($1:$10000)),G7544))</f>
        <v/>
      </c>
      <c r="L7544" s="25" t="str">
        <f t="shared" si="1432"/>
        <v/>
      </c>
      <c r="M7544" s="26" t="str">
        <f t="shared" si="1440"/>
        <v/>
      </c>
      <c r="N7544" s="27" t="str">
        <f t="shared" si="1441"/>
        <v/>
      </c>
      <c r="O7544" s="27" t="str">
        <f t="shared" si="1433"/>
        <v/>
      </c>
      <c r="P7544" s="29" t="str">
        <f t="array" ref="P7544">IF(L7544="","",SMALL(IF(تكهين!$E$1:$E$10000=$D$4,ROW($1:$10000)),L7544))</f>
        <v/>
      </c>
    </row>
    <row r="7545" spans="2:16" ht="20.25">
      <c r="B7545" s="25" t="str">
        <f t="shared" si="1430"/>
        <v/>
      </c>
      <c r="C7545" s="26" t="str">
        <f t="shared" si="1434"/>
        <v/>
      </c>
      <c r="D7545" s="27" t="str">
        <f t="shared" si="1435"/>
        <v/>
      </c>
      <c r="E7545" s="27" t="str">
        <f t="shared" si="1436"/>
        <v/>
      </c>
      <c r="F7545" s="29" t="str">
        <f t="array" ref="F7545">IF(B7545="","",SMALL(IF(اضافه!$E$1:$E$10000=$D$4,ROW($1:$10000)),B7545))</f>
        <v/>
      </c>
      <c r="G7545" s="25" t="str">
        <f t="shared" si="1431"/>
        <v/>
      </c>
      <c r="H7545" s="26" t="str">
        <f t="shared" si="1437"/>
        <v/>
      </c>
      <c r="I7545" s="27" t="str">
        <f t="shared" si="1438"/>
        <v/>
      </c>
      <c r="J7545" s="27" t="str">
        <f t="shared" si="1439"/>
        <v/>
      </c>
      <c r="K7545" s="29" t="str">
        <f t="array" ref="K7545">IF(G7545="","",SMALL(IF(صرف!$E$1:$E$10000=$D$4,ROW($1:$10000)),G7545))</f>
        <v/>
      </c>
      <c r="L7545" s="25" t="str">
        <f t="shared" si="1432"/>
        <v/>
      </c>
      <c r="M7545" s="26" t="str">
        <f t="shared" si="1440"/>
        <v/>
      </c>
      <c r="N7545" s="27" t="str">
        <f t="shared" si="1441"/>
        <v/>
      </c>
      <c r="O7545" s="27" t="str">
        <f t="shared" si="1433"/>
        <v/>
      </c>
      <c r="P7545" s="29" t="str">
        <f t="array" ref="P7545">IF(L7545="","",SMALL(IF(تكهين!$E$1:$E$10000=$D$4,ROW($1:$10000)),L7545))</f>
        <v/>
      </c>
    </row>
    <row r="7546" spans="2:16" ht="20.25">
      <c r="B7546" s="25" t="str">
        <f t="shared" si="1430"/>
        <v/>
      </c>
      <c r="C7546" s="26" t="str">
        <f t="shared" si="1434"/>
        <v/>
      </c>
      <c r="D7546" s="27" t="str">
        <f t="shared" si="1435"/>
        <v/>
      </c>
      <c r="E7546" s="27" t="str">
        <f t="shared" si="1436"/>
        <v/>
      </c>
      <c r="F7546" s="29" t="str">
        <f t="array" ref="F7546">IF(B7546="","",SMALL(IF(اضافه!$E$1:$E$10000=$D$4,ROW($1:$10000)),B7546))</f>
        <v/>
      </c>
      <c r="G7546" s="25" t="str">
        <f t="shared" si="1431"/>
        <v/>
      </c>
      <c r="H7546" s="26" t="str">
        <f t="shared" si="1437"/>
        <v/>
      </c>
      <c r="I7546" s="27" t="str">
        <f t="shared" si="1438"/>
        <v/>
      </c>
      <c r="J7546" s="27" t="str">
        <f t="shared" si="1439"/>
        <v/>
      </c>
      <c r="K7546" s="29" t="str">
        <f t="array" ref="K7546">IF(G7546="","",SMALL(IF(صرف!$E$1:$E$10000=$D$4,ROW($1:$10000)),G7546))</f>
        <v/>
      </c>
      <c r="L7546" s="25" t="str">
        <f t="shared" si="1432"/>
        <v/>
      </c>
      <c r="M7546" s="26" t="str">
        <f t="shared" si="1440"/>
        <v/>
      </c>
      <c r="N7546" s="27" t="str">
        <f t="shared" si="1441"/>
        <v/>
      </c>
      <c r="O7546" s="27" t="str">
        <f t="shared" si="1433"/>
        <v/>
      </c>
      <c r="P7546" s="29" t="str">
        <f t="array" ref="P7546">IF(L7546="","",SMALL(IF(تكهين!$E$1:$E$10000=$D$4,ROW($1:$10000)),L7546))</f>
        <v/>
      </c>
    </row>
    <row r="7547" spans="2:16" ht="20.25">
      <c r="B7547" s="25" t="str">
        <f t="shared" si="1430"/>
        <v/>
      </c>
      <c r="C7547" s="26" t="str">
        <f t="shared" si="1434"/>
        <v/>
      </c>
      <c r="D7547" s="27" t="str">
        <f t="shared" si="1435"/>
        <v/>
      </c>
      <c r="E7547" s="27" t="str">
        <f t="shared" si="1436"/>
        <v/>
      </c>
      <c r="F7547" s="29" t="str">
        <f t="array" ref="F7547">IF(B7547="","",SMALL(IF(اضافه!$E$1:$E$10000=$D$4,ROW($1:$10000)),B7547))</f>
        <v/>
      </c>
      <c r="G7547" s="25" t="str">
        <f t="shared" si="1431"/>
        <v/>
      </c>
      <c r="H7547" s="26" t="str">
        <f t="shared" si="1437"/>
        <v/>
      </c>
      <c r="I7547" s="27" t="str">
        <f t="shared" si="1438"/>
        <v/>
      </c>
      <c r="J7547" s="27" t="str">
        <f t="shared" si="1439"/>
        <v/>
      </c>
      <c r="K7547" s="29" t="str">
        <f t="array" ref="K7547">IF(G7547="","",SMALL(IF(صرف!$E$1:$E$10000=$D$4,ROW($1:$10000)),G7547))</f>
        <v/>
      </c>
      <c r="L7547" s="25" t="str">
        <f t="shared" si="1432"/>
        <v/>
      </c>
      <c r="M7547" s="26" t="str">
        <f t="shared" si="1440"/>
        <v/>
      </c>
      <c r="N7547" s="27" t="str">
        <f t="shared" si="1441"/>
        <v/>
      </c>
      <c r="O7547" s="27" t="str">
        <f t="shared" si="1433"/>
        <v/>
      </c>
      <c r="P7547" s="29" t="str">
        <f t="array" ref="P7547">IF(L7547="","",SMALL(IF(تكهين!$E$1:$E$10000=$D$4,ROW($1:$10000)),L7547))</f>
        <v/>
      </c>
    </row>
    <row r="7548" spans="2:16" ht="20.25">
      <c r="B7548" s="25" t="str">
        <f t="shared" si="1430"/>
        <v/>
      </c>
      <c r="C7548" s="26" t="str">
        <f t="shared" si="1434"/>
        <v/>
      </c>
      <c r="D7548" s="27" t="str">
        <f t="shared" si="1435"/>
        <v/>
      </c>
      <c r="E7548" s="27" t="str">
        <f t="shared" si="1436"/>
        <v/>
      </c>
      <c r="F7548" s="29" t="str">
        <f t="array" ref="F7548">IF(B7548="","",SMALL(IF(اضافه!$E$1:$E$10000=$D$4,ROW($1:$10000)),B7548))</f>
        <v/>
      </c>
      <c r="G7548" s="25" t="str">
        <f t="shared" si="1431"/>
        <v/>
      </c>
      <c r="H7548" s="26" t="str">
        <f t="shared" si="1437"/>
        <v/>
      </c>
      <c r="I7548" s="27" t="str">
        <f t="shared" si="1438"/>
        <v/>
      </c>
      <c r="J7548" s="27" t="str">
        <f t="shared" si="1439"/>
        <v/>
      </c>
      <c r="K7548" s="29" t="str">
        <f t="array" ref="K7548">IF(G7548="","",SMALL(IF(صرف!$E$1:$E$10000=$D$4,ROW($1:$10000)),G7548))</f>
        <v/>
      </c>
      <c r="L7548" s="25" t="str">
        <f t="shared" si="1432"/>
        <v/>
      </c>
      <c r="M7548" s="26" t="str">
        <f t="shared" si="1440"/>
        <v/>
      </c>
      <c r="N7548" s="27" t="str">
        <f t="shared" si="1441"/>
        <v/>
      </c>
      <c r="O7548" s="27" t="str">
        <f t="shared" si="1433"/>
        <v/>
      </c>
      <c r="P7548" s="29" t="str">
        <f t="array" ref="P7548">IF(L7548="","",SMALL(IF(تكهين!$E$1:$E$10000=$D$4,ROW($1:$10000)),L7548))</f>
        <v/>
      </c>
    </row>
    <row r="7549" spans="2:16" ht="20.25">
      <c r="B7549" s="25" t="str">
        <f t="shared" si="1430"/>
        <v/>
      </c>
      <c r="C7549" s="26" t="str">
        <f t="shared" si="1434"/>
        <v/>
      </c>
      <c r="D7549" s="27" t="str">
        <f t="shared" si="1435"/>
        <v/>
      </c>
      <c r="E7549" s="27" t="str">
        <f t="shared" si="1436"/>
        <v/>
      </c>
      <c r="F7549" s="29" t="str">
        <f t="array" ref="F7549">IF(B7549="","",SMALL(IF(اضافه!$E$1:$E$10000=$D$4,ROW($1:$10000)),B7549))</f>
        <v/>
      </c>
      <c r="G7549" s="25" t="str">
        <f t="shared" si="1431"/>
        <v/>
      </c>
      <c r="H7549" s="26" t="str">
        <f t="shared" si="1437"/>
        <v/>
      </c>
      <c r="I7549" s="27" t="str">
        <f t="shared" si="1438"/>
        <v/>
      </c>
      <c r="J7549" s="27" t="str">
        <f t="shared" si="1439"/>
        <v/>
      </c>
      <c r="K7549" s="29" t="str">
        <f t="array" ref="K7549">IF(G7549="","",SMALL(IF(صرف!$E$1:$E$10000=$D$4,ROW($1:$10000)),G7549))</f>
        <v/>
      </c>
      <c r="L7549" s="25" t="str">
        <f t="shared" si="1432"/>
        <v/>
      </c>
      <c r="M7549" s="26" t="str">
        <f t="shared" si="1440"/>
        <v/>
      </c>
      <c r="N7549" s="27" t="str">
        <f t="shared" si="1441"/>
        <v/>
      </c>
      <c r="O7549" s="27" t="str">
        <f t="shared" si="1433"/>
        <v/>
      </c>
      <c r="P7549" s="29" t="str">
        <f t="array" ref="P7549">IF(L7549="","",SMALL(IF(تكهين!$E$1:$E$10000=$D$4,ROW($1:$10000)),L7549))</f>
        <v/>
      </c>
    </row>
    <row r="7550" spans="2:16" ht="20.25">
      <c r="B7550" s="25" t="str">
        <f t="shared" si="1430"/>
        <v/>
      </c>
      <c r="C7550" s="26" t="str">
        <f t="shared" si="1434"/>
        <v/>
      </c>
      <c r="D7550" s="27" t="str">
        <f t="shared" si="1435"/>
        <v/>
      </c>
      <c r="E7550" s="27" t="str">
        <f t="shared" si="1436"/>
        <v/>
      </c>
      <c r="F7550" s="29" t="str">
        <f t="array" ref="F7550">IF(B7550="","",SMALL(IF(اضافه!$E$1:$E$10000=$D$4,ROW($1:$10000)),B7550))</f>
        <v/>
      </c>
      <c r="G7550" s="25" t="str">
        <f t="shared" si="1431"/>
        <v/>
      </c>
      <c r="H7550" s="26" t="str">
        <f t="shared" si="1437"/>
        <v/>
      </c>
      <c r="I7550" s="27" t="str">
        <f t="shared" si="1438"/>
        <v/>
      </c>
      <c r="J7550" s="27" t="str">
        <f t="shared" si="1439"/>
        <v/>
      </c>
      <c r="K7550" s="29" t="str">
        <f t="array" ref="K7550">IF(G7550="","",SMALL(IF(صرف!$E$1:$E$10000=$D$4,ROW($1:$10000)),G7550))</f>
        <v/>
      </c>
      <c r="L7550" s="25" t="str">
        <f t="shared" si="1432"/>
        <v/>
      </c>
      <c r="M7550" s="26" t="str">
        <f t="shared" si="1440"/>
        <v/>
      </c>
      <c r="N7550" s="27" t="str">
        <f t="shared" si="1441"/>
        <v/>
      </c>
      <c r="O7550" s="27" t="str">
        <f t="shared" si="1433"/>
        <v/>
      </c>
      <c r="P7550" s="29" t="str">
        <f t="array" ref="P7550">IF(L7550="","",SMALL(IF(تكهين!$E$1:$E$10000=$D$4,ROW($1:$10000)),L7550))</f>
        <v/>
      </c>
    </row>
    <row r="7551" spans="2:16" ht="20.25">
      <c r="B7551" s="25" t="str">
        <f t="shared" si="1430"/>
        <v/>
      </c>
      <c r="C7551" s="26" t="str">
        <f t="shared" si="1434"/>
        <v/>
      </c>
      <c r="D7551" s="27" t="str">
        <f t="shared" si="1435"/>
        <v/>
      </c>
      <c r="E7551" s="27" t="str">
        <f t="shared" si="1436"/>
        <v/>
      </c>
      <c r="F7551" s="29" t="str">
        <f t="array" ref="F7551">IF(B7551="","",SMALL(IF(اضافه!$E$1:$E$10000=$D$4,ROW($1:$10000)),B7551))</f>
        <v/>
      </c>
      <c r="G7551" s="25" t="str">
        <f t="shared" si="1431"/>
        <v/>
      </c>
      <c r="H7551" s="26" t="str">
        <f t="shared" si="1437"/>
        <v/>
      </c>
      <c r="I7551" s="27" t="str">
        <f t="shared" si="1438"/>
        <v/>
      </c>
      <c r="J7551" s="27" t="str">
        <f t="shared" si="1439"/>
        <v/>
      </c>
      <c r="K7551" s="29" t="str">
        <f t="array" ref="K7551">IF(G7551="","",SMALL(IF(صرف!$E$1:$E$10000=$D$4,ROW($1:$10000)),G7551))</f>
        <v/>
      </c>
      <c r="L7551" s="25" t="str">
        <f t="shared" si="1432"/>
        <v/>
      </c>
      <c r="M7551" s="26" t="str">
        <f t="shared" si="1440"/>
        <v/>
      </c>
      <c r="N7551" s="27" t="str">
        <f t="shared" si="1441"/>
        <v/>
      </c>
      <c r="O7551" s="27" t="str">
        <f t="shared" si="1433"/>
        <v/>
      </c>
      <c r="P7551" s="29" t="str">
        <f t="array" ref="P7551">IF(L7551="","",SMALL(IF(تكهين!$E$1:$E$10000=$D$4,ROW($1:$10000)),L7551))</f>
        <v/>
      </c>
    </row>
    <row r="7552" spans="2:16" ht="20.25">
      <c r="B7552" s="25" t="str">
        <f t="shared" si="1430"/>
        <v/>
      </c>
      <c r="C7552" s="26" t="str">
        <f t="shared" si="1434"/>
        <v/>
      </c>
      <c r="D7552" s="27" t="str">
        <f t="shared" si="1435"/>
        <v/>
      </c>
      <c r="E7552" s="27" t="str">
        <f t="shared" si="1436"/>
        <v/>
      </c>
      <c r="F7552" s="29" t="str">
        <f t="array" ref="F7552">IF(B7552="","",SMALL(IF(اضافه!$E$1:$E$10000=$D$4,ROW($1:$10000)),B7552))</f>
        <v/>
      </c>
      <c r="G7552" s="25" t="str">
        <f t="shared" si="1431"/>
        <v/>
      </c>
      <c r="H7552" s="26" t="str">
        <f t="shared" si="1437"/>
        <v/>
      </c>
      <c r="I7552" s="27" t="str">
        <f t="shared" si="1438"/>
        <v/>
      </c>
      <c r="J7552" s="27" t="str">
        <f t="shared" si="1439"/>
        <v/>
      </c>
      <c r="K7552" s="29" t="str">
        <f t="array" ref="K7552">IF(G7552="","",SMALL(IF(صرف!$E$1:$E$10000=$D$4,ROW($1:$10000)),G7552))</f>
        <v/>
      </c>
      <c r="L7552" s="25" t="str">
        <f t="shared" si="1432"/>
        <v/>
      </c>
      <c r="M7552" s="26" t="str">
        <f t="shared" si="1440"/>
        <v/>
      </c>
      <c r="N7552" s="27" t="str">
        <f t="shared" si="1441"/>
        <v/>
      </c>
      <c r="O7552" s="27" t="str">
        <f t="shared" si="1433"/>
        <v/>
      </c>
      <c r="P7552" s="29" t="str">
        <f t="array" ref="P7552">IF(L7552="","",SMALL(IF(تكهين!$E$1:$E$10000=$D$4,ROW($1:$10000)),L7552))</f>
        <v/>
      </c>
    </row>
    <row r="7553" spans="2:16" ht="20.25">
      <c r="B7553" s="25" t="str">
        <f t="shared" si="1430"/>
        <v/>
      </c>
      <c r="C7553" s="26" t="str">
        <f t="shared" si="1434"/>
        <v/>
      </c>
      <c r="D7553" s="27" t="str">
        <f t="shared" si="1435"/>
        <v/>
      </c>
      <c r="E7553" s="27" t="str">
        <f t="shared" si="1436"/>
        <v/>
      </c>
      <c r="F7553" s="29" t="str">
        <f t="array" ref="F7553">IF(B7553="","",SMALL(IF(اضافه!$E$1:$E$10000=$D$4,ROW($1:$10000)),B7553))</f>
        <v/>
      </c>
      <c r="G7553" s="25" t="str">
        <f t="shared" si="1431"/>
        <v/>
      </c>
      <c r="H7553" s="26" t="str">
        <f t="shared" si="1437"/>
        <v/>
      </c>
      <c r="I7553" s="27" t="str">
        <f t="shared" si="1438"/>
        <v/>
      </c>
      <c r="J7553" s="27" t="str">
        <f t="shared" si="1439"/>
        <v/>
      </c>
      <c r="K7553" s="29" t="str">
        <f t="array" ref="K7553">IF(G7553="","",SMALL(IF(صرف!$E$1:$E$10000=$D$4,ROW($1:$10000)),G7553))</f>
        <v/>
      </c>
      <c r="L7553" s="25" t="str">
        <f t="shared" si="1432"/>
        <v/>
      </c>
      <c r="M7553" s="26" t="str">
        <f t="shared" si="1440"/>
        <v/>
      </c>
      <c r="N7553" s="27" t="str">
        <f t="shared" si="1441"/>
        <v/>
      </c>
      <c r="O7553" s="27" t="str">
        <f t="shared" si="1433"/>
        <v/>
      </c>
      <c r="P7553" s="29" t="str">
        <f t="array" ref="P7553">IF(L7553="","",SMALL(IF(تكهين!$E$1:$E$10000=$D$4,ROW($1:$10000)),L7553))</f>
        <v/>
      </c>
    </row>
    <row r="7554" spans="2:16" ht="20.25">
      <c r="B7554" s="25" t="str">
        <f t="shared" si="1430"/>
        <v/>
      </c>
      <c r="C7554" s="26" t="str">
        <f t="shared" si="1434"/>
        <v/>
      </c>
      <c r="D7554" s="27" t="str">
        <f t="shared" si="1435"/>
        <v/>
      </c>
      <c r="E7554" s="27" t="str">
        <f t="shared" si="1436"/>
        <v/>
      </c>
      <c r="F7554" s="29" t="str">
        <f t="array" ref="F7554">IF(B7554="","",SMALL(IF(اضافه!$E$1:$E$10000=$D$4,ROW($1:$10000)),B7554))</f>
        <v/>
      </c>
      <c r="G7554" s="25" t="str">
        <f t="shared" si="1431"/>
        <v/>
      </c>
      <c r="H7554" s="26" t="str">
        <f t="shared" si="1437"/>
        <v/>
      </c>
      <c r="I7554" s="27" t="str">
        <f t="shared" si="1438"/>
        <v/>
      </c>
      <c r="J7554" s="27" t="str">
        <f t="shared" si="1439"/>
        <v/>
      </c>
      <c r="K7554" s="29" t="str">
        <f t="array" ref="K7554">IF(G7554="","",SMALL(IF(صرف!$E$1:$E$10000=$D$4,ROW($1:$10000)),G7554))</f>
        <v/>
      </c>
      <c r="L7554" s="25" t="str">
        <f t="shared" si="1432"/>
        <v/>
      </c>
      <c r="M7554" s="26" t="str">
        <f t="shared" si="1440"/>
        <v/>
      </c>
      <c r="N7554" s="27" t="str">
        <f t="shared" si="1441"/>
        <v/>
      </c>
      <c r="O7554" s="27" t="str">
        <f t="shared" si="1433"/>
        <v/>
      </c>
      <c r="P7554" s="29" t="str">
        <f t="array" ref="P7554">IF(L7554="","",SMALL(IF(تكهين!$E$1:$E$10000=$D$4,ROW($1:$10000)),L7554))</f>
        <v/>
      </c>
    </row>
    <row r="7555" spans="2:16" ht="20.25">
      <c r="B7555" s="25" t="str">
        <f t="shared" si="1430"/>
        <v/>
      </c>
      <c r="C7555" s="26" t="str">
        <f t="shared" si="1434"/>
        <v/>
      </c>
      <c r="D7555" s="27" t="str">
        <f t="shared" si="1435"/>
        <v/>
      </c>
      <c r="E7555" s="27" t="str">
        <f t="shared" si="1436"/>
        <v/>
      </c>
      <c r="F7555" s="29" t="str">
        <f t="array" ref="F7555">IF(B7555="","",SMALL(IF(اضافه!$E$1:$E$10000=$D$4,ROW($1:$10000)),B7555))</f>
        <v/>
      </c>
      <c r="G7555" s="25" t="str">
        <f t="shared" si="1431"/>
        <v/>
      </c>
      <c r="H7555" s="26" t="str">
        <f t="shared" si="1437"/>
        <v/>
      </c>
      <c r="I7555" s="27" t="str">
        <f t="shared" si="1438"/>
        <v/>
      </c>
      <c r="J7555" s="27" t="str">
        <f t="shared" si="1439"/>
        <v/>
      </c>
      <c r="K7555" s="29" t="str">
        <f t="array" ref="K7555">IF(G7555="","",SMALL(IF(صرف!$E$1:$E$10000=$D$4,ROW($1:$10000)),G7555))</f>
        <v/>
      </c>
      <c r="L7555" s="25" t="str">
        <f t="shared" si="1432"/>
        <v/>
      </c>
      <c r="M7555" s="26" t="str">
        <f t="shared" si="1440"/>
        <v/>
      </c>
      <c r="N7555" s="27" t="str">
        <f t="shared" si="1441"/>
        <v/>
      </c>
      <c r="O7555" s="27" t="str">
        <f t="shared" si="1433"/>
        <v/>
      </c>
      <c r="P7555" s="29" t="str">
        <f t="array" ref="P7555">IF(L7555="","",SMALL(IF(تكهين!$E$1:$E$10000=$D$4,ROW($1:$10000)),L7555))</f>
        <v/>
      </c>
    </row>
    <row r="7556" spans="2:16" ht="20.25">
      <c r="B7556" s="25" t="str">
        <f t="shared" si="1430"/>
        <v/>
      </c>
      <c r="C7556" s="26" t="str">
        <f t="shared" si="1434"/>
        <v/>
      </c>
      <c r="D7556" s="27" t="str">
        <f t="shared" si="1435"/>
        <v/>
      </c>
      <c r="E7556" s="27" t="str">
        <f t="shared" si="1436"/>
        <v/>
      </c>
      <c r="F7556" s="29" t="str">
        <f t="array" ref="F7556">IF(B7556="","",SMALL(IF(اضافه!$E$1:$E$10000=$D$4,ROW($1:$10000)),B7556))</f>
        <v/>
      </c>
      <c r="G7556" s="25" t="str">
        <f t="shared" si="1431"/>
        <v/>
      </c>
      <c r="H7556" s="26" t="str">
        <f t="shared" si="1437"/>
        <v/>
      </c>
      <c r="I7556" s="27" t="str">
        <f t="shared" si="1438"/>
        <v/>
      </c>
      <c r="J7556" s="27" t="str">
        <f t="shared" si="1439"/>
        <v/>
      </c>
      <c r="K7556" s="29" t="str">
        <f t="array" ref="K7556">IF(G7556="","",SMALL(IF(صرف!$E$1:$E$10000=$D$4,ROW($1:$10000)),G7556))</f>
        <v/>
      </c>
      <c r="L7556" s="25" t="str">
        <f t="shared" si="1432"/>
        <v/>
      </c>
      <c r="M7556" s="26" t="str">
        <f t="shared" si="1440"/>
        <v/>
      </c>
      <c r="N7556" s="27" t="str">
        <f t="shared" si="1441"/>
        <v/>
      </c>
      <c r="O7556" s="27" t="str">
        <f t="shared" si="1433"/>
        <v/>
      </c>
      <c r="P7556" s="29" t="str">
        <f t="array" ref="P7556">IF(L7556="","",SMALL(IF(تكهين!$E$1:$E$10000=$D$4,ROW($1:$10000)),L7556))</f>
        <v/>
      </c>
    </row>
    <row r="7557" spans="2:16" ht="20.25">
      <c r="B7557" s="25" t="str">
        <f t="shared" si="1430"/>
        <v/>
      </c>
      <c r="C7557" s="26" t="str">
        <f t="shared" si="1434"/>
        <v/>
      </c>
      <c r="D7557" s="27" t="str">
        <f t="shared" si="1435"/>
        <v/>
      </c>
      <c r="E7557" s="27" t="str">
        <f t="shared" si="1436"/>
        <v/>
      </c>
      <c r="F7557" s="29" t="str">
        <f t="array" ref="F7557">IF(B7557="","",SMALL(IF(اضافه!$E$1:$E$10000=$D$4,ROW($1:$10000)),B7557))</f>
        <v/>
      </c>
      <c r="G7557" s="25" t="str">
        <f t="shared" si="1431"/>
        <v/>
      </c>
      <c r="H7557" s="26" t="str">
        <f t="shared" si="1437"/>
        <v/>
      </c>
      <c r="I7557" s="27" t="str">
        <f t="shared" si="1438"/>
        <v/>
      </c>
      <c r="J7557" s="27" t="str">
        <f t="shared" si="1439"/>
        <v/>
      </c>
      <c r="K7557" s="29" t="str">
        <f t="array" ref="K7557">IF(G7557="","",SMALL(IF(صرف!$E$1:$E$10000=$D$4,ROW($1:$10000)),G7557))</f>
        <v/>
      </c>
      <c r="L7557" s="25" t="str">
        <f t="shared" si="1432"/>
        <v/>
      </c>
      <c r="M7557" s="26" t="str">
        <f t="shared" si="1440"/>
        <v/>
      </c>
      <c r="N7557" s="27" t="str">
        <f t="shared" si="1441"/>
        <v/>
      </c>
      <c r="O7557" s="27" t="str">
        <f t="shared" si="1433"/>
        <v/>
      </c>
      <c r="P7557" s="29" t="str">
        <f t="array" ref="P7557">IF(L7557="","",SMALL(IF(تكهين!$E$1:$E$10000=$D$4,ROW($1:$10000)),L7557))</f>
        <v/>
      </c>
    </row>
    <row r="7558" spans="2:16" ht="20.25">
      <c r="B7558" s="25" t="str">
        <f t="shared" si="1430"/>
        <v/>
      </c>
      <c r="C7558" s="26" t="str">
        <f t="shared" si="1434"/>
        <v/>
      </c>
      <c r="D7558" s="27" t="str">
        <f t="shared" si="1435"/>
        <v/>
      </c>
      <c r="E7558" s="27" t="str">
        <f t="shared" si="1436"/>
        <v/>
      </c>
      <c r="F7558" s="29" t="str">
        <f t="array" ref="F7558">IF(B7558="","",SMALL(IF(اضافه!$E$1:$E$10000=$D$4,ROW($1:$10000)),B7558))</f>
        <v/>
      </c>
      <c r="G7558" s="25" t="str">
        <f t="shared" si="1431"/>
        <v/>
      </c>
      <c r="H7558" s="26" t="str">
        <f t="shared" si="1437"/>
        <v/>
      </c>
      <c r="I7558" s="27" t="str">
        <f t="shared" si="1438"/>
        <v/>
      </c>
      <c r="J7558" s="27" t="str">
        <f t="shared" si="1439"/>
        <v/>
      </c>
      <c r="K7558" s="29" t="str">
        <f t="array" ref="K7558">IF(G7558="","",SMALL(IF(صرف!$E$1:$E$10000=$D$4,ROW($1:$10000)),G7558))</f>
        <v/>
      </c>
      <c r="L7558" s="25" t="str">
        <f t="shared" si="1432"/>
        <v/>
      </c>
      <c r="M7558" s="26" t="str">
        <f t="shared" si="1440"/>
        <v/>
      </c>
      <c r="N7558" s="27" t="str">
        <f t="shared" si="1441"/>
        <v/>
      </c>
      <c r="O7558" s="27" t="str">
        <f t="shared" si="1433"/>
        <v/>
      </c>
      <c r="P7558" s="29" t="str">
        <f t="array" ref="P7558">IF(L7558="","",SMALL(IF(تكهين!$E$1:$E$10000=$D$4,ROW($1:$10000)),L7558))</f>
        <v/>
      </c>
    </row>
    <row r="7559" spans="2:16" ht="20.25">
      <c r="B7559" s="25" t="str">
        <f t="shared" ref="B7559:B7622" si="1442">IF(B$11=0,"",IF(ROW($B7547)&gt;B$11,"",ROW($B7547)))</f>
        <v/>
      </c>
      <c r="C7559" s="26" t="str">
        <f t="shared" si="1434"/>
        <v/>
      </c>
      <c r="D7559" s="27" t="str">
        <f t="shared" si="1435"/>
        <v/>
      </c>
      <c r="E7559" s="27" t="str">
        <f t="shared" si="1436"/>
        <v/>
      </c>
      <c r="F7559" s="29" t="str">
        <f t="array" ref="F7559">IF(B7559="","",SMALL(IF(اضافه!$E$1:$E$10000=$D$4,ROW($1:$10000)),B7559))</f>
        <v/>
      </c>
      <c r="G7559" s="25" t="str">
        <f t="shared" si="1431"/>
        <v/>
      </c>
      <c r="H7559" s="26" t="str">
        <f t="shared" si="1437"/>
        <v/>
      </c>
      <c r="I7559" s="27" t="str">
        <f t="shared" si="1438"/>
        <v/>
      </c>
      <c r="J7559" s="27" t="str">
        <f t="shared" si="1439"/>
        <v/>
      </c>
      <c r="K7559" s="29" t="str">
        <f t="array" ref="K7559">IF(G7559="","",SMALL(IF(صرف!$E$1:$E$10000=$D$4,ROW($1:$10000)),G7559))</f>
        <v/>
      </c>
      <c r="L7559" s="25" t="str">
        <f t="shared" si="1432"/>
        <v/>
      </c>
      <c r="M7559" s="26" t="str">
        <f t="shared" si="1440"/>
        <v/>
      </c>
      <c r="N7559" s="27" t="str">
        <f t="shared" si="1441"/>
        <v/>
      </c>
      <c r="O7559" s="27" t="str">
        <f t="shared" si="1433"/>
        <v/>
      </c>
      <c r="P7559" s="29" t="str">
        <f t="array" ref="P7559">IF(L7559="","",SMALL(IF(تكهين!$E$1:$E$10000=$D$4,ROW($1:$10000)),L7559))</f>
        <v/>
      </c>
    </row>
    <row r="7560" spans="2:16" ht="20.25">
      <c r="B7560" s="25" t="str">
        <f t="shared" si="1442"/>
        <v/>
      </c>
      <c r="C7560" s="26" t="str">
        <f t="shared" si="1434"/>
        <v/>
      </c>
      <c r="D7560" s="27" t="str">
        <f t="shared" si="1435"/>
        <v/>
      </c>
      <c r="E7560" s="27" t="str">
        <f t="shared" si="1436"/>
        <v/>
      </c>
      <c r="F7560" s="29" t="str">
        <f t="array" ref="F7560">IF(B7560="","",SMALL(IF(اضافه!$E$1:$E$10000=$D$4,ROW($1:$10000)),B7560))</f>
        <v/>
      </c>
      <c r="G7560" s="25" t="str">
        <f t="shared" si="1431"/>
        <v/>
      </c>
      <c r="H7560" s="26" t="str">
        <f t="shared" si="1437"/>
        <v/>
      </c>
      <c r="I7560" s="27" t="str">
        <f t="shared" si="1438"/>
        <v/>
      </c>
      <c r="J7560" s="27" t="str">
        <f t="shared" si="1439"/>
        <v/>
      </c>
      <c r="K7560" s="29" t="str">
        <f t="array" ref="K7560">IF(G7560="","",SMALL(IF(صرف!$E$1:$E$10000=$D$4,ROW($1:$10000)),G7560))</f>
        <v/>
      </c>
      <c r="L7560" s="25" t="str">
        <f t="shared" si="1432"/>
        <v/>
      </c>
      <c r="M7560" s="26" t="str">
        <f t="shared" si="1440"/>
        <v/>
      </c>
      <c r="N7560" s="27" t="str">
        <f t="shared" si="1441"/>
        <v/>
      </c>
      <c r="O7560" s="27" t="str">
        <f t="shared" si="1433"/>
        <v/>
      </c>
      <c r="P7560" s="29" t="str">
        <f t="array" ref="P7560">IF(L7560="","",SMALL(IF(تكهين!$E$1:$E$10000=$D$4,ROW($1:$10000)),L7560))</f>
        <v/>
      </c>
    </row>
    <row r="7561" spans="2:16" ht="20.25">
      <c r="B7561" s="25" t="str">
        <f t="shared" si="1442"/>
        <v/>
      </c>
      <c r="C7561" s="26" t="str">
        <f t="shared" si="1434"/>
        <v/>
      </c>
      <c r="D7561" s="27" t="str">
        <f t="shared" si="1435"/>
        <v/>
      </c>
      <c r="E7561" s="27" t="str">
        <f t="shared" si="1436"/>
        <v/>
      </c>
      <c r="F7561" s="29" t="str">
        <f t="array" ref="F7561">IF(B7561="","",SMALL(IF(اضافه!$E$1:$E$10000=$D$4,ROW($1:$10000)),B7561))</f>
        <v/>
      </c>
      <c r="G7561" s="25" t="str">
        <f t="shared" si="1431"/>
        <v/>
      </c>
      <c r="H7561" s="26" t="str">
        <f t="shared" si="1437"/>
        <v/>
      </c>
      <c r="I7561" s="27" t="str">
        <f t="shared" si="1438"/>
        <v/>
      </c>
      <c r="J7561" s="27" t="str">
        <f t="shared" si="1439"/>
        <v/>
      </c>
      <c r="K7561" s="29" t="str">
        <f t="array" ref="K7561">IF(G7561="","",SMALL(IF(صرف!$E$1:$E$10000=$D$4,ROW($1:$10000)),G7561))</f>
        <v/>
      </c>
      <c r="L7561" s="25" t="str">
        <f t="shared" si="1432"/>
        <v/>
      </c>
      <c r="M7561" s="26" t="str">
        <f t="shared" si="1440"/>
        <v/>
      </c>
      <c r="N7561" s="27" t="str">
        <f t="shared" si="1441"/>
        <v/>
      </c>
      <c r="O7561" s="27" t="str">
        <f t="shared" si="1433"/>
        <v/>
      </c>
      <c r="P7561" s="29" t="str">
        <f t="array" ref="P7561">IF(L7561="","",SMALL(IF(تكهين!$E$1:$E$10000=$D$4,ROW($1:$10000)),L7561))</f>
        <v/>
      </c>
    </row>
    <row r="7562" spans="2:16" ht="20.25">
      <c r="B7562" s="25" t="str">
        <f t="shared" si="1442"/>
        <v/>
      </c>
      <c r="C7562" s="26" t="str">
        <f t="shared" si="1434"/>
        <v/>
      </c>
      <c r="D7562" s="27" t="str">
        <f t="shared" si="1435"/>
        <v/>
      </c>
      <c r="E7562" s="27" t="str">
        <f t="shared" si="1436"/>
        <v/>
      </c>
      <c r="F7562" s="29" t="str">
        <f t="array" ref="F7562">IF(B7562="","",SMALL(IF(اضافه!$E$1:$E$10000=$D$4,ROW($1:$10000)),B7562))</f>
        <v/>
      </c>
      <c r="G7562" s="25" t="str">
        <f t="shared" si="1431"/>
        <v/>
      </c>
      <c r="H7562" s="26" t="str">
        <f t="shared" si="1437"/>
        <v/>
      </c>
      <c r="I7562" s="27" t="str">
        <f t="shared" si="1438"/>
        <v/>
      </c>
      <c r="J7562" s="27" t="str">
        <f t="shared" si="1439"/>
        <v/>
      </c>
      <c r="K7562" s="29" t="str">
        <f t="array" ref="K7562">IF(G7562="","",SMALL(IF(صرف!$E$1:$E$10000=$D$4,ROW($1:$10000)),G7562))</f>
        <v/>
      </c>
      <c r="L7562" s="25" t="str">
        <f t="shared" si="1432"/>
        <v/>
      </c>
      <c r="M7562" s="26" t="str">
        <f t="shared" si="1440"/>
        <v/>
      </c>
      <c r="N7562" s="27" t="str">
        <f t="shared" si="1441"/>
        <v/>
      </c>
      <c r="O7562" s="27" t="str">
        <f t="shared" si="1433"/>
        <v/>
      </c>
      <c r="P7562" s="29" t="str">
        <f t="array" ref="P7562">IF(L7562="","",SMALL(IF(تكهين!$E$1:$E$10000=$D$4,ROW($1:$10000)),L7562))</f>
        <v/>
      </c>
    </row>
    <row r="7563" spans="2:16" ht="20.25">
      <c r="B7563" s="25" t="str">
        <f t="shared" si="1442"/>
        <v/>
      </c>
      <c r="C7563" s="26" t="str">
        <f t="shared" si="1434"/>
        <v/>
      </c>
      <c r="D7563" s="27" t="str">
        <f t="shared" si="1435"/>
        <v/>
      </c>
      <c r="E7563" s="27" t="str">
        <f t="shared" si="1436"/>
        <v/>
      </c>
      <c r="F7563" s="29" t="str">
        <f t="array" ref="F7563">IF(B7563="","",SMALL(IF(اضافه!$E$1:$E$10000=$D$4,ROW($1:$10000)),B7563))</f>
        <v/>
      </c>
      <c r="G7563" s="25" t="str">
        <f t="shared" si="1431"/>
        <v/>
      </c>
      <c r="H7563" s="26" t="str">
        <f t="shared" si="1437"/>
        <v/>
      </c>
      <c r="I7563" s="27" t="str">
        <f t="shared" si="1438"/>
        <v/>
      </c>
      <c r="J7563" s="27" t="str">
        <f t="shared" si="1439"/>
        <v/>
      </c>
      <c r="K7563" s="29" t="str">
        <f t="array" ref="K7563">IF(G7563="","",SMALL(IF(صرف!$E$1:$E$10000=$D$4,ROW($1:$10000)),G7563))</f>
        <v/>
      </c>
      <c r="L7563" s="25" t="str">
        <f t="shared" si="1432"/>
        <v/>
      </c>
      <c r="M7563" s="26" t="str">
        <f t="shared" si="1440"/>
        <v/>
      </c>
      <c r="N7563" s="27" t="str">
        <f t="shared" si="1441"/>
        <v/>
      </c>
      <c r="O7563" s="27" t="str">
        <f t="shared" si="1433"/>
        <v/>
      </c>
      <c r="P7563" s="29" t="str">
        <f t="array" ref="P7563">IF(L7563="","",SMALL(IF(تكهين!$E$1:$E$10000=$D$4,ROW($1:$10000)),L7563))</f>
        <v/>
      </c>
    </row>
    <row r="7564" spans="2:16" ht="20.25">
      <c r="B7564" s="25" t="str">
        <f t="shared" si="1442"/>
        <v/>
      </c>
      <c r="C7564" s="26" t="str">
        <f t="shared" si="1434"/>
        <v/>
      </c>
      <c r="D7564" s="27" t="str">
        <f t="shared" si="1435"/>
        <v/>
      </c>
      <c r="E7564" s="27" t="str">
        <f t="shared" si="1436"/>
        <v/>
      </c>
      <c r="F7564" s="29" t="str">
        <f t="array" ref="F7564">IF(B7564="","",SMALL(IF(اضافه!$E$1:$E$10000=$D$4,ROW($1:$10000)),B7564))</f>
        <v/>
      </c>
      <c r="G7564" s="25" t="str">
        <f t="shared" si="1431"/>
        <v/>
      </c>
      <c r="H7564" s="26" t="str">
        <f t="shared" si="1437"/>
        <v/>
      </c>
      <c r="I7564" s="27" t="str">
        <f t="shared" si="1438"/>
        <v/>
      </c>
      <c r="J7564" s="27" t="str">
        <f t="shared" si="1439"/>
        <v/>
      </c>
      <c r="K7564" s="29" t="str">
        <f t="array" ref="K7564">IF(G7564="","",SMALL(IF(صرف!$E$1:$E$10000=$D$4,ROW($1:$10000)),G7564))</f>
        <v/>
      </c>
      <c r="L7564" s="25" t="str">
        <f t="shared" si="1432"/>
        <v/>
      </c>
      <c r="M7564" s="26" t="str">
        <f t="shared" si="1440"/>
        <v/>
      </c>
      <c r="N7564" s="27" t="str">
        <f t="shared" si="1441"/>
        <v/>
      </c>
      <c r="O7564" s="27" t="str">
        <f t="shared" si="1433"/>
        <v/>
      </c>
      <c r="P7564" s="29" t="str">
        <f t="array" ref="P7564">IF(L7564="","",SMALL(IF(تكهين!$E$1:$E$10000=$D$4,ROW($1:$10000)),L7564))</f>
        <v/>
      </c>
    </row>
    <row r="7565" spans="2:16" ht="20.25">
      <c r="B7565" s="25" t="str">
        <f t="shared" si="1442"/>
        <v/>
      </c>
      <c r="C7565" s="26" t="str">
        <f t="shared" si="1434"/>
        <v/>
      </c>
      <c r="D7565" s="27" t="str">
        <f t="shared" si="1435"/>
        <v/>
      </c>
      <c r="E7565" s="27" t="str">
        <f t="shared" si="1436"/>
        <v/>
      </c>
      <c r="F7565" s="29" t="str">
        <f t="array" ref="F7565">IF(B7565="","",SMALL(IF(اضافه!$E$1:$E$10000=$D$4,ROW($1:$10000)),B7565))</f>
        <v/>
      </c>
      <c r="G7565" s="25" t="str">
        <f t="shared" ref="G7565:G7628" si="1443">IF(G$11=0,"",IF(ROW($B7553)&gt;G$11,"",ROW($B7553)))</f>
        <v/>
      </c>
      <c r="H7565" s="26" t="str">
        <f t="shared" si="1437"/>
        <v/>
      </c>
      <c r="I7565" s="27" t="str">
        <f t="shared" si="1438"/>
        <v/>
      </c>
      <c r="J7565" s="27" t="str">
        <f t="shared" si="1439"/>
        <v/>
      </c>
      <c r="K7565" s="29" t="str">
        <f t="array" ref="K7565">IF(G7565="","",SMALL(IF(صرف!$E$1:$E$10000=$D$4,ROW($1:$10000)),G7565))</f>
        <v/>
      </c>
      <c r="L7565" s="25" t="str">
        <f t="shared" ref="L7565:L7628" si="1444">IF(L$11=0,"",IF(ROW($B7553)&gt;L$11,"",ROW($B7553)))</f>
        <v/>
      </c>
      <c r="M7565" s="26" t="str">
        <f t="shared" si="1440"/>
        <v/>
      </c>
      <c r="N7565" s="27" t="str">
        <f t="shared" si="1441"/>
        <v/>
      </c>
      <c r="O7565" s="27" t="str">
        <f t="shared" si="1433"/>
        <v/>
      </c>
      <c r="P7565" s="29" t="str">
        <f t="array" ref="P7565">IF(L7565="","",SMALL(IF(تكهين!$E$1:$E$10000=$D$4,ROW($1:$10000)),L7565))</f>
        <v/>
      </c>
    </row>
    <row r="7566" spans="2:16" ht="20.25">
      <c r="B7566" s="25" t="str">
        <f t="shared" si="1442"/>
        <v/>
      </c>
      <c r="C7566" s="26" t="str">
        <f t="shared" si="1434"/>
        <v/>
      </c>
      <c r="D7566" s="27" t="str">
        <f t="shared" si="1435"/>
        <v/>
      </c>
      <c r="E7566" s="27" t="str">
        <f t="shared" si="1436"/>
        <v/>
      </c>
      <c r="F7566" s="29" t="str">
        <f t="array" ref="F7566">IF(B7566="","",SMALL(IF(اضافه!$E$1:$E$10000=$D$4,ROW($1:$10000)),B7566))</f>
        <v/>
      </c>
      <c r="G7566" s="25" t="str">
        <f t="shared" si="1443"/>
        <v/>
      </c>
      <c r="H7566" s="26" t="str">
        <f t="shared" si="1437"/>
        <v/>
      </c>
      <c r="I7566" s="27" t="str">
        <f t="shared" si="1438"/>
        <v/>
      </c>
      <c r="J7566" s="27" t="str">
        <f t="shared" si="1439"/>
        <v/>
      </c>
      <c r="K7566" s="29" t="str">
        <f t="array" ref="K7566">IF(G7566="","",SMALL(IF(صرف!$E$1:$E$10000=$D$4,ROW($1:$10000)),G7566))</f>
        <v/>
      </c>
      <c r="L7566" s="25" t="str">
        <f t="shared" si="1444"/>
        <v/>
      </c>
      <c r="M7566" s="26" t="str">
        <f t="shared" si="1440"/>
        <v/>
      </c>
      <c r="N7566" s="27" t="str">
        <f t="shared" si="1441"/>
        <v/>
      </c>
      <c r="O7566" s="27" t="str">
        <f t="shared" si="1433"/>
        <v/>
      </c>
      <c r="P7566" s="29" t="str">
        <f t="array" ref="P7566">IF(L7566="","",SMALL(IF(تكهين!$E$1:$E$10000=$D$4,ROW($1:$10000)),L7566))</f>
        <v/>
      </c>
    </row>
    <row r="7567" spans="2:16" ht="20.25">
      <c r="B7567" s="25" t="str">
        <f t="shared" si="1442"/>
        <v/>
      </c>
      <c r="C7567" s="26" t="str">
        <f t="shared" si="1434"/>
        <v/>
      </c>
      <c r="D7567" s="27" t="str">
        <f t="shared" si="1435"/>
        <v/>
      </c>
      <c r="E7567" s="27" t="str">
        <f t="shared" si="1436"/>
        <v/>
      </c>
      <c r="F7567" s="29" t="str">
        <f t="array" ref="F7567">IF(B7567="","",SMALL(IF(اضافه!$E$1:$E$10000=$D$4,ROW($1:$10000)),B7567))</f>
        <v/>
      </c>
      <c r="G7567" s="25" t="str">
        <f t="shared" si="1443"/>
        <v/>
      </c>
      <c r="H7567" s="26" t="str">
        <f t="shared" si="1437"/>
        <v/>
      </c>
      <c r="I7567" s="27" t="str">
        <f t="shared" si="1438"/>
        <v/>
      </c>
      <c r="J7567" s="27" t="str">
        <f t="shared" si="1439"/>
        <v/>
      </c>
      <c r="K7567" s="29" t="str">
        <f t="array" ref="K7567">IF(G7567="","",SMALL(IF(صرف!$E$1:$E$10000=$D$4,ROW($1:$10000)),G7567))</f>
        <v/>
      </c>
      <c r="L7567" s="25" t="str">
        <f t="shared" si="1444"/>
        <v/>
      </c>
      <c r="M7567" s="26" t="str">
        <f t="shared" si="1440"/>
        <v/>
      </c>
      <c r="N7567" s="27" t="str">
        <f t="shared" si="1441"/>
        <v/>
      </c>
      <c r="O7567" s="27" t="str">
        <f t="shared" si="1433"/>
        <v/>
      </c>
      <c r="P7567" s="29" t="str">
        <f t="array" ref="P7567">IF(L7567="","",SMALL(IF(تكهين!$E$1:$E$10000=$D$4,ROW($1:$10000)),L7567))</f>
        <v/>
      </c>
    </row>
    <row r="7568" spans="2:16" ht="20.25">
      <c r="B7568" s="25" t="str">
        <f t="shared" si="1442"/>
        <v/>
      </c>
      <c r="C7568" s="26" t="str">
        <f t="shared" si="1434"/>
        <v/>
      </c>
      <c r="D7568" s="27" t="str">
        <f t="shared" si="1435"/>
        <v/>
      </c>
      <c r="E7568" s="27" t="str">
        <f t="shared" si="1436"/>
        <v/>
      </c>
      <c r="F7568" s="29" t="str">
        <f t="array" ref="F7568">IF(B7568="","",SMALL(IF(اضافه!$E$1:$E$10000=$D$4,ROW($1:$10000)),B7568))</f>
        <v/>
      </c>
      <c r="G7568" s="25" t="str">
        <f t="shared" si="1443"/>
        <v/>
      </c>
      <c r="H7568" s="26" t="str">
        <f t="shared" si="1437"/>
        <v/>
      </c>
      <c r="I7568" s="27" t="str">
        <f t="shared" si="1438"/>
        <v/>
      </c>
      <c r="J7568" s="27" t="str">
        <f t="shared" si="1439"/>
        <v/>
      </c>
      <c r="K7568" s="29" t="str">
        <f t="array" ref="K7568">IF(G7568="","",SMALL(IF(صرف!$E$1:$E$10000=$D$4,ROW($1:$10000)),G7568))</f>
        <v/>
      </c>
      <c r="L7568" s="25" t="str">
        <f t="shared" si="1444"/>
        <v/>
      </c>
      <c r="M7568" s="26" t="str">
        <f t="shared" si="1440"/>
        <v/>
      </c>
      <c r="N7568" s="27" t="str">
        <f t="shared" si="1441"/>
        <v/>
      </c>
      <c r="O7568" s="27" t="str">
        <f t="shared" si="1433"/>
        <v/>
      </c>
      <c r="P7568" s="29" t="str">
        <f t="array" ref="P7568">IF(L7568="","",SMALL(IF(تكهين!$E$1:$E$10000=$D$4,ROW($1:$10000)),L7568))</f>
        <v/>
      </c>
    </row>
    <row r="7569" spans="2:16" ht="20.25">
      <c r="B7569" s="25" t="str">
        <f t="shared" si="1442"/>
        <v/>
      </c>
      <c r="C7569" s="26" t="str">
        <f t="shared" si="1434"/>
        <v/>
      </c>
      <c r="D7569" s="27" t="str">
        <f t="shared" si="1435"/>
        <v/>
      </c>
      <c r="E7569" s="27" t="str">
        <f t="shared" si="1436"/>
        <v/>
      </c>
      <c r="F7569" s="29" t="str">
        <f t="array" ref="F7569">IF(B7569="","",SMALL(IF(اضافه!$E$1:$E$10000=$D$4,ROW($1:$10000)),B7569))</f>
        <v/>
      </c>
      <c r="G7569" s="25" t="str">
        <f t="shared" si="1443"/>
        <v/>
      </c>
      <c r="H7569" s="26" t="str">
        <f t="shared" si="1437"/>
        <v/>
      </c>
      <c r="I7569" s="27" t="str">
        <f t="shared" si="1438"/>
        <v/>
      </c>
      <c r="J7569" s="27" t="str">
        <f t="shared" si="1439"/>
        <v/>
      </c>
      <c r="K7569" s="29" t="str">
        <f t="array" ref="K7569">IF(G7569="","",SMALL(IF(صرف!$E$1:$E$10000=$D$4,ROW($1:$10000)),G7569))</f>
        <v/>
      </c>
      <c r="L7569" s="25" t="str">
        <f t="shared" si="1444"/>
        <v/>
      </c>
      <c r="M7569" s="26" t="str">
        <f t="shared" si="1440"/>
        <v/>
      </c>
      <c r="N7569" s="27" t="str">
        <f t="shared" si="1441"/>
        <v/>
      </c>
      <c r="O7569" s="27" t="str">
        <f t="shared" si="1433"/>
        <v/>
      </c>
      <c r="P7569" s="29" t="str">
        <f t="array" ref="P7569">IF(L7569="","",SMALL(IF(تكهين!$E$1:$E$10000=$D$4,ROW($1:$10000)),L7569))</f>
        <v/>
      </c>
    </row>
    <row r="7570" spans="2:16" ht="20.25">
      <c r="B7570" s="25" t="str">
        <f t="shared" si="1442"/>
        <v/>
      </c>
      <c r="C7570" s="26" t="str">
        <f t="shared" si="1434"/>
        <v/>
      </c>
      <c r="D7570" s="27" t="str">
        <f t="shared" si="1435"/>
        <v/>
      </c>
      <c r="E7570" s="27" t="str">
        <f t="shared" si="1436"/>
        <v/>
      </c>
      <c r="F7570" s="29" t="str">
        <f t="array" ref="F7570">IF(B7570="","",SMALL(IF(اضافه!$E$1:$E$10000=$D$4,ROW($1:$10000)),B7570))</f>
        <v/>
      </c>
      <c r="G7570" s="25" t="str">
        <f t="shared" si="1443"/>
        <v/>
      </c>
      <c r="H7570" s="26" t="str">
        <f t="shared" si="1437"/>
        <v/>
      </c>
      <c r="I7570" s="27" t="str">
        <f t="shared" si="1438"/>
        <v/>
      </c>
      <c r="J7570" s="27" t="str">
        <f t="shared" si="1439"/>
        <v/>
      </c>
      <c r="K7570" s="29" t="str">
        <f t="array" ref="K7570">IF(G7570="","",SMALL(IF(صرف!$E$1:$E$10000=$D$4,ROW($1:$10000)),G7570))</f>
        <v/>
      </c>
      <c r="L7570" s="25" t="str">
        <f t="shared" si="1444"/>
        <v/>
      </c>
      <c r="M7570" s="26" t="str">
        <f t="shared" si="1440"/>
        <v/>
      </c>
      <c r="N7570" s="27" t="str">
        <f t="shared" si="1441"/>
        <v/>
      </c>
      <c r="O7570" s="27" t="str">
        <f t="shared" si="1433"/>
        <v/>
      </c>
      <c r="P7570" s="29" t="str">
        <f t="array" ref="P7570">IF(L7570="","",SMALL(IF(تكهين!$E$1:$E$10000=$D$4,ROW($1:$10000)),L7570))</f>
        <v/>
      </c>
    </row>
    <row r="7571" spans="2:16" ht="20.25">
      <c r="B7571" s="25" t="str">
        <f t="shared" si="1442"/>
        <v/>
      </c>
      <c r="C7571" s="26" t="str">
        <f t="shared" si="1434"/>
        <v/>
      </c>
      <c r="D7571" s="27" t="str">
        <f t="shared" si="1435"/>
        <v/>
      </c>
      <c r="E7571" s="27" t="str">
        <f t="shared" si="1436"/>
        <v/>
      </c>
      <c r="F7571" s="29" t="str">
        <f t="array" ref="F7571">IF(B7571="","",SMALL(IF(اضافه!$E$1:$E$10000=$D$4,ROW($1:$10000)),B7571))</f>
        <v/>
      </c>
      <c r="G7571" s="25" t="str">
        <f t="shared" si="1443"/>
        <v/>
      </c>
      <c r="H7571" s="26" t="str">
        <f t="shared" si="1437"/>
        <v/>
      </c>
      <c r="I7571" s="27" t="str">
        <f t="shared" si="1438"/>
        <v/>
      </c>
      <c r="J7571" s="27" t="str">
        <f t="shared" si="1439"/>
        <v/>
      </c>
      <c r="K7571" s="29" t="str">
        <f t="array" ref="K7571">IF(G7571="","",SMALL(IF(صرف!$E$1:$E$10000=$D$4,ROW($1:$10000)),G7571))</f>
        <v/>
      </c>
      <c r="L7571" s="25" t="str">
        <f t="shared" si="1444"/>
        <v/>
      </c>
      <c r="M7571" s="26" t="str">
        <f t="shared" si="1440"/>
        <v/>
      </c>
      <c r="N7571" s="27" t="str">
        <f t="shared" si="1441"/>
        <v/>
      </c>
      <c r="O7571" s="27" t="str">
        <f t="shared" si="1433"/>
        <v/>
      </c>
      <c r="P7571" s="29" t="str">
        <f t="array" ref="P7571">IF(L7571="","",SMALL(IF(تكهين!$E$1:$E$10000=$D$4,ROW($1:$10000)),L7571))</f>
        <v/>
      </c>
    </row>
    <row r="7572" spans="2:16" ht="20.25">
      <c r="B7572" s="25" t="str">
        <f t="shared" si="1442"/>
        <v/>
      </c>
      <c r="C7572" s="26" t="str">
        <f t="shared" si="1434"/>
        <v/>
      </c>
      <c r="D7572" s="27" t="str">
        <f t="shared" si="1435"/>
        <v/>
      </c>
      <c r="E7572" s="27" t="str">
        <f t="shared" si="1436"/>
        <v/>
      </c>
      <c r="F7572" s="29" t="str">
        <f t="array" ref="F7572">IF(B7572="","",SMALL(IF(اضافه!$E$1:$E$10000=$D$4,ROW($1:$10000)),B7572))</f>
        <v/>
      </c>
      <c r="G7572" s="25" t="str">
        <f t="shared" si="1443"/>
        <v/>
      </c>
      <c r="H7572" s="26" t="str">
        <f t="shared" si="1437"/>
        <v/>
      </c>
      <c r="I7572" s="27" t="str">
        <f t="shared" si="1438"/>
        <v/>
      </c>
      <c r="J7572" s="27" t="str">
        <f t="shared" si="1439"/>
        <v/>
      </c>
      <c r="K7572" s="29" t="str">
        <f t="array" ref="K7572">IF(G7572="","",SMALL(IF(صرف!$E$1:$E$10000=$D$4,ROW($1:$10000)),G7572))</f>
        <v/>
      </c>
      <c r="L7572" s="25" t="str">
        <f t="shared" si="1444"/>
        <v/>
      </c>
      <c r="M7572" s="26" t="str">
        <f t="shared" si="1440"/>
        <v/>
      </c>
      <c r="N7572" s="27" t="str">
        <f t="shared" si="1441"/>
        <v/>
      </c>
      <c r="O7572" s="27" t="str">
        <f t="shared" si="1433"/>
        <v/>
      </c>
      <c r="P7572" s="29" t="str">
        <f t="array" ref="P7572">IF(L7572="","",SMALL(IF(تكهين!$E$1:$E$10000=$D$4,ROW($1:$10000)),L7572))</f>
        <v/>
      </c>
    </row>
    <row r="7573" spans="2:16" ht="20.25">
      <c r="B7573" s="25" t="str">
        <f t="shared" si="1442"/>
        <v/>
      </c>
      <c r="C7573" s="26" t="str">
        <f t="shared" si="1434"/>
        <v/>
      </c>
      <c r="D7573" s="27" t="str">
        <f t="shared" si="1435"/>
        <v/>
      </c>
      <c r="E7573" s="27" t="str">
        <f t="shared" si="1436"/>
        <v/>
      </c>
      <c r="F7573" s="29" t="str">
        <f t="array" ref="F7573">IF(B7573="","",SMALL(IF(اضافه!$E$1:$E$10000=$D$4,ROW($1:$10000)),B7573))</f>
        <v/>
      </c>
      <c r="G7573" s="25" t="str">
        <f t="shared" si="1443"/>
        <v/>
      </c>
      <c r="H7573" s="26" t="str">
        <f t="shared" si="1437"/>
        <v/>
      </c>
      <c r="I7573" s="27" t="str">
        <f t="shared" si="1438"/>
        <v/>
      </c>
      <c r="J7573" s="27" t="str">
        <f t="shared" si="1439"/>
        <v/>
      </c>
      <c r="K7573" s="29" t="str">
        <f t="array" ref="K7573">IF(G7573="","",SMALL(IF(صرف!$E$1:$E$10000=$D$4,ROW($1:$10000)),G7573))</f>
        <v/>
      </c>
      <c r="L7573" s="25" t="str">
        <f t="shared" si="1444"/>
        <v/>
      </c>
      <c r="M7573" s="26" t="str">
        <f t="shared" si="1440"/>
        <v/>
      </c>
      <c r="N7573" s="27" t="str">
        <f t="shared" si="1441"/>
        <v/>
      </c>
      <c r="O7573" s="27" t="str">
        <f t="shared" si="1433"/>
        <v/>
      </c>
      <c r="P7573" s="29" t="str">
        <f t="array" ref="P7573">IF(L7573="","",SMALL(IF(تكهين!$E$1:$E$10000=$D$4,ROW($1:$10000)),L7573))</f>
        <v/>
      </c>
    </row>
    <row r="7574" spans="2:16" ht="20.25">
      <c r="B7574" s="25" t="str">
        <f t="shared" si="1442"/>
        <v/>
      </c>
      <c r="C7574" s="26" t="str">
        <f t="shared" si="1434"/>
        <v/>
      </c>
      <c r="D7574" s="27" t="str">
        <f t="shared" si="1435"/>
        <v/>
      </c>
      <c r="E7574" s="27" t="str">
        <f t="shared" si="1436"/>
        <v/>
      </c>
      <c r="F7574" s="29" t="str">
        <f t="array" ref="F7574">IF(B7574="","",SMALL(IF(اضافه!$E$1:$E$10000=$D$4,ROW($1:$10000)),B7574))</f>
        <v/>
      </c>
      <c r="G7574" s="25" t="str">
        <f t="shared" si="1443"/>
        <v/>
      </c>
      <c r="H7574" s="26" t="str">
        <f t="shared" si="1437"/>
        <v/>
      </c>
      <c r="I7574" s="27" t="str">
        <f t="shared" si="1438"/>
        <v/>
      </c>
      <c r="J7574" s="27" t="str">
        <f t="shared" si="1439"/>
        <v/>
      </c>
      <c r="K7574" s="29" t="str">
        <f t="array" ref="K7574">IF(G7574="","",SMALL(IF(صرف!$E$1:$E$10000=$D$4,ROW($1:$10000)),G7574))</f>
        <v/>
      </c>
      <c r="L7574" s="25" t="str">
        <f t="shared" si="1444"/>
        <v/>
      </c>
      <c r="M7574" s="26" t="str">
        <f t="shared" si="1440"/>
        <v/>
      </c>
      <c r="N7574" s="27" t="str">
        <f t="shared" si="1441"/>
        <v/>
      </c>
      <c r="O7574" s="27" t="str">
        <f t="shared" si="1433"/>
        <v/>
      </c>
      <c r="P7574" s="29" t="str">
        <f t="array" ref="P7574">IF(L7574="","",SMALL(IF(تكهين!$E$1:$E$10000=$D$4,ROW($1:$10000)),L7574))</f>
        <v/>
      </c>
    </row>
    <row r="7575" spans="2:16" ht="20.25">
      <c r="B7575" s="25" t="str">
        <f t="shared" si="1442"/>
        <v/>
      </c>
      <c r="C7575" s="26" t="str">
        <f t="shared" si="1434"/>
        <v/>
      </c>
      <c r="D7575" s="27" t="str">
        <f t="shared" si="1435"/>
        <v/>
      </c>
      <c r="E7575" s="27" t="str">
        <f t="shared" si="1436"/>
        <v/>
      </c>
      <c r="F7575" s="29" t="str">
        <f t="array" ref="F7575">IF(B7575="","",SMALL(IF(اضافه!$E$1:$E$10000=$D$4,ROW($1:$10000)),B7575))</f>
        <v/>
      </c>
      <c r="G7575" s="25" t="str">
        <f t="shared" si="1443"/>
        <v/>
      </c>
      <c r="H7575" s="26" t="str">
        <f t="shared" si="1437"/>
        <v/>
      </c>
      <c r="I7575" s="27" t="str">
        <f t="shared" si="1438"/>
        <v/>
      </c>
      <c r="J7575" s="27" t="str">
        <f t="shared" si="1439"/>
        <v/>
      </c>
      <c r="K7575" s="29" t="str">
        <f t="array" ref="K7575">IF(G7575="","",SMALL(IF(صرف!$E$1:$E$10000=$D$4,ROW($1:$10000)),G7575))</f>
        <v/>
      </c>
      <c r="L7575" s="25" t="str">
        <f t="shared" si="1444"/>
        <v/>
      </c>
      <c r="M7575" s="26" t="str">
        <f t="shared" si="1440"/>
        <v/>
      </c>
      <c r="N7575" s="27" t="str">
        <f t="shared" si="1441"/>
        <v/>
      </c>
      <c r="O7575" s="27" t="str">
        <f t="shared" si="1433"/>
        <v/>
      </c>
      <c r="P7575" s="29" t="str">
        <f t="array" ref="P7575">IF(L7575="","",SMALL(IF(تكهين!$E$1:$E$10000=$D$4,ROW($1:$10000)),L7575))</f>
        <v/>
      </c>
    </row>
    <row r="7576" spans="2:16" ht="20.25">
      <c r="B7576" s="25" t="str">
        <f t="shared" si="1442"/>
        <v/>
      </c>
      <c r="C7576" s="26" t="str">
        <f t="shared" si="1434"/>
        <v/>
      </c>
      <c r="D7576" s="27" t="str">
        <f t="shared" si="1435"/>
        <v/>
      </c>
      <c r="E7576" s="27" t="str">
        <f t="shared" si="1436"/>
        <v/>
      </c>
      <c r="F7576" s="29" t="str">
        <f t="array" ref="F7576">IF(B7576="","",SMALL(IF(اضافه!$E$1:$E$10000=$D$4,ROW($1:$10000)),B7576))</f>
        <v/>
      </c>
      <c r="G7576" s="25" t="str">
        <f t="shared" si="1443"/>
        <v/>
      </c>
      <c r="H7576" s="26" t="str">
        <f t="shared" si="1437"/>
        <v/>
      </c>
      <c r="I7576" s="27" t="str">
        <f t="shared" si="1438"/>
        <v/>
      </c>
      <c r="J7576" s="27" t="str">
        <f t="shared" si="1439"/>
        <v/>
      </c>
      <c r="K7576" s="29" t="str">
        <f t="array" ref="K7576">IF(G7576="","",SMALL(IF(صرف!$E$1:$E$10000=$D$4,ROW($1:$10000)),G7576))</f>
        <v/>
      </c>
      <c r="L7576" s="25" t="str">
        <f t="shared" si="1444"/>
        <v/>
      </c>
      <c r="M7576" s="26" t="str">
        <f t="shared" si="1440"/>
        <v/>
      </c>
      <c r="N7576" s="27" t="str">
        <f t="shared" si="1441"/>
        <v/>
      </c>
      <c r="O7576" s="27" t="str">
        <f t="shared" si="1433"/>
        <v/>
      </c>
      <c r="P7576" s="29" t="str">
        <f t="array" ref="P7576">IF(L7576="","",SMALL(IF(تكهين!$E$1:$E$10000=$D$4,ROW($1:$10000)),L7576))</f>
        <v/>
      </c>
    </row>
    <row r="7577" spans="2:16" ht="20.25">
      <c r="B7577" s="25" t="str">
        <f t="shared" si="1442"/>
        <v/>
      </c>
      <c r="C7577" s="26" t="str">
        <f t="shared" si="1434"/>
        <v/>
      </c>
      <c r="D7577" s="27" t="str">
        <f t="shared" si="1435"/>
        <v/>
      </c>
      <c r="E7577" s="27" t="str">
        <f t="shared" si="1436"/>
        <v/>
      </c>
      <c r="F7577" s="29" t="str">
        <f t="array" ref="F7577">IF(B7577="","",SMALL(IF(اضافه!$E$1:$E$10000=$D$4,ROW($1:$10000)),B7577))</f>
        <v/>
      </c>
      <c r="G7577" s="25" t="str">
        <f t="shared" si="1443"/>
        <v/>
      </c>
      <c r="H7577" s="26" t="str">
        <f t="shared" si="1437"/>
        <v/>
      </c>
      <c r="I7577" s="27" t="str">
        <f t="shared" si="1438"/>
        <v/>
      </c>
      <c r="J7577" s="27" t="str">
        <f t="shared" si="1439"/>
        <v/>
      </c>
      <c r="K7577" s="29" t="str">
        <f t="array" ref="K7577">IF(G7577="","",SMALL(IF(صرف!$E$1:$E$10000=$D$4,ROW($1:$10000)),G7577))</f>
        <v/>
      </c>
      <c r="L7577" s="25" t="str">
        <f t="shared" si="1444"/>
        <v/>
      </c>
      <c r="M7577" s="26" t="str">
        <f t="shared" si="1440"/>
        <v/>
      </c>
      <c r="N7577" s="27" t="str">
        <f t="shared" si="1441"/>
        <v/>
      </c>
      <c r="O7577" s="27" t="str">
        <f t="shared" si="1433"/>
        <v/>
      </c>
      <c r="P7577" s="29" t="str">
        <f t="array" ref="P7577">IF(L7577="","",SMALL(IF(تكهين!$E$1:$E$10000=$D$4,ROW($1:$10000)),L7577))</f>
        <v/>
      </c>
    </row>
    <row r="7578" spans="2:16" ht="20.25">
      <c r="B7578" s="25" t="str">
        <f t="shared" si="1442"/>
        <v/>
      </c>
      <c r="C7578" s="26" t="str">
        <f t="shared" si="1434"/>
        <v/>
      </c>
      <c r="D7578" s="27" t="str">
        <f t="shared" si="1435"/>
        <v/>
      </c>
      <c r="E7578" s="27" t="str">
        <f t="shared" si="1436"/>
        <v/>
      </c>
      <c r="F7578" s="29" t="str">
        <f t="array" ref="F7578">IF(B7578="","",SMALL(IF(اضافه!$E$1:$E$10000=$D$4,ROW($1:$10000)),B7578))</f>
        <v/>
      </c>
      <c r="G7578" s="25" t="str">
        <f t="shared" si="1443"/>
        <v/>
      </c>
      <c r="H7578" s="26" t="str">
        <f t="shared" si="1437"/>
        <v/>
      </c>
      <c r="I7578" s="27" t="str">
        <f t="shared" si="1438"/>
        <v/>
      </c>
      <c r="J7578" s="27" t="str">
        <f t="shared" si="1439"/>
        <v/>
      </c>
      <c r="K7578" s="29" t="str">
        <f t="array" ref="K7578">IF(G7578="","",SMALL(IF(صرف!$E$1:$E$10000=$D$4,ROW($1:$10000)),G7578))</f>
        <v/>
      </c>
      <c r="L7578" s="25" t="str">
        <f t="shared" si="1444"/>
        <v/>
      </c>
      <c r="M7578" s="26" t="str">
        <f t="shared" si="1440"/>
        <v/>
      </c>
      <c r="N7578" s="27" t="str">
        <f t="shared" si="1441"/>
        <v/>
      </c>
      <c r="O7578" s="27" t="str">
        <f t="shared" si="1433"/>
        <v/>
      </c>
      <c r="P7578" s="29" t="str">
        <f t="array" ref="P7578">IF(L7578="","",SMALL(IF(تكهين!$E$1:$E$10000=$D$4,ROW($1:$10000)),L7578))</f>
        <v/>
      </c>
    </row>
    <row r="7579" spans="2:16" ht="20.25">
      <c r="B7579" s="25" t="str">
        <f t="shared" si="1442"/>
        <v/>
      </c>
      <c r="C7579" s="26" t="str">
        <f t="shared" si="1434"/>
        <v/>
      </c>
      <c r="D7579" s="27" t="str">
        <f t="shared" si="1435"/>
        <v/>
      </c>
      <c r="E7579" s="27" t="str">
        <f t="shared" si="1436"/>
        <v/>
      </c>
      <c r="F7579" s="29" t="str">
        <f t="array" ref="F7579">IF(B7579="","",SMALL(IF(اضافه!$E$1:$E$10000=$D$4,ROW($1:$10000)),B7579))</f>
        <v/>
      </c>
      <c r="G7579" s="25" t="str">
        <f t="shared" si="1443"/>
        <v/>
      </c>
      <c r="H7579" s="26" t="str">
        <f t="shared" si="1437"/>
        <v/>
      </c>
      <c r="I7579" s="27" t="str">
        <f t="shared" si="1438"/>
        <v/>
      </c>
      <c r="J7579" s="27" t="str">
        <f t="shared" si="1439"/>
        <v/>
      </c>
      <c r="K7579" s="29" t="str">
        <f t="array" ref="K7579">IF(G7579="","",SMALL(IF(صرف!$E$1:$E$10000=$D$4,ROW($1:$10000)),G7579))</f>
        <v/>
      </c>
      <c r="L7579" s="25" t="str">
        <f t="shared" si="1444"/>
        <v/>
      </c>
      <c r="M7579" s="26" t="str">
        <f t="shared" si="1440"/>
        <v/>
      </c>
      <c r="N7579" s="27" t="str">
        <f t="shared" si="1441"/>
        <v/>
      </c>
      <c r="O7579" s="27" t="str">
        <f t="shared" si="1433"/>
        <v/>
      </c>
      <c r="P7579" s="29" t="str">
        <f t="array" ref="P7579">IF(L7579="","",SMALL(IF(تكهين!$E$1:$E$10000=$D$4,ROW($1:$10000)),L7579))</f>
        <v/>
      </c>
    </row>
    <row r="7580" spans="2:16" ht="20.25">
      <c r="B7580" s="25" t="str">
        <f t="shared" si="1442"/>
        <v/>
      </c>
      <c r="C7580" s="26" t="str">
        <f t="shared" si="1434"/>
        <v/>
      </c>
      <c r="D7580" s="27" t="str">
        <f t="shared" si="1435"/>
        <v/>
      </c>
      <c r="E7580" s="27" t="str">
        <f t="shared" si="1436"/>
        <v/>
      </c>
      <c r="F7580" s="29" t="str">
        <f t="array" ref="F7580">IF(B7580="","",SMALL(IF(اضافه!$E$1:$E$10000=$D$4,ROW($1:$10000)),B7580))</f>
        <v/>
      </c>
      <c r="G7580" s="25" t="str">
        <f t="shared" si="1443"/>
        <v/>
      </c>
      <c r="H7580" s="26" t="str">
        <f t="shared" si="1437"/>
        <v/>
      </c>
      <c r="I7580" s="27" t="str">
        <f t="shared" si="1438"/>
        <v/>
      </c>
      <c r="J7580" s="27" t="str">
        <f t="shared" si="1439"/>
        <v/>
      </c>
      <c r="K7580" s="29" t="str">
        <f t="array" ref="K7580">IF(G7580="","",SMALL(IF(صرف!$E$1:$E$10000=$D$4,ROW($1:$10000)),G7580))</f>
        <v/>
      </c>
      <c r="L7580" s="25" t="str">
        <f t="shared" si="1444"/>
        <v/>
      </c>
      <c r="M7580" s="26" t="str">
        <f t="shared" si="1440"/>
        <v/>
      </c>
      <c r="N7580" s="27" t="str">
        <f t="shared" si="1441"/>
        <v/>
      </c>
      <c r="O7580" s="27" t="str">
        <f t="shared" si="1433"/>
        <v/>
      </c>
      <c r="P7580" s="29" t="str">
        <f t="array" ref="P7580">IF(L7580="","",SMALL(IF(تكهين!$E$1:$E$10000=$D$4,ROW($1:$10000)),L7580))</f>
        <v/>
      </c>
    </row>
    <row r="7581" spans="2:16" ht="20.25">
      <c r="B7581" s="25" t="str">
        <f t="shared" si="1442"/>
        <v/>
      </c>
      <c r="C7581" s="26" t="str">
        <f t="shared" si="1434"/>
        <v/>
      </c>
      <c r="D7581" s="27" t="str">
        <f t="shared" si="1435"/>
        <v/>
      </c>
      <c r="E7581" s="27" t="str">
        <f t="shared" si="1436"/>
        <v/>
      </c>
      <c r="F7581" s="29" t="str">
        <f t="array" ref="F7581">IF(B7581="","",SMALL(IF(اضافه!$E$1:$E$10000=$D$4,ROW($1:$10000)),B7581))</f>
        <v/>
      </c>
      <c r="G7581" s="25" t="str">
        <f t="shared" si="1443"/>
        <v/>
      </c>
      <c r="H7581" s="26" t="str">
        <f t="shared" si="1437"/>
        <v/>
      </c>
      <c r="I7581" s="27" t="str">
        <f t="shared" si="1438"/>
        <v/>
      </c>
      <c r="J7581" s="27" t="str">
        <f t="shared" si="1439"/>
        <v/>
      </c>
      <c r="K7581" s="29" t="str">
        <f t="array" ref="K7581">IF(G7581="","",SMALL(IF(صرف!$E$1:$E$10000=$D$4,ROW($1:$10000)),G7581))</f>
        <v/>
      </c>
      <c r="L7581" s="25" t="str">
        <f t="shared" si="1444"/>
        <v/>
      </c>
      <c r="M7581" s="26" t="str">
        <f t="shared" si="1440"/>
        <v/>
      </c>
      <c r="N7581" s="27" t="str">
        <f t="shared" si="1441"/>
        <v/>
      </c>
      <c r="O7581" s="27" t="str">
        <f t="shared" si="1433"/>
        <v/>
      </c>
      <c r="P7581" s="29" t="str">
        <f t="array" ref="P7581">IF(L7581="","",SMALL(IF(تكهين!$E$1:$E$10000=$D$4,ROW($1:$10000)),L7581))</f>
        <v/>
      </c>
    </row>
    <row r="7582" spans="2:16" ht="20.25">
      <c r="B7582" s="25" t="str">
        <f t="shared" si="1442"/>
        <v/>
      </c>
      <c r="C7582" s="26" t="str">
        <f t="shared" si="1434"/>
        <v/>
      </c>
      <c r="D7582" s="27" t="str">
        <f t="shared" si="1435"/>
        <v/>
      </c>
      <c r="E7582" s="27" t="str">
        <f t="shared" si="1436"/>
        <v/>
      </c>
      <c r="F7582" s="29" t="str">
        <f t="array" ref="F7582">IF(B7582="","",SMALL(IF(اضافه!$E$1:$E$10000=$D$4,ROW($1:$10000)),B7582))</f>
        <v/>
      </c>
      <c r="G7582" s="25" t="str">
        <f t="shared" si="1443"/>
        <v/>
      </c>
      <c r="H7582" s="26" t="str">
        <f t="shared" si="1437"/>
        <v/>
      </c>
      <c r="I7582" s="27" t="str">
        <f t="shared" si="1438"/>
        <v/>
      </c>
      <c r="J7582" s="27" t="str">
        <f t="shared" si="1439"/>
        <v/>
      </c>
      <c r="K7582" s="29" t="str">
        <f t="array" ref="K7582">IF(G7582="","",SMALL(IF(صرف!$E$1:$E$10000=$D$4,ROW($1:$10000)),G7582))</f>
        <v/>
      </c>
      <c r="L7582" s="25" t="str">
        <f t="shared" si="1444"/>
        <v/>
      </c>
      <c r="M7582" s="26" t="str">
        <f t="shared" si="1440"/>
        <v/>
      </c>
      <c r="N7582" s="27" t="str">
        <f t="shared" si="1441"/>
        <v/>
      </c>
      <c r="O7582" s="27" t="str">
        <f t="shared" si="1433"/>
        <v/>
      </c>
      <c r="P7582" s="29" t="str">
        <f t="array" ref="P7582">IF(L7582="","",SMALL(IF(تكهين!$E$1:$E$10000=$D$4,ROW($1:$10000)),L7582))</f>
        <v/>
      </c>
    </row>
    <row r="7583" spans="2:16" ht="20.25">
      <c r="B7583" s="25" t="str">
        <f t="shared" si="1442"/>
        <v/>
      </c>
      <c r="C7583" s="26" t="str">
        <f t="shared" si="1434"/>
        <v/>
      </c>
      <c r="D7583" s="27" t="str">
        <f t="shared" si="1435"/>
        <v/>
      </c>
      <c r="E7583" s="27" t="str">
        <f t="shared" si="1436"/>
        <v/>
      </c>
      <c r="F7583" s="29" t="str">
        <f t="array" ref="F7583">IF(B7583="","",SMALL(IF(اضافه!$E$1:$E$10000=$D$4,ROW($1:$10000)),B7583))</f>
        <v/>
      </c>
      <c r="G7583" s="25" t="str">
        <f t="shared" si="1443"/>
        <v/>
      </c>
      <c r="H7583" s="26" t="str">
        <f t="shared" si="1437"/>
        <v/>
      </c>
      <c r="I7583" s="27" t="str">
        <f t="shared" si="1438"/>
        <v/>
      </c>
      <c r="J7583" s="27" t="str">
        <f t="shared" si="1439"/>
        <v/>
      </c>
      <c r="K7583" s="29" t="str">
        <f t="array" ref="K7583">IF(G7583="","",SMALL(IF(صرف!$E$1:$E$10000=$D$4,ROW($1:$10000)),G7583))</f>
        <v/>
      </c>
      <c r="L7583" s="25" t="str">
        <f t="shared" si="1444"/>
        <v/>
      </c>
      <c r="M7583" s="26" t="str">
        <f t="shared" si="1440"/>
        <v/>
      </c>
      <c r="N7583" s="27" t="str">
        <f t="shared" si="1441"/>
        <v/>
      </c>
      <c r="O7583" s="27" t="str">
        <f t="shared" si="1433"/>
        <v/>
      </c>
      <c r="P7583" s="29" t="str">
        <f t="array" ref="P7583">IF(L7583="","",SMALL(IF(تكهين!$E$1:$E$10000=$D$4,ROW($1:$10000)),L7583))</f>
        <v/>
      </c>
    </row>
    <row r="7584" spans="2:16" ht="20.25">
      <c r="B7584" s="25" t="str">
        <f t="shared" si="1442"/>
        <v/>
      </c>
      <c r="C7584" s="26" t="str">
        <f t="shared" si="1434"/>
        <v/>
      </c>
      <c r="D7584" s="27" t="str">
        <f t="shared" si="1435"/>
        <v/>
      </c>
      <c r="E7584" s="27" t="str">
        <f t="shared" si="1436"/>
        <v/>
      </c>
      <c r="F7584" s="29" t="str">
        <f t="array" ref="F7584">IF(B7584="","",SMALL(IF(اضافه!$E$1:$E$10000=$D$4,ROW($1:$10000)),B7584))</f>
        <v/>
      </c>
      <c r="G7584" s="25" t="str">
        <f t="shared" si="1443"/>
        <v/>
      </c>
      <c r="H7584" s="26" t="str">
        <f t="shared" si="1437"/>
        <v/>
      </c>
      <c r="I7584" s="27" t="str">
        <f t="shared" si="1438"/>
        <v/>
      </c>
      <c r="J7584" s="27" t="str">
        <f t="shared" si="1439"/>
        <v/>
      </c>
      <c r="K7584" s="29" t="str">
        <f t="array" ref="K7584">IF(G7584="","",SMALL(IF(صرف!$E$1:$E$10000=$D$4,ROW($1:$10000)),G7584))</f>
        <v/>
      </c>
      <c r="L7584" s="25" t="str">
        <f t="shared" si="1444"/>
        <v/>
      </c>
      <c r="M7584" s="26" t="str">
        <f t="shared" si="1440"/>
        <v/>
      </c>
      <c r="N7584" s="27" t="str">
        <f t="shared" si="1441"/>
        <v/>
      </c>
      <c r="O7584" s="27" t="str">
        <f t="shared" si="1433"/>
        <v/>
      </c>
      <c r="P7584" s="29" t="str">
        <f t="array" ref="P7584">IF(L7584="","",SMALL(IF(تكهين!$E$1:$E$10000=$D$4,ROW($1:$10000)),L7584))</f>
        <v/>
      </c>
    </row>
    <row r="7585" spans="2:16" ht="20.25">
      <c r="B7585" s="25" t="str">
        <f t="shared" si="1442"/>
        <v/>
      </c>
      <c r="C7585" s="26" t="str">
        <f t="shared" si="1434"/>
        <v/>
      </c>
      <c r="D7585" s="27" t="str">
        <f t="shared" si="1435"/>
        <v/>
      </c>
      <c r="E7585" s="27" t="str">
        <f t="shared" si="1436"/>
        <v/>
      </c>
      <c r="F7585" s="29" t="str">
        <f t="array" ref="F7585">IF(B7585="","",SMALL(IF(اضافه!$E$1:$E$10000=$D$4,ROW($1:$10000)),B7585))</f>
        <v/>
      </c>
      <c r="G7585" s="25" t="str">
        <f t="shared" si="1443"/>
        <v/>
      </c>
      <c r="H7585" s="26" t="str">
        <f t="shared" si="1437"/>
        <v/>
      </c>
      <c r="I7585" s="27" t="str">
        <f t="shared" si="1438"/>
        <v/>
      </c>
      <c r="J7585" s="27" t="str">
        <f t="shared" si="1439"/>
        <v/>
      </c>
      <c r="K7585" s="29" t="str">
        <f t="array" ref="K7585">IF(G7585="","",SMALL(IF(صرف!$E$1:$E$10000=$D$4,ROW($1:$10000)),G7585))</f>
        <v/>
      </c>
      <c r="L7585" s="25" t="str">
        <f t="shared" si="1444"/>
        <v/>
      </c>
      <c r="M7585" s="26" t="str">
        <f t="shared" si="1440"/>
        <v/>
      </c>
      <c r="N7585" s="27" t="str">
        <f t="shared" si="1441"/>
        <v/>
      </c>
      <c r="O7585" s="27" t="str">
        <f t="shared" si="1433"/>
        <v/>
      </c>
      <c r="P7585" s="29" t="str">
        <f t="array" ref="P7585">IF(L7585="","",SMALL(IF(تكهين!$E$1:$E$10000=$D$4,ROW($1:$10000)),L7585))</f>
        <v/>
      </c>
    </row>
    <row r="7586" spans="2:16" ht="20.25">
      <c r="B7586" s="25" t="str">
        <f t="shared" si="1442"/>
        <v/>
      </c>
      <c r="C7586" s="26" t="str">
        <f t="shared" si="1434"/>
        <v/>
      </c>
      <c r="D7586" s="27" t="str">
        <f t="shared" si="1435"/>
        <v/>
      </c>
      <c r="E7586" s="27" t="str">
        <f t="shared" si="1436"/>
        <v/>
      </c>
      <c r="F7586" s="29" t="str">
        <f t="array" ref="F7586">IF(B7586="","",SMALL(IF(اضافه!$E$1:$E$10000=$D$4,ROW($1:$10000)),B7586))</f>
        <v/>
      </c>
      <c r="G7586" s="25" t="str">
        <f t="shared" si="1443"/>
        <v/>
      </c>
      <c r="H7586" s="26" t="str">
        <f t="shared" si="1437"/>
        <v/>
      </c>
      <c r="I7586" s="27" t="str">
        <f t="shared" si="1438"/>
        <v/>
      </c>
      <c r="J7586" s="27" t="str">
        <f t="shared" si="1439"/>
        <v/>
      </c>
      <c r="K7586" s="29" t="str">
        <f t="array" ref="K7586">IF(G7586="","",SMALL(IF(صرف!$E$1:$E$10000=$D$4,ROW($1:$10000)),G7586))</f>
        <v/>
      </c>
      <c r="L7586" s="25" t="str">
        <f t="shared" si="1444"/>
        <v/>
      </c>
      <c r="M7586" s="26" t="str">
        <f t="shared" si="1440"/>
        <v/>
      </c>
      <c r="N7586" s="27" t="str">
        <f t="shared" si="1441"/>
        <v/>
      </c>
      <c r="O7586" s="27" t="str">
        <f t="shared" si="1433"/>
        <v/>
      </c>
      <c r="P7586" s="29" t="str">
        <f t="array" ref="P7586">IF(L7586="","",SMALL(IF(تكهين!$E$1:$E$10000=$D$4,ROW($1:$10000)),L7586))</f>
        <v/>
      </c>
    </row>
    <row r="7587" spans="2:16" ht="20.25">
      <c r="B7587" s="25" t="str">
        <f t="shared" si="1442"/>
        <v/>
      </c>
      <c r="C7587" s="26" t="str">
        <f t="shared" si="1434"/>
        <v/>
      </c>
      <c r="D7587" s="27" t="str">
        <f t="shared" si="1435"/>
        <v/>
      </c>
      <c r="E7587" s="27" t="str">
        <f t="shared" si="1436"/>
        <v/>
      </c>
      <c r="F7587" s="29" t="str">
        <f t="array" ref="F7587">IF(B7587="","",SMALL(IF(اضافه!$E$1:$E$10000=$D$4,ROW($1:$10000)),B7587))</f>
        <v/>
      </c>
      <c r="G7587" s="25" t="str">
        <f t="shared" si="1443"/>
        <v/>
      </c>
      <c r="H7587" s="26" t="str">
        <f t="shared" si="1437"/>
        <v/>
      </c>
      <c r="I7587" s="27" t="str">
        <f t="shared" si="1438"/>
        <v/>
      </c>
      <c r="J7587" s="27" t="str">
        <f t="shared" si="1439"/>
        <v/>
      </c>
      <c r="K7587" s="29" t="str">
        <f t="array" ref="K7587">IF(G7587="","",SMALL(IF(صرف!$E$1:$E$10000=$D$4,ROW($1:$10000)),G7587))</f>
        <v/>
      </c>
      <c r="L7587" s="25" t="str">
        <f t="shared" si="1444"/>
        <v/>
      </c>
      <c r="M7587" s="26" t="str">
        <f t="shared" si="1440"/>
        <v/>
      </c>
      <c r="N7587" s="27" t="str">
        <f t="shared" si="1441"/>
        <v/>
      </c>
      <c r="O7587" s="27" t="str">
        <f t="shared" si="1433"/>
        <v/>
      </c>
      <c r="P7587" s="29" t="str">
        <f t="array" ref="P7587">IF(L7587="","",SMALL(IF(تكهين!$E$1:$E$10000=$D$4,ROW($1:$10000)),L7587))</f>
        <v/>
      </c>
    </row>
    <row r="7588" spans="2:16" ht="20.25">
      <c r="B7588" s="25" t="str">
        <f t="shared" si="1442"/>
        <v/>
      </c>
      <c r="C7588" s="26" t="str">
        <f t="shared" si="1434"/>
        <v/>
      </c>
      <c r="D7588" s="27" t="str">
        <f t="shared" si="1435"/>
        <v/>
      </c>
      <c r="E7588" s="27" t="str">
        <f t="shared" si="1436"/>
        <v/>
      </c>
      <c r="F7588" s="29" t="str">
        <f t="array" ref="F7588">IF(B7588="","",SMALL(IF(اضافه!$E$1:$E$10000=$D$4,ROW($1:$10000)),B7588))</f>
        <v/>
      </c>
      <c r="G7588" s="25" t="str">
        <f t="shared" si="1443"/>
        <v/>
      </c>
      <c r="H7588" s="26" t="str">
        <f t="shared" si="1437"/>
        <v/>
      </c>
      <c r="I7588" s="27" t="str">
        <f t="shared" si="1438"/>
        <v/>
      </c>
      <c r="J7588" s="27" t="str">
        <f t="shared" si="1439"/>
        <v/>
      </c>
      <c r="K7588" s="29" t="str">
        <f t="array" ref="K7588">IF(G7588="","",SMALL(IF(صرف!$E$1:$E$10000=$D$4,ROW($1:$10000)),G7588))</f>
        <v/>
      </c>
      <c r="L7588" s="25" t="str">
        <f t="shared" si="1444"/>
        <v/>
      </c>
      <c r="M7588" s="26" t="str">
        <f t="shared" si="1440"/>
        <v/>
      </c>
      <c r="N7588" s="27" t="str">
        <f t="shared" si="1441"/>
        <v/>
      </c>
      <c r="O7588" s="27" t="str">
        <f t="shared" si="1433"/>
        <v/>
      </c>
      <c r="P7588" s="29" t="str">
        <f t="array" ref="P7588">IF(L7588="","",SMALL(IF(تكهين!$E$1:$E$10000=$D$4,ROW($1:$10000)),L7588))</f>
        <v/>
      </c>
    </row>
    <row r="7589" spans="2:16" ht="20.25">
      <c r="B7589" s="25" t="str">
        <f t="shared" si="1442"/>
        <v/>
      </c>
      <c r="C7589" s="26" t="str">
        <f t="shared" si="1434"/>
        <v/>
      </c>
      <c r="D7589" s="27" t="str">
        <f t="shared" si="1435"/>
        <v/>
      </c>
      <c r="E7589" s="27" t="str">
        <f t="shared" si="1436"/>
        <v/>
      </c>
      <c r="F7589" s="29" t="str">
        <f t="array" ref="F7589">IF(B7589="","",SMALL(IF(اضافه!$E$1:$E$10000=$D$4,ROW($1:$10000)),B7589))</f>
        <v/>
      </c>
      <c r="G7589" s="25" t="str">
        <f t="shared" si="1443"/>
        <v/>
      </c>
      <c r="H7589" s="26" t="str">
        <f t="shared" si="1437"/>
        <v/>
      </c>
      <c r="I7589" s="27" t="str">
        <f t="shared" si="1438"/>
        <v/>
      </c>
      <c r="J7589" s="27" t="str">
        <f t="shared" si="1439"/>
        <v/>
      </c>
      <c r="K7589" s="29" t="str">
        <f t="array" ref="K7589">IF(G7589="","",SMALL(IF(صرف!$E$1:$E$10000=$D$4,ROW($1:$10000)),G7589))</f>
        <v/>
      </c>
      <c r="L7589" s="25" t="str">
        <f t="shared" si="1444"/>
        <v/>
      </c>
      <c r="M7589" s="26" t="str">
        <f t="shared" si="1440"/>
        <v/>
      </c>
      <c r="N7589" s="27" t="str">
        <f t="shared" si="1441"/>
        <v/>
      </c>
      <c r="O7589" s="27" t="str">
        <f t="shared" si="1433"/>
        <v/>
      </c>
      <c r="P7589" s="29" t="str">
        <f t="array" ref="P7589">IF(L7589="","",SMALL(IF(تكهين!$E$1:$E$10000=$D$4,ROW($1:$10000)),L7589))</f>
        <v/>
      </c>
    </row>
    <row r="7590" spans="2:16" ht="20.25">
      <c r="B7590" s="25" t="str">
        <f t="shared" si="1442"/>
        <v/>
      </c>
      <c r="C7590" s="26" t="str">
        <f t="shared" si="1434"/>
        <v/>
      </c>
      <c r="D7590" s="27" t="str">
        <f t="shared" si="1435"/>
        <v/>
      </c>
      <c r="E7590" s="27" t="str">
        <f t="shared" si="1436"/>
        <v/>
      </c>
      <c r="F7590" s="29" t="str">
        <f t="array" ref="F7590">IF(B7590="","",SMALL(IF(اضافه!$E$1:$E$10000=$D$4,ROW($1:$10000)),B7590))</f>
        <v/>
      </c>
      <c r="G7590" s="25" t="str">
        <f t="shared" si="1443"/>
        <v/>
      </c>
      <c r="H7590" s="26" t="str">
        <f t="shared" si="1437"/>
        <v/>
      </c>
      <c r="I7590" s="27" t="str">
        <f t="shared" si="1438"/>
        <v/>
      </c>
      <c r="J7590" s="27" t="str">
        <f t="shared" si="1439"/>
        <v/>
      </c>
      <c r="K7590" s="29" t="str">
        <f t="array" ref="K7590">IF(G7590="","",SMALL(IF(صرف!$E$1:$E$10000=$D$4,ROW($1:$10000)),G7590))</f>
        <v/>
      </c>
      <c r="L7590" s="25" t="str">
        <f t="shared" si="1444"/>
        <v/>
      </c>
      <c r="M7590" s="26" t="str">
        <f t="shared" si="1440"/>
        <v/>
      </c>
      <c r="N7590" s="27" t="str">
        <f t="shared" si="1441"/>
        <v/>
      </c>
      <c r="O7590" s="27" t="str">
        <f t="shared" si="1433"/>
        <v/>
      </c>
      <c r="P7590" s="29" t="str">
        <f t="array" ref="P7590">IF(L7590="","",SMALL(IF(تكهين!$E$1:$E$10000=$D$4,ROW($1:$10000)),L7590))</f>
        <v/>
      </c>
    </row>
    <row r="7591" spans="2:16" ht="20.25">
      <c r="B7591" s="25" t="str">
        <f t="shared" si="1442"/>
        <v/>
      </c>
      <c r="C7591" s="26" t="str">
        <f t="shared" si="1434"/>
        <v/>
      </c>
      <c r="D7591" s="27" t="str">
        <f t="shared" si="1435"/>
        <v/>
      </c>
      <c r="E7591" s="27" t="str">
        <f t="shared" si="1436"/>
        <v/>
      </c>
      <c r="F7591" s="29" t="str">
        <f t="array" ref="F7591">IF(B7591="","",SMALL(IF(اضافه!$E$1:$E$10000=$D$4,ROW($1:$10000)),B7591))</f>
        <v/>
      </c>
      <c r="G7591" s="25" t="str">
        <f t="shared" si="1443"/>
        <v/>
      </c>
      <c r="H7591" s="26" t="str">
        <f t="shared" si="1437"/>
        <v/>
      </c>
      <c r="I7591" s="27" t="str">
        <f t="shared" si="1438"/>
        <v/>
      </c>
      <c r="J7591" s="27" t="str">
        <f t="shared" si="1439"/>
        <v/>
      </c>
      <c r="K7591" s="29" t="str">
        <f t="array" ref="K7591">IF(G7591="","",SMALL(IF(صرف!$E$1:$E$10000=$D$4,ROW($1:$10000)),G7591))</f>
        <v/>
      </c>
      <c r="L7591" s="25" t="str">
        <f t="shared" si="1444"/>
        <v/>
      </c>
      <c r="M7591" s="26" t="str">
        <f t="shared" si="1440"/>
        <v/>
      </c>
      <c r="N7591" s="27" t="str">
        <f t="shared" si="1441"/>
        <v/>
      </c>
      <c r="O7591" s="27" t="str">
        <f t="shared" si="1433"/>
        <v/>
      </c>
      <c r="P7591" s="29" t="str">
        <f t="array" ref="P7591">IF(L7591="","",SMALL(IF(تكهين!$E$1:$E$10000=$D$4,ROW($1:$10000)),L7591))</f>
        <v/>
      </c>
    </row>
    <row r="7592" spans="2:16" ht="20.25">
      <c r="B7592" s="25" t="str">
        <f t="shared" si="1442"/>
        <v/>
      </c>
      <c r="C7592" s="26" t="str">
        <f t="shared" si="1434"/>
        <v/>
      </c>
      <c r="D7592" s="27" t="str">
        <f t="shared" si="1435"/>
        <v/>
      </c>
      <c r="E7592" s="27" t="str">
        <f t="shared" si="1436"/>
        <v/>
      </c>
      <c r="F7592" s="29" t="str">
        <f t="array" ref="F7592">IF(B7592="","",SMALL(IF(اضافه!$E$1:$E$10000=$D$4,ROW($1:$10000)),B7592))</f>
        <v/>
      </c>
      <c r="G7592" s="25" t="str">
        <f t="shared" si="1443"/>
        <v/>
      </c>
      <c r="H7592" s="26" t="str">
        <f t="shared" si="1437"/>
        <v/>
      </c>
      <c r="I7592" s="27" t="str">
        <f t="shared" si="1438"/>
        <v/>
      </c>
      <c r="J7592" s="27" t="str">
        <f t="shared" si="1439"/>
        <v/>
      </c>
      <c r="K7592" s="29" t="str">
        <f t="array" ref="K7592">IF(G7592="","",SMALL(IF(صرف!$E$1:$E$10000=$D$4,ROW($1:$10000)),G7592))</f>
        <v/>
      </c>
      <c r="L7592" s="25" t="str">
        <f t="shared" si="1444"/>
        <v/>
      </c>
      <c r="M7592" s="26" t="str">
        <f t="shared" si="1440"/>
        <v/>
      </c>
      <c r="N7592" s="27" t="str">
        <f t="shared" si="1441"/>
        <v/>
      </c>
      <c r="O7592" s="27" t="str">
        <f t="shared" si="1433"/>
        <v/>
      </c>
      <c r="P7592" s="29" t="str">
        <f t="array" ref="P7592">IF(L7592="","",SMALL(IF(تكهين!$E$1:$E$10000=$D$4,ROW($1:$10000)),L7592))</f>
        <v/>
      </c>
    </row>
    <row r="7593" spans="2:16" ht="20.25">
      <c r="B7593" s="25" t="str">
        <f t="shared" si="1442"/>
        <v/>
      </c>
      <c r="C7593" s="26" t="str">
        <f t="shared" si="1434"/>
        <v/>
      </c>
      <c r="D7593" s="27" t="str">
        <f t="shared" si="1435"/>
        <v/>
      </c>
      <c r="E7593" s="27" t="str">
        <f t="shared" si="1436"/>
        <v/>
      </c>
      <c r="F7593" s="29" t="str">
        <f t="array" ref="F7593">IF(B7593="","",SMALL(IF(اضافه!$E$1:$E$10000=$D$4,ROW($1:$10000)),B7593))</f>
        <v/>
      </c>
      <c r="G7593" s="25" t="str">
        <f t="shared" si="1443"/>
        <v/>
      </c>
      <c r="H7593" s="26" t="str">
        <f t="shared" si="1437"/>
        <v/>
      </c>
      <c r="I7593" s="27" t="str">
        <f t="shared" si="1438"/>
        <v/>
      </c>
      <c r="J7593" s="27" t="str">
        <f t="shared" si="1439"/>
        <v/>
      </c>
      <c r="K7593" s="29" t="str">
        <f t="array" ref="K7593">IF(G7593="","",SMALL(IF(صرف!$E$1:$E$10000=$D$4,ROW($1:$10000)),G7593))</f>
        <v/>
      </c>
      <c r="L7593" s="25" t="str">
        <f t="shared" si="1444"/>
        <v/>
      </c>
      <c r="M7593" s="26" t="str">
        <f t="shared" si="1440"/>
        <v/>
      </c>
      <c r="N7593" s="27" t="str">
        <f t="shared" si="1441"/>
        <v/>
      </c>
      <c r="O7593" s="27" t="str">
        <f t="shared" si="1433"/>
        <v/>
      </c>
      <c r="P7593" s="29" t="str">
        <f t="array" ref="P7593">IF(L7593="","",SMALL(IF(تكهين!$E$1:$E$10000=$D$4,ROW($1:$10000)),L7593))</f>
        <v/>
      </c>
    </row>
    <row r="7594" spans="2:16" ht="20.25">
      <c r="B7594" s="25" t="str">
        <f t="shared" si="1442"/>
        <v/>
      </c>
      <c r="C7594" s="26" t="str">
        <f t="shared" si="1434"/>
        <v/>
      </c>
      <c r="D7594" s="27" t="str">
        <f t="shared" si="1435"/>
        <v/>
      </c>
      <c r="E7594" s="27" t="str">
        <f t="shared" si="1436"/>
        <v/>
      </c>
      <c r="F7594" s="29" t="str">
        <f t="array" ref="F7594">IF(B7594="","",SMALL(IF(اضافه!$E$1:$E$10000=$D$4,ROW($1:$10000)),B7594))</f>
        <v/>
      </c>
      <c r="G7594" s="25" t="str">
        <f t="shared" si="1443"/>
        <v/>
      </c>
      <c r="H7594" s="26" t="str">
        <f t="shared" si="1437"/>
        <v/>
      </c>
      <c r="I7594" s="27" t="str">
        <f t="shared" si="1438"/>
        <v/>
      </c>
      <c r="J7594" s="27" t="str">
        <f t="shared" si="1439"/>
        <v/>
      </c>
      <c r="K7594" s="29" t="str">
        <f t="array" ref="K7594">IF(G7594="","",SMALL(IF(صرف!$E$1:$E$10000=$D$4,ROW($1:$10000)),G7594))</f>
        <v/>
      </c>
      <c r="L7594" s="25" t="str">
        <f t="shared" si="1444"/>
        <v/>
      </c>
      <c r="M7594" s="26" t="str">
        <f t="shared" si="1440"/>
        <v/>
      </c>
      <c r="N7594" s="27" t="str">
        <f t="shared" si="1441"/>
        <v/>
      </c>
      <c r="O7594" s="27" t="str">
        <f t="shared" si="1433"/>
        <v/>
      </c>
      <c r="P7594" s="29" t="str">
        <f t="array" ref="P7594">IF(L7594="","",SMALL(IF(تكهين!$E$1:$E$10000=$D$4,ROW($1:$10000)),L7594))</f>
        <v/>
      </c>
    </row>
    <row r="7595" spans="2:16" ht="20.25">
      <c r="B7595" s="25" t="str">
        <f t="shared" si="1442"/>
        <v/>
      </c>
      <c r="C7595" s="26" t="str">
        <f t="shared" si="1434"/>
        <v/>
      </c>
      <c r="D7595" s="27" t="str">
        <f t="shared" si="1435"/>
        <v/>
      </c>
      <c r="E7595" s="27" t="str">
        <f t="shared" si="1436"/>
        <v/>
      </c>
      <c r="F7595" s="29" t="str">
        <f t="array" ref="F7595">IF(B7595="","",SMALL(IF(اضافه!$E$1:$E$10000=$D$4,ROW($1:$10000)),B7595))</f>
        <v/>
      </c>
      <c r="G7595" s="25" t="str">
        <f t="shared" si="1443"/>
        <v/>
      </c>
      <c r="H7595" s="26" t="str">
        <f t="shared" si="1437"/>
        <v/>
      </c>
      <c r="I7595" s="27" t="str">
        <f t="shared" si="1438"/>
        <v/>
      </c>
      <c r="J7595" s="27" t="str">
        <f t="shared" si="1439"/>
        <v/>
      </c>
      <c r="K7595" s="29" t="str">
        <f t="array" ref="K7595">IF(G7595="","",SMALL(IF(صرف!$E$1:$E$10000=$D$4,ROW($1:$10000)),G7595))</f>
        <v/>
      </c>
      <c r="L7595" s="25" t="str">
        <f t="shared" si="1444"/>
        <v/>
      </c>
      <c r="M7595" s="26" t="str">
        <f t="shared" si="1440"/>
        <v/>
      </c>
      <c r="N7595" s="27" t="str">
        <f t="shared" si="1441"/>
        <v/>
      </c>
      <c r="O7595" s="27" t="str">
        <f t="shared" si="1433"/>
        <v/>
      </c>
      <c r="P7595" s="29" t="str">
        <f t="array" ref="P7595">IF(L7595="","",SMALL(IF(تكهين!$E$1:$E$10000=$D$4,ROW($1:$10000)),L7595))</f>
        <v/>
      </c>
    </row>
    <row r="7596" spans="2:16" ht="20.25">
      <c r="B7596" s="25" t="str">
        <f t="shared" si="1442"/>
        <v/>
      </c>
      <c r="C7596" s="26" t="str">
        <f t="shared" si="1434"/>
        <v/>
      </c>
      <c r="D7596" s="27" t="str">
        <f t="shared" si="1435"/>
        <v/>
      </c>
      <c r="E7596" s="27" t="str">
        <f t="shared" si="1436"/>
        <v/>
      </c>
      <c r="F7596" s="29" t="str">
        <f t="array" ref="F7596">IF(B7596="","",SMALL(IF(اضافه!$E$1:$E$10000=$D$4,ROW($1:$10000)),B7596))</f>
        <v/>
      </c>
      <c r="G7596" s="25" t="str">
        <f t="shared" si="1443"/>
        <v/>
      </c>
      <c r="H7596" s="26" t="str">
        <f t="shared" si="1437"/>
        <v/>
      </c>
      <c r="I7596" s="27" t="str">
        <f t="shared" si="1438"/>
        <v/>
      </c>
      <c r="J7596" s="27" t="str">
        <f t="shared" si="1439"/>
        <v/>
      </c>
      <c r="K7596" s="29" t="str">
        <f t="array" ref="K7596">IF(G7596="","",SMALL(IF(صرف!$E$1:$E$10000=$D$4,ROW($1:$10000)),G7596))</f>
        <v/>
      </c>
      <c r="L7596" s="25" t="str">
        <f t="shared" si="1444"/>
        <v/>
      </c>
      <c r="M7596" s="26" t="str">
        <f t="shared" si="1440"/>
        <v/>
      </c>
      <c r="N7596" s="27" t="str">
        <f t="shared" si="1441"/>
        <v/>
      </c>
      <c r="O7596" s="27" t="str">
        <f t="shared" si="1433"/>
        <v/>
      </c>
      <c r="P7596" s="29" t="str">
        <f t="array" ref="P7596">IF(L7596="","",SMALL(IF(تكهين!$E$1:$E$10000=$D$4,ROW($1:$10000)),L7596))</f>
        <v/>
      </c>
    </row>
    <row r="7597" spans="2:16" ht="20.25">
      <c r="B7597" s="25" t="str">
        <f t="shared" si="1442"/>
        <v/>
      </c>
      <c r="C7597" s="26" t="str">
        <f t="shared" si="1434"/>
        <v/>
      </c>
      <c r="D7597" s="27" t="str">
        <f t="shared" si="1435"/>
        <v/>
      </c>
      <c r="E7597" s="27" t="str">
        <f t="shared" si="1436"/>
        <v/>
      </c>
      <c r="F7597" s="29" t="str">
        <f t="array" ref="F7597">IF(B7597="","",SMALL(IF(اضافه!$E$1:$E$10000=$D$4,ROW($1:$10000)),B7597))</f>
        <v/>
      </c>
      <c r="G7597" s="25" t="str">
        <f t="shared" si="1443"/>
        <v/>
      </c>
      <c r="H7597" s="26" t="str">
        <f t="shared" si="1437"/>
        <v/>
      </c>
      <c r="I7597" s="27" t="str">
        <f t="shared" si="1438"/>
        <v/>
      </c>
      <c r="J7597" s="27" t="str">
        <f t="shared" si="1439"/>
        <v/>
      </c>
      <c r="K7597" s="29" t="str">
        <f t="array" ref="K7597">IF(G7597="","",SMALL(IF(صرف!$E$1:$E$10000=$D$4,ROW($1:$10000)),G7597))</f>
        <v/>
      </c>
      <c r="L7597" s="25" t="str">
        <f t="shared" si="1444"/>
        <v/>
      </c>
      <c r="M7597" s="26" t="str">
        <f t="shared" si="1440"/>
        <v/>
      </c>
      <c r="N7597" s="27" t="str">
        <f t="shared" si="1441"/>
        <v/>
      </c>
      <c r="O7597" s="27" t="str">
        <f t="shared" ref="O7597:O7660" si="1445">IF(OR($D$4="",L7597=""),"",INDEX(تكهين,P7597,8))</f>
        <v/>
      </c>
      <c r="P7597" s="29" t="str">
        <f t="array" ref="P7597">IF(L7597="","",SMALL(IF(تكهين!$E$1:$E$10000=$D$4,ROW($1:$10000)),L7597))</f>
        <v/>
      </c>
    </row>
    <row r="7598" spans="2:16" ht="20.25">
      <c r="B7598" s="25" t="str">
        <f t="shared" si="1442"/>
        <v/>
      </c>
      <c r="C7598" s="26" t="str">
        <f t="shared" si="1434"/>
        <v/>
      </c>
      <c r="D7598" s="27" t="str">
        <f t="shared" si="1435"/>
        <v/>
      </c>
      <c r="E7598" s="27" t="str">
        <f t="shared" si="1436"/>
        <v/>
      </c>
      <c r="F7598" s="29" t="str">
        <f t="array" ref="F7598">IF(B7598="","",SMALL(IF(اضافه!$E$1:$E$10000=$D$4,ROW($1:$10000)),B7598))</f>
        <v/>
      </c>
      <c r="G7598" s="25" t="str">
        <f t="shared" si="1443"/>
        <v/>
      </c>
      <c r="H7598" s="26" t="str">
        <f t="shared" si="1437"/>
        <v/>
      </c>
      <c r="I7598" s="27" t="str">
        <f t="shared" si="1438"/>
        <v/>
      </c>
      <c r="J7598" s="27" t="str">
        <f t="shared" si="1439"/>
        <v/>
      </c>
      <c r="K7598" s="29" t="str">
        <f t="array" ref="K7598">IF(G7598="","",SMALL(IF(صرف!$E$1:$E$10000=$D$4,ROW($1:$10000)),G7598))</f>
        <v/>
      </c>
      <c r="L7598" s="25" t="str">
        <f t="shared" si="1444"/>
        <v/>
      </c>
      <c r="M7598" s="26" t="str">
        <f t="shared" si="1440"/>
        <v/>
      </c>
      <c r="N7598" s="27" t="str">
        <f t="shared" si="1441"/>
        <v/>
      </c>
      <c r="O7598" s="27" t="str">
        <f t="shared" si="1445"/>
        <v/>
      </c>
      <c r="P7598" s="29" t="str">
        <f t="array" ref="P7598">IF(L7598="","",SMALL(IF(تكهين!$E$1:$E$10000=$D$4,ROW($1:$10000)),L7598))</f>
        <v/>
      </c>
    </row>
    <row r="7599" spans="2:16" ht="20.25">
      <c r="B7599" s="25" t="str">
        <f t="shared" si="1442"/>
        <v/>
      </c>
      <c r="C7599" s="26" t="str">
        <f t="shared" si="1434"/>
        <v/>
      </c>
      <c r="D7599" s="27" t="str">
        <f t="shared" si="1435"/>
        <v/>
      </c>
      <c r="E7599" s="27" t="str">
        <f t="shared" si="1436"/>
        <v/>
      </c>
      <c r="F7599" s="29" t="str">
        <f t="array" ref="F7599">IF(B7599="","",SMALL(IF(اضافه!$E$1:$E$10000=$D$4,ROW($1:$10000)),B7599))</f>
        <v/>
      </c>
      <c r="G7599" s="25" t="str">
        <f t="shared" si="1443"/>
        <v/>
      </c>
      <c r="H7599" s="26" t="str">
        <f t="shared" si="1437"/>
        <v/>
      </c>
      <c r="I7599" s="27" t="str">
        <f t="shared" si="1438"/>
        <v/>
      </c>
      <c r="J7599" s="27" t="str">
        <f t="shared" si="1439"/>
        <v/>
      </c>
      <c r="K7599" s="29" t="str">
        <f t="array" ref="K7599">IF(G7599="","",SMALL(IF(صرف!$E$1:$E$10000=$D$4,ROW($1:$10000)),G7599))</f>
        <v/>
      </c>
      <c r="L7599" s="25" t="str">
        <f t="shared" si="1444"/>
        <v/>
      </c>
      <c r="M7599" s="26" t="str">
        <f t="shared" si="1440"/>
        <v/>
      </c>
      <c r="N7599" s="27" t="str">
        <f t="shared" si="1441"/>
        <v/>
      </c>
      <c r="O7599" s="27" t="str">
        <f t="shared" si="1445"/>
        <v/>
      </c>
      <c r="P7599" s="29" t="str">
        <f t="array" ref="P7599">IF(L7599="","",SMALL(IF(تكهين!$E$1:$E$10000=$D$4,ROW($1:$10000)),L7599))</f>
        <v/>
      </c>
    </row>
    <row r="7600" spans="2:16" ht="20.25">
      <c r="B7600" s="25" t="str">
        <f t="shared" si="1442"/>
        <v/>
      </c>
      <c r="C7600" s="26" t="str">
        <f t="shared" si="1434"/>
        <v/>
      </c>
      <c r="D7600" s="27" t="str">
        <f t="shared" si="1435"/>
        <v/>
      </c>
      <c r="E7600" s="27" t="str">
        <f t="shared" si="1436"/>
        <v/>
      </c>
      <c r="F7600" s="29" t="str">
        <f t="array" ref="F7600">IF(B7600="","",SMALL(IF(اضافه!$E$1:$E$10000=$D$4,ROW($1:$10000)),B7600))</f>
        <v/>
      </c>
      <c r="G7600" s="25" t="str">
        <f t="shared" si="1443"/>
        <v/>
      </c>
      <c r="H7600" s="26" t="str">
        <f t="shared" si="1437"/>
        <v/>
      </c>
      <c r="I7600" s="27" t="str">
        <f t="shared" si="1438"/>
        <v/>
      </c>
      <c r="J7600" s="27" t="str">
        <f t="shared" si="1439"/>
        <v/>
      </c>
      <c r="K7600" s="29" t="str">
        <f t="array" ref="K7600">IF(G7600="","",SMALL(IF(صرف!$E$1:$E$10000=$D$4,ROW($1:$10000)),G7600))</f>
        <v/>
      </c>
      <c r="L7600" s="25" t="str">
        <f t="shared" si="1444"/>
        <v/>
      </c>
      <c r="M7600" s="26" t="str">
        <f t="shared" si="1440"/>
        <v/>
      </c>
      <c r="N7600" s="27" t="str">
        <f t="shared" si="1441"/>
        <v/>
      </c>
      <c r="O7600" s="27" t="str">
        <f t="shared" si="1445"/>
        <v/>
      </c>
      <c r="P7600" s="29" t="str">
        <f t="array" ref="P7600">IF(L7600="","",SMALL(IF(تكهين!$E$1:$E$10000=$D$4,ROW($1:$10000)),L7600))</f>
        <v/>
      </c>
    </row>
    <row r="7601" spans="2:16" ht="20.25">
      <c r="B7601" s="25" t="str">
        <f t="shared" si="1442"/>
        <v/>
      </c>
      <c r="C7601" s="26" t="str">
        <f t="shared" si="1434"/>
        <v/>
      </c>
      <c r="D7601" s="27" t="str">
        <f t="shared" si="1435"/>
        <v/>
      </c>
      <c r="E7601" s="27" t="str">
        <f t="shared" si="1436"/>
        <v/>
      </c>
      <c r="F7601" s="29" t="str">
        <f t="array" ref="F7601">IF(B7601="","",SMALL(IF(اضافه!$E$1:$E$10000=$D$4,ROW($1:$10000)),B7601))</f>
        <v/>
      </c>
      <c r="G7601" s="25" t="str">
        <f t="shared" si="1443"/>
        <v/>
      </c>
      <c r="H7601" s="26" t="str">
        <f t="shared" si="1437"/>
        <v/>
      </c>
      <c r="I7601" s="27" t="str">
        <f t="shared" si="1438"/>
        <v/>
      </c>
      <c r="J7601" s="27" t="str">
        <f t="shared" si="1439"/>
        <v/>
      </c>
      <c r="K7601" s="29" t="str">
        <f t="array" ref="K7601">IF(G7601="","",SMALL(IF(صرف!$E$1:$E$10000=$D$4,ROW($1:$10000)),G7601))</f>
        <v/>
      </c>
      <c r="L7601" s="25" t="str">
        <f t="shared" si="1444"/>
        <v/>
      </c>
      <c r="M7601" s="26" t="str">
        <f t="shared" si="1440"/>
        <v/>
      </c>
      <c r="N7601" s="27" t="str">
        <f t="shared" si="1441"/>
        <v/>
      </c>
      <c r="O7601" s="27" t="str">
        <f t="shared" si="1445"/>
        <v/>
      </c>
      <c r="P7601" s="29" t="str">
        <f t="array" ref="P7601">IF(L7601="","",SMALL(IF(تكهين!$E$1:$E$10000=$D$4,ROW($1:$10000)),L7601))</f>
        <v/>
      </c>
    </row>
    <row r="7602" spans="2:16" ht="20.25">
      <c r="B7602" s="25" t="str">
        <f t="shared" si="1442"/>
        <v/>
      </c>
      <c r="C7602" s="26" t="str">
        <f t="shared" si="1434"/>
        <v/>
      </c>
      <c r="D7602" s="27" t="str">
        <f t="shared" si="1435"/>
        <v/>
      </c>
      <c r="E7602" s="27" t="str">
        <f t="shared" si="1436"/>
        <v/>
      </c>
      <c r="F7602" s="29" t="str">
        <f t="array" ref="F7602">IF(B7602="","",SMALL(IF(اضافه!$E$1:$E$10000=$D$4,ROW($1:$10000)),B7602))</f>
        <v/>
      </c>
      <c r="G7602" s="25" t="str">
        <f t="shared" si="1443"/>
        <v/>
      </c>
      <c r="H7602" s="26" t="str">
        <f t="shared" si="1437"/>
        <v/>
      </c>
      <c r="I7602" s="27" t="str">
        <f t="shared" si="1438"/>
        <v/>
      </c>
      <c r="J7602" s="27" t="str">
        <f t="shared" si="1439"/>
        <v/>
      </c>
      <c r="K7602" s="29" t="str">
        <f t="array" ref="K7602">IF(G7602="","",SMALL(IF(صرف!$E$1:$E$10000=$D$4,ROW($1:$10000)),G7602))</f>
        <v/>
      </c>
      <c r="L7602" s="25" t="str">
        <f t="shared" si="1444"/>
        <v/>
      </c>
      <c r="M7602" s="26" t="str">
        <f t="shared" si="1440"/>
        <v/>
      </c>
      <c r="N7602" s="27" t="str">
        <f t="shared" si="1441"/>
        <v/>
      </c>
      <c r="O7602" s="27" t="str">
        <f t="shared" si="1445"/>
        <v/>
      </c>
      <c r="P7602" s="29" t="str">
        <f t="array" ref="P7602">IF(L7602="","",SMALL(IF(تكهين!$E$1:$E$10000=$D$4,ROW($1:$10000)),L7602))</f>
        <v/>
      </c>
    </row>
    <row r="7603" spans="2:16" ht="20.25">
      <c r="B7603" s="25" t="str">
        <f t="shared" si="1442"/>
        <v/>
      </c>
      <c r="C7603" s="26" t="str">
        <f t="shared" si="1434"/>
        <v/>
      </c>
      <c r="D7603" s="27" t="str">
        <f t="shared" si="1435"/>
        <v/>
      </c>
      <c r="E7603" s="27" t="str">
        <f t="shared" si="1436"/>
        <v/>
      </c>
      <c r="F7603" s="29" t="str">
        <f t="array" ref="F7603">IF(B7603="","",SMALL(IF(اضافه!$E$1:$E$10000=$D$4,ROW($1:$10000)),B7603))</f>
        <v/>
      </c>
      <c r="G7603" s="25" t="str">
        <f t="shared" si="1443"/>
        <v/>
      </c>
      <c r="H7603" s="26" t="str">
        <f t="shared" si="1437"/>
        <v/>
      </c>
      <c r="I7603" s="27" t="str">
        <f t="shared" si="1438"/>
        <v/>
      </c>
      <c r="J7603" s="27" t="str">
        <f t="shared" si="1439"/>
        <v/>
      </c>
      <c r="K7603" s="29" t="str">
        <f t="array" ref="K7603">IF(G7603="","",SMALL(IF(صرف!$E$1:$E$10000=$D$4,ROW($1:$10000)),G7603))</f>
        <v/>
      </c>
      <c r="L7603" s="25" t="str">
        <f t="shared" si="1444"/>
        <v/>
      </c>
      <c r="M7603" s="26" t="str">
        <f t="shared" si="1440"/>
        <v/>
      </c>
      <c r="N7603" s="27" t="str">
        <f t="shared" si="1441"/>
        <v/>
      </c>
      <c r="O7603" s="27" t="str">
        <f t="shared" si="1445"/>
        <v/>
      </c>
      <c r="P7603" s="29" t="str">
        <f t="array" ref="P7603">IF(L7603="","",SMALL(IF(تكهين!$E$1:$E$10000=$D$4,ROW($1:$10000)),L7603))</f>
        <v/>
      </c>
    </row>
    <row r="7604" spans="2:16" ht="20.25">
      <c r="B7604" s="25" t="str">
        <f t="shared" si="1442"/>
        <v/>
      </c>
      <c r="C7604" s="26" t="str">
        <f t="shared" si="1434"/>
        <v/>
      </c>
      <c r="D7604" s="27" t="str">
        <f t="shared" si="1435"/>
        <v/>
      </c>
      <c r="E7604" s="27" t="str">
        <f t="shared" si="1436"/>
        <v/>
      </c>
      <c r="F7604" s="29" t="str">
        <f t="array" ref="F7604">IF(B7604="","",SMALL(IF(اضافه!$E$1:$E$10000=$D$4,ROW($1:$10000)),B7604))</f>
        <v/>
      </c>
      <c r="G7604" s="25" t="str">
        <f t="shared" si="1443"/>
        <v/>
      </c>
      <c r="H7604" s="26" t="str">
        <f t="shared" si="1437"/>
        <v/>
      </c>
      <c r="I7604" s="27" t="str">
        <f t="shared" si="1438"/>
        <v/>
      </c>
      <c r="J7604" s="27" t="str">
        <f t="shared" si="1439"/>
        <v/>
      </c>
      <c r="K7604" s="29" t="str">
        <f t="array" ref="K7604">IF(G7604="","",SMALL(IF(صرف!$E$1:$E$10000=$D$4,ROW($1:$10000)),G7604))</f>
        <v/>
      </c>
      <c r="L7604" s="25" t="str">
        <f t="shared" si="1444"/>
        <v/>
      </c>
      <c r="M7604" s="26" t="str">
        <f t="shared" si="1440"/>
        <v/>
      </c>
      <c r="N7604" s="27" t="str">
        <f t="shared" si="1441"/>
        <v/>
      </c>
      <c r="O7604" s="27" t="str">
        <f t="shared" si="1445"/>
        <v/>
      </c>
      <c r="P7604" s="29" t="str">
        <f t="array" ref="P7604">IF(L7604="","",SMALL(IF(تكهين!$E$1:$E$10000=$D$4,ROW($1:$10000)),L7604))</f>
        <v/>
      </c>
    </row>
    <row r="7605" spans="2:16" ht="20.25">
      <c r="B7605" s="25" t="str">
        <f t="shared" si="1442"/>
        <v/>
      </c>
      <c r="C7605" s="26" t="str">
        <f t="shared" si="1434"/>
        <v/>
      </c>
      <c r="D7605" s="27" t="str">
        <f t="shared" si="1435"/>
        <v/>
      </c>
      <c r="E7605" s="27" t="str">
        <f t="shared" si="1436"/>
        <v/>
      </c>
      <c r="F7605" s="29" t="str">
        <f t="array" ref="F7605">IF(B7605="","",SMALL(IF(اضافه!$E$1:$E$10000=$D$4,ROW($1:$10000)),B7605))</f>
        <v/>
      </c>
      <c r="G7605" s="25" t="str">
        <f t="shared" si="1443"/>
        <v/>
      </c>
      <c r="H7605" s="26" t="str">
        <f t="shared" si="1437"/>
        <v/>
      </c>
      <c r="I7605" s="27" t="str">
        <f t="shared" si="1438"/>
        <v/>
      </c>
      <c r="J7605" s="27" t="str">
        <f t="shared" si="1439"/>
        <v/>
      </c>
      <c r="K7605" s="29" t="str">
        <f t="array" ref="K7605">IF(G7605="","",SMALL(IF(صرف!$E$1:$E$10000=$D$4,ROW($1:$10000)),G7605))</f>
        <v/>
      </c>
      <c r="L7605" s="25" t="str">
        <f t="shared" si="1444"/>
        <v/>
      </c>
      <c r="M7605" s="26" t="str">
        <f t="shared" si="1440"/>
        <v/>
      </c>
      <c r="N7605" s="27" t="str">
        <f t="shared" si="1441"/>
        <v/>
      </c>
      <c r="O7605" s="27" t="str">
        <f t="shared" si="1445"/>
        <v/>
      </c>
      <c r="P7605" s="29" t="str">
        <f t="array" ref="P7605">IF(L7605="","",SMALL(IF(تكهين!$E$1:$E$10000=$D$4,ROW($1:$10000)),L7605))</f>
        <v/>
      </c>
    </row>
    <row r="7606" spans="2:16" ht="20.25">
      <c r="B7606" s="25" t="str">
        <f t="shared" si="1442"/>
        <v/>
      </c>
      <c r="C7606" s="26" t="str">
        <f t="shared" si="1434"/>
        <v/>
      </c>
      <c r="D7606" s="27" t="str">
        <f t="shared" si="1435"/>
        <v/>
      </c>
      <c r="E7606" s="27" t="str">
        <f t="shared" si="1436"/>
        <v/>
      </c>
      <c r="F7606" s="29" t="str">
        <f t="array" ref="F7606">IF(B7606="","",SMALL(IF(اضافه!$E$1:$E$10000=$D$4,ROW($1:$10000)),B7606))</f>
        <v/>
      </c>
      <c r="G7606" s="25" t="str">
        <f t="shared" si="1443"/>
        <v/>
      </c>
      <c r="H7606" s="26" t="str">
        <f t="shared" si="1437"/>
        <v/>
      </c>
      <c r="I7606" s="27" t="str">
        <f t="shared" si="1438"/>
        <v/>
      </c>
      <c r="J7606" s="27" t="str">
        <f t="shared" si="1439"/>
        <v/>
      </c>
      <c r="K7606" s="29" t="str">
        <f t="array" ref="K7606">IF(G7606="","",SMALL(IF(صرف!$E$1:$E$10000=$D$4,ROW($1:$10000)),G7606))</f>
        <v/>
      </c>
      <c r="L7606" s="25" t="str">
        <f t="shared" si="1444"/>
        <v/>
      </c>
      <c r="M7606" s="26" t="str">
        <f t="shared" si="1440"/>
        <v/>
      </c>
      <c r="N7606" s="27" t="str">
        <f t="shared" si="1441"/>
        <v/>
      </c>
      <c r="O7606" s="27" t="str">
        <f t="shared" si="1445"/>
        <v/>
      </c>
      <c r="P7606" s="29" t="str">
        <f t="array" ref="P7606">IF(L7606="","",SMALL(IF(تكهين!$E$1:$E$10000=$D$4,ROW($1:$10000)),L7606))</f>
        <v/>
      </c>
    </row>
    <row r="7607" spans="2:16" ht="20.25">
      <c r="B7607" s="25" t="str">
        <f t="shared" si="1442"/>
        <v/>
      </c>
      <c r="C7607" s="26" t="str">
        <f t="shared" ref="C7607:C7670" si="1446">IF(OR($D$4="",B7607=""),"",INDEX(اضافة,F7607,2))</f>
        <v/>
      </c>
      <c r="D7607" s="27" t="str">
        <f t="shared" ref="D7607:D7670" si="1447">IF(OR($D$4="",B7607=""),"",INDEX(اضافة,F7607,3))</f>
        <v/>
      </c>
      <c r="E7607" s="27" t="str">
        <f t="shared" ref="E7607:E7670" si="1448">IF(OR($D$4="",B7607=""),"",INDEX(اضافة,F7607,8))</f>
        <v/>
      </c>
      <c r="F7607" s="29" t="str">
        <f t="array" ref="F7607">IF(B7607="","",SMALL(IF(اضافه!$E$1:$E$10000=$D$4,ROW($1:$10000)),B7607))</f>
        <v/>
      </c>
      <c r="G7607" s="25" t="str">
        <f t="shared" si="1443"/>
        <v/>
      </c>
      <c r="H7607" s="26" t="str">
        <f t="shared" ref="H7607:H7670" si="1449">IF(OR($D$4="",G7607=""),"",INDEX(صرف,K7607,2))</f>
        <v/>
      </c>
      <c r="I7607" s="27" t="str">
        <f t="shared" ref="I7607:I7670" si="1450">IF(OR($D$4="",G7607=""),"",INDEX(صرف,K7607,3))</f>
        <v/>
      </c>
      <c r="J7607" s="27" t="str">
        <f t="shared" ref="J7607:J7670" si="1451">IF(OR($D$4="",G7607=""),"",INDEX(صرف,K7607,8))</f>
        <v/>
      </c>
      <c r="K7607" s="29" t="str">
        <f t="array" ref="K7607">IF(G7607="","",SMALL(IF(صرف!$E$1:$E$10000=$D$4,ROW($1:$10000)),G7607))</f>
        <v/>
      </c>
      <c r="L7607" s="25" t="str">
        <f t="shared" si="1444"/>
        <v/>
      </c>
      <c r="M7607" s="26" t="str">
        <f t="shared" ref="M7607:M7670" si="1452">IF(OR($D$4="",L7607=""),"",INDEX(تكهين,P7607,2))</f>
        <v/>
      </c>
      <c r="N7607" s="27" t="str">
        <f t="shared" ref="N7607:N7670" si="1453">IF(OR($D$4="",L7607=""),"",INDEX(تكهين,P7607,3))</f>
        <v/>
      </c>
      <c r="O7607" s="27" t="str">
        <f t="shared" si="1445"/>
        <v/>
      </c>
      <c r="P7607" s="29" t="str">
        <f t="array" ref="P7607">IF(L7607="","",SMALL(IF(تكهين!$E$1:$E$10000=$D$4,ROW($1:$10000)),L7607))</f>
        <v/>
      </c>
    </row>
    <row r="7608" spans="2:16" ht="20.25">
      <c r="B7608" s="25" t="str">
        <f t="shared" si="1442"/>
        <v/>
      </c>
      <c r="C7608" s="26" t="str">
        <f t="shared" si="1446"/>
        <v/>
      </c>
      <c r="D7608" s="27" t="str">
        <f t="shared" si="1447"/>
        <v/>
      </c>
      <c r="E7608" s="27" t="str">
        <f t="shared" si="1448"/>
        <v/>
      </c>
      <c r="F7608" s="29" t="str">
        <f t="array" ref="F7608">IF(B7608="","",SMALL(IF(اضافه!$E$1:$E$10000=$D$4,ROW($1:$10000)),B7608))</f>
        <v/>
      </c>
      <c r="G7608" s="25" t="str">
        <f t="shared" si="1443"/>
        <v/>
      </c>
      <c r="H7608" s="26" t="str">
        <f t="shared" si="1449"/>
        <v/>
      </c>
      <c r="I7608" s="27" t="str">
        <f t="shared" si="1450"/>
        <v/>
      </c>
      <c r="J7608" s="27" t="str">
        <f t="shared" si="1451"/>
        <v/>
      </c>
      <c r="K7608" s="29" t="str">
        <f t="array" ref="K7608">IF(G7608="","",SMALL(IF(صرف!$E$1:$E$10000=$D$4,ROW($1:$10000)),G7608))</f>
        <v/>
      </c>
      <c r="L7608" s="25" t="str">
        <f t="shared" si="1444"/>
        <v/>
      </c>
      <c r="M7608" s="26" t="str">
        <f t="shared" si="1452"/>
        <v/>
      </c>
      <c r="N7608" s="27" t="str">
        <f t="shared" si="1453"/>
        <v/>
      </c>
      <c r="O7608" s="27" t="str">
        <f t="shared" si="1445"/>
        <v/>
      </c>
      <c r="P7608" s="29" t="str">
        <f t="array" ref="P7608">IF(L7608="","",SMALL(IF(تكهين!$E$1:$E$10000=$D$4,ROW($1:$10000)),L7608))</f>
        <v/>
      </c>
    </row>
    <row r="7609" spans="2:16" ht="20.25">
      <c r="B7609" s="25" t="str">
        <f t="shared" si="1442"/>
        <v/>
      </c>
      <c r="C7609" s="26" t="str">
        <f t="shared" si="1446"/>
        <v/>
      </c>
      <c r="D7609" s="27" t="str">
        <f t="shared" si="1447"/>
        <v/>
      </c>
      <c r="E7609" s="27" t="str">
        <f t="shared" si="1448"/>
        <v/>
      </c>
      <c r="F7609" s="29" t="str">
        <f t="array" ref="F7609">IF(B7609="","",SMALL(IF(اضافه!$E$1:$E$10000=$D$4,ROW($1:$10000)),B7609))</f>
        <v/>
      </c>
      <c r="G7609" s="25" t="str">
        <f t="shared" si="1443"/>
        <v/>
      </c>
      <c r="H7609" s="26" t="str">
        <f t="shared" si="1449"/>
        <v/>
      </c>
      <c r="I7609" s="27" t="str">
        <f t="shared" si="1450"/>
        <v/>
      </c>
      <c r="J7609" s="27" t="str">
        <f t="shared" si="1451"/>
        <v/>
      </c>
      <c r="K7609" s="29" t="str">
        <f t="array" ref="K7609">IF(G7609="","",SMALL(IF(صرف!$E$1:$E$10000=$D$4,ROW($1:$10000)),G7609))</f>
        <v/>
      </c>
      <c r="L7609" s="25" t="str">
        <f t="shared" si="1444"/>
        <v/>
      </c>
      <c r="M7609" s="26" t="str">
        <f t="shared" si="1452"/>
        <v/>
      </c>
      <c r="N7609" s="27" t="str">
        <f t="shared" si="1453"/>
        <v/>
      </c>
      <c r="O7609" s="27" t="str">
        <f t="shared" si="1445"/>
        <v/>
      </c>
      <c r="P7609" s="29" t="str">
        <f t="array" ref="P7609">IF(L7609="","",SMALL(IF(تكهين!$E$1:$E$10000=$D$4,ROW($1:$10000)),L7609))</f>
        <v/>
      </c>
    </row>
    <row r="7610" spans="2:16" ht="20.25">
      <c r="B7610" s="25" t="str">
        <f t="shared" si="1442"/>
        <v/>
      </c>
      <c r="C7610" s="26" t="str">
        <f t="shared" si="1446"/>
        <v/>
      </c>
      <c r="D7610" s="27" t="str">
        <f t="shared" si="1447"/>
        <v/>
      </c>
      <c r="E7610" s="27" t="str">
        <f t="shared" si="1448"/>
        <v/>
      </c>
      <c r="F7610" s="29" t="str">
        <f t="array" ref="F7610">IF(B7610="","",SMALL(IF(اضافه!$E$1:$E$10000=$D$4,ROW($1:$10000)),B7610))</f>
        <v/>
      </c>
      <c r="G7610" s="25" t="str">
        <f t="shared" si="1443"/>
        <v/>
      </c>
      <c r="H7610" s="26" t="str">
        <f t="shared" si="1449"/>
        <v/>
      </c>
      <c r="I7610" s="27" t="str">
        <f t="shared" si="1450"/>
        <v/>
      </c>
      <c r="J7610" s="27" t="str">
        <f t="shared" si="1451"/>
        <v/>
      </c>
      <c r="K7610" s="29" t="str">
        <f t="array" ref="K7610">IF(G7610="","",SMALL(IF(صرف!$E$1:$E$10000=$D$4,ROW($1:$10000)),G7610))</f>
        <v/>
      </c>
      <c r="L7610" s="25" t="str">
        <f t="shared" si="1444"/>
        <v/>
      </c>
      <c r="M7610" s="26" t="str">
        <f t="shared" si="1452"/>
        <v/>
      </c>
      <c r="N7610" s="27" t="str">
        <f t="shared" si="1453"/>
        <v/>
      </c>
      <c r="O7610" s="27" t="str">
        <f t="shared" si="1445"/>
        <v/>
      </c>
      <c r="P7610" s="29" t="str">
        <f t="array" ref="P7610">IF(L7610="","",SMALL(IF(تكهين!$E$1:$E$10000=$D$4,ROW($1:$10000)),L7610))</f>
        <v/>
      </c>
    </row>
    <row r="7611" spans="2:16" ht="20.25">
      <c r="B7611" s="25" t="str">
        <f t="shared" si="1442"/>
        <v/>
      </c>
      <c r="C7611" s="26" t="str">
        <f t="shared" si="1446"/>
        <v/>
      </c>
      <c r="D7611" s="27" t="str">
        <f t="shared" si="1447"/>
        <v/>
      </c>
      <c r="E7611" s="27" t="str">
        <f t="shared" si="1448"/>
        <v/>
      </c>
      <c r="F7611" s="29" t="str">
        <f t="array" ref="F7611">IF(B7611="","",SMALL(IF(اضافه!$E$1:$E$10000=$D$4,ROW($1:$10000)),B7611))</f>
        <v/>
      </c>
      <c r="G7611" s="25" t="str">
        <f t="shared" si="1443"/>
        <v/>
      </c>
      <c r="H7611" s="26" t="str">
        <f t="shared" si="1449"/>
        <v/>
      </c>
      <c r="I7611" s="27" t="str">
        <f t="shared" si="1450"/>
        <v/>
      </c>
      <c r="J7611" s="27" t="str">
        <f t="shared" si="1451"/>
        <v/>
      </c>
      <c r="K7611" s="29" t="str">
        <f t="array" ref="K7611">IF(G7611="","",SMALL(IF(صرف!$E$1:$E$10000=$D$4,ROW($1:$10000)),G7611))</f>
        <v/>
      </c>
      <c r="L7611" s="25" t="str">
        <f t="shared" si="1444"/>
        <v/>
      </c>
      <c r="M7611" s="26" t="str">
        <f t="shared" si="1452"/>
        <v/>
      </c>
      <c r="N7611" s="27" t="str">
        <f t="shared" si="1453"/>
        <v/>
      </c>
      <c r="O7611" s="27" t="str">
        <f t="shared" si="1445"/>
        <v/>
      </c>
      <c r="P7611" s="29" t="str">
        <f t="array" ref="P7611">IF(L7611="","",SMALL(IF(تكهين!$E$1:$E$10000=$D$4,ROW($1:$10000)),L7611))</f>
        <v/>
      </c>
    </row>
    <row r="7612" spans="2:16" ht="20.25">
      <c r="B7612" s="25" t="str">
        <f t="shared" si="1442"/>
        <v/>
      </c>
      <c r="C7612" s="26" t="str">
        <f t="shared" si="1446"/>
        <v/>
      </c>
      <c r="D7612" s="27" t="str">
        <f t="shared" si="1447"/>
        <v/>
      </c>
      <c r="E7612" s="27" t="str">
        <f t="shared" si="1448"/>
        <v/>
      </c>
      <c r="F7612" s="29" t="str">
        <f t="array" ref="F7612">IF(B7612="","",SMALL(IF(اضافه!$E$1:$E$10000=$D$4,ROW($1:$10000)),B7612))</f>
        <v/>
      </c>
      <c r="G7612" s="25" t="str">
        <f t="shared" si="1443"/>
        <v/>
      </c>
      <c r="H7612" s="26" t="str">
        <f t="shared" si="1449"/>
        <v/>
      </c>
      <c r="I7612" s="27" t="str">
        <f t="shared" si="1450"/>
        <v/>
      </c>
      <c r="J7612" s="27" t="str">
        <f t="shared" si="1451"/>
        <v/>
      </c>
      <c r="K7612" s="29" t="str">
        <f t="array" ref="K7612">IF(G7612="","",SMALL(IF(صرف!$E$1:$E$10000=$D$4,ROW($1:$10000)),G7612))</f>
        <v/>
      </c>
      <c r="L7612" s="25" t="str">
        <f t="shared" si="1444"/>
        <v/>
      </c>
      <c r="M7612" s="26" t="str">
        <f t="shared" si="1452"/>
        <v/>
      </c>
      <c r="N7612" s="27" t="str">
        <f t="shared" si="1453"/>
        <v/>
      </c>
      <c r="O7612" s="27" t="str">
        <f t="shared" si="1445"/>
        <v/>
      </c>
      <c r="P7612" s="29" t="str">
        <f t="array" ref="P7612">IF(L7612="","",SMALL(IF(تكهين!$E$1:$E$10000=$D$4,ROW($1:$10000)),L7612))</f>
        <v/>
      </c>
    </row>
    <row r="7613" spans="2:16" ht="20.25">
      <c r="B7613" s="25" t="str">
        <f t="shared" si="1442"/>
        <v/>
      </c>
      <c r="C7613" s="26" t="str">
        <f t="shared" si="1446"/>
        <v/>
      </c>
      <c r="D7613" s="27" t="str">
        <f t="shared" si="1447"/>
        <v/>
      </c>
      <c r="E7613" s="27" t="str">
        <f t="shared" si="1448"/>
        <v/>
      </c>
      <c r="F7613" s="29" t="str">
        <f t="array" ref="F7613">IF(B7613="","",SMALL(IF(اضافه!$E$1:$E$10000=$D$4,ROW($1:$10000)),B7613))</f>
        <v/>
      </c>
      <c r="G7613" s="25" t="str">
        <f t="shared" si="1443"/>
        <v/>
      </c>
      <c r="H7613" s="26" t="str">
        <f t="shared" si="1449"/>
        <v/>
      </c>
      <c r="I7613" s="27" t="str">
        <f t="shared" si="1450"/>
        <v/>
      </c>
      <c r="J7613" s="27" t="str">
        <f t="shared" si="1451"/>
        <v/>
      </c>
      <c r="K7613" s="29" t="str">
        <f t="array" ref="K7613">IF(G7613="","",SMALL(IF(صرف!$E$1:$E$10000=$D$4,ROW($1:$10000)),G7613))</f>
        <v/>
      </c>
      <c r="L7613" s="25" t="str">
        <f t="shared" si="1444"/>
        <v/>
      </c>
      <c r="M7613" s="26" t="str">
        <f t="shared" si="1452"/>
        <v/>
      </c>
      <c r="N7613" s="27" t="str">
        <f t="shared" si="1453"/>
        <v/>
      </c>
      <c r="O7613" s="27" t="str">
        <f t="shared" si="1445"/>
        <v/>
      </c>
      <c r="P7613" s="29" t="str">
        <f t="array" ref="P7613">IF(L7613="","",SMALL(IF(تكهين!$E$1:$E$10000=$D$4,ROW($1:$10000)),L7613))</f>
        <v/>
      </c>
    </row>
    <row r="7614" spans="2:16" ht="20.25">
      <c r="B7614" s="25" t="str">
        <f t="shared" si="1442"/>
        <v/>
      </c>
      <c r="C7614" s="26" t="str">
        <f t="shared" si="1446"/>
        <v/>
      </c>
      <c r="D7614" s="27" t="str">
        <f t="shared" si="1447"/>
        <v/>
      </c>
      <c r="E7614" s="27" t="str">
        <f t="shared" si="1448"/>
        <v/>
      </c>
      <c r="F7614" s="29" t="str">
        <f t="array" ref="F7614">IF(B7614="","",SMALL(IF(اضافه!$E$1:$E$10000=$D$4,ROW($1:$10000)),B7614))</f>
        <v/>
      </c>
      <c r="G7614" s="25" t="str">
        <f t="shared" si="1443"/>
        <v/>
      </c>
      <c r="H7614" s="26" t="str">
        <f t="shared" si="1449"/>
        <v/>
      </c>
      <c r="I7614" s="27" t="str">
        <f t="shared" si="1450"/>
        <v/>
      </c>
      <c r="J7614" s="27" t="str">
        <f t="shared" si="1451"/>
        <v/>
      </c>
      <c r="K7614" s="29" t="str">
        <f t="array" ref="K7614">IF(G7614="","",SMALL(IF(صرف!$E$1:$E$10000=$D$4,ROW($1:$10000)),G7614))</f>
        <v/>
      </c>
      <c r="L7614" s="25" t="str">
        <f t="shared" si="1444"/>
        <v/>
      </c>
      <c r="M7614" s="26" t="str">
        <f t="shared" si="1452"/>
        <v/>
      </c>
      <c r="N7614" s="27" t="str">
        <f t="shared" si="1453"/>
        <v/>
      </c>
      <c r="O7614" s="27" t="str">
        <f t="shared" si="1445"/>
        <v/>
      </c>
      <c r="P7614" s="29" t="str">
        <f t="array" ref="P7614">IF(L7614="","",SMALL(IF(تكهين!$E$1:$E$10000=$D$4,ROW($1:$10000)),L7614))</f>
        <v/>
      </c>
    </row>
    <row r="7615" spans="2:16" ht="20.25">
      <c r="B7615" s="25" t="str">
        <f t="shared" si="1442"/>
        <v/>
      </c>
      <c r="C7615" s="26" t="str">
        <f t="shared" si="1446"/>
        <v/>
      </c>
      <c r="D7615" s="27" t="str">
        <f t="shared" si="1447"/>
        <v/>
      </c>
      <c r="E7615" s="27" t="str">
        <f t="shared" si="1448"/>
        <v/>
      </c>
      <c r="F7615" s="29" t="str">
        <f t="array" ref="F7615">IF(B7615="","",SMALL(IF(اضافه!$E$1:$E$10000=$D$4,ROW($1:$10000)),B7615))</f>
        <v/>
      </c>
      <c r="G7615" s="25" t="str">
        <f t="shared" si="1443"/>
        <v/>
      </c>
      <c r="H7615" s="26" t="str">
        <f t="shared" si="1449"/>
        <v/>
      </c>
      <c r="I7615" s="27" t="str">
        <f t="shared" si="1450"/>
        <v/>
      </c>
      <c r="J7615" s="27" t="str">
        <f t="shared" si="1451"/>
        <v/>
      </c>
      <c r="K7615" s="29" t="str">
        <f t="array" ref="K7615">IF(G7615="","",SMALL(IF(صرف!$E$1:$E$10000=$D$4,ROW($1:$10000)),G7615))</f>
        <v/>
      </c>
      <c r="L7615" s="25" t="str">
        <f t="shared" si="1444"/>
        <v/>
      </c>
      <c r="M7615" s="26" t="str">
        <f t="shared" si="1452"/>
        <v/>
      </c>
      <c r="N7615" s="27" t="str">
        <f t="shared" si="1453"/>
        <v/>
      </c>
      <c r="O7615" s="27" t="str">
        <f t="shared" si="1445"/>
        <v/>
      </c>
      <c r="P7615" s="29" t="str">
        <f t="array" ref="P7615">IF(L7615="","",SMALL(IF(تكهين!$E$1:$E$10000=$D$4,ROW($1:$10000)),L7615))</f>
        <v/>
      </c>
    </row>
    <row r="7616" spans="2:16" ht="20.25">
      <c r="B7616" s="25" t="str">
        <f t="shared" si="1442"/>
        <v/>
      </c>
      <c r="C7616" s="26" t="str">
        <f t="shared" si="1446"/>
        <v/>
      </c>
      <c r="D7616" s="27" t="str">
        <f t="shared" si="1447"/>
        <v/>
      </c>
      <c r="E7616" s="27" t="str">
        <f t="shared" si="1448"/>
        <v/>
      </c>
      <c r="F7616" s="29" t="str">
        <f t="array" ref="F7616">IF(B7616="","",SMALL(IF(اضافه!$E$1:$E$10000=$D$4,ROW($1:$10000)),B7616))</f>
        <v/>
      </c>
      <c r="G7616" s="25" t="str">
        <f t="shared" si="1443"/>
        <v/>
      </c>
      <c r="H7616" s="26" t="str">
        <f t="shared" si="1449"/>
        <v/>
      </c>
      <c r="I7616" s="27" t="str">
        <f t="shared" si="1450"/>
        <v/>
      </c>
      <c r="J7616" s="27" t="str">
        <f t="shared" si="1451"/>
        <v/>
      </c>
      <c r="K7616" s="29" t="str">
        <f t="array" ref="K7616">IF(G7616="","",SMALL(IF(صرف!$E$1:$E$10000=$D$4,ROW($1:$10000)),G7616))</f>
        <v/>
      </c>
      <c r="L7616" s="25" t="str">
        <f t="shared" si="1444"/>
        <v/>
      </c>
      <c r="M7616" s="26" t="str">
        <f t="shared" si="1452"/>
        <v/>
      </c>
      <c r="N7616" s="27" t="str">
        <f t="shared" si="1453"/>
        <v/>
      </c>
      <c r="O7616" s="27" t="str">
        <f t="shared" si="1445"/>
        <v/>
      </c>
      <c r="P7616" s="29" t="str">
        <f t="array" ref="P7616">IF(L7616="","",SMALL(IF(تكهين!$E$1:$E$10000=$D$4,ROW($1:$10000)),L7616))</f>
        <v/>
      </c>
    </row>
    <row r="7617" spans="2:16" ht="20.25">
      <c r="B7617" s="25" t="str">
        <f t="shared" si="1442"/>
        <v/>
      </c>
      <c r="C7617" s="26" t="str">
        <f t="shared" si="1446"/>
        <v/>
      </c>
      <c r="D7617" s="27" t="str">
        <f t="shared" si="1447"/>
        <v/>
      </c>
      <c r="E7617" s="27" t="str">
        <f t="shared" si="1448"/>
        <v/>
      </c>
      <c r="F7617" s="29" t="str">
        <f t="array" ref="F7617">IF(B7617="","",SMALL(IF(اضافه!$E$1:$E$10000=$D$4,ROW($1:$10000)),B7617))</f>
        <v/>
      </c>
      <c r="G7617" s="25" t="str">
        <f t="shared" si="1443"/>
        <v/>
      </c>
      <c r="H7617" s="26" t="str">
        <f t="shared" si="1449"/>
        <v/>
      </c>
      <c r="I7617" s="27" t="str">
        <f t="shared" si="1450"/>
        <v/>
      </c>
      <c r="J7617" s="27" t="str">
        <f t="shared" si="1451"/>
        <v/>
      </c>
      <c r="K7617" s="29" t="str">
        <f t="array" ref="K7617">IF(G7617="","",SMALL(IF(صرف!$E$1:$E$10000=$D$4,ROW($1:$10000)),G7617))</f>
        <v/>
      </c>
      <c r="L7617" s="25" t="str">
        <f t="shared" si="1444"/>
        <v/>
      </c>
      <c r="M7617" s="26" t="str">
        <f t="shared" si="1452"/>
        <v/>
      </c>
      <c r="N7617" s="27" t="str">
        <f t="shared" si="1453"/>
        <v/>
      </c>
      <c r="O7617" s="27" t="str">
        <f t="shared" si="1445"/>
        <v/>
      </c>
      <c r="P7617" s="29" t="str">
        <f t="array" ref="P7617">IF(L7617="","",SMALL(IF(تكهين!$E$1:$E$10000=$D$4,ROW($1:$10000)),L7617))</f>
        <v/>
      </c>
    </row>
    <row r="7618" spans="2:16" ht="20.25">
      <c r="B7618" s="25" t="str">
        <f t="shared" si="1442"/>
        <v/>
      </c>
      <c r="C7618" s="26" t="str">
        <f t="shared" si="1446"/>
        <v/>
      </c>
      <c r="D7618" s="27" t="str">
        <f t="shared" si="1447"/>
        <v/>
      </c>
      <c r="E7618" s="27" t="str">
        <f t="shared" si="1448"/>
        <v/>
      </c>
      <c r="F7618" s="29" t="str">
        <f t="array" ref="F7618">IF(B7618="","",SMALL(IF(اضافه!$E$1:$E$10000=$D$4,ROW($1:$10000)),B7618))</f>
        <v/>
      </c>
      <c r="G7618" s="25" t="str">
        <f t="shared" si="1443"/>
        <v/>
      </c>
      <c r="H7618" s="26" t="str">
        <f t="shared" si="1449"/>
        <v/>
      </c>
      <c r="I7618" s="27" t="str">
        <f t="shared" si="1450"/>
        <v/>
      </c>
      <c r="J7618" s="27" t="str">
        <f t="shared" si="1451"/>
        <v/>
      </c>
      <c r="K7618" s="29" t="str">
        <f t="array" ref="K7618">IF(G7618="","",SMALL(IF(صرف!$E$1:$E$10000=$D$4,ROW($1:$10000)),G7618))</f>
        <v/>
      </c>
      <c r="L7618" s="25" t="str">
        <f t="shared" si="1444"/>
        <v/>
      </c>
      <c r="M7618" s="26" t="str">
        <f t="shared" si="1452"/>
        <v/>
      </c>
      <c r="N7618" s="27" t="str">
        <f t="shared" si="1453"/>
        <v/>
      </c>
      <c r="O7618" s="27" t="str">
        <f t="shared" si="1445"/>
        <v/>
      </c>
      <c r="P7618" s="29" t="str">
        <f t="array" ref="P7618">IF(L7618="","",SMALL(IF(تكهين!$E$1:$E$10000=$D$4,ROW($1:$10000)),L7618))</f>
        <v/>
      </c>
    </row>
    <row r="7619" spans="2:16" ht="20.25">
      <c r="B7619" s="25" t="str">
        <f t="shared" si="1442"/>
        <v/>
      </c>
      <c r="C7619" s="26" t="str">
        <f t="shared" si="1446"/>
        <v/>
      </c>
      <c r="D7619" s="27" t="str">
        <f t="shared" si="1447"/>
        <v/>
      </c>
      <c r="E7619" s="27" t="str">
        <f t="shared" si="1448"/>
        <v/>
      </c>
      <c r="F7619" s="29" t="str">
        <f t="array" ref="F7619">IF(B7619="","",SMALL(IF(اضافه!$E$1:$E$10000=$D$4,ROW($1:$10000)),B7619))</f>
        <v/>
      </c>
      <c r="G7619" s="25" t="str">
        <f t="shared" si="1443"/>
        <v/>
      </c>
      <c r="H7619" s="26" t="str">
        <f t="shared" si="1449"/>
        <v/>
      </c>
      <c r="I7619" s="27" t="str">
        <f t="shared" si="1450"/>
        <v/>
      </c>
      <c r="J7619" s="27" t="str">
        <f t="shared" si="1451"/>
        <v/>
      </c>
      <c r="K7619" s="29" t="str">
        <f t="array" ref="K7619">IF(G7619="","",SMALL(IF(صرف!$E$1:$E$10000=$D$4,ROW($1:$10000)),G7619))</f>
        <v/>
      </c>
      <c r="L7619" s="25" t="str">
        <f t="shared" si="1444"/>
        <v/>
      </c>
      <c r="M7619" s="26" t="str">
        <f t="shared" si="1452"/>
        <v/>
      </c>
      <c r="N7619" s="27" t="str">
        <f t="shared" si="1453"/>
        <v/>
      </c>
      <c r="O7619" s="27" t="str">
        <f t="shared" si="1445"/>
        <v/>
      </c>
      <c r="P7619" s="29" t="str">
        <f t="array" ref="P7619">IF(L7619="","",SMALL(IF(تكهين!$E$1:$E$10000=$D$4,ROW($1:$10000)),L7619))</f>
        <v/>
      </c>
    </row>
    <row r="7620" spans="2:16" ht="20.25">
      <c r="B7620" s="25" t="str">
        <f t="shared" si="1442"/>
        <v/>
      </c>
      <c r="C7620" s="26" t="str">
        <f t="shared" si="1446"/>
        <v/>
      </c>
      <c r="D7620" s="27" t="str">
        <f t="shared" si="1447"/>
        <v/>
      </c>
      <c r="E7620" s="27" t="str">
        <f t="shared" si="1448"/>
        <v/>
      </c>
      <c r="F7620" s="29" t="str">
        <f t="array" ref="F7620">IF(B7620="","",SMALL(IF(اضافه!$E$1:$E$10000=$D$4,ROW($1:$10000)),B7620))</f>
        <v/>
      </c>
      <c r="G7620" s="25" t="str">
        <f t="shared" si="1443"/>
        <v/>
      </c>
      <c r="H7620" s="26" t="str">
        <f t="shared" si="1449"/>
        <v/>
      </c>
      <c r="I7620" s="27" t="str">
        <f t="shared" si="1450"/>
        <v/>
      </c>
      <c r="J7620" s="27" t="str">
        <f t="shared" si="1451"/>
        <v/>
      </c>
      <c r="K7620" s="29" t="str">
        <f t="array" ref="K7620">IF(G7620="","",SMALL(IF(صرف!$E$1:$E$10000=$D$4,ROW($1:$10000)),G7620))</f>
        <v/>
      </c>
      <c r="L7620" s="25" t="str">
        <f t="shared" si="1444"/>
        <v/>
      </c>
      <c r="M7620" s="26" t="str">
        <f t="shared" si="1452"/>
        <v/>
      </c>
      <c r="N7620" s="27" t="str">
        <f t="shared" si="1453"/>
        <v/>
      </c>
      <c r="O7620" s="27" t="str">
        <f t="shared" si="1445"/>
        <v/>
      </c>
      <c r="P7620" s="29" t="str">
        <f t="array" ref="P7620">IF(L7620="","",SMALL(IF(تكهين!$E$1:$E$10000=$D$4,ROW($1:$10000)),L7620))</f>
        <v/>
      </c>
    </row>
    <row r="7621" spans="2:16" ht="20.25">
      <c r="B7621" s="25" t="str">
        <f t="shared" si="1442"/>
        <v/>
      </c>
      <c r="C7621" s="26" t="str">
        <f t="shared" si="1446"/>
        <v/>
      </c>
      <c r="D7621" s="27" t="str">
        <f t="shared" si="1447"/>
        <v/>
      </c>
      <c r="E7621" s="27" t="str">
        <f t="shared" si="1448"/>
        <v/>
      </c>
      <c r="F7621" s="29" t="str">
        <f t="array" ref="F7621">IF(B7621="","",SMALL(IF(اضافه!$E$1:$E$10000=$D$4,ROW($1:$10000)),B7621))</f>
        <v/>
      </c>
      <c r="G7621" s="25" t="str">
        <f t="shared" si="1443"/>
        <v/>
      </c>
      <c r="H7621" s="26" t="str">
        <f t="shared" si="1449"/>
        <v/>
      </c>
      <c r="I7621" s="27" t="str">
        <f t="shared" si="1450"/>
        <v/>
      </c>
      <c r="J7621" s="27" t="str">
        <f t="shared" si="1451"/>
        <v/>
      </c>
      <c r="K7621" s="29" t="str">
        <f t="array" ref="K7621">IF(G7621="","",SMALL(IF(صرف!$E$1:$E$10000=$D$4,ROW($1:$10000)),G7621))</f>
        <v/>
      </c>
      <c r="L7621" s="25" t="str">
        <f t="shared" si="1444"/>
        <v/>
      </c>
      <c r="M7621" s="26" t="str">
        <f t="shared" si="1452"/>
        <v/>
      </c>
      <c r="N7621" s="27" t="str">
        <f t="shared" si="1453"/>
        <v/>
      </c>
      <c r="O7621" s="27" t="str">
        <f t="shared" si="1445"/>
        <v/>
      </c>
      <c r="P7621" s="29" t="str">
        <f t="array" ref="P7621">IF(L7621="","",SMALL(IF(تكهين!$E$1:$E$10000=$D$4,ROW($1:$10000)),L7621))</f>
        <v/>
      </c>
    </row>
    <row r="7622" spans="2:16" ht="20.25">
      <c r="B7622" s="25" t="str">
        <f t="shared" si="1442"/>
        <v/>
      </c>
      <c r="C7622" s="26" t="str">
        <f t="shared" si="1446"/>
        <v/>
      </c>
      <c r="D7622" s="27" t="str">
        <f t="shared" si="1447"/>
        <v/>
      </c>
      <c r="E7622" s="27" t="str">
        <f t="shared" si="1448"/>
        <v/>
      </c>
      <c r="F7622" s="29" t="str">
        <f t="array" ref="F7622">IF(B7622="","",SMALL(IF(اضافه!$E$1:$E$10000=$D$4,ROW($1:$10000)),B7622))</f>
        <v/>
      </c>
      <c r="G7622" s="25" t="str">
        <f t="shared" si="1443"/>
        <v/>
      </c>
      <c r="H7622" s="26" t="str">
        <f t="shared" si="1449"/>
        <v/>
      </c>
      <c r="I7622" s="27" t="str">
        <f t="shared" si="1450"/>
        <v/>
      </c>
      <c r="J7622" s="27" t="str">
        <f t="shared" si="1451"/>
        <v/>
      </c>
      <c r="K7622" s="29" t="str">
        <f t="array" ref="K7622">IF(G7622="","",SMALL(IF(صرف!$E$1:$E$10000=$D$4,ROW($1:$10000)),G7622))</f>
        <v/>
      </c>
      <c r="L7622" s="25" t="str">
        <f t="shared" si="1444"/>
        <v/>
      </c>
      <c r="M7622" s="26" t="str">
        <f t="shared" si="1452"/>
        <v/>
      </c>
      <c r="N7622" s="27" t="str">
        <f t="shared" si="1453"/>
        <v/>
      </c>
      <c r="O7622" s="27" t="str">
        <f t="shared" si="1445"/>
        <v/>
      </c>
      <c r="P7622" s="29" t="str">
        <f t="array" ref="P7622">IF(L7622="","",SMALL(IF(تكهين!$E$1:$E$10000=$D$4,ROW($1:$10000)),L7622))</f>
        <v/>
      </c>
    </row>
    <row r="7623" spans="2:16" ht="20.25">
      <c r="B7623" s="25" t="str">
        <f t="shared" ref="B7623:B7686" si="1454">IF(B$11=0,"",IF(ROW($B7611)&gt;B$11,"",ROW($B7611)))</f>
        <v/>
      </c>
      <c r="C7623" s="26" t="str">
        <f t="shared" si="1446"/>
        <v/>
      </c>
      <c r="D7623" s="27" t="str">
        <f t="shared" si="1447"/>
        <v/>
      </c>
      <c r="E7623" s="27" t="str">
        <f t="shared" si="1448"/>
        <v/>
      </c>
      <c r="F7623" s="29" t="str">
        <f t="array" ref="F7623">IF(B7623="","",SMALL(IF(اضافه!$E$1:$E$10000=$D$4,ROW($1:$10000)),B7623))</f>
        <v/>
      </c>
      <c r="G7623" s="25" t="str">
        <f t="shared" si="1443"/>
        <v/>
      </c>
      <c r="H7623" s="26" t="str">
        <f t="shared" si="1449"/>
        <v/>
      </c>
      <c r="I7623" s="27" t="str">
        <f t="shared" si="1450"/>
        <v/>
      </c>
      <c r="J7623" s="27" t="str">
        <f t="shared" si="1451"/>
        <v/>
      </c>
      <c r="K7623" s="29" t="str">
        <f t="array" ref="K7623">IF(G7623="","",SMALL(IF(صرف!$E$1:$E$10000=$D$4,ROW($1:$10000)),G7623))</f>
        <v/>
      </c>
      <c r="L7623" s="25" t="str">
        <f t="shared" si="1444"/>
        <v/>
      </c>
      <c r="M7623" s="26" t="str">
        <f t="shared" si="1452"/>
        <v/>
      </c>
      <c r="N7623" s="27" t="str">
        <f t="shared" si="1453"/>
        <v/>
      </c>
      <c r="O7623" s="27" t="str">
        <f t="shared" si="1445"/>
        <v/>
      </c>
      <c r="P7623" s="29" t="str">
        <f t="array" ref="P7623">IF(L7623="","",SMALL(IF(تكهين!$E$1:$E$10000=$D$4,ROW($1:$10000)),L7623))</f>
        <v/>
      </c>
    </row>
    <row r="7624" spans="2:16" ht="20.25">
      <c r="B7624" s="25" t="str">
        <f t="shared" si="1454"/>
        <v/>
      </c>
      <c r="C7624" s="26" t="str">
        <f t="shared" si="1446"/>
        <v/>
      </c>
      <c r="D7624" s="27" t="str">
        <f t="shared" si="1447"/>
        <v/>
      </c>
      <c r="E7624" s="27" t="str">
        <f t="shared" si="1448"/>
        <v/>
      </c>
      <c r="F7624" s="29" t="str">
        <f t="array" ref="F7624">IF(B7624="","",SMALL(IF(اضافه!$E$1:$E$10000=$D$4,ROW($1:$10000)),B7624))</f>
        <v/>
      </c>
      <c r="G7624" s="25" t="str">
        <f t="shared" si="1443"/>
        <v/>
      </c>
      <c r="H7624" s="26" t="str">
        <f t="shared" si="1449"/>
        <v/>
      </c>
      <c r="I7624" s="27" t="str">
        <f t="shared" si="1450"/>
        <v/>
      </c>
      <c r="J7624" s="27" t="str">
        <f t="shared" si="1451"/>
        <v/>
      </c>
      <c r="K7624" s="29" t="str">
        <f t="array" ref="K7624">IF(G7624="","",SMALL(IF(صرف!$E$1:$E$10000=$D$4,ROW($1:$10000)),G7624))</f>
        <v/>
      </c>
      <c r="L7624" s="25" t="str">
        <f t="shared" si="1444"/>
        <v/>
      </c>
      <c r="M7624" s="26" t="str">
        <f t="shared" si="1452"/>
        <v/>
      </c>
      <c r="N7624" s="27" t="str">
        <f t="shared" si="1453"/>
        <v/>
      </c>
      <c r="O7624" s="27" t="str">
        <f t="shared" si="1445"/>
        <v/>
      </c>
      <c r="P7624" s="29" t="str">
        <f t="array" ref="P7624">IF(L7624="","",SMALL(IF(تكهين!$E$1:$E$10000=$D$4,ROW($1:$10000)),L7624))</f>
        <v/>
      </c>
    </row>
    <row r="7625" spans="2:16" ht="20.25">
      <c r="B7625" s="25" t="str">
        <f t="shared" si="1454"/>
        <v/>
      </c>
      <c r="C7625" s="26" t="str">
        <f t="shared" si="1446"/>
        <v/>
      </c>
      <c r="D7625" s="27" t="str">
        <f t="shared" si="1447"/>
        <v/>
      </c>
      <c r="E7625" s="27" t="str">
        <f t="shared" si="1448"/>
        <v/>
      </c>
      <c r="F7625" s="29" t="str">
        <f t="array" ref="F7625">IF(B7625="","",SMALL(IF(اضافه!$E$1:$E$10000=$D$4,ROW($1:$10000)),B7625))</f>
        <v/>
      </c>
      <c r="G7625" s="25" t="str">
        <f t="shared" si="1443"/>
        <v/>
      </c>
      <c r="H7625" s="26" t="str">
        <f t="shared" si="1449"/>
        <v/>
      </c>
      <c r="I7625" s="27" t="str">
        <f t="shared" si="1450"/>
        <v/>
      </c>
      <c r="J7625" s="27" t="str">
        <f t="shared" si="1451"/>
        <v/>
      </c>
      <c r="K7625" s="29" t="str">
        <f t="array" ref="K7625">IF(G7625="","",SMALL(IF(صرف!$E$1:$E$10000=$D$4,ROW($1:$10000)),G7625))</f>
        <v/>
      </c>
      <c r="L7625" s="25" t="str">
        <f t="shared" si="1444"/>
        <v/>
      </c>
      <c r="M7625" s="26" t="str">
        <f t="shared" si="1452"/>
        <v/>
      </c>
      <c r="N7625" s="27" t="str">
        <f t="shared" si="1453"/>
        <v/>
      </c>
      <c r="O7625" s="27" t="str">
        <f t="shared" si="1445"/>
        <v/>
      </c>
      <c r="P7625" s="29" t="str">
        <f t="array" ref="P7625">IF(L7625="","",SMALL(IF(تكهين!$E$1:$E$10000=$D$4,ROW($1:$10000)),L7625))</f>
        <v/>
      </c>
    </row>
    <row r="7626" spans="2:16" ht="20.25">
      <c r="B7626" s="25" t="str">
        <f t="shared" si="1454"/>
        <v/>
      </c>
      <c r="C7626" s="26" t="str">
        <f t="shared" si="1446"/>
        <v/>
      </c>
      <c r="D7626" s="27" t="str">
        <f t="shared" si="1447"/>
        <v/>
      </c>
      <c r="E7626" s="27" t="str">
        <f t="shared" si="1448"/>
        <v/>
      </c>
      <c r="F7626" s="29" t="str">
        <f t="array" ref="F7626">IF(B7626="","",SMALL(IF(اضافه!$E$1:$E$10000=$D$4,ROW($1:$10000)),B7626))</f>
        <v/>
      </c>
      <c r="G7626" s="25" t="str">
        <f t="shared" si="1443"/>
        <v/>
      </c>
      <c r="H7626" s="26" t="str">
        <f t="shared" si="1449"/>
        <v/>
      </c>
      <c r="I7626" s="27" t="str">
        <f t="shared" si="1450"/>
        <v/>
      </c>
      <c r="J7626" s="27" t="str">
        <f t="shared" si="1451"/>
        <v/>
      </c>
      <c r="K7626" s="29" t="str">
        <f t="array" ref="K7626">IF(G7626="","",SMALL(IF(صرف!$E$1:$E$10000=$D$4,ROW($1:$10000)),G7626))</f>
        <v/>
      </c>
      <c r="L7626" s="25" t="str">
        <f t="shared" si="1444"/>
        <v/>
      </c>
      <c r="M7626" s="26" t="str">
        <f t="shared" si="1452"/>
        <v/>
      </c>
      <c r="N7626" s="27" t="str">
        <f t="shared" si="1453"/>
        <v/>
      </c>
      <c r="O7626" s="27" t="str">
        <f t="shared" si="1445"/>
        <v/>
      </c>
      <c r="P7626" s="29" t="str">
        <f t="array" ref="P7626">IF(L7626="","",SMALL(IF(تكهين!$E$1:$E$10000=$D$4,ROW($1:$10000)),L7626))</f>
        <v/>
      </c>
    </row>
    <row r="7627" spans="2:16" ht="20.25">
      <c r="B7627" s="25" t="str">
        <f t="shared" si="1454"/>
        <v/>
      </c>
      <c r="C7627" s="26" t="str">
        <f t="shared" si="1446"/>
        <v/>
      </c>
      <c r="D7627" s="27" t="str">
        <f t="shared" si="1447"/>
        <v/>
      </c>
      <c r="E7627" s="27" t="str">
        <f t="shared" si="1448"/>
        <v/>
      </c>
      <c r="F7627" s="29" t="str">
        <f t="array" ref="F7627">IF(B7627="","",SMALL(IF(اضافه!$E$1:$E$10000=$D$4,ROW($1:$10000)),B7627))</f>
        <v/>
      </c>
      <c r="G7627" s="25" t="str">
        <f t="shared" si="1443"/>
        <v/>
      </c>
      <c r="H7627" s="26" t="str">
        <f t="shared" si="1449"/>
        <v/>
      </c>
      <c r="I7627" s="27" t="str">
        <f t="shared" si="1450"/>
        <v/>
      </c>
      <c r="J7627" s="27" t="str">
        <f t="shared" si="1451"/>
        <v/>
      </c>
      <c r="K7627" s="29" t="str">
        <f t="array" ref="K7627">IF(G7627="","",SMALL(IF(صرف!$E$1:$E$10000=$D$4,ROW($1:$10000)),G7627))</f>
        <v/>
      </c>
      <c r="L7627" s="25" t="str">
        <f t="shared" si="1444"/>
        <v/>
      </c>
      <c r="M7627" s="26" t="str">
        <f t="shared" si="1452"/>
        <v/>
      </c>
      <c r="N7627" s="27" t="str">
        <f t="shared" si="1453"/>
        <v/>
      </c>
      <c r="O7627" s="27" t="str">
        <f t="shared" si="1445"/>
        <v/>
      </c>
      <c r="P7627" s="29" t="str">
        <f t="array" ref="P7627">IF(L7627="","",SMALL(IF(تكهين!$E$1:$E$10000=$D$4,ROW($1:$10000)),L7627))</f>
        <v/>
      </c>
    </row>
    <row r="7628" spans="2:16" ht="20.25">
      <c r="B7628" s="25" t="str">
        <f t="shared" si="1454"/>
        <v/>
      </c>
      <c r="C7628" s="26" t="str">
        <f t="shared" si="1446"/>
        <v/>
      </c>
      <c r="D7628" s="27" t="str">
        <f t="shared" si="1447"/>
        <v/>
      </c>
      <c r="E7628" s="27" t="str">
        <f t="shared" si="1448"/>
        <v/>
      </c>
      <c r="F7628" s="29" t="str">
        <f t="array" ref="F7628">IF(B7628="","",SMALL(IF(اضافه!$E$1:$E$10000=$D$4,ROW($1:$10000)),B7628))</f>
        <v/>
      </c>
      <c r="G7628" s="25" t="str">
        <f t="shared" si="1443"/>
        <v/>
      </c>
      <c r="H7628" s="26" t="str">
        <f t="shared" si="1449"/>
        <v/>
      </c>
      <c r="I7628" s="27" t="str">
        <f t="shared" si="1450"/>
        <v/>
      </c>
      <c r="J7628" s="27" t="str">
        <f t="shared" si="1451"/>
        <v/>
      </c>
      <c r="K7628" s="29" t="str">
        <f t="array" ref="K7628">IF(G7628="","",SMALL(IF(صرف!$E$1:$E$10000=$D$4,ROW($1:$10000)),G7628))</f>
        <v/>
      </c>
      <c r="L7628" s="25" t="str">
        <f t="shared" si="1444"/>
        <v/>
      </c>
      <c r="M7628" s="26" t="str">
        <f t="shared" si="1452"/>
        <v/>
      </c>
      <c r="N7628" s="27" t="str">
        <f t="shared" si="1453"/>
        <v/>
      </c>
      <c r="O7628" s="27" t="str">
        <f t="shared" si="1445"/>
        <v/>
      </c>
      <c r="P7628" s="29" t="str">
        <f t="array" ref="P7628">IF(L7628="","",SMALL(IF(تكهين!$E$1:$E$10000=$D$4,ROW($1:$10000)),L7628))</f>
        <v/>
      </c>
    </row>
    <row r="7629" spans="2:16" ht="20.25">
      <c r="B7629" s="25" t="str">
        <f t="shared" si="1454"/>
        <v/>
      </c>
      <c r="C7629" s="26" t="str">
        <f t="shared" si="1446"/>
        <v/>
      </c>
      <c r="D7629" s="27" t="str">
        <f t="shared" si="1447"/>
        <v/>
      </c>
      <c r="E7629" s="27" t="str">
        <f t="shared" si="1448"/>
        <v/>
      </c>
      <c r="F7629" s="29" t="str">
        <f t="array" ref="F7629">IF(B7629="","",SMALL(IF(اضافه!$E$1:$E$10000=$D$4,ROW($1:$10000)),B7629))</f>
        <v/>
      </c>
      <c r="G7629" s="25" t="str">
        <f t="shared" ref="G7629:G7692" si="1455">IF(G$11=0,"",IF(ROW($B7617)&gt;G$11,"",ROW($B7617)))</f>
        <v/>
      </c>
      <c r="H7629" s="26" t="str">
        <f t="shared" si="1449"/>
        <v/>
      </c>
      <c r="I7629" s="27" t="str">
        <f t="shared" si="1450"/>
        <v/>
      </c>
      <c r="J7629" s="27" t="str">
        <f t="shared" si="1451"/>
        <v/>
      </c>
      <c r="K7629" s="29" t="str">
        <f t="array" ref="K7629">IF(G7629="","",SMALL(IF(صرف!$E$1:$E$10000=$D$4,ROW($1:$10000)),G7629))</f>
        <v/>
      </c>
      <c r="L7629" s="25" t="str">
        <f t="shared" ref="L7629:L7692" si="1456">IF(L$11=0,"",IF(ROW($B7617)&gt;L$11,"",ROW($B7617)))</f>
        <v/>
      </c>
      <c r="M7629" s="26" t="str">
        <f t="shared" si="1452"/>
        <v/>
      </c>
      <c r="N7629" s="27" t="str">
        <f t="shared" si="1453"/>
        <v/>
      </c>
      <c r="O7629" s="27" t="str">
        <f t="shared" si="1445"/>
        <v/>
      </c>
      <c r="P7629" s="29" t="str">
        <f t="array" ref="P7629">IF(L7629="","",SMALL(IF(تكهين!$E$1:$E$10000=$D$4,ROW($1:$10000)),L7629))</f>
        <v/>
      </c>
    </row>
    <row r="7630" spans="2:16" ht="20.25">
      <c r="B7630" s="25" t="str">
        <f t="shared" si="1454"/>
        <v/>
      </c>
      <c r="C7630" s="26" t="str">
        <f t="shared" si="1446"/>
        <v/>
      </c>
      <c r="D7630" s="27" t="str">
        <f t="shared" si="1447"/>
        <v/>
      </c>
      <c r="E7630" s="27" t="str">
        <f t="shared" si="1448"/>
        <v/>
      </c>
      <c r="F7630" s="29" t="str">
        <f t="array" ref="F7630">IF(B7630="","",SMALL(IF(اضافه!$E$1:$E$10000=$D$4,ROW($1:$10000)),B7630))</f>
        <v/>
      </c>
      <c r="G7630" s="25" t="str">
        <f t="shared" si="1455"/>
        <v/>
      </c>
      <c r="H7630" s="26" t="str">
        <f t="shared" si="1449"/>
        <v/>
      </c>
      <c r="I7630" s="27" t="str">
        <f t="shared" si="1450"/>
        <v/>
      </c>
      <c r="J7630" s="27" t="str">
        <f t="shared" si="1451"/>
        <v/>
      </c>
      <c r="K7630" s="29" t="str">
        <f t="array" ref="K7630">IF(G7630="","",SMALL(IF(صرف!$E$1:$E$10000=$D$4,ROW($1:$10000)),G7630))</f>
        <v/>
      </c>
      <c r="L7630" s="25" t="str">
        <f t="shared" si="1456"/>
        <v/>
      </c>
      <c r="M7630" s="26" t="str">
        <f t="shared" si="1452"/>
        <v/>
      </c>
      <c r="N7630" s="27" t="str">
        <f t="shared" si="1453"/>
        <v/>
      </c>
      <c r="O7630" s="27" t="str">
        <f t="shared" si="1445"/>
        <v/>
      </c>
      <c r="P7630" s="29" t="str">
        <f t="array" ref="P7630">IF(L7630="","",SMALL(IF(تكهين!$E$1:$E$10000=$D$4,ROW($1:$10000)),L7630))</f>
        <v/>
      </c>
    </row>
    <row r="7631" spans="2:16" ht="20.25">
      <c r="B7631" s="25" t="str">
        <f t="shared" si="1454"/>
        <v/>
      </c>
      <c r="C7631" s="26" t="str">
        <f t="shared" si="1446"/>
        <v/>
      </c>
      <c r="D7631" s="27" t="str">
        <f t="shared" si="1447"/>
        <v/>
      </c>
      <c r="E7631" s="27" t="str">
        <f t="shared" si="1448"/>
        <v/>
      </c>
      <c r="F7631" s="29" t="str">
        <f t="array" ref="F7631">IF(B7631="","",SMALL(IF(اضافه!$E$1:$E$10000=$D$4,ROW($1:$10000)),B7631))</f>
        <v/>
      </c>
      <c r="G7631" s="25" t="str">
        <f t="shared" si="1455"/>
        <v/>
      </c>
      <c r="H7631" s="26" t="str">
        <f t="shared" si="1449"/>
        <v/>
      </c>
      <c r="I7631" s="27" t="str">
        <f t="shared" si="1450"/>
        <v/>
      </c>
      <c r="J7631" s="27" t="str">
        <f t="shared" si="1451"/>
        <v/>
      </c>
      <c r="K7631" s="29" t="str">
        <f t="array" ref="K7631">IF(G7631="","",SMALL(IF(صرف!$E$1:$E$10000=$D$4,ROW($1:$10000)),G7631))</f>
        <v/>
      </c>
      <c r="L7631" s="25" t="str">
        <f t="shared" si="1456"/>
        <v/>
      </c>
      <c r="M7631" s="26" t="str">
        <f t="shared" si="1452"/>
        <v/>
      </c>
      <c r="N7631" s="27" t="str">
        <f t="shared" si="1453"/>
        <v/>
      </c>
      <c r="O7631" s="27" t="str">
        <f t="shared" si="1445"/>
        <v/>
      </c>
      <c r="P7631" s="29" t="str">
        <f t="array" ref="P7631">IF(L7631="","",SMALL(IF(تكهين!$E$1:$E$10000=$D$4,ROW($1:$10000)),L7631))</f>
        <v/>
      </c>
    </row>
    <row r="7632" spans="2:16" ht="20.25">
      <c r="B7632" s="25" t="str">
        <f t="shared" si="1454"/>
        <v/>
      </c>
      <c r="C7632" s="26" t="str">
        <f t="shared" si="1446"/>
        <v/>
      </c>
      <c r="D7632" s="27" t="str">
        <f t="shared" si="1447"/>
        <v/>
      </c>
      <c r="E7632" s="27" t="str">
        <f t="shared" si="1448"/>
        <v/>
      </c>
      <c r="F7632" s="29" t="str">
        <f t="array" ref="F7632">IF(B7632="","",SMALL(IF(اضافه!$E$1:$E$10000=$D$4,ROW($1:$10000)),B7632))</f>
        <v/>
      </c>
      <c r="G7632" s="25" t="str">
        <f t="shared" si="1455"/>
        <v/>
      </c>
      <c r="H7632" s="26" t="str">
        <f t="shared" si="1449"/>
        <v/>
      </c>
      <c r="I7632" s="27" t="str">
        <f t="shared" si="1450"/>
        <v/>
      </c>
      <c r="J7632" s="27" t="str">
        <f t="shared" si="1451"/>
        <v/>
      </c>
      <c r="K7632" s="29" t="str">
        <f t="array" ref="K7632">IF(G7632="","",SMALL(IF(صرف!$E$1:$E$10000=$D$4,ROW($1:$10000)),G7632))</f>
        <v/>
      </c>
      <c r="L7632" s="25" t="str">
        <f t="shared" si="1456"/>
        <v/>
      </c>
      <c r="M7632" s="26" t="str">
        <f t="shared" si="1452"/>
        <v/>
      </c>
      <c r="N7632" s="27" t="str">
        <f t="shared" si="1453"/>
        <v/>
      </c>
      <c r="O7632" s="27" t="str">
        <f t="shared" si="1445"/>
        <v/>
      </c>
      <c r="P7632" s="29" t="str">
        <f t="array" ref="P7632">IF(L7632="","",SMALL(IF(تكهين!$E$1:$E$10000=$D$4,ROW($1:$10000)),L7632))</f>
        <v/>
      </c>
    </row>
    <row r="7633" spans="2:16" ht="20.25">
      <c r="B7633" s="25" t="str">
        <f t="shared" si="1454"/>
        <v/>
      </c>
      <c r="C7633" s="26" t="str">
        <f t="shared" si="1446"/>
        <v/>
      </c>
      <c r="D7633" s="27" t="str">
        <f t="shared" si="1447"/>
        <v/>
      </c>
      <c r="E7633" s="27" t="str">
        <f t="shared" si="1448"/>
        <v/>
      </c>
      <c r="F7633" s="29" t="str">
        <f t="array" ref="F7633">IF(B7633="","",SMALL(IF(اضافه!$E$1:$E$10000=$D$4,ROW($1:$10000)),B7633))</f>
        <v/>
      </c>
      <c r="G7633" s="25" t="str">
        <f t="shared" si="1455"/>
        <v/>
      </c>
      <c r="H7633" s="26" t="str">
        <f t="shared" si="1449"/>
        <v/>
      </c>
      <c r="I7633" s="27" t="str">
        <f t="shared" si="1450"/>
        <v/>
      </c>
      <c r="J7633" s="27" t="str">
        <f t="shared" si="1451"/>
        <v/>
      </c>
      <c r="K7633" s="29" t="str">
        <f t="array" ref="K7633">IF(G7633="","",SMALL(IF(صرف!$E$1:$E$10000=$D$4,ROW($1:$10000)),G7633))</f>
        <v/>
      </c>
      <c r="L7633" s="25" t="str">
        <f t="shared" si="1456"/>
        <v/>
      </c>
      <c r="M7633" s="26" t="str">
        <f t="shared" si="1452"/>
        <v/>
      </c>
      <c r="N7633" s="27" t="str">
        <f t="shared" si="1453"/>
        <v/>
      </c>
      <c r="O7633" s="27" t="str">
        <f t="shared" si="1445"/>
        <v/>
      </c>
      <c r="P7633" s="29" t="str">
        <f t="array" ref="P7633">IF(L7633="","",SMALL(IF(تكهين!$E$1:$E$10000=$D$4,ROW($1:$10000)),L7633))</f>
        <v/>
      </c>
    </row>
    <row r="7634" spans="2:16" ht="20.25">
      <c r="B7634" s="25" t="str">
        <f t="shared" si="1454"/>
        <v/>
      </c>
      <c r="C7634" s="26" t="str">
        <f t="shared" si="1446"/>
        <v/>
      </c>
      <c r="D7634" s="27" t="str">
        <f t="shared" si="1447"/>
        <v/>
      </c>
      <c r="E7634" s="27" t="str">
        <f t="shared" si="1448"/>
        <v/>
      </c>
      <c r="F7634" s="29" t="str">
        <f t="array" ref="F7634">IF(B7634="","",SMALL(IF(اضافه!$E$1:$E$10000=$D$4,ROW($1:$10000)),B7634))</f>
        <v/>
      </c>
      <c r="G7634" s="25" t="str">
        <f t="shared" si="1455"/>
        <v/>
      </c>
      <c r="H7634" s="26" t="str">
        <f t="shared" si="1449"/>
        <v/>
      </c>
      <c r="I7634" s="27" t="str">
        <f t="shared" si="1450"/>
        <v/>
      </c>
      <c r="J7634" s="27" t="str">
        <f t="shared" si="1451"/>
        <v/>
      </c>
      <c r="K7634" s="29" t="str">
        <f t="array" ref="K7634">IF(G7634="","",SMALL(IF(صرف!$E$1:$E$10000=$D$4,ROW($1:$10000)),G7634))</f>
        <v/>
      </c>
      <c r="L7634" s="25" t="str">
        <f t="shared" si="1456"/>
        <v/>
      </c>
      <c r="M7634" s="26" t="str">
        <f t="shared" si="1452"/>
        <v/>
      </c>
      <c r="N7634" s="27" t="str">
        <f t="shared" si="1453"/>
        <v/>
      </c>
      <c r="O7634" s="27" t="str">
        <f t="shared" si="1445"/>
        <v/>
      </c>
      <c r="P7634" s="29" t="str">
        <f t="array" ref="P7634">IF(L7634="","",SMALL(IF(تكهين!$E$1:$E$10000=$D$4,ROW($1:$10000)),L7634))</f>
        <v/>
      </c>
    </row>
    <row r="7635" spans="2:16" ht="20.25">
      <c r="B7635" s="25" t="str">
        <f t="shared" si="1454"/>
        <v/>
      </c>
      <c r="C7635" s="26" t="str">
        <f t="shared" si="1446"/>
        <v/>
      </c>
      <c r="D7635" s="27" t="str">
        <f t="shared" si="1447"/>
        <v/>
      </c>
      <c r="E7635" s="27" t="str">
        <f t="shared" si="1448"/>
        <v/>
      </c>
      <c r="F7635" s="29" t="str">
        <f t="array" ref="F7635">IF(B7635="","",SMALL(IF(اضافه!$E$1:$E$10000=$D$4,ROW($1:$10000)),B7635))</f>
        <v/>
      </c>
      <c r="G7635" s="25" t="str">
        <f t="shared" si="1455"/>
        <v/>
      </c>
      <c r="H7635" s="26" t="str">
        <f t="shared" si="1449"/>
        <v/>
      </c>
      <c r="I7635" s="27" t="str">
        <f t="shared" si="1450"/>
        <v/>
      </c>
      <c r="J7635" s="27" t="str">
        <f t="shared" si="1451"/>
        <v/>
      </c>
      <c r="K7635" s="29" t="str">
        <f t="array" ref="K7635">IF(G7635="","",SMALL(IF(صرف!$E$1:$E$10000=$D$4,ROW($1:$10000)),G7635))</f>
        <v/>
      </c>
      <c r="L7635" s="25" t="str">
        <f t="shared" si="1456"/>
        <v/>
      </c>
      <c r="M7635" s="26" t="str">
        <f t="shared" si="1452"/>
        <v/>
      </c>
      <c r="N7635" s="27" t="str">
        <f t="shared" si="1453"/>
        <v/>
      </c>
      <c r="O7635" s="27" t="str">
        <f t="shared" si="1445"/>
        <v/>
      </c>
      <c r="P7635" s="29" t="str">
        <f t="array" ref="P7635">IF(L7635="","",SMALL(IF(تكهين!$E$1:$E$10000=$D$4,ROW($1:$10000)),L7635))</f>
        <v/>
      </c>
    </row>
    <row r="7636" spans="2:16" ht="20.25">
      <c r="B7636" s="25" t="str">
        <f t="shared" si="1454"/>
        <v/>
      </c>
      <c r="C7636" s="26" t="str">
        <f t="shared" si="1446"/>
        <v/>
      </c>
      <c r="D7636" s="27" t="str">
        <f t="shared" si="1447"/>
        <v/>
      </c>
      <c r="E7636" s="27" t="str">
        <f t="shared" si="1448"/>
        <v/>
      </c>
      <c r="F7636" s="29" t="str">
        <f t="array" ref="F7636">IF(B7636="","",SMALL(IF(اضافه!$E$1:$E$10000=$D$4,ROW($1:$10000)),B7636))</f>
        <v/>
      </c>
      <c r="G7636" s="25" t="str">
        <f t="shared" si="1455"/>
        <v/>
      </c>
      <c r="H7636" s="26" t="str">
        <f t="shared" si="1449"/>
        <v/>
      </c>
      <c r="I7636" s="27" t="str">
        <f t="shared" si="1450"/>
        <v/>
      </c>
      <c r="J7636" s="27" t="str">
        <f t="shared" si="1451"/>
        <v/>
      </c>
      <c r="K7636" s="29" t="str">
        <f t="array" ref="K7636">IF(G7636="","",SMALL(IF(صرف!$E$1:$E$10000=$D$4,ROW($1:$10000)),G7636))</f>
        <v/>
      </c>
      <c r="L7636" s="25" t="str">
        <f t="shared" si="1456"/>
        <v/>
      </c>
      <c r="M7636" s="26" t="str">
        <f t="shared" si="1452"/>
        <v/>
      </c>
      <c r="N7636" s="27" t="str">
        <f t="shared" si="1453"/>
        <v/>
      </c>
      <c r="O7636" s="27" t="str">
        <f t="shared" si="1445"/>
        <v/>
      </c>
      <c r="P7636" s="29" t="str">
        <f t="array" ref="P7636">IF(L7636="","",SMALL(IF(تكهين!$E$1:$E$10000=$D$4,ROW($1:$10000)),L7636))</f>
        <v/>
      </c>
    </row>
    <row r="7637" spans="2:16" ht="20.25">
      <c r="B7637" s="25" t="str">
        <f t="shared" si="1454"/>
        <v/>
      </c>
      <c r="C7637" s="26" t="str">
        <f t="shared" si="1446"/>
        <v/>
      </c>
      <c r="D7637" s="27" t="str">
        <f t="shared" si="1447"/>
        <v/>
      </c>
      <c r="E7637" s="27" t="str">
        <f t="shared" si="1448"/>
        <v/>
      </c>
      <c r="F7637" s="29" t="str">
        <f t="array" ref="F7637">IF(B7637="","",SMALL(IF(اضافه!$E$1:$E$10000=$D$4,ROW($1:$10000)),B7637))</f>
        <v/>
      </c>
      <c r="G7637" s="25" t="str">
        <f t="shared" si="1455"/>
        <v/>
      </c>
      <c r="H7637" s="26" t="str">
        <f t="shared" si="1449"/>
        <v/>
      </c>
      <c r="I7637" s="27" t="str">
        <f t="shared" si="1450"/>
        <v/>
      </c>
      <c r="J7637" s="27" t="str">
        <f t="shared" si="1451"/>
        <v/>
      </c>
      <c r="K7637" s="29" t="str">
        <f t="array" ref="K7637">IF(G7637="","",SMALL(IF(صرف!$E$1:$E$10000=$D$4,ROW($1:$10000)),G7637))</f>
        <v/>
      </c>
      <c r="L7637" s="25" t="str">
        <f t="shared" si="1456"/>
        <v/>
      </c>
      <c r="M7637" s="26" t="str">
        <f t="shared" si="1452"/>
        <v/>
      </c>
      <c r="N7637" s="27" t="str">
        <f t="shared" si="1453"/>
        <v/>
      </c>
      <c r="O7637" s="27" t="str">
        <f t="shared" si="1445"/>
        <v/>
      </c>
      <c r="P7637" s="29" t="str">
        <f t="array" ref="P7637">IF(L7637="","",SMALL(IF(تكهين!$E$1:$E$10000=$D$4,ROW($1:$10000)),L7637))</f>
        <v/>
      </c>
    </row>
    <row r="7638" spans="2:16" ht="20.25">
      <c r="B7638" s="25" t="str">
        <f t="shared" si="1454"/>
        <v/>
      </c>
      <c r="C7638" s="26" t="str">
        <f t="shared" si="1446"/>
        <v/>
      </c>
      <c r="D7638" s="27" t="str">
        <f t="shared" si="1447"/>
        <v/>
      </c>
      <c r="E7638" s="27" t="str">
        <f t="shared" si="1448"/>
        <v/>
      </c>
      <c r="F7638" s="29" t="str">
        <f t="array" ref="F7638">IF(B7638="","",SMALL(IF(اضافه!$E$1:$E$10000=$D$4,ROW($1:$10000)),B7638))</f>
        <v/>
      </c>
      <c r="G7638" s="25" t="str">
        <f t="shared" si="1455"/>
        <v/>
      </c>
      <c r="H7638" s="26" t="str">
        <f t="shared" si="1449"/>
        <v/>
      </c>
      <c r="I7638" s="27" t="str">
        <f t="shared" si="1450"/>
        <v/>
      </c>
      <c r="J7638" s="27" t="str">
        <f t="shared" si="1451"/>
        <v/>
      </c>
      <c r="K7638" s="29" t="str">
        <f t="array" ref="K7638">IF(G7638="","",SMALL(IF(صرف!$E$1:$E$10000=$D$4,ROW($1:$10000)),G7638))</f>
        <v/>
      </c>
      <c r="L7638" s="25" t="str">
        <f t="shared" si="1456"/>
        <v/>
      </c>
      <c r="M7638" s="26" t="str">
        <f t="shared" si="1452"/>
        <v/>
      </c>
      <c r="N7638" s="27" t="str">
        <f t="shared" si="1453"/>
        <v/>
      </c>
      <c r="O7638" s="27" t="str">
        <f t="shared" si="1445"/>
        <v/>
      </c>
      <c r="P7638" s="29" t="str">
        <f t="array" ref="P7638">IF(L7638="","",SMALL(IF(تكهين!$E$1:$E$10000=$D$4,ROW($1:$10000)),L7638))</f>
        <v/>
      </c>
    </row>
    <row r="7639" spans="2:16" ht="20.25">
      <c r="B7639" s="25" t="str">
        <f t="shared" si="1454"/>
        <v/>
      </c>
      <c r="C7639" s="26" t="str">
        <f t="shared" si="1446"/>
        <v/>
      </c>
      <c r="D7639" s="27" t="str">
        <f t="shared" si="1447"/>
        <v/>
      </c>
      <c r="E7639" s="27" t="str">
        <f t="shared" si="1448"/>
        <v/>
      </c>
      <c r="F7639" s="29" t="str">
        <f t="array" ref="F7639">IF(B7639="","",SMALL(IF(اضافه!$E$1:$E$10000=$D$4,ROW($1:$10000)),B7639))</f>
        <v/>
      </c>
      <c r="G7639" s="25" t="str">
        <f t="shared" si="1455"/>
        <v/>
      </c>
      <c r="H7639" s="26" t="str">
        <f t="shared" si="1449"/>
        <v/>
      </c>
      <c r="I7639" s="27" t="str">
        <f t="shared" si="1450"/>
        <v/>
      </c>
      <c r="J7639" s="27" t="str">
        <f t="shared" si="1451"/>
        <v/>
      </c>
      <c r="K7639" s="29" t="str">
        <f t="array" ref="K7639">IF(G7639="","",SMALL(IF(صرف!$E$1:$E$10000=$D$4,ROW($1:$10000)),G7639))</f>
        <v/>
      </c>
      <c r="L7639" s="25" t="str">
        <f t="shared" si="1456"/>
        <v/>
      </c>
      <c r="M7639" s="26" t="str">
        <f t="shared" si="1452"/>
        <v/>
      </c>
      <c r="N7639" s="27" t="str">
        <f t="shared" si="1453"/>
        <v/>
      </c>
      <c r="O7639" s="27" t="str">
        <f t="shared" si="1445"/>
        <v/>
      </c>
      <c r="P7639" s="29" t="str">
        <f t="array" ref="P7639">IF(L7639="","",SMALL(IF(تكهين!$E$1:$E$10000=$D$4,ROW($1:$10000)),L7639))</f>
        <v/>
      </c>
    </row>
    <row r="7640" spans="2:16" ht="20.25">
      <c r="B7640" s="25" t="str">
        <f t="shared" si="1454"/>
        <v/>
      </c>
      <c r="C7640" s="26" t="str">
        <f t="shared" si="1446"/>
        <v/>
      </c>
      <c r="D7640" s="27" t="str">
        <f t="shared" si="1447"/>
        <v/>
      </c>
      <c r="E7640" s="27" t="str">
        <f t="shared" si="1448"/>
        <v/>
      </c>
      <c r="F7640" s="29" t="str">
        <f t="array" ref="F7640">IF(B7640="","",SMALL(IF(اضافه!$E$1:$E$10000=$D$4,ROW($1:$10000)),B7640))</f>
        <v/>
      </c>
      <c r="G7640" s="25" t="str">
        <f t="shared" si="1455"/>
        <v/>
      </c>
      <c r="H7640" s="26" t="str">
        <f t="shared" si="1449"/>
        <v/>
      </c>
      <c r="I7640" s="27" t="str">
        <f t="shared" si="1450"/>
        <v/>
      </c>
      <c r="J7640" s="27" t="str">
        <f t="shared" si="1451"/>
        <v/>
      </c>
      <c r="K7640" s="29" t="str">
        <f t="array" ref="K7640">IF(G7640="","",SMALL(IF(صرف!$E$1:$E$10000=$D$4,ROW($1:$10000)),G7640))</f>
        <v/>
      </c>
      <c r="L7640" s="25" t="str">
        <f t="shared" si="1456"/>
        <v/>
      </c>
      <c r="M7640" s="26" t="str">
        <f t="shared" si="1452"/>
        <v/>
      </c>
      <c r="N7640" s="27" t="str">
        <f t="shared" si="1453"/>
        <v/>
      </c>
      <c r="O7640" s="27" t="str">
        <f t="shared" si="1445"/>
        <v/>
      </c>
      <c r="P7640" s="29" t="str">
        <f t="array" ref="P7640">IF(L7640="","",SMALL(IF(تكهين!$E$1:$E$10000=$D$4,ROW($1:$10000)),L7640))</f>
        <v/>
      </c>
    </row>
    <row r="7641" spans="2:16" ht="20.25">
      <c r="B7641" s="25" t="str">
        <f t="shared" si="1454"/>
        <v/>
      </c>
      <c r="C7641" s="26" t="str">
        <f t="shared" si="1446"/>
        <v/>
      </c>
      <c r="D7641" s="27" t="str">
        <f t="shared" si="1447"/>
        <v/>
      </c>
      <c r="E7641" s="27" t="str">
        <f t="shared" si="1448"/>
        <v/>
      </c>
      <c r="F7641" s="29" t="str">
        <f t="array" ref="F7641">IF(B7641="","",SMALL(IF(اضافه!$E$1:$E$10000=$D$4,ROW($1:$10000)),B7641))</f>
        <v/>
      </c>
      <c r="G7641" s="25" t="str">
        <f t="shared" si="1455"/>
        <v/>
      </c>
      <c r="H7641" s="26" t="str">
        <f t="shared" si="1449"/>
        <v/>
      </c>
      <c r="I7641" s="27" t="str">
        <f t="shared" si="1450"/>
        <v/>
      </c>
      <c r="J7641" s="27" t="str">
        <f t="shared" si="1451"/>
        <v/>
      </c>
      <c r="K7641" s="29" t="str">
        <f t="array" ref="K7641">IF(G7641="","",SMALL(IF(صرف!$E$1:$E$10000=$D$4,ROW($1:$10000)),G7641))</f>
        <v/>
      </c>
      <c r="L7641" s="25" t="str">
        <f t="shared" si="1456"/>
        <v/>
      </c>
      <c r="M7641" s="26" t="str">
        <f t="shared" si="1452"/>
        <v/>
      </c>
      <c r="N7641" s="27" t="str">
        <f t="shared" si="1453"/>
        <v/>
      </c>
      <c r="O7641" s="27" t="str">
        <f t="shared" si="1445"/>
        <v/>
      </c>
      <c r="P7641" s="29" t="str">
        <f t="array" ref="P7641">IF(L7641="","",SMALL(IF(تكهين!$E$1:$E$10000=$D$4,ROW($1:$10000)),L7641))</f>
        <v/>
      </c>
    </row>
    <row r="7642" spans="2:16" ht="20.25">
      <c r="B7642" s="25" t="str">
        <f t="shared" si="1454"/>
        <v/>
      </c>
      <c r="C7642" s="26" t="str">
        <f t="shared" si="1446"/>
        <v/>
      </c>
      <c r="D7642" s="27" t="str">
        <f t="shared" si="1447"/>
        <v/>
      </c>
      <c r="E7642" s="27" t="str">
        <f t="shared" si="1448"/>
        <v/>
      </c>
      <c r="F7642" s="29" t="str">
        <f t="array" ref="F7642">IF(B7642="","",SMALL(IF(اضافه!$E$1:$E$10000=$D$4,ROW($1:$10000)),B7642))</f>
        <v/>
      </c>
      <c r="G7642" s="25" t="str">
        <f t="shared" si="1455"/>
        <v/>
      </c>
      <c r="H7642" s="26" t="str">
        <f t="shared" si="1449"/>
        <v/>
      </c>
      <c r="I7642" s="27" t="str">
        <f t="shared" si="1450"/>
        <v/>
      </c>
      <c r="J7642" s="27" t="str">
        <f t="shared" si="1451"/>
        <v/>
      </c>
      <c r="K7642" s="29" t="str">
        <f t="array" ref="K7642">IF(G7642="","",SMALL(IF(صرف!$E$1:$E$10000=$D$4,ROW($1:$10000)),G7642))</f>
        <v/>
      </c>
      <c r="L7642" s="25" t="str">
        <f t="shared" si="1456"/>
        <v/>
      </c>
      <c r="M7642" s="26" t="str">
        <f t="shared" si="1452"/>
        <v/>
      </c>
      <c r="N7642" s="27" t="str">
        <f t="shared" si="1453"/>
        <v/>
      </c>
      <c r="O7642" s="27" t="str">
        <f t="shared" si="1445"/>
        <v/>
      </c>
      <c r="P7642" s="29" t="str">
        <f t="array" ref="P7642">IF(L7642="","",SMALL(IF(تكهين!$E$1:$E$10000=$D$4,ROW($1:$10000)),L7642))</f>
        <v/>
      </c>
    </row>
    <row r="7643" spans="2:16" ht="20.25">
      <c r="B7643" s="25" t="str">
        <f t="shared" si="1454"/>
        <v/>
      </c>
      <c r="C7643" s="26" t="str">
        <f t="shared" si="1446"/>
        <v/>
      </c>
      <c r="D7643" s="27" t="str">
        <f t="shared" si="1447"/>
        <v/>
      </c>
      <c r="E7643" s="27" t="str">
        <f t="shared" si="1448"/>
        <v/>
      </c>
      <c r="F7643" s="29" t="str">
        <f t="array" ref="F7643">IF(B7643="","",SMALL(IF(اضافه!$E$1:$E$10000=$D$4,ROW($1:$10000)),B7643))</f>
        <v/>
      </c>
      <c r="G7643" s="25" t="str">
        <f t="shared" si="1455"/>
        <v/>
      </c>
      <c r="H7643" s="26" t="str">
        <f t="shared" si="1449"/>
        <v/>
      </c>
      <c r="I7643" s="27" t="str">
        <f t="shared" si="1450"/>
        <v/>
      </c>
      <c r="J7643" s="27" t="str">
        <f t="shared" si="1451"/>
        <v/>
      </c>
      <c r="K7643" s="29" t="str">
        <f t="array" ref="K7643">IF(G7643="","",SMALL(IF(صرف!$E$1:$E$10000=$D$4,ROW($1:$10000)),G7643))</f>
        <v/>
      </c>
      <c r="L7643" s="25" t="str">
        <f t="shared" si="1456"/>
        <v/>
      </c>
      <c r="M7643" s="26" t="str">
        <f t="shared" si="1452"/>
        <v/>
      </c>
      <c r="N7643" s="27" t="str">
        <f t="shared" si="1453"/>
        <v/>
      </c>
      <c r="O7643" s="27" t="str">
        <f t="shared" si="1445"/>
        <v/>
      </c>
      <c r="P7643" s="29" t="str">
        <f t="array" ref="P7643">IF(L7643="","",SMALL(IF(تكهين!$E$1:$E$10000=$D$4,ROW($1:$10000)),L7643))</f>
        <v/>
      </c>
    </row>
    <row r="7644" spans="2:16" ht="20.25">
      <c r="B7644" s="25" t="str">
        <f t="shared" si="1454"/>
        <v/>
      </c>
      <c r="C7644" s="26" t="str">
        <f t="shared" si="1446"/>
        <v/>
      </c>
      <c r="D7644" s="27" t="str">
        <f t="shared" si="1447"/>
        <v/>
      </c>
      <c r="E7644" s="27" t="str">
        <f t="shared" si="1448"/>
        <v/>
      </c>
      <c r="F7644" s="29" t="str">
        <f t="array" ref="F7644">IF(B7644="","",SMALL(IF(اضافه!$E$1:$E$10000=$D$4,ROW($1:$10000)),B7644))</f>
        <v/>
      </c>
      <c r="G7644" s="25" t="str">
        <f t="shared" si="1455"/>
        <v/>
      </c>
      <c r="H7644" s="26" t="str">
        <f t="shared" si="1449"/>
        <v/>
      </c>
      <c r="I7644" s="27" t="str">
        <f t="shared" si="1450"/>
        <v/>
      </c>
      <c r="J7644" s="27" t="str">
        <f t="shared" si="1451"/>
        <v/>
      </c>
      <c r="K7644" s="29" t="str">
        <f t="array" ref="K7644">IF(G7644="","",SMALL(IF(صرف!$E$1:$E$10000=$D$4,ROW($1:$10000)),G7644))</f>
        <v/>
      </c>
      <c r="L7644" s="25" t="str">
        <f t="shared" si="1456"/>
        <v/>
      </c>
      <c r="M7644" s="26" t="str">
        <f t="shared" si="1452"/>
        <v/>
      </c>
      <c r="N7644" s="27" t="str">
        <f t="shared" si="1453"/>
        <v/>
      </c>
      <c r="O7644" s="27" t="str">
        <f t="shared" si="1445"/>
        <v/>
      </c>
      <c r="P7644" s="29" t="str">
        <f t="array" ref="P7644">IF(L7644="","",SMALL(IF(تكهين!$E$1:$E$10000=$D$4,ROW($1:$10000)),L7644))</f>
        <v/>
      </c>
    </row>
    <row r="7645" spans="2:16" ht="20.25">
      <c r="B7645" s="25" t="str">
        <f t="shared" si="1454"/>
        <v/>
      </c>
      <c r="C7645" s="26" t="str">
        <f t="shared" si="1446"/>
        <v/>
      </c>
      <c r="D7645" s="27" t="str">
        <f t="shared" si="1447"/>
        <v/>
      </c>
      <c r="E7645" s="27" t="str">
        <f t="shared" si="1448"/>
        <v/>
      </c>
      <c r="F7645" s="29" t="str">
        <f t="array" ref="F7645">IF(B7645="","",SMALL(IF(اضافه!$E$1:$E$10000=$D$4,ROW($1:$10000)),B7645))</f>
        <v/>
      </c>
      <c r="G7645" s="25" t="str">
        <f t="shared" si="1455"/>
        <v/>
      </c>
      <c r="H7645" s="26" t="str">
        <f t="shared" si="1449"/>
        <v/>
      </c>
      <c r="I7645" s="27" t="str">
        <f t="shared" si="1450"/>
        <v/>
      </c>
      <c r="J7645" s="27" t="str">
        <f t="shared" si="1451"/>
        <v/>
      </c>
      <c r="K7645" s="29" t="str">
        <f t="array" ref="K7645">IF(G7645="","",SMALL(IF(صرف!$E$1:$E$10000=$D$4,ROW($1:$10000)),G7645))</f>
        <v/>
      </c>
      <c r="L7645" s="25" t="str">
        <f t="shared" si="1456"/>
        <v/>
      </c>
      <c r="M7645" s="26" t="str">
        <f t="shared" si="1452"/>
        <v/>
      </c>
      <c r="N7645" s="27" t="str">
        <f t="shared" si="1453"/>
        <v/>
      </c>
      <c r="O7645" s="27" t="str">
        <f t="shared" si="1445"/>
        <v/>
      </c>
      <c r="P7645" s="29" t="str">
        <f t="array" ref="P7645">IF(L7645="","",SMALL(IF(تكهين!$E$1:$E$10000=$D$4,ROW($1:$10000)),L7645))</f>
        <v/>
      </c>
    </row>
    <row r="7646" spans="2:16" ht="20.25">
      <c r="B7646" s="25" t="str">
        <f t="shared" si="1454"/>
        <v/>
      </c>
      <c r="C7646" s="26" t="str">
        <f t="shared" si="1446"/>
        <v/>
      </c>
      <c r="D7646" s="27" t="str">
        <f t="shared" si="1447"/>
        <v/>
      </c>
      <c r="E7646" s="27" t="str">
        <f t="shared" si="1448"/>
        <v/>
      </c>
      <c r="F7646" s="29" t="str">
        <f t="array" ref="F7646">IF(B7646="","",SMALL(IF(اضافه!$E$1:$E$10000=$D$4,ROW($1:$10000)),B7646))</f>
        <v/>
      </c>
      <c r="G7646" s="25" t="str">
        <f t="shared" si="1455"/>
        <v/>
      </c>
      <c r="H7646" s="26" t="str">
        <f t="shared" si="1449"/>
        <v/>
      </c>
      <c r="I7646" s="27" t="str">
        <f t="shared" si="1450"/>
        <v/>
      </c>
      <c r="J7646" s="27" t="str">
        <f t="shared" si="1451"/>
        <v/>
      </c>
      <c r="K7646" s="29" t="str">
        <f t="array" ref="K7646">IF(G7646="","",SMALL(IF(صرف!$E$1:$E$10000=$D$4,ROW($1:$10000)),G7646))</f>
        <v/>
      </c>
      <c r="L7646" s="25" t="str">
        <f t="shared" si="1456"/>
        <v/>
      </c>
      <c r="M7646" s="26" t="str">
        <f t="shared" si="1452"/>
        <v/>
      </c>
      <c r="N7646" s="27" t="str">
        <f t="shared" si="1453"/>
        <v/>
      </c>
      <c r="O7646" s="27" t="str">
        <f t="shared" si="1445"/>
        <v/>
      </c>
      <c r="P7646" s="29" t="str">
        <f t="array" ref="P7646">IF(L7646="","",SMALL(IF(تكهين!$E$1:$E$10000=$D$4,ROW($1:$10000)),L7646))</f>
        <v/>
      </c>
    </row>
    <row r="7647" spans="2:16" ht="20.25">
      <c r="B7647" s="25" t="str">
        <f t="shared" si="1454"/>
        <v/>
      </c>
      <c r="C7647" s="26" t="str">
        <f t="shared" si="1446"/>
        <v/>
      </c>
      <c r="D7647" s="27" t="str">
        <f t="shared" si="1447"/>
        <v/>
      </c>
      <c r="E7647" s="27" t="str">
        <f t="shared" si="1448"/>
        <v/>
      </c>
      <c r="F7647" s="29" t="str">
        <f t="array" ref="F7647">IF(B7647="","",SMALL(IF(اضافه!$E$1:$E$10000=$D$4,ROW($1:$10000)),B7647))</f>
        <v/>
      </c>
      <c r="G7647" s="25" t="str">
        <f t="shared" si="1455"/>
        <v/>
      </c>
      <c r="H7647" s="26" t="str">
        <f t="shared" si="1449"/>
        <v/>
      </c>
      <c r="I7647" s="27" t="str">
        <f t="shared" si="1450"/>
        <v/>
      </c>
      <c r="J7647" s="27" t="str">
        <f t="shared" si="1451"/>
        <v/>
      </c>
      <c r="K7647" s="29" t="str">
        <f t="array" ref="K7647">IF(G7647="","",SMALL(IF(صرف!$E$1:$E$10000=$D$4,ROW($1:$10000)),G7647))</f>
        <v/>
      </c>
      <c r="L7647" s="25" t="str">
        <f t="shared" si="1456"/>
        <v/>
      </c>
      <c r="M7647" s="26" t="str">
        <f t="shared" si="1452"/>
        <v/>
      </c>
      <c r="N7647" s="27" t="str">
        <f t="shared" si="1453"/>
        <v/>
      </c>
      <c r="O7647" s="27" t="str">
        <f t="shared" si="1445"/>
        <v/>
      </c>
      <c r="P7647" s="29" t="str">
        <f t="array" ref="P7647">IF(L7647="","",SMALL(IF(تكهين!$E$1:$E$10000=$D$4,ROW($1:$10000)),L7647))</f>
        <v/>
      </c>
    </row>
    <row r="7648" spans="2:16" ht="20.25">
      <c r="B7648" s="25" t="str">
        <f t="shared" si="1454"/>
        <v/>
      </c>
      <c r="C7648" s="26" t="str">
        <f t="shared" si="1446"/>
        <v/>
      </c>
      <c r="D7648" s="27" t="str">
        <f t="shared" si="1447"/>
        <v/>
      </c>
      <c r="E7648" s="27" t="str">
        <f t="shared" si="1448"/>
        <v/>
      </c>
      <c r="F7648" s="29" t="str">
        <f t="array" ref="F7648">IF(B7648="","",SMALL(IF(اضافه!$E$1:$E$10000=$D$4,ROW($1:$10000)),B7648))</f>
        <v/>
      </c>
      <c r="G7648" s="25" t="str">
        <f t="shared" si="1455"/>
        <v/>
      </c>
      <c r="H7648" s="26" t="str">
        <f t="shared" si="1449"/>
        <v/>
      </c>
      <c r="I7648" s="27" t="str">
        <f t="shared" si="1450"/>
        <v/>
      </c>
      <c r="J7648" s="27" t="str">
        <f t="shared" si="1451"/>
        <v/>
      </c>
      <c r="K7648" s="29" t="str">
        <f t="array" ref="K7648">IF(G7648="","",SMALL(IF(صرف!$E$1:$E$10000=$D$4,ROW($1:$10000)),G7648))</f>
        <v/>
      </c>
      <c r="L7648" s="25" t="str">
        <f t="shared" si="1456"/>
        <v/>
      </c>
      <c r="M7648" s="26" t="str">
        <f t="shared" si="1452"/>
        <v/>
      </c>
      <c r="N7648" s="27" t="str">
        <f t="shared" si="1453"/>
        <v/>
      </c>
      <c r="O7648" s="27" t="str">
        <f t="shared" si="1445"/>
        <v/>
      </c>
      <c r="P7648" s="29" t="str">
        <f t="array" ref="P7648">IF(L7648="","",SMALL(IF(تكهين!$E$1:$E$10000=$D$4,ROW($1:$10000)),L7648))</f>
        <v/>
      </c>
    </row>
    <row r="7649" spans="2:16" ht="20.25">
      <c r="B7649" s="25" t="str">
        <f t="shared" si="1454"/>
        <v/>
      </c>
      <c r="C7649" s="26" t="str">
        <f t="shared" si="1446"/>
        <v/>
      </c>
      <c r="D7649" s="27" t="str">
        <f t="shared" si="1447"/>
        <v/>
      </c>
      <c r="E7649" s="27" t="str">
        <f t="shared" si="1448"/>
        <v/>
      </c>
      <c r="F7649" s="29" t="str">
        <f t="array" ref="F7649">IF(B7649="","",SMALL(IF(اضافه!$E$1:$E$10000=$D$4,ROW($1:$10000)),B7649))</f>
        <v/>
      </c>
      <c r="G7649" s="25" t="str">
        <f t="shared" si="1455"/>
        <v/>
      </c>
      <c r="H7649" s="26" t="str">
        <f t="shared" si="1449"/>
        <v/>
      </c>
      <c r="I7649" s="27" t="str">
        <f t="shared" si="1450"/>
        <v/>
      </c>
      <c r="J7649" s="27" t="str">
        <f t="shared" si="1451"/>
        <v/>
      </c>
      <c r="K7649" s="29" t="str">
        <f t="array" ref="K7649">IF(G7649="","",SMALL(IF(صرف!$E$1:$E$10000=$D$4,ROW($1:$10000)),G7649))</f>
        <v/>
      </c>
      <c r="L7649" s="25" t="str">
        <f t="shared" si="1456"/>
        <v/>
      </c>
      <c r="M7649" s="26" t="str">
        <f t="shared" si="1452"/>
        <v/>
      </c>
      <c r="N7649" s="27" t="str">
        <f t="shared" si="1453"/>
        <v/>
      </c>
      <c r="O7649" s="27" t="str">
        <f t="shared" si="1445"/>
        <v/>
      </c>
      <c r="P7649" s="29" t="str">
        <f t="array" ref="P7649">IF(L7649="","",SMALL(IF(تكهين!$E$1:$E$10000=$D$4,ROW($1:$10000)),L7649))</f>
        <v/>
      </c>
    </row>
    <row r="7650" spans="2:16" ht="20.25">
      <c r="B7650" s="25" t="str">
        <f t="shared" si="1454"/>
        <v/>
      </c>
      <c r="C7650" s="26" t="str">
        <f t="shared" si="1446"/>
        <v/>
      </c>
      <c r="D7650" s="27" t="str">
        <f t="shared" si="1447"/>
        <v/>
      </c>
      <c r="E7650" s="27" t="str">
        <f t="shared" si="1448"/>
        <v/>
      </c>
      <c r="F7650" s="29" t="str">
        <f t="array" ref="F7650">IF(B7650="","",SMALL(IF(اضافه!$E$1:$E$10000=$D$4,ROW($1:$10000)),B7650))</f>
        <v/>
      </c>
      <c r="G7650" s="25" t="str">
        <f t="shared" si="1455"/>
        <v/>
      </c>
      <c r="H7650" s="26" t="str">
        <f t="shared" si="1449"/>
        <v/>
      </c>
      <c r="I7650" s="27" t="str">
        <f t="shared" si="1450"/>
        <v/>
      </c>
      <c r="J7650" s="27" t="str">
        <f t="shared" si="1451"/>
        <v/>
      </c>
      <c r="K7650" s="29" t="str">
        <f t="array" ref="K7650">IF(G7650="","",SMALL(IF(صرف!$E$1:$E$10000=$D$4,ROW($1:$10000)),G7650))</f>
        <v/>
      </c>
      <c r="L7650" s="25" t="str">
        <f t="shared" si="1456"/>
        <v/>
      </c>
      <c r="M7650" s="26" t="str">
        <f t="shared" si="1452"/>
        <v/>
      </c>
      <c r="N7650" s="27" t="str">
        <f t="shared" si="1453"/>
        <v/>
      </c>
      <c r="O7650" s="27" t="str">
        <f t="shared" si="1445"/>
        <v/>
      </c>
      <c r="P7650" s="29" t="str">
        <f t="array" ref="P7650">IF(L7650="","",SMALL(IF(تكهين!$E$1:$E$10000=$D$4,ROW($1:$10000)),L7650))</f>
        <v/>
      </c>
    </row>
    <row r="7651" spans="2:16" ht="20.25">
      <c r="B7651" s="25" t="str">
        <f t="shared" si="1454"/>
        <v/>
      </c>
      <c r="C7651" s="26" t="str">
        <f t="shared" si="1446"/>
        <v/>
      </c>
      <c r="D7651" s="27" t="str">
        <f t="shared" si="1447"/>
        <v/>
      </c>
      <c r="E7651" s="27" t="str">
        <f t="shared" si="1448"/>
        <v/>
      </c>
      <c r="F7651" s="29" t="str">
        <f t="array" ref="F7651">IF(B7651="","",SMALL(IF(اضافه!$E$1:$E$10000=$D$4,ROW($1:$10000)),B7651))</f>
        <v/>
      </c>
      <c r="G7651" s="25" t="str">
        <f t="shared" si="1455"/>
        <v/>
      </c>
      <c r="H7651" s="26" t="str">
        <f t="shared" si="1449"/>
        <v/>
      </c>
      <c r="I7651" s="27" t="str">
        <f t="shared" si="1450"/>
        <v/>
      </c>
      <c r="J7651" s="27" t="str">
        <f t="shared" si="1451"/>
        <v/>
      </c>
      <c r="K7651" s="29" t="str">
        <f t="array" ref="K7651">IF(G7651="","",SMALL(IF(صرف!$E$1:$E$10000=$D$4,ROW($1:$10000)),G7651))</f>
        <v/>
      </c>
      <c r="L7651" s="25" t="str">
        <f t="shared" si="1456"/>
        <v/>
      </c>
      <c r="M7651" s="26" t="str">
        <f t="shared" si="1452"/>
        <v/>
      </c>
      <c r="N7651" s="27" t="str">
        <f t="shared" si="1453"/>
        <v/>
      </c>
      <c r="O7651" s="27" t="str">
        <f t="shared" si="1445"/>
        <v/>
      </c>
      <c r="P7651" s="29" t="str">
        <f t="array" ref="P7651">IF(L7651="","",SMALL(IF(تكهين!$E$1:$E$10000=$D$4,ROW($1:$10000)),L7651))</f>
        <v/>
      </c>
    </row>
    <row r="7652" spans="2:16" ht="20.25">
      <c r="B7652" s="25" t="str">
        <f t="shared" si="1454"/>
        <v/>
      </c>
      <c r="C7652" s="26" t="str">
        <f t="shared" si="1446"/>
        <v/>
      </c>
      <c r="D7652" s="27" t="str">
        <f t="shared" si="1447"/>
        <v/>
      </c>
      <c r="E7652" s="27" t="str">
        <f t="shared" si="1448"/>
        <v/>
      </c>
      <c r="F7652" s="29" t="str">
        <f t="array" ref="F7652">IF(B7652="","",SMALL(IF(اضافه!$E$1:$E$10000=$D$4,ROW($1:$10000)),B7652))</f>
        <v/>
      </c>
      <c r="G7652" s="25" t="str">
        <f t="shared" si="1455"/>
        <v/>
      </c>
      <c r="H7652" s="26" t="str">
        <f t="shared" si="1449"/>
        <v/>
      </c>
      <c r="I7652" s="27" t="str">
        <f t="shared" si="1450"/>
        <v/>
      </c>
      <c r="J7652" s="27" t="str">
        <f t="shared" si="1451"/>
        <v/>
      </c>
      <c r="K7652" s="29" t="str">
        <f t="array" ref="K7652">IF(G7652="","",SMALL(IF(صرف!$E$1:$E$10000=$D$4,ROW($1:$10000)),G7652))</f>
        <v/>
      </c>
      <c r="L7652" s="25" t="str">
        <f t="shared" si="1456"/>
        <v/>
      </c>
      <c r="M7652" s="26" t="str">
        <f t="shared" si="1452"/>
        <v/>
      </c>
      <c r="N7652" s="27" t="str">
        <f t="shared" si="1453"/>
        <v/>
      </c>
      <c r="O7652" s="27" t="str">
        <f t="shared" si="1445"/>
        <v/>
      </c>
      <c r="P7652" s="29" t="str">
        <f t="array" ref="P7652">IF(L7652="","",SMALL(IF(تكهين!$E$1:$E$10000=$D$4,ROW($1:$10000)),L7652))</f>
        <v/>
      </c>
    </row>
    <row r="7653" spans="2:16" ht="20.25">
      <c r="B7653" s="25" t="str">
        <f t="shared" si="1454"/>
        <v/>
      </c>
      <c r="C7653" s="26" t="str">
        <f t="shared" si="1446"/>
        <v/>
      </c>
      <c r="D7653" s="27" t="str">
        <f t="shared" si="1447"/>
        <v/>
      </c>
      <c r="E7653" s="27" t="str">
        <f t="shared" si="1448"/>
        <v/>
      </c>
      <c r="F7653" s="29" t="str">
        <f t="array" ref="F7653">IF(B7653="","",SMALL(IF(اضافه!$E$1:$E$10000=$D$4,ROW($1:$10000)),B7653))</f>
        <v/>
      </c>
      <c r="G7653" s="25" t="str">
        <f t="shared" si="1455"/>
        <v/>
      </c>
      <c r="H7653" s="26" t="str">
        <f t="shared" si="1449"/>
        <v/>
      </c>
      <c r="I7653" s="27" t="str">
        <f t="shared" si="1450"/>
        <v/>
      </c>
      <c r="J7653" s="27" t="str">
        <f t="shared" si="1451"/>
        <v/>
      </c>
      <c r="K7653" s="29" t="str">
        <f t="array" ref="K7653">IF(G7653="","",SMALL(IF(صرف!$E$1:$E$10000=$D$4,ROW($1:$10000)),G7653))</f>
        <v/>
      </c>
      <c r="L7653" s="25" t="str">
        <f t="shared" si="1456"/>
        <v/>
      </c>
      <c r="M7653" s="26" t="str">
        <f t="shared" si="1452"/>
        <v/>
      </c>
      <c r="N7653" s="27" t="str">
        <f t="shared" si="1453"/>
        <v/>
      </c>
      <c r="O7653" s="27" t="str">
        <f t="shared" si="1445"/>
        <v/>
      </c>
      <c r="P7653" s="29" t="str">
        <f t="array" ref="P7653">IF(L7653="","",SMALL(IF(تكهين!$E$1:$E$10000=$D$4,ROW($1:$10000)),L7653))</f>
        <v/>
      </c>
    </row>
    <row r="7654" spans="2:16" ht="20.25">
      <c r="B7654" s="25" t="str">
        <f t="shared" si="1454"/>
        <v/>
      </c>
      <c r="C7654" s="26" t="str">
        <f t="shared" si="1446"/>
        <v/>
      </c>
      <c r="D7654" s="27" t="str">
        <f t="shared" si="1447"/>
        <v/>
      </c>
      <c r="E7654" s="27" t="str">
        <f t="shared" si="1448"/>
        <v/>
      </c>
      <c r="F7654" s="29" t="str">
        <f t="array" ref="F7654">IF(B7654="","",SMALL(IF(اضافه!$E$1:$E$10000=$D$4,ROW($1:$10000)),B7654))</f>
        <v/>
      </c>
      <c r="G7654" s="25" t="str">
        <f t="shared" si="1455"/>
        <v/>
      </c>
      <c r="H7654" s="26" t="str">
        <f t="shared" si="1449"/>
        <v/>
      </c>
      <c r="I7654" s="27" t="str">
        <f t="shared" si="1450"/>
        <v/>
      </c>
      <c r="J7654" s="27" t="str">
        <f t="shared" si="1451"/>
        <v/>
      </c>
      <c r="K7654" s="29" t="str">
        <f t="array" ref="K7654">IF(G7654="","",SMALL(IF(صرف!$E$1:$E$10000=$D$4,ROW($1:$10000)),G7654))</f>
        <v/>
      </c>
      <c r="L7654" s="25" t="str">
        <f t="shared" si="1456"/>
        <v/>
      </c>
      <c r="M7654" s="26" t="str">
        <f t="shared" si="1452"/>
        <v/>
      </c>
      <c r="N7654" s="27" t="str">
        <f t="shared" si="1453"/>
        <v/>
      </c>
      <c r="O7654" s="27" t="str">
        <f t="shared" si="1445"/>
        <v/>
      </c>
      <c r="P7654" s="29" t="str">
        <f t="array" ref="P7654">IF(L7654="","",SMALL(IF(تكهين!$E$1:$E$10000=$D$4,ROW($1:$10000)),L7654))</f>
        <v/>
      </c>
    </row>
    <row r="7655" spans="2:16" ht="20.25">
      <c r="B7655" s="25" t="str">
        <f t="shared" si="1454"/>
        <v/>
      </c>
      <c r="C7655" s="26" t="str">
        <f t="shared" si="1446"/>
        <v/>
      </c>
      <c r="D7655" s="27" t="str">
        <f t="shared" si="1447"/>
        <v/>
      </c>
      <c r="E7655" s="27" t="str">
        <f t="shared" si="1448"/>
        <v/>
      </c>
      <c r="F7655" s="29" t="str">
        <f t="array" ref="F7655">IF(B7655="","",SMALL(IF(اضافه!$E$1:$E$10000=$D$4,ROW($1:$10000)),B7655))</f>
        <v/>
      </c>
      <c r="G7655" s="25" t="str">
        <f t="shared" si="1455"/>
        <v/>
      </c>
      <c r="H7655" s="26" t="str">
        <f t="shared" si="1449"/>
        <v/>
      </c>
      <c r="I7655" s="27" t="str">
        <f t="shared" si="1450"/>
        <v/>
      </c>
      <c r="J7655" s="27" t="str">
        <f t="shared" si="1451"/>
        <v/>
      </c>
      <c r="K7655" s="29" t="str">
        <f t="array" ref="K7655">IF(G7655="","",SMALL(IF(صرف!$E$1:$E$10000=$D$4,ROW($1:$10000)),G7655))</f>
        <v/>
      </c>
      <c r="L7655" s="25" t="str">
        <f t="shared" si="1456"/>
        <v/>
      </c>
      <c r="M7655" s="26" t="str">
        <f t="shared" si="1452"/>
        <v/>
      </c>
      <c r="N7655" s="27" t="str">
        <f t="shared" si="1453"/>
        <v/>
      </c>
      <c r="O7655" s="27" t="str">
        <f t="shared" si="1445"/>
        <v/>
      </c>
      <c r="P7655" s="29" t="str">
        <f t="array" ref="P7655">IF(L7655="","",SMALL(IF(تكهين!$E$1:$E$10000=$D$4,ROW($1:$10000)),L7655))</f>
        <v/>
      </c>
    </row>
    <row r="7656" spans="2:16" ht="20.25">
      <c r="B7656" s="25" t="str">
        <f t="shared" si="1454"/>
        <v/>
      </c>
      <c r="C7656" s="26" t="str">
        <f t="shared" si="1446"/>
        <v/>
      </c>
      <c r="D7656" s="27" t="str">
        <f t="shared" si="1447"/>
        <v/>
      </c>
      <c r="E7656" s="27" t="str">
        <f t="shared" si="1448"/>
        <v/>
      </c>
      <c r="F7656" s="29" t="str">
        <f t="array" ref="F7656">IF(B7656="","",SMALL(IF(اضافه!$E$1:$E$10000=$D$4,ROW($1:$10000)),B7656))</f>
        <v/>
      </c>
      <c r="G7656" s="25" t="str">
        <f t="shared" si="1455"/>
        <v/>
      </c>
      <c r="H7656" s="26" t="str">
        <f t="shared" si="1449"/>
        <v/>
      </c>
      <c r="I7656" s="27" t="str">
        <f t="shared" si="1450"/>
        <v/>
      </c>
      <c r="J7656" s="27" t="str">
        <f t="shared" si="1451"/>
        <v/>
      </c>
      <c r="K7656" s="29" t="str">
        <f t="array" ref="K7656">IF(G7656="","",SMALL(IF(صرف!$E$1:$E$10000=$D$4,ROW($1:$10000)),G7656))</f>
        <v/>
      </c>
      <c r="L7656" s="25" t="str">
        <f t="shared" si="1456"/>
        <v/>
      </c>
      <c r="M7656" s="26" t="str">
        <f t="shared" si="1452"/>
        <v/>
      </c>
      <c r="N7656" s="27" t="str">
        <f t="shared" si="1453"/>
        <v/>
      </c>
      <c r="O7656" s="27" t="str">
        <f t="shared" si="1445"/>
        <v/>
      </c>
      <c r="P7656" s="29" t="str">
        <f t="array" ref="P7656">IF(L7656="","",SMALL(IF(تكهين!$E$1:$E$10000=$D$4,ROW($1:$10000)),L7656))</f>
        <v/>
      </c>
    </row>
    <row r="7657" spans="2:16" ht="20.25">
      <c r="B7657" s="25" t="str">
        <f t="shared" si="1454"/>
        <v/>
      </c>
      <c r="C7657" s="26" t="str">
        <f t="shared" si="1446"/>
        <v/>
      </c>
      <c r="D7657" s="27" t="str">
        <f t="shared" si="1447"/>
        <v/>
      </c>
      <c r="E7657" s="27" t="str">
        <f t="shared" si="1448"/>
        <v/>
      </c>
      <c r="F7657" s="29" t="str">
        <f t="array" ref="F7657">IF(B7657="","",SMALL(IF(اضافه!$E$1:$E$10000=$D$4,ROW($1:$10000)),B7657))</f>
        <v/>
      </c>
      <c r="G7657" s="25" t="str">
        <f t="shared" si="1455"/>
        <v/>
      </c>
      <c r="H7657" s="26" t="str">
        <f t="shared" si="1449"/>
        <v/>
      </c>
      <c r="I7657" s="27" t="str">
        <f t="shared" si="1450"/>
        <v/>
      </c>
      <c r="J7657" s="27" t="str">
        <f t="shared" si="1451"/>
        <v/>
      </c>
      <c r="K7657" s="29" t="str">
        <f t="array" ref="K7657">IF(G7657="","",SMALL(IF(صرف!$E$1:$E$10000=$D$4,ROW($1:$10000)),G7657))</f>
        <v/>
      </c>
      <c r="L7657" s="25" t="str">
        <f t="shared" si="1456"/>
        <v/>
      </c>
      <c r="M7657" s="26" t="str">
        <f t="shared" si="1452"/>
        <v/>
      </c>
      <c r="N7657" s="27" t="str">
        <f t="shared" si="1453"/>
        <v/>
      </c>
      <c r="O7657" s="27" t="str">
        <f t="shared" si="1445"/>
        <v/>
      </c>
      <c r="P7657" s="29" t="str">
        <f t="array" ref="P7657">IF(L7657="","",SMALL(IF(تكهين!$E$1:$E$10000=$D$4,ROW($1:$10000)),L7657))</f>
        <v/>
      </c>
    </row>
    <row r="7658" spans="2:16" ht="20.25">
      <c r="B7658" s="25" t="str">
        <f t="shared" si="1454"/>
        <v/>
      </c>
      <c r="C7658" s="26" t="str">
        <f t="shared" si="1446"/>
        <v/>
      </c>
      <c r="D7658" s="27" t="str">
        <f t="shared" si="1447"/>
        <v/>
      </c>
      <c r="E7658" s="27" t="str">
        <f t="shared" si="1448"/>
        <v/>
      </c>
      <c r="F7658" s="29" t="str">
        <f t="array" ref="F7658">IF(B7658="","",SMALL(IF(اضافه!$E$1:$E$10000=$D$4,ROW($1:$10000)),B7658))</f>
        <v/>
      </c>
      <c r="G7658" s="25" t="str">
        <f t="shared" si="1455"/>
        <v/>
      </c>
      <c r="H7658" s="26" t="str">
        <f t="shared" si="1449"/>
        <v/>
      </c>
      <c r="I7658" s="27" t="str">
        <f t="shared" si="1450"/>
        <v/>
      </c>
      <c r="J7658" s="27" t="str">
        <f t="shared" si="1451"/>
        <v/>
      </c>
      <c r="K7658" s="29" t="str">
        <f t="array" ref="K7658">IF(G7658="","",SMALL(IF(صرف!$E$1:$E$10000=$D$4,ROW($1:$10000)),G7658))</f>
        <v/>
      </c>
      <c r="L7658" s="25" t="str">
        <f t="shared" si="1456"/>
        <v/>
      </c>
      <c r="M7658" s="26" t="str">
        <f t="shared" si="1452"/>
        <v/>
      </c>
      <c r="N7658" s="27" t="str">
        <f t="shared" si="1453"/>
        <v/>
      </c>
      <c r="O7658" s="27" t="str">
        <f t="shared" si="1445"/>
        <v/>
      </c>
      <c r="P7658" s="29" t="str">
        <f t="array" ref="P7658">IF(L7658="","",SMALL(IF(تكهين!$E$1:$E$10000=$D$4,ROW($1:$10000)),L7658))</f>
        <v/>
      </c>
    </row>
    <row r="7659" spans="2:16" ht="20.25">
      <c r="B7659" s="25" t="str">
        <f t="shared" si="1454"/>
        <v/>
      </c>
      <c r="C7659" s="26" t="str">
        <f t="shared" si="1446"/>
        <v/>
      </c>
      <c r="D7659" s="27" t="str">
        <f t="shared" si="1447"/>
        <v/>
      </c>
      <c r="E7659" s="27" t="str">
        <f t="shared" si="1448"/>
        <v/>
      </c>
      <c r="F7659" s="29" t="str">
        <f t="array" ref="F7659">IF(B7659="","",SMALL(IF(اضافه!$E$1:$E$10000=$D$4,ROW($1:$10000)),B7659))</f>
        <v/>
      </c>
      <c r="G7659" s="25" t="str">
        <f t="shared" si="1455"/>
        <v/>
      </c>
      <c r="H7659" s="26" t="str">
        <f t="shared" si="1449"/>
        <v/>
      </c>
      <c r="I7659" s="27" t="str">
        <f t="shared" si="1450"/>
        <v/>
      </c>
      <c r="J7659" s="27" t="str">
        <f t="shared" si="1451"/>
        <v/>
      </c>
      <c r="K7659" s="29" t="str">
        <f t="array" ref="K7659">IF(G7659="","",SMALL(IF(صرف!$E$1:$E$10000=$D$4,ROW($1:$10000)),G7659))</f>
        <v/>
      </c>
      <c r="L7659" s="25" t="str">
        <f t="shared" si="1456"/>
        <v/>
      </c>
      <c r="M7659" s="26" t="str">
        <f t="shared" si="1452"/>
        <v/>
      </c>
      <c r="N7659" s="27" t="str">
        <f t="shared" si="1453"/>
        <v/>
      </c>
      <c r="O7659" s="27" t="str">
        <f t="shared" si="1445"/>
        <v/>
      </c>
      <c r="P7659" s="29" t="str">
        <f t="array" ref="P7659">IF(L7659="","",SMALL(IF(تكهين!$E$1:$E$10000=$D$4,ROW($1:$10000)),L7659))</f>
        <v/>
      </c>
    </row>
    <row r="7660" spans="2:16" ht="20.25">
      <c r="B7660" s="25" t="str">
        <f t="shared" si="1454"/>
        <v/>
      </c>
      <c r="C7660" s="26" t="str">
        <f t="shared" si="1446"/>
        <v/>
      </c>
      <c r="D7660" s="27" t="str">
        <f t="shared" si="1447"/>
        <v/>
      </c>
      <c r="E7660" s="27" t="str">
        <f t="shared" si="1448"/>
        <v/>
      </c>
      <c r="F7660" s="29" t="str">
        <f t="array" ref="F7660">IF(B7660="","",SMALL(IF(اضافه!$E$1:$E$10000=$D$4,ROW($1:$10000)),B7660))</f>
        <v/>
      </c>
      <c r="G7660" s="25" t="str">
        <f t="shared" si="1455"/>
        <v/>
      </c>
      <c r="H7660" s="26" t="str">
        <f t="shared" si="1449"/>
        <v/>
      </c>
      <c r="I7660" s="27" t="str">
        <f t="shared" si="1450"/>
        <v/>
      </c>
      <c r="J7660" s="27" t="str">
        <f t="shared" si="1451"/>
        <v/>
      </c>
      <c r="K7660" s="29" t="str">
        <f t="array" ref="K7660">IF(G7660="","",SMALL(IF(صرف!$E$1:$E$10000=$D$4,ROW($1:$10000)),G7660))</f>
        <v/>
      </c>
      <c r="L7660" s="25" t="str">
        <f t="shared" si="1456"/>
        <v/>
      </c>
      <c r="M7660" s="26" t="str">
        <f t="shared" si="1452"/>
        <v/>
      </c>
      <c r="N7660" s="27" t="str">
        <f t="shared" si="1453"/>
        <v/>
      </c>
      <c r="O7660" s="27" t="str">
        <f t="shared" si="1445"/>
        <v/>
      </c>
      <c r="P7660" s="29" t="str">
        <f t="array" ref="P7660">IF(L7660="","",SMALL(IF(تكهين!$E$1:$E$10000=$D$4,ROW($1:$10000)),L7660))</f>
        <v/>
      </c>
    </row>
    <row r="7661" spans="2:16" ht="20.25">
      <c r="B7661" s="25" t="str">
        <f t="shared" si="1454"/>
        <v/>
      </c>
      <c r="C7661" s="26" t="str">
        <f t="shared" si="1446"/>
        <v/>
      </c>
      <c r="D7661" s="27" t="str">
        <f t="shared" si="1447"/>
        <v/>
      </c>
      <c r="E7661" s="27" t="str">
        <f t="shared" si="1448"/>
        <v/>
      </c>
      <c r="F7661" s="29" t="str">
        <f t="array" ref="F7661">IF(B7661="","",SMALL(IF(اضافه!$E$1:$E$10000=$D$4,ROW($1:$10000)),B7661))</f>
        <v/>
      </c>
      <c r="G7661" s="25" t="str">
        <f t="shared" si="1455"/>
        <v/>
      </c>
      <c r="H7661" s="26" t="str">
        <f t="shared" si="1449"/>
        <v/>
      </c>
      <c r="I7661" s="27" t="str">
        <f t="shared" si="1450"/>
        <v/>
      </c>
      <c r="J7661" s="27" t="str">
        <f t="shared" si="1451"/>
        <v/>
      </c>
      <c r="K7661" s="29" t="str">
        <f t="array" ref="K7661">IF(G7661="","",SMALL(IF(صرف!$E$1:$E$10000=$D$4,ROW($1:$10000)),G7661))</f>
        <v/>
      </c>
      <c r="L7661" s="25" t="str">
        <f t="shared" si="1456"/>
        <v/>
      </c>
      <c r="M7661" s="26" t="str">
        <f t="shared" si="1452"/>
        <v/>
      </c>
      <c r="N7661" s="27" t="str">
        <f t="shared" si="1453"/>
        <v/>
      </c>
      <c r="O7661" s="27" t="str">
        <f t="shared" ref="O7661:O7724" si="1457">IF(OR($D$4="",L7661=""),"",INDEX(تكهين,P7661,8))</f>
        <v/>
      </c>
      <c r="P7661" s="29" t="str">
        <f t="array" ref="P7661">IF(L7661="","",SMALL(IF(تكهين!$E$1:$E$10000=$D$4,ROW($1:$10000)),L7661))</f>
        <v/>
      </c>
    </row>
    <row r="7662" spans="2:16" ht="20.25">
      <c r="B7662" s="25" t="str">
        <f t="shared" si="1454"/>
        <v/>
      </c>
      <c r="C7662" s="26" t="str">
        <f t="shared" si="1446"/>
        <v/>
      </c>
      <c r="D7662" s="27" t="str">
        <f t="shared" si="1447"/>
        <v/>
      </c>
      <c r="E7662" s="27" t="str">
        <f t="shared" si="1448"/>
        <v/>
      </c>
      <c r="F7662" s="29" t="str">
        <f t="array" ref="F7662">IF(B7662="","",SMALL(IF(اضافه!$E$1:$E$10000=$D$4,ROW($1:$10000)),B7662))</f>
        <v/>
      </c>
      <c r="G7662" s="25" t="str">
        <f t="shared" si="1455"/>
        <v/>
      </c>
      <c r="H7662" s="26" t="str">
        <f t="shared" si="1449"/>
        <v/>
      </c>
      <c r="I7662" s="27" t="str">
        <f t="shared" si="1450"/>
        <v/>
      </c>
      <c r="J7662" s="27" t="str">
        <f t="shared" si="1451"/>
        <v/>
      </c>
      <c r="K7662" s="29" t="str">
        <f t="array" ref="K7662">IF(G7662="","",SMALL(IF(صرف!$E$1:$E$10000=$D$4,ROW($1:$10000)),G7662))</f>
        <v/>
      </c>
      <c r="L7662" s="25" t="str">
        <f t="shared" si="1456"/>
        <v/>
      </c>
      <c r="M7662" s="26" t="str">
        <f t="shared" si="1452"/>
        <v/>
      </c>
      <c r="N7662" s="27" t="str">
        <f t="shared" si="1453"/>
        <v/>
      </c>
      <c r="O7662" s="27" t="str">
        <f t="shared" si="1457"/>
        <v/>
      </c>
      <c r="P7662" s="29" t="str">
        <f t="array" ref="P7662">IF(L7662="","",SMALL(IF(تكهين!$E$1:$E$10000=$D$4,ROW($1:$10000)),L7662))</f>
        <v/>
      </c>
    </row>
    <row r="7663" spans="2:16" ht="20.25">
      <c r="B7663" s="25" t="str">
        <f t="shared" si="1454"/>
        <v/>
      </c>
      <c r="C7663" s="26" t="str">
        <f t="shared" si="1446"/>
        <v/>
      </c>
      <c r="D7663" s="27" t="str">
        <f t="shared" si="1447"/>
        <v/>
      </c>
      <c r="E7663" s="27" t="str">
        <f t="shared" si="1448"/>
        <v/>
      </c>
      <c r="F7663" s="29" t="str">
        <f t="array" ref="F7663">IF(B7663="","",SMALL(IF(اضافه!$E$1:$E$10000=$D$4,ROW($1:$10000)),B7663))</f>
        <v/>
      </c>
      <c r="G7663" s="25" t="str">
        <f t="shared" si="1455"/>
        <v/>
      </c>
      <c r="H7663" s="26" t="str">
        <f t="shared" si="1449"/>
        <v/>
      </c>
      <c r="I7663" s="27" t="str">
        <f t="shared" si="1450"/>
        <v/>
      </c>
      <c r="J7663" s="27" t="str">
        <f t="shared" si="1451"/>
        <v/>
      </c>
      <c r="K7663" s="29" t="str">
        <f t="array" ref="K7663">IF(G7663="","",SMALL(IF(صرف!$E$1:$E$10000=$D$4,ROW($1:$10000)),G7663))</f>
        <v/>
      </c>
      <c r="L7663" s="25" t="str">
        <f t="shared" si="1456"/>
        <v/>
      </c>
      <c r="M7663" s="26" t="str">
        <f t="shared" si="1452"/>
        <v/>
      </c>
      <c r="N7663" s="27" t="str">
        <f t="shared" si="1453"/>
        <v/>
      </c>
      <c r="O7663" s="27" t="str">
        <f t="shared" si="1457"/>
        <v/>
      </c>
      <c r="P7663" s="29" t="str">
        <f t="array" ref="P7663">IF(L7663="","",SMALL(IF(تكهين!$E$1:$E$10000=$D$4,ROW($1:$10000)),L7663))</f>
        <v/>
      </c>
    </row>
    <row r="7664" spans="2:16" ht="20.25">
      <c r="B7664" s="25" t="str">
        <f t="shared" si="1454"/>
        <v/>
      </c>
      <c r="C7664" s="26" t="str">
        <f t="shared" si="1446"/>
        <v/>
      </c>
      <c r="D7664" s="27" t="str">
        <f t="shared" si="1447"/>
        <v/>
      </c>
      <c r="E7664" s="27" t="str">
        <f t="shared" si="1448"/>
        <v/>
      </c>
      <c r="F7664" s="29" t="str">
        <f t="array" ref="F7664">IF(B7664="","",SMALL(IF(اضافه!$E$1:$E$10000=$D$4,ROW($1:$10000)),B7664))</f>
        <v/>
      </c>
      <c r="G7664" s="25" t="str">
        <f t="shared" si="1455"/>
        <v/>
      </c>
      <c r="H7664" s="26" t="str">
        <f t="shared" si="1449"/>
        <v/>
      </c>
      <c r="I7664" s="27" t="str">
        <f t="shared" si="1450"/>
        <v/>
      </c>
      <c r="J7664" s="27" t="str">
        <f t="shared" si="1451"/>
        <v/>
      </c>
      <c r="K7664" s="29" t="str">
        <f t="array" ref="K7664">IF(G7664="","",SMALL(IF(صرف!$E$1:$E$10000=$D$4,ROW($1:$10000)),G7664))</f>
        <v/>
      </c>
      <c r="L7664" s="25" t="str">
        <f t="shared" si="1456"/>
        <v/>
      </c>
      <c r="M7664" s="26" t="str">
        <f t="shared" si="1452"/>
        <v/>
      </c>
      <c r="N7664" s="27" t="str">
        <f t="shared" si="1453"/>
        <v/>
      </c>
      <c r="O7664" s="27" t="str">
        <f t="shared" si="1457"/>
        <v/>
      </c>
      <c r="P7664" s="29" t="str">
        <f t="array" ref="P7664">IF(L7664="","",SMALL(IF(تكهين!$E$1:$E$10000=$D$4,ROW($1:$10000)),L7664))</f>
        <v/>
      </c>
    </row>
    <row r="7665" spans="2:16" ht="20.25">
      <c r="B7665" s="25" t="str">
        <f t="shared" si="1454"/>
        <v/>
      </c>
      <c r="C7665" s="26" t="str">
        <f t="shared" si="1446"/>
        <v/>
      </c>
      <c r="D7665" s="27" t="str">
        <f t="shared" si="1447"/>
        <v/>
      </c>
      <c r="E7665" s="27" t="str">
        <f t="shared" si="1448"/>
        <v/>
      </c>
      <c r="F7665" s="29" t="str">
        <f t="array" ref="F7665">IF(B7665="","",SMALL(IF(اضافه!$E$1:$E$10000=$D$4,ROW($1:$10000)),B7665))</f>
        <v/>
      </c>
      <c r="G7665" s="25" t="str">
        <f t="shared" si="1455"/>
        <v/>
      </c>
      <c r="H7665" s="26" t="str">
        <f t="shared" si="1449"/>
        <v/>
      </c>
      <c r="I7665" s="27" t="str">
        <f t="shared" si="1450"/>
        <v/>
      </c>
      <c r="J7665" s="27" t="str">
        <f t="shared" si="1451"/>
        <v/>
      </c>
      <c r="K7665" s="29" t="str">
        <f t="array" ref="K7665">IF(G7665="","",SMALL(IF(صرف!$E$1:$E$10000=$D$4,ROW($1:$10000)),G7665))</f>
        <v/>
      </c>
      <c r="L7665" s="25" t="str">
        <f t="shared" si="1456"/>
        <v/>
      </c>
      <c r="M7665" s="26" t="str">
        <f t="shared" si="1452"/>
        <v/>
      </c>
      <c r="N7665" s="27" t="str">
        <f t="shared" si="1453"/>
        <v/>
      </c>
      <c r="O7665" s="27" t="str">
        <f t="shared" si="1457"/>
        <v/>
      </c>
      <c r="P7665" s="29" t="str">
        <f t="array" ref="P7665">IF(L7665="","",SMALL(IF(تكهين!$E$1:$E$10000=$D$4,ROW($1:$10000)),L7665))</f>
        <v/>
      </c>
    </row>
    <row r="7666" spans="2:16" ht="20.25">
      <c r="B7666" s="25" t="str">
        <f t="shared" si="1454"/>
        <v/>
      </c>
      <c r="C7666" s="26" t="str">
        <f t="shared" si="1446"/>
        <v/>
      </c>
      <c r="D7666" s="27" t="str">
        <f t="shared" si="1447"/>
        <v/>
      </c>
      <c r="E7666" s="27" t="str">
        <f t="shared" si="1448"/>
        <v/>
      </c>
      <c r="F7666" s="29" t="str">
        <f t="array" ref="F7666">IF(B7666="","",SMALL(IF(اضافه!$E$1:$E$10000=$D$4,ROW($1:$10000)),B7666))</f>
        <v/>
      </c>
      <c r="G7666" s="25" t="str">
        <f t="shared" si="1455"/>
        <v/>
      </c>
      <c r="H7666" s="26" t="str">
        <f t="shared" si="1449"/>
        <v/>
      </c>
      <c r="I7666" s="27" t="str">
        <f t="shared" si="1450"/>
        <v/>
      </c>
      <c r="J7666" s="27" t="str">
        <f t="shared" si="1451"/>
        <v/>
      </c>
      <c r="K7666" s="29" t="str">
        <f t="array" ref="K7666">IF(G7666="","",SMALL(IF(صرف!$E$1:$E$10000=$D$4,ROW($1:$10000)),G7666))</f>
        <v/>
      </c>
      <c r="L7666" s="25" t="str">
        <f t="shared" si="1456"/>
        <v/>
      </c>
      <c r="M7666" s="26" t="str">
        <f t="shared" si="1452"/>
        <v/>
      </c>
      <c r="N7666" s="27" t="str">
        <f t="shared" si="1453"/>
        <v/>
      </c>
      <c r="O7666" s="27" t="str">
        <f t="shared" si="1457"/>
        <v/>
      </c>
      <c r="P7666" s="29" t="str">
        <f t="array" ref="P7666">IF(L7666="","",SMALL(IF(تكهين!$E$1:$E$10000=$D$4,ROW($1:$10000)),L7666))</f>
        <v/>
      </c>
    </row>
    <row r="7667" spans="2:16" ht="20.25">
      <c r="B7667" s="25" t="str">
        <f t="shared" si="1454"/>
        <v/>
      </c>
      <c r="C7667" s="26" t="str">
        <f t="shared" si="1446"/>
        <v/>
      </c>
      <c r="D7667" s="27" t="str">
        <f t="shared" si="1447"/>
        <v/>
      </c>
      <c r="E7667" s="27" t="str">
        <f t="shared" si="1448"/>
        <v/>
      </c>
      <c r="F7667" s="29" t="str">
        <f t="array" ref="F7667">IF(B7667="","",SMALL(IF(اضافه!$E$1:$E$10000=$D$4,ROW($1:$10000)),B7667))</f>
        <v/>
      </c>
      <c r="G7667" s="25" t="str">
        <f t="shared" si="1455"/>
        <v/>
      </c>
      <c r="H7667" s="26" t="str">
        <f t="shared" si="1449"/>
        <v/>
      </c>
      <c r="I7667" s="27" t="str">
        <f t="shared" si="1450"/>
        <v/>
      </c>
      <c r="J7667" s="27" t="str">
        <f t="shared" si="1451"/>
        <v/>
      </c>
      <c r="K7667" s="29" t="str">
        <f t="array" ref="K7667">IF(G7667="","",SMALL(IF(صرف!$E$1:$E$10000=$D$4,ROW($1:$10000)),G7667))</f>
        <v/>
      </c>
      <c r="L7667" s="25" t="str">
        <f t="shared" si="1456"/>
        <v/>
      </c>
      <c r="M7667" s="26" t="str">
        <f t="shared" si="1452"/>
        <v/>
      </c>
      <c r="N7667" s="27" t="str">
        <f t="shared" si="1453"/>
        <v/>
      </c>
      <c r="O7667" s="27" t="str">
        <f t="shared" si="1457"/>
        <v/>
      </c>
      <c r="P7667" s="29" t="str">
        <f t="array" ref="P7667">IF(L7667="","",SMALL(IF(تكهين!$E$1:$E$10000=$D$4,ROW($1:$10000)),L7667))</f>
        <v/>
      </c>
    </row>
    <row r="7668" spans="2:16" ht="20.25">
      <c r="B7668" s="25" t="str">
        <f t="shared" si="1454"/>
        <v/>
      </c>
      <c r="C7668" s="26" t="str">
        <f t="shared" si="1446"/>
        <v/>
      </c>
      <c r="D7668" s="27" t="str">
        <f t="shared" si="1447"/>
        <v/>
      </c>
      <c r="E7668" s="27" t="str">
        <f t="shared" si="1448"/>
        <v/>
      </c>
      <c r="F7668" s="29" t="str">
        <f t="array" ref="F7668">IF(B7668="","",SMALL(IF(اضافه!$E$1:$E$10000=$D$4,ROW($1:$10000)),B7668))</f>
        <v/>
      </c>
      <c r="G7668" s="25" t="str">
        <f t="shared" si="1455"/>
        <v/>
      </c>
      <c r="H7668" s="26" t="str">
        <f t="shared" si="1449"/>
        <v/>
      </c>
      <c r="I7668" s="27" t="str">
        <f t="shared" si="1450"/>
        <v/>
      </c>
      <c r="J7668" s="27" t="str">
        <f t="shared" si="1451"/>
        <v/>
      </c>
      <c r="K7668" s="29" t="str">
        <f t="array" ref="K7668">IF(G7668="","",SMALL(IF(صرف!$E$1:$E$10000=$D$4,ROW($1:$10000)),G7668))</f>
        <v/>
      </c>
      <c r="L7668" s="25" t="str">
        <f t="shared" si="1456"/>
        <v/>
      </c>
      <c r="M7668" s="26" t="str">
        <f t="shared" si="1452"/>
        <v/>
      </c>
      <c r="N7668" s="27" t="str">
        <f t="shared" si="1453"/>
        <v/>
      </c>
      <c r="O7668" s="27" t="str">
        <f t="shared" si="1457"/>
        <v/>
      </c>
      <c r="P7668" s="29" t="str">
        <f t="array" ref="P7668">IF(L7668="","",SMALL(IF(تكهين!$E$1:$E$10000=$D$4,ROW($1:$10000)),L7668))</f>
        <v/>
      </c>
    </row>
    <row r="7669" spans="2:16" ht="20.25">
      <c r="B7669" s="25" t="str">
        <f t="shared" si="1454"/>
        <v/>
      </c>
      <c r="C7669" s="26" t="str">
        <f t="shared" si="1446"/>
        <v/>
      </c>
      <c r="D7669" s="27" t="str">
        <f t="shared" si="1447"/>
        <v/>
      </c>
      <c r="E7669" s="27" t="str">
        <f t="shared" si="1448"/>
        <v/>
      </c>
      <c r="F7669" s="29" t="str">
        <f t="array" ref="F7669">IF(B7669="","",SMALL(IF(اضافه!$E$1:$E$10000=$D$4,ROW($1:$10000)),B7669))</f>
        <v/>
      </c>
      <c r="G7669" s="25" t="str">
        <f t="shared" si="1455"/>
        <v/>
      </c>
      <c r="H7669" s="26" t="str">
        <f t="shared" si="1449"/>
        <v/>
      </c>
      <c r="I7669" s="27" t="str">
        <f t="shared" si="1450"/>
        <v/>
      </c>
      <c r="J7669" s="27" t="str">
        <f t="shared" si="1451"/>
        <v/>
      </c>
      <c r="K7669" s="29" t="str">
        <f t="array" ref="K7669">IF(G7669="","",SMALL(IF(صرف!$E$1:$E$10000=$D$4,ROW($1:$10000)),G7669))</f>
        <v/>
      </c>
      <c r="L7669" s="25" t="str">
        <f t="shared" si="1456"/>
        <v/>
      </c>
      <c r="M7669" s="26" t="str">
        <f t="shared" si="1452"/>
        <v/>
      </c>
      <c r="N7669" s="27" t="str">
        <f t="shared" si="1453"/>
        <v/>
      </c>
      <c r="O7669" s="27" t="str">
        <f t="shared" si="1457"/>
        <v/>
      </c>
      <c r="P7669" s="29" t="str">
        <f t="array" ref="P7669">IF(L7669="","",SMALL(IF(تكهين!$E$1:$E$10000=$D$4,ROW($1:$10000)),L7669))</f>
        <v/>
      </c>
    </row>
    <row r="7670" spans="2:16" ht="20.25">
      <c r="B7670" s="25" t="str">
        <f t="shared" si="1454"/>
        <v/>
      </c>
      <c r="C7670" s="26" t="str">
        <f t="shared" si="1446"/>
        <v/>
      </c>
      <c r="D7670" s="27" t="str">
        <f t="shared" si="1447"/>
        <v/>
      </c>
      <c r="E7670" s="27" t="str">
        <f t="shared" si="1448"/>
        <v/>
      </c>
      <c r="F7670" s="29" t="str">
        <f t="array" ref="F7670">IF(B7670="","",SMALL(IF(اضافه!$E$1:$E$10000=$D$4,ROW($1:$10000)),B7670))</f>
        <v/>
      </c>
      <c r="G7670" s="25" t="str">
        <f t="shared" si="1455"/>
        <v/>
      </c>
      <c r="H7670" s="26" t="str">
        <f t="shared" si="1449"/>
        <v/>
      </c>
      <c r="I7670" s="27" t="str">
        <f t="shared" si="1450"/>
        <v/>
      </c>
      <c r="J7670" s="27" t="str">
        <f t="shared" si="1451"/>
        <v/>
      </c>
      <c r="K7670" s="29" t="str">
        <f t="array" ref="K7670">IF(G7670="","",SMALL(IF(صرف!$E$1:$E$10000=$D$4,ROW($1:$10000)),G7670))</f>
        <v/>
      </c>
      <c r="L7670" s="25" t="str">
        <f t="shared" si="1456"/>
        <v/>
      </c>
      <c r="M7670" s="26" t="str">
        <f t="shared" si="1452"/>
        <v/>
      </c>
      <c r="N7670" s="27" t="str">
        <f t="shared" si="1453"/>
        <v/>
      </c>
      <c r="O7670" s="27" t="str">
        <f t="shared" si="1457"/>
        <v/>
      </c>
      <c r="P7670" s="29" t="str">
        <f t="array" ref="P7670">IF(L7670="","",SMALL(IF(تكهين!$E$1:$E$10000=$D$4,ROW($1:$10000)),L7670))</f>
        <v/>
      </c>
    </row>
    <row r="7671" spans="2:16" ht="20.25">
      <c r="B7671" s="25" t="str">
        <f t="shared" si="1454"/>
        <v/>
      </c>
      <c r="C7671" s="26" t="str">
        <f t="shared" ref="C7671:C7734" si="1458">IF(OR($D$4="",B7671=""),"",INDEX(اضافة,F7671,2))</f>
        <v/>
      </c>
      <c r="D7671" s="27" t="str">
        <f t="shared" ref="D7671:D7734" si="1459">IF(OR($D$4="",B7671=""),"",INDEX(اضافة,F7671,3))</f>
        <v/>
      </c>
      <c r="E7671" s="27" t="str">
        <f t="shared" ref="E7671:E7734" si="1460">IF(OR($D$4="",B7671=""),"",INDEX(اضافة,F7671,8))</f>
        <v/>
      </c>
      <c r="F7671" s="29" t="str">
        <f t="array" ref="F7671">IF(B7671="","",SMALL(IF(اضافه!$E$1:$E$10000=$D$4,ROW($1:$10000)),B7671))</f>
        <v/>
      </c>
      <c r="G7671" s="25" t="str">
        <f t="shared" si="1455"/>
        <v/>
      </c>
      <c r="H7671" s="26" t="str">
        <f t="shared" ref="H7671:H7734" si="1461">IF(OR($D$4="",G7671=""),"",INDEX(صرف,K7671,2))</f>
        <v/>
      </c>
      <c r="I7671" s="27" t="str">
        <f t="shared" ref="I7671:I7734" si="1462">IF(OR($D$4="",G7671=""),"",INDEX(صرف,K7671,3))</f>
        <v/>
      </c>
      <c r="J7671" s="27" t="str">
        <f t="shared" ref="J7671:J7734" si="1463">IF(OR($D$4="",G7671=""),"",INDEX(صرف,K7671,8))</f>
        <v/>
      </c>
      <c r="K7671" s="29" t="str">
        <f t="array" ref="K7671">IF(G7671="","",SMALL(IF(صرف!$E$1:$E$10000=$D$4,ROW($1:$10000)),G7671))</f>
        <v/>
      </c>
      <c r="L7671" s="25" t="str">
        <f t="shared" si="1456"/>
        <v/>
      </c>
      <c r="M7671" s="26" t="str">
        <f t="shared" ref="M7671:M7734" si="1464">IF(OR($D$4="",L7671=""),"",INDEX(تكهين,P7671,2))</f>
        <v/>
      </c>
      <c r="N7671" s="27" t="str">
        <f t="shared" ref="N7671:N7734" si="1465">IF(OR($D$4="",L7671=""),"",INDEX(تكهين,P7671,3))</f>
        <v/>
      </c>
      <c r="O7671" s="27" t="str">
        <f t="shared" si="1457"/>
        <v/>
      </c>
      <c r="P7671" s="29" t="str">
        <f t="array" ref="P7671">IF(L7671="","",SMALL(IF(تكهين!$E$1:$E$10000=$D$4,ROW($1:$10000)),L7671))</f>
        <v/>
      </c>
    </row>
    <row r="7672" spans="2:16" ht="20.25">
      <c r="B7672" s="25" t="str">
        <f t="shared" si="1454"/>
        <v/>
      </c>
      <c r="C7672" s="26" t="str">
        <f t="shared" si="1458"/>
        <v/>
      </c>
      <c r="D7672" s="27" t="str">
        <f t="shared" si="1459"/>
        <v/>
      </c>
      <c r="E7672" s="27" t="str">
        <f t="shared" si="1460"/>
        <v/>
      </c>
      <c r="F7672" s="29" t="str">
        <f t="array" ref="F7672">IF(B7672="","",SMALL(IF(اضافه!$E$1:$E$10000=$D$4,ROW($1:$10000)),B7672))</f>
        <v/>
      </c>
      <c r="G7672" s="25" t="str">
        <f t="shared" si="1455"/>
        <v/>
      </c>
      <c r="H7672" s="26" t="str">
        <f t="shared" si="1461"/>
        <v/>
      </c>
      <c r="I7672" s="27" t="str">
        <f t="shared" si="1462"/>
        <v/>
      </c>
      <c r="J7672" s="27" t="str">
        <f t="shared" si="1463"/>
        <v/>
      </c>
      <c r="K7672" s="29" t="str">
        <f t="array" ref="K7672">IF(G7672="","",SMALL(IF(صرف!$E$1:$E$10000=$D$4,ROW($1:$10000)),G7672))</f>
        <v/>
      </c>
      <c r="L7672" s="25" t="str">
        <f t="shared" si="1456"/>
        <v/>
      </c>
      <c r="M7672" s="26" t="str">
        <f t="shared" si="1464"/>
        <v/>
      </c>
      <c r="N7672" s="27" t="str">
        <f t="shared" si="1465"/>
        <v/>
      </c>
      <c r="O7672" s="27" t="str">
        <f t="shared" si="1457"/>
        <v/>
      </c>
      <c r="P7672" s="29" t="str">
        <f t="array" ref="P7672">IF(L7672="","",SMALL(IF(تكهين!$E$1:$E$10000=$D$4,ROW($1:$10000)),L7672))</f>
        <v/>
      </c>
    </row>
    <row r="7673" spans="2:16" ht="20.25">
      <c r="B7673" s="25" t="str">
        <f t="shared" si="1454"/>
        <v/>
      </c>
      <c r="C7673" s="26" t="str">
        <f t="shared" si="1458"/>
        <v/>
      </c>
      <c r="D7673" s="27" t="str">
        <f t="shared" si="1459"/>
        <v/>
      </c>
      <c r="E7673" s="27" t="str">
        <f t="shared" si="1460"/>
        <v/>
      </c>
      <c r="F7673" s="29" t="str">
        <f t="array" ref="F7673">IF(B7673="","",SMALL(IF(اضافه!$E$1:$E$10000=$D$4,ROW($1:$10000)),B7673))</f>
        <v/>
      </c>
      <c r="G7673" s="25" t="str">
        <f t="shared" si="1455"/>
        <v/>
      </c>
      <c r="H7673" s="26" t="str">
        <f t="shared" si="1461"/>
        <v/>
      </c>
      <c r="I7673" s="27" t="str">
        <f t="shared" si="1462"/>
        <v/>
      </c>
      <c r="J7673" s="27" t="str">
        <f t="shared" si="1463"/>
        <v/>
      </c>
      <c r="K7673" s="29" t="str">
        <f t="array" ref="K7673">IF(G7673="","",SMALL(IF(صرف!$E$1:$E$10000=$D$4,ROW($1:$10000)),G7673))</f>
        <v/>
      </c>
      <c r="L7673" s="25" t="str">
        <f t="shared" si="1456"/>
        <v/>
      </c>
      <c r="M7673" s="26" t="str">
        <f t="shared" si="1464"/>
        <v/>
      </c>
      <c r="N7673" s="27" t="str">
        <f t="shared" si="1465"/>
        <v/>
      </c>
      <c r="O7673" s="27" t="str">
        <f t="shared" si="1457"/>
        <v/>
      </c>
      <c r="P7673" s="29" t="str">
        <f t="array" ref="P7673">IF(L7673="","",SMALL(IF(تكهين!$E$1:$E$10000=$D$4,ROW($1:$10000)),L7673))</f>
        <v/>
      </c>
    </row>
    <row r="7674" spans="2:16" ht="20.25">
      <c r="B7674" s="25" t="str">
        <f t="shared" si="1454"/>
        <v/>
      </c>
      <c r="C7674" s="26" t="str">
        <f t="shared" si="1458"/>
        <v/>
      </c>
      <c r="D7674" s="27" t="str">
        <f t="shared" si="1459"/>
        <v/>
      </c>
      <c r="E7674" s="27" t="str">
        <f t="shared" si="1460"/>
        <v/>
      </c>
      <c r="F7674" s="29" t="str">
        <f t="array" ref="F7674">IF(B7674="","",SMALL(IF(اضافه!$E$1:$E$10000=$D$4,ROW($1:$10000)),B7674))</f>
        <v/>
      </c>
      <c r="G7674" s="25" t="str">
        <f t="shared" si="1455"/>
        <v/>
      </c>
      <c r="H7674" s="26" t="str">
        <f t="shared" si="1461"/>
        <v/>
      </c>
      <c r="I7674" s="27" t="str">
        <f t="shared" si="1462"/>
        <v/>
      </c>
      <c r="J7674" s="27" t="str">
        <f t="shared" si="1463"/>
        <v/>
      </c>
      <c r="K7674" s="29" t="str">
        <f t="array" ref="K7674">IF(G7674="","",SMALL(IF(صرف!$E$1:$E$10000=$D$4,ROW($1:$10000)),G7674))</f>
        <v/>
      </c>
      <c r="L7674" s="25" t="str">
        <f t="shared" si="1456"/>
        <v/>
      </c>
      <c r="M7674" s="26" t="str">
        <f t="shared" si="1464"/>
        <v/>
      </c>
      <c r="N7674" s="27" t="str">
        <f t="shared" si="1465"/>
        <v/>
      </c>
      <c r="O7674" s="27" t="str">
        <f t="shared" si="1457"/>
        <v/>
      </c>
      <c r="P7674" s="29" t="str">
        <f t="array" ref="P7674">IF(L7674="","",SMALL(IF(تكهين!$E$1:$E$10000=$D$4,ROW($1:$10000)),L7674))</f>
        <v/>
      </c>
    </row>
    <row r="7675" spans="2:16" ht="20.25">
      <c r="B7675" s="25" t="str">
        <f t="shared" si="1454"/>
        <v/>
      </c>
      <c r="C7675" s="26" t="str">
        <f t="shared" si="1458"/>
        <v/>
      </c>
      <c r="D7675" s="27" t="str">
        <f t="shared" si="1459"/>
        <v/>
      </c>
      <c r="E7675" s="27" t="str">
        <f t="shared" si="1460"/>
        <v/>
      </c>
      <c r="F7675" s="29" t="str">
        <f t="array" ref="F7675">IF(B7675="","",SMALL(IF(اضافه!$E$1:$E$10000=$D$4,ROW($1:$10000)),B7675))</f>
        <v/>
      </c>
      <c r="G7675" s="25" t="str">
        <f t="shared" si="1455"/>
        <v/>
      </c>
      <c r="H7675" s="26" t="str">
        <f t="shared" si="1461"/>
        <v/>
      </c>
      <c r="I7675" s="27" t="str">
        <f t="shared" si="1462"/>
        <v/>
      </c>
      <c r="J7675" s="27" t="str">
        <f t="shared" si="1463"/>
        <v/>
      </c>
      <c r="K7675" s="29" t="str">
        <f t="array" ref="K7675">IF(G7675="","",SMALL(IF(صرف!$E$1:$E$10000=$D$4,ROW($1:$10000)),G7675))</f>
        <v/>
      </c>
      <c r="L7675" s="25" t="str">
        <f t="shared" si="1456"/>
        <v/>
      </c>
      <c r="M7675" s="26" t="str">
        <f t="shared" si="1464"/>
        <v/>
      </c>
      <c r="N7675" s="27" t="str">
        <f t="shared" si="1465"/>
        <v/>
      </c>
      <c r="O7675" s="27" t="str">
        <f t="shared" si="1457"/>
        <v/>
      </c>
      <c r="P7675" s="29" t="str">
        <f t="array" ref="P7675">IF(L7675="","",SMALL(IF(تكهين!$E$1:$E$10000=$D$4,ROW($1:$10000)),L7675))</f>
        <v/>
      </c>
    </row>
    <row r="7676" spans="2:16" ht="20.25">
      <c r="B7676" s="25" t="str">
        <f t="shared" si="1454"/>
        <v/>
      </c>
      <c r="C7676" s="26" t="str">
        <f t="shared" si="1458"/>
        <v/>
      </c>
      <c r="D7676" s="27" t="str">
        <f t="shared" si="1459"/>
        <v/>
      </c>
      <c r="E7676" s="27" t="str">
        <f t="shared" si="1460"/>
        <v/>
      </c>
      <c r="F7676" s="29" t="str">
        <f t="array" ref="F7676">IF(B7676="","",SMALL(IF(اضافه!$E$1:$E$10000=$D$4,ROW($1:$10000)),B7676))</f>
        <v/>
      </c>
      <c r="G7676" s="25" t="str">
        <f t="shared" si="1455"/>
        <v/>
      </c>
      <c r="H7676" s="26" t="str">
        <f t="shared" si="1461"/>
        <v/>
      </c>
      <c r="I7676" s="27" t="str">
        <f t="shared" si="1462"/>
        <v/>
      </c>
      <c r="J7676" s="27" t="str">
        <f t="shared" si="1463"/>
        <v/>
      </c>
      <c r="K7676" s="29" t="str">
        <f t="array" ref="K7676">IF(G7676="","",SMALL(IF(صرف!$E$1:$E$10000=$D$4,ROW($1:$10000)),G7676))</f>
        <v/>
      </c>
      <c r="L7676" s="25" t="str">
        <f t="shared" si="1456"/>
        <v/>
      </c>
      <c r="M7676" s="26" t="str">
        <f t="shared" si="1464"/>
        <v/>
      </c>
      <c r="N7676" s="27" t="str">
        <f t="shared" si="1465"/>
        <v/>
      </c>
      <c r="O7676" s="27" t="str">
        <f t="shared" si="1457"/>
        <v/>
      </c>
      <c r="P7676" s="29" t="str">
        <f t="array" ref="P7676">IF(L7676="","",SMALL(IF(تكهين!$E$1:$E$10000=$D$4,ROW($1:$10000)),L7676))</f>
        <v/>
      </c>
    </row>
    <row r="7677" spans="2:16" ht="20.25">
      <c r="B7677" s="25" t="str">
        <f t="shared" si="1454"/>
        <v/>
      </c>
      <c r="C7677" s="26" t="str">
        <f t="shared" si="1458"/>
        <v/>
      </c>
      <c r="D7677" s="27" t="str">
        <f t="shared" si="1459"/>
        <v/>
      </c>
      <c r="E7677" s="27" t="str">
        <f t="shared" si="1460"/>
        <v/>
      </c>
      <c r="F7677" s="29" t="str">
        <f t="array" ref="F7677">IF(B7677="","",SMALL(IF(اضافه!$E$1:$E$10000=$D$4,ROW($1:$10000)),B7677))</f>
        <v/>
      </c>
      <c r="G7677" s="25" t="str">
        <f t="shared" si="1455"/>
        <v/>
      </c>
      <c r="H7677" s="26" t="str">
        <f t="shared" si="1461"/>
        <v/>
      </c>
      <c r="I7677" s="27" t="str">
        <f t="shared" si="1462"/>
        <v/>
      </c>
      <c r="J7677" s="27" t="str">
        <f t="shared" si="1463"/>
        <v/>
      </c>
      <c r="K7677" s="29" t="str">
        <f t="array" ref="K7677">IF(G7677="","",SMALL(IF(صرف!$E$1:$E$10000=$D$4,ROW($1:$10000)),G7677))</f>
        <v/>
      </c>
      <c r="L7677" s="25" t="str">
        <f t="shared" si="1456"/>
        <v/>
      </c>
      <c r="M7677" s="26" t="str">
        <f t="shared" si="1464"/>
        <v/>
      </c>
      <c r="N7677" s="27" t="str">
        <f t="shared" si="1465"/>
        <v/>
      </c>
      <c r="O7677" s="27" t="str">
        <f t="shared" si="1457"/>
        <v/>
      </c>
      <c r="P7677" s="29" t="str">
        <f t="array" ref="P7677">IF(L7677="","",SMALL(IF(تكهين!$E$1:$E$10000=$D$4,ROW($1:$10000)),L7677))</f>
        <v/>
      </c>
    </row>
    <row r="7678" spans="2:16" ht="20.25">
      <c r="B7678" s="25" t="str">
        <f t="shared" si="1454"/>
        <v/>
      </c>
      <c r="C7678" s="26" t="str">
        <f t="shared" si="1458"/>
        <v/>
      </c>
      <c r="D7678" s="27" t="str">
        <f t="shared" si="1459"/>
        <v/>
      </c>
      <c r="E7678" s="27" t="str">
        <f t="shared" si="1460"/>
        <v/>
      </c>
      <c r="F7678" s="29" t="str">
        <f t="array" ref="F7678">IF(B7678="","",SMALL(IF(اضافه!$E$1:$E$10000=$D$4,ROW($1:$10000)),B7678))</f>
        <v/>
      </c>
      <c r="G7678" s="25" t="str">
        <f t="shared" si="1455"/>
        <v/>
      </c>
      <c r="H7678" s="26" t="str">
        <f t="shared" si="1461"/>
        <v/>
      </c>
      <c r="I7678" s="27" t="str">
        <f t="shared" si="1462"/>
        <v/>
      </c>
      <c r="J7678" s="27" t="str">
        <f t="shared" si="1463"/>
        <v/>
      </c>
      <c r="K7678" s="29" t="str">
        <f t="array" ref="K7678">IF(G7678="","",SMALL(IF(صرف!$E$1:$E$10000=$D$4,ROW($1:$10000)),G7678))</f>
        <v/>
      </c>
      <c r="L7678" s="25" t="str">
        <f t="shared" si="1456"/>
        <v/>
      </c>
      <c r="M7678" s="26" t="str">
        <f t="shared" si="1464"/>
        <v/>
      </c>
      <c r="N7678" s="27" t="str">
        <f t="shared" si="1465"/>
        <v/>
      </c>
      <c r="O7678" s="27" t="str">
        <f t="shared" si="1457"/>
        <v/>
      </c>
      <c r="P7678" s="29" t="str">
        <f t="array" ref="P7678">IF(L7678="","",SMALL(IF(تكهين!$E$1:$E$10000=$D$4,ROW($1:$10000)),L7678))</f>
        <v/>
      </c>
    </row>
    <row r="7679" spans="2:16" ht="20.25">
      <c r="B7679" s="25" t="str">
        <f t="shared" si="1454"/>
        <v/>
      </c>
      <c r="C7679" s="26" t="str">
        <f t="shared" si="1458"/>
        <v/>
      </c>
      <c r="D7679" s="27" t="str">
        <f t="shared" si="1459"/>
        <v/>
      </c>
      <c r="E7679" s="27" t="str">
        <f t="shared" si="1460"/>
        <v/>
      </c>
      <c r="F7679" s="29" t="str">
        <f t="array" ref="F7679">IF(B7679="","",SMALL(IF(اضافه!$E$1:$E$10000=$D$4,ROW($1:$10000)),B7679))</f>
        <v/>
      </c>
      <c r="G7679" s="25" t="str">
        <f t="shared" si="1455"/>
        <v/>
      </c>
      <c r="H7679" s="26" t="str">
        <f t="shared" si="1461"/>
        <v/>
      </c>
      <c r="I7679" s="27" t="str">
        <f t="shared" si="1462"/>
        <v/>
      </c>
      <c r="J7679" s="27" t="str">
        <f t="shared" si="1463"/>
        <v/>
      </c>
      <c r="K7679" s="29" t="str">
        <f t="array" ref="K7679">IF(G7679="","",SMALL(IF(صرف!$E$1:$E$10000=$D$4,ROW($1:$10000)),G7679))</f>
        <v/>
      </c>
      <c r="L7679" s="25" t="str">
        <f t="shared" si="1456"/>
        <v/>
      </c>
      <c r="M7679" s="26" t="str">
        <f t="shared" si="1464"/>
        <v/>
      </c>
      <c r="N7679" s="27" t="str">
        <f t="shared" si="1465"/>
        <v/>
      </c>
      <c r="O7679" s="27" t="str">
        <f t="shared" si="1457"/>
        <v/>
      </c>
      <c r="P7679" s="29" t="str">
        <f t="array" ref="P7679">IF(L7679="","",SMALL(IF(تكهين!$E$1:$E$10000=$D$4,ROW($1:$10000)),L7679))</f>
        <v/>
      </c>
    </row>
    <row r="7680" spans="2:16" ht="20.25">
      <c r="B7680" s="25" t="str">
        <f t="shared" si="1454"/>
        <v/>
      </c>
      <c r="C7680" s="26" t="str">
        <f t="shared" si="1458"/>
        <v/>
      </c>
      <c r="D7680" s="27" t="str">
        <f t="shared" si="1459"/>
        <v/>
      </c>
      <c r="E7680" s="27" t="str">
        <f t="shared" si="1460"/>
        <v/>
      </c>
      <c r="F7680" s="29" t="str">
        <f t="array" ref="F7680">IF(B7680="","",SMALL(IF(اضافه!$E$1:$E$10000=$D$4,ROW($1:$10000)),B7680))</f>
        <v/>
      </c>
      <c r="G7680" s="25" t="str">
        <f t="shared" si="1455"/>
        <v/>
      </c>
      <c r="H7680" s="26" t="str">
        <f t="shared" si="1461"/>
        <v/>
      </c>
      <c r="I7680" s="27" t="str">
        <f t="shared" si="1462"/>
        <v/>
      </c>
      <c r="J7680" s="27" t="str">
        <f t="shared" si="1463"/>
        <v/>
      </c>
      <c r="K7680" s="29" t="str">
        <f t="array" ref="K7680">IF(G7680="","",SMALL(IF(صرف!$E$1:$E$10000=$D$4,ROW($1:$10000)),G7680))</f>
        <v/>
      </c>
      <c r="L7680" s="25" t="str">
        <f t="shared" si="1456"/>
        <v/>
      </c>
      <c r="M7680" s="26" t="str">
        <f t="shared" si="1464"/>
        <v/>
      </c>
      <c r="N7680" s="27" t="str">
        <f t="shared" si="1465"/>
        <v/>
      </c>
      <c r="O7680" s="27" t="str">
        <f t="shared" si="1457"/>
        <v/>
      </c>
      <c r="P7680" s="29" t="str">
        <f t="array" ref="P7680">IF(L7680="","",SMALL(IF(تكهين!$E$1:$E$10000=$D$4,ROW($1:$10000)),L7680))</f>
        <v/>
      </c>
    </row>
    <row r="7681" spans="2:16" ht="20.25">
      <c r="B7681" s="25" t="str">
        <f t="shared" si="1454"/>
        <v/>
      </c>
      <c r="C7681" s="26" t="str">
        <f t="shared" si="1458"/>
        <v/>
      </c>
      <c r="D7681" s="27" t="str">
        <f t="shared" si="1459"/>
        <v/>
      </c>
      <c r="E7681" s="27" t="str">
        <f t="shared" si="1460"/>
        <v/>
      </c>
      <c r="F7681" s="29" t="str">
        <f t="array" ref="F7681">IF(B7681="","",SMALL(IF(اضافه!$E$1:$E$10000=$D$4,ROW($1:$10000)),B7681))</f>
        <v/>
      </c>
      <c r="G7681" s="25" t="str">
        <f t="shared" si="1455"/>
        <v/>
      </c>
      <c r="H7681" s="26" t="str">
        <f t="shared" si="1461"/>
        <v/>
      </c>
      <c r="I7681" s="27" t="str">
        <f t="shared" si="1462"/>
        <v/>
      </c>
      <c r="J7681" s="27" t="str">
        <f t="shared" si="1463"/>
        <v/>
      </c>
      <c r="K7681" s="29" t="str">
        <f t="array" ref="K7681">IF(G7681="","",SMALL(IF(صرف!$E$1:$E$10000=$D$4,ROW($1:$10000)),G7681))</f>
        <v/>
      </c>
      <c r="L7681" s="25" t="str">
        <f t="shared" si="1456"/>
        <v/>
      </c>
      <c r="M7681" s="26" t="str">
        <f t="shared" si="1464"/>
        <v/>
      </c>
      <c r="N7681" s="27" t="str">
        <f t="shared" si="1465"/>
        <v/>
      </c>
      <c r="O7681" s="27" t="str">
        <f t="shared" si="1457"/>
        <v/>
      </c>
      <c r="P7681" s="29" t="str">
        <f t="array" ref="P7681">IF(L7681="","",SMALL(IF(تكهين!$E$1:$E$10000=$D$4,ROW($1:$10000)),L7681))</f>
        <v/>
      </c>
    </row>
    <row r="7682" spans="2:16" ht="20.25">
      <c r="B7682" s="25" t="str">
        <f t="shared" si="1454"/>
        <v/>
      </c>
      <c r="C7682" s="26" t="str">
        <f t="shared" si="1458"/>
        <v/>
      </c>
      <c r="D7682" s="27" t="str">
        <f t="shared" si="1459"/>
        <v/>
      </c>
      <c r="E7682" s="27" t="str">
        <f t="shared" si="1460"/>
        <v/>
      </c>
      <c r="F7682" s="29" t="str">
        <f t="array" ref="F7682">IF(B7682="","",SMALL(IF(اضافه!$E$1:$E$10000=$D$4,ROW($1:$10000)),B7682))</f>
        <v/>
      </c>
      <c r="G7682" s="25" t="str">
        <f t="shared" si="1455"/>
        <v/>
      </c>
      <c r="H7682" s="26" t="str">
        <f t="shared" si="1461"/>
        <v/>
      </c>
      <c r="I7682" s="27" t="str">
        <f t="shared" si="1462"/>
        <v/>
      </c>
      <c r="J7682" s="27" t="str">
        <f t="shared" si="1463"/>
        <v/>
      </c>
      <c r="K7682" s="29" t="str">
        <f t="array" ref="K7682">IF(G7682="","",SMALL(IF(صرف!$E$1:$E$10000=$D$4,ROW($1:$10000)),G7682))</f>
        <v/>
      </c>
      <c r="L7682" s="25" t="str">
        <f t="shared" si="1456"/>
        <v/>
      </c>
      <c r="M7682" s="26" t="str">
        <f t="shared" si="1464"/>
        <v/>
      </c>
      <c r="N7682" s="27" t="str">
        <f t="shared" si="1465"/>
        <v/>
      </c>
      <c r="O7682" s="27" t="str">
        <f t="shared" si="1457"/>
        <v/>
      </c>
      <c r="P7682" s="29" t="str">
        <f t="array" ref="P7682">IF(L7682="","",SMALL(IF(تكهين!$E$1:$E$10000=$D$4,ROW($1:$10000)),L7682))</f>
        <v/>
      </c>
    </row>
    <row r="7683" spans="2:16" ht="20.25">
      <c r="B7683" s="25" t="str">
        <f t="shared" si="1454"/>
        <v/>
      </c>
      <c r="C7683" s="26" t="str">
        <f t="shared" si="1458"/>
        <v/>
      </c>
      <c r="D7683" s="27" t="str">
        <f t="shared" si="1459"/>
        <v/>
      </c>
      <c r="E7683" s="27" t="str">
        <f t="shared" si="1460"/>
        <v/>
      </c>
      <c r="F7683" s="29" t="str">
        <f t="array" ref="F7683">IF(B7683="","",SMALL(IF(اضافه!$E$1:$E$10000=$D$4,ROW($1:$10000)),B7683))</f>
        <v/>
      </c>
      <c r="G7683" s="25" t="str">
        <f t="shared" si="1455"/>
        <v/>
      </c>
      <c r="H7683" s="26" t="str">
        <f t="shared" si="1461"/>
        <v/>
      </c>
      <c r="I7683" s="27" t="str">
        <f t="shared" si="1462"/>
        <v/>
      </c>
      <c r="J7683" s="27" t="str">
        <f t="shared" si="1463"/>
        <v/>
      </c>
      <c r="K7683" s="29" t="str">
        <f t="array" ref="K7683">IF(G7683="","",SMALL(IF(صرف!$E$1:$E$10000=$D$4,ROW($1:$10000)),G7683))</f>
        <v/>
      </c>
      <c r="L7683" s="25" t="str">
        <f t="shared" si="1456"/>
        <v/>
      </c>
      <c r="M7683" s="26" t="str">
        <f t="shared" si="1464"/>
        <v/>
      </c>
      <c r="N7683" s="27" t="str">
        <f t="shared" si="1465"/>
        <v/>
      </c>
      <c r="O7683" s="27" t="str">
        <f t="shared" si="1457"/>
        <v/>
      </c>
      <c r="P7683" s="29" t="str">
        <f t="array" ref="P7683">IF(L7683="","",SMALL(IF(تكهين!$E$1:$E$10000=$D$4,ROW($1:$10000)),L7683))</f>
        <v/>
      </c>
    </row>
    <row r="7684" spans="2:16" ht="20.25">
      <c r="B7684" s="25" t="str">
        <f t="shared" si="1454"/>
        <v/>
      </c>
      <c r="C7684" s="26" t="str">
        <f t="shared" si="1458"/>
        <v/>
      </c>
      <c r="D7684" s="27" t="str">
        <f t="shared" si="1459"/>
        <v/>
      </c>
      <c r="E7684" s="27" t="str">
        <f t="shared" si="1460"/>
        <v/>
      </c>
      <c r="F7684" s="29" t="str">
        <f t="array" ref="F7684">IF(B7684="","",SMALL(IF(اضافه!$E$1:$E$10000=$D$4,ROW($1:$10000)),B7684))</f>
        <v/>
      </c>
      <c r="G7684" s="25" t="str">
        <f t="shared" si="1455"/>
        <v/>
      </c>
      <c r="H7684" s="26" t="str">
        <f t="shared" si="1461"/>
        <v/>
      </c>
      <c r="I7684" s="27" t="str">
        <f t="shared" si="1462"/>
        <v/>
      </c>
      <c r="J7684" s="27" t="str">
        <f t="shared" si="1463"/>
        <v/>
      </c>
      <c r="K7684" s="29" t="str">
        <f t="array" ref="K7684">IF(G7684="","",SMALL(IF(صرف!$E$1:$E$10000=$D$4,ROW($1:$10000)),G7684))</f>
        <v/>
      </c>
      <c r="L7684" s="25" t="str">
        <f t="shared" si="1456"/>
        <v/>
      </c>
      <c r="M7684" s="26" t="str">
        <f t="shared" si="1464"/>
        <v/>
      </c>
      <c r="N7684" s="27" t="str">
        <f t="shared" si="1465"/>
        <v/>
      </c>
      <c r="O7684" s="27" t="str">
        <f t="shared" si="1457"/>
        <v/>
      </c>
      <c r="P7684" s="29" t="str">
        <f t="array" ref="P7684">IF(L7684="","",SMALL(IF(تكهين!$E$1:$E$10000=$D$4,ROW($1:$10000)),L7684))</f>
        <v/>
      </c>
    </row>
    <row r="7685" spans="2:16" ht="20.25">
      <c r="B7685" s="25" t="str">
        <f t="shared" si="1454"/>
        <v/>
      </c>
      <c r="C7685" s="26" t="str">
        <f t="shared" si="1458"/>
        <v/>
      </c>
      <c r="D7685" s="27" t="str">
        <f t="shared" si="1459"/>
        <v/>
      </c>
      <c r="E7685" s="27" t="str">
        <f t="shared" si="1460"/>
        <v/>
      </c>
      <c r="F7685" s="29" t="str">
        <f t="array" ref="F7685">IF(B7685="","",SMALL(IF(اضافه!$E$1:$E$10000=$D$4,ROW($1:$10000)),B7685))</f>
        <v/>
      </c>
      <c r="G7685" s="25" t="str">
        <f t="shared" si="1455"/>
        <v/>
      </c>
      <c r="H7685" s="26" t="str">
        <f t="shared" si="1461"/>
        <v/>
      </c>
      <c r="I7685" s="27" t="str">
        <f t="shared" si="1462"/>
        <v/>
      </c>
      <c r="J7685" s="27" t="str">
        <f t="shared" si="1463"/>
        <v/>
      </c>
      <c r="K7685" s="29" t="str">
        <f t="array" ref="K7685">IF(G7685="","",SMALL(IF(صرف!$E$1:$E$10000=$D$4,ROW($1:$10000)),G7685))</f>
        <v/>
      </c>
      <c r="L7685" s="25" t="str">
        <f t="shared" si="1456"/>
        <v/>
      </c>
      <c r="M7685" s="26" t="str">
        <f t="shared" si="1464"/>
        <v/>
      </c>
      <c r="N7685" s="27" t="str">
        <f t="shared" si="1465"/>
        <v/>
      </c>
      <c r="O7685" s="27" t="str">
        <f t="shared" si="1457"/>
        <v/>
      </c>
      <c r="P7685" s="29" t="str">
        <f t="array" ref="P7685">IF(L7685="","",SMALL(IF(تكهين!$E$1:$E$10000=$D$4,ROW($1:$10000)),L7685))</f>
        <v/>
      </c>
    </row>
    <row r="7686" spans="2:16" ht="20.25">
      <c r="B7686" s="25" t="str">
        <f t="shared" si="1454"/>
        <v/>
      </c>
      <c r="C7686" s="26" t="str">
        <f t="shared" si="1458"/>
        <v/>
      </c>
      <c r="D7686" s="27" t="str">
        <f t="shared" si="1459"/>
        <v/>
      </c>
      <c r="E7686" s="27" t="str">
        <f t="shared" si="1460"/>
        <v/>
      </c>
      <c r="F7686" s="29" t="str">
        <f t="array" ref="F7686">IF(B7686="","",SMALL(IF(اضافه!$E$1:$E$10000=$D$4,ROW($1:$10000)),B7686))</f>
        <v/>
      </c>
      <c r="G7686" s="25" t="str">
        <f t="shared" si="1455"/>
        <v/>
      </c>
      <c r="H7686" s="26" t="str">
        <f t="shared" si="1461"/>
        <v/>
      </c>
      <c r="I7686" s="27" t="str">
        <f t="shared" si="1462"/>
        <v/>
      </c>
      <c r="J7686" s="27" t="str">
        <f t="shared" si="1463"/>
        <v/>
      </c>
      <c r="K7686" s="29" t="str">
        <f t="array" ref="K7686">IF(G7686="","",SMALL(IF(صرف!$E$1:$E$10000=$D$4,ROW($1:$10000)),G7686))</f>
        <v/>
      </c>
      <c r="L7686" s="25" t="str">
        <f t="shared" si="1456"/>
        <v/>
      </c>
      <c r="M7686" s="26" t="str">
        <f t="shared" si="1464"/>
        <v/>
      </c>
      <c r="N7686" s="27" t="str">
        <f t="shared" si="1465"/>
        <v/>
      </c>
      <c r="O7686" s="27" t="str">
        <f t="shared" si="1457"/>
        <v/>
      </c>
      <c r="P7686" s="29" t="str">
        <f t="array" ref="P7686">IF(L7686="","",SMALL(IF(تكهين!$E$1:$E$10000=$D$4,ROW($1:$10000)),L7686))</f>
        <v/>
      </c>
    </row>
    <row r="7687" spans="2:16" ht="20.25">
      <c r="B7687" s="25" t="str">
        <f t="shared" ref="B7687:B7750" si="1466">IF(B$11=0,"",IF(ROW($B7675)&gt;B$11,"",ROW($B7675)))</f>
        <v/>
      </c>
      <c r="C7687" s="26" t="str">
        <f t="shared" si="1458"/>
        <v/>
      </c>
      <c r="D7687" s="27" t="str">
        <f t="shared" si="1459"/>
        <v/>
      </c>
      <c r="E7687" s="27" t="str">
        <f t="shared" si="1460"/>
        <v/>
      </c>
      <c r="F7687" s="29" t="str">
        <f t="array" ref="F7687">IF(B7687="","",SMALL(IF(اضافه!$E$1:$E$10000=$D$4,ROW($1:$10000)),B7687))</f>
        <v/>
      </c>
      <c r="G7687" s="25" t="str">
        <f t="shared" si="1455"/>
        <v/>
      </c>
      <c r="H7687" s="26" t="str">
        <f t="shared" si="1461"/>
        <v/>
      </c>
      <c r="I7687" s="27" t="str">
        <f t="shared" si="1462"/>
        <v/>
      </c>
      <c r="J7687" s="27" t="str">
        <f t="shared" si="1463"/>
        <v/>
      </c>
      <c r="K7687" s="29" t="str">
        <f t="array" ref="K7687">IF(G7687="","",SMALL(IF(صرف!$E$1:$E$10000=$D$4,ROW($1:$10000)),G7687))</f>
        <v/>
      </c>
      <c r="L7687" s="25" t="str">
        <f t="shared" si="1456"/>
        <v/>
      </c>
      <c r="M7687" s="26" t="str">
        <f t="shared" si="1464"/>
        <v/>
      </c>
      <c r="N7687" s="27" t="str">
        <f t="shared" si="1465"/>
        <v/>
      </c>
      <c r="O7687" s="27" t="str">
        <f t="shared" si="1457"/>
        <v/>
      </c>
      <c r="P7687" s="29" t="str">
        <f t="array" ref="P7687">IF(L7687="","",SMALL(IF(تكهين!$E$1:$E$10000=$D$4,ROW($1:$10000)),L7687))</f>
        <v/>
      </c>
    </row>
    <row r="7688" spans="2:16" ht="20.25">
      <c r="B7688" s="25" t="str">
        <f t="shared" si="1466"/>
        <v/>
      </c>
      <c r="C7688" s="26" t="str">
        <f t="shared" si="1458"/>
        <v/>
      </c>
      <c r="D7688" s="27" t="str">
        <f t="shared" si="1459"/>
        <v/>
      </c>
      <c r="E7688" s="27" t="str">
        <f t="shared" si="1460"/>
        <v/>
      </c>
      <c r="F7688" s="29" t="str">
        <f t="array" ref="F7688">IF(B7688="","",SMALL(IF(اضافه!$E$1:$E$10000=$D$4,ROW($1:$10000)),B7688))</f>
        <v/>
      </c>
      <c r="G7688" s="25" t="str">
        <f t="shared" si="1455"/>
        <v/>
      </c>
      <c r="H7688" s="26" t="str">
        <f t="shared" si="1461"/>
        <v/>
      </c>
      <c r="I7688" s="27" t="str">
        <f t="shared" si="1462"/>
        <v/>
      </c>
      <c r="J7688" s="27" t="str">
        <f t="shared" si="1463"/>
        <v/>
      </c>
      <c r="K7688" s="29" t="str">
        <f t="array" ref="K7688">IF(G7688="","",SMALL(IF(صرف!$E$1:$E$10000=$D$4,ROW($1:$10000)),G7688))</f>
        <v/>
      </c>
      <c r="L7688" s="25" t="str">
        <f t="shared" si="1456"/>
        <v/>
      </c>
      <c r="M7688" s="26" t="str">
        <f t="shared" si="1464"/>
        <v/>
      </c>
      <c r="N7688" s="27" t="str">
        <f t="shared" si="1465"/>
        <v/>
      </c>
      <c r="O7688" s="27" t="str">
        <f t="shared" si="1457"/>
        <v/>
      </c>
      <c r="P7688" s="29" t="str">
        <f t="array" ref="P7688">IF(L7688="","",SMALL(IF(تكهين!$E$1:$E$10000=$D$4,ROW($1:$10000)),L7688))</f>
        <v/>
      </c>
    </row>
    <row r="7689" spans="2:16" ht="20.25">
      <c r="B7689" s="25" t="str">
        <f t="shared" si="1466"/>
        <v/>
      </c>
      <c r="C7689" s="26" t="str">
        <f t="shared" si="1458"/>
        <v/>
      </c>
      <c r="D7689" s="27" t="str">
        <f t="shared" si="1459"/>
        <v/>
      </c>
      <c r="E7689" s="27" t="str">
        <f t="shared" si="1460"/>
        <v/>
      </c>
      <c r="F7689" s="29" t="str">
        <f t="array" ref="F7689">IF(B7689="","",SMALL(IF(اضافه!$E$1:$E$10000=$D$4,ROW($1:$10000)),B7689))</f>
        <v/>
      </c>
      <c r="G7689" s="25" t="str">
        <f t="shared" si="1455"/>
        <v/>
      </c>
      <c r="H7689" s="26" t="str">
        <f t="shared" si="1461"/>
        <v/>
      </c>
      <c r="I7689" s="27" t="str">
        <f t="shared" si="1462"/>
        <v/>
      </c>
      <c r="J7689" s="27" t="str">
        <f t="shared" si="1463"/>
        <v/>
      </c>
      <c r="K7689" s="29" t="str">
        <f t="array" ref="K7689">IF(G7689="","",SMALL(IF(صرف!$E$1:$E$10000=$D$4,ROW($1:$10000)),G7689))</f>
        <v/>
      </c>
      <c r="L7689" s="25" t="str">
        <f t="shared" si="1456"/>
        <v/>
      </c>
      <c r="M7689" s="26" t="str">
        <f t="shared" si="1464"/>
        <v/>
      </c>
      <c r="N7689" s="27" t="str">
        <f t="shared" si="1465"/>
        <v/>
      </c>
      <c r="O7689" s="27" t="str">
        <f t="shared" si="1457"/>
        <v/>
      </c>
      <c r="P7689" s="29" t="str">
        <f t="array" ref="P7689">IF(L7689="","",SMALL(IF(تكهين!$E$1:$E$10000=$D$4,ROW($1:$10000)),L7689))</f>
        <v/>
      </c>
    </row>
    <row r="7690" spans="2:16" ht="20.25">
      <c r="B7690" s="25" t="str">
        <f t="shared" si="1466"/>
        <v/>
      </c>
      <c r="C7690" s="26" t="str">
        <f t="shared" si="1458"/>
        <v/>
      </c>
      <c r="D7690" s="27" t="str">
        <f t="shared" si="1459"/>
        <v/>
      </c>
      <c r="E7690" s="27" t="str">
        <f t="shared" si="1460"/>
        <v/>
      </c>
      <c r="F7690" s="29" t="str">
        <f t="array" ref="F7690">IF(B7690="","",SMALL(IF(اضافه!$E$1:$E$10000=$D$4,ROW($1:$10000)),B7690))</f>
        <v/>
      </c>
      <c r="G7690" s="25" t="str">
        <f t="shared" si="1455"/>
        <v/>
      </c>
      <c r="H7690" s="26" t="str">
        <f t="shared" si="1461"/>
        <v/>
      </c>
      <c r="I7690" s="27" t="str">
        <f t="shared" si="1462"/>
        <v/>
      </c>
      <c r="J7690" s="27" t="str">
        <f t="shared" si="1463"/>
        <v/>
      </c>
      <c r="K7690" s="29" t="str">
        <f t="array" ref="K7690">IF(G7690="","",SMALL(IF(صرف!$E$1:$E$10000=$D$4,ROW($1:$10000)),G7690))</f>
        <v/>
      </c>
      <c r="L7690" s="25" t="str">
        <f t="shared" si="1456"/>
        <v/>
      </c>
      <c r="M7690" s="26" t="str">
        <f t="shared" si="1464"/>
        <v/>
      </c>
      <c r="N7690" s="27" t="str">
        <f t="shared" si="1465"/>
        <v/>
      </c>
      <c r="O7690" s="27" t="str">
        <f t="shared" si="1457"/>
        <v/>
      </c>
      <c r="P7690" s="29" t="str">
        <f t="array" ref="P7690">IF(L7690="","",SMALL(IF(تكهين!$E$1:$E$10000=$D$4,ROW($1:$10000)),L7690))</f>
        <v/>
      </c>
    </row>
    <row r="7691" spans="2:16" ht="20.25">
      <c r="B7691" s="25" t="str">
        <f t="shared" si="1466"/>
        <v/>
      </c>
      <c r="C7691" s="26" t="str">
        <f t="shared" si="1458"/>
        <v/>
      </c>
      <c r="D7691" s="27" t="str">
        <f t="shared" si="1459"/>
        <v/>
      </c>
      <c r="E7691" s="27" t="str">
        <f t="shared" si="1460"/>
        <v/>
      </c>
      <c r="F7691" s="29" t="str">
        <f t="array" ref="F7691">IF(B7691="","",SMALL(IF(اضافه!$E$1:$E$10000=$D$4,ROW($1:$10000)),B7691))</f>
        <v/>
      </c>
      <c r="G7691" s="25" t="str">
        <f t="shared" si="1455"/>
        <v/>
      </c>
      <c r="H7691" s="26" t="str">
        <f t="shared" si="1461"/>
        <v/>
      </c>
      <c r="I7691" s="27" t="str">
        <f t="shared" si="1462"/>
        <v/>
      </c>
      <c r="J7691" s="27" t="str">
        <f t="shared" si="1463"/>
        <v/>
      </c>
      <c r="K7691" s="29" t="str">
        <f t="array" ref="K7691">IF(G7691="","",SMALL(IF(صرف!$E$1:$E$10000=$D$4,ROW($1:$10000)),G7691))</f>
        <v/>
      </c>
      <c r="L7691" s="25" t="str">
        <f t="shared" si="1456"/>
        <v/>
      </c>
      <c r="M7691" s="26" t="str">
        <f t="shared" si="1464"/>
        <v/>
      </c>
      <c r="N7691" s="27" t="str">
        <f t="shared" si="1465"/>
        <v/>
      </c>
      <c r="O7691" s="27" t="str">
        <f t="shared" si="1457"/>
        <v/>
      </c>
      <c r="P7691" s="29" t="str">
        <f t="array" ref="P7691">IF(L7691="","",SMALL(IF(تكهين!$E$1:$E$10000=$D$4,ROW($1:$10000)),L7691))</f>
        <v/>
      </c>
    </row>
    <row r="7692" spans="2:16" ht="20.25">
      <c r="B7692" s="25" t="str">
        <f t="shared" si="1466"/>
        <v/>
      </c>
      <c r="C7692" s="26" t="str">
        <f t="shared" si="1458"/>
        <v/>
      </c>
      <c r="D7692" s="27" t="str">
        <f t="shared" si="1459"/>
        <v/>
      </c>
      <c r="E7692" s="27" t="str">
        <f t="shared" si="1460"/>
        <v/>
      </c>
      <c r="F7692" s="29" t="str">
        <f t="array" ref="F7692">IF(B7692="","",SMALL(IF(اضافه!$E$1:$E$10000=$D$4,ROW($1:$10000)),B7692))</f>
        <v/>
      </c>
      <c r="G7692" s="25" t="str">
        <f t="shared" si="1455"/>
        <v/>
      </c>
      <c r="H7692" s="26" t="str">
        <f t="shared" si="1461"/>
        <v/>
      </c>
      <c r="I7692" s="27" t="str">
        <f t="shared" si="1462"/>
        <v/>
      </c>
      <c r="J7692" s="27" t="str">
        <f t="shared" si="1463"/>
        <v/>
      </c>
      <c r="K7692" s="29" t="str">
        <f t="array" ref="K7692">IF(G7692="","",SMALL(IF(صرف!$E$1:$E$10000=$D$4,ROW($1:$10000)),G7692))</f>
        <v/>
      </c>
      <c r="L7692" s="25" t="str">
        <f t="shared" si="1456"/>
        <v/>
      </c>
      <c r="M7692" s="26" t="str">
        <f t="shared" si="1464"/>
        <v/>
      </c>
      <c r="N7692" s="27" t="str">
        <f t="shared" si="1465"/>
        <v/>
      </c>
      <c r="O7692" s="27" t="str">
        <f t="shared" si="1457"/>
        <v/>
      </c>
      <c r="P7692" s="29" t="str">
        <f t="array" ref="P7692">IF(L7692="","",SMALL(IF(تكهين!$E$1:$E$10000=$D$4,ROW($1:$10000)),L7692))</f>
        <v/>
      </c>
    </row>
    <row r="7693" spans="2:16" ht="20.25">
      <c r="B7693" s="25" t="str">
        <f t="shared" si="1466"/>
        <v/>
      </c>
      <c r="C7693" s="26" t="str">
        <f t="shared" si="1458"/>
        <v/>
      </c>
      <c r="D7693" s="27" t="str">
        <f t="shared" si="1459"/>
        <v/>
      </c>
      <c r="E7693" s="27" t="str">
        <f t="shared" si="1460"/>
        <v/>
      </c>
      <c r="F7693" s="29" t="str">
        <f t="array" ref="F7693">IF(B7693="","",SMALL(IF(اضافه!$E$1:$E$10000=$D$4,ROW($1:$10000)),B7693))</f>
        <v/>
      </c>
      <c r="G7693" s="25" t="str">
        <f t="shared" ref="G7693:G7756" si="1467">IF(G$11=0,"",IF(ROW($B7681)&gt;G$11,"",ROW($B7681)))</f>
        <v/>
      </c>
      <c r="H7693" s="26" t="str">
        <f t="shared" si="1461"/>
        <v/>
      </c>
      <c r="I7693" s="27" t="str">
        <f t="shared" si="1462"/>
        <v/>
      </c>
      <c r="J7693" s="27" t="str">
        <f t="shared" si="1463"/>
        <v/>
      </c>
      <c r="K7693" s="29" t="str">
        <f t="array" ref="K7693">IF(G7693="","",SMALL(IF(صرف!$E$1:$E$10000=$D$4,ROW($1:$10000)),G7693))</f>
        <v/>
      </c>
      <c r="L7693" s="25" t="str">
        <f t="shared" ref="L7693:L7756" si="1468">IF(L$11=0,"",IF(ROW($B7681)&gt;L$11,"",ROW($B7681)))</f>
        <v/>
      </c>
      <c r="M7693" s="26" t="str">
        <f t="shared" si="1464"/>
        <v/>
      </c>
      <c r="N7693" s="27" t="str">
        <f t="shared" si="1465"/>
        <v/>
      </c>
      <c r="O7693" s="27" t="str">
        <f t="shared" si="1457"/>
        <v/>
      </c>
      <c r="P7693" s="29" t="str">
        <f t="array" ref="P7693">IF(L7693="","",SMALL(IF(تكهين!$E$1:$E$10000=$D$4,ROW($1:$10000)),L7693))</f>
        <v/>
      </c>
    </row>
    <row r="7694" spans="2:16" ht="20.25">
      <c r="B7694" s="25" t="str">
        <f t="shared" si="1466"/>
        <v/>
      </c>
      <c r="C7694" s="26" t="str">
        <f t="shared" si="1458"/>
        <v/>
      </c>
      <c r="D7694" s="27" t="str">
        <f t="shared" si="1459"/>
        <v/>
      </c>
      <c r="E7694" s="27" t="str">
        <f t="shared" si="1460"/>
        <v/>
      </c>
      <c r="F7694" s="29" t="str">
        <f t="array" ref="F7694">IF(B7694="","",SMALL(IF(اضافه!$E$1:$E$10000=$D$4,ROW($1:$10000)),B7694))</f>
        <v/>
      </c>
      <c r="G7694" s="25" t="str">
        <f t="shared" si="1467"/>
        <v/>
      </c>
      <c r="H7694" s="26" t="str">
        <f t="shared" si="1461"/>
        <v/>
      </c>
      <c r="I7694" s="27" t="str">
        <f t="shared" si="1462"/>
        <v/>
      </c>
      <c r="J7694" s="27" t="str">
        <f t="shared" si="1463"/>
        <v/>
      </c>
      <c r="K7694" s="29" t="str">
        <f t="array" ref="K7694">IF(G7694="","",SMALL(IF(صرف!$E$1:$E$10000=$D$4,ROW($1:$10000)),G7694))</f>
        <v/>
      </c>
      <c r="L7694" s="25" t="str">
        <f t="shared" si="1468"/>
        <v/>
      </c>
      <c r="M7694" s="26" t="str">
        <f t="shared" si="1464"/>
        <v/>
      </c>
      <c r="N7694" s="27" t="str">
        <f t="shared" si="1465"/>
        <v/>
      </c>
      <c r="O7694" s="27" t="str">
        <f t="shared" si="1457"/>
        <v/>
      </c>
      <c r="P7694" s="29" t="str">
        <f t="array" ref="P7694">IF(L7694="","",SMALL(IF(تكهين!$E$1:$E$10000=$D$4,ROW($1:$10000)),L7694))</f>
        <v/>
      </c>
    </row>
    <row r="7695" spans="2:16" ht="20.25">
      <c r="B7695" s="25" t="str">
        <f t="shared" si="1466"/>
        <v/>
      </c>
      <c r="C7695" s="26" t="str">
        <f t="shared" si="1458"/>
        <v/>
      </c>
      <c r="D7695" s="27" t="str">
        <f t="shared" si="1459"/>
        <v/>
      </c>
      <c r="E7695" s="27" t="str">
        <f t="shared" si="1460"/>
        <v/>
      </c>
      <c r="F7695" s="29" t="str">
        <f t="array" ref="F7695">IF(B7695="","",SMALL(IF(اضافه!$E$1:$E$10000=$D$4,ROW($1:$10000)),B7695))</f>
        <v/>
      </c>
      <c r="G7695" s="25" t="str">
        <f t="shared" si="1467"/>
        <v/>
      </c>
      <c r="H7695" s="26" t="str">
        <f t="shared" si="1461"/>
        <v/>
      </c>
      <c r="I7695" s="27" t="str">
        <f t="shared" si="1462"/>
        <v/>
      </c>
      <c r="J7695" s="27" t="str">
        <f t="shared" si="1463"/>
        <v/>
      </c>
      <c r="K7695" s="29" t="str">
        <f t="array" ref="K7695">IF(G7695="","",SMALL(IF(صرف!$E$1:$E$10000=$D$4,ROW($1:$10000)),G7695))</f>
        <v/>
      </c>
      <c r="L7695" s="25" t="str">
        <f t="shared" si="1468"/>
        <v/>
      </c>
      <c r="M7695" s="26" t="str">
        <f t="shared" si="1464"/>
        <v/>
      </c>
      <c r="N7695" s="27" t="str">
        <f t="shared" si="1465"/>
        <v/>
      </c>
      <c r="O7695" s="27" t="str">
        <f t="shared" si="1457"/>
        <v/>
      </c>
      <c r="P7695" s="29" t="str">
        <f t="array" ref="P7695">IF(L7695="","",SMALL(IF(تكهين!$E$1:$E$10000=$D$4,ROW($1:$10000)),L7695))</f>
        <v/>
      </c>
    </row>
    <row r="7696" spans="2:16" ht="20.25">
      <c r="B7696" s="25" t="str">
        <f t="shared" si="1466"/>
        <v/>
      </c>
      <c r="C7696" s="26" t="str">
        <f t="shared" si="1458"/>
        <v/>
      </c>
      <c r="D7696" s="27" t="str">
        <f t="shared" si="1459"/>
        <v/>
      </c>
      <c r="E7696" s="27" t="str">
        <f t="shared" si="1460"/>
        <v/>
      </c>
      <c r="F7696" s="29" t="str">
        <f t="array" ref="F7696">IF(B7696="","",SMALL(IF(اضافه!$E$1:$E$10000=$D$4,ROW($1:$10000)),B7696))</f>
        <v/>
      </c>
      <c r="G7696" s="25" t="str">
        <f t="shared" si="1467"/>
        <v/>
      </c>
      <c r="H7696" s="26" t="str">
        <f t="shared" si="1461"/>
        <v/>
      </c>
      <c r="I7696" s="27" t="str">
        <f t="shared" si="1462"/>
        <v/>
      </c>
      <c r="J7696" s="27" t="str">
        <f t="shared" si="1463"/>
        <v/>
      </c>
      <c r="K7696" s="29" t="str">
        <f t="array" ref="K7696">IF(G7696="","",SMALL(IF(صرف!$E$1:$E$10000=$D$4,ROW($1:$10000)),G7696))</f>
        <v/>
      </c>
      <c r="L7696" s="25" t="str">
        <f t="shared" si="1468"/>
        <v/>
      </c>
      <c r="M7696" s="26" t="str">
        <f t="shared" si="1464"/>
        <v/>
      </c>
      <c r="N7696" s="27" t="str">
        <f t="shared" si="1465"/>
        <v/>
      </c>
      <c r="O7696" s="27" t="str">
        <f t="shared" si="1457"/>
        <v/>
      </c>
      <c r="P7696" s="29" t="str">
        <f t="array" ref="P7696">IF(L7696="","",SMALL(IF(تكهين!$E$1:$E$10000=$D$4,ROW($1:$10000)),L7696))</f>
        <v/>
      </c>
    </row>
    <row r="7697" spans="2:16" ht="20.25">
      <c r="B7697" s="25" t="str">
        <f t="shared" si="1466"/>
        <v/>
      </c>
      <c r="C7697" s="26" t="str">
        <f t="shared" si="1458"/>
        <v/>
      </c>
      <c r="D7697" s="27" t="str">
        <f t="shared" si="1459"/>
        <v/>
      </c>
      <c r="E7697" s="27" t="str">
        <f t="shared" si="1460"/>
        <v/>
      </c>
      <c r="F7697" s="29" t="str">
        <f t="array" ref="F7697">IF(B7697="","",SMALL(IF(اضافه!$E$1:$E$10000=$D$4,ROW($1:$10000)),B7697))</f>
        <v/>
      </c>
      <c r="G7697" s="25" t="str">
        <f t="shared" si="1467"/>
        <v/>
      </c>
      <c r="H7697" s="26" t="str">
        <f t="shared" si="1461"/>
        <v/>
      </c>
      <c r="I7697" s="27" t="str">
        <f t="shared" si="1462"/>
        <v/>
      </c>
      <c r="J7697" s="27" t="str">
        <f t="shared" si="1463"/>
        <v/>
      </c>
      <c r="K7697" s="29" t="str">
        <f t="array" ref="K7697">IF(G7697="","",SMALL(IF(صرف!$E$1:$E$10000=$D$4,ROW($1:$10000)),G7697))</f>
        <v/>
      </c>
      <c r="L7697" s="25" t="str">
        <f t="shared" si="1468"/>
        <v/>
      </c>
      <c r="M7697" s="26" t="str">
        <f t="shared" si="1464"/>
        <v/>
      </c>
      <c r="N7697" s="27" t="str">
        <f t="shared" si="1465"/>
        <v/>
      </c>
      <c r="O7697" s="27" t="str">
        <f t="shared" si="1457"/>
        <v/>
      </c>
      <c r="P7697" s="29" t="str">
        <f t="array" ref="P7697">IF(L7697="","",SMALL(IF(تكهين!$E$1:$E$10000=$D$4,ROW($1:$10000)),L7697))</f>
        <v/>
      </c>
    </row>
    <row r="7698" spans="2:16" ht="20.25">
      <c r="B7698" s="25" t="str">
        <f t="shared" si="1466"/>
        <v/>
      </c>
      <c r="C7698" s="26" t="str">
        <f t="shared" si="1458"/>
        <v/>
      </c>
      <c r="D7698" s="27" t="str">
        <f t="shared" si="1459"/>
        <v/>
      </c>
      <c r="E7698" s="27" t="str">
        <f t="shared" si="1460"/>
        <v/>
      </c>
      <c r="F7698" s="29" t="str">
        <f t="array" ref="F7698">IF(B7698="","",SMALL(IF(اضافه!$E$1:$E$10000=$D$4,ROW($1:$10000)),B7698))</f>
        <v/>
      </c>
      <c r="G7698" s="25" t="str">
        <f t="shared" si="1467"/>
        <v/>
      </c>
      <c r="H7698" s="26" t="str">
        <f t="shared" si="1461"/>
        <v/>
      </c>
      <c r="I7698" s="27" t="str">
        <f t="shared" si="1462"/>
        <v/>
      </c>
      <c r="J7698" s="27" t="str">
        <f t="shared" si="1463"/>
        <v/>
      </c>
      <c r="K7698" s="29" t="str">
        <f t="array" ref="K7698">IF(G7698="","",SMALL(IF(صرف!$E$1:$E$10000=$D$4,ROW($1:$10000)),G7698))</f>
        <v/>
      </c>
      <c r="L7698" s="25" t="str">
        <f t="shared" si="1468"/>
        <v/>
      </c>
      <c r="M7698" s="26" t="str">
        <f t="shared" si="1464"/>
        <v/>
      </c>
      <c r="N7698" s="27" t="str">
        <f t="shared" si="1465"/>
        <v/>
      </c>
      <c r="O7698" s="27" t="str">
        <f t="shared" si="1457"/>
        <v/>
      </c>
      <c r="P7698" s="29" t="str">
        <f t="array" ref="P7698">IF(L7698="","",SMALL(IF(تكهين!$E$1:$E$10000=$D$4,ROW($1:$10000)),L7698))</f>
        <v/>
      </c>
    </row>
    <row r="7699" spans="2:16" ht="20.25">
      <c r="B7699" s="25" t="str">
        <f t="shared" si="1466"/>
        <v/>
      </c>
      <c r="C7699" s="26" t="str">
        <f t="shared" si="1458"/>
        <v/>
      </c>
      <c r="D7699" s="27" t="str">
        <f t="shared" si="1459"/>
        <v/>
      </c>
      <c r="E7699" s="27" t="str">
        <f t="shared" si="1460"/>
        <v/>
      </c>
      <c r="F7699" s="29" t="str">
        <f t="array" ref="F7699">IF(B7699="","",SMALL(IF(اضافه!$E$1:$E$10000=$D$4,ROW($1:$10000)),B7699))</f>
        <v/>
      </c>
      <c r="G7699" s="25" t="str">
        <f t="shared" si="1467"/>
        <v/>
      </c>
      <c r="H7699" s="26" t="str">
        <f t="shared" si="1461"/>
        <v/>
      </c>
      <c r="I7699" s="27" t="str">
        <f t="shared" si="1462"/>
        <v/>
      </c>
      <c r="J7699" s="27" t="str">
        <f t="shared" si="1463"/>
        <v/>
      </c>
      <c r="K7699" s="29" t="str">
        <f t="array" ref="K7699">IF(G7699="","",SMALL(IF(صرف!$E$1:$E$10000=$D$4,ROW($1:$10000)),G7699))</f>
        <v/>
      </c>
      <c r="L7699" s="25" t="str">
        <f t="shared" si="1468"/>
        <v/>
      </c>
      <c r="M7699" s="26" t="str">
        <f t="shared" si="1464"/>
        <v/>
      </c>
      <c r="N7699" s="27" t="str">
        <f t="shared" si="1465"/>
        <v/>
      </c>
      <c r="O7699" s="27" t="str">
        <f t="shared" si="1457"/>
        <v/>
      </c>
      <c r="P7699" s="29" t="str">
        <f t="array" ref="P7699">IF(L7699="","",SMALL(IF(تكهين!$E$1:$E$10000=$D$4,ROW($1:$10000)),L7699))</f>
        <v/>
      </c>
    </row>
    <row r="7700" spans="2:16" ht="20.25">
      <c r="B7700" s="25" t="str">
        <f t="shared" si="1466"/>
        <v/>
      </c>
      <c r="C7700" s="26" t="str">
        <f t="shared" si="1458"/>
        <v/>
      </c>
      <c r="D7700" s="27" t="str">
        <f t="shared" si="1459"/>
        <v/>
      </c>
      <c r="E7700" s="27" t="str">
        <f t="shared" si="1460"/>
        <v/>
      </c>
      <c r="F7700" s="29" t="str">
        <f t="array" ref="F7700">IF(B7700="","",SMALL(IF(اضافه!$E$1:$E$10000=$D$4,ROW($1:$10000)),B7700))</f>
        <v/>
      </c>
      <c r="G7700" s="25" t="str">
        <f t="shared" si="1467"/>
        <v/>
      </c>
      <c r="H7700" s="26" t="str">
        <f t="shared" si="1461"/>
        <v/>
      </c>
      <c r="I7700" s="27" t="str">
        <f t="shared" si="1462"/>
        <v/>
      </c>
      <c r="J7700" s="27" t="str">
        <f t="shared" si="1463"/>
        <v/>
      </c>
      <c r="K7700" s="29" t="str">
        <f t="array" ref="K7700">IF(G7700="","",SMALL(IF(صرف!$E$1:$E$10000=$D$4,ROW($1:$10000)),G7700))</f>
        <v/>
      </c>
      <c r="L7700" s="25" t="str">
        <f t="shared" si="1468"/>
        <v/>
      </c>
      <c r="M7700" s="26" t="str">
        <f t="shared" si="1464"/>
        <v/>
      </c>
      <c r="N7700" s="27" t="str">
        <f t="shared" si="1465"/>
        <v/>
      </c>
      <c r="O7700" s="27" t="str">
        <f t="shared" si="1457"/>
        <v/>
      </c>
      <c r="P7700" s="29" t="str">
        <f t="array" ref="P7700">IF(L7700="","",SMALL(IF(تكهين!$E$1:$E$10000=$D$4,ROW($1:$10000)),L7700))</f>
        <v/>
      </c>
    </row>
    <row r="7701" spans="2:16" ht="20.25">
      <c r="B7701" s="25" t="str">
        <f t="shared" si="1466"/>
        <v/>
      </c>
      <c r="C7701" s="26" t="str">
        <f t="shared" si="1458"/>
        <v/>
      </c>
      <c r="D7701" s="27" t="str">
        <f t="shared" si="1459"/>
        <v/>
      </c>
      <c r="E7701" s="27" t="str">
        <f t="shared" si="1460"/>
        <v/>
      </c>
      <c r="F7701" s="29" t="str">
        <f t="array" ref="F7701">IF(B7701="","",SMALL(IF(اضافه!$E$1:$E$10000=$D$4,ROW($1:$10000)),B7701))</f>
        <v/>
      </c>
      <c r="G7701" s="25" t="str">
        <f t="shared" si="1467"/>
        <v/>
      </c>
      <c r="H7701" s="26" t="str">
        <f t="shared" si="1461"/>
        <v/>
      </c>
      <c r="I7701" s="27" t="str">
        <f t="shared" si="1462"/>
        <v/>
      </c>
      <c r="J7701" s="27" t="str">
        <f t="shared" si="1463"/>
        <v/>
      </c>
      <c r="K7701" s="29" t="str">
        <f t="array" ref="K7701">IF(G7701="","",SMALL(IF(صرف!$E$1:$E$10000=$D$4,ROW($1:$10000)),G7701))</f>
        <v/>
      </c>
      <c r="L7701" s="25" t="str">
        <f t="shared" si="1468"/>
        <v/>
      </c>
      <c r="M7701" s="26" t="str">
        <f t="shared" si="1464"/>
        <v/>
      </c>
      <c r="N7701" s="27" t="str">
        <f t="shared" si="1465"/>
        <v/>
      </c>
      <c r="O7701" s="27" t="str">
        <f t="shared" si="1457"/>
        <v/>
      </c>
      <c r="P7701" s="29" t="str">
        <f t="array" ref="P7701">IF(L7701="","",SMALL(IF(تكهين!$E$1:$E$10000=$D$4,ROW($1:$10000)),L7701))</f>
        <v/>
      </c>
    </row>
    <row r="7702" spans="2:16" ht="20.25">
      <c r="B7702" s="25" t="str">
        <f t="shared" si="1466"/>
        <v/>
      </c>
      <c r="C7702" s="26" t="str">
        <f t="shared" si="1458"/>
        <v/>
      </c>
      <c r="D7702" s="27" t="str">
        <f t="shared" si="1459"/>
        <v/>
      </c>
      <c r="E7702" s="27" t="str">
        <f t="shared" si="1460"/>
        <v/>
      </c>
      <c r="F7702" s="29" t="str">
        <f t="array" ref="F7702">IF(B7702="","",SMALL(IF(اضافه!$E$1:$E$10000=$D$4,ROW($1:$10000)),B7702))</f>
        <v/>
      </c>
      <c r="G7702" s="25" t="str">
        <f t="shared" si="1467"/>
        <v/>
      </c>
      <c r="H7702" s="26" t="str">
        <f t="shared" si="1461"/>
        <v/>
      </c>
      <c r="I7702" s="27" t="str">
        <f t="shared" si="1462"/>
        <v/>
      </c>
      <c r="J7702" s="27" t="str">
        <f t="shared" si="1463"/>
        <v/>
      </c>
      <c r="K7702" s="29" t="str">
        <f t="array" ref="K7702">IF(G7702="","",SMALL(IF(صرف!$E$1:$E$10000=$D$4,ROW($1:$10000)),G7702))</f>
        <v/>
      </c>
      <c r="L7702" s="25" t="str">
        <f t="shared" si="1468"/>
        <v/>
      </c>
      <c r="M7702" s="26" t="str">
        <f t="shared" si="1464"/>
        <v/>
      </c>
      <c r="N7702" s="27" t="str">
        <f t="shared" si="1465"/>
        <v/>
      </c>
      <c r="O7702" s="27" t="str">
        <f t="shared" si="1457"/>
        <v/>
      </c>
      <c r="P7702" s="29" t="str">
        <f t="array" ref="P7702">IF(L7702="","",SMALL(IF(تكهين!$E$1:$E$10000=$D$4,ROW($1:$10000)),L7702))</f>
        <v/>
      </c>
    </row>
    <row r="7703" spans="2:16" ht="20.25">
      <c r="B7703" s="25" t="str">
        <f t="shared" si="1466"/>
        <v/>
      </c>
      <c r="C7703" s="26" t="str">
        <f t="shared" si="1458"/>
        <v/>
      </c>
      <c r="D7703" s="27" t="str">
        <f t="shared" si="1459"/>
        <v/>
      </c>
      <c r="E7703" s="27" t="str">
        <f t="shared" si="1460"/>
        <v/>
      </c>
      <c r="F7703" s="29" t="str">
        <f t="array" ref="F7703">IF(B7703="","",SMALL(IF(اضافه!$E$1:$E$10000=$D$4,ROW($1:$10000)),B7703))</f>
        <v/>
      </c>
      <c r="G7703" s="25" t="str">
        <f t="shared" si="1467"/>
        <v/>
      </c>
      <c r="H7703" s="26" t="str">
        <f t="shared" si="1461"/>
        <v/>
      </c>
      <c r="I7703" s="27" t="str">
        <f t="shared" si="1462"/>
        <v/>
      </c>
      <c r="J7703" s="27" t="str">
        <f t="shared" si="1463"/>
        <v/>
      </c>
      <c r="K7703" s="29" t="str">
        <f t="array" ref="K7703">IF(G7703="","",SMALL(IF(صرف!$E$1:$E$10000=$D$4,ROW($1:$10000)),G7703))</f>
        <v/>
      </c>
      <c r="L7703" s="25" t="str">
        <f t="shared" si="1468"/>
        <v/>
      </c>
      <c r="M7703" s="26" t="str">
        <f t="shared" si="1464"/>
        <v/>
      </c>
      <c r="N7703" s="27" t="str">
        <f t="shared" si="1465"/>
        <v/>
      </c>
      <c r="O7703" s="27" t="str">
        <f t="shared" si="1457"/>
        <v/>
      </c>
      <c r="P7703" s="29" t="str">
        <f t="array" ref="P7703">IF(L7703="","",SMALL(IF(تكهين!$E$1:$E$10000=$D$4,ROW($1:$10000)),L7703))</f>
        <v/>
      </c>
    </row>
    <row r="7704" spans="2:16" ht="20.25">
      <c r="B7704" s="25" t="str">
        <f t="shared" si="1466"/>
        <v/>
      </c>
      <c r="C7704" s="26" t="str">
        <f t="shared" si="1458"/>
        <v/>
      </c>
      <c r="D7704" s="27" t="str">
        <f t="shared" si="1459"/>
        <v/>
      </c>
      <c r="E7704" s="27" t="str">
        <f t="shared" si="1460"/>
        <v/>
      </c>
      <c r="F7704" s="29" t="str">
        <f t="array" ref="F7704">IF(B7704="","",SMALL(IF(اضافه!$E$1:$E$10000=$D$4,ROW($1:$10000)),B7704))</f>
        <v/>
      </c>
      <c r="G7704" s="25" t="str">
        <f t="shared" si="1467"/>
        <v/>
      </c>
      <c r="H7704" s="26" t="str">
        <f t="shared" si="1461"/>
        <v/>
      </c>
      <c r="I7704" s="27" t="str">
        <f t="shared" si="1462"/>
        <v/>
      </c>
      <c r="J7704" s="27" t="str">
        <f t="shared" si="1463"/>
        <v/>
      </c>
      <c r="K7704" s="29" t="str">
        <f t="array" ref="K7704">IF(G7704="","",SMALL(IF(صرف!$E$1:$E$10000=$D$4,ROW($1:$10000)),G7704))</f>
        <v/>
      </c>
      <c r="L7704" s="25" t="str">
        <f t="shared" si="1468"/>
        <v/>
      </c>
      <c r="M7704" s="26" t="str">
        <f t="shared" si="1464"/>
        <v/>
      </c>
      <c r="N7704" s="27" t="str">
        <f t="shared" si="1465"/>
        <v/>
      </c>
      <c r="O7704" s="27" t="str">
        <f t="shared" si="1457"/>
        <v/>
      </c>
      <c r="P7704" s="29" t="str">
        <f t="array" ref="P7704">IF(L7704="","",SMALL(IF(تكهين!$E$1:$E$10000=$D$4,ROW($1:$10000)),L7704))</f>
        <v/>
      </c>
    </row>
    <row r="7705" spans="2:16" ht="20.25">
      <c r="B7705" s="25" t="str">
        <f t="shared" si="1466"/>
        <v/>
      </c>
      <c r="C7705" s="26" t="str">
        <f t="shared" si="1458"/>
        <v/>
      </c>
      <c r="D7705" s="27" t="str">
        <f t="shared" si="1459"/>
        <v/>
      </c>
      <c r="E7705" s="27" t="str">
        <f t="shared" si="1460"/>
        <v/>
      </c>
      <c r="F7705" s="29" t="str">
        <f t="array" ref="F7705">IF(B7705="","",SMALL(IF(اضافه!$E$1:$E$10000=$D$4,ROW($1:$10000)),B7705))</f>
        <v/>
      </c>
      <c r="G7705" s="25" t="str">
        <f t="shared" si="1467"/>
        <v/>
      </c>
      <c r="H7705" s="26" t="str">
        <f t="shared" si="1461"/>
        <v/>
      </c>
      <c r="I7705" s="27" t="str">
        <f t="shared" si="1462"/>
        <v/>
      </c>
      <c r="J7705" s="27" t="str">
        <f t="shared" si="1463"/>
        <v/>
      </c>
      <c r="K7705" s="29" t="str">
        <f t="array" ref="K7705">IF(G7705="","",SMALL(IF(صرف!$E$1:$E$10000=$D$4,ROW($1:$10000)),G7705))</f>
        <v/>
      </c>
      <c r="L7705" s="25" t="str">
        <f t="shared" si="1468"/>
        <v/>
      </c>
      <c r="M7705" s="26" t="str">
        <f t="shared" si="1464"/>
        <v/>
      </c>
      <c r="N7705" s="27" t="str">
        <f t="shared" si="1465"/>
        <v/>
      </c>
      <c r="O7705" s="27" t="str">
        <f t="shared" si="1457"/>
        <v/>
      </c>
      <c r="P7705" s="29" t="str">
        <f t="array" ref="P7705">IF(L7705="","",SMALL(IF(تكهين!$E$1:$E$10000=$D$4,ROW($1:$10000)),L7705))</f>
        <v/>
      </c>
    </row>
    <row r="7706" spans="2:16" ht="20.25">
      <c r="B7706" s="25" t="str">
        <f t="shared" si="1466"/>
        <v/>
      </c>
      <c r="C7706" s="26" t="str">
        <f t="shared" si="1458"/>
        <v/>
      </c>
      <c r="D7706" s="27" t="str">
        <f t="shared" si="1459"/>
        <v/>
      </c>
      <c r="E7706" s="27" t="str">
        <f t="shared" si="1460"/>
        <v/>
      </c>
      <c r="F7706" s="29" t="str">
        <f t="array" ref="F7706">IF(B7706="","",SMALL(IF(اضافه!$E$1:$E$10000=$D$4,ROW($1:$10000)),B7706))</f>
        <v/>
      </c>
      <c r="G7706" s="25" t="str">
        <f t="shared" si="1467"/>
        <v/>
      </c>
      <c r="H7706" s="26" t="str">
        <f t="shared" si="1461"/>
        <v/>
      </c>
      <c r="I7706" s="27" t="str">
        <f t="shared" si="1462"/>
        <v/>
      </c>
      <c r="J7706" s="27" t="str">
        <f t="shared" si="1463"/>
        <v/>
      </c>
      <c r="K7706" s="29" t="str">
        <f t="array" ref="K7706">IF(G7706="","",SMALL(IF(صرف!$E$1:$E$10000=$D$4,ROW($1:$10000)),G7706))</f>
        <v/>
      </c>
      <c r="L7706" s="25" t="str">
        <f t="shared" si="1468"/>
        <v/>
      </c>
      <c r="M7706" s="26" t="str">
        <f t="shared" si="1464"/>
        <v/>
      </c>
      <c r="N7706" s="27" t="str">
        <f t="shared" si="1465"/>
        <v/>
      </c>
      <c r="O7706" s="27" t="str">
        <f t="shared" si="1457"/>
        <v/>
      </c>
      <c r="P7706" s="29" t="str">
        <f t="array" ref="P7706">IF(L7706="","",SMALL(IF(تكهين!$E$1:$E$10000=$D$4,ROW($1:$10000)),L7706))</f>
        <v/>
      </c>
    </row>
    <row r="7707" spans="2:16" ht="20.25">
      <c r="B7707" s="25" t="str">
        <f t="shared" si="1466"/>
        <v/>
      </c>
      <c r="C7707" s="26" t="str">
        <f t="shared" si="1458"/>
        <v/>
      </c>
      <c r="D7707" s="27" t="str">
        <f t="shared" si="1459"/>
        <v/>
      </c>
      <c r="E7707" s="27" t="str">
        <f t="shared" si="1460"/>
        <v/>
      </c>
      <c r="F7707" s="29" t="str">
        <f t="array" ref="F7707">IF(B7707="","",SMALL(IF(اضافه!$E$1:$E$10000=$D$4,ROW($1:$10000)),B7707))</f>
        <v/>
      </c>
      <c r="G7707" s="25" t="str">
        <f t="shared" si="1467"/>
        <v/>
      </c>
      <c r="H7707" s="26" t="str">
        <f t="shared" si="1461"/>
        <v/>
      </c>
      <c r="I7707" s="27" t="str">
        <f t="shared" si="1462"/>
        <v/>
      </c>
      <c r="J7707" s="27" t="str">
        <f t="shared" si="1463"/>
        <v/>
      </c>
      <c r="K7707" s="29" t="str">
        <f t="array" ref="K7707">IF(G7707="","",SMALL(IF(صرف!$E$1:$E$10000=$D$4,ROW($1:$10000)),G7707))</f>
        <v/>
      </c>
      <c r="L7707" s="25" t="str">
        <f t="shared" si="1468"/>
        <v/>
      </c>
      <c r="M7707" s="26" t="str">
        <f t="shared" si="1464"/>
        <v/>
      </c>
      <c r="N7707" s="27" t="str">
        <f t="shared" si="1465"/>
        <v/>
      </c>
      <c r="O7707" s="27" t="str">
        <f t="shared" si="1457"/>
        <v/>
      </c>
      <c r="P7707" s="29" t="str">
        <f t="array" ref="P7707">IF(L7707="","",SMALL(IF(تكهين!$E$1:$E$10000=$D$4,ROW($1:$10000)),L7707))</f>
        <v/>
      </c>
    </row>
    <row r="7708" spans="2:16" ht="20.25">
      <c r="B7708" s="25" t="str">
        <f t="shared" si="1466"/>
        <v/>
      </c>
      <c r="C7708" s="26" t="str">
        <f t="shared" si="1458"/>
        <v/>
      </c>
      <c r="D7708" s="27" t="str">
        <f t="shared" si="1459"/>
        <v/>
      </c>
      <c r="E7708" s="27" t="str">
        <f t="shared" si="1460"/>
        <v/>
      </c>
      <c r="F7708" s="29" t="str">
        <f t="array" ref="F7708">IF(B7708="","",SMALL(IF(اضافه!$E$1:$E$10000=$D$4,ROW($1:$10000)),B7708))</f>
        <v/>
      </c>
      <c r="G7708" s="25" t="str">
        <f t="shared" si="1467"/>
        <v/>
      </c>
      <c r="H7708" s="26" t="str">
        <f t="shared" si="1461"/>
        <v/>
      </c>
      <c r="I7708" s="27" t="str">
        <f t="shared" si="1462"/>
        <v/>
      </c>
      <c r="J7708" s="27" t="str">
        <f t="shared" si="1463"/>
        <v/>
      </c>
      <c r="K7708" s="29" t="str">
        <f t="array" ref="K7708">IF(G7708="","",SMALL(IF(صرف!$E$1:$E$10000=$D$4,ROW($1:$10000)),G7708))</f>
        <v/>
      </c>
      <c r="L7708" s="25" t="str">
        <f t="shared" si="1468"/>
        <v/>
      </c>
      <c r="M7708" s="26" t="str">
        <f t="shared" si="1464"/>
        <v/>
      </c>
      <c r="N7708" s="27" t="str">
        <f t="shared" si="1465"/>
        <v/>
      </c>
      <c r="O7708" s="27" t="str">
        <f t="shared" si="1457"/>
        <v/>
      </c>
      <c r="P7708" s="29" t="str">
        <f t="array" ref="P7708">IF(L7708="","",SMALL(IF(تكهين!$E$1:$E$10000=$D$4,ROW($1:$10000)),L7708))</f>
        <v/>
      </c>
    </row>
    <row r="7709" spans="2:16" ht="20.25">
      <c r="B7709" s="25" t="str">
        <f t="shared" si="1466"/>
        <v/>
      </c>
      <c r="C7709" s="26" t="str">
        <f t="shared" si="1458"/>
        <v/>
      </c>
      <c r="D7709" s="27" t="str">
        <f t="shared" si="1459"/>
        <v/>
      </c>
      <c r="E7709" s="27" t="str">
        <f t="shared" si="1460"/>
        <v/>
      </c>
      <c r="F7709" s="29" t="str">
        <f t="array" ref="F7709">IF(B7709="","",SMALL(IF(اضافه!$E$1:$E$10000=$D$4,ROW($1:$10000)),B7709))</f>
        <v/>
      </c>
      <c r="G7709" s="25" t="str">
        <f t="shared" si="1467"/>
        <v/>
      </c>
      <c r="H7709" s="26" t="str">
        <f t="shared" si="1461"/>
        <v/>
      </c>
      <c r="I7709" s="27" t="str">
        <f t="shared" si="1462"/>
        <v/>
      </c>
      <c r="J7709" s="27" t="str">
        <f t="shared" si="1463"/>
        <v/>
      </c>
      <c r="K7709" s="29" t="str">
        <f t="array" ref="K7709">IF(G7709="","",SMALL(IF(صرف!$E$1:$E$10000=$D$4,ROW($1:$10000)),G7709))</f>
        <v/>
      </c>
      <c r="L7709" s="25" t="str">
        <f t="shared" si="1468"/>
        <v/>
      </c>
      <c r="M7709" s="26" t="str">
        <f t="shared" si="1464"/>
        <v/>
      </c>
      <c r="N7709" s="27" t="str">
        <f t="shared" si="1465"/>
        <v/>
      </c>
      <c r="O7709" s="27" t="str">
        <f t="shared" si="1457"/>
        <v/>
      </c>
      <c r="P7709" s="29" t="str">
        <f t="array" ref="P7709">IF(L7709="","",SMALL(IF(تكهين!$E$1:$E$10000=$D$4,ROW($1:$10000)),L7709))</f>
        <v/>
      </c>
    </row>
    <row r="7710" spans="2:16" ht="20.25">
      <c r="B7710" s="25" t="str">
        <f t="shared" si="1466"/>
        <v/>
      </c>
      <c r="C7710" s="26" t="str">
        <f t="shared" si="1458"/>
        <v/>
      </c>
      <c r="D7710" s="27" t="str">
        <f t="shared" si="1459"/>
        <v/>
      </c>
      <c r="E7710" s="27" t="str">
        <f t="shared" si="1460"/>
        <v/>
      </c>
      <c r="F7710" s="29" t="str">
        <f t="array" ref="F7710">IF(B7710="","",SMALL(IF(اضافه!$E$1:$E$10000=$D$4,ROW($1:$10000)),B7710))</f>
        <v/>
      </c>
      <c r="G7710" s="25" t="str">
        <f t="shared" si="1467"/>
        <v/>
      </c>
      <c r="H7710" s="26" t="str">
        <f t="shared" si="1461"/>
        <v/>
      </c>
      <c r="I7710" s="27" t="str">
        <f t="shared" si="1462"/>
        <v/>
      </c>
      <c r="J7710" s="27" t="str">
        <f t="shared" si="1463"/>
        <v/>
      </c>
      <c r="K7710" s="29" t="str">
        <f t="array" ref="K7710">IF(G7710="","",SMALL(IF(صرف!$E$1:$E$10000=$D$4,ROW($1:$10000)),G7710))</f>
        <v/>
      </c>
      <c r="L7710" s="25" t="str">
        <f t="shared" si="1468"/>
        <v/>
      </c>
      <c r="M7710" s="26" t="str">
        <f t="shared" si="1464"/>
        <v/>
      </c>
      <c r="N7710" s="27" t="str">
        <f t="shared" si="1465"/>
        <v/>
      </c>
      <c r="O7710" s="27" t="str">
        <f t="shared" si="1457"/>
        <v/>
      </c>
      <c r="P7710" s="29" t="str">
        <f t="array" ref="P7710">IF(L7710="","",SMALL(IF(تكهين!$E$1:$E$10000=$D$4,ROW($1:$10000)),L7710))</f>
        <v/>
      </c>
    </row>
    <row r="7711" spans="2:16" ht="20.25">
      <c r="B7711" s="25" t="str">
        <f t="shared" si="1466"/>
        <v/>
      </c>
      <c r="C7711" s="26" t="str">
        <f t="shared" si="1458"/>
        <v/>
      </c>
      <c r="D7711" s="27" t="str">
        <f t="shared" si="1459"/>
        <v/>
      </c>
      <c r="E7711" s="27" t="str">
        <f t="shared" si="1460"/>
        <v/>
      </c>
      <c r="F7711" s="29" t="str">
        <f t="array" ref="F7711">IF(B7711="","",SMALL(IF(اضافه!$E$1:$E$10000=$D$4,ROW($1:$10000)),B7711))</f>
        <v/>
      </c>
      <c r="G7711" s="25" t="str">
        <f t="shared" si="1467"/>
        <v/>
      </c>
      <c r="H7711" s="26" t="str">
        <f t="shared" si="1461"/>
        <v/>
      </c>
      <c r="I7711" s="27" t="str">
        <f t="shared" si="1462"/>
        <v/>
      </c>
      <c r="J7711" s="27" t="str">
        <f t="shared" si="1463"/>
        <v/>
      </c>
      <c r="K7711" s="29" t="str">
        <f t="array" ref="K7711">IF(G7711="","",SMALL(IF(صرف!$E$1:$E$10000=$D$4,ROW($1:$10000)),G7711))</f>
        <v/>
      </c>
      <c r="L7711" s="25" t="str">
        <f t="shared" si="1468"/>
        <v/>
      </c>
      <c r="M7711" s="26" t="str">
        <f t="shared" si="1464"/>
        <v/>
      </c>
      <c r="N7711" s="27" t="str">
        <f t="shared" si="1465"/>
        <v/>
      </c>
      <c r="O7711" s="27" t="str">
        <f t="shared" si="1457"/>
        <v/>
      </c>
      <c r="P7711" s="29" t="str">
        <f t="array" ref="P7711">IF(L7711="","",SMALL(IF(تكهين!$E$1:$E$10000=$D$4,ROW($1:$10000)),L7711))</f>
        <v/>
      </c>
    </row>
    <row r="7712" spans="2:16" ht="20.25">
      <c r="B7712" s="25" t="str">
        <f t="shared" si="1466"/>
        <v/>
      </c>
      <c r="C7712" s="26" t="str">
        <f t="shared" si="1458"/>
        <v/>
      </c>
      <c r="D7712" s="27" t="str">
        <f t="shared" si="1459"/>
        <v/>
      </c>
      <c r="E7712" s="27" t="str">
        <f t="shared" si="1460"/>
        <v/>
      </c>
      <c r="F7712" s="29" t="str">
        <f t="array" ref="F7712">IF(B7712="","",SMALL(IF(اضافه!$E$1:$E$10000=$D$4,ROW($1:$10000)),B7712))</f>
        <v/>
      </c>
      <c r="G7712" s="25" t="str">
        <f t="shared" si="1467"/>
        <v/>
      </c>
      <c r="H7712" s="26" t="str">
        <f t="shared" si="1461"/>
        <v/>
      </c>
      <c r="I7712" s="27" t="str">
        <f t="shared" si="1462"/>
        <v/>
      </c>
      <c r="J7712" s="27" t="str">
        <f t="shared" si="1463"/>
        <v/>
      </c>
      <c r="K7712" s="29" t="str">
        <f t="array" ref="K7712">IF(G7712="","",SMALL(IF(صرف!$E$1:$E$10000=$D$4,ROW($1:$10000)),G7712))</f>
        <v/>
      </c>
      <c r="L7712" s="25" t="str">
        <f t="shared" si="1468"/>
        <v/>
      </c>
      <c r="M7712" s="26" t="str">
        <f t="shared" si="1464"/>
        <v/>
      </c>
      <c r="N7712" s="27" t="str">
        <f t="shared" si="1465"/>
        <v/>
      </c>
      <c r="O7712" s="27" t="str">
        <f t="shared" si="1457"/>
        <v/>
      </c>
      <c r="P7712" s="29" t="str">
        <f t="array" ref="P7712">IF(L7712="","",SMALL(IF(تكهين!$E$1:$E$10000=$D$4,ROW($1:$10000)),L7712))</f>
        <v/>
      </c>
    </row>
    <row r="7713" spans="2:16" ht="20.25">
      <c r="B7713" s="25" t="str">
        <f t="shared" si="1466"/>
        <v/>
      </c>
      <c r="C7713" s="26" t="str">
        <f t="shared" si="1458"/>
        <v/>
      </c>
      <c r="D7713" s="27" t="str">
        <f t="shared" si="1459"/>
        <v/>
      </c>
      <c r="E7713" s="27" t="str">
        <f t="shared" si="1460"/>
        <v/>
      </c>
      <c r="F7713" s="29" t="str">
        <f t="array" ref="F7713">IF(B7713="","",SMALL(IF(اضافه!$E$1:$E$10000=$D$4,ROW($1:$10000)),B7713))</f>
        <v/>
      </c>
      <c r="G7713" s="25" t="str">
        <f t="shared" si="1467"/>
        <v/>
      </c>
      <c r="H7713" s="26" t="str">
        <f t="shared" si="1461"/>
        <v/>
      </c>
      <c r="I7713" s="27" t="str">
        <f t="shared" si="1462"/>
        <v/>
      </c>
      <c r="J7713" s="27" t="str">
        <f t="shared" si="1463"/>
        <v/>
      </c>
      <c r="K7713" s="29" t="str">
        <f t="array" ref="K7713">IF(G7713="","",SMALL(IF(صرف!$E$1:$E$10000=$D$4,ROW($1:$10000)),G7713))</f>
        <v/>
      </c>
      <c r="L7713" s="25" t="str">
        <f t="shared" si="1468"/>
        <v/>
      </c>
      <c r="M7713" s="26" t="str">
        <f t="shared" si="1464"/>
        <v/>
      </c>
      <c r="N7713" s="27" t="str">
        <f t="shared" si="1465"/>
        <v/>
      </c>
      <c r="O7713" s="27" t="str">
        <f t="shared" si="1457"/>
        <v/>
      </c>
      <c r="P7713" s="29" t="str">
        <f t="array" ref="P7713">IF(L7713="","",SMALL(IF(تكهين!$E$1:$E$10000=$D$4,ROW($1:$10000)),L7713))</f>
        <v/>
      </c>
    </row>
    <row r="7714" spans="2:16" ht="20.25">
      <c r="B7714" s="25" t="str">
        <f t="shared" si="1466"/>
        <v/>
      </c>
      <c r="C7714" s="26" t="str">
        <f t="shared" si="1458"/>
        <v/>
      </c>
      <c r="D7714" s="27" t="str">
        <f t="shared" si="1459"/>
        <v/>
      </c>
      <c r="E7714" s="27" t="str">
        <f t="shared" si="1460"/>
        <v/>
      </c>
      <c r="F7714" s="29" t="str">
        <f t="array" ref="F7714">IF(B7714="","",SMALL(IF(اضافه!$E$1:$E$10000=$D$4,ROW($1:$10000)),B7714))</f>
        <v/>
      </c>
      <c r="G7714" s="25" t="str">
        <f t="shared" si="1467"/>
        <v/>
      </c>
      <c r="H7714" s="26" t="str">
        <f t="shared" si="1461"/>
        <v/>
      </c>
      <c r="I7714" s="27" t="str">
        <f t="shared" si="1462"/>
        <v/>
      </c>
      <c r="J7714" s="27" t="str">
        <f t="shared" si="1463"/>
        <v/>
      </c>
      <c r="K7714" s="29" t="str">
        <f t="array" ref="K7714">IF(G7714="","",SMALL(IF(صرف!$E$1:$E$10000=$D$4,ROW($1:$10000)),G7714))</f>
        <v/>
      </c>
      <c r="L7714" s="25" t="str">
        <f t="shared" si="1468"/>
        <v/>
      </c>
      <c r="M7714" s="26" t="str">
        <f t="shared" si="1464"/>
        <v/>
      </c>
      <c r="N7714" s="27" t="str">
        <f t="shared" si="1465"/>
        <v/>
      </c>
      <c r="O7714" s="27" t="str">
        <f t="shared" si="1457"/>
        <v/>
      </c>
      <c r="P7714" s="29" t="str">
        <f t="array" ref="P7714">IF(L7714="","",SMALL(IF(تكهين!$E$1:$E$10000=$D$4,ROW($1:$10000)),L7714))</f>
        <v/>
      </c>
    </row>
    <row r="7715" spans="2:16" ht="20.25">
      <c r="B7715" s="25" t="str">
        <f t="shared" si="1466"/>
        <v/>
      </c>
      <c r="C7715" s="26" t="str">
        <f t="shared" si="1458"/>
        <v/>
      </c>
      <c r="D7715" s="27" t="str">
        <f t="shared" si="1459"/>
        <v/>
      </c>
      <c r="E7715" s="27" t="str">
        <f t="shared" si="1460"/>
        <v/>
      </c>
      <c r="F7715" s="29" t="str">
        <f t="array" ref="F7715">IF(B7715="","",SMALL(IF(اضافه!$E$1:$E$10000=$D$4,ROW($1:$10000)),B7715))</f>
        <v/>
      </c>
      <c r="G7715" s="25" t="str">
        <f t="shared" si="1467"/>
        <v/>
      </c>
      <c r="H7715" s="26" t="str">
        <f t="shared" si="1461"/>
        <v/>
      </c>
      <c r="I7715" s="27" t="str">
        <f t="shared" si="1462"/>
        <v/>
      </c>
      <c r="J7715" s="27" t="str">
        <f t="shared" si="1463"/>
        <v/>
      </c>
      <c r="K7715" s="29" t="str">
        <f t="array" ref="K7715">IF(G7715="","",SMALL(IF(صرف!$E$1:$E$10000=$D$4,ROW($1:$10000)),G7715))</f>
        <v/>
      </c>
      <c r="L7715" s="25" t="str">
        <f t="shared" si="1468"/>
        <v/>
      </c>
      <c r="M7715" s="26" t="str">
        <f t="shared" si="1464"/>
        <v/>
      </c>
      <c r="N7715" s="27" t="str">
        <f t="shared" si="1465"/>
        <v/>
      </c>
      <c r="O7715" s="27" t="str">
        <f t="shared" si="1457"/>
        <v/>
      </c>
      <c r="P7715" s="29" t="str">
        <f t="array" ref="P7715">IF(L7715="","",SMALL(IF(تكهين!$E$1:$E$10000=$D$4,ROW($1:$10000)),L7715))</f>
        <v/>
      </c>
    </row>
    <row r="7716" spans="2:16" ht="20.25">
      <c r="B7716" s="25" t="str">
        <f t="shared" si="1466"/>
        <v/>
      </c>
      <c r="C7716" s="26" t="str">
        <f t="shared" si="1458"/>
        <v/>
      </c>
      <c r="D7716" s="27" t="str">
        <f t="shared" si="1459"/>
        <v/>
      </c>
      <c r="E7716" s="27" t="str">
        <f t="shared" si="1460"/>
        <v/>
      </c>
      <c r="F7716" s="29" t="str">
        <f t="array" ref="F7716">IF(B7716="","",SMALL(IF(اضافه!$E$1:$E$10000=$D$4,ROW($1:$10000)),B7716))</f>
        <v/>
      </c>
      <c r="G7716" s="25" t="str">
        <f t="shared" si="1467"/>
        <v/>
      </c>
      <c r="H7716" s="26" t="str">
        <f t="shared" si="1461"/>
        <v/>
      </c>
      <c r="I7716" s="27" t="str">
        <f t="shared" si="1462"/>
        <v/>
      </c>
      <c r="J7716" s="27" t="str">
        <f t="shared" si="1463"/>
        <v/>
      </c>
      <c r="K7716" s="29" t="str">
        <f t="array" ref="K7716">IF(G7716="","",SMALL(IF(صرف!$E$1:$E$10000=$D$4,ROW($1:$10000)),G7716))</f>
        <v/>
      </c>
      <c r="L7716" s="25" t="str">
        <f t="shared" si="1468"/>
        <v/>
      </c>
      <c r="M7716" s="26" t="str">
        <f t="shared" si="1464"/>
        <v/>
      </c>
      <c r="N7716" s="27" t="str">
        <f t="shared" si="1465"/>
        <v/>
      </c>
      <c r="O7716" s="27" t="str">
        <f t="shared" si="1457"/>
        <v/>
      </c>
      <c r="P7716" s="29" t="str">
        <f t="array" ref="P7716">IF(L7716="","",SMALL(IF(تكهين!$E$1:$E$10000=$D$4,ROW($1:$10000)),L7716))</f>
        <v/>
      </c>
    </row>
    <row r="7717" spans="2:16" ht="20.25">
      <c r="B7717" s="25" t="str">
        <f t="shared" si="1466"/>
        <v/>
      </c>
      <c r="C7717" s="26" t="str">
        <f t="shared" si="1458"/>
        <v/>
      </c>
      <c r="D7717" s="27" t="str">
        <f t="shared" si="1459"/>
        <v/>
      </c>
      <c r="E7717" s="27" t="str">
        <f t="shared" si="1460"/>
        <v/>
      </c>
      <c r="F7717" s="29" t="str">
        <f t="array" ref="F7717">IF(B7717="","",SMALL(IF(اضافه!$E$1:$E$10000=$D$4,ROW($1:$10000)),B7717))</f>
        <v/>
      </c>
      <c r="G7717" s="25" t="str">
        <f t="shared" si="1467"/>
        <v/>
      </c>
      <c r="H7717" s="26" t="str">
        <f t="shared" si="1461"/>
        <v/>
      </c>
      <c r="I7717" s="27" t="str">
        <f t="shared" si="1462"/>
        <v/>
      </c>
      <c r="J7717" s="27" t="str">
        <f t="shared" si="1463"/>
        <v/>
      </c>
      <c r="K7717" s="29" t="str">
        <f t="array" ref="K7717">IF(G7717="","",SMALL(IF(صرف!$E$1:$E$10000=$D$4,ROW($1:$10000)),G7717))</f>
        <v/>
      </c>
      <c r="L7717" s="25" t="str">
        <f t="shared" si="1468"/>
        <v/>
      </c>
      <c r="M7717" s="26" t="str">
        <f t="shared" si="1464"/>
        <v/>
      </c>
      <c r="N7717" s="27" t="str">
        <f t="shared" si="1465"/>
        <v/>
      </c>
      <c r="O7717" s="27" t="str">
        <f t="shared" si="1457"/>
        <v/>
      </c>
      <c r="P7717" s="29" t="str">
        <f t="array" ref="P7717">IF(L7717="","",SMALL(IF(تكهين!$E$1:$E$10000=$D$4,ROW($1:$10000)),L7717))</f>
        <v/>
      </c>
    </row>
    <row r="7718" spans="2:16" ht="20.25">
      <c r="B7718" s="25" t="str">
        <f t="shared" si="1466"/>
        <v/>
      </c>
      <c r="C7718" s="26" t="str">
        <f t="shared" si="1458"/>
        <v/>
      </c>
      <c r="D7718" s="27" t="str">
        <f t="shared" si="1459"/>
        <v/>
      </c>
      <c r="E7718" s="27" t="str">
        <f t="shared" si="1460"/>
        <v/>
      </c>
      <c r="F7718" s="29" t="str">
        <f t="array" ref="F7718">IF(B7718="","",SMALL(IF(اضافه!$E$1:$E$10000=$D$4,ROW($1:$10000)),B7718))</f>
        <v/>
      </c>
      <c r="G7718" s="25" t="str">
        <f t="shared" si="1467"/>
        <v/>
      </c>
      <c r="H7718" s="26" t="str">
        <f t="shared" si="1461"/>
        <v/>
      </c>
      <c r="I7718" s="27" t="str">
        <f t="shared" si="1462"/>
        <v/>
      </c>
      <c r="J7718" s="27" t="str">
        <f t="shared" si="1463"/>
        <v/>
      </c>
      <c r="K7718" s="29" t="str">
        <f t="array" ref="K7718">IF(G7718="","",SMALL(IF(صرف!$E$1:$E$10000=$D$4,ROW($1:$10000)),G7718))</f>
        <v/>
      </c>
      <c r="L7718" s="25" t="str">
        <f t="shared" si="1468"/>
        <v/>
      </c>
      <c r="M7718" s="26" t="str">
        <f t="shared" si="1464"/>
        <v/>
      </c>
      <c r="N7718" s="27" t="str">
        <f t="shared" si="1465"/>
        <v/>
      </c>
      <c r="O7718" s="27" t="str">
        <f t="shared" si="1457"/>
        <v/>
      </c>
      <c r="P7718" s="29" t="str">
        <f t="array" ref="P7718">IF(L7718="","",SMALL(IF(تكهين!$E$1:$E$10000=$D$4,ROW($1:$10000)),L7718))</f>
        <v/>
      </c>
    </row>
    <row r="7719" spans="2:16" ht="20.25">
      <c r="B7719" s="25" t="str">
        <f t="shared" si="1466"/>
        <v/>
      </c>
      <c r="C7719" s="26" t="str">
        <f t="shared" si="1458"/>
        <v/>
      </c>
      <c r="D7719" s="27" t="str">
        <f t="shared" si="1459"/>
        <v/>
      </c>
      <c r="E7719" s="27" t="str">
        <f t="shared" si="1460"/>
        <v/>
      </c>
      <c r="F7719" s="29" t="str">
        <f t="array" ref="F7719">IF(B7719="","",SMALL(IF(اضافه!$E$1:$E$10000=$D$4,ROW($1:$10000)),B7719))</f>
        <v/>
      </c>
      <c r="G7719" s="25" t="str">
        <f t="shared" si="1467"/>
        <v/>
      </c>
      <c r="H7719" s="26" t="str">
        <f t="shared" si="1461"/>
        <v/>
      </c>
      <c r="I7719" s="27" t="str">
        <f t="shared" si="1462"/>
        <v/>
      </c>
      <c r="J7719" s="27" t="str">
        <f t="shared" si="1463"/>
        <v/>
      </c>
      <c r="K7719" s="29" t="str">
        <f t="array" ref="K7719">IF(G7719="","",SMALL(IF(صرف!$E$1:$E$10000=$D$4,ROW($1:$10000)),G7719))</f>
        <v/>
      </c>
      <c r="L7719" s="25" t="str">
        <f t="shared" si="1468"/>
        <v/>
      </c>
      <c r="M7719" s="26" t="str">
        <f t="shared" si="1464"/>
        <v/>
      </c>
      <c r="N7719" s="27" t="str">
        <f t="shared" si="1465"/>
        <v/>
      </c>
      <c r="O7719" s="27" t="str">
        <f t="shared" si="1457"/>
        <v/>
      </c>
      <c r="P7719" s="29" t="str">
        <f t="array" ref="P7719">IF(L7719="","",SMALL(IF(تكهين!$E$1:$E$10000=$D$4,ROW($1:$10000)),L7719))</f>
        <v/>
      </c>
    </row>
    <row r="7720" spans="2:16" ht="20.25">
      <c r="B7720" s="25" t="str">
        <f t="shared" si="1466"/>
        <v/>
      </c>
      <c r="C7720" s="26" t="str">
        <f t="shared" si="1458"/>
        <v/>
      </c>
      <c r="D7720" s="27" t="str">
        <f t="shared" si="1459"/>
        <v/>
      </c>
      <c r="E7720" s="27" t="str">
        <f t="shared" si="1460"/>
        <v/>
      </c>
      <c r="F7720" s="29" t="str">
        <f t="array" ref="F7720">IF(B7720="","",SMALL(IF(اضافه!$E$1:$E$10000=$D$4,ROW($1:$10000)),B7720))</f>
        <v/>
      </c>
      <c r="G7720" s="25" t="str">
        <f t="shared" si="1467"/>
        <v/>
      </c>
      <c r="H7720" s="26" t="str">
        <f t="shared" si="1461"/>
        <v/>
      </c>
      <c r="I7720" s="27" t="str">
        <f t="shared" si="1462"/>
        <v/>
      </c>
      <c r="J7720" s="27" t="str">
        <f t="shared" si="1463"/>
        <v/>
      </c>
      <c r="K7720" s="29" t="str">
        <f t="array" ref="K7720">IF(G7720="","",SMALL(IF(صرف!$E$1:$E$10000=$D$4,ROW($1:$10000)),G7720))</f>
        <v/>
      </c>
      <c r="L7720" s="25" t="str">
        <f t="shared" si="1468"/>
        <v/>
      </c>
      <c r="M7720" s="26" t="str">
        <f t="shared" si="1464"/>
        <v/>
      </c>
      <c r="N7720" s="27" t="str">
        <f t="shared" si="1465"/>
        <v/>
      </c>
      <c r="O7720" s="27" t="str">
        <f t="shared" si="1457"/>
        <v/>
      </c>
      <c r="P7720" s="29" t="str">
        <f t="array" ref="P7720">IF(L7720="","",SMALL(IF(تكهين!$E$1:$E$10000=$D$4,ROW($1:$10000)),L7720))</f>
        <v/>
      </c>
    </row>
    <row r="7721" spans="2:16" ht="20.25">
      <c r="B7721" s="25" t="str">
        <f t="shared" si="1466"/>
        <v/>
      </c>
      <c r="C7721" s="26" t="str">
        <f t="shared" si="1458"/>
        <v/>
      </c>
      <c r="D7721" s="27" t="str">
        <f t="shared" si="1459"/>
        <v/>
      </c>
      <c r="E7721" s="27" t="str">
        <f t="shared" si="1460"/>
        <v/>
      </c>
      <c r="F7721" s="29" t="str">
        <f t="array" ref="F7721">IF(B7721="","",SMALL(IF(اضافه!$E$1:$E$10000=$D$4,ROW($1:$10000)),B7721))</f>
        <v/>
      </c>
      <c r="G7721" s="25" t="str">
        <f t="shared" si="1467"/>
        <v/>
      </c>
      <c r="H7721" s="26" t="str">
        <f t="shared" si="1461"/>
        <v/>
      </c>
      <c r="I7721" s="27" t="str">
        <f t="shared" si="1462"/>
        <v/>
      </c>
      <c r="J7721" s="27" t="str">
        <f t="shared" si="1463"/>
        <v/>
      </c>
      <c r="K7721" s="29" t="str">
        <f t="array" ref="K7721">IF(G7721="","",SMALL(IF(صرف!$E$1:$E$10000=$D$4,ROW($1:$10000)),G7721))</f>
        <v/>
      </c>
      <c r="L7721" s="25" t="str">
        <f t="shared" si="1468"/>
        <v/>
      </c>
      <c r="M7721" s="26" t="str">
        <f t="shared" si="1464"/>
        <v/>
      </c>
      <c r="N7721" s="27" t="str">
        <f t="shared" si="1465"/>
        <v/>
      </c>
      <c r="O7721" s="27" t="str">
        <f t="shared" si="1457"/>
        <v/>
      </c>
      <c r="P7721" s="29" t="str">
        <f t="array" ref="P7721">IF(L7721="","",SMALL(IF(تكهين!$E$1:$E$10000=$D$4,ROW($1:$10000)),L7721))</f>
        <v/>
      </c>
    </row>
    <row r="7722" spans="2:16" ht="20.25">
      <c r="B7722" s="25" t="str">
        <f t="shared" si="1466"/>
        <v/>
      </c>
      <c r="C7722" s="26" t="str">
        <f t="shared" si="1458"/>
        <v/>
      </c>
      <c r="D7722" s="27" t="str">
        <f t="shared" si="1459"/>
        <v/>
      </c>
      <c r="E7722" s="27" t="str">
        <f t="shared" si="1460"/>
        <v/>
      </c>
      <c r="F7722" s="29" t="str">
        <f t="array" ref="F7722">IF(B7722="","",SMALL(IF(اضافه!$E$1:$E$10000=$D$4,ROW($1:$10000)),B7722))</f>
        <v/>
      </c>
      <c r="G7722" s="25" t="str">
        <f t="shared" si="1467"/>
        <v/>
      </c>
      <c r="H7722" s="26" t="str">
        <f t="shared" si="1461"/>
        <v/>
      </c>
      <c r="I7722" s="27" t="str">
        <f t="shared" si="1462"/>
        <v/>
      </c>
      <c r="J7722" s="27" t="str">
        <f t="shared" si="1463"/>
        <v/>
      </c>
      <c r="K7722" s="29" t="str">
        <f t="array" ref="K7722">IF(G7722="","",SMALL(IF(صرف!$E$1:$E$10000=$D$4,ROW($1:$10000)),G7722))</f>
        <v/>
      </c>
      <c r="L7722" s="25" t="str">
        <f t="shared" si="1468"/>
        <v/>
      </c>
      <c r="M7722" s="26" t="str">
        <f t="shared" si="1464"/>
        <v/>
      </c>
      <c r="N7722" s="27" t="str">
        <f t="shared" si="1465"/>
        <v/>
      </c>
      <c r="O7722" s="27" t="str">
        <f t="shared" si="1457"/>
        <v/>
      </c>
      <c r="P7722" s="29" t="str">
        <f t="array" ref="P7722">IF(L7722="","",SMALL(IF(تكهين!$E$1:$E$10000=$D$4,ROW($1:$10000)),L7722))</f>
        <v/>
      </c>
    </row>
    <row r="7723" spans="2:16" ht="20.25">
      <c r="B7723" s="25" t="str">
        <f t="shared" si="1466"/>
        <v/>
      </c>
      <c r="C7723" s="26" t="str">
        <f t="shared" si="1458"/>
        <v/>
      </c>
      <c r="D7723" s="27" t="str">
        <f t="shared" si="1459"/>
        <v/>
      </c>
      <c r="E7723" s="27" t="str">
        <f t="shared" si="1460"/>
        <v/>
      </c>
      <c r="F7723" s="29" t="str">
        <f t="array" ref="F7723">IF(B7723="","",SMALL(IF(اضافه!$E$1:$E$10000=$D$4,ROW($1:$10000)),B7723))</f>
        <v/>
      </c>
      <c r="G7723" s="25" t="str">
        <f t="shared" si="1467"/>
        <v/>
      </c>
      <c r="H7723" s="26" t="str">
        <f t="shared" si="1461"/>
        <v/>
      </c>
      <c r="I7723" s="27" t="str">
        <f t="shared" si="1462"/>
        <v/>
      </c>
      <c r="J7723" s="27" t="str">
        <f t="shared" si="1463"/>
        <v/>
      </c>
      <c r="K7723" s="29" t="str">
        <f t="array" ref="K7723">IF(G7723="","",SMALL(IF(صرف!$E$1:$E$10000=$D$4,ROW($1:$10000)),G7723))</f>
        <v/>
      </c>
      <c r="L7723" s="25" t="str">
        <f t="shared" si="1468"/>
        <v/>
      </c>
      <c r="M7723" s="26" t="str">
        <f t="shared" si="1464"/>
        <v/>
      </c>
      <c r="N7723" s="27" t="str">
        <f t="shared" si="1465"/>
        <v/>
      </c>
      <c r="O7723" s="27" t="str">
        <f t="shared" si="1457"/>
        <v/>
      </c>
      <c r="P7723" s="29" t="str">
        <f t="array" ref="P7723">IF(L7723="","",SMALL(IF(تكهين!$E$1:$E$10000=$D$4,ROW($1:$10000)),L7723))</f>
        <v/>
      </c>
    </row>
    <row r="7724" spans="2:16" ht="20.25">
      <c r="B7724" s="25" t="str">
        <f t="shared" si="1466"/>
        <v/>
      </c>
      <c r="C7724" s="26" t="str">
        <f t="shared" si="1458"/>
        <v/>
      </c>
      <c r="D7724" s="27" t="str">
        <f t="shared" si="1459"/>
        <v/>
      </c>
      <c r="E7724" s="27" t="str">
        <f t="shared" si="1460"/>
        <v/>
      </c>
      <c r="F7724" s="29" t="str">
        <f t="array" ref="F7724">IF(B7724="","",SMALL(IF(اضافه!$E$1:$E$10000=$D$4,ROW($1:$10000)),B7724))</f>
        <v/>
      </c>
      <c r="G7724" s="25" t="str">
        <f t="shared" si="1467"/>
        <v/>
      </c>
      <c r="H7724" s="26" t="str">
        <f t="shared" si="1461"/>
        <v/>
      </c>
      <c r="I7724" s="27" t="str">
        <f t="shared" si="1462"/>
        <v/>
      </c>
      <c r="J7724" s="27" t="str">
        <f t="shared" si="1463"/>
        <v/>
      </c>
      <c r="K7724" s="29" t="str">
        <f t="array" ref="K7724">IF(G7724="","",SMALL(IF(صرف!$E$1:$E$10000=$D$4,ROW($1:$10000)),G7724))</f>
        <v/>
      </c>
      <c r="L7724" s="25" t="str">
        <f t="shared" si="1468"/>
        <v/>
      </c>
      <c r="M7724" s="26" t="str">
        <f t="shared" si="1464"/>
        <v/>
      </c>
      <c r="N7724" s="27" t="str">
        <f t="shared" si="1465"/>
        <v/>
      </c>
      <c r="O7724" s="27" t="str">
        <f t="shared" si="1457"/>
        <v/>
      </c>
      <c r="P7724" s="29" t="str">
        <f t="array" ref="P7724">IF(L7724="","",SMALL(IF(تكهين!$E$1:$E$10000=$D$4,ROW($1:$10000)),L7724))</f>
        <v/>
      </c>
    </row>
    <row r="7725" spans="2:16" ht="20.25">
      <c r="B7725" s="25" t="str">
        <f t="shared" si="1466"/>
        <v/>
      </c>
      <c r="C7725" s="26" t="str">
        <f t="shared" si="1458"/>
        <v/>
      </c>
      <c r="D7725" s="27" t="str">
        <f t="shared" si="1459"/>
        <v/>
      </c>
      <c r="E7725" s="27" t="str">
        <f t="shared" si="1460"/>
        <v/>
      </c>
      <c r="F7725" s="29" t="str">
        <f t="array" ref="F7725">IF(B7725="","",SMALL(IF(اضافه!$E$1:$E$10000=$D$4,ROW($1:$10000)),B7725))</f>
        <v/>
      </c>
      <c r="G7725" s="25" t="str">
        <f t="shared" si="1467"/>
        <v/>
      </c>
      <c r="H7725" s="26" t="str">
        <f t="shared" si="1461"/>
        <v/>
      </c>
      <c r="I7725" s="27" t="str">
        <f t="shared" si="1462"/>
        <v/>
      </c>
      <c r="J7725" s="27" t="str">
        <f t="shared" si="1463"/>
        <v/>
      </c>
      <c r="K7725" s="29" t="str">
        <f t="array" ref="K7725">IF(G7725="","",SMALL(IF(صرف!$E$1:$E$10000=$D$4,ROW($1:$10000)),G7725))</f>
        <v/>
      </c>
      <c r="L7725" s="25" t="str">
        <f t="shared" si="1468"/>
        <v/>
      </c>
      <c r="M7725" s="26" t="str">
        <f t="shared" si="1464"/>
        <v/>
      </c>
      <c r="N7725" s="27" t="str">
        <f t="shared" si="1465"/>
        <v/>
      </c>
      <c r="O7725" s="27" t="str">
        <f t="shared" ref="O7725:O7788" si="1469">IF(OR($D$4="",L7725=""),"",INDEX(تكهين,P7725,8))</f>
        <v/>
      </c>
      <c r="P7725" s="29" t="str">
        <f t="array" ref="P7725">IF(L7725="","",SMALL(IF(تكهين!$E$1:$E$10000=$D$4,ROW($1:$10000)),L7725))</f>
        <v/>
      </c>
    </row>
    <row r="7726" spans="2:16" ht="20.25">
      <c r="B7726" s="25" t="str">
        <f t="shared" si="1466"/>
        <v/>
      </c>
      <c r="C7726" s="26" t="str">
        <f t="shared" si="1458"/>
        <v/>
      </c>
      <c r="D7726" s="27" t="str">
        <f t="shared" si="1459"/>
        <v/>
      </c>
      <c r="E7726" s="27" t="str">
        <f t="shared" si="1460"/>
        <v/>
      </c>
      <c r="F7726" s="29" t="str">
        <f t="array" ref="F7726">IF(B7726="","",SMALL(IF(اضافه!$E$1:$E$10000=$D$4,ROW($1:$10000)),B7726))</f>
        <v/>
      </c>
      <c r="G7726" s="25" t="str">
        <f t="shared" si="1467"/>
        <v/>
      </c>
      <c r="H7726" s="26" t="str">
        <f t="shared" si="1461"/>
        <v/>
      </c>
      <c r="I7726" s="27" t="str">
        <f t="shared" si="1462"/>
        <v/>
      </c>
      <c r="J7726" s="27" t="str">
        <f t="shared" si="1463"/>
        <v/>
      </c>
      <c r="K7726" s="29" t="str">
        <f t="array" ref="K7726">IF(G7726="","",SMALL(IF(صرف!$E$1:$E$10000=$D$4,ROW($1:$10000)),G7726))</f>
        <v/>
      </c>
      <c r="L7726" s="25" t="str">
        <f t="shared" si="1468"/>
        <v/>
      </c>
      <c r="M7726" s="26" t="str">
        <f t="shared" si="1464"/>
        <v/>
      </c>
      <c r="N7726" s="27" t="str">
        <f t="shared" si="1465"/>
        <v/>
      </c>
      <c r="O7726" s="27" t="str">
        <f t="shared" si="1469"/>
        <v/>
      </c>
      <c r="P7726" s="29" t="str">
        <f t="array" ref="P7726">IF(L7726="","",SMALL(IF(تكهين!$E$1:$E$10000=$D$4,ROW($1:$10000)),L7726))</f>
        <v/>
      </c>
    </row>
    <row r="7727" spans="2:16" ht="20.25">
      <c r="B7727" s="25" t="str">
        <f t="shared" si="1466"/>
        <v/>
      </c>
      <c r="C7727" s="26" t="str">
        <f t="shared" si="1458"/>
        <v/>
      </c>
      <c r="D7727" s="27" t="str">
        <f t="shared" si="1459"/>
        <v/>
      </c>
      <c r="E7727" s="27" t="str">
        <f t="shared" si="1460"/>
        <v/>
      </c>
      <c r="F7727" s="29" t="str">
        <f t="array" ref="F7727">IF(B7727="","",SMALL(IF(اضافه!$E$1:$E$10000=$D$4,ROW($1:$10000)),B7727))</f>
        <v/>
      </c>
      <c r="G7727" s="25" t="str">
        <f t="shared" si="1467"/>
        <v/>
      </c>
      <c r="H7727" s="26" t="str">
        <f t="shared" si="1461"/>
        <v/>
      </c>
      <c r="I7727" s="27" t="str">
        <f t="shared" si="1462"/>
        <v/>
      </c>
      <c r="J7727" s="27" t="str">
        <f t="shared" si="1463"/>
        <v/>
      </c>
      <c r="K7727" s="29" t="str">
        <f t="array" ref="K7727">IF(G7727="","",SMALL(IF(صرف!$E$1:$E$10000=$D$4,ROW($1:$10000)),G7727))</f>
        <v/>
      </c>
      <c r="L7727" s="25" t="str">
        <f t="shared" si="1468"/>
        <v/>
      </c>
      <c r="M7727" s="26" t="str">
        <f t="shared" si="1464"/>
        <v/>
      </c>
      <c r="N7727" s="27" t="str">
        <f t="shared" si="1465"/>
        <v/>
      </c>
      <c r="O7727" s="27" t="str">
        <f t="shared" si="1469"/>
        <v/>
      </c>
      <c r="P7727" s="29" t="str">
        <f t="array" ref="P7727">IF(L7727="","",SMALL(IF(تكهين!$E$1:$E$10000=$D$4,ROW($1:$10000)),L7727))</f>
        <v/>
      </c>
    </row>
    <row r="7728" spans="2:16" ht="20.25">
      <c r="B7728" s="25" t="str">
        <f t="shared" si="1466"/>
        <v/>
      </c>
      <c r="C7728" s="26" t="str">
        <f t="shared" si="1458"/>
        <v/>
      </c>
      <c r="D7728" s="27" t="str">
        <f t="shared" si="1459"/>
        <v/>
      </c>
      <c r="E7728" s="27" t="str">
        <f t="shared" si="1460"/>
        <v/>
      </c>
      <c r="F7728" s="29" t="str">
        <f t="array" ref="F7728">IF(B7728="","",SMALL(IF(اضافه!$E$1:$E$10000=$D$4,ROW($1:$10000)),B7728))</f>
        <v/>
      </c>
      <c r="G7728" s="25" t="str">
        <f t="shared" si="1467"/>
        <v/>
      </c>
      <c r="H7728" s="26" t="str">
        <f t="shared" si="1461"/>
        <v/>
      </c>
      <c r="I7728" s="27" t="str">
        <f t="shared" si="1462"/>
        <v/>
      </c>
      <c r="J7728" s="27" t="str">
        <f t="shared" si="1463"/>
        <v/>
      </c>
      <c r="K7728" s="29" t="str">
        <f t="array" ref="K7728">IF(G7728="","",SMALL(IF(صرف!$E$1:$E$10000=$D$4,ROW($1:$10000)),G7728))</f>
        <v/>
      </c>
      <c r="L7728" s="25" t="str">
        <f t="shared" si="1468"/>
        <v/>
      </c>
      <c r="M7728" s="26" t="str">
        <f t="shared" si="1464"/>
        <v/>
      </c>
      <c r="N7728" s="27" t="str">
        <f t="shared" si="1465"/>
        <v/>
      </c>
      <c r="O7728" s="27" t="str">
        <f t="shared" si="1469"/>
        <v/>
      </c>
      <c r="P7728" s="29" t="str">
        <f t="array" ref="P7728">IF(L7728="","",SMALL(IF(تكهين!$E$1:$E$10000=$D$4,ROW($1:$10000)),L7728))</f>
        <v/>
      </c>
    </row>
    <row r="7729" spans="2:16" ht="20.25">
      <c r="B7729" s="25" t="str">
        <f t="shared" si="1466"/>
        <v/>
      </c>
      <c r="C7729" s="26" t="str">
        <f t="shared" si="1458"/>
        <v/>
      </c>
      <c r="D7729" s="27" t="str">
        <f t="shared" si="1459"/>
        <v/>
      </c>
      <c r="E7729" s="27" t="str">
        <f t="shared" si="1460"/>
        <v/>
      </c>
      <c r="F7729" s="29" t="str">
        <f t="array" ref="F7729">IF(B7729="","",SMALL(IF(اضافه!$E$1:$E$10000=$D$4,ROW($1:$10000)),B7729))</f>
        <v/>
      </c>
      <c r="G7729" s="25" t="str">
        <f t="shared" si="1467"/>
        <v/>
      </c>
      <c r="H7729" s="26" t="str">
        <f t="shared" si="1461"/>
        <v/>
      </c>
      <c r="I7729" s="27" t="str">
        <f t="shared" si="1462"/>
        <v/>
      </c>
      <c r="J7729" s="27" t="str">
        <f t="shared" si="1463"/>
        <v/>
      </c>
      <c r="K7729" s="29" t="str">
        <f t="array" ref="K7729">IF(G7729="","",SMALL(IF(صرف!$E$1:$E$10000=$D$4,ROW($1:$10000)),G7729))</f>
        <v/>
      </c>
      <c r="L7729" s="25" t="str">
        <f t="shared" si="1468"/>
        <v/>
      </c>
      <c r="M7729" s="26" t="str">
        <f t="shared" si="1464"/>
        <v/>
      </c>
      <c r="N7729" s="27" t="str">
        <f t="shared" si="1465"/>
        <v/>
      </c>
      <c r="O7729" s="27" t="str">
        <f t="shared" si="1469"/>
        <v/>
      </c>
      <c r="P7729" s="29" t="str">
        <f t="array" ref="P7729">IF(L7729="","",SMALL(IF(تكهين!$E$1:$E$10000=$D$4,ROW($1:$10000)),L7729))</f>
        <v/>
      </c>
    </row>
    <row r="7730" spans="2:16" ht="20.25">
      <c r="B7730" s="25" t="str">
        <f t="shared" si="1466"/>
        <v/>
      </c>
      <c r="C7730" s="26" t="str">
        <f t="shared" si="1458"/>
        <v/>
      </c>
      <c r="D7730" s="27" t="str">
        <f t="shared" si="1459"/>
        <v/>
      </c>
      <c r="E7730" s="27" t="str">
        <f t="shared" si="1460"/>
        <v/>
      </c>
      <c r="F7730" s="29" t="str">
        <f t="array" ref="F7730">IF(B7730="","",SMALL(IF(اضافه!$E$1:$E$10000=$D$4,ROW($1:$10000)),B7730))</f>
        <v/>
      </c>
      <c r="G7730" s="25" t="str">
        <f t="shared" si="1467"/>
        <v/>
      </c>
      <c r="H7730" s="26" t="str">
        <f t="shared" si="1461"/>
        <v/>
      </c>
      <c r="I7730" s="27" t="str">
        <f t="shared" si="1462"/>
        <v/>
      </c>
      <c r="J7730" s="27" t="str">
        <f t="shared" si="1463"/>
        <v/>
      </c>
      <c r="K7730" s="29" t="str">
        <f t="array" ref="K7730">IF(G7730="","",SMALL(IF(صرف!$E$1:$E$10000=$D$4,ROW($1:$10000)),G7730))</f>
        <v/>
      </c>
      <c r="L7730" s="25" t="str">
        <f t="shared" si="1468"/>
        <v/>
      </c>
      <c r="M7730" s="26" t="str">
        <f t="shared" si="1464"/>
        <v/>
      </c>
      <c r="N7730" s="27" t="str">
        <f t="shared" si="1465"/>
        <v/>
      </c>
      <c r="O7730" s="27" t="str">
        <f t="shared" si="1469"/>
        <v/>
      </c>
      <c r="P7730" s="29" t="str">
        <f t="array" ref="P7730">IF(L7730="","",SMALL(IF(تكهين!$E$1:$E$10000=$D$4,ROW($1:$10000)),L7730))</f>
        <v/>
      </c>
    </row>
    <row r="7731" spans="2:16" ht="20.25">
      <c r="B7731" s="25" t="str">
        <f t="shared" si="1466"/>
        <v/>
      </c>
      <c r="C7731" s="26" t="str">
        <f t="shared" si="1458"/>
        <v/>
      </c>
      <c r="D7731" s="27" t="str">
        <f t="shared" si="1459"/>
        <v/>
      </c>
      <c r="E7731" s="27" t="str">
        <f t="shared" si="1460"/>
        <v/>
      </c>
      <c r="F7731" s="29" t="str">
        <f t="array" ref="F7731">IF(B7731="","",SMALL(IF(اضافه!$E$1:$E$10000=$D$4,ROW($1:$10000)),B7731))</f>
        <v/>
      </c>
      <c r="G7731" s="25" t="str">
        <f t="shared" si="1467"/>
        <v/>
      </c>
      <c r="H7731" s="26" t="str">
        <f t="shared" si="1461"/>
        <v/>
      </c>
      <c r="I7731" s="27" t="str">
        <f t="shared" si="1462"/>
        <v/>
      </c>
      <c r="J7731" s="27" t="str">
        <f t="shared" si="1463"/>
        <v/>
      </c>
      <c r="K7731" s="29" t="str">
        <f t="array" ref="K7731">IF(G7731="","",SMALL(IF(صرف!$E$1:$E$10000=$D$4,ROW($1:$10000)),G7731))</f>
        <v/>
      </c>
      <c r="L7731" s="25" t="str">
        <f t="shared" si="1468"/>
        <v/>
      </c>
      <c r="M7731" s="26" t="str">
        <f t="shared" si="1464"/>
        <v/>
      </c>
      <c r="N7731" s="27" t="str">
        <f t="shared" si="1465"/>
        <v/>
      </c>
      <c r="O7731" s="27" t="str">
        <f t="shared" si="1469"/>
        <v/>
      </c>
      <c r="P7731" s="29" t="str">
        <f t="array" ref="P7731">IF(L7731="","",SMALL(IF(تكهين!$E$1:$E$10000=$D$4,ROW($1:$10000)),L7731))</f>
        <v/>
      </c>
    </row>
    <row r="7732" spans="2:16" ht="20.25">
      <c r="B7732" s="25" t="str">
        <f t="shared" si="1466"/>
        <v/>
      </c>
      <c r="C7732" s="26" t="str">
        <f t="shared" si="1458"/>
        <v/>
      </c>
      <c r="D7732" s="27" t="str">
        <f t="shared" si="1459"/>
        <v/>
      </c>
      <c r="E7732" s="27" t="str">
        <f t="shared" si="1460"/>
        <v/>
      </c>
      <c r="F7732" s="29" t="str">
        <f t="array" ref="F7732">IF(B7732="","",SMALL(IF(اضافه!$E$1:$E$10000=$D$4,ROW($1:$10000)),B7732))</f>
        <v/>
      </c>
      <c r="G7732" s="25" t="str">
        <f t="shared" si="1467"/>
        <v/>
      </c>
      <c r="H7732" s="26" t="str">
        <f t="shared" si="1461"/>
        <v/>
      </c>
      <c r="I7732" s="27" t="str">
        <f t="shared" si="1462"/>
        <v/>
      </c>
      <c r="J7732" s="27" t="str">
        <f t="shared" si="1463"/>
        <v/>
      </c>
      <c r="K7732" s="29" t="str">
        <f t="array" ref="K7732">IF(G7732="","",SMALL(IF(صرف!$E$1:$E$10000=$D$4,ROW($1:$10000)),G7732))</f>
        <v/>
      </c>
      <c r="L7732" s="25" t="str">
        <f t="shared" si="1468"/>
        <v/>
      </c>
      <c r="M7732" s="26" t="str">
        <f t="shared" si="1464"/>
        <v/>
      </c>
      <c r="N7732" s="27" t="str">
        <f t="shared" si="1465"/>
        <v/>
      </c>
      <c r="O7732" s="27" t="str">
        <f t="shared" si="1469"/>
        <v/>
      </c>
      <c r="P7732" s="29" t="str">
        <f t="array" ref="P7732">IF(L7732="","",SMALL(IF(تكهين!$E$1:$E$10000=$D$4,ROW($1:$10000)),L7732))</f>
        <v/>
      </c>
    </row>
    <row r="7733" spans="2:16" ht="20.25">
      <c r="B7733" s="25" t="str">
        <f t="shared" si="1466"/>
        <v/>
      </c>
      <c r="C7733" s="26" t="str">
        <f t="shared" si="1458"/>
        <v/>
      </c>
      <c r="D7733" s="27" t="str">
        <f t="shared" si="1459"/>
        <v/>
      </c>
      <c r="E7733" s="27" t="str">
        <f t="shared" si="1460"/>
        <v/>
      </c>
      <c r="F7733" s="29" t="str">
        <f t="array" ref="F7733">IF(B7733="","",SMALL(IF(اضافه!$E$1:$E$10000=$D$4,ROW($1:$10000)),B7733))</f>
        <v/>
      </c>
      <c r="G7733" s="25" t="str">
        <f t="shared" si="1467"/>
        <v/>
      </c>
      <c r="H7733" s="26" t="str">
        <f t="shared" si="1461"/>
        <v/>
      </c>
      <c r="I7733" s="27" t="str">
        <f t="shared" si="1462"/>
        <v/>
      </c>
      <c r="J7733" s="27" t="str">
        <f t="shared" si="1463"/>
        <v/>
      </c>
      <c r="K7733" s="29" t="str">
        <f t="array" ref="K7733">IF(G7733="","",SMALL(IF(صرف!$E$1:$E$10000=$D$4,ROW($1:$10000)),G7733))</f>
        <v/>
      </c>
      <c r="L7733" s="25" t="str">
        <f t="shared" si="1468"/>
        <v/>
      </c>
      <c r="M7733" s="26" t="str">
        <f t="shared" si="1464"/>
        <v/>
      </c>
      <c r="N7733" s="27" t="str">
        <f t="shared" si="1465"/>
        <v/>
      </c>
      <c r="O7733" s="27" t="str">
        <f t="shared" si="1469"/>
        <v/>
      </c>
      <c r="P7733" s="29" t="str">
        <f t="array" ref="P7733">IF(L7733="","",SMALL(IF(تكهين!$E$1:$E$10000=$D$4,ROW($1:$10000)),L7733))</f>
        <v/>
      </c>
    </row>
    <row r="7734" spans="2:16" ht="20.25">
      <c r="B7734" s="25" t="str">
        <f t="shared" si="1466"/>
        <v/>
      </c>
      <c r="C7734" s="26" t="str">
        <f t="shared" si="1458"/>
        <v/>
      </c>
      <c r="D7734" s="27" t="str">
        <f t="shared" si="1459"/>
        <v/>
      </c>
      <c r="E7734" s="27" t="str">
        <f t="shared" si="1460"/>
        <v/>
      </c>
      <c r="F7734" s="29" t="str">
        <f t="array" ref="F7734">IF(B7734="","",SMALL(IF(اضافه!$E$1:$E$10000=$D$4,ROW($1:$10000)),B7734))</f>
        <v/>
      </c>
      <c r="G7734" s="25" t="str">
        <f t="shared" si="1467"/>
        <v/>
      </c>
      <c r="H7734" s="26" t="str">
        <f t="shared" si="1461"/>
        <v/>
      </c>
      <c r="I7734" s="27" t="str">
        <f t="shared" si="1462"/>
        <v/>
      </c>
      <c r="J7734" s="27" t="str">
        <f t="shared" si="1463"/>
        <v/>
      </c>
      <c r="K7734" s="29" t="str">
        <f t="array" ref="K7734">IF(G7734="","",SMALL(IF(صرف!$E$1:$E$10000=$D$4,ROW($1:$10000)),G7734))</f>
        <v/>
      </c>
      <c r="L7734" s="25" t="str">
        <f t="shared" si="1468"/>
        <v/>
      </c>
      <c r="M7734" s="26" t="str">
        <f t="shared" si="1464"/>
        <v/>
      </c>
      <c r="N7734" s="27" t="str">
        <f t="shared" si="1465"/>
        <v/>
      </c>
      <c r="O7734" s="27" t="str">
        <f t="shared" si="1469"/>
        <v/>
      </c>
      <c r="P7734" s="29" t="str">
        <f t="array" ref="P7734">IF(L7734="","",SMALL(IF(تكهين!$E$1:$E$10000=$D$4,ROW($1:$10000)),L7734))</f>
        <v/>
      </c>
    </row>
    <row r="7735" spans="2:16" ht="20.25">
      <c r="B7735" s="25" t="str">
        <f t="shared" si="1466"/>
        <v/>
      </c>
      <c r="C7735" s="26" t="str">
        <f t="shared" ref="C7735:C7798" si="1470">IF(OR($D$4="",B7735=""),"",INDEX(اضافة,F7735,2))</f>
        <v/>
      </c>
      <c r="D7735" s="27" t="str">
        <f t="shared" ref="D7735:D7798" si="1471">IF(OR($D$4="",B7735=""),"",INDEX(اضافة,F7735,3))</f>
        <v/>
      </c>
      <c r="E7735" s="27" t="str">
        <f t="shared" ref="E7735:E7798" si="1472">IF(OR($D$4="",B7735=""),"",INDEX(اضافة,F7735,8))</f>
        <v/>
      </c>
      <c r="F7735" s="29" t="str">
        <f t="array" ref="F7735">IF(B7735="","",SMALL(IF(اضافه!$E$1:$E$10000=$D$4,ROW($1:$10000)),B7735))</f>
        <v/>
      </c>
      <c r="G7735" s="25" t="str">
        <f t="shared" si="1467"/>
        <v/>
      </c>
      <c r="H7735" s="26" t="str">
        <f t="shared" ref="H7735:H7798" si="1473">IF(OR($D$4="",G7735=""),"",INDEX(صرف,K7735,2))</f>
        <v/>
      </c>
      <c r="I7735" s="27" t="str">
        <f t="shared" ref="I7735:I7798" si="1474">IF(OR($D$4="",G7735=""),"",INDEX(صرف,K7735,3))</f>
        <v/>
      </c>
      <c r="J7735" s="27" t="str">
        <f t="shared" ref="J7735:J7798" si="1475">IF(OR($D$4="",G7735=""),"",INDEX(صرف,K7735,8))</f>
        <v/>
      </c>
      <c r="K7735" s="29" t="str">
        <f t="array" ref="K7735">IF(G7735="","",SMALL(IF(صرف!$E$1:$E$10000=$D$4,ROW($1:$10000)),G7735))</f>
        <v/>
      </c>
      <c r="L7735" s="25" t="str">
        <f t="shared" si="1468"/>
        <v/>
      </c>
      <c r="M7735" s="26" t="str">
        <f t="shared" ref="M7735:M7798" si="1476">IF(OR($D$4="",L7735=""),"",INDEX(تكهين,P7735,2))</f>
        <v/>
      </c>
      <c r="N7735" s="27" t="str">
        <f t="shared" ref="N7735:N7798" si="1477">IF(OR($D$4="",L7735=""),"",INDEX(تكهين,P7735,3))</f>
        <v/>
      </c>
      <c r="O7735" s="27" t="str">
        <f t="shared" si="1469"/>
        <v/>
      </c>
      <c r="P7735" s="29" t="str">
        <f t="array" ref="P7735">IF(L7735="","",SMALL(IF(تكهين!$E$1:$E$10000=$D$4,ROW($1:$10000)),L7735))</f>
        <v/>
      </c>
    </row>
    <row r="7736" spans="2:16" ht="20.25">
      <c r="B7736" s="25" t="str">
        <f t="shared" si="1466"/>
        <v/>
      </c>
      <c r="C7736" s="26" t="str">
        <f t="shared" si="1470"/>
        <v/>
      </c>
      <c r="D7736" s="27" t="str">
        <f t="shared" si="1471"/>
        <v/>
      </c>
      <c r="E7736" s="27" t="str">
        <f t="shared" si="1472"/>
        <v/>
      </c>
      <c r="F7736" s="29" t="str">
        <f t="array" ref="F7736">IF(B7736="","",SMALL(IF(اضافه!$E$1:$E$10000=$D$4,ROW($1:$10000)),B7736))</f>
        <v/>
      </c>
      <c r="G7736" s="25" t="str">
        <f t="shared" si="1467"/>
        <v/>
      </c>
      <c r="H7736" s="26" t="str">
        <f t="shared" si="1473"/>
        <v/>
      </c>
      <c r="I7736" s="27" t="str">
        <f t="shared" si="1474"/>
        <v/>
      </c>
      <c r="J7736" s="27" t="str">
        <f t="shared" si="1475"/>
        <v/>
      </c>
      <c r="K7736" s="29" t="str">
        <f t="array" ref="K7736">IF(G7736="","",SMALL(IF(صرف!$E$1:$E$10000=$D$4,ROW($1:$10000)),G7736))</f>
        <v/>
      </c>
      <c r="L7736" s="25" t="str">
        <f t="shared" si="1468"/>
        <v/>
      </c>
      <c r="M7736" s="26" t="str">
        <f t="shared" si="1476"/>
        <v/>
      </c>
      <c r="N7736" s="27" t="str">
        <f t="shared" si="1477"/>
        <v/>
      </c>
      <c r="O7736" s="27" t="str">
        <f t="shared" si="1469"/>
        <v/>
      </c>
      <c r="P7736" s="29" t="str">
        <f t="array" ref="P7736">IF(L7736="","",SMALL(IF(تكهين!$E$1:$E$10000=$D$4,ROW($1:$10000)),L7736))</f>
        <v/>
      </c>
    </row>
    <row r="7737" spans="2:16" ht="20.25">
      <c r="B7737" s="25" t="str">
        <f t="shared" si="1466"/>
        <v/>
      </c>
      <c r="C7737" s="26" t="str">
        <f t="shared" si="1470"/>
        <v/>
      </c>
      <c r="D7737" s="27" t="str">
        <f t="shared" si="1471"/>
        <v/>
      </c>
      <c r="E7737" s="27" t="str">
        <f t="shared" si="1472"/>
        <v/>
      </c>
      <c r="F7737" s="29" t="str">
        <f t="array" ref="F7737">IF(B7737="","",SMALL(IF(اضافه!$E$1:$E$10000=$D$4,ROW($1:$10000)),B7737))</f>
        <v/>
      </c>
      <c r="G7737" s="25" t="str">
        <f t="shared" si="1467"/>
        <v/>
      </c>
      <c r="H7737" s="26" t="str">
        <f t="shared" si="1473"/>
        <v/>
      </c>
      <c r="I7737" s="27" t="str">
        <f t="shared" si="1474"/>
        <v/>
      </c>
      <c r="J7737" s="27" t="str">
        <f t="shared" si="1475"/>
        <v/>
      </c>
      <c r="K7737" s="29" t="str">
        <f t="array" ref="K7737">IF(G7737="","",SMALL(IF(صرف!$E$1:$E$10000=$D$4,ROW($1:$10000)),G7737))</f>
        <v/>
      </c>
      <c r="L7737" s="25" t="str">
        <f t="shared" si="1468"/>
        <v/>
      </c>
      <c r="M7737" s="26" t="str">
        <f t="shared" si="1476"/>
        <v/>
      </c>
      <c r="N7737" s="27" t="str">
        <f t="shared" si="1477"/>
        <v/>
      </c>
      <c r="O7737" s="27" t="str">
        <f t="shared" si="1469"/>
        <v/>
      </c>
      <c r="P7737" s="29" t="str">
        <f t="array" ref="P7737">IF(L7737="","",SMALL(IF(تكهين!$E$1:$E$10000=$D$4,ROW($1:$10000)),L7737))</f>
        <v/>
      </c>
    </row>
    <row r="7738" spans="2:16" ht="20.25">
      <c r="B7738" s="25" t="str">
        <f t="shared" si="1466"/>
        <v/>
      </c>
      <c r="C7738" s="26" t="str">
        <f t="shared" si="1470"/>
        <v/>
      </c>
      <c r="D7738" s="27" t="str">
        <f t="shared" si="1471"/>
        <v/>
      </c>
      <c r="E7738" s="27" t="str">
        <f t="shared" si="1472"/>
        <v/>
      </c>
      <c r="F7738" s="29" t="str">
        <f t="array" ref="F7738">IF(B7738="","",SMALL(IF(اضافه!$E$1:$E$10000=$D$4,ROW($1:$10000)),B7738))</f>
        <v/>
      </c>
      <c r="G7738" s="25" t="str">
        <f t="shared" si="1467"/>
        <v/>
      </c>
      <c r="H7738" s="26" t="str">
        <f t="shared" si="1473"/>
        <v/>
      </c>
      <c r="I7738" s="27" t="str">
        <f t="shared" si="1474"/>
        <v/>
      </c>
      <c r="J7738" s="27" t="str">
        <f t="shared" si="1475"/>
        <v/>
      </c>
      <c r="K7738" s="29" t="str">
        <f t="array" ref="K7738">IF(G7738="","",SMALL(IF(صرف!$E$1:$E$10000=$D$4,ROW($1:$10000)),G7738))</f>
        <v/>
      </c>
      <c r="L7738" s="25" t="str">
        <f t="shared" si="1468"/>
        <v/>
      </c>
      <c r="M7738" s="26" t="str">
        <f t="shared" si="1476"/>
        <v/>
      </c>
      <c r="N7738" s="27" t="str">
        <f t="shared" si="1477"/>
        <v/>
      </c>
      <c r="O7738" s="27" t="str">
        <f t="shared" si="1469"/>
        <v/>
      </c>
      <c r="P7738" s="29" t="str">
        <f t="array" ref="P7738">IF(L7738="","",SMALL(IF(تكهين!$E$1:$E$10000=$D$4,ROW($1:$10000)),L7738))</f>
        <v/>
      </c>
    </row>
    <row r="7739" spans="2:16" ht="20.25">
      <c r="B7739" s="25" t="str">
        <f t="shared" si="1466"/>
        <v/>
      </c>
      <c r="C7739" s="26" t="str">
        <f t="shared" si="1470"/>
        <v/>
      </c>
      <c r="D7739" s="27" t="str">
        <f t="shared" si="1471"/>
        <v/>
      </c>
      <c r="E7739" s="27" t="str">
        <f t="shared" si="1472"/>
        <v/>
      </c>
      <c r="F7739" s="29" t="str">
        <f t="array" ref="F7739">IF(B7739="","",SMALL(IF(اضافه!$E$1:$E$10000=$D$4,ROW($1:$10000)),B7739))</f>
        <v/>
      </c>
      <c r="G7739" s="25" t="str">
        <f t="shared" si="1467"/>
        <v/>
      </c>
      <c r="H7739" s="26" t="str">
        <f t="shared" si="1473"/>
        <v/>
      </c>
      <c r="I7739" s="27" t="str">
        <f t="shared" si="1474"/>
        <v/>
      </c>
      <c r="J7739" s="27" t="str">
        <f t="shared" si="1475"/>
        <v/>
      </c>
      <c r="K7739" s="29" t="str">
        <f t="array" ref="K7739">IF(G7739="","",SMALL(IF(صرف!$E$1:$E$10000=$D$4,ROW($1:$10000)),G7739))</f>
        <v/>
      </c>
      <c r="L7739" s="25" t="str">
        <f t="shared" si="1468"/>
        <v/>
      </c>
      <c r="M7739" s="26" t="str">
        <f t="shared" si="1476"/>
        <v/>
      </c>
      <c r="N7739" s="27" t="str">
        <f t="shared" si="1477"/>
        <v/>
      </c>
      <c r="O7739" s="27" t="str">
        <f t="shared" si="1469"/>
        <v/>
      </c>
      <c r="P7739" s="29" t="str">
        <f t="array" ref="P7739">IF(L7739="","",SMALL(IF(تكهين!$E$1:$E$10000=$D$4,ROW($1:$10000)),L7739))</f>
        <v/>
      </c>
    </row>
    <row r="7740" spans="2:16" ht="20.25">
      <c r="B7740" s="25" t="str">
        <f t="shared" si="1466"/>
        <v/>
      </c>
      <c r="C7740" s="26" t="str">
        <f t="shared" si="1470"/>
        <v/>
      </c>
      <c r="D7740" s="27" t="str">
        <f t="shared" si="1471"/>
        <v/>
      </c>
      <c r="E7740" s="27" t="str">
        <f t="shared" si="1472"/>
        <v/>
      </c>
      <c r="F7740" s="29" t="str">
        <f t="array" ref="F7740">IF(B7740="","",SMALL(IF(اضافه!$E$1:$E$10000=$D$4,ROW($1:$10000)),B7740))</f>
        <v/>
      </c>
      <c r="G7740" s="25" t="str">
        <f t="shared" si="1467"/>
        <v/>
      </c>
      <c r="H7740" s="26" t="str">
        <f t="shared" si="1473"/>
        <v/>
      </c>
      <c r="I7740" s="27" t="str">
        <f t="shared" si="1474"/>
        <v/>
      </c>
      <c r="J7740" s="27" t="str">
        <f t="shared" si="1475"/>
        <v/>
      </c>
      <c r="K7740" s="29" t="str">
        <f t="array" ref="K7740">IF(G7740="","",SMALL(IF(صرف!$E$1:$E$10000=$D$4,ROW($1:$10000)),G7740))</f>
        <v/>
      </c>
      <c r="L7740" s="25" t="str">
        <f t="shared" si="1468"/>
        <v/>
      </c>
      <c r="M7740" s="26" t="str">
        <f t="shared" si="1476"/>
        <v/>
      </c>
      <c r="N7740" s="27" t="str">
        <f t="shared" si="1477"/>
        <v/>
      </c>
      <c r="O7740" s="27" t="str">
        <f t="shared" si="1469"/>
        <v/>
      </c>
      <c r="P7740" s="29" t="str">
        <f t="array" ref="P7740">IF(L7740="","",SMALL(IF(تكهين!$E$1:$E$10000=$D$4,ROW($1:$10000)),L7740))</f>
        <v/>
      </c>
    </row>
    <row r="7741" spans="2:16" ht="20.25">
      <c r="B7741" s="25" t="str">
        <f t="shared" si="1466"/>
        <v/>
      </c>
      <c r="C7741" s="26" t="str">
        <f t="shared" si="1470"/>
        <v/>
      </c>
      <c r="D7741" s="27" t="str">
        <f t="shared" si="1471"/>
        <v/>
      </c>
      <c r="E7741" s="27" t="str">
        <f t="shared" si="1472"/>
        <v/>
      </c>
      <c r="F7741" s="29" t="str">
        <f t="array" ref="F7741">IF(B7741="","",SMALL(IF(اضافه!$E$1:$E$10000=$D$4,ROW($1:$10000)),B7741))</f>
        <v/>
      </c>
      <c r="G7741" s="25" t="str">
        <f t="shared" si="1467"/>
        <v/>
      </c>
      <c r="H7741" s="26" t="str">
        <f t="shared" si="1473"/>
        <v/>
      </c>
      <c r="I7741" s="27" t="str">
        <f t="shared" si="1474"/>
        <v/>
      </c>
      <c r="J7741" s="27" t="str">
        <f t="shared" si="1475"/>
        <v/>
      </c>
      <c r="K7741" s="29" t="str">
        <f t="array" ref="K7741">IF(G7741="","",SMALL(IF(صرف!$E$1:$E$10000=$D$4,ROW($1:$10000)),G7741))</f>
        <v/>
      </c>
      <c r="L7741" s="25" t="str">
        <f t="shared" si="1468"/>
        <v/>
      </c>
      <c r="M7741" s="26" t="str">
        <f t="shared" si="1476"/>
        <v/>
      </c>
      <c r="N7741" s="27" t="str">
        <f t="shared" si="1477"/>
        <v/>
      </c>
      <c r="O7741" s="27" t="str">
        <f t="shared" si="1469"/>
        <v/>
      </c>
      <c r="P7741" s="29" t="str">
        <f t="array" ref="P7741">IF(L7741="","",SMALL(IF(تكهين!$E$1:$E$10000=$D$4,ROW($1:$10000)),L7741))</f>
        <v/>
      </c>
    </row>
    <row r="7742" spans="2:16" ht="20.25">
      <c r="B7742" s="25" t="str">
        <f t="shared" si="1466"/>
        <v/>
      </c>
      <c r="C7742" s="26" t="str">
        <f t="shared" si="1470"/>
        <v/>
      </c>
      <c r="D7742" s="27" t="str">
        <f t="shared" si="1471"/>
        <v/>
      </c>
      <c r="E7742" s="27" t="str">
        <f t="shared" si="1472"/>
        <v/>
      </c>
      <c r="F7742" s="29" t="str">
        <f t="array" ref="F7742">IF(B7742="","",SMALL(IF(اضافه!$E$1:$E$10000=$D$4,ROW($1:$10000)),B7742))</f>
        <v/>
      </c>
      <c r="G7742" s="25" t="str">
        <f t="shared" si="1467"/>
        <v/>
      </c>
      <c r="H7742" s="26" t="str">
        <f t="shared" si="1473"/>
        <v/>
      </c>
      <c r="I7742" s="27" t="str">
        <f t="shared" si="1474"/>
        <v/>
      </c>
      <c r="J7742" s="27" t="str">
        <f t="shared" si="1475"/>
        <v/>
      </c>
      <c r="K7742" s="29" t="str">
        <f t="array" ref="K7742">IF(G7742="","",SMALL(IF(صرف!$E$1:$E$10000=$D$4,ROW($1:$10000)),G7742))</f>
        <v/>
      </c>
      <c r="L7742" s="25" t="str">
        <f t="shared" si="1468"/>
        <v/>
      </c>
      <c r="M7742" s="26" t="str">
        <f t="shared" si="1476"/>
        <v/>
      </c>
      <c r="N7742" s="27" t="str">
        <f t="shared" si="1477"/>
        <v/>
      </c>
      <c r="O7742" s="27" t="str">
        <f t="shared" si="1469"/>
        <v/>
      </c>
      <c r="P7742" s="29" t="str">
        <f t="array" ref="P7742">IF(L7742="","",SMALL(IF(تكهين!$E$1:$E$10000=$D$4,ROW($1:$10000)),L7742))</f>
        <v/>
      </c>
    </row>
    <row r="7743" spans="2:16" ht="20.25">
      <c r="B7743" s="25" t="str">
        <f t="shared" si="1466"/>
        <v/>
      </c>
      <c r="C7743" s="26" t="str">
        <f t="shared" si="1470"/>
        <v/>
      </c>
      <c r="D7743" s="27" t="str">
        <f t="shared" si="1471"/>
        <v/>
      </c>
      <c r="E7743" s="27" t="str">
        <f t="shared" si="1472"/>
        <v/>
      </c>
      <c r="F7743" s="29" t="str">
        <f t="array" ref="F7743">IF(B7743="","",SMALL(IF(اضافه!$E$1:$E$10000=$D$4,ROW($1:$10000)),B7743))</f>
        <v/>
      </c>
      <c r="G7743" s="25" t="str">
        <f t="shared" si="1467"/>
        <v/>
      </c>
      <c r="H7743" s="26" t="str">
        <f t="shared" si="1473"/>
        <v/>
      </c>
      <c r="I7743" s="27" t="str">
        <f t="shared" si="1474"/>
        <v/>
      </c>
      <c r="J7743" s="27" t="str">
        <f t="shared" si="1475"/>
        <v/>
      </c>
      <c r="K7743" s="29" t="str">
        <f t="array" ref="K7743">IF(G7743="","",SMALL(IF(صرف!$E$1:$E$10000=$D$4,ROW($1:$10000)),G7743))</f>
        <v/>
      </c>
      <c r="L7743" s="25" t="str">
        <f t="shared" si="1468"/>
        <v/>
      </c>
      <c r="M7743" s="26" t="str">
        <f t="shared" si="1476"/>
        <v/>
      </c>
      <c r="N7743" s="27" t="str">
        <f t="shared" si="1477"/>
        <v/>
      </c>
      <c r="O7743" s="27" t="str">
        <f t="shared" si="1469"/>
        <v/>
      </c>
      <c r="P7743" s="29" t="str">
        <f t="array" ref="P7743">IF(L7743="","",SMALL(IF(تكهين!$E$1:$E$10000=$D$4,ROW($1:$10000)),L7743))</f>
        <v/>
      </c>
    </row>
    <row r="7744" spans="2:16" ht="20.25">
      <c r="B7744" s="25" t="str">
        <f t="shared" si="1466"/>
        <v/>
      </c>
      <c r="C7744" s="26" t="str">
        <f t="shared" si="1470"/>
        <v/>
      </c>
      <c r="D7744" s="27" t="str">
        <f t="shared" si="1471"/>
        <v/>
      </c>
      <c r="E7744" s="27" t="str">
        <f t="shared" si="1472"/>
        <v/>
      </c>
      <c r="F7744" s="29" t="str">
        <f t="array" ref="F7744">IF(B7744="","",SMALL(IF(اضافه!$E$1:$E$10000=$D$4,ROW($1:$10000)),B7744))</f>
        <v/>
      </c>
      <c r="G7744" s="25" t="str">
        <f t="shared" si="1467"/>
        <v/>
      </c>
      <c r="H7744" s="26" t="str">
        <f t="shared" si="1473"/>
        <v/>
      </c>
      <c r="I7744" s="27" t="str">
        <f t="shared" si="1474"/>
        <v/>
      </c>
      <c r="J7744" s="27" t="str">
        <f t="shared" si="1475"/>
        <v/>
      </c>
      <c r="K7744" s="29" t="str">
        <f t="array" ref="K7744">IF(G7744="","",SMALL(IF(صرف!$E$1:$E$10000=$D$4,ROW($1:$10000)),G7744))</f>
        <v/>
      </c>
      <c r="L7744" s="25" t="str">
        <f t="shared" si="1468"/>
        <v/>
      </c>
      <c r="M7744" s="26" t="str">
        <f t="shared" si="1476"/>
        <v/>
      </c>
      <c r="N7744" s="27" t="str">
        <f t="shared" si="1477"/>
        <v/>
      </c>
      <c r="O7744" s="27" t="str">
        <f t="shared" si="1469"/>
        <v/>
      </c>
      <c r="P7744" s="29" t="str">
        <f t="array" ref="P7744">IF(L7744="","",SMALL(IF(تكهين!$E$1:$E$10000=$D$4,ROW($1:$10000)),L7744))</f>
        <v/>
      </c>
    </row>
    <row r="7745" spans="2:16" ht="20.25">
      <c r="B7745" s="25" t="str">
        <f t="shared" si="1466"/>
        <v/>
      </c>
      <c r="C7745" s="26" t="str">
        <f t="shared" si="1470"/>
        <v/>
      </c>
      <c r="D7745" s="27" t="str">
        <f t="shared" si="1471"/>
        <v/>
      </c>
      <c r="E7745" s="27" t="str">
        <f t="shared" si="1472"/>
        <v/>
      </c>
      <c r="F7745" s="29" t="str">
        <f t="array" ref="F7745">IF(B7745="","",SMALL(IF(اضافه!$E$1:$E$10000=$D$4,ROW($1:$10000)),B7745))</f>
        <v/>
      </c>
      <c r="G7745" s="25" t="str">
        <f t="shared" si="1467"/>
        <v/>
      </c>
      <c r="H7745" s="26" t="str">
        <f t="shared" si="1473"/>
        <v/>
      </c>
      <c r="I7745" s="27" t="str">
        <f t="shared" si="1474"/>
        <v/>
      </c>
      <c r="J7745" s="27" t="str">
        <f t="shared" si="1475"/>
        <v/>
      </c>
      <c r="K7745" s="29" t="str">
        <f t="array" ref="K7745">IF(G7745="","",SMALL(IF(صرف!$E$1:$E$10000=$D$4,ROW($1:$10000)),G7745))</f>
        <v/>
      </c>
      <c r="L7745" s="25" t="str">
        <f t="shared" si="1468"/>
        <v/>
      </c>
      <c r="M7745" s="26" t="str">
        <f t="shared" si="1476"/>
        <v/>
      </c>
      <c r="N7745" s="27" t="str">
        <f t="shared" si="1477"/>
        <v/>
      </c>
      <c r="O7745" s="27" t="str">
        <f t="shared" si="1469"/>
        <v/>
      </c>
      <c r="P7745" s="29" t="str">
        <f t="array" ref="P7745">IF(L7745="","",SMALL(IF(تكهين!$E$1:$E$10000=$D$4,ROW($1:$10000)),L7745))</f>
        <v/>
      </c>
    </row>
    <row r="7746" spans="2:16" ht="20.25">
      <c r="B7746" s="25" t="str">
        <f t="shared" si="1466"/>
        <v/>
      </c>
      <c r="C7746" s="26" t="str">
        <f t="shared" si="1470"/>
        <v/>
      </c>
      <c r="D7746" s="27" t="str">
        <f t="shared" si="1471"/>
        <v/>
      </c>
      <c r="E7746" s="27" t="str">
        <f t="shared" si="1472"/>
        <v/>
      </c>
      <c r="F7746" s="29" t="str">
        <f t="array" ref="F7746">IF(B7746="","",SMALL(IF(اضافه!$E$1:$E$10000=$D$4,ROW($1:$10000)),B7746))</f>
        <v/>
      </c>
      <c r="G7746" s="25" t="str">
        <f t="shared" si="1467"/>
        <v/>
      </c>
      <c r="H7746" s="26" t="str">
        <f t="shared" si="1473"/>
        <v/>
      </c>
      <c r="I7746" s="27" t="str">
        <f t="shared" si="1474"/>
        <v/>
      </c>
      <c r="J7746" s="27" t="str">
        <f t="shared" si="1475"/>
        <v/>
      </c>
      <c r="K7746" s="29" t="str">
        <f t="array" ref="K7746">IF(G7746="","",SMALL(IF(صرف!$E$1:$E$10000=$D$4,ROW($1:$10000)),G7746))</f>
        <v/>
      </c>
      <c r="L7746" s="25" t="str">
        <f t="shared" si="1468"/>
        <v/>
      </c>
      <c r="M7746" s="26" t="str">
        <f t="shared" si="1476"/>
        <v/>
      </c>
      <c r="N7746" s="27" t="str">
        <f t="shared" si="1477"/>
        <v/>
      </c>
      <c r="O7746" s="27" t="str">
        <f t="shared" si="1469"/>
        <v/>
      </c>
      <c r="P7746" s="29" t="str">
        <f t="array" ref="P7746">IF(L7746="","",SMALL(IF(تكهين!$E$1:$E$10000=$D$4,ROW($1:$10000)),L7746))</f>
        <v/>
      </c>
    </row>
    <row r="7747" spans="2:16" ht="20.25">
      <c r="B7747" s="25" t="str">
        <f t="shared" si="1466"/>
        <v/>
      </c>
      <c r="C7747" s="26" t="str">
        <f t="shared" si="1470"/>
        <v/>
      </c>
      <c r="D7747" s="27" t="str">
        <f t="shared" si="1471"/>
        <v/>
      </c>
      <c r="E7747" s="27" t="str">
        <f t="shared" si="1472"/>
        <v/>
      </c>
      <c r="F7747" s="29" t="str">
        <f t="array" ref="F7747">IF(B7747="","",SMALL(IF(اضافه!$E$1:$E$10000=$D$4,ROW($1:$10000)),B7747))</f>
        <v/>
      </c>
      <c r="G7747" s="25" t="str">
        <f t="shared" si="1467"/>
        <v/>
      </c>
      <c r="H7747" s="26" t="str">
        <f t="shared" si="1473"/>
        <v/>
      </c>
      <c r="I7747" s="27" t="str">
        <f t="shared" si="1474"/>
        <v/>
      </c>
      <c r="J7747" s="27" t="str">
        <f t="shared" si="1475"/>
        <v/>
      </c>
      <c r="K7747" s="29" t="str">
        <f t="array" ref="K7747">IF(G7747="","",SMALL(IF(صرف!$E$1:$E$10000=$D$4,ROW($1:$10000)),G7747))</f>
        <v/>
      </c>
      <c r="L7747" s="25" t="str">
        <f t="shared" si="1468"/>
        <v/>
      </c>
      <c r="M7747" s="26" t="str">
        <f t="shared" si="1476"/>
        <v/>
      </c>
      <c r="N7747" s="27" t="str">
        <f t="shared" si="1477"/>
        <v/>
      </c>
      <c r="O7747" s="27" t="str">
        <f t="shared" si="1469"/>
        <v/>
      </c>
      <c r="P7747" s="29" t="str">
        <f t="array" ref="P7747">IF(L7747="","",SMALL(IF(تكهين!$E$1:$E$10000=$D$4,ROW($1:$10000)),L7747))</f>
        <v/>
      </c>
    </row>
    <row r="7748" spans="2:16" ht="20.25">
      <c r="B7748" s="25" t="str">
        <f t="shared" si="1466"/>
        <v/>
      </c>
      <c r="C7748" s="26" t="str">
        <f t="shared" si="1470"/>
        <v/>
      </c>
      <c r="D7748" s="27" t="str">
        <f t="shared" si="1471"/>
        <v/>
      </c>
      <c r="E7748" s="27" t="str">
        <f t="shared" si="1472"/>
        <v/>
      </c>
      <c r="F7748" s="29" t="str">
        <f t="array" ref="F7748">IF(B7748="","",SMALL(IF(اضافه!$E$1:$E$10000=$D$4,ROW($1:$10000)),B7748))</f>
        <v/>
      </c>
      <c r="G7748" s="25" t="str">
        <f t="shared" si="1467"/>
        <v/>
      </c>
      <c r="H7748" s="26" t="str">
        <f t="shared" si="1473"/>
        <v/>
      </c>
      <c r="I7748" s="27" t="str">
        <f t="shared" si="1474"/>
        <v/>
      </c>
      <c r="J7748" s="27" t="str">
        <f t="shared" si="1475"/>
        <v/>
      </c>
      <c r="K7748" s="29" t="str">
        <f t="array" ref="K7748">IF(G7748="","",SMALL(IF(صرف!$E$1:$E$10000=$D$4,ROW($1:$10000)),G7748))</f>
        <v/>
      </c>
      <c r="L7748" s="25" t="str">
        <f t="shared" si="1468"/>
        <v/>
      </c>
      <c r="M7748" s="26" t="str">
        <f t="shared" si="1476"/>
        <v/>
      </c>
      <c r="N7748" s="27" t="str">
        <f t="shared" si="1477"/>
        <v/>
      </c>
      <c r="O7748" s="27" t="str">
        <f t="shared" si="1469"/>
        <v/>
      </c>
      <c r="P7748" s="29" t="str">
        <f t="array" ref="P7748">IF(L7748="","",SMALL(IF(تكهين!$E$1:$E$10000=$D$4,ROW($1:$10000)),L7748))</f>
        <v/>
      </c>
    </row>
    <row r="7749" spans="2:16" ht="20.25">
      <c r="B7749" s="25" t="str">
        <f t="shared" si="1466"/>
        <v/>
      </c>
      <c r="C7749" s="26" t="str">
        <f t="shared" si="1470"/>
        <v/>
      </c>
      <c r="D7749" s="27" t="str">
        <f t="shared" si="1471"/>
        <v/>
      </c>
      <c r="E7749" s="27" t="str">
        <f t="shared" si="1472"/>
        <v/>
      </c>
      <c r="F7749" s="29" t="str">
        <f t="array" ref="F7749">IF(B7749="","",SMALL(IF(اضافه!$E$1:$E$10000=$D$4,ROW($1:$10000)),B7749))</f>
        <v/>
      </c>
      <c r="G7749" s="25" t="str">
        <f t="shared" si="1467"/>
        <v/>
      </c>
      <c r="H7749" s="26" t="str">
        <f t="shared" si="1473"/>
        <v/>
      </c>
      <c r="I7749" s="27" t="str">
        <f t="shared" si="1474"/>
        <v/>
      </c>
      <c r="J7749" s="27" t="str">
        <f t="shared" si="1475"/>
        <v/>
      </c>
      <c r="K7749" s="29" t="str">
        <f t="array" ref="K7749">IF(G7749="","",SMALL(IF(صرف!$E$1:$E$10000=$D$4,ROW($1:$10000)),G7749))</f>
        <v/>
      </c>
      <c r="L7749" s="25" t="str">
        <f t="shared" si="1468"/>
        <v/>
      </c>
      <c r="M7749" s="26" t="str">
        <f t="shared" si="1476"/>
        <v/>
      </c>
      <c r="N7749" s="27" t="str">
        <f t="shared" si="1477"/>
        <v/>
      </c>
      <c r="O7749" s="27" t="str">
        <f t="shared" si="1469"/>
        <v/>
      </c>
      <c r="P7749" s="29" t="str">
        <f t="array" ref="P7749">IF(L7749="","",SMALL(IF(تكهين!$E$1:$E$10000=$D$4,ROW($1:$10000)),L7749))</f>
        <v/>
      </c>
    </row>
    <row r="7750" spans="2:16" ht="20.25">
      <c r="B7750" s="25" t="str">
        <f t="shared" si="1466"/>
        <v/>
      </c>
      <c r="C7750" s="26" t="str">
        <f t="shared" si="1470"/>
        <v/>
      </c>
      <c r="D7750" s="27" t="str">
        <f t="shared" si="1471"/>
        <v/>
      </c>
      <c r="E7750" s="27" t="str">
        <f t="shared" si="1472"/>
        <v/>
      </c>
      <c r="F7750" s="29" t="str">
        <f t="array" ref="F7750">IF(B7750="","",SMALL(IF(اضافه!$E$1:$E$10000=$D$4,ROW($1:$10000)),B7750))</f>
        <v/>
      </c>
      <c r="G7750" s="25" t="str">
        <f t="shared" si="1467"/>
        <v/>
      </c>
      <c r="H7750" s="26" t="str">
        <f t="shared" si="1473"/>
        <v/>
      </c>
      <c r="I7750" s="27" t="str">
        <f t="shared" si="1474"/>
        <v/>
      </c>
      <c r="J7750" s="27" t="str">
        <f t="shared" si="1475"/>
        <v/>
      </c>
      <c r="K7750" s="29" t="str">
        <f t="array" ref="K7750">IF(G7750="","",SMALL(IF(صرف!$E$1:$E$10000=$D$4,ROW($1:$10000)),G7750))</f>
        <v/>
      </c>
      <c r="L7750" s="25" t="str">
        <f t="shared" si="1468"/>
        <v/>
      </c>
      <c r="M7750" s="26" t="str">
        <f t="shared" si="1476"/>
        <v/>
      </c>
      <c r="N7750" s="27" t="str">
        <f t="shared" si="1477"/>
        <v/>
      </c>
      <c r="O7750" s="27" t="str">
        <f t="shared" si="1469"/>
        <v/>
      </c>
      <c r="P7750" s="29" t="str">
        <f t="array" ref="P7750">IF(L7750="","",SMALL(IF(تكهين!$E$1:$E$10000=$D$4,ROW($1:$10000)),L7750))</f>
        <v/>
      </c>
    </row>
    <row r="7751" spans="2:16" ht="20.25">
      <c r="B7751" s="25" t="str">
        <f t="shared" ref="B7751:B7814" si="1478">IF(B$11=0,"",IF(ROW($B7739)&gt;B$11,"",ROW($B7739)))</f>
        <v/>
      </c>
      <c r="C7751" s="26" t="str">
        <f t="shared" si="1470"/>
        <v/>
      </c>
      <c r="D7751" s="27" t="str">
        <f t="shared" si="1471"/>
        <v/>
      </c>
      <c r="E7751" s="27" t="str">
        <f t="shared" si="1472"/>
        <v/>
      </c>
      <c r="F7751" s="29" t="str">
        <f t="array" ref="F7751">IF(B7751="","",SMALL(IF(اضافه!$E$1:$E$10000=$D$4,ROW($1:$10000)),B7751))</f>
        <v/>
      </c>
      <c r="G7751" s="25" t="str">
        <f t="shared" si="1467"/>
        <v/>
      </c>
      <c r="H7751" s="26" t="str">
        <f t="shared" si="1473"/>
        <v/>
      </c>
      <c r="I7751" s="27" t="str">
        <f t="shared" si="1474"/>
        <v/>
      </c>
      <c r="J7751" s="27" t="str">
        <f t="shared" si="1475"/>
        <v/>
      </c>
      <c r="K7751" s="29" t="str">
        <f t="array" ref="K7751">IF(G7751="","",SMALL(IF(صرف!$E$1:$E$10000=$D$4,ROW($1:$10000)),G7751))</f>
        <v/>
      </c>
      <c r="L7751" s="25" t="str">
        <f t="shared" si="1468"/>
        <v/>
      </c>
      <c r="M7751" s="26" t="str">
        <f t="shared" si="1476"/>
        <v/>
      </c>
      <c r="N7751" s="27" t="str">
        <f t="shared" si="1477"/>
        <v/>
      </c>
      <c r="O7751" s="27" t="str">
        <f t="shared" si="1469"/>
        <v/>
      </c>
      <c r="P7751" s="29" t="str">
        <f t="array" ref="P7751">IF(L7751="","",SMALL(IF(تكهين!$E$1:$E$10000=$D$4,ROW($1:$10000)),L7751))</f>
        <v/>
      </c>
    </row>
    <row r="7752" spans="2:16" ht="20.25">
      <c r="B7752" s="25" t="str">
        <f t="shared" si="1478"/>
        <v/>
      </c>
      <c r="C7752" s="26" t="str">
        <f t="shared" si="1470"/>
        <v/>
      </c>
      <c r="D7752" s="27" t="str">
        <f t="shared" si="1471"/>
        <v/>
      </c>
      <c r="E7752" s="27" t="str">
        <f t="shared" si="1472"/>
        <v/>
      </c>
      <c r="F7752" s="29" t="str">
        <f t="array" ref="F7752">IF(B7752="","",SMALL(IF(اضافه!$E$1:$E$10000=$D$4,ROW($1:$10000)),B7752))</f>
        <v/>
      </c>
      <c r="G7752" s="25" t="str">
        <f t="shared" si="1467"/>
        <v/>
      </c>
      <c r="H7752" s="26" t="str">
        <f t="shared" si="1473"/>
        <v/>
      </c>
      <c r="I7752" s="27" t="str">
        <f t="shared" si="1474"/>
        <v/>
      </c>
      <c r="J7752" s="27" t="str">
        <f t="shared" si="1475"/>
        <v/>
      </c>
      <c r="K7752" s="29" t="str">
        <f t="array" ref="K7752">IF(G7752="","",SMALL(IF(صرف!$E$1:$E$10000=$D$4,ROW($1:$10000)),G7752))</f>
        <v/>
      </c>
      <c r="L7752" s="25" t="str">
        <f t="shared" si="1468"/>
        <v/>
      </c>
      <c r="M7752" s="26" t="str">
        <f t="shared" si="1476"/>
        <v/>
      </c>
      <c r="N7752" s="27" t="str">
        <f t="shared" si="1477"/>
        <v/>
      </c>
      <c r="O7752" s="27" t="str">
        <f t="shared" si="1469"/>
        <v/>
      </c>
      <c r="P7752" s="29" t="str">
        <f t="array" ref="P7752">IF(L7752="","",SMALL(IF(تكهين!$E$1:$E$10000=$D$4,ROW($1:$10000)),L7752))</f>
        <v/>
      </c>
    </row>
    <row r="7753" spans="2:16" ht="20.25">
      <c r="B7753" s="25" t="str">
        <f t="shared" si="1478"/>
        <v/>
      </c>
      <c r="C7753" s="26" t="str">
        <f t="shared" si="1470"/>
        <v/>
      </c>
      <c r="D7753" s="27" t="str">
        <f t="shared" si="1471"/>
        <v/>
      </c>
      <c r="E7753" s="27" t="str">
        <f t="shared" si="1472"/>
        <v/>
      </c>
      <c r="F7753" s="29" t="str">
        <f t="array" ref="F7753">IF(B7753="","",SMALL(IF(اضافه!$E$1:$E$10000=$D$4,ROW($1:$10000)),B7753))</f>
        <v/>
      </c>
      <c r="G7753" s="25" t="str">
        <f t="shared" si="1467"/>
        <v/>
      </c>
      <c r="H7753" s="26" t="str">
        <f t="shared" si="1473"/>
        <v/>
      </c>
      <c r="I7753" s="27" t="str">
        <f t="shared" si="1474"/>
        <v/>
      </c>
      <c r="J7753" s="27" t="str">
        <f t="shared" si="1475"/>
        <v/>
      </c>
      <c r="K7753" s="29" t="str">
        <f t="array" ref="K7753">IF(G7753="","",SMALL(IF(صرف!$E$1:$E$10000=$D$4,ROW($1:$10000)),G7753))</f>
        <v/>
      </c>
      <c r="L7753" s="25" t="str">
        <f t="shared" si="1468"/>
        <v/>
      </c>
      <c r="M7753" s="26" t="str">
        <f t="shared" si="1476"/>
        <v/>
      </c>
      <c r="N7753" s="27" t="str">
        <f t="shared" si="1477"/>
        <v/>
      </c>
      <c r="O7753" s="27" t="str">
        <f t="shared" si="1469"/>
        <v/>
      </c>
      <c r="P7753" s="29" t="str">
        <f t="array" ref="P7753">IF(L7753="","",SMALL(IF(تكهين!$E$1:$E$10000=$D$4,ROW($1:$10000)),L7753))</f>
        <v/>
      </c>
    </row>
    <row r="7754" spans="2:16" ht="20.25">
      <c r="B7754" s="25" t="str">
        <f t="shared" si="1478"/>
        <v/>
      </c>
      <c r="C7754" s="26" t="str">
        <f t="shared" si="1470"/>
        <v/>
      </c>
      <c r="D7754" s="27" t="str">
        <f t="shared" si="1471"/>
        <v/>
      </c>
      <c r="E7754" s="27" t="str">
        <f t="shared" si="1472"/>
        <v/>
      </c>
      <c r="F7754" s="29" t="str">
        <f t="array" ref="F7754">IF(B7754="","",SMALL(IF(اضافه!$E$1:$E$10000=$D$4,ROW($1:$10000)),B7754))</f>
        <v/>
      </c>
      <c r="G7754" s="25" t="str">
        <f t="shared" si="1467"/>
        <v/>
      </c>
      <c r="H7754" s="26" t="str">
        <f t="shared" si="1473"/>
        <v/>
      </c>
      <c r="I7754" s="27" t="str">
        <f t="shared" si="1474"/>
        <v/>
      </c>
      <c r="J7754" s="27" t="str">
        <f t="shared" si="1475"/>
        <v/>
      </c>
      <c r="K7754" s="29" t="str">
        <f t="array" ref="K7754">IF(G7754="","",SMALL(IF(صرف!$E$1:$E$10000=$D$4,ROW($1:$10000)),G7754))</f>
        <v/>
      </c>
      <c r="L7754" s="25" t="str">
        <f t="shared" si="1468"/>
        <v/>
      </c>
      <c r="M7754" s="26" t="str">
        <f t="shared" si="1476"/>
        <v/>
      </c>
      <c r="N7754" s="27" t="str">
        <f t="shared" si="1477"/>
        <v/>
      </c>
      <c r="O7754" s="27" t="str">
        <f t="shared" si="1469"/>
        <v/>
      </c>
      <c r="P7754" s="29" t="str">
        <f t="array" ref="P7754">IF(L7754="","",SMALL(IF(تكهين!$E$1:$E$10000=$D$4,ROW($1:$10000)),L7754))</f>
        <v/>
      </c>
    </row>
    <row r="7755" spans="2:16" ht="20.25">
      <c r="B7755" s="25" t="str">
        <f t="shared" si="1478"/>
        <v/>
      </c>
      <c r="C7755" s="26" t="str">
        <f t="shared" si="1470"/>
        <v/>
      </c>
      <c r="D7755" s="27" t="str">
        <f t="shared" si="1471"/>
        <v/>
      </c>
      <c r="E7755" s="27" t="str">
        <f t="shared" si="1472"/>
        <v/>
      </c>
      <c r="F7755" s="29" t="str">
        <f t="array" ref="F7755">IF(B7755="","",SMALL(IF(اضافه!$E$1:$E$10000=$D$4,ROW($1:$10000)),B7755))</f>
        <v/>
      </c>
      <c r="G7755" s="25" t="str">
        <f t="shared" si="1467"/>
        <v/>
      </c>
      <c r="H7755" s="26" t="str">
        <f t="shared" si="1473"/>
        <v/>
      </c>
      <c r="I7755" s="27" t="str">
        <f t="shared" si="1474"/>
        <v/>
      </c>
      <c r="J7755" s="27" t="str">
        <f t="shared" si="1475"/>
        <v/>
      </c>
      <c r="K7755" s="29" t="str">
        <f t="array" ref="K7755">IF(G7755="","",SMALL(IF(صرف!$E$1:$E$10000=$D$4,ROW($1:$10000)),G7755))</f>
        <v/>
      </c>
      <c r="L7755" s="25" t="str">
        <f t="shared" si="1468"/>
        <v/>
      </c>
      <c r="M7755" s="26" t="str">
        <f t="shared" si="1476"/>
        <v/>
      </c>
      <c r="N7755" s="27" t="str">
        <f t="shared" si="1477"/>
        <v/>
      </c>
      <c r="O7755" s="27" t="str">
        <f t="shared" si="1469"/>
        <v/>
      </c>
      <c r="P7755" s="29" t="str">
        <f t="array" ref="P7755">IF(L7755="","",SMALL(IF(تكهين!$E$1:$E$10000=$D$4,ROW($1:$10000)),L7755))</f>
        <v/>
      </c>
    </row>
    <row r="7756" spans="2:16" ht="20.25">
      <c r="B7756" s="25" t="str">
        <f t="shared" si="1478"/>
        <v/>
      </c>
      <c r="C7756" s="26" t="str">
        <f t="shared" si="1470"/>
        <v/>
      </c>
      <c r="D7756" s="27" t="str">
        <f t="shared" si="1471"/>
        <v/>
      </c>
      <c r="E7756" s="27" t="str">
        <f t="shared" si="1472"/>
        <v/>
      </c>
      <c r="F7756" s="29" t="str">
        <f t="array" ref="F7756">IF(B7756="","",SMALL(IF(اضافه!$E$1:$E$10000=$D$4,ROW($1:$10000)),B7756))</f>
        <v/>
      </c>
      <c r="G7756" s="25" t="str">
        <f t="shared" si="1467"/>
        <v/>
      </c>
      <c r="H7756" s="26" t="str">
        <f t="shared" si="1473"/>
        <v/>
      </c>
      <c r="I7756" s="27" t="str">
        <f t="shared" si="1474"/>
        <v/>
      </c>
      <c r="J7756" s="27" t="str">
        <f t="shared" si="1475"/>
        <v/>
      </c>
      <c r="K7756" s="29" t="str">
        <f t="array" ref="K7756">IF(G7756="","",SMALL(IF(صرف!$E$1:$E$10000=$D$4,ROW($1:$10000)),G7756))</f>
        <v/>
      </c>
      <c r="L7756" s="25" t="str">
        <f t="shared" si="1468"/>
        <v/>
      </c>
      <c r="M7756" s="26" t="str">
        <f t="shared" si="1476"/>
        <v/>
      </c>
      <c r="N7756" s="27" t="str">
        <f t="shared" si="1477"/>
        <v/>
      </c>
      <c r="O7756" s="27" t="str">
        <f t="shared" si="1469"/>
        <v/>
      </c>
      <c r="P7756" s="29" t="str">
        <f t="array" ref="P7756">IF(L7756="","",SMALL(IF(تكهين!$E$1:$E$10000=$D$4,ROW($1:$10000)),L7756))</f>
        <v/>
      </c>
    </row>
    <row r="7757" spans="2:16" ht="20.25">
      <c r="B7757" s="25" t="str">
        <f t="shared" si="1478"/>
        <v/>
      </c>
      <c r="C7757" s="26" t="str">
        <f t="shared" si="1470"/>
        <v/>
      </c>
      <c r="D7757" s="27" t="str">
        <f t="shared" si="1471"/>
        <v/>
      </c>
      <c r="E7757" s="27" t="str">
        <f t="shared" si="1472"/>
        <v/>
      </c>
      <c r="F7757" s="29" t="str">
        <f t="array" ref="F7757">IF(B7757="","",SMALL(IF(اضافه!$E$1:$E$10000=$D$4,ROW($1:$10000)),B7757))</f>
        <v/>
      </c>
      <c r="G7757" s="25" t="str">
        <f t="shared" ref="G7757:G7820" si="1479">IF(G$11=0,"",IF(ROW($B7745)&gt;G$11,"",ROW($B7745)))</f>
        <v/>
      </c>
      <c r="H7757" s="26" t="str">
        <f t="shared" si="1473"/>
        <v/>
      </c>
      <c r="I7757" s="27" t="str">
        <f t="shared" si="1474"/>
        <v/>
      </c>
      <c r="J7757" s="27" t="str">
        <f t="shared" si="1475"/>
        <v/>
      </c>
      <c r="K7757" s="29" t="str">
        <f t="array" ref="K7757">IF(G7757="","",SMALL(IF(صرف!$E$1:$E$10000=$D$4,ROW($1:$10000)),G7757))</f>
        <v/>
      </c>
      <c r="L7757" s="25" t="str">
        <f t="shared" ref="L7757:L7820" si="1480">IF(L$11=0,"",IF(ROW($B7745)&gt;L$11,"",ROW($B7745)))</f>
        <v/>
      </c>
      <c r="M7757" s="26" t="str">
        <f t="shared" si="1476"/>
        <v/>
      </c>
      <c r="N7757" s="27" t="str">
        <f t="shared" si="1477"/>
        <v/>
      </c>
      <c r="O7757" s="27" t="str">
        <f t="shared" si="1469"/>
        <v/>
      </c>
      <c r="P7757" s="29" t="str">
        <f t="array" ref="P7757">IF(L7757="","",SMALL(IF(تكهين!$E$1:$E$10000=$D$4,ROW($1:$10000)),L7757))</f>
        <v/>
      </c>
    </row>
    <row r="7758" spans="2:16" ht="20.25">
      <c r="B7758" s="25" t="str">
        <f t="shared" si="1478"/>
        <v/>
      </c>
      <c r="C7758" s="26" t="str">
        <f t="shared" si="1470"/>
        <v/>
      </c>
      <c r="D7758" s="27" t="str">
        <f t="shared" si="1471"/>
        <v/>
      </c>
      <c r="E7758" s="27" t="str">
        <f t="shared" si="1472"/>
        <v/>
      </c>
      <c r="F7758" s="29" t="str">
        <f t="array" ref="F7758">IF(B7758="","",SMALL(IF(اضافه!$E$1:$E$10000=$D$4,ROW($1:$10000)),B7758))</f>
        <v/>
      </c>
      <c r="G7758" s="25" t="str">
        <f t="shared" si="1479"/>
        <v/>
      </c>
      <c r="H7758" s="26" t="str">
        <f t="shared" si="1473"/>
        <v/>
      </c>
      <c r="I7758" s="27" t="str">
        <f t="shared" si="1474"/>
        <v/>
      </c>
      <c r="J7758" s="27" t="str">
        <f t="shared" si="1475"/>
        <v/>
      </c>
      <c r="K7758" s="29" t="str">
        <f t="array" ref="K7758">IF(G7758="","",SMALL(IF(صرف!$E$1:$E$10000=$D$4,ROW($1:$10000)),G7758))</f>
        <v/>
      </c>
      <c r="L7758" s="25" t="str">
        <f t="shared" si="1480"/>
        <v/>
      </c>
      <c r="M7758" s="26" t="str">
        <f t="shared" si="1476"/>
        <v/>
      </c>
      <c r="N7758" s="27" t="str">
        <f t="shared" si="1477"/>
        <v/>
      </c>
      <c r="O7758" s="27" t="str">
        <f t="shared" si="1469"/>
        <v/>
      </c>
      <c r="P7758" s="29" t="str">
        <f t="array" ref="P7758">IF(L7758="","",SMALL(IF(تكهين!$E$1:$E$10000=$D$4,ROW($1:$10000)),L7758))</f>
        <v/>
      </c>
    </row>
    <row r="7759" spans="2:16" ht="20.25">
      <c r="B7759" s="25" t="str">
        <f t="shared" si="1478"/>
        <v/>
      </c>
      <c r="C7759" s="26" t="str">
        <f t="shared" si="1470"/>
        <v/>
      </c>
      <c r="D7759" s="27" t="str">
        <f t="shared" si="1471"/>
        <v/>
      </c>
      <c r="E7759" s="27" t="str">
        <f t="shared" si="1472"/>
        <v/>
      </c>
      <c r="F7759" s="29" t="str">
        <f t="array" ref="F7759">IF(B7759="","",SMALL(IF(اضافه!$E$1:$E$10000=$D$4,ROW($1:$10000)),B7759))</f>
        <v/>
      </c>
      <c r="G7759" s="25" t="str">
        <f t="shared" si="1479"/>
        <v/>
      </c>
      <c r="H7759" s="26" t="str">
        <f t="shared" si="1473"/>
        <v/>
      </c>
      <c r="I7759" s="27" t="str">
        <f t="shared" si="1474"/>
        <v/>
      </c>
      <c r="J7759" s="27" t="str">
        <f t="shared" si="1475"/>
        <v/>
      </c>
      <c r="K7759" s="29" t="str">
        <f t="array" ref="K7759">IF(G7759="","",SMALL(IF(صرف!$E$1:$E$10000=$D$4,ROW($1:$10000)),G7759))</f>
        <v/>
      </c>
      <c r="L7759" s="25" t="str">
        <f t="shared" si="1480"/>
        <v/>
      </c>
      <c r="M7759" s="26" t="str">
        <f t="shared" si="1476"/>
        <v/>
      </c>
      <c r="N7759" s="27" t="str">
        <f t="shared" si="1477"/>
        <v/>
      </c>
      <c r="O7759" s="27" t="str">
        <f t="shared" si="1469"/>
        <v/>
      </c>
      <c r="P7759" s="29" t="str">
        <f t="array" ref="P7759">IF(L7759="","",SMALL(IF(تكهين!$E$1:$E$10000=$D$4,ROW($1:$10000)),L7759))</f>
        <v/>
      </c>
    </row>
    <row r="7760" spans="2:16" ht="20.25">
      <c r="B7760" s="25" t="str">
        <f t="shared" si="1478"/>
        <v/>
      </c>
      <c r="C7760" s="26" t="str">
        <f t="shared" si="1470"/>
        <v/>
      </c>
      <c r="D7760" s="27" t="str">
        <f t="shared" si="1471"/>
        <v/>
      </c>
      <c r="E7760" s="27" t="str">
        <f t="shared" si="1472"/>
        <v/>
      </c>
      <c r="F7760" s="29" t="str">
        <f t="array" ref="F7760">IF(B7760="","",SMALL(IF(اضافه!$E$1:$E$10000=$D$4,ROW($1:$10000)),B7760))</f>
        <v/>
      </c>
      <c r="G7760" s="25" t="str">
        <f t="shared" si="1479"/>
        <v/>
      </c>
      <c r="H7760" s="26" t="str">
        <f t="shared" si="1473"/>
        <v/>
      </c>
      <c r="I7760" s="27" t="str">
        <f t="shared" si="1474"/>
        <v/>
      </c>
      <c r="J7760" s="27" t="str">
        <f t="shared" si="1475"/>
        <v/>
      </c>
      <c r="K7760" s="29" t="str">
        <f t="array" ref="K7760">IF(G7760="","",SMALL(IF(صرف!$E$1:$E$10000=$D$4,ROW($1:$10000)),G7760))</f>
        <v/>
      </c>
      <c r="L7760" s="25" t="str">
        <f t="shared" si="1480"/>
        <v/>
      </c>
      <c r="M7760" s="26" t="str">
        <f t="shared" si="1476"/>
        <v/>
      </c>
      <c r="N7760" s="27" t="str">
        <f t="shared" si="1477"/>
        <v/>
      </c>
      <c r="O7760" s="27" t="str">
        <f t="shared" si="1469"/>
        <v/>
      </c>
      <c r="P7760" s="29" t="str">
        <f t="array" ref="P7760">IF(L7760="","",SMALL(IF(تكهين!$E$1:$E$10000=$D$4,ROW($1:$10000)),L7760))</f>
        <v/>
      </c>
    </row>
    <row r="7761" spans="2:16" ht="20.25">
      <c r="B7761" s="25" t="str">
        <f t="shared" si="1478"/>
        <v/>
      </c>
      <c r="C7761" s="26" t="str">
        <f t="shared" si="1470"/>
        <v/>
      </c>
      <c r="D7761" s="27" t="str">
        <f t="shared" si="1471"/>
        <v/>
      </c>
      <c r="E7761" s="27" t="str">
        <f t="shared" si="1472"/>
        <v/>
      </c>
      <c r="F7761" s="29" t="str">
        <f t="array" ref="F7761">IF(B7761="","",SMALL(IF(اضافه!$E$1:$E$10000=$D$4,ROW($1:$10000)),B7761))</f>
        <v/>
      </c>
      <c r="G7761" s="25" t="str">
        <f t="shared" si="1479"/>
        <v/>
      </c>
      <c r="H7761" s="26" t="str">
        <f t="shared" si="1473"/>
        <v/>
      </c>
      <c r="I7761" s="27" t="str">
        <f t="shared" si="1474"/>
        <v/>
      </c>
      <c r="J7761" s="27" t="str">
        <f t="shared" si="1475"/>
        <v/>
      </c>
      <c r="K7761" s="29" t="str">
        <f t="array" ref="K7761">IF(G7761="","",SMALL(IF(صرف!$E$1:$E$10000=$D$4,ROW($1:$10000)),G7761))</f>
        <v/>
      </c>
      <c r="L7761" s="25" t="str">
        <f t="shared" si="1480"/>
        <v/>
      </c>
      <c r="M7761" s="26" t="str">
        <f t="shared" si="1476"/>
        <v/>
      </c>
      <c r="N7761" s="27" t="str">
        <f t="shared" si="1477"/>
        <v/>
      </c>
      <c r="O7761" s="27" t="str">
        <f t="shared" si="1469"/>
        <v/>
      </c>
      <c r="P7761" s="29" t="str">
        <f t="array" ref="P7761">IF(L7761="","",SMALL(IF(تكهين!$E$1:$E$10000=$D$4,ROW($1:$10000)),L7761))</f>
        <v/>
      </c>
    </row>
    <row r="7762" spans="2:16" ht="20.25">
      <c r="B7762" s="25" t="str">
        <f t="shared" si="1478"/>
        <v/>
      </c>
      <c r="C7762" s="26" t="str">
        <f t="shared" si="1470"/>
        <v/>
      </c>
      <c r="D7762" s="27" t="str">
        <f t="shared" si="1471"/>
        <v/>
      </c>
      <c r="E7762" s="27" t="str">
        <f t="shared" si="1472"/>
        <v/>
      </c>
      <c r="F7762" s="29" t="str">
        <f t="array" ref="F7762">IF(B7762="","",SMALL(IF(اضافه!$E$1:$E$10000=$D$4,ROW($1:$10000)),B7762))</f>
        <v/>
      </c>
      <c r="G7762" s="25" t="str">
        <f t="shared" si="1479"/>
        <v/>
      </c>
      <c r="H7762" s="26" t="str">
        <f t="shared" si="1473"/>
        <v/>
      </c>
      <c r="I7762" s="27" t="str">
        <f t="shared" si="1474"/>
        <v/>
      </c>
      <c r="J7762" s="27" t="str">
        <f t="shared" si="1475"/>
        <v/>
      </c>
      <c r="K7762" s="29" t="str">
        <f t="array" ref="K7762">IF(G7762="","",SMALL(IF(صرف!$E$1:$E$10000=$D$4,ROW($1:$10000)),G7762))</f>
        <v/>
      </c>
      <c r="L7762" s="25" t="str">
        <f t="shared" si="1480"/>
        <v/>
      </c>
      <c r="M7762" s="26" t="str">
        <f t="shared" si="1476"/>
        <v/>
      </c>
      <c r="N7762" s="27" t="str">
        <f t="shared" si="1477"/>
        <v/>
      </c>
      <c r="O7762" s="27" t="str">
        <f t="shared" si="1469"/>
        <v/>
      </c>
      <c r="P7762" s="29" t="str">
        <f t="array" ref="P7762">IF(L7762="","",SMALL(IF(تكهين!$E$1:$E$10000=$D$4,ROW($1:$10000)),L7762))</f>
        <v/>
      </c>
    </row>
    <row r="7763" spans="2:16" ht="20.25">
      <c r="B7763" s="25" t="str">
        <f t="shared" si="1478"/>
        <v/>
      </c>
      <c r="C7763" s="26" t="str">
        <f t="shared" si="1470"/>
        <v/>
      </c>
      <c r="D7763" s="27" t="str">
        <f t="shared" si="1471"/>
        <v/>
      </c>
      <c r="E7763" s="27" t="str">
        <f t="shared" si="1472"/>
        <v/>
      </c>
      <c r="F7763" s="29" t="str">
        <f t="array" ref="F7763">IF(B7763="","",SMALL(IF(اضافه!$E$1:$E$10000=$D$4,ROW($1:$10000)),B7763))</f>
        <v/>
      </c>
      <c r="G7763" s="25" t="str">
        <f t="shared" si="1479"/>
        <v/>
      </c>
      <c r="H7763" s="26" t="str">
        <f t="shared" si="1473"/>
        <v/>
      </c>
      <c r="I7763" s="27" t="str">
        <f t="shared" si="1474"/>
        <v/>
      </c>
      <c r="J7763" s="27" t="str">
        <f t="shared" si="1475"/>
        <v/>
      </c>
      <c r="K7763" s="29" t="str">
        <f t="array" ref="K7763">IF(G7763="","",SMALL(IF(صرف!$E$1:$E$10000=$D$4,ROW($1:$10000)),G7763))</f>
        <v/>
      </c>
      <c r="L7763" s="25" t="str">
        <f t="shared" si="1480"/>
        <v/>
      </c>
      <c r="M7763" s="26" t="str">
        <f t="shared" si="1476"/>
        <v/>
      </c>
      <c r="N7763" s="27" t="str">
        <f t="shared" si="1477"/>
        <v/>
      </c>
      <c r="O7763" s="27" t="str">
        <f t="shared" si="1469"/>
        <v/>
      </c>
      <c r="P7763" s="29" t="str">
        <f t="array" ref="P7763">IF(L7763="","",SMALL(IF(تكهين!$E$1:$E$10000=$D$4,ROW($1:$10000)),L7763))</f>
        <v/>
      </c>
    </row>
    <row r="7764" spans="2:16" ht="20.25">
      <c r="B7764" s="25" t="str">
        <f t="shared" si="1478"/>
        <v/>
      </c>
      <c r="C7764" s="26" t="str">
        <f t="shared" si="1470"/>
        <v/>
      </c>
      <c r="D7764" s="27" t="str">
        <f t="shared" si="1471"/>
        <v/>
      </c>
      <c r="E7764" s="27" t="str">
        <f t="shared" si="1472"/>
        <v/>
      </c>
      <c r="F7764" s="29" t="str">
        <f t="array" ref="F7764">IF(B7764="","",SMALL(IF(اضافه!$E$1:$E$10000=$D$4,ROW($1:$10000)),B7764))</f>
        <v/>
      </c>
      <c r="G7764" s="25" t="str">
        <f t="shared" si="1479"/>
        <v/>
      </c>
      <c r="H7764" s="26" t="str">
        <f t="shared" si="1473"/>
        <v/>
      </c>
      <c r="I7764" s="27" t="str">
        <f t="shared" si="1474"/>
        <v/>
      </c>
      <c r="J7764" s="27" t="str">
        <f t="shared" si="1475"/>
        <v/>
      </c>
      <c r="K7764" s="29" t="str">
        <f t="array" ref="K7764">IF(G7764="","",SMALL(IF(صرف!$E$1:$E$10000=$D$4,ROW($1:$10000)),G7764))</f>
        <v/>
      </c>
      <c r="L7764" s="25" t="str">
        <f t="shared" si="1480"/>
        <v/>
      </c>
      <c r="M7764" s="26" t="str">
        <f t="shared" si="1476"/>
        <v/>
      </c>
      <c r="N7764" s="27" t="str">
        <f t="shared" si="1477"/>
        <v/>
      </c>
      <c r="O7764" s="27" t="str">
        <f t="shared" si="1469"/>
        <v/>
      </c>
      <c r="P7764" s="29" t="str">
        <f t="array" ref="P7764">IF(L7764="","",SMALL(IF(تكهين!$E$1:$E$10000=$D$4,ROW($1:$10000)),L7764))</f>
        <v/>
      </c>
    </row>
    <row r="7765" spans="2:16" ht="20.25">
      <c r="B7765" s="25" t="str">
        <f t="shared" si="1478"/>
        <v/>
      </c>
      <c r="C7765" s="26" t="str">
        <f t="shared" si="1470"/>
        <v/>
      </c>
      <c r="D7765" s="27" t="str">
        <f t="shared" si="1471"/>
        <v/>
      </c>
      <c r="E7765" s="27" t="str">
        <f t="shared" si="1472"/>
        <v/>
      </c>
      <c r="F7765" s="29" t="str">
        <f t="array" ref="F7765">IF(B7765="","",SMALL(IF(اضافه!$E$1:$E$10000=$D$4,ROW($1:$10000)),B7765))</f>
        <v/>
      </c>
      <c r="G7765" s="25" t="str">
        <f t="shared" si="1479"/>
        <v/>
      </c>
      <c r="H7765" s="26" t="str">
        <f t="shared" si="1473"/>
        <v/>
      </c>
      <c r="I7765" s="27" t="str">
        <f t="shared" si="1474"/>
        <v/>
      </c>
      <c r="J7765" s="27" t="str">
        <f t="shared" si="1475"/>
        <v/>
      </c>
      <c r="K7765" s="29" t="str">
        <f t="array" ref="K7765">IF(G7765="","",SMALL(IF(صرف!$E$1:$E$10000=$D$4,ROW($1:$10000)),G7765))</f>
        <v/>
      </c>
      <c r="L7765" s="25" t="str">
        <f t="shared" si="1480"/>
        <v/>
      </c>
      <c r="M7765" s="26" t="str">
        <f t="shared" si="1476"/>
        <v/>
      </c>
      <c r="N7765" s="27" t="str">
        <f t="shared" si="1477"/>
        <v/>
      </c>
      <c r="O7765" s="27" t="str">
        <f t="shared" si="1469"/>
        <v/>
      </c>
      <c r="P7765" s="29" t="str">
        <f t="array" ref="P7765">IF(L7765="","",SMALL(IF(تكهين!$E$1:$E$10000=$D$4,ROW($1:$10000)),L7765))</f>
        <v/>
      </c>
    </row>
    <row r="7766" spans="2:16" ht="20.25">
      <c r="B7766" s="25" t="str">
        <f t="shared" si="1478"/>
        <v/>
      </c>
      <c r="C7766" s="26" t="str">
        <f t="shared" si="1470"/>
        <v/>
      </c>
      <c r="D7766" s="27" t="str">
        <f t="shared" si="1471"/>
        <v/>
      </c>
      <c r="E7766" s="27" t="str">
        <f t="shared" si="1472"/>
        <v/>
      </c>
      <c r="F7766" s="29" t="str">
        <f t="array" ref="F7766">IF(B7766="","",SMALL(IF(اضافه!$E$1:$E$10000=$D$4,ROW($1:$10000)),B7766))</f>
        <v/>
      </c>
      <c r="G7766" s="25" t="str">
        <f t="shared" si="1479"/>
        <v/>
      </c>
      <c r="H7766" s="26" t="str">
        <f t="shared" si="1473"/>
        <v/>
      </c>
      <c r="I7766" s="27" t="str">
        <f t="shared" si="1474"/>
        <v/>
      </c>
      <c r="J7766" s="27" t="str">
        <f t="shared" si="1475"/>
        <v/>
      </c>
      <c r="K7766" s="29" t="str">
        <f t="array" ref="K7766">IF(G7766="","",SMALL(IF(صرف!$E$1:$E$10000=$D$4,ROW($1:$10000)),G7766))</f>
        <v/>
      </c>
      <c r="L7766" s="25" t="str">
        <f t="shared" si="1480"/>
        <v/>
      </c>
      <c r="M7766" s="26" t="str">
        <f t="shared" si="1476"/>
        <v/>
      </c>
      <c r="N7766" s="27" t="str">
        <f t="shared" si="1477"/>
        <v/>
      </c>
      <c r="O7766" s="27" t="str">
        <f t="shared" si="1469"/>
        <v/>
      </c>
      <c r="P7766" s="29" t="str">
        <f t="array" ref="P7766">IF(L7766="","",SMALL(IF(تكهين!$E$1:$E$10000=$D$4,ROW($1:$10000)),L7766))</f>
        <v/>
      </c>
    </row>
    <row r="7767" spans="2:16" ht="20.25">
      <c r="B7767" s="25" t="str">
        <f t="shared" si="1478"/>
        <v/>
      </c>
      <c r="C7767" s="26" t="str">
        <f t="shared" si="1470"/>
        <v/>
      </c>
      <c r="D7767" s="27" t="str">
        <f t="shared" si="1471"/>
        <v/>
      </c>
      <c r="E7767" s="27" t="str">
        <f t="shared" si="1472"/>
        <v/>
      </c>
      <c r="F7767" s="29" t="str">
        <f t="array" ref="F7767">IF(B7767="","",SMALL(IF(اضافه!$E$1:$E$10000=$D$4,ROW($1:$10000)),B7767))</f>
        <v/>
      </c>
      <c r="G7767" s="25" t="str">
        <f t="shared" si="1479"/>
        <v/>
      </c>
      <c r="H7767" s="26" t="str">
        <f t="shared" si="1473"/>
        <v/>
      </c>
      <c r="I7767" s="27" t="str">
        <f t="shared" si="1474"/>
        <v/>
      </c>
      <c r="J7767" s="27" t="str">
        <f t="shared" si="1475"/>
        <v/>
      </c>
      <c r="K7767" s="29" t="str">
        <f t="array" ref="K7767">IF(G7767="","",SMALL(IF(صرف!$E$1:$E$10000=$D$4,ROW($1:$10000)),G7767))</f>
        <v/>
      </c>
      <c r="L7767" s="25" t="str">
        <f t="shared" si="1480"/>
        <v/>
      </c>
      <c r="M7767" s="26" t="str">
        <f t="shared" si="1476"/>
        <v/>
      </c>
      <c r="N7767" s="27" t="str">
        <f t="shared" si="1477"/>
        <v/>
      </c>
      <c r="O7767" s="27" t="str">
        <f t="shared" si="1469"/>
        <v/>
      </c>
      <c r="P7767" s="29" t="str">
        <f t="array" ref="P7767">IF(L7767="","",SMALL(IF(تكهين!$E$1:$E$10000=$D$4,ROW($1:$10000)),L7767))</f>
        <v/>
      </c>
    </row>
    <row r="7768" spans="2:16" ht="20.25">
      <c r="B7768" s="25" t="str">
        <f t="shared" si="1478"/>
        <v/>
      </c>
      <c r="C7768" s="26" t="str">
        <f t="shared" si="1470"/>
        <v/>
      </c>
      <c r="D7768" s="27" t="str">
        <f t="shared" si="1471"/>
        <v/>
      </c>
      <c r="E7768" s="27" t="str">
        <f t="shared" si="1472"/>
        <v/>
      </c>
      <c r="F7768" s="29" t="str">
        <f t="array" ref="F7768">IF(B7768="","",SMALL(IF(اضافه!$E$1:$E$10000=$D$4,ROW($1:$10000)),B7768))</f>
        <v/>
      </c>
      <c r="G7768" s="25" t="str">
        <f t="shared" si="1479"/>
        <v/>
      </c>
      <c r="H7768" s="26" t="str">
        <f t="shared" si="1473"/>
        <v/>
      </c>
      <c r="I7768" s="27" t="str">
        <f t="shared" si="1474"/>
        <v/>
      </c>
      <c r="J7768" s="27" t="str">
        <f t="shared" si="1475"/>
        <v/>
      </c>
      <c r="K7768" s="29" t="str">
        <f t="array" ref="K7768">IF(G7768="","",SMALL(IF(صرف!$E$1:$E$10000=$D$4,ROW($1:$10000)),G7768))</f>
        <v/>
      </c>
      <c r="L7768" s="25" t="str">
        <f t="shared" si="1480"/>
        <v/>
      </c>
      <c r="M7768" s="26" t="str">
        <f t="shared" si="1476"/>
        <v/>
      </c>
      <c r="N7768" s="27" t="str">
        <f t="shared" si="1477"/>
        <v/>
      </c>
      <c r="O7768" s="27" t="str">
        <f t="shared" si="1469"/>
        <v/>
      </c>
      <c r="P7768" s="29" t="str">
        <f t="array" ref="P7768">IF(L7768="","",SMALL(IF(تكهين!$E$1:$E$10000=$D$4,ROW($1:$10000)),L7768))</f>
        <v/>
      </c>
    </row>
    <row r="7769" spans="2:16" ht="20.25">
      <c r="B7769" s="25" t="str">
        <f t="shared" si="1478"/>
        <v/>
      </c>
      <c r="C7769" s="26" t="str">
        <f t="shared" si="1470"/>
        <v/>
      </c>
      <c r="D7769" s="27" t="str">
        <f t="shared" si="1471"/>
        <v/>
      </c>
      <c r="E7769" s="27" t="str">
        <f t="shared" si="1472"/>
        <v/>
      </c>
      <c r="F7769" s="29" t="str">
        <f t="array" ref="F7769">IF(B7769="","",SMALL(IF(اضافه!$E$1:$E$10000=$D$4,ROW($1:$10000)),B7769))</f>
        <v/>
      </c>
      <c r="G7769" s="25" t="str">
        <f t="shared" si="1479"/>
        <v/>
      </c>
      <c r="H7769" s="26" t="str">
        <f t="shared" si="1473"/>
        <v/>
      </c>
      <c r="I7769" s="27" t="str">
        <f t="shared" si="1474"/>
        <v/>
      </c>
      <c r="J7769" s="27" t="str">
        <f t="shared" si="1475"/>
        <v/>
      </c>
      <c r="K7769" s="29" t="str">
        <f t="array" ref="K7769">IF(G7769="","",SMALL(IF(صرف!$E$1:$E$10000=$D$4,ROW($1:$10000)),G7769))</f>
        <v/>
      </c>
      <c r="L7769" s="25" t="str">
        <f t="shared" si="1480"/>
        <v/>
      </c>
      <c r="M7769" s="26" t="str">
        <f t="shared" si="1476"/>
        <v/>
      </c>
      <c r="N7769" s="27" t="str">
        <f t="shared" si="1477"/>
        <v/>
      </c>
      <c r="O7769" s="27" t="str">
        <f t="shared" si="1469"/>
        <v/>
      </c>
      <c r="P7769" s="29" t="str">
        <f t="array" ref="P7769">IF(L7769="","",SMALL(IF(تكهين!$E$1:$E$10000=$D$4,ROW($1:$10000)),L7769))</f>
        <v/>
      </c>
    </row>
    <row r="7770" spans="2:16" ht="20.25">
      <c r="B7770" s="25" t="str">
        <f t="shared" si="1478"/>
        <v/>
      </c>
      <c r="C7770" s="26" t="str">
        <f t="shared" si="1470"/>
        <v/>
      </c>
      <c r="D7770" s="27" t="str">
        <f t="shared" si="1471"/>
        <v/>
      </c>
      <c r="E7770" s="27" t="str">
        <f t="shared" si="1472"/>
        <v/>
      </c>
      <c r="F7770" s="29" t="str">
        <f t="array" ref="F7770">IF(B7770="","",SMALL(IF(اضافه!$E$1:$E$10000=$D$4,ROW($1:$10000)),B7770))</f>
        <v/>
      </c>
      <c r="G7770" s="25" t="str">
        <f t="shared" si="1479"/>
        <v/>
      </c>
      <c r="H7770" s="26" t="str">
        <f t="shared" si="1473"/>
        <v/>
      </c>
      <c r="I7770" s="27" t="str">
        <f t="shared" si="1474"/>
        <v/>
      </c>
      <c r="J7770" s="27" t="str">
        <f t="shared" si="1475"/>
        <v/>
      </c>
      <c r="K7770" s="29" t="str">
        <f t="array" ref="K7770">IF(G7770="","",SMALL(IF(صرف!$E$1:$E$10000=$D$4,ROW($1:$10000)),G7770))</f>
        <v/>
      </c>
      <c r="L7770" s="25" t="str">
        <f t="shared" si="1480"/>
        <v/>
      </c>
      <c r="M7770" s="26" t="str">
        <f t="shared" si="1476"/>
        <v/>
      </c>
      <c r="N7770" s="27" t="str">
        <f t="shared" si="1477"/>
        <v/>
      </c>
      <c r="O7770" s="27" t="str">
        <f t="shared" si="1469"/>
        <v/>
      </c>
      <c r="P7770" s="29" t="str">
        <f t="array" ref="P7770">IF(L7770="","",SMALL(IF(تكهين!$E$1:$E$10000=$D$4,ROW($1:$10000)),L7770))</f>
        <v/>
      </c>
    </row>
    <row r="7771" spans="2:16" ht="20.25">
      <c r="B7771" s="25" t="str">
        <f t="shared" si="1478"/>
        <v/>
      </c>
      <c r="C7771" s="26" t="str">
        <f t="shared" si="1470"/>
        <v/>
      </c>
      <c r="D7771" s="27" t="str">
        <f t="shared" si="1471"/>
        <v/>
      </c>
      <c r="E7771" s="27" t="str">
        <f t="shared" si="1472"/>
        <v/>
      </c>
      <c r="F7771" s="29" t="str">
        <f t="array" ref="F7771">IF(B7771="","",SMALL(IF(اضافه!$E$1:$E$10000=$D$4,ROW($1:$10000)),B7771))</f>
        <v/>
      </c>
      <c r="G7771" s="25" t="str">
        <f t="shared" si="1479"/>
        <v/>
      </c>
      <c r="H7771" s="26" t="str">
        <f t="shared" si="1473"/>
        <v/>
      </c>
      <c r="I7771" s="27" t="str">
        <f t="shared" si="1474"/>
        <v/>
      </c>
      <c r="J7771" s="27" t="str">
        <f t="shared" si="1475"/>
        <v/>
      </c>
      <c r="K7771" s="29" t="str">
        <f t="array" ref="K7771">IF(G7771="","",SMALL(IF(صرف!$E$1:$E$10000=$D$4,ROW($1:$10000)),G7771))</f>
        <v/>
      </c>
      <c r="L7771" s="25" t="str">
        <f t="shared" si="1480"/>
        <v/>
      </c>
      <c r="M7771" s="26" t="str">
        <f t="shared" si="1476"/>
        <v/>
      </c>
      <c r="N7771" s="27" t="str">
        <f t="shared" si="1477"/>
        <v/>
      </c>
      <c r="O7771" s="27" t="str">
        <f t="shared" si="1469"/>
        <v/>
      </c>
      <c r="P7771" s="29" t="str">
        <f t="array" ref="P7771">IF(L7771="","",SMALL(IF(تكهين!$E$1:$E$10000=$D$4,ROW($1:$10000)),L7771))</f>
        <v/>
      </c>
    </row>
    <row r="7772" spans="2:16" ht="20.25">
      <c r="B7772" s="25" t="str">
        <f t="shared" si="1478"/>
        <v/>
      </c>
      <c r="C7772" s="26" t="str">
        <f t="shared" si="1470"/>
        <v/>
      </c>
      <c r="D7772" s="27" t="str">
        <f t="shared" si="1471"/>
        <v/>
      </c>
      <c r="E7772" s="27" t="str">
        <f t="shared" si="1472"/>
        <v/>
      </c>
      <c r="F7772" s="29" t="str">
        <f t="array" ref="F7772">IF(B7772="","",SMALL(IF(اضافه!$E$1:$E$10000=$D$4,ROW($1:$10000)),B7772))</f>
        <v/>
      </c>
      <c r="G7772" s="25" t="str">
        <f t="shared" si="1479"/>
        <v/>
      </c>
      <c r="H7772" s="26" t="str">
        <f t="shared" si="1473"/>
        <v/>
      </c>
      <c r="I7772" s="27" t="str">
        <f t="shared" si="1474"/>
        <v/>
      </c>
      <c r="J7772" s="27" t="str">
        <f t="shared" si="1475"/>
        <v/>
      </c>
      <c r="K7772" s="29" t="str">
        <f t="array" ref="K7772">IF(G7772="","",SMALL(IF(صرف!$E$1:$E$10000=$D$4,ROW($1:$10000)),G7772))</f>
        <v/>
      </c>
      <c r="L7772" s="25" t="str">
        <f t="shared" si="1480"/>
        <v/>
      </c>
      <c r="M7772" s="26" t="str">
        <f t="shared" si="1476"/>
        <v/>
      </c>
      <c r="N7772" s="27" t="str">
        <f t="shared" si="1477"/>
        <v/>
      </c>
      <c r="O7772" s="27" t="str">
        <f t="shared" si="1469"/>
        <v/>
      </c>
      <c r="P7772" s="29" t="str">
        <f t="array" ref="P7772">IF(L7772="","",SMALL(IF(تكهين!$E$1:$E$10000=$D$4,ROW($1:$10000)),L7772))</f>
        <v/>
      </c>
    </row>
    <row r="7773" spans="2:16" ht="20.25">
      <c r="B7773" s="25" t="str">
        <f t="shared" si="1478"/>
        <v/>
      </c>
      <c r="C7773" s="26" t="str">
        <f t="shared" si="1470"/>
        <v/>
      </c>
      <c r="D7773" s="27" t="str">
        <f t="shared" si="1471"/>
        <v/>
      </c>
      <c r="E7773" s="27" t="str">
        <f t="shared" si="1472"/>
        <v/>
      </c>
      <c r="F7773" s="29" t="str">
        <f t="array" ref="F7773">IF(B7773="","",SMALL(IF(اضافه!$E$1:$E$10000=$D$4,ROW($1:$10000)),B7773))</f>
        <v/>
      </c>
      <c r="G7773" s="25" t="str">
        <f t="shared" si="1479"/>
        <v/>
      </c>
      <c r="H7773" s="26" t="str">
        <f t="shared" si="1473"/>
        <v/>
      </c>
      <c r="I7773" s="27" t="str">
        <f t="shared" si="1474"/>
        <v/>
      </c>
      <c r="J7773" s="27" t="str">
        <f t="shared" si="1475"/>
        <v/>
      </c>
      <c r="K7773" s="29" t="str">
        <f t="array" ref="K7773">IF(G7773="","",SMALL(IF(صرف!$E$1:$E$10000=$D$4,ROW($1:$10000)),G7773))</f>
        <v/>
      </c>
      <c r="L7773" s="25" t="str">
        <f t="shared" si="1480"/>
        <v/>
      </c>
      <c r="M7773" s="26" t="str">
        <f t="shared" si="1476"/>
        <v/>
      </c>
      <c r="N7773" s="27" t="str">
        <f t="shared" si="1477"/>
        <v/>
      </c>
      <c r="O7773" s="27" t="str">
        <f t="shared" si="1469"/>
        <v/>
      </c>
      <c r="P7773" s="29" t="str">
        <f t="array" ref="P7773">IF(L7773="","",SMALL(IF(تكهين!$E$1:$E$10000=$D$4,ROW($1:$10000)),L7773))</f>
        <v/>
      </c>
    </row>
    <row r="7774" spans="2:16" ht="20.25">
      <c r="B7774" s="25" t="str">
        <f t="shared" si="1478"/>
        <v/>
      </c>
      <c r="C7774" s="26" t="str">
        <f t="shared" si="1470"/>
        <v/>
      </c>
      <c r="D7774" s="27" t="str">
        <f t="shared" si="1471"/>
        <v/>
      </c>
      <c r="E7774" s="27" t="str">
        <f t="shared" si="1472"/>
        <v/>
      </c>
      <c r="F7774" s="29" t="str">
        <f t="array" ref="F7774">IF(B7774="","",SMALL(IF(اضافه!$E$1:$E$10000=$D$4,ROW($1:$10000)),B7774))</f>
        <v/>
      </c>
      <c r="G7774" s="25" t="str">
        <f t="shared" si="1479"/>
        <v/>
      </c>
      <c r="H7774" s="26" t="str">
        <f t="shared" si="1473"/>
        <v/>
      </c>
      <c r="I7774" s="27" t="str">
        <f t="shared" si="1474"/>
        <v/>
      </c>
      <c r="J7774" s="27" t="str">
        <f t="shared" si="1475"/>
        <v/>
      </c>
      <c r="K7774" s="29" t="str">
        <f t="array" ref="K7774">IF(G7774="","",SMALL(IF(صرف!$E$1:$E$10000=$D$4,ROW($1:$10000)),G7774))</f>
        <v/>
      </c>
      <c r="L7774" s="25" t="str">
        <f t="shared" si="1480"/>
        <v/>
      </c>
      <c r="M7774" s="26" t="str">
        <f t="shared" si="1476"/>
        <v/>
      </c>
      <c r="N7774" s="27" t="str">
        <f t="shared" si="1477"/>
        <v/>
      </c>
      <c r="O7774" s="27" t="str">
        <f t="shared" si="1469"/>
        <v/>
      </c>
      <c r="P7774" s="29" t="str">
        <f t="array" ref="P7774">IF(L7774="","",SMALL(IF(تكهين!$E$1:$E$10000=$D$4,ROW($1:$10000)),L7774))</f>
        <v/>
      </c>
    </row>
    <row r="7775" spans="2:16" ht="20.25">
      <c r="B7775" s="25" t="str">
        <f t="shared" si="1478"/>
        <v/>
      </c>
      <c r="C7775" s="26" t="str">
        <f t="shared" si="1470"/>
        <v/>
      </c>
      <c r="D7775" s="27" t="str">
        <f t="shared" si="1471"/>
        <v/>
      </c>
      <c r="E7775" s="27" t="str">
        <f t="shared" si="1472"/>
        <v/>
      </c>
      <c r="F7775" s="29" t="str">
        <f t="array" ref="F7775">IF(B7775="","",SMALL(IF(اضافه!$E$1:$E$10000=$D$4,ROW($1:$10000)),B7775))</f>
        <v/>
      </c>
      <c r="G7775" s="25" t="str">
        <f t="shared" si="1479"/>
        <v/>
      </c>
      <c r="H7775" s="26" t="str">
        <f t="shared" si="1473"/>
        <v/>
      </c>
      <c r="I7775" s="27" t="str">
        <f t="shared" si="1474"/>
        <v/>
      </c>
      <c r="J7775" s="27" t="str">
        <f t="shared" si="1475"/>
        <v/>
      </c>
      <c r="K7775" s="29" t="str">
        <f t="array" ref="K7775">IF(G7775="","",SMALL(IF(صرف!$E$1:$E$10000=$D$4,ROW($1:$10000)),G7775))</f>
        <v/>
      </c>
      <c r="L7775" s="25" t="str">
        <f t="shared" si="1480"/>
        <v/>
      </c>
      <c r="M7775" s="26" t="str">
        <f t="shared" si="1476"/>
        <v/>
      </c>
      <c r="N7775" s="27" t="str">
        <f t="shared" si="1477"/>
        <v/>
      </c>
      <c r="O7775" s="27" t="str">
        <f t="shared" si="1469"/>
        <v/>
      </c>
      <c r="P7775" s="29" t="str">
        <f t="array" ref="P7775">IF(L7775="","",SMALL(IF(تكهين!$E$1:$E$10000=$D$4,ROW($1:$10000)),L7775))</f>
        <v/>
      </c>
    </row>
    <row r="7776" spans="2:16" ht="20.25">
      <c r="B7776" s="25" t="str">
        <f t="shared" si="1478"/>
        <v/>
      </c>
      <c r="C7776" s="26" t="str">
        <f t="shared" si="1470"/>
        <v/>
      </c>
      <c r="D7776" s="27" t="str">
        <f t="shared" si="1471"/>
        <v/>
      </c>
      <c r="E7776" s="27" t="str">
        <f t="shared" si="1472"/>
        <v/>
      </c>
      <c r="F7776" s="29" t="str">
        <f t="array" ref="F7776">IF(B7776="","",SMALL(IF(اضافه!$E$1:$E$10000=$D$4,ROW($1:$10000)),B7776))</f>
        <v/>
      </c>
      <c r="G7776" s="25" t="str">
        <f t="shared" si="1479"/>
        <v/>
      </c>
      <c r="H7776" s="26" t="str">
        <f t="shared" si="1473"/>
        <v/>
      </c>
      <c r="I7776" s="27" t="str">
        <f t="shared" si="1474"/>
        <v/>
      </c>
      <c r="J7776" s="27" t="str">
        <f t="shared" si="1475"/>
        <v/>
      </c>
      <c r="K7776" s="29" t="str">
        <f t="array" ref="K7776">IF(G7776="","",SMALL(IF(صرف!$E$1:$E$10000=$D$4,ROW($1:$10000)),G7776))</f>
        <v/>
      </c>
      <c r="L7776" s="25" t="str">
        <f t="shared" si="1480"/>
        <v/>
      </c>
      <c r="M7776" s="26" t="str">
        <f t="shared" si="1476"/>
        <v/>
      </c>
      <c r="N7776" s="27" t="str">
        <f t="shared" si="1477"/>
        <v/>
      </c>
      <c r="O7776" s="27" t="str">
        <f t="shared" si="1469"/>
        <v/>
      </c>
      <c r="P7776" s="29" t="str">
        <f t="array" ref="P7776">IF(L7776="","",SMALL(IF(تكهين!$E$1:$E$10000=$D$4,ROW($1:$10000)),L7776))</f>
        <v/>
      </c>
    </row>
    <row r="7777" spans="2:16" ht="20.25">
      <c r="B7777" s="25" t="str">
        <f t="shared" si="1478"/>
        <v/>
      </c>
      <c r="C7777" s="26" t="str">
        <f t="shared" si="1470"/>
        <v/>
      </c>
      <c r="D7777" s="27" t="str">
        <f t="shared" si="1471"/>
        <v/>
      </c>
      <c r="E7777" s="27" t="str">
        <f t="shared" si="1472"/>
        <v/>
      </c>
      <c r="F7777" s="29" t="str">
        <f t="array" ref="F7777">IF(B7777="","",SMALL(IF(اضافه!$E$1:$E$10000=$D$4,ROW($1:$10000)),B7777))</f>
        <v/>
      </c>
      <c r="G7777" s="25" t="str">
        <f t="shared" si="1479"/>
        <v/>
      </c>
      <c r="H7777" s="26" t="str">
        <f t="shared" si="1473"/>
        <v/>
      </c>
      <c r="I7777" s="27" t="str">
        <f t="shared" si="1474"/>
        <v/>
      </c>
      <c r="J7777" s="27" t="str">
        <f t="shared" si="1475"/>
        <v/>
      </c>
      <c r="K7777" s="29" t="str">
        <f t="array" ref="K7777">IF(G7777="","",SMALL(IF(صرف!$E$1:$E$10000=$D$4,ROW($1:$10000)),G7777))</f>
        <v/>
      </c>
      <c r="L7777" s="25" t="str">
        <f t="shared" si="1480"/>
        <v/>
      </c>
      <c r="M7777" s="26" t="str">
        <f t="shared" si="1476"/>
        <v/>
      </c>
      <c r="N7777" s="27" t="str">
        <f t="shared" si="1477"/>
        <v/>
      </c>
      <c r="O7777" s="27" t="str">
        <f t="shared" si="1469"/>
        <v/>
      </c>
      <c r="P7777" s="29" t="str">
        <f t="array" ref="P7777">IF(L7777="","",SMALL(IF(تكهين!$E$1:$E$10000=$D$4,ROW($1:$10000)),L7777))</f>
        <v/>
      </c>
    </row>
    <row r="7778" spans="2:16" ht="20.25">
      <c r="B7778" s="25" t="str">
        <f t="shared" si="1478"/>
        <v/>
      </c>
      <c r="C7778" s="26" t="str">
        <f t="shared" si="1470"/>
        <v/>
      </c>
      <c r="D7778" s="27" t="str">
        <f t="shared" si="1471"/>
        <v/>
      </c>
      <c r="E7778" s="27" t="str">
        <f t="shared" si="1472"/>
        <v/>
      </c>
      <c r="F7778" s="29" t="str">
        <f t="array" ref="F7778">IF(B7778="","",SMALL(IF(اضافه!$E$1:$E$10000=$D$4,ROW($1:$10000)),B7778))</f>
        <v/>
      </c>
      <c r="G7778" s="25" t="str">
        <f t="shared" si="1479"/>
        <v/>
      </c>
      <c r="H7778" s="26" t="str">
        <f t="shared" si="1473"/>
        <v/>
      </c>
      <c r="I7778" s="27" t="str">
        <f t="shared" si="1474"/>
        <v/>
      </c>
      <c r="J7778" s="27" t="str">
        <f t="shared" si="1475"/>
        <v/>
      </c>
      <c r="K7778" s="29" t="str">
        <f t="array" ref="K7778">IF(G7778="","",SMALL(IF(صرف!$E$1:$E$10000=$D$4,ROW($1:$10000)),G7778))</f>
        <v/>
      </c>
      <c r="L7778" s="25" t="str">
        <f t="shared" si="1480"/>
        <v/>
      </c>
      <c r="M7778" s="26" t="str">
        <f t="shared" si="1476"/>
        <v/>
      </c>
      <c r="N7778" s="27" t="str">
        <f t="shared" si="1477"/>
        <v/>
      </c>
      <c r="O7778" s="27" t="str">
        <f t="shared" si="1469"/>
        <v/>
      </c>
      <c r="P7778" s="29" t="str">
        <f t="array" ref="P7778">IF(L7778="","",SMALL(IF(تكهين!$E$1:$E$10000=$D$4,ROW($1:$10000)),L7778))</f>
        <v/>
      </c>
    </row>
    <row r="7779" spans="2:16" ht="20.25">
      <c r="B7779" s="25" t="str">
        <f t="shared" si="1478"/>
        <v/>
      </c>
      <c r="C7779" s="26" t="str">
        <f t="shared" si="1470"/>
        <v/>
      </c>
      <c r="D7779" s="27" t="str">
        <f t="shared" si="1471"/>
        <v/>
      </c>
      <c r="E7779" s="27" t="str">
        <f t="shared" si="1472"/>
        <v/>
      </c>
      <c r="F7779" s="29" t="str">
        <f t="array" ref="F7779">IF(B7779="","",SMALL(IF(اضافه!$E$1:$E$10000=$D$4,ROW($1:$10000)),B7779))</f>
        <v/>
      </c>
      <c r="G7779" s="25" t="str">
        <f t="shared" si="1479"/>
        <v/>
      </c>
      <c r="H7779" s="26" t="str">
        <f t="shared" si="1473"/>
        <v/>
      </c>
      <c r="I7779" s="27" t="str">
        <f t="shared" si="1474"/>
        <v/>
      </c>
      <c r="J7779" s="27" t="str">
        <f t="shared" si="1475"/>
        <v/>
      </c>
      <c r="K7779" s="29" t="str">
        <f t="array" ref="K7779">IF(G7779="","",SMALL(IF(صرف!$E$1:$E$10000=$D$4,ROW($1:$10000)),G7779))</f>
        <v/>
      </c>
      <c r="L7779" s="25" t="str">
        <f t="shared" si="1480"/>
        <v/>
      </c>
      <c r="M7779" s="26" t="str">
        <f t="shared" si="1476"/>
        <v/>
      </c>
      <c r="N7779" s="27" t="str">
        <f t="shared" si="1477"/>
        <v/>
      </c>
      <c r="O7779" s="27" t="str">
        <f t="shared" si="1469"/>
        <v/>
      </c>
      <c r="P7779" s="29" t="str">
        <f t="array" ref="P7779">IF(L7779="","",SMALL(IF(تكهين!$E$1:$E$10000=$D$4,ROW($1:$10000)),L7779))</f>
        <v/>
      </c>
    </row>
    <row r="7780" spans="2:16" ht="20.25">
      <c r="B7780" s="25" t="str">
        <f t="shared" si="1478"/>
        <v/>
      </c>
      <c r="C7780" s="26" t="str">
        <f t="shared" si="1470"/>
        <v/>
      </c>
      <c r="D7780" s="27" t="str">
        <f t="shared" si="1471"/>
        <v/>
      </c>
      <c r="E7780" s="27" t="str">
        <f t="shared" si="1472"/>
        <v/>
      </c>
      <c r="F7780" s="29" t="str">
        <f t="array" ref="F7780">IF(B7780="","",SMALL(IF(اضافه!$E$1:$E$10000=$D$4,ROW($1:$10000)),B7780))</f>
        <v/>
      </c>
      <c r="G7780" s="25" t="str">
        <f t="shared" si="1479"/>
        <v/>
      </c>
      <c r="H7780" s="26" t="str">
        <f t="shared" si="1473"/>
        <v/>
      </c>
      <c r="I7780" s="27" t="str">
        <f t="shared" si="1474"/>
        <v/>
      </c>
      <c r="J7780" s="27" t="str">
        <f t="shared" si="1475"/>
        <v/>
      </c>
      <c r="K7780" s="29" t="str">
        <f t="array" ref="K7780">IF(G7780="","",SMALL(IF(صرف!$E$1:$E$10000=$D$4,ROW($1:$10000)),G7780))</f>
        <v/>
      </c>
      <c r="L7780" s="25" t="str">
        <f t="shared" si="1480"/>
        <v/>
      </c>
      <c r="M7780" s="26" t="str">
        <f t="shared" si="1476"/>
        <v/>
      </c>
      <c r="N7780" s="27" t="str">
        <f t="shared" si="1477"/>
        <v/>
      </c>
      <c r="O7780" s="27" t="str">
        <f t="shared" si="1469"/>
        <v/>
      </c>
      <c r="P7780" s="29" t="str">
        <f t="array" ref="P7780">IF(L7780="","",SMALL(IF(تكهين!$E$1:$E$10000=$D$4,ROW($1:$10000)),L7780))</f>
        <v/>
      </c>
    </row>
    <row r="7781" spans="2:16" ht="20.25">
      <c r="B7781" s="25" t="str">
        <f t="shared" si="1478"/>
        <v/>
      </c>
      <c r="C7781" s="26" t="str">
        <f t="shared" si="1470"/>
        <v/>
      </c>
      <c r="D7781" s="27" t="str">
        <f t="shared" si="1471"/>
        <v/>
      </c>
      <c r="E7781" s="27" t="str">
        <f t="shared" si="1472"/>
        <v/>
      </c>
      <c r="F7781" s="29" t="str">
        <f t="array" ref="F7781">IF(B7781="","",SMALL(IF(اضافه!$E$1:$E$10000=$D$4,ROW($1:$10000)),B7781))</f>
        <v/>
      </c>
      <c r="G7781" s="25" t="str">
        <f t="shared" si="1479"/>
        <v/>
      </c>
      <c r="H7781" s="26" t="str">
        <f t="shared" si="1473"/>
        <v/>
      </c>
      <c r="I7781" s="27" t="str">
        <f t="shared" si="1474"/>
        <v/>
      </c>
      <c r="J7781" s="27" t="str">
        <f t="shared" si="1475"/>
        <v/>
      </c>
      <c r="K7781" s="29" t="str">
        <f t="array" ref="K7781">IF(G7781="","",SMALL(IF(صرف!$E$1:$E$10000=$D$4,ROW($1:$10000)),G7781))</f>
        <v/>
      </c>
      <c r="L7781" s="25" t="str">
        <f t="shared" si="1480"/>
        <v/>
      </c>
      <c r="M7781" s="26" t="str">
        <f t="shared" si="1476"/>
        <v/>
      </c>
      <c r="N7781" s="27" t="str">
        <f t="shared" si="1477"/>
        <v/>
      </c>
      <c r="O7781" s="27" t="str">
        <f t="shared" si="1469"/>
        <v/>
      </c>
      <c r="P7781" s="29" t="str">
        <f t="array" ref="P7781">IF(L7781="","",SMALL(IF(تكهين!$E$1:$E$10000=$D$4,ROW($1:$10000)),L7781))</f>
        <v/>
      </c>
    </row>
    <row r="7782" spans="2:16" ht="20.25">
      <c r="B7782" s="25" t="str">
        <f t="shared" si="1478"/>
        <v/>
      </c>
      <c r="C7782" s="26" t="str">
        <f t="shared" si="1470"/>
        <v/>
      </c>
      <c r="D7782" s="27" t="str">
        <f t="shared" si="1471"/>
        <v/>
      </c>
      <c r="E7782" s="27" t="str">
        <f t="shared" si="1472"/>
        <v/>
      </c>
      <c r="F7782" s="29" t="str">
        <f t="array" ref="F7782">IF(B7782="","",SMALL(IF(اضافه!$E$1:$E$10000=$D$4,ROW($1:$10000)),B7782))</f>
        <v/>
      </c>
      <c r="G7782" s="25" t="str">
        <f t="shared" si="1479"/>
        <v/>
      </c>
      <c r="H7782" s="26" t="str">
        <f t="shared" si="1473"/>
        <v/>
      </c>
      <c r="I7782" s="27" t="str">
        <f t="shared" si="1474"/>
        <v/>
      </c>
      <c r="J7782" s="27" t="str">
        <f t="shared" si="1475"/>
        <v/>
      </c>
      <c r="K7782" s="29" t="str">
        <f t="array" ref="K7782">IF(G7782="","",SMALL(IF(صرف!$E$1:$E$10000=$D$4,ROW($1:$10000)),G7782))</f>
        <v/>
      </c>
      <c r="L7782" s="25" t="str">
        <f t="shared" si="1480"/>
        <v/>
      </c>
      <c r="M7782" s="26" t="str">
        <f t="shared" si="1476"/>
        <v/>
      </c>
      <c r="N7782" s="27" t="str">
        <f t="shared" si="1477"/>
        <v/>
      </c>
      <c r="O7782" s="27" t="str">
        <f t="shared" si="1469"/>
        <v/>
      </c>
      <c r="P7782" s="29" t="str">
        <f t="array" ref="P7782">IF(L7782="","",SMALL(IF(تكهين!$E$1:$E$10000=$D$4,ROW($1:$10000)),L7782))</f>
        <v/>
      </c>
    </row>
    <row r="7783" spans="2:16" ht="20.25">
      <c r="B7783" s="25" t="str">
        <f t="shared" si="1478"/>
        <v/>
      </c>
      <c r="C7783" s="26" t="str">
        <f t="shared" si="1470"/>
        <v/>
      </c>
      <c r="D7783" s="27" t="str">
        <f t="shared" si="1471"/>
        <v/>
      </c>
      <c r="E7783" s="27" t="str">
        <f t="shared" si="1472"/>
        <v/>
      </c>
      <c r="F7783" s="29" t="str">
        <f t="array" ref="F7783">IF(B7783="","",SMALL(IF(اضافه!$E$1:$E$10000=$D$4,ROW($1:$10000)),B7783))</f>
        <v/>
      </c>
      <c r="G7783" s="25" t="str">
        <f t="shared" si="1479"/>
        <v/>
      </c>
      <c r="H7783" s="26" t="str">
        <f t="shared" si="1473"/>
        <v/>
      </c>
      <c r="I7783" s="27" t="str">
        <f t="shared" si="1474"/>
        <v/>
      </c>
      <c r="J7783" s="27" t="str">
        <f t="shared" si="1475"/>
        <v/>
      </c>
      <c r="K7783" s="29" t="str">
        <f t="array" ref="K7783">IF(G7783="","",SMALL(IF(صرف!$E$1:$E$10000=$D$4,ROW($1:$10000)),G7783))</f>
        <v/>
      </c>
      <c r="L7783" s="25" t="str">
        <f t="shared" si="1480"/>
        <v/>
      </c>
      <c r="M7783" s="26" t="str">
        <f t="shared" si="1476"/>
        <v/>
      </c>
      <c r="N7783" s="27" t="str">
        <f t="shared" si="1477"/>
        <v/>
      </c>
      <c r="O7783" s="27" t="str">
        <f t="shared" si="1469"/>
        <v/>
      </c>
      <c r="P7783" s="29" t="str">
        <f t="array" ref="P7783">IF(L7783="","",SMALL(IF(تكهين!$E$1:$E$10000=$D$4,ROW($1:$10000)),L7783))</f>
        <v/>
      </c>
    </row>
    <row r="7784" spans="2:16" ht="20.25">
      <c r="B7784" s="25" t="str">
        <f t="shared" si="1478"/>
        <v/>
      </c>
      <c r="C7784" s="26" t="str">
        <f t="shared" si="1470"/>
        <v/>
      </c>
      <c r="D7784" s="27" t="str">
        <f t="shared" si="1471"/>
        <v/>
      </c>
      <c r="E7784" s="27" t="str">
        <f t="shared" si="1472"/>
        <v/>
      </c>
      <c r="F7784" s="29" t="str">
        <f t="array" ref="F7784">IF(B7784="","",SMALL(IF(اضافه!$E$1:$E$10000=$D$4,ROW($1:$10000)),B7784))</f>
        <v/>
      </c>
      <c r="G7784" s="25" t="str">
        <f t="shared" si="1479"/>
        <v/>
      </c>
      <c r="H7784" s="26" t="str">
        <f t="shared" si="1473"/>
        <v/>
      </c>
      <c r="I7784" s="27" t="str">
        <f t="shared" si="1474"/>
        <v/>
      </c>
      <c r="J7784" s="27" t="str">
        <f t="shared" si="1475"/>
        <v/>
      </c>
      <c r="K7784" s="29" t="str">
        <f t="array" ref="K7784">IF(G7784="","",SMALL(IF(صرف!$E$1:$E$10000=$D$4,ROW($1:$10000)),G7784))</f>
        <v/>
      </c>
      <c r="L7784" s="25" t="str">
        <f t="shared" si="1480"/>
        <v/>
      </c>
      <c r="M7784" s="26" t="str">
        <f t="shared" si="1476"/>
        <v/>
      </c>
      <c r="N7784" s="27" t="str">
        <f t="shared" si="1477"/>
        <v/>
      </c>
      <c r="O7784" s="27" t="str">
        <f t="shared" si="1469"/>
        <v/>
      </c>
      <c r="P7784" s="29" t="str">
        <f t="array" ref="P7784">IF(L7784="","",SMALL(IF(تكهين!$E$1:$E$10000=$D$4,ROW($1:$10000)),L7784))</f>
        <v/>
      </c>
    </row>
    <row r="7785" spans="2:16" ht="20.25">
      <c r="B7785" s="25" t="str">
        <f t="shared" si="1478"/>
        <v/>
      </c>
      <c r="C7785" s="26" t="str">
        <f t="shared" si="1470"/>
        <v/>
      </c>
      <c r="D7785" s="27" t="str">
        <f t="shared" si="1471"/>
        <v/>
      </c>
      <c r="E7785" s="27" t="str">
        <f t="shared" si="1472"/>
        <v/>
      </c>
      <c r="F7785" s="29" t="str">
        <f t="array" ref="F7785">IF(B7785="","",SMALL(IF(اضافه!$E$1:$E$10000=$D$4,ROW($1:$10000)),B7785))</f>
        <v/>
      </c>
      <c r="G7785" s="25" t="str">
        <f t="shared" si="1479"/>
        <v/>
      </c>
      <c r="H7785" s="26" t="str">
        <f t="shared" si="1473"/>
        <v/>
      </c>
      <c r="I7785" s="27" t="str">
        <f t="shared" si="1474"/>
        <v/>
      </c>
      <c r="J7785" s="27" t="str">
        <f t="shared" si="1475"/>
        <v/>
      </c>
      <c r="K7785" s="29" t="str">
        <f t="array" ref="K7785">IF(G7785="","",SMALL(IF(صرف!$E$1:$E$10000=$D$4,ROW($1:$10000)),G7785))</f>
        <v/>
      </c>
      <c r="L7785" s="25" t="str">
        <f t="shared" si="1480"/>
        <v/>
      </c>
      <c r="M7785" s="26" t="str">
        <f t="shared" si="1476"/>
        <v/>
      </c>
      <c r="N7785" s="27" t="str">
        <f t="shared" si="1477"/>
        <v/>
      </c>
      <c r="O7785" s="27" t="str">
        <f t="shared" si="1469"/>
        <v/>
      </c>
      <c r="P7785" s="29" t="str">
        <f t="array" ref="P7785">IF(L7785="","",SMALL(IF(تكهين!$E$1:$E$10000=$D$4,ROW($1:$10000)),L7785))</f>
        <v/>
      </c>
    </row>
    <row r="7786" spans="2:16" ht="20.25">
      <c r="B7786" s="25" t="str">
        <f t="shared" si="1478"/>
        <v/>
      </c>
      <c r="C7786" s="26" t="str">
        <f t="shared" si="1470"/>
        <v/>
      </c>
      <c r="D7786" s="27" t="str">
        <f t="shared" si="1471"/>
        <v/>
      </c>
      <c r="E7786" s="27" t="str">
        <f t="shared" si="1472"/>
        <v/>
      </c>
      <c r="F7786" s="29" t="str">
        <f t="array" ref="F7786">IF(B7786="","",SMALL(IF(اضافه!$E$1:$E$10000=$D$4,ROW($1:$10000)),B7786))</f>
        <v/>
      </c>
      <c r="G7786" s="25" t="str">
        <f t="shared" si="1479"/>
        <v/>
      </c>
      <c r="H7786" s="26" t="str">
        <f t="shared" si="1473"/>
        <v/>
      </c>
      <c r="I7786" s="27" t="str">
        <f t="shared" si="1474"/>
        <v/>
      </c>
      <c r="J7786" s="27" t="str">
        <f t="shared" si="1475"/>
        <v/>
      </c>
      <c r="K7786" s="29" t="str">
        <f t="array" ref="K7786">IF(G7786="","",SMALL(IF(صرف!$E$1:$E$10000=$D$4,ROW($1:$10000)),G7786))</f>
        <v/>
      </c>
      <c r="L7786" s="25" t="str">
        <f t="shared" si="1480"/>
        <v/>
      </c>
      <c r="M7786" s="26" t="str">
        <f t="shared" si="1476"/>
        <v/>
      </c>
      <c r="N7786" s="27" t="str">
        <f t="shared" si="1477"/>
        <v/>
      </c>
      <c r="O7786" s="27" t="str">
        <f t="shared" si="1469"/>
        <v/>
      </c>
      <c r="P7786" s="29" t="str">
        <f t="array" ref="P7786">IF(L7786="","",SMALL(IF(تكهين!$E$1:$E$10000=$D$4,ROW($1:$10000)),L7786))</f>
        <v/>
      </c>
    </row>
    <row r="7787" spans="2:16" ht="20.25">
      <c r="B7787" s="25" t="str">
        <f t="shared" si="1478"/>
        <v/>
      </c>
      <c r="C7787" s="26" t="str">
        <f t="shared" si="1470"/>
        <v/>
      </c>
      <c r="D7787" s="27" t="str">
        <f t="shared" si="1471"/>
        <v/>
      </c>
      <c r="E7787" s="27" t="str">
        <f t="shared" si="1472"/>
        <v/>
      </c>
      <c r="F7787" s="29" t="str">
        <f t="array" ref="F7787">IF(B7787="","",SMALL(IF(اضافه!$E$1:$E$10000=$D$4,ROW($1:$10000)),B7787))</f>
        <v/>
      </c>
      <c r="G7787" s="25" t="str">
        <f t="shared" si="1479"/>
        <v/>
      </c>
      <c r="H7787" s="26" t="str">
        <f t="shared" si="1473"/>
        <v/>
      </c>
      <c r="I7787" s="27" t="str">
        <f t="shared" si="1474"/>
        <v/>
      </c>
      <c r="J7787" s="27" t="str">
        <f t="shared" si="1475"/>
        <v/>
      </c>
      <c r="K7787" s="29" t="str">
        <f t="array" ref="K7787">IF(G7787="","",SMALL(IF(صرف!$E$1:$E$10000=$D$4,ROW($1:$10000)),G7787))</f>
        <v/>
      </c>
      <c r="L7787" s="25" t="str">
        <f t="shared" si="1480"/>
        <v/>
      </c>
      <c r="M7787" s="26" t="str">
        <f t="shared" si="1476"/>
        <v/>
      </c>
      <c r="N7787" s="27" t="str">
        <f t="shared" si="1477"/>
        <v/>
      </c>
      <c r="O7787" s="27" t="str">
        <f t="shared" si="1469"/>
        <v/>
      </c>
      <c r="P7787" s="29" t="str">
        <f t="array" ref="P7787">IF(L7787="","",SMALL(IF(تكهين!$E$1:$E$10000=$D$4,ROW($1:$10000)),L7787))</f>
        <v/>
      </c>
    </row>
    <row r="7788" spans="2:16" ht="20.25">
      <c r="B7788" s="25" t="str">
        <f t="shared" si="1478"/>
        <v/>
      </c>
      <c r="C7788" s="26" t="str">
        <f t="shared" si="1470"/>
        <v/>
      </c>
      <c r="D7788" s="27" t="str">
        <f t="shared" si="1471"/>
        <v/>
      </c>
      <c r="E7788" s="27" t="str">
        <f t="shared" si="1472"/>
        <v/>
      </c>
      <c r="F7788" s="29" t="str">
        <f t="array" ref="F7788">IF(B7788="","",SMALL(IF(اضافه!$E$1:$E$10000=$D$4,ROW($1:$10000)),B7788))</f>
        <v/>
      </c>
      <c r="G7788" s="25" t="str">
        <f t="shared" si="1479"/>
        <v/>
      </c>
      <c r="H7788" s="26" t="str">
        <f t="shared" si="1473"/>
        <v/>
      </c>
      <c r="I7788" s="27" t="str">
        <f t="shared" si="1474"/>
        <v/>
      </c>
      <c r="J7788" s="27" t="str">
        <f t="shared" si="1475"/>
        <v/>
      </c>
      <c r="K7788" s="29" t="str">
        <f t="array" ref="K7788">IF(G7788="","",SMALL(IF(صرف!$E$1:$E$10000=$D$4,ROW($1:$10000)),G7788))</f>
        <v/>
      </c>
      <c r="L7788" s="25" t="str">
        <f t="shared" si="1480"/>
        <v/>
      </c>
      <c r="M7788" s="26" t="str">
        <f t="shared" si="1476"/>
        <v/>
      </c>
      <c r="N7788" s="27" t="str">
        <f t="shared" si="1477"/>
        <v/>
      </c>
      <c r="O7788" s="27" t="str">
        <f t="shared" si="1469"/>
        <v/>
      </c>
      <c r="P7788" s="29" t="str">
        <f t="array" ref="P7788">IF(L7788="","",SMALL(IF(تكهين!$E$1:$E$10000=$D$4,ROW($1:$10000)),L7788))</f>
        <v/>
      </c>
    </row>
    <row r="7789" spans="2:16" ht="20.25">
      <c r="B7789" s="25" t="str">
        <f t="shared" si="1478"/>
        <v/>
      </c>
      <c r="C7789" s="26" t="str">
        <f t="shared" si="1470"/>
        <v/>
      </c>
      <c r="D7789" s="27" t="str">
        <f t="shared" si="1471"/>
        <v/>
      </c>
      <c r="E7789" s="27" t="str">
        <f t="shared" si="1472"/>
        <v/>
      </c>
      <c r="F7789" s="29" t="str">
        <f t="array" ref="F7789">IF(B7789="","",SMALL(IF(اضافه!$E$1:$E$10000=$D$4,ROW($1:$10000)),B7789))</f>
        <v/>
      </c>
      <c r="G7789" s="25" t="str">
        <f t="shared" si="1479"/>
        <v/>
      </c>
      <c r="H7789" s="26" t="str">
        <f t="shared" si="1473"/>
        <v/>
      </c>
      <c r="I7789" s="27" t="str">
        <f t="shared" si="1474"/>
        <v/>
      </c>
      <c r="J7789" s="27" t="str">
        <f t="shared" si="1475"/>
        <v/>
      </c>
      <c r="K7789" s="29" t="str">
        <f t="array" ref="K7789">IF(G7789="","",SMALL(IF(صرف!$E$1:$E$10000=$D$4,ROW($1:$10000)),G7789))</f>
        <v/>
      </c>
      <c r="L7789" s="25" t="str">
        <f t="shared" si="1480"/>
        <v/>
      </c>
      <c r="M7789" s="26" t="str">
        <f t="shared" si="1476"/>
        <v/>
      </c>
      <c r="N7789" s="27" t="str">
        <f t="shared" si="1477"/>
        <v/>
      </c>
      <c r="O7789" s="27" t="str">
        <f t="shared" ref="O7789:O7852" si="1481">IF(OR($D$4="",L7789=""),"",INDEX(تكهين,P7789,8))</f>
        <v/>
      </c>
      <c r="P7789" s="29" t="str">
        <f t="array" ref="P7789">IF(L7789="","",SMALL(IF(تكهين!$E$1:$E$10000=$D$4,ROW($1:$10000)),L7789))</f>
        <v/>
      </c>
    </row>
    <row r="7790" spans="2:16" ht="20.25">
      <c r="B7790" s="25" t="str">
        <f t="shared" si="1478"/>
        <v/>
      </c>
      <c r="C7790" s="26" t="str">
        <f t="shared" si="1470"/>
        <v/>
      </c>
      <c r="D7790" s="27" t="str">
        <f t="shared" si="1471"/>
        <v/>
      </c>
      <c r="E7790" s="27" t="str">
        <f t="shared" si="1472"/>
        <v/>
      </c>
      <c r="F7790" s="29" t="str">
        <f t="array" ref="F7790">IF(B7790="","",SMALL(IF(اضافه!$E$1:$E$10000=$D$4,ROW($1:$10000)),B7790))</f>
        <v/>
      </c>
      <c r="G7790" s="25" t="str">
        <f t="shared" si="1479"/>
        <v/>
      </c>
      <c r="H7790" s="26" t="str">
        <f t="shared" si="1473"/>
        <v/>
      </c>
      <c r="I7790" s="27" t="str">
        <f t="shared" si="1474"/>
        <v/>
      </c>
      <c r="J7790" s="27" t="str">
        <f t="shared" si="1475"/>
        <v/>
      </c>
      <c r="K7790" s="29" t="str">
        <f t="array" ref="K7790">IF(G7790="","",SMALL(IF(صرف!$E$1:$E$10000=$D$4,ROW($1:$10000)),G7790))</f>
        <v/>
      </c>
      <c r="L7790" s="25" t="str">
        <f t="shared" si="1480"/>
        <v/>
      </c>
      <c r="M7790" s="26" t="str">
        <f t="shared" si="1476"/>
        <v/>
      </c>
      <c r="N7790" s="27" t="str">
        <f t="shared" si="1477"/>
        <v/>
      </c>
      <c r="O7790" s="27" t="str">
        <f t="shared" si="1481"/>
        <v/>
      </c>
      <c r="P7790" s="29" t="str">
        <f t="array" ref="P7790">IF(L7790="","",SMALL(IF(تكهين!$E$1:$E$10000=$D$4,ROW($1:$10000)),L7790))</f>
        <v/>
      </c>
    </row>
    <row r="7791" spans="2:16" ht="20.25">
      <c r="B7791" s="25" t="str">
        <f t="shared" si="1478"/>
        <v/>
      </c>
      <c r="C7791" s="26" t="str">
        <f t="shared" si="1470"/>
        <v/>
      </c>
      <c r="D7791" s="27" t="str">
        <f t="shared" si="1471"/>
        <v/>
      </c>
      <c r="E7791" s="27" t="str">
        <f t="shared" si="1472"/>
        <v/>
      </c>
      <c r="F7791" s="29" t="str">
        <f t="array" ref="F7791">IF(B7791="","",SMALL(IF(اضافه!$E$1:$E$10000=$D$4,ROW($1:$10000)),B7791))</f>
        <v/>
      </c>
      <c r="G7791" s="25" t="str">
        <f t="shared" si="1479"/>
        <v/>
      </c>
      <c r="H7791" s="26" t="str">
        <f t="shared" si="1473"/>
        <v/>
      </c>
      <c r="I7791" s="27" t="str">
        <f t="shared" si="1474"/>
        <v/>
      </c>
      <c r="J7791" s="27" t="str">
        <f t="shared" si="1475"/>
        <v/>
      </c>
      <c r="K7791" s="29" t="str">
        <f t="array" ref="K7791">IF(G7791="","",SMALL(IF(صرف!$E$1:$E$10000=$D$4,ROW($1:$10000)),G7791))</f>
        <v/>
      </c>
      <c r="L7791" s="25" t="str">
        <f t="shared" si="1480"/>
        <v/>
      </c>
      <c r="M7791" s="26" t="str">
        <f t="shared" si="1476"/>
        <v/>
      </c>
      <c r="N7791" s="27" t="str">
        <f t="shared" si="1477"/>
        <v/>
      </c>
      <c r="O7791" s="27" t="str">
        <f t="shared" si="1481"/>
        <v/>
      </c>
      <c r="P7791" s="29" t="str">
        <f t="array" ref="P7791">IF(L7791="","",SMALL(IF(تكهين!$E$1:$E$10000=$D$4,ROW($1:$10000)),L7791))</f>
        <v/>
      </c>
    </row>
    <row r="7792" spans="2:16" ht="20.25">
      <c r="B7792" s="25" t="str">
        <f t="shared" si="1478"/>
        <v/>
      </c>
      <c r="C7792" s="26" t="str">
        <f t="shared" si="1470"/>
        <v/>
      </c>
      <c r="D7792" s="27" t="str">
        <f t="shared" si="1471"/>
        <v/>
      </c>
      <c r="E7792" s="27" t="str">
        <f t="shared" si="1472"/>
        <v/>
      </c>
      <c r="F7792" s="29" t="str">
        <f t="array" ref="F7792">IF(B7792="","",SMALL(IF(اضافه!$E$1:$E$10000=$D$4,ROW($1:$10000)),B7792))</f>
        <v/>
      </c>
      <c r="G7792" s="25" t="str">
        <f t="shared" si="1479"/>
        <v/>
      </c>
      <c r="H7792" s="26" t="str">
        <f t="shared" si="1473"/>
        <v/>
      </c>
      <c r="I7792" s="27" t="str">
        <f t="shared" si="1474"/>
        <v/>
      </c>
      <c r="J7792" s="27" t="str">
        <f t="shared" si="1475"/>
        <v/>
      </c>
      <c r="K7792" s="29" t="str">
        <f t="array" ref="K7792">IF(G7792="","",SMALL(IF(صرف!$E$1:$E$10000=$D$4,ROW($1:$10000)),G7792))</f>
        <v/>
      </c>
      <c r="L7792" s="25" t="str">
        <f t="shared" si="1480"/>
        <v/>
      </c>
      <c r="M7792" s="26" t="str">
        <f t="shared" si="1476"/>
        <v/>
      </c>
      <c r="N7792" s="27" t="str">
        <f t="shared" si="1477"/>
        <v/>
      </c>
      <c r="O7792" s="27" t="str">
        <f t="shared" si="1481"/>
        <v/>
      </c>
      <c r="P7792" s="29" t="str">
        <f t="array" ref="P7792">IF(L7792="","",SMALL(IF(تكهين!$E$1:$E$10000=$D$4,ROW($1:$10000)),L7792))</f>
        <v/>
      </c>
    </row>
    <row r="7793" spans="2:16" ht="20.25">
      <c r="B7793" s="25" t="str">
        <f t="shared" si="1478"/>
        <v/>
      </c>
      <c r="C7793" s="26" t="str">
        <f t="shared" si="1470"/>
        <v/>
      </c>
      <c r="D7793" s="27" t="str">
        <f t="shared" si="1471"/>
        <v/>
      </c>
      <c r="E7793" s="27" t="str">
        <f t="shared" si="1472"/>
        <v/>
      </c>
      <c r="F7793" s="29" t="str">
        <f t="array" ref="F7793">IF(B7793="","",SMALL(IF(اضافه!$E$1:$E$10000=$D$4,ROW($1:$10000)),B7793))</f>
        <v/>
      </c>
      <c r="G7793" s="25" t="str">
        <f t="shared" si="1479"/>
        <v/>
      </c>
      <c r="H7793" s="26" t="str">
        <f t="shared" si="1473"/>
        <v/>
      </c>
      <c r="I7793" s="27" t="str">
        <f t="shared" si="1474"/>
        <v/>
      </c>
      <c r="J7793" s="27" t="str">
        <f t="shared" si="1475"/>
        <v/>
      </c>
      <c r="K7793" s="29" t="str">
        <f t="array" ref="K7793">IF(G7793="","",SMALL(IF(صرف!$E$1:$E$10000=$D$4,ROW($1:$10000)),G7793))</f>
        <v/>
      </c>
      <c r="L7793" s="25" t="str">
        <f t="shared" si="1480"/>
        <v/>
      </c>
      <c r="M7793" s="26" t="str">
        <f t="shared" si="1476"/>
        <v/>
      </c>
      <c r="N7793" s="27" t="str">
        <f t="shared" si="1477"/>
        <v/>
      </c>
      <c r="O7793" s="27" t="str">
        <f t="shared" si="1481"/>
        <v/>
      </c>
      <c r="P7793" s="29" t="str">
        <f t="array" ref="P7793">IF(L7793="","",SMALL(IF(تكهين!$E$1:$E$10000=$D$4,ROW($1:$10000)),L7793))</f>
        <v/>
      </c>
    </row>
    <row r="7794" spans="2:16" ht="20.25">
      <c r="B7794" s="25" t="str">
        <f t="shared" si="1478"/>
        <v/>
      </c>
      <c r="C7794" s="26" t="str">
        <f t="shared" si="1470"/>
        <v/>
      </c>
      <c r="D7794" s="27" t="str">
        <f t="shared" si="1471"/>
        <v/>
      </c>
      <c r="E7794" s="27" t="str">
        <f t="shared" si="1472"/>
        <v/>
      </c>
      <c r="F7794" s="29" t="str">
        <f t="array" ref="F7794">IF(B7794="","",SMALL(IF(اضافه!$E$1:$E$10000=$D$4,ROW($1:$10000)),B7794))</f>
        <v/>
      </c>
      <c r="G7794" s="25" t="str">
        <f t="shared" si="1479"/>
        <v/>
      </c>
      <c r="H7794" s="26" t="str">
        <f t="shared" si="1473"/>
        <v/>
      </c>
      <c r="I7794" s="27" t="str">
        <f t="shared" si="1474"/>
        <v/>
      </c>
      <c r="J7794" s="27" t="str">
        <f t="shared" si="1475"/>
        <v/>
      </c>
      <c r="K7794" s="29" t="str">
        <f t="array" ref="K7794">IF(G7794="","",SMALL(IF(صرف!$E$1:$E$10000=$D$4,ROW($1:$10000)),G7794))</f>
        <v/>
      </c>
      <c r="L7794" s="25" t="str">
        <f t="shared" si="1480"/>
        <v/>
      </c>
      <c r="M7794" s="26" t="str">
        <f t="shared" si="1476"/>
        <v/>
      </c>
      <c r="N7794" s="27" t="str">
        <f t="shared" si="1477"/>
        <v/>
      </c>
      <c r="O7794" s="27" t="str">
        <f t="shared" si="1481"/>
        <v/>
      </c>
      <c r="P7794" s="29" t="str">
        <f t="array" ref="P7794">IF(L7794="","",SMALL(IF(تكهين!$E$1:$E$10000=$D$4,ROW($1:$10000)),L7794))</f>
        <v/>
      </c>
    </row>
    <row r="7795" spans="2:16" ht="20.25">
      <c r="B7795" s="25" t="str">
        <f t="shared" si="1478"/>
        <v/>
      </c>
      <c r="C7795" s="26" t="str">
        <f t="shared" si="1470"/>
        <v/>
      </c>
      <c r="D7795" s="27" t="str">
        <f t="shared" si="1471"/>
        <v/>
      </c>
      <c r="E7795" s="27" t="str">
        <f t="shared" si="1472"/>
        <v/>
      </c>
      <c r="F7795" s="29" t="str">
        <f t="array" ref="F7795">IF(B7795="","",SMALL(IF(اضافه!$E$1:$E$10000=$D$4,ROW($1:$10000)),B7795))</f>
        <v/>
      </c>
      <c r="G7795" s="25" t="str">
        <f t="shared" si="1479"/>
        <v/>
      </c>
      <c r="H7795" s="26" t="str">
        <f t="shared" si="1473"/>
        <v/>
      </c>
      <c r="I7795" s="27" t="str">
        <f t="shared" si="1474"/>
        <v/>
      </c>
      <c r="J7795" s="27" t="str">
        <f t="shared" si="1475"/>
        <v/>
      </c>
      <c r="K7795" s="29" t="str">
        <f t="array" ref="K7795">IF(G7795="","",SMALL(IF(صرف!$E$1:$E$10000=$D$4,ROW($1:$10000)),G7795))</f>
        <v/>
      </c>
      <c r="L7795" s="25" t="str">
        <f t="shared" si="1480"/>
        <v/>
      </c>
      <c r="M7795" s="26" t="str">
        <f t="shared" si="1476"/>
        <v/>
      </c>
      <c r="N7795" s="27" t="str">
        <f t="shared" si="1477"/>
        <v/>
      </c>
      <c r="O7795" s="27" t="str">
        <f t="shared" si="1481"/>
        <v/>
      </c>
      <c r="P7795" s="29" t="str">
        <f t="array" ref="P7795">IF(L7795="","",SMALL(IF(تكهين!$E$1:$E$10000=$D$4,ROW($1:$10000)),L7795))</f>
        <v/>
      </c>
    </row>
    <row r="7796" spans="2:16" ht="20.25">
      <c r="B7796" s="25" t="str">
        <f t="shared" si="1478"/>
        <v/>
      </c>
      <c r="C7796" s="26" t="str">
        <f t="shared" si="1470"/>
        <v/>
      </c>
      <c r="D7796" s="27" t="str">
        <f t="shared" si="1471"/>
        <v/>
      </c>
      <c r="E7796" s="27" t="str">
        <f t="shared" si="1472"/>
        <v/>
      </c>
      <c r="F7796" s="29" t="str">
        <f t="array" ref="F7796">IF(B7796="","",SMALL(IF(اضافه!$E$1:$E$10000=$D$4,ROW($1:$10000)),B7796))</f>
        <v/>
      </c>
      <c r="G7796" s="25" t="str">
        <f t="shared" si="1479"/>
        <v/>
      </c>
      <c r="H7796" s="26" t="str">
        <f t="shared" si="1473"/>
        <v/>
      </c>
      <c r="I7796" s="27" t="str">
        <f t="shared" si="1474"/>
        <v/>
      </c>
      <c r="J7796" s="27" t="str">
        <f t="shared" si="1475"/>
        <v/>
      </c>
      <c r="K7796" s="29" t="str">
        <f t="array" ref="K7796">IF(G7796="","",SMALL(IF(صرف!$E$1:$E$10000=$D$4,ROW($1:$10000)),G7796))</f>
        <v/>
      </c>
      <c r="L7796" s="25" t="str">
        <f t="shared" si="1480"/>
        <v/>
      </c>
      <c r="M7796" s="26" t="str">
        <f t="shared" si="1476"/>
        <v/>
      </c>
      <c r="N7796" s="27" t="str">
        <f t="shared" si="1477"/>
        <v/>
      </c>
      <c r="O7796" s="27" t="str">
        <f t="shared" si="1481"/>
        <v/>
      </c>
      <c r="P7796" s="29" t="str">
        <f t="array" ref="P7796">IF(L7796="","",SMALL(IF(تكهين!$E$1:$E$10000=$D$4,ROW($1:$10000)),L7796))</f>
        <v/>
      </c>
    </row>
    <row r="7797" spans="2:16" ht="20.25">
      <c r="B7797" s="25" t="str">
        <f t="shared" si="1478"/>
        <v/>
      </c>
      <c r="C7797" s="26" t="str">
        <f t="shared" si="1470"/>
        <v/>
      </c>
      <c r="D7797" s="27" t="str">
        <f t="shared" si="1471"/>
        <v/>
      </c>
      <c r="E7797" s="27" t="str">
        <f t="shared" si="1472"/>
        <v/>
      </c>
      <c r="F7797" s="29" t="str">
        <f t="array" ref="F7797">IF(B7797="","",SMALL(IF(اضافه!$E$1:$E$10000=$D$4,ROW($1:$10000)),B7797))</f>
        <v/>
      </c>
      <c r="G7797" s="25" t="str">
        <f t="shared" si="1479"/>
        <v/>
      </c>
      <c r="H7797" s="26" t="str">
        <f t="shared" si="1473"/>
        <v/>
      </c>
      <c r="I7797" s="27" t="str">
        <f t="shared" si="1474"/>
        <v/>
      </c>
      <c r="J7797" s="27" t="str">
        <f t="shared" si="1475"/>
        <v/>
      </c>
      <c r="K7797" s="29" t="str">
        <f t="array" ref="K7797">IF(G7797="","",SMALL(IF(صرف!$E$1:$E$10000=$D$4,ROW($1:$10000)),G7797))</f>
        <v/>
      </c>
      <c r="L7797" s="25" t="str">
        <f t="shared" si="1480"/>
        <v/>
      </c>
      <c r="M7797" s="26" t="str">
        <f t="shared" si="1476"/>
        <v/>
      </c>
      <c r="N7797" s="27" t="str">
        <f t="shared" si="1477"/>
        <v/>
      </c>
      <c r="O7797" s="27" t="str">
        <f t="shared" si="1481"/>
        <v/>
      </c>
      <c r="P7797" s="29" t="str">
        <f t="array" ref="P7797">IF(L7797="","",SMALL(IF(تكهين!$E$1:$E$10000=$D$4,ROW($1:$10000)),L7797))</f>
        <v/>
      </c>
    </row>
    <row r="7798" spans="2:16" ht="20.25">
      <c r="B7798" s="25" t="str">
        <f t="shared" si="1478"/>
        <v/>
      </c>
      <c r="C7798" s="26" t="str">
        <f t="shared" si="1470"/>
        <v/>
      </c>
      <c r="D7798" s="27" t="str">
        <f t="shared" si="1471"/>
        <v/>
      </c>
      <c r="E7798" s="27" t="str">
        <f t="shared" si="1472"/>
        <v/>
      </c>
      <c r="F7798" s="29" t="str">
        <f t="array" ref="F7798">IF(B7798="","",SMALL(IF(اضافه!$E$1:$E$10000=$D$4,ROW($1:$10000)),B7798))</f>
        <v/>
      </c>
      <c r="G7798" s="25" t="str">
        <f t="shared" si="1479"/>
        <v/>
      </c>
      <c r="H7798" s="26" t="str">
        <f t="shared" si="1473"/>
        <v/>
      </c>
      <c r="I7798" s="27" t="str">
        <f t="shared" si="1474"/>
        <v/>
      </c>
      <c r="J7798" s="27" t="str">
        <f t="shared" si="1475"/>
        <v/>
      </c>
      <c r="K7798" s="29" t="str">
        <f t="array" ref="K7798">IF(G7798="","",SMALL(IF(صرف!$E$1:$E$10000=$D$4,ROW($1:$10000)),G7798))</f>
        <v/>
      </c>
      <c r="L7798" s="25" t="str">
        <f t="shared" si="1480"/>
        <v/>
      </c>
      <c r="M7798" s="26" t="str">
        <f t="shared" si="1476"/>
        <v/>
      </c>
      <c r="N7798" s="27" t="str">
        <f t="shared" si="1477"/>
        <v/>
      </c>
      <c r="O7798" s="27" t="str">
        <f t="shared" si="1481"/>
        <v/>
      </c>
      <c r="P7798" s="29" t="str">
        <f t="array" ref="P7798">IF(L7798="","",SMALL(IF(تكهين!$E$1:$E$10000=$D$4,ROW($1:$10000)),L7798))</f>
        <v/>
      </c>
    </row>
    <row r="7799" spans="2:16" ht="20.25">
      <c r="B7799" s="25" t="str">
        <f t="shared" si="1478"/>
        <v/>
      </c>
      <c r="C7799" s="26" t="str">
        <f t="shared" ref="C7799:C7862" si="1482">IF(OR($D$4="",B7799=""),"",INDEX(اضافة,F7799,2))</f>
        <v/>
      </c>
      <c r="D7799" s="27" t="str">
        <f t="shared" ref="D7799:D7862" si="1483">IF(OR($D$4="",B7799=""),"",INDEX(اضافة,F7799,3))</f>
        <v/>
      </c>
      <c r="E7799" s="27" t="str">
        <f t="shared" ref="E7799:E7862" si="1484">IF(OR($D$4="",B7799=""),"",INDEX(اضافة,F7799,8))</f>
        <v/>
      </c>
      <c r="F7799" s="29" t="str">
        <f t="array" ref="F7799">IF(B7799="","",SMALL(IF(اضافه!$E$1:$E$10000=$D$4,ROW($1:$10000)),B7799))</f>
        <v/>
      </c>
      <c r="G7799" s="25" t="str">
        <f t="shared" si="1479"/>
        <v/>
      </c>
      <c r="H7799" s="26" t="str">
        <f t="shared" ref="H7799:H7862" si="1485">IF(OR($D$4="",G7799=""),"",INDEX(صرف,K7799,2))</f>
        <v/>
      </c>
      <c r="I7799" s="27" t="str">
        <f t="shared" ref="I7799:I7862" si="1486">IF(OR($D$4="",G7799=""),"",INDEX(صرف,K7799,3))</f>
        <v/>
      </c>
      <c r="J7799" s="27" t="str">
        <f t="shared" ref="J7799:J7862" si="1487">IF(OR($D$4="",G7799=""),"",INDEX(صرف,K7799,8))</f>
        <v/>
      </c>
      <c r="K7799" s="29" t="str">
        <f t="array" ref="K7799">IF(G7799="","",SMALL(IF(صرف!$E$1:$E$10000=$D$4,ROW($1:$10000)),G7799))</f>
        <v/>
      </c>
      <c r="L7799" s="25" t="str">
        <f t="shared" si="1480"/>
        <v/>
      </c>
      <c r="M7799" s="26" t="str">
        <f t="shared" ref="M7799:M7862" si="1488">IF(OR($D$4="",L7799=""),"",INDEX(تكهين,P7799,2))</f>
        <v/>
      </c>
      <c r="N7799" s="27" t="str">
        <f t="shared" ref="N7799:N7862" si="1489">IF(OR($D$4="",L7799=""),"",INDEX(تكهين,P7799,3))</f>
        <v/>
      </c>
      <c r="O7799" s="27" t="str">
        <f t="shared" si="1481"/>
        <v/>
      </c>
      <c r="P7799" s="29" t="str">
        <f t="array" ref="P7799">IF(L7799="","",SMALL(IF(تكهين!$E$1:$E$10000=$D$4,ROW($1:$10000)),L7799))</f>
        <v/>
      </c>
    </row>
    <row r="7800" spans="2:16" ht="20.25">
      <c r="B7800" s="25" t="str">
        <f t="shared" si="1478"/>
        <v/>
      </c>
      <c r="C7800" s="26" t="str">
        <f t="shared" si="1482"/>
        <v/>
      </c>
      <c r="D7800" s="27" t="str">
        <f t="shared" si="1483"/>
        <v/>
      </c>
      <c r="E7800" s="27" t="str">
        <f t="shared" si="1484"/>
        <v/>
      </c>
      <c r="F7800" s="29" t="str">
        <f t="array" ref="F7800">IF(B7800="","",SMALL(IF(اضافه!$E$1:$E$10000=$D$4,ROW($1:$10000)),B7800))</f>
        <v/>
      </c>
      <c r="G7800" s="25" t="str">
        <f t="shared" si="1479"/>
        <v/>
      </c>
      <c r="H7800" s="26" t="str">
        <f t="shared" si="1485"/>
        <v/>
      </c>
      <c r="I7800" s="27" t="str">
        <f t="shared" si="1486"/>
        <v/>
      </c>
      <c r="J7800" s="27" t="str">
        <f t="shared" si="1487"/>
        <v/>
      </c>
      <c r="K7800" s="29" t="str">
        <f t="array" ref="K7800">IF(G7800="","",SMALL(IF(صرف!$E$1:$E$10000=$D$4,ROW($1:$10000)),G7800))</f>
        <v/>
      </c>
      <c r="L7800" s="25" t="str">
        <f t="shared" si="1480"/>
        <v/>
      </c>
      <c r="M7800" s="26" t="str">
        <f t="shared" si="1488"/>
        <v/>
      </c>
      <c r="N7800" s="27" t="str">
        <f t="shared" si="1489"/>
        <v/>
      </c>
      <c r="O7800" s="27" t="str">
        <f t="shared" si="1481"/>
        <v/>
      </c>
      <c r="P7800" s="29" t="str">
        <f t="array" ref="P7800">IF(L7800="","",SMALL(IF(تكهين!$E$1:$E$10000=$D$4,ROW($1:$10000)),L7800))</f>
        <v/>
      </c>
    </row>
    <row r="7801" spans="2:16" ht="20.25">
      <c r="B7801" s="25" t="str">
        <f t="shared" si="1478"/>
        <v/>
      </c>
      <c r="C7801" s="26" t="str">
        <f t="shared" si="1482"/>
        <v/>
      </c>
      <c r="D7801" s="27" t="str">
        <f t="shared" si="1483"/>
        <v/>
      </c>
      <c r="E7801" s="27" t="str">
        <f t="shared" si="1484"/>
        <v/>
      </c>
      <c r="F7801" s="29" t="str">
        <f t="array" ref="F7801">IF(B7801="","",SMALL(IF(اضافه!$E$1:$E$10000=$D$4,ROW($1:$10000)),B7801))</f>
        <v/>
      </c>
      <c r="G7801" s="25" t="str">
        <f t="shared" si="1479"/>
        <v/>
      </c>
      <c r="H7801" s="26" t="str">
        <f t="shared" si="1485"/>
        <v/>
      </c>
      <c r="I7801" s="27" t="str">
        <f t="shared" si="1486"/>
        <v/>
      </c>
      <c r="J7801" s="27" t="str">
        <f t="shared" si="1487"/>
        <v/>
      </c>
      <c r="K7801" s="29" t="str">
        <f t="array" ref="K7801">IF(G7801="","",SMALL(IF(صرف!$E$1:$E$10000=$D$4,ROW($1:$10000)),G7801))</f>
        <v/>
      </c>
      <c r="L7801" s="25" t="str">
        <f t="shared" si="1480"/>
        <v/>
      </c>
      <c r="M7801" s="26" t="str">
        <f t="shared" si="1488"/>
        <v/>
      </c>
      <c r="N7801" s="27" t="str">
        <f t="shared" si="1489"/>
        <v/>
      </c>
      <c r="O7801" s="27" t="str">
        <f t="shared" si="1481"/>
        <v/>
      </c>
      <c r="P7801" s="29" t="str">
        <f t="array" ref="P7801">IF(L7801="","",SMALL(IF(تكهين!$E$1:$E$10000=$D$4,ROW($1:$10000)),L7801))</f>
        <v/>
      </c>
    </row>
    <row r="7802" spans="2:16" ht="20.25">
      <c r="B7802" s="25" t="str">
        <f t="shared" si="1478"/>
        <v/>
      </c>
      <c r="C7802" s="26" t="str">
        <f t="shared" si="1482"/>
        <v/>
      </c>
      <c r="D7802" s="27" t="str">
        <f t="shared" si="1483"/>
        <v/>
      </c>
      <c r="E7802" s="27" t="str">
        <f t="shared" si="1484"/>
        <v/>
      </c>
      <c r="F7802" s="29" t="str">
        <f t="array" ref="F7802">IF(B7802="","",SMALL(IF(اضافه!$E$1:$E$10000=$D$4,ROW($1:$10000)),B7802))</f>
        <v/>
      </c>
      <c r="G7802" s="25" t="str">
        <f t="shared" si="1479"/>
        <v/>
      </c>
      <c r="H7802" s="26" t="str">
        <f t="shared" si="1485"/>
        <v/>
      </c>
      <c r="I7802" s="27" t="str">
        <f t="shared" si="1486"/>
        <v/>
      </c>
      <c r="J7802" s="27" t="str">
        <f t="shared" si="1487"/>
        <v/>
      </c>
      <c r="K7802" s="29" t="str">
        <f t="array" ref="K7802">IF(G7802="","",SMALL(IF(صرف!$E$1:$E$10000=$D$4,ROW($1:$10000)),G7802))</f>
        <v/>
      </c>
      <c r="L7802" s="25" t="str">
        <f t="shared" si="1480"/>
        <v/>
      </c>
      <c r="M7802" s="26" t="str">
        <f t="shared" si="1488"/>
        <v/>
      </c>
      <c r="N7802" s="27" t="str">
        <f t="shared" si="1489"/>
        <v/>
      </c>
      <c r="O7802" s="27" t="str">
        <f t="shared" si="1481"/>
        <v/>
      </c>
      <c r="P7802" s="29" t="str">
        <f t="array" ref="P7802">IF(L7802="","",SMALL(IF(تكهين!$E$1:$E$10000=$D$4,ROW($1:$10000)),L7802))</f>
        <v/>
      </c>
    </row>
    <row r="7803" spans="2:16" ht="20.25">
      <c r="B7803" s="25" t="str">
        <f t="shared" si="1478"/>
        <v/>
      </c>
      <c r="C7803" s="26" t="str">
        <f t="shared" si="1482"/>
        <v/>
      </c>
      <c r="D7803" s="27" t="str">
        <f t="shared" si="1483"/>
        <v/>
      </c>
      <c r="E7803" s="27" t="str">
        <f t="shared" si="1484"/>
        <v/>
      </c>
      <c r="F7803" s="29" t="str">
        <f t="array" ref="F7803">IF(B7803="","",SMALL(IF(اضافه!$E$1:$E$10000=$D$4,ROW($1:$10000)),B7803))</f>
        <v/>
      </c>
      <c r="G7803" s="25" t="str">
        <f t="shared" si="1479"/>
        <v/>
      </c>
      <c r="H7803" s="26" t="str">
        <f t="shared" si="1485"/>
        <v/>
      </c>
      <c r="I7803" s="27" t="str">
        <f t="shared" si="1486"/>
        <v/>
      </c>
      <c r="J7803" s="27" t="str">
        <f t="shared" si="1487"/>
        <v/>
      </c>
      <c r="K7803" s="29" t="str">
        <f t="array" ref="K7803">IF(G7803="","",SMALL(IF(صرف!$E$1:$E$10000=$D$4,ROW($1:$10000)),G7803))</f>
        <v/>
      </c>
      <c r="L7803" s="25" t="str">
        <f t="shared" si="1480"/>
        <v/>
      </c>
      <c r="M7803" s="26" t="str">
        <f t="shared" si="1488"/>
        <v/>
      </c>
      <c r="N7803" s="27" t="str">
        <f t="shared" si="1489"/>
        <v/>
      </c>
      <c r="O7803" s="27" t="str">
        <f t="shared" si="1481"/>
        <v/>
      </c>
      <c r="P7803" s="29" t="str">
        <f t="array" ref="P7803">IF(L7803="","",SMALL(IF(تكهين!$E$1:$E$10000=$D$4,ROW($1:$10000)),L7803))</f>
        <v/>
      </c>
    </row>
    <row r="7804" spans="2:16" ht="20.25">
      <c r="B7804" s="25" t="str">
        <f t="shared" si="1478"/>
        <v/>
      </c>
      <c r="C7804" s="26" t="str">
        <f t="shared" si="1482"/>
        <v/>
      </c>
      <c r="D7804" s="27" t="str">
        <f t="shared" si="1483"/>
        <v/>
      </c>
      <c r="E7804" s="27" t="str">
        <f t="shared" si="1484"/>
        <v/>
      </c>
      <c r="F7804" s="29" t="str">
        <f t="array" ref="F7804">IF(B7804="","",SMALL(IF(اضافه!$E$1:$E$10000=$D$4,ROW($1:$10000)),B7804))</f>
        <v/>
      </c>
      <c r="G7804" s="25" t="str">
        <f t="shared" si="1479"/>
        <v/>
      </c>
      <c r="H7804" s="26" t="str">
        <f t="shared" si="1485"/>
        <v/>
      </c>
      <c r="I7804" s="27" t="str">
        <f t="shared" si="1486"/>
        <v/>
      </c>
      <c r="J7804" s="27" t="str">
        <f t="shared" si="1487"/>
        <v/>
      </c>
      <c r="K7804" s="29" t="str">
        <f t="array" ref="K7804">IF(G7804="","",SMALL(IF(صرف!$E$1:$E$10000=$D$4,ROW($1:$10000)),G7804))</f>
        <v/>
      </c>
      <c r="L7804" s="25" t="str">
        <f t="shared" si="1480"/>
        <v/>
      </c>
      <c r="M7804" s="26" t="str">
        <f t="shared" si="1488"/>
        <v/>
      </c>
      <c r="N7804" s="27" t="str">
        <f t="shared" si="1489"/>
        <v/>
      </c>
      <c r="O7804" s="27" t="str">
        <f t="shared" si="1481"/>
        <v/>
      </c>
      <c r="P7804" s="29" t="str">
        <f t="array" ref="P7804">IF(L7804="","",SMALL(IF(تكهين!$E$1:$E$10000=$D$4,ROW($1:$10000)),L7804))</f>
        <v/>
      </c>
    </row>
    <row r="7805" spans="2:16" ht="20.25">
      <c r="B7805" s="25" t="str">
        <f t="shared" si="1478"/>
        <v/>
      </c>
      <c r="C7805" s="26" t="str">
        <f t="shared" si="1482"/>
        <v/>
      </c>
      <c r="D7805" s="27" t="str">
        <f t="shared" si="1483"/>
        <v/>
      </c>
      <c r="E7805" s="27" t="str">
        <f t="shared" si="1484"/>
        <v/>
      </c>
      <c r="F7805" s="29" t="str">
        <f t="array" ref="F7805">IF(B7805="","",SMALL(IF(اضافه!$E$1:$E$10000=$D$4,ROW($1:$10000)),B7805))</f>
        <v/>
      </c>
      <c r="G7805" s="25" t="str">
        <f t="shared" si="1479"/>
        <v/>
      </c>
      <c r="H7805" s="26" t="str">
        <f t="shared" si="1485"/>
        <v/>
      </c>
      <c r="I7805" s="27" t="str">
        <f t="shared" si="1486"/>
        <v/>
      </c>
      <c r="J7805" s="27" t="str">
        <f t="shared" si="1487"/>
        <v/>
      </c>
      <c r="K7805" s="29" t="str">
        <f t="array" ref="K7805">IF(G7805="","",SMALL(IF(صرف!$E$1:$E$10000=$D$4,ROW($1:$10000)),G7805))</f>
        <v/>
      </c>
      <c r="L7805" s="25" t="str">
        <f t="shared" si="1480"/>
        <v/>
      </c>
      <c r="M7805" s="26" t="str">
        <f t="shared" si="1488"/>
        <v/>
      </c>
      <c r="N7805" s="27" t="str">
        <f t="shared" si="1489"/>
        <v/>
      </c>
      <c r="O7805" s="27" t="str">
        <f t="shared" si="1481"/>
        <v/>
      </c>
      <c r="P7805" s="29" t="str">
        <f t="array" ref="P7805">IF(L7805="","",SMALL(IF(تكهين!$E$1:$E$10000=$D$4,ROW($1:$10000)),L7805))</f>
        <v/>
      </c>
    </row>
    <row r="7806" spans="2:16" ht="20.25">
      <c r="B7806" s="25" t="str">
        <f t="shared" si="1478"/>
        <v/>
      </c>
      <c r="C7806" s="26" t="str">
        <f t="shared" si="1482"/>
        <v/>
      </c>
      <c r="D7806" s="27" t="str">
        <f t="shared" si="1483"/>
        <v/>
      </c>
      <c r="E7806" s="27" t="str">
        <f t="shared" si="1484"/>
        <v/>
      </c>
      <c r="F7806" s="29" t="str">
        <f t="array" ref="F7806">IF(B7806="","",SMALL(IF(اضافه!$E$1:$E$10000=$D$4,ROW($1:$10000)),B7806))</f>
        <v/>
      </c>
      <c r="G7806" s="25" t="str">
        <f t="shared" si="1479"/>
        <v/>
      </c>
      <c r="H7806" s="26" t="str">
        <f t="shared" si="1485"/>
        <v/>
      </c>
      <c r="I7806" s="27" t="str">
        <f t="shared" si="1486"/>
        <v/>
      </c>
      <c r="J7806" s="27" t="str">
        <f t="shared" si="1487"/>
        <v/>
      </c>
      <c r="K7806" s="29" t="str">
        <f t="array" ref="K7806">IF(G7806="","",SMALL(IF(صرف!$E$1:$E$10000=$D$4,ROW($1:$10000)),G7806))</f>
        <v/>
      </c>
      <c r="L7806" s="25" t="str">
        <f t="shared" si="1480"/>
        <v/>
      </c>
      <c r="M7806" s="26" t="str">
        <f t="shared" si="1488"/>
        <v/>
      </c>
      <c r="N7806" s="27" t="str">
        <f t="shared" si="1489"/>
        <v/>
      </c>
      <c r="O7806" s="27" t="str">
        <f t="shared" si="1481"/>
        <v/>
      </c>
      <c r="P7806" s="29" t="str">
        <f t="array" ref="P7806">IF(L7806="","",SMALL(IF(تكهين!$E$1:$E$10000=$D$4,ROW($1:$10000)),L7806))</f>
        <v/>
      </c>
    </row>
    <row r="7807" spans="2:16" ht="20.25">
      <c r="B7807" s="25" t="str">
        <f t="shared" si="1478"/>
        <v/>
      </c>
      <c r="C7807" s="26" t="str">
        <f t="shared" si="1482"/>
        <v/>
      </c>
      <c r="D7807" s="27" t="str">
        <f t="shared" si="1483"/>
        <v/>
      </c>
      <c r="E7807" s="27" t="str">
        <f t="shared" si="1484"/>
        <v/>
      </c>
      <c r="F7807" s="29" t="str">
        <f t="array" ref="F7807">IF(B7807="","",SMALL(IF(اضافه!$E$1:$E$10000=$D$4,ROW($1:$10000)),B7807))</f>
        <v/>
      </c>
      <c r="G7807" s="25" t="str">
        <f t="shared" si="1479"/>
        <v/>
      </c>
      <c r="H7807" s="26" t="str">
        <f t="shared" si="1485"/>
        <v/>
      </c>
      <c r="I7807" s="27" t="str">
        <f t="shared" si="1486"/>
        <v/>
      </c>
      <c r="J7807" s="27" t="str">
        <f t="shared" si="1487"/>
        <v/>
      </c>
      <c r="K7807" s="29" t="str">
        <f t="array" ref="K7807">IF(G7807="","",SMALL(IF(صرف!$E$1:$E$10000=$D$4,ROW($1:$10000)),G7807))</f>
        <v/>
      </c>
      <c r="L7807" s="25" t="str">
        <f t="shared" si="1480"/>
        <v/>
      </c>
      <c r="M7807" s="26" t="str">
        <f t="shared" si="1488"/>
        <v/>
      </c>
      <c r="N7807" s="27" t="str">
        <f t="shared" si="1489"/>
        <v/>
      </c>
      <c r="O7807" s="27" t="str">
        <f t="shared" si="1481"/>
        <v/>
      </c>
      <c r="P7807" s="29" t="str">
        <f t="array" ref="P7807">IF(L7807="","",SMALL(IF(تكهين!$E$1:$E$10000=$D$4,ROW($1:$10000)),L7807))</f>
        <v/>
      </c>
    </row>
    <row r="7808" spans="2:16" ht="20.25">
      <c r="B7808" s="25" t="str">
        <f t="shared" si="1478"/>
        <v/>
      </c>
      <c r="C7808" s="26" t="str">
        <f t="shared" si="1482"/>
        <v/>
      </c>
      <c r="D7808" s="27" t="str">
        <f t="shared" si="1483"/>
        <v/>
      </c>
      <c r="E7808" s="27" t="str">
        <f t="shared" si="1484"/>
        <v/>
      </c>
      <c r="F7808" s="29" t="str">
        <f t="array" ref="F7808">IF(B7808="","",SMALL(IF(اضافه!$E$1:$E$10000=$D$4,ROW($1:$10000)),B7808))</f>
        <v/>
      </c>
      <c r="G7808" s="25" t="str">
        <f t="shared" si="1479"/>
        <v/>
      </c>
      <c r="H7808" s="26" t="str">
        <f t="shared" si="1485"/>
        <v/>
      </c>
      <c r="I7808" s="27" t="str">
        <f t="shared" si="1486"/>
        <v/>
      </c>
      <c r="J7808" s="27" t="str">
        <f t="shared" si="1487"/>
        <v/>
      </c>
      <c r="K7808" s="29" t="str">
        <f t="array" ref="K7808">IF(G7808="","",SMALL(IF(صرف!$E$1:$E$10000=$D$4,ROW($1:$10000)),G7808))</f>
        <v/>
      </c>
      <c r="L7808" s="25" t="str">
        <f t="shared" si="1480"/>
        <v/>
      </c>
      <c r="M7808" s="26" t="str">
        <f t="shared" si="1488"/>
        <v/>
      </c>
      <c r="N7808" s="27" t="str">
        <f t="shared" si="1489"/>
        <v/>
      </c>
      <c r="O7808" s="27" t="str">
        <f t="shared" si="1481"/>
        <v/>
      </c>
      <c r="P7808" s="29" t="str">
        <f t="array" ref="P7808">IF(L7808="","",SMALL(IF(تكهين!$E$1:$E$10000=$D$4,ROW($1:$10000)),L7808))</f>
        <v/>
      </c>
    </row>
    <row r="7809" spans="2:16" ht="20.25">
      <c r="B7809" s="25" t="str">
        <f t="shared" si="1478"/>
        <v/>
      </c>
      <c r="C7809" s="26" t="str">
        <f t="shared" si="1482"/>
        <v/>
      </c>
      <c r="D7809" s="27" t="str">
        <f t="shared" si="1483"/>
        <v/>
      </c>
      <c r="E7809" s="27" t="str">
        <f t="shared" si="1484"/>
        <v/>
      </c>
      <c r="F7809" s="29" t="str">
        <f t="array" ref="F7809">IF(B7809="","",SMALL(IF(اضافه!$E$1:$E$10000=$D$4,ROW($1:$10000)),B7809))</f>
        <v/>
      </c>
      <c r="G7809" s="25" t="str">
        <f t="shared" si="1479"/>
        <v/>
      </c>
      <c r="H7809" s="26" t="str">
        <f t="shared" si="1485"/>
        <v/>
      </c>
      <c r="I7809" s="27" t="str">
        <f t="shared" si="1486"/>
        <v/>
      </c>
      <c r="J7809" s="27" t="str">
        <f t="shared" si="1487"/>
        <v/>
      </c>
      <c r="K7809" s="29" t="str">
        <f t="array" ref="K7809">IF(G7809="","",SMALL(IF(صرف!$E$1:$E$10000=$D$4,ROW($1:$10000)),G7809))</f>
        <v/>
      </c>
      <c r="L7809" s="25" t="str">
        <f t="shared" si="1480"/>
        <v/>
      </c>
      <c r="M7809" s="26" t="str">
        <f t="shared" si="1488"/>
        <v/>
      </c>
      <c r="N7809" s="27" t="str">
        <f t="shared" si="1489"/>
        <v/>
      </c>
      <c r="O7809" s="27" t="str">
        <f t="shared" si="1481"/>
        <v/>
      </c>
      <c r="P7809" s="29" t="str">
        <f t="array" ref="P7809">IF(L7809="","",SMALL(IF(تكهين!$E$1:$E$10000=$D$4,ROW($1:$10000)),L7809))</f>
        <v/>
      </c>
    </row>
    <row r="7810" spans="2:16" ht="20.25">
      <c r="B7810" s="25" t="str">
        <f t="shared" si="1478"/>
        <v/>
      </c>
      <c r="C7810" s="26" t="str">
        <f t="shared" si="1482"/>
        <v/>
      </c>
      <c r="D7810" s="27" t="str">
        <f t="shared" si="1483"/>
        <v/>
      </c>
      <c r="E7810" s="27" t="str">
        <f t="shared" si="1484"/>
        <v/>
      </c>
      <c r="F7810" s="29" t="str">
        <f t="array" ref="F7810">IF(B7810="","",SMALL(IF(اضافه!$E$1:$E$10000=$D$4,ROW($1:$10000)),B7810))</f>
        <v/>
      </c>
      <c r="G7810" s="25" t="str">
        <f t="shared" si="1479"/>
        <v/>
      </c>
      <c r="H7810" s="26" t="str">
        <f t="shared" si="1485"/>
        <v/>
      </c>
      <c r="I7810" s="27" t="str">
        <f t="shared" si="1486"/>
        <v/>
      </c>
      <c r="J7810" s="27" t="str">
        <f t="shared" si="1487"/>
        <v/>
      </c>
      <c r="K7810" s="29" t="str">
        <f t="array" ref="K7810">IF(G7810="","",SMALL(IF(صرف!$E$1:$E$10000=$D$4,ROW($1:$10000)),G7810))</f>
        <v/>
      </c>
      <c r="L7810" s="25" t="str">
        <f t="shared" si="1480"/>
        <v/>
      </c>
      <c r="M7810" s="26" t="str">
        <f t="shared" si="1488"/>
        <v/>
      </c>
      <c r="N7810" s="27" t="str">
        <f t="shared" si="1489"/>
        <v/>
      </c>
      <c r="O7810" s="27" t="str">
        <f t="shared" si="1481"/>
        <v/>
      </c>
      <c r="P7810" s="29" t="str">
        <f t="array" ref="P7810">IF(L7810="","",SMALL(IF(تكهين!$E$1:$E$10000=$D$4,ROW($1:$10000)),L7810))</f>
        <v/>
      </c>
    </row>
    <row r="7811" spans="2:16" ht="20.25">
      <c r="B7811" s="25" t="str">
        <f t="shared" si="1478"/>
        <v/>
      </c>
      <c r="C7811" s="26" t="str">
        <f t="shared" si="1482"/>
        <v/>
      </c>
      <c r="D7811" s="27" t="str">
        <f t="shared" si="1483"/>
        <v/>
      </c>
      <c r="E7811" s="27" t="str">
        <f t="shared" si="1484"/>
        <v/>
      </c>
      <c r="F7811" s="29" t="str">
        <f t="array" ref="F7811">IF(B7811="","",SMALL(IF(اضافه!$E$1:$E$10000=$D$4,ROW($1:$10000)),B7811))</f>
        <v/>
      </c>
      <c r="G7811" s="25" t="str">
        <f t="shared" si="1479"/>
        <v/>
      </c>
      <c r="H7811" s="26" t="str">
        <f t="shared" si="1485"/>
        <v/>
      </c>
      <c r="I7811" s="27" t="str">
        <f t="shared" si="1486"/>
        <v/>
      </c>
      <c r="J7811" s="27" t="str">
        <f t="shared" si="1487"/>
        <v/>
      </c>
      <c r="K7811" s="29" t="str">
        <f t="array" ref="K7811">IF(G7811="","",SMALL(IF(صرف!$E$1:$E$10000=$D$4,ROW($1:$10000)),G7811))</f>
        <v/>
      </c>
      <c r="L7811" s="25" t="str">
        <f t="shared" si="1480"/>
        <v/>
      </c>
      <c r="M7811" s="26" t="str">
        <f t="shared" si="1488"/>
        <v/>
      </c>
      <c r="N7811" s="27" t="str">
        <f t="shared" si="1489"/>
        <v/>
      </c>
      <c r="O7811" s="27" t="str">
        <f t="shared" si="1481"/>
        <v/>
      </c>
      <c r="P7811" s="29" t="str">
        <f t="array" ref="P7811">IF(L7811="","",SMALL(IF(تكهين!$E$1:$E$10000=$D$4,ROW($1:$10000)),L7811))</f>
        <v/>
      </c>
    </row>
    <row r="7812" spans="2:16" ht="20.25">
      <c r="B7812" s="25" t="str">
        <f t="shared" si="1478"/>
        <v/>
      </c>
      <c r="C7812" s="26" t="str">
        <f t="shared" si="1482"/>
        <v/>
      </c>
      <c r="D7812" s="27" t="str">
        <f t="shared" si="1483"/>
        <v/>
      </c>
      <c r="E7812" s="27" t="str">
        <f t="shared" si="1484"/>
        <v/>
      </c>
      <c r="F7812" s="29" t="str">
        <f t="array" ref="F7812">IF(B7812="","",SMALL(IF(اضافه!$E$1:$E$10000=$D$4,ROW($1:$10000)),B7812))</f>
        <v/>
      </c>
      <c r="G7812" s="25" t="str">
        <f t="shared" si="1479"/>
        <v/>
      </c>
      <c r="H7812" s="26" t="str">
        <f t="shared" si="1485"/>
        <v/>
      </c>
      <c r="I7812" s="27" t="str">
        <f t="shared" si="1486"/>
        <v/>
      </c>
      <c r="J7812" s="27" t="str">
        <f t="shared" si="1487"/>
        <v/>
      </c>
      <c r="K7812" s="29" t="str">
        <f t="array" ref="K7812">IF(G7812="","",SMALL(IF(صرف!$E$1:$E$10000=$D$4,ROW($1:$10000)),G7812))</f>
        <v/>
      </c>
      <c r="L7812" s="25" t="str">
        <f t="shared" si="1480"/>
        <v/>
      </c>
      <c r="M7812" s="26" t="str">
        <f t="shared" si="1488"/>
        <v/>
      </c>
      <c r="N7812" s="27" t="str">
        <f t="shared" si="1489"/>
        <v/>
      </c>
      <c r="O7812" s="27" t="str">
        <f t="shared" si="1481"/>
        <v/>
      </c>
      <c r="P7812" s="29" t="str">
        <f t="array" ref="P7812">IF(L7812="","",SMALL(IF(تكهين!$E$1:$E$10000=$D$4,ROW($1:$10000)),L7812))</f>
        <v/>
      </c>
    </row>
    <row r="7813" spans="2:16" ht="20.25">
      <c r="B7813" s="25" t="str">
        <f t="shared" si="1478"/>
        <v/>
      </c>
      <c r="C7813" s="26" t="str">
        <f t="shared" si="1482"/>
        <v/>
      </c>
      <c r="D7813" s="27" t="str">
        <f t="shared" si="1483"/>
        <v/>
      </c>
      <c r="E7813" s="27" t="str">
        <f t="shared" si="1484"/>
        <v/>
      </c>
      <c r="F7813" s="29" t="str">
        <f t="array" ref="F7813">IF(B7813="","",SMALL(IF(اضافه!$E$1:$E$10000=$D$4,ROW($1:$10000)),B7813))</f>
        <v/>
      </c>
      <c r="G7813" s="25" t="str">
        <f t="shared" si="1479"/>
        <v/>
      </c>
      <c r="H7813" s="26" t="str">
        <f t="shared" si="1485"/>
        <v/>
      </c>
      <c r="I7813" s="27" t="str">
        <f t="shared" si="1486"/>
        <v/>
      </c>
      <c r="J7813" s="27" t="str">
        <f t="shared" si="1487"/>
        <v/>
      </c>
      <c r="K7813" s="29" t="str">
        <f t="array" ref="K7813">IF(G7813="","",SMALL(IF(صرف!$E$1:$E$10000=$D$4,ROW($1:$10000)),G7813))</f>
        <v/>
      </c>
      <c r="L7813" s="25" t="str">
        <f t="shared" si="1480"/>
        <v/>
      </c>
      <c r="M7813" s="26" t="str">
        <f t="shared" si="1488"/>
        <v/>
      </c>
      <c r="N7813" s="27" t="str">
        <f t="shared" si="1489"/>
        <v/>
      </c>
      <c r="O7813" s="27" t="str">
        <f t="shared" si="1481"/>
        <v/>
      </c>
      <c r="P7813" s="29" t="str">
        <f t="array" ref="P7813">IF(L7813="","",SMALL(IF(تكهين!$E$1:$E$10000=$D$4,ROW($1:$10000)),L7813))</f>
        <v/>
      </c>
    </row>
    <row r="7814" spans="2:16" ht="20.25">
      <c r="B7814" s="25" t="str">
        <f t="shared" si="1478"/>
        <v/>
      </c>
      <c r="C7814" s="26" t="str">
        <f t="shared" si="1482"/>
        <v/>
      </c>
      <c r="D7814" s="27" t="str">
        <f t="shared" si="1483"/>
        <v/>
      </c>
      <c r="E7814" s="27" t="str">
        <f t="shared" si="1484"/>
        <v/>
      </c>
      <c r="F7814" s="29" t="str">
        <f t="array" ref="F7814">IF(B7814="","",SMALL(IF(اضافه!$E$1:$E$10000=$D$4,ROW($1:$10000)),B7814))</f>
        <v/>
      </c>
      <c r="G7814" s="25" t="str">
        <f t="shared" si="1479"/>
        <v/>
      </c>
      <c r="H7814" s="26" t="str">
        <f t="shared" si="1485"/>
        <v/>
      </c>
      <c r="I7814" s="27" t="str">
        <f t="shared" si="1486"/>
        <v/>
      </c>
      <c r="J7814" s="27" t="str">
        <f t="shared" si="1487"/>
        <v/>
      </c>
      <c r="K7814" s="29" t="str">
        <f t="array" ref="K7814">IF(G7814="","",SMALL(IF(صرف!$E$1:$E$10000=$D$4,ROW($1:$10000)),G7814))</f>
        <v/>
      </c>
      <c r="L7814" s="25" t="str">
        <f t="shared" si="1480"/>
        <v/>
      </c>
      <c r="M7814" s="26" t="str">
        <f t="shared" si="1488"/>
        <v/>
      </c>
      <c r="N7814" s="27" t="str">
        <f t="shared" si="1489"/>
        <v/>
      </c>
      <c r="O7814" s="27" t="str">
        <f t="shared" si="1481"/>
        <v/>
      </c>
      <c r="P7814" s="29" t="str">
        <f t="array" ref="P7814">IF(L7814="","",SMALL(IF(تكهين!$E$1:$E$10000=$D$4,ROW($1:$10000)),L7814))</f>
        <v/>
      </c>
    </row>
    <row r="7815" spans="2:16" ht="20.25">
      <c r="B7815" s="25" t="str">
        <f t="shared" ref="B7815:B7878" si="1490">IF(B$11=0,"",IF(ROW($B7803)&gt;B$11,"",ROW($B7803)))</f>
        <v/>
      </c>
      <c r="C7815" s="26" t="str">
        <f t="shared" si="1482"/>
        <v/>
      </c>
      <c r="D7815" s="27" t="str">
        <f t="shared" si="1483"/>
        <v/>
      </c>
      <c r="E7815" s="27" t="str">
        <f t="shared" si="1484"/>
        <v/>
      </c>
      <c r="F7815" s="29" t="str">
        <f t="array" ref="F7815">IF(B7815="","",SMALL(IF(اضافه!$E$1:$E$10000=$D$4,ROW($1:$10000)),B7815))</f>
        <v/>
      </c>
      <c r="G7815" s="25" t="str">
        <f t="shared" si="1479"/>
        <v/>
      </c>
      <c r="H7815" s="26" t="str">
        <f t="shared" si="1485"/>
        <v/>
      </c>
      <c r="I7815" s="27" t="str">
        <f t="shared" si="1486"/>
        <v/>
      </c>
      <c r="J7815" s="27" t="str">
        <f t="shared" si="1487"/>
        <v/>
      </c>
      <c r="K7815" s="29" t="str">
        <f t="array" ref="K7815">IF(G7815="","",SMALL(IF(صرف!$E$1:$E$10000=$D$4,ROW($1:$10000)),G7815))</f>
        <v/>
      </c>
      <c r="L7815" s="25" t="str">
        <f t="shared" si="1480"/>
        <v/>
      </c>
      <c r="M7815" s="26" t="str">
        <f t="shared" si="1488"/>
        <v/>
      </c>
      <c r="N7815" s="27" t="str">
        <f t="shared" si="1489"/>
        <v/>
      </c>
      <c r="O7815" s="27" t="str">
        <f t="shared" si="1481"/>
        <v/>
      </c>
      <c r="P7815" s="29" t="str">
        <f t="array" ref="P7815">IF(L7815="","",SMALL(IF(تكهين!$E$1:$E$10000=$D$4,ROW($1:$10000)),L7815))</f>
        <v/>
      </c>
    </row>
    <row r="7816" spans="2:16" ht="20.25">
      <c r="B7816" s="25" t="str">
        <f t="shared" si="1490"/>
        <v/>
      </c>
      <c r="C7816" s="26" t="str">
        <f t="shared" si="1482"/>
        <v/>
      </c>
      <c r="D7816" s="27" t="str">
        <f t="shared" si="1483"/>
        <v/>
      </c>
      <c r="E7816" s="27" t="str">
        <f t="shared" si="1484"/>
        <v/>
      </c>
      <c r="F7816" s="29" t="str">
        <f t="array" ref="F7816">IF(B7816="","",SMALL(IF(اضافه!$E$1:$E$10000=$D$4,ROW($1:$10000)),B7816))</f>
        <v/>
      </c>
      <c r="G7816" s="25" t="str">
        <f t="shared" si="1479"/>
        <v/>
      </c>
      <c r="H7816" s="26" t="str">
        <f t="shared" si="1485"/>
        <v/>
      </c>
      <c r="I7816" s="27" t="str">
        <f t="shared" si="1486"/>
        <v/>
      </c>
      <c r="J7816" s="27" t="str">
        <f t="shared" si="1487"/>
        <v/>
      </c>
      <c r="K7816" s="29" t="str">
        <f t="array" ref="K7816">IF(G7816="","",SMALL(IF(صرف!$E$1:$E$10000=$D$4,ROW($1:$10000)),G7816))</f>
        <v/>
      </c>
      <c r="L7816" s="25" t="str">
        <f t="shared" si="1480"/>
        <v/>
      </c>
      <c r="M7816" s="26" t="str">
        <f t="shared" si="1488"/>
        <v/>
      </c>
      <c r="N7816" s="27" t="str">
        <f t="shared" si="1489"/>
        <v/>
      </c>
      <c r="O7816" s="27" t="str">
        <f t="shared" si="1481"/>
        <v/>
      </c>
      <c r="P7816" s="29" t="str">
        <f t="array" ref="P7816">IF(L7816="","",SMALL(IF(تكهين!$E$1:$E$10000=$D$4,ROW($1:$10000)),L7816))</f>
        <v/>
      </c>
    </row>
    <row r="7817" spans="2:16" ht="20.25">
      <c r="B7817" s="25" t="str">
        <f t="shared" si="1490"/>
        <v/>
      </c>
      <c r="C7817" s="26" t="str">
        <f t="shared" si="1482"/>
        <v/>
      </c>
      <c r="D7817" s="27" t="str">
        <f t="shared" si="1483"/>
        <v/>
      </c>
      <c r="E7817" s="27" t="str">
        <f t="shared" si="1484"/>
        <v/>
      </c>
      <c r="F7817" s="29" t="str">
        <f t="array" ref="F7817">IF(B7817="","",SMALL(IF(اضافه!$E$1:$E$10000=$D$4,ROW($1:$10000)),B7817))</f>
        <v/>
      </c>
      <c r="G7817" s="25" t="str">
        <f t="shared" si="1479"/>
        <v/>
      </c>
      <c r="H7817" s="26" t="str">
        <f t="shared" si="1485"/>
        <v/>
      </c>
      <c r="I7817" s="27" t="str">
        <f t="shared" si="1486"/>
        <v/>
      </c>
      <c r="J7817" s="27" t="str">
        <f t="shared" si="1487"/>
        <v/>
      </c>
      <c r="K7817" s="29" t="str">
        <f t="array" ref="K7817">IF(G7817="","",SMALL(IF(صرف!$E$1:$E$10000=$D$4,ROW($1:$10000)),G7817))</f>
        <v/>
      </c>
      <c r="L7817" s="25" t="str">
        <f t="shared" si="1480"/>
        <v/>
      </c>
      <c r="M7817" s="26" t="str">
        <f t="shared" si="1488"/>
        <v/>
      </c>
      <c r="N7817" s="27" t="str">
        <f t="shared" si="1489"/>
        <v/>
      </c>
      <c r="O7817" s="27" t="str">
        <f t="shared" si="1481"/>
        <v/>
      </c>
      <c r="P7817" s="29" t="str">
        <f t="array" ref="P7817">IF(L7817="","",SMALL(IF(تكهين!$E$1:$E$10000=$D$4,ROW($1:$10000)),L7817))</f>
        <v/>
      </c>
    </row>
    <row r="7818" spans="2:16" ht="20.25">
      <c r="B7818" s="25" t="str">
        <f t="shared" si="1490"/>
        <v/>
      </c>
      <c r="C7818" s="26" t="str">
        <f t="shared" si="1482"/>
        <v/>
      </c>
      <c r="D7818" s="27" t="str">
        <f t="shared" si="1483"/>
        <v/>
      </c>
      <c r="E7818" s="27" t="str">
        <f t="shared" si="1484"/>
        <v/>
      </c>
      <c r="F7818" s="29" t="str">
        <f t="array" ref="F7818">IF(B7818="","",SMALL(IF(اضافه!$E$1:$E$10000=$D$4,ROW($1:$10000)),B7818))</f>
        <v/>
      </c>
      <c r="G7818" s="25" t="str">
        <f t="shared" si="1479"/>
        <v/>
      </c>
      <c r="H7818" s="26" t="str">
        <f t="shared" si="1485"/>
        <v/>
      </c>
      <c r="I7818" s="27" t="str">
        <f t="shared" si="1486"/>
        <v/>
      </c>
      <c r="J7818" s="27" t="str">
        <f t="shared" si="1487"/>
        <v/>
      </c>
      <c r="K7818" s="29" t="str">
        <f t="array" ref="K7818">IF(G7818="","",SMALL(IF(صرف!$E$1:$E$10000=$D$4,ROW($1:$10000)),G7818))</f>
        <v/>
      </c>
      <c r="L7818" s="25" t="str">
        <f t="shared" si="1480"/>
        <v/>
      </c>
      <c r="M7818" s="26" t="str">
        <f t="shared" si="1488"/>
        <v/>
      </c>
      <c r="N7818" s="27" t="str">
        <f t="shared" si="1489"/>
        <v/>
      </c>
      <c r="O7818" s="27" t="str">
        <f t="shared" si="1481"/>
        <v/>
      </c>
      <c r="P7818" s="29" t="str">
        <f t="array" ref="P7818">IF(L7818="","",SMALL(IF(تكهين!$E$1:$E$10000=$D$4,ROW($1:$10000)),L7818))</f>
        <v/>
      </c>
    </row>
    <row r="7819" spans="2:16" ht="20.25">
      <c r="B7819" s="25" t="str">
        <f t="shared" si="1490"/>
        <v/>
      </c>
      <c r="C7819" s="26" t="str">
        <f t="shared" si="1482"/>
        <v/>
      </c>
      <c r="D7819" s="27" t="str">
        <f t="shared" si="1483"/>
        <v/>
      </c>
      <c r="E7819" s="27" t="str">
        <f t="shared" si="1484"/>
        <v/>
      </c>
      <c r="F7819" s="29" t="str">
        <f t="array" ref="F7819">IF(B7819="","",SMALL(IF(اضافه!$E$1:$E$10000=$D$4,ROW($1:$10000)),B7819))</f>
        <v/>
      </c>
      <c r="G7819" s="25" t="str">
        <f t="shared" si="1479"/>
        <v/>
      </c>
      <c r="H7819" s="26" t="str">
        <f t="shared" si="1485"/>
        <v/>
      </c>
      <c r="I7819" s="27" t="str">
        <f t="shared" si="1486"/>
        <v/>
      </c>
      <c r="J7819" s="27" t="str">
        <f t="shared" si="1487"/>
        <v/>
      </c>
      <c r="K7819" s="29" t="str">
        <f t="array" ref="K7819">IF(G7819="","",SMALL(IF(صرف!$E$1:$E$10000=$D$4,ROW($1:$10000)),G7819))</f>
        <v/>
      </c>
      <c r="L7819" s="25" t="str">
        <f t="shared" si="1480"/>
        <v/>
      </c>
      <c r="M7819" s="26" t="str">
        <f t="shared" si="1488"/>
        <v/>
      </c>
      <c r="N7819" s="27" t="str">
        <f t="shared" si="1489"/>
        <v/>
      </c>
      <c r="O7819" s="27" t="str">
        <f t="shared" si="1481"/>
        <v/>
      </c>
      <c r="P7819" s="29" t="str">
        <f t="array" ref="P7819">IF(L7819="","",SMALL(IF(تكهين!$E$1:$E$10000=$D$4,ROW($1:$10000)),L7819))</f>
        <v/>
      </c>
    </row>
    <row r="7820" spans="2:16" ht="20.25">
      <c r="B7820" s="25" t="str">
        <f t="shared" si="1490"/>
        <v/>
      </c>
      <c r="C7820" s="26" t="str">
        <f t="shared" si="1482"/>
        <v/>
      </c>
      <c r="D7820" s="27" t="str">
        <f t="shared" si="1483"/>
        <v/>
      </c>
      <c r="E7820" s="27" t="str">
        <f t="shared" si="1484"/>
        <v/>
      </c>
      <c r="F7820" s="29" t="str">
        <f t="array" ref="F7820">IF(B7820="","",SMALL(IF(اضافه!$E$1:$E$10000=$D$4,ROW($1:$10000)),B7820))</f>
        <v/>
      </c>
      <c r="G7820" s="25" t="str">
        <f t="shared" si="1479"/>
        <v/>
      </c>
      <c r="H7820" s="26" t="str">
        <f t="shared" si="1485"/>
        <v/>
      </c>
      <c r="I7820" s="27" t="str">
        <f t="shared" si="1486"/>
        <v/>
      </c>
      <c r="J7820" s="27" t="str">
        <f t="shared" si="1487"/>
        <v/>
      </c>
      <c r="K7820" s="29" t="str">
        <f t="array" ref="K7820">IF(G7820="","",SMALL(IF(صرف!$E$1:$E$10000=$D$4,ROW($1:$10000)),G7820))</f>
        <v/>
      </c>
      <c r="L7820" s="25" t="str">
        <f t="shared" si="1480"/>
        <v/>
      </c>
      <c r="M7820" s="26" t="str">
        <f t="shared" si="1488"/>
        <v/>
      </c>
      <c r="N7820" s="27" t="str">
        <f t="shared" si="1489"/>
        <v/>
      </c>
      <c r="O7820" s="27" t="str">
        <f t="shared" si="1481"/>
        <v/>
      </c>
      <c r="P7820" s="29" t="str">
        <f t="array" ref="P7820">IF(L7820="","",SMALL(IF(تكهين!$E$1:$E$10000=$D$4,ROW($1:$10000)),L7820))</f>
        <v/>
      </c>
    </row>
    <row r="7821" spans="2:16" ht="20.25">
      <c r="B7821" s="25" t="str">
        <f t="shared" si="1490"/>
        <v/>
      </c>
      <c r="C7821" s="26" t="str">
        <f t="shared" si="1482"/>
        <v/>
      </c>
      <c r="D7821" s="27" t="str">
        <f t="shared" si="1483"/>
        <v/>
      </c>
      <c r="E7821" s="27" t="str">
        <f t="shared" si="1484"/>
        <v/>
      </c>
      <c r="F7821" s="29" t="str">
        <f t="array" ref="F7821">IF(B7821="","",SMALL(IF(اضافه!$E$1:$E$10000=$D$4,ROW($1:$10000)),B7821))</f>
        <v/>
      </c>
      <c r="G7821" s="25" t="str">
        <f t="shared" ref="G7821:G7884" si="1491">IF(G$11=0,"",IF(ROW($B7809)&gt;G$11,"",ROW($B7809)))</f>
        <v/>
      </c>
      <c r="H7821" s="26" t="str">
        <f t="shared" si="1485"/>
        <v/>
      </c>
      <c r="I7821" s="27" t="str">
        <f t="shared" si="1486"/>
        <v/>
      </c>
      <c r="J7821" s="27" t="str">
        <f t="shared" si="1487"/>
        <v/>
      </c>
      <c r="K7821" s="29" t="str">
        <f t="array" ref="K7821">IF(G7821="","",SMALL(IF(صرف!$E$1:$E$10000=$D$4,ROW($1:$10000)),G7821))</f>
        <v/>
      </c>
      <c r="L7821" s="25" t="str">
        <f t="shared" ref="L7821:L7884" si="1492">IF(L$11=0,"",IF(ROW($B7809)&gt;L$11,"",ROW($B7809)))</f>
        <v/>
      </c>
      <c r="M7821" s="26" t="str">
        <f t="shared" si="1488"/>
        <v/>
      </c>
      <c r="N7821" s="27" t="str">
        <f t="shared" si="1489"/>
        <v/>
      </c>
      <c r="O7821" s="27" t="str">
        <f t="shared" si="1481"/>
        <v/>
      </c>
      <c r="P7821" s="29" t="str">
        <f t="array" ref="P7821">IF(L7821="","",SMALL(IF(تكهين!$E$1:$E$10000=$D$4,ROW($1:$10000)),L7821))</f>
        <v/>
      </c>
    </row>
    <row r="7822" spans="2:16" ht="20.25">
      <c r="B7822" s="25" t="str">
        <f t="shared" si="1490"/>
        <v/>
      </c>
      <c r="C7822" s="26" t="str">
        <f t="shared" si="1482"/>
        <v/>
      </c>
      <c r="D7822" s="27" t="str">
        <f t="shared" si="1483"/>
        <v/>
      </c>
      <c r="E7822" s="27" t="str">
        <f t="shared" si="1484"/>
        <v/>
      </c>
      <c r="F7822" s="29" t="str">
        <f t="array" ref="F7822">IF(B7822="","",SMALL(IF(اضافه!$E$1:$E$10000=$D$4,ROW($1:$10000)),B7822))</f>
        <v/>
      </c>
      <c r="G7822" s="25" t="str">
        <f t="shared" si="1491"/>
        <v/>
      </c>
      <c r="H7822" s="26" t="str">
        <f t="shared" si="1485"/>
        <v/>
      </c>
      <c r="I7822" s="27" t="str">
        <f t="shared" si="1486"/>
        <v/>
      </c>
      <c r="J7822" s="27" t="str">
        <f t="shared" si="1487"/>
        <v/>
      </c>
      <c r="K7822" s="29" t="str">
        <f t="array" ref="K7822">IF(G7822="","",SMALL(IF(صرف!$E$1:$E$10000=$D$4,ROW($1:$10000)),G7822))</f>
        <v/>
      </c>
      <c r="L7822" s="25" t="str">
        <f t="shared" si="1492"/>
        <v/>
      </c>
      <c r="M7822" s="26" t="str">
        <f t="shared" si="1488"/>
        <v/>
      </c>
      <c r="N7822" s="27" t="str">
        <f t="shared" si="1489"/>
        <v/>
      </c>
      <c r="O7822" s="27" t="str">
        <f t="shared" si="1481"/>
        <v/>
      </c>
      <c r="P7822" s="29" t="str">
        <f t="array" ref="P7822">IF(L7822="","",SMALL(IF(تكهين!$E$1:$E$10000=$D$4,ROW($1:$10000)),L7822))</f>
        <v/>
      </c>
    </row>
    <row r="7823" spans="2:16" ht="20.25">
      <c r="B7823" s="25" t="str">
        <f t="shared" si="1490"/>
        <v/>
      </c>
      <c r="C7823" s="26" t="str">
        <f t="shared" si="1482"/>
        <v/>
      </c>
      <c r="D7823" s="27" t="str">
        <f t="shared" si="1483"/>
        <v/>
      </c>
      <c r="E7823" s="27" t="str">
        <f t="shared" si="1484"/>
        <v/>
      </c>
      <c r="F7823" s="29" t="str">
        <f t="array" ref="F7823">IF(B7823="","",SMALL(IF(اضافه!$E$1:$E$10000=$D$4,ROW($1:$10000)),B7823))</f>
        <v/>
      </c>
      <c r="G7823" s="25" t="str">
        <f t="shared" si="1491"/>
        <v/>
      </c>
      <c r="H7823" s="26" t="str">
        <f t="shared" si="1485"/>
        <v/>
      </c>
      <c r="I7823" s="27" t="str">
        <f t="shared" si="1486"/>
        <v/>
      </c>
      <c r="J7823" s="27" t="str">
        <f t="shared" si="1487"/>
        <v/>
      </c>
      <c r="K7823" s="29" t="str">
        <f t="array" ref="K7823">IF(G7823="","",SMALL(IF(صرف!$E$1:$E$10000=$D$4,ROW($1:$10000)),G7823))</f>
        <v/>
      </c>
      <c r="L7823" s="25" t="str">
        <f t="shared" si="1492"/>
        <v/>
      </c>
      <c r="M7823" s="26" t="str">
        <f t="shared" si="1488"/>
        <v/>
      </c>
      <c r="N7823" s="27" t="str">
        <f t="shared" si="1489"/>
        <v/>
      </c>
      <c r="O7823" s="27" t="str">
        <f t="shared" si="1481"/>
        <v/>
      </c>
      <c r="P7823" s="29" t="str">
        <f t="array" ref="P7823">IF(L7823="","",SMALL(IF(تكهين!$E$1:$E$10000=$D$4,ROW($1:$10000)),L7823))</f>
        <v/>
      </c>
    </row>
    <row r="7824" spans="2:16" ht="20.25">
      <c r="B7824" s="25" t="str">
        <f t="shared" si="1490"/>
        <v/>
      </c>
      <c r="C7824" s="26" t="str">
        <f t="shared" si="1482"/>
        <v/>
      </c>
      <c r="D7824" s="27" t="str">
        <f t="shared" si="1483"/>
        <v/>
      </c>
      <c r="E7824" s="27" t="str">
        <f t="shared" si="1484"/>
        <v/>
      </c>
      <c r="F7824" s="29" t="str">
        <f t="array" ref="F7824">IF(B7824="","",SMALL(IF(اضافه!$E$1:$E$10000=$D$4,ROW($1:$10000)),B7824))</f>
        <v/>
      </c>
      <c r="G7824" s="25" t="str">
        <f t="shared" si="1491"/>
        <v/>
      </c>
      <c r="H7824" s="26" t="str">
        <f t="shared" si="1485"/>
        <v/>
      </c>
      <c r="I7824" s="27" t="str">
        <f t="shared" si="1486"/>
        <v/>
      </c>
      <c r="J7824" s="27" t="str">
        <f t="shared" si="1487"/>
        <v/>
      </c>
      <c r="K7824" s="29" t="str">
        <f t="array" ref="K7824">IF(G7824="","",SMALL(IF(صرف!$E$1:$E$10000=$D$4,ROW($1:$10000)),G7824))</f>
        <v/>
      </c>
      <c r="L7824" s="25" t="str">
        <f t="shared" si="1492"/>
        <v/>
      </c>
      <c r="M7824" s="26" t="str">
        <f t="shared" si="1488"/>
        <v/>
      </c>
      <c r="N7824" s="27" t="str">
        <f t="shared" si="1489"/>
        <v/>
      </c>
      <c r="O7824" s="27" t="str">
        <f t="shared" si="1481"/>
        <v/>
      </c>
      <c r="P7824" s="29" t="str">
        <f t="array" ref="P7824">IF(L7824="","",SMALL(IF(تكهين!$E$1:$E$10000=$D$4,ROW($1:$10000)),L7824))</f>
        <v/>
      </c>
    </row>
    <row r="7825" spans="2:16" ht="20.25">
      <c r="B7825" s="25" t="str">
        <f t="shared" si="1490"/>
        <v/>
      </c>
      <c r="C7825" s="26" t="str">
        <f t="shared" si="1482"/>
        <v/>
      </c>
      <c r="D7825" s="27" t="str">
        <f t="shared" si="1483"/>
        <v/>
      </c>
      <c r="E7825" s="27" t="str">
        <f t="shared" si="1484"/>
        <v/>
      </c>
      <c r="F7825" s="29" t="str">
        <f t="array" ref="F7825">IF(B7825="","",SMALL(IF(اضافه!$E$1:$E$10000=$D$4,ROW($1:$10000)),B7825))</f>
        <v/>
      </c>
      <c r="G7825" s="25" t="str">
        <f t="shared" si="1491"/>
        <v/>
      </c>
      <c r="H7825" s="26" t="str">
        <f t="shared" si="1485"/>
        <v/>
      </c>
      <c r="I7825" s="27" t="str">
        <f t="shared" si="1486"/>
        <v/>
      </c>
      <c r="J7825" s="27" t="str">
        <f t="shared" si="1487"/>
        <v/>
      </c>
      <c r="K7825" s="29" t="str">
        <f t="array" ref="K7825">IF(G7825="","",SMALL(IF(صرف!$E$1:$E$10000=$D$4,ROW($1:$10000)),G7825))</f>
        <v/>
      </c>
      <c r="L7825" s="25" t="str">
        <f t="shared" si="1492"/>
        <v/>
      </c>
      <c r="M7825" s="26" t="str">
        <f t="shared" si="1488"/>
        <v/>
      </c>
      <c r="N7825" s="27" t="str">
        <f t="shared" si="1489"/>
        <v/>
      </c>
      <c r="O7825" s="27" t="str">
        <f t="shared" si="1481"/>
        <v/>
      </c>
      <c r="P7825" s="29" t="str">
        <f t="array" ref="P7825">IF(L7825="","",SMALL(IF(تكهين!$E$1:$E$10000=$D$4,ROW($1:$10000)),L7825))</f>
        <v/>
      </c>
    </row>
    <row r="7826" spans="2:16" ht="20.25">
      <c r="B7826" s="25" t="str">
        <f t="shared" si="1490"/>
        <v/>
      </c>
      <c r="C7826" s="26" t="str">
        <f t="shared" si="1482"/>
        <v/>
      </c>
      <c r="D7826" s="27" t="str">
        <f t="shared" si="1483"/>
        <v/>
      </c>
      <c r="E7826" s="27" t="str">
        <f t="shared" si="1484"/>
        <v/>
      </c>
      <c r="F7826" s="29" t="str">
        <f t="array" ref="F7826">IF(B7826="","",SMALL(IF(اضافه!$E$1:$E$10000=$D$4,ROW($1:$10000)),B7826))</f>
        <v/>
      </c>
      <c r="G7826" s="25" t="str">
        <f t="shared" si="1491"/>
        <v/>
      </c>
      <c r="H7826" s="26" t="str">
        <f t="shared" si="1485"/>
        <v/>
      </c>
      <c r="I7826" s="27" t="str">
        <f t="shared" si="1486"/>
        <v/>
      </c>
      <c r="J7826" s="27" t="str">
        <f t="shared" si="1487"/>
        <v/>
      </c>
      <c r="K7826" s="29" t="str">
        <f t="array" ref="K7826">IF(G7826="","",SMALL(IF(صرف!$E$1:$E$10000=$D$4,ROW($1:$10000)),G7826))</f>
        <v/>
      </c>
      <c r="L7826" s="25" t="str">
        <f t="shared" si="1492"/>
        <v/>
      </c>
      <c r="M7826" s="26" t="str">
        <f t="shared" si="1488"/>
        <v/>
      </c>
      <c r="N7826" s="27" t="str">
        <f t="shared" si="1489"/>
        <v/>
      </c>
      <c r="O7826" s="27" t="str">
        <f t="shared" si="1481"/>
        <v/>
      </c>
      <c r="P7826" s="29" t="str">
        <f t="array" ref="P7826">IF(L7826="","",SMALL(IF(تكهين!$E$1:$E$10000=$D$4,ROW($1:$10000)),L7826))</f>
        <v/>
      </c>
    </row>
    <row r="7827" spans="2:16" ht="20.25">
      <c r="B7827" s="25" t="str">
        <f t="shared" si="1490"/>
        <v/>
      </c>
      <c r="C7827" s="26" t="str">
        <f t="shared" si="1482"/>
        <v/>
      </c>
      <c r="D7827" s="27" t="str">
        <f t="shared" si="1483"/>
        <v/>
      </c>
      <c r="E7827" s="27" t="str">
        <f t="shared" si="1484"/>
        <v/>
      </c>
      <c r="F7827" s="29" t="str">
        <f t="array" ref="F7827">IF(B7827="","",SMALL(IF(اضافه!$E$1:$E$10000=$D$4,ROW($1:$10000)),B7827))</f>
        <v/>
      </c>
      <c r="G7827" s="25" t="str">
        <f t="shared" si="1491"/>
        <v/>
      </c>
      <c r="H7827" s="26" t="str">
        <f t="shared" si="1485"/>
        <v/>
      </c>
      <c r="I7827" s="27" t="str">
        <f t="shared" si="1486"/>
        <v/>
      </c>
      <c r="J7827" s="27" t="str">
        <f t="shared" si="1487"/>
        <v/>
      </c>
      <c r="K7827" s="29" t="str">
        <f t="array" ref="K7827">IF(G7827="","",SMALL(IF(صرف!$E$1:$E$10000=$D$4,ROW($1:$10000)),G7827))</f>
        <v/>
      </c>
      <c r="L7827" s="25" t="str">
        <f t="shared" si="1492"/>
        <v/>
      </c>
      <c r="M7827" s="26" t="str">
        <f t="shared" si="1488"/>
        <v/>
      </c>
      <c r="N7827" s="27" t="str">
        <f t="shared" si="1489"/>
        <v/>
      </c>
      <c r="O7827" s="27" t="str">
        <f t="shared" si="1481"/>
        <v/>
      </c>
      <c r="P7827" s="29" t="str">
        <f t="array" ref="P7827">IF(L7827="","",SMALL(IF(تكهين!$E$1:$E$10000=$D$4,ROW($1:$10000)),L7827))</f>
        <v/>
      </c>
    </row>
    <row r="7828" spans="2:16" ht="20.25">
      <c r="B7828" s="25" t="str">
        <f t="shared" si="1490"/>
        <v/>
      </c>
      <c r="C7828" s="26" t="str">
        <f t="shared" si="1482"/>
        <v/>
      </c>
      <c r="D7828" s="27" t="str">
        <f t="shared" si="1483"/>
        <v/>
      </c>
      <c r="E7828" s="27" t="str">
        <f t="shared" si="1484"/>
        <v/>
      </c>
      <c r="F7828" s="29" t="str">
        <f t="array" ref="F7828">IF(B7828="","",SMALL(IF(اضافه!$E$1:$E$10000=$D$4,ROW($1:$10000)),B7828))</f>
        <v/>
      </c>
      <c r="G7828" s="25" t="str">
        <f t="shared" si="1491"/>
        <v/>
      </c>
      <c r="H7828" s="26" t="str">
        <f t="shared" si="1485"/>
        <v/>
      </c>
      <c r="I7828" s="27" t="str">
        <f t="shared" si="1486"/>
        <v/>
      </c>
      <c r="J7828" s="27" t="str">
        <f t="shared" si="1487"/>
        <v/>
      </c>
      <c r="K7828" s="29" t="str">
        <f t="array" ref="K7828">IF(G7828="","",SMALL(IF(صرف!$E$1:$E$10000=$D$4,ROW($1:$10000)),G7828))</f>
        <v/>
      </c>
      <c r="L7828" s="25" t="str">
        <f t="shared" si="1492"/>
        <v/>
      </c>
      <c r="M7828" s="26" t="str">
        <f t="shared" si="1488"/>
        <v/>
      </c>
      <c r="N7828" s="27" t="str">
        <f t="shared" si="1489"/>
        <v/>
      </c>
      <c r="O7828" s="27" t="str">
        <f t="shared" si="1481"/>
        <v/>
      </c>
      <c r="P7828" s="29" t="str">
        <f t="array" ref="P7828">IF(L7828="","",SMALL(IF(تكهين!$E$1:$E$10000=$D$4,ROW($1:$10000)),L7828))</f>
        <v/>
      </c>
    </row>
    <row r="7829" spans="2:16" ht="20.25">
      <c r="B7829" s="25" t="str">
        <f t="shared" si="1490"/>
        <v/>
      </c>
      <c r="C7829" s="26" t="str">
        <f t="shared" si="1482"/>
        <v/>
      </c>
      <c r="D7829" s="27" t="str">
        <f t="shared" si="1483"/>
        <v/>
      </c>
      <c r="E7829" s="27" t="str">
        <f t="shared" si="1484"/>
        <v/>
      </c>
      <c r="F7829" s="29" t="str">
        <f t="array" ref="F7829">IF(B7829="","",SMALL(IF(اضافه!$E$1:$E$10000=$D$4,ROW($1:$10000)),B7829))</f>
        <v/>
      </c>
      <c r="G7829" s="25" t="str">
        <f t="shared" si="1491"/>
        <v/>
      </c>
      <c r="H7829" s="26" t="str">
        <f t="shared" si="1485"/>
        <v/>
      </c>
      <c r="I7829" s="27" t="str">
        <f t="shared" si="1486"/>
        <v/>
      </c>
      <c r="J7829" s="27" t="str">
        <f t="shared" si="1487"/>
        <v/>
      </c>
      <c r="K7829" s="29" t="str">
        <f t="array" ref="K7829">IF(G7829="","",SMALL(IF(صرف!$E$1:$E$10000=$D$4,ROW($1:$10000)),G7829))</f>
        <v/>
      </c>
      <c r="L7829" s="25" t="str">
        <f t="shared" si="1492"/>
        <v/>
      </c>
      <c r="M7829" s="26" t="str">
        <f t="shared" si="1488"/>
        <v/>
      </c>
      <c r="N7829" s="27" t="str">
        <f t="shared" si="1489"/>
        <v/>
      </c>
      <c r="O7829" s="27" t="str">
        <f t="shared" si="1481"/>
        <v/>
      </c>
      <c r="P7829" s="29" t="str">
        <f t="array" ref="P7829">IF(L7829="","",SMALL(IF(تكهين!$E$1:$E$10000=$D$4,ROW($1:$10000)),L7829))</f>
        <v/>
      </c>
    </row>
    <row r="7830" spans="2:16" ht="20.25">
      <c r="B7830" s="25" t="str">
        <f t="shared" si="1490"/>
        <v/>
      </c>
      <c r="C7830" s="26" t="str">
        <f t="shared" si="1482"/>
        <v/>
      </c>
      <c r="D7830" s="27" t="str">
        <f t="shared" si="1483"/>
        <v/>
      </c>
      <c r="E7830" s="27" t="str">
        <f t="shared" si="1484"/>
        <v/>
      </c>
      <c r="F7830" s="29" t="str">
        <f t="array" ref="F7830">IF(B7830="","",SMALL(IF(اضافه!$E$1:$E$10000=$D$4,ROW($1:$10000)),B7830))</f>
        <v/>
      </c>
      <c r="G7830" s="25" t="str">
        <f t="shared" si="1491"/>
        <v/>
      </c>
      <c r="H7830" s="26" t="str">
        <f t="shared" si="1485"/>
        <v/>
      </c>
      <c r="I7830" s="27" t="str">
        <f t="shared" si="1486"/>
        <v/>
      </c>
      <c r="J7830" s="27" t="str">
        <f t="shared" si="1487"/>
        <v/>
      </c>
      <c r="K7830" s="29" t="str">
        <f t="array" ref="K7830">IF(G7830="","",SMALL(IF(صرف!$E$1:$E$10000=$D$4,ROW($1:$10000)),G7830))</f>
        <v/>
      </c>
      <c r="L7830" s="25" t="str">
        <f t="shared" si="1492"/>
        <v/>
      </c>
      <c r="M7830" s="26" t="str">
        <f t="shared" si="1488"/>
        <v/>
      </c>
      <c r="N7830" s="27" t="str">
        <f t="shared" si="1489"/>
        <v/>
      </c>
      <c r="O7830" s="27" t="str">
        <f t="shared" si="1481"/>
        <v/>
      </c>
      <c r="P7830" s="29" t="str">
        <f t="array" ref="P7830">IF(L7830="","",SMALL(IF(تكهين!$E$1:$E$10000=$D$4,ROW($1:$10000)),L7830))</f>
        <v/>
      </c>
    </row>
    <row r="7831" spans="2:16" ht="20.25">
      <c r="B7831" s="25" t="str">
        <f t="shared" si="1490"/>
        <v/>
      </c>
      <c r="C7831" s="26" t="str">
        <f t="shared" si="1482"/>
        <v/>
      </c>
      <c r="D7831" s="27" t="str">
        <f t="shared" si="1483"/>
        <v/>
      </c>
      <c r="E7831" s="27" t="str">
        <f t="shared" si="1484"/>
        <v/>
      </c>
      <c r="F7831" s="29" t="str">
        <f t="array" ref="F7831">IF(B7831="","",SMALL(IF(اضافه!$E$1:$E$10000=$D$4,ROW($1:$10000)),B7831))</f>
        <v/>
      </c>
      <c r="G7831" s="25" t="str">
        <f t="shared" si="1491"/>
        <v/>
      </c>
      <c r="H7831" s="26" t="str">
        <f t="shared" si="1485"/>
        <v/>
      </c>
      <c r="I7831" s="27" t="str">
        <f t="shared" si="1486"/>
        <v/>
      </c>
      <c r="J7831" s="27" t="str">
        <f t="shared" si="1487"/>
        <v/>
      </c>
      <c r="K7831" s="29" t="str">
        <f t="array" ref="K7831">IF(G7831="","",SMALL(IF(صرف!$E$1:$E$10000=$D$4,ROW($1:$10000)),G7831))</f>
        <v/>
      </c>
      <c r="L7831" s="25" t="str">
        <f t="shared" si="1492"/>
        <v/>
      </c>
      <c r="M7831" s="26" t="str">
        <f t="shared" si="1488"/>
        <v/>
      </c>
      <c r="N7831" s="27" t="str">
        <f t="shared" si="1489"/>
        <v/>
      </c>
      <c r="O7831" s="27" t="str">
        <f t="shared" si="1481"/>
        <v/>
      </c>
      <c r="P7831" s="29" t="str">
        <f t="array" ref="P7831">IF(L7831="","",SMALL(IF(تكهين!$E$1:$E$10000=$D$4,ROW($1:$10000)),L7831))</f>
        <v/>
      </c>
    </row>
    <row r="7832" spans="2:16" ht="20.25">
      <c r="B7832" s="25" t="str">
        <f t="shared" si="1490"/>
        <v/>
      </c>
      <c r="C7832" s="26" t="str">
        <f t="shared" si="1482"/>
        <v/>
      </c>
      <c r="D7832" s="27" t="str">
        <f t="shared" si="1483"/>
        <v/>
      </c>
      <c r="E7832" s="27" t="str">
        <f t="shared" si="1484"/>
        <v/>
      </c>
      <c r="F7832" s="29" t="str">
        <f t="array" ref="F7832">IF(B7832="","",SMALL(IF(اضافه!$E$1:$E$10000=$D$4,ROW($1:$10000)),B7832))</f>
        <v/>
      </c>
      <c r="G7832" s="25" t="str">
        <f t="shared" si="1491"/>
        <v/>
      </c>
      <c r="H7832" s="26" t="str">
        <f t="shared" si="1485"/>
        <v/>
      </c>
      <c r="I7832" s="27" t="str">
        <f t="shared" si="1486"/>
        <v/>
      </c>
      <c r="J7832" s="27" t="str">
        <f t="shared" si="1487"/>
        <v/>
      </c>
      <c r="K7832" s="29" t="str">
        <f t="array" ref="K7832">IF(G7832="","",SMALL(IF(صرف!$E$1:$E$10000=$D$4,ROW($1:$10000)),G7832))</f>
        <v/>
      </c>
      <c r="L7832" s="25" t="str">
        <f t="shared" si="1492"/>
        <v/>
      </c>
      <c r="M7832" s="26" t="str">
        <f t="shared" si="1488"/>
        <v/>
      </c>
      <c r="N7832" s="27" t="str">
        <f t="shared" si="1489"/>
        <v/>
      </c>
      <c r="O7832" s="27" t="str">
        <f t="shared" si="1481"/>
        <v/>
      </c>
      <c r="P7832" s="29" t="str">
        <f t="array" ref="P7832">IF(L7832="","",SMALL(IF(تكهين!$E$1:$E$10000=$D$4,ROW($1:$10000)),L7832))</f>
        <v/>
      </c>
    </row>
    <row r="7833" spans="2:16" ht="20.25">
      <c r="B7833" s="25" t="str">
        <f t="shared" si="1490"/>
        <v/>
      </c>
      <c r="C7833" s="26" t="str">
        <f t="shared" si="1482"/>
        <v/>
      </c>
      <c r="D7833" s="27" t="str">
        <f t="shared" si="1483"/>
        <v/>
      </c>
      <c r="E7833" s="27" t="str">
        <f t="shared" si="1484"/>
        <v/>
      </c>
      <c r="F7833" s="29" t="str">
        <f t="array" ref="F7833">IF(B7833="","",SMALL(IF(اضافه!$E$1:$E$10000=$D$4,ROW($1:$10000)),B7833))</f>
        <v/>
      </c>
      <c r="G7833" s="25" t="str">
        <f t="shared" si="1491"/>
        <v/>
      </c>
      <c r="H7833" s="26" t="str">
        <f t="shared" si="1485"/>
        <v/>
      </c>
      <c r="I7833" s="27" t="str">
        <f t="shared" si="1486"/>
        <v/>
      </c>
      <c r="J7833" s="27" t="str">
        <f t="shared" si="1487"/>
        <v/>
      </c>
      <c r="K7833" s="29" t="str">
        <f t="array" ref="K7833">IF(G7833="","",SMALL(IF(صرف!$E$1:$E$10000=$D$4,ROW($1:$10000)),G7833))</f>
        <v/>
      </c>
      <c r="L7833" s="25" t="str">
        <f t="shared" si="1492"/>
        <v/>
      </c>
      <c r="M7833" s="26" t="str">
        <f t="shared" si="1488"/>
        <v/>
      </c>
      <c r="N7833" s="27" t="str">
        <f t="shared" si="1489"/>
        <v/>
      </c>
      <c r="O7833" s="27" t="str">
        <f t="shared" si="1481"/>
        <v/>
      </c>
      <c r="P7833" s="29" t="str">
        <f t="array" ref="P7833">IF(L7833="","",SMALL(IF(تكهين!$E$1:$E$10000=$D$4,ROW($1:$10000)),L7833))</f>
        <v/>
      </c>
    </row>
    <row r="7834" spans="2:16" ht="20.25">
      <c r="B7834" s="25" t="str">
        <f t="shared" si="1490"/>
        <v/>
      </c>
      <c r="C7834" s="26" t="str">
        <f t="shared" si="1482"/>
        <v/>
      </c>
      <c r="D7834" s="27" t="str">
        <f t="shared" si="1483"/>
        <v/>
      </c>
      <c r="E7834" s="27" t="str">
        <f t="shared" si="1484"/>
        <v/>
      </c>
      <c r="F7834" s="29" t="str">
        <f t="array" ref="F7834">IF(B7834="","",SMALL(IF(اضافه!$E$1:$E$10000=$D$4,ROW($1:$10000)),B7834))</f>
        <v/>
      </c>
      <c r="G7834" s="25" t="str">
        <f t="shared" si="1491"/>
        <v/>
      </c>
      <c r="H7834" s="26" t="str">
        <f t="shared" si="1485"/>
        <v/>
      </c>
      <c r="I7834" s="27" t="str">
        <f t="shared" si="1486"/>
        <v/>
      </c>
      <c r="J7834" s="27" t="str">
        <f t="shared" si="1487"/>
        <v/>
      </c>
      <c r="K7834" s="29" t="str">
        <f t="array" ref="K7834">IF(G7834="","",SMALL(IF(صرف!$E$1:$E$10000=$D$4,ROW($1:$10000)),G7834))</f>
        <v/>
      </c>
      <c r="L7834" s="25" t="str">
        <f t="shared" si="1492"/>
        <v/>
      </c>
      <c r="M7834" s="26" t="str">
        <f t="shared" si="1488"/>
        <v/>
      </c>
      <c r="N7834" s="27" t="str">
        <f t="shared" si="1489"/>
        <v/>
      </c>
      <c r="O7834" s="27" t="str">
        <f t="shared" si="1481"/>
        <v/>
      </c>
      <c r="P7834" s="29" t="str">
        <f t="array" ref="P7834">IF(L7834="","",SMALL(IF(تكهين!$E$1:$E$10000=$D$4,ROW($1:$10000)),L7834))</f>
        <v/>
      </c>
    </row>
    <row r="7835" spans="2:16" ht="20.25">
      <c r="B7835" s="25" t="str">
        <f t="shared" si="1490"/>
        <v/>
      </c>
      <c r="C7835" s="26" t="str">
        <f t="shared" si="1482"/>
        <v/>
      </c>
      <c r="D7835" s="27" t="str">
        <f t="shared" si="1483"/>
        <v/>
      </c>
      <c r="E7835" s="27" t="str">
        <f t="shared" si="1484"/>
        <v/>
      </c>
      <c r="F7835" s="29" t="str">
        <f t="array" ref="F7835">IF(B7835="","",SMALL(IF(اضافه!$E$1:$E$10000=$D$4,ROW($1:$10000)),B7835))</f>
        <v/>
      </c>
      <c r="G7835" s="25" t="str">
        <f t="shared" si="1491"/>
        <v/>
      </c>
      <c r="H7835" s="26" t="str">
        <f t="shared" si="1485"/>
        <v/>
      </c>
      <c r="I7835" s="27" t="str">
        <f t="shared" si="1486"/>
        <v/>
      </c>
      <c r="J7835" s="27" t="str">
        <f t="shared" si="1487"/>
        <v/>
      </c>
      <c r="K7835" s="29" t="str">
        <f t="array" ref="K7835">IF(G7835="","",SMALL(IF(صرف!$E$1:$E$10000=$D$4,ROW($1:$10000)),G7835))</f>
        <v/>
      </c>
      <c r="L7835" s="25" t="str">
        <f t="shared" si="1492"/>
        <v/>
      </c>
      <c r="M7835" s="26" t="str">
        <f t="shared" si="1488"/>
        <v/>
      </c>
      <c r="N7835" s="27" t="str">
        <f t="shared" si="1489"/>
        <v/>
      </c>
      <c r="O7835" s="27" t="str">
        <f t="shared" si="1481"/>
        <v/>
      </c>
      <c r="P7835" s="29" t="str">
        <f t="array" ref="P7835">IF(L7835="","",SMALL(IF(تكهين!$E$1:$E$10000=$D$4,ROW($1:$10000)),L7835))</f>
        <v/>
      </c>
    </row>
    <row r="7836" spans="2:16" ht="20.25">
      <c r="B7836" s="25" t="str">
        <f t="shared" si="1490"/>
        <v/>
      </c>
      <c r="C7836" s="26" t="str">
        <f t="shared" si="1482"/>
        <v/>
      </c>
      <c r="D7836" s="27" t="str">
        <f t="shared" si="1483"/>
        <v/>
      </c>
      <c r="E7836" s="27" t="str">
        <f t="shared" si="1484"/>
        <v/>
      </c>
      <c r="F7836" s="29" t="str">
        <f t="array" ref="F7836">IF(B7836="","",SMALL(IF(اضافه!$E$1:$E$10000=$D$4,ROW($1:$10000)),B7836))</f>
        <v/>
      </c>
      <c r="G7836" s="25" t="str">
        <f t="shared" si="1491"/>
        <v/>
      </c>
      <c r="H7836" s="26" t="str">
        <f t="shared" si="1485"/>
        <v/>
      </c>
      <c r="I7836" s="27" t="str">
        <f t="shared" si="1486"/>
        <v/>
      </c>
      <c r="J7836" s="27" t="str">
        <f t="shared" si="1487"/>
        <v/>
      </c>
      <c r="K7836" s="29" t="str">
        <f t="array" ref="K7836">IF(G7836="","",SMALL(IF(صرف!$E$1:$E$10000=$D$4,ROW($1:$10000)),G7836))</f>
        <v/>
      </c>
      <c r="L7836" s="25" t="str">
        <f t="shared" si="1492"/>
        <v/>
      </c>
      <c r="M7836" s="26" t="str">
        <f t="shared" si="1488"/>
        <v/>
      </c>
      <c r="N7836" s="27" t="str">
        <f t="shared" si="1489"/>
        <v/>
      </c>
      <c r="O7836" s="27" t="str">
        <f t="shared" si="1481"/>
        <v/>
      </c>
      <c r="P7836" s="29" t="str">
        <f t="array" ref="P7836">IF(L7836="","",SMALL(IF(تكهين!$E$1:$E$10000=$D$4,ROW($1:$10000)),L7836))</f>
        <v/>
      </c>
    </row>
    <row r="7837" spans="2:16" ht="20.25">
      <c r="B7837" s="25" t="str">
        <f t="shared" si="1490"/>
        <v/>
      </c>
      <c r="C7837" s="26" t="str">
        <f t="shared" si="1482"/>
        <v/>
      </c>
      <c r="D7837" s="27" t="str">
        <f t="shared" si="1483"/>
        <v/>
      </c>
      <c r="E7837" s="27" t="str">
        <f t="shared" si="1484"/>
        <v/>
      </c>
      <c r="F7837" s="29" t="str">
        <f t="array" ref="F7837">IF(B7837="","",SMALL(IF(اضافه!$E$1:$E$10000=$D$4,ROW($1:$10000)),B7837))</f>
        <v/>
      </c>
      <c r="G7837" s="25" t="str">
        <f t="shared" si="1491"/>
        <v/>
      </c>
      <c r="H7837" s="26" t="str">
        <f t="shared" si="1485"/>
        <v/>
      </c>
      <c r="I7837" s="27" t="str">
        <f t="shared" si="1486"/>
        <v/>
      </c>
      <c r="J7837" s="27" t="str">
        <f t="shared" si="1487"/>
        <v/>
      </c>
      <c r="K7837" s="29" t="str">
        <f t="array" ref="K7837">IF(G7837="","",SMALL(IF(صرف!$E$1:$E$10000=$D$4,ROW($1:$10000)),G7837))</f>
        <v/>
      </c>
      <c r="L7837" s="25" t="str">
        <f t="shared" si="1492"/>
        <v/>
      </c>
      <c r="M7837" s="26" t="str">
        <f t="shared" si="1488"/>
        <v/>
      </c>
      <c r="N7837" s="27" t="str">
        <f t="shared" si="1489"/>
        <v/>
      </c>
      <c r="O7837" s="27" t="str">
        <f t="shared" si="1481"/>
        <v/>
      </c>
      <c r="P7837" s="29" t="str">
        <f t="array" ref="P7837">IF(L7837="","",SMALL(IF(تكهين!$E$1:$E$10000=$D$4,ROW($1:$10000)),L7837))</f>
        <v/>
      </c>
    </row>
    <row r="7838" spans="2:16" ht="20.25">
      <c r="B7838" s="25" t="str">
        <f t="shared" si="1490"/>
        <v/>
      </c>
      <c r="C7838" s="26" t="str">
        <f t="shared" si="1482"/>
        <v/>
      </c>
      <c r="D7838" s="27" t="str">
        <f t="shared" si="1483"/>
        <v/>
      </c>
      <c r="E7838" s="27" t="str">
        <f t="shared" si="1484"/>
        <v/>
      </c>
      <c r="F7838" s="29" t="str">
        <f t="array" ref="F7838">IF(B7838="","",SMALL(IF(اضافه!$E$1:$E$10000=$D$4,ROW($1:$10000)),B7838))</f>
        <v/>
      </c>
      <c r="G7838" s="25" t="str">
        <f t="shared" si="1491"/>
        <v/>
      </c>
      <c r="H7838" s="26" t="str">
        <f t="shared" si="1485"/>
        <v/>
      </c>
      <c r="I7838" s="27" t="str">
        <f t="shared" si="1486"/>
        <v/>
      </c>
      <c r="J7838" s="27" t="str">
        <f t="shared" si="1487"/>
        <v/>
      </c>
      <c r="K7838" s="29" t="str">
        <f t="array" ref="K7838">IF(G7838="","",SMALL(IF(صرف!$E$1:$E$10000=$D$4,ROW($1:$10000)),G7838))</f>
        <v/>
      </c>
      <c r="L7838" s="25" t="str">
        <f t="shared" si="1492"/>
        <v/>
      </c>
      <c r="M7838" s="26" t="str">
        <f t="shared" si="1488"/>
        <v/>
      </c>
      <c r="N7838" s="27" t="str">
        <f t="shared" si="1489"/>
        <v/>
      </c>
      <c r="O7838" s="27" t="str">
        <f t="shared" si="1481"/>
        <v/>
      </c>
      <c r="P7838" s="29" t="str">
        <f t="array" ref="P7838">IF(L7838="","",SMALL(IF(تكهين!$E$1:$E$10000=$D$4,ROW($1:$10000)),L7838))</f>
        <v/>
      </c>
    </row>
    <row r="7839" spans="2:16" ht="20.25">
      <c r="B7839" s="25" t="str">
        <f t="shared" si="1490"/>
        <v/>
      </c>
      <c r="C7839" s="26" t="str">
        <f t="shared" si="1482"/>
        <v/>
      </c>
      <c r="D7839" s="27" t="str">
        <f t="shared" si="1483"/>
        <v/>
      </c>
      <c r="E7839" s="27" t="str">
        <f t="shared" si="1484"/>
        <v/>
      </c>
      <c r="F7839" s="29" t="str">
        <f t="array" ref="F7839">IF(B7839="","",SMALL(IF(اضافه!$E$1:$E$10000=$D$4,ROW($1:$10000)),B7839))</f>
        <v/>
      </c>
      <c r="G7839" s="25" t="str">
        <f t="shared" si="1491"/>
        <v/>
      </c>
      <c r="H7839" s="26" t="str">
        <f t="shared" si="1485"/>
        <v/>
      </c>
      <c r="I7839" s="27" t="str">
        <f t="shared" si="1486"/>
        <v/>
      </c>
      <c r="J7839" s="27" t="str">
        <f t="shared" si="1487"/>
        <v/>
      </c>
      <c r="K7839" s="29" t="str">
        <f t="array" ref="K7839">IF(G7839="","",SMALL(IF(صرف!$E$1:$E$10000=$D$4,ROW($1:$10000)),G7839))</f>
        <v/>
      </c>
      <c r="L7839" s="25" t="str">
        <f t="shared" si="1492"/>
        <v/>
      </c>
      <c r="M7839" s="26" t="str">
        <f t="shared" si="1488"/>
        <v/>
      </c>
      <c r="N7839" s="27" t="str">
        <f t="shared" si="1489"/>
        <v/>
      </c>
      <c r="O7839" s="27" t="str">
        <f t="shared" si="1481"/>
        <v/>
      </c>
      <c r="P7839" s="29" t="str">
        <f t="array" ref="P7839">IF(L7839="","",SMALL(IF(تكهين!$E$1:$E$10000=$D$4,ROW($1:$10000)),L7839))</f>
        <v/>
      </c>
    </row>
    <row r="7840" spans="2:16" ht="20.25">
      <c r="B7840" s="25" t="str">
        <f t="shared" si="1490"/>
        <v/>
      </c>
      <c r="C7840" s="26" t="str">
        <f t="shared" si="1482"/>
        <v/>
      </c>
      <c r="D7840" s="27" t="str">
        <f t="shared" si="1483"/>
        <v/>
      </c>
      <c r="E7840" s="27" t="str">
        <f t="shared" si="1484"/>
        <v/>
      </c>
      <c r="F7840" s="29" t="str">
        <f t="array" ref="F7840">IF(B7840="","",SMALL(IF(اضافه!$E$1:$E$10000=$D$4,ROW($1:$10000)),B7840))</f>
        <v/>
      </c>
      <c r="G7840" s="25" t="str">
        <f t="shared" si="1491"/>
        <v/>
      </c>
      <c r="H7840" s="26" t="str">
        <f t="shared" si="1485"/>
        <v/>
      </c>
      <c r="I7840" s="27" t="str">
        <f t="shared" si="1486"/>
        <v/>
      </c>
      <c r="J7840" s="27" t="str">
        <f t="shared" si="1487"/>
        <v/>
      </c>
      <c r="K7840" s="29" t="str">
        <f t="array" ref="K7840">IF(G7840="","",SMALL(IF(صرف!$E$1:$E$10000=$D$4,ROW($1:$10000)),G7840))</f>
        <v/>
      </c>
      <c r="L7840" s="25" t="str">
        <f t="shared" si="1492"/>
        <v/>
      </c>
      <c r="M7840" s="26" t="str">
        <f t="shared" si="1488"/>
        <v/>
      </c>
      <c r="N7840" s="27" t="str">
        <f t="shared" si="1489"/>
        <v/>
      </c>
      <c r="O7840" s="27" t="str">
        <f t="shared" si="1481"/>
        <v/>
      </c>
      <c r="P7840" s="29" t="str">
        <f t="array" ref="P7840">IF(L7840="","",SMALL(IF(تكهين!$E$1:$E$10000=$D$4,ROW($1:$10000)),L7840))</f>
        <v/>
      </c>
    </row>
    <row r="7841" spans="2:16" ht="20.25">
      <c r="B7841" s="25" t="str">
        <f t="shared" si="1490"/>
        <v/>
      </c>
      <c r="C7841" s="26" t="str">
        <f t="shared" si="1482"/>
        <v/>
      </c>
      <c r="D7841" s="27" t="str">
        <f t="shared" si="1483"/>
        <v/>
      </c>
      <c r="E7841" s="27" t="str">
        <f t="shared" si="1484"/>
        <v/>
      </c>
      <c r="F7841" s="29" t="str">
        <f t="array" ref="F7841">IF(B7841="","",SMALL(IF(اضافه!$E$1:$E$10000=$D$4,ROW($1:$10000)),B7841))</f>
        <v/>
      </c>
      <c r="G7841" s="25" t="str">
        <f t="shared" si="1491"/>
        <v/>
      </c>
      <c r="H7841" s="26" t="str">
        <f t="shared" si="1485"/>
        <v/>
      </c>
      <c r="I7841" s="27" t="str">
        <f t="shared" si="1486"/>
        <v/>
      </c>
      <c r="J7841" s="27" t="str">
        <f t="shared" si="1487"/>
        <v/>
      </c>
      <c r="K7841" s="29" t="str">
        <f t="array" ref="K7841">IF(G7841="","",SMALL(IF(صرف!$E$1:$E$10000=$D$4,ROW($1:$10000)),G7841))</f>
        <v/>
      </c>
      <c r="L7841" s="25" t="str">
        <f t="shared" si="1492"/>
        <v/>
      </c>
      <c r="M7841" s="26" t="str">
        <f t="shared" si="1488"/>
        <v/>
      </c>
      <c r="N7841" s="27" t="str">
        <f t="shared" si="1489"/>
        <v/>
      </c>
      <c r="O7841" s="27" t="str">
        <f t="shared" si="1481"/>
        <v/>
      </c>
      <c r="P7841" s="29" t="str">
        <f t="array" ref="P7841">IF(L7841="","",SMALL(IF(تكهين!$E$1:$E$10000=$D$4,ROW($1:$10000)),L7841))</f>
        <v/>
      </c>
    </row>
    <row r="7842" spans="2:16" ht="20.25">
      <c r="B7842" s="25" t="str">
        <f t="shared" si="1490"/>
        <v/>
      </c>
      <c r="C7842" s="26" t="str">
        <f t="shared" si="1482"/>
        <v/>
      </c>
      <c r="D7842" s="27" t="str">
        <f t="shared" si="1483"/>
        <v/>
      </c>
      <c r="E7842" s="27" t="str">
        <f t="shared" si="1484"/>
        <v/>
      </c>
      <c r="F7842" s="29" t="str">
        <f t="array" ref="F7842">IF(B7842="","",SMALL(IF(اضافه!$E$1:$E$10000=$D$4,ROW($1:$10000)),B7842))</f>
        <v/>
      </c>
      <c r="G7842" s="25" t="str">
        <f t="shared" si="1491"/>
        <v/>
      </c>
      <c r="H7842" s="26" t="str">
        <f t="shared" si="1485"/>
        <v/>
      </c>
      <c r="I7842" s="27" t="str">
        <f t="shared" si="1486"/>
        <v/>
      </c>
      <c r="J7842" s="27" t="str">
        <f t="shared" si="1487"/>
        <v/>
      </c>
      <c r="K7842" s="29" t="str">
        <f t="array" ref="K7842">IF(G7842="","",SMALL(IF(صرف!$E$1:$E$10000=$D$4,ROW($1:$10000)),G7842))</f>
        <v/>
      </c>
      <c r="L7842" s="25" t="str">
        <f t="shared" si="1492"/>
        <v/>
      </c>
      <c r="M7842" s="26" t="str">
        <f t="shared" si="1488"/>
        <v/>
      </c>
      <c r="N7842" s="27" t="str">
        <f t="shared" si="1489"/>
        <v/>
      </c>
      <c r="O7842" s="27" t="str">
        <f t="shared" si="1481"/>
        <v/>
      </c>
      <c r="P7842" s="29" t="str">
        <f t="array" ref="P7842">IF(L7842="","",SMALL(IF(تكهين!$E$1:$E$10000=$D$4,ROW($1:$10000)),L7842))</f>
        <v/>
      </c>
    </row>
    <row r="7843" spans="2:16" ht="20.25">
      <c r="B7843" s="25" t="str">
        <f t="shared" si="1490"/>
        <v/>
      </c>
      <c r="C7843" s="26" t="str">
        <f t="shared" si="1482"/>
        <v/>
      </c>
      <c r="D7843" s="27" t="str">
        <f t="shared" si="1483"/>
        <v/>
      </c>
      <c r="E7843" s="27" t="str">
        <f t="shared" si="1484"/>
        <v/>
      </c>
      <c r="F7843" s="29" t="str">
        <f t="array" ref="F7843">IF(B7843="","",SMALL(IF(اضافه!$E$1:$E$10000=$D$4,ROW($1:$10000)),B7843))</f>
        <v/>
      </c>
      <c r="G7843" s="25" t="str">
        <f t="shared" si="1491"/>
        <v/>
      </c>
      <c r="H7843" s="26" t="str">
        <f t="shared" si="1485"/>
        <v/>
      </c>
      <c r="I7843" s="27" t="str">
        <f t="shared" si="1486"/>
        <v/>
      </c>
      <c r="J7843" s="27" t="str">
        <f t="shared" si="1487"/>
        <v/>
      </c>
      <c r="K7843" s="29" t="str">
        <f t="array" ref="K7843">IF(G7843="","",SMALL(IF(صرف!$E$1:$E$10000=$D$4,ROW($1:$10000)),G7843))</f>
        <v/>
      </c>
      <c r="L7843" s="25" t="str">
        <f t="shared" si="1492"/>
        <v/>
      </c>
      <c r="M7843" s="26" t="str">
        <f t="shared" si="1488"/>
        <v/>
      </c>
      <c r="N7843" s="27" t="str">
        <f t="shared" si="1489"/>
        <v/>
      </c>
      <c r="O7843" s="27" t="str">
        <f t="shared" si="1481"/>
        <v/>
      </c>
      <c r="P7843" s="29" t="str">
        <f t="array" ref="P7843">IF(L7843="","",SMALL(IF(تكهين!$E$1:$E$10000=$D$4,ROW($1:$10000)),L7843))</f>
        <v/>
      </c>
    </row>
    <row r="7844" spans="2:16" ht="20.25">
      <c r="B7844" s="25" t="str">
        <f t="shared" si="1490"/>
        <v/>
      </c>
      <c r="C7844" s="26" t="str">
        <f t="shared" si="1482"/>
        <v/>
      </c>
      <c r="D7844" s="27" t="str">
        <f t="shared" si="1483"/>
        <v/>
      </c>
      <c r="E7844" s="27" t="str">
        <f t="shared" si="1484"/>
        <v/>
      </c>
      <c r="F7844" s="29" t="str">
        <f t="array" ref="F7844">IF(B7844="","",SMALL(IF(اضافه!$E$1:$E$10000=$D$4,ROW($1:$10000)),B7844))</f>
        <v/>
      </c>
      <c r="G7844" s="25" t="str">
        <f t="shared" si="1491"/>
        <v/>
      </c>
      <c r="H7844" s="26" t="str">
        <f t="shared" si="1485"/>
        <v/>
      </c>
      <c r="I7844" s="27" t="str">
        <f t="shared" si="1486"/>
        <v/>
      </c>
      <c r="J7844" s="27" t="str">
        <f t="shared" si="1487"/>
        <v/>
      </c>
      <c r="K7844" s="29" t="str">
        <f t="array" ref="K7844">IF(G7844="","",SMALL(IF(صرف!$E$1:$E$10000=$D$4,ROW($1:$10000)),G7844))</f>
        <v/>
      </c>
      <c r="L7844" s="25" t="str">
        <f t="shared" si="1492"/>
        <v/>
      </c>
      <c r="M7844" s="26" t="str">
        <f t="shared" si="1488"/>
        <v/>
      </c>
      <c r="N7844" s="27" t="str">
        <f t="shared" si="1489"/>
        <v/>
      </c>
      <c r="O7844" s="27" t="str">
        <f t="shared" si="1481"/>
        <v/>
      </c>
      <c r="P7844" s="29" t="str">
        <f t="array" ref="P7844">IF(L7844="","",SMALL(IF(تكهين!$E$1:$E$10000=$D$4,ROW($1:$10000)),L7844))</f>
        <v/>
      </c>
    </row>
    <row r="7845" spans="2:16" ht="20.25">
      <c r="B7845" s="25" t="str">
        <f t="shared" si="1490"/>
        <v/>
      </c>
      <c r="C7845" s="26" t="str">
        <f t="shared" si="1482"/>
        <v/>
      </c>
      <c r="D7845" s="27" t="str">
        <f t="shared" si="1483"/>
        <v/>
      </c>
      <c r="E7845" s="27" t="str">
        <f t="shared" si="1484"/>
        <v/>
      </c>
      <c r="F7845" s="29" t="str">
        <f t="array" ref="F7845">IF(B7845="","",SMALL(IF(اضافه!$E$1:$E$10000=$D$4,ROW($1:$10000)),B7845))</f>
        <v/>
      </c>
      <c r="G7845" s="25" t="str">
        <f t="shared" si="1491"/>
        <v/>
      </c>
      <c r="H7845" s="26" t="str">
        <f t="shared" si="1485"/>
        <v/>
      </c>
      <c r="I7845" s="27" t="str">
        <f t="shared" si="1486"/>
        <v/>
      </c>
      <c r="J7845" s="27" t="str">
        <f t="shared" si="1487"/>
        <v/>
      </c>
      <c r="K7845" s="29" t="str">
        <f t="array" ref="K7845">IF(G7845="","",SMALL(IF(صرف!$E$1:$E$10000=$D$4,ROW($1:$10000)),G7845))</f>
        <v/>
      </c>
      <c r="L7845" s="25" t="str">
        <f t="shared" si="1492"/>
        <v/>
      </c>
      <c r="M7845" s="26" t="str">
        <f t="shared" si="1488"/>
        <v/>
      </c>
      <c r="N7845" s="27" t="str">
        <f t="shared" si="1489"/>
        <v/>
      </c>
      <c r="O7845" s="27" t="str">
        <f t="shared" si="1481"/>
        <v/>
      </c>
      <c r="P7845" s="29" t="str">
        <f t="array" ref="P7845">IF(L7845="","",SMALL(IF(تكهين!$E$1:$E$10000=$D$4,ROW($1:$10000)),L7845))</f>
        <v/>
      </c>
    </row>
    <row r="7846" spans="2:16" ht="20.25">
      <c r="B7846" s="25" t="str">
        <f t="shared" si="1490"/>
        <v/>
      </c>
      <c r="C7846" s="26" t="str">
        <f t="shared" si="1482"/>
        <v/>
      </c>
      <c r="D7846" s="27" t="str">
        <f t="shared" si="1483"/>
        <v/>
      </c>
      <c r="E7846" s="27" t="str">
        <f t="shared" si="1484"/>
        <v/>
      </c>
      <c r="F7846" s="29" t="str">
        <f t="array" ref="F7846">IF(B7846="","",SMALL(IF(اضافه!$E$1:$E$10000=$D$4,ROW($1:$10000)),B7846))</f>
        <v/>
      </c>
      <c r="G7846" s="25" t="str">
        <f t="shared" si="1491"/>
        <v/>
      </c>
      <c r="H7846" s="26" t="str">
        <f t="shared" si="1485"/>
        <v/>
      </c>
      <c r="I7846" s="27" t="str">
        <f t="shared" si="1486"/>
        <v/>
      </c>
      <c r="J7846" s="27" t="str">
        <f t="shared" si="1487"/>
        <v/>
      </c>
      <c r="K7846" s="29" t="str">
        <f t="array" ref="K7846">IF(G7846="","",SMALL(IF(صرف!$E$1:$E$10000=$D$4,ROW($1:$10000)),G7846))</f>
        <v/>
      </c>
      <c r="L7846" s="25" t="str">
        <f t="shared" si="1492"/>
        <v/>
      </c>
      <c r="M7846" s="26" t="str">
        <f t="shared" si="1488"/>
        <v/>
      </c>
      <c r="N7846" s="27" t="str">
        <f t="shared" si="1489"/>
        <v/>
      </c>
      <c r="O7846" s="27" t="str">
        <f t="shared" si="1481"/>
        <v/>
      </c>
      <c r="P7846" s="29" t="str">
        <f t="array" ref="P7846">IF(L7846="","",SMALL(IF(تكهين!$E$1:$E$10000=$D$4,ROW($1:$10000)),L7846))</f>
        <v/>
      </c>
    </row>
    <row r="7847" spans="2:16" ht="20.25">
      <c r="B7847" s="25" t="str">
        <f t="shared" si="1490"/>
        <v/>
      </c>
      <c r="C7847" s="26" t="str">
        <f t="shared" si="1482"/>
        <v/>
      </c>
      <c r="D7847" s="27" t="str">
        <f t="shared" si="1483"/>
        <v/>
      </c>
      <c r="E7847" s="27" t="str">
        <f t="shared" si="1484"/>
        <v/>
      </c>
      <c r="F7847" s="29" t="str">
        <f t="array" ref="F7847">IF(B7847="","",SMALL(IF(اضافه!$E$1:$E$10000=$D$4,ROW($1:$10000)),B7847))</f>
        <v/>
      </c>
      <c r="G7847" s="25" t="str">
        <f t="shared" si="1491"/>
        <v/>
      </c>
      <c r="H7847" s="26" t="str">
        <f t="shared" si="1485"/>
        <v/>
      </c>
      <c r="I7847" s="27" t="str">
        <f t="shared" si="1486"/>
        <v/>
      </c>
      <c r="J7847" s="27" t="str">
        <f t="shared" si="1487"/>
        <v/>
      </c>
      <c r="K7847" s="29" t="str">
        <f t="array" ref="K7847">IF(G7847="","",SMALL(IF(صرف!$E$1:$E$10000=$D$4,ROW($1:$10000)),G7847))</f>
        <v/>
      </c>
      <c r="L7847" s="25" t="str">
        <f t="shared" si="1492"/>
        <v/>
      </c>
      <c r="M7847" s="26" t="str">
        <f t="shared" si="1488"/>
        <v/>
      </c>
      <c r="N7847" s="27" t="str">
        <f t="shared" si="1489"/>
        <v/>
      </c>
      <c r="O7847" s="27" t="str">
        <f t="shared" si="1481"/>
        <v/>
      </c>
      <c r="P7847" s="29" t="str">
        <f t="array" ref="P7847">IF(L7847="","",SMALL(IF(تكهين!$E$1:$E$10000=$D$4,ROW($1:$10000)),L7847))</f>
        <v/>
      </c>
    </row>
    <row r="7848" spans="2:16" ht="20.25">
      <c r="B7848" s="25" t="str">
        <f t="shared" si="1490"/>
        <v/>
      </c>
      <c r="C7848" s="26" t="str">
        <f t="shared" si="1482"/>
        <v/>
      </c>
      <c r="D7848" s="27" t="str">
        <f t="shared" si="1483"/>
        <v/>
      </c>
      <c r="E7848" s="27" t="str">
        <f t="shared" si="1484"/>
        <v/>
      </c>
      <c r="F7848" s="29" t="str">
        <f t="array" ref="F7848">IF(B7848="","",SMALL(IF(اضافه!$E$1:$E$10000=$D$4,ROW($1:$10000)),B7848))</f>
        <v/>
      </c>
      <c r="G7848" s="25" t="str">
        <f t="shared" si="1491"/>
        <v/>
      </c>
      <c r="H7848" s="26" t="str">
        <f t="shared" si="1485"/>
        <v/>
      </c>
      <c r="I7848" s="27" t="str">
        <f t="shared" si="1486"/>
        <v/>
      </c>
      <c r="J7848" s="27" t="str">
        <f t="shared" si="1487"/>
        <v/>
      </c>
      <c r="K7848" s="29" t="str">
        <f t="array" ref="K7848">IF(G7848="","",SMALL(IF(صرف!$E$1:$E$10000=$D$4,ROW($1:$10000)),G7848))</f>
        <v/>
      </c>
      <c r="L7848" s="25" t="str">
        <f t="shared" si="1492"/>
        <v/>
      </c>
      <c r="M7848" s="26" t="str">
        <f t="shared" si="1488"/>
        <v/>
      </c>
      <c r="N7848" s="27" t="str">
        <f t="shared" si="1489"/>
        <v/>
      </c>
      <c r="O7848" s="27" t="str">
        <f t="shared" si="1481"/>
        <v/>
      </c>
      <c r="P7848" s="29" t="str">
        <f t="array" ref="P7848">IF(L7848="","",SMALL(IF(تكهين!$E$1:$E$10000=$D$4,ROW($1:$10000)),L7848))</f>
        <v/>
      </c>
    </row>
    <row r="7849" spans="2:16" ht="20.25">
      <c r="B7849" s="25" t="str">
        <f t="shared" si="1490"/>
        <v/>
      </c>
      <c r="C7849" s="26" t="str">
        <f t="shared" si="1482"/>
        <v/>
      </c>
      <c r="D7849" s="27" t="str">
        <f t="shared" si="1483"/>
        <v/>
      </c>
      <c r="E7849" s="27" t="str">
        <f t="shared" si="1484"/>
        <v/>
      </c>
      <c r="F7849" s="29" t="str">
        <f t="array" ref="F7849">IF(B7849="","",SMALL(IF(اضافه!$E$1:$E$10000=$D$4,ROW($1:$10000)),B7849))</f>
        <v/>
      </c>
      <c r="G7849" s="25" t="str">
        <f t="shared" si="1491"/>
        <v/>
      </c>
      <c r="H7849" s="26" t="str">
        <f t="shared" si="1485"/>
        <v/>
      </c>
      <c r="I7849" s="27" t="str">
        <f t="shared" si="1486"/>
        <v/>
      </c>
      <c r="J7849" s="27" t="str">
        <f t="shared" si="1487"/>
        <v/>
      </c>
      <c r="K7849" s="29" t="str">
        <f t="array" ref="K7849">IF(G7849="","",SMALL(IF(صرف!$E$1:$E$10000=$D$4,ROW($1:$10000)),G7849))</f>
        <v/>
      </c>
      <c r="L7849" s="25" t="str">
        <f t="shared" si="1492"/>
        <v/>
      </c>
      <c r="M7849" s="26" t="str">
        <f t="shared" si="1488"/>
        <v/>
      </c>
      <c r="N7849" s="27" t="str">
        <f t="shared" si="1489"/>
        <v/>
      </c>
      <c r="O7849" s="27" t="str">
        <f t="shared" si="1481"/>
        <v/>
      </c>
      <c r="P7849" s="29" t="str">
        <f t="array" ref="P7849">IF(L7849="","",SMALL(IF(تكهين!$E$1:$E$10000=$D$4,ROW($1:$10000)),L7849))</f>
        <v/>
      </c>
    </row>
    <row r="7850" spans="2:16" ht="20.25">
      <c r="B7850" s="25" t="str">
        <f t="shared" si="1490"/>
        <v/>
      </c>
      <c r="C7850" s="26" t="str">
        <f t="shared" si="1482"/>
        <v/>
      </c>
      <c r="D7850" s="27" t="str">
        <f t="shared" si="1483"/>
        <v/>
      </c>
      <c r="E7850" s="27" t="str">
        <f t="shared" si="1484"/>
        <v/>
      </c>
      <c r="F7850" s="29" t="str">
        <f t="array" ref="F7850">IF(B7850="","",SMALL(IF(اضافه!$E$1:$E$10000=$D$4,ROW($1:$10000)),B7850))</f>
        <v/>
      </c>
      <c r="G7850" s="25" t="str">
        <f t="shared" si="1491"/>
        <v/>
      </c>
      <c r="H7850" s="26" t="str">
        <f t="shared" si="1485"/>
        <v/>
      </c>
      <c r="I7850" s="27" t="str">
        <f t="shared" si="1486"/>
        <v/>
      </c>
      <c r="J7850" s="27" t="str">
        <f t="shared" si="1487"/>
        <v/>
      </c>
      <c r="K7850" s="29" t="str">
        <f t="array" ref="K7850">IF(G7850="","",SMALL(IF(صرف!$E$1:$E$10000=$D$4,ROW($1:$10000)),G7850))</f>
        <v/>
      </c>
      <c r="L7850" s="25" t="str">
        <f t="shared" si="1492"/>
        <v/>
      </c>
      <c r="M7850" s="26" t="str">
        <f t="shared" si="1488"/>
        <v/>
      </c>
      <c r="N7850" s="27" t="str">
        <f t="shared" si="1489"/>
        <v/>
      </c>
      <c r="O7850" s="27" t="str">
        <f t="shared" si="1481"/>
        <v/>
      </c>
      <c r="P7850" s="29" t="str">
        <f t="array" ref="P7850">IF(L7850="","",SMALL(IF(تكهين!$E$1:$E$10000=$D$4,ROW($1:$10000)),L7850))</f>
        <v/>
      </c>
    </row>
    <row r="7851" spans="2:16" ht="20.25">
      <c r="B7851" s="25" t="str">
        <f t="shared" si="1490"/>
        <v/>
      </c>
      <c r="C7851" s="26" t="str">
        <f t="shared" si="1482"/>
        <v/>
      </c>
      <c r="D7851" s="27" t="str">
        <f t="shared" si="1483"/>
        <v/>
      </c>
      <c r="E7851" s="27" t="str">
        <f t="shared" si="1484"/>
        <v/>
      </c>
      <c r="F7851" s="29" t="str">
        <f t="array" ref="F7851">IF(B7851="","",SMALL(IF(اضافه!$E$1:$E$10000=$D$4,ROW($1:$10000)),B7851))</f>
        <v/>
      </c>
      <c r="G7851" s="25" t="str">
        <f t="shared" si="1491"/>
        <v/>
      </c>
      <c r="H7851" s="26" t="str">
        <f t="shared" si="1485"/>
        <v/>
      </c>
      <c r="I7851" s="27" t="str">
        <f t="shared" si="1486"/>
        <v/>
      </c>
      <c r="J7851" s="27" t="str">
        <f t="shared" si="1487"/>
        <v/>
      </c>
      <c r="K7851" s="29" t="str">
        <f t="array" ref="K7851">IF(G7851="","",SMALL(IF(صرف!$E$1:$E$10000=$D$4,ROW($1:$10000)),G7851))</f>
        <v/>
      </c>
      <c r="L7851" s="25" t="str">
        <f t="shared" si="1492"/>
        <v/>
      </c>
      <c r="M7851" s="26" t="str">
        <f t="shared" si="1488"/>
        <v/>
      </c>
      <c r="N7851" s="27" t="str">
        <f t="shared" si="1489"/>
        <v/>
      </c>
      <c r="O7851" s="27" t="str">
        <f t="shared" si="1481"/>
        <v/>
      </c>
      <c r="P7851" s="29" t="str">
        <f t="array" ref="P7851">IF(L7851="","",SMALL(IF(تكهين!$E$1:$E$10000=$D$4,ROW($1:$10000)),L7851))</f>
        <v/>
      </c>
    </row>
    <row r="7852" spans="2:16" ht="20.25">
      <c r="B7852" s="25" t="str">
        <f t="shared" si="1490"/>
        <v/>
      </c>
      <c r="C7852" s="26" t="str">
        <f t="shared" si="1482"/>
        <v/>
      </c>
      <c r="D7852" s="27" t="str">
        <f t="shared" si="1483"/>
        <v/>
      </c>
      <c r="E7852" s="27" t="str">
        <f t="shared" si="1484"/>
        <v/>
      </c>
      <c r="F7852" s="29" t="str">
        <f t="array" ref="F7852">IF(B7852="","",SMALL(IF(اضافه!$E$1:$E$10000=$D$4,ROW($1:$10000)),B7852))</f>
        <v/>
      </c>
      <c r="G7852" s="25" t="str">
        <f t="shared" si="1491"/>
        <v/>
      </c>
      <c r="H7852" s="26" t="str">
        <f t="shared" si="1485"/>
        <v/>
      </c>
      <c r="I7852" s="27" t="str">
        <f t="shared" si="1486"/>
        <v/>
      </c>
      <c r="J7852" s="27" t="str">
        <f t="shared" si="1487"/>
        <v/>
      </c>
      <c r="K7852" s="29" t="str">
        <f t="array" ref="K7852">IF(G7852="","",SMALL(IF(صرف!$E$1:$E$10000=$D$4,ROW($1:$10000)),G7852))</f>
        <v/>
      </c>
      <c r="L7852" s="25" t="str">
        <f t="shared" si="1492"/>
        <v/>
      </c>
      <c r="M7852" s="26" t="str">
        <f t="shared" si="1488"/>
        <v/>
      </c>
      <c r="N7852" s="27" t="str">
        <f t="shared" si="1489"/>
        <v/>
      </c>
      <c r="O7852" s="27" t="str">
        <f t="shared" si="1481"/>
        <v/>
      </c>
      <c r="P7852" s="29" t="str">
        <f t="array" ref="P7852">IF(L7852="","",SMALL(IF(تكهين!$E$1:$E$10000=$D$4,ROW($1:$10000)),L7852))</f>
        <v/>
      </c>
    </row>
    <row r="7853" spans="2:16" ht="20.25">
      <c r="B7853" s="25" t="str">
        <f t="shared" si="1490"/>
        <v/>
      </c>
      <c r="C7853" s="26" t="str">
        <f t="shared" si="1482"/>
        <v/>
      </c>
      <c r="D7853" s="27" t="str">
        <f t="shared" si="1483"/>
        <v/>
      </c>
      <c r="E7853" s="27" t="str">
        <f t="shared" si="1484"/>
        <v/>
      </c>
      <c r="F7853" s="29" t="str">
        <f t="array" ref="F7853">IF(B7853="","",SMALL(IF(اضافه!$E$1:$E$10000=$D$4,ROW($1:$10000)),B7853))</f>
        <v/>
      </c>
      <c r="G7853" s="25" t="str">
        <f t="shared" si="1491"/>
        <v/>
      </c>
      <c r="H7853" s="26" t="str">
        <f t="shared" si="1485"/>
        <v/>
      </c>
      <c r="I7853" s="27" t="str">
        <f t="shared" si="1486"/>
        <v/>
      </c>
      <c r="J7853" s="27" t="str">
        <f t="shared" si="1487"/>
        <v/>
      </c>
      <c r="K7853" s="29" t="str">
        <f t="array" ref="K7853">IF(G7853="","",SMALL(IF(صرف!$E$1:$E$10000=$D$4,ROW($1:$10000)),G7853))</f>
        <v/>
      </c>
      <c r="L7853" s="25" t="str">
        <f t="shared" si="1492"/>
        <v/>
      </c>
      <c r="M7853" s="26" t="str">
        <f t="shared" si="1488"/>
        <v/>
      </c>
      <c r="N7853" s="27" t="str">
        <f t="shared" si="1489"/>
        <v/>
      </c>
      <c r="O7853" s="27" t="str">
        <f t="shared" ref="O7853:O7916" si="1493">IF(OR($D$4="",L7853=""),"",INDEX(تكهين,P7853,8))</f>
        <v/>
      </c>
      <c r="P7853" s="29" t="str">
        <f t="array" ref="P7853">IF(L7853="","",SMALL(IF(تكهين!$E$1:$E$10000=$D$4,ROW($1:$10000)),L7853))</f>
        <v/>
      </c>
    </row>
    <row r="7854" spans="2:16" ht="20.25">
      <c r="B7854" s="25" t="str">
        <f t="shared" si="1490"/>
        <v/>
      </c>
      <c r="C7854" s="26" t="str">
        <f t="shared" si="1482"/>
        <v/>
      </c>
      <c r="D7854" s="27" t="str">
        <f t="shared" si="1483"/>
        <v/>
      </c>
      <c r="E7854" s="27" t="str">
        <f t="shared" si="1484"/>
        <v/>
      </c>
      <c r="F7854" s="29" t="str">
        <f t="array" ref="F7854">IF(B7854="","",SMALL(IF(اضافه!$E$1:$E$10000=$D$4,ROW($1:$10000)),B7854))</f>
        <v/>
      </c>
      <c r="G7854" s="25" t="str">
        <f t="shared" si="1491"/>
        <v/>
      </c>
      <c r="H7854" s="26" t="str">
        <f t="shared" si="1485"/>
        <v/>
      </c>
      <c r="I7854" s="27" t="str">
        <f t="shared" si="1486"/>
        <v/>
      </c>
      <c r="J7854" s="27" t="str">
        <f t="shared" si="1487"/>
        <v/>
      </c>
      <c r="K7854" s="29" t="str">
        <f t="array" ref="K7854">IF(G7854="","",SMALL(IF(صرف!$E$1:$E$10000=$D$4,ROW($1:$10000)),G7854))</f>
        <v/>
      </c>
      <c r="L7854" s="25" t="str">
        <f t="shared" si="1492"/>
        <v/>
      </c>
      <c r="M7854" s="26" t="str">
        <f t="shared" si="1488"/>
        <v/>
      </c>
      <c r="N7854" s="27" t="str">
        <f t="shared" si="1489"/>
        <v/>
      </c>
      <c r="O7854" s="27" t="str">
        <f t="shared" si="1493"/>
        <v/>
      </c>
      <c r="P7854" s="29" t="str">
        <f t="array" ref="P7854">IF(L7854="","",SMALL(IF(تكهين!$E$1:$E$10000=$D$4,ROW($1:$10000)),L7854))</f>
        <v/>
      </c>
    </row>
    <row r="7855" spans="2:16" ht="20.25">
      <c r="B7855" s="25" t="str">
        <f t="shared" si="1490"/>
        <v/>
      </c>
      <c r="C7855" s="26" t="str">
        <f t="shared" si="1482"/>
        <v/>
      </c>
      <c r="D7855" s="27" t="str">
        <f t="shared" si="1483"/>
        <v/>
      </c>
      <c r="E7855" s="27" t="str">
        <f t="shared" si="1484"/>
        <v/>
      </c>
      <c r="F7855" s="29" t="str">
        <f t="array" ref="F7855">IF(B7855="","",SMALL(IF(اضافه!$E$1:$E$10000=$D$4,ROW($1:$10000)),B7855))</f>
        <v/>
      </c>
      <c r="G7855" s="25" t="str">
        <f t="shared" si="1491"/>
        <v/>
      </c>
      <c r="H7855" s="26" t="str">
        <f t="shared" si="1485"/>
        <v/>
      </c>
      <c r="I7855" s="27" t="str">
        <f t="shared" si="1486"/>
        <v/>
      </c>
      <c r="J7855" s="27" t="str">
        <f t="shared" si="1487"/>
        <v/>
      </c>
      <c r="K7855" s="29" t="str">
        <f t="array" ref="K7855">IF(G7855="","",SMALL(IF(صرف!$E$1:$E$10000=$D$4,ROW($1:$10000)),G7855))</f>
        <v/>
      </c>
      <c r="L7855" s="25" t="str">
        <f t="shared" si="1492"/>
        <v/>
      </c>
      <c r="M7855" s="26" t="str">
        <f t="shared" si="1488"/>
        <v/>
      </c>
      <c r="N7855" s="27" t="str">
        <f t="shared" si="1489"/>
        <v/>
      </c>
      <c r="O7855" s="27" t="str">
        <f t="shared" si="1493"/>
        <v/>
      </c>
      <c r="P7855" s="29" t="str">
        <f t="array" ref="P7855">IF(L7855="","",SMALL(IF(تكهين!$E$1:$E$10000=$D$4,ROW($1:$10000)),L7855))</f>
        <v/>
      </c>
    </row>
    <row r="7856" spans="2:16" ht="20.25">
      <c r="B7856" s="25" t="str">
        <f t="shared" si="1490"/>
        <v/>
      </c>
      <c r="C7856" s="26" t="str">
        <f t="shared" si="1482"/>
        <v/>
      </c>
      <c r="D7856" s="27" t="str">
        <f t="shared" si="1483"/>
        <v/>
      </c>
      <c r="E7856" s="27" t="str">
        <f t="shared" si="1484"/>
        <v/>
      </c>
      <c r="F7856" s="29" t="str">
        <f t="array" ref="F7856">IF(B7856="","",SMALL(IF(اضافه!$E$1:$E$10000=$D$4,ROW($1:$10000)),B7856))</f>
        <v/>
      </c>
      <c r="G7856" s="25" t="str">
        <f t="shared" si="1491"/>
        <v/>
      </c>
      <c r="H7856" s="26" t="str">
        <f t="shared" si="1485"/>
        <v/>
      </c>
      <c r="I7856" s="27" t="str">
        <f t="shared" si="1486"/>
        <v/>
      </c>
      <c r="J7856" s="27" t="str">
        <f t="shared" si="1487"/>
        <v/>
      </c>
      <c r="K7856" s="29" t="str">
        <f t="array" ref="K7856">IF(G7856="","",SMALL(IF(صرف!$E$1:$E$10000=$D$4,ROW($1:$10000)),G7856))</f>
        <v/>
      </c>
      <c r="L7856" s="25" t="str">
        <f t="shared" si="1492"/>
        <v/>
      </c>
      <c r="M7856" s="26" t="str">
        <f t="shared" si="1488"/>
        <v/>
      </c>
      <c r="N7856" s="27" t="str">
        <f t="shared" si="1489"/>
        <v/>
      </c>
      <c r="O7856" s="27" t="str">
        <f t="shared" si="1493"/>
        <v/>
      </c>
      <c r="P7856" s="29" t="str">
        <f t="array" ref="P7856">IF(L7856="","",SMALL(IF(تكهين!$E$1:$E$10000=$D$4,ROW($1:$10000)),L7856))</f>
        <v/>
      </c>
    </row>
    <row r="7857" spans="2:16" ht="20.25">
      <c r="B7857" s="25" t="str">
        <f t="shared" si="1490"/>
        <v/>
      </c>
      <c r="C7857" s="26" t="str">
        <f t="shared" si="1482"/>
        <v/>
      </c>
      <c r="D7857" s="27" t="str">
        <f t="shared" si="1483"/>
        <v/>
      </c>
      <c r="E7857" s="27" t="str">
        <f t="shared" si="1484"/>
        <v/>
      </c>
      <c r="F7857" s="29" t="str">
        <f t="array" ref="F7857">IF(B7857="","",SMALL(IF(اضافه!$E$1:$E$10000=$D$4,ROW($1:$10000)),B7857))</f>
        <v/>
      </c>
      <c r="G7857" s="25" t="str">
        <f t="shared" si="1491"/>
        <v/>
      </c>
      <c r="H7857" s="26" t="str">
        <f t="shared" si="1485"/>
        <v/>
      </c>
      <c r="I7857" s="27" t="str">
        <f t="shared" si="1486"/>
        <v/>
      </c>
      <c r="J7857" s="27" t="str">
        <f t="shared" si="1487"/>
        <v/>
      </c>
      <c r="K7857" s="29" t="str">
        <f t="array" ref="K7857">IF(G7857="","",SMALL(IF(صرف!$E$1:$E$10000=$D$4,ROW($1:$10000)),G7857))</f>
        <v/>
      </c>
      <c r="L7857" s="25" t="str">
        <f t="shared" si="1492"/>
        <v/>
      </c>
      <c r="M7857" s="26" t="str">
        <f t="shared" si="1488"/>
        <v/>
      </c>
      <c r="N7857" s="27" t="str">
        <f t="shared" si="1489"/>
        <v/>
      </c>
      <c r="O7857" s="27" t="str">
        <f t="shared" si="1493"/>
        <v/>
      </c>
      <c r="P7857" s="29" t="str">
        <f t="array" ref="P7857">IF(L7857="","",SMALL(IF(تكهين!$E$1:$E$10000=$D$4,ROW($1:$10000)),L7857))</f>
        <v/>
      </c>
    </row>
    <row r="7858" spans="2:16" ht="20.25">
      <c r="B7858" s="25" t="str">
        <f t="shared" si="1490"/>
        <v/>
      </c>
      <c r="C7858" s="26" t="str">
        <f t="shared" si="1482"/>
        <v/>
      </c>
      <c r="D7858" s="27" t="str">
        <f t="shared" si="1483"/>
        <v/>
      </c>
      <c r="E7858" s="27" t="str">
        <f t="shared" si="1484"/>
        <v/>
      </c>
      <c r="F7858" s="29" t="str">
        <f t="array" ref="F7858">IF(B7858="","",SMALL(IF(اضافه!$E$1:$E$10000=$D$4,ROW($1:$10000)),B7858))</f>
        <v/>
      </c>
      <c r="G7858" s="25" t="str">
        <f t="shared" si="1491"/>
        <v/>
      </c>
      <c r="H7858" s="26" t="str">
        <f t="shared" si="1485"/>
        <v/>
      </c>
      <c r="I7858" s="27" t="str">
        <f t="shared" si="1486"/>
        <v/>
      </c>
      <c r="J7858" s="27" t="str">
        <f t="shared" si="1487"/>
        <v/>
      </c>
      <c r="K7858" s="29" t="str">
        <f t="array" ref="K7858">IF(G7858="","",SMALL(IF(صرف!$E$1:$E$10000=$D$4,ROW($1:$10000)),G7858))</f>
        <v/>
      </c>
      <c r="L7858" s="25" t="str">
        <f t="shared" si="1492"/>
        <v/>
      </c>
      <c r="M7858" s="26" t="str">
        <f t="shared" si="1488"/>
        <v/>
      </c>
      <c r="N7858" s="27" t="str">
        <f t="shared" si="1489"/>
        <v/>
      </c>
      <c r="O7858" s="27" t="str">
        <f t="shared" si="1493"/>
        <v/>
      </c>
      <c r="P7858" s="29" t="str">
        <f t="array" ref="P7858">IF(L7858="","",SMALL(IF(تكهين!$E$1:$E$10000=$D$4,ROW($1:$10000)),L7858))</f>
        <v/>
      </c>
    </row>
    <row r="7859" spans="2:16" ht="20.25">
      <c r="B7859" s="25" t="str">
        <f t="shared" si="1490"/>
        <v/>
      </c>
      <c r="C7859" s="26" t="str">
        <f t="shared" si="1482"/>
        <v/>
      </c>
      <c r="D7859" s="27" t="str">
        <f t="shared" si="1483"/>
        <v/>
      </c>
      <c r="E7859" s="27" t="str">
        <f t="shared" si="1484"/>
        <v/>
      </c>
      <c r="F7859" s="29" t="str">
        <f t="array" ref="F7859">IF(B7859="","",SMALL(IF(اضافه!$E$1:$E$10000=$D$4,ROW($1:$10000)),B7859))</f>
        <v/>
      </c>
      <c r="G7859" s="25" t="str">
        <f t="shared" si="1491"/>
        <v/>
      </c>
      <c r="H7859" s="26" t="str">
        <f t="shared" si="1485"/>
        <v/>
      </c>
      <c r="I7859" s="27" t="str">
        <f t="shared" si="1486"/>
        <v/>
      </c>
      <c r="J7859" s="27" t="str">
        <f t="shared" si="1487"/>
        <v/>
      </c>
      <c r="K7859" s="29" t="str">
        <f t="array" ref="K7859">IF(G7859="","",SMALL(IF(صرف!$E$1:$E$10000=$D$4,ROW($1:$10000)),G7859))</f>
        <v/>
      </c>
      <c r="L7859" s="25" t="str">
        <f t="shared" si="1492"/>
        <v/>
      </c>
      <c r="M7859" s="26" t="str">
        <f t="shared" si="1488"/>
        <v/>
      </c>
      <c r="N7859" s="27" t="str">
        <f t="shared" si="1489"/>
        <v/>
      </c>
      <c r="O7859" s="27" t="str">
        <f t="shared" si="1493"/>
        <v/>
      </c>
      <c r="P7859" s="29" t="str">
        <f t="array" ref="P7859">IF(L7859="","",SMALL(IF(تكهين!$E$1:$E$10000=$D$4,ROW($1:$10000)),L7859))</f>
        <v/>
      </c>
    </row>
    <row r="7860" spans="2:16" ht="20.25">
      <c r="B7860" s="25" t="str">
        <f t="shared" si="1490"/>
        <v/>
      </c>
      <c r="C7860" s="26" t="str">
        <f t="shared" si="1482"/>
        <v/>
      </c>
      <c r="D7860" s="27" t="str">
        <f t="shared" si="1483"/>
        <v/>
      </c>
      <c r="E7860" s="27" t="str">
        <f t="shared" si="1484"/>
        <v/>
      </c>
      <c r="F7860" s="29" t="str">
        <f t="array" ref="F7860">IF(B7860="","",SMALL(IF(اضافه!$E$1:$E$10000=$D$4,ROW($1:$10000)),B7860))</f>
        <v/>
      </c>
      <c r="G7860" s="25" t="str">
        <f t="shared" si="1491"/>
        <v/>
      </c>
      <c r="H7860" s="26" t="str">
        <f t="shared" si="1485"/>
        <v/>
      </c>
      <c r="I7860" s="27" t="str">
        <f t="shared" si="1486"/>
        <v/>
      </c>
      <c r="J7860" s="27" t="str">
        <f t="shared" si="1487"/>
        <v/>
      </c>
      <c r="K7860" s="29" t="str">
        <f t="array" ref="K7860">IF(G7860="","",SMALL(IF(صرف!$E$1:$E$10000=$D$4,ROW($1:$10000)),G7860))</f>
        <v/>
      </c>
      <c r="L7860" s="25" t="str">
        <f t="shared" si="1492"/>
        <v/>
      </c>
      <c r="M7860" s="26" t="str">
        <f t="shared" si="1488"/>
        <v/>
      </c>
      <c r="N7860" s="27" t="str">
        <f t="shared" si="1489"/>
        <v/>
      </c>
      <c r="O7860" s="27" t="str">
        <f t="shared" si="1493"/>
        <v/>
      </c>
      <c r="P7860" s="29" t="str">
        <f t="array" ref="P7860">IF(L7860="","",SMALL(IF(تكهين!$E$1:$E$10000=$D$4,ROW($1:$10000)),L7860))</f>
        <v/>
      </c>
    </row>
    <row r="7861" spans="2:16" ht="20.25">
      <c r="B7861" s="25" t="str">
        <f t="shared" si="1490"/>
        <v/>
      </c>
      <c r="C7861" s="26" t="str">
        <f t="shared" si="1482"/>
        <v/>
      </c>
      <c r="D7861" s="27" t="str">
        <f t="shared" si="1483"/>
        <v/>
      </c>
      <c r="E7861" s="27" t="str">
        <f t="shared" si="1484"/>
        <v/>
      </c>
      <c r="F7861" s="29" t="str">
        <f t="array" ref="F7861">IF(B7861="","",SMALL(IF(اضافه!$E$1:$E$10000=$D$4,ROW($1:$10000)),B7861))</f>
        <v/>
      </c>
      <c r="G7861" s="25" t="str">
        <f t="shared" si="1491"/>
        <v/>
      </c>
      <c r="H7861" s="26" t="str">
        <f t="shared" si="1485"/>
        <v/>
      </c>
      <c r="I7861" s="27" t="str">
        <f t="shared" si="1486"/>
        <v/>
      </c>
      <c r="J7861" s="27" t="str">
        <f t="shared" si="1487"/>
        <v/>
      </c>
      <c r="K7861" s="29" t="str">
        <f t="array" ref="K7861">IF(G7861="","",SMALL(IF(صرف!$E$1:$E$10000=$D$4,ROW($1:$10000)),G7861))</f>
        <v/>
      </c>
      <c r="L7861" s="25" t="str">
        <f t="shared" si="1492"/>
        <v/>
      </c>
      <c r="M7861" s="26" t="str">
        <f t="shared" si="1488"/>
        <v/>
      </c>
      <c r="N7861" s="27" t="str">
        <f t="shared" si="1489"/>
        <v/>
      </c>
      <c r="O7861" s="27" t="str">
        <f t="shared" si="1493"/>
        <v/>
      </c>
      <c r="P7861" s="29" t="str">
        <f t="array" ref="P7861">IF(L7861="","",SMALL(IF(تكهين!$E$1:$E$10000=$D$4,ROW($1:$10000)),L7861))</f>
        <v/>
      </c>
    </row>
    <row r="7862" spans="2:16" ht="20.25">
      <c r="B7862" s="25" t="str">
        <f t="shared" si="1490"/>
        <v/>
      </c>
      <c r="C7862" s="26" t="str">
        <f t="shared" si="1482"/>
        <v/>
      </c>
      <c r="D7862" s="27" t="str">
        <f t="shared" si="1483"/>
        <v/>
      </c>
      <c r="E7862" s="27" t="str">
        <f t="shared" si="1484"/>
        <v/>
      </c>
      <c r="F7862" s="29" t="str">
        <f t="array" ref="F7862">IF(B7862="","",SMALL(IF(اضافه!$E$1:$E$10000=$D$4,ROW($1:$10000)),B7862))</f>
        <v/>
      </c>
      <c r="G7862" s="25" t="str">
        <f t="shared" si="1491"/>
        <v/>
      </c>
      <c r="H7862" s="26" t="str">
        <f t="shared" si="1485"/>
        <v/>
      </c>
      <c r="I7862" s="27" t="str">
        <f t="shared" si="1486"/>
        <v/>
      </c>
      <c r="J7862" s="27" t="str">
        <f t="shared" si="1487"/>
        <v/>
      </c>
      <c r="K7862" s="29" t="str">
        <f t="array" ref="K7862">IF(G7862="","",SMALL(IF(صرف!$E$1:$E$10000=$D$4,ROW($1:$10000)),G7862))</f>
        <v/>
      </c>
      <c r="L7862" s="25" t="str">
        <f t="shared" si="1492"/>
        <v/>
      </c>
      <c r="M7862" s="26" t="str">
        <f t="shared" si="1488"/>
        <v/>
      </c>
      <c r="N7862" s="27" t="str">
        <f t="shared" si="1489"/>
        <v/>
      </c>
      <c r="O7862" s="27" t="str">
        <f t="shared" si="1493"/>
        <v/>
      </c>
      <c r="P7862" s="29" t="str">
        <f t="array" ref="P7862">IF(L7862="","",SMALL(IF(تكهين!$E$1:$E$10000=$D$4,ROW($1:$10000)),L7862))</f>
        <v/>
      </c>
    </row>
    <row r="7863" spans="2:16" ht="20.25">
      <c r="B7863" s="25" t="str">
        <f t="shared" si="1490"/>
        <v/>
      </c>
      <c r="C7863" s="26" t="str">
        <f t="shared" ref="C7863:C7926" si="1494">IF(OR($D$4="",B7863=""),"",INDEX(اضافة,F7863,2))</f>
        <v/>
      </c>
      <c r="D7863" s="27" t="str">
        <f t="shared" ref="D7863:D7926" si="1495">IF(OR($D$4="",B7863=""),"",INDEX(اضافة,F7863,3))</f>
        <v/>
      </c>
      <c r="E7863" s="27" t="str">
        <f t="shared" ref="E7863:E7926" si="1496">IF(OR($D$4="",B7863=""),"",INDEX(اضافة,F7863,8))</f>
        <v/>
      </c>
      <c r="F7863" s="29" t="str">
        <f t="array" ref="F7863">IF(B7863="","",SMALL(IF(اضافه!$E$1:$E$10000=$D$4,ROW($1:$10000)),B7863))</f>
        <v/>
      </c>
      <c r="G7863" s="25" t="str">
        <f t="shared" si="1491"/>
        <v/>
      </c>
      <c r="H7863" s="26" t="str">
        <f t="shared" ref="H7863:H7926" si="1497">IF(OR($D$4="",G7863=""),"",INDEX(صرف,K7863,2))</f>
        <v/>
      </c>
      <c r="I7863" s="27" t="str">
        <f t="shared" ref="I7863:I7926" si="1498">IF(OR($D$4="",G7863=""),"",INDEX(صرف,K7863,3))</f>
        <v/>
      </c>
      <c r="J7863" s="27" t="str">
        <f t="shared" ref="J7863:J7926" si="1499">IF(OR($D$4="",G7863=""),"",INDEX(صرف,K7863,8))</f>
        <v/>
      </c>
      <c r="K7863" s="29" t="str">
        <f t="array" ref="K7863">IF(G7863="","",SMALL(IF(صرف!$E$1:$E$10000=$D$4,ROW($1:$10000)),G7863))</f>
        <v/>
      </c>
      <c r="L7863" s="25" t="str">
        <f t="shared" si="1492"/>
        <v/>
      </c>
      <c r="M7863" s="26" t="str">
        <f t="shared" ref="M7863:M7926" si="1500">IF(OR($D$4="",L7863=""),"",INDEX(تكهين,P7863,2))</f>
        <v/>
      </c>
      <c r="N7863" s="27" t="str">
        <f t="shared" ref="N7863:N7926" si="1501">IF(OR($D$4="",L7863=""),"",INDEX(تكهين,P7863,3))</f>
        <v/>
      </c>
      <c r="O7863" s="27" t="str">
        <f t="shared" si="1493"/>
        <v/>
      </c>
      <c r="P7863" s="29" t="str">
        <f t="array" ref="P7863">IF(L7863="","",SMALL(IF(تكهين!$E$1:$E$10000=$D$4,ROW($1:$10000)),L7863))</f>
        <v/>
      </c>
    </row>
    <row r="7864" spans="2:16" ht="20.25">
      <c r="B7864" s="25" t="str">
        <f t="shared" si="1490"/>
        <v/>
      </c>
      <c r="C7864" s="26" t="str">
        <f t="shared" si="1494"/>
        <v/>
      </c>
      <c r="D7864" s="27" t="str">
        <f t="shared" si="1495"/>
        <v/>
      </c>
      <c r="E7864" s="27" t="str">
        <f t="shared" si="1496"/>
        <v/>
      </c>
      <c r="F7864" s="29" t="str">
        <f t="array" ref="F7864">IF(B7864="","",SMALL(IF(اضافه!$E$1:$E$10000=$D$4,ROW($1:$10000)),B7864))</f>
        <v/>
      </c>
      <c r="G7864" s="25" t="str">
        <f t="shared" si="1491"/>
        <v/>
      </c>
      <c r="H7864" s="26" t="str">
        <f t="shared" si="1497"/>
        <v/>
      </c>
      <c r="I7864" s="27" t="str">
        <f t="shared" si="1498"/>
        <v/>
      </c>
      <c r="J7864" s="27" t="str">
        <f t="shared" si="1499"/>
        <v/>
      </c>
      <c r="K7864" s="29" t="str">
        <f t="array" ref="K7864">IF(G7864="","",SMALL(IF(صرف!$E$1:$E$10000=$D$4,ROW($1:$10000)),G7864))</f>
        <v/>
      </c>
      <c r="L7864" s="25" t="str">
        <f t="shared" si="1492"/>
        <v/>
      </c>
      <c r="M7864" s="26" t="str">
        <f t="shared" si="1500"/>
        <v/>
      </c>
      <c r="N7864" s="27" t="str">
        <f t="shared" si="1501"/>
        <v/>
      </c>
      <c r="O7864" s="27" t="str">
        <f t="shared" si="1493"/>
        <v/>
      </c>
      <c r="P7864" s="29" t="str">
        <f t="array" ref="P7864">IF(L7864="","",SMALL(IF(تكهين!$E$1:$E$10000=$D$4,ROW($1:$10000)),L7864))</f>
        <v/>
      </c>
    </row>
    <row r="7865" spans="2:16" ht="20.25">
      <c r="B7865" s="25" t="str">
        <f t="shared" si="1490"/>
        <v/>
      </c>
      <c r="C7865" s="26" t="str">
        <f t="shared" si="1494"/>
        <v/>
      </c>
      <c r="D7865" s="27" t="str">
        <f t="shared" si="1495"/>
        <v/>
      </c>
      <c r="E7865" s="27" t="str">
        <f t="shared" si="1496"/>
        <v/>
      </c>
      <c r="F7865" s="29" t="str">
        <f t="array" ref="F7865">IF(B7865="","",SMALL(IF(اضافه!$E$1:$E$10000=$D$4,ROW($1:$10000)),B7865))</f>
        <v/>
      </c>
      <c r="G7865" s="25" t="str">
        <f t="shared" si="1491"/>
        <v/>
      </c>
      <c r="H7865" s="26" t="str">
        <f t="shared" si="1497"/>
        <v/>
      </c>
      <c r="I7865" s="27" t="str">
        <f t="shared" si="1498"/>
        <v/>
      </c>
      <c r="J7865" s="27" t="str">
        <f t="shared" si="1499"/>
        <v/>
      </c>
      <c r="K7865" s="29" t="str">
        <f t="array" ref="K7865">IF(G7865="","",SMALL(IF(صرف!$E$1:$E$10000=$D$4,ROW($1:$10000)),G7865))</f>
        <v/>
      </c>
      <c r="L7865" s="25" t="str">
        <f t="shared" si="1492"/>
        <v/>
      </c>
      <c r="M7865" s="26" t="str">
        <f t="shared" si="1500"/>
        <v/>
      </c>
      <c r="N7865" s="27" t="str">
        <f t="shared" si="1501"/>
        <v/>
      </c>
      <c r="O7865" s="27" t="str">
        <f t="shared" si="1493"/>
        <v/>
      </c>
      <c r="P7865" s="29" t="str">
        <f t="array" ref="P7865">IF(L7865="","",SMALL(IF(تكهين!$E$1:$E$10000=$D$4,ROW($1:$10000)),L7865))</f>
        <v/>
      </c>
    </row>
    <row r="7866" spans="2:16" ht="20.25">
      <c r="B7866" s="25" t="str">
        <f t="shared" si="1490"/>
        <v/>
      </c>
      <c r="C7866" s="26" t="str">
        <f t="shared" si="1494"/>
        <v/>
      </c>
      <c r="D7866" s="27" t="str">
        <f t="shared" si="1495"/>
        <v/>
      </c>
      <c r="E7866" s="27" t="str">
        <f t="shared" si="1496"/>
        <v/>
      </c>
      <c r="F7866" s="29" t="str">
        <f t="array" ref="F7866">IF(B7866="","",SMALL(IF(اضافه!$E$1:$E$10000=$D$4,ROW($1:$10000)),B7866))</f>
        <v/>
      </c>
      <c r="G7866" s="25" t="str">
        <f t="shared" si="1491"/>
        <v/>
      </c>
      <c r="H7866" s="26" t="str">
        <f t="shared" si="1497"/>
        <v/>
      </c>
      <c r="I7866" s="27" t="str">
        <f t="shared" si="1498"/>
        <v/>
      </c>
      <c r="J7866" s="27" t="str">
        <f t="shared" si="1499"/>
        <v/>
      </c>
      <c r="K7866" s="29" t="str">
        <f t="array" ref="K7866">IF(G7866="","",SMALL(IF(صرف!$E$1:$E$10000=$D$4,ROW($1:$10000)),G7866))</f>
        <v/>
      </c>
      <c r="L7866" s="25" t="str">
        <f t="shared" si="1492"/>
        <v/>
      </c>
      <c r="M7866" s="26" t="str">
        <f t="shared" si="1500"/>
        <v/>
      </c>
      <c r="N7866" s="27" t="str">
        <f t="shared" si="1501"/>
        <v/>
      </c>
      <c r="O7866" s="27" t="str">
        <f t="shared" si="1493"/>
        <v/>
      </c>
      <c r="P7866" s="29" t="str">
        <f t="array" ref="P7866">IF(L7866="","",SMALL(IF(تكهين!$E$1:$E$10000=$D$4,ROW($1:$10000)),L7866))</f>
        <v/>
      </c>
    </row>
    <row r="7867" spans="2:16" ht="20.25">
      <c r="B7867" s="25" t="str">
        <f t="shared" si="1490"/>
        <v/>
      </c>
      <c r="C7867" s="26" t="str">
        <f t="shared" si="1494"/>
        <v/>
      </c>
      <c r="D7867" s="27" t="str">
        <f t="shared" si="1495"/>
        <v/>
      </c>
      <c r="E7867" s="27" t="str">
        <f t="shared" si="1496"/>
        <v/>
      </c>
      <c r="F7867" s="29" t="str">
        <f t="array" ref="F7867">IF(B7867="","",SMALL(IF(اضافه!$E$1:$E$10000=$D$4,ROW($1:$10000)),B7867))</f>
        <v/>
      </c>
      <c r="G7867" s="25" t="str">
        <f t="shared" si="1491"/>
        <v/>
      </c>
      <c r="H7867" s="26" t="str">
        <f t="shared" si="1497"/>
        <v/>
      </c>
      <c r="I7867" s="27" t="str">
        <f t="shared" si="1498"/>
        <v/>
      </c>
      <c r="J7867" s="27" t="str">
        <f t="shared" si="1499"/>
        <v/>
      </c>
      <c r="K7867" s="29" t="str">
        <f t="array" ref="K7867">IF(G7867="","",SMALL(IF(صرف!$E$1:$E$10000=$D$4,ROW($1:$10000)),G7867))</f>
        <v/>
      </c>
      <c r="L7867" s="25" t="str">
        <f t="shared" si="1492"/>
        <v/>
      </c>
      <c r="M7867" s="26" t="str">
        <f t="shared" si="1500"/>
        <v/>
      </c>
      <c r="N7867" s="27" t="str">
        <f t="shared" si="1501"/>
        <v/>
      </c>
      <c r="O7867" s="27" t="str">
        <f t="shared" si="1493"/>
        <v/>
      </c>
      <c r="P7867" s="29" t="str">
        <f t="array" ref="P7867">IF(L7867="","",SMALL(IF(تكهين!$E$1:$E$10000=$D$4,ROW($1:$10000)),L7867))</f>
        <v/>
      </c>
    </row>
    <row r="7868" spans="2:16" ht="20.25">
      <c r="B7868" s="25" t="str">
        <f t="shared" si="1490"/>
        <v/>
      </c>
      <c r="C7868" s="26" t="str">
        <f t="shared" si="1494"/>
        <v/>
      </c>
      <c r="D7868" s="27" t="str">
        <f t="shared" si="1495"/>
        <v/>
      </c>
      <c r="E7868" s="27" t="str">
        <f t="shared" si="1496"/>
        <v/>
      </c>
      <c r="F7868" s="29" t="str">
        <f t="array" ref="F7868">IF(B7868="","",SMALL(IF(اضافه!$E$1:$E$10000=$D$4,ROW($1:$10000)),B7868))</f>
        <v/>
      </c>
      <c r="G7868" s="25" t="str">
        <f t="shared" si="1491"/>
        <v/>
      </c>
      <c r="H7868" s="26" t="str">
        <f t="shared" si="1497"/>
        <v/>
      </c>
      <c r="I7868" s="27" t="str">
        <f t="shared" si="1498"/>
        <v/>
      </c>
      <c r="J7868" s="27" t="str">
        <f t="shared" si="1499"/>
        <v/>
      </c>
      <c r="K7868" s="29" t="str">
        <f t="array" ref="K7868">IF(G7868="","",SMALL(IF(صرف!$E$1:$E$10000=$D$4,ROW($1:$10000)),G7868))</f>
        <v/>
      </c>
      <c r="L7868" s="25" t="str">
        <f t="shared" si="1492"/>
        <v/>
      </c>
      <c r="M7868" s="26" t="str">
        <f t="shared" si="1500"/>
        <v/>
      </c>
      <c r="N7868" s="27" t="str">
        <f t="shared" si="1501"/>
        <v/>
      </c>
      <c r="O7868" s="27" t="str">
        <f t="shared" si="1493"/>
        <v/>
      </c>
      <c r="P7868" s="29" t="str">
        <f t="array" ref="P7868">IF(L7868="","",SMALL(IF(تكهين!$E$1:$E$10000=$D$4,ROW($1:$10000)),L7868))</f>
        <v/>
      </c>
    </row>
    <row r="7869" spans="2:16" ht="20.25">
      <c r="B7869" s="25" t="str">
        <f t="shared" si="1490"/>
        <v/>
      </c>
      <c r="C7869" s="26" t="str">
        <f t="shared" si="1494"/>
        <v/>
      </c>
      <c r="D7869" s="27" t="str">
        <f t="shared" si="1495"/>
        <v/>
      </c>
      <c r="E7869" s="27" t="str">
        <f t="shared" si="1496"/>
        <v/>
      </c>
      <c r="F7869" s="29" t="str">
        <f t="array" ref="F7869">IF(B7869="","",SMALL(IF(اضافه!$E$1:$E$10000=$D$4,ROW($1:$10000)),B7869))</f>
        <v/>
      </c>
      <c r="G7869" s="25" t="str">
        <f t="shared" si="1491"/>
        <v/>
      </c>
      <c r="H7869" s="26" t="str">
        <f t="shared" si="1497"/>
        <v/>
      </c>
      <c r="I7869" s="27" t="str">
        <f t="shared" si="1498"/>
        <v/>
      </c>
      <c r="J7869" s="27" t="str">
        <f t="shared" si="1499"/>
        <v/>
      </c>
      <c r="K7869" s="29" t="str">
        <f t="array" ref="K7869">IF(G7869="","",SMALL(IF(صرف!$E$1:$E$10000=$D$4,ROW($1:$10000)),G7869))</f>
        <v/>
      </c>
      <c r="L7869" s="25" t="str">
        <f t="shared" si="1492"/>
        <v/>
      </c>
      <c r="M7869" s="26" t="str">
        <f t="shared" si="1500"/>
        <v/>
      </c>
      <c r="N7869" s="27" t="str">
        <f t="shared" si="1501"/>
        <v/>
      </c>
      <c r="O7869" s="27" t="str">
        <f t="shared" si="1493"/>
        <v/>
      </c>
      <c r="P7869" s="29" t="str">
        <f t="array" ref="P7869">IF(L7869="","",SMALL(IF(تكهين!$E$1:$E$10000=$D$4,ROW($1:$10000)),L7869))</f>
        <v/>
      </c>
    </row>
    <row r="7870" spans="2:16" ht="20.25">
      <c r="B7870" s="25" t="str">
        <f t="shared" si="1490"/>
        <v/>
      </c>
      <c r="C7870" s="26" t="str">
        <f t="shared" si="1494"/>
        <v/>
      </c>
      <c r="D7870" s="27" t="str">
        <f t="shared" si="1495"/>
        <v/>
      </c>
      <c r="E7870" s="27" t="str">
        <f t="shared" si="1496"/>
        <v/>
      </c>
      <c r="F7870" s="29" t="str">
        <f t="array" ref="F7870">IF(B7870="","",SMALL(IF(اضافه!$E$1:$E$10000=$D$4,ROW($1:$10000)),B7870))</f>
        <v/>
      </c>
      <c r="G7870" s="25" t="str">
        <f t="shared" si="1491"/>
        <v/>
      </c>
      <c r="H7870" s="26" t="str">
        <f t="shared" si="1497"/>
        <v/>
      </c>
      <c r="I7870" s="27" t="str">
        <f t="shared" si="1498"/>
        <v/>
      </c>
      <c r="J7870" s="27" t="str">
        <f t="shared" si="1499"/>
        <v/>
      </c>
      <c r="K7870" s="29" t="str">
        <f t="array" ref="K7870">IF(G7870="","",SMALL(IF(صرف!$E$1:$E$10000=$D$4,ROW($1:$10000)),G7870))</f>
        <v/>
      </c>
      <c r="L7870" s="25" t="str">
        <f t="shared" si="1492"/>
        <v/>
      </c>
      <c r="M7870" s="26" t="str">
        <f t="shared" si="1500"/>
        <v/>
      </c>
      <c r="N7870" s="27" t="str">
        <f t="shared" si="1501"/>
        <v/>
      </c>
      <c r="O7870" s="27" t="str">
        <f t="shared" si="1493"/>
        <v/>
      </c>
      <c r="P7870" s="29" t="str">
        <f t="array" ref="P7870">IF(L7870="","",SMALL(IF(تكهين!$E$1:$E$10000=$D$4,ROW($1:$10000)),L7870))</f>
        <v/>
      </c>
    </row>
    <row r="7871" spans="2:16" ht="20.25">
      <c r="B7871" s="25" t="str">
        <f t="shared" si="1490"/>
        <v/>
      </c>
      <c r="C7871" s="26" t="str">
        <f t="shared" si="1494"/>
        <v/>
      </c>
      <c r="D7871" s="27" t="str">
        <f t="shared" si="1495"/>
        <v/>
      </c>
      <c r="E7871" s="27" t="str">
        <f t="shared" si="1496"/>
        <v/>
      </c>
      <c r="F7871" s="29" t="str">
        <f t="array" ref="F7871">IF(B7871="","",SMALL(IF(اضافه!$E$1:$E$10000=$D$4,ROW($1:$10000)),B7871))</f>
        <v/>
      </c>
      <c r="G7871" s="25" t="str">
        <f t="shared" si="1491"/>
        <v/>
      </c>
      <c r="H7871" s="26" t="str">
        <f t="shared" si="1497"/>
        <v/>
      </c>
      <c r="I7871" s="27" t="str">
        <f t="shared" si="1498"/>
        <v/>
      </c>
      <c r="J7871" s="27" t="str">
        <f t="shared" si="1499"/>
        <v/>
      </c>
      <c r="K7871" s="29" t="str">
        <f t="array" ref="K7871">IF(G7871="","",SMALL(IF(صرف!$E$1:$E$10000=$D$4,ROW($1:$10000)),G7871))</f>
        <v/>
      </c>
      <c r="L7871" s="25" t="str">
        <f t="shared" si="1492"/>
        <v/>
      </c>
      <c r="M7871" s="26" t="str">
        <f t="shared" si="1500"/>
        <v/>
      </c>
      <c r="N7871" s="27" t="str">
        <f t="shared" si="1501"/>
        <v/>
      </c>
      <c r="O7871" s="27" t="str">
        <f t="shared" si="1493"/>
        <v/>
      </c>
      <c r="P7871" s="29" t="str">
        <f t="array" ref="P7871">IF(L7871="","",SMALL(IF(تكهين!$E$1:$E$10000=$D$4,ROW($1:$10000)),L7871))</f>
        <v/>
      </c>
    </row>
    <row r="7872" spans="2:16" ht="20.25">
      <c r="B7872" s="25" t="str">
        <f t="shared" si="1490"/>
        <v/>
      </c>
      <c r="C7872" s="26" t="str">
        <f t="shared" si="1494"/>
        <v/>
      </c>
      <c r="D7872" s="27" t="str">
        <f t="shared" si="1495"/>
        <v/>
      </c>
      <c r="E7872" s="27" t="str">
        <f t="shared" si="1496"/>
        <v/>
      </c>
      <c r="F7872" s="29" t="str">
        <f t="array" ref="F7872">IF(B7872="","",SMALL(IF(اضافه!$E$1:$E$10000=$D$4,ROW($1:$10000)),B7872))</f>
        <v/>
      </c>
      <c r="G7872" s="25" t="str">
        <f t="shared" si="1491"/>
        <v/>
      </c>
      <c r="H7872" s="26" t="str">
        <f t="shared" si="1497"/>
        <v/>
      </c>
      <c r="I7872" s="27" t="str">
        <f t="shared" si="1498"/>
        <v/>
      </c>
      <c r="J7872" s="27" t="str">
        <f t="shared" si="1499"/>
        <v/>
      </c>
      <c r="K7872" s="29" t="str">
        <f t="array" ref="K7872">IF(G7872="","",SMALL(IF(صرف!$E$1:$E$10000=$D$4,ROW($1:$10000)),G7872))</f>
        <v/>
      </c>
      <c r="L7872" s="25" t="str">
        <f t="shared" si="1492"/>
        <v/>
      </c>
      <c r="M7872" s="26" t="str">
        <f t="shared" si="1500"/>
        <v/>
      </c>
      <c r="N7872" s="27" t="str">
        <f t="shared" si="1501"/>
        <v/>
      </c>
      <c r="O7872" s="27" t="str">
        <f t="shared" si="1493"/>
        <v/>
      </c>
      <c r="P7872" s="29" t="str">
        <f t="array" ref="P7872">IF(L7872="","",SMALL(IF(تكهين!$E$1:$E$10000=$D$4,ROW($1:$10000)),L7872))</f>
        <v/>
      </c>
    </row>
    <row r="7873" spans="2:16" ht="20.25">
      <c r="B7873" s="25" t="str">
        <f t="shared" si="1490"/>
        <v/>
      </c>
      <c r="C7873" s="26" t="str">
        <f t="shared" si="1494"/>
        <v/>
      </c>
      <c r="D7873" s="27" t="str">
        <f t="shared" si="1495"/>
        <v/>
      </c>
      <c r="E7873" s="27" t="str">
        <f t="shared" si="1496"/>
        <v/>
      </c>
      <c r="F7873" s="29" t="str">
        <f t="array" ref="F7873">IF(B7873="","",SMALL(IF(اضافه!$E$1:$E$10000=$D$4,ROW($1:$10000)),B7873))</f>
        <v/>
      </c>
      <c r="G7873" s="25" t="str">
        <f t="shared" si="1491"/>
        <v/>
      </c>
      <c r="H7873" s="26" t="str">
        <f t="shared" si="1497"/>
        <v/>
      </c>
      <c r="I7873" s="27" t="str">
        <f t="shared" si="1498"/>
        <v/>
      </c>
      <c r="J7873" s="27" t="str">
        <f t="shared" si="1499"/>
        <v/>
      </c>
      <c r="K7873" s="29" t="str">
        <f t="array" ref="K7873">IF(G7873="","",SMALL(IF(صرف!$E$1:$E$10000=$D$4,ROW($1:$10000)),G7873))</f>
        <v/>
      </c>
      <c r="L7873" s="25" t="str">
        <f t="shared" si="1492"/>
        <v/>
      </c>
      <c r="M7873" s="26" t="str">
        <f t="shared" si="1500"/>
        <v/>
      </c>
      <c r="N7873" s="27" t="str">
        <f t="shared" si="1501"/>
        <v/>
      </c>
      <c r="O7873" s="27" t="str">
        <f t="shared" si="1493"/>
        <v/>
      </c>
      <c r="P7873" s="29" t="str">
        <f t="array" ref="P7873">IF(L7873="","",SMALL(IF(تكهين!$E$1:$E$10000=$D$4,ROW($1:$10000)),L7873))</f>
        <v/>
      </c>
    </row>
    <row r="7874" spans="2:16" ht="20.25">
      <c r="B7874" s="25" t="str">
        <f t="shared" si="1490"/>
        <v/>
      </c>
      <c r="C7874" s="26" t="str">
        <f t="shared" si="1494"/>
        <v/>
      </c>
      <c r="D7874" s="27" t="str">
        <f t="shared" si="1495"/>
        <v/>
      </c>
      <c r="E7874" s="27" t="str">
        <f t="shared" si="1496"/>
        <v/>
      </c>
      <c r="F7874" s="29" t="str">
        <f t="array" ref="F7874">IF(B7874="","",SMALL(IF(اضافه!$E$1:$E$10000=$D$4,ROW($1:$10000)),B7874))</f>
        <v/>
      </c>
      <c r="G7874" s="25" t="str">
        <f t="shared" si="1491"/>
        <v/>
      </c>
      <c r="H7874" s="26" t="str">
        <f t="shared" si="1497"/>
        <v/>
      </c>
      <c r="I7874" s="27" t="str">
        <f t="shared" si="1498"/>
        <v/>
      </c>
      <c r="J7874" s="27" t="str">
        <f t="shared" si="1499"/>
        <v/>
      </c>
      <c r="K7874" s="29" t="str">
        <f t="array" ref="K7874">IF(G7874="","",SMALL(IF(صرف!$E$1:$E$10000=$D$4,ROW($1:$10000)),G7874))</f>
        <v/>
      </c>
      <c r="L7874" s="25" t="str">
        <f t="shared" si="1492"/>
        <v/>
      </c>
      <c r="M7874" s="26" t="str">
        <f t="shared" si="1500"/>
        <v/>
      </c>
      <c r="N7874" s="27" t="str">
        <f t="shared" si="1501"/>
        <v/>
      </c>
      <c r="O7874" s="27" t="str">
        <f t="shared" si="1493"/>
        <v/>
      </c>
      <c r="P7874" s="29" t="str">
        <f t="array" ref="P7874">IF(L7874="","",SMALL(IF(تكهين!$E$1:$E$10000=$D$4,ROW($1:$10000)),L7874))</f>
        <v/>
      </c>
    </row>
    <row r="7875" spans="2:16" ht="20.25">
      <c r="B7875" s="25" t="str">
        <f t="shared" si="1490"/>
        <v/>
      </c>
      <c r="C7875" s="26" t="str">
        <f t="shared" si="1494"/>
        <v/>
      </c>
      <c r="D7875" s="27" t="str">
        <f t="shared" si="1495"/>
        <v/>
      </c>
      <c r="E7875" s="27" t="str">
        <f t="shared" si="1496"/>
        <v/>
      </c>
      <c r="F7875" s="29" t="str">
        <f t="array" ref="F7875">IF(B7875="","",SMALL(IF(اضافه!$E$1:$E$10000=$D$4,ROW($1:$10000)),B7875))</f>
        <v/>
      </c>
      <c r="G7875" s="25" t="str">
        <f t="shared" si="1491"/>
        <v/>
      </c>
      <c r="H7875" s="26" t="str">
        <f t="shared" si="1497"/>
        <v/>
      </c>
      <c r="I7875" s="27" t="str">
        <f t="shared" si="1498"/>
        <v/>
      </c>
      <c r="J7875" s="27" t="str">
        <f t="shared" si="1499"/>
        <v/>
      </c>
      <c r="K7875" s="29" t="str">
        <f t="array" ref="K7875">IF(G7875="","",SMALL(IF(صرف!$E$1:$E$10000=$D$4,ROW($1:$10000)),G7875))</f>
        <v/>
      </c>
      <c r="L7875" s="25" t="str">
        <f t="shared" si="1492"/>
        <v/>
      </c>
      <c r="M7875" s="26" t="str">
        <f t="shared" si="1500"/>
        <v/>
      </c>
      <c r="N7875" s="27" t="str">
        <f t="shared" si="1501"/>
        <v/>
      </c>
      <c r="O7875" s="27" t="str">
        <f t="shared" si="1493"/>
        <v/>
      </c>
      <c r="P7875" s="29" t="str">
        <f t="array" ref="P7875">IF(L7875="","",SMALL(IF(تكهين!$E$1:$E$10000=$D$4,ROW($1:$10000)),L7875))</f>
        <v/>
      </c>
    </row>
    <row r="7876" spans="2:16" ht="20.25">
      <c r="B7876" s="25" t="str">
        <f t="shared" si="1490"/>
        <v/>
      </c>
      <c r="C7876" s="26" t="str">
        <f t="shared" si="1494"/>
        <v/>
      </c>
      <c r="D7876" s="27" t="str">
        <f t="shared" si="1495"/>
        <v/>
      </c>
      <c r="E7876" s="27" t="str">
        <f t="shared" si="1496"/>
        <v/>
      </c>
      <c r="F7876" s="29" t="str">
        <f t="array" ref="F7876">IF(B7876="","",SMALL(IF(اضافه!$E$1:$E$10000=$D$4,ROW($1:$10000)),B7876))</f>
        <v/>
      </c>
      <c r="G7876" s="25" t="str">
        <f t="shared" si="1491"/>
        <v/>
      </c>
      <c r="H7876" s="26" t="str">
        <f t="shared" si="1497"/>
        <v/>
      </c>
      <c r="I7876" s="27" t="str">
        <f t="shared" si="1498"/>
        <v/>
      </c>
      <c r="J7876" s="27" t="str">
        <f t="shared" si="1499"/>
        <v/>
      </c>
      <c r="K7876" s="29" t="str">
        <f t="array" ref="K7876">IF(G7876="","",SMALL(IF(صرف!$E$1:$E$10000=$D$4,ROW($1:$10000)),G7876))</f>
        <v/>
      </c>
      <c r="L7876" s="25" t="str">
        <f t="shared" si="1492"/>
        <v/>
      </c>
      <c r="M7876" s="26" t="str">
        <f t="shared" si="1500"/>
        <v/>
      </c>
      <c r="N7876" s="27" t="str">
        <f t="shared" si="1501"/>
        <v/>
      </c>
      <c r="O7876" s="27" t="str">
        <f t="shared" si="1493"/>
        <v/>
      </c>
      <c r="P7876" s="29" t="str">
        <f t="array" ref="P7876">IF(L7876="","",SMALL(IF(تكهين!$E$1:$E$10000=$D$4,ROW($1:$10000)),L7876))</f>
        <v/>
      </c>
    </row>
    <row r="7877" spans="2:16" ht="20.25">
      <c r="B7877" s="25" t="str">
        <f t="shared" si="1490"/>
        <v/>
      </c>
      <c r="C7877" s="26" t="str">
        <f t="shared" si="1494"/>
        <v/>
      </c>
      <c r="D7877" s="27" t="str">
        <f t="shared" si="1495"/>
        <v/>
      </c>
      <c r="E7877" s="27" t="str">
        <f t="shared" si="1496"/>
        <v/>
      </c>
      <c r="F7877" s="29" t="str">
        <f t="array" ref="F7877">IF(B7877="","",SMALL(IF(اضافه!$E$1:$E$10000=$D$4,ROW($1:$10000)),B7877))</f>
        <v/>
      </c>
      <c r="G7877" s="25" t="str">
        <f t="shared" si="1491"/>
        <v/>
      </c>
      <c r="H7877" s="26" t="str">
        <f t="shared" si="1497"/>
        <v/>
      </c>
      <c r="I7877" s="27" t="str">
        <f t="shared" si="1498"/>
        <v/>
      </c>
      <c r="J7877" s="27" t="str">
        <f t="shared" si="1499"/>
        <v/>
      </c>
      <c r="K7877" s="29" t="str">
        <f t="array" ref="K7877">IF(G7877="","",SMALL(IF(صرف!$E$1:$E$10000=$D$4,ROW($1:$10000)),G7877))</f>
        <v/>
      </c>
      <c r="L7877" s="25" t="str">
        <f t="shared" si="1492"/>
        <v/>
      </c>
      <c r="M7877" s="26" t="str">
        <f t="shared" si="1500"/>
        <v/>
      </c>
      <c r="N7877" s="27" t="str">
        <f t="shared" si="1501"/>
        <v/>
      </c>
      <c r="O7877" s="27" t="str">
        <f t="shared" si="1493"/>
        <v/>
      </c>
      <c r="P7877" s="29" t="str">
        <f t="array" ref="P7877">IF(L7877="","",SMALL(IF(تكهين!$E$1:$E$10000=$D$4,ROW($1:$10000)),L7877))</f>
        <v/>
      </c>
    </row>
    <row r="7878" spans="2:16" ht="20.25">
      <c r="B7878" s="25" t="str">
        <f t="shared" si="1490"/>
        <v/>
      </c>
      <c r="C7878" s="26" t="str">
        <f t="shared" si="1494"/>
        <v/>
      </c>
      <c r="D7878" s="27" t="str">
        <f t="shared" si="1495"/>
        <v/>
      </c>
      <c r="E7878" s="27" t="str">
        <f t="shared" si="1496"/>
        <v/>
      </c>
      <c r="F7878" s="29" t="str">
        <f t="array" ref="F7878">IF(B7878="","",SMALL(IF(اضافه!$E$1:$E$10000=$D$4,ROW($1:$10000)),B7878))</f>
        <v/>
      </c>
      <c r="G7878" s="25" t="str">
        <f t="shared" si="1491"/>
        <v/>
      </c>
      <c r="H7878" s="26" t="str">
        <f t="shared" si="1497"/>
        <v/>
      </c>
      <c r="I7878" s="27" t="str">
        <f t="shared" si="1498"/>
        <v/>
      </c>
      <c r="J7878" s="27" t="str">
        <f t="shared" si="1499"/>
        <v/>
      </c>
      <c r="K7878" s="29" t="str">
        <f t="array" ref="K7878">IF(G7878="","",SMALL(IF(صرف!$E$1:$E$10000=$D$4,ROW($1:$10000)),G7878))</f>
        <v/>
      </c>
      <c r="L7878" s="25" t="str">
        <f t="shared" si="1492"/>
        <v/>
      </c>
      <c r="M7878" s="26" t="str">
        <f t="shared" si="1500"/>
        <v/>
      </c>
      <c r="N7878" s="27" t="str">
        <f t="shared" si="1501"/>
        <v/>
      </c>
      <c r="O7878" s="27" t="str">
        <f t="shared" si="1493"/>
        <v/>
      </c>
      <c r="P7878" s="29" t="str">
        <f t="array" ref="P7878">IF(L7878="","",SMALL(IF(تكهين!$E$1:$E$10000=$D$4,ROW($1:$10000)),L7878))</f>
        <v/>
      </c>
    </row>
    <row r="7879" spans="2:16" ht="20.25">
      <c r="B7879" s="25" t="str">
        <f t="shared" ref="B7879:B7942" si="1502">IF(B$11=0,"",IF(ROW($B7867)&gt;B$11,"",ROW($B7867)))</f>
        <v/>
      </c>
      <c r="C7879" s="26" t="str">
        <f t="shared" si="1494"/>
        <v/>
      </c>
      <c r="D7879" s="27" t="str">
        <f t="shared" si="1495"/>
        <v/>
      </c>
      <c r="E7879" s="27" t="str">
        <f t="shared" si="1496"/>
        <v/>
      </c>
      <c r="F7879" s="29" t="str">
        <f t="array" ref="F7879">IF(B7879="","",SMALL(IF(اضافه!$E$1:$E$10000=$D$4,ROW($1:$10000)),B7879))</f>
        <v/>
      </c>
      <c r="G7879" s="25" t="str">
        <f t="shared" si="1491"/>
        <v/>
      </c>
      <c r="H7879" s="26" t="str">
        <f t="shared" si="1497"/>
        <v/>
      </c>
      <c r="I7879" s="27" t="str">
        <f t="shared" si="1498"/>
        <v/>
      </c>
      <c r="J7879" s="27" t="str">
        <f t="shared" si="1499"/>
        <v/>
      </c>
      <c r="K7879" s="29" t="str">
        <f t="array" ref="K7879">IF(G7879="","",SMALL(IF(صرف!$E$1:$E$10000=$D$4,ROW($1:$10000)),G7879))</f>
        <v/>
      </c>
      <c r="L7879" s="25" t="str">
        <f t="shared" si="1492"/>
        <v/>
      </c>
      <c r="M7879" s="26" t="str">
        <f t="shared" si="1500"/>
        <v/>
      </c>
      <c r="N7879" s="27" t="str">
        <f t="shared" si="1501"/>
        <v/>
      </c>
      <c r="O7879" s="27" t="str">
        <f t="shared" si="1493"/>
        <v/>
      </c>
      <c r="P7879" s="29" t="str">
        <f t="array" ref="P7879">IF(L7879="","",SMALL(IF(تكهين!$E$1:$E$10000=$D$4,ROW($1:$10000)),L7879))</f>
        <v/>
      </c>
    </row>
    <row r="7880" spans="2:16" ht="20.25">
      <c r="B7880" s="25" t="str">
        <f t="shared" si="1502"/>
        <v/>
      </c>
      <c r="C7880" s="26" t="str">
        <f t="shared" si="1494"/>
        <v/>
      </c>
      <c r="D7880" s="27" t="str">
        <f t="shared" si="1495"/>
        <v/>
      </c>
      <c r="E7880" s="27" t="str">
        <f t="shared" si="1496"/>
        <v/>
      </c>
      <c r="F7880" s="29" t="str">
        <f t="array" ref="F7880">IF(B7880="","",SMALL(IF(اضافه!$E$1:$E$10000=$D$4,ROW($1:$10000)),B7880))</f>
        <v/>
      </c>
      <c r="G7880" s="25" t="str">
        <f t="shared" si="1491"/>
        <v/>
      </c>
      <c r="H7880" s="26" t="str">
        <f t="shared" si="1497"/>
        <v/>
      </c>
      <c r="I7880" s="27" t="str">
        <f t="shared" si="1498"/>
        <v/>
      </c>
      <c r="J7880" s="27" t="str">
        <f t="shared" si="1499"/>
        <v/>
      </c>
      <c r="K7880" s="29" t="str">
        <f t="array" ref="K7880">IF(G7880="","",SMALL(IF(صرف!$E$1:$E$10000=$D$4,ROW($1:$10000)),G7880))</f>
        <v/>
      </c>
      <c r="L7880" s="25" t="str">
        <f t="shared" si="1492"/>
        <v/>
      </c>
      <c r="M7880" s="26" t="str">
        <f t="shared" si="1500"/>
        <v/>
      </c>
      <c r="N7880" s="27" t="str">
        <f t="shared" si="1501"/>
        <v/>
      </c>
      <c r="O7880" s="27" t="str">
        <f t="shared" si="1493"/>
        <v/>
      </c>
      <c r="P7880" s="29" t="str">
        <f t="array" ref="P7880">IF(L7880="","",SMALL(IF(تكهين!$E$1:$E$10000=$D$4,ROW($1:$10000)),L7880))</f>
        <v/>
      </c>
    </row>
    <row r="7881" spans="2:16" ht="20.25">
      <c r="B7881" s="25" t="str">
        <f t="shared" si="1502"/>
        <v/>
      </c>
      <c r="C7881" s="26" t="str">
        <f t="shared" si="1494"/>
        <v/>
      </c>
      <c r="D7881" s="27" t="str">
        <f t="shared" si="1495"/>
        <v/>
      </c>
      <c r="E7881" s="27" t="str">
        <f t="shared" si="1496"/>
        <v/>
      </c>
      <c r="F7881" s="29" t="str">
        <f t="array" ref="F7881">IF(B7881="","",SMALL(IF(اضافه!$E$1:$E$10000=$D$4,ROW($1:$10000)),B7881))</f>
        <v/>
      </c>
      <c r="G7881" s="25" t="str">
        <f t="shared" si="1491"/>
        <v/>
      </c>
      <c r="H7881" s="26" t="str">
        <f t="shared" si="1497"/>
        <v/>
      </c>
      <c r="I7881" s="27" t="str">
        <f t="shared" si="1498"/>
        <v/>
      </c>
      <c r="J7881" s="27" t="str">
        <f t="shared" si="1499"/>
        <v/>
      </c>
      <c r="K7881" s="29" t="str">
        <f t="array" ref="K7881">IF(G7881="","",SMALL(IF(صرف!$E$1:$E$10000=$D$4,ROW($1:$10000)),G7881))</f>
        <v/>
      </c>
      <c r="L7881" s="25" t="str">
        <f t="shared" si="1492"/>
        <v/>
      </c>
      <c r="M7881" s="26" t="str">
        <f t="shared" si="1500"/>
        <v/>
      </c>
      <c r="N7881" s="27" t="str">
        <f t="shared" si="1501"/>
        <v/>
      </c>
      <c r="O7881" s="27" t="str">
        <f t="shared" si="1493"/>
        <v/>
      </c>
      <c r="P7881" s="29" t="str">
        <f t="array" ref="P7881">IF(L7881="","",SMALL(IF(تكهين!$E$1:$E$10000=$D$4,ROW($1:$10000)),L7881))</f>
        <v/>
      </c>
    </row>
    <row r="7882" spans="2:16" ht="20.25">
      <c r="B7882" s="25" t="str">
        <f t="shared" si="1502"/>
        <v/>
      </c>
      <c r="C7882" s="26" t="str">
        <f t="shared" si="1494"/>
        <v/>
      </c>
      <c r="D7882" s="27" t="str">
        <f t="shared" si="1495"/>
        <v/>
      </c>
      <c r="E7882" s="27" t="str">
        <f t="shared" si="1496"/>
        <v/>
      </c>
      <c r="F7882" s="29" t="str">
        <f t="array" ref="F7882">IF(B7882="","",SMALL(IF(اضافه!$E$1:$E$10000=$D$4,ROW($1:$10000)),B7882))</f>
        <v/>
      </c>
      <c r="G7882" s="25" t="str">
        <f t="shared" si="1491"/>
        <v/>
      </c>
      <c r="H7882" s="26" t="str">
        <f t="shared" si="1497"/>
        <v/>
      </c>
      <c r="I7882" s="27" t="str">
        <f t="shared" si="1498"/>
        <v/>
      </c>
      <c r="J7882" s="27" t="str">
        <f t="shared" si="1499"/>
        <v/>
      </c>
      <c r="K7882" s="29" t="str">
        <f t="array" ref="K7882">IF(G7882="","",SMALL(IF(صرف!$E$1:$E$10000=$D$4,ROW($1:$10000)),G7882))</f>
        <v/>
      </c>
      <c r="L7882" s="25" t="str">
        <f t="shared" si="1492"/>
        <v/>
      </c>
      <c r="M7882" s="26" t="str">
        <f t="shared" si="1500"/>
        <v/>
      </c>
      <c r="N7882" s="27" t="str">
        <f t="shared" si="1501"/>
        <v/>
      </c>
      <c r="O7882" s="27" t="str">
        <f t="shared" si="1493"/>
        <v/>
      </c>
      <c r="P7882" s="29" t="str">
        <f t="array" ref="P7882">IF(L7882="","",SMALL(IF(تكهين!$E$1:$E$10000=$D$4,ROW($1:$10000)),L7882))</f>
        <v/>
      </c>
    </row>
    <row r="7883" spans="2:16" ht="20.25">
      <c r="B7883" s="25" t="str">
        <f t="shared" si="1502"/>
        <v/>
      </c>
      <c r="C7883" s="26" t="str">
        <f t="shared" si="1494"/>
        <v/>
      </c>
      <c r="D7883" s="27" t="str">
        <f t="shared" si="1495"/>
        <v/>
      </c>
      <c r="E7883" s="27" t="str">
        <f t="shared" si="1496"/>
        <v/>
      </c>
      <c r="F7883" s="29" t="str">
        <f t="array" ref="F7883">IF(B7883="","",SMALL(IF(اضافه!$E$1:$E$10000=$D$4,ROW($1:$10000)),B7883))</f>
        <v/>
      </c>
      <c r="G7883" s="25" t="str">
        <f t="shared" si="1491"/>
        <v/>
      </c>
      <c r="H7883" s="26" t="str">
        <f t="shared" si="1497"/>
        <v/>
      </c>
      <c r="I7883" s="27" t="str">
        <f t="shared" si="1498"/>
        <v/>
      </c>
      <c r="J7883" s="27" t="str">
        <f t="shared" si="1499"/>
        <v/>
      </c>
      <c r="K7883" s="29" t="str">
        <f t="array" ref="K7883">IF(G7883="","",SMALL(IF(صرف!$E$1:$E$10000=$D$4,ROW($1:$10000)),G7883))</f>
        <v/>
      </c>
      <c r="L7883" s="25" t="str">
        <f t="shared" si="1492"/>
        <v/>
      </c>
      <c r="M7883" s="26" t="str">
        <f t="shared" si="1500"/>
        <v/>
      </c>
      <c r="N7883" s="27" t="str">
        <f t="shared" si="1501"/>
        <v/>
      </c>
      <c r="O7883" s="27" t="str">
        <f t="shared" si="1493"/>
        <v/>
      </c>
      <c r="P7883" s="29" t="str">
        <f t="array" ref="P7883">IF(L7883="","",SMALL(IF(تكهين!$E$1:$E$10000=$D$4,ROW($1:$10000)),L7883))</f>
        <v/>
      </c>
    </row>
    <row r="7884" spans="2:16" ht="20.25">
      <c r="B7884" s="25" t="str">
        <f t="shared" si="1502"/>
        <v/>
      </c>
      <c r="C7884" s="26" t="str">
        <f t="shared" si="1494"/>
        <v/>
      </c>
      <c r="D7884" s="27" t="str">
        <f t="shared" si="1495"/>
        <v/>
      </c>
      <c r="E7884" s="27" t="str">
        <f t="shared" si="1496"/>
        <v/>
      </c>
      <c r="F7884" s="29" t="str">
        <f t="array" ref="F7884">IF(B7884="","",SMALL(IF(اضافه!$E$1:$E$10000=$D$4,ROW($1:$10000)),B7884))</f>
        <v/>
      </c>
      <c r="G7884" s="25" t="str">
        <f t="shared" si="1491"/>
        <v/>
      </c>
      <c r="H7884" s="26" t="str">
        <f t="shared" si="1497"/>
        <v/>
      </c>
      <c r="I7884" s="27" t="str">
        <f t="shared" si="1498"/>
        <v/>
      </c>
      <c r="J7884" s="27" t="str">
        <f t="shared" si="1499"/>
        <v/>
      </c>
      <c r="K7884" s="29" t="str">
        <f t="array" ref="K7884">IF(G7884="","",SMALL(IF(صرف!$E$1:$E$10000=$D$4,ROW($1:$10000)),G7884))</f>
        <v/>
      </c>
      <c r="L7884" s="25" t="str">
        <f t="shared" si="1492"/>
        <v/>
      </c>
      <c r="M7884" s="26" t="str">
        <f t="shared" si="1500"/>
        <v/>
      </c>
      <c r="N7884" s="27" t="str">
        <f t="shared" si="1501"/>
        <v/>
      </c>
      <c r="O7884" s="27" t="str">
        <f t="shared" si="1493"/>
        <v/>
      </c>
      <c r="P7884" s="29" t="str">
        <f t="array" ref="P7884">IF(L7884="","",SMALL(IF(تكهين!$E$1:$E$10000=$D$4,ROW($1:$10000)),L7884))</f>
        <v/>
      </c>
    </row>
    <row r="7885" spans="2:16" ht="20.25">
      <c r="B7885" s="25" t="str">
        <f t="shared" si="1502"/>
        <v/>
      </c>
      <c r="C7885" s="26" t="str">
        <f t="shared" si="1494"/>
        <v/>
      </c>
      <c r="D7885" s="27" t="str">
        <f t="shared" si="1495"/>
        <v/>
      </c>
      <c r="E7885" s="27" t="str">
        <f t="shared" si="1496"/>
        <v/>
      </c>
      <c r="F7885" s="29" t="str">
        <f t="array" ref="F7885">IF(B7885="","",SMALL(IF(اضافه!$E$1:$E$10000=$D$4,ROW($1:$10000)),B7885))</f>
        <v/>
      </c>
      <c r="G7885" s="25" t="str">
        <f t="shared" ref="G7885:G7948" si="1503">IF(G$11=0,"",IF(ROW($B7873)&gt;G$11,"",ROW($B7873)))</f>
        <v/>
      </c>
      <c r="H7885" s="26" t="str">
        <f t="shared" si="1497"/>
        <v/>
      </c>
      <c r="I7885" s="27" t="str">
        <f t="shared" si="1498"/>
        <v/>
      </c>
      <c r="J7885" s="27" t="str">
        <f t="shared" si="1499"/>
        <v/>
      </c>
      <c r="K7885" s="29" t="str">
        <f t="array" ref="K7885">IF(G7885="","",SMALL(IF(صرف!$E$1:$E$10000=$D$4,ROW($1:$10000)),G7885))</f>
        <v/>
      </c>
      <c r="L7885" s="25" t="str">
        <f t="shared" ref="L7885:L7948" si="1504">IF(L$11=0,"",IF(ROW($B7873)&gt;L$11,"",ROW($B7873)))</f>
        <v/>
      </c>
      <c r="M7885" s="26" t="str">
        <f t="shared" si="1500"/>
        <v/>
      </c>
      <c r="N7885" s="27" t="str">
        <f t="shared" si="1501"/>
        <v/>
      </c>
      <c r="O7885" s="27" t="str">
        <f t="shared" si="1493"/>
        <v/>
      </c>
      <c r="P7885" s="29" t="str">
        <f t="array" ref="P7885">IF(L7885="","",SMALL(IF(تكهين!$E$1:$E$10000=$D$4,ROW($1:$10000)),L7885))</f>
        <v/>
      </c>
    </row>
    <row r="7886" spans="2:16" ht="20.25">
      <c r="B7886" s="25" t="str">
        <f t="shared" si="1502"/>
        <v/>
      </c>
      <c r="C7886" s="26" t="str">
        <f t="shared" si="1494"/>
        <v/>
      </c>
      <c r="D7886" s="27" t="str">
        <f t="shared" si="1495"/>
        <v/>
      </c>
      <c r="E7886" s="27" t="str">
        <f t="shared" si="1496"/>
        <v/>
      </c>
      <c r="F7886" s="29" t="str">
        <f t="array" ref="F7886">IF(B7886="","",SMALL(IF(اضافه!$E$1:$E$10000=$D$4,ROW($1:$10000)),B7886))</f>
        <v/>
      </c>
      <c r="G7886" s="25" t="str">
        <f t="shared" si="1503"/>
        <v/>
      </c>
      <c r="H7886" s="26" t="str">
        <f t="shared" si="1497"/>
        <v/>
      </c>
      <c r="I7886" s="27" t="str">
        <f t="shared" si="1498"/>
        <v/>
      </c>
      <c r="J7886" s="27" t="str">
        <f t="shared" si="1499"/>
        <v/>
      </c>
      <c r="K7886" s="29" t="str">
        <f t="array" ref="K7886">IF(G7886="","",SMALL(IF(صرف!$E$1:$E$10000=$D$4,ROW($1:$10000)),G7886))</f>
        <v/>
      </c>
      <c r="L7886" s="25" t="str">
        <f t="shared" si="1504"/>
        <v/>
      </c>
      <c r="M7886" s="26" t="str">
        <f t="shared" si="1500"/>
        <v/>
      </c>
      <c r="N7886" s="27" t="str">
        <f t="shared" si="1501"/>
        <v/>
      </c>
      <c r="O7886" s="27" t="str">
        <f t="shared" si="1493"/>
        <v/>
      </c>
      <c r="P7886" s="29" t="str">
        <f t="array" ref="P7886">IF(L7886="","",SMALL(IF(تكهين!$E$1:$E$10000=$D$4,ROW($1:$10000)),L7886))</f>
        <v/>
      </c>
    </row>
    <row r="7887" spans="2:16" ht="20.25">
      <c r="B7887" s="25" t="str">
        <f t="shared" si="1502"/>
        <v/>
      </c>
      <c r="C7887" s="26" t="str">
        <f t="shared" si="1494"/>
        <v/>
      </c>
      <c r="D7887" s="27" t="str">
        <f t="shared" si="1495"/>
        <v/>
      </c>
      <c r="E7887" s="27" t="str">
        <f t="shared" si="1496"/>
        <v/>
      </c>
      <c r="F7887" s="29" t="str">
        <f t="array" ref="F7887">IF(B7887="","",SMALL(IF(اضافه!$E$1:$E$10000=$D$4,ROW($1:$10000)),B7887))</f>
        <v/>
      </c>
      <c r="G7887" s="25" t="str">
        <f t="shared" si="1503"/>
        <v/>
      </c>
      <c r="H7887" s="26" t="str">
        <f t="shared" si="1497"/>
        <v/>
      </c>
      <c r="I7887" s="27" t="str">
        <f t="shared" si="1498"/>
        <v/>
      </c>
      <c r="J7887" s="27" t="str">
        <f t="shared" si="1499"/>
        <v/>
      </c>
      <c r="K7887" s="29" t="str">
        <f t="array" ref="K7887">IF(G7887="","",SMALL(IF(صرف!$E$1:$E$10000=$D$4,ROW($1:$10000)),G7887))</f>
        <v/>
      </c>
      <c r="L7887" s="25" t="str">
        <f t="shared" si="1504"/>
        <v/>
      </c>
      <c r="M7887" s="26" t="str">
        <f t="shared" si="1500"/>
        <v/>
      </c>
      <c r="N7887" s="27" t="str">
        <f t="shared" si="1501"/>
        <v/>
      </c>
      <c r="O7887" s="27" t="str">
        <f t="shared" si="1493"/>
        <v/>
      </c>
      <c r="P7887" s="29" t="str">
        <f t="array" ref="P7887">IF(L7887="","",SMALL(IF(تكهين!$E$1:$E$10000=$D$4,ROW($1:$10000)),L7887))</f>
        <v/>
      </c>
    </row>
    <row r="7888" spans="2:16" ht="20.25">
      <c r="B7888" s="25" t="str">
        <f t="shared" si="1502"/>
        <v/>
      </c>
      <c r="C7888" s="26" t="str">
        <f t="shared" si="1494"/>
        <v/>
      </c>
      <c r="D7888" s="27" t="str">
        <f t="shared" si="1495"/>
        <v/>
      </c>
      <c r="E7888" s="27" t="str">
        <f t="shared" si="1496"/>
        <v/>
      </c>
      <c r="F7888" s="29" t="str">
        <f t="array" ref="F7888">IF(B7888="","",SMALL(IF(اضافه!$E$1:$E$10000=$D$4,ROW($1:$10000)),B7888))</f>
        <v/>
      </c>
      <c r="G7888" s="25" t="str">
        <f t="shared" si="1503"/>
        <v/>
      </c>
      <c r="H7888" s="26" t="str">
        <f t="shared" si="1497"/>
        <v/>
      </c>
      <c r="I7888" s="27" t="str">
        <f t="shared" si="1498"/>
        <v/>
      </c>
      <c r="J7888" s="27" t="str">
        <f t="shared" si="1499"/>
        <v/>
      </c>
      <c r="K7888" s="29" t="str">
        <f t="array" ref="K7888">IF(G7888="","",SMALL(IF(صرف!$E$1:$E$10000=$D$4,ROW($1:$10000)),G7888))</f>
        <v/>
      </c>
      <c r="L7888" s="25" t="str">
        <f t="shared" si="1504"/>
        <v/>
      </c>
      <c r="M7888" s="26" t="str">
        <f t="shared" si="1500"/>
        <v/>
      </c>
      <c r="N7888" s="27" t="str">
        <f t="shared" si="1501"/>
        <v/>
      </c>
      <c r="O7888" s="27" t="str">
        <f t="shared" si="1493"/>
        <v/>
      </c>
      <c r="P7888" s="29" t="str">
        <f t="array" ref="P7888">IF(L7888="","",SMALL(IF(تكهين!$E$1:$E$10000=$D$4,ROW($1:$10000)),L7888))</f>
        <v/>
      </c>
    </row>
    <row r="7889" spans="2:16" ht="20.25">
      <c r="B7889" s="25" t="str">
        <f t="shared" si="1502"/>
        <v/>
      </c>
      <c r="C7889" s="26" t="str">
        <f t="shared" si="1494"/>
        <v/>
      </c>
      <c r="D7889" s="27" t="str">
        <f t="shared" si="1495"/>
        <v/>
      </c>
      <c r="E7889" s="27" t="str">
        <f t="shared" si="1496"/>
        <v/>
      </c>
      <c r="F7889" s="29" t="str">
        <f t="array" ref="F7889">IF(B7889="","",SMALL(IF(اضافه!$E$1:$E$10000=$D$4,ROW($1:$10000)),B7889))</f>
        <v/>
      </c>
      <c r="G7889" s="25" t="str">
        <f t="shared" si="1503"/>
        <v/>
      </c>
      <c r="H7889" s="26" t="str">
        <f t="shared" si="1497"/>
        <v/>
      </c>
      <c r="I7889" s="27" t="str">
        <f t="shared" si="1498"/>
        <v/>
      </c>
      <c r="J7889" s="27" t="str">
        <f t="shared" si="1499"/>
        <v/>
      </c>
      <c r="K7889" s="29" t="str">
        <f t="array" ref="K7889">IF(G7889="","",SMALL(IF(صرف!$E$1:$E$10000=$D$4,ROW($1:$10000)),G7889))</f>
        <v/>
      </c>
      <c r="L7889" s="25" t="str">
        <f t="shared" si="1504"/>
        <v/>
      </c>
      <c r="M7889" s="26" t="str">
        <f t="shared" si="1500"/>
        <v/>
      </c>
      <c r="N7889" s="27" t="str">
        <f t="shared" si="1501"/>
        <v/>
      </c>
      <c r="O7889" s="27" t="str">
        <f t="shared" si="1493"/>
        <v/>
      </c>
      <c r="P7889" s="29" t="str">
        <f t="array" ref="P7889">IF(L7889="","",SMALL(IF(تكهين!$E$1:$E$10000=$D$4,ROW($1:$10000)),L7889))</f>
        <v/>
      </c>
    </row>
    <row r="7890" spans="2:16" ht="20.25">
      <c r="B7890" s="25" t="str">
        <f t="shared" si="1502"/>
        <v/>
      </c>
      <c r="C7890" s="26" t="str">
        <f t="shared" si="1494"/>
        <v/>
      </c>
      <c r="D7890" s="27" t="str">
        <f t="shared" si="1495"/>
        <v/>
      </c>
      <c r="E7890" s="27" t="str">
        <f t="shared" si="1496"/>
        <v/>
      </c>
      <c r="F7890" s="29" t="str">
        <f t="array" ref="F7890">IF(B7890="","",SMALL(IF(اضافه!$E$1:$E$10000=$D$4,ROW($1:$10000)),B7890))</f>
        <v/>
      </c>
      <c r="G7890" s="25" t="str">
        <f t="shared" si="1503"/>
        <v/>
      </c>
      <c r="H7890" s="26" t="str">
        <f t="shared" si="1497"/>
        <v/>
      </c>
      <c r="I7890" s="27" t="str">
        <f t="shared" si="1498"/>
        <v/>
      </c>
      <c r="J7890" s="27" t="str">
        <f t="shared" si="1499"/>
        <v/>
      </c>
      <c r="K7890" s="29" t="str">
        <f t="array" ref="K7890">IF(G7890="","",SMALL(IF(صرف!$E$1:$E$10000=$D$4,ROW($1:$10000)),G7890))</f>
        <v/>
      </c>
      <c r="L7890" s="25" t="str">
        <f t="shared" si="1504"/>
        <v/>
      </c>
      <c r="M7890" s="26" t="str">
        <f t="shared" si="1500"/>
        <v/>
      </c>
      <c r="N7890" s="27" t="str">
        <f t="shared" si="1501"/>
        <v/>
      </c>
      <c r="O7890" s="27" t="str">
        <f t="shared" si="1493"/>
        <v/>
      </c>
      <c r="P7890" s="29" t="str">
        <f t="array" ref="P7890">IF(L7890="","",SMALL(IF(تكهين!$E$1:$E$10000=$D$4,ROW($1:$10000)),L7890))</f>
        <v/>
      </c>
    </row>
    <row r="7891" spans="2:16" ht="20.25">
      <c r="B7891" s="25" t="str">
        <f t="shared" si="1502"/>
        <v/>
      </c>
      <c r="C7891" s="26" t="str">
        <f t="shared" si="1494"/>
        <v/>
      </c>
      <c r="D7891" s="27" t="str">
        <f t="shared" si="1495"/>
        <v/>
      </c>
      <c r="E7891" s="27" t="str">
        <f t="shared" si="1496"/>
        <v/>
      </c>
      <c r="F7891" s="29" t="str">
        <f t="array" ref="F7891">IF(B7891="","",SMALL(IF(اضافه!$E$1:$E$10000=$D$4,ROW($1:$10000)),B7891))</f>
        <v/>
      </c>
      <c r="G7891" s="25" t="str">
        <f t="shared" si="1503"/>
        <v/>
      </c>
      <c r="H7891" s="26" t="str">
        <f t="shared" si="1497"/>
        <v/>
      </c>
      <c r="I7891" s="27" t="str">
        <f t="shared" si="1498"/>
        <v/>
      </c>
      <c r="J7891" s="27" t="str">
        <f t="shared" si="1499"/>
        <v/>
      </c>
      <c r="K7891" s="29" t="str">
        <f t="array" ref="K7891">IF(G7891="","",SMALL(IF(صرف!$E$1:$E$10000=$D$4,ROW($1:$10000)),G7891))</f>
        <v/>
      </c>
      <c r="L7891" s="25" t="str">
        <f t="shared" si="1504"/>
        <v/>
      </c>
      <c r="M7891" s="26" t="str">
        <f t="shared" si="1500"/>
        <v/>
      </c>
      <c r="N7891" s="27" t="str">
        <f t="shared" si="1501"/>
        <v/>
      </c>
      <c r="O7891" s="27" t="str">
        <f t="shared" si="1493"/>
        <v/>
      </c>
      <c r="P7891" s="29" t="str">
        <f t="array" ref="P7891">IF(L7891="","",SMALL(IF(تكهين!$E$1:$E$10000=$D$4,ROW($1:$10000)),L7891))</f>
        <v/>
      </c>
    </row>
    <row r="7892" spans="2:16" ht="20.25">
      <c r="B7892" s="25" t="str">
        <f t="shared" si="1502"/>
        <v/>
      </c>
      <c r="C7892" s="26" t="str">
        <f t="shared" si="1494"/>
        <v/>
      </c>
      <c r="D7892" s="27" t="str">
        <f t="shared" si="1495"/>
        <v/>
      </c>
      <c r="E7892" s="27" t="str">
        <f t="shared" si="1496"/>
        <v/>
      </c>
      <c r="F7892" s="29" t="str">
        <f t="array" ref="F7892">IF(B7892="","",SMALL(IF(اضافه!$E$1:$E$10000=$D$4,ROW($1:$10000)),B7892))</f>
        <v/>
      </c>
      <c r="G7892" s="25" t="str">
        <f t="shared" si="1503"/>
        <v/>
      </c>
      <c r="H7892" s="26" t="str">
        <f t="shared" si="1497"/>
        <v/>
      </c>
      <c r="I7892" s="27" t="str">
        <f t="shared" si="1498"/>
        <v/>
      </c>
      <c r="J7892" s="27" t="str">
        <f t="shared" si="1499"/>
        <v/>
      </c>
      <c r="K7892" s="29" t="str">
        <f t="array" ref="K7892">IF(G7892="","",SMALL(IF(صرف!$E$1:$E$10000=$D$4,ROW($1:$10000)),G7892))</f>
        <v/>
      </c>
      <c r="L7892" s="25" t="str">
        <f t="shared" si="1504"/>
        <v/>
      </c>
      <c r="M7892" s="26" t="str">
        <f t="shared" si="1500"/>
        <v/>
      </c>
      <c r="N7892" s="27" t="str">
        <f t="shared" si="1501"/>
        <v/>
      </c>
      <c r="O7892" s="27" t="str">
        <f t="shared" si="1493"/>
        <v/>
      </c>
      <c r="P7892" s="29" t="str">
        <f t="array" ref="P7892">IF(L7892="","",SMALL(IF(تكهين!$E$1:$E$10000=$D$4,ROW($1:$10000)),L7892))</f>
        <v/>
      </c>
    </row>
    <row r="7893" spans="2:16" ht="20.25">
      <c r="B7893" s="25" t="str">
        <f t="shared" si="1502"/>
        <v/>
      </c>
      <c r="C7893" s="26" t="str">
        <f t="shared" si="1494"/>
        <v/>
      </c>
      <c r="D7893" s="27" t="str">
        <f t="shared" si="1495"/>
        <v/>
      </c>
      <c r="E7893" s="27" t="str">
        <f t="shared" si="1496"/>
        <v/>
      </c>
      <c r="F7893" s="29" t="str">
        <f t="array" ref="F7893">IF(B7893="","",SMALL(IF(اضافه!$E$1:$E$10000=$D$4,ROW($1:$10000)),B7893))</f>
        <v/>
      </c>
      <c r="G7893" s="25" t="str">
        <f t="shared" si="1503"/>
        <v/>
      </c>
      <c r="H7893" s="26" t="str">
        <f t="shared" si="1497"/>
        <v/>
      </c>
      <c r="I7893" s="27" t="str">
        <f t="shared" si="1498"/>
        <v/>
      </c>
      <c r="J7893" s="27" t="str">
        <f t="shared" si="1499"/>
        <v/>
      </c>
      <c r="K7893" s="29" t="str">
        <f t="array" ref="K7893">IF(G7893="","",SMALL(IF(صرف!$E$1:$E$10000=$D$4,ROW($1:$10000)),G7893))</f>
        <v/>
      </c>
      <c r="L7893" s="25" t="str">
        <f t="shared" si="1504"/>
        <v/>
      </c>
      <c r="M7893" s="26" t="str">
        <f t="shared" si="1500"/>
        <v/>
      </c>
      <c r="N7893" s="27" t="str">
        <f t="shared" si="1501"/>
        <v/>
      </c>
      <c r="O7893" s="27" t="str">
        <f t="shared" si="1493"/>
        <v/>
      </c>
      <c r="P7893" s="29" t="str">
        <f t="array" ref="P7893">IF(L7893="","",SMALL(IF(تكهين!$E$1:$E$10000=$D$4,ROW($1:$10000)),L7893))</f>
        <v/>
      </c>
    </row>
    <row r="7894" spans="2:16" ht="20.25">
      <c r="B7894" s="25" t="str">
        <f t="shared" si="1502"/>
        <v/>
      </c>
      <c r="C7894" s="26" t="str">
        <f t="shared" si="1494"/>
        <v/>
      </c>
      <c r="D7894" s="27" t="str">
        <f t="shared" si="1495"/>
        <v/>
      </c>
      <c r="E7894" s="27" t="str">
        <f t="shared" si="1496"/>
        <v/>
      </c>
      <c r="F7894" s="29" t="str">
        <f t="array" ref="F7894">IF(B7894="","",SMALL(IF(اضافه!$E$1:$E$10000=$D$4,ROW($1:$10000)),B7894))</f>
        <v/>
      </c>
      <c r="G7894" s="25" t="str">
        <f t="shared" si="1503"/>
        <v/>
      </c>
      <c r="H7894" s="26" t="str">
        <f t="shared" si="1497"/>
        <v/>
      </c>
      <c r="I7894" s="27" t="str">
        <f t="shared" si="1498"/>
        <v/>
      </c>
      <c r="J7894" s="27" t="str">
        <f t="shared" si="1499"/>
        <v/>
      </c>
      <c r="K7894" s="29" t="str">
        <f t="array" ref="K7894">IF(G7894="","",SMALL(IF(صرف!$E$1:$E$10000=$D$4,ROW($1:$10000)),G7894))</f>
        <v/>
      </c>
      <c r="L7894" s="25" t="str">
        <f t="shared" si="1504"/>
        <v/>
      </c>
      <c r="M7894" s="26" t="str">
        <f t="shared" si="1500"/>
        <v/>
      </c>
      <c r="N7894" s="27" t="str">
        <f t="shared" si="1501"/>
        <v/>
      </c>
      <c r="O7894" s="27" t="str">
        <f t="shared" si="1493"/>
        <v/>
      </c>
      <c r="P7894" s="29" t="str">
        <f t="array" ref="P7894">IF(L7894="","",SMALL(IF(تكهين!$E$1:$E$10000=$D$4,ROW($1:$10000)),L7894))</f>
        <v/>
      </c>
    </row>
    <row r="7895" spans="2:16" ht="20.25">
      <c r="B7895" s="25" t="str">
        <f t="shared" si="1502"/>
        <v/>
      </c>
      <c r="C7895" s="26" t="str">
        <f t="shared" si="1494"/>
        <v/>
      </c>
      <c r="D7895" s="27" t="str">
        <f t="shared" si="1495"/>
        <v/>
      </c>
      <c r="E7895" s="27" t="str">
        <f t="shared" si="1496"/>
        <v/>
      </c>
      <c r="F7895" s="29" t="str">
        <f t="array" ref="F7895">IF(B7895="","",SMALL(IF(اضافه!$E$1:$E$10000=$D$4,ROW($1:$10000)),B7895))</f>
        <v/>
      </c>
      <c r="G7895" s="25" t="str">
        <f t="shared" si="1503"/>
        <v/>
      </c>
      <c r="H7895" s="26" t="str">
        <f t="shared" si="1497"/>
        <v/>
      </c>
      <c r="I7895" s="27" t="str">
        <f t="shared" si="1498"/>
        <v/>
      </c>
      <c r="J7895" s="27" t="str">
        <f t="shared" si="1499"/>
        <v/>
      </c>
      <c r="K7895" s="29" t="str">
        <f t="array" ref="K7895">IF(G7895="","",SMALL(IF(صرف!$E$1:$E$10000=$D$4,ROW($1:$10000)),G7895))</f>
        <v/>
      </c>
      <c r="L7895" s="25" t="str">
        <f t="shared" si="1504"/>
        <v/>
      </c>
      <c r="M7895" s="26" t="str">
        <f t="shared" si="1500"/>
        <v/>
      </c>
      <c r="N7895" s="27" t="str">
        <f t="shared" si="1501"/>
        <v/>
      </c>
      <c r="O7895" s="27" t="str">
        <f t="shared" si="1493"/>
        <v/>
      </c>
      <c r="P7895" s="29" t="str">
        <f t="array" ref="P7895">IF(L7895="","",SMALL(IF(تكهين!$E$1:$E$10000=$D$4,ROW($1:$10000)),L7895))</f>
        <v/>
      </c>
    </row>
    <row r="7896" spans="2:16" ht="20.25">
      <c r="B7896" s="25" t="str">
        <f t="shared" si="1502"/>
        <v/>
      </c>
      <c r="C7896" s="26" t="str">
        <f t="shared" si="1494"/>
        <v/>
      </c>
      <c r="D7896" s="27" t="str">
        <f t="shared" si="1495"/>
        <v/>
      </c>
      <c r="E7896" s="27" t="str">
        <f t="shared" si="1496"/>
        <v/>
      </c>
      <c r="F7896" s="29" t="str">
        <f t="array" ref="F7896">IF(B7896="","",SMALL(IF(اضافه!$E$1:$E$10000=$D$4,ROW($1:$10000)),B7896))</f>
        <v/>
      </c>
      <c r="G7896" s="25" t="str">
        <f t="shared" si="1503"/>
        <v/>
      </c>
      <c r="H7896" s="26" t="str">
        <f t="shared" si="1497"/>
        <v/>
      </c>
      <c r="I7896" s="27" t="str">
        <f t="shared" si="1498"/>
        <v/>
      </c>
      <c r="J7896" s="27" t="str">
        <f t="shared" si="1499"/>
        <v/>
      </c>
      <c r="K7896" s="29" t="str">
        <f t="array" ref="K7896">IF(G7896="","",SMALL(IF(صرف!$E$1:$E$10000=$D$4,ROW($1:$10000)),G7896))</f>
        <v/>
      </c>
      <c r="L7896" s="25" t="str">
        <f t="shared" si="1504"/>
        <v/>
      </c>
      <c r="M7896" s="26" t="str">
        <f t="shared" si="1500"/>
        <v/>
      </c>
      <c r="N7896" s="27" t="str">
        <f t="shared" si="1501"/>
        <v/>
      </c>
      <c r="O7896" s="27" t="str">
        <f t="shared" si="1493"/>
        <v/>
      </c>
      <c r="P7896" s="29" t="str">
        <f t="array" ref="P7896">IF(L7896="","",SMALL(IF(تكهين!$E$1:$E$10000=$D$4,ROW($1:$10000)),L7896))</f>
        <v/>
      </c>
    </row>
    <row r="7897" spans="2:16" ht="20.25">
      <c r="B7897" s="25" t="str">
        <f t="shared" si="1502"/>
        <v/>
      </c>
      <c r="C7897" s="26" t="str">
        <f t="shared" si="1494"/>
        <v/>
      </c>
      <c r="D7897" s="27" t="str">
        <f t="shared" si="1495"/>
        <v/>
      </c>
      <c r="E7897" s="27" t="str">
        <f t="shared" si="1496"/>
        <v/>
      </c>
      <c r="F7897" s="29" t="str">
        <f t="array" ref="F7897">IF(B7897="","",SMALL(IF(اضافه!$E$1:$E$10000=$D$4,ROW($1:$10000)),B7897))</f>
        <v/>
      </c>
      <c r="G7897" s="25" t="str">
        <f t="shared" si="1503"/>
        <v/>
      </c>
      <c r="H7897" s="26" t="str">
        <f t="shared" si="1497"/>
        <v/>
      </c>
      <c r="I7897" s="27" t="str">
        <f t="shared" si="1498"/>
        <v/>
      </c>
      <c r="J7897" s="27" t="str">
        <f t="shared" si="1499"/>
        <v/>
      </c>
      <c r="K7897" s="29" t="str">
        <f t="array" ref="K7897">IF(G7897="","",SMALL(IF(صرف!$E$1:$E$10000=$D$4,ROW($1:$10000)),G7897))</f>
        <v/>
      </c>
      <c r="L7897" s="25" t="str">
        <f t="shared" si="1504"/>
        <v/>
      </c>
      <c r="M7897" s="26" t="str">
        <f t="shared" si="1500"/>
        <v/>
      </c>
      <c r="N7897" s="27" t="str">
        <f t="shared" si="1501"/>
        <v/>
      </c>
      <c r="O7897" s="27" t="str">
        <f t="shared" si="1493"/>
        <v/>
      </c>
      <c r="P7897" s="29" t="str">
        <f t="array" ref="P7897">IF(L7897="","",SMALL(IF(تكهين!$E$1:$E$10000=$D$4,ROW($1:$10000)),L7897))</f>
        <v/>
      </c>
    </row>
    <row r="7898" spans="2:16" ht="20.25">
      <c r="B7898" s="25" t="str">
        <f t="shared" si="1502"/>
        <v/>
      </c>
      <c r="C7898" s="26" t="str">
        <f t="shared" si="1494"/>
        <v/>
      </c>
      <c r="D7898" s="27" t="str">
        <f t="shared" si="1495"/>
        <v/>
      </c>
      <c r="E7898" s="27" t="str">
        <f t="shared" si="1496"/>
        <v/>
      </c>
      <c r="F7898" s="29" t="str">
        <f t="array" ref="F7898">IF(B7898="","",SMALL(IF(اضافه!$E$1:$E$10000=$D$4,ROW($1:$10000)),B7898))</f>
        <v/>
      </c>
      <c r="G7898" s="25" t="str">
        <f t="shared" si="1503"/>
        <v/>
      </c>
      <c r="H7898" s="26" t="str">
        <f t="shared" si="1497"/>
        <v/>
      </c>
      <c r="I7898" s="27" t="str">
        <f t="shared" si="1498"/>
        <v/>
      </c>
      <c r="J7898" s="27" t="str">
        <f t="shared" si="1499"/>
        <v/>
      </c>
      <c r="K7898" s="29" t="str">
        <f t="array" ref="K7898">IF(G7898="","",SMALL(IF(صرف!$E$1:$E$10000=$D$4,ROW($1:$10000)),G7898))</f>
        <v/>
      </c>
      <c r="L7898" s="25" t="str">
        <f t="shared" si="1504"/>
        <v/>
      </c>
      <c r="M7898" s="26" t="str">
        <f t="shared" si="1500"/>
        <v/>
      </c>
      <c r="N7898" s="27" t="str">
        <f t="shared" si="1501"/>
        <v/>
      </c>
      <c r="O7898" s="27" t="str">
        <f t="shared" si="1493"/>
        <v/>
      </c>
      <c r="P7898" s="29" t="str">
        <f t="array" ref="P7898">IF(L7898="","",SMALL(IF(تكهين!$E$1:$E$10000=$D$4,ROW($1:$10000)),L7898))</f>
        <v/>
      </c>
    </row>
    <row r="7899" spans="2:16" ht="20.25">
      <c r="B7899" s="25" t="str">
        <f t="shared" si="1502"/>
        <v/>
      </c>
      <c r="C7899" s="26" t="str">
        <f t="shared" si="1494"/>
        <v/>
      </c>
      <c r="D7899" s="27" t="str">
        <f t="shared" si="1495"/>
        <v/>
      </c>
      <c r="E7899" s="27" t="str">
        <f t="shared" si="1496"/>
        <v/>
      </c>
      <c r="F7899" s="29" t="str">
        <f t="array" ref="F7899">IF(B7899="","",SMALL(IF(اضافه!$E$1:$E$10000=$D$4,ROW($1:$10000)),B7899))</f>
        <v/>
      </c>
      <c r="G7899" s="25" t="str">
        <f t="shared" si="1503"/>
        <v/>
      </c>
      <c r="H7899" s="26" t="str">
        <f t="shared" si="1497"/>
        <v/>
      </c>
      <c r="I7899" s="27" t="str">
        <f t="shared" si="1498"/>
        <v/>
      </c>
      <c r="J7899" s="27" t="str">
        <f t="shared" si="1499"/>
        <v/>
      </c>
      <c r="K7899" s="29" t="str">
        <f t="array" ref="K7899">IF(G7899="","",SMALL(IF(صرف!$E$1:$E$10000=$D$4,ROW($1:$10000)),G7899))</f>
        <v/>
      </c>
      <c r="L7899" s="25" t="str">
        <f t="shared" si="1504"/>
        <v/>
      </c>
      <c r="M7899" s="26" t="str">
        <f t="shared" si="1500"/>
        <v/>
      </c>
      <c r="N7899" s="27" t="str">
        <f t="shared" si="1501"/>
        <v/>
      </c>
      <c r="O7899" s="27" t="str">
        <f t="shared" si="1493"/>
        <v/>
      </c>
      <c r="P7899" s="29" t="str">
        <f t="array" ref="P7899">IF(L7899="","",SMALL(IF(تكهين!$E$1:$E$10000=$D$4,ROW($1:$10000)),L7899))</f>
        <v/>
      </c>
    </row>
    <row r="7900" spans="2:16" ht="20.25">
      <c r="B7900" s="25" t="str">
        <f t="shared" si="1502"/>
        <v/>
      </c>
      <c r="C7900" s="26" t="str">
        <f t="shared" si="1494"/>
        <v/>
      </c>
      <c r="D7900" s="27" t="str">
        <f t="shared" si="1495"/>
        <v/>
      </c>
      <c r="E7900" s="27" t="str">
        <f t="shared" si="1496"/>
        <v/>
      </c>
      <c r="F7900" s="29" t="str">
        <f t="array" ref="F7900">IF(B7900="","",SMALL(IF(اضافه!$E$1:$E$10000=$D$4,ROW($1:$10000)),B7900))</f>
        <v/>
      </c>
      <c r="G7900" s="25" t="str">
        <f t="shared" si="1503"/>
        <v/>
      </c>
      <c r="H7900" s="26" t="str">
        <f t="shared" si="1497"/>
        <v/>
      </c>
      <c r="I7900" s="27" t="str">
        <f t="shared" si="1498"/>
        <v/>
      </c>
      <c r="J7900" s="27" t="str">
        <f t="shared" si="1499"/>
        <v/>
      </c>
      <c r="K7900" s="29" t="str">
        <f t="array" ref="K7900">IF(G7900="","",SMALL(IF(صرف!$E$1:$E$10000=$D$4,ROW($1:$10000)),G7900))</f>
        <v/>
      </c>
      <c r="L7900" s="25" t="str">
        <f t="shared" si="1504"/>
        <v/>
      </c>
      <c r="M7900" s="26" t="str">
        <f t="shared" si="1500"/>
        <v/>
      </c>
      <c r="N7900" s="27" t="str">
        <f t="shared" si="1501"/>
        <v/>
      </c>
      <c r="O7900" s="27" t="str">
        <f t="shared" si="1493"/>
        <v/>
      </c>
      <c r="P7900" s="29" t="str">
        <f t="array" ref="P7900">IF(L7900="","",SMALL(IF(تكهين!$E$1:$E$10000=$D$4,ROW($1:$10000)),L7900))</f>
        <v/>
      </c>
    </row>
    <row r="7901" spans="2:16" ht="20.25">
      <c r="B7901" s="25" t="str">
        <f t="shared" si="1502"/>
        <v/>
      </c>
      <c r="C7901" s="26" t="str">
        <f t="shared" si="1494"/>
        <v/>
      </c>
      <c r="D7901" s="27" t="str">
        <f t="shared" si="1495"/>
        <v/>
      </c>
      <c r="E7901" s="27" t="str">
        <f t="shared" si="1496"/>
        <v/>
      </c>
      <c r="F7901" s="29" t="str">
        <f t="array" ref="F7901">IF(B7901="","",SMALL(IF(اضافه!$E$1:$E$10000=$D$4,ROW($1:$10000)),B7901))</f>
        <v/>
      </c>
      <c r="G7901" s="25" t="str">
        <f t="shared" si="1503"/>
        <v/>
      </c>
      <c r="H7901" s="26" t="str">
        <f t="shared" si="1497"/>
        <v/>
      </c>
      <c r="I7901" s="27" t="str">
        <f t="shared" si="1498"/>
        <v/>
      </c>
      <c r="J7901" s="27" t="str">
        <f t="shared" si="1499"/>
        <v/>
      </c>
      <c r="K7901" s="29" t="str">
        <f t="array" ref="K7901">IF(G7901="","",SMALL(IF(صرف!$E$1:$E$10000=$D$4,ROW($1:$10000)),G7901))</f>
        <v/>
      </c>
      <c r="L7901" s="25" t="str">
        <f t="shared" si="1504"/>
        <v/>
      </c>
      <c r="M7901" s="26" t="str">
        <f t="shared" si="1500"/>
        <v/>
      </c>
      <c r="N7901" s="27" t="str">
        <f t="shared" si="1501"/>
        <v/>
      </c>
      <c r="O7901" s="27" t="str">
        <f t="shared" si="1493"/>
        <v/>
      </c>
      <c r="P7901" s="29" t="str">
        <f t="array" ref="P7901">IF(L7901="","",SMALL(IF(تكهين!$E$1:$E$10000=$D$4,ROW($1:$10000)),L7901))</f>
        <v/>
      </c>
    </row>
    <row r="7902" spans="2:16" ht="20.25">
      <c r="B7902" s="25" t="str">
        <f t="shared" si="1502"/>
        <v/>
      </c>
      <c r="C7902" s="26" t="str">
        <f t="shared" si="1494"/>
        <v/>
      </c>
      <c r="D7902" s="27" t="str">
        <f t="shared" si="1495"/>
        <v/>
      </c>
      <c r="E7902" s="27" t="str">
        <f t="shared" si="1496"/>
        <v/>
      </c>
      <c r="F7902" s="29" t="str">
        <f t="array" ref="F7902">IF(B7902="","",SMALL(IF(اضافه!$E$1:$E$10000=$D$4,ROW($1:$10000)),B7902))</f>
        <v/>
      </c>
      <c r="G7902" s="25" t="str">
        <f t="shared" si="1503"/>
        <v/>
      </c>
      <c r="H7902" s="26" t="str">
        <f t="shared" si="1497"/>
        <v/>
      </c>
      <c r="I7902" s="27" t="str">
        <f t="shared" si="1498"/>
        <v/>
      </c>
      <c r="J7902" s="27" t="str">
        <f t="shared" si="1499"/>
        <v/>
      </c>
      <c r="K7902" s="29" t="str">
        <f t="array" ref="K7902">IF(G7902="","",SMALL(IF(صرف!$E$1:$E$10000=$D$4,ROW($1:$10000)),G7902))</f>
        <v/>
      </c>
      <c r="L7902" s="25" t="str">
        <f t="shared" si="1504"/>
        <v/>
      </c>
      <c r="M7902" s="26" t="str">
        <f t="shared" si="1500"/>
        <v/>
      </c>
      <c r="N7902" s="27" t="str">
        <f t="shared" si="1501"/>
        <v/>
      </c>
      <c r="O7902" s="27" t="str">
        <f t="shared" si="1493"/>
        <v/>
      </c>
      <c r="P7902" s="29" t="str">
        <f t="array" ref="P7902">IF(L7902="","",SMALL(IF(تكهين!$E$1:$E$10000=$D$4,ROW($1:$10000)),L7902))</f>
        <v/>
      </c>
    </row>
    <row r="7903" spans="2:16" ht="20.25">
      <c r="B7903" s="25" t="str">
        <f t="shared" si="1502"/>
        <v/>
      </c>
      <c r="C7903" s="26" t="str">
        <f t="shared" si="1494"/>
        <v/>
      </c>
      <c r="D7903" s="27" t="str">
        <f t="shared" si="1495"/>
        <v/>
      </c>
      <c r="E7903" s="27" t="str">
        <f t="shared" si="1496"/>
        <v/>
      </c>
      <c r="F7903" s="29" t="str">
        <f t="array" ref="F7903">IF(B7903="","",SMALL(IF(اضافه!$E$1:$E$10000=$D$4,ROW($1:$10000)),B7903))</f>
        <v/>
      </c>
      <c r="G7903" s="25" t="str">
        <f t="shared" si="1503"/>
        <v/>
      </c>
      <c r="H7903" s="26" t="str">
        <f t="shared" si="1497"/>
        <v/>
      </c>
      <c r="I7903" s="27" t="str">
        <f t="shared" si="1498"/>
        <v/>
      </c>
      <c r="J7903" s="27" t="str">
        <f t="shared" si="1499"/>
        <v/>
      </c>
      <c r="K7903" s="29" t="str">
        <f t="array" ref="K7903">IF(G7903="","",SMALL(IF(صرف!$E$1:$E$10000=$D$4,ROW($1:$10000)),G7903))</f>
        <v/>
      </c>
      <c r="L7903" s="25" t="str">
        <f t="shared" si="1504"/>
        <v/>
      </c>
      <c r="M7903" s="26" t="str">
        <f t="shared" si="1500"/>
        <v/>
      </c>
      <c r="N7903" s="27" t="str">
        <f t="shared" si="1501"/>
        <v/>
      </c>
      <c r="O7903" s="27" t="str">
        <f t="shared" si="1493"/>
        <v/>
      </c>
      <c r="P7903" s="29" t="str">
        <f t="array" ref="P7903">IF(L7903="","",SMALL(IF(تكهين!$E$1:$E$10000=$D$4,ROW($1:$10000)),L7903))</f>
        <v/>
      </c>
    </row>
    <row r="7904" spans="2:16" ht="20.25">
      <c r="B7904" s="25" t="str">
        <f t="shared" si="1502"/>
        <v/>
      </c>
      <c r="C7904" s="26" t="str">
        <f t="shared" si="1494"/>
        <v/>
      </c>
      <c r="D7904" s="27" t="str">
        <f t="shared" si="1495"/>
        <v/>
      </c>
      <c r="E7904" s="27" t="str">
        <f t="shared" si="1496"/>
        <v/>
      </c>
      <c r="F7904" s="29" t="str">
        <f t="array" ref="F7904">IF(B7904="","",SMALL(IF(اضافه!$E$1:$E$10000=$D$4,ROW($1:$10000)),B7904))</f>
        <v/>
      </c>
      <c r="G7904" s="25" t="str">
        <f t="shared" si="1503"/>
        <v/>
      </c>
      <c r="H7904" s="26" t="str">
        <f t="shared" si="1497"/>
        <v/>
      </c>
      <c r="I7904" s="27" t="str">
        <f t="shared" si="1498"/>
        <v/>
      </c>
      <c r="J7904" s="27" t="str">
        <f t="shared" si="1499"/>
        <v/>
      </c>
      <c r="K7904" s="29" t="str">
        <f t="array" ref="K7904">IF(G7904="","",SMALL(IF(صرف!$E$1:$E$10000=$D$4,ROW($1:$10000)),G7904))</f>
        <v/>
      </c>
      <c r="L7904" s="25" t="str">
        <f t="shared" si="1504"/>
        <v/>
      </c>
      <c r="M7904" s="26" t="str">
        <f t="shared" si="1500"/>
        <v/>
      </c>
      <c r="N7904" s="27" t="str">
        <f t="shared" si="1501"/>
        <v/>
      </c>
      <c r="O7904" s="27" t="str">
        <f t="shared" si="1493"/>
        <v/>
      </c>
      <c r="P7904" s="29" t="str">
        <f t="array" ref="P7904">IF(L7904="","",SMALL(IF(تكهين!$E$1:$E$10000=$D$4,ROW($1:$10000)),L7904))</f>
        <v/>
      </c>
    </row>
    <row r="7905" spans="2:16" ht="20.25">
      <c r="B7905" s="25" t="str">
        <f t="shared" si="1502"/>
        <v/>
      </c>
      <c r="C7905" s="26" t="str">
        <f t="shared" si="1494"/>
        <v/>
      </c>
      <c r="D7905" s="27" t="str">
        <f t="shared" si="1495"/>
        <v/>
      </c>
      <c r="E7905" s="27" t="str">
        <f t="shared" si="1496"/>
        <v/>
      </c>
      <c r="F7905" s="29" t="str">
        <f t="array" ref="F7905">IF(B7905="","",SMALL(IF(اضافه!$E$1:$E$10000=$D$4,ROW($1:$10000)),B7905))</f>
        <v/>
      </c>
      <c r="G7905" s="25" t="str">
        <f t="shared" si="1503"/>
        <v/>
      </c>
      <c r="H7905" s="26" t="str">
        <f t="shared" si="1497"/>
        <v/>
      </c>
      <c r="I7905" s="27" t="str">
        <f t="shared" si="1498"/>
        <v/>
      </c>
      <c r="J7905" s="27" t="str">
        <f t="shared" si="1499"/>
        <v/>
      </c>
      <c r="K7905" s="29" t="str">
        <f t="array" ref="K7905">IF(G7905="","",SMALL(IF(صرف!$E$1:$E$10000=$D$4,ROW($1:$10000)),G7905))</f>
        <v/>
      </c>
      <c r="L7905" s="25" t="str">
        <f t="shared" si="1504"/>
        <v/>
      </c>
      <c r="M7905" s="26" t="str">
        <f t="shared" si="1500"/>
        <v/>
      </c>
      <c r="N7905" s="27" t="str">
        <f t="shared" si="1501"/>
        <v/>
      </c>
      <c r="O7905" s="27" t="str">
        <f t="shared" si="1493"/>
        <v/>
      </c>
      <c r="P7905" s="29" t="str">
        <f t="array" ref="P7905">IF(L7905="","",SMALL(IF(تكهين!$E$1:$E$10000=$D$4,ROW($1:$10000)),L7905))</f>
        <v/>
      </c>
    </row>
    <row r="7906" spans="2:16" ht="20.25">
      <c r="B7906" s="25" t="str">
        <f t="shared" si="1502"/>
        <v/>
      </c>
      <c r="C7906" s="26" t="str">
        <f t="shared" si="1494"/>
        <v/>
      </c>
      <c r="D7906" s="27" t="str">
        <f t="shared" si="1495"/>
        <v/>
      </c>
      <c r="E7906" s="27" t="str">
        <f t="shared" si="1496"/>
        <v/>
      </c>
      <c r="F7906" s="29" t="str">
        <f t="array" ref="F7906">IF(B7906="","",SMALL(IF(اضافه!$E$1:$E$10000=$D$4,ROW($1:$10000)),B7906))</f>
        <v/>
      </c>
      <c r="G7906" s="25" t="str">
        <f t="shared" si="1503"/>
        <v/>
      </c>
      <c r="H7906" s="26" t="str">
        <f t="shared" si="1497"/>
        <v/>
      </c>
      <c r="I7906" s="27" t="str">
        <f t="shared" si="1498"/>
        <v/>
      </c>
      <c r="J7906" s="27" t="str">
        <f t="shared" si="1499"/>
        <v/>
      </c>
      <c r="K7906" s="29" t="str">
        <f t="array" ref="K7906">IF(G7906="","",SMALL(IF(صرف!$E$1:$E$10000=$D$4,ROW($1:$10000)),G7906))</f>
        <v/>
      </c>
      <c r="L7906" s="25" t="str">
        <f t="shared" si="1504"/>
        <v/>
      </c>
      <c r="M7906" s="26" t="str">
        <f t="shared" si="1500"/>
        <v/>
      </c>
      <c r="N7906" s="27" t="str">
        <f t="shared" si="1501"/>
        <v/>
      </c>
      <c r="O7906" s="27" t="str">
        <f t="shared" si="1493"/>
        <v/>
      </c>
      <c r="P7906" s="29" t="str">
        <f t="array" ref="P7906">IF(L7906="","",SMALL(IF(تكهين!$E$1:$E$10000=$D$4,ROW($1:$10000)),L7906))</f>
        <v/>
      </c>
    </row>
    <row r="7907" spans="2:16" ht="20.25">
      <c r="B7907" s="25" t="str">
        <f t="shared" si="1502"/>
        <v/>
      </c>
      <c r="C7907" s="26" t="str">
        <f t="shared" si="1494"/>
        <v/>
      </c>
      <c r="D7907" s="27" t="str">
        <f t="shared" si="1495"/>
        <v/>
      </c>
      <c r="E7907" s="27" t="str">
        <f t="shared" si="1496"/>
        <v/>
      </c>
      <c r="F7907" s="29" t="str">
        <f t="array" ref="F7907">IF(B7907="","",SMALL(IF(اضافه!$E$1:$E$10000=$D$4,ROW($1:$10000)),B7907))</f>
        <v/>
      </c>
      <c r="G7907" s="25" t="str">
        <f t="shared" si="1503"/>
        <v/>
      </c>
      <c r="H7907" s="26" t="str">
        <f t="shared" si="1497"/>
        <v/>
      </c>
      <c r="I7907" s="27" t="str">
        <f t="shared" si="1498"/>
        <v/>
      </c>
      <c r="J7907" s="27" t="str">
        <f t="shared" si="1499"/>
        <v/>
      </c>
      <c r="K7907" s="29" t="str">
        <f t="array" ref="K7907">IF(G7907="","",SMALL(IF(صرف!$E$1:$E$10000=$D$4,ROW($1:$10000)),G7907))</f>
        <v/>
      </c>
      <c r="L7907" s="25" t="str">
        <f t="shared" si="1504"/>
        <v/>
      </c>
      <c r="M7907" s="26" t="str">
        <f t="shared" si="1500"/>
        <v/>
      </c>
      <c r="N7907" s="27" t="str">
        <f t="shared" si="1501"/>
        <v/>
      </c>
      <c r="O7907" s="27" t="str">
        <f t="shared" si="1493"/>
        <v/>
      </c>
      <c r="P7907" s="29" t="str">
        <f t="array" ref="P7907">IF(L7907="","",SMALL(IF(تكهين!$E$1:$E$10000=$D$4,ROW($1:$10000)),L7907))</f>
        <v/>
      </c>
    </row>
    <row r="7908" spans="2:16" ht="20.25">
      <c r="B7908" s="25" t="str">
        <f t="shared" si="1502"/>
        <v/>
      </c>
      <c r="C7908" s="26" t="str">
        <f t="shared" si="1494"/>
        <v/>
      </c>
      <c r="D7908" s="27" t="str">
        <f t="shared" si="1495"/>
        <v/>
      </c>
      <c r="E7908" s="27" t="str">
        <f t="shared" si="1496"/>
        <v/>
      </c>
      <c r="F7908" s="29" t="str">
        <f t="array" ref="F7908">IF(B7908="","",SMALL(IF(اضافه!$E$1:$E$10000=$D$4,ROW($1:$10000)),B7908))</f>
        <v/>
      </c>
      <c r="G7908" s="25" t="str">
        <f t="shared" si="1503"/>
        <v/>
      </c>
      <c r="H7908" s="26" t="str">
        <f t="shared" si="1497"/>
        <v/>
      </c>
      <c r="I7908" s="27" t="str">
        <f t="shared" si="1498"/>
        <v/>
      </c>
      <c r="J7908" s="27" t="str">
        <f t="shared" si="1499"/>
        <v/>
      </c>
      <c r="K7908" s="29" t="str">
        <f t="array" ref="K7908">IF(G7908="","",SMALL(IF(صرف!$E$1:$E$10000=$D$4,ROW($1:$10000)),G7908))</f>
        <v/>
      </c>
      <c r="L7908" s="25" t="str">
        <f t="shared" si="1504"/>
        <v/>
      </c>
      <c r="M7908" s="26" t="str">
        <f t="shared" si="1500"/>
        <v/>
      </c>
      <c r="N7908" s="27" t="str">
        <f t="shared" si="1501"/>
        <v/>
      </c>
      <c r="O7908" s="27" t="str">
        <f t="shared" si="1493"/>
        <v/>
      </c>
      <c r="P7908" s="29" t="str">
        <f t="array" ref="P7908">IF(L7908="","",SMALL(IF(تكهين!$E$1:$E$10000=$D$4,ROW($1:$10000)),L7908))</f>
        <v/>
      </c>
    </row>
    <row r="7909" spans="2:16" ht="20.25">
      <c r="B7909" s="25" t="str">
        <f t="shared" si="1502"/>
        <v/>
      </c>
      <c r="C7909" s="26" t="str">
        <f t="shared" si="1494"/>
        <v/>
      </c>
      <c r="D7909" s="27" t="str">
        <f t="shared" si="1495"/>
        <v/>
      </c>
      <c r="E7909" s="27" t="str">
        <f t="shared" si="1496"/>
        <v/>
      </c>
      <c r="F7909" s="29" t="str">
        <f t="array" ref="F7909">IF(B7909="","",SMALL(IF(اضافه!$E$1:$E$10000=$D$4,ROW($1:$10000)),B7909))</f>
        <v/>
      </c>
      <c r="G7909" s="25" t="str">
        <f t="shared" si="1503"/>
        <v/>
      </c>
      <c r="H7909" s="26" t="str">
        <f t="shared" si="1497"/>
        <v/>
      </c>
      <c r="I7909" s="27" t="str">
        <f t="shared" si="1498"/>
        <v/>
      </c>
      <c r="J7909" s="27" t="str">
        <f t="shared" si="1499"/>
        <v/>
      </c>
      <c r="K7909" s="29" t="str">
        <f t="array" ref="K7909">IF(G7909="","",SMALL(IF(صرف!$E$1:$E$10000=$D$4,ROW($1:$10000)),G7909))</f>
        <v/>
      </c>
      <c r="L7909" s="25" t="str">
        <f t="shared" si="1504"/>
        <v/>
      </c>
      <c r="M7909" s="26" t="str">
        <f t="shared" si="1500"/>
        <v/>
      </c>
      <c r="N7909" s="27" t="str">
        <f t="shared" si="1501"/>
        <v/>
      </c>
      <c r="O7909" s="27" t="str">
        <f t="shared" si="1493"/>
        <v/>
      </c>
      <c r="P7909" s="29" t="str">
        <f t="array" ref="P7909">IF(L7909="","",SMALL(IF(تكهين!$E$1:$E$10000=$D$4,ROW($1:$10000)),L7909))</f>
        <v/>
      </c>
    </row>
    <row r="7910" spans="2:16" ht="20.25">
      <c r="B7910" s="25" t="str">
        <f t="shared" si="1502"/>
        <v/>
      </c>
      <c r="C7910" s="26" t="str">
        <f t="shared" si="1494"/>
        <v/>
      </c>
      <c r="D7910" s="27" t="str">
        <f t="shared" si="1495"/>
        <v/>
      </c>
      <c r="E7910" s="27" t="str">
        <f t="shared" si="1496"/>
        <v/>
      </c>
      <c r="F7910" s="29" t="str">
        <f t="array" ref="F7910">IF(B7910="","",SMALL(IF(اضافه!$E$1:$E$10000=$D$4,ROW($1:$10000)),B7910))</f>
        <v/>
      </c>
      <c r="G7910" s="25" t="str">
        <f t="shared" si="1503"/>
        <v/>
      </c>
      <c r="H7910" s="26" t="str">
        <f t="shared" si="1497"/>
        <v/>
      </c>
      <c r="I7910" s="27" t="str">
        <f t="shared" si="1498"/>
        <v/>
      </c>
      <c r="J7910" s="27" t="str">
        <f t="shared" si="1499"/>
        <v/>
      </c>
      <c r="K7910" s="29" t="str">
        <f t="array" ref="K7910">IF(G7910="","",SMALL(IF(صرف!$E$1:$E$10000=$D$4,ROW($1:$10000)),G7910))</f>
        <v/>
      </c>
      <c r="L7910" s="25" t="str">
        <f t="shared" si="1504"/>
        <v/>
      </c>
      <c r="M7910" s="26" t="str">
        <f t="shared" si="1500"/>
        <v/>
      </c>
      <c r="N7910" s="27" t="str">
        <f t="shared" si="1501"/>
        <v/>
      </c>
      <c r="O7910" s="27" t="str">
        <f t="shared" si="1493"/>
        <v/>
      </c>
      <c r="P7910" s="29" t="str">
        <f t="array" ref="P7910">IF(L7910="","",SMALL(IF(تكهين!$E$1:$E$10000=$D$4,ROW($1:$10000)),L7910))</f>
        <v/>
      </c>
    </row>
    <row r="7911" spans="2:16" ht="20.25">
      <c r="B7911" s="25" t="str">
        <f t="shared" si="1502"/>
        <v/>
      </c>
      <c r="C7911" s="26" t="str">
        <f t="shared" si="1494"/>
        <v/>
      </c>
      <c r="D7911" s="27" t="str">
        <f t="shared" si="1495"/>
        <v/>
      </c>
      <c r="E7911" s="27" t="str">
        <f t="shared" si="1496"/>
        <v/>
      </c>
      <c r="F7911" s="29" t="str">
        <f t="array" ref="F7911">IF(B7911="","",SMALL(IF(اضافه!$E$1:$E$10000=$D$4,ROW($1:$10000)),B7911))</f>
        <v/>
      </c>
      <c r="G7911" s="25" t="str">
        <f t="shared" si="1503"/>
        <v/>
      </c>
      <c r="H7911" s="26" t="str">
        <f t="shared" si="1497"/>
        <v/>
      </c>
      <c r="I7911" s="27" t="str">
        <f t="shared" si="1498"/>
        <v/>
      </c>
      <c r="J7911" s="27" t="str">
        <f t="shared" si="1499"/>
        <v/>
      </c>
      <c r="K7911" s="29" t="str">
        <f t="array" ref="K7911">IF(G7911="","",SMALL(IF(صرف!$E$1:$E$10000=$D$4,ROW($1:$10000)),G7911))</f>
        <v/>
      </c>
      <c r="L7911" s="25" t="str">
        <f t="shared" si="1504"/>
        <v/>
      </c>
      <c r="M7911" s="26" t="str">
        <f t="shared" si="1500"/>
        <v/>
      </c>
      <c r="N7911" s="27" t="str">
        <f t="shared" si="1501"/>
        <v/>
      </c>
      <c r="O7911" s="27" t="str">
        <f t="shared" si="1493"/>
        <v/>
      </c>
      <c r="P7911" s="29" t="str">
        <f t="array" ref="P7911">IF(L7911="","",SMALL(IF(تكهين!$E$1:$E$10000=$D$4,ROW($1:$10000)),L7911))</f>
        <v/>
      </c>
    </row>
    <row r="7912" spans="2:16" ht="20.25">
      <c r="B7912" s="25" t="str">
        <f t="shared" si="1502"/>
        <v/>
      </c>
      <c r="C7912" s="26" t="str">
        <f t="shared" si="1494"/>
        <v/>
      </c>
      <c r="D7912" s="27" t="str">
        <f t="shared" si="1495"/>
        <v/>
      </c>
      <c r="E7912" s="27" t="str">
        <f t="shared" si="1496"/>
        <v/>
      </c>
      <c r="F7912" s="29" t="str">
        <f t="array" ref="F7912">IF(B7912="","",SMALL(IF(اضافه!$E$1:$E$10000=$D$4,ROW($1:$10000)),B7912))</f>
        <v/>
      </c>
      <c r="G7912" s="25" t="str">
        <f t="shared" si="1503"/>
        <v/>
      </c>
      <c r="H7912" s="26" t="str">
        <f t="shared" si="1497"/>
        <v/>
      </c>
      <c r="I7912" s="27" t="str">
        <f t="shared" si="1498"/>
        <v/>
      </c>
      <c r="J7912" s="27" t="str">
        <f t="shared" si="1499"/>
        <v/>
      </c>
      <c r="K7912" s="29" t="str">
        <f t="array" ref="K7912">IF(G7912="","",SMALL(IF(صرف!$E$1:$E$10000=$D$4,ROW($1:$10000)),G7912))</f>
        <v/>
      </c>
      <c r="L7912" s="25" t="str">
        <f t="shared" si="1504"/>
        <v/>
      </c>
      <c r="M7912" s="26" t="str">
        <f t="shared" si="1500"/>
        <v/>
      </c>
      <c r="N7912" s="27" t="str">
        <f t="shared" si="1501"/>
        <v/>
      </c>
      <c r="O7912" s="27" t="str">
        <f t="shared" si="1493"/>
        <v/>
      </c>
      <c r="P7912" s="29" t="str">
        <f t="array" ref="P7912">IF(L7912="","",SMALL(IF(تكهين!$E$1:$E$10000=$D$4,ROW($1:$10000)),L7912))</f>
        <v/>
      </c>
    </row>
    <row r="7913" spans="2:16" ht="20.25">
      <c r="B7913" s="25" t="str">
        <f t="shared" si="1502"/>
        <v/>
      </c>
      <c r="C7913" s="26" t="str">
        <f t="shared" si="1494"/>
        <v/>
      </c>
      <c r="D7913" s="27" t="str">
        <f t="shared" si="1495"/>
        <v/>
      </c>
      <c r="E7913" s="27" t="str">
        <f t="shared" si="1496"/>
        <v/>
      </c>
      <c r="F7913" s="29" t="str">
        <f t="array" ref="F7913">IF(B7913="","",SMALL(IF(اضافه!$E$1:$E$10000=$D$4,ROW($1:$10000)),B7913))</f>
        <v/>
      </c>
      <c r="G7913" s="25" t="str">
        <f t="shared" si="1503"/>
        <v/>
      </c>
      <c r="H7913" s="26" t="str">
        <f t="shared" si="1497"/>
        <v/>
      </c>
      <c r="I7913" s="27" t="str">
        <f t="shared" si="1498"/>
        <v/>
      </c>
      <c r="J7913" s="27" t="str">
        <f t="shared" si="1499"/>
        <v/>
      </c>
      <c r="K7913" s="29" t="str">
        <f t="array" ref="K7913">IF(G7913="","",SMALL(IF(صرف!$E$1:$E$10000=$D$4,ROW($1:$10000)),G7913))</f>
        <v/>
      </c>
      <c r="L7913" s="25" t="str">
        <f t="shared" si="1504"/>
        <v/>
      </c>
      <c r="M7913" s="26" t="str">
        <f t="shared" si="1500"/>
        <v/>
      </c>
      <c r="N7913" s="27" t="str">
        <f t="shared" si="1501"/>
        <v/>
      </c>
      <c r="O7913" s="27" t="str">
        <f t="shared" si="1493"/>
        <v/>
      </c>
      <c r="P7913" s="29" t="str">
        <f t="array" ref="P7913">IF(L7913="","",SMALL(IF(تكهين!$E$1:$E$10000=$D$4,ROW($1:$10000)),L7913))</f>
        <v/>
      </c>
    </row>
    <row r="7914" spans="2:16" ht="20.25">
      <c r="B7914" s="25" t="str">
        <f t="shared" si="1502"/>
        <v/>
      </c>
      <c r="C7914" s="26" t="str">
        <f t="shared" si="1494"/>
        <v/>
      </c>
      <c r="D7914" s="27" t="str">
        <f t="shared" si="1495"/>
        <v/>
      </c>
      <c r="E7914" s="27" t="str">
        <f t="shared" si="1496"/>
        <v/>
      </c>
      <c r="F7914" s="29" t="str">
        <f t="array" ref="F7914">IF(B7914="","",SMALL(IF(اضافه!$E$1:$E$10000=$D$4,ROW($1:$10000)),B7914))</f>
        <v/>
      </c>
      <c r="G7914" s="25" t="str">
        <f t="shared" si="1503"/>
        <v/>
      </c>
      <c r="H7914" s="26" t="str">
        <f t="shared" si="1497"/>
        <v/>
      </c>
      <c r="I7914" s="27" t="str">
        <f t="shared" si="1498"/>
        <v/>
      </c>
      <c r="J7914" s="27" t="str">
        <f t="shared" si="1499"/>
        <v/>
      </c>
      <c r="K7914" s="29" t="str">
        <f t="array" ref="K7914">IF(G7914="","",SMALL(IF(صرف!$E$1:$E$10000=$D$4,ROW($1:$10000)),G7914))</f>
        <v/>
      </c>
      <c r="L7914" s="25" t="str">
        <f t="shared" si="1504"/>
        <v/>
      </c>
      <c r="M7914" s="26" t="str">
        <f t="shared" si="1500"/>
        <v/>
      </c>
      <c r="N7914" s="27" t="str">
        <f t="shared" si="1501"/>
        <v/>
      </c>
      <c r="O7914" s="27" t="str">
        <f t="shared" si="1493"/>
        <v/>
      </c>
      <c r="P7914" s="29" t="str">
        <f t="array" ref="P7914">IF(L7914="","",SMALL(IF(تكهين!$E$1:$E$10000=$D$4,ROW($1:$10000)),L7914))</f>
        <v/>
      </c>
    </row>
    <row r="7915" spans="2:16" ht="20.25">
      <c r="B7915" s="25" t="str">
        <f t="shared" si="1502"/>
        <v/>
      </c>
      <c r="C7915" s="26" t="str">
        <f t="shared" si="1494"/>
        <v/>
      </c>
      <c r="D7915" s="27" t="str">
        <f t="shared" si="1495"/>
        <v/>
      </c>
      <c r="E7915" s="27" t="str">
        <f t="shared" si="1496"/>
        <v/>
      </c>
      <c r="F7915" s="29" t="str">
        <f t="array" ref="F7915">IF(B7915="","",SMALL(IF(اضافه!$E$1:$E$10000=$D$4,ROW($1:$10000)),B7915))</f>
        <v/>
      </c>
      <c r="G7915" s="25" t="str">
        <f t="shared" si="1503"/>
        <v/>
      </c>
      <c r="H7915" s="26" t="str">
        <f t="shared" si="1497"/>
        <v/>
      </c>
      <c r="I7915" s="27" t="str">
        <f t="shared" si="1498"/>
        <v/>
      </c>
      <c r="J7915" s="27" t="str">
        <f t="shared" si="1499"/>
        <v/>
      </c>
      <c r="K7915" s="29" t="str">
        <f t="array" ref="K7915">IF(G7915="","",SMALL(IF(صرف!$E$1:$E$10000=$D$4,ROW($1:$10000)),G7915))</f>
        <v/>
      </c>
      <c r="L7915" s="25" t="str">
        <f t="shared" si="1504"/>
        <v/>
      </c>
      <c r="M7915" s="26" t="str">
        <f t="shared" si="1500"/>
        <v/>
      </c>
      <c r="N7915" s="27" t="str">
        <f t="shared" si="1501"/>
        <v/>
      </c>
      <c r="O7915" s="27" t="str">
        <f t="shared" si="1493"/>
        <v/>
      </c>
      <c r="P7915" s="29" t="str">
        <f t="array" ref="P7915">IF(L7915="","",SMALL(IF(تكهين!$E$1:$E$10000=$D$4,ROW($1:$10000)),L7915))</f>
        <v/>
      </c>
    </row>
    <row r="7916" spans="2:16" ht="20.25">
      <c r="B7916" s="25" t="str">
        <f t="shared" si="1502"/>
        <v/>
      </c>
      <c r="C7916" s="26" t="str">
        <f t="shared" si="1494"/>
        <v/>
      </c>
      <c r="D7916" s="27" t="str">
        <f t="shared" si="1495"/>
        <v/>
      </c>
      <c r="E7916" s="27" t="str">
        <f t="shared" si="1496"/>
        <v/>
      </c>
      <c r="F7916" s="29" t="str">
        <f t="array" ref="F7916">IF(B7916="","",SMALL(IF(اضافه!$E$1:$E$10000=$D$4,ROW($1:$10000)),B7916))</f>
        <v/>
      </c>
      <c r="G7916" s="25" t="str">
        <f t="shared" si="1503"/>
        <v/>
      </c>
      <c r="H7916" s="26" t="str">
        <f t="shared" si="1497"/>
        <v/>
      </c>
      <c r="I7916" s="27" t="str">
        <f t="shared" si="1498"/>
        <v/>
      </c>
      <c r="J7916" s="27" t="str">
        <f t="shared" si="1499"/>
        <v/>
      </c>
      <c r="K7916" s="29" t="str">
        <f t="array" ref="K7916">IF(G7916="","",SMALL(IF(صرف!$E$1:$E$10000=$D$4,ROW($1:$10000)),G7916))</f>
        <v/>
      </c>
      <c r="L7916" s="25" t="str">
        <f t="shared" si="1504"/>
        <v/>
      </c>
      <c r="M7916" s="26" t="str">
        <f t="shared" si="1500"/>
        <v/>
      </c>
      <c r="N7916" s="27" t="str">
        <f t="shared" si="1501"/>
        <v/>
      </c>
      <c r="O7916" s="27" t="str">
        <f t="shared" si="1493"/>
        <v/>
      </c>
      <c r="P7916" s="29" t="str">
        <f t="array" ref="P7916">IF(L7916="","",SMALL(IF(تكهين!$E$1:$E$10000=$D$4,ROW($1:$10000)),L7916))</f>
        <v/>
      </c>
    </row>
    <row r="7917" spans="2:16" ht="20.25">
      <c r="B7917" s="25" t="str">
        <f t="shared" si="1502"/>
        <v/>
      </c>
      <c r="C7917" s="26" t="str">
        <f t="shared" si="1494"/>
        <v/>
      </c>
      <c r="D7917" s="27" t="str">
        <f t="shared" si="1495"/>
        <v/>
      </c>
      <c r="E7917" s="27" t="str">
        <f t="shared" si="1496"/>
        <v/>
      </c>
      <c r="F7917" s="29" t="str">
        <f t="array" ref="F7917">IF(B7917="","",SMALL(IF(اضافه!$E$1:$E$10000=$D$4,ROW($1:$10000)),B7917))</f>
        <v/>
      </c>
      <c r="G7917" s="25" t="str">
        <f t="shared" si="1503"/>
        <v/>
      </c>
      <c r="H7917" s="26" t="str">
        <f t="shared" si="1497"/>
        <v/>
      </c>
      <c r="I7917" s="27" t="str">
        <f t="shared" si="1498"/>
        <v/>
      </c>
      <c r="J7917" s="27" t="str">
        <f t="shared" si="1499"/>
        <v/>
      </c>
      <c r="K7917" s="29" t="str">
        <f t="array" ref="K7917">IF(G7917="","",SMALL(IF(صرف!$E$1:$E$10000=$D$4,ROW($1:$10000)),G7917))</f>
        <v/>
      </c>
      <c r="L7917" s="25" t="str">
        <f t="shared" si="1504"/>
        <v/>
      </c>
      <c r="M7917" s="26" t="str">
        <f t="shared" si="1500"/>
        <v/>
      </c>
      <c r="N7917" s="27" t="str">
        <f t="shared" si="1501"/>
        <v/>
      </c>
      <c r="O7917" s="27" t="str">
        <f t="shared" ref="O7917:O7980" si="1505">IF(OR($D$4="",L7917=""),"",INDEX(تكهين,P7917,8))</f>
        <v/>
      </c>
      <c r="P7917" s="29" t="str">
        <f t="array" ref="P7917">IF(L7917="","",SMALL(IF(تكهين!$E$1:$E$10000=$D$4,ROW($1:$10000)),L7917))</f>
        <v/>
      </c>
    </row>
    <row r="7918" spans="2:16" ht="20.25">
      <c r="B7918" s="25" t="str">
        <f t="shared" si="1502"/>
        <v/>
      </c>
      <c r="C7918" s="26" t="str">
        <f t="shared" si="1494"/>
        <v/>
      </c>
      <c r="D7918" s="27" t="str">
        <f t="shared" si="1495"/>
        <v/>
      </c>
      <c r="E7918" s="27" t="str">
        <f t="shared" si="1496"/>
        <v/>
      </c>
      <c r="F7918" s="29" t="str">
        <f t="array" ref="F7918">IF(B7918="","",SMALL(IF(اضافه!$E$1:$E$10000=$D$4,ROW($1:$10000)),B7918))</f>
        <v/>
      </c>
      <c r="G7918" s="25" t="str">
        <f t="shared" si="1503"/>
        <v/>
      </c>
      <c r="H7918" s="26" t="str">
        <f t="shared" si="1497"/>
        <v/>
      </c>
      <c r="I7918" s="27" t="str">
        <f t="shared" si="1498"/>
        <v/>
      </c>
      <c r="J7918" s="27" t="str">
        <f t="shared" si="1499"/>
        <v/>
      </c>
      <c r="K7918" s="29" t="str">
        <f t="array" ref="K7918">IF(G7918="","",SMALL(IF(صرف!$E$1:$E$10000=$D$4,ROW($1:$10000)),G7918))</f>
        <v/>
      </c>
      <c r="L7918" s="25" t="str">
        <f t="shared" si="1504"/>
        <v/>
      </c>
      <c r="M7918" s="26" t="str">
        <f t="shared" si="1500"/>
        <v/>
      </c>
      <c r="N7918" s="27" t="str">
        <f t="shared" si="1501"/>
        <v/>
      </c>
      <c r="O7918" s="27" t="str">
        <f t="shared" si="1505"/>
        <v/>
      </c>
      <c r="P7918" s="29" t="str">
        <f t="array" ref="P7918">IF(L7918="","",SMALL(IF(تكهين!$E$1:$E$10000=$D$4,ROW($1:$10000)),L7918))</f>
        <v/>
      </c>
    </row>
    <row r="7919" spans="2:16" ht="20.25">
      <c r="B7919" s="25" t="str">
        <f t="shared" si="1502"/>
        <v/>
      </c>
      <c r="C7919" s="26" t="str">
        <f t="shared" si="1494"/>
        <v/>
      </c>
      <c r="D7919" s="27" t="str">
        <f t="shared" si="1495"/>
        <v/>
      </c>
      <c r="E7919" s="27" t="str">
        <f t="shared" si="1496"/>
        <v/>
      </c>
      <c r="F7919" s="29" t="str">
        <f t="array" ref="F7919">IF(B7919="","",SMALL(IF(اضافه!$E$1:$E$10000=$D$4,ROW($1:$10000)),B7919))</f>
        <v/>
      </c>
      <c r="G7919" s="25" t="str">
        <f t="shared" si="1503"/>
        <v/>
      </c>
      <c r="H7919" s="26" t="str">
        <f t="shared" si="1497"/>
        <v/>
      </c>
      <c r="I7919" s="27" t="str">
        <f t="shared" si="1498"/>
        <v/>
      </c>
      <c r="J7919" s="27" t="str">
        <f t="shared" si="1499"/>
        <v/>
      </c>
      <c r="K7919" s="29" t="str">
        <f t="array" ref="K7919">IF(G7919="","",SMALL(IF(صرف!$E$1:$E$10000=$D$4,ROW($1:$10000)),G7919))</f>
        <v/>
      </c>
      <c r="L7919" s="25" t="str">
        <f t="shared" si="1504"/>
        <v/>
      </c>
      <c r="M7919" s="26" t="str">
        <f t="shared" si="1500"/>
        <v/>
      </c>
      <c r="N7919" s="27" t="str">
        <f t="shared" si="1501"/>
        <v/>
      </c>
      <c r="O7919" s="27" t="str">
        <f t="shared" si="1505"/>
        <v/>
      </c>
      <c r="P7919" s="29" t="str">
        <f t="array" ref="P7919">IF(L7919="","",SMALL(IF(تكهين!$E$1:$E$10000=$D$4,ROW($1:$10000)),L7919))</f>
        <v/>
      </c>
    </row>
    <row r="7920" spans="2:16" ht="20.25">
      <c r="B7920" s="25" t="str">
        <f t="shared" si="1502"/>
        <v/>
      </c>
      <c r="C7920" s="26" t="str">
        <f t="shared" si="1494"/>
        <v/>
      </c>
      <c r="D7920" s="27" t="str">
        <f t="shared" si="1495"/>
        <v/>
      </c>
      <c r="E7920" s="27" t="str">
        <f t="shared" si="1496"/>
        <v/>
      </c>
      <c r="F7920" s="29" t="str">
        <f t="array" ref="F7920">IF(B7920="","",SMALL(IF(اضافه!$E$1:$E$10000=$D$4,ROW($1:$10000)),B7920))</f>
        <v/>
      </c>
      <c r="G7920" s="25" t="str">
        <f t="shared" si="1503"/>
        <v/>
      </c>
      <c r="H7920" s="26" t="str">
        <f t="shared" si="1497"/>
        <v/>
      </c>
      <c r="I7920" s="27" t="str">
        <f t="shared" si="1498"/>
        <v/>
      </c>
      <c r="J7920" s="27" t="str">
        <f t="shared" si="1499"/>
        <v/>
      </c>
      <c r="K7920" s="29" t="str">
        <f t="array" ref="K7920">IF(G7920="","",SMALL(IF(صرف!$E$1:$E$10000=$D$4,ROW($1:$10000)),G7920))</f>
        <v/>
      </c>
      <c r="L7920" s="25" t="str">
        <f t="shared" si="1504"/>
        <v/>
      </c>
      <c r="M7920" s="26" t="str">
        <f t="shared" si="1500"/>
        <v/>
      </c>
      <c r="N7920" s="27" t="str">
        <f t="shared" si="1501"/>
        <v/>
      </c>
      <c r="O7920" s="27" t="str">
        <f t="shared" si="1505"/>
        <v/>
      </c>
      <c r="P7920" s="29" t="str">
        <f t="array" ref="P7920">IF(L7920="","",SMALL(IF(تكهين!$E$1:$E$10000=$D$4,ROW($1:$10000)),L7920))</f>
        <v/>
      </c>
    </row>
    <row r="7921" spans="2:16" ht="20.25">
      <c r="B7921" s="25" t="str">
        <f t="shared" si="1502"/>
        <v/>
      </c>
      <c r="C7921" s="26" t="str">
        <f t="shared" si="1494"/>
        <v/>
      </c>
      <c r="D7921" s="27" t="str">
        <f t="shared" si="1495"/>
        <v/>
      </c>
      <c r="E7921" s="27" t="str">
        <f t="shared" si="1496"/>
        <v/>
      </c>
      <c r="F7921" s="29" t="str">
        <f t="array" ref="F7921">IF(B7921="","",SMALL(IF(اضافه!$E$1:$E$10000=$D$4,ROW($1:$10000)),B7921))</f>
        <v/>
      </c>
      <c r="G7921" s="25" t="str">
        <f t="shared" si="1503"/>
        <v/>
      </c>
      <c r="H7921" s="26" t="str">
        <f t="shared" si="1497"/>
        <v/>
      </c>
      <c r="I7921" s="27" t="str">
        <f t="shared" si="1498"/>
        <v/>
      </c>
      <c r="J7921" s="27" t="str">
        <f t="shared" si="1499"/>
        <v/>
      </c>
      <c r="K7921" s="29" t="str">
        <f t="array" ref="K7921">IF(G7921="","",SMALL(IF(صرف!$E$1:$E$10000=$D$4,ROW($1:$10000)),G7921))</f>
        <v/>
      </c>
      <c r="L7921" s="25" t="str">
        <f t="shared" si="1504"/>
        <v/>
      </c>
      <c r="M7921" s="26" t="str">
        <f t="shared" si="1500"/>
        <v/>
      </c>
      <c r="N7921" s="27" t="str">
        <f t="shared" si="1501"/>
        <v/>
      </c>
      <c r="O7921" s="27" t="str">
        <f t="shared" si="1505"/>
        <v/>
      </c>
      <c r="P7921" s="29" t="str">
        <f t="array" ref="P7921">IF(L7921="","",SMALL(IF(تكهين!$E$1:$E$10000=$D$4,ROW($1:$10000)),L7921))</f>
        <v/>
      </c>
    </row>
    <row r="7922" spans="2:16" ht="20.25">
      <c r="B7922" s="25" t="str">
        <f t="shared" si="1502"/>
        <v/>
      </c>
      <c r="C7922" s="26" t="str">
        <f t="shared" si="1494"/>
        <v/>
      </c>
      <c r="D7922" s="27" t="str">
        <f t="shared" si="1495"/>
        <v/>
      </c>
      <c r="E7922" s="27" t="str">
        <f t="shared" si="1496"/>
        <v/>
      </c>
      <c r="F7922" s="29" t="str">
        <f t="array" ref="F7922">IF(B7922="","",SMALL(IF(اضافه!$E$1:$E$10000=$D$4,ROW($1:$10000)),B7922))</f>
        <v/>
      </c>
      <c r="G7922" s="25" t="str">
        <f t="shared" si="1503"/>
        <v/>
      </c>
      <c r="H7922" s="26" t="str">
        <f t="shared" si="1497"/>
        <v/>
      </c>
      <c r="I7922" s="27" t="str">
        <f t="shared" si="1498"/>
        <v/>
      </c>
      <c r="J7922" s="27" t="str">
        <f t="shared" si="1499"/>
        <v/>
      </c>
      <c r="K7922" s="29" t="str">
        <f t="array" ref="K7922">IF(G7922="","",SMALL(IF(صرف!$E$1:$E$10000=$D$4,ROW($1:$10000)),G7922))</f>
        <v/>
      </c>
      <c r="L7922" s="25" t="str">
        <f t="shared" si="1504"/>
        <v/>
      </c>
      <c r="M7922" s="26" t="str">
        <f t="shared" si="1500"/>
        <v/>
      </c>
      <c r="N7922" s="27" t="str">
        <f t="shared" si="1501"/>
        <v/>
      </c>
      <c r="O7922" s="27" t="str">
        <f t="shared" si="1505"/>
        <v/>
      </c>
      <c r="P7922" s="29" t="str">
        <f t="array" ref="P7922">IF(L7922="","",SMALL(IF(تكهين!$E$1:$E$10000=$D$4,ROW($1:$10000)),L7922))</f>
        <v/>
      </c>
    </row>
    <row r="7923" spans="2:16" ht="20.25">
      <c r="B7923" s="25" t="str">
        <f t="shared" si="1502"/>
        <v/>
      </c>
      <c r="C7923" s="26" t="str">
        <f t="shared" si="1494"/>
        <v/>
      </c>
      <c r="D7923" s="27" t="str">
        <f t="shared" si="1495"/>
        <v/>
      </c>
      <c r="E7923" s="27" t="str">
        <f t="shared" si="1496"/>
        <v/>
      </c>
      <c r="F7923" s="29" t="str">
        <f t="array" ref="F7923">IF(B7923="","",SMALL(IF(اضافه!$E$1:$E$10000=$D$4,ROW($1:$10000)),B7923))</f>
        <v/>
      </c>
      <c r="G7923" s="25" t="str">
        <f t="shared" si="1503"/>
        <v/>
      </c>
      <c r="H7923" s="26" t="str">
        <f t="shared" si="1497"/>
        <v/>
      </c>
      <c r="I7923" s="27" t="str">
        <f t="shared" si="1498"/>
        <v/>
      </c>
      <c r="J7923" s="27" t="str">
        <f t="shared" si="1499"/>
        <v/>
      </c>
      <c r="K7923" s="29" t="str">
        <f t="array" ref="K7923">IF(G7923="","",SMALL(IF(صرف!$E$1:$E$10000=$D$4,ROW($1:$10000)),G7923))</f>
        <v/>
      </c>
      <c r="L7923" s="25" t="str">
        <f t="shared" si="1504"/>
        <v/>
      </c>
      <c r="M7923" s="26" t="str">
        <f t="shared" si="1500"/>
        <v/>
      </c>
      <c r="N7923" s="27" t="str">
        <f t="shared" si="1501"/>
        <v/>
      </c>
      <c r="O7923" s="27" t="str">
        <f t="shared" si="1505"/>
        <v/>
      </c>
      <c r="P7923" s="29" t="str">
        <f t="array" ref="P7923">IF(L7923="","",SMALL(IF(تكهين!$E$1:$E$10000=$D$4,ROW($1:$10000)),L7923))</f>
        <v/>
      </c>
    </row>
    <row r="7924" spans="2:16" ht="20.25">
      <c r="B7924" s="25" t="str">
        <f t="shared" si="1502"/>
        <v/>
      </c>
      <c r="C7924" s="26" t="str">
        <f t="shared" si="1494"/>
        <v/>
      </c>
      <c r="D7924" s="27" t="str">
        <f t="shared" si="1495"/>
        <v/>
      </c>
      <c r="E7924" s="27" t="str">
        <f t="shared" si="1496"/>
        <v/>
      </c>
      <c r="F7924" s="29" t="str">
        <f t="array" ref="F7924">IF(B7924="","",SMALL(IF(اضافه!$E$1:$E$10000=$D$4,ROW($1:$10000)),B7924))</f>
        <v/>
      </c>
      <c r="G7924" s="25" t="str">
        <f t="shared" si="1503"/>
        <v/>
      </c>
      <c r="H7924" s="26" t="str">
        <f t="shared" si="1497"/>
        <v/>
      </c>
      <c r="I7924" s="27" t="str">
        <f t="shared" si="1498"/>
        <v/>
      </c>
      <c r="J7924" s="27" t="str">
        <f t="shared" si="1499"/>
        <v/>
      </c>
      <c r="K7924" s="29" t="str">
        <f t="array" ref="K7924">IF(G7924="","",SMALL(IF(صرف!$E$1:$E$10000=$D$4,ROW($1:$10000)),G7924))</f>
        <v/>
      </c>
      <c r="L7924" s="25" t="str">
        <f t="shared" si="1504"/>
        <v/>
      </c>
      <c r="M7924" s="26" t="str">
        <f t="shared" si="1500"/>
        <v/>
      </c>
      <c r="N7924" s="27" t="str">
        <f t="shared" si="1501"/>
        <v/>
      </c>
      <c r="O7924" s="27" t="str">
        <f t="shared" si="1505"/>
        <v/>
      </c>
      <c r="P7924" s="29" t="str">
        <f t="array" ref="P7924">IF(L7924="","",SMALL(IF(تكهين!$E$1:$E$10000=$D$4,ROW($1:$10000)),L7924))</f>
        <v/>
      </c>
    </row>
    <row r="7925" spans="2:16" ht="20.25">
      <c r="B7925" s="25" t="str">
        <f t="shared" si="1502"/>
        <v/>
      </c>
      <c r="C7925" s="26" t="str">
        <f t="shared" si="1494"/>
        <v/>
      </c>
      <c r="D7925" s="27" t="str">
        <f t="shared" si="1495"/>
        <v/>
      </c>
      <c r="E7925" s="27" t="str">
        <f t="shared" si="1496"/>
        <v/>
      </c>
      <c r="F7925" s="29" t="str">
        <f t="array" ref="F7925">IF(B7925="","",SMALL(IF(اضافه!$E$1:$E$10000=$D$4,ROW($1:$10000)),B7925))</f>
        <v/>
      </c>
      <c r="G7925" s="25" t="str">
        <f t="shared" si="1503"/>
        <v/>
      </c>
      <c r="H7925" s="26" t="str">
        <f t="shared" si="1497"/>
        <v/>
      </c>
      <c r="I7925" s="27" t="str">
        <f t="shared" si="1498"/>
        <v/>
      </c>
      <c r="J7925" s="27" t="str">
        <f t="shared" si="1499"/>
        <v/>
      </c>
      <c r="K7925" s="29" t="str">
        <f t="array" ref="K7925">IF(G7925="","",SMALL(IF(صرف!$E$1:$E$10000=$D$4,ROW($1:$10000)),G7925))</f>
        <v/>
      </c>
      <c r="L7925" s="25" t="str">
        <f t="shared" si="1504"/>
        <v/>
      </c>
      <c r="M7925" s="26" t="str">
        <f t="shared" si="1500"/>
        <v/>
      </c>
      <c r="N7925" s="27" t="str">
        <f t="shared" si="1501"/>
        <v/>
      </c>
      <c r="O7925" s="27" t="str">
        <f t="shared" si="1505"/>
        <v/>
      </c>
      <c r="P7925" s="29" t="str">
        <f t="array" ref="P7925">IF(L7925="","",SMALL(IF(تكهين!$E$1:$E$10000=$D$4,ROW($1:$10000)),L7925))</f>
        <v/>
      </c>
    </row>
    <row r="7926" spans="2:16" ht="20.25">
      <c r="B7926" s="25" t="str">
        <f t="shared" si="1502"/>
        <v/>
      </c>
      <c r="C7926" s="26" t="str">
        <f t="shared" si="1494"/>
        <v/>
      </c>
      <c r="D7926" s="27" t="str">
        <f t="shared" si="1495"/>
        <v/>
      </c>
      <c r="E7926" s="27" t="str">
        <f t="shared" si="1496"/>
        <v/>
      </c>
      <c r="F7926" s="29" t="str">
        <f t="array" ref="F7926">IF(B7926="","",SMALL(IF(اضافه!$E$1:$E$10000=$D$4,ROW($1:$10000)),B7926))</f>
        <v/>
      </c>
      <c r="G7926" s="25" t="str">
        <f t="shared" si="1503"/>
        <v/>
      </c>
      <c r="H7926" s="26" t="str">
        <f t="shared" si="1497"/>
        <v/>
      </c>
      <c r="I7926" s="27" t="str">
        <f t="shared" si="1498"/>
        <v/>
      </c>
      <c r="J7926" s="27" t="str">
        <f t="shared" si="1499"/>
        <v/>
      </c>
      <c r="K7926" s="29" t="str">
        <f t="array" ref="K7926">IF(G7926="","",SMALL(IF(صرف!$E$1:$E$10000=$D$4,ROW($1:$10000)),G7926))</f>
        <v/>
      </c>
      <c r="L7926" s="25" t="str">
        <f t="shared" si="1504"/>
        <v/>
      </c>
      <c r="M7926" s="26" t="str">
        <f t="shared" si="1500"/>
        <v/>
      </c>
      <c r="N7926" s="27" t="str">
        <f t="shared" si="1501"/>
        <v/>
      </c>
      <c r="O7926" s="27" t="str">
        <f t="shared" si="1505"/>
        <v/>
      </c>
      <c r="P7926" s="29" t="str">
        <f t="array" ref="P7926">IF(L7926="","",SMALL(IF(تكهين!$E$1:$E$10000=$D$4,ROW($1:$10000)),L7926))</f>
        <v/>
      </c>
    </row>
    <row r="7927" spans="2:16" ht="20.25">
      <c r="B7927" s="25" t="str">
        <f t="shared" si="1502"/>
        <v/>
      </c>
      <c r="C7927" s="26" t="str">
        <f t="shared" ref="C7927:C7990" si="1506">IF(OR($D$4="",B7927=""),"",INDEX(اضافة,F7927,2))</f>
        <v/>
      </c>
      <c r="D7927" s="27" t="str">
        <f t="shared" ref="D7927:D7990" si="1507">IF(OR($D$4="",B7927=""),"",INDEX(اضافة,F7927,3))</f>
        <v/>
      </c>
      <c r="E7927" s="27" t="str">
        <f t="shared" ref="E7927:E7990" si="1508">IF(OR($D$4="",B7927=""),"",INDEX(اضافة,F7927,8))</f>
        <v/>
      </c>
      <c r="F7927" s="29" t="str">
        <f t="array" ref="F7927">IF(B7927="","",SMALL(IF(اضافه!$E$1:$E$10000=$D$4,ROW($1:$10000)),B7927))</f>
        <v/>
      </c>
      <c r="G7927" s="25" t="str">
        <f t="shared" si="1503"/>
        <v/>
      </c>
      <c r="H7927" s="26" t="str">
        <f t="shared" ref="H7927:H7990" si="1509">IF(OR($D$4="",G7927=""),"",INDEX(صرف,K7927,2))</f>
        <v/>
      </c>
      <c r="I7927" s="27" t="str">
        <f t="shared" ref="I7927:I7990" si="1510">IF(OR($D$4="",G7927=""),"",INDEX(صرف,K7927,3))</f>
        <v/>
      </c>
      <c r="J7927" s="27" t="str">
        <f t="shared" ref="J7927:J7990" si="1511">IF(OR($D$4="",G7927=""),"",INDEX(صرف,K7927,8))</f>
        <v/>
      </c>
      <c r="K7927" s="29" t="str">
        <f t="array" ref="K7927">IF(G7927="","",SMALL(IF(صرف!$E$1:$E$10000=$D$4,ROW($1:$10000)),G7927))</f>
        <v/>
      </c>
      <c r="L7927" s="25" t="str">
        <f t="shared" si="1504"/>
        <v/>
      </c>
      <c r="M7927" s="26" t="str">
        <f t="shared" ref="M7927:M7990" si="1512">IF(OR($D$4="",L7927=""),"",INDEX(تكهين,P7927,2))</f>
        <v/>
      </c>
      <c r="N7927" s="27" t="str">
        <f t="shared" ref="N7927:N7990" si="1513">IF(OR($D$4="",L7927=""),"",INDEX(تكهين,P7927,3))</f>
        <v/>
      </c>
      <c r="O7927" s="27" t="str">
        <f t="shared" si="1505"/>
        <v/>
      </c>
      <c r="P7927" s="29" t="str">
        <f t="array" ref="P7927">IF(L7927="","",SMALL(IF(تكهين!$E$1:$E$10000=$D$4,ROW($1:$10000)),L7927))</f>
        <v/>
      </c>
    </row>
    <row r="7928" spans="2:16" ht="20.25">
      <c r="B7928" s="25" t="str">
        <f t="shared" si="1502"/>
        <v/>
      </c>
      <c r="C7928" s="26" t="str">
        <f t="shared" si="1506"/>
        <v/>
      </c>
      <c r="D7928" s="27" t="str">
        <f t="shared" si="1507"/>
        <v/>
      </c>
      <c r="E7928" s="27" t="str">
        <f t="shared" si="1508"/>
        <v/>
      </c>
      <c r="F7928" s="29" t="str">
        <f t="array" ref="F7928">IF(B7928="","",SMALL(IF(اضافه!$E$1:$E$10000=$D$4,ROW($1:$10000)),B7928))</f>
        <v/>
      </c>
      <c r="G7928" s="25" t="str">
        <f t="shared" si="1503"/>
        <v/>
      </c>
      <c r="H7928" s="26" t="str">
        <f t="shared" si="1509"/>
        <v/>
      </c>
      <c r="I7928" s="27" t="str">
        <f t="shared" si="1510"/>
        <v/>
      </c>
      <c r="J7928" s="27" t="str">
        <f t="shared" si="1511"/>
        <v/>
      </c>
      <c r="K7928" s="29" t="str">
        <f t="array" ref="K7928">IF(G7928="","",SMALL(IF(صرف!$E$1:$E$10000=$D$4,ROW($1:$10000)),G7928))</f>
        <v/>
      </c>
      <c r="L7928" s="25" t="str">
        <f t="shared" si="1504"/>
        <v/>
      </c>
      <c r="M7928" s="26" t="str">
        <f t="shared" si="1512"/>
        <v/>
      </c>
      <c r="N7928" s="27" t="str">
        <f t="shared" si="1513"/>
        <v/>
      </c>
      <c r="O7928" s="27" t="str">
        <f t="shared" si="1505"/>
        <v/>
      </c>
      <c r="P7928" s="29" t="str">
        <f t="array" ref="P7928">IF(L7928="","",SMALL(IF(تكهين!$E$1:$E$10000=$D$4,ROW($1:$10000)),L7928))</f>
        <v/>
      </c>
    </row>
    <row r="7929" spans="2:16" ht="20.25">
      <c r="B7929" s="25" t="str">
        <f t="shared" si="1502"/>
        <v/>
      </c>
      <c r="C7929" s="26" t="str">
        <f t="shared" si="1506"/>
        <v/>
      </c>
      <c r="D7929" s="27" t="str">
        <f t="shared" si="1507"/>
        <v/>
      </c>
      <c r="E7929" s="27" t="str">
        <f t="shared" si="1508"/>
        <v/>
      </c>
      <c r="F7929" s="29" t="str">
        <f t="array" ref="F7929">IF(B7929="","",SMALL(IF(اضافه!$E$1:$E$10000=$D$4,ROW($1:$10000)),B7929))</f>
        <v/>
      </c>
      <c r="G7929" s="25" t="str">
        <f t="shared" si="1503"/>
        <v/>
      </c>
      <c r="H7929" s="26" t="str">
        <f t="shared" si="1509"/>
        <v/>
      </c>
      <c r="I7929" s="27" t="str">
        <f t="shared" si="1510"/>
        <v/>
      </c>
      <c r="J7929" s="27" t="str">
        <f t="shared" si="1511"/>
        <v/>
      </c>
      <c r="K7929" s="29" t="str">
        <f t="array" ref="K7929">IF(G7929="","",SMALL(IF(صرف!$E$1:$E$10000=$D$4,ROW($1:$10000)),G7929))</f>
        <v/>
      </c>
      <c r="L7929" s="25" t="str">
        <f t="shared" si="1504"/>
        <v/>
      </c>
      <c r="M7929" s="26" t="str">
        <f t="shared" si="1512"/>
        <v/>
      </c>
      <c r="N7929" s="27" t="str">
        <f t="shared" si="1513"/>
        <v/>
      </c>
      <c r="O7929" s="27" t="str">
        <f t="shared" si="1505"/>
        <v/>
      </c>
      <c r="P7929" s="29" t="str">
        <f t="array" ref="P7929">IF(L7929="","",SMALL(IF(تكهين!$E$1:$E$10000=$D$4,ROW($1:$10000)),L7929))</f>
        <v/>
      </c>
    </row>
    <row r="7930" spans="2:16" ht="20.25">
      <c r="B7930" s="25" t="str">
        <f t="shared" si="1502"/>
        <v/>
      </c>
      <c r="C7930" s="26" t="str">
        <f t="shared" si="1506"/>
        <v/>
      </c>
      <c r="D7930" s="27" t="str">
        <f t="shared" si="1507"/>
        <v/>
      </c>
      <c r="E7930" s="27" t="str">
        <f t="shared" si="1508"/>
        <v/>
      </c>
      <c r="F7930" s="29" t="str">
        <f t="array" ref="F7930">IF(B7930="","",SMALL(IF(اضافه!$E$1:$E$10000=$D$4,ROW($1:$10000)),B7930))</f>
        <v/>
      </c>
      <c r="G7930" s="25" t="str">
        <f t="shared" si="1503"/>
        <v/>
      </c>
      <c r="H7930" s="26" t="str">
        <f t="shared" si="1509"/>
        <v/>
      </c>
      <c r="I7930" s="27" t="str">
        <f t="shared" si="1510"/>
        <v/>
      </c>
      <c r="J7930" s="27" t="str">
        <f t="shared" si="1511"/>
        <v/>
      </c>
      <c r="K7930" s="29" t="str">
        <f t="array" ref="K7930">IF(G7930="","",SMALL(IF(صرف!$E$1:$E$10000=$D$4,ROW($1:$10000)),G7930))</f>
        <v/>
      </c>
      <c r="L7930" s="25" t="str">
        <f t="shared" si="1504"/>
        <v/>
      </c>
      <c r="M7930" s="26" t="str">
        <f t="shared" si="1512"/>
        <v/>
      </c>
      <c r="N7930" s="27" t="str">
        <f t="shared" si="1513"/>
        <v/>
      </c>
      <c r="O7930" s="27" t="str">
        <f t="shared" si="1505"/>
        <v/>
      </c>
      <c r="P7930" s="29" t="str">
        <f t="array" ref="P7930">IF(L7930="","",SMALL(IF(تكهين!$E$1:$E$10000=$D$4,ROW($1:$10000)),L7930))</f>
        <v/>
      </c>
    </row>
    <row r="7931" spans="2:16" ht="20.25">
      <c r="B7931" s="25" t="str">
        <f t="shared" si="1502"/>
        <v/>
      </c>
      <c r="C7931" s="26" t="str">
        <f t="shared" si="1506"/>
        <v/>
      </c>
      <c r="D7931" s="27" t="str">
        <f t="shared" si="1507"/>
        <v/>
      </c>
      <c r="E7931" s="27" t="str">
        <f t="shared" si="1508"/>
        <v/>
      </c>
      <c r="F7931" s="29" t="str">
        <f t="array" ref="F7931">IF(B7931="","",SMALL(IF(اضافه!$E$1:$E$10000=$D$4,ROW($1:$10000)),B7931))</f>
        <v/>
      </c>
      <c r="G7931" s="25" t="str">
        <f t="shared" si="1503"/>
        <v/>
      </c>
      <c r="H7931" s="26" t="str">
        <f t="shared" si="1509"/>
        <v/>
      </c>
      <c r="I7931" s="27" t="str">
        <f t="shared" si="1510"/>
        <v/>
      </c>
      <c r="J7931" s="27" t="str">
        <f t="shared" si="1511"/>
        <v/>
      </c>
      <c r="K7931" s="29" t="str">
        <f t="array" ref="K7931">IF(G7931="","",SMALL(IF(صرف!$E$1:$E$10000=$D$4,ROW($1:$10000)),G7931))</f>
        <v/>
      </c>
      <c r="L7931" s="25" t="str">
        <f t="shared" si="1504"/>
        <v/>
      </c>
      <c r="M7931" s="26" t="str">
        <f t="shared" si="1512"/>
        <v/>
      </c>
      <c r="N7931" s="27" t="str">
        <f t="shared" si="1513"/>
        <v/>
      </c>
      <c r="O7931" s="27" t="str">
        <f t="shared" si="1505"/>
        <v/>
      </c>
      <c r="P7931" s="29" t="str">
        <f t="array" ref="P7931">IF(L7931="","",SMALL(IF(تكهين!$E$1:$E$10000=$D$4,ROW($1:$10000)),L7931))</f>
        <v/>
      </c>
    </row>
    <row r="7932" spans="2:16" ht="20.25">
      <c r="B7932" s="25" t="str">
        <f t="shared" si="1502"/>
        <v/>
      </c>
      <c r="C7932" s="26" t="str">
        <f t="shared" si="1506"/>
        <v/>
      </c>
      <c r="D7932" s="27" t="str">
        <f t="shared" si="1507"/>
        <v/>
      </c>
      <c r="E7932" s="27" t="str">
        <f t="shared" si="1508"/>
        <v/>
      </c>
      <c r="F7932" s="29" t="str">
        <f t="array" ref="F7932">IF(B7932="","",SMALL(IF(اضافه!$E$1:$E$10000=$D$4,ROW($1:$10000)),B7932))</f>
        <v/>
      </c>
      <c r="G7932" s="25" t="str">
        <f t="shared" si="1503"/>
        <v/>
      </c>
      <c r="H7932" s="26" t="str">
        <f t="shared" si="1509"/>
        <v/>
      </c>
      <c r="I7932" s="27" t="str">
        <f t="shared" si="1510"/>
        <v/>
      </c>
      <c r="J7932" s="27" t="str">
        <f t="shared" si="1511"/>
        <v/>
      </c>
      <c r="K7932" s="29" t="str">
        <f t="array" ref="K7932">IF(G7932="","",SMALL(IF(صرف!$E$1:$E$10000=$D$4,ROW($1:$10000)),G7932))</f>
        <v/>
      </c>
      <c r="L7932" s="25" t="str">
        <f t="shared" si="1504"/>
        <v/>
      </c>
      <c r="M7932" s="26" t="str">
        <f t="shared" si="1512"/>
        <v/>
      </c>
      <c r="N7932" s="27" t="str">
        <f t="shared" si="1513"/>
        <v/>
      </c>
      <c r="O7932" s="27" t="str">
        <f t="shared" si="1505"/>
        <v/>
      </c>
      <c r="P7932" s="29" t="str">
        <f t="array" ref="P7932">IF(L7932="","",SMALL(IF(تكهين!$E$1:$E$10000=$D$4,ROW($1:$10000)),L7932))</f>
        <v/>
      </c>
    </row>
    <row r="7933" spans="2:16" ht="20.25">
      <c r="B7933" s="25" t="str">
        <f t="shared" si="1502"/>
        <v/>
      </c>
      <c r="C7933" s="26" t="str">
        <f t="shared" si="1506"/>
        <v/>
      </c>
      <c r="D7933" s="27" t="str">
        <f t="shared" si="1507"/>
        <v/>
      </c>
      <c r="E7933" s="27" t="str">
        <f t="shared" si="1508"/>
        <v/>
      </c>
      <c r="F7933" s="29" t="str">
        <f t="array" ref="F7933">IF(B7933="","",SMALL(IF(اضافه!$E$1:$E$10000=$D$4,ROW($1:$10000)),B7933))</f>
        <v/>
      </c>
      <c r="G7933" s="25" t="str">
        <f t="shared" si="1503"/>
        <v/>
      </c>
      <c r="H7933" s="26" t="str">
        <f t="shared" si="1509"/>
        <v/>
      </c>
      <c r="I7933" s="27" t="str">
        <f t="shared" si="1510"/>
        <v/>
      </c>
      <c r="J7933" s="27" t="str">
        <f t="shared" si="1511"/>
        <v/>
      </c>
      <c r="K7933" s="29" t="str">
        <f t="array" ref="K7933">IF(G7933="","",SMALL(IF(صرف!$E$1:$E$10000=$D$4,ROW($1:$10000)),G7933))</f>
        <v/>
      </c>
      <c r="L7933" s="25" t="str">
        <f t="shared" si="1504"/>
        <v/>
      </c>
      <c r="M7933" s="26" t="str">
        <f t="shared" si="1512"/>
        <v/>
      </c>
      <c r="N7933" s="27" t="str">
        <f t="shared" si="1513"/>
        <v/>
      </c>
      <c r="O7933" s="27" t="str">
        <f t="shared" si="1505"/>
        <v/>
      </c>
      <c r="P7933" s="29" t="str">
        <f t="array" ref="P7933">IF(L7933="","",SMALL(IF(تكهين!$E$1:$E$10000=$D$4,ROW($1:$10000)),L7933))</f>
        <v/>
      </c>
    </row>
    <row r="7934" spans="2:16" ht="20.25">
      <c r="B7934" s="25" t="str">
        <f t="shared" si="1502"/>
        <v/>
      </c>
      <c r="C7934" s="26" t="str">
        <f t="shared" si="1506"/>
        <v/>
      </c>
      <c r="D7934" s="27" t="str">
        <f t="shared" si="1507"/>
        <v/>
      </c>
      <c r="E7934" s="27" t="str">
        <f t="shared" si="1508"/>
        <v/>
      </c>
      <c r="F7934" s="29" t="str">
        <f t="array" ref="F7934">IF(B7934="","",SMALL(IF(اضافه!$E$1:$E$10000=$D$4,ROW($1:$10000)),B7934))</f>
        <v/>
      </c>
      <c r="G7934" s="25" t="str">
        <f t="shared" si="1503"/>
        <v/>
      </c>
      <c r="H7934" s="26" t="str">
        <f t="shared" si="1509"/>
        <v/>
      </c>
      <c r="I7934" s="27" t="str">
        <f t="shared" si="1510"/>
        <v/>
      </c>
      <c r="J7934" s="27" t="str">
        <f t="shared" si="1511"/>
        <v/>
      </c>
      <c r="K7934" s="29" t="str">
        <f t="array" ref="K7934">IF(G7934="","",SMALL(IF(صرف!$E$1:$E$10000=$D$4,ROW($1:$10000)),G7934))</f>
        <v/>
      </c>
      <c r="L7934" s="25" t="str">
        <f t="shared" si="1504"/>
        <v/>
      </c>
      <c r="M7934" s="26" t="str">
        <f t="shared" si="1512"/>
        <v/>
      </c>
      <c r="N7934" s="27" t="str">
        <f t="shared" si="1513"/>
        <v/>
      </c>
      <c r="O7934" s="27" t="str">
        <f t="shared" si="1505"/>
        <v/>
      </c>
      <c r="P7934" s="29" t="str">
        <f t="array" ref="P7934">IF(L7934="","",SMALL(IF(تكهين!$E$1:$E$10000=$D$4,ROW($1:$10000)),L7934))</f>
        <v/>
      </c>
    </row>
    <row r="7935" spans="2:16" ht="20.25">
      <c r="B7935" s="25" t="str">
        <f t="shared" si="1502"/>
        <v/>
      </c>
      <c r="C7935" s="26" t="str">
        <f t="shared" si="1506"/>
        <v/>
      </c>
      <c r="D7935" s="27" t="str">
        <f t="shared" si="1507"/>
        <v/>
      </c>
      <c r="E7935" s="27" t="str">
        <f t="shared" si="1508"/>
        <v/>
      </c>
      <c r="F7935" s="29" t="str">
        <f t="array" ref="F7935">IF(B7935="","",SMALL(IF(اضافه!$E$1:$E$10000=$D$4,ROW($1:$10000)),B7935))</f>
        <v/>
      </c>
      <c r="G7935" s="25" t="str">
        <f t="shared" si="1503"/>
        <v/>
      </c>
      <c r="H7935" s="26" t="str">
        <f t="shared" si="1509"/>
        <v/>
      </c>
      <c r="I7935" s="27" t="str">
        <f t="shared" si="1510"/>
        <v/>
      </c>
      <c r="J7935" s="27" t="str">
        <f t="shared" si="1511"/>
        <v/>
      </c>
      <c r="K7935" s="29" t="str">
        <f t="array" ref="K7935">IF(G7935="","",SMALL(IF(صرف!$E$1:$E$10000=$D$4,ROW($1:$10000)),G7935))</f>
        <v/>
      </c>
      <c r="L7935" s="25" t="str">
        <f t="shared" si="1504"/>
        <v/>
      </c>
      <c r="M7935" s="26" t="str">
        <f t="shared" si="1512"/>
        <v/>
      </c>
      <c r="N7935" s="27" t="str">
        <f t="shared" si="1513"/>
        <v/>
      </c>
      <c r="O7935" s="27" t="str">
        <f t="shared" si="1505"/>
        <v/>
      </c>
      <c r="P7935" s="29" t="str">
        <f t="array" ref="P7935">IF(L7935="","",SMALL(IF(تكهين!$E$1:$E$10000=$D$4,ROW($1:$10000)),L7935))</f>
        <v/>
      </c>
    </row>
    <row r="7936" spans="2:16" ht="20.25">
      <c r="B7936" s="25" t="str">
        <f t="shared" si="1502"/>
        <v/>
      </c>
      <c r="C7936" s="26" t="str">
        <f t="shared" si="1506"/>
        <v/>
      </c>
      <c r="D7936" s="27" t="str">
        <f t="shared" si="1507"/>
        <v/>
      </c>
      <c r="E7936" s="27" t="str">
        <f t="shared" si="1508"/>
        <v/>
      </c>
      <c r="F7936" s="29" t="str">
        <f t="array" ref="F7936">IF(B7936="","",SMALL(IF(اضافه!$E$1:$E$10000=$D$4,ROW($1:$10000)),B7936))</f>
        <v/>
      </c>
      <c r="G7936" s="25" t="str">
        <f t="shared" si="1503"/>
        <v/>
      </c>
      <c r="H7936" s="26" t="str">
        <f t="shared" si="1509"/>
        <v/>
      </c>
      <c r="I7936" s="27" t="str">
        <f t="shared" si="1510"/>
        <v/>
      </c>
      <c r="J7936" s="27" t="str">
        <f t="shared" si="1511"/>
        <v/>
      </c>
      <c r="K7936" s="29" t="str">
        <f t="array" ref="K7936">IF(G7936="","",SMALL(IF(صرف!$E$1:$E$10000=$D$4,ROW($1:$10000)),G7936))</f>
        <v/>
      </c>
      <c r="L7936" s="25" t="str">
        <f t="shared" si="1504"/>
        <v/>
      </c>
      <c r="M7936" s="26" t="str">
        <f t="shared" si="1512"/>
        <v/>
      </c>
      <c r="N7936" s="27" t="str">
        <f t="shared" si="1513"/>
        <v/>
      </c>
      <c r="O7936" s="27" t="str">
        <f t="shared" si="1505"/>
        <v/>
      </c>
      <c r="P7936" s="29" t="str">
        <f t="array" ref="P7936">IF(L7936="","",SMALL(IF(تكهين!$E$1:$E$10000=$D$4,ROW($1:$10000)),L7936))</f>
        <v/>
      </c>
    </row>
    <row r="7937" spans="2:16" ht="20.25">
      <c r="B7937" s="25" t="str">
        <f t="shared" si="1502"/>
        <v/>
      </c>
      <c r="C7937" s="26" t="str">
        <f t="shared" si="1506"/>
        <v/>
      </c>
      <c r="D7937" s="27" t="str">
        <f t="shared" si="1507"/>
        <v/>
      </c>
      <c r="E7937" s="27" t="str">
        <f t="shared" si="1508"/>
        <v/>
      </c>
      <c r="F7937" s="29" t="str">
        <f t="array" ref="F7937">IF(B7937="","",SMALL(IF(اضافه!$E$1:$E$10000=$D$4,ROW($1:$10000)),B7937))</f>
        <v/>
      </c>
      <c r="G7937" s="25" t="str">
        <f t="shared" si="1503"/>
        <v/>
      </c>
      <c r="H7937" s="26" t="str">
        <f t="shared" si="1509"/>
        <v/>
      </c>
      <c r="I7937" s="27" t="str">
        <f t="shared" si="1510"/>
        <v/>
      </c>
      <c r="J7937" s="27" t="str">
        <f t="shared" si="1511"/>
        <v/>
      </c>
      <c r="K7937" s="29" t="str">
        <f t="array" ref="K7937">IF(G7937="","",SMALL(IF(صرف!$E$1:$E$10000=$D$4,ROW($1:$10000)),G7937))</f>
        <v/>
      </c>
      <c r="L7937" s="25" t="str">
        <f t="shared" si="1504"/>
        <v/>
      </c>
      <c r="M7937" s="26" t="str">
        <f t="shared" si="1512"/>
        <v/>
      </c>
      <c r="N7937" s="27" t="str">
        <f t="shared" si="1513"/>
        <v/>
      </c>
      <c r="O7937" s="27" t="str">
        <f t="shared" si="1505"/>
        <v/>
      </c>
      <c r="P7937" s="29" t="str">
        <f t="array" ref="P7937">IF(L7937="","",SMALL(IF(تكهين!$E$1:$E$10000=$D$4,ROW($1:$10000)),L7937))</f>
        <v/>
      </c>
    </row>
    <row r="7938" spans="2:16" ht="20.25">
      <c r="B7938" s="25" t="str">
        <f t="shared" si="1502"/>
        <v/>
      </c>
      <c r="C7938" s="26" t="str">
        <f t="shared" si="1506"/>
        <v/>
      </c>
      <c r="D7938" s="27" t="str">
        <f t="shared" si="1507"/>
        <v/>
      </c>
      <c r="E7938" s="27" t="str">
        <f t="shared" si="1508"/>
        <v/>
      </c>
      <c r="F7938" s="29" t="str">
        <f t="array" ref="F7938">IF(B7938="","",SMALL(IF(اضافه!$E$1:$E$10000=$D$4,ROW($1:$10000)),B7938))</f>
        <v/>
      </c>
      <c r="G7938" s="25" t="str">
        <f t="shared" si="1503"/>
        <v/>
      </c>
      <c r="H7938" s="26" t="str">
        <f t="shared" si="1509"/>
        <v/>
      </c>
      <c r="I7938" s="27" t="str">
        <f t="shared" si="1510"/>
        <v/>
      </c>
      <c r="J7938" s="27" t="str">
        <f t="shared" si="1511"/>
        <v/>
      </c>
      <c r="K7938" s="29" t="str">
        <f t="array" ref="K7938">IF(G7938="","",SMALL(IF(صرف!$E$1:$E$10000=$D$4,ROW($1:$10000)),G7938))</f>
        <v/>
      </c>
      <c r="L7938" s="25" t="str">
        <f t="shared" si="1504"/>
        <v/>
      </c>
      <c r="M7938" s="26" t="str">
        <f t="shared" si="1512"/>
        <v/>
      </c>
      <c r="N7938" s="27" t="str">
        <f t="shared" si="1513"/>
        <v/>
      </c>
      <c r="O7938" s="27" t="str">
        <f t="shared" si="1505"/>
        <v/>
      </c>
      <c r="P7938" s="29" t="str">
        <f t="array" ref="P7938">IF(L7938="","",SMALL(IF(تكهين!$E$1:$E$10000=$D$4,ROW($1:$10000)),L7938))</f>
        <v/>
      </c>
    </row>
    <row r="7939" spans="2:16" ht="20.25">
      <c r="B7939" s="25" t="str">
        <f t="shared" si="1502"/>
        <v/>
      </c>
      <c r="C7939" s="26" t="str">
        <f t="shared" si="1506"/>
        <v/>
      </c>
      <c r="D7939" s="27" t="str">
        <f t="shared" si="1507"/>
        <v/>
      </c>
      <c r="E7939" s="27" t="str">
        <f t="shared" si="1508"/>
        <v/>
      </c>
      <c r="F7939" s="29" t="str">
        <f t="array" ref="F7939">IF(B7939="","",SMALL(IF(اضافه!$E$1:$E$10000=$D$4,ROW($1:$10000)),B7939))</f>
        <v/>
      </c>
      <c r="G7939" s="25" t="str">
        <f t="shared" si="1503"/>
        <v/>
      </c>
      <c r="H7939" s="26" t="str">
        <f t="shared" si="1509"/>
        <v/>
      </c>
      <c r="I7939" s="27" t="str">
        <f t="shared" si="1510"/>
        <v/>
      </c>
      <c r="J7939" s="27" t="str">
        <f t="shared" si="1511"/>
        <v/>
      </c>
      <c r="K7939" s="29" t="str">
        <f t="array" ref="K7939">IF(G7939="","",SMALL(IF(صرف!$E$1:$E$10000=$D$4,ROW($1:$10000)),G7939))</f>
        <v/>
      </c>
      <c r="L7939" s="25" t="str">
        <f t="shared" si="1504"/>
        <v/>
      </c>
      <c r="M7939" s="26" t="str">
        <f t="shared" si="1512"/>
        <v/>
      </c>
      <c r="N7939" s="27" t="str">
        <f t="shared" si="1513"/>
        <v/>
      </c>
      <c r="O7939" s="27" t="str">
        <f t="shared" si="1505"/>
        <v/>
      </c>
      <c r="P7939" s="29" t="str">
        <f t="array" ref="P7939">IF(L7939="","",SMALL(IF(تكهين!$E$1:$E$10000=$D$4,ROW($1:$10000)),L7939))</f>
        <v/>
      </c>
    </row>
    <row r="7940" spans="2:16" ht="20.25">
      <c r="B7940" s="25" t="str">
        <f t="shared" si="1502"/>
        <v/>
      </c>
      <c r="C7940" s="26" t="str">
        <f t="shared" si="1506"/>
        <v/>
      </c>
      <c r="D7940" s="27" t="str">
        <f t="shared" si="1507"/>
        <v/>
      </c>
      <c r="E7940" s="27" t="str">
        <f t="shared" si="1508"/>
        <v/>
      </c>
      <c r="F7940" s="29" t="str">
        <f t="array" ref="F7940">IF(B7940="","",SMALL(IF(اضافه!$E$1:$E$10000=$D$4,ROW($1:$10000)),B7940))</f>
        <v/>
      </c>
      <c r="G7940" s="25" t="str">
        <f t="shared" si="1503"/>
        <v/>
      </c>
      <c r="H7940" s="26" t="str">
        <f t="shared" si="1509"/>
        <v/>
      </c>
      <c r="I7940" s="27" t="str">
        <f t="shared" si="1510"/>
        <v/>
      </c>
      <c r="J7940" s="27" t="str">
        <f t="shared" si="1511"/>
        <v/>
      </c>
      <c r="K7940" s="29" t="str">
        <f t="array" ref="K7940">IF(G7940="","",SMALL(IF(صرف!$E$1:$E$10000=$D$4,ROW($1:$10000)),G7940))</f>
        <v/>
      </c>
      <c r="L7940" s="25" t="str">
        <f t="shared" si="1504"/>
        <v/>
      </c>
      <c r="M7940" s="26" t="str">
        <f t="shared" si="1512"/>
        <v/>
      </c>
      <c r="N7940" s="27" t="str">
        <f t="shared" si="1513"/>
        <v/>
      </c>
      <c r="O7940" s="27" t="str">
        <f t="shared" si="1505"/>
        <v/>
      </c>
      <c r="P7940" s="29" t="str">
        <f t="array" ref="P7940">IF(L7940="","",SMALL(IF(تكهين!$E$1:$E$10000=$D$4,ROW($1:$10000)),L7940))</f>
        <v/>
      </c>
    </row>
    <row r="7941" spans="2:16" ht="20.25">
      <c r="B7941" s="25" t="str">
        <f t="shared" si="1502"/>
        <v/>
      </c>
      <c r="C7941" s="26" t="str">
        <f t="shared" si="1506"/>
        <v/>
      </c>
      <c r="D7941" s="27" t="str">
        <f t="shared" si="1507"/>
        <v/>
      </c>
      <c r="E7941" s="27" t="str">
        <f t="shared" si="1508"/>
        <v/>
      </c>
      <c r="F7941" s="29" t="str">
        <f t="array" ref="F7941">IF(B7941="","",SMALL(IF(اضافه!$E$1:$E$10000=$D$4,ROW($1:$10000)),B7941))</f>
        <v/>
      </c>
      <c r="G7941" s="25" t="str">
        <f t="shared" si="1503"/>
        <v/>
      </c>
      <c r="H7941" s="26" t="str">
        <f t="shared" si="1509"/>
        <v/>
      </c>
      <c r="I7941" s="27" t="str">
        <f t="shared" si="1510"/>
        <v/>
      </c>
      <c r="J7941" s="27" t="str">
        <f t="shared" si="1511"/>
        <v/>
      </c>
      <c r="K7941" s="29" t="str">
        <f t="array" ref="K7941">IF(G7941="","",SMALL(IF(صرف!$E$1:$E$10000=$D$4,ROW($1:$10000)),G7941))</f>
        <v/>
      </c>
      <c r="L7941" s="25" t="str">
        <f t="shared" si="1504"/>
        <v/>
      </c>
      <c r="M7941" s="26" t="str">
        <f t="shared" si="1512"/>
        <v/>
      </c>
      <c r="N7941" s="27" t="str">
        <f t="shared" si="1513"/>
        <v/>
      </c>
      <c r="O7941" s="27" t="str">
        <f t="shared" si="1505"/>
        <v/>
      </c>
      <c r="P7941" s="29" t="str">
        <f t="array" ref="P7941">IF(L7941="","",SMALL(IF(تكهين!$E$1:$E$10000=$D$4,ROW($1:$10000)),L7941))</f>
        <v/>
      </c>
    </row>
    <row r="7942" spans="2:16" ht="20.25">
      <c r="B7942" s="25" t="str">
        <f t="shared" si="1502"/>
        <v/>
      </c>
      <c r="C7942" s="26" t="str">
        <f t="shared" si="1506"/>
        <v/>
      </c>
      <c r="D7942" s="27" t="str">
        <f t="shared" si="1507"/>
        <v/>
      </c>
      <c r="E7942" s="27" t="str">
        <f t="shared" si="1508"/>
        <v/>
      </c>
      <c r="F7942" s="29" t="str">
        <f t="array" ref="F7942">IF(B7942="","",SMALL(IF(اضافه!$E$1:$E$10000=$D$4,ROW($1:$10000)),B7942))</f>
        <v/>
      </c>
      <c r="G7942" s="25" t="str">
        <f t="shared" si="1503"/>
        <v/>
      </c>
      <c r="H7942" s="26" t="str">
        <f t="shared" si="1509"/>
        <v/>
      </c>
      <c r="I7942" s="27" t="str">
        <f t="shared" si="1510"/>
        <v/>
      </c>
      <c r="J7942" s="27" t="str">
        <f t="shared" si="1511"/>
        <v/>
      </c>
      <c r="K7942" s="29" t="str">
        <f t="array" ref="K7942">IF(G7942="","",SMALL(IF(صرف!$E$1:$E$10000=$D$4,ROW($1:$10000)),G7942))</f>
        <v/>
      </c>
      <c r="L7942" s="25" t="str">
        <f t="shared" si="1504"/>
        <v/>
      </c>
      <c r="M7942" s="26" t="str">
        <f t="shared" si="1512"/>
        <v/>
      </c>
      <c r="N7942" s="27" t="str">
        <f t="shared" si="1513"/>
        <v/>
      </c>
      <c r="O7942" s="27" t="str">
        <f t="shared" si="1505"/>
        <v/>
      </c>
      <c r="P7942" s="29" t="str">
        <f t="array" ref="P7942">IF(L7942="","",SMALL(IF(تكهين!$E$1:$E$10000=$D$4,ROW($1:$10000)),L7942))</f>
        <v/>
      </c>
    </row>
    <row r="7943" spans="2:16" ht="20.25">
      <c r="B7943" s="25" t="str">
        <f t="shared" ref="B7943:B8006" si="1514">IF(B$11=0,"",IF(ROW($B7931)&gt;B$11,"",ROW($B7931)))</f>
        <v/>
      </c>
      <c r="C7943" s="26" t="str">
        <f t="shared" si="1506"/>
        <v/>
      </c>
      <c r="D7943" s="27" t="str">
        <f t="shared" si="1507"/>
        <v/>
      </c>
      <c r="E7943" s="27" t="str">
        <f t="shared" si="1508"/>
        <v/>
      </c>
      <c r="F7943" s="29" t="str">
        <f t="array" ref="F7943">IF(B7943="","",SMALL(IF(اضافه!$E$1:$E$10000=$D$4,ROW($1:$10000)),B7943))</f>
        <v/>
      </c>
      <c r="G7943" s="25" t="str">
        <f t="shared" si="1503"/>
        <v/>
      </c>
      <c r="H7943" s="26" t="str">
        <f t="shared" si="1509"/>
        <v/>
      </c>
      <c r="I7943" s="27" t="str">
        <f t="shared" si="1510"/>
        <v/>
      </c>
      <c r="J7943" s="27" t="str">
        <f t="shared" si="1511"/>
        <v/>
      </c>
      <c r="K7943" s="29" t="str">
        <f t="array" ref="K7943">IF(G7943="","",SMALL(IF(صرف!$E$1:$E$10000=$D$4,ROW($1:$10000)),G7943))</f>
        <v/>
      </c>
      <c r="L7943" s="25" t="str">
        <f t="shared" si="1504"/>
        <v/>
      </c>
      <c r="M7943" s="26" t="str">
        <f t="shared" si="1512"/>
        <v/>
      </c>
      <c r="N7943" s="27" t="str">
        <f t="shared" si="1513"/>
        <v/>
      </c>
      <c r="O7943" s="27" t="str">
        <f t="shared" si="1505"/>
        <v/>
      </c>
      <c r="P7943" s="29" t="str">
        <f t="array" ref="P7943">IF(L7943="","",SMALL(IF(تكهين!$E$1:$E$10000=$D$4,ROW($1:$10000)),L7943))</f>
        <v/>
      </c>
    </row>
    <row r="7944" spans="2:16" ht="20.25">
      <c r="B7944" s="25" t="str">
        <f t="shared" si="1514"/>
        <v/>
      </c>
      <c r="C7944" s="26" t="str">
        <f t="shared" si="1506"/>
        <v/>
      </c>
      <c r="D7944" s="27" t="str">
        <f t="shared" si="1507"/>
        <v/>
      </c>
      <c r="E7944" s="27" t="str">
        <f t="shared" si="1508"/>
        <v/>
      </c>
      <c r="F7944" s="29" t="str">
        <f t="array" ref="F7944">IF(B7944="","",SMALL(IF(اضافه!$E$1:$E$10000=$D$4,ROW($1:$10000)),B7944))</f>
        <v/>
      </c>
      <c r="G7944" s="25" t="str">
        <f t="shared" si="1503"/>
        <v/>
      </c>
      <c r="H7944" s="26" t="str">
        <f t="shared" si="1509"/>
        <v/>
      </c>
      <c r="I7944" s="27" t="str">
        <f t="shared" si="1510"/>
        <v/>
      </c>
      <c r="J7944" s="27" t="str">
        <f t="shared" si="1511"/>
        <v/>
      </c>
      <c r="K7944" s="29" t="str">
        <f t="array" ref="K7944">IF(G7944="","",SMALL(IF(صرف!$E$1:$E$10000=$D$4,ROW($1:$10000)),G7944))</f>
        <v/>
      </c>
      <c r="L7944" s="25" t="str">
        <f t="shared" si="1504"/>
        <v/>
      </c>
      <c r="M7944" s="26" t="str">
        <f t="shared" si="1512"/>
        <v/>
      </c>
      <c r="N7944" s="27" t="str">
        <f t="shared" si="1513"/>
        <v/>
      </c>
      <c r="O7944" s="27" t="str">
        <f t="shared" si="1505"/>
        <v/>
      </c>
      <c r="P7944" s="29" t="str">
        <f t="array" ref="P7944">IF(L7944="","",SMALL(IF(تكهين!$E$1:$E$10000=$D$4,ROW($1:$10000)),L7944))</f>
        <v/>
      </c>
    </row>
    <row r="7945" spans="2:16" ht="20.25">
      <c r="B7945" s="25" t="str">
        <f t="shared" si="1514"/>
        <v/>
      </c>
      <c r="C7945" s="26" t="str">
        <f t="shared" si="1506"/>
        <v/>
      </c>
      <c r="D7945" s="27" t="str">
        <f t="shared" si="1507"/>
        <v/>
      </c>
      <c r="E7945" s="27" t="str">
        <f t="shared" si="1508"/>
        <v/>
      </c>
      <c r="F7945" s="29" t="str">
        <f t="array" ref="F7945">IF(B7945="","",SMALL(IF(اضافه!$E$1:$E$10000=$D$4,ROW($1:$10000)),B7945))</f>
        <v/>
      </c>
      <c r="G7945" s="25" t="str">
        <f t="shared" si="1503"/>
        <v/>
      </c>
      <c r="H7945" s="26" t="str">
        <f t="shared" si="1509"/>
        <v/>
      </c>
      <c r="I7945" s="27" t="str">
        <f t="shared" si="1510"/>
        <v/>
      </c>
      <c r="J7945" s="27" t="str">
        <f t="shared" si="1511"/>
        <v/>
      </c>
      <c r="K7945" s="29" t="str">
        <f t="array" ref="K7945">IF(G7945="","",SMALL(IF(صرف!$E$1:$E$10000=$D$4,ROW($1:$10000)),G7945))</f>
        <v/>
      </c>
      <c r="L7945" s="25" t="str">
        <f t="shared" si="1504"/>
        <v/>
      </c>
      <c r="M7945" s="26" t="str">
        <f t="shared" si="1512"/>
        <v/>
      </c>
      <c r="N7945" s="27" t="str">
        <f t="shared" si="1513"/>
        <v/>
      </c>
      <c r="O7945" s="27" t="str">
        <f t="shared" si="1505"/>
        <v/>
      </c>
      <c r="P7945" s="29" t="str">
        <f t="array" ref="P7945">IF(L7945="","",SMALL(IF(تكهين!$E$1:$E$10000=$D$4,ROW($1:$10000)),L7945))</f>
        <v/>
      </c>
    </row>
    <row r="7946" spans="2:16" ht="20.25">
      <c r="B7946" s="25" t="str">
        <f t="shared" si="1514"/>
        <v/>
      </c>
      <c r="C7946" s="26" t="str">
        <f t="shared" si="1506"/>
        <v/>
      </c>
      <c r="D7946" s="27" t="str">
        <f t="shared" si="1507"/>
        <v/>
      </c>
      <c r="E7946" s="27" t="str">
        <f t="shared" si="1508"/>
        <v/>
      </c>
      <c r="F7946" s="29" t="str">
        <f t="array" ref="F7946">IF(B7946="","",SMALL(IF(اضافه!$E$1:$E$10000=$D$4,ROW($1:$10000)),B7946))</f>
        <v/>
      </c>
      <c r="G7946" s="25" t="str">
        <f t="shared" si="1503"/>
        <v/>
      </c>
      <c r="H7946" s="26" t="str">
        <f t="shared" si="1509"/>
        <v/>
      </c>
      <c r="I7946" s="27" t="str">
        <f t="shared" si="1510"/>
        <v/>
      </c>
      <c r="J7946" s="27" t="str">
        <f t="shared" si="1511"/>
        <v/>
      </c>
      <c r="K7946" s="29" t="str">
        <f t="array" ref="K7946">IF(G7946="","",SMALL(IF(صرف!$E$1:$E$10000=$D$4,ROW($1:$10000)),G7946))</f>
        <v/>
      </c>
      <c r="L7946" s="25" t="str">
        <f t="shared" si="1504"/>
        <v/>
      </c>
      <c r="M7946" s="26" t="str">
        <f t="shared" si="1512"/>
        <v/>
      </c>
      <c r="N7946" s="27" t="str">
        <f t="shared" si="1513"/>
        <v/>
      </c>
      <c r="O7946" s="27" t="str">
        <f t="shared" si="1505"/>
        <v/>
      </c>
      <c r="P7946" s="29" t="str">
        <f t="array" ref="P7946">IF(L7946="","",SMALL(IF(تكهين!$E$1:$E$10000=$D$4,ROW($1:$10000)),L7946))</f>
        <v/>
      </c>
    </row>
    <row r="7947" spans="2:16" ht="20.25">
      <c r="B7947" s="25" t="str">
        <f t="shared" si="1514"/>
        <v/>
      </c>
      <c r="C7947" s="26" t="str">
        <f t="shared" si="1506"/>
        <v/>
      </c>
      <c r="D7947" s="27" t="str">
        <f t="shared" si="1507"/>
        <v/>
      </c>
      <c r="E7947" s="27" t="str">
        <f t="shared" si="1508"/>
        <v/>
      </c>
      <c r="F7947" s="29" t="str">
        <f t="array" ref="F7947">IF(B7947="","",SMALL(IF(اضافه!$E$1:$E$10000=$D$4,ROW($1:$10000)),B7947))</f>
        <v/>
      </c>
      <c r="G7947" s="25" t="str">
        <f t="shared" si="1503"/>
        <v/>
      </c>
      <c r="H7947" s="26" t="str">
        <f t="shared" si="1509"/>
        <v/>
      </c>
      <c r="I7947" s="27" t="str">
        <f t="shared" si="1510"/>
        <v/>
      </c>
      <c r="J7947" s="27" t="str">
        <f t="shared" si="1511"/>
        <v/>
      </c>
      <c r="K7947" s="29" t="str">
        <f t="array" ref="K7947">IF(G7947="","",SMALL(IF(صرف!$E$1:$E$10000=$D$4,ROW($1:$10000)),G7947))</f>
        <v/>
      </c>
      <c r="L7947" s="25" t="str">
        <f t="shared" si="1504"/>
        <v/>
      </c>
      <c r="M7947" s="26" t="str">
        <f t="shared" si="1512"/>
        <v/>
      </c>
      <c r="N7947" s="27" t="str">
        <f t="shared" si="1513"/>
        <v/>
      </c>
      <c r="O7947" s="27" t="str">
        <f t="shared" si="1505"/>
        <v/>
      </c>
      <c r="P7947" s="29" t="str">
        <f t="array" ref="P7947">IF(L7947="","",SMALL(IF(تكهين!$E$1:$E$10000=$D$4,ROW($1:$10000)),L7947))</f>
        <v/>
      </c>
    </row>
    <row r="7948" spans="2:16" ht="20.25">
      <c r="B7948" s="25" t="str">
        <f t="shared" si="1514"/>
        <v/>
      </c>
      <c r="C7948" s="26" t="str">
        <f t="shared" si="1506"/>
        <v/>
      </c>
      <c r="D7948" s="27" t="str">
        <f t="shared" si="1507"/>
        <v/>
      </c>
      <c r="E7948" s="27" t="str">
        <f t="shared" si="1508"/>
        <v/>
      </c>
      <c r="F7948" s="29" t="str">
        <f t="array" ref="F7948">IF(B7948="","",SMALL(IF(اضافه!$E$1:$E$10000=$D$4,ROW($1:$10000)),B7948))</f>
        <v/>
      </c>
      <c r="G7948" s="25" t="str">
        <f t="shared" si="1503"/>
        <v/>
      </c>
      <c r="H7948" s="26" t="str">
        <f t="shared" si="1509"/>
        <v/>
      </c>
      <c r="I7948" s="27" t="str">
        <f t="shared" si="1510"/>
        <v/>
      </c>
      <c r="J7948" s="27" t="str">
        <f t="shared" si="1511"/>
        <v/>
      </c>
      <c r="K7948" s="29" t="str">
        <f t="array" ref="K7948">IF(G7948="","",SMALL(IF(صرف!$E$1:$E$10000=$D$4,ROW($1:$10000)),G7948))</f>
        <v/>
      </c>
      <c r="L7948" s="25" t="str">
        <f t="shared" si="1504"/>
        <v/>
      </c>
      <c r="M7948" s="26" t="str">
        <f t="shared" si="1512"/>
        <v/>
      </c>
      <c r="N7948" s="27" t="str">
        <f t="shared" si="1513"/>
        <v/>
      </c>
      <c r="O7948" s="27" t="str">
        <f t="shared" si="1505"/>
        <v/>
      </c>
      <c r="P7948" s="29" t="str">
        <f t="array" ref="P7948">IF(L7948="","",SMALL(IF(تكهين!$E$1:$E$10000=$D$4,ROW($1:$10000)),L7948))</f>
        <v/>
      </c>
    </row>
    <row r="7949" spans="2:16" ht="20.25">
      <c r="B7949" s="25" t="str">
        <f t="shared" si="1514"/>
        <v/>
      </c>
      <c r="C7949" s="26" t="str">
        <f t="shared" si="1506"/>
        <v/>
      </c>
      <c r="D7949" s="27" t="str">
        <f t="shared" si="1507"/>
        <v/>
      </c>
      <c r="E7949" s="27" t="str">
        <f t="shared" si="1508"/>
        <v/>
      </c>
      <c r="F7949" s="29" t="str">
        <f t="array" ref="F7949">IF(B7949="","",SMALL(IF(اضافه!$E$1:$E$10000=$D$4,ROW($1:$10000)),B7949))</f>
        <v/>
      </c>
      <c r="G7949" s="25" t="str">
        <f t="shared" ref="G7949:G8012" si="1515">IF(G$11=0,"",IF(ROW($B7937)&gt;G$11,"",ROW($B7937)))</f>
        <v/>
      </c>
      <c r="H7949" s="26" t="str">
        <f t="shared" si="1509"/>
        <v/>
      </c>
      <c r="I7949" s="27" t="str">
        <f t="shared" si="1510"/>
        <v/>
      </c>
      <c r="J7949" s="27" t="str">
        <f t="shared" si="1511"/>
        <v/>
      </c>
      <c r="K7949" s="29" t="str">
        <f t="array" ref="K7949">IF(G7949="","",SMALL(IF(صرف!$E$1:$E$10000=$D$4,ROW($1:$10000)),G7949))</f>
        <v/>
      </c>
      <c r="L7949" s="25" t="str">
        <f t="shared" ref="L7949:L8012" si="1516">IF(L$11=0,"",IF(ROW($B7937)&gt;L$11,"",ROW($B7937)))</f>
        <v/>
      </c>
      <c r="M7949" s="26" t="str">
        <f t="shared" si="1512"/>
        <v/>
      </c>
      <c r="N7949" s="27" t="str">
        <f t="shared" si="1513"/>
        <v/>
      </c>
      <c r="O7949" s="27" t="str">
        <f t="shared" si="1505"/>
        <v/>
      </c>
      <c r="P7949" s="29" t="str">
        <f t="array" ref="P7949">IF(L7949="","",SMALL(IF(تكهين!$E$1:$E$10000=$D$4,ROW($1:$10000)),L7949))</f>
        <v/>
      </c>
    </row>
    <row r="7950" spans="2:16" ht="20.25">
      <c r="B7950" s="25" t="str">
        <f t="shared" si="1514"/>
        <v/>
      </c>
      <c r="C7950" s="26" t="str">
        <f t="shared" si="1506"/>
        <v/>
      </c>
      <c r="D7950" s="27" t="str">
        <f t="shared" si="1507"/>
        <v/>
      </c>
      <c r="E7950" s="27" t="str">
        <f t="shared" si="1508"/>
        <v/>
      </c>
      <c r="F7950" s="29" t="str">
        <f t="array" ref="F7950">IF(B7950="","",SMALL(IF(اضافه!$E$1:$E$10000=$D$4,ROW($1:$10000)),B7950))</f>
        <v/>
      </c>
      <c r="G7950" s="25" t="str">
        <f t="shared" si="1515"/>
        <v/>
      </c>
      <c r="H7950" s="26" t="str">
        <f t="shared" si="1509"/>
        <v/>
      </c>
      <c r="I7950" s="27" t="str">
        <f t="shared" si="1510"/>
        <v/>
      </c>
      <c r="J7950" s="27" t="str">
        <f t="shared" si="1511"/>
        <v/>
      </c>
      <c r="K7950" s="29" t="str">
        <f t="array" ref="K7950">IF(G7950="","",SMALL(IF(صرف!$E$1:$E$10000=$D$4,ROW($1:$10000)),G7950))</f>
        <v/>
      </c>
      <c r="L7950" s="25" t="str">
        <f t="shared" si="1516"/>
        <v/>
      </c>
      <c r="M7950" s="26" t="str">
        <f t="shared" si="1512"/>
        <v/>
      </c>
      <c r="N7950" s="27" t="str">
        <f t="shared" si="1513"/>
        <v/>
      </c>
      <c r="O7950" s="27" t="str">
        <f t="shared" si="1505"/>
        <v/>
      </c>
      <c r="P7950" s="29" t="str">
        <f t="array" ref="P7950">IF(L7950="","",SMALL(IF(تكهين!$E$1:$E$10000=$D$4,ROW($1:$10000)),L7950))</f>
        <v/>
      </c>
    </row>
    <row r="7951" spans="2:16" ht="20.25">
      <c r="B7951" s="25" t="str">
        <f t="shared" si="1514"/>
        <v/>
      </c>
      <c r="C7951" s="26" t="str">
        <f t="shared" si="1506"/>
        <v/>
      </c>
      <c r="D7951" s="27" t="str">
        <f t="shared" si="1507"/>
        <v/>
      </c>
      <c r="E7951" s="27" t="str">
        <f t="shared" si="1508"/>
        <v/>
      </c>
      <c r="F7951" s="29" t="str">
        <f t="array" ref="F7951">IF(B7951="","",SMALL(IF(اضافه!$E$1:$E$10000=$D$4,ROW($1:$10000)),B7951))</f>
        <v/>
      </c>
      <c r="G7951" s="25" t="str">
        <f t="shared" si="1515"/>
        <v/>
      </c>
      <c r="H7951" s="26" t="str">
        <f t="shared" si="1509"/>
        <v/>
      </c>
      <c r="I7951" s="27" t="str">
        <f t="shared" si="1510"/>
        <v/>
      </c>
      <c r="J7951" s="27" t="str">
        <f t="shared" si="1511"/>
        <v/>
      </c>
      <c r="K7951" s="29" t="str">
        <f t="array" ref="K7951">IF(G7951="","",SMALL(IF(صرف!$E$1:$E$10000=$D$4,ROW($1:$10000)),G7951))</f>
        <v/>
      </c>
      <c r="L7951" s="25" t="str">
        <f t="shared" si="1516"/>
        <v/>
      </c>
      <c r="M7951" s="26" t="str">
        <f t="shared" si="1512"/>
        <v/>
      </c>
      <c r="N7951" s="27" t="str">
        <f t="shared" si="1513"/>
        <v/>
      </c>
      <c r="O7951" s="27" t="str">
        <f t="shared" si="1505"/>
        <v/>
      </c>
      <c r="P7951" s="29" t="str">
        <f t="array" ref="P7951">IF(L7951="","",SMALL(IF(تكهين!$E$1:$E$10000=$D$4,ROW($1:$10000)),L7951))</f>
        <v/>
      </c>
    </row>
    <row r="7952" spans="2:16" ht="20.25">
      <c r="B7952" s="25" t="str">
        <f t="shared" si="1514"/>
        <v/>
      </c>
      <c r="C7952" s="26" t="str">
        <f t="shared" si="1506"/>
        <v/>
      </c>
      <c r="D7952" s="27" t="str">
        <f t="shared" si="1507"/>
        <v/>
      </c>
      <c r="E7952" s="27" t="str">
        <f t="shared" si="1508"/>
        <v/>
      </c>
      <c r="F7952" s="29" t="str">
        <f t="array" ref="F7952">IF(B7952="","",SMALL(IF(اضافه!$E$1:$E$10000=$D$4,ROW($1:$10000)),B7952))</f>
        <v/>
      </c>
      <c r="G7952" s="25" t="str">
        <f t="shared" si="1515"/>
        <v/>
      </c>
      <c r="H7952" s="26" t="str">
        <f t="shared" si="1509"/>
        <v/>
      </c>
      <c r="I7952" s="27" t="str">
        <f t="shared" si="1510"/>
        <v/>
      </c>
      <c r="J7952" s="27" t="str">
        <f t="shared" si="1511"/>
        <v/>
      </c>
      <c r="K7952" s="29" t="str">
        <f t="array" ref="K7952">IF(G7952="","",SMALL(IF(صرف!$E$1:$E$10000=$D$4,ROW($1:$10000)),G7952))</f>
        <v/>
      </c>
      <c r="L7952" s="25" t="str">
        <f t="shared" si="1516"/>
        <v/>
      </c>
      <c r="M7952" s="26" t="str">
        <f t="shared" si="1512"/>
        <v/>
      </c>
      <c r="N7952" s="27" t="str">
        <f t="shared" si="1513"/>
        <v/>
      </c>
      <c r="O7952" s="27" t="str">
        <f t="shared" si="1505"/>
        <v/>
      </c>
      <c r="P7952" s="29" t="str">
        <f t="array" ref="P7952">IF(L7952="","",SMALL(IF(تكهين!$E$1:$E$10000=$D$4,ROW($1:$10000)),L7952))</f>
        <v/>
      </c>
    </row>
    <row r="7953" spans="2:16" ht="20.25">
      <c r="B7953" s="25" t="str">
        <f t="shared" si="1514"/>
        <v/>
      </c>
      <c r="C7953" s="26" t="str">
        <f t="shared" si="1506"/>
        <v/>
      </c>
      <c r="D7953" s="27" t="str">
        <f t="shared" si="1507"/>
        <v/>
      </c>
      <c r="E7953" s="27" t="str">
        <f t="shared" si="1508"/>
        <v/>
      </c>
      <c r="F7953" s="29" t="str">
        <f t="array" ref="F7953">IF(B7953="","",SMALL(IF(اضافه!$E$1:$E$10000=$D$4,ROW($1:$10000)),B7953))</f>
        <v/>
      </c>
      <c r="G7953" s="25" t="str">
        <f t="shared" si="1515"/>
        <v/>
      </c>
      <c r="H7953" s="26" t="str">
        <f t="shared" si="1509"/>
        <v/>
      </c>
      <c r="I7953" s="27" t="str">
        <f t="shared" si="1510"/>
        <v/>
      </c>
      <c r="J7953" s="27" t="str">
        <f t="shared" si="1511"/>
        <v/>
      </c>
      <c r="K7953" s="29" t="str">
        <f t="array" ref="K7953">IF(G7953="","",SMALL(IF(صرف!$E$1:$E$10000=$D$4,ROW($1:$10000)),G7953))</f>
        <v/>
      </c>
      <c r="L7953" s="25" t="str">
        <f t="shared" si="1516"/>
        <v/>
      </c>
      <c r="M7953" s="26" t="str">
        <f t="shared" si="1512"/>
        <v/>
      </c>
      <c r="N7953" s="27" t="str">
        <f t="shared" si="1513"/>
        <v/>
      </c>
      <c r="O7953" s="27" t="str">
        <f t="shared" si="1505"/>
        <v/>
      </c>
      <c r="P7953" s="29" t="str">
        <f t="array" ref="P7953">IF(L7953="","",SMALL(IF(تكهين!$E$1:$E$10000=$D$4,ROW($1:$10000)),L7953))</f>
        <v/>
      </c>
    </row>
    <row r="7954" spans="2:16" ht="20.25">
      <c r="B7954" s="25" t="str">
        <f t="shared" si="1514"/>
        <v/>
      </c>
      <c r="C7954" s="26" t="str">
        <f t="shared" si="1506"/>
        <v/>
      </c>
      <c r="D7954" s="27" t="str">
        <f t="shared" si="1507"/>
        <v/>
      </c>
      <c r="E7954" s="27" t="str">
        <f t="shared" si="1508"/>
        <v/>
      </c>
      <c r="F7954" s="29" t="str">
        <f t="array" ref="F7954">IF(B7954="","",SMALL(IF(اضافه!$E$1:$E$10000=$D$4,ROW($1:$10000)),B7954))</f>
        <v/>
      </c>
      <c r="G7954" s="25" t="str">
        <f t="shared" si="1515"/>
        <v/>
      </c>
      <c r="H7954" s="26" t="str">
        <f t="shared" si="1509"/>
        <v/>
      </c>
      <c r="I7954" s="27" t="str">
        <f t="shared" si="1510"/>
        <v/>
      </c>
      <c r="J7954" s="27" t="str">
        <f t="shared" si="1511"/>
        <v/>
      </c>
      <c r="K7954" s="29" t="str">
        <f t="array" ref="K7954">IF(G7954="","",SMALL(IF(صرف!$E$1:$E$10000=$D$4,ROW($1:$10000)),G7954))</f>
        <v/>
      </c>
      <c r="L7954" s="25" t="str">
        <f t="shared" si="1516"/>
        <v/>
      </c>
      <c r="M7954" s="26" t="str">
        <f t="shared" si="1512"/>
        <v/>
      </c>
      <c r="N7954" s="27" t="str">
        <f t="shared" si="1513"/>
        <v/>
      </c>
      <c r="O7954" s="27" t="str">
        <f t="shared" si="1505"/>
        <v/>
      </c>
      <c r="P7954" s="29" t="str">
        <f t="array" ref="P7954">IF(L7954="","",SMALL(IF(تكهين!$E$1:$E$10000=$D$4,ROW($1:$10000)),L7954))</f>
        <v/>
      </c>
    </row>
    <row r="7955" spans="2:16" ht="20.25">
      <c r="B7955" s="25" t="str">
        <f t="shared" si="1514"/>
        <v/>
      </c>
      <c r="C7955" s="26" t="str">
        <f t="shared" si="1506"/>
        <v/>
      </c>
      <c r="D7955" s="27" t="str">
        <f t="shared" si="1507"/>
        <v/>
      </c>
      <c r="E7955" s="27" t="str">
        <f t="shared" si="1508"/>
        <v/>
      </c>
      <c r="F7955" s="29" t="str">
        <f t="array" ref="F7955">IF(B7955="","",SMALL(IF(اضافه!$E$1:$E$10000=$D$4,ROW($1:$10000)),B7955))</f>
        <v/>
      </c>
      <c r="G7955" s="25" t="str">
        <f t="shared" si="1515"/>
        <v/>
      </c>
      <c r="H7955" s="26" t="str">
        <f t="shared" si="1509"/>
        <v/>
      </c>
      <c r="I7955" s="27" t="str">
        <f t="shared" si="1510"/>
        <v/>
      </c>
      <c r="J7955" s="27" t="str">
        <f t="shared" si="1511"/>
        <v/>
      </c>
      <c r="K7955" s="29" t="str">
        <f t="array" ref="K7955">IF(G7955="","",SMALL(IF(صرف!$E$1:$E$10000=$D$4,ROW($1:$10000)),G7955))</f>
        <v/>
      </c>
      <c r="L7955" s="25" t="str">
        <f t="shared" si="1516"/>
        <v/>
      </c>
      <c r="M7955" s="26" t="str">
        <f t="shared" si="1512"/>
        <v/>
      </c>
      <c r="N7955" s="27" t="str">
        <f t="shared" si="1513"/>
        <v/>
      </c>
      <c r="O7955" s="27" t="str">
        <f t="shared" si="1505"/>
        <v/>
      </c>
      <c r="P7955" s="29" t="str">
        <f t="array" ref="P7955">IF(L7955="","",SMALL(IF(تكهين!$E$1:$E$10000=$D$4,ROW($1:$10000)),L7955))</f>
        <v/>
      </c>
    </row>
    <row r="7956" spans="2:16" ht="20.25">
      <c r="B7956" s="25" t="str">
        <f t="shared" si="1514"/>
        <v/>
      </c>
      <c r="C7956" s="26" t="str">
        <f t="shared" si="1506"/>
        <v/>
      </c>
      <c r="D7956" s="27" t="str">
        <f t="shared" si="1507"/>
        <v/>
      </c>
      <c r="E7956" s="27" t="str">
        <f t="shared" si="1508"/>
        <v/>
      </c>
      <c r="F7956" s="29" t="str">
        <f t="array" ref="F7956">IF(B7956="","",SMALL(IF(اضافه!$E$1:$E$10000=$D$4,ROW($1:$10000)),B7956))</f>
        <v/>
      </c>
      <c r="G7956" s="25" t="str">
        <f t="shared" si="1515"/>
        <v/>
      </c>
      <c r="H7956" s="26" t="str">
        <f t="shared" si="1509"/>
        <v/>
      </c>
      <c r="I7956" s="27" t="str">
        <f t="shared" si="1510"/>
        <v/>
      </c>
      <c r="J7956" s="27" t="str">
        <f t="shared" si="1511"/>
        <v/>
      </c>
      <c r="K7956" s="29" t="str">
        <f t="array" ref="K7956">IF(G7956="","",SMALL(IF(صرف!$E$1:$E$10000=$D$4,ROW($1:$10000)),G7956))</f>
        <v/>
      </c>
      <c r="L7956" s="25" t="str">
        <f t="shared" si="1516"/>
        <v/>
      </c>
      <c r="M7956" s="26" t="str">
        <f t="shared" si="1512"/>
        <v/>
      </c>
      <c r="N7956" s="27" t="str">
        <f t="shared" si="1513"/>
        <v/>
      </c>
      <c r="O7956" s="27" t="str">
        <f t="shared" si="1505"/>
        <v/>
      </c>
      <c r="P7956" s="29" t="str">
        <f t="array" ref="P7956">IF(L7956="","",SMALL(IF(تكهين!$E$1:$E$10000=$D$4,ROW($1:$10000)),L7956))</f>
        <v/>
      </c>
    </row>
    <row r="7957" spans="2:16" ht="20.25">
      <c r="B7957" s="25" t="str">
        <f t="shared" si="1514"/>
        <v/>
      </c>
      <c r="C7957" s="26" t="str">
        <f t="shared" si="1506"/>
        <v/>
      </c>
      <c r="D7957" s="27" t="str">
        <f t="shared" si="1507"/>
        <v/>
      </c>
      <c r="E7957" s="27" t="str">
        <f t="shared" si="1508"/>
        <v/>
      </c>
      <c r="F7957" s="29" t="str">
        <f t="array" ref="F7957">IF(B7957="","",SMALL(IF(اضافه!$E$1:$E$10000=$D$4,ROW($1:$10000)),B7957))</f>
        <v/>
      </c>
      <c r="G7957" s="25" t="str">
        <f t="shared" si="1515"/>
        <v/>
      </c>
      <c r="H7957" s="26" t="str">
        <f t="shared" si="1509"/>
        <v/>
      </c>
      <c r="I7957" s="27" t="str">
        <f t="shared" si="1510"/>
        <v/>
      </c>
      <c r="J7957" s="27" t="str">
        <f t="shared" si="1511"/>
        <v/>
      </c>
      <c r="K7957" s="29" t="str">
        <f t="array" ref="K7957">IF(G7957="","",SMALL(IF(صرف!$E$1:$E$10000=$D$4,ROW($1:$10000)),G7957))</f>
        <v/>
      </c>
      <c r="L7957" s="25" t="str">
        <f t="shared" si="1516"/>
        <v/>
      </c>
      <c r="M7957" s="26" t="str">
        <f t="shared" si="1512"/>
        <v/>
      </c>
      <c r="N7957" s="27" t="str">
        <f t="shared" si="1513"/>
        <v/>
      </c>
      <c r="O7957" s="27" t="str">
        <f t="shared" si="1505"/>
        <v/>
      </c>
      <c r="P7957" s="29" t="str">
        <f t="array" ref="P7957">IF(L7957="","",SMALL(IF(تكهين!$E$1:$E$10000=$D$4,ROW($1:$10000)),L7957))</f>
        <v/>
      </c>
    </row>
    <row r="7958" spans="2:16" ht="20.25">
      <c r="B7958" s="25" t="str">
        <f t="shared" si="1514"/>
        <v/>
      </c>
      <c r="C7958" s="26" t="str">
        <f t="shared" si="1506"/>
        <v/>
      </c>
      <c r="D7958" s="27" t="str">
        <f t="shared" si="1507"/>
        <v/>
      </c>
      <c r="E7958" s="27" t="str">
        <f t="shared" si="1508"/>
        <v/>
      </c>
      <c r="F7958" s="29" t="str">
        <f t="array" ref="F7958">IF(B7958="","",SMALL(IF(اضافه!$E$1:$E$10000=$D$4,ROW($1:$10000)),B7958))</f>
        <v/>
      </c>
      <c r="G7958" s="25" t="str">
        <f t="shared" si="1515"/>
        <v/>
      </c>
      <c r="H7958" s="26" t="str">
        <f t="shared" si="1509"/>
        <v/>
      </c>
      <c r="I7958" s="27" t="str">
        <f t="shared" si="1510"/>
        <v/>
      </c>
      <c r="J7958" s="27" t="str">
        <f t="shared" si="1511"/>
        <v/>
      </c>
      <c r="K7958" s="29" t="str">
        <f t="array" ref="K7958">IF(G7958="","",SMALL(IF(صرف!$E$1:$E$10000=$D$4,ROW($1:$10000)),G7958))</f>
        <v/>
      </c>
      <c r="L7958" s="25" t="str">
        <f t="shared" si="1516"/>
        <v/>
      </c>
      <c r="M7958" s="26" t="str">
        <f t="shared" si="1512"/>
        <v/>
      </c>
      <c r="N7958" s="27" t="str">
        <f t="shared" si="1513"/>
        <v/>
      </c>
      <c r="O7958" s="27" t="str">
        <f t="shared" si="1505"/>
        <v/>
      </c>
      <c r="P7958" s="29" t="str">
        <f t="array" ref="P7958">IF(L7958="","",SMALL(IF(تكهين!$E$1:$E$10000=$D$4,ROW($1:$10000)),L7958))</f>
        <v/>
      </c>
    </row>
    <row r="7959" spans="2:16" ht="20.25">
      <c r="B7959" s="25" t="str">
        <f t="shared" si="1514"/>
        <v/>
      </c>
      <c r="C7959" s="26" t="str">
        <f t="shared" si="1506"/>
        <v/>
      </c>
      <c r="D7959" s="27" t="str">
        <f t="shared" si="1507"/>
        <v/>
      </c>
      <c r="E7959" s="27" t="str">
        <f t="shared" si="1508"/>
        <v/>
      </c>
      <c r="F7959" s="29" t="str">
        <f t="array" ref="F7959">IF(B7959="","",SMALL(IF(اضافه!$E$1:$E$10000=$D$4,ROW($1:$10000)),B7959))</f>
        <v/>
      </c>
      <c r="G7959" s="25" t="str">
        <f t="shared" si="1515"/>
        <v/>
      </c>
      <c r="H7959" s="26" t="str">
        <f t="shared" si="1509"/>
        <v/>
      </c>
      <c r="I7959" s="27" t="str">
        <f t="shared" si="1510"/>
        <v/>
      </c>
      <c r="J7959" s="27" t="str">
        <f t="shared" si="1511"/>
        <v/>
      </c>
      <c r="K7959" s="29" t="str">
        <f t="array" ref="K7959">IF(G7959="","",SMALL(IF(صرف!$E$1:$E$10000=$D$4,ROW($1:$10000)),G7959))</f>
        <v/>
      </c>
      <c r="L7959" s="25" t="str">
        <f t="shared" si="1516"/>
        <v/>
      </c>
      <c r="M7959" s="26" t="str">
        <f t="shared" si="1512"/>
        <v/>
      </c>
      <c r="N7959" s="27" t="str">
        <f t="shared" si="1513"/>
        <v/>
      </c>
      <c r="O7959" s="27" t="str">
        <f t="shared" si="1505"/>
        <v/>
      </c>
      <c r="P7959" s="29" t="str">
        <f t="array" ref="P7959">IF(L7959="","",SMALL(IF(تكهين!$E$1:$E$10000=$D$4,ROW($1:$10000)),L7959))</f>
        <v/>
      </c>
    </row>
    <row r="7960" spans="2:16" ht="20.25">
      <c r="B7960" s="25" t="str">
        <f t="shared" si="1514"/>
        <v/>
      </c>
      <c r="C7960" s="26" t="str">
        <f t="shared" si="1506"/>
        <v/>
      </c>
      <c r="D7960" s="27" t="str">
        <f t="shared" si="1507"/>
        <v/>
      </c>
      <c r="E7960" s="27" t="str">
        <f t="shared" si="1508"/>
        <v/>
      </c>
      <c r="F7960" s="29" t="str">
        <f t="array" ref="F7960">IF(B7960="","",SMALL(IF(اضافه!$E$1:$E$10000=$D$4,ROW($1:$10000)),B7960))</f>
        <v/>
      </c>
      <c r="G7960" s="25" t="str">
        <f t="shared" si="1515"/>
        <v/>
      </c>
      <c r="H7960" s="26" t="str">
        <f t="shared" si="1509"/>
        <v/>
      </c>
      <c r="I7960" s="27" t="str">
        <f t="shared" si="1510"/>
        <v/>
      </c>
      <c r="J7960" s="27" t="str">
        <f t="shared" si="1511"/>
        <v/>
      </c>
      <c r="K7960" s="29" t="str">
        <f t="array" ref="K7960">IF(G7960="","",SMALL(IF(صرف!$E$1:$E$10000=$D$4,ROW($1:$10000)),G7960))</f>
        <v/>
      </c>
      <c r="L7960" s="25" t="str">
        <f t="shared" si="1516"/>
        <v/>
      </c>
      <c r="M7960" s="26" t="str">
        <f t="shared" si="1512"/>
        <v/>
      </c>
      <c r="N7960" s="27" t="str">
        <f t="shared" si="1513"/>
        <v/>
      </c>
      <c r="O7960" s="27" t="str">
        <f t="shared" si="1505"/>
        <v/>
      </c>
      <c r="P7960" s="29" t="str">
        <f t="array" ref="P7960">IF(L7960="","",SMALL(IF(تكهين!$E$1:$E$10000=$D$4,ROW($1:$10000)),L7960))</f>
        <v/>
      </c>
    </row>
    <row r="7961" spans="2:16" ht="20.25">
      <c r="B7961" s="25" t="str">
        <f t="shared" si="1514"/>
        <v/>
      </c>
      <c r="C7961" s="26" t="str">
        <f t="shared" si="1506"/>
        <v/>
      </c>
      <c r="D7961" s="27" t="str">
        <f t="shared" si="1507"/>
        <v/>
      </c>
      <c r="E7961" s="27" t="str">
        <f t="shared" si="1508"/>
        <v/>
      </c>
      <c r="F7961" s="29" t="str">
        <f t="array" ref="F7961">IF(B7961="","",SMALL(IF(اضافه!$E$1:$E$10000=$D$4,ROW($1:$10000)),B7961))</f>
        <v/>
      </c>
      <c r="G7961" s="25" t="str">
        <f t="shared" si="1515"/>
        <v/>
      </c>
      <c r="H7961" s="26" t="str">
        <f t="shared" si="1509"/>
        <v/>
      </c>
      <c r="I7961" s="27" t="str">
        <f t="shared" si="1510"/>
        <v/>
      </c>
      <c r="J7961" s="27" t="str">
        <f t="shared" si="1511"/>
        <v/>
      </c>
      <c r="K7961" s="29" t="str">
        <f t="array" ref="K7961">IF(G7961="","",SMALL(IF(صرف!$E$1:$E$10000=$D$4,ROW($1:$10000)),G7961))</f>
        <v/>
      </c>
      <c r="L7961" s="25" t="str">
        <f t="shared" si="1516"/>
        <v/>
      </c>
      <c r="M7961" s="26" t="str">
        <f t="shared" si="1512"/>
        <v/>
      </c>
      <c r="N7961" s="27" t="str">
        <f t="shared" si="1513"/>
        <v/>
      </c>
      <c r="O7961" s="27" t="str">
        <f t="shared" si="1505"/>
        <v/>
      </c>
      <c r="P7961" s="29" t="str">
        <f t="array" ref="P7961">IF(L7961="","",SMALL(IF(تكهين!$E$1:$E$10000=$D$4,ROW($1:$10000)),L7961))</f>
        <v/>
      </c>
    </row>
    <row r="7962" spans="2:16" ht="20.25">
      <c r="B7962" s="25" t="str">
        <f t="shared" si="1514"/>
        <v/>
      </c>
      <c r="C7962" s="26" t="str">
        <f t="shared" si="1506"/>
        <v/>
      </c>
      <c r="D7962" s="27" t="str">
        <f t="shared" si="1507"/>
        <v/>
      </c>
      <c r="E7962" s="27" t="str">
        <f t="shared" si="1508"/>
        <v/>
      </c>
      <c r="F7962" s="29" t="str">
        <f t="array" ref="F7962">IF(B7962="","",SMALL(IF(اضافه!$E$1:$E$10000=$D$4,ROW($1:$10000)),B7962))</f>
        <v/>
      </c>
      <c r="G7962" s="25" t="str">
        <f t="shared" si="1515"/>
        <v/>
      </c>
      <c r="H7962" s="26" t="str">
        <f t="shared" si="1509"/>
        <v/>
      </c>
      <c r="I7962" s="27" t="str">
        <f t="shared" si="1510"/>
        <v/>
      </c>
      <c r="J7962" s="27" t="str">
        <f t="shared" si="1511"/>
        <v/>
      </c>
      <c r="K7962" s="29" t="str">
        <f t="array" ref="K7962">IF(G7962="","",SMALL(IF(صرف!$E$1:$E$10000=$D$4,ROW($1:$10000)),G7962))</f>
        <v/>
      </c>
      <c r="L7962" s="25" t="str">
        <f t="shared" si="1516"/>
        <v/>
      </c>
      <c r="M7962" s="26" t="str">
        <f t="shared" si="1512"/>
        <v/>
      </c>
      <c r="N7962" s="27" t="str">
        <f t="shared" si="1513"/>
        <v/>
      </c>
      <c r="O7962" s="27" t="str">
        <f t="shared" si="1505"/>
        <v/>
      </c>
      <c r="P7962" s="29" t="str">
        <f t="array" ref="P7962">IF(L7962="","",SMALL(IF(تكهين!$E$1:$E$10000=$D$4,ROW($1:$10000)),L7962))</f>
        <v/>
      </c>
    </row>
    <row r="7963" spans="2:16" ht="20.25">
      <c r="B7963" s="25" t="str">
        <f t="shared" si="1514"/>
        <v/>
      </c>
      <c r="C7963" s="26" t="str">
        <f t="shared" si="1506"/>
        <v/>
      </c>
      <c r="D7963" s="27" t="str">
        <f t="shared" si="1507"/>
        <v/>
      </c>
      <c r="E7963" s="27" t="str">
        <f t="shared" si="1508"/>
        <v/>
      </c>
      <c r="F7963" s="29" t="str">
        <f t="array" ref="F7963">IF(B7963="","",SMALL(IF(اضافه!$E$1:$E$10000=$D$4,ROW($1:$10000)),B7963))</f>
        <v/>
      </c>
      <c r="G7963" s="25" t="str">
        <f t="shared" si="1515"/>
        <v/>
      </c>
      <c r="H7963" s="26" t="str">
        <f t="shared" si="1509"/>
        <v/>
      </c>
      <c r="I7963" s="27" t="str">
        <f t="shared" si="1510"/>
        <v/>
      </c>
      <c r="J7963" s="27" t="str">
        <f t="shared" si="1511"/>
        <v/>
      </c>
      <c r="K7963" s="29" t="str">
        <f t="array" ref="K7963">IF(G7963="","",SMALL(IF(صرف!$E$1:$E$10000=$D$4,ROW($1:$10000)),G7963))</f>
        <v/>
      </c>
      <c r="L7963" s="25" t="str">
        <f t="shared" si="1516"/>
        <v/>
      </c>
      <c r="M7963" s="26" t="str">
        <f t="shared" si="1512"/>
        <v/>
      </c>
      <c r="N7963" s="27" t="str">
        <f t="shared" si="1513"/>
        <v/>
      </c>
      <c r="O7963" s="27" t="str">
        <f t="shared" si="1505"/>
        <v/>
      </c>
      <c r="P7963" s="29" t="str">
        <f t="array" ref="P7963">IF(L7963="","",SMALL(IF(تكهين!$E$1:$E$10000=$D$4,ROW($1:$10000)),L7963))</f>
        <v/>
      </c>
    </row>
    <row r="7964" spans="2:16" ht="20.25">
      <c r="B7964" s="25" t="str">
        <f t="shared" si="1514"/>
        <v/>
      </c>
      <c r="C7964" s="26" t="str">
        <f t="shared" si="1506"/>
        <v/>
      </c>
      <c r="D7964" s="27" t="str">
        <f t="shared" si="1507"/>
        <v/>
      </c>
      <c r="E7964" s="27" t="str">
        <f t="shared" si="1508"/>
        <v/>
      </c>
      <c r="F7964" s="29" t="str">
        <f t="array" ref="F7964">IF(B7964="","",SMALL(IF(اضافه!$E$1:$E$10000=$D$4,ROW($1:$10000)),B7964))</f>
        <v/>
      </c>
      <c r="G7964" s="25" t="str">
        <f t="shared" si="1515"/>
        <v/>
      </c>
      <c r="H7964" s="26" t="str">
        <f t="shared" si="1509"/>
        <v/>
      </c>
      <c r="I7964" s="27" t="str">
        <f t="shared" si="1510"/>
        <v/>
      </c>
      <c r="J7964" s="27" t="str">
        <f t="shared" si="1511"/>
        <v/>
      </c>
      <c r="K7964" s="29" t="str">
        <f t="array" ref="K7964">IF(G7964="","",SMALL(IF(صرف!$E$1:$E$10000=$D$4,ROW($1:$10000)),G7964))</f>
        <v/>
      </c>
      <c r="L7964" s="25" t="str">
        <f t="shared" si="1516"/>
        <v/>
      </c>
      <c r="M7964" s="26" t="str">
        <f t="shared" si="1512"/>
        <v/>
      </c>
      <c r="N7964" s="27" t="str">
        <f t="shared" si="1513"/>
        <v/>
      </c>
      <c r="O7964" s="27" t="str">
        <f t="shared" si="1505"/>
        <v/>
      </c>
      <c r="P7964" s="29" t="str">
        <f t="array" ref="P7964">IF(L7964="","",SMALL(IF(تكهين!$E$1:$E$10000=$D$4,ROW($1:$10000)),L7964))</f>
        <v/>
      </c>
    </row>
    <row r="7965" spans="2:16" ht="20.25">
      <c r="B7965" s="25" t="str">
        <f t="shared" si="1514"/>
        <v/>
      </c>
      <c r="C7965" s="26" t="str">
        <f t="shared" si="1506"/>
        <v/>
      </c>
      <c r="D7965" s="27" t="str">
        <f t="shared" si="1507"/>
        <v/>
      </c>
      <c r="E7965" s="27" t="str">
        <f t="shared" si="1508"/>
        <v/>
      </c>
      <c r="F7965" s="29" t="str">
        <f t="array" ref="F7965">IF(B7965="","",SMALL(IF(اضافه!$E$1:$E$10000=$D$4,ROW($1:$10000)),B7965))</f>
        <v/>
      </c>
      <c r="G7965" s="25" t="str">
        <f t="shared" si="1515"/>
        <v/>
      </c>
      <c r="H7965" s="26" t="str">
        <f t="shared" si="1509"/>
        <v/>
      </c>
      <c r="I7965" s="27" t="str">
        <f t="shared" si="1510"/>
        <v/>
      </c>
      <c r="J7965" s="27" t="str">
        <f t="shared" si="1511"/>
        <v/>
      </c>
      <c r="K7965" s="29" t="str">
        <f t="array" ref="K7965">IF(G7965="","",SMALL(IF(صرف!$E$1:$E$10000=$D$4,ROW($1:$10000)),G7965))</f>
        <v/>
      </c>
      <c r="L7965" s="25" t="str">
        <f t="shared" si="1516"/>
        <v/>
      </c>
      <c r="M7965" s="26" t="str">
        <f t="shared" si="1512"/>
        <v/>
      </c>
      <c r="N7965" s="27" t="str">
        <f t="shared" si="1513"/>
        <v/>
      </c>
      <c r="O7965" s="27" t="str">
        <f t="shared" si="1505"/>
        <v/>
      </c>
      <c r="P7965" s="29" t="str">
        <f t="array" ref="P7965">IF(L7965="","",SMALL(IF(تكهين!$E$1:$E$10000=$D$4,ROW($1:$10000)),L7965))</f>
        <v/>
      </c>
    </row>
    <row r="7966" spans="2:16" ht="20.25">
      <c r="B7966" s="25" t="str">
        <f t="shared" si="1514"/>
        <v/>
      </c>
      <c r="C7966" s="26" t="str">
        <f t="shared" si="1506"/>
        <v/>
      </c>
      <c r="D7966" s="27" t="str">
        <f t="shared" si="1507"/>
        <v/>
      </c>
      <c r="E7966" s="27" t="str">
        <f t="shared" si="1508"/>
        <v/>
      </c>
      <c r="F7966" s="29" t="str">
        <f t="array" ref="F7966">IF(B7966="","",SMALL(IF(اضافه!$E$1:$E$10000=$D$4,ROW($1:$10000)),B7966))</f>
        <v/>
      </c>
      <c r="G7966" s="25" t="str">
        <f t="shared" si="1515"/>
        <v/>
      </c>
      <c r="H7966" s="26" t="str">
        <f t="shared" si="1509"/>
        <v/>
      </c>
      <c r="I7966" s="27" t="str">
        <f t="shared" si="1510"/>
        <v/>
      </c>
      <c r="J7966" s="27" t="str">
        <f t="shared" si="1511"/>
        <v/>
      </c>
      <c r="K7966" s="29" t="str">
        <f t="array" ref="K7966">IF(G7966="","",SMALL(IF(صرف!$E$1:$E$10000=$D$4,ROW($1:$10000)),G7966))</f>
        <v/>
      </c>
      <c r="L7966" s="25" t="str">
        <f t="shared" si="1516"/>
        <v/>
      </c>
      <c r="M7966" s="26" t="str">
        <f t="shared" si="1512"/>
        <v/>
      </c>
      <c r="N7966" s="27" t="str">
        <f t="shared" si="1513"/>
        <v/>
      </c>
      <c r="O7966" s="27" t="str">
        <f t="shared" si="1505"/>
        <v/>
      </c>
      <c r="P7966" s="29" t="str">
        <f t="array" ref="P7966">IF(L7966="","",SMALL(IF(تكهين!$E$1:$E$10000=$D$4,ROW($1:$10000)),L7966))</f>
        <v/>
      </c>
    </row>
    <row r="7967" spans="2:16" ht="20.25">
      <c r="B7967" s="25" t="str">
        <f t="shared" si="1514"/>
        <v/>
      </c>
      <c r="C7967" s="26" t="str">
        <f t="shared" si="1506"/>
        <v/>
      </c>
      <c r="D7967" s="27" t="str">
        <f t="shared" si="1507"/>
        <v/>
      </c>
      <c r="E7967" s="27" t="str">
        <f t="shared" si="1508"/>
        <v/>
      </c>
      <c r="F7967" s="29" t="str">
        <f t="array" ref="F7967">IF(B7967="","",SMALL(IF(اضافه!$E$1:$E$10000=$D$4,ROW($1:$10000)),B7967))</f>
        <v/>
      </c>
      <c r="G7967" s="25" t="str">
        <f t="shared" si="1515"/>
        <v/>
      </c>
      <c r="H7967" s="26" t="str">
        <f t="shared" si="1509"/>
        <v/>
      </c>
      <c r="I7967" s="27" t="str">
        <f t="shared" si="1510"/>
        <v/>
      </c>
      <c r="J7967" s="27" t="str">
        <f t="shared" si="1511"/>
        <v/>
      </c>
      <c r="K7967" s="29" t="str">
        <f t="array" ref="K7967">IF(G7967="","",SMALL(IF(صرف!$E$1:$E$10000=$D$4,ROW($1:$10000)),G7967))</f>
        <v/>
      </c>
      <c r="L7967" s="25" t="str">
        <f t="shared" si="1516"/>
        <v/>
      </c>
      <c r="M7967" s="26" t="str">
        <f t="shared" si="1512"/>
        <v/>
      </c>
      <c r="N7967" s="27" t="str">
        <f t="shared" si="1513"/>
        <v/>
      </c>
      <c r="O7967" s="27" t="str">
        <f t="shared" si="1505"/>
        <v/>
      </c>
      <c r="P7967" s="29" t="str">
        <f t="array" ref="P7967">IF(L7967="","",SMALL(IF(تكهين!$E$1:$E$10000=$D$4,ROW($1:$10000)),L7967))</f>
        <v/>
      </c>
    </row>
    <row r="7968" spans="2:16" ht="20.25">
      <c r="B7968" s="25" t="str">
        <f t="shared" si="1514"/>
        <v/>
      </c>
      <c r="C7968" s="26" t="str">
        <f t="shared" si="1506"/>
        <v/>
      </c>
      <c r="D7968" s="27" t="str">
        <f t="shared" si="1507"/>
        <v/>
      </c>
      <c r="E7968" s="27" t="str">
        <f t="shared" si="1508"/>
        <v/>
      </c>
      <c r="F7968" s="29" t="str">
        <f t="array" ref="F7968">IF(B7968="","",SMALL(IF(اضافه!$E$1:$E$10000=$D$4,ROW($1:$10000)),B7968))</f>
        <v/>
      </c>
      <c r="G7968" s="25" t="str">
        <f t="shared" si="1515"/>
        <v/>
      </c>
      <c r="H7968" s="26" t="str">
        <f t="shared" si="1509"/>
        <v/>
      </c>
      <c r="I7968" s="27" t="str">
        <f t="shared" si="1510"/>
        <v/>
      </c>
      <c r="J7968" s="27" t="str">
        <f t="shared" si="1511"/>
        <v/>
      </c>
      <c r="K7968" s="29" t="str">
        <f t="array" ref="K7968">IF(G7968="","",SMALL(IF(صرف!$E$1:$E$10000=$D$4,ROW($1:$10000)),G7968))</f>
        <v/>
      </c>
      <c r="L7968" s="25" t="str">
        <f t="shared" si="1516"/>
        <v/>
      </c>
      <c r="M7968" s="26" t="str">
        <f t="shared" si="1512"/>
        <v/>
      </c>
      <c r="N7968" s="27" t="str">
        <f t="shared" si="1513"/>
        <v/>
      </c>
      <c r="O7968" s="27" t="str">
        <f t="shared" si="1505"/>
        <v/>
      </c>
      <c r="P7968" s="29" t="str">
        <f t="array" ref="P7968">IF(L7968="","",SMALL(IF(تكهين!$E$1:$E$10000=$D$4,ROW($1:$10000)),L7968))</f>
        <v/>
      </c>
    </row>
    <row r="7969" spans="2:16" ht="20.25">
      <c r="B7969" s="25" t="str">
        <f t="shared" si="1514"/>
        <v/>
      </c>
      <c r="C7969" s="26" t="str">
        <f t="shared" si="1506"/>
        <v/>
      </c>
      <c r="D7969" s="27" t="str">
        <f t="shared" si="1507"/>
        <v/>
      </c>
      <c r="E7969" s="27" t="str">
        <f t="shared" si="1508"/>
        <v/>
      </c>
      <c r="F7969" s="29" t="str">
        <f t="array" ref="F7969">IF(B7969="","",SMALL(IF(اضافه!$E$1:$E$10000=$D$4,ROW($1:$10000)),B7969))</f>
        <v/>
      </c>
      <c r="G7969" s="25" t="str">
        <f t="shared" si="1515"/>
        <v/>
      </c>
      <c r="H7969" s="26" t="str">
        <f t="shared" si="1509"/>
        <v/>
      </c>
      <c r="I7969" s="27" t="str">
        <f t="shared" si="1510"/>
        <v/>
      </c>
      <c r="J7969" s="27" t="str">
        <f t="shared" si="1511"/>
        <v/>
      </c>
      <c r="K7969" s="29" t="str">
        <f t="array" ref="K7969">IF(G7969="","",SMALL(IF(صرف!$E$1:$E$10000=$D$4,ROW($1:$10000)),G7969))</f>
        <v/>
      </c>
      <c r="L7969" s="25" t="str">
        <f t="shared" si="1516"/>
        <v/>
      </c>
      <c r="M7969" s="26" t="str">
        <f t="shared" si="1512"/>
        <v/>
      </c>
      <c r="N7969" s="27" t="str">
        <f t="shared" si="1513"/>
        <v/>
      </c>
      <c r="O7969" s="27" t="str">
        <f t="shared" si="1505"/>
        <v/>
      </c>
      <c r="P7969" s="29" t="str">
        <f t="array" ref="P7969">IF(L7969="","",SMALL(IF(تكهين!$E$1:$E$10000=$D$4,ROW($1:$10000)),L7969))</f>
        <v/>
      </c>
    </row>
    <row r="7970" spans="2:16" ht="20.25">
      <c r="B7970" s="25" t="str">
        <f t="shared" si="1514"/>
        <v/>
      </c>
      <c r="C7970" s="26" t="str">
        <f t="shared" si="1506"/>
        <v/>
      </c>
      <c r="D7970" s="27" t="str">
        <f t="shared" si="1507"/>
        <v/>
      </c>
      <c r="E7970" s="27" t="str">
        <f t="shared" si="1508"/>
        <v/>
      </c>
      <c r="F7970" s="29" t="str">
        <f t="array" ref="F7970">IF(B7970="","",SMALL(IF(اضافه!$E$1:$E$10000=$D$4,ROW($1:$10000)),B7970))</f>
        <v/>
      </c>
      <c r="G7970" s="25" t="str">
        <f t="shared" si="1515"/>
        <v/>
      </c>
      <c r="H7970" s="26" t="str">
        <f t="shared" si="1509"/>
        <v/>
      </c>
      <c r="I7970" s="27" t="str">
        <f t="shared" si="1510"/>
        <v/>
      </c>
      <c r="J7970" s="27" t="str">
        <f t="shared" si="1511"/>
        <v/>
      </c>
      <c r="K7970" s="29" t="str">
        <f t="array" ref="K7970">IF(G7970="","",SMALL(IF(صرف!$E$1:$E$10000=$D$4,ROW($1:$10000)),G7970))</f>
        <v/>
      </c>
      <c r="L7970" s="25" t="str">
        <f t="shared" si="1516"/>
        <v/>
      </c>
      <c r="M7970" s="26" t="str">
        <f t="shared" si="1512"/>
        <v/>
      </c>
      <c r="N7970" s="27" t="str">
        <f t="shared" si="1513"/>
        <v/>
      </c>
      <c r="O7970" s="27" t="str">
        <f t="shared" si="1505"/>
        <v/>
      </c>
      <c r="P7970" s="29" t="str">
        <f t="array" ref="P7970">IF(L7970="","",SMALL(IF(تكهين!$E$1:$E$10000=$D$4,ROW($1:$10000)),L7970))</f>
        <v/>
      </c>
    </row>
    <row r="7971" spans="2:16" ht="20.25">
      <c r="B7971" s="25" t="str">
        <f t="shared" si="1514"/>
        <v/>
      </c>
      <c r="C7971" s="26" t="str">
        <f t="shared" si="1506"/>
        <v/>
      </c>
      <c r="D7971" s="27" t="str">
        <f t="shared" si="1507"/>
        <v/>
      </c>
      <c r="E7971" s="27" t="str">
        <f t="shared" si="1508"/>
        <v/>
      </c>
      <c r="F7971" s="29" t="str">
        <f t="array" ref="F7971">IF(B7971="","",SMALL(IF(اضافه!$E$1:$E$10000=$D$4,ROW($1:$10000)),B7971))</f>
        <v/>
      </c>
      <c r="G7971" s="25" t="str">
        <f t="shared" si="1515"/>
        <v/>
      </c>
      <c r="H7971" s="26" t="str">
        <f t="shared" si="1509"/>
        <v/>
      </c>
      <c r="I7971" s="27" t="str">
        <f t="shared" si="1510"/>
        <v/>
      </c>
      <c r="J7971" s="27" t="str">
        <f t="shared" si="1511"/>
        <v/>
      </c>
      <c r="K7971" s="29" t="str">
        <f t="array" ref="K7971">IF(G7971="","",SMALL(IF(صرف!$E$1:$E$10000=$D$4,ROW($1:$10000)),G7971))</f>
        <v/>
      </c>
      <c r="L7971" s="25" t="str">
        <f t="shared" si="1516"/>
        <v/>
      </c>
      <c r="M7971" s="26" t="str">
        <f t="shared" si="1512"/>
        <v/>
      </c>
      <c r="N7971" s="27" t="str">
        <f t="shared" si="1513"/>
        <v/>
      </c>
      <c r="O7971" s="27" t="str">
        <f t="shared" si="1505"/>
        <v/>
      </c>
      <c r="P7971" s="29" t="str">
        <f t="array" ref="P7971">IF(L7971="","",SMALL(IF(تكهين!$E$1:$E$10000=$D$4,ROW($1:$10000)),L7971))</f>
        <v/>
      </c>
    </row>
    <row r="7972" spans="2:16" ht="20.25">
      <c r="B7972" s="25" t="str">
        <f t="shared" si="1514"/>
        <v/>
      </c>
      <c r="C7972" s="26" t="str">
        <f t="shared" si="1506"/>
        <v/>
      </c>
      <c r="D7972" s="27" t="str">
        <f t="shared" si="1507"/>
        <v/>
      </c>
      <c r="E7972" s="27" t="str">
        <f t="shared" si="1508"/>
        <v/>
      </c>
      <c r="F7972" s="29" t="str">
        <f t="array" ref="F7972">IF(B7972="","",SMALL(IF(اضافه!$E$1:$E$10000=$D$4,ROW($1:$10000)),B7972))</f>
        <v/>
      </c>
      <c r="G7972" s="25" t="str">
        <f t="shared" si="1515"/>
        <v/>
      </c>
      <c r="H7972" s="26" t="str">
        <f t="shared" si="1509"/>
        <v/>
      </c>
      <c r="I7972" s="27" t="str">
        <f t="shared" si="1510"/>
        <v/>
      </c>
      <c r="J7972" s="27" t="str">
        <f t="shared" si="1511"/>
        <v/>
      </c>
      <c r="K7972" s="29" t="str">
        <f t="array" ref="K7972">IF(G7972="","",SMALL(IF(صرف!$E$1:$E$10000=$D$4,ROW($1:$10000)),G7972))</f>
        <v/>
      </c>
      <c r="L7972" s="25" t="str">
        <f t="shared" si="1516"/>
        <v/>
      </c>
      <c r="M7972" s="26" t="str">
        <f t="shared" si="1512"/>
        <v/>
      </c>
      <c r="N7972" s="27" t="str">
        <f t="shared" si="1513"/>
        <v/>
      </c>
      <c r="O7972" s="27" t="str">
        <f t="shared" si="1505"/>
        <v/>
      </c>
      <c r="P7972" s="29" t="str">
        <f t="array" ref="P7972">IF(L7972="","",SMALL(IF(تكهين!$E$1:$E$10000=$D$4,ROW($1:$10000)),L7972))</f>
        <v/>
      </c>
    </row>
    <row r="7973" spans="2:16" ht="20.25">
      <c r="B7973" s="25" t="str">
        <f t="shared" si="1514"/>
        <v/>
      </c>
      <c r="C7973" s="26" t="str">
        <f t="shared" si="1506"/>
        <v/>
      </c>
      <c r="D7973" s="27" t="str">
        <f t="shared" si="1507"/>
        <v/>
      </c>
      <c r="E7973" s="27" t="str">
        <f t="shared" si="1508"/>
        <v/>
      </c>
      <c r="F7973" s="29" t="str">
        <f t="array" ref="F7973">IF(B7973="","",SMALL(IF(اضافه!$E$1:$E$10000=$D$4,ROW($1:$10000)),B7973))</f>
        <v/>
      </c>
      <c r="G7973" s="25" t="str">
        <f t="shared" si="1515"/>
        <v/>
      </c>
      <c r="H7973" s="26" t="str">
        <f t="shared" si="1509"/>
        <v/>
      </c>
      <c r="I7973" s="27" t="str">
        <f t="shared" si="1510"/>
        <v/>
      </c>
      <c r="J7973" s="27" t="str">
        <f t="shared" si="1511"/>
        <v/>
      </c>
      <c r="K7973" s="29" t="str">
        <f t="array" ref="K7973">IF(G7973="","",SMALL(IF(صرف!$E$1:$E$10000=$D$4,ROW($1:$10000)),G7973))</f>
        <v/>
      </c>
      <c r="L7973" s="25" t="str">
        <f t="shared" si="1516"/>
        <v/>
      </c>
      <c r="M7973" s="26" t="str">
        <f t="shared" si="1512"/>
        <v/>
      </c>
      <c r="N7973" s="27" t="str">
        <f t="shared" si="1513"/>
        <v/>
      </c>
      <c r="O7973" s="27" t="str">
        <f t="shared" si="1505"/>
        <v/>
      </c>
      <c r="P7973" s="29" t="str">
        <f t="array" ref="P7973">IF(L7973="","",SMALL(IF(تكهين!$E$1:$E$10000=$D$4,ROW($1:$10000)),L7973))</f>
        <v/>
      </c>
    </row>
    <row r="7974" spans="2:16" ht="20.25">
      <c r="B7974" s="25" t="str">
        <f t="shared" si="1514"/>
        <v/>
      </c>
      <c r="C7974" s="26" t="str">
        <f t="shared" si="1506"/>
        <v/>
      </c>
      <c r="D7974" s="27" t="str">
        <f t="shared" si="1507"/>
        <v/>
      </c>
      <c r="E7974" s="27" t="str">
        <f t="shared" si="1508"/>
        <v/>
      </c>
      <c r="F7974" s="29" t="str">
        <f t="array" ref="F7974">IF(B7974="","",SMALL(IF(اضافه!$E$1:$E$10000=$D$4,ROW($1:$10000)),B7974))</f>
        <v/>
      </c>
      <c r="G7974" s="25" t="str">
        <f t="shared" si="1515"/>
        <v/>
      </c>
      <c r="H7974" s="26" t="str">
        <f t="shared" si="1509"/>
        <v/>
      </c>
      <c r="I7974" s="27" t="str">
        <f t="shared" si="1510"/>
        <v/>
      </c>
      <c r="J7974" s="27" t="str">
        <f t="shared" si="1511"/>
        <v/>
      </c>
      <c r="K7974" s="29" t="str">
        <f t="array" ref="K7974">IF(G7974="","",SMALL(IF(صرف!$E$1:$E$10000=$D$4,ROW($1:$10000)),G7974))</f>
        <v/>
      </c>
      <c r="L7974" s="25" t="str">
        <f t="shared" si="1516"/>
        <v/>
      </c>
      <c r="M7974" s="26" t="str">
        <f t="shared" si="1512"/>
        <v/>
      </c>
      <c r="N7974" s="27" t="str">
        <f t="shared" si="1513"/>
        <v/>
      </c>
      <c r="O7974" s="27" t="str">
        <f t="shared" si="1505"/>
        <v/>
      </c>
      <c r="P7974" s="29" t="str">
        <f t="array" ref="P7974">IF(L7974="","",SMALL(IF(تكهين!$E$1:$E$10000=$D$4,ROW($1:$10000)),L7974))</f>
        <v/>
      </c>
    </row>
    <row r="7975" spans="2:16" ht="20.25">
      <c r="B7975" s="25" t="str">
        <f t="shared" si="1514"/>
        <v/>
      </c>
      <c r="C7975" s="26" t="str">
        <f t="shared" si="1506"/>
        <v/>
      </c>
      <c r="D7975" s="27" t="str">
        <f t="shared" si="1507"/>
        <v/>
      </c>
      <c r="E7975" s="27" t="str">
        <f t="shared" si="1508"/>
        <v/>
      </c>
      <c r="F7975" s="29" t="str">
        <f t="array" ref="F7975">IF(B7975="","",SMALL(IF(اضافه!$E$1:$E$10000=$D$4,ROW($1:$10000)),B7975))</f>
        <v/>
      </c>
      <c r="G7975" s="25" t="str">
        <f t="shared" si="1515"/>
        <v/>
      </c>
      <c r="H7975" s="26" t="str">
        <f t="shared" si="1509"/>
        <v/>
      </c>
      <c r="I7975" s="27" t="str">
        <f t="shared" si="1510"/>
        <v/>
      </c>
      <c r="J7975" s="27" t="str">
        <f t="shared" si="1511"/>
        <v/>
      </c>
      <c r="K7975" s="29" t="str">
        <f t="array" ref="K7975">IF(G7975="","",SMALL(IF(صرف!$E$1:$E$10000=$D$4,ROW($1:$10000)),G7975))</f>
        <v/>
      </c>
      <c r="L7975" s="25" t="str">
        <f t="shared" si="1516"/>
        <v/>
      </c>
      <c r="M7975" s="26" t="str">
        <f t="shared" si="1512"/>
        <v/>
      </c>
      <c r="N7975" s="27" t="str">
        <f t="shared" si="1513"/>
        <v/>
      </c>
      <c r="O7975" s="27" t="str">
        <f t="shared" si="1505"/>
        <v/>
      </c>
      <c r="P7975" s="29" t="str">
        <f t="array" ref="P7975">IF(L7975="","",SMALL(IF(تكهين!$E$1:$E$10000=$D$4,ROW($1:$10000)),L7975))</f>
        <v/>
      </c>
    </row>
    <row r="7976" spans="2:16" ht="20.25">
      <c r="B7976" s="25" t="str">
        <f t="shared" si="1514"/>
        <v/>
      </c>
      <c r="C7976" s="26" t="str">
        <f t="shared" si="1506"/>
        <v/>
      </c>
      <c r="D7976" s="27" t="str">
        <f t="shared" si="1507"/>
        <v/>
      </c>
      <c r="E7976" s="27" t="str">
        <f t="shared" si="1508"/>
        <v/>
      </c>
      <c r="F7976" s="29" t="str">
        <f t="array" ref="F7976">IF(B7976="","",SMALL(IF(اضافه!$E$1:$E$10000=$D$4,ROW($1:$10000)),B7976))</f>
        <v/>
      </c>
      <c r="G7976" s="25" t="str">
        <f t="shared" si="1515"/>
        <v/>
      </c>
      <c r="H7976" s="26" t="str">
        <f t="shared" si="1509"/>
        <v/>
      </c>
      <c r="I7976" s="27" t="str">
        <f t="shared" si="1510"/>
        <v/>
      </c>
      <c r="J7976" s="27" t="str">
        <f t="shared" si="1511"/>
        <v/>
      </c>
      <c r="K7976" s="29" t="str">
        <f t="array" ref="K7976">IF(G7976="","",SMALL(IF(صرف!$E$1:$E$10000=$D$4,ROW($1:$10000)),G7976))</f>
        <v/>
      </c>
      <c r="L7976" s="25" t="str">
        <f t="shared" si="1516"/>
        <v/>
      </c>
      <c r="M7976" s="26" t="str">
        <f t="shared" si="1512"/>
        <v/>
      </c>
      <c r="N7976" s="27" t="str">
        <f t="shared" si="1513"/>
        <v/>
      </c>
      <c r="O7976" s="27" t="str">
        <f t="shared" si="1505"/>
        <v/>
      </c>
      <c r="P7976" s="29" t="str">
        <f t="array" ref="P7976">IF(L7976="","",SMALL(IF(تكهين!$E$1:$E$10000=$D$4,ROW($1:$10000)),L7976))</f>
        <v/>
      </c>
    </row>
    <row r="7977" spans="2:16" ht="20.25">
      <c r="B7977" s="25" t="str">
        <f t="shared" si="1514"/>
        <v/>
      </c>
      <c r="C7977" s="26" t="str">
        <f t="shared" si="1506"/>
        <v/>
      </c>
      <c r="D7977" s="27" t="str">
        <f t="shared" si="1507"/>
        <v/>
      </c>
      <c r="E7977" s="27" t="str">
        <f t="shared" si="1508"/>
        <v/>
      </c>
      <c r="F7977" s="29" t="str">
        <f t="array" ref="F7977">IF(B7977="","",SMALL(IF(اضافه!$E$1:$E$10000=$D$4,ROW($1:$10000)),B7977))</f>
        <v/>
      </c>
      <c r="G7977" s="25" t="str">
        <f t="shared" si="1515"/>
        <v/>
      </c>
      <c r="H7977" s="26" t="str">
        <f t="shared" si="1509"/>
        <v/>
      </c>
      <c r="I7977" s="27" t="str">
        <f t="shared" si="1510"/>
        <v/>
      </c>
      <c r="J7977" s="27" t="str">
        <f t="shared" si="1511"/>
        <v/>
      </c>
      <c r="K7977" s="29" t="str">
        <f t="array" ref="K7977">IF(G7977="","",SMALL(IF(صرف!$E$1:$E$10000=$D$4,ROW($1:$10000)),G7977))</f>
        <v/>
      </c>
      <c r="L7977" s="25" t="str">
        <f t="shared" si="1516"/>
        <v/>
      </c>
      <c r="M7977" s="26" t="str">
        <f t="shared" si="1512"/>
        <v/>
      </c>
      <c r="N7977" s="27" t="str">
        <f t="shared" si="1513"/>
        <v/>
      </c>
      <c r="O7977" s="27" t="str">
        <f t="shared" si="1505"/>
        <v/>
      </c>
      <c r="P7977" s="29" t="str">
        <f t="array" ref="P7977">IF(L7977="","",SMALL(IF(تكهين!$E$1:$E$10000=$D$4,ROW($1:$10000)),L7977))</f>
        <v/>
      </c>
    </row>
    <row r="7978" spans="2:16" ht="20.25">
      <c r="B7978" s="25" t="str">
        <f t="shared" si="1514"/>
        <v/>
      </c>
      <c r="C7978" s="26" t="str">
        <f t="shared" si="1506"/>
        <v/>
      </c>
      <c r="D7978" s="27" t="str">
        <f t="shared" si="1507"/>
        <v/>
      </c>
      <c r="E7978" s="27" t="str">
        <f t="shared" si="1508"/>
        <v/>
      </c>
      <c r="F7978" s="29" t="str">
        <f t="array" ref="F7978">IF(B7978="","",SMALL(IF(اضافه!$E$1:$E$10000=$D$4,ROW($1:$10000)),B7978))</f>
        <v/>
      </c>
      <c r="G7978" s="25" t="str">
        <f t="shared" si="1515"/>
        <v/>
      </c>
      <c r="H7978" s="26" t="str">
        <f t="shared" si="1509"/>
        <v/>
      </c>
      <c r="I7978" s="27" t="str">
        <f t="shared" si="1510"/>
        <v/>
      </c>
      <c r="J7978" s="27" t="str">
        <f t="shared" si="1511"/>
        <v/>
      </c>
      <c r="K7978" s="29" t="str">
        <f t="array" ref="K7978">IF(G7978="","",SMALL(IF(صرف!$E$1:$E$10000=$D$4,ROW($1:$10000)),G7978))</f>
        <v/>
      </c>
      <c r="L7978" s="25" t="str">
        <f t="shared" si="1516"/>
        <v/>
      </c>
      <c r="M7978" s="26" t="str">
        <f t="shared" si="1512"/>
        <v/>
      </c>
      <c r="N7978" s="27" t="str">
        <f t="shared" si="1513"/>
        <v/>
      </c>
      <c r="O7978" s="27" t="str">
        <f t="shared" si="1505"/>
        <v/>
      </c>
      <c r="P7978" s="29" t="str">
        <f t="array" ref="P7978">IF(L7978="","",SMALL(IF(تكهين!$E$1:$E$10000=$D$4,ROW($1:$10000)),L7978))</f>
        <v/>
      </c>
    </row>
    <row r="7979" spans="2:16" ht="20.25">
      <c r="B7979" s="25" t="str">
        <f t="shared" si="1514"/>
        <v/>
      </c>
      <c r="C7979" s="26" t="str">
        <f t="shared" si="1506"/>
        <v/>
      </c>
      <c r="D7979" s="27" t="str">
        <f t="shared" si="1507"/>
        <v/>
      </c>
      <c r="E7979" s="27" t="str">
        <f t="shared" si="1508"/>
        <v/>
      </c>
      <c r="F7979" s="29" t="str">
        <f t="array" ref="F7979">IF(B7979="","",SMALL(IF(اضافه!$E$1:$E$10000=$D$4,ROW($1:$10000)),B7979))</f>
        <v/>
      </c>
      <c r="G7979" s="25" t="str">
        <f t="shared" si="1515"/>
        <v/>
      </c>
      <c r="H7979" s="26" t="str">
        <f t="shared" si="1509"/>
        <v/>
      </c>
      <c r="I7979" s="27" t="str">
        <f t="shared" si="1510"/>
        <v/>
      </c>
      <c r="J7979" s="27" t="str">
        <f t="shared" si="1511"/>
        <v/>
      </c>
      <c r="K7979" s="29" t="str">
        <f t="array" ref="K7979">IF(G7979="","",SMALL(IF(صرف!$E$1:$E$10000=$D$4,ROW($1:$10000)),G7979))</f>
        <v/>
      </c>
      <c r="L7979" s="25" t="str">
        <f t="shared" si="1516"/>
        <v/>
      </c>
      <c r="M7979" s="26" t="str">
        <f t="shared" si="1512"/>
        <v/>
      </c>
      <c r="N7979" s="27" t="str">
        <f t="shared" si="1513"/>
        <v/>
      </c>
      <c r="O7979" s="27" t="str">
        <f t="shared" si="1505"/>
        <v/>
      </c>
      <c r="P7979" s="29" t="str">
        <f t="array" ref="P7979">IF(L7979="","",SMALL(IF(تكهين!$E$1:$E$10000=$D$4,ROW($1:$10000)),L7979))</f>
        <v/>
      </c>
    </row>
    <row r="7980" spans="2:16" ht="20.25">
      <c r="B7980" s="25" t="str">
        <f t="shared" si="1514"/>
        <v/>
      </c>
      <c r="C7980" s="26" t="str">
        <f t="shared" si="1506"/>
        <v/>
      </c>
      <c r="D7980" s="27" t="str">
        <f t="shared" si="1507"/>
        <v/>
      </c>
      <c r="E7980" s="27" t="str">
        <f t="shared" si="1508"/>
        <v/>
      </c>
      <c r="F7980" s="29" t="str">
        <f t="array" ref="F7980">IF(B7980="","",SMALL(IF(اضافه!$E$1:$E$10000=$D$4,ROW($1:$10000)),B7980))</f>
        <v/>
      </c>
      <c r="G7980" s="25" t="str">
        <f t="shared" si="1515"/>
        <v/>
      </c>
      <c r="H7980" s="26" t="str">
        <f t="shared" si="1509"/>
        <v/>
      </c>
      <c r="I7980" s="27" t="str">
        <f t="shared" si="1510"/>
        <v/>
      </c>
      <c r="J7980" s="27" t="str">
        <f t="shared" si="1511"/>
        <v/>
      </c>
      <c r="K7980" s="29" t="str">
        <f t="array" ref="K7980">IF(G7980="","",SMALL(IF(صرف!$E$1:$E$10000=$D$4,ROW($1:$10000)),G7980))</f>
        <v/>
      </c>
      <c r="L7980" s="25" t="str">
        <f t="shared" si="1516"/>
        <v/>
      </c>
      <c r="M7980" s="26" t="str">
        <f t="shared" si="1512"/>
        <v/>
      </c>
      <c r="N7980" s="27" t="str">
        <f t="shared" si="1513"/>
        <v/>
      </c>
      <c r="O7980" s="27" t="str">
        <f t="shared" si="1505"/>
        <v/>
      </c>
      <c r="P7980" s="29" t="str">
        <f t="array" ref="P7980">IF(L7980="","",SMALL(IF(تكهين!$E$1:$E$10000=$D$4,ROW($1:$10000)),L7980))</f>
        <v/>
      </c>
    </row>
    <row r="7981" spans="2:16" ht="20.25">
      <c r="B7981" s="25" t="str">
        <f t="shared" si="1514"/>
        <v/>
      </c>
      <c r="C7981" s="26" t="str">
        <f t="shared" si="1506"/>
        <v/>
      </c>
      <c r="D7981" s="27" t="str">
        <f t="shared" si="1507"/>
        <v/>
      </c>
      <c r="E7981" s="27" t="str">
        <f t="shared" si="1508"/>
        <v/>
      </c>
      <c r="F7981" s="29" t="str">
        <f t="array" ref="F7981">IF(B7981="","",SMALL(IF(اضافه!$E$1:$E$10000=$D$4,ROW($1:$10000)),B7981))</f>
        <v/>
      </c>
      <c r="G7981" s="25" t="str">
        <f t="shared" si="1515"/>
        <v/>
      </c>
      <c r="H7981" s="26" t="str">
        <f t="shared" si="1509"/>
        <v/>
      </c>
      <c r="I7981" s="27" t="str">
        <f t="shared" si="1510"/>
        <v/>
      </c>
      <c r="J7981" s="27" t="str">
        <f t="shared" si="1511"/>
        <v/>
      </c>
      <c r="K7981" s="29" t="str">
        <f t="array" ref="K7981">IF(G7981="","",SMALL(IF(صرف!$E$1:$E$10000=$D$4,ROW($1:$10000)),G7981))</f>
        <v/>
      </c>
      <c r="L7981" s="25" t="str">
        <f t="shared" si="1516"/>
        <v/>
      </c>
      <c r="M7981" s="26" t="str">
        <f t="shared" si="1512"/>
        <v/>
      </c>
      <c r="N7981" s="27" t="str">
        <f t="shared" si="1513"/>
        <v/>
      </c>
      <c r="O7981" s="27" t="str">
        <f t="shared" ref="O7981:O8044" si="1517">IF(OR($D$4="",L7981=""),"",INDEX(تكهين,P7981,8))</f>
        <v/>
      </c>
      <c r="P7981" s="29" t="str">
        <f t="array" ref="P7981">IF(L7981="","",SMALL(IF(تكهين!$E$1:$E$10000=$D$4,ROW($1:$10000)),L7981))</f>
        <v/>
      </c>
    </row>
    <row r="7982" spans="2:16" ht="20.25">
      <c r="B7982" s="25" t="str">
        <f t="shared" si="1514"/>
        <v/>
      </c>
      <c r="C7982" s="26" t="str">
        <f t="shared" si="1506"/>
        <v/>
      </c>
      <c r="D7982" s="27" t="str">
        <f t="shared" si="1507"/>
        <v/>
      </c>
      <c r="E7982" s="27" t="str">
        <f t="shared" si="1508"/>
        <v/>
      </c>
      <c r="F7982" s="29" t="str">
        <f t="array" ref="F7982">IF(B7982="","",SMALL(IF(اضافه!$E$1:$E$10000=$D$4,ROW($1:$10000)),B7982))</f>
        <v/>
      </c>
      <c r="G7982" s="25" t="str">
        <f t="shared" si="1515"/>
        <v/>
      </c>
      <c r="H7982" s="26" t="str">
        <f t="shared" si="1509"/>
        <v/>
      </c>
      <c r="I7982" s="27" t="str">
        <f t="shared" si="1510"/>
        <v/>
      </c>
      <c r="J7982" s="27" t="str">
        <f t="shared" si="1511"/>
        <v/>
      </c>
      <c r="K7982" s="29" t="str">
        <f t="array" ref="K7982">IF(G7982="","",SMALL(IF(صرف!$E$1:$E$10000=$D$4,ROW($1:$10000)),G7982))</f>
        <v/>
      </c>
      <c r="L7982" s="25" t="str">
        <f t="shared" si="1516"/>
        <v/>
      </c>
      <c r="M7982" s="26" t="str">
        <f t="shared" si="1512"/>
        <v/>
      </c>
      <c r="N7982" s="27" t="str">
        <f t="shared" si="1513"/>
        <v/>
      </c>
      <c r="O7982" s="27" t="str">
        <f t="shared" si="1517"/>
        <v/>
      </c>
      <c r="P7982" s="29" t="str">
        <f t="array" ref="P7982">IF(L7982="","",SMALL(IF(تكهين!$E$1:$E$10000=$D$4,ROW($1:$10000)),L7982))</f>
        <v/>
      </c>
    </row>
    <row r="7983" spans="2:16" ht="20.25">
      <c r="B7983" s="25" t="str">
        <f t="shared" si="1514"/>
        <v/>
      </c>
      <c r="C7983" s="26" t="str">
        <f t="shared" si="1506"/>
        <v/>
      </c>
      <c r="D7983" s="27" t="str">
        <f t="shared" si="1507"/>
        <v/>
      </c>
      <c r="E7983" s="27" t="str">
        <f t="shared" si="1508"/>
        <v/>
      </c>
      <c r="F7983" s="29" t="str">
        <f t="array" ref="F7983">IF(B7983="","",SMALL(IF(اضافه!$E$1:$E$10000=$D$4,ROW($1:$10000)),B7983))</f>
        <v/>
      </c>
      <c r="G7983" s="25" t="str">
        <f t="shared" si="1515"/>
        <v/>
      </c>
      <c r="H7983" s="26" t="str">
        <f t="shared" si="1509"/>
        <v/>
      </c>
      <c r="I7983" s="27" t="str">
        <f t="shared" si="1510"/>
        <v/>
      </c>
      <c r="J7983" s="27" t="str">
        <f t="shared" si="1511"/>
        <v/>
      </c>
      <c r="K7983" s="29" t="str">
        <f t="array" ref="K7983">IF(G7983="","",SMALL(IF(صرف!$E$1:$E$10000=$D$4,ROW($1:$10000)),G7983))</f>
        <v/>
      </c>
      <c r="L7983" s="25" t="str">
        <f t="shared" si="1516"/>
        <v/>
      </c>
      <c r="M7983" s="26" t="str">
        <f t="shared" si="1512"/>
        <v/>
      </c>
      <c r="N7983" s="27" t="str">
        <f t="shared" si="1513"/>
        <v/>
      </c>
      <c r="O7983" s="27" t="str">
        <f t="shared" si="1517"/>
        <v/>
      </c>
      <c r="P7983" s="29" t="str">
        <f t="array" ref="P7983">IF(L7983="","",SMALL(IF(تكهين!$E$1:$E$10000=$D$4,ROW($1:$10000)),L7983))</f>
        <v/>
      </c>
    </row>
    <row r="7984" spans="2:16" ht="20.25">
      <c r="B7984" s="25" t="str">
        <f t="shared" si="1514"/>
        <v/>
      </c>
      <c r="C7984" s="26" t="str">
        <f t="shared" si="1506"/>
        <v/>
      </c>
      <c r="D7984" s="27" t="str">
        <f t="shared" si="1507"/>
        <v/>
      </c>
      <c r="E7984" s="27" t="str">
        <f t="shared" si="1508"/>
        <v/>
      </c>
      <c r="F7984" s="29" t="str">
        <f t="array" ref="F7984">IF(B7984="","",SMALL(IF(اضافه!$E$1:$E$10000=$D$4,ROW($1:$10000)),B7984))</f>
        <v/>
      </c>
      <c r="G7984" s="25" t="str">
        <f t="shared" si="1515"/>
        <v/>
      </c>
      <c r="H7984" s="26" t="str">
        <f t="shared" si="1509"/>
        <v/>
      </c>
      <c r="I7984" s="27" t="str">
        <f t="shared" si="1510"/>
        <v/>
      </c>
      <c r="J7984" s="27" t="str">
        <f t="shared" si="1511"/>
        <v/>
      </c>
      <c r="K7984" s="29" t="str">
        <f t="array" ref="K7984">IF(G7984="","",SMALL(IF(صرف!$E$1:$E$10000=$D$4,ROW($1:$10000)),G7984))</f>
        <v/>
      </c>
      <c r="L7984" s="25" t="str">
        <f t="shared" si="1516"/>
        <v/>
      </c>
      <c r="M7984" s="26" t="str">
        <f t="shared" si="1512"/>
        <v/>
      </c>
      <c r="N7984" s="27" t="str">
        <f t="shared" si="1513"/>
        <v/>
      </c>
      <c r="O7984" s="27" t="str">
        <f t="shared" si="1517"/>
        <v/>
      </c>
      <c r="P7984" s="29" t="str">
        <f t="array" ref="P7984">IF(L7984="","",SMALL(IF(تكهين!$E$1:$E$10000=$D$4,ROW($1:$10000)),L7984))</f>
        <v/>
      </c>
    </row>
    <row r="7985" spans="2:16" ht="20.25">
      <c r="B7985" s="25" t="str">
        <f t="shared" si="1514"/>
        <v/>
      </c>
      <c r="C7985" s="26" t="str">
        <f t="shared" si="1506"/>
        <v/>
      </c>
      <c r="D7985" s="27" t="str">
        <f t="shared" si="1507"/>
        <v/>
      </c>
      <c r="E7985" s="27" t="str">
        <f t="shared" si="1508"/>
        <v/>
      </c>
      <c r="F7985" s="29" t="str">
        <f t="array" ref="F7985">IF(B7985="","",SMALL(IF(اضافه!$E$1:$E$10000=$D$4,ROW($1:$10000)),B7985))</f>
        <v/>
      </c>
      <c r="G7985" s="25" t="str">
        <f t="shared" si="1515"/>
        <v/>
      </c>
      <c r="H7985" s="26" t="str">
        <f t="shared" si="1509"/>
        <v/>
      </c>
      <c r="I7985" s="27" t="str">
        <f t="shared" si="1510"/>
        <v/>
      </c>
      <c r="J7985" s="27" t="str">
        <f t="shared" si="1511"/>
        <v/>
      </c>
      <c r="K7985" s="29" t="str">
        <f t="array" ref="K7985">IF(G7985="","",SMALL(IF(صرف!$E$1:$E$10000=$D$4,ROW($1:$10000)),G7985))</f>
        <v/>
      </c>
      <c r="L7985" s="25" t="str">
        <f t="shared" si="1516"/>
        <v/>
      </c>
      <c r="M7985" s="26" t="str">
        <f t="shared" si="1512"/>
        <v/>
      </c>
      <c r="N7985" s="27" t="str">
        <f t="shared" si="1513"/>
        <v/>
      </c>
      <c r="O7985" s="27" t="str">
        <f t="shared" si="1517"/>
        <v/>
      </c>
      <c r="P7985" s="29" t="str">
        <f t="array" ref="P7985">IF(L7985="","",SMALL(IF(تكهين!$E$1:$E$10000=$D$4,ROW($1:$10000)),L7985))</f>
        <v/>
      </c>
    </row>
    <row r="7986" spans="2:16" ht="20.25">
      <c r="B7986" s="25" t="str">
        <f t="shared" si="1514"/>
        <v/>
      </c>
      <c r="C7986" s="26" t="str">
        <f t="shared" si="1506"/>
        <v/>
      </c>
      <c r="D7986" s="27" t="str">
        <f t="shared" si="1507"/>
        <v/>
      </c>
      <c r="E7986" s="27" t="str">
        <f t="shared" si="1508"/>
        <v/>
      </c>
      <c r="F7986" s="29" t="str">
        <f t="array" ref="F7986">IF(B7986="","",SMALL(IF(اضافه!$E$1:$E$10000=$D$4,ROW($1:$10000)),B7986))</f>
        <v/>
      </c>
      <c r="G7986" s="25" t="str">
        <f t="shared" si="1515"/>
        <v/>
      </c>
      <c r="H7986" s="26" t="str">
        <f t="shared" si="1509"/>
        <v/>
      </c>
      <c r="I7986" s="27" t="str">
        <f t="shared" si="1510"/>
        <v/>
      </c>
      <c r="J7986" s="27" t="str">
        <f t="shared" si="1511"/>
        <v/>
      </c>
      <c r="K7986" s="29" t="str">
        <f t="array" ref="K7986">IF(G7986="","",SMALL(IF(صرف!$E$1:$E$10000=$D$4,ROW($1:$10000)),G7986))</f>
        <v/>
      </c>
      <c r="L7986" s="25" t="str">
        <f t="shared" si="1516"/>
        <v/>
      </c>
      <c r="M7986" s="26" t="str">
        <f t="shared" si="1512"/>
        <v/>
      </c>
      <c r="N7986" s="27" t="str">
        <f t="shared" si="1513"/>
        <v/>
      </c>
      <c r="O7986" s="27" t="str">
        <f t="shared" si="1517"/>
        <v/>
      </c>
      <c r="P7986" s="29" t="str">
        <f t="array" ref="P7986">IF(L7986="","",SMALL(IF(تكهين!$E$1:$E$10000=$D$4,ROW($1:$10000)),L7986))</f>
        <v/>
      </c>
    </row>
    <row r="7987" spans="2:16" ht="20.25">
      <c r="B7987" s="25" t="str">
        <f t="shared" si="1514"/>
        <v/>
      </c>
      <c r="C7987" s="26" t="str">
        <f t="shared" si="1506"/>
        <v/>
      </c>
      <c r="D7987" s="27" t="str">
        <f t="shared" si="1507"/>
        <v/>
      </c>
      <c r="E7987" s="27" t="str">
        <f t="shared" si="1508"/>
        <v/>
      </c>
      <c r="F7987" s="29" t="str">
        <f t="array" ref="F7987">IF(B7987="","",SMALL(IF(اضافه!$E$1:$E$10000=$D$4,ROW($1:$10000)),B7987))</f>
        <v/>
      </c>
      <c r="G7987" s="25" t="str">
        <f t="shared" si="1515"/>
        <v/>
      </c>
      <c r="H7987" s="26" t="str">
        <f t="shared" si="1509"/>
        <v/>
      </c>
      <c r="I7987" s="27" t="str">
        <f t="shared" si="1510"/>
        <v/>
      </c>
      <c r="J7987" s="27" t="str">
        <f t="shared" si="1511"/>
        <v/>
      </c>
      <c r="K7987" s="29" t="str">
        <f t="array" ref="K7987">IF(G7987="","",SMALL(IF(صرف!$E$1:$E$10000=$D$4,ROW($1:$10000)),G7987))</f>
        <v/>
      </c>
      <c r="L7987" s="25" t="str">
        <f t="shared" si="1516"/>
        <v/>
      </c>
      <c r="M7987" s="26" t="str">
        <f t="shared" si="1512"/>
        <v/>
      </c>
      <c r="N7987" s="27" t="str">
        <f t="shared" si="1513"/>
        <v/>
      </c>
      <c r="O7987" s="27" t="str">
        <f t="shared" si="1517"/>
        <v/>
      </c>
      <c r="P7987" s="29" t="str">
        <f t="array" ref="P7987">IF(L7987="","",SMALL(IF(تكهين!$E$1:$E$10000=$D$4,ROW($1:$10000)),L7987))</f>
        <v/>
      </c>
    </row>
    <row r="7988" spans="2:16" ht="20.25">
      <c r="B7988" s="25" t="str">
        <f t="shared" si="1514"/>
        <v/>
      </c>
      <c r="C7988" s="26" t="str">
        <f t="shared" si="1506"/>
        <v/>
      </c>
      <c r="D7988" s="27" t="str">
        <f t="shared" si="1507"/>
        <v/>
      </c>
      <c r="E7988" s="27" t="str">
        <f t="shared" si="1508"/>
        <v/>
      </c>
      <c r="F7988" s="29" t="str">
        <f t="array" ref="F7988">IF(B7988="","",SMALL(IF(اضافه!$E$1:$E$10000=$D$4,ROW($1:$10000)),B7988))</f>
        <v/>
      </c>
      <c r="G7988" s="25" t="str">
        <f t="shared" si="1515"/>
        <v/>
      </c>
      <c r="H7988" s="26" t="str">
        <f t="shared" si="1509"/>
        <v/>
      </c>
      <c r="I7988" s="27" t="str">
        <f t="shared" si="1510"/>
        <v/>
      </c>
      <c r="J7988" s="27" t="str">
        <f t="shared" si="1511"/>
        <v/>
      </c>
      <c r="K7988" s="29" t="str">
        <f t="array" ref="K7988">IF(G7988="","",SMALL(IF(صرف!$E$1:$E$10000=$D$4,ROW($1:$10000)),G7988))</f>
        <v/>
      </c>
      <c r="L7988" s="25" t="str">
        <f t="shared" si="1516"/>
        <v/>
      </c>
      <c r="M7988" s="26" t="str">
        <f t="shared" si="1512"/>
        <v/>
      </c>
      <c r="N7988" s="27" t="str">
        <f t="shared" si="1513"/>
        <v/>
      </c>
      <c r="O7988" s="27" t="str">
        <f t="shared" si="1517"/>
        <v/>
      </c>
      <c r="P7988" s="29" t="str">
        <f t="array" ref="P7988">IF(L7988="","",SMALL(IF(تكهين!$E$1:$E$10000=$D$4,ROW($1:$10000)),L7988))</f>
        <v/>
      </c>
    </row>
    <row r="7989" spans="2:16" ht="20.25">
      <c r="B7989" s="25" t="str">
        <f t="shared" si="1514"/>
        <v/>
      </c>
      <c r="C7989" s="26" t="str">
        <f t="shared" si="1506"/>
        <v/>
      </c>
      <c r="D7989" s="27" t="str">
        <f t="shared" si="1507"/>
        <v/>
      </c>
      <c r="E7989" s="27" t="str">
        <f t="shared" si="1508"/>
        <v/>
      </c>
      <c r="F7989" s="29" t="str">
        <f t="array" ref="F7989">IF(B7989="","",SMALL(IF(اضافه!$E$1:$E$10000=$D$4,ROW($1:$10000)),B7989))</f>
        <v/>
      </c>
      <c r="G7989" s="25" t="str">
        <f t="shared" si="1515"/>
        <v/>
      </c>
      <c r="H7989" s="26" t="str">
        <f t="shared" si="1509"/>
        <v/>
      </c>
      <c r="I7989" s="27" t="str">
        <f t="shared" si="1510"/>
        <v/>
      </c>
      <c r="J7989" s="27" t="str">
        <f t="shared" si="1511"/>
        <v/>
      </c>
      <c r="K7989" s="29" t="str">
        <f t="array" ref="K7989">IF(G7989="","",SMALL(IF(صرف!$E$1:$E$10000=$D$4,ROW($1:$10000)),G7989))</f>
        <v/>
      </c>
      <c r="L7989" s="25" t="str">
        <f t="shared" si="1516"/>
        <v/>
      </c>
      <c r="M7989" s="26" t="str">
        <f t="shared" si="1512"/>
        <v/>
      </c>
      <c r="N7989" s="27" t="str">
        <f t="shared" si="1513"/>
        <v/>
      </c>
      <c r="O7989" s="27" t="str">
        <f t="shared" si="1517"/>
        <v/>
      </c>
      <c r="P7989" s="29" t="str">
        <f t="array" ref="P7989">IF(L7989="","",SMALL(IF(تكهين!$E$1:$E$10000=$D$4,ROW($1:$10000)),L7989))</f>
        <v/>
      </c>
    </row>
    <row r="7990" spans="2:16" ht="20.25">
      <c r="B7990" s="25" t="str">
        <f t="shared" si="1514"/>
        <v/>
      </c>
      <c r="C7990" s="26" t="str">
        <f t="shared" si="1506"/>
        <v/>
      </c>
      <c r="D7990" s="27" t="str">
        <f t="shared" si="1507"/>
        <v/>
      </c>
      <c r="E7990" s="27" t="str">
        <f t="shared" si="1508"/>
        <v/>
      </c>
      <c r="F7990" s="29" t="str">
        <f t="array" ref="F7990">IF(B7990="","",SMALL(IF(اضافه!$E$1:$E$10000=$D$4,ROW($1:$10000)),B7990))</f>
        <v/>
      </c>
      <c r="G7990" s="25" t="str">
        <f t="shared" si="1515"/>
        <v/>
      </c>
      <c r="H7990" s="26" t="str">
        <f t="shared" si="1509"/>
        <v/>
      </c>
      <c r="I7990" s="27" t="str">
        <f t="shared" si="1510"/>
        <v/>
      </c>
      <c r="J7990" s="27" t="str">
        <f t="shared" si="1511"/>
        <v/>
      </c>
      <c r="K7990" s="29" t="str">
        <f t="array" ref="K7990">IF(G7990="","",SMALL(IF(صرف!$E$1:$E$10000=$D$4,ROW($1:$10000)),G7990))</f>
        <v/>
      </c>
      <c r="L7990" s="25" t="str">
        <f t="shared" si="1516"/>
        <v/>
      </c>
      <c r="M7990" s="26" t="str">
        <f t="shared" si="1512"/>
        <v/>
      </c>
      <c r="N7990" s="27" t="str">
        <f t="shared" si="1513"/>
        <v/>
      </c>
      <c r="O7990" s="27" t="str">
        <f t="shared" si="1517"/>
        <v/>
      </c>
      <c r="P7990" s="29" t="str">
        <f t="array" ref="P7990">IF(L7990="","",SMALL(IF(تكهين!$E$1:$E$10000=$D$4,ROW($1:$10000)),L7990))</f>
        <v/>
      </c>
    </row>
    <row r="7991" spans="2:16" ht="20.25">
      <c r="B7991" s="25" t="str">
        <f t="shared" si="1514"/>
        <v/>
      </c>
      <c r="C7991" s="26" t="str">
        <f t="shared" ref="C7991:C8054" si="1518">IF(OR($D$4="",B7991=""),"",INDEX(اضافة,F7991,2))</f>
        <v/>
      </c>
      <c r="D7991" s="27" t="str">
        <f t="shared" ref="D7991:D8054" si="1519">IF(OR($D$4="",B7991=""),"",INDEX(اضافة,F7991,3))</f>
        <v/>
      </c>
      <c r="E7991" s="27" t="str">
        <f t="shared" ref="E7991:E8054" si="1520">IF(OR($D$4="",B7991=""),"",INDEX(اضافة,F7991,8))</f>
        <v/>
      </c>
      <c r="F7991" s="29" t="str">
        <f t="array" ref="F7991">IF(B7991="","",SMALL(IF(اضافه!$E$1:$E$10000=$D$4,ROW($1:$10000)),B7991))</f>
        <v/>
      </c>
      <c r="G7991" s="25" t="str">
        <f t="shared" si="1515"/>
        <v/>
      </c>
      <c r="H7991" s="26" t="str">
        <f t="shared" ref="H7991:H8054" si="1521">IF(OR($D$4="",G7991=""),"",INDEX(صرف,K7991,2))</f>
        <v/>
      </c>
      <c r="I7991" s="27" t="str">
        <f t="shared" ref="I7991:I8054" si="1522">IF(OR($D$4="",G7991=""),"",INDEX(صرف,K7991,3))</f>
        <v/>
      </c>
      <c r="J7991" s="27" t="str">
        <f t="shared" ref="J7991:J8054" si="1523">IF(OR($D$4="",G7991=""),"",INDEX(صرف,K7991,8))</f>
        <v/>
      </c>
      <c r="K7991" s="29" t="str">
        <f t="array" ref="K7991">IF(G7991="","",SMALL(IF(صرف!$E$1:$E$10000=$D$4,ROW($1:$10000)),G7991))</f>
        <v/>
      </c>
      <c r="L7991" s="25" t="str">
        <f t="shared" si="1516"/>
        <v/>
      </c>
      <c r="M7991" s="26" t="str">
        <f t="shared" ref="M7991:M8054" si="1524">IF(OR($D$4="",L7991=""),"",INDEX(تكهين,P7991,2))</f>
        <v/>
      </c>
      <c r="N7991" s="27" t="str">
        <f t="shared" ref="N7991:N8054" si="1525">IF(OR($D$4="",L7991=""),"",INDEX(تكهين,P7991,3))</f>
        <v/>
      </c>
      <c r="O7991" s="27" t="str">
        <f t="shared" si="1517"/>
        <v/>
      </c>
      <c r="P7991" s="29" t="str">
        <f t="array" ref="P7991">IF(L7991="","",SMALL(IF(تكهين!$E$1:$E$10000=$D$4,ROW($1:$10000)),L7991))</f>
        <v/>
      </c>
    </row>
    <row r="7992" spans="2:16" ht="20.25">
      <c r="B7992" s="25" t="str">
        <f t="shared" si="1514"/>
        <v/>
      </c>
      <c r="C7992" s="26" t="str">
        <f t="shared" si="1518"/>
        <v/>
      </c>
      <c r="D7992" s="27" t="str">
        <f t="shared" si="1519"/>
        <v/>
      </c>
      <c r="E7992" s="27" t="str">
        <f t="shared" si="1520"/>
        <v/>
      </c>
      <c r="F7992" s="29" t="str">
        <f t="array" ref="F7992">IF(B7992="","",SMALL(IF(اضافه!$E$1:$E$10000=$D$4,ROW($1:$10000)),B7992))</f>
        <v/>
      </c>
      <c r="G7992" s="25" t="str">
        <f t="shared" si="1515"/>
        <v/>
      </c>
      <c r="H7992" s="26" t="str">
        <f t="shared" si="1521"/>
        <v/>
      </c>
      <c r="I7992" s="27" t="str">
        <f t="shared" si="1522"/>
        <v/>
      </c>
      <c r="J7992" s="27" t="str">
        <f t="shared" si="1523"/>
        <v/>
      </c>
      <c r="K7992" s="29" t="str">
        <f t="array" ref="K7992">IF(G7992="","",SMALL(IF(صرف!$E$1:$E$10000=$D$4,ROW($1:$10000)),G7992))</f>
        <v/>
      </c>
      <c r="L7992" s="25" t="str">
        <f t="shared" si="1516"/>
        <v/>
      </c>
      <c r="M7992" s="26" t="str">
        <f t="shared" si="1524"/>
        <v/>
      </c>
      <c r="N7992" s="27" t="str">
        <f t="shared" si="1525"/>
        <v/>
      </c>
      <c r="O7992" s="27" t="str">
        <f t="shared" si="1517"/>
        <v/>
      </c>
      <c r="P7992" s="29" t="str">
        <f t="array" ref="P7992">IF(L7992="","",SMALL(IF(تكهين!$E$1:$E$10000=$D$4,ROW($1:$10000)),L7992))</f>
        <v/>
      </c>
    </row>
    <row r="7993" spans="2:16" ht="20.25">
      <c r="B7993" s="25" t="str">
        <f t="shared" si="1514"/>
        <v/>
      </c>
      <c r="C7993" s="26" t="str">
        <f t="shared" si="1518"/>
        <v/>
      </c>
      <c r="D7993" s="27" t="str">
        <f t="shared" si="1519"/>
        <v/>
      </c>
      <c r="E7993" s="27" t="str">
        <f t="shared" si="1520"/>
        <v/>
      </c>
      <c r="F7993" s="29" t="str">
        <f t="array" ref="F7993">IF(B7993="","",SMALL(IF(اضافه!$E$1:$E$10000=$D$4,ROW($1:$10000)),B7993))</f>
        <v/>
      </c>
      <c r="G7993" s="25" t="str">
        <f t="shared" si="1515"/>
        <v/>
      </c>
      <c r="H7993" s="26" t="str">
        <f t="shared" si="1521"/>
        <v/>
      </c>
      <c r="I7993" s="27" t="str">
        <f t="shared" si="1522"/>
        <v/>
      </c>
      <c r="J7993" s="27" t="str">
        <f t="shared" si="1523"/>
        <v/>
      </c>
      <c r="K7993" s="29" t="str">
        <f t="array" ref="K7993">IF(G7993="","",SMALL(IF(صرف!$E$1:$E$10000=$D$4,ROW($1:$10000)),G7993))</f>
        <v/>
      </c>
      <c r="L7993" s="25" t="str">
        <f t="shared" si="1516"/>
        <v/>
      </c>
      <c r="M7993" s="26" t="str">
        <f t="shared" si="1524"/>
        <v/>
      </c>
      <c r="N7993" s="27" t="str">
        <f t="shared" si="1525"/>
        <v/>
      </c>
      <c r="O7993" s="27" t="str">
        <f t="shared" si="1517"/>
        <v/>
      </c>
      <c r="P7993" s="29" t="str">
        <f t="array" ref="P7993">IF(L7993="","",SMALL(IF(تكهين!$E$1:$E$10000=$D$4,ROW($1:$10000)),L7993))</f>
        <v/>
      </c>
    </row>
    <row r="7994" spans="2:16" ht="20.25">
      <c r="B7994" s="25" t="str">
        <f t="shared" si="1514"/>
        <v/>
      </c>
      <c r="C7994" s="26" t="str">
        <f t="shared" si="1518"/>
        <v/>
      </c>
      <c r="D7994" s="27" t="str">
        <f t="shared" si="1519"/>
        <v/>
      </c>
      <c r="E7994" s="27" t="str">
        <f t="shared" si="1520"/>
        <v/>
      </c>
      <c r="F7994" s="29" t="str">
        <f t="array" ref="F7994">IF(B7994="","",SMALL(IF(اضافه!$E$1:$E$10000=$D$4,ROW($1:$10000)),B7994))</f>
        <v/>
      </c>
      <c r="G7994" s="25" t="str">
        <f t="shared" si="1515"/>
        <v/>
      </c>
      <c r="H7994" s="26" t="str">
        <f t="shared" si="1521"/>
        <v/>
      </c>
      <c r="I7994" s="27" t="str">
        <f t="shared" si="1522"/>
        <v/>
      </c>
      <c r="J7994" s="27" t="str">
        <f t="shared" si="1523"/>
        <v/>
      </c>
      <c r="K7994" s="29" t="str">
        <f t="array" ref="K7994">IF(G7994="","",SMALL(IF(صرف!$E$1:$E$10000=$D$4,ROW($1:$10000)),G7994))</f>
        <v/>
      </c>
      <c r="L7994" s="25" t="str">
        <f t="shared" si="1516"/>
        <v/>
      </c>
      <c r="M7994" s="26" t="str">
        <f t="shared" si="1524"/>
        <v/>
      </c>
      <c r="N7994" s="27" t="str">
        <f t="shared" si="1525"/>
        <v/>
      </c>
      <c r="O7994" s="27" t="str">
        <f t="shared" si="1517"/>
        <v/>
      </c>
      <c r="P7994" s="29" t="str">
        <f t="array" ref="P7994">IF(L7994="","",SMALL(IF(تكهين!$E$1:$E$10000=$D$4,ROW($1:$10000)),L7994))</f>
        <v/>
      </c>
    </row>
    <row r="7995" spans="2:16" ht="20.25">
      <c r="B7995" s="25" t="str">
        <f t="shared" si="1514"/>
        <v/>
      </c>
      <c r="C7995" s="26" t="str">
        <f t="shared" si="1518"/>
        <v/>
      </c>
      <c r="D7995" s="27" t="str">
        <f t="shared" si="1519"/>
        <v/>
      </c>
      <c r="E7995" s="27" t="str">
        <f t="shared" si="1520"/>
        <v/>
      </c>
      <c r="F7995" s="29" t="str">
        <f t="array" ref="F7995">IF(B7995="","",SMALL(IF(اضافه!$E$1:$E$10000=$D$4,ROW($1:$10000)),B7995))</f>
        <v/>
      </c>
      <c r="G7995" s="25" t="str">
        <f t="shared" si="1515"/>
        <v/>
      </c>
      <c r="H7995" s="26" t="str">
        <f t="shared" si="1521"/>
        <v/>
      </c>
      <c r="I7995" s="27" t="str">
        <f t="shared" si="1522"/>
        <v/>
      </c>
      <c r="J7995" s="27" t="str">
        <f t="shared" si="1523"/>
        <v/>
      </c>
      <c r="K7995" s="29" t="str">
        <f t="array" ref="K7995">IF(G7995="","",SMALL(IF(صرف!$E$1:$E$10000=$D$4,ROW($1:$10000)),G7995))</f>
        <v/>
      </c>
      <c r="L7995" s="25" t="str">
        <f t="shared" si="1516"/>
        <v/>
      </c>
      <c r="M7995" s="26" t="str">
        <f t="shared" si="1524"/>
        <v/>
      </c>
      <c r="N7995" s="27" t="str">
        <f t="shared" si="1525"/>
        <v/>
      </c>
      <c r="O7995" s="27" t="str">
        <f t="shared" si="1517"/>
        <v/>
      </c>
      <c r="P7995" s="29" t="str">
        <f t="array" ref="P7995">IF(L7995="","",SMALL(IF(تكهين!$E$1:$E$10000=$D$4,ROW($1:$10000)),L7995))</f>
        <v/>
      </c>
    </row>
    <row r="7996" spans="2:16" ht="20.25">
      <c r="B7996" s="25" t="str">
        <f t="shared" si="1514"/>
        <v/>
      </c>
      <c r="C7996" s="26" t="str">
        <f t="shared" si="1518"/>
        <v/>
      </c>
      <c r="D7996" s="27" t="str">
        <f t="shared" si="1519"/>
        <v/>
      </c>
      <c r="E7996" s="27" t="str">
        <f t="shared" si="1520"/>
        <v/>
      </c>
      <c r="F7996" s="29" t="str">
        <f t="array" ref="F7996">IF(B7996="","",SMALL(IF(اضافه!$E$1:$E$10000=$D$4,ROW($1:$10000)),B7996))</f>
        <v/>
      </c>
      <c r="G7996" s="25" t="str">
        <f t="shared" si="1515"/>
        <v/>
      </c>
      <c r="H7996" s="26" t="str">
        <f t="shared" si="1521"/>
        <v/>
      </c>
      <c r="I7996" s="27" t="str">
        <f t="shared" si="1522"/>
        <v/>
      </c>
      <c r="J7996" s="27" t="str">
        <f t="shared" si="1523"/>
        <v/>
      </c>
      <c r="K7996" s="29" t="str">
        <f t="array" ref="K7996">IF(G7996="","",SMALL(IF(صرف!$E$1:$E$10000=$D$4,ROW($1:$10000)),G7996))</f>
        <v/>
      </c>
      <c r="L7996" s="25" t="str">
        <f t="shared" si="1516"/>
        <v/>
      </c>
      <c r="M7996" s="26" t="str">
        <f t="shared" si="1524"/>
        <v/>
      </c>
      <c r="N7996" s="27" t="str">
        <f t="shared" si="1525"/>
        <v/>
      </c>
      <c r="O7996" s="27" t="str">
        <f t="shared" si="1517"/>
        <v/>
      </c>
      <c r="P7996" s="29" t="str">
        <f t="array" ref="P7996">IF(L7996="","",SMALL(IF(تكهين!$E$1:$E$10000=$D$4,ROW($1:$10000)),L7996))</f>
        <v/>
      </c>
    </row>
    <row r="7997" spans="2:16" ht="20.25">
      <c r="B7997" s="25" t="str">
        <f t="shared" si="1514"/>
        <v/>
      </c>
      <c r="C7997" s="26" t="str">
        <f t="shared" si="1518"/>
        <v/>
      </c>
      <c r="D7997" s="27" t="str">
        <f t="shared" si="1519"/>
        <v/>
      </c>
      <c r="E7997" s="27" t="str">
        <f t="shared" si="1520"/>
        <v/>
      </c>
      <c r="F7997" s="29" t="str">
        <f t="array" ref="F7997">IF(B7997="","",SMALL(IF(اضافه!$E$1:$E$10000=$D$4,ROW($1:$10000)),B7997))</f>
        <v/>
      </c>
      <c r="G7997" s="25" t="str">
        <f t="shared" si="1515"/>
        <v/>
      </c>
      <c r="H7997" s="26" t="str">
        <f t="shared" si="1521"/>
        <v/>
      </c>
      <c r="I7997" s="27" t="str">
        <f t="shared" si="1522"/>
        <v/>
      </c>
      <c r="J7997" s="27" t="str">
        <f t="shared" si="1523"/>
        <v/>
      </c>
      <c r="K7997" s="29" t="str">
        <f t="array" ref="K7997">IF(G7997="","",SMALL(IF(صرف!$E$1:$E$10000=$D$4,ROW($1:$10000)),G7997))</f>
        <v/>
      </c>
      <c r="L7997" s="25" t="str">
        <f t="shared" si="1516"/>
        <v/>
      </c>
      <c r="M7997" s="26" t="str">
        <f t="shared" si="1524"/>
        <v/>
      </c>
      <c r="N7997" s="27" t="str">
        <f t="shared" si="1525"/>
        <v/>
      </c>
      <c r="O7997" s="27" t="str">
        <f t="shared" si="1517"/>
        <v/>
      </c>
      <c r="P7997" s="29" t="str">
        <f t="array" ref="P7997">IF(L7997="","",SMALL(IF(تكهين!$E$1:$E$10000=$D$4,ROW($1:$10000)),L7997))</f>
        <v/>
      </c>
    </row>
    <row r="7998" spans="2:16" ht="20.25">
      <c r="B7998" s="25" t="str">
        <f t="shared" si="1514"/>
        <v/>
      </c>
      <c r="C7998" s="26" t="str">
        <f t="shared" si="1518"/>
        <v/>
      </c>
      <c r="D7998" s="27" t="str">
        <f t="shared" si="1519"/>
        <v/>
      </c>
      <c r="E7998" s="27" t="str">
        <f t="shared" si="1520"/>
        <v/>
      </c>
      <c r="F7998" s="29" t="str">
        <f t="array" ref="F7998">IF(B7998="","",SMALL(IF(اضافه!$E$1:$E$10000=$D$4,ROW($1:$10000)),B7998))</f>
        <v/>
      </c>
      <c r="G7998" s="25" t="str">
        <f t="shared" si="1515"/>
        <v/>
      </c>
      <c r="H7998" s="26" t="str">
        <f t="shared" si="1521"/>
        <v/>
      </c>
      <c r="I7998" s="27" t="str">
        <f t="shared" si="1522"/>
        <v/>
      </c>
      <c r="J7998" s="27" t="str">
        <f t="shared" si="1523"/>
        <v/>
      </c>
      <c r="K7998" s="29" t="str">
        <f t="array" ref="K7998">IF(G7998="","",SMALL(IF(صرف!$E$1:$E$10000=$D$4,ROW($1:$10000)),G7998))</f>
        <v/>
      </c>
      <c r="L7998" s="25" t="str">
        <f t="shared" si="1516"/>
        <v/>
      </c>
      <c r="M7998" s="26" t="str">
        <f t="shared" si="1524"/>
        <v/>
      </c>
      <c r="N7998" s="27" t="str">
        <f t="shared" si="1525"/>
        <v/>
      </c>
      <c r="O7998" s="27" t="str">
        <f t="shared" si="1517"/>
        <v/>
      </c>
      <c r="P7998" s="29" t="str">
        <f t="array" ref="P7998">IF(L7998="","",SMALL(IF(تكهين!$E$1:$E$10000=$D$4,ROW($1:$10000)),L7998))</f>
        <v/>
      </c>
    </row>
    <row r="7999" spans="2:16" ht="20.25">
      <c r="B7999" s="25" t="str">
        <f t="shared" si="1514"/>
        <v/>
      </c>
      <c r="C7999" s="26" t="str">
        <f t="shared" si="1518"/>
        <v/>
      </c>
      <c r="D7999" s="27" t="str">
        <f t="shared" si="1519"/>
        <v/>
      </c>
      <c r="E7999" s="27" t="str">
        <f t="shared" si="1520"/>
        <v/>
      </c>
      <c r="F7999" s="29" t="str">
        <f t="array" ref="F7999">IF(B7999="","",SMALL(IF(اضافه!$E$1:$E$10000=$D$4,ROW($1:$10000)),B7999))</f>
        <v/>
      </c>
      <c r="G7999" s="25" t="str">
        <f t="shared" si="1515"/>
        <v/>
      </c>
      <c r="H7999" s="26" t="str">
        <f t="shared" si="1521"/>
        <v/>
      </c>
      <c r="I7999" s="27" t="str">
        <f t="shared" si="1522"/>
        <v/>
      </c>
      <c r="J7999" s="27" t="str">
        <f t="shared" si="1523"/>
        <v/>
      </c>
      <c r="K7999" s="29" t="str">
        <f t="array" ref="K7999">IF(G7999="","",SMALL(IF(صرف!$E$1:$E$10000=$D$4,ROW($1:$10000)),G7999))</f>
        <v/>
      </c>
      <c r="L7999" s="25" t="str">
        <f t="shared" si="1516"/>
        <v/>
      </c>
      <c r="M7999" s="26" t="str">
        <f t="shared" si="1524"/>
        <v/>
      </c>
      <c r="N7999" s="27" t="str">
        <f t="shared" si="1525"/>
        <v/>
      </c>
      <c r="O7999" s="27" t="str">
        <f t="shared" si="1517"/>
        <v/>
      </c>
      <c r="P7999" s="29" t="str">
        <f t="array" ref="P7999">IF(L7999="","",SMALL(IF(تكهين!$E$1:$E$10000=$D$4,ROW($1:$10000)),L7999))</f>
        <v/>
      </c>
    </row>
    <row r="8000" spans="2:16" ht="20.25">
      <c r="B8000" s="25" t="str">
        <f t="shared" si="1514"/>
        <v/>
      </c>
      <c r="C8000" s="26" t="str">
        <f t="shared" si="1518"/>
        <v/>
      </c>
      <c r="D8000" s="27" t="str">
        <f t="shared" si="1519"/>
        <v/>
      </c>
      <c r="E8000" s="27" t="str">
        <f t="shared" si="1520"/>
        <v/>
      </c>
      <c r="F8000" s="29" t="str">
        <f t="array" ref="F8000">IF(B8000="","",SMALL(IF(اضافه!$E$1:$E$10000=$D$4,ROW($1:$10000)),B8000))</f>
        <v/>
      </c>
      <c r="G8000" s="25" t="str">
        <f t="shared" si="1515"/>
        <v/>
      </c>
      <c r="H8000" s="26" t="str">
        <f t="shared" si="1521"/>
        <v/>
      </c>
      <c r="I8000" s="27" t="str">
        <f t="shared" si="1522"/>
        <v/>
      </c>
      <c r="J8000" s="27" t="str">
        <f t="shared" si="1523"/>
        <v/>
      </c>
      <c r="K8000" s="29" t="str">
        <f t="array" ref="K8000">IF(G8000="","",SMALL(IF(صرف!$E$1:$E$10000=$D$4,ROW($1:$10000)),G8000))</f>
        <v/>
      </c>
      <c r="L8000" s="25" t="str">
        <f t="shared" si="1516"/>
        <v/>
      </c>
      <c r="M8000" s="26" t="str">
        <f t="shared" si="1524"/>
        <v/>
      </c>
      <c r="N8000" s="27" t="str">
        <f t="shared" si="1525"/>
        <v/>
      </c>
      <c r="O8000" s="27" t="str">
        <f t="shared" si="1517"/>
        <v/>
      </c>
      <c r="P8000" s="29" t="str">
        <f t="array" ref="P8000">IF(L8000="","",SMALL(IF(تكهين!$E$1:$E$10000=$D$4,ROW($1:$10000)),L8000))</f>
        <v/>
      </c>
    </row>
    <row r="8001" spans="2:16" ht="20.25">
      <c r="B8001" s="25" t="str">
        <f t="shared" si="1514"/>
        <v/>
      </c>
      <c r="C8001" s="26" t="str">
        <f t="shared" si="1518"/>
        <v/>
      </c>
      <c r="D8001" s="27" t="str">
        <f t="shared" si="1519"/>
        <v/>
      </c>
      <c r="E8001" s="27" t="str">
        <f t="shared" si="1520"/>
        <v/>
      </c>
      <c r="F8001" s="29" t="str">
        <f t="array" ref="F8001">IF(B8001="","",SMALL(IF(اضافه!$E$1:$E$10000=$D$4,ROW($1:$10000)),B8001))</f>
        <v/>
      </c>
      <c r="G8001" s="25" t="str">
        <f t="shared" si="1515"/>
        <v/>
      </c>
      <c r="H8001" s="26" t="str">
        <f t="shared" si="1521"/>
        <v/>
      </c>
      <c r="I8001" s="27" t="str">
        <f t="shared" si="1522"/>
        <v/>
      </c>
      <c r="J8001" s="27" t="str">
        <f t="shared" si="1523"/>
        <v/>
      </c>
      <c r="K8001" s="29" t="str">
        <f t="array" ref="K8001">IF(G8001="","",SMALL(IF(صرف!$E$1:$E$10000=$D$4,ROW($1:$10000)),G8001))</f>
        <v/>
      </c>
      <c r="L8001" s="25" t="str">
        <f t="shared" si="1516"/>
        <v/>
      </c>
      <c r="M8001" s="26" t="str">
        <f t="shared" si="1524"/>
        <v/>
      </c>
      <c r="N8001" s="27" t="str">
        <f t="shared" si="1525"/>
        <v/>
      </c>
      <c r="O8001" s="27" t="str">
        <f t="shared" si="1517"/>
        <v/>
      </c>
      <c r="P8001" s="29" t="str">
        <f t="array" ref="P8001">IF(L8001="","",SMALL(IF(تكهين!$E$1:$E$10000=$D$4,ROW($1:$10000)),L8001))</f>
        <v/>
      </c>
    </row>
    <row r="8002" spans="2:16" ht="20.25">
      <c r="B8002" s="25" t="str">
        <f t="shared" si="1514"/>
        <v/>
      </c>
      <c r="C8002" s="26" t="str">
        <f t="shared" si="1518"/>
        <v/>
      </c>
      <c r="D8002" s="27" t="str">
        <f t="shared" si="1519"/>
        <v/>
      </c>
      <c r="E8002" s="27" t="str">
        <f t="shared" si="1520"/>
        <v/>
      </c>
      <c r="F8002" s="29" t="str">
        <f t="array" ref="F8002">IF(B8002="","",SMALL(IF(اضافه!$E$1:$E$10000=$D$4,ROW($1:$10000)),B8002))</f>
        <v/>
      </c>
      <c r="G8002" s="25" t="str">
        <f t="shared" si="1515"/>
        <v/>
      </c>
      <c r="H8002" s="26" t="str">
        <f t="shared" si="1521"/>
        <v/>
      </c>
      <c r="I8002" s="27" t="str">
        <f t="shared" si="1522"/>
        <v/>
      </c>
      <c r="J8002" s="27" t="str">
        <f t="shared" si="1523"/>
        <v/>
      </c>
      <c r="K8002" s="29" t="str">
        <f t="array" ref="K8002">IF(G8002="","",SMALL(IF(صرف!$E$1:$E$10000=$D$4,ROW($1:$10000)),G8002))</f>
        <v/>
      </c>
      <c r="L8002" s="25" t="str">
        <f t="shared" si="1516"/>
        <v/>
      </c>
      <c r="M8002" s="26" t="str">
        <f t="shared" si="1524"/>
        <v/>
      </c>
      <c r="N8002" s="27" t="str">
        <f t="shared" si="1525"/>
        <v/>
      </c>
      <c r="O8002" s="27" t="str">
        <f t="shared" si="1517"/>
        <v/>
      </c>
      <c r="P8002" s="29" t="str">
        <f t="array" ref="P8002">IF(L8002="","",SMALL(IF(تكهين!$E$1:$E$10000=$D$4,ROW($1:$10000)),L8002))</f>
        <v/>
      </c>
    </row>
    <row r="8003" spans="2:16" ht="20.25">
      <c r="B8003" s="25" t="str">
        <f t="shared" si="1514"/>
        <v/>
      </c>
      <c r="C8003" s="26" t="str">
        <f t="shared" si="1518"/>
        <v/>
      </c>
      <c r="D8003" s="27" t="str">
        <f t="shared" si="1519"/>
        <v/>
      </c>
      <c r="E8003" s="27" t="str">
        <f t="shared" si="1520"/>
        <v/>
      </c>
      <c r="F8003" s="29" t="str">
        <f t="array" ref="F8003">IF(B8003="","",SMALL(IF(اضافه!$E$1:$E$10000=$D$4,ROW($1:$10000)),B8003))</f>
        <v/>
      </c>
      <c r="G8003" s="25" t="str">
        <f t="shared" si="1515"/>
        <v/>
      </c>
      <c r="H8003" s="26" t="str">
        <f t="shared" si="1521"/>
        <v/>
      </c>
      <c r="I8003" s="27" t="str">
        <f t="shared" si="1522"/>
        <v/>
      </c>
      <c r="J8003" s="27" t="str">
        <f t="shared" si="1523"/>
        <v/>
      </c>
      <c r="K8003" s="29" t="str">
        <f t="array" ref="K8003">IF(G8003="","",SMALL(IF(صرف!$E$1:$E$10000=$D$4,ROW($1:$10000)),G8003))</f>
        <v/>
      </c>
      <c r="L8003" s="25" t="str">
        <f t="shared" si="1516"/>
        <v/>
      </c>
      <c r="M8003" s="26" t="str">
        <f t="shared" si="1524"/>
        <v/>
      </c>
      <c r="N8003" s="27" t="str">
        <f t="shared" si="1525"/>
        <v/>
      </c>
      <c r="O8003" s="27" t="str">
        <f t="shared" si="1517"/>
        <v/>
      </c>
      <c r="P8003" s="29" t="str">
        <f t="array" ref="P8003">IF(L8003="","",SMALL(IF(تكهين!$E$1:$E$10000=$D$4,ROW($1:$10000)),L8003))</f>
        <v/>
      </c>
    </row>
    <row r="8004" spans="2:16" ht="20.25">
      <c r="B8004" s="25" t="str">
        <f t="shared" si="1514"/>
        <v/>
      </c>
      <c r="C8004" s="26" t="str">
        <f t="shared" si="1518"/>
        <v/>
      </c>
      <c r="D8004" s="27" t="str">
        <f t="shared" si="1519"/>
        <v/>
      </c>
      <c r="E8004" s="27" t="str">
        <f t="shared" si="1520"/>
        <v/>
      </c>
      <c r="F8004" s="29" t="str">
        <f t="array" ref="F8004">IF(B8004="","",SMALL(IF(اضافه!$E$1:$E$10000=$D$4,ROW($1:$10000)),B8004))</f>
        <v/>
      </c>
      <c r="G8004" s="25" t="str">
        <f t="shared" si="1515"/>
        <v/>
      </c>
      <c r="H8004" s="26" t="str">
        <f t="shared" si="1521"/>
        <v/>
      </c>
      <c r="I8004" s="27" t="str">
        <f t="shared" si="1522"/>
        <v/>
      </c>
      <c r="J8004" s="27" t="str">
        <f t="shared" si="1523"/>
        <v/>
      </c>
      <c r="K8004" s="29" t="str">
        <f t="array" ref="K8004">IF(G8004="","",SMALL(IF(صرف!$E$1:$E$10000=$D$4,ROW($1:$10000)),G8004))</f>
        <v/>
      </c>
      <c r="L8004" s="25" t="str">
        <f t="shared" si="1516"/>
        <v/>
      </c>
      <c r="M8004" s="26" t="str">
        <f t="shared" si="1524"/>
        <v/>
      </c>
      <c r="N8004" s="27" t="str">
        <f t="shared" si="1525"/>
        <v/>
      </c>
      <c r="O8004" s="27" t="str">
        <f t="shared" si="1517"/>
        <v/>
      </c>
      <c r="P8004" s="29" t="str">
        <f t="array" ref="P8004">IF(L8004="","",SMALL(IF(تكهين!$E$1:$E$10000=$D$4,ROW($1:$10000)),L8004))</f>
        <v/>
      </c>
    </row>
    <row r="8005" spans="2:16" ht="20.25">
      <c r="B8005" s="25" t="str">
        <f t="shared" si="1514"/>
        <v/>
      </c>
      <c r="C8005" s="26" t="str">
        <f t="shared" si="1518"/>
        <v/>
      </c>
      <c r="D8005" s="27" t="str">
        <f t="shared" si="1519"/>
        <v/>
      </c>
      <c r="E8005" s="27" t="str">
        <f t="shared" si="1520"/>
        <v/>
      </c>
      <c r="F8005" s="29" t="str">
        <f t="array" ref="F8005">IF(B8005="","",SMALL(IF(اضافه!$E$1:$E$10000=$D$4,ROW($1:$10000)),B8005))</f>
        <v/>
      </c>
      <c r="G8005" s="25" t="str">
        <f t="shared" si="1515"/>
        <v/>
      </c>
      <c r="H8005" s="26" t="str">
        <f t="shared" si="1521"/>
        <v/>
      </c>
      <c r="I8005" s="27" t="str">
        <f t="shared" si="1522"/>
        <v/>
      </c>
      <c r="J8005" s="27" t="str">
        <f t="shared" si="1523"/>
        <v/>
      </c>
      <c r="K8005" s="29" t="str">
        <f t="array" ref="K8005">IF(G8005="","",SMALL(IF(صرف!$E$1:$E$10000=$D$4,ROW($1:$10000)),G8005))</f>
        <v/>
      </c>
      <c r="L8005" s="25" t="str">
        <f t="shared" si="1516"/>
        <v/>
      </c>
      <c r="M8005" s="26" t="str">
        <f t="shared" si="1524"/>
        <v/>
      </c>
      <c r="N8005" s="27" t="str">
        <f t="shared" si="1525"/>
        <v/>
      </c>
      <c r="O8005" s="27" t="str">
        <f t="shared" si="1517"/>
        <v/>
      </c>
      <c r="P8005" s="29" t="str">
        <f t="array" ref="P8005">IF(L8005="","",SMALL(IF(تكهين!$E$1:$E$10000=$D$4,ROW($1:$10000)),L8005))</f>
        <v/>
      </c>
    </row>
    <row r="8006" spans="2:16" ht="20.25">
      <c r="B8006" s="25" t="str">
        <f t="shared" si="1514"/>
        <v/>
      </c>
      <c r="C8006" s="26" t="str">
        <f t="shared" si="1518"/>
        <v/>
      </c>
      <c r="D8006" s="27" t="str">
        <f t="shared" si="1519"/>
        <v/>
      </c>
      <c r="E8006" s="27" t="str">
        <f t="shared" si="1520"/>
        <v/>
      </c>
      <c r="F8006" s="29" t="str">
        <f t="array" ref="F8006">IF(B8006="","",SMALL(IF(اضافه!$E$1:$E$10000=$D$4,ROW($1:$10000)),B8006))</f>
        <v/>
      </c>
      <c r="G8006" s="25" t="str">
        <f t="shared" si="1515"/>
        <v/>
      </c>
      <c r="H8006" s="26" t="str">
        <f t="shared" si="1521"/>
        <v/>
      </c>
      <c r="I8006" s="27" t="str">
        <f t="shared" si="1522"/>
        <v/>
      </c>
      <c r="J8006" s="27" t="str">
        <f t="shared" si="1523"/>
        <v/>
      </c>
      <c r="K8006" s="29" t="str">
        <f t="array" ref="K8006">IF(G8006="","",SMALL(IF(صرف!$E$1:$E$10000=$D$4,ROW($1:$10000)),G8006))</f>
        <v/>
      </c>
      <c r="L8006" s="25" t="str">
        <f t="shared" si="1516"/>
        <v/>
      </c>
      <c r="M8006" s="26" t="str">
        <f t="shared" si="1524"/>
        <v/>
      </c>
      <c r="N8006" s="27" t="str">
        <f t="shared" si="1525"/>
        <v/>
      </c>
      <c r="O8006" s="27" t="str">
        <f t="shared" si="1517"/>
        <v/>
      </c>
      <c r="P8006" s="29" t="str">
        <f t="array" ref="P8006">IF(L8006="","",SMALL(IF(تكهين!$E$1:$E$10000=$D$4,ROW($1:$10000)),L8006))</f>
        <v/>
      </c>
    </row>
    <row r="8007" spans="2:16" ht="20.25">
      <c r="B8007" s="25" t="str">
        <f t="shared" ref="B8007:B8070" si="1526">IF(B$11=0,"",IF(ROW($B7995)&gt;B$11,"",ROW($B7995)))</f>
        <v/>
      </c>
      <c r="C8007" s="26" t="str">
        <f t="shared" si="1518"/>
        <v/>
      </c>
      <c r="D8007" s="27" t="str">
        <f t="shared" si="1519"/>
        <v/>
      </c>
      <c r="E8007" s="27" t="str">
        <f t="shared" si="1520"/>
        <v/>
      </c>
      <c r="F8007" s="29" t="str">
        <f t="array" ref="F8007">IF(B8007="","",SMALL(IF(اضافه!$E$1:$E$10000=$D$4,ROW($1:$10000)),B8007))</f>
        <v/>
      </c>
      <c r="G8007" s="25" t="str">
        <f t="shared" si="1515"/>
        <v/>
      </c>
      <c r="H8007" s="26" t="str">
        <f t="shared" si="1521"/>
        <v/>
      </c>
      <c r="I8007" s="27" t="str">
        <f t="shared" si="1522"/>
        <v/>
      </c>
      <c r="J8007" s="27" t="str">
        <f t="shared" si="1523"/>
        <v/>
      </c>
      <c r="K8007" s="29" t="str">
        <f t="array" ref="K8007">IF(G8007="","",SMALL(IF(صرف!$E$1:$E$10000=$D$4,ROW($1:$10000)),G8007))</f>
        <v/>
      </c>
      <c r="L8007" s="25" t="str">
        <f t="shared" si="1516"/>
        <v/>
      </c>
      <c r="M8007" s="26" t="str">
        <f t="shared" si="1524"/>
        <v/>
      </c>
      <c r="N8007" s="27" t="str">
        <f t="shared" si="1525"/>
        <v/>
      </c>
      <c r="O8007" s="27" t="str">
        <f t="shared" si="1517"/>
        <v/>
      </c>
      <c r="P8007" s="29" t="str">
        <f t="array" ref="P8007">IF(L8007="","",SMALL(IF(تكهين!$E$1:$E$10000=$D$4,ROW($1:$10000)),L8007))</f>
        <v/>
      </c>
    </row>
    <row r="8008" spans="2:16" ht="20.25">
      <c r="B8008" s="25" t="str">
        <f t="shared" si="1526"/>
        <v/>
      </c>
      <c r="C8008" s="26" t="str">
        <f t="shared" si="1518"/>
        <v/>
      </c>
      <c r="D8008" s="27" t="str">
        <f t="shared" si="1519"/>
        <v/>
      </c>
      <c r="E8008" s="27" t="str">
        <f t="shared" si="1520"/>
        <v/>
      </c>
      <c r="F8008" s="29" t="str">
        <f t="array" ref="F8008">IF(B8008="","",SMALL(IF(اضافه!$E$1:$E$10000=$D$4,ROW($1:$10000)),B8008))</f>
        <v/>
      </c>
      <c r="G8008" s="25" t="str">
        <f t="shared" si="1515"/>
        <v/>
      </c>
      <c r="H8008" s="26" t="str">
        <f t="shared" si="1521"/>
        <v/>
      </c>
      <c r="I8008" s="27" t="str">
        <f t="shared" si="1522"/>
        <v/>
      </c>
      <c r="J8008" s="27" t="str">
        <f t="shared" si="1523"/>
        <v/>
      </c>
      <c r="K8008" s="29" t="str">
        <f t="array" ref="K8008">IF(G8008="","",SMALL(IF(صرف!$E$1:$E$10000=$D$4,ROW($1:$10000)),G8008))</f>
        <v/>
      </c>
      <c r="L8008" s="25" t="str">
        <f t="shared" si="1516"/>
        <v/>
      </c>
      <c r="M8008" s="26" t="str">
        <f t="shared" si="1524"/>
        <v/>
      </c>
      <c r="N8008" s="27" t="str">
        <f t="shared" si="1525"/>
        <v/>
      </c>
      <c r="O8008" s="27" t="str">
        <f t="shared" si="1517"/>
        <v/>
      </c>
      <c r="P8008" s="29" t="str">
        <f t="array" ref="P8008">IF(L8008="","",SMALL(IF(تكهين!$E$1:$E$10000=$D$4,ROW($1:$10000)),L8008))</f>
        <v/>
      </c>
    </row>
    <row r="8009" spans="2:16" ht="20.25">
      <c r="B8009" s="25" t="str">
        <f t="shared" si="1526"/>
        <v/>
      </c>
      <c r="C8009" s="26" t="str">
        <f t="shared" si="1518"/>
        <v/>
      </c>
      <c r="D8009" s="27" t="str">
        <f t="shared" si="1519"/>
        <v/>
      </c>
      <c r="E8009" s="27" t="str">
        <f t="shared" si="1520"/>
        <v/>
      </c>
      <c r="F8009" s="29" t="str">
        <f t="array" ref="F8009">IF(B8009="","",SMALL(IF(اضافه!$E$1:$E$10000=$D$4,ROW($1:$10000)),B8009))</f>
        <v/>
      </c>
      <c r="G8009" s="25" t="str">
        <f t="shared" si="1515"/>
        <v/>
      </c>
      <c r="H8009" s="26" t="str">
        <f t="shared" si="1521"/>
        <v/>
      </c>
      <c r="I8009" s="27" t="str">
        <f t="shared" si="1522"/>
        <v/>
      </c>
      <c r="J8009" s="27" t="str">
        <f t="shared" si="1523"/>
        <v/>
      </c>
      <c r="K8009" s="29" t="str">
        <f t="array" ref="K8009">IF(G8009="","",SMALL(IF(صرف!$E$1:$E$10000=$D$4,ROW($1:$10000)),G8009))</f>
        <v/>
      </c>
      <c r="L8009" s="25" t="str">
        <f t="shared" si="1516"/>
        <v/>
      </c>
      <c r="M8009" s="26" t="str">
        <f t="shared" si="1524"/>
        <v/>
      </c>
      <c r="N8009" s="27" t="str">
        <f t="shared" si="1525"/>
        <v/>
      </c>
      <c r="O8009" s="27" t="str">
        <f t="shared" si="1517"/>
        <v/>
      </c>
      <c r="P8009" s="29" t="str">
        <f t="array" ref="P8009">IF(L8009="","",SMALL(IF(تكهين!$E$1:$E$10000=$D$4,ROW($1:$10000)),L8009))</f>
        <v/>
      </c>
    </row>
    <row r="8010" spans="2:16" ht="20.25">
      <c r="B8010" s="25" t="str">
        <f t="shared" si="1526"/>
        <v/>
      </c>
      <c r="C8010" s="26" t="str">
        <f t="shared" si="1518"/>
        <v/>
      </c>
      <c r="D8010" s="27" t="str">
        <f t="shared" si="1519"/>
        <v/>
      </c>
      <c r="E8010" s="27" t="str">
        <f t="shared" si="1520"/>
        <v/>
      </c>
      <c r="F8010" s="29" t="str">
        <f t="array" ref="F8010">IF(B8010="","",SMALL(IF(اضافه!$E$1:$E$10000=$D$4,ROW($1:$10000)),B8010))</f>
        <v/>
      </c>
      <c r="G8010" s="25" t="str">
        <f t="shared" si="1515"/>
        <v/>
      </c>
      <c r="H8010" s="26" t="str">
        <f t="shared" si="1521"/>
        <v/>
      </c>
      <c r="I8010" s="27" t="str">
        <f t="shared" si="1522"/>
        <v/>
      </c>
      <c r="J8010" s="27" t="str">
        <f t="shared" si="1523"/>
        <v/>
      </c>
      <c r="K8010" s="29" t="str">
        <f t="array" ref="K8010">IF(G8010="","",SMALL(IF(صرف!$E$1:$E$10000=$D$4,ROW($1:$10000)),G8010))</f>
        <v/>
      </c>
      <c r="L8010" s="25" t="str">
        <f t="shared" si="1516"/>
        <v/>
      </c>
      <c r="M8010" s="26" t="str">
        <f t="shared" si="1524"/>
        <v/>
      </c>
      <c r="N8010" s="27" t="str">
        <f t="shared" si="1525"/>
        <v/>
      </c>
      <c r="O8010" s="27" t="str">
        <f t="shared" si="1517"/>
        <v/>
      </c>
      <c r="P8010" s="29" t="str">
        <f t="array" ref="P8010">IF(L8010="","",SMALL(IF(تكهين!$E$1:$E$10000=$D$4,ROW($1:$10000)),L8010))</f>
        <v/>
      </c>
    </row>
    <row r="8011" spans="2:16" ht="20.25">
      <c r="B8011" s="25" t="str">
        <f t="shared" si="1526"/>
        <v/>
      </c>
      <c r="C8011" s="26" t="str">
        <f t="shared" si="1518"/>
        <v/>
      </c>
      <c r="D8011" s="27" t="str">
        <f t="shared" si="1519"/>
        <v/>
      </c>
      <c r="E8011" s="27" t="str">
        <f t="shared" si="1520"/>
        <v/>
      </c>
      <c r="F8011" s="29" t="str">
        <f t="array" ref="F8011">IF(B8011="","",SMALL(IF(اضافه!$E$1:$E$10000=$D$4,ROW($1:$10000)),B8011))</f>
        <v/>
      </c>
      <c r="G8011" s="25" t="str">
        <f t="shared" si="1515"/>
        <v/>
      </c>
      <c r="H8011" s="26" t="str">
        <f t="shared" si="1521"/>
        <v/>
      </c>
      <c r="I8011" s="27" t="str">
        <f t="shared" si="1522"/>
        <v/>
      </c>
      <c r="J8011" s="27" t="str">
        <f t="shared" si="1523"/>
        <v/>
      </c>
      <c r="K8011" s="29" t="str">
        <f t="array" ref="K8011">IF(G8011="","",SMALL(IF(صرف!$E$1:$E$10000=$D$4,ROW($1:$10000)),G8011))</f>
        <v/>
      </c>
      <c r="L8011" s="25" t="str">
        <f t="shared" si="1516"/>
        <v/>
      </c>
      <c r="M8011" s="26" t="str">
        <f t="shared" si="1524"/>
        <v/>
      </c>
      <c r="N8011" s="27" t="str">
        <f t="shared" si="1525"/>
        <v/>
      </c>
      <c r="O8011" s="27" t="str">
        <f t="shared" si="1517"/>
        <v/>
      </c>
      <c r="P8011" s="29" t="str">
        <f t="array" ref="P8011">IF(L8011="","",SMALL(IF(تكهين!$E$1:$E$10000=$D$4,ROW($1:$10000)),L8011))</f>
        <v/>
      </c>
    </row>
    <row r="8012" spans="2:16" ht="20.25">
      <c r="B8012" s="25" t="str">
        <f t="shared" si="1526"/>
        <v/>
      </c>
      <c r="C8012" s="26" t="str">
        <f t="shared" si="1518"/>
        <v/>
      </c>
      <c r="D8012" s="27" t="str">
        <f t="shared" si="1519"/>
        <v/>
      </c>
      <c r="E8012" s="27" t="str">
        <f t="shared" si="1520"/>
        <v/>
      </c>
      <c r="F8012" s="29" t="str">
        <f t="array" ref="F8012">IF(B8012="","",SMALL(IF(اضافه!$E$1:$E$10000=$D$4,ROW($1:$10000)),B8012))</f>
        <v/>
      </c>
      <c r="G8012" s="25" t="str">
        <f t="shared" si="1515"/>
        <v/>
      </c>
      <c r="H8012" s="26" t="str">
        <f t="shared" si="1521"/>
        <v/>
      </c>
      <c r="I8012" s="27" t="str">
        <f t="shared" si="1522"/>
        <v/>
      </c>
      <c r="J8012" s="27" t="str">
        <f t="shared" si="1523"/>
        <v/>
      </c>
      <c r="K8012" s="29" t="str">
        <f t="array" ref="K8012">IF(G8012="","",SMALL(IF(صرف!$E$1:$E$10000=$D$4,ROW($1:$10000)),G8012))</f>
        <v/>
      </c>
      <c r="L8012" s="25" t="str">
        <f t="shared" si="1516"/>
        <v/>
      </c>
      <c r="M8012" s="26" t="str">
        <f t="shared" si="1524"/>
        <v/>
      </c>
      <c r="N8012" s="27" t="str">
        <f t="shared" si="1525"/>
        <v/>
      </c>
      <c r="O8012" s="27" t="str">
        <f t="shared" si="1517"/>
        <v/>
      </c>
      <c r="P8012" s="29" t="str">
        <f t="array" ref="P8012">IF(L8012="","",SMALL(IF(تكهين!$E$1:$E$10000=$D$4,ROW($1:$10000)),L8012))</f>
        <v/>
      </c>
    </row>
    <row r="8013" spans="2:16" ht="20.25">
      <c r="B8013" s="25" t="str">
        <f t="shared" si="1526"/>
        <v/>
      </c>
      <c r="C8013" s="26" t="str">
        <f t="shared" si="1518"/>
        <v/>
      </c>
      <c r="D8013" s="27" t="str">
        <f t="shared" si="1519"/>
        <v/>
      </c>
      <c r="E8013" s="27" t="str">
        <f t="shared" si="1520"/>
        <v/>
      </c>
      <c r="F8013" s="29" t="str">
        <f t="array" ref="F8013">IF(B8013="","",SMALL(IF(اضافه!$E$1:$E$10000=$D$4,ROW($1:$10000)),B8013))</f>
        <v/>
      </c>
      <c r="G8013" s="25" t="str">
        <f t="shared" ref="G8013:G8076" si="1527">IF(G$11=0,"",IF(ROW($B8001)&gt;G$11,"",ROW($B8001)))</f>
        <v/>
      </c>
      <c r="H8013" s="26" t="str">
        <f t="shared" si="1521"/>
        <v/>
      </c>
      <c r="I8013" s="27" t="str">
        <f t="shared" si="1522"/>
        <v/>
      </c>
      <c r="J8013" s="27" t="str">
        <f t="shared" si="1523"/>
        <v/>
      </c>
      <c r="K8013" s="29" t="str">
        <f t="array" ref="K8013">IF(G8013="","",SMALL(IF(صرف!$E$1:$E$10000=$D$4,ROW($1:$10000)),G8013))</f>
        <v/>
      </c>
      <c r="L8013" s="25" t="str">
        <f t="shared" ref="L8013:L8076" si="1528">IF(L$11=0,"",IF(ROW($B8001)&gt;L$11,"",ROW($B8001)))</f>
        <v/>
      </c>
      <c r="M8013" s="26" t="str">
        <f t="shared" si="1524"/>
        <v/>
      </c>
      <c r="N8013" s="27" t="str">
        <f t="shared" si="1525"/>
        <v/>
      </c>
      <c r="O8013" s="27" t="str">
        <f t="shared" si="1517"/>
        <v/>
      </c>
      <c r="P8013" s="29" t="str">
        <f t="array" ref="P8013">IF(L8013="","",SMALL(IF(تكهين!$E$1:$E$10000=$D$4,ROW($1:$10000)),L8013))</f>
        <v/>
      </c>
    </row>
    <row r="8014" spans="2:16" ht="20.25">
      <c r="B8014" s="25" t="str">
        <f t="shared" si="1526"/>
        <v/>
      </c>
      <c r="C8014" s="26" t="str">
        <f t="shared" si="1518"/>
        <v/>
      </c>
      <c r="D8014" s="27" t="str">
        <f t="shared" si="1519"/>
        <v/>
      </c>
      <c r="E8014" s="27" t="str">
        <f t="shared" si="1520"/>
        <v/>
      </c>
      <c r="F8014" s="29" t="str">
        <f t="array" ref="F8014">IF(B8014="","",SMALL(IF(اضافه!$E$1:$E$10000=$D$4,ROW($1:$10000)),B8014))</f>
        <v/>
      </c>
      <c r="G8014" s="25" t="str">
        <f t="shared" si="1527"/>
        <v/>
      </c>
      <c r="H8014" s="26" t="str">
        <f t="shared" si="1521"/>
        <v/>
      </c>
      <c r="I8014" s="27" t="str">
        <f t="shared" si="1522"/>
        <v/>
      </c>
      <c r="J8014" s="27" t="str">
        <f t="shared" si="1523"/>
        <v/>
      </c>
      <c r="K8014" s="29" t="str">
        <f t="array" ref="K8014">IF(G8014="","",SMALL(IF(صرف!$E$1:$E$10000=$D$4,ROW($1:$10000)),G8014))</f>
        <v/>
      </c>
      <c r="L8014" s="25" t="str">
        <f t="shared" si="1528"/>
        <v/>
      </c>
      <c r="M8014" s="26" t="str">
        <f t="shared" si="1524"/>
        <v/>
      </c>
      <c r="N8014" s="27" t="str">
        <f t="shared" si="1525"/>
        <v/>
      </c>
      <c r="O8014" s="27" t="str">
        <f t="shared" si="1517"/>
        <v/>
      </c>
      <c r="P8014" s="29" t="str">
        <f t="array" ref="P8014">IF(L8014="","",SMALL(IF(تكهين!$E$1:$E$10000=$D$4,ROW($1:$10000)),L8014))</f>
        <v/>
      </c>
    </row>
    <row r="8015" spans="2:16" ht="20.25">
      <c r="B8015" s="25" t="str">
        <f t="shared" si="1526"/>
        <v/>
      </c>
      <c r="C8015" s="26" t="str">
        <f t="shared" si="1518"/>
        <v/>
      </c>
      <c r="D8015" s="27" t="str">
        <f t="shared" si="1519"/>
        <v/>
      </c>
      <c r="E8015" s="27" t="str">
        <f t="shared" si="1520"/>
        <v/>
      </c>
      <c r="F8015" s="29" t="str">
        <f t="array" ref="F8015">IF(B8015="","",SMALL(IF(اضافه!$E$1:$E$10000=$D$4,ROW($1:$10000)),B8015))</f>
        <v/>
      </c>
      <c r="G8015" s="25" t="str">
        <f t="shared" si="1527"/>
        <v/>
      </c>
      <c r="H8015" s="26" t="str">
        <f t="shared" si="1521"/>
        <v/>
      </c>
      <c r="I8015" s="27" t="str">
        <f t="shared" si="1522"/>
        <v/>
      </c>
      <c r="J8015" s="27" t="str">
        <f t="shared" si="1523"/>
        <v/>
      </c>
      <c r="K8015" s="29" t="str">
        <f t="array" ref="K8015">IF(G8015="","",SMALL(IF(صرف!$E$1:$E$10000=$D$4,ROW($1:$10000)),G8015))</f>
        <v/>
      </c>
      <c r="L8015" s="25" t="str">
        <f t="shared" si="1528"/>
        <v/>
      </c>
      <c r="M8015" s="26" t="str">
        <f t="shared" si="1524"/>
        <v/>
      </c>
      <c r="N8015" s="27" t="str">
        <f t="shared" si="1525"/>
        <v/>
      </c>
      <c r="O8015" s="27" t="str">
        <f t="shared" si="1517"/>
        <v/>
      </c>
      <c r="P8015" s="29" t="str">
        <f t="array" ref="P8015">IF(L8015="","",SMALL(IF(تكهين!$E$1:$E$10000=$D$4,ROW($1:$10000)),L8015))</f>
        <v/>
      </c>
    </row>
    <row r="8016" spans="2:16" ht="20.25">
      <c r="B8016" s="25" t="str">
        <f t="shared" si="1526"/>
        <v/>
      </c>
      <c r="C8016" s="26" t="str">
        <f t="shared" si="1518"/>
        <v/>
      </c>
      <c r="D8016" s="27" t="str">
        <f t="shared" si="1519"/>
        <v/>
      </c>
      <c r="E8016" s="27" t="str">
        <f t="shared" si="1520"/>
        <v/>
      </c>
      <c r="F8016" s="29" t="str">
        <f t="array" ref="F8016">IF(B8016="","",SMALL(IF(اضافه!$E$1:$E$10000=$D$4,ROW($1:$10000)),B8016))</f>
        <v/>
      </c>
      <c r="G8016" s="25" t="str">
        <f t="shared" si="1527"/>
        <v/>
      </c>
      <c r="H8016" s="26" t="str">
        <f t="shared" si="1521"/>
        <v/>
      </c>
      <c r="I8016" s="27" t="str">
        <f t="shared" si="1522"/>
        <v/>
      </c>
      <c r="J8016" s="27" t="str">
        <f t="shared" si="1523"/>
        <v/>
      </c>
      <c r="K8016" s="29" t="str">
        <f t="array" ref="K8016">IF(G8016="","",SMALL(IF(صرف!$E$1:$E$10000=$D$4,ROW($1:$10000)),G8016))</f>
        <v/>
      </c>
      <c r="L8016" s="25" t="str">
        <f t="shared" si="1528"/>
        <v/>
      </c>
      <c r="M8016" s="26" t="str">
        <f t="shared" si="1524"/>
        <v/>
      </c>
      <c r="N8016" s="27" t="str">
        <f t="shared" si="1525"/>
        <v/>
      </c>
      <c r="O8016" s="27" t="str">
        <f t="shared" si="1517"/>
        <v/>
      </c>
      <c r="P8016" s="29" t="str">
        <f t="array" ref="P8016">IF(L8016="","",SMALL(IF(تكهين!$E$1:$E$10000=$D$4,ROW($1:$10000)),L8016))</f>
        <v/>
      </c>
    </row>
    <row r="8017" spans="2:16" ht="20.25">
      <c r="B8017" s="25" t="str">
        <f t="shared" si="1526"/>
        <v/>
      </c>
      <c r="C8017" s="26" t="str">
        <f t="shared" si="1518"/>
        <v/>
      </c>
      <c r="D8017" s="27" t="str">
        <f t="shared" si="1519"/>
        <v/>
      </c>
      <c r="E8017" s="27" t="str">
        <f t="shared" si="1520"/>
        <v/>
      </c>
      <c r="F8017" s="29" t="str">
        <f t="array" ref="F8017">IF(B8017="","",SMALL(IF(اضافه!$E$1:$E$10000=$D$4,ROW($1:$10000)),B8017))</f>
        <v/>
      </c>
      <c r="G8017" s="25" t="str">
        <f t="shared" si="1527"/>
        <v/>
      </c>
      <c r="H8017" s="26" t="str">
        <f t="shared" si="1521"/>
        <v/>
      </c>
      <c r="I8017" s="27" t="str">
        <f t="shared" si="1522"/>
        <v/>
      </c>
      <c r="J8017" s="27" t="str">
        <f t="shared" si="1523"/>
        <v/>
      </c>
      <c r="K8017" s="29" t="str">
        <f t="array" ref="K8017">IF(G8017="","",SMALL(IF(صرف!$E$1:$E$10000=$D$4,ROW($1:$10000)),G8017))</f>
        <v/>
      </c>
      <c r="L8017" s="25" t="str">
        <f t="shared" si="1528"/>
        <v/>
      </c>
      <c r="M8017" s="26" t="str">
        <f t="shared" si="1524"/>
        <v/>
      </c>
      <c r="N8017" s="27" t="str">
        <f t="shared" si="1525"/>
        <v/>
      </c>
      <c r="O8017" s="27" t="str">
        <f t="shared" si="1517"/>
        <v/>
      </c>
      <c r="P8017" s="29" t="str">
        <f t="array" ref="P8017">IF(L8017="","",SMALL(IF(تكهين!$E$1:$E$10000=$D$4,ROW($1:$10000)),L8017))</f>
        <v/>
      </c>
    </row>
    <row r="8018" spans="2:16" ht="20.25">
      <c r="B8018" s="25" t="str">
        <f t="shared" si="1526"/>
        <v/>
      </c>
      <c r="C8018" s="26" t="str">
        <f t="shared" si="1518"/>
        <v/>
      </c>
      <c r="D8018" s="27" t="str">
        <f t="shared" si="1519"/>
        <v/>
      </c>
      <c r="E8018" s="27" t="str">
        <f t="shared" si="1520"/>
        <v/>
      </c>
      <c r="F8018" s="29" t="str">
        <f t="array" ref="F8018">IF(B8018="","",SMALL(IF(اضافه!$E$1:$E$10000=$D$4,ROW($1:$10000)),B8018))</f>
        <v/>
      </c>
      <c r="G8018" s="25" t="str">
        <f t="shared" si="1527"/>
        <v/>
      </c>
      <c r="H8018" s="26" t="str">
        <f t="shared" si="1521"/>
        <v/>
      </c>
      <c r="I8018" s="27" t="str">
        <f t="shared" si="1522"/>
        <v/>
      </c>
      <c r="J8018" s="27" t="str">
        <f t="shared" si="1523"/>
        <v/>
      </c>
      <c r="K8018" s="29" t="str">
        <f t="array" ref="K8018">IF(G8018="","",SMALL(IF(صرف!$E$1:$E$10000=$D$4,ROW($1:$10000)),G8018))</f>
        <v/>
      </c>
      <c r="L8018" s="25" t="str">
        <f t="shared" si="1528"/>
        <v/>
      </c>
      <c r="M8018" s="26" t="str">
        <f t="shared" si="1524"/>
        <v/>
      </c>
      <c r="N8018" s="27" t="str">
        <f t="shared" si="1525"/>
        <v/>
      </c>
      <c r="O8018" s="27" t="str">
        <f t="shared" si="1517"/>
        <v/>
      </c>
      <c r="P8018" s="29" t="str">
        <f t="array" ref="P8018">IF(L8018="","",SMALL(IF(تكهين!$E$1:$E$10000=$D$4,ROW($1:$10000)),L8018))</f>
        <v/>
      </c>
    </row>
    <row r="8019" spans="2:16" ht="20.25">
      <c r="B8019" s="25" t="str">
        <f t="shared" si="1526"/>
        <v/>
      </c>
      <c r="C8019" s="26" t="str">
        <f t="shared" si="1518"/>
        <v/>
      </c>
      <c r="D8019" s="27" t="str">
        <f t="shared" si="1519"/>
        <v/>
      </c>
      <c r="E8019" s="27" t="str">
        <f t="shared" si="1520"/>
        <v/>
      </c>
      <c r="F8019" s="29" t="str">
        <f t="array" ref="F8019">IF(B8019="","",SMALL(IF(اضافه!$E$1:$E$10000=$D$4,ROW($1:$10000)),B8019))</f>
        <v/>
      </c>
      <c r="G8019" s="25" t="str">
        <f t="shared" si="1527"/>
        <v/>
      </c>
      <c r="H8019" s="26" t="str">
        <f t="shared" si="1521"/>
        <v/>
      </c>
      <c r="I8019" s="27" t="str">
        <f t="shared" si="1522"/>
        <v/>
      </c>
      <c r="J8019" s="27" t="str">
        <f t="shared" si="1523"/>
        <v/>
      </c>
      <c r="K8019" s="29" t="str">
        <f t="array" ref="K8019">IF(G8019="","",SMALL(IF(صرف!$E$1:$E$10000=$D$4,ROW($1:$10000)),G8019))</f>
        <v/>
      </c>
      <c r="L8019" s="25" t="str">
        <f t="shared" si="1528"/>
        <v/>
      </c>
      <c r="M8019" s="26" t="str">
        <f t="shared" si="1524"/>
        <v/>
      </c>
      <c r="N8019" s="27" t="str">
        <f t="shared" si="1525"/>
        <v/>
      </c>
      <c r="O8019" s="27" t="str">
        <f t="shared" si="1517"/>
        <v/>
      </c>
      <c r="P8019" s="29" t="str">
        <f t="array" ref="P8019">IF(L8019="","",SMALL(IF(تكهين!$E$1:$E$10000=$D$4,ROW($1:$10000)),L8019))</f>
        <v/>
      </c>
    </row>
    <row r="8020" spans="2:16" ht="20.25">
      <c r="B8020" s="25" t="str">
        <f t="shared" si="1526"/>
        <v/>
      </c>
      <c r="C8020" s="26" t="str">
        <f t="shared" si="1518"/>
        <v/>
      </c>
      <c r="D8020" s="27" t="str">
        <f t="shared" si="1519"/>
        <v/>
      </c>
      <c r="E8020" s="27" t="str">
        <f t="shared" si="1520"/>
        <v/>
      </c>
      <c r="F8020" s="29" t="str">
        <f t="array" ref="F8020">IF(B8020="","",SMALL(IF(اضافه!$E$1:$E$10000=$D$4,ROW($1:$10000)),B8020))</f>
        <v/>
      </c>
      <c r="G8020" s="25" t="str">
        <f t="shared" si="1527"/>
        <v/>
      </c>
      <c r="H8020" s="26" t="str">
        <f t="shared" si="1521"/>
        <v/>
      </c>
      <c r="I8020" s="27" t="str">
        <f t="shared" si="1522"/>
        <v/>
      </c>
      <c r="J8020" s="27" t="str">
        <f t="shared" si="1523"/>
        <v/>
      </c>
      <c r="K8020" s="29" t="str">
        <f t="array" ref="K8020">IF(G8020="","",SMALL(IF(صرف!$E$1:$E$10000=$D$4,ROW($1:$10000)),G8020))</f>
        <v/>
      </c>
      <c r="L8020" s="25" t="str">
        <f t="shared" si="1528"/>
        <v/>
      </c>
      <c r="M8020" s="26" t="str">
        <f t="shared" si="1524"/>
        <v/>
      </c>
      <c r="N8020" s="27" t="str">
        <f t="shared" si="1525"/>
        <v/>
      </c>
      <c r="O8020" s="27" t="str">
        <f t="shared" si="1517"/>
        <v/>
      </c>
      <c r="P8020" s="29" t="str">
        <f t="array" ref="P8020">IF(L8020="","",SMALL(IF(تكهين!$E$1:$E$10000=$D$4,ROW($1:$10000)),L8020))</f>
        <v/>
      </c>
    </row>
    <row r="8021" spans="2:16" ht="20.25">
      <c r="B8021" s="25" t="str">
        <f t="shared" si="1526"/>
        <v/>
      </c>
      <c r="C8021" s="26" t="str">
        <f t="shared" si="1518"/>
        <v/>
      </c>
      <c r="D8021" s="27" t="str">
        <f t="shared" si="1519"/>
        <v/>
      </c>
      <c r="E8021" s="27" t="str">
        <f t="shared" si="1520"/>
        <v/>
      </c>
      <c r="F8021" s="29" t="str">
        <f t="array" ref="F8021">IF(B8021="","",SMALL(IF(اضافه!$E$1:$E$10000=$D$4,ROW($1:$10000)),B8021))</f>
        <v/>
      </c>
      <c r="G8021" s="25" t="str">
        <f t="shared" si="1527"/>
        <v/>
      </c>
      <c r="H8021" s="26" t="str">
        <f t="shared" si="1521"/>
        <v/>
      </c>
      <c r="I8021" s="27" t="str">
        <f t="shared" si="1522"/>
        <v/>
      </c>
      <c r="J8021" s="27" t="str">
        <f t="shared" si="1523"/>
        <v/>
      </c>
      <c r="K8021" s="29" t="str">
        <f t="array" ref="K8021">IF(G8021="","",SMALL(IF(صرف!$E$1:$E$10000=$D$4,ROW($1:$10000)),G8021))</f>
        <v/>
      </c>
      <c r="L8021" s="25" t="str">
        <f t="shared" si="1528"/>
        <v/>
      </c>
      <c r="M8021" s="26" t="str">
        <f t="shared" si="1524"/>
        <v/>
      </c>
      <c r="N8021" s="27" t="str">
        <f t="shared" si="1525"/>
        <v/>
      </c>
      <c r="O8021" s="27" t="str">
        <f t="shared" si="1517"/>
        <v/>
      </c>
      <c r="P8021" s="29" t="str">
        <f t="array" ref="P8021">IF(L8021="","",SMALL(IF(تكهين!$E$1:$E$10000=$D$4,ROW($1:$10000)),L8021))</f>
        <v/>
      </c>
    </row>
    <row r="8022" spans="2:16" ht="20.25">
      <c r="B8022" s="25" t="str">
        <f t="shared" si="1526"/>
        <v/>
      </c>
      <c r="C8022" s="26" t="str">
        <f t="shared" si="1518"/>
        <v/>
      </c>
      <c r="D8022" s="27" t="str">
        <f t="shared" si="1519"/>
        <v/>
      </c>
      <c r="E8022" s="27" t="str">
        <f t="shared" si="1520"/>
        <v/>
      </c>
      <c r="F8022" s="29" t="str">
        <f t="array" ref="F8022">IF(B8022="","",SMALL(IF(اضافه!$E$1:$E$10000=$D$4,ROW($1:$10000)),B8022))</f>
        <v/>
      </c>
      <c r="G8022" s="25" t="str">
        <f t="shared" si="1527"/>
        <v/>
      </c>
      <c r="H8022" s="26" t="str">
        <f t="shared" si="1521"/>
        <v/>
      </c>
      <c r="I8022" s="27" t="str">
        <f t="shared" si="1522"/>
        <v/>
      </c>
      <c r="J8022" s="27" t="str">
        <f t="shared" si="1523"/>
        <v/>
      </c>
      <c r="K8022" s="29" t="str">
        <f t="array" ref="K8022">IF(G8022="","",SMALL(IF(صرف!$E$1:$E$10000=$D$4,ROW($1:$10000)),G8022))</f>
        <v/>
      </c>
      <c r="L8022" s="25" t="str">
        <f t="shared" si="1528"/>
        <v/>
      </c>
      <c r="M8022" s="26" t="str">
        <f t="shared" si="1524"/>
        <v/>
      </c>
      <c r="N8022" s="27" t="str">
        <f t="shared" si="1525"/>
        <v/>
      </c>
      <c r="O8022" s="27" t="str">
        <f t="shared" si="1517"/>
        <v/>
      </c>
      <c r="P8022" s="29" t="str">
        <f t="array" ref="P8022">IF(L8022="","",SMALL(IF(تكهين!$E$1:$E$10000=$D$4,ROW($1:$10000)),L8022))</f>
        <v/>
      </c>
    </row>
    <row r="8023" spans="2:16" ht="20.25">
      <c r="B8023" s="25" t="str">
        <f t="shared" si="1526"/>
        <v/>
      </c>
      <c r="C8023" s="26" t="str">
        <f t="shared" si="1518"/>
        <v/>
      </c>
      <c r="D8023" s="27" t="str">
        <f t="shared" si="1519"/>
        <v/>
      </c>
      <c r="E8023" s="27" t="str">
        <f t="shared" si="1520"/>
        <v/>
      </c>
      <c r="F8023" s="29" t="str">
        <f t="array" ref="F8023">IF(B8023="","",SMALL(IF(اضافه!$E$1:$E$10000=$D$4,ROW($1:$10000)),B8023))</f>
        <v/>
      </c>
      <c r="G8023" s="25" t="str">
        <f t="shared" si="1527"/>
        <v/>
      </c>
      <c r="H8023" s="26" t="str">
        <f t="shared" si="1521"/>
        <v/>
      </c>
      <c r="I8023" s="27" t="str">
        <f t="shared" si="1522"/>
        <v/>
      </c>
      <c r="J8023" s="27" t="str">
        <f t="shared" si="1523"/>
        <v/>
      </c>
      <c r="K8023" s="29" t="str">
        <f t="array" ref="K8023">IF(G8023="","",SMALL(IF(صرف!$E$1:$E$10000=$D$4,ROW($1:$10000)),G8023))</f>
        <v/>
      </c>
      <c r="L8023" s="25" t="str">
        <f t="shared" si="1528"/>
        <v/>
      </c>
      <c r="M8023" s="26" t="str">
        <f t="shared" si="1524"/>
        <v/>
      </c>
      <c r="N8023" s="27" t="str">
        <f t="shared" si="1525"/>
        <v/>
      </c>
      <c r="O8023" s="27" t="str">
        <f t="shared" si="1517"/>
        <v/>
      </c>
      <c r="P8023" s="29" t="str">
        <f t="array" ref="P8023">IF(L8023="","",SMALL(IF(تكهين!$E$1:$E$10000=$D$4,ROW($1:$10000)),L8023))</f>
        <v/>
      </c>
    </row>
    <row r="8024" spans="2:16" ht="20.25">
      <c r="B8024" s="25" t="str">
        <f t="shared" si="1526"/>
        <v/>
      </c>
      <c r="C8024" s="26" t="str">
        <f t="shared" si="1518"/>
        <v/>
      </c>
      <c r="D8024" s="27" t="str">
        <f t="shared" si="1519"/>
        <v/>
      </c>
      <c r="E8024" s="27" t="str">
        <f t="shared" si="1520"/>
        <v/>
      </c>
      <c r="F8024" s="29" t="str">
        <f t="array" ref="F8024">IF(B8024="","",SMALL(IF(اضافه!$E$1:$E$10000=$D$4,ROW($1:$10000)),B8024))</f>
        <v/>
      </c>
      <c r="G8024" s="25" t="str">
        <f t="shared" si="1527"/>
        <v/>
      </c>
      <c r="H8024" s="26" t="str">
        <f t="shared" si="1521"/>
        <v/>
      </c>
      <c r="I8024" s="27" t="str">
        <f t="shared" si="1522"/>
        <v/>
      </c>
      <c r="J8024" s="27" t="str">
        <f t="shared" si="1523"/>
        <v/>
      </c>
      <c r="K8024" s="29" t="str">
        <f t="array" ref="K8024">IF(G8024="","",SMALL(IF(صرف!$E$1:$E$10000=$D$4,ROW($1:$10000)),G8024))</f>
        <v/>
      </c>
      <c r="L8024" s="25" t="str">
        <f t="shared" si="1528"/>
        <v/>
      </c>
      <c r="M8024" s="26" t="str">
        <f t="shared" si="1524"/>
        <v/>
      </c>
      <c r="N8024" s="27" t="str">
        <f t="shared" si="1525"/>
        <v/>
      </c>
      <c r="O8024" s="27" t="str">
        <f t="shared" si="1517"/>
        <v/>
      </c>
      <c r="P8024" s="29" t="str">
        <f t="array" ref="P8024">IF(L8024="","",SMALL(IF(تكهين!$E$1:$E$10000=$D$4,ROW($1:$10000)),L8024))</f>
        <v/>
      </c>
    </row>
    <row r="8025" spans="2:16" ht="20.25">
      <c r="B8025" s="25" t="str">
        <f t="shared" si="1526"/>
        <v/>
      </c>
      <c r="C8025" s="26" t="str">
        <f t="shared" si="1518"/>
        <v/>
      </c>
      <c r="D8025" s="27" t="str">
        <f t="shared" si="1519"/>
        <v/>
      </c>
      <c r="E8025" s="27" t="str">
        <f t="shared" si="1520"/>
        <v/>
      </c>
      <c r="F8025" s="29" t="str">
        <f t="array" ref="F8025">IF(B8025="","",SMALL(IF(اضافه!$E$1:$E$10000=$D$4,ROW($1:$10000)),B8025))</f>
        <v/>
      </c>
      <c r="G8025" s="25" t="str">
        <f t="shared" si="1527"/>
        <v/>
      </c>
      <c r="H8025" s="26" t="str">
        <f t="shared" si="1521"/>
        <v/>
      </c>
      <c r="I8025" s="27" t="str">
        <f t="shared" si="1522"/>
        <v/>
      </c>
      <c r="J8025" s="27" t="str">
        <f t="shared" si="1523"/>
        <v/>
      </c>
      <c r="K8025" s="29" t="str">
        <f t="array" ref="K8025">IF(G8025="","",SMALL(IF(صرف!$E$1:$E$10000=$D$4,ROW($1:$10000)),G8025))</f>
        <v/>
      </c>
      <c r="L8025" s="25" t="str">
        <f t="shared" si="1528"/>
        <v/>
      </c>
      <c r="M8025" s="26" t="str">
        <f t="shared" si="1524"/>
        <v/>
      </c>
      <c r="N8025" s="27" t="str">
        <f t="shared" si="1525"/>
        <v/>
      </c>
      <c r="O8025" s="27" t="str">
        <f t="shared" si="1517"/>
        <v/>
      </c>
      <c r="P8025" s="29" t="str">
        <f t="array" ref="P8025">IF(L8025="","",SMALL(IF(تكهين!$E$1:$E$10000=$D$4,ROW($1:$10000)),L8025))</f>
        <v/>
      </c>
    </row>
    <row r="8026" spans="2:16" ht="20.25">
      <c r="B8026" s="25" t="str">
        <f t="shared" si="1526"/>
        <v/>
      </c>
      <c r="C8026" s="26" t="str">
        <f t="shared" si="1518"/>
        <v/>
      </c>
      <c r="D8026" s="27" t="str">
        <f t="shared" si="1519"/>
        <v/>
      </c>
      <c r="E8026" s="27" t="str">
        <f t="shared" si="1520"/>
        <v/>
      </c>
      <c r="F8026" s="29" t="str">
        <f t="array" ref="F8026">IF(B8026="","",SMALL(IF(اضافه!$E$1:$E$10000=$D$4,ROW($1:$10000)),B8026))</f>
        <v/>
      </c>
      <c r="G8026" s="25" t="str">
        <f t="shared" si="1527"/>
        <v/>
      </c>
      <c r="H8026" s="26" t="str">
        <f t="shared" si="1521"/>
        <v/>
      </c>
      <c r="I8026" s="27" t="str">
        <f t="shared" si="1522"/>
        <v/>
      </c>
      <c r="J8026" s="27" t="str">
        <f t="shared" si="1523"/>
        <v/>
      </c>
      <c r="K8026" s="29" t="str">
        <f t="array" ref="K8026">IF(G8026="","",SMALL(IF(صرف!$E$1:$E$10000=$D$4,ROW($1:$10000)),G8026))</f>
        <v/>
      </c>
      <c r="L8026" s="25" t="str">
        <f t="shared" si="1528"/>
        <v/>
      </c>
      <c r="M8026" s="26" t="str">
        <f t="shared" si="1524"/>
        <v/>
      </c>
      <c r="N8026" s="27" t="str">
        <f t="shared" si="1525"/>
        <v/>
      </c>
      <c r="O8026" s="27" t="str">
        <f t="shared" si="1517"/>
        <v/>
      </c>
      <c r="P8026" s="29" t="str">
        <f t="array" ref="P8026">IF(L8026="","",SMALL(IF(تكهين!$E$1:$E$10000=$D$4,ROW($1:$10000)),L8026))</f>
        <v/>
      </c>
    </row>
    <row r="8027" spans="2:16" ht="20.25">
      <c r="B8027" s="25" t="str">
        <f t="shared" si="1526"/>
        <v/>
      </c>
      <c r="C8027" s="26" t="str">
        <f t="shared" si="1518"/>
        <v/>
      </c>
      <c r="D8027" s="27" t="str">
        <f t="shared" si="1519"/>
        <v/>
      </c>
      <c r="E8027" s="27" t="str">
        <f t="shared" si="1520"/>
        <v/>
      </c>
      <c r="F8027" s="29" t="str">
        <f t="array" ref="F8027">IF(B8027="","",SMALL(IF(اضافه!$E$1:$E$10000=$D$4,ROW($1:$10000)),B8027))</f>
        <v/>
      </c>
      <c r="G8027" s="25" t="str">
        <f t="shared" si="1527"/>
        <v/>
      </c>
      <c r="H8027" s="26" t="str">
        <f t="shared" si="1521"/>
        <v/>
      </c>
      <c r="I8027" s="27" t="str">
        <f t="shared" si="1522"/>
        <v/>
      </c>
      <c r="J8027" s="27" t="str">
        <f t="shared" si="1523"/>
        <v/>
      </c>
      <c r="K8027" s="29" t="str">
        <f t="array" ref="K8027">IF(G8027="","",SMALL(IF(صرف!$E$1:$E$10000=$D$4,ROW($1:$10000)),G8027))</f>
        <v/>
      </c>
      <c r="L8027" s="25" t="str">
        <f t="shared" si="1528"/>
        <v/>
      </c>
      <c r="M8027" s="26" t="str">
        <f t="shared" si="1524"/>
        <v/>
      </c>
      <c r="N8027" s="27" t="str">
        <f t="shared" si="1525"/>
        <v/>
      </c>
      <c r="O8027" s="27" t="str">
        <f t="shared" si="1517"/>
        <v/>
      </c>
      <c r="P8027" s="29" t="str">
        <f t="array" ref="P8027">IF(L8027="","",SMALL(IF(تكهين!$E$1:$E$10000=$D$4,ROW($1:$10000)),L8027))</f>
        <v/>
      </c>
    </row>
    <row r="8028" spans="2:16" ht="20.25">
      <c r="B8028" s="25" t="str">
        <f t="shared" si="1526"/>
        <v/>
      </c>
      <c r="C8028" s="26" t="str">
        <f t="shared" si="1518"/>
        <v/>
      </c>
      <c r="D8028" s="27" t="str">
        <f t="shared" si="1519"/>
        <v/>
      </c>
      <c r="E8028" s="27" t="str">
        <f t="shared" si="1520"/>
        <v/>
      </c>
      <c r="F8028" s="29" t="str">
        <f t="array" ref="F8028">IF(B8028="","",SMALL(IF(اضافه!$E$1:$E$10000=$D$4,ROW($1:$10000)),B8028))</f>
        <v/>
      </c>
      <c r="G8028" s="25" t="str">
        <f t="shared" si="1527"/>
        <v/>
      </c>
      <c r="H8028" s="26" t="str">
        <f t="shared" si="1521"/>
        <v/>
      </c>
      <c r="I8028" s="27" t="str">
        <f t="shared" si="1522"/>
        <v/>
      </c>
      <c r="J8028" s="27" t="str">
        <f t="shared" si="1523"/>
        <v/>
      </c>
      <c r="K8028" s="29" t="str">
        <f t="array" ref="K8028">IF(G8028="","",SMALL(IF(صرف!$E$1:$E$10000=$D$4,ROW($1:$10000)),G8028))</f>
        <v/>
      </c>
      <c r="L8028" s="25" t="str">
        <f t="shared" si="1528"/>
        <v/>
      </c>
      <c r="M8028" s="26" t="str">
        <f t="shared" si="1524"/>
        <v/>
      </c>
      <c r="N8028" s="27" t="str">
        <f t="shared" si="1525"/>
        <v/>
      </c>
      <c r="O8028" s="27" t="str">
        <f t="shared" si="1517"/>
        <v/>
      </c>
      <c r="P8028" s="29" t="str">
        <f t="array" ref="P8028">IF(L8028="","",SMALL(IF(تكهين!$E$1:$E$10000=$D$4,ROW($1:$10000)),L8028))</f>
        <v/>
      </c>
    </row>
    <row r="8029" spans="2:16" ht="20.25">
      <c r="B8029" s="25" t="str">
        <f t="shared" si="1526"/>
        <v/>
      </c>
      <c r="C8029" s="26" t="str">
        <f t="shared" si="1518"/>
        <v/>
      </c>
      <c r="D8029" s="27" t="str">
        <f t="shared" si="1519"/>
        <v/>
      </c>
      <c r="E8029" s="27" t="str">
        <f t="shared" si="1520"/>
        <v/>
      </c>
      <c r="F8029" s="29" t="str">
        <f t="array" ref="F8029">IF(B8029="","",SMALL(IF(اضافه!$E$1:$E$10000=$D$4,ROW($1:$10000)),B8029))</f>
        <v/>
      </c>
      <c r="G8029" s="25" t="str">
        <f t="shared" si="1527"/>
        <v/>
      </c>
      <c r="H8029" s="26" t="str">
        <f t="shared" si="1521"/>
        <v/>
      </c>
      <c r="I8029" s="27" t="str">
        <f t="shared" si="1522"/>
        <v/>
      </c>
      <c r="J8029" s="27" t="str">
        <f t="shared" si="1523"/>
        <v/>
      </c>
      <c r="K8029" s="29" t="str">
        <f t="array" ref="K8029">IF(G8029="","",SMALL(IF(صرف!$E$1:$E$10000=$D$4,ROW($1:$10000)),G8029))</f>
        <v/>
      </c>
      <c r="L8029" s="25" t="str">
        <f t="shared" si="1528"/>
        <v/>
      </c>
      <c r="M8029" s="26" t="str">
        <f t="shared" si="1524"/>
        <v/>
      </c>
      <c r="N8029" s="27" t="str">
        <f t="shared" si="1525"/>
        <v/>
      </c>
      <c r="O8029" s="27" t="str">
        <f t="shared" si="1517"/>
        <v/>
      </c>
      <c r="P8029" s="29" t="str">
        <f t="array" ref="P8029">IF(L8029="","",SMALL(IF(تكهين!$E$1:$E$10000=$D$4,ROW($1:$10000)),L8029))</f>
        <v/>
      </c>
    </row>
    <row r="8030" spans="2:16" ht="20.25">
      <c r="B8030" s="25" t="str">
        <f t="shared" si="1526"/>
        <v/>
      </c>
      <c r="C8030" s="26" t="str">
        <f t="shared" si="1518"/>
        <v/>
      </c>
      <c r="D8030" s="27" t="str">
        <f t="shared" si="1519"/>
        <v/>
      </c>
      <c r="E8030" s="27" t="str">
        <f t="shared" si="1520"/>
        <v/>
      </c>
      <c r="F8030" s="29" t="str">
        <f t="array" ref="F8030">IF(B8030="","",SMALL(IF(اضافه!$E$1:$E$10000=$D$4,ROW($1:$10000)),B8030))</f>
        <v/>
      </c>
      <c r="G8030" s="25" t="str">
        <f t="shared" si="1527"/>
        <v/>
      </c>
      <c r="H8030" s="26" t="str">
        <f t="shared" si="1521"/>
        <v/>
      </c>
      <c r="I8030" s="27" t="str">
        <f t="shared" si="1522"/>
        <v/>
      </c>
      <c r="J8030" s="27" t="str">
        <f t="shared" si="1523"/>
        <v/>
      </c>
      <c r="K8030" s="29" t="str">
        <f t="array" ref="K8030">IF(G8030="","",SMALL(IF(صرف!$E$1:$E$10000=$D$4,ROW($1:$10000)),G8030))</f>
        <v/>
      </c>
      <c r="L8030" s="25" t="str">
        <f t="shared" si="1528"/>
        <v/>
      </c>
      <c r="M8030" s="26" t="str">
        <f t="shared" si="1524"/>
        <v/>
      </c>
      <c r="N8030" s="27" t="str">
        <f t="shared" si="1525"/>
        <v/>
      </c>
      <c r="O8030" s="27" t="str">
        <f t="shared" si="1517"/>
        <v/>
      </c>
      <c r="P8030" s="29" t="str">
        <f t="array" ref="P8030">IF(L8030="","",SMALL(IF(تكهين!$E$1:$E$10000=$D$4,ROW($1:$10000)),L8030))</f>
        <v/>
      </c>
    </row>
    <row r="8031" spans="2:16" ht="20.25">
      <c r="B8031" s="25" t="str">
        <f t="shared" si="1526"/>
        <v/>
      </c>
      <c r="C8031" s="26" t="str">
        <f t="shared" si="1518"/>
        <v/>
      </c>
      <c r="D8031" s="27" t="str">
        <f t="shared" si="1519"/>
        <v/>
      </c>
      <c r="E8031" s="27" t="str">
        <f t="shared" si="1520"/>
        <v/>
      </c>
      <c r="F8031" s="29" t="str">
        <f t="array" ref="F8031">IF(B8031="","",SMALL(IF(اضافه!$E$1:$E$10000=$D$4,ROW($1:$10000)),B8031))</f>
        <v/>
      </c>
      <c r="G8031" s="25" t="str">
        <f t="shared" si="1527"/>
        <v/>
      </c>
      <c r="H8031" s="26" t="str">
        <f t="shared" si="1521"/>
        <v/>
      </c>
      <c r="I8031" s="27" t="str">
        <f t="shared" si="1522"/>
        <v/>
      </c>
      <c r="J8031" s="27" t="str">
        <f t="shared" si="1523"/>
        <v/>
      </c>
      <c r="K8031" s="29" t="str">
        <f t="array" ref="K8031">IF(G8031="","",SMALL(IF(صرف!$E$1:$E$10000=$D$4,ROW($1:$10000)),G8031))</f>
        <v/>
      </c>
      <c r="L8031" s="25" t="str">
        <f t="shared" si="1528"/>
        <v/>
      </c>
      <c r="M8031" s="26" t="str">
        <f t="shared" si="1524"/>
        <v/>
      </c>
      <c r="N8031" s="27" t="str">
        <f t="shared" si="1525"/>
        <v/>
      </c>
      <c r="O8031" s="27" t="str">
        <f t="shared" si="1517"/>
        <v/>
      </c>
      <c r="P8031" s="29" t="str">
        <f t="array" ref="P8031">IF(L8031="","",SMALL(IF(تكهين!$E$1:$E$10000=$D$4,ROW($1:$10000)),L8031))</f>
        <v/>
      </c>
    </row>
    <row r="8032" spans="2:16" ht="20.25">
      <c r="B8032" s="25" t="str">
        <f t="shared" si="1526"/>
        <v/>
      </c>
      <c r="C8032" s="26" t="str">
        <f t="shared" si="1518"/>
        <v/>
      </c>
      <c r="D8032" s="27" t="str">
        <f t="shared" si="1519"/>
        <v/>
      </c>
      <c r="E8032" s="27" t="str">
        <f t="shared" si="1520"/>
        <v/>
      </c>
      <c r="F8032" s="29" t="str">
        <f t="array" ref="F8032">IF(B8032="","",SMALL(IF(اضافه!$E$1:$E$10000=$D$4,ROW($1:$10000)),B8032))</f>
        <v/>
      </c>
      <c r="G8032" s="25" t="str">
        <f t="shared" si="1527"/>
        <v/>
      </c>
      <c r="H8032" s="26" t="str">
        <f t="shared" si="1521"/>
        <v/>
      </c>
      <c r="I8032" s="27" t="str">
        <f t="shared" si="1522"/>
        <v/>
      </c>
      <c r="J8032" s="27" t="str">
        <f t="shared" si="1523"/>
        <v/>
      </c>
      <c r="K8032" s="29" t="str">
        <f t="array" ref="K8032">IF(G8032="","",SMALL(IF(صرف!$E$1:$E$10000=$D$4,ROW($1:$10000)),G8032))</f>
        <v/>
      </c>
      <c r="L8032" s="25" t="str">
        <f t="shared" si="1528"/>
        <v/>
      </c>
      <c r="M8032" s="26" t="str">
        <f t="shared" si="1524"/>
        <v/>
      </c>
      <c r="N8032" s="27" t="str">
        <f t="shared" si="1525"/>
        <v/>
      </c>
      <c r="O8032" s="27" t="str">
        <f t="shared" si="1517"/>
        <v/>
      </c>
      <c r="P8032" s="29" t="str">
        <f t="array" ref="P8032">IF(L8032="","",SMALL(IF(تكهين!$E$1:$E$10000=$D$4,ROW($1:$10000)),L8032))</f>
        <v/>
      </c>
    </row>
    <row r="8033" spans="2:16" ht="20.25">
      <c r="B8033" s="25" t="str">
        <f t="shared" si="1526"/>
        <v/>
      </c>
      <c r="C8033" s="26" t="str">
        <f t="shared" si="1518"/>
        <v/>
      </c>
      <c r="D8033" s="27" t="str">
        <f t="shared" si="1519"/>
        <v/>
      </c>
      <c r="E8033" s="27" t="str">
        <f t="shared" si="1520"/>
        <v/>
      </c>
      <c r="F8033" s="29" t="str">
        <f t="array" ref="F8033">IF(B8033="","",SMALL(IF(اضافه!$E$1:$E$10000=$D$4,ROW($1:$10000)),B8033))</f>
        <v/>
      </c>
      <c r="G8033" s="25" t="str">
        <f t="shared" si="1527"/>
        <v/>
      </c>
      <c r="H8033" s="26" t="str">
        <f t="shared" si="1521"/>
        <v/>
      </c>
      <c r="I8033" s="27" t="str">
        <f t="shared" si="1522"/>
        <v/>
      </c>
      <c r="J8033" s="27" t="str">
        <f t="shared" si="1523"/>
        <v/>
      </c>
      <c r="K8033" s="29" t="str">
        <f t="array" ref="K8033">IF(G8033="","",SMALL(IF(صرف!$E$1:$E$10000=$D$4,ROW($1:$10000)),G8033))</f>
        <v/>
      </c>
      <c r="L8033" s="25" t="str">
        <f t="shared" si="1528"/>
        <v/>
      </c>
      <c r="M8033" s="26" t="str">
        <f t="shared" si="1524"/>
        <v/>
      </c>
      <c r="N8033" s="27" t="str">
        <f t="shared" si="1525"/>
        <v/>
      </c>
      <c r="O8033" s="27" t="str">
        <f t="shared" si="1517"/>
        <v/>
      </c>
      <c r="P8033" s="29" t="str">
        <f t="array" ref="P8033">IF(L8033="","",SMALL(IF(تكهين!$E$1:$E$10000=$D$4,ROW($1:$10000)),L8033))</f>
        <v/>
      </c>
    </row>
    <row r="8034" spans="2:16" ht="20.25">
      <c r="B8034" s="25" t="str">
        <f t="shared" si="1526"/>
        <v/>
      </c>
      <c r="C8034" s="26" t="str">
        <f t="shared" si="1518"/>
        <v/>
      </c>
      <c r="D8034" s="27" t="str">
        <f t="shared" si="1519"/>
        <v/>
      </c>
      <c r="E8034" s="27" t="str">
        <f t="shared" si="1520"/>
        <v/>
      </c>
      <c r="F8034" s="29" t="str">
        <f t="array" ref="F8034">IF(B8034="","",SMALL(IF(اضافه!$E$1:$E$10000=$D$4,ROW($1:$10000)),B8034))</f>
        <v/>
      </c>
      <c r="G8034" s="25" t="str">
        <f t="shared" si="1527"/>
        <v/>
      </c>
      <c r="H8034" s="26" t="str">
        <f t="shared" si="1521"/>
        <v/>
      </c>
      <c r="I8034" s="27" t="str">
        <f t="shared" si="1522"/>
        <v/>
      </c>
      <c r="J8034" s="27" t="str">
        <f t="shared" si="1523"/>
        <v/>
      </c>
      <c r="K8034" s="29" t="str">
        <f t="array" ref="K8034">IF(G8034="","",SMALL(IF(صرف!$E$1:$E$10000=$D$4,ROW($1:$10000)),G8034))</f>
        <v/>
      </c>
      <c r="L8034" s="25" t="str">
        <f t="shared" si="1528"/>
        <v/>
      </c>
      <c r="M8034" s="26" t="str">
        <f t="shared" si="1524"/>
        <v/>
      </c>
      <c r="N8034" s="27" t="str">
        <f t="shared" si="1525"/>
        <v/>
      </c>
      <c r="O8034" s="27" t="str">
        <f t="shared" si="1517"/>
        <v/>
      </c>
      <c r="P8034" s="29" t="str">
        <f t="array" ref="P8034">IF(L8034="","",SMALL(IF(تكهين!$E$1:$E$10000=$D$4,ROW($1:$10000)),L8034))</f>
        <v/>
      </c>
    </row>
    <row r="8035" spans="2:16" ht="20.25">
      <c r="B8035" s="25" t="str">
        <f t="shared" si="1526"/>
        <v/>
      </c>
      <c r="C8035" s="26" t="str">
        <f t="shared" si="1518"/>
        <v/>
      </c>
      <c r="D8035" s="27" t="str">
        <f t="shared" si="1519"/>
        <v/>
      </c>
      <c r="E8035" s="27" t="str">
        <f t="shared" si="1520"/>
        <v/>
      </c>
      <c r="F8035" s="29" t="str">
        <f t="array" ref="F8035">IF(B8035="","",SMALL(IF(اضافه!$E$1:$E$10000=$D$4,ROW($1:$10000)),B8035))</f>
        <v/>
      </c>
      <c r="G8035" s="25" t="str">
        <f t="shared" si="1527"/>
        <v/>
      </c>
      <c r="H8035" s="26" t="str">
        <f t="shared" si="1521"/>
        <v/>
      </c>
      <c r="I8035" s="27" t="str">
        <f t="shared" si="1522"/>
        <v/>
      </c>
      <c r="J8035" s="27" t="str">
        <f t="shared" si="1523"/>
        <v/>
      </c>
      <c r="K8035" s="29" t="str">
        <f t="array" ref="K8035">IF(G8035="","",SMALL(IF(صرف!$E$1:$E$10000=$D$4,ROW($1:$10000)),G8035))</f>
        <v/>
      </c>
      <c r="L8035" s="25" t="str">
        <f t="shared" si="1528"/>
        <v/>
      </c>
      <c r="M8035" s="26" t="str">
        <f t="shared" si="1524"/>
        <v/>
      </c>
      <c r="N8035" s="27" t="str">
        <f t="shared" si="1525"/>
        <v/>
      </c>
      <c r="O8035" s="27" t="str">
        <f t="shared" si="1517"/>
        <v/>
      </c>
      <c r="P8035" s="29" t="str">
        <f t="array" ref="P8035">IF(L8035="","",SMALL(IF(تكهين!$E$1:$E$10000=$D$4,ROW($1:$10000)),L8035))</f>
        <v/>
      </c>
    </row>
    <row r="8036" spans="2:16" ht="20.25">
      <c r="B8036" s="25" t="str">
        <f t="shared" si="1526"/>
        <v/>
      </c>
      <c r="C8036" s="26" t="str">
        <f t="shared" si="1518"/>
        <v/>
      </c>
      <c r="D8036" s="27" t="str">
        <f t="shared" si="1519"/>
        <v/>
      </c>
      <c r="E8036" s="27" t="str">
        <f t="shared" si="1520"/>
        <v/>
      </c>
      <c r="F8036" s="29" t="str">
        <f t="array" ref="F8036">IF(B8036="","",SMALL(IF(اضافه!$E$1:$E$10000=$D$4,ROW($1:$10000)),B8036))</f>
        <v/>
      </c>
      <c r="G8036" s="25" t="str">
        <f t="shared" si="1527"/>
        <v/>
      </c>
      <c r="H8036" s="26" t="str">
        <f t="shared" si="1521"/>
        <v/>
      </c>
      <c r="I8036" s="27" t="str">
        <f t="shared" si="1522"/>
        <v/>
      </c>
      <c r="J8036" s="27" t="str">
        <f t="shared" si="1523"/>
        <v/>
      </c>
      <c r="K8036" s="29" t="str">
        <f t="array" ref="K8036">IF(G8036="","",SMALL(IF(صرف!$E$1:$E$10000=$D$4,ROW($1:$10000)),G8036))</f>
        <v/>
      </c>
      <c r="L8036" s="25" t="str">
        <f t="shared" si="1528"/>
        <v/>
      </c>
      <c r="M8036" s="26" t="str">
        <f t="shared" si="1524"/>
        <v/>
      </c>
      <c r="N8036" s="27" t="str">
        <f t="shared" si="1525"/>
        <v/>
      </c>
      <c r="O8036" s="27" t="str">
        <f t="shared" si="1517"/>
        <v/>
      </c>
      <c r="P8036" s="29" t="str">
        <f t="array" ref="P8036">IF(L8036="","",SMALL(IF(تكهين!$E$1:$E$10000=$D$4,ROW($1:$10000)),L8036))</f>
        <v/>
      </c>
    </row>
    <row r="8037" spans="2:16" ht="20.25">
      <c r="B8037" s="25" t="str">
        <f t="shared" si="1526"/>
        <v/>
      </c>
      <c r="C8037" s="26" t="str">
        <f t="shared" si="1518"/>
        <v/>
      </c>
      <c r="D8037" s="27" t="str">
        <f t="shared" si="1519"/>
        <v/>
      </c>
      <c r="E8037" s="27" t="str">
        <f t="shared" si="1520"/>
        <v/>
      </c>
      <c r="F8037" s="29" t="str">
        <f t="array" ref="F8037">IF(B8037="","",SMALL(IF(اضافه!$E$1:$E$10000=$D$4,ROW($1:$10000)),B8037))</f>
        <v/>
      </c>
      <c r="G8037" s="25" t="str">
        <f t="shared" si="1527"/>
        <v/>
      </c>
      <c r="H8037" s="26" t="str">
        <f t="shared" si="1521"/>
        <v/>
      </c>
      <c r="I8037" s="27" t="str">
        <f t="shared" si="1522"/>
        <v/>
      </c>
      <c r="J8037" s="27" t="str">
        <f t="shared" si="1523"/>
        <v/>
      </c>
      <c r="K8037" s="29" t="str">
        <f t="array" ref="K8037">IF(G8037="","",SMALL(IF(صرف!$E$1:$E$10000=$D$4,ROW($1:$10000)),G8037))</f>
        <v/>
      </c>
      <c r="L8037" s="25" t="str">
        <f t="shared" si="1528"/>
        <v/>
      </c>
      <c r="M8037" s="26" t="str">
        <f t="shared" si="1524"/>
        <v/>
      </c>
      <c r="N8037" s="27" t="str">
        <f t="shared" si="1525"/>
        <v/>
      </c>
      <c r="O8037" s="27" t="str">
        <f t="shared" si="1517"/>
        <v/>
      </c>
      <c r="P8037" s="29" t="str">
        <f t="array" ref="P8037">IF(L8037="","",SMALL(IF(تكهين!$E$1:$E$10000=$D$4,ROW($1:$10000)),L8037))</f>
        <v/>
      </c>
    </row>
    <row r="8038" spans="2:16" ht="20.25">
      <c r="B8038" s="25" t="str">
        <f t="shared" si="1526"/>
        <v/>
      </c>
      <c r="C8038" s="26" t="str">
        <f t="shared" si="1518"/>
        <v/>
      </c>
      <c r="D8038" s="27" t="str">
        <f t="shared" si="1519"/>
        <v/>
      </c>
      <c r="E8038" s="27" t="str">
        <f t="shared" si="1520"/>
        <v/>
      </c>
      <c r="F8038" s="29" t="str">
        <f t="array" ref="F8038">IF(B8038="","",SMALL(IF(اضافه!$E$1:$E$10000=$D$4,ROW($1:$10000)),B8038))</f>
        <v/>
      </c>
      <c r="G8038" s="25" t="str">
        <f t="shared" si="1527"/>
        <v/>
      </c>
      <c r="H8038" s="26" t="str">
        <f t="shared" si="1521"/>
        <v/>
      </c>
      <c r="I8038" s="27" t="str">
        <f t="shared" si="1522"/>
        <v/>
      </c>
      <c r="J8038" s="27" t="str">
        <f t="shared" si="1523"/>
        <v/>
      </c>
      <c r="K8038" s="29" t="str">
        <f t="array" ref="K8038">IF(G8038="","",SMALL(IF(صرف!$E$1:$E$10000=$D$4,ROW($1:$10000)),G8038))</f>
        <v/>
      </c>
      <c r="L8038" s="25" t="str">
        <f t="shared" si="1528"/>
        <v/>
      </c>
      <c r="M8038" s="26" t="str">
        <f t="shared" si="1524"/>
        <v/>
      </c>
      <c r="N8038" s="27" t="str">
        <f t="shared" si="1525"/>
        <v/>
      </c>
      <c r="O8038" s="27" t="str">
        <f t="shared" si="1517"/>
        <v/>
      </c>
      <c r="P8038" s="29" t="str">
        <f t="array" ref="P8038">IF(L8038="","",SMALL(IF(تكهين!$E$1:$E$10000=$D$4,ROW($1:$10000)),L8038))</f>
        <v/>
      </c>
    </row>
    <row r="8039" spans="2:16" ht="20.25">
      <c r="B8039" s="25" t="str">
        <f t="shared" si="1526"/>
        <v/>
      </c>
      <c r="C8039" s="26" t="str">
        <f t="shared" si="1518"/>
        <v/>
      </c>
      <c r="D8039" s="27" t="str">
        <f t="shared" si="1519"/>
        <v/>
      </c>
      <c r="E8039" s="27" t="str">
        <f t="shared" si="1520"/>
        <v/>
      </c>
      <c r="F8039" s="29" t="str">
        <f t="array" ref="F8039">IF(B8039="","",SMALL(IF(اضافه!$E$1:$E$10000=$D$4,ROW($1:$10000)),B8039))</f>
        <v/>
      </c>
      <c r="G8039" s="25" t="str">
        <f t="shared" si="1527"/>
        <v/>
      </c>
      <c r="H8039" s="26" t="str">
        <f t="shared" si="1521"/>
        <v/>
      </c>
      <c r="I8039" s="27" t="str">
        <f t="shared" si="1522"/>
        <v/>
      </c>
      <c r="J8039" s="27" t="str">
        <f t="shared" si="1523"/>
        <v/>
      </c>
      <c r="K8039" s="29" t="str">
        <f t="array" ref="K8039">IF(G8039="","",SMALL(IF(صرف!$E$1:$E$10000=$D$4,ROW($1:$10000)),G8039))</f>
        <v/>
      </c>
      <c r="L8039" s="25" t="str">
        <f t="shared" si="1528"/>
        <v/>
      </c>
      <c r="M8039" s="26" t="str">
        <f t="shared" si="1524"/>
        <v/>
      </c>
      <c r="N8039" s="27" t="str">
        <f t="shared" si="1525"/>
        <v/>
      </c>
      <c r="O8039" s="27" t="str">
        <f t="shared" si="1517"/>
        <v/>
      </c>
      <c r="P8039" s="29" t="str">
        <f t="array" ref="P8039">IF(L8039="","",SMALL(IF(تكهين!$E$1:$E$10000=$D$4,ROW($1:$10000)),L8039))</f>
        <v/>
      </c>
    </row>
    <row r="8040" spans="2:16" ht="20.25">
      <c r="B8040" s="25" t="str">
        <f t="shared" si="1526"/>
        <v/>
      </c>
      <c r="C8040" s="26" t="str">
        <f t="shared" si="1518"/>
        <v/>
      </c>
      <c r="D8040" s="27" t="str">
        <f t="shared" si="1519"/>
        <v/>
      </c>
      <c r="E8040" s="27" t="str">
        <f t="shared" si="1520"/>
        <v/>
      </c>
      <c r="F8040" s="29" t="str">
        <f t="array" ref="F8040">IF(B8040="","",SMALL(IF(اضافه!$E$1:$E$10000=$D$4,ROW($1:$10000)),B8040))</f>
        <v/>
      </c>
      <c r="G8040" s="25" t="str">
        <f t="shared" si="1527"/>
        <v/>
      </c>
      <c r="H8040" s="26" t="str">
        <f t="shared" si="1521"/>
        <v/>
      </c>
      <c r="I8040" s="27" t="str">
        <f t="shared" si="1522"/>
        <v/>
      </c>
      <c r="J8040" s="27" t="str">
        <f t="shared" si="1523"/>
        <v/>
      </c>
      <c r="K8040" s="29" t="str">
        <f t="array" ref="K8040">IF(G8040="","",SMALL(IF(صرف!$E$1:$E$10000=$D$4,ROW($1:$10000)),G8040))</f>
        <v/>
      </c>
      <c r="L8040" s="25" t="str">
        <f t="shared" si="1528"/>
        <v/>
      </c>
      <c r="M8040" s="26" t="str">
        <f t="shared" si="1524"/>
        <v/>
      </c>
      <c r="N8040" s="27" t="str">
        <f t="shared" si="1525"/>
        <v/>
      </c>
      <c r="O8040" s="27" t="str">
        <f t="shared" si="1517"/>
        <v/>
      </c>
      <c r="P8040" s="29" t="str">
        <f t="array" ref="P8040">IF(L8040="","",SMALL(IF(تكهين!$E$1:$E$10000=$D$4,ROW($1:$10000)),L8040))</f>
        <v/>
      </c>
    </row>
    <row r="8041" spans="2:16" ht="20.25">
      <c r="B8041" s="25" t="str">
        <f t="shared" si="1526"/>
        <v/>
      </c>
      <c r="C8041" s="26" t="str">
        <f t="shared" si="1518"/>
        <v/>
      </c>
      <c r="D8041" s="27" t="str">
        <f t="shared" si="1519"/>
        <v/>
      </c>
      <c r="E8041" s="27" t="str">
        <f t="shared" si="1520"/>
        <v/>
      </c>
      <c r="F8041" s="29" t="str">
        <f t="array" ref="F8041">IF(B8041="","",SMALL(IF(اضافه!$E$1:$E$10000=$D$4,ROW($1:$10000)),B8041))</f>
        <v/>
      </c>
      <c r="G8041" s="25" t="str">
        <f t="shared" si="1527"/>
        <v/>
      </c>
      <c r="H8041" s="26" t="str">
        <f t="shared" si="1521"/>
        <v/>
      </c>
      <c r="I8041" s="27" t="str">
        <f t="shared" si="1522"/>
        <v/>
      </c>
      <c r="J8041" s="27" t="str">
        <f t="shared" si="1523"/>
        <v/>
      </c>
      <c r="K8041" s="29" t="str">
        <f t="array" ref="K8041">IF(G8041="","",SMALL(IF(صرف!$E$1:$E$10000=$D$4,ROW($1:$10000)),G8041))</f>
        <v/>
      </c>
      <c r="L8041" s="25" t="str">
        <f t="shared" si="1528"/>
        <v/>
      </c>
      <c r="M8041" s="26" t="str">
        <f t="shared" si="1524"/>
        <v/>
      </c>
      <c r="N8041" s="27" t="str">
        <f t="shared" si="1525"/>
        <v/>
      </c>
      <c r="O8041" s="27" t="str">
        <f t="shared" si="1517"/>
        <v/>
      </c>
      <c r="P8041" s="29" t="str">
        <f t="array" ref="P8041">IF(L8041="","",SMALL(IF(تكهين!$E$1:$E$10000=$D$4,ROW($1:$10000)),L8041))</f>
        <v/>
      </c>
    </row>
    <row r="8042" spans="2:16" ht="20.25">
      <c r="B8042" s="25" t="str">
        <f t="shared" si="1526"/>
        <v/>
      </c>
      <c r="C8042" s="26" t="str">
        <f t="shared" si="1518"/>
        <v/>
      </c>
      <c r="D8042" s="27" t="str">
        <f t="shared" si="1519"/>
        <v/>
      </c>
      <c r="E8042" s="27" t="str">
        <f t="shared" si="1520"/>
        <v/>
      </c>
      <c r="F8042" s="29" t="str">
        <f t="array" ref="F8042">IF(B8042="","",SMALL(IF(اضافه!$E$1:$E$10000=$D$4,ROW($1:$10000)),B8042))</f>
        <v/>
      </c>
      <c r="G8042" s="25" t="str">
        <f t="shared" si="1527"/>
        <v/>
      </c>
      <c r="H8042" s="26" t="str">
        <f t="shared" si="1521"/>
        <v/>
      </c>
      <c r="I8042" s="27" t="str">
        <f t="shared" si="1522"/>
        <v/>
      </c>
      <c r="J8042" s="27" t="str">
        <f t="shared" si="1523"/>
        <v/>
      </c>
      <c r="K8042" s="29" t="str">
        <f t="array" ref="K8042">IF(G8042="","",SMALL(IF(صرف!$E$1:$E$10000=$D$4,ROW($1:$10000)),G8042))</f>
        <v/>
      </c>
      <c r="L8042" s="25" t="str">
        <f t="shared" si="1528"/>
        <v/>
      </c>
      <c r="M8042" s="26" t="str">
        <f t="shared" si="1524"/>
        <v/>
      </c>
      <c r="N8042" s="27" t="str">
        <f t="shared" si="1525"/>
        <v/>
      </c>
      <c r="O8042" s="27" t="str">
        <f t="shared" si="1517"/>
        <v/>
      </c>
      <c r="P8042" s="29" t="str">
        <f t="array" ref="P8042">IF(L8042="","",SMALL(IF(تكهين!$E$1:$E$10000=$D$4,ROW($1:$10000)),L8042))</f>
        <v/>
      </c>
    </row>
    <row r="8043" spans="2:16" ht="20.25">
      <c r="B8043" s="25" t="str">
        <f t="shared" si="1526"/>
        <v/>
      </c>
      <c r="C8043" s="26" t="str">
        <f t="shared" si="1518"/>
        <v/>
      </c>
      <c r="D8043" s="27" t="str">
        <f t="shared" si="1519"/>
        <v/>
      </c>
      <c r="E8043" s="27" t="str">
        <f t="shared" si="1520"/>
        <v/>
      </c>
      <c r="F8043" s="29" t="str">
        <f t="array" ref="F8043">IF(B8043="","",SMALL(IF(اضافه!$E$1:$E$10000=$D$4,ROW($1:$10000)),B8043))</f>
        <v/>
      </c>
      <c r="G8043" s="25" t="str">
        <f t="shared" si="1527"/>
        <v/>
      </c>
      <c r="H8043" s="26" t="str">
        <f t="shared" si="1521"/>
        <v/>
      </c>
      <c r="I8043" s="27" t="str">
        <f t="shared" si="1522"/>
        <v/>
      </c>
      <c r="J8043" s="27" t="str">
        <f t="shared" si="1523"/>
        <v/>
      </c>
      <c r="K8043" s="29" t="str">
        <f t="array" ref="K8043">IF(G8043="","",SMALL(IF(صرف!$E$1:$E$10000=$D$4,ROW($1:$10000)),G8043))</f>
        <v/>
      </c>
      <c r="L8043" s="25" t="str">
        <f t="shared" si="1528"/>
        <v/>
      </c>
      <c r="M8043" s="26" t="str">
        <f t="shared" si="1524"/>
        <v/>
      </c>
      <c r="N8043" s="27" t="str">
        <f t="shared" si="1525"/>
        <v/>
      </c>
      <c r="O8043" s="27" t="str">
        <f t="shared" si="1517"/>
        <v/>
      </c>
      <c r="P8043" s="29" t="str">
        <f t="array" ref="P8043">IF(L8043="","",SMALL(IF(تكهين!$E$1:$E$10000=$D$4,ROW($1:$10000)),L8043))</f>
        <v/>
      </c>
    </row>
    <row r="8044" spans="2:16" ht="20.25">
      <c r="B8044" s="25" t="str">
        <f t="shared" si="1526"/>
        <v/>
      </c>
      <c r="C8044" s="26" t="str">
        <f t="shared" si="1518"/>
        <v/>
      </c>
      <c r="D8044" s="27" t="str">
        <f t="shared" si="1519"/>
        <v/>
      </c>
      <c r="E8044" s="27" t="str">
        <f t="shared" si="1520"/>
        <v/>
      </c>
      <c r="F8044" s="29" t="str">
        <f t="array" ref="F8044">IF(B8044="","",SMALL(IF(اضافه!$E$1:$E$10000=$D$4,ROW($1:$10000)),B8044))</f>
        <v/>
      </c>
      <c r="G8044" s="25" t="str">
        <f t="shared" si="1527"/>
        <v/>
      </c>
      <c r="H8044" s="26" t="str">
        <f t="shared" si="1521"/>
        <v/>
      </c>
      <c r="I8044" s="27" t="str">
        <f t="shared" si="1522"/>
        <v/>
      </c>
      <c r="J8044" s="27" t="str">
        <f t="shared" si="1523"/>
        <v/>
      </c>
      <c r="K8044" s="29" t="str">
        <f t="array" ref="K8044">IF(G8044="","",SMALL(IF(صرف!$E$1:$E$10000=$D$4,ROW($1:$10000)),G8044))</f>
        <v/>
      </c>
      <c r="L8044" s="25" t="str">
        <f t="shared" si="1528"/>
        <v/>
      </c>
      <c r="M8044" s="26" t="str">
        <f t="shared" si="1524"/>
        <v/>
      </c>
      <c r="N8044" s="27" t="str">
        <f t="shared" si="1525"/>
        <v/>
      </c>
      <c r="O8044" s="27" t="str">
        <f t="shared" si="1517"/>
        <v/>
      </c>
      <c r="P8044" s="29" t="str">
        <f t="array" ref="P8044">IF(L8044="","",SMALL(IF(تكهين!$E$1:$E$10000=$D$4,ROW($1:$10000)),L8044))</f>
        <v/>
      </c>
    </row>
    <row r="8045" spans="2:16" ht="20.25">
      <c r="B8045" s="25" t="str">
        <f t="shared" si="1526"/>
        <v/>
      </c>
      <c r="C8045" s="26" t="str">
        <f t="shared" si="1518"/>
        <v/>
      </c>
      <c r="D8045" s="27" t="str">
        <f t="shared" si="1519"/>
        <v/>
      </c>
      <c r="E8045" s="27" t="str">
        <f t="shared" si="1520"/>
        <v/>
      </c>
      <c r="F8045" s="29" t="str">
        <f t="array" ref="F8045">IF(B8045="","",SMALL(IF(اضافه!$E$1:$E$10000=$D$4,ROW($1:$10000)),B8045))</f>
        <v/>
      </c>
      <c r="G8045" s="25" t="str">
        <f t="shared" si="1527"/>
        <v/>
      </c>
      <c r="H8045" s="26" t="str">
        <f t="shared" si="1521"/>
        <v/>
      </c>
      <c r="I8045" s="27" t="str">
        <f t="shared" si="1522"/>
        <v/>
      </c>
      <c r="J8045" s="27" t="str">
        <f t="shared" si="1523"/>
        <v/>
      </c>
      <c r="K8045" s="29" t="str">
        <f t="array" ref="K8045">IF(G8045="","",SMALL(IF(صرف!$E$1:$E$10000=$D$4,ROW($1:$10000)),G8045))</f>
        <v/>
      </c>
      <c r="L8045" s="25" t="str">
        <f t="shared" si="1528"/>
        <v/>
      </c>
      <c r="M8045" s="26" t="str">
        <f t="shared" si="1524"/>
        <v/>
      </c>
      <c r="N8045" s="27" t="str">
        <f t="shared" si="1525"/>
        <v/>
      </c>
      <c r="O8045" s="27" t="str">
        <f t="shared" ref="O8045:O8108" si="1529">IF(OR($D$4="",L8045=""),"",INDEX(تكهين,P8045,8))</f>
        <v/>
      </c>
      <c r="P8045" s="29" t="str">
        <f t="array" ref="P8045">IF(L8045="","",SMALL(IF(تكهين!$E$1:$E$10000=$D$4,ROW($1:$10000)),L8045))</f>
        <v/>
      </c>
    </row>
    <row r="8046" spans="2:16" ht="20.25">
      <c r="B8046" s="25" t="str">
        <f t="shared" si="1526"/>
        <v/>
      </c>
      <c r="C8046" s="26" t="str">
        <f t="shared" si="1518"/>
        <v/>
      </c>
      <c r="D8046" s="27" t="str">
        <f t="shared" si="1519"/>
        <v/>
      </c>
      <c r="E8046" s="27" t="str">
        <f t="shared" si="1520"/>
        <v/>
      </c>
      <c r="F8046" s="29" t="str">
        <f t="array" ref="F8046">IF(B8046="","",SMALL(IF(اضافه!$E$1:$E$10000=$D$4,ROW($1:$10000)),B8046))</f>
        <v/>
      </c>
      <c r="G8046" s="25" t="str">
        <f t="shared" si="1527"/>
        <v/>
      </c>
      <c r="H8046" s="26" t="str">
        <f t="shared" si="1521"/>
        <v/>
      </c>
      <c r="I8046" s="27" t="str">
        <f t="shared" si="1522"/>
        <v/>
      </c>
      <c r="J8046" s="27" t="str">
        <f t="shared" si="1523"/>
        <v/>
      </c>
      <c r="K8046" s="29" t="str">
        <f t="array" ref="K8046">IF(G8046="","",SMALL(IF(صرف!$E$1:$E$10000=$D$4,ROW($1:$10000)),G8046))</f>
        <v/>
      </c>
      <c r="L8046" s="25" t="str">
        <f t="shared" si="1528"/>
        <v/>
      </c>
      <c r="M8046" s="26" t="str">
        <f t="shared" si="1524"/>
        <v/>
      </c>
      <c r="N8046" s="27" t="str">
        <f t="shared" si="1525"/>
        <v/>
      </c>
      <c r="O8046" s="27" t="str">
        <f t="shared" si="1529"/>
        <v/>
      </c>
      <c r="P8046" s="29" t="str">
        <f t="array" ref="P8046">IF(L8046="","",SMALL(IF(تكهين!$E$1:$E$10000=$D$4,ROW($1:$10000)),L8046))</f>
        <v/>
      </c>
    </row>
    <row r="8047" spans="2:16" ht="20.25">
      <c r="B8047" s="25" t="str">
        <f t="shared" si="1526"/>
        <v/>
      </c>
      <c r="C8047" s="26" t="str">
        <f t="shared" si="1518"/>
        <v/>
      </c>
      <c r="D8047" s="27" t="str">
        <f t="shared" si="1519"/>
        <v/>
      </c>
      <c r="E8047" s="27" t="str">
        <f t="shared" si="1520"/>
        <v/>
      </c>
      <c r="F8047" s="29" t="str">
        <f t="array" ref="F8047">IF(B8047="","",SMALL(IF(اضافه!$E$1:$E$10000=$D$4,ROW($1:$10000)),B8047))</f>
        <v/>
      </c>
      <c r="G8047" s="25" t="str">
        <f t="shared" si="1527"/>
        <v/>
      </c>
      <c r="H8047" s="26" t="str">
        <f t="shared" si="1521"/>
        <v/>
      </c>
      <c r="I8047" s="27" t="str">
        <f t="shared" si="1522"/>
        <v/>
      </c>
      <c r="J8047" s="27" t="str">
        <f t="shared" si="1523"/>
        <v/>
      </c>
      <c r="K8047" s="29" t="str">
        <f t="array" ref="K8047">IF(G8047="","",SMALL(IF(صرف!$E$1:$E$10000=$D$4,ROW($1:$10000)),G8047))</f>
        <v/>
      </c>
      <c r="L8047" s="25" t="str">
        <f t="shared" si="1528"/>
        <v/>
      </c>
      <c r="M8047" s="26" t="str">
        <f t="shared" si="1524"/>
        <v/>
      </c>
      <c r="N8047" s="27" t="str">
        <f t="shared" si="1525"/>
        <v/>
      </c>
      <c r="O8047" s="27" t="str">
        <f t="shared" si="1529"/>
        <v/>
      </c>
      <c r="P8047" s="29" t="str">
        <f t="array" ref="P8047">IF(L8047="","",SMALL(IF(تكهين!$E$1:$E$10000=$D$4,ROW($1:$10000)),L8047))</f>
        <v/>
      </c>
    </row>
    <row r="8048" spans="2:16" ht="20.25">
      <c r="B8048" s="25" t="str">
        <f t="shared" si="1526"/>
        <v/>
      </c>
      <c r="C8048" s="26" t="str">
        <f t="shared" si="1518"/>
        <v/>
      </c>
      <c r="D8048" s="27" t="str">
        <f t="shared" si="1519"/>
        <v/>
      </c>
      <c r="E8048" s="27" t="str">
        <f t="shared" si="1520"/>
        <v/>
      </c>
      <c r="F8048" s="29" t="str">
        <f t="array" ref="F8048">IF(B8048="","",SMALL(IF(اضافه!$E$1:$E$10000=$D$4,ROW($1:$10000)),B8048))</f>
        <v/>
      </c>
      <c r="G8048" s="25" t="str">
        <f t="shared" si="1527"/>
        <v/>
      </c>
      <c r="H8048" s="26" t="str">
        <f t="shared" si="1521"/>
        <v/>
      </c>
      <c r="I8048" s="27" t="str">
        <f t="shared" si="1522"/>
        <v/>
      </c>
      <c r="J8048" s="27" t="str">
        <f t="shared" si="1523"/>
        <v/>
      </c>
      <c r="K8048" s="29" t="str">
        <f t="array" ref="K8048">IF(G8048="","",SMALL(IF(صرف!$E$1:$E$10000=$D$4,ROW($1:$10000)),G8048))</f>
        <v/>
      </c>
      <c r="L8048" s="25" t="str">
        <f t="shared" si="1528"/>
        <v/>
      </c>
      <c r="M8048" s="26" t="str">
        <f t="shared" si="1524"/>
        <v/>
      </c>
      <c r="N8048" s="27" t="str">
        <f t="shared" si="1525"/>
        <v/>
      </c>
      <c r="O8048" s="27" t="str">
        <f t="shared" si="1529"/>
        <v/>
      </c>
      <c r="P8048" s="29" t="str">
        <f t="array" ref="P8048">IF(L8048="","",SMALL(IF(تكهين!$E$1:$E$10000=$D$4,ROW($1:$10000)),L8048))</f>
        <v/>
      </c>
    </row>
    <row r="8049" spans="2:16" ht="20.25">
      <c r="B8049" s="25" t="str">
        <f t="shared" si="1526"/>
        <v/>
      </c>
      <c r="C8049" s="26" t="str">
        <f t="shared" si="1518"/>
        <v/>
      </c>
      <c r="D8049" s="27" t="str">
        <f t="shared" si="1519"/>
        <v/>
      </c>
      <c r="E8049" s="27" t="str">
        <f t="shared" si="1520"/>
        <v/>
      </c>
      <c r="F8049" s="29" t="str">
        <f t="array" ref="F8049">IF(B8049="","",SMALL(IF(اضافه!$E$1:$E$10000=$D$4,ROW($1:$10000)),B8049))</f>
        <v/>
      </c>
      <c r="G8049" s="25" t="str">
        <f t="shared" si="1527"/>
        <v/>
      </c>
      <c r="H8049" s="26" t="str">
        <f t="shared" si="1521"/>
        <v/>
      </c>
      <c r="I8049" s="27" t="str">
        <f t="shared" si="1522"/>
        <v/>
      </c>
      <c r="J8049" s="27" t="str">
        <f t="shared" si="1523"/>
        <v/>
      </c>
      <c r="K8049" s="29" t="str">
        <f t="array" ref="K8049">IF(G8049="","",SMALL(IF(صرف!$E$1:$E$10000=$D$4,ROW($1:$10000)),G8049))</f>
        <v/>
      </c>
      <c r="L8049" s="25" t="str">
        <f t="shared" si="1528"/>
        <v/>
      </c>
      <c r="M8049" s="26" t="str">
        <f t="shared" si="1524"/>
        <v/>
      </c>
      <c r="N8049" s="27" t="str">
        <f t="shared" si="1525"/>
        <v/>
      </c>
      <c r="O8049" s="27" t="str">
        <f t="shared" si="1529"/>
        <v/>
      </c>
      <c r="P8049" s="29" t="str">
        <f t="array" ref="P8049">IF(L8049="","",SMALL(IF(تكهين!$E$1:$E$10000=$D$4,ROW($1:$10000)),L8049))</f>
        <v/>
      </c>
    </row>
    <row r="8050" spans="2:16" ht="20.25">
      <c r="B8050" s="25" t="str">
        <f t="shared" si="1526"/>
        <v/>
      </c>
      <c r="C8050" s="26" t="str">
        <f t="shared" si="1518"/>
        <v/>
      </c>
      <c r="D8050" s="27" t="str">
        <f t="shared" si="1519"/>
        <v/>
      </c>
      <c r="E8050" s="27" t="str">
        <f t="shared" si="1520"/>
        <v/>
      </c>
      <c r="F8050" s="29" t="str">
        <f t="array" ref="F8050">IF(B8050="","",SMALL(IF(اضافه!$E$1:$E$10000=$D$4,ROW($1:$10000)),B8050))</f>
        <v/>
      </c>
      <c r="G8050" s="25" t="str">
        <f t="shared" si="1527"/>
        <v/>
      </c>
      <c r="H8050" s="26" t="str">
        <f t="shared" si="1521"/>
        <v/>
      </c>
      <c r="I8050" s="27" t="str">
        <f t="shared" si="1522"/>
        <v/>
      </c>
      <c r="J8050" s="27" t="str">
        <f t="shared" si="1523"/>
        <v/>
      </c>
      <c r="K8050" s="29" t="str">
        <f t="array" ref="K8050">IF(G8050="","",SMALL(IF(صرف!$E$1:$E$10000=$D$4,ROW($1:$10000)),G8050))</f>
        <v/>
      </c>
      <c r="L8050" s="25" t="str">
        <f t="shared" si="1528"/>
        <v/>
      </c>
      <c r="M8050" s="26" t="str">
        <f t="shared" si="1524"/>
        <v/>
      </c>
      <c r="N8050" s="27" t="str">
        <f t="shared" si="1525"/>
        <v/>
      </c>
      <c r="O8050" s="27" t="str">
        <f t="shared" si="1529"/>
        <v/>
      </c>
      <c r="P8050" s="29" t="str">
        <f t="array" ref="P8050">IF(L8050="","",SMALL(IF(تكهين!$E$1:$E$10000=$D$4,ROW($1:$10000)),L8050))</f>
        <v/>
      </c>
    </row>
    <row r="8051" spans="2:16" ht="20.25">
      <c r="B8051" s="25" t="str">
        <f t="shared" si="1526"/>
        <v/>
      </c>
      <c r="C8051" s="26" t="str">
        <f t="shared" si="1518"/>
        <v/>
      </c>
      <c r="D8051" s="27" t="str">
        <f t="shared" si="1519"/>
        <v/>
      </c>
      <c r="E8051" s="27" t="str">
        <f t="shared" si="1520"/>
        <v/>
      </c>
      <c r="F8051" s="29" t="str">
        <f t="array" ref="F8051">IF(B8051="","",SMALL(IF(اضافه!$E$1:$E$10000=$D$4,ROW($1:$10000)),B8051))</f>
        <v/>
      </c>
      <c r="G8051" s="25" t="str">
        <f t="shared" si="1527"/>
        <v/>
      </c>
      <c r="H8051" s="26" t="str">
        <f t="shared" si="1521"/>
        <v/>
      </c>
      <c r="I8051" s="27" t="str">
        <f t="shared" si="1522"/>
        <v/>
      </c>
      <c r="J8051" s="27" t="str">
        <f t="shared" si="1523"/>
        <v/>
      </c>
      <c r="K8051" s="29" t="str">
        <f t="array" ref="K8051">IF(G8051="","",SMALL(IF(صرف!$E$1:$E$10000=$D$4,ROW($1:$10000)),G8051))</f>
        <v/>
      </c>
      <c r="L8051" s="25" t="str">
        <f t="shared" si="1528"/>
        <v/>
      </c>
      <c r="M8051" s="26" t="str">
        <f t="shared" si="1524"/>
        <v/>
      </c>
      <c r="N8051" s="27" t="str">
        <f t="shared" si="1525"/>
        <v/>
      </c>
      <c r="O8051" s="27" t="str">
        <f t="shared" si="1529"/>
        <v/>
      </c>
      <c r="P8051" s="29" t="str">
        <f t="array" ref="P8051">IF(L8051="","",SMALL(IF(تكهين!$E$1:$E$10000=$D$4,ROW($1:$10000)),L8051))</f>
        <v/>
      </c>
    </row>
    <row r="8052" spans="2:16" ht="20.25">
      <c r="B8052" s="25" t="str">
        <f t="shared" si="1526"/>
        <v/>
      </c>
      <c r="C8052" s="26" t="str">
        <f t="shared" si="1518"/>
        <v/>
      </c>
      <c r="D8052" s="27" t="str">
        <f t="shared" si="1519"/>
        <v/>
      </c>
      <c r="E8052" s="27" t="str">
        <f t="shared" si="1520"/>
        <v/>
      </c>
      <c r="F8052" s="29" t="str">
        <f t="array" ref="F8052">IF(B8052="","",SMALL(IF(اضافه!$E$1:$E$10000=$D$4,ROW($1:$10000)),B8052))</f>
        <v/>
      </c>
      <c r="G8052" s="25" t="str">
        <f t="shared" si="1527"/>
        <v/>
      </c>
      <c r="H8052" s="26" t="str">
        <f t="shared" si="1521"/>
        <v/>
      </c>
      <c r="I8052" s="27" t="str">
        <f t="shared" si="1522"/>
        <v/>
      </c>
      <c r="J8052" s="27" t="str">
        <f t="shared" si="1523"/>
        <v/>
      </c>
      <c r="K8052" s="29" t="str">
        <f t="array" ref="K8052">IF(G8052="","",SMALL(IF(صرف!$E$1:$E$10000=$D$4,ROW($1:$10000)),G8052))</f>
        <v/>
      </c>
      <c r="L8052" s="25" t="str">
        <f t="shared" si="1528"/>
        <v/>
      </c>
      <c r="M8052" s="26" t="str">
        <f t="shared" si="1524"/>
        <v/>
      </c>
      <c r="N8052" s="27" t="str">
        <f t="shared" si="1525"/>
        <v/>
      </c>
      <c r="O8052" s="27" t="str">
        <f t="shared" si="1529"/>
        <v/>
      </c>
      <c r="P8052" s="29" t="str">
        <f t="array" ref="P8052">IF(L8052="","",SMALL(IF(تكهين!$E$1:$E$10000=$D$4,ROW($1:$10000)),L8052))</f>
        <v/>
      </c>
    </row>
    <row r="8053" spans="2:16" ht="20.25">
      <c r="B8053" s="25" t="str">
        <f t="shared" si="1526"/>
        <v/>
      </c>
      <c r="C8053" s="26" t="str">
        <f t="shared" si="1518"/>
        <v/>
      </c>
      <c r="D8053" s="27" t="str">
        <f t="shared" si="1519"/>
        <v/>
      </c>
      <c r="E8053" s="27" t="str">
        <f t="shared" si="1520"/>
        <v/>
      </c>
      <c r="F8053" s="29" t="str">
        <f t="array" ref="F8053">IF(B8053="","",SMALL(IF(اضافه!$E$1:$E$10000=$D$4,ROW($1:$10000)),B8053))</f>
        <v/>
      </c>
      <c r="G8053" s="25" t="str">
        <f t="shared" si="1527"/>
        <v/>
      </c>
      <c r="H8053" s="26" t="str">
        <f t="shared" si="1521"/>
        <v/>
      </c>
      <c r="I8053" s="27" t="str">
        <f t="shared" si="1522"/>
        <v/>
      </c>
      <c r="J8053" s="27" t="str">
        <f t="shared" si="1523"/>
        <v/>
      </c>
      <c r="K8053" s="29" t="str">
        <f t="array" ref="K8053">IF(G8053="","",SMALL(IF(صرف!$E$1:$E$10000=$D$4,ROW($1:$10000)),G8053))</f>
        <v/>
      </c>
      <c r="L8053" s="25" t="str">
        <f t="shared" si="1528"/>
        <v/>
      </c>
      <c r="M8053" s="26" t="str">
        <f t="shared" si="1524"/>
        <v/>
      </c>
      <c r="N8053" s="27" t="str">
        <f t="shared" si="1525"/>
        <v/>
      </c>
      <c r="O8053" s="27" t="str">
        <f t="shared" si="1529"/>
        <v/>
      </c>
      <c r="P8053" s="29" t="str">
        <f t="array" ref="P8053">IF(L8053="","",SMALL(IF(تكهين!$E$1:$E$10000=$D$4,ROW($1:$10000)),L8053))</f>
        <v/>
      </c>
    </row>
    <row r="8054" spans="2:16" ht="20.25">
      <c r="B8054" s="25" t="str">
        <f t="shared" si="1526"/>
        <v/>
      </c>
      <c r="C8054" s="26" t="str">
        <f t="shared" si="1518"/>
        <v/>
      </c>
      <c r="D8054" s="27" t="str">
        <f t="shared" si="1519"/>
        <v/>
      </c>
      <c r="E8054" s="27" t="str">
        <f t="shared" si="1520"/>
        <v/>
      </c>
      <c r="F8054" s="29" t="str">
        <f t="array" ref="F8054">IF(B8054="","",SMALL(IF(اضافه!$E$1:$E$10000=$D$4,ROW($1:$10000)),B8054))</f>
        <v/>
      </c>
      <c r="G8054" s="25" t="str">
        <f t="shared" si="1527"/>
        <v/>
      </c>
      <c r="H8054" s="26" t="str">
        <f t="shared" si="1521"/>
        <v/>
      </c>
      <c r="I8054" s="27" t="str">
        <f t="shared" si="1522"/>
        <v/>
      </c>
      <c r="J8054" s="27" t="str">
        <f t="shared" si="1523"/>
        <v/>
      </c>
      <c r="K8054" s="29" t="str">
        <f t="array" ref="K8054">IF(G8054="","",SMALL(IF(صرف!$E$1:$E$10000=$D$4,ROW($1:$10000)),G8054))</f>
        <v/>
      </c>
      <c r="L8054" s="25" t="str">
        <f t="shared" si="1528"/>
        <v/>
      </c>
      <c r="M8054" s="26" t="str">
        <f t="shared" si="1524"/>
        <v/>
      </c>
      <c r="N8054" s="27" t="str">
        <f t="shared" si="1525"/>
        <v/>
      </c>
      <c r="O8054" s="27" t="str">
        <f t="shared" si="1529"/>
        <v/>
      </c>
      <c r="P8054" s="29" t="str">
        <f t="array" ref="P8054">IF(L8054="","",SMALL(IF(تكهين!$E$1:$E$10000=$D$4,ROW($1:$10000)),L8054))</f>
        <v/>
      </c>
    </row>
    <row r="8055" spans="2:16" ht="20.25">
      <c r="B8055" s="25" t="str">
        <f t="shared" si="1526"/>
        <v/>
      </c>
      <c r="C8055" s="26" t="str">
        <f t="shared" ref="C8055:C8118" si="1530">IF(OR($D$4="",B8055=""),"",INDEX(اضافة,F8055,2))</f>
        <v/>
      </c>
      <c r="D8055" s="27" t="str">
        <f t="shared" ref="D8055:D8118" si="1531">IF(OR($D$4="",B8055=""),"",INDEX(اضافة,F8055,3))</f>
        <v/>
      </c>
      <c r="E8055" s="27" t="str">
        <f t="shared" ref="E8055:E8118" si="1532">IF(OR($D$4="",B8055=""),"",INDEX(اضافة,F8055,8))</f>
        <v/>
      </c>
      <c r="F8055" s="29" t="str">
        <f t="array" ref="F8055">IF(B8055="","",SMALL(IF(اضافه!$E$1:$E$10000=$D$4,ROW($1:$10000)),B8055))</f>
        <v/>
      </c>
      <c r="G8055" s="25" t="str">
        <f t="shared" si="1527"/>
        <v/>
      </c>
      <c r="H8055" s="26" t="str">
        <f t="shared" ref="H8055:H8118" si="1533">IF(OR($D$4="",G8055=""),"",INDEX(صرف,K8055,2))</f>
        <v/>
      </c>
      <c r="I8055" s="27" t="str">
        <f t="shared" ref="I8055:I8118" si="1534">IF(OR($D$4="",G8055=""),"",INDEX(صرف,K8055,3))</f>
        <v/>
      </c>
      <c r="J8055" s="27" t="str">
        <f t="shared" ref="J8055:J8118" si="1535">IF(OR($D$4="",G8055=""),"",INDEX(صرف,K8055,8))</f>
        <v/>
      </c>
      <c r="K8055" s="29" t="str">
        <f t="array" ref="K8055">IF(G8055="","",SMALL(IF(صرف!$E$1:$E$10000=$D$4,ROW($1:$10000)),G8055))</f>
        <v/>
      </c>
      <c r="L8055" s="25" t="str">
        <f t="shared" si="1528"/>
        <v/>
      </c>
      <c r="M8055" s="26" t="str">
        <f t="shared" ref="M8055:M8118" si="1536">IF(OR($D$4="",L8055=""),"",INDEX(تكهين,P8055,2))</f>
        <v/>
      </c>
      <c r="N8055" s="27" t="str">
        <f t="shared" ref="N8055:N8118" si="1537">IF(OR($D$4="",L8055=""),"",INDEX(تكهين,P8055,3))</f>
        <v/>
      </c>
      <c r="O8055" s="27" t="str">
        <f t="shared" si="1529"/>
        <v/>
      </c>
      <c r="P8055" s="29" t="str">
        <f t="array" ref="P8055">IF(L8055="","",SMALL(IF(تكهين!$E$1:$E$10000=$D$4,ROW($1:$10000)),L8055))</f>
        <v/>
      </c>
    </row>
    <row r="8056" spans="2:16" ht="20.25">
      <c r="B8056" s="25" t="str">
        <f t="shared" si="1526"/>
        <v/>
      </c>
      <c r="C8056" s="26" t="str">
        <f t="shared" si="1530"/>
        <v/>
      </c>
      <c r="D8056" s="27" t="str">
        <f t="shared" si="1531"/>
        <v/>
      </c>
      <c r="E8056" s="27" t="str">
        <f t="shared" si="1532"/>
        <v/>
      </c>
      <c r="F8056" s="29" t="str">
        <f t="array" ref="F8056">IF(B8056="","",SMALL(IF(اضافه!$E$1:$E$10000=$D$4,ROW($1:$10000)),B8056))</f>
        <v/>
      </c>
      <c r="G8056" s="25" t="str">
        <f t="shared" si="1527"/>
        <v/>
      </c>
      <c r="H8056" s="26" t="str">
        <f t="shared" si="1533"/>
        <v/>
      </c>
      <c r="I8056" s="27" t="str">
        <f t="shared" si="1534"/>
        <v/>
      </c>
      <c r="J8056" s="27" t="str">
        <f t="shared" si="1535"/>
        <v/>
      </c>
      <c r="K8056" s="29" t="str">
        <f t="array" ref="K8056">IF(G8056="","",SMALL(IF(صرف!$E$1:$E$10000=$D$4,ROW($1:$10000)),G8056))</f>
        <v/>
      </c>
      <c r="L8056" s="25" t="str">
        <f t="shared" si="1528"/>
        <v/>
      </c>
      <c r="M8056" s="26" t="str">
        <f t="shared" si="1536"/>
        <v/>
      </c>
      <c r="N8056" s="27" t="str">
        <f t="shared" si="1537"/>
        <v/>
      </c>
      <c r="O8056" s="27" t="str">
        <f t="shared" si="1529"/>
        <v/>
      </c>
      <c r="P8056" s="29" t="str">
        <f t="array" ref="P8056">IF(L8056="","",SMALL(IF(تكهين!$E$1:$E$10000=$D$4,ROW($1:$10000)),L8056))</f>
        <v/>
      </c>
    </row>
    <row r="8057" spans="2:16" ht="20.25">
      <c r="B8057" s="25" t="str">
        <f t="shared" si="1526"/>
        <v/>
      </c>
      <c r="C8057" s="26" t="str">
        <f t="shared" si="1530"/>
        <v/>
      </c>
      <c r="D8057" s="27" t="str">
        <f t="shared" si="1531"/>
        <v/>
      </c>
      <c r="E8057" s="27" t="str">
        <f t="shared" si="1532"/>
        <v/>
      </c>
      <c r="F8057" s="29" t="str">
        <f t="array" ref="F8057">IF(B8057="","",SMALL(IF(اضافه!$E$1:$E$10000=$D$4,ROW($1:$10000)),B8057))</f>
        <v/>
      </c>
      <c r="G8057" s="25" t="str">
        <f t="shared" si="1527"/>
        <v/>
      </c>
      <c r="H8057" s="26" t="str">
        <f t="shared" si="1533"/>
        <v/>
      </c>
      <c r="I8057" s="27" t="str">
        <f t="shared" si="1534"/>
        <v/>
      </c>
      <c r="J8057" s="27" t="str">
        <f t="shared" si="1535"/>
        <v/>
      </c>
      <c r="K8057" s="29" t="str">
        <f t="array" ref="K8057">IF(G8057="","",SMALL(IF(صرف!$E$1:$E$10000=$D$4,ROW($1:$10000)),G8057))</f>
        <v/>
      </c>
      <c r="L8057" s="25" t="str">
        <f t="shared" si="1528"/>
        <v/>
      </c>
      <c r="M8057" s="26" t="str">
        <f t="shared" si="1536"/>
        <v/>
      </c>
      <c r="N8057" s="27" t="str">
        <f t="shared" si="1537"/>
        <v/>
      </c>
      <c r="O8057" s="27" t="str">
        <f t="shared" si="1529"/>
        <v/>
      </c>
      <c r="P8057" s="29" t="str">
        <f t="array" ref="P8057">IF(L8057="","",SMALL(IF(تكهين!$E$1:$E$10000=$D$4,ROW($1:$10000)),L8057))</f>
        <v/>
      </c>
    </row>
    <row r="8058" spans="2:16" ht="20.25">
      <c r="B8058" s="25" t="str">
        <f t="shared" si="1526"/>
        <v/>
      </c>
      <c r="C8058" s="26" t="str">
        <f t="shared" si="1530"/>
        <v/>
      </c>
      <c r="D8058" s="27" t="str">
        <f t="shared" si="1531"/>
        <v/>
      </c>
      <c r="E8058" s="27" t="str">
        <f t="shared" si="1532"/>
        <v/>
      </c>
      <c r="F8058" s="29" t="str">
        <f t="array" ref="F8058">IF(B8058="","",SMALL(IF(اضافه!$E$1:$E$10000=$D$4,ROW($1:$10000)),B8058))</f>
        <v/>
      </c>
      <c r="G8058" s="25" t="str">
        <f t="shared" si="1527"/>
        <v/>
      </c>
      <c r="H8058" s="26" t="str">
        <f t="shared" si="1533"/>
        <v/>
      </c>
      <c r="I8058" s="27" t="str">
        <f t="shared" si="1534"/>
        <v/>
      </c>
      <c r="J8058" s="27" t="str">
        <f t="shared" si="1535"/>
        <v/>
      </c>
      <c r="K8058" s="29" t="str">
        <f t="array" ref="K8058">IF(G8058="","",SMALL(IF(صرف!$E$1:$E$10000=$D$4,ROW($1:$10000)),G8058))</f>
        <v/>
      </c>
      <c r="L8058" s="25" t="str">
        <f t="shared" si="1528"/>
        <v/>
      </c>
      <c r="M8058" s="26" t="str">
        <f t="shared" si="1536"/>
        <v/>
      </c>
      <c r="N8058" s="27" t="str">
        <f t="shared" si="1537"/>
        <v/>
      </c>
      <c r="O8058" s="27" t="str">
        <f t="shared" si="1529"/>
        <v/>
      </c>
      <c r="P8058" s="29" t="str">
        <f t="array" ref="P8058">IF(L8058="","",SMALL(IF(تكهين!$E$1:$E$10000=$D$4,ROW($1:$10000)),L8058))</f>
        <v/>
      </c>
    </row>
    <row r="8059" spans="2:16" ht="20.25">
      <c r="B8059" s="25" t="str">
        <f t="shared" si="1526"/>
        <v/>
      </c>
      <c r="C8059" s="26" t="str">
        <f t="shared" si="1530"/>
        <v/>
      </c>
      <c r="D8059" s="27" t="str">
        <f t="shared" si="1531"/>
        <v/>
      </c>
      <c r="E8059" s="27" t="str">
        <f t="shared" si="1532"/>
        <v/>
      </c>
      <c r="F8059" s="29" t="str">
        <f t="array" ref="F8059">IF(B8059="","",SMALL(IF(اضافه!$E$1:$E$10000=$D$4,ROW($1:$10000)),B8059))</f>
        <v/>
      </c>
      <c r="G8059" s="25" t="str">
        <f t="shared" si="1527"/>
        <v/>
      </c>
      <c r="H8059" s="26" t="str">
        <f t="shared" si="1533"/>
        <v/>
      </c>
      <c r="I8059" s="27" t="str">
        <f t="shared" si="1534"/>
        <v/>
      </c>
      <c r="J8059" s="27" t="str">
        <f t="shared" si="1535"/>
        <v/>
      </c>
      <c r="K8059" s="29" t="str">
        <f t="array" ref="K8059">IF(G8059="","",SMALL(IF(صرف!$E$1:$E$10000=$D$4,ROW($1:$10000)),G8059))</f>
        <v/>
      </c>
      <c r="L8059" s="25" t="str">
        <f t="shared" si="1528"/>
        <v/>
      </c>
      <c r="M8059" s="26" t="str">
        <f t="shared" si="1536"/>
        <v/>
      </c>
      <c r="N8059" s="27" t="str">
        <f t="shared" si="1537"/>
        <v/>
      </c>
      <c r="O8059" s="27" t="str">
        <f t="shared" si="1529"/>
        <v/>
      </c>
      <c r="P8059" s="29" t="str">
        <f t="array" ref="P8059">IF(L8059="","",SMALL(IF(تكهين!$E$1:$E$10000=$D$4,ROW($1:$10000)),L8059))</f>
        <v/>
      </c>
    </row>
    <row r="8060" spans="2:16" ht="20.25">
      <c r="B8060" s="25" t="str">
        <f t="shared" si="1526"/>
        <v/>
      </c>
      <c r="C8060" s="26" t="str">
        <f t="shared" si="1530"/>
        <v/>
      </c>
      <c r="D8060" s="27" t="str">
        <f t="shared" si="1531"/>
        <v/>
      </c>
      <c r="E8060" s="27" t="str">
        <f t="shared" si="1532"/>
        <v/>
      </c>
      <c r="F8060" s="29" t="str">
        <f t="array" ref="F8060">IF(B8060="","",SMALL(IF(اضافه!$E$1:$E$10000=$D$4,ROW($1:$10000)),B8060))</f>
        <v/>
      </c>
      <c r="G8060" s="25" t="str">
        <f t="shared" si="1527"/>
        <v/>
      </c>
      <c r="H8060" s="26" t="str">
        <f t="shared" si="1533"/>
        <v/>
      </c>
      <c r="I8060" s="27" t="str">
        <f t="shared" si="1534"/>
        <v/>
      </c>
      <c r="J8060" s="27" t="str">
        <f t="shared" si="1535"/>
        <v/>
      </c>
      <c r="K8060" s="29" t="str">
        <f t="array" ref="K8060">IF(G8060="","",SMALL(IF(صرف!$E$1:$E$10000=$D$4,ROW($1:$10000)),G8060))</f>
        <v/>
      </c>
      <c r="L8060" s="25" t="str">
        <f t="shared" si="1528"/>
        <v/>
      </c>
      <c r="M8060" s="26" t="str">
        <f t="shared" si="1536"/>
        <v/>
      </c>
      <c r="N8060" s="27" t="str">
        <f t="shared" si="1537"/>
        <v/>
      </c>
      <c r="O8060" s="27" t="str">
        <f t="shared" si="1529"/>
        <v/>
      </c>
      <c r="P8060" s="29" t="str">
        <f t="array" ref="P8060">IF(L8060="","",SMALL(IF(تكهين!$E$1:$E$10000=$D$4,ROW($1:$10000)),L8060))</f>
        <v/>
      </c>
    </row>
    <row r="8061" spans="2:16" ht="20.25">
      <c r="B8061" s="25" t="str">
        <f t="shared" si="1526"/>
        <v/>
      </c>
      <c r="C8061" s="26" t="str">
        <f t="shared" si="1530"/>
        <v/>
      </c>
      <c r="D8061" s="27" t="str">
        <f t="shared" si="1531"/>
        <v/>
      </c>
      <c r="E8061" s="27" t="str">
        <f t="shared" si="1532"/>
        <v/>
      </c>
      <c r="F8061" s="29" t="str">
        <f t="array" ref="F8061">IF(B8061="","",SMALL(IF(اضافه!$E$1:$E$10000=$D$4,ROW($1:$10000)),B8061))</f>
        <v/>
      </c>
      <c r="G8061" s="25" t="str">
        <f t="shared" si="1527"/>
        <v/>
      </c>
      <c r="H8061" s="26" t="str">
        <f t="shared" si="1533"/>
        <v/>
      </c>
      <c r="I8061" s="27" t="str">
        <f t="shared" si="1534"/>
        <v/>
      </c>
      <c r="J8061" s="27" t="str">
        <f t="shared" si="1535"/>
        <v/>
      </c>
      <c r="K8061" s="29" t="str">
        <f t="array" ref="K8061">IF(G8061="","",SMALL(IF(صرف!$E$1:$E$10000=$D$4,ROW($1:$10000)),G8061))</f>
        <v/>
      </c>
      <c r="L8061" s="25" t="str">
        <f t="shared" si="1528"/>
        <v/>
      </c>
      <c r="M8061" s="26" t="str">
        <f t="shared" si="1536"/>
        <v/>
      </c>
      <c r="N8061" s="27" t="str">
        <f t="shared" si="1537"/>
        <v/>
      </c>
      <c r="O8061" s="27" t="str">
        <f t="shared" si="1529"/>
        <v/>
      </c>
      <c r="P8061" s="29" t="str">
        <f t="array" ref="P8061">IF(L8061="","",SMALL(IF(تكهين!$E$1:$E$10000=$D$4,ROW($1:$10000)),L8061))</f>
        <v/>
      </c>
    </row>
    <row r="8062" spans="2:16" ht="20.25">
      <c r="B8062" s="25" t="str">
        <f t="shared" si="1526"/>
        <v/>
      </c>
      <c r="C8062" s="26" t="str">
        <f t="shared" si="1530"/>
        <v/>
      </c>
      <c r="D8062" s="27" t="str">
        <f t="shared" si="1531"/>
        <v/>
      </c>
      <c r="E8062" s="27" t="str">
        <f t="shared" si="1532"/>
        <v/>
      </c>
      <c r="F8062" s="29" t="str">
        <f t="array" ref="F8062">IF(B8062="","",SMALL(IF(اضافه!$E$1:$E$10000=$D$4,ROW($1:$10000)),B8062))</f>
        <v/>
      </c>
      <c r="G8062" s="25" t="str">
        <f t="shared" si="1527"/>
        <v/>
      </c>
      <c r="H8062" s="26" t="str">
        <f t="shared" si="1533"/>
        <v/>
      </c>
      <c r="I8062" s="27" t="str">
        <f t="shared" si="1534"/>
        <v/>
      </c>
      <c r="J8062" s="27" t="str">
        <f t="shared" si="1535"/>
        <v/>
      </c>
      <c r="K8062" s="29" t="str">
        <f t="array" ref="K8062">IF(G8062="","",SMALL(IF(صرف!$E$1:$E$10000=$D$4,ROW($1:$10000)),G8062))</f>
        <v/>
      </c>
      <c r="L8062" s="25" t="str">
        <f t="shared" si="1528"/>
        <v/>
      </c>
      <c r="M8062" s="26" t="str">
        <f t="shared" si="1536"/>
        <v/>
      </c>
      <c r="N8062" s="27" t="str">
        <f t="shared" si="1537"/>
        <v/>
      </c>
      <c r="O8062" s="27" t="str">
        <f t="shared" si="1529"/>
        <v/>
      </c>
      <c r="P8062" s="29" t="str">
        <f t="array" ref="P8062">IF(L8062="","",SMALL(IF(تكهين!$E$1:$E$10000=$D$4,ROW($1:$10000)),L8062))</f>
        <v/>
      </c>
    </row>
    <row r="8063" spans="2:16" ht="20.25">
      <c r="B8063" s="25" t="str">
        <f t="shared" si="1526"/>
        <v/>
      </c>
      <c r="C8063" s="26" t="str">
        <f t="shared" si="1530"/>
        <v/>
      </c>
      <c r="D8063" s="27" t="str">
        <f t="shared" si="1531"/>
        <v/>
      </c>
      <c r="E8063" s="27" t="str">
        <f t="shared" si="1532"/>
        <v/>
      </c>
      <c r="F8063" s="29" t="str">
        <f t="array" ref="F8063">IF(B8063="","",SMALL(IF(اضافه!$E$1:$E$10000=$D$4,ROW($1:$10000)),B8063))</f>
        <v/>
      </c>
      <c r="G8063" s="25" t="str">
        <f t="shared" si="1527"/>
        <v/>
      </c>
      <c r="H8063" s="26" t="str">
        <f t="shared" si="1533"/>
        <v/>
      </c>
      <c r="I8063" s="27" t="str">
        <f t="shared" si="1534"/>
        <v/>
      </c>
      <c r="J8063" s="27" t="str">
        <f t="shared" si="1535"/>
        <v/>
      </c>
      <c r="K8063" s="29" t="str">
        <f t="array" ref="K8063">IF(G8063="","",SMALL(IF(صرف!$E$1:$E$10000=$D$4,ROW($1:$10000)),G8063))</f>
        <v/>
      </c>
      <c r="L8063" s="25" t="str">
        <f t="shared" si="1528"/>
        <v/>
      </c>
      <c r="M8063" s="26" t="str">
        <f t="shared" si="1536"/>
        <v/>
      </c>
      <c r="N8063" s="27" t="str">
        <f t="shared" si="1537"/>
        <v/>
      </c>
      <c r="O8063" s="27" t="str">
        <f t="shared" si="1529"/>
        <v/>
      </c>
      <c r="P8063" s="29" t="str">
        <f t="array" ref="P8063">IF(L8063="","",SMALL(IF(تكهين!$E$1:$E$10000=$D$4,ROW($1:$10000)),L8063))</f>
        <v/>
      </c>
    </row>
    <row r="8064" spans="2:16" ht="20.25">
      <c r="B8064" s="25" t="str">
        <f t="shared" si="1526"/>
        <v/>
      </c>
      <c r="C8064" s="26" t="str">
        <f t="shared" si="1530"/>
        <v/>
      </c>
      <c r="D8064" s="27" t="str">
        <f t="shared" si="1531"/>
        <v/>
      </c>
      <c r="E8064" s="27" t="str">
        <f t="shared" si="1532"/>
        <v/>
      </c>
      <c r="F8064" s="29" t="str">
        <f t="array" ref="F8064">IF(B8064="","",SMALL(IF(اضافه!$E$1:$E$10000=$D$4,ROW($1:$10000)),B8064))</f>
        <v/>
      </c>
      <c r="G8064" s="25" t="str">
        <f t="shared" si="1527"/>
        <v/>
      </c>
      <c r="H8064" s="26" t="str">
        <f t="shared" si="1533"/>
        <v/>
      </c>
      <c r="I8064" s="27" t="str">
        <f t="shared" si="1534"/>
        <v/>
      </c>
      <c r="J8064" s="27" t="str">
        <f t="shared" si="1535"/>
        <v/>
      </c>
      <c r="K8064" s="29" t="str">
        <f t="array" ref="K8064">IF(G8064="","",SMALL(IF(صرف!$E$1:$E$10000=$D$4,ROW($1:$10000)),G8064))</f>
        <v/>
      </c>
      <c r="L8064" s="25" t="str">
        <f t="shared" si="1528"/>
        <v/>
      </c>
      <c r="M8064" s="26" t="str">
        <f t="shared" si="1536"/>
        <v/>
      </c>
      <c r="N8064" s="27" t="str">
        <f t="shared" si="1537"/>
        <v/>
      </c>
      <c r="O8064" s="27" t="str">
        <f t="shared" si="1529"/>
        <v/>
      </c>
      <c r="P8064" s="29" t="str">
        <f t="array" ref="P8064">IF(L8064="","",SMALL(IF(تكهين!$E$1:$E$10000=$D$4,ROW($1:$10000)),L8064))</f>
        <v/>
      </c>
    </row>
    <row r="8065" spans="2:16" ht="20.25">
      <c r="B8065" s="25" t="str">
        <f t="shared" si="1526"/>
        <v/>
      </c>
      <c r="C8065" s="26" t="str">
        <f t="shared" si="1530"/>
        <v/>
      </c>
      <c r="D8065" s="27" t="str">
        <f t="shared" si="1531"/>
        <v/>
      </c>
      <c r="E8065" s="27" t="str">
        <f t="shared" si="1532"/>
        <v/>
      </c>
      <c r="F8065" s="29" t="str">
        <f t="array" ref="F8065">IF(B8065="","",SMALL(IF(اضافه!$E$1:$E$10000=$D$4,ROW($1:$10000)),B8065))</f>
        <v/>
      </c>
      <c r="G8065" s="25" t="str">
        <f t="shared" si="1527"/>
        <v/>
      </c>
      <c r="H8065" s="26" t="str">
        <f t="shared" si="1533"/>
        <v/>
      </c>
      <c r="I8065" s="27" t="str">
        <f t="shared" si="1534"/>
        <v/>
      </c>
      <c r="J8065" s="27" t="str">
        <f t="shared" si="1535"/>
        <v/>
      </c>
      <c r="K8065" s="29" t="str">
        <f t="array" ref="K8065">IF(G8065="","",SMALL(IF(صرف!$E$1:$E$10000=$D$4,ROW($1:$10000)),G8065))</f>
        <v/>
      </c>
      <c r="L8065" s="25" t="str">
        <f t="shared" si="1528"/>
        <v/>
      </c>
      <c r="M8065" s="26" t="str">
        <f t="shared" si="1536"/>
        <v/>
      </c>
      <c r="N8065" s="27" t="str">
        <f t="shared" si="1537"/>
        <v/>
      </c>
      <c r="O8065" s="27" t="str">
        <f t="shared" si="1529"/>
        <v/>
      </c>
      <c r="P8065" s="29" t="str">
        <f t="array" ref="P8065">IF(L8065="","",SMALL(IF(تكهين!$E$1:$E$10000=$D$4,ROW($1:$10000)),L8065))</f>
        <v/>
      </c>
    </row>
    <row r="8066" spans="2:16" ht="20.25">
      <c r="B8066" s="25" t="str">
        <f t="shared" si="1526"/>
        <v/>
      </c>
      <c r="C8066" s="26" t="str">
        <f t="shared" si="1530"/>
        <v/>
      </c>
      <c r="D8066" s="27" t="str">
        <f t="shared" si="1531"/>
        <v/>
      </c>
      <c r="E8066" s="27" t="str">
        <f t="shared" si="1532"/>
        <v/>
      </c>
      <c r="F8066" s="29" t="str">
        <f t="array" ref="F8066">IF(B8066="","",SMALL(IF(اضافه!$E$1:$E$10000=$D$4,ROW($1:$10000)),B8066))</f>
        <v/>
      </c>
      <c r="G8066" s="25" t="str">
        <f t="shared" si="1527"/>
        <v/>
      </c>
      <c r="H8066" s="26" t="str">
        <f t="shared" si="1533"/>
        <v/>
      </c>
      <c r="I8066" s="27" t="str">
        <f t="shared" si="1534"/>
        <v/>
      </c>
      <c r="J8066" s="27" t="str">
        <f t="shared" si="1535"/>
        <v/>
      </c>
      <c r="K8066" s="29" t="str">
        <f t="array" ref="K8066">IF(G8066="","",SMALL(IF(صرف!$E$1:$E$10000=$D$4,ROW($1:$10000)),G8066))</f>
        <v/>
      </c>
      <c r="L8066" s="25" t="str">
        <f t="shared" si="1528"/>
        <v/>
      </c>
      <c r="M8066" s="26" t="str">
        <f t="shared" si="1536"/>
        <v/>
      </c>
      <c r="N8066" s="27" t="str">
        <f t="shared" si="1537"/>
        <v/>
      </c>
      <c r="O8066" s="27" t="str">
        <f t="shared" si="1529"/>
        <v/>
      </c>
      <c r="P8066" s="29" t="str">
        <f t="array" ref="P8066">IF(L8066="","",SMALL(IF(تكهين!$E$1:$E$10000=$D$4,ROW($1:$10000)),L8066))</f>
        <v/>
      </c>
    </row>
    <row r="8067" spans="2:16" ht="20.25">
      <c r="B8067" s="25" t="str">
        <f t="shared" si="1526"/>
        <v/>
      </c>
      <c r="C8067" s="26" t="str">
        <f t="shared" si="1530"/>
        <v/>
      </c>
      <c r="D8067" s="27" t="str">
        <f t="shared" si="1531"/>
        <v/>
      </c>
      <c r="E8067" s="27" t="str">
        <f t="shared" si="1532"/>
        <v/>
      </c>
      <c r="F8067" s="29" t="str">
        <f t="array" ref="F8067">IF(B8067="","",SMALL(IF(اضافه!$E$1:$E$10000=$D$4,ROW($1:$10000)),B8067))</f>
        <v/>
      </c>
      <c r="G8067" s="25" t="str">
        <f t="shared" si="1527"/>
        <v/>
      </c>
      <c r="H8067" s="26" t="str">
        <f t="shared" si="1533"/>
        <v/>
      </c>
      <c r="I8067" s="27" t="str">
        <f t="shared" si="1534"/>
        <v/>
      </c>
      <c r="J8067" s="27" t="str">
        <f t="shared" si="1535"/>
        <v/>
      </c>
      <c r="K8067" s="29" t="str">
        <f t="array" ref="K8067">IF(G8067="","",SMALL(IF(صرف!$E$1:$E$10000=$D$4,ROW($1:$10000)),G8067))</f>
        <v/>
      </c>
      <c r="L8067" s="25" t="str">
        <f t="shared" si="1528"/>
        <v/>
      </c>
      <c r="M8067" s="26" t="str">
        <f t="shared" si="1536"/>
        <v/>
      </c>
      <c r="N8067" s="27" t="str">
        <f t="shared" si="1537"/>
        <v/>
      </c>
      <c r="O8067" s="27" t="str">
        <f t="shared" si="1529"/>
        <v/>
      </c>
      <c r="P8067" s="29" t="str">
        <f t="array" ref="P8067">IF(L8067="","",SMALL(IF(تكهين!$E$1:$E$10000=$D$4,ROW($1:$10000)),L8067))</f>
        <v/>
      </c>
    </row>
    <row r="8068" spans="2:16" ht="20.25">
      <c r="B8068" s="25" t="str">
        <f t="shared" si="1526"/>
        <v/>
      </c>
      <c r="C8068" s="26" t="str">
        <f t="shared" si="1530"/>
        <v/>
      </c>
      <c r="D8068" s="27" t="str">
        <f t="shared" si="1531"/>
        <v/>
      </c>
      <c r="E8068" s="27" t="str">
        <f t="shared" si="1532"/>
        <v/>
      </c>
      <c r="F8068" s="29" t="str">
        <f t="array" ref="F8068">IF(B8068="","",SMALL(IF(اضافه!$E$1:$E$10000=$D$4,ROW($1:$10000)),B8068))</f>
        <v/>
      </c>
      <c r="G8068" s="25" t="str">
        <f t="shared" si="1527"/>
        <v/>
      </c>
      <c r="H8068" s="26" t="str">
        <f t="shared" si="1533"/>
        <v/>
      </c>
      <c r="I8068" s="27" t="str">
        <f t="shared" si="1534"/>
        <v/>
      </c>
      <c r="J8068" s="27" t="str">
        <f t="shared" si="1535"/>
        <v/>
      </c>
      <c r="K8068" s="29" t="str">
        <f t="array" ref="K8068">IF(G8068="","",SMALL(IF(صرف!$E$1:$E$10000=$D$4,ROW($1:$10000)),G8068))</f>
        <v/>
      </c>
      <c r="L8068" s="25" t="str">
        <f t="shared" si="1528"/>
        <v/>
      </c>
      <c r="M8068" s="26" t="str">
        <f t="shared" si="1536"/>
        <v/>
      </c>
      <c r="N8068" s="27" t="str">
        <f t="shared" si="1537"/>
        <v/>
      </c>
      <c r="O8068" s="27" t="str">
        <f t="shared" si="1529"/>
        <v/>
      </c>
      <c r="P8068" s="29" t="str">
        <f t="array" ref="P8068">IF(L8068="","",SMALL(IF(تكهين!$E$1:$E$10000=$D$4,ROW($1:$10000)),L8068))</f>
        <v/>
      </c>
    </row>
    <row r="8069" spans="2:16" ht="20.25">
      <c r="B8069" s="25" t="str">
        <f t="shared" si="1526"/>
        <v/>
      </c>
      <c r="C8069" s="26" t="str">
        <f t="shared" si="1530"/>
        <v/>
      </c>
      <c r="D8069" s="27" t="str">
        <f t="shared" si="1531"/>
        <v/>
      </c>
      <c r="E8069" s="27" t="str">
        <f t="shared" si="1532"/>
        <v/>
      </c>
      <c r="F8069" s="29" t="str">
        <f t="array" ref="F8069">IF(B8069="","",SMALL(IF(اضافه!$E$1:$E$10000=$D$4,ROW($1:$10000)),B8069))</f>
        <v/>
      </c>
      <c r="G8069" s="25" t="str">
        <f t="shared" si="1527"/>
        <v/>
      </c>
      <c r="H8069" s="26" t="str">
        <f t="shared" si="1533"/>
        <v/>
      </c>
      <c r="I8069" s="27" t="str">
        <f t="shared" si="1534"/>
        <v/>
      </c>
      <c r="J8069" s="27" t="str">
        <f t="shared" si="1535"/>
        <v/>
      </c>
      <c r="K8069" s="29" t="str">
        <f t="array" ref="K8069">IF(G8069="","",SMALL(IF(صرف!$E$1:$E$10000=$D$4,ROW($1:$10000)),G8069))</f>
        <v/>
      </c>
      <c r="L8069" s="25" t="str">
        <f t="shared" si="1528"/>
        <v/>
      </c>
      <c r="M8069" s="26" t="str">
        <f t="shared" si="1536"/>
        <v/>
      </c>
      <c r="N8069" s="27" t="str">
        <f t="shared" si="1537"/>
        <v/>
      </c>
      <c r="O8069" s="27" t="str">
        <f t="shared" si="1529"/>
        <v/>
      </c>
      <c r="P8069" s="29" t="str">
        <f t="array" ref="P8069">IF(L8069="","",SMALL(IF(تكهين!$E$1:$E$10000=$D$4,ROW($1:$10000)),L8069))</f>
        <v/>
      </c>
    </row>
    <row r="8070" spans="2:16" ht="20.25">
      <c r="B8070" s="25" t="str">
        <f t="shared" si="1526"/>
        <v/>
      </c>
      <c r="C8070" s="26" t="str">
        <f t="shared" si="1530"/>
        <v/>
      </c>
      <c r="D8070" s="27" t="str">
        <f t="shared" si="1531"/>
        <v/>
      </c>
      <c r="E8070" s="27" t="str">
        <f t="shared" si="1532"/>
        <v/>
      </c>
      <c r="F8070" s="29" t="str">
        <f t="array" ref="F8070">IF(B8070="","",SMALL(IF(اضافه!$E$1:$E$10000=$D$4,ROW($1:$10000)),B8070))</f>
        <v/>
      </c>
      <c r="G8070" s="25" t="str">
        <f t="shared" si="1527"/>
        <v/>
      </c>
      <c r="H8070" s="26" t="str">
        <f t="shared" si="1533"/>
        <v/>
      </c>
      <c r="I8070" s="27" t="str">
        <f t="shared" si="1534"/>
        <v/>
      </c>
      <c r="J8070" s="27" t="str">
        <f t="shared" si="1535"/>
        <v/>
      </c>
      <c r="K8070" s="29" t="str">
        <f t="array" ref="K8070">IF(G8070="","",SMALL(IF(صرف!$E$1:$E$10000=$D$4,ROW($1:$10000)),G8070))</f>
        <v/>
      </c>
      <c r="L8070" s="25" t="str">
        <f t="shared" si="1528"/>
        <v/>
      </c>
      <c r="M8070" s="26" t="str">
        <f t="shared" si="1536"/>
        <v/>
      </c>
      <c r="N8070" s="27" t="str">
        <f t="shared" si="1537"/>
        <v/>
      </c>
      <c r="O8070" s="27" t="str">
        <f t="shared" si="1529"/>
        <v/>
      </c>
      <c r="P8070" s="29" t="str">
        <f t="array" ref="P8070">IF(L8070="","",SMALL(IF(تكهين!$E$1:$E$10000=$D$4,ROW($1:$10000)),L8070))</f>
        <v/>
      </c>
    </row>
    <row r="8071" spans="2:16" ht="20.25">
      <c r="B8071" s="25" t="str">
        <f t="shared" ref="B8071:B8134" si="1538">IF(B$11=0,"",IF(ROW($B8059)&gt;B$11,"",ROW($B8059)))</f>
        <v/>
      </c>
      <c r="C8071" s="26" t="str">
        <f t="shared" si="1530"/>
        <v/>
      </c>
      <c r="D8071" s="27" t="str">
        <f t="shared" si="1531"/>
        <v/>
      </c>
      <c r="E8071" s="27" t="str">
        <f t="shared" si="1532"/>
        <v/>
      </c>
      <c r="F8071" s="29" t="str">
        <f t="array" ref="F8071">IF(B8071="","",SMALL(IF(اضافه!$E$1:$E$10000=$D$4,ROW($1:$10000)),B8071))</f>
        <v/>
      </c>
      <c r="G8071" s="25" t="str">
        <f t="shared" si="1527"/>
        <v/>
      </c>
      <c r="H8071" s="26" t="str">
        <f t="shared" si="1533"/>
        <v/>
      </c>
      <c r="I8071" s="27" t="str">
        <f t="shared" si="1534"/>
        <v/>
      </c>
      <c r="J8071" s="27" t="str">
        <f t="shared" si="1535"/>
        <v/>
      </c>
      <c r="K8071" s="29" t="str">
        <f t="array" ref="K8071">IF(G8071="","",SMALL(IF(صرف!$E$1:$E$10000=$D$4,ROW($1:$10000)),G8071))</f>
        <v/>
      </c>
      <c r="L8071" s="25" t="str">
        <f t="shared" si="1528"/>
        <v/>
      </c>
      <c r="M8071" s="26" t="str">
        <f t="shared" si="1536"/>
        <v/>
      </c>
      <c r="N8071" s="27" t="str">
        <f t="shared" si="1537"/>
        <v/>
      </c>
      <c r="O8071" s="27" t="str">
        <f t="shared" si="1529"/>
        <v/>
      </c>
      <c r="P8071" s="29" t="str">
        <f t="array" ref="P8071">IF(L8071="","",SMALL(IF(تكهين!$E$1:$E$10000=$D$4,ROW($1:$10000)),L8071))</f>
        <v/>
      </c>
    </row>
    <row r="8072" spans="2:16" ht="20.25">
      <c r="B8072" s="25" t="str">
        <f t="shared" si="1538"/>
        <v/>
      </c>
      <c r="C8072" s="26" t="str">
        <f t="shared" si="1530"/>
        <v/>
      </c>
      <c r="D8072" s="27" t="str">
        <f t="shared" si="1531"/>
        <v/>
      </c>
      <c r="E8072" s="27" t="str">
        <f t="shared" si="1532"/>
        <v/>
      </c>
      <c r="F8072" s="29" t="str">
        <f t="array" ref="F8072">IF(B8072="","",SMALL(IF(اضافه!$E$1:$E$10000=$D$4,ROW($1:$10000)),B8072))</f>
        <v/>
      </c>
      <c r="G8072" s="25" t="str">
        <f t="shared" si="1527"/>
        <v/>
      </c>
      <c r="H8072" s="26" t="str">
        <f t="shared" si="1533"/>
        <v/>
      </c>
      <c r="I8072" s="27" t="str">
        <f t="shared" si="1534"/>
        <v/>
      </c>
      <c r="J8072" s="27" t="str">
        <f t="shared" si="1535"/>
        <v/>
      </c>
      <c r="K8072" s="29" t="str">
        <f t="array" ref="K8072">IF(G8072="","",SMALL(IF(صرف!$E$1:$E$10000=$D$4,ROW($1:$10000)),G8072))</f>
        <v/>
      </c>
      <c r="L8072" s="25" t="str">
        <f t="shared" si="1528"/>
        <v/>
      </c>
      <c r="M8072" s="26" t="str">
        <f t="shared" si="1536"/>
        <v/>
      </c>
      <c r="N8072" s="27" t="str">
        <f t="shared" si="1537"/>
        <v/>
      </c>
      <c r="O8072" s="27" t="str">
        <f t="shared" si="1529"/>
        <v/>
      </c>
      <c r="P8072" s="29" t="str">
        <f t="array" ref="P8072">IF(L8072="","",SMALL(IF(تكهين!$E$1:$E$10000=$D$4,ROW($1:$10000)),L8072))</f>
        <v/>
      </c>
    </row>
    <row r="8073" spans="2:16" ht="20.25">
      <c r="B8073" s="25" t="str">
        <f t="shared" si="1538"/>
        <v/>
      </c>
      <c r="C8073" s="26" t="str">
        <f t="shared" si="1530"/>
        <v/>
      </c>
      <c r="D8073" s="27" t="str">
        <f t="shared" si="1531"/>
        <v/>
      </c>
      <c r="E8073" s="27" t="str">
        <f t="shared" si="1532"/>
        <v/>
      </c>
      <c r="F8073" s="29" t="str">
        <f t="array" ref="F8073">IF(B8073="","",SMALL(IF(اضافه!$E$1:$E$10000=$D$4,ROW($1:$10000)),B8073))</f>
        <v/>
      </c>
      <c r="G8073" s="25" t="str">
        <f t="shared" si="1527"/>
        <v/>
      </c>
      <c r="H8073" s="26" t="str">
        <f t="shared" si="1533"/>
        <v/>
      </c>
      <c r="I8073" s="27" t="str">
        <f t="shared" si="1534"/>
        <v/>
      </c>
      <c r="J8073" s="27" t="str">
        <f t="shared" si="1535"/>
        <v/>
      </c>
      <c r="K8073" s="29" t="str">
        <f t="array" ref="K8073">IF(G8073="","",SMALL(IF(صرف!$E$1:$E$10000=$D$4,ROW($1:$10000)),G8073))</f>
        <v/>
      </c>
      <c r="L8073" s="25" t="str">
        <f t="shared" si="1528"/>
        <v/>
      </c>
      <c r="M8073" s="26" t="str">
        <f t="shared" si="1536"/>
        <v/>
      </c>
      <c r="N8073" s="27" t="str">
        <f t="shared" si="1537"/>
        <v/>
      </c>
      <c r="O8073" s="27" t="str">
        <f t="shared" si="1529"/>
        <v/>
      </c>
      <c r="P8073" s="29" t="str">
        <f t="array" ref="P8073">IF(L8073="","",SMALL(IF(تكهين!$E$1:$E$10000=$D$4,ROW($1:$10000)),L8073))</f>
        <v/>
      </c>
    </row>
    <row r="8074" spans="2:16" ht="20.25">
      <c r="B8074" s="25" t="str">
        <f t="shared" si="1538"/>
        <v/>
      </c>
      <c r="C8074" s="26" t="str">
        <f t="shared" si="1530"/>
        <v/>
      </c>
      <c r="D8074" s="27" t="str">
        <f t="shared" si="1531"/>
        <v/>
      </c>
      <c r="E8074" s="27" t="str">
        <f t="shared" si="1532"/>
        <v/>
      </c>
      <c r="F8074" s="29" t="str">
        <f t="array" ref="F8074">IF(B8074="","",SMALL(IF(اضافه!$E$1:$E$10000=$D$4,ROW($1:$10000)),B8074))</f>
        <v/>
      </c>
      <c r="G8074" s="25" t="str">
        <f t="shared" si="1527"/>
        <v/>
      </c>
      <c r="H8074" s="26" t="str">
        <f t="shared" si="1533"/>
        <v/>
      </c>
      <c r="I8074" s="27" t="str">
        <f t="shared" si="1534"/>
        <v/>
      </c>
      <c r="J8074" s="27" t="str">
        <f t="shared" si="1535"/>
        <v/>
      </c>
      <c r="K8074" s="29" t="str">
        <f t="array" ref="K8074">IF(G8074="","",SMALL(IF(صرف!$E$1:$E$10000=$D$4,ROW($1:$10000)),G8074))</f>
        <v/>
      </c>
      <c r="L8074" s="25" t="str">
        <f t="shared" si="1528"/>
        <v/>
      </c>
      <c r="M8074" s="26" t="str">
        <f t="shared" si="1536"/>
        <v/>
      </c>
      <c r="N8074" s="27" t="str">
        <f t="shared" si="1537"/>
        <v/>
      </c>
      <c r="O8074" s="27" t="str">
        <f t="shared" si="1529"/>
        <v/>
      </c>
      <c r="P8074" s="29" t="str">
        <f t="array" ref="P8074">IF(L8074="","",SMALL(IF(تكهين!$E$1:$E$10000=$D$4,ROW($1:$10000)),L8074))</f>
        <v/>
      </c>
    </row>
    <row r="8075" spans="2:16" ht="20.25">
      <c r="B8075" s="25" t="str">
        <f t="shared" si="1538"/>
        <v/>
      </c>
      <c r="C8075" s="26" t="str">
        <f t="shared" si="1530"/>
        <v/>
      </c>
      <c r="D8075" s="27" t="str">
        <f t="shared" si="1531"/>
        <v/>
      </c>
      <c r="E8075" s="27" t="str">
        <f t="shared" si="1532"/>
        <v/>
      </c>
      <c r="F8075" s="29" t="str">
        <f t="array" ref="F8075">IF(B8075="","",SMALL(IF(اضافه!$E$1:$E$10000=$D$4,ROW($1:$10000)),B8075))</f>
        <v/>
      </c>
      <c r="G8075" s="25" t="str">
        <f t="shared" si="1527"/>
        <v/>
      </c>
      <c r="H8075" s="26" t="str">
        <f t="shared" si="1533"/>
        <v/>
      </c>
      <c r="I8075" s="27" t="str">
        <f t="shared" si="1534"/>
        <v/>
      </c>
      <c r="J8075" s="27" t="str">
        <f t="shared" si="1535"/>
        <v/>
      </c>
      <c r="K8075" s="29" t="str">
        <f t="array" ref="K8075">IF(G8075="","",SMALL(IF(صرف!$E$1:$E$10000=$D$4,ROW($1:$10000)),G8075))</f>
        <v/>
      </c>
      <c r="L8075" s="25" t="str">
        <f t="shared" si="1528"/>
        <v/>
      </c>
      <c r="M8075" s="26" t="str">
        <f t="shared" si="1536"/>
        <v/>
      </c>
      <c r="N8075" s="27" t="str">
        <f t="shared" si="1537"/>
        <v/>
      </c>
      <c r="O8075" s="27" t="str">
        <f t="shared" si="1529"/>
        <v/>
      </c>
      <c r="P8075" s="29" t="str">
        <f t="array" ref="P8075">IF(L8075="","",SMALL(IF(تكهين!$E$1:$E$10000=$D$4,ROW($1:$10000)),L8075))</f>
        <v/>
      </c>
    </row>
    <row r="8076" spans="2:16" ht="20.25">
      <c r="B8076" s="25" t="str">
        <f t="shared" si="1538"/>
        <v/>
      </c>
      <c r="C8076" s="26" t="str">
        <f t="shared" si="1530"/>
        <v/>
      </c>
      <c r="D8076" s="27" t="str">
        <f t="shared" si="1531"/>
        <v/>
      </c>
      <c r="E8076" s="27" t="str">
        <f t="shared" si="1532"/>
        <v/>
      </c>
      <c r="F8076" s="29" t="str">
        <f t="array" ref="F8076">IF(B8076="","",SMALL(IF(اضافه!$E$1:$E$10000=$D$4,ROW($1:$10000)),B8076))</f>
        <v/>
      </c>
      <c r="G8076" s="25" t="str">
        <f t="shared" si="1527"/>
        <v/>
      </c>
      <c r="H8076" s="26" t="str">
        <f t="shared" si="1533"/>
        <v/>
      </c>
      <c r="I8076" s="27" t="str">
        <f t="shared" si="1534"/>
        <v/>
      </c>
      <c r="J8076" s="27" t="str">
        <f t="shared" si="1535"/>
        <v/>
      </c>
      <c r="K8076" s="29" t="str">
        <f t="array" ref="K8076">IF(G8076="","",SMALL(IF(صرف!$E$1:$E$10000=$D$4,ROW($1:$10000)),G8076))</f>
        <v/>
      </c>
      <c r="L8076" s="25" t="str">
        <f t="shared" si="1528"/>
        <v/>
      </c>
      <c r="M8076" s="26" t="str">
        <f t="shared" si="1536"/>
        <v/>
      </c>
      <c r="N8076" s="27" t="str">
        <f t="shared" si="1537"/>
        <v/>
      </c>
      <c r="O8076" s="27" t="str">
        <f t="shared" si="1529"/>
        <v/>
      </c>
      <c r="P8076" s="29" t="str">
        <f t="array" ref="P8076">IF(L8076="","",SMALL(IF(تكهين!$E$1:$E$10000=$D$4,ROW($1:$10000)),L8076))</f>
        <v/>
      </c>
    </row>
    <row r="8077" spans="2:16" ht="20.25">
      <c r="B8077" s="25" t="str">
        <f t="shared" si="1538"/>
        <v/>
      </c>
      <c r="C8077" s="26" t="str">
        <f t="shared" si="1530"/>
        <v/>
      </c>
      <c r="D8077" s="27" t="str">
        <f t="shared" si="1531"/>
        <v/>
      </c>
      <c r="E8077" s="27" t="str">
        <f t="shared" si="1532"/>
        <v/>
      </c>
      <c r="F8077" s="29" t="str">
        <f t="array" ref="F8077">IF(B8077="","",SMALL(IF(اضافه!$E$1:$E$10000=$D$4,ROW($1:$10000)),B8077))</f>
        <v/>
      </c>
      <c r="G8077" s="25" t="str">
        <f t="shared" ref="G8077:G8140" si="1539">IF(G$11=0,"",IF(ROW($B8065)&gt;G$11,"",ROW($B8065)))</f>
        <v/>
      </c>
      <c r="H8077" s="26" t="str">
        <f t="shared" si="1533"/>
        <v/>
      </c>
      <c r="I8077" s="27" t="str">
        <f t="shared" si="1534"/>
        <v/>
      </c>
      <c r="J8077" s="27" t="str">
        <f t="shared" si="1535"/>
        <v/>
      </c>
      <c r="K8077" s="29" t="str">
        <f t="array" ref="K8077">IF(G8077="","",SMALL(IF(صرف!$E$1:$E$10000=$D$4,ROW($1:$10000)),G8077))</f>
        <v/>
      </c>
      <c r="L8077" s="25" t="str">
        <f t="shared" ref="L8077:L8140" si="1540">IF(L$11=0,"",IF(ROW($B8065)&gt;L$11,"",ROW($B8065)))</f>
        <v/>
      </c>
      <c r="M8077" s="26" t="str">
        <f t="shared" si="1536"/>
        <v/>
      </c>
      <c r="N8077" s="27" t="str">
        <f t="shared" si="1537"/>
        <v/>
      </c>
      <c r="O8077" s="27" t="str">
        <f t="shared" si="1529"/>
        <v/>
      </c>
      <c r="P8077" s="29" t="str">
        <f t="array" ref="P8077">IF(L8077="","",SMALL(IF(تكهين!$E$1:$E$10000=$D$4,ROW($1:$10000)),L8077))</f>
        <v/>
      </c>
    </row>
    <row r="8078" spans="2:16" ht="20.25">
      <c r="B8078" s="25" t="str">
        <f t="shared" si="1538"/>
        <v/>
      </c>
      <c r="C8078" s="26" t="str">
        <f t="shared" si="1530"/>
        <v/>
      </c>
      <c r="D8078" s="27" t="str">
        <f t="shared" si="1531"/>
        <v/>
      </c>
      <c r="E8078" s="27" t="str">
        <f t="shared" si="1532"/>
        <v/>
      </c>
      <c r="F8078" s="29" t="str">
        <f t="array" ref="F8078">IF(B8078="","",SMALL(IF(اضافه!$E$1:$E$10000=$D$4,ROW($1:$10000)),B8078))</f>
        <v/>
      </c>
      <c r="G8078" s="25" t="str">
        <f t="shared" si="1539"/>
        <v/>
      </c>
      <c r="H8078" s="26" t="str">
        <f t="shared" si="1533"/>
        <v/>
      </c>
      <c r="I8078" s="27" t="str">
        <f t="shared" si="1534"/>
        <v/>
      </c>
      <c r="J8078" s="27" t="str">
        <f t="shared" si="1535"/>
        <v/>
      </c>
      <c r="K8078" s="29" t="str">
        <f t="array" ref="K8078">IF(G8078="","",SMALL(IF(صرف!$E$1:$E$10000=$D$4,ROW($1:$10000)),G8078))</f>
        <v/>
      </c>
      <c r="L8078" s="25" t="str">
        <f t="shared" si="1540"/>
        <v/>
      </c>
      <c r="M8078" s="26" t="str">
        <f t="shared" si="1536"/>
        <v/>
      </c>
      <c r="N8078" s="27" t="str">
        <f t="shared" si="1537"/>
        <v/>
      </c>
      <c r="O8078" s="27" t="str">
        <f t="shared" si="1529"/>
        <v/>
      </c>
      <c r="P8078" s="29" t="str">
        <f t="array" ref="P8078">IF(L8078="","",SMALL(IF(تكهين!$E$1:$E$10000=$D$4,ROW($1:$10000)),L8078))</f>
        <v/>
      </c>
    </row>
    <row r="8079" spans="2:16" ht="20.25">
      <c r="B8079" s="25" t="str">
        <f t="shared" si="1538"/>
        <v/>
      </c>
      <c r="C8079" s="26" t="str">
        <f t="shared" si="1530"/>
        <v/>
      </c>
      <c r="D8079" s="27" t="str">
        <f t="shared" si="1531"/>
        <v/>
      </c>
      <c r="E8079" s="27" t="str">
        <f t="shared" si="1532"/>
        <v/>
      </c>
      <c r="F8079" s="29" t="str">
        <f t="array" ref="F8079">IF(B8079="","",SMALL(IF(اضافه!$E$1:$E$10000=$D$4,ROW($1:$10000)),B8079))</f>
        <v/>
      </c>
      <c r="G8079" s="25" t="str">
        <f t="shared" si="1539"/>
        <v/>
      </c>
      <c r="H8079" s="26" t="str">
        <f t="shared" si="1533"/>
        <v/>
      </c>
      <c r="I8079" s="27" t="str">
        <f t="shared" si="1534"/>
        <v/>
      </c>
      <c r="J8079" s="27" t="str">
        <f t="shared" si="1535"/>
        <v/>
      </c>
      <c r="K8079" s="29" t="str">
        <f t="array" ref="K8079">IF(G8079="","",SMALL(IF(صرف!$E$1:$E$10000=$D$4,ROW($1:$10000)),G8079))</f>
        <v/>
      </c>
      <c r="L8079" s="25" t="str">
        <f t="shared" si="1540"/>
        <v/>
      </c>
      <c r="M8079" s="26" t="str">
        <f t="shared" si="1536"/>
        <v/>
      </c>
      <c r="N8079" s="27" t="str">
        <f t="shared" si="1537"/>
        <v/>
      </c>
      <c r="O8079" s="27" t="str">
        <f t="shared" si="1529"/>
        <v/>
      </c>
      <c r="P8079" s="29" t="str">
        <f t="array" ref="P8079">IF(L8079="","",SMALL(IF(تكهين!$E$1:$E$10000=$D$4,ROW($1:$10000)),L8079))</f>
        <v/>
      </c>
    </row>
    <row r="8080" spans="2:16" ht="20.25">
      <c r="B8080" s="25" t="str">
        <f t="shared" si="1538"/>
        <v/>
      </c>
      <c r="C8080" s="26" t="str">
        <f t="shared" si="1530"/>
        <v/>
      </c>
      <c r="D8080" s="27" t="str">
        <f t="shared" si="1531"/>
        <v/>
      </c>
      <c r="E8080" s="27" t="str">
        <f t="shared" si="1532"/>
        <v/>
      </c>
      <c r="F8080" s="29" t="str">
        <f t="array" ref="F8080">IF(B8080="","",SMALL(IF(اضافه!$E$1:$E$10000=$D$4,ROW($1:$10000)),B8080))</f>
        <v/>
      </c>
      <c r="G8080" s="25" t="str">
        <f t="shared" si="1539"/>
        <v/>
      </c>
      <c r="H8080" s="26" t="str">
        <f t="shared" si="1533"/>
        <v/>
      </c>
      <c r="I8080" s="27" t="str">
        <f t="shared" si="1534"/>
        <v/>
      </c>
      <c r="J8080" s="27" t="str">
        <f t="shared" si="1535"/>
        <v/>
      </c>
      <c r="K8080" s="29" t="str">
        <f t="array" ref="K8080">IF(G8080="","",SMALL(IF(صرف!$E$1:$E$10000=$D$4,ROW($1:$10000)),G8080))</f>
        <v/>
      </c>
      <c r="L8080" s="25" t="str">
        <f t="shared" si="1540"/>
        <v/>
      </c>
      <c r="M8080" s="26" t="str">
        <f t="shared" si="1536"/>
        <v/>
      </c>
      <c r="N8080" s="27" t="str">
        <f t="shared" si="1537"/>
        <v/>
      </c>
      <c r="O8080" s="27" t="str">
        <f t="shared" si="1529"/>
        <v/>
      </c>
      <c r="P8080" s="29" t="str">
        <f t="array" ref="P8080">IF(L8080="","",SMALL(IF(تكهين!$E$1:$E$10000=$D$4,ROW($1:$10000)),L8080))</f>
        <v/>
      </c>
    </row>
    <row r="8081" spans="2:16" ht="20.25">
      <c r="B8081" s="25" t="str">
        <f t="shared" si="1538"/>
        <v/>
      </c>
      <c r="C8081" s="26" t="str">
        <f t="shared" si="1530"/>
        <v/>
      </c>
      <c r="D8081" s="27" t="str">
        <f t="shared" si="1531"/>
        <v/>
      </c>
      <c r="E8081" s="27" t="str">
        <f t="shared" si="1532"/>
        <v/>
      </c>
      <c r="F8081" s="29" t="str">
        <f t="array" ref="F8081">IF(B8081="","",SMALL(IF(اضافه!$E$1:$E$10000=$D$4,ROW($1:$10000)),B8081))</f>
        <v/>
      </c>
      <c r="G8081" s="25" t="str">
        <f t="shared" si="1539"/>
        <v/>
      </c>
      <c r="H8081" s="26" t="str">
        <f t="shared" si="1533"/>
        <v/>
      </c>
      <c r="I8081" s="27" t="str">
        <f t="shared" si="1534"/>
        <v/>
      </c>
      <c r="J8081" s="27" t="str">
        <f t="shared" si="1535"/>
        <v/>
      </c>
      <c r="K8081" s="29" t="str">
        <f t="array" ref="K8081">IF(G8081="","",SMALL(IF(صرف!$E$1:$E$10000=$D$4,ROW($1:$10000)),G8081))</f>
        <v/>
      </c>
      <c r="L8081" s="25" t="str">
        <f t="shared" si="1540"/>
        <v/>
      </c>
      <c r="M8081" s="26" t="str">
        <f t="shared" si="1536"/>
        <v/>
      </c>
      <c r="N8081" s="27" t="str">
        <f t="shared" si="1537"/>
        <v/>
      </c>
      <c r="O8081" s="27" t="str">
        <f t="shared" si="1529"/>
        <v/>
      </c>
      <c r="P8081" s="29" t="str">
        <f t="array" ref="P8081">IF(L8081="","",SMALL(IF(تكهين!$E$1:$E$10000=$D$4,ROW($1:$10000)),L8081))</f>
        <v/>
      </c>
    </row>
    <row r="8082" spans="2:16" ht="20.25">
      <c r="B8082" s="25" t="str">
        <f t="shared" si="1538"/>
        <v/>
      </c>
      <c r="C8082" s="26" t="str">
        <f t="shared" si="1530"/>
        <v/>
      </c>
      <c r="D8082" s="27" t="str">
        <f t="shared" si="1531"/>
        <v/>
      </c>
      <c r="E8082" s="27" t="str">
        <f t="shared" si="1532"/>
        <v/>
      </c>
      <c r="F8082" s="29" t="str">
        <f t="array" ref="F8082">IF(B8082="","",SMALL(IF(اضافه!$E$1:$E$10000=$D$4,ROW($1:$10000)),B8082))</f>
        <v/>
      </c>
      <c r="G8082" s="25" t="str">
        <f t="shared" si="1539"/>
        <v/>
      </c>
      <c r="H8082" s="26" t="str">
        <f t="shared" si="1533"/>
        <v/>
      </c>
      <c r="I8082" s="27" t="str">
        <f t="shared" si="1534"/>
        <v/>
      </c>
      <c r="J8082" s="27" t="str">
        <f t="shared" si="1535"/>
        <v/>
      </c>
      <c r="K8082" s="29" t="str">
        <f t="array" ref="K8082">IF(G8082="","",SMALL(IF(صرف!$E$1:$E$10000=$D$4,ROW($1:$10000)),G8082))</f>
        <v/>
      </c>
      <c r="L8082" s="25" t="str">
        <f t="shared" si="1540"/>
        <v/>
      </c>
      <c r="M8082" s="26" t="str">
        <f t="shared" si="1536"/>
        <v/>
      </c>
      <c r="N8082" s="27" t="str">
        <f t="shared" si="1537"/>
        <v/>
      </c>
      <c r="O8082" s="27" t="str">
        <f t="shared" si="1529"/>
        <v/>
      </c>
      <c r="P8082" s="29" t="str">
        <f t="array" ref="P8082">IF(L8082="","",SMALL(IF(تكهين!$E$1:$E$10000=$D$4,ROW($1:$10000)),L8082))</f>
        <v/>
      </c>
    </row>
    <row r="8083" spans="2:16" ht="20.25">
      <c r="B8083" s="25" t="str">
        <f t="shared" si="1538"/>
        <v/>
      </c>
      <c r="C8083" s="26" t="str">
        <f t="shared" si="1530"/>
        <v/>
      </c>
      <c r="D8083" s="27" t="str">
        <f t="shared" si="1531"/>
        <v/>
      </c>
      <c r="E8083" s="27" t="str">
        <f t="shared" si="1532"/>
        <v/>
      </c>
      <c r="F8083" s="29" t="str">
        <f t="array" ref="F8083">IF(B8083="","",SMALL(IF(اضافه!$E$1:$E$10000=$D$4,ROW($1:$10000)),B8083))</f>
        <v/>
      </c>
      <c r="G8083" s="25" t="str">
        <f t="shared" si="1539"/>
        <v/>
      </c>
      <c r="H8083" s="26" t="str">
        <f t="shared" si="1533"/>
        <v/>
      </c>
      <c r="I8083" s="27" t="str">
        <f t="shared" si="1534"/>
        <v/>
      </c>
      <c r="J8083" s="27" t="str">
        <f t="shared" si="1535"/>
        <v/>
      </c>
      <c r="K8083" s="29" t="str">
        <f t="array" ref="K8083">IF(G8083="","",SMALL(IF(صرف!$E$1:$E$10000=$D$4,ROW($1:$10000)),G8083))</f>
        <v/>
      </c>
      <c r="L8083" s="25" t="str">
        <f t="shared" si="1540"/>
        <v/>
      </c>
      <c r="M8083" s="26" t="str">
        <f t="shared" si="1536"/>
        <v/>
      </c>
      <c r="N8083" s="27" t="str">
        <f t="shared" si="1537"/>
        <v/>
      </c>
      <c r="O8083" s="27" t="str">
        <f t="shared" si="1529"/>
        <v/>
      </c>
      <c r="P8083" s="29" t="str">
        <f t="array" ref="P8083">IF(L8083="","",SMALL(IF(تكهين!$E$1:$E$10000=$D$4,ROW($1:$10000)),L8083))</f>
        <v/>
      </c>
    </row>
    <row r="8084" spans="2:16" ht="20.25">
      <c r="B8084" s="25" t="str">
        <f t="shared" si="1538"/>
        <v/>
      </c>
      <c r="C8084" s="26" t="str">
        <f t="shared" si="1530"/>
        <v/>
      </c>
      <c r="D8084" s="27" t="str">
        <f t="shared" si="1531"/>
        <v/>
      </c>
      <c r="E8084" s="27" t="str">
        <f t="shared" si="1532"/>
        <v/>
      </c>
      <c r="F8084" s="29" t="str">
        <f t="array" ref="F8084">IF(B8084="","",SMALL(IF(اضافه!$E$1:$E$10000=$D$4,ROW($1:$10000)),B8084))</f>
        <v/>
      </c>
      <c r="G8084" s="25" t="str">
        <f t="shared" si="1539"/>
        <v/>
      </c>
      <c r="H8084" s="26" t="str">
        <f t="shared" si="1533"/>
        <v/>
      </c>
      <c r="I8084" s="27" t="str">
        <f t="shared" si="1534"/>
        <v/>
      </c>
      <c r="J8084" s="27" t="str">
        <f t="shared" si="1535"/>
        <v/>
      </c>
      <c r="K8084" s="29" t="str">
        <f t="array" ref="K8084">IF(G8084="","",SMALL(IF(صرف!$E$1:$E$10000=$D$4,ROW($1:$10000)),G8084))</f>
        <v/>
      </c>
      <c r="L8084" s="25" t="str">
        <f t="shared" si="1540"/>
        <v/>
      </c>
      <c r="M8084" s="26" t="str">
        <f t="shared" si="1536"/>
        <v/>
      </c>
      <c r="N8084" s="27" t="str">
        <f t="shared" si="1537"/>
        <v/>
      </c>
      <c r="O8084" s="27" t="str">
        <f t="shared" si="1529"/>
        <v/>
      </c>
      <c r="P8084" s="29" t="str">
        <f t="array" ref="P8084">IF(L8084="","",SMALL(IF(تكهين!$E$1:$E$10000=$D$4,ROW($1:$10000)),L8084))</f>
        <v/>
      </c>
    </row>
    <row r="8085" spans="2:16" ht="20.25">
      <c r="B8085" s="25" t="str">
        <f t="shared" si="1538"/>
        <v/>
      </c>
      <c r="C8085" s="26" t="str">
        <f t="shared" si="1530"/>
        <v/>
      </c>
      <c r="D8085" s="27" t="str">
        <f t="shared" si="1531"/>
        <v/>
      </c>
      <c r="E8085" s="27" t="str">
        <f t="shared" si="1532"/>
        <v/>
      </c>
      <c r="F8085" s="29" t="str">
        <f t="array" ref="F8085">IF(B8085="","",SMALL(IF(اضافه!$E$1:$E$10000=$D$4,ROW($1:$10000)),B8085))</f>
        <v/>
      </c>
      <c r="G8085" s="25" t="str">
        <f t="shared" si="1539"/>
        <v/>
      </c>
      <c r="H8085" s="26" t="str">
        <f t="shared" si="1533"/>
        <v/>
      </c>
      <c r="I8085" s="27" t="str">
        <f t="shared" si="1534"/>
        <v/>
      </c>
      <c r="J8085" s="27" t="str">
        <f t="shared" si="1535"/>
        <v/>
      </c>
      <c r="K8085" s="29" t="str">
        <f t="array" ref="K8085">IF(G8085="","",SMALL(IF(صرف!$E$1:$E$10000=$D$4,ROW($1:$10000)),G8085))</f>
        <v/>
      </c>
      <c r="L8085" s="25" t="str">
        <f t="shared" si="1540"/>
        <v/>
      </c>
      <c r="M8085" s="26" t="str">
        <f t="shared" si="1536"/>
        <v/>
      </c>
      <c r="N8085" s="27" t="str">
        <f t="shared" si="1537"/>
        <v/>
      </c>
      <c r="O8085" s="27" t="str">
        <f t="shared" si="1529"/>
        <v/>
      </c>
      <c r="P8085" s="29" t="str">
        <f t="array" ref="P8085">IF(L8085="","",SMALL(IF(تكهين!$E$1:$E$10000=$D$4,ROW($1:$10000)),L8085))</f>
        <v/>
      </c>
    </row>
    <row r="8086" spans="2:16" ht="20.25">
      <c r="B8086" s="25" t="str">
        <f t="shared" si="1538"/>
        <v/>
      </c>
      <c r="C8086" s="26" t="str">
        <f t="shared" si="1530"/>
        <v/>
      </c>
      <c r="D8086" s="27" t="str">
        <f t="shared" si="1531"/>
        <v/>
      </c>
      <c r="E8086" s="27" t="str">
        <f t="shared" si="1532"/>
        <v/>
      </c>
      <c r="F8086" s="29" t="str">
        <f t="array" ref="F8086">IF(B8086="","",SMALL(IF(اضافه!$E$1:$E$10000=$D$4,ROW($1:$10000)),B8086))</f>
        <v/>
      </c>
      <c r="G8086" s="25" t="str">
        <f t="shared" si="1539"/>
        <v/>
      </c>
      <c r="H8086" s="26" t="str">
        <f t="shared" si="1533"/>
        <v/>
      </c>
      <c r="I8086" s="27" t="str">
        <f t="shared" si="1534"/>
        <v/>
      </c>
      <c r="J8086" s="27" t="str">
        <f t="shared" si="1535"/>
        <v/>
      </c>
      <c r="K8086" s="29" t="str">
        <f t="array" ref="K8086">IF(G8086="","",SMALL(IF(صرف!$E$1:$E$10000=$D$4,ROW($1:$10000)),G8086))</f>
        <v/>
      </c>
      <c r="L8086" s="25" t="str">
        <f t="shared" si="1540"/>
        <v/>
      </c>
      <c r="M8086" s="26" t="str">
        <f t="shared" si="1536"/>
        <v/>
      </c>
      <c r="N8086" s="27" t="str">
        <f t="shared" si="1537"/>
        <v/>
      </c>
      <c r="O8086" s="27" t="str">
        <f t="shared" si="1529"/>
        <v/>
      </c>
      <c r="P8086" s="29" t="str">
        <f t="array" ref="P8086">IF(L8086="","",SMALL(IF(تكهين!$E$1:$E$10000=$D$4,ROW($1:$10000)),L8086))</f>
        <v/>
      </c>
    </row>
    <row r="8087" spans="2:16" ht="20.25">
      <c r="B8087" s="25" t="str">
        <f t="shared" si="1538"/>
        <v/>
      </c>
      <c r="C8087" s="26" t="str">
        <f t="shared" si="1530"/>
        <v/>
      </c>
      <c r="D8087" s="27" t="str">
        <f t="shared" si="1531"/>
        <v/>
      </c>
      <c r="E8087" s="27" t="str">
        <f t="shared" si="1532"/>
        <v/>
      </c>
      <c r="F8087" s="29" t="str">
        <f t="array" ref="F8087">IF(B8087="","",SMALL(IF(اضافه!$E$1:$E$10000=$D$4,ROW($1:$10000)),B8087))</f>
        <v/>
      </c>
      <c r="G8087" s="25" t="str">
        <f t="shared" si="1539"/>
        <v/>
      </c>
      <c r="H8087" s="26" t="str">
        <f t="shared" si="1533"/>
        <v/>
      </c>
      <c r="I8087" s="27" t="str">
        <f t="shared" si="1534"/>
        <v/>
      </c>
      <c r="J8087" s="27" t="str">
        <f t="shared" si="1535"/>
        <v/>
      </c>
      <c r="K8087" s="29" t="str">
        <f t="array" ref="K8087">IF(G8087="","",SMALL(IF(صرف!$E$1:$E$10000=$D$4,ROW($1:$10000)),G8087))</f>
        <v/>
      </c>
      <c r="L8087" s="25" t="str">
        <f t="shared" si="1540"/>
        <v/>
      </c>
      <c r="M8087" s="26" t="str">
        <f t="shared" si="1536"/>
        <v/>
      </c>
      <c r="N8087" s="27" t="str">
        <f t="shared" si="1537"/>
        <v/>
      </c>
      <c r="O8087" s="27" t="str">
        <f t="shared" si="1529"/>
        <v/>
      </c>
      <c r="P8087" s="29" t="str">
        <f t="array" ref="P8087">IF(L8087="","",SMALL(IF(تكهين!$E$1:$E$10000=$D$4,ROW($1:$10000)),L8087))</f>
        <v/>
      </c>
    </row>
    <row r="8088" spans="2:16" ht="20.25">
      <c r="B8088" s="25" t="str">
        <f t="shared" si="1538"/>
        <v/>
      </c>
      <c r="C8088" s="26" t="str">
        <f t="shared" si="1530"/>
        <v/>
      </c>
      <c r="D8088" s="27" t="str">
        <f t="shared" si="1531"/>
        <v/>
      </c>
      <c r="E8088" s="27" t="str">
        <f t="shared" si="1532"/>
        <v/>
      </c>
      <c r="F8088" s="29" t="str">
        <f t="array" ref="F8088">IF(B8088="","",SMALL(IF(اضافه!$E$1:$E$10000=$D$4,ROW($1:$10000)),B8088))</f>
        <v/>
      </c>
      <c r="G8088" s="25" t="str">
        <f t="shared" si="1539"/>
        <v/>
      </c>
      <c r="H8088" s="26" t="str">
        <f t="shared" si="1533"/>
        <v/>
      </c>
      <c r="I8088" s="27" t="str">
        <f t="shared" si="1534"/>
        <v/>
      </c>
      <c r="J8088" s="27" t="str">
        <f t="shared" si="1535"/>
        <v/>
      </c>
      <c r="K8088" s="29" t="str">
        <f t="array" ref="K8088">IF(G8088="","",SMALL(IF(صرف!$E$1:$E$10000=$D$4,ROW($1:$10000)),G8088))</f>
        <v/>
      </c>
      <c r="L8088" s="25" t="str">
        <f t="shared" si="1540"/>
        <v/>
      </c>
      <c r="M8088" s="26" t="str">
        <f t="shared" si="1536"/>
        <v/>
      </c>
      <c r="N8088" s="27" t="str">
        <f t="shared" si="1537"/>
        <v/>
      </c>
      <c r="O8088" s="27" t="str">
        <f t="shared" si="1529"/>
        <v/>
      </c>
      <c r="P8088" s="29" t="str">
        <f t="array" ref="P8088">IF(L8088="","",SMALL(IF(تكهين!$E$1:$E$10000=$D$4,ROW($1:$10000)),L8088))</f>
        <v/>
      </c>
    </row>
    <row r="8089" spans="2:16" ht="20.25">
      <c r="B8089" s="25" t="str">
        <f t="shared" si="1538"/>
        <v/>
      </c>
      <c r="C8089" s="26" t="str">
        <f t="shared" si="1530"/>
        <v/>
      </c>
      <c r="D8089" s="27" t="str">
        <f t="shared" si="1531"/>
        <v/>
      </c>
      <c r="E8089" s="27" t="str">
        <f t="shared" si="1532"/>
        <v/>
      </c>
      <c r="F8089" s="29" t="str">
        <f t="array" ref="F8089">IF(B8089="","",SMALL(IF(اضافه!$E$1:$E$10000=$D$4,ROW($1:$10000)),B8089))</f>
        <v/>
      </c>
      <c r="G8089" s="25" t="str">
        <f t="shared" si="1539"/>
        <v/>
      </c>
      <c r="H8089" s="26" t="str">
        <f t="shared" si="1533"/>
        <v/>
      </c>
      <c r="I8089" s="27" t="str">
        <f t="shared" si="1534"/>
        <v/>
      </c>
      <c r="J8089" s="27" t="str">
        <f t="shared" si="1535"/>
        <v/>
      </c>
      <c r="K8089" s="29" t="str">
        <f t="array" ref="K8089">IF(G8089="","",SMALL(IF(صرف!$E$1:$E$10000=$D$4,ROW($1:$10000)),G8089))</f>
        <v/>
      </c>
      <c r="L8089" s="25" t="str">
        <f t="shared" si="1540"/>
        <v/>
      </c>
      <c r="M8089" s="26" t="str">
        <f t="shared" si="1536"/>
        <v/>
      </c>
      <c r="N8089" s="27" t="str">
        <f t="shared" si="1537"/>
        <v/>
      </c>
      <c r="O8089" s="27" t="str">
        <f t="shared" si="1529"/>
        <v/>
      </c>
      <c r="P8089" s="29" t="str">
        <f t="array" ref="P8089">IF(L8089="","",SMALL(IF(تكهين!$E$1:$E$10000=$D$4,ROW($1:$10000)),L8089))</f>
        <v/>
      </c>
    </row>
    <row r="8090" spans="2:16" ht="20.25">
      <c r="B8090" s="25" t="str">
        <f t="shared" si="1538"/>
        <v/>
      </c>
      <c r="C8090" s="26" t="str">
        <f t="shared" si="1530"/>
        <v/>
      </c>
      <c r="D8090" s="27" t="str">
        <f t="shared" si="1531"/>
        <v/>
      </c>
      <c r="E8090" s="27" t="str">
        <f t="shared" si="1532"/>
        <v/>
      </c>
      <c r="F8090" s="29" t="str">
        <f t="array" ref="F8090">IF(B8090="","",SMALL(IF(اضافه!$E$1:$E$10000=$D$4,ROW($1:$10000)),B8090))</f>
        <v/>
      </c>
      <c r="G8090" s="25" t="str">
        <f t="shared" si="1539"/>
        <v/>
      </c>
      <c r="H8090" s="26" t="str">
        <f t="shared" si="1533"/>
        <v/>
      </c>
      <c r="I8090" s="27" t="str">
        <f t="shared" si="1534"/>
        <v/>
      </c>
      <c r="J8090" s="27" t="str">
        <f t="shared" si="1535"/>
        <v/>
      </c>
      <c r="K8090" s="29" t="str">
        <f t="array" ref="K8090">IF(G8090="","",SMALL(IF(صرف!$E$1:$E$10000=$D$4,ROW($1:$10000)),G8090))</f>
        <v/>
      </c>
      <c r="L8090" s="25" t="str">
        <f t="shared" si="1540"/>
        <v/>
      </c>
      <c r="M8090" s="26" t="str">
        <f t="shared" si="1536"/>
        <v/>
      </c>
      <c r="N8090" s="27" t="str">
        <f t="shared" si="1537"/>
        <v/>
      </c>
      <c r="O8090" s="27" t="str">
        <f t="shared" si="1529"/>
        <v/>
      </c>
      <c r="P8090" s="29" t="str">
        <f t="array" ref="P8090">IF(L8090="","",SMALL(IF(تكهين!$E$1:$E$10000=$D$4,ROW($1:$10000)),L8090))</f>
        <v/>
      </c>
    </row>
    <row r="8091" spans="2:16" ht="20.25">
      <c r="B8091" s="25" t="str">
        <f t="shared" si="1538"/>
        <v/>
      </c>
      <c r="C8091" s="26" t="str">
        <f t="shared" si="1530"/>
        <v/>
      </c>
      <c r="D8091" s="27" t="str">
        <f t="shared" si="1531"/>
        <v/>
      </c>
      <c r="E8091" s="27" t="str">
        <f t="shared" si="1532"/>
        <v/>
      </c>
      <c r="F8091" s="29" t="str">
        <f t="array" ref="F8091">IF(B8091="","",SMALL(IF(اضافه!$E$1:$E$10000=$D$4,ROW($1:$10000)),B8091))</f>
        <v/>
      </c>
      <c r="G8091" s="25" t="str">
        <f t="shared" si="1539"/>
        <v/>
      </c>
      <c r="H8091" s="26" t="str">
        <f t="shared" si="1533"/>
        <v/>
      </c>
      <c r="I8091" s="27" t="str">
        <f t="shared" si="1534"/>
        <v/>
      </c>
      <c r="J8091" s="27" t="str">
        <f t="shared" si="1535"/>
        <v/>
      </c>
      <c r="K8091" s="29" t="str">
        <f t="array" ref="K8091">IF(G8091="","",SMALL(IF(صرف!$E$1:$E$10000=$D$4,ROW($1:$10000)),G8091))</f>
        <v/>
      </c>
      <c r="L8091" s="25" t="str">
        <f t="shared" si="1540"/>
        <v/>
      </c>
      <c r="M8091" s="26" t="str">
        <f t="shared" si="1536"/>
        <v/>
      </c>
      <c r="N8091" s="27" t="str">
        <f t="shared" si="1537"/>
        <v/>
      </c>
      <c r="O8091" s="27" t="str">
        <f t="shared" si="1529"/>
        <v/>
      </c>
      <c r="P8091" s="29" t="str">
        <f t="array" ref="P8091">IF(L8091="","",SMALL(IF(تكهين!$E$1:$E$10000=$D$4,ROW($1:$10000)),L8091))</f>
        <v/>
      </c>
    </row>
    <row r="8092" spans="2:16" ht="20.25">
      <c r="B8092" s="25" t="str">
        <f t="shared" si="1538"/>
        <v/>
      </c>
      <c r="C8092" s="26" t="str">
        <f t="shared" si="1530"/>
        <v/>
      </c>
      <c r="D8092" s="27" t="str">
        <f t="shared" si="1531"/>
        <v/>
      </c>
      <c r="E8092" s="27" t="str">
        <f t="shared" si="1532"/>
        <v/>
      </c>
      <c r="F8092" s="29" t="str">
        <f t="array" ref="F8092">IF(B8092="","",SMALL(IF(اضافه!$E$1:$E$10000=$D$4,ROW($1:$10000)),B8092))</f>
        <v/>
      </c>
      <c r="G8092" s="25" t="str">
        <f t="shared" si="1539"/>
        <v/>
      </c>
      <c r="H8092" s="26" t="str">
        <f t="shared" si="1533"/>
        <v/>
      </c>
      <c r="I8092" s="27" t="str">
        <f t="shared" si="1534"/>
        <v/>
      </c>
      <c r="J8092" s="27" t="str">
        <f t="shared" si="1535"/>
        <v/>
      </c>
      <c r="K8092" s="29" t="str">
        <f t="array" ref="K8092">IF(G8092="","",SMALL(IF(صرف!$E$1:$E$10000=$D$4,ROW($1:$10000)),G8092))</f>
        <v/>
      </c>
      <c r="L8092" s="25" t="str">
        <f t="shared" si="1540"/>
        <v/>
      </c>
      <c r="M8092" s="26" t="str">
        <f t="shared" si="1536"/>
        <v/>
      </c>
      <c r="N8092" s="27" t="str">
        <f t="shared" si="1537"/>
        <v/>
      </c>
      <c r="O8092" s="27" t="str">
        <f t="shared" si="1529"/>
        <v/>
      </c>
      <c r="P8092" s="29" t="str">
        <f t="array" ref="P8092">IF(L8092="","",SMALL(IF(تكهين!$E$1:$E$10000=$D$4,ROW($1:$10000)),L8092))</f>
        <v/>
      </c>
    </row>
    <row r="8093" spans="2:16" ht="20.25">
      <c r="B8093" s="25" t="str">
        <f t="shared" si="1538"/>
        <v/>
      </c>
      <c r="C8093" s="26" t="str">
        <f t="shared" si="1530"/>
        <v/>
      </c>
      <c r="D8093" s="27" t="str">
        <f t="shared" si="1531"/>
        <v/>
      </c>
      <c r="E8093" s="27" t="str">
        <f t="shared" si="1532"/>
        <v/>
      </c>
      <c r="F8093" s="29" t="str">
        <f t="array" ref="F8093">IF(B8093="","",SMALL(IF(اضافه!$E$1:$E$10000=$D$4,ROW($1:$10000)),B8093))</f>
        <v/>
      </c>
      <c r="G8093" s="25" t="str">
        <f t="shared" si="1539"/>
        <v/>
      </c>
      <c r="H8093" s="26" t="str">
        <f t="shared" si="1533"/>
        <v/>
      </c>
      <c r="I8093" s="27" t="str">
        <f t="shared" si="1534"/>
        <v/>
      </c>
      <c r="J8093" s="27" t="str">
        <f t="shared" si="1535"/>
        <v/>
      </c>
      <c r="K8093" s="29" t="str">
        <f t="array" ref="K8093">IF(G8093="","",SMALL(IF(صرف!$E$1:$E$10000=$D$4,ROW($1:$10000)),G8093))</f>
        <v/>
      </c>
      <c r="L8093" s="25" t="str">
        <f t="shared" si="1540"/>
        <v/>
      </c>
      <c r="M8093" s="26" t="str">
        <f t="shared" si="1536"/>
        <v/>
      </c>
      <c r="N8093" s="27" t="str">
        <f t="shared" si="1537"/>
        <v/>
      </c>
      <c r="O8093" s="27" t="str">
        <f t="shared" si="1529"/>
        <v/>
      </c>
      <c r="P8093" s="29" t="str">
        <f t="array" ref="P8093">IF(L8093="","",SMALL(IF(تكهين!$E$1:$E$10000=$D$4,ROW($1:$10000)),L8093))</f>
        <v/>
      </c>
    </row>
    <row r="8094" spans="2:16" ht="20.25">
      <c r="B8094" s="25" t="str">
        <f t="shared" si="1538"/>
        <v/>
      </c>
      <c r="C8094" s="26" t="str">
        <f t="shared" si="1530"/>
        <v/>
      </c>
      <c r="D8094" s="27" t="str">
        <f t="shared" si="1531"/>
        <v/>
      </c>
      <c r="E8094" s="27" t="str">
        <f t="shared" si="1532"/>
        <v/>
      </c>
      <c r="F8094" s="29" t="str">
        <f t="array" ref="F8094">IF(B8094="","",SMALL(IF(اضافه!$E$1:$E$10000=$D$4,ROW($1:$10000)),B8094))</f>
        <v/>
      </c>
      <c r="G8094" s="25" t="str">
        <f t="shared" si="1539"/>
        <v/>
      </c>
      <c r="H8094" s="26" t="str">
        <f t="shared" si="1533"/>
        <v/>
      </c>
      <c r="I8094" s="27" t="str">
        <f t="shared" si="1534"/>
        <v/>
      </c>
      <c r="J8094" s="27" t="str">
        <f t="shared" si="1535"/>
        <v/>
      </c>
      <c r="K8094" s="29" t="str">
        <f t="array" ref="K8094">IF(G8094="","",SMALL(IF(صرف!$E$1:$E$10000=$D$4,ROW($1:$10000)),G8094))</f>
        <v/>
      </c>
      <c r="L8094" s="25" t="str">
        <f t="shared" si="1540"/>
        <v/>
      </c>
      <c r="M8094" s="26" t="str">
        <f t="shared" si="1536"/>
        <v/>
      </c>
      <c r="N8094" s="27" t="str">
        <f t="shared" si="1537"/>
        <v/>
      </c>
      <c r="O8094" s="27" t="str">
        <f t="shared" si="1529"/>
        <v/>
      </c>
      <c r="P8094" s="29" t="str">
        <f t="array" ref="P8094">IF(L8094="","",SMALL(IF(تكهين!$E$1:$E$10000=$D$4,ROW($1:$10000)),L8094))</f>
        <v/>
      </c>
    </row>
    <row r="8095" spans="2:16" ht="20.25">
      <c r="B8095" s="25" t="str">
        <f t="shared" si="1538"/>
        <v/>
      </c>
      <c r="C8095" s="26" t="str">
        <f t="shared" si="1530"/>
        <v/>
      </c>
      <c r="D8095" s="27" t="str">
        <f t="shared" si="1531"/>
        <v/>
      </c>
      <c r="E8095" s="27" t="str">
        <f t="shared" si="1532"/>
        <v/>
      </c>
      <c r="F8095" s="29" t="str">
        <f t="array" ref="F8095">IF(B8095="","",SMALL(IF(اضافه!$E$1:$E$10000=$D$4,ROW($1:$10000)),B8095))</f>
        <v/>
      </c>
      <c r="G8095" s="25" t="str">
        <f t="shared" si="1539"/>
        <v/>
      </c>
      <c r="H8095" s="26" t="str">
        <f t="shared" si="1533"/>
        <v/>
      </c>
      <c r="I8095" s="27" t="str">
        <f t="shared" si="1534"/>
        <v/>
      </c>
      <c r="J8095" s="27" t="str">
        <f t="shared" si="1535"/>
        <v/>
      </c>
      <c r="K8095" s="29" t="str">
        <f t="array" ref="K8095">IF(G8095="","",SMALL(IF(صرف!$E$1:$E$10000=$D$4,ROW($1:$10000)),G8095))</f>
        <v/>
      </c>
      <c r="L8095" s="25" t="str">
        <f t="shared" si="1540"/>
        <v/>
      </c>
      <c r="M8095" s="26" t="str">
        <f t="shared" si="1536"/>
        <v/>
      </c>
      <c r="N8095" s="27" t="str">
        <f t="shared" si="1537"/>
        <v/>
      </c>
      <c r="O8095" s="27" t="str">
        <f t="shared" si="1529"/>
        <v/>
      </c>
      <c r="P8095" s="29" t="str">
        <f t="array" ref="P8095">IF(L8095="","",SMALL(IF(تكهين!$E$1:$E$10000=$D$4,ROW($1:$10000)),L8095))</f>
        <v/>
      </c>
    </row>
    <row r="8096" spans="2:16" ht="20.25">
      <c r="B8096" s="25" t="str">
        <f t="shared" si="1538"/>
        <v/>
      </c>
      <c r="C8096" s="26" t="str">
        <f t="shared" si="1530"/>
        <v/>
      </c>
      <c r="D8096" s="27" t="str">
        <f t="shared" si="1531"/>
        <v/>
      </c>
      <c r="E8096" s="27" t="str">
        <f t="shared" si="1532"/>
        <v/>
      </c>
      <c r="F8096" s="29" t="str">
        <f t="array" ref="F8096">IF(B8096="","",SMALL(IF(اضافه!$E$1:$E$10000=$D$4,ROW($1:$10000)),B8096))</f>
        <v/>
      </c>
      <c r="G8096" s="25" t="str">
        <f t="shared" si="1539"/>
        <v/>
      </c>
      <c r="H8096" s="26" t="str">
        <f t="shared" si="1533"/>
        <v/>
      </c>
      <c r="I8096" s="27" t="str">
        <f t="shared" si="1534"/>
        <v/>
      </c>
      <c r="J8096" s="27" t="str">
        <f t="shared" si="1535"/>
        <v/>
      </c>
      <c r="K8096" s="29" t="str">
        <f t="array" ref="K8096">IF(G8096="","",SMALL(IF(صرف!$E$1:$E$10000=$D$4,ROW($1:$10000)),G8096))</f>
        <v/>
      </c>
      <c r="L8096" s="25" t="str">
        <f t="shared" si="1540"/>
        <v/>
      </c>
      <c r="M8096" s="26" t="str">
        <f t="shared" si="1536"/>
        <v/>
      </c>
      <c r="N8096" s="27" t="str">
        <f t="shared" si="1537"/>
        <v/>
      </c>
      <c r="O8096" s="27" t="str">
        <f t="shared" si="1529"/>
        <v/>
      </c>
      <c r="P8096" s="29" t="str">
        <f t="array" ref="P8096">IF(L8096="","",SMALL(IF(تكهين!$E$1:$E$10000=$D$4,ROW($1:$10000)),L8096))</f>
        <v/>
      </c>
    </row>
    <row r="8097" spans="2:16" ht="20.25">
      <c r="B8097" s="25" t="str">
        <f t="shared" si="1538"/>
        <v/>
      </c>
      <c r="C8097" s="26" t="str">
        <f t="shared" si="1530"/>
        <v/>
      </c>
      <c r="D8097" s="27" t="str">
        <f t="shared" si="1531"/>
        <v/>
      </c>
      <c r="E8097" s="27" t="str">
        <f t="shared" si="1532"/>
        <v/>
      </c>
      <c r="F8097" s="29" t="str">
        <f t="array" ref="F8097">IF(B8097="","",SMALL(IF(اضافه!$E$1:$E$10000=$D$4,ROW($1:$10000)),B8097))</f>
        <v/>
      </c>
      <c r="G8097" s="25" t="str">
        <f t="shared" si="1539"/>
        <v/>
      </c>
      <c r="H8097" s="26" t="str">
        <f t="shared" si="1533"/>
        <v/>
      </c>
      <c r="I8097" s="27" t="str">
        <f t="shared" si="1534"/>
        <v/>
      </c>
      <c r="J8097" s="27" t="str">
        <f t="shared" si="1535"/>
        <v/>
      </c>
      <c r="K8097" s="29" t="str">
        <f t="array" ref="K8097">IF(G8097="","",SMALL(IF(صرف!$E$1:$E$10000=$D$4,ROW($1:$10000)),G8097))</f>
        <v/>
      </c>
      <c r="L8097" s="25" t="str">
        <f t="shared" si="1540"/>
        <v/>
      </c>
      <c r="M8097" s="26" t="str">
        <f t="shared" si="1536"/>
        <v/>
      </c>
      <c r="N8097" s="27" t="str">
        <f t="shared" si="1537"/>
        <v/>
      </c>
      <c r="O8097" s="27" t="str">
        <f t="shared" si="1529"/>
        <v/>
      </c>
      <c r="P8097" s="29" t="str">
        <f t="array" ref="P8097">IF(L8097="","",SMALL(IF(تكهين!$E$1:$E$10000=$D$4,ROW($1:$10000)),L8097))</f>
        <v/>
      </c>
    </row>
    <row r="8098" spans="2:16" ht="20.25">
      <c r="B8098" s="25" t="str">
        <f t="shared" si="1538"/>
        <v/>
      </c>
      <c r="C8098" s="26" t="str">
        <f t="shared" si="1530"/>
        <v/>
      </c>
      <c r="D8098" s="27" t="str">
        <f t="shared" si="1531"/>
        <v/>
      </c>
      <c r="E8098" s="27" t="str">
        <f t="shared" si="1532"/>
        <v/>
      </c>
      <c r="F8098" s="29" t="str">
        <f t="array" ref="F8098">IF(B8098="","",SMALL(IF(اضافه!$E$1:$E$10000=$D$4,ROW($1:$10000)),B8098))</f>
        <v/>
      </c>
      <c r="G8098" s="25" t="str">
        <f t="shared" si="1539"/>
        <v/>
      </c>
      <c r="H8098" s="26" t="str">
        <f t="shared" si="1533"/>
        <v/>
      </c>
      <c r="I8098" s="27" t="str">
        <f t="shared" si="1534"/>
        <v/>
      </c>
      <c r="J8098" s="27" t="str">
        <f t="shared" si="1535"/>
        <v/>
      </c>
      <c r="K8098" s="29" t="str">
        <f t="array" ref="K8098">IF(G8098="","",SMALL(IF(صرف!$E$1:$E$10000=$D$4,ROW($1:$10000)),G8098))</f>
        <v/>
      </c>
      <c r="L8098" s="25" t="str">
        <f t="shared" si="1540"/>
        <v/>
      </c>
      <c r="M8098" s="26" t="str">
        <f t="shared" si="1536"/>
        <v/>
      </c>
      <c r="N8098" s="27" t="str">
        <f t="shared" si="1537"/>
        <v/>
      </c>
      <c r="O8098" s="27" t="str">
        <f t="shared" si="1529"/>
        <v/>
      </c>
      <c r="P8098" s="29" t="str">
        <f t="array" ref="P8098">IF(L8098="","",SMALL(IF(تكهين!$E$1:$E$10000=$D$4,ROW($1:$10000)),L8098))</f>
        <v/>
      </c>
    </row>
    <row r="8099" spans="2:16" ht="20.25">
      <c r="B8099" s="25" t="str">
        <f t="shared" si="1538"/>
        <v/>
      </c>
      <c r="C8099" s="26" t="str">
        <f t="shared" si="1530"/>
        <v/>
      </c>
      <c r="D8099" s="27" t="str">
        <f t="shared" si="1531"/>
        <v/>
      </c>
      <c r="E8099" s="27" t="str">
        <f t="shared" si="1532"/>
        <v/>
      </c>
      <c r="F8099" s="29" t="str">
        <f t="array" ref="F8099">IF(B8099="","",SMALL(IF(اضافه!$E$1:$E$10000=$D$4,ROW($1:$10000)),B8099))</f>
        <v/>
      </c>
      <c r="G8099" s="25" t="str">
        <f t="shared" si="1539"/>
        <v/>
      </c>
      <c r="H8099" s="26" t="str">
        <f t="shared" si="1533"/>
        <v/>
      </c>
      <c r="I8099" s="27" t="str">
        <f t="shared" si="1534"/>
        <v/>
      </c>
      <c r="J8099" s="27" t="str">
        <f t="shared" si="1535"/>
        <v/>
      </c>
      <c r="K8099" s="29" t="str">
        <f t="array" ref="K8099">IF(G8099="","",SMALL(IF(صرف!$E$1:$E$10000=$D$4,ROW($1:$10000)),G8099))</f>
        <v/>
      </c>
      <c r="L8099" s="25" t="str">
        <f t="shared" si="1540"/>
        <v/>
      </c>
      <c r="M8099" s="26" t="str">
        <f t="shared" si="1536"/>
        <v/>
      </c>
      <c r="N8099" s="27" t="str">
        <f t="shared" si="1537"/>
        <v/>
      </c>
      <c r="O8099" s="27" t="str">
        <f t="shared" si="1529"/>
        <v/>
      </c>
      <c r="P8099" s="29" t="str">
        <f t="array" ref="P8099">IF(L8099="","",SMALL(IF(تكهين!$E$1:$E$10000=$D$4,ROW($1:$10000)),L8099))</f>
        <v/>
      </c>
    </row>
    <row r="8100" spans="2:16" ht="20.25">
      <c r="B8100" s="25" t="str">
        <f t="shared" si="1538"/>
        <v/>
      </c>
      <c r="C8100" s="26" t="str">
        <f t="shared" si="1530"/>
        <v/>
      </c>
      <c r="D8100" s="27" t="str">
        <f t="shared" si="1531"/>
        <v/>
      </c>
      <c r="E8100" s="27" t="str">
        <f t="shared" si="1532"/>
        <v/>
      </c>
      <c r="F8100" s="29" t="str">
        <f t="array" ref="F8100">IF(B8100="","",SMALL(IF(اضافه!$E$1:$E$10000=$D$4,ROW($1:$10000)),B8100))</f>
        <v/>
      </c>
      <c r="G8100" s="25" t="str">
        <f t="shared" si="1539"/>
        <v/>
      </c>
      <c r="H8100" s="26" t="str">
        <f t="shared" si="1533"/>
        <v/>
      </c>
      <c r="I8100" s="27" t="str">
        <f t="shared" si="1534"/>
        <v/>
      </c>
      <c r="J8100" s="27" t="str">
        <f t="shared" si="1535"/>
        <v/>
      </c>
      <c r="K8100" s="29" t="str">
        <f t="array" ref="K8100">IF(G8100="","",SMALL(IF(صرف!$E$1:$E$10000=$D$4,ROW($1:$10000)),G8100))</f>
        <v/>
      </c>
      <c r="L8100" s="25" t="str">
        <f t="shared" si="1540"/>
        <v/>
      </c>
      <c r="M8100" s="26" t="str">
        <f t="shared" si="1536"/>
        <v/>
      </c>
      <c r="N8100" s="27" t="str">
        <f t="shared" si="1537"/>
        <v/>
      </c>
      <c r="O8100" s="27" t="str">
        <f t="shared" si="1529"/>
        <v/>
      </c>
      <c r="P8100" s="29" t="str">
        <f t="array" ref="P8100">IF(L8100="","",SMALL(IF(تكهين!$E$1:$E$10000=$D$4,ROW($1:$10000)),L8100))</f>
        <v/>
      </c>
    </row>
    <row r="8101" spans="2:16" ht="20.25">
      <c r="B8101" s="25" t="str">
        <f t="shared" si="1538"/>
        <v/>
      </c>
      <c r="C8101" s="26" t="str">
        <f t="shared" si="1530"/>
        <v/>
      </c>
      <c r="D8101" s="27" t="str">
        <f t="shared" si="1531"/>
        <v/>
      </c>
      <c r="E8101" s="27" t="str">
        <f t="shared" si="1532"/>
        <v/>
      </c>
      <c r="F8101" s="29" t="str">
        <f t="array" ref="F8101">IF(B8101="","",SMALL(IF(اضافه!$E$1:$E$10000=$D$4,ROW($1:$10000)),B8101))</f>
        <v/>
      </c>
      <c r="G8101" s="25" t="str">
        <f t="shared" si="1539"/>
        <v/>
      </c>
      <c r="H8101" s="26" t="str">
        <f t="shared" si="1533"/>
        <v/>
      </c>
      <c r="I8101" s="27" t="str">
        <f t="shared" si="1534"/>
        <v/>
      </c>
      <c r="J8101" s="27" t="str">
        <f t="shared" si="1535"/>
        <v/>
      </c>
      <c r="K8101" s="29" t="str">
        <f t="array" ref="K8101">IF(G8101="","",SMALL(IF(صرف!$E$1:$E$10000=$D$4,ROW($1:$10000)),G8101))</f>
        <v/>
      </c>
      <c r="L8101" s="25" t="str">
        <f t="shared" si="1540"/>
        <v/>
      </c>
      <c r="M8101" s="26" t="str">
        <f t="shared" si="1536"/>
        <v/>
      </c>
      <c r="N8101" s="27" t="str">
        <f t="shared" si="1537"/>
        <v/>
      </c>
      <c r="O8101" s="27" t="str">
        <f t="shared" si="1529"/>
        <v/>
      </c>
      <c r="P8101" s="29" t="str">
        <f t="array" ref="P8101">IF(L8101="","",SMALL(IF(تكهين!$E$1:$E$10000=$D$4,ROW($1:$10000)),L8101))</f>
        <v/>
      </c>
    </row>
    <row r="8102" spans="2:16" ht="20.25">
      <c r="B8102" s="25" t="str">
        <f t="shared" si="1538"/>
        <v/>
      </c>
      <c r="C8102" s="26" t="str">
        <f t="shared" si="1530"/>
        <v/>
      </c>
      <c r="D8102" s="27" t="str">
        <f t="shared" si="1531"/>
        <v/>
      </c>
      <c r="E8102" s="27" t="str">
        <f t="shared" si="1532"/>
        <v/>
      </c>
      <c r="F8102" s="29" t="str">
        <f t="array" ref="F8102">IF(B8102="","",SMALL(IF(اضافه!$E$1:$E$10000=$D$4,ROW($1:$10000)),B8102))</f>
        <v/>
      </c>
      <c r="G8102" s="25" t="str">
        <f t="shared" si="1539"/>
        <v/>
      </c>
      <c r="H8102" s="26" t="str">
        <f t="shared" si="1533"/>
        <v/>
      </c>
      <c r="I8102" s="27" t="str">
        <f t="shared" si="1534"/>
        <v/>
      </c>
      <c r="J8102" s="27" t="str">
        <f t="shared" si="1535"/>
        <v/>
      </c>
      <c r="K8102" s="29" t="str">
        <f t="array" ref="K8102">IF(G8102="","",SMALL(IF(صرف!$E$1:$E$10000=$D$4,ROW($1:$10000)),G8102))</f>
        <v/>
      </c>
      <c r="L8102" s="25" t="str">
        <f t="shared" si="1540"/>
        <v/>
      </c>
      <c r="M8102" s="26" t="str">
        <f t="shared" si="1536"/>
        <v/>
      </c>
      <c r="N8102" s="27" t="str">
        <f t="shared" si="1537"/>
        <v/>
      </c>
      <c r="O8102" s="27" t="str">
        <f t="shared" si="1529"/>
        <v/>
      </c>
      <c r="P8102" s="29" t="str">
        <f t="array" ref="P8102">IF(L8102="","",SMALL(IF(تكهين!$E$1:$E$10000=$D$4,ROW($1:$10000)),L8102))</f>
        <v/>
      </c>
    </row>
    <row r="8103" spans="2:16" ht="20.25">
      <c r="B8103" s="25" t="str">
        <f t="shared" si="1538"/>
        <v/>
      </c>
      <c r="C8103" s="26" t="str">
        <f t="shared" si="1530"/>
        <v/>
      </c>
      <c r="D8103" s="27" t="str">
        <f t="shared" si="1531"/>
        <v/>
      </c>
      <c r="E8103" s="27" t="str">
        <f t="shared" si="1532"/>
        <v/>
      </c>
      <c r="F8103" s="29" t="str">
        <f t="array" ref="F8103">IF(B8103="","",SMALL(IF(اضافه!$E$1:$E$10000=$D$4,ROW($1:$10000)),B8103))</f>
        <v/>
      </c>
      <c r="G8103" s="25" t="str">
        <f t="shared" si="1539"/>
        <v/>
      </c>
      <c r="H8103" s="26" t="str">
        <f t="shared" si="1533"/>
        <v/>
      </c>
      <c r="I8103" s="27" t="str">
        <f t="shared" si="1534"/>
        <v/>
      </c>
      <c r="J8103" s="27" t="str">
        <f t="shared" si="1535"/>
        <v/>
      </c>
      <c r="K8103" s="29" t="str">
        <f t="array" ref="K8103">IF(G8103="","",SMALL(IF(صرف!$E$1:$E$10000=$D$4,ROW($1:$10000)),G8103))</f>
        <v/>
      </c>
      <c r="L8103" s="25" t="str">
        <f t="shared" si="1540"/>
        <v/>
      </c>
      <c r="M8103" s="26" t="str">
        <f t="shared" si="1536"/>
        <v/>
      </c>
      <c r="N8103" s="27" t="str">
        <f t="shared" si="1537"/>
        <v/>
      </c>
      <c r="O8103" s="27" t="str">
        <f t="shared" si="1529"/>
        <v/>
      </c>
      <c r="P8103" s="29" t="str">
        <f t="array" ref="P8103">IF(L8103="","",SMALL(IF(تكهين!$E$1:$E$10000=$D$4,ROW($1:$10000)),L8103))</f>
        <v/>
      </c>
    </row>
    <row r="8104" spans="2:16" ht="20.25">
      <c r="B8104" s="25" t="str">
        <f t="shared" si="1538"/>
        <v/>
      </c>
      <c r="C8104" s="26" t="str">
        <f t="shared" si="1530"/>
        <v/>
      </c>
      <c r="D8104" s="27" t="str">
        <f t="shared" si="1531"/>
        <v/>
      </c>
      <c r="E8104" s="27" t="str">
        <f t="shared" si="1532"/>
        <v/>
      </c>
      <c r="F8104" s="29" t="str">
        <f t="array" ref="F8104">IF(B8104="","",SMALL(IF(اضافه!$E$1:$E$10000=$D$4,ROW($1:$10000)),B8104))</f>
        <v/>
      </c>
      <c r="G8104" s="25" t="str">
        <f t="shared" si="1539"/>
        <v/>
      </c>
      <c r="H8104" s="26" t="str">
        <f t="shared" si="1533"/>
        <v/>
      </c>
      <c r="I8104" s="27" t="str">
        <f t="shared" si="1534"/>
        <v/>
      </c>
      <c r="J8104" s="27" t="str">
        <f t="shared" si="1535"/>
        <v/>
      </c>
      <c r="K8104" s="29" t="str">
        <f t="array" ref="K8104">IF(G8104="","",SMALL(IF(صرف!$E$1:$E$10000=$D$4,ROW($1:$10000)),G8104))</f>
        <v/>
      </c>
      <c r="L8104" s="25" t="str">
        <f t="shared" si="1540"/>
        <v/>
      </c>
      <c r="M8104" s="26" t="str">
        <f t="shared" si="1536"/>
        <v/>
      </c>
      <c r="N8104" s="27" t="str">
        <f t="shared" si="1537"/>
        <v/>
      </c>
      <c r="O8104" s="27" t="str">
        <f t="shared" si="1529"/>
        <v/>
      </c>
      <c r="P8104" s="29" t="str">
        <f t="array" ref="P8104">IF(L8104="","",SMALL(IF(تكهين!$E$1:$E$10000=$D$4,ROW($1:$10000)),L8104))</f>
        <v/>
      </c>
    </row>
    <row r="8105" spans="2:16" ht="20.25">
      <c r="B8105" s="25" t="str">
        <f t="shared" si="1538"/>
        <v/>
      </c>
      <c r="C8105" s="26" t="str">
        <f t="shared" si="1530"/>
        <v/>
      </c>
      <c r="D8105" s="27" t="str">
        <f t="shared" si="1531"/>
        <v/>
      </c>
      <c r="E8105" s="27" t="str">
        <f t="shared" si="1532"/>
        <v/>
      </c>
      <c r="F8105" s="29" t="str">
        <f t="array" ref="F8105">IF(B8105="","",SMALL(IF(اضافه!$E$1:$E$10000=$D$4,ROW($1:$10000)),B8105))</f>
        <v/>
      </c>
      <c r="G8105" s="25" t="str">
        <f t="shared" si="1539"/>
        <v/>
      </c>
      <c r="H8105" s="26" t="str">
        <f t="shared" si="1533"/>
        <v/>
      </c>
      <c r="I8105" s="27" t="str">
        <f t="shared" si="1534"/>
        <v/>
      </c>
      <c r="J8105" s="27" t="str">
        <f t="shared" si="1535"/>
        <v/>
      </c>
      <c r="K8105" s="29" t="str">
        <f t="array" ref="K8105">IF(G8105="","",SMALL(IF(صرف!$E$1:$E$10000=$D$4,ROW($1:$10000)),G8105))</f>
        <v/>
      </c>
      <c r="L8105" s="25" t="str">
        <f t="shared" si="1540"/>
        <v/>
      </c>
      <c r="M8105" s="26" t="str">
        <f t="shared" si="1536"/>
        <v/>
      </c>
      <c r="N8105" s="27" t="str">
        <f t="shared" si="1537"/>
        <v/>
      </c>
      <c r="O8105" s="27" t="str">
        <f t="shared" si="1529"/>
        <v/>
      </c>
      <c r="P8105" s="29" t="str">
        <f t="array" ref="P8105">IF(L8105="","",SMALL(IF(تكهين!$E$1:$E$10000=$D$4,ROW($1:$10000)),L8105))</f>
        <v/>
      </c>
    </row>
    <row r="8106" spans="2:16" ht="20.25">
      <c r="B8106" s="25" t="str">
        <f t="shared" si="1538"/>
        <v/>
      </c>
      <c r="C8106" s="26" t="str">
        <f t="shared" si="1530"/>
        <v/>
      </c>
      <c r="D8106" s="27" t="str">
        <f t="shared" si="1531"/>
        <v/>
      </c>
      <c r="E8106" s="27" t="str">
        <f t="shared" si="1532"/>
        <v/>
      </c>
      <c r="F8106" s="29" t="str">
        <f t="array" ref="F8106">IF(B8106="","",SMALL(IF(اضافه!$E$1:$E$10000=$D$4,ROW($1:$10000)),B8106))</f>
        <v/>
      </c>
      <c r="G8106" s="25" t="str">
        <f t="shared" si="1539"/>
        <v/>
      </c>
      <c r="H8106" s="26" t="str">
        <f t="shared" si="1533"/>
        <v/>
      </c>
      <c r="I8106" s="27" t="str">
        <f t="shared" si="1534"/>
        <v/>
      </c>
      <c r="J8106" s="27" t="str">
        <f t="shared" si="1535"/>
        <v/>
      </c>
      <c r="K8106" s="29" t="str">
        <f t="array" ref="K8106">IF(G8106="","",SMALL(IF(صرف!$E$1:$E$10000=$D$4,ROW($1:$10000)),G8106))</f>
        <v/>
      </c>
      <c r="L8106" s="25" t="str">
        <f t="shared" si="1540"/>
        <v/>
      </c>
      <c r="M8106" s="26" t="str">
        <f t="shared" si="1536"/>
        <v/>
      </c>
      <c r="N8106" s="27" t="str">
        <f t="shared" si="1537"/>
        <v/>
      </c>
      <c r="O8106" s="27" t="str">
        <f t="shared" si="1529"/>
        <v/>
      </c>
      <c r="P8106" s="29" t="str">
        <f t="array" ref="P8106">IF(L8106="","",SMALL(IF(تكهين!$E$1:$E$10000=$D$4,ROW($1:$10000)),L8106))</f>
        <v/>
      </c>
    </row>
    <row r="8107" spans="2:16" ht="20.25">
      <c r="B8107" s="25" t="str">
        <f t="shared" si="1538"/>
        <v/>
      </c>
      <c r="C8107" s="26" t="str">
        <f t="shared" si="1530"/>
        <v/>
      </c>
      <c r="D8107" s="27" t="str">
        <f t="shared" si="1531"/>
        <v/>
      </c>
      <c r="E8107" s="27" t="str">
        <f t="shared" si="1532"/>
        <v/>
      </c>
      <c r="F8107" s="29" t="str">
        <f t="array" ref="F8107">IF(B8107="","",SMALL(IF(اضافه!$E$1:$E$10000=$D$4,ROW($1:$10000)),B8107))</f>
        <v/>
      </c>
      <c r="G8107" s="25" t="str">
        <f t="shared" si="1539"/>
        <v/>
      </c>
      <c r="H8107" s="26" t="str">
        <f t="shared" si="1533"/>
        <v/>
      </c>
      <c r="I8107" s="27" t="str">
        <f t="shared" si="1534"/>
        <v/>
      </c>
      <c r="J8107" s="27" t="str">
        <f t="shared" si="1535"/>
        <v/>
      </c>
      <c r="K8107" s="29" t="str">
        <f t="array" ref="K8107">IF(G8107="","",SMALL(IF(صرف!$E$1:$E$10000=$D$4,ROW($1:$10000)),G8107))</f>
        <v/>
      </c>
      <c r="L8107" s="25" t="str">
        <f t="shared" si="1540"/>
        <v/>
      </c>
      <c r="M8107" s="26" t="str">
        <f t="shared" si="1536"/>
        <v/>
      </c>
      <c r="N8107" s="27" t="str">
        <f t="shared" si="1537"/>
        <v/>
      </c>
      <c r="O8107" s="27" t="str">
        <f t="shared" si="1529"/>
        <v/>
      </c>
      <c r="P8107" s="29" t="str">
        <f t="array" ref="P8107">IF(L8107="","",SMALL(IF(تكهين!$E$1:$E$10000=$D$4,ROW($1:$10000)),L8107))</f>
        <v/>
      </c>
    </row>
    <row r="8108" spans="2:16" ht="20.25">
      <c r="B8108" s="25" t="str">
        <f t="shared" si="1538"/>
        <v/>
      </c>
      <c r="C8108" s="26" t="str">
        <f t="shared" si="1530"/>
        <v/>
      </c>
      <c r="D8108" s="27" t="str">
        <f t="shared" si="1531"/>
        <v/>
      </c>
      <c r="E8108" s="27" t="str">
        <f t="shared" si="1532"/>
        <v/>
      </c>
      <c r="F8108" s="29" t="str">
        <f t="array" ref="F8108">IF(B8108="","",SMALL(IF(اضافه!$E$1:$E$10000=$D$4,ROW($1:$10000)),B8108))</f>
        <v/>
      </c>
      <c r="G8108" s="25" t="str">
        <f t="shared" si="1539"/>
        <v/>
      </c>
      <c r="H8108" s="26" t="str">
        <f t="shared" si="1533"/>
        <v/>
      </c>
      <c r="I8108" s="27" t="str">
        <f t="shared" si="1534"/>
        <v/>
      </c>
      <c r="J8108" s="27" t="str">
        <f t="shared" si="1535"/>
        <v/>
      </c>
      <c r="K8108" s="29" t="str">
        <f t="array" ref="K8108">IF(G8108="","",SMALL(IF(صرف!$E$1:$E$10000=$D$4,ROW($1:$10000)),G8108))</f>
        <v/>
      </c>
      <c r="L8108" s="25" t="str">
        <f t="shared" si="1540"/>
        <v/>
      </c>
      <c r="M8108" s="26" t="str">
        <f t="shared" si="1536"/>
        <v/>
      </c>
      <c r="N8108" s="27" t="str">
        <f t="shared" si="1537"/>
        <v/>
      </c>
      <c r="O8108" s="27" t="str">
        <f t="shared" si="1529"/>
        <v/>
      </c>
      <c r="P8108" s="29" t="str">
        <f t="array" ref="P8108">IF(L8108="","",SMALL(IF(تكهين!$E$1:$E$10000=$D$4,ROW($1:$10000)),L8108))</f>
        <v/>
      </c>
    </row>
    <row r="8109" spans="2:16" ht="20.25">
      <c r="B8109" s="25" t="str">
        <f t="shared" si="1538"/>
        <v/>
      </c>
      <c r="C8109" s="26" t="str">
        <f t="shared" si="1530"/>
        <v/>
      </c>
      <c r="D8109" s="27" t="str">
        <f t="shared" si="1531"/>
        <v/>
      </c>
      <c r="E8109" s="27" t="str">
        <f t="shared" si="1532"/>
        <v/>
      </c>
      <c r="F8109" s="29" t="str">
        <f t="array" ref="F8109">IF(B8109="","",SMALL(IF(اضافه!$E$1:$E$10000=$D$4,ROW($1:$10000)),B8109))</f>
        <v/>
      </c>
      <c r="G8109" s="25" t="str">
        <f t="shared" si="1539"/>
        <v/>
      </c>
      <c r="H8109" s="26" t="str">
        <f t="shared" si="1533"/>
        <v/>
      </c>
      <c r="I8109" s="27" t="str">
        <f t="shared" si="1534"/>
        <v/>
      </c>
      <c r="J8109" s="27" t="str">
        <f t="shared" si="1535"/>
        <v/>
      </c>
      <c r="K8109" s="29" t="str">
        <f t="array" ref="K8109">IF(G8109="","",SMALL(IF(صرف!$E$1:$E$10000=$D$4,ROW($1:$10000)),G8109))</f>
        <v/>
      </c>
      <c r="L8109" s="25" t="str">
        <f t="shared" si="1540"/>
        <v/>
      </c>
      <c r="M8109" s="26" t="str">
        <f t="shared" si="1536"/>
        <v/>
      </c>
      <c r="N8109" s="27" t="str">
        <f t="shared" si="1537"/>
        <v/>
      </c>
      <c r="O8109" s="27" t="str">
        <f t="shared" ref="O8109:O8172" si="1541">IF(OR($D$4="",L8109=""),"",INDEX(تكهين,P8109,8))</f>
        <v/>
      </c>
      <c r="P8109" s="29" t="str">
        <f t="array" ref="P8109">IF(L8109="","",SMALL(IF(تكهين!$E$1:$E$10000=$D$4,ROW($1:$10000)),L8109))</f>
        <v/>
      </c>
    </row>
    <row r="8110" spans="2:16" ht="20.25">
      <c r="B8110" s="25" t="str">
        <f t="shared" si="1538"/>
        <v/>
      </c>
      <c r="C8110" s="26" t="str">
        <f t="shared" si="1530"/>
        <v/>
      </c>
      <c r="D8110" s="27" t="str">
        <f t="shared" si="1531"/>
        <v/>
      </c>
      <c r="E8110" s="27" t="str">
        <f t="shared" si="1532"/>
        <v/>
      </c>
      <c r="F8110" s="29" t="str">
        <f t="array" ref="F8110">IF(B8110="","",SMALL(IF(اضافه!$E$1:$E$10000=$D$4,ROW($1:$10000)),B8110))</f>
        <v/>
      </c>
      <c r="G8110" s="25" t="str">
        <f t="shared" si="1539"/>
        <v/>
      </c>
      <c r="H8110" s="26" t="str">
        <f t="shared" si="1533"/>
        <v/>
      </c>
      <c r="I8110" s="27" t="str">
        <f t="shared" si="1534"/>
        <v/>
      </c>
      <c r="J8110" s="27" t="str">
        <f t="shared" si="1535"/>
        <v/>
      </c>
      <c r="K8110" s="29" t="str">
        <f t="array" ref="K8110">IF(G8110="","",SMALL(IF(صرف!$E$1:$E$10000=$D$4,ROW($1:$10000)),G8110))</f>
        <v/>
      </c>
      <c r="L8110" s="25" t="str">
        <f t="shared" si="1540"/>
        <v/>
      </c>
      <c r="M8110" s="26" t="str">
        <f t="shared" si="1536"/>
        <v/>
      </c>
      <c r="N8110" s="27" t="str">
        <f t="shared" si="1537"/>
        <v/>
      </c>
      <c r="O8110" s="27" t="str">
        <f t="shared" si="1541"/>
        <v/>
      </c>
      <c r="P8110" s="29" t="str">
        <f t="array" ref="P8110">IF(L8110="","",SMALL(IF(تكهين!$E$1:$E$10000=$D$4,ROW($1:$10000)),L8110))</f>
        <v/>
      </c>
    </row>
    <row r="8111" spans="2:16" ht="20.25">
      <c r="B8111" s="25" t="str">
        <f t="shared" si="1538"/>
        <v/>
      </c>
      <c r="C8111" s="26" t="str">
        <f t="shared" si="1530"/>
        <v/>
      </c>
      <c r="D8111" s="27" t="str">
        <f t="shared" si="1531"/>
        <v/>
      </c>
      <c r="E8111" s="27" t="str">
        <f t="shared" si="1532"/>
        <v/>
      </c>
      <c r="F8111" s="29" t="str">
        <f t="array" ref="F8111">IF(B8111="","",SMALL(IF(اضافه!$E$1:$E$10000=$D$4,ROW($1:$10000)),B8111))</f>
        <v/>
      </c>
      <c r="G8111" s="25" t="str">
        <f t="shared" si="1539"/>
        <v/>
      </c>
      <c r="H8111" s="26" t="str">
        <f t="shared" si="1533"/>
        <v/>
      </c>
      <c r="I8111" s="27" t="str">
        <f t="shared" si="1534"/>
        <v/>
      </c>
      <c r="J8111" s="27" t="str">
        <f t="shared" si="1535"/>
        <v/>
      </c>
      <c r="K8111" s="29" t="str">
        <f t="array" ref="K8111">IF(G8111="","",SMALL(IF(صرف!$E$1:$E$10000=$D$4,ROW($1:$10000)),G8111))</f>
        <v/>
      </c>
      <c r="L8111" s="25" t="str">
        <f t="shared" si="1540"/>
        <v/>
      </c>
      <c r="M8111" s="26" t="str">
        <f t="shared" si="1536"/>
        <v/>
      </c>
      <c r="N8111" s="27" t="str">
        <f t="shared" si="1537"/>
        <v/>
      </c>
      <c r="O8111" s="27" t="str">
        <f t="shared" si="1541"/>
        <v/>
      </c>
      <c r="P8111" s="29" t="str">
        <f t="array" ref="P8111">IF(L8111="","",SMALL(IF(تكهين!$E$1:$E$10000=$D$4,ROW($1:$10000)),L8111))</f>
        <v/>
      </c>
    </row>
    <row r="8112" spans="2:16" ht="20.25">
      <c r="B8112" s="25" t="str">
        <f t="shared" si="1538"/>
        <v/>
      </c>
      <c r="C8112" s="26" t="str">
        <f t="shared" si="1530"/>
        <v/>
      </c>
      <c r="D8112" s="27" t="str">
        <f t="shared" si="1531"/>
        <v/>
      </c>
      <c r="E8112" s="27" t="str">
        <f t="shared" si="1532"/>
        <v/>
      </c>
      <c r="F8112" s="29" t="str">
        <f t="array" ref="F8112">IF(B8112="","",SMALL(IF(اضافه!$E$1:$E$10000=$D$4,ROW($1:$10000)),B8112))</f>
        <v/>
      </c>
      <c r="G8112" s="25" t="str">
        <f t="shared" si="1539"/>
        <v/>
      </c>
      <c r="H8112" s="26" t="str">
        <f t="shared" si="1533"/>
        <v/>
      </c>
      <c r="I8112" s="27" t="str">
        <f t="shared" si="1534"/>
        <v/>
      </c>
      <c r="J8112" s="27" t="str">
        <f t="shared" si="1535"/>
        <v/>
      </c>
      <c r="K8112" s="29" t="str">
        <f t="array" ref="K8112">IF(G8112="","",SMALL(IF(صرف!$E$1:$E$10000=$D$4,ROW($1:$10000)),G8112))</f>
        <v/>
      </c>
      <c r="L8112" s="25" t="str">
        <f t="shared" si="1540"/>
        <v/>
      </c>
      <c r="M8112" s="26" t="str">
        <f t="shared" si="1536"/>
        <v/>
      </c>
      <c r="N8112" s="27" t="str">
        <f t="shared" si="1537"/>
        <v/>
      </c>
      <c r="O8112" s="27" t="str">
        <f t="shared" si="1541"/>
        <v/>
      </c>
      <c r="P8112" s="29" t="str">
        <f t="array" ref="P8112">IF(L8112="","",SMALL(IF(تكهين!$E$1:$E$10000=$D$4,ROW($1:$10000)),L8112))</f>
        <v/>
      </c>
    </row>
    <row r="8113" spans="2:16" ht="20.25">
      <c r="B8113" s="25" t="str">
        <f t="shared" si="1538"/>
        <v/>
      </c>
      <c r="C8113" s="26" t="str">
        <f t="shared" si="1530"/>
        <v/>
      </c>
      <c r="D8113" s="27" t="str">
        <f t="shared" si="1531"/>
        <v/>
      </c>
      <c r="E8113" s="27" t="str">
        <f t="shared" si="1532"/>
        <v/>
      </c>
      <c r="F8113" s="29" t="str">
        <f t="array" ref="F8113">IF(B8113="","",SMALL(IF(اضافه!$E$1:$E$10000=$D$4,ROW($1:$10000)),B8113))</f>
        <v/>
      </c>
      <c r="G8113" s="25" t="str">
        <f t="shared" si="1539"/>
        <v/>
      </c>
      <c r="H8113" s="26" t="str">
        <f t="shared" si="1533"/>
        <v/>
      </c>
      <c r="I8113" s="27" t="str">
        <f t="shared" si="1534"/>
        <v/>
      </c>
      <c r="J8113" s="27" t="str">
        <f t="shared" si="1535"/>
        <v/>
      </c>
      <c r="K8113" s="29" t="str">
        <f t="array" ref="K8113">IF(G8113="","",SMALL(IF(صرف!$E$1:$E$10000=$D$4,ROW($1:$10000)),G8113))</f>
        <v/>
      </c>
      <c r="L8113" s="25" t="str">
        <f t="shared" si="1540"/>
        <v/>
      </c>
      <c r="M8113" s="26" t="str">
        <f t="shared" si="1536"/>
        <v/>
      </c>
      <c r="N8113" s="27" t="str">
        <f t="shared" si="1537"/>
        <v/>
      </c>
      <c r="O8113" s="27" t="str">
        <f t="shared" si="1541"/>
        <v/>
      </c>
      <c r="P8113" s="29" t="str">
        <f t="array" ref="P8113">IF(L8113="","",SMALL(IF(تكهين!$E$1:$E$10000=$D$4,ROW($1:$10000)),L8113))</f>
        <v/>
      </c>
    </row>
    <row r="8114" spans="2:16" ht="20.25">
      <c r="B8114" s="25" t="str">
        <f t="shared" si="1538"/>
        <v/>
      </c>
      <c r="C8114" s="26" t="str">
        <f t="shared" si="1530"/>
        <v/>
      </c>
      <c r="D8114" s="27" t="str">
        <f t="shared" si="1531"/>
        <v/>
      </c>
      <c r="E8114" s="27" t="str">
        <f t="shared" si="1532"/>
        <v/>
      </c>
      <c r="F8114" s="29" t="str">
        <f t="array" ref="F8114">IF(B8114="","",SMALL(IF(اضافه!$E$1:$E$10000=$D$4,ROW($1:$10000)),B8114))</f>
        <v/>
      </c>
      <c r="G8114" s="25" t="str">
        <f t="shared" si="1539"/>
        <v/>
      </c>
      <c r="H8114" s="26" t="str">
        <f t="shared" si="1533"/>
        <v/>
      </c>
      <c r="I8114" s="27" t="str">
        <f t="shared" si="1534"/>
        <v/>
      </c>
      <c r="J8114" s="27" t="str">
        <f t="shared" si="1535"/>
        <v/>
      </c>
      <c r="K8114" s="29" t="str">
        <f t="array" ref="K8114">IF(G8114="","",SMALL(IF(صرف!$E$1:$E$10000=$D$4,ROW($1:$10000)),G8114))</f>
        <v/>
      </c>
      <c r="L8114" s="25" t="str">
        <f t="shared" si="1540"/>
        <v/>
      </c>
      <c r="M8114" s="26" t="str">
        <f t="shared" si="1536"/>
        <v/>
      </c>
      <c r="N8114" s="27" t="str">
        <f t="shared" si="1537"/>
        <v/>
      </c>
      <c r="O8114" s="27" t="str">
        <f t="shared" si="1541"/>
        <v/>
      </c>
      <c r="P8114" s="29" t="str">
        <f t="array" ref="P8114">IF(L8114="","",SMALL(IF(تكهين!$E$1:$E$10000=$D$4,ROW($1:$10000)),L8114))</f>
        <v/>
      </c>
    </row>
    <row r="8115" spans="2:16" ht="20.25">
      <c r="B8115" s="25" t="str">
        <f t="shared" si="1538"/>
        <v/>
      </c>
      <c r="C8115" s="26" t="str">
        <f t="shared" si="1530"/>
        <v/>
      </c>
      <c r="D8115" s="27" t="str">
        <f t="shared" si="1531"/>
        <v/>
      </c>
      <c r="E8115" s="27" t="str">
        <f t="shared" si="1532"/>
        <v/>
      </c>
      <c r="F8115" s="29" t="str">
        <f t="array" ref="F8115">IF(B8115="","",SMALL(IF(اضافه!$E$1:$E$10000=$D$4,ROW($1:$10000)),B8115))</f>
        <v/>
      </c>
      <c r="G8115" s="25" t="str">
        <f t="shared" si="1539"/>
        <v/>
      </c>
      <c r="H8115" s="26" t="str">
        <f t="shared" si="1533"/>
        <v/>
      </c>
      <c r="I8115" s="27" t="str">
        <f t="shared" si="1534"/>
        <v/>
      </c>
      <c r="J8115" s="27" t="str">
        <f t="shared" si="1535"/>
        <v/>
      </c>
      <c r="K8115" s="29" t="str">
        <f t="array" ref="K8115">IF(G8115="","",SMALL(IF(صرف!$E$1:$E$10000=$D$4,ROW($1:$10000)),G8115))</f>
        <v/>
      </c>
      <c r="L8115" s="25" t="str">
        <f t="shared" si="1540"/>
        <v/>
      </c>
      <c r="M8115" s="26" t="str">
        <f t="shared" si="1536"/>
        <v/>
      </c>
      <c r="N8115" s="27" t="str">
        <f t="shared" si="1537"/>
        <v/>
      </c>
      <c r="O8115" s="27" t="str">
        <f t="shared" si="1541"/>
        <v/>
      </c>
      <c r="P8115" s="29" t="str">
        <f t="array" ref="P8115">IF(L8115="","",SMALL(IF(تكهين!$E$1:$E$10000=$D$4,ROW($1:$10000)),L8115))</f>
        <v/>
      </c>
    </row>
    <row r="8116" spans="2:16" ht="20.25">
      <c r="B8116" s="25" t="str">
        <f t="shared" si="1538"/>
        <v/>
      </c>
      <c r="C8116" s="26" t="str">
        <f t="shared" si="1530"/>
        <v/>
      </c>
      <c r="D8116" s="27" t="str">
        <f t="shared" si="1531"/>
        <v/>
      </c>
      <c r="E8116" s="27" t="str">
        <f t="shared" si="1532"/>
        <v/>
      </c>
      <c r="F8116" s="29" t="str">
        <f t="array" ref="F8116">IF(B8116="","",SMALL(IF(اضافه!$E$1:$E$10000=$D$4,ROW($1:$10000)),B8116))</f>
        <v/>
      </c>
      <c r="G8116" s="25" t="str">
        <f t="shared" si="1539"/>
        <v/>
      </c>
      <c r="H8116" s="26" t="str">
        <f t="shared" si="1533"/>
        <v/>
      </c>
      <c r="I8116" s="27" t="str">
        <f t="shared" si="1534"/>
        <v/>
      </c>
      <c r="J8116" s="27" t="str">
        <f t="shared" si="1535"/>
        <v/>
      </c>
      <c r="K8116" s="29" t="str">
        <f t="array" ref="K8116">IF(G8116="","",SMALL(IF(صرف!$E$1:$E$10000=$D$4,ROW($1:$10000)),G8116))</f>
        <v/>
      </c>
      <c r="L8116" s="25" t="str">
        <f t="shared" si="1540"/>
        <v/>
      </c>
      <c r="M8116" s="26" t="str">
        <f t="shared" si="1536"/>
        <v/>
      </c>
      <c r="N8116" s="27" t="str">
        <f t="shared" si="1537"/>
        <v/>
      </c>
      <c r="O8116" s="27" t="str">
        <f t="shared" si="1541"/>
        <v/>
      </c>
      <c r="P8116" s="29" t="str">
        <f t="array" ref="P8116">IF(L8116="","",SMALL(IF(تكهين!$E$1:$E$10000=$D$4,ROW($1:$10000)),L8116))</f>
        <v/>
      </c>
    </row>
    <row r="8117" spans="2:16" ht="20.25">
      <c r="B8117" s="25" t="str">
        <f t="shared" si="1538"/>
        <v/>
      </c>
      <c r="C8117" s="26" t="str">
        <f t="shared" si="1530"/>
        <v/>
      </c>
      <c r="D8117" s="27" t="str">
        <f t="shared" si="1531"/>
        <v/>
      </c>
      <c r="E8117" s="27" t="str">
        <f t="shared" si="1532"/>
        <v/>
      </c>
      <c r="F8117" s="29" t="str">
        <f t="array" ref="F8117">IF(B8117="","",SMALL(IF(اضافه!$E$1:$E$10000=$D$4,ROW($1:$10000)),B8117))</f>
        <v/>
      </c>
      <c r="G8117" s="25" t="str">
        <f t="shared" si="1539"/>
        <v/>
      </c>
      <c r="H8117" s="26" t="str">
        <f t="shared" si="1533"/>
        <v/>
      </c>
      <c r="I8117" s="27" t="str">
        <f t="shared" si="1534"/>
        <v/>
      </c>
      <c r="J8117" s="27" t="str">
        <f t="shared" si="1535"/>
        <v/>
      </c>
      <c r="K8117" s="29" t="str">
        <f t="array" ref="K8117">IF(G8117="","",SMALL(IF(صرف!$E$1:$E$10000=$D$4,ROW($1:$10000)),G8117))</f>
        <v/>
      </c>
      <c r="L8117" s="25" t="str">
        <f t="shared" si="1540"/>
        <v/>
      </c>
      <c r="M8117" s="26" t="str">
        <f t="shared" si="1536"/>
        <v/>
      </c>
      <c r="N8117" s="27" t="str">
        <f t="shared" si="1537"/>
        <v/>
      </c>
      <c r="O8117" s="27" t="str">
        <f t="shared" si="1541"/>
        <v/>
      </c>
      <c r="P8117" s="29" t="str">
        <f t="array" ref="P8117">IF(L8117="","",SMALL(IF(تكهين!$E$1:$E$10000=$D$4,ROW($1:$10000)),L8117))</f>
        <v/>
      </c>
    </row>
    <row r="8118" spans="2:16" ht="20.25">
      <c r="B8118" s="25" t="str">
        <f t="shared" si="1538"/>
        <v/>
      </c>
      <c r="C8118" s="26" t="str">
        <f t="shared" si="1530"/>
        <v/>
      </c>
      <c r="D8118" s="27" t="str">
        <f t="shared" si="1531"/>
        <v/>
      </c>
      <c r="E8118" s="27" t="str">
        <f t="shared" si="1532"/>
        <v/>
      </c>
      <c r="F8118" s="29" t="str">
        <f t="array" ref="F8118">IF(B8118="","",SMALL(IF(اضافه!$E$1:$E$10000=$D$4,ROW($1:$10000)),B8118))</f>
        <v/>
      </c>
      <c r="G8118" s="25" t="str">
        <f t="shared" si="1539"/>
        <v/>
      </c>
      <c r="H8118" s="26" t="str">
        <f t="shared" si="1533"/>
        <v/>
      </c>
      <c r="I8118" s="27" t="str">
        <f t="shared" si="1534"/>
        <v/>
      </c>
      <c r="J8118" s="27" t="str">
        <f t="shared" si="1535"/>
        <v/>
      </c>
      <c r="K8118" s="29" t="str">
        <f t="array" ref="K8118">IF(G8118="","",SMALL(IF(صرف!$E$1:$E$10000=$D$4,ROW($1:$10000)),G8118))</f>
        <v/>
      </c>
      <c r="L8118" s="25" t="str">
        <f t="shared" si="1540"/>
        <v/>
      </c>
      <c r="M8118" s="26" t="str">
        <f t="shared" si="1536"/>
        <v/>
      </c>
      <c r="N8118" s="27" t="str">
        <f t="shared" si="1537"/>
        <v/>
      </c>
      <c r="O8118" s="27" t="str">
        <f t="shared" si="1541"/>
        <v/>
      </c>
      <c r="P8118" s="29" t="str">
        <f t="array" ref="P8118">IF(L8118="","",SMALL(IF(تكهين!$E$1:$E$10000=$D$4,ROW($1:$10000)),L8118))</f>
        <v/>
      </c>
    </row>
    <row r="8119" spans="2:16" ht="20.25">
      <c r="B8119" s="25" t="str">
        <f t="shared" si="1538"/>
        <v/>
      </c>
      <c r="C8119" s="26" t="str">
        <f t="shared" ref="C8119:C8182" si="1542">IF(OR($D$4="",B8119=""),"",INDEX(اضافة,F8119,2))</f>
        <v/>
      </c>
      <c r="D8119" s="27" t="str">
        <f t="shared" ref="D8119:D8182" si="1543">IF(OR($D$4="",B8119=""),"",INDEX(اضافة,F8119,3))</f>
        <v/>
      </c>
      <c r="E8119" s="27" t="str">
        <f t="shared" ref="E8119:E8182" si="1544">IF(OR($D$4="",B8119=""),"",INDEX(اضافة,F8119,8))</f>
        <v/>
      </c>
      <c r="F8119" s="29" t="str">
        <f t="array" ref="F8119">IF(B8119="","",SMALL(IF(اضافه!$E$1:$E$10000=$D$4,ROW($1:$10000)),B8119))</f>
        <v/>
      </c>
      <c r="G8119" s="25" t="str">
        <f t="shared" si="1539"/>
        <v/>
      </c>
      <c r="H8119" s="26" t="str">
        <f t="shared" ref="H8119:H8182" si="1545">IF(OR($D$4="",G8119=""),"",INDEX(صرف,K8119,2))</f>
        <v/>
      </c>
      <c r="I8119" s="27" t="str">
        <f t="shared" ref="I8119:I8182" si="1546">IF(OR($D$4="",G8119=""),"",INDEX(صرف,K8119,3))</f>
        <v/>
      </c>
      <c r="J8119" s="27" t="str">
        <f t="shared" ref="J8119:J8182" si="1547">IF(OR($D$4="",G8119=""),"",INDEX(صرف,K8119,8))</f>
        <v/>
      </c>
      <c r="K8119" s="29" t="str">
        <f t="array" ref="K8119">IF(G8119="","",SMALL(IF(صرف!$E$1:$E$10000=$D$4,ROW($1:$10000)),G8119))</f>
        <v/>
      </c>
      <c r="L8119" s="25" t="str">
        <f t="shared" si="1540"/>
        <v/>
      </c>
      <c r="M8119" s="26" t="str">
        <f t="shared" ref="M8119:M8182" si="1548">IF(OR($D$4="",L8119=""),"",INDEX(تكهين,P8119,2))</f>
        <v/>
      </c>
      <c r="N8119" s="27" t="str">
        <f t="shared" ref="N8119:N8182" si="1549">IF(OR($D$4="",L8119=""),"",INDEX(تكهين,P8119,3))</f>
        <v/>
      </c>
      <c r="O8119" s="27" t="str">
        <f t="shared" si="1541"/>
        <v/>
      </c>
      <c r="P8119" s="29" t="str">
        <f t="array" ref="P8119">IF(L8119="","",SMALL(IF(تكهين!$E$1:$E$10000=$D$4,ROW($1:$10000)),L8119))</f>
        <v/>
      </c>
    </row>
    <row r="8120" spans="2:16" ht="20.25">
      <c r="B8120" s="25" t="str">
        <f t="shared" si="1538"/>
        <v/>
      </c>
      <c r="C8120" s="26" t="str">
        <f t="shared" si="1542"/>
        <v/>
      </c>
      <c r="D8120" s="27" t="str">
        <f t="shared" si="1543"/>
        <v/>
      </c>
      <c r="E8120" s="27" t="str">
        <f t="shared" si="1544"/>
        <v/>
      </c>
      <c r="F8120" s="29" t="str">
        <f t="array" ref="F8120">IF(B8120="","",SMALL(IF(اضافه!$E$1:$E$10000=$D$4,ROW($1:$10000)),B8120))</f>
        <v/>
      </c>
      <c r="G8120" s="25" t="str">
        <f t="shared" si="1539"/>
        <v/>
      </c>
      <c r="H8120" s="26" t="str">
        <f t="shared" si="1545"/>
        <v/>
      </c>
      <c r="I8120" s="27" t="str">
        <f t="shared" si="1546"/>
        <v/>
      </c>
      <c r="J8120" s="27" t="str">
        <f t="shared" si="1547"/>
        <v/>
      </c>
      <c r="K8120" s="29" t="str">
        <f t="array" ref="K8120">IF(G8120="","",SMALL(IF(صرف!$E$1:$E$10000=$D$4,ROW($1:$10000)),G8120))</f>
        <v/>
      </c>
      <c r="L8120" s="25" t="str">
        <f t="shared" si="1540"/>
        <v/>
      </c>
      <c r="M8120" s="26" t="str">
        <f t="shared" si="1548"/>
        <v/>
      </c>
      <c r="N8120" s="27" t="str">
        <f t="shared" si="1549"/>
        <v/>
      </c>
      <c r="O8120" s="27" t="str">
        <f t="shared" si="1541"/>
        <v/>
      </c>
      <c r="P8120" s="29" t="str">
        <f t="array" ref="P8120">IF(L8120="","",SMALL(IF(تكهين!$E$1:$E$10000=$D$4,ROW($1:$10000)),L8120))</f>
        <v/>
      </c>
    </row>
    <row r="8121" spans="2:16" ht="20.25">
      <c r="B8121" s="25" t="str">
        <f t="shared" si="1538"/>
        <v/>
      </c>
      <c r="C8121" s="26" t="str">
        <f t="shared" si="1542"/>
        <v/>
      </c>
      <c r="D8121" s="27" t="str">
        <f t="shared" si="1543"/>
        <v/>
      </c>
      <c r="E8121" s="27" t="str">
        <f t="shared" si="1544"/>
        <v/>
      </c>
      <c r="F8121" s="29" t="str">
        <f t="array" ref="F8121">IF(B8121="","",SMALL(IF(اضافه!$E$1:$E$10000=$D$4,ROW($1:$10000)),B8121))</f>
        <v/>
      </c>
      <c r="G8121" s="25" t="str">
        <f t="shared" si="1539"/>
        <v/>
      </c>
      <c r="H8121" s="26" t="str">
        <f t="shared" si="1545"/>
        <v/>
      </c>
      <c r="I8121" s="27" t="str">
        <f t="shared" si="1546"/>
        <v/>
      </c>
      <c r="J8121" s="27" t="str">
        <f t="shared" si="1547"/>
        <v/>
      </c>
      <c r="K8121" s="29" t="str">
        <f t="array" ref="K8121">IF(G8121="","",SMALL(IF(صرف!$E$1:$E$10000=$D$4,ROW($1:$10000)),G8121))</f>
        <v/>
      </c>
      <c r="L8121" s="25" t="str">
        <f t="shared" si="1540"/>
        <v/>
      </c>
      <c r="M8121" s="26" t="str">
        <f t="shared" si="1548"/>
        <v/>
      </c>
      <c r="N8121" s="27" t="str">
        <f t="shared" si="1549"/>
        <v/>
      </c>
      <c r="O8121" s="27" t="str">
        <f t="shared" si="1541"/>
        <v/>
      </c>
      <c r="P8121" s="29" t="str">
        <f t="array" ref="P8121">IF(L8121="","",SMALL(IF(تكهين!$E$1:$E$10000=$D$4,ROW($1:$10000)),L8121))</f>
        <v/>
      </c>
    </row>
    <row r="8122" spans="2:16" ht="20.25">
      <c r="B8122" s="25" t="str">
        <f t="shared" si="1538"/>
        <v/>
      </c>
      <c r="C8122" s="26" t="str">
        <f t="shared" si="1542"/>
        <v/>
      </c>
      <c r="D8122" s="27" t="str">
        <f t="shared" si="1543"/>
        <v/>
      </c>
      <c r="E8122" s="27" t="str">
        <f t="shared" si="1544"/>
        <v/>
      </c>
      <c r="F8122" s="29" t="str">
        <f t="array" ref="F8122">IF(B8122="","",SMALL(IF(اضافه!$E$1:$E$10000=$D$4,ROW($1:$10000)),B8122))</f>
        <v/>
      </c>
      <c r="G8122" s="25" t="str">
        <f t="shared" si="1539"/>
        <v/>
      </c>
      <c r="H8122" s="26" t="str">
        <f t="shared" si="1545"/>
        <v/>
      </c>
      <c r="I8122" s="27" t="str">
        <f t="shared" si="1546"/>
        <v/>
      </c>
      <c r="J8122" s="27" t="str">
        <f t="shared" si="1547"/>
        <v/>
      </c>
      <c r="K8122" s="29" t="str">
        <f t="array" ref="K8122">IF(G8122="","",SMALL(IF(صرف!$E$1:$E$10000=$D$4,ROW($1:$10000)),G8122))</f>
        <v/>
      </c>
      <c r="L8122" s="25" t="str">
        <f t="shared" si="1540"/>
        <v/>
      </c>
      <c r="M8122" s="26" t="str">
        <f t="shared" si="1548"/>
        <v/>
      </c>
      <c r="N8122" s="27" t="str">
        <f t="shared" si="1549"/>
        <v/>
      </c>
      <c r="O8122" s="27" t="str">
        <f t="shared" si="1541"/>
        <v/>
      </c>
      <c r="P8122" s="29" t="str">
        <f t="array" ref="P8122">IF(L8122="","",SMALL(IF(تكهين!$E$1:$E$10000=$D$4,ROW($1:$10000)),L8122))</f>
        <v/>
      </c>
    </row>
    <row r="8123" spans="2:16" ht="20.25">
      <c r="B8123" s="25" t="str">
        <f t="shared" si="1538"/>
        <v/>
      </c>
      <c r="C8123" s="26" t="str">
        <f t="shared" si="1542"/>
        <v/>
      </c>
      <c r="D8123" s="27" t="str">
        <f t="shared" si="1543"/>
        <v/>
      </c>
      <c r="E8123" s="27" t="str">
        <f t="shared" si="1544"/>
        <v/>
      </c>
      <c r="F8123" s="29" t="str">
        <f t="array" ref="F8123">IF(B8123="","",SMALL(IF(اضافه!$E$1:$E$10000=$D$4,ROW($1:$10000)),B8123))</f>
        <v/>
      </c>
      <c r="G8123" s="25" t="str">
        <f t="shared" si="1539"/>
        <v/>
      </c>
      <c r="H8123" s="26" t="str">
        <f t="shared" si="1545"/>
        <v/>
      </c>
      <c r="I8123" s="27" t="str">
        <f t="shared" si="1546"/>
        <v/>
      </c>
      <c r="J8123" s="27" t="str">
        <f t="shared" si="1547"/>
        <v/>
      </c>
      <c r="K8123" s="29" t="str">
        <f t="array" ref="K8123">IF(G8123="","",SMALL(IF(صرف!$E$1:$E$10000=$D$4,ROW($1:$10000)),G8123))</f>
        <v/>
      </c>
      <c r="L8123" s="25" t="str">
        <f t="shared" si="1540"/>
        <v/>
      </c>
      <c r="M8123" s="26" t="str">
        <f t="shared" si="1548"/>
        <v/>
      </c>
      <c r="N8123" s="27" t="str">
        <f t="shared" si="1549"/>
        <v/>
      </c>
      <c r="O8123" s="27" t="str">
        <f t="shared" si="1541"/>
        <v/>
      </c>
      <c r="P8123" s="29" t="str">
        <f t="array" ref="P8123">IF(L8123="","",SMALL(IF(تكهين!$E$1:$E$10000=$D$4,ROW($1:$10000)),L8123))</f>
        <v/>
      </c>
    </row>
    <row r="8124" spans="2:16" ht="20.25">
      <c r="B8124" s="25" t="str">
        <f t="shared" si="1538"/>
        <v/>
      </c>
      <c r="C8124" s="26" t="str">
        <f t="shared" si="1542"/>
        <v/>
      </c>
      <c r="D8124" s="27" t="str">
        <f t="shared" si="1543"/>
        <v/>
      </c>
      <c r="E8124" s="27" t="str">
        <f t="shared" si="1544"/>
        <v/>
      </c>
      <c r="F8124" s="29" t="str">
        <f t="array" ref="F8124">IF(B8124="","",SMALL(IF(اضافه!$E$1:$E$10000=$D$4,ROW($1:$10000)),B8124))</f>
        <v/>
      </c>
      <c r="G8124" s="25" t="str">
        <f t="shared" si="1539"/>
        <v/>
      </c>
      <c r="H8124" s="26" t="str">
        <f t="shared" si="1545"/>
        <v/>
      </c>
      <c r="I8124" s="27" t="str">
        <f t="shared" si="1546"/>
        <v/>
      </c>
      <c r="J8124" s="27" t="str">
        <f t="shared" si="1547"/>
        <v/>
      </c>
      <c r="K8124" s="29" t="str">
        <f t="array" ref="K8124">IF(G8124="","",SMALL(IF(صرف!$E$1:$E$10000=$D$4,ROW($1:$10000)),G8124))</f>
        <v/>
      </c>
      <c r="L8124" s="25" t="str">
        <f t="shared" si="1540"/>
        <v/>
      </c>
      <c r="M8124" s="26" t="str">
        <f t="shared" si="1548"/>
        <v/>
      </c>
      <c r="N8124" s="27" t="str">
        <f t="shared" si="1549"/>
        <v/>
      </c>
      <c r="O8124" s="27" t="str">
        <f t="shared" si="1541"/>
        <v/>
      </c>
      <c r="P8124" s="29" t="str">
        <f t="array" ref="P8124">IF(L8124="","",SMALL(IF(تكهين!$E$1:$E$10000=$D$4,ROW($1:$10000)),L8124))</f>
        <v/>
      </c>
    </row>
    <row r="8125" spans="2:16" ht="20.25">
      <c r="B8125" s="25" t="str">
        <f t="shared" si="1538"/>
        <v/>
      </c>
      <c r="C8125" s="26" t="str">
        <f t="shared" si="1542"/>
        <v/>
      </c>
      <c r="D8125" s="27" t="str">
        <f t="shared" si="1543"/>
        <v/>
      </c>
      <c r="E8125" s="27" t="str">
        <f t="shared" si="1544"/>
        <v/>
      </c>
      <c r="F8125" s="29" t="str">
        <f t="array" ref="F8125">IF(B8125="","",SMALL(IF(اضافه!$E$1:$E$10000=$D$4,ROW($1:$10000)),B8125))</f>
        <v/>
      </c>
      <c r="G8125" s="25" t="str">
        <f t="shared" si="1539"/>
        <v/>
      </c>
      <c r="H8125" s="26" t="str">
        <f t="shared" si="1545"/>
        <v/>
      </c>
      <c r="I8125" s="27" t="str">
        <f t="shared" si="1546"/>
        <v/>
      </c>
      <c r="J8125" s="27" t="str">
        <f t="shared" si="1547"/>
        <v/>
      </c>
      <c r="K8125" s="29" t="str">
        <f t="array" ref="K8125">IF(G8125="","",SMALL(IF(صرف!$E$1:$E$10000=$D$4,ROW($1:$10000)),G8125))</f>
        <v/>
      </c>
      <c r="L8125" s="25" t="str">
        <f t="shared" si="1540"/>
        <v/>
      </c>
      <c r="M8125" s="26" t="str">
        <f t="shared" si="1548"/>
        <v/>
      </c>
      <c r="N8125" s="27" t="str">
        <f t="shared" si="1549"/>
        <v/>
      </c>
      <c r="O8125" s="27" t="str">
        <f t="shared" si="1541"/>
        <v/>
      </c>
      <c r="P8125" s="29" t="str">
        <f t="array" ref="P8125">IF(L8125="","",SMALL(IF(تكهين!$E$1:$E$10000=$D$4,ROW($1:$10000)),L8125))</f>
        <v/>
      </c>
    </row>
    <row r="8126" spans="2:16" ht="20.25">
      <c r="B8126" s="25" t="str">
        <f t="shared" si="1538"/>
        <v/>
      </c>
      <c r="C8126" s="26" t="str">
        <f t="shared" si="1542"/>
        <v/>
      </c>
      <c r="D8126" s="27" t="str">
        <f t="shared" si="1543"/>
        <v/>
      </c>
      <c r="E8126" s="27" t="str">
        <f t="shared" si="1544"/>
        <v/>
      </c>
      <c r="F8126" s="29" t="str">
        <f t="array" ref="F8126">IF(B8126="","",SMALL(IF(اضافه!$E$1:$E$10000=$D$4,ROW($1:$10000)),B8126))</f>
        <v/>
      </c>
      <c r="G8126" s="25" t="str">
        <f t="shared" si="1539"/>
        <v/>
      </c>
      <c r="H8126" s="26" t="str">
        <f t="shared" si="1545"/>
        <v/>
      </c>
      <c r="I8126" s="27" t="str">
        <f t="shared" si="1546"/>
        <v/>
      </c>
      <c r="J8126" s="27" t="str">
        <f t="shared" si="1547"/>
        <v/>
      </c>
      <c r="K8126" s="29" t="str">
        <f t="array" ref="K8126">IF(G8126="","",SMALL(IF(صرف!$E$1:$E$10000=$D$4,ROW($1:$10000)),G8126))</f>
        <v/>
      </c>
      <c r="L8126" s="25" t="str">
        <f t="shared" si="1540"/>
        <v/>
      </c>
      <c r="M8126" s="26" t="str">
        <f t="shared" si="1548"/>
        <v/>
      </c>
      <c r="N8126" s="27" t="str">
        <f t="shared" si="1549"/>
        <v/>
      </c>
      <c r="O8126" s="27" t="str">
        <f t="shared" si="1541"/>
        <v/>
      </c>
      <c r="P8126" s="29" t="str">
        <f t="array" ref="P8126">IF(L8126="","",SMALL(IF(تكهين!$E$1:$E$10000=$D$4,ROW($1:$10000)),L8126))</f>
        <v/>
      </c>
    </row>
    <row r="8127" spans="2:16" ht="20.25">
      <c r="B8127" s="25" t="str">
        <f t="shared" si="1538"/>
        <v/>
      </c>
      <c r="C8127" s="26" t="str">
        <f t="shared" si="1542"/>
        <v/>
      </c>
      <c r="D8127" s="27" t="str">
        <f t="shared" si="1543"/>
        <v/>
      </c>
      <c r="E8127" s="27" t="str">
        <f t="shared" si="1544"/>
        <v/>
      </c>
      <c r="F8127" s="29" t="str">
        <f t="array" ref="F8127">IF(B8127="","",SMALL(IF(اضافه!$E$1:$E$10000=$D$4,ROW($1:$10000)),B8127))</f>
        <v/>
      </c>
      <c r="G8127" s="25" t="str">
        <f t="shared" si="1539"/>
        <v/>
      </c>
      <c r="H8127" s="26" t="str">
        <f t="shared" si="1545"/>
        <v/>
      </c>
      <c r="I8127" s="27" t="str">
        <f t="shared" si="1546"/>
        <v/>
      </c>
      <c r="J8127" s="27" t="str">
        <f t="shared" si="1547"/>
        <v/>
      </c>
      <c r="K8127" s="29" t="str">
        <f t="array" ref="K8127">IF(G8127="","",SMALL(IF(صرف!$E$1:$E$10000=$D$4,ROW($1:$10000)),G8127))</f>
        <v/>
      </c>
      <c r="L8127" s="25" t="str">
        <f t="shared" si="1540"/>
        <v/>
      </c>
      <c r="M8127" s="26" t="str">
        <f t="shared" si="1548"/>
        <v/>
      </c>
      <c r="N8127" s="27" t="str">
        <f t="shared" si="1549"/>
        <v/>
      </c>
      <c r="O8127" s="27" t="str">
        <f t="shared" si="1541"/>
        <v/>
      </c>
      <c r="P8127" s="29" t="str">
        <f t="array" ref="P8127">IF(L8127="","",SMALL(IF(تكهين!$E$1:$E$10000=$D$4,ROW($1:$10000)),L8127))</f>
        <v/>
      </c>
    </row>
    <row r="8128" spans="2:16" ht="20.25">
      <c r="B8128" s="25" t="str">
        <f t="shared" si="1538"/>
        <v/>
      </c>
      <c r="C8128" s="26" t="str">
        <f t="shared" si="1542"/>
        <v/>
      </c>
      <c r="D8128" s="27" t="str">
        <f t="shared" si="1543"/>
        <v/>
      </c>
      <c r="E8128" s="27" t="str">
        <f t="shared" si="1544"/>
        <v/>
      </c>
      <c r="F8128" s="29" t="str">
        <f t="array" ref="F8128">IF(B8128="","",SMALL(IF(اضافه!$E$1:$E$10000=$D$4,ROW($1:$10000)),B8128))</f>
        <v/>
      </c>
      <c r="G8128" s="25" t="str">
        <f t="shared" si="1539"/>
        <v/>
      </c>
      <c r="H8128" s="26" t="str">
        <f t="shared" si="1545"/>
        <v/>
      </c>
      <c r="I8128" s="27" t="str">
        <f t="shared" si="1546"/>
        <v/>
      </c>
      <c r="J8128" s="27" t="str">
        <f t="shared" si="1547"/>
        <v/>
      </c>
      <c r="K8128" s="29" t="str">
        <f t="array" ref="K8128">IF(G8128="","",SMALL(IF(صرف!$E$1:$E$10000=$D$4,ROW($1:$10000)),G8128))</f>
        <v/>
      </c>
      <c r="L8128" s="25" t="str">
        <f t="shared" si="1540"/>
        <v/>
      </c>
      <c r="M8128" s="26" t="str">
        <f t="shared" si="1548"/>
        <v/>
      </c>
      <c r="N8128" s="27" t="str">
        <f t="shared" si="1549"/>
        <v/>
      </c>
      <c r="O8128" s="27" t="str">
        <f t="shared" si="1541"/>
        <v/>
      </c>
      <c r="P8128" s="29" t="str">
        <f t="array" ref="P8128">IF(L8128="","",SMALL(IF(تكهين!$E$1:$E$10000=$D$4,ROW($1:$10000)),L8128))</f>
        <v/>
      </c>
    </row>
    <row r="8129" spans="2:16" ht="20.25">
      <c r="B8129" s="25" t="str">
        <f t="shared" si="1538"/>
        <v/>
      </c>
      <c r="C8129" s="26" t="str">
        <f t="shared" si="1542"/>
        <v/>
      </c>
      <c r="D8129" s="27" t="str">
        <f t="shared" si="1543"/>
        <v/>
      </c>
      <c r="E8129" s="27" t="str">
        <f t="shared" si="1544"/>
        <v/>
      </c>
      <c r="F8129" s="29" t="str">
        <f t="array" ref="F8129">IF(B8129="","",SMALL(IF(اضافه!$E$1:$E$10000=$D$4,ROW($1:$10000)),B8129))</f>
        <v/>
      </c>
      <c r="G8129" s="25" t="str">
        <f t="shared" si="1539"/>
        <v/>
      </c>
      <c r="H8129" s="26" t="str">
        <f t="shared" si="1545"/>
        <v/>
      </c>
      <c r="I8129" s="27" t="str">
        <f t="shared" si="1546"/>
        <v/>
      </c>
      <c r="J8129" s="27" t="str">
        <f t="shared" si="1547"/>
        <v/>
      </c>
      <c r="K8129" s="29" t="str">
        <f t="array" ref="K8129">IF(G8129="","",SMALL(IF(صرف!$E$1:$E$10000=$D$4,ROW($1:$10000)),G8129))</f>
        <v/>
      </c>
      <c r="L8129" s="25" t="str">
        <f t="shared" si="1540"/>
        <v/>
      </c>
      <c r="M8129" s="26" t="str">
        <f t="shared" si="1548"/>
        <v/>
      </c>
      <c r="N8129" s="27" t="str">
        <f t="shared" si="1549"/>
        <v/>
      </c>
      <c r="O8129" s="27" t="str">
        <f t="shared" si="1541"/>
        <v/>
      </c>
      <c r="P8129" s="29" t="str">
        <f t="array" ref="P8129">IF(L8129="","",SMALL(IF(تكهين!$E$1:$E$10000=$D$4,ROW($1:$10000)),L8129))</f>
        <v/>
      </c>
    </row>
    <row r="8130" spans="2:16" ht="20.25">
      <c r="B8130" s="25" t="str">
        <f t="shared" si="1538"/>
        <v/>
      </c>
      <c r="C8130" s="26" t="str">
        <f t="shared" si="1542"/>
        <v/>
      </c>
      <c r="D8130" s="27" t="str">
        <f t="shared" si="1543"/>
        <v/>
      </c>
      <c r="E8130" s="27" t="str">
        <f t="shared" si="1544"/>
        <v/>
      </c>
      <c r="F8130" s="29" t="str">
        <f t="array" ref="F8130">IF(B8130="","",SMALL(IF(اضافه!$E$1:$E$10000=$D$4,ROW($1:$10000)),B8130))</f>
        <v/>
      </c>
      <c r="G8130" s="25" t="str">
        <f t="shared" si="1539"/>
        <v/>
      </c>
      <c r="H8130" s="26" t="str">
        <f t="shared" si="1545"/>
        <v/>
      </c>
      <c r="I8130" s="27" t="str">
        <f t="shared" si="1546"/>
        <v/>
      </c>
      <c r="J8130" s="27" t="str">
        <f t="shared" si="1547"/>
        <v/>
      </c>
      <c r="K8130" s="29" t="str">
        <f t="array" ref="K8130">IF(G8130="","",SMALL(IF(صرف!$E$1:$E$10000=$D$4,ROW($1:$10000)),G8130))</f>
        <v/>
      </c>
      <c r="L8130" s="25" t="str">
        <f t="shared" si="1540"/>
        <v/>
      </c>
      <c r="M8130" s="26" t="str">
        <f t="shared" si="1548"/>
        <v/>
      </c>
      <c r="N8130" s="27" t="str">
        <f t="shared" si="1549"/>
        <v/>
      </c>
      <c r="O8130" s="27" t="str">
        <f t="shared" si="1541"/>
        <v/>
      </c>
      <c r="P8130" s="29" t="str">
        <f t="array" ref="P8130">IF(L8130="","",SMALL(IF(تكهين!$E$1:$E$10000=$D$4,ROW($1:$10000)),L8130))</f>
        <v/>
      </c>
    </row>
    <row r="8131" spans="2:16" ht="20.25">
      <c r="B8131" s="25" t="str">
        <f t="shared" si="1538"/>
        <v/>
      </c>
      <c r="C8131" s="26" t="str">
        <f t="shared" si="1542"/>
        <v/>
      </c>
      <c r="D8131" s="27" t="str">
        <f t="shared" si="1543"/>
        <v/>
      </c>
      <c r="E8131" s="27" t="str">
        <f t="shared" si="1544"/>
        <v/>
      </c>
      <c r="F8131" s="29" t="str">
        <f t="array" ref="F8131">IF(B8131="","",SMALL(IF(اضافه!$E$1:$E$10000=$D$4,ROW($1:$10000)),B8131))</f>
        <v/>
      </c>
      <c r="G8131" s="25" t="str">
        <f t="shared" si="1539"/>
        <v/>
      </c>
      <c r="H8131" s="26" t="str">
        <f t="shared" si="1545"/>
        <v/>
      </c>
      <c r="I8131" s="27" t="str">
        <f t="shared" si="1546"/>
        <v/>
      </c>
      <c r="J8131" s="27" t="str">
        <f t="shared" si="1547"/>
        <v/>
      </c>
      <c r="K8131" s="29" t="str">
        <f t="array" ref="K8131">IF(G8131="","",SMALL(IF(صرف!$E$1:$E$10000=$D$4,ROW($1:$10000)),G8131))</f>
        <v/>
      </c>
      <c r="L8131" s="25" t="str">
        <f t="shared" si="1540"/>
        <v/>
      </c>
      <c r="M8131" s="26" t="str">
        <f t="shared" si="1548"/>
        <v/>
      </c>
      <c r="N8131" s="27" t="str">
        <f t="shared" si="1549"/>
        <v/>
      </c>
      <c r="O8131" s="27" t="str">
        <f t="shared" si="1541"/>
        <v/>
      </c>
      <c r="P8131" s="29" t="str">
        <f t="array" ref="P8131">IF(L8131="","",SMALL(IF(تكهين!$E$1:$E$10000=$D$4,ROW($1:$10000)),L8131))</f>
        <v/>
      </c>
    </row>
    <row r="8132" spans="2:16" ht="20.25">
      <c r="B8132" s="25" t="str">
        <f t="shared" si="1538"/>
        <v/>
      </c>
      <c r="C8132" s="26" t="str">
        <f t="shared" si="1542"/>
        <v/>
      </c>
      <c r="D8132" s="27" t="str">
        <f t="shared" si="1543"/>
        <v/>
      </c>
      <c r="E8132" s="27" t="str">
        <f t="shared" si="1544"/>
        <v/>
      </c>
      <c r="F8132" s="29" t="str">
        <f t="array" ref="F8132">IF(B8132="","",SMALL(IF(اضافه!$E$1:$E$10000=$D$4,ROW($1:$10000)),B8132))</f>
        <v/>
      </c>
      <c r="G8132" s="25" t="str">
        <f t="shared" si="1539"/>
        <v/>
      </c>
      <c r="H8132" s="26" t="str">
        <f t="shared" si="1545"/>
        <v/>
      </c>
      <c r="I8132" s="27" t="str">
        <f t="shared" si="1546"/>
        <v/>
      </c>
      <c r="J8132" s="27" t="str">
        <f t="shared" si="1547"/>
        <v/>
      </c>
      <c r="K8132" s="29" t="str">
        <f t="array" ref="K8132">IF(G8132="","",SMALL(IF(صرف!$E$1:$E$10000=$D$4,ROW($1:$10000)),G8132))</f>
        <v/>
      </c>
      <c r="L8132" s="25" t="str">
        <f t="shared" si="1540"/>
        <v/>
      </c>
      <c r="M8132" s="26" t="str">
        <f t="shared" si="1548"/>
        <v/>
      </c>
      <c r="N8132" s="27" t="str">
        <f t="shared" si="1549"/>
        <v/>
      </c>
      <c r="O8132" s="27" t="str">
        <f t="shared" si="1541"/>
        <v/>
      </c>
      <c r="P8132" s="29" t="str">
        <f t="array" ref="P8132">IF(L8132="","",SMALL(IF(تكهين!$E$1:$E$10000=$D$4,ROW($1:$10000)),L8132))</f>
        <v/>
      </c>
    </row>
    <row r="8133" spans="2:16" ht="20.25">
      <c r="B8133" s="25" t="str">
        <f t="shared" si="1538"/>
        <v/>
      </c>
      <c r="C8133" s="26" t="str">
        <f t="shared" si="1542"/>
        <v/>
      </c>
      <c r="D8133" s="27" t="str">
        <f t="shared" si="1543"/>
        <v/>
      </c>
      <c r="E8133" s="27" t="str">
        <f t="shared" si="1544"/>
        <v/>
      </c>
      <c r="F8133" s="29" t="str">
        <f t="array" ref="F8133">IF(B8133="","",SMALL(IF(اضافه!$E$1:$E$10000=$D$4,ROW($1:$10000)),B8133))</f>
        <v/>
      </c>
      <c r="G8133" s="25" t="str">
        <f t="shared" si="1539"/>
        <v/>
      </c>
      <c r="H8133" s="26" t="str">
        <f t="shared" si="1545"/>
        <v/>
      </c>
      <c r="I8133" s="27" t="str">
        <f t="shared" si="1546"/>
        <v/>
      </c>
      <c r="J8133" s="27" t="str">
        <f t="shared" si="1547"/>
        <v/>
      </c>
      <c r="K8133" s="29" t="str">
        <f t="array" ref="K8133">IF(G8133="","",SMALL(IF(صرف!$E$1:$E$10000=$D$4,ROW($1:$10000)),G8133))</f>
        <v/>
      </c>
      <c r="L8133" s="25" t="str">
        <f t="shared" si="1540"/>
        <v/>
      </c>
      <c r="M8133" s="26" t="str">
        <f t="shared" si="1548"/>
        <v/>
      </c>
      <c r="N8133" s="27" t="str">
        <f t="shared" si="1549"/>
        <v/>
      </c>
      <c r="O8133" s="27" t="str">
        <f t="shared" si="1541"/>
        <v/>
      </c>
      <c r="P8133" s="29" t="str">
        <f t="array" ref="P8133">IF(L8133="","",SMALL(IF(تكهين!$E$1:$E$10000=$D$4,ROW($1:$10000)),L8133))</f>
        <v/>
      </c>
    </row>
    <row r="8134" spans="2:16" ht="20.25">
      <c r="B8134" s="25" t="str">
        <f t="shared" si="1538"/>
        <v/>
      </c>
      <c r="C8134" s="26" t="str">
        <f t="shared" si="1542"/>
        <v/>
      </c>
      <c r="D8134" s="27" t="str">
        <f t="shared" si="1543"/>
        <v/>
      </c>
      <c r="E8134" s="27" t="str">
        <f t="shared" si="1544"/>
        <v/>
      </c>
      <c r="F8134" s="29" t="str">
        <f t="array" ref="F8134">IF(B8134="","",SMALL(IF(اضافه!$E$1:$E$10000=$D$4,ROW($1:$10000)),B8134))</f>
        <v/>
      </c>
      <c r="G8134" s="25" t="str">
        <f t="shared" si="1539"/>
        <v/>
      </c>
      <c r="H8134" s="26" t="str">
        <f t="shared" si="1545"/>
        <v/>
      </c>
      <c r="I8134" s="27" t="str">
        <f t="shared" si="1546"/>
        <v/>
      </c>
      <c r="J8134" s="27" t="str">
        <f t="shared" si="1547"/>
        <v/>
      </c>
      <c r="K8134" s="29" t="str">
        <f t="array" ref="K8134">IF(G8134="","",SMALL(IF(صرف!$E$1:$E$10000=$D$4,ROW($1:$10000)),G8134))</f>
        <v/>
      </c>
      <c r="L8134" s="25" t="str">
        <f t="shared" si="1540"/>
        <v/>
      </c>
      <c r="M8134" s="26" t="str">
        <f t="shared" si="1548"/>
        <v/>
      </c>
      <c r="N8134" s="27" t="str">
        <f t="shared" si="1549"/>
        <v/>
      </c>
      <c r="O8134" s="27" t="str">
        <f t="shared" si="1541"/>
        <v/>
      </c>
      <c r="P8134" s="29" t="str">
        <f t="array" ref="P8134">IF(L8134="","",SMALL(IF(تكهين!$E$1:$E$10000=$D$4,ROW($1:$10000)),L8134))</f>
        <v/>
      </c>
    </row>
    <row r="8135" spans="2:16" ht="20.25">
      <c r="B8135" s="25" t="str">
        <f t="shared" ref="B8135:B8198" si="1550">IF(B$11=0,"",IF(ROW($B8123)&gt;B$11,"",ROW($B8123)))</f>
        <v/>
      </c>
      <c r="C8135" s="26" t="str">
        <f t="shared" si="1542"/>
        <v/>
      </c>
      <c r="D8135" s="27" t="str">
        <f t="shared" si="1543"/>
        <v/>
      </c>
      <c r="E8135" s="27" t="str">
        <f t="shared" si="1544"/>
        <v/>
      </c>
      <c r="F8135" s="29" t="str">
        <f t="array" ref="F8135">IF(B8135="","",SMALL(IF(اضافه!$E$1:$E$10000=$D$4,ROW($1:$10000)),B8135))</f>
        <v/>
      </c>
      <c r="G8135" s="25" t="str">
        <f t="shared" si="1539"/>
        <v/>
      </c>
      <c r="H8135" s="26" t="str">
        <f t="shared" si="1545"/>
        <v/>
      </c>
      <c r="I8135" s="27" t="str">
        <f t="shared" si="1546"/>
        <v/>
      </c>
      <c r="J8135" s="27" t="str">
        <f t="shared" si="1547"/>
        <v/>
      </c>
      <c r="K8135" s="29" t="str">
        <f t="array" ref="K8135">IF(G8135="","",SMALL(IF(صرف!$E$1:$E$10000=$D$4,ROW($1:$10000)),G8135))</f>
        <v/>
      </c>
      <c r="L8135" s="25" t="str">
        <f t="shared" si="1540"/>
        <v/>
      </c>
      <c r="M8135" s="26" t="str">
        <f t="shared" si="1548"/>
        <v/>
      </c>
      <c r="N8135" s="27" t="str">
        <f t="shared" si="1549"/>
        <v/>
      </c>
      <c r="O8135" s="27" t="str">
        <f t="shared" si="1541"/>
        <v/>
      </c>
      <c r="P8135" s="29" t="str">
        <f t="array" ref="P8135">IF(L8135="","",SMALL(IF(تكهين!$E$1:$E$10000=$D$4,ROW($1:$10000)),L8135))</f>
        <v/>
      </c>
    </row>
    <row r="8136" spans="2:16" ht="20.25">
      <c r="B8136" s="25" t="str">
        <f t="shared" si="1550"/>
        <v/>
      </c>
      <c r="C8136" s="26" t="str">
        <f t="shared" si="1542"/>
        <v/>
      </c>
      <c r="D8136" s="27" t="str">
        <f t="shared" si="1543"/>
        <v/>
      </c>
      <c r="E8136" s="27" t="str">
        <f t="shared" si="1544"/>
        <v/>
      </c>
      <c r="F8136" s="29" t="str">
        <f t="array" ref="F8136">IF(B8136="","",SMALL(IF(اضافه!$E$1:$E$10000=$D$4,ROW($1:$10000)),B8136))</f>
        <v/>
      </c>
      <c r="G8136" s="25" t="str">
        <f t="shared" si="1539"/>
        <v/>
      </c>
      <c r="H8136" s="26" t="str">
        <f t="shared" si="1545"/>
        <v/>
      </c>
      <c r="I8136" s="27" t="str">
        <f t="shared" si="1546"/>
        <v/>
      </c>
      <c r="J8136" s="27" t="str">
        <f t="shared" si="1547"/>
        <v/>
      </c>
      <c r="K8136" s="29" t="str">
        <f t="array" ref="K8136">IF(G8136="","",SMALL(IF(صرف!$E$1:$E$10000=$D$4,ROW($1:$10000)),G8136))</f>
        <v/>
      </c>
      <c r="L8136" s="25" t="str">
        <f t="shared" si="1540"/>
        <v/>
      </c>
      <c r="M8136" s="26" t="str">
        <f t="shared" si="1548"/>
        <v/>
      </c>
      <c r="N8136" s="27" t="str">
        <f t="shared" si="1549"/>
        <v/>
      </c>
      <c r="O8136" s="27" t="str">
        <f t="shared" si="1541"/>
        <v/>
      </c>
      <c r="P8136" s="29" t="str">
        <f t="array" ref="P8136">IF(L8136="","",SMALL(IF(تكهين!$E$1:$E$10000=$D$4,ROW($1:$10000)),L8136))</f>
        <v/>
      </c>
    </row>
    <row r="8137" spans="2:16" ht="20.25">
      <c r="B8137" s="25" t="str">
        <f t="shared" si="1550"/>
        <v/>
      </c>
      <c r="C8137" s="26" t="str">
        <f t="shared" si="1542"/>
        <v/>
      </c>
      <c r="D8137" s="27" t="str">
        <f t="shared" si="1543"/>
        <v/>
      </c>
      <c r="E8137" s="27" t="str">
        <f t="shared" si="1544"/>
        <v/>
      </c>
      <c r="F8137" s="29" t="str">
        <f t="array" ref="F8137">IF(B8137="","",SMALL(IF(اضافه!$E$1:$E$10000=$D$4,ROW($1:$10000)),B8137))</f>
        <v/>
      </c>
      <c r="G8137" s="25" t="str">
        <f t="shared" si="1539"/>
        <v/>
      </c>
      <c r="H8137" s="26" t="str">
        <f t="shared" si="1545"/>
        <v/>
      </c>
      <c r="I8137" s="27" t="str">
        <f t="shared" si="1546"/>
        <v/>
      </c>
      <c r="J8137" s="27" t="str">
        <f t="shared" si="1547"/>
        <v/>
      </c>
      <c r="K8137" s="29" t="str">
        <f t="array" ref="K8137">IF(G8137="","",SMALL(IF(صرف!$E$1:$E$10000=$D$4,ROW($1:$10000)),G8137))</f>
        <v/>
      </c>
      <c r="L8137" s="25" t="str">
        <f t="shared" si="1540"/>
        <v/>
      </c>
      <c r="M8137" s="26" t="str">
        <f t="shared" si="1548"/>
        <v/>
      </c>
      <c r="N8137" s="27" t="str">
        <f t="shared" si="1549"/>
        <v/>
      </c>
      <c r="O8137" s="27" t="str">
        <f t="shared" si="1541"/>
        <v/>
      </c>
      <c r="P8137" s="29" t="str">
        <f t="array" ref="P8137">IF(L8137="","",SMALL(IF(تكهين!$E$1:$E$10000=$D$4,ROW($1:$10000)),L8137))</f>
        <v/>
      </c>
    </row>
    <row r="8138" spans="2:16" ht="20.25">
      <c r="B8138" s="25" t="str">
        <f t="shared" si="1550"/>
        <v/>
      </c>
      <c r="C8138" s="26" t="str">
        <f t="shared" si="1542"/>
        <v/>
      </c>
      <c r="D8138" s="27" t="str">
        <f t="shared" si="1543"/>
        <v/>
      </c>
      <c r="E8138" s="27" t="str">
        <f t="shared" si="1544"/>
        <v/>
      </c>
      <c r="F8138" s="29" t="str">
        <f t="array" ref="F8138">IF(B8138="","",SMALL(IF(اضافه!$E$1:$E$10000=$D$4,ROW($1:$10000)),B8138))</f>
        <v/>
      </c>
      <c r="G8138" s="25" t="str">
        <f t="shared" si="1539"/>
        <v/>
      </c>
      <c r="H8138" s="26" t="str">
        <f t="shared" si="1545"/>
        <v/>
      </c>
      <c r="I8138" s="27" t="str">
        <f t="shared" si="1546"/>
        <v/>
      </c>
      <c r="J8138" s="27" t="str">
        <f t="shared" si="1547"/>
        <v/>
      </c>
      <c r="K8138" s="29" t="str">
        <f t="array" ref="K8138">IF(G8138="","",SMALL(IF(صرف!$E$1:$E$10000=$D$4,ROW($1:$10000)),G8138))</f>
        <v/>
      </c>
      <c r="L8138" s="25" t="str">
        <f t="shared" si="1540"/>
        <v/>
      </c>
      <c r="M8138" s="26" t="str">
        <f t="shared" si="1548"/>
        <v/>
      </c>
      <c r="N8138" s="27" t="str">
        <f t="shared" si="1549"/>
        <v/>
      </c>
      <c r="O8138" s="27" t="str">
        <f t="shared" si="1541"/>
        <v/>
      </c>
      <c r="P8138" s="29" t="str">
        <f t="array" ref="P8138">IF(L8138="","",SMALL(IF(تكهين!$E$1:$E$10000=$D$4,ROW($1:$10000)),L8138))</f>
        <v/>
      </c>
    </row>
    <row r="8139" spans="2:16" ht="20.25">
      <c r="B8139" s="25" t="str">
        <f t="shared" si="1550"/>
        <v/>
      </c>
      <c r="C8139" s="26" t="str">
        <f t="shared" si="1542"/>
        <v/>
      </c>
      <c r="D8139" s="27" t="str">
        <f t="shared" si="1543"/>
        <v/>
      </c>
      <c r="E8139" s="27" t="str">
        <f t="shared" si="1544"/>
        <v/>
      </c>
      <c r="F8139" s="29" t="str">
        <f t="array" ref="F8139">IF(B8139="","",SMALL(IF(اضافه!$E$1:$E$10000=$D$4,ROW($1:$10000)),B8139))</f>
        <v/>
      </c>
      <c r="G8139" s="25" t="str">
        <f t="shared" si="1539"/>
        <v/>
      </c>
      <c r="H8139" s="26" t="str">
        <f t="shared" si="1545"/>
        <v/>
      </c>
      <c r="I8139" s="27" t="str">
        <f t="shared" si="1546"/>
        <v/>
      </c>
      <c r="J8139" s="27" t="str">
        <f t="shared" si="1547"/>
        <v/>
      </c>
      <c r="K8139" s="29" t="str">
        <f t="array" ref="K8139">IF(G8139="","",SMALL(IF(صرف!$E$1:$E$10000=$D$4,ROW($1:$10000)),G8139))</f>
        <v/>
      </c>
      <c r="L8139" s="25" t="str">
        <f t="shared" si="1540"/>
        <v/>
      </c>
      <c r="M8139" s="26" t="str">
        <f t="shared" si="1548"/>
        <v/>
      </c>
      <c r="N8139" s="27" t="str">
        <f t="shared" si="1549"/>
        <v/>
      </c>
      <c r="O8139" s="27" t="str">
        <f t="shared" si="1541"/>
        <v/>
      </c>
      <c r="P8139" s="29" t="str">
        <f t="array" ref="P8139">IF(L8139="","",SMALL(IF(تكهين!$E$1:$E$10000=$D$4,ROW($1:$10000)),L8139))</f>
        <v/>
      </c>
    </row>
    <row r="8140" spans="2:16" ht="20.25">
      <c r="B8140" s="25" t="str">
        <f t="shared" si="1550"/>
        <v/>
      </c>
      <c r="C8140" s="26" t="str">
        <f t="shared" si="1542"/>
        <v/>
      </c>
      <c r="D8140" s="27" t="str">
        <f t="shared" si="1543"/>
        <v/>
      </c>
      <c r="E8140" s="27" t="str">
        <f t="shared" si="1544"/>
        <v/>
      </c>
      <c r="F8140" s="29" t="str">
        <f t="array" ref="F8140">IF(B8140="","",SMALL(IF(اضافه!$E$1:$E$10000=$D$4,ROW($1:$10000)),B8140))</f>
        <v/>
      </c>
      <c r="G8140" s="25" t="str">
        <f t="shared" si="1539"/>
        <v/>
      </c>
      <c r="H8140" s="26" t="str">
        <f t="shared" si="1545"/>
        <v/>
      </c>
      <c r="I8140" s="27" t="str">
        <f t="shared" si="1546"/>
        <v/>
      </c>
      <c r="J8140" s="27" t="str">
        <f t="shared" si="1547"/>
        <v/>
      </c>
      <c r="K8140" s="29" t="str">
        <f t="array" ref="K8140">IF(G8140="","",SMALL(IF(صرف!$E$1:$E$10000=$D$4,ROW($1:$10000)),G8140))</f>
        <v/>
      </c>
      <c r="L8140" s="25" t="str">
        <f t="shared" si="1540"/>
        <v/>
      </c>
      <c r="M8140" s="26" t="str">
        <f t="shared" si="1548"/>
        <v/>
      </c>
      <c r="N8140" s="27" t="str">
        <f t="shared" si="1549"/>
        <v/>
      </c>
      <c r="O8140" s="27" t="str">
        <f t="shared" si="1541"/>
        <v/>
      </c>
      <c r="P8140" s="29" t="str">
        <f t="array" ref="P8140">IF(L8140="","",SMALL(IF(تكهين!$E$1:$E$10000=$D$4,ROW($1:$10000)),L8140))</f>
        <v/>
      </c>
    </row>
    <row r="8141" spans="2:16" ht="20.25">
      <c r="B8141" s="25" t="str">
        <f t="shared" si="1550"/>
        <v/>
      </c>
      <c r="C8141" s="26" t="str">
        <f t="shared" si="1542"/>
        <v/>
      </c>
      <c r="D8141" s="27" t="str">
        <f t="shared" si="1543"/>
        <v/>
      </c>
      <c r="E8141" s="27" t="str">
        <f t="shared" si="1544"/>
        <v/>
      </c>
      <c r="F8141" s="29" t="str">
        <f t="array" ref="F8141">IF(B8141="","",SMALL(IF(اضافه!$E$1:$E$10000=$D$4,ROW($1:$10000)),B8141))</f>
        <v/>
      </c>
      <c r="G8141" s="25" t="str">
        <f t="shared" ref="G8141:G8204" si="1551">IF(G$11=0,"",IF(ROW($B8129)&gt;G$11,"",ROW($B8129)))</f>
        <v/>
      </c>
      <c r="H8141" s="26" t="str">
        <f t="shared" si="1545"/>
        <v/>
      </c>
      <c r="I8141" s="27" t="str">
        <f t="shared" si="1546"/>
        <v/>
      </c>
      <c r="J8141" s="27" t="str">
        <f t="shared" si="1547"/>
        <v/>
      </c>
      <c r="K8141" s="29" t="str">
        <f t="array" ref="K8141">IF(G8141="","",SMALL(IF(صرف!$E$1:$E$10000=$D$4,ROW($1:$10000)),G8141))</f>
        <v/>
      </c>
      <c r="L8141" s="25" t="str">
        <f t="shared" ref="L8141:L8204" si="1552">IF(L$11=0,"",IF(ROW($B8129)&gt;L$11,"",ROW($B8129)))</f>
        <v/>
      </c>
      <c r="M8141" s="26" t="str">
        <f t="shared" si="1548"/>
        <v/>
      </c>
      <c r="N8141" s="27" t="str">
        <f t="shared" si="1549"/>
        <v/>
      </c>
      <c r="O8141" s="27" t="str">
        <f t="shared" si="1541"/>
        <v/>
      </c>
      <c r="P8141" s="29" t="str">
        <f t="array" ref="P8141">IF(L8141="","",SMALL(IF(تكهين!$E$1:$E$10000=$D$4,ROW($1:$10000)),L8141))</f>
        <v/>
      </c>
    </row>
    <row r="8142" spans="2:16" ht="20.25">
      <c r="B8142" s="25" t="str">
        <f t="shared" si="1550"/>
        <v/>
      </c>
      <c r="C8142" s="26" t="str">
        <f t="shared" si="1542"/>
        <v/>
      </c>
      <c r="D8142" s="27" t="str">
        <f t="shared" si="1543"/>
        <v/>
      </c>
      <c r="E8142" s="27" t="str">
        <f t="shared" si="1544"/>
        <v/>
      </c>
      <c r="F8142" s="29" t="str">
        <f t="array" ref="F8142">IF(B8142="","",SMALL(IF(اضافه!$E$1:$E$10000=$D$4,ROW($1:$10000)),B8142))</f>
        <v/>
      </c>
      <c r="G8142" s="25" t="str">
        <f t="shared" si="1551"/>
        <v/>
      </c>
      <c r="H8142" s="26" t="str">
        <f t="shared" si="1545"/>
        <v/>
      </c>
      <c r="I8142" s="27" t="str">
        <f t="shared" si="1546"/>
        <v/>
      </c>
      <c r="J8142" s="27" t="str">
        <f t="shared" si="1547"/>
        <v/>
      </c>
      <c r="K8142" s="29" t="str">
        <f t="array" ref="K8142">IF(G8142="","",SMALL(IF(صرف!$E$1:$E$10000=$D$4,ROW($1:$10000)),G8142))</f>
        <v/>
      </c>
      <c r="L8142" s="25" t="str">
        <f t="shared" si="1552"/>
        <v/>
      </c>
      <c r="M8142" s="26" t="str">
        <f t="shared" si="1548"/>
        <v/>
      </c>
      <c r="N8142" s="27" t="str">
        <f t="shared" si="1549"/>
        <v/>
      </c>
      <c r="O8142" s="27" t="str">
        <f t="shared" si="1541"/>
        <v/>
      </c>
      <c r="P8142" s="29" t="str">
        <f t="array" ref="P8142">IF(L8142="","",SMALL(IF(تكهين!$E$1:$E$10000=$D$4,ROW($1:$10000)),L8142))</f>
        <v/>
      </c>
    </row>
    <row r="8143" spans="2:16" ht="20.25">
      <c r="B8143" s="25" t="str">
        <f t="shared" si="1550"/>
        <v/>
      </c>
      <c r="C8143" s="26" t="str">
        <f t="shared" si="1542"/>
        <v/>
      </c>
      <c r="D8143" s="27" t="str">
        <f t="shared" si="1543"/>
        <v/>
      </c>
      <c r="E8143" s="27" t="str">
        <f t="shared" si="1544"/>
        <v/>
      </c>
      <c r="F8143" s="29" t="str">
        <f t="array" ref="F8143">IF(B8143="","",SMALL(IF(اضافه!$E$1:$E$10000=$D$4,ROW($1:$10000)),B8143))</f>
        <v/>
      </c>
      <c r="G8143" s="25" t="str">
        <f t="shared" si="1551"/>
        <v/>
      </c>
      <c r="H8143" s="26" t="str">
        <f t="shared" si="1545"/>
        <v/>
      </c>
      <c r="I8143" s="27" t="str">
        <f t="shared" si="1546"/>
        <v/>
      </c>
      <c r="J8143" s="27" t="str">
        <f t="shared" si="1547"/>
        <v/>
      </c>
      <c r="K8143" s="29" t="str">
        <f t="array" ref="K8143">IF(G8143="","",SMALL(IF(صرف!$E$1:$E$10000=$D$4,ROW($1:$10000)),G8143))</f>
        <v/>
      </c>
      <c r="L8143" s="25" t="str">
        <f t="shared" si="1552"/>
        <v/>
      </c>
      <c r="M8143" s="26" t="str">
        <f t="shared" si="1548"/>
        <v/>
      </c>
      <c r="N8143" s="27" t="str">
        <f t="shared" si="1549"/>
        <v/>
      </c>
      <c r="O8143" s="27" t="str">
        <f t="shared" si="1541"/>
        <v/>
      </c>
      <c r="P8143" s="29" t="str">
        <f t="array" ref="P8143">IF(L8143="","",SMALL(IF(تكهين!$E$1:$E$10000=$D$4,ROW($1:$10000)),L8143))</f>
        <v/>
      </c>
    </row>
    <row r="8144" spans="2:16" ht="20.25">
      <c r="B8144" s="25" t="str">
        <f t="shared" si="1550"/>
        <v/>
      </c>
      <c r="C8144" s="26" t="str">
        <f t="shared" si="1542"/>
        <v/>
      </c>
      <c r="D8144" s="27" t="str">
        <f t="shared" si="1543"/>
        <v/>
      </c>
      <c r="E8144" s="27" t="str">
        <f t="shared" si="1544"/>
        <v/>
      </c>
      <c r="F8144" s="29" t="str">
        <f t="array" ref="F8144">IF(B8144="","",SMALL(IF(اضافه!$E$1:$E$10000=$D$4,ROW($1:$10000)),B8144))</f>
        <v/>
      </c>
      <c r="G8144" s="25" t="str">
        <f t="shared" si="1551"/>
        <v/>
      </c>
      <c r="H8144" s="26" t="str">
        <f t="shared" si="1545"/>
        <v/>
      </c>
      <c r="I8144" s="27" t="str">
        <f t="shared" si="1546"/>
        <v/>
      </c>
      <c r="J8144" s="27" t="str">
        <f t="shared" si="1547"/>
        <v/>
      </c>
      <c r="K8144" s="29" t="str">
        <f t="array" ref="K8144">IF(G8144="","",SMALL(IF(صرف!$E$1:$E$10000=$D$4,ROW($1:$10000)),G8144))</f>
        <v/>
      </c>
      <c r="L8144" s="25" t="str">
        <f t="shared" si="1552"/>
        <v/>
      </c>
      <c r="M8144" s="26" t="str">
        <f t="shared" si="1548"/>
        <v/>
      </c>
      <c r="N8144" s="27" t="str">
        <f t="shared" si="1549"/>
        <v/>
      </c>
      <c r="O8144" s="27" t="str">
        <f t="shared" si="1541"/>
        <v/>
      </c>
      <c r="P8144" s="29" t="str">
        <f t="array" ref="P8144">IF(L8144="","",SMALL(IF(تكهين!$E$1:$E$10000=$D$4,ROW($1:$10000)),L8144))</f>
        <v/>
      </c>
    </row>
    <row r="8145" spans="2:16" ht="20.25">
      <c r="B8145" s="25" t="str">
        <f t="shared" si="1550"/>
        <v/>
      </c>
      <c r="C8145" s="26" t="str">
        <f t="shared" si="1542"/>
        <v/>
      </c>
      <c r="D8145" s="27" t="str">
        <f t="shared" si="1543"/>
        <v/>
      </c>
      <c r="E8145" s="27" t="str">
        <f t="shared" si="1544"/>
        <v/>
      </c>
      <c r="F8145" s="29" t="str">
        <f t="array" ref="F8145">IF(B8145="","",SMALL(IF(اضافه!$E$1:$E$10000=$D$4,ROW($1:$10000)),B8145))</f>
        <v/>
      </c>
      <c r="G8145" s="25" t="str">
        <f t="shared" si="1551"/>
        <v/>
      </c>
      <c r="H8145" s="26" t="str">
        <f t="shared" si="1545"/>
        <v/>
      </c>
      <c r="I8145" s="27" t="str">
        <f t="shared" si="1546"/>
        <v/>
      </c>
      <c r="J8145" s="27" t="str">
        <f t="shared" si="1547"/>
        <v/>
      </c>
      <c r="K8145" s="29" t="str">
        <f t="array" ref="K8145">IF(G8145="","",SMALL(IF(صرف!$E$1:$E$10000=$D$4,ROW($1:$10000)),G8145))</f>
        <v/>
      </c>
      <c r="L8145" s="25" t="str">
        <f t="shared" si="1552"/>
        <v/>
      </c>
      <c r="M8145" s="26" t="str">
        <f t="shared" si="1548"/>
        <v/>
      </c>
      <c r="N8145" s="27" t="str">
        <f t="shared" si="1549"/>
        <v/>
      </c>
      <c r="O8145" s="27" t="str">
        <f t="shared" si="1541"/>
        <v/>
      </c>
      <c r="P8145" s="29" t="str">
        <f t="array" ref="P8145">IF(L8145="","",SMALL(IF(تكهين!$E$1:$E$10000=$D$4,ROW($1:$10000)),L8145))</f>
        <v/>
      </c>
    </row>
    <row r="8146" spans="2:16" ht="20.25">
      <c r="B8146" s="25" t="str">
        <f t="shared" si="1550"/>
        <v/>
      </c>
      <c r="C8146" s="26" t="str">
        <f t="shared" si="1542"/>
        <v/>
      </c>
      <c r="D8146" s="27" t="str">
        <f t="shared" si="1543"/>
        <v/>
      </c>
      <c r="E8146" s="27" t="str">
        <f t="shared" si="1544"/>
        <v/>
      </c>
      <c r="F8146" s="29" t="str">
        <f t="array" ref="F8146">IF(B8146="","",SMALL(IF(اضافه!$E$1:$E$10000=$D$4,ROW($1:$10000)),B8146))</f>
        <v/>
      </c>
      <c r="G8146" s="25" t="str">
        <f t="shared" si="1551"/>
        <v/>
      </c>
      <c r="H8146" s="26" t="str">
        <f t="shared" si="1545"/>
        <v/>
      </c>
      <c r="I8146" s="27" t="str">
        <f t="shared" si="1546"/>
        <v/>
      </c>
      <c r="J8146" s="27" t="str">
        <f t="shared" si="1547"/>
        <v/>
      </c>
      <c r="K8146" s="29" t="str">
        <f t="array" ref="K8146">IF(G8146="","",SMALL(IF(صرف!$E$1:$E$10000=$D$4,ROW($1:$10000)),G8146))</f>
        <v/>
      </c>
      <c r="L8146" s="25" t="str">
        <f t="shared" si="1552"/>
        <v/>
      </c>
      <c r="M8146" s="26" t="str">
        <f t="shared" si="1548"/>
        <v/>
      </c>
      <c r="N8146" s="27" t="str">
        <f t="shared" si="1549"/>
        <v/>
      </c>
      <c r="O8146" s="27" t="str">
        <f t="shared" si="1541"/>
        <v/>
      </c>
      <c r="P8146" s="29" t="str">
        <f t="array" ref="P8146">IF(L8146="","",SMALL(IF(تكهين!$E$1:$E$10000=$D$4,ROW($1:$10000)),L8146))</f>
        <v/>
      </c>
    </row>
    <row r="8147" spans="2:16" ht="20.25">
      <c r="B8147" s="25" t="str">
        <f t="shared" si="1550"/>
        <v/>
      </c>
      <c r="C8147" s="26" t="str">
        <f t="shared" si="1542"/>
        <v/>
      </c>
      <c r="D8147" s="27" t="str">
        <f t="shared" si="1543"/>
        <v/>
      </c>
      <c r="E8147" s="27" t="str">
        <f t="shared" si="1544"/>
        <v/>
      </c>
      <c r="F8147" s="29" t="str">
        <f t="array" ref="F8147">IF(B8147="","",SMALL(IF(اضافه!$E$1:$E$10000=$D$4,ROW($1:$10000)),B8147))</f>
        <v/>
      </c>
      <c r="G8147" s="25" t="str">
        <f t="shared" si="1551"/>
        <v/>
      </c>
      <c r="H8147" s="26" t="str">
        <f t="shared" si="1545"/>
        <v/>
      </c>
      <c r="I8147" s="27" t="str">
        <f t="shared" si="1546"/>
        <v/>
      </c>
      <c r="J8147" s="27" t="str">
        <f t="shared" si="1547"/>
        <v/>
      </c>
      <c r="K8147" s="29" t="str">
        <f t="array" ref="K8147">IF(G8147="","",SMALL(IF(صرف!$E$1:$E$10000=$D$4,ROW($1:$10000)),G8147))</f>
        <v/>
      </c>
      <c r="L8147" s="25" t="str">
        <f t="shared" si="1552"/>
        <v/>
      </c>
      <c r="M8147" s="26" t="str">
        <f t="shared" si="1548"/>
        <v/>
      </c>
      <c r="N8147" s="27" t="str">
        <f t="shared" si="1549"/>
        <v/>
      </c>
      <c r="O8147" s="27" t="str">
        <f t="shared" si="1541"/>
        <v/>
      </c>
      <c r="P8147" s="29" t="str">
        <f t="array" ref="P8147">IF(L8147="","",SMALL(IF(تكهين!$E$1:$E$10000=$D$4,ROW($1:$10000)),L8147))</f>
        <v/>
      </c>
    </row>
    <row r="8148" spans="2:16" ht="20.25">
      <c r="B8148" s="25" t="str">
        <f t="shared" si="1550"/>
        <v/>
      </c>
      <c r="C8148" s="26" t="str">
        <f t="shared" si="1542"/>
        <v/>
      </c>
      <c r="D8148" s="27" t="str">
        <f t="shared" si="1543"/>
        <v/>
      </c>
      <c r="E8148" s="27" t="str">
        <f t="shared" si="1544"/>
        <v/>
      </c>
      <c r="F8148" s="29" t="str">
        <f t="array" ref="F8148">IF(B8148="","",SMALL(IF(اضافه!$E$1:$E$10000=$D$4,ROW($1:$10000)),B8148))</f>
        <v/>
      </c>
      <c r="G8148" s="25" t="str">
        <f t="shared" si="1551"/>
        <v/>
      </c>
      <c r="H8148" s="26" t="str">
        <f t="shared" si="1545"/>
        <v/>
      </c>
      <c r="I8148" s="27" t="str">
        <f t="shared" si="1546"/>
        <v/>
      </c>
      <c r="J8148" s="27" t="str">
        <f t="shared" si="1547"/>
        <v/>
      </c>
      <c r="K8148" s="29" t="str">
        <f t="array" ref="K8148">IF(G8148="","",SMALL(IF(صرف!$E$1:$E$10000=$D$4,ROW($1:$10000)),G8148))</f>
        <v/>
      </c>
      <c r="L8148" s="25" t="str">
        <f t="shared" si="1552"/>
        <v/>
      </c>
      <c r="M8148" s="26" t="str">
        <f t="shared" si="1548"/>
        <v/>
      </c>
      <c r="N8148" s="27" t="str">
        <f t="shared" si="1549"/>
        <v/>
      </c>
      <c r="O8148" s="27" t="str">
        <f t="shared" si="1541"/>
        <v/>
      </c>
      <c r="P8148" s="29" t="str">
        <f t="array" ref="P8148">IF(L8148="","",SMALL(IF(تكهين!$E$1:$E$10000=$D$4,ROW($1:$10000)),L8148))</f>
        <v/>
      </c>
    </row>
    <row r="8149" spans="2:16" ht="20.25">
      <c r="B8149" s="25" t="str">
        <f t="shared" si="1550"/>
        <v/>
      </c>
      <c r="C8149" s="26" t="str">
        <f t="shared" si="1542"/>
        <v/>
      </c>
      <c r="D8149" s="27" t="str">
        <f t="shared" si="1543"/>
        <v/>
      </c>
      <c r="E8149" s="27" t="str">
        <f t="shared" si="1544"/>
        <v/>
      </c>
      <c r="F8149" s="29" t="str">
        <f t="array" ref="F8149">IF(B8149="","",SMALL(IF(اضافه!$E$1:$E$10000=$D$4,ROW($1:$10000)),B8149))</f>
        <v/>
      </c>
      <c r="G8149" s="25" t="str">
        <f t="shared" si="1551"/>
        <v/>
      </c>
      <c r="H8149" s="26" t="str">
        <f t="shared" si="1545"/>
        <v/>
      </c>
      <c r="I8149" s="27" t="str">
        <f t="shared" si="1546"/>
        <v/>
      </c>
      <c r="J8149" s="27" t="str">
        <f t="shared" si="1547"/>
        <v/>
      </c>
      <c r="K8149" s="29" t="str">
        <f t="array" ref="K8149">IF(G8149="","",SMALL(IF(صرف!$E$1:$E$10000=$D$4,ROW($1:$10000)),G8149))</f>
        <v/>
      </c>
      <c r="L8149" s="25" t="str">
        <f t="shared" si="1552"/>
        <v/>
      </c>
      <c r="M8149" s="26" t="str">
        <f t="shared" si="1548"/>
        <v/>
      </c>
      <c r="N8149" s="27" t="str">
        <f t="shared" si="1549"/>
        <v/>
      </c>
      <c r="O8149" s="27" t="str">
        <f t="shared" si="1541"/>
        <v/>
      </c>
      <c r="P8149" s="29" t="str">
        <f t="array" ref="P8149">IF(L8149="","",SMALL(IF(تكهين!$E$1:$E$10000=$D$4,ROW($1:$10000)),L8149))</f>
        <v/>
      </c>
    </row>
    <row r="8150" spans="2:16" ht="20.25">
      <c r="B8150" s="25" t="str">
        <f t="shared" si="1550"/>
        <v/>
      </c>
      <c r="C8150" s="26" t="str">
        <f t="shared" si="1542"/>
        <v/>
      </c>
      <c r="D8150" s="27" t="str">
        <f t="shared" si="1543"/>
        <v/>
      </c>
      <c r="E8150" s="27" t="str">
        <f t="shared" si="1544"/>
        <v/>
      </c>
      <c r="F8150" s="29" t="str">
        <f t="array" ref="F8150">IF(B8150="","",SMALL(IF(اضافه!$E$1:$E$10000=$D$4,ROW($1:$10000)),B8150))</f>
        <v/>
      </c>
      <c r="G8150" s="25" t="str">
        <f t="shared" si="1551"/>
        <v/>
      </c>
      <c r="H8150" s="26" t="str">
        <f t="shared" si="1545"/>
        <v/>
      </c>
      <c r="I8150" s="27" t="str">
        <f t="shared" si="1546"/>
        <v/>
      </c>
      <c r="J8150" s="27" t="str">
        <f t="shared" si="1547"/>
        <v/>
      </c>
      <c r="K8150" s="29" t="str">
        <f t="array" ref="K8150">IF(G8150="","",SMALL(IF(صرف!$E$1:$E$10000=$D$4,ROW($1:$10000)),G8150))</f>
        <v/>
      </c>
      <c r="L8150" s="25" t="str">
        <f t="shared" si="1552"/>
        <v/>
      </c>
      <c r="M8150" s="26" t="str">
        <f t="shared" si="1548"/>
        <v/>
      </c>
      <c r="N8150" s="27" t="str">
        <f t="shared" si="1549"/>
        <v/>
      </c>
      <c r="O8150" s="27" t="str">
        <f t="shared" si="1541"/>
        <v/>
      </c>
      <c r="P8150" s="29" t="str">
        <f t="array" ref="P8150">IF(L8150="","",SMALL(IF(تكهين!$E$1:$E$10000=$D$4,ROW($1:$10000)),L8150))</f>
        <v/>
      </c>
    </row>
    <row r="8151" spans="2:16" ht="20.25">
      <c r="B8151" s="25" t="str">
        <f t="shared" si="1550"/>
        <v/>
      </c>
      <c r="C8151" s="26" t="str">
        <f t="shared" si="1542"/>
        <v/>
      </c>
      <c r="D8151" s="27" t="str">
        <f t="shared" si="1543"/>
        <v/>
      </c>
      <c r="E8151" s="27" t="str">
        <f t="shared" si="1544"/>
        <v/>
      </c>
      <c r="F8151" s="29" t="str">
        <f t="array" ref="F8151">IF(B8151="","",SMALL(IF(اضافه!$E$1:$E$10000=$D$4,ROW($1:$10000)),B8151))</f>
        <v/>
      </c>
      <c r="G8151" s="25" t="str">
        <f t="shared" si="1551"/>
        <v/>
      </c>
      <c r="H8151" s="26" t="str">
        <f t="shared" si="1545"/>
        <v/>
      </c>
      <c r="I8151" s="27" t="str">
        <f t="shared" si="1546"/>
        <v/>
      </c>
      <c r="J8151" s="27" t="str">
        <f t="shared" si="1547"/>
        <v/>
      </c>
      <c r="K8151" s="29" t="str">
        <f t="array" ref="K8151">IF(G8151="","",SMALL(IF(صرف!$E$1:$E$10000=$D$4,ROW($1:$10000)),G8151))</f>
        <v/>
      </c>
      <c r="L8151" s="25" t="str">
        <f t="shared" si="1552"/>
        <v/>
      </c>
      <c r="M8151" s="26" t="str">
        <f t="shared" si="1548"/>
        <v/>
      </c>
      <c r="N8151" s="27" t="str">
        <f t="shared" si="1549"/>
        <v/>
      </c>
      <c r="O8151" s="27" t="str">
        <f t="shared" si="1541"/>
        <v/>
      </c>
      <c r="P8151" s="29" t="str">
        <f t="array" ref="P8151">IF(L8151="","",SMALL(IF(تكهين!$E$1:$E$10000=$D$4,ROW($1:$10000)),L8151))</f>
        <v/>
      </c>
    </row>
    <row r="8152" spans="2:16" ht="20.25">
      <c r="B8152" s="25" t="str">
        <f t="shared" si="1550"/>
        <v/>
      </c>
      <c r="C8152" s="26" t="str">
        <f t="shared" si="1542"/>
        <v/>
      </c>
      <c r="D8152" s="27" t="str">
        <f t="shared" si="1543"/>
        <v/>
      </c>
      <c r="E8152" s="27" t="str">
        <f t="shared" si="1544"/>
        <v/>
      </c>
      <c r="F8152" s="29" t="str">
        <f t="array" ref="F8152">IF(B8152="","",SMALL(IF(اضافه!$E$1:$E$10000=$D$4,ROW($1:$10000)),B8152))</f>
        <v/>
      </c>
      <c r="G8152" s="25" t="str">
        <f t="shared" si="1551"/>
        <v/>
      </c>
      <c r="H8152" s="26" t="str">
        <f t="shared" si="1545"/>
        <v/>
      </c>
      <c r="I8152" s="27" t="str">
        <f t="shared" si="1546"/>
        <v/>
      </c>
      <c r="J8152" s="27" t="str">
        <f t="shared" si="1547"/>
        <v/>
      </c>
      <c r="K8152" s="29" t="str">
        <f t="array" ref="K8152">IF(G8152="","",SMALL(IF(صرف!$E$1:$E$10000=$D$4,ROW($1:$10000)),G8152))</f>
        <v/>
      </c>
      <c r="L8152" s="25" t="str">
        <f t="shared" si="1552"/>
        <v/>
      </c>
      <c r="M8152" s="26" t="str">
        <f t="shared" si="1548"/>
        <v/>
      </c>
      <c r="N8152" s="27" t="str">
        <f t="shared" si="1549"/>
        <v/>
      </c>
      <c r="O8152" s="27" t="str">
        <f t="shared" si="1541"/>
        <v/>
      </c>
      <c r="P8152" s="29" t="str">
        <f t="array" ref="P8152">IF(L8152="","",SMALL(IF(تكهين!$E$1:$E$10000=$D$4,ROW($1:$10000)),L8152))</f>
        <v/>
      </c>
    </row>
    <row r="8153" spans="2:16" ht="20.25">
      <c r="B8153" s="25" t="str">
        <f t="shared" si="1550"/>
        <v/>
      </c>
      <c r="C8153" s="26" t="str">
        <f t="shared" si="1542"/>
        <v/>
      </c>
      <c r="D8153" s="27" t="str">
        <f t="shared" si="1543"/>
        <v/>
      </c>
      <c r="E8153" s="27" t="str">
        <f t="shared" si="1544"/>
        <v/>
      </c>
      <c r="F8153" s="29" t="str">
        <f t="array" ref="F8153">IF(B8153="","",SMALL(IF(اضافه!$E$1:$E$10000=$D$4,ROW($1:$10000)),B8153))</f>
        <v/>
      </c>
      <c r="G8153" s="25" t="str">
        <f t="shared" si="1551"/>
        <v/>
      </c>
      <c r="H8153" s="26" t="str">
        <f t="shared" si="1545"/>
        <v/>
      </c>
      <c r="I8153" s="27" t="str">
        <f t="shared" si="1546"/>
        <v/>
      </c>
      <c r="J8153" s="27" t="str">
        <f t="shared" si="1547"/>
        <v/>
      </c>
      <c r="K8153" s="29" t="str">
        <f t="array" ref="K8153">IF(G8153="","",SMALL(IF(صرف!$E$1:$E$10000=$D$4,ROW($1:$10000)),G8153))</f>
        <v/>
      </c>
      <c r="L8153" s="25" t="str">
        <f t="shared" si="1552"/>
        <v/>
      </c>
      <c r="M8153" s="26" t="str">
        <f t="shared" si="1548"/>
        <v/>
      </c>
      <c r="N8153" s="27" t="str">
        <f t="shared" si="1549"/>
        <v/>
      </c>
      <c r="O8153" s="27" t="str">
        <f t="shared" si="1541"/>
        <v/>
      </c>
      <c r="P8153" s="29" t="str">
        <f t="array" ref="P8153">IF(L8153="","",SMALL(IF(تكهين!$E$1:$E$10000=$D$4,ROW($1:$10000)),L8153))</f>
        <v/>
      </c>
    </row>
    <row r="8154" spans="2:16" ht="20.25">
      <c r="B8154" s="25" t="str">
        <f t="shared" si="1550"/>
        <v/>
      </c>
      <c r="C8154" s="26" t="str">
        <f t="shared" si="1542"/>
        <v/>
      </c>
      <c r="D8154" s="27" t="str">
        <f t="shared" si="1543"/>
        <v/>
      </c>
      <c r="E8154" s="27" t="str">
        <f t="shared" si="1544"/>
        <v/>
      </c>
      <c r="F8154" s="29" t="str">
        <f t="array" ref="F8154">IF(B8154="","",SMALL(IF(اضافه!$E$1:$E$10000=$D$4,ROW($1:$10000)),B8154))</f>
        <v/>
      </c>
      <c r="G8154" s="25" t="str">
        <f t="shared" si="1551"/>
        <v/>
      </c>
      <c r="H8154" s="26" t="str">
        <f t="shared" si="1545"/>
        <v/>
      </c>
      <c r="I8154" s="27" t="str">
        <f t="shared" si="1546"/>
        <v/>
      </c>
      <c r="J8154" s="27" t="str">
        <f t="shared" si="1547"/>
        <v/>
      </c>
      <c r="K8154" s="29" t="str">
        <f t="array" ref="K8154">IF(G8154="","",SMALL(IF(صرف!$E$1:$E$10000=$D$4,ROW($1:$10000)),G8154))</f>
        <v/>
      </c>
      <c r="L8154" s="25" t="str">
        <f t="shared" si="1552"/>
        <v/>
      </c>
      <c r="M8154" s="26" t="str">
        <f t="shared" si="1548"/>
        <v/>
      </c>
      <c r="N8154" s="27" t="str">
        <f t="shared" si="1549"/>
        <v/>
      </c>
      <c r="O8154" s="27" t="str">
        <f t="shared" si="1541"/>
        <v/>
      </c>
      <c r="P8154" s="29" t="str">
        <f t="array" ref="P8154">IF(L8154="","",SMALL(IF(تكهين!$E$1:$E$10000=$D$4,ROW($1:$10000)),L8154))</f>
        <v/>
      </c>
    </row>
    <row r="8155" spans="2:16" ht="20.25">
      <c r="B8155" s="25" t="str">
        <f t="shared" si="1550"/>
        <v/>
      </c>
      <c r="C8155" s="26" t="str">
        <f t="shared" si="1542"/>
        <v/>
      </c>
      <c r="D8155" s="27" t="str">
        <f t="shared" si="1543"/>
        <v/>
      </c>
      <c r="E8155" s="27" t="str">
        <f t="shared" si="1544"/>
        <v/>
      </c>
      <c r="F8155" s="29" t="str">
        <f t="array" ref="F8155">IF(B8155="","",SMALL(IF(اضافه!$E$1:$E$10000=$D$4,ROW($1:$10000)),B8155))</f>
        <v/>
      </c>
      <c r="G8155" s="25" t="str">
        <f t="shared" si="1551"/>
        <v/>
      </c>
      <c r="H8155" s="26" t="str">
        <f t="shared" si="1545"/>
        <v/>
      </c>
      <c r="I8155" s="27" t="str">
        <f t="shared" si="1546"/>
        <v/>
      </c>
      <c r="J8155" s="27" t="str">
        <f t="shared" si="1547"/>
        <v/>
      </c>
      <c r="K8155" s="29" t="str">
        <f t="array" ref="K8155">IF(G8155="","",SMALL(IF(صرف!$E$1:$E$10000=$D$4,ROW($1:$10000)),G8155))</f>
        <v/>
      </c>
      <c r="L8155" s="25" t="str">
        <f t="shared" si="1552"/>
        <v/>
      </c>
      <c r="M8155" s="26" t="str">
        <f t="shared" si="1548"/>
        <v/>
      </c>
      <c r="N8155" s="27" t="str">
        <f t="shared" si="1549"/>
        <v/>
      </c>
      <c r="O8155" s="27" t="str">
        <f t="shared" si="1541"/>
        <v/>
      </c>
      <c r="P8155" s="29" t="str">
        <f t="array" ref="P8155">IF(L8155="","",SMALL(IF(تكهين!$E$1:$E$10000=$D$4,ROW($1:$10000)),L8155))</f>
        <v/>
      </c>
    </row>
    <row r="8156" spans="2:16" ht="20.25">
      <c r="B8156" s="25" t="str">
        <f t="shared" si="1550"/>
        <v/>
      </c>
      <c r="C8156" s="26" t="str">
        <f t="shared" si="1542"/>
        <v/>
      </c>
      <c r="D8156" s="27" t="str">
        <f t="shared" si="1543"/>
        <v/>
      </c>
      <c r="E8156" s="27" t="str">
        <f t="shared" si="1544"/>
        <v/>
      </c>
      <c r="F8156" s="29" t="str">
        <f t="array" ref="F8156">IF(B8156="","",SMALL(IF(اضافه!$E$1:$E$10000=$D$4,ROW($1:$10000)),B8156))</f>
        <v/>
      </c>
      <c r="G8156" s="25" t="str">
        <f t="shared" si="1551"/>
        <v/>
      </c>
      <c r="H8156" s="26" t="str">
        <f t="shared" si="1545"/>
        <v/>
      </c>
      <c r="I8156" s="27" t="str">
        <f t="shared" si="1546"/>
        <v/>
      </c>
      <c r="J8156" s="27" t="str">
        <f t="shared" si="1547"/>
        <v/>
      </c>
      <c r="K8156" s="29" t="str">
        <f t="array" ref="K8156">IF(G8156="","",SMALL(IF(صرف!$E$1:$E$10000=$D$4,ROW($1:$10000)),G8156))</f>
        <v/>
      </c>
      <c r="L8156" s="25" t="str">
        <f t="shared" si="1552"/>
        <v/>
      </c>
      <c r="M8156" s="26" t="str">
        <f t="shared" si="1548"/>
        <v/>
      </c>
      <c r="N8156" s="27" t="str">
        <f t="shared" si="1549"/>
        <v/>
      </c>
      <c r="O8156" s="27" t="str">
        <f t="shared" si="1541"/>
        <v/>
      </c>
      <c r="P8156" s="29" t="str">
        <f t="array" ref="P8156">IF(L8156="","",SMALL(IF(تكهين!$E$1:$E$10000=$D$4,ROW($1:$10000)),L8156))</f>
        <v/>
      </c>
    </row>
    <row r="8157" spans="2:16" ht="20.25">
      <c r="B8157" s="25" t="str">
        <f t="shared" si="1550"/>
        <v/>
      </c>
      <c r="C8157" s="26" t="str">
        <f t="shared" si="1542"/>
        <v/>
      </c>
      <c r="D8157" s="27" t="str">
        <f t="shared" si="1543"/>
        <v/>
      </c>
      <c r="E8157" s="27" t="str">
        <f t="shared" si="1544"/>
        <v/>
      </c>
      <c r="F8157" s="29" t="str">
        <f t="array" ref="F8157">IF(B8157="","",SMALL(IF(اضافه!$E$1:$E$10000=$D$4,ROW($1:$10000)),B8157))</f>
        <v/>
      </c>
      <c r="G8157" s="25" t="str">
        <f t="shared" si="1551"/>
        <v/>
      </c>
      <c r="H8157" s="26" t="str">
        <f t="shared" si="1545"/>
        <v/>
      </c>
      <c r="I8157" s="27" t="str">
        <f t="shared" si="1546"/>
        <v/>
      </c>
      <c r="J8157" s="27" t="str">
        <f t="shared" si="1547"/>
        <v/>
      </c>
      <c r="K8157" s="29" t="str">
        <f t="array" ref="K8157">IF(G8157="","",SMALL(IF(صرف!$E$1:$E$10000=$D$4,ROW($1:$10000)),G8157))</f>
        <v/>
      </c>
      <c r="L8157" s="25" t="str">
        <f t="shared" si="1552"/>
        <v/>
      </c>
      <c r="M8157" s="26" t="str">
        <f t="shared" si="1548"/>
        <v/>
      </c>
      <c r="N8157" s="27" t="str">
        <f t="shared" si="1549"/>
        <v/>
      </c>
      <c r="O8157" s="27" t="str">
        <f t="shared" si="1541"/>
        <v/>
      </c>
      <c r="P8157" s="29" t="str">
        <f t="array" ref="P8157">IF(L8157="","",SMALL(IF(تكهين!$E$1:$E$10000=$D$4,ROW($1:$10000)),L8157))</f>
        <v/>
      </c>
    </row>
    <row r="8158" spans="2:16" ht="20.25">
      <c r="B8158" s="25" t="str">
        <f t="shared" si="1550"/>
        <v/>
      </c>
      <c r="C8158" s="26" t="str">
        <f t="shared" si="1542"/>
        <v/>
      </c>
      <c r="D8158" s="27" t="str">
        <f t="shared" si="1543"/>
        <v/>
      </c>
      <c r="E8158" s="27" t="str">
        <f t="shared" si="1544"/>
        <v/>
      </c>
      <c r="F8158" s="29" t="str">
        <f t="array" ref="F8158">IF(B8158="","",SMALL(IF(اضافه!$E$1:$E$10000=$D$4,ROW($1:$10000)),B8158))</f>
        <v/>
      </c>
      <c r="G8158" s="25" t="str">
        <f t="shared" si="1551"/>
        <v/>
      </c>
      <c r="H8158" s="26" t="str">
        <f t="shared" si="1545"/>
        <v/>
      </c>
      <c r="I8158" s="27" t="str">
        <f t="shared" si="1546"/>
        <v/>
      </c>
      <c r="J8158" s="27" t="str">
        <f t="shared" si="1547"/>
        <v/>
      </c>
      <c r="K8158" s="29" t="str">
        <f t="array" ref="K8158">IF(G8158="","",SMALL(IF(صرف!$E$1:$E$10000=$D$4,ROW($1:$10000)),G8158))</f>
        <v/>
      </c>
      <c r="L8158" s="25" t="str">
        <f t="shared" si="1552"/>
        <v/>
      </c>
      <c r="M8158" s="26" t="str">
        <f t="shared" si="1548"/>
        <v/>
      </c>
      <c r="N8158" s="27" t="str">
        <f t="shared" si="1549"/>
        <v/>
      </c>
      <c r="O8158" s="27" t="str">
        <f t="shared" si="1541"/>
        <v/>
      </c>
      <c r="P8158" s="29" t="str">
        <f t="array" ref="P8158">IF(L8158="","",SMALL(IF(تكهين!$E$1:$E$10000=$D$4,ROW($1:$10000)),L8158))</f>
        <v/>
      </c>
    </row>
    <row r="8159" spans="2:16" ht="20.25">
      <c r="B8159" s="25" t="str">
        <f t="shared" si="1550"/>
        <v/>
      </c>
      <c r="C8159" s="26" t="str">
        <f t="shared" si="1542"/>
        <v/>
      </c>
      <c r="D8159" s="27" t="str">
        <f t="shared" si="1543"/>
        <v/>
      </c>
      <c r="E8159" s="27" t="str">
        <f t="shared" si="1544"/>
        <v/>
      </c>
      <c r="F8159" s="29" t="str">
        <f t="array" ref="F8159">IF(B8159="","",SMALL(IF(اضافه!$E$1:$E$10000=$D$4,ROW($1:$10000)),B8159))</f>
        <v/>
      </c>
      <c r="G8159" s="25" t="str">
        <f t="shared" si="1551"/>
        <v/>
      </c>
      <c r="H8159" s="26" t="str">
        <f t="shared" si="1545"/>
        <v/>
      </c>
      <c r="I8159" s="27" t="str">
        <f t="shared" si="1546"/>
        <v/>
      </c>
      <c r="J8159" s="27" t="str">
        <f t="shared" si="1547"/>
        <v/>
      </c>
      <c r="K8159" s="29" t="str">
        <f t="array" ref="K8159">IF(G8159="","",SMALL(IF(صرف!$E$1:$E$10000=$D$4,ROW($1:$10000)),G8159))</f>
        <v/>
      </c>
      <c r="L8159" s="25" t="str">
        <f t="shared" si="1552"/>
        <v/>
      </c>
      <c r="M8159" s="26" t="str">
        <f t="shared" si="1548"/>
        <v/>
      </c>
      <c r="N8159" s="27" t="str">
        <f t="shared" si="1549"/>
        <v/>
      </c>
      <c r="O8159" s="27" t="str">
        <f t="shared" si="1541"/>
        <v/>
      </c>
      <c r="P8159" s="29" t="str">
        <f t="array" ref="P8159">IF(L8159="","",SMALL(IF(تكهين!$E$1:$E$10000=$D$4,ROW($1:$10000)),L8159))</f>
        <v/>
      </c>
    </row>
    <row r="8160" spans="2:16" ht="20.25">
      <c r="B8160" s="25" t="str">
        <f t="shared" si="1550"/>
        <v/>
      </c>
      <c r="C8160" s="26" t="str">
        <f t="shared" si="1542"/>
        <v/>
      </c>
      <c r="D8160" s="27" t="str">
        <f t="shared" si="1543"/>
        <v/>
      </c>
      <c r="E8160" s="27" t="str">
        <f t="shared" si="1544"/>
        <v/>
      </c>
      <c r="F8160" s="29" t="str">
        <f t="array" ref="F8160">IF(B8160="","",SMALL(IF(اضافه!$E$1:$E$10000=$D$4,ROW($1:$10000)),B8160))</f>
        <v/>
      </c>
      <c r="G8160" s="25" t="str">
        <f t="shared" si="1551"/>
        <v/>
      </c>
      <c r="H8160" s="26" t="str">
        <f t="shared" si="1545"/>
        <v/>
      </c>
      <c r="I8160" s="27" t="str">
        <f t="shared" si="1546"/>
        <v/>
      </c>
      <c r="J8160" s="27" t="str">
        <f t="shared" si="1547"/>
        <v/>
      </c>
      <c r="K8160" s="29" t="str">
        <f t="array" ref="K8160">IF(G8160="","",SMALL(IF(صرف!$E$1:$E$10000=$D$4,ROW($1:$10000)),G8160))</f>
        <v/>
      </c>
      <c r="L8160" s="25" t="str">
        <f t="shared" si="1552"/>
        <v/>
      </c>
      <c r="M8160" s="26" t="str">
        <f t="shared" si="1548"/>
        <v/>
      </c>
      <c r="N8160" s="27" t="str">
        <f t="shared" si="1549"/>
        <v/>
      </c>
      <c r="O8160" s="27" t="str">
        <f t="shared" si="1541"/>
        <v/>
      </c>
      <c r="P8160" s="29" t="str">
        <f t="array" ref="P8160">IF(L8160="","",SMALL(IF(تكهين!$E$1:$E$10000=$D$4,ROW($1:$10000)),L8160))</f>
        <v/>
      </c>
    </row>
    <row r="8161" spans="2:16" ht="20.25">
      <c r="B8161" s="25" t="str">
        <f t="shared" si="1550"/>
        <v/>
      </c>
      <c r="C8161" s="26" t="str">
        <f t="shared" si="1542"/>
        <v/>
      </c>
      <c r="D8161" s="27" t="str">
        <f t="shared" si="1543"/>
        <v/>
      </c>
      <c r="E8161" s="27" t="str">
        <f t="shared" si="1544"/>
        <v/>
      </c>
      <c r="F8161" s="29" t="str">
        <f t="array" ref="F8161">IF(B8161="","",SMALL(IF(اضافه!$E$1:$E$10000=$D$4,ROW($1:$10000)),B8161))</f>
        <v/>
      </c>
      <c r="G8161" s="25" t="str">
        <f t="shared" si="1551"/>
        <v/>
      </c>
      <c r="H8161" s="26" t="str">
        <f t="shared" si="1545"/>
        <v/>
      </c>
      <c r="I8161" s="27" t="str">
        <f t="shared" si="1546"/>
        <v/>
      </c>
      <c r="J8161" s="27" t="str">
        <f t="shared" si="1547"/>
        <v/>
      </c>
      <c r="K8161" s="29" t="str">
        <f t="array" ref="K8161">IF(G8161="","",SMALL(IF(صرف!$E$1:$E$10000=$D$4,ROW($1:$10000)),G8161))</f>
        <v/>
      </c>
      <c r="L8161" s="25" t="str">
        <f t="shared" si="1552"/>
        <v/>
      </c>
      <c r="M8161" s="26" t="str">
        <f t="shared" si="1548"/>
        <v/>
      </c>
      <c r="N8161" s="27" t="str">
        <f t="shared" si="1549"/>
        <v/>
      </c>
      <c r="O8161" s="27" t="str">
        <f t="shared" si="1541"/>
        <v/>
      </c>
      <c r="P8161" s="29" t="str">
        <f t="array" ref="P8161">IF(L8161="","",SMALL(IF(تكهين!$E$1:$E$10000=$D$4,ROW($1:$10000)),L8161))</f>
        <v/>
      </c>
    </row>
    <row r="8162" spans="2:16" ht="20.25">
      <c r="B8162" s="25" t="str">
        <f t="shared" si="1550"/>
        <v/>
      </c>
      <c r="C8162" s="26" t="str">
        <f t="shared" si="1542"/>
        <v/>
      </c>
      <c r="D8162" s="27" t="str">
        <f t="shared" si="1543"/>
        <v/>
      </c>
      <c r="E8162" s="27" t="str">
        <f t="shared" si="1544"/>
        <v/>
      </c>
      <c r="F8162" s="29" t="str">
        <f t="array" ref="F8162">IF(B8162="","",SMALL(IF(اضافه!$E$1:$E$10000=$D$4,ROW($1:$10000)),B8162))</f>
        <v/>
      </c>
      <c r="G8162" s="25" t="str">
        <f t="shared" si="1551"/>
        <v/>
      </c>
      <c r="H8162" s="26" t="str">
        <f t="shared" si="1545"/>
        <v/>
      </c>
      <c r="I8162" s="27" t="str">
        <f t="shared" si="1546"/>
        <v/>
      </c>
      <c r="J8162" s="27" t="str">
        <f t="shared" si="1547"/>
        <v/>
      </c>
      <c r="K8162" s="29" t="str">
        <f t="array" ref="K8162">IF(G8162="","",SMALL(IF(صرف!$E$1:$E$10000=$D$4,ROW($1:$10000)),G8162))</f>
        <v/>
      </c>
      <c r="L8162" s="25" t="str">
        <f t="shared" si="1552"/>
        <v/>
      </c>
      <c r="M8162" s="26" t="str">
        <f t="shared" si="1548"/>
        <v/>
      </c>
      <c r="N8162" s="27" t="str">
        <f t="shared" si="1549"/>
        <v/>
      </c>
      <c r="O8162" s="27" t="str">
        <f t="shared" si="1541"/>
        <v/>
      </c>
      <c r="P8162" s="29" t="str">
        <f t="array" ref="P8162">IF(L8162="","",SMALL(IF(تكهين!$E$1:$E$10000=$D$4,ROW($1:$10000)),L8162))</f>
        <v/>
      </c>
    </row>
    <row r="8163" spans="2:16" ht="20.25">
      <c r="B8163" s="25" t="str">
        <f t="shared" si="1550"/>
        <v/>
      </c>
      <c r="C8163" s="26" t="str">
        <f t="shared" si="1542"/>
        <v/>
      </c>
      <c r="D8163" s="27" t="str">
        <f t="shared" si="1543"/>
        <v/>
      </c>
      <c r="E8163" s="27" t="str">
        <f t="shared" si="1544"/>
        <v/>
      </c>
      <c r="F8163" s="29" t="str">
        <f t="array" ref="F8163">IF(B8163="","",SMALL(IF(اضافه!$E$1:$E$10000=$D$4,ROW($1:$10000)),B8163))</f>
        <v/>
      </c>
      <c r="G8163" s="25" t="str">
        <f t="shared" si="1551"/>
        <v/>
      </c>
      <c r="H8163" s="26" t="str">
        <f t="shared" si="1545"/>
        <v/>
      </c>
      <c r="I8163" s="27" t="str">
        <f t="shared" si="1546"/>
        <v/>
      </c>
      <c r="J8163" s="27" t="str">
        <f t="shared" si="1547"/>
        <v/>
      </c>
      <c r="K8163" s="29" t="str">
        <f t="array" ref="K8163">IF(G8163="","",SMALL(IF(صرف!$E$1:$E$10000=$D$4,ROW($1:$10000)),G8163))</f>
        <v/>
      </c>
      <c r="L8163" s="25" t="str">
        <f t="shared" si="1552"/>
        <v/>
      </c>
      <c r="M8163" s="26" t="str">
        <f t="shared" si="1548"/>
        <v/>
      </c>
      <c r="N8163" s="27" t="str">
        <f t="shared" si="1549"/>
        <v/>
      </c>
      <c r="O8163" s="27" t="str">
        <f t="shared" si="1541"/>
        <v/>
      </c>
      <c r="P8163" s="29" t="str">
        <f t="array" ref="P8163">IF(L8163="","",SMALL(IF(تكهين!$E$1:$E$10000=$D$4,ROW($1:$10000)),L8163))</f>
        <v/>
      </c>
    </row>
    <row r="8164" spans="2:16" ht="20.25">
      <c r="B8164" s="25" t="str">
        <f t="shared" si="1550"/>
        <v/>
      </c>
      <c r="C8164" s="26" t="str">
        <f t="shared" si="1542"/>
        <v/>
      </c>
      <c r="D8164" s="27" t="str">
        <f t="shared" si="1543"/>
        <v/>
      </c>
      <c r="E8164" s="27" t="str">
        <f t="shared" si="1544"/>
        <v/>
      </c>
      <c r="F8164" s="29" t="str">
        <f t="array" ref="F8164">IF(B8164="","",SMALL(IF(اضافه!$E$1:$E$10000=$D$4,ROW($1:$10000)),B8164))</f>
        <v/>
      </c>
      <c r="G8164" s="25" t="str">
        <f t="shared" si="1551"/>
        <v/>
      </c>
      <c r="H8164" s="26" t="str">
        <f t="shared" si="1545"/>
        <v/>
      </c>
      <c r="I8164" s="27" t="str">
        <f t="shared" si="1546"/>
        <v/>
      </c>
      <c r="J8164" s="27" t="str">
        <f t="shared" si="1547"/>
        <v/>
      </c>
      <c r="K8164" s="29" t="str">
        <f t="array" ref="K8164">IF(G8164="","",SMALL(IF(صرف!$E$1:$E$10000=$D$4,ROW($1:$10000)),G8164))</f>
        <v/>
      </c>
      <c r="L8164" s="25" t="str">
        <f t="shared" si="1552"/>
        <v/>
      </c>
      <c r="M8164" s="26" t="str">
        <f t="shared" si="1548"/>
        <v/>
      </c>
      <c r="N8164" s="27" t="str">
        <f t="shared" si="1549"/>
        <v/>
      </c>
      <c r="O8164" s="27" t="str">
        <f t="shared" si="1541"/>
        <v/>
      </c>
      <c r="P8164" s="29" t="str">
        <f t="array" ref="P8164">IF(L8164="","",SMALL(IF(تكهين!$E$1:$E$10000=$D$4,ROW($1:$10000)),L8164))</f>
        <v/>
      </c>
    </row>
    <row r="8165" spans="2:16" ht="20.25">
      <c r="B8165" s="25" t="str">
        <f t="shared" si="1550"/>
        <v/>
      </c>
      <c r="C8165" s="26" t="str">
        <f t="shared" si="1542"/>
        <v/>
      </c>
      <c r="D8165" s="27" t="str">
        <f t="shared" si="1543"/>
        <v/>
      </c>
      <c r="E8165" s="27" t="str">
        <f t="shared" si="1544"/>
        <v/>
      </c>
      <c r="F8165" s="29" t="str">
        <f t="array" ref="F8165">IF(B8165="","",SMALL(IF(اضافه!$E$1:$E$10000=$D$4,ROW($1:$10000)),B8165))</f>
        <v/>
      </c>
      <c r="G8165" s="25" t="str">
        <f t="shared" si="1551"/>
        <v/>
      </c>
      <c r="H8165" s="26" t="str">
        <f t="shared" si="1545"/>
        <v/>
      </c>
      <c r="I8165" s="27" t="str">
        <f t="shared" si="1546"/>
        <v/>
      </c>
      <c r="J8165" s="27" t="str">
        <f t="shared" si="1547"/>
        <v/>
      </c>
      <c r="K8165" s="29" t="str">
        <f t="array" ref="K8165">IF(G8165="","",SMALL(IF(صرف!$E$1:$E$10000=$D$4,ROW($1:$10000)),G8165))</f>
        <v/>
      </c>
      <c r="L8165" s="25" t="str">
        <f t="shared" si="1552"/>
        <v/>
      </c>
      <c r="M8165" s="26" t="str">
        <f t="shared" si="1548"/>
        <v/>
      </c>
      <c r="N8165" s="27" t="str">
        <f t="shared" si="1549"/>
        <v/>
      </c>
      <c r="O8165" s="27" t="str">
        <f t="shared" si="1541"/>
        <v/>
      </c>
      <c r="P8165" s="29" t="str">
        <f t="array" ref="P8165">IF(L8165="","",SMALL(IF(تكهين!$E$1:$E$10000=$D$4,ROW($1:$10000)),L8165))</f>
        <v/>
      </c>
    </row>
    <row r="8166" spans="2:16" ht="20.25">
      <c r="B8166" s="25" t="str">
        <f t="shared" si="1550"/>
        <v/>
      </c>
      <c r="C8166" s="26" t="str">
        <f t="shared" si="1542"/>
        <v/>
      </c>
      <c r="D8166" s="27" t="str">
        <f t="shared" si="1543"/>
        <v/>
      </c>
      <c r="E8166" s="27" t="str">
        <f t="shared" si="1544"/>
        <v/>
      </c>
      <c r="F8166" s="29" t="str">
        <f t="array" ref="F8166">IF(B8166="","",SMALL(IF(اضافه!$E$1:$E$10000=$D$4,ROW($1:$10000)),B8166))</f>
        <v/>
      </c>
      <c r="G8166" s="25" t="str">
        <f t="shared" si="1551"/>
        <v/>
      </c>
      <c r="H8166" s="26" t="str">
        <f t="shared" si="1545"/>
        <v/>
      </c>
      <c r="I8166" s="27" t="str">
        <f t="shared" si="1546"/>
        <v/>
      </c>
      <c r="J8166" s="27" t="str">
        <f t="shared" si="1547"/>
        <v/>
      </c>
      <c r="K8166" s="29" t="str">
        <f t="array" ref="K8166">IF(G8166="","",SMALL(IF(صرف!$E$1:$E$10000=$D$4,ROW($1:$10000)),G8166))</f>
        <v/>
      </c>
      <c r="L8166" s="25" t="str">
        <f t="shared" si="1552"/>
        <v/>
      </c>
      <c r="M8166" s="26" t="str">
        <f t="shared" si="1548"/>
        <v/>
      </c>
      <c r="N8166" s="27" t="str">
        <f t="shared" si="1549"/>
        <v/>
      </c>
      <c r="O8166" s="27" t="str">
        <f t="shared" si="1541"/>
        <v/>
      </c>
      <c r="P8166" s="29" t="str">
        <f t="array" ref="P8166">IF(L8166="","",SMALL(IF(تكهين!$E$1:$E$10000=$D$4,ROW($1:$10000)),L8166))</f>
        <v/>
      </c>
    </row>
    <row r="8167" spans="2:16" ht="20.25">
      <c r="B8167" s="25" t="str">
        <f t="shared" si="1550"/>
        <v/>
      </c>
      <c r="C8167" s="26" t="str">
        <f t="shared" si="1542"/>
        <v/>
      </c>
      <c r="D8167" s="27" t="str">
        <f t="shared" si="1543"/>
        <v/>
      </c>
      <c r="E8167" s="27" t="str">
        <f t="shared" si="1544"/>
        <v/>
      </c>
      <c r="F8167" s="29" t="str">
        <f t="array" ref="F8167">IF(B8167="","",SMALL(IF(اضافه!$E$1:$E$10000=$D$4,ROW($1:$10000)),B8167))</f>
        <v/>
      </c>
      <c r="G8167" s="25" t="str">
        <f t="shared" si="1551"/>
        <v/>
      </c>
      <c r="H8167" s="26" t="str">
        <f t="shared" si="1545"/>
        <v/>
      </c>
      <c r="I8167" s="27" t="str">
        <f t="shared" si="1546"/>
        <v/>
      </c>
      <c r="J8167" s="27" t="str">
        <f t="shared" si="1547"/>
        <v/>
      </c>
      <c r="K8167" s="29" t="str">
        <f t="array" ref="K8167">IF(G8167="","",SMALL(IF(صرف!$E$1:$E$10000=$D$4,ROW($1:$10000)),G8167))</f>
        <v/>
      </c>
      <c r="L8167" s="25" t="str">
        <f t="shared" si="1552"/>
        <v/>
      </c>
      <c r="M8167" s="26" t="str">
        <f t="shared" si="1548"/>
        <v/>
      </c>
      <c r="N8167" s="27" t="str">
        <f t="shared" si="1549"/>
        <v/>
      </c>
      <c r="O8167" s="27" t="str">
        <f t="shared" si="1541"/>
        <v/>
      </c>
      <c r="P8167" s="29" t="str">
        <f t="array" ref="P8167">IF(L8167="","",SMALL(IF(تكهين!$E$1:$E$10000=$D$4,ROW($1:$10000)),L8167))</f>
        <v/>
      </c>
    </row>
    <row r="8168" spans="2:16" ht="20.25">
      <c r="B8168" s="25" t="str">
        <f t="shared" si="1550"/>
        <v/>
      </c>
      <c r="C8168" s="26" t="str">
        <f t="shared" si="1542"/>
        <v/>
      </c>
      <c r="D8168" s="27" t="str">
        <f t="shared" si="1543"/>
        <v/>
      </c>
      <c r="E8168" s="27" t="str">
        <f t="shared" si="1544"/>
        <v/>
      </c>
      <c r="F8168" s="29" t="str">
        <f t="array" ref="F8168">IF(B8168="","",SMALL(IF(اضافه!$E$1:$E$10000=$D$4,ROW($1:$10000)),B8168))</f>
        <v/>
      </c>
      <c r="G8168" s="25" t="str">
        <f t="shared" si="1551"/>
        <v/>
      </c>
      <c r="H8168" s="26" t="str">
        <f t="shared" si="1545"/>
        <v/>
      </c>
      <c r="I8168" s="27" t="str">
        <f t="shared" si="1546"/>
        <v/>
      </c>
      <c r="J8168" s="27" t="str">
        <f t="shared" si="1547"/>
        <v/>
      </c>
      <c r="K8168" s="29" t="str">
        <f t="array" ref="K8168">IF(G8168="","",SMALL(IF(صرف!$E$1:$E$10000=$D$4,ROW($1:$10000)),G8168))</f>
        <v/>
      </c>
      <c r="L8168" s="25" t="str">
        <f t="shared" si="1552"/>
        <v/>
      </c>
      <c r="M8168" s="26" t="str">
        <f t="shared" si="1548"/>
        <v/>
      </c>
      <c r="N8168" s="27" t="str">
        <f t="shared" si="1549"/>
        <v/>
      </c>
      <c r="O8168" s="27" t="str">
        <f t="shared" si="1541"/>
        <v/>
      </c>
      <c r="P8168" s="29" t="str">
        <f t="array" ref="P8168">IF(L8168="","",SMALL(IF(تكهين!$E$1:$E$10000=$D$4,ROW($1:$10000)),L8168))</f>
        <v/>
      </c>
    </row>
    <row r="8169" spans="2:16" ht="20.25">
      <c r="B8169" s="25" t="str">
        <f t="shared" si="1550"/>
        <v/>
      </c>
      <c r="C8169" s="26" t="str">
        <f t="shared" si="1542"/>
        <v/>
      </c>
      <c r="D8169" s="27" t="str">
        <f t="shared" si="1543"/>
        <v/>
      </c>
      <c r="E8169" s="27" t="str">
        <f t="shared" si="1544"/>
        <v/>
      </c>
      <c r="F8169" s="29" t="str">
        <f t="array" ref="F8169">IF(B8169="","",SMALL(IF(اضافه!$E$1:$E$10000=$D$4,ROW($1:$10000)),B8169))</f>
        <v/>
      </c>
      <c r="G8169" s="25" t="str">
        <f t="shared" si="1551"/>
        <v/>
      </c>
      <c r="H8169" s="26" t="str">
        <f t="shared" si="1545"/>
        <v/>
      </c>
      <c r="I8169" s="27" t="str">
        <f t="shared" si="1546"/>
        <v/>
      </c>
      <c r="J8169" s="27" t="str">
        <f t="shared" si="1547"/>
        <v/>
      </c>
      <c r="K8169" s="29" t="str">
        <f t="array" ref="K8169">IF(G8169="","",SMALL(IF(صرف!$E$1:$E$10000=$D$4,ROW($1:$10000)),G8169))</f>
        <v/>
      </c>
      <c r="L8169" s="25" t="str">
        <f t="shared" si="1552"/>
        <v/>
      </c>
      <c r="M8169" s="26" t="str">
        <f t="shared" si="1548"/>
        <v/>
      </c>
      <c r="N8169" s="27" t="str">
        <f t="shared" si="1549"/>
        <v/>
      </c>
      <c r="O8169" s="27" t="str">
        <f t="shared" si="1541"/>
        <v/>
      </c>
      <c r="P8169" s="29" t="str">
        <f t="array" ref="P8169">IF(L8169="","",SMALL(IF(تكهين!$E$1:$E$10000=$D$4,ROW($1:$10000)),L8169))</f>
        <v/>
      </c>
    </row>
    <row r="8170" spans="2:16" ht="20.25">
      <c r="B8170" s="25" t="str">
        <f t="shared" si="1550"/>
        <v/>
      </c>
      <c r="C8170" s="26" t="str">
        <f t="shared" si="1542"/>
        <v/>
      </c>
      <c r="D8170" s="27" t="str">
        <f t="shared" si="1543"/>
        <v/>
      </c>
      <c r="E8170" s="27" t="str">
        <f t="shared" si="1544"/>
        <v/>
      </c>
      <c r="F8170" s="29" t="str">
        <f t="array" ref="F8170">IF(B8170="","",SMALL(IF(اضافه!$E$1:$E$10000=$D$4,ROW($1:$10000)),B8170))</f>
        <v/>
      </c>
      <c r="G8170" s="25" t="str">
        <f t="shared" si="1551"/>
        <v/>
      </c>
      <c r="H8170" s="26" t="str">
        <f t="shared" si="1545"/>
        <v/>
      </c>
      <c r="I8170" s="27" t="str">
        <f t="shared" si="1546"/>
        <v/>
      </c>
      <c r="J8170" s="27" t="str">
        <f t="shared" si="1547"/>
        <v/>
      </c>
      <c r="K8170" s="29" t="str">
        <f t="array" ref="K8170">IF(G8170="","",SMALL(IF(صرف!$E$1:$E$10000=$D$4,ROW($1:$10000)),G8170))</f>
        <v/>
      </c>
      <c r="L8170" s="25" t="str">
        <f t="shared" si="1552"/>
        <v/>
      </c>
      <c r="M8170" s="26" t="str">
        <f t="shared" si="1548"/>
        <v/>
      </c>
      <c r="N8170" s="27" t="str">
        <f t="shared" si="1549"/>
        <v/>
      </c>
      <c r="O8170" s="27" t="str">
        <f t="shared" si="1541"/>
        <v/>
      </c>
      <c r="P8170" s="29" t="str">
        <f t="array" ref="P8170">IF(L8170="","",SMALL(IF(تكهين!$E$1:$E$10000=$D$4,ROW($1:$10000)),L8170))</f>
        <v/>
      </c>
    </row>
    <row r="8171" spans="2:16" ht="20.25">
      <c r="B8171" s="25" t="str">
        <f t="shared" si="1550"/>
        <v/>
      </c>
      <c r="C8171" s="26" t="str">
        <f t="shared" si="1542"/>
        <v/>
      </c>
      <c r="D8171" s="27" t="str">
        <f t="shared" si="1543"/>
        <v/>
      </c>
      <c r="E8171" s="27" t="str">
        <f t="shared" si="1544"/>
        <v/>
      </c>
      <c r="F8171" s="29" t="str">
        <f t="array" ref="F8171">IF(B8171="","",SMALL(IF(اضافه!$E$1:$E$10000=$D$4,ROW($1:$10000)),B8171))</f>
        <v/>
      </c>
      <c r="G8171" s="25" t="str">
        <f t="shared" si="1551"/>
        <v/>
      </c>
      <c r="H8171" s="26" t="str">
        <f t="shared" si="1545"/>
        <v/>
      </c>
      <c r="I8171" s="27" t="str">
        <f t="shared" si="1546"/>
        <v/>
      </c>
      <c r="J8171" s="27" t="str">
        <f t="shared" si="1547"/>
        <v/>
      </c>
      <c r="K8171" s="29" t="str">
        <f t="array" ref="K8171">IF(G8171="","",SMALL(IF(صرف!$E$1:$E$10000=$D$4,ROW($1:$10000)),G8171))</f>
        <v/>
      </c>
      <c r="L8171" s="25" t="str">
        <f t="shared" si="1552"/>
        <v/>
      </c>
      <c r="M8171" s="26" t="str">
        <f t="shared" si="1548"/>
        <v/>
      </c>
      <c r="N8171" s="27" t="str">
        <f t="shared" si="1549"/>
        <v/>
      </c>
      <c r="O8171" s="27" t="str">
        <f t="shared" si="1541"/>
        <v/>
      </c>
      <c r="P8171" s="29" t="str">
        <f t="array" ref="P8171">IF(L8171="","",SMALL(IF(تكهين!$E$1:$E$10000=$D$4,ROW($1:$10000)),L8171))</f>
        <v/>
      </c>
    </row>
    <row r="8172" spans="2:16" ht="20.25">
      <c r="B8172" s="25" t="str">
        <f t="shared" si="1550"/>
        <v/>
      </c>
      <c r="C8172" s="26" t="str">
        <f t="shared" si="1542"/>
        <v/>
      </c>
      <c r="D8172" s="27" t="str">
        <f t="shared" si="1543"/>
        <v/>
      </c>
      <c r="E8172" s="27" t="str">
        <f t="shared" si="1544"/>
        <v/>
      </c>
      <c r="F8172" s="29" t="str">
        <f t="array" ref="F8172">IF(B8172="","",SMALL(IF(اضافه!$E$1:$E$10000=$D$4,ROW($1:$10000)),B8172))</f>
        <v/>
      </c>
      <c r="G8172" s="25" t="str">
        <f t="shared" si="1551"/>
        <v/>
      </c>
      <c r="H8172" s="26" t="str">
        <f t="shared" si="1545"/>
        <v/>
      </c>
      <c r="I8172" s="27" t="str">
        <f t="shared" si="1546"/>
        <v/>
      </c>
      <c r="J8172" s="27" t="str">
        <f t="shared" si="1547"/>
        <v/>
      </c>
      <c r="K8172" s="29" t="str">
        <f t="array" ref="K8172">IF(G8172="","",SMALL(IF(صرف!$E$1:$E$10000=$D$4,ROW($1:$10000)),G8172))</f>
        <v/>
      </c>
      <c r="L8172" s="25" t="str">
        <f t="shared" si="1552"/>
        <v/>
      </c>
      <c r="M8172" s="26" t="str">
        <f t="shared" si="1548"/>
        <v/>
      </c>
      <c r="N8172" s="27" t="str">
        <f t="shared" si="1549"/>
        <v/>
      </c>
      <c r="O8172" s="27" t="str">
        <f t="shared" si="1541"/>
        <v/>
      </c>
      <c r="P8172" s="29" t="str">
        <f t="array" ref="P8172">IF(L8172="","",SMALL(IF(تكهين!$E$1:$E$10000=$D$4,ROW($1:$10000)),L8172))</f>
        <v/>
      </c>
    </row>
    <row r="8173" spans="2:16" ht="20.25">
      <c r="B8173" s="25" t="str">
        <f t="shared" si="1550"/>
        <v/>
      </c>
      <c r="C8173" s="26" t="str">
        <f t="shared" si="1542"/>
        <v/>
      </c>
      <c r="D8173" s="27" t="str">
        <f t="shared" si="1543"/>
        <v/>
      </c>
      <c r="E8173" s="27" t="str">
        <f t="shared" si="1544"/>
        <v/>
      </c>
      <c r="F8173" s="29" t="str">
        <f t="array" ref="F8173">IF(B8173="","",SMALL(IF(اضافه!$E$1:$E$10000=$D$4,ROW($1:$10000)),B8173))</f>
        <v/>
      </c>
      <c r="G8173" s="25" t="str">
        <f t="shared" si="1551"/>
        <v/>
      </c>
      <c r="H8173" s="26" t="str">
        <f t="shared" si="1545"/>
        <v/>
      </c>
      <c r="I8173" s="27" t="str">
        <f t="shared" si="1546"/>
        <v/>
      </c>
      <c r="J8173" s="27" t="str">
        <f t="shared" si="1547"/>
        <v/>
      </c>
      <c r="K8173" s="29" t="str">
        <f t="array" ref="K8173">IF(G8173="","",SMALL(IF(صرف!$E$1:$E$10000=$D$4,ROW($1:$10000)),G8173))</f>
        <v/>
      </c>
      <c r="L8173" s="25" t="str">
        <f t="shared" si="1552"/>
        <v/>
      </c>
      <c r="M8173" s="26" t="str">
        <f t="shared" si="1548"/>
        <v/>
      </c>
      <c r="N8173" s="27" t="str">
        <f t="shared" si="1549"/>
        <v/>
      </c>
      <c r="O8173" s="27" t="str">
        <f t="shared" ref="O8173:O8236" si="1553">IF(OR($D$4="",L8173=""),"",INDEX(تكهين,P8173,8))</f>
        <v/>
      </c>
      <c r="P8173" s="29" t="str">
        <f t="array" ref="P8173">IF(L8173="","",SMALL(IF(تكهين!$E$1:$E$10000=$D$4,ROW($1:$10000)),L8173))</f>
        <v/>
      </c>
    </row>
    <row r="8174" spans="2:16" ht="20.25">
      <c r="B8174" s="25" t="str">
        <f t="shared" si="1550"/>
        <v/>
      </c>
      <c r="C8174" s="26" t="str">
        <f t="shared" si="1542"/>
        <v/>
      </c>
      <c r="D8174" s="27" t="str">
        <f t="shared" si="1543"/>
        <v/>
      </c>
      <c r="E8174" s="27" t="str">
        <f t="shared" si="1544"/>
        <v/>
      </c>
      <c r="F8174" s="29" t="str">
        <f t="array" ref="F8174">IF(B8174="","",SMALL(IF(اضافه!$E$1:$E$10000=$D$4,ROW($1:$10000)),B8174))</f>
        <v/>
      </c>
      <c r="G8174" s="25" t="str">
        <f t="shared" si="1551"/>
        <v/>
      </c>
      <c r="H8174" s="26" t="str">
        <f t="shared" si="1545"/>
        <v/>
      </c>
      <c r="I8174" s="27" t="str">
        <f t="shared" si="1546"/>
        <v/>
      </c>
      <c r="J8174" s="27" t="str">
        <f t="shared" si="1547"/>
        <v/>
      </c>
      <c r="K8174" s="29" t="str">
        <f t="array" ref="K8174">IF(G8174="","",SMALL(IF(صرف!$E$1:$E$10000=$D$4,ROW($1:$10000)),G8174))</f>
        <v/>
      </c>
      <c r="L8174" s="25" t="str">
        <f t="shared" si="1552"/>
        <v/>
      </c>
      <c r="M8174" s="26" t="str">
        <f t="shared" si="1548"/>
        <v/>
      </c>
      <c r="N8174" s="27" t="str">
        <f t="shared" si="1549"/>
        <v/>
      </c>
      <c r="O8174" s="27" t="str">
        <f t="shared" si="1553"/>
        <v/>
      </c>
      <c r="P8174" s="29" t="str">
        <f t="array" ref="P8174">IF(L8174="","",SMALL(IF(تكهين!$E$1:$E$10000=$D$4,ROW($1:$10000)),L8174))</f>
        <v/>
      </c>
    </row>
    <row r="8175" spans="2:16" ht="20.25">
      <c r="B8175" s="25" t="str">
        <f t="shared" si="1550"/>
        <v/>
      </c>
      <c r="C8175" s="26" t="str">
        <f t="shared" si="1542"/>
        <v/>
      </c>
      <c r="D8175" s="27" t="str">
        <f t="shared" si="1543"/>
        <v/>
      </c>
      <c r="E8175" s="27" t="str">
        <f t="shared" si="1544"/>
        <v/>
      </c>
      <c r="F8175" s="29" t="str">
        <f t="array" ref="F8175">IF(B8175="","",SMALL(IF(اضافه!$E$1:$E$10000=$D$4,ROW($1:$10000)),B8175))</f>
        <v/>
      </c>
      <c r="G8175" s="25" t="str">
        <f t="shared" si="1551"/>
        <v/>
      </c>
      <c r="H8175" s="26" t="str">
        <f t="shared" si="1545"/>
        <v/>
      </c>
      <c r="I8175" s="27" t="str">
        <f t="shared" si="1546"/>
        <v/>
      </c>
      <c r="J8175" s="27" t="str">
        <f t="shared" si="1547"/>
        <v/>
      </c>
      <c r="K8175" s="29" t="str">
        <f t="array" ref="K8175">IF(G8175="","",SMALL(IF(صرف!$E$1:$E$10000=$D$4,ROW($1:$10000)),G8175))</f>
        <v/>
      </c>
      <c r="L8175" s="25" t="str">
        <f t="shared" si="1552"/>
        <v/>
      </c>
      <c r="M8175" s="26" t="str">
        <f t="shared" si="1548"/>
        <v/>
      </c>
      <c r="N8175" s="27" t="str">
        <f t="shared" si="1549"/>
        <v/>
      </c>
      <c r="O8175" s="27" t="str">
        <f t="shared" si="1553"/>
        <v/>
      </c>
      <c r="P8175" s="29" t="str">
        <f t="array" ref="P8175">IF(L8175="","",SMALL(IF(تكهين!$E$1:$E$10000=$D$4,ROW($1:$10000)),L8175))</f>
        <v/>
      </c>
    </row>
    <row r="8176" spans="2:16" ht="20.25">
      <c r="B8176" s="25" t="str">
        <f t="shared" si="1550"/>
        <v/>
      </c>
      <c r="C8176" s="26" t="str">
        <f t="shared" si="1542"/>
        <v/>
      </c>
      <c r="D8176" s="27" t="str">
        <f t="shared" si="1543"/>
        <v/>
      </c>
      <c r="E8176" s="27" t="str">
        <f t="shared" si="1544"/>
        <v/>
      </c>
      <c r="F8176" s="29" t="str">
        <f t="array" ref="F8176">IF(B8176="","",SMALL(IF(اضافه!$E$1:$E$10000=$D$4,ROW($1:$10000)),B8176))</f>
        <v/>
      </c>
      <c r="G8176" s="25" t="str">
        <f t="shared" si="1551"/>
        <v/>
      </c>
      <c r="H8176" s="26" t="str">
        <f t="shared" si="1545"/>
        <v/>
      </c>
      <c r="I8176" s="27" t="str">
        <f t="shared" si="1546"/>
        <v/>
      </c>
      <c r="J8176" s="27" t="str">
        <f t="shared" si="1547"/>
        <v/>
      </c>
      <c r="K8176" s="29" t="str">
        <f t="array" ref="K8176">IF(G8176="","",SMALL(IF(صرف!$E$1:$E$10000=$D$4,ROW($1:$10000)),G8176))</f>
        <v/>
      </c>
      <c r="L8176" s="25" t="str">
        <f t="shared" si="1552"/>
        <v/>
      </c>
      <c r="M8176" s="26" t="str">
        <f t="shared" si="1548"/>
        <v/>
      </c>
      <c r="N8176" s="27" t="str">
        <f t="shared" si="1549"/>
        <v/>
      </c>
      <c r="O8176" s="27" t="str">
        <f t="shared" si="1553"/>
        <v/>
      </c>
      <c r="P8176" s="29" t="str">
        <f t="array" ref="P8176">IF(L8176="","",SMALL(IF(تكهين!$E$1:$E$10000=$D$4,ROW($1:$10000)),L8176))</f>
        <v/>
      </c>
    </row>
    <row r="8177" spans="2:16" ht="20.25">
      <c r="B8177" s="25" t="str">
        <f t="shared" si="1550"/>
        <v/>
      </c>
      <c r="C8177" s="26" t="str">
        <f t="shared" si="1542"/>
        <v/>
      </c>
      <c r="D8177" s="27" t="str">
        <f t="shared" si="1543"/>
        <v/>
      </c>
      <c r="E8177" s="27" t="str">
        <f t="shared" si="1544"/>
        <v/>
      </c>
      <c r="F8177" s="29" t="str">
        <f t="array" ref="F8177">IF(B8177="","",SMALL(IF(اضافه!$E$1:$E$10000=$D$4,ROW($1:$10000)),B8177))</f>
        <v/>
      </c>
      <c r="G8177" s="25" t="str">
        <f t="shared" si="1551"/>
        <v/>
      </c>
      <c r="H8177" s="26" t="str">
        <f t="shared" si="1545"/>
        <v/>
      </c>
      <c r="I8177" s="27" t="str">
        <f t="shared" si="1546"/>
        <v/>
      </c>
      <c r="J8177" s="27" t="str">
        <f t="shared" si="1547"/>
        <v/>
      </c>
      <c r="K8177" s="29" t="str">
        <f t="array" ref="K8177">IF(G8177="","",SMALL(IF(صرف!$E$1:$E$10000=$D$4,ROW($1:$10000)),G8177))</f>
        <v/>
      </c>
      <c r="L8177" s="25" t="str">
        <f t="shared" si="1552"/>
        <v/>
      </c>
      <c r="M8177" s="26" t="str">
        <f t="shared" si="1548"/>
        <v/>
      </c>
      <c r="N8177" s="27" t="str">
        <f t="shared" si="1549"/>
        <v/>
      </c>
      <c r="O8177" s="27" t="str">
        <f t="shared" si="1553"/>
        <v/>
      </c>
      <c r="P8177" s="29" t="str">
        <f t="array" ref="P8177">IF(L8177="","",SMALL(IF(تكهين!$E$1:$E$10000=$D$4,ROW($1:$10000)),L8177))</f>
        <v/>
      </c>
    </row>
    <row r="8178" spans="2:16" ht="20.25">
      <c r="B8178" s="25" t="str">
        <f t="shared" si="1550"/>
        <v/>
      </c>
      <c r="C8178" s="26" t="str">
        <f t="shared" si="1542"/>
        <v/>
      </c>
      <c r="D8178" s="27" t="str">
        <f t="shared" si="1543"/>
        <v/>
      </c>
      <c r="E8178" s="27" t="str">
        <f t="shared" si="1544"/>
        <v/>
      </c>
      <c r="F8178" s="29" t="str">
        <f t="array" ref="F8178">IF(B8178="","",SMALL(IF(اضافه!$E$1:$E$10000=$D$4,ROW($1:$10000)),B8178))</f>
        <v/>
      </c>
      <c r="G8178" s="25" t="str">
        <f t="shared" si="1551"/>
        <v/>
      </c>
      <c r="H8178" s="26" t="str">
        <f t="shared" si="1545"/>
        <v/>
      </c>
      <c r="I8178" s="27" t="str">
        <f t="shared" si="1546"/>
        <v/>
      </c>
      <c r="J8178" s="27" t="str">
        <f t="shared" si="1547"/>
        <v/>
      </c>
      <c r="K8178" s="29" t="str">
        <f t="array" ref="K8178">IF(G8178="","",SMALL(IF(صرف!$E$1:$E$10000=$D$4,ROW($1:$10000)),G8178))</f>
        <v/>
      </c>
      <c r="L8178" s="25" t="str">
        <f t="shared" si="1552"/>
        <v/>
      </c>
      <c r="M8178" s="26" t="str">
        <f t="shared" si="1548"/>
        <v/>
      </c>
      <c r="N8178" s="27" t="str">
        <f t="shared" si="1549"/>
        <v/>
      </c>
      <c r="O8178" s="27" t="str">
        <f t="shared" si="1553"/>
        <v/>
      </c>
      <c r="P8178" s="29" t="str">
        <f t="array" ref="P8178">IF(L8178="","",SMALL(IF(تكهين!$E$1:$E$10000=$D$4,ROW($1:$10000)),L8178))</f>
        <v/>
      </c>
    </row>
    <row r="8179" spans="2:16" ht="20.25">
      <c r="B8179" s="25" t="str">
        <f t="shared" si="1550"/>
        <v/>
      </c>
      <c r="C8179" s="26" t="str">
        <f t="shared" si="1542"/>
        <v/>
      </c>
      <c r="D8179" s="27" t="str">
        <f t="shared" si="1543"/>
        <v/>
      </c>
      <c r="E8179" s="27" t="str">
        <f t="shared" si="1544"/>
        <v/>
      </c>
      <c r="F8179" s="29" t="str">
        <f t="array" ref="F8179">IF(B8179="","",SMALL(IF(اضافه!$E$1:$E$10000=$D$4,ROW($1:$10000)),B8179))</f>
        <v/>
      </c>
      <c r="G8179" s="25" t="str">
        <f t="shared" si="1551"/>
        <v/>
      </c>
      <c r="H8179" s="26" t="str">
        <f t="shared" si="1545"/>
        <v/>
      </c>
      <c r="I8179" s="27" t="str">
        <f t="shared" si="1546"/>
        <v/>
      </c>
      <c r="J8179" s="27" t="str">
        <f t="shared" si="1547"/>
        <v/>
      </c>
      <c r="K8179" s="29" t="str">
        <f t="array" ref="K8179">IF(G8179="","",SMALL(IF(صرف!$E$1:$E$10000=$D$4,ROW($1:$10000)),G8179))</f>
        <v/>
      </c>
      <c r="L8179" s="25" t="str">
        <f t="shared" si="1552"/>
        <v/>
      </c>
      <c r="M8179" s="26" t="str">
        <f t="shared" si="1548"/>
        <v/>
      </c>
      <c r="N8179" s="27" t="str">
        <f t="shared" si="1549"/>
        <v/>
      </c>
      <c r="O8179" s="27" t="str">
        <f t="shared" si="1553"/>
        <v/>
      </c>
      <c r="P8179" s="29" t="str">
        <f t="array" ref="P8179">IF(L8179="","",SMALL(IF(تكهين!$E$1:$E$10000=$D$4,ROW($1:$10000)),L8179))</f>
        <v/>
      </c>
    </row>
    <row r="8180" spans="2:16" ht="20.25">
      <c r="B8180" s="25" t="str">
        <f t="shared" si="1550"/>
        <v/>
      </c>
      <c r="C8180" s="26" t="str">
        <f t="shared" si="1542"/>
        <v/>
      </c>
      <c r="D8180" s="27" t="str">
        <f t="shared" si="1543"/>
        <v/>
      </c>
      <c r="E8180" s="27" t="str">
        <f t="shared" si="1544"/>
        <v/>
      </c>
      <c r="F8180" s="29" t="str">
        <f t="array" ref="F8180">IF(B8180="","",SMALL(IF(اضافه!$E$1:$E$10000=$D$4,ROW($1:$10000)),B8180))</f>
        <v/>
      </c>
      <c r="G8180" s="25" t="str">
        <f t="shared" si="1551"/>
        <v/>
      </c>
      <c r="H8180" s="26" t="str">
        <f t="shared" si="1545"/>
        <v/>
      </c>
      <c r="I8180" s="27" t="str">
        <f t="shared" si="1546"/>
        <v/>
      </c>
      <c r="J8180" s="27" t="str">
        <f t="shared" si="1547"/>
        <v/>
      </c>
      <c r="K8180" s="29" t="str">
        <f t="array" ref="K8180">IF(G8180="","",SMALL(IF(صرف!$E$1:$E$10000=$D$4,ROW($1:$10000)),G8180))</f>
        <v/>
      </c>
      <c r="L8180" s="25" t="str">
        <f t="shared" si="1552"/>
        <v/>
      </c>
      <c r="M8180" s="26" t="str">
        <f t="shared" si="1548"/>
        <v/>
      </c>
      <c r="N8180" s="27" t="str">
        <f t="shared" si="1549"/>
        <v/>
      </c>
      <c r="O8180" s="27" t="str">
        <f t="shared" si="1553"/>
        <v/>
      </c>
      <c r="P8180" s="29" t="str">
        <f t="array" ref="P8180">IF(L8180="","",SMALL(IF(تكهين!$E$1:$E$10000=$D$4,ROW($1:$10000)),L8180))</f>
        <v/>
      </c>
    </row>
    <row r="8181" spans="2:16" ht="20.25">
      <c r="B8181" s="25" t="str">
        <f t="shared" si="1550"/>
        <v/>
      </c>
      <c r="C8181" s="26" t="str">
        <f t="shared" si="1542"/>
        <v/>
      </c>
      <c r="D8181" s="27" t="str">
        <f t="shared" si="1543"/>
        <v/>
      </c>
      <c r="E8181" s="27" t="str">
        <f t="shared" si="1544"/>
        <v/>
      </c>
      <c r="F8181" s="29" t="str">
        <f t="array" ref="F8181">IF(B8181="","",SMALL(IF(اضافه!$E$1:$E$10000=$D$4,ROW($1:$10000)),B8181))</f>
        <v/>
      </c>
      <c r="G8181" s="25" t="str">
        <f t="shared" si="1551"/>
        <v/>
      </c>
      <c r="H8181" s="26" t="str">
        <f t="shared" si="1545"/>
        <v/>
      </c>
      <c r="I8181" s="27" t="str">
        <f t="shared" si="1546"/>
        <v/>
      </c>
      <c r="J8181" s="27" t="str">
        <f t="shared" si="1547"/>
        <v/>
      </c>
      <c r="K8181" s="29" t="str">
        <f t="array" ref="K8181">IF(G8181="","",SMALL(IF(صرف!$E$1:$E$10000=$D$4,ROW($1:$10000)),G8181))</f>
        <v/>
      </c>
      <c r="L8181" s="25" t="str">
        <f t="shared" si="1552"/>
        <v/>
      </c>
      <c r="M8181" s="26" t="str">
        <f t="shared" si="1548"/>
        <v/>
      </c>
      <c r="N8181" s="27" t="str">
        <f t="shared" si="1549"/>
        <v/>
      </c>
      <c r="O8181" s="27" t="str">
        <f t="shared" si="1553"/>
        <v/>
      </c>
      <c r="P8181" s="29" t="str">
        <f t="array" ref="P8181">IF(L8181="","",SMALL(IF(تكهين!$E$1:$E$10000=$D$4,ROW($1:$10000)),L8181))</f>
        <v/>
      </c>
    </row>
    <row r="8182" spans="2:16" ht="20.25">
      <c r="B8182" s="25" t="str">
        <f t="shared" si="1550"/>
        <v/>
      </c>
      <c r="C8182" s="26" t="str">
        <f t="shared" si="1542"/>
        <v/>
      </c>
      <c r="D8182" s="27" t="str">
        <f t="shared" si="1543"/>
        <v/>
      </c>
      <c r="E8182" s="27" t="str">
        <f t="shared" si="1544"/>
        <v/>
      </c>
      <c r="F8182" s="29" t="str">
        <f t="array" ref="F8182">IF(B8182="","",SMALL(IF(اضافه!$E$1:$E$10000=$D$4,ROW($1:$10000)),B8182))</f>
        <v/>
      </c>
      <c r="G8182" s="25" t="str">
        <f t="shared" si="1551"/>
        <v/>
      </c>
      <c r="H8182" s="26" t="str">
        <f t="shared" si="1545"/>
        <v/>
      </c>
      <c r="I8182" s="27" t="str">
        <f t="shared" si="1546"/>
        <v/>
      </c>
      <c r="J8182" s="27" t="str">
        <f t="shared" si="1547"/>
        <v/>
      </c>
      <c r="K8182" s="29" t="str">
        <f t="array" ref="K8182">IF(G8182="","",SMALL(IF(صرف!$E$1:$E$10000=$D$4,ROW($1:$10000)),G8182))</f>
        <v/>
      </c>
      <c r="L8182" s="25" t="str">
        <f t="shared" si="1552"/>
        <v/>
      </c>
      <c r="M8182" s="26" t="str">
        <f t="shared" si="1548"/>
        <v/>
      </c>
      <c r="N8182" s="27" t="str">
        <f t="shared" si="1549"/>
        <v/>
      </c>
      <c r="O8182" s="27" t="str">
        <f t="shared" si="1553"/>
        <v/>
      </c>
      <c r="P8182" s="29" t="str">
        <f t="array" ref="P8182">IF(L8182="","",SMALL(IF(تكهين!$E$1:$E$10000=$D$4,ROW($1:$10000)),L8182))</f>
        <v/>
      </c>
    </row>
    <row r="8183" spans="2:16" ht="20.25">
      <c r="B8183" s="25" t="str">
        <f t="shared" si="1550"/>
        <v/>
      </c>
      <c r="C8183" s="26" t="str">
        <f t="shared" ref="C8183:C8246" si="1554">IF(OR($D$4="",B8183=""),"",INDEX(اضافة,F8183,2))</f>
        <v/>
      </c>
      <c r="D8183" s="27" t="str">
        <f t="shared" ref="D8183:D8246" si="1555">IF(OR($D$4="",B8183=""),"",INDEX(اضافة,F8183,3))</f>
        <v/>
      </c>
      <c r="E8183" s="27" t="str">
        <f t="shared" ref="E8183:E8246" si="1556">IF(OR($D$4="",B8183=""),"",INDEX(اضافة,F8183,8))</f>
        <v/>
      </c>
      <c r="F8183" s="29" t="str">
        <f t="array" ref="F8183">IF(B8183="","",SMALL(IF(اضافه!$E$1:$E$10000=$D$4,ROW($1:$10000)),B8183))</f>
        <v/>
      </c>
      <c r="G8183" s="25" t="str">
        <f t="shared" si="1551"/>
        <v/>
      </c>
      <c r="H8183" s="26" t="str">
        <f t="shared" ref="H8183:H8246" si="1557">IF(OR($D$4="",G8183=""),"",INDEX(صرف,K8183,2))</f>
        <v/>
      </c>
      <c r="I8183" s="27" t="str">
        <f t="shared" ref="I8183:I8246" si="1558">IF(OR($D$4="",G8183=""),"",INDEX(صرف,K8183,3))</f>
        <v/>
      </c>
      <c r="J8183" s="27" t="str">
        <f t="shared" ref="J8183:J8246" si="1559">IF(OR($D$4="",G8183=""),"",INDEX(صرف,K8183,8))</f>
        <v/>
      </c>
      <c r="K8183" s="29" t="str">
        <f t="array" ref="K8183">IF(G8183="","",SMALL(IF(صرف!$E$1:$E$10000=$D$4,ROW($1:$10000)),G8183))</f>
        <v/>
      </c>
      <c r="L8183" s="25" t="str">
        <f t="shared" si="1552"/>
        <v/>
      </c>
      <c r="M8183" s="26" t="str">
        <f t="shared" ref="M8183:M8246" si="1560">IF(OR($D$4="",L8183=""),"",INDEX(تكهين,P8183,2))</f>
        <v/>
      </c>
      <c r="N8183" s="27" t="str">
        <f t="shared" ref="N8183:N8246" si="1561">IF(OR($D$4="",L8183=""),"",INDEX(تكهين,P8183,3))</f>
        <v/>
      </c>
      <c r="O8183" s="27" t="str">
        <f t="shared" si="1553"/>
        <v/>
      </c>
      <c r="P8183" s="29" t="str">
        <f t="array" ref="P8183">IF(L8183="","",SMALL(IF(تكهين!$E$1:$E$10000=$D$4,ROW($1:$10000)),L8183))</f>
        <v/>
      </c>
    </row>
    <row r="8184" spans="2:16" ht="20.25">
      <c r="B8184" s="25" t="str">
        <f t="shared" si="1550"/>
        <v/>
      </c>
      <c r="C8184" s="26" t="str">
        <f t="shared" si="1554"/>
        <v/>
      </c>
      <c r="D8184" s="27" t="str">
        <f t="shared" si="1555"/>
        <v/>
      </c>
      <c r="E8184" s="27" t="str">
        <f t="shared" si="1556"/>
        <v/>
      </c>
      <c r="F8184" s="29" t="str">
        <f t="array" ref="F8184">IF(B8184="","",SMALL(IF(اضافه!$E$1:$E$10000=$D$4,ROW($1:$10000)),B8184))</f>
        <v/>
      </c>
      <c r="G8184" s="25" t="str">
        <f t="shared" si="1551"/>
        <v/>
      </c>
      <c r="H8184" s="26" t="str">
        <f t="shared" si="1557"/>
        <v/>
      </c>
      <c r="I8184" s="27" t="str">
        <f t="shared" si="1558"/>
        <v/>
      </c>
      <c r="J8184" s="27" t="str">
        <f t="shared" si="1559"/>
        <v/>
      </c>
      <c r="K8184" s="29" t="str">
        <f t="array" ref="K8184">IF(G8184="","",SMALL(IF(صرف!$E$1:$E$10000=$D$4,ROW($1:$10000)),G8184))</f>
        <v/>
      </c>
      <c r="L8184" s="25" t="str">
        <f t="shared" si="1552"/>
        <v/>
      </c>
      <c r="M8184" s="26" t="str">
        <f t="shared" si="1560"/>
        <v/>
      </c>
      <c r="N8184" s="27" t="str">
        <f t="shared" si="1561"/>
        <v/>
      </c>
      <c r="O8184" s="27" t="str">
        <f t="shared" si="1553"/>
        <v/>
      </c>
      <c r="P8184" s="29" t="str">
        <f t="array" ref="P8184">IF(L8184="","",SMALL(IF(تكهين!$E$1:$E$10000=$D$4,ROW($1:$10000)),L8184))</f>
        <v/>
      </c>
    </row>
    <row r="8185" spans="2:16" ht="20.25">
      <c r="B8185" s="25" t="str">
        <f t="shared" si="1550"/>
        <v/>
      </c>
      <c r="C8185" s="26" t="str">
        <f t="shared" si="1554"/>
        <v/>
      </c>
      <c r="D8185" s="27" t="str">
        <f t="shared" si="1555"/>
        <v/>
      </c>
      <c r="E8185" s="27" t="str">
        <f t="shared" si="1556"/>
        <v/>
      </c>
      <c r="F8185" s="29" t="str">
        <f t="array" ref="F8185">IF(B8185="","",SMALL(IF(اضافه!$E$1:$E$10000=$D$4,ROW($1:$10000)),B8185))</f>
        <v/>
      </c>
      <c r="G8185" s="25" t="str">
        <f t="shared" si="1551"/>
        <v/>
      </c>
      <c r="H8185" s="26" t="str">
        <f t="shared" si="1557"/>
        <v/>
      </c>
      <c r="I8185" s="27" t="str">
        <f t="shared" si="1558"/>
        <v/>
      </c>
      <c r="J8185" s="27" t="str">
        <f t="shared" si="1559"/>
        <v/>
      </c>
      <c r="K8185" s="29" t="str">
        <f t="array" ref="K8185">IF(G8185="","",SMALL(IF(صرف!$E$1:$E$10000=$D$4,ROW($1:$10000)),G8185))</f>
        <v/>
      </c>
      <c r="L8185" s="25" t="str">
        <f t="shared" si="1552"/>
        <v/>
      </c>
      <c r="M8185" s="26" t="str">
        <f t="shared" si="1560"/>
        <v/>
      </c>
      <c r="N8185" s="27" t="str">
        <f t="shared" si="1561"/>
        <v/>
      </c>
      <c r="O8185" s="27" t="str">
        <f t="shared" si="1553"/>
        <v/>
      </c>
      <c r="P8185" s="29" t="str">
        <f t="array" ref="P8185">IF(L8185="","",SMALL(IF(تكهين!$E$1:$E$10000=$D$4,ROW($1:$10000)),L8185))</f>
        <v/>
      </c>
    </row>
    <row r="8186" spans="2:16" ht="20.25">
      <c r="B8186" s="25" t="str">
        <f t="shared" si="1550"/>
        <v/>
      </c>
      <c r="C8186" s="26" t="str">
        <f t="shared" si="1554"/>
        <v/>
      </c>
      <c r="D8186" s="27" t="str">
        <f t="shared" si="1555"/>
        <v/>
      </c>
      <c r="E8186" s="27" t="str">
        <f t="shared" si="1556"/>
        <v/>
      </c>
      <c r="F8186" s="29" t="str">
        <f t="array" ref="F8186">IF(B8186="","",SMALL(IF(اضافه!$E$1:$E$10000=$D$4,ROW($1:$10000)),B8186))</f>
        <v/>
      </c>
      <c r="G8186" s="25" t="str">
        <f t="shared" si="1551"/>
        <v/>
      </c>
      <c r="H8186" s="26" t="str">
        <f t="shared" si="1557"/>
        <v/>
      </c>
      <c r="I8186" s="27" t="str">
        <f t="shared" si="1558"/>
        <v/>
      </c>
      <c r="J8186" s="27" t="str">
        <f t="shared" si="1559"/>
        <v/>
      </c>
      <c r="K8186" s="29" t="str">
        <f t="array" ref="K8186">IF(G8186="","",SMALL(IF(صرف!$E$1:$E$10000=$D$4,ROW($1:$10000)),G8186))</f>
        <v/>
      </c>
      <c r="L8186" s="25" t="str">
        <f t="shared" si="1552"/>
        <v/>
      </c>
      <c r="M8186" s="26" t="str">
        <f t="shared" si="1560"/>
        <v/>
      </c>
      <c r="N8186" s="27" t="str">
        <f t="shared" si="1561"/>
        <v/>
      </c>
      <c r="O8186" s="27" t="str">
        <f t="shared" si="1553"/>
        <v/>
      </c>
      <c r="P8186" s="29" t="str">
        <f t="array" ref="P8186">IF(L8186="","",SMALL(IF(تكهين!$E$1:$E$10000=$D$4,ROW($1:$10000)),L8186))</f>
        <v/>
      </c>
    </row>
    <row r="8187" spans="2:16" ht="20.25">
      <c r="B8187" s="25" t="str">
        <f t="shared" si="1550"/>
        <v/>
      </c>
      <c r="C8187" s="26" t="str">
        <f t="shared" si="1554"/>
        <v/>
      </c>
      <c r="D8187" s="27" t="str">
        <f t="shared" si="1555"/>
        <v/>
      </c>
      <c r="E8187" s="27" t="str">
        <f t="shared" si="1556"/>
        <v/>
      </c>
      <c r="F8187" s="29" t="str">
        <f t="array" ref="F8187">IF(B8187="","",SMALL(IF(اضافه!$E$1:$E$10000=$D$4,ROW($1:$10000)),B8187))</f>
        <v/>
      </c>
      <c r="G8187" s="25" t="str">
        <f t="shared" si="1551"/>
        <v/>
      </c>
      <c r="H8187" s="26" t="str">
        <f t="shared" si="1557"/>
        <v/>
      </c>
      <c r="I8187" s="27" t="str">
        <f t="shared" si="1558"/>
        <v/>
      </c>
      <c r="J8187" s="27" t="str">
        <f t="shared" si="1559"/>
        <v/>
      </c>
      <c r="K8187" s="29" t="str">
        <f t="array" ref="K8187">IF(G8187="","",SMALL(IF(صرف!$E$1:$E$10000=$D$4,ROW($1:$10000)),G8187))</f>
        <v/>
      </c>
      <c r="L8187" s="25" t="str">
        <f t="shared" si="1552"/>
        <v/>
      </c>
      <c r="M8187" s="26" t="str">
        <f t="shared" si="1560"/>
        <v/>
      </c>
      <c r="N8187" s="27" t="str">
        <f t="shared" si="1561"/>
        <v/>
      </c>
      <c r="O8187" s="27" t="str">
        <f t="shared" si="1553"/>
        <v/>
      </c>
      <c r="P8187" s="29" t="str">
        <f t="array" ref="P8187">IF(L8187="","",SMALL(IF(تكهين!$E$1:$E$10000=$D$4,ROW($1:$10000)),L8187))</f>
        <v/>
      </c>
    </row>
    <row r="8188" spans="2:16" ht="20.25">
      <c r="B8188" s="25" t="str">
        <f t="shared" si="1550"/>
        <v/>
      </c>
      <c r="C8188" s="26" t="str">
        <f t="shared" si="1554"/>
        <v/>
      </c>
      <c r="D8188" s="27" t="str">
        <f t="shared" si="1555"/>
        <v/>
      </c>
      <c r="E8188" s="27" t="str">
        <f t="shared" si="1556"/>
        <v/>
      </c>
      <c r="F8188" s="29" t="str">
        <f t="array" ref="F8188">IF(B8188="","",SMALL(IF(اضافه!$E$1:$E$10000=$D$4,ROW($1:$10000)),B8188))</f>
        <v/>
      </c>
      <c r="G8188" s="25" t="str">
        <f t="shared" si="1551"/>
        <v/>
      </c>
      <c r="H8188" s="26" t="str">
        <f t="shared" si="1557"/>
        <v/>
      </c>
      <c r="I8188" s="27" t="str">
        <f t="shared" si="1558"/>
        <v/>
      </c>
      <c r="J8188" s="27" t="str">
        <f t="shared" si="1559"/>
        <v/>
      </c>
      <c r="K8188" s="29" t="str">
        <f t="array" ref="K8188">IF(G8188="","",SMALL(IF(صرف!$E$1:$E$10000=$D$4,ROW($1:$10000)),G8188))</f>
        <v/>
      </c>
      <c r="L8188" s="25" t="str">
        <f t="shared" si="1552"/>
        <v/>
      </c>
      <c r="M8188" s="26" t="str">
        <f t="shared" si="1560"/>
        <v/>
      </c>
      <c r="N8188" s="27" t="str">
        <f t="shared" si="1561"/>
        <v/>
      </c>
      <c r="O8188" s="27" t="str">
        <f t="shared" si="1553"/>
        <v/>
      </c>
      <c r="P8188" s="29" t="str">
        <f t="array" ref="P8188">IF(L8188="","",SMALL(IF(تكهين!$E$1:$E$10000=$D$4,ROW($1:$10000)),L8188))</f>
        <v/>
      </c>
    </row>
    <row r="8189" spans="2:16" ht="20.25">
      <c r="B8189" s="25" t="str">
        <f t="shared" si="1550"/>
        <v/>
      </c>
      <c r="C8189" s="26" t="str">
        <f t="shared" si="1554"/>
        <v/>
      </c>
      <c r="D8189" s="27" t="str">
        <f t="shared" si="1555"/>
        <v/>
      </c>
      <c r="E8189" s="27" t="str">
        <f t="shared" si="1556"/>
        <v/>
      </c>
      <c r="F8189" s="29" t="str">
        <f t="array" ref="F8189">IF(B8189="","",SMALL(IF(اضافه!$E$1:$E$10000=$D$4,ROW($1:$10000)),B8189))</f>
        <v/>
      </c>
      <c r="G8189" s="25" t="str">
        <f t="shared" si="1551"/>
        <v/>
      </c>
      <c r="H8189" s="26" t="str">
        <f t="shared" si="1557"/>
        <v/>
      </c>
      <c r="I8189" s="27" t="str">
        <f t="shared" si="1558"/>
        <v/>
      </c>
      <c r="J8189" s="27" t="str">
        <f t="shared" si="1559"/>
        <v/>
      </c>
      <c r="K8189" s="29" t="str">
        <f t="array" ref="K8189">IF(G8189="","",SMALL(IF(صرف!$E$1:$E$10000=$D$4,ROW($1:$10000)),G8189))</f>
        <v/>
      </c>
      <c r="L8189" s="25" t="str">
        <f t="shared" si="1552"/>
        <v/>
      </c>
      <c r="M8189" s="26" t="str">
        <f t="shared" si="1560"/>
        <v/>
      </c>
      <c r="N8189" s="27" t="str">
        <f t="shared" si="1561"/>
        <v/>
      </c>
      <c r="O8189" s="27" t="str">
        <f t="shared" si="1553"/>
        <v/>
      </c>
      <c r="P8189" s="29" t="str">
        <f t="array" ref="P8189">IF(L8189="","",SMALL(IF(تكهين!$E$1:$E$10000=$D$4,ROW($1:$10000)),L8189))</f>
        <v/>
      </c>
    </row>
    <row r="8190" spans="2:16" ht="20.25">
      <c r="B8190" s="25" t="str">
        <f t="shared" si="1550"/>
        <v/>
      </c>
      <c r="C8190" s="26" t="str">
        <f t="shared" si="1554"/>
        <v/>
      </c>
      <c r="D8190" s="27" t="str">
        <f t="shared" si="1555"/>
        <v/>
      </c>
      <c r="E8190" s="27" t="str">
        <f t="shared" si="1556"/>
        <v/>
      </c>
      <c r="F8190" s="29" t="str">
        <f t="array" ref="F8190">IF(B8190="","",SMALL(IF(اضافه!$E$1:$E$10000=$D$4,ROW($1:$10000)),B8190))</f>
        <v/>
      </c>
      <c r="G8190" s="25" t="str">
        <f t="shared" si="1551"/>
        <v/>
      </c>
      <c r="H8190" s="26" t="str">
        <f t="shared" si="1557"/>
        <v/>
      </c>
      <c r="I8190" s="27" t="str">
        <f t="shared" si="1558"/>
        <v/>
      </c>
      <c r="J8190" s="27" t="str">
        <f t="shared" si="1559"/>
        <v/>
      </c>
      <c r="K8190" s="29" t="str">
        <f t="array" ref="K8190">IF(G8190="","",SMALL(IF(صرف!$E$1:$E$10000=$D$4,ROW($1:$10000)),G8190))</f>
        <v/>
      </c>
      <c r="L8190" s="25" t="str">
        <f t="shared" si="1552"/>
        <v/>
      </c>
      <c r="M8190" s="26" t="str">
        <f t="shared" si="1560"/>
        <v/>
      </c>
      <c r="N8190" s="27" t="str">
        <f t="shared" si="1561"/>
        <v/>
      </c>
      <c r="O8190" s="27" t="str">
        <f t="shared" si="1553"/>
        <v/>
      </c>
      <c r="P8190" s="29" t="str">
        <f t="array" ref="P8190">IF(L8190="","",SMALL(IF(تكهين!$E$1:$E$10000=$D$4,ROW($1:$10000)),L8190))</f>
        <v/>
      </c>
    </row>
    <row r="8191" spans="2:16" ht="20.25">
      <c r="B8191" s="25" t="str">
        <f t="shared" si="1550"/>
        <v/>
      </c>
      <c r="C8191" s="26" t="str">
        <f t="shared" si="1554"/>
        <v/>
      </c>
      <c r="D8191" s="27" t="str">
        <f t="shared" si="1555"/>
        <v/>
      </c>
      <c r="E8191" s="27" t="str">
        <f t="shared" si="1556"/>
        <v/>
      </c>
      <c r="F8191" s="29" t="str">
        <f t="array" ref="F8191">IF(B8191="","",SMALL(IF(اضافه!$E$1:$E$10000=$D$4,ROW($1:$10000)),B8191))</f>
        <v/>
      </c>
      <c r="G8191" s="25" t="str">
        <f t="shared" si="1551"/>
        <v/>
      </c>
      <c r="H8191" s="26" t="str">
        <f t="shared" si="1557"/>
        <v/>
      </c>
      <c r="I8191" s="27" t="str">
        <f t="shared" si="1558"/>
        <v/>
      </c>
      <c r="J8191" s="27" t="str">
        <f t="shared" si="1559"/>
        <v/>
      </c>
      <c r="K8191" s="29" t="str">
        <f t="array" ref="K8191">IF(G8191="","",SMALL(IF(صرف!$E$1:$E$10000=$D$4,ROW($1:$10000)),G8191))</f>
        <v/>
      </c>
      <c r="L8191" s="25" t="str">
        <f t="shared" si="1552"/>
        <v/>
      </c>
      <c r="M8191" s="26" t="str">
        <f t="shared" si="1560"/>
        <v/>
      </c>
      <c r="N8191" s="27" t="str">
        <f t="shared" si="1561"/>
        <v/>
      </c>
      <c r="O8191" s="27" t="str">
        <f t="shared" si="1553"/>
        <v/>
      </c>
      <c r="P8191" s="29" t="str">
        <f t="array" ref="P8191">IF(L8191="","",SMALL(IF(تكهين!$E$1:$E$10000=$D$4,ROW($1:$10000)),L8191))</f>
        <v/>
      </c>
    </row>
    <row r="8192" spans="2:16" ht="20.25">
      <c r="B8192" s="25" t="str">
        <f t="shared" si="1550"/>
        <v/>
      </c>
      <c r="C8192" s="26" t="str">
        <f t="shared" si="1554"/>
        <v/>
      </c>
      <c r="D8192" s="27" t="str">
        <f t="shared" si="1555"/>
        <v/>
      </c>
      <c r="E8192" s="27" t="str">
        <f t="shared" si="1556"/>
        <v/>
      </c>
      <c r="F8192" s="29" t="str">
        <f t="array" ref="F8192">IF(B8192="","",SMALL(IF(اضافه!$E$1:$E$10000=$D$4,ROW($1:$10000)),B8192))</f>
        <v/>
      </c>
      <c r="G8192" s="25" t="str">
        <f t="shared" si="1551"/>
        <v/>
      </c>
      <c r="H8192" s="26" t="str">
        <f t="shared" si="1557"/>
        <v/>
      </c>
      <c r="I8192" s="27" t="str">
        <f t="shared" si="1558"/>
        <v/>
      </c>
      <c r="J8192" s="27" t="str">
        <f t="shared" si="1559"/>
        <v/>
      </c>
      <c r="K8192" s="29" t="str">
        <f t="array" ref="K8192">IF(G8192="","",SMALL(IF(صرف!$E$1:$E$10000=$D$4,ROW($1:$10000)),G8192))</f>
        <v/>
      </c>
      <c r="L8192" s="25" t="str">
        <f t="shared" si="1552"/>
        <v/>
      </c>
      <c r="M8192" s="26" t="str">
        <f t="shared" si="1560"/>
        <v/>
      </c>
      <c r="N8192" s="27" t="str">
        <f t="shared" si="1561"/>
        <v/>
      </c>
      <c r="O8192" s="27" t="str">
        <f t="shared" si="1553"/>
        <v/>
      </c>
      <c r="P8192" s="29" t="str">
        <f t="array" ref="P8192">IF(L8192="","",SMALL(IF(تكهين!$E$1:$E$10000=$D$4,ROW($1:$10000)),L8192))</f>
        <v/>
      </c>
    </row>
    <row r="8193" spans="2:16" ht="20.25">
      <c r="B8193" s="25" t="str">
        <f t="shared" si="1550"/>
        <v/>
      </c>
      <c r="C8193" s="26" t="str">
        <f t="shared" si="1554"/>
        <v/>
      </c>
      <c r="D8193" s="27" t="str">
        <f t="shared" si="1555"/>
        <v/>
      </c>
      <c r="E8193" s="27" t="str">
        <f t="shared" si="1556"/>
        <v/>
      </c>
      <c r="F8193" s="29" t="str">
        <f t="array" ref="F8193">IF(B8193="","",SMALL(IF(اضافه!$E$1:$E$10000=$D$4,ROW($1:$10000)),B8193))</f>
        <v/>
      </c>
      <c r="G8193" s="25" t="str">
        <f t="shared" si="1551"/>
        <v/>
      </c>
      <c r="H8193" s="26" t="str">
        <f t="shared" si="1557"/>
        <v/>
      </c>
      <c r="I8193" s="27" t="str">
        <f t="shared" si="1558"/>
        <v/>
      </c>
      <c r="J8193" s="27" t="str">
        <f t="shared" si="1559"/>
        <v/>
      </c>
      <c r="K8193" s="29" t="str">
        <f t="array" ref="K8193">IF(G8193="","",SMALL(IF(صرف!$E$1:$E$10000=$D$4,ROW($1:$10000)),G8193))</f>
        <v/>
      </c>
      <c r="L8193" s="25" t="str">
        <f t="shared" si="1552"/>
        <v/>
      </c>
      <c r="M8193" s="26" t="str">
        <f t="shared" si="1560"/>
        <v/>
      </c>
      <c r="N8193" s="27" t="str">
        <f t="shared" si="1561"/>
        <v/>
      </c>
      <c r="O8193" s="27" t="str">
        <f t="shared" si="1553"/>
        <v/>
      </c>
      <c r="P8193" s="29" t="str">
        <f t="array" ref="P8193">IF(L8193="","",SMALL(IF(تكهين!$E$1:$E$10000=$D$4,ROW($1:$10000)),L8193))</f>
        <v/>
      </c>
    </row>
    <row r="8194" spans="2:16" ht="20.25">
      <c r="B8194" s="25" t="str">
        <f t="shared" si="1550"/>
        <v/>
      </c>
      <c r="C8194" s="26" t="str">
        <f t="shared" si="1554"/>
        <v/>
      </c>
      <c r="D8194" s="27" t="str">
        <f t="shared" si="1555"/>
        <v/>
      </c>
      <c r="E8194" s="27" t="str">
        <f t="shared" si="1556"/>
        <v/>
      </c>
      <c r="F8194" s="29" t="str">
        <f t="array" ref="F8194">IF(B8194="","",SMALL(IF(اضافه!$E$1:$E$10000=$D$4,ROW($1:$10000)),B8194))</f>
        <v/>
      </c>
      <c r="G8194" s="25" t="str">
        <f t="shared" si="1551"/>
        <v/>
      </c>
      <c r="H8194" s="26" t="str">
        <f t="shared" si="1557"/>
        <v/>
      </c>
      <c r="I8194" s="27" t="str">
        <f t="shared" si="1558"/>
        <v/>
      </c>
      <c r="J8194" s="27" t="str">
        <f t="shared" si="1559"/>
        <v/>
      </c>
      <c r="K8194" s="29" t="str">
        <f t="array" ref="K8194">IF(G8194="","",SMALL(IF(صرف!$E$1:$E$10000=$D$4,ROW($1:$10000)),G8194))</f>
        <v/>
      </c>
      <c r="L8194" s="25" t="str">
        <f t="shared" si="1552"/>
        <v/>
      </c>
      <c r="M8194" s="26" t="str">
        <f t="shared" si="1560"/>
        <v/>
      </c>
      <c r="N8194" s="27" t="str">
        <f t="shared" si="1561"/>
        <v/>
      </c>
      <c r="O8194" s="27" t="str">
        <f t="shared" si="1553"/>
        <v/>
      </c>
      <c r="P8194" s="29" t="str">
        <f t="array" ref="P8194">IF(L8194="","",SMALL(IF(تكهين!$E$1:$E$10000=$D$4,ROW($1:$10000)),L8194))</f>
        <v/>
      </c>
    </row>
    <row r="8195" spans="2:16" ht="20.25">
      <c r="B8195" s="25" t="str">
        <f t="shared" si="1550"/>
        <v/>
      </c>
      <c r="C8195" s="26" t="str">
        <f t="shared" si="1554"/>
        <v/>
      </c>
      <c r="D8195" s="27" t="str">
        <f t="shared" si="1555"/>
        <v/>
      </c>
      <c r="E8195" s="27" t="str">
        <f t="shared" si="1556"/>
        <v/>
      </c>
      <c r="F8195" s="29" t="str">
        <f t="array" ref="F8195">IF(B8195="","",SMALL(IF(اضافه!$E$1:$E$10000=$D$4,ROW($1:$10000)),B8195))</f>
        <v/>
      </c>
      <c r="G8195" s="25" t="str">
        <f t="shared" si="1551"/>
        <v/>
      </c>
      <c r="H8195" s="26" t="str">
        <f t="shared" si="1557"/>
        <v/>
      </c>
      <c r="I8195" s="27" t="str">
        <f t="shared" si="1558"/>
        <v/>
      </c>
      <c r="J8195" s="27" t="str">
        <f t="shared" si="1559"/>
        <v/>
      </c>
      <c r="K8195" s="29" t="str">
        <f t="array" ref="K8195">IF(G8195="","",SMALL(IF(صرف!$E$1:$E$10000=$D$4,ROW($1:$10000)),G8195))</f>
        <v/>
      </c>
      <c r="L8195" s="25" t="str">
        <f t="shared" si="1552"/>
        <v/>
      </c>
      <c r="M8195" s="26" t="str">
        <f t="shared" si="1560"/>
        <v/>
      </c>
      <c r="N8195" s="27" t="str">
        <f t="shared" si="1561"/>
        <v/>
      </c>
      <c r="O8195" s="27" t="str">
        <f t="shared" si="1553"/>
        <v/>
      </c>
      <c r="P8195" s="29" t="str">
        <f t="array" ref="P8195">IF(L8195="","",SMALL(IF(تكهين!$E$1:$E$10000=$D$4,ROW($1:$10000)),L8195))</f>
        <v/>
      </c>
    </row>
    <row r="8196" spans="2:16" ht="20.25">
      <c r="B8196" s="25" t="str">
        <f t="shared" si="1550"/>
        <v/>
      </c>
      <c r="C8196" s="26" t="str">
        <f t="shared" si="1554"/>
        <v/>
      </c>
      <c r="D8196" s="27" t="str">
        <f t="shared" si="1555"/>
        <v/>
      </c>
      <c r="E8196" s="27" t="str">
        <f t="shared" si="1556"/>
        <v/>
      </c>
      <c r="F8196" s="29" t="str">
        <f t="array" ref="F8196">IF(B8196="","",SMALL(IF(اضافه!$E$1:$E$10000=$D$4,ROW($1:$10000)),B8196))</f>
        <v/>
      </c>
      <c r="G8196" s="25" t="str">
        <f t="shared" si="1551"/>
        <v/>
      </c>
      <c r="H8196" s="26" t="str">
        <f t="shared" si="1557"/>
        <v/>
      </c>
      <c r="I8196" s="27" t="str">
        <f t="shared" si="1558"/>
        <v/>
      </c>
      <c r="J8196" s="27" t="str">
        <f t="shared" si="1559"/>
        <v/>
      </c>
      <c r="K8196" s="29" t="str">
        <f t="array" ref="K8196">IF(G8196="","",SMALL(IF(صرف!$E$1:$E$10000=$D$4,ROW($1:$10000)),G8196))</f>
        <v/>
      </c>
      <c r="L8196" s="25" t="str">
        <f t="shared" si="1552"/>
        <v/>
      </c>
      <c r="M8196" s="26" t="str">
        <f t="shared" si="1560"/>
        <v/>
      </c>
      <c r="N8196" s="27" t="str">
        <f t="shared" si="1561"/>
        <v/>
      </c>
      <c r="O8196" s="27" t="str">
        <f t="shared" si="1553"/>
        <v/>
      </c>
      <c r="P8196" s="29" t="str">
        <f t="array" ref="P8196">IF(L8196="","",SMALL(IF(تكهين!$E$1:$E$10000=$D$4,ROW($1:$10000)),L8196))</f>
        <v/>
      </c>
    </row>
    <row r="8197" spans="2:16" ht="20.25">
      <c r="B8197" s="25" t="str">
        <f t="shared" si="1550"/>
        <v/>
      </c>
      <c r="C8197" s="26" t="str">
        <f t="shared" si="1554"/>
        <v/>
      </c>
      <c r="D8197" s="27" t="str">
        <f t="shared" si="1555"/>
        <v/>
      </c>
      <c r="E8197" s="27" t="str">
        <f t="shared" si="1556"/>
        <v/>
      </c>
      <c r="F8197" s="29" t="str">
        <f t="array" ref="F8197">IF(B8197="","",SMALL(IF(اضافه!$E$1:$E$10000=$D$4,ROW($1:$10000)),B8197))</f>
        <v/>
      </c>
      <c r="G8197" s="25" t="str">
        <f t="shared" si="1551"/>
        <v/>
      </c>
      <c r="H8197" s="26" t="str">
        <f t="shared" si="1557"/>
        <v/>
      </c>
      <c r="I8197" s="27" t="str">
        <f t="shared" si="1558"/>
        <v/>
      </c>
      <c r="J8197" s="27" t="str">
        <f t="shared" si="1559"/>
        <v/>
      </c>
      <c r="K8197" s="29" t="str">
        <f t="array" ref="K8197">IF(G8197="","",SMALL(IF(صرف!$E$1:$E$10000=$D$4,ROW($1:$10000)),G8197))</f>
        <v/>
      </c>
      <c r="L8197" s="25" t="str">
        <f t="shared" si="1552"/>
        <v/>
      </c>
      <c r="M8197" s="26" t="str">
        <f t="shared" si="1560"/>
        <v/>
      </c>
      <c r="N8197" s="27" t="str">
        <f t="shared" si="1561"/>
        <v/>
      </c>
      <c r="O8197" s="27" t="str">
        <f t="shared" si="1553"/>
        <v/>
      </c>
      <c r="P8197" s="29" t="str">
        <f t="array" ref="P8197">IF(L8197="","",SMALL(IF(تكهين!$E$1:$E$10000=$D$4,ROW($1:$10000)),L8197))</f>
        <v/>
      </c>
    </row>
    <row r="8198" spans="2:16" ht="20.25">
      <c r="B8198" s="25" t="str">
        <f t="shared" si="1550"/>
        <v/>
      </c>
      <c r="C8198" s="26" t="str">
        <f t="shared" si="1554"/>
        <v/>
      </c>
      <c r="D8198" s="27" t="str">
        <f t="shared" si="1555"/>
        <v/>
      </c>
      <c r="E8198" s="27" t="str">
        <f t="shared" si="1556"/>
        <v/>
      </c>
      <c r="F8198" s="29" t="str">
        <f t="array" ref="F8198">IF(B8198="","",SMALL(IF(اضافه!$E$1:$E$10000=$D$4,ROW($1:$10000)),B8198))</f>
        <v/>
      </c>
      <c r="G8198" s="25" t="str">
        <f t="shared" si="1551"/>
        <v/>
      </c>
      <c r="H8198" s="26" t="str">
        <f t="shared" si="1557"/>
        <v/>
      </c>
      <c r="I8198" s="27" t="str">
        <f t="shared" si="1558"/>
        <v/>
      </c>
      <c r="J8198" s="27" t="str">
        <f t="shared" si="1559"/>
        <v/>
      </c>
      <c r="K8198" s="29" t="str">
        <f t="array" ref="K8198">IF(G8198="","",SMALL(IF(صرف!$E$1:$E$10000=$D$4,ROW($1:$10000)),G8198))</f>
        <v/>
      </c>
      <c r="L8198" s="25" t="str">
        <f t="shared" si="1552"/>
        <v/>
      </c>
      <c r="M8198" s="26" t="str">
        <f t="shared" si="1560"/>
        <v/>
      </c>
      <c r="N8198" s="27" t="str">
        <f t="shared" si="1561"/>
        <v/>
      </c>
      <c r="O8198" s="27" t="str">
        <f t="shared" si="1553"/>
        <v/>
      </c>
      <c r="P8198" s="29" t="str">
        <f t="array" ref="P8198">IF(L8198="","",SMALL(IF(تكهين!$E$1:$E$10000=$D$4,ROW($1:$10000)),L8198))</f>
        <v/>
      </c>
    </row>
    <row r="8199" spans="2:16" ht="20.25">
      <c r="B8199" s="25" t="str">
        <f t="shared" ref="B8199:B8262" si="1562">IF(B$11=0,"",IF(ROW($B8187)&gt;B$11,"",ROW($B8187)))</f>
        <v/>
      </c>
      <c r="C8199" s="26" t="str">
        <f t="shared" si="1554"/>
        <v/>
      </c>
      <c r="D8199" s="27" t="str">
        <f t="shared" si="1555"/>
        <v/>
      </c>
      <c r="E8199" s="27" t="str">
        <f t="shared" si="1556"/>
        <v/>
      </c>
      <c r="F8199" s="29" t="str">
        <f t="array" ref="F8199">IF(B8199="","",SMALL(IF(اضافه!$E$1:$E$10000=$D$4,ROW($1:$10000)),B8199))</f>
        <v/>
      </c>
      <c r="G8199" s="25" t="str">
        <f t="shared" si="1551"/>
        <v/>
      </c>
      <c r="H8199" s="26" t="str">
        <f t="shared" si="1557"/>
        <v/>
      </c>
      <c r="I8199" s="27" t="str">
        <f t="shared" si="1558"/>
        <v/>
      </c>
      <c r="J8199" s="27" t="str">
        <f t="shared" si="1559"/>
        <v/>
      </c>
      <c r="K8199" s="29" t="str">
        <f t="array" ref="K8199">IF(G8199="","",SMALL(IF(صرف!$E$1:$E$10000=$D$4,ROW($1:$10000)),G8199))</f>
        <v/>
      </c>
      <c r="L8199" s="25" t="str">
        <f t="shared" si="1552"/>
        <v/>
      </c>
      <c r="M8199" s="26" t="str">
        <f t="shared" si="1560"/>
        <v/>
      </c>
      <c r="N8199" s="27" t="str">
        <f t="shared" si="1561"/>
        <v/>
      </c>
      <c r="O8199" s="27" t="str">
        <f t="shared" si="1553"/>
        <v/>
      </c>
      <c r="P8199" s="29" t="str">
        <f t="array" ref="P8199">IF(L8199="","",SMALL(IF(تكهين!$E$1:$E$10000=$D$4,ROW($1:$10000)),L8199))</f>
        <v/>
      </c>
    </row>
    <row r="8200" spans="2:16" ht="20.25">
      <c r="B8200" s="25" t="str">
        <f t="shared" si="1562"/>
        <v/>
      </c>
      <c r="C8200" s="26" t="str">
        <f t="shared" si="1554"/>
        <v/>
      </c>
      <c r="D8200" s="27" t="str">
        <f t="shared" si="1555"/>
        <v/>
      </c>
      <c r="E8200" s="27" t="str">
        <f t="shared" si="1556"/>
        <v/>
      </c>
      <c r="F8200" s="29" t="str">
        <f t="array" ref="F8200">IF(B8200="","",SMALL(IF(اضافه!$E$1:$E$10000=$D$4,ROW($1:$10000)),B8200))</f>
        <v/>
      </c>
      <c r="G8200" s="25" t="str">
        <f t="shared" si="1551"/>
        <v/>
      </c>
      <c r="H8200" s="26" t="str">
        <f t="shared" si="1557"/>
        <v/>
      </c>
      <c r="I8200" s="27" t="str">
        <f t="shared" si="1558"/>
        <v/>
      </c>
      <c r="J8200" s="27" t="str">
        <f t="shared" si="1559"/>
        <v/>
      </c>
      <c r="K8200" s="29" t="str">
        <f t="array" ref="K8200">IF(G8200="","",SMALL(IF(صرف!$E$1:$E$10000=$D$4,ROW($1:$10000)),G8200))</f>
        <v/>
      </c>
      <c r="L8200" s="25" t="str">
        <f t="shared" si="1552"/>
        <v/>
      </c>
      <c r="M8200" s="26" t="str">
        <f t="shared" si="1560"/>
        <v/>
      </c>
      <c r="N8200" s="27" t="str">
        <f t="shared" si="1561"/>
        <v/>
      </c>
      <c r="O8200" s="27" t="str">
        <f t="shared" si="1553"/>
        <v/>
      </c>
      <c r="P8200" s="29" t="str">
        <f t="array" ref="P8200">IF(L8200="","",SMALL(IF(تكهين!$E$1:$E$10000=$D$4,ROW($1:$10000)),L8200))</f>
        <v/>
      </c>
    </row>
    <row r="8201" spans="2:16" ht="20.25">
      <c r="B8201" s="25" t="str">
        <f t="shared" si="1562"/>
        <v/>
      </c>
      <c r="C8201" s="26" t="str">
        <f t="shared" si="1554"/>
        <v/>
      </c>
      <c r="D8201" s="27" t="str">
        <f t="shared" si="1555"/>
        <v/>
      </c>
      <c r="E8201" s="27" t="str">
        <f t="shared" si="1556"/>
        <v/>
      </c>
      <c r="F8201" s="29" t="str">
        <f t="array" ref="F8201">IF(B8201="","",SMALL(IF(اضافه!$E$1:$E$10000=$D$4,ROW($1:$10000)),B8201))</f>
        <v/>
      </c>
      <c r="G8201" s="25" t="str">
        <f t="shared" si="1551"/>
        <v/>
      </c>
      <c r="H8201" s="26" t="str">
        <f t="shared" si="1557"/>
        <v/>
      </c>
      <c r="I8201" s="27" t="str">
        <f t="shared" si="1558"/>
        <v/>
      </c>
      <c r="J8201" s="27" t="str">
        <f t="shared" si="1559"/>
        <v/>
      </c>
      <c r="K8201" s="29" t="str">
        <f t="array" ref="K8201">IF(G8201="","",SMALL(IF(صرف!$E$1:$E$10000=$D$4,ROW($1:$10000)),G8201))</f>
        <v/>
      </c>
      <c r="L8201" s="25" t="str">
        <f t="shared" si="1552"/>
        <v/>
      </c>
      <c r="M8201" s="26" t="str">
        <f t="shared" si="1560"/>
        <v/>
      </c>
      <c r="N8201" s="27" t="str">
        <f t="shared" si="1561"/>
        <v/>
      </c>
      <c r="O8201" s="27" t="str">
        <f t="shared" si="1553"/>
        <v/>
      </c>
      <c r="P8201" s="29" t="str">
        <f t="array" ref="P8201">IF(L8201="","",SMALL(IF(تكهين!$E$1:$E$10000=$D$4,ROW($1:$10000)),L8201))</f>
        <v/>
      </c>
    </row>
    <row r="8202" spans="2:16" ht="20.25">
      <c r="B8202" s="25" t="str">
        <f t="shared" si="1562"/>
        <v/>
      </c>
      <c r="C8202" s="26" t="str">
        <f t="shared" si="1554"/>
        <v/>
      </c>
      <c r="D8202" s="27" t="str">
        <f t="shared" si="1555"/>
        <v/>
      </c>
      <c r="E8202" s="27" t="str">
        <f t="shared" si="1556"/>
        <v/>
      </c>
      <c r="F8202" s="29" t="str">
        <f t="array" ref="F8202">IF(B8202="","",SMALL(IF(اضافه!$E$1:$E$10000=$D$4,ROW($1:$10000)),B8202))</f>
        <v/>
      </c>
      <c r="G8202" s="25" t="str">
        <f t="shared" si="1551"/>
        <v/>
      </c>
      <c r="H8202" s="26" t="str">
        <f t="shared" si="1557"/>
        <v/>
      </c>
      <c r="I8202" s="27" t="str">
        <f t="shared" si="1558"/>
        <v/>
      </c>
      <c r="J8202" s="27" t="str">
        <f t="shared" si="1559"/>
        <v/>
      </c>
      <c r="K8202" s="29" t="str">
        <f t="array" ref="K8202">IF(G8202="","",SMALL(IF(صرف!$E$1:$E$10000=$D$4,ROW($1:$10000)),G8202))</f>
        <v/>
      </c>
      <c r="L8202" s="25" t="str">
        <f t="shared" si="1552"/>
        <v/>
      </c>
      <c r="M8202" s="26" t="str">
        <f t="shared" si="1560"/>
        <v/>
      </c>
      <c r="N8202" s="27" t="str">
        <f t="shared" si="1561"/>
        <v/>
      </c>
      <c r="O8202" s="27" t="str">
        <f t="shared" si="1553"/>
        <v/>
      </c>
      <c r="P8202" s="29" t="str">
        <f t="array" ref="P8202">IF(L8202="","",SMALL(IF(تكهين!$E$1:$E$10000=$D$4,ROW($1:$10000)),L8202))</f>
        <v/>
      </c>
    </row>
    <row r="8203" spans="2:16" ht="20.25">
      <c r="B8203" s="25" t="str">
        <f t="shared" si="1562"/>
        <v/>
      </c>
      <c r="C8203" s="26" t="str">
        <f t="shared" si="1554"/>
        <v/>
      </c>
      <c r="D8203" s="27" t="str">
        <f t="shared" si="1555"/>
        <v/>
      </c>
      <c r="E8203" s="27" t="str">
        <f t="shared" si="1556"/>
        <v/>
      </c>
      <c r="F8203" s="29" t="str">
        <f t="array" ref="F8203">IF(B8203="","",SMALL(IF(اضافه!$E$1:$E$10000=$D$4,ROW($1:$10000)),B8203))</f>
        <v/>
      </c>
      <c r="G8203" s="25" t="str">
        <f t="shared" si="1551"/>
        <v/>
      </c>
      <c r="H8203" s="26" t="str">
        <f t="shared" si="1557"/>
        <v/>
      </c>
      <c r="I8203" s="27" t="str">
        <f t="shared" si="1558"/>
        <v/>
      </c>
      <c r="J8203" s="27" t="str">
        <f t="shared" si="1559"/>
        <v/>
      </c>
      <c r="K8203" s="29" t="str">
        <f t="array" ref="K8203">IF(G8203="","",SMALL(IF(صرف!$E$1:$E$10000=$D$4,ROW($1:$10000)),G8203))</f>
        <v/>
      </c>
      <c r="L8203" s="25" t="str">
        <f t="shared" si="1552"/>
        <v/>
      </c>
      <c r="M8203" s="26" t="str">
        <f t="shared" si="1560"/>
        <v/>
      </c>
      <c r="N8203" s="27" t="str">
        <f t="shared" si="1561"/>
        <v/>
      </c>
      <c r="O8203" s="27" t="str">
        <f t="shared" si="1553"/>
        <v/>
      </c>
      <c r="P8203" s="29" t="str">
        <f t="array" ref="P8203">IF(L8203="","",SMALL(IF(تكهين!$E$1:$E$10000=$D$4,ROW($1:$10000)),L8203))</f>
        <v/>
      </c>
    </row>
    <row r="8204" spans="2:16" ht="20.25">
      <c r="B8204" s="25" t="str">
        <f t="shared" si="1562"/>
        <v/>
      </c>
      <c r="C8204" s="26" t="str">
        <f t="shared" si="1554"/>
        <v/>
      </c>
      <c r="D8204" s="27" t="str">
        <f t="shared" si="1555"/>
        <v/>
      </c>
      <c r="E8204" s="27" t="str">
        <f t="shared" si="1556"/>
        <v/>
      </c>
      <c r="F8204" s="29" t="str">
        <f t="array" ref="F8204">IF(B8204="","",SMALL(IF(اضافه!$E$1:$E$10000=$D$4,ROW($1:$10000)),B8204))</f>
        <v/>
      </c>
      <c r="G8204" s="25" t="str">
        <f t="shared" si="1551"/>
        <v/>
      </c>
      <c r="H8204" s="26" t="str">
        <f t="shared" si="1557"/>
        <v/>
      </c>
      <c r="I8204" s="27" t="str">
        <f t="shared" si="1558"/>
        <v/>
      </c>
      <c r="J8204" s="27" t="str">
        <f t="shared" si="1559"/>
        <v/>
      </c>
      <c r="K8204" s="29" t="str">
        <f t="array" ref="K8204">IF(G8204="","",SMALL(IF(صرف!$E$1:$E$10000=$D$4,ROW($1:$10000)),G8204))</f>
        <v/>
      </c>
      <c r="L8204" s="25" t="str">
        <f t="shared" si="1552"/>
        <v/>
      </c>
      <c r="M8204" s="26" t="str">
        <f t="shared" si="1560"/>
        <v/>
      </c>
      <c r="N8204" s="27" t="str">
        <f t="shared" si="1561"/>
        <v/>
      </c>
      <c r="O8204" s="27" t="str">
        <f t="shared" si="1553"/>
        <v/>
      </c>
      <c r="P8204" s="29" t="str">
        <f t="array" ref="P8204">IF(L8204="","",SMALL(IF(تكهين!$E$1:$E$10000=$D$4,ROW($1:$10000)),L8204))</f>
        <v/>
      </c>
    </row>
    <row r="8205" spans="2:16" ht="20.25">
      <c r="B8205" s="25" t="str">
        <f t="shared" si="1562"/>
        <v/>
      </c>
      <c r="C8205" s="26" t="str">
        <f t="shared" si="1554"/>
        <v/>
      </c>
      <c r="D8205" s="27" t="str">
        <f t="shared" si="1555"/>
        <v/>
      </c>
      <c r="E8205" s="27" t="str">
        <f t="shared" si="1556"/>
        <v/>
      </c>
      <c r="F8205" s="29" t="str">
        <f t="array" ref="F8205">IF(B8205="","",SMALL(IF(اضافه!$E$1:$E$10000=$D$4,ROW($1:$10000)),B8205))</f>
        <v/>
      </c>
      <c r="G8205" s="25" t="str">
        <f t="shared" ref="G8205:G8268" si="1563">IF(G$11=0,"",IF(ROW($B8193)&gt;G$11,"",ROW($B8193)))</f>
        <v/>
      </c>
      <c r="H8205" s="26" t="str">
        <f t="shared" si="1557"/>
        <v/>
      </c>
      <c r="I8205" s="27" t="str">
        <f t="shared" si="1558"/>
        <v/>
      </c>
      <c r="J8205" s="27" t="str">
        <f t="shared" si="1559"/>
        <v/>
      </c>
      <c r="K8205" s="29" t="str">
        <f t="array" ref="K8205">IF(G8205="","",SMALL(IF(صرف!$E$1:$E$10000=$D$4,ROW($1:$10000)),G8205))</f>
        <v/>
      </c>
      <c r="L8205" s="25" t="str">
        <f t="shared" ref="L8205:L8268" si="1564">IF(L$11=0,"",IF(ROW($B8193)&gt;L$11,"",ROW($B8193)))</f>
        <v/>
      </c>
      <c r="M8205" s="26" t="str">
        <f t="shared" si="1560"/>
        <v/>
      </c>
      <c r="N8205" s="27" t="str">
        <f t="shared" si="1561"/>
        <v/>
      </c>
      <c r="O8205" s="27" t="str">
        <f t="shared" si="1553"/>
        <v/>
      </c>
      <c r="P8205" s="29" t="str">
        <f t="array" ref="P8205">IF(L8205="","",SMALL(IF(تكهين!$E$1:$E$10000=$D$4,ROW($1:$10000)),L8205))</f>
        <v/>
      </c>
    </row>
    <row r="8206" spans="2:16" ht="20.25">
      <c r="B8206" s="25" t="str">
        <f t="shared" si="1562"/>
        <v/>
      </c>
      <c r="C8206" s="26" t="str">
        <f t="shared" si="1554"/>
        <v/>
      </c>
      <c r="D8206" s="27" t="str">
        <f t="shared" si="1555"/>
        <v/>
      </c>
      <c r="E8206" s="27" t="str">
        <f t="shared" si="1556"/>
        <v/>
      </c>
      <c r="F8206" s="29" t="str">
        <f t="array" ref="F8206">IF(B8206="","",SMALL(IF(اضافه!$E$1:$E$10000=$D$4,ROW($1:$10000)),B8206))</f>
        <v/>
      </c>
      <c r="G8206" s="25" t="str">
        <f t="shared" si="1563"/>
        <v/>
      </c>
      <c r="H8206" s="26" t="str">
        <f t="shared" si="1557"/>
        <v/>
      </c>
      <c r="I8206" s="27" t="str">
        <f t="shared" si="1558"/>
        <v/>
      </c>
      <c r="J8206" s="27" t="str">
        <f t="shared" si="1559"/>
        <v/>
      </c>
      <c r="K8206" s="29" t="str">
        <f t="array" ref="K8206">IF(G8206="","",SMALL(IF(صرف!$E$1:$E$10000=$D$4,ROW($1:$10000)),G8206))</f>
        <v/>
      </c>
      <c r="L8206" s="25" t="str">
        <f t="shared" si="1564"/>
        <v/>
      </c>
      <c r="M8206" s="26" t="str">
        <f t="shared" si="1560"/>
        <v/>
      </c>
      <c r="N8206" s="27" t="str">
        <f t="shared" si="1561"/>
        <v/>
      </c>
      <c r="O8206" s="27" t="str">
        <f t="shared" si="1553"/>
        <v/>
      </c>
      <c r="P8206" s="29" t="str">
        <f t="array" ref="P8206">IF(L8206="","",SMALL(IF(تكهين!$E$1:$E$10000=$D$4,ROW($1:$10000)),L8206))</f>
        <v/>
      </c>
    </row>
    <row r="8207" spans="2:16" ht="20.25">
      <c r="B8207" s="25" t="str">
        <f t="shared" si="1562"/>
        <v/>
      </c>
      <c r="C8207" s="26" t="str">
        <f t="shared" si="1554"/>
        <v/>
      </c>
      <c r="D8207" s="27" t="str">
        <f t="shared" si="1555"/>
        <v/>
      </c>
      <c r="E8207" s="27" t="str">
        <f t="shared" si="1556"/>
        <v/>
      </c>
      <c r="F8207" s="29" t="str">
        <f t="array" ref="F8207">IF(B8207="","",SMALL(IF(اضافه!$E$1:$E$10000=$D$4,ROW($1:$10000)),B8207))</f>
        <v/>
      </c>
      <c r="G8207" s="25" t="str">
        <f t="shared" si="1563"/>
        <v/>
      </c>
      <c r="H8207" s="26" t="str">
        <f t="shared" si="1557"/>
        <v/>
      </c>
      <c r="I8207" s="27" t="str">
        <f t="shared" si="1558"/>
        <v/>
      </c>
      <c r="J8207" s="27" t="str">
        <f t="shared" si="1559"/>
        <v/>
      </c>
      <c r="K8207" s="29" t="str">
        <f t="array" ref="K8207">IF(G8207="","",SMALL(IF(صرف!$E$1:$E$10000=$D$4,ROW($1:$10000)),G8207))</f>
        <v/>
      </c>
      <c r="L8207" s="25" t="str">
        <f t="shared" si="1564"/>
        <v/>
      </c>
      <c r="M8207" s="26" t="str">
        <f t="shared" si="1560"/>
        <v/>
      </c>
      <c r="N8207" s="27" t="str">
        <f t="shared" si="1561"/>
        <v/>
      </c>
      <c r="O8207" s="27" t="str">
        <f t="shared" si="1553"/>
        <v/>
      </c>
      <c r="P8207" s="29" t="str">
        <f t="array" ref="P8207">IF(L8207="","",SMALL(IF(تكهين!$E$1:$E$10000=$D$4,ROW($1:$10000)),L8207))</f>
        <v/>
      </c>
    </row>
    <row r="8208" spans="2:16" ht="20.25">
      <c r="B8208" s="25" t="str">
        <f t="shared" si="1562"/>
        <v/>
      </c>
      <c r="C8208" s="26" t="str">
        <f t="shared" si="1554"/>
        <v/>
      </c>
      <c r="D8208" s="27" t="str">
        <f t="shared" si="1555"/>
        <v/>
      </c>
      <c r="E8208" s="27" t="str">
        <f t="shared" si="1556"/>
        <v/>
      </c>
      <c r="F8208" s="29" t="str">
        <f t="array" ref="F8208">IF(B8208="","",SMALL(IF(اضافه!$E$1:$E$10000=$D$4,ROW($1:$10000)),B8208))</f>
        <v/>
      </c>
      <c r="G8208" s="25" t="str">
        <f t="shared" si="1563"/>
        <v/>
      </c>
      <c r="H8208" s="26" t="str">
        <f t="shared" si="1557"/>
        <v/>
      </c>
      <c r="I8208" s="27" t="str">
        <f t="shared" si="1558"/>
        <v/>
      </c>
      <c r="J8208" s="27" t="str">
        <f t="shared" si="1559"/>
        <v/>
      </c>
      <c r="K8208" s="29" t="str">
        <f t="array" ref="K8208">IF(G8208="","",SMALL(IF(صرف!$E$1:$E$10000=$D$4,ROW($1:$10000)),G8208))</f>
        <v/>
      </c>
      <c r="L8208" s="25" t="str">
        <f t="shared" si="1564"/>
        <v/>
      </c>
      <c r="M8208" s="26" t="str">
        <f t="shared" si="1560"/>
        <v/>
      </c>
      <c r="N8208" s="27" t="str">
        <f t="shared" si="1561"/>
        <v/>
      </c>
      <c r="O8208" s="27" t="str">
        <f t="shared" si="1553"/>
        <v/>
      </c>
      <c r="P8208" s="29" t="str">
        <f t="array" ref="P8208">IF(L8208="","",SMALL(IF(تكهين!$E$1:$E$10000=$D$4,ROW($1:$10000)),L8208))</f>
        <v/>
      </c>
    </row>
    <row r="8209" spans="2:16" ht="20.25">
      <c r="B8209" s="25" t="str">
        <f t="shared" si="1562"/>
        <v/>
      </c>
      <c r="C8209" s="26" t="str">
        <f t="shared" si="1554"/>
        <v/>
      </c>
      <c r="D8209" s="27" t="str">
        <f t="shared" si="1555"/>
        <v/>
      </c>
      <c r="E8209" s="27" t="str">
        <f t="shared" si="1556"/>
        <v/>
      </c>
      <c r="F8209" s="29" t="str">
        <f t="array" ref="F8209">IF(B8209="","",SMALL(IF(اضافه!$E$1:$E$10000=$D$4,ROW($1:$10000)),B8209))</f>
        <v/>
      </c>
      <c r="G8209" s="25" t="str">
        <f t="shared" si="1563"/>
        <v/>
      </c>
      <c r="H8209" s="26" t="str">
        <f t="shared" si="1557"/>
        <v/>
      </c>
      <c r="I8209" s="27" t="str">
        <f t="shared" si="1558"/>
        <v/>
      </c>
      <c r="J8209" s="27" t="str">
        <f t="shared" si="1559"/>
        <v/>
      </c>
      <c r="K8209" s="29" t="str">
        <f t="array" ref="K8209">IF(G8209="","",SMALL(IF(صرف!$E$1:$E$10000=$D$4,ROW($1:$10000)),G8209))</f>
        <v/>
      </c>
      <c r="L8209" s="25" t="str">
        <f t="shared" si="1564"/>
        <v/>
      </c>
      <c r="M8209" s="26" t="str">
        <f t="shared" si="1560"/>
        <v/>
      </c>
      <c r="N8209" s="27" t="str">
        <f t="shared" si="1561"/>
        <v/>
      </c>
      <c r="O8209" s="27" t="str">
        <f t="shared" si="1553"/>
        <v/>
      </c>
      <c r="P8209" s="29" t="str">
        <f t="array" ref="P8209">IF(L8209="","",SMALL(IF(تكهين!$E$1:$E$10000=$D$4,ROW($1:$10000)),L8209))</f>
        <v/>
      </c>
    </row>
    <row r="8210" spans="2:16" ht="20.25">
      <c r="B8210" s="25" t="str">
        <f t="shared" si="1562"/>
        <v/>
      </c>
      <c r="C8210" s="26" t="str">
        <f t="shared" si="1554"/>
        <v/>
      </c>
      <c r="D8210" s="27" t="str">
        <f t="shared" si="1555"/>
        <v/>
      </c>
      <c r="E8210" s="27" t="str">
        <f t="shared" si="1556"/>
        <v/>
      </c>
      <c r="F8210" s="29" t="str">
        <f t="array" ref="F8210">IF(B8210="","",SMALL(IF(اضافه!$E$1:$E$10000=$D$4,ROW($1:$10000)),B8210))</f>
        <v/>
      </c>
      <c r="G8210" s="25" t="str">
        <f t="shared" si="1563"/>
        <v/>
      </c>
      <c r="H8210" s="26" t="str">
        <f t="shared" si="1557"/>
        <v/>
      </c>
      <c r="I8210" s="27" t="str">
        <f t="shared" si="1558"/>
        <v/>
      </c>
      <c r="J8210" s="27" t="str">
        <f t="shared" si="1559"/>
        <v/>
      </c>
      <c r="K8210" s="29" t="str">
        <f t="array" ref="K8210">IF(G8210="","",SMALL(IF(صرف!$E$1:$E$10000=$D$4,ROW($1:$10000)),G8210))</f>
        <v/>
      </c>
      <c r="L8210" s="25" t="str">
        <f t="shared" si="1564"/>
        <v/>
      </c>
      <c r="M8210" s="26" t="str">
        <f t="shared" si="1560"/>
        <v/>
      </c>
      <c r="N8210" s="27" t="str">
        <f t="shared" si="1561"/>
        <v/>
      </c>
      <c r="O8210" s="27" t="str">
        <f t="shared" si="1553"/>
        <v/>
      </c>
      <c r="P8210" s="29" t="str">
        <f t="array" ref="P8210">IF(L8210="","",SMALL(IF(تكهين!$E$1:$E$10000=$D$4,ROW($1:$10000)),L8210))</f>
        <v/>
      </c>
    </row>
    <row r="8211" spans="2:16" ht="20.25">
      <c r="B8211" s="25" t="str">
        <f t="shared" si="1562"/>
        <v/>
      </c>
      <c r="C8211" s="26" t="str">
        <f t="shared" si="1554"/>
        <v/>
      </c>
      <c r="D8211" s="27" t="str">
        <f t="shared" si="1555"/>
        <v/>
      </c>
      <c r="E8211" s="27" t="str">
        <f t="shared" si="1556"/>
        <v/>
      </c>
      <c r="F8211" s="29" t="str">
        <f t="array" ref="F8211">IF(B8211="","",SMALL(IF(اضافه!$E$1:$E$10000=$D$4,ROW($1:$10000)),B8211))</f>
        <v/>
      </c>
      <c r="G8211" s="25" t="str">
        <f t="shared" si="1563"/>
        <v/>
      </c>
      <c r="H8211" s="26" t="str">
        <f t="shared" si="1557"/>
        <v/>
      </c>
      <c r="I8211" s="27" t="str">
        <f t="shared" si="1558"/>
        <v/>
      </c>
      <c r="J8211" s="27" t="str">
        <f t="shared" si="1559"/>
        <v/>
      </c>
      <c r="K8211" s="29" t="str">
        <f t="array" ref="K8211">IF(G8211="","",SMALL(IF(صرف!$E$1:$E$10000=$D$4,ROW($1:$10000)),G8211))</f>
        <v/>
      </c>
      <c r="L8211" s="25" t="str">
        <f t="shared" si="1564"/>
        <v/>
      </c>
      <c r="M8211" s="26" t="str">
        <f t="shared" si="1560"/>
        <v/>
      </c>
      <c r="N8211" s="27" t="str">
        <f t="shared" si="1561"/>
        <v/>
      </c>
      <c r="O8211" s="27" t="str">
        <f t="shared" si="1553"/>
        <v/>
      </c>
      <c r="P8211" s="29" t="str">
        <f t="array" ref="P8211">IF(L8211="","",SMALL(IF(تكهين!$E$1:$E$10000=$D$4,ROW($1:$10000)),L8211))</f>
        <v/>
      </c>
    </row>
    <row r="8212" spans="2:16" ht="20.25">
      <c r="B8212" s="25" t="str">
        <f t="shared" si="1562"/>
        <v/>
      </c>
      <c r="C8212" s="26" t="str">
        <f t="shared" si="1554"/>
        <v/>
      </c>
      <c r="D8212" s="27" t="str">
        <f t="shared" si="1555"/>
        <v/>
      </c>
      <c r="E8212" s="27" t="str">
        <f t="shared" si="1556"/>
        <v/>
      </c>
      <c r="F8212" s="29" t="str">
        <f t="array" ref="F8212">IF(B8212="","",SMALL(IF(اضافه!$E$1:$E$10000=$D$4,ROW($1:$10000)),B8212))</f>
        <v/>
      </c>
      <c r="G8212" s="25" t="str">
        <f t="shared" si="1563"/>
        <v/>
      </c>
      <c r="H8212" s="26" t="str">
        <f t="shared" si="1557"/>
        <v/>
      </c>
      <c r="I8212" s="27" t="str">
        <f t="shared" si="1558"/>
        <v/>
      </c>
      <c r="J8212" s="27" t="str">
        <f t="shared" si="1559"/>
        <v/>
      </c>
      <c r="K8212" s="29" t="str">
        <f t="array" ref="K8212">IF(G8212="","",SMALL(IF(صرف!$E$1:$E$10000=$D$4,ROW($1:$10000)),G8212))</f>
        <v/>
      </c>
      <c r="L8212" s="25" t="str">
        <f t="shared" si="1564"/>
        <v/>
      </c>
      <c r="M8212" s="26" t="str">
        <f t="shared" si="1560"/>
        <v/>
      </c>
      <c r="N8212" s="27" t="str">
        <f t="shared" si="1561"/>
        <v/>
      </c>
      <c r="O8212" s="27" t="str">
        <f t="shared" si="1553"/>
        <v/>
      </c>
      <c r="P8212" s="29" t="str">
        <f t="array" ref="P8212">IF(L8212="","",SMALL(IF(تكهين!$E$1:$E$10000=$D$4,ROW($1:$10000)),L8212))</f>
        <v/>
      </c>
    </row>
    <row r="8213" spans="2:16" ht="20.25">
      <c r="B8213" s="25" t="str">
        <f t="shared" si="1562"/>
        <v/>
      </c>
      <c r="C8213" s="26" t="str">
        <f t="shared" si="1554"/>
        <v/>
      </c>
      <c r="D8213" s="27" t="str">
        <f t="shared" si="1555"/>
        <v/>
      </c>
      <c r="E8213" s="27" t="str">
        <f t="shared" si="1556"/>
        <v/>
      </c>
      <c r="F8213" s="29" t="str">
        <f t="array" ref="F8213">IF(B8213="","",SMALL(IF(اضافه!$E$1:$E$10000=$D$4,ROW($1:$10000)),B8213))</f>
        <v/>
      </c>
      <c r="G8213" s="25" t="str">
        <f t="shared" si="1563"/>
        <v/>
      </c>
      <c r="H8213" s="26" t="str">
        <f t="shared" si="1557"/>
        <v/>
      </c>
      <c r="I8213" s="27" t="str">
        <f t="shared" si="1558"/>
        <v/>
      </c>
      <c r="J8213" s="27" t="str">
        <f t="shared" si="1559"/>
        <v/>
      </c>
      <c r="K8213" s="29" t="str">
        <f t="array" ref="K8213">IF(G8213="","",SMALL(IF(صرف!$E$1:$E$10000=$D$4,ROW($1:$10000)),G8213))</f>
        <v/>
      </c>
      <c r="L8213" s="25" t="str">
        <f t="shared" si="1564"/>
        <v/>
      </c>
      <c r="M8213" s="26" t="str">
        <f t="shared" si="1560"/>
        <v/>
      </c>
      <c r="N8213" s="27" t="str">
        <f t="shared" si="1561"/>
        <v/>
      </c>
      <c r="O8213" s="27" t="str">
        <f t="shared" si="1553"/>
        <v/>
      </c>
      <c r="P8213" s="29" t="str">
        <f t="array" ref="P8213">IF(L8213="","",SMALL(IF(تكهين!$E$1:$E$10000=$D$4,ROW($1:$10000)),L8213))</f>
        <v/>
      </c>
    </row>
    <row r="8214" spans="2:16" ht="20.25">
      <c r="B8214" s="25" t="str">
        <f t="shared" si="1562"/>
        <v/>
      </c>
      <c r="C8214" s="26" t="str">
        <f t="shared" si="1554"/>
        <v/>
      </c>
      <c r="D8214" s="27" t="str">
        <f t="shared" si="1555"/>
        <v/>
      </c>
      <c r="E8214" s="27" t="str">
        <f t="shared" si="1556"/>
        <v/>
      </c>
      <c r="F8214" s="29" t="str">
        <f t="array" ref="F8214">IF(B8214="","",SMALL(IF(اضافه!$E$1:$E$10000=$D$4,ROW($1:$10000)),B8214))</f>
        <v/>
      </c>
      <c r="G8214" s="25" t="str">
        <f t="shared" si="1563"/>
        <v/>
      </c>
      <c r="H8214" s="26" t="str">
        <f t="shared" si="1557"/>
        <v/>
      </c>
      <c r="I8214" s="27" t="str">
        <f t="shared" si="1558"/>
        <v/>
      </c>
      <c r="J8214" s="27" t="str">
        <f t="shared" si="1559"/>
        <v/>
      </c>
      <c r="K8214" s="29" t="str">
        <f t="array" ref="K8214">IF(G8214="","",SMALL(IF(صرف!$E$1:$E$10000=$D$4,ROW($1:$10000)),G8214))</f>
        <v/>
      </c>
      <c r="L8214" s="25" t="str">
        <f t="shared" si="1564"/>
        <v/>
      </c>
      <c r="M8214" s="26" t="str">
        <f t="shared" si="1560"/>
        <v/>
      </c>
      <c r="N8214" s="27" t="str">
        <f t="shared" si="1561"/>
        <v/>
      </c>
      <c r="O8214" s="27" t="str">
        <f t="shared" si="1553"/>
        <v/>
      </c>
      <c r="P8214" s="29" t="str">
        <f t="array" ref="P8214">IF(L8214="","",SMALL(IF(تكهين!$E$1:$E$10000=$D$4,ROW($1:$10000)),L8214))</f>
        <v/>
      </c>
    </row>
    <row r="8215" spans="2:16" ht="20.25">
      <c r="B8215" s="25" t="str">
        <f t="shared" si="1562"/>
        <v/>
      </c>
      <c r="C8215" s="26" t="str">
        <f t="shared" si="1554"/>
        <v/>
      </c>
      <c r="D8215" s="27" t="str">
        <f t="shared" si="1555"/>
        <v/>
      </c>
      <c r="E8215" s="27" t="str">
        <f t="shared" si="1556"/>
        <v/>
      </c>
      <c r="F8215" s="29" t="str">
        <f t="array" ref="F8215">IF(B8215="","",SMALL(IF(اضافه!$E$1:$E$10000=$D$4,ROW($1:$10000)),B8215))</f>
        <v/>
      </c>
      <c r="G8215" s="25" t="str">
        <f t="shared" si="1563"/>
        <v/>
      </c>
      <c r="H8215" s="26" t="str">
        <f t="shared" si="1557"/>
        <v/>
      </c>
      <c r="I8215" s="27" t="str">
        <f t="shared" si="1558"/>
        <v/>
      </c>
      <c r="J8215" s="27" t="str">
        <f t="shared" si="1559"/>
        <v/>
      </c>
      <c r="K8215" s="29" t="str">
        <f t="array" ref="K8215">IF(G8215="","",SMALL(IF(صرف!$E$1:$E$10000=$D$4,ROW($1:$10000)),G8215))</f>
        <v/>
      </c>
      <c r="L8215" s="25" t="str">
        <f t="shared" si="1564"/>
        <v/>
      </c>
      <c r="M8215" s="26" t="str">
        <f t="shared" si="1560"/>
        <v/>
      </c>
      <c r="N8215" s="27" t="str">
        <f t="shared" si="1561"/>
        <v/>
      </c>
      <c r="O8215" s="27" t="str">
        <f t="shared" si="1553"/>
        <v/>
      </c>
      <c r="P8215" s="29" t="str">
        <f t="array" ref="P8215">IF(L8215="","",SMALL(IF(تكهين!$E$1:$E$10000=$D$4,ROW($1:$10000)),L8215))</f>
        <v/>
      </c>
    </row>
    <row r="8216" spans="2:16" ht="20.25">
      <c r="B8216" s="25" t="str">
        <f t="shared" si="1562"/>
        <v/>
      </c>
      <c r="C8216" s="26" t="str">
        <f t="shared" si="1554"/>
        <v/>
      </c>
      <c r="D8216" s="27" t="str">
        <f t="shared" si="1555"/>
        <v/>
      </c>
      <c r="E8216" s="27" t="str">
        <f t="shared" si="1556"/>
        <v/>
      </c>
      <c r="F8216" s="29" t="str">
        <f t="array" ref="F8216">IF(B8216="","",SMALL(IF(اضافه!$E$1:$E$10000=$D$4,ROW($1:$10000)),B8216))</f>
        <v/>
      </c>
      <c r="G8216" s="25" t="str">
        <f t="shared" si="1563"/>
        <v/>
      </c>
      <c r="H8216" s="26" t="str">
        <f t="shared" si="1557"/>
        <v/>
      </c>
      <c r="I8216" s="27" t="str">
        <f t="shared" si="1558"/>
        <v/>
      </c>
      <c r="J8216" s="27" t="str">
        <f t="shared" si="1559"/>
        <v/>
      </c>
      <c r="K8216" s="29" t="str">
        <f t="array" ref="K8216">IF(G8216="","",SMALL(IF(صرف!$E$1:$E$10000=$D$4,ROW($1:$10000)),G8216))</f>
        <v/>
      </c>
      <c r="L8216" s="25" t="str">
        <f t="shared" si="1564"/>
        <v/>
      </c>
      <c r="M8216" s="26" t="str">
        <f t="shared" si="1560"/>
        <v/>
      </c>
      <c r="N8216" s="27" t="str">
        <f t="shared" si="1561"/>
        <v/>
      </c>
      <c r="O8216" s="27" t="str">
        <f t="shared" si="1553"/>
        <v/>
      </c>
      <c r="P8216" s="29" t="str">
        <f t="array" ref="P8216">IF(L8216="","",SMALL(IF(تكهين!$E$1:$E$10000=$D$4,ROW($1:$10000)),L8216))</f>
        <v/>
      </c>
    </row>
    <row r="8217" spans="2:16" ht="20.25">
      <c r="B8217" s="25" t="str">
        <f t="shared" si="1562"/>
        <v/>
      </c>
      <c r="C8217" s="26" t="str">
        <f t="shared" si="1554"/>
        <v/>
      </c>
      <c r="D8217" s="27" t="str">
        <f t="shared" si="1555"/>
        <v/>
      </c>
      <c r="E8217" s="27" t="str">
        <f t="shared" si="1556"/>
        <v/>
      </c>
      <c r="F8217" s="29" t="str">
        <f t="array" ref="F8217">IF(B8217="","",SMALL(IF(اضافه!$E$1:$E$10000=$D$4,ROW($1:$10000)),B8217))</f>
        <v/>
      </c>
      <c r="G8217" s="25" t="str">
        <f t="shared" si="1563"/>
        <v/>
      </c>
      <c r="H8217" s="26" t="str">
        <f t="shared" si="1557"/>
        <v/>
      </c>
      <c r="I8217" s="27" t="str">
        <f t="shared" si="1558"/>
        <v/>
      </c>
      <c r="J8217" s="27" t="str">
        <f t="shared" si="1559"/>
        <v/>
      </c>
      <c r="K8217" s="29" t="str">
        <f t="array" ref="K8217">IF(G8217="","",SMALL(IF(صرف!$E$1:$E$10000=$D$4,ROW($1:$10000)),G8217))</f>
        <v/>
      </c>
      <c r="L8217" s="25" t="str">
        <f t="shared" si="1564"/>
        <v/>
      </c>
      <c r="M8217" s="26" t="str">
        <f t="shared" si="1560"/>
        <v/>
      </c>
      <c r="N8217" s="27" t="str">
        <f t="shared" si="1561"/>
        <v/>
      </c>
      <c r="O8217" s="27" t="str">
        <f t="shared" si="1553"/>
        <v/>
      </c>
      <c r="P8217" s="29" t="str">
        <f t="array" ref="P8217">IF(L8217="","",SMALL(IF(تكهين!$E$1:$E$10000=$D$4,ROW($1:$10000)),L8217))</f>
        <v/>
      </c>
    </row>
    <row r="8218" spans="2:16" ht="20.25">
      <c r="B8218" s="25" t="str">
        <f t="shared" si="1562"/>
        <v/>
      </c>
      <c r="C8218" s="26" t="str">
        <f t="shared" si="1554"/>
        <v/>
      </c>
      <c r="D8218" s="27" t="str">
        <f t="shared" si="1555"/>
        <v/>
      </c>
      <c r="E8218" s="27" t="str">
        <f t="shared" si="1556"/>
        <v/>
      </c>
      <c r="F8218" s="29" t="str">
        <f t="array" ref="F8218">IF(B8218="","",SMALL(IF(اضافه!$E$1:$E$10000=$D$4,ROW($1:$10000)),B8218))</f>
        <v/>
      </c>
      <c r="G8218" s="25" t="str">
        <f t="shared" si="1563"/>
        <v/>
      </c>
      <c r="H8218" s="26" t="str">
        <f t="shared" si="1557"/>
        <v/>
      </c>
      <c r="I8218" s="27" t="str">
        <f t="shared" si="1558"/>
        <v/>
      </c>
      <c r="J8218" s="27" t="str">
        <f t="shared" si="1559"/>
        <v/>
      </c>
      <c r="K8218" s="29" t="str">
        <f t="array" ref="K8218">IF(G8218="","",SMALL(IF(صرف!$E$1:$E$10000=$D$4,ROW($1:$10000)),G8218))</f>
        <v/>
      </c>
      <c r="L8218" s="25" t="str">
        <f t="shared" si="1564"/>
        <v/>
      </c>
      <c r="M8218" s="26" t="str">
        <f t="shared" si="1560"/>
        <v/>
      </c>
      <c r="N8218" s="27" t="str">
        <f t="shared" si="1561"/>
        <v/>
      </c>
      <c r="O8218" s="27" t="str">
        <f t="shared" si="1553"/>
        <v/>
      </c>
      <c r="P8218" s="29" t="str">
        <f t="array" ref="P8218">IF(L8218="","",SMALL(IF(تكهين!$E$1:$E$10000=$D$4,ROW($1:$10000)),L8218))</f>
        <v/>
      </c>
    </row>
    <row r="8219" spans="2:16" ht="20.25">
      <c r="B8219" s="25" t="str">
        <f t="shared" si="1562"/>
        <v/>
      </c>
      <c r="C8219" s="26" t="str">
        <f t="shared" si="1554"/>
        <v/>
      </c>
      <c r="D8219" s="27" t="str">
        <f t="shared" si="1555"/>
        <v/>
      </c>
      <c r="E8219" s="27" t="str">
        <f t="shared" si="1556"/>
        <v/>
      </c>
      <c r="F8219" s="29" t="str">
        <f t="array" ref="F8219">IF(B8219="","",SMALL(IF(اضافه!$E$1:$E$10000=$D$4,ROW($1:$10000)),B8219))</f>
        <v/>
      </c>
      <c r="G8219" s="25" t="str">
        <f t="shared" si="1563"/>
        <v/>
      </c>
      <c r="H8219" s="26" t="str">
        <f t="shared" si="1557"/>
        <v/>
      </c>
      <c r="I8219" s="27" t="str">
        <f t="shared" si="1558"/>
        <v/>
      </c>
      <c r="J8219" s="27" t="str">
        <f t="shared" si="1559"/>
        <v/>
      </c>
      <c r="K8219" s="29" t="str">
        <f t="array" ref="K8219">IF(G8219="","",SMALL(IF(صرف!$E$1:$E$10000=$D$4,ROW($1:$10000)),G8219))</f>
        <v/>
      </c>
      <c r="L8219" s="25" t="str">
        <f t="shared" si="1564"/>
        <v/>
      </c>
      <c r="M8219" s="26" t="str">
        <f t="shared" si="1560"/>
        <v/>
      </c>
      <c r="N8219" s="27" t="str">
        <f t="shared" si="1561"/>
        <v/>
      </c>
      <c r="O8219" s="27" t="str">
        <f t="shared" si="1553"/>
        <v/>
      </c>
      <c r="P8219" s="29" t="str">
        <f t="array" ref="P8219">IF(L8219="","",SMALL(IF(تكهين!$E$1:$E$10000=$D$4,ROW($1:$10000)),L8219))</f>
        <v/>
      </c>
    </row>
    <row r="8220" spans="2:16" ht="20.25">
      <c r="B8220" s="25" t="str">
        <f t="shared" si="1562"/>
        <v/>
      </c>
      <c r="C8220" s="26" t="str">
        <f t="shared" si="1554"/>
        <v/>
      </c>
      <c r="D8220" s="27" t="str">
        <f t="shared" si="1555"/>
        <v/>
      </c>
      <c r="E8220" s="27" t="str">
        <f t="shared" si="1556"/>
        <v/>
      </c>
      <c r="F8220" s="29" t="str">
        <f t="array" ref="F8220">IF(B8220="","",SMALL(IF(اضافه!$E$1:$E$10000=$D$4,ROW($1:$10000)),B8220))</f>
        <v/>
      </c>
      <c r="G8220" s="25" t="str">
        <f t="shared" si="1563"/>
        <v/>
      </c>
      <c r="H8220" s="26" t="str">
        <f t="shared" si="1557"/>
        <v/>
      </c>
      <c r="I8220" s="27" t="str">
        <f t="shared" si="1558"/>
        <v/>
      </c>
      <c r="J8220" s="27" t="str">
        <f t="shared" si="1559"/>
        <v/>
      </c>
      <c r="K8220" s="29" t="str">
        <f t="array" ref="K8220">IF(G8220="","",SMALL(IF(صرف!$E$1:$E$10000=$D$4,ROW($1:$10000)),G8220))</f>
        <v/>
      </c>
      <c r="L8220" s="25" t="str">
        <f t="shared" si="1564"/>
        <v/>
      </c>
      <c r="M8220" s="26" t="str">
        <f t="shared" si="1560"/>
        <v/>
      </c>
      <c r="N8220" s="27" t="str">
        <f t="shared" si="1561"/>
        <v/>
      </c>
      <c r="O8220" s="27" t="str">
        <f t="shared" si="1553"/>
        <v/>
      </c>
      <c r="P8220" s="29" t="str">
        <f t="array" ref="P8220">IF(L8220="","",SMALL(IF(تكهين!$E$1:$E$10000=$D$4,ROW($1:$10000)),L8220))</f>
        <v/>
      </c>
    </row>
    <row r="8221" spans="2:16" ht="20.25">
      <c r="B8221" s="25" t="str">
        <f t="shared" si="1562"/>
        <v/>
      </c>
      <c r="C8221" s="26" t="str">
        <f t="shared" si="1554"/>
        <v/>
      </c>
      <c r="D8221" s="27" t="str">
        <f t="shared" si="1555"/>
        <v/>
      </c>
      <c r="E8221" s="27" t="str">
        <f t="shared" si="1556"/>
        <v/>
      </c>
      <c r="F8221" s="29" t="str">
        <f t="array" ref="F8221">IF(B8221="","",SMALL(IF(اضافه!$E$1:$E$10000=$D$4,ROW($1:$10000)),B8221))</f>
        <v/>
      </c>
      <c r="G8221" s="25" t="str">
        <f t="shared" si="1563"/>
        <v/>
      </c>
      <c r="H8221" s="26" t="str">
        <f t="shared" si="1557"/>
        <v/>
      </c>
      <c r="I8221" s="27" t="str">
        <f t="shared" si="1558"/>
        <v/>
      </c>
      <c r="J8221" s="27" t="str">
        <f t="shared" si="1559"/>
        <v/>
      </c>
      <c r="K8221" s="29" t="str">
        <f t="array" ref="K8221">IF(G8221="","",SMALL(IF(صرف!$E$1:$E$10000=$D$4,ROW($1:$10000)),G8221))</f>
        <v/>
      </c>
      <c r="L8221" s="25" t="str">
        <f t="shared" si="1564"/>
        <v/>
      </c>
      <c r="M8221" s="26" t="str">
        <f t="shared" si="1560"/>
        <v/>
      </c>
      <c r="N8221" s="27" t="str">
        <f t="shared" si="1561"/>
        <v/>
      </c>
      <c r="O8221" s="27" t="str">
        <f t="shared" si="1553"/>
        <v/>
      </c>
      <c r="P8221" s="29" t="str">
        <f t="array" ref="P8221">IF(L8221="","",SMALL(IF(تكهين!$E$1:$E$10000=$D$4,ROW($1:$10000)),L8221))</f>
        <v/>
      </c>
    </row>
    <row r="8222" spans="2:16" ht="20.25">
      <c r="B8222" s="25" t="str">
        <f t="shared" si="1562"/>
        <v/>
      </c>
      <c r="C8222" s="26" t="str">
        <f t="shared" si="1554"/>
        <v/>
      </c>
      <c r="D8222" s="27" t="str">
        <f t="shared" si="1555"/>
        <v/>
      </c>
      <c r="E8222" s="27" t="str">
        <f t="shared" si="1556"/>
        <v/>
      </c>
      <c r="F8222" s="29" t="str">
        <f t="array" ref="F8222">IF(B8222="","",SMALL(IF(اضافه!$E$1:$E$10000=$D$4,ROW($1:$10000)),B8222))</f>
        <v/>
      </c>
      <c r="G8222" s="25" t="str">
        <f t="shared" si="1563"/>
        <v/>
      </c>
      <c r="H8222" s="26" t="str">
        <f t="shared" si="1557"/>
        <v/>
      </c>
      <c r="I8222" s="27" t="str">
        <f t="shared" si="1558"/>
        <v/>
      </c>
      <c r="J8222" s="27" t="str">
        <f t="shared" si="1559"/>
        <v/>
      </c>
      <c r="K8222" s="29" t="str">
        <f t="array" ref="K8222">IF(G8222="","",SMALL(IF(صرف!$E$1:$E$10000=$D$4,ROW($1:$10000)),G8222))</f>
        <v/>
      </c>
      <c r="L8222" s="25" t="str">
        <f t="shared" si="1564"/>
        <v/>
      </c>
      <c r="M8222" s="26" t="str">
        <f t="shared" si="1560"/>
        <v/>
      </c>
      <c r="N8222" s="27" t="str">
        <f t="shared" si="1561"/>
        <v/>
      </c>
      <c r="O8222" s="27" t="str">
        <f t="shared" si="1553"/>
        <v/>
      </c>
      <c r="P8222" s="29" t="str">
        <f t="array" ref="P8222">IF(L8222="","",SMALL(IF(تكهين!$E$1:$E$10000=$D$4,ROW($1:$10000)),L8222))</f>
        <v/>
      </c>
    </row>
    <row r="8223" spans="2:16" ht="20.25">
      <c r="B8223" s="25" t="str">
        <f t="shared" si="1562"/>
        <v/>
      </c>
      <c r="C8223" s="26" t="str">
        <f t="shared" si="1554"/>
        <v/>
      </c>
      <c r="D8223" s="27" t="str">
        <f t="shared" si="1555"/>
        <v/>
      </c>
      <c r="E8223" s="27" t="str">
        <f t="shared" si="1556"/>
        <v/>
      </c>
      <c r="F8223" s="29" t="str">
        <f t="array" ref="F8223">IF(B8223="","",SMALL(IF(اضافه!$E$1:$E$10000=$D$4,ROW($1:$10000)),B8223))</f>
        <v/>
      </c>
      <c r="G8223" s="25" t="str">
        <f t="shared" si="1563"/>
        <v/>
      </c>
      <c r="H8223" s="26" t="str">
        <f t="shared" si="1557"/>
        <v/>
      </c>
      <c r="I8223" s="27" t="str">
        <f t="shared" si="1558"/>
        <v/>
      </c>
      <c r="J8223" s="27" t="str">
        <f t="shared" si="1559"/>
        <v/>
      </c>
      <c r="K8223" s="29" t="str">
        <f t="array" ref="K8223">IF(G8223="","",SMALL(IF(صرف!$E$1:$E$10000=$D$4,ROW($1:$10000)),G8223))</f>
        <v/>
      </c>
      <c r="L8223" s="25" t="str">
        <f t="shared" si="1564"/>
        <v/>
      </c>
      <c r="M8223" s="26" t="str">
        <f t="shared" si="1560"/>
        <v/>
      </c>
      <c r="N8223" s="27" t="str">
        <f t="shared" si="1561"/>
        <v/>
      </c>
      <c r="O8223" s="27" t="str">
        <f t="shared" si="1553"/>
        <v/>
      </c>
      <c r="P8223" s="29" t="str">
        <f t="array" ref="P8223">IF(L8223="","",SMALL(IF(تكهين!$E$1:$E$10000=$D$4,ROW($1:$10000)),L8223))</f>
        <v/>
      </c>
    </row>
    <row r="8224" spans="2:16" ht="20.25">
      <c r="B8224" s="25" t="str">
        <f t="shared" si="1562"/>
        <v/>
      </c>
      <c r="C8224" s="26" t="str">
        <f t="shared" si="1554"/>
        <v/>
      </c>
      <c r="D8224" s="27" t="str">
        <f t="shared" si="1555"/>
        <v/>
      </c>
      <c r="E8224" s="27" t="str">
        <f t="shared" si="1556"/>
        <v/>
      </c>
      <c r="F8224" s="29" t="str">
        <f t="array" ref="F8224">IF(B8224="","",SMALL(IF(اضافه!$E$1:$E$10000=$D$4,ROW($1:$10000)),B8224))</f>
        <v/>
      </c>
      <c r="G8224" s="25" t="str">
        <f t="shared" si="1563"/>
        <v/>
      </c>
      <c r="H8224" s="26" t="str">
        <f t="shared" si="1557"/>
        <v/>
      </c>
      <c r="I8224" s="27" t="str">
        <f t="shared" si="1558"/>
        <v/>
      </c>
      <c r="J8224" s="27" t="str">
        <f t="shared" si="1559"/>
        <v/>
      </c>
      <c r="K8224" s="29" t="str">
        <f t="array" ref="K8224">IF(G8224="","",SMALL(IF(صرف!$E$1:$E$10000=$D$4,ROW($1:$10000)),G8224))</f>
        <v/>
      </c>
      <c r="L8224" s="25" t="str">
        <f t="shared" si="1564"/>
        <v/>
      </c>
      <c r="M8224" s="26" t="str">
        <f t="shared" si="1560"/>
        <v/>
      </c>
      <c r="N8224" s="27" t="str">
        <f t="shared" si="1561"/>
        <v/>
      </c>
      <c r="O8224" s="27" t="str">
        <f t="shared" si="1553"/>
        <v/>
      </c>
      <c r="P8224" s="29" t="str">
        <f t="array" ref="P8224">IF(L8224="","",SMALL(IF(تكهين!$E$1:$E$10000=$D$4,ROW($1:$10000)),L8224))</f>
        <v/>
      </c>
    </row>
    <row r="8225" spans="2:16" ht="20.25">
      <c r="B8225" s="25" t="str">
        <f t="shared" si="1562"/>
        <v/>
      </c>
      <c r="C8225" s="26" t="str">
        <f t="shared" si="1554"/>
        <v/>
      </c>
      <c r="D8225" s="27" t="str">
        <f t="shared" si="1555"/>
        <v/>
      </c>
      <c r="E8225" s="27" t="str">
        <f t="shared" si="1556"/>
        <v/>
      </c>
      <c r="F8225" s="29" t="str">
        <f t="array" ref="F8225">IF(B8225="","",SMALL(IF(اضافه!$E$1:$E$10000=$D$4,ROW($1:$10000)),B8225))</f>
        <v/>
      </c>
      <c r="G8225" s="25" t="str">
        <f t="shared" si="1563"/>
        <v/>
      </c>
      <c r="H8225" s="26" t="str">
        <f t="shared" si="1557"/>
        <v/>
      </c>
      <c r="I8225" s="27" t="str">
        <f t="shared" si="1558"/>
        <v/>
      </c>
      <c r="J8225" s="27" t="str">
        <f t="shared" si="1559"/>
        <v/>
      </c>
      <c r="K8225" s="29" t="str">
        <f t="array" ref="K8225">IF(G8225="","",SMALL(IF(صرف!$E$1:$E$10000=$D$4,ROW($1:$10000)),G8225))</f>
        <v/>
      </c>
      <c r="L8225" s="25" t="str">
        <f t="shared" si="1564"/>
        <v/>
      </c>
      <c r="M8225" s="26" t="str">
        <f t="shared" si="1560"/>
        <v/>
      </c>
      <c r="N8225" s="27" t="str">
        <f t="shared" si="1561"/>
        <v/>
      </c>
      <c r="O8225" s="27" t="str">
        <f t="shared" si="1553"/>
        <v/>
      </c>
      <c r="P8225" s="29" t="str">
        <f t="array" ref="P8225">IF(L8225="","",SMALL(IF(تكهين!$E$1:$E$10000=$D$4,ROW($1:$10000)),L8225))</f>
        <v/>
      </c>
    </row>
    <row r="8226" spans="2:16" ht="20.25">
      <c r="B8226" s="25" t="str">
        <f t="shared" si="1562"/>
        <v/>
      </c>
      <c r="C8226" s="26" t="str">
        <f t="shared" si="1554"/>
        <v/>
      </c>
      <c r="D8226" s="27" t="str">
        <f t="shared" si="1555"/>
        <v/>
      </c>
      <c r="E8226" s="27" t="str">
        <f t="shared" si="1556"/>
        <v/>
      </c>
      <c r="F8226" s="29" t="str">
        <f t="array" ref="F8226">IF(B8226="","",SMALL(IF(اضافه!$E$1:$E$10000=$D$4,ROW($1:$10000)),B8226))</f>
        <v/>
      </c>
      <c r="G8226" s="25" t="str">
        <f t="shared" si="1563"/>
        <v/>
      </c>
      <c r="H8226" s="26" t="str">
        <f t="shared" si="1557"/>
        <v/>
      </c>
      <c r="I8226" s="27" t="str">
        <f t="shared" si="1558"/>
        <v/>
      </c>
      <c r="J8226" s="27" t="str">
        <f t="shared" si="1559"/>
        <v/>
      </c>
      <c r="K8226" s="29" t="str">
        <f t="array" ref="K8226">IF(G8226="","",SMALL(IF(صرف!$E$1:$E$10000=$D$4,ROW($1:$10000)),G8226))</f>
        <v/>
      </c>
      <c r="L8226" s="25" t="str">
        <f t="shared" si="1564"/>
        <v/>
      </c>
      <c r="M8226" s="26" t="str">
        <f t="shared" si="1560"/>
        <v/>
      </c>
      <c r="N8226" s="27" t="str">
        <f t="shared" si="1561"/>
        <v/>
      </c>
      <c r="O8226" s="27" t="str">
        <f t="shared" si="1553"/>
        <v/>
      </c>
      <c r="P8226" s="29" t="str">
        <f t="array" ref="P8226">IF(L8226="","",SMALL(IF(تكهين!$E$1:$E$10000=$D$4,ROW($1:$10000)),L8226))</f>
        <v/>
      </c>
    </row>
    <row r="8227" spans="2:16" ht="20.25">
      <c r="B8227" s="25" t="str">
        <f t="shared" si="1562"/>
        <v/>
      </c>
      <c r="C8227" s="26" t="str">
        <f t="shared" si="1554"/>
        <v/>
      </c>
      <c r="D8227" s="27" t="str">
        <f t="shared" si="1555"/>
        <v/>
      </c>
      <c r="E8227" s="27" t="str">
        <f t="shared" si="1556"/>
        <v/>
      </c>
      <c r="F8227" s="29" t="str">
        <f t="array" ref="F8227">IF(B8227="","",SMALL(IF(اضافه!$E$1:$E$10000=$D$4,ROW($1:$10000)),B8227))</f>
        <v/>
      </c>
      <c r="G8227" s="25" t="str">
        <f t="shared" si="1563"/>
        <v/>
      </c>
      <c r="H8227" s="26" t="str">
        <f t="shared" si="1557"/>
        <v/>
      </c>
      <c r="I8227" s="27" t="str">
        <f t="shared" si="1558"/>
        <v/>
      </c>
      <c r="J8227" s="27" t="str">
        <f t="shared" si="1559"/>
        <v/>
      </c>
      <c r="K8227" s="29" t="str">
        <f t="array" ref="K8227">IF(G8227="","",SMALL(IF(صرف!$E$1:$E$10000=$D$4,ROW($1:$10000)),G8227))</f>
        <v/>
      </c>
      <c r="L8227" s="25" t="str">
        <f t="shared" si="1564"/>
        <v/>
      </c>
      <c r="M8227" s="26" t="str">
        <f t="shared" si="1560"/>
        <v/>
      </c>
      <c r="N8227" s="27" t="str">
        <f t="shared" si="1561"/>
        <v/>
      </c>
      <c r="O8227" s="27" t="str">
        <f t="shared" si="1553"/>
        <v/>
      </c>
      <c r="P8227" s="29" t="str">
        <f t="array" ref="P8227">IF(L8227="","",SMALL(IF(تكهين!$E$1:$E$10000=$D$4,ROW($1:$10000)),L8227))</f>
        <v/>
      </c>
    </row>
    <row r="8228" spans="2:16" ht="20.25">
      <c r="B8228" s="25" t="str">
        <f t="shared" si="1562"/>
        <v/>
      </c>
      <c r="C8228" s="26" t="str">
        <f t="shared" si="1554"/>
        <v/>
      </c>
      <c r="D8228" s="27" t="str">
        <f t="shared" si="1555"/>
        <v/>
      </c>
      <c r="E8228" s="27" t="str">
        <f t="shared" si="1556"/>
        <v/>
      </c>
      <c r="F8228" s="29" t="str">
        <f t="array" ref="F8228">IF(B8228="","",SMALL(IF(اضافه!$E$1:$E$10000=$D$4,ROW($1:$10000)),B8228))</f>
        <v/>
      </c>
      <c r="G8228" s="25" t="str">
        <f t="shared" si="1563"/>
        <v/>
      </c>
      <c r="H8228" s="26" t="str">
        <f t="shared" si="1557"/>
        <v/>
      </c>
      <c r="I8228" s="27" t="str">
        <f t="shared" si="1558"/>
        <v/>
      </c>
      <c r="J8228" s="27" t="str">
        <f t="shared" si="1559"/>
        <v/>
      </c>
      <c r="K8228" s="29" t="str">
        <f t="array" ref="K8228">IF(G8228="","",SMALL(IF(صرف!$E$1:$E$10000=$D$4,ROW($1:$10000)),G8228))</f>
        <v/>
      </c>
      <c r="L8228" s="25" t="str">
        <f t="shared" si="1564"/>
        <v/>
      </c>
      <c r="M8228" s="26" t="str">
        <f t="shared" si="1560"/>
        <v/>
      </c>
      <c r="N8228" s="27" t="str">
        <f t="shared" si="1561"/>
        <v/>
      </c>
      <c r="O8228" s="27" t="str">
        <f t="shared" si="1553"/>
        <v/>
      </c>
      <c r="P8228" s="29" t="str">
        <f t="array" ref="P8228">IF(L8228="","",SMALL(IF(تكهين!$E$1:$E$10000=$D$4,ROW($1:$10000)),L8228))</f>
        <v/>
      </c>
    </row>
    <row r="8229" spans="2:16" ht="20.25">
      <c r="B8229" s="25" t="str">
        <f t="shared" si="1562"/>
        <v/>
      </c>
      <c r="C8229" s="26" t="str">
        <f t="shared" si="1554"/>
        <v/>
      </c>
      <c r="D8229" s="27" t="str">
        <f t="shared" si="1555"/>
        <v/>
      </c>
      <c r="E8229" s="27" t="str">
        <f t="shared" si="1556"/>
        <v/>
      </c>
      <c r="F8229" s="29" t="str">
        <f t="array" ref="F8229">IF(B8229="","",SMALL(IF(اضافه!$E$1:$E$10000=$D$4,ROW($1:$10000)),B8229))</f>
        <v/>
      </c>
      <c r="G8229" s="25" t="str">
        <f t="shared" si="1563"/>
        <v/>
      </c>
      <c r="H8229" s="26" t="str">
        <f t="shared" si="1557"/>
        <v/>
      </c>
      <c r="I8229" s="27" t="str">
        <f t="shared" si="1558"/>
        <v/>
      </c>
      <c r="J8229" s="27" t="str">
        <f t="shared" si="1559"/>
        <v/>
      </c>
      <c r="K8229" s="29" t="str">
        <f t="array" ref="K8229">IF(G8229="","",SMALL(IF(صرف!$E$1:$E$10000=$D$4,ROW($1:$10000)),G8229))</f>
        <v/>
      </c>
      <c r="L8229" s="25" t="str">
        <f t="shared" si="1564"/>
        <v/>
      </c>
      <c r="M8229" s="26" t="str">
        <f t="shared" si="1560"/>
        <v/>
      </c>
      <c r="N8229" s="27" t="str">
        <f t="shared" si="1561"/>
        <v/>
      </c>
      <c r="O8229" s="27" t="str">
        <f t="shared" si="1553"/>
        <v/>
      </c>
      <c r="P8229" s="29" t="str">
        <f t="array" ref="P8229">IF(L8229="","",SMALL(IF(تكهين!$E$1:$E$10000=$D$4,ROW($1:$10000)),L8229))</f>
        <v/>
      </c>
    </row>
    <row r="8230" spans="2:16" ht="20.25">
      <c r="B8230" s="25" t="str">
        <f t="shared" si="1562"/>
        <v/>
      </c>
      <c r="C8230" s="26" t="str">
        <f t="shared" si="1554"/>
        <v/>
      </c>
      <c r="D8230" s="27" t="str">
        <f t="shared" si="1555"/>
        <v/>
      </c>
      <c r="E8230" s="27" t="str">
        <f t="shared" si="1556"/>
        <v/>
      </c>
      <c r="F8230" s="29" t="str">
        <f t="array" ref="F8230">IF(B8230="","",SMALL(IF(اضافه!$E$1:$E$10000=$D$4,ROW($1:$10000)),B8230))</f>
        <v/>
      </c>
      <c r="G8230" s="25" t="str">
        <f t="shared" si="1563"/>
        <v/>
      </c>
      <c r="H8230" s="26" t="str">
        <f t="shared" si="1557"/>
        <v/>
      </c>
      <c r="I8230" s="27" t="str">
        <f t="shared" si="1558"/>
        <v/>
      </c>
      <c r="J8230" s="27" t="str">
        <f t="shared" si="1559"/>
        <v/>
      </c>
      <c r="K8230" s="29" t="str">
        <f t="array" ref="K8230">IF(G8230="","",SMALL(IF(صرف!$E$1:$E$10000=$D$4,ROW($1:$10000)),G8230))</f>
        <v/>
      </c>
      <c r="L8230" s="25" t="str">
        <f t="shared" si="1564"/>
        <v/>
      </c>
      <c r="M8230" s="26" t="str">
        <f t="shared" si="1560"/>
        <v/>
      </c>
      <c r="N8230" s="27" t="str">
        <f t="shared" si="1561"/>
        <v/>
      </c>
      <c r="O8230" s="27" t="str">
        <f t="shared" si="1553"/>
        <v/>
      </c>
      <c r="P8230" s="29" t="str">
        <f t="array" ref="P8230">IF(L8230="","",SMALL(IF(تكهين!$E$1:$E$10000=$D$4,ROW($1:$10000)),L8230))</f>
        <v/>
      </c>
    </row>
    <row r="8231" spans="2:16" ht="20.25">
      <c r="B8231" s="25" t="str">
        <f t="shared" si="1562"/>
        <v/>
      </c>
      <c r="C8231" s="26" t="str">
        <f t="shared" si="1554"/>
        <v/>
      </c>
      <c r="D8231" s="27" t="str">
        <f t="shared" si="1555"/>
        <v/>
      </c>
      <c r="E8231" s="27" t="str">
        <f t="shared" si="1556"/>
        <v/>
      </c>
      <c r="F8231" s="29" t="str">
        <f t="array" ref="F8231">IF(B8231="","",SMALL(IF(اضافه!$E$1:$E$10000=$D$4,ROW($1:$10000)),B8231))</f>
        <v/>
      </c>
      <c r="G8231" s="25" t="str">
        <f t="shared" si="1563"/>
        <v/>
      </c>
      <c r="H8231" s="26" t="str">
        <f t="shared" si="1557"/>
        <v/>
      </c>
      <c r="I8231" s="27" t="str">
        <f t="shared" si="1558"/>
        <v/>
      </c>
      <c r="J8231" s="27" t="str">
        <f t="shared" si="1559"/>
        <v/>
      </c>
      <c r="K8231" s="29" t="str">
        <f t="array" ref="K8231">IF(G8231="","",SMALL(IF(صرف!$E$1:$E$10000=$D$4,ROW($1:$10000)),G8231))</f>
        <v/>
      </c>
      <c r="L8231" s="25" t="str">
        <f t="shared" si="1564"/>
        <v/>
      </c>
      <c r="M8231" s="26" t="str">
        <f t="shared" si="1560"/>
        <v/>
      </c>
      <c r="N8231" s="27" t="str">
        <f t="shared" si="1561"/>
        <v/>
      </c>
      <c r="O8231" s="27" t="str">
        <f t="shared" si="1553"/>
        <v/>
      </c>
      <c r="P8231" s="29" t="str">
        <f t="array" ref="P8231">IF(L8231="","",SMALL(IF(تكهين!$E$1:$E$10000=$D$4,ROW($1:$10000)),L8231))</f>
        <v/>
      </c>
    </row>
    <row r="8232" spans="2:16" ht="20.25">
      <c r="B8232" s="25" t="str">
        <f t="shared" si="1562"/>
        <v/>
      </c>
      <c r="C8232" s="26" t="str">
        <f t="shared" si="1554"/>
        <v/>
      </c>
      <c r="D8232" s="27" t="str">
        <f t="shared" si="1555"/>
        <v/>
      </c>
      <c r="E8232" s="27" t="str">
        <f t="shared" si="1556"/>
        <v/>
      </c>
      <c r="F8232" s="29" t="str">
        <f t="array" ref="F8232">IF(B8232="","",SMALL(IF(اضافه!$E$1:$E$10000=$D$4,ROW($1:$10000)),B8232))</f>
        <v/>
      </c>
      <c r="G8232" s="25" t="str">
        <f t="shared" si="1563"/>
        <v/>
      </c>
      <c r="H8232" s="26" t="str">
        <f t="shared" si="1557"/>
        <v/>
      </c>
      <c r="I8232" s="27" t="str">
        <f t="shared" si="1558"/>
        <v/>
      </c>
      <c r="J8232" s="27" t="str">
        <f t="shared" si="1559"/>
        <v/>
      </c>
      <c r="K8232" s="29" t="str">
        <f t="array" ref="K8232">IF(G8232="","",SMALL(IF(صرف!$E$1:$E$10000=$D$4,ROW($1:$10000)),G8232))</f>
        <v/>
      </c>
      <c r="L8232" s="25" t="str">
        <f t="shared" si="1564"/>
        <v/>
      </c>
      <c r="M8232" s="26" t="str">
        <f t="shared" si="1560"/>
        <v/>
      </c>
      <c r="N8232" s="27" t="str">
        <f t="shared" si="1561"/>
        <v/>
      </c>
      <c r="O8232" s="27" t="str">
        <f t="shared" si="1553"/>
        <v/>
      </c>
      <c r="P8232" s="29" t="str">
        <f t="array" ref="P8232">IF(L8232="","",SMALL(IF(تكهين!$E$1:$E$10000=$D$4,ROW($1:$10000)),L8232))</f>
        <v/>
      </c>
    </row>
    <row r="8233" spans="2:16" ht="20.25">
      <c r="B8233" s="25" t="str">
        <f t="shared" si="1562"/>
        <v/>
      </c>
      <c r="C8233" s="26" t="str">
        <f t="shared" si="1554"/>
        <v/>
      </c>
      <c r="D8233" s="27" t="str">
        <f t="shared" si="1555"/>
        <v/>
      </c>
      <c r="E8233" s="27" t="str">
        <f t="shared" si="1556"/>
        <v/>
      </c>
      <c r="F8233" s="29" t="str">
        <f t="array" ref="F8233">IF(B8233="","",SMALL(IF(اضافه!$E$1:$E$10000=$D$4,ROW($1:$10000)),B8233))</f>
        <v/>
      </c>
      <c r="G8233" s="25" t="str">
        <f t="shared" si="1563"/>
        <v/>
      </c>
      <c r="H8233" s="26" t="str">
        <f t="shared" si="1557"/>
        <v/>
      </c>
      <c r="I8233" s="27" t="str">
        <f t="shared" si="1558"/>
        <v/>
      </c>
      <c r="J8233" s="27" t="str">
        <f t="shared" si="1559"/>
        <v/>
      </c>
      <c r="K8233" s="29" t="str">
        <f t="array" ref="K8233">IF(G8233="","",SMALL(IF(صرف!$E$1:$E$10000=$D$4,ROW($1:$10000)),G8233))</f>
        <v/>
      </c>
      <c r="L8233" s="25" t="str">
        <f t="shared" si="1564"/>
        <v/>
      </c>
      <c r="M8233" s="26" t="str">
        <f t="shared" si="1560"/>
        <v/>
      </c>
      <c r="N8233" s="27" t="str">
        <f t="shared" si="1561"/>
        <v/>
      </c>
      <c r="O8233" s="27" t="str">
        <f t="shared" si="1553"/>
        <v/>
      </c>
      <c r="P8233" s="29" t="str">
        <f t="array" ref="P8233">IF(L8233="","",SMALL(IF(تكهين!$E$1:$E$10000=$D$4,ROW($1:$10000)),L8233))</f>
        <v/>
      </c>
    </row>
    <row r="8234" spans="2:16" ht="20.25">
      <c r="B8234" s="25" t="str">
        <f t="shared" si="1562"/>
        <v/>
      </c>
      <c r="C8234" s="26" t="str">
        <f t="shared" si="1554"/>
        <v/>
      </c>
      <c r="D8234" s="27" t="str">
        <f t="shared" si="1555"/>
        <v/>
      </c>
      <c r="E8234" s="27" t="str">
        <f t="shared" si="1556"/>
        <v/>
      </c>
      <c r="F8234" s="29" t="str">
        <f t="array" ref="F8234">IF(B8234="","",SMALL(IF(اضافه!$E$1:$E$10000=$D$4,ROW($1:$10000)),B8234))</f>
        <v/>
      </c>
      <c r="G8234" s="25" t="str">
        <f t="shared" si="1563"/>
        <v/>
      </c>
      <c r="H8234" s="26" t="str">
        <f t="shared" si="1557"/>
        <v/>
      </c>
      <c r="I8234" s="27" t="str">
        <f t="shared" si="1558"/>
        <v/>
      </c>
      <c r="J8234" s="27" t="str">
        <f t="shared" si="1559"/>
        <v/>
      </c>
      <c r="K8234" s="29" t="str">
        <f t="array" ref="K8234">IF(G8234="","",SMALL(IF(صرف!$E$1:$E$10000=$D$4,ROW($1:$10000)),G8234))</f>
        <v/>
      </c>
      <c r="L8234" s="25" t="str">
        <f t="shared" si="1564"/>
        <v/>
      </c>
      <c r="M8234" s="26" t="str">
        <f t="shared" si="1560"/>
        <v/>
      </c>
      <c r="N8234" s="27" t="str">
        <f t="shared" si="1561"/>
        <v/>
      </c>
      <c r="O8234" s="27" t="str">
        <f t="shared" si="1553"/>
        <v/>
      </c>
      <c r="P8234" s="29" t="str">
        <f t="array" ref="P8234">IF(L8234="","",SMALL(IF(تكهين!$E$1:$E$10000=$D$4,ROW($1:$10000)),L8234))</f>
        <v/>
      </c>
    </row>
    <row r="8235" spans="2:16" ht="20.25">
      <c r="B8235" s="25" t="str">
        <f t="shared" si="1562"/>
        <v/>
      </c>
      <c r="C8235" s="26" t="str">
        <f t="shared" si="1554"/>
        <v/>
      </c>
      <c r="D8235" s="27" t="str">
        <f t="shared" si="1555"/>
        <v/>
      </c>
      <c r="E8235" s="27" t="str">
        <f t="shared" si="1556"/>
        <v/>
      </c>
      <c r="F8235" s="29" t="str">
        <f t="array" ref="F8235">IF(B8235="","",SMALL(IF(اضافه!$E$1:$E$10000=$D$4,ROW($1:$10000)),B8235))</f>
        <v/>
      </c>
      <c r="G8235" s="25" t="str">
        <f t="shared" si="1563"/>
        <v/>
      </c>
      <c r="H8235" s="26" t="str">
        <f t="shared" si="1557"/>
        <v/>
      </c>
      <c r="I8235" s="27" t="str">
        <f t="shared" si="1558"/>
        <v/>
      </c>
      <c r="J8235" s="27" t="str">
        <f t="shared" si="1559"/>
        <v/>
      </c>
      <c r="K8235" s="29" t="str">
        <f t="array" ref="K8235">IF(G8235="","",SMALL(IF(صرف!$E$1:$E$10000=$D$4,ROW($1:$10000)),G8235))</f>
        <v/>
      </c>
      <c r="L8235" s="25" t="str">
        <f t="shared" si="1564"/>
        <v/>
      </c>
      <c r="M8235" s="26" t="str">
        <f t="shared" si="1560"/>
        <v/>
      </c>
      <c r="N8235" s="27" t="str">
        <f t="shared" si="1561"/>
        <v/>
      </c>
      <c r="O8235" s="27" t="str">
        <f t="shared" si="1553"/>
        <v/>
      </c>
      <c r="P8235" s="29" t="str">
        <f t="array" ref="P8235">IF(L8235="","",SMALL(IF(تكهين!$E$1:$E$10000=$D$4,ROW($1:$10000)),L8235))</f>
        <v/>
      </c>
    </row>
    <row r="8236" spans="2:16" ht="20.25">
      <c r="B8236" s="25" t="str">
        <f t="shared" si="1562"/>
        <v/>
      </c>
      <c r="C8236" s="26" t="str">
        <f t="shared" si="1554"/>
        <v/>
      </c>
      <c r="D8236" s="27" t="str">
        <f t="shared" si="1555"/>
        <v/>
      </c>
      <c r="E8236" s="27" t="str">
        <f t="shared" si="1556"/>
        <v/>
      </c>
      <c r="F8236" s="29" t="str">
        <f t="array" ref="F8236">IF(B8236="","",SMALL(IF(اضافه!$E$1:$E$10000=$D$4,ROW($1:$10000)),B8236))</f>
        <v/>
      </c>
      <c r="G8236" s="25" t="str">
        <f t="shared" si="1563"/>
        <v/>
      </c>
      <c r="H8236" s="26" t="str">
        <f t="shared" si="1557"/>
        <v/>
      </c>
      <c r="I8236" s="27" t="str">
        <f t="shared" si="1558"/>
        <v/>
      </c>
      <c r="J8236" s="27" t="str">
        <f t="shared" si="1559"/>
        <v/>
      </c>
      <c r="K8236" s="29" t="str">
        <f t="array" ref="K8236">IF(G8236="","",SMALL(IF(صرف!$E$1:$E$10000=$D$4,ROW($1:$10000)),G8236))</f>
        <v/>
      </c>
      <c r="L8236" s="25" t="str">
        <f t="shared" si="1564"/>
        <v/>
      </c>
      <c r="M8236" s="26" t="str">
        <f t="shared" si="1560"/>
        <v/>
      </c>
      <c r="N8236" s="27" t="str">
        <f t="shared" si="1561"/>
        <v/>
      </c>
      <c r="O8236" s="27" t="str">
        <f t="shared" si="1553"/>
        <v/>
      </c>
      <c r="P8236" s="29" t="str">
        <f t="array" ref="P8236">IF(L8236="","",SMALL(IF(تكهين!$E$1:$E$10000=$D$4,ROW($1:$10000)),L8236))</f>
        <v/>
      </c>
    </row>
    <row r="8237" spans="2:16" ht="20.25">
      <c r="B8237" s="25" t="str">
        <f t="shared" si="1562"/>
        <v/>
      </c>
      <c r="C8237" s="26" t="str">
        <f t="shared" si="1554"/>
        <v/>
      </c>
      <c r="D8237" s="27" t="str">
        <f t="shared" si="1555"/>
        <v/>
      </c>
      <c r="E8237" s="27" t="str">
        <f t="shared" si="1556"/>
        <v/>
      </c>
      <c r="F8237" s="29" t="str">
        <f t="array" ref="F8237">IF(B8237="","",SMALL(IF(اضافه!$E$1:$E$10000=$D$4,ROW($1:$10000)),B8237))</f>
        <v/>
      </c>
      <c r="G8237" s="25" t="str">
        <f t="shared" si="1563"/>
        <v/>
      </c>
      <c r="H8237" s="26" t="str">
        <f t="shared" si="1557"/>
        <v/>
      </c>
      <c r="I8237" s="27" t="str">
        <f t="shared" si="1558"/>
        <v/>
      </c>
      <c r="J8237" s="27" t="str">
        <f t="shared" si="1559"/>
        <v/>
      </c>
      <c r="K8237" s="29" t="str">
        <f t="array" ref="K8237">IF(G8237="","",SMALL(IF(صرف!$E$1:$E$10000=$D$4,ROW($1:$10000)),G8237))</f>
        <v/>
      </c>
      <c r="L8237" s="25" t="str">
        <f t="shared" si="1564"/>
        <v/>
      </c>
      <c r="M8237" s="26" t="str">
        <f t="shared" si="1560"/>
        <v/>
      </c>
      <c r="N8237" s="27" t="str">
        <f t="shared" si="1561"/>
        <v/>
      </c>
      <c r="O8237" s="27" t="str">
        <f t="shared" ref="O8237:O8300" si="1565">IF(OR($D$4="",L8237=""),"",INDEX(تكهين,P8237,8))</f>
        <v/>
      </c>
      <c r="P8237" s="29" t="str">
        <f t="array" ref="P8237">IF(L8237="","",SMALL(IF(تكهين!$E$1:$E$10000=$D$4,ROW($1:$10000)),L8237))</f>
        <v/>
      </c>
    </row>
    <row r="8238" spans="2:16" ht="20.25">
      <c r="B8238" s="25" t="str">
        <f t="shared" si="1562"/>
        <v/>
      </c>
      <c r="C8238" s="26" t="str">
        <f t="shared" si="1554"/>
        <v/>
      </c>
      <c r="D8238" s="27" t="str">
        <f t="shared" si="1555"/>
        <v/>
      </c>
      <c r="E8238" s="27" t="str">
        <f t="shared" si="1556"/>
        <v/>
      </c>
      <c r="F8238" s="29" t="str">
        <f t="array" ref="F8238">IF(B8238="","",SMALL(IF(اضافه!$E$1:$E$10000=$D$4,ROW($1:$10000)),B8238))</f>
        <v/>
      </c>
      <c r="G8238" s="25" t="str">
        <f t="shared" si="1563"/>
        <v/>
      </c>
      <c r="H8238" s="26" t="str">
        <f t="shared" si="1557"/>
        <v/>
      </c>
      <c r="I8238" s="27" t="str">
        <f t="shared" si="1558"/>
        <v/>
      </c>
      <c r="J8238" s="27" t="str">
        <f t="shared" si="1559"/>
        <v/>
      </c>
      <c r="K8238" s="29" t="str">
        <f t="array" ref="K8238">IF(G8238="","",SMALL(IF(صرف!$E$1:$E$10000=$D$4,ROW($1:$10000)),G8238))</f>
        <v/>
      </c>
      <c r="L8238" s="25" t="str">
        <f t="shared" si="1564"/>
        <v/>
      </c>
      <c r="M8238" s="26" t="str">
        <f t="shared" si="1560"/>
        <v/>
      </c>
      <c r="N8238" s="27" t="str">
        <f t="shared" si="1561"/>
        <v/>
      </c>
      <c r="O8238" s="27" t="str">
        <f t="shared" si="1565"/>
        <v/>
      </c>
      <c r="P8238" s="29" t="str">
        <f t="array" ref="P8238">IF(L8238="","",SMALL(IF(تكهين!$E$1:$E$10000=$D$4,ROW($1:$10000)),L8238))</f>
        <v/>
      </c>
    </row>
    <row r="8239" spans="2:16" ht="20.25">
      <c r="B8239" s="25" t="str">
        <f t="shared" si="1562"/>
        <v/>
      </c>
      <c r="C8239" s="26" t="str">
        <f t="shared" si="1554"/>
        <v/>
      </c>
      <c r="D8239" s="27" t="str">
        <f t="shared" si="1555"/>
        <v/>
      </c>
      <c r="E8239" s="27" t="str">
        <f t="shared" si="1556"/>
        <v/>
      </c>
      <c r="F8239" s="29" t="str">
        <f t="array" ref="F8239">IF(B8239="","",SMALL(IF(اضافه!$E$1:$E$10000=$D$4,ROW($1:$10000)),B8239))</f>
        <v/>
      </c>
      <c r="G8239" s="25" t="str">
        <f t="shared" si="1563"/>
        <v/>
      </c>
      <c r="H8239" s="26" t="str">
        <f t="shared" si="1557"/>
        <v/>
      </c>
      <c r="I8239" s="27" t="str">
        <f t="shared" si="1558"/>
        <v/>
      </c>
      <c r="J8239" s="27" t="str">
        <f t="shared" si="1559"/>
        <v/>
      </c>
      <c r="K8239" s="29" t="str">
        <f t="array" ref="K8239">IF(G8239="","",SMALL(IF(صرف!$E$1:$E$10000=$D$4,ROW($1:$10000)),G8239))</f>
        <v/>
      </c>
      <c r="L8239" s="25" t="str">
        <f t="shared" si="1564"/>
        <v/>
      </c>
      <c r="M8239" s="26" t="str">
        <f t="shared" si="1560"/>
        <v/>
      </c>
      <c r="N8239" s="27" t="str">
        <f t="shared" si="1561"/>
        <v/>
      </c>
      <c r="O8239" s="27" t="str">
        <f t="shared" si="1565"/>
        <v/>
      </c>
      <c r="P8239" s="29" t="str">
        <f t="array" ref="P8239">IF(L8239="","",SMALL(IF(تكهين!$E$1:$E$10000=$D$4,ROW($1:$10000)),L8239))</f>
        <v/>
      </c>
    </row>
    <row r="8240" spans="2:16" ht="20.25">
      <c r="B8240" s="25" t="str">
        <f t="shared" si="1562"/>
        <v/>
      </c>
      <c r="C8240" s="26" t="str">
        <f t="shared" si="1554"/>
        <v/>
      </c>
      <c r="D8240" s="27" t="str">
        <f t="shared" si="1555"/>
        <v/>
      </c>
      <c r="E8240" s="27" t="str">
        <f t="shared" si="1556"/>
        <v/>
      </c>
      <c r="F8240" s="29" t="str">
        <f t="array" ref="F8240">IF(B8240="","",SMALL(IF(اضافه!$E$1:$E$10000=$D$4,ROW($1:$10000)),B8240))</f>
        <v/>
      </c>
      <c r="G8240" s="25" t="str">
        <f t="shared" si="1563"/>
        <v/>
      </c>
      <c r="H8240" s="26" t="str">
        <f t="shared" si="1557"/>
        <v/>
      </c>
      <c r="I8240" s="27" t="str">
        <f t="shared" si="1558"/>
        <v/>
      </c>
      <c r="J8240" s="27" t="str">
        <f t="shared" si="1559"/>
        <v/>
      </c>
      <c r="K8240" s="29" t="str">
        <f t="array" ref="K8240">IF(G8240="","",SMALL(IF(صرف!$E$1:$E$10000=$D$4,ROW($1:$10000)),G8240))</f>
        <v/>
      </c>
      <c r="L8240" s="25" t="str">
        <f t="shared" si="1564"/>
        <v/>
      </c>
      <c r="M8240" s="26" t="str">
        <f t="shared" si="1560"/>
        <v/>
      </c>
      <c r="N8240" s="27" t="str">
        <f t="shared" si="1561"/>
        <v/>
      </c>
      <c r="O8240" s="27" t="str">
        <f t="shared" si="1565"/>
        <v/>
      </c>
      <c r="P8240" s="29" t="str">
        <f t="array" ref="P8240">IF(L8240="","",SMALL(IF(تكهين!$E$1:$E$10000=$D$4,ROW($1:$10000)),L8240))</f>
        <v/>
      </c>
    </row>
    <row r="8241" spans="2:16" ht="20.25">
      <c r="B8241" s="25" t="str">
        <f t="shared" si="1562"/>
        <v/>
      </c>
      <c r="C8241" s="26" t="str">
        <f t="shared" si="1554"/>
        <v/>
      </c>
      <c r="D8241" s="27" t="str">
        <f t="shared" si="1555"/>
        <v/>
      </c>
      <c r="E8241" s="27" t="str">
        <f t="shared" si="1556"/>
        <v/>
      </c>
      <c r="F8241" s="29" t="str">
        <f t="array" ref="F8241">IF(B8241="","",SMALL(IF(اضافه!$E$1:$E$10000=$D$4,ROW($1:$10000)),B8241))</f>
        <v/>
      </c>
      <c r="G8241" s="25" t="str">
        <f t="shared" si="1563"/>
        <v/>
      </c>
      <c r="H8241" s="26" t="str">
        <f t="shared" si="1557"/>
        <v/>
      </c>
      <c r="I8241" s="27" t="str">
        <f t="shared" si="1558"/>
        <v/>
      </c>
      <c r="J8241" s="27" t="str">
        <f t="shared" si="1559"/>
        <v/>
      </c>
      <c r="K8241" s="29" t="str">
        <f t="array" ref="K8241">IF(G8241="","",SMALL(IF(صرف!$E$1:$E$10000=$D$4,ROW($1:$10000)),G8241))</f>
        <v/>
      </c>
      <c r="L8241" s="25" t="str">
        <f t="shared" si="1564"/>
        <v/>
      </c>
      <c r="M8241" s="26" t="str">
        <f t="shared" si="1560"/>
        <v/>
      </c>
      <c r="N8241" s="27" t="str">
        <f t="shared" si="1561"/>
        <v/>
      </c>
      <c r="O8241" s="27" t="str">
        <f t="shared" si="1565"/>
        <v/>
      </c>
      <c r="P8241" s="29" t="str">
        <f t="array" ref="P8241">IF(L8241="","",SMALL(IF(تكهين!$E$1:$E$10000=$D$4,ROW($1:$10000)),L8241))</f>
        <v/>
      </c>
    </row>
    <row r="8242" spans="2:16" ht="20.25">
      <c r="B8242" s="25" t="str">
        <f t="shared" si="1562"/>
        <v/>
      </c>
      <c r="C8242" s="26" t="str">
        <f t="shared" si="1554"/>
        <v/>
      </c>
      <c r="D8242" s="27" t="str">
        <f t="shared" si="1555"/>
        <v/>
      </c>
      <c r="E8242" s="27" t="str">
        <f t="shared" si="1556"/>
        <v/>
      </c>
      <c r="F8242" s="29" t="str">
        <f t="array" ref="F8242">IF(B8242="","",SMALL(IF(اضافه!$E$1:$E$10000=$D$4,ROW($1:$10000)),B8242))</f>
        <v/>
      </c>
      <c r="G8242" s="25" t="str">
        <f t="shared" si="1563"/>
        <v/>
      </c>
      <c r="H8242" s="26" t="str">
        <f t="shared" si="1557"/>
        <v/>
      </c>
      <c r="I8242" s="27" t="str">
        <f t="shared" si="1558"/>
        <v/>
      </c>
      <c r="J8242" s="27" t="str">
        <f t="shared" si="1559"/>
        <v/>
      </c>
      <c r="K8242" s="29" t="str">
        <f t="array" ref="K8242">IF(G8242="","",SMALL(IF(صرف!$E$1:$E$10000=$D$4,ROW($1:$10000)),G8242))</f>
        <v/>
      </c>
      <c r="L8242" s="25" t="str">
        <f t="shared" si="1564"/>
        <v/>
      </c>
      <c r="M8242" s="26" t="str">
        <f t="shared" si="1560"/>
        <v/>
      </c>
      <c r="N8242" s="27" t="str">
        <f t="shared" si="1561"/>
        <v/>
      </c>
      <c r="O8242" s="27" t="str">
        <f t="shared" si="1565"/>
        <v/>
      </c>
      <c r="P8242" s="29" t="str">
        <f t="array" ref="P8242">IF(L8242="","",SMALL(IF(تكهين!$E$1:$E$10000=$D$4,ROW($1:$10000)),L8242))</f>
        <v/>
      </c>
    </row>
    <row r="8243" spans="2:16" ht="20.25">
      <c r="B8243" s="25" t="str">
        <f t="shared" si="1562"/>
        <v/>
      </c>
      <c r="C8243" s="26" t="str">
        <f t="shared" si="1554"/>
        <v/>
      </c>
      <c r="D8243" s="27" t="str">
        <f t="shared" si="1555"/>
        <v/>
      </c>
      <c r="E8243" s="27" t="str">
        <f t="shared" si="1556"/>
        <v/>
      </c>
      <c r="F8243" s="29" t="str">
        <f t="array" ref="F8243">IF(B8243="","",SMALL(IF(اضافه!$E$1:$E$10000=$D$4,ROW($1:$10000)),B8243))</f>
        <v/>
      </c>
      <c r="G8243" s="25" t="str">
        <f t="shared" si="1563"/>
        <v/>
      </c>
      <c r="H8243" s="26" t="str">
        <f t="shared" si="1557"/>
        <v/>
      </c>
      <c r="I8243" s="27" t="str">
        <f t="shared" si="1558"/>
        <v/>
      </c>
      <c r="J8243" s="27" t="str">
        <f t="shared" si="1559"/>
        <v/>
      </c>
      <c r="K8243" s="29" t="str">
        <f t="array" ref="K8243">IF(G8243="","",SMALL(IF(صرف!$E$1:$E$10000=$D$4,ROW($1:$10000)),G8243))</f>
        <v/>
      </c>
      <c r="L8243" s="25" t="str">
        <f t="shared" si="1564"/>
        <v/>
      </c>
      <c r="M8243" s="26" t="str">
        <f t="shared" si="1560"/>
        <v/>
      </c>
      <c r="N8243" s="27" t="str">
        <f t="shared" si="1561"/>
        <v/>
      </c>
      <c r="O8243" s="27" t="str">
        <f t="shared" si="1565"/>
        <v/>
      </c>
      <c r="P8243" s="29" t="str">
        <f t="array" ref="P8243">IF(L8243="","",SMALL(IF(تكهين!$E$1:$E$10000=$D$4,ROW($1:$10000)),L8243))</f>
        <v/>
      </c>
    </row>
    <row r="8244" spans="2:16" ht="20.25">
      <c r="B8244" s="25" t="str">
        <f t="shared" si="1562"/>
        <v/>
      </c>
      <c r="C8244" s="26" t="str">
        <f t="shared" si="1554"/>
        <v/>
      </c>
      <c r="D8244" s="27" t="str">
        <f t="shared" si="1555"/>
        <v/>
      </c>
      <c r="E8244" s="27" t="str">
        <f t="shared" si="1556"/>
        <v/>
      </c>
      <c r="F8244" s="29" t="str">
        <f t="array" ref="F8244">IF(B8244="","",SMALL(IF(اضافه!$E$1:$E$10000=$D$4,ROW($1:$10000)),B8244))</f>
        <v/>
      </c>
      <c r="G8244" s="25" t="str">
        <f t="shared" si="1563"/>
        <v/>
      </c>
      <c r="H8244" s="26" t="str">
        <f t="shared" si="1557"/>
        <v/>
      </c>
      <c r="I8244" s="27" t="str">
        <f t="shared" si="1558"/>
        <v/>
      </c>
      <c r="J8244" s="27" t="str">
        <f t="shared" si="1559"/>
        <v/>
      </c>
      <c r="K8244" s="29" t="str">
        <f t="array" ref="K8244">IF(G8244="","",SMALL(IF(صرف!$E$1:$E$10000=$D$4,ROW($1:$10000)),G8244))</f>
        <v/>
      </c>
      <c r="L8244" s="25" t="str">
        <f t="shared" si="1564"/>
        <v/>
      </c>
      <c r="M8244" s="26" t="str">
        <f t="shared" si="1560"/>
        <v/>
      </c>
      <c r="N8244" s="27" t="str">
        <f t="shared" si="1561"/>
        <v/>
      </c>
      <c r="O8244" s="27" t="str">
        <f t="shared" si="1565"/>
        <v/>
      </c>
      <c r="P8244" s="29" t="str">
        <f t="array" ref="P8244">IF(L8244="","",SMALL(IF(تكهين!$E$1:$E$10000=$D$4,ROW($1:$10000)),L8244))</f>
        <v/>
      </c>
    </row>
    <row r="8245" spans="2:16" ht="20.25">
      <c r="B8245" s="25" t="str">
        <f t="shared" si="1562"/>
        <v/>
      </c>
      <c r="C8245" s="26" t="str">
        <f t="shared" si="1554"/>
        <v/>
      </c>
      <c r="D8245" s="27" t="str">
        <f t="shared" si="1555"/>
        <v/>
      </c>
      <c r="E8245" s="27" t="str">
        <f t="shared" si="1556"/>
        <v/>
      </c>
      <c r="F8245" s="29" t="str">
        <f t="array" ref="F8245">IF(B8245="","",SMALL(IF(اضافه!$E$1:$E$10000=$D$4,ROW($1:$10000)),B8245))</f>
        <v/>
      </c>
      <c r="G8245" s="25" t="str">
        <f t="shared" si="1563"/>
        <v/>
      </c>
      <c r="H8245" s="26" t="str">
        <f t="shared" si="1557"/>
        <v/>
      </c>
      <c r="I8245" s="27" t="str">
        <f t="shared" si="1558"/>
        <v/>
      </c>
      <c r="J8245" s="27" t="str">
        <f t="shared" si="1559"/>
        <v/>
      </c>
      <c r="K8245" s="29" t="str">
        <f t="array" ref="K8245">IF(G8245="","",SMALL(IF(صرف!$E$1:$E$10000=$D$4,ROW($1:$10000)),G8245))</f>
        <v/>
      </c>
      <c r="L8245" s="25" t="str">
        <f t="shared" si="1564"/>
        <v/>
      </c>
      <c r="M8245" s="26" t="str">
        <f t="shared" si="1560"/>
        <v/>
      </c>
      <c r="N8245" s="27" t="str">
        <f t="shared" si="1561"/>
        <v/>
      </c>
      <c r="O8245" s="27" t="str">
        <f t="shared" si="1565"/>
        <v/>
      </c>
      <c r="P8245" s="29" t="str">
        <f t="array" ref="P8245">IF(L8245="","",SMALL(IF(تكهين!$E$1:$E$10000=$D$4,ROW($1:$10000)),L8245))</f>
        <v/>
      </c>
    </row>
    <row r="8246" spans="2:16" ht="20.25">
      <c r="B8246" s="25" t="str">
        <f t="shared" si="1562"/>
        <v/>
      </c>
      <c r="C8246" s="26" t="str">
        <f t="shared" si="1554"/>
        <v/>
      </c>
      <c r="D8246" s="27" t="str">
        <f t="shared" si="1555"/>
        <v/>
      </c>
      <c r="E8246" s="27" t="str">
        <f t="shared" si="1556"/>
        <v/>
      </c>
      <c r="F8246" s="29" t="str">
        <f t="array" ref="F8246">IF(B8246="","",SMALL(IF(اضافه!$E$1:$E$10000=$D$4,ROW($1:$10000)),B8246))</f>
        <v/>
      </c>
      <c r="G8246" s="25" t="str">
        <f t="shared" si="1563"/>
        <v/>
      </c>
      <c r="H8246" s="26" t="str">
        <f t="shared" si="1557"/>
        <v/>
      </c>
      <c r="I8246" s="27" t="str">
        <f t="shared" si="1558"/>
        <v/>
      </c>
      <c r="J8246" s="27" t="str">
        <f t="shared" si="1559"/>
        <v/>
      </c>
      <c r="K8246" s="29" t="str">
        <f t="array" ref="K8246">IF(G8246="","",SMALL(IF(صرف!$E$1:$E$10000=$D$4,ROW($1:$10000)),G8246))</f>
        <v/>
      </c>
      <c r="L8246" s="25" t="str">
        <f t="shared" si="1564"/>
        <v/>
      </c>
      <c r="M8246" s="26" t="str">
        <f t="shared" si="1560"/>
        <v/>
      </c>
      <c r="N8246" s="27" t="str">
        <f t="shared" si="1561"/>
        <v/>
      </c>
      <c r="O8246" s="27" t="str">
        <f t="shared" si="1565"/>
        <v/>
      </c>
      <c r="P8246" s="29" t="str">
        <f t="array" ref="P8246">IF(L8246="","",SMALL(IF(تكهين!$E$1:$E$10000=$D$4,ROW($1:$10000)),L8246))</f>
        <v/>
      </c>
    </row>
    <row r="8247" spans="2:16" ht="20.25">
      <c r="B8247" s="25" t="str">
        <f t="shared" si="1562"/>
        <v/>
      </c>
      <c r="C8247" s="26" t="str">
        <f t="shared" ref="C8247:C8310" si="1566">IF(OR($D$4="",B8247=""),"",INDEX(اضافة,F8247,2))</f>
        <v/>
      </c>
      <c r="D8247" s="27" t="str">
        <f t="shared" ref="D8247:D8310" si="1567">IF(OR($D$4="",B8247=""),"",INDEX(اضافة,F8247,3))</f>
        <v/>
      </c>
      <c r="E8247" s="27" t="str">
        <f t="shared" ref="E8247:E8310" si="1568">IF(OR($D$4="",B8247=""),"",INDEX(اضافة,F8247,8))</f>
        <v/>
      </c>
      <c r="F8247" s="29" t="str">
        <f t="array" ref="F8247">IF(B8247="","",SMALL(IF(اضافه!$E$1:$E$10000=$D$4,ROW($1:$10000)),B8247))</f>
        <v/>
      </c>
      <c r="G8247" s="25" t="str">
        <f t="shared" si="1563"/>
        <v/>
      </c>
      <c r="H8247" s="26" t="str">
        <f t="shared" ref="H8247:H8310" si="1569">IF(OR($D$4="",G8247=""),"",INDEX(صرف,K8247,2))</f>
        <v/>
      </c>
      <c r="I8247" s="27" t="str">
        <f t="shared" ref="I8247:I8310" si="1570">IF(OR($D$4="",G8247=""),"",INDEX(صرف,K8247,3))</f>
        <v/>
      </c>
      <c r="J8247" s="27" t="str">
        <f t="shared" ref="J8247:J8310" si="1571">IF(OR($D$4="",G8247=""),"",INDEX(صرف,K8247,8))</f>
        <v/>
      </c>
      <c r="K8247" s="29" t="str">
        <f t="array" ref="K8247">IF(G8247="","",SMALL(IF(صرف!$E$1:$E$10000=$D$4,ROW($1:$10000)),G8247))</f>
        <v/>
      </c>
      <c r="L8247" s="25" t="str">
        <f t="shared" si="1564"/>
        <v/>
      </c>
      <c r="M8247" s="26" t="str">
        <f t="shared" ref="M8247:M8310" si="1572">IF(OR($D$4="",L8247=""),"",INDEX(تكهين,P8247,2))</f>
        <v/>
      </c>
      <c r="N8247" s="27" t="str">
        <f t="shared" ref="N8247:N8310" si="1573">IF(OR($D$4="",L8247=""),"",INDEX(تكهين,P8247,3))</f>
        <v/>
      </c>
      <c r="O8247" s="27" t="str">
        <f t="shared" si="1565"/>
        <v/>
      </c>
      <c r="P8247" s="29" t="str">
        <f t="array" ref="P8247">IF(L8247="","",SMALL(IF(تكهين!$E$1:$E$10000=$D$4,ROW($1:$10000)),L8247))</f>
        <v/>
      </c>
    </row>
    <row r="8248" spans="2:16" ht="20.25">
      <c r="B8248" s="25" t="str">
        <f t="shared" si="1562"/>
        <v/>
      </c>
      <c r="C8248" s="26" t="str">
        <f t="shared" si="1566"/>
        <v/>
      </c>
      <c r="D8248" s="27" t="str">
        <f t="shared" si="1567"/>
        <v/>
      </c>
      <c r="E8248" s="27" t="str">
        <f t="shared" si="1568"/>
        <v/>
      </c>
      <c r="F8248" s="29" t="str">
        <f t="array" ref="F8248">IF(B8248="","",SMALL(IF(اضافه!$E$1:$E$10000=$D$4,ROW($1:$10000)),B8248))</f>
        <v/>
      </c>
      <c r="G8248" s="25" t="str">
        <f t="shared" si="1563"/>
        <v/>
      </c>
      <c r="H8248" s="26" t="str">
        <f t="shared" si="1569"/>
        <v/>
      </c>
      <c r="I8248" s="27" t="str">
        <f t="shared" si="1570"/>
        <v/>
      </c>
      <c r="J8248" s="27" t="str">
        <f t="shared" si="1571"/>
        <v/>
      </c>
      <c r="K8248" s="29" t="str">
        <f t="array" ref="K8248">IF(G8248="","",SMALL(IF(صرف!$E$1:$E$10000=$D$4,ROW($1:$10000)),G8248))</f>
        <v/>
      </c>
      <c r="L8248" s="25" t="str">
        <f t="shared" si="1564"/>
        <v/>
      </c>
      <c r="M8248" s="26" t="str">
        <f t="shared" si="1572"/>
        <v/>
      </c>
      <c r="N8248" s="27" t="str">
        <f t="shared" si="1573"/>
        <v/>
      </c>
      <c r="O8248" s="27" t="str">
        <f t="shared" si="1565"/>
        <v/>
      </c>
      <c r="P8248" s="29" t="str">
        <f t="array" ref="P8248">IF(L8248="","",SMALL(IF(تكهين!$E$1:$E$10000=$D$4,ROW($1:$10000)),L8248))</f>
        <v/>
      </c>
    </row>
    <row r="8249" spans="2:16" ht="20.25">
      <c r="B8249" s="25" t="str">
        <f t="shared" si="1562"/>
        <v/>
      </c>
      <c r="C8249" s="26" t="str">
        <f t="shared" si="1566"/>
        <v/>
      </c>
      <c r="D8249" s="27" t="str">
        <f t="shared" si="1567"/>
        <v/>
      </c>
      <c r="E8249" s="27" t="str">
        <f t="shared" si="1568"/>
        <v/>
      </c>
      <c r="F8249" s="29" t="str">
        <f t="array" ref="F8249">IF(B8249="","",SMALL(IF(اضافه!$E$1:$E$10000=$D$4,ROW($1:$10000)),B8249))</f>
        <v/>
      </c>
      <c r="G8249" s="25" t="str">
        <f t="shared" si="1563"/>
        <v/>
      </c>
      <c r="H8249" s="26" t="str">
        <f t="shared" si="1569"/>
        <v/>
      </c>
      <c r="I8249" s="27" t="str">
        <f t="shared" si="1570"/>
        <v/>
      </c>
      <c r="J8249" s="27" t="str">
        <f t="shared" si="1571"/>
        <v/>
      </c>
      <c r="K8249" s="29" t="str">
        <f t="array" ref="K8249">IF(G8249="","",SMALL(IF(صرف!$E$1:$E$10000=$D$4,ROW($1:$10000)),G8249))</f>
        <v/>
      </c>
      <c r="L8249" s="25" t="str">
        <f t="shared" si="1564"/>
        <v/>
      </c>
      <c r="M8249" s="26" t="str">
        <f t="shared" si="1572"/>
        <v/>
      </c>
      <c r="N8249" s="27" t="str">
        <f t="shared" si="1573"/>
        <v/>
      </c>
      <c r="O8249" s="27" t="str">
        <f t="shared" si="1565"/>
        <v/>
      </c>
      <c r="P8249" s="29" t="str">
        <f t="array" ref="P8249">IF(L8249="","",SMALL(IF(تكهين!$E$1:$E$10000=$D$4,ROW($1:$10000)),L8249))</f>
        <v/>
      </c>
    </row>
    <row r="8250" spans="2:16" ht="20.25">
      <c r="B8250" s="25" t="str">
        <f t="shared" si="1562"/>
        <v/>
      </c>
      <c r="C8250" s="26" t="str">
        <f t="shared" si="1566"/>
        <v/>
      </c>
      <c r="D8250" s="27" t="str">
        <f t="shared" si="1567"/>
        <v/>
      </c>
      <c r="E8250" s="27" t="str">
        <f t="shared" si="1568"/>
        <v/>
      </c>
      <c r="F8250" s="29" t="str">
        <f t="array" ref="F8250">IF(B8250="","",SMALL(IF(اضافه!$E$1:$E$10000=$D$4,ROW($1:$10000)),B8250))</f>
        <v/>
      </c>
      <c r="G8250" s="25" t="str">
        <f t="shared" si="1563"/>
        <v/>
      </c>
      <c r="H8250" s="26" t="str">
        <f t="shared" si="1569"/>
        <v/>
      </c>
      <c r="I8250" s="27" t="str">
        <f t="shared" si="1570"/>
        <v/>
      </c>
      <c r="J8250" s="27" t="str">
        <f t="shared" si="1571"/>
        <v/>
      </c>
      <c r="K8250" s="29" t="str">
        <f t="array" ref="K8250">IF(G8250="","",SMALL(IF(صرف!$E$1:$E$10000=$D$4,ROW($1:$10000)),G8250))</f>
        <v/>
      </c>
      <c r="L8250" s="25" t="str">
        <f t="shared" si="1564"/>
        <v/>
      </c>
      <c r="M8250" s="26" t="str">
        <f t="shared" si="1572"/>
        <v/>
      </c>
      <c r="N8250" s="27" t="str">
        <f t="shared" si="1573"/>
        <v/>
      </c>
      <c r="O8250" s="27" t="str">
        <f t="shared" si="1565"/>
        <v/>
      </c>
      <c r="P8250" s="29" t="str">
        <f t="array" ref="P8250">IF(L8250="","",SMALL(IF(تكهين!$E$1:$E$10000=$D$4,ROW($1:$10000)),L8250))</f>
        <v/>
      </c>
    </row>
    <row r="8251" spans="2:16" ht="20.25">
      <c r="B8251" s="25" t="str">
        <f t="shared" si="1562"/>
        <v/>
      </c>
      <c r="C8251" s="26" t="str">
        <f t="shared" si="1566"/>
        <v/>
      </c>
      <c r="D8251" s="27" t="str">
        <f t="shared" si="1567"/>
        <v/>
      </c>
      <c r="E8251" s="27" t="str">
        <f t="shared" si="1568"/>
        <v/>
      </c>
      <c r="F8251" s="29" t="str">
        <f t="array" ref="F8251">IF(B8251="","",SMALL(IF(اضافه!$E$1:$E$10000=$D$4,ROW($1:$10000)),B8251))</f>
        <v/>
      </c>
      <c r="G8251" s="25" t="str">
        <f t="shared" si="1563"/>
        <v/>
      </c>
      <c r="H8251" s="26" t="str">
        <f t="shared" si="1569"/>
        <v/>
      </c>
      <c r="I8251" s="27" t="str">
        <f t="shared" si="1570"/>
        <v/>
      </c>
      <c r="J8251" s="27" t="str">
        <f t="shared" si="1571"/>
        <v/>
      </c>
      <c r="K8251" s="29" t="str">
        <f t="array" ref="K8251">IF(G8251="","",SMALL(IF(صرف!$E$1:$E$10000=$D$4,ROW($1:$10000)),G8251))</f>
        <v/>
      </c>
      <c r="L8251" s="25" t="str">
        <f t="shared" si="1564"/>
        <v/>
      </c>
      <c r="M8251" s="26" t="str">
        <f t="shared" si="1572"/>
        <v/>
      </c>
      <c r="N8251" s="27" t="str">
        <f t="shared" si="1573"/>
        <v/>
      </c>
      <c r="O8251" s="27" t="str">
        <f t="shared" si="1565"/>
        <v/>
      </c>
      <c r="P8251" s="29" t="str">
        <f t="array" ref="P8251">IF(L8251="","",SMALL(IF(تكهين!$E$1:$E$10000=$D$4,ROW($1:$10000)),L8251))</f>
        <v/>
      </c>
    </row>
    <row r="8252" spans="2:16" ht="20.25">
      <c r="B8252" s="25" t="str">
        <f t="shared" si="1562"/>
        <v/>
      </c>
      <c r="C8252" s="26" t="str">
        <f t="shared" si="1566"/>
        <v/>
      </c>
      <c r="D8252" s="27" t="str">
        <f t="shared" si="1567"/>
        <v/>
      </c>
      <c r="E8252" s="27" t="str">
        <f t="shared" si="1568"/>
        <v/>
      </c>
      <c r="F8252" s="29" t="str">
        <f t="array" ref="F8252">IF(B8252="","",SMALL(IF(اضافه!$E$1:$E$10000=$D$4,ROW($1:$10000)),B8252))</f>
        <v/>
      </c>
      <c r="G8252" s="25" t="str">
        <f t="shared" si="1563"/>
        <v/>
      </c>
      <c r="H8252" s="26" t="str">
        <f t="shared" si="1569"/>
        <v/>
      </c>
      <c r="I8252" s="27" t="str">
        <f t="shared" si="1570"/>
        <v/>
      </c>
      <c r="J8252" s="27" t="str">
        <f t="shared" si="1571"/>
        <v/>
      </c>
      <c r="K8252" s="29" t="str">
        <f t="array" ref="K8252">IF(G8252="","",SMALL(IF(صرف!$E$1:$E$10000=$D$4,ROW($1:$10000)),G8252))</f>
        <v/>
      </c>
      <c r="L8252" s="25" t="str">
        <f t="shared" si="1564"/>
        <v/>
      </c>
      <c r="M8252" s="26" t="str">
        <f t="shared" si="1572"/>
        <v/>
      </c>
      <c r="N8252" s="27" t="str">
        <f t="shared" si="1573"/>
        <v/>
      </c>
      <c r="O8252" s="27" t="str">
        <f t="shared" si="1565"/>
        <v/>
      </c>
      <c r="P8252" s="29" t="str">
        <f t="array" ref="P8252">IF(L8252="","",SMALL(IF(تكهين!$E$1:$E$10000=$D$4,ROW($1:$10000)),L8252))</f>
        <v/>
      </c>
    </row>
    <row r="8253" spans="2:16" ht="20.25">
      <c r="B8253" s="25" t="str">
        <f t="shared" si="1562"/>
        <v/>
      </c>
      <c r="C8253" s="26" t="str">
        <f t="shared" si="1566"/>
        <v/>
      </c>
      <c r="D8253" s="27" t="str">
        <f t="shared" si="1567"/>
        <v/>
      </c>
      <c r="E8253" s="27" t="str">
        <f t="shared" si="1568"/>
        <v/>
      </c>
      <c r="F8253" s="29" t="str">
        <f t="array" ref="F8253">IF(B8253="","",SMALL(IF(اضافه!$E$1:$E$10000=$D$4,ROW($1:$10000)),B8253))</f>
        <v/>
      </c>
      <c r="G8253" s="25" t="str">
        <f t="shared" si="1563"/>
        <v/>
      </c>
      <c r="H8253" s="26" t="str">
        <f t="shared" si="1569"/>
        <v/>
      </c>
      <c r="I8253" s="27" t="str">
        <f t="shared" si="1570"/>
        <v/>
      </c>
      <c r="J8253" s="27" t="str">
        <f t="shared" si="1571"/>
        <v/>
      </c>
      <c r="K8253" s="29" t="str">
        <f t="array" ref="K8253">IF(G8253="","",SMALL(IF(صرف!$E$1:$E$10000=$D$4,ROW($1:$10000)),G8253))</f>
        <v/>
      </c>
      <c r="L8253" s="25" t="str">
        <f t="shared" si="1564"/>
        <v/>
      </c>
      <c r="M8253" s="26" t="str">
        <f t="shared" si="1572"/>
        <v/>
      </c>
      <c r="N8253" s="27" t="str">
        <f t="shared" si="1573"/>
        <v/>
      </c>
      <c r="O8253" s="27" t="str">
        <f t="shared" si="1565"/>
        <v/>
      </c>
      <c r="P8253" s="29" t="str">
        <f t="array" ref="P8253">IF(L8253="","",SMALL(IF(تكهين!$E$1:$E$10000=$D$4,ROW($1:$10000)),L8253))</f>
        <v/>
      </c>
    </row>
    <row r="8254" spans="2:16" ht="20.25">
      <c r="B8254" s="25" t="str">
        <f t="shared" si="1562"/>
        <v/>
      </c>
      <c r="C8254" s="26" t="str">
        <f t="shared" si="1566"/>
        <v/>
      </c>
      <c r="D8254" s="27" t="str">
        <f t="shared" si="1567"/>
        <v/>
      </c>
      <c r="E8254" s="27" t="str">
        <f t="shared" si="1568"/>
        <v/>
      </c>
      <c r="F8254" s="29" t="str">
        <f t="array" ref="F8254">IF(B8254="","",SMALL(IF(اضافه!$E$1:$E$10000=$D$4,ROW($1:$10000)),B8254))</f>
        <v/>
      </c>
      <c r="G8254" s="25" t="str">
        <f t="shared" si="1563"/>
        <v/>
      </c>
      <c r="H8254" s="26" t="str">
        <f t="shared" si="1569"/>
        <v/>
      </c>
      <c r="I8254" s="27" t="str">
        <f t="shared" si="1570"/>
        <v/>
      </c>
      <c r="J8254" s="27" t="str">
        <f t="shared" si="1571"/>
        <v/>
      </c>
      <c r="K8254" s="29" t="str">
        <f t="array" ref="K8254">IF(G8254="","",SMALL(IF(صرف!$E$1:$E$10000=$D$4,ROW($1:$10000)),G8254))</f>
        <v/>
      </c>
      <c r="L8254" s="25" t="str">
        <f t="shared" si="1564"/>
        <v/>
      </c>
      <c r="M8254" s="26" t="str">
        <f t="shared" si="1572"/>
        <v/>
      </c>
      <c r="N8254" s="27" t="str">
        <f t="shared" si="1573"/>
        <v/>
      </c>
      <c r="O8254" s="27" t="str">
        <f t="shared" si="1565"/>
        <v/>
      </c>
      <c r="P8254" s="29" t="str">
        <f t="array" ref="P8254">IF(L8254="","",SMALL(IF(تكهين!$E$1:$E$10000=$D$4,ROW($1:$10000)),L8254))</f>
        <v/>
      </c>
    </row>
    <row r="8255" spans="2:16" ht="20.25">
      <c r="B8255" s="25" t="str">
        <f t="shared" si="1562"/>
        <v/>
      </c>
      <c r="C8255" s="26" t="str">
        <f t="shared" si="1566"/>
        <v/>
      </c>
      <c r="D8255" s="27" t="str">
        <f t="shared" si="1567"/>
        <v/>
      </c>
      <c r="E8255" s="27" t="str">
        <f t="shared" si="1568"/>
        <v/>
      </c>
      <c r="F8255" s="29" t="str">
        <f t="array" ref="F8255">IF(B8255="","",SMALL(IF(اضافه!$E$1:$E$10000=$D$4,ROW($1:$10000)),B8255))</f>
        <v/>
      </c>
      <c r="G8255" s="25" t="str">
        <f t="shared" si="1563"/>
        <v/>
      </c>
      <c r="H8255" s="26" t="str">
        <f t="shared" si="1569"/>
        <v/>
      </c>
      <c r="I8255" s="27" t="str">
        <f t="shared" si="1570"/>
        <v/>
      </c>
      <c r="J8255" s="27" t="str">
        <f t="shared" si="1571"/>
        <v/>
      </c>
      <c r="K8255" s="29" t="str">
        <f t="array" ref="K8255">IF(G8255="","",SMALL(IF(صرف!$E$1:$E$10000=$D$4,ROW($1:$10000)),G8255))</f>
        <v/>
      </c>
      <c r="L8255" s="25" t="str">
        <f t="shared" si="1564"/>
        <v/>
      </c>
      <c r="M8255" s="26" t="str">
        <f t="shared" si="1572"/>
        <v/>
      </c>
      <c r="N8255" s="27" t="str">
        <f t="shared" si="1573"/>
        <v/>
      </c>
      <c r="O8255" s="27" t="str">
        <f t="shared" si="1565"/>
        <v/>
      </c>
      <c r="P8255" s="29" t="str">
        <f t="array" ref="P8255">IF(L8255="","",SMALL(IF(تكهين!$E$1:$E$10000=$D$4,ROW($1:$10000)),L8255))</f>
        <v/>
      </c>
    </row>
    <row r="8256" spans="2:16" ht="20.25">
      <c r="B8256" s="25" t="str">
        <f t="shared" si="1562"/>
        <v/>
      </c>
      <c r="C8256" s="26" t="str">
        <f t="shared" si="1566"/>
        <v/>
      </c>
      <c r="D8256" s="27" t="str">
        <f t="shared" si="1567"/>
        <v/>
      </c>
      <c r="E8256" s="27" t="str">
        <f t="shared" si="1568"/>
        <v/>
      </c>
      <c r="F8256" s="29" t="str">
        <f t="array" ref="F8256">IF(B8256="","",SMALL(IF(اضافه!$E$1:$E$10000=$D$4,ROW($1:$10000)),B8256))</f>
        <v/>
      </c>
      <c r="G8256" s="25" t="str">
        <f t="shared" si="1563"/>
        <v/>
      </c>
      <c r="H8256" s="26" t="str">
        <f t="shared" si="1569"/>
        <v/>
      </c>
      <c r="I8256" s="27" t="str">
        <f t="shared" si="1570"/>
        <v/>
      </c>
      <c r="J8256" s="27" t="str">
        <f t="shared" si="1571"/>
        <v/>
      </c>
      <c r="K8256" s="29" t="str">
        <f t="array" ref="K8256">IF(G8256="","",SMALL(IF(صرف!$E$1:$E$10000=$D$4,ROW($1:$10000)),G8256))</f>
        <v/>
      </c>
      <c r="L8256" s="25" t="str">
        <f t="shared" si="1564"/>
        <v/>
      </c>
      <c r="M8256" s="26" t="str">
        <f t="shared" si="1572"/>
        <v/>
      </c>
      <c r="N8256" s="27" t="str">
        <f t="shared" si="1573"/>
        <v/>
      </c>
      <c r="O8256" s="27" t="str">
        <f t="shared" si="1565"/>
        <v/>
      </c>
      <c r="P8256" s="29" t="str">
        <f t="array" ref="P8256">IF(L8256="","",SMALL(IF(تكهين!$E$1:$E$10000=$D$4,ROW($1:$10000)),L8256))</f>
        <v/>
      </c>
    </row>
    <row r="8257" spans="2:16" ht="20.25">
      <c r="B8257" s="25" t="str">
        <f t="shared" si="1562"/>
        <v/>
      </c>
      <c r="C8257" s="26" t="str">
        <f t="shared" si="1566"/>
        <v/>
      </c>
      <c r="D8257" s="27" t="str">
        <f t="shared" si="1567"/>
        <v/>
      </c>
      <c r="E8257" s="27" t="str">
        <f t="shared" si="1568"/>
        <v/>
      </c>
      <c r="F8257" s="29" t="str">
        <f t="array" ref="F8257">IF(B8257="","",SMALL(IF(اضافه!$E$1:$E$10000=$D$4,ROW($1:$10000)),B8257))</f>
        <v/>
      </c>
      <c r="G8257" s="25" t="str">
        <f t="shared" si="1563"/>
        <v/>
      </c>
      <c r="H8257" s="26" t="str">
        <f t="shared" si="1569"/>
        <v/>
      </c>
      <c r="I8257" s="27" t="str">
        <f t="shared" si="1570"/>
        <v/>
      </c>
      <c r="J8257" s="27" t="str">
        <f t="shared" si="1571"/>
        <v/>
      </c>
      <c r="K8257" s="29" t="str">
        <f t="array" ref="K8257">IF(G8257="","",SMALL(IF(صرف!$E$1:$E$10000=$D$4,ROW($1:$10000)),G8257))</f>
        <v/>
      </c>
      <c r="L8257" s="25" t="str">
        <f t="shared" si="1564"/>
        <v/>
      </c>
      <c r="M8257" s="26" t="str">
        <f t="shared" si="1572"/>
        <v/>
      </c>
      <c r="N8257" s="27" t="str">
        <f t="shared" si="1573"/>
        <v/>
      </c>
      <c r="O8257" s="27" t="str">
        <f t="shared" si="1565"/>
        <v/>
      </c>
      <c r="P8257" s="29" t="str">
        <f t="array" ref="P8257">IF(L8257="","",SMALL(IF(تكهين!$E$1:$E$10000=$D$4,ROW($1:$10000)),L8257))</f>
        <v/>
      </c>
    </row>
    <row r="8258" spans="2:16" ht="20.25">
      <c r="B8258" s="25" t="str">
        <f t="shared" si="1562"/>
        <v/>
      </c>
      <c r="C8258" s="26" t="str">
        <f t="shared" si="1566"/>
        <v/>
      </c>
      <c r="D8258" s="27" t="str">
        <f t="shared" si="1567"/>
        <v/>
      </c>
      <c r="E8258" s="27" t="str">
        <f t="shared" si="1568"/>
        <v/>
      </c>
      <c r="F8258" s="29" t="str">
        <f t="array" ref="F8258">IF(B8258="","",SMALL(IF(اضافه!$E$1:$E$10000=$D$4,ROW($1:$10000)),B8258))</f>
        <v/>
      </c>
      <c r="G8258" s="25" t="str">
        <f t="shared" si="1563"/>
        <v/>
      </c>
      <c r="H8258" s="26" t="str">
        <f t="shared" si="1569"/>
        <v/>
      </c>
      <c r="I8258" s="27" t="str">
        <f t="shared" si="1570"/>
        <v/>
      </c>
      <c r="J8258" s="27" t="str">
        <f t="shared" si="1571"/>
        <v/>
      </c>
      <c r="K8258" s="29" t="str">
        <f t="array" ref="K8258">IF(G8258="","",SMALL(IF(صرف!$E$1:$E$10000=$D$4,ROW($1:$10000)),G8258))</f>
        <v/>
      </c>
      <c r="L8258" s="25" t="str">
        <f t="shared" si="1564"/>
        <v/>
      </c>
      <c r="M8258" s="26" t="str">
        <f t="shared" si="1572"/>
        <v/>
      </c>
      <c r="N8258" s="27" t="str">
        <f t="shared" si="1573"/>
        <v/>
      </c>
      <c r="O8258" s="27" t="str">
        <f t="shared" si="1565"/>
        <v/>
      </c>
      <c r="P8258" s="29" t="str">
        <f t="array" ref="P8258">IF(L8258="","",SMALL(IF(تكهين!$E$1:$E$10000=$D$4,ROW($1:$10000)),L8258))</f>
        <v/>
      </c>
    </row>
    <row r="8259" spans="2:16" ht="20.25">
      <c r="B8259" s="25" t="str">
        <f t="shared" si="1562"/>
        <v/>
      </c>
      <c r="C8259" s="26" t="str">
        <f t="shared" si="1566"/>
        <v/>
      </c>
      <c r="D8259" s="27" t="str">
        <f t="shared" si="1567"/>
        <v/>
      </c>
      <c r="E8259" s="27" t="str">
        <f t="shared" si="1568"/>
        <v/>
      </c>
      <c r="F8259" s="29" t="str">
        <f t="array" ref="F8259">IF(B8259="","",SMALL(IF(اضافه!$E$1:$E$10000=$D$4,ROW($1:$10000)),B8259))</f>
        <v/>
      </c>
      <c r="G8259" s="25" t="str">
        <f t="shared" si="1563"/>
        <v/>
      </c>
      <c r="H8259" s="26" t="str">
        <f t="shared" si="1569"/>
        <v/>
      </c>
      <c r="I8259" s="27" t="str">
        <f t="shared" si="1570"/>
        <v/>
      </c>
      <c r="J8259" s="27" t="str">
        <f t="shared" si="1571"/>
        <v/>
      </c>
      <c r="K8259" s="29" t="str">
        <f t="array" ref="K8259">IF(G8259="","",SMALL(IF(صرف!$E$1:$E$10000=$D$4,ROW($1:$10000)),G8259))</f>
        <v/>
      </c>
      <c r="L8259" s="25" t="str">
        <f t="shared" si="1564"/>
        <v/>
      </c>
      <c r="M8259" s="26" t="str">
        <f t="shared" si="1572"/>
        <v/>
      </c>
      <c r="N8259" s="27" t="str">
        <f t="shared" si="1573"/>
        <v/>
      </c>
      <c r="O8259" s="27" t="str">
        <f t="shared" si="1565"/>
        <v/>
      </c>
      <c r="P8259" s="29" t="str">
        <f t="array" ref="P8259">IF(L8259="","",SMALL(IF(تكهين!$E$1:$E$10000=$D$4,ROW($1:$10000)),L8259))</f>
        <v/>
      </c>
    </row>
    <row r="8260" spans="2:16" ht="20.25">
      <c r="B8260" s="25" t="str">
        <f t="shared" si="1562"/>
        <v/>
      </c>
      <c r="C8260" s="26" t="str">
        <f t="shared" si="1566"/>
        <v/>
      </c>
      <c r="D8260" s="27" t="str">
        <f t="shared" si="1567"/>
        <v/>
      </c>
      <c r="E8260" s="27" t="str">
        <f t="shared" si="1568"/>
        <v/>
      </c>
      <c r="F8260" s="29" t="str">
        <f t="array" ref="F8260">IF(B8260="","",SMALL(IF(اضافه!$E$1:$E$10000=$D$4,ROW($1:$10000)),B8260))</f>
        <v/>
      </c>
      <c r="G8260" s="25" t="str">
        <f t="shared" si="1563"/>
        <v/>
      </c>
      <c r="H8260" s="26" t="str">
        <f t="shared" si="1569"/>
        <v/>
      </c>
      <c r="I8260" s="27" t="str">
        <f t="shared" si="1570"/>
        <v/>
      </c>
      <c r="J8260" s="27" t="str">
        <f t="shared" si="1571"/>
        <v/>
      </c>
      <c r="K8260" s="29" t="str">
        <f t="array" ref="K8260">IF(G8260="","",SMALL(IF(صرف!$E$1:$E$10000=$D$4,ROW($1:$10000)),G8260))</f>
        <v/>
      </c>
      <c r="L8260" s="25" t="str">
        <f t="shared" si="1564"/>
        <v/>
      </c>
      <c r="M8260" s="26" t="str">
        <f t="shared" si="1572"/>
        <v/>
      </c>
      <c r="N8260" s="27" t="str">
        <f t="shared" si="1573"/>
        <v/>
      </c>
      <c r="O8260" s="27" t="str">
        <f t="shared" si="1565"/>
        <v/>
      </c>
      <c r="P8260" s="29" t="str">
        <f t="array" ref="P8260">IF(L8260="","",SMALL(IF(تكهين!$E$1:$E$10000=$D$4,ROW($1:$10000)),L8260))</f>
        <v/>
      </c>
    </row>
    <row r="8261" spans="2:16" ht="20.25">
      <c r="B8261" s="25" t="str">
        <f t="shared" si="1562"/>
        <v/>
      </c>
      <c r="C8261" s="26" t="str">
        <f t="shared" si="1566"/>
        <v/>
      </c>
      <c r="D8261" s="27" t="str">
        <f t="shared" si="1567"/>
        <v/>
      </c>
      <c r="E8261" s="27" t="str">
        <f t="shared" si="1568"/>
        <v/>
      </c>
      <c r="F8261" s="29" t="str">
        <f t="array" ref="F8261">IF(B8261="","",SMALL(IF(اضافه!$E$1:$E$10000=$D$4,ROW($1:$10000)),B8261))</f>
        <v/>
      </c>
      <c r="G8261" s="25" t="str">
        <f t="shared" si="1563"/>
        <v/>
      </c>
      <c r="H8261" s="26" t="str">
        <f t="shared" si="1569"/>
        <v/>
      </c>
      <c r="I8261" s="27" t="str">
        <f t="shared" si="1570"/>
        <v/>
      </c>
      <c r="J8261" s="27" t="str">
        <f t="shared" si="1571"/>
        <v/>
      </c>
      <c r="K8261" s="29" t="str">
        <f t="array" ref="K8261">IF(G8261="","",SMALL(IF(صرف!$E$1:$E$10000=$D$4,ROW($1:$10000)),G8261))</f>
        <v/>
      </c>
      <c r="L8261" s="25" t="str">
        <f t="shared" si="1564"/>
        <v/>
      </c>
      <c r="M8261" s="26" t="str">
        <f t="shared" si="1572"/>
        <v/>
      </c>
      <c r="N8261" s="27" t="str">
        <f t="shared" si="1573"/>
        <v/>
      </c>
      <c r="O8261" s="27" t="str">
        <f t="shared" si="1565"/>
        <v/>
      </c>
      <c r="P8261" s="29" t="str">
        <f t="array" ref="P8261">IF(L8261="","",SMALL(IF(تكهين!$E$1:$E$10000=$D$4,ROW($1:$10000)),L8261))</f>
        <v/>
      </c>
    </row>
    <row r="8262" spans="2:16" ht="20.25">
      <c r="B8262" s="25" t="str">
        <f t="shared" si="1562"/>
        <v/>
      </c>
      <c r="C8262" s="26" t="str">
        <f t="shared" si="1566"/>
        <v/>
      </c>
      <c r="D8262" s="27" t="str">
        <f t="shared" si="1567"/>
        <v/>
      </c>
      <c r="E8262" s="27" t="str">
        <f t="shared" si="1568"/>
        <v/>
      </c>
      <c r="F8262" s="29" t="str">
        <f t="array" ref="F8262">IF(B8262="","",SMALL(IF(اضافه!$E$1:$E$10000=$D$4,ROW($1:$10000)),B8262))</f>
        <v/>
      </c>
      <c r="G8262" s="25" t="str">
        <f t="shared" si="1563"/>
        <v/>
      </c>
      <c r="H8262" s="26" t="str">
        <f t="shared" si="1569"/>
        <v/>
      </c>
      <c r="I8262" s="27" t="str">
        <f t="shared" si="1570"/>
        <v/>
      </c>
      <c r="J8262" s="27" t="str">
        <f t="shared" si="1571"/>
        <v/>
      </c>
      <c r="K8262" s="29" t="str">
        <f t="array" ref="K8262">IF(G8262="","",SMALL(IF(صرف!$E$1:$E$10000=$D$4,ROW($1:$10000)),G8262))</f>
        <v/>
      </c>
      <c r="L8262" s="25" t="str">
        <f t="shared" si="1564"/>
        <v/>
      </c>
      <c r="M8262" s="26" t="str">
        <f t="shared" si="1572"/>
        <v/>
      </c>
      <c r="N8262" s="27" t="str">
        <f t="shared" si="1573"/>
        <v/>
      </c>
      <c r="O8262" s="27" t="str">
        <f t="shared" si="1565"/>
        <v/>
      </c>
      <c r="P8262" s="29" t="str">
        <f t="array" ref="P8262">IF(L8262="","",SMALL(IF(تكهين!$E$1:$E$10000=$D$4,ROW($1:$10000)),L8262))</f>
        <v/>
      </c>
    </row>
    <row r="8263" spans="2:16" ht="20.25">
      <c r="B8263" s="25" t="str">
        <f t="shared" ref="B8263:B8326" si="1574">IF(B$11=0,"",IF(ROW($B8251)&gt;B$11,"",ROW($B8251)))</f>
        <v/>
      </c>
      <c r="C8263" s="26" t="str">
        <f t="shared" si="1566"/>
        <v/>
      </c>
      <c r="D8263" s="27" t="str">
        <f t="shared" si="1567"/>
        <v/>
      </c>
      <c r="E8263" s="27" t="str">
        <f t="shared" si="1568"/>
        <v/>
      </c>
      <c r="F8263" s="29" t="str">
        <f t="array" ref="F8263">IF(B8263="","",SMALL(IF(اضافه!$E$1:$E$10000=$D$4,ROW($1:$10000)),B8263))</f>
        <v/>
      </c>
      <c r="G8263" s="25" t="str">
        <f t="shared" si="1563"/>
        <v/>
      </c>
      <c r="H8263" s="26" t="str">
        <f t="shared" si="1569"/>
        <v/>
      </c>
      <c r="I8263" s="27" t="str">
        <f t="shared" si="1570"/>
        <v/>
      </c>
      <c r="J8263" s="27" t="str">
        <f t="shared" si="1571"/>
        <v/>
      </c>
      <c r="K8263" s="29" t="str">
        <f t="array" ref="K8263">IF(G8263="","",SMALL(IF(صرف!$E$1:$E$10000=$D$4,ROW($1:$10000)),G8263))</f>
        <v/>
      </c>
      <c r="L8263" s="25" t="str">
        <f t="shared" si="1564"/>
        <v/>
      </c>
      <c r="M8263" s="26" t="str">
        <f t="shared" si="1572"/>
        <v/>
      </c>
      <c r="N8263" s="27" t="str">
        <f t="shared" si="1573"/>
        <v/>
      </c>
      <c r="O8263" s="27" t="str">
        <f t="shared" si="1565"/>
        <v/>
      </c>
      <c r="P8263" s="29" t="str">
        <f t="array" ref="P8263">IF(L8263="","",SMALL(IF(تكهين!$E$1:$E$10000=$D$4,ROW($1:$10000)),L8263))</f>
        <v/>
      </c>
    </row>
    <row r="8264" spans="2:16" ht="20.25">
      <c r="B8264" s="25" t="str">
        <f t="shared" si="1574"/>
        <v/>
      </c>
      <c r="C8264" s="26" t="str">
        <f t="shared" si="1566"/>
        <v/>
      </c>
      <c r="D8264" s="27" t="str">
        <f t="shared" si="1567"/>
        <v/>
      </c>
      <c r="E8264" s="27" t="str">
        <f t="shared" si="1568"/>
        <v/>
      </c>
      <c r="F8264" s="29" t="str">
        <f t="array" ref="F8264">IF(B8264="","",SMALL(IF(اضافه!$E$1:$E$10000=$D$4,ROW($1:$10000)),B8264))</f>
        <v/>
      </c>
      <c r="G8264" s="25" t="str">
        <f t="shared" si="1563"/>
        <v/>
      </c>
      <c r="H8264" s="26" t="str">
        <f t="shared" si="1569"/>
        <v/>
      </c>
      <c r="I8264" s="27" t="str">
        <f t="shared" si="1570"/>
        <v/>
      </c>
      <c r="J8264" s="27" t="str">
        <f t="shared" si="1571"/>
        <v/>
      </c>
      <c r="K8264" s="29" t="str">
        <f t="array" ref="K8264">IF(G8264="","",SMALL(IF(صرف!$E$1:$E$10000=$D$4,ROW($1:$10000)),G8264))</f>
        <v/>
      </c>
      <c r="L8264" s="25" t="str">
        <f t="shared" si="1564"/>
        <v/>
      </c>
      <c r="M8264" s="26" t="str">
        <f t="shared" si="1572"/>
        <v/>
      </c>
      <c r="N8264" s="27" t="str">
        <f t="shared" si="1573"/>
        <v/>
      </c>
      <c r="O8264" s="27" t="str">
        <f t="shared" si="1565"/>
        <v/>
      </c>
      <c r="P8264" s="29" t="str">
        <f t="array" ref="P8264">IF(L8264="","",SMALL(IF(تكهين!$E$1:$E$10000=$D$4,ROW($1:$10000)),L8264))</f>
        <v/>
      </c>
    </row>
    <row r="8265" spans="2:16" ht="20.25">
      <c r="B8265" s="25" t="str">
        <f t="shared" si="1574"/>
        <v/>
      </c>
      <c r="C8265" s="26" t="str">
        <f t="shared" si="1566"/>
        <v/>
      </c>
      <c r="D8265" s="27" t="str">
        <f t="shared" si="1567"/>
        <v/>
      </c>
      <c r="E8265" s="27" t="str">
        <f t="shared" si="1568"/>
        <v/>
      </c>
      <c r="F8265" s="29" t="str">
        <f t="array" ref="F8265">IF(B8265="","",SMALL(IF(اضافه!$E$1:$E$10000=$D$4,ROW($1:$10000)),B8265))</f>
        <v/>
      </c>
      <c r="G8265" s="25" t="str">
        <f t="shared" si="1563"/>
        <v/>
      </c>
      <c r="H8265" s="26" t="str">
        <f t="shared" si="1569"/>
        <v/>
      </c>
      <c r="I8265" s="27" t="str">
        <f t="shared" si="1570"/>
        <v/>
      </c>
      <c r="J8265" s="27" t="str">
        <f t="shared" si="1571"/>
        <v/>
      </c>
      <c r="K8265" s="29" t="str">
        <f t="array" ref="K8265">IF(G8265="","",SMALL(IF(صرف!$E$1:$E$10000=$D$4,ROW($1:$10000)),G8265))</f>
        <v/>
      </c>
      <c r="L8265" s="25" t="str">
        <f t="shared" si="1564"/>
        <v/>
      </c>
      <c r="M8265" s="26" t="str">
        <f t="shared" si="1572"/>
        <v/>
      </c>
      <c r="N8265" s="27" t="str">
        <f t="shared" si="1573"/>
        <v/>
      </c>
      <c r="O8265" s="27" t="str">
        <f t="shared" si="1565"/>
        <v/>
      </c>
      <c r="P8265" s="29" t="str">
        <f t="array" ref="P8265">IF(L8265="","",SMALL(IF(تكهين!$E$1:$E$10000=$D$4,ROW($1:$10000)),L8265))</f>
        <v/>
      </c>
    </row>
    <row r="8266" spans="2:16" ht="20.25">
      <c r="B8266" s="25" t="str">
        <f t="shared" si="1574"/>
        <v/>
      </c>
      <c r="C8266" s="26" t="str">
        <f t="shared" si="1566"/>
        <v/>
      </c>
      <c r="D8266" s="27" t="str">
        <f t="shared" si="1567"/>
        <v/>
      </c>
      <c r="E8266" s="27" t="str">
        <f t="shared" si="1568"/>
        <v/>
      </c>
      <c r="F8266" s="29" t="str">
        <f t="array" ref="F8266">IF(B8266="","",SMALL(IF(اضافه!$E$1:$E$10000=$D$4,ROW($1:$10000)),B8266))</f>
        <v/>
      </c>
      <c r="G8266" s="25" t="str">
        <f t="shared" si="1563"/>
        <v/>
      </c>
      <c r="H8266" s="26" t="str">
        <f t="shared" si="1569"/>
        <v/>
      </c>
      <c r="I8266" s="27" t="str">
        <f t="shared" si="1570"/>
        <v/>
      </c>
      <c r="J8266" s="27" t="str">
        <f t="shared" si="1571"/>
        <v/>
      </c>
      <c r="K8266" s="29" t="str">
        <f t="array" ref="K8266">IF(G8266="","",SMALL(IF(صرف!$E$1:$E$10000=$D$4,ROW($1:$10000)),G8266))</f>
        <v/>
      </c>
      <c r="L8266" s="25" t="str">
        <f t="shared" si="1564"/>
        <v/>
      </c>
      <c r="M8266" s="26" t="str">
        <f t="shared" si="1572"/>
        <v/>
      </c>
      <c r="N8266" s="27" t="str">
        <f t="shared" si="1573"/>
        <v/>
      </c>
      <c r="O8266" s="27" t="str">
        <f t="shared" si="1565"/>
        <v/>
      </c>
      <c r="P8266" s="29" t="str">
        <f t="array" ref="P8266">IF(L8266="","",SMALL(IF(تكهين!$E$1:$E$10000=$D$4,ROW($1:$10000)),L8266))</f>
        <v/>
      </c>
    </row>
    <row r="8267" spans="2:16" ht="20.25">
      <c r="B8267" s="25" t="str">
        <f t="shared" si="1574"/>
        <v/>
      </c>
      <c r="C8267" s="26" t="str">
        <f t="shared" si="1566"/>
        <v/>
      </c>
      <c r="D8267" s="27" t="str">
        <f t="shared" si="1567"/>
        <v/>
      </c>
      <c r="E8267" s="27" t="str">
        <f t="shared" si="1568"/>
        <v/>
      </c>
      <c r="F8267" s="29" t="str">
        <f t="array" ref="F8267">IF(B8267="","",SMALL(IF(اضافه!$E$1:$E$10000=$D$4,ROW($1:$10000)),B8267))</f>
        <v/>
      </c>
      <c r="G8267" s="25" t="str">
        <f t="shared" si="1563"/>
        <v/>
      </c>
      <c r="H8267" s="26" t="str">
        <f t="shared" si="1569"/>
        <v/>
      </c>
      <c r="I8267" s="27" t="str">
        <f t="shared" si="1570"/>
        <v/>
      </c>
      <c r="J8267" s="27" t="str">
        <f t="shared" si="1571"/>
        <v/>
      </c>
      <c r="K8267" s="29" t="str">
        <f t="array" ref="K8267">IF(G8267="","",SMALL(IF(صرف!$E$1:$E$10000=$D$4,ROW($1:$10000)),G8267))</f>
        <v/>
      </c>
      <c r="L8267" s="25" t="str">
        <f t="shared" si="1564"/>
        <v/>
      </c>
      <c r="M8267" s="26" t="str">
        <f t="shared" si="1572"/>
        <v/>
      </c>
      <c r="N8267" s="27" t="str">
        <f t="shared" si="1573"/>
        <v/>
      </c>
      <c r="O8267" s="27" t="str">
        <f t="shared" si="1565"/>
        <v/>
      </c>
      <c r="P8267" s="29" t="str">
        <f t="array" ref="P8267">IF(L8267="","",SMALL(IF(تكهين!$E$1:$E$10000=$D$4,ROW($1:$10000)),L8267))</f>
        <v/>
      </c>
    </row>
    <row r="8268" spans="2:16" ht="20.25">
      <c r="B8268" s="25" t="str">
        <f t="shared" si="1574"/>
        <v/>
      </c>
      <c r="C8268" s="26" t="str">
        <f t="shared" si="1566"/>
        <v/>
      </c>
      <c r="D8268" s="27" t="str">
        <f t="shared" si="1567"/>
        <v/>
      </c>
      <c r="E8268" s="27" t="str">
        <f t="shared" si="1568"/>
        <v/>
      </c>
      <c r="F8268" s="29" t="str">
        <f t="array" ref="F8268">IF(B8268="","",SMALL(IF(اضافه!$E$1:$E$10000=$D$4,ROW($1:$10000)),B8268))</f>
        <v/>
      </c>
      <c r="G8268" s="25" t="str">
        <f t="shared" si="1563"/>
        <v/>
      </c>
      <c r="H8268" s="26" t="str">
        <f t="shared" si="1569"/>
        <v/>
      </c>
      <c r="I8268" s="27" t="str">
        <f t="shared" si="1570"/>
        <v/>
      </c>
      <c r="J8268" s="27" t="str">
        <f t="shared" si="1571"/>
        <v/>
      </c>
      <c r="K8268" s="29" t="str">
        <f t="array" ref="K8268">IF(G8268="","",SMALL(IF(صرف!$E$1:$E$10000=$D$4,ROW($1:$10000)),G8268))</f>
        <v/>
      </c>
      <c r="L8268" s="25" t="str">
        <f t="shared" si="1564"/>
        <v/>
      </c>
      <c r="M8268" s="26" t="str">
        <f t="shared" si="1572"/>
        <v/>
      </c>
      <c r="N8268" s="27" t="str">
        <f t="shared" si="1573"/>
        <v/>
      </c>
      <c r="O8268" s="27" t="str">
        <f t="shared" si="1565"/>
        <v/>
      </c>
      <c r="P8268" s="29" t="str">
        <f t="array" ref="P8268">IF(L8268="","",SMALL(IF(تكهين!$E$1:$E$10000=$D$4,ROW($1:$10000)),L8268))</f>
        <v/>
      </c>
    </row>
    <row r="8269" spans="2:16" ht="20.25">
      <c r="B8269" s="25" t="str">
        <f t="shared" si="1574"/>
        <v/>
      </c>
      <c r="C8269" s="26" t="str">
        <f t="shared" si="1566"/>
        <v/>
      </c>
      <c r="D8269" s="27" t="str">
        <f t="shared" si="1567"/>
        <v/>
      </c>
      <c r="E8269" s="27" t="str">
        <f t="shared" si="1568"/>
        <v/>
      </c>
      <c r="F8269" s="29" t="str">
        <f t="array" ref="F8269">IF(B8269="","",SMALL(IF(اضافه!$E$1:$E$10000=$D$4,ROW($1:$10000)),B8269))</f>
        <v/>
      </c>
      <c r="G8269" s="25" t="str">
        <f t="shared" ref="G8269:G8332" si="1575">IF(G$11=0,"",IF(ROW($B8257)&gt;G$11,"",ROW($B8257)))</f>
        <v/>
      </c>
      <c r="H8269" s="26" t="str">
        <f t="shared" si="1569"/>
        <v/>
      </c>
      <c r="I8269" s="27" t="str">
        <f t="shared" si="1570"/>
        <v/>
      </c>
      <c r="J8269" s="27" t="str">
        <f t="shared" si="1571"/>
        <v/>
      </c>
      <c r="K8269" s="29" t="str">
        <f t="array" ref="K8269">IF(G8269="","",SMALL(IF(صرف!$E$1:$E$10000=$D$4,ROW($1:$10000)),G8269))</f>
        <v/>
      </c>
      <c r="L8269" s="25" t="str">
        <f t="shared" ref="L8269:L8332" si="1576">IF(L$11=0,"",IF(ROW($B8257)&gt;L$11,"",ROW($B8257)))</f>
        <v/>
      </c>
      <c r="M8269" s="26" t="str">
        <f t="shared" si="1572"/>
        <v/>
      </c>
      <c r="N8269" s="27" t="str">
        <f t="shared" si="1573"/>
        <v/>
      </c>
      <c r="O8269" s="27" t="str">
        <f t="shared" si="1565"/>
        <v/>
      </c>
      <c r="P8269" s="29" t="str">
        <f t="array" ref="P8269">IF(L8269="","",SMALL(IF(تكهين!$E$1:$E$10000=$D$4,ROW($1:$10000)),L8269))</f>
        <v/>
      </c>
    </row>
    <row r="8270" spans="2:16" ht="20.25">
      <c r="B8270" s="25" t="str">
        <f t="shared" si="1574"/>
        <v/>
      </c>
      <c r="C8270" s="26" t="str">
        <f t="shared" si="1566"/>
        <v/>
      </c>
      <c r="D8270" s="27" t="str">
        <f t="shared" si="1567"/>
        <v/>
      </c>
      <c r="E8270" s="27" t="str">
        <f t="shared" si="1568"/>
        <v/>
      </c>
      <c r="F8270" s="29" t="str">
        <f t="array" ref="F8270">IF(B8270="","",SMALL(IF(اضافه!$E$1:$E$10000=$D$4,ROW($1:$10000)),B8270))</f>
        <v/>
      </c>
      <c r="G8270" s="25" t="str">
        <f t="shared" si="1575"/>
        <v/>
      </c>
      <c r="H8270" s="26" t="str">
        <f t="shared" si="1569"/>
        <v/>
      </c>
      <c r="I8270" s="27" t="str">
        <f t="shared" si="1570"/>
        <v/>
      </c>
      <c r="J8270" s="27" t="str">
        <f t="shared" si="1571"/>
        <v/>
      </c>
      <c r="K8270" s="29" t="str">
        <f t="array" ref="K8270">IF(G8270="","",SMALL(IF(صرف!$E$1:$E$10000=$D$4,ROW($1:$10000)),G8270))</f>
        <v/>
      </c>
      <c r="L8270" s="25" t="str">
        <f t="shared" si="1576"/>
        <v/>
      </c>
      <c r="M8270" s="26" t="str">
        <f t="shared" si="1572"/>
        <v/>
      </c>
      <c r="N8270" s="27" t="str">
        <f t="shared" si="1573"/>
        <v/>
      </c>
      <c r="O8270" s="27" t="str">
        <f t="shared" si="1565"/>
        <v/>
      </c>
      <c r="P8270" s="29" t="str">
        <f t="array" ref="P8270">IF(L8270="","",SMALL(IF(تكهين!$E$1:$E$10000=$D$4,ROW($1:$10000)),L8270))</f>
        <v/>
      </c>
    </row>
    <row r="8271" spans="2:16" ht="20.25">
      <c r="B8271" s="25" t="str">
        <f t="shared" si="1574"/>
        <v/>
      </c>
      <c r="C8271" s="26" t="str">
        <f t="shared" si="1566"/>
        <v/>
      </c>
      <c r="D8271" s="27" t="str">
        <f t="shared" si="1567"/>
        <v/>
      </c>
      <c r="E8271" s="27" t="str">
        <f t="shared" si="1568"/>
        <v/>
      </c>
      <c r="F8271" s="29" t="str">
        <f t="array" ref="F8271">IF(B8271="","",SMALL(IF(اضافه!$E$1:$E$10000=$D$4,ROW($1:$10000)),B8271))</f>
        <v/>
      </c>
      <c r="G8271" s="25" t="str">
        <f t="shared" si="1575"/>
        <v/>
      </c>
      <c r="H8271" s="26" t="str">
        <f t="shared" si="1569"/>
        <v/>
      </c>
      <c r="I8271" s="27" t="str">
        <f t="shared" si="1570"/>
        <v/>
      </c>
      <c r="J8271" s="27" t="str">
        <f t="shared" si="1571"/>
        <v/>
      </c>
      <c r="K8271" s="29" t="str">
        <f t="array" ref="K8271">IF(G8271="","",SMALL(IF(صرف!$E$1:$E$10000=$D$4,ROW($1:$10000)),G8271))</f>
        <v/>
      </c>
      <c r="L8271" s="25" t="str">
        <f t="shared" si="1576"/>
        <v/>
      </c>
      <c r="M8271" s="26" t="str">
        <f t="shared" si="1572"/>
        <v/>
      </c>
      <c r="N8271" s="27" t="str">
        <f t="shared" si="1573"/>
        <v/>
      </c>
      <c r="O8271" s="27" t="str">
        <f t="shared" si="1565"/>
        <v/>
      </c>
      <c r="P8271" s="29" t="str">
        <f t="array" ref="P8271">IF(L8271="","",SMALL(IF(تكهين!$E$1:$E$10000=$D$4,ROW($1:$10000)),L8271))</f>
        <v/>
      </c>
    </row>
    <row r="8272" spans="2:16" ht="20.25">
      <c r="B8272" s="25" t="str">
        <f t="shared" si="1574"/>
        <v/>
      </c>
      <c r="C8272" s="26" t="str">
        <f t="shared" si="1566"/>
        <v/>
      </c>
      <c r="D8272" s="27" t="str">
        <f t="shared" si="1567"/>
        <v/>
      </c>
      <c r="E8272" s="27" t="str">
        <f t="shared" si="1568"/>
        <v/>
      </c>
      <c r="F8272" s="29" t="str">
        <f t="array" ref="F8272">IF(B8272="","",SMALL(IF(اضافه!$E$1:$E$10000=$D$4,ROW($1:$10000)),B8272))</f>
        <v/>
      </c>
      <c r="G8272" s="25" t="str">
        <f t="shared" si="1575"/>
        <v/>
      </c>
      <c r="H8272" s="26" t="str">
        <f t="shared" si="1569"/>
        <v/>
      </c>
      <c r="I8272" s="27" t="str">
        <f t="shared" si="1570"/>
        <v/>
      </c>
      <c r="J8272" s="27" t="str">
        <f t="shared" si="1571"/>
        <v/>
      </c>
      <c r="K8272" s="29" t="str">
        <f t="array" ref="K8272">IF(G8272="","",SMALL(IF(صرف!$E$1:$E$10000=$D$4,ROW($1:$10000)),G8272))</f>
        <v/>
      </c>
      <c r="L8272" s="25" t="str">
        <f t="shared" si="1576"/>
        <v/>
      </c>
      <c r="M8272" s="26" t="str">
        <f t="shared" si="1572"/>
        <v/>
      </c>
      <c r="N8272" s="27" t="str">
        <f t="shared" si="1573"/>
        <v/>
      </c>
      <c r="O8272" s="27" t="str">
        <f t="shared" si="1565"/>
        <v/>
      </c>
      <c r="P8272" s="29" t="str">
        <f t="array" ref="P8272">IF(L8272="","",SMALL(IF(تكهين!$E$1:$E$10000=$D$4,ROW($1:$10000)),L8272))</f>
        <v/>
      </c>
    </row>
    <row r="8273" spans="2:16" ht="20.25">
      <c r="B8273" s="25" t="str">
        <f t="shared" si="1574"/>
        <v/>
      </c>
      <c r="C8273" s="26" t="str">
        <f t="shared" si="1566"/>
        <v/>
      </c>
      <c r="D8273" s="27" t="str">
        <f t="shared" si="1567"/>
        <v/>
      </c>
      <c r="E8273" s="27" t="str">
        <f t="shared" si="1568"/>
        <v/>
      </c>
      <c r="F8273" s="29" t="str">
        <f t="array" ref="F8273">IF(B8273="","",SMALL(IF(اضافه!$E$1:$E$10000=$D$4,ROW($1:$10000)),B8273))</f>
        <v/>
      </c>
      <c r="G8273" s="25" t="str">
        <f t="shared" si="1575"/>
        <v/>
      </c>
      <c r="H8273" s="26" t="str">
        <f t="shared" si="1569"/>
        <v/>
      </c>
      <c r="I8273" s="27" t="str">
        <f t="shared" si="1570"/>
        <v/>
      </c>
      <c r="J8273" s="27" t="str">
        <f t="shared" si="1571"/>
        <v/>
      </c>
      <c r="K8273" s="29" t="str">
        <f t="array" ref="K8273">IF(G8273="","",SMALL(IF(صرف!$E$1:$E$10000=$D$4,ROW($1:$10000)),G8273))</f>
        <v/>
      </c>
      <c r="L8273" s="25" t="str">
        <f t="shared" si="1576"/>
        <v/>
      </c>
      <c r="M8273" s="26" t="str">
        <f t="shared" si="1572"/>
        <v/>
      </c>
      <c r="N8273" s="27" t="str">
        <f t="shared" si="1573"/>
        <v/>
      </c>
      <c r="O8273" s="27" t="str">
        <f t="shared" si="1565"/>
        <v/>
      </c>
      <c r="P8273" s="29" t="str">
        <f t="array" ref="P8273">IF(L8273="","",SMALL(IF(تكهين!$E$1:$E$10000=$D$4,ROW($1:$10000)),L8273))</f>
        <v/>
      </c>
    </row>
    <row r="8274" spans="2:16" ht="20.25">
      <c r="B8274" s="25" t="str">
        <f t="shared" si="1574"/>
        <v/>
      </c>
      <c r="C8274" s="26" t="str">
        <f t="shared" si="1566"/>
        <v/>
      </c>
      <c r="D8274" s="27" t="str">
        <f t="shared" si="1567"/>
        <v/>
      </c>
      <c r="E8274" s="27" t="str">
        <f t="shared" si="1568"/>
        <v/>
      </c>
      <c r="F8274" s="29" t="str">
        <f t="array" ref="F8274">IF(B8274="","",SMALL(IF(اضافه!$E$1:$E$10000=$D$4,ROW($1:$10000)),B8274))</f>
        <v/>
      </c>
      <c r="G8274" s="25" t="str">
        <f t="shared" si="1575"/>
        <v/>
      </c>
      <c r="H8274" s="26" t="str">
        <f t="shared" si="1569"/>
        <v/>
      </c>
      <c r="I8274" s="27" t="str">
        <f t="shared" si="1570"/>
        <v/>
      </c>
      <c r="J8274" s="27" t="str">
        <f t="shared" si="1571"/>
        <v/>
      </c>
      <c r="K8274" s="29" t="str">
        <f t="array" ref="K8274">IF(G8274="","",SMALL(IF(صرف!$E$1:$E$10000=$D$4,ROW($1:$10000)),G8274))</f>
        <v/>
      </c>
      <c r="L8274" s="25" t="str">
        <f t="shared" si="1576"/>
        <v/>
      </c>
      <c r="M8274" s="26" t="str">
        <f t="shared" si="1572"/>
        <v/>
      </c>
      <c r="N8274" s="27" t="str">
        <f t="shared" si="1573"/>
        <v/>
      </c>
      <c r="O8274" s="27" t="str">
        <f t="shared" si="1565"/>
        <v/>
      </c>
      <c r="P8274" s="29" t="str">
        <f t="array" ref="P8274">IF(L8274="","",SMALL(IF(تكهين!$E$1:$E$10000=$D$4,ROW($1:$10000)),L8274))</f>
        <v/>
      </c>
    </row>
    <row r="8275" spans="2:16" ht="20.25">
      <c r="B8275" s="25" t="str">
        <f t="shared" si="1574"/>
        <v/>
      </c>
      <c r="C8275" s="26" t="str">
        <f t="shared" si="1566"/>
        <v/>
      </c>
      <c r="D8275" s="27" t="str">
        <f t="shared" si="1567"/>
        <v/>
      </c>
      <c r="E8275" s="27" t="str">
        <f t="shared" si="1568"/>
        <v/>
      </c>
      <c r="F8275" s="29" t="str">
        <f t="array" ref="F8275">IF(B8275="","",SMALL(IF(اضافه!$E$1:$E$10000=$D$4,ROW($1:$10000)),B8275))</f>
        <v/>
      </c>
      <c r="G8275" s="25" t="str">
        <f t="shared" si="1575"/>
        <v/>
      </c>
      <c r="H8275" s="26" t="str">
        <f t="shared" si="1569"/>
        <v/>
      </c>
      <c r="I8275" s="27" t="str">
        <f t="shared" si="1570"/>
        <v/>
      </c>
      <c r="J8275" s="27" t="str">
        <f t="shared" si="1571"/>
        <v/>
      </c>
      <c r="K8275" s="29" t="str">
        <f t="array" ref="K8275">IF(G8275="","",SMALL(IF(صرف!$E$1:$E$10000=$D$4,ROW($1:$10000)),G8275))</f>
        <v/>
      </c>
      <c r="L8275" s="25" t="str">
        <f t="shared" si="1576"/>
        <v/>
      </c>
      <c r="M8275" s="26" t="str">
        <f t="shared" si="1572"/>
        <v/>
      </c>
      <c r="N8275" s="27" t="str">
        <f t="shared" si="1573"/>
        <v/>
      </c>
      <c r="O8275" s="27" t="str">
        <f t="shared" si="1565"/>
        <v/>
      </c>
      <c r="P8275" s="29" t="str">
        <f t="array" ref="P8275">IF(L8275="","",SMALL(IF(تكهين!$E$1:$E$10000=$D$4,ROW($1:$10000)),L8275))</f>
        <v/>
      </c>
    </row>
    <row r="8276" spans="2:16" ht="20.25">
      <c r="B8276" s="25" t="str">
        <f t="shared" si="1574"/>
        <v/>
      </c>
      <c r="C8276" s="26" t="str">
        <f t="shared" si="1566"/>
        <v/>
      </c>
      <c r="D8276" s="27" t="str">
        <f t="shared" si="1567"/>
        <v/>
      </c>
      <c r="E8276" s="27" t="str">
        <f t="shared" si="1568"/>
        <v/>
      </c>
      <c r="F8276" s="29" t="str">
        <f t="array" ref="F8276">IF(B8276="","",SMALL(IF(اضافه!$E$1:$E$10000=$D$4,ROW($1:$10000)),B8276))</f>
        <v/>
      </c>
      <c r="G8276" s="25" t="str">
        <f t="shared" si="1575"/>
        <v/>
      </c>
      <c r="H8276" s="26" t="str">
        <f t="shared" si="1569"/>
        <v/>
      </c>
      <c r="I8276" s="27" t="str">
        <f t="shared" si="1570"/>
        <v/>
      </c>
      <c r="J8276" s="27" t="str">
        <f t="shared" si="1571"/>
        <v/>
      </c>
      <c r="K8276" s="29" t="str">
        <f t="array" ref="K8276">IF(G8276="","",SMALL(IF(صرف!$E$1:$E$10000=$D$4,ROW($1:$10000)),G8276))</f>
        <v/>
      </c>
      <c r="L8276" s="25" t="str">
        <f t="shared" si="1576"/>
        <v/>
      </c>
      <c r="M8276" s="26" t="str">
        <f t="shared" si="1572"/>
        <v/>
      </c>
      <c r="N8276" s="27" t="str">
        <f t="shared" si="1573"/>
        <v/>
      </c>
      <c r="O8276" s="27" t="str">
        <f t="shared" si="1565"/>
        <v/>
      </c>
      <c r="P8276" s="29" t="str">
        <f t="array" ref="P8276">IF(L8276="","",SMALL(IF(تكهين!$E$1:$E$10000=$D$4,ROW($1:$10000)),L8276))</f>
        <v/>
      </c>
    </row>
    <row r="8277" spans="2:16" ht="20.25">
      <c r="B8277" s="25" t="str">
        <f t="shared" si="1574"/>
        <v/>
      </c>
      <c r="C8277" s="26" t="str">
        <f t="shared" si="1566"/>
        <v/>
      </c>
      <c r="D8277" s="27" t="str">
        <f t="shared" si="1567"/>
        <v/>
      </c>
      <c r="E8277" s="27" t="str">
        <f t="shared" si="1568"/>
        <v/>
      </c>
      <c r="F8277" s="29" t="str">
        <f t="array" ref="F8277">IF(B8277="","",SMALL(IF(اضافه!$E$1:$E$10000=$D$4,ROW($1:$10000)),B8277))</f>
        <v/>
      </c>
      <c r="G8277" s="25" t="str">
        <f t="shared" si="1575"/>
        <v/>
      </c>
      <c r="H8277" s="26" t="str">
        <f t="shared" si="1569"/>
        <v/>
      </c>
      <c r="I8277" s="27" t="str">
        <f t="shared" si="1570"/>
        <v/>
      </c>
      <c r="J8277" s="27" t="str">
        <f t="shared" si="1571"/>
        <v/>
      </c>
      <c r="K8277" s="29" t="str">
        <f t="array" ref="K8277">IF(G8277="","",SMALL(IF(صرف!$E$1:$E$10000=$D$4,ROW($1:$10000)),G8277))</f>
        <v/>
      </c>
      <c r="L8277" s="25" t="str">
        <f t="shared" si="1576"/>
        <v/>
      </c>
      <c r="M8277" s="26" t="str">
        <f t="shared" si="1572"/>
        <v/>
      </c>
      <c r="N8277" s="27" t="str">
        <f t="shared" si="1573"/>
        <v/>
      </c>
      <c r="O8277" s="27" t="str">
        <f t="shared" si="1565"/>
        <v/>
      </c>
      <c r="P8277" s="29" t="str">
        <f t="array" ref="P8277">IF(L8277="","",SMALL(IF(تكهين!$E$1:$E$10000=$D$4,ROW($1:$10000)),L8277))</f>
        <v/>
      </c>
    </row>
    <row r="8278" spans="2:16" ht="20.25">
      <c r="B8278" s="25" t="str">
        <f t="shared" si="1574"/>
        <v/>
      </c>
      <c r="C8278" s="26" t="str">
        <f t="shared" si="1566"/>
        <v/>
      </c>
      <c r="D8278" s="27" t="str">
        <f t="shared" si="1567"/>
        <v/>
      </c>
      <c r="E8278" s="27" t="str">
        <f t="shared" si="1568"/>
        <v/>
      </c>
      <c r="F8278" s="29" t="str">
        <f t="array" ref="F8278">IF(B8278="","",SMALL(IF(اضافه!$E$1:$E$10000=$D$4,ROW($1:$10000)),B8278))</f>
        <v/>
      </c>
      <c r="G8278" s="25" t="str">
        <f t="shared" si="1575"/>
        <v/>
      </c>
      <c r="H8278" s="26" t="str">
        <f t="shared" si="1569"/>
        <v/>
      </c>
      <c r="I8278" s="27" t="str">
        <f t="shared" si="1570"/>
        <v/>
      </c>
      <c r="J8278" s="27" t="str">
        <f t="shared" si="1571"/>
        <v/>
      </c>
      <c r="K8278" s="29" t="str">
        <f t="array" ref="K8278">IF(G8278="","",SMALL(IF(صرف!$E$1:$E$10000=$D$4,ROW($1:$10000)),G8278))</f>
        <v/>
      </c>
      <c r="L8278" s="25" t="str">
        <f t="shared" si="1576"/>
        <v/>
      </c>
      <c r="M8278" s="26" t="str">
        <f t="shared" si="1572"/>
        <v/>
      </c>
      <c r="N8278" s="27" t="str">
        <f t="shared" si="1573"/>
        <v/>
      </c>
      <c r="O8278" s="27" t="str">
        <f t="shared" si="1565"/>
        <v/>
      </c>
      <c r="P8278" s="29" t="str">
        <f t="array" ref="P8278">IF(L8278="","",SMALL(IF(تكهين!$E$1:$E$10000=$D$4,ROW($1:$10000)),L8278))</f>
        <v/>
      </c>
    </row>
    <row r="8279" spans="2:16" ht="20.25">
      <c r="B8279" s="25" t="str">
        <f t="shared" si="1574"/>
        <v/>
      </c>
      <c r="C8279" s="26" t="str">
        <f t="shared" si="1566"/>
        <v/>
      </c>
      <c r="D8279" s="27" t="str">
        <f t="shared" si="1567"/>
        <v/>
      </c>
      <c r="E8279" s="27" t="str">
        <f t="shared" si="1568"/>
        <v/>
      </c>
      <c r="F8279" s="29" t="str">
        <f t="array" ref="F8279">IF(B8279="","",SMALL(IF(اضافه!$E$1:$E$10000=$D$4,ROW($1:$10000)),B8279))</f>
        <v/>
      </c>
      <c r="G8279" s="25" t="str">
        <f t="shared" si="1575"/>
        <v/>
      </c>
      <c r="H8279" s="26" t="str">
        <f t="shared" si="1569"/>
        <v/>
      </c>
      <c r="I8279" s="27" t="str">
        <f t="shared" si="1570"/>
        <v/>
      </c>
      <c r="J8279" s="27" t="str">
        <f t="shared" si="1571"/>
        <v/>
      </c>
      <c r="K8279" s="29" t="str">
        <f t="array" ref="K8279">IF(G8279="","",SMALL(IF(صرف!$E$1:$E$10000=$D$4,ROW($1:$10000)),G8279))</f>
        <v/>
      </c>
      <c r="L8279" s="25" t="str">
        <f t="shared" si="1576"/>
        <v/>
      </c>
      <c r="M8279" s="26" t="str">
        <f t="shared" si="1572"/>
        <v/>
      </c>
      <c r="N8279" s="27" t="str">
        <f t="shared" si="1573"/>
        <v/>
      </c>
      <c r="O8279" s="27" t="str">
        <f t="shared" si="1565"/>
        <v/>
      </c>
      <c r="P8279" s="29" t="str">
        <f t="array" ref="P8279">IF(L8279="","",SMALL(IF(تكهين!$E$1:$E$10000=$D$4,ROW($1:$10000)),L8279))</f>
        <v/>
      </c>
    </row>
    <row r="8280" spans="2:16" ht="20.25">
      <c r="B8280" s="25" t="str">
        <f t="shared" si="1574"/>
        <v/>
      </c>
      <c r="C8280" s="26" t="str">
        <f t="shared" si="1566"/>
        <v/>
      </c>
      <c r="D8280" s="27" t="str">
        <f t="shared" si="1567"/>
        <v/>
      </c>
      <c r="E8280" s="27" t="str">
        <f t="shared" si="1568"/>
        <v/>
      </c>
      <c r="F8280" s="29" t="str">
        <f t="array" ref="F8280">IF(B8280="","",SMALL(IF(اضافه!$E$1:$E$10000=$D$4,ROW($1:$10000)),B8280))</f>
        <v/>
      </c>
      <c r="G8280" s="25" t="str">
        <f t="shared" si="1575"/>
        <v/>
      </c>
      <c r="H8280" s="26" t="str">
        <f t="shared" si="1569"/>
        <v/>
      </c>
      <c r="I8280" s="27" t="str">
        <f t="shared" si="1570"/>
        <v/>
      </c>
      <c r="J8280" s="27" t="str">
        <f t="shared" si="1571"/>
        <v/>
      </c>
      <c r="K8280" s="29" t="str">
        <f t="array" ref="K8280">IF(G8280="","",SMALL(IF(صرف!$E$1:$E$10000=$D$4,ROW($1:$10000)),G8280))</f>
        <v/>
      </c>
      <c r="L8280" s="25" t="str">
        <f t="shared" si="1576"/>
        <v/>
      </c>
      <c r="M8280" s="26" t="str">
        <f t="shared" si="1572"/>
        <v/>
      </c>
      <c r="N8280" s="27" t="str">
        <f t="shared" si="1573"/>
        <v/>
      </c>
      <c r="O8280" s="27" t="str">
        <f t="shared" si="1565"/>
        <v/>
      </c>
      <c r="P8280" s="29" t="str">
        <f t="array" ref="P8280">IF(L8280="","",SMALL(IF(تكهين!$E$1:$E$10000=$D$4,ROW($1:$10000)),L8280))</f>
        <v/>
      </c>
    </row>
    <row r="8281" spans="2:16" ht="20.25">
      <c r="B8281" s="25" t="str">
        <f t="shared" si="1574"/>
        <v/>
      </c>
      <c r="C8281" s="26" t="str">
        <f t="shared" si="1566"/>
        <v/>
      </c>
      <c r="D8281" s="27" t="str">
        <f t="shared" si="1567"/>
        <v/>
      </c>
      <c r="E8281" s="27" t="str">
        <f t="shared" si="1568"/>
        <v/>
      </c>
      <c r="F8281" s="29" t="str">
        <f t="array" ref="F8281">IF(B8281="","",SMALL(IF(اضافه!$E$1:$E$10000=$D$4,ROW($1:$10000)),B8281))</f>
        <v/>
      </c>
      <c r="G8281" s="25" t="str">
        <f t="shared" si="1575"/>
        <v/>
      </c>
      <c r="H8281" s="26" t="str">
        <f t="shared" si="1569"/>
        <v/>
      </c>
      <c r="I8281" s="27" t="str">
        <f t="shared" si="1570"/>
        <v/>
      </c>
      <c r="J8281" s="27" t="str">
        <f t="shared" si="1571"/>
        <v/>
      </c>
      <c r="K8281" s="29" t="str">
        <f t="array" ref="K8281">IF(G8281="","",SMALL(IF(صرف!$E$1:$E$10000=$D$4,ROW($1:$10000)),G8281))</f>
        <v/>
      </c>
      <c r="L8281" s="25" t="str">
        <f t="shared" si="1576"/>
        <v/>
      </c>
      <c r="M8281" s="26" t="str">
        <f t="shared" si="1572"/>
        <v/>
      </c>
      <c r="N8281" s="27" t="str">
        <f t="shared" si="1573"/>
        <v/>
      </c>
      <c r="O8281" s="27" t="str">
        <f t="shared" si="1565"/>
        <v/>
      </c>
      <c r="P8281" s="29" t="str">
        <f t="array" ref="P8281">IF(L8281="","",SMALL(IF(تكهين!$E$1:$E$10000=$D$4,ROW($1:$10000)),L8281))</f>
        <v/>
      </c>
    </row>
    <row r="8282" spans="2:16" ht="20.25">
      <c r="B8282" s="25" t="str">
        <f t="shared" si="1574"/>
        <v/>
      </c>
      <c r="C8282" s="26" t="str">
        <f t="shared" si="1566"/>
        <v/>
      </c>
      <c r="D8282" s="27" t="str">
        <f t="shared" si="1567"/>
        <v/>
      </c>
      <c r="E8282" s="27" t="str">
        <f t="shared" si="1568"/>
        <v/>
      </c>
      <c r="F8282" s="29" t="str">
        <f t="array" ref="F8282">IF(B8282="","",SMALL(IF(اضافه!$E$1:$E$10000=$D$4,ROW($1:$10000)),B8282))</f>
        <v/>
      </c>
      <c r="G8282" s="25" t="str">
        <f t="shared" si="1575"/>
        <v/>
      </c>
      <c r="H8282" s="26" t="str">
        <f t="shared" si="1569"/>
        <v/>
      </c>
      <c r="I8282" s="27" t="str">
        <f t="shared" si="1570"/>
        <v/>
      </c>
      <c r="J8282" s="27" t="str">
        <f t="shared" si="1571"/>
        <v/>
      </c>
      <c r="K8282" s="29" t="str">
        <f t="array" ref="K8282">IF(G8282="","",SMALL(IF(صرف!$E$1:$E$10000=$D$4,ROW($1:$10000)),G8282))</f>
        <v/>
      </c>
      <c r="L8282" s="25" t="str">
        <f t="shared" si="1576"/>
        <v/>
      </c>
      <c r="M8282" s="26" t="str">
        <f t="shared" si="1572"/>
        <v/>
      </c>
      <c r="N8282" s="27" t="str">
        <f t="shared" si="1573"/>
        <v/>
      </c>
      <c r="O8282" s="27" t="str">
        <f t="shared" si="1565"/>
        <v/>
      </c>
      <c r="P8282" s="29" t="str">
        <f t="array" ref="P8282">IF(L8282="","",SMALL(IF(تكهين!$E$1:$E$10000=$D$4,ROW($1:$10000)),L8282))</f>
        <v/>
      </c>
    </row>
    <row r="8283" spans="2:16" ht="20.25">
      <c r="B8283" s="25" t="str">
        <f t="shared" si="1574"/>
        <v/>
      </c>
      <c r="C8283" s="26" t="str">
        <f t="shared" si="1566"/>
        <v/>
      </c>
      <c r="D8283" s="27" t="str">
        <f t="shared" si="1567"/>
        <v/>
      </c>
      <c r="E8283" s="27" t="str">
        <f t="shared" si="1568"/>
        <v/>
      </c>
      <c r="F8283" s="29" t="str">
        <f t="array" ref="F8283">IF(B8283="","",SMALL(IF(اضافه!$E$1:$E$10000=$D$4,ROW($1:$10000)),B8283))</f>
        <v/>
      </c>
      <c r="G8283" s="25" t="str">
        <f t="shared" si="1575"/>
        <v/>
      </c>
      <c r="H8283" s="26" t="str">
        <f t="shared" si="1569"/>
        <v/>
      </c>
      <c r="I8283" s="27" t="str">
        <f t="shared" si="1570"/>
        <v/>
      </c>
      <c r="J8283" s="27" t="str">
        <f t="shared" si="1571"/>
        <v/>
      </c>
      <c r="K8283" s="29" t="str">
        <f t="array" ref="K8283">IF(G8283="","",SMALL(IF(صرف!$E$1:$E$10000=$D$4,ROW($1:$10000)),G8283))</f>
        <v/>
      </c>
      <c r="L8283" s="25" t="str">
        <f t="shared" si="1576"/>
        <v/>
      </c>
      <c r="M8283" s="26" t="str">
        <f t="shared" si="1572"/>
        <v/>
      </c>
      <c r="N8283" s="27" t="str">
        <f t="shared" si="1573"/>
        <v/>
      </c>
      <c r="O8283" s="27" t="str">
        <f t="shared" si="1565"/>
        <v/>
      </c>
      <c r="P8283" s="29" t="str">
        <f t="array" ref="P8283">IF(L8283="","",SMALL(IF(تكهين!$E$1:$E$10000=$D$4,ROW($1:$10000)),L8283))</f>
        <v/>
      </c>
    </row>
    <row r="8284" spans="2:16" ht="20.25">
      <c r="B8284" s="25" t="str">
        <f t="shared" si="1574"/>
        <v/>
      </c>
      <c r="C8284" s="26" t="str">
        <f t="shared" si="1566"/>
        <v/>
      </c>
      <c r="D8284" s="27" t="str">
        <f t="shared" si="1567"/>
        <v/>
      </c>
      <c r="E8284" s="27" t="str">
        <f t="shared" si="1568"/>
        <v/>
      </c>
      <c r="F8284" s="29" t="str">
        <f t="array" ref="F8284">IF(B8284="","",SMALL(IF(اضافه!$E$1:$E$10000=$D$4,ROW($1:$10000)),B8284))</f>
        <v/>
      </c>
      <c r="G8284" s="25" t="str">
        <f t="shared" si="1575"/>
        <v/>
      </c>
      <c r="H8284" s="26" t="str">
        <f t="shared" si="1569"/>
        <v/>
      </c>
      <c r="I8284" s="27" t="str">
        <f t="shared" si="1570"/>
        <v/>
      </c>
      <c r="J8284" s="27" t="str">
        <f t="shared" si="1571"/>
        <v/>
      </c>
      <c r="K8284" s="29" t="str">
        <f t="array" ref="K8284">IF(G8284="","",SMALL(IF(صرف!$E$1:$E$10000=$D$4,ROW($1:$10000)),G8284))</f>
        <v/>
      </c>
      <c r="L8284" s="25" t="str">
        <f t="shared" si="1576"/>
        <v/>
      </c>
      <c r="M8284" s="26" t="str">
        <f t="shared" si="1572"/>
        <v/>
      </c>
      <c r="N8284" s="27" t="str">
        <f t="shared" si="1573"/>
        <v/>
      </c>
      <c r="O8284" s="27" t="str">
        <f t="shared" si="1565"/>
        <v/>
      </c>
      <c r="P8284" s="29" t="str">
        <f t="array" ref="P8284">IF(L8284="","",SMALL(IF(تكهين!$E$1:$E$10000=$D$4,ROW($1:$10000)),L8284))</f>
        <v/>
      </c>
    </row>
    <row r="8285" spans="2:16" ht="20.25">
      <c r="B8285" s="25" t="str">
        <f t="shared" si="1574"/>
        <v/>
      </c>
      <c r="C8285" s="26" t="str">
        <f t="shared" si="1566"/>
        <v/>
      </c>
      <c r="D8285" s="27" t="str">
        <f t="shared" si="1567"/>
        <v/>
      </c>
      <c r="E8285" s="27" t="str">
        <f t="shared" si="1568"/>
        <v/>
      </c>
      <c r="F8285" s="29" t="str">
        <f t="array" ref="F8285">IF(B8285="","",SMALL(IF(اضافه!$E$1:$E$10000=$D$4,ROW($1:$10000)),B8285))</f>
        <v/>
      </c>
      <c r="G8285" s="25" t="str">
        <f t="shared" si="1575"/>
        <v/>
      </c>
      <c r="H8285" s="26" t="str">
        <f t="shared" si="1569"/>
        <v/>
      </c>
      <c r="I8285" s="27" t="str">
        <f t="shared" si="1570"/>
        <v/>
      </c>
      <c r="J8285" s="27" t="str">
        <f t="shared" si="1571"/>
        <v/>
      </c>
      <c r="K8285" s="29" t="str">
        <f t="array" ref="K8285">IF(G8285="","",SMALL(IF(صرف!$E$1:$E$10000=$D$4,ROW($1:$10000)),G8285))</f>
        <v/>
      </c>
      <c r="L8285" s="25" t="str">
        <f t="shared" si="1576"/>
        <v/>
      </c>
      <c r="M8285" s="26" t="str">
        <f t="shared" si="1572"/>
        <v/>
      </c>
      <c r="N8285" s="27" t="str">
        <f t="shared" si="1573"/>
        <v/>
      </c>
      <c r="O8285" s="27" t="str">
        <f t="shared" si="1565"/>
        <v/>
      </c>
      <c r="P8285" s="29" t="str">
        <f t="array" ref="P8285">IF(L8285="","",SMALL(IF(تكهين!$E$1:$E$10000=$D$4,ROW($1:$10000)),L8285))</f>
        <v/>
      </c>
    </row>
    <row r="8286" spans="2:16" ht="20.25">
      <c r="B8286" s="25" t="str">
        <f t="shared" si="1574"/>
        <v/>
      </c>
      <c r="C8286" s="26" t="str">
        <f t="shared" si="1566"/>
        <v/>
      </c>
      <c r="D8286" s="27" t="str">
        <f t="shared" si="1567"/>
        <v/>
      </c>
      <c r="E8286" s="27" t="str">
        <f t="shared" si="1568"/>
        <v/>
      </c>
      <c r="F8286" s="29" t="str">
        <f t="array" ref="F8286">IF(B8286="","",SMALL(IF(اضافه!$E$1:$E$10000=$D$4,ROW($1:$10000)),B8286))</f>
        <v/>
      </c>
      <c r="G8286" s="25" t="str">
        <f t="shared" si="1575"/>
        <v/>
      </c>
      <c r="H8286" s="26" t="str">
        <f t="shared" si="1569"/>
        <v/>
      </c>
      <c r="I8286" s="27" t="str">
        <f t="shared" si="1570"/>
        <v/>
      </c>
      <c r="J8286" s="27" t="str">
        <f t="shared" si="1571"/>
        <v/>
      </c>
      <c r="K8286" s="29" t="str">
        <f t="array" ref="K8286">IF(G8286="","",SMALL(IF(صرف!$E$1:$E$10000=$D$4,ROW($1:$10000)),G8286))</f>
        <v/>
      </c>
      <c r="L8286" s="25" t="str">
        <f t="shared" si="1576"/>
        <v/>
      </c>
      <c r="M8286" s="26" t="str">
        <f t="shared" si="1572"/>
        <v/>
      </c>
      <c r="N8286" s="27" t="str">
        <f t="shared" si="1573"/>
        <v/>
      </c>
      <c r="O8286" s="27" t="str">
        <f t="shared" si="1565"/>
        <v/>
      </c>
      <c r="P8286" s="29" t="str">
        <f t="array" ref="P8286">IF(L8286="","",SMALL(IF(تكهين!$E$1:$E$10000=$D$4,ROW($1:$10000)),L8286))</f>
        <v/>
      </c>
    </row>
    <row r="8287" spans="2:16" ht="20.25">
      <c r="B8287" s="25" t="str">
        <f t="shared" si="1574"/>
        <v/>
      </c>
      <c r="C8287" s="26" t="str">
        <f t="shared" si="1566"/>
        <v/>
      </c>
      <c r="D8287" s="27" t="str">
        <f t="shared" si="1567"/>
        <v/>
      </c>
      <c r="E8287" s="27" t="str">
        <f t="shared" si="1568"/>
        <v/>
      </c>
      <c r="F8287" s="29" t="str">
        <f t="array" ref="F8287">IF(B8287="","",SMALL(IF(اضافه!$E$1:$E$10000=$D$4,ROW($1:$10000)),B8287))</f>
        <v/>
      </c>
      <c r="G8287" s="25" t="str">
        <f t="shared" si="1575"/>
        <v/>
      </c>
      <c r="H8287" s="26" t="str">
        <f t="shared" si="1569"/>
        <v/>
      </c>
      <c r="I8287" s="27" t="str">
        <f t="shared" si="1570"/>
        <v/>
      </c>
      <c r="J8287" s="27" t="str">
        <f t="shared" si="1571"/>
        <v/>
      </c>
      <c r="K8287" s="29" t="str">
        <f t="array" ref="K8287">IF(G8287="","",SMALL(IF(صرف!$E$1:$E$10000=$D$4,ROW($1:$10000)),G8287))</f>
        <v/>
      </c>
      <c r="L8287" s="25" t="str">
        <f t="shared" si="1576"/>
        <v/>
      </c>
      <c r="M8287" s="26" t="str">
        <f t="shared" si="1572"/>
        <v/>
      </c>
      <c r="N8287" s="27" t="str">
        <f t="shared" si="1573"/>
        <v/>
      </c>
      <c r="O8287" s="27" t="str">
        <f t="shared" si="1565"/>
        <v/>
      </c>
      <c r="P8287" s="29" t="str">
        <f t="array" ref="P8287">IF(L8287="","",SMALL(IF(تكهين!$E$1:$E$10000=$D$4,ROW($1:$10000)),L8287))</f>
        <v/>
      </c>
    </row>
    <row r="8288" spans="2:16" ht="20.25">
      <c r="B8288" s="25" t="str">
        <f t="shared" si="1574"/>
        <v/>
      </c>
      <c r="C8288" s="26" t="str">
        <f t="shared" si="1566"/>
        <v/>
      </c>
      <c r="D8288" s="27" t="str">
        <f t="shared" si="1567"/>
        <v/>
      </c>
      <c r="E8288" s="27" t="str">
        <f t="shared" si="1568"/>
        <v/>
      </c>
      <c r="F8288" s="29" t="str">
        <f t="array" ref="F8288">IF(B8288="","",SMALL(IF(اضافه!$E$1:$E$10000=$D$4,ROW($1:$10000)),B8288))</f>
        <v/>
      </c>
      <c r="G8288" s="25" t="str">
        <f t="shared" si="1575"/>
        <v/>
      </c>
      <c r="H8288" s="26" t="str">
        <f t="shared" si="1569"/>
        <v/>
      </c>
      <c r="I8288" s="27" t="str">
        <f t="shared" si="1570"/>
        <v/>
      </c>
      <c r="J8288" s="27" t="str">
        <f t="shared" si="1571"/>
        <v/>
      </c>
      <c r="K8288" s="29" t="str">
        <f t="array" ref="K8288">IF(G8288="","",SMALL(IF(صرف!$E$1:$E$10000=$D$4,ROW($1:$10000)),G8288))</f>
        <v/>
      </c>
      <c r="L8288" s="25" t="str">
        <f t="shared" si="1576"/>
        <v/>
      </c>
      <c r="M8288" s="26" t="str">
        <f t="shared" si="1572"/>
        <v/>
      </c>
      <c r="N8288" s="27" t="str">
        <f t="shared" si="1573"/>
        <v/>
      </c>
      <c r="O8288" s="27" t="str">
        <f t="shared" si="1565"/>
        <v/>
      </c>
      <c r="P8288" s="29" t="str">
        <f t="array" ref="P8288">IF(L8288="","",SMALL(IF(تكهين!$E$1:$E$10000=$D$4,ROW($1:$10000)),L8288))</f>
        <v/>
      </c>
    </row>
    <row r="8289" spans="2:16" ht="20.25">
      <c r="B8289" s="25" t="str">
        <f t="shared" si="1574"/>
        <v/>
      </c>
      <c r="C8289" s="26" t="str">
        <f t="shared" si="1566"/>
        <v/>
      </c>
      <c r="D8289" s="27" t="str">
        <f t="shared" si="1567"/>
        <v/>
      </c>
      <c r="E8289" s="27" t="str">
        <f t="shared" si="1568"/>
        <v/>
      </c>
      <c r="F8289" s="29" t="str">
        <f t="array" ref="F8289">IF(B8289="","",SMALL(IF(اضافه!$E$1:$E$10000=$D$4,ROW($1:$10000)),B8289))</f>
        <v/>
      </c>
      <c r="G8289" s="25" t="str">
        <f t="shared" si="1575"/>
        <v/>
      </c>
      <c r="H8289" s="26" t="str">
        <f t="shared" si="1569"/>
        <v/>
      </c>
      <c r="I8289" s="27" t="str">
        <f t="shared" si="1570"/>
        <v/>
      </c>
      <c r="J8289" s="27" t="str">
        <f t="shared" si="1571"/>
        <v/>
      </c>
      <c r="K8289" s="29" t="str">
        <f t="array" ref="K8289">IF(G8289="","",SMALL(IF(صرف!$E$1:$E$10000=$D$4,ROW($1:$10000)),G8289))</f>
        <v/>
      </c>
      <c r="L8289" s="25" t="str">
        <f t="shared" si="1576"/>
        <v/>
      </c>
      <c r="M8289" s="26" t="str">
        <f t="shared" si="1572"/>
        <v/>
      </c>
      <c r="N8289" s="27" t="str">
        <f t="shared" si="1573"/>
        <v/>
      </c>
      <c r="O8289" s="27" t="str">
        <f t="shared" si="1565"/>
        <v/>
      </c>
      <c r="P8289" s="29" t="str">
        <f t="array" ref="P8289">IF(L8289="","",SMALL(IF(تكهين!$E$1:$E$10000=$D$4,ROW($1:$10000)),L8289))</f>
        <v/>
      </c>
    </row>
    <row r="8290" spans="2:16" ht="20.25">
      <c r="B8290" s="25" t="str">
        <f t="shared" si="1574"/>
        <v/>
      </c>
      <c r="C8290" s="26" t="str">
        <f t="shared" si="1566"/>
        <v/>
      </c>
      <c r="D8290" s="27" t="str">
        <f t="shared" si="1567"/>
        <v/>
      </c>
      <c r="E8290" s="27" t="str">
        <f t="shared" si="1568"/>
        <v/>
      </c>
      <c r="F8290" s="29" t="str">
        <f t="array" ref="F8290">IF(B8290="","",SMALL(IF(اضافه!$E$1:$E$10000=$D$4,ROW($1:$10000)),B8290))</f>
        <v/>
      </c>
      <c r="G8290" s="25" t="str">
        <f t="shared" si="1575"/>
        <v/>
      </c>
      <c r="H8290" s="26" t="str">
        <f t="shared" si="1569"/>
        <v/>
      </c>
      <c r="I8290" s="27" t="str">
        <f t="shared" si="1570"/>
        <v/>
      </c>
      <c r="J8290" s="27" t="str">
        <f t="shared" si="1571"/>
        <v/>
      </c>
      <c r="K8290" s="29" t="str">
        <f t="array" ref="K8290">IF(G8290="","",SMALL(IF(صرف!$E$1:$E$10000=$D$4,ROW($1:$10000)),G8290))</f>
        <v/>
      </c>
      <c r="L8290" s="25" t="str">
        <f t="shared" si="1576"/>
        <v/>
      </c>
      <c r="M8290" s="26" t="str">
        <f t="shared" si="1572"/>
        <v/>
      </c>
      <c r="N8290" s="27" t="str">
        <f t="shared" si="1573"/>
        <v/>
      </c>
      <c r="O8290" s="27" t="str">
        <f t="shared" si="1565"/>
        <v/>
      </c>
      <c r="P8290" s="29" t="str">
        <f t="array" ref="P8290">IF(L8290="","",SMALL(IF(تكهين!$E$1:$E$10000=$D$4,ROW($1:$10000)),L8290))</f>
        <v/>
      </c>
    </row>
    <row r="8291" spans="2:16" ht="20.25">
      <c r="B8291" s="25" t="str">
        <f t="shared" si="1574"/>
        <v/>
      </c>
      <c r="C8291" s="26" t="str">
        <f t="shared" si="1566"/>
        <v/>
      </c>
      <c r="D8291" s="27" t="str">
        <f t="shared" si="1567"/>
        <v/>
      </c>
      <c r="E8291" s="27" t="str">
        <f t="shared" si="1568"/>
        <v/>
      </c>
      <c r="F8291" s="29" t="str">
        <f t="array" ref="F8291">IF(B8291="","",SMALL(IF(اضافه!$E$1:$E$10000=$D$4,ROW($1:$10000)),B8291))</f>
        <v/>
      </c>
      <c r="G8291" s="25" t="str">
        <f t="shared" si="1575"/>
        <v/>
      </c>
      <c r="H8291" s="26" t="str">
        <f t="shared" si="1569"/>
        <v/>
      </c>
      <c r="I8291" s="27" t="str">
        <f t="shared" si="1570"/>
        <v/>
      </c>
      <c r="J8291" s="27" t="str">
        <f t="shared" si="1571"/>
        <v/>
      </c>
      <c r="K8291" s="29" t="str">
        <f t="array" ref="K8291">IF(G8291="","",SMALL(IF(صرف!$E$1:$E$10000=$D$4,ROW($1:$10000)),G8291))</f>
        <v/>
      </c>
      <c r="L8291" s="25" t="str">
        <f t="shared" si="1576"/>
        <v/>
      </c>
      <c r="M8291" s="26" t="str">
        <f t="shared" si="1572"/>
        <v/>
      </c>
      <c r="N8291" s="27" t="str">
        <f t="shared" si="1573"/>
        <v/>
      </c>
      <c r="O8291" s="27" t="str">
        <f t="shared" si="1565"/>
        <v/>
      </c>
      <c r="P8291" s="29" t="str">
        <f t="array" ref="P8291">IF(L8291="","",SMALL(IF(تكهين!$E$1:$E$10000=$D$4,ROW($1:$10000)),L8291))</f>
        <v/>
      </c>
    </row>
    <row r="8292" spans="2:16" ht="20.25">
      <c r="B8292" s="25" t="str">
        <f t="shared" si="1574"/>
        <v/>
      </c>
      <c r="C8292" s="26" t="str">
        <f t="shared" si="1566"/>
        <v/>
      </c>
      <c r="D8292" s="27" t="str">
        <f t="shared" si="1567"/>
        <v/>
      </c>
      <c r="E8292" s="27" t="str">
        <f t="shared" si="1568"/>
        <v/>
      </c>
      <c r="F8292" s="29" t="str">
        <f t="array" ref="F8292">IF(B8292="","",SMALL(IF(اضافه!$E$1:$E$10000=$D$4,ROW($1:$10000)),B8292))</f>
        <v/>
      </c>
      <c r="G8292" s="25" t="str">
        <f t="shared" si="1575"/>
        <v/>
      </c>
      <c r="H8292" s="26" t="str">
        <f t="shared" si="1569"/>
        <v/>
      </c>
      <c r="I8292" s="27" t="str">
        <f t="shared" si="1570"/>
        <v/>
      </c>
      <c r="J8292" s="27" t="str">
        <f t="shared" si="1571"/>
        <v/>
      </c>
      <c r="K8292" s="29" t="str">
        <f t="array" ref="K8292">IF(G8292="","",SMALL(IF(صرف!$E$1:$E$10000=$D$4,ROW($1:$10000)),G8292))</f>
        <v/>
      </c>
      <c r="L8292" s="25" t="str">
        <f t="shared" si="1576"/>
        <v/>
      </c>
      <c r="M8292" s="26" t="str">
        <f t="shared" si="1572"/>
        <v/>
      </c>
      <c r="N8292" s="27" t="str">
        <f t="shared" si="1573"/>
        <v/>
      </c>
      <c r="O8292" s="27" t="str">
        <f t="shared" si="1565"/>
        <v/>
      </c>
      <c r="P8292" s="29" t="str">
        <f t="array" ref="P8292">IF(L8292="","",SMALL(IF(تكهين!$E$1:$E$10000=$D$4,ROW($1:$10000)),L8292))</f>
        <v/>
      </c>
    </row>
    <row r="8293" spans="2:16" ht="20.25">
      <c r="B8293" s="25" t="str">
        <f t="shared" si="1574"/>
        <v/>
      </c>
      <c r="C8293" s="26" t="str">
        <f t="shared" si="1566"/>
        <v/>
      </c>
      <c r="D8293" s="27" t="str">
        <f t="shared" si="1567"/>
        <v/>
      </c>
      <c r="E8293" s="27" t="str">
        <f t="shared" si="1568"/>
        <v/>
      </c>
      <c r="F8293" s="29" t="str">
        <f t="array" ref="F8293">IF(B8293="","",SMALL(IF(اضافه!$E$1:$E$10000=$D$4,ROW($1:$10000)),B8293))</f>
        <v/>
      </c>
      <c r="G8293" s="25" t="str">
        <f t="shared" si="1575"/>
        <v/>
      </c>
      <c r="H8293" s="26" t="str">
        <f t="shared" si="1569"/>
        <v/>
      </c>
      <c r="I8293" s="27" t="str">
        <f t="shared" si="1570"/>
        <v/>
      </c>
      <c r="J8293" s="27" t="str">
        <f t="shared" si="1571"/>
        <v/>
      </c>
      <c r="K8293" s="29" t="str">
        <f t="array" ref="K8293">IF(G8293="","",SMALL(IF(صرف!$E$1:$E$10000=$D$4,ROW($1:$10000)),G8293))</f>
        <v/>
      </c>
      <c r="L8293" s="25" t="str">
        <f t="shared" si="1576"/>
        <v/>
      </c>
      <c r="M8293" s="26" t="str">
        <f t="shared" si="1572"/>
        <v/>
      </c>
      <c r="N8293" s="27" t="str">
        <f t="shared" si="1573"/>
        <v/>
      </c>
      <c r="O8293" s="27" t="str">
        <f t="shared" si="1565"/>
        <v/>
      </c>
      <c r="P8293" s="29" t="str">
        <f t="array" ref="P8293">IF(L8293="","",SMALL(IF(تكهين!$E$1:$E$10000=$D$4,ROW($1:$10000)),L8293))</f>
        <v/>
      </c>
    </row>
    <row r="8294" spans="2:16" ht="20.25">
      <c r="B8294" s="25" t="str">
        <f t="shared" si="1574"/>
        <v/>
      </c>
      <c r="C8294" s="26" t="str">
        <f t="shared" si="1566"/>
        <v/>
      </c>
      <c r="D8294" s="27" t="str">
        <f t="shared" si="1567"/>
        <v/>
      </c>
      <c r="E8294" s="27" t="str">
        <f t="shared" si="1568"/>
        <v/>
      </c>
      <c r="F8294" s="29" t="str">
        <f t="array" ref="F8294">IF(B8294="","",SMALL(IF(اضافه!$E$1:$E$10000=$D$4,ROW($1:$10000)),B8294))</f>
        <v/>
      </c>
      <c r="G8294" s="25" t="str">
        <f t="shared" si="1575"/>
        <v/>
      </c>
      <c r="H8294" s="26" t="str">
        <f t="shared" si="1569"/>
        <v/>
      </c>
      <c r="I8294" s="27" t="str">
        <f t="shared" si="1570"/>
        <v/>
      </c>
      <c r="J8294" s="27" t="str">
        <f t="shared" si="1571"/>
        <v/>
      </c>
      <c r="K8294" s="29" t="str">
        <f t="array" ref="K8294">IF(G8294="","",SMALL(IF(صرف!$E$1:$E$10000=$D$4,ROW($1:$10000)),G8294))</f>
        <v/>
      </c>
      <c r="L8294" s="25" t="str">
        <f t="shared" si="1576"/>
        <v/>
      </c>
      <c r="M8294" s="26" t="str">
        <f t="shared" si="1572"/>
        <v/>
      </c>
      <c r="N8294" s="27" t="str">
        <f t="shared" si="1573"/>
        <v/>
      </c>
      <c r="O8294" s="27" t="str">
        <f t="shared" si="1565"/>
        <v/>
      </c>
      <c r="P8294" s="29" t="str">
        <f t="array" ref="P8294">IF(L8294="","",SMALL(IF(تكهين!$E$1:$E$10000=$D$4,ROW($1:$10000)),L8294))</f>
        <v/>
      </c>
    </row>
    <row r="8295" spans="2:16" ht="20.25">
      <c r="B8295" s="25" t="str">
        <f t="shared" si="1574"/>
        <v/>
      </c>
      <c r="C8295" s="26" t="str">
        <f t="shared" si="1566"/>
        <v/>
      </c>
      <c r="D8295" s="27" t="str">
        <f t="shared" si="1567"/>
        <v/>
      </c>
      <c r="E8295" s="27" t="str">
        <f t="shared" si="1568"/>
        <v/>
      </c>
      <c r="F8295" s="29" t="str">
        <f t="array" ref="F8295">IF(B8295="","",SMALL(IF(اضافه!$E$1:$E$10000=$D$4,ROW($1:$10000)),B8295))</f>
        <v/>
      </c>
      <c r="G8295" s="25" t="str">
        <f t="shared" si="1575"/>
        <v/>
      </c>
      <c r="H8295" s="26" t="str">
        <f t="shared" si="1569"/>
        <v/>
      </c>
      <c r="I8295" s="27" t="str">
        <f t="shared" si="1570"/>
        <v/>
      </c>
      <c r="J8295" s="27" t="str">
        <f t="shared" si="1571"/>
        <v/>
      </c>
      <c r="K8295" s="29" t="str">
        <f t="array" ref="K8295">IF(G8295="","",SMALL(IF(صرف!$E$1:$E$10000=$D$4,ROW($1:$10000)),G8295))</f>
        <v/>
      </c>
      <c r="L8295" s="25" t="str">
        <f t="shared" si="1576"/>
        <v/>
      </c>
      <c r="M8295" s="26" t="str">
        <f t="shared" si="1572"/>
        <v/>
      </c>
      <c r="N8295" s="27" t="str">
        <f t="shared" si="1573"/>
        <v/>
      </c>
      <c r="O8295" s="27" t="str">
        <f t="shared" si="1565"/>
        <v/>
      </c>
      <c r="P8295" s="29" t="str">
        <f t="array" ref="P8295">IF(L8295="","",SMALL(IF(تكهين!$E$1:$E$10000=$D$4,ROW($1:$10000)),L8295))</f>
        <v/>
      </c>
    </row>
    <row r="8296" spans="2:16" ht="20.25">
      <c r="B8296" s="25" t="str">
        <f t="shared" si="1574"/>
        <v/>
      </c>
      <c r="C8296" s="26" t="str">
        <f t="shared" si="1566"/>
        <v/>
      </c>
      <c r="D8296" s="27" t="str">
        <f t="shared" si="1567"/>
        <v/>
      </c>
      <c r="E8296" s="27" t="str">
        <f t="shared" si="1568"/>
        <v/>
      </c>
      <c r="F8296" s="29" t="str">
        <f t="array" ref="F8296">IF(B8296="","",SMALL(IF(اضافه!$E$1:$E$10000=$D$4,ROW($1:$10000)),B8296))</f>
        <v/>
      </c>
      <c r="G8296" s="25" t="str">
        <f t="shared" si="1575"/>
        <v/>
      </c>
      <c r="H8296" s="26" t="str">
        <f t="shared" si="1569"/>
        <v/>
      </c>
      <c r="I8296" s="27" t="str">
        <f t="shared" si="1570"/>
        <v/>
      </c>
      <c r="J8296" s="27" t="str">
        <f t="shared" si="1571"/>
        <v/>
      </c>
      <c r="K8296" s="29" t="str">
        <f t="array" ref="K8296">IF(G8296="","",SMALL(IF(صرف!$E$1:$E$10000=$D$4,ROW($1:$10000)),G8296))</f>
        <v/>
      </c>
      <c r="L8296" s="25" t="str">
        <f t="shared" si="1576"/>
        <v/>
      </c>
      <c r="M8296" s="26" t="str">
        <f t="shared" si="1572"/>
        <v/>
      </c>
      <c r="N8296" s="27" t="str">
        <f t="shared" si="1573"/>
        <v/>
      </c>
      <c r="O8296" s="27" t="str">
        <f t="shared" si="1565"/>
        <v/>
      </c>
      <c r="P8296" s="29" t="str">
        <f t="array" ref="P8296">IF(L8296="","",SMALL(IF(تكهين!$E$1:$E$10000=$D$4,ROW($1:$10000)),L8296))</f>
        <v/>
      </c>
    </row>
    <row r="8297" spans="2:16" ht="20.25">
      <c r="B8297" s="25" t="str">
        <f t="shared" si="1574"/>
        <v/>
      </c>
      <c r="C8297" s="26" t="str">
        <f t="shared" si="1566"/>
        <v/>
      </c>
      <c r="D8297" s="27" t="str">
        <f t="shared" si="1567"/>
        <v/>
      </c>
      <c r="E8297" s="27" t="str">
        <f t="shared" si="1568"/>
        <v/>
      </c>
      <c r="F8297" s="29" t="str">
        <f t="array" ref="F8297">IF(B8297="","",SMALL(IF(اضافه!$E$1:$E$10000=$D$4,ROW($1:$10000)),B8297))</f>
        <v/>
      </c>
      <c r="G8297" s="25" t="str">
        <f t="shared" si="1575"/>
        <v/>
      </c>
      <c r="H8297" s="26" t="str">
        <f t="shared" si="1569"/>
        <v/>
      </c>
      <c r="I8297" s="27" t="str">
        <f t="shared" si="1570"/>
        <v/>
      </c>
      <c r="J8297" s="27" t="str">
        <f t="shared" si="1571"/>
        <v/>
      </c>
      <c r="K8297" s="29" t="str">
        <f t="array" ref="K8297">IF(G8297="","",SMALL(IF(صرف!$E$1:$E$10000=$D$4,ROW($1:$10000)),G8297))</f>
        <v/>
      </c>
      <c r="L8297" s="25" t="str">
        <f t="shared" si="1576"/>
        <v/>
      </c>
      <c r="M8297" s="26" t="str">
        <f t="shared" si="1572"/>
        <v/>
      </c>
      <c r="N8297" s="27" t="str">
        <f t="shared" si="1573"/>
        <v/>
      </c>
      <c r="O8297" s="27" t="str">
        <f t="shared" si="1565"/>
        <v/>
      </c>
      <c r="P8297" s="29" t="str">
        <f t="array" ref="P8297">IF(L8297="","",SMALL(IF(تكهين!$E$1:$E$10000=$D$4,ROW($1:$10000)),L8297))</f>
        <v/>
      </c>
    </row>
    <row r="8298" spans="2:16" ht="20.25">
      <c r="B8298" s="25" t="str">
        <f t="shared" si="1574"/>
        <v/>
      </c>
      <c r="C8298" s="26" t="str">
        <f t="shared" si="1566"/>
        <v/>
      </c>
      <c r="D8298" s="27" t="str">
        <f t="shared" si="1567"/>
        <v/>
      </c>
      <c r="E8298" s="27" t="str">
        <f t="shared" si="1568"/>
        <v/>
      </c>
      <c r="F8298" s="29" t="str">
        <f t="array" ref="F8298">IF(B8298="","",SMALL(IF(اضافه!$E$1:$E$10000=$D$4,ROW($1:$10000)),B8298))</f>
        <v/>
      </c>
      <c r="G8298" s="25" t="str">
        <f t="shared" si="1575"/>
        <v/>
      </c>
      <c r="H8298" s="26" t="str">
        <f t="shared" si="1569"/>
        <v/>
      </c>
      <c r="I8298" s="27" t="str">
        <f t="shared" si="1570"/>
        <v/>
      </c>
      <c r="J8298" s="27" t="str">
        <f t="shared" si="1571"/>
        <v/>
      </c>
      <c r="K8298" s="29" t="str">
        <f t="array" ref="K8298">IF(G8298="","",SMALL(IF(صرف!$E$1:$E$10000=$D$4,ROW($1:$10000)),G8298))</f>
        <v/>
      </c>
      <c r="L8298" s="25" t="str">
        <f t="shared" si="1576"/>
        <v/>
      </c>
      <c r="M8298" s="26" t="str">
        <f t="shared" si="1572"/>
        <v/>
      </c>
      <c r="N8298" s="27" t="str">
        <f t="shared" si="1573"/>
        <v/>
      </c>
      <c r="O8298" s="27" t="str">
        <f t="shared" si="1565"/>
        <v/>
      </c>
      <c r="P8298" s="29" t="str">
        <f t="array" ref="P8298">IF(L8298="","",SMALL(IF(تكهين!$E$1:$E$10000=$D$4,ROW($1:$10000)),L8298))</f>
        <v/>
      </c>
    </row>
    <row r="8299" spans="2:16" ht="20.25">
      <c r="B8299" s="25" t="str">
        <f t="shared" si="1574"/>
        <v/>
      </c>
      <c r="C8299" s="26" t="str">
        <f t="shared" si="1566"/>
        <v/>
      </c>
      <c r="D8299" s="27" t="str">
        <f t="shared" si="1567"/>
        <v/>
      </c>
      <c r="E8299" s="27" t="str">
        <f t="shared" si="1568"/>
        <v/>
      </c>
      <c r="F8299" s="29" t="str">
        <f t="array" ref="F8299">IF(B8299="","",SMALL(IF(اضافه!$E$1:$E$10000=$D$4,ROW($1:$10000)),B8299))</f>
        <v/>
      </c>
      <c r="G8299" s="25" t="str">
        <f t="shared" si="1575"/>
        <v/>
      </c>
      <c r="H8299" s="26" t="str">
        <f t="shared" si="1569"/>
        <v/>
      </c>
      <c r="I8299" s="27" t="str">
        <f t="shared" si="1570"/>
        <v/>
      </c>
      <c r="J8299" s="27" t="str">
        <f t="shared" si="1571"/>
        <v/>
      </c>
      <c r="K8299" s="29" t="str">
        <f t="array" ref="K8299">IF(G8299="","",SMALL(IF(صرف!$E$1:$E$10000=$D$4,ROW($1:$10000)),G8299))</f>
        <v/>
      </c>
      <c r="L8299" s="25" t="str">
        <f t="shared" si="1576"/>
        <v/>
      </c>
      <c r="M8299" s="26" t="str">
        <f t="shared" si="1572"/>
        <v/>
      </c>
      <c r="N8299" s="27" t="str">
        <f t="shared" si="1573"/>
        <v/>
      </c>
      <c r="O8299" s="27" t="str">
        <f t="shared" si="1565"/>
        <v/>
      </c>
      <c r="P8299" s="29" t="str">
        <f t="array" ref="P8299">IF(L8299="","",SMALL(IF(تكهين!$E$1:$E$10000=$D$4,ROW($1:$10000)),L8299))</f>
        <v/>
      </c>
    </row>
    <row r="8300" spans="2:16" ht="20.25">
      <c r="B8300" s="25" t="str">
        <f t="shared" si="1574"/>
        <v/>
      </c>
      <c r="C8300" s="26" t="str">
        <f t="shared" si="1566"/>
        <v/>
      </c>
      <c r="D8300" s="27" t="str">
        <f t="shared" si="1567"/>
        <v/>
      </c>
      <c r="E8300" s="27" t="str">
        <f t="shared" si="1568"/>
        <v/>
      </c>
      <c r="F8300" s="29" t="str">
        <f t="array" ref="F8300">IF(B8300="","",SMALL(IF(اضافه!$E$1:$E$10000=$D$4,ROW($1:$10000)),B8300))</f>
        <v/>
      </c>
      <c r="G8300" s="25" t="str">
        <f t="shared" si="1575"/>
        <v/>
      </c>
      <c r="H8300" s="26" t="str">
        <f t="shared" si="1569"/>
        <v/>
      </c>
      <c r="I8300" s="27" t="str">
        <f t="shared" si="1570"/>
        <v/>
      </c>
      <c r="J8300" s="27" t="str">
        <f t="shared" si="1571"/>
        <v/>
      </c>
      <c r="K8300" s="29" t="str">
        <f t="array" ref="K8300">IF(G8300="","",SMALL(IF(صرف!$E$1:$E$10000=$D$4,ROW($1:$10000)),G8300))</f>
        <v/>
      </c>
      <c r="L8300" s="25" t="str">
        <f t="shared" si="1576"/>
        <v/>
      </c>
      <c r="M8300" s="26" t="str">
        <f t="shared" si="1572"/>
        <v/>
      </c>
      <c r="N8300" s="27" t="str">
        <f t="shared" si="1573"/>
        <v/>
      </c>
      <c r="O8300" s="27" t="str">
        <f t="shared" si="1565"/>
        <v/>
      </c>
      <c r="P8300" s="29" t="str">
        <f t="array" ref="P8300">IF(L8300="","",SMALL(IF(تكهين!$E$1:$E$10000=$D$4,ROW($1:$10000)),L8300))</f>
        <v/>
      </c>
    </row>
    <row r="8301" spans="2:16" ht="20.25">
      <c r="B8301" s="25" t="str">
        <f t="shared" si="1574"/>
        <v/>
      </c>
      <c r="C8301" s="26" t="str">
        <f t="shared" si="1566"/>
        <v/>
      </c>
      <c r="D8301" s="27" t="str">
        <f t="shared" si="1567"/>
        <v/>
      </c>
      <c r="E8301" s="27" t="str">
        <f t="shared" si="1568"/>
        <v/>
      </c>
      <c r="F8301" s="29" t="str">
        <f t="array" ref="F8301">IF(B8301="","",SMALL(IF(اضافه!$E$1:$E$10000=$D$4,ROW($1:$10000)),B8301))</f>
        <v/>
      </c>
      <c r="G8301" s="25" t="str">
        <f t="shared" si="1575"/>
        <v/>
      </c>
      <c r="H8301" s="26" t="str">
        <f t="shared" si="1569"/>
        <v/>
      </c>
      <c r="I8301" s="27" t="str">
        <f t="shared" si="1570"/>
        <v/>
      </c>
      <c r="J8301" s="27" t="str">
        <f t="shared" si="1571"/>
        <v/>
      </c>
      <c r="K8301" s="29" t="str">
        <f t="array" ref="K8301">IF(G8301="","",SMALL(IF(صرف!$E$1:$E$10000=$D$4,ROW($1:$10000)),G8301))</f>
        <v/>
      </c>
      <c r="L8301" s="25" t="str">
        <f t="shared" si="1576"/>
        <v/>
      </c>
      <c r="M8301" s="26" t="str">
        <f t="shared" si="1572"/>
        <v/>
      </c>
      <c r="N8301" s="27" t="str">
        <f t="shared" si="1573"/>
        <v/>
      </c>
      <c r="O8301" s="27" t="str">
        <f t="shared" ref="O8301:O8364" si="1577">IF(OR($D$4="",L8301=""),"",INDEX(تكهين,P8301,8))</f>
        <v/>
      </c>
      <c r="P8301" s="29" t="str">
        <f t="array" ref="P8301">IF(L8301="","",SMALL(IF(تكهين!$E$1:$E$10000=$D$4,ROW($1:$10000)),L8301))</f>
        <v/>
      </c>
    </row>
    <row r="8302" spans="2:16" ht="20.25">
      <c r="B8302" s="25" t="str">
        <f t="shared" si="1574"/>
        <v/>
      </c>
      <c r="C8302" s="26" t="str">
        <f t="shared" si="1566"/>
        <v/>
      </c>
      <c r="D8302" s="27" t="str">
        <f t="shared" si="1567"/>
        <v/>
      </c>
      <c r="E8302" s="27" t="str">
        <f t="shared" si="1568"/>
        <v/>
      </c>
      <c r="F8302" s="29" t="str">
        <f t="array" ref="F8302">IF(B8302="","",SMALL(IF(اضافه!$E$1:$E$10000=$D$4,ROW($1:$10000)),B8302))</f>
        <v/>
      </c>
      <c r="G8302" s="25" t="str">
        <f t="shared" si="1575"/>
        <v/>
      </c>
      <c r="H8302" s="26" t="str">
        <f t="shared" si="1569"/>
        <v/>
      </c>
      <c r="I8302" s="27" t="str">
        <f t="shared" si="1570"/>
        <v/>
      </c>
      <c r="J8302" s="27" t="str">
        <f t="shared" si="1571"/>
        <v/>
      </c>
      <c r="K8302" s="29" t="str">
        <f t="array" ref="K8302">IF(G8302="","",SMALL(IF(صرف!$E$1:$E$10000=$D$4,ROW($1:$10000)),G8302))</f>
        <v/>
      </c>
      <c r="L8302" s="25" t="str">
        <f t="shared" si="1576"/>
        <v/>
      </c>
      <c r="M8302" s="26" t="str">
        <f t="shared" si="1572"/>
        <v/>
      </c>
      <c r="N8302" s="27" t="str">
        <f t="shared" si="1573"/>
        <v/>
      </c>
      <c r="O8302" s="27" t="str">
        <f t="shared" si="1577"/>
        <v/>
      </c>
      <c r="P8302" s="29" t="str">
        <f t="array" ref="P8302">IF(L8302="","",SMALL(IF(تكهين!$E$1:$E$10000=$D$4,ROW($1:$10000)),L8302))</f>
        <v/>
      </c>
    </row>
    <row r="8303" spans="2:16" ht="20.25">
      <c r="B8303" s="25" t="str">
        <f t="shared" si="1574"/>
        <v/>
      </c>
      <c r="C8303" s="26" t="str">
        <f t="shared" si="1566"/>
        <v/>
      </c>
      <c r="D8303" s="27" t="str">
        <f t="shared" si="1567"/>
        <v/>
      </c>
      <c r="E8303" s="27" t="str">
        <f t="shared" si="1568"/>
        <v/>
      </c>
      <c r="F8303" s="29" t="str">
        <f t="array" ref="F8303">IF(B8303="","",SMALL(IF(اضافه!$E$1:$E$10000=$D$4,ROW($1:$10000)),B8303))</f>
        <v/>
      </c>
      <c r="G8303" s="25" t="str">
        <f t="shared" si="1575"/>
        <v/>
      </c>
      <c r="H8303" s="26" t="str">
        <f t="shared" si="1569"/>
        <v/>
      </c>
      <c r="I8303" s="27" t="str">
        <f t="shared" si="1570"/>
        <v/>
      </c>
      <c r="J8303" s="27" t="str">
        <f t="shared" si="1571"/>
        <v/>
      </c>
      <c r="K8303" s="29" t="str">
        <f t="array" ref="K8303">IF(G8303="","",SMALL(IF(صرف!$E$1:$E$10000=$D$4,ROW($1:$10000)),G8303))</f>
        <v/>
      </c>
      <c r="L8303" s="25" t="str">
        <f t="shared" si="1576"/>
        <v/>
      </c>
      <c r="M8303" s="26" t="str">
        <f t="shared" si="1572"/>
        <v/>
      </c>
      <c r="N8303" s="27" t="str">
        <f t="shared" si="1573"/>
        <v/>
      </c>
      <c r="O8303" s="27" t="str">
        <f t="shared" si="1577"/>
        <v/>
      </c>
      <c r="P8303" s="29" t="str">
        <f t="array" ref="P8303">IF(L8303="","",SMALL(IF(تكهين!$E$1:$E$10000=$D$4,ROW($1:$10000)),L8303))</f>
        <v/>
      </c>
    </row>
    <row r="8304" spans="2:16" ht="20.25">
      <c r="B8304" s="25" t="str">
        <f t="shared" si="1574"/>
        <v/>
      </c>
      <c r="C8304" s="26" t="str">
        <f t="shared" si="1566"/>
        <v/>
      </c>
      <c r="D8304" s="27" t="str">
        <f t="shared" si="1567"/>
        <v/>
      </c>
      <c r="E8304" s="27" t="str">
        <f t="shared" si="1568"/>
        <v/>
      </c>
      <c r="F8304" s="29" t="str">
        <f t="array" ref="F8304">IF(B8304="","",SMALL(IF(اضافه!$E$1:$E$10000=$D$4,ROW($1:$10000)),B8304))</f>
        <v/>
      </c>
      <c r="G8304" s="25" t="str">
        <f t="shared" si="1575"/>
        <v/>
      </c>
      <c r="H8304" s="26" t="str">
        <f t="shared" si="1569"/>
        <v/>
      </c>
      <c r="I8304" s="27" t="str">
        <f t="shared" si="1570"/>
        <v/>
      </c>
      <c r="J8304" s="27" t="str">
        <f t="shared" si="1571"/>
        <v/>
      </c>
      <c r="K8304" s="29" t="str">
        <f t="array" ref="K8304">IF(G8304="","",SMALL(IF(صرف!$E$1:$E$10000=$D$4,ROW($1:$10000)),G8304))</f>
        <v/>
      </c>
      <c r="L8304" s="25" t="str">
        <f t="shared" si="1576"/>
        <v/>
      </c>
      <c r="M8304" s="26" t="str">
        <f t="shared" si="1572"/>
        <v/>
      </c>
      <c r="N8304" s="27" t="str">
        <f t="shared" si="1573"/>
        <v/>
      </c>
      <c r="O8304" s="27" t="str">
        <f t="shared" si="1577"/>
        <v/>
      </c>
      <c r="P8304" s="29" t="str">
        <f t="array" ref="P8304">IF(L8304="","",SMALL(IF(تكهين!$E$1:$E$10000=$D$4,ROW($1:$10000)),L8304))</f>
        <v/>
      </c>
    </row>
    <row r="8305" spans="2:16" ht="20.25">
      <c r="B8305" s="25" t="str">
        <f t="shared" si="1574"/>
        <v/>
      </c>
      <c r="C8305" s="26" t="str">
        <f t="shared" si="1566"/>
        <v/>
      </c>
      <c r="D8305" s="27" t="str">
        <f t="shared" si="1567"/>
        <v/>
      </c>
      <c r="E8305" s="27" t="str">
        <f t="shared" si="1568"/>
        <v/>
      </c>
      <c r="F8305" s="29" t="str">
        <f t="array" ref="F8305">IF(B8305="","",SMALL(IF(اضافه!$E$1:$E$10000=$D$4,ROW($1:$10000)),B8305))</f>
        <v/>
      </c>
      <c r="G8305" s="25" t="str">
        <f t="shared" si="1575"/>
        <v/>
      </c>
      <c r="H8305" s="26" t="str">
        <f t="shared" si="1569"/>
        <v/>
      </c>
      <c r="I8305" s="27" t="str">
        <f t="shared" si="1570"/>
        <v/>
      </c>
      <c r="J8305" s="27" t="str">
        <f t="shared" si="1571"/>
        <v/>
      </c>
      <c r="K8305" s="29" t="str">
        <f t="array" ref="K8305">IF(G8305="","",SMALL(IF(صرف!$E$1:$E$10000=$D$4,ROW($1:$10000)),G8305))</f>
        <v/>
      </c>
      <c r="L8305" s="25" t="str">
        <f t="shared" si="1576"/>
        <v/>
      </c>
      <c r="M8305" s="26" t="str">
        <f t="shared" si="1572"/>
        <v/>
      </c>
      <c r="N8305" s="27" t="str">
        <f t="shared" si="1573"/>
        <v/>
      </c>
      <c r="O8305" s="27" t="str">
        <f t="shared" si="1577"/>
        <v/>
      </c>
      <c r="P8305" s="29" t="str">
        <f t="array" ref="P8305">IF(L8305="","",SMALL(IF(تكهين!$E$1:$E$10000=$D$4,ROW($1:$10000)),L8305))</f>
        <v/>
      </c>
    </row>
    <row r="8306" spans="2:16" ht="20.25">
      <c r="B8306" s="25" t="str">
        <f t="shared" si="1574"/>
        <v/>
      </c>
      <c r="C8306" s="26" t="str">
        <f t="shared" si="1566"/>
        <v/>
      </c>
      <c r="D8306" s="27" t="str">
        <f t="shared" si="1567"/>
        <v/>
      </c>
      <c r="E8306" s="27" t="str">
        <f t="shared" si="1568"/>
        <v/>
      </c>
      <c r="F8306" s="29" t="str">
        <f t="array" ref="F8306">IF(B8306="","",SMALL(IF(اضافه!$E$1:$E$10000=$D$4,ROW($1:$10000)),B8306))</f>
        <v/>
      </c>
      <c r="G8306" s="25" t="str">
        <f t="shared" si="1575"/>
        <v/>
      </c>
      <c r="H8306" s="26" t="str">
        <f t="shared" si="1569"/>
        <v/>
      </c>
      <c r="I8306" s="27" t="str">
        <f t="shared" si="1570"/>
        <v/>
      </c>
      <c r="J8306" s="27" t="str">
        <f t="shared" si="1571"/>
        <v/>
      </c>
      <c r="K8306" s="29" t="str">
        <f t="array" ref="K8306">IF(G8306="","",SMALL(IF(صرف!$E$1:$E$10000=$D$4,ROW($1:$10000)),G8306))</f>
        <v/>
      </c>
      <c r="L8306" s="25" t="str">
        <f t="shared" si="1576"/>
        <v/>
      </c>
      <c r="M8306" s="26" t="str">
        <f t="shared" si="1572"/>
        <v/>
      </c>
      <c r="N8306" s="27" t="str">
        <f t="shared" si="1573"/>
        <v/>
      </c>
      <c r="O8306" s="27" t="str">
        <f t="shared" si="1577"/>
        <v/>
      </c>
      <c r="P8306" s="29" t="str">
        <f t="array" ref="P8306">IF(L8306="","",SMALL(IF(تكهين!$E$1:$E$10000=$D$4,ROW($1:$10000)),L8306))</f>
        <v/>
      </c>
    </row>
    <row r="8307" spans="2:16" ht="20.25">
      <c r="B8307" s="25" t="str">
        <f t="shared" si="1574"/>
        <v/>
      </c>
      <c r="C8307" s="26" t="str">
        <f t="shared" si="1566"/>
        <v/>
      </c>
      <c r="D8307" s="27" t="str">
        <f t="shared" si="1567"/>
        <v/>
      </c>
      <c r="E8307" s="27" t="str">
        <f t="shared" si="1568"/>
        <v/>
      </c>
      <c r="F8307" s="29" t="str">
        <f t="array" ref="F8307">IF(B8307="","",SMALL(IF(اضافه!$E$1:$E$10000=$D$4,ROW($1:$10000)),B8307))</f>
        <v/>
      </c>
      <c r="G8307" s="25" t="str">
        <f t="shared" si="1575"/>
        <v/>
      </c>
      <c r="H8307" s="26" t="str">
        <f t="shared" si="1569"/>
        <v/>
      </c>
      <c r="I8307" s="27" t="str">
        <f t="shared" si="1570"/>
        <v/>
      </c>
      <c r="J8307" s="27" t="str">
        <f t="shared" si="1571"/>
        <v/>
      </c>
      <c r="K8307" s="29" t="str">
        <f t="array" ref="K8307">IF(G8307="","",SMALL(IF(صرف!$E$1:$E$10000=$D$4,ROW($1:$10000)),G8307))</f>
        <v/>
      </c>
      <c r="L8307" s="25" t="str">
        <f t="shared" si="1576"/>
        <v/>
      </c>
      <c r="M8307" s="26" t="str">
        <f t="shared" si="1572"/>
        <v/>
      </c>
      <c r="N8307" s="27" t="str">
        <f t="shared" si="1573"/>
        <v/>
      </c>
      <c r="O8307" s="27" t="str">
        <f t="shared" si="1577"/>
        <v/>
      </c>
      <c r="P8307" s="29" t="str">
        <f t="array" ref="P8307">IF(L8307="","",SMALL(IF(تكهين!$E$1:$E$10000=$D$4,ROW($1:$10000)),L8307))</f>
        <v/>
      </c>
    </row>
    <row r="8308" spans="2:16" ht="20.25">
      <c r="B8308" s="25" t="str">
        <f t="shared" si="1574"/>
        <v/>
      </c>
      <c r="C8308" s="26" t="str">
        <f t="shared" si="1566"/>
        <v/>
      </c>
      <c r="D8308" s="27" t="str">
        <f t="shared" si="1567"/>
        <v/>
      </c>
      <c r="E8308" s="27" t="str">
        <f t="shared" si="1568"/>
        <v/>
      </c>
      <c r="F8308" s="29" t="str">
        <f t="array" ref="F8308">IF(B8308="","",SMALL(IF(اضافه!$E$1:$E$10000=$D$4,ROW($1:$10000)),B8308))</f>
        <v/>
      </c>
      <c r="G8308" s="25" t="str">
        <f t="shared" si="1575"/>
        <v/>
      </c>
      <c r="H8308" s="26" t="str">
        <f t="shared" si="1569"/>
        <v/>
      </c>
      <c r="I8308" s="27" t="str">
        <f t="shared" si="1570"/>
        <v/>
      </c>
      <c r="J8308" s="27" t="str">
        <f t="shared" si="1571"/>
        <v/>
      </c>
      <c r="K8308" s="29" t="str">
        <f t="array" ref="K8308">IF(G8308="","",SMALL(IF(صرف!$E$1:$E$10000=$D$4,ROW($1:$10000)),G8308))</f>
        <v/>
      </c>
      <c r="L8308" s="25" t="str">
        <f t="shared" si="1576"/>
        <v/>
      </c>
      <c r="M8308" s="26" t="str">
        <f t="shared" si="1572"/>
        <v/>
      </c>
      <c r="N8308" s="27" t="str">
        <f t="shared" si="1573"/>
        <v/>
      </c>
      <c r="O8308" s="27" t="str">
        <f t="shared" si="1577"/>
        <v/>
      </c>
      <c r="P8308" s="29" t="str">
        <f t="array" ref="P8308">IF(L8308="","",SMALL(IF(تكهين!$E$1:$E$10000=$D$4,ROW($1:$10000)),L8308))</f>
        <v/>
      </c>
    </row>
    <row r="8309" spans="2:16" ht="20.25">
      <c r="B8309" s="25" t="str">
        <f t="shared" si="1574"/>
        <v/>
      </c>
      <c r="C8309" s="26" t="str">
        <f t="shared" si="1566"/>
        <v/>
      </c>
      <c r="D8309" s="27" t="str">
        <f t="shared" si="1567"/>
        <v/>
      </c>
      <c r="E8309" s="27" t="str">
        <f t="shared" si="1568"/>
        <v/>
      </c>
      <c r="F8309" s="29" t="str">
        <f t="array" ref="F8309">IF(B8309="","",SMALL(IF(اضافه!$E$1:$E$10000=$D$4,ROW($1:$10000)),B8309))</f>
        <v/>
      </c>
      <c r="G8309" s="25" t="str">
        <f t="shared" si="1575"/>
        <v/>
      </c>
      <c r="H8309" s="26" t="str">
        <f t="shared" si="1569"/>
        <v/>
      </c>
      <c r="I8309" s="27" t="str">
        <f t="shared" si="1570"/>
        <v/>
      </c>
      <c r="J8309" s="27" t="str">
        <f t="shared" si="1571"/>
        <v/>
      </c>
      <c r="K8309" s="29" t="str">
        <f t="array" ref="K8309">IF(G8309="","",SMALL(IF(صرف!$E$1:$E$10000=$D$4,ROW($1:$10000)),G8309))</f>
        <v/>
      </c>
      <c r="L8309" s="25" t="str">
        <f t="shared" si="1576"/>
        <v/>
      </c>
      <c r="M8309" s="26" t="str">
        <f t="shared" si="1572"/>
        <v/>
      </c>
      <c r="N8309" s="27" t="str">
        <f t="shared" si="1573"/>
        <v/>
      </c>
      <c r="O8309" s="27" t="str">
        <f t="shared" si="1577"/>
        <v/>
      </c>
      <c r="P8309" s="29" t="str">
        <f t="array" ref="P8309">IF(L8309="","",SMALL(IF(تكهين!$E$1:$E$10000=$D$4,ROW($1:$10000)),L8309))</f>
        <v/>
      </c>
    </row>
    <row r="8310" spans="2:16" ht="20.25">
      <c r="B8310" s="25" t="str">
        <f t="shared" si="1574"/>
        <v/>
      </c>
      <c r="C8310" s="26" t="str">
        <f t="shared" si="1566"/>
        <v/>
      </c>
      <c r="D8310" s="27" t="str">
        <f t="shared" si="1567"/>
        <v/>
      </c>
      <c r="E8310" s="27" t="str">
        <f t="shared" si="1568"/>
        <v/>
      </c>
      <c r="F8310" s="29" t="str">
        <f t="array" ref="F8310">IF(B8310="","",SMALL(IF(اضافه!$E$1:$E$10000=$D$4,ROW($1:$10000)),B8310))</f>
        <v/>
      </c>
      <c r="G8310" s="25" t="str">
        <f t="shared" si="1575"/>
        <v/>
      </c>
      <c r="H8310" s="26" t="str">
        <f t="shared" si="1569"/>
        <v/>
      </c>
      <c r="I8310" s="27" t="str">
        <f t="shared" si="1570"/>
        <v/>
      </c>
      <c r="J8310" s="27" t="str">
        <f t="shared" si="1571"/>
        <v/>
      </c>
      <c r="K8310" s="29" t="str">
        <f t="array" ref="K8310">IF(G8310="","",SMALL(IF(صرف!$E$1:$E$10000=$D$4,ROW($1:$10000)),G8310))</f>
        <v/>
      </c>
      <c r="L8310" s="25" t="str">
        <f t="shared" si="1576"/>
        <v/>
      </c>
      <c r="M8310" s="26" t="str">
        <f t="shared" si="1572"/>
        <v/>
      </c>
      <c r="N8310" s="27" t="str">
        <f t="shared" si="1573"/>
        <v/>
      </c>
      <c r="O8310" s="27" t="str">
        <f t="shared" si="1577"/>
        <v/>
      </c>
      <c r="P8310" s="29" t="str">
        <f t="array" ref="P8310">IF(L8310="","",SMALL(IF(تكهين!$E$1:$E$10000=$D$4,ROW($1:$10000)),L8310))</f>
        <v/>
      </c>
    </row>
    <row r="8311" spans="2:16" ht="20.25">
      <c r="B8311" s="25" t="str">
        <f t="shared" si="1574"/>
        <v/>
      </c>
      <c r="C8311" s="26" t="str">
        <f t="shared" ref="C8311:C8374" si="1578">IF(OR($D$4="",B8311=""),"",INDEX(اضافة,F8311,2))</f>
        <v/>
      </c>
      <c r="D8311" s="27" t="str">
        <f t="shared" ref="D8311:D8374" si="1579">IF(OR($D$4="",B8311=""),"",INDEX(اضافة,F8311,3))</f>
        <v/>
      </c>
      <c r="E8311" s="27" t="str">
        <f t="shared" ref="E8311:E8374" si="1580">IF(OR($D$4="",B8311=""),"",INDEX(اضافة,F8311,8))</f>
        <v/>
      </c>
      <c r="F8311" s="29" t="str">
        <f t="array" ref="F8311">IF(B8311="","",SMALL(IF(اضافه!$E$1:$E$10000=$D$4,ROW($1:$10000)),B8311))</f>
        <v/>
      </c>
      <c r="G8311" s="25" t="str">
        <f t="shared" si="1575"/>
        <v/>
      </c>
      <c r="H8311" s="26" t="str">
        <f t="shared" ref="H8311:H8374" si="1581">IF(OR($D$4="",G8311=""),"",INDEX(صرف,K8311,2))</f>
        <v/>
      </c>
      <c r="I8311" s="27" t="str">
        <f t="shared" ref="I8311:I8374" si="1582">IF(OR($D$4="",G8311=""),"",INDEX(صرف,K8311,3))</f>
        <v/>
      </c>
      <c r="J8311" s="27" t="str">
        <f t="shared" ref="J8311:J8374" si="1583">IF(OR($D$4="",G8311=""),"",INDEX(صرف,K8311,8))</f>
        <v/>
      </c>
      <c r="K8311" s="29" t="str">
        <f t="array" ref="K8311">IF(G8311="","",SMALL(IF(صرف!$E$1:$E$10000=$D$4,ROW($1:$10000)),G8311))</f>
        <v/>
      </c>
      <c r="L8311" s="25" t="str">
        <f t="shared" si="1576"/>
        <v/>
      </c>
      <c r="M8311" s="26" t="str">
        <f t="shared" ref="M8311:M8374" si="1584">IF(OR($D$4="",L8311=""),"",INDEX(تكهين,P8311,2))</f>
        <v/>
      </c>
      <c r="N8311" s="27" t="str">
        <f t="shared" ref="N8311:N8374" si="1585">IF(OR($D$4="",L8311=""),"",INDEX(تكهين,P8311,3))</f>
        <v/>
      </c>
      <c r="O8311" s="27" t="str">
        <f t="shared" si="1577"/>
        <v/>
      </c>
      <c r="P8311" s="29" t="str">
        <f t="array" ref="P8311">IF(L8311="","",SMALL(IF(تكهين!$E$1:$E$10000=$D$4,ROW($1:$10000)),L8311))</f>
        <v/>
      </c>
    </row>
    <row r="8312" spans="2:16" ht="20.25">
      <c r="B8312" s="25" t="str">
        <f t="shared" si="1574"/>
        <v/>
      </c>
      <c r="C8312" s="26" t="str">
        <f t="shared" si="1578"/>
        <v/>
      </c>
      <c r="D8312" s="27" t="str">
        <f t="shared" si="1579"/>
        <v/>
      </c>
      <c r="E8312" s="27" t="str">
        <f t="shared" si="1580"/>
        <v/>
      </c>
      <c r="F8312" s="29" t="str">
        <f t="array" ref="F8312">IF(B8312="","",SMALL(IF(اضافه!$E$1:$E$10000=$D$4,ROW($1:$10000)),B8312))</f>
        <v/>
      </c>
      <c r="G8312" s="25" t="str">
        <f t="shared" si="1575"/>
        <v/>
      </c>
      <c r="H8312" s="26" t="str">
        <f t="shared" si="1581"/>
        <v/>
      </c>
      <c r="I8312" s="27" t="str">
        <f t="shared" si="1582"/>
        <v/>
      </c>
      <c r="J8312" s="27" t="str">
        <f t="shared" si="1583"/>
        <v/>
      </c>
      <c r="K8312" s="29" t="str">
        <f t="array" ref="K8312">IF(G8312="","",SMALL(IF(صرف!$E$1:$E$10000=$D$4,ROW($1:$10000)),G8312))</f>
        <v/>
      </c>
      <c r="L8312" s="25" t="str">
        <f t="shared" si="1576"/>
        <v/>
      </c>
      <c r="M8312" s="26" t="str">
        <f t="shared" si="1584"/>
        <v/>
      </c>
      <c r="N8312" s="27" t="str">
        <f t="shared" si="1585"/>
        <v/>
      </c>
      <c r="O8312" s="27" t="str">
        <f t="shared" si="1577"/>
        <v/>
      </c>
      <c r="P8312" s="29" t="str">
        <f t="array" ref="P8312">IF(L8312="","",SMALL(IF(تكهين!$E$1:$E$10000=$D$4,ROW($1:$10000)),L8312))</f>
        <v/>
      </c>
    </row>
    <row r="8313" spans="2:16" ht="20.25">
      <c r="B8313" s="25" t="str">
        <f t="shared" si="1574"/>
        <v/>
      </c>
      <c r="C8313" s="26" t="str">
        <f t="shared" si="1578"/>
        <v/>
      </c>
      <c r="D8313" s="27" t="str">
        <f t="shared" si="1579"/>
        <v/>
      </c>
      <c r="E8313" s="27" t="str">
        <f t="shared" si="1580"/>
        <v/>
      </c>
      <c r="F8313" s="29" t="str">
        <f t="array" ref="F8313">IF(B8313="","",SMALL(IF(اضافه!$E$1:$E$10000=$D$4,ROW($1:$10000)),B8313))</f>
        <v/>
      </c>
      <c r="G8313" s="25" t="str">
        <f t="shared" si="1575"/>
        <v/>
      </c>
      <c r="H8313" s="26" t="str">
        <f t="shared" si="1581"/>
        <v/>
      </c>
      <c r="I8313" s="27" t="str">
        <f t="shared" si="1582"/>
        <v/>
      </c>
      <c r="J8313" s="27" t="str">
        <f t="shared" si="1583"/>
        <v/>
      </c>
      <c r="K8313" s="29" t="str">
        <f t="array" ref="K8313">IF(G8313="","",SMALL(IF(صرف!$E$1:$E$10000=$D$4,ROW($1:$10000)),G8313))</f>
        <v/>
      </c>
      <c r="L8313" s="25" t="str">
        <f t="shared" si="1576"/>
        <v/>
      </c>
      <c r="M8313" s="26" t="str">
        <f t="shared" si="1584"/>
        <v/>
      </c>
      <c r="N8313" s="27" t="str">
        <f t="shared" si="1585"/>
        <v/>
      </c>
      <c r="O8313" s="27" t="str">
        <f t="shared" si="1577"/>
        <v/>
      </c>
      <c r="P8313" s="29" t="str">
        <f t="array" ref="P8313">IF(L8313="","",SMALL(IF(تكهين!$E$1:$E$10000=$D$4,ROW($1:$10000)),L8313))</f>
        <v/>
      </c>
    </row>
    <row r="8314" spans="2:16" ht="20.25">
      <c r="B8314" s="25" t="str">
        <f t="shared" si="1574"/>
        <v/>
      </c>
      <c r="C8314" s="26" t="str">
        <f t="shared" si="1578"/>
        <v/>
      </c>
      <c r="D8314" s="27" t="str">
        <f t="shared" si="1579"/>
        <v/>
      </c>
      <c r="E8314" s="27" t="str">
        <f t="shared" si="1580"/>
        <v/>
      </c>
      <c r="F8314" s="29" t="str">
        <f t="array" ref="F8314">IF(B8314="","",SMALL(IF(اضافه!$E$1:$E$10000=$D$4,ROW($1:$10000)),B8314))</f>
        <v/>
      </c>
      <c r="G8314" s="25" t="str">
        <f t="shared" si="1575"/>
        <v/>
      </c>
      <c r="H8314" s="26" t="str">
        <f t="shared" si="1581"/>
        <v/>
      </c>
      <c r="I8314" s="27" t="str">
        <f t="shared" si="1582"/>
        <v/>
      </c>
      <c r="J8314" s="27" t="str">
        <f t="shared" si="1583"/>
        <v/>
      </c>
      <c r="K8314" s="29" t="str">
        <f t="array" ref="K8314">IF(G8314="","",SMALL(IF(صرف!$E$1:$E$10000=$D$4,ROW($1:$10000)),G8314))</f>
        <v/>
      </c>
      <c r="L8314" s="25" t="str">
        <f t="shared" si="1576"/>
        <v/>
      </c>
      <c r="M8314" s="26" t="str">
        <f t="shared" si="1584"/>
        <v/>
      </c>
      <c r="N8314" s="27" t="str">
        <f t="shared" si="1585"/>
        <v/>
      </c>
      <c r="O8314" s="27" t="str">
        <f t="shared" si="1577"/>
        <v/>
      </c>
      <c r="P8314" s="29" t="str">
        <f t="array" ref="P8314">IF(L8314="","",SMALL(IF(تكهين!$E$1:$E$10000=$D$4,ROW($1:$10000)),L8314))</f>
        <v/>
      </c>
    </row>
    <row r="8315" spans="2:16" ht="20.25">
      <c r="B8315" s="25" t="str">
        <f t="shared" si="1574"/>
        <v/>
      </c>
      <c r="C8315" s="26" t="str">
        <f t="shared" si="1578"/>
        <v/>
      </c>
      <c r="D8315" s="27" t="str">
        <f t="shared" si="1579"/>
        <v/>
      </c>
      <c r="E8315" s="27" t="str">
        <f t="shared" si="1580"/>
        <v/>
      </c>
      <c r="F8315" s="29" t="str">
        <f t="array" ref="F8315">IF(B8315="","",SMALL(IF(اضافه!$E$1:$E$10000=$D$4,ROW($1:$10000)),B8315))</f>
        <v/>
      </c>
      <c r="G8315" s="25" t="str">
        <f t="shared" si="1575"/>
        <v/>
      </c>
      <c r="H8315" s="26" t="str">
        <f t="shared" si="1581"/>
        <v/>
      </c>
      <c r="I8315" s="27" t="str">
        <f t="shared" si="1582"/>
        <v/>
      </c>
      <c r="J8315" s="27" t="str">
        <f t="shared" si="1583"/>
        <v/>
      </c>
      <c r="K8315" s="29" t="str">
        <f t="array" ref="K8315">IF(G8315="","",SMALL(IF(صرف!$E$1:$E$10000=$D$4,ROW($1:$10000)),G8315))</f>
        <v/>
      </c>
      <c r="L8315" s="25" t="str">
        <f t="shared" si="1576"/>
        <v/>
      </c>
      <c r="M8315" s="26" t="str">
        <f t="shared" si="1584"/>
        <v/>
      </c>
      <c r="N8315" s="27" t="str">
        <f t="shared" si="1585"/>
        <v/>
      </c>
      <c r="O8315" s="27" t="str">
        <f t="shared" si="1577"/>
        <v/>
      </c>
      <c r="P8315" s="29" t="str">
        <f t="array" ref="P8315">IF(L8315="","",SMALL(IF(تكهين!$E$1:$E$10000=$D$4,ROW($1:$10000)),L8315))</f>
        <v/>
      </c>
    </row>
    <row r="8316" spans="2:16" ht="20.25">
      <c r="B8316" s="25" t="str">
        <f t="shared" si="1574"/>
        <v/>
      </c>
      <c r="C8316" s="26" t="str">
        <f t="shared" si="1578"/>
        <v/>
      </c>
      <c r="D8316" s="27" t="str">
        <f t="shared" si="1579"/>
        <v/>
      </c>
      <c r="E8316" s="27" t="str">
        <f t="shared" si="1580"/>
        <v/>
      </c>
      <c r="F8316" s="29" t="str">
        <f t="array" ref="F8316">IF(B8316="","",SMALL(IF(اضافه!$E$1:$E$10000=$D$4,ROW($1:$10000)),B8316))</f>
        <v/>
      </c>
      <c r="G8316" s="25" t="str">
        <f t="shared" si="1575"/>
        <v/>
      </c>
      <c r="H8316" s="26" t="str">
        <f t="shared" si="1581"/>
        <v/>
      </c>
      <c r="I8316" s="27" t="str">
        <f t="shared" si="1582"/>
        <v/>
      </c>
      <c r="J8316" s="27" t="str">
        <f t="shared" si="1583"/>
        <v/>
      </c>
      <c r="K8316" s="29" t="str">
        <f t="array" ref="K8316">IF(G8316="","",SMALL(IF(صرف!$E$1:$E$10000=$D$4,ROW($1:$10000)),G8316))</f>
        <v/>
      </c>
      <c r="L8316" s="25" t="str">
        <f t="shared" si="1576"/>
        <v/>
      </c>
      <c r="M8316" s="26" t="str">
        <f t="shared" si="1584"/>
        <v/>
      </c>
      <c r="N8316" s="27" t="str">
        <f t="shared" si="1585"/>
        <v/>
      </c>
      <c r="O8316" s="27" t="str">
        <f t="shared" si="1577"/>
        <v/>
      </c>
      <c r="P8316" s="29" t="str">
        <f t="array" ref="P8316">IF(L8316="","",SMALL(IF(تكهين!$E$1:$E$10000=$D$4,ROW($1:$10000)),L8316))</f>
        <v/>
      </c>
    </row>
    <row r="8317" spans="2:16" ht="20.25">
      <c r="B8317" s="25" t="str">
        <f t="shared" si="1574"/>
        <v/>
      </c>
      <c r="C8317" s="26" t="str">
        <f t="shared" si="1578"/>
        <v/>
      </c>
      <c r="D8317" s="27" t="str">
        <f t="shared" si="1579"/>
        <v/>
      </c>
      <c r="E8317" s="27" t="str">
        <f t="shared" si="1580"/>
        <v/>
      </c>
      <c r="F8317" s="29" t="str">
        <f t="array" ref="F8317">IF(B8317="","",SMALL(IF(اضافه!$E$1:$E$10000=$D$4,ROW($1:$10000)),B8317))</f>
        <v/>
      </c>
      <c r="G8317" s="25" t="str">
        <f t="shared" si="1575"/>
        <v/>
      </c>
      <c r="H8317" s="26" t="str">
        <f t="shared" si="1581"/>
        <v/>
      </c>
      <c r="I8317" s="27" t="str">
        <f t="shared" si="1582"/>
        <v/>
      </c>
      <c r="J8317" s="27" t="str">
        <f t="shared" si="1583"/>
        <v/>
      </c>
      <c r="K8317" s="29" t="str">
        <f t="array" ref="K8317">IF(G8317="","",SMALL(IF(صرف!$E$1:$E$10000=$D$4,ROW($1:$10000)),G8317))</f>
        <v/>
      </c>
      <c r="L8317" s="25" t="str">
        <f t="shared" si="1576"/>
        <v/>
      </c>
      <c r="M8317" s="26" t="str">
        <f t="shared" si="1584"/>
        <v/>
      </c>
      <c r="N8317" s="27" t="str">
        <f t="shared" si="1585"/>
        <v/>
      </c>
      <c r="O8317" s="27" t="str">
        <f t="shared" si="1577"/>
        <v/>
      </c>
      <c r="P8317" s="29" t="str">
        <f t="array" ref="P8317">IF(L8317="","",SMALL(IF(تكهين!$E$1:$E$10000=$D$4,ROW($1:$10000)),L8317))</f>
        <v/>
      </c>
    </row>
    <row r="8318" spans="2:16" ht="20.25">
      <c r="B8318" s="25" t="str">
        <f t="shared" si="1574"/>
        <v/>
      </c>
      <c r="C8318" s="26" t="str">
        <f t="shared" si="1578"/>
        <v/>
      </c>
      <c r="D8318" s="27" t="str">
        <f t="shared" si="1579"/>
        <v/>
      </c>
      <c r="E8318" s="27" t="str">
        <f t="shared" si="1580"/>
        <v/>
      </c>
      <c r="F8318" s="29" t="str">
        <f t="array" ref="F8318">IF(B8318="","",SMALL(IF(اضافه!$E$1:$E$10000=$D$4,ROW($1:$10000)),B8318))</f>
        <v/>
      </c>
      <c r="G8318" s="25" t="str">
        <f t="shared" si="1575"/>
        <v/>
      </c>
      <c r="H8318" s="26" t="str">
        <f t="shared" si="1581"/>
        <v/>
      </c>
      <c r="I8318" s="27" t="str">
        <f t="shared" si="1582"/>
        <v/>
      </c>
      <c r="J8318" s="27" t="str">
        <f t="shared" si="1583"/>
        <v/>
      </c>
      <c r="K8318" s="29" t="str">
        <f t="array" ref="K8318">IF(G8318="","",SMALL(IF(صرف!$E$1:$E$10000=$D$4,ROW($1:$10000)),G8318))</f>
        <v/>
      </c>
      <c r="L8318" s="25" t="str">
        <f t="shared" si="1576"/>
        <v/>
      </c>
      <c r="M8318" s="26" t="str">
        <f t="shared" si="1584"/>
        <v/>
      </c>
      <c r="N8318" s="27" t="str">
        <f t="shared" si="1585"/>
        <v/>
      </c>
      <c r="O8318" s="27" t="str">
        <f t="shared" si="1577"/>
        <v/>
      </c>
      <c r="P8318" s="29" t="str">
        <f t="array" ref="P8318">IF(L8318="","",SMALL(IF(تكهين!$E$1:$E$10000=$D$4,ROW($1:$10000)),L8318))</f>
        <v/>
      </c>
    </row>
    <row r="8319" spans="2:16" ht="20.25">
      <c r="B8319" s="25" t="str">
        <f t="shared" si="1574"/>
        <v/>
      </c>
      <c r="C8319" s="26" t="str">
        <f t="shared" si="1578"/>
        <v/>
      </c>
      <c r="D8319" s="27" t="str">
        <f t="shared" si="1579"/>
        <v/>
      </c>
      <c r="E8319" s="27" t="str">
        <f t="shared" si="1580"/>
        <v/>
      </c>
      <c r="F8319" s="29" t="str">
        <f t="array" ref="F8319">IF(B8319="","",SMALL(IF(اضافه!$E$1:$E$10000=$D$4,ROW($1:$10000)),B8319))</f>
        <v/>
      </c>
      <c r="G8319" s="25" t="str">
        <f t="shared" si="1575"/>
        <v/>
      </c>
      <c r="H8319" s="26" t="str">
        <f t="shared" si="1581"/>
        <v/>
      </c>
      <c r="I8319" s="27" t="str">
        <f t="shared" si="1582"/>
        <v/>
      </c>
      <c r="J8319" s="27" t="str">
        <f t="shared" si="1583"/>
        <v/>
      </c>
      <c r="K8319" s="29" t="str">
        <f t="array" ref="K8319">IF(G8319="","",SMALL(IF(صرف!$E$1:$E$10000=$D$4,ROW($1:$10000)),G8319))</f>
        <v/>
      </c>
      <c r="L8319" s="25" t="str">
        <f t="shared" si="1576"/>
        <v/>
      </c>
      <c r="M8319" s="26" t="str">
        <f t="shared" si="1584"/>
        <v/>
      </c>
      <c r="N8319" s="27" t="str">
        <f t="shared" si="1585"/>
        <v/>
      </c>
      <c r="O8319" s="27" t="str">
        <f t="shared" si="1577"/>
        <v/>
      </c>
      <c r="P8319" s="29" t="str">
        <f t="array" ref="P8319">IF(L8319="","",SMALL(IF(تكهين!$E$1:$E$10000=$D$4,ROW($1:$10000)),L8319))</f>
        <v/>
      </c>
    </row>
    <row r="8320" spans="2:16" ht="20.25">
      <c r="B8320" s="25" t="str">
        <f t="shared" si="1574"/>
        <v/>
      </c>
      <c r="C8320" s="26" t="str">
        <f t="shared" si="1578"/>
        <v/>
      </c>
      <c r="D8320" s="27" t="str">
        <f t="shared" si="1579"/>
        <v/>
      </c>
      <c r="E8320" s="27" t="str">
        <f t="shared" si="1580"/>
        <v/>
      </c>
      <c r="F8320" s="29" t="str">
        <f t="array" ref="F8320">IF(B8320="","",SMALL(IF(اضافه!$E$1:$E$10000=$D$4,ROW($1:$10000)),B8320))</f>
        <v/>
      </c>
      <c r="G8320" s="25" t="str">
        <f t="shared" si="1575"/>
        <v/>
      </c>
      <c r="H8320" s="26" t="str">
        <f t="shared" si="1581"/>
        <v/>
      </c>
      <c r="I8320" s="27" t="str">
        <f t="shared" si="1582"/>
        <v/>
      </c>
      <c r="J8320" s="27" t="str">
        <f t="shared" si="1583"/>
        <v/>
      </c>
      <c r="K8320" s="29" t="str">
        <f t="array" ref="K8320">IF(G8320="","",SMALL(IF(صرف!$E$1:$E$10000=$D$4,ROW($1:$10000)),G8320))</f>
        <v/>
      </c>
      <c r="L8320" s="25" t="str">
        <f t="shared" si="1576"/>
        <v/>
      </c>
      <c r="M8320" s="26" t="str">
        <f t="shared" si="1584"/>
        <v/>
      </c>
      <c r="N8320" s="27" t="str">
        <f t="shared" si="1585"/>
        <v/>
      </c>
      <c r="O8320" s="27" t="str">
        <f t="shared" si="1577"/>
        <v/>
      </c>
      <c r="P8320" s="29" t="str">
        <f t="array" ref="P8320">IF(L8320="","",SMALL(IF(تكهين!$E$1:$E$10000=$D$4,ROW($1:$10000)),L8320))</f>
        <v/>
      </c>
    </row>
    <row r="8321" spans="2:16" ht="20.25">
      <c r="B8321" s="25" t="str">
        <f t="shared" si="1574"/>
        <v/>
      </c>
      <c r="C8321" s="26" t="str">
        <f t="shared" si="1578"/>
        <v/>
      </c>
      <c r="D8321" s="27" t="str">
        <f t="shared" si="1579"/>
        <v/>
      </c>
      <c r="E8321" s="27" t="str">
        <f t="shared" si="1580"/>
        <v/>
      </c>
      <c r="F8321" s="29" t="str">
        <f t="array" ref="F8321">IF(B8321="","",SMALL(IF(اضافه!$E$1:$E$10000=$D$4,ROW($1:$10000)),B8321))</f>
        <v/>
      </c>
      <c r="G8321" s="25" t="str">
        <f t="shared" si="1575"/>
        <v/>
      </c>
      <c r="H8321" s="26" t="str">
        <f t="shared" si="1581"/>
        <v/>
      </c>
      <c r="I8321" s="27" t="str">
        <f t="shared" si="1582"/>
        <v/>
      </c>
      <c r="J8321" s="27" t="str">
        <f t="shared" si="1583"/>
        <v/>
      </c>
      <c r="K8321" s="29" t="str">
        <f t="array" ref="K8321">IF(G8321="","",SMALL(IF(صرف!$E$1:$E$10000=$D$4,ROW($1:$10000)),G8321))</f>
        <v/>
      </c>
      <c r="L8321" s="25" t="str">
        <f t="shared" si="1576"/>
        <v/>
      </c>
      <c r="M8321" s="26" t="str">
        <f t="shared" si="1584"/>
        <v/>
      </c>
      <c r="N8321" s="27" t="str">
        <f t="shared" si="1585"/>
        <v/>
      </c>
      <c r="O8321" s="27" t="str">
        <f t="shared" si="1577"/>
        <v/>
      </c>
      <c r="P8321" s="29" t="str">
        <f t="array" ref="P8321">IF(L8321="","",SMALL(IF(تكهين!$E$1:$E$10000=$D$4,ROW($1:$10000)),L8321))</f>
        <v/>
      </c>
    </row>
    <row r="8322" spans="2:16" ht="20.25">
      <c r="B8322" s="25" t="str">
        <f t="shared" si="1574"/>
        <v/>
      </c>
      <c r="C8322" s="26" t="str">
        <f t="shared" si="1578"/>
        <v/>
      </c>
      <c r="D8322" s="27" t="str">
        <f t="shared" si="1579"/>
        <v/>
      </c>
      <c r="E8322" s="27" t="str">
        <f t="shared" si="1580"/>
        <v/>
      </c>
      <c r="F8322" s="29" t="str">
        <f t="array" ref="F8322">IF(B8322="","",SMALL(IF(اضافه!$E$1:$E$10000=$D$4,ROW($1:$10000)),B8322))</f>
        <v/>
      </c>
      <c r="G8322" s="25" t="str">
        <f t="shared" si="1575"/>
        <v/>
      </c>
      <c r="H8322" s="26" t="str">
        <f t="shared" si="1581"/>
        <v/>
      </c>
      <c r="I8322" s="27" t="str">
        <f t="shared" si="1582"/>
        <v/>
      </c>
      <c r="J8322" s="27" t="str">
        <f t="shared" si="1583"/>
        <v/>
      </c>
      <c r="K8322" s="29" t="str">
        <f t="array" ref="K8322">IF(G8322="","",SMALL(IF(صرف!$E$1:$E$10000=$D$4,ROW($1:$10000)),G8322))</f>
        <v/>
      </c>
      <c r="L8322" s="25" t="str">
        <f t="shared" si="1576"/>
        <v/>
      </c>
      <c r="M8322" s="26" t="str">
        <f t="shared" si="1584"/>
        <v/>
      </c>
      <c r="N8322" s="27" t="str">
        <f t="shared" si="1585"/>
        <v/>
      </c>
      <c r="O8322" s="27" t="str">
        <f t="shared" si="1577"/>
        <v/>
      </c>
      <c r="P8322" s="29" t="str">
        <f t="array" ref="P8322">IF(L8322="","",SMALL(IF(تكهين!$E$1:$E$10000=$D$4,ROW($1:$10000)),L8322))</f>
        <v/>
      </c>
    </row>
    <row r="8323" spans="2:16" ht="20.25">
      <c r="B8323" s="25" t="str">
        <f t="shared" si="1574"/>
        <v/>
      </c>
      <c r="C8323" s="26" t="str">
        <f t="shared" si="1578"/>
        <v/>
      </c>
      <c r="D8323" s="27" t="str">
        <f t="shared" si="1579"/>
        <v/>
      </c>
      <c r="E8323" s="27" t="str">
        <f t="shared" si="1580"/>
        <v/>
      </c>
      <c r="F8323" s="29" t="str">
        <f t="array" ref="F8323">IF(B8323="","",SMALL(IF(اضافه!$E$1:$E$10000=$D$4,ROW($1:$10000)),B8323))</f>
        <v/>
      </c>
      <c r="G8323" s="25" t="str">
        <f t="shared" si="1575"/>
        <v/>
      </c>
      <c r="H8323" s="26" t="str">
        <f t="shared" si="1581"/>
        <v/>
      </c>
      <c r="I8323" s="27" t="str">
        <f t="shared" si="1582"/>
        <v/>
      </c>
      <c r="J8323" s="27" t="str">
        <f t="shared" si="1583"/>
        <v/>
      </c>
      <c r="K8323" s="29" t="str">
        <f t="array" ref="K8323">IF(G8323="","",SMALL(IF(صرف!$E$1:$E$10000=$D$4,ROW($1:$10000)),G8323))</f>
        <v/>
      </c>
      <c r="L8323" s="25" t="str">
        <f t="shared" si="1576"/>
        <v/>
      </c>
      <c r="M8323" s="26" t="str">
        <f t="shared" si="1584"/>
        <v/>
      </c>
      <c r="N8323" s="27" t="str">
        <f t="shared" si="1585"/>
        <v/>
      </c>
      <c r="O8323" s="27" t="str">
        <f t="shared" si="1577"/>
        <v/>
      </c>
      <c r="P8323" s="29" t="str">
        <f t="array" ref="P8323">IF(L8323="","",SMALL(IF(تكهين!$E$1:$E$10000=$D$4,ROW($1:$10000)),L8323))</f>
        <v/>
      </c>
    </row>
    <row r="8324" spans="2:16" ht="20.25">
      <c r="B8324" s="25" t="str">
        <f t="shared" si="1574"/>
        <v/>
      </c>
      <c r="C8324" s="26" t="str">
        <f t="shared" si="1578"/>
        <v/>
      </c>
      <c r="D8324" s="27" t="str">
        <f t="shared" si="1579"/>
        <v/>
      </c>
      <c r="E8324" s="27" t="str">
        <f t="shared" si="1580"/>
        <v/>
      </c>
      <c r="F8324" s="29" t="str">
        <f t="array" ref="F8324">IF(B8324="","",SMALL(IF(اضافه!$E$1:$E$10000=$D$4,ROW($1:$10000)),B8324))</f>
        <v/>
      </c>
      <c r="G8324" s="25" t="str">
        <f t="shared" si="1575"/>
        <v/>
      </c>
      <c r="H8324" s="26" t="str">
        <f t="shared" si="1581"/>
        <v/>
      </c>
      <c r="I8324" s="27" t="str">
        <f t="shared" si="1582"/>
        <v/>
      </c>
      <c r="J8324" s="27" t="str">
        <f t="shared" si="1583"/>
        <v/>
      </c>
      <c r="K8324" s="29" t="str">
        <f t="array" ref="K8324">IF(G8324="","",SMALL(IF(صرف!$E$1:$E$10000=$D$4,ROW($1:$10000)),G8324))</f>
        <v/>
      </c>
      <c r="L8324" s="25" t="str">
        <f t="shared" si="1576"/>
        <v/>
      </c>
      <c r="M8324" s="26" t="str">
        <f t="shared" si="1584"/>
        <v/>
      </c>
      <c r="N8324" s="27" t="str">
        <f t="shared" si="1585"/>
        <v/>
      </c>
      <c r="O8324" s="27" t="str">
        <f t="shared" si="1577"/>
        <v/>
      </c>
      <c r="P8324" s="29" t="str">
        <f t="array" ref="P8324">IF(L8324="","",SMALL(IF(تكهين!$E$1:$E$10000=$D$4,ROW($1:$10000)),L8324))</f>
        <v/>
      </c>
    </row>
    <row r="8325" spans="2:16" ht="20.25">
      <c r="B8325" s="25" t="str">
        <f t="shared" si="1574"/>
        <v/>
      </c>
      <c r="C8325" s="26" t="str">
        <f t="shared" si="1578"/>
        <v/>
      </c>
      <c r="D8325" s="27" t="str">
        <f t="shared" si="1579"/>
        <v/>
      </c>
      <c r="E8325" s="27" t="str">
        <f t="shared" si="1580"/>
        <v/>
      </c>
      <c r="F8325" s="29" t="str">
        <f t="array" ref="F8325">IF(B8325="","",SMALL(IF(اضافه!$E$1:$E$10000=$D$4,ROW($1:$10000)),B8325))</f>
        <v/>
      </c>
      <c r="G8325" s="25" t="str">
        <f t="shared" si="1575"/>
        <v/>
      </c>
      <c r="H8325" s="26" t="str">
        <f t="shared" si="1581"/>
        <v/>
      </c>
      <c r="I8325" s="27" t="str">
        <f t="shared" si="1582"/>
        <v/>
      </c>
      <c r="J8325" s="27" t="str">
        <f t="shared" si="1583"/>
        <v/>
      </c>
      <c r="K8325" s="29" t="str">
        <f t="array" ref="K8325">IF(G8325="","",SMALL(IF(صرف!$E$1:$E$10000=$D$4,ROW($1:$10000)),G8325))</f>
        <v/>
      </c>
      <c r="L8325" s="25" t="str">
        <f t="shared" si="1576"/>
        <v/>
      </c>
      <c r="M8325" s="26" t="str">
        <f t="shared" si="1584"/>
        <v/>
      </c>
      <c r="N8325" s="27" t="str">
        <f t="shared" si="1585"/>
        <v/>
      </c>
      <c r="O8325" s="27" t="str">
        <f t="shared" si="1577"/>
        <v/>
      </c>
      <c r="P8325" s="29" t="str">
        <f t="array" ref="P8325">IF(L8325="","",SMALL(IF(تكهين!$E$1:$E$10000=$D$4,ROW($1:$10000)),L8325))</f>
        <v/>
      </c>
    </row>
    <row r="8326" spans="2:16" ht="20.25">
      <c r="B8326" s="25" t="str">
        <f t="shared" si="1574"/>
        <v/>
      </c>
      <c r="C8326" s="26" t="str">
        <f t="shared" si="1578"/>
        <v/>
      </c>
      <c r="D8326" s="27" t="str">
        <f t="shared" si="1579"/>
        <v/>
      </c>
      <c r="E8326" s="27" t="str">
        <f t="shared" si="1580"/>
        <v/>
      </c>
      <c r="F8326" s="29" t="str">
        <f t="array" ref="F8326">IF(B8326="","",SMALL(IF(اضافه!$E$1:$E$10000=$D$4,ROW($1:$10000)),B8326))</f>
        <v/>
      </c>
      <c r="G8326" s="25" t="str">
        <f t="shared" si="1575"/>
        <v/>
      </c>
      <c r="H8326" s="26" t="str">
        <f t="shared" si="1581"/>
        <v/>
      </c>
      <c r="I8326" s="27" t="str">
        <f t="shared" si="1582"/>
        <v/>
      </c>
      <c r="J8326" s="27" t="str">
        <f t="shared" si="1583"/>
        <v/>
      </c>
      <c r="K8326" s="29" t="str">
        <f t="array" ref="K8326">IF(G8326="","",SMALL(IF(صرف!$E$1:$E$10000=$D$4,ROW($1:$10000)),G8326))</f>
        <v/>
      </c>
      <c r="L8326" s="25" t="str">
        <f t="shared" si="1576"/>
        <v/>
      </c>
      <c r="M8326" s="26" t="str">
        <f t="shared" si="1584"/>
        <v/>
      </c>
      <c r="N8326" s="27" t="str">
        <f t="shared" si="1585"/>
        <v/>
      </c>
      <c r="O8326" s="27" t="str">
        <f t="shared" si="1577"/>
        <v/>
      </c>
      <c r="P8326" s="29" t="str">
        <f t="array" ref="P8326">IF(L8326="","",SMALL(IF(تكهين!$E$1:$E$10000=$D$4,ROW($1:$10000)),L8326))</f>
        <v/>
      </c>
    </row>
    <row r="8327" spans="2:16" ht="20.25">
      <c r="B8327" s="25" t="str">
        <f t="shared" ref="B8327:B8390" si="1586">IF(B$11=0,"",IF(ROW($B8315)&gt;B$11,"",ROW($B8315)))</f>
        <v/>
      </c>
      <c r="C8327" s="26" t="str">
        <f t="shared" si="1578"/>
        <v/>
      </c>
      <c r="D8327" s="27" t="str">
        <f t="shared" si="1579"/>
        <v/>
      </c>
      <c r="E8327" s="27" t="str">
        <f t="shared" si="1580"/>
        <v/>
      </c>
      <c r="F8327" s="29" t="str">
        <f t="array" ref="F8327">IF(B8327="","",SMALL(IF(اضافه!$E$1:$E$10000=$D$4,ROW($1:$10000)),B8327))</f>
        <v/>
      </c>
      <c r="G8327" s="25" t="str">
        <f t="shared" si="1575"/>
        <v/>
      </c>
      <c r="H8327" s="26" t="str">
        <f t="shared" si="1581"/>
        <v/>
      </c>
      <c r="I8327" s="27" t="str">
        <f t="shared" si="1582"/>
        <v/>
      </c>
      <c r="J8327" s="27" t="str">
        <f t="shared" si="1583"/>
        <v/>
      </c>
      <c r="K8327" s="29" t="str">
        <f t="array" ref="K8327">IF(G8327="","",SMALL(IF(صرف!$E$1:$E$10000=$D$4,ROW($1:$10000)),G8327))</f>
        <v/>
      </c>
      <c r="L8327" s="25" t="str">
        <f t="shared" si="1576"/>
        <v/>
      </c>
      <c r="M8327" s="26" t="str">
        <f t="shared" si="1584"/>
        <v/>
      </c>
      <c r="N8327" s="27" t="str">
        <f t="shared" si="1585"/>
        <v/>
      </c>
      <c r="O8327" s="27" t="str">
        <f t="shared" si="1577"/>
        <v/>
      </c>
      <c r="P8327" s="29" t="str">
        <f t="array" ref="P8327">IF(L8327="","",SMALL(IF(تكهين!$E$1:$E$10000=$D$4,ROW($1:$10000)),L8327))</f>
        <v/>
      </c>
    </row>
    <row r="8328" spans="2:16" ht="20.25">
      <c r="B8328" s="25" t="str">
        <f t="shared" si="1586"/>
        <v/>
      </c>
      <c r="C8328" s="26" t="str">
        <f t="shared" si="1578"/>
        <v/>
      </c>
      <c r="D8328" s="27" t="str">
        <f t="shared" si="1579"/>
        <v/>
      </c>
      <c r="E8328" s="27" t="str">
        <f t="shared" si="1580"/>
        <v/>
      </c>
      <c r="F8328" s="29" t="str">
        <f t="array" ref="F8328">IF(B8328="","",SMALL(IF(اضافه!$E$1:$E$10000=$D$4,ROW($1:$10000)),B8328))</f>
        <v/>
      </c>
      <c r="G8328" s="25" t="str">
        <f t="shared" si="1575"/>
        <v/>
      </c>
      <c r="H8328" s="26" t="str">
        <f t="shared" si="1581"/>
        <v/>
      </c>
      <c r="I8328" s="27" t="str">
        <f t="shared" si="1582"/>
        <v/>
      </c>
      <c r="J8328" s="27" t="str">
        <f t="shared" si="1583"/>
        <v/>
      </c>
      <c r="K8328" s="29" t="str">
        <f t="array" ref="K8328">IF(G8328="","",SMALL(IF(صرف!$E$1:$E$10000=$D$4,ROW($1:$10000)),G8328))</f>
        <v/>
      </c>
      <c r="L8328" s="25" t="str">
        <f t="shared" si="1576"/>
        <v/>
      </c>
      <c r="M8328" s="26" t="str">
        <f t="shared" si="1584"/>
        <v/>
      </c>
      <c r="N8328" s="27" t="str">
        <f t="shared" si="1585"/>
        <v/>
      </c>
      <c r="O8328" s="27" t="str">
        <f t="shared" si="1577"/>
        <v/>
      </c>
      <c r="P8328" s="29" t="str">
        <f t="array" ref="P8328">IF(L8328="","",SMALL(IF(تكهين!$E$1:$E$10000=$D$4,ROW($1:$10000)),L8328))</f>
        <v/>
      </c>
    </row>
    <row r="8329" spans="2:16" ht="20.25">
      <c r="B8329" s="25" t="str">
        <f t="shared" si="1586"/>
        <v/>
      </c>
      <c r="C8329" s="26" t="str">
        <f t="shared" si="1578"/>
        <v/>
      </c>
      <c r="D8329" s="27" t="str">
        <f t="shared" si="1579"/>
        <v/>
      </c>
      <c r="E8329" s="27" t="str">
        <f t="shared" si="1580"/>
        <v/>
      </c>
      <c r="F8329" s="29" t="str">
        <f t="array" ref="F8329">IF(B8329="","",SMALL(IF(اضافه!$E$1:$E$10000=$D$4,ROW($1:$10000)),B8329))</f>
        <v/>
      </c>
      <c r="G8329" s="25" t="str">
        <f t="shared" si="1575"/>
        <v/>
      </c>
      <c r="H8329" s="26" t="str">
        <f t="shared" si="1581"/>
        <v/>
      </c>
      <c r="I8329" s="27" t="str">
        <f t="shared" si="1582"/>
        <v/>
      </c>
      <c r="J8329" s="27" t="str">
        <f t="shared" si="1583"/>
        <v/>
      </c>
      <c r="K8329" s="29" t="str">
        <f t="array" ref="K8329">IF(G8329="","",SMALL(IF(صرف!$E$1:$E$10000=$D$4,ROW($1:$10000)),G8329))</f>
        <v/>
      </c>
      <c r="L8329" s="25" t="str">
        <f t="shared" si="1576"/>
        <v/>
      </c>
      <c r="M8329" s="26" t="str">
        <f t="shared" si="1584"/>
        <v/>
      </c>
      <c r="N8329" s="27" t="str">
        <f t="shared" si="1585"/>
        <v/>
      </c>
      <c r="O8329" s="27" t="str">
        <f t="shared" si="1577"/>
        <v/>
      </c>
      <c r="P8329" s="29" t="str">
        <f t="array" ref="P8329">IF(L8329="","",SMALL(IF(تكهين!$E$1:$E$10000=$D$4,ROW($1:$10000)),L8329))</f>
        <v/>
      </c>
    </row>
    <row r="8330" spans="2:16" ht="20.25">
      <c r="B8330" s="25" t="str">
        <f t="shared" si="1586"/>
        <v/>
      </c>
      <c r="C8330" s="26" t="str">
        <f t="shared" si="1578"/>
        <v/>
      </c>
      <c r="D8330" s="27" t="str">
        <f t="shared" si="1579"/>
        <v/>
      </c>
      <c r="E8330" s="27" t="str">
        <f t="shared" si="1580"/>
        <v/>
      </c>
      <c r="F8330" s="29" t="str">
        <f t="array" ref="F8330">IF(B8330="","",SMALL(IF(اضافه!$E$1:$E$10000=$D$4,ROW($1:$10000)),B8330))</f>
        <v/>
      </c>
      <c r="G8330" s="25" t="str">
        <f t="shared" si="1575"/>
        <v/>
      </c>
      <c r="H8330" s="26" t="str">
        <f t="shared" si="1581"/>
        <v/>
      </c>
      <c r="I8330" s="27" t="str">
        <f t="shared" si="1582"/>
        <v/>
      </c>
      <c r="J8330" s="27" t="str">
        <f t="shared" si="1583"/>
        <v/>
      </c>
      <c r="K8330" s="29" t="str">
        <f t="array" ref="K8330">IF(G8330="","",SMALL(IF(صرف!$E$1:$E$10000=$D$4,ROW($1:$10000)),G8330))</f>
        <v/>
      </c>
      <c r="L8330" s="25" t="str">
        <f t="shared" si="1576"/>
        <v/>
      </c>
      <c r="M8330" s="26" t="str">
        <f t="shared" si="1584"/>
        <v/>
      </c>
      <c r="N8330" s="27" t="str">
        <f t="shared" si="1585"/>
        <v/>
      </c>
      <c r="O8330" s="27" t="str">
        <f t="shared" si="1577"/>
        <v/>
      </c>
      <c r="P8330" s="29" t="str">
        <f t="array" ref="P8330">IF(L8330="","",SMALL(IF(تكهين!$E$1:$E$10000=$D$4,ROW($1:$10000)),L8330))</f>
        <v/>
      </c>
    </row>
    <row r="8331" spans="2:16" ht="20.25">
      <c r="B8331" s="25" t="str">
        <f t="shared" si="1586"/>
        <v/>
      </c>
      <c r="C8331" s="26" t="str">
        <f t="shared" si="1578"/>
        <v/>
      </c>
      <c r="D8331" s="27" t="str">
        <f t="shared" si="1579"/>
        <v/>
      </c>
      <c r="E8331" s="27" t="str">
        <f t="shared" si="1580"/>
        <v/>
      </c>
      <c r="F8331" s="29" t="str">
        <f t="array" ref="F8331">IF(B8331="","",SMALL(IF(اضافه!$E$1:$E$10000=$D$4,ROW($1:$10000)),B8331))</f>
        <v/>
      </c>
      <c r="G8331" s="25" t="str">
        <f t="shared" si="1575"/>
        <v/>
      </c>
      <c r="H8331" s="26" t="str">
        <f t="shared" si="1581"/>
        <v/>
      </c>
      <c r="I8331" s="27" t="str">
        <f t="shared" si="1582"/>
        <v/>
      </c>
      <c r="J8331" s="27" t="str">
        <f t="shared" si="1583"/>
        <v/>
      </c>
      <c r="K8331" s="29" t="str">
        <f t="array" ref="K8331">IF(G8331="","",SMALL(IF(صرف!$E$1:$E$10000=$D$4,ROW($1:$10000)),G8331))</f>
        <v/>
      </c>
      <c r="L8331" s="25" t="str">
        <f t="shared" si="1576"/>
        <v/>
      </c>
      <c r="M8331" s="26" t="str">
        <f t="shared" si="1584"/>
        <v/>
      </c>
      <c r="N8331" s="27" t="str">
        <f t="shared" si="1585"/>
        <v/>
      </c>
      <c r="O8331" s="27" t="str">
        <f t="shared" si="1577"/>
        <v/>
      </c>
      <c r="P8331" s="29" t="str">
        <f t="array" ref="P8331">IF(L8331="","",SMALL(IF(تكهين!$E$1:$E$10000=$D$4,ROW($1:$10000)),L8331))</f>
        <v/>
      </c>
    </row>
    <row r="8332" spans="2:16" ht="20.25">
      <c r="B8332" s="25" t="str">
        <f t="shared" si="1586"/>
        <v/>
      </c>
      <c r="C8332" s="26" t="str">
        <f t="shared" si="1578"/>
        <v/>
      </c>
      <c r="D8332" s="27" t="str">
        <f t="shared" si="1579"/>
        <v/>
      </c>
      <c r="E8332" s="27" t="str">
        <f t="shared" si="1580"/>
        <v/>
      </c>
      <c r="F8332" s="29" t="str">
        <f t="array" ref="F8332">IF(B8332="","",SMALL(IF(اضافه!$E$1:$E$10000=$D$4,ROW($1:$10000)),B8332))</f>
        <v/>
      </c>
      <c r="G8332" s="25" t="str">
        <f t="shared" si="1575"/>
        <v/>
      </c>
      <c r="H8332" s="26" t="str">
        <f t="shared" si="1581"/>
        <v/>
      </c>
      <c r="I8332" s="27" t="str">
        <f t="shared" si="1582"/>
        <v/>
      </c>
      <c r="J8332" s="27" t="str">
        <f t="shared" si="1583"/>
        <v/>
      </c>
      <c r="K8332" s="29" t="str">
        <f t="array" ref="K8332">IF(G8332="","",SMALL(IF(صرف!$E$1:$E$10000=$D$4,ROW($1:$10000)),G8332))</f>
        <v/>
      </c>
      <c r="L8332" s="25" t="str">
        <f t="shared" si="1576"/>
        <v/>
      </c>
      <c r="M8332" s="26" t="str">
        <f t="shared" si="1584"/>
        <v/>
      </c>
      <c r="N8332" s="27" t="str">
        <f t="shared" si="1585"/>
        <v/>
      </c>
      <c r="O8332" s="27" t="str">
        <f t="shared" si="1577"/>
        <v/>
      </c>
      <c r="P8332" s="29" t="str">
        <f t="array" ref="P8332">IF(L8332="","",SMALL(IF(تكهين!$E$1:$E$10000=$D$4,ROW($1:$10000)),L8332))</f>
        <v/>
      </c>
    </row>
    <row r="8333" spans="2:16" ht="20.25">
      <c r="B8333" s="25" t="str">
        <f t="shared" si="1586"/>
        <v/>
      </c>
      <c r="C8333" s="26" t="str">
        <f t="shared" si="1578"/>
        <v/>
      </c>
      <c r="D8333" s="27" t="str">
        <f t="shared" si="1579"/>
        <v/>
      </c>
      <c r="E8333" s="27" t="str">
        <f t="shared" si="1580"/>
        <v/>
      </c>
      <c r="F8333" s="29" t="str">
        <f t="array" ref="F8333">IF(B8333="","",SMALL(IF(اضافه!$E$1:$E$10000=$D$4,ROW($1:$10000)),B8333))</f>
        <v/>
      </c>
      <c r="G8333" s="25" t="str">
        <f t="shared" ref="G8333:G8396" si="1587">IF(G$11=0,"",IF(ROW($B8321)&gt;G$11,"",ROW($B8321)))</f>
        <v/>
      </c>
      <c r="H8333" s="26" t="str">
        <f t="shared" si="1581"/>
        <v/>
      </c>
      <c r="I8333" s="27" t="str">
        <f t="shared" si="1582"/>
        <v/>
      </c>
      <c r="J8333" s="27" t="str">
        <f t="shared" si="1583"/>
        <v/>
      </c>
      <c r="K8333" s="29" t="str">
        <f t="array" ref="K8333">IF(G8333="","",SMALL(IF(صرف!$E$1:$E$10000=$D$4,ROW($1:$10000)),G8333))</f>
        <v/>
      </c>
      <c r="L8333" s="25" t="str">
        <f t="shared" ref="L8333:L8396" si="1588">IF(L$11=0,"",IF(ROW($B8321)&gt;L$11,"",ROW($B8321)))</f>
        <v/>
      </c>
      <c r="M8333" s="26" t="str">
        <f t="shared" si="1584"/>
        <v/>
      </c>
      <c r="N8333" s="27" t="str">
        <f t="shared" si="1585"/>
        <v/>
      </c>
      <c r="O8333" s="27" t="str">
        <f t="shared" si="1577"/>
        <v/>
      </c>
      <c r="P8333" s="29" t="str">
        <f t="array" ref="P8333">IF(L8333="","",SMALL(IF(تكهين!$E$1:$E$10000=$D$4,ROW($1:$10000)),L8333))</f>
        <v/>
      </c>
    </row>
    <row r="8334" spans="2:16" ht="20.25">
      <c r="B8334" s="25" t="str">
        <f t="shared" si="1586"/>
        <v/>
      </c>
      <c r="C8334" s="26" t="str">
        <f t="shared" si="1578"/>
        <v/>
      </c>
      <c r="D8334" s="27" t="str">
        <f t="shared" si="1579"/>
        <v/>
      </c>
      <c r="E8334" s="27" t="str">
        <f t="shared" si="1580"/>
        <v/>
      </c>
      <c r="F8334" s="29" t="str">
        <f t="array" ref="F8334">IF(B8334="","",SMALL(IF(اضافه!$E$1:$E$10000=$D$4,ROW($1:$10000)),B8334))</f>
        <v/>
      </c>
      <c r="G8334" s="25" t="str">
        <f t="shared" si="1587"/>
        <v/>
      </c>
      <c r="H8334" s="26" t="str">
        <f t="shared" si="1581"/>
        <v/>
      </c>
      <c r="I8334" s="27" t="str">
        <f t="shared" si="1582"/>
        <v/>
      </c>
      <c r="J8334" s="27" t="str">
        <f t="shared" si="1583"/>
        <v/>
      </c>
      <c r="K8334" s="29" t="str">
        <f t="array" ref="K8334">IF(G8334="","",SMALL(IF(صرف!$E$1:$E$10000=$D$4,ROW($1:$10000)),G8334))</f>
        <v/>
      </c>
      <c r="L8334" s="25" t="str">
        <f t="shared" si="1588"/>
        <v/>
      </c>
      <c r="M8334" s="26" t="str">
        <f t="shared" si="1584"/>
        <v/>
      </c>
      <c r="N8334" s="27" t="str">
        <f t="shared" si="1585"/>
        <v/>
      </c>
      <c r="O8334" s="27" t="str">
        <f t="shared" si="1577"/>
        <v/>
      </c>
      <c r="P8334" s="29" t="str">
        <f t="array" ref="P8334">IF(L8334="","",SMALL(IF(تكهين!$E$1:$E$10000=$D$4,ROW($1:$10000)),L8334))</f>
        <v/>
      </c>
    </row>
    <row r="8335" spans="2:16" ht="20.25">
      <c r="B8335" s="25" t="str">
        <f t="shared" si="1586"/>
        <v/>
      </c>
      <c r="C8335" s="26" t="str">
        <f t="shared" si="1578"/>
        <v/>
      </c>
      <c r="D8335" s="27" t="str">
        <f t="shared" si="1579"/>
        <v/>
      </c>
      <c r="E8335" s="27" t="str">
        <f t="shared" si="1580"/>
        <v/>
      </c>
      <c r="F8335" s="29" t="str">
        <f t="array" ref="F8335">IF(B8335="","",SMALL(IF(اضافه!$E$1:$E$10000=$D$4,ROW($1:$10000)),B8335))</f>
        <v/>
      </c>
      <c r="G8335" s="25" t="str">
        <f t="shared" si="1587"/>
        <v/>
      </c>
      <c r="H8335" s="26" t="str">
        <f t="shared" si="1581"/>
        <v/>
      </c>
      <c r="I8335" s="27" t="str">
        <f t="shared" si="1582"/>
        <v/>
      </c>
      <c r="J8335" s="27" t="str">
        <f t="shared" si="1583"/>
        <v/>
      </c>
      <c r="K8335" s="29" t="str">
        <f t="array" ref="K8335">IF(G8335="","",SMALL(IF(صرف!$E$1:$E$10000=$D$4,ROW($1:$10000)),G8335))</f>
        <v/>
      </c>
      <c r="L8335" s="25" t="str">
        <f t="shared" si="1588"/>
        <v/>
      </c>
      <c r="M8335" s="26" t="str">
        <f t="shared" si="1584"/>
        <v/>
      </c>
      <c r="N8335" s="27" t="str">
        <f t="shared" si="1585"/>
        <v/>
      </c>
      <c r="O8335" s="27" t="str">
        <f t="shared" si="1577"/>
        <v/>
      </c>
      <c r="P8335" s="29" t="str">
        <f t="array" ref="P8335">IF(L8335="","",SMALL(IF(تكهين!$E$1:$E$10000=$D$4,ROW($1:$10000)),L8335))</f>
        <v/>
      </c>
    </row>
    <row r="8336" spans="2:16" ht="20.25">
      <c r="B8336" s="25" t="str">
        <f t="shared" si="1586"/>
        <v/>
      </c>
      <c r="C8336" s="26" t="str">
        <f t="shared" si="1578"/>
        <v/>
      </c>
      <c r="D8336" s="27" t="str">
        <f t="shared" si="1579"/>
        <v/>
      </c>
      <c r="E8336" s="27" t="str">
        <f t="shared" si="1580"/>
        <v/>
      </c>
      <c r="F8336" s="29" t="str">
        <f t="array" ref="F8336">IF(B8336="","",SMALL(IF(اضافه!$E$1:$E$10000=$D$4,ROW($1:$10000)),B8336))</f>
        <v/>
      </c>
      <c r="G8336" s="25" t="str">
        <f t="shared" si="1587"/>
        <v/>
      </c>
      <c r="H8336" s="26" t="str">
        <f t="shared" si="1581"/>
        <v/>
      </c>
      <c r="I8336" s="27" t="str">
        <f t="shared" si="1582"/>
        <v/>
      </c>
      <c r="J8336" s="27" t="str">
        <f t="shared" si="1583"/>
        <v/>
      </c>
      <c r="K8336" s="29" t="str">
        <f t="array" ref="K8336">IF(G8336="","",SMALL(IF(صرف!$E$1:$E$10000=$D$4,ROW($1:$10000)),G8336))</f>
        <v/>
      </c>
      <c r="L8336" s="25" t="str">
        <f t="shared" si="1588"/>
        <v/>
      </c>
      <c r="M8336" s="26" t="str">
        <f t="shared" si="1584"/>
        <v/>
      </c>
      <c r="N8336" s="27" t="str">
        <f t="shared" si="1585"/>
        <v/>
      </c>
      <c r="O8336" s="27" t="str">
        <f t="shared" si="1577"/>
        <v/>
      </c>
      <c r="P8336" s="29" t="str">
        <f t="array" ref="P8336">IF(L8336="","",SMALL(IF(تكهين!$E$1:$E$10000=$D$4,ROW($1:$10000)),L8336))</f>
        <v/>
      </c>
    </row>
    <row r="8337" spans="2:16" ht="20.25">
      <c r="B8337" s="25" t="str">
        <f t="shared" si="1586"/>
        <v/>
      </c>
      <c r="C8337" s="26" t="str">
        <f t="shared" si="1578"/>
        <v/>
      </c>
      <c r="D8337" s="27" t="str">
        <f t="shared" si="1579"/>
        <v/>
      </c>
      <c r="E8337" s="27" t="str">
        <f t="shared" si="1580"/>
        <v/>
      </c>
      <c r="F8337" s="29" t="str">
        <f t="array" ref="F8337">IF(B8337="","",SMALL(IF(اضافه!$E$1:$E$10000=$D$4,ROW($1:$10000)),B8337))</f>
        <v/>
      </c>
      <c r="G8337" s="25" t="str">
        <f t="shared" si="1587"/>
        <v/>
      </c>
      <c r="H8337" s="26" t="str">
        <f t="shared" si="1581"/>
        <v/>
      </c>
      <c r="I8337" s="27" t="str">
        <f t="shared" si="1582"/>
        <v/>
      </c>
      <c r="J8337" s="27" t="str">
        <f t="shared" si="1583"/>
        <v/>
      </c>
      <c r="K8337" s="29" t="str">
        <f t="array" ref="K8337">IF(G8337="","",SMALL(IF(صرف!$E$1:$E$10000=$D$4,ROW($1:$10000)),G8337))</f>
        <v/>
      </c>
      <c r="L8337" s="25" t="str">
        <f t="shared" si="1588"/>
        <v/>
      </c>
      <c r="M8337" s="26" t="str">
        <f t="shared" si="1584"/>
        <v/>
      </c>
      <c r="N8337" s="27" t="str">
        <f t="shared" si="1585"/>
        <v/>
      </c>
      <c r="O8337" s="27" t="str">
        <f t="shared" si="1577"/>
        <v/>
      </c>
      <c r="P8337" s="29" t="str">
        <f t="array" ref="P8337">IF(L8337="","",SMALL(IF(تكهين!$E$1:$E$10000=$D$4,ROW($1:$10000)),L8337))</f>
        <v/>
      </c>
    </row>
    <row r="8338" spans="2:16" ht="20.25">
      <c r="B8338" s="25" t="str">
        <f t="shared" si="1586"/>
        <v/>
      </c>
      <c r="C8338" s="26" t="str">
        <f t="shared" si="1578"/>
        <v/>
      </c>
      <c r="D8338" s="27" t="str">
        <f t="shared" si="1579"/>
        <v/>
      </c>
      <c r="E8338" s="27" t="str">
        <f t="shared" si="1580"/>
        <v/>
      </c>
      <c r="F8338" s="29" t="str">
        <f t="array" ref="F8338">IF(B8338="","",SMALL(IF(اضافه!$E$1:$E$10000=$D$4,ROW($1:$10000)),B8338))</f>
        <v/>
      </c>
      <c r="G8338" s="25" t="str">
        <f t="shared" si="1587"/>
        <v/>
      </c>
      <c r="H8338" s="26" t="str">
        <f t="shared" si="1581"/>
        <v/>
      </c>
      <c r="I8338" s="27" t="str">
        <f t="shared" si="1582"/>
        <v/>
      </c>
      <c r="J8338" s="27" t="str">
        <f t="shared" si="1583"/>
        <v/>
      </c>
      <c r="K8338" s="29" t="str">
        <f t="array" ref="K8338">IF(G8338="","",SMALL(IF(صرف!$E$1:$E$10000=$D$4,ROW($1:$10000)),G8338))</f>
        <v/>
      </c>
      <c r="L8338" s="25" t="str">
        <f t="shared" si="1588"/>
        <v/>
      </c>
      <c r="M8338" s="26" t="str">
        <f t="shared" si="1584"/>
        <v/>
      </c>
      <c r="N8338" s="27" t="str">
        <f t="shared" si="1585"/>
        <v/>
      </c>
      <c r="O8338" s="27" t="str">
        <f t="shared" si="1577"/>
        <v/>
      </c>
      <c r="P8338" s="29" t="str">
        <f t="array" ref="P8338">IF(L8338="","",SMALL(IF(تكهين!$E$1:$E$10000=$D$4,ROW($1:$10000)),L8338))</f>
        <v/>
      </c>
    </row>
    <row r="8339" spans="2:16" ht="20.25">
      <c r="B8339" s="25" t="str">
        <f t="shared" si="1586"/>
        <v/>
      </c>
      <c r="C8339" s="26" t="str">
        <f t="shared" si="1578"/>
        <v/>
      </c>
      <c r="D8339" s="27" t="str">
        <f t="shared" si="1579"/>
        <v/>
      </c>
      <c r="E8339" s="27" t="str">
        <f t="shared" si="1580"/>
        <v/>
      </c>
      <c r="F8339" s="29" t="str">
        <f t="array" ref="F8339">IF(B8339="","",SMALL(IF(اضافه!$E$1:$E$10000=$D$4,ROW($1:$10000)),B8339))</f>
        <v/>
      </c>
      <c r="G8339" s="25" t="str">
        <f t="shared" si="1587"/>
        <v/>
      </c>
      <c r="H8339" s="26" t="str">
        <f t="shared" si="1581"/>
        <v/>
      </c>
      <c r="I8339" s="27" t="str">
        <f t="shared" si="1582"/>
        <v/>
      </c>
      <c r="J8339" s="27" t="str">
        <f t="shared" si="1583"/>
        <v/>
      </c>
      <c r="K8339" s="29" t="str">
        <f t="array" ref="K8339">IF(G8339="","",SMALL(IF(صرف!$E$1:$E$10000=$D$4,ROW($1:$10000)),G8339))</f>
        <v/>
      </c>
      <c r="L8339" s="25" t="str">
        <f t="shared" si="1588"/>
        <v/>
      </c>
      <c r="M8339" s="26" t="str">
        <f t="shared" si="1584"/>
        <v/>
      </c>
      <c r="N8339" s="27" t="str">
        <f t="shared" si="1585"/>
        <v/>
      </c>
      <c r="O8339" s="27" t="str">
        <f t="shared" si="1577"/>
        <v/>
      </c>
      <c r="P8339" s="29" t="str">
        <f t="array" ref="P8339">IF(L8339="","",SMALL(IF(تكهين!$E$1:$E$10000=$D$4,ROW($1:$10000)),L8339))</f>
        <v/>
      </c>
    </row>
    <row r="8340" spans="2:16" ht="20.25">
      <c r="B8340" s="25" t="str">
        <f t="shared" si="1586"/>
        <v/>
      </c>
      <c r="C8340" s="26" t="str">
        <f t="shared" si="1578"/>
        <v/>
      </c>
      <c r="D8340" s="27" t="str">
        <f t="shared" si="1579"/>
        <v/>
      </c>
      <c r="E8340" s="27" t="str">
        <f t="shared" si="1580"/>
        <v/>
      </c>
      <c r="F8340" s="29" t="str">
        <f t="array" ref="F8340">IF(B8340="","",SMALL(IF(اضافه!$E$1:$E$10000=$D$4,ROW($1:$10000)),B8340))</f>
        <v/>
      </c>
      <c r="G8340" s="25" t="str">
        <f t="shared" si="1587"/>
        <v/>
      </c>
      <c r="H8340" s="26" t="str">
        <f t="shared" si="1581"/>
        <v/>
      </c>
      <c r="I8340" s="27" t="str">
        <f t="shared" si="1582"/>
        <v/>
      </c>
      <c r="J8340" s="27" t="str">
        <f t="shared" si="1583"/>
        <v/>
      </c>
      <c r="K8340" s="29" t="str">
        <f t="array" ref="K8340">IF(G8340="","",SMALL(IF(صرف!$E$1:$E$10000=$D$4,ROW($1:$10000)),G8340))</f>
        <v/>
      </c>
      <c r="L8340" s="25" t="str">
        <f t="shared" si="1588"/>
        <v/>
      </c>
      <c r="M8340" s="26" t="str">
        <f t="shared" si="1584"/>
        <v/>
      </c>
      <c r="N8340" s="27" t="str">
        <f t="shared" si="1585"/>
        <v/>
      </c>
      <c r="O8340" s="27" t="str">
        <f t="shared" si="1577"/>
        <v/>
      </c>
      <c r="P8340" s="29" t="str">
        <f t="array" ref="P8340">IF(L8340="","",SMALL(IF(تكهين!$E$1:$E$10000=$D$4,ROW($1:$10000)),L8340))</f>
        <v/>
      </c>
    </row>
    <row r="8341" spans="2:16" ht="20.25">
      <c r="B8341" s="25" t="str">
        <f t="shared" si="1586"/>
        <v/>
      </c>
      <c r="C8341" s="26" t="str">
        <f t="shared" si="1578"/>
        <v/>
      </c>
      <c r="D8341" s="27" t="str">
        <f t="shared" si="1579"/>
        <v/>
      </c>
      <c r="E8341" s="27" t="str">
        <f t="shared" si="1580"/>
        <v/>
      </c>
      <c r="F8341" s="29" t="str">
        <f t="array" ref="F8341">IF(B8341="","",SMALL(IF(اضافه!$E$1:$E$10000=$D$4,ROW($1:$10000)),B8341))</f>
        <v/>
      </c>
      <c r="G8341" s="25" t="str">
        <f t="shared" si="1587"/>
        <v/>
      </c>
      <c r="H8341" s="26" t="str">
        <f t="shared" si="1581"/>
        <v/>
      </c>
      <c r="I8341" s="27" t="str">
        <f t="shared" si="1582"/>
        <v/>
      </c>
      <c r="J8341" s="27" t="str">
        <f t="shared" si="1583"/>
        <v/>
      </c>
      <c r="K8341" s="29" t="str">
        <f t="array" ref="K8341">IF(G8341="","",SMALL(IF(صرف!$E$1:$E$10000=$D$4,ROW($1:$10000)),G8341))</f>
        <v/>
      </c>
      <c r="L8341" s="25" t="str">
        <f t="shared" si="1588"/>
        <v/>
      </c>
      <c r="M8341" s="26" t="str">
        <f t="shared" si="1584"/>
        <v/>
      </c>
      <c r="N8341" s="27" t="str">
        <f t="shared" si="1585"/>
        <v/>
      </c>
      <c r="O8341" s="27" t="str">
        <f t="shared" si="1577"/>
        <v/>
      </c>
      <c r="P8341" s="29" t="str">
        <f t="array" ref="P8341">IF(L8341="","",SMALL(IF(تكهين!$E$1:$E$10000=$D$4,ROW($1:$10000)),L8341))</f>
        <v/>
      </c>
    </row>
    <row r="8342" spans="2:16" ht="20.25">
      <c r="B8342" s="25" t="str">
        <f t="shared" si="1586"/>
        <v/>
      </c>
      <c r="C8342" s="26" t="str">
        <f t="shared" si="1578"/>
        <v/>
      </c>
      <c r="D8342" s="27" t="str">
        <f t="shared" si="1579"/>
        <v/>
      </c>
      <c r="E8342" s="27" t="str">
        <f t="shared" si="1580"/>
        <v/>
      </c>
      <c r="F8342" s="29" t="str">
        <f t="array" ref="F8342">IF(B8342="","",SMALL(IF(اضافه!$E$1:$E$10000=$D$4,ROW($1:$10000)),B8342))</f>
        <v/>
      </c>
      <c r="G8342" s="25" t="str">
        <f t="shared" si="1587"/>
        <v/>
      </c>
      <c r="H8342" s="26" t="str">
        <f t="shared" si="1581"/>
        <v/>
      </c>
      <c r="I8342" s="27" t="str">
        <f t="shared" si="1582"/>
        <v/>
      </c>
      <c r="J8342" s="27" t="str">
        <f t="shared" si="1583"/>
        <v/>
      </c>
      <c r="K8342" s="29" t="str">
        <f t="array" ref="K8342">IF(G8342="","",SMALL(IF(صرف!$E$1:$E$10000=$D$4,ROW($1:$10000)),G8342))</f>
        <v/>
      </c>
      <c r="L8342" s="25" t="str">
        <f t="shared" si="1588"/>
        <v/>
      </c>
      <c r="M8342" s="26" t="str">
        <f t="shared" si="1584"/>
        <v/>
      </c>
      <c r="N8342" s="27" t="str">
        <f t="shared" si="1585"/>
        <v/>
      </c>
      <c r="O8342" s="27" t="str">
        <f t="shared" si="1577"/>
        <v/>
      </c>
      <c r="P8342" s="29" t="str">
        <f t="array" ref="P8342">IF(L8342="","",SMALL(IF(تكهين!$E$1:$E$10000=$D$4,ROW($1:$10000)),L8342))</f>
        <v/>
      </c>
    </row>
    <row r="8343" spans="2:16" ht="20.25">
      <c r="B8343" s="25" t="str">
        <f t="shared" si="1586"/>
        <v/>
      </c>
      <c r="C8343" s="26" t="str">
        <f t="shared" si="1578"/>
        <v/>
      </c>
      <c r="D8343" s="27" t="str">
        <f t="shared" si="1579"/>
        <v/>
      </c>
      <c r="E8343" s="27" t="str">
        <f t="shared" si="1580"/>
        <v/>
      </c>
      <c r="F8343" s="29" t="str">
        <f t="array" ref="F8343">IF(B8343="","",SMALL(IF(اضافه!$E$1:$E$10000=$D$4,ROW($1:$10000)),B8343))</f>
        <v/>
      </c>
      <c r="G8343" s="25" t="str">
        <f t="shared" si="1587"/>
        <v/>
      </c>
      <c r="H8343" s="26" t="str">
        <f t="shared" si="1581"/>
        <v/>
      </c>
      <c r="I8343" s="27" t="str">
        <f t="shared" si="1582"/>
        <v/>
      </c>
      <c r="J8343" s="27" t="str">
        <f t="shared" si="1583"/>
        <v/>
      </c>
      <c r="K8343" s="29" t="str">
        <f t="array" ref="K8343">IF(G8343="","",SMALL(IF(صرف!$E$1:$E$10000=$D$4,ROW($1:$10000)),G8343))</f>
        <v/>
      </c>
      <c r="L8343" s="25" t="str">
        <f t="shared" si="1588"/>
        <v/>
      </c>
      <c r="M8343" s="26" t="str">
        <f t="shared" si="1584"/>
        <v/>
      </c>
      <c r="N8343" s="27" t="str">
        <f t="shared" si="1585"/>
        <v/>
      </c>
      <c r="O8343" s="27" t="str">
        <f t="shared" si="1577"/>
        <v/>
      </c>
      <c r="P8343" s="29" t="str">
        <f t="array" ref="P8343">IF(L8343="","",SMALL(IF(تكهين!$E$1:$E$10000=$D$4,ROW($1:$10000)),L8343))</f>
        <v/>
      </c>
    </row>
    <row r="8344" spans="2:16" ht="20.25">
      <c r="B8344" s="25" t="str">
        <f t="shared" si="1586"/>
        <v/>
      </c>
      <c r="C8344" s="26" t="str">
        <f t="shared" si="1578"/>
        <v/>
      </c>
      <c r="D8344" s="27" t="str">
        <f t="shared" si="1579"/>
        <v/>
      </c>
      <c r="E8344" s="27" t="str">
        <f t="shared" si="1580"/>
        <v/>
      </c>
      <c r="F8344" s="29" t="str">
        <f t="array" ref="F8344">IF(B8344="","",SMALL(IF(اضافه!$E$1:$E$10000=$D$4,ROW($1:$10000)),B8344))</f>
        <v/>
      </c>
      <c r="G8344" s="25" t="str">
        <f t="shared" si="1587"/>
        <v/>
      </c>
      <c r="H8344" s="26" t="str">
        <f t="shared" si="1581"/>
        <v/>
      </c>
      <c r="I8344" s="27" t="str">
        <f t="shared" si="1582"/>
        <v/>
      </c>
      <c r="J8344" s="27" t="str">
        <f t="shared" si="1583"/>
        <v/>
      </c>
      <c r="K8344" s="29" t="str">
        <f t="array" ref="K8344">IF(G8344="","",SMALL(IF(صرف!$E$1:$E$10000=$D$4,ROW($1:$10000)),G8344))</f>
        <v/>
      </c>
      <c r="L8344" s="25" t="str">
        <f t="shared" si="1588"/>
        <v/>
      </c>
      <c r="M8344" s="26" t="str">
        <f t="shared" si="1584"/>
        <v/>
      </c>
      <c r="N8344" s="27" t="str">
        <f t="shared" si="1585"/>
        <v/>
      </c>
      <c r="O8344" s="27" t="str">
        <f t="shared" si="1577"/>
        <v/>
      </c>
      <c r="P8344" s="29" t="str">
        <f t="array" ref="P8344">IF(L8344="","",SMALL(IF(تكهين!$E$1:$E$10000=$D$4,ROW($1:$10000)),L8344))</f>
        <v/>
      </c>
    </row>
    <row r="8345" spans="2:16" ht="20.25">
      <c r="B8345" s="25" t="str">
        <f t="shared" si="1586"/>
        <v/>
      </c>
      <c r="C8345" s="26" t="str">
        <f t="shared" si="1578"/>
        <v/>
      </c>
      <c r="D8345" s="27" t="str">
        <f t="shared" si="1579"/>
        <v/>
      </c>
      <c r="E8345" s="27" t="str">
        <f t="shared" si="1580"/>
        <v/>
      </c>
      <c r="F8345" s="29" t="str">
        <f t="array" ref="F8345">IF(B8345="","",SMALL(IF(اضافه!$E$1:$E$10000=$D$4,ROW($1:$10000)),B8345))</f>
        <v/>
      </c>
      <c r="G8345" s="25" t="str">
        <f t="shared" si="1587"/>
        <v/>
      </c>
      <c r="H8345" s="26" t="str">
        <f t="shared" si="1581"/>
        <v/>
      </c>
      <c r="I8345" s="27" t="str">
        <f t="shared" si="1582"/>
        <v/>
      </c>
      <c r="J8345" s="27" t="str">
        <f t="shared" si="1583"/>
        <v/>
      </c>
      <c r="K8345" s="29" t="str">
        <f t="array" ref="K8345">IF(G8345="","",SMALL(IF(صرف!$E$1:$E$10000=$D$4,ROW($1:$10000)),G8345))</f>
        <v/>
      </c>
      <c r="L8345" s="25" t="str">
        <f t="shared" si="1588"/>
        <v/>
      </c>
      <c r="M8345" s="26" t="str">
        <f t="shared" si="1584"/>
        <v/>
      </c>
      <c r="N8345" s="27" t="str">
        <f t="shared" si="1585"/>
        <v/>
      </c>
      <c r="O8345" s="27" t="str">
        <f t="shared" si="1577"/>
        <v/>
      </c>
      <c r="P8345" s="29" t="str">
        <f t="array" ref="P8345">IF(L8345="","",SMALL(IF(تكهين!$E$1:$E$10000=$D$4,ROW($1:$10000)),L8345))</f>
        <v/>
      </c>
    </row>
    <row r="8346" spans="2:16" ht="20.25">
      <c r="B8346" s="25" t="str">
        <f t="shared" si="1586"/>
        <v/>
      </c>
      <c r="C8346" s="26" t="str">
        <f t="shared" si="1578"/>
        <v/>
      </c>
      <c r="D8346" s="27" t="str">
        <f t="shared" si="1579"/>
        <v/>
      </c>
      <c r="E8346" s="27" t="str">
        <f t="shared" si="1580"/>
        <v/>
      </c>
      <c r="F8346" s="29" t="str">
        <f t="array" ref="F8346">IF(B8346="","",SMALL(IF(اضافه!$E$1:$E$10000=$D$4,ROW($1:$10000)),B8346))</f>
        <v/>
      </c>
      <c r="G8346" s="25" t="str">
        <f t="shared" si="1587"/>
        <v/>
      </c>
      <c r="H8346" s="26" t="str">
        <f t="shared" si="1581"/>
        <v/>
      </c>
      <c r="I8346" s="27" t="str">
        <f t="shared" si="1582"/>
        <v/>
      </c>
      <c r="J8346" s="27" t="str">
        <f t="shared" si="1583"/>
        <v/>
      </c>
      <c r="K8346" s="29" t="str">
        <f t="array" ref="K8346">IF(G8346="","",SMALL(IF(صرف!$E$1:$E$10000=$D$4,ROW($1:$10000)),G8346))</f>
        <v/>
      </c>
      <c r="L8346" s="25" t="str">
        <f t="shared" si="1588"/>
        <v/>
      </c>
      <c r="M8346" s="26" t="str">
        <f t="shared" si="1584"/>
        <v/>
      </c>
      <c r="N8346" s="27" t="str">
        <f t="shared" si="1585"/>
        <v/>
      </c>
      <c r="O8346" s="27" t="str">
        <f t="shared" si="1577"/>
        <v/>
      </c>
      <c r="P8346" s="29" t="str">
        <f t="array" ref="P8346">IF(L8346="","",SMALL(IF(تكهين!$E$1:$E$10000=$D$4,ROW($1:$10000)),L8346))</f>
        <v/>
      </c>
    </row>
    <row r="8347" spans="2:16" ht="20.25">
      <c r="B8347" s="25" t="str">
        <f t="shared" si="1586"/>
        <v/>
      </c>
      <c r="C8347" s="26" t="str">
        <f t="shared" si="1578"/>
        <v/>
      </c>
      <c r="D8347" s="27" t="str">
        <f t="shared" si="1579"/>
        <v/>
      </c>
      <c r="E8347" s="27" t="str">
        <f t="shared" si="1580"/>
        <v/>
      </c>
      <c r="F8347" s="29" t="str">
        <f t="array" ref="F8347">IF(B8347="","",SMALL(IF(اضافه!$E$1:$E$10000=$D$4,ROW($1:$10000)),B8347))</f>
        <v/>
      </c>
      <c r="G8347" s="25" t="str">
        <f t="shared" si="1587"/>
        <v/>
      </c>
      <c r="H8347" s="26" t="str">
        <f t="shared" si="1581"/>
        <v/>
      </c>
      <c r="I8347" s="27" t="str">
        <f t="shared" si="1582"/>
        <v/>
      </c>
      <c r="J8347" s="27" t="str">
        <f t="shared" si="1583"/>
        <v/>
      </c>
      <c r="K8347" s="29" t="str">
        <f t="array" ref="K8347">IF(G8347="","",SMALL(IF(صرف!$E$1:$E$10000=$D$4,ROW($1:$10000)),G8347))</f>
        <v/>
      </c>
      <c r="L8347" s="25" t="str">
        <f t="shared" si="1588"/>
        <v/>
      </c>
      <c r="M8347" s="26" t="str">
        <f t="shared" si="1584"/>
        <v/>
      </c>
      <c r="N8347" s="27" t="str">
        <f t="shared" si="1585"/>
        <v/>
      </c>
      <c r="O8347" s="27" t="str">
        <f t="shared" si="1577"/>
        <v/>
      </c>
      <c r="P8347" s="29" t="str">
        <f t="array" ref="P8347">IF(L8347="","",SMALL(IF(تكهين!$E$1:$E$10000=$D$4,ROW($1:$10000)),L8347))</f>
        <v/>
      </c>
    </row>
    <row r="8348" spans="2:16" ht="20.25">
      <c r="B8348" s="25" t="str">
        <f t="shared" si="1586"/>
        <v/>
      </c>
      <c r="C8348" s="26" t="str">
        <f t="shared" si="1578"/>
        <v/>
      </c>
      <c r="D8348" s="27" t="str">
        <f t="shared" si="1579"/>
        <v/>
      </c>
      <c r="E8348" s="27" t="str">
        <f t="shared" si="1580"/>
        <v/>
      </c>
      <c r="F8348" s="29" t="str">
        <f t="array" ref="F8348">IF(B8348="","",SMALL(IF(اضافه!$E$1:$E$10000=$D$4,ROW($1:$10000)),B8348))</f>
        <v/>
      </c>
      <c r="G8348" s="25" t="str">
        <f t="shared" si="1587"/>
        <v/>
      </c>
      <c r="H8348" s="26" t="str">
        <f t="shared" si="1581"/>
        <v/>
      </c>
      <c r="I8348" s="27" t="str">
        <f t="shared" si="1582"/>
        <v/>
      </c>
      <c r="J8348" s="27" t="str">
        <f t="shared" si="1583"/>
        <v/>
      </c>
      <c r="K8348" s="29" t="str">
        <f t="array" ref="K8348">IF(G8348="","",SMALL(IF(صرف!$E$1:$E$10000=$D$4,ROW($1:$10000)),G8348))</f>
        <v/>
      </c>
      <c r="L8348" s="25" t="str">
        <f t="shared" si="1588"/>
        <v/>
      </c>
      <c r="M8348" s="26" t="str">
        <f t="shared" si="1584"/>
        <v/>
      </c>
      <c r="N8348" s="27" t="str">
        <f t="shared" si="1585"/>
        <v/>
      </c>
      <c r="O8348" s="27" t="str">
        <f t="shared" si="1577"/>
        <v/>
      </c>
      <c r="P8348" s="29" t="str">
        <f t="array" ref="P8348">IF(L8348="","",SMALL(IF(تكهين!$E$1:$E$10000=$D$4,ROW($1:$10000)),L8348))</f>
        <v/>
      </c>
    </row>
    <row r="8349" spans="2:16" ht="20.25">
      <c r="B8349" s="25" t="str">
        <f t="shared" si="1586"/>
        <v/>
      </c>
      <c r="C8349" s="26" t="str">
        <f t="shared" si="1578"/>
        <v/>
      </c>
      <c r="D8349" s="27" t="str">
        <f t="shared" si="1579"/>
        <v/>
      </c>
      <c r="E8349" s="27" t="str">
        <f t="shared" si="1580"/>
        <v/>
      </c>
      <c r="F8349" s="29" t="str">
        <f t="array" ref="F8349">IF(B8349="","",SMALL(IF(اضافه!$E$1:$E$10000=$D$4,ROW($1:$10000)),B8349))</f>
        <v/>
      </c>
      <c r="G8349" s="25" t="str">
        <f t="shared" si="1587"/>
        <v/>
      </c>
      <c r="H8349" s="26" t="str">
        <f t="shared" si="1581"/>
        <v/>
      </c>
      <c r="I8349" s="27" t="str">
        <f t="shared" si="1582"/>
        <v/>
      </c>
      <c r="J8349" s="27" t="str">
        <f t="shared" si="1583"/>
        <v/>
      </c>
      <c r="K8349" s="29" t="str">
        <f t="array" ref="K8349">IF(G8349="","",SMALL(IF(صرف!$E$1:$E$10000=$D$4,ROW($1:$10000)),G8349))</f>
        <v/>
      </c>
      <c r="L8349" s="25" t="str">
        <f t="shared" si="1588"/>
        <v/>
      </c>
      <c r="M8349" s="26" t="str">
        <f t="shared" si="1584"/>
        <v/>
      </c>
      <c r="N8349" s="27" t="str">
        <f t="shared" si="1585"/>
        <v/>
      </c>
      <c r="O8349" s="27" t="str">
        <f t="shared" si="1577"/>
        <v/>
      </c>
      <c r="P8349" s="29" t="str">
        <f t="array" ref="P8349">IF(L8349="","",SMALL(IF(تكهين!$E$1:$E$10000=$D$4,ROW($1:$10000)),L8349))</f>
        <v/>
      </c>
    </row>
    <row r="8350" spans="2:16" ht="20.25">
      <c r="B8350" s="25" t="str">
        <f t="shared" si="1586"/>
        <v/>
      </c>
      <c r="C8350" s="26" t="str">
        <f t="shared" si="1578"/>
        <v/>
      </c>
      <c r="D8350" s="27" t="str">
        <f t="shared" si="1579"/>
        <v/>
      </c>
      <c r="E8350" s="27" t="str">
        <f t="shared" si="1580"/>
        <v/>
      </c>
      <c r="F8350" s="29" t="str">
        <f t="array" ref="F8350">IF(B8350="","",SMALL(IF(اضافه!$E$1:$E$10000=$D$4,ROW($1:$10000)),B8350))</f>
        <v/>
      </c>
      <c r="G8350" s="25" t="str">
        <f t="shared" si="1587"/>
        <v/>
      </c>
      <c r="H8350" s="26" t="str">
        <f t="shared" si="1581"/>
        <v/>
      </c>
      <c r="I8350" s="27" t="str">
        <f t="shared" si="1582"/>
        <v/>
      </c>
      <c r="J8350" s="27" t="str">
        <f t="shared" si="1583"/>
        <v/>
      </c>
      <c r="K8350" s="29" t="str">
        <f t="array" ref="K8350">IF(G8350="","",SMALL(IF(صرف!$E$1:$E$10000=$D$4,ROW($1:$10000)),G8350))</f>
        <v/>
      </c>
      <c r="L8350" s="25" t="str">
        <f t="shared" si="1588"/>
        <v/>
      </c>
      <c r="M8350" s="26" t="str">
        <f t="shared" si="1584"/>
        <v/>
      </c>
      <c r="N8350" s="27" t="str">
        <f t="shared" si="1585"/>
        <v/>
      </c>
      <c r="O8350" s="27" t="str">
        <f t="shared" si="1577"/>
        <v/>
      </c>
      <c r="P8350" s="29" t="str">
        <f t="array" ref="P8350">IF(L8350="","",SMALL(IF(تكهين!$E$1:$E$10000=$D$4,ROW($1:$10000)),L8350))</f>
        <v/>
      </c>
    </row>
    <row r="8351" spans="2:16" ht="20.25">
      <c r="B8351" s="25" t="str">
        <f t="shared" si="1586"/>
        <v/>
      </c>
      <c r="C8351" s="26" t="str">
        <f t="shared" si="1578"/>
        <v/>
      </c>
      <c r="D8351" s="27" t="str">
        <f t="shared" si="1579"/>
        <v/>
      </c>
      <c r="E8351" s="27" t="str">
        <f t="shared" si="1580"/>
        <v/>
      </c>
      <c r="F8351" s="29" t="str">
        <f t="array" ref="F8351">IF(B8351="","",SMALL(IF(اضافه!$E$1:$E$10000=$D$4,ROW($1:$10000)),B8351))</f>
        <v/>
      </c>
      <c r="G8351" s="25" t="str">
        <f t="shared" si="1587"/>
        <v/>
      </c>
      <c r="H8351" s="26" t="str">
        <f t="shared" si="1581"/>
        <v/>
      </c>
      <c r="I8351" s="27" t="str">
        <f t="shared" si="1582"/>
        <v/>
      </c>
      <c r="J8351" s="27" t="str">
        <f t="shared" si="1583"/>
        <v/>
      </c>
      <c r="K8351" s="29" t="str">
        <f t="array" ref="K8351">IF(G8351="","",SMALL(IF(صرف!$E$1:$E$10000=$D$4,ROW($1:$10000)),G8351))</f>
        <v/>
      </c>
      <c r="L8351" s="25" t="str">
        <f t="shared" si="1588"/>
        <v/>
      </c>
      <c r="M8351" s="26" t="str">
        <f t="shared" si="1584"/>
        <v/>
      </c>
      <c r="N8351" s="27" t="str">
        <f t="shared" si="1585"/>
        <v/>
      </c>
      <c r="O8351" s="27" t="str">
        <f t="shared" si="1577"/>
        <v/>
      </c>
      <c r="P8351" s="29" t="str">
        <f t="array" ref="P8351">IF(L8351="","",SMALL(IF(تكهين!$E$1:$E$10000=$D$4,ROW($1:$10000)),L8351))</f>
        <v/>
      </c>
    </row>
    <row r="8352" spans="2:16" ht="20.25">
      <c r="B8352" s="25" t="str">
        <f t="shared" si="1586"/>
        <v/>
      </c>
      <c r="C8352" s="26" t="str">
        <f t="shared" si="1578"/>
        <v/>
      </c>
      <c r="D8352" s="27" t="str">
        <f t="shared" si="1579"/>
        <v/>
      </c>
      <c r="E8352" s="27" t="str">
        <f t="shared" si="1580"/>
        <v/>
      </c>
      <c r="F8352" s="29" t="str">
        <f t="array" ref="F8352">IF(B8352="","",SMALL(IF(اضافه!$E$1:$E$10000=$D$4,ROW($1:$10000)),B8352))</f>
        <v/>
      </c>
      <c r="G8352" s="25" t="str">
        <f t="shared" si="1587"/>
        <v/>
      </c>
      <c r="H8352" s="26" t="str">
        <f t="shared" si="1581"/>
        <v/>
      </c>
      <c r="I8352" s="27" t="str">
        <f t="shared" si="1582"/>
        <v/>
      </c>
      <c r="J8352" s="27" t="str">
        <f t="shared" si="1583"/>
        <v/>
      </c>
      <c r="K8352" s="29" t="str">
        <f t="array" ref="K8352">IF(G8352="","",SMALL(IF(صرف!$E$1:$E$10000=$D$4,ROW($1:$10000)),G8352))</f>
        <v/>
      </c>
      <c r="L8352" s="25" t="str">
        <f t="shared" si="1588"/>
        <v/>
      </c>
      <c r="M8352" s="26" t="str">
        <f t="shared" si="1584"/>
        <v/>
      </c>
      <c r="N8352" s="27" t="str">
        <f t="shared" si="1585"/>
        <v/>
      </c>
      <c r="O8352" s="27" t="str">
        <f t="shared" si="1577"/>
        <v/>
      </c>
      <c r="P8352" s="29" t="str">
        <f t="array" ref="P8352">IF(L8352="","",SMALL(IF(تكهين!$E$1:$E$10000=$D$4,ROW($1:$10000)),L8352))</f>
        <v/>
      </c>
    </row>
    <row r="8353" spans="2:16" ht="20.25">
      <c r="B8353" s="25" t="str">
        <f t="shared" si="1586"/>
        <v/>
      </c>
      <c r="C8353" s="26" t="str">
        <f t="shared" si="1578"/>
        <v/>
      </c>
      <c r="D8353" s="27" t="str">
        <f t="shared" si="1579"/>
        <v/>
      </c>
      <c r="E8353" s="27" t="str">
        <f t="shared" si="1580"/>
        <v/>
      </c>
      <c r="F8353" s="29" t="str">
        <f t="array" ref="F8353">IF(B8353="","",SMALL(IF(اضافه!$E$1:$E$10000=$D$4,ROW($1:$10000)),B8353))</f>
        <v/>
      </c>
      <c r="G8353" s="25" t="str">
        <f t="shared" si="1587"/>
        <v/>
      </c>
      <c r="H8353" s="26" t="str">
        <f t="shared" si="1581"/>
        <v/>
      </c>
      <c r="I8353" s="27" t="str">
        <f t="shared" si="1582"/>
        <v/>
      </c>
      <c r="J8353" s="27" t="str">
        <f t="shared" si="1583"/>
        <v/>
      </c>
      <c r="K8353" s="29" t="str">
        <f t="array" ref="K8353">IF(G8353="","",SMALL(IF(صرف!$E$1:$E$10000=$D$4,ROW($1:$10000)),G8353))</f>
        <v/>
      </c>
      <c r="L8353" s="25" t="str">
        <f t="shared" si="1588"/>
        <v/>
      </c>
      <c r="M8353" s="26" t="str">
        <f t="shared" si="1584"/>
        <v/>
      </c>
      <c r="N8353" s="27" t="str">
        <f t="shared" si="1585"/>
        <v/>
      </c>
      <c r="O8353" s="27" t="str">
        <f t="shared" si="1577"/>
        <v/>
      </c>
      <c r="P8353" s="29" t="str">
        <f t="array" ref="P8353">IF(L8353="","",SMALL(IF(تكهين!$E$1:$E$10000=$D$4,ROW($1:$10000)),L8353))</f>
        <v/>
      </c>
    </row>
    <row r="8354" spans="2:16" ht="20.25">
      <c r="B8354" s="25" t="str">
        <f t="shared" si="1586"/>
        <v/>
      </c>
      <c r="C8354" s="26" t="str">
        <f t="shared" si="1578"/>
        <v/>
      </c>
      <c r="D8354" s="27" t="str">
        <f t="shared" si="1579"/>
        <v/>
      </c>
      <c r="E8354" s="27" t="str">
        <f t="shared" si="1580"/>
        <v/>
      </c>
      <c r="F8354" s="29" t="str">
        <f t="array" ref="F8354">IF(B8354="","",SMALL(IF(اضافه!$E$1:$E$10000=$D$4,ROW($1:$10000)),B8354))</f>
        <v/>
      </c>
      <c r="G8354" s="25" t="str">
        <f t="shared" si="1587"/>
        <v/>
      </c>
      <c r="H8354" s="26" t="str">
        <f t="shared" si="1581"/>
        <v/>
      </c>
      <c r="I8354" s="27" t="str">
        <f t="shared" si="1582"/>
        <v/>
      </c>
      <c r="J8354" s="27" t="str">
        <f t="shared" si="1583"/>
        <v/>
      </c>
      <c r="K8354" s="29" t="str">
        <f t="array" ref="K8354">IF(G8354="","",SMALL(IF(صرف!$E$1:$E$10000=$D$4,ROW($1:$10000)),G8354))</f>
        <v/>
      </c>
      <c r="L8354" s="25" t="str">
        <f t="shared" si="1588"/>
        <v/>
      </c>
      <c r="M8354" s="26" t="str">
        <f t="shared" si="1584"/>
        <v/>
      </c>
      <c r="N8354" s="27" t="str">
        <f t="shared" si="1585"/>
        <v/>
      </c>
      <c r="O8354" s="27" t="str">
        <f t="shared" si="1577"/>
        <v/>
      </c>
      <c r="P8354" s="29" t="str">
        <f t="array" ref="P8354">IF(L8354="","",SMALL(IF(تكهين!$E$1:$E$10000=$D$4,ROW($1:$10000)),L8354))</f>
        <v/>
      </c>
    </row>
    <row r="8355" spans="2:16" ht="20.25">
      <c r="B8355" s="25" t="str">
        <f t="shared" si="1586"/>
        <v/>
      </c>
      <c r="C8355" s="26" t="str">
        <f t="shared" si="1578"/>
        <v/>
      </c>
      <c r="D8355" s="27" t="str">
        <f t="shared" si="1579"/>
        <v/>
      </c>
      <c r="E8355" s="27" t="str">
        <f t="shared" si="1580"/>
        <v/>
      </c>
      <c r="F8355" s="29" t="str">
        <f t="array" ref="F8355">IF(B8355="","",SMALL(IF(اضافه!$E$1:$E$10000=$D$4,ROW($1:$10000)),B8355))</f>
        <v/>
      </c>
      <c r="G8355" s="25" t="str">
        <f t="shared" si="1587"/>
        <v/>
      </c>
      <c r="H8355" s="26" t="str">
        <f t="shared" si="1581"/>
        <v/>
      </c>
      <c r="I8355" s="27" t="str">
        <f t="shared" si="1582"/>
        <v/>
      </c>
      <c r="J8355" s="27" t="str">
        <f t="shared" si="1583"/>
        <v/>
      </c>
      <c r="K8355" s="29" t="str">
        <f t="array" ref="K8355">IF(G8355="","",SMALL(IF(صرف!$E$1:$E$10000=$D$4,ROW($1:$10000)),G8355))</f>
        <v/>
      </c>
      <c r="L8355" s="25" t="str">
        <f t="shared" si="1588"/>
        <v/>
      </c>
      <c r="M8355" s="26" t="str">
        <f t="shared" si="1584"/>
        <v/>
      </c>
      <c r="N8355" s="27" t="str">
        <f t="shared" si="1585"/>
        <v/>
      </c>
      <c r="O8355" s="27" t="str">
        <f t="shared" si="1577"/>
        <v/>
      </c>
      <c r="P8355" s="29" t="str">
        <f t="array" ref="P8355">IF(L8355="","",SMALL(IF(تكهين!$E$1:$E$10000=$D$4,ROW($1:$10000)),L8355))</f>
        <v/>
      </c>
    </row>
    <row r="8356" spans="2:16" ht="20.25">
      <c r="B8356" s="25" t="str">
        <f t="shared" si="1586"/>
        <v/>
      </c>
      <c r="C8356" s="26" t="str">
        <f t="shared" si="1578"/>
        <v/>
      </c>
      <c r="D8356" s="27" t="str">
        <f t="shared" si="1579"/>
        <v/>
      </c>
      <c r="E8356" s="27" t="str">
        <f t="shared" si="1580"/>
        <v/>
      </c>
      <c r="F8356" s="29" t="str">
        <f t="array" ref="F8356">IF(B8356="","",SMALL(IF(اضافه!$E$1:$E$10000=$D$4,ROW($1:$10000)),B8356))</f>
        <v/>
      </c>
      <c r="G8356" s="25" t="str">
        <f t="shared" si="1587"/>
        <v/>
      </c>
      <c r="H8356" s="26" t="str">
        <f t="shared" si="1581"/>
        <v/>
      </c>
      <c r="I8356" s="27" t="str">
        <f t="shared" si="1582"/>
        <v/>
      </c>
      <c r="J8356" s="27" t="str">
        <f t="shared" si="1583"/>
        <v/>
      </c>
      <c r="K8356" s="29" t="str">
        <f t="array" ref="K8356">IF(G8356="","",SMALL(IF(صرف!$E$1:$E$10000=$D$4,ROW($1:$10000)),G8356))</f>
        <v/>
      </c>
      <c r="L8356" s="25" t="str">
        <f t="shared" si="1588"/>
        <v/>
      </c>
      <c r="M8356" s="26" t="str">
        <f t="shared" si="1584"/>
        <v/>
      </c>
      <c r="N8356" s="27" t="str">
        <f t="shared" si="1585"/>
        <v/>
      </c>
      <c r="O8356" s="27" t="str">
        <f t="shared" si="1577"/>
        <v/>
      </c>
      <c r="P8356" s="29" t="str">
        <f t="array" ref="P8356">IF(L8356="","",SMALL(IF(تكهين!$E$1:$E$10000=$D$4,ROW($1:$10000)),L8356))</f>
        <v/>
      </c>
    </row>
    <row r="8357" spans="2:16" ht="20.25">
      <c r="B8357" s="25" t="str">
        <f t="shared" si="1586"/>
        <v/>
      </c>
      <c r="C8357" s="26" t="str">
        <f t="shared" si="1578"/>
        <v/>
      </c>
      <c r="D8357" s="27" t="str">
        <f t="shared" si="1579"/>
        <v/>
      </c>
      <c r="E8357" s="27" t="str">
        <f t="shared" si="1580"/>
        <v/>
      </c>
      <c r="F8357" s="29" t="str">
        <f t="array" ref="F8357">IF(B8357="","",SMALL(IF(اضافه!$E$1:$E$10000=$D$4,ROW($1:$10000)),B8357))</f>
        <v/>
      </c>
      <c r="G8357" s="25" t="str">
        <f t="shared" si="1587"/>
        <v/>
      </c>
      <c r="H8357" s="26" t="str">
        <f t="shared" si="1581"/>
        <v/>
      </c>
      <c r="I8357" s="27" t="str">
        <f t="shared" si="1582"/>
        <v/>
      </c>
      <c r="J8357" s="27" t="str">
        <f t="shared" si="1583"/>
        <v/>
      </c>
      <c r="K8357" s="29" t="str">
        <f t="array" ref="K8357">IF(G8357="","",SMALL(IF(صرف!$E$1:$E$10000=$D$4,ROW($1:$10000)),G8357))</f>
        <v/>
      </c>
      <c r="L8357" s="25" t="str">
        <f t="shared" si="1588"/>
        <v/>
      </c>
      <c r="M8357" s="26" t="str">
        <f t="shared" si="1584"/>
        <v/>
      </c>
      <c r="N8357" s="27" t="str">
        <f t="shared" si="1585"/>
        <v/>
      </c>
      <c r="O8357" s="27" t="str">
        <f t="shared" si="1577"/>
        <v/>
      </c>
      <c r="P8357" s="29" t="str">
        <f t="array" ref="P8357">IF(L8357="","",SMALL(IF(تكهين!$E$1:$E$10000=$D$4,ROW($1:$10000)),L8357))</f>
        <v/>
      </c>
    </row>
    <row r="8358" spans="2:16" ht="20.25">
      <c r="B8358" s="25" t="str">
        <f t="shared" si="1586"/>
        <v/>
      </c>
      <c r="C8358" s="26" t="str">
        <f t="shared" si="1578"/>
        <v/>
      </c>
      <c r="D8358" s="27" t="str">
        <f t="shared" si="1579"/>
        <v/>
      </c>
      <c r="E8358" s="27" t="str">
        <f t="shared" si="1580"/>
        <v/>
      </c>
      <c r="F8358" s="29" t="str">
        <f t="array" ref="F8358">IF(B8358="","",SMALL(IF(اضافه!$E$1:$E$10000=$D$4,ROW($1:$10000)),B8358))</f>
        <v/>
      </c>
      <c r="G8358" s="25" t="str">
        <f t="shared" si="1587"/>
        <v/>
      </c>
      <c r="H8358" s="26" t="str">
        <f t="shared" si="1581"/>
        <v/>
      </c>
      <c r="I8358" s="27" t="str">
        <f t="shared" si="1582"/>
        <v/>
      </c>
      <c r="J8358" s="27" t="str">
        <f t="shared" si="1583"/>
        <v/>
      </c>
      <c r="K8358" s="29" t="str">
        <f t="array" ref="K8358">IF(G8358="","",SMALL(IF(صرف!$E$1:$E$10000=$D$4,ROW($1:$10000)),G8358))</f>
        <v/>
      </c>
      <c r="L8358" s="25" t="str">
        <f t="shared" si="1588"/>
        <v/>
      </c>
      <c r="M8358" s="26" t="str">
        <f t="shared" si="1584"/>
        <v/>
      </c>
      <c r="N8358" s="27" t="str">
        <f t="shared" si="1585"/>
        <v/>
      </c>
      <c r="O8358" s="27" t="str">
        <f t="shared" si="1577"/>
        <v/>
      </c>
      <c r="P8358" s="29" t="str">
        <f t="array" ref="P8358">IF(L8358="","",SMALL(IF(تكهين!$E$1:$E$10000=$D$4,ROW($1:$10000)),L8358))</f>
        <v/>
      </c>
    </row>
    <row r="8359" spans="2:16" ht="20.25">
      <c r="B8359" s="25" t="str">
        <f t="shared" si="1586"/>
        <v/>
      </c>
      <c r="C8359" s="26" t="str">
        <f t="shared" si="1578"/>
        <v/>
      </c>
      <c r="D8359" s="27" t="str">
        <f t="shared" si="1579"/>
        <v/>
      </c>
      <c r="E8359" s="27" t="str">
        <f t="shared" si="1580"/>
        <v/>
      </c>
      <c r="F8359" s="29" t="str">
        <f t="array" ref="F8359">IF(B8359="","",SMALL(IF(اضافه!$E$1:$E$10000=$D$4,ROW($1:$10000)),B8359))</f>
        <v/>
      </c>
      <c r="G8359" s="25" t="str">
        <f t="shared" si="1587"/>
        <v/>
      </c>
      <c r="H8359" s="26" t="str">
        <f t="shared" si="1581"/>
        <v/>
      </c>
      <c r="I8359" s="27" t="str">
        <f t="shared" si="1582"/>
        <v/>
      </c>
      <c r="J8359" s="27" t="str">
        <f t="shared" si="1583"/>
        <v/>
      </c>
      <c r="K8359" s="29" t="str">
        <f t="array" ref="K8359">IF(G8359="","",SMALL(IF(صرف!$E$1:$E$10000=$D$4,ROW($1:$10000)),G8359))</f>
        <v/>
      </c>
      <c r="L8359" s="25" t="str">
        <f t="shared" si="1588"/>
        <v/>
      </c>
      <c r="M8359" s="26" t="str">
        <f t="shared" si="1584"/>
        <v/>
      </c>
      <c r="N8359" s="27" t="str">
        <f t="shared" si="1585"/>
        <v/>
      </c>
      <c r="O8359" s="27" t="str">
        <f t="shared" si="1577"/>
        <v/>
      </c>
      <c r="P8359" s="29" t="str">
        <f t="array" ref="P8359">IF(L8359="","",SMALL(IF(تكهين!$E$1:$E$10000=$D$4,ROW($1:$10000)),L8359))</f>
        <v/>
      </c>
    </row>
    <row r="8360" spans="2:16" ht="20.25">
      <c r="B8360" s="25" t="str">
        <f t="shared" si="1586"/>
        <v/>
      </c>
      <c r="C8360" s="26" t="str">
        <f t="shared" si="1578"/>
        <v/>
      </c>
      <c r="D8360" s="27" t="str">
        <f t="shared" si="1579"/>
        <v/>
      </c>
      <c r="E8360" s="27" t="str">
        <f t="shared" si="1580"/>
        <v/>
      </c>
      <c r="F8360" s="29" t="str">
        <f t="array" ref="F8360">IF(B8360="","",SMALL(IF(اضافه!$E$1:$E$10000=$D$4,ROW($1:$10000)),B8360))</f>
        <v/>
      </c>
      <c r="G8360" s="25" t="str">
        <f t="shared" si="1587"/>
        <v/>
      </c>
      <c r="H8360" s="26" t="str">
        <f t="shared" si="1581"/>
        <v/>
      </c>
      <c r="I8360" s="27" t="str">
        <f t="shared" si="1582"/>
        <v/>
      </c>
      <c r="J8360" s="27" t="str">
        <f t="shared" si="1583"/>
        <v/>
      </c>
      <c r="K8360" s="29" t="str">
        <f t="array" ref="K8360">IF(G8360="","",SMALL(IF(صرف!$E$1:$E$10000=$D$4,ROW($1:$10000)),G8360))</f>
        <v/>
      </c>
      <c r="L8360" s="25" t="str">
        <f t="shared" si="1588"/>
        <v/>
      </c>
      <c r="M8360" s="26" t="str">
        <f t="shared" si="1584"/>
        <v/>
      </c>
      <c r="N8360" s="27" t="str">
        <f t="shared" si="1585"/>
        <v/>
      </c>
      <c r="O8360" s="27" t="str">
        <f t="shared" si="1577"/>
        <v/>
      </c>
      <c r="P8360" s="29" t="str">
        <f t="array" ref="P8360">IF(L8360="","",SMALL(IF(تكهين!$E$1:$E$10000=$D$4,ROW($1:$10000)),L8360))</f>
        <v/>
      </c>
    </row>
    <row r="8361" spans="2:16" ht="20.25">
      <c r="B8361" s="25" t="str">
        <f t="shared" si="1586"/>
        <v/>
      </c>
      <c r="C8361" s="26" t="str">
        <f t="shared" si="1578"/>
        <v/>
      </c>
      <c r="D8361" s="27" t="str">
        <f t="shared" si="1579"/>
        <v/>
      </c>
      <c r="E8361" s="27" t="str">
        <f t="shared" si="1580"/>
        <v/>
      </c>
      <c r="F8361" s="29" t="str">
        <f t="array" ref="F8361">IF(B8361="","",SMALL(IF(اضافه!$E$1:$E$10000=$D$4,ROW($1:$10000)),B8361))</f>
        <v/>
      </c>
      <c r="G8361" s="25" t="str">
        <f t="shared" si="1587"/>
        <v/>
      </c>
      <c r="H8361" s="26" t="str">
        <f t="shared" si="1581"/>
        <v/>
      </c>
      <c r="I8361" s="27" t="str">
        <f t="shared" si="1582"/>
        <v/>
      </c>
      <c r="J8361" s="27" t="str">
        <f t="shared" si="1583"/>
        <v/>
      </c>
      <c r="K8361" s="29" t="str">
        <f t="array" ref="K8361">IF(G8361="","",SMALL(IF(صرف!$E$1:$E$10000=$D$4,ROW($1:$10000)),G8361))</f>
        <v/>
      </c>
      <c r="L8361" s="25" t="str">
        <f t="shared" si="1588"/>
        <v/>
      </c>
      <c r="M8361" s="26" t="str">
        <f t="shared" si="1584"/>
        <v/>
      </c>
      <c r="N8361" s="27" t="str">
        <f t="shared" si="1585"/>
        <v/>
      </c>
      <c r="O8361" s="27" t="str">
        <f t="shared" si="1577"/>
        <v/>
      </c>
      <c r="P8361" s="29" t="str">
        <f t="array" ref="P8361">IF(L8361="","",SMALL(IF(تكهين!$E$1:$E$10000=$D$4,ROW($1:$10000)),L8361))</f>
        <v/>
      </c>
    </row>
    <row r="8362" spans="2:16" ht="20.25">
      <c r="B8362" s="25" t="str">
        <f t="shared" si="1586"/>
        <v/>
      </c>
      <c r="C8362" s="26" t="str">
        <f t="shared" si="1578"/>
        <v/>
      </c>
      <c r="D8362" s="27" t="str">
        <f t="shared" si="1579"/>
        <v/>
      </c>
      <c r="E8362" s="27" t="str">
        <f t="shared" si="1580"/>
        <v/>
      </c>
      <c r="F8362" s="29" t="str">
        <f t="array" ref="F8362">IF(B8362="","",SMALL(IF(اضافه!$E$1:$E$10000=$D$4,ROW($1:$10000)),B8362))</f>
        <v/>
      </c>
      <c r="G8362" s="25" t="str">
        <f t="shared" si="1587"/>
        <v/>
      </c>
      <c r="H8362" s="26" t="str">
        <f t="shared" si="1581"/>
        <v/>
      </c>
      <c r="I8362" s="27" t="str">
        <f t="shared" si="1582"/>
        <v/>
      </c>
      <c r="J8362" s="27" t="str">
        <f t="shared" si="1583"/>
        <v/>
      </c>
      <c r="K8362" s="29" t="str">
        <f t="array" ref="K8362">IF(G8362="","",SMALL(IF(صرف!$E$1:$E$10000=$D$4,ROW($1:$10000)),G8362))</f>
        <v/>
      </c>
      <c r="L8362" s="25" t="str">
        <f t="shared" si="1588"/>
        <v/>
      </c>
      <c r="M8362" s="26" t="str">
        <f t="shared" si="1584"/>
        <v/>
      </c>
      <c r="N8362" s="27" t="str">
        <f t="shared" si="1585"/>
        <v/>
      </c>
      <c r="O8362" s="27" t="str">
        <f t="shared" si="1577"/>
        <v/>
      </c>
      <c r="P8362" s="29" t="str">
        <f t="array" ref="P8362">IF(L8362="","",SMALL(IF(تكهين!$E$1:$E$10000=$D$4,ROW($1:$10000)),L8362))</f>
        <v/>
      </c>
    </row>
    <row r="8363" spans="2:16" ht="20.25">
      <c r="B8363" s="25" t="str">
        <f t="shared" si="1586"/>
        <v/>
      </c>
      <c r="C8363" s="26" t="str">
        <f t="shared" si="1578"/>
        <v/>
      </c>
      <c r="D8363" s="27" t="str">
        <f t="shared" si="1579"/>
        <v/>
      </c>
      <c r="E8363" s="27" t="str">
        <f t="shared" si="1580"/>
        <v/>
      </c>
      <c r="F8363" s="29" t="str">
        <f t="array" ref="F8363">IF(B8363="","",SMALL(IF(اضافه!$E$1:$E$10000=$D$4,ROW($1:$10000)),B8363))</f>
        <v/>
      </c>
      <c r="G8363" s="25" t="str">
        <f t="shared" si="1587"/>
        <v/>
      </c>
      <c r="H8363" s="26" t="str">
        <f t="shared" si="1581"/>
        <v/>
      </c>
      <c r="I8363" s="27" t="str">
        <f t="shared" si="1582"/>
        <v/>
      </c>
      <c r="J8363" s="27" t="str">
        <f t="shared" si="1583"/>
        <v/>
      </c>
      <c r="K8363" s="29" t="str">
        <f t="array" ref="K8363">IF(G8363="","",SMALL(IF(صرف!$E$1:$E$10000=$D$4,ROW($1:$10000)),G8363))</f>
        <v/>
      </c>
      <c r="L8363" s="25" t="str">
        <f t="shared" si="1588"/>
        <v/>
      </c>
      <c r="M8363" s="26" t="str">
        <f t="shared" si="1584"/>
        <v/>
      </c>
      <c r="N8363" s="27" t="str">
        <f t="shared" si="1585"/>
        <v/>
      </c>
      <c r="O8363" s="27" t="str">
        <f t="shared" si="1577"/>
        <v/>
      </c>
      <c r="P8363" s="29" t="str">
        <f t="array" ref="P8363">IF(L8363="","",SMALL(IF(تكهين!$E$1:$E$10000=$D$4,ROW($1:$10000)),L8363))</f>
        <v/>
      </c>
    </row>
    <row r="8364" spans="2:16" ht="20.25">
      <c r="B8364" s="25" t="str">
        <f t="shared" si="1586"/>
        <v/>
      </c>
      <c r="C8364" s="26" t="str">
        <f t="shared" si="1578"/>
        <v/>
      </c>
      <c r="D8364" s="27" t="str">
        <f t="shared" si="1579"/>
        <v/>
      </c>
      <c r="E8364" s="27" t="str">
        <f t="shared" si="1580"/>
        <v/>
      </c>
      <c r="F8364" s="29" t="str">
        <f t="array" ref="F8364">IF(B8364="","",SMALL(IF(اضافه!$E$1:$E$10000=$D$4,ROW($1:$10000)),B8364))</f>
        <v/>
      </c>
      <c r="G8364" s="25" t="str">
        <f t="shared" si="1587"/>
        <v/>
      </c>
      <c r="H8364" s="26" t="str">
        <f t="shared" si="1581"/>
        <v/>
      </c>
      <c r="I8364" s="27" t="str">
        <f t="shared" si="1582"/>
        <v/>
      </c>
      <c r="J8364" s="27" t="str">
        <f t="shared" si="1583"/>
        <v/>
      </c>
      <c r="K8364" s="29" t="str">
        <f t="array" ref="K8364">IF(G8364="","",SMALL(IF(صرف!$E$1:$E$10000=$D$4,ROW($1:$10000)),G8364))</f>
        <v/>
      </c>
      <c r="L8364" s="25" t="str">
        <f t="shared" si="1588"/>
        <v/>
      </c>
      <c r="M8364" s="26" t="str">
        <f t="shared" si="1584"/>
        <v/>
      </c>
      <c r="N8364" s="27" t="str">
        <f t="shared" si="1585"/>
        <v/>
      </c>
      <c r="O8364" s="27" t="str">
        <f t="shared" si="1577"/>
        <v/>
      </c>
      <c r="P8364" s="29" t="str">
        <f t="array" ref="P8364">IF(L8364="","",SMALL(IF(تكهين!$E$1:$E$10000=$D$4,ROW($1:$10000)),L8364))</f>
        <v/>
      </c>
    </row>
    <row r="8365" spans="2:16" ht="20.25">
      <c r="B8365" s="25" t="str">
        <f t="shared" si="1586"/>
        <v/>
      </c>
      <c r="C8365" s="26" t="str">
        <f t="shared" si="1578"/>
        <v/>
      </c>
      <c r="D8365" s="27" t="str">
        <f t="shared" si="1579"/>
        <v/>
      </c>
      <c r="E8365" s="27" t="str">
        <f t="shared" si="1580"/>
        <v/>
      </c>
      <c r="F8365" s="29" t="str">
        <f t="array" ref="F8365">IF(B8365="","",SMALL(IF(اضافه!$E$1:$E$10000=$D$4,ROW($1:$10000)),B8365))</f>
        <v/>
      </c>
      <c r="G8365" s="25" t="str">
        <f t="shared" si="1587"/>
        <v/>
      </c>
      <c r="H8365" s="26" t="str">
        <f t="shared" si="1581"/>
        <v/>
      </c>
      <c r="I8365" s="27" t="str">
        <f t="shared" si="1582"/>
        <v/>
      </c>
      <c r="J8365" s="27" t="str">
        <f t="shared" si="1583"/>
        <v/>
      </c>
      <c r="K8365" s="29" t="str">
        <f t="array" ref="K8365">IF(G8365="","",SMALL(IF(صرف!$E$1:$E$10000=$D$4,ROW($1:$10000)),G8365))</f>
        <v/>
      </c>
      <c r="L8365" s="25" t="str">
        <f t="shared" si="1588"/>
        <v/>
      </c>
      <c r="M8365" s="26" t="str">
        <f t="shared" si="1584"/>
        <v/>
      </c>
      <c r="N8365" s="27" t="str">
        <f t="shared" si="1585"/>
        <v/>
      </c>
      <c r="O8365" s="27" t="str">
        <f t="shared" ref="O8365:O8428" si="1589">IF(OR($D$4="",L8365=""),"",INDEX(تكهين,P8365,8))</f>
        <v/>
      </c>
      <c r="P8365" s="29" t="str">
        <f t="array" ref="P8365">IF(L8365="","",SMALL(IF(تكهين!$E$1:$E$10000=$D$4,ROW($1:$10000)),L8365))</f>
        <v/>
      </c>
    </row>
    <row r="8366" spans="2:16" ht="20.25">
      <c r="B8366" s="25" t="str">
        <f t="shared" si="1586"/>
        <v/>
      </c>
      <c r="C8366" s="26" t="str">
        <f t="shared" si="1578"/>
        <v/>
      </c>
      <c r="D8366" s="27" t="str">
        <f t="shared" si="1579"/>
        <v/>
      </c>
      <c r="E8366" s="27" t="str">
        <f t="shared" si="1580"/>
        <v/>
      </c>
      <c r="F8366" s="29" t="str">
        <f t="array" ref="F8366">IF(B8366="","",SMALL(IF(اضافه!$E$1:$E$10000=$D$4,ROW($1:$10000)),B8366))</f>
        <v/>
      </c>
      <c r="G8366" s="25" t="str">
        <f t="shared" si="1587"/>
        <v/>
      </c>
      <c r="H8366" s="26" t="str">
        <f t="shared" si="1581"/>
        <v/>
      </c>
      <c r="I8366" s="27" t="str">
        <f t="shared" si="1582"/>
        <v/>
      </c>
      <c r="J8366" s="27" t="str">
        <f t="shared" si="1583"/>
        <v/>
      </c>
      <c r="K8366" s="29" t="str">
        <f t="array" ref="K8366">IF(G8366="","",SMALL(IF(صرف!$E$1:$E$10000=$D$4,ROW($1:$10000)),G8366))</f>
        <v/>
      </c>
      <c r="L8366" s="25" t="str">
        <f t="shared" si="1588"/>
        <v/>
      </c>
      <c r="M8366" s="26" t="str">
        <f t="shared" si="1584"/>
        <v/>
      </c>
      <c r="N8366" s="27" t="str">
        <f t="shared" si="1585"/>
        <v/>
      </c>
      <c r="O8366" s="27" t="str">
        <f t="shared" si="1589"/>
        <v/>
      </c>
      <c r="P8366" s="29" t="str">
        <f t="array" ref="P8366">IF(L8366="","",SMALL(IF(تكهين!$E$1:$E$10000=$D$4,ROW($1:$10000)),L8366))</f>
        <v/>
      </c>
    </row>
    <row r="8367" spans="2:16" ht="20.25">
      <c r="B8367" s="25" t="str">
        <f t="shared" si="1586"/>
        <v/>
      </c>
      <c r="C8367" s="26" t="str">
        <f t="shared" si="1578"/>
        <v/>
      </c>
      <c r="D8367" s="27" t="str">
        <f t="shared" si="1579"/>
        <v/>
      </c>
      <c r="E8367" s="27" t="str">
        <f t="shared" si="1580"/>
        <v/>
      </c>
      <c r="F8367" s="29" t="str">
        <f t="array" ref="F8367">IF(B8367="","",SMALL(IF(اضافه!$E$1:$E$10000=$D$4,ROW($1:$10000)),B8367))</f>
        <v/>
      </c>
      <c r="G8367" s="25" t="str">
        <f t="shared" si="1587"/>
        <v/>
      </c>
      <c r="H8367" s="26" t="str">
        <f t="shared" si="1581"/>
        <v/>
      </c>
      <c r="I8367" s="27" t="str">
        <f t="shared" si="1582"/>
        <v/>
      </c>
      <c r="J8367" s="27" t="str">
        <f t="shared" si="1583"/>
        <v/>
      </c>
      <c r="K8367" s="29" t="str">
        <f t="array" ref="K8367">IF(G8367="","",SMALL(IF(صرف!$E$1:$E$10000=$D$4,ROW($1:$10000)),G8367))</f>
        <v/>
      </c>
      <c r="L8367" s="25" t="str">
        <f t="shared" si="1588"/>
        <v/>
      </c>
      <c r="M8367" s="26" t="str">
        <f t="shared" si="1584"/>
        <v/>
      </c>
      <c r="N8367" s="27" t="str">
        <f t="shared" si="1585"/>
        <v/>
      </c>
      <c r="O8367" s="27" t="str">
        <f t="shared" si="1589"/>
        <v/>
      </c>
      <c r="P8367" s="29" t="str">
        <f t="array" ref="P8367">IF(L8367="","",SMALL(IF(تكهين!$E$1:$E$10000=$D$4,ROW($1:$10000)),L8367))</f>
        <v/>
      </c>
    </row>
    <row r="8368" spans="2:16" ht="20.25">
      <c r="B8368" s="25" t="str">
        <f t="shared" si="1586"/>
        <v/>
      </c>
      <c r="C8368" s="26" t="str">
        <f t="shared" si="1578"/>
        <v/>
      </c>
      <c r="D8368" s="27" t="str">
        <f t="shared" si="1579"/>
        <v/>
      </c>
      <c r="E8368" s="27" t="str">
        <f t="shared" si="1580"/>
        <v/>
      </c>
      <c r="F8368" s="29" t="str">
        <f t="array" ref="F8368">IF(B8368="","",SMALL(IF(اضافه!$E$1:$E$10000=$D$4,ROW($1:$10000)),B8368))</f>
        <v/>
      </c>
      <c r="G8368" s="25" t="str">
        <f t="shared" si="1587"/>
        <v/>
      </c>
      <c r="H8368" s="26" t="str">
        <f t="shared" si="1581"/>
        <v/>
      </c>
      <c r="I8368" s="27" t="str">
        <f t="shared" si="1582"/>
        <v/>
      </c>
      <c r="J8368" s="27" t="str">
        <f t="shared" si="1583"/>
        <v/>
      </c>
      <c r="K8368" s="29" t="str">
        <f t="array" ref="K8368">IF(G8368="","",SMALL(IF(صرف!$E$1:$E$10000=$D$4,ROW($1:$10000)),G8368))</f>
        <v/>
      </c>
      <c r="L8368" s="25" t="str">
        <f t="shared" si="1588"/>
        <v/>
      </c>
      <c r="M8368" s="26" t="str">
        <f t="shared" si="1584"/>
        <v/>
      </c>
      <c r="N8368" s="27" t="str">
        <f t="shared" si="1585"/>
        <v/>
      </c>
      <c r="O8368" s="27" t="str">
        <f t="shared" si="1589"/>
        <v/>
      </c>
      <c r="P8368" s="29" t="str">
        <f t="array" ref="P8368">IF(L8368="","",SMALL(IF(تكهين!$E$1:$E$10000=$D$4,ROW($1:$10000)),L8368))</f>
        <v/>
      </c>
    </row>
    <row r="8369" spans="2:16" ht="20.25">
      <c r="B8369" s="25" t="str">
        <f t="shared" si="1586"/>
        <v/>
      </c>
      <c r="C8369" s="26" t="str">
        <f t="shared" si="1578"/>
        <v/>
      </c>
      <c r="D8369" s="27" t="str">
        <f t="shared" si="1579"/>
        <v/>
      </c>
      <c r="E8369" s="27" t="str">
        <f t="shared" si="1580"/>
        <v/>
      </c>
      <c r="F8369" s="29" t="str">
        <f t="array" ref="F8369">IF(B8369="","",SMALL(IF(اضافه!$E$1:$E$10000=$D$4,ROW($1:$10000)),B8369))</f>
        <v/>
      </c>
      <c r="G8369" s="25" t="str">
        <f t="shared" si="1587"/>
        <v/>
      </c>
      <c r="H8369" s="26" t="str">
        <f t="shared" si="1581"/>
        <v/>
      </c>
      <c r="I8369" s="27" t="str">
        <f t="shared" si="1582"/>
        <v/>
      </c>
      <c r="J8369" s="27" t="str">
        <f t="shared" si="1583"/>
        <v/>
      </c>
      <c r="K8369" s="29" t="str">
        <f t="array" ref="K8369">IF(G8369="","",SMALL(IF(صرف!$E$1:$E$10000=$D$4,ROW($1:$10000)),G8369))</f>
        <v/>
      </c>
      <c r="L8369" s="25" t="str">
        <f t="shared" si="1588"/>
        <v/>
      </c>
      <c r="M8369" s="26" t="str">
        <f t="shared" si="1584"/>
        <v/>
      </c>
      <c r="N8369" s="27" t="str">
        <f t="shared" si="1585"/>
        <v/>
      </c>
      <c r="O8369" s="27" t="str">
        <f t="shared" si="1589"/>
        <v/>
      </c>
      <c r="P8369" s="29" t="str">
        <f t="array" ref="P8369">IF(L8369="","",SMALL(IF(تكهين!$E$1:$E$10000=$D$4,ROW($1:$10000)),L8369))</f>
        <v/>
      </c>
    </row>
    <row r="8370" spans="2:16" ht="20.25">
      <c r="B8370" s="25" t="str">
        <f t="shared" si="1586"/>
        <v/>
      </c>
      <c r="C8370" s="26" t="str">
        <f t="shared" si="1578"/>
        <v/>
      </c>
      <c r="D8370" s="27" t="str">
        <f t="shared" si="1579"/>
        <v/>
      </c>
      <c r="E8370" s="27" t="str">
        <f t="shared" si="1580"/>
        <v/>
      </c>
      <c r="F8370" s="29" t="str">
        <f t="array" ref="F8370">IF(B8370="","",SMALL(IF(اضافه!$E$1:$E$10000=$D$4,ROW($1:$10000)),B8370))</f>
        <v/>
      </c>
      <c r="G8370" s="25" t="str">
        <f t="shared" si="1587"/>
        <v/>
      </c>
      <c r="H8370" s="26" t="str">
        <f t="shared" si="1581"/>
        <v/>
      </c>
      <c r="I8370" s="27" t="str">
        <f t="shared" si="1582"/>
        <v/>
      </c>
      <c r="J8370" s="27" t="str">
        <f t="shared" si="1583"/>
        <v/>
      </c>
      <c r="K8370" s="29" t="str">
        <f t="array" ref="K8370">IF(G8370="","",SMALL(IF(صرف!$E$1:$E$10000=$D$4,ROW($1:$10000)),G8370))</f>
        <v/>
      </c>
      <c r="L8370" s="25" t="str">
        <f t="shared" si="1588"/>
        <v/>
      </c>
      <c r="M8370" s="26" t="str">
        <f t="shared" si="1584"/>
        <v/>
      </c>
      <c r="N8370" s="27" t="str">
        <f t="shared" si="1585"/>
        <v/>
      </c>
      <c r="O8370" s="27" t="str">
        <f t="shared" si="1589"/>
        <v/>
      </c>
      <c r="P8370" s="29" t="str">
        <f t="array" ref="P8370">IF(L8370="","",SMALL(IF(تكهين!$E$1:$E$10000=$D$4,ROW($1:$10000)),L8370))</f>
        <v/>
      </c>
    </row>
    <row r="8371" spans="2:16" ht="20.25">
      <c r="B8371" s="25" t="str">
        <f t="shared" si="1586"/>
        <v/>
      </c>
      <c r="C8371" s="26" t="str">
        <f t="shared" si="1578"/>
        <v/>
      </c>
      <c r="D8371" s="27" t="str">
        <f t="shared" si="1579"/>
        <v/>
      </c>
      <c r="E8371" s="27" t="str">
        <f t="shared" si="1580"/>
        <v/>
      </c>
      <c r="F8371" s="29" t="str">
        <f t="array" ref="F8371">IF(B8371="","",SMALL(IF(اضافه!$E$1:$E$10000=$D$4,ROW($1:$10000)),B8371))</f>
        <v/>
      </c>
      <c r="G8371" s="25" t="str">
        <f t="shared" si="1587"/>
        <v/>
      </c>
      <c r="H8371" s="26" t="str">
        <f t="shared" si="1581"/>
        <v/>
      </c>
      <c r="I8371" s="27" t="str">
        <f t="shared" si="1582"/>
        <v/>
      </c>
      <c r="J8371" s="27" t="str">
        <f t="shared" si="1583"/>
        <v/>
      </c>
      <c r="K8371" s="29" t="str">
        <f t="array" ref="K8371">IF(G8371="","",SMALL(IF(صرف!$E$1:$E$10000=$D$4,ROW($1:$10000)),G8371))</f>
        <v/>
      </c>
      <c r="L8371" s="25" t="str">
        <f t="shared" si="1588"/>
        <v/>
      </c>
      <c r="M8371" s="26" t="str">
        <f t="shared" si="1584"/>
        <v/>
      </c>
      <c r="N8371" s="27" t="str">
        <f t="shared" si="1585"/>
        <v/>
      </c>
      <c r="O8371" s="27" t="str">
        <f t="shared" si="1589"/>
        <v/>
      </c>
      <c r="P8371" s="29" t="str">
        <f t="array" ref="P8371">IF(L8371="","",SMALL(IF(تكهين!$E$1:$E$10000=$D$4,ROW($1:$10000)),L8371))</f>
        <v/>
      </c>
    </row>
    <row r="8372" spans="2:16" ht="20.25">
      <c r="B8372" s="25" t="str">
        <f t="shared" si="1586"/>
        <v/>
      </c>
      <c r="C8372" s="26" t="str">
        <f t="shared" si="1578"/>
        <v/>
      </c>
      <c r="D8372" s="27" t="str">
        <f t="shared" si="1579"/>
        <v/>
      </c>
      <c r="E8372" s="27" t="str">
        <f t="shared" si="1580"/>
        <v/>
      </c>
      <c r="F8372" s="29" t="str">
        <f t="array" ref="F8372">IF(B8372="","",SMALL(IF(اضافه!$E$1:$E$10000=$D$4,ROW($1:$10000)),B8372))</f>
        <v/>
      </c>
      <c r="G8372" s="25" t="str">
        <f t="shared" si="1587"/>
        <v/>
      </c>
      <c r="H8372" s="26" t="str">
        <f t="shared" si="1581"/>
        <v/>
      </c>
      <c r="I8372" s="27" t="str">
        <f t="shared" si="1582"/>
        <v/>
      </c>
      <c r="J8372" s="27" t="str">
        <f t="shared" si="1583"/>
        <v/>
      </c>
      <c r="K8372" s="29" t="str">
        <f t="array" ref="K8372">IF(G8372="","",SMALL(IF(صرف!$E$1:$E$10000=$D$4,ROW($1:$10000)),G8372))</f>
        <v/>
      </c>
      <c r="L8372" s="25" t="str">
        <f t="shared" si="1588"/>
        <v/>
      </c>
      <c r="M8372" s="26" t="str">
        <f t="shared" si="1584"/>
        <v/>
      </c>
      <c r="N8372" s="27" t="str">
        <f t="shared" si="1585"/>
        <v/>
      </c>
      <c r="O8372" s="27" t="str">
        <f t="shared" si="1589"/>
        <v/>
      </c>
      <c r="P8372" s="29" t="str">
        <f t="array" ref="P8372">IF(L8372="","",SMALL(IF(تكهين!$E$1:$E$10000=$D$4,ROW($1:$10000)),L8372))</f>
        <v/>
      </c>
    </row>
    <row r="8373" spans="2:16" ht="20.25">
      <c r="B8373" s="25" t="str">
        <f t="shared" si="1586"/>
        <v/>
      </c>
      <c r="C8373" s="26" t="str">
        <f t="shared" si="1578"/>
        <v/>
      </c>
      <c r="D8373" s="27" t="str">
        <f t="shared" si="1579"/>
        <v/>
      </c>
      <c r="E8373" s="27" t="str">
        <f t="shared" si="1580"/>
        <v/>
      </c>
      <c r="F8373" s="29" t="str">
        <f t="array" ref="F8373">IF(B8373="","",SMALL(IF(اضافه!$E$1:$E$10000=$D$4,ROW($1:$10000)),B8373))</f>
        <v/>
      </c>
      <c r="G8373" s="25" t="str">
        <f t="shared" si="1587"/>
        <v/>
      </c>
      <c r="H8373" s="26" t="str">
        <f t="shared" si="1581"/>
        <v/>
      </c>
      <c r="I8373" s="27" t="str">
        <f t="shared" si="1582"/>
        <v/>
      </c>
      <c r="J8373" s="27" t="str">
        <f t="shared" si="1583"/>
        <v/>
      </c>
      <c r="K8373" s="29" t="str">
        <f t="array" ref="K8373">IF(G8373="","",SMALL(IF(صرف!$E$1:$E$10000=$D$4,ROW($1:$10000)),G8373))</f>
        <v/>
      </c>
      <c r="L8373" s="25" t="str">
        <f t="shared" si="1588"/>
        <v/>
      </c>
      <c r="M8373" s="26" t="str">
        <f t="shared" si="1584"/>
        <v/>
      </c>
      <c r="N8373" s="27" t="str">
        <f t="shared" si="1585"/>
        <v/>
      </c>
      <c r="O8373" s="27" t="str">
        <f t="shared" si="1589"/>
        <v/>
      </c>
      <c r="P8373" s="29" t="str">
        <f t="array" ref="P8373">IF(L8373="","",SMALL(IF(تكهين!$E$1:$E$10000=$D$4,ROW($1:$10000)),L8373))</f>
        <v/>
      </c>
    </row>
    <row r="8374" spans="2:16" ht="20.25">
      <c r="B8374" s="25" t="str">
        <f t="shared" si="1586"/>
        <v/>
      </c>
      <c r="C8374" s="26" t="str">
        <f t="shared" si="1578"/>
        <v/>
      </c>
      <c r="D8374" s="27" t="str">
        <f t="shared" si="1579"/>
        <v/>
      </c>
      <c r="E8374" s="27" t="str">
        <f t="shared" si="1580"/>
        <v/>
      </c>
      <c r="F8374" s="29" t="str">
        <f t="array" ref="F8374">IF(B8374="","",SMALL(IF(اضافه!$E$1:$E$10000=$D$4,ROW($1:$10000)),B8374))</f>
        <v/>
      </c>
      <c r="G8374" s="25" t="str">
        <f t="shared" si="1587"/>
        <v/>
      </c>
      <c r="H8374" s="26" t="str">
        <f t="shared" si="1581"/>
        <v/>
      </c>
      <c r="I8374" s="27" t="str">
        <f t="shared" si="1582"/>
        <v/>
      </c>
      <c r="J8374" s="27" t="str">
        <f t="shared" si="1583"/>
        <v/>
      </c>
      <c r="K8374" s="29" t="str">
        <f t="array" ref="K8374">IF(G8374="","",SMALL(IF(صرف!$E$1:$E$10000=$D$4,ROW($1:$10000)),G8374))</f>
        <v/>
      </c>
      <c r="L8374" s="25" t="str">
        <f t="shared" si="1588"/>
        <v/>
      </c>
      <c r="M8374" s="26" t="str">
        <f t="shared" si="1584"/>
        <v/>
      </c>
      <c r="N8374" s="27" t="str">
        <f t="shared" si="1585"/>
        <v/>
      </c>
      <c r="O8374" s="27" t="str">
        <f t="shared" si="1589"/>
        <v/>
      </c>
      <c r="P8374" s="29" t="str">
        <f t="array" ref="P8374">IF(L8374="","",SMALL(IF(تكهين!$E$1:$E$10000=$D$4,ROW($1:$10000)),L8374))</f>
        <v/>
      </c>
    </row>
    <row r="8375" spans="2:16" ht="20.25">
      <c r="B8375" s="25" t="str">
        <f t="shared" si="1586"/>
        <v/>
      </c>
      <c r="C8375" s="26" t="str">
        <f t="shared" ref="C8375:C8438" si="1590">IF(OR($D$4="",B8375=""),"",INDEX(اضافة,F8375,2))</f>
        <v/>
      </c>
      <c r="D8375" s="27" t="str">
        <f t="shared" ref="D8375:D8438" si="1591">IF(OR($D$4="",B8375=""),"",INDEX(اضافة,F8375,3))</f>
        <v/>
      </c>
      <c r="E8375" s="27" t="str">
        <f t="shared" ref="E8375:E8438" si="1592">IF(OR($D$4="",B8375=""),"",INDEX(اضافة,F8375,8))</f>
        <v/>
      </c>
      <c r="F8375" s="29" t="str">
        <f t="array" ref="F8375">IF(B8375="","",SMALL(IF(اضافه!$E$1:$E$10000=$D$4,ROW($1:$10000)),B8375))</f>
        <v/>
      </c>
      <c r="G8375" s="25" t="str">
        <f t="shared" si="1587"/>
        <v/>
      </c>
      <c r="H8375" s="26" t="str">
        <f t="shared" ref="H8375:H8438" si="1593">IF(OR($D$4="",G8375=""),"",INDEX(صرف,K8375,2))</f>
        <v/>
      </c>
      <c r="I8375" s="27" t="str">
        <f t="shared" ref="I8375:I8438" si="1594">IF(OR($D$4="",G8375=""),"",INDEX(صرف,K8375,3))</f>
        <v/>
      </c>
      <c r="J8375" s="27" t="str">
        <f t="shared" ref="J8375:J8438" si="1595">IF(OR($D$4="",G8375=""),"",INDEX(صرف,K8375,8))</f>
        <v/>
      </c>
      <c r="K8375" s="29" t="str">
        <f t="array" ref="K8375">IF(G8375="","",SMALL(IF(صرف!$E$1:$E$10000=$D$4,ROW($1:$10000)),G8375))</f>
        <v/>
      </c>
      <c r="L8375" s="25" t="str">
        <f t="shared" si="1588"/>
        <v/>
      </c>
      <c r="M8375" s="26" t="str">
        <f t="shared" ref="M8375:M8438" si="1596">IF(OR($D$4="",L8375=""),"",INDEX(تكهين,P8375,2))</f>
        <v/>
      </c>
      <c r="N8375" s="27" t="str">
        <f t="shared" ref="N8375:N8438" si="1597">IF(OR($D$4="",L8375=""),"",INDEX(تكهين,P8375,3))</f>
        <v/>
      </c>
      <c r="O8375" s="27" t="str">
        <f t="shared" si="1589"/>
        <v/>
      </c>
      <c r="P8375" s="29" t="str">
        <f t="array" ref="P8375">IF(L8375="","",SMALL(IF(تكهين!$E$1:$E$10000=$D$4,ROW($1:$10000)),L8375))</f>
        <v/>
      </c>
    </row>
    <row r="8376" spans="2:16" ht="20.25">
      <c r="B8376" s="25" t="str">
        <f t="shared" si="1586"/>
        <v/>
      </c>
      <c r="C8376" s="26" t="str">
        <f t="shared" si="1590"/>
        <v/>
      </c>
      <c r="D8376" s="27" t="str">
        <f t="shared" si="1591"/>
        <v/>
      </c>
      <c r="E8376" s="27" t="str">
        <f t="shared" si="1592"/>
        <v/>
      </c>
      <c r="F8376" s="29" t="str">
        <f t="array" ref="F8376">IF(B8376="","",SMALL(IF(اضافه!$E$1:$E$10000=$D$4,ROW($1:$10000)),B8376))</f>
        <v/>
      </c>
      <c r="G8376" s="25" t="str">
        <f t="shared" si="1587"/>
        <v/>
      </c>
      <c r="H8376" s="26" t="str">
        <f t="shared" si="1593"/>
        <v/>
      </c>
      <c r="I8376" s="27" t="str">
        <f t="shared" si="1594"/>
        <v/>
      </c>
      <c r="J8376" s="27" t="str">
        <f t="shared" si="1595"/>
        <v/>
      </c>
      <c r="K8376" s="29" t="str">
        <f t="array" ref="K8376">IF(G8376="","",SMALL(IF(صرف!$E$1:$E$10000=$D$4,ROW($1:$10000)),G8376))</f>
        <v/>
      </c>
      <c r="L8376" s="25" t="str">
        <f t="shared" si="1588"/>
        <v/>
      </c>
      <c r="M8376" s="26" t="str">
        <f t="shared" si="1596"/>
        <v/>
      </c>
      <c r="N8376" s="27" t="str">
        <f t="shared" si="1597"/>
        <v/>
      </c>
      <c r="O8376" s="27" t="str">
        <f t="shared" si="1589"/>
        <v/>
      </c>
      <c r="P8376" s="29" t="str">
        <f t="array" ref="P8376">IF(L8376="","",SMALL(IF(تكهين!$E$1:$E$10000=$D$4,ROW($1:$10000)),L8376))</f>
        <v/>
      </c>
    </row>
    <row r="8377" spans="2:16" ht="20.25">
      <c r="B8377" s="25" t="str">
        <f t="shared" si="1586"/>
        <v/>
      </c>
      <c r="C8377" s="26" t="str">
        <f t="shared" si="1590"/>
        <v/>
      </c>
      <c r="D8377" s="27" t="str">
        <f t="shared" si="1591"/>
        <v/>
      </c>
      <c r="E8377" s="27" t="str">
        <f t="shared" si="1592"/>
        <v/>
      </c>
      <c r="F8377" s="29" t="str">
        <f t="array" ref="F8377">IF(B8377="","",SMALL(IF(اضافه!$E$1:$E$10000=$D$4,ROW($1:$10000)),B8377))</f>
        <v/>
      </c>
      <c r="G8377" s="25" t="str">
        <f t="shared" si="1587"/>
        <v/>
      </c>
      <c r="H8377" s="26" t="str">
        <f t="shared" si="1593"/>
        <v/>
      </c>
      <c r="I8377" s="27" t="str">
        <f t="shared" si="1594"/>
        <v/>
      </c>
      <c r="J8377" s="27" t="str">
        <f t="shared" si="1595"/>
        <v/>
      </c>
      <c r="K8377" s="29" t="str">
        <f t="array" ref="K8377">IF(G8377="","",SMALL(IF(صرف!$E$1:$E$10000=$D$4,ROW($1:$10000)),G8377))</f>
        <v/>
      </c>
      <c r="L8377" s="25" t="str">
        <f t="shared" si="1588"/>
        <v/>
      </c>
      <c r="M8377" s="26" t="str">
        <f t="shared" si="1596"/>
        <v/>
      </c>
      <c r="N8377" s="27" t="str">
        <f t="shared" si="1597"/>
        <v/>
      </c>
      <c r="O8377" s="27" t="str">
        <f t="shared" si="1589"/>
        <v/>
      </c>
      <c r="P8377" s="29" t="str">
        <f t="array" ref="P8377">IF(L8377="","",SMALL(IF(تكهين!$E$1:$E$10000=$D$4,ROW($1:$10000)),L8377))</f>
        <v/>
      </c>
    </row>
    <row r="8378" spans="2:16" ht="20.25">
      <c r="B8378" s="25" t="str">
        <f t="shared" si="1586"/>
        <v/>
      </c>
      <c r="C8378" s="26" t="str">
        <f t="shared" si="1590"/>
        <v/>
      </c>
      <c r="D8378" s="27" t="str">
        <f t="shared" si="1591"/>
        <v/>
      </c>
      <c r="E8378" s="27" t="str">
        <f t="shared" si="1592"/>
        <v/>
      </c>
      <c r="F8378" s="29" t="str">
        <f t="array" ref="F8378">IF(B8378="","",SMALL(IF(اضافه!$E$1:$E$10000=$D$4,ROW($1:$10000)),B8378))</f>
        <v/>
      </c>
      <c r="G8378" s="25" t="str">
        <f t="shared" si="1587"/>
        <v/>
      </c>
      <c r="H8378" s="26" t="str">
        <f t="shared" si="1593"/>
        <v/>
      </c>
      <c r="I8378" s="27" t="str">
        <f t="shared" si="1594"/>
        <v/>
      </c>
      <c r="J8378" s="27" t="str">
        <f t="shared" si="1595"/>
        <v/>
      </c>
      <c r="K8378" s="29" t="str">
        <f t="array" ref="K8378">IF(G8378="","",SMALL(IF(صرف!$E$1:$E$10000=$D$4,ROW($1:$10000)),G8378))</f>
        <v/>
      </c>
      <c r="L8378" s="25" t="str">
        <f t="shared" si="1588"/>
        <v/>
      </c>
      <c r="M8378" s="26" t="str">
        <f t="shared" si="1596"/>
        <v/>
      </c>
      <c r="N8378" s="27" t="str">
        <f t="shared" si="1597"/>
        <v/>
      </c>
      <c r="O8378" s="27" t="str">
        <f t="shared" si="1589"/>
        <v/>
      </c>
      <c r="P8378" s="29" t="str">
        <f t="array" ref="P8378">IF(L8378="","",SMALL(IF(تكهين!$E$1:$E$10000=$D$4,ROW($1:$10000)),L8378))</f>
        <v/>
      </c>
    </row>
    <row r="8379" spans="2:16" ht="20.25">
      <c r="B8379" s="25" t="str">
        <f t="shared" si="1586"/>
        <v/>
      </c>
      <c r="C8379" s="26" t="str">
        <f t="shared" si="1590"/>
        <v/>
      </c>
      <c r="D8379" s="27" t="str">
        <f t="shared" si="1591"/>
        <v/>
      </c>
      <c r="E8379" s="27" t="str">
        <f t="shared" si="1592"/>
        <v/>
      </c>
      <c r="F8379" s="29" t="str">
        <f t="array" ref="F8379">IF(B8379="","",SMALL(IF(اضافه!$E$1:$E$10000=$D$4,ROW($1:$10000)),B8379))</f>
        <v/>
      </c>
      <c r="G8379" s="25" t="str">
        <f t="shared" si="1587"/>
        <v/>
      </c>
      <c r="H8379" s="26" t="str">
        <f t="shared" si="1593"/>
        <v/>
      </c>
      <c r="I8379" s="27" t="str">
        <f t="shared" si="1594"/>
        <v/>
      </c>
      <c r="J8379" s="27" t="str">
        <f t="shared" si="1595"/>
        <v/>
      </c>
      <c r="K8379" s="29" t="str">
        <f t="array" ref="K8379">IF(G8379="","",SMALL(IF(صرف!$E$1:$E$10000=$D$4,ROW($1:$10000)),G8379))</f>
        <v/>
      </c>
      <c r="L8379" s="25" t="str">
        <f t="shared" si="1588"/>
        <v/>
      </c>
      <c r="M8379" s="26" t="str">
        <f t="shared" si="1596"/>
        <v/>
      </c>
      <c r="N8379" s="27" t="str">
        <f t="shared" si="1597"/>
        <v/>
      </c>
      <c r="O8379" s="27" t="str">
        <f t="shared" si="1589"/>
        <v/>
      </c>
      <c r="P8379" s="29" t="str">
        <f t="array" ref="P8379">IF(L8379="","",SMALL(IF(تكهين!$E$1:$E$10000=$D$4,ROW($1:$10000)),L8379))</f>
        <v/>
      </c>
    </row>
    <row r="8380" spans="2:16" ht="20.25">
      <c r="B8380" s="25" t="str">
        <f t="shared" si="1586"/>
        <v/>
      </c>
      <c r="C8380" s="26" t="str">
        <f t="shared" si="1590"/>
        <v/>
      </c>
      <c r="D8380" s="27" t="str">
        <f t="shared" si="1591"/>
        <v/>
      </c>
      <c r="E8380" s="27" t="str">
        <f t="shared" si="1592"/>
        <v/>
      </c>
      <c r="F8380" s="29" t="str">
        <f t="array" ref="F8380">IF(B8380="","",SMALL(IF(اضافه!$E$1:$E$10000=$D$4,ROW($1:$10000)),B8380))</f>
        <v/>
      </c>
      <c r="G8380" s="25" t="str">
        <f t="shared" si="1587"/>
        <v/>
      </c>
      <c r="H8380" s="26" t="str">
        <f t="shared" si="1593"/>
        <v/>
      </c>
      <c r="I8380" s="27" t="str">
        <f t="shared" si="1594"/>
        <v/>
      </c>
      <c r="J8380" s="27" t="str">
        <f t="shared" si="1595"/>
        <v/>
      </c>
      <c r="K8380" s="29" t="str">
        <f t="array" ref="K8380">IF(G8380="","",SMALL(IF(صرف!$E$1:$E$10000=$D$4,ROW($1:$10000)),G8380))</f>
        <v/>
      </c>
      <c r="L8380" s="25" t="str">
        <f t="shared" si="1588"/>
        <v/>
      </c>
      <c r="M8380" s="26" t="str">
        <f t="shared" si="1596"/>
        <v/>
      </c>
      <c r="N8380" s="27" t="str">
        <f t="shared" si="1597"/>
        <v/>
      </c>
      <c r="O8380" s="27" t="str">
        <f t="shared" si="1589"/>
        <v/>
      </c>
      <c r="P8380" s="29" t="str">
        <f t="array" ref="P8380">IF(L8380="","",SMALL(IF(تكهين!$E$1:$E$10000=$D$4,ROW($1:$10000)),L8380))</f>
        <v/>
      </c>
    </row>
    <row r="8381" spans="2:16" ht="20.25">
      <c r="B8381" s="25" t="str">
        <f t="shared" si="1586"/>
        <v/>
      </c>
      <c r="C8381" s="26" t="str">
        <f t="shared" si="1590"/>
        <v/>
      </c>
      <c r="D8381" s="27" t="str">
        <f t="shared" si="1591"/>
        <v/>
      </c>
      <c r="E8381" s="27" t="str">
        <f t="shared" si="1592"/>
        <v/>
      </c>
      <c r="F8381" s="29" t="str">
        <f t="array" ref="F8381">IF(B8381="","",SMALL(IF(اضافه!$E$1:$E$10000=$D$4,ROW($1:$10000)),B8381))</f>
        <v/>
      </c>
      <c r="G8381" s="25" t="str">
        <f t="shared" si="1587"/>
        <v/>
      </c>
      <c r="H8381" s="26" t="str">
        <f t="shared" si="1593"/>
        <v/>
      </c>
      <c r="I8381" s="27" t="str">
        <f t="shared" si="1594"/>
        <v/>
      </c>
      <c r="J8381" s="27" t="str">
        <f t="shared" si="1595"/>
        <v/>
      </c>
      <c r="K8381" s="29" t="str">
        <f t="array" ref="K8381">IF(G8381="","",SMALL(IF(صرف!$E$1:$E$10000=$D$4,ROW($1:$10000)),G8381))</f>
        <v/>
      </c>
      <c r="L8381" s="25" t="str">
        <f t="shared" si="1588"/>
        <v/>
      </c>
      <c r="M8381" s="26" t="str">
        <f t="shared" si="1596"/>
        <v/>
      </c>
      <c r="N8381" s="27" t="str">
        <f t="shared" si="1597"/>
        <v/>
      </c>
      <c r="O8381" s="27" t="str">
        <f t="shared" si="1589"/>
        <v/>
      </c>
      <c r="P8381" s="29" t="str">
        <f t="array" ref="P8381">IF(L8381="","",SMALL(IF(تكهين!$E$1:$E$10000=$D$4,ROW($1:$10000)),L8381))</f>
        <v/>
      </c>
    </row>
    <row r="8382" spans="2:16" ht="20.25">
      <c r="B8382" s="25" t="str">
        <f t="shared" si="1586"/>
        <v/>
      </c>
      <c r="C8382" s="26" t="str">
        <f t="shared" si="1590"/>
        <v/>
      </c>
      <c r="D8382" s="27" t="str">
        <f t="shared" si="1591"/>
        <v/>
      </c>
      <c r="E8382" s="27" t="str">
        <f t="shared" si="1592"/>
        <v/>
      </c>
      <c r="F8382" s="29" t="str">
        <f t="array" ref="F8382">IF(B8382="","",SMALL(IF(اضافه!$E$1:$E$10000=$D$4,ROW($1:$10000)),B8382))</f>
        <v/>
      </c>
      <c r="G8382" s="25" t="str">
        <f t="shared" si="1587"/>
        <v/>
      </c>
      <c r="H8382" s="26" t="str">
        <f t="shared" si="1593"/>
        <v/>
      </c>
      <c r="I8382" s="27" t="str">
        <f t="shared" si="1594"/>
        <v/>
      </c>
      <c r="J8382" s="27" t="str">
        <f t="shared" si="1595"/>
        <v/>
      </c>
      <c r="K8382" s="29" t="str">
        <f t="array" ref="K8382">IF(G8382="","",SMALL(IF(صرف!$E$1:$E$10000=$D$4,ROW($1:$10000)),G8382))</f>
        <v/>
      </c>
      <c r="L8382" s="25" t="str">
        <f t="shared" si="1588"/>
        <v/>
      </c>
      <c r="M8382" s="26" t="str">
        <f t="shared" si="1596"/>
        <v/>
      </c>
      <c r="N8382" s="27" t="str">
        <f t="shared" si="1597"/>
        <v/>
      </c>
      <c r="O8382" s="27" t="str">
        <f t="shared" si="1589"/>
        <v/>
      </c>
      <c r="P8382" s="29" t="str">
        <f t="array" ref="P8382">IF(L8382="","",SMALL(IF(تكهين!$E$1:$E$10000=$D$4,ROW($1:$10000)),L8382))</f>
        <v/>
      </c>
    </row>
    <row r="8383" spans="2:16" ht="20.25">
      <c r="B8383" s="25" t="str">
        <f t="shared" si="1586"/>
        <v/>
      </c>
      <c r="C8383" s="26" t="str">
        <f t="shared" si="1590"/>
        <v/>
      </c>
      <c r="D8383" s="27" t="str">
        <f t="shared" si="1591"/>
        <v/>
      </c>
      <c r="E8383" s="27" t="str">
        <f t="shared" si="1592"/>
        <v/>
      </c>
      <c r="F8383" s="29" t="str">
        <f t="array" ref="F8383">IF(B8383="","",SMALL(IF(اضافه!$E$1:$E$10000=$D$4,ROW($1:$10000)),B8383))</f>
        <v/>
      </c>
      <c r="G8383" s="25" t="str">
        <f t="shared" si="1587"/>
        <v/>
      </c>
      <c r="H8383" s="26" t="str">
        <f t="shared" si="1593"/>
        <v/>
      </c>
      <c r="I8383" s="27" t="str">
        <f t="shared" si="1594"/>
        <v/>
      </c>
      <c r="J8383" s="27" t="str">
        <f t="shared" si="1595"/>
        <v/>
      </c>
      <c r="K8383" s="29" t="str">
        <f t="array" ref="K8383">IF(G8383="","",SMALL(IF(صرف!$E$1:$E$10000=$D$4,ROW($1:$10000)),G8383))</f>
        <v/>
      </c>
      <c r="L8383" s="25" t="str">
        <f t="shared" si="1588"/>
        <v/>
      </c>
      <c r="M8383" s="26" t="str">
        <f t="shared" si="1596"/>
        <v/>
      </c>
      <c r="N8383" s="27" t="str">
        <f t="shared" si="1597"/>
        <v/>
      </c>
      <c r="O8383" s="27" t="str">
        <f t="shared" si="1589"/>
        <v/>
      </c>
      <c r="P8383" s="29" t="str">
        <f t="array" ref="P8383">IF(L8383="","",SMALL(IF(تكهين!$E$1:$E$10000=$D$4,ROW($1:$10000)),L8383))</f>
        <v/>
      </c>
    </row>
    <row r="8384" spans="2:16" ht="20.25">
      <c r="B8384" s="25" t="str">
        <f t="shared" si="1586"/>
        <v/>
      </c>
      <c r="C8384" s="26" t="str">
        <f t="shared" si="1590"/>
        <v/>
      </c>
      <c r="D8384" s="27" t="str">
        <f t="shared" si="1591"/>
        <v/>
      </c>
      <c r="E8384" s="27" t="str">
        <f t="shared" si="1592"/>
        <v/>
      </c>
      <c r="F8384" s="29" t="str">
        <f t="array" ref="F8384">IF(B8384="","",SMALL(IF(اضافه!$E$1:$E$10000=$D$4,ROW($1:$10000)),B8384))</f>
        <v/>
      </c>
      <c r="G8384" s="25" t="str">
        <f t="shared" si="1587"/>
        <v/>
      </c>
      <c r="H8384" s="26" t="str">
        <f t="shared" si="1593"/>
        <v/>
      </c>
      <c r="I8384" s="27" t="str">
        <f t="shared" si="1594"/>
        <v/>
      </c>
      <c r="J8384" s="27" t="str">
        <f t="shared" si="1595"/>
        <v/>
      </c>
      <c r="K8384" s="29" t="str">
        <f t="array" ref="K8384">IF(G8384="","",SMALL(IF(صرف!$E$1:$E$10000=$D$4,ROW($1:$10000)),G8384))</f>
        <v/>
      </c>
      <c r="L8384" s="25" t="str">
        <f t="shared" si="1588"/>
        <v/>
      </c>
      <c r="M8384" s="26" t="str">
        <f t="shared" si="1596"/>
        <v/>
      </c>
      <c r="N8384" s="27" t="str">
        <f t="shared" si="1597"/>
        <v/>
      </c>
      <c r="O8384" s="27" t="str">
        <f t="shared" si="1589"/>
        <v/>
      </c>
      <c r="P8384" s="29" t="str">
        <f t="array" ref="P8384">IF(L8384="","",SMALL(IF(تكهين!$E$1:$E$10000=$D$4,ROW($1:$10000)),L8384))</f>
        <v/>
      </c>
    </row>
    <row r="8385" spans="2:16" ht="20.25">
      <c r="B8385" s="25" t="str">
        <f t="shared" si="1586"/>
        <v/>
      </c>
      <c r="C8385" s="26" t="str">
        <f t="shared" si="1590"/>
        <v/>
      </c>
      <c r="D8385" s="27" t="str">
        <f t="shared" si="1591"/>
        <v/>
      </c>
      <c r="E8385" s="27" t="str">
        <f t="shared" si="1592"/>
        <v/>
      </c>
      <c r="F8385" s="29" t="str">
        <f t="array" ref="F8385">IF(B8385="","",SMALL(IF(اضافه!$E$1:$E$10000=$D$4,ROW($1:$10000)),B8385))</f>
        <v/>
      </c>
      <c r="G8385" s="25" t="str">
        <f t="shared" si="1587"/>
        <v/>
      </c>
      <c r="H8385" s="26" t="str">
        <f t="shared" si="1593"/>
        <v/>
      </c>
      <c r="I8385" s="27" t="str">
        <f t="shared" si="1594"/>
        <v/>
      </c>
      <c r="J8385" s="27" t="str">
        <f t="shared" si="1595"/>
        <v/>
      </c>
      <c r="K8385" s="29" t="str">
        <f t="array" ref="K8385">IF(G8385="","",SMALL(IF(صرف!$E$1:$E$10000=$D$4,ROW($1:$10000)),G8385))</f>
        <v/>
      </c>
      <c r="L8385" s="25" t="str">
        <f t="shared" si="1588"/>
        <v/>
      </c>
      <c r="M8385" s="26" t="str">
        <f t="shared" si="1596"/>
        <v/>
      </c>
      <c r="N8385" s="27" t="str">
        <f t="shared" si="1597"/>
        <v/>
      </c>
      <c r="O8385" s="27" t="str">
        <f t="shared" si="1589"/>
        <v/>
      </c>
      <c r="P8385" s="29" t="str">
        <f t="array" ref="P8385">IF(L8385="","",SMALL(IF(تكهين!$E$1:$E$10000=$D$4,ROW($1:$10000)),L8385))</f>
        <v/>
      </c>
    </row>
    <row r="8386" spans="2:16" ht="20.25">
      <c r="B8386" s="25" t="str">
        <f t="shared" si="1586"/>
        <v/>
      </c>
      <c r="C8386" s="26" t="str">
        <f t="shared" si="1590"/>
        <v/>
      </c>
      <c r="D8386" s="27" t="str">
        <f t="shared" si="1591"/>
        <v/>
      </c>
      <c r="E8386" s="27" t="str">
        <f t="shared" si="1592"/>
        <v/>
      </c>
      <c r="F8386" s="29" t="str">
        <f t="array" ref="F8386">IF(B8386="","",SMALL(IF(اضافه!$E$1:$E$10000=$D$4,ROW($1:$10000)),B8386))</f>
        <v/>
      </c>
      <c r="G8386" s="25" t="str">
        <f t="shared" si="1587"/>
        <v/>
      </c>
      <c r="H8386" s="26" t="str">
        <f t="shared" si="1593"/>
        <v/>
      </c>
      <c r="I8386" s="27" t="str">
        <f t="shared" si="1594"/>
        <v/>
      </c>
      <c r="J8386" s="27" t="str">
        <f t="shared" si="1595"/>
        <v/>
      </c>
      <c r="K8386" s="29" t="str">
        <f t="array" ref="K8386">IF(G8386="","",SMALL(IF(صرف!$E$1:$E$10000=$D$4,ROW($1:$10000)),G8386))</f>
        <v/>
      </c>
      <c r="L8386" s="25" t="str">
        <f t="shared" si="1588"/>
        <v/>
      </c>
      <c r="M8386" s="26" t="str">
        <f t="shared" si="1596"/>
        <v/>
      </c>
      <c r="N8386" s="27" t="str">
        <f t="shared" si="1597"/>
        <v/>
      </c>
      <c r="O8386" s="27" t="str">
        <f t="shared" si="1589"/>
        <v/>
      </c>
      <c r="P8386" s="29" t="str">
        <f t="array" ref="P8386">IF(L8386="","",SMALL(IF(تكهين!$E$1:$E$10000=$D$4,ROW($1:$10000)),L8386))</f>
        <v/>
      </c>
    </row>
    <row r="8387" spans="2:16" ht="20.25">
      <c r="B8387" s="25" t="str">
        <f t="shared" si="1586"/>
        <v/>
      </c>
      <c r="C8387" s="26" t="str">
        <f t="shared" si="1590"/>
        <v/>
      </c>
      <c r="D8387" s="27" t="str">
        <f t="shared" si="1591"/>
        <v/>
      </c>
      <c r="E8387" s="27" t="str">
        <f t="shared" si="1592"/>
        <v/>
      </c>
      <c r="F8387" s="29" t="str">
        <f t="array" ref="F8387">IF(B8387="","",SMALL(IF(اضافه!$E$1:$E$10000=$D$4,ROW($1:$10000)),B8387))</f>
        <v/>
      </c>
      <c r="G8387" s="25" t="str">
        <f t="shared" si="1587"/>
        <v/>
      </c>
      <c r="H8387" s="26" t="str">
        <f t="shared" si="1593"/>
        <v/>
      </c>
      <c r="I8387" s="27" t="str">
        <f t="shared" si="1594"/>
        <v/>
      </c>
      <c r="J8387" s="27" t="str">
        <f t="shared" si="1595"/>
        <v/>
      </c>
      <c r="K8387" s="29" t="str">
        <f t="array" ref="K8387">IF(G8387="","",SMALL(IF(صرف!$E$1:$E$10000=$D$4,ROW($1:$10000)),G8387))</f>
        <v/>
      </c>
      <c r="L8387" s="25" t="str">
        <f t="shared" si="1588"/>
        <v/>
      </c>
      <c r="M8387" s="26" t="str">
        <f t="shared" si="1596"/>
        <v/>
      </c>
      <c r="N8387" s="27" t="str">
        <f t="shared" si="1597"/>
        <v/>
      </c>
      <c r="O8387" s="27" t="str">
        <f t="shared" si="1589"/>
        <v/>
      </c>
      <c r="P8387" s="29" t="str">
        <f t="array" ref="P8387">IF(L8387="","",SMALL(IF(تكهين!$E$1:$E$10000=$D$4,ROW($1:$10000)),L8387))</f>
        <v/>
      </c>
    </row>
    <row r="8388" spans="2:16" ht="20.25">
      <c r="B8388" s="25" t="str">
        <f t="shared" si="1586"/>
        <v/>
      </c>
      <c r="C8388" s="26" t="str">
        <f t="shared" si="1590"/>
        <v/>
      </c>
      <c r="D8388" s="27" t="str">
        <f t="shared" si="1591"/>
        <v/>
      </c>
      <c r="E8388" s="27" t="str">
        <f t="shared" si="1592"/>
        <v/>
      </c>
      <c r="F8388" s="29" t="str">
        <f t="array" ref="F8388">IF(B8388="","",SMALL(IF(اضافه!$E$1:$E$10000=$D$4,ROW($1:$10000)),B8388))</f>
        <v/>
      </c>
      <c r="G8388" s="25" t="str">
        <f t="shared" si="1587"/>
        <v/>
      </c>
      <c r="H8388" s="26" t="str">
        <f t="shared" si="1593"/>
        <v/>
      </c>
      <c r="I8388" s="27" t="str">
        <f t="shared" si="1594"/>
        <v/>
      </c>
      <c r="J8388" s="27" t="str">
        <f t="shared" si="1595"/>
        <v/>
      </c>
      <c r="K8388" s="29" t="str">
        <f t="array" ref="K8388">IF(G8388="","",SMALL(IF(صرف!$E$1:$E$10000=$D$4,ROW($1:$10000)),G8388))</f>
        <v/>
      </c>
      <c r="L8388" s="25" t="str">
        <f t="shared" si="1588"/>
        <v/>
      </c>
      <c r="M8388" s="26" t="str">
        <f t="shared" si="1596"/>
        <v/>
      </c>
      <c r="N8388" s="27" t="str">
        <f t="shared" si="1597"/>
        <v/>
      </c>
      <c r="O8388" s="27" t="str">
        <f t="shared" si="1589"/>
        <v/>
      </c>
      <c r="P8388" s="29" t="str">
        <f t="array" ref="P8388">IF(L8388="","",SMALL(IF(تكهين!$E$1:$E$10000=$D$4,ROW($1:$10000)),L8388))</f>
        <v/>
      </c>
    </row>
    <row r="8389" spans="2:16" ht="20.25">
      <c r="B8389" s="25" t="str">
        <f t="shared" si="1586"/>
        <v/>
      </c>
      <c r="C8389" s="26" t="str">
        <f t="shared" si="1590"/>
        <v/>
      </c>
      <c r="D8389" s="27" t="str">
        <f t="shared" si="1591"/>
        <v/>
      </c>
      <c r="E8389" s="27" t="str">
        <f t="shared" si="1592"/>
        <v/>
      </c>
      <c r="F8389" s="29" t="str">
        <f t="array" ref="F8389">IF(B8389="","",SMALL(IF(اضافه!$E$1:$E$10000=$D$4,ROW($1:$10000)),B8389))</f>
        <v/>
      </c>
      <c r="G8389" s="25" t="str">
        <f t="shared" si="1587"/>
        <v/>
      </c>
      <c r="H8389" s="26" t="str">
        <f t="shared" si="1593"/>
        <v/>
      </c>
      <c r="I8389" s="27" t="str">
        <f t="shared" si="1594"/>
        <v/>
      </c>
      <c r="J8389" s="27" t="str">
        <f t="shared" si="1595"/>
        <v/>
      </c>
      <c r="K8389" s="29" t="str">
        <f t="array" ref="K8389">IF(G8389="","",SMALL(IF(صرف!$E$1:$E$10000=$D$4,ROW($1:$10000)),G8389))</f>
        <v/>
      </c>
      <c r="L8389" s="25" t="str">
        <f t="shared" si="1588"/>
        <v/>
      </c>
      <c r="M8389" s="26" t="str">
        <f t="shared" si="1596"/>
        <v/>
      </c>
      <c r="N8389" s="27" t="str">
        <f t="shared" si="1597"/>
        <v/>
      </c>
      <c r="O8389" s="27" t="str">
        <f t="shared" si="1589"/>
        <v/>
      </c>
      <c r="P8389" s="29" t="str">
        <f t="array" ref="P8389">IF(L8389="","",SMALL(IF(تكهين!$E$1:$E$10000=$D$4,ROW($1:$10000)),L8389))</f>
        <v/>
      </c>
    </row>
    <row r="8390" spans="2:16" ht="20.25">
      <c r="B8390" s="25" t="str">
        <f t="shared" si="1586"/>
        <v/>
      </c>
      <c r="C8390" s="26" t="str">
        <f t="shared" si="1590"/>
        <v/>
      </c>
      <c r="D8390" s="27" t="str">
        <f t="shared" si="1591"/>
        <v/>
      </c>
      <c r="E8390" s="27" t="str">
        <f t="shared" si="1592"/>
        <v/>
      </c>
      <c r="F8390" s="29" t="str">
        <f t="array" ref="F8390">IF(B8390="","",SMALL(IF(اضافه!$E$1:$E$10000=$D$4,ROW($1:$10000)),B8390))</f>
        <v/>
      </c>
      <c r="G8390" s="25" t="str">
        <f t="shared" si="1587"/>
        <v/>
      </c>
      <c r="H8390" s="26" t="str">
        <f t="shared" si="1593"/>
        <v/>
      </c>
      <c r="I8390" s="27" t="str">
        <f t="shared" si="1594"/>
        <v/>
      </c>
      <c r="J8390" s="27" t="str">
        <f t="shared" si="1595"/>
        <v/>
      </c>
      <c r="K8390" s="29" t="str">
        <f t="array" ref="K8390">IF(G8390="","",SMALL(IF(صرف!$E$1:$E$10000=$D$4,ROW($1:$10000)),G8390))</f>
        <v/>
      </c>
      <c r="L8390" s="25" t="str">
        <f t="shared" si="1588"/>
        <v/>
      </c>
      <c r="M8390" s="26" t="str">
        <f t="shared" si="1596"/>
        <v/>
      </c>
      <c r="N8390" s="27" t="str">
        <f t="shared" si="1597"/>
        <v/>
      </c>
      <c r="O8390" s="27" t="str">
        <f t="shared" si="1589"/>
        <v/>
      </c>
      <c r="P8390" s="29" t="str">
        <f t="array" ref="P8390">IF(L8390="","",SMALL(IF(تكهين!$E$1:$E$10000=$D$4,ROW($1:$10000)),L8390))</f>
        <v/>
      </c>
    </row>
    <row r="8391" spans="2:16" ht="20.25">
      <c r="B8391" s="25" t="str">
        <f t="shared" ref="B8391:B8454" si="1598">IF(B$11=0,"",IF(ROW($B8379)&gt;B$11,"",ROW($B8379)))</f>
        <v/>
      </c>
      <c r="C8391" s="26" t="str">
        <f t="shared" si="1590"/>
        <v/>
      </c>
      <c r="D8391" s="27" t="str">
        <f t="shared" si="1591"/>
        <v/>
      </c>
      <c r="E8391" s="27" t="str">
        <f t="shared" si="1592"/>
        <v/>
      </c>
      <c r="F8391" s="29" t="str">
        <f t="array" ref="F8391">IF(B8391="","",SMALL(IF(اضافه!$E$1:$E$10000=$D$4,ROW($1:$10000)),B8391))</f>
        <v/>
      </c>
      <c r="G8391" s="25" t="str">
        <f t="shared" si="1587"/>
        <v/>
      </c>
      <c r="H8391" s="26" t="str">
        <f t="shared" si="1593"/>
        <v/>
      </c>
      <c r="I8391" s="27" t="str">
        <f t="shared" si="1594"/>
        <v/>
      </c>
      <c r="J8391" s="27" t="str">
        <f t="shared" si="1595"/>
        <v/>
      </c>
      <c r="K8391" s="29" t="str">
        <f t="array" ref="K8391">IF(G8391="","",SMALL(IF(صرف!$E$1:$E$10000=$D$4,ROW($1:$10000)),G8391))</f>
        <v/>
      </c>
      <c r="L8391" s="25" t="str">
        <f t="shared" si="1588"/>
        <v/>
      </c>
      <c r="M8391" s="26" t="str">
        <f t="shared" si="1596"/>
        <v/>
      </c>
      <c r="N8391" s="27" t="str">
        <f t="shared" si="1597"/>
        <v/>
      </c>
      <c r="O8391" s="27" t="str">
        <f t="shared" si="1589"/>
        <v/>
      </c>
      <c r="P8391" s="29" t="str">
        <f t="array" ref="P8391">IF(L8391="","",SMALL(IF(تكهين!$E$1:$E$10000=$D$4,ROW($1:$10000)),L8391))</f>
        <v/>
      </c>
    </row>
    <row r="8392" spans="2:16" ht="20.25">
      <c r="B8392" s="25" t="str">
        <f t="shared" si="1598"/>
        <v/>
      </c>
      <c r="C8392" s="26" t="str">
        <f t="shared" si="1590"/>
        <v/>
      </c>
      <c r="D8392" s="27" t="str">
        <f t="shared" si="1591"/>
        <v/>
      </c>
      <c r="E8392" s="27" t="str">
        <f t="shared" si="1592"/>
        <v/>
      </c>
      <c r="F8392" s="29" t="str">
        <f t="array" ref="F8392">IF(B8392="","",SMALL(IF(اضافه!$E$1:$E$10000=$D$4,ROW($1:$10000)),B8392))</f>
        <v/>
      </c>
      <c r="G8392" s="25" t="str">
        <f t="shared" si="1587"/>
        <v/>
      </c>
      <c r="H8392" s="26" t="str">
        <f t="shared" si="1593"/>
        <v/>
      </c>
      <c r="I8392" s="27" t="str">
        <f t="shared" si="1594"/>
        <v/>
      </c>
      <c r="J8392" s="27" t="str">
        <f t="shared" si="1595"/>
        <v/>
      </c>
      <c r="K8392" s="29" t="str">
        <f t="array" ref="K8392">IF(G8392="","",SMALL(IF(صرف!$E$1:$E$10000=$D$4,ROW($1:$10000)),G8392))</f>
        <v/>
      </c>
      <c r="L8392" s="25" t="str">
        <f t="shared" si="1588"/>
        <v/>
      </c>
      <c r="M8392" s="26" t="str">
        <f t="shared" si="1596"/>
        <v/>
      </c>
      <c r="N8392" s="27" t="str">
        <f t="shared" si="1597"/>
        <v/>
      </c>
      <c r="O8392" s="27" t="str">
        <f t="shared" si="1589"/>
        <v/>
      </c>
      <c r="P8392" s="29" t="str">
        <f t="array" ref="P8392">IF(L8392="","",SMALL(IF(تكهين!$E$1:$E$10000=$D$4,ROW($1:$10000)),L8392))</f>
        <v/>
      </c>
    </row>
    <row r="8393" spans="2:16" ht="20.25">
      <c r="B8393" s="25" t="str">
        <f t="shared" si="1598"/>
        <v/>
      </c>
      <c r="C8393" s="26" t="str">
        <f t="shared" si="1590"/>
        <v/>
      </c>
      <c r="D8393" s="27" t="str">
        <f t="shared" si="1591"/>
        <v/>
      </c>
      <c r="E8393" s="27" t="str">
        <f t="shared" si="1592"/>
        <v/>
      </c>
      <c r="F8393" s="29" t="str">
        <f t="array" ref="F8393">IF(B8393="","",SMALL(IF(اضافه!$E$1:$E$10000=$D$4,ROW($1:$10000)),B8393))</f>
        <v/>
      </c>
      <c r="G8393" s="25" t="str">
        <f t="shared" si="1587"/>
        <v/>
      </c>
      <c r="H8393" s="26" t="str">
        <f t="shared" si="1593"/>
        <v/>
      </c>
      <c r="I8393" s="27" t="str">
        <f t="shared" si="1594"/>
        <v/>
      </c>
      <c r="J8393" s="27" t="str">
        <f t="shared" si="1595"/>
        <v/>
      </c>
      <c r="K8393" s="29" t="str">
        <f t="array" ref="K8393">IF(G8393="","",SMALL(IF(صرف!$E$1:$E$10000=$D$4,ROW($1:$10000)),G8393))</f>
        <v/>
      </c>
      <c r="L8393" s="25" t="str">
        <f t="shared" si="1588"/>
        <v/>
      </c>
      <c r="M8393" s="26" t="str">
        <f t="shared" si="1596"/>
        <v/>
      </c>
      <c r="N8393" s="27" t="str">
        <f t="shared" si="1597"/>
        <v/>
      </c>
      <c r="O8393" s="27" t="str">
        <f t="shared" si="1589"/>
        <v/>
      </c>
      <c r="P8393" s="29" t="str">
        <f t="array" ref="P8393">IF(L8393="","",SMALL(IF(تكهين!$E$1:$E$10000=$D$4,ROW($1:$10000)),L8393))</f>
        <v/>
      </c>
    </row>
    <row r="8394" spans="2:16" ht="20.25">
      <c r="B8394" s="25" t="str">
        <f t="shared" si="1598"/>
        <v/>
      </c>
      <c r="C8394" s="26" t="str">
        <f t="shared" si="1590"/>
        <v/>
      </c>
      <c r="D8394" s="27" t="str">
        <f t="shared" si="1591"/>
        <v/>
      </c>
      <c r="E8394" s="27" t="str">
        <f t="shared" si="1592"/>
        <v/>
      </c>
      <c r="F8394" s="29" t="str">
        <f t="array" ref="F8394">IF(B8394="","",SMALL(IF(اضافه!$E$1:$E$10000=$D$4,ROW($1:$10000)),B8394))</f>
        <v/>
      </c>
      <c r="G8394" s="25" t="str">
        <f t="shared" si="1587"/>
        <v/>
      </c>
      <c r="H8394" s="26" t="str">
        <f t="shared" si="1593"/>
        <v/>
      </c>
      <c r="I8394" s="27" t="str">
        <f t="shared" si="1594"/>
        <v/>
      </c>
      <c r="J8394" s="27" t="str">
        <f t="shared" si="1595"/>
        <v/>
      </c>
      <c r="K8394" s="29" t="str">
        <f t="array" ref="K8394">IF(G8394="","",SMALL(IF(صرف!$E$1:$E$10000=$D$4,ROW($1:$10000)),G8394))</f>
        <v/>
      </c>
      <c r="L8394" s="25" t="str">
        <f t="shared" si="1588"/>
        <v/>
      </c>
      <c r="M8394" s="26" t="str">
        <f t="shared" si="1596"/>
        <v/>
      </c>
      <c r="N8394" s="27" t="str">
        <f t="shared" si="1597"/>
        <v/>
      </c>
      <c r="O8394" s="27" t="str">
        <f t="shared" si="1589"/>
        <v/>
      </c>
      <c r="P8394" s="29" t="str">
        <f t="array" ref="P8394">IF(L8394="","",SMALL(IF(تكهين!$E$1:$E$10000=$D$4,ROW($1:$10000)),L8394))</f>
        <v/>
      </c>
    </row>
    <row r="8395" spans="2:16" ht="20.25">
      <c r="B8395" s="25" t="str">
        <f t="shared" si="1598"/>
        <v/>
      </c>
      <c r="C8395" s="26" t="str">
        <f t="shared" si="1590"/>
        <v/>
      </c>
      <c r="D8395" s="27" t="str">
        <f t="shared" si="1591"/>
        <v/>
      </c>
      <c r="E8395" s="27" t="str">
        <f t="shared" si="1592"/>
        <v/>
      </c>
      <c r="F8395" s="29" t="str">
        <f t="array" ref="F8395">IF(B8395="","",SMALL(IF(اضافه!$E$1:$E$10000=$D$4,ROW($1:$10000)),B8395))</f>
        <v/>
      </c>
      <c r="G8395" s="25" t="str">
        <f t="shared" si="1587"/>
        <v/>
      </c>
      <c r="H8395" s="26" t="str">
        <f t="shared" si="1593"/>
        <v/>
      </c>
      <c r="I8395" s="27" t="str">
        <f t="shared" si="1594"/>
        <v/>
      </c>
      <c r="J8395" s="27" t="str">
        <f t="shared" si="1595"/>
        <v/>
      </c>
      <c r="K8395" s="29" t="str">
        <f t="array" ref="K8395">IF(G8395="","",SMALL(IF(صرف!$E$1:$E$10000=$D$4,ROW($1:$10000)),G8395))</f>
        <v/>
      </c>
      <c r="L8395" s="25" t="str">
        <f t="shared" si="1588"/>
        <v/>
      </c>
      <c r="M8395" s="26" t="str">
        <f t="shared" si="1596"/>
        <v/>
      </c>
      <c r="N8395" s="27" t="str">
        <f t="shared" si="1597"/>
        <v/>
      </c>
      <c r="O8395" s="27" t="str">
        <f t="shared" si="1589"/>
        <v/>
      </c>
      <c r="P8395" s="29" t="str">
        <f t="array" ref="P8395">IF(L8395="","",SMALL(IF(تكهين!$E$1:$E$10000=$D$4,ROW($1:$10000)),L8395))</f>
        <v/>
      </c>
    </row>
    <row r="8396" spans="2:16" ht="20.25">
      <c r="B8396" s="25" t="str">
        <f t="shared" si="1598"/>
        <v/>
      </c>
      <c r="C8396" s="26" t="str">
        <f t="shared" si="1590"/>
        <v/>
      </c>
      <c r="D8396" s="27" t="str">
        <f t="shared" si="1591"/>
        <v/>
      </c>
      <c r="E8396" s="27" t="str">
        <f t="shared" si="1592"/>
        <v/>
      </c>
      <c r="F8396" s="29" t="str">
        <f t="array" ref="F8396">IF(B8396="","",SMALL(IF(اضافه!$E$1:$E$10000=$D$4,ROW($1:$10000)),B8396))</f>
        <v/>
      </c>
      <c r="G8396" s="25" t="str">
        <f t="shared" si="1587"/>
        <v/>
      </c>
      <c r="H8396" s="26" t="str">
        <f t="shared" si="1593"/>
        <v/>
      </c>
      <c r="I8396" s="27" t="str">
        <f t="shared" si="1594"/>
        <v/>
      </c>
      <c r="J8396" s="27" t="str">
        <f t="shared" si="1595"/>
        <v/>
      </c>
      <c r="K8396" s="29" t="str">
        <f t="array" ref="K8396">IF(G8396="","",SMALL(IF(صرف!$E$1:$E$10000=$D$4,ROW($1:$10000)),G8396))</f>
        <v/>
      </c>
      <c r="L8396" s="25" t="str">
        <f t="shared" si="1588"/>
        <v/>
      </c>
      <c r="M8396" s="26" t="str">
        <f t="shared" si="1596"/>
        <v/>
      </c>
      <c r="N8396" s="27" t="str">
        <f t="shared" si="1597"/>
        <v/>
      </c>
      <c r="O8396" s="27" t="str">
        <f t="shared" si="1589"/>
        <v/>
      </c>
      <c r="P8396" s="29" t="str">
        <f t="array" ref="P8396">IF(L8396="","",SMALL(IF(تكهين!$E$1:$E$10000=$D$4,ROW($1:$10000)),L8396))</f>
        <v/>
      </c>
    </row>
    <row r="8397" spans="2:16" ht="20.25">
      <c r="B8397" s="25" t="str">
        <f t="shared" si="1598"/>
        <v/>
      </c>
      <c r="C8397" s="26" t="str">
        <f t="shared" si="1590"/>
        <v/>
      </c>
      <c r="D8397" s="27" t="str">
        <f t="shared" si="1591"/>
        <v/>
      </c>
      <c r="E8397" s="27" t="str">
        <f t="shared" si="1592"/>
        <v/>
      </c>
      <c r="F8397" s="29" t="str">
        <f t="array" ref="F8397">IF(B8397="","",SMALL(IF(اضافه!$E$1:$E$10000=$D$4,ROW($1:$10000)),B8397))</f>
        <v/>
      </c>
      <c r="G8397" s="25" t="str">
        <f t="shared" ref="G8397:G8460" si="1599">IF(G$11=0,"",IF(ROW($B8385)&gt;G$11,"",ROW($B8385)))</f>
        <v/>
      </c>
      <c r="H8397" s="26" t="str">
        <f t="shared" si="1593"/>
        <v/>
      </c>
      <c r="I8397" s="27" t="str">
        <f t="shared" si="1594"/>
        <v/>
      </c>
      <c r="J8397" s="27" t="str">
        <f t="shared" si="1595"/>
        <v/>
      </c>
      <c r="K8397" s="29" t="str">
        <f t="array" ref="K8397">IF(G8397="","",SMALL(IF(صرف!$E$1:$E$10000=$D$4,ROW($1:$10000)),G8397))</f>
        <v/>
      </c>
      <c r="L8397" s="25" t="str">
        <f t="shared" ref="L8397:L8460" si="1600">IF(L$11=0,"",IF(ROW($B8385)&gt;L$11,"",ROW($B8385)))</f>
        <v/>
      </c>
      <c r="M8397" s="26" t="str">
        <f t="shared" si="1596"/>
        <v/>
      </c>
      <c r="N8397" s="27" t="str">
        <f t="shared" si="1597"/>
        <v/>
      </c>
      <c r="O8397" s="27" t="str">
        <f t="shared" si="1589"/>
        <v/>
      </c>
      <c r="P8397" s="29" t="str">
        <f t="array" ref="P8397">IF(L8397="","",SMALL(IF(تكهين!$E$1:$E$10000=$D$4,ROW($1:$10000)),L8397))</f>
        <v/>
      </c>
    </row>
    <row r="8398" spans="2:16" ht="20.25">
      <c r="B8398" s="25" t="str">
        <f t="shared" si="1598"/>
        <v/>
      </c>
      <c r="C8398" s="26" t="str">
        <f t="shared" si="1590"/>
        <v/>
      </c>
      <c r="D8398" s="27" t="str">
        <f t="shared" si="1591"/>
        <v/>
      </c>
      <c r="E8398" s="27" t="str">
        <f t="shared" si="1592"/>
        <v/>
      </c>
      <c r="F8398" s="29" t="str">
        <f t="array" ref="F8398">IF(B8398="","",SMALL(IF(اضافه!$E$1:$E$10000=$D$4,ROW($1:$10000)),B8398))</f>
        <v/>
      </c>
      <c r="G8398" s="25" t="str">
        <f t="shared" si="1599"/>
        <v/>
      </c>
      <c r="H8398" s="26" t="str">
        <f t="shared" si="1593"/>
        <v/>
      </c>
      <c r="I8398" s="27" t="str">
        <f t="shared" si="1594"/>
        <v/>
      </c>
      <c r="J8398" s="27" t="str">
        <f t="shared" si="1595"/>
        <v/>
      </c>
      <c r="K8398" s="29" t="str">
        <f t="array" ref="K8398">IF(G8398="","",SMALL(IF(صرف!$E$1:$E$10000=$D$4,ROW($1:$10000)),G8398))</f>
        <v/>
      </c>
      <c r="L8398" s="25" t="str">
        <f t="shared" si="1600"/>
        <v/>
      </c>
      <c r="M8398" s="26" t="str">
        <f t="shared" si="1596"/>
        <v/>
      </c>
      <c r="N8398" s="27" t="str">
        <f t="shared" si="1597"/>
        <v/>
      </c>
      <c r="O8398" s="27" t="str">
        <f t="shared" si="1589"/>
        <v/>
      </c>
      <c r="P8398" s="29" t="str">
        <f t="array" ref="P8398">IF(L8398="","",SMALL(IF(تكهين!$E$1:$E$10000=$D$4,ROW($1:$10000)),L8398))</f>
        <v/>
      </c>
    </row>
    <row r="8399" spans="2:16" ht="20.25">
      <c r="B8399" s="25" t="str">
        <f t="shared" si="1598"/>
        <v/>
      </c>
      <c r="C8399" s="26" t="str">
        <f t="shared" si="1590"/>
        <v/>
      </c>
      <c r="D8399" s="27" t="str">
        <f t="shared" si="1591"/>
        <v/>
      </c>
      <c r="E8399" s="27" t="str">
        <f t="shared" si="1592"/>
        <v/>
      </c>
      <c r="F8399" s="29" t="str">
        <f t="array" ref="F8399">IF(B8399="","",SMALL(IF(اضافه!$E$1:$E$10000=$D$4,ROW($1:$10000)),B8399))</f>
        <v/>
      </c>
      <c r="G8399" s="25" t="str">
        <f t="shared" si="1599"/>
        <v/>
      </c>
      <c r="H8399" s="26" t="str">
        <f t="shared" si="1593"/>
        <v/>
      </c>
      <c r="I8399" s="27" t="str">
        <f t="shared" si="1594"/>
        <v/>
      </c>
      <c r="J8399" s="27" t="str">
        <f t="shared" si="1595"/>
        <v/>
      </c>
      <c r="K8399" s="29" t="str">
        <f t="array" ref="K8399">IF(G8399="","",SMALL(IF(صرف!$E$1:$E$10000=$D$4,ROW($1:$10000)),G8399))</f>
        <v/>
      </c>
      <c r="L8399" s="25" t="str">
        <f t="shared" si="1600"/>
        <v/>
      </c>
      <c r="M8399" s="26" t="str">
        <f t="shared" si="1596"/>
        <v/>
      </c>
      <c r="N8399" s="27" t="str">
        <f t="shared" si="1597"/>
        <v/>
      </c>
      <c r="O8399" s="27" t="str">
        <f t="shared" si="1589"/>
        <v/>
      </c>
      <c r="P8399" s="29" t="str">
        <f t="array" ref="P8399">IF(L8399="","",SMALL(IF(تكهين!$E$1:$E$10000=$D$4,ROW($1:$10000)),L8399))</f>
        <v/>
      </c>
    </row>
    <row r="8400" spans="2:16" ht="20.25">
      <c r="B8400" s="25" t="str">
        <f t="shared" si="1598"/>
        <v/>
      </c>
      <c r="C8400" s="26" t="str">
        <f t="shared" si="1590"/>
        <v/>
      </c>
      <c r="D8400" s="27" t="str">
        <f t="shared" si="1591"/>
        <v/>
      </c>
      <c r="E8400" s="27" t="str">
        <f t="shared" si="1592"/>
        <v/>
      </c>
      <c r="F8400" s="29" t="str">
        <f t="array" ref="F8400">IF(B8400="","",SMALL(IF(اضافه!$E$1:$E$10000=$D$4,ROW($1:$10000)),B8400))</f>
        <v/>
      </c>
      <c r="G8400" s="25" t="str">
        <f t="shared" si="1599"/>
        <v/>
      </c>
      <c r="H8400" s="26" t="str">
        <f t="shared" si="1593"/>
        <v/>
      </c>
      <c r="I8400" s="27" t="str">
        <f t="shared" si="1594"/>
        <v/>
      </c>
      <c r="J8400" s="27" t="str">
        <f t="shared" si="1595"/>
        <v/>
      </c>
      <c r="K8400" s="29" t="str">
        <f t="array" ref="K8400">IF(G8400="","",SMALL(IF(صرف!$E$1:$E$10000=$D$4,ROW($1:$10000)),G8400))</f>
        <v/>
      </c>
      <c r="L8400" s="25" t="str">
        <f t="shared" si="1600"/>
        <v/>
      </c>
      <c r="M8400" s="26" t="str">
        <f t="shared" si="1596"/>
        <v/>
      </c>
      <c r="N8400" s="27" t="str">
        <f t="shared" si="1597"/>
        <v/>
      </c>
      <c r="O8400" s="27" t="str">
        <f t="shared" si="1589"/>
        <v/>
      </c>
      <c r="P8400" s="29" t="str">
        <f t="array" ref="P8400">IF(L8400="","",SMALL(IF(تكهين!$E$1:$E$10000=$D$4,ROW($1:$10000)),L8400))</f>
        <v/>
      </c>
    </row>
    <row r="8401" spans="2:16" ht="20.25">
      <c r="B8401" s="25" t="str">
        <f t="shared" si="1598"/>
        <v/>
      </c>
      <c r="C8401" s="26" t="str">
        <f t="shared" si="1590"/>
        <v/>
      </c>
      <c r="D8401" s="27" t="str">
        <f t="shared" si="1591"/>
        <v/>
      </c>
      <c r="E8401" s="27" t="str">
        <f t="shared" si="1592"/>
        <v/>
      </c>
      <c r="F8401" s="29" t="str">
        <f t="array" ref="F8401">IF(B8401="","",SMALL(IF(اضافه!$E$1:$E$10000=$D$4,ROW($1:$10000)),B8401))</f>
        <v/>
      </c>
      <c r="G8401" s="25" t="str">
        <f t="shared" si="1599"/>
        <v/>
      </c>
      <c r="H8401" s="26" t="str">
        <f t="shared" si="1593"/>
        <v/>
      </c>
      <c r="I8401" s="27" t="str">
        <f t="shared" si="1594"/>
        <v/>
      </c>
      <c r="J8401" s="27" t="str">
        <f t="shared" si="1595"/>
        <v/>
      </c>
      <c r="K8401" s="29" t="str">
        <f t="array" ref="K8401">IF(G8401="","",SMALL(IF(صرف!$E$1:$E$10000=$D$4,ROW($1:$10000)),G8401))</f>
        <v/>
      </c>
      <c r="L8401" s="25" t="str">
        <f t="shared" si="1600"/>
        <v/>
      </c>
      <c r="M8401" s="26" t="str">
        <f t="shared" si="1596"/>
        <v/>
      </c>
      <c r="N8401" s="27" t="str">
        <f t="shared" si="1597"/>
        <v/>
      </c>
      <c r="O8401" s="27" t="str">
        <f t="shared" si="1589"/>
        <v/>
      </c>
      <c r="P8401" s="29" t="str">
        <f t="array" ref="P8401">IF(L8401="","",SMALL(IF(تكهين!$E$1:$E$10000=$D$4,ROW($1:$10000)),L8401))</f>
        <v/>
      </c>
    </row>
    <row r="8402" spans="2:16" ht="20.25">
      <c r="B8402" s="25" t="str">
        <f t="shared" si="1598"/>
        <v/>
      </c>
      <c r="C8402" s="26" t="str">
        <f t="shared" si="1590"/>
        <v/>
      </c>
      <c r="D8402" s="27" t="str">
        <f t="shared" si="1591"/>
        <v/>
      </c>
      <c r="E8402" s="27" t="str">
        <f t="shared" si="1592"/>
        <v/>
      </c>
      <c r="F8402" s="29" t="str">
        <f t="array" ref="F8402">IF(B8402="","",SMALL(IF(اضافه!$E$1:$E$10000=$D$4,ROW($1:$10000)),B8402))</f>
        <v/>
      </c>
      <c r="G8402" s="25" t="str">
        <f t="shared" si="1599"/>
        <v/>
      </c>
      <c r="H8402" s="26" t="str">
        <f t="shared" si="1593"/>
        <v/>
      </c>
      <c r="I8402" s="27" t="str">
        <f t="shared" si="1594"/>
        <v/>
      </c>
      <c r="J8402" s="27" t="str">
        <f t="shared" si="1595"/>
        <v/>
      </c>
      <c r="K8402" s="29" t="str">
        <f t="array" ref="K8402">IF(G8402="","",SMALL(IF(صرف!$E$1:$E$10000=$D$4,ROW($1:$10000)),G8402))</f>
        <v/>
      </c>
      <c r="L8402" s="25" t="str">
        <f t="shared" si="1600"/>
        <v/>
      </c>
      <c r="M8402" s="26" t="str">
        <f t="shared" si="1596"/>
        <v/>
      </c>
      <c r="N8402" s="27" t="str">
        <f t="shared" si="1597"/>
        <v/>
      </c>
      <c r="O8402" s="27" t="str">
        <f t="shared" si="1589"/>
        <v/>
      </c>
      <c r="P8402" s="29" t="str">
        <f t="array" ref="P8402">IF(L8402="","",SMALL(IF(تكهين!$E$1:$E$10000=$D$4,ROW($1:$10000)),L8402))</f>
        <v/>
      </c>
    </row>
    <row r="8403" spans="2:16" ht="20.25">
      <c r="B8403" s="25" t="str">
        <f t="shared" si="1598"/>
        <v/>
      </c>
      <c r="C8403" s="26" t="str">
        <f t="shared" si="1590"/>
        <v/>
      </c>
      <c r="D8403" s="27" t="str">
        <f t="shared" si="1591"/>
        <v/>
      </c>
      <c r="E8403" s="27" t="str">
        <f t="shared" si="1592"/>
        <v/>
      </c>
      <c r="F8403" s="29" t="str">
        <f t="array" ref="F8403">IF(B8403="","",SMALL(IF(اضافه!$E$1:$E$10000=$D$4,ROW($1:$10000)),B8403))</f>
        <v/>
      </c>
      <c r="G8403" s="25" t="str">
        <f t="shared" si="1599"/>
        <v/>
      </c>
      <c r="H8403" s="26" t="str">
        <f t="shared" si="1593"/>
        <v/>
      </c>
      <c r="I8403" s="27" t="str">
        <f t="shared" si="1594"/>
        <v/>
      </c>
      <c r="J8403" s="27" t="str">
        <f t="shared" si="1595"/>
        <v/>
      </c>
      <c r="K8403" s="29" t="str">
        <f t="array" ref="K8403">IF(G8403="","",SMALL(IF(صرف!$E$1:$E$10000=$D$4,ROW($1:$10000)),G8403))</f>
        <v/>
      </c>
      <c r="L8403" s="25" t="str">
        <f t="shared" si="1600"/>
        <v/>
      </c>
      <c r="M8403" s="26" t="str">
        <f t="shared" si="1596"/>
        <v/>
      </c>
      <c r="N8403" s="27" t="str">
        <f t="shared" si="1597"/>
        <v/>
      </c>
      <c r="O8403" s="27" t="str">
        <f t="shared" si="1589"/>
        <v/>
      </c>
      <c r="P8403" s="29" t="str">
        <f t="array" ref="P8403">IF(L8403="","",SMALL(IF(تكهين!$E$1:$E$10000=$D$4,ROW($1:$10000)),L8403))</f>
        <v/>
      </c>
    </row>
    <row r="8404" spans="2:16" ht="20.25">
      <c r="B8404" s="25" t="str">
        <f t="shared" si="1598"/>
        <v/>
      </c>
      <c r="C8404" s="26" t="str">
        <f t="shared" si="1590"/>
        <v/>
      </c>
      <c r="D8404" s="27" t="str">
        <f t="shared" si="1591"/>
        <v/>
      </c>
      <c r="E8404" s="27" t="str">
        <f t="shared" si="1592"/>
        <v/>
      </c>
      <c r="F8404" s="29" t="str">
        <f t="array" ref="F8404">IF(B8404="","",SMALL(IF(اضافه!$E$1:$E$10000=$D$4,ROW($1:$10000)),B8404))</f>
        <v/>
      </c>
      <c r="G8404" s="25" t="str">
        <f t="shared" si="1599"/>
        <v/>
      </c>
      <c r="H8404" s="26" t="str">
        <f t="shared" si="1593"/>
        <v/>
      </c>
      <c r="I8404" s="27" t="str">
        <f t="shared" si="1594"/>
        <v/>
      </c>
      <c r="J8404" s="27" t="str">
        <f t="shared" si="1595"/>
        <v/>
      </c>
      <c r="K8404" s="29" t="str">
        <f t="array" ref="K8404">IF(G8404="","",SMALL(IF(صرف!$E$1:$E$10000=$D$4,ROW($1:$10000)),G8404))</f>
        <v/>
      </c>
      <c r="L8404" s="25" t="str">
        <f t="shared" si="1600"/>
        <v/>
      </c>
      <c r="M8404" s="26" t="str">
        <f t="shared" si="1596"/>
        <v/>
      </c>
      <c r="N8404" s="27" t="str">
        <f t="shared" si="1597"/>
        <v/>
      </c>
      <c r="O8404" s="27" t="str">
        <f t="shared" si="1589"/>
        <v/>
      </c>
      <c r="P8404" s="29" t="str">
        <f t="array" ref="P8404">IF(L8404="","",SMALL(IF(تكهين!$E$1:$E$10000=$D$4,ROW($1:$10000)),L8404))</f>
        <v/>
      </c>
    </row>
    <row r="8405" spans="2:16" ht="20.25">
      <c r="B8405" s="25" t="str">
        <f t="shared" si="1598"/>
        <v/>
      </c>
      <c r="C8405" s="26" t="str">
        <f t="shared" si="1590"/>
        <v/>
      </c>
      <c r="D8405" s="27" t="str">
        <f t="shared" si="1591"/>
        <v/>
      </c>
      <c r="E8405" s="27" t="str">
        <f t="shared" si="1592"/>
        <v/>
      </c>
      <c r="F8405" s="29" t="str">
        <f t="array" ref="F8405">IF(B8405="","",SMALL(IF(اضافه!$E$1:$E$10000=$D$4,ROW($1:$10000)),B8405))</f>
        <v/>
      </c>
      <c r="G8405" s="25" t="str">
        <f t="shared" si="1599"/>
        <v/>
      </c>
      <c r="H8405" s="26" t="str">
        <f t="shared" si="1593"/>
        <v/>
      </c>
      <c r="I8405" s="27" t="str">
        <f t="shared" si="1594"/>
        <v/>
      </c>
      <c r="J8405" s="27" t="str">
        <f t="shared" si="1595"/>
        <v/>
      </c>
      <c r="K8405" s="29" t="str">
        <f t="array" ref="K8405">IF(G8405="","",SMALL(IF(صرف!$E$1:$E$10000=$D$4,ROW($1:$10000)),G8405))</f>
        <v/>
      </c>
      <c r="L8405" s="25" t="str">
        <f t="shared" si="1600"/>
        <v/>
      </c>
      <c r="M8405" s="26" t="str">
        <f t="shared" si="1596"/>
        <v/>
      </c>
      <c r="N8405" s="27" t="str">
        <f t="shared" si="1597"/>
        <v/>
      </c>
      <c r="O8405" s="27" t="str">
        <f t="shared" si="1589"/>
        <v/>
      </c>
      <c r="P8405" s="29" t="str">
        <f t="array" ref="P8405">IF(L8405="","",SMALL(IF(تكهين!$E$1:$E$10000=$D$4,ROW($1:$10000)),L8405))</f>
        <v/>
      </c>
    </row>
    <row r="8406" spans="2:16" ht="20.25">
      <c r="B8406" s="25" t="str">
        <f t="shared" si="1598"/>
        <v/>
      </c>
      <c r="C8406" s="26" t="str">
        <f t="shared" si="1590"/>
        <v/>
      </c>
      <c r="D8406" s="27" t="str">
        <f t="shared" si="1591"/>
        <v/>
      </c>
      <c r="E8406" s="27" t="str">
        <f t="shared" si="1592"/>
        <v/>
      </c>
      <c r="F8406" s="29" t="str">
        <f t="array" ref="F8406">IF(B8406="","",SMALL(IF(اضافه!$E$1:$E$10000=$D$4,ROW($1:$10000)),B8406))</f>
        <v/>
      </c>
      <c r="G8406" s="25" t="str">
        <f t="shared" si="1599"/>
        <v/>
      </c>
      <c r="H8406" s="26" t="str">
        <f t="shared" si="1593"/>
        <v/>
      </c>
      <c r="I8406" s="27" t="str">
        <f t="shared" si="1594"/>
        <v/>
      </c>
      <c r="J8406" s="27" t="str">
        <f t="shared" si="1595"/>
        <v/>
      </c>
      <c r="K8406" s="29" t="str">
        <f t="array" ref="K8406">IF(G8406="","",SMALL(IF(صرف!$E$1:$E$10000=$D$4,ROW($1:$10000)),G8406))</f>
        <v/>
      </c>
      <c r="L8406" s="25" t="str">
        <f t="shared" si="1600"/>
        <v/>
      </c>
      <c r="M8406" s="26" t="str">
        <f t="shared" si="1596"/>
        <v/>
      </c>
      <c r="N8406" s="27" t="str">
        <f t="shared" si="1597"/>
        <v/>
      </c>
      <c r="O8406" s="27" t="str">
        <f t="shared" si="1589"/>
        <v/>
      </c>
      <c r="P8406" s="29" t="str">
        <f t="array" ref="P8406">IF(L8406="","",SMALL(IF(تكهين!$E$1:$E$10000=$D$4,ROW($1:$10000)),L8406))</f>
        <v/>
      </c>
    </row>
    <row r="8407" spans="2:16" ht="20.25">
      <c r="B8407" s="25" t="str">
        <f t="shared" si="1598"/>
        <v/>
      </c>
      <c r="C8407" s="26" t="str">
        <f t="shared" si="1590"/>
        <v/>
      </c>
      <c r="D8407" s="27" t="str">
        <f t="shared" si="1591"/>
        <v/>
      </c>
      <c r="E8407" s="27" t="str">
        <f t="shared" si="1592"/>
        <v/>
      </c>
      <c r="F8407" s="29" t="str">
        <f t="array" ref="F8407">IF(B8407="","",SMALL(IF(اضافه!$E$1:$E$10000=$D$4,ROW($1:$10000)),B8407))</f>
        <v/>
      </c>
      <c r="G8407" s="25" t="str">
        <f t="shared" si="1599"/>
        <v/>
      </c>
      <c r="H8407" s="26" t="str">
        <f t="shared" si="1593"/>
        <v/>
      </c>
      <c r="I8407" s="27" t="str">
        <f t="shared" si="1594"/>
        <v/>
      </c>
      <c r="J8407" s="27" t="str">
        <f t="shared" si="1595"/>
        <v/>
      </c>
      <c r="K8407" s="29" t="str">
        <f t="array" ref="K8407">IF(G8407="","",SMALL(IF(صرف!$E$1:$E$10000=$D$4,ROW($1:$10000)),G8407))</f>
        <v/>
      </c>
      <c r="L8407" s="25" t="str">
        <f t="shared" si="1600"/>
        <v/>
      </c>
      <c r="M8407" s="26" t="str">
        <f t="shared" si="1596"/>
        <v/>
      </c>
      <c r="N8407" s="27" t="str">
        <f t="shared" si="1597"/>
        <v/>
      </c>
      <c r="O8407" s="27" t="str">
        <f t="shared" si="1589"/>
        <v/>
      </c>
      <c r="P8407" s="29" t="str">
        <f t="array" ref="P8407">IF(L8407="","",SMALL(IF(تكهين!$E$1:$E$10000=$D$4,ROW($1:$10000)),L8407))</f>
        <v/>
      </c>
    </row>
    <row r="8408" spans="2:16" ht="20.25">
      <c r="B8408" s="25" t="str">
        <f t="shared" si="1598"/>
        <v/>
      </c>
      <c r="C8408" s="26" t="str">
        <f t="shared" si="1590"/>
        <v/>
      </c>
      <c r="D8408" s="27" t="str">
        <f t="shared" si="1591"/>
        <v/>
      </c>
      <c r="E8408" s="27" t="str">
        <f t="shared" si="1592"/>
        <v/>
      </c>
      <c r="F8408" s="29" t="str">
        <f t="array" ref="F8408">IF(B8408="","",SMALL(IF(اضافه!$E$1:$E$10000=$D$4,ROW($1:$10000)),B8408))</f>
        <v/>
      </c>
      <c r="G8408" s="25" t="str">
        <f t="shared" si="1599"/>
        <v/>
      </c>
      <c r="H8408" s="26" t="str">
        <f t="shared" si="1593"/>
        <v/>
      </c>
      <c r="I8408" s="27" t="str">
        <f t="shared" si="1594"/>
        <v/>
      </c>
      <c r="J8408" s="27" t="str">
        <f t="shared" si="1595"/>
        <v/>
      </c>
      <c r="K8408" s="29" t="str">
        <f t="array" ref="K8408">IF(G8408="","",SMALL(IF(صرف!$E$1:$E$10000=$D$4,ROW($1:$10000)),G8408))</f>
        <v/>
      </c>
      <c r="L8408" s="25" t="str">
        <f t="shared" si="1600"/>
        <v/>
      </c>
      <c r="M8408" s="26" t="str">
        <f t="shared" si="1596"/>
        <v/>
      </c>
      <c r="N8408" s="27" t="str">
        <f t="shared" si="1597"/>
        <v/>
      </c>
      <c r="O8408" s="27" t="str">
        <f t="shared" si="1589"/>
        <v/>
      </c>
      <c r="P8408" s="29" t="str">
        <f t="array" ref="P8408">IF(L8408="","",SMALL(IF(تكهين!$E$1:$E$10000=$D$4,ROW($1:$10000)),L8408))</f>
        <v/>
      </c>
    </row>
    <row r="8409" spans="2:16" ht="20.25">
      <c r="B8409" s="25" t="str">
        <f t="shared" si="1598"/>
        <v/>
      </c>
      <c r="C8409" s="26" t="str">
        <f t="shared" si="1590"/>
        <v/>
      </c>
      <c r="D8409" s="27" t="str">
        <f t="shared" si="1591"/>
        <v/>
      </c>
      <c r="E8409" s="27" t="str">
        <f t="shared" si="1592"/>
        <v/>
      </c>
      <c r="F8409" s="29" t="str">
        <f t="array" ref="F8409">IF(B8409="","",SMALL(IF(اضافه!$E$1:$E$10000=$D$4,ROW($1:$10000)),B8409))</f>
        <v/>
      </c>
      <c r="G8409" s="25" t="str">
        <f t="shared" si="1599"/>
        <v/>
      </c>
      <c r="H8409" s="26" t="str">
        <f t="shared" si="1593"/>
        <v/>
      </c>
      <c r="I8409" s="27" t="str">
        <f t="shared" si="1594"/>
        <v/>
      </c>
      <c r="J8409" s="27" t="str">
        <f t="shared" si="1595"/>
        <v/>
      </c>
      <c r="K8409" s="29" t="str">
        <f t="array" ref="K8409">IF(G8409="","",SMALL(IF(صرف!$E$1:$E$10000=$D$4,ROW($1:$10000)),G8409))</f>
        <v/>
      </c>
      <c r="L8409" s="25" t="str">
        <f t="shared" si="1600"/>
        <v/>
      </c>
      <c r="M8409" s="26" t="str">
        <f t="shared" si="1596"/>
        <v/>
      </c>
      <c r="N8409" s="27" t="str">
        <f t="shared" si="1597"/>
        <v/>
      </c>
      <c r="O8409" s="27" t="str">
        <f t="shared" si="1589"/>
        <v/>
      </c>
      <c r="P8409" s="29" t="str">
        <f t="array" ref="P8409">IF(L8409="","",SMALL(IF(تكهين!$E$1:$E$10000=$D$4,ROW($1:$10000)),L8409))</f>
        <v/>
      </c>
    </row>
    <row r="8410" spans="2:16" ht="20.25">
      <c r="B8410" s="25" t="str">
        <f t="shared" si="1598"/>
        <v/>
      </c>
      <c r="C8410" s="26" t="str">
        <f t="shared" si="1590"/>
        <v/>
      </c>
      <c r="D8410" s="27" t="str">
        <f t="shared" si="1591"/>
        <v/>
      </c>
      <c r="E8410" s="27" t="str">
        <f t="shared" si="1592"/>
        <v/>
      </c>
      <c r="F8410" s="29" t="str">
        <f t="array" ref="F8410">IF(B8410="","",SMALL(IF(اضافه!$E$1:$E$10000=$D$4,ROW($1:$10000)),B8410))</f>
        <v/>
      </c>
      <c r="G8410" s="25" t="str">
        <f t="shared" si="1599"/>
        <v/>
      </c>
      <c r="H8410" s="26" t="str">
        <f t="shared" si="1593"/>
        <v/>
      </c>
      <c r="I8410" s="27" t="str">
        <f t="shared" si="1594"/>
        <v/>
      </c>
      <c r="J8410" s="27" t="str">
        <f t="shared" si="1595"/>
        <v/>
      </c>
      <c r="K8410" s="29" t="str">
        <f t="array" ref="K8410">IF(G8410="","",SMALL(IF(صرف!$E$1:$E$10000=$D$4,ROW($1:$10000)),G8410))</f>
        <v/>
      </c>
      <c r="L8410" s="25" t="str">
        <f t="shared" si="1600"/>
        <v/>
      </c>
      <c r="M8410" s="26" t="str">
        <f t="shared" si="1596"/>
        <v/>
      </c>
      <c r="N8410" s="27" t="str">
        <f t="shared" si="1597"/>
        <v/>
      </c>
      <c r="O8410" s="27" t="str">
        <f t="shared" si="1589"/>
        <v/>
      </c>
      <c r="P8410" s="29" t="str">
        <f t="array" ref="P8410">IF(L8410="","",SMALL(IF(تكهين!$E$1:$E$10000=$D$4,ROW($1:$10000)),L8410))</f>
        <v/>
      </c>
    </row>
    <row r="8411" spans="2:16" ht="20.25">
      <c r="B8411" s="25" t="str">
        <f t="shared" si="1598"/>
        <v/>
      </c>
      <c r="C8411" s="26" t="str">
        <f t="shared" si="1590"/>
        <v/>
      </c>
      <c r="D8411" s="27" t="str">
        <f t="shared" si="1591"/>
        <v/>
      </c>
      <c r="E8411" s="27" t="str">
        <f t="shared" si="1592"/>
        <v/>
      </c>
      <c r="F8411" s="29" t="str">
        <f t="array" ref="F8411">IF(B8411="","",SMALL(IF(اضافه!$E$1:$E$10000=$D$4,ROW($1:$10000)),B8411))</f>
        <v/>
      </c>
      <c r="G8411" s="25" t="str">
        <f t="shared" si="1599"/>
        <v/>
      </c>
      <c r="H8411" s="26" t="str">
        <f t="shared" si="1593"/>
        <v/>
      </c>
      <c r="I8411" s="27" t="str">
        <f t="shared" si="1594"/>
        <v/>
      </c>
      <c r="J8411" s="27" t="str">
        <f t="shared" si="1595"/>
        <v/>
      </c>
      <c r="K8411" s="29" t="str">
        <f t="array" ref="K8411">IF(G8411="","",SMALL(IF(صرف!$E$1:$E$10000=$D$4,ROW($1:$10000)),G8411))</f>
        <v/>
      </c>
      <c r="L8411" s="25" t="str">
        <f t="shared" si="1600"/>
        <v/>
      </c>
      <c r="M8411" s="26" t="str">
        <f t="shared" si="1596"/>
        <v/>
      </c>
      <c r="N8411" s="27" t="str">
        <f t="shared" si="1597"/>
        <v/>
      </c>
      <c r="O8411" s="27" t="str">
        <f t="shared" si="1589"/>
        <v/>
      </c>
      <c r="P8411" s="29" t="str">
        <f t="array" ref="P8411">IF(L8411="","",SMALL(IF(تكهين!$E$1:$E$10000=$D$4,ROW($1:$10000)),L8411))</f>
        <v/>
      </c>
    </row>
    <row r="8412" spans="2:16" ht="20.25">
      <c r="B8412" s="25" t="str">
        <f t="shared" si="1598"/>
        <v/>
      </c>
      <c r="C8412" s="26" t="str">
        <f t="shared" si="1590"/>
        <v/>
      </c>
      <c r="D8412" s="27" t="str">
        <f t="shared" si="1591"/>
        <v/>
      </c>
      <c r="E8412" s="27" t="str">
        <f t="shared" si="1592"/>
        <v/>
      </c>
      <c r="F8412" s="29" t="str">
        <f t="array" ref="F8412">IF(B8412="","",SMALL(IF(اضافه!$E$1:$E$10000=$D$4,ROW($1:$10000)),B8412))</f>
        <v/>
      </c>
      <c r="G8412" s="25" t="str">
        <f t="shared" si="1599"/>
        <v/>
      </c>
      <c r="H8412" s="26" t="str">
        <f t="shared" si="1593"/>
        <v/>
      </c>
      <c r="I8412" s="27" t="str">
        <f t="shared" si="1594"/>
        <v/>
      </c>
      <c r="J8412" s="27" t="str">
        <f t="shared" si="1595"/>
        <v/>
      </c>
      <c r="K8412" s="29" t="str">
        <f t="array" ref="K8412">IF(G8412="","",SMALL(IF(صرف!$E$1:$E$10000=$D$4,ROW($1:$10000)),G8412))</f>
        <v/>
      </c>
      <c r="L8412" s="25" t="str">
        <f t="shared" si="1600"/>
        <v/>
      </c>
      <c r="M8412" s="26" t="str">
        <f t="shared" si="1596"/>
        <v/>
      </c>
      <c r="N8412" s="27" t="str">
        <f t="shared" si="1597"/>
        <v/>
      </c>
      <c r="O8412" s="27" t="str">
        <f t="shared" si="1589"/>
        <v/>
      </c>
      <c r="P8412" s="29" t="str">
        <f t="array" ref="P8412">IF(L8412="","",SMALL(IF(تكهين!$E$1:$E$10000=$D$4,ROW($1:$10000)),L8412))</f>
        <v/>
      </c>
    </row>
    <row r="8413" spans="2:16" ht="20.25">
      <c r="B8413" s="25" t="str">
        <f t="shared" si="1598"/>
        <v/>
      </c>
      <c r="C8413" s="26" t="str">
        <f t="shared" si="1590"/>
        <v/>
      </c>
      <c r="D8413" s="27" t="str">
        <f t="shared" si="1591"/>
        <v/>
      </c>
      <c r="E8413" s="27" t="str">
        <f t="shared" si="1592"/>
        <v/>
      </c>
      <c r="F8413" s="29" t="str">
        <f t="array" ref="F8413">IF(B8413="","",SMALL(IF(اضافه!$E$1:$E$10000=$D$4,ROW($1:$10000)),B8413))</f>
        <v/>
      </c>
      <c r="G8413" s="25" t="str">
        <f t="shared" si="1599"/>
        <v/>
      </c>
      <c r="H8413" s="26" t="str">
        <f t="shared" si="1593"/>
        <v/>
      </c>
      <c r="I8413" s="27" t="str">
        <f t="shared" si="1594"/>
        <v/>
      </c>
      <c r="J8413" s="27" t="str">
        <f t="shared" si="1595"/>
        <v/>
      </c>
      <c r="K8413" s="29" t="str">
        <f t="array" ref="K8413">IF(G8413="","",SMALL(IF(صرف!$E$1:$E$10000=$D$4,ROW($1:$10000)),G8413))</f>
        <v/>
      </c>
      <c r="L8413" s="25" t="str">
        <f t="shared" si="1600"/>
        <v/>
      </c>
      <c r="M8413" s="26" t="str">
        <f t="shared" si="1596"/>
        <v/>
      </c>
      <c r="N8413" s="27" t="str">
        <f t="shared" si="1597"/>
        <v/>
      </c>
      <c r="O8413" s="27" t="str">
        <f t="shared" si="1589"/>
        <v/>
      </c>
      <c r="P8413" s="29" t="str">
        <f t="array" ref="P8413">IF(L8413="","",SMALL(IF(تكهين!$E$1:$E$10000=$D$4,ROW($1:$10000)),L8413))</f>
        <v/>
      </c>
    </row>
    <row r="8414" spans="2:16" ht="20.25">
      <c r="B8414" s="25" t="str">
        <f t="shared" si="1598"/>
        <v/>
      </c>
      <c r="C8414" s="26" t="str">
        <f t="shared" si="1590"/>
        <v/>
      </c>
      <c r="D8414" s="27" t="str">
        <f t="shared" si="1591"/>
        <v/>
      </c>
      <c r="E8414" s="27" t="str">
        <f t="shared" si="1592"/>
        <v/>
      </c>
      <c r="F8414" s="29" t="str">
        <f t="array" ref="F8414">IF(B8414="","",SMALL(IF(اضافه!$E$1:$E$10000=$D$4,ROW($1:$10000)),B8414))</f>
        <v/>
      </c>
      <c r="G8414" s="25" t="str">
        <f t="shared" si="1599"/>
        <v/>
      </c>
      <c r="H8414" s="26" t="str">
        <f t="shared" si="1593"/>
        <v/>
      </c>
      <c r="I8414" s="27" t="str">
        <f t="shared" si="1594"/>
        <v/>
      </c>
      <c r="J8414" s="27" t="str">
        <f t="shared" si="1595"/>
        <v/>
      </c>
      <c r="K8414" s="29" t="str">
        <f t="array" ref="K8414">IF(G8414="","",SMALL(IF(صرف!$E$1:$E$10000=$D$4,ROW($1:$10000)),G8414))</f>
        <v/>
      </c>
      <c r="L8414" s="25" t="str">
        <f t="shared" si="1600"/>
        <v/>
      </c>
      <c r="M8414" s="26" t="str">
        <f t="shared" si="1596"/>
        <v/>
      </c>
      <c r="N8414" s="27" t="str">
        <f t="shared" si="1597"/>
        <v/>
      </c>
      <c r="O8414" s="27" t="str">
        <f t="shared" si="1589"/>
        <v/>
      </c>
      <c r="P8414" s="29" t="str">
        <f t="array" ref="P8414">IF(L8414="","",SMALL(IF(تكهين!$E$1:$E$10000=$D$4,ROW($1:$10000)),L8414))</f>
        <v/>
      </c>
    </row>
    <row r="8415" spans="2:16" ht="20.25">
      <c r="B8415" s="25" t="str">
        <f t="shared" si="1598"/>
        <v/>
      </c>
      <c r="C8415" s="26" t="str">
        <f t="shared" si="1590"/>
        <v/>
      </c>
      <c r="D8415" s="27" t="str">
        <f t="shared" si="1591"/>
        <v/>
      </c>
      <c r="E8415" s="27" t="str">
        <f t="shared" si="1592"/>
        <v/>
      </c>
      <c r="F8415" s="29" t="str">
        <f t="array" ref="F8415">IF(B8415="","",SMALL(IF(اضافه!$E$1:$E$10000=$D$4,ROW($1:$10000)),B8415))</f>
        <v/>
      </c>
      <c r="G8415" s="25" t="str">
        <f t="shared" si="1599"/>
        <v/>
      </c>
      <c r="H8415" s="26" t="str">
        <f t="shared" si="1593"/>
        <v/>
      </c>
      <c r="I8415" s="27" t="str">
        <f t="shared" si="1594"/>
        <v/>
      </c>
      <c r="J8415" s="27" t="str">
        <f t="shared" si="1595"/>
        <v/>
      </c>
      <c r="K8415" s="29" t="str">
        <f t="array" ref="K8415">IF(G8415="","",SMALL(IF(صرف!$E$1:$E$10000=$D$4,ROW($1:$10000)),G8415))</f>
        <v/>
      </c>
      <c r="L8415" s="25" t="str">
        <f t="shared" si="1600"/>
        <v/>
      </c>
      <c r="M8415" s="26" t="str">
        <f t="shared" si="1596"/>
        <v/>
      </c>
      <c r="N8415" s="27" t="str">
        <f t="shared" si="1597"/>
        <v/>
      </c>
      <c r="O8415" s="27" t="str">
        <f t="shared" si="1589"/>
        <v/>
      </c>
      <c r="P8415" s="29" t="str">
        <f t="array" ref="P8415">IF(L8415="","",SMALL(IF(تكهين!$E$1:$E$10000=$D$4,ROW($1:$10000)),L8415))</f>
        <v/>
      </c>
    </row>
    <row r="8416" spans="2:16" ht="20.25">
      <c r="B8416" s="25" t="str">
        <f t="shared" si="1598"/>
        <v/>
      </c>
      <c r="C8416" s="26" t="str">
        <f t="shared" si="1590"/>
        <v/>
      </c>
      <c r="D8416" s="27" t="str">
        <f t="shared" si="1591"/>
        <v/>
      </c>
      <c r="E8416" s="27" t="str">
        <f t="shared" si="1592"/>
        <v/>
      </c>
      <c r="F8416" s="29" t="str">
        <f t="array" ref="F8416">IF(B8416="","",SMALL(IF(اضافه!$E$1:$E$10000=$D$4,ROW($1:$10000)),B8416))</f>
        <v/>
      </c>
      <c r="G8416" s="25" t="str">
        <f t="shared" si="1599"/>
        <v/>
      </c>
      <c r="H8416" s="26" t="str">
        <f t="shared" si="1593"/>
        <v/>
      </c>
      <c r="I8416" s="27" t="str">
        <f t="shared" si="1594"/>
        <v/>
      </c>
      <c r="J8416" s="27" t="str">
        <f t="shared" si="1595"/>
        <v/>
      </c>
      <c r="K8416" s="29" t="str">
        <f t="array" ref="K8416">IF(G8416="","",SMALL(IF(صرف!$E$1:$E$10000=$D$4,ROW($1:$10000)),G8416))</f>
        <v/>
      </c>
      <c r="L8416" s="25" t="str">
        <f t="shared" si="1600"/>
        <v/>
      </c>
      <c r="M8416" s="26" t="str">
        <f t="shared" si="1596"/>
        <v/>
      </c>
      <c r="N8416" s="27" t="str">
        <f t="shared" si="1597"/>
        <v/>
      </c>
      <c r="O8416" s="27" t="str">
        <f t="shared" si="1589"/>
        <v/>
      </c>
      <c r="P8416" s="29" t="str">
        <f t="array" ref="P8416">IF(L8416="","",SMALL(IF(تكهين!$E$1:$E$10000=$D$4,ROW($1:$10000)),L8416))</f>
        <v/>
      </c>
    </row>
    <row r="8417" spans="2:16" ht="20.25">
      <c r="B8417" s="25" t="str">
        <f t="shared" si="1598"/>
        <v/>
      </c>
      <c r="C8417" s="26" t="str">
        <f t="shared" si="1590"/>
        <v/>
      </c>
      <c r="D8417" s="27" t="str">
        <f t="shared" si="1591"/>
        <v/>
      </c>
      <c r="E8417" s="27" t="str">
        <f t="shared" si="1592"/>
        <v/>
      </c>
      <c r="F8417" s="29" t="str">
        <f t="array" ref="F8417">IF(B8417="","",SMALL(IF(اضافه!$E$1:$E$10000=$D$4,ROW($1:$10000)),B8417))</f>
        <v/>
      </c>
      <c r="G8417" s="25" t="str">
        <f t="shared" si="1599"/>
        <v/>
      </c>
      <c r="H8417" s="26" t="str">
        <f t="shared" si="1593"/>
        <v/>
      </c>
      <c r="I8417" s="27" t="str">
        <f t="shared" si="1594"/>
        <v/>
      </c>
      <c r="J8417" s="27" t="str">
        <f t="shared" si="1595"/>
        <v/>
      </c>
      <c r="K8417" s="29" t="str">
        <f t="array" ref="K8417">IF(G8417="","",SMALL(IF(صرف!$E$1:$E$10000=$D$4,ROW($1:$10000)),G8417))</f>
        <v/>
      </c>
      <c r="L8417" s="25" t="str">
        <f t="shared" si="1600"/>
        <v/>
      </c>
      <c r="M8417" s="26" t="str">
        <f t="shared" si="1596"/>
        <v/>
      </c>
      <c r="N8417" s="27" t="str">
        <f t="shared" si="1597"/>
        <v/>
      </c>
      <c r="O8417" s="27" t="str">
        <f t="shared" si="1589"/>
        <v/>
      </c>
      <c r="P8417" s="29" t="str">
        <f t="array" ref="P8417">IF(L8417="","",SMALL(IF(تكهين!$E$1:$E$10000=$D$4,ROW($1:$10000)),L8417))</f>
        <v/>
      </c>
    </row>
    <row r="8418" spans="2:16" ht="20.25">
      <c r="B8418" s="25" t="str">
        <f t="shared" si="1598"/>
        <v/>
      </c>
      <c r="C8418" s="26" t="str">
        <f t="shared" si="1590"/>
        <v/>
      </c>
      <c r="D8418" s="27" t="str">
        <f t="shared" si="1591"/>
        <v/>
      </c>
      <c r="E8418" s="27" t="str">
        <f t="shared" si="1592"/>
        <v/>
      </c>
      <c r="F8418" s="29" t="str">
        <f t="array" ref="F8418">IF(B8418="","",SMALL(IF(اضافه!$E$1:$E$10000=$D$4,ROW($1:$10000)),B8418))</f>
        <v/>
      </c>
      <c r="G8418" s="25" t="str">
        <f t="shared" si="1599"/>
        <v/>
      </c>
      <c r="H8418" s="26" t="str">
        <f t="shared" si="1593"/>
        <v/>
      </c>
      <c r="I8418" s="27" t="str">
        <f t="shared" si="1594"/>
        <v/>
      </c>
      <c r="J8418" s="27" t="str">
        <f t="shared" si="1595"/>
        <v/>
      </c>
      <c r="K8418" s="29" t="str">
        <f t="array" ref="K8418">IF(G8418="","",SMALL(IF(صرف!$E$1:$E$10000=$D$4,ROW($1:$10000)),G8418))</f>
        <v/>
      </c>
      <c r="L8418" s="25" t="str">
        <f t="shared" si="1600"/>
        <v/>
      </c>
      <c r="M8418" s="26" t="str">
        <f t="shared" si="1596"/>
        <v/>
      </c>
      <c r="N8418" s="27" t="str">
        <f t="shared" si="1597"/>
        <v/>
      </c>
      <c r="O8418" s="27" t="str">
        <f t="shared" si="1589"/>
        <v/>
      </c>
      <c r="P8418" s="29" t="str">
        <f t="array" ref="P8418">IF(L8418="","",SMALL(IF(تكهين!$E$1:$E$10000=$D$4,ROW($1:$10000)),L8418))</f>
        <v/>
      </c>
    </row>
    <row r="8419" spans="2:16" ht="20.25">
      <c r="B8419" s="25" t="str">
        <f t="shared" si="1598"/>
        <v/>
      </c>
      <c r="C8419" s="26" t="str">
        <f t="shared" si="1590"/>
        <v/>
      </c>
      <c r="D8419" s="27" t="str">
        <f t="shared" si="1591"/>
        <v/>
      </c>
      <c r="E8419" s="27" t="str">
        <f t="shared" si="1592"/>
        <v/>
      </c>
      <c r="F8419" s="29" t="str">
        <f t="array" ref="F8419">IF(B8419="","",SMALL(IF(اضافه!$E$1:$E$10000=$D$4,ROW($1:$10000)),B8419))</f>
        <v/>
      </c>
      <c r="G8419" s="25" t="str">
        <f t="shared" si="1599"/>
        <v/>
      </c>
      <c r="H8419" s="26" t="str">
        <f t="shared" si="1593"/>
        <v/>
      </c>
      <c r="I8419" s="27" t="str">
        <f t="shared" si="1594"/>
        <v/>
      </c>
      <c r="J8419" s="27" t="str">
        <f t="shared" si="1595"/>
        <v/>
      </c>
      <c r="K8419" s="29" t="str">
        <f t="array" ref="K8419">IF(G8419="","",SMALL(IF(صرف!$E$1:$E$10000=$D$4,ROW($1:$10000)),G8419))</f>
        <v/>
      </c>
      <c r="L8419" s="25" t="str">
        <f t="shared" si="1600"/>
        <v/>
      </c>
      <c r="M8419" s="26" t="str">
        <f t="shared" si="1596"/>
        <v/>
      </c>
      <c r="N8419" s="27" t="str">
        <f t="shared" si="1597"/>
        <v/>
      </c>
      <c r="O8419" s="27" t="str">
        <f t="shared" si="1589"/>
        <v/>
      </c>
      <c r="P8419" s="29" t="str">
        <f t="array" ref="P8419">IF(L8419="","",SMALL(IF(تكهين!$E$1:$E$10000=$D$4,ROW($1:$10000)),L8419))</f>
        <v/>
      </c>
    </row>
    <row r="8420" spans="2:16" ht="20.25">
      <c r="B8420" s="25" t="str">
        <f t="shared" si="1598"/>
        <v/>
      </c>
      <c r="C8420" s="26" t="str">
        <f t="shared" si="1590"/>
        <v/>
      </c>
      <c r="D8420" s="27" t="str">
        <f t="shared" si="1591"/>
        <v/>
      </c>
      <c r="E8420" s="27" t="str">
        <f t="shared" si="1592"/>
        <v/>
      </c>
      <c r="F8420" s="29" t="str">
        <f t="array" ref="F8420">IF(B8420="","",SMALL(IF(اضافه!$E$1:$E$10000=$D$4,ROW($1:$10000)),B8420))</f>
        <v/>
      </c>
      <c r="G8420" s="25" t="str">
        <f t="shared" si="1599"/>
        <v/>
      </c>
      <c r="H8420" s="26" t="str">
        <f t="shared" si="1593"/>
        <v/>
      </c>
      <c r="I8420" s="27" t="str">
        <f t="shared" si="1594"/>
        <v/>
      </c>
      <c r="J8420" s="27" t="str">
        <f t="shared" si="1595"/>
        <v/>
      </c>
      <c r="K8420" s="29" t="str">
        <f t="array" ref="K8420">IF(G8420="","",SMALL(IF(صرف!$E$1:$E$10000=$D$4,ROW($1:$10000)),G8420))</f>
        <v/>
      </c>
      <c r="L8420" s="25" t="str">
        <f t="shared" si="1600"/>
        <v/>
      </c>
      <c r="M8420" s="26" t="str">
        <f t="shared" si="1596"/>
        <v/>
      </c>
      <c r="N8420" s="27" t="str">
        <f t="shared" si="1597"/>
        <v/>
      </c>
      <c r="O8420" s="27" t="str">
        <f t="shared" si="1589"/>
        <v/>
      </c>
      <c r="P8420" s="29" t="str">
        <f t="array" ref="P8420">IF(L8420="","",SMALL(IF(تكهين!$E$1:$E$10000=$D$4,ROW($1:$10000)),L8420))</f>
        <v/>
      </c>
    </row>
    <row r="8421" spans="2:16" ht="20.25">
      <c r="B8421" s="25" t="str">
        <f t="shared" si="1598"/>
        <v/>
      </c>
      <c r="C8421" s="26" t="str">
        <f t="shared" si="1590"/>
        <v/>
      </c>
      <c r="D8421" s="27" t="str">
        <f t="shared" si="1591"/>
        <v/>
      </c>
      <c r="E8421" s="27" t="str">
        <f t="shared" si="1592"/>
        <v/>
      </c>
      <c r="F8421" s="29" t="str">
        <f t="array" ref="F8421">IF(B8421="","",SMALL(IF(اضافه!$E$1:$E$10000=$D$4,ROW($1:$10000)),B8421))</f>
        <v/>
      </c>
      <c r="G8421" s="25" t="str">
        <f t="shared" si="1599"/>
        <v/>
      </c>
      <c r="H8421" s="26" t="str">
        <f t="shared" si="1593"/>
        <v/>
      </c>
      <c r="I8421" s="27" t="str">
        <f t="shared" si="1594"/>
        <v/>
      </c>
      <c r="J8421" s="27" t="str">
        <f t="shared" si="1595"/>
        <v/>
      </c>
      <c r="K8421" s="29" t="str">
        <f t="array" ref="K8421">IF(G8421="","",SMALL(IF(صرف!$E$1:$E$10000=$D$4,ROW($1:$10000)),G8421))</f>
        <v/>
      </c>
      <c r="L8421" s="25" t="str">
        <f t="shared" si="1600"/>
        <v/>
      </c>
      <c r="M8421" s="26" t="str">
        <f t="shared" si="1596"/>
        <v/>
      </c>
      <c r="N8421" s="27" t="str">
        <f t="shared" si="1597"/>
        <v/>
      </c>
      <c r="O8421" s="27" t="str">
        <f t="shared" si="1589"/>
        <v/>
      </c>
      <c r="P8421" s="29" t="str">
        <f t="array" ref="P8421">IF(L8421="","",SMALL(IF(تكهين!$E$1:$E$10000=$D$4,ROW($1:$10000)),L8421))</f>
        <v/>
      </c>
    </row>
    <row r="8422" spans="2:16" ht="20.25">
      <c r="B8422" s="25" t="str">
        <f t="shared" si="1598"/>
        <v/>
      </c>
      <c r="C8422" s="26" t="str">
        <f t="shared" si="1590"/>
        <v/>
      </c>
      <c r="D8422" s="27" t="str">
        <f t="shared" si="1591"/>
        <v/>
      </c>
      <c r="E8422" s="27" t="str">
        <f t="shared" si="1592"/>
        <v/>
      </c>
      <c r="F8422" s="29" t="str">
        <f t="array" ref="F8422">IF(B8422="","",SMALL(IF(اضافه!$E$1:$E$10000=$D$4,ROW($1:$10000)),B8422))</f>
        <v/>
      </c>
      <c r="G8422" s="25" t="str">
        <f t="shared" si="1599"/>
        <v/>
      </c>
      <c r="H8422" s="26" t="str">
        <f t="shared" si="1593"/>
        <v/>
      </c>
      <c r="I8422" s="27" t="str">
        <f t="shared" si="1594"/>
        <v/>
      </c>
      <c r="J8422" s="27" t="str">
        <f t="shared" si="1595"/>
        <v/>
      </c>
      <c r="K8422" s="29" t="str">
        <f t="array" ref="K8422">IF(G8422="","",SMALL(IF(صرف!$E$1:$E$10000=$D$4,ROW($1:$10000)),G8422))</f>
        <v/>
      </c>
      <c r="L8422" s="25" t="str">
        <f t="shared" si="1600"/>
        <v/>
      </c>
      <c r="M8422" s="26" t="str">
        <f t="shared" si="1596"/>
        <v/>
      </c>
      <c r="N8422" s="27" t="str">
        <f t="shared" si="1597"/>
        <v/>
      </c>
      <c r="O8422" s="27" t="str">
        <f t="shared" si="1589"/>
        <v/>
      </c>
      <c r="P8422" s="29" t="str">
        <f t="array" ref="P8422">IF(L8422="","",SMALL(IF(تكهين!$E$1:$E$10000=$D$4,ROW($1:$10000)),L8422))</f>
        <v/>
      </c>
    </row>
    <row r="8423" spans="2:16" ht="20.25">
      <c r="B8423" s="25" t="str">
        <f t="shared" si="1598"/>
        <v/>
      </c>
      <c r="C8423" s="26" t="str">
        <f t="shared" si="1590"/>
        <v/>
      </c>
      <c r="D8423" s="27" t="str">
        <f t="shared" si="1591"/>
        <v/>
      </c>
      <c r="E8423" s="27" t="str">
        <f t="shared" si="1592"/>
        <v/>
      </c>
      <c r="F8423" s="29" t="str">
        <f t="array" ref="F8423">IF(B8423="","",SMALL(IF(اضافه!$E$1:$E$10000=$D$4,ROW($1:$10000)),B8423))</f>
        <v/>
      </c>
      <c r="G8423" s="25" t="str">
        <f t="shared" si="1599"/>
        <v/>
      </c>
      <c r="H8423" s="26" t="str">
        <f t="shared" si="1593"/>
        <v/>
      </c>
      <c r="I8423" s="27" t="str">
        <f t="shared" si="1594"/>
        <v/>
      </c>
      <c r="J8423" s="27" t="str">
        <f t="shared" si="1595"/>
        <v/>
      </c>
      <c r="K8423" s="29" t="str">
        <f t="array" ref="K8423">IF(G8423="","",SMALL(IF(صرف!$E$1:$E$10000=$D$4,ROW($1:$10000)),G8423))</f>
        <v/>
      </c>
      <c r="L8423" s="25" t="str">
        <f t="shared" si="1600"/>
        <v/>
      </c>
      <c r="M8423" s="26" t="str">
        <f t="shared" si="1596"/>
        <v/>
      </c>
      <c r="N8423" s="27" t="str">
        <f t="shared" si="1597"/>
        <v/>
      </c>
      <c r="O8423" s="27" t="str">
        <f t="shared" si="1589"/>
        <v/>
      </c>
      <c r="P8423" s="29" t="str">
        <f t="array" ref="P8423">IF(L8423="","",SMALL(IF(تكهين!$E$1:$E$10000=$D$4,ROW($1:$10000)),L8423))</f>
        <v/>
      </c>
    </row>
    <row r="8424" spans="2:16" ht="20.25">
      <c r="B8424" s="25" t="str">
        <f t="shared" si="1598"/>
        <v/>
      </c>
      <c r="C8424" s="26" t="str">
        <f t="shared" si="1590"/>
        <v/>
      </c>
      <c r="D8424" s="27" t="str">
        <f t="shared" si="1591"/>
        <v/>
      </c>
      <c r="E8424" s="27" t="str">
        <f t="shared" si="1592"/>
        <v/>
      </c>
      <c r="F8424" s="29" t="str">
        <f t="array" ref="F8424">IF(B8424="","",SMALL(IF(اضافه!$E$1:$E$10000=$D$4,ROW($1:$10000)),B8424))</f>
        <v/>
      </c>
      <c r="G8424" s="25" t="str">
        <f t="shared" si="1599"/>
        <v/>
      </c>
      <c r="H8424" s="26" t="str">
        <f t="shared" si="1593"/>
        <v/>
      </c>
      <c r="I8424" s="27" t="str">
        <f t="shared" si="1594"/>
        <v/>
      </c>
      <c r="J8424" s="27" t="str">
        <f t="shared" si="1595"/>
        <v/>
      </c>
      <c r="K8424" s="29" t="str">
        <f t="array" ref="K8424">IF(G8424="","",SMALL(IF(صرف!$E$1:$E$10000=$D$4,ROW($1:$10000)),G8424))</f>
        <v/>
      </c>
      <c r="L8424" s="25" t="str">
        <f t="shared" si="1600"/>
        <v/>
      </c>
      <c r="M8424" s="26" t="str">
        <f t="shared" si="1596"/>
        <v/>
      </c>
      <c r="N8424" s="27" t="str">
        <f t="shared" si="1597"/>
        <v/>
      </c>
      <c r="O8424" s="27" t="str">
        <f t="shared" si="1589"/>
        <v/>
      </c>
      <c r="P8424" s="29" t="str">
        <f t="array" ref="P8424">IF(L8424="","",SMALL(IF(تكهين!$E$1:$E$10000=$D$4,ROW($1:$10000)),L8424))</f>
        <v/>
      </c>
    </row>
    <row r="8425" spans="2:16" ht="20.25">
      <c r="B8425" s="25" t="str">
        <f t="shared" si="1598"/>
        <v/>
      </c>
      <c r="C8425" s="26" t="str">
        <f t="shared" si="1590"/>
        <v/>
      </c>
      <c r="D8425" s="27" t="str">
        <f t="shared" si="1591"/>
        <v/>
      </c>
      <c r="E8425" s="27" t="str">
        <f t="shared" si="1592"/>
        <v/>
      </c>
      <c r="F8425" s="29" t="str">
        <f t="array" ref="F8425">IF(B8425="","",SMALL(IF(اضافه!$E$1:$E$10000=$D$4,ROW($1:$10000)),B8425))</f>
        <v/>
      </c>
      <c r="G8425" s="25" t="str">
        <f t="shared" si="1599"/>
        <v/>
      </c>
      <c r="H8425" s="26" t="str">
        <f t="shared" si="1593"/>
        <v/>
      </c>
      <c r="I8425" s="27" t="str">
        <f t="shared" si="1594"/>
        <v/>
      </c>
      <c r="J8425" s="27" t="str">
        <f t="shared" si="1595"/>
        <v/>
      </c>
      <c r="K8425" s="29" t="str">
        <f t="array" ref="K8425">IF(G8425="","",SMALL(IF(صرف!$E$1:$E$10000=$D$4,ROW($1:$10000)),G8425))</f>
        <v/>
      </c>
      <c r="L8425" s="25" t="str">
        <f t="shared" si="1600"/>
        <v/>
      </c>
      <c r="M8425" s="26" t="str">
        <f t="shared" si="1596"/>
        <v/>
      </c>
      <c r="N8425" s="27" t="str">
        <f t="shared" si="1597"/>
        <v/>
      </c>
      <c r="O8425" s="27" t="str">
        <f t="shared" si="1589"/>
        <v/>
      </c>
      <c r="P8425" s="29" t="str">
        <f t="array" ref="P8425">IF(L8425="","",SMALL(IF(تكهين!$E$1:$E$10000=$D$4,ROW($1:$10000)),L8425))</f>
        <v/>
      </c>
    </row>
    <row r="8426" spans="2:16" ht="20.25">
      <c r="B8426" s="25" t="str">
        <f t="shared" si="1598"/>
        <v/>
      </c>
      <c r="C8426" s="26" t="str">
        <f t="shared" si="1590"/>
        <v/>
      </c>
      <c r="D8426" s="27" t="str">
        <f t="shared" si="1591"/>
        <v/>
      </c>
      <c r="E8426" s="27" t="str">
        <f t="shared" si="1592"/>
        <v/>
      </c>
      <c r="F8426" s="29" t="str">
        <f t="array" ref="F8426">IF(B8426="","",SMALL(IF(اضافه!$E$1:$E$10000=$D$4,ROW($1:$10000)),B8426))</f>
        <v/>
      </c>
      <c r="G8426" s="25" t="str">
        <f t="shared" si="1599"/>
        <v/>
      </c>
      <c r="H8426" s="26" t="str">
        <f t="shared" si="1593"/>
        <v/>
      </c>
      <c r="I8426" s="27" t="str">
        <f t="shared" si="1594"/>
        <v/>
      </c>
      <c r="J8426" s="27" t="str">
        <f t="shared" si="1595"/>
        <v/>
      </c>
      <c r="K8426" s="29" t="str">
        <f t="array" ref="K8426">IF(G8426="","",SMALL(IF(صرف!$E$1:$E$10000=$D$4,ROW($1:$10000)),G8426))</f>
        <v/>
      </c>
      <c r="L8426" s="25" t="str">
        <f t="shared" si="1600"/>
        <v/>
      </c>
      <c r="M8426" s="26" t="str">
        <f t="shared" si="1596"/>
        <v/>
      </c>
      <c r="N8426" s="27" t="str">
        <f t="shared" si="1597"/>
        <v/>
      </c>
      <c r="O8426" s="27" t="str">
        <f t="shared" si="1589"/>
        <v/>
      </c>
      <c r="P8426" s="29" t="str">
        <f t="array" ref="P8426">IF(L8426="","",SMALL(IF(تكهين!$E$1:$E$10000=$D$4,ROW($1:$10000)),L8426))</f>
        <v/>
      </c>
    </row>
    <row r="8427" spans="2:16" ht="20.25">
      <c r="B8427" s="25" t="str">
        <f t="shared" si="1598"/>
        <v/>
      </c>
      <c r="C8427" s="26" t="str">
        <f t="shared" si="1590"/>
        <v/>
      </c>
      <c r="D8427" s="27" t="str">
        <f t="shared" si="1591"/>
        <v/>
      </c>
      <c r="E8427" s="27" t="str">
        <f t="shared" si="1592"/>
        <v/>
      </c>
      <c r="F8427" s="29" t="str">
        <f t="array" ref="F8427">IF(B8427="","",SMALL(IF(اضافه!$E$1:$E$10000=$D$4,ROW($1:$10000)),B8427))</f>
        <v/>
      </c>
      <c r="G8427" s="25" t="str">
        <f t="shared" si="1599"/>
        <v/>
      </c>
      <c r="H8427" s="26" t="str">
        <f t="shared" si="1593"/>
        <v/>
      </c>
      <c r="I8427" s="27" t="str">
        <f t="shared" si="1594"/>
        <v/>
      </c>
      <c r="J8427" s="27" t="str">
        <f t="shared" si="1595"/>
        <v/>
      </c>
      <c r="K8427" s="29" t="str">
        <f t="array" ref="K8427">IF(G8427="","",SMALL(IF(صرف!$E$1:$E$10000=$D$4,ROW($1:$10000)),G8427))</f>
        <v/>
      </c>
      <c r="L8427" s="25" t="str">
        <f t="shared" si="1600"/>
        <v/>
      </c>
      <c r="M8427" s="26" t="str">
        <f t="shared" si="1596"/>
        <v/>
      </c>
      <c r="N8427" s="27" t="str">
        <f t="shared" si="1597"/>
        <v/>
      </c>
      <c r="O8427" s="27" t="str">
        <f t="shared" si="1589"/>
        <v/>
      </c>
      <c r="P8427" s="29" t="str">
        <f t="array" ref="P8427">IF(L8427="","",SMALL(IF(تكهين!$E$1:$E$10000=$D$4,ROW($1:$10000)),L8427))</f>
        <v/>
      </c>
    </row>
    <row r="8428" spans="2:16" ht="20.25">
      <c r="B8428" s="25" t="str">
        <f t="shared" si="1598"/>
        <v/>
      </c>
      <c r="C8428" s="26" t="str">
        <f t="shared" si="1590"/>
        <v/>
      </c>
      <c r="D8428" s="27" t="str">
        <f t="shared" si="1591"/>
        <v/>
      </c>
      <c r="E8428" s="27" t="str">
        <f t="shared" si="1592"/>
        <v/>
      </c>
      <c r="F8428" s="29" t="str">
        <f t="array" ref="F8428">IF(B8428="","",SMALL(IF(اضافه!$E$1:$E$10000=$D$4,ROW($1:$10000)),B8428))</f>
        <v/>
      </c>
      <c r="G8428" s="25" t="str">
        <f t="shared" si="1599"/>
        <v/>
      </c>
      <c r="H8428" s="26" t="str">
        <f t="shared" si="1593"/>
        <v/>
      </c>
      <c r="I8428" s="27" t="str">
        <f t="shared" si="1594"/>
        <v/>
      </c>
      <c r="J8428" s="27" t="str">
        <f t="shared" si="1595"/>
        <v/>
      </c>
      <c r="K8428" s="29" t="str">
        <f t="array" ref="K8428">IF(G8428="","",SMALL(IF(صرف!$E$1:$E$10000=$D$4,ROW($1:$10000)),G8428))</f>
        <v/>
      </c>
      <c r="L8428" s="25" t="str">
        <f t="shared" si="1600"/>
        <v/>
      </c>
      <c r="M8428" s="26" t="str">
        <f t="shared" si="1596"/>
        <v/>
      </c>
      <c r="N8428" s="27" t="str">
        <f t="shared" si="1597"/>
        <v/>
      </c>
      <c r="O8428" s="27" t="str">
        <f t="shared" si="1589"/>
        <v/>
      </c>
      <c r="P8428" s="29" t="str">
        <f t="array" ref="P8428">IF(L8428="","",SMALL(IF(تكهين!$E$1:$E$10000=$D$4,ROW($1:$10000)),L8428))</f>
        <v/>
      </c>
    </row>
    <row r="8429" spans="2:16" ht="20.25">
      <c r="B8429" s="25" t="str">
        <f t="shared" si="1598"/>
        <v/>
      </c>
      <c r="C8429" s="26" t="str">
        <f t="shared" si="1590"/>
        <v/>
      </c>
      <c r="D8429" s="27" t="str">
        <f t="shared" si="1591"/>
        <v/>
      </c>
      <c r="E8429" s="27" t="str">
        <f t="shared" si="1592"/>
        <v/>
      </c>
      <c r="F8429" s="29" t="str">
        <f t="array" ref="F8429">IF(B8429="","",SMALL(IF(اضافه!$E$1:$E$10000=$D$4,ROW($1:$10000)),B8429))</f>
        <v/>
      </c>
      <c r="G8429" s="25" t="str">
        <f t="shared" si="1599"/>
        <v/>
      </c>
      <c r="H8429" s="26" t="str">
        <f t="shared" si="1593"/>
        <v/>
      </c>
      <c r="I8429" s="27" t="str">
        <f t="shared" si="1594"/>
        <v/>
      </c>
      <c r="J8429" s="27" t="str">
        <f t="shared" si="1595"/>
        <v/>
      </c>
      <c r="K8429" s="29" t="str">
        <f t="array" ref="K8429">IF(G8429="","",SMALL(IF(صرف!$E$1:$E$10000=$D$4,ROW($1:$10000)),G8429))</f>
        <v/>
      </c>
      <c r="L8429" s="25" t="str">
        <f t="shared" si="1600"/>
        <v/>
      </c>
      <c r="M8429" s="26" t="str">
        <f t="shared" si="1596"/>
        <v/>
      </c>
      <c r="N8429" s="27" t="str">
        <f t="shared" si="1597"/>
        <v/>
      </c>
      <c r="O8429" s="27" t="str">
        <f t="shared" ref="O8429:O8492" si="1601">IF(OR($D$4="",L8429=""),"",INDEX(تكهين,P8429,8))</f>
        <v/>
      </c>
      <c r="P8429" s="29" t="str">
        <f t="array" ref="P8429">IF(L8429="","",SMALL(IF(تكهين!$E$1:$E$10000=$D$4,ROW($1:$10000)),L8429))</f>
        <v/>
      </c>
    </row>
    <row r="8430" spans="2:16" ht="20.25">
      <c r="B8430" s="25" t="str">
        <f t="shared" si="1598"/>
        <v/>
      </c>
      <c r="C8430" s="26" t="str">
        <f t="shared" si="1590"/>
        <v/>
      </c>
      <c r="D8430" s="27" t="str">
        <f t="shared" si="1591"/>
        <v/>
      </c>
      <c r="E8430" s="27" t="str">
        <f t="shared" si="1592"/>
        <v/>
      </c>
      <c r="F8430" s="29" t="str">
        <f t="array" ref="F8430">IF(B8430="","",SMALL(IF(اضافه!$E$1:$E$10000=$D$4,ROW($1:$10000)),B8430))</f>
        <v/>
      </c>
      <c r="G8430" s="25" t="str">
        <f t="shared" si="1599"/>
        <v/>
      </c>
      <c r="H8430" s="26" t="str">
        <f t="shared" si="1593"/>
        <v/>
      </c>
      <c r="I8430" s="27" t="str">
        <f t="shared" si="1594"/>
        <v/>
      </c>
      <c r="J8430" s="27" t="str">
        <f t="shared" si="1595"/>
        <v/>
      </c>
      <c r="K8430" s="29" t="str">
        <f t="array" ref="K8430">IF(G8430="","",SMALL(IF(صرف!$E$1:$E$10000=$D$4,ROW($1:$10000)),G8430))</f>
        <v/>
      </c>
      <c r="L8430" s="25" t="str">
        <f t="shared" si="1600"/>
        <v/>
      </c>
      <c r="M8430" s="26" t="str">
        <f t="shared" si="1596"/>
        <v/>
      </c>
      <c r="N8430" s="27" t="str">
        <f t="shared" si="1597"/>
        <v/>
      </c>
      <c r="O8430" s="27" t="str">
        <f t="shared" si="1601"/>
        <v/>
      </c>
      <c r="P8430" s="29" t="str">
        <f t="array" ref="P8430">IF(L8430="","",SMALL(IF(تكهين!$E$1:$E$10000=$D$4,ROW($1:$10000)),L8430))</f>
        <v/>
      </c>
    </row>
    <row r="8431" spans="2:16" ht="20.25">
      <c r="B8431" s="25" t="str">
        <f t="shared" si="1598"/>
        <v/>
      </c>
      <c r="C8431" s="26" t="str">
        <f t="shared" si="1590"/>
        <v/>
      </c>
      <c r="D8431" s="27" t="str">
        <f t="shared" si="1591"/>
        <v/>
      </c>
      <c r="E8431" s="27" t="str">
        <f t="shared" si="1592"/>
        <v/>
      </c>
      <c r="F8431" s="29" t="str">
        <f t="array" ref="F8431">IF(B8431="","",SMALL(IF(اضافه!$E$1:$E$10000=$D$4,ROW($1:$10000)),B8431))</f>
        <v/>
      </c>
      <c r="G8431" s="25" t="str">
        <f t="shared" si="1599"/>
        <v/>
      </c>
      <c r="H8431" s="26" t="str">
        <f t="shared" si="1593"/>
        <v/>
      </c>
      <c r="I8431" s="27" t="str">
        <f t="shared" si="1594"/>
        <v/>
      </c>
      <c r="J8431" s="27" t="str">
        <f t="shared" si="1595"/>
        <v/>
      </c>
      <c r="K8431" s="29" t="str">
        <f t="array" ref="K8431">IF(G8431="","",SMALL(IF(صرف!$E$1:$E$10000=$D$4,ROW($1:$10000)),G8431))</f>
        <v/>
      </c>
      <c r="L8431" s="25" t="str">
        <f t="shared" si="1600"/>
        <v/>
      </c>
      <c r="M8431" s="26" t="str">
        <f t="shared" si="1596"/>
        <v/>
      </c>
      <c r="N8431" s="27" t="str">
        <f t="shared" si="1597"/>
        <v/>
      </c>
      <c r="O8431" s="27" t="str">
        <f t="shared" si="1601"/>
        <v/>
      </c>
      <c r="P8431" s="29" t="str">
        <f t="array" ref="P8431">IF(L8431="","",SMALL(IF(تكهين!$E$1:$E$10000=$D$4,ROW($1:$10000)),L8431))</f>
        <v/>
      </c>
    </row>
    <row r="8432" spans="2:16" ht="20.25">
      <c r="B8432" s="25" t="str">
        <f t="shared" si="1598"/>
        <v/>
      </c>
      <c r="C8432" s="26" t="str">
        <f t="shared" si="1590"/>
        <v/>
      </c>
      <c r="D8432" s="27" t="str">
        <f t="shared" si="1591"/>
        <v/>
      </c>
      <c r="E8432" s="27" t="str">
        <f t="shared" si="1592"/>
        <v/>
      </c>
      <c r="F8432" s="29" t="str">
        <f t="array" ref="F8432">IF(B8432="","",SMALL(IF(اضافه!$E$1:$E$10000=$D$4,ROW($1:$10000)),B8432))</f>
        <v/>
      </c>
      <c r="G8432" s="25" t="str">
        <f t="shared" si="1599"/>
        <v/>
      </c>
      <c r="H8432" s="26" t="str">
        <f t="shared" si="1593"/>
        <v/>
      </c>
      <c r="I8432" s="27" t="str">
        <f t="shared" si="1594"/>
        <v/>
      </c>
      <c r="J8432" s="27" t="str">
        <f t="shared" si="1595"/>
        <v/>
      </c>
      <c r="K8432" s="29" t="str">
        <f t="array" ref="K8432">IF(G8432="","",SMALL(IF(صرف!$E$1:$E$10000=$D$4,ROW($1:$10000)),G8432))</f>
        <v/>
      </c>
      <c r="L8432" s="25" t="str">
        <f t="shared" si="1600"/>
        <v/>
      </c>
      <c r="M8432" s="26" t="str">
        <f t="shared" si="1596"/>
        <v/>
      </c>
      <c r="N8432" s="27" t="str">
        <f t="shared" si="1597"/>
        <v/>
      </c>
      <c r="O8432" s="27" t="str">
        <f t="shared" si="1601"/>
        <v/>
      </c>
      <c r="P8432" s="29" t="str">
        <f t="array" ref="P8432">IF(L8432="","",SMALL(IF(تكهين!$E$1:$E$10000=$D$4,ROW($1:$10000)),L8432))</f>
        <v/>
      </c>
    </row>
    <row r="8433" spans="2:16" ht="20.25">
      <c r="B8433" s="25" t="str">
        <f t="shared" si="1598"/>
        <v/>
      </c>
      <c r="C8433" s="26" t="str">
        <f t="shared" si="1590"/>
        <v/>
      </c>
      <c r="D8433" s="27" t="str">
        <f t="shared" si="1591"/>
        <v/>
      </c>
      <c r="E8433" s="27" t="str">
        <f t="shared" si="1592"/>
        <v/>
      </c>
      <c r="F8433" s="29" t="str">
        <f t="array" ref="F8433">IF(B8433="","",SMALL(IF(اضافه!$E$1:$E$10000=$D$4,ROW($1:$10000)),B8433))</f>
        <v/>
      </c>
      <c r="G8433" s="25" t="str">
        <f t="shared" si="1599"/>
        <v/>
      </c>
      <c r="H8433" s="26" t="str">
        <f t="shared" si="1593"/>
        <v/>
      </c>
      <c r="I8433" s="27" t="str">
        <f t="shared" si="1594"/>
        <v/>
      </c>
      <c r="J8433" s="27" t="str">
        <f t="shared" si="1595"/>
        <v/>
      </c>
      <c r="K8433" s="29" t="str">
        <f t="array" ref="K8433">IF(G8433="","",SMALL(IF(صرف!$E$1:$E$10000=$D$4,ROW($1:$10000)),G8433))</f>
        <v/>
      </c>
      <c r="L8433" s="25" t="str">
        <f t="shared" si="1600"/>
        <v/>
      </c>
      <c r="M8433" s="26" t="str">
        <f t="shared" si="1596"/>
        <v/>
      </c>
      <c r="N8433" s="27" t="str">
        <f t="shared" si="1597"/>
        <v/>
      </c>
      <c r="O8433" s="27" t="str">
        <f t="shared" si="1601"/>
        <v/>
      </c>
      <c r="P8433" s="29" t="str">
        <f t="array" ref="P8433">IF(L8433="","",SMALL(IF(تكهين!$E$1:$E$10000=$D$4,ROW($1:$10000)),L8433))</f>
        <v/>
      </c>
    </row>
    <row r="8434" spans="2:16" ht="20.25">
      <c r="B8434" s="25" t="str">
        <f t="shared" si="1598"/>
        <v/>
      </c>
      <c r="C8434" s="26" t="str">
        <f t="shared" si="1590"/>
        <v/>
      </c>
      <c r="D8434" s="27" t="str">
        <f t="shared" si="1591"/>
        <v/>
      </c>
      <c r="E8434" s="27" t="str">
        <f t="shared" si="1592"/>
        <v/>
      </c>
      <c r="F8434" s="29" t="str">
        <f t="array" ref="F8434">IF(B8434="","",SMALL(IF(اضافه!$E$1:$E$10000=$D$4,ROW($1:$10000)),B8434))</f>
        <v/>
      </c>
      <c r="G8434" s="25" t="str">
        <f t="shared" si="1599"/>
        <v/>
      </c>
      <c r="H8434" s="26" t="str">
        <f t="shared" si="1593"/>
        <v/>
      </c>
      <c r="I8434" s="27" t="str">
        <f t="shared" si="1594"/>
        <v/>
      </c>
      <c r="J8434" s="27" t="str">
        <f t="shared" si="1595"/>
        <v/>
      </c>
      <c r="K8434" s="29" t="str">
        <f t="array" ref="K8434">IF(G8434="","",SMALL(IF(صرف!$E$1:$E$10000=$D$4,ROW($1:$10000)),G8434))</f>
        <v/>
      </c>
      <c r="L8434" s="25" t="str">
        <f t="shared" si="1600"/>
        <v/>
      </c>
      <c r="M8434" s="26" t="str">
        <f t="shared" si="1596"/>
        <v/>
      </c>
      <c r="N8434" s="27" t="str">
        <f t="shared" si="1597"/>
        <v/>
      </c>
      <c r="O8434" s="27" t="str">
        <f t="shared" si="1601"/>
        <v/>
      </c>
      <c r="P8434" s="29" t="str">
        <f t="array" ref="P8434">IF(L8434="","",SMALL(IF(تكهين!$E$1:$E$10000=$D$4,ROW($1:$10000)),L8434))</f>
        <v/>
      </c>
    </row>
    <row r="8435" spans="2:16" ht="20.25">
      <c r="B8435" s="25" t="str">
        <f t="shared" si="1598"/>
        <v/>
      </c>
      <c r="C8435" s="26" t="str">
        <f t="shared" si="1590"/>
        <v/>
      </c>
      <c r="D8435" s="27" t="str">
        <f t="shared" si="1591"/>
        <v/>
      </c>
      <c r="E8435" s="27" t="str">
        <f t="shared" si="1592"/>
        <v/>
      </c>
      <c r="F8435" s="29" t="str">
        <f t="array" ref="F8435">IF(B8435="","",SMALL(IF(اضافه!$E$1:$E$10000=$D$4,ROW($1:$10000)),B8435))</f>
        <v/>
      </c>
      <c r="G8435" s="25" t="str">
        <f t="shared" si="1599"/>
        <v/>
      </c>
      <c r="H8435" s="26" t="str">
        <f t="shared" si="1593"/>
        <v/>
      </c>
      <c r="I8435" s="27" t="str">
        <f t="shared" si="1594"/>
        <v/>
      </c>
      <c r="J8435" s="27" t="str">
        <f t="shared" si="1595"/>
        <v/>
      </c>
      <c r="K8435" s="29" t="str">
        <f t="array" ref="K8435">IF(G8435="","",SMALL(IF(صرف!$E$1:$E$10000=$D$4,ROW($1:$10000)),G8435))</f>
        <v/>
      </c>
      <c r="L8435" s="25" t="str">
        <f t="shared" si="1600"/>
        <v/>
      </c>
      <c r="M8435" s="26" t="str">
        <f t="shared" si="1596"/>
        <v/>
      </c>
      <c r="N8435" s="27" t="str">
        <f t="shared" si="1597"/>
        <v/>
      </c>
      <c r="O8435" s="27" t="str">
        <f t="shared" si="1601"/>
        <v/>
      </c>
      <c r="P8435" s="29" t="str">
        <f t="array" ref="P8435">IF(L8435="","",SMALL(IF(تكهين!$E$1:$E$10000=$D$4,ROW($1:$10000)),L8435))</f>
        <v/>
      </c>
    </row>
    <row r="8436" spans="2:16" ht="20.25">
      <c r="B8436" s="25" t="str">
        <f t="shared" si="1598"/>
        <v/>
      </c>
      <c r="C8436" s="26" t="str">
        <f t="shared" si="1590"/>
        <v/>
      </c>
      <c r="D8436" s="27" t="str">
        <f t="shared" si="1591"/>
        <v/>
      </c>
      <c r="E8436" s="27" t="str">
        <f t="shared" si="1592"/>
        <v/>
      </c>
      <c r="F8436" s="29" t="str">
        <f t="array" ref="F8436">IF(B8436="","",SMALL(IF(اضافه!$E$1:$E$10000=$D$4,ROW($1:$10000)),B8436))</f>
        <v/>
      </c>
      <c r="G8436" s="25" t="str">
        <f t="shared" si="1599"/>
        <v/>
      </c>
      <c r="H8436" s="26" t="str">
        <f t="shared" si="1593"/>
        <v/>
      </c>
      <c r="I8436" s="27" t="str">
        <f t="shared" si="1594"/>
        <v/>
      </c>
      <c r="J8436" s="27" t="str">
        <f t="shared" si="1595"/>
        <v/>
      </c>
      <c r="K8436" s="29" t="str">
        <f t="array" ref="K8436">IF(G8436="","",SMALL(IF(صرف!$E$1:$E$10000=$D$4,ROW($1:$10000)),G8436))</f>
        <v/>
      </c>
      <c r="L8436" s="25" t="str">
        <f t="shared" si="1600"/>
        <v/>
      </c>
      <c r="M8436" s="26" t="str">
        <f t="shared" si="1596"/>
        <v/>
      </c>
      <c r="N8436" s="27" t="str">
        <f t="shared" si="1597"/>
        <v/>
      </c>
      <c r="O8436" s="27" t="str">
        <f t="shared" si="1601"/>
        <v/>
      </c>
      <c r="P8436" s="29" t="str">
        <f t="array" ref="P8436">IF(L8436="","",SMALL(IF(تكهين!$E$1:$E$10000=$D$4,ROW($1:$10000)),L8436))</f>
        <v/>
      </c>
    </row>
    <row r="8437" spans="2:16" ht="20.25">
      <c r="B8437" s="25" t="str">
        <f t="shared" si="1598"/>
        <v/>
      </c>
      <c r="C8437" s="26" t="str">
        <f t="shared" si="1590"/>
        <v/>
      </c>
      <c r="D8437" s="27" t="str">
        <f t="shared" si="1591"/>
        <v/>
      </c>
      <c r="E8437" s="27" t="str">
        <f t="shared" si="1592"/>
        <v/>
      </c>
      <c r="F8437" s="29" t="str">
        <f t="array" ref="F8437">IF(B8437="","",SMALL(IF(اضافه!$E$1:$E$10000=$D$4,ROW($1:$10000)),B8437))</f>
        <v/>
      </c>
      <c r="G8437" s="25" t="str">
        <f t="shared" si="1599"/>
        <v/>
      </c>
      <c r="H8437" s="26" t="str">
        <f t="shared" si="1593"/>
        <v/>
      </c>
      <c r="I8437" s="27" t="str">
        <f t="shared" si="1594"/>
        <v/>
      </c>
      <c r="J8437" s="27" t="str">
        <f t="shared" si="1595"/>
        <v/>
      </c>
      <c r="K8437" s="29" t="str">
        <f t="array" ref="K8437">IF(G8437="","",SMALL(IF(صرف!$E$1:$E$10000=$D$4,ROW($1:$10000)),G8437))</f>
        <v/>
      </c>
      <c r="L8437" s="25" t="str">
        <f t="shared" si="1600"/>
        <v/>
      </c>
      <c r="M8437" s="26" t="str">
        <f t="shared" si="1596"/>
        <v/>
      </c>
      <c r="N8437" s="27" t="str">
        <f t="shared" si="1597"/>
        <v/>
      </c>
      <c r="O8437" s="27" t="str">
        <f t="shared" si="1601"/>
        <v/>
      </c>
      <c r="P8437" s="29" t="str">
        <f t="array" ref="P8437">IF(L8437="","",SMALL(IF(تكهين!$E$1:$E$10000=$D$4,ROW($1:$10000)),L8437))</f>
        <v/>
      </c>
    </row>
    <row r="8438" spans="2:16" ht="20.25">
      <c r="B8438" s="25" t="str">
        <f t="shared" si="1598"/>
        <v/>
      </c>
      <c r="C8438" s="26" t="str">
        <f t="shared" si="1590"/>
        <v/>
      </c>
      <c r="D8438" s="27" t="str">
        <f t="shared" si="1591"/>
        <v/>
      </c>
      <c r="E8438" s="27" t="str">
        <f t="shared" si="1592"/>
        <v/>
      </c>
      <c r="F8438" s="29" t="str">
        <f t="array" ref="F8438">IF(B8438="","",SMALL(IF(اضافه!$E$1:$E$10000=$D$4,ROW($1:$10000)),B8438))</f>
        <v/>
      </c>
      <c r="G8438" s="25" t="str">
        <f t="shared" si="1599"/>
        <v/>
      </c>
      <c r="H8438" s="26" t="str">
        <f t="shared" si="1593"/>
        <v/>
      </c>
      <c r="I8438" s="27" t="str">
        <f t="shared" si="1594"/>
        <v/>
      </c>
      <c r="J8438" s="27" t="str">
        <f t="shared" si="1595"/>
        <v/>
      </c>
      <c r="K8438" s="29" t="str">
        <f t="array" ref="K8438">IF(G8438="","",SMALL(IF(صرف!$E$1:$E$10000=$D$4,ROW($1:$10000)),G8438))</f>
        <v/>
      </c>
      <c r="L8438" s="25" t="str">
        <f t="shared" si="1600"/>
        <v/>
      </c>
      <c r="M8438" s="26" t="str">
        <f t="shared" si="1596"/>
        <v/>
      </c>
      <c r="N8438" s="27" t="str">
        <f t="shared" si="1597"/>
        <v/>
      </c>
      <c r="O8438" s="27" t="str">
        <f t="shared" si="1601"/>
        <v/>
      </c>
      <c r="P8438" s="29" t="str">
        <f t="array" ref="P8438">IF(L8438="","",SMALL(IF(تكهين!$E$1:$E$10000=$D$4,ROW($1:$10000)),L8438))</f>
        <v/>
      </c>
    </row>
    <row r="8439" spans="2:16" ht="20.25">
      <c r="B8439" s="25" t="str">
        <f t="shared" si="1598"/>
        <v/>
      </c>
      <c r="C8439" s="26" t="str">
        <f t="shared" ref="C8439:C8502" si="1602">IF(OR($D$4="",B8439=""),"",INDEX(اضافة,F8439,2))</f>
        <v/>
      </c>
      <c r="D8439" s="27" t="str">
        <f t="shared" ref="D8439:D8502" si="1603">IF(OR($D$4="",B8439=""),"",INDEX(اضافة,F8439,3))</f>
        <v/>
      </c>
      <c r="E8439" s="27" t="str">
        <f t="shared" ref="E8439:E8502" si="1604">IF(OR($D$4="",B8439=""),"",INDEX(اضافة,F8439,8))</f>
        <v/>
      </c>
      <c r="F8439" s="29" t="str">
        <f t="array" ref="F8439">IF(B8439="","",SMALL(IF(اضافه!$E$1:$E$10000=$D$4,ROW($1:$10000)),B8439))</f>
        <v/>
      </c>
      <c r="G8439" s="25" t="str">
        <f t="shared" si="1599"/>
        <v/>
      </c>
      <c r="H8439" s="26" t="str">
        <f t="shared" ref="H8439:H8502" si="1605">IF(OR($D$4="",G8439=""),"",INDEX(صرف,K8439,2))</f>
        <v/>
      </c>
      <c r="I8439" s="27" t="str">
        <f t="shared" ref="I8439:I8502" si="1606">IF(OR($D$4="",G8439=""),"",INDEX(صرف,K8439,3))</f>
        <v/>
      </c>
      <c r="J8439" s="27" t="str">
        <f t="shared" ref="J8439:J8502" si="1607">IF(OR($D$4="",G8439=""),"",INDEX(صرف,K8439,8))</f>
        <v/>
      </c>
      <c r="K8439" s="29" t="str">
        <f t="array" ref="K8439">IF(G8439="","",SMALL(IF(صرف!$E$1:$E$10000=$D$4,ROW($1:$10000)),G8439))</f>
        <v/>
      </c>
      <c r="L8439" s="25" t="str">
        <f t="shared" si="1600"/>
        <v/>
      </c>
      <c r="M8439" s="26" t="str">
        <f t="shared" ref="M8439:M8502" si="1608">IF(OR($D$4="",L8439=""),"",INDEX(تكهين,P8439,2))</f>
        <v/>
      </c>
      <c r="N8439" s="27" t="str">
        <f t="shared" ref="N8439:N8502" si="1609">IF(OR($D$4="",L8439=""),"",INDEX(تكهين,P8439,3))</f>
        <v/>
      </c>
      <c r="O8439" s="27" t="str">
        <f t="shared" si="1601"/>
        <v/>
      </c>
      <c r="P8439" s="29" t="str">
        <f t="array" ref="P8439">IF(L8439="","",SMALL(IF(تكهين!$E$1:$E$10000=$D$4,ROW($1:$10000)),L8439))</f>
        <v/>
      </c>
    </row>
    <row r="8440" spans="2:16" ht="20.25">
      <c r="B8440" s="25" t="str">
        <f t="shared" si="1598"/>
        <v/>
      </c>
      <c r="C8440" s="26" t="str">
        <f t="shared" si="1602"/>
        <v/>
      </c>
      <c r="D8440" s="27" t="str">
        <f t="shared" si="1603"/>
        <v/>
      </c>
      <c r="E8440" s="27" t="str">
        <f t="shared" si="1604"/>
        <v/>
      </c>
      <c r="F8440" s="29" t="str">
        <f t="array" ref="F8440">IF(B8440="","",SMALL(IF(اضافه!$E$1:$E$10000=$D$4,ROW($1:$10000)),B8440))</f>
        <v/>
      </c>
      <c r="G8440" s="25" t="str">
        <f t="shared" si="1599"/>
        <v/>
      </c>
      <c r="H8440" s="26" t="str">
        <f t="shared" si="1605"/>
        <v/>
      </c>
      <c r="I8440" s="27" t="str">
        <f t="shared" si="1606"/>
        <v/>
      </c>
      <c r="J8440" s="27" t="str">
        <f t="shared" si="1607"/>
        <v/>
      </c>
      <c r="K8440" s="29" t="str">
        <f t="array" ref="K8440">IF(G8440="","",SMALL(IF(صرف!$E$1:$E$10000=$D$4,ROW($1:$10000)),G8440))</f>
        <v/>
      </c>
      <c r="L8440" s="25" t="str">
        <f t="shared" si="1600"/>
        <v/>
      </c>
      <c r="M8440" s="26" t="str">
        <f t="shared" si="1608"/>
        <v/>
      </c>
      <c r="N8440" s="27" t="str">
        <f t="shared" si="1609"/>
        <v/>
      </c>
      <c r="O8440" s="27" t="str">
        <f t="shared" si="1601"/>
        <v/>
      </c>
      <c r="P8440" s="29" t="str">
        <f t="array" ref="P8440">IF(L8440="","",SMALL(IF(تكهين!$E$1:$E$10000=$D$4,ROW($1:$10000)),L8440))</f>
        <v/>
      </c>
    </row>
    <row r="8441" spans="2:16" ht="20.25">
      <c r="B8441" s="25" t="str">
        <f t="shared" si="1598"/>
        <v/>
      </c>
      <c r="C8441" s="26" t="str">
        <f t="shared" si="1602"/>
        <v/>
      </c>
      <c r="D8441" s="27" t="str">
        <f t="shared" si="1603"/>
        <v/>
      </c>
      <c r="E8441" s="27" t="str">
        <f t="shared" si="1604"/>
        <v/>
      </c>
      <c r="F8441" s="29" t="str">
        <f t="array" ref="F8441">IF(B8441="","",SMALL(IF(اضافه!$E$1:$E$10000=$D$4,ROW($1:$10000)),B8441))</f>
        <v/>
      </c>
      <c r="G8441" s="25" t="str">
        <f t="shared" si="1599"/>
        <v/>
      </c>
      <c r="H8441" s="26" t="str">
        <f t="shared" si="1605"/>
        <v/>
      </c>
      <c r="I8441" s="27" t="str">
        <f t="shared" si="1606"/>
        <v/>
      </c>
      <c r="J8441" s="27" t="str">
        <f t="shared" si="1607"/>
        <v/>
      </c>
      <c r="K8441" s="29" t="str">
        <f t="array" ref="K8441">IF(G8441="","",SMALL(IF(صرف!$E$1:$E$10000=$D$4,ROW($1:$10000)),G8441))</f>
        <v/>
      </c>
      <c r="L8441" s="25" t="str">
        <f t="shared" si="1600"/>
        <v/>
      </c>
      <c r="M8441" s="26" t="str">
        <f t="shared" si="1608"/>
        <v/>
      </c>
      <c r="N8441" s="27" t="str">
        <f t="shared" si="1609"/>
        <v/>
      </c>
      <c r="O8441" s="27" t="str">
        <f t="shared" si="1601"/>
        <v/>
      </c>
      <c r="P8441" s="29" t="str">
        <f t="array" ref="P8441">IF(L8441="","",SMALL(IF(تكهين!$E$1:$E$10000=$D$4,ROW($1:$10000)),L8441))</f>
        <v/>
      </c>
    </row>
    <row r="8442" spans="2:16" ht="20.25">
      <c r="B8442" s="25" t="str">
        <f t="shared" si="1598"/>
        <v/>
      </c>
      <c r="C8442" s="26" t="str">
        <f t="shared" si="1602"/>
        <v/>
      </c>
      <c r="D8442" s="27" t="str">
        <f t="shared" si="1603"/>
        <v/>
      </c>
      <c r="E8442" s="27" t="str">
        <f t="shared" si="1604"/>
        <v/>
      </c>
      <c r="F8442" s="29" t="str">
        <f t="array" ref="F8442">IF(B8442="","",SMALL(IF(اضافه!$E$1:$E$10000=$D$4,ROW($1:$10000)),B8442))</f>
        <v/>
      </c>
      <c r="G8442" s="25" t="str">
        <f t="shared" si="1599"/>
        <v/>
      </c>
      <c r="H8442" s="26" t="str">
        <f t="shared" si="1605"/>
        <v/>
      </c>
      <c r="I8442" s="27" t="str">
        <f t="shared" si="1606"/>
        <v/>
      </c>
      <c r="J8442" s="27" t="str">
        <f t="shared" si="1607"/>
        <v/>
      </c>
      <c r="K8442" s="29" t="str">
        <f t="array" ref="K8442">IF(G8442="","",SMALL(IF(صرف!$E$1:$E$10000=$D$4,ROW($1:$10000)),G8442))</f>
        <v/>
      </c>
      <c r="L8442" s="25" t="str">
        <f t="shared" si="1600"/>
        <v/>
      </c>
      <c r="M8442" s="26" t="str">
        <f t="shared" si="1608"/>
        <v/>
      </c>
      <c r="N8442" s="27" t="str">
        <f t="shared" si="1609"/>
        <v/>
      </c>
      <c r="O8442" s="27" t="str">
        <f t="shared" si="1601"/>
        <v/>
      </c>
      <c r="P8442" s="29" t="str">
        <f t="array" ref="P8442">IF(L8442="","",SMALL(IF(تكهين!$E$1:$E$10000=$D$4,ROW($1:$10000)),L8442))</f>
        <v/>
      </c>
    </row>
    <row r="8443" spans="2:16" ht="20.25">
      <c r="B8443" s="25" t="str">
        <f t="shared" si="1598"/>
        <v/>
      </c>
      <c r="C8443" s="26" t="str">
        <f t="shared" si="1602"/>
        <v/>
      </c>
      <c r="D8443" s="27" t="str">
        <f t="shared" si="1603"/>
        <v/>
      </c>
      <c r="E8443" s="27" t="str">
        <f t="shared" si="1604"/>
        <v/>
      </c>
      <c r="F8443" s="29" t="str">
        <f t="array" ref="F8443">IF(B8443="","",SMALL(IF(اضافه!$E$1:$E$10000=$D$4,ROW($1:$10000)),B8443))</f>
        <v/>
      </c>
      <c r="G8443" s="25" t="str">
        <f t="shared" si="1599"/>
        <v/>
      </c>
      <c r="H8443" s="26" t="str">
        <f t="shared" si="1605"/>
        <v/>
      </c>
      <c r="I8443" s="27" t="str">
        <f t="shared" si="1606"/>
        <v/>
      </c>
      <c r="J8443" s="27" t="str">
        <f t="shared" si="1607"/>
        <v/>
      </c>
      <c r="K8443" s="29" t="str">
        <f t="array" ref="K8443">IF(G8443="","",SMALL(IF(صرف!$E$1:$E$10000=$D$4,ROW($1:$10000)),G8443))</f>
        <v/>
      </c>
      <c r="L8443" s="25" t="str">
        <f t="shared" si="1600"/>
        <v/>
      </c>
      <c r="M8443" s="26" t="str">
        <f t="shared" si="1608"/>
        <v/>
      </c>
      <c r="N8443" s="27" t="str">
        <f t="shared" si="1609"/>
        <v/>
      </c>
      <c r="O8443" s="27" t="str">
        <f t="shared" si="1601"/>
        <v/>
      </c>
      <c r="P8443" s="29" t="str">
        <f t="array" ref="P8443">IF(L8443="","",SMALL(IF(تكهين!$E$1:$E$10000=$D$4,ROW($1:$10000)),L8443))</f>
        <v/>
      </c>
    </row>
    <row r="8444" spans="2:16" ht="20.25">
      <c r="B8444" s="25" t="str">
        <f t="shared" si="1598"/>
        <v/>
      </c>
      <c r="C8444" s="26" t="str">
        <f t="shared" si="1602"/>
        <v/>
      </c>
      <c r="D8444" s="27" t="str">
        <f t="shared" si="1603"/>
        <v/>
      </c>
      <c r="E8444" s="27" t="str">
        <f t="shared" si="1604"/>
        <v/>
      </c>
      <c r="F8444" s="29" t="str">
        <f t="array" ref="F8444">IF(B8444="","",SMALL(IF(اضافه!$E$1:$E$10000=$D$4,ROW($1:$10000)),B8444))</f>
        <v/>
      </c>
      <c r="G8444" s="25" t="str">
        <f t="shared" si="1599"/>
        <v/>
      </c>
      <c r="H8444" s="26" t="str">
        <f t="shared" si="1605"/>
        <v/>
      </c>
      <c r="I8444" s="27" t="str">
        <f t="shared" si="1606"/>
        <v/>
      </c>
      <c r="J8444" s="27" t="str">
        <f t="shared" si="1607"/>
        <v/>
      </c>
      <c r="K8444" s="29" t="str">
        <f t="array" ref="K8444">IF(G8444="","",SMALL(IF(صرف!$E$1:$E$10000=$D$4,ROW($1:$10000)),G8444))</f>
        <v/>
      </c>
      <c r="L8444" s="25" t="str">
        <f t="shared" si="1600"/>
        <v/>
      </c>
      <c r="M8444" s="26" t="str">
        <f t="shared" si="1608"/>
        <v/>
      </c>
      <c r="N8444" s="27" t="str">
        <f t="shared" si="1609"/>
        <v/>
      </c>
      <c r="O8444" s="27" t="str">
        <f t="shared" si="1601"/>
        <v/>
      </c>
      <c r="P8444" s="29" t="str">
        <f t="array" ref="P8444">IF(L8444="","",SMALL(IF(تكهين!$E$1:$E$10000=$D$4,ROW($1:$10000)),L8444))</f>
        <v/>
      </c>
    </row>
    <row r="8445" spans="2:16" ht="20.25">
      <c r="B8445" s="25" t="str">
        <f t="shared" si="1598"/>
        <v/>
      </c>
      <c r="C8445" s="26" t="str">
        <f t="shared" si="1602"/>
        <v/>
      </c>
      <c r="D8445" s="27" t="str">
        <f t="shared" si="1603"/>
        <v/>
      </c>
      <c r="E8445" s="27" t="str">
        <f t="shared" si="1604"/>
        <v/>
      </c>
      <c r="F8445" s="29" t="str">
        <f t="array" ref="F8445">IF(B8445="","",SMALL(IF(اضافه!$E$1:$E$10000=$D$4,ROW($1:$10000)),B8445))</f>
        <v/>
      </c>
      <c r="G8445" s="25" t="str">
        <f t="shared" si="1599"/>
        <v/>
      </c>
      <c r="H8445" s="26" t="str">
        <f t="shared" si="1605"/>
        <v/>
      </c>
      <c r="I8445" s="27" t="str">
        <f t="shared" si="1606"/>
        <v/>
      </c>
      <c r="J8445" s="27" t="str">
        <f t="shared" si="1607"/>
        <v/>
      </c>
      <c r="K8445" s="29" t="str">
        <f t="array" ref="K8445">IF(G8445="","",SMALL(IF(صرف!$E$1:$E$10000=$D$4,ROW($1:$10000)),G8445))</f>
        <v/>
      </c>
      <c r="L8445" s="25" t="str">
        <f t="shared" si="1600"/>
        <v/>
      </c>
      <c r="M8445" s="26" t="str">
        <f t="shared" si="1608"/>
        <v/>
      </c>
      <c r="N8445" s="27" t="str">
        <f t="shared" si="1609"/>
        <v/>
      </c>
      <c r="O8445" s="27" t="str">
        <f t="shared" si="1601"/>
        <v/>
      </c>
      <c r="P8445" s="29" t="str">
        <f t="array" ref="P8445">IF(L8445="","",SMALL(IF(تكهين!$E$1:$E$10000=$D$4,ROW($1:$10000)),L8445))</f>
        <v/>
      </c>
    </row>
    <row r="8446" spans="2:16" ht="20.25">
      <c r="B8446" s="25" t="str">
        <f t="shared" si="1598"/>
        <v/>
      </c>
      <c r="C8446" s="26" t="str">
        <f t="shared" si="1602"/>
        <v/>
      </c>
      <c r="D8446" s="27" t="str">
        <f t="shared" si="1603"/>
        <v/>
      </c>
      <c r="E8446" s="27" t="str">
        <f t="shared" si="1604"/>
        <v/>
      </c>
      <c r="F8446" s="29" t="str">
        <f t="array" ref="F8446">IF(B8446="","",SMALL(IF(اضافه!$E$1:$E$10000=$D$4,ROW($1:$10000)),B8446))</f>
        <v/>
      </c>
      <c r="G8446" s="25" t="str">
        <f t="shared" si="1599"/>
        <v/>
      </c>
      <c r="H8446" s="26" t="str">
        <f t="shared" si="1605"/>
        <v/>
      </c>
      <c r="I8446" s="27" t="str">
        <f t="shared" si="1606"/>
        <v/>
      </c>
      <c r="J8446" s="27" t="str">
        <f t="shared" si="1607"/>
        <v/>
      </c>
      <c r="K8446" s="29" t="str">
        <f t="array" ref="K8446">IF(G8446="","",SMALL(IF(صرف!$E$1:$E$10000=$D$4,ROW($1:$10000)),G8446))</f>
        <v/>
      </c>
      <c r="L8446" s="25" t="str">
        <f t="shared" si="1600"/>
        <v/>
      </c>
      <c r="M8446" s="26" t="str">
        <f t="shared" si="1608"/>
        <v/>
      </c>
      <c r="N8446" s="27" t="str">
        <f t="shared" si="1609"/>
        <v/>
      </c>
      <c r="O8446" s="27" t="str">
        <f t="shared" si="1601"/>
        <v/>
      </c>
      <c r="P8446" s="29" t="str">
        <f t="array" ref="P8446">IF(L8446="","",SMALL(IF(تكهين!$E$1:$E$10000=$D$4,ROW($1:$10000)),L8446))</f>
        <v/>
      </c>
    </row>
    <row r="8447" spans="2:16" ht="20.25">
      <c r="B8447" s="25" t="str">
        <f t="shared" si="1598"/>
        <v/>
      </c>
      <c r="C8447" s="26" t="str">
        <f t="shared" si="1602"/>
        <v/>
      </c>
      <c r="D8447" s="27" t="str">
        <f t="shared" si="1603"/>
        <v/>
      </c>
      <c r="E8447" s="27" t="str">
        <f t="shared" si="1604"/>
        <v/>
      </c>
      <c r="F8447" s="29" t="str">
        <f t="array" ref="F8447">IF(B8447="","",SMALL(IF(اضافه!$E$1:$E$10000=$D$4,ROW($1:$10000)),B8447))</f>
        <v/>
      </c>
      <c r="G8447" s="25" t="str">
        <f t="shared" si="1599"/>
        <v/>
      </c>
      <c r="H8447" s="26" t="str">
        <f t="shared" si="1605"/>
        <v/>
      </c>
      <c r="I8447" s="27" t="str">
        <f t="shared" si="1606"/>
        <v/>
      </c>
      <c r="J8447" s="27" t="str">
        <f t="shared" si="1607"/>
        <v/>
      </c>
      <c r="K8447" s="29" t="str">
        <f t="array" ref="K8447">IF(G8447="","",SMALL(IF(صرف!$E$1:$E$10000=$D$4,ROW($1:$10000)),G8447))</f>
        <v/>
      </c>
      <c r="L8447" s="25" t="str">
        <f t="shared" si="1600"/>
        <v/>
      </c>
      <c r="M8447" s="26" t="str">
        <f t="shared" si="1608"/>
        <v/>
      </c>
      <c r="N8447" s="27" t="str">
        <f t="shared" si="1609"/>
        <v/>
      </c>
      <c r="O8447" s="27" t="str">
        <f t="shared" si="1601"/>
        <v/>
      </c>
      <c r="P8447" s="29" t="str">
        <f t="array" ref="P8447">IF(L8447="","",SMALL(IF(تكهين!$E$1:$E$10000=$D$4,ROW($1:$10000)),L8447))</f>
        <v/>
      </c>
    </row>
    <row r="8448" spans="2:16" ht="20.25">
      <c r="B8448" s="25" t="str">
        <f t="shared" si="1598"/>
        <v/>
      </c>
      <c r="C8448" s="26" t="str">
        <f t="shared" si="1602"/>
        <v/>
      </c>
      <c r="D8448" s="27" t="str">
        <f t="shared" si="1603"/>
        <v/>
      </c>
      <c r="E8448" s="27" t="str">
        <f t="shared" si="1604"/>
        <v/>
      </c>
      <c r="F8448" s="29" t="str">
        <f t="array" ref="F8448">IF(B8448="","",SMALL(IF(اضافه!$E$1:$E$10000=$D$4,ROW($1:$10000)),B8448))</f>
        <v/>
      </c>
      <c r="G8448" s="25" t="str">
        <f t="shared" si="1599"/>
        <v/>
      </c>
      <c r="H8448" s="26" t="str">
        <f t="shared" si="1605"/>
        <v/>
      </c>
      <c r="I8448" s="27" t="str">
        <f t="shared" si="1606"/>
        <v/>
      </c>
      <c r="J8448" s="27" t="str">
        <f t="shared" si="1607"/>
        <v/>
      </c>
      <c r="K8448" s="29" t="str">
        <f t="array" ref="K8448">IF(G8448="","",SMALL(IF(صرف!$E$1:$E$10000=$D$4,ROW($1:$10000)),G8448))</f>
        <v/>
      </c>
      <c r="L8448" s="25" t="str">
        <f t="shared" si="1600"/>
        <v/>
      </c>
      <c r="M8448" s="26" t="str">
        <f t="shared" si="1608"/>
        <v/>
      </c>
      <c r="N8448" s="27" t="str">
        <f t="shared" si="1609"/>
        <v/>
      </c>
      <c r="O8448" s="27" t="str">
        <f t="shared" si="1601"/>
        <v/>
      </c>
      <c r="P8448" s="29" t="str">
        <f t="array" ref="P8448">IF(L8448="","",SMALL(IF(تكهين!$E$1:$E$10000=$D$4,ROW($1:$10000)),L8448))</f>
        <v/>
      </c>
    </row>
    <row r="8449" spans="2:16" ht="20.25">
      <c r="B8449" s="25" t="str">
        <f t="shared" si="1598"/>
        <v/>
      </c>
      <c r="C8449" s="26" t="str">
        <f t="shared" si="1602"/>
        <v/>
      </c>
      <c r="D8449" s="27" t="str">
        <f t="shared" si="1603"/>
        <v/>
      </c>
      <c r="E8449" s="27" t="str">
        <f t="shared" si="1604"/>
        <v/>
      </c>
      <c r="F8449" s="29" t="str">
        <f t="array" ref="F8449">IF(B8449="","",SMALL(IF(اضافه!$E$1:$E$10000=$D$4,ROW($1:$10000)),B8449))</f>
        <v/>
      </c>
      <c r="G8449" s="25" t="str">
        <f t="shared" si="1599"/>
        <v/>
      </c>
      <c r="H8449" s="26" t="str">
        <f t="shared" si="1605"/>
        <v/>
      </c>
      <c r="I8449" s="27" t="str">
        <f t="shared" si="1606"/>
        <v/>
      </c>
      <c r="J8449" s="27" t="str">
        <f t="shared" si="1607"/>
        <v/>
      </c>
      <c r="K8449" s="29" t="str">
        <f t="array" ref="K8449">IF(G8449="","",SMALL(IF(صرف!$E$1:$E$10000=$D$4,ROW($1:$10000)),G8449))</f>
        <v/>
      </c>
      <c r="L8449" s="25" t="str">
        <f t="shared" si="1600"/>
        <v/>
      </c>
      <c r="M8449" s="26" t="str">
        <f t="shared" si="1608"/>
        <v/>
      </c>
      <c r="N8449" s="27" t="str">
        <f t="shared" si="1609"/>
        <v/>
      </c>
      <c r="O8449" s="27" t="str">
        <f t="shared" si="1601"/>
        <v/>
      </c>
      <c r="P8449" s="29" t="str">
        <f t="array" ref="P8449">IF(L8449="","",SMALL(IF(تكهين!$E$1:$E$10000=$D$4,ROW($1:$10000)),L8449))</f>
        <v/>
      </c>
    </row>
    <row r="8450" spans="2:16" ht="20.25">
      <c r="B8450" s="25" t="str">
        <f t="shared" si="1598"/>
        <v/>
      </c>
      <c r="C8450" s="26" t="str">
        <f t="shared" si="1602"/>
        <v/>
      </c>
      <c r="D8450" s="27" t="str">
        <f t="shared" si="1603"/>
        <v/>
      </c>
      <c r="E8450" s="27" t="str">
        <f t="shared" si="1604"/>
        <v/>
      </c>
      <c r="F8450" s="29" t="str">
        <f t="array" ref="F8450">IF(B8450="","",SMALL(IF(اضافه!$E$1:$E$10000=$D$4,ROW($1:$10000)),B8450))</f>
        <v/>
      </c>
      <c r="G8450" s="25" t="str">
        <f t="shared" si="1599"/>
        <v/>
      </c>
      <c r="H8450" s="26" t="str">
        <f t="shared" si="1605"/>
        <v/>
      </c>
      <c r="I8450" s="27" t="str">
        <f t="shared" si="1606"/>
        <v/>
      </c>
      <c r="J8450" s="27" t="str">
        <f t="shared" si="1607"/>
        <v/>
      </c>
      <c r="K8450" s="29" t="str">
        <f t="array" ref="K8450">IF(G8450="","",SMALL(IF(صرف!$E$1:$E$10000=$D$4,ROW($1:$10000)),G8450))</f>
        <v/>
      </c>
      <c r="L8450" s="25" t="str">
        <f t="shared" si="1600"/>
        <v/>
      </c>
      <c r="M8450" s="26" t="str">
        <f t="shared" si="1608"/>
        <v/>
      </c>
      <c r="N8450" s="27" t="str">
        <f t="shared" si="1609"/>
        <v/>
      </c>
      <c r="O8450" s="27" t="str">
        <f t="shared" si="1601"/>
        <v/>
      </c>
      <c r="P8450" s="29" t="str">
        <f t="array" ref="P8450">IF(L8450="","",SMALL(IF(تكهين!$E$1:$E$10000=$D$4,ROW($1:$10000)),L8450))</f>
        <v/>
      </c>
    </row>
    <row r="8451" spans="2:16" ht="20.25">
      <c r="B8451" s="25" t="str">
        <f t="shared" si="1598"/>
        <v/>
      </c>
      <c r="C8451" s="26" t="str">
        <f t="shared" si="1602"/>
        <v/>
      </c>
      <c r="D8451" s="27" t="str">
        <f t="shared" si="1603"/>
        <v/>
      </c>
      <c r="E8451" s="27" t="str">
        <f t="shared" si="1604"/>
        <v/>
      </c>
      <c r="F8451" s="29" t="str">
        <f t="array" ref="F8451">IF(B8451="","",SMALL(IF(اضافه!$E$1:$E$10000=$D$4,ROW($1:$10000)),B8451))</f>
        <v/>
      </c>
      <c r="G8451" s="25" t="str">
        <f t="shared" si="1599"/>
        <v/>
      </c>
      <c r="H8451" s="26" t="str">
        <f t="shared" si="1605"/>
        <v/>
      </c>
      <c r="I8451" s="27" t="str">
        <f t="shared" si="1606"/>
        <v/>
      </c>
      <c r="J8451" s="27" t="str">
        <f t="shared" si="1607"/>
        <v/>
      </c>
      <c r="K8451" s="29" t="str">
        <f t="array" ref="K8451">IF(G8451="","",SMALL(IF(صرف!$E$1:$E$10000=$D$4,ROW($1:$10000)),G8451))</f>
        <v/>
      </c>
      <c r="L8451" s="25" t="str">
        <f t="shared" si="1600"/>
        <v/>
      </c>
      <c r="M8451" s="26" t="str">
        <f t="shared" si="1608"/>
        <v/>
      </c>
      <c r="N8451" s="27" t="str">
        <f t="shared" si="1609"/>
        <v/>
      </c>
      <c r="O8451" s="27" t="str">
        <f t="shared" si="1601"/>
        <v/>
      </c>
      <c r="P8451" s="29" t="str">
        <f t="array" ref="P8451">IF(L8451="","",SMALL(IF(تكهين!$E$1:$E$10000=$D$4,ROW($1:$10000)),L8451))</f>
        <v/>
      </c>
    </row>
    <row r="8452" spans="2:16" ht="20.25">
      <c r="B8452" s="25" t="str">
        <f t="shared" si="1598"/>
        <v/>
      </c>
      <c r="C8452" s="26" t="str">
        <f t="shared" si="1602"/>
        <v/>
      </c>
      <c r="D8452" s="27" t="str">
        <f t="shared" si="1603"/>
        <v/>
      </c>
      <c r="E8452" s="27" t="str">
        <f t="shared" si="1604"/>
        <v/>
      </c>
      <c r="F8452" s="29" t="str">
        <f t="array" ref="F8452">IF(B8452="","",SMALL(IF(اضافه!$E$1:$E$10000=$D$4,ROW($1:$10000)),B8452))</f>
        <v/>
      </c>
      <c r="G8452" s="25" t="str">
        <f t="shared" si="1599"/>
        <v/>
      </c>
      <c r="H8452" s="26" t="str">
        <f t="shared" si="1605"/>
        <v/>
      </c>
      <c r="I8452" s="27" t="str">
        <f t="shared" si="1606"/>
        <v/>
      </c>
      <c r="J8452" s="27" t="str">
        <f t="shared" si="1607"/>
        <v/>
      </c>
      <c r="K8452" s="29" t="str">
        <f t="array" ref="K8452">IF(G8452="","",SMALL(IF(صرف!$E$1:$E$10000=$D$4,ROW($1:$10000)),G8452))</f>
        <v/>
      </c>
      <c r="L8452" s="25" t="str">
        <f t="shared" si="1600"/>
        <v/>
      </c>
      <c r="M8452" s="26" t="str">
        <f t="shared" si="1608"/>
        <v/>
      </c>
      <c r="N8452" s="27" t="str">
        <f t="shared" si="1609"/>
        <v/>
      </c>
      <c r="O8452" s="27" t="str">
        <f t="shared" si="1601"/>
        <v/>
      </c>
      <c r="P8452" s="29" t="str">
        <f t="array" ref="P8452">IF(L8452="","",SMALL(IF(تكهين!$E$1:$E$10000=$D$4,ROW($1:$10000)),L8452))</f>
        <v/>
      </c>
    </row>
    <row r="8453" spans="2:16" ht="20.25">
      <c r="B8453" s="25" t="str">
        <f t="shared" si="1598"/>
        <v/>
      </c>
      <c r="C8453" s="26" t="str">
        <f t="shared" si="1602"/>
        <v/>
      </c>
      <c r="D8453" s="27" t="str">
        <f t="shared" si="1603"/>
        <v/>
      </c>
      <c r="E8453" s="27" t="str">
        <f t="shared" si="1604"/>
        <v/>
      </c>
      <c r="F8453" s="29" t="str">
        <f t="array" ref="F8453">IF(B8453="","",SMALL(IF(اضافه!$E$1:$E$10000=$D$4,ROW($1:$10000)),B8453))</f>
        <v/>
      </c>
      <c r="G8453" s="25" t="str">
        <f t="shared" si="1599"/>
        <v/>
      </c>
      <c r="H8453" s="26" t="str">
        <f t="shared" si="1605"/>
        <v/>
      </c>
      <c r="I8453" s="27" t="str">
        <f t="shared" si="1606"/>
        <v/>
      </c>
      <c r="J8453" s="27" t="str">
        <f t="shared" si="1607"/>
        <v/>
      </c>
      <c r="K8453" s="29" t="str">
        <f t="array" ref="K8453">IF(G8453="","",SMALL(IF(صرف!$E$1:$E$10000=$D$4,ROW($1:$10000)),G8453))</f>
        <v/>
      </c>
      <c r="L8453" s="25" t="str">
        <f t="shared" si="1600"/>
        <v/>
      </c>
      <c r="M8453" s="26" t="str">
        <f t="shared" si="1608"/>
        <v/>
      </c>
      <c r="N8453" s="27" t="str">
        <f t="shared" si="1609"/>
        <v/>
      </c>
      <c r="O8453" s="27" t="str">
        <f t="shared" si="1601"/>
        <v/>
      </c>
      <c r="P8453" s="29" t="str">
        <f t="array" ref="P8453">IF(L8453="","",SMALL(IF(تكهين!$E$1:$E$10000=$D$4,ROW($1:$10000)),L8453))</f>
        <v/>
      </c>
    </row>
    <row r="8454" spans="2:16" ht="20.25">
      <c r="B8454" s="25" t="str">
        <f t="shared" si="1598"/>
        <v/>
      </c>
      <c r="C8454" s="26" t="str">
        <f t="shared" si="1602"/>
        <v/>
      </c>
      <c r="D8454" s="27" t="str">
        <f t="shared" si="1603"/>
        <v/>
      </c>
      <c r="E8454" s="27" t="str">
        <f t="shared" si="1604"/>
        <v/>
      </c>
      <c r="F8454" s="29" t="str">
        <f t="array" ref="F8454">IF(B8454="","",SMALL(IF(اضافه!$E$1:$E$10000=$D$4,ROW($1:$10000)),B8454))</f>
        <v/>
      </c>
      <c r="G8454" s="25" t="str">
        <f t="shared" si="1599"/>
        <v/>
      </c>
      <c r="H8454" s="26" t="str">
        <f t="shared" si="1605"/>
        <v/>
      </c>
      <c r="I8454" s="27" t="str">
        <f t="shared" si="1606"/>
        <v/>
      </c>
      <c r="J8454" s="27" t="str">
        <f t="shared" si="1607"/>
        <v/>
      </c>
      <c r="K8454" s="29" t="str">
        <f t="array" ref="K8454">IF(G8454="","",SMALL(IF(صرف!$E$1:$E$10000=$D$4,ROW($1:$10000)),G8454))</f>
        <v/>
      </c>
      <c r="L8454" s="25" t="str">
        <f t="shared" si="1600"/>
        <v/>
      </c>
      <c r="M8454" s="26" t="str">
        <f t="shared" si="1608"/>
        <v/>
      </c>
      <c r="N8454" s="27" t="str">
        <f t="shared" si="1609"/>
        <v/>
      </c>
      <c r="O8454" s="27" t="str">
        <f t="shared" si="1601"/>
        <v/>
      </c>
      <c r="P8454" s="29" t="str">
        <f t="array" ref="P8454">IF(L8454="","",SMALL(IF(تكهين!$E$1:$E$10000=$D$4,ROW($1:$10000)),L8454))</f>
        <v/>
      </c>
    </row>
    <row r="8455" spans="2:16" ht="20.25">
      <c r="B8455" s="25" t="str">
        <f t="shared" ref="B8455:B8518" si="1610">IF(B$11=0,"",IF(ROW($B8443)&gt;B$11,"",ROW($B8443)))</f>
        <v/>
      </c>
      <c r="C8455" s="26" t="str">
        <f t="shared" si="1602"/>
        <v/>
      </c>
      <c r="D8455" s="27" t="str">
        <f t="shared" si="1603"/>
        <v/>
      </c>
      <c r="E8455" s="27" t="str">
        <f t="shared" si="1604"/>
        <v/>
      </c>
      <c r="F8455" s="29" t="str">
        <f t="array" ref="F8455">IF(B8455="","",SMALL(IF(اضافه!$E$1:$E$10000=$D$4,ROW($1:$10000)),B8455))</f>
        <v/>
      </c>
      <c r="G8455" s="25" t="str">
        <f t="shared" si="1599"/>
        <v/>
      </c>
      <c r="H8455" s="26" t="str">
        <f t="shared" si="1605"/>
        <v/>
      </c>
      <c r="I8455" s="27" t="str">
        <f t="shared" si="1606"/>
        <v/>
      </c>
      <c r="J8455" s="27" t="str">
        <f t="shared" si="1607"/>
        <v/>
      </c>
      <c r="K8455" s="29" t="str">
        <f t="array" ref="K8455">IF(G8455="","",SMALL(IF(صرف!$E$1:$E$10000=$D$4,ROW($1:$10000)),G8455))</f>
        <v/>
      </c>
      <c r="L8455" s="25" t="str">
        <f t="shared" si="1600"/>
        <v/>
      </c>
      <c r="M8455" s="26" t="str">
        <f t="shared" si="1608"/>
        <v/>
      </c>
      <c r="N8455" s="27" t="str">
        <f t="shared" si="1609"/>
        <v/>
      </c>
      <c r="O8455" s="27" t="str">
        <f t="shared" si="1601"/>
        <v/>
      </c>
      <c r="P8455" s="29" t="str">
        <f t="array" ref="P8455">IF(L8455="","",SMALL(IF(تكهين!$E$1:$E$10000=$D$4,ROW($1:$10000)),L8455))</f>
        <v/>
      </c>
    </row>
    <row r="8456" spans="2:16" ht="20.25">
      <c r="B8456" s="25" t="str">
        <f t="shared" si="1610"/>
        <v/>
      </c>
      <c r="C8456" s="26" t="str">
        <f t="shared" si="1602"/>
        <v/>
      </c>
      <c r="D8456" s="27" t="str">
        <f t="shared" si="1603"/>
        <v/>
      </c>
      <c r="E8456" s="27" t="str">
        <f t="shared" si="1604"/>
        <v/>
      </c>
      <c r="F8456" s="29" t="str">
        <f t="array" ref="F8456">IF(B8456="","",SMALL(IF(اضافه!$E$1:$E$10000=$D$4,ROW($1:$10000)),B8456))</f>
        <v/>
      </c>
      <c r="G8456" s="25" t="str">
        <f t="shared" si="1599"/>
        <v/>
      </c>
      <c r="H8456" s="26" t="str">
        <f t="shared" si="1605"/>
        <v/>
      </c>
      <c r="I8456" s="27" t="str">
        <f t="shared" si="1606"/>
        <v/>
      </c>
      <c r="J8456" s="27" t="str">
        <f t="shared" si="1607"/>
        <v/>
      </c>
      <c r="K8456" s="29" t="str">
        <f t="array" ref="K8456">IF(G8456="","",SMALL(IF(صرف!$E$1:$E$10000=$D$4,ROW($1:$10000)),G8456))</f>
        <v/>
      </c>
      <c r="L8456" s="25" t="str">
        <f t="shared" si="1600"/>
        <v/>
      </c>
      <c r="M8456" s="26" t="str">
        <f t="shared" si="1608"/>
        <v/>
      </c>
      <c r="N8456" s="27" t="str">
        <f t="shared" si="1609"/>
        <v/>
      </c>
      <c r="O8456" s="27" t="str">
        <f t="shared" si="1601"/>
        <v/>
      </c>
      <c r="P8456" s="29" t="str">
        <f t="array" ref="P8456">IF(L8456="","",SMALL(IF(تكهين!$E$1:$E$10000=$D$4,ROW($1:$10000)),L8456))</f>
        <v/>
      </c>
    </row>
    <row r="8457" spans="2:16" ht="20.25">
      <c r="B8457" s="25" t="str">
        <f t="shared" si="1610"/>
        <v/>
      </c>
      <c r="C8457" s="26" t="str">
        <f t="shared" si="1602"/>
        <v/>
      </c>
      <c r="D8457" s="27" t="str">
        <f t="shared" si="1603"/>
        <v/>
      </c>
      <c r="E8457" s="27" t="str">
        <f t="shared" si="1604"/>
        <v/>
      </c>
      <c r="F8457" s="29" t="str">
        <f t="array" ref="F8457">IF(B8457="","",SMALL(IF(اضافه!$E$1:$E$10000=$D$4,ROW($1:$10000)),B8457))</f>
        <v/>
      </c>
      <c r="G8457" s="25" t="str">
        <f t="shared" si="1599"/>
        <v/>
      </c>
      <c r="H8457" s="26" t="str">
        <f t="shared" si="1605"/>
        <v/>
      </c>
      <c r="I8457" s="27" t="str">
        <f t="shared" si="1606"/>
        <v/>
      </c>
      <c r="J8457" s="27" t="str">
        <f t="shared" si="1607"/>
        <v/>
      </c>
      <c r="K8457" s="29" t="str">
        <f t="array" ref="K8457">IF(G8457="","",SMALL(IF(صرف!$E$1:$E$10000=$D$4,ROW($1:$10000)),G8457))</f>
        <v/>
      </c>
      <c r="L8457" s="25" t="str">
        <f t="shared" si="1600"/>
        <v/>
      </c>
      <c r="M8457" s="26" t="str">
        <f t="shared" si="1608"/>
        <v/>
      </c>
      <c r="N8457" s="27" t="str">
        <f t="shared" si="1609"/>
        <v/>
      </c>
      <c r="O8457" s="27" t="str">
        <f t="shared" si="1601"/>
        <v/>
      </c>
      <c r="P8457" s="29" t="str">
        <f t="array" ref="P8457">IF(L8457="","",SMALL(IF(تكهين!$E$1:$E$10000=$D$4,ROW($1:$10000)),L8457))</f>
        <v/>
      </c>
    </row>
    <row r="8458" spans="2:16" ht="20.25">
      <c r="B8458" s="25" t="str">
        <f t="shared" si="1610"/>
        <v/>
      </c>
      <c r="C8458" s="26" t="str">
        <f t="shared" si="1602"/>
        <v/>
      </c>
      <c r="D8458" s="27" t="str">
        <f t="shared" si="1603"/>
        <v/>
      </c>
      <c r="E8458" s="27" t="str">
        <f t="shared" si="1604"/>
        <v/>
      </c>
      <c r="F8458" s="29" t="str">
        <f t="array" ref="F8458">IF(B8458="","",SMALL(IF(اضافه!$E$1:$E$10000=$D$4,ROW($1:$10000)),B8458))</f>
        <v/>
      </c>
      <c r="G8458" s="25" t="str">
        <f t="shared" si="1599"/>
        <v/>
      </c>
      <c r="H8458" s="26" t="str">
        <f t="shared" si="1605"/>
        <v/>
      </c>
      <c r="I8458" s="27" t="str">
        <f t="shared" si="1606"/>
        <v/>
      </c>
      <c r="J8458" s="27" t="str">
        <f t="shared" si="1607"/>
        <v/>
      </c>
      <c r="K8458" s="29" t="str">
        <f t="array" ref="K8458">IF(G8458="","",SMALL(IF(صرف!$E$1:$E$10000=$D$4,ROW($1:$10000)),G8458))</f>
        <v/>
      </c>
      <c r="L8458" s="25" t="str">
        <f t="shared" si="1600"/>
        <v/>
      </c>
      <c r="M8458" s="26" t="str">
        <f t="shared" si="1608"/>
        <v/>
      </c>
      <c r="N8458" s="27" t="str">
        <f t="shared" si="1609"/>
        <v/>
      </c>
      <c r="O8458" s="27" t="str">
        <f t="shared" si="1601"/>
        <v/>
      </c>
      <c r="P8458" s="29" t="str">
        <f t="array" ref="P8458">IF(L8458="","",SMALL(IF(تكهين!$E$1:$E$10000=$D$4,ROW($1:$10000)),L8458))</f>
        <v/>
      </c>
    </row>
    <row r="8459" spans="2:16" ht="20.25">
      <c r="B8459" s="25" t="str">
        <f t="shared" si="1610"/>
        <v/>
      </c>
      <c r="C8459" s="26" t="str">
        <f t="shared" si="1602"/>
        <v/>
      </c>
      <c r="D8459" s="27" t="str">
        <f t="shared" si="1603"/>
        <v/>
      </c>
      <c r="E8459" s="27" t="str">
        <f t="shared" si="1604"/>
        <v/>
      </c>
      <c r="F8459" s="29" t="str">
        <f t="array" ref="F8459">IF(B8459="","",SMALL(IF(اضافه!$E$1:$E$10000=$D$4,ROW($1:$10000)),B8459))</f>
        <v/>
      </c>
      <c r="G8459" s="25" t="str">
        <f t="shared" si="1599"/>
        <v/>
      </c>
      <c r="H8459" s="26" t="str">
        <f t="shared" si="1605"/>
        <v/>
      </c>
      <c r="I8459" s="27" t="str">
        <f t="shared" si="1606"/>
        <v/>
      </c>
      <c r="J8459" s="27" t="str">
        <f t="shared" si="1607"/>
        <v/>
      </c>
      <c r="K8459" s="29" t="str">
        <f t="array" ref="K8459">IF(G8459="","",SMALL(IF(صرف!$E$1:$E$10000=$D$4,ROW($1:$10000)),G8459))</f>
        <v/>
      </c>
      <c r="L8459" s="25" t="str">
        <f t="shared" si="1600"/>
        <v/>
      </c>
      <c r="M8459" s="26" t="str">
        <f t="shared" si="1608"/>
        <v/>
      </c>
      <c r="N8459" s="27" t="str">
        <f t="shared" si="1609"/>
        <v/>
      </c>
      <c r="O8459" s="27" t="str">
        <f t="shared" si="1601"/>
        <v/>
      </c>
      <c r="P8459" s="29" t="str">
        <f t="array" ref="P8459">IF(L8459="","",SMALL(IF(تكهين!$E$1:$E$10000=$D$4,ROW($1:$10000)),L8459))</f>
        <v/>
      </c>
    </row>
    <row r="8460" spans="2:16" ht="20.25">
      <c r="B8460" s="25" t="str">
        <f t="shared" si="1610"/>
        <v/>
      </c>
      <c r="C8460" s="26" t="str">
        <f t="shared" si="1602"/>
        <v/>
      </c>
      <c r="D8460" s="27" t="str">
        <f t="shared" si="1603"/>
        <v/>
      </c>
      <c r="E8460" s="27" t="str">
        <f t="shared" si="1604"/>
        <v/>
      </c>
      <c r="F8460" s="29" t="str">
        <f t="array" ref="F8460">IF(B8460="","",SMALL(IF(اضافه!$E$1:$E$10000=$D$4,ROW($1:$10000)),B8460))</f>
        <v/>
      </c>
      <c r="G8460" s="25" t="str">
        <f t="shared" si="1599"/>
        <v/>
      </c>
      <c r="H8460" s="26" t="str">
        <f t="shared" si="1605"/>
        <v/>
      </c>
      <c r="I8460" s="27" t="str">
        <f t="shared" si="1606"/>
        <v/>
      </c>
      <c r="J8460" s="27" t="str">
        <f t="shared" si="1607"/>
        <v/>
      </c>
      <c r="K8460" s="29" t="str">
        <f t="array" ref="K8460">IF(G8460="","",SMALL(IF(صرف!$E$1:$E$10000=$D$4,ROW($1:$10000)),G8460))</f>
        <v/>
      </c>
      <c r="L8460" s="25" t="str">
        <f t="shared" si="1600"/>
        <v/>
      </c>
      <c r="M8460" s="26" t="str">
        <f t="shared" si="1608"/>
        <v/>
      </c>
      <c r="N8460" s="27" t="str">
        <f t="shared" si="1609"/>
        <v/>
      </c>
      <c r="O8460" s="27" t="str">
        <f t="shared" si="1601"/>
        <v/>
      </c>
      <c r="P8460" s="29" t="str">
        <f t="array" ref="P8460">IF(L8460="","",SMALL(IF(تكهين!$E$1:$E$10000=$D$4,ROW($1:$10000)),L8460))</f>
        <v/>
      </c>
    </row>
    <row r="8461" spans="2:16" ht="20.25">
      <c r="B8461" s="25" t="str">
        <f t="shared" si="1610"/>
        <v/>
      </c>
      <c r="C8461" s="26" t="str">
        <f t="shared" si="1602"/>
        <v/>
      </c>
      <c r="D8461" s="27" t="str">
        <f t="shared" si="1603"/>
        <v/>
      </c>
      <c r="E8461" s="27" t="str">
        <f t="shared" si="1604"/>
        <v/>
      </c>
      <c r="F8461" s="29" t="str">
        <f t="array" ref="F8461">IF(B8461="","",SMALL(IF(اضافه!$E$1:$E$10000=$D$4,ROW($1:$10000)),B8461))</f>
        <v/>
      </c>
      <c r="G8461" s="25" t="str">
        <f t="shared" ref="G8461:G8524" si="1611">IF(G$11=0,"",IF(ROW($B8449)&gt;G$11,"",ROW($B8449)))</f>
        <v/>
      </c>
      <c r="H8461" s="26" t="str">
        <f t="shared" si="1605"/>
        <v/>
      </c>
      <c r="I8461" s="27" t="str">
        <f t="shared" si="1606"/>
        <v/>
      </c>
      <c r="J8461" s="27" t="str">
        <f t="shared" si="1607"/>
        <v/>
      </c>
      <c r="K8461" s="29" t="str">
        <f t="array" ref="K8461">IF(G8461="","",SMALL(IF(صرف!$E$1:$E$10000=$D$4,ROW($1:$10000)),G8461))</f>
        <v/>
      </c>
      <c r="L8461" s="25" t="str">
        <f t="shared" ref="L8461:L8524" si="1612">IF(L$11=0,"",IF(ROW($B8449)&gt;L$11,"",ROW($B8449)))</f>
        <v/>
      </c>
      <c r="M8461" s="26" t="str">
        <f t="shared" si="1608"/>
        <v/>
      </c>
      <c r="N8461" s="27" t="str">
        <f t="shared" si="1609"/>
        <v/>
      </c>
      <c r="O8461" s="27" t="str">
        <f t="shared" si="1601"/>
        <v/>
      </c>
      <c r="P8461" s="29" t="str">
        <f t="array" ref="P8461">IF(L8461="","",SMALL(IF(تكهين!$E$1:$E$10000=$D$4,ROW($1:$10000)),L8461))</f>
        <v/>
      </c>
    </row>
    <row r="8462" spans="2:16" ht="20.25">
      <c r="B8462" s="25" t="str">
        <f t="shared" si="1610"/>
        <v/>
      </c>
      <c r="C8462" s="26" t="str">
        <f t="shared" si="1602"/>
        <v/>
      </c>
      <c r="D8462" s="27" t="str">
        <f t="shared" si="1603"/>
        <v/>
      </c>
      <c r="E8462" s="27" t="str">
        <f t="shared" si="1604"/>
        <v/>
      </c>
      <c r="F8462" s="29" t="str">
        <f t="array" ref="F8462">IF(B8462="","",SMALL(IF(اضافه!$E$1:$E$10000=$D$4,ROW($1:$10000)),B8462))</f>
        <v/>
      </c>
      <c r="G8462" s="25" t="str">
        <f t="shared" si="1611"/>
        <v/>
      </c>
      <c r="H8462" s="26" t="str">
        <f t="shared" si="1605"/>
        <v/>
      </c>
      <c r="I8462" s="27" t="str">
        <f t="shared" si="1606"/>
        <v/>
      </c>
      <c r="J8462" s="27" t="str">
        <f t="shared" si="1607"/>
        <v/>
      </c>
      <c r="K8462" s="29" t="str">
        <f t="array" ref="K8462">IF(G8462="","",SMALL(IF(صرف!$E$1:$E$10000=$D$4,ROW($1:$10000)),G8462))</f>
        <v/>
      </c>
      <c r="L8462" s="25" t="str">
        <f t="shared" si="1612"/>
        <v/>
      </c>
      <c r="M8462" s="26" t="str">
        <f t="shared" si="1608"/>
        <v/>
      </c>
      <c r="N8462" s="27" t="str">
        <f t="shared" si="1609"/>
        <v/>
      </c>
      <c r="O8462" s="27" t="str">
        <f t="shared" si="1601"/>
        <v/>
      </c>
      <c r="P8462" s="29" t="str">
        <f t="array" ref="P8462">IF(L8462="","",SMALL(IF(تكهين!$E$1:$E$10000=$D$4,ROW($1:$10000)),L8462))</f>
        <v/>
      </c>
    </row>
    <row r="8463" spans="2:16" ht="20.25">
      <c r="B8463" s="25" t="str">
        <f t="shared" si="1610"/>
        <v/>
      </c>
      <c r="C8463" s="26" t="str">
        <f t="shared" si="1602"/>
        <v/>
      </c>
      <c r="D8463" s="27" t="str">
        <f t="shared" si="1603"/>
        <v/>
      </c>
      <c r="E8463" s="27" t="str">
        <f t="shared" si="1604"/>
        <v/>
      </c>
      <c r="F8463" s="29" t="str">
        <f t="array" ref="F8463">IF(B8463="","",SMALL(IF(اضافه!$E$1:$E$10000=$D$4,ROW($1:$10000)),B8463))</f>
        <v/>
      </c>
      <c r="G8463" s="25" t="str">
        <f t="shared" si="1611"/>
        <v/>
      </c>
      <c r="H8463" s="26" t="str">
        <f t="shared" si="1605"/>
        <v/>
      </c>
      <c r="I8463" s="27" t="str">
        <f t="shared" si="1606"/>
        <v/>
      </c>
      <c r="J8463" s="27" t="str">
        <f t="shared" si="1607"/>
        <v/>
      </c>
      <c r="K8463" s="29" t="str">
        <f t="array" ref="K8463">IF(G8463="","",SMALL(IF(صرف!$E$1:$E$10000=$D$4,ROW($1:$10000)),G8463))</f>
        <v/>
      </c>
      <c r="L8463" s="25" t="str">
        <f t="shared" si="1612"/>
        <v/>
      </c>
      <c r="M8463" s="26" t="str">
        <f t="shared" si="1608"/>
        <v/>
      </c>
      <c r="N8463" s="27" t="str">
        <f t="shared" si="1609"/>
        <v/>
      </c>
      <c r="O8463" s="27" t="str">
        <f t="shared" si="1601"/>
        <v/>
      </c>
      <c r="P8463" s="29" t="str">
        <f t="array" ref="P8463">IF(L8463="","",SMALL(IF(تكهين!$E$1:$E$10000=$D$4,ROW($1:$10000)),L8463))</f>
        <v/>
      </c>
    </row>
    <row r="8464" spans="2:16" ht="20.25">
      <c r="B8464" s="25" t="str">
        <f t="shared" si="1610"/>
        <v/>
      </c>
      <c r="C8464" s="26" t="str">
        <f t="shared" si="1602"/>
        <v/>
      </c>
      <c r="D8464" s="27" t="str">
        <f t="shared" si="1603"/>
        <v/>
      </c>
      <c r="E8464" s="27" t="str">
        <f t="shared" si="1604"/>
        <v/>
      </c>
      <c r="F8464" s="29" t="str">
        <f t="array" ref="F8464">IF(B8464="","",SMALL(IF(اضافه!$E$1:$E$10000=$D$4,ROW($1:$10000)),B8464))</f>
        <v/>
      </c>
      <c r="G8464" s="25" t="str">
        <f t="shared" si="1611"/>
        <v/>
      </c>
      <c r="H8464" s="26" t="str">
        <f t="shared" si="1605"/>
        <v/>
      </c>
      <c r="I8464" s="27" t="str">
        <f t="shared" si="1606"/>
        <v/>
      </c>
      <c r="J8464" s="27" t="str">
        <f t="shared" si="1607"/>
        <v/>
      </c>
      <c r="K8464" s="29" t="str">
        <f t="array" ref="K8464">IF(G8464="","",SMALL(IF(صرف!$E$1:$E$10000=$D$4,ROW($1:$10000)),G8464))</f>
        <v/>
      </c>
      <c r="L8464" s="25" t="str">
        <f t="shared" si="1612"/>
        <v/>
      </c>
      <c r="M8464" s="26" t="str">
        <f t="shared" si="1608"/>
        <v/>
      </c>
      <c r="N8464" s="27" t="str">
        <f t="shared" si="1609"/>
        <v/>
      </c>
      <c r="O8464" s="27" t="str">
        <f t="shared" si="1601"/>
        <v/>
      </c>
      <c r="P8464" s="29" t="str">
        <f t="array" ref="P8464">IF(L8464="","",SMALL(IF(تكهين!$E$1:$E$10000=$D$4,ROW($1:$10000)),L8464))</f>
        <v/>
      </c>
    </row>
    <row r="8465" spans="2:16" ht="20.25">
      <c r="B8465" s="25" t="str">
        <f t="shared" si="1610"/>
        <v/>
      </c>
      <c r="C8465" s="26" t="str">
        <f t="shared" si="1602"/>
        <v/>
      </c>
      <c r="D8465" s="27" t="str">
        <f t="shared" si="1603"/>
        <v/>
      </c>
      <c r="E8465" s="27" t="str">
        <f t="shared" si="1604"/>
        <v/>
      </c>
      <c r="F8465" s="29" t="str">
        <f t="array" ref="F8465">IF(B8465="","",SMALL(IF(اضافه!$E$1:$E$10000=$D$4,ROW($1:$10000)),B8465))</f>
        <v/>
      </c>
      <c r="G8465" s="25" t="str">
        <f t="shared" si="1611"/>
        <v/>
      </c>
      <c r="H8465" s="26" t="str">
        <f t="shared" si="1605"/>
        <v/>
      </c>
      <c r="I8465" s="27" t="str">
        <f t="shared" si="1606"/>
        <v/>
      </c>
      <c r="J8465" s="27" t="str">
        <f t="shared" si="1607"/>
        <v/>
      </c>
      <c r="K8465" s="29" t="str">
        <f t="array" ref="K8465">IF(G8465="","",SMALL(IF(صرف!$E$1:$E$10000=$D$4,ROW($1:$10000)),G8465))</f>
        <v/>
      </c>
      <c r="L8465" s="25" t="str">
        <f t="shared" si="1612"/>
        <v/>
      </c>
      <c r="M8465" s="26" t="str">
        <f t="shared" si="1608"/>
        <v/>
      </c>
      <c r="N8465" s="27" t="str">
        <f t="shared" si="1609"/>
        <v/>
      </c>
      <c r="O8465" s="27" t="str">
        <f t="shared" si="1601"/>
        <v/>
      </c>
      <c r="P8465" s="29" t="str">
        <f t="array" ref="P8465">IF(L8465="","",SMALL(IF(تكهين!$E$1:$E$10000=$D$4,ROW($1:$10000)),L8465))</f>
        <v/>
      </c>
    </row>
    <row r="8466" spans="2:16" ht="20.25">
      <c r="B8466" s="25" t="str">
        <f t="shared" si="1610"/>
        <v/>
      </c>
      <c r="C8466" s="26" t="str">
        <f t="shared" si="1602"/>
        <v/>
      </c>
      <c r="D8466" s="27" t="str">
        <f t="shared" si="1603"/>
        <v/>
      </c>
      <c r="E8466" s="27" t="str">
        <f t="shared" si="1604"/>
        <v/>
      </c>
      <c r="F8466" s="29" t="str">
        <f t="array" ref="F8466">IF(B8466="","",SMALL(IF(اضافه!$E$1:$E$10000=$D$4,ROW($1:$10000)),B8466))</f>
        <v/>
      </c>
      <c r="G8466" s="25" t="str">
        <f t="shared" si="1611"/>
        <v/>
      </c>
      <c r="H8466" s="26" t="str">
        <f t="shared" si="1605"/>
        <v/>
      </c>
      <c r="I8466" s="27" t="str">
        <f t="shared" si="1606"/>
        <v/>
      </c>
      <c r="J8466" s="27" t="str">
        <f t="shared" si="1607"/>
        <v/>
      </c>
      <c r="K8466" s="29" t="str">
        <f t="array" ref="K8466">IF(G8466="","",SMALL(IF(صرف!$E$1:$E$10000=$D$4,ROW($1:$10000)),G8466))</f>
        <v/>
      </c>
      <c r="L8466" s="25" t="str">
        <f t="shared" si="1612"/>
        <v/>
      </c>
      <c r="M8466" s="26" t="str">
        <f t="shared" si="1608"/>
        <v/>
      </c>
      <c r="N8466" s="27" t="str">
        <f t="shared" si="1609"/>
        <v/>
      </c>
      <c r="O8466" s="27" t="str">
        <f t="shared" si="1601"/>
        <v/>
      </c>
      <c r="P8466" s="29" t="str">
        <f t="array" ref="P8466">IF(L8466="","",SMALL(IF(تكهين!$E$1:$E$10000=$D$4,ROW($1:$10000)),L8466))</f>
        <v/>
      </c>
    </row>
    <row r="8467" spans="2:16" ht="20.25">
      <c r="B8467" s="25" t="str">
        <f t="shared" si="1610"/>
        <v/>
      </c>
      <c r="C8467" s="26" t="str">
        <f t="shared" si="1602"/>
        <v/>
      </c>
      <c r="D8467" s="27" t="str">
        <f t="shared" si="1603"/>
        <v/>
      </c>
      <c r="E8467" s="27" t="str">
        <f t="shared" si="1604"/>
        <v/>
      </c>
      <c r="F8467" s="29" t="str">
        <f t="array" ref="F8467">IF(B8467="","",SMALL(IF(اضافه!$E$1:$E$10000=$D$4,ROW($1:$10000)),B8467))</f>
        <v/>
      </c>
      <c r="G8467" s="25" t="str">
        <f t="shared" si="1611"/>
        <v/>
      </c>
      <c r="H8467" s="26" t="str">
        <f t="shared" si="1605"/>
        <v/>
      </c>
      <c r="I8467" s="27" t="str">
        <f t="shared" si="1606"/>
        <v/>
      </c>
      <c r="J8467" s="27" t="str">
        <f t="shared" si="1607"/>
        <v/>
      </c>
      <c r="K8467" s="29" t="str">
        <f t="array" ref="K8467">IF(G8467="","",SMALL(IF(صرف!$E$1:$E$10000=$D$4,ROW($1:$10000)),G8467))</f>
        <v/>
      </c>
      <c r="L8467" s="25" t="str">
        <f t="shared" si="1612"/>
        <v/>
      </c>
      <c r="M8467" s="26" t="str">
        <f t="shared" si="1608"/>
        <v/>
      </c>
      <c r="N8467" s="27" t="str">
        <f t="shared" si="1609"/>
        <v/>
      </c>
      <c r="O8467" s="27" t="str">
        <f t="shared" si="1601"/>
        <v/>
      </c>
      <c r="P8467" s="29" t="str">
        <f t="array" ref="P8467">IF(L8467="","",SMALL(IF(تكهين!$E$1:$E$10000=$D$4,ROW($1:$10000)),L8467))</f>
        <v/>
      </c>
    </row>
    <row r="8468" spans="2:16" ht="20.25">
      <c r="B8468" s="25" t="str">
        <f t="shared" si="1610"/>
        <v/>
      </c>
      <c r="C8468" s="26" t="str">
        <f t="shared" si="1602"/>
        <v/>
      </c>
      <c r="D8468" s="27" t="str">
        <f t="shared" si="1603"/>
        <v/>
      </c>
      <c r="E8468" s="27" t="str">
        <f t="shared" si="1604"/>
        <v/>
      </c>
      <c r="F8468" s="29" t="str">
        <f t="array" ref="F8468">IF(B8468="","",SMALL(IF(اضافه!$E$1:$E$10000=$D$4,ROW($1:$10000)),B8468))</f>
        <v/>
      </c>
      <c r="G8468" s="25" t="str">
        <f t="shared" si="1611"/>
        <v/>
      </c>
      <c r="H8468" s="26" t="str">
        <f t="shared" si="1605"/>
        <v/>
      </c>
      <c r="I8468" s="27" t="str">
        <f t="shared" si="1606"/>
        <v/>
      </c>
      <c r="J8468" s="27" t="str">
        <f t="shared" si="1607"/>
        <v/>
      </c>
      <c r="K8468" s="29" t="str">
        <f t="array" ref="K8468">IF(G8468="","",SMALL(IF(صرف!$E$1:$E$10000=$D$4,ROW($1:$10000)),G8468))</f>
        <v/>
      </c>
      <c r="L8468" s="25" t="str">
        <f t="shared" si="1612"/>
        <v/>
      </c>
      <c r="M8468" s="26" t="str">
        <f t="shared" si="1608"/>
        <v/>
      </c>
      <c r="N8468" s="27" t="str">
        <f t="shared" si="1609"/>
        <v/>
      </c>
      <c r="O8468" s="27" t="str">
        <f t="shared" si="1601"/>
        <v/>
      </c>
      <c r="P8468" s="29" t="str">
        <f t="array" ref="P8468">IF(L8468="","",SMALL(IF(تكهين!$E$1:$E$10000=$D$4,ROW($1:$10000)),L8468))</f>
        <v/>
      </c>
    </row>
    <row r="8469" spans="2:16" ht="20.25">
      <c r="B8469" s="25" t="str">
        <f t="shared" si="1610"/>
        <v/>
      </c>
      <c r="C8469" s="26" t="str">
        <f t="shared" si="1602"/>
        <v/>
      </c>
      <c r="D8469" s="27" t="str">
        <f t="shared" si="1603"/>
        <v/>
      </c>
      <c r="E8469" s="27" t="str">
        <f t="shared" si="1604"/>
        <v/>
      </c>
      <c r="F8469" s="29" t="str">
        <f t="array" ref="F8469">IF(B8469="","",SMALL(IF(اضافه!$E$1:$E$10000=$D$4,ROW($1:$10000)),B8469))</f>
        <v/>
      </c>
      <c r="G8469" s="25" t="str">
        <f t="shared" si="1611"/>
        <v/>
      </c>
      <c r="H8469" s="26" t="str">
        <f t="shared" si="1605"/>
        <v/>
      </c>
      <c r="I8469" s="27" t="str">
        <f t="shared" si="1606"/>
        <v/>
      </c>
      <c r="J8469" s="27" t="str">
        <f t="shared" si="1607"/>
        <v/>
      </c>
      <c r="K8469" s="29" t="str">
        <f t="array" ref="K8469">IF(G8469="","",SMALL(IF(صرف!$E$1:$E$10000=$D$4,ROW($1:$10000)),G8469))</f>
        <v/>
      </c>
      <c r="L8469" s="25" t="str">
        <f t="shared" si="1612"/>
        <v/>
      </c>
      <c r="M8469" s="26" t="str">
        <f t="shared" si="1608"/>
        <v/>
      </c>
      <c r="N8469" s="27" t="str">
        <f t="shared" si="1609"/>
        <v/>
      </c>
      <c r="O8469" s="27" t="str">
        <f t="shared" si="1601"/>
        <v/>
      </c>
      <c r="P8469" s="29" t="str">
        <f t="array" ref="P8469">IF(L8469="","",SMALL(IF(تكهين!$E$1:$E$10000=$D$4,ROW($1:$10000)),L8469))</f>
        <v/>
      </c>
    </row>
    <row r="8470" spans="2:16" ht="20.25">
      <c r="B8470" s="25" t="str">
        <f t="shared" si="1610"/>
        <v/>
      </c>
      <c r="C8470" s="26" t="str">
        <f t="shared" si="1602"/>
        <v/>
      </c>
      <c r="D8470" s="27" t="str">
        <f t="shared" si="1603"/>
        <v/>
      </c>
      <c r="E8470" s="27" t="str">
        <f t="shared" si="1604"/>
        <v/>
      </c>
      <c r="F8470" s="29" t="str">
        <f t="array" ref="F8470">IF(B8470="","",SMALL(IF(اضافه!$E$1:$E$10000=$D$4,ROW($1:$10000)),B8470))</f>
        <v/>
      </c>
      <c r="G8470" s="25" t="str">
        <f t="shared" si="1611"/>
        <v/>
      </c>
      <c r="H8470" s="26" t="str">
        <f t="shared" si="1605"/>
        <v/>
      </c>
      <c r="I8470" s="27" t="str">
        <f t="shared" si="1606"/>
        <v/>
      </c>
      <c r="J8470" s="27" t="str">
        <f t="shared" si="1607"/>
        <v/>
      </c>
      <c r="K8470" s="29" t="str">
        <f t="array" ref="K8470">IF(G8470="","",SMALL(IF(صرف!$E$1:$E$10000=$D$4,ROW($1:$10000)),G8470))</f>
        <v/>
      </c>
      <c r="L8470" s="25" t="str">
        <f t="shared" si="1612"/>
        <v/>
      </c>
      <c r="M8470" s="26" t="str">
        <f t="shared" si="1608"/>
        <v/>
      </c>
      <c r="N8470" s="27" t="str">
        <f t="shared" si="1609"/>
        <v/>
      </c>
      <c r="O8470" s="27" t="str">
        <f t="shared" si="1601"/>
        <v/>
      </c>
      <c r="P8470" s="29" t="str">
        <f t="array" ref="P8470">IF(L8470="","",SMALL(IF(تكهين!$E$1:$E$10000=$D$4,ROW($1:$10000)),L8470))</f>
        <v/>
      </c>
    </row>
    <row r="8471" spans="2:16" ht="20.25">
      <c r="B8471" s="25" t="str">
        <f t="shared" si="1610"/>
        <v/>
      </c>
      <c r="C8471" s="26" t="str">
        <f t="shared" si="1602"/>
        <v/>
      </c>
      <c r="D8471" s="27" t="str">
        <f t="shared" si="1603"/>
        <v/>
      </c>
      <c r="E8471" s="27" t="str">
        <f t="shared" si="1604"/>
        <v/>
      </c>
      <c r="F8471" s="29" t="str">
        <f t="array" ref="F8471">IF(B8471="","",SMALL(IF(اضافه!$E$1:$E$10000=$D$4,ROW($1:$10000)),B8471))</f>
        <v/>
      </c>
      <c r="G8471" s="25" t="str">
        <f t="shared" si="1611"/>
        <v/>
      </c>
      <c r="H8471" s="26" t="str">
        <f t="shared" si="1605"/>
        <v/>
      </c>
      <c r="I8471" s="27" t="str">
        <f t="shared" si="1606"/>
        <v/>
      </c>
      <c r="J8471" s="27" t="str">
        <f t="shared" si="1607"/>
        <v/>
      </c>
      <c r="K8471" s="29" t="str">
        <f t="array" ref="K8471">IF(G8471="","",SMALL(IF(صرف!$E$1:$E$10000=$D$4,ROW($1:$10000)),G8471))</f>
        <v/>
      </c>
      <c r="L8471" s="25" t="str">
        <f t="shared" si="1612"/>
        <v/>
      </c>
      <c r="M8471" s="26" t="str">
        <f t="shared" si="1608"/>
        <v/>
      </c>
      <c r="N8471" s="27" t="str">
        <f t="shared" si="1609"/>
        <v/>
      </c>
      <c r="O8471" s="27" t="str">
        <f t="shared" si="1601"/>
        <v/>
      </c>
      <c r="P8471" s="29" t="str">
        <f t="array" ref="P8471">IF(L8471="","",SMALL(IF(تكهين!$E$1:$E$10000=$D$4,ROW($1:$10000)),L8471))</f>
        <v/>
      </c>
    </row>
    <row r="8472" spans="2:16" ht="20.25">
      <c r="B8472" s="25" t="str">
        <f t="shared" si="1610"/>
        <v/>
      </c>
      <c r="C8472" s="26" t="str">
        <f t="shared" si="1602"/>
        <v/>
      </c>
      <c r="D8472" s="27" t="str">
        <f t="shared" si="1603"/>
        <v/>
      </c>
      <c r="E8472" s="27" t="str">
        <f t="shared" si="1604"/>
        <v/>
      </c>
      <c r="F8472" s="29" t="str">
        <f t="array" ref="F8472">IF(B8472="","",SMALL(IF(اضافه!$E$1:$E$10000=$D$4,ROW($1:$10000)),B8472))</f>
        <v/>
      </c>
      <c r="G8472" s="25" t="str">
        <f t="shared" si="1611"/>
        <v/>
      </c>
      <c r="H8472" s="26" t="str">
        <f t="shared" si="1605"/>
        <v/>
      </c>
      <c r="I8472" s="27" t="str">
        <f t="shared" si="1606"/>
        <v/>
      </c>
      <c r="J8472" s="27" t="str">
        <f t="shared" si="1607"/>
        <v/>
      </c>
      <c r="K8472" s="29" t="str">
        <f t="array" ref="K8472">IF(G8472="","",SMALL(IF(صرف!$E$1:$E$10000=$D$4,ROW($1:$10000)),G8472))</f>
        <v/>
      </c>
      <c r="L8472" s="25" t="str">
        <f t="shared" si="1612"/>
        <v/>
      </c>
      <c r="M8472" s="26" t="str">
        <f t="shared" si="1608"/>
        <v/>
      </c>
      <c r="N8472" s="27" t="str">
        <f t="shared" si="1609"/>
        <v/>
      </c>
      <c r="O8472" s="27" t="str">
        <f t="shared" si="1601"/>
        <v/>
      </c>
      <c r="P8472" s="29" t="str">
        <f t="array" ref="P8472">IF(L8472="","",SMALL(IF(تكهين!$E$1:$E$10000=$D$4,ROW($1:$10000)),L8472))</f>
        <v/>
      </c>
    </row>
    <row r="8473" spans="2:16" ht="20.25">
      <c r="B8473" s="25" t="str">
        <f t="shared" si="1610"/>
        <v/>
      </c>
      <c r="C8473" s="26" t="str">
        <f t="shared" si="1602"/>
        <v/>
      </c>
      <c r="D8473" s="27" t="str">
        <f t="shared" si="1603"/>
        <v/>
      </c>
      <c r="E8473" s="27" t="str">
        <f t="shared" si="1604"/>
        <v/>
      </c>
      <c r="F8473" s="29" t="str">
        <f t="array" ref="F8473">IF(B8473="","",SMALL(IF(اضافه!$E$1:$E$10000=$D$4,ROW($1:$10000)),B8473))</f>
        <v/>
      </c>
      <c r="G8473" s="25" t="str">
        <f t="shared" si="1611"/>
        <v/>
      </c>
      <c r="H8473" s="26" t="str">
        <f t="shared" si="1605"/>
        <v/>
      </c>
      <c r="I8473" s="27" t="str">
        <f t="shared" si="1606"/>
        <v/>
      </c>
      <c r="J8473" s="27" t="str">
        <f t="shared" si="1607"/>
        <v/>
      </c>
      <c r="K8473" s="29" t="str">
        <f t="array" ref="K8473">IF(G8473="","",SMALL(IF(صرف!$E$1:$E$10000=$D$4,ROW($1:$10000)),G8473))</f>
        <v/>
      </c>
      <c r="L8473" s="25" t="str">
        <f t="shared" si="1612"/>
        <v/>
      </c>
      <c r="M8473" s="26" t="str">
        <f t="shared" si="1608"/>
        <v/>
      </c>
      <c r="N8473" s="27" t="str">
        <f t="shared" si="1609"/>
        <v/>
      </c>
      <c r="O8473" s="27" t="str">
        <f t="shared" si="1601"/>
        <v/>
      </c>
      <c r="P8473" s="29" t="str">
        <f t="array" ref="P8473">IF(L8473="","",SMALL(IF(تكهين!$E$1:$E$10000=$D$4,ROW($1:$10000)),L8473))</f>
        <v/>
      </c>
    </row>
    <row r="8474" spans="2:16" ht="20.25">
      <c r="B8474" s="25" t="str">
        <f t="shared" si="1610"/>
        <v/>
      </c>
      <c r="C8474" s="26" t="str">
        <f t="shared" si="1602"/>
        <v/>
      </c>
      <c r="D8474" s="27" t="str">
        <f t="shared" si="1603"/>
        <v/>
      </c>
      <c r="E8474" s="27" t="str">
        <f t="shared" si="1604"/>
        <v/>
      </c>
      <c r="F8474" s="29" t="str">
        <f t="array" ref="F8474">IF(B8474="","",SMALL(IF(اضافه!$E$1:$E$10000=$D$4,ROW($1:$10000)),B8474))</f>
        <v/>
      </c>
      <c r="G8474" s="25" t="str">
        <f t="shared" si="1611"/>
        <v/>
      </c>
      <c r="H8474" s="26" t="str">
        <f t="shared" si="1605"/>
        <v/>
      </c>
      <c r="I8474" s="27" t="str">
        <f t="shared" si="1606"/>
        <v/>
      </c>
      <c r="J8474" s="27" t="str">
        <f t="shared" si="1607"/>
        <v/>
      </c>
      <c r="K8474" s="29" t="str">
        <f t="array" ref="K8474">IF(G8474="","",SMALL(IF(صرف!$E$1:$E$10000=$D$4,ROW($1:$10000)),G8474))</f>
        <v/>
      </c>
      <c r="L8474" s="25" t="str">
        <f t="shared" si="1612"/>
        <v/>
      </c>
      <c r="M8474" s="26" t="str">
        <f t="shared" si="1608"/>
        <v/>
      </c>
      <c r="N8474" s="27" t="str">
        <f t="shared" si="1609"/>
        <v/>
      </c>
      <c r="O8474" s="27" t="str">
        <f t="shared" si="1601"/>
        <v/>
      </c>
      <c r="P8474" s="29" t="str">
        <f t="array" ref="P8474">IF(L8474="","",SMALL(IF(تكهين!$E$1:$E$10000=$D$4,ROW($1:$10000)),L8474))</f>
        <v/>
      </c>
    </row>
    <row r="8475" spans="2:16" ht="20.25">
      <c r="B8475" s="25" t="str">
        <f t="shared" si="1610"/>
        <v/>
      </c>
      <c r="C8475" s="26" t="str">
        <f t="shared" si="1602"/>
        <v/>
      </c>
      <c r="D8475" s="27" t="str">
        <f t="shared" si="1603"/>
        <v/>
      </c>
      <c r="E8475" s="27" t="str">
        <f t="shared" si="1604"/>
        <v/>
      </c>
      <c r="F8475" s="29" t="str">
        <f t="array" ref="F8475">IF(B8475="","",SMALL(IF(اضافه!$E$1:$E$10000=$D$4,ROW($1:$10000)),B8475))</f>
        <v/>
      </c>
      <c r="G8475" s="25" t="str">
        <f t="shared" si="1611"/>
        <v/>
      </c>
      <c r="H8475" s="26" t="str">
        <f t="shared" si="1605"/>
        <v/>
      </c>
      <c r="I8475" s="27" t="str">
        <f t="shared" si="1606"/>
        <v/>
      </c>
      <c r="J8475" s="27" t="str">
        <f t="shared" si="1607"/>
        <v/>
      </c>
      <c r="K8475" s="29" t="str">
        <f t="array" ref="K8475">IF(G8475="","",SMALL(IF(صرف!$E$1:$E$10000=$D$4,ROW($1:$10000)),G8475))</f>
        <v/>
      </c>
      <c r="L8475" s="25" t="str">
        <f t="shared" si="1612"/>
        <v/>
      </c>
      <c r="M8475" s="26" t="str">
        <f t="shared" si="1608"/>
        <v/>
      </c>
      <c r="N8475" s="27" t="str">
        <f t="shared" si="1609"/>
        <v/>
      </c>
      <c r="O8475" s="27" t="str">
        <f t="shared" si="1601"/>
        <v/>
      </c>
      <c r="P8475" s="29" t="str">
        <f t="array" ref="P8475">IF(L8475="","",SMALL(IF(تكهين!$E$1:$E$10000=$D$4,ROW($1:$10000)),L8475))</f>
        <v/>
      </c>
    </row>
    <row r="8476" spans="2:16" ht="20.25">
      <c r="B8476" s="25" t="str">
        <f t="shared" si="1610"/>
        <v/>
      </c>
      <c r="C8476" s="26" t="str">
        <f t="shared" si="1602"/>
        <v/>
      </c>
      <c r="D8476" s="27" t="str">
        <f t="shared" si="1603"/>
        <v/>
      </c>
      <c r="E8476" s="27" t="str">
        <f t="shared" si="1604"/>
        <v/>
      </c>
      <c r="F8476" s="29" t="str">
        <f t="array" ref="F8476">IF(B8476="","",SMALL(IF(اضافه!$E$1:$E$10000=$D$4,ROW($1:$10000)),B8476))</f>
        <v/>
      </c>
      <c r="G8476" s="25" t="str">
        <f t="shared" si="1611"/>
        <v/>
      </c>
      <c r="H8476" s="26" t="str">
        <f t="shared" si="1605"/>
        <v/>
      </c>
      <c r="I8476" s="27" t="str">
        <f t="shared" si="1606"/>
        <v/>
      </c>
      <c r="J8476" s="27" t="str">
        <f t="shared" si="1607"/>
        <v/>
      </c>
      <c r="K8476" s="29" t="str">
        <f t="array" ref="K8476">IF(G8476="","",SMALL(IF(صرف!$E$1:$E$10000=$D$4,ROW($1:$10000)),G8476))</f>
        <v/>
      </c>
      <c r="L8476" s="25" t="str">
        <f t="shared" si="1612"/>
        <v/>
      </c>
      <c r="M8476" s="26" t="str">
        <f t="shared" si="1608"/>
        <v/>
      </c>
      <c r="N8476" s="27" t="str">
        <f t="shared" si="1609"/>
        <v/>
      </c>
      <c r="O8476" s="27" t="str">
        <f t="shared" si="1601"/>
        <v/>
      </c>
      <c r="P8476" s="29" t="str">
        <f t="array" ref="P8476">IF(L8476="","",SMALL(IF(تكهين!$E$1:$E$10000=$D$4,ROW($1:$10000)),L8476))</f>
        <v/>
      </c>
    </row>
    <row r="8477" spans="2:16" ht="20.25">
      <c r="B8477" s="25" t="str">
        <f t="shared" si="1610"/>
        <v/>
      </c>
      <c r="C8477" s="26" t="str">
        <f t="shared" si="1602"/>
        <v/>
      </c>
      <c r="D8477" s="27" t="str">
        <f t="shared" si="1603"/>
        <v/>
      </c>
      <c r="E8477" s="27" t="str">
        <f t="shared" si="1604"/>
        <v/>
      </c>
      <c r="F8477" s="29" t="str">
        <f t="array" ref="F8477">IF(B8477="","",SMALL(IF(اضافه!$E$1:$E$10000=$D$4,ROW($1:$10000)),B8477))</f>
        <v/>
      </c>
      <c r="G8477" s="25" t="str">
        <f t="shared" si="1611"/>
        <v/>
      </c>
      <c r="H8477" s="26" t="str">
        <f t="shared" si="1605"/>
        <v/>
      </c>
      <c r="I8477" s="27" t="str">
        <f t="shared" si="1606"/>
        <v/>
      </c>
      <c r="J8477" s="27" t="str">
        <f t="shared" si="1607"/>
        <v/>
      </c>
      <c r="K8477" s="29" t="str">
        <f t="array" ref="K8477">IF(G8477="","",SMALL(IF(صرف!$E$1:$E$10000=$D$4,ROW($1:$10000)),G8477))</f>
        <v/>
      </c>
      <c r="L8477" s="25" t="str">
        <f t="shared" si="1612"/>
        <v/>
      </c>
      <c r="M8477" s="26" t="str">
        <f t="shared" si="1608"/>
        <v/>
      </c>
      <c r="N8477" s="27" t="str">
        <f t="shared" si="1609"/>
        <v/>
      </c>
      <c r="O8477" s="27" t="str">
        <f t="shared" si="1601"/>
        <v/>
      </c>
      <c r="P8477" s="29" t="str">
        <f t="array" ref="P8477">IF(L8477="","",SMALL(IF(تكهين!$E$1:$E$10000=$D$4,ROW($1:$10000)),L8477))</f>
        <v/>
      </c>
    </row>
    <row r="8478" spans="2:16" ht="20.25">
      <c r="B8478" s="25" t="str">
        <f t="shared" si="1610"/>
        <v/>
      </c>
      <c r="C8478" s="26" t="str">
        <f t="shared" si="1602"/>
        <v/>
      </c>
      <c r="D8478" s="27" t="str">
        <f t="shared" si="1603"/>
        <v/>
      </c>
      <c r="E8478" s="27" t="str">
        <f t="shared" si="1604"/>
        <v/>
      </c>
      <c r="F8478" s="29" t="str">
        <f t="array" ref="F8478">IF(B8478="","",SMALL(IF(اضافه!$E$1:$E$10000=$D$4,ROW($1:$10000)),B8478))</f>
        <v/>
      </c>
      <c r="G8478" s="25" t="str">
        <f t="shared" si="1611"/>
        <v/>
      </c>
      <c r="H8478" s="26" t="str">
        <f t="shared" si="1605"/>
        <v/>
      </c>
      <c r="I8478" s="27" t="str">
        <f t="shared" si="1606"/>
        <v/>
      </c>
      <c r="J8478" s="27" t="str">
        <f t="shared" si="1607"/>
        <v/>
      </c>
      <c r="K8478" s="29" t="str">
        <f t="array" ref="K8478">IF(G8478="","",SMALL(IF(صرف!$E$1:$E$10000=$D$4,ROW($1:$10000)),G8478))</f>
        <v/>
      </c>
      <c r="L8478" s="25" t="str">
        <f t="shared" si="1612"/>
        <v/>
      </c>
      <c r="M8478" s="26" t="str">
        <f t="shared" si="1608"/>
        <v/>
      </c>
      <c r="N8478" s="27" t="str">
        <f t="shared" si="1609"/>
        <v/>
      </c>
      <c r="O8478" s="27" t="str">
        <f t="shared" si="1601"/>
        <v/>
      </c>
      <c r="P8478" s="29" t="str">
        <f t="array" ref="P8478">IF(L8478="","",SMALL(IF(تكهين!$E$1:$E$10000=$D$4,ROW($1:$10000)),L8478))</f>
        <v/>
      </c>
    </row>
    <row r="8479" spans="2:16" ht="20.25">
      <c r="B8479" s="25" t="str">
        <f t="shared" si="1610"/>
        <v/>
      </c>
      <c r="C8479" s="26" t="str">
        <f t="shared" si="1602"/>
        <v/>
      </c>
      <c r="D8479" s="27" t="str">
        <f t="shared" si="1603"/>
        <v/>
      </c>
      <c r="E8479" s="27" t="str">
        <f t="shared" si="1604"/>
        <v/>
      </c>
      <c r="F8479" s="29" t="str">
        <f t="array" ref="F8479">IF(B8479="","",SMALL(IF(اضافه!$E$1:$E$10000=$D$4,ROW($1:$10000)),B8479))</f>
        <v/>
      </c>
      <c r="G8479" s="25" t="str">
        <f t="shared" si="1611"/>
        <v/>
      </c>
      <c r="H8479" s="26" t="str">
        <f t="shared" si="1605"/>
        <v/>
      </c>
      <c r="I8479" s="27" t="str">
        <f t="shared" si="1606"/>
        <v/>
      </c>
      <c r="J8479" s="27" t="str">
        <f t="shared" si="1607"/>
        <v/>
      </c>
      <c r="K8479" s="29" t="str">
        <f t="array" ref="K8479">IF(G8479="","",SMALL(IF(صرف!$E$1:$E$10000=$D$4,ROW($1:$10000)),G8479))</f>
        <v/>
      </c>
      <c r="L8479" s="25" t="str">
        <f t="shared" si="1612"/>
        <v/>
      </c>
      <c r="M8479" s="26" t="str">
        <f t="shared" si="1608"/>
        <v/>
      </c>
      <c r="N8479" s="27" t="str">
        <f t="shared" si="1609"/>
        <v/>
      </c>
      <c r="O8479" s="27" t="str">
        <f t="shared" si="1601"/>
        <v/>
      </c>
      <c r="P8479" s="29" t="str">
        <f t="array" ref="P8479">IF(L8479="","",SMALL(IF(تكهين!$E$1:$E$10000=$D$4,ROW($1:$10000)),L8479))</f>
        <v/>
      </c>
    </row>
    <row r="8480" spans="2:16" ht="20.25">
      <c r="B8480" s="25" t="str">
        <f t="shared" si="1610"/>
        <v/>
      </c>
      <c r="C8480" s="26" t="str">
        <f t="shared" si="1602"/>
        <v/>
      </c>
      <c r="D8480" s="27" t="str">
        <f t="shared" si="1603"/>
        <v/>
      </c>
      <c r="E8480" s="27" t="str">
        <f t="shared" si="1604"/>
        <v/>
      </c>
      <c r="F8480" s="29" t="str">
        <f t="array" ref="F8480">IF(B8480="","",SMALL(IF(اضافه!$E$1:$E$10000=$D$4,ROW($1:$10000)),B8480))</f>
        <v/>
      </c>
      <c r="G8480" s="25" t="str">
        <f t="shared" si="1611"/>
        <v/>
      </c>
      <c r="H8480" s="26" t="str">
        <f t="shared" si="1605"/>
        <v/>
      </c>
      <c r="I8480" s="27" t="str">
        <f t="shared" si="1606"/>
        <v/>
      </c>
      <c r="J8480" s="27" t="str">
        <f t="shared" si="1607"/>
        <v/>
      </c>
      <c r="K8480" s="29" t="str">
        <f t="array" ref="K8480">IF(G8480="","",SMALL(IF(صرف!$E$1:$E$10000=$D$4,ROW($1:$10000)),G8480))</f>
        <v/>
      </c>
      <c r="L8480" s="25" t="str">
        <f t="shared" si="1612"/>
        <v/>
      </c>
      <c r="M8480" s="26" t="str">
        <f t="shared" si="1608"/>
        <v/>
      </c>
      <c r="N8480" s="27" t="str">
        <f t="shared" si="1609"/>
        <v/>
      </c>
      <c r="O8480" s="27" t="str">
        <f t="shared" si="1601"/>
        <v/>
      </c>
      <c r="P8480" s="29" t="str">
        <f t="array" ref="P8480">IF(L8480="","",SMALL(IF(تكهين!$E$1:$E$10000=$D$4,ROW($1:$10000)),L8480))</f>
        <v/>
      </c>
    </row>
    <row r="8481" spans="2:16" ht="20.25">
      <c r="B8481" s="25" t="str">
        <f t="shared" si="1610"/>
        <v/>
      </c>
      <c r="C8481" s="26" t="str">
        <f t="shared" si="1602"/>
        <v/>
      </c>
      <c r="D8481" s="27" t="str">
        <f t="shared" si="1603"/>
        <v/>
      </c>
      <c r="E8481" s="27" t="str">
        <f t="shared" si="1604"/>
        <v/>
      </c>
      <c r="F8481" s="29" t="str">
        <f t="array" ref="F8481">IF(B8481="","",SMALL(IF(اضافه!$E$1:$E$10000=$D$4,ROW($1:$10000)),B8481))</f>
        <v/>
      </c>
      <c r="G8481" s="25" t="str">
        <f t="shared" si="1611"/>
        <v/>
      </c>
      <c r="H8481" s="26" t="str">
        <f t="shared" si="1605"/>
        <v/>
      </c>
      <c r="I8481" s="27" t="str">
        <f t="shared" si="1606"/>
        <v/>
      </c>
      <c r="J8481" s="27" t="str">
        <f t="shared" si="1607"/>
        <v/>
      </c>
      <c r="K8481" s="29" t="str">
        <f t="array" ref="K8481">IF(G8481="","",SMALL(IF(صرف!$E$1:$E$10000=$D$4,ROW($1:$10000)),G8481))</f>
        <v/>
      </c>
      <c r="L8481" s="25" t="str">
        <f t="shared" si="1612"/>
        <v/>
      </c>
      <c r="M8481" s="26" t="str">
        <f t="shared" si="1608"/>
        <v/>
      </c>
      <c r="N8481" s="27" t="str">
        <f t="shared" si="1609"/>
        <v/>
      </c>
      <c r="O8481" s="27" t="str">
        <f t="shared" si="1601"/>
        <v/>
      </c>
      <c r="P8481" s="29" t="str">
        <f t="array" ref="P8481">IF(L8481="","",SMALL(IF(تكهين!$E$1:$E$10000=$D$4,ROW($1:$10000)),L8481))</f>
        <v/>
      </c>
    </row>
    <row r="8482" spans="2:16" ht="20.25">
      <c r="B8482" s="25" t="str">
        <f t="shared" si="1610"/>
        <v/>
      </c>
      <c r="C8482" s="26" t="str">
        <f t="shared" si="1602"/>
        <v/>
      </c>
      <c r="D8482" s="27" t="str">
        <f t="shared" si="1603"/>
        <v/>
      </c>
      <c r="E8482" s="27" t="str">
        <f t="shared" si="1604"/>
        <v/>
      </c>
      <c r="F8482" s="29" t="str">
        <f t="array" ref="F8482">IF(B8482="","",SMALL(IF(اضافه!$E$1:$E$10000=$D$4,ROW($1:$10000)),B8482))</f>
        <v/>
      </c>
      <c r="G8482" s="25" t="str">
        <f t="shared" si="1611"/>
        <v/>
      </c>
      <c r="H8482" s="26" t="str">
        <f t="shared" si="1605"/>
        <v/>
      </c>
      <c r="I8482" s="27" t="str">
        <f t="shared" si="1606"/>
        <v/>
      </c>
      <c r="J8482" s="27" t="str">
        <f t="shared" si="1607"/>
        <v/>
      </c>
      <c r="K8482" s="29" t="str">
        <f t="array" ref="K8482">IF(G8482="","",SMALL(IF(صرف!$E$1:$E$10000=$D$4,ROW($1:$10000)),G8482))</f>
        <v/>
      </c>
      <c r="L8482" s="25" t="str">
        <f t="shared" si="1612"/>
        <v/>
      </c>
      <c r="M8482" s="26" t="str">
        <f t="shared" si="1608"/>
        <v/>
      </c>
      <c r="N8482" s="27" t="str">
        <f t="shared" si="1609"/>
        <v/>
      </c>
      <c r="O8482" s="27" t="str">
        <f t="shared" si="1601"/>
        <v/>
      </c>
      <c r="P8482" s="29" t="str">
        <f t="array" ref="P8482">IF(L8482="","",SMALL(IF(تكهين!$E$1:$E$10000=$D$4,ROW($1:$10000)),L8482))</f>
        <v/>
      </c>
    </row>
    <row r="8483" spans="2:16" ht="20.25">
      <c r="B8483" s="25" t="str">
        <f t="shared" si="1610"/>
        <v/>
      </c>
      <c r="C8483" s="26" t="str">
        <f t="shared" si="1602"/>
        <v/>
      </c>
      <c r="D8483" s="27" t="str">
        <f t="shared" si="1603"/>
        <v/>
      </c>
      <c r="E8483" s="27" t="str">
        <f t="shared" si="1604"/>
        <v/>
      </c>
      <c r="F8483" s="29" t="str">
        <f t="array" ref="F8483">IF(B8483="","",SMALL(IF(اضافه!$E$1:$E$10000=$D$4,ROW($1:$10000)),B8483))</f>
        <v/>
      </c>
      <c r="G8483" s="25" t="str">
        <f t="shared" si="1611"/>
        <v/>
      </c>
      <c r="H8483" s="26" t="str">
        <f t="shared" si="1605"/>
        <v/>
      </c>
      <c r="I8483" s="27" t="str">
        <f t="shared" si="1606"/>
        <v/>
      </c>
      <c r="J8483" s="27" t="str">
        <f t="shared" si="1607"/>
        <v/>
      </c>
      <c r="K8483" s="29" t="str">
        <f t="array" ref="K8483">IF(G8483="","",SMALL(IF(صرف!$E$1:$E$10000=$D$4,ROW($1:$10000)),G8483))</f>
        <v/>
      </c>
      <c r="L8483" s="25" t="str">
        <f t="shared" si="1612"/>
        <v/>
      </c>
      <c r="M8483" s="26" t="str">
        <f t="shared" si="1608"/>
        <v/>
      </c>
      <c r="N8483" s="27" t="str">
        <f t="shared" si="1609"/>
        <v/>
      </c>
      <c r="O8483" s="27" t="str">
        <f t="shared" si="1601"/>
        <v/>
      </c>
      <c r="P8483" s="29" t="str">
        <f t="array" ref="P8483">IF(L8483="","",SMALL(IF(تكهين!$E$1:$E$10000=$D$4,ROW($1:$10000)),L8483))</f>
        <v/>
      </c>
    </row>
    <row r="8484" spans="2:16" ht="20.25">
      <c r="B8484" s="25" t="str">
        <f t="shared" si="1610"/>
        <v/>
      </c>
      <c r="C8484" s="26" t="str">
        <f t="shared" si="1602"/>
        <v/>
      </c>
      <c r="D8484" s="27" t="str">
        <f t="shared" si="1603"/>
        <v/>
      </c>
      <c r="E8484" s="27" t="str">
        <f t="shared" si="1604"/>
        <v/>
      </c>
      <c r="F8484" s="29" t="str">
        <f t="array" ref="F8484">IF(B8484="","",SMALL(IF(اضافه!$E$1:$E$10000=$D$4,ROW($1:$10000)),B8484))</f>
        <v/>
      </c>
      <c r="G8484" s="25" t="str">
        <f t="shared" si="1611"/>
        <v/>
      </c>
      <c r="H8484" s="26" t="str">
        <f t="shared" si="1605"/>
        <v/>
      </c>
      <c r="I8484" s="27" t="str">
        <f t="shared" si="1606"/>
        <v/>
      </c>
      <c r="J8484" s="27" t="str">
        <f t="shared" si="1607"/>
        <v/>
      </c>
      <c r="K8484" s="29" t="str">
        <f t="array" ref="K8484">IF(G8484="","",SMALL(IF(صرف!$E$1:$E$10000=$D$4,ROW($1:$10000)),G8484))</f>
        <v/>
      </c>
      <c r="L8484" s="25" t="str">
        <f t="shared" si="1612"/>
        <v/>
      </c>
      <c r="M8484" s="26" t="str">
        <f t="shared" si="1608"/>
        <v/>
      </c>
      <c r="N8484" s="27" t="str">
        <f t="shared" si="1609"/>
        <v/>
      </c>
      <c r="O8484" s="27" t="str">
        <f t="shared" si="1601"/>
        <v/>
      </c>
      <c r="P8484" s="29" t="str">
        <f t="array" ref="P8484">IF(L8484="","",SMALL(IF(تكهين!$E$1:$E$10000=$D$4,ROW($1:$10000)),L8484))</f>
        <v/>
      </c>
    </row>
    <row r="8485" spans="2:16" ht="20.25">
      <c r="B8485" s="25" t="str">
        <f t="shared" si="1610"/>
        <v/>
      </c>
      <c r="C8485" s="26" t="str">
        <f t="shared" si="1602"/>
        <v/>
      </c>
      <c r="D8485" s="27" t="str">
        <f t="shared" si="1603"/>
        <v/>
      </c>
      <c r="E8485" s="27" t="str">
        <f t="shared" si="1604"/>
        <v/>
      </c>
      <c r="F8485" s="29" t="str">
        <f t="array" ref="F8485">IF(B8485="","",SMALL(IF(اضافه!$E$1:$E$10000=$D$4,ROW($1:$10000)),B8485))</f>
        <v/>
      </c>
      <c r="G8485" s="25" t="str">
        <f t="shared" si="1611"/>
        <v/>
      </c>
      <c r="H8485" s="26" t="str">
        <f t="shared" si="1605"/>
        <v/>
      </c>
      <c r="I8485" s="27" t="str">
        <f t="shared" si="1606"/>
        <v/>
      </c>
      <c r="J8485" s="27" t="str">
        <f t="shared" si="1607"/>
        <v/>
      </c>
      <c r="K8485" s="29" t="str">
        <f t="array" ref="K8485">IF(G8485="","",SMALL(IF(صرف!$E$1:$E$10000=$D$4,ROW($1:$10000)),G8485))</f>
        <v/>
      </c>
      <c r="L8485" s="25" t="str">
        <f t="shared" si="1612"/>
        <v/>
      </c>
      <c r="M8485" s="26" t="str">
        <f t="shared" si="1608"/>
        <v/>
      </c>
      <c r="N8485" s="27" t="str">
        <f t="shared" si="1609"/>
        <v/>
      </c>
      <c r="O8485" s="27" t="str">
        <f t="shared" si="1601"/>
        <v/>
      </c>
      <c r="P8485" s="29" t="str">
        <f t="array" ref="P8485">IF(L8485="","",SMALL(IF(تكهين!$E$1:$E$10000=$D$4,ROW($1:$10000)),L8485))</f>
        <v/>
      </c>
    </row>
    <row r="8486" spans="2:16" ht="20.25">
      <c r="B8486" s="25" t="str">
        <f t="shared" si="1610"/>
        <v/>
      </c>
      <c r="C8486" s="26" t="str">
        <f t="shared" si="1602"/>
        <v/>
      </c>
      <c r="D8486" s="27" t="str">
        <f t="shared" si="1603"/>
        <v/>
      </c>
      <c r="E8486" s="27" t="str">
        <f t="shared" si="1604"/>
        <v/>
      </c>
      <c r="F8486" s="29" t="str">
        <f t="array" ref="F8486">IF(B8486="","",SMALL(IF(اضافه!$E$1:$E$10000=$D$4,ROW($1:$10000)),B8486))</f>
        <v/>
      </c>
      <c r="G8486" s="25" t="str">
        <f t="shared" si="1611"/>
        <v/>
      </c>
      <c r="H8486" s="26" t="str">
        <f t="shared" si="1605"/>
        <v/>
      </c>
      <c r="I8486" s="27" t="str">
        <f t="shared" si="1606"/>
        <v/>
      </c>
      <c r="J8486" s="27" t="str">
        <f t="shared" si="1607"/>
        <v/>
      </c>
      <c r="K8486" s="29" t="str">
        <f t="array" ref="K8486">IF(G8486="","",SMALL(IF(صرف!$E$1:$E$10000=$D$4,ROW($1:$10000)),G8486))</f>
        <v/>
      </c>
      <c r="L8486" s="25" t="str">
        <f t="shared" si="1612"/>
        <v/>
      </c>
      <c r="M8486" s="26" t="str">
        <f t="shared" si="1608"/>
        <v/>
      </c>
      <c r="N8486" s="27" t="str">
        <f t="shared" si="1609"/>
        <v/>
      </c>
      <c r="O8486" s="27" t="str">
        <f t="shared" si="1601"/>
        <v/>
      </c>
      <c r="P8486" s="29" t="str">
        <f t="array" ref="P8486">IF(L8486="","",SMALL(IF(تكهين!$E$1:$E$10000=$D$4,ROW($1:$10000)),L8486))</f>
        <v/>
      </c>
    </row>
    <row r="8487" spans="2:16" ht="20.25">
      <c r="B8487" s="25" t="str">
        <f t="shared" si="1610"/>
        <v/>
      </c>
      <c r="C8487" s="26" t="str">
        <f t="shared" si="1602"/>
        <v/>
      </c>
      <c r="D8487" s="27" t="str">
        <f t="shared" si="1603"/>
        <v/>
      </c>
      <c r="E8487" s="27" t="str">
        <f t="shared" si="1604"/>
        <v/>
      </c>
      <c r="F8487" s="29" t="str">
        <f t="array" ref="F8487">IF(B8487="","",SMALL(IF(اضافه!$E$1:$E$10000=$D$4,ROW($1:$10000)),B8487))</f>
        <v/>
      </c>
      <c r="G8487" s="25" t="str">
        <f t="shared" si="1611"/>
        <v/>
      </c>
      <c r="H8487" s="26" t="str">
        <f t="shared" si="1605"/>
        <v/>
      </c>
      <c r="I8487" s="27" t="str">
        <f t="shared" si="1606"/>
        <v/>
      </c>
      <c r="J8487" s="27" t="str">
        <f t="shared" si="1607"/>
        <v/>
      </c>
      <c r="K8487" s="29" t="str">
        <f t="array" ref="K8487">IF(G8487="","",SMALL(IF(صرف!$E$1:$E$10000=$D$4,ROW($1:$10000)),G8487))</f>
        <v/>
      </c>
      <c r="L8487" s="25" t="str">
        <f t="shared" si="1612"/>
        <v/>
      </c>
      <c r="M8487" s="26" t="str">
        <f t="shared" si="1608"/>
        <v/>
      </c>
      <c r="N8487" s="27" t="str">
        <f t="shared" si="1609"/>
        <v/>
      </c>
      <c r="O8487" s="27" t="str">
        <f t="shared" si="1601"/>
        <v/>
      </c>
      <c r="P8487" s="29" t="str">
        <f t="array" ref="P8487">IF(L8487="","",SMALL(IF(تكهين!$E$1:$E$10000=$D$4,ROW($1:$10000)),L8487))</f>
        <v/>
      </c>
    </row>
    <row r="8488" spans="2:16" ht="20.25">
      <c r="B8488" s="25" t="str">
        <f t="shared" si="1610"/>
        <v/>
      </c>
      <c r="C8488" s="26" t="str">
        <f t="shared" si="1602"/>
        <v/>
      </c>
      <c r="D8488" s="27" t="str">
        <f t="shared" si="1603"/>
        <v/>
      </c>
      <c r="E8488" s="27" t="str">
        <f t="shared" si="1604"/>
        <v/>
      </c>
      <c r="F8488" s="29" t="str">
        <f t="array" ref="F8488">IF(B8488="","",SMALL(IF(اضافه!$E$1:$E$10000=$D$4,ROW($1:$10000)),B8488))</f>
        <v/>
      </c>
      <c r="G8488" s="25" t="str">
        <f t="shared" si="1611"/>
        <v/>
      </c>
      <c r="H8488" s="26" t="str">
        <f t="shared" si="1605"/>
        <v/>
      </c>
      <c r="I8488" s="27" t="str">
        <f t="shared" si="1606"/>
        <v/>
      </c>
      <c r="J8488" s="27" t="str">
        <f t="shared" si="1607"/>
        <v/>
      </c>
      <c r="K8488" s="29" t="str">
        <f t="array" ref="K8488">IF(G8488="","",SMALL(IF(صرف!$E$1:$E$10000=$D$4,ROW($1:$10000)),G8488))</f>
        <v/>
      </c>
      <c r="L8488" s="25" t="str">
        <f t="shared" si="1612"/>
        <v/>
      </c>
      <c r="M8488" s="26" t="str">
        <f t="shared" si="1608"/>
        <v/>
      </c>
      <c r="N8488" s="27" t="str">
        <f t="shared" si="1609"/>
        <v/>
      </c>
      <c r="O8488" s="27" t="str">
        <f t="shared" si="1601"/>
        <v/>
      </c>
      <c r="P8488" s="29" t="str">
        <f t="array" ref="P8488">IF(L8488="","",SMALL(IF(تكهين!$E$1:$E$10000=$D$4,ROW($1:$10000)),L8488))</f>
        <v/>
      </c>
    </row>
    <row r="8489" spans="2:16" ht="20.25">
      <c r="B8489" s="25" t="str">
        <f t="shared" si="1610"/>
        <v/>
      </c>
      <c r="C8489" s="26" t="str">
        <f t="shared" si="1602"/>
        <v/>
      </c>
      <c r="D8489" s="27" t="str">
        <f t="shared" si="1603"/>
        <v/>
      </c>
      <c r="E8489" s="27" t="str">
        <f t="shared" si="1604"/>
        <v/>
      </c>
      <c r="F8489" s="29" t="str">
        <f t="array" ref="F8489">IF(B8489="","",SMALL(IF(اضافه!$E$1:$E$10000=$D$4,ROW($1:$10000)),B8489))</f>
        <v/>
      </c>
      <c r="G8489" s="25" t="str">
        <f t="shared" si="1611"/>
        <v/>
      </c>
      <c r="H8489" s="26" t="str">
        <f t="shared" si="1605"/>
        <v/>
      </c>
      <c r="I8489" s="27" t="str">
        <f t="shared" si="1606"/>
        <v/>
      </c>
      <c r="J8489" s="27" t="str">
        <f t="shared" si="1607"/>
        <v/>
      </c>
      <c r="K8489" s="29" t="str">
        <f t="array" ref="K8489">IF(G8489="","",SMALL(IF(صرف!$E$1:$E$10000=$D$4,ROW($1:$10000)),G8489))</f>
        <v/>
      </c>
      <c r="L8489" s="25" t="str">
        <f t="shared" si="1612"/>
        <v/>
      </c>
      <c r="M8489" s="26" t="str">
        <f t="shared" si="1608"/>
        <v/>
      </c>
      <c r="N8489" s="27" t="str">
        <f t="shared" si="1609"/>
        <v/>
      </c>
      <c r="O8489" s="27" t="str">
        <f t="shared" si="1601"/>
        <v/>
      </c>
      <c r="P8489" s="29" t="str">
        <f t="array" ref="P8489">IF(L8489="","",SMALL(IF(تكهين!$E$1:$E$10000=$D$4,ROW($1:$10000)),L8489))</f>
        <v/>
      </c>
    </row>
    <row r="8490" spans="2:16" ht="20.25">
      <c r="B8490" s="25" t="str">
        <f t="shared" si="1610"/>
        <v/>
      </c>
      <c r="C8490" s="26" t="str">
        <f t="shared" si="1602"/>
        <v/>
      </c>
      <c r="D8490" s="27" t="str">
        <f t="shared" si="1603"/>
        <v/>
      </c>
      <c r="E8490" s="27" t="str">
        <f t="shared" si="1604"/>
        <v/>
      </c>
      <c r="F8490" s="29" t="str">
        <f t="array" ref="F8490">IF(B8490="","",SMALL(IF(اضافه!$E$1:$E$10000=$D$4,ROW($1:$10000)),B8490))</f>
        <v/>
      </c>
      <c r="G8490" s="25" t="str">
        <f t="shared" si="1611"/>
        <v/>
      </c>
      <c r="H8490" s="26" t="str">
        <f t="shared" si="1605"/>
        <v/>
      </c>
      <c r="I8490" s="27" t="str">
        <f t="shared" si="1606"/>
        <v/>
      </c>
      <c r="J8490" s="27" t="str">
        <f t="shared" si="1607"/>
        <v/>
      </c>
      <c r="K8490" s="29" t="str">
        <f t="array" ref="K8490">IF(G8490="","",SMALL(IF(صرف!$E$1:$E$10000=$D$4,ROW($1:$10000)),G8490))</f>
        <v/>
      </c>
      <c r="L8490" s="25" t="str">
        <f t="shared" si="1612"/>
        <v/>
      </c>
      <c r="M8490" s="26" t="str">
        <f t="shared" si="1608"/>
        <v/>
      </c>
      <c r="N8490" s="27" t="str">
        <f t="shared" si="1609"/>
        <v/>
      </c>
      <c r="O8490" s="27" t="str">
        <f t="shared" si="1601"/>
        <v/>
      </c>
      <c r="P8490" s="29" t="str">
        <f t="array" ref="P8490">IF(L8490="","",SMALL(IF(تكهين!$E$1:$E$10000=$D$4,ROW($1:$10000)),L8490))</f>
        <v/>
      </c>
    </row>
    <row r="8491" spans="2:16" ht="20.25">
      <c r="B8491" s="25" t="str">
        <f t="shared" si="1610"/>
        <v/>
      </c>
      <c r="C8491" s="26" t="str">
        <f t="shared" si="1602"/>
        <v/>
      </c>
      <c r="D8491" s="27" t="str">
        <f t="shared" si="1603"/>
        <v/>
      </c>
      <c r="E8491" s="27" t="str">
        <f t="shared" si="1604"/>
        <v/>
      </c>
      <c r="F8491" s="29" t="str">
        <f t="array" ref="F8491">IF(B8491="","",SMALL(IF(اضافه!$E$1:$E$10000=$D$4,ROW($1:$10000)),B8491))</f>
        <v/>
      </c>
      <c r="G8491" s="25" t="str">
        <f t="shared" si="1611"/>
        <v/>
      </c>
      <c r="H8491" s="26" t="str">
        <f t="shared" si="1605"/>
        <v/>
      </c>
      <c r="I8491" s="27" t="str">
        <f t="shared" si="1606"/>
        <v/>
      </c>
      <c r="J8491" s="27" t="str">
        <f t="shared" si="1607"/>
        <v/>
      </c>
      <c r="K8491" s="29" t="str">
        <f t="array" ref="K8491">IF(G8491="","",SMALL(IF(صرف!$E$1:$E$10000=$D$4,ROW($1:$10000)),G8491))</f>
        <v/>
      </c>
      <c r="L8491" s="25" t="str">
        <f t="shared" si="1612"/>
        <v/>
      </c>
      <c r="M8491" s="26" t="str">
        <f t="shared" si="1608"/>
        <v/>
      </c>
      <c r="N8491" s="27" t="str">
        <f t="shared" si="1609"/>
        <v/>
      </c>
      <c r="O8491" s="27" t="str">
        <f t="shared" si="1601"/>
        <v/>
      </c>
      <c r="P8491" s="29" t="str">
        <f t="array" ref="P8491">IF(L8491="","",SMALL(IF(تكهين!$E$1:$E$10000=$D$4,ROW($1:$10000)),L8491))</f>
        <v/>
      </c>
    </row>
    <row r="8492" spans="2:16" ht="20.25">
      <c r="B8492" s="25" t="str">
        <f t="shared" si="1610"/>
        <v/>
      </c>
      <c r="C8492" s="26" t="str">
        <f t="shared" si="1602"/>
        <v/>
      </c>
      <c r="D8492" s="27" t="str">
        <f t="shared" si="1603"/>
        <v/>
      </c>
      <c r="E8492" s="27" t="str">
        <f t="shared" si="1604"/>
        <v/>
      </c>
      <c r="F8492" s="29" t="str">
        <f t="array" ref="F8492">IF(B8492="","",SMALL(IF(اضافه!$E$1:$E$10000=$D$4,ROW($1:$10000)),B8492))</f>
        <v/>
      </c>
      <c r="G8492" s="25" t="str">
        <f t="shared" si="1611"/>
        <v/>
      </c>
      <c r="H8492" s="26" t="str">
        <f t="shared" si="1605"/>
        <v/>
      </c>
      <c r="I8492" s="27" t="str">
        <f t="shared" si="1606"/>
        <v/>
      </c>
      <c r="J8492" s="27" t="str">
        <f t="shared" si="1607"/>
        <v/>
      </c>
      <c r="K8492" s="29" t="str">
        <f t="array" ref="K8492">IF(G8492="","",SMALL(IF(صرف!$E$1:$E$10000=$D$4,ROW($1:$10000)),G8492))</f>
        <v/>
      </c>
      <c r="L8492" s="25" t="str">
        <f t="shared" si="1612"/>
        <v/>
      </c>
      <c r="M8492" s="26" t="str">
        <f t="shared" si="1608"/>
        <v/>
      </c>
      <c r="N8492" s="27" t="str">
        <f t="shared" si="1609"/>
        <v/>
      </c>
      <c r="O8492" s="27" t="str">
        <f t="shared" si="1601"/>
        <v/>
      </c>
      <c r="P8492" s="29" t="str">
        <f t="array" ref="P8492">IF(L8492="","",SMALL(IF(تكهين!$E$1:$E$10000=$D$4,ROW($1:$10000)),L8492))</f>
        <v/>
      </c>
    </row>
    <row r="8493" spans="2:16" ht="20.25">
      <c r="B8493" s="25" t="str">
        <f t="shared" si="1610"/>
        <v/>
      </c>
      <c r="C8493" s="26" t="str">
        <f t="shared" si="1602"/>
        <v/>
      </c>
      <c r="D8493" s="27" t="str">
        <f t="shared" si="1603"/>
        <v/>
      </c>
      <c r="E8493" s="27" t="str">
        <f t="shared" si="1604"/>
        <v/>
      </c>
      <c r="F8493" s="29" t="str">
        <f t="array" ref="F8493">IF(B8493="","",SMALL(IF(اضافه!$E$1:$E$10000=$D$4,ROW($1:$10000)),B8493))</f>
        <v/>
      </c>
      <c r="G8493" s="25" t="str">
        <f t="shared" si="1611"/>
        <v/>
      </c>
      <c r="H8493" s="26" t="str">
        <f t="shared" si="1605"/>
        <v/>
      </c>
      <c r="I8493" s="27" t="str">
        <f t="shared" si="1606"/>
        <v/>
      </c>
      <c r="J8493" s="27" t="str">
        <f t="shared" si="1607"/>
        <v/>
      </c>
      <c r="K8493" s="29" t="str">
        <f t="array" ref="K8493">IF(G8493="","",SMALL(IF(صرف!$E$1:$E$10000=$D$4,ROW($1:$10000)),G8493))</f>
        <v/>
      </c>
      <c r="L8493" s="25" t="str">
        <f t="shared" si="1612"/>
        <v/>
      </c>
      <c r="M8493" s="26" t="str">
        <f t="shared" si="1608"/>
        <v/>
      </c>
      <c r="N8493" s="27" t="str">
        <f t="shared" si="1609"/>
        <v/>
      </c>
      <c r="O8493" s="27" t="str">
        <f t="shared" ref="O8493:O8556" si="1613">IF(OR($D$4="",L8493=""),"",INDEX(تكهين,P8493,8))</f>
        <v/>
      </c>
      <c r="P8493" s="29" t="str">
        <f t="array" ref="P8493">IF(L8493="","",SMALL(IF(تكهين!$E$1:$E$10000=$D$4,ROW($1:$10000)),L8493))</f>
        <v/>
      </c>
    </row>
    <row r="8494" spans="2:16" ht="20.25">
      <c r="B8494" s="25" t="str">
        <f t="shared" si="1610"/>
        <v/>
      </c>
      <c r="C8494" s="26" t="str">
        <f t="shared" si="1602"/>
        <v/>
      </c>
      <c r="D8494" s="27" t="str">
        <f t="shared" si="1603"/>
        <v/>
      </c>
      <c r="E8494" s="27" t="str">
        <f t="shared" si="1604"/>
        <v/>
      </c>
      <c r="F8494" s="29" t="str">
        <f t="array" ref="F8494">IF(B8494="","",SMALL(IF(اضافه!$E$1:$E$10000=$D$4,ROW($1:$10000)),B8494))</f>
        <v/>
      </c>
      <c r="G8494" s="25" t="str">
        <f t="shared" si="1611"/>
        <v/>
      </c>
      <c r="H8494" s="26" t="str">
        <f t="shared" si="1605"/>
        <v/>
      </c>
      <c r="I8494" s="27" t="str">
        <f t="shared" si="1606"/>
        <v/>
      </c>
      <c r="J8494" s="27" t="str">
        <f t="shared" si="1607"/>
        <v/>
      </c>
      <c r="K8494" s="29" t="str">
        <f t="array" ref="K8494">IF(G8494="","",SMALL(IF(صرف!$E$1:$E$10000=$D$4,ROW($1:$10000)),G8494))</f>
        <v/>
      </c>
      <c r="L8494" s="25" t="str">
        <f t="shared" si="1612"/>
        <v/>
      </c>
      <c r="M8494" s="26" t="str">
        <f t="shared" si="1608"/>
        <v/>
      </c>
      <c r="N8494" s="27" t="str">
        <f t="shared" si="1609"/>
        <v/>
      </c>
      <c r="O8494" s="27" t="str">
        <f t="shared" si="1613"/>
        <v/>
      </c>
      <c r="P8494" s="29" t="str">
        <f t="array" ref="P8494">IF(L8494="","",SMALL(IF(تكهين!$E$1:$E$10000=$D$4,ROW($1:$10000)),L8494))</f>
        <v/>
      </c>
    </row>
    <row r="8495" spans="2:16" ht="20.25">
      <c r="B8495" s="25" t="str">
        <f t="shared" si="1610"/>
        <v/>
      </c>
      <c r="C8495" s="26" t="str">
        <f t="shared" si="1602"/>
        <v/>
      </c>
      <c r="D8495" s="27" t="str">
        <f t="shared" si="1603"/>
        <v/>
      </c>
      <c r="E8495" s="27" t="str">
        <f t="shared" si="1604"/>
        <v/>
      </c>
      <c r="F8495" s="29" t="str">
        <f t="array" ref="F8495">IF(B8495="","",SMALL(IF(اضافه!$E$1:$E$10000=$D$4,ROW($1:$10000)),B8495))</f>
        <v/>
      </c>
      <c r="G8495" s="25" t="str">
        <f t="shared" si="1611"/>
        <v/>
      </c>
      <c r="H8495" s="26" t="str">
        <f t="shared" si="1605"/>
        <v/>
      </c>
      <c r="I8495" s="27" t="str">
        <f t="shared" si="1606"/>
        <v/>
      </c>
      <c r="J8495" s="27" t="str">
        <f t="shared" si="1607"/>
        <v/>
      </c>
      <c r="K8495" s="29" t="str">
        <f t="array" ref="K8495">IF(G8495="","",SMALL(IF(صرف!$E$1:$E$10000=$D$4,ROW($1:$10000)),G8495))</f>
        <v/>
      </c>
      <c r="L8495" s="25" t="str">
        <f t="shared" si="1612"/>
        <v/>
      </c>
      <c r="M8495" s="26" t="str">
        <f t="shared" si="1608"/>
        <v/>
      </c>
      <c r="N8495" s="27" t="str">
        <f t="shared" si="1609"/>
        <v/>
      </c>
      <c r="O8495" s="27" t="str">
        <f t="shared" si="1613"/>
        <v/>
      </c>
      <c r="P8495" s="29" t="str">
        <f t="array" ref="P8495">IF(L8495="","",SMALL(IF(تكهين!$E$1:$E$10000=$D$4,ROW($1:$10000)),L8495))</f>
        <v/>
      </c>
    </row>
    <row r="8496" spans="2:16" ht="20.25">
      <c r="B8496" s="25" t="str">
        <f t="shared" si="1610"/>
        <v/>
      </c>
      <c r="C8496" s="26" t="str">
        <f t="shared" si="1602"/>
        <v/>
      </c>
      <c r="D8496" s="27" t="str">
        <f t="shared" si="1603"/>
        <v/>
      </c>
      <c r="E8496" s="27" t="str">
        <f t="shared" si="1604"/>
        <v/>
      </c>
      <c r="F8496" s="29" t="str">
        <f t="array" ref="F8496">IF(B8496="","",SMALL(IF(اضافه!$E$1:$E$10000=$D$4,ROW($1:$10000)),B8496))</f>
        <v/>
      </c>
      <c r="G8496" s="25" t="str">
        <f t="shared" si="1611"/>
        <v/>
      </c>
      <c r="H8496" s="26" t="str">
        <f t="shared" si="1605"/>
        <v/>
      </c>
      <c r="I8496" s="27" t="str">
        <f t="shared" si="1606"/>
        <v/>
      </c>
      <c r="J8496" s="27" t="str">
        <f t="shared" si="1607"/>
        <v/>
      </c>
      <c r="K8496" s="29" t="str">
        <f t="array" ref="K8496">IF(G8496="","",SMALL(IF(صرف!$E$1:$E$10000=$D$4,ROW($1:$10000)),G8496))</f>
        <v/>
      </c>
      <c r="L8496" s="25" t="str">
        <f t="shared" si="1612"/>
        <v/>
      </c>
      <c r="M8496" s="26" t="str">
        <f t="shared" si="1608"/>
        <v/>
      </c>
      <c r="N8496" s="27" t="str">
        <f t="shared" si="1609"/>
        <v/>
      </c>
      <c r="O8496" s="27" t="str">
        <f t="shared" si="1613"/>
        <v/>
      </c>
      <c r="P8496" s="29" t="str">
        <f t="array" ref="P8496">IF(L8496="","",SMALL(IF(تكهين!$E$1:$E$10000=$D$4,ROW($1:$10000)),L8496))</f>
        <v/>
      </c>
    </row>
    <row r="8497" spans="2:16" ht="20.25">
      <c r="B8497" s="25" t="str">
        <f t="shared" si="1610"/>
        <v/>
      </c>
      <c r="C8497" s="26" t="str">
        <f t="shared" si="1602"/>
        <v/>
      </c>
      <c r="D8497" s="27" t="str">
        <f t="shared" si="1603"/>
        <v/>
      </c>
      <c r="E8497" s="27" t="str">
        <f t="shared" si="1604"/>
        <v/>
      </c>
      <c r="F8497" s="29" t="str">
        <f t="array" ref="F8497">IF(B8497="","",SMALL(IF(اضافه!$E$1:$E$10000=$D$4,ROW($1:$10000)),B8497))</f>
        <v/>
      </c>
      <c r="G8497" s="25" t="str">
        <f t="shared" si="1611"/>
        <v/>
      </c>
      <c r="H8497" s="26" t="str">
        <f t="shared" si="1605"/>
        <v/>
      </c>
      <c r="I8497" s="27" t="str">
        <f t="shared" si="1606"/>
        <v/>
      </c>
      <c r="J8497" s="27" t="str">
        <f t="shared" si="1607"/>
        <v/>
      </c>
      <c r="K8497" s="29" t="str">
        <f t="array" ref="K8497">IF(G8497="","",SMALL(IF(صرف!$E$1:$E$10000=$D$4,ROW($1:$10000)),G8497))</f>
        <v/>
      </c>
      <c r="L8497" s="25" t="str">
        <f t="shared" si="1612"/>
        <v/>
      </c>
      <c r="M8497" s="26" t="str">
        <f t="shared" si="1608"/>
        <v/>
      </c>
      <c r="N8497" s="27" t="str">
        <f t="shared" si="1609"/>
        <v/>
      </c>
      <c r="O8497" s="27" t="str">
        <f t="shared" si="1613"/>
        <v/>
      </c>
      <c r="P8497" s="29" t="str">
        <f t="array" ref="P8497">IF(L8497="","",SMALL(IF(تكهين!$E$1:$E$10000=$D$4,ROW($1:$10000)),L8497))</f>
        <v/>
      </c>
    </row>
    <row r="8498" spans="2:16" ht="20.25">
      <c r="B8498" s="25" t="str">
        <f t="shared" si="1610"/>
        <v/>
      </c>
      <c r="C8498" s="26" t="str">
        <f t="shared" si="1602"/>
        <v/>
      </c>
      <c r="D8498" s="27" t="str">
        <f t="shared" si="1603"/>
        <v/>
      </c>
      <c r="E8498" s="27" t="str">
        <f t="shared" si="1604"/>
        <v/>
      </c>
      <c r="F8498" s="29" t="str">
        <f t="array" ref="F8498">IF(B8498="","",SMALL(IF(اضافه!$E$1:$E$10000=$D$4,ROW($1:$10000)),B8498))</f>
        <v/>
      </c>
      <c r="G8498" s="25" t="str">
        <f t="shared" si="1611"/>
        <v/>
      </c>
      <c r="H8498" s="26" t="str">
        <f t="shared" si="1605"/>
        <v/>
      </c>
      <c r="I8498" s="27" t="str">
        <f t="shared" si="1606"/>
        <v/>
      </c>
      <c r="J8498" s="27" t="str">
        <f t="shared" si="1607"/>
        <v/>
      </c>
      <c r="K8498" s="29" t="str">
        <f t="array" ref="K8498">IF(G8498="","",SMALL(IF(صرف!$E$1:$E$10000=$D$4,ROW($1:$10000)),G8498))</f>
        <v/>
      </c>
      <c r="L8498" s="25" t="str">
        <f t="shared" si="1612"/>
        <v/>
      </c>
      <c r="M8498" s="26" t="str">
        <f t="shared" si="1608"/>
        <v/>
      </c>
      <c r="N8498" s="27" t="str">
        <f t="shared" si="1609"/>
        <v/>
      </c>
      <c r="O8498" s="27" t="str">
        <f t="shared" si="1613"/>
        <v/>
      </c>
      <c r="P8498" s="29" t="str">
        <f t="array" ref="P8498">IF(L8498="","",SMALL(IF(تكهين!$E$1:$E$10000=$D$4,ROW($1:$10000)),L8498))</f>
        <v/>
      </c>
    </row>
    <row r="8499" spans="2:16" ht="20.25">
      <c r="B8499" s="25" t="str">
        <f t="shared" si="1610"/>
        <v/>
      </c>
      <c r="C8499" s="26" t="str">
        <f t="shared" si="1602"/>
        <v/>
      </c>
      <c r="D8499" s="27" t="str">
        <f t="shared" si="1603"/>
        <v/>
      </c>
      <c r="E8499" s="27" t="str">
        <f t="shared" si="1604"/>
        <v/>
      </c>
      <c r="F8499" s="29" t="str">
        <f t="array" ref="F8499">IF(B8499="","",SMALL(IF(اضافه!$E$1:$E$10000=$D$4,ROW($1:$10000)),B8499))</f>
        <v/>
      </c>
      <c r="G8499" s="25" t="str">
        <f t="shared" si="1611"/>
        <v/>
      </c>
      <c r="H8499" s="26" t="str">
        <f t="shared" si="1605"/>
        <v/>
      </c>
      <c r="I8499" s="27" t="str">
        <f t="shared" si="1606"/>
        <v/>
      </c>
      <c r="J8499" s="27" t="str">
        <f t="shared" si="1607"/>
        <v/>
      </c>
      <c r="K8499" s="29" t="str">
        <f t="array" ref="K8499">IF(G8499="","",SMALL(IF(صرف!$E$1:$E$10000=$D$4,ROW($1:$10000)),G8499))</f>
        <v/>
      </c>
      <c r="L8499" s="25" t="str">
        <f t="shared" si="1612"/>
        <v/>
      </c>
      <c r="M8499" s="26" t="str">
        <f t="shared" si="1608"/>
        <v/>
      </c>
      <c r="N8499" s="27" t="str">
        <f t="shared" si="1609"/>
        <v/>
      </c>
      <c r="O8499" s="27" t="str">
        <f t="shared" si="1613"/>
        <v/>
      </c>
      <c r="P8499" s="29" t="str">
        <f t="array" ref="P8499">IF(L8499="","",SMALL(IF(تكهين!$E$1:$E$10000=$D$4,ROW($1:$10000)),L8499))</f>
        <v/>
      </c>
    </row>
    <row r="8500" spans="2:16" ht="20.25">
      <c r="B8500" s="25" t="str">
        <f t="shared" si="1610"/>
        <v/>
      </c>
      <c r="C8500" s="26" t="str">
        <f t="shared" si="1602"/>
        <v/>
      </c>
      <c r="D8500" s="27" t="str">
        <f t="shared" si="1603"/>
        <v/>
      </c>
      <c r="E8500" s="27" t="str">
        <f t="shared" si="1604"/>
        <v/>
      </c>
      <c r="F8500" s="29" t="str">
        <f t="array" ref="F8500">IF(B8500="","",SMALL(IF(اضافه!$E$1:$E$10000=$D$4,ROW($1:$10000)),B8500))</f>
        <v/>
      </c>
      <c r="G8500" s="25" t="str">
        <f t="shared" si="1611"/>
        <v/>
      </c>
      <c r="H8500" s="26" t="str">
        <f t="shared" si="1605"/>
        <v/>
      </c>
      <c r="I8500" s="27" t="str">
        <f t="shared" si="1606"/>
        <v/>
      </c>
      <c r="J8500" s="27" t="str">
        <f t="shared" si="1607"/>
        <v/>
      </c>
      <c r="K8500" s="29" t="str">
        <f t="array" ref="K8500">IF(G8500="","",SMALL(IF(صرف!$E$1:$E$10000=$D$4,ROW($1:$10000)),G8500))</f>
        <v/>
      </c>
      <c r="L8500" s="25" t="str">
        <f t="shared" si="1612"/>
        <v/>
      </c>
      <c r="M8500" s="26" t="str">
        <f t="shared" si="1608"/>
        <v/>
      </c>
      <c r="N8500" s="27" t="str">
        <f t="shared" si="1609"/>
        <v/>
      </c>
      <c r="O8500" s="27" t="str">
        <f t="shared" si="1613"/>
        <v/>
      </c>
      <c r="P8500" s="29" t="str">
        <f t="array" ref="P8500">IF(L8500="","",SMALL(IF(تكهين!$E$1:$E$10000=$D$4,ROW($1:$10000)),L8500))</f>
        <v/>
      </c>
    </row>
    <row r="8501" spans="2:16" ht="20.25">
      <c r="B8501" s="25" t="str">
        <f t="shared" si="1610"/>
        <v/>
      </c>
      <c r="C8501" s="26" t="str">
        <f t="shared" si="1602"/>
        <v/>
      </c>
      <c r="D8501" s="27" t="str">
        <f t="shared" si="1603"/>
        <v/>
      </c>
      <c r="E8501" s="27" t="str">
        <f t="shared" si="1604"/>
        <v/>
      </c>
      <c r="F8501" s="29" t="str">
        <f t="array" ref="F8501">IF(B8501="","",SMALL(IF(اضافه!$E$1:$E$10000=$D$4,ROW($1:$10000)),B8501))</f>
        <v/>
      </c>
      <c r="G8501" s="25" t="str">
        <f t="shared" si="1611"/>
        <v/>
      </c>
      <c r="H8501" s="26" t="str">
        <f t="shared" si="1605"/>
        <v/>
      </c>
      <c r="I8501" s="27" t="str">
        <f t="shared" si="1606"/>
        <v/>
      </c>
      <c r="J8501" s="27" t="str">
        <f t="shared" si="1607"/>
        <v/>
      </c>
      <c r="K8501" s="29" t="str">
        <f t="array" ref="K8501">IF(G8501="","",SMALL(IF(صرف!$E$1:$E$10000=$D$4,ROW($1:$10000)),G8501))</f>
        <v/>
      </c>
      <c r="L8501" s="25" t="str">
        <f t="shared" si="1612"/>
        <v/>
      </c>
      <c r="M8501" s="26" t="str">
        <f t="shared" si="1608"/>
        <v/>
      </c>
      <c r="N8501" s="27" t="str">
        <f t="shared" si="1609"/>
        <v/>
      </c>
      <c r="O8501" s="27" t="str">
        <f t="shared" si="1613"/>
        <v/>
      </c>
      <c r="P8501" s="29" t="str">
        <f t="array" ref="P8501">IF(L8501="","",SMALL(IF(تكهين!$E$1:$E$10000=$D$4,ROW($1:$10000)),L8501))</f>
        <v/>
      </c>
    </row>
    <row r="8502" spans="2:16" ht="20.25">
      <c r="B8502" s="25" t="str">
        <f t="shared" si="1610"/>
        <v/>
      </c>
      <c r="C8502" s="26" t="str">
        <f t="shared" si="1602"/>
        <v/>
      </c>
      <c r="D8502" s="27" t="str">
        <f t="shared" si="1603"/>
        <v/>
      </c>
      <c r="E8502" s="27" t="str">
        <f t="shared" si="1604"/>
        <v/>
      </c>
      <c r="F8502" s="29" t="str">
        <f t="array" ref="F8502">IF(B8502="","",SMALL(IF(اضافه!$E$1:$E$10000=$D$4,ROW($1:$10000)),B8502))</f>
        <v/>
      </c>
      <c r="G8502" s="25" t="str">
        <f t="shared" si="1611"/>
        <v/>
      </c>
      <c r="H8502" s="26" t="str">
        <f t="shared" si="1605"/>
        <v/>
      </c>
      <c r="I8502" s="27" t="str">
        <f t="shared" si="1606"/>
        <v/>
      </c>
      <c r="J8502" s="27" t="str">
        <f t="shared" si="1607"/>
        <v/>
      </c>
      <c r="K8502" s="29" t="str">
        <f t="array" ref="K8502">IF(G8502="","",SMALL(IF(صرف!$E$1:$E$10000=$D$4,ROW($1:$10000)),G8502))</f>
        <v/>
      </c>
      <c r="L8502" s="25" t="str">
        <f t="shared" si="1612"/>
        <v/>
      </c>
      <c r="M8502" s="26" t="str">
        <f t="shared" si="1608"/>
        <v/>
      </c>
      <c r="N8502" s="27" t="str">
        <f t="shared" si="1609"/>
        <v/>
      </c>
      <c r="O8502" s="27" t="str">
        <f t="shared" si="1613"/>
        <v/>
      </c>
      <c r="P8502" s="29" t="str">
        <f t="array" ref="P8502">IF(L8502="","",SMALL(IF(تكهين!$E$1:$E$10000=$D$4,ROW($1:$10000)),L8502))</f>
        <v/>
      </c>
    </row>
    <row r="8503" spans="2:16" ht="20.25">
      <c r="B8503" s="25" t="str">
        <f t="shared" si="1610"/>
        <v/>
      </c>
      <c r="C8503" s="26" t="str">
        <f t="shared" ref="C8503:C8566" si="1614">IF(OR($D$4="",B8503=""),"",INDEX(اضافة,F8503,2))</f>
        <v/>
      </c>
      <c r="D8503" s="27" t="str">
        <f t="shared" ref="D8503:D8566" si="1615">IF(OR($D$4="",B8503=""),"",INDEX(اضافة,F8503,3))</f>
        <v/>
      </c>
      <c r="E8503" s="27" t="str">
        <f t="shared" ref="E8503:E8566" si="1616">IF(OR($D$4="",B8503=""),"",INDEX(اضافة,F8503,8))</f>
        <v/>
      </c>
      <c r="F8503" s="29" t="str">
        <f t="array" ref="F8503">IF(B8503="","",SMALL(IF(اضافه!$E$1:$E$10000=$D$4,ROW($1:$10000)),B8503))</f>
        <v/>
      </c>
      <c r="G8503" s="25" t="str">
        <f t="shared" si="1611"/>
        <v/>
      </c>
      <c r="H8503" s="26" t="str">
        <f t="shared" ref="H8503:H8566" si="1617">IF(OR($D$4="",G8503=""),"",INDEX(صرف,K8503,2))</f>
        <v/>
      </c>
      <c r="I8503" s="27" t="str">
        <f t="shared" ref="I8503:I8566" si="1618">IF(OR($D$4="",G8503=""),"",INDEX(صرف,K8503,3))</f>
        <v/>
      </c>
      <c r="J8503" s="27" t="str">
        <f t="shared" ref="J8503:J8566" si="1619">IF(OR($D$4="",G8503=""),"",INDEX(صرف,K8503,8))</f>
        <v/>
      </c>
      <c r="K8503" s="29" t="str">
        <f t="array" ref="K8503">IF(G8503="","",SMALL(IF(صرف!$E$1:$E$10000=$D$4,ROW($1:$10000)),G8503))</f>
        <v/>
      </c>
      <c r="L8503" s="25" t="str">
        <f t="shared" si="1612"/>
        <v/>
      </c>
      <c r="M8503" s="26" t="str">
        <f t="shared" ref="M8503:M8566" si="1620">IF(OR($D$4="",L8503=""),"",INDEX(تكهين,P8503,2))</f>
        <v/>
      </c>
      <c r="N8503" s="27" t="str">
        <f t="shared" ref="N8503:N8566" si="1621">IF(OR($D$4="",L8503=""),"",INDEX(تكهين,P8503,3))</f>
        <v/>
      </c>
      <c r="O8503" s="27" t="str">
        <f t="shared" si="1613"/>
        <v/>
      </c>
      <c r="P8503" s="29" t="str">
        <f t="array" ref="P8503">IF(L8503="","",SMALL(IF(تكهين!$E$1:$E$10000=$D$4,ROW($1:$10000)),L8503))</f>
        <v/>
      </c>
    </row>
    <row r="8504" spans="2:16" ht="20.25">
      <c r="B8504" s="25" t="str">
        <f t="shared" si="1610"/>
        <v/>
      </c>
      <c r="C8504" s="26" t="str">
        <f t="shared" si="1614"/>
        <v/>
      </c>
      <c r="D8504" s="27" t="str">
        <f t="shared" si="1615"/>
        <v/>
      </c>
      <c r="E8504" s="27" t="str">
        <f t="shared" si="1616"/>
        <v/>
      </c>
      <c r="F8504" s="29" t="str">
        <f t="array" ref="F8504">IF(B8504="","",SMALL(IF(اضافه!$E$1:$E$10000=$D$4,ROW($1:$10000)),B8504))</f>
        <v/>
      </c>
      <c r="G8504" s="25" t="str">
        <f t="shared" si="1611"/>
        <v/>
      </c>
      <c r="H8504" s="26" t="str">
        <f t="shared" si="1617"/>
        <v/>
      </c>
      <c r="I8504" s="27" t="str">
        <f t="shared" si="1618"/>
        <v/>
      </c>
      <c r="J8504" s="27" t="str">
        <f t="shared" si="1619"/>
        <v/>
      </c>
      <c r="K8504" s="29" t="str">
        <f t="array" ref="K8504">IF(G8504="","",SMALL(IF(صرف!$E$1:$E$10000=$D$4,ROW($1:$10000)),G8504))</f>
        <v/>
      </c>
      <c r="L8504" s="25" t="str">
        <f t="shared" si="1612"/>
        <v/>
      </c>
      <c r="M8504" s="26" t="str">
        <f t="shared" si="1620"/>
        <v/>
      </c>
      <c r="N8504" s="27" t="str">
        <f t="shared" si="1621"/>
        <v/>
      </c>
      <c r="O8504" s="27" t="str">
        <f t="shared" si="1613"/>
        <v/>
      </c>
      <c r="P8504" s="29" t="str">
        <f t="array" ref="P8504">IF(L8504="","",SMALL(IF(تكهين!$E$1:$E$10000=$D$4,ROW($1:$10000)),L8504))</f>
        <v/>
      </c>
    </row>
    <row r="8505" spans="2:16" ht="20.25">
      <c r="B8505" s="25" t="str">
        <f t="shared" si="1610"/>
        <v/>
      </c>
      <c r="C8505" s="26" t="str">
        <f t="shared" si="1614"/>
        <v/>
      </c>
      <c r="D8505" s="27" t="str">
        <f t="shared" si="1615"/>
        <v/>
      </c>
      <c r="E8505" s="27" t="str">
        <f t="shared" si="1616"/>
        <v/>
      </c>
      <c r="F8505" s="29" t="str">
        <f t="array" ref="F8505">IF(B8505="","",SMALL(IF(اضافه!$E$1:$E$10000=$D$4,ROW($1:$10000)),B8505))</f>
        <v/>
      </c>
      <c r="G8505" s="25" t="str">
        <f t="shared" si="1611"/>
        <v/>
      </c>
      <c r="H8505" s="26" t="str">
        <f t="shared" si="1617"/>
        <v/>
      </c>
      <c r="I8505" s="27" t="str">
        <f t="shared" si="1618"/>
        <v/>
      </c>
      <c r="J8505" s="27" t="str">
        <f t="shared" si="1619"/>
        <v/>
      </c>
      <c r="K8505" s="29" t="str">
        <f t="array" ref="K8505">IF(G8505="","",SMALL(IF(صرف!$E$1:$E$10000=$D$4,ROW($1:$10000)),G8505))</f>
        <v/>
      </c>
      <c r="L8505" s="25" t="str">
        <f t="shared" si="1612"/>
        <v/>
      </c>
      <c r="M8505" s="26" t="str">
        <f t="shared" si="1620"/>
        <v/>
      </c>
      <c r="N8505" s="27" t="str">
        <f t="shared" si="1621"/>
        <v/>
      </c>
      <c r="O8505" s="27" t="str">
        <f t="shared" si="1613"/>
        <v/>
      </c>
      <c r="P8505" s="29" t="str">
        <f t="array" ref="P8505">IF(L8505="","",SMALL(IF(تكهين!$E$1:$E$10000=$D$4,ROW($1:$10000)),L8505))</f>
        <v/>
      </c>
    </row>
    <row r="8506" spans="2:16" ht="20.25">
      <c r="B8506" s="25" t="str">
        <f t="shared" si="1610"/>
        <v/>
      </c>
      <c r="C8506" s="26" t="str">
        <f t="shared" si="1614"/>
        <v/>
      </c>
      <c r="D8506" s="27" t="str">
        <f t="shared" si="1615"/>
        <v/>
      </c>
      <c r="E8506" s="27" t="str">
        <f t="shared" si="1616"/>
        <v/>
      </c>
      <c r="F8506" s="29" t="str">
        <f t="array" ref="F8506">IF(B8506="","",SMALL(IF(اضافه!$E$1:$E$10000=$D$4,ROW($1:$10000)),B8506))</f>
        <v/>
      </c>
      <c r="G8506" s="25" t="str">
        <f t="shared" si="1611"/>
        <v/>
      </c>
      <c r="H8506" s="26" t="str">
        <f t="shared" si="1617"/>
        <v/>
      </c>
      <c r="I8506" s="27" t="str">
        <f t="shared" si="1618"/>
        <v/>
      </c>
      <c r="J8506" s="27" t="str">
        <f t="shared" si="1619"/>
        <v/>
      </c>
      <c r="K8506" s="29" t="str">
        <f t="array" ref="K8506">IF(G8506="","",SMALL(IF(صرف!$E$1:$E$10000=$D$4,ROW($1:$10000)),G8506))</f>
        <v/>
      </c>
      <c r="L8506" s="25" t="str">
        <f t="shared" si="1612"/>
        <v/>
      </c>
      <c r="M8506" s="26" t="str">
        <f t="shared" si="1620"/>
        <v/>
      </c>
      <c r="N8506" s="27" t="str">
        <f t="shared" si="1621"/>
        <v/>
      </c>
      <c r="O8506" s="27" t="str">
        <f t="shared" si="1613"/>
        <v/>
      </c>
      <c r="P8506" s="29" t="str">
        <f t="array" ref="P8506">IF(L8506="","",SMALL(IF(تكهين!$E$1:$E$10000=$D$4,ROW($1:$10000)),L8506))</f>
        <v/>
      </c>
    </row>
    <row r="8507" spans="2:16" ht="20.25">
      <c r="B8507" s="25" t="str">
        <f t="shared" si="1610"/>
        <v/>
      </c>
      <c r="C8507" s="26" t="str">
        <f t="shared" si="1614"/>
        <v/>
      </c>
      <c r="D8507" s="27" t="str">
        <f t="shared" si="1615"/>
        <v/>
      </c>
      <c r="E8507" s="27" t="str">
        <f t="shared" si="1616"/>
        <v/>
      </c>
      <c r="F8507" s="29" t="str">
        <f t="array" ref="F8507">IF(B8507="","",SMALL(IF(اضافه!$E$1:$E$10000=$D$4,ROW($1:$10000)),B8507))</f>
        <v/>
      </c>
      <c r="G8507" s="25" t="str">
        <f t="shared" si="1611"/>
        <v/>
      </c>
      <c r="H8507" s="26" t="str">
        <f t="shared" si="1617"/>
        <v/>
      </c>
      <c r="I8507" s="27" t="str">
        <f t="shared" si="1618"/>
        <v/>
      </c>
      <c r="J8507" s="27" t="str">
        <f t="shared" si="1619"/>
        <v/>
      </c>
      <c r="K8507" s="29" t="str">
        <f t="array" ref="K8507">IF(G8507="","",SMALL(IF(صرف!$E$1:$E$10000=$D$4,ROW($1:$10000)),G8507))</f>
        <v/>
      </c>
      <c r="L8507" s="25" t="str">
        <f t="shared" si="1612"/>
        <v/>
      </c>
      <c r="M8507" s="26" t="str">
        <f t="shared" si="1620"/>
        <v/>
      </c>
      <c r="N8507" s="27" t="str">
        <f t="shared" si="1621"/>
        <v/>
      </c>
      <c r="O8507" s="27" t="str">
        <f t="shared" si="1613"/>
        <v/>
      </c>
      <c r="P8507" s="29" t="str">
        <f t="array" ref="P8507">IF(L8507="","",SMALL(IF(تكهين!$E$1:$E$10000=$D$4,ROW($1:$10000)),L8507))</f>
        <v/>
      </c>
    </row>
    <row r="8508" spans="2:16" ht="20.25">
      <c r="B8508" s="25" t="str">
        <f t="shared" si="1610"/>
        <v/>
      </c>
      <c r="C8508" s="26" t="str">
        <f t="shared" si="1614"/>
        <v/>
      </c>
      <c r="D8508" s="27" t="str">
        <f t="shared" si="1615"/>
        <v/>
      </c>
      <c r="E8508" s="27" t="str">
        <f t="shared" si="1616"/>
        <v/>
      </c>
      <c r="F8508" s="29" t="str">
        <f t="array" ref="F8508">IF(B8508="","",SMALL(IF(اضافه!$E$1:$E$10000=$D$4,ROW($1:$10000)),B8508))</f>
        <v/>
      </c>
      <c r="G8508" s="25" t="str">
        <f t="shared" si="1611"/>
        <v/>
      </c>
      <c r="H8508" s="26" t="str">
        <f t="shared" si="1617"/>
        <v/>
      </c>
      <c r="I8508" s="27" t="str">
        <f t="shared" si="1618"/>
        <v/>
      </c>
      <c r="J8508" s="27" t="str">
        <f t="shared" si="1619"/>
        <v/>
      </c>
      <c r="K8508" s="29" t="str">
        <f t="array" ref="K8508">IF(G8508="","",SMALL(IF(صرف!$E$1:$E$10000=$D$4,ROW($1:$10000)),G8508))</f>
        <v/>
      </c>
      <c r="L8508" s="25" t="str">
        <f t="shared" si="1612"/>
        <v/>
      </c>
      <c r="M8508" s="26" t="str">
        <f t="shared" si="1620"/>
        <v/>
      </c>
      <c r="N8508" s="27" t="str">
        <f t="shared" si="1621"/>
        <v/>
      </c>
      <c r="O8508" s="27" t="str">
        <f t="shared" si="1613"/>
        <v/>
      </c>
      <c r="P8508" s="29" t="str">
        <f t="array" ref="P8508">IF(L8508="","",SMALL(IF(تكهين!$E$1:$E$10000=$D$4,ROW($1:$10000)),L8508))</f>
        <v/>
      </c>
    </row>
    <row r="8509" spans="2:16" ht="20.25">
      <c r="B8509" s="25" t="str">
        <f t="shared" si="1610"/>
        <v/>
      </c>
      <c r="C8509" s="26" t="str">
        <f t="shared" si="1614"/>
        <v/>
      </c>
      <c r="D8509" s="27" t="str">
        <f t="shared" si="1615"/>
        <v/>
      </c>
      <c r="E8509" s="27" t="str">
        <f t="shared" si="1616"/>
        <v/>
      </c>
      <c r="F8509" s="29" t="str">
        <f t="array" ref="F8509">IF(B8509="","",SMALL(IF(اضافه!$E$1:$E$10000=$D$4,ROW($1:$10000)),B8509))</f>
        <v/>
      </c>
      <c r="G8509" s="25" t="str">
        <f t="shared" si="1611"/>
        <v/>
      </c>
      <c r="H8509" s="26" t="str">
        <f t="shared" si="1617"/>
        <v/>
      </c>
      <c r="I8509" s="27" t="str">
        <f t="shared" si="1618"/>
        <v/>
      </c>
      <c r="J8509" s="27" t="str">
        <f t="shared" si="1619"/>
        <v/>
      </c>
      <c r="K8509" s="29" t="str">
        <f t="array" ref="K8509">IF(G8509="","",SMALL(IF(صرف!$E$1:$E$10000=$D$4,ROW($1:$10000)),G8509))</f>
        <v/>
      </c>
      <c r="L8509" s="25" t="str">
        <f t="shared" si="1612"/>
        <v/>
      </c>
      <c r="M8509" s="26" t="str">
        <f t="shared" si="1620"/>
        <v/>
      </c>
      <c r="N8509" s="27" t="str">
        <f t="shared" si="1621"/>
        <v/>
      </c>
      <c r="O8509" s="27" t="str">
        <f t="shared" si="1613"/>
        <v/>
      </c>
      <c r="P8509" s="29" t="str">
        <f t="array" ref="P8509">IF(L8509="","",SMALL(IF(تكهين!$E$1:$E$10000=$D$4,ROW($1:$10000)),L8509))</f>
        <v/>
      </c>
    </row>
    <row r="8510" spans="2:16" ht="20.25">
      <c r="B8510" s="25" t="str">
        <f t="shared" si="1610"/>
        <v/>
      </c>
      <c r="C8510" s="26" t="str">
        <f t="shared" si="1614"/>
        <v/>
      </c>
      <c r="D8510" s="27" t="str">
        <f t="shared" si="1615"/>
        <v/>
      </c>
      <c r="E8510" s="27" t="str">
        <f t="shared" si="1616"/>
        <v/>
      </c>
      <c r="F8510" s="29" t="str">
        <f t="array" ref="F8510">IF(B8510="","",SMALL(IF(اضافه!$E$1:$E$10000=$D$4,ROW($1:$10000)),B8510))</f>
        <v/>
      </c>
      <c r="G8510" s="25" t="str">
        <f t="shared" si="1611"/>
        <v/>
      </c>
      <c r="H8510" s="26" t="str">
        <f t="shared" si="1617"/>
        <v/>
      </c>
      <c r="I8510" s="27" t="str">
        <f t="shared" si="1618"/>
        <v/>
      </c>
      <c r="J8510" s="27" t="str">
        <f t="shared" si="1619"/>
        <v/>
      </c>
      <c r="K8510" s="29" t="str">
        <f t="array" ref="K8510">IF(G8510="","",SMALL(IF(صرف!$E$1:$E$10000=$D$4,ROW($1:$10000)),G8510))</f>
        <v/>
      </c>
      <c r="L8510" s="25" t="str">
        <f t="shared" si="1612"/>
        <v/>
      </c>
      <c r="M8510" s="26" t="str">
        <f t="shared" si="1620"/>
        <v/>
      </c>
      <c r="N8510" s="27" t="str">
        <f t="shared" si="1621"/>
        <v/>
      </c>
      <c r="O8510" s="27" t="str">
        <f t="shared" si="1613"/>
        <v/>
      </c>
      <c r="P8510" s="29" t="str">
        <f t="array" ref="P8510">IF(L8510="","",SMALL(IF(تكهين!$E$1:$E$10000=$D$4,ROW($1:$10000)),L8510))</f>
        <v/>
      </c>
    </row>
    <row r="8511" spans="2:16" ht="20.25">
      <c r="B8511" s="25" t="str">
        <f t="shared" si="1610"/>
        <v/>
      </c>
      <c r="C8511" s="26" t="str">
        <f t="shared" si="1614"/>
        <v/>
      </c>
      <c r="D8511" s="27" t="str">
        <f t="shared" si="1615"/>
        <v/>
      </c>
      <c r="E8511" s="27" t="str">
        <f t="shared" si="1616"/>
        <v/>
      </c>
      <c r="F8511" s="29" t="str">
        <f t="array" ref="F8511">IF(B8511="","",SMALL(IF(اضافه!$E$1:$E$10000=$D$4,ROW($1:$10000)),B8511))</f>
        <v/>
      </c>
      <c r="G8511" s="25" t="str">
        <f t="shared" si="1611"/>
        <v/>
      </c>
      <c r="H8511" s="26" t="str">
        <f t="shared" si="1617"/>
        <v/>
      </c>
      <c r="I8511" s="27" t="str">
        <f t="shared" si="1618"/>
        <v/>
      </c>
      <c r="J8511" s="27" t="str">
        <f t="shared" si="1619"/>
        <v/>
      </c>
      <c r="K8511" s="29" t="str">
        <f t="array" ref="K8511">IF(G8511="","",SMALL(IF(صرف!$E$1:$E$10000=$D$4,ROW($1:$10000)),G8511))</f>
        <v/>
      </c>
      <c r="L8511" s="25" t="str">
        <f t="shared" si="1612"/>
        <v/>
      </c>
      <c r="M8511" s="26" t="str">
        <f t="shared" si="1620"/>
        <v/>
      </c>
      <c r="N8511" s="27" t="str">
        <f t="shared" si="1621"/>
        <v/>
      </c>
      <c r="O8511" s="27" t="str">
        <f t="shared" si="1613"/>
        <v/>
      </c>
      <c r="P8511" s="29" t="str">
        <f t="array" ref="P8511">IF(L8511="","",SMALL(IF(تكهين!$E$1:$E$10000=$D$4,ROW($1:$10000)),L8511))</f>
        <v/>
      </c>
    </row>
    <row r="8512" spans="2:16" ht="20.25">
      <c r="B8512" s="25" t="str">
        <f t="shared" si="1610"/>
        <v/>
      </c>
      <c r="C8512" s="26" t="str">
        <f t="shared" si="1614"/>
        <v/>
      </c>
      <c r="D8512" s="27" t="str">
        <f t="shared" si="1615"/>
        <v/>
      </c>
      <c r="E8512" s="27" t="str">
        <f t="shared" si="1616"/>
        <v/>
      </c>
      <c r="F8512" s="29" t="str">
        <f t="array" ref="F8512">IF(B8512="","",SMALL(IF(اضافه!$E$1:$E$10000=$D$4,ROW($1:$10000)),B8512))</f>
        <v/>
      </c>
      <c r="G8512" s="25" t="str">
        <f t="shared" si="1611"/>
        <v/>
      </c>
      <c r="H8512" s="26" t="str">
        <f t="shared" si="1617"/>
        <v/>
      </c>
      <c r="I8512" s="27" t="str">
        <f t="shared" si="1618"/>
        <v/>
      </c>
      <c r="J8512" s="27" t="str">
        <f t="shared" si="1619"/>
        <v/>
      </c>
      <c r="K8512" s="29" t="str">
        <f t="array" ref="K8512">IF(G8512="","",SMALL(IF(صرف!$E$1:$E$10000=$D$4,ROW($1:$10000)),G8512))</f>
        <v/>
      </c>
      <c r="L8512" s="25" t="str">
        <f t="shared" si="1612"/>
        <v/>
      </c>
      <c r="M8512" s="26" t="str">
        <f t="shared" si="1620"/>
        <v/>
      </c>
      <c r="N8512" s="27" t="str">
        <f t="shared" si="1621"/>
        <v/>
      </c>
      <c r="O8512" s="27" t="str">
        <f t="shared" si="1613"/>
        <v/>
      </c>
      <c r="P8512" s="29" t="str">
        <f t="array" ref="P8512">IF(L8512="","",SMALL(IF(تكهين!$E$1:$E$10000=$D$4,ROW($1:$10000)),L8512))</f>
        <v/>
      </c>
    </row>
    <row r="8513" spans="2:16" ht="20.25">
      <c r="B8513" s="25" t="str">
        <f t="shared" si="1610"/>
        <v/>
      </c>
      <c r="C8513" s="26" t="str">
        <f t="shared" si="1614"/>
        <v/>
      </c>
      <c r="D8513" s="27" t="str">
        <f t="shared" si="1615"/>
        <v/>
      </c>
      <c r="E8513" s="27" t="str">
        <f t="shared" si="1616"/>
        <v/>
      </c>
      <c r="F8513" s="29" t="str">
        <f t="array" ref="F8513">IF(B8513="","",SMALL(IF(اضافه!$E$1:$E$10000=$D$4,ROW($1:$10000)),B8513))</f>
        <v/>
      </c>
      <c r="G8513" s="25" t="str">
        <f t="shared" si="1611"/>
        <v/>
      </c>
      <c r="H8513" s="26" t="str">
        <f t="shared" si="1617"/>
        <v/>
      </c>
      <c r="I8513" s="27" t="str">
        <f t="shared" si="1618"/>
        <v/>
      </c>
      <c r="J8513" s="27" t="str">
        <f t="shared" si="1619"/>
        <v/>
      </c>
      <c r="K8513" s="29" t="str">
        <f t="array" ref="K8513">IF(G8513="","",SMALL(IF(صرف!$E$1:$E$10000=$D$4,ROW($1:$10000)),G8513))</f>
        <v/>
      </c>
      <c r="L8513" s="25" t="str">
        <f t="shared" si="1612"/>
        <v/>
      </c>
      <c r="M8513" s="26" t="str">
        <f t="shared" si="1620"/>
        <v/>
      </c>
      <c r="N8513" s="27" t="str">
        <f t="shared" si="1621"/>
        <v/>
      </c>
      <c r="O8513" s="27" t="str">
        <f t="shared" si="1613"/>
        <v/>
      </c>
      <c r="P8513" s="29" t="str">
        <f t="array" ref="P8513">IF(L8513="","",SMALL(IF(تكهين!$E$1:$E$10000=$D$4,ROW($1:$10000)),L8513))</f>
        <v/>
      </c>
    </row>
    <row r="8514" spans="2:16" ht="20.25">
      <c r="B8514" s="25" t="str">
        <f t="shared" si="1610"/>
        <v/>
      </c>
      <c r="C8514" s="26" t="str">
        <f t="shared" si="1614"/>
        <v/>
      </c>
      <c r="D8514" s="27" t="str">
        <f t="shared" si="1615"/>
        <v/>
      </c>
      <c r="E8514" s="27" t="str">
        <f t="shared" si="1616"/>
        <v/>
      </c>
      <c r="F8514" s="29" t="str">
        <f t="array" ref="F8514">IF(B8514="","",SMALL(IF(اضافه!$E$1:$E$10000=$D$4,ROW($1:$10000)),B8514))</f>
        <v/>
      </c>
      <c r="G8514" s="25" t="str">
        <f t="shared" si="1611"/>
        <v/>
      </c>
      <c r="H8514" s="26" t="str">
        <f t="shared" si="1617"/>
        <v/>
      </c>
      <c r="I8514" s="27" t="str">
        <f t="shared" si="1618"/>
        <v/>
      </c>
      <c r="J8514" s="27" t="str">
        <f t="shared" si="1619"/>
        <v/>
      </c>
      <c r="K8514" s="29" t="str">
        <f t="array" ref="K8514">IF(G8514="","",SMALL(IF(صرف!$E$1:$E$10000=$D$4,ROW($1:$10000)),G8514))</f>
        <v/>
      </c>
      <c r="L8514" s="25" t="str">
        <f t="shared" si="1612"/>
        <v/>
      </c>
      <c r="M8514" s="26" t="str">
        <f t="shared" si="1620"/>
        <v/>
      </c>
      <c r="N8514" s="27" t="str">
        <f t="shared" si="1621"/>
        <v/>
      </c>
      <c r="O8514" s="27" t="str">
        <f t="shared" si="1613"/>
        <v/>
      </c>
      <c r="P8514" s="29" t="str">
        <f t="array" ref="P8514">IF(L8514="","",SMALL(IF(تكهين!$E$1:$E$10000=$D$4,ROW($1:$10000)),L8514))</f>
        <v/>
      </c>
    </row>
    <row r="8515" spans="2:16" ht="20.25">
      <c r="B8515" s="25" t="str">
        <f t="shared" si="1610"/>
        <v/>
      </c>
      <c r="C8515" s="26" t="str">
        <f t="shared" si="1614"/>
        <v/>
      </c>
      <c r="D8515" s="27" t="str">
        <f t="shared" si="1615"/>
        <v/>
      </c>
      <c r="E8515" s="27" t="str">
        <f t="shared" si="1616"/>
        <v/>
      </c>
      <c r="F8515" s="29" t="str">
        <f t="array" ref="F8515">IF(B8515="","",SMALL(IF(اضافه!$E$1:$E$10000=$D$4,ROW($1:$10000)),B8515))</f>
        <v/>
      </c>
      <c r="G8515" s="25" t="str">
        <f t="shared" si="1611"/>
        <v/>
      </c>
      <c r="H8515" s="26" t="str">
        <f t="shared" si="1617"/>
        <v/>
      </c>
      <c r="I8515" s="27" t="str">
        <f t="shared" si="1618"/>
        <v/>
      </c>
      <c r="J8515" s="27" t="str">
        <f t="shared" si="1619"/>
        <v/>
      </c>
      <c r="K8515" s="29" t="str">
        <f t="array" ref="K8515">IF(G8515="","",SMALL(IF(صرف!$E$1:$E$10000=$D$4,ROW($1:$10000)),G8515))</f>
        <v/>
      </c>
      <c r="L8515" s="25" t="str">
        <f t="shared" si="1612"/>
        <v/>
      </c>
      <c r="M8515" s="26" t="str">
        <f t="shared" si="1620"/>
        <v/>
      </c>
      <c r="N8515" s="27" t="str">
        <f t="shared" si="1621"/>
        <v/>
      </c>
      <c r="O8515" s="27" t="str">
        <f t="shared" si="1613"/>
        <v/>
      </c>
      <c r="P8515" s="29" t="str">
        <f t="array" ref="P8515">IF(L8515="","",SMALL(IF(تكهين!$E$1:$E$10000=$D$4,ROW($1:$10000)),L8515))</f>
        <v/>
      </c>
    </row>
    <row r="8516" spans="2:16" ht="20.25">
      <c r="B8516" s="25" t="str">
        <f t="shared" si="1610"/>
        <v/>
      </c>
      <c r="C8516" s="26" t="str">
        <f t="shared" si="1614"/>
        <v/>
      </c>
      <c r="D8516" s="27" t="str">
        <f t="shared" si="1615"/>
        <v/>
      </c>
      <c r="E8516" s="27" t="str">
        <f t="shared" si="1616"/>
        <v/>
      </c>
      <c r="F8516" s="29" t="str">
        <f t="array" ref="F8516">IF(B8516="","",SMALL(IF(اضافه!$E$1:$E$10000=$D$4,ROW($1:$10000)),B8516))</f>
        <v/>
      </c>
      <c r="G8516" s="25" t="str">
        <f t="shared" si="1611"/>
        <v/>
      </c>
      <c r="H8516" s="26" t="str">
        <f t="shared" si="1617"/>
        <v/>
      </c>
      <c r="I8516" s="27" t="str">
        <f t="shared" si="1618"/>
        <v/>
      </c>
      <c r="J8516" s="27" t="str">
        <f t="shared" si="1619"/>
        <v/>
      </c>
      <c r="K8516" s="29" t="str">
        <f t="array" ref="K8516">IF(G8516="","",SMALL(IF(صرف!$E$1:$E$10000=$D$4,ROW($1:$10000)),G8516))</f>
        <v/>
      </c>
      <c r="L8516" s="25" t="str">
        <f t="shared" si="1612"/>
        <v/>
      </c>
      <c r="M8516" s="26" t="str">
        <f t="shared" si="1620"/>
        <v/>
      </c>
      <c r="N8516" s="27" t="str">
        <f t="shared" si="1621"/>
        <v/>
      </c>
      <c r="O8516" s="27" t="str">
        <f t="shared" si="1613"/>
        <v/>
      </c>
      <c r="P8516" s="29" t="str">
        <f t="array" ref="P8516">IF(L8516="","",SMALL(IF(تكهين!$E$1:$E$10000=$D$4,ROW($1:$10000)),L8516))</f>
        <v/>
      </c>
    </row>
    <row r="8517" spans="2:16" ht="20.25">
      <c r="B8517" s="25" t="str">
        <f t="shared" si="1610"/>
        <v/>
      </c>
      <c r="C8517" s="26" t="str">
        <f t="shared" si="1614"/>
        <v/>
      </c>
      <c r="D8517" s="27" t="str">
        <f t="shared" si="1615"/>
        <v/>
      </c>
      <c r="E8517" s="27" t="str">
        <f t="shared" si="1616"/>
        <v/>
      </c>
      <c r="F8517" s="29" t="str">
        <f t="array" ref="F8517">IF(B8517="","",SMALL(IF(اضافه!$E$1:$E$10000=$D$4,ROW($1:$10000)),B8517))</f>
        <v/>
      </c>
      <c r="G8517" s="25" t="str">
        <f t="shared" si="1611"/>
        <v/>
      </c>
      <c r="H8517" s="26" t="str">
        <f t="shared" si="1617"/>
        <v/>
      </c>
      <c r="I8517" s="27" t="str">
        <f t="shared" si="1618"/>
        <v/>
      </c>
      <c r="J8517" s="27" t="str">
        <f t="shared" si="1619"/>
        <v/>
      </c>
      <c r="K8517" s="29" t="str">
        <f t="array" ref="K8517">IF(G8517="","",SMALL(IF(صرف!$E$1:$E$10000=$D$4,ROW($1:$10000)),G8517))</f>
        <v/>
      </c>
      <c r="L8517" s="25" t="str">
        <f t="shared" si="1612"/>
        <v/>
      </c>
      <c r="M8517" s="26" t="str">
        <f t="shared" si="1620"/>
        <v/>
      </c>
      <c r="N8517" s="27" t="str">
        <f t="shared" si="1621"/>
        <v/>
      </c>
      <c r="O8517" s="27" t="str">
        <f t="shared" si="1613"/>
        <v/>
      </c>
      <c r="P8517" s="29" t="str">
        <f t="array" ref="P8517">IF(L8517="","",SMALL(IF(تكهين!$E$1:$E$10000=$D$4,ROW($1:$10000)),L8517))</f>
        <v/>
      </c>
    </row>
    <row r="8518" spans="2:16" ht="20.25">
      <c r="B8518" s="25" t="str">
        <f t="shared" si="1610"/>
        <v/>
      </c>
      <c r="C8518" s="26" t="str">
        <f t="shared" si="1614"/>
        <v/>
      </c>
      <c r="D8518" s="27" t="str">
        <f t="shared" si="1615"/>
        <v/>
      </c>
      <c r="E8518" s="27" t="str">
        <f t="shared" si="1616"/>
        <v/>
      </c>
      <c r="F8518" s="29" t="str">
        <f t="array" ref="F8518">IF(B8518="","",SMALL(IF(اضافه!$E$1:$E$10000=$D$4,ROW($1:$10000)),B8518))</f>
        <v/>
      </c>
      <c r="G8518" s="25" t="str">
        <f t="shared" si="1611"/>
        <v/>
      </c>
      <c r="H8518" s="26" t="str">
        <f t="shared" si="1617"/>
        <v/>
      </c>
      <c r="I8518" s="27" t="str">
        <f t="shared" si="1618"/>
        <v/>
      </c>
      <c r="J8518" s="27" t="str">
        <f t="shared" si="1619"/>
        <v/>
      </c>
      <c r="K8518" s="29" t="str">
        <f t="array" ref="K8518">IF(G8518="","",SMALL(IF(صرف!$E$1:$E$10000=$D$4,ROW($1:$10000)),G8518))</f>
        <v/>
      </c>
      <c r="L8518" s="25" t="str">
        <f t="shared" si="1612"/>
        <v/>
      </c>
      <c r="M8518" s="26" t="str">
        <f t="shared" si="1620"/>
        <v/>
      </c>
      <c r="N8518" s="27" t="str">
        <f t="shared" si="1621"/>
        <v/>
      </c>
      <c r="O8518" s="27" t="str">
        <f t="shared" si="1613"/>
        <v/>
      </c>
      <c r="P8518" s="29" t="str">
        <f t="array" ref="P8518">IF(L8518="","",SMALL(IF(تكهين!$E$1:$E$10000=$D$4,ROW($1:$10000)),L8518))</f>
        <v/>
      </c>
    </row>
    <row r="8519" spans="2:16" ht="20.25">
      <c r="B8519" s="25" t="str">
        <f t="shared" ref="B8519:B8582" si="1622">IF(B$11=0,"",IF(ROW($B8507)&gt;B$11,"",ROW($B8507)))</f>
        <v/>
      </c>
      <c r="C8519" s="26" t="str">
        <f t="shared" si="1614"/>
        <v/>
      </c>
      <c r="D8519" s="27" t="str">
        <f t="shared" si="1615"/>
        <v/>
      </c>
      <c r="E8519" s="27" t="str">
        <f t="shared" si="1616"/>
        <v/>
      </c>
      <c r="F8519" s="29" t="str">
        <f t="array" ref="F8519">IF(B8519="","",SMALL(IF(اضافه!$E$1:$E$10000=$D$4,ROW($1:$10000)),B8519))</f>
        <v/>
      </c>
      <c r="G8519" s="25" t="str">
        <f t="shared" si="1611"/>
        <v/>
      </c>
      <c r="H8519" s="26" t="str">
        <f t="shared" si="1617"/>
        <v/>
      </c>
      <c r="I8519" s="27" t="str">
        <f t="shared" si="1618"/>
        <v/>
      </c>
      <c r="J8519" s="27" t="str">
        <f t="shared" si="1619"/>
        <v/>
      </c>
      <c r="K8519" s="29" t="str">
        <f t="array" ref="K8519">IF(G8519="","",SMALL(IF(صرف!$E$1:$E$10000=$D$4,ROW($1:$10000)),G8519))</f>
        <v/>
      </c>
      <c r="L8519" s="25" t="str">
        <f t="shared" si="1612"/>
        <v/>
      </c>
      <c r="M8519" s="26" t="str">
        <f t="shared" si="1620"/>
        <v/>
      </c>
      <c r="N8519" s="27" t="str">
        <f t="shared" si="1621"/>
        <v/>
      </c>
      <c r="O8519" s="27" t="str">
        <f t="shared" si="1613"/>
        <v/>
      </c>
      <c r="P8519" s="29" t="str">
        <f t="array" ref="P8519">IF(L8519="","",SMALL(IF(تكهين!$E$1:$E$10000=$D$4,ROW($1:$10000)),L8519))</f>
        <v/>
      </c>
    </row>
    <row r="8520" spans="2:16" ht="20.25">
      <c r="B8520" s="25" t="str">
        <f t="shared" si="1622"/>
        <v/>
      </c>
      <c r="C8520" s="26" t="str">
        <f t="shared" si="1614"/>
        <v/>
      </c>
      <c r="D8520" s="27" t="str">
        <f t="shared" si="1615"/>
        <v/>
      </c>
      <c r="E8520" s="27" t="str">
        <f t="shared" si="1616"/>
        <v/>
      </c>
      <c r="F8520" s="29" t="str">
        <f t="array" ref="F8520">IF(B8520="","",SMALL(IF(اضافه!$E$1:$E$10000=$D$4,ROW($1:$10000)),B8520))</f>
        <v/>
      </c>
      <c r="G8520" s="25" t="str">
        <f t="shared" si="1611"/>
        <v/>
      </c>
      <c r="H8520" s="26" t="str">
        <f t="shared" si="1617"/>
        <v/>
      </c>
      <c r="I8520" s="27" t="str">
        <f t="shared" si="1618"/>
        <v/>
      </c>
      <c r="J8520" s="27" t="str">
        <f t="shared" si="1619"/>
        <v/>
      </c>
      <c r="K8520" s="29" t="str">
        <f t="array" ref="K8520">IF(G8520="","",SMALL(IF(صرف!$E$1:$E$10000=$D$4,ROW($1:$10000)),G8520))</f>
        <v/>
      </c>
      <c r="L8520" s="25" t="str">
        <f t="shared" si="1612"/>
        <v/>
      </c>
      <c r="M8520" s="26" t="str">
        <f t="shared" si="1620"/>
        <v/>
      </c>
      <c r="N8520" s="27" t="str">
        <f t="shared" si="1621"/>
        <v/>
      </c>
      <c r="O8520" s="27" t="str">
        <f t="shared" si="1613"/>
        <v/>
      </c>
      <c r="P8520" s="29" t="str">
        <f t="array" ref="P8520">IF(L8520="","",SMALL(IF(تكهين!$E$1:$E$10000=$D$4,ROW($1:$10000)),L8520))</f>
        <v/>
      </c>
    </row>
    <row r="8521" spans="2:16" ht="20.25">
      <c r="B8521" s="25" t="str">
        <f t="shared" si="1622"/>
        <v/>
      </c>
      <c r="C8521" s="26" t="str">
        <f t="shared" si="1614"/>
        <v/>
      </c>
      <c r="D8521" s="27" t="str">
        <f t="shared" si="1615"/>
        <v/>
      </c>
      <c r="E8521" s="27" t="str">
        <f t="shared" si="1616"/>
        <v/>
      </c>
      <c r="F8521" s="29" t="str">
        <f t="array" ref="F8521">IF(B8521="","",SMALL(IF(اضافه!$E$1:$E$10000=$D$4,ROW($1:$10000)),B8521))</f>
        <v/>
      </c>
      <c r="G8521" s="25" t="str">
        <f t="shared" si="1611"/>
        <v/>
      </c>
      <c r="H8521" s="26" t="str">
        <f t="shared" si="1617"/>
        <v/>
      </c>
      <c r="I8521" s="27" t="str">
        <f t="shared" si="1618"/>
        <v/>
      </c>
      <c r="J8521" s="27" t="str">
        <f t="shared" si="1619"/>
        <v/>
      </c>
      <c r="K8521" s="29" t="str">
        <f t="array" ref="K8521">IF(G8521="","",SMALL(IF(صرف!$E$1:$E$10000=$D$4,ROW($1:$10000)),G8521))</f>
        <v/>
      </c>
      <c r="L8521" s="25" t="str">
        <f t="shared" si="1612"/>
        <v/>
      </c>
      <c r="M8521" s="26" t="str">
        <f t="shared" si="1620"/>
        <v/>
      </c>
      <c r="N8521" s="27" t="str">
        <f t="shared" si="1621"/>
        <v/>
      </c>
      <c r="O8521" s="27" t="str">
        <f t="shared" si="1613"/>
        <v/>
      </c>
      <c r="P8521" s="29" t="str">
        <f t="array" ref="P8521">IF(L8521="","",SMALL(IF(تكهين!$E$1:$E$10000=$D$4,ROW($1:$10000)),L8521))</f>
        <v/>
      </c>
    </row>
    <row r="8522" spans="2:16" ht="20.25">
      <c r="B8522" s="25" t="str">
        <f t="shared" si="1622"/>
        <v/>
      </c>
      <c r="C8522" s="26" t="str">
        <f t="shared" si="1614"/>
        <v/>
      </c>
      <c r="D8522" s="27" t="str">
        <f t="shared" si="1615"/>
        <v/>
      </c>
      <c r="E8522" s="27" t="str">
        <f t="shared" si="1616"/>
        <v/>
      </c>
      <c r="F8522" s="29" t="str">
        <f t="array" ref="F8522">IF(B8522="","",SMALL(IF(اضافه!$E$1:$E$10000=$D$4,ROW($1:$10000)),B8522))</f>
        <v/>
      </c>
      <c r="G8522" s="25" t="str">
        <f t="shared" si="1611"/>
        <v/>
      </c>
      <c r="H8522" s="26" t="str">
        <f t="shared" si="1617"/>
        <v/>
      </c>
      <c r="I8522" s="27" t="str">
        <f t="shared" si="1618"/>
        <v/>
      </c>
      <c r="J8522" s="27" t="str">
        <f t="shared" si="1619"/>
        <v/>
      </c>
      <c r="K8522" s="29" t="str">
        <f t="array" ref="K8522">IF(G8522="","",SMALL(IF(صرف!$E$1:$E$10000=$D$4,ROW($1:$10000)),G8522))</f>
        <v/>
      </c>
      <c r="L8522" s="25" t="str">
        <f t="shared" si="1612"/>
        <v/>
      </c>
      <c r="M8522" s="26" t="str">
        <f t="shared" si="1620"/>
        <v/>
      </c>
      <c r="N8522" s="27" t="str">
        <f t="shared" si="1621"/>
        <v/>
      </c>
      <c r="O8522" s="27" t="str">
        <f t="shared" si="1613"/>
        <v/>
      </c>
      <c r="P8522" s="29" t="str">
        <f t="array" ref="P8522">IF(L8522="","",SMALL(IF(تكهين!$E$1:$E$10000=$D$4,ROW($1:$10000)),L8522))</f>
        <v/>
      </c>
    </row>
    <row r="8523" spans="2:16" ht="20.25">
      <c r="B8523" s="25" t="str">
        <f t="shared" si="1622"/>
        <v/>
      </c>
      <c r="C8523" s="26" t="str">
        <f t="shared" si="1614"/>
        <v/>
      </c>
      <c r="D8523" s="27" t="str">
        <f t="shared" si="1615"/>
        <v/>
      </c>
      <c r="E8523" s="27" t="str">
        <f t="shared" si="1616"/>
        <v/>
      </c>
      <c r="F8523" s="29" t="str">
        <f t="array" ref="F8523">IF(B8523="","",SMALL(IF(اضافه!$E$1:$E$10000=$D$4,ROW($1:$10000)),B8523))</f>
        <v/>
      </c>
      <c r="G8523" s="25" t="str">
        <f t="shared" si="1611"/>
        <v/>
      </c>
      <c r="H8523" s="26" t="str">
        <f t="shared" si="1617"/>
        <v/>
      </c>
      <c r="I8523" s="27" t="str">
        <f t="shared" si="1618"/>
        <v/>
      </c>
      <c r="J8523" s="27" t="str">
        <f t="shared" si="1619"/>
        <v/>
      </c>
      <c r="K8523" s="29" t="str">
        <f t="array" ref="K8523">IF(G8523="","",SMALL(IF(صرف!$E$1:$E$10000=$D$4,ROW($1:$10000)),G8523))</f>
        <v/>
      </c>
      <c r="L8523" s="25" t="str">
        <f t="shared" si="1612"/>
        <v/>
      </c>
      <c r="M8523" s="26" t="str">
        <f t="shared" si="1620"/>
        <v/>
      </c>
      <c r="N8523" s="27" t="str">
        <f t="shared" si="1621"/>
        <v/>
      </c>
      <c r="O8523" s="27" t="str">
        <f t="shared" si="1613"/>
        <v/>
      </c>
      <c r="P8523" s="29" t="str">
        <f t="array" ref="P8523">IF(L8523="","",SMALL(IF(تكهين!$E$1:$E$10000=$D$4,ROW($1:$10000)),L8523))</f>
        <v/>
      </c>
    </row>
    <row r="8524" spans="2:16" ht="20.25">
      <c r="B8524" s="25" t="str">
        <f t="shared" si="1622"/>
        <v/>
      </c>
      <c r="C8524" s="26" t="str">
        <f t="shared" si="1614"/>
        <v/>
      </c>
      <c r="D8524" s="27" t="str">
        <f t="shared" si="1615"/>
        <v/>
      </c>
      <c r="E8524" s="27" t="str">
        <f t="shared" si="1616"/>
        <v/>
      </c>
      <c r="F8524" s="29" t="str">
        <f t="array" ref="F8524">IF(B8524="","",SMALL(IF(اضافه!$E$1:$E$10000=$D$4,ROW($1:$10000)),B8524))</f>
        <v/>
      </c>
      <c r="G8524" s="25" t="str">
        <f t="shared" si="1611"/>
        <v/>
      </c>
      <c r="H8524" s="26" t="str">
        <f t="shared" si="1617"/>
        <v/>
      </c>
      <c r="I8524" s="27" t="str">
        <f t="shared" si="1618"/>
        <v/>
      </c>
      <c r="J8524" s="27" t="str">
        <f t="shared" si="1619"/>
        <v/>
      </c>
      <c r="K8524" s="29" t="str">
        <f t="array" ref="K8524">IF(G8524="","",SMALL(IF(صرف!$E$1:$E$10000=$D$4,ROW($1:$10000)),G8524))</f>
        <v/>
      </c>
      <c r="L8524" s="25" t="str">
        <f t="shared" si="1612"/>
        <v/>
      </c>
      <c r="M8524" s="26" t="str">
        <f t="shared" si="1620"/>
        <v/>
      </c>
      <c r="N8524" s="27" t="str">
        <f t="shared" si="1621"/>
        <v/>
      </c>
      <c r="O8524" s="27" t="str">
        <f t="shared" si="1613"/>
        <v/>
      </c>
      <c r="P8524" s="29" t="str">
        <f t="array" ref="P8524">IF(L8524="","",SMALL(IF(تكهين!$E$1:$E$10000=$D$4,ROW($1:$10000)),L8524))</f>
        <v/>
      </c>
    </row>
    <row r="8525" spans="2:16" ht="20.25">
      <c r="B8525" s="25" t="str">
        <f t="shared" si="1622"/>
        <v/>
      </c>
      <c r="C8525" s="26" t="str">
        <f t="shared" si="1614"/>
        <v/>
      </c>
      <c r="D8525" s="27" t="str">
        <f t="shared" si="1615"/>
        <v/>
      </c>
      <c r="E8525" s="27" t="str">
        <f t="shared" si="1616"/>
        <v/>
      </c>
      <c r="F8525" s="29" t="str">
        <f t="array" ref="F8525">IF(B8525="","",SMALL(IF(اضافه!$E$1:$E$10000=$D$4,ROW($1:$10000)),B8525))</f>
        <v/>
      </c>
      <c r="G8525" s="25" t="str">
        <f t="shared" ref="G8525:G8588" si="1623">IF(G$11=0,"",IF(ROW($B8513)&gt;G$11,"",ROW($B8513)))</f>
        <v/>
      </c>
      <c r="H8525" s="26" t="str">
        <f t="shared" si="1617"/>
        <v/>
      </c>
      <c r="I8525" s="27" t="str">
        <f t="shared" si="1618"/>
        <v/>
      </c>
      <c r="J8525" s="27" t="str">
        <f t="shared" si="1619"/>
        <v/>
      </c>
      <c r="K8525" s="29" t="str">
        <f t="array" ref="K8525">IF(G8525="","",SMALL(IF(صرف!$E$1:$E$10000=$D$4,ROW($1:$10000)),G8525))</f>
        <v/>
      </c>
      <c r="L8525" s="25" t="str">
        <f t="shared" ref="L8525:L8588" si="1624">IF(L$11=0,"",IF(ROW($B8513)&gt;L$11,"",ROW($B8513)))</f>
        <v/>
      </c>
      <c r="M8525" s="26" t="str">
        <f t="shared" si="1620"/>
        <v/>
      </c>
      <c r="N8525" s="27" t="str">
        <f t="shared" si="1621"/>
        <v/>
      </c>
      <c r="O8525" s="27" t="str">
        <f t="shared" si="1613"/>
        <v/>
      </c>
      <c r="P8525" s="29" t="str">
        <f t="array" ref="P8525">IF(L8525="","",SMALL(IF(تكهين!$E$1:$E$10000=$D$4,ROW($1:$10000)),L8525))</f>
        <v/>
      </c>
    </row>
    <row r="8526" spans="2:16" ht="20.25">
      <c r="B8526" s="25" t="str">
        <f t="shared" si="1622"/>
        <v/>
      </c>
      <c r="C8526" s="26" t="str">
        <f t="shared" si="1614"/>
        <v/>
      </c>
      <c r="D8526" s="27" t="str">
        <f t="shared" si="1615"/>
        <v/>
      </c>
      <c r="E8526" s="27" t="str">
        <f t="shared" si="1616"/>
        <v/>
      </c>
      <c r="F8526" s="29" t="str">
        <f t="array" ref="F8526">IF(B8526="","",SMALL(IF(اضافه!$E$1:$E$10000=$D$4,ROW($1:$10000)),B8526))</f>
        <v/>
      </c>
      <c r="G8526" s="25" t="str">
        <f t="shared" si="1623"/>
        <v/>
      </c>
      <c r="H8526" s="26" t="str">
        <f t="shared" si="1617"/>
        <v/>
      </c>
      <c r="I8526" s="27" t="str">
        <f t="shared" si="1618"/>
        <v/>
      </c>
      <c r="J8526" s="27" t="str">
        <f t="shared" si="1619"/>
        <v/>
      </c>
      <c r="K8526" s="29" t="str">
        <f t="array" ref="K8526">IF(G8526="","",SMALL(IF(صرف!$E$1:$E$10000=$D$4,ROW($1:$10000)),G8526))</f>
        <v/>
      </c>
      <c r="L8526" s="25" t="str">
        <f t="shared" si="1624"/>
        <v/>
      </c>
      <c r="M8526" s="26" t="str">
        <f t="shared" si="1620"/>
        <v/>
      </c>
      <c r="N8526" s="27" t="str">
        <f t="shared" si="1621"/>
        <v/>
      </c>
      <c r="O8526" s="27" t="str">
        <f t="shared" si="1613"/>
        <v/>
      </c>
      <c r="P8526" s="29" t="str">
        <f t="array" ref="P8526">IF(L8526="","",SMALL(IF(تكهين!$E$1:$E$10000=$D$4,ROW($1:$10000)),L8526))</f>
        <v/>
      </c>
    </row>
    <row r="8527" spans="2:16" ht="20.25">
      <c r="B8527" s="25" t="str">
        <f t="shared" si="1622"/>
        <v/>
      </c>
      <c r="C8527" s="26" t="str">
        <f t="shared" si="1614"/>
        <v/>
      </c>
      <c r="D8527" s="27" t="str">
        <f t="shared" si="1615"/>
        <v/>
      </c>
      <c r="E8527" s="27" t="str">
        <f t="shared" si="1616"/>
        <v/>
      </c>
      <c r="F8527" s="29" t="str">
        <f t="array" ref="F8527">IF(B8527="","",SMALL(IF(اضافه!$E$1:$E$10000=$D$4,ROW($1:$10000)),B8527))</f>
        <v/>
      </c>
      <c r="G8527" s="25" t="str">
        <f t="shared" si="1623"/>
        <v/>
      </c>
      <c r="H8527" s="26" t="str">
        <f t="shared" si="1617"/>
        <v/>
      </c>
      <c r="I8527" s="27" t="str">
        <f t="shared" si="1618"/>
        <v/>
      </c>
      <c r="J8527" s="27" t="str">
        <f t="shared" si="1619"/>
        <v/>
      </c>
      <c r="K8527" s="29" t="str">
        <f t="array" ref="K8527">IF(G8527="","",SMALL(IF(صرف!$E$1:$E$10000=$D$4,ROW($1:$10000)),G8527))</f>
        <v/>
      </c>
      <c r="L8527" s="25" t="str">
        <f t="shared" si="1624"/>
        <v/>
      </c>
      <c r="M8527" s="26" t="str">
        <f t="shared" si="1620"/>
        <v/>
      </c>
      <c r="N8527" s="27" t="str">
        <f t="shared" si="1621"/>
        <v/>
      </c>
      <c r="O8527" s="27" t="str">
        <f t="shared" si="1613"/>
        <v/>
      </c>
      <c r="P8527" s="29" t="str">
        <f t="array" ref="P8527">IF(L8527="","",SMALL(IF(تكهين!$E$1:$E$10000=$D$4,ROW($1:$10000)),L8527))</f>
        <v/>
      </c>
    </row>
    <row r="8528" spans="2:16" ht="20.25">
      <c r="B8528" s="25" t="str">
        <f t="shared" si="1622"/>
        <v/>
      </c>
      <c r="C8528" s="26" t="str">
        <f t="shared" si="1614"/>
        <v/>
      </c>
      <c r="D8528" s="27" t="str">
        <f t="shared" si="1615"/>
        <v/>
      </c>
      <c r="E8528" s="27" t="str">
        <f t="shared" si="1616"/>
        <v/>
      </c>
      <c r="F8528" s="29" t="str">
        <f t="array" ref="F8528">IF(B8528="","",SMALL(IF(اضافه!$E$1:$E$10000=$D$4,ROW($1:$10000)),B8528))</f>
        <v/>
      </c>
      <c r="G8528" s="25" t="str">
        <f t="shared" si="1623"/>
        <v/>
      </c>
      <c r="H8528" s="26" t="str">
        <f t="shared" si="1617"/>
        <v/>
      </c>
      <c r="I8528" s="27" t="str">
        <f t="shared" si="1618"/>
        <v/>
      </c>
      <c r="J8528" s="27" t="str">
        <f t="shared" si="1619"/>
        <v/>
      </c>
      <c r="K8528" s="29" t="str">
        <f t="array" ref="K8528">IF(G8528="","",SMALL(IF(صرف!$E$1:$E$10000=$D$4,ROW($1:$10000)),G8528))</f>
        <v/>
      </c>
      <c r="L8528" s="25" t="str">
        <f t="shared" si="1624"/>
        <v/>
      </c>
      <c r="M8528" s="26" t="str">
        <f t="shared" si="1620"/>
        <v/>
      </c>
      <c r="N8528" s="27" t="str">
        <f t="shared" si="1621"/>
        <v/>
      </c>
      <c r="O8528" s="27" t="str">
        <f t="shared" si="1613"/>
        <v/>
      </c>
      <c r="P8528" s="29" t="str">
        <f t="array" ref="P8528">IF(L8528="","",SMALL(IF(تكهين!$E$1:$E$10000=$D$4,ROW($1:$10000)),L8528))</f>
        <v/>
      </c>
    </row>
    <row r="8529" spans="2:16" ht="20.25">
      <c r="B8529" s="25" t="str">
        <f t="shared" si="1622"/>
        <v/>
      </c>
      <c r="C8529" s="26" t="str">
        <f t="shared" si="1614"/>
        <v/>
      </c>
      <c r="D8529" s="27" t="str">
        <f t="shared" si="1615"/>
        <v/>
      </c>
      <c r="E8529" s="27" t="str">
        <f t="shared" si="1616"/>
        <v/>
      </c>
      <c r="F8529" s="29" t="str">
        <f t="array" ref="F8529">IF(B8529="","",SMALL(IF(اضافه!$E$1:$E$10000=$D$4,ROW($1:$10000)),B8529))</f>
        <v/>
      </c>
      <c r="G8529" s="25" t="str">
        <f t="shared" si="1623"/>
        <v/>
      </c>
      <c r="H8529" s="26" t="str">
        <f t="shared" si="1617"/>
        <v/>
      </c>
      <c r="I8529" s="27" t="str">
        <f t="shared" si="1618"/>
        <v/>
      </c>
      <c r="J8529" s="27" t="str">
        <f t="shared" si="1619"/>
        <v/>
      </c>
      <c r="K8529" s="29" t="str">
        <f t="array" ref="K8529">IF(G8529="","",SMALL(IF(صرف!$E$1:$E$10000=$D$4,ROW($1:$10000)),G8529))</f>
        <v/>
      </c>
      <c r="L8529" s="25" t="str">
        <f t="shared" si="1624"/>
        <v/>
      </c>
      <c r="M8529" s="26" t="str">
        <f t="shared" si="1620"/>
        <v/>
      </c>
      <c r="N8529" s="27" t="str">
        <f t="shared" si="1621"/>
        <v/>
      </c>
      <c r="O8529" s="27" t="str">
        <f t="shared" si="1613"/>
        <v/>
      </c>
      <c r="P8529" s="29" t="str">
        <f t="array" ref="P8529">IF(L8529="","",SMALL(IF(تكهين!$E$1:$E$10000=$D$4,ROW($1:$10000)),L8529))</f>
        <v/>
      </c>
    </row>
    <row r="8530" spans="2:16" ht="20.25">
      <c r="B8530" s="25" t="str">
        <f t="shared" si="1622"/>
        <v/>
      </c>
      <c r="C8530" s="26" t="str">
        <f t="shared" si="1614"/>
        <v/>
      </c>
      <c r="D8530" s="27" t="str">
        <f t="shared" si="1615"/>
        <v/>
      </c>
      <c r="E8530" s="27" t="str">
        <f t="shared" si="1616"/>
        <v/>
      </c>
      <c r="F8530" s="29" t="str">
        <f t="array" ref="F8530">IF(B8530="","",SMALL(IF(اضافه!$E$1:$E$10000=$D$4,ROW($1:$10000)),B8530))</f>
        <v/>
      </c>
      <c r="G8530" s="25" t="str">
        <f t="shared" si="1623"/>
        <v/>
      </c>
      <c r="H8530" s="26" t="str">
        <f t="shared" si="1617"/>
        <v/>
      </c>
      <c r="I8530" s="27" t="str">
        <f t="shared" si="1618"/>
        <v/>
      </c>
      <c r="J8530" s="27" t="str">
        <f t="shared" si="1619"/>
        <v/>
      </c>
      <c r="K8530" s="29" t="str">
        <f t="array" ref="K8530">IF(G8530="","",SMALL(IF(صرف!$E$1:$E$10000=$D$4,ROW($1:$10000)),G8530))</f>
        <v/>
      </c>
      <c r="L8530" s="25" t="str">
        <f t="shared" si="1624"/>
        <v/>
      </c>
      <c r="M8530" s="26" t="str">
        <f t="shared" si="1620"/>
        <v/>
      </c>
      <c r="N8530" s="27" t="str">
        <f t="shared" si="1621"/>
        <v/>
      </c>
      <c r="O8530" s="27" t="str">
        <f t="shared" si="1613"/>
        <v/>
      </c>
      <c r="P8530" s="29" t="str">
        <f t="array" ref="P8530">IF(L8530="","",SMALL(IF(تكهين!$E$1:$E$10000=$D$4,ROW($1:$10000)),L8530))</f>
        <v/>
      </c>
    </row>
    <row r="8531" spans="2:16" ht="20.25">
      <c r="B8531" s="25" t="str">
        <f t="shared" si="1622"/>
        <v/>
      </c>
      <c r="C8531" s="26" t="str">
        <f t="shared" si="1614"/>
        <v/>
      </c>
      <c r="D8531" s="27" t="str">
        <f t="shared" si="1615"/>
        <v/>
      </c>
      <c r="E8531" s="27" t="str">
        <f t="shared" si="1616"/>
        <v/>
      </c>
      <c r="F8531" s="29" t="str">
        <f t="array" ref="F8531">IF(B8531="","",SMALL(IF(اضافه!$E$1:$E$10000=$D$4,ROW($1:$10000)),B8531))</f>
        <v/>
      </c>
      <c r="G8531" s="25" t="str">
        <f t="shared" si="1623"/>
        <v/>
      </c>
      <c r="H8531" s="26" t="str">
        <f t="shared" si="1617"/>
        <v/>
      </c>
      <c r="I8531" s="27" t="str">
        <f t="shared" si="1618"/>
        <v/>
      </c>
      <c r="J8531" s="27" t="str">
        <f t="shared" si="1619"/>
        <v/>
      </c>
      <c r="K8531" s="29" t="str">
        <f t="array" ref="K8531">IF(G8531="","",SMALL(IF(صرف!$E$1:$E$10000=$D$4,ROW($1:$10000)),G8531))</f>
        <v/>
      </c>
      <c r="L8531" s="25" t="str">
        <f t="shared" si="1624"/>
        <v/>
      </c>
      <c r="M8531" s="26" t="str">
        <f t="shared" si="1620"/>
        <v/>
      </c>
      <c r="N8531" s="27" t="str">
        <f t="shared" si="1621"/>
        <v/>
      </c>
      <c r="O8531" s="27" t="str">
        <f t="shared" si="1613"/>
        <v/>
      </c>
      <c r="P8531" s="29" t="str">
        <f t="array" ref="P8531">IF(L8531="","",SMALL(IF(تكهين!$E$1:$E$10000=$D$4,ROW($1:$10000)),L8531))</f>
        <v/>
      </c>
    </row>
    <row r="8532" spans="2:16" ht="20.25">
      <c r="B8532" s="25" t="str">
        <f t="shared" si="1622"/>
        <v/>
      </c>
      <c r="C8532" s="26" t="str">
        <f t="shared" si="1614"/>
        <v/>
      </c>
      <c r="D8532" s="27" t="str">
        <f t="shared" si="1615"/>
        <v/>
      </c>
      <c r="E8532" s="27" t="str">
        <f t="shared" si="1616"/>
        <v/>
      </c>
      <c r="F8532" s="29" t="str">
        <f t="array" ref="F8532">IF(B8532="","",SMALL(IF(اضافه!$E$1:$E$10000=$D$4,ROW($1:$10000)),B8532))</f>
        <v/>
      </c>
      <c r="G8532" s="25" t="str">
        <f t="shared" si="1623"/>
        <v/>
      </c>
      <c r="H8532" s="26" t="str">
        <f t="shared" si="1617"/>
        <v/>
      </c>
      <c r="I8532" s="27" t="str">
        <f t="shared" si="1618"/>
        <v/>
      </c>
      <c r="J8532" s="27" t="str">
        <f t="shared" si="1619"/>
        <v/>
      </c>
      <c r="K8532" s="29" t="str">
        <f t="array" ref="K8532">IF(G8532="","",SMALL(IF(صرف!$E$1:$E$10000=$D$4,ROW($1:$10000)),G8532))</f>
        <v/>
      </c>
      <c r="L8532" s="25" t="str">
        <f t="shared" si="1624"/>
        <v/>
      </c>
      <c r="M8532" s="26" t="str">
        <f t="shared" si="1620"/>
        <v/>
      </c>
      <c r="N8532" s="27" t="str">
        <f t="shared" si="1621"/>
        <v/>
      </c>
      <c r="O8532" s="27" t="str">
        <f t="shared" si="1613"/>
        <v/>
      </c>
      <c r="P8532" s="29" t="str">
        <f t="array" ref="P8532">IF(L8532="","",SMALL(IF(تكهين!$E$1:$E$10000=$D$4,ROW($1:$10000)),L8532))</f>
        <v/>
      </c>
    </row>
    <row r="8533" spans="2:16" ht="20.25">
      <c r="B8533" s="25" t="str">
        <f t="shared" si="1622"/>
        <v/>
      </c>
      <c r="C8533" s="26" t="str">
        <f t="shared" si="1614"/>
        <v/>
      </c>
      <c r="D8533" s="27" t="str">
        <f t="shared" si="1615"/>
        <v/>
      </c>
      <c r="E8533" s="27" t="str">
        <f t="shared" si="1616"/>
        <v/>
      </c>
      <c r="F8533" s="29" t="str">
        <f t="array" ref="F8533">IF(B8533="","",SMALL(IF(اضافه!$E$1:$E$10000=$D$4,ROW($1:$10000)),B8533))</f>
        <v/>
      </c>
      <c r="G8533" s="25" t="str">
        <f t="shared" si="1623"/>
        <v/>
      </c>
      <c r="H8533" s="26" t="str">
        <f t="shared" si="1617"/>
        <v/>
      </c>
      <c r="I8533" s="27" t="str">
        <f t="shared" si="1618"/>
        <v/>
      </c>
      <c r="J8533" s="27" t="str">
        <f t="shared" si="1619"/>
        <v/>
      </c>
      <c r="K8533" s="29" t="str">
        <f t="array" ref="K8533">IF(G8533="","",SMALL(IF(صرف!$E$1:$E$10000=$D$4,ROW($1:$10000)),G8533))</f>
        <v/>
      </c>
      <c r="L8533" s="25" t="str">
        <f t="shared" si="1624"/>
        <v/>
      </c>
      <c r="M8533" s="26" t="str">
        <f t="shared" si="1620"/>
        <v/>
      </c>
      <c r="N8533" s="27" t="str">
        <f t="shared" si="1621"/>
        <v/>
      </c>
      <c r="O8533" s="27" t="str">
        <f t="shared" si="1613"/>
        <v/>
      </c>
      <c r="P8533" s="29" t="str">
        <f t="array" ref="P8533">IF(L8533="","",SMALL(IF(تكهين!$E$1:$E$10000=$D$4,ROW($1:$10000)),L8533))</f>
        <v/>
      </c>
    </row>
    <row r="8534" spans="2:16" ht="20.25">
      <c r="B8534" s="25" t="str">
        <f t="shared" si="1622"/>
        <v/>
      </c>
      <c r="C8534" s="26" t="str">
        <f t="shared" si="1614"/>
        <v/>
      </c>
      <c r="D8534" s="27" t="str">
        <f t="shared" si="1615"/>
        <v/>
      </c>
      <c r="E8534" s="27" t="str">
        <f t="shared" si="1616"/>
        <v/>
      </c>
      <c r="F8534" s="29" t="str">
        <f t="array" ref="F8534">IF(B8534="","",SMALL(IF(اضافه!$E$1:$E$10000=$D$4,ROW($1:$10000)),B8534))</f>
        <v/>
      </c>
      <c r="G8534" s="25" t="str">
        <f t="shared" si="1623"/>
        <v/>
      </c>
      <c r="H8534" s="26" t="str">
        <f t="shared" si="1617"/>
        <v/>
      </c>
      <c r="I8534" s="27" t="str">
        <f t="shared" si="1618"/>
        <v/>
      </c>
      <c r="J8534" s="27" t="str">
        <f t="shared" si="1619"/>
        <v/>
      </c>
      <c r="K8534" s="29" t="str">
        <f t="array" ref="K8534">IF(G8534="","",SMALL(IF(صرف!$E$1:$E$10000=$D$4,ROW($1:$10000)),G8534))</f>
        <v/>
      </c>
      <c r="L8534" s="25" t="str">
        <f t="shared" si="1624"/>
        <v/>
      </c>
      <c r="M8534" s="26" t="str">
        <f t="shared" si="1620"/>
        <v/>
      </c>
      <c r="N8534" s="27" t="str">
        <f t="shared" si="1621"/>
        <v/>
      </c>
      <c r="O8534" s="27" t="str">
        <f t="shared" si="1613"/>
        <v/>
      </c>
      <c r="P8534" s="29" t="str">
        <f t="array" ref="P8534">IF(L8534="","",SMALL(IF(تكهين!$E$1:$E$10000=$D$4,ROW($1:$10000)),L8534))</f>
        <v/>
      </c>
    </row>
    <row r="8535" spans="2:16" ht="20.25">
      <c r="B8535" s="25" t="str">
        <f t="shared" si="1622"/>
        <v/>
      </c>
      <c r="C8535" s="26" t="str">
        <f t="shared" si="1614"/>
        <v/>
      </c>
      <c r="D8535" s="27" t="str">
        <f t="shared" si="1615"/>
        <v/>
      </c>
      <c r="E8535" s="27" t="str">
        <f t="shared" si="1616"/>
        <v/>
      </c>
      <c r="F8535" s="29" t="str">
        <f t="array" ref="F8535">IF(B8535="","",SMALL(IF(اضافه!$E$1:$E$10000=$D$4,ROW($1:$10000)),B8535))</f>
        <v/>
      </c>
      <c r="G8535" s="25" t="str">
        <f t="shared" si="1623"/>
        <v/>
      </c>
      <c r="H8535" s="26" t="str">
        <f t="shared" si="1617"/>
        <v/>
      </c>
      <c r="I8535" s="27" t="str">
        <f t="shared" si="1618"/>
        <v/>
      </c>
      <c r="J8535" s="27" t="str">
        <f t="shared" si="1619"/>
        <v/>
      </c>
      <c r="K8535" s="29" t="str">
        <f t="array" ref="K8535">IF(G8535="","",SMALL(IF(صرف!$E$1:$E$10000=$D$4,ROW($1:$10000)),G8535))</f>
        <v/>
      </c>
      <c r="L8535" s="25" t="str">
        <f t="shared" si="1624"/>
        <v/>
      </c>
      <c r="M8535" s="26" t="str">
        <f t="shared" si="1620"/>
        <v/>
      </c>
      <c r="N8535" s="27" t="str">
        <f t="shared" si="1621"/>
        <v/>
      </c>
      <c r="O8535" s="27" t="str">
        <f t="shared" si="1613"/>
        <v/>
      </c>
      <c r="P8535" s="29" t="str">
        <f t="array" ref="P8535">IF(L8535="","",SMALL(IF(تكهين!$E$1:$E$10000=$D$4,ROW($1:$10000)),L8535))</f>
        <v/>
      </c>
    </row>
    <row r="8536" spans="2:16" ht="20.25">
      <c r="B8536" s="25" t="str">
        <f t="shared" si="1622"/>
        <v/>
      </c>
      <c r="C8536" s="26" t="str">
        <f t="shared" si="1614"/>
        <v/>
      </c>
      <c r="D8536" s="27" t="str">
        <f t="shared" si="1615"/>
        <v/>
      </c>
      <c r="E8536" s="27" t="str">
        <f t="shared" si="1616"/>
        <v/>
      </c>
      <c r="F8536" s="29" t="str">
        <f t="array" ref="F8536">IF(B8536="","",SMALL(IF(اضافه!$E$1:$E$10000=$D$4,ROW($1:$10000)),B8536))</f>
        <v/>
      </c>
      <c r="G8536" s="25" t="str">
        <f t="shared" si="1623"/>
        <v/>
      </c>
      <c r="H8536" s="26" t="str">
        <f t="shared" si="1617"/>
        <v/>
      </c>
      <c r="I8536" s="27" t="str">
        <f t="shared" si="1618"/>
        <v/>
      </c>
      <c r="J8536" s="27" t="str">
        <f t="shared" si="1619"/>
        <v/>
      </c>
      <c r="K8536" s="29" t="str">
        <f t="array" ref="K8536">IF(G8536="","",SMALL(IF(صرف!$E$1:$E$10000=$D$4,ROW($1:$10000)),G8536))</f>
        <v/>
      </c>
      <c r="L8536" s="25" t="str">
        <f t="shared" si="1624"/>
        <v/>
      </c>
      <c r="M8536" s="26" t="str">
        <f t="shared" si="1620"/>
        <v/>
      </c>
      <c r="N8536" s="27" t="str">
        <f t="shared" si="1621"/>
        <v/>
      </c>
      <c r="O8536" s="27" t="str">
        <f t="shared" si="1613"/>
        <v/>
      </c>
      <c r="P8536" s="29" t="str">
        <f t="array" ref="P8536">IF(L8536="","",SMALL(IF(تكهين!$E$1:$E$10000=$D$4,ROW($1:$10000)),L8536))</f>
        <v/>
      </c>
    </row>
    <row r="8537" spans="2:16" ht="20.25">
      <c r="B8537" s="25" t="str">
        <f t="shared" si="1622"/>
        <v/>
      </c>
      <c r="C8537" s="26" t="str">
        <f t="shared" si="1614"/>
        <v/>
      </c>
      <c r="D8537" s="27" t="str">
        <f t="shared" si="1615"/>
        <v/>
      </c>
      <c r="E8537" s="27" t="str">
        <f t="shared" si="1616"/>
        <v/>
      </c>
      <c r="F8537" s="29" t="str">
        <f t="array" ref="F8537">IF(B8537="","",SMALL(IF(اضافه!$E$1:$E$10000=$D$4,ROW($1:$10000)),B8537))</f>
        <v/>
      </c>
      <c r="G8537" s="25" t="str">
        <f t="shared" si="1623"/>
        <v/>
      </c>
      <c r="H8537" s="26" t="str">
        <f t="shared" si="1617"/>
        <v/>
      </c>
      <c r="I8537" s="27" t="str">
        <f t="shared" si="1618"/>
        <v/>
      </c>
      <c r="J8537" s="27" t="str">
        <f t="shared" si="1619"/>
        <v/>
      </c>
      <c r="K8537" s="29" t="str">
        <f t="array" ref="K8537">IF(G8537="","",SMALL(IF(صرف!$E$1:$E$10000=$D$4,ROW($1:$10000)),G8537))</f>
        <v/>
      </c>
      <c r="L8537" s="25" t="str">
        <f t="shared" si="1624"/>
        <v/>
      </c>
      <c r="M8537" s="26" t="str">
        <f t="shared" si="1620"/>
        <v/>
      </c>
      <c r="N8537" s="27" t="str">
        <f t="shared" si="1621"/>
        <v/>
      </c>
      <c r="O8537" s="27" t="str">
        <f t="shared" si="1613"/>
        <v/>
      </c>
      <c r="P8537" s="29" t="str">
        <f t="array" ref="P8537">IF(L8537="","",SMALL(IF(تكهين!$E$1:$E$10000=$D$4,ROW($1:$10000)),L8537))</f>
        <v/>
      </c>
    </row>
    <row r="8538" spans="2:16" ht="20.25">
      <c r="B8538" s="25" t="str">
        <f t="shared" si="1622"/>
        <v/>
      </c>
      <c r="C8538" s="26" t="str">
        <f t="shared" si="1614"/>
        <v/>
      </c>
      <c r="D8538" s="27" t="str">
        <f t="shared" si="1615"/>
        <v/>
      </c>
      <c r="E8538" s="27" t="str">
        <f t="shared" si="1616"/>
        <v/>
      </c>
      <c r="F8538" s="29" t="str">
        <f t="array" ref="F8538">IF(B8538="","",SMALL(IF(اضافه!$E$1:$E$10000=$D$4,ROW($1:$10000)),B8538))</f>
        <v/>
      </c>
      <c r="G8538" s="25" t="str">
        <f t="shared" si="1623"/>
        <v/>
      </c>
      <c r="H8538" s="26" t="str">
        <f t="shared" si="1617"/>
        <v/>
      </c>
      <c r="I8538" s="27" t="str">
        <f t="shared" si="1618"/>
        <v/>
      </c>
      <c r="J8538" s="27" t="str">
        <f t="shared" si="1619"/>
        <v/>
      </c>
      <c r="K8538" s="29" t="str">
        <f t="array" ref="K8538">IF(G8538="","",SMALL(IF(صرف!$E$1:$E$10000=$D$4,ROW($1:$10000)),G8538))</f>
        <v/>
      </c>
      <c r="L8538" s="25" t="str">
        <f t="shared" si="1624"/>
        <v/>
      </c>
      <c r="M8538" s="26" t="str">
        <f t="shared" si="1620"/>
        <v/>
      </c>
      <c r="N8538" s="27" t="str">
        <f t="shared" si="1621"/>
        <v/>
      </c>
      <c r="O8538" s="27" t="str">
        <f t="shared" si="1613"/>
        <v/>
      </c>
      <c r="P8538" s="29" t="str">
        <f t="array" ref="P8538">IF(L8538="","",SMALL(IF(تكهين!$E$1:$E$10000=$D$4,ROW($1:$10000)),L8538))</f>
        <v/>
      </c>
    </row>
    <row r="8539" spans="2:16" ht="20.25">
      <c r="B8539" s="25" t="str">
        <f t="shared" si="1622"/>
        <v/>
      </c>
      <c r="C8539" s="26" t="str">
        <f t="shared" si="1614"/>
        <v/>
      </c>
      <c r="D8539" s="27" t="str">
        <f t="shared" si="1615"/>
        <v/>
      </c>
      <c r="E8539" s="27" t="str">
        <f t="shared" si="1616"/>
        <v/>
      </c>
      <c r="F8539" s="29" t="str">
        <f t="array" ref="F8539">IF(B8539="","",SMALL(IF(اضافه!$E$1:$E$10000=$D$4,ROW($1:$10000)),B8539))</f>
        <v/>
      </c>
      <c r="G8539" s="25" t="str">
        <f t="shared" si="1623"/>
        <v/>
      </c>
      <c r="H8539" s="26" t="str">
        <f t="shared" si="1617"/>
        <v/>
      </c>
      <c r="I8539" s="27" t="str">
        <f t="shared" si="1618"/>
        <v/>
      </c>
      <c r="J8539" s="27" t="str">
        <f t="shared" si="1619"/>
        <v/>
      </c>
      <c r="K8539" s="29" t="str">
        <f t="array" ref="K8539">IF(G8539="","",SMALL(IF(صرف!$E$1:$E$10000=$D$4,ROW($1:$10000)),G8539))</f>
        <v/>
      </c>
      <c r="L8539" s="25" t="str">
        <f t="shared" si="1624"/>
        <v/>
      </c>
      <c r="M8539" s="26" t="str">
        <f t="shared" si="1620"/>
        <v/>
      </c>
      <c r="N8539" s="27" t="str">
        <f t="shared" si="1621"/>
        <v/>
      </c>
      <c r="O8539" s="27" t="str">
        <f t="shared" si="1613"/>
        <v/>
      </c>
      <c r="P8539" s="29" t="str">
        <f t="array" ref="P8539">IF(L8539="","",SMALL(IF(تكهين!$E$1:$E$10000=$D$4,ROW($1:$10000)),L8539))</f>
        <v/>
      </c>
    </row>
    <row r="8540" spans="2:16" ht="20.25">
      <c r="B8540" s="25" t="str">
        <f t="shared" si="1622"/>
        <v/>
      </c>
      <c r="C8540" s="26" t="str">
        <f t="shared" si="1614"/>
        <v/>
      </c>
      <c r="D8540" s="27" t="str">
        <f t="shared" si="1615"/>
        <v/>
      </c>
      <c r="E8540" s="27" t="str">
        <f t="shared" si="1616"/>
        <v/>
      </c>
      <c r="F8540" s="29" t="str">
        <f t="array" ref="F8540">IF(B8540="","",SMALL(IF(اضافه!$E$1:$E$10000=$D$4,ROW($1:$10000)),B8540))</f>
        <v/>
      </c>
      <c r="G8540" s="25" t="str">
        <f t="shared" si="1623"/>
        <v/>
      </c>
      <c r="H8540" s="26" t="str">
        <f t="shared" si="1617"/>
        <v/>
      </c>
      <c r="I8540" s="27" t="str">
        <f t="shared" si="1618"/>
        <v/>
      </c>
      <c r="J8540" s="27" t="str">
        <f t="shared" si="1619"/>
        <v/>
      </c>
      <c r="K8540" s="29" t="str">
        <f t="array" ref="K8540">IF(G8540="","",SMALL(IF(صرف!$E$1:$E$10000=$D$4,ROW($1:$10000)),G8540))</f>
        <v/>
      </c>
      <c r="L8540" s="25" t="str">
        <f t="shared" si="1624"/>
        <v/>
      </c>
      <c r="M8540" s="26" t="str">
        <f t="shared" si="1620"/>
        <v/>
      </c>
      <c r="N8540" s="27" t="str">
        <f t="shared" si="1621"/>
        <v/>
      </c>
      <c r="O8540" s="27" t="str">
        <f t="shared" si="1613"/>
        <v/>
      </c>
      <c r="P8540" s="29" t="str">
        <f t="array" ref="P8540">IF(L8540="","",SMALL(IF(تكهين!$E$1:$E$10000=$D$4,ROW($1:$10000)),L8540))</f>
        <v/>
      </c>
    </row>
    <row r="8541" spans="2:16" ht="20.25">
      <c r="B8541" s="25" t="str">
        <f t="shared" si="1622"/>
        <v/>
      </c>
      <c r="C8541" s="26" t="str">
        <f t="shared" si="1614"/>
        <v/>
      </c>
      <c r="D8541" s="27" t="str">
        <f t="shared" si="1615"/>
        <v/>
      </c>
      <c r="E8541" s="27" t="str">
        <f t="shared" si="1616"/>
        <v/>
      </c>
      <c r="F8541" s="29" t="str">
        <f t="array" ref="F8541">IF(B8541="","",SMALL(IF(اضافه!$E$1:$E$10000=$D$4,ROW($1:$10000)),B8541))</f>
        <v/>
      </c>
      <c r="G8541" s="25" t="str">
        <f t="shared" si="1623"/>
        <v/>
      </c>
      <c r="H8541" s="26" t="str">
        <f t="shared" si="1617"/>
        <v/>
      </c>
      <c r="I8541" s="27" t="str">
        <f t="shared" si="1618"/>
        <v/>
      </c>
      <c r="J8541" s="27" t="str">
        <f t="shared" si="1619"/>
        <v/>
      </c>
      <c r="K8541" s="29" t="str">
        <f t="array" ref="K8541">IF(G8541="","",SMALL(IF(صرف!$E$1:$E$10000=$D$4,ROW($1:$10000)),G8541))</f>
        <v/>
      </c>
      <c r="L8541" s="25" t="str">
        <f t="shared" si="1624"/>
        <v/>
      </c>
      <c r="M8541" s="26" t="str">
        <f t="shared" si="1620"/>
        <v/>
      </c>
      <c r="N8541" s="27" t="str">
        <f t="shared" si="1621"/>
        <v/>
      </c>
      <c r="O8541" s="27" t="str">
        <f t="shared" si="1613"/>
        <v/>
      </c>
      <c r="P8541" s="29" t="str">
        <f t="array" ref="P8541">IF(L8541="","",SMALL(IF(تكهين!$E$1:$E$10000=$D$4,ROW($1:$10000)),L8541))</f>
        <v/>
      </c>
    </row>
    <row r="8542" spans="2:16" ht="20.25">
      <c r="B8542" s="25" t="str">
        <f t="shared" si="1622"/>
        <v/>
      </c>
      <c r="C8542" s="26" t="str">
        <f t="shared" si="1614"/>
        <v/>
      </c>
      <c r="D8542" s="27" t="str">
        <f t="shared" si="1615"/>
        <v/>
      </c>
      <c r="E8542" s="27" t="str">
        <f t="shared" si="1616"/>
        <v/>
      </c>
      <c r="F8542" s="29" t="str">
        <f t="array" ref="F8542">IF(B8542="","",SMALL(IF(اضافه!$E$1:$E$10000=$D$4,ROW($1:$10000)),B8542))</f>
        <v/>
      </c>
      <c r="G8542" s="25" t="str">
        <f t="shared" si="1623"/>
        <v/>
      </c>
      <c r="H8542" s="26" t="str">
        <f t="shared" si="1617"/>
        <v/>
      </c>
      <c r="I8542" s="27" t="str">
        <f t="shared" si="1618"/>
        <v/>
      </c>
      <c r="J8542" s="27" t="str">
        <f t="shared" si="1619"/>
        <v/>
      </c>
      <c r="K8542" s="29" t="str">
        <f t="array" ref="K8542">IF(G8542="","",SMALL(IF(صرف!$E$1:$E$10000=$D$4,ROW($1:$10000)),G8542))</f>
        <v/>
      </c>
      <c r="L8542" s="25" t="str">
        <f t="shared" si="1624"/>
        <v/>
      </c>
      <c r="M8542" s="26" t="str">
        <f t="shared" si="1620"/>
        <v/>
      </c>
      <c r="N8542" s="27" t="str">
        <f t="shared" si="1621"/>
        <v/>
      </c>
      <c r="O8542" s="27" t="str">
        <f t="shared" si="1613"/>
        <v/>
      </c>
      <c r="P8542" s="29" t="str">
        <f t="array" ref="P8542">IF(L8542="","",SMALL(IF(تكهين!$E$1:$E$10000=$D$4,ROW($1:$10000)),L8542))</f>
        <v/>
      </c>
    </row>
    <row r="8543" spans="2:16" ht="20.25">
      <c r="B8543" s="25" t="str">
        <f t="shared" si="1622"/>
        <v/>
      </c>
      <c r="C8543" s="26" t="str">
        <f t="shared" si="1614"/>
        <v/>
      </c>
      <c r="D8543" s="27" t="str">
        <f t="shared" si="1615"/>
        <v/>
      </c>
      <c r="E8543" s="27" t="str">
        <f t="shared" si="1616"/>
        <v/>
      </c>
      <c r="F8543" s="29" t="str">
        <f t="array" ref="F8543">IF(B8543="","",SMALL(IF(اضافه!$E$1:$E$10000=$D$4,ROW($1:$10000)),B8543))</f>
        <v/>
      </c>
      <c r="G8543" s="25" t="str">
        <f t="shared" si="1623"/>
        <v/>
      </c>
      <c r="H8543" s="26" t="str">
        <f t="shared" si="1617"/>
        <v/>
      </c>
      <c r="I8543" s="27" t="str">
        <f t="shared" si="1618"/>
        <v/>
      </c>
      <c r="J8543" s="27" t="str">
        <f t="shared" si="1619"/>
        <v/>
      </c>
      <c r="K8543" s="29" t="str">
        <f t="array" ref="K8543">IF(G8543="","",SMALL(IF(صرف!$E$1:$E$10000=$D$4,ROW($1:$10000)),G8543))</f>
        <v/>
      </c>
      <c r="L8543" s="25" t="str">
        <f t="shared" si="1624"/>
        <v/>
      </c>
      <c r="M8543" s="26" t="str">
        <f t="shared" si="1620"/>
        <v/>
      </c>
      <c r="N8543" s="27" t="str">
        <f t="shared" si="1621"/>
        <v/>
      </c>
      <c r="O8543" s="27" t="str">
        <f t="shared" si="1613"/>
        <v/>
      </c>
      <c r="P8543" s="29" t="str">
        <f t="array" ref="P8543">IF(L8543="","",SMALL(IF(تكهين!$E$1:$E$10000=$D$4,ROW($1:$10000)),L8543))</f>
        <v/>
      </c>
    </row>
    <row r="8544" spans="2:16" ht="20.25">
      <c r="B8544" s="25" t="str">
        <f t="shared" si="1622"/>
        <v/>
      </c>
      <c r="C8544" s="26" t="str">
        <f t="shared" si="1614"/>
        <v/>
      </c>
      <c r="D8544" s="27" t="str">
        <f t="shared" si="1615"/>
        <v/>
      </c>
      <c r="E8544" s="27" t="str">
        <f t="shared" si="1616"/>
        <v/>
      </c>
      <c r="F8544" s="29" t="str">
        <f t="array" ref="F8544">IF(B8544="","",SMALL(IF(اضافه!$E$1:$E$10000=$D$4,ROW($1:$10000)),B8544))</f>
        <v/>
      </c>
      <c r="G8544" s="25" t="str">
        <f t="shared" si="1623"/>
        <v/>
      </c>
      <c r="H8544" s="26" t="str">
        <f t="shared" si="1617"/>
        <v/>
      </c>
      <c r="I8544" s="27" t="str">
        <f t="shared" si="1618"/>
        <v/>
      </c>
      <c r="J8544" s="27" t="str">
        <f t="shared" si="1619"/>
        <v/>
      </c>
      <c r="K8544" s="29" t="str">
        <f t="array" ref="K8544">IF(G8544="","",SMALL(IF(صرف!$E$1:$E$10000=$D$4,ROW($1:$10000)),G8544))</f>
        <v/>
      </c>
      <c r="L8544" s="25" t="str">
        <f t="shared" si="1624"/>
        <v/>
      </c>
      <c r="M8544" s="26" t="str">
        <f t="shared" si="1620"/>
        <v/>
      </c>
      <c r="N8544" s="27" t="str">
        <f t="shared" si="1621"/>
        <v/>
      </c>
      <c r="O8544" s="27" t="str">
        <f t="shared" si="1613"/>
        <v/>
      </c>
      <c r="P8544" s="29" t="str">
        <f t="array" ref="P8544">IF(L8544="","",SMALL(IF(تكهين!$E$1:$E$10000=$D$4,ROW($1:$10000)),L8544))</f>
        <v/>
      </c>
    </row>
    <row r="8545" spans="2:16" ht="20.25">
      <c r="B8545" s="25" t="str">
        <f t="shared" si="1622"/>
        <v/>
      </c>
      <c r="C8545" s="26" t="str">
        <f t="shared" si="1614"/>
        <v/>
      </c>
      <c r="D8545" s="27" t="str">
        <f t="shared" si="1615"/>
        <v/>
      </c>
      <c r="E8545" s="27" t="str">
        <f t="shared" si="1616"/>
        <v/>
      </c>
      <c r="F8545" s="29" t="str">
        <f t="array" ref="F8545">IF(B8545="","",SMALL(IF(اضافه!$E$1:$E$10000=$D$4,ROW($1:$10000)),B8545))</f>
        <v/>
      </c>
      <c r="G8545" s="25" t="str">
        <f t="shared" si="1623"/>
        <v/>
      </c>
      <c r="H8545" s="26" t="str">
        <f t="shared" si="1617"/>
        <v/>
      </c>
      <c r="I8545" s="27" t="str">
        <f t="shared" si="1618"/>
        <v/>
      </c>
      <c r="J8545" s="27" t="str">
        <f t="shared" si="1619"/>
        <v/>
      </c>
      <c r="K8545" s="29" t="str">
        <f t="array" ref="K8545">IF(G8545="","",SMALL(IF(صرف!$E$1:$E$10000=$D$4,ROW($1:$10000)),G8545))</f>
        <v/>
      </c>
      <c r="L8545" s="25" t="str">
        <f t="shared" si="1624"/>
        <v/>
      </c>
      <c r="M8545" s="26" t="str">
        <f t="shared" si="1620"/>
        <v/>
      </c>
      <c r="N8545" s="27" t="str">
        <f t="shared" si="1621"/>
        <v/>
      </c>
      <c r="O8545" s="27" t="str">
        <f t="shared" si="1613"/>
        <v/>
      </c>
      <c r="P8545" s="29" t="str">
        <f t="array" ref="P8545">IF(L8545="","",SMALL(IF(تكهين!$E$1:$E$10000=$D$4,ROW($1:$10000)),L8545))</f>
        <v/>
      </c>
    </row>
    <row r="8546" spans="2:16" ht="20.25">
      <c r="B8546" s="25" t="str">
        <f t="shared" si="1622"/>
        <v/>
      </c>
      <c r="C8546" s="26" t="str">
        <f t="shared" si="1614"/>
        <v/>
      </c>
      <c r="D8546" s="27" t="str">
        <f t="shared" si="1615"/>
        <v/>
      </c>
      <c r="E8546" s="27" t="str">
        <f t="shared" si="1616"/>
        <v/>
      </c>
      <c r="F8546" s="29" t="str">
        <f t="array" ref="F8546">IF(B8546="","",SMALL(IF(اضافه!$E$1:$E$10000=$D$4,ROW($1:$10000)),B8546))</f>
        <v/>
      </c>
      <c r="G8546" s="25" t="str">
        <f t="shared" si="1623"/>
        <v/>
      </c>
      <c r="H8546" s="26" t="str">
        <f t="shared" si="1617"/>
        <v/>
      </c>
      <c r="I8546" s="27" t="str">
        <f t="shared" si="1618"/>
        <v/>
      </c>
      <c r="J8546" s="27" t="str">
        <f t="shared" si="1619"/>
        <v/>
      </c>
      <c r="K8546" s="29" t="str">
        <f t="array" ref="K8546">IF(G8546="","",SMALL(IF(صرف!$E$1:$E$10000=$D$4,ROW($1:$10000)),G8546))</f>
        <v/>
      </c>
      <c r="L8546" s="25" t="str">
        <f t="shared" si="1624"/>
        <v/>
      </c>
      <c r="M8546" s="26" t="str">
        <f t="shared" si="1620"/>
        <v/>
      </c>
      <c r="N8546" s="27" t="str">
        <f t="shared" si="1621"/>
        <v/>
      </c>
      <c r="O8546" s="27" t="str">
        <f t="shared" si="1613"/>
        <v/>
      </c>
      <c r="P8546" s="29" t="str">
        <f t="array" ref="P8546">IF(L8546="","",SMALL(IF(تكهين!$E$1:$E$10000=$D$4,ROW($1:$10000)),L8546))</f>
        <v/>
      </c>
    </row>
    <row r="8547" spans="2:16" ht="20.25">
      <c r="B8547" s="25" t="str">
        <f t="shared" si="1622"/>
        <v/>
      </c>
      <c r="C8547" s="26" t="str">
        <f t="shared" si="1614"/>
        <v/>
      </c>
      <c r="D8547" s="27" t="str">
        <f t="shared" si="1615"/>
        <v/>
      </c>
      <c r="E8547" s="27" t="str">
        <f t="shared" si="1616"/>
        <v/>
      </c>
      <c r="F8547" s="29" t="str">
        <f t="array" ref="F8547">IF(B8547="","",SMALL(IF(اضافه!$E$1:$E$10000=$D$4,ROW($1:$10000)),B8547))</f>
        <v/>
      </c>
      <c r="G8547" s="25" t="str">
        <f t="shared" si="1623"/>
        <v/>
      </c>
      <c r="H8547" s="26" t="str">
        <f t="shared" si="1617"/>
        <v/>
      </c>
      <c r="I8547" s="27" t="str">
        <f t="shared" si="1618"/>
        <v/>
      </c>
      <c r="J8547" s="27" t="str">
        <f t="shared" si="1619"/>
        <v/>
      </c>
      <c r="K8547" s="29" t="str">
        <f t="array" ref="K8547">IF(G8547="","",SMALL(IF(صرف!$E$1:$E$10000=$D$4,ROW($1:$10000)),G8547))</f>
        <v/>
      </c>
      <c r="L8547" s="25" t="str">
        <f t="shared" si="1624"/>
        <v/>
      </c>
      <c r="M8547" s="26" t="str">
        <f t="shared" si="1620"/>
        <v/>
      </c>
      <c r="N8547" s="27" t="str">
        <f t="shared" si="1621"/>
        <v/>
      </c>
      <c r="O8547" s="27" t="str">
        <f t="shared" si="1613"/>
        <v/>
      </c>
      <c r="P8547" s="29" t="str">
        <f t="array" ref="P8547">IF(L8547="","",SMALL(IF(تكهين!$E$1:$E$10000=$D$4,ROW($1:$10000)),L8547))</f>
        <v/>
      </c>
    </row>
    <row r="8548" spans="2:16" ht="20.25">
      <c r="B8548" s="25" t="str">
        <f t="shared" si="1622"/>
        <v/>
      </c>
      <c r="C8548" s="26" t="str">
        <f t="shared" si="1614"/>
        <v/>
      </c>
      <c r="D8548" s="27" t="str">
        <f t="shared" si="1615"/>
        <v/>
      </c>
      <c r="E8548" s="27" t="str">
        <f t="shared" si="1616"/>
        <v/>
      </c>
      <c r="F8548" s="29" t="str">
        <f t="array" ref="F8548">IF(B8548="","",SMALL(IF(اضافه!$E$1:$E$10000=$D$4,ROW($1:$10000)),B8548))</f>
        <v/>
      </c>
      <c r="G8548" s="25" t="str">
        <f t="shared" si="1623"/>
        <v/>
      </c>
      <c r="H8548" s="26" t="str">
        <f t="shared" si="1617"/>
        <v/>
      </c>
      <c r="I8548" s="27" t="str">
        <f t="shared" si="1618"/>
        <v/>
      </c>
      <c r="J8548" s="27" t="str">
        <f t="shared" si="1619"/>
        <v/>
      </c>
      <c r="K8548" s="29" t="str">
        <f t="array" ref="K8548">IF(G8548="","",SMALL(IF(صرف!$E$1:$E$10000=$D$4,ROW($1:$10000)),G8548))</f>
        <v/>
      </c>
      <c r="L8548" s="25" t="str">
        <f t="shared" si="1624"/>
        <v/>
      </c>
      <c r="M8548" s="26" t="str">
        <f t="shared" si="1620"/>
        <v/>
      </c>
      <c r="N8548" s="27" t="str">
        <f t="shared" si="1621"/>
        <v/>
      </c>
      <c r="O8548" s="27" t="str">
        <f t="shared" si="1613"/>
        <v/>
      </c>
      <c r="P8548" s="29" t="str">
        <f t="array" ref="P8548">IF(L8548="","",SMALL(IF(تكهين!$E$1:$E$10000=$D$4,ROW($1:$10000)),L8548))</f>
        <v/>
      </c>
    </row>
    <row r="8549" spans="2:16" ht="20.25">
      <c r="B8549" s="25" t="str">
        <f t="shared" si="1622"/>
        <v/>
      </c>
      <c r="C8549" s="26" t="str">
        <f t="shared" si="1614"/>
        <v/>
      </c>
      <c r="D8549" s="27" t="str">
        <f t="shared" si="1615"/>
        <v/>
      </c>
      <c r="E8549" s="27" t="str">
        <f t="shared" si="1616"/>
        <v/>
      </c>
      <c r="F8549" s="29" t="str">
        <f t="array" ref="F8549">IF(B8549="","",SMALL(IF(اضافه!$E$1:$E$10000=$D$4,ROW($1:$10000)),B8549))</f>
        <v/>
      </c>
      <c r="G8549" s="25" t="str">
        <f t="shared" si="1623"/>
        <v/>
      </c>
      <c r="H8549" s="26" t="str">
        <f t="shared" si="1617"/>
        <v/>
      </c>
      <c r="I8549" s="27" t="str">
        <f t="shared" si="1618"/>
        <v/>
      </c>
      <c r="J8549" s="27" t="str">
        <f t="shared" si="1619"/>
        <v/>
      </c>
      <c r="K8549" s="29" t="str">
        <f t="array" ref="K8549">IF(G8549="","",SMALL(IF(صرف!$E$1:$E$10000=$D$4,ROW($1:$10000)),G8549))</f>
        <v/>
      </c>
      <c r="L8549" s="25" t="str">
        <f t="shared" si="1624"/>
        <v/>
      </c>
      <c r="M8549" s="26" t="str">
        <f t="shared" si="1620"/>
        <v/>
      </c>
      <c r="N8549" s="27" t="str">
        <f t="shared" si="1621"/>
        <v/>
      </c>
      <c r="O8549" s="27" t="str">
        <f t="shared" si="1613"/>
        <v/>
      </c>
      <c r="P8549" s="29" t="str">
        <f t="array" ref="P8549">IF(L8549="","",SMALL(IF(تكهين!$E$1:$E$10000=$D$4,ROW($1:$10000)),L8549))</f>
        <v/>
      </c>
    </row>
    <row r="8550" spans="2:16" ht="20.25">
      <c r="B8550" s="25" t="str">
        <f t="shared" si="1622"/>
        <v/>
      </c>
      <c r="C8550" s="26" t="str">
        <f t="shared" si="1614"/>
        <v/>
      </c>
      <c r="D8550" s="27" t="str">
        <f t="shared" si="1615"/>
        <v/>
      </c>
      <c r="E8550" s="27" t="str">
        <f t="shared" si="1616"/>
        <v/>
      </c>
      <c r="F8550" s="29" t="str">
        <f t="array" ref="F8550">IF(B8550="","",SMALL(IF(اضافه!$E$1:$E$10000=$D$4,ROW($1:$10000)),B8550))</f>
        <v/>
      </c>
      <c r="G8550" s="25" t="str">
        <f t="shared" si="1623"/>
        <v/>
      </c>
      <c r="H8550" s="26" t="str">
        <f t="shared" si="1617"/>
        <v/>
      </c>
      <c r="I8550" s="27" t="str">
        <f t="shared" si="1618"/>
        <v/>
      </c>
      <c r="J8550" s="27" t="str">
        <f t="shared" si="1619"/>
        <v/>
      </c>
      <c r="K8550" s="29" t="str">
        <f t="array" ref="K8550">IF(G8550="","",SMALL(IF(صرف!$E$1:$E$10000=$D$4,ROW($1:$10000)),G8550))</f>
        <v/>
      </c>
      <c r="L8550" s="25" t="str">
        <f t="shared" si="1624"/>
        <v/>
      </c>
      <c r="M8550" s="26" t="str">
        <f t="shared" si="1620"/>
        <v/>
      </c>
      <c r="N8550" s="27" t="str">
        <f t="shared" si="1621"/>
        <v/>
      </c>
      <c r="O8550" s="27" t="str">
        <f t="shared" si="1613"/>
        <v/>
      </c>
      <c r="P8550" s="29" t="str">
        <f t="array" ref="P8550">IF(L8550="","",SMALL(IF(تكهين!$E$1:$E$10000=$D$4,ROW($1:$10000)),L8550))</f>
        <v/>
      </c>
    </row>
    <row r="8551" spans="2:16" ht="20.25">
      <c r="B8551" s="25" t="str">
        <f t="shared" si="1622"/>
        <v/>
      </c>
      <c r="C8551" s="26" t="str">
        <f t="shared" si="1614"/>
        <v/>
      </c>
      <c r="D8551" s="27" t="str">
        <f t="shared" si="1615"/>
        <v/>
      </c>
      <c r="E8551" s="27" t="str">
        <f t="shared" si="1616"/>
        <v/>
      </c>
      <c r="F8551" s="29" t="str">
        <f t="array" ref="F8551">IF(B8551="","",SMALL(IF(اضافه!$E$1:$E$10000=$D$4,ROW($1:$10000)),B8551))</f>
        <v/>
      </c>
      <c r="G8551" s="25" t="str">
        <f t="shared" si="1623"/>
        <v/>
      </c>
      <c r="H8551" s="26" t="str">
        <f t="shared" si="1617"/>
        <v/>
      </c>
      <c r="I8551" s="27" t="str">
        <f t="shared" si="1618"/>
        <v/>
      </c>
      <c r="J8551" s="27" t="str">
        <f t="shared" si="1619"/>
        <v/>
      </c>
      <c r="K8551" s="29" t="str">
        <f t="array" ref="K8551">IF(G8551="","",SMALL(IF(صرف!$E$1:$E$10000=$D$4,ROW($1:$10000)),G8551))</f>
        <v/>
      </c>
      <c r="L8551" s="25" t="str">
        <f t="shared" si="1624"/>
        <v/>
      </c>
      <c r="M8551" s="26" t="str">
        <f t="shared" si="1620"/>
        <v/>
      </c>
      <c r="N8551" s="27" t="str">
        <f t="shared" si="1621"/>
        <v/>
      </c>
      <c r="O8551" s="27" t="str">
        <f t="shared" si="1613"/>
        <v/>
      </c>
      <c r="P8551" s="29" t="str">
        <f t="array" ref="P8551">IF(L8551="","",SMALL(IF(تكهين!$E$1:$E$10000=$D$4,ROW($1:$10000)),L8551))</f>
        <v/>
      </c>
    </row>
    <row r="8552" spans="2:16" ht="20.25">
      <c r="B8552" s="25" t="str">
        <f t="shared" si="1622"/>
        <v/>
      </c>
      <c r="C8552" s="26" t="str">
        <f t="shared" si="1614"/>
        <v/>
      </c>
      <c r="D8552" s="27" t="str">
        <f t="shared" si="1615"/>
        <v/>
      </c>
      <c r="E8552" s="27" t="str">
        <f t="shared" si="1616"/>
        <v/>
      </c>
      <c r="F8552" s="29" t="str">
        <f t="array" ref="F8552">IF(B8552="","",SMALL(IF(اضافه!$E$1:$E$10000=$D$4,ROW($1:$10000)),B8552))</f>
        <v/>
      </c>
      <c r="G8552" s="25" t="str">
        <f t="shared" si="1623"/>
        <v/>
      </c>
      <c r="H8552" s="26" t="str">
        <f t="shared" si="1617"/>
        <v/>
      </c>
      <c r="I8552" s="27" t="str">
        <f t="shared" si="1618"/>
        <v/>
      </c>
      <c r="J8552" s="27" t="str">
        <f t="shared" si="1619"/>
        <v/>
      </c>
      <c r="K8552" s="29" t="str">
        <f t="array" ref="K8552">IF(G8552="","",SMALL(IF(صرف!$E$1:$E$10000=$D$4,ROW($1:$10000)),G8552))</f>
        <v/>
      </c>
      <c r="L8552" s="25" t="str">
        <f t="shared" si="1624"/>
        <v/>
      </c>
      <c r="M8552" s="26" t="str">
        <f t="shared" si="1620"/>
        <v/>
      </c>
      <c r="N8552" s="27" t="str">
        <f t="shared" si="1621"/>
        <v/>
      </c>
      <c r="O8552" s="27" t="str">
        <f t="shared" si="1613"/>
        <v/>
      </c>
      <c r="P8552" s="29" t="str">
        <f t="array" ref="P8552">IF(L8552="","",SMALL(IF(تكهين!$E$1:$E$10000=$D$4,ROW($1:$10000)),L8552))</f>
        <v/>
      </c>
    </row>
    <row r="8553" spans="2:16" ht="20.25">
      <c r="B8553" s="25" t="str">
        <f t="shared" si="1622"/>
        <v/>
      </c>
      <c r="C8553" s="26" t="str">
        <f t="shared" si="1614"/>
        <v/>
      </c>
      <c r="D8553" s="27" t="str">
        <f t="shared" si="1615"/>
        <v/>
      </c>
      <c r="E8553" s="27" t="str">
        <f t="shared" si="1616"/>
        <v/>
      </c>
      <c r="F8553" s="29" t="str">
        <f t="array" ref="F8553">IF(B8553="","",SMALL(IF(اضافه!$E$1:$E$10000=$D$4,ROW($1:$10000)),B8553))</f>
        <v/>
      </c>
      <c r="G8553" s="25" t="str">
        <f t="shared" si="1623"/>
        <v/>
      </c>
      <c r="H8553" s="26" t="str">
        <f t="shared" si="1617"/>
        <v/>
      </c>
      <c r="I8553" s="27" t="str">
        <f t="shared" si="1618"/>
        <v/>
      </c>
      <c r="J8553" s="27" t="str">
        <f t="shared" si="1619"/>
        <v/>
      </c>
      <c r="K8553" s="29" t="str">
        <f t="array" ref="K8553">IF(G8553="","",SMALL(IF(صرف!$E$1:$E$10000=$D$4,ROW($1:$10000)),G8553))</f>
        <v/>
      </c>
      <c r="L8553" s="25" t="str">
        <f t="shared" si="1624"/>
        <v/>
      </c>
      <c r="M8553" s="26" t="str">
        <f t="shared" si="1620"/>
        <v/>
      </c>
      <c r="N8553" s="27" t="str">
        <f t="shared" si="1621"/>
        <v/>
      </c>
      <c r="O8553" s="27" t="str">
        <f t="shared" si="1613"/>
        <v/>
      </c>
      <c r="P8553" s="29" t="str">
        <f t="array" ref="P8553">IF(L8553="","",SMALL(IF(تكهين!$E$1:$E$10000=$D$4,ROW($1:$10000)),L8553))</f>
        <v/>
      </c>
    </row>
    <row r="8554" spans="2:16" ht="20.25">
      <c r="B8554" s="25" t="str">
        <f t="shared" si="1622"/>
        <v/>
      </c>
      <c r="C8554" s="26" t="str">
        <f t="shared" si="1614"/>
        <v/>
      </c>
      <c r="D8554" s="27" t="str">
        <f t="shared" si="1615"/>
        <v/>
      </c>
      <c r="E8554" s="27" t="str">
        <f t="shared" si="1616"/>
        <v/>
      </c>
      <c r="F8554" s="29" t="str">
        <f t="array" ref="F8554">IF(B8554="","",SMALL(IF(اضافه!$E$1:$E$10000=$D$4,ROW($1:$10000)),B8554))</f>
        <v/>
      </c>
      <c r="G8554" s="25" t="str">
        <f t="shared" si="1623"/>
        <v/>
      </c>
      <c r="H8554" s="26" t="str">
        <f t="shared" si="1617"/>
        <v/>
      </c>
      <c r="I8554" s="27" t="str">
        <f t="shared" si="1618"/>
        <v/>
      </c>
      <c r="J8554" s="27" t="str">
        <f t="shared" si="1619"/>
        <v/>
      </c>
      <c r="K8554" s="29" t="str">
        <f t="array" ref="K8554">IF(G8554="","",SMALL(IF(صرف!$E$1:$E$10000=$D$4,ROW($1:$10000)),G8554))</f>
        <v/>
      </c>
      <c r="L8554" s="25" t="str">
        <f t="shared" si="1624"/>
        <v/>
      </c>
      <c r="M8554" s="26" t="str">
        <f t="shared" si="1620"/>
        <v/>
      </c>
      <c r="N8554" s="27" t="str">
        <f t="shared" si="1621"/>
        <v/>
      </c>
      <c r="O8554" s="27" t="str">
        <f t="shared" si="1613"/>
        <v/>
      </c>
      <c r="P8554" s="29" t="str">
        <f t="array" ref="P8554">IF(L8554="","",SMALL(IF(تكهين!$E$1:$E$10000=$D$4,ROW($1:$10000)),L8554))</f>
        <v/>
      </c>
    </row>
    <row r="8555" spans="2:16" ht="20.25">
      <c r="B8555" s="25" t="str">
        <f t="shared" si="1622"/>
        <v/>
      </c>
      <c r="C8555" s="26" t="str">
        <f t="shared" si="1614"/>
        <v/>
      </c>
      <c r="D8555" s="27" t="str">
        <f t="shared" si="1615"/>
        <v/>
      </c>
      <c r="E8555" s="27" t="str">
        <f t="shared" si="1616"/>
        <v/>
      </c>
      <c r="F8555" s="29" t="str">
        <f t="array" ref="F8555">IF(B8555="","",SMALL(IF(اضافه!$E$1:$E$10000=$D$4,ROW($1:$10000)),B8555))</f>
        <v/>
      </c>
      <c r="G8555" s="25" t="str">
        <f t="shared" si="1623"/>
        <v/>
      </c>
      <c r="H8555" s="26" t="str">
        <f t="shared" si="1617"/>
        <v/>
      </c>
      <c r="I8555" s="27" t="str">
        <f t="shared" si="1618"/>
        <v/>
      </c>
      <c r="J8555" s="27" t="str">
        <f t="shared" si="1619"/>
        <v/>
      </c>
      <c r="K8555" s="29" t="str">
        <f t="array" ref="K8555">IF(G8555="","",SMALL(IF(صرف!$E$1:$E$10000=$D$4,ROW($1:$10000)),G8555))</f>
        <v/>
      </c>
      <c r="L8555" s="25" t="str">
        <f t="shared" si="1624"/>
        <v/>
      </c>
      <c r="M8555" s="26" t="str">
        <f t="shared" si="1620"/>
        <v/>
      </c>
      <c r="N8555" s="27" t="str">
        <f t="shared" si="1621"/>
        <v/>
      </c>
      <c r="O8555" s="27" t="str">
        <f t="shared" si="1613"/>
        <v/>
      </c>
      <c r="P8555" s="29" t="str">
        <f t="array" ref="P8555">IF(L8555="","",SMALL(IF(تكهين!$E$1:$E$10000=$D$4,ROW($1:$10000)),L8555))</f>
        <v/>
      </c>
    </row>
    <row r="8556" spans="2:16" ht="20.25">
      <c r="B8556" s="25" t="str">
        <f t="shared" si="1622"/>
        <v/>
      </c>
      <c r="C8556" s="26" t="str">
        <f t="shared" si="1614"/>
        <v/>
      </c>
      <c r="D8556" s="27" t="str">
        <f t="shared" si="1615"/>
        <v/>
      </c>
      <c r="E8556" s="27" t="str">
        <f t="shared" si="1616"/>
        <v/>
      </c>
      <c r="F8556" s="29" t="str">
        <f t="array" ref="F8556">IF(B8556="","",SMALL(IF(اضافه!$E$1:$E$10000=$D$4,ROW($1:$10000)),B8556))</f>
        <v/>
      </c>
      <c r="G8556" s="25" t="str">
        <f t="shared" si="1623"/>
        <v/>
      </c>
      <c r="H8556" s="26" t="str">
        <f t="shared" si="1617"/>
        <v/>
      </c>
      <c r="I8556" s="27" t="str">
        <f t="shared" si="1618"/>
        <v/>
      </c>
      <c r="J8556" s="27" t="str">
        <f t="shared" si="1619"/>
        <v/>
      </c>
      <c r="K8556" s="29" t="str">
        <f t="array" ref="K8556">IF(G8556="","",SMALL(IF(صرف!$E$1:$E$10000=$D$4,ROW($1:$10000)),G8556))</f>
        <v/>
      </c>
      <c r="L8556" s="25" t="str">
        <f t="shared" si="1624"/>
        <v/>
      </c>
      <c r="M8556" s="26" t="str">
        <f t="shared" si="1620"/>
        <v/>
      </c>
      <c r="N8556" s="27" t="str">
        <f t="shared" si="1621"/>
        <v/>
      </c>
      <c r="O8556" s="27" t="str">
        <f t="shared" si="1613"/>
        <v/>
      </c>
      <c r="P8556" s="29" t="str">
        <f t="array" ref="P8556">IF(L8556="","",SMALL(IF(تكهين!$E$1:$E$10000=$D$4,ROW($1:$10000)),L8556))</f>
        <v/>
      </c>
    </row>
    <row r="8557" spans="2:16" ht="20.25">
      <c r="B8557" s="25" t="str">
        <f t="shared" si="1622"/>
        <v/>
      </c>
      <c r="C8557" s="26" t="str">
        <f t="shared" si="1614"/>
        <v/>
      </c>
      <c r="D8557" s="27" t="str">
        <f t="shared" si="1615"/>
        <v/>
      </c>
      <c r="E8557" s="27" t="str">
        <f t="shared" si="1616"/>
        <v/>
      </c>
      <c r="F8557" s="29" t="str">
        <f t="array" ref="F8557">IF(B8557="","",SMALL(IF(اضافه!$E$1:$E$10000=$D$4,ROW($1:$10000)),B8557))</f>
        <v/>
      </c>
      <c r="G8557" s="25" t="str">
        <f t="shared" si="1623"/>
        <v/>
      </c>
      <c r="H8557" s="26" t="str">
        <f t="shared" si="1617"/>
        <v/>
      </c>
      <c r="I8557" s="27" t="str">
        <f t="shared" si="1618"/>
        <v/>
      </c>
      <c r="J8557" s="27" t="str">
        <f t="shared" si="1619"/>
        <v/>
      </c>
      <c r="K8557" s="29" t="str">
        <f t="array" ref="K8557">IF(G8557="","",SMALL(IF(صرف!$E$1:$E$10000=$D$4,ROW($1:$10000)),G8557))</f>
        <v/>
      </c>
      <c r="L8557" s="25" t="str">
        <f t="shared" si="1624"/>
        <v/>
      </c>
      <c r="M8557" s="26" t="str">
        <f t="shared" si="1620"/>
        <v/>
      </c>
      <c r="N8557" s="27" t="str">
        <f t="shared" si="1621"/>
        <v/>
      </c>
      <c r="O8557" s="27" t="str">
        <f t="shared" ref="O8557:O8620" si="1625">IF(OR($D$4="",L8557=""),"",INDEX(تكهين,P8557,8))</f>
        <v/>
      </c>
      <c r="P8557" s="29" t="str">
        <f t="array" ref="P8557">IF(L8557="","",SMALL(IF(تكهين!$E$1:$E$10000=$D$4,ROW($1:$10000)),L8557))</f>
        <v/>
      </c>
    </row>
    <row r="8558" spans="2:16" ht="20.25">
      <c r="B8558" s="25" t="str">
        <f t="shared" si="1622"/>
        <v/>
      </c>
      <c r="C8558" s="26" t="str">
        <f t="shared" si="1614"/>
        <v/>
      </c>
      <c r="D8558" s="27" t="str">
        <f t="shared" si="1615"/>
        <v/>
      </c>
      <c r="E8558" s="27" t="str">
        <f t="shared" si="1616"/>
        <v/>
      </c>
      <c r="F8558" s="29" t="str">
        <f t="array" ref="F8558">IF(B8558="","",SMALL(IF(اضافه!$E$1:$E$10000=$D$4,ROW($1:$10000)),B8558))</f>
        <v/>
      </c>
      <c r="G8558" s="25" t="str">
        <f t="shared" si="1623"/>
        <v/>
      </c>
      <c r="H8558" s="26" t="str">
        <f t="shared" si="1617"/>
        <v/>
      </c>
      <c r="I8558" s="27" t="str">
        <f t="shared" si="1618"/>
        <v/>
      </c>
      <c r="J8558" s="27" t="str">
        <f t="shared" si="1619"/>
        <v/>
      </c>
      <c r="K8558" s="29" t="str">
        <f t="array" ref="K8558">IF(G8558="","",SMALL(IF(صرف!$E$1:$E$10000=$D$4,ROW($1:$10000)),G8558))</f>
        <v/>
      </c>
      <c r="L8558" s="25" t="str">
        <f t="shared" si="1624"/>
        <v/>
      </c>
      <c r="M8558" s="26" t="str">
        <f t="shared" si="1620"/>
        <v/>
      </c>
      <c r="N8558" s="27" t="str">
        <f t="shared" si="1621"/>
        <v/>
      </c>
      <c r="O8558" s="27" t="str">
        <f t="shared" si="1625"/>
        <v/>
      </c>
      <c r="P8558" s="29" t="str">
        <f t="array" ref="P8558">IF(L8558="","",SMALL(IF(تكهين!$E$1:$E$10000=$D$4,ROW($1:$10000)),L8558))</f>
        <v/>
      </c>
    </row>
    <row r="8559" spans="2:16" ht="20.25">
      <c r="B8559" s="25" t="str">
        <f t="shared" si="1622"/>
        <v/>
      </c>
      <c r="C8559" s="26" t="str">
        <f t="shared" si="1614"/>
        <v/>
      </c>
      <c r="D8559" s="27" t="str">
        <f t="shared" si="1615"/>
        <v/>
      </c>
      <c r="E8559" s="27" t="str">
        <f t="shared" si="1616"/>
        <v/>
      </c>
      <c r="F8559" s="29" t="str">
        <f t="array" ref="F8559">IF(B8559="","",SMALL(IF(اضافه!$E$1:$E$10000=$D$4,ROW($1:$10000)),B8559))</f>
        <v/>
      </c>
      <c r="G8559" s="25" t="str">
        <f t="shared" si="1623"/>
        <v/>
      </c>
      <c r="H8559" s="26" t="str">
        <f t="shared" si="1617"/>
        <v/>
      </c>
      <c r="I8559" s="27" t="str">
        <f t="shared" si="1618"/>
        <v/>
      </c>
      <c r="J8559" s="27" t="str">
        <f t="shared" si="1619"/>
        <v/>
      </c>
      <c r="K8559" s="29" t="str">
        <f t="array" ref="K8559">IF(G8559="","",SMALL(IF(صرف!$E$1:$E$10000=$D$4,ROW($1:$10000)),G8559))</f>
        <v/>
      </c>
      <c r="L8559" s="25" t="str">
        <f t="shared" si="1624"/>
        <v/>
      </c>
      <c r="M8559" s="26" t="str">
        <f t="shared" si="1620"/>
        <v/>
      </c>
      <c r="N8559" s="27" t="str">
        <f t="shared" si="1621"/>
        <v/>
      </c>
      <c r="O8559" s="27" t="str">
        <f t="shared" si="1625"/>
        <v/>
      </c>
      <c r="P8559" s="29" t="str">
        <f t="array" ref="P8559">IF(L8559="","",SMALL(IF(تكهين!$E$1:$E$10000=$D$4,ROW($1:$10000)),L8559))</f>
        <v/>
      </c>
    </row>
    <row r="8560" spans="2:16" ht="20.25">
      <c r="B8560" s="25" t="str">
        <f t="shared" si="1622"/>
        <v/>
      </c>
      <c r="C8560" s="26" t="str">
        <f t="shared" si="1614"/>
        <v/>
      </c>
      <c r="D8560" s="27" t="str">
        <f t="shared" si="1615"/>
        <v/>
      </c>
      <c r="E8560" s="27" t="str">
        <f t="shared" si="1616"/>
        <v/>
      </c>
      <c r="F8560" s="29" t="str">
        <f t="array" ref="F8560">IF(B8560="","",SMALL(IF(اضافه!$E$1:$E$10000=$D$4,ROW($1:$10000)),B8560))</f>
        <v/>
      </c>
      <c r="G8560" s="25" t="str">
        <f t="shared" si="1623"/>
        <v/>
      </c>
      <c r="H8560" s="26" t="str">
        <f t="shared" si="1617"/>
        <v/>
      </c>
      <c r="I8560" s="27" t="str">
        <f t="shared" si="1618"/>
        <v/>
      </c>
      <c r="J8560" s="27" t="str">
        <f t="shared" si="1619"/>
        <v/>
      </c>
      <c r="K8560" s="29" t="str">
        <f t="array" ref="K8560">IF(G8560="","",SMALL(IF(صرف!$E$1:$E$10000=$D$4,ROW($1:$10000)),G8560))</f>
        <v/>
      </c>
      <c r="L8560" s="25" t="str">
        <f t="shared" si="1624"/>
        <v/>
      </c>
      <c r="M8560" s="26" t="str">
        <f t="shared" si="1620"/>
        <v/>
      </c>
      <c r="N8560" s="27" t="str">
        <f t="shared" si="1621"/>
        <v/>
      </c>
      <c r="O8560" s="27" t="str">
        <f t="shared" si="1625"/>
        <v/>
      </c>
      <c r="P8560" s="29" t="str">
        <f t="array" ref="P8560">IF(L8560="","",SMALL(IF(تكهين!$E$1:$E$10000=$D$4,ROW($1:$10000)),L8560))</f>
        <v/>
      </c>
    </row>
    <row r="8561" spans="2:16" ht="20.25">
      <c r="B8561" s="25" t="str">
        <f t="shared" si="1622"/>
        <v/>
      </c>
      <c r="C8561" s="26" t="str">
        <f t="shared" si="1614"/>
        <v/>
      </c>
      <c r="D8561" s="27" t="str">
        <f t="shared" si="1615"/>
        <v/>
      </c>
      <c r="E8561" s="27" t="str">
        <f t="shared" si="1616"/>
        <v/>
      </c>
      <c r="F8561" s="29" t="str">
        <f t="array" ref="F8561">IF(B8561="","",SMALL(IF(اضافه!$E$1:$E$10000=$D$4,ROW($1:$10000)),B8561))</f>
        <v/>
      </c>
      <c r="G8561" s="25" t="str">
        <f t="shared" si="1623"/>
        <v/>
      </c>
      <c r="H8561" s="26" t="str">
        <f t="shared" si="1617"/>
        <v/>
      </c>
      <c r="I8561" s="27" t="str">
        <f t="shared" si="1618"/>
        <v/>
      </c>
      <c r="J8561" s="27" t="str">
        <f t="shared" si="1619"/>
        <v/>
      </c>
      <c r="K8561" s="29" t="str">
        <f t="array" ref="K8561">IF(G8561="","",SMALL(IF(صرف!$E$1:$E$10000=$D$4,ROW($1:$10000)),G8561))</f>
        <v/>
      </c>
      <c r="L8561" s="25" t="str">
        <f t="shared" si="1624"/>
        <v/>
      </c>
      <c r="M8561" s="26" t="str">
        <f t="shared" si="1620"/>
        <v/>
      </c>
      <c r="N8561" s="27" t="str">
        <f t="shared" si="1621"/>
        <v/>
      </c>
      <c r="O8561" s="27" t="str">
        <f t="shared" si="1625"/>
        <v/>
      </c>
      <c r="P8561" s="29" t="str">
        <f t="array" ref="P8561">IF(L8561="","",SMALL(IF(تكهين!$E$1:$E$10000=$D$4,ROW($1:$10000)),L8561))</f>
        <v/>
      </c>
    </row>
    <row r="8562" spans="2:16" ht="20.25">
      <c r="B8562" s="25" t="str">
        <f t="shared" si="1622"/>
        <v/>
      </c>
      <c r="C8562" s="26" t="str">
        <f t="shared" si="1614"/>
        <v/>
      </c>
      <c r="D8562" s="27" t="str">
        <f t="shared" si="1615"/>
        <v/>
      </c>
      <c r="E8562" s="27" t="str">
        <f t="shared" si="1616"/>
        <v/>
      </c>
      <c r="F8562" s="29" t="str">
        <f t="array" ref="F8562">IF(B8562="","",SMALL(IF(اضافه!$E$1:$E$10000=$D$4,ROW($1:$10000)),B8562))</f>
        <v/>
      </c>
      <c r="G8562" s="25" t="str">
        <f t="shared" si="1623"/>
        <v/>
      </c>
      <c r="H8562" s="26" t="str">
        <f t="shared" si="1617"/>
        <v/>
      </c>
      <c r="I8562" s="27" t="str">
        <f t="shared" si="1618"/>
        <v/>
      </c>
      <c r="J8562" s="27" t="str">
        <f t="shared" si="1619"/>
        <v/>
      </c>
      <c r="K8562" s="29" t="str">
        <f t="array" ref="K8562">IF(G8562="","",SMALL(IF(صرف!$E$1:$E$10000=$D$4,ROW($1:$10000)),G8562))</f>
        <v/>
      </c>
      <c r="L8562" s="25" t="str">
        <f t="shared" si="1624"/>
        <v/>
      </c>
      <c r="M8562" s="26" t="str">
        <f t="shared" si="1620"/>
        <v/>
      </c>
      <c r="N8562" s="27" t="str">
        <f t="shared" si="1621"/>
        <v/>
      </c>
      <c r="O8562" s="27" t="str">
        <f t="shared" si="1625"/>
        <v/>
      </c>
      <c r="P8562" s="29" t="str">
        <f t="array" ref="P8562">IF(L8562="","",SMALL(IF(تكهين!$E$1:$E$10000=$D$4,ROW($1:$10000)),L8562))</f>
        <v/>
      </c>
    </row>
    <row r="8563" spans="2:16" ht="20.25">
      <c r="B8563" s="25" t="str">
        <f t="shared" si="1622"/>
        <v/>
      </c>
      <c r="C8563" s="26" t="str">
        <f t="shared" si="1614"/>
        <v/>
      </c>
      <c r="D8563" s="27" t="str">
        <f t="shared" si="1615"/>
        <v/>
      </c>
      <c r="E8563" s="27" t="str">
        <f t="shared" si="1616"/>
        <v/>
      </c>
      <c r="F8563" s="29" t="str">
        <f t="array" ref="F8563">IF(B8563="","",SMALL(IF(اضافه!$E$1:$E$10000=$D$4,ROW($1:$10000)),B8563))</f>
        <v/>
      </c>
      <c r="G8563" s="25" t="str">
        <f t="shared" si="1623"/>
        <v/>
      </c>
      <c r="H8563" s="26" t="str">
        <f t="shared" si="1617"/>
        <v/>
      </c>
      <c r="I8563" s="27" t="str">
        <f t="shared" si="1618"/>
        <v/>
      </c>
      <c r="J8563" s="27" t="str">
        <f t="shared" si="1619"/>
        <v/>
      </c>
      <c r="K8563" s="29" t="str">
        <f t="array" ref="K8563">IF(G8563="","",SMALL(IF(صرف!$E$1:$E$10000=$D$4,ROW($1:$10000)),G8563))</f>
        <v/>
      </c>
      <c r="L8563" s="25" t="str">
        <f t="shared" si="1624"/>
        <v/>
      </c>
      <c r="M8563" s="26" t="str">
        <f t="shared" si="1620"/>
        <v/>
      </c>
      <c r="N8563" s="27" t="str">
        <f t="shared" si="1621"/>
        <v/>
      </c>
      <c r="O8563" s="27" t="str">
        <f t="shared" si="1625"/>
        <v/>
      </c>
      <c r="P8563" s="29" t="str">
        <f t="array" ref="P8563">IF(L8563="","",SMALL(IF(تكهين!$E$1:$E$10000=$D$4,ROW($1:$10000)),L8563))</f>
        <v/>
      </c>
    </row>
    <row r="8564" spans="2:16" ht="20.25">
      <c r="B8564" s="25" t="str">
        <f t="shared" si="1622"/>
        <v/>
      </c>
      <c r="C8564" s="26" t="str">
        <f t="shared" si="1614"/>
        <v/>
      </c>
      <c r="D8564" s="27" t="str">
        <f t="shared" si="1615"/>
        <v/>
      </c>
      <c r="E8564" s="27" t="str">
        <f t="shared" si="1616"/>
        <v/>
      </c>
      <c r="F8564" s="29" t="str">
        <f t="array" ref="F8564">IF(B8564="","",SMALL(IF(اضافه!$E$1:$E$10000=$D$4,ROW($1:$10000)),B8564))</f>
        <v/>
      </c>
      <c r="G8564" s="25" t="str">
        <f t="shared" si="1623"/>
        <v/>
      </c>
      <c r="H8564" s="26" t="str">
        <f t="shared" si="1617"/>
        <v/>
      </c>
      <c r="I8564" s="27" t="str">
        <f t="shared" si="1618"/>
        <v/>
      </c>
      <c r="J8564" s="27" t="str">
        <f t="shared" si="1619"/>
        <v/>
      </c>
      <c r="K8564" s="29" t="str">
        <f t="array" ref="K8564">IF(G8564="","",SMALL(IF(صرف!$E$1:$E$10000=$D$4,ROW($1:$10000)),G8564))</f>
        <v/>
      </c>
      <c r="L8564" s="25" t="str">
        <f t="shared" si="1624"/>
        <v/>
      </c>
      <c r="M8564" s="26" t="str">
        <f t="shared" si="1620"/>
        <v/>
      </c>
      <c r="N8564" s="27" t="str">
        <f t="shared" si="1621"/>
        <v/>
      </c>
      <c r="O8564" s="27" t="str">
        <f t="shared" si="1625"/>
        <v/>
      </c>
      <c r="P8564" s="29" t="str">
        <f t="array" ref="P8564">IF(L8564="","",SMALL(IF(تكهين!$E$1:$E$10000=$D$4,ROW($1:$10000)),L8564))</f>
        <v/>
      </c>
    </row>
    <row r="8565" spans="2:16" ht="20.25">
      <c r="B8565" s="25" t="str">
        <f t="shared" si="1622"/>
        <v/>
      </c>
      <c r="C8565" s="26" t="str">
        <f t="shared" si="1614"/>
        <v/>
      </c>
      <c r="D8565" s="27" t="str">
        <f t="shared" si="1615"/>
        <v/>
      </c>
      <c r="E8565" s="27" t="str">
        <f t="shared" si="1616"/>
        <v/>
      </c>
      <c r="F8565" s="29" t="str">
        <f t="array" ref="F8565">IF(B8565="","",SMALL(IF(اضافه!$E$1:$E$10000=$D$4,ROW($1:$10000)),B8565))</f>
        <v/>
      </c>
      <c r="G8565" s="25" t="str">
        <f t="shared" si="1623"/>
        <v/>
      </c>
      <c r="H8565" s="26" t="str">
        <f t="shared" si="1617"/>
        <v/>
      </c>
      <c r="I8565" s="27" t="str">
        <f t="shared" si="1618"/>
        <v/>
      </c>
      <c r="J8565" s="27" t="str">
        <f t="shared" si="1619"/>
        <v/>
      </c>
      <c r="K8565" s="29" t="str">
        <f t="array" ref="K8565">IF(G8565="","",SMALL(IF(صرف!$E$1:$E$10000=$D$4,ROW($1:$10000)),G8565))</f>
        <v/>
      </c>
      <c r="L8565" s="25" t="str">
        <f t="shared" si="1624"/>
        <v/>
      </c>
      <c r="M8565" s="26" t="str">
        <f t="shared" si="1620"/>
        <v/>
      </c>
      <c r="N8565" s="27" t="str">
        <f t="shared" si="1621"/>
        <v/>
      </c>
      <c r="O8565" s="27" t="str">
        <f t="shared" si="1625"/>
        <v/>
      </c>
      <c r="P8565" s="29" t="str">
        <f t="array" ref="P8565">IF(L8565="","",SMALL(IF(تكهين!$E$1:$E$10000=$D$4,ROW($1:$10000)),L8565))</f>
        <v/>
      </c>
    </row>
    <row r="8566" spans="2:16" ht="20.25">
      <c r="B8566" s="25" t="str">
        <f t="shared" si="1622"/>
        <v/>
      </c>
      <c r="C8566" s="26" t="str">
        <f t="shared" si="1614"/>
        <v/>
      </c>
      <c r="D8566" s="27" t="str">
        <f t="shared" si="1615"/>
        <v/>
      </c>
      <c r="E8566" s="27" t="str">
        <f t="shared" si="1616"/>
        <v/>
      </c>
      <c r="F8566" s="29" t="str">
        <f t="array" ref="F8566">IF(B8566="","",SMALL(IF(اضافه!$E$1:$E$10000=$D$4,ROW($1:$10000)),B8566))</f>
        <v/>
      </c>
      <c r="G8566" s="25" t="str">
        <f t="shared" si="1623"/>
        <v/>
      </c>
      <c r="H8566" s="26" t="str">
        <f t="shared" si="1617"/>
        <v/>
      </c>
      <c r="I8566" s="27" t="str">
        <f t="shared" si="1618"/>
        <v/>
      </c>
      <c r="J8566" s="27" t="str">
        <f t="shared" si="1619"/>
        <v/>
      </c>
      <c r="K8566" s="29" t="str">
        <f t="array" ref="K8566">IF(G8566="","",SMALL(IF(صرف!$E$1:$E$10000=$D$4,ROW($1:$10000)),G8566))</f>
        <v/>
      </c>
      <c r="L8566" s="25" t="str">
        <f t="shared" si="1624"/>
        <v/>
      </c>
      <c r="M8566" s="26" t="str">
        <f t="shared" si="1620"/>
        <v/>
      </c>
      <c r="N8566" s="27" t="str">
        <f t="shared" si="1621"/>
        <v/>
      </c>
      <c r="O8566" s="27" t="str">
        <f t="shared" si="1625"/>
        <v/>
      </c>
      <c r="P8566" s="29" t="str">
        <f t="array" ref="P8566">IF(L8566="","",SMALL(IF(تكهين!$E$1:$E$10000=$D$4,ROW($1:$10000)),L8566))</f>
        <v/>
      </c>
    </row>
    <row r="8567" spans="2:16" ht="20.25">
      <c r="B8567" s="25" t="str">
        <f t="shared" si="1622"/>
        <v/>
      </c>
      <c r="C8567" s="26" t="str">
        <f t="shared" ref="C8567:C8630" si="1626">IF(OR($D$4="",B8567=""),"",INDEX(اضافة,F8567,2))</f>
        <v/>
      </c>
      <c r="D8567" s="27" t="str">
        <f t="shared" ref="D8567:D8630" si="1627">IF(OR($D$4="",B8567=""),"",INDEX(اضافة,F8567,3))</f>
        <v/>
      </c>
      <c r="E8567" s="27" t="str">
        <f t="shared" ref="E8567:E8630" si="1628">IF(OR($D$4="",B8567=""),"",INDEX(اضافة,F8567,8))</f>
        <v/>
      </c>
      <c r="F8567" s="29" t="str">
        <f t="array" ref="F8567">IF(B8567="","",SMALL(IF(اضافه!$E$1:$E$10000=$D$4,ROW($1:$10000)),B8567))</f>
        <v/>
      </c>
      <c r="G8567" s="25" t="str">
        <f t="shared" si="1623"/>
        <v/>
      </c>
      <c r="H8567" s="26" t="str">
        <f t="shared" ref="H8567:H8630" si="1629">IF(OR($D$4="",G8567=""),"",INDEX(صرف,K8567,2))</f>
        <v/>
      </c>
      <c r="I8567" s="27" t="str">
        <f t="shared" ref="I8567:I8630" si="1630">IF(OR($D$4="",G8567=""),"",INDEX(صرف,K8567,3))</f>
        <v/>
      </c>
      <c r="J8567" s="27" t="str">
        <f t="shared" ref="J8567:J8630" si="1631">IF(OR($D$4="",G8567=""),"",INDEX(صرف,K8567,8))</f>
        <v/>
      </c>
      <c r="K8567" s="29" t="str">
        <f t="array" ref="K8567">IF(G8567="","",SMALL(IF(صرف!$E$1:$E$10000=$D$4,ROW($1:$10000)),G8567))</f>
        <v/>
      </c>
      <c r="L8567" s="25" t="str">
        <f t="shared" si="1624"/>
        <v/>
      </c>
      <c r="M8567" s="26" t="str">
        <f t="shared" ref="M8567:M8630" si="1632">IF(OR($D$4="",L8567=""),"",INDEX(تكهين,P8567,2))</f>
        <v/>
      </c>
      <c r="N8567" s="27" t="str">
        <f t="shared" ref="N8567:N8630" si="1633">IF(OR($D$4="",L8567=""),"",INDEX(تكهين,P8567,3))</f>
        <v/>
      </c>
      <c r="O8567" s="27" t="str">
        <f t="shared" si="1625"/>
        <v/>
      </c>
      <c r="P8567" s="29" t="str">
        <f t="array" ref="P8567">IF(L8567="","",SMALL(IF(تكهين!$E$1:$E$10000=$D$4,ROW($1:$10000)),L8567))</f>
        <v/>
      </c>
    </row>
    <row r="8568" spans="2:16" ht="20.25">
      <c r="B8568" s="25" t="str">
        <f t="shared" si="1622"/>
        <v/>
      </c>
      <c r="C8568" s="26" t="str">
        <f t="shared" si="1626"/>
        <v/>
      </c>
      <c r="D8568" s="27" t="str">
        <f t="shared" si="1627"/>
        <v/>
      </c>
      <c r="E8568" s="27" t="str">
        <f t="shared" si="1628"/>
        <v/>
      </c>
      <c r="F8568" s="29" t="str">
        <f t="array" ref="F8568">IF(B8568="","",SMALL(IF(اضافه!$E$1:$E$10000=$D$4,ROW($1:$10000)),B8568))</f>
        <v/>
      </c>
      <c r="G8568" s="25" t="str">
        <f t="shared" si="1623"/>
        <v/>
      </c>
      <c r="H8568" s="26" t="str">
        <f t="shared" si="1629"/>
        <v/>
      </c>
      <c r="I8568" s="27" t="str">
        <f t="shared" si="1630"/>
        <v/>
      </c>
      <c r="J8568" s="27" t="str">
        <f t="shared" si="1631"/>
        <v/>
      </c>
      <c r="K8568" s="29" t="str">
        <f t="array" ref="K8568">IF(G8568="","",SMALL(IF(صرف!$E$1:$E$10000=$D$4,ROW($1:$10000)),G8568))</f>
        <v/>
      </c>
      <c r="L8568" s="25" t="str">
        <f t="shared" si="1624"/>
        <v/>
      </c>
      <c r="M8568" s="26" t="str">
        <f t="shared" si="1632"/>
        <v/>
      </c>
      <c r="N8568" s="27" t="str">
        <f t="shared" si="1633"/>
        <v/>
      </c>
      <c r="O8568" s="27" t="str">
        <f t="shared" si="1625"/>
        <v/>
      </c>
      <c r="P8568" s="29" t="str">
        <f t="array" ref="P8568">IF(L8568="","",SMALL(IF(تكهين!$E$1:$E$10000=$D$4,ROW($1:$10000)),L8568))</f>
        <v/>
      </c>
    </row>
    <row r="8569" spans="2:16" ht="20.25">
      <c r="B8569" s="25" t="str">
        <f t="shared" si="1622"/>
        <v/>
      </c>
      <c r="C8569" s="26" t="str">
        <f t="shared" si="1626"/>
        <v/>
      </c>
      <c r="D8569" s="27" t="str">
        <f t="shared" si="1627"/>
        <v/>
      </c>
      <c r="E8569" s="27" t="str">
        <f t="shared" si="1628"/>
        <v/>
      </c>
      <c r="F8569" s="29" t="str">
        <f t="array" ref="F8569">IF(B8569="","",SMALL(IF(اضافه!$E$1:$E$10000=$D$4,ROW($1:$10000)),B8569))</f>
        <v/>
      </c>
      <c r="G8569" s="25" t="str">
        <f t="shared" si="1623"/>
        <v/>
      </c>
      <c r="H8569" s="26" t="str">
        <f t="shared" si="1629"/>
        <v/>
      </c>
      <c r="I8569" s="27" t="str">
        <f t="shared" si="1630"/>
        <v/>
      </c>
      <c r="J8569" s="27" t="str">
        <f t="shared" si="1631"/>
        <v/>
      </c>
      <c r="K8569" s="29" t="str">
        <f t="array" ref="K8569">IF(G8569="","",SMALL(IF(صرف!$E$1:$E$10000=$D$4,ROW($1:$10000)),G8569))</f>
        <v/>
      </c>
      <c r="L8569" s="25" t="str">
        <f t="shared" si="1624"/>
        <v/>
      </c>
      <c r="M8569" s="26" t="str">
        <f t="shared" si="1632"/>
        <v/>
      </c>
      <c r="N8569" s="27" t="str">
        <f t="shared" si="1633"/>
        <v/>
      </c>
      <c r="O8569" s="27" t="str">
        <f t="shared" si="1625"/>
        <v/>
      </c>
      <c r="P8569" s="29" t="str">
        <f t="array" ref="P8569">IF(L8569="","",SMALL(IF(تكهين!$E$1:$E$10000=$D$4,ROW($1:$10000)),L8569))</f>
        <v/>
      </c>
    </row>
    <row r="8570" spans="2:16" ht="20.25">
      <c r="B8570" s="25" t="str">
        <f t="shared" si="1622"/>
        <v/>
      </c>
      <c r="C8570" s="26" t="str">
        <f t="shared" si="1626"/>
        <v/>
      </c>
      <c r="D8570" s="27" t="str">
        <f t="shared" si="1627"/>
        <v/>
      </c>
      <c r="E8570" s="27" t="str">
        <f t="shared" si="1628"/>
        <v/>
      </c>
      <c r="F8570" s="29" t="str">
        <f t="array" ref="F8570">IF(B8570="","",SMALL(IF(اضافه!$E$1:$E$10000=$D$4,ROW($1:$10000)),B8570))</f>
        <v/>
      </c>
      <c r="G8570" s="25" t="str">
        <f t="shared" si="1623"/>
        <v/>
      </c>
      <c r="H8570" s="26" t="str">
        <f t="shared" si="1629"/>
        <v/>
      </c>
      <c r="I8570" s="27" t="str">
        <f t="shared" si="1630"/>
        <v/>
      </c>
      <c r="J8570" s="27" t="str">
        <f t="shared" si="1631"/>
        <v/>
      </c>
      <c r="K8570" s="29" t="str">
        <f t="array" ref="K8570">IF(G8570="","",SMALL(IF(صرف!$E$1:$E$10000=$D$4,ROW($1:$10000)),G8570))</f>
        <v/>
      </c>
      <c r="L8570" s="25" t="str">
        <f t="shared" si="1624"/>
        <v/>
      </c>
      <c r="M8570" s="26" t="str">
        <f t="shared" si="1632"/>
        <v/>
      </c>
      <c r="N8570" s="27" t="str">
        <f t="shared" si="1633"/>
        <v/>
      </c>
      <c r="O8570" s="27" t="str">
        <f t="shared" si="1625"/>
        <v/>
      </c>
      <c r="P8570" s="29" t="str">
        <f t="array" ref="P8570">IF(L8570="","",SMALL(IF(تكهين!$E$1:$E$10000=$D$4,ROW($1:$10000)),L8570))</f>
        <v/>
      </c>
    </row>
    <row r="8571" spans="2:16" ht="20.25">
      <c r="B8571" s="25" t="str">
        <f t="shared" si="1622"/>
        <v/>
      </c>
      <c r="C8571" s="26" t="str">
        <f t="shared" si="1626"/>
        <v/>
      </c>
      <c r="D8571" s="27" t="str">
        <f t="shared" si="1627"/>
        <v/>
      </c>
      <c r="E8571" s="27" t="str">
        <f t="shared" si="1628"/>
        <v/>
      </c>
      <c r="F8571" s="29" t="str">
        <f t="array" ref="F8571">IF(B8571="","",SMALL(IF(اضافه!$E$1:$E$10000=$D$4,ROW($1:$10000)),B8571))</f>
        <v/>
      </c>
      <c r="G8571" s="25" t="str">
        <f t="shared" si="1623"/>
        <v/>
      </c>
      <c r="H8571" s="26" t="str">
        <f t="shared" si="1629"/>
        <v/>
      </c>
      <c r="I8571" s="27" t="str">
        <f t="shared" si="1630"/>
        <v/>
      </c>
      <c r="J8571" s="27" t="str">
        <f t="shared" si="1631"/>
        <v/>
      </c>
      <c r="K8571" s="29" t="str">
        <f t="array" ref="K8571">IF(G8571="","",SMALL(IF(صرف!$E$1:$E$10000=$D$4,ROW($1:$10000)),G8571))</f>
        <v/>
      </c>
      <c r="L8571" s="25" t="str">
        <f t="shared" si="1624"/>
        <v/>
      </c>
      <c r="M8571" s="26" t="str">
        <f t="shared" si="1632"/>
        <v/>
      </c>
      <c r="N8571" s="27" t="str">
        <f t="shared" si="1633"/>
        <v/>
      </c>
      <c r="O8571" s="27" t="str">
        <f t="shared" si="1625"/>
        <v/>
      </c>
      <c r="P8571" s="29" t="str">
        <f t="array" ref="P8571">IF(L8571="","",SMALL(IF(تكهين!$E$1:$E$10000=$D$4,ROW($1:$10000)),L8571))</f>
        <v/>
      </c>
    </row>
    <row r="8572" spans="2:16" ht="20.25">
      <c r="B8572" s="25" t="str">
        <f t="shared" si="1622"/>
        <v/>
      </c>
      <c r="C8572" s="26" t="str">
        <f t="shared" si="1626"/>
        <v/>
      </c>
      <c r="D8572" s="27" t="str">
        <f t="shared" si="1627"/>
        <v/>
      </c>
      <c r="E8572" s="27" t="str">
        <f t="shared" si="1628"/>
        <v/>
      </c>
      <c r="F8572" s="29" t="str">
        <f t="array" ref="F8572">IF(B8572="","",SMALL(IF(اضافه!$E$1:$E$10000=$D$4,ROW($1:$10000)),B8572))</f>
        <v/>
      </c>
      <c r="G8572" s="25" t="str">
        <f t="shared" si="1623"/>
        <v/>
      </c>
      <c r="H8572" s="26" t="str">
        <f t="shared" si="1629"/>
        <v/>
      </c>
      <c r="I8572" s="27" t="str">
        <f t="shared" si="1630"/>
        <v/>
      </c>
      <c r="J8572" s="27" t="str">
        <f t="shared" si="1631"/>
        <v/>
      </c>
      <c r="K8572" s="29" t="str">
        <f t="array" ref="K8572">IF(G8572="","",SMALL(IF(صرف!$E$1:$E$10000=$D$4,ROW($1:$10000)),G8572))</f>
        <v/>
      </c>
      <c r="L8572" s="25" t="str">
        <f t="shared" si="1624"/>
        <v/>
      </c>
      <c r="M8572" s="26" t="str">
        <f t="shared" si="1632"/>
        <v/>
      </c>
      <c r="N8572" s="27" t="str">
        <f t="shared" si="1633"/>
        <v/>
      </c>
      <c r="O8572" s="27" t="str">
        <f t="shared" si="1625"/>
        <v/>
      </c>
      <c r="P8572" s="29" t="str">
        <f t="array" ref="P8572">IF(L8572="","",SMALL(IF(تكهين!$E$1:$E$10000=$D$4,ROW($1:$10000)),L8572))</f>
        <v/>
      </c>
    </row>
    <row r="8573" spans="2:16" ht="20.25">
      <c r="B8573" s="25" t="str">
        <f t="shared" si="1622"/>
        <v/>
      </c>
      <c r="C8573" s="26" t="str">
        <f t="shared" si="1626"/>
        <v/>
      </c>
      <c r="D8573" s="27" t="str">
        <f t="shared" si="1627"/>
        <v/>
      </c>
      <c r="E8573" s="27" t="str">
        <f t="shared" si="1628"/>
        <v/>
      </c>
      <c r="F8573" s="29" t="str">
        <f t="array" ref="F8573">IF(B8573="","",SMALL(IF(اضافه!$E$1:$E$10000=$D$4,ROW($1:$10000)),B8573))</f>
        <v/>
      </c>
      <c r="G8573" s="25" t="str">
        <f t="shared" si="1623"/>
        <v/>
      </c>
      <c r="H8573" s="26" t="str">
        <f t="shared" si="1629"/>
        <v/>
      </c>
      <c r="I8573" s="27" t="str">
        <f t="shared" si="1630"/>
        <v/>
      </c>
      <c r="J8573" s="27" t="str">
        <f t="shared" si="1631"/>
        <v/>
      </c>
      <c r="K8573" s="29" t="str">
        <f t="array" ref="K8573">IF(G8573="","",SMALL(IF(صرف!$E$1:$E$10000=$D$4,ROW($1:$10000)),G8573))</f>
        <v/>
      </c>
      <c r="L8573" s="25" t="str">
        <f t="shared" si="1624"/>
        <v/>
      </c>
      <c r="M8573" s="26" t="str">
        <f t="shared" si="1632"/>
        <v/>
      </c>
      <c r="N8573" s="27" t="str">
        <f t="shared" si="1633"/>
        <v/>
      </c>
      <c r="O8573" s="27" t="str">
        <f t="shared" si="1625"/>
        <v/>
      </c>
      <c r="P8573" s="29" t="str">
        <f t="array" ref="P8573">IF(L8573="","",SMALL(IF(تكهين!$E$1:$E$10000=$D$4,ROW($1:$10000)),L8573))</f>
        <v/>
      </c>
    </row>
    <row r="8574" spans="2:16" ht="20.25">
      <c r="B8574" s="25" t="str">
        <f t="shared" si="1622"/>
        <v/>
      </c>
      <c r="C8574" s="26" t="str">
        <f t="shared" si="1626"/>
        <v/>
      </c>
      <c r="D8574" s="27" t="str">
        <f t="shared" si="1627"/>
        <v/>
      </c>
      <c r="E8574" s="27" t="str">
        <f t="shared" si="1628"/>
        <v/>
      </c>
      <c r="F8574" s="29" t="str">
        <f t="array" ref="F8574">IF(B8574="","",SMALL(IF(اضافه!$E$1:$E$10000=$D$4,ROW($1:$10000)),B8574))</f>
        <v/>
      </c>
      <c r="G8574" s="25" t="str">
        <f t="shared" si="1623"/>
        <v/>
      </c>
      <c r="H8574" s="26" t="str">
        <f t="shared" si="1629"/>
        <v/>
      </c>
      <c r="I8574" s="27" t="str">
        <f t="shared" si="1630"/>
        <v/>
      </c>
      <c r="J8574" s="27" t="str">
        <f t="shared" si="1631"/>
        <v/>
      </c>
      <c r="K8574" s="29" t="str">
        <f t="array" ref="K8574">IF(G8574="","",SMALL(IF(صرف!$E$1:$E$10000=$D$4,ROW($1:$10000)),G8574))</f>
        <v/>
      </c>
      <c r="L8574" s="25" t="str">
        <f t="shared" si="1624"/>
        <v/>
      </c>
      <c r="M8574" s="26" t="str">
        <f t="shared" si="1632"/>
        <v/>
      </c>
      <c r="N8574" s="27" t="str">
        <f t="shared" si="1633"/>
        <v/>
      </c>
      <c r="O8574" s="27" t="str">
        <f t="shared" si="1625"/>
        <v/>
      </c>
      <c r="P8574" s="29" t="str">
        <f t="array" ref="P8574">IF(L8574="","",SMALL(IF(تكهين!$E$1:$E$10000=$D$4,ROW($1:$10000)),L8574))</f>
        <v/>
      </c>
    </row>
    <row r="8575" spans="2:16" ht="20.25">
      <c r="B8575" s="25" t="str">
        <f t="shared" si="1622"/>
        <v/>
      </c>
      <c r="C8575" s="26" t="str">
        <f t="shared" si="1626"/>
        <v/>
      </c>
      <c r="D8575" s="27" t="str">
        <f t="shared" si="1627"/>
        <v/>
      </c>
      <c r="E8575" s="27" t="str">
        <f t="shared" si="1628"/>
        <v/>
      </c>
      <c r="F8575" s="29" t="str">
        <f t="array" ref="F8575">IF(B8575="","",SMALL(IF(اضافه!$E$1:$E$10000=$D$4,ROW($1:$10000)),B8575))</f>
        <v/>
      </c>
      <c r="G8575" s="25" t="str">
        <f t="shared" si="1623"/>
        <v/>
      </c>
      <c r="H8575" s="26" t="str">
        <f t="shared" si="1629"/>
        <v/>
      </c>
      <c r="I8575" s="27" t="str">
        <f t="shared" si="1630"/>
        <v/>
      </c>
      <c r="J8575" s="27" t="str">
        <f t="shared" si="1631"/>
        <v/>
      </c>
      <c r="K8575" s="29" t="str">
        <f t="array" ref="K8575">IF(G8575="","",SMALL(IF(صرف!$E$1:$E$10000=$D$4,ROW($1:$10000)),G8575))</f>
        <v/>
      </c>
      <c r="L8575" s="25" t="str">
        <f t="shared" si="1624"/>
        <v/>
      </c>
      <c r="M8575" s="26" t="str">
        <f t="shared" si="1632"/>
        <v/>
      </c>
      <c r="N8575" s="27" t="str">
        <f t="shared" si="1633"/>
        <v/>
      </c>
      <c r="O8575" s="27" t="str">
        <f t="shared" si="1625"/>
        <v/>
      </c>
      <c r="P8575" s="29" t="str">
        <f t="array" ref="P8575">IF(L8575="","",SMALL(IF(تكهين!$E$1:$E$10000=$D$4,ROW($1:$10000)),L8575))</f>
        <v/>
      </c>
    </row>
    <row r="8576" spans="2:16" ht="20.25">
      <c r="B8576" s="25" t="str">
        <f t="shared" si="1622"/>
        <v/>
      </c>
      <c r="C8576" s="26" t="str">
        <f t="shared" si="1626"/>
        <v/>
      </c>
      <c r="D8576" s="27" t="str">
        <f t="shared" si="1627"/>
        <v/>
      </c>
      <c r="E8576" s="27" t="str">
        <f t="shared" si="1628"/>
        <v/>
      </c>
      <c r="F8576" s="29" t="str">
        <f t="array" ref="F8576">IF(B8576="","",SMALL(IF(اضافه!$E$1:$E$10000=$D$4,ROW($1:$10000)),B8576))</f>
        <v/>
      </c>
      <c r="G8576" s="25" t="str">
        <f t="shared" si="1623"/>
        <v/>
      </c>
      <c r="H8576" s="26" t="str">
        <f t="shared" si="1629"/>
        <v/>
      </c>
      <c r="I8576" s="27" t="str">
        <f t="shared" si="1630"/>
        <v/>
      </c>
      <c r="J8576" s="27" t="str">
        <f t="shared" si="1631"/>
        <v/>
      </c>
      <c r="K8576" s="29" t="str">
        <f t="array" ref="K8576">IF(G8576="","",SMALL(IF(صرف!$E$1:$E$10000=$D$4,ROW($1:$10000)),G8576))</f>
        <v/>
      </c>
      <c r="L8576" s="25" t="str">
        <f t="shared" si="1624"/>
        <v/>
      </c>
      <c r="M8576" s="26" t="str">
        <f t="shared" si="1632"/>
        <v/>
      </c>
      <c r="N8576" s="27" t="str">
        <f t="shared" si="1633"/>
        <v/>
      </c>
      <c r="O8576" s="27" t="str">
        <f t="shared" si="1625"/>
        <v/>
      </c>
      <c r="P8576" s="29" t="str">
        <f t="array" ref="P8576">IF(L8576="","",SMALL(IF(تكهين!$E$1:$E$10000=$D$4,ROW($1:$10000)),L8576))</f>
        <v/>
      </c>
    </row>
    <row r="8577" spans="2:16" ht="20.25">
      <c r="B8577" s="25" t="str">
        <f t="shared" si="1622"/>
        <v/>
      </c>
      <c r="C8577" s="26" t="str">
        <f t="shared" si="1626"/>
        <v/>
      </c>
      <c r="D8577" s="27" t="str">
        <f t="shared" si="1627"/>
        <v/>
      </c>
      <c r="E8577" s="27" t="str">
        <f t="shared" si="1628"/>
        <v/>
      </c>
      <c r="F8577" s="29" t="str">
        <f t="array" ref="F8577">IF(B8577="","",SMALL(IF(اضافه!$E$1:$E$10000=$D$4,ROW($1:$10000)),B8577))</f>
        <v/>
      </c>
      <c r="G8577" s="25" t="str">
        <f t="shared" si="1623"/>
        <v/>
      </c>
      <c r="H8577" s="26" t="str">
        <f t="shared" si="1629"/>
        <v/>
      </c>
      <c r="I8577" s="27" t="str">
        <f t="shared" si="1630"/>
        <v/>
      </c>
      <c r="J8577" s="27" t="str">
        <f t="shared" si="1631"/>
        <v/>
      </c>
      <c r="K8577" s="29" t="str">
        <f t="array" ref="K8577">IF(G8577="","",SMALL(IF(صرف!$E$1:$E$10000=$D$4,ROW($1:$10000)),G8577))</f>
        <v/>
      </c>
      <c r="L8577" s="25" t="str">
        <f t="shared" si="1624"/>
        <v/>
      </c>
      <c r="M8577" s="26" t="str">
        <f t="shared" si="1632"/>
        <v/>
      </c>
      <c r="N8577" s="27" t="str">
        <f t="shared" si="1633"/>
        <v/>
      </c>
      <c r="O8577" s="27" t="str">
        <f t="shared" si="1625"/>
        <v/>
      </c>
      <c r="P8577" s="29" t="str">
        <f t="array" ref="P8577">IF(L8577="","",SMALL(IF(تكهين!$E$1:$E$10000=$D$4,ROW($1:$10000)),L8577))</f>
        <v/>
      </c>
    </row>
    <row r="8578" spans="2:16" ht="20.25">
      <c r="B8578" s="25" t="str">
        <f t="shared" si="1622"/>
        <v/>
      </c>
      <c r="C8578" s="26" t="str">
        <f t="shared" si="1626"/>
        <v/>
      </c>
      <c r="D8578" s="27" t="str">
        <f t="shared" si="1627"/>
        <v/>
      </c>
      <c r="E8578" s="27" t="str">
        <f t="shared" si="1628"/>
        <v/>
      </c>
      <c r="F8578" s="29" t="str">
        <f t="array" ref="F8578">IF(B8578="","",SMALL(IF(اضافه!$E$1:$E$10000=$D$4,ROW($1:$10000)),B8578))</f>
        <v/>
      </c>
      <c r="G8578" s="25" t="str">
        <f t="shared" si="1623"/>
        <v/>
      </c>
      <c r="H8578" s="26" t="str">
        <f t="shared" si="1629"/>
        <v/>
      </c>
      <c r="I8578" s="27" t="str">
        <f t="shared" si="1630"/>
        <v/>
      </c>
      <c r="J8578" s="27" t="str">
        <f t="shared" si="1631"/>
        <v/>
      </c>
      <c r="K8578" s="29" t="str">
        <f t="array" ref="K8578">IF(G8578="","",SMALL(IF(صرف!$E$1:$E$10000=$D$4,ROW($1:$10000)),G8578))</f>
        <v/>
      </c>
      <c r="L8578" s="25" t="str">
        <f t="shared" si="1624"/>
        <v/>
      </c>
      <c r="M8578" s="26" t="str">
        <f t="shared" si="1632"/>
        <v/>
      </c>
      <c r="N8578" s="27" t="str">
        <f t="shared" si="1633"/>
        <v/>
      </c>
      <c r="O8578" s="27" t="str">
        <f t="shared" si="1625"/>
        <v/>
      </c>
      <c r="P8578" s="29" t="str">
        <f t="array" ref="P8578">IF(L8578="","",SMALL(IF(تكهين!$E$1:$E$10000=$D$4,ROW($1:$10000)),L8578))</f>
        <v/>
      </c>
    </row>
    <row r="8579" spans="2:16" ht="20.25">
      <c r="B8579" s="25" t="str">
        <f t="shared" si="1622"/>
        <v/>
      </c>
      <c r="C8579" s="26" t="str">
        <f t="shared" si="1626"/>
        <v/>
      </c>
      <c r="D8579" s="27" t="str">
        <f t="shared" si="1627"/>
        <v/>
      </c>
      <c r="E8579" s="27" t="str">
        <f t="shared" si="1628"/>
        <v/>
      </c>
      <c r="F8579" s="29" t="str">
        <f t="array" ref="F8579">IF(B8579="","",SMALL(IF(اضافه!$E$1:$E$10000=$D$4,ROW($1:$10000)),B8579))</f>
        <v/>
      </c>
      <c r="G8579" s="25" t="str">
        <f t="shared" si="1623"/>
        <v/>
      </c>
      <c r="H8579" s="26" t="str">
        <f t="shared" si="1629"/>
        <v/>
      </c>
      <c r="I8579" s="27" t="str">
        <f t="shared" si="1630"/>
        <v/>
      </c>
      <c r="J8579" s="27" t="str">
        <f t="shared" si="1631"/>
        <v/>
      </c>
      <c r="K8579" s="29" t="str">
        <f t="array" ref="K8579">IF(G8579="","",SMALL(IF(صرف!$E$1:$E$10000=$D$4,ROW($1:$10000)),G8579))</f>
        <v/>
      </c>
      <c r="L8579" s="25" t="str">
        <f t="shared" si="1624"/>
        <v/>
      </c>
      <c r="M8579" s="26" t="str">
        <f t="shared" si="1632"/>
        <v/>
      </c>
      <c r="N8579" s="27" t="str">
        <f t="shared" si="1633"/>
        <v/>
      </c>
      <c r="O8579" s="27" t="str">
        <f t="shared" si="1625"/>
        <v/>
      </c>
      <c r="P8579" s="29" t="str">
        <f t="array" ref="P8579">IF(L8579="","",SMALL(IF(تكهين!$E$1:$E$10000=$D$4,ROW($1:$10000)),L8579))</f>
        <v/>
      </c>
    </row>
    <row r="8580" spans="2:16" ht="20.25">
      <c r="B8580" s="25" t="str">
        <f t="shared" si="1622"/>
        <v/>
      </c>
      <c r="C8580" s="26" t="str">
        <f t="shared" si="1626"/>
        <v/>
      </c>
      <c r="D8580" s="27" t="str">
        <f t="shared" si="1627"/>
        <v/>
      </c>
      <c r="E8580" s="27" t="str">
        <f t="shared" si="1628"/>
        <v/>
      </c>
      <c r="F8580" s="29" t="str">
        <f t="array" ref="F8580">IF(B8580="","",SMALL(IF(اضافه!$E$1:$E$10000=$D$4,ROW($1:$10000)),B8580))</f>
        <v/>
      </c>
      <c r="G8580" s="25" t="str">
        <f t="shared" si="1623"/>
        <v/>
      </c>
      <c r="H8580" s="26" t="str">
        <f t="shared" si="1629"/>
        <v/>
      </c>
      <c r="I8580" s="27" t="str">
        <f t="shared" si="1630"/>
        <v/>
      </c>
      <c r="J8580" s="27" t="str">
        <f t="shared" si="1631"/>
        <v/>
      </c>
      <c r="K8580" s="29" t="str">
        <f t="array" ref="K8580">IF(G8580="","",SMALL(IF(صرف!$E$1:$E$10000=$D$4,ROW($1:$10000)),G8580))</f>
        <v/>
      </c>
      <c r="L8580" s="25" t="str">
        <f t="shared" si="1624"/>
        <v/>
      </c>
      <c r="M8580" s="26" t="str">
        <f t="shared" si="1632"/>
        <v/>
      </c>
      <c r="N8580" s="27" t="str">
        <f t="shared" si="1633"/>
        <v/>
      </c>
      <c r="O8580" s="27" t="str">
        <f t="shared" si="1625"/>
        <v/>
      </c>
      <c r="P8580" s="29" t="str">
        <f t="array" ref="P8580">IF(L8580="","",SMALL(IF(تكهين!$E$1:$E$10000=$D$4,ROW($1:$10000)),L8580))</f>
        <v/>
      </c>
    </row>
    <row r="8581" spans="2:16" ht="20.25">
      <c r="B8581" s="25" t="str">
        <f t="shared" si="1622"/>
        <v/>
      </c>
      <c r="C8581" s="26" t="str">
        <f t="shared" si="1626"/>
        <v/>
      </c>
      <c r="D8581" s="27" t="str">
        <f t="shared" si="1627"/>
        <v/>
      </c>
      <c r="E8581" s="27" t="str">
        <f t="shared" si="1628"/>
        <v/>
      </c>
      <c r="F8581" s="29" t="str">
        <f t="array" ref="F8581">IF(B8581="","",SMALL(IF(اضافه!$E$1:$E$10000=$D$4,ROW($1:$10000)),B8581))</f>
        <v/>
      </c>
      <c r="G8581" s="25" t="str">
        <f t="shared" si="1623"/>
        <v/>
      </c>
      <c r="H8581" s="26" t="str">
        <f t="shared" si="1629"/>
        <v/>
      </c>
      <c r="I8581" s="27" t="str">
        <f t="shared" si="1630"/>
        <v/>
      </c>
      <c r="J8581" s="27" t="str">
        <f t="shared" si="1631"/>
        <v/>
      </c>
      <c r="K8581" s="29" t="str">
        <f t="array" ref="K8581">IF(G8581="","",SMALL(IF(صرف!$E$1:$E$10000=$D$4,ROW($1:$10000)),G8581))</f>
        <v/>
      </c>
      <c r="L8581" s="25" t="str">
        <f t="shared" si="1624"/>
        <v/>
      </c>
      <c r="M8581" s="26" t="str">
        <f t="shared" si="1632"/>
        <v/>
      </c>
      <c r="N8581" s="27" t="str">
        <f t="shared" si="1633"/>
        <v/>
      </c>
      <c r="O8581" s="27" t="str">
        <f t="shared" si="1625"/>
        <v/>
      </c>
      <c r="P8581" s="29" t="str">
        <f t="array" ref="P8581">IF(L8581="","",SMALL(IF(تكهين!$E$1:$E$10000=$D$4,ROW($1:$10000)),L8581))</f>
        <v/>
      </c>
    </row>
    <row r="8582" spans="2:16" ht="20.25">
      <c r="B8582" s="25" t="str">
        <f t="shared" si="1622"/>
        <v/>
      </c>
      <c r="C8582" s="26" t="str">
        <f t="shared" si="1626"/>
        <v/>
      </c>
      <c r="D8582" s="27" t="str">
        <f t="shared" si="1627"/>
        <v/>
      </c>
      <c r="E8582" s="27" t="str">
        <f t="shared" si="1628"/>
        <v/>
      </c>
      <c r="F8582" s="29" t="str">
        <f t="array" ref="F8582">IF(B8582="","",SMALL(IF(اضافه!$E$1:$E$10000=$D$4,ROW($1:$10000)),B8582))</f>
        <v/>
      </c>
      <c r="G8582" s="25" t="str">
        <f t="shared" si="1623"/>
        <v/>
      </c>
      <c r="H8582" s="26" t="str">
        <f t="shared" si="1629"/>
        <v/>
      </c>
      <c r="I8582" s="27" t="str">
        <f t="shared" si="1630"/>
        <v/>
      </c>
      <c r="J8582" s="27" t="str">
        <f t="shared" si="1631"/>
        <v/>
      </c>
      <c r="K8582" s="29" t="str">
        <f t="array" ref="K8582">IF(G8582="","",SMALL(IF(صرف!$E$1:$E$10000=$D$4,ROW($1:$10000)),G8582))</f>
        <v/>
      </c>
      <c r="L8582" s="25" t="str">
        <f t="shared" si="1624"/>
        <v/>
      </c>
      <c r="M8582" s="26" t="str">
        <f t="shared" si="1632"/>
        <v/>
      </c>
      <c r="N8582" s="27" t="str">
        <f t="shared" si="1633"/>
        <v/>
      </c>
      <c r="O8582" s="27" t="str">
        <f t="shared" si="1625"/>
        <v/>
      </c>
      <c r="P8582" s="29" t="str">
        <f t="array" ref="P8582">IF(L8582="","",SMALL(IF(تكهين!$E$1:$E$10000=$D$4,ROW($1:$10000)),L8582))</f>
        <v/>
      </c>
    </row>
    <row r="8583" spans="2:16" ht="20.25">
      <c r="B8583" s="25" t="str">
        <f t="shared" ref="B8583:B8646" si="1634">IF(B$11=0,"",IF(ROW($B8571)&gt;B$11,"",ROW($B8571)))</f>
        <v/>
      </c>
      <c r="C8583" s="26" t="str">
        <f t="shared" si="1626"/>
        <v/>
      </c>
      <c r="D8583" s="27" t="str">
        <f t="shared" si="1627"/>
        <v/>
      </c>
      <c r="E8583" s="27" t="str">
        <f t="shared" si="1628"/>
        <v/>
      </c>
      <c r="F8583" s="29" t="str">
        <f t="array" ref="F8583">IF(B8583="","",SMALL(IF(اضافه!$E$1:$E$10000=$D$4,ROW($1:$10000)),B8583))</f>
        <v/>
      </c>
      <c r="G8583" s="25" t="str">
        <f t="shared" si="1623"/>
        <v/>
      </c>
      <c r="H8583" s="26" t="str">
        <f t="shared" si="1629"/>
        <v/>
      </c>
      <c r="I8583" s="27" t="str">
        <f t="shared" si="1630"/>
        <v/>
      </c>
      <c r="J8583" s="27" t="str">
        <f t="shared" si="1631"/>
        <v/>
      </c>
      <c r="K8583" s="29" t="str">
        <f t="array" ref="K8583">IF(G8583="","",SMALL(IF(صرف!$E$1:$E$10000=$D$4,ROW($1:$10000)),G8583))</f>
        <v/>
      </c>
      <c r="L8583" s="25" t="str">
        <f t="shared" si="1624"/>
        <v/>
      </c>
      <c r="M8583" s="26" t="str">
        <f t="shared" si="1632"/>
        <v/>
      </c>
      <c r="N8583" s="27" t="str">
        <f t="shared" si="1633"/>
        <v/>
      </c>
      <c r="O8583" s="27" t="str">
        <f t="shared" si="1625"/>
        <v/>
      </c>
      <c r="P8583" s="29" t="str">
        <f t="array" ref="P8583">IF(L8583="","",SMALL(IF(تكهين!$E$1:$E$10000=$D$4,ROW($1:$10000)),L8583))</f>
        <v/>
      </c>
    </row>
    <row r="8584" spans="2:16" ht="20.25">
      <c r="B8584" s="25" t="str">
        <f t="shared" si="1634"/>
        <v/>
      </c>
      <c r="C8584" s="26" t="str">
        <f t="shared" si="1626"/>
        <v/>
      </c>
      <c r="D8584" s="27" t="str">
        <f t="shared" si="1627"/>
        <v/>
      </c>
      <c r="E8584" s="27" t="str">
        <f t="shared" si="1628"/>
        <v/>
      </c>
      <c r="F8584" s="29" t="str">
        <f t="array" ref="F8584">IF(B8584="","",SMALL(IF(اضافه!$E$1:$E$10000=$D$4,ROW($1:$10000)),B8584))</f>
        <v/>
      </c>
      <c r="G8584" s="25" t="str">
        <f t="shared" si="1623"/>
        <v/>
      </c>
      <c r="H8584" s="26" t="str">
        <f t="shared" si="1629"/>
        <v/>
      </c>
      <c r="I8584" s="27" t="str">
        <f t="shared" si="1630"/>
        <v/>
      </c>
      <c r="J8584" s="27" t="str">
        <f t="shared" si="1631"/>
        <v/>
      </c>
      <c r="K8584" s="29" t="str">
        <f t="array" ref="K8584">IF(G8584="","",SMALL(IF(صرف!$E$1:$E$10000=$D$4,ROW($1:$10000)),G8584))</f>
        <v/>
      </c>
      <c r="L8584" s="25" t="str">
        <f t="shared" si="1624"/>
        <v/>
      </c>
      <c r="M8584" s="26" t="str">
        <f t="shared" si="1632"/>
        <v/>
      </c>
      <c r="N8584" s="27" t="str">
        <f t="shared" si="1633"/>
        <v/>
      </c>
      <c r="O8584" s="27" t="str">
        <f t="shared" si="1625"/>
        <v/>
      </c>
      <c r="P8584" s="29" t="str">
        <f t="array" ref="P8584">IF(L8584="","",SMALL(IF(تكهين!$E$1:$E$10000=$D$4,ROW($1:$10000)),L8584))</f>
        <v/>
      </c>
    </row>
    <row r="8585" spans="2:16" ht="20.25">
      <c r="B8585" s="25" t="str">
        <f t="shared" si="1634"/>
        <v/>
      </c>
      <c r="C8585" s="26" t="str">
        <f t="shared" si="1626"/>
        <v/>
      </c>
      <c r="D8585" s="27" t="str">
        <f t="shared" si="1627"/>
        <v/>
      </c>
      <c r="E8585" s="27" t="str">
        <f t="shared" si="1628"/>
        <v/>
      </c>
      <c r="F8585" s="29" t="str">
        <f t="array" ref="F8585">IF(B8585="","",SMALL(IF(اضافه!$E$1:$E$10000=$D$4,ROW($1:$10000)),B8585))</f>
        <v/>
      </c>
      <c r="G8585" s="25" t="str">
        <f t="shared" si="1623"/>
        <v/>
      </c>
      <c r="H8585" s="26" t="str">
        <f t="shared" si="1629"/>
        <v/>
      </c>
      <c r="I8585" s="27" t="str">
        <f t="shared" si="1630"/>
        <v/>
      </c>
      <c r="J8585" s="27" t="str">
        <f t="shared" si="1631"/>
        <v/>
      </c>
      <c r="K8585" s="29" t="str">
        <f t="array" ref="K8585">IF(G8585="","",SMALL(IF(صرف!$E$1:$E$10000=$D$4,ROW($1:$10000)),G8585))</f>
        <v/>
      </c>
      <c r="L8585" s="25" t="str">
        <f t="shared" si="1624"/>
        <v/>
      </c>
      <c r="M8585" s="26" t="str">
        <f t="shared" si="1632"/>
        <v/>
      </c>
      <c r="N8585" s="27" t="str">
        <f t="shared" si="1633"/>
        <v/>
      </c>
      <c r="O8585" s="27" t="str">
        <f t="shared" si="1625"/>
        <v/>
      </c>
      <c r="P8585" s="29" t="str">
        <f t="array" ref="P8585">IF(L8585="","",SMALL(IF(تكهين!$E$1:$E$10000=$D$4,ROW($1:$10000)),L8585))</f>
        <v/>
      </c>
    </row>
    <row r="8586" spans="2:16" ht="20.25">
      <c r="B8586" s="25" t="str">
        <f t="shared" si="1634"/>
        <v/>
      </c>
      <c r="C8586" s="26" t="str">
        <f t="shared" si="1626"/>
        <v/>
      </c>
      <c r="D8586" s="27" t="str">
        <f t="shared" si="1627"/>
        <v/>
      </c>
      <c r="E8586" s="27" t="str">
        <f t="shared" si="1628"/>
        <v/>
      </c>
      <c r="F8586" s="29" t="str">
        <f t="array" ref="F8586">IF(B8586="","",SMALL(IF(اضافه!$E$1:$E$10000=$D$4,ROW($1:$10000)),B8586))</f>
        <v/>
      </c>
      <c r="G8586" s="25" t="str">
        <f t="shared" si="1623"/>
        <v/>
      </c>
      <c r="H8586" s="26" t="str">
        <f t="shared" si="1629"/>
        <v/>
      </c>
      <c r="I8586" s="27" t="str">
        <f t="shared" si="1630"/>
        <v/>
      </c>
      <c r="J8586" s="27" t="str">
        <f t="shared" si="1631"/>
        <v/>
      </c>
      <c r="K8586" s="29" t="str">
        <f t="array" ref="K8586">IF(G8586="","",SMALL(IF(صرف!$E$1:$E$10000=$D$4,ROW($1:$10000)),G8586))</f>
        <v/>
      </c>
      <c r="L8586" s="25" t="str">
        <f t="shared" si="1624"/>
        <v/>
      </c>
      <c r="M8586" s="26" t="str">
        <f t="shared" si="1632"/>
        <v/>
      </c>
      <c r="N8586" s="27" t="str">
        <f t="shared" si="1633"/>
        <v/>
      </c>
      <c r="O8586" s="27" t="str">
        <f t="shared" si="1625"/>
        <v/>
      </c>
      <c r="P8586" s="29" t="str">
        <f t="array" ref="P8586">IF(L8586="","",SMALL(IF(تكهين!$E$1:$E$10000=$D$4,ROW($1:$10000)),L8586))</f>
        <v/>
      </c>
    </row>
    <row r="8587" spans="2:16" ht="20.25">
      <c r="B8587" s="25" t="str">
        <f t="shared" si="1634"/>
        <v/>
      </c>
      <c r="C8587" s="26" t="str">
        <f t="shared" si="1626"/>
        <v/>
      </c>
      <c r="D8587" s="27" t="str">
        <f t="shared" si="1627"/>
        <v/>
      </c>
      <c r="E8587" s="27" t="str">
        <f t="shared" si="1628"/>
        <v/>
      </c>
      <c r="F8587" s="29" t="str">
        <f t="array" ref="F8587">IF(B8587="","",SMALL(IF(اضافه!$E$1:$E$10000=$D$4,ROW($1:$10000)),B8587))</f>
        <v/>
      </c>
      <c r="G8587" s="25" t="str">
        <f t="shared" si="1623"/>
        <v/>
      </c>
      <c r="H8587" s="26" t="str">
        <f t="shared" si="1629"/>
        <v/>
      </c>
      <c r="I8587" s="27" t="str">
        <f t="shared" si="1630"/>
        <v/>
      </c>
      <c r="J8587" s="27" t="str">
        <f t="shared" si="1631"/>
        <v/>
      </c>
      <c r="K8587" s="29" t="str">
        <f t="array" ref="K8587">IF(G8587="","",SMALL(IF(صرف!$E$1:$E$10000=$D$4,ROW($1:$10000)),G8587))</f>
        <v/>
      </c>
      <c r="L8587" s="25" t="str">
        <f t="shared" si="1624"/>
        <v/>
      </c>
      <c r="M8587" s="26" t="str">
        <f t="shared" si="1632"/>
        <v/>
      </c>
      <c r="N8587" s="27" t="str">
        <f t="shared" si="1633"/>
        <v/>
      </c>
      <c r="O8587" s="27" t="str">
        <f t="shared" si="1625"/>
        <v/>
      </c>
      <c r="P8587" s="29" t="str">
        <f t="array" ref="P8587">IF(L8587="","",SMALL(IF(تكهين!$E$1:$E$10000=$D$4,ROW($1:$10000)),L8587))</f>
        <v/>
      </c>
    </row>
    <row r="8588" spans="2:16" ht="20.25">
      <c r="B8588" s="25" t="str">
        <f t="shared" si="1634"/>
        <v/>
      </c>
      <c r="C8588" s="26" t="str">
        <f t="shared" si="1626"/>
        <v/>
      </c>
      <c r="D8588" s="27" t="str">
        <f t="shared" si="1627"/>
        <v/>
      </c>
      <c r="E8588" s="27" t="str">
        <f t="shared" si="1628"/>
        <v/>
      </c>
      <c r="F8588" s="29" t="str">
        <f t="array" ref="F8588">IF(B8588="","",SMALL(IF(اضافه!$E$1:$E$10000=$D$4,ROW($1:$10000)),B8588))</f>
        <v/>
      </c>
      <c r="G8588" s="25" t="str">
        <f t="shared" si="1623"/>
        <v/>
      </c>
      <c r="H8588" s="26" t="str">
        <f t="shared" si="1629"/>
        <v/>
      </c>
      <c r="I8588" s="27" t="str">
        <f t="shared" si="1630"/>
        <v/>
      </c>
      <c r="J8588" s="27" t="str">
        <f t="shared" si="1631"/>
        <v/>
      </c>
      <c r="K8588" s="29" t="str">
        <f t="array" ref="K8588">IF(G8588="","",SMALL(IF(صرف!$E$1:$E$10000=$D$4,ROW($1:$10000)),G8588))</f>
        <v/>
      </c>
      <c r="L8588" s="25" t="str">
        <f t="shared" si="1624"/>
        <v/>
      </c>
      <c r="M8588" s="26" t="str">
        <f t="shared" si="1632"/>
        <v/>
      </c>
      <c r="N8588" s="27" t="str">
        <f t="shared" si="1633"/>
        <v/>
      </c>
      <c r="O8588" s="27" t="str">
        <f t="shared" si="1625"/>
        <v/>
      </c>
      <c r="P8588" s="29" t="str">
        <f t="array" ref="P8588">IF(L8588="","",SMALL(IF(تكهين!$E$1:$E$10000=$D$4,ROW($1:$10000)),L8588))</f>
        <v/>
      </c>
    </row>
    <row r="8589" spans="2:16" ht="20.25">
      <c r="B8589" s="25" t="str">
        <f t="shared" si="1634"/>
        <v/>
      </c>
      <c r="C8589" s="26" t="str">
        <f t="shared" si="1626"/>
        <v/>
      </c>
      <c r="D8589" s="27" t="str">
        <f t="shared" si="1627"/>
        <v/>
      </c>
      <c r="E8589" s="27" t="str">
        <f t="shared" si="1628"/>
        <v/>
      </c>
      <c r="F8589" s="29" t="str">
        <f t="array" ref="F8589">IF(B8589="","",SMALL(IF(اضافه!$E$1:$E$10000=$D$4,ROW($1:$10000)),B8589))</f>
        <v/>
      </c>
      <c r="G8589" s="25" t="str">
        <f t="shared" ref="G8589:G8652" si="1635">IF(G$11=0,"",IF(ROW($B8577)&gt;G$11,"",ROW($B8577)))</f>
        <v/>
      </c>
      <c r="H8589" s="26" t="str">
        <f t="shared" si="1629"/>
        <v/>
      </c>
      <c r="I8589" s="27" t="str">
        <f t="shared" si="1630"/>
        <v/>
      </c>
      <c r="J8589" s="27" t="str">
        <f t="shared" si="1631"/>
        <v/>
      </c>
      <c r="K8589" s="29" t="str">
        <f t="array" ref="K8589">IF(G8589="","",SMALL(IF(صرف!$E$1:$E$10000=$D$4,ROW($1:$10000)),G8589))</f>
        <v/>
      </c>
      <c r="L8589" s="25" t="str">
        <f t="shared" ref="L8589:L8652" si="1636">IF(L$11=0,"",IF(ROW($B8577)&gt;L$11,"",ROW($B8577)))</f>
        <v/>
      </c>
      <c r="M8589" s="26" t="str">
        <f t="shared" si="1632"/>
        <v/>
      </c>
      <c r="N8589" s="27" t="str">
        <f t="shared" si="1633"/>
        <v/>
      </c>
      <c r="O8589" s="27" t="str">
        <f t="shared" si="1625"/>
        <v/>
      </c>
      <c r="P8589" s="29" t="str">
        <f t="array" ref="P8589">IF(L8589="","",SMALL(IF(تكهين!$E$1:$E$10000=$D$4,ROW($1:$10000)),L8589))</f>
        <v/>
      </c>
    </row>
    <row r="8590" spans="2:16" ht="20.25">
      <c r="B8590" s="25" t="str">
        <f t="shared" si="1634"/>
        <v/>
      </c>
      <c r="C8590" s="26" t="str">
        <f t="shared" si="1626"/>
        <v/>
      </c>
      <c r="D8590" s="27" t="str">
        <f t="shared" si="1627"/>
        <v/>
      </c>
      <c r="E8590" s="27" t="str">
        <f t="shared" si="1628"/>
        <v/>
      </c>
      <c r="F8590" s="29" t="str">
        <f t="array" ref="F8590">IF(B8590="","",SMALL(IF(اضافه!$E$1:$E$10000=$D$4,ROW($1:$10000)),B8590))</f>
        <v/>
      </c>
      <c r="G8590" s="25" t="str">
        <f t="shared" si="1635"/>
        <v/>
      </c>
      <c r="H8590" s="26" t="str">
        <f t="shared" si="1629"/>
        <v/>
      </c>
      <c r="I8590" s="27" t="str">
        <f t="shared" si="1630"/>
        <v/>
      </c>
      <c r="J8590" s="27" t="str">
        <f t="shared" si="1631"/>
        <v/>
      </c>
      <c r="K8590" s="29" t="str">
        <f t="array" ref="K8590">IF(G8590="","",SMALL(IF(صرف!$E$1:$E$10000=$D$4,ROW($1:$10000)),G8590))</f>
        <v/>
      </c>
      <c r="L8590" s="25" t="str">
        <f t="shared" si="1636"/>
        <v/>
      </c>
      <c r="M8590" s="26" t="str">
        <f t="shared" si="1632"/>
        <v/>
      </c>
      <c r="N8590" s="27" t="str">
        <f t="shared" si="1633"/>
        <v/>
      </c>
      <c r="O8590" s="27" t="str">
        <f t="shared" si="1625"/>
        <v/>
      </c>
      <c r="P8590" s="29" t="str">
        <f t="array" ref="P8590">IF(L8590="","",SMALL(IF(تكهين!$E$1:$E$10000=$D$4,ROW($1:$10000)),L8590))</f>
        <v/>
      </c>
    </row>
    <row r="8591" spans="2:16" ht="20.25">
      <c r="B8591" s="25" t="str">
        <f t="shared" si="1634"/>
        <v/>
      </c>
      <c r="C8591" s="26" t="str">
        <f t="shared" si="1626"/>
        <v/>
      </c>
      <c r="D8591" s="27" t="str">
        <f t="shared" si="1627"/>
        <v/>
      </c>
      <c r="E8591" s="27" t="str">
        <f t="shared" si="1628"/>
        <v/>
      </c>
      <c r="F8591" s="29" t="str">
        <f t="array" ref="F8591">IF(B8591="","",SMALL(IF(اضافه!$E$1:$E$10000=$D$4,ROW($1:$10000)),B8591))</f>
        <v/>
      </c>
      <c r="G8591" s="25" t="str">
        <f t="shared" si="1635"/>
        <v/>
      </c>
      <c r="H8591" s="26" t="str">
        <f t="shared" si="1629"/>
        <v/>
      </c>
      <c r="I8591" s="27" t="str">
        <f t="shared" si="1630"/>
        <v/>
      </c>
      <c r="J8591" s="27" t="str">
        <f t="shared" si="1631"/>
        <v/>
      </c>
      <c r="K8591" s="29" t="str">
        <f t="array" ref="K8591">IF(G8591="","",SMALL(IF(صرف!$E$1:$E$10000=$D$4,ROW($1:$10000)),G8591))</f>
        <v/>
      </c>
      <c r="L8591" s="25" t="str">
        <f t="shared" si="1636"/>
        <v/>
      </c>
      <c r="M8591" s="26" t="str">
        <f t="shared" si="1632"/>
        <v/>
      </c>
      <c r="N8591" s="27" t="str">
        <f t="shared" si="1633"/>
        <v/>
      </c>
      <c r="O8591" s="27" t="str">
        <f t="shared" si="1625"/>
        <v/>
      </c>
      <c r="P8591" s="29" t="str">
        <f t="array" ref="P8591">IF(L8591="","",SMALL(IF(تكهين!$E$1:$E$10000=$D$4,ROW($1:$10000)),L8591))</f>
        <v/>
      </c>
    </row>
    <row r="8592" spans="2:16" ht="20.25">
      <c r="B8592" s="25" t="str">
        <f t="shared" si="1634"/>
        <v/>
      </c>
      <c r="C8592" s="26" t="str">
        <f t="shared" si="1626"/>
        <v/>
      </c>
      <c r="D8592" s="27" t="str">
        <f t="shared" si="1627"/>
        <v/>
      </c>
      <c r="E8592" s="27" t="str">
        <f t="shared" si="1628"/>
        <v/>
      </c>
      <c r="F8592" s="29" t="str">
        <f t="array" ref="F8592">IF(B8592="","",SMALL(IF(اضافه!$E$1:$E$10000=$D$4,ROW($1:$10000)),B8592))</f>
        <v/>
      </c>
      <c r="G8592" s="25" t="str">
        <f t="shared" si="1635"/>
        <v/>
      </c>
      <c r="H8592" s="26" t="str">
        <f t="shared" si="1629"/>
        <v/>
      </c>
      <c r="I8592" s="27" t="str">
        <f t="shared" si="1630"/>
        <v/>
      </c>
      <c r="J8592" s="27" t="str">
        <f t="shared" si="1631"/>
        <v/>
      </c>
      <c r="K8592" s="29" t="str">
        <f t="array" ref="K8592">IF(G8592="","",SMALL(IF(صرف!$E$1:$E$10000=$D$4,ROW($1:$10000)),G8592))</f>
        <v/>
      </c>
      <c r="L8592" s="25" t="str">
        <f t="shared" si="1636"/>
        <v/>
      </c>
      <c r="M8592" s="26" t="str">
        <f t="shared" si="1632"/>
        <v/>
      </c>
      <c r="N8592" s="27" t="str">
        <f t="shared" si="1633"/>
        <v/>
      </c>
      <c r="O8592" s="27" t="str">
        <f t="shared" si="1625"/>
        <v/>
      </c>
      <c r="P8592" s="29" t="str">
        <f t="array" ref="P8592">IF(L8592="","",SMALL(IF(تكهين!$E$1:$E$10000=$D$4,ROW($1:$10000)),L8592))</f>
        <v/>
      </c>
    </row>
    <row r="8593" spans="2:16" ht="20.25">
      <c r="B8593" s="25" t="str">
        <f t="shared" si="1634"/>
        <v/>
      </c>
      <c r="C8593" s="26" t="str">
        <f t="shared" si="1626"/>
        <v/>
      </c>
      <c r="D8593" s="27" t="str">
        <f t="shared" si="1627"/>
        <v/>
      </c>
      <c r="E8593" s="27" t="str">
        <f t="shared" si="1628"/>
        <v/>
      </c>
      <c r="F8593" s="29" t="str">
        <f t="array" ref="F8593">IF(B8593="","",SMALL(IF(اضافه!$E$1:$E$10000=$D$4,ROW($1:$10000)),B8593))</f>
        <v/>
      </c>
      <c r="G8593" s="25" t="str">
        <f t="shared" si="1635"/>
        <v/>
      </c>
      <c r="H8593" s="26" t="str">
        <f t="shared" si="1629"/>
        <v/>
      </c>
      <c r="I8593" s="27" t="str">
        <f t="shared" si="1630"/>
        <v/>
      </c>
      <c r="J8593" s="27" t="str">
        <f t="shared" si="1631"/>
        <v/>
      </c>
      <c r="K8593" s="29" t="str">
        <f t="array" ref="K8593">IF(G8593="","",SMALL(IF(صرف!$E$1:$E$10000=$D$4,ROW($1:$10000)),G8593))</f>
        <v/>
      </c>
      <c r="L8593" s="25" t="str">
        <f t="shared" si="1636"/>
        <v/>
      </c>
      <c r="M8593" s="26" t="str">
        <f t="shared" si="1632"/>
        <v/>
      </c>
      <c r="N8593" s="27" t="str">
        <f t="shared" si="1633"/>
        <v/>
      </c>
      <c r="O8593" s="27" t="str">
        <f t="shared" si="1625"/>
        <v/>
      </c>
      <c r="P8593" s="29" t="str">
        <f t="array" ref="P8593">IF(L8593="","",SMALL(IF(تكهين!$E$1:$E$10000=$D$4,ROW($1:$10000)),L8593))</f>
        <v/>
      </c>
    </row>
    <row r="8594" spans="2:16" ht="20.25">
      <c r="B8594" s="25" t="str">
        <f t="shared" si="1634"/>
        <v/>
      </c>
      <c r="C8594" s="26" t="str">
        <f t="shared" si="1626"/>
        <v/>
      </c>
      <c r="D8594" s="27" t="str">
        <f t="shared" si="1627"/>
        <v/>
      </c>
      <c r="E8594" s="27" t="str">
        <f t="shared" si="1628"/>
        <v/>
      </c>
      <c r="F8594" s="29" t="str">
        <f t="array" ref="F8594">IF(B8594="","",SMALL(IF(اضافه!$E$1:$E$10000=$D$4,ROW($1:$10000)),B8594))</f>
        <v/>
      </c>
      <c r="G8594" s="25" t="str">
        <f t="shared" si="1635"/>
        <v/>
      </c>
      <c r="H8594" s="26" t="str">
        <f t="shared" si="1629"/>
        <v/>
      </c>
      <c r="I8594" s="27" t="str">
        <f t="shared" si="1630"/>
        <v/>
      </c>
      <c r="J8594" s="27" t="str">
        <f t="shared" si="1631"/>
        <v/>
      </c>
      <c r="K8594" s="29" t="str">
        <f t="array" ref="K8594">IF(G8594="","",SMALL(IF(صرف!$E$1:$E$10000=$D$4,ROW($1:$10000)),G8594))</f>
        <v/>
      </c>
      <c r="L8594" s="25" t="str">
        <f t="shared" si="1636"/>
        <v/>
      </c>
      <c r="M8594" s="26" t="str">
        <f t="shared" si="1632"/>
        <v/>
      </c>
      <c r="N8594" s="27" t="str">
        <f t="shared" si="1633"/>
        <v/>
      </c>
      <c r="O8594" s="27" t="str">
        <f t="shared" si="1625"/>
        <v/>
      </c>
      <c r="P8594" s="29" t="str">
        <f t="array" ref="P8594">IF(L8594="","",SMALL(IF(تكهين!$E$1:$E$10000=$D$4,ROW($1:$10000)),L8594))</f>
        <v/>
      </c>
    </row>
    <row r="8595" spans="2:16" ht="20.25">
      <c r="B8595" s="25" t="str">
        <f t="shared" si="1634"/>
        <v/>
      </c>
      <c r="C8595" s="26" t="str">
        <f t="shared" si="1626"/>
        <v/>
      </c>
      <c r="D8595" s="27" t="str">
        <f t="shared" si="1627"/>
        <v/>
      </c>
      <c r="E8595" s="27" t="str">
        <f t="shared" si="1628"/>
        <v/>
      </c>
      <c r="F8595" s="29" t="str">
        <f t="array" ref="F8595">IF(B8595="","",SMALL(IF(اضافه!$E$1:$E$10000=$D$4,ROW($1:$10000)),B8595))</f>
        <v/>
      </c>
      <c r="G8595" s="25" t="str">
        <f t="shared" si="1635"/>
        <v/>
      </c>
      <c r="H8595" s="26" t="str">
        <f t="shared" si="1629"/>
        <v/>
      </c>
      <c r="I8595" s="27" t="str">
        <f t="shared" si="1630"/>
        <v/>
      </c>
      <c r="J8595" s="27" t="str">
        <f t="shared" si="1631"/>
        <v/>
      </c>
      <c r="K8595" s="29" t="str">
        <f t="array" ref="K8595">IF(G8595="","",SMALL(IF(صرف!$E$1:$E$10000=$D$4,ROW($1:$10000)),G8595))</f>
        <v/>
      </c>
      <c r="L8595" s="25" t="str">
        <f t="shared" si="1636"/>
        <v/>
      </c>
      <c r="M8595" s="26" t="str">
        <f t="shared" si="1632"/>
        <v/>
      </c>
      <c r="N8595" s="27" t="str">
        <f t="shared" si="1633"/>
        <v/>
      </c>
      <c r="O8595" s="27" t="str">
        <f t="shared" si="1625"/>
        <v/>
      </c>
      <c r="P8595" s="29" t="str">
        <f t="array" ref="P8595">IF(L8595="","",SMALL(IF(تكهين!$E$1:$E$10000=$D$4,ROW($1:$10000)),L8595))</f>
        <v/>
      </c>
    </row>
    <row r="8596" spans="2:16" ht="20.25">
      <c r="B8596" s="25" t="str">
        <f t="shared" si="1634"/>
        <v/>
      </c>
      <c r="C8596" s="26" t="str">
        <f t="shared" si="1626"/>
        <v/>
      </c>
      <c r="D8596" s="27" t="str">
        <f t="shared" si="1627"/>
        <v/>
      </c>
      <c r="E8596" s="27" t="str">
        <f t="shared" si="1628"/>
        <v/>
      </c>
      <c r="F8596" s="29" t="str">
        <f t="array" ref="F8596">IF(B8596="","",SMALL(IF(اضافه!$E$1:$E$10000=$D$4,ROW($1:$10000)),B8596))</f>
        <v/>
      </c>
      <c r="G8596" s="25" t="str">
        <f t="shared" si="1635"/>
        <v/>
      </c>
      <c r="H8596" s="26" t="str">
        <f t="shared" si="1629"/>
        <v/>
      </c>
      <c r="I8596" s="27" t="str">
        <f t="shared" si="1630"/>
        <v/>
      </c>
      <c r="J8596" s="27" t="str">
        <f t="shared" si="1631"/>
        <v/>
      </c>
      <c r="K8596" s="29" t="str">
        <f t="array" ref="K8596">IF(G8596="","",SMALL(IF(صرف!$E$1:$E$10000=$D$4,ROW($1:$10000)),G8596))</f>
        <v/>
      </c>
      <c r="L8596" s="25" t="str">
        <f t="shared" si="1636"/>
        <v/>
      </c>
      <c r="M8596" s="26" t="str">
        <f t="shared" si="1632"/>
        <v/>
      </c>
      <c r="N8596" s="27" t="str">
        <f t="shared" si="1633"/>
        <v/>
      </c>
      <c r="O8596" s="27" t="str">
        <f t="shared" si="1625"/>
        <v/>
      </c>
      <c r="P8596" s="29" t="str">
        <f t="array" ref="P8596">IF(L8596="","",SMALL(IF(تكهين!$E$1:$E$10000=$D$4,ROW($1:$10000)),L8596))</f>
        <v/>
      </c>
    </row>
    <row r="8597" spans="2:16" ht="20.25">
      <c r="B8597" s="25" t="str">
        <f t="shared" si="1634"/>
        <v/>
      </c>
      <c r="C8597" s="26" t="str">
        <f t="shared" si="1626"/>
        <v/>
      </c>
      <c r="D8597" s="27" t="str">
        <f t="shared" si="1627"/>
        <v/>
      </c>
      <c r="E8597" s="27" t="str">
        <f t="shared" si="1628"/>
        <v/>
      </c>
      <c r="F8597" s="29" t="str">
        <f t="array" ref="F8597">IF(B8597="","",SMALL(IF(اضافه!$E$1:$E$10000=$D$4,ROW($1:$10000)),B8597))</f>
        <v/>
      </c>
      <c r="G8597" s="25" t="str">
        <f t="shared" si="1635"/>
        <v/>
      </c>
      <c r="H8597" s="26" t="str">
        <f t="shared" si="1629"/>
        <v/>
      </c>
      <c r="I8597" s="27" t="str">
        <f t="shared" si="1630"/>
        <v/>
      </c>
      <c r="J8597" s="27" t="str">
        <f t="shared" si="1631"/>
        <v/>
      </c>
      <c r="K8597" s="29" t="str">
        <f t="array" ref="K8597">IF(G8597="","",SMALL(IF(صرف!$E$1:$E$10000=$D$4,ROW($1:$10000)),G8597))</f>
        <v/>
      </c>
      <c r="L8597" s="25" t="str">
        <f t="shared" si="1636"/>
        <v/>
      </c>
      <c r="M8597" s="26" t="str">
        <f t="shared" si="1632"/>
        <v/>
      </c>
      <c r="N8597" s="27" t="str">
        <f t="shared" si="1633"/>
        <v/>
      </c>
      <c r="O8597" s="27" t="str">
        <f t="shared" si="1625"/>
        <v/>
      </c>
      <c r="P8597" s="29" t="str">
        <f t="array" ref="P8597">IF(L8597="","",SMALL(IF(تكهين!$E$1:$E$10000=$D$4,ROW($1:$10000)),L8597))</f>
        <v/>
      </c>
    </row>
    <row r="8598" spans="2:16" ht="20.25">
      <c r="B8598" s="25" t="str">
        <f t="shared" si="1634"/>
        <v/>
      </c>
      <c r="C8598" s="26" t="str">
        <f t="shared" si="1626"/>
        <v/>
      </c>
      <c r="D8598" s="27" t="str">
        <f t="shared" si="1627"/>
        <v/>
      </c>
      <c r="E8598" s="27" t="str">
        <f t="shared" si="1628"/>
        <v/>
      </c>
      <c r="F8598" s="29" t="str">
        <f t="array" ref="F8598">IF(B8598="","",SMALL(IF(اضافه!$E$1:$E$10000=$D$4,ROW($1:$10000)),B8598))</f>
        <v/>
      </c>
      <c r="G8598" s="25" t="str">
        <f t="shared" si="1635"/>
        <v/>
      </c>
      <c r="H8598" s="26" t="str">
        <f t="shared" si="1629"/>
        <v/>
      </c>
      <c r="I8598" s="27" t="str">
        <f t="shared" si="1630"/>
        <v/>
      </c>
      <c r="J8598" s="27" t="str">
        <f t="shared" si="1631"/>
        <v/>
      </c>
      <c r="K8598" s="29" t="str">
        <f t="array" ref="K8598">IF(G8598="","",SMALL(IF(صرف!$E$1:$E$10000=$D$4,ROW($1:$10000)),G8598))</f>
        <v/>
      </c>
      <c r="L8598" s="25" t="str">
        <f t="shared" si="1636"/>
        <v/>
      </c>
      <c r="M8598" s="26" t="str">
        <f t="shared" si="1632"/>
        <v/>
      </c>
      <c r="N8598" s="27" t="str">
        <f t="shared" si="1633"/>
        <v/>
      </c>
      <c r="O8598" s="27" t="str">
        <f t="shared" si="1625"/>
        <v/>
      </c>
      <c r="P8598" s="29" t="str">
        <f t="array" ref="P8598">IF(L8598="","",SMALL(IF(تكهين!$E$1:$E$10000=$D$4,ROW($1:$10000)),L8598))</f>
        <v/>
      </c>
    </row>
    <row r="8599" spans="2:16" ht="20.25">
      <c r="B8599" s="25" t="str">
        <f t="shared" si="1634"/>
        <v/>
      </c>
      <c r="C8599" s="26" t="str">
        <f t="shared" si="1626"/>
        <v/>
      </c>
      <c r="D8599" s="27" t="str">
        <f t="shared" si="1627"/>
        <v/>
      </c>
      <c r="E8599" s="27" t="str">
        <f t="shared" si="1628"/>
        <v/>
      </c>
      <c r="F8599" s="29" t="str">
        <f t="array" ref="F8599">IF(B8599="","",SMALL(IF(اضافه!$E$1:$E$10000=$D$4,ROW($1:$10000)),B8599))</f>
        <v/>
      </c>
      <c r="G8599" s="25" t="str">
        <f t="shared" si="1635"/>
        <v/>
      </c>
      <c r="H8599" s="26" t="str">
        <f t="shared" si="1629"/>
        <v/>
      </c>
      <c r="I8599" s="27" t="str">
        <f t="shared" si="1630"/>
        <v/>
      </c>
      <c r="J8599" s="27" t="str">
        <f t="shared" si="1631"/>
        <v/>
      </c>
      <c r="K8599" s="29" t="str">
        <f t="array" ref="K8599">IF(G8599="","",SMALL(IF(صرف!$E$1:$E$10000=$D$4,ROW($1:$10000)),G8599))</f>
        <v/>
      </c>
      <c r="L8599" s="25" t="str">
        <f t="shared" si="1636"/>
        <v/>
      </c>
      <c r="M8599" s="26" t="str">
        <f t="shared" si="1632"/>
        <v/>
      </c>
      <c r="N8599" s="27" t="str">
        <f t="shared" si="1633"/>
        <v/>
      </c>
      <c r="O8599" s="27" t="str">
        <f t="shared" si="1625"/>
        <v/>
      </c>
      <c r="P8599" s="29" t="str">
        <f t="array" ref="P8599">IF(L8599="","",SMALL(IF(تكهين!$E$1:$E$10000=$D$4,ROW($1:$10000)),L8599))</f>
        <v/>
      </c>
    </row>
    <row r="8600" spans="2:16" ht="20.25">
      <c r="B8600" s="25" t="str">
        <f t="shared" si="1634"/>
        <v/>
      </c>
      <c r="C8600" s="26" t="str">
        <f t="shared" si="1626"/>
        <v/>
      </c>
      <c r="D8600" s="27" t="str">
        <f t="shared" si="1627"/>
        <v/>
      </c>
      <c r="E8600" s="27" t="str">
        <f t="shared" si="1628"/>
        <v/>
      </c>
      <c r="F8600" s="29" t="str">
        <f t="array" ref="F8600">IF(B8600="","",SMALL(IF(اضافه!$E$1:$E$10000=$D$4,ROW($1:$10000)),B8600))</f>
        <v/>
      </c>
      <c r="G8600" s="25" t="str">
        <f t="shared" si="1635"/>
        <v/>
      </c>
      <c r="H8600" s="26" t="str">
        <f t="shared" si="1629"/>
        <v/>
      </c>
      <c r="I8600" s="27" t="str">
        <f t="shared" si="1630"/>
        <v/>
      </c>
      <c r="J8600" s="27" t="str">
        <f t="shared" si="1631"/>
        <v/>
      </c>
      <c r="K8600" s="29" t="str">
        <f t="array" ref="K8600">IF(G8600="","",SMALL(IF(صرف!$E$1:$E$10000=$D$4,ROW($1:$10000)),G8600))</f>
        <v/>
      </c>
      <c r="L8600" s="25" t="str">
        <f t="shared" si="1636"/>
        <v/>
      </c>
      <c r="M8600" s="26" t="str">
        <f t="shared" si="1632"/>
        <v/>
      </c>
      <c r="N8600" s="27" t="str">
        <f t="shared" si="1633"/>
        <v/>
      </c>
      <c r="O8600" s="27" t="str">
        <f t="shared" si="1625"/>
        <v/>
      </c>
      <c r="P8600" s="29" t="str">
        <f t="array" ref="P8600">IF(L8600="","",SMALL(IF(تكهين!$E$1:$E$10000=$D$4,ROW($1:$10000)),L8600))</f>
        <v/>
      </c>
    </row>
    <row r="8601" spans="2:16" ht="20.25">
      <c r="B8601" s="25" t="str">
        <f t="shared" si="1634"/>
        <v/>
      </c>
      <c r="C8601" s="26" t="str">
        <f t="shared" si="1626"/>
        <v/>
      </c>
      <c r="D8601" s="27" t="str">
        <f t="shared" si="1627"/>
        <v/>
      </c>
      <c r="E8601" s="27" t="str">
        <f t="shared" si="1628"/>
        <v/>
      </c>
      <c r="F8601" s="29" t="str">
        <f t="array" ref="F8601">IF(B8601="","",SMALL(IF(اضافه!$E$1:$E$10000=$D$4,ROW($1:$10000)),B8601))</f>
        <v/>
      </c>
      <c r="G8601" s="25" t="str">
        <f t="shared" si="1635"/>
        <v/>
      </c>
      <c r="H8601" s="26" t="str">
        <f t="shared" si="1629"/>
        <v/>
      </c>
      <c r="I8601" s="27" t="str">
        <f t="shared" si="1630"/>
        <v/>
      </c>
      <c r="J8601" s="27" t="str">
        <f t="shared" si="1631"/>
        <v/>
      </c>
      <c r="K8601" s="29" t="str">
        <f t="array" ref="K8601">IF(G8601="","",SMALL(IF(صرف!$E$1:$E$10000=$D$4,ROW($1:$10000)),G8601))</f>
        <v/>
      </c>
      <c r="L8601" s="25" t="str">
        <f t="shared" si="1636"/>
        <v/>
      </c>
      <c r="M8601" s="26" t="str">
        <f t="shared" si="1632"/>
        <v/>
      </c>
      <c r="N8601" s="27" t="str">
        <f t="shared" si="1633"/>
        <v/>
      </c>
      <c r="O8601" s="27" t="str">
        <f t="shared" si="1625"/>
        <v/>
      </c>
      <c r="P8601" s="29" t="str">
        <f t="array" ref="P8601">IF(L8601="","",SMALL(IF(تكهين!$E$1:$E$10000=$D$4,ROW($1:$10000)),L8601))</f>
        <v/>
      </c>
    </row>
    <row r="8602" spans="2:16" ht="20.25">
      <c r="B8602" s="25" t="str">
        <f t="shared" si="1634"/>
        <v/>
      </c>
      <c r="C8602" s="26" t="str">
        <f t="shared" si="1626"/>
        <v/>
      </c>
      <c r="D8602" s="27" t="str">
        <f t="shared" si="1627"/>
        <v/>
      </c>
      <c r="E8602" s="27" t="str">
        <f t="shared" si="1628"/>
        <v/>
      </c>
      <c r="F8602" s="29" t="str">
        <f t="array" ref="F8602">IF(B8602="","",SMALL(IF(اضافه!$E$1:$E$10000=$D$4,ROW($1:$10000)),B8602))</f>
        <v/>
      </c>
      <c r="G8602" s="25" t="str">
        <f t="shared" si="1635"/>
        <v/>
      </c>
      <c r="H8602" s="26" t="str">
        <f t="shared" si="1629"/>
        <v/>
      </c>
      <c r="I8602" s="27" t="str">
        <f t="shared" si="1630"/>
        <v/>
      </c>
      <c r="J8602" s="27" t="str">
        <f t="shared" si="1631"/>
        <v/>
      </c>
      <c r="K8602" s="29" t="str">
        <f t="array" ref="K8602">IF(G8602="","",SMALL(IF(صرف!$E$1:$E$10000=$D$4,ROW($1:$10000)),G8602))</f>
        <v/>
      </c>
      <c r="L8602" s="25" t="str">
        <f t="shared" si="1636"/>
        <v/>
      </c>
      <c r="M8602" s="26" t="str">
        <f t="shared" si="1632"/>
        <v/>
      </c>
      <c r="N8602" s="27" t="str">
        <f t="shared" si="1633"/>
        <v/>
      </c>
      <c r="O8602" s="27" t="str">
        <f t="shared" si="1625"/>
        <v/>
      </c>
      <c r="P8602" s="29" t="str">
        <f t="array" ref="P8602">IF(L8602="","",SMALL(IF(تكهين!$E$1:$E$10000=$D$4,ROW($1:$10000)),L8602))</f>
        <v/>
      </c>
    </row>
    <row r="8603" spans="2:16" ht="20.25">
      <c r="B8603" s="25" t="str">
        <f t="shared" si="1634"/>
        <v/>
      </c>
      <c r="C8603" s="26" t="str">
        <f t="shared" si="1626"/>
        <v/>
      </c>
      <c r="D8603" s="27" t="str">
        <f t="shared" si="1627"/>
        <v/>
      </c>
      <c r="E8603" s="27" t="str">
        <f t="shared" si="1628"/>
        <v/>
      </c>
      <c r="F8603" s="29" t="str">
        <f t="array" ref="F8603">IF(B8603="","",SMALL(IF(اضافه!$E$1:$E$10000=$D$4,ROW($1:$10000)),B8603))</f>
        <v/>
      </c>
      <c r="G8603" s="25" t="str">
        <f t="shared" si="1635"/>
        <v/>
      </c>
      <c r="H8603" s="26" t="str">
        <f t="shared" si="1629"/>
        <v/>
      </c>
      <c r="I8603" s="27" t="str">
        <f t="shared" si="1630"/>
        <v/>
      </c>
      <c r="J8603" s="27" t="str">
        <f t="shared" si="1631"/>
        <v/>
      </c>
      <c r="K8603" s="29" t="str">
        <f t="array" ref="K8603">IF(G8603="","",SMALL(IF(صرف!$E$1:$E$10000=$D$4,ROW($1:$10000)),G8603))</f>
        <v/>
      </c>
      <c r="L8603" s="25" t="str">
        <f t="shared" si="1636"/>
        <v/>
      </c>
      <c r="M8603" s="26" t="str">
        <f t="shared" si="1632"/>
        <v/>
      </c>
      <c r="N8603" s="27" t="str">
        <f t="shared" si="1633"/>
        <v/>
      </c>
      <c r="O8603" s="27" t="str">
        <f t="shared" si="1625"/>
        <v/>
      </c>
      <c r="P8603" s="29" t="str">
        <f t="array" ref="P8603">IF(L8603="","",SMALL(IF(تكهين!$E$1:$E$10000=$D$4,ROW($1:$10000)),L8603))</f>
        <v/>
      </c>
    </row>
    <row r="8604" spans="2:16" ht="20.25">
      <c r="B8604" s="25" t="str">
        <f t="shared" si="1634"/>
        <v/>
      </c>
      <c r="C8604" s="26" t="str">
        <f t="shared" si="1626"/>
        <v/>
      </c>
      <c r="D8604" s="27" t="str">
        <f t="shared" si="1627"/>
        <v/>
      </c>
      <c r="E8604" s="27" t="str">
        <f t="shared" si="1628"/>
        <v/>
      </c>
      <c r="F8604" s="29" t="str">
        <f t="array" ref="F8604">IF(B8604="","",SMALL(IF(اضافه!$E$1:$E$10000=$D$4,ROW($1:$10000)),B8604))</f>
        <v/>
      </c>
      <c r="G8604" s="25" t="str">
        <f t="shared" si="1635"/>
        <v/>
      </c>
      <c r="H8604" s="26" t="str">
        <f t="shared" si="1629"/>
        <v/>
      </c>
      <c r="I8604" s="27" t="str">
        <f t="shared" si="1630"/>
        <v/>
      </c>
      <c r="J8604" s="27" t="str">
        <f t="shared" si="1631"/>
        <v/>
      </c>
      <c r="K8604" s="29" t="str">
        <f t="array" ref="K8604">IF(G8604="","",SMALL(IF(صرف!$E$1:$E$10000=$D$4,ROW($1:$10000)),G8604))</f>
        <v/>
      </c>
      <c r="L8604" s="25" t="str">
        <f t="shared" si="1636"/>
        <v/>
      </c>
      <c r="M8604" s="26" t="str">
        <f t="shared" si="1632"/>
        <v/>
      </c>
      <c r="N8604" s="27" t="str">
        <f t="shared" si="1633"/>
        <v/>
      </c>
      <c r="O8604" s="27" t="str">
        <f t="shared" si="1625"/>
        <v/>
      </c>
      <c r="P8604" s="29" t="str">
        <f t="array" ref="P8604">IF(L8604="","",SMALL(IF(تكهين!$E$1:$E$10000=$D$4,ROW($1:$10000)),L8604))</f>
        <v/>
      </c>
    </row>
    <row r="8605" spans="2:16" ht="20.25">
      <c r="B8605" s="25" t="str">
        <f t="shared" si="1634"/>
        <v/>
      </c>
      <c r="C8605" s="26" t="str">
        <f t="shared" si="1626"/>
        <v/>
      </c>
      <c r="D8605" s="27" t="str">
        <f t="shared" si="1627"/>
        <v/>
      </c>
      <c r="E8605" s="27" t="str">
        <f t="shared" si="1628"/>
        <v/>
      </c>
      <c r="F8605" s="29" t="str">
        <f t="array" ref="F8605">IF(B8605="","",SMALL(IF(اضافه!$E$1:$E$10000=$D$4,ROW($1:$10000)),B8605))</f>
        <v/>
      </c>
      <c r="G8605" s="25" t="str">
        <f t="shared" si="1635"/>
        <v/>
      </c>
      <c r="H8605" s="26" t="str">
        <f t="shared" si="1629"/>
        <v/>
      </c>
      <c r="I8605" s="27" t="str">
        <f t="shared" si="1630"/>
        <v/>
      </c>
      <c r="J8605" s="27" t="str">
        <f t="shared" si="1631"/>
        <v/>
      </c>
      <c r="K8605" s="29" t="str">
        <f t="array" ref="K8605">IF(G8605="","",SMALL(IF(صرف!$E$1:$E$10000=$D$4,ROW($1:$10000)),G8605))</f>
        <v/>
      </c>
      <c r="L8605" s="25" t="str">
        <f t="shared" si="1636"/>
        <v/>
      </c>
      <c r="M8605" s="26" t="str">
        <f t="shared" si="1632"/>
        <v/>
      </c>
      <c r="N8605" s="27" t="str">
        <f t="shared" si="1633"/>
        <v/>
      </c>
      <c r="O8605" s="27" t="str">
        <f t="shared" si="1625"/>
        <v/>
      </c>
      <c r="P8605" s="29" t="str">
        <f t="array" ref="P8605">IF(L8605="","",SMALL(IF(تكهين!$E$1:$E$10000=$D$4,ROW($1:$10000)),L8605))</f>
        <v/>
      </c>
    </row>
    <row r="8606" spans="2:16" ht="20.25">
      <c r="B8606" s="25" t="str">
        <f t="shared" si="1634"/>
        <v/>
      </c>
      <c r="C8606" s="26" t="str">
        <f t="shared" si="1626"/>
        <v/>
      </c>
      <c r="D8606" s="27" t="str">
        <f t="shared" si="1627"/>
        <v/>
      </c>
      <c r="E8606" s="27" t="str">
        <f t="shared" si="1628"/>
        <v/>
      </c>
      <c r="F8606" s="29" t="str">
        <f t="array" ref="F8606">IF(B8606="","",SMALL(IF(اضافه!$E$1:$E$10000=$D$4,ROW($1:$10000)),B8606))</f>
        <v/>
      </c>
      <c r="G8606" s="25" t="str">
        <f t="shared" si="1635"/>
        <v/>
      </c>
      <c r="H8606" s="26" t="str">
        <f t="shared" si="1629"/>
        <v/>
      </c>
      <c r="I8606" s="27" t="str">
        <f t="shared" si="1630"/>
        <v/>
      </c>
      <c r="J8606" s="27" t="str">
        <f t="shared" si="1631"/>
        <v/>
      </c>
      <c r="K8606" s="29" t="str">
        <f t="array" ref="K8606">IF(G8606="","",SMALL(IF(صرف!$E$1:$E$10000=$D$4,ROW($1:$10000)),G8606))</f>
        <v/>
      </c>
      <c r="L8606" s="25" t="str">
        <f t="shared" si="1636"/>
        <v/>
      </c>
      <c r="M8606" s="26" t="str">
        <f t="shared" si="1632"/>
        <v/>
      </c>
      <c r="N8606" s="27" t="str">
        <f t="shared" si="1633"/>
        <v/>
      </c>
      <c r="O8606" s="27" t="str">
        <f t="shared" si="1625"/>
        <v/>
      </c>
      <c r="P8606" s="29" t="str">
        <f t="array" ref="P8606">IF(L8606="","",SMALL(IF(تكهين!$E$1:$E$10000=$D$4,ROW($1:$10000)),L8606))</f>
        <v/>
      </c>
    </row>
    <row r="8607" spans="2:16" ht="20.25">
      <c r="B8607" s="25" t="str">
        <f t="shared" si="1634"/>
        <v/>
      </c>
      <c r="C8607" s="26" t="str">
        <f t="shared" si="1626"/>
        <v/>
      </c>
      <c r="D8607" s="27" t="str">
        <f t="shared" si="1627"/>
        <v/>
      </c>
      <c r="E8607" s="27" t="str">
        <f t="shared" si="1628"/>
        <v/>
      </c>
      <c r="F8607" s="29" t="str">
        <f t="array" ref="F8607">IF(B8607="","",SMALL(IF(اضافه!$E$1:$E$10000=$D$4,ROW($1:$10000)),B8607))</f>
        <v/>
      </c>
      <c r="G8607" s="25" t="str">
        <f t="shared" si="1635"/>
        <v/>
      </c>
      <c r="H8607" s="26" t="str">
        <f t="shared" si="1629"/>
        <v/>
      </c>
      <c r="I8607" s="27" t="str">
        <f t="shared" si="1630"/>
        <v/>
      </c>
      <c r="J8607" s="27" t="str">
        <f t="shared" si="1631"/>
        <v/>
      </c>
      <c r="K8607" s="29" t="str">
        <f t="array" ref="K8607">IF(G8607="","",SMALL(IF(صرف!$E$1:$E$10000=$D$4,ROW($1:$10000)),G8607))</f>
        <v/>
      </c>
      <c r="L8607" s="25" t="str">
        <f t="shared" si="1636"/>
        <v/>
      </c>
      <c r="M8607" s="26" t="str">
        <f t="shared" si="1632"/>
        <v/>
      </c>
      <c r="N8607" s="27" t="str">
        <f t="shared" si="1633"/>
        <v/>
      </c>
      <c r="O8607" s="27" t="str">
        <f t="shared" si="1625"/>
        <v/>
      </c>
      <c r="P8607" s="29" t="str">
        <f t="array" ref="P8607">IF(L8607="","",SMALL(IF(تكهين!$E$1:$E$10000=$D$4,ROW($1:$10000)),L8607))</f>
        <v/>
      </c>
    </row>
    <row r="8608" spans="2:16" ht="20.25">
      <c r="B8608" s="25" t="str">
        <f t="shared" si="1634"/>
        <v/>
      </c>
      <c r="C8608" s="26" t="str">
        <f t="shared" si="1626"/>
        <v/>
      </c>
      <c r="D8608" s="27" t="str">
        <f t="shared" si="1627"/>
        <v/>
      </c>
      <c r="E8608" s="27" t="str">
        <f t="shared" si="1628"/>
        <v/>
      </c>
      <c r="F8608" s="29" t="str">
        <f t="array" ref="F8608">IF(B8608="","",SMALL(IF(اضافه!$E$1:$E$10000=$D$4,ROW($1:$10000)),B8608))</f>
        <v/>
      </c>
      <c r="G8608" s="25" t="str">
        <f t="shared" si="1635"/>
        <v/>
      </c>
      <c r="H8608" s="26" t="str">
        <f t="shared" si="1629"/>
        <v/>
      </c>
      <c r="I8608" s="27" t="str">
        <f t="shared" si="1630"/>
        <v/>
      </c>
      <c r="J8608" s="27" t="str">
        <f t="shared" si="1631"/>
        <v/>
      </c>
      <c r="K8608" s="29" t="str">
        <f t="array" ref="K8608">IF(G8608="","",SMALL(IF(صرف!$E$1:$E$10000=$D$4,ROW($1:$10000)),G8608))</f>
        <v/>
      </c>
      <c r="L8608" s="25" t="str">
        <f t="shared" si="1636"/>
        <v/>
      </c>
      <c r="M8608" s="26" t="str">
        <f t="shared" si="1632"/>
        <v/>
      </c>
      <c r="N8608" s="27" t="str">
        <f t="shared" si="1633"/>
        <v/>
      </c>
      <c r="O8608" s="27" t="str">
        <f t="shared" si="1625"/>
        <v/>
      </c>
      <c r="P8608" s="29" t="str">
        <f t="array" ref="P8608">IF(L8608="","",SMALL(IF(تكهين!$E$1:$E$10000=$D$4,ROW($1:$10000)),L8608))</f>
        <v/>
      </c>
    </row>
    <row r="8609" spans="2:16" ht="20.25">
      <c r="B8609" s="25" t="str">
        <f t="shared" si="1634"/>
        <v/>
      </c>
      <c r="C8609" s="26" t="str">
        <f t="shared" si="1626"/>
        <v/>
      </c>
      <c r="D8609" s="27" t="str">
        <f t="shared" si="1627"/>
        <v/>
      </c>
      <c r="E8609" s="27" t="str">
        <f t="shared" si="1628"/>
        <v/>
      </c>
      <c r="F8609" s="29" t="str">
        <f t="array" ref="F8609">IF(B8609="","",SMALL(IF(اضافه!$E$1:$E$10000=$D$4,ROW($1:$10000)),B8609))</f>
        <v/>
      </c>
      <c r="G8609" s="25" t="str">
        <f t="shared" si="1635"/>
        <v/>
      </c>
      <c r="H8609" s="26" t="str">
        <f t="shared" si="1629"/>
        <v/>
      </c>
      <c r="I8609" s="27" t="str">
        <f t="shared" si="1630"/>
        <v/>
      </c>
      <c r="J8609" s="27" t="str">
        <f t="shared" si="1631"/>
        <v/>
      </c>
      <c r="K8609" s="29" t="str">
        <f t="array" ref="K8609">IF(G8609="","",SMALL(IF(صرف!$E$1:$E$10000=$D$4,ROW($1:$10000)),G8609))</f>
        <v/>
      </c>
      <c r="L8609" s="25" t="str">
        <f t="shared" si="1636"/>
        <v/>
      </c>
      <c r="M8609" s="26" t="str">
        <f t="shared" si="1632"/>
        <v/>
      </c>
      <c r="N8609" s="27" t="str">
        <f t="shared" si="1633"/>
        <v/>
      </c>
      <c r="O8609" s="27" t="str">
        <f t="shared" si="1625"/>
        <v/>
      </c>
      <c r="P8609" s="29" t="str">
        <f t="array" ref="P8609">IF(L8609="","",SMALL(IF(تكهين!$E$1:$E$10000=$D$4,ROW($1:$10000)),L8609))</f>
        <v/>
      </c>
    </row>
    <row r="8610" spans="2:16" ht="20.25">
      <c r="B8610" s="25" t="str">
        <f t="shared" si="1634"/>
        <v/>
      </c>
      <c r="C8610" s="26" t="str">
        <f t="shared" si="1626"/>
        <v/>
      </c>
      <c r="D8610" s="27" t="str">
        <f t="shared" si="1627"/>
        <v/>
      </c>
      <c r="E8610" s="27" t="str">
        <f t="shared" si="1628"/>
        <v/>
      </c>
      <c r="F8610" s="29" t="str">
        <f t="array" ref="F8610">IF(B8610="","",SMALL(IF(اضافه!$E$1:$E$10000=$D$4,ROW($1:$10000)),B8610))</f>
        <v/>
      </c>
      <c r="G8610" s="25" t="str">
        <f t="shared" si="1635"/>
        <v/>
      </c>
      <c r="H8610" s="26" t="str">
        <f t="shared" si="1629"/>
        <v/>
      </c>
      <c r="I8610" s="27" t="str">
        <f t="shared" si="1630"/>
        <v/>
      </c>
      <c r="J8610" s="27" t="str">
        <f t="shared" si="1631"/>
        <v/>
      </c>
      <c r="K8610" s="29" t="str">
        <f t="array" ref="K8610">IF(G8610="","",SMALL(IF(صرف!$E$1:$E$10000=$D$4,ROW($1:$10000)),G8610))</f>
        <v/>
      </c>
      <c r="L8610" s="25" t="str">
        <f t="shared" si="1636"/>
        <v/>
      </c>
      <c r="M8610" s="26" t="str">
        <f t="shared" si="1632"/>
        <v/>
      </c>
      <c r="N8610" s="27" t="str">
        <f t="shared" si="1633"/>
        <v/>
      </c>
      <c r="O8610" s="27" t="str">
        <f t="shared" si="1625"/>
        <v/>
      </c>
      <c r="P8610" s="29" t="str">
        <f t="array" ref="P8610">IF(L8610="","",SMALL(IF(تكهين!$E$1:$E$10000=$D$4,ROW($1:$10000)),L8610))</f>
        <v/>
      </c>
    </row>
    <row r="8611" spans="2:16" ht="20.25">
      <c r="B8611" s="25" t="str">
        <f t="shared" si="1634"/>
        <v/>
      </c>
      <c r="C8611" s="26" t="str">
        <f t="shared" si="1626"/>
        <v/>
      </c>
      <c r="D8611" s="27" t="str">
        <f t="shared" si="1627"/>
        <v/>
      </c>
      <c r="E8611" s="27" t="str">
        <f t="shared" si="1628"/>
        <v/>
      </c>
      <c r="F8611" s="29" t="str">
        <f t="array" ref="F8611">IF(B8611="","",SMALL(IF(اضافه!$E$1:$E$10000=$D$4,ROW($1:$10000)),B8611))</f>
        <v/>
      </c>
      <c r="G8611" s="25" t="str">
        <f t="shared" si="1635"/>
        <v/>
      </c>
      <c r="H8611" s="26" t="str">
        <f t="shared" si="1629"/>
        <v/>
      </c>
      <c r="I8611" s="27" t="str">
        <f t="shared" si="1630"/>
        <v/>
      </c>
      <c r="J8611" s="27" t="str">
        <f t="shared" si="1631"/>
        <v/>
      </c>
      <c r="K8611" s="29" t="str">
        <f t="array" ref="K8611">IF(G8611="","",SMALL(IF(صرف!$E$1:$E$10000=$D$4,ROW($1:$10000)),G8611))</f>
        <v/>
      </c>
      <c r="L8611" s="25" t="str">
        <f t="shared" si="1636"/>
        <v/>
      </c>
      <c r="M8611" s="26" t="str">
        <f t="shared" si="1632"/>
        <v/>
      </c>
      <c r="N8611" s="27" t="str">
        <f t="shared" si="1633"/>
        <v/>
      </c>
      <c r="O8611" s="27" t="str">
        <f t="shared" si="1625"/>
        <v/>
      </c>
      <c r="P8611" s="29" t="str">
        <f t="array" ref="P8611">IF(L8611="","",SMALL(IF(تكهين!$E$1:$E$10000=$D$4,ROW($1:$10000)),L8611))</f>
        <v/>
      </c>
    </row>
    <row r="8612" spans="2:16" ht="20.25">
      <c r="B8612" s="25" t="str">
        <f t="shared" si="1634"/>
        <v/>
      </c>
      <c r="C8612" s="26" t="str">
        <f t="shared" si="1626"/>
        <v/>
      </c>
      <c r="D8612" s="27" t="str">
        <f t="shared" si="1627"/>
        <v/>
      </c>
      <c r="E8612" s="27" t="str">
        <f t="shared" si="1628"/>
        <v/>
      </c>
      <c r="F8612" s="29" t="str">
        <f t="array" ref="F8612">IF(B8612="","",SMALL(IF(اضافه!$E$1:$E$10000=$D$4,ROW($1:$10000)),B8612))</f>
        <v/>
      </c>
      <c r="G8612" s="25" t="str">
        <f t="shared" si="1635"/>
        <v/>
      </c>
      <c r="H8612" s="26" t="str">
        <f t="shared" si="1629"/>
        <v/>
      </c>
      <c r="I8612" s="27" t="str">
        <f t="shared" si="1630"/>
        <v/>
      </c>
      <c r="J8612" s="27" t="str">
        <f t="shared" si="1631"/>
        <v/>
      </c>
      <c r="K8612" s="29" t="str">
        <f t="array" ref="K8612">IF(G8612="","",SMALL(IF(صرف!$E$1:$E$10000=$D$4,ROW($1:$10000)),G8612))</f>
        <v/>
      </c>
      <c r="L8612" s="25" t="str">
        <f t="shared" si="1636"/>
        <v/>
      </c>
      <c r="M8612" s="26" t="str">
        <f t="shared" si="1632"/>
        <v/>
      </c>
      <c r="N8612" s="27" t="str">
        <f t="shared" si="1633"/>
        <v/>
      </c>
      <c r="O8612" s="27" t="str">
        <f t="shared" si="1625"/>
        <v/>
      </c>
      <c r="P8612" s="29" t="str">
        <f t="array" ref="P8612">IF(L8612="","",SMALL(IF(تكهين!$E$1:$E$10000=$D$4,ROW($1:$10000)),L8612))</f>
        <v/>
      </c>
    </row>
    <row r="8613" spans="2:16" ht="20.25">
      <c r="B8613" s="25" t="str">
        <f t="shared" si="1634"/>
        <v/>
      </c>
      <c r="C8613" s="26" t="str">
        <f t="shared" si="1626"/>
        <v/>
      </c>
      <c r="D8613" s="27" t="str">
        <f t="shared" si="1627"/>
        <v/>
      </c>
      <c r="E8613" s="27" t="str">
        <f t="shared" si="1628"/>
        <v/>
      </c>
      <c r="F8613" s="29" t="str">
        <f t="array" ref="F8613">IF(B8613="","",SMALL(IF(اضافه!$E$1:$E$10000=$D$4,ROW($1:$10000)),B8613))</f>
        <v/>
      </c>
      <c r="G8613" s="25" t="str">
        <f t="shared" si="1635"/>
        <v/>
      </c>
      <c r="H8613" s="26" t="str">
        <f t="shared" si="1629"/>
        <v/>
      </c>
      <c r="I8613" s="27" t="str">
        <f t="shared" si="1630"/>
        <v/>
      </c>
      <c r="J8613" s="27" t="str">
        <f t="shared" si="1631"/>
        <v/>
      </c>
      <c r="K8613" s="29" t="str">
        <f t="array" ref="K8613">IF(G8613="","",SMALL(IF(صرف!$E$1:$E$10000=$D$4,ROW($1:$10000)),G8613))</f>
        <v/>
      </c>
      <c r="L8613" s="25" t="str">
        <f t="shared" si="1636"/>
        <v/>
      </c>
      <c r="M8613" s="26" t="str">
        <f t="shared" si="1632"/>
        <v/>
      </c>
      <c r="N8613" s="27" t="str">
        <f t="shared" si="1633"/>
        <v/>
      </c>
      <c r="O8613" s="27" t="str">
        <f t="shared" si="1625"/>
        <v/>
      </c>
      <c r="P8613" s="29" t="str">
        <f t="array" ref="P8613">IF(L8613="","",SMALL(IF(تكهين!$E$1:$E$10000=$D$4,ROW($1:$10000)),L8613))</f>
        <v/>
      </c>
    </row>
    <row r="8614" spans="2:16" ht="20.25">
      <c r="B8614" s="25" t="str">
        <f t="shared" si="1634"/>
        <v/>
      </c>
      <c r="C8614" s="26" t="str">
        <f t="shared" si="1626"/>
        <v/>
      </c>
      <c r="D8614" s="27" t="str">
        <f t="shared" si="1627"/>
        <v/>
      </c>
      <c r="E8614" s="27" t="str">
        <f t="shared" si="1628"/>
        <v/>
      </c>
      <c r="F8614" s="29" t="str">
        <f t="array" ref="F8614">IF(B8614="","",SMALL(IF(اضافه!$E$1:$E$10000=$D$4,ROW($1:$10000)),B8614))</f>
        <v/>
      </c>
      <c r="G8614" s="25" t="str">
        <f t="shared" si="1635"/>
        <v/>
      </c>
      <c r="H8614" s="26" t="str">
        <f t="shared" si="1629"/>
        <v/>
      </c>
      <c r="I8614" s="27" t="str">
        <f t="shared" si="1630"/>
        <v/>
      </c>
      <c r="J8614" s="27" t="str">
        <f t="shared" si="1631"/>
        <v/>
      </c>
      <c r="K8614" s="29" t="str">
        <f t="array" ref="K8614">IF(G8614="","",SMALL(IF(صرف!$E$1:$E$10000=$D$4,ROW($1:$10000)),G8614))</f>
        <v/>
      </c>
      <c r="L8614" s="25" t="str">
        <f t="shared" si="1636"/>
        <v/>
      </c>
      <c r="M8614" s="26" t="str">
        <f t="shared" si="1632"/>
        <v/>
      </c>
      <c r="N8614" s="27" t="str">
        <f t="shared" si="1633"/>
        <v/>
      </c>
      <c r="O8614" s="27" t="str">
        <f t="shared" si="1625"/>
        <v/>
      </c>
      <c r="P8614" s="29" t="str">
        <f t="array" ref="P8614">IF(L8614="","",SMALL(IF(تكهين!$E$1:$E$10000=$D$4,ROW($1:$10000)),L8614))</f>
        <v/>
      </c>
    </row>
    <row r="8615" spans="2:16" ht="20.25">
      <c r="B8615" s="25" t="str">
        <f t="shared" si="1634"/>
        <v/>
      </c>
      <c r="C8615" s="26" t="str">
        <f t="shared" si="1626"/>
        <v/>
      </c>
      <c r="D8615" s="27" t="str">
        <f t="shared" si="1627"/>
        <v/>
      </c>
      <c r="E8615" s="27" t="str">
        <f t="shared" si="1628"/>
        <v/>
      </c>
      <c r="F8615" s="29" t="str">
        <f t="array" ref="F8615">IF(B8615="","",SMALL(IF(اضافه!$E$1:$E$10000=$D$4,ROW($1:$10000)),B8615))</f>
        <v/>
      </c>
      <c r="G8615" s="25" t="str">
        <f t="shared" si="1635"/>
        <v/>
      </c>
      <c r="H8615" s="26" t="str">
        <f t="shared" si="1629"/>
        <v/>
      </c>
      <c r="I8615" s="27" t="str">
        <f t="shared" si="1630"/>
        <v/>
      </c>
      <c r="J8615" s="27" t="str">
        <f t="shared" si="1631"/>
        <v/>
      </c>
      <c r="K8615" s="29" t="str">
        <f t="array" ref="K8615">IF(G8615="","",SMALL(IF(صرف!$E$1:$E$10000=$D$4,ROW($1:$10000)),G8615))</f>
        <v/>
      </c>
      <c r="L8615" s="25" t="str">
        <f t="shared" si="1636"/>
        <v/>
      </c>
      <c r="M8615" s="26" t="str">
        <f t="shared" si="1632"/>
        <v/>
      </c>
      <c r="N8615" s="27" t="str">
        <f t="shared" si="1633"/>
        <v/>
      </c>
      <c r="O8615" s="27" t="str">
        <f t="shared" si="1625"/>
        <v/>
      </c>
      <c r="P8615" s="29" t="str">
        <f t="array" ref="P8615">IF(L8615="","",SMALL(IF(تكهين!$E$1:$E$10000=$D$4,ROW($1:$10000)),L8615))</f>
        <v/>
      </c>
    </row>
    <row r="8616" spans="2:16" ht="20.25">
      <c r="B8616" s="25" t="str">
        <f t="shared" si="1634"/>
        <v/>
      </c>
      <c r="C8616" s="26" t="str">
        <f t="shared" si="1626"/>
        <v/>
      </c>
      <c r="D8616" s="27" t="str">
        <f t="shared" si="1627"/>
        <v/>
      </c>
      <c r="E8616" s="27" t="str">
        <f t="shared" si="1628"/>
        <v/>
      </c>
      <c r="F8616" s="29" t="str">
        <f t="array" ref="F8616">IF(B8616="","",SMALL(IF(اضافه!$E$1:$E$10000=$D$4,ROW($1:$10000)),B8616))</f>
        <v/>
      </c>
      <c r="G8616" s="25" t="str">
        <f t="shared" si="1635"/>
        <v/>
      </c>
      <c r="H8616" s="26" t="str">
        <f t="shared" si="1629"/>
        <v/>
      </c>
      <c r="I8616" s="27" t="str">
        <f t="shared" si="1630"/>
        <v/>
      </c>
      <c r="J8616" s="27" t="str">
        <f t="shared" si="1631"/>
        <v/>
      </c>
      <c r="K8616" s="29" t="str">
        <f t="array" ref="K8616">IF(G8616="","",SMALL(IF(صرف!$E$1:$E$10000=$D$4,ROW($1:$10000)),G8616))</f>
        <v/>
      </c>
      <c r="L8616" s="25" t="str">
        <f t="shared" si="1636"/>
        <v/>
      </c>
      <c r="M8616" s="26" t="str">
        <f t="shared" si="1632"/>
        <v/>
      </c>
      <c r="N8616" s="27" t="str">
        <f t="shared" si="1633"/>
        <v/>
      </c>
      <c r="O8616" s="27" t="str">
        <f t="shared" si="1625"/>
        <v/>
      </c>
      <c r="P8616" s="29" t="str">
        <f t="array" ref="P8616">IF(L8616="","",SMALL(IF(تكهين!$E$1:$E$10000=$D$4,ROW($1:$10000)),L8616))</f>
        <v/>
      </c>
    </row>
    <row r="8617" spans="2:16" ht="20.25">
      <c r="B8617" s="25" t="str">
        <f t="shared" si="1634"/>
        <v/>
      </c>
      <c r="C8617" s="26" t="str">
        <f t="shared" si="1626"/>
        <v/>
      </c>
      <c r="D8617" s="27" t="str">
        <f t="shared" si="1627"/>
        <v/>
      </c>
      <c r="E8617" s="27" t="str">
        <f t="shared" si="1628"/>
        <v/>
      </c>
      <c r="F8617" s="29" t="str">
        <f t="array" ref="F8617">IF(B8617="","",SMALL(IF(اضافه!$E$1:$E$10000=$D$4,ROW($1:$10000)),B8617))</f>
        <v/>
      </c>
      <c r="G8617" s="25" t="str">
        <f t="shared" si="1635"/>
        <v/>
      </c>
      <c r="H8617" s="26" t="str">
        <f t="shared" si="1629"/>
        <v/>
      </c>
      <c r="I8617" s="27" t="str">
        <f t="shared" si="1630"/>
        <v/>
      </c>
      <c r="J8617" s="27" t="str">
        <f t="shared" si="1631"/>
        <v/>
      </c>
      <c r="K8617" s="29" t="str">
        <f t="array" ref="K8617">IF(G8617="","",SMALL(IF(صرف!$E$1:$E$10000=$D$4,ROW($1:$10000)),G8617))</f>
        <v/>
      </c>
      <c r="L8617" s="25" t="str">
        <f t="shared" si="1636"/>
        <v/>
      </c>
      <c r="M8617" s="26" t="str">
        <f t="shared" si="1632"/>
        <v/>
      </c>
      <c r="N8617" s="27" t="str">
        <f t="shared" si="1633"/>
        <v/>
      </c>
      <c r="O8617" s="27" t="str">
        <f t="shared" si="1625"/>
        <v/>
      </c>
      <c r="P8617" s="29" t="str">
        <f t="array" ref="P8617">IF(L8617="","",SMALL(IF(تكهين!$E$1:$E$10000=$D$4,ROW($1:$10000)),L8617))</f>
        <v/>
      </c>
    </row>
    <row r="8618" spans="2:16" ht="20.25">
      <c r="B8618" s="25" t="str">
        <f t="shared" si="1634"/>
        <v/>
      </c>
      <c r="C8618" s="26" t="str">
        <f t="shared" si="1626"/>
        <v/>
      </c>
      <c r="D8618" s="27" t="str">
        <f t="shared" si="1627"/>
        <v/>
      </c>
      <c r="E8618" s="27" t="str">
        <f t="shared" si="1628"/>
        <v/>
      </c>
      <c r="F8618" s="29" t="str">
        <f t="array" ref="F8618">IF(B8618="","",SMALL(IF(اضافه!$E$1:$E$10000=$D$4,ROW($1:$10000)),B8618))</f>
        <v/>
      </c>
      <c r="G8618" s="25" t="str">
        <f t="shared" si="1635"/>
        <v/>
      </c>
      <c r="H8618" s="26" t="str">
        <f t="shared" si="1629"/>
        <v/>
      </c>
      <c r="I8618" s="27" t="str">
        <f t="shared" si="1630"/>
        <v/>
      </c>
      <c r="J8618" s="27" t="str">
        <f t="shared" si="1631"/>
        <v/>
      </c>
      <c r="K8618" s="29" t="str">
        <f t="array" ref="K8618">IF(G8618="","",SMALL(IF(صرف!$E$1:$E$10000=$D$4,ROW($1:$10000)),G8618))</f>
        <v/>
      </c>
      <c r="L8618" s="25" t="str">
        <f t="shared" si="1636"/>
        <v/>
      </c>
      <c r="M8618" s="26" t="str">
        <f t="shared" si="1632"/>
        <v/>
      </c>
      <c r="N8618" s="27" t="str">
        <f t="shared" si="1633"/>
        <v/>
      </c>
      <c r="O8618" s="27" t="str">
        <f t="shared" si="1625"/>
        <v/>
      </c>
      <c r="P8618" s="29" t="str">
        <f t="array" ref="P8618">IF(L8618="","",SMALL(IF(تكهين!$E$1:$E$10000=$D$4,ROW($1:$10000)),L8618))</f>
        <v/>
      </c>
    </row>
    <row r="8619" spans="2:16" ht="20.25">
      <c r="B8619" s="25" t="str">
        <f t="shared" si="1634"/>
        <v/>
      </c>
      <c r="C8619" s="26" t="str">
        <f t="shared" si="1626"/>
        <v/>
      </c>
      <c r="D8619" s="27" t="str">
        <f t="shared" si="1627"/>
        <v/>
      </c>
      <c r="E8619" s="27" t="str">
        <f t="shared" si="1628"/>
        <v/>
      </c>
      <c r="F8619" s="29" t="str">
        <f t="array" ref="F8619">IF(B8619="","",SMALL(IF(اضافه!$E$1:$E$10000=$D$4,ROW($1:$10000)),B8619))</f>
        <v/>
      </c>
      <c r="G8619" s="25" t="str">
        <f t="shared" si="1635"/>
        <v/>
      </c>
      <c r="H8619" s="26" t="str">
        <f t="shared" si="1629"/>
        <v/>
      </c>
      <c r="I8619" s="27" t="str">
        <f t="shared" si="1630"/>
        <v/>
      </c>
      <c r="J8619" s="27" t="str">
        <f t="shared" si="1631"/>
        <v/>
      </c>
      <c r="K8619" s="29" t="str">
        <f t="array" ref="K8619">IF(G8619="","",SMALL(IF(صرف!$E$1:$E$10000=$D$4,ROW($1:$10000)),G8619))</f>
        <v/>
      </c>
      <c r="L8619" s="25" t="str">
        <f t="shared" si="1636"/>
        <v/>
      </c>
      <c r="M8619" s="26" t="str">
        <f t="shared" si="1632"/>
        <v/>
      </c>
      <c r="N8619" s="27" t="str">
        <f t="shared" si="1633"/>
        <v/>
      </c>
      <c r="O8619" s="27" t="str">
        <f t="shared" si="1625"/>
        <v/>
      </c>
      <c r="P8619" s="29" t="str">
        <f t="array" ref="P8619">IF(L8619="","",SMALL(IF(تكهين!$E$1:$E$10000=$D$4,ROW($1:$10000)),L8619))</f>
        <v/>
      </c>
    </row>
    <row r="8620" spans="2:16" ht="20.25">
      <c r="B8620" s="25" t="str">
        <f t="shared" si="1634"/>
        <v/>
      </c>
      <c r="C8620" s="26" t="str">
        <f t="shared" si="1626"/>
        <v/>
      </c>
      <c r="D8620" s="27" t="str">
        <f t="shared" si="1627"/>
        <v/>
      </c>
      <c r="E8620" s="27" t="str">
        <f t="shared" si="1628"/>
        <v/>
      </c>
      <c r="F8620" s="29" t="str">
        <f t="array" ref="F8620">IF(B8620="","",SMALL(IF(اضافه!$E$1:$E$10000=$D$4,ROW($1:$10000)),B8620))</f>
        <v/>
      </c>
      <c r="G8620" s="25" t="str">
        <f t="shared" si="1635"/>
        <v/>
      </c>
      <c r="H8620" s="26" t="str">
        <f t="shared" si="1629"/>
        <v/>
      </c>
      <c r="I8620" s="27" t="str">
        <f t="shared" si="1630"/>
        <v/>
      </c>
      <c r="J8620" s="27" t="str">
        <f t="shared" si="1631"/>
        <v/>
      </c>
      <c r="K8620" s="29" t="str">
        <f t="array" ref="K8620">IF(G8620="","",SMALL(IF(صرف!$E$1:$E$10000=$D$4,ROW($1:$10000)),G8620))</f>
        <v/>
      </c>
      <c r="L8620" s="25" t="str">
        <f t="shared" si="1636"/>
        <v/>
      </c>
      <c r="M8620" s="26" t="str">
        <f t="shared" si="1632"/>
        <v/>
      </c>
      <c r="N8620" s="27" t="str">
        <f t="shared" si="1633"/>
        <v/>
      </c>
      <c r="O8620" s="27" t="str">
        <f t="shared" si="1625"/>
        <v/>
      </c>
      <c r="P8620" s="29" t="str">
        <f t="array" ref="P8620">IF(L8620="","",SMALL(IF(تكهين!$E$1:$E$10000=$D$4,ROW($1:$10000)),L8620))</f>
        <v/>
      </c>
    </row>
    <row r="8621" spans="2:16" ht="20.25">
      <c r="B8621" s="25" t="str">
        <f t="shared" si="1634"/>
        <v/>
      </c>
      <c r="C8621" s="26" t="str">
        <f t="shared" si="1626"/>
        <v/>
      </c>
      <c r="D8621" s="27" t="str">
        <f t="shared" si="1627"/>
        <v/>
      </c>
      <c r="E8621" s="27" t="str">
        <f t="shared" si="1628"/>
        <v/>
      </c>
      <c r="F8621" s="29" t="str">
        <f t="array" ref="F8621">IF(B8621="","",SMALL(IF(اضافه!$E$1:$E$10000=$D$4,ROW($1:$10000)),B8621))</f>
        <v/>
      </c>
      <c r="G8621" s="25" t="str">
        <f t="shared" si="1635"/>
        <v/>
      </c>
      <c r="H8621" s="26" t="str">
        <f t="shared" si="1629"/>
        <v/>
      </c>
      <c r="I8621" s="27" t="str">
        <f t="shared" si="1630"/>
        <v/>
      </c>
      <c r="J8621" s="27" t="str">
        <f t="shared" si="1631"/>
        <v/>
      </c>
      <c r="K8621" s="29" t="str">
        <f t="array" ref="K8621">IF(G8621="","",SMALL(IF(صرف!$E$1:$E$10000=$D$4,ROW($1:$10000)),G8621))</f>
        <v/>
      </c>
      <c r="L8621" s="25" t="str">
        <f t="shared" si="1636"/>
        <v/>
      </c>
      <c r="M8621" s="26" t="str">
        <f t="shared" si="1632"/>
        <v/>
      </c>
      <c r="N8621" s="27" t="str">
        <f t="shared" si="1633"/>
        <v/>
      </c>
      <c r="O8621" s="27" t="str">
        <f t="shared" ref="O8621:O8684" si="1637">IF(OR($D$4="",L8621=""),"",INDEX(تكهين,P8621,8))</f>
        <v/>
      </c>
      <c r="P8621" s="29" t="str">
        <f t="array" ref="P8621">IF(L8621="","",SMALL(IF(تكهين!$E$1:$E$10000=$D$4,ROW($1:$10000)),L8621))</f>
        <v/>
      </c>
    </row>
    <row r="8622" spans="2:16" ht="20.25">
      <c r="B8622" s="25" t="str">
        <f t="shared" si="1634"/>
        <v/>
      </c>
      <c r="C8622" s="26" t="str">
        <f t="shared" si="1626"/>
        <v/>
      </c>
      <c r="D8622" s="27" t="str">
        <f t="shared" si="1627"/>
        <v/>
      </c>
      <c r="E8622" s="27" t="str">
        <f t="shared" si="1628"/>
        <v/>
      </c>
      <c r="F8622" s="29" t="str">
        <f t="array" ref="F8622">IF(B8622="","",SMALL(IF(اضافه!$E$1:$E$10000=$D$4,ROW($1:$10000)),B8622))</f>
        <v/>
      </c>
      <c r="G8622" s="25" t="str">
        <f t="shared" si="1635"/>
        <v/>
      </c>
      <c r="H8622" s="26" t="str">
        <f t="shared" si="1629"/>
        <v/>
      </c>
      <c r="I8622" s="27" t="str">
        <f t="shared" si="1630"/>
        <v/>
      </c>
      <c r="J8622" s="27" t="str">
        <f t="shared" si="1631"/>
        <v/>
      </c>
      <c r="K8622" s="29" t="str">
        <f t="array" ref="K8622">IF(G8622="","",SMALL(IF(صرف!$E$1:$E$10000=$D$4,ROW($1:$10000)),G8622))</f>
        <v/>
      </c>
      <c r="L8622" s="25" t="str">
        <f t="shared" si="1636"/>
        <v/>
      </c>
      <c r="M8622" s="26" t="str">
        <f t="shared" si="1632"/>
        <v/>
      </c>
      <c r="N8622" s="27" t="str">
        <f t="shared" si="1633"/>
        <v/>
      </c>
      <c r="O8622" s="27" t="str">
        <f t="shared" si="1637"/>
        <v/>
      </c>
      <c r="P8622" s="29" t="str">
        <f t="array" ref="P8622">IF(L8622="","",SMALL(IF(تكهين!$E$1:$E$10000=$D$4,ROW($1:$10000)),L8622))</f>
        <v/>
      </c>
    </row>
    <row r="8623" spans="2:16" ht="20.25">
      <c r="B8623" s="25" t="str">
        <f t="shared" si="1634"/>
        <v/>
      </c>
      <c r="C8623" s="26" t="str">
        <f t="shared" si="1626"/>
        <v/>
      </c>
      <c r="D8623" s="27" t="str">
        <f t="shared" si="1627"/>
        <v/>
      </c>
      <c r="E8623" s="27" t="str">
        <f t="shared" si="1628"/>
        <v/>
      </c>
      <c r="F8623" s="29" t="str">
        <f t="array" ref="F8623">IF(B8623="","",SMALL(IF(اضافه!$E$1:$E$10000=$D$4,ROW($1:$10000)),B8623))</f>
        <v/>
      </c>
      <c r="G8623" s="25" t="str">
        <f t="shared" si="1635"/>
        <v/>
      </c>
      <c r="H8623" s="26" t="str">
        <f t="shared" si="1629"/>
        <v/>
      </c>
      <c r="I8623" s="27" t="str">
        <f t="shared" si="1630"/>
        <v/>
      </c>
      <c r="J8623" s="27" t="str">
        <f t="shared" si="1631"/>
        <v/>
      </c>
      <c r="K8623" s="29" t="str">
        <f t="array" ref="K8623">IF(G8623="","",SMALL(IF(صرف!$E$1:$E$10000=$D$4,ROW($1:$10000)),G8623))</f>
        <v/>
      </c>
      <c r="L8623" s="25" t="str">
        <f t="shared" si="1636"/>
        <v/>
      </c>
      <c r="M8623" s="26" t="str">
        <f t="shared" si="1632"/>
        <v/>
      </c>
      <c r="N8623" s="27" t="str">
        <f t="shared" si="1633"/>
        <v/>
      </c>
      <c r="O8623" s="27" t="str">
        <f t="shared" si="1637"/>
        <v/>
      </c>
      <c r="P8623" s="29" t="str">
        <f t="array" ref="P8623">IF(L8623="","",SMALL(IF(تكهين!$E$1:$E$10000=$D$4,ROW($1:$10000)),L8623))</f>
        <v/>
      </c>
    </row>
    <row r="8624" spans="2:16" ht="20.25">
      <c r="B8624" s="25" t="str">
        <f t="shared" si="1634"/>
        <v/>
      </c>
      <c r="C8624" s="26" t="str">
        <f t="shared" si="1626"/>
        <v/>
      </c>
      <c r="D8624" s="27" t="str">
        <f t="shared" si="1627"/>
        <v/>
      </c>
      <c r="E8624" s="27" t="str">
        <f t="shared" si="1628"/>
        <v/>
      </c>
      <c r="F8624" s="29" t="str">
        <f t="array" ref="F8624">IF(B8624="","",SMALL(IF(اضافه!$E$1:$E$10000=$D$4,ROW($1:$10000)),B8624))</f>
        <v/>
      </c>
      <c r="G8624" s="25" t="str">
        <f t="shared" si="1635"/>
        <v/>
      </c>
      <c r="H8624" s="26" t="str">
        <f t="shared" si="1629"/>
        <v/>
      </c>
      <c r="I8624" s="27" t="str">
        <f t="shared" si="1630"/>
        <v/>
      </c>
      <c r="J8624" s="27" t="str">
        <f t="shared" si="1631"/>
        <v/>
      </c>
      <c r="K8624" s="29" t="str">
        <f t="array" ref="K8624">IF(G8624="","",SMALL(IF(صرف!$E$1:$E$10000=$D$4,ROW($1:$10000)),G8624))</f>
        <v/>
      </c>
      <c r="L8624" s="25" t="str">
        <f t="shared" si="1636"/>
        <v/>
      </c>
      <c r="M8624" s="26" t="str">
        <f t="shared" si="1632"/>
        <v/>
      </c>
      <c r="N8624" s="27" t="str">
        <f t="shared" si="1633"/>
        <v/>
      </c>
      <c r="O8624" s="27" t="str">
        <f t="shared" si="1637"/>
        <v/>
      </c>
      <c r="P8624" s="29" t="str">
        <f t="array" ref="P8624">IF(L8624="","",SMALL(IF(تكهين!$E$1:$E$10000=$D$4,ROW($1:$10000)),L8624))</f>
        <v/>
      </c>
    </row>
    <row r="8625" spans="2:16" ht="20.25">
      <c r="B8625" s="25" t="str">
        <f t="shared" si="1634"/>
        <v/>
      </c>
      <c r="C8625" s="26" t="str">
        <f t="shared" si="1626"/>
        <v/>
      </c>
      <c r="D8625" s="27" t="str">
        <f t="shared" si="1627"/>
        <v/>
      </c>
      <c r="E8625" s="27" t="str">
        <f t="shared" si="1628"/>
        <v/>
      </c>
      <c r="F8625" s="29" t="str">
        <f t="array" ref="F8625">IF(B8625="","",SMALL(IF(اضافه!$E$1:$E$10000=$D$4,ROW($1:$10000)),B8625))</f>
        <v/>
      </c>
      <c r="G8625" s="25" t="str">
        <f t="shared" si="1635"/>
        <v/>
      </c>
      <c r="H8625" s="26" t="str">
        <f t="shared" si="1629"/>
        <v/>
      </c>
      <c r="I8625" s="27" t="str">
        <f t="shared" si="1630"/>
        <v/>
      </c>
      <c r="J8625" s="27" t="str">
        <f t="shared" si="1631"/>
        <v/>
      </c>
      <c r="K8625" s="29" t="str">
        <f t="array" ref="K8625">IF(G8625="","",SMALL(IF(صرف!$E$1:$E$10000=$D$4,ROW($1:$10000)),G8625))</f>
        <v/>
      </c>
      <c r="L8625" s="25" t="str">
        <f t="shared" si="1636"/>
        <v/>
      </c>
      <c r="M8625" s="26" t="str">
        <f t="shared" si="1632"/>
        <v/>
      </c>
      <c r="N8625" s="27" t="str">
        <f t="shared" si="1633"/>
        <v/>
      </c>
      <c r="O8625" s="27" t="str">
        <f t="shared" si="1637"/>
        <v/>
      </c>
      <c r="P8625" s="29" t="str">
        <f t="array" ref="P8625">IF(L8625="","",SMALL(IF(تكهين!$E$1:$E$10000=$D$4,ROW($1:$10000)),L8625))</f>
        <v/>
      </c>
    </row>
    <row r="8626" spans="2:16" ht="20.25">
      <c r="B8626" s="25" t="str">
        <f t="shared" si="1634"/>
        <v/>
      </c>
      <c r="C8626" s="26" t="str">
        <f t="shared" si="1626"/>
        <v/>
      </c>
      <c r="D8626" s="27" t="str">
        <f t="shared" si="1627"/>
        <v/>
      </c>
      <c r="E8626" s="27" t="str">
        <f t="shared" si="1628"/>
        <v/>
      </c>
      <c r="F8626" s="29" t="str">
        <f t="array" ref="F8626">IF(B8626="","",SMALL(IF(اضافه!$E$1:$E$10000=$D$4,ROW($1:$10000)),B8626))</f>
        <v/>
      </c>
      <c r="G8626" s="25" t="str">
        <f t="shared" si="1635"/>
        <v/>
      </c>
      <c r="H8626" s="26" t="str">
        <f t="shared" si="1629"/>
        <v/>
      </c>
      <c r="I8626" s="27" t="str">
        <f t="shared" si="1630"/>
        <v/>
      </c>
      <c r="J8626" s="27" t="str">
        <f t="shared" si="1631"/>
        <v/>
      </c>
      <c r="K8626" s="29" t="str">
        <f t="array" ref="K8626">IF(G8626="","",SMALL(IF(صرف!$E$1:$E$10000=$D$4,ROW($1:$10000)),G8626))</f>
        <v/>
      </c>
      <c r="L8626" s="25" t="str">
        <f t="shared" si="1636"/>
        <v/>
      </c>
      <c r="M8626" s="26" t="str">
        <f t="shared" si="1632"/>
        <v/>
      </c>
      <c r="N8626" s="27" t="str">
        <f t="shared" si="1633"/>
        <v/>
      </c>
      <c r="O8626" s="27" t="str">
        <f t="shared" si="1637"/>
        <v/>
      </c>
      <c r="P8626" s="29" t="str">
        <f t="array" ref="P8626">IF(L8626="","",SMALL(IF(تكهين!$E$1:$E$10000=$D$4,ROW($1:$10000)),L8626))</f>
        <v/>
      </c>
    </row>
    <row r="8627" spans="2:16" ht="20.25">
      <c r="B8627" s="25" t="str">
        <f t="shared" si="1634"/>
        <v/>
      </c>
      <c r="C8627" s="26" t="str">
        <f t="shared" si="1626"/>
        <v/>
      </c>
      <c r="D8627" s="27" t="str">
        <f t="shared" si="1627"/>
        <v/>
      </c>
      <c r="E8627" s="27" t="str">
        <f t="shared" si="1628"/>
        <v/>
      </c>
      <c r="F8627" s="29" t="str">
        <f t="array" ref="F8627">IF(B8627="","",SMALL(IF(اضافه!$E$1:$E$10000=$D$4,ROW($1:$10000)),B8627))</f>
        <v/>
      </c>
      <c r="G8627" s="25" t="str">
        <f t="shared" si="1635"/>
        <v/>
      </c>
      <c r="H8627" s="26" t="str">
        <f t="shared" si="1629"/>
        <v/>
      </c>
      <c r="I8627" s="27" t="str">
        <f t="shared" si="1630"/>
        <v/>
      </c>
      <c r="J8627" s="27" t="str">
        <f t="shared" si="1631"/>
        <v/>
      </c>
      <c r="K8627" s="29" t="str">
        <f t="array" ref="K8627">IF(G8627="","",SMALL(IF(صرف!$E$1:$E$10000=$D$4,ROW($1:$10000)),G8627))</f>
        <v/>
      </c>
      <c r="L8627" s="25" t="str">
        <f t="shared" si="1636"/>
        <v/>
      </c>
      <c r="M8627" s="26" t="str">
        <f t="shared" si="1632"/>
        <v/>
      </c>
      <c r="N8627" s="27" t="str">
        <f t="shared" si="1633"/>
        <v/>
      </c>
      <c r="O8627" s="27" t="str">
        <f t="shared" si="1637"/>
        <v/>
      </c>
      <c r="P8627" s="29" t="str">
        <f t="array" ref="P8627">IF(L8627="","",SMALL(IF(تكهين!$E$1:$E$10000=$D$4,ROW($1:$10000)),L8627))</f>
        <v/>
      </c>
    </row>
    <row r="8628" spans="2:16" ht="20.25">
      <c r="B8628" s="25" t="str">
        <f t="shared" si="1634"/>
        <v/>
      </c>
      <c r="C8628" s="26" t="str">
        <f t="shared" si="1626"/>
        <v/>
      </c>
      <c r="D8628" s="27" t="str">
        <f t="shared" si="1627"/>
        <v/>
      </c>
      <c r="E8628" s="27" t="str">
        <f t="shared" si="1628"/>
        <v/>
      </c>
      <c r="F8628" s="29" t="str">
        <f t="array" ref="F8628">IF(B8628="","",SMALL(IF(اضافه!$E$1:$E$10000=$D$4,ROW($1:$10000)),B8628))</f>
        <v/>
      </c>
      <c r="G8628" s="25" t="str">
        <f t="shared" si="1635"/>
        <v/>
      </c>
      <c r="H8628" s="26" t="str">
        <f t="shared" si="1629"/>
        <v/>
      </c>
      <c r="I8628" s="27" t="str">
        <f t="shared" si="1630"/>
        <v/>
      </c>
      <c r="J8628" s="27" t="str">
        <f t="shared" si="1631"/>
        <v/>
      </c>
      <c r="K8628" s="29" t="str">
        <f t="array" ref="K8628">IF(G8628="","",SMALL(IF(صرف!$E$1:$E$10000=$D$4,ROW($1:$10000)),G8628))</f>
        <v/>
      </c>
      <c r="L8628" s="25" t="str">
        <f t="shared" si="1636"/>
        <v/>
      </c>
      <c r="M8628" s="26" t="str">
        <f t="shared" si="1632"/>
        <v/>
      </c>
      <c r="N8628" s="27" t="str">
        <f t="shared" si="1633"/>
        <v/>
      </c>
      <c r="O8628" s="27" t="str">
        <f t="shared" si="1637"/>
        <v/>
      </c>
      <c r="P8628" s="29" t="str">
        <f t="array" ref="P8628">IF(L8628="","",SMALL(IF(تكهين!$E$1:$E$10000=$D$4,ROW($1:$10000)),L8628))</f>
        <v/>
      </c>
    </row>
    <row r="8629" spans="2:16" ht="20.25">
      <c r="B8629" s="25" t="str">
        <f t="shared" si="1634"/>
        <v/>
      </c>
      <c r="C8629" s="26" t="str">
        <f t="shared" si="1626"/>
        <v/>
      </c>
      <c r="D8629" s="27" t="str">
        <f t="shared" si="1627"/>
        <v/>
      </c>
      <c r="E8629" s="27" t="str">
        <f t="shared" si="1628"/>
        <v/>
      </c>
      <c r="F8629" s="29" t="str">
        <f t="array" ref="F8629">IF(B8629="","",SMALL(IF(اضافه!$E$1:$E$10000=$D$4,ROW($1:$10000)),B8629))</f>
        <v/>
      </c>
      <c r="G8629" s="25" t="str">
        <f t="shared" si="1635"/>
        <v/>
      </c>
      <c r="H8629" s="26" t="str">
        <f t="shared" si="1629"/>
        <v/>
      </c>
      <c r="I8629" s="27" t="str">
        <f t="shared" si="1630"/>
        <v/>
      </c>
      <c r="J8629" s="27" t="str">
        <f t="shared" si="1631"/>
        <v/>
      </c>
      <c r="K8629" s="29" t="str">
        <f t="array" ref="K8629">IF(G8629="","",SMALL(IF(صرف!$E$1:$E$10000=$D$4,ROW($1:$10000)),G8629))</f>
        <v/>
      </c>
      <c r="L8629" s="25" t="str">
        <f t="shared" si="1636"/>
        <v/>
      </c>
      <c r="M8629" s="26" t="str">
        <f t="shared" si="1632"/>
        <v/>
      </c>
      <c r="N8629" s="27" t="str">
        <f t="shared" si="1633"/>
        <v/>
      </c>
      <c r="O8629" s="27" t="str">
        <f t="shared" si="1637"/>
        <v/>
      </c>
      <c r="P8629" s="29" t="str">
        <f t="array" ref="P8629">IF(L8629="","",SMALL(IF(تكهين!$E$1:$E$10000=$D$4,ROW($1:$10000)),L8629))</f>
        <v/>
      </c>
    </row>
    <row r="8630" spans="2:16" ht="20.25">
      <c r="B8630" s="25" t="str">
        <f t="shared" si="1634"/>
        <v/>
      </c>
      <c r="C8630" s="26" t="str">
        <f t="shared" si="1626"/>
        <v/>
      </c>
      <c r="D8630" s="27" t="str">
        <f t="shared" si="1627"/>
        <v/>
      </c>
      <c r="E8630" s="27" t="str">
        <f t="shared" si="1628"/>
        <v/>
      </c>
      <c r="F8630" s="29" t="str">
        <f t="array" ref="F8630">IF(B8630="","",SMALL(IF(اضافه!$E$1:$E$10000=$D$4,ROW($1:$10000)),B8630))</f>
        <v/>
      </c>
      <c r="G8630" s="25" t="str">
        <f t="shared" si="1635"/>
        <v/>
      </c>
      <c r="H8630" s="26" t="str">
        <f t="shared" si="1629"/>
        <v/>
      </c>
      <c r="I8630" s="27" t="str">
        <f t="shared" si="1630"/>
        <v/>
      </c>
      <c r="J8630" s="27" t="str">
        <f t="shared" si="1631"/>
        <v/>
      </c>
      <c r="K8630" s="29" t="str">
        <f t="array" ref="K8630">IF(G8630="","",SMALL(IF(صرف!$E$1:$E$10000=$D$4,ROW($1:$10000)),G8630))</f>
        <v/>
      </c>
      <c r="L8630" s="25" t="str">
        <f t="shared" si="1636"/>
        <v/>
      </c>
      <c r="M8630" s="26" t="str">
        <f t="shared" si="1632"/>
        <v/>
      </c>
      <c r="N8630" s="27" t="str">
        <f t="shared" si="1633"/>
        <v/>
      </c>
      <c r="O8630" s="27" t="str">
        <f t="shared" si="1637"/>
        <v/>
      </c>
      <c r="P8630" s="29" t="str">
        <f t="array" ref="P8630">IF(L8630="","",SMALL(IF(تكهين!$E$1:$E$10000=$D$4,ROW($1:$10000)),L8630))</f>
        <v/>
      </c>
    </row>
    <row r="8631" spans="2:16" ht="20.25">
      <c r="B8631" s="25" t="str">
        <f t="shared" si="1634"/>
        <v/>
      </c>
      <c r="C8631" s="26" t="str">
        <f t="shared" ref="C8631:C8694" si="1638">IF(OR($D$4="",B8631=""),"",INDEX(اضافة,F8631,2))</f>
        <v/>
      </c>
      <c r="D8631" s="27" t="str">
        <f t="shared" ref="D8631:D8694" si="1639">IF(OR($D$4="",B8631=""),"",INDEX(اضافة,F8631,3))</f>
        <v/>
      </c>
      <c r="E8631" s="27" t="str">
        <f t="shared" ref="E8631:E8694" si="1640">IF(OR($D$4="",B8631=""),"",INDEX(اضافة,F8631,8))</f>
        <v/>
      </c>
      <c r="F8631" s="29" t="str">
        <f t="array" ref="F8631">IF(B8631="","",SMALL(IF(اضافه!$E$1:$E$10000=$D$4,ROW($1:$10000)),B8631))</f>
        <v/>
      </c>
      <c r="G8631" s="25" t="str">
        <f t="shared" si="1635"/>
        <v/>
      </c>
      <c r="H8631" s="26" t="str">
        <f t="shared" ref="H8631:H8694" si="1641">IF(OR($D$4="",G8631=""),"",INDEX(صرف,K8631,2))</f>
        <v/>
      </c>
      <c r="I8631" s="27" t="str">
        <f t="shared" ref="I8631:I8694" si="1642">IF(OR($D$4="",G8631=""),"",INDEX(صرف,K8631,3))</f>
        <v/>
      </c>
      <c r="J8631" s="27" t="str">
        <f t="shared" ref="J8631:J8694" si="1643">IF(OR($D$4="",G8631=""),"",INDEX(صرف,K8631,8))</f>
        <v/>
      </c>
      <c r="K8631" s="29" t="str">
        <f t="array" ref="K8631">IF(G8631="","",SMALL(IF(صرف!$E$1:$E$10000=$D$4,ROW($1:$10000)),G8631))</f>
        <v/>
      </c>
      <c r="L8631" s="25" t="str">
        <f t="shared" si="1636"/>
        <v/>
      </c>
      <c r="M8631" s="26" t="str">
        <f t="shared" ref="M8631:M8694" si="1644">IF(OR($D$4="",L8631=""),"",INDEX(تكهين,P8631,2))</f>
        <v/>
      </c>
      <c r="N8631" s="27" t="str">
        <f t="shared" ref="N8631:N8694" si="1645">IF(OR($D$4="",L8631=""),"",INDEX(تكهين,P8631,3))</f>
        <v/>
      </c>
      <c r="O8631" s="27" t="str">
        <f t="shared" si="1637"/>
        <v/>
      </c>
      <c r="P8631" s="29" t="str">
        <f t="array" ref="P8631">IF(L8631="","",SMALL(IF(تكهين!$E$1:$E$10000=$D$4,ROW($1:$10000)),L8631))</f>
        <v/>
      </c>
    </row>
    <row r="8632" spans="2:16" ht="20.25">
      <c r="B8632" s="25" t="str">
        <f t="shared" si="1634"/>
        <v/>
      </c>
      <c r="C8632" s="26" t="str">
        <f t="shared" si="1638"/>
        <v/>
      </c>
      <c r="D8632" s="27" t="str">
        <f t="shared" si="1639"/>
        <v/>
      </c>
      <c r="E8632" s="27" t="str">
        <f t="shared" si="1640"/>
        <v/>
      </c>
      <c r="F8632" s="29" t="str">
        <f t="array" ref="F8632">IF(B8632="","",SMALL(IF(اضافه!$E$1:$E$10000=$D$4,ROW($1:$10000)),B8632))</f>
        <v/>
      </c>
      <c r="G8632" s="25" t="str">
        <f t="shared" si="1635"/>
        <v/>
      </c>
      <c r="H8632" s="26" t="str">
        <f t="shared" si="1641"/>
        <v/>
      </c>
      <c r="I8632" s="27" t="str">
        <f t="shared" si="1642"/>
        <v/>
      </c>
      <c r="J8632" s="27" t="str">
        <f t="shared" si="1643"/>
        <v/>
      </c>
      <c r="K8632" s="29" t="str">
        <f t="array" ref="K8632">IF(G8632="","",SMALL(IF(صرف!$E$1:$E$10000=$D$4,ROW($1:$10000)),G8632))</f>
        <v/>
      </c>
      <c r="L8632" s="25" t="str">
        <f t="shared" si="1636"/>
        <v/>
      </c>
      <c r="M8632" s="26" t="str">
        <f t="shared" si="1644"/>
        <v/>
      </c>
      <c r="N8632" s="27" t="str">
        <f t="shared" si="1645"/>
        <v/>
      </c>
      <c r="O8632" s="27" t="str">
        <f t="shared" si="1637"/>
        <v/>
      </c>
      <c r="P8632" s="29" t="str">
        <f t="array" ref="P8632">IF(L8632="","",SMALL(IF(تكهين!$E$1:$E$10000=$D$4,ROW($1:$10000)),L8632))</f>
        <v/>
      </c>
    </row>
    <row r="8633" spans="2:16" ht="20.25">
      <c r="B8633" s="25" t="str">
        <f t="shared" si="1634"/>
        <v/>
      </c>
      <c r="C8633" s="26" t="str">
        <f t="shared" si="1638"/>
        <v/>
      </c>
      <c r="D8633" s="27" t="str">
        <f t="shared" si="1639"/>
        <v/>
      </c>
      <c r="E8633" s="27" t="str">
        <f t="shared" si="1640"/>
        <v/>
      </c>
      <c r="F8633" s="29" t="str">
        <f t="array" ref="F8633">IF(B8633="","",SMALL(IF(اضافه!$E$1:$E$10000=$D$4,ROW($1:$10000)),B8633))</f>
        <v/>
      </c>
      <c r="G8633" s="25" t="str">
        <f t="shared" si="1635"/>
        <v/>
      </c>
      <c r="H8633" s="26" t="str">
        <f t="shared" si="1641"/>
        <v/>
      </c>
      <c r="I8633" s="27" t="str">
        <f t="shared" si="1642"/>
        <v/>
      </c>
      <c r="J8633" s="27" t="str">
        <f t="shared" si="1643"/>
        <v/>
      </c>
      <c r="K8633" s="29" t="str">
        <f t="array" ref="K8633">IF(G8633="","",SMALL(IF(صرف!$E$1:$E$10000=$D$4,ROW($1:$10000)),G8633))</f>
        <v/>
      </c>
      <c r="L8633" s="25" t="str">
        <f t="shared" si="1636"/>
        <v/>
      </c>
      <c r="M8633" s="26" t="str">
        <f t="shared" si="1644"/>
        <v/>
      </c>
      <c r="N8633" s="27" t="str">
        <f t="shared" si="1645"/>
        <v/>
      </c>
      <c r="O8633" s="27" t="str">
        <f t="shared" si="1637"/>
        <v/>
      </c>
      <c r="P8633" s="29" t="str">
        <f t="array" ref="P8633">IF(L8633="","",SMALL(IF(تكهين!$E$1:$E$10000=$D$4,ROW($1:$10000)),L8633))</f>
        <v/>
      </c>
    </row>
    <row r="8634" spans="2:16" ht="20.25">
      <c r="B8634" s="25" t="str">
        <f t="shared" si="1634"/>
        <v/>
      </c>
      <c r="C8634" s="26" t="str">
        <f t="shared" si="1638"/>
        <v/>
      </c>
      <c r="D8634" s="27" t="str">
        <f t="shared" si="1639"/>
        <v/>
      </c>
      <c r="E8634" s="27" t="str">
        <f t="shared" si="1640"/>
        <v/>
      </c>
      <c r="F8634" s="29" t="str">
        <f t="array" ref="F8634">IF(B8634="","",SMALL(IF(اضافه!$E$1:$E$10000=$D$4,ROW($1:$10000)),B8634))</f>
        <v/>
      </c>
      <c r="G8634" s="25" t="str">
        <f t="shared" si="1635"/>
        <v/>
      </c>
      <c r="H8634" s="26" t="str">
        <f t="shared" si="1641"/>
        <v/>
      </c>
      <c r="I8634" s="27" t="str">
        <f t="shared" si="1642"/>
        <v/>
      </c>
      <c r="J8634" s="27" t="str">
        <f t="shared" si="1643"/>
        <v/>
      </c>
      <c r="K8634" s="29" t="str">
        <f t="array" ref="K8634">IF(G8634="","",SMALL(IF(صرف!$E$1:$E$10000=$D$4,ROW($1:$10000)),G8634))</f>
        <v/>
      </c>
      <c r="L8634" s="25" t="str">
        <f t="shared" si="1636"/>
        <v/>
      </c>
      <c r="M8634" s="26" t="str">
        <f t="shared" si="1644"/>
        <v/>
      </c>
      <c r="N8634" s="27" t="str">
        <f t="shared" si="1645"/>
        <v/>
      </c>
      <c r="O8634" s="27" t="str">
        <f t="shared" si="1637"/>
        <v/>
      </c>
      <c r="P8634" s="29" t="str">
        <f t="array" ref="P8634">IF(L8634="","",SMALL(IF(تكهين!$E$1:$E$10000=$D$4,ROW($1:$10000)),L8634))</f>
        <v/>
      </c>
    </row>
    <row r="8635" spans="2:16" ht="20.25">
      <c r="B8635" s="25" t="str">
        <f t="shared" si="1634"/>
        <v/>
      </c>
      <c r="C8635" s="26" t="str">
        <f t="shared" si="1638"/>
        <v/>
      </c>
      <c r="D8635" s="27" t="str">
        <f t="shared" si="1639"/>
        <v/>
      </c>
      <c r="E8635" s="27" t="str">
        <f t="shared" si="1640"/>
        <v/>
      </c>
      <c r="F8635" s="29" t="str">
        <f t="array" ref="F8635">IF(B8635="","",SMALL(IF(اضافه!$E$1:$E$10000=$D$4,ROW($1:$10000)),B8635))</f>
        <v/>
      </c>
      <c r="G8635" s="25" t="str">
        <f t="shared" si="1635"/>
        <v/>
      </c>
      <c r="H8635" s="26" t="str">
        <f t="shared" si="1641"/>
        <v/>
      </c>
      <c r="I8635" s="27" t="str">
        <f t="shared" si="1642"/>
        <v/>
      </c>
      <c r="J8635" s="27" t="str">
        <f t="shared" si="1643"/>
        <v/>
      </c>
      <c r="K8635" s="29" t="str">
        <f t="array" ref="K8635">IF(G8635="","",SMALL(IF(صرف!$E$1:$E$10000=$D$4,ROW($1:$10000)),G8635))</f>
        <v/>
      </c>
      <c r="L8635" s="25" t="str">
        <f t="shared" si="1636"/>
        <v/>
      </c>
      <c r="M8635" s="26" t="str">
        <f t="shared" si="1644"/>
        <v/>
      </c>
      <c r="N8635" s="27" t="str">
        <f t="shared" si="1645"/>
        <v/>
      </c>
      <c r="O8635" s="27" t="str">
        <f t="shared" si="1637"/>
        <v/>
      </c>
      <c r="P8635" s="29" t="str">
        <f t="array" ref="P8635">IF(L8635="","",SMALL(IF(تكهين!$E$1:$E$10000=$D$4,ROW($1:$10000)),L8635))</f>
        <v/>
      </c>
    </row>
    <row r="8636" spans="2:16" ht="20.25">
      <c r="B8636" s="25" t="str">
        <f t="shared" si="1634"/>
        <v/>
      </c>
      <c r="C8636" s="26" t="str">
        <f t="shared" si="1638"/>
        <v/>
      </c>
      <c r="D8636" s="27" t="str">
        <f t="shared" si="1639"/>
        <v/>
      </c>
      <c r="E8636" s="27" t="str">
        <f t="shared" si="1640"/>
        <v/>
      </c>
      <c r="F8636" s="29" t="str">
        <f t="array" ref="F8636">IF(B8636="","",SMALL(IF(اضافه!$E$1:$E$10000=$D$4,ROW($1:$10000)),B8636))</f>
        <v/>
      </c>
      <c r="G8636" s="25" t="str">
        <f t="shared" si="1635"/>
        <v/>
      </c>
      <c r="H8636" s="26" t="str">
        <f t="shared" si="1641"/>
        <v/>
      </c>
      <c r="I8636" s="27" t="str">
        <f t="shared" si="1642"/>
        <v/>
      </c>
      <c r="J8636" s="27" t="str">
        <f t="shared" si="1643"/>
        <v/>
      </c>
      <c r="K8636" s="29" t="str">
        <f t="array" ref="K8636">IF(G8636="","",SMALL(IF(صرف!$E$1:$E$10000=$D$4,ROW($1:$10000)),G8636))</f>
        <v/>
      </c>
      <c r="L8636" s="25" t="str">
        <f t="shared" si="1636"/>
        <v/>
      </c>
      <c r="M8636" s="26" t="str">
        <f t="shared" si="1644"/>
        <v/>
      </c>
      <c r="N8636" s="27" t="str">
        <f t="shared" si="1645"/>
        <v/>
      </c>
      <c r="O8636" s="27" t="str">
        <f t="shared" si="1637"/>
        <v/>
      </c>
      <c r="P8636" s="29" t="str">
        <f t="array" ref="P8636">IF(L8636="","",SMALL(IF(تكهين!$E$1:$E$10000=$D$4,ROW($1:$10000)),L8636))</f>
        <v/>
      </c>
    </row>
    <row r="8637" spans="2:16" ht="20.25">
      <c r="B8637" s="25" t="str">
        <f t="shared" si="1634"/>
        <v/>
      </c>
      <c r="C8637" s="26" t="str">
        <f t="shared" si="1638"/>
        <v/>
      </c>
      <c r="D8637" s="27" t="str">
        <f t="shared" si="1639"/>
        <v/>
      </c>
      <c r="E8637" s="27" t="str">
        <f t="shared" si="1640"/>
        <v/>
      </c>
      <c r="F8637" s="29" t="str">
        <f t="array" ref="F8637">IF(B8637="","",SMALL(IF(اضافه!$E$1:$E$10000=$D$4,ROW($1:$10000)),B8637))</f>
        <v/>
      </c>
      <c r="G8637" s="25" t="str">
        <f t="shared" si="1635"/>
        <v/>
      </c>
      <c r="H8637" s="26" t="str">
        <f t="shared" si="1641"/>
        <v/>
      </c>
      <c r="I8637" s="27" t="str">
        <f t="shared" si="1642"/>
        <v/>
      </c>
      <c r="J8637" s="27" t="str">
        <f t="shared" si="1643"/>
        <v/>
      </c>
      <c r="K8637" s="29" t="str">
        <f t="array" ref="K8637">IF(G8637="","",SMALL(IF(صرف!$E$1:$E$10000=$D$4,ROW($1:$10000)),G8637))</f>
        <v/>
      </c>
      <c r="L8637" s="25" t="str">
        <f t="shared" si="1636"/>
        <v/>
      </c>
      <c r="M8637" s="26" t="str">
        <f t="shared" si="1644"/>
        <v/>
      </c>
      <c r="N8637" s="27" t="str">
        <f t="shared" si="1645"/>
        <v/>
      </c>
      <c r="O8637" s="27" t="str">
        <f t="shared" si="1637"/>
        <v/>
      </c>
      <c r="P8637" s="29" t="str">
        <f t="array" ref="P8637">IF(L8637="","",SMALL(IF(تكهين!$E$1:$E$10000=$D$4,ROW($1:$10000)),L8637))</f>
        <v/>
      </c>
    </row>
    <row r="8638" spans="2:16" ht="20.25">
      <c r="B8638" s="25" t="str">
        <f t="shared" si="1634"/>
        <v/>
      </c>
      <c r="C8638" s="26" t="str">
        <f t="shared" si="1638"/>
        <v/>
      </c>
      <c r="D8638" s="27" t="str">
        <f t="shared" si="1639"/>
        <v/>
      </c>
      <c r="E8638" s="27" t="str">
        <f t="shared" si="1640"/>
        <v/>
      </c>
      <c r="F8638" s="29" t="str">
        <f t="array" ref="F8638">IF(B8638="","",SMALL(IF(اضافه!$E$1:$E$10000=$D$4,ROW($1:$10000)),B8638))</f>
        <v/>
      </c>
      <c r="G8638" s="25" t="str">
        <f t="shared" si="1635"/>
        <v/>
      </c>
      <c r="H8638" s="26" t="str">
        <f t="shared" si="1641"/>
        <v/>
      </c>
      <c r="I8638" s="27" t="str">
        <f t="shared" si="1642"/>
        <v/>
      </c>
      <c r="J8638" s="27" t="str">
        <f t="shared" si="1643"/>
        <v/>
      </c>
      <c r="K8638" s="29" t="str">
        <f t="array" ref="K8638">IF(G8638="","",SMALL(IF(صرف!$E$1:$E$10000=$D$4,ROW($1:$10000)),G8638))</f>
        <v/>
      </c>
      <c r="L8638" s="25" t="str">
        <f t="shared" si="1636"/>
        <v/>
      </c>
      <c r="M8638" s="26" t="str">
        <f t="shared" si="1644"/>
        <v/>
      </c>
      <c r="N8638" s="27" t="str">
        <f t="shared" si="1645"/>
        <v/>
      </c>
      <c r="O8638" s="27" t="str">
        <f t="shared" si="1637"/>
        <v/>
      </c>
      <c r="P8638" s="29" t="str">
        <f t="array" ref="P8638">IF(L8638="","",SMALL(IF(تكهين!$E$1:$E$10000=$D$4,ROW($1:$10000)),L8638))</f>
        <v/>
      </c>
    </row>
    <row r="8639" spans="2:16" ht="20.25">
      <c r="B8639" s="25" t="str">
        <f t="shared" si="1634"/>
        <v/>
      </c>
      <c r="C8639" s="26" t="str">
        <f t="shared" si="1638"/>
        <v/>
      </c>
      <c r="D8639" s="27" t="str">
        <f t="shared" si="1639"/>
        <v/>
      </c>
      <c r="E8639" s="27" t="str">
        <f t="shared" si="1640"/>
        <v/>
      </c>
      <c r="F8639" s="29" t="str">
        <f t="array" ref="F8639">IF(B8639="","",SMALL(IF(اضافه!$E$1:$E$10000=$D$4,ROW($1:$10000)),B8639))</f>
        <v/>
      </c>
      <c r="G8639" s="25" t="str">
        <f t="shared" si="1635"/>
        <v/>
      </c>
      <c r="H8639" s="26" t="str">
        <f t="shared" si="1641"/>
        <v/>
      </c>
      <c r="I8639" s="27" t="str">
        <f t="shared" si="1642"/>
        <v/>
      </c>
      <c r="J8639" s="27" t="str">
        <f t="shared" si="1643"/>
        <v/>
      </c>
      <c r="K8639" s="29" t="str">
        <f t="array" ref="K8639">IF(G8639="","",SMALL(IF(صرف!$E$1:$E$10000=$D$4,ROW($1:$10000)),G8639))</f>
        <v/>
      </c>
      <c r="L8639" s="25" t="str">
        <f t="shared" si="1636"/>
        <v/>
      </c>
      <c r="M8639" s="26" t="str">
        <f t="shared" si="1644"/>
        <v/>
      </c>
      <c r="N8639" s="27" t="str">
        <f t="shared" si="1645"/>
        <v/>
      </c>
      <c r="O8639" s="27" t="str">
        <f t="shared" si="1637"/>
        <v/>
      </c>
      <c r="P8639" s="29" t="str">
        <f t="array" ref="P8639">IF(L8639="","",SMALL(IF(تكهين!$E$1:$E$10000=$D$4,ROW($1:$10000)),L8639))</f>
        <v/>
      </c>
    </row>
    <row r="8640" spans="2:16" ht="20.25">
      <c r="B8640" s="25" t="str">
        <f t="shared" si="1634"/>
        <v/>
      </c>
      <c r="C8640" s="26" t="str">
        <f t="shared" si="1638"/>
        <v/>
      </c>
      <c r="D8640" s="27" t="str">
        <f t="shared" si="1639"/>
        <v/>
      </c>
      <c r="E8640" s="27" t="str">
        <f t="shared" si="1640"/>
        <v/>
      </c>
      <c r="F8640" s="29" t="str">
        <f t="array" ref="F8640">IF(B8640="","",SMALL(IF(اضافه!$E$1:$E$10000=$D$4,ROW($1:$10000)),B8640))</f>
        <v/>
      </c>
      <c r="G8640" s="25" t="str">
        <f t="shared" si="1635"/>
        <v/>
      </c>
      <c r="H8640" s="26" t="str">
        <f t="shared" si="1641"/>
        <v/>
      </c>
      <c r="I8640" s="27" t="str">
        <f t="shared" si="1642"/>
        <v/>
      </c>
      <c r="J8640" s="27" t="str">
        <f t="shared" si="1643"/>
        <v/>
      </c>
      <c r="K8640" s="29" t="str">
        <f t="array" ref="K8640">IF(G8640="","",SMALL(IF(صرف!$E$1:$E$10000=$D$4,ROW($1:$10000)),G8640))</f>
        <v/>
      </c>
      <c r="L8640" s="25" t="str">
        <f t="shared" si="1636"/>
        <v/>
      </c>
      <c r="M8640" s="26" t="str">
        <f t="shared" si="1644"/>
        <v/>
      </c>
      <c r="N8640" s="27" t="str">
        <f t="shared" si="1645"/>
        <v/>
      </c>
      <c r="O8640" s="27" t="str">
        <f t="shared" si="1637"/>
        <v/>
      </c>
      <c r="P8640" s="29" t="str">
        <f t="array" ref="P8640">IF(L8640="","",SMALL(IF(تكهين!$E$1:$E$10000=$D$4,ROW($1:$10000)),L8640))</f>
        <v/>
      </c>
    </row>
    <row r="8641" spans="2:16" ht="20.25">
      <c r="B8641" s="25" t="str">
        <f t="shared" si="1634"/>
        <v/>
      </c>
      <c r="C8641" s="26" t="str">
        <f t="shared" si="1638"/>
        <v/>
      </c>
      <c r="D8641" s="27" t="str">
        <f t="shared" si="1639"/>
        <v/>
      </c>
      <c r="E8641" s="27" t="str">
        <f t="shared" si="1640"/>
        <v/>
      </c>
      <c r="F8641" s="29" t="str">
        <f t="array" ref="F8641">IF(B8641="","",SMALL(IF(اضافه!$E$1:$E$10000=$D$4,ROW($1:$10000)),B8641))</f>
        <v/>
      </c>
      <c r="G8641" s="25" t="str">
        <f t="shared" si="1635"/>
        <v/>
      </c>
      <c r="H8641" s="26" t="str">
        <f t="shared" si="1641"/>
        <v/>
      </c>
      <c r="I8641" s="27" t="str">
        <f t="shared" si="1642"/>
        <v/>
      </c>
      <c r="J8641" s="27" t="str">
        <f t="shared" si="1643"/>
        <v/>
      </c>
      <c r="K8641" s="29" t="str">
        <f t="array" ref="K8641">IF(G8641="","",SMALL(IF(صرف!$E$1:$E$10000=$D$4,ROW($1:$10000)),G8641))</f>
        <v/>
      </c>
      <c r="L8641" s="25" t="str">
        <f t="shared" si="1636"/>
        <v/>
      </c>
      <c r="M8641" s="26" t="str">
        <f t="shared" si="1644"/>
        <v/>
      </c>
      <c r="N8641" s="27" t="str">
        <f t="shared" si="1645"/>
        <v/>
      </c>
      <c r="O8641" s="27" t="str">
        <f t="shared" si="1637"/>
        <v/>
      </c>
      <c r="P8641" s="29" t="str">
        <f t="array" ref="P8641">IF(L8641="","",SMALL(IF(تكهين!$E$1:$E$10000=$D$4,ROW($1:$10000)),L8641))</f>
        <v/>
      </c>
    </row>
    <row r="8642" spans="2:16" ht="20.25">
      <c r="B8642" s="25" t="str">
        <f t="shared" si="1634"/>
        <v/>
      </c>
      <c r="C8642" s="26" t="str">
        <f t="shared" si="1638"/>
        <v/>
      </c>
      <c r="D8642" s="27" t="str">
        <f t="shared" si="1639"/>
        <v/>
      </c>
      <c r="E8642" s="27" t="str">
        <f t="shared" si="1640"/>
        <v/>
      </c>
      <c r="F8642" s="29" t="str">
        <f t="array" ref="F8642">IF(B8642="","",SMALL(IF(اضافه!$E$1:$E$10000=$D$4,ROW($1:$10000)),B8642))</f>
        <v/>
      </c>
      <c r="G8642" s="25" t="str">
        <f t="shared" si="1635"/>
        <v/>
      </c>
      <c r="H8642" s="26" t="str">
        <f t="shared" si="1641"/>
        <v/>
      </c>
      <c r="I8642" s="27" t="str">
        <f t="shared" si="1642"/>
        <v/>
      </c>
      <c r="J8642" s="27" t="str">
        <f t="shared" si="1643"/>
        <v/>
      </c>
      <c r="K8642" s="29" t="str">
        <f t="array" ref="K8642">IF(G8642="","",SMALL(IF(صرف!$E$1:$E$10000=$D$4,ROW($1:$10000)),G8642))</f>
        <v/>
      </c>
      <c r="L8642" s="25" t="str">
        <f t="shared" si="1636"/>
        <v/>
      </c>
      <c r="M8642" s="26" t="str">
        <f t="shared" si="1644"/>
        <v/>
      </c>
      <c r="N8642" s="27" t="str">
        <f t="shared" si="1645"/>
        <v/>
      </c>
      <c r="O8642" s="27" t="str">
        <f t="shared" si="1637"/>
        <v/>
      </c>
      <c r="P8642" s="29" t="str">
        <f t="array" ref="P8642">IF(L8642="","",SMALL(IF(تكهين!$E$1:$E$10000=$D$4,ROW($1:$10000)),L8642))</f>
        <v/>
      </c>
    </row>
    <row r="8643" spans="2:16" ht="20.25">
      <c r="B8643" s="25" t="str">
        <f t="shared" si="1634"/>
        <v/>
      </c>
      <c r="C8643" s="26" t="str">
        <f t="shared" si="1638"/>
        <v/>
      </c>
      <c r="D8643" s="27" t="str">
        <f t="shared" si="1639"/>
        <v/>
      </c>
      <c r="E8643" s="27" t="str">
        <f t="shared" si="1640"/>
        <v/>
      </c>
      <c r="F8643" s="29" t="str">
        <f t="array" ref="F8643">IF(B8643="","",SMALL(IF(اضافه!$E$1:$E$10000=$D$4,ROW($1:$10000)),B8643))</f>
        <v/>
      </c>
      <c r="G8643" s="25" t="str">
        <f t="shared" si="1635"/>
        <v/>
      </c>
      <c r="H8643" s="26" t="str">
        <f t="shared" si="1641"/>
        <v/>
      </c>
      <c r="I8643" s="27" t="str">
        <f t="shared" si="1642"/>
        <v/>
      </c>
      <c r="J8643" s="27" t="str">
        <f t="shared" si="1643"/>
        <v/>
      </c>
      <c r="K8643" s="29" t="str">
        <f t="array" ref="K8643">IF(G8643="","",SMALL(IF(صرف!$E$1:$E$10000=$D$4,ROW($1:$10000)),G8643))</f>
        <v/>
      </c>
      <c r="L8643" s="25" t="str">
        <f t="shared" si="1636"/>
        <v/>
      </c>
      <c r="M8643" s="26" t="str">
        <f t="shared" si="1644"/>
        <v/>
      </c>
      <c r="N8643" s="27" t="str">
        <f t="shared" si="1645"/>
        <v/>
      </c>
      <c r="O8643" s="27" t="str">
        <f t="shared" si="1637"/>
        <v/>
      </c>
      <c r="P8643" s="29" t="str">
        <f t="array" ref="P8643">IF(L8643="","",SMALL(IF(تكهين!$E$1:$E$10000=$D$4,ROW($1:$10000)),L8643))</f>
        <v/>
      </c>
    </row>
    <row r="8644" spans="2:16" ht="20.25">
      <c r="B8644" s="25" t="str">
        <f t="shared" si="1634"/>
        <v/>
      </c>
      <c r="C8644" s="26" t="str">
        <f t="shared" si="1638"/>
        <v/>
      </c>
      <c r="D8644" s="27" t="str">
        <f t="shared" si="1639"/>
        <v/>
      </c>
      <c r="E8644" s="27" t="str">
        <f t="shared" si="1640"/>
        <v/>
      </c>
      <c r="F8644" s="29" t="str">
        <f t="array" ref="F8644">IF(B8644="","",SMALL(IF(اضافه!$E$1:$E$10000=$D$4,ROW($1:$10000)),B8644))</f>
        <v/>
      </c>
      <c r="G8644" s="25" t="str">
        <f t="shared" si="1635"/>
        <v/>
      </c>
      <c r="H8644" s="26" t="str">
        <f t="shared" si="1641"/>
        <v/>
      </c>
      <c r="I8644" s="27" t="str">
        <f t="shared" si="1642"/>
        <v/>
      </c>
      <c r="J8644" s="27" t="str">
        <f t="shared" si="1643"/>
        <v/>
      </c>
      <c r="K8644" s="29" t="str">
        <f t="array" ref="K8644">IF(G8644="","",SMALL(IF(صرف!$E$1:$E$10000=$D$4,ROW($1:$10000)),G8644))</f>
        <v/>
      </c>
      <c r="L8644" s="25" t="str">
        <f t="shared" si="1636"/>
        <v/>
      </c>
      <c r="M8644" s="26" t="str">
        <f t="shared" si="1644"/>
        <v/>
      </c>
      <c r="N8644" s="27" t="str">
        <f t="shared" si="1645"/>
        <v/>
      </c>
      <c r="O8644" s="27" t="str">
        <f t="shared" si="1637"/>
        <v/>
      </c>
      <c r="P8644" s="29" t="str">
        <f t="array" ref="P8644">IF(L8644="","",SMALL(IF(تكهين!$E$1:$E$10000=$D$4,ROW($1:$10000)),L8644))</f>
        <v/>
      </c>
    </row>
    <row r="8645" spans="2:16" ht="20.25">
      <c r="B8645" s="25" t="str">
        <f t="shared" si="1634"/>
        <v/>
      </c>
      <c r="C8645" s="26" t="str">
        <f t="shared" si="1638"/>
        <v/>
      </c>
      <c r="D8645" s="27" t="str">
        <f t="shared" si="1639"/>
        <v/>
      </c>
      <c r="E8645" s="27" t="str">
        <f t="shared" si="1640"/>
        <v/>
      </c>
      <c r="F8645" s="29" t="str">
        <f t="array" ref="F8645">IF(B8645="","",SMALL(IF(اضافه!$E$1:$E$10000=$D$4,ROW($1:$10000)),B8645))</f>
        <v/>
      </c>
      <c r="G8645" s="25" t="str">
        <f t="shared" si="1635"/>
        <v/>
      </c>
      <c r="H8645" s="26" t="str">
        <f t="shared" si="1641"/>
        <v/>
      </c>
      <c r="I8645" s="27" t="str">
        <f t="shared" si="1642"/>
        <v/>
      </c>
      <c r="J8645" s="27" t="str">
        <f t="shared" si="1643"/>
        <v/>
      </c>
      <c r="K8645" s="29" t="str">
        <f t="array" ref="K8645">IF(G8645="","",SMALL(IF(صرف!$E$1:$E$10000=$D$4,ROW($1:$10000)),G8645))</f>
        <v/>
      </c>
      <c r="L8645" s="25" t="str">
        <f t="shared" si="1636"/>
        <v/>
      </c>
      <c r="M8645" s="26" t="str">
        <f t="shared" si="1644"/>
        <v/>
      </c>
      <c r="N8645" s="27" t="str">
        <f t="shared" si="1645"/>
        <v/>
      </c>
      <c r="O8645" s="27" t="str">
        <f t="shared" si="1637"/>
        <v/>
      </c>
      <c r="P8645" s="29" t="str">
        <f t="array" ref="P8645">IF(L8645="","",SMALL(IF(تكهين!$E$1:$E$10000=$D$4,ROW($1:$10000)),L8645))</f>
        <v/>
      </c>
    </row>
    <row r="8646" spans="2:16" ht="20.25">
      <c r="B8646" s="25" t="str">
        <f t="shared" si="1634"/>
        <v/>
      </c>
      <c r="C8646" s="26" t="str">
        <f t="shared" si="1638"/>
        <v/>
      </c>
      <c r="D8646" s="27" t="str">
        <f t="shared" si="1639"/>
        <v/>
      </c>
      <c r="E8646" s="27" t="str">
        <f t="shared" si="1640"/>
        <v/>
      </c>
      <c r="F8646" s="29" t="str">
        <f t="array" ref="F8646">IF(B8646="","",SMALL(IF(اضافه!$E$1:$E$10000=$D$4,ROW($1:$10000)),B8646))</f>
        <v/>
      </c>
      <c r="G8646" s="25" t="str">
        <f t="shared" si="1635"/>
        <v/>
      </c>
      <c r="H8646" s="26" t="str">
        <f t="shared" si="1641"/>
        <v/>
      </c>
      <c r="I8646" s="27" t="str">
        <f t="shared" si="1642"/>
        <v/>
      </c>
      <c r="J8646" s="27" t="str">
        <f t="shared" si="1643"/>
        <v/>
      </c>
      <c r="K8646" s="29" t="str">
        <f t="array" ref="K8646">IF(G8646="","",SMALL(IF(صرف!$E$1:$E$10000=$D$4,ROW($1:$10000)),G8646))</f>
        <v/>
      </c>
      <c r="L8646" s="25" t="str">
        <f t="shared" si="1636"/>
        <v/>
      </c>
      <c r="M8646" s="26" t="str">
        <f t="shared" si="1644"/>
        <v/>
      </c>
      <c r="N8646" s="27" t="str">
        <f t="shared" si="1645"/>
        <v/>
      </c>
      <c r="O8646" s="27" t="str">
        <f t="shared" si="1637"/>
        <v/>
      </c>
      <c r="P8646" s="29" t="str">
        <f t="array" ref="P8646">IF(L8646="","",SMALL(IF(تكهين!$E$1:$E$10000=$D$4,ROW($1:$10000)),L8646))</f>
        <v/>
      </c>
    </row>
    <row r="8647" spans="2:16" ht="20.25">
      <c r="B8647" s="25" t="str">
        <f t="shared" ref="B8647:B8710" si="1646">IF(B$11=0,"",IF(ROW($B8635)&gt;B$11,"",ROW($B8635)))</f>
        <v/>
      </c>
      <c r="C8647" s="26" t="str">
        <f t="shared" si="1638"/>
        <v/>
      </c>
      <c r="D8647" s="27" t="str">
        <f t="shared" si="1639"/>
        <v/>
      </c>
      <c r="E8647" s="27" t="str">
        <f t="shared" si="1640"/>
        <v/>
      </c>
      <c r="F8647" s="29" t="str">
        <f t="array" ref="F8647">IF(B8647="","",SMALL(IF(اضافه!$E$1:$E$10000=$D$4,ROW($1:$10000)),B8647))</f>
        <v/>
      </c>
      <c r="G8647" s="25" t="str">
        <f t="shared" si="1635"/>
        <v/>
      </c>
      <c r="H8647" s="26" t="str">
        <f t="shared" si="1641"/>
        <v/>
      </c>
      <c r="I8647" s="27" t="str">
        <f t="shared" si="1642"/>
        <v/>
      </c>
      <c r="J8647" s="27" t="str">
        <f t="shared" si="1643"/>
        <v/>
      </c>
      <c r="K8647" s="29" t="str">
        <f t="array" ref="K8647">IF(G8647="","",SMALL(IF(صرف!$E$1:$E$10000=$D$4,ROW($1:$10000)),G8647))</f>
        <v/>
      </c>
      <c r="L8647" s="25" t="str">
        <f t="shared" si="1636"/>
        <v/>
      </c>
      <c r="M8647" s="26" t="str">
        <f t="shared" si="1644"/>
        <v/>
      </c>
      <c r="N8647" s="27" t="str">
        <f t="shared" si="1645"/>
        <v/>
      </c>
      <c r="O8647" s="27" t="str">
        <f t="shared" si="1637"/>
        <v/>
      </c>
      <c r="P8647" s="29" t="str">
        <f t="array" ref="P8647">IF(L8647="","",SMALL(IF(تكهين!$E$1:$E$10000=$D$4,ROW($1:$10000)),L8647))</f>
        <v/>
      </c>
    </row>
    <row r="8648" spans="2:16" ht="20.25">
      <c r="B8648" s="25" t="str">
        <f t="shared" si="1646"/>
        <v/>
      </c>
      <c r="C8648" s="26" t="str">
        <f t="shared" si="1638"/>
        <v/>
      </c>
      <c r="D8648" s="27" t="str">
        <f t="shared" si="1639"/>
        <v/>
      </c>
      <c r="E8648" s="27" t="str">
        <f t="shared" si="1640"/>
        <v/>
      </c>
      <c r="F8648" s="29" t="str">
        <f t="array" ref="F8648">IF(B8648="","",SMALL(IF(اضافه!$E$1:$E$10000=$D$4,ROW($1:$10000)),B8648))</f>
        <v/>
      </c>
      <c r="G8648" s="25" t="str">
        <f t="shared" si="1635"/>
        <v/>
      </c>
      <c r="H8648" s="26" t="str">
        <f t="shared" si="1641"/>
        <v/>
      </c>
      <c r="I8648" s="27" t="str">
        <f t="shared" si="1642"/>
        <v/>
      </c>
      <c r="J8648" s="27" t="str">
        <f t="shared" si="1643"/>
        <v/>
      </c>
      <c r="K8648" s="29" t="str">
        <f t="array" ref="K8648">IF(G8648="","",SMALL(IF(صرف!$E$1:$E$10000=$D$4,ROW($1:$10000)),G8648))</f>
        <v/>
      </c>
      <c r="L8648" s="25" t="str">
        <f t="shared" si="1636"/>
        <v/>
      </c>
      <c r="M8648" s="26" t="str">
        <f t="shared" si="1644"/>
        <v/>
      </c>
      <c r="N8648" s="27" t="str">
        <f t="shared" si="1645"/>
        <v/>
      </c>
      <c r="O8648" s="27" t="str">
        <f t="shared" si="1637"/>
        <v/>
      </c>
      <c r="P8648" s="29" t="str">
        <f t="array" ref="P8648">IF(L8648="","",SMALL(IF(تكهين!$E$1:$E$10000=$D$4,ROW($1:$10000)),L8648))</f>
        <v/>
      </c>
    </row>
    <row r="8649" spans="2:16" ht="20.25">
      <c r="B8649" s="25" t="str">
        <f t="shared" si="1646"/>
        <v/>
      </c>
      <c r="C8649" s="26" t="str">
        <f t="shared" si="1638"/>
        <v/>
      </c>
      <c r="D8649" s="27" t="str">
        <f t="shared" si="1639"/>
        <v/>
      </c>
      <c r="E8649" s="27" t="str">
        <f t="shared" si="1640"/>
        <v/>
      </c>
      <c r="F8649" s="29" t="str">
        <f t="array" ref="F8649">IF(B8649="","",SMALL(IF(اضافه!$E$1:$E$10000=$D$4,ROW($1:$10000)),B8649))</f>
        <v/>
      </c>
      <c r="G8649" s="25" t="str">
        <f t="shared" si="1635"/>
        <v/>
      </c>
      <c r="H8649" s="26" t="str">
        <f t="shared" si="1641"/>
        <v/>
      </c>
      <c r="I8649" s="27" t="str">
        <f t="shared" si="1642"/>
        <v/>
      </c>
      <c r="J8649" s="27" t="str">
        <f t="shared" si="1643"/>
        <v/>
      </c>
      <c r="K8649" s="29" t="str">
        <f t="array" ref="K8649">IF(G8649="","",SMALL(IF(صرف!$E$1:$E$10000=$D$4,ROW($1:$10000)),G8649))</f>
        <v/>
      </c>
      <c r="L8649" s="25" t="str">
        <f t="shared" si="1636"/>
        <v/>
      </c>
      <c r="M8649" s="26" t="str">
        <f t="shared" si="1644"/>
        <v/>
      </c>
      <c r="N8649" s="27" t="str">
        <f t="shared" si="1645"/>
        <v/>
      </c>
      <c r="O8649" s="27" t="str">
        <f t="shared" si="1637"/>
        <v/>
      </c>
      <c r="P8649" s="29" t="str">
        <f t="array" ref="P8649">IF(L8649="","",SMALL(IF(تكهين!$E$1:$E$10000=$D$4,ROW($1:$10000)),L8649))</f>
        <v/>
      </c>
    </row>
    <row r="8650" spans="2:16" ht="20.25">
      <c r="B8650" s="25" t="str">
        <f t="shared" si="1646"/>
        <v/>
      </c>
      <c r="C8650" s="26" t="str">
        <f t="shared" si="1638"/>
        <v/>
      </c>
      <c r="D8650" s="27" t="str">
        <f t="shared" si="1639"/>
        <v/>
      </c>
      <c r="E8650" s="27" t="str">
        <f t="shared" si="1640"/>
        <v/>
      </c>
      <c r="F8650" s="29" t="str">
        <f t="array" ref="F8650">IF(B8650="","",SMALL(IF(اضافه!$E$1:$E$10000=$D$4,ROW($1:$10000)),B8650))</f>
        <v/>
      </c>
      <c r="G8650" s="25" t="str">
        <f t="shared" si="1635"/>
        <v/>
      </c>
      <c r="H8650" s="26" t="str">
        <f t="shared" si="1641"/>
        <v/>
      </c>
      <c r="I8650" s="27" t="str">
        <f t="shared" si="1642"/>
        <v/>
      </c>
      <c r="J8650" s="27" t="str">
        <f t="shared" si="1643"/>
        <v/>
      </c>
      <c r="K8650" s="29" t="str">
        <f t="array" ref="K8650">IF(G8650="","",SMALL(IF(صرف!$E$1:$E$10000=$D$4,ROW($1:$10000)),G8650))</f>
        <v/>
      </c>
      <c r="L8650" s="25" t="str">
        <f t="shared" si="1636"/>
        <v/>
      </c>
      <c r="M8650" s="26" t="str">
        <f t="shared" si="1644"/>
        <v/>
      </c>
      <c r="N8650" s="27" t="str">
        <f t="shared" si="1645"/>
        <v/>
      </c>
      <c r="O8650" s="27" t="str">
        <f t="shared" si="1637"/>
        <v/>
      </c>
      <c r="P8650" s="29" t="str">
        <f t="array" ref="P8650">IF(L8650="","",SMALL(IF(تكهين!$E$1:$E$10000=$D$4,ROW($1:$10000)),L8650))</f>
        <v/>
      </c>
    </row>
    <row r="8651" spans="2:16" ht="20.25">
      <c r="B8651" s="25" t="str">
        <f t="shared" si="1646"/>
        <v/>
      </c>
      <c r="C8651" s="26" t="str">
        <f t="shared" si="1638"/>
        <v/>
      </c>
      <c r="D8651" s="27" t="str">
        <f t="shared" si="1639"/>
        <v/>
      </c>
      <c r="E8651" s="27" t="str">
        <f t="shared" si="1640"/>
        <v/>
      </c>
      <c r="F8651" s="29" t="str">
        <f t="array" ref="F8651">IF(B8651="","",SMALL(IF(اضافه!$E$1:$E$10000=$D$4,ROW($1:$10000)),B8651))</f>
        <v/>
      </c>
      <c r="G8651" s="25" t="str">
        <f t="shared" si="1635"/>
        <v/>
      </c>
      <c r="H8651" s="26" t="str">
        <f t="shared" si="1641"/>
        <v/>
      </c>
      <c r="I8651" s="27" t="str">
        <f t="shared" si="1642"/>
        <v/>
      </c>
      <c r="J8651" s="27" t="str">
        <f t="shared" si="1643"/>
        <v/>
      </c>
      <c r="K8651" s="29" t="str">
        <f t="array" ref="K8651">IF(G8651="","",SMALL(IF(صرف!$E$1:$E$10000=$D$4,ROW($1:$10000)),G8651))</f>
        <v/>
      </c>
      <c r="L8651" s="25" t="str">
        <f t="shared" si="1636"/>
        <v/>
      </c>
      <c r="M8651" s="26" t="str">
        <f t="shared" si="1644"/>
        <v/>
      </c>
      <c r="N8651" s="27" t="str">
        <f t="shared" si="1645"/>
        <v/>
      </c>
      <c r="O8651" s="27" t="str">
        <f t="shared" si="1637"/>
        <v/>
      </c>
      <c r="P8651" s="29" t="str">
        <f t="array" ref="P8651">IF(L8651="","",SMALL(IF(تكهين!$E$1:$E$10000=$D$4,ROW($1:$10000)),L8651))</f>
        <v/>
      </c>
    </row>
    <row r="8652" spans="2:16" ht="20.25">
      <c r="B8652" s="25" t="str">
        <f t="shared" si="1646"/>
        <v/>
      </c>
      <c r="C8652" s="26" t="str">
        <f t="shared" si="1638"/>
        <v/>
      </c>
      <c r="D8652" s="27" t="str">
        <f t="shared" si="1639"/>
        <v/>
      </c>
      <c r="E8652" s="27" t="str">
        <f t="shared" si="1640"/>
        <v/>
      </c>
      <c r="F8652" s="29" t="str">
        <f t="array" ref="F8652">IF(B8652="","",SMALL(IF(اضافه!$E$1:$E$10000=$D$4,ROW($1:$10000)),B8652))</f>
        <v/>
      </c>
      <c r="G8652" s="25" t="str">
        <f t="shared" si="1635"/>
        <v/>
      </c>
      <c r="H8652" s="26" t="str">
        <f t="shared" si="1641"/>
        <v/>
      </c>
      <c r="I8652" s="27" t="str">
        <f t="shared" si="1642"/>
        <v/>
      </c>
      <c r="J8652" s="27" t="str">
        <f t="shared" si="1643"/>
        <v/>
      </c>
      <c r="K8652" s="29" t="str">
        <f t="array" ref="K8652">IF(G8652="","",SMALL(IF(صرف!$E$1:$E$10000=$D$4,ROW($1:$10000)),G8652))</f>
        <v/>
      </c>
      <c r="L8652" s="25" t="str">
        <f t="shared" si="1636"/>
        <v/>
      </c>
      <c r="M8652" s="26" t="str">
        <f t="shared" si="1644"/>
        <v/>
      </c>
      <c r="N8652" s="27" t="str">
        <f t="shared" si="1645"/>
        <v/>
      </c>
      <c r="O8652" s="27" t="str">
        <f t="shared" si="1637"/>
        <v/>
      </c>
      <c r="P8652" s="29" t="str">
        <f t="array" ref="P8652">IF(L8652="","",SMALL(IF(تكهين!$E$1:$E$10000=$D$4,ROW($1:$10000)),L8652))</f>
        <v/>
      </c>
    </row>
    <row r="8653" spans="2:16" ht="20.25">
      <c r="B8653" s="25" t="str">
        <f t="shared" si="1646"/>
        <v/>
      </c>
      <c r="C8653" s="26" t="str">
        <f t="shared" si="1638"/>
        <v/>
      </c>
      <c r="D8653" s="27" t="str">
        <f t="shared" si="1639"/>
        <v/>
      </c>
      <c r="E8653" s="27" t="str">
        <f t="shared" si="1640"/>
        <v/>
      </c>
      <c r="F8653" s="29" t="str">
        <f t="array" ref="F8653">IF(B8653="","",SMALL(IF(اضافه!$E$1:$E$10000=$D$4,ROW($1:$10000)),B8653))</f>
        <v/>
      </c>
      <c r="G8653" s="25" t="str">
        <f t="shared" ref="G8653:G8716" si="1647">IF(G$11=0,"",IF(ROW($B8641)&gt;G$11,"",ROW($B8641)))</f>
        <v/>
      </c>
      <c r="H8653" s="26" t="str">
        <f t="shared" si="1641"/>
        <v/>
      </c>
      <c r="I8653" s="27" t="str">
        <f t="shared" si="1642"/>
        <v/>
      </c>
      <c r="J8653" s="27" t="str">
        <f t="shared" si="1643"/>
        <v/>
      </c>
      <c r="K8653" s="29" t="str">
        <f t="array" ref="K8653">IF(G8653="","",SMALL(IF(صرف!$E$1:$E$10000=$D$4,ROW($1:$10000)),G8653))</f>
        <v/>
      </c>
      <c r="L8653" s="25" t="str">
        <f t="shared" ref="L8653:L8716" si="1648">IF(L$11=0,"",IF(ROW($B8641)&gt;L$11,"",ROW($B8641)))</f>
        <v/>
      </c>
      <c r="M8653" s="26" t="str">
        <f t="shared" si="1644"/>
        <v/>
      </c>
      <c r="N8653" s="27" t="str">
        <f t="shared" si="1645"/>
        <v/>
      </c>
      <c r="O8653" s="27" t="str">
        <f t="shared" si="1637"/>
        <v/>
      </c>
      <c r="P8653" s="29" t="str">
        <f t="array" ref="P8653">IF(L8653="","",SMALL(IF(تكهين!$E$1:$E$10000=$D$4,ROW($1:$10000)),L8653))</f>
        <v/>
      </c>
    </row>
    <row r="8654" spans="2:16" ht="20.25">
      <c r="B8654" s="25" t="str">
        <f t="shared" si="1646"/>
        <v/>
      </c>
      <c r="C8654" s="26" t="str">
        <f t="shared" si="1638"/>
        <v/>
      </c>
      <c r="D8654" s="27" t="str">
        <f t="shared" si="1639"/>
        <v/>
      </c>
      <c r="E8654" s="27" t="str">
        <f t="shared" si="1640"/>
        <v/>
      </c>
      <c r="F8654" s="29" t="str">
        <f t="array" ref="F8654">IF(B8654="","",SMALL(IF(اضافه!$E$1:$E$10000=$D$4,ROW($1:$10000)),B8654))</f>
        <v/>
      </c>
      <c r="G8654" s="25" t="str">
        <f t="shared" si="1647"/>
        <v/>
      </c>
      <c r="H8654" s="26" t="str">
        <f t="shared" si="1641"/>
        <v/>
      </c>
      <c r="I8654" s="27" t="str">
        <f t="shared" si="1642"/>
        <v/>
      </c>
      <c r="J8654" s="27" t="str">
        <f t="shared" si="1643"/>
        <v/>
      </c>
      <c r="K8654" s="29" t="str">
        <f t="array" ref="K8654">IF(G8654="","",SMALL(IF(صرف!$E$1:$E$10000=$D$4,ROW($1:$10000)),G8654))</f>
        <v/>
      </c>
      <c r="L8654" s="25" t="str">
        <f t="shared" si="1648"/>
        <v/>
      </c>
      <c r="M8654" s="26" t="str">
        <f t="shared" si="1644"/>
        <v/>
      </c>
      <c r="N8654" s="27" t="str">
        <f t="shared" si="1645"/>
        <v/>
      </c>
      <c r="O8654" s="27" t="str">
        <f t="shared" si="1637"/>
        <v/>
      </c>
      <c r="P8654" s="29" t="str">
        <f t="array" ref="P8654">IF(L8654="","",SMALL(IF(تكهين!$E$1:$E$10000=$D$4,ROW($1:$10000)),L8654))</f>
        <v/>
      </c>
    </row>
    <row r="8655" spans="2:16" ht="20.25">
      <c r="B8655" s="25" t="str">
        <f t="shared" si="1646"/>
        <v/>
      </c>
      <c r="C8655" s="26" t="str">
        <f t="shared" si="1638"/>
        <v/>
      </c>
      <c r="D8655" s="27" t="str">
        <f t="shared" si="1639"/>
        <v/>
      </c>
      <c r="E8655" s="27" t="str">
        <f t="shared" si="1640"/>
        <v/>
      </c>
      <c r="F8655" s="29" t="str">
        <f t="array" ref="F8655">IF(B8655="","",SMALL(IF(اضافه!$E$1:$E$10000=$D$4,ROW($1:$10000)),B8655))</f>
        <v/>
      </c>
      <c r="G8655" s="25" t="str">
        <f t="shared" si="1647"/>
        <v/>
      </c>
      <c r="H8655" s="26" t="str">
        <f t="shared" si="1641"/>
        <v/>
      </c>
      <c r="I8655" s="27" t="str">
        <f t="shared" si="1642"/>
        <v/>
      </c>
      <c r="J8655" s="27" t="str">
        <f t="shared" si="1643"/>
        <v/>
      </c>
      <c r="K8655" s="29" t="str">
        <f t="array" ref="K8655">IF(G8655="","",SMALL(IF(صرف!$E$1:$E$10000=$D$4,ROW($1:$10000)),G8655))</f>
        <v/>
      </c>
      <c r="L8655" s="25" t="str">
        <f t="shared" si="1648"/>
        <v/>
      </c>
      <c r="M8655" s="26" t="str">
        <f t="shared" si="1644"/>
        <v/>
      </c>
      <c r="N8655" s="27" t="str">
        <f t="shared" si="1645"/>
        <v/>
      </c>
      <c r="O8655" s="27" t="str">
        <f t="shared" si="1637"/>
        <v/>
      </c>
      <c r="P8655" s="29" t="str">
        <f t="array" ref="P8655">IF(L8655="","",SMALL(IF(تكهين!$E$1:$E$10000=$D$4,ROW($1:$10000)),L8655))</f>
        <v/>
      </c>
    </row>
    <row r="8656" spans="2:16" ht="20.25">
      <c r="B8656" s="25" t="str">
        <f t="shared" si="1646"/>
        <v/>
      </c>
      <c r="C8656" s="26" t="str">
        <f t="shared" si="1638"/>
        <v/>
      </c>
      <c r="D8656" s="27" t="str">
        <f t="shared" si="1639"/>
        <v/>
      </c>
      <c r="E8656" s="27" t="str">
        <f t="shared" si="1640"/>
        <v/>
      </c>
      <c r="F8656" s="29" t="str">
        <f t="array" ref="F8656">IF(B8656="","",SMALL(IF(اضافه!$E$1:$E$10000=$D$4,ROW($1:$10000)),B8656))</f>
        <v/>
      </c>
      <c r="G8656" s="25" t="str">
        <f t="shared" si="1647"/>
        <v/>
      </c>
      <c r="H8656" s="26" t="str">
        <f t="shared" si="1641"/>
        <v/>
      </c>
      <c r="I8656" s="27" t="str">
        <f t="shared" si="1642"/>
        <v/>
      </c>
      <c r="J8656" s="27" t="str">
        <f t="shared" si="1643"/>
        <v/>
      </c>
      <c r="K8656" s="29" t="str">
        <f t="array" ref="K8656">IF(G8656="","",SMALL(IF(صرف!$E$1:$E$10000=$D$4,ROW($1:$10000)),G8656))</f>
        <v/>
      </c>
      <c r="L8656" s="25" t="str">
        <f t="shared" si="1648"/>
        <v/>
      </c>
      <c r="M8656" s="26" t="str">
        <f t="shared" si="1644"/>
        <v/>
      </c>
      <c r="N8656" s="27" t="str">
        <f t="shared" si="1645"/>
        <v/>
      </c>
      <c r="O8656" s="27" t="str">
        <f t="shared" si="1637"/>
        <v/>
      </c>
      <c r="P8656" s="29" t="str">
        <f t="array" ref="P8656">IF(L8656="","",SMALL(IF(تكهين!$E$1:$E$10000=$D$4,ROW($1:$10000)),L8656))</f>
        <v/>
      </c>
    </row>
    <row r="8657" spans="2:16" ht="20.25">
      <c r="B8657" s="25" t="str">
        <f t="shared" si="1646"/>
        <v/>
      </c>
      <c r="C8657" s="26" t="str">
        <f t="shared" si="1638"/>
        <v/>
      </c>
      <c r="D8657" s="27" t="str">
        <f t="shared" si="1639"/>
        <v/>
      </c>
      <c r="E8657" s="27" t="str">
        <f t="shared" si="1640"/>
        <v/>
      </c>
      <c r="F8657" s="29" t="str">
        <f t="array" ref="F8657">IF(B8657="","",SMALL(IF(اضافه!$E$1:$E$10000=$D$4,ROW($1:$10000)),B8657))</f>
        <v/>
      </c>
      <c r="G8657" s="25" t="str">
        <f t="shared" si="1647"/>
        <v/>
      </c>
      <c r="H8657" s="26" t="str">
        <f t="shared" si="1641"/>
        <v/>
      </c>
      <c r="I8657" s="27" t="str">
        <f t="shared" si="1642"/>
        <v/>
      </c>
      <c r="J8657" s="27" t="str">
        <f t="shared" si="1643"/>
        <v/>
      </c>
      <c r="K8657" s="29" t="str">
        <f t="array" ref="K8657">IF(G8657="","",SMALL(IF(صرف!$E$1:$E$10000=$D$4,ROW($1:$10000)),G8657))</f>
        <v/>
      </c>
      <c r="L8657" s="25" t="str">
        <f t="shared" si="1648"/>
        <v/>
      </c>
      <c r="M8657" s="26" t="str">
        <f t="shared" si="1644"/>
        <v/>
      </c>
      <c r="N8657" s="27" t="str">
        <f t="shared" si="1645"/>
        <v/>
      </c>
      <c r="O8657" s="27" t="str">
        <f t="shared" si="1637"/>
        <v/>
      </c>
      <c r="P8657" s="29" t="str">
        <f t="array" ref="P8657">IF(L8657="","",SMALL(IF(تكهين!$E$1:$E$10000=$D$4,ROW($1:$10000)),L8657))</f>
        <v/>
      </c>
    </row>
    <row r="8658" spans="2:16" ht="20.25">
      <c r="B8658" s="25" t="str">
        <f t="shared" si="1646"/>
        <v/>
      </c>
      <c r="C8658" s="26" t="str">
        <f t="shared" si="1638"/>
        <v/>
      </c>
      <c r="D8658" s="27" t="str">
        <f t="shared" si="1639"/>
        <v/>
      </c>
      <c r="E8658" s="27" t="str">
        <f t="shared" si="1640"/>
        <v/>
      </c>
      <c r="F8658" s="29" t="str">
        <f t="array" ref="F8658">IF(B8658="","",SMALL(IF(اضافه!$E$1:$E$10000=$D$4,ROW($1:$10000)),B8658))</f>
        <v/>
      </c>
      <c r="G8658" s="25" t="str">
        <f t="shared" si="1647"/>
        <v/>
      </c>
      <c r="H8658" s="26" t="str">
        <f t="shared" si="1641"/>
        <v/>
      </c>
      <c r="I8658" s="27" t="str">
        <f t="shared" si="1642"/>
        <v/>
      </c>
      <c r="J8658" s="27" t="str">
        <f t="shared" si="1643"/>
        <v/>
      </c>
      <c r="K8658" s="29" t="str">
        <f t="array" ref="K8658">IF(G8658="","",SMALL(IF(صرف!$E$1:$E$10000=$D$4,ROW($1:$10000)),G8658))</f>
        <v/>
      </c>
      <c r="L8658" s="25" t="str">
        <f t="shared" si="1648"/>
        <v/>
      </c>
      <c r="M8658" s="26" t="str">
        <f t="shared" si="1644"/>
        <v/>
      </c>
      <c r="N8658" s="27" t="str">
        <f t="shared" si="1645"/>
        <v/>
      </c>
      <c r="O8658" s="27" t="str">
        <f t="shared" si="1637"/>
        <v/>
      </c>
      <c r="P8658" s="29" t="str">
        <f t="array" ref="P8658">IF(L8658="","",SMALL(IF(تكهين!$E$1:$E$10000=$D$4,ROW($1:$10000)),L8658))</f>
        <v/>
      </c>
    </row>
    <row r="8659" spans="2:16" ht="20.25">
      <c r="B8659" s="25" t="str">
        <f t="shared" si="1646"/>
        <v/>
      </c>
      <c r="C8659" s="26" t="str">
        <f t="shared" si="1638"/>
        <v/>
      </c>
      <c r="D8659" s="27" t="str">
        <f t="shared" si="1639"/>
        <v/>
      </c>
      <c r="E8659" s="27" t="str">
        <f t="shared" si="1640"/>
        <v/>
      </c>
      <c r="F8659" s="29" t="str">
        <f t="array" ref="F8659">IF(B8659="","",SMALL(IF(اضافه!$E$1:$E$10000=$D$4,ROW($1:$10000)),B8659))</f>
        <v/>
      </c>
      <c r="G8659" s="25" t="str">
        <f t="shared" si="1647"/>
        <v/>
      </c>
      <c r="H8659" s="26" t="str">
        <f t="shared" si="1641"/>
        <v/>
      </c>
      <c r="I8659" s="27" t="str">
        <f t="shared" si="1642"/>
        <v/>
      </c>
      <c r="J8659" s="27" t="str">
        <f t="shared" si="1643"/>
        <v/>
      </c>
      <c r="K8659" s="29" t="str">
        <f t="array" ref="K8659">IF(G8659="","",SMALL(IF(صرف!$E$1:$E$10000=$D$4,ROW($1:$10000)),G8659))</f>
        <v/>
      </c>
      <c r="L8659" s="25" t="str">
        <f t="shared" si="1648"/>
        <v/>
      </c>
      <c r="M8659" s="26" t="str">
        <f t="shared" si="1644"/>
        <v/>
      </c>
      <c r="N8659" s="27" t="str">
        <f t="shared" si="1645"/>
        <v/>
      </c>
      <c r="O8659" s="27" t="str">
        <f t="shared" si="1637"/>
        <v/>
      </c>
      <c r="P8659" s="29" t="str">
        <f t="array" ref="P8659">IF(L8659="","",SMALL(IF(تكهين!$E$1:$E$10000=$D$4,ROW($1:$10000)),L8659))</f>
        <v/>
      </c>
    </row>
    <row r="8660" spans="2:16" ht="20.25">
      <c r="B8660" s="25" t="str">
        <f t="shared" si="1646"/>
        <v/>
      </c>
      <c r="C8660" s="26" t="str">
        <f t="shared" si="1638"/>
        <v/>
      </c>
      <c r="D8660" s="27" t="str">
        <f t="shared" si="1639"/>
        <v/>
      </c>
      <c r="E8660" s="27" t="str">
        <f t="shared" si="1640"/>
        <v/>
      </c>
      <c r="F8660" s="29" t="str">
        <f t="array" ref="F8660">IF(B8660="","",SMALL(IF(اضافه!$E$1:$E$10000=$D$4,ROW($1:$10000)),B8660))</f>
        <v/>
      </c>
      <c r="G8660" s="25" t="str">
        <f t="shared" si="1647"/>
        <v/>
      </c>
      <c r="H8660" s="26" t="str">
        <f t="shared" si="1641"/>
        <v/>
      </c>
      <c r="I8660" s="27" t="str">
        <f t="shared" si="1642"/>
        <v/>
      </c>
      <c r="J8660" s="27" t="str">
        <f t="shared" si="1643"/>
        <v/>
      </c>
      <c r="K8660" s="29" t="str">
        <f t="array" ref="K8660">IF(G8660="","",SMALL(IF(صرف!$E$1:$E$10000=$D$4,ROW($1:$10000)),G8660))</f>
        <v/>
      </c>
      <c r="L8660" s="25" t="str">
        <f t="shared" si="1648"/>
        <v/>
      </c>
      <c r="M8660" s="26" t="str">
        <f t="shared" si="1644"/>
        <v/>
      </c>
      <c r="N8660" s="27" t="str">
        <f t="shared" si="1645"/>
        <v/>
      </c>
      <c r="O8660" s="27" t="str">
        <f t="shared" si="1637"/>
        <v/>
      </c>
      <c r="P8660" s="29" t="str">
        <f t="array" ref="P8660">IF(L8660="","",SMALL(IF(تكهين!$E$1:$E$10000=$D$4,ROW($1:$10000)),L8660))</f>
        <v/>
      </c>
    </row>
    <row r="8661" spans="2:16" ht="20.25">
      <c r="B8661" s="25" t="str">
        <f t="shared" si="1646"/>
        <v/>
      </c>
      <c r="C8661" s="26" t="str">
        <f t="shared" si="1638"/>
        <v/>
      </c>
      <c r="D8661" s="27" t="str">
        <f t="shared" si="1639"/>
        <v/>
      </c>
      <c r="E8661" s="27" t="str">
        <f t="shared" si="1640"/>
        <v/>
      </c>
      <c r="F8661" s="29" t="str">
        <f t="array" ref="F8661">IF(B8661="","",SMALL(IF(اضافه!$E$1:$E$10000=$D$4,ROW($1:$10000)),B8661))</f>
        <v/>
      </c>
      <c r="G8661" s="25" t="str">
        <f t="shared" si="1647"/>
        <v/>
      </c>
      <c r="H8661" s="26" t="str">
        <f t="shared" si="1641"/>
        <v/>
      </c>
      <c r="I8661" s="27" t="str">
        <f t="shared" si="1642"/>
        <v/>
      </c>
      <c r="J8661" s="27" t="str">
        <f t="shared" si="1643"/>
        <v/>
      </c>
      <c r="K8661" s="29" t="str">
        <f t="array" ref="K8661">IF(G8661="","",SMALL(IF(صرف!$E$1:$E$10000=$D$4,ROW($1:$10000)),G8661))</f>
        <v/>
      </c>
      <c r="L8661" s="25" t="str">
        <f t="shared" si="1648"/>
        <v/>
      </c>
      <c r="M8661" s="26" t="str">
        <f t="shared" si="1644"/>
        <v/>
      </c>
      <c r="N8661" s="27" t="str">
        <f t="shared" si="1645"/>
        <v/>
      </c>
      <c r="O8661" s="27" t="str">
        <f t="shared" si="1637"/>
        <v/>
      </c>
      <c r="P8661" s="29" t="str">
        <f t="array" ref="P8661">IF(L8661="","",SMALL(IF(تكهين!$E$1:$E$10000=$D$4,ROW($1:$10000)),L8661))</f>
        <v/>
      </c>
    </row>
    <row r="8662" spans="2:16" ht="20.25">
      <c r="B8662" s="25" t="str">
        <f t="shared" si="1646"/>
        <v/>
      </c>
      <c r="C8662" s="26" t="str">
        <f t="shared" si="1638"/>
        <v/>
      </c>
      <c r="D8662" s="27" t="str">
        <f t="shared" si="1639"/>
        <v/>
      </c>
      <c r="E8662" s="27" t="str">
        <f t="shared" si="1640"/>
        <v/>
      </c>
      <c r="F8662" s="29" t="str">
        <f t="array" ref="F8662">IF(B8662="","",SMALL(IF(اضافه!$E$1:$E$10000=$D$4,ROW($1:$10000)),B8662))</f>
        <v/>
      </c>
      <c r="G8662" s="25" t="str">
        <f t="shared" si="1647"/>
        <v/>
      </c>
      <c r="H8662" s="26" t="str">
        <f t="shared" si="1641"/>
        <v/>
      </c>
      <c r="I8662" s="27" t="str">
        <f t="shared" si="1642"/>
        <v/>
      </c>
      <c r="J8662" s="27" t="str">
        <f t="shared" si="1643"/>
        <v/>
      </c>
      <c r="K8662" s="29" t="str">
        <f t="array" ref="K8662">IF(G8662="","",SMALL(IF(صرف!$E$1:$E$10000=$D$4,ROW($1:$10000)),G8662))</f>
        <v/>
      </c>
      <c r="L8662" s="25" t="str">
        <f t="shared" si="1648"/>
        <v/>
      </c>
      <c r="M8662" s="26" t="str">
        <f t="shared" si="1644"/>
        <v/>
      </c>
      <c r="N8662" s="27" t="str">
        <f t="shared" si="1645"/>
        <v/>
      </c>
      <c r="O8662" s="27" t="str">
        <f t="shared" si="1637"/>
        <v/>
      </c>
      <c r="P8662" s="29" t="str">
        <f t="array" ref="P8662">IF(L8662="","",SMALL(IF(تكهين!$E$1:$E$10000=$D$4,ROW($1:$10000)),L8662))</f>
        <v/>
      </c>
    </row>
    <row r="8663" spans="2:16" ht="20.25">
      <c r="B8663" s="25" t="str">
        <f t="shared" si="1646"/>
        <v/>
      </c>
      <c r="C8663" s="26" t="str">
        <f t="shared" si="1638"/>
        <v/>
      </c>
      <c r="D8663" s="27" t="str">
        <f t="shared" si="1639"/>
        <v/>
      </c>
      <c r="E8663" s="27" t="str">
        <f t="shared" si="1640"/>
        <v/>
      </c>
      <c r="F8663" s="29" t="str">
        <f t="array" ref="F8663">IF(B8663="","",SMALL(IF(اضافه!$E$1:$E$10000=$D$4,ROW($1:$10000)),B8663))</f>
        <v/>
      </c>
      <c r="G8663" s="25" t="str">
        <f t="shared" si="1647"/>
        <v/>
      </c>
      <c r="H8663" s="26" t="str">
        <f t="shared" si="1641"/>
        <v/>
      </c>
      <c r="I8663" s="27" t="str">
        <f t="shared" si="1642"/>
        <v/>
      </c>
      <c r="J8663" s="27" t="str">
        <f t="shared" si="1643"/>
        <v/>
      </c>
      <c r="K8663" s="29" t="str">
        <f t="array" ref="K8663">IF(G8663="","",SMALL(IF(صرف!$E$1:$E$10000=$D$4,ROW($1:$10000)),G8663))</f>
        <v/>
      </c>
      <c r="L8663" s="25" t="str">
        <f t="shared" si="1648"/>
        <v/>
      </c>
      <c r="M8663" s="26" t="str">
        <f t="shared" si="1644"/>
        <v/>
      </c>
      <c r="N8663" s="27" t="str">
        <f t="shared" si="1645"/>
        <v/>
      </c>
      <c r="O8663" s="27" t="str">
        <f t="shared" si="1637"/>
        <v/>
      </c>
      <c r="P8663" s="29" t="str">
        <f t="array" ref="P8663">IF(L8663="","",SMALL(IF(تكهين!$E$1:$E$10000=$D$4,ROW($1:$10000)),L8663))</f>
        <v/>
      </c>
    </row>
    <row r="8664" spans="2:16" ht="20.25">
      <c r="B8664" s="25" t="str">
        <f t="shared" si="1646"/>
        <v/>
      </c>
      <c r="C8664" s="26" t="str">
        <f t="shared" si="1638"/>
        <v/>
      </c>
      <c r="D8664" s="27" t="str">
        <f t="shared" si="1639"/>
        <v/>
      </c>
      <c r="E8664" s="27" t="str">
        <f t="shared" si="1640"/>
        <v/>
      </c>
      <c r="F8664" s="29" t="str">
        <f t="array" ref="F8664">IF(B8664="","",SMALL(IF(اضافه!$E$1:$E$10000=$D$4,ROW($1:$10000)),B8664))</f>
        <v/>
      </c>
      <c r="G8664" s="25" t="str">
        <f t="shared" si="1647"/>
        <v/>
      </c>
      <c r="H8664" s="26" t="str">
        <f t="shared" si="1641"/>
        <v/>
      </c>
      <c r="I8664" s="27" t="str">
        <f t="shared" si="1642"/>
        <v/>
      </c>
      <c r="J8664" s="27" t="str">
        <f t="shared" si="1643"/>
        <v/>
      </c>
      <c r="K8664" s="29" t="str">
        <f t="array" ref="K8664">IF(G8664="","",SMALL(IF(صرف!$E$1:$E$10000=$D$4,ROW($1:$10000)),G8664))</f>
        <v/>
      </c>
      <c r="L8664" s="25" t="str">
        <f t="shared" si="1648"/>
        <v/>
      </c>
      <c r="M8664" s="26" t="str">
        <f t="shared" si="1644"/>
        <v/>
      </c>
      <c r="N8664" s="27" t="str">
        <f t="shared" si="1645"/>
        <v/>
      </c>
      <c r="O8664" s="27" t="str">
        <f t="shared" si="1637"/>
        <v/>
      </c>
      <c r="P8664" s="29" t="str">
        <f t="array" ref="P8664">IF(L8664="","",SMALL(IF(تكهين!$E$1:$E$10000=$D$4,ROW($1:$10000)),L8664))</f>
        <v/>
      </c>
    </row>
    <row r="8665" spans="2:16" ht="20.25">
      <c r="B8665" s="25" t="str">
        <f t="shared" si="1646"/>
        <v/>
      </c>
      <c r="C8665" s="26" t="str">
        <f t="shared" si="1638"/>
        <v/>
      </c>
      <c r="D8665" s="27" t="str">
        <f t="shared" si="1639"/>
        <v/>
      </c>
      <c r="E8665" s="27" t="str">
        <f t="shared" si="1640"/>
        <v/>
      </c>
      <c r="F8665" s="29" t="str">
        <f t="array" ref="F8665">IF(B8665="","",SMALL(IF(اضافه!$E$1:$E$10000=$D$4,ROW($1:$10000)),B8665))</f>
        <v/>
      </c>
      <c r="G8665" s="25" t="str">
        <f t="shared" si="1647"/>
        <v/>
      </c>
      <c r="H8665" s="26" t="str">
        <f t="shared" si="1641"/>
        <v/>
      </c>
      <c r="I8665" s="27" t="str">
        <f t="shared" si="1642"/>
        <v/>
      </c>
      <c r="J8665" s="27" t="str">
        <f t="shared" si="1643"/>
        <v/>
      </c>
      <c r="K8665" s="29" t="str">
        <f t="array" ref="K8665">IF(G8665="","",SMALL(IF(صرف!$E$1:$E$10000=$D$4,ROW($1:$10000)),G8665))</f>
        <v/>
      </c>
      <c r="L8665" s="25" t="str">
        <f t="shared" si="1648"/>
        <v/>
      </c>
      <c r="M8665" s="26" t="str">
        <f t="shared" si="1644"/>
        <v/>
      </c>
      <c r="N8665" s="27" t="str">
        <f t="shared" si="1645"/>
        <v/>
      </c>
      <c r="O8665" s="27" t="str">
        <f t="shared" si="1637"/>
        <v/>
      </c>
      <c r="P8665" s="29" t="str">
        <f t="array" ref="P8665">IF(L8665="","",SMALL(IF(تكهين!$E$1:$E$10000=$D$4,ROW($1:$10000)),L8665))</f>
        <v/>
      </c>
    </row>
    <row r="8666" spans="2:16" ht="20.25">
      <c r="B8666" s="25" t="str">
        <f t="shared" si="1646"/>
        <v/>
      </c>
      <c r="C8666" s="26" t="str">
        <f t="shared" si="1638"/>
        <v/>
      </c>
      <c r="D8666" s="27" t="str">
        <f t="shared" si="1639"/>
        <v/>
      </c>
      <c r="E8666" s="27" t="str">
        <f t="shared" si="1640"/>
        <v/>
      </c>
      <c r="F8666" s="29" t="str">
        <f t="array" ref="F8666">IF(B8666="","",SMALL(IF(اضافه!$E$1:$E$10000=$D$4,ROW($1:$10000)),B8666))</f>
        <v/>
      </c>
      <c r="G8666" s="25" t="str">
        <f t="shared" si="1647"/>
        <v/>
      </c>
      <c r="H8666" s="26" t="str">
        <f t="shared" si="1641"/>
        <v/>
      </c>
      <c r="I8666" s="27" t="str">
        <f t="shared" si="1642"/>
        <v/>
      </c>
      <c r="J8666" s="27" t="str">
        <f t="shared" si="1643"/>
        <v/>
      </c>
      <c r="K8666" s="29" t="str">
        <f t="array" ref="K8666">IF(G8666="","",SMALL(IF(صرف!$E$1:$E$10000=$D$4,ROW($1:$10000)),G8666))</f>
        <v/>
      </c>
      <c r="L8666" s="25" t="str">
        <f t="shared" si="1648"/>
        <v/>
      </c>
      <c r="M8666" s="26" t="str">
        <f t="shared" si="1644"/>
        <v/>
      </c>
      <c r="N8666" s="27" t="str">
        <f t="shared" si="1645"/>
        <v/>
      </c>
      <c r="O8666" s="27" t="str">
        <f t="shared" si="1637"/>
        <v/>
      </c>
      <c r="P8666" s="29" t="str">
        <f t="array" ref="P8666">IF(L8666="","",SMALL(IF(تكهين!$E$1:$E$10000=$D$4,ROW($1:$10000)),L8666))</f>
        <v/>
      </c>
    </row>
    <row r="8667" spans="2:16" ht="20.25">
      <c r="B8667" s="25" t="str">
        <f t="shared" si="1646"/>
        <v/>
      </c>
      <c r="C8667" s="26" t="str">
        <f t="shared" si="1638"/>
        <v/>
      </c>
      <c r="D8667" s="27" t="str">
        <f t="shared" si="1639"/>
        <v/>
      </c>
      <c r="E8667" s="27" t="str">
        <f t="shared" si="1640"/>
        <v/>
      </c>
      <c r="F8667" s="29" t="str">
        <f t="array" ref="F8667">IF(B8667="","",SMALL(IF(اضافه!$E$1:$E$10000=$D$4,ROW($1:$10000)),B8667))</f>
        <v/>
      </c>
      <c r="G8667" s="25" t="str">
        <f t="shared" si="1647"/>
        <v/>
      </c>
      <c r="H8667" s="26" t="str">
        <f t="shared" si="1641"/>
        <v/>
      </c>
      <c r="I8667" s="27" t="str">
        <f t="shared" si="1642"/>
        <v/>
      </c>
      <c r="J8667" s="27" t="str">
        <f t="shared" si="1643"/>
        <v/>
      </c>
      <c r="K8667" s="29" t="str">
        <f t="array" ref="K8667">IF(G8667="","",SMALL(IF(صرف!$E$1:$E$10000=$D$4,ROW($1:$10000)),G8667))</f>
        <v/>
      </c>
      <c r="L8667" s="25" t="str">
        <f t="shared" si="1648"/>
        <v/>
      </c>
      <c r="M8667" s="26" t="str">
        <f t="shared" si="1644"/>
        <v/>
      </c>
      <c r="N8667" s="27" t="str">
        <f t="shared" si="1645"/>
        <v/>
      </c>
      <c r="O8667" s="27" t="str">
        <f t="shared" si="1637"/>
        <v/>
      </c>
      <c r="P8667" s="29" t="str">
        <f t="array" ref="P8667">IF(L8667="","",SMALL(IF(تكهين!$E$1:$E$10000=$D$4,ROW($1:$10000)),L8667))</f>
        <v/>
      </c>
    </row>
    <row r="8668" spans="2:16" ht="20.25">
      <c r="B8668" s="25" t="str">
        <f t="shared" si="1646"/>
        <v/>
      </c>
      <c r="C8668" s="26" t="str">
        <f t="shared" si="1638"/>
        <v/>
      </c>
      <c r="D8668" s="27" t="str">
        <f t="shared" si="1639"/>
        <v/>
      </c>
      <c r="E8668" s="27" t="str">
        <f t="shared" si="1640"/>
        <v/>
      </c>
      <c r="F8668" s="29" t="str">
        <f t="array" ref="F8668">IF(B8668="","",SMALL(IF(اضافه!$E$1:$E$10000=$D$4,ROW($1:$10000)),B8668))</f>
        <v/>
      </c>
      <c r="G8668" s="25" t="str">
        <f t="shared" si="1647"/>
        <v/>
      </c>
      <c r="H8668" s="26" t="str">
        <f t="shared" si="1641"/>
        <v/>
      </c>
      <c r="I8668" s="27" t="str">
        <f t="shared" si="1642"/>
        <v/>
      </c>
      <c r="J8668" s="27" t="str">
        <f t="shared" si="1643"/>
        <v/>
      </c>
      <c r="K8668" s="29" t="str">
        <f t="array" ref="K8668">IF(G8668="","",SMALL(IF(صرف!$E$1:$E$10000=$D$4,ROW($1:$10000)),G8668))</f>
        <v/>
      </c>
      <c r="L8668" s="25" t="str">
        <f t="shared" si="1648"/>
        <v/>
      </c>
      <c r="M8668" s="26" t="str">
        <f t="shared" si="1644"/>
        <v/>
      </c>
      <c r="N8668" s="27" t="str">
        <f t="shared" si="1645"/>
        <v/>
      </c>
      <c r="O8668" s="27" t="str">
        <f t="shared" si="1637"/>
        <v/>
      </c>
      <c r="P8668" s="29" t="str">
        <f t="array" ref="P8668">IF(L8668="","",SMALL(IF(تكهين!$E$1:$E$10000=$D$4,ROW($1:$10000)),L8668))</f>
        <v/>
      </c>
    </row>
    <row r="8669" spans="2:16" ht="20.25">
      <c r="B8669" s="25" t="str">
        <f t="shared" si="1646"/>
        <v/>
      </c>
      <c r="C8669" s="26" t="str">
        <f t="shared" si="1638"/>
        <v/>
      </c>
      <c r="D8669" s="27" t="str">
        <f t="shared" si="1639"/>
        <v/>
      </c>
      <c r="E8669" s="27" t="str">
        <f t="shared" si="1640"/>
        <v/>
      </c>
      <c r="F8669" s="29" t="str">
        <f t="array" ref="F8669">IF(B8669="","",SMALL(IF(اضافه!$E$1:$E$10000=$D$4,ROW($1:$10000)),B8669))</f>
        <v/>
      </c>
      <c r="G8669" s="25" t="str">
        <f t="shared" si="1647"/>
        <v/>
      </c>
      <c r="H8669" s="26" t="str">
        <f t="shared" si="1641"/>
        <v/>
      </c>
      <c r="I8669" s="27" t="str">
        <f t="shared" si="1642"/>
        <v/>
      </c>
      <c r="J8669" s="27" t="str">
        <f t="shared" si="1643"/>
        <v/>
      </c>
      <c r="K8669" s="29" t="str">
        <f t="array" ref="K8669">IF(G8669="","",SMALL(IF(صرف!$E$1:$E$10000=$D$4,ROW($1:$10000)),G8669))</f>
        <v/>
      </c>
      <c r="L8669" s="25" t="str">
        <f t="shared" si="1648"/>
        <v/>
      </c>
      <c r="M8669" s="26" t="str">
        <f t="shared" si="1644"/>
        <v/>
      </c>
      <c r="N8669" s="27" t="str">
        <f t="shared" si="1645"/>
        <v/>
      </c>
      <c r="O8669" s="27" t="str">
        <f t="shared" si="1637"/>
        <v/>
      </c>
      <c r="P8669" s="29" t="str">
        <f t="array" ref="P8669">IF(L8669="","",SMALL(IF(تكهين!$E$1:$E$10000=$D$4,ROW($1:$10000)),L8669))</f>
        <v/>
      </c>
    </row>
    <row r="8670" spans="2:16" ht="20.25">
      <c r="B8670" s="25" t="str">
        <f t="shared" si="1646"/>
        <v/>
      </c>
      <c r="C8670" s="26" t="str">
        <f t="shared" si="1638"/>
        <v/>
      </c>
      <c r="D8670" s="27" t="str">
        <f t="shared" si="1639"/>
        <v/>
      </c>
      <c r="E8670" s="27" t="str">
        <f t="shared" si="1640"/>
        <v/>
      </c>
      <c r="F8670" s="29" t="str">
        <f t="array" ref="F8670">IF(B8670="","",SMALL(IF(اضافه!$E$1:$E$10000=$D$4,ROW($1:$10000)),B8670))</f>
        <v/>
      </c>
      <c r="G8670" s="25" t="str">
        <f t="shared" si="1647"/>
        <v/>
      </c>
      <c r="H8670" s="26" t="str">
        <f t="shared" si="1641"/>
        <v/>
      </c>
      <c r="I8670" s="27" t="str">
        <f t="shared" si="1642"/>
        <v/>
      </c>
      <c r="J8670" s="27" t="str">
        <f t="shared" si="1643"/>
        <v/>
      </c>
      <c r="K8670" s="29" t="str">
        <f t="array" ref="K8670">IF(G8670="","",SMALL(IF(صرف!$E$1:$E$10000=$D$4,ROW($1:$10000)),G8670))</f>
        <v/>
      </c>
      <c r="L8670" s="25" t="str">
        <f t="shared" si="1648"/>
        <v/>
      </c>
      <c r="M8670" s="26" t="str">
        <f t="shared" si="1644"/>
        <v/>
      </c>
      <c r="N8670" s="27" t="str">
        <f t="shared" si="1645"/>
        <v/>
      </c>
      <c r="O8670" s="27" t="str">
        <f t="shared" si="1637"/>
        <v/>
      </c>
      <c r="P8670" s="29" t="str">
        <f t="array" ref="P8670">IF(L8670="","",SMALL(IF(تكهين!$E$1:$E$10000=$D$4,ROW($1:$10000)),L8670))</f>
        <v/>
      </c>
    </row>
    <row r="8671" spans="2:16" ht="20.25">
      <c r="B8671" s="25" t="str">
        <f t="shared" si="1646"/>
        <v/>
      </c>
      <c r="C8671" s="26" t="str">
        <f t="shared" si="1638"/>
        <v/>
      </c>
      <c r="D8671" s="27" t="str">
        <f t="shared" si="1639"/>
        <v/>
      </c>
      <c r="E8671" s="27" t="str">
        <f t="shared" si="1640"/>
        <v/>
      </c>
      <c r="F8671" s="29" t="str">
        <f t="array" ref="F8671">IF(B8671="","",SMALL(IF(اضافه!$E$1:$E$10000=$D$4,ROW($1:$10000)),B8671))</f>
        <v/>
      </c>
      <c r="G8671" s="25" t="str">
        <f t="shared" si="1647"/>
        <v/>
      </c>
      <c r="H8671" s="26" t="str">
        <f t="shared" si="1641"/>
        <v/>
      </c>
      <c r="I8671" s="27" t="str">
        <f t="shared" si="1642"/>
        <v/>
      </c>
      <c r="J8671" s="27" t="str">
        <f t="shared" si="1643"/>
        <v/>
      </c>
      <c r="K8671" s="29" t="str">
        <f t="array" ref="K8671">IF(G8671="","",SMALL(IF(صرف!$E$1:$E$10000=$D$4,ROW($1:$10000)),G8671))</f>
        <v/>
      </c>
      <c r="L8671" s="25" t="str">
        <f t="shared" si="1648"/>
        <v/>
      </c>
      <c r="M8671" s="26" t="str">
        <f t="shared" si="1644"/>
        <v/>
      </c>
      <c r="N8671" s="27" t="str">
        <f t="shared" si="1645"/>
        <v/>
      </c>
      <c r="O8671" s="27" t="str">
        <f t="shared" si="1637"/>
        <v/>
      </c>
      <c r="P8671" s="29" t="str">
        <f t="array" ref="P8671">IF(L8671="","",SMALL(IF(تكهين!$E$1:$E$10000=$D$4,ROW($1:$10000)),L8671))</f>
        <v/>
      </c>
    </row>
    <row r="8672" spans="2:16" ht="20.25">
      <c r="B8672" s="25" t="str">
        <f t="shared" si="1646"/>
        <v/>
      </c>
      <c r="C8672" s="26" t="str">
        <f t="shared" si="1638"/>
        <v/>
      </c>
      <c r="D8672" s="27" t="str">
        <f t="shared" si="1639"/>
        <v/>
      </c>
      <c r="E8672" s="27" t="str">
        <f t="shared" si="1640"/>
        <v/>
      </c>
      <c r="F8672" s="29" t="str">
        <f t="array" ref="F8672">IF(B8672="","",SMALL(IF(اضافه!$E$1:$E$10000=$D$4,ROW($1:$10000)),B8672))</f>
        <v/>
      </c>
      <c r="G8672" s="25" t="str">
        <f t="shared" si="1647"/>
        <v/>
      </c>
      <c r="H8672" s="26" t="str">
        <f t="shared" si="1641"/>
        <v/>
      </c>
      <c r="I8672" s="27" t="str">
        <f t="shared" si="1642"/>
        <v/>
      </c>
      <c r="J8672" s="27" t="str">
        <f t="shared" si="1643"/>
        <v/>
      </c>
      <c r="K8672" s="29" t="str">
        <f t="array" ref="K8672">IF(G8672="","",SMALL(IF(صرف!$E$1:$E$10000=$D$4,ROW($1:$10000)),G8672))</f>
        <v/>
      </c>
      <c r="L8672" s="25" t="str">
        <f t="shared" si="1648"/>
        <v/>
      </c>
      <c r="M8672" s="26" t="str">
        <f t="shared" si="1644"/>
        <v/>
      </c>
      <c r="N8672" s="27" t="str">
        <f t="shared" si="1645"/>
        <v/>
      </c>
      <c r="O8672" s="27" t="str">
        <f t="shared" si="1637"/>
        <v/>
      </c>
      <c r="P8672" s="29" t="str">
        <f t="array" ref="P8672">IF(L8672="","",SMALL(IF(تكهين!$E$1:$E$10000=$D$4,ROW($1:$10000)),L8672))</f>
        <v/>
      </c>
    </row>
    <row r="8673" spans="2:16" ht="20.25">
      <c r="B8673" s="25" t="str">
        <f t="shared" si="1646"/>
        <v/>
      </c>
      <c r="C8673" s="26" t="str">
        <f t="shared" si="1638"/>
        <v/>
      </c>
      <c r="D8673" s="27" t="str">
        <f t="shared" si="1639"/>
        <v/>
      </c>
      <c r="E8673" s="27" t="str">
        <f t="shared" si="1640"/>
        <v/>
      </c>
      <c r="F8673" s="29" t="str">
        <f t="array" ref="F8673">IF(B8673="","",SMALL(IF(اضافه!$E$1:$E$10000=$D$4,ROW($1:$10000)),B8673))</f>
        <v/>
      </c>
      <c r="G8673" s="25" t="str">
        <f t="shared" si="1647"/>
        <v/>
      </c>
      <c r="H8673" s="26" t="str">
        <f t="shared" si="1641"/>
        <v/>
      </c>
      <c r="I8673" s="27" t="str">
        <f t="shared" si="1642"/>
        <v/>
      </c>
      <c r="J8673" s="27" t="str">
        <f t="shared" si="1643"/>
        <v/>
      </c>
      <c r="K8673" s="29" t="str">
        <f t="array" ref="K8673">IF(G8673="","",SMALL(IF(صرف!$E$1:$E$10000=$D$4,ROW($1:$10000)),G8673))</f>
        <v/>
      </c>
      <c r="L8673" s="25" t="str">
        <f t="shared" si="1648"/>
        <v/>
      </c>
      <c r="M8673" s="26" t="str">
        <f t="shared" si="1644"/>
        <v/>
      </c>
      <c r="N8673" s="27" t="str">
        <f t="shared" si="1645"/>
        <v/>
      </c>
      <c r="O8673" s="27" t="str">
        <f t="shared" si="1637"/>
        <v/>
      </c>
      <c r="P8673" s="29" t="str">
        <f t="array" ref="P8673">IF(L8673="","",SMALL(IF(تكهين!$E$1:$E$10000=$D$4,ROW($1:$10000)),L8673))</f>
        <v/>
      </c>
    </row>
    <row r="8674" spans="2:16" ht="20.25">
      <c r="B8674" s="25" t="str">
        <f t="shared" si="1646"/>
        <v/>
      </c>
      <c r="C8674" s="26" t="str">
        <f t="shared" si="1638"/>
        <v/>
      </c>
      <c r="D8674" s="27" t="str">
        <f t="shared" si="1639"/>
        <v/>
      </c>
      <c r="E8674" s="27" t="str">
        <f t="shared" si="1640"/>
        <v/>
      </c>
      <c r="F8674" s="29" t="str">
        <f t="array" ref="F8674">IF(B8674="","",SMALL(IF(اضافه!$E$1:$E$10000=$D$4,ROW($1:$10000)),B8674))</f>
        <v/>
      </c>
      <c r="G8674" s="25" t="str">
        <f t="shared" si="1647"/>
        <v/>
      </c>
      <c r="H8674" s="26" t="str">
        <f t="shared" si="1641"/>
        <v/>
      </c>
      <c r="I8674" s="27" t="str">
        <f t="shared" si="1642"/>
        <v/>
      </c>
      <c r="J8674" s="27" t="str">
        <f t="shared" si="1643"/>
        <v/>
      </c>
      <c r="K8674" s="29" t="str">
        <f t="array" ref="K8674">IF(G8674="","",SMALL(IF(صرف!$E$1:$E$10000=$D$4,ROW($1:$10000)),G8674))</f>
        <v/>
      </c>
      <c r="L8674" s="25" t="str">
        <f t="shared" si="1648"/>
        <v/>
      </c>
      <c r="M8674" s="26" t="str">
        <f t="shared" si="1644"/>
        <v/>
      </c>
      <c r="N8674" s="27" t="str">
        <f t="shared" si="1645"/>
        <v/>
      </c>
      <c r="O8674" s="27" t="str">
        <f t="shared" si="1637"/>
        <v/>
      </c>
      <c r="P8674" s="29" t="str">
        <f t="array" ref="P8674">IF(L8674="","",SMALL(IF(تكهين!$E$1:$E$10000=$D$4,ROW($1:$10000)),L8674))</f>
        <v/>
      </c>
    </row>
    <row r="8675" spans="2:16" ht="20.25">
      <c r="B8675" s="25" t="str">
        <f t="shared" si="1646"/>
        <v/>
      </c>
      <c r="C8675" s="26" t="str">
        <f t="shared" si="1638"/>
        <v/>
      </c>
      <c r="D8675" s="27" t="str">
        <f t="shared" si="1639"/>
        <v/>
      </c>
      <c r="E8675" s="27" t="str">
        <f t="shared" si="1640"/>
        <v/>
      </c>
      <c r="F8675" s="29" t="str">
        <f t="array" ref="F8675">IF(B8675="","",SMALL(IF(اضافه!$E$1:$E$10000=$D$4,ROW($1:$10000)),B8675))</f>
        <v/>
      </c>
      <c r="G8675" s="25" t="str">
        <f t="shared" si="1647"/>
        <v/>
      </c>
      <c r="H8675" s="26" t="str">
        <f t="shared" si="1641"/>
        <v/>
      </c>
      <c r="I8675" s="27" t="str">
        <f t="shared" si="1642"/>
        <v/>
      </c>
      <c r="J8675" s="27" t="str">
        <f t="shared" si="1643"/>
        <v/>
      </c>
      <c r="K8675" s="29" t="str">
        <f t="array" ref="K8675">IF(G8675="","",SMALL(IF(صرف!$E$1:$E$10000=$D$4,ROW($1:$10000)),G8675))</f>
        <v/>
      </c>
      <c r="L8675" s="25" t="str">
        <f t="shared" si="1648"/>
        <v/>
      </c>
      <c r="M8675" s="26" t="str">
        <f t="shared" si="1644"/>
        <v/>
      </c>
      <c r="N8675" s="27" t="str">
        <f t="shared" si="1645"/>
        <v/>
      </c>
      <c r="O8675" s="27" t="str">
        <f t="shared" si="1637"/>
        <v/>
      </c>
      <c r="P8675" s="29" t="str">
        <f t="array" ref="P8675">IF(L8675="","",SMALL(IF(تكهين!$E$1:$E$10000=$D$4,ROW($1:$10000)),L8675))</f>
        <v/>
      </c>
    </row>
    <row r="8676" spans="2:16" ht="20.25">
      <c r="B8676" s="25" t="str">
        <f t="shared" si="1646"/>
        <v/>
      </c>
      <c r="C8676" s="26" t="str">
        <f t="shared" si="1638"/>
        <v/>
      </c>
      <c r="D8676" s="27" t="str">
        <f t="shared" si="1639"/>
        <v/>
      </c>
      <c r="E8676" s="27" t="str">
        <f t="shared" si="1640"/>
        <v/>
      </c>
      <c r="F8676" s="29" t="str">
        <f t="array" ref="F8676">IF(B8676="","",SMALL(IF(اضافه!$E$1:$E$10000=$D$4,ROW($1:$10000)),B8676))</f>
        <v/>
      </c>
      <c r="G8676" s="25" t="str">
        <f t="shared" si="1647"/>
        <v/>
      </c>
      <c r="H8676" s="26" t="str">
        <f t="shared" si="1641"/>
        <v/>
      </c>
      <c r="I8676" s="27" t="str">
        <f t="shared" si="1642"/>
        <v/>
      </c>
      <c r="J8676" s="27" t="str">
        <f t="shared" si="1643"/>
        <v/>
      </c>
      <c r="K8676" s="29" t="str">
        <f t="array" ref="K8676">IF(G8676="","",SMALL(IF(صرف!$E$1:$E$10000=$D$4,ROW($1:$10000)),G8676))</f>
        <v/>
      </c>
      <c r="L8676" s="25" t="str">
        <f t="shared" si="1648"/>
        <v/>
      </c>
      <c r="M8676" s="26" t="str">
        <f t="shared" si="1644"/>
        <v/>
      </c>
      <c r="N8676" s="27" t="str">
        <f t="shared" si="1645"/>
        <v/>
      </c>
      <c r="O8676" s="27" t="str">
        <f t="shared" si="1637"/>
        <v/>
      </c>
      <c r="P8676" s="29" t="str">
        <f t="array" ref="P8676">IF(L8676="","",SMALL(IF(تكهين!$E$1:$E$10000=$D$4,ROW($1:$10000)),L8676))</f>
        <v/>
      </c>
    </row>
    <row r="8677" spans="2:16" ht="20.25">
      <c r="B8677" s="25" t="str">
        <f t="shared" si="1646"/>
        <v/>
      </c>
      <c r="C8677" s="26" t="str">
        <f t="shared" si="1638"/>
        <v/>
      </c>
      <c r="D8677" s="27" t="str">
        <f t="shared" si="1639"/>
        <v/>
      </c>
      <c r="E8677" s="27" t="str">
        <f t="shared" si="1640"/>
        <v/>
      </c>
      <c r="F8677" s="29" t="str">
        <f t="array" ref="F8677">IF(B8677="","",SMALL(IF(اضافه!$E$1:$E$10000=$D$4,ROW($1:$10000)),B8677))</f>
        <v/>
      </c>
      <c r="G8677" s="25" t="str">
        <f t="shared" si="1647"/>
        <v/>
      </c>
      <c r="H8677" s="26" t="str">
        <f t="shared" si="1641"/>
        <v/>
      </c>
      <c r="I8677" s="27" t="str">
        <f t="shared" si="1642"/>
        <v/>
      </c>
      <c r="J8677" s="27" t="str">
        <f t="shared" si="1643"/>
        <v/>
      </c>
      <c r="K8677" s="29" t="str">
        <f t="array" ref="K8677">IF(G8677="","",SMALL(IF(صرف!$E$1:$E$10000=$D$4,ROW($1:$10000)),G8677))</f>
        <v/>
      </c>
      <c r="L8677" s="25" t="str">
        <f t="shared" si="1648"/>
        <v/>
      </c>
      <c r="M8677" s="26" t="str">
        <f t="shared" si="1644"/>
        <v/>
      </c>
      <c r="N8677" s="27" t="str">
        <f t="shared" si="1645"/>
        <v/>
      </c>
      <c r="O8677" s="27" t="str">
        <f t="shared" si="1637"/>
        <v/>
      </c>
      <c r="P8677" s="29" t="str">
        <f t="array" ref="P8677">IF(L8677="","",SMALL(IF(تكهين!$E$1:$E$10000=$D$4,ROW($1:$10000)),L8677))</f>
        <v/>
      </c>
    </row>
    <row r="8678" spans="2:16" ht="20.25">
      <c r="B8678" s="25" t="str">
        <f t="shared" si="1646"/>
        <v/>
      </c>
      <c r="C8678" s="26" t="str">
        <f t="shared" si="1638"/>
        <v/>
      </c>
      <c r="D8678" s="27" t="str">
        <f t="shared" si="1639"/>
        <v/>
      </c>
      <c r="E8678" s="27" t="str">
        <f t="shared" si="1640"/>
        <v/>
      </c>
      <c r="F8678" s="29" t="str">
        <f t="array" ref="F8678">IF(B8678="","",SMALL(IF(اضافه!$E$1:$E$10000=$D$4,ROW($1:$10000)),B8678))</f>
        <v/>
      </c>
      <c r="G8678" s="25" t="str">
        <f t="shared" si="1647"/>
        <v/>
      </c>
      <c r="H8678" s="26" t="str">
        <f t="shared" si="1641"/>
        <v/>
      </c>
      <c r="I8678" s="27" t="str">
        <f t="shared" si="1642"/>
        <v/>
      </c>
      <c r="J8678" s="27" t="str">
        <f t="shared" si="1643"/>
        <v/>
      </c>
      <c r="K8678" s="29" t="str">
        <f t="array" ref="K8678">IF(G8678="","",SMALL(IF(صرف!$E$1:$E$10000=$D$4,ROW($1:$10000)),G8678))</f>
        <v/>
      </c>
      <c r="L8678" s="25" t="str">
        <f t="shared" si="1648"/>
        <v/>
      </c>
      <c r="M8678" s="26" t="str">
        <f t="shared" si="1644"/>
        <v/>
      </c>
      <c r="N8678" s="27" t="str">
        <f t="shared" si="1645"/>
        <v/>
      </c>
      <c r="O8678" s="27" t="str">
        <f t="shared" si="1637"/>
        <v/>
      </c>
      <c r="P8678" s="29" t="str">
        <f t="array" ref="P8678">IF(L8678="","",SMALL(IF(تكهين!$E$1:$E$10000=$D$4,ROW($1:$10000)),L8678))</f>
        <v/>
      </c>
    </row>
    <row r="8679" spans="2:16" ht="20.25">
      <c r="B8679" s="25" t="str">
        <f t="shared" si="1646"/>
        <v/>
      </c>
      <c r="C8679" s="26" t="str">
        <f t="shared" si="1638"/>
        <v/>
      </c>
      <c r="D8679" s="27" t="str">
        <f t="shared" si="1639"/>
        <v/>
      </c>
      <c r="E8679" s="27" t="str">
        <f t="shared" si="1640"/>
        <v/>
      </c>
      <c r="F8679" s="29" t="str">
        <f t="array" ref="F8679">IF(B8679="","",SMALL(IF(اضافه!$E$1:$E$10000=$D$4,ROW($1:$10000)),B8679))</f>
        <v/>
      </c>
      <c r="G8679" s="25" t="str">
        <f t="shared" si="1647"/>
        <v/>
      </c>
      <c r="H8679" s="26" t="str">
        <f t="shared" si="1641"/>
        <v/>
      </c>
      <c r="I8679" s="27" t="str">
        <f t="shared" si="1642"/>
        <v/>
      </c>
      <c r="J8679" s="27" t="str">
        <f t="shared" si="1643"/>
        <v/>
      </c>
      <c r="K8679" s="29" t="str">
        <f t="array" ref="K8679">IF(G8679="","",SMALL(IF(صرف!$E$1:$E$10000=$D$4,ROW($1:$10000)),G8679))</f>
        <v/>
      </c>
      <c r="L8679" s="25" t="str">
        <f t="shared" si="1648"/>
        <v/>
      </c>
      <c r="M8679" s="26" t="str">
        <f t="shared" si="1644"/>
        <v/>
      </c>
      <c r="N8679" s="27" t="str">
        <f t="shared" si="1645"/>
        <v/>
      </c>
      <c r="O8679" s="27" t="str">
        <f t="shared" si="1637"/>
        <v/>
      </c>
      <c r="P8679" s="29" t="str">
        <f t="array" ref="P8679">IF(L8679="","",SMALL(IF(تكهين!$E$1:$E$10000=$D$4,ROW($1:$10000)),L8679))</f>
        <v/>
      </c>
    </row>
    <row r="8680" spans="2:16" ht="20.25">
      <c r="B8680" s="25" t="str">
        <f t="shared" si="1646"/>
        <v/>
      </c>
      <c r="C8680" s="26" t="str">
        <f t="shared" si="1638"/>
        <v/>
      </c>
      <c r="D8680" s="27" t="str">
        <f t="shared" si="1639"/>
        <v/>
      </c>
      <c r="E8680" s="27" t="str">
        <f t="shared" si="1640"/>
        <v/>
      </c>
      <c r="F8680" s="29" t="str">
        <f t="array" ref="F8680">IF(B8680="","",SMALL(IF(اضافه!$E$1:$E$10000=$D$4,ROW($1:$10000)),B8680))</f>
        <v/>
      </c>
      <c r="G8680" s="25" t="str">
        <f t="shared" si="1647"/>
        <v/>
      </c>
      <c r="H8680" s="26" t="str">
        <f t="shared" si="1641"/>
        <v/>
      </c>
      <c r="I8680" s="27" t="str">
        <f t="shared" si="1642"/>
        <v/>
      </c>
      <c r="J8680" s="27" t="str">
        <f t="shared" si="1643"/>
        <v/>
      </c>
      <c r="K8680" s="29" t="str">
        <f t="array" ref="K8680">IF(G8680="","",SMALL(IF(صرف!$E$1:$E$10000=$D$4,ROW($1:$10000)),G8680))</f>
        <v/>
      </c>
      <c r="L8680" s="25" t="str">
        <f t="shared" si="1648"/>
        <v/>
      </c>
      <c r="M8680" s="26" t="str">
        <f t="shared" si="1644"/>
        <v/>
      </c>
      <c r="N8680" s="27" t="str">
        <f t="shared" si="1645"/>
        <v/>
      </c>
      <c r="O8680" s="27" t="str">
        <f t="shared" si="1637"/>
        <v/>
      </c>
      <c r="P8680" s="29" t="str">
        <f t="array" ref="P8680">IF(L8680="","",SMALL(IF(تكهين!$E$1:$E$10000=$D$4,ROW($1:$10000)),L8680))</f>
        <v/>
      </c>
    </row>
    <row r="8681" spans="2:16" ht="20.25">
      <c r="B8681" s="25" t="str">
        <f t="shared" si="1646"/>
        <v/>
      </c>
      <c r="C8681" s="26" t="str">
        <f t="shared" si="1638"/>
        <v/>
      </c>
      <c r="D8681" s="27" t="str">
        <f t="shared" si="1639"/>
        <v/>
      </c>
      <c r="E8681" s="27" t="str">
        <f t="shared" si="1640"/>
        <v/>
      </c>
      <c r="F8681" s="29" t="str">
        <f t="array" ref="F8681">IF(B8681="","",SMALL(IF(اضافه!$E$1:$E$10000=$D$4,ROW($1:$10000)),B8681))</f>
        <v/>
      </c>
      <c r="G8681" s="25" t="str">
        <f t="shared" si="1647"/>
        <v/>
      </c>
      <c r="H8681" s="26" t="str">
        <f t="shared" si="1641"/>
        <v/>
      </c>
      <c r="I8681" s="27" t="str">
        <f t="shared" si="1642"/>
        <v/>
      </c>
      <c r="J8681" s="27" t="str">
        <f t="shared" si="1643"/>
        <v/>
      </c>
      <c r="K8681" s="29" t="str">
        <f t="array" ref="K8681">IF(G8681="","",SMALL(IF(صرف!$E$1:$E$10000=$D$4,ROW($1:$10000)),G8681))</f>
        <v/>
      </c>
      <c r="L8681" s="25" t="str">
        <f t="shared" si="1648"/>
        <v/>
      </c>
      <c r="M8681" s="26" t="str">
        <f t="shared" si="1644"/>
        <v/>
      </c>
      <c r="N8681" s="27" t="str">
        <f t="shared" si="1645"/>
        <v/>
      </c>
      <c r="O8681" s="27" t="str">
        <f t="shared" si="1637"/>
        <v/>
      </c>
      <c r="P8681" s="29" t="str">
        <f t="array" ref="P8681">IF(L8681="","",SMALL(IF(تكهين!$E$1:$E$10000=$D$4,ROW($1:$10000)),L8681))</f>
        <v/>
      </c>
    </row>
    <row r="8682" spans="2:16" ht="20.25">
      <c r="B8682" s="25" t="str">
        <f t="shared" si="1646"/>
        <v/>
      </c>
      <c r="C8682" s="26" t="str">
        <f t="shared" si="1638"/>
        <v/>
      </c>
      <c r="D8682" s="27" t="str">
        <f t="shared" si="1639"/>
        <v/>
      </c>
      <c r="E8682" s="27" t="str">
        <f t="shared" si="1640"/>
        <v/>
      </c>
      <c r="F8682" s="29" t="str">
        <f t="array" ref="F8682">IF(B8682="","",SMALL(IF(اضافه!$E$1:$E$10000=$D$4,ROW($1:$10000)),B8682))</f>
        <v/>
      </c>
      <c r="G8682" s="25" t="str">
        <f t="shared" si="1647"/>
        <v/>
      </c>
      <c r="H8682" s="26" t="str">
        <f t="shared" si="1641"/>
        <v/>
      </c>
      <c r="I8682" s="27" t="str">
        <f t="shared" si="1642"/>
        <v/>
      </c>
      <c r="J8682" s="27" t="str">
        <f t="shared" si="1643"/>
        <v/>
      </c>
      <c r="K8682" s="29" t="str">
        <f t="array" ref="K8682">IF(G8682="","",SMALL(IF(صرف!$E$1:$E$10000=$D$4,ROW($1:$10000)),G8682))</f>
        <v/>
      </c>
      <c r="L8682" s="25" t="str">
        <f t="shared" si="1648"/>
        <v/>
      </c>
      <c r="M8682" s="26" t="str">
        <f t="shared" si="1644"/>
        <v/>
      </c>
      <c r="N8682" s="27" t="str">
        <f t="shared" si="1645"/>
        <v/>
      </c>
      <c r="O8682" s="27" t="str">
        <f t="shared" si="1637"/>
        <v/>
      </c>
      <c r="P8682" s="29" t="str">
        <f t="array" ref="P8682">IF(L8682="","",SMALL(IF(تكهين!$E$1:$E$10000=$D$4,ROW($1:$10000)),L8682))</f>
        <v/>
      </c>
    </row>
    <row r="8683" spans="2:16" ht="20.25">
      <c r="B8683" s="25" t="str">
        <f t="shared" si="1646"/>
        <v/>
      </c>
      <c r="C8683" s="26" t="str">
        <f t="shared" si="1638"/>
        <v/>
      </c>
      <c r="D8683" s="27" t="str">
        <f t="shared" si="1639"/>
        <v/>
      </c>
      <c r="E8683" s="27" t="str">
        <f t="shared" si="1640"/>
        <v/>
      </c>
      <c r="F8683" s="29" t="str">
        <f t="array" ref="F8683">IF(B8683="","",SMALL(IF(اضافه!$E$1:$E$10000=$D$4,ROW($1:$10000)),B8683))</f>
        <v/>
      </c>
      <c r="G8683" s="25" t="str">
        <f t="shared" si="1647"/>
        <v/>
      </c>
      <c r="H8683" s="26" t="str">
        <f t="shared" si="1641"/>
        <v/>
      </c>
      <c r="I8683" s="27" t="str">
        <f t="shared" si="1642"/>
        <v/>
      </c>
      <c r="J8683" s="27" t="str">
        <f t="shared" si="1643"/>
        <v/>
      </c>
      <c r="K8683" s="29" t="str">
        <f t="array" ref="K8683">IF(G8683="","",SMALL(IF(صرف!$E$1:$E$10000=$D$4,ROW($1:$10000)),G8683))</f>
        <v/>
      </c>
      <c r="L8683" s="25" t="str">
        <f t="shared" si="1648"/>
        <v/>
      </c>
      <c r="M8683" s="26" t="str">
        <f t="shared" si="1644"/>
        <v/>
      </c>
      <c r="N8683" s="27" t="str">
        <f t="shared" si="1645"/>
        <v/>
      </c>
      <c r="O8683" s="27" t="str">
        <f t="shared" si="1637"/>
        <v/>
      </c>
      <c r="P8683" s="29" t="str">
        <f t="array" ref="P8683">IF(L8683="","",SMALL(IF(تكهين!$E$1:$E$10000=$D$4,ROW($1:$10000)),L8683))</f>
        <v/>
      </c>
    </row>
    <row r="8684" spans="2:16" ht="20.25">
      <c r="B8684" s="25" t="str">
        <f t="shared" si="1646"/>
        <v/>
      </c>
      <c r="C8684" s="26" t="str">
        <f t="shared" si="1638"/>
        <v/>
      </c>
      <c r="D8684" s="27" t="str">
        <f t="shared" si="1639"/>
        <v/>
      </c>
      <c r="E8684" s="27" t="str">
        <f t="shared" si="1640"/>
        <v/>
      </c>
      <c r="F8684" s="29" t="str">
        <f t="array" ref="F8684">IF(B8684="","",SMALL(IF(اضافه!$E$1:$E$10000=$D$4,ROW($1:$10000)),B8684))</f>
        <v/>
      </c>
      <c r="G8684" s="25" t="str">
        <f t="shared" si="1647"/>
        <v/>
      </c>
      <c r="H8684" s="26" t="str">
        <f t="shared" si="1641"/>
        <v/>
      </c>
      <c r="I8684" s="27" t="str">
        <f t="shared" si="1642"/>
        <v/>
      </c>
      <c r="J8684" s="27" t="str">
        <f t="shared" si="1643"/>
        <v/>
      </c>
      <c r="K8684" s="29" t="str">
        <f t="array" ref="K8684">IF(G8684="","",SMALL(IF(صرف!$E$1:$E$10000=$D$4,ROW($1:$10000)),G8684))</f>
        <v/>
      </c>
      <c r="L8684" s="25" t="str">
        <f t="shared" si="1648"/>
        <v/>
      </c>
      <c r="M8684" s="26" t="str">
        <f t="shared" si="1644"/>
        <v/>
      </c>
      <c r="N8684" s="27" t="str">
        <f t="shared" si="1645"/>
        <v/>
      </c>
      <c r="O8684" s="27" t="str">
        <f t="shared" si="1637"/>
        <v/>
      </c>
      <c r="P8684" s="29" t="str">
        <f t="array" ref="P8684">IF(L8684="","",SMALL(IF(تكهين!$E$1:$E$10000=$D$4,ROW($1:$10000)),L8684))</f>
        <v/>
      </c>
    </row>
    <row r="8685" spans="2:16" ht="20.25">
      <c r="B8685" s="25" t="str">
        <f t="shared" si="1646"/>
        <v/>
      </c>
      <c r="C8685" s="26" t="str">
        <f t="shared" si="1638"/>
        <v/>
      </c>
      <c r="D8685" s="27" t="str">
        <f t="shared" si="1639"/>
        <v/>
      </c>
      <c r="E8685" s="27" t="str">
        <f t="shared" si="1640"/>
        <v/>
      </c>
      <c r="F8685" s="29" t="str">
        <f t="array" ref="F8685">IF(B8685="","",SMALL(IF(اضافه!$E$1:$E$10000=$D$4,ROW($1:$10000)),B8685))</f>
        <v/>
      </c>
      <c r="G8685" s="25" t="str">
        <f t="shared" si="1647"/>
        <v/>
      </c>
      <c r="H8685" s="26" t="str">
        <f t="shared" si="1641"/>
        <v/>
      </c>
      <c r="I8685" s="27" t="str">
        <f t="shared" si="1642"/>
        <v/>
      </c>
      <c r="J8685" s="27" t="str">
        <f t="shared" si="1643"/>
        <v/>
      </c>
      <c r="K8685" s="29" t="str">
        <f t="array" ref="K8685">IF(G8685="","",SMALL(IF(صرف!$E$1:$E$10000=$D$4,ROW($1:$10000)),G8685))</f>
        <v/>
      </c>
      <c r="L8685" s="25" t="str">
        <f t="shared" si="1648"/>
        <v/>
      </c>
      <c r="M8685" s="26" t="str">
        <f t="shared" si="1644"/>
        <v/>
      </c>
      <c r="N8685" s="27" t="str">
        <f t="shared" si="1645"/>
        <v/>
      </c>
      <c r="O8685" s="27" t="str">
        <f t="shared" ref="O8685:O8748" si="1649">IF(OR($D$4="",L8685=""),"",INDEX(تكهين,P8685,8))</f>
        <v/>
      </c>
      <c r="P8685" s="29" t="str">
        <f t="array" ref="P8685">IF(L8685="","",SMALL(IF(تكهين!$E$1:$E$10000=$D$4,ROW($1:$10000)),L8685))</f>
        <v/>
      </c>
    </row>
    <row r="8686" spans="2:16" ht="20.25">
      <c r="B8686" s="25" t="str">
        <f t="shared" si="1646"/>
        <v/>
      </c>
      <c r="C8686" s="26" t="str">
        <f t="shared" si="1638"/>
        <v/>
      </c>
      <c r="D8686" s="27" t="str">
        <f t="shared" si="1639"/>
        <v/>
      </c>
      <c r="E8686" s="27" t="str">
        <f t="shared" si="1640"/>
        <v/>
      </c>
      <c r="F8686" s="29" t="str">
        <f t="array" ref="F8686">IF(B8686="","",SMALL(IF(اضافه!$E$1:$E$10000=$D$4,ROW($1:$10000)),B8686))</f>
        <v/>
      </c>
      <c r="G8686" s="25" t="str">
        <f t="shared" si="1647"/>
        <v/>
      </c>
      <c r="H8686" s="26" t="str">
        <f t="shared" si="1641"/>
        <v/>
      </c>
      <c r="I8686" s="27" t="str">
        <f t="shared" si="1642"/>
        <v/>
      </c>
      <c r="J8686" s="27" t="str">
        <f t="shared" si="1643"/>
        <v/>
      </c>
      <c r="K8686" s="29" t="str">
        <f t="array" ref="K8686">IF(G8686="","",SMALL(IF(صرف!$E$1:$E$10000=$D$4,ROW($1:$10000)),G8686))</f>
        <v/>
      </c>
      <c r="L8686" s="25" t="str">
        <f t="shared" si="1648"/>
        <v/>
      </c>
      <c r="M8686" s="26" t="str">
        <f t="shared" si="1644"/>
        <v/>
      </c>
      <c r="N8686" s="27" t="str">
        <f t="shared" si="1645"/>
        <v/>
      </c>
      <c r="O8686" s="27" t="str">
        <f t="shared" si="1649"/>
        <v/>
      </c>
      <c r="P8686" s="29" t="str">
        <f t="array" ref="P8686">IF(L8686="","",SMALL(IF(تكهين!$E$1:$E$10000=$D$4,ROW($1:$10000)),L8686))</f>
        <v/>
      </c>
    </row>
    <row r="8687" spans="2:16" ht="20.25">
      <c r="B8687" s="25" t="str">
        <f t="shared" si="1646"/>
        <v/>
      </c>
      <c r="C8687" s="26" t="str">
        <f t="shared" si="1638"/>
        <v/>
      </c>
      <c r="D8687" s="27" t="str">
        <f t="shared" si="1639"/>
        <v/>
      </c>
      <c r="E8687" s="27" t="str">
        <f t="shared" si="1640"/>
        <v/>
      </c>
      <c r="F8687" s="29" t="str">
        <f t="array" ref="F8687">IF(B8687="","",SMALL(IF(اضافه!$E$1:$E$10000=$D$4,ROW($1:$10000)),B8687))</f>
        <v/>
      </c>
      <c r="G8687" s="25" t="str">
        <f t="shared" si="1647"/>
        <v/>
      </c>
      <c r="H8687" s="26" t="str">
        <f t="shared" si="1641"/>
        <v/>
      </c>
      <c r="I8687" s="27" t="str">
        <f t="shared" si="1642"/>
        <v/>
      </c>
      <c r="J8687" s="27" t="str">
        <f t="shared" si="1643"/>
        <v/>
      </c>
      <c r="K8687" s="29" t="str">
        <f t="array" ref="K8687">IF(G8687="","",SMALL(IF(صرف!$E$1:$E$10000=$D$4,ROW($1:$10000)),G8687))</f>
        <v/>
      </c>
      <c r="L8687" s="25" t="str">
        <f t="shared" si="1648"/>
        <v/>
      </c>
      <c r="M8687" s="26" t="str">
        <f t="shared" si="1644"/>
        <v/>
      </c>
      <c r="N8687" s="27" t="str">
        <f t="shared" si="1645"/>
        <v/>
      </c>
      <c r="O8687" s="27" t="str">
        <f t="shared" si="1649"/>
        <v/>
      </c>
      <c r="P8687" s="29" t="str">
        <f t="array" ref="P8687">IF(L8687="","",SMALL(IF(تكهين!$E$1:$E$10000=$D$4,ROW($1:$10000)),L8687))</f>
        <v/>
      </c>
    </row>
    <row r="8688" spans="2:16" ht="20.25">
      <c r="B8688" s="25" t="str">
        <f t="shared" si="1646"/>
        <v/>
      </c>
      <c r="C8688" s="26" t="str">
        <f t="shared" si="1638"/>
        <v/>
      </c>
      <c r="D8688" s="27" t="str">
        <f t="shared" si="1639"/>
        <v/>
      </c>
      <c r="E8688" s="27" t="str">
        <f t="shared" si="1640"/>
        <v/>
      </c>
      <c r="F8688" s="29" t="str">
        <f t="array" ref="F8688">IF(B8688="","",SMALL(IF(اضافه!$E$1:$E$10000=$D$4,ROW($1:$10000)),B8688))</f>
        <v/>
      </c>
      <c r="G8688" s="25" t="str">
        <f t="shared" si="1647"/>
        <v/>
      </c>
      <c r="H8688" s="26" t="str">
        <f t="shared" si="1641"/>
        <v/>
      </c>
      <c r="I8688" s="27" t="str">
        <f t="shared" si="1642"/>
        <v/>
      </c>
      <c r="J8688" s="27" t="str">
        <f t="shared" si="1643"/>
        <v/>
      </c>
      <c r="K8688" s="29" t="str">
        <f t="array" ref="K8688">IF(G8688="","",SMALL(IF(صرف!$E$1:$E$10000=$D$4,ROW($1:$10000)),G8688))</f>
        <v/>
      </c>
      <c r="L8688" s="25" t="str">
        <f t="shared" si="1648"/>
        <v/>
      </c>
      <c r="M8688" s="26" t="str">
        <f t="shared" si="1644"/>
        <v/>
      </c>
      <c r="N8688" s="27" t="str">
        <f t="shared" si="1645"/>
        <v/>
      </c>
      <c r="O8688" s="27" t="str">
        <f t="shared" si="1649"/>
        <v/>
      </c>
      <c r="P8688" s="29" t="str">
        <f t="array" ref="P8688">IF(L8688="","",SMALL(IF(تكهين!$E$1:$E$10000=$D$4,ROW($1:$10000)),L8688))</f>
        <v/>
      </c>
    </row>
    <row r="8689" spans="2:16" ht="20.25">
      <c r="B8689" s="25" t="str">
        <f t="shared" si="1646"/>
        <v/>
      </c>
      <c r="C8689" s="26" t="str">
        <f t="shared" si="1638"/>
        <v/>
      </c>
      <c r="D8689" s="27" t="str">
        <f t="shared" si="1639"/>
        <v/>
      </c>
      <c r="E8689" s="27" t="str">
        <f t="shared" si="1640"/>
        <v/>
      </c>
      <c r="F8689" s="29" t="str">
        <f t="array" ref="F8689">IF(B8689="","",SMALL(IF(اضافه!$E$1:$E$10000=$D$4,ROW($1:$10000)),B8689))</f>
        <v/>
      </c>
      <c r="G8689" s="25" t="str">
        <f t="shared" si="1647"/>
        <v/>
      </c>
      <c r="H8689" s="26" t="str">
        <f t="shared" si="1641"/>
        <v/>
      </c>
      <c r="I8689" s="27" t="str">
        <f t="shared" si="1642"/>
        <v/>
      </c>
      <c r="J8689" s="27" t="str">
        <f t="shared" si="1643"/>
        <v/>
      </c>
      <c r="K8689" s="29" t="str">
        <f t="array" ref="K8689">IF(G8689="","",SMALL(IF(صرف!$E$1:$E$10000=$D$4,ROW($1:$10000)),G8689))</f>
        <v/>
      </c>
      <c r="L8689" s="25" t="str">
        <f t="shared" si="1648"/>
        <v/>
      </c>
      <c r="M8689" s="26" t="str">
        <f t="shared" si="1644"/>
        <v/>
      </c>
      <c r="N8689" s="27" t="str">
        <f t="shared" si="1645"/>
        <v/>
      </c>
      <c r="O8689" s="27" t="str">
        <f t="shared" si="1649"/>
        <v/>
      </c>
      <c r="P8689" s="29" t="str">
        <f t="array" ref="P8689">IF(L8689="","",SMALL(IF(تكهين!$E$1:$E$10000=$D$4,ROW($1:$10000)),L8689))</f>
        <v/>
      </c>
    </row>
    <row r="8690" spans="2:16" ht="20.25">
      <c r="B8690" s="25" t="str">
        <f t="shared" si="1646"/>
        <v/>
      </c>
      <c r="C8690" s="26" t="str">
        <f t="shared" si="1638"/>
        <v/>
      </c>
      <c r="D8690" s="27" t="str">
        <f t="shared" si="1639"/>
        <v/>
      </c>
      <c r="E8690" s="27" t="str">
        <f t="shared" si="1640"/>
        <v/>
      </c>
      <c r="F8690" s="29" t="str">
        <f t="array" ref="F8690">IF(B8690="","",SMALL(IF(اضافه!$E$1:$E$10000=$D$4,ROW($1:$10000)),B8690))</f>
        <v/>
      </c>
      <c r="G8690" s="25" t="str">
        <f t="shared" si="1647"/>
        <v/>
      </c>
      <c r="H8690" s="26" t="str">
        <f t="shared" si="1641"/>
        <v/>
      </c>
      <c r="I8690" s="27" t="str">
        <f t="shared" si="1642"/>
        <v/>
      </c>
      <c r="J8690" s="27" t="str">
        <f t="shared" si="1643"/>
        <v/>
      </c>
      <c r="K8690" s="29" t="str">
        <f t="array" ref="K8690">IF(G8690="","",SMALL(IF(صرف!$E$1:$E$10000=$D$4,ROW($1:$10000)),G8690))</f>
        <v/>
      </c>
      <c r="L8690" s="25" t="str">
        <f t="shared" si="1648"/>
        <v/>
      </c>
      <c r="M8690" s="26" t="str">
        <f t="shared" si="1644"/>
        <v/>
      </c>
      <c r="N8690" s="27" t="str">
        <f t="shared" si="1645"/>
        <v/>
      </c>
      <c r="O8690" s="27" t="str">
        <f t="shared" si="1649"/>
        <v/>
      </c>
      <c r="P8690" s="29" t="str">
        <f t="array" ref="P8690">IF(L8690="","",SMALL(IF(تكهين!$E$1:$E$10000=$D$4,ROW($1:$10000)),L8690))</f>
        <v/>
      </c>
    </row>
    <row r="8691" spans="2:16" ht="20.25">
      <c r="B8691" s="25" t="str">
        <f t="shared" si="1646"/>
        <v/>
      </c>
      <c r="C8691" s="26" t="str">
        <f t="shared" si="1638"/>
        <v/>
      </c>
      <c r="D8691" s="27" t="str">
        <f t="shared" si="1639"/>
        <v/>
      </c>
      <c r="E8691" s="27" t="str">
        <f t="shared" si="1640"/>
        <v/>
      </c>
      <c r="F8691" s="29" t="str">
        <f t="array" ref="F8691">IF(B8691="","",SMALL(IF(اضافه!$E$1:$E$10000=$D$4,ROW($1:$10000)),B8691))</f>
        <v/>
      </c>
      <c r="G8691" s="25" t="str">
        <f t="shared" si="1647"/>
        <v/>
      </c>
      <c r="H8691" s="26" t="str">
        <f t="shared" si="1641"/>
        <v/>
      </c>
      <c r="I8691" s="27" t="str">
        <f t="shared" si="1642"/>
        <v/>
      </c>
      <c r="J8691" s="27" t="str">
        <f t="shared" si="1643"/>
        <v/>
      </c>
      <c r="K8691" s="29" t="str">
        <f t="array" ref="K8691">IF(G8691="","",SMALL(IF(صرف!$E$1:$E$10000=$D$4,ROW($1:$10000)),G8691))</f>
        <v/>
      </c>
      <c r="L8691" s="25" t="str">
        <f t="shared" si="1648"/>
        <v/>
      </c>
      <c r="M8691" s="26" t="str">
        <f t="shared" si="1644"/>
        <v/>
      </c>
      <c r="N8691" s="27" t="str">
        <f t="shared" si="1645"/>
        <v/>
      </c>
      <c r="O8691" s="27" t="str">
        <f t="shared" si="1649"/>
        <v/>
      </c>
      <c r="P8691" s="29" t="str">
        <f t="array" ref="P8691">IF(L8691="","",SMALL(IF(تكهين!$E$1:$E$10000=$D$4,ROW($1:$10000)),L8691))</f>
        <v/>
      </c>
    </row>
    <row r="8692" spans="2:16" ht="20.25">
      <c r="B8692" s="25" t="str">
        <f t="shared" si="1646"/>
        <v/>
      </c>
      <c r="C8692" s="26" t="str">
        <f t="shared" si="1638"/>
        <v/>
      </c>
      <c r="D8692" s="27" t="str">
        <f t="shared" si="1639"/>
        <v/>
      </c>
      <c r="E8692" s="27" t="str">
        <f t="shared" si="1640"/>
        <v/>
      </c>
      <c r="F8692" s="29" t="str">
        <f t="array" ref="F8692">IF(B8692="","",SMALL(IF(اضافه!$E$1:$E$10000=$D$4,ROW($1:$10000)),B8692))</f>
        <v/>
      </c>
      <c r="G8692" s="25" t="str">
        <f t="shared" si="1647"/>
        <v/>
      </c>
      <c r="H8692" s="26" t="str">
        <f t="shared" si="1641"/>
        <v/>
      </c>
      <c r="I8692" s="27" t="str">
        <f t="shared" si="1642"/>
        <v/>
      </c>
      <c r="J8692" s="27" t="str">
        <f t="shared" si="1643"/>
        <v/>
      </c>
      <c r="K8692" s="29" t="str">
        <f t="array" ref="K8692">IF(G8692="","",SMALL(IF(صرف!$E$1:$E$10000=$D$4,ROW($1:$10000)),G8692))</f>
        <v/>
      </c>
      <c r="L8692" s="25" t="str">
        <f t="shared" si="1648"/>
        <v/>
      </c>
      <c r="M8692" s="26" t="str">
        <f t="shared" si="1644"/>
        <v/>
      </c>
      <c r="N8692" s="27" t="str">
        <f t="shared" si="1645"/>
        <v/>
      </c>
      <c r="O8692" s="27" t="str">
        <f t="shared" si="1649"/>
        <v/>
      </c>
      <c r="P8692" s="29" t="str">
        <f t="array" ref="P8692">IF(L8692="","",SMALL(IF(تكهين!$E$1:$E$10000=$D$4,ROW($1:$10000)),L8692))</f>
        <v/>
      </c>
    </row>
    <row r="8693" spans="2:16" ht="20.25">
      <c r="B8693" s="25" t="str">
        <f t="shared" si="1646"/>
        <v/>
      </c>
      <c r="C8693" s="26" t="str">
        <f t="shared" si="1638"/>
        <v/>
      </c>
      <c r="D8693" s="27" t="str">
        <f t="shared" si="1639"/>
        <v/>
      </c>
      <c r="E8693" s="27" t="str">
        <f t="shared" si="1640"/>
        <v/>
      </c>
      <c r="F8693" s="29" t="str">
        <f t="array" ref="F8693">IF(B8693="","",SMALL(IF(اضافه!$E$1:$E$10000=$D$4,ROW($1:$10000)),B8693))</f>
        <v/>
      </c>
      <c r="G8693" s="25" t="str">
        <f t="shared" si="1647"/>
        <v/>
      </c>
      <c r="H8693" s="26" t="str">
        <f t="shared" si="1641"/>
        <v/>
      </c>
      <c r="I8693" s="27" t="str">
        <f t="shared" si="1642"/>
        <v/>
      </c>
      <c r="J8693" s="27" t="str">
        <f t="shared" si="1643"/>
        <v/>
      </c>
      <c r="K8693" s="29" t="str">
        <f t="array" ref="K8693">IF(G8693="","",SMALL(IF(صرف!$E$1:$E$10000=$D$4,ROW($1:$10000)),G8693))</f>
        <v/>
      </c>
      <c r="L8693" s="25" t="str">
        <f t="shared" si="1648"/>
        <v/>
      </c>
      <c r="M8693" s="26" t="str">
        <f t="shared" si="1644"/>
        <v/>
      </c>
      <c r="N8693" s="27" t="str">
        <f t="shared" si="1645"/>
        <v/>
      </c>
      <c r="O8693" s="27" t="str">
        <f t="shared" si="1649"/>
        <v/>
      </c>
      <c r="P8693" s="29" t="str">
        <f t="array" ref="P8693">IF(L8693="","",SMALL(IF(تكهين!$E$1:$E$10000=$D$4,ROW($1:$10000)),L8693))</f>
        <v/>
      </c>
    </row>
    <row r="8694" spans="2:16" ht="20.25">
      <c r="B8694" s="25" t="str">
        <f t="shared" si="1646"/>
        <v/>
      </c>
      <c r="C8694" s="26" t="str">
        <f t="shared" si="1638"/>
        <v/>
      </c>
      <c r="D8694" s="27" t="str">
        <f t="shared" si="1639"/>
        <v/>
      </c>
      <c r="E8694" s="27" t="str">
        <f t="shared" si="1640"/>
        <v/>
      </c>
      <c r="F8694" s="29" t="str">
        <f t="array" ref="F8694">IF(B8694="","",SMALL(IF(اضافه!$E$1:$E$10000=$D$4,ROW($1:$10000)),B8694))</f>
        <v/>
      </c>
      <c r="G8694" s="25" t="str">
        <f t="shared" si="1647"/>
        <v/>
      </c>
      <c r="H8694" s="26" t="str">
        <f t="shared" si="1641"/>
        <v/>
      </c>
      <c r="I8694" s="27" t="str">
        <f t="shared" si="1642"/>
        <v/>
      </c>
      <c r="J8694" s="27" t="str">
        <f t="shared" si="1643"/>
        <v/>
      </c>
      <c r="K8694" s="29" t="str">
        <f t="array" ref="K8694">IF(G8694="","",SMALL(IF(صرف!$E$1:$E$10000=$D$4,ROW($1:$10000)),G8694))</f>
        <v/>
      </c>
      <c r="L8694" s="25" t="str">
        <f t="shared" si="1648"/>
        <v/>
      </c>
      <c r="M8694" s="26" t="str">
        <f t="shared" si="1644"/>
        <v/>
      </c>
      <c r="N8694" s="27" t="str">
        <f t="shared" si="1645"/>
        <v/>
      </c>
      <c r="O8694" s="27" t="str">
        <f t="shared" si="1649"/>
        <v/>
      </c>
      <c r="P8694" s="29" t="str">
        <f t="array" ref="P8694">IF(L8694="","",SMALL(IF(تكهين!$E$1:$E$10000=$D$4,ROW($1:$10000)),L8694))</f>
        <v/>
      </c>
    </row>
    <row r="8695" spans="2:16" ht="20.25">
      <c r="B8695" s="25" t="str">
        <f t="shared" si="1646"/>
        <v/>
      </c>
      <c r="C8695" s="26" t="str">
        <f t="shared" ref="C8695:C8758" si="1650">IF(OR($D$4="",B8695=""),"",INDEX(اضافة,F8695,2))</f>
        <v/>
      </c>
      <c r="D8695" s="27" t="str">
        <f t="shared" ref="D8695:D8758" si="1651">IF(OR($D$4="",B8695=""),"",INDEX(اضافة,F8695,3))</f>
        <v/>
      </c>
      <c r="E8695" s="27" t="str">
        <f t="shared" ref="E8695:E8758" si="1652">IF(OR($D$4="",B8695=""),"",INDEX(اضافة,F8695,8))</f>
        <v/>
      </c>
      <c r="F8695" s="29" t="str">
        <f t="array" ref="F8695">IF(B8695="","",SMALL(IF(اضافه!$E$1:$E$10000=$D$4,ROW($1:$10000)),B8695))</f>
        <v/>
      </c>
      <c r="G8695" s="25" t="str">
        <f t="shared" si="1647"/>
        <v/>
      </c>
      <c r="H8695" s="26" t="str">
        <f t="shared" ref="H8695:H8758" si="1653">IF(OR($D$4="",G8695=""),"",INDEX(صرف,K8695,2))</f>
        <v/>
      </c>
      <c r="I8695" s="27" t="str">
        <f t="shared" ref="I8695:I8758" si="1654">IF(OR($D$4="",G8695=""),"",INDEX(صرف,K8695,3))</f>
        <v/>
      </c>
      <c r="J8695" s="27" t="str">
        <f t="shared" ref="J8695:J8758" si="1655">IF(OR($D$4="",G8695=""),"",INDEX(صرف,K8695,8))</f>
        <v/>
      </c>
      <c r="K8695" s="29" t="str">
        <f t="array" ref="K8695">IF(G8695="","",SMALL(IF(صرف!$E$1:$E$10000=$D$4,ROW($1:$10000)),G8695))</f>
        <v/>
      </c>
      <c r="L8695" s="25" t="str">
        <f t="shared" si="1648"/>
        <v/>
      </c>
      <c r="M8695" s="26" t="str">
        <f t="shared" ref="M8695:M8758" si="1656">IF(OR($D$4="",L8695=""),"",INDEX(تكهين,P8695,2))</f>
        <v/>
      </c>
      <c r="N8695" s="27" t="str">
        <f t="shared" ref="N8695:N8758" si="1657">IF(OR($D$4="",L8695=""),"",INDEX(تكهين,P8695,3))</f>
        <v/>
      </c>
      <c r="O8695" s="27" t="str">
        <f t="shared" si="1649"/>
        <v/>
      </c>
      <c r="P8695" s="29" t="str">
        <f t="array" ref="P8695">IF(L8695="","",SMALL(IF(تكهين!$E$1:$E$10000=$D$4,ROW($1:$10000)),L8695))</f>
        <v/>
      </c>
    </row>
    <row r="8696" spans="2:16" ht="20.25">
      <c r="B8696" s="25" t="str">
        <f t="shared" si="1646"/>
        <v/>
      </c>
      <c r="C8696" s="26" t="str">
        <f t="shared" si="1650"/>
        <v/>
      </c>
      <c r="D8696" s="27" t="str">
        <f t="shared" si="1651"/>
        <v/>
      </c>
      <c r="E8696" s="27" t="str">
        <f t="shared" si="1652"/>
        <v/>
      </c>
      <c r="F8696" s="29" t="str">
        <f t="array" ref="F8696">IF(B8696="","",SMALL(IF(اضافه!$E$1:$E$10000=$D$4,ROW($1:$10000)),B8696))</f>
        <v/>
      </c>
      <c r="G8696" s="25" t="str">
        <f t="shared" si="1647"/>
        <v/>
      </c>
      <c r="H8696" s="26" t="str">
        <f t="shared" si="1653"/>
        <v/>
      </c>
      <c r="I8696" s="27" t="str">
        <f t="shared" si="1654"/>
        <v/>
      </c>
      <c r="J8696" s="27" t="str">
        <f t="shared" si="1655"/>
        <v/>
      </c>
      <c r="K8696" s="29" t="str">
        <f t="array" ref="K8696">IF(G8696="","",SMALL(IF(صرف!$E$1:$E$10000=$D$4,ROW($1:$10000)),G8696))</f>
        <v/>
      </c>
      <c r="L8696" s="25" t="str">
        <f t="shared" si="1648"/>
        <v/>
      </c>
      <c r="M8696" s="26" t="str">
        <f t="shared" si="1656"/>
        <v/>
      </c>
      <c r="N8696" s="27" t="str">
        <f t="shared" si="1657"/>
        <v/>
      </c>
      <c r="O8696" s="27" t="str">
        <f t="shared" si="1649"/>
        <v/>
      </c>
      <c r="P8696" s="29" t="str">
        <f t="array" ref="P8696">IF(L8696="","",SMALL(IF(تكهين!$E$1:$E$10000=$D$4,ROW($1:$10000)),L8696))</f>
        <v/>
      </c>
    </row>
    <row r="8697" spans="2:16" ht="20.25">
      <c r="B8697" s="25" t="str">
        <f t="shared" si="1646"/>
        <v/>
      </c>
      <c r="C8697" s="26" t="str">
        <f t="shared" si="1650"/>
        <v/>
      </c>
      <c r="D8697" s="27" t="str">
        <f t="shared" si="1651"/>
        <v/>
      </c>
      <c r="E8697" s="27" t="str">
        <f t="shared" si="1652"/>
        <v/>
      </c>
      <c r="F8697" s="29" t="str">
        <f t="array" ref="F8697">IF(B8697="","",SMALL(IF(اضافه!$E$1:$E$10000=$D$4,ROW($1:$10000)),B8697))</f>
        <v/>
      </c>
      <c r="G8697" s="25" t="str">
        <f t="shared" si="1647"/>
        <v/>
      </c>
      <c r="H8697" s="26" t="str">
        <f t="shared" si="1653"/>
        <v/>
      </c>
      <c r="I8697" s="27" t="str">
        <f t="shared" si="1654"/>
        <v/>
      </c>
      <c r="J8697" s="27" t="str">
        <f t="shared" si="1655"/>
        <v/>
      </c>
      <c r="K8697" s="29" t="str">
        <f t="array" ref="K8697">IF(G8697="","",SMALL(IF(صرف!$E$1:$E$10000=$D$4,ROW($1:$10000)),G8697))</f>
        <v/>
      </c>
      <c r="L8697" s="25" t="str">
        <f t="shared" si="1648"/>
        <v/>
      </c>
      <c r="M8697" s="26" t="str">
        <f t="shared" si="1656"/>
        <v/>
      </c>
      <c r="N8697" s="27" t="str">
        <f t="shared" si="1657"/>
        <v/>
      </c>
      <c r="O8697" s="27" t="str">
        <f t="shared" si="1649"/>
        <v/>
      </c>
      <c r="P8697" s="29" t="str">
        <f t="array" ref="P8697">IF(L8697="","",SMALL(IF(تكهين!$E$1:$E$10000=$D$4,ROW($1:$10000)),L8697))</f>
        <v/>
      </c>
    </row>
    <row r="8698" spans="2:16" ht="20.25">
      <c r="B8698" s="25" t="str">
        <f t="shared" si="1646"/>
        <v/>
      </c>
      <c r="C8698" s="26" t="str">
        <f t="shared" si="1650"/>
        <v/>
      </c>
      <c r="D8698" s="27" t="str">
        <f t="shared" si="1651"/>
        <v/>
      </c>
      <c r="E8698" s="27" t="str">
        <f t="shared" si="1652"/>
        <v/>
      </c>
      <c r="F8698" s="29" t="str">
        <f t="array" ref="F8698">IF(B8698="","",SMALL(IF(اضافه!$E$1:$E$10000=$D$4,ROW($1:$10000)),B8698))</f>
        <v/>
      </c>
      <c r="G8698" s="25" t="str">
        <f t="shared" si="1647"/>
        <v/>
      </c>
      <c r="H8698" s="26" t="str">
        <f t="shared" si="1653"/>
        <v/>
      </c>
      <c r="I8698" s="27" t="str">
        <f t="shared" si="1654"/>
        <v/>
      </c>
      <c r="J8698" s="27" t="str">
        <f t="shared" si="1655"/>
        <v/>
      </c>
      <c r="K8698" s="29" t="str">
        <f t="array" ref="K8698">IF(G8698="","",SMALL(IF(صرف!$E$1:$E$10000=$D$4,ROW($1:$10000)),G8698))</f>
        <v/>
      </c>
      <c r="L8698" s="25" t="str">
        <f t="shared" si="1648"/>
        <v/>
      </c>
      <c r="M8698" s="26" t="str">
        <f t="shared" si="1656"/>
        <v/>
      </c>
      <c r="N8698" s="27" t="str">
        <f t="shared" si="1657"/>
        <v/>
      </c>
      <c r="O8698" s="27" t="str">
        <f t="shared" si="1649"/>
        <v/>
      </c>
      <c r="P8698" s="29" t="str">
        <f t="array" ref="P8698">IF(L8698="","",SMALL(IF(تكهين!$E$1:$E$10000=$D$4,ROW($1:$10000)),L8698))</f>
        <v/>
      </c>
    </row>
    <row r="8699" spans="2:16" ht="20.25">
      <c r="B8699" s="25" t="str">
        <f t="shared" si="1646"/>
        <v/>
      </c>
      <c r="C8699" s="26" t="str">
        <f t="shared" si="1650"/>
        <v/>
      </c>
      <c r="D8699" s="27" t="str">
        <f t="shared" si="1651"/>
        <v/>
      </c>
      <c r="E8699" s="27" t="str">
        <f t="shared" si="1652"/>
        <v/>
      </c>
      <c r="F8699" s="29" t="str">
        <f t="array" ref="F8699">IF(B8699="","",SMALL(IF(اضافه!$E$1:$E$10000=$D$4,ROW($1:$10000)),B8699))</f>
        <v/>
      </c>
      <c r="G8699" s="25" t="str">
        <f t="shared" si="1647"/>
        <v/>
      </c>
      <c r="H8699" s="26" t="str">
        <f t="shared" si="1653"/>
        <v/>
      </c>
      <c r="I8699" s="27" t="str">
        <f t="shared" si="1654"/>
        <v/>
      </c>
      <c r="J8699" s="27" t="str">
        <f t="shared" si="1655"/>
        <v/>
      </c>
      <c r="K8699" s="29" t="str">
        <f t="array" ref="K8699">IF(G8699="","",SMALL(IF(صرف!$E$1:$E$10000=$D$4,ROW($1:$10000)),G8699))</f>
        <v/>
      </c>
      <c r="L8699" s="25" t="str">
        <f t="shared" si="1648"/>
        <v/>
      </c>
      <c r="M8699" s="26" t="str">
        <f t="shared" si="1656"/>
        <v/>
      </c>
      <c r="N8699" s="27" t="str">
        <f t="shared" si="1657"/>
        <v/>
      </c>
      <c r="O8699" s="27" t="str">
        <f t="shared" si="1649"/>
        <v/>
      </c>
      <c r="P8699" s="29" t="str">
        <f t="array" ref="P8699">IF(L8699="","",SMALL(IF(تكهين!$E$1:$E$10000=$D$4,ROW($1:$10000)),L8699))</f>
        <v/>
      </c>
    </row>
    <row r="8700" spans="2:16" ht="20.25">
      <c r="B8700" s="25" t="str">
        <f t="shared" si="1646"/>
        <v/>
      </c>
      <c r="C8700" s="26" t="str">
        <f t="shared" si="1650"/>
        <v/>
      </c>
      <c r="D8700" s="27" t="str">
        <f t="shared" si="1651"/>
        <v/>
      </c>
      <c r="E8700" s="27" t="str">
        <f t="shared" si="1652"/>
        <v/>
      </c>
      <c r="F8700" s="29" t="str">
        <f t="array" ref="F8700">IF(B8700="","",SMALL(IF(اضافه!$E$1:$E$10000=$D$4,ROW($1:$10000)),B8700))</f>
        <v/>
      </c>
      <c r="G8700" s="25" t="str">
        <f t="shared" si="1647"/>
        <v/>
      </c>
      <c r="H8700" s="26" t="str">
        <f t="shared" si="1653"/>
        <v/>
      </c>
      <c r="I8700" s="27" t="str">
        <f t="shared" si="1654"/>
        <v/>
      </c>
      <c r="J8700" s="27" t="str">
        <f t="shared" si="1655"/>
        <v/>
      </c>
      <c r="K8700" s="29" t="str">
        <f t="array" ref="K8700">IF(G8700="","",SMALL(IF(صرف!$E$1:$E$10000=$D$4,ROW($1:$10000)),G8700))</f>
        <v/>
      </c>
      <c r="L8700" s="25" t="str">
        <f t="shared" si="1648"/>
        <v/>
      </c>
      <c r="M8700" s="26" t="str">
        <f t="shared" si="1656"/>
        <v/>
      </c>
      <c r="N8700" s="27" t="str">
        <f t="shared" si="1657"/>
        <v/>
      </c>
      <c r="O8700" s="27" t="str">
        <f t="shared" si="1649"/>
        <v/>
      </c>
      <c r="P8700" s="29" t="str">
        <f t="array" ref="P8700">IF(L8700="","",SMALL(IF(تكهين!$E$1:$E$10000=$D$4,ROW($1:$10000)),L8700))</f>
        <v/>
      </c>
    </row>
    <row r="8701" spans="2:16" ht="20.25">
      <c r="B8701" s="25" t="str">
        <f t="shared" si="1646"/>
        <v/>
      </c>
      <c r="C8701" s="26" t="str">
        <f t="shared" si="1650"/>
        <v/>
      </c>
      <c r="D8701" s="27" t="str">
        <f t="shared" si="1651"/>
        <v/>
      </c>
      <c r="E8701" s="27" t="str">
        <f t="shared" si="1652"/>
        <v/>
      </c>
      <c r="F8701" s="29" t="str">
        <f t="array" ref="F8701">IF(B8701="","",SMALL(IF(اضافه!$E$1:$E$10000=$D$4,ROW($1:$10000)),B8701))</f>
        <v/>
      </c>
      <c r="G8701" s="25" t="str">
        <f t="shared" si="1647"/>
        <v/>
      </c>
      <c r="H8701" s="26" t="str">
        <f t="shared" si="1653"/>
        <v/>
      </c>
      <c r="I8701" s="27" t="str">
        <f t="shared" si="1654"/>
        <v/>
      </c>
      <c r="J8701" s="27" t="str">
        <f t="shared" si="1655"/>
        <v/>
      </c>
      <c r="K8701" s="29" t="str">
        <f t="array" ref="K8701">IF(G8701="","",SMALL(IF(صرف!$E$1:$E$10000=$D$4,ROW($1:$10000)),G8701))</f>
        <v/>
      </c>
      <c r="L8701" s="25" t="str">
        <f t="shared" si="1648"/>
        <v/>
      </c>
      <c r="M8701" s="26" t="str">
        <f t="shared" si="1656"/>
        <v/>
      </c>
      <c r="N8701" s="27" t="str">
        <f t="shared" si="1657"/>
        <v/>
      </c>
      <c r="O8701" s="27" t="str">
        <f t="shared" si="1649"/>
        <v/>
      </c>
      <c r="P8701" s="29" t="str">
        <f t="array" ref="P8701">IF(L8701="","",SMALL(IF(تكهين!$E$1:$E$10000=$D$4,ROW($1:$10000)),L8701))</f>
        <v/>
      </c>
    </row>
    <row r="8702" spans="2:16" ht="20.25">
      <c r="B8702" s="25" t="str">
        <f t="shared" si="1646"/>
        <v/>
      </c>
      <c r="C8702" s="26" t="str">
        <f t="shared" si="1650"/>
        <v/>
      </c>
      <c r="D8702" s="27" t="str">
        <f t="shared" si="1651"/>
        <v/>
      </c>
      <c r="E8702" s="27" t="str">
        <f t="shared" si="1652"/>
        <v/>
      </c>
      <c r="F8702" s="29" t="str">
        <f t="array" ref="F8702">IF(B8702="","",SMALL(IF(اضافه!$E$1:$E$10000=$D$4,ROW($1:$10000)),B8702))</f>
        <v/>
      </c>
      <c r="G8702" s="25" t="str">
        <f t="shared" si="1647"/>
        <v/>
      </c>
      <c r="H8702" s="26" t="str">
        <f t="shared" si="1653"/>
        <v/>
      </c>
      <c r="I8702" s="27" t="str">
        <f t="shared" si="1654"/>
        <v/>
      </c>
      <c r="J8702" s="27" t="str">
        <f t="shared" si="1655"/>
        <v/>
      </c>
      <c r="K8702" s="29" t="str">
        <f t="array" ref="K8702">IF(G8702="","",SMALL(IF(صرف!$E$1:$E$10000=$D$4,ROW($1:$10000)),G8702))</f>
        <v/>
      </c>
      <c r="L8702" s="25" t="str">
        <f t="shared" si="1648"/>
        <v/>
      </c>
      <c r="M8702" s="26" t="str">
        <f t="shared" si="1656"/>
        <v/>
      </c>
      <c r="N8702" s="27" t="str">
        <f t="shared" si="1657"/>
        <v/>
      </c>
      <c r="O8702" s="27" t="str">
        <f t="shared" si="1649"/>
        <v/>
      </c>
      <c r="P8702" s="29" t="str">
        <f t="array" ref="P8702">IF(L8702="","",SMALL(IF(تكهين!$E$1:$E$10000=$D$4,ROW($1:$10000)),L8702))</f>
        <v/>
      </c>
    </row>
    <row r="8703" spans="2:16" ht="20.25">
      <c r="B8703" s="25" t="str">
        <f t="shared" si="1646"/>
        <v/>
      </c>
      <c r="C8703" s="26" t="str">
        <f t="shared" si="1650"/>
        <v/>
      </c>
      <c r="D8703" s="27" t="str">
        <f t="shared" si="1651"/>
        <v/>
      </c>
      <c r="E8703" s="27" t="str">
        <f t="shared" si="1652"/>
        <v/>
      </c>
      <c r="F8703" s="29" t="str">
        <f t="array" ref="F8703">IF(B8703="","",SMALL(IF(اضافه!$E$1:$E$10000=$D$4,ROW($1:$10000)),B8703))</f>
        <v/>
      </c>
      <c r="G8703" s="25" t="str">
        <f t="shared" si="1647"/>
        <v/>
      </c>
      <c r="H8703" s="26" t="str">
        <f t="shared" si="1653"/>
        <v/>
      </c>
      <c r="I8703" s="27" t="str">
        <f t="shared" si="1654"/>
        <v/>
      </c>
      <c r="J8703" s="27" t="str">
        <f t="shared" si="1655"/>
        <v/>
      </c>
      <c r="K8703" s="29" t="str">
        <f t="array" ref="K8703">IF(G8703="","",SMALL(IF(صرف!$E$1:$E$10000=$D$4,ROW($1:$10000)),G8703))</f>
        <v/>
      </c>
      <c r="L8703" s="25" t="str">
        <f t="shared" si="1648"/>
        <v/>
      </c>
      <c r="M8703" s="26" t="str">
        <f t="shared" si="1656"/>
        <v/>
      </c>
      <c r="N8703" s="27" t="str">
        <f t="shared" si="1657"/>
        <v/>
      </c>
      <c r="O8703" s="27" t="str">
        <f t="shared" si="1649"/>
        <v/>
      </c>
      <c r="P8703" s="29" t="str">
        <f t="array" ref="P8703">IF(L8703="","",SMALL(IF(تكهين!$E$1:$E$10000=$D$4,ROW($1:$10000)),L8703))</f>
        <v/>
      </c>
    </row>
    <row r="8704" spans="2:16" ht="20.25">
      <c r="B8704" s="25" t="str">
        <f t="shared" si="1646"/>
        <v/>
      </c>
      <c r="C8704" s="26" t="str">
        <f t="shared" si="1650"/>
        <v/>
      </c>
      <c r="D8704" s="27" t="str">
        <f t="shared" si="1651"/>
        <v/>
      </c>
      <c r="E8704" s="27" t="str">
        <f t="shared" si="1652"/>
        <v/>
      </c>
      <c r="F8704" s="29" t="str">
        <f t="array" ref="F8704">IF(B8704="","",SMALL(IF(اضافه!$E$1:$E$10000=$D$4,ROW($1:$10000)),B8704))</f>
        <v/>
      </c>
      <c r="G8704" s="25" t="str">
        <f t="shared" si="1647"/>
        <v/>
      </c>
      <c r="H8704" s="26" t="str">
        <f t="shared" si="1653"/>
        <v/>
      </c>
      <c r="I8704" s="27" t="str">
        <f t="shared" si="1654"/>
        <v/>
      </c>
      <c r="J8704" s="27" t="str">
        <f t="shared" si="1655"/>
        <v/>
      </c>
      <c r="K8704" s="29" t="str">
        <f t="array" ref="K8704">IF(G8704="","",SMALL(IF(صرف!$E$1:$E$10000=$D$4,ROW($1:$10000)),G8704))</f>
        <v/>
      </c>
      <c r="L8704" s="25" t="str">
        <f t="shared" si="1648"/>
        <v/>
      </c>
      <c r="M8704" s="26" t="str">
        <f t="shared" si="1656"/>
        <v/>
      </c>
      <c r="N8704" s="27" t="str">
        <f t="shared" si="1657"/>
        <v/>
      </c>
      <c r="O8704" s="27" t="str">
        <f t="shared" si="1649"/>
        <v/>
      </c>
      <c r="P8704" s="29" t="str">
        <f t="array" ref="P8704">IF(L8704="","",SMALL(IF(تكهين!$E$1:$E$10000=$D$4,ROW($1:$10000)),L8704))</f>
        <v/>
      </c>
    </row>
    <row r="8705" spans="2:16" ht="20.25">
      <c r="B8705" s="25" t="str">
        <f t="shared" si="1646"/>
        <v/>
      </c>
      <c r="C8705" s="26" t="str">
        <f t="shared" si="1650"/>
        <v/>
      </c>
      <c r="D8705" s="27" t="str">
        <f t="shared" si="1651"/>
        <v/>
      </c>
      <c r="E8705" s="27" t="str">
        <f t="shared" si="1652"/>
        <v/>
      </c>
      <c r="F8705" s="29" t="str">
        <f t="array" ref="F8705">IF(B8705="","",SMALL(IF(اضافه!$E$1:$E$10000=$D$4,ROW($1:$10000)),B8705))</f>
        <v/>
      </c>
      <c r="G8705" s="25" t="str">
        <f t="shared" si="1647"/>
        <v/>
      </c>
      <c r="H8705" s="26" t="str">
        <f t="shared" si="1653"/>
        <v/>
      </c>
      <c r="I8705" s="27" t="str">
        <f t="shared" si="1654"/>
        <v/>
      </c>
      <c r="J8705" s="27" t="str">
        <f t="shared" si="1655"/>
        <v/>
      </c>
      <c r="K8705" s="29" t="str">
        <f t="array" ref="K8705">IF(G8705="","",SMALL(IF(صرف!$E$1:$E$10000=$D$4,ROW($1:$10000)),G8705))</f>
        <v/>
      </c>
      <c r="L8705" s="25" t="str">
        <f t="shared" si="1648"/>
        <v/>
      </c>
      <c r="M8705" s="26" t="str">
        <f t="shared" si="1656"/>
        <v/>
      </c>
      <c r="N8705" s="27" t="str">
        <f t="shared" si="1657"/>
        <v/>
      </c>
      <c r="O8705" s="27" t="str">
        <f t="shared" si="1649"/>
        <v/>
      </c>
      <c r="P8705" s="29" t="str">
        <f t="array" ref="P8705">IF(L8705="","",SMALL(IF(تكهين!$E$1:$E$10000=$D$4,ROW($1:$10000)),L8705))</f>
        <v/>
      </c>
    </row>
    <row r="8706" spans="2:16" ht="20.25">
      <c r="B8706" s="25" t="str">
        <f t="shared" si="1646"/>
        <v/>
      </c>
      <c r="C8706" s="26" t="str">
        <f t="shared" si="1650"/>
        <v/>
      </c>
      <c r="D8706" s="27" t="str">
        <f t="shared" si="1651"/>
        <v/>
      </c>
      <c r="E8706" s="27" t="str">
        <f t="shared" si="1652"/>
        <v/>
      </c>
      <c r="F8706" s="29" t="str">
        <f t="array" ref="F8706">IF(B8706="","",SMALL(IF(اضافه!$E$1:$E$10000=$D$4,ROW($1:$10000)),B8706))</f>
        <v/>
      </c>
      <c r="G8706" s="25" t="str">
        <f t="shared" si="1647"/>
        <v/>
      </c>
      <c r="H8706" s="26" t="str">
        <f t="shared" si="1653"/>
        <v/>
      </c>
      <c r="I8706" s="27" t="str">
        <f t="shared" si="1654"/>
        <v/>
      </c>
      <c r="J8706" s="27" t="str">
        <f t="shared" si="1655"/>
        <v/>
      </c>
      <c r="K8706" s="29" t="str">
        <f t="array" ref="K8706">IF(G8706="","",SMALL(IF(صرف!$E$1:$E$10000=$D$4,ROW($1:$10000)),G8706))</f>
        <v/>
      </c>
      <c r="L8706" s="25" t="str">
        <f t="shared" si="1648"/>
        <v/>
      </c>
      <c r="M8706" s="26" t="str">
        <f t="shared" si="1656"/>
        <v/>
      </c>
      <c r="N8706" s="27" t="str">
        <f t="shared" si="1657"/>
        <v/>
      </c>
      <c r="O8706" s="27" t="str">
        <f t="shared" si="1649"/>
        <v/>
      </c>
      <c r="P8706" s="29" t="str">
        <f t="array" ref="P8706">IF(L8706="","",SMALL(IF(تكهين!$E$1:$E$10000=$D$4,ROW($1:$10000)),L8706))</f>
        <v/>
      </c>
    </row>
    <row r="8707" spans="2:16" ht="20.25">
      <c r="B8707" s="25" t="str">
        <f t="shared" si="1646"/>
        <v/>
      </c>
      <c r="C8707" s="26" t="str">
        <f t="shared" si="1650"/>
        <v/>
      </c>
      <c r="D8707" s="27" t="str">
        <f t="shared" si="1651"/>
        <v/>
      </c>
      <c r="E8707" s="27" t="str">
        <f t="shared" si="1652"/>
        <v/>
      </c>
      <c r="F8707" s="29" t="str">
        <f t="array" ref="F8707">IF(B8707="","",SMALL(IF(اضافه!$E$1:$E$10000=$D$4,ROW($1:$10000)),B8707))</f>
        <v/>
      </c>
      <c r="G8707" s="25" t="str">
        <f t="shared" si="1647"/>
        <v/>
      </c>
      <c r="H8707" s="26" t="str">
        <f t="shared" si="1653"/>
        <v/>
      </c>
      <c r="I8707" s="27" t="str">
        <f t="shared" si="1654"/>
        <v/>
      </c>
      <c r="J8707" s="27" t="str">
        <f t="shared" si="1655"/>
        <v/>
      </c>
      <c r="K8707" s="29" t="str">
        <f t="array" ref="K8707">IF(G8707="","",SMALL(IF(صرف!$E$1:$E$10000=$D$4,ROW($1:$10000)),G8707))</f>
        <v/>
      </c>
      <c r="L8707" s="25" t="str">
        <f t="shared" si="1648"/>
        <v/>
      </c>
      <c r="M8707" s="26" t="str">
        <f t="shared" si="1656"/>
        <v/>
      </c>
      <c r="N8707" s="27" t="str">
        <f t="shared" si="1657"/>
        <v/>
      </c>
      <c r="O8707" s="27" t="str">
        <f t="shared" si="1649"/>
        <v/>
      </c>
      <c r="P8707" s="29" t="str">
        <f t="array" ref="P8707">IF(L8707="","",SMALL(IF(تكهين!$E$1:$E$10000=$D$4,ROW($1:$10000)),L8707))</f>
        <v/>
      </c>
    </row>
    <row r="8708" spans="2:16" ht="20.25">
      <c r="B8708" s="25" t="str">
        <f t="shared" si="1646"/>
        <v/>
      </c>
      <c r="C8708" s="26" t="str">
        <f t="shared" si="1650"/>
        <v/>
      </c>
      <c r="D8708" s="27" t="str">
        <f t="shared" si="1651"/>
        <v/>
      </c>
      <c r="E8708" s="27" t="str">
        <f t="shared" si="1652"/>
        <v/>
      </c>
      <c r="F8708" s="29" t="str">
        <f t="array" ref="F8708">IF(B8708="","",SMALL(IF(اضافه!$E$1:$E$10000=$D$4,ROW($1:$10000)),B8708))</f>
        <v/>
      </c>
      <c r="G8708" s="25" t="str">
        <f t="shared" si="1647"/>
        <v/>
      </c>
      <c r="H8708" s="26" t="str">
        <f t="shared" si="1653"/>
        <v/>
      </c>
      <c r="I8708" s="27" t="str">
        <f t="shared" si="1654"/>
        <v/>
      </c>
      <c r="J8708" s="27" t="str">
        <f t="shared" si="1655"/>
        <v/>
      </c>
      <c r="K8708" s="29" t="str">
        <f t="array" ref="K8708">IF(G8708="","",SMALL(IF(صرف!$E$1:$E$10000=$D$4,ROW($1:$10000)),G8708))</f>
        <v/>
      </c>
      <c r="L8708" s="25" t="str">
        <f t="shared" si="1648"/>
        <v/>
      </c>
      <c r="M8708" s="26" t="str">
        <f t="shared" si="1656"/>
        <v/>
      </c>
      <c r="N8708" s="27" t="str">
        <f t="shared" si="1657"/>
        <v/>
      </c>
      <c r="O8708" s="27" t="str">
        <f t="shared" si="1649"/>
        <v/>
      </c>
      <c r="P8708" s="29" t="str">
        <f t="array" ref="P8708">IF(L8708="","",SMALL(IF(تكهين!$E$1:$E$10000=$D$4,ROW($1:$10000)),L8708))</f>
        <v/>
      </c>
    </row>
    <row r="8709" spans="2:16" ht="20.25">
      <c r="B8709" s="25" t="str">
        <f t="shared" si="1646"/>
        <v/>
      </c>
      <c r="C8709" s="26" t="str">
        <f t="shared" si="1650"/>
        <v/>
      </c>
      <c r="D8709" s="27" t="str">
        <f t="shared" si="1651"/>
        <v/>
      </c>
      <c r="E8709" s="27" t="str">
        <f t="shared" si="1652"/>
        <v/>
      </c>
      <c r="F8709" s="29" t="str">
        <f t="array" ref="F8709">IF(B8709="","",SMALL(IF(اضافه!$E$1:$E$10000=$D$4,ROW($1:$10000)),B8709))</f>
        <v/>
      </c>
      <c r="G8709" s="25" t="str">
        <f t="shared" si="1647"/>
        <v/>
      </c>
      <c r="H8709" s="26" t="str">
        <f t="shared" si="1653"/>
        <v/>
      </c>
      <c r="I8709" s="27" t="str">
        <f t="shared" si="1654"/>
        <v/>
      </c>
      <c r="J8709" s="27" t="str">
        <f t="shared" si="1655"/>
        <v/>
      </c>
      <c r="K8709" s="29" t="str">
        <f t="array" ref="K8709">IF(G8709="","",SMALL(IF(صرف!$E$1:$E$10000=$D$4,ROW($1:$10000)),G8709))</f>
        <v/>
      </c>
      <c r="L8709" s="25" t="str">
        <f t="shared" si="1648"/>
        <v/>
      </c>
      <c r="M8709" s="26" t="str">
        <f t="shared" si="1656"/>
        <v/>
      </c>
      <c r="N8709" s="27" t="str">
        <f t="shared" si="1657"/>
        <v/>
      </c>
      <c r="O8709" s="27" t="str">
        <f t="shared" si="1649"/>
        <v/>
      </c>
      <c r="P8709" s="29" t="str">
        <f t="array" ref="P8709">IF(L8709="","",SMALL(IF(تكهين!$E$1:$E$10000=$D$4,ROW($1:$10000)),L8709))</f>
        <v/>
      </c>
    </row>
    <row r="8710" spans="2:16" ht="20.25">
      <c r="B8710" s="25" t="str">
        <f t="shared" si="1646"/>
        <v/>
      </c>
      <c r="C8710" s="26" t="str">
        <f t="shared" si="1650"/>
        <v/>
      </c>
      <c r="D8710" s="27" t="str">
        <f t="shared" si="1651"/>
        <v/>
      </c>
      <c r="E8710" s="27" t="str">
        <f t="shared" si="1652"/>
        <v/>
      </c>
      <c r="F8710" s="29" t="str">
        <f t="array" ref="F8710">IF(B8710="","",SMALL(IF(اضافه!$E$1:$E$10000=$D$4,ROW($1:$10000)),B8710))</f>
        <v/>
      </c>
      <c r="G8710" s="25" t="str">
        <f t="shared" si="1647"/>
        <v/>
      </c>
      <c r="H8710" s="26" t="str">
        <f t="shared" si="1653"/>
        <v/>
      </c>
      <c r="I8710" s="27" t="str">
        <f t="shared" si="1654"/>
        <v/>
      </c>
      <c r="J8710" s="27" t="str">
        <f t="shared" si="1655"/>
        <v/>
      </c>
      <c r="K8710" s="29" t="str">
        <f t="array" ref="K8710">IF(G8710="","",SMALL(IF(صرف!$E$1:$E$10000=$D$4,ROW($1:$10000)),G8710))</f>
        <v/>
      </c>
      <c r="L8710" s="25" t="str">
        <f t="shared" si="1648"/>
        <v/>
      </c>
      <c r="M8710" s="26" t="str">
        <f t="shared" si="1656"/>
        <v/>
      </c>
      <c r="N8710" s="27" t="str">
        <f t="shared" si="1657"/>
        <v/>
      </c>
      <c r="O8710" s="27" t="str">
        <f t="shared" si="1649"/>
        <v/>
      </c>
      <c r="P8710" s="29" t="str">
        <f t="array" ref="P8710">IF(L8710="","",SMALL(IF(تكهين!$E$1:$E$10000=$D$4,ROW($1:$10000)),L8710))</f>
        <v/>
      </c>
    </row>
    <row r="8711" spans="2:16" ht="20.25">
      <c r="B8711" s="25" t="str">
        <f t="shared" ref="B8711:B8774" si="1658">IF(B$11=0,"",IF(ROW($B8699)&gt;B$11,"",ROW($B8699)))</f>
        <v/>
      </c>
      <c r="C8711" s="26" t="str">
        <f t="shared" si="1650"/>
        <v/>
      </c>
      <c r="D8711" s="27" t="str">
        <f t="shared" si="1651"/>
        <v/>
      </c>
      <c r="E8711" s="27" t="str">
        <f t="shared" si="1652"/>
        <v/>
      </c>
      <c r="F8711" s="29" t="str">
        <f t="array" ref="F8711">IF(B8711="","",SMALL(IF(اضافه!$E$1:$E$10000=$D$4,ROW($1:$10000)),B8711))</f>
        <v/>
      </c>
      <c r="G8711" s="25" t="str">
        <f t="shared" si="1647"/>
        <v/>
      </c>
      <c r="H8711" s="26" t="str">
        <f t="shared" si="1653"/>
        <v/>
      </c>
      <c r="I8711" s="27" t="str">
        <f t="shared" si="1654"/>
        <v/>
      </c>
      <c r="J8711" s="27" t="str">
        <f t="shared" si="1655"/>
        <v/>
      </c>
      <c r="K8711" s="29" t="str">
        <f t="array" ref="K8711">IF(G8711="","",SMALL(IF(صرف!$E$1:$E$10000=$D$4,ROW($1:$10000)),G8711))</f>
        <v/>
      </c>
      <c r="L8711" s="25" t="str">
        <f t="shared" si="1648"/>
        <v/>
      </c>
      <c r="M8711" s="26" t="str">
        <f t="shared" si="1656"/>
        <v/>
      </c>
      <c r="N8711" s="27" t="str">
        <f t="shared" si="1657"/>
        <v/>
      </c>
      <c r="O8711" s="27" t="str">
        <f t="shared" si="1649"/>
        <v/>
      </c>
      <c r="P8711" s="29" t="str">
        <f t="array" ref="P8711">IF(L8711="","",SMALL(IF(تكهين!$E$1:$E$10000=$D$4,ROW($1:$10000)),L8711))</f>
        <v/>
      </c>
    </row>
    <row r="8712" spans="2:16" ht="20.25">
      <c r="B8712" s="25" t="str">
        <f t="shared" si="1658"/>
        <v/>
      </c>
      <c r="C8712" s="26" t="str">
        <f t="shared" si="1650"/>
        <v/>
      </c>
      <c r="D8712" s="27" t="str">
        <f t="shared" si="1651"/>
        <v/>
      </c>
      <c r="E8712" s="27" t="str">
        <f t="shared" si="1652"/>
        <v/>
      </c>
      <c r="F8712" s="29" t="str">
        <f t="array" ref="F8712">IF(B8712="","",SMALL(IF(اضافه!$E$1:$E$10000=$D$4,ROW($1:$10000)),B8712))</f>
        <v/>
      </c>
      <c r="G8712" s="25" t="str">
        <f t="shared" si="1647"/>
        <v/>
      </c>
      <c r="H8712" s="26" t="str">
        <f t="shared" si="1653"/>
        <v/>
      </c>
      <c r="I8712" s="27" t="str">
        <f t="shared" si="1654"/>
        <v/>
      </c>
      <c r="J8712" s="27" t="str">
        <f t="shared" si="1655"/>
        <v/>
      </c>
      <c r="K8712" s="29" t="str">
        <f t="array" ref="K8712">IF(G8712="","",SMALL(IF(صرف!$E$1:$E$10000=$D$4,ROW($1:$10000)),G8712))</f>
        <v/>
      </c>
      <c r="L8712" s="25" t="str">
        <f t="shared" si="1648"/>
        <v/>
      </c>
      <c r="M8712" s="26" t="str">
        <f t="shared" si="1656"/>
        <v/>
      </c>
      <c r="N8712" s="27" t="str">
        <f t="shared" si="1657"/>
        <v/>
      </c>
      <c r="O8712" s="27" t="str">
        <f t="shared" si="1649"/>
        <v/>
      </c>
      <c r="P8712" s="29" t="str">
        <f t="array" ref="P8712">IF(L8712="","",SMALL(IF(تكهين!$E$1:$E$10000=$D$4,ROW($1:$10000)),L8712))</f>
        <v/>
      </c>
    </row>
    <row r="8713" spans="2:16" ht="20.25">
      <c r="B8713" s="25" t="str">
        <f t="shared" si="1658"/>
        <v/>
      </c>
      <c r="C8713" s="26" t="str">
        <f t="shared" si="1650"/>
        <v/>
      </c>
      <c r="D8713" s="27" t="str">
        <f t="shared" si="1651"/>
        <v/>
      </c>
      <c r="E8713" s="27" t="str">
        <f t="shared" si="1652"/>
        <v/>
      </c>
      <c r="F8713" s="29" t="str">
        <f t="array" ref="F8713">IF(B8713="","",SMALL(IF(اضافه!$E$1:$E$10000=$D$4,ROW($1:$10000)),B8713))</f>
        <v/>
      </c>
      <c r="G8713" s="25" t="str">
        <f t="shared" si="1647"/>
        <v/>
      </c>
      <c r="H8713" s="26" t="str">
        <f t="shared" si="1653"/>
        <v/>
      </c>
      <c r="I8713" s="27" t="str">
        <f t="shared" si="1654"/>
        <v/>
      </c>
      <c r="J8713" s="27" t="str">
        <f t="shared" si="1655"/>
        <v/>
      </c>
      <c r="K8713" s="29" t="str">
        <f t="array" ref="K8713">IF(G8713="","",SMALL(IF(صرف!$E$1:$E$10000=$D$4,ROW($1:$10000)),G8713))</f>
        <v/>
      </c>
      <c r="L8713" s="25" t="str">
        <f t="shared" si="1648"/>
        <v/>
      </c>
      <c r="M8713" s="26" t="str">
        <f t="shared" si="1656"/>
        <v/>
      </c>
      <c r="N8713" s="27" t="str">
        <f t="shared" si="1657"/>
        <v/>
      </c>
      <c r="O8713" s="27" t="str">
        <f t="shared" si="1649"/>
        <v/>
      </c>
      <c r="P8713" s="29" t="str">
        <f t="array" ref="P8713">IF(L8713="","",SMALL(IF(تكهين!$E$1:$E$10000=$D$4,ROW($1:$10000)),L8713))</f>
        <v/>
      </c>
    </row>
    <row r="8714" spans="2:16" ht="20.25">
      <c r="B8714" s="25" t="str">
        <f t="shared" si="1658"/>
        <v/>
      </c>
      <c r="C8714" s="26" t="str">
        <f t="shared" si="1650"/>
        <v/>
      </c>
      <c r="D8714" s="27" t="str">
        <f t="shared" si="1651"/>
        <v/>
      </c>
      <c r="E8714" s="27" t="str">
        <f t="shared" si="1652"/>
        <v/>
      </c>
      <c r="F8714" s="29" t="str">
        <f t="array" ref="F8714">IF(B8714="","",SMALL(IF(اضافه!$E$1:$E$10000=$D$4,ROW($1:$10000)),B8714))</f>
        <v/>
      </c>
      <c r="G8714" s="25" t="str">
        <f t="shared" si="1647"/>
        <v/>
      </c>
      <c r="H8714" s="26" t="str">
        <f t="shared" si="1653"/>
        <v/>
      </c>
      <c r="I8714" s="27" t="str">
        <f t="shared" si="1654"/>
        <v/>
      </c>
      <c r="J8714" s="27" t="str">
        <f t="shared" si="1655"/>
        <v/>
      </c>
      <c r="K8714" s="29" t="str">
        <f t="array" ref="K8714">IF(G8714="","",SMALL(IF(صرف!$E$1:$E$10000=$D$4,ROW($1:$10000)),G8714))</f>
        <v/>
      </c>
      <c r="L8714" s="25" t="str">
        <f t="shared" si="1648"/>
        <v/>
      </c>
      <c r="M8714" s="26" t="str">
        <f t="shared" si="1656"/>
        <v/>
      </c>
      <c r="N8714" s="27" t="str">
        <f t="shared" si="1657"/>
        <v/>
      </c>
      <c r="O8714" s="27" t="str">
        <f t="shared" si="1649"/>
        <v/>
      </c>
      <c r="P8714" s="29" t="str">
        <f t="array" ref="P8714">IF(L8714="","",SMALL(IF(تكهين!$E$1:$E$10000=$D$4,ROW($1:$10000)),L8714))</f>
        <v/>
      </c>
    </row>
    <row r="8715" spans="2:16" ht="20.25">
      <c r="B8715" s="25" t="str">
        <f t="shared" si="1658"/>
        <v/>
      </c>
      <c r="C8715" s="26" t="str">
        <f t="shared" si="1650"/>
        <v/>
      </c>
      <c r="D8715" s="27" t="str">
        <f t="shared" si="1651"/>
        <v/>
      </c>
      <c r="E8715" s="27" t="str">
        <f t="shared" si="1652"/>
        <v/>
      </c>
      <c r="F8715" s="29" t="str">
        <f t="array" ref="F8715">IF(B8715="","",SMALL(IF(اضافه!$E$1:$E$10000=$D$4,ROW($1:$10000)),B8715))</f>
        <v/>
      </c>
      <c r="G8715" s="25" t="str">
        <f t="shared" si="1647"/>
        <v/>
      </c>
      <c r="H8715" s="26" t="str">
        <f t="shared" si="1653"/>
        <v/>
      </c>
      <c r="I8715" s="27" t="str">
        <f t="shared" si="1654"/>
        <v/>
      </c>
      <c r="J8715" s="27" t="str">
        <f t="shared" si="1655"/>
        <v/>
      </c>
      <c r="K8715" s="29" t="str">
        <f t="array" ref="K8715">IF(G8715="","",SMALL(IF(صرف!$E$1:$E$10000=$D$4,ROW($1:$10000)),G8715))</f>
        <v/>
      </c>
      <c r="L8715" s="25" t="str">
        <f t="shared" si="1648"/>
        <v/>
      </c>
      <c r="M8715" s="26" t="str">
        <f t="shared" si="1656"/>
        <v/>
      </c>
      <c r="N8715" s="27" t="str">
        <f t="shared" si="1657"/>
        <v/>
      </c>
      <c r="O8715" s="27" t="str">
        <f t="shared" si="1649"/>
        <v/>
      </c>
      <c r="P8715" s="29" t="str">
        <f t="array" ref="P8715">IF(L8715="","",SMALL(IF(تكهين!$E$1:$E$10000=$D$4,ROW($1:$10000)),L8715))</f>
        <v/>
      </c>
    </row>
    <row r="8716" spans="2:16" ht="20.25">
      <c r="B8716" s="25" t="str">
        <f t="shared" si="1658"/>
        <v/>
      </c>
      <c r="C8716" s="26" t="str">
        <f t="shared" si="1650"/>
        <v/>
      </c>
      <c r="D8716" s="27" t="str">
        <f t="shared" si="1651"/>
        <v/>
      </c>
      <c r="E8716" s="27" t="str">
        <f t="shared" si="1652"/>
        <v/>
      </c>
      <c r="F8716" s="29" t="str">
        <f t="array" ref="F8716">IF(B8716="","",SMALL(IF(اضافه!$E$1:$E$10000=$D$4,ROW($1:$10000)),B8716))</f>
        <v/>
      </c>
      <c r="G8716" s="25" t="str">
        <f t="shared" si="1647"/>
        <v/>
      </c>
      <c r="H8716" s="26" t="str">
        <f t="shared" si="1653"/>
        <v/>
      </c>
      <c r="I8716" s="27" t="str">
        <f t="shared" si="1654"/>
        <v/>
      </c>
      <c r="J8716" s="27" t="str">
        <f t="shared" si="1655"/>
        <v/>
      </c>
      <c r="K8716" s="29" t="str">
        <f t="array" ref="K8716">IF(G8716="","",SMALL(IF(صرف!$E$1:$E$10000=$D$4,ROW($1:$10000)),G8716))</f>
        <v/>
      </c>
      <c r="L8716" s="25" t="str">
        <f t="shared" si="1648"/>
        <v/>
      </c>
      <c r="M8716" s="26" t="str">
        <f t="shared" si="1656"/>
        <v/>
      </c>
      <c r="N8716" s="27" t="str">
        <f t="shared" si="1657"/>
        <v/>
      </c>
      <c r="O8716" s="27" t="str">
        <f t="shared" si="1649"/>
        <v/>
      </c>
      <c r="P8716" s="29" t="str">
        <f t="array" ref="P8716">IF(L8716="","",SMALL(IF(تكهين!$E$1:$E$10000=$D$4,ROW($1:$10000)),L8716))</f>
        <v/>
      </c>
    </row>
    <row r="8717" spans="2:16" ht="20.25">
      <c r="B8717" s="25" t="str">
        <f t="shared" si="1658"/>
        <v/>
      </c>
      <c r="C8717" s="26" t="str">
        <f t="shared" si="1650"/>
        <v/>
      </c>
      <c r="D8717" s="27" t="str">
        <f t="shared" si="1651"/>
        <v/>
      </c>
      <c r="E8717" s="27" t="str">
        <f t="shared" si="1652"/>
        <v/>
      </c>
      <c r="F8717" s="29" t="str">
        <f t="array" ref="F8717">IF(B8717="","",SMALL(IF(اضافه!$E$1:$E$10000=$D$4,ROW($1:$10000)),B8717))</f>
        <v/>
      </c>
      <c r="G8717" s="25" t="str">
        <f t="shared" ref="G8717:G8780" si="1659">IF(G$11=0,"",IF(ROW($B8705)&gt;G$11,"",ROW($B8705)))</f>
        <v/>
      </c>
      <c r="H8717" s="26" t="str">
        <f t="shared" si="1653"/>
        <v/>
      </c>
      <c r="I8717" s="27" t="str">
        <f t="shared" si="1654"/>
        <v/>
      </c>
      <c r="J8717" s="27" t="str">
        <f t="shared" si="1655"/>
        <v/>
      </c>
      <c r="K8717" s="29" t="str">
        <f t="array" ref="K8717">IF(G8717="","",SMALL(IF(صرف!$E$1:$E$10000=$D$4,ROW($1:$10000)),G8717))</f>
        <v/>
      </c>
      <c r="L8717" s="25" t="str">
        <f t="shared" ref="L8717:L8780" si="1660">IF(L$11=0,"",IF(ROW($B8705)&gt;L$11,"",ROW($B8705)))</f>
        <v/>
      </c>
      <c r="M8717" s="26" t="str">
        <f t="shared" si="1656"/>
        <v/>
      </c>
      <c r="N8717" s="27" t="str">
        <f t="shared" si="1657"/>
        <v/>
      </c>
      <c r="O8717" s="27" t="str">
        <f t="shared" si="1649"/>
        <v/>
      </c>
      <c r="P8717" s="29" t="str">
        <f t="array" ref="P8717">IF(L8717="","",SMALL(IF(تكهين!$E$1:$E$10000=$D$4,ROW($1:$10000)),L8717))</f>
        <v/>
      </c>
    </row>
    <row r="8718" spans="2:16" ht="20.25">
      <c r="B8718" s="25" t="str">
        <f t="shared" si="1658"/>
        <v/>
      </c>
      <c r="C8718" s="26" t="str">
        <f t="shared" si="1650"/>
        <v/>
      </c>
      <c r="D8718" s="27" t="str">
        <f t="shared" si="1651"/>
        <v/>
      </c>
      <c r="E8718" s="27" t="str">
        <f t="shared" si="1652"/>
        <v/>
      </c>
      <c r="F8718" s="29" t="str">
        <f t="array" ref="F8718">IF(B8718="","",SMALL(IF(اضافه!$E$1:$E$10000=$D$4,ROW($1:$10000)),B8718))</f>
        <v/>
      </c>
      <c r="G8718" s="25" t="str">
        <f t="shared" si="1659"/>
        <v/>
      </c>
      <c r="H8718" s="26" t="str">
        <f t="shared" si="1653"/>
        <v/>
      </c>
      <c r="I8718" s="27" t="str">
        <f t="shared" si="1654"/>
        <v/>
      </c>
      <c r="J8718" s="27" t="str">
        <f t="shared" si="1655"/>
        <v/>
      </c>
      <c r="K8718" s="29" t="str">
        <f t="array" ref="K8718">IF(G8718="","",SMALL(IF(صرف!$E$1:$E$10000=$D$4,ROW($1:$10000)),G8718))</f>
        <v/>
      </c>
      <c r="L8718" s="25" t="str">
        <f t="shared" si="1660"/>
        <v/>
      </c>
      <c r="M8718" s="26" t="str">
        <f t="shared" si="1656"/>
        <v/>
      </c>
      <c r="N8718" s="27" t="str">
        <f t="shared" si="1657"/>
        <v/>
      </c>
      <c r="O8718" s="27" t="str">
        <f t="shared" si="1649"/>
        <v/>
      </c>
      <c r="P8718" s="29" t="str">
        <f t="array" ref="P8718">IF(L8718="","",SMALL(IF(تكهين!$E$1:$E$10000=$D$4,ROW($1:$10000)),L8718))</f>
        <v/>
      </c>
    </row>
    <row r="8719" spans="2:16" ht="20.25">
      <c r="B8719" s="25" t="str">
        <f t="shared" si="1658"/>
        <v/>
      </c>
      <c r="C8719" s="26" t="str">
        <f t="shared" si="1650"/>
        <v/>
      </c>
      <c r="D8719" s="27" t="str">
        <f t="shared" si="1651"/>
        <v/>
      </c>
      <c r="E8719" s="27" t="str">
        <f t="shared" si="1652"/>
        <v/>
      </c>
      <c r="F8719" s="29" t="str">
        <f t="array" ref="F8719">IF(B8719="","",SMALL(IF(اضافه!$E$1:$E$10000=$D$4,ROW($1:$10000)),B8719))</f>
        <v/>
      </c>
      <c r="G8719" s="25" t="str">
        <f t="shared" si="1659"/>
        <v/>
      </c>
      <c r="H8719" s="26" t="str">
        <f t="shared" si="1653"/>
        <v/>
      </c>
      <c r="I8719" s="27" t="str">
        <f t="shared" si="1654"/>
        <v/>
      </c>
      <c r="J8719" s="27" t="str">
        <f t="shared" si="1655"/>
        <v/>
      </c>
      <c r="K8719" s="29" t="str">
        <f t="array" ref="K8719">IF(G8719="","",SMALL(IF(صرف!$E$1:$E$10000=$D$4,ROW($1:$10000)),G8719))</f>
        <v/>
      </c>
      <c r="L8719" s="25" t="str">
        <f t="shared" si="1660"/>
        <v/>
      </c>
      <c r="M8719" s="26" t="str">
        <f t="shared" si="1656"/>
        <v/>
      </c>
      <c r="N8719" s="27" t="str">
        <f t="shared" si="1657"/>
        <v/>
      </c>
      <c r="O8719" s="27" t="str">
        <f t="shared" si="1649"/>
        <v/>
      </c>
      <c r="P8719" s="29" t="str">
        <f t="array" ref="P8719">IF(L8719="","",SMALL(IF(تكهين!$E$1:$E$10000=$D$4,ROW($1:$10000)),L8719))</f>
        <v/>
      </c>
    </row>
    <row r="8720" spans="2:16" ht="20.25">
      <c r="B8720" s="25" t="str">
        <f t="shared" si="1658"/>
        <v/>
      </c>
      <c r="C8720" s="26" t="str">
        <f t="shared" si="1650"/>
        <v/>
      </c>
      <c r="D8720" s="27" t="str">
        <f t="shared" si="1651"/>
        <v/>
      </c>
      <c r="E8720" s="27" t="str">
        <f t="shared" si="1652"/>
        <v/>
      </c>
      <c r="F8720" s="29" t="str">
        <f t="array" ref="F8720">IF(B8720="","",SMALL(IF(اضافه!$E$1:$E$10000=$D$4,ROW($1:$10000)),B8720))</f>
        <v/>
      </c>
      <c r="G8720" s="25" t="str">
        <f t="shared" si="1659"/>
        <v/>
      </c>
      <c r="H8720" s="26" t="str">
        <f t="shared" si="1653"/>
        <v/>
      </c>
      <c r="I8720" s="27" t="str">
        <f t="shared" si="1654"/>
        <v/>
      </c>
      <c r="J8720" s="27" t="str">
        <f t="shared" si="1655"/>
        <v/>
      </c>
      <c r="K8720" s="29" t="str">
        <f t="array" ref="K8720">IF(G8720="","",SMALL(IF(صرف!$E$1:$E$10000=$D$4,ROW($1:$10000)),G8720))</f>
        <v/>
      </c>
      <c r="L8720" s="25" t="str">
        <f t="shared" si="1660"/>
        <v/>
      </c>
      <c r="M8720" s="26" t="str">
        <f t="shared" si="1656"/>
        <v/>
      </c>
      <c r="N8720" s="27" t="str">
        <f t="shared" si="1657"/>
        <v/>
      </c>
      <c r="O8720" s="27" t="str">
        <f t="shared" si="1649"/>
        <v/>
      </c>
      <c r="P8720" s="29" t="str">
        <f t="array" ref="P8720">IF(L8720="","",SMALL(IF(تكهين!$E$1:$E$10000=$D$4,ROW($1:$10000)),L8720))</f>
        <v/>
      </c>
    </row>
    <row r="8721" spans="2:16" ht="20.25">
      <c r="B8721" s="25" t="str">
        <f t="shared" si="1658"/>
        <v/>
      </c>
      <c r="C8721" s="26" t="str">
        <f t="shared" si="1650"/>
        <v/>
      </c>
      <c r="D8721" s="27" t="str">
        <f t="shared" si="1651"/>
        <v/>
      </c>
      <c r="E8721" s="27" t="str">
        <f t="shared" si="1652"/>
        <v/>
      </c>
      <c r="F8721" s="29" t="str">
        <f t="array" ref="F8721">IF(B8721="","",SMALL(IF(اضافه!$E$1:$E$10000=$D$4,ROW($1:$10000)),B8721))</f>
        <v/>
      </c>
      <c r="G8721" s="25" t="str">
        <f t="shared" si="1659"/>
        <v/>
      </c>
      <c r="H8721" s="26" t="str">
        <f t="shared" si="1653"/>
        <v/>
      </c>
      <c r="I8721" s="27" t="str">
        <f t="shared" si="1654"/>
        <v/>
      </c>
      <c r="J8721" s="27" t="str">
        <f t="shared" si="1655"/>
        <v/>
      </c>
      <c r="K8721" s="29" t="str">
        <f t="array" ref="K8721">IF(G8721="","",SMALL(IF(صرف!$E$1:$E$10000=$D$4,ROW($1:$10000)),G8721))</f>
        <v/>
      </c>
      <c r="L8721" s="25" t="str">
        <f t="shared" si="1660"/>
        <v/>
      </c>
      <c r="M8721" s="26" t="str">
        <f t="shared" si="1656"/>
        <v/>
      </c>
      <c r="N8721" s="27" t="str">
        <f t="shared" si="1657"/>
        <v/>
      </c>
      <c r="O8721" s="27" t="str">
        <f t="shared" si="1649"/>
        <v/>
      </c>
      <c r="P8721" s="29" t="str">
        <f t="array" ref="P8721">IF(L8721="","",SMALL(IF(تكهين!$E$1:$E$10000=$D$4,ROW($1:$10000)),L8721))</f>
        <v/>
      </c>
    </row>
    <row r="8722" spans="2:16" ht="20.25">
      <c r="B8722" s="25" t="str">
        <f t="shared" si="1658"/>
        <v/>
      </c>
      <c r="C8722" s="26" t="str">
        <f t="shared" si="1650"/>
        <v/>
      </c>
      <c r="D8722" s="27" t="str">
        <f t="shared" si="1651"/>
        <v/>
      </c>
      <c r="E8722" s="27" t="str">
        <f t="shared" si="1652"/>
        <v/>
      </c>
      <c r="F8722" s="29" t="str">
        <f t="array" ref="F8722">IF(B8722="","",SMALL(IF(اضافه!$E$1:$E$10000=$D$4,ROW($1:$10000)),B8722))</f>
        <v/>
      </c>
      <c r="G8722" s="25" t="str">
        <f t="shared" si="1659"/>
        <v/>
      </c>
      <c r="H8722" s="26" t="str">
        <f t="shared" si="1653"/>
        <v/>
      </c>
      <c r="I8722" s="27" t="str">
        <f t="shared" si="1654"/>
        <v/>
      </c>
      <c r="J8722" s="27" t="str">
        <f t="shared" si="1655"/>
        <v/>
      </c>
      <c r="K8722" s="29" t="str">
        <f t="array" ref="K8722">IF(G8722="","",SMALL(IF(صرف!$E$1:$E$10000=$D$4,ROW($1:$10000)),G8722))</f>
        <v/>
      </c>
      <c r="L8722" s="25" t="str">
        <f t="shared" si="1660"/>
        <v/>
      </c>
      <c r="M8722" s="26" t="str">
        <f t="shared" si="1656"/>
        <v/>
      </c>
      <c r="N8722" s="27" t="str">
        <f t="shared" si="1657"/>
        <v/>
      </c>
      <c r="O8722" s="27" t="str">
        <f t="shared" si="1649"/>
        <v/>
      </c>
      <c r="P8722" s="29" t="str">
        <f t="array" ref="P8722">IF(L8722="","",SMALL(IF(تكهين!$E$1:$E$10000=$D$4,ROW($1:$10000)),L8722))</f>
        <v/>
      </c>
    </row>
    <row r="8723" spans="2:16" ht="20.25">
      <c r="B8723" s="25" t="str">
        <f t="shared" si="1658"/>
        <v/>
      </c>
      <c r="C8723" s="26" t="str">
        <f t="shared" si="1650"/>
        <v/>
      </c>
      <c r="D8723" s="27" t="str">
        <f t="shared" si="1651"/>
        <v/>
      </c>
      <c r="E8723" s="27" t="str">
        <f t="shared" si="1652"/>
        <v/>
      </c>
      <c r="F8723" s="29" t="str">
        <f t="array" ref="F8723">IF(B8723="","",SMALL(IF(اضافه!$E$1:$E$10000=$D$4,ROW($1:$10000)),B8723))</f>
        <v/>
      </c>
      <c r="G8723" s="25" t="str">
        <f t="shared" si="1659"/>
        <v/>
      </c>
      <c r="H8723" s="26" t="str">
        <f t="shared" si="1653"/>
        <v/>
      </c>
      <c r="I8723" s="27" t="str">
        <f t="shared" si="1654"/>
        <v/>
      </c>
      <c r="J8723" s="27" t="str">
        <f t="shared" si="1655"/>
        <v/>
      </c>
      <c r="K8723" s="29" t="str">
        <f t="array" ref="K8723">IF(G8723="","",SMALL(IF(صرف!$E$1:$E$10000=$D$4,ROW($1:$10000)),G8723))</f>
        <v/>
      </c>
      <c r="L8723" s="25" t="str">
        <f t="shared" si="1660"/>
        <v/>
      </c>
      <c r="M8723" s="26" t="str">
        <f t="shared" si="1656"/>
        <v/>
      </c>
      <c r="N8723" s="27" t="str">
        <f t="shared" si="1657"/>
        <v/>
      </c>
      <c r="O8723" s="27" t="str">
        <f t="shared" si="1649"/>
        <v/>
      </c>
      <c r="P8723" s="29" t="str">
        <f t="array" ref="P8723">IF(L8723="","",SMALL(IF(تكهين!$E$1:$E$10000=$D$4,ROW($1:$10000)),L8723))</f>
        <v/>
      </c>
    </row>
    <row r="8724" spans="2:16" ht="20.25">
      <c r="B8724" s="25" t="str">
        <f t="shared" si="1658"/>
        <v/>
      </c>
      <c r="C8724" s="26" t="str">
        <f t="shared" si="1650"/>
        <v/>
      </c>
      <c r="D8724" s="27" t="str">
        <f t="shared" si="1651"/>
        <v/>
      </c>
      <c r="E8724" s="27" t="str">
        <f t="shared" si="1652"/>
        <v/>
      </c>
      <c r="F8724" s="29" t="str">
        <f t="array" ref="F8724">IF(B8724="","",SMALL(IF(اضافه!$E$1:$E$10000=$D$4,ROW($1:$10000)),B8724))</f>
        <v/>
      </c>
      <c r="G8724" s="25" t="str">
        <f t="shared" si="1659"/>
        <v/>
      </c>
      <c r="H8724" s="26" t="str">
        <f t="shared" si="1653"/>
        <v/>
      </c>
      <c r="I8724" s="27" t="str">
        <f t="shared" si="1654"/>
        <v/>
      </c>
      <c r="J8724" s="27" t="str">
        <f t="shared" si="1655"/>
        <v/>
      </c>
      <c r="K8724" s="29" t="str">
        <f t="array" ref="K8724">IF(G8724="","",SMALL(IF(صرف!$E$1:$E$10000=$D$4,ROW($1:$10000)),G8724))</f>
        <v/>
      </c>
      <c r="L8724" s="25" t="str">
        <f t="shared" si="1660"/>
        <v/>
      </c>
      <c r="M8724" s="26" t="str">
        <f t="shared" si="1656"/>
        <v/>
      </c>
      <c r="N8724" s="27" t="str">
        <f t="shared" si="1657"/>
        <v/>
      </c>
      <c r="O8724" s="27" t="str">
        <f t="shared" si="1649"/>
        <v/>
      </c>
      <c r="P8724" s="29" t="str">
        <f t="array" ref="P8724">IF(L8724="","",SMALL(IF(تكهين!$E$1:$E$10000=$D$4,ROW($1:$10000)),L8724))</f>
        <v/>
      </c>
    </row>
    <row r="8725" spans="2:16" ht="20.25">
      <c r="B8725" s="25" t="str">
        <f t="shared" si="1658"/>
        <v/>
      </c>
      <c r="C8725" s="26" t="str">
        <f t="shared" si="1650"/>
        <v/>
      </c>
      <c r="D8725" s="27" t="str">
        <f t="shared" si="1651"/>
        <v/>
      </c>
      <c r="E8725" s="27" t="str">
        <f t="shared" si="1652"/>
        <v/>
      </c>
      <c r="F8725" s="29" t="str">
        <f t="array" ref="F8725">IF(B8725="","",SMALL(IF(اضافه!$E$1:$E$10000=$D$4,ROW($1:$10000)),B8725))</f>
        <v/>
      </c>
      <c r="G8725" s="25" t="str">
        <f t="shared" si="1659"/>
        <v/>
      </c>
      <c r="H8725" s="26" t="str">
        <f t="shared" si="1653"/>
        <v/>
      </c>
      <c r="I8725" s="27" t="str">
        <f t="shared" si="1654"/>
        <v/>
      </c>
      <c r="J8725" s="27" t="str">
        <f t="shared" si="1655"/>
        <v/>
      </c>
      <c r="K8725" s="29" t="str">
        <f t="array" ref="K8725">IF(G8725="","",SMALL(IF(صرف!$E$1:$E$10000=$D$4,ROW($1:$10000)),G8725))</f>
        <v/>
      </c>
      <c r="L8725" s="25" t="str">
        <f t="shared" si="1660"/>
        <v/>
      </c>
      <c r="M8725" s="26" t="str">
        <f t="shared" si="1656"/>
        <v/>
      </c>
      <c r="N8725" s="27" t="str">
        <f t="shared" si="1657"/>
        <v/>
      </c>
      <c r="O8725" s="27" t="str">
        <f t="shared" si="1649"/>
        <v/>
      </c>
      <c r="P8725" s="29" t="str">
        <f t="array" ref="P8725">IF(L8725="","",SMALL(IF(تكهين!$E$1:$E$10000=$D$4,ROW($1:$10000)),L8725))</f>
        <v/>
      </c>
    </row>
    <row r="8726" spans="2:16" ht="20.25">
      <c r="B8726" s="25" t="str">
        <f t="shared" si="1658"/>
        <v/>
      </c>
      <c r="C8726" s="26" t="str">
        <f t="shared" si="1650"/>
        <v/>
      </c>
      <c r="D8726" s="27" t="str">
        <f t="shared" si="1651"/>
        <v/>
      </c>
      <c r="E8726" s="27" t="str">
        <f t="shared" si="1652"/>
        <v/>
      </c>
      <c r="F8726" s="29" t="str">
        <f t="array" ref="F8726">IF(B8726="","",SMALL(IF(اضافه!$E$1:$E$10000=$D$4,ROW($1:$10000)),B8726))</f>
        <v/>
      </c>
      <c r="G8726" s="25" t="str">
        <f t="shared" si="1659"/>
        <v/>
      </c>
      <c r="H8726" s="26" t="str">
        <f t="shared" si="1653"/>
        <v/>
      </c>
      <c r="I8726" s="27" t="str">
        <f t="shared" si="1654"/>
        <v/>
      </c>
      <c r="J8726" s="27" t="str">
        <f t="shared" si="1655"/>
        <v/>
      </c>
      <c r="K8726" s="29" t="str">
        <f t="array" ref="K8726">IF(G8726="","",SMALL(IF(صرف!$E$1:$E$10000=$D$4,ROW($1:$10000)),G8726))</f>
        <v/>
      </c>
      <c r="L8726" s="25" t="str">
        <f t="shared" si="1660"/>
        <v/>
      </c>
      <c r="M8726" s="26" t="str">
        <f t="shared" si="1656"/>
        <v/>
      </c>
      <c r="N8726" s="27" t="str">
        <f t="shared" si="1657"/>
        <v/>
      </c>
      <c r="O8726" s="27" t="str">
        <f t="shared" si="1649"/>
        <v/>
      </c>
      <c r="P8726" s="29" t="str">
        <f t="array" ref="P8726">IF(L8726="","",SMALL(IF(تكهين!$E$1:$E$10000=$D$4,ROW($1:$10000)),L8726))</f>
        <v/>
      </c>
    </row>
    <row r="8727" spans="2:16" ht="20.25">
      <c r="B8727" s="25" t="str">
        <f t="shared" si="1658"/>
        <v/>
      </c>
      <c r="C8727" s="26" t="str">
        <f t="shared" si="1650"/>
        <v/>
      </c>
      <c r="D8727" s="27" t="str">
        <f t="shared" si="1651"/>
        <v/>
      </c>
      <c r="E8727" s="27" t="str">
        <f t="shared" si="1652"/>
        <v/>
      </c>
      <c r="F8727" s="29" t="str">
        <f t="array" ref="F8727">IF(B8727="","",SMALL(IF(اضافه!$E$1:$E$10000=$D$4,ROW($1:$10000)),B8727))</f>
        <v/>
      </c>
      <c r="G8727" s="25" t="str">
        <f t="shared" si="1659"/>
        <v/>
      </c>
      <c r="H8727" s="26" t="str">
        <f t="shared" si="1653"/>
        <v/>
      </c>
      <c r="I8727" s="27" t="str">
        <f t="shared" si="1654"/>
        <v/>
      </c>
      <c r="J8727" s="27" t="str">
        <f t="shared" si="1655"/>
        <v/>
      </c>
      <c r="K8727" s="29" t="str">
        <f t="array" ref="K8727">IF(G8727="","",SMALL(IF(صرف!$E$1:$E$10000=$D$4,ROW($1:$10000)),G8727))</f>
        <v/>
      </c>
      <c r="L8727" s="25" t="str">
        <f t="shared" si="1660"/>
        <v/>
      </c>
      <c r="M8727" s="26" t="str">
        <f t="shared" si="1656"/>
        <v/>
      </c>
      <c r="N8727" s="27" t="str">
        <f t="shared" si="1657"/>
        <v/>
      </c>
      <c r="O8727" s="27" t="str">
        <f t="shared" si="1649"/>
        <v/>
      </c>
      <c r="P8727" s="29" t="str">
        <f t="array" ref="P8727">IF(L8727="","",SMALL(IF(تكهين!$E$1:$E$10000=$D$4,ROW($1:$10000)),L8727))</f>
        <v/>
      </c>
    </row>
    <row r="8728" spans="2:16" ht="20.25">
      <c r="B8728" s="25" t="str">
        <f t="shared" si="1658"/>
        <v/>
      </c>
      <c r="C8728" s="26" t="str">
        <f t="shared" si="1650"/>
        <v/>
      </c>
      <c r="D8728" s="27" t="str">
        <f t="shared" si="1651"/>
        <v/>
      </c>
      <c r="E8728" s="27" t="str">
        <f t="shared" si="1652"/>
        <v/>
      </c>
      <c r="F8728" s="29" t="str">
        <f t="array" ref="F8728">IF(B8728="","",SMALL(IF(اضافه!$E$1:$E$10000=$D$4,ROW($1:$10000)),B8728))</f>
        <v/>
      </c>
      <c r="G8728" s="25" t="str">
        <f t="shared" si="1659"/>
        <v/>
      </c>
      <c r="H8728" s="26" t="str">
        <f t="shared" si="1653"/>
        <v/>
      </c>
      <c r="I8728" s="27" t="str">
        <f t="shared" si="1654"/>
        <v/>
      </c>
      <c r="J8728" s="27" t="str">
        <f t="shared" si="1655"/>
        <v/>
      </c>
      <c r="K8728" s="29" t="str">
        <f t="array" ref="K8728">IF(G8728="","",SMALL(IF(صرف!$E$1:$E$10000=$D$4,ROW($1:$10000)),G8728))</f>
        <v/>
      </c>
      <c r="L8728" s="25" t="str">
        <f t="shared" si="1660"/>
        <v/>
      </c>
      <c r="M8728" s="26" t="str">
        <f t="shared" si="1656"/>
        <v/>
      </c>
      <c r="N8728" s="27" t="str">
        <f t="shared" si="1657"/>
        <v/>
      </c>
      <c r="O8728" s="27" t="str">
        <f t="shared" si="1649"/>
        <v/>
      </c>
      <c r="P8728" s="29" t="str">
        <f t="array" ref="P8728">IF(L8728="","",SMALL(IF(تكهين!$E$1:$E$10000=$D$4,ROW($1:$10000)),L8728))</f>
        <v/>
      </c>
    </row>
    <row r="8729" spans="2:16" ht="20.25">
      <c r="B8729" s="25" t="str">
        <f t="shared" si="1658"/>
        <v/>
      </c>
      <c r="C8729" s="26" t="str">
        <f t="shared" si="1650"/>
        <v/>
      </c>
      <c r="D8729" s="27" t="str">
        <f t="shared" si="1651"/>
        <v/>
      </c>
      <c r="E8729" s="27" t="str">
        <f t="shared" si="1652"/>
        <v/>
      </c>
      <c r="F8729" s="29" t="str">
        <f t="array" ref="F8729">IF(B8729="","",SMALL(IF(اضافه!$E$1:$E$10000=$D$4,ROW($1:$10000)),B8729))</f>
        <v/>
      </c>
      <c r="G8729" s="25" t="str">
        <f t="shared" si="1659"/>
        <v/>
      </c>
      <c r="H8729" s="26" t="str">
        <f t="shared" si="1653"/>
        <v/>
      </c>
      <c r="I8729" s="27" t="str">
        <f t="shared" si="1654"/>
        <v/>
      </c>
      <c r="J8729" s="27" t="str">
        <f t="shared" si="1655"/>
        <v/>
      </c>
      <c r="K8729" s="29" t="str">
        <f t="array" ref="K8729">IF(G8729="","",SMALL(IF(صرف!$E$1:$E$10000=$D$4,ROW($1:$10000)),G8729))</f>
        <v/>
      </c>
      <c r="L8729" s="25" t="str">
        <f t="shared" si="1660"/>
        <v/>
      </c>
      <c r="M8729" s="26" t="str">
        <f t="shared" si="1656"/>
        <v/>
      </c>
      <c r="N8729" s="27" t="str">
        <f t="shared" si="1657"/>
        <v/>
      </c>
      <c r="O8729" s="27" t="str">
        <f t="shared" si="1649"/>
        <v/>
      </c>
      <c r="P8729" s="29" t="str">
        <f t="array" ref="P8729">IF(L8729="","",SMALL(IF(تكهين!$E$1:$E$10000=$D$4,ROW($1:$10000)),L8729))</f>
        <v/>
      </c>
    </row>
    <row r="8730" spans="2:16" ht="20.25">
      <c r="B8730" s="25" t="str">
        <f t="shared" si="1658"/>
        <v/>
      </c>
      <c r="C8730" s="26" t="str">
        <f t="shared" si="1650"/>
        <v/>
      </c>
      <c r="D8730" s="27" t="str">
        <f t="shared" si="1651"/>
        <v/>
      </c>
      <c r="E8730" s="27" t="str">
        <f t="shared" si="1652"/>
        <v/>
      </c>
      <c r="F8730" s="29" t="str">
        <f t="array" ref="F8730">IF(B8730="","",SMALL(IF(اضافه!$E$1:$E$10000=$D$4,ROW($1:$10000)),B8730))</f>
        <v/>
      </c>
      <c r="G8730" s="25" t="str">
        <f t="shared" si="1659"/>
        <v/>
      </c>
      <c r="H8730" s="26" t="str">
        <f t="shared" si="1653"/>
        <v/>
      </c>
      <c r="I8730" s="27" t="str">
        <f t="shared" si="1654"/>
        <v/>
      </c>
      <c r="J8730" s="27" t="str">
        <f t="shared" si="1655"/>
        <v/>
      </c>
      <c r="K8730" s="29" t="str">
        <f t="array" ref="K8730">IF(G8730="","",SMALL(IF(صرف!$E$1:$E$10000=$D$4,ROW($1:$10000)),G8730))</f>
        <v/>
      </c>
      <c r="L8730" s="25" t="str">
        <f t="shared" si="1660"/>
        <v/>
      </c>
      <c r="M8730" s="26" t="str">
        <f t="shared" si="1656"/>
        <v/>
      </c>
      <c r="N8730" s="27" t="str">
        <f t="shared" si="1657"/>
        <v/>
      </c>
      <c r="O8730" s="27" t="str">
        <f t="shared" si="1649"/>
        <v/>
      </c>
      <c r="P8730" s="29" t="str">
        <f t="array" ref="P8730">IF(L8730="","",SMALL(IF(تكهين!$E$1:$E$10000=$D$4,ROW($1:$10000)),L8730))</f>
        <v/>
      </c>
    </row>
    <row r="8731" spans="2:16" ht="20.25">
      <c r="B8731" s="25" t="str">
        <f t="shared" si="1658"/>
        <v/>
      </c>
      <c r="C8731" s="26" t="str">
        <f t="shared" si="1650"/>
        <v/>
      </c>
      <c r="D8731" s="27" t="str">
        <f t="shared" si="1651"/>
        <v/>
      </c>
      <c r="E8731" s="27" t="str">
        <f t="shared" si="1652"/>
        <v/>
      </c>
      <c r="F8731" s="29" t="str">
        <f t="array" ref="F8731">IF(B8731="","",SMALL(IF(اضافه!$E$1:$E$10000=$D$4,ROW($1:$10000)),B8731))</f>
        <v/>
      </c>
      <c r="G8731" s="25" t="str">
        <f t="shared" si="1659"/>
        <v/>
      </c>
      <c r="H8731" s="26" t="str">
        <f t="shared" si="1653"/>
        <v/>
      </c>
      <c r="I8731" s="27" t="str">
        <f t="shared" si="1654"/>
        <v/>
      </c>
      <c r="J8731" s="27" t="str">
        <f t="shared" si="1655"/>
        <v/>
      </c>
      <c r="K8731" s="29" t="str">
        <f t="array" ref="K8731">IF(G8731="","",SMALL(IF(صرف!$E$1:$E$10000=$D$4,ROW($1:$10000)),G8731))</f>
        <v/>
      </c>
      <c r="L8731" s="25" t="str">
        <f t="shared" si="1660"/>
        <v/>
      </c>
      <c r="M8731" s="26" t="str">
        <f t="shared" si="1656"/>
        <v/>
      </c>
      <c r="N8731" s="27" t="str">
        <f t="shared" si="1657"/>
        <v/>
      </c>
      <c r="O8731" s="27" t="str">
        <f t="shared" si="1649"/>
        <v/>
      </c>
      <c r="P8731" s="29" t="str">
        <f t="array" ref="P8731">IF(L8731="","",SMALL(IF(تكهين!$E$1:$E$10000=$D$4,ROW($1:$10000)),L8731))</f>
        <v/>
      </c>
    </row>
    <row r="8732" spans="2:16" ht="20.25">
      <c r="B8732" s="25" t="str">
        <f t="shared" si="1658"/>
        <v/>
      </c>
      <c r="C8732" s="26" t="str">
        <f t="shared" si="1650"/>
        <v/>
      </c>
      <c r="D8732" s="27" t="str">
        <f t="shared" si="1651"/>
        <v/>
      </c>
      <c r="E8732" s="27" t="str">
        <f t="shared" si="1652"/>
        <v/>
      </c>
      <c r="F8732" s="29" t="str">
        <f t="array" ref="F8732">IF(B8732="","",SMALL(IF(اضافه!$E$1:$E$10000=$D$4,ROW($1:$10000)),B8732))</f>
        <v/>
      </c>
      <c r="G8732" s="25" t="str">
        <f t="shared" si="1659"/>
        <v/>
      </c>
      <c r="H8732" s="26" t="str">
        <f t="shared" si="1653"/>
        <v/>
      </c>
      <c r="I8732" s="27" t="str">
        <f t="shared" si="1654"/>
        <v/>
      </c>
      <c r="J8732" s="27" t="str">
        <f t="shared" si="1655"/>
        <v/>
      </c>
      <c r="K8732" s="29" t="str">
        <f t="array" ref="K8732">IF(G8732="","",SMALL(IF(صرف!$E$1:$E$10000=$D$4,ROW($1:$10000)),G8732))</f>
        <v/>
      </c>
      <c r="L8732" s="25" t="str">
        <f t="shared" si="1660"/>
        <v/>
      </c>
      <c r="M8732" s="26" t="str">
        <f t="shared" si="1656"/>
        <v/>
      </c>
      <c r="N8732" s="27" t="str">
        <f t="shared" si="1657"/>
        <v/>
      </c>
      <c r="O8732" s="27" t="str">
        <f t="shared" si="1649"/>
        <v/>
      </c>
      <c r="P8732" s="29" t="str">
        <f t="array" ref="P8732">IF(L8732="","",SMALL(IF(تكهين!$E$1:$E$10000=$D$4,ROW($1:$10000)),L8732))</f>
        <v/>
      </c>
    </row>
    <row r="8733" spans="2:16" ht="20.25">
      <c r="B8733" s="25" t="str">
        <f t="shared" si="1658"/>
        <v/>
      </c>
      <c r="C8733" s="26" t="str">
        <f t="shared" si="1650"/>
        <v/>
      </c>
      <c r="D8733" s="27" t="str">
        <f t="shared" si="1651"/>
        <v/>
      </c>
      <c r="E8733" s="27" t="str">
        <f t="shared" si="1652"/>
        <v/>
      </c>
      <c r="F8733" s="29" t="str">
        <f t="array" ref="F8733">IF(B8733="","",SMALL(IF(اضافه!$E$1:$E$10000=$D$4,ROW($1:$10000)),B8733))</f>
        <v/>
      </c>
      <c r="G8733" s="25" t="str">
        <f t="shared" si="1659"/>
        <v/>
      </c>
      <c r="H8733" s="26" t="str">
        <f t="shared" si="1653"/>
        <v/>
      </c>
      <c r="I8733" s="27" t="str">
        <f t="shared" si="1654"/>
        <v/>
      </c>
      <c r="J8733" s="27" t="str">
        <f t="shared" si="1655"/>
        <v/>
      </c>
      <c r="K8733" s="29" t="str">
        <f t="array" ref="K8733">IF(G8733="","",SMALL(IF(صرف!$E$1:$E$10000=$D$4,ROW($1:$10000)),G8733))</f>
        <v/>
      </c>
      <c r="L8733" s="25" t="str">
        <f t="shared" si="1660"/>
        <v/>
      </c>
      <c r="M8733" s="26" t="str">
        <f t="shared" si="1656"/>
        <v/>
      </c>
      <c r="N8733" s="27" t="str">
        <f t="shared" si="1657"/>
        <v/>
      </c>
      <c r="O8733" s="27" t="str">
        <f t="shared" si="1649"/>
        <v/>
      </c>
      <c r="P8733" s="29" t="str">
        <f t="array" ref="P8733">IF(L8733="","",SMALL(IF(تكهين!$E$1:$E$10000=$D$4,ROW($1:$10000)),L8733))</f>
        <v/>
      </c>
    </row>
    <row r="8734" spans="2:16" ht="20.25">
      <c r="B8734" s="25" t="str">
        <f t="shared" si="1658"/>
        <v/>
      </c>
      <c r="C8734" s="26" t="str">
        <f t="shared" si="1650"/>
        <v/>
      </c>
      <c r="D8734" s="27" t="str">
        <f t="shared" si="1651"/>
        <v/>
      </c>
      <c r="E8734" s="27" t="str">
        <f t="shared" si="1652"/>
        <v/>
      </c>
      <c r="F8734" s="29" t="str">
        <f t="array" ref="F8734">IF(B8734="","",SMALL(IF(اضافه!$E$1:$E$10000=$D$4,ROW($1:$10000)),B8734))</f>
        <v/>
      </c>
      <c r="G8734" s="25" t="str">
        <f t="shared" si="1659"/>
        <v/>
      </c>
      <c r="H8734" s="26" t="str">
        <f t="shared" si="1653"/>
        <v/>
      </c>
      <c r="I8734" s="27" t="str">
        <f t="shared" si="1654"/>
        <v/>
      </c>
      <c r="J8734" s="27" t="str">
        <f t="shared" si="1655"/>
        <v/>
      </c>
      <c r="K8734" s="29" t="str">
        <f t="array" ref="K8734">IF(G8734="","",SMALL(IF(صرف!$E$1:$E$10000=$D$4,ROW($1:$10000)),G8734))</f>
        <v/>
      </c>
      <c r="L8734" s="25" t="str">
        <f t="shared" si="1660"/>
        <v/>
      </c>
      <c r="M8734" s="26" t="str">
        <f t="shared" si="1656"/>
        <v/>
      </c>
      <c r="N8734" s="27" t="str">
        <f t="shared" si="1657"/>
        <v/>
      </c>
      <c r="O8734" s="27" t="str">
        <f t="shared" si="1649"/>
        <v/>
      </c>
      <c r="P8734" s="29" t="str">
        <f t="array" ref="P8734">IF(L8734="","",SMALL(IF(تكهين!$E$1:$E$10000=$D$4,ROW($1:$10000)),L8734))</f>
        <v/>
      </c>
    </row>
    <row r="8735" spans="2:16" ht="20.25">
      <c r="B8735" s="25" t="str">
        <f t="shared" si="1658"/>
        <v/>
      </c>
      <c r="C8735" s="26" t="str">
        <f t="shared" si="1650"/>
        <v/>
      </c>
      <c r="D8735" s="27" t="str">
        <f t="shared" si="1651"/>
        <v/>
      </c>
      <c r="E8735" s="27" t="str">
        <f t="shared" si="1652"/>
        <v/>
      </c>
      <c r="F8735" s="29" t="str">
        <f t="array" ref="F8735">IF(B8735="","",SMALL(IF(اضافه!$E$1:$E$10000=$D$4,ROW($1:$10000)),B8735))</f>
        <v/>
      </c>
      <c r="G8735" s="25" t="str">
        <f t="shared" si="1659"/>
        <v/>
      </c>
      <c r="H8735" s="26" t="str">
        <f t="shared" si="1653"/>
        <v/>
      </c>
      <c r="I8735" s="27" t="str">
        <f t="shared" si="1654"/>
        <v/>
      </c>
      <c r="J8735" s="27" t="str">
        <f t="shared" si="1655"/>
        <v/>
      </c>
      <c r="K8735" s="29" t="str">
        <f t="array" ref="K8735">IF(G8735="","",SMALL(IF(صرف!$E$1:$E$10000=$D$4,ROW($1:$10000)),G8735))</f>
        <v/>
      </c>
      <c r="L8735" s="25" t="str">
        <f t="shared" si="1660"/>
        <v/>
      </c>
      <c r="M8735" s="26" t="str">
        <f t="shared" si="1656"/>
        <v/>
      </c>
      <c r="N8735" s="27" t="str">
        <f t="shared" si="1657"/>
        <v/>
      </c>
      <c r="O8735" s="27" t="str">
        <f t="shared" si="1649"/>
        <v/>
      </c>
      <c r="P8735" s="29" t="str">
        <f t="array" ref="P8735">IF(L8735="","",SMALL(IF(تكهين!$E$1:$E$10000=$D$4,ROW($1:$10000)),L8735))</f>
        <v/>
      </c>
    </row>
    <row r="8736" spans="2:16" ht="20.25">
      <c r="B8736" s="25" t="str">
        <f t="shared" si="1658"/>
        <v/>
      </c>
      <c r="C8736" s="26" t="str">
        <f t="shared" si="1650"/>
        <v/>
      </c>
      <c r="D8736" s="27" t="str">
        <f t="shared" si="1651"/>
        <v/>
      </c>
      <c r="E8736" s="27" t="str">
        <f t="shared" si="1652"/>
        <v/>
      </c>
      <c r="F8736" s="29" t="str">
        <f t="array" ref="F8736">IF(B8736="","",SMALL(IF(اضافه!$E$1:$E$10000=$D$4,ROW($1:$10000)),B8736))</f>
        <v/>
      </c>
      <c r="G8736" s="25" t="str">
        <f t="shared" si="1659"/>
        <v/>
      </c>
      <c r="H8736" s="26" t="str">
        <f t="shared" si="1653"/>
        <v/>
      </c>
      <c r="I8736" s="27" t="str">
        <f t="shared" si="1654"/>
        <v/>
      </c>
      <c r="J8736" s="27" t="str">
        <f t="shared" si="1655"/>
        <v/>
      </c>
      <c r="K8736" s="29" t="str">
        <f t="array" ref="K8736">IF(G8736="","",SMALL(IF(صرف!$E$1:$E$10000=$D$4,ROW($1:$10000)),G8736))</f>
        <v/>
      </c>
      <c r="L8736" s="25" t="str">
        <f t="shared" si="1660"/>
        <v/>
      </c>
      <c r="M8736" s="26" t="str">
        <f t="shared" si="1656"/>
        <v/>
      </c>
      <c r="N8736" s="27" t="str">
        <f t="shared" si="1657"/>
        <v/>
      </c>
      <c r="O8736" s="27" t="str">
        <f t="shared" si="1649"/>
        <v/>
      </c>
      <c r="P8736" s="29" t="str">
        <f t="array" ref="P8736">IF(L8736="","",SMALL(IF(تكهين!$E$1:$E$10000=$D$4,ROW($1:$10000)),L8736))</f>
        <v/>
      </c>
    </row>
    <row r="8737" spans="2:16" ht="20.25">
      <c r="B8737" s="25" t="str">
        <f t="shared" si="1658"/>
        <v/>
      </c>
      <c r="C8737" s="26" t="str">
        <f t="shared" si="1650"/>
        <v/>
      </c>
      <c r="D8737" s="27" t="str">
        <f t="shared" si="1651"/>
        <v/>
      </c>
      <c r="E8737" s="27" t="str">
        <f t="shared" si="1652"/>
        <v/>
      </c>
      <c r="F8737" s="29" t="str">
        <f t="array" ref="F8737">IF(B8737="","",SMALL(IF(اضافه!$E$1:$E$10000=$D$4,ROW($1:$10000)),B8737))</f>
        <v/>
      </c>
      <c r="G8737" s="25" t="str">
        <f t="shared" si="1659"/>
        <v/>
      </c>
      <c r="H8737" s="26" t="str">
        <f t="shared" si="1653"/>
        <v/>
      </c>
      <c r="I8737" s="27" t="str">
        <f t="shared" si="1654"/>
        <v/>
      </c>
      <c r="J8737" s="27" t="str">
        <f t="shared" si="1655"/>
        <v/>
      </c>
      <c r="K8737" s="29" t="str">
        <f t="array" ref="K8737">IF(G8737="","",SMALL(IF(صرف!$E$1:$E$10000=$D$4,ROW($1:$10000)),G8737))</f>
        <v/>
      </c>
      <c r="L8737" s="25" t="str">
        <f t="shared" si="1660"/>
        <v/>
      </c>
      <c r="M8737" s="26" t="str">
        <f t="shared" si="1656"/>
        <v/>
      </c>
      <c r="N8737" s="27" t="str">
        <f t="shared" si="1657"/>
        <v/>
      </c>
      <c r="O8737" s="27" t="str">
        <f t="shared" si="1649"/>
        <v/>
      </c>
      <c r="P8737" s="29" t="str">
        <f t="array" ref="P8737">IF(L8737="","",SMALL(IF(تكهين!$E$1:$E$10000=$D$4,ROW($1:$10000)),L8737))</f>
        <v/>
      </c>
    </row>
    <row r="8738" spans="2:16" ht="20.25">
      <c r="B8738" s="25" t="str">
        <f t="shared" si="1658"/>
        <v/>
      </c>
      <c r="C8738" s="26" t="str">
        <f t="shared" si="1650"/>
        <v/>
      </c>
      <c r="D8738" s="27" t="str">
        <f t="shared" si="1651"/>
        <v/>
      </c>
      <c r="E8738" s="27" t="str">
        <f t="shared" si="1652"/>
        <v/>
      </c>
      <c r="F8738" s="29" t="str">
        <f t="array" ref="F8738">IF(B8738="","",SMALL(IF(اضافه!$E$1:$E$10000=$D$4,ROW($1:$10000)),B8738))</f>
        <v/>
      </c>
      <c r="G8738" s="25" t="str">
        <f t="shared" si="1659"/>
        <v/>
      </c>
      <c r="H8738" s="26" t="str">
        <f t="shared" si="1653"/>
        <v/>
      </c>
      <c r="I8738" s="27" t="str">
        <f t="shared" si="1654"/>
        <v/>
      </c>
      <c r="J8738" s="27" t="str">
        <f t="shared" si="1655"/>
        <v/>
      </c>
      <c r="K8738" s="29" t="str">
        <f t="array" ref="K8738">IF(G8738="","",SMALL(IF(صرف!$E$1:$E$10000=$D$4,ROW($1:$10000)),G8738))</f>
        <v/>
      </c>
      <c r="L8738" s="25" t="str">
        <f t="shared" si="1660"/>
        <v/>
      </c>
      <c r="M8738" s="26" t="str">
        <f t="shared" si="1656"/>
        <v/>
      </c>
      <c r="N8738" s="27" t="str">
        <f t="shared" si="1657"/>
        <v/>
      </c>
      <c r="O8738" s="27" t="str">
        <f t="shared" si="1649"/>
        <v/>
      </c>
      <c r="P8738" s="29" t="str">
        <f t="array" ref="P8738">IF(L8738="","",SMALL(IF(تكهين!$E$1:$E$10000=$D$4,ROW($1:$10000)),L8738))</f>
        <v/>
      </c>
    </row>
    <row r="8739" spans="2:16" ht="20.25">
      <c r="B8739" s="25" t="str">
        <f t="shared" si="1658"/>
        <v/>
      </c>
      <c r="C8739" s="26" t="str">
        <f t="shared" si="1650"/>
        <v/>
      </c>
      <c r="D8739" s="27" t="str">
        <f t="shared" si="1651"/>
        <v/>
      </c>
      <c r="E8739" s="27" t="str">
        <f t="shared" si="1652"/>
        <v/>
      </c>
      <c r="F8739" s="29" t="str">
        <f t="array" ref="F8739">IF(B8739="","",SMALL(IF(اضافه!$E$1:$E$10000=$D$4,ROW($1:$10000)),B8739))</f>
        <v/>
      </c>
      <c r="G8739" s="25" t="str">
        <f t="shared" si="1659"/>
        <v/>
      </c>
      <c r="H8739" s="26" t="str">
        <f t="shared" si="1653"/>
        <v/>
      </c>
      <c r="I8739" s="27" t="str">
        <f t="shared" si="1654"/>
        <v/>
      </c>
      <c r="J8739" s="27" t="str">
        <f t="shared" si="1655"/>
        <v/>
      </c>
      <c r="K8739" s="29" t="str">
        <f t="array" ref="K8739">IF(G8739="","",SMALL(IF(صرف!$E$1:$E$10000=$D$4,ROW($1:$10000)),G8739))</f>
        <v/>
      </c>
      <c r="L8739" s="25" t="str">
        <f t="shared" si="1660"/>
        <v/>
      </c>
      <c r="M8739" s="26" t="str">
        <f t="shared" si="1656"/>
        <v/>
      </c>
      <c r="N8739" s="27" t="str">
        <f t="shared" si="1657"/>
        <v/>
      </c>
      <c r="O8739" s="27" t="str">
        <f t="shared" si="1649"/>
        <v/>
      </c>
      <c r="P8739" s="29" t="str">
        <f t="array" ref="P8739">IF(L8739="","",SMALL(IF(تكهين!$E$1:$E$10000=$D$4,ROW($1:$10000)),L8739))</f>
        <v/>
      </c>
    </row>
    <row r="8740" spans="2:16" ht="20.25">
      <c r="B8740" s="25" t="str">
        <f t="shared" si="1658"/>
        <v/>
      </c>
      <c r="C8740" s="26" t="str">
        <f t="shared" si="1650"/>
        <v/>
      </c>
      <c r="D8740" s="27" t="str">
        <f t="shared" si="1651"/>
        <v/>
      </c>
      <c r="E8740" s="27" t="str">
        <f t="shared" si="1652"/>
        <v/>
      </c>
      <c r="F8740" s="29" t="str">
        <f t="array" ref="F8740">IF(B8740="","",SMALL(IF(اضافه!$E$1:$E$10000=$D$4,ROW($1:$10000)),B8740))</f>
        <v/>
      </c>
      <c r="G8740" s="25" t="str">
        <f t="shared" si="1659"/>
        <v/>
      </c>
      <c r="H8740" s="26" t="str">
        <f t="shared" si="1653"/>
        <v/>
      </c>
      <c r="I8740" s="27" t="str">
        <f t="shared" si="1654"/>
        <v/>
      </c>
      <c r="J8740" s="27" t="str">
        <f t="shared" si="1655"/>
        <v/>
      </c>
      <c r="K8740" s="29" t="str">
        <f t="array" ref="K8740">IF(G8740="","",SMALL(IF(صرف!$E$1:$E$10000=$D$4,ROW($1:$10000)),G8740))</f>
        <v/>
      </c>
      <c r="L8740" s="25" t="str">
        <f t="shared" si="1660"/>
        <v/>
      </c>
      <c r="M8740" s="26" t="str">
        <f t="shared" si="1656"/>
        <v/>
      </c>
      <c r="N8740" s="27" t="str">
        <f t="shared" si="1657"/>
        <v/>
      </c>
      <c r="O8740" s="27" t="str">
        <f t="shared" si="1649"/>
        <v/>
      </c>
      <c r="P8740" s="29" t="str">
        <f t="array" ref="P8740">IF(L8740="","",SMALL(IF(تكهين!$E$1:$E$10000=$D$4,ROW($1:$10000)),L8740))</f>
        <v/>
      </c>
    </row>
    <row r="8741" spans="2:16" ht="20.25">
      <c r="B8741" s="25" t="str">
        <f t="shared" si="1658"/>
        <v/>
      </c>
      <c r="C8741" s="26" t="str">
        <f t="shared" si="1650"/>
        <v/>
      </c>
      <c r="D8741" s="27" t="str">
        <f t="shared" si="1651"/>
        <v/>
      </c>
      <c r="E8741" s="27" t="str">
        <f t="shared" si="1652"/>
        <v/>
      </c>
      <c r="F8741" s="29" t="str">
        <f t="array" ref="F8741">IF(B8741="","",SMALL(IF(اضافه!$E$1:$E$10000=$D$4,ROW($1:$10000)),B8741))</f>
        <v/>
      </c>
      <c r="G8741" s="25" t="str">
        <f t="shared" si="1659"/>
        <v/>
      </c>
      <c r="H8741" s="26" t="str">
        <f t="shared" si="1653"/>
        <v/>
      </c>
      <c r="I8741" s="27" t="str">
        <f t="shared" si="1654"/>
        <v/>
      </c>
      <c r="J8741" s="27" t="str">
        <f t="shared" si="1655"/>
        <v/>
      </c>
      <c r="K8741" s="29" t="str">
        <f t="array" ref="K8741">IF(G8741="","",SMALL(IF(صرف!$E$1:$E$10000=$D$4,ROW($1:$10000)),G8741))</f>
        <v/>
      </c>
      <c r="L8741" s="25" t="str">
        <f t="shared" si="1660"/>
        <v/>
      </c>
      <c r="M8741" s="26" t="str">
        <f t="shared" si="1656"/>
        <v/>
      </c>
      <c r="N8741" s="27" t="str">
        <f t="shared" si="1657"/>
        <v/>
      </c>
      <c r="O8741" s="27" t="str">
        <f t="shared" si="1649"/>
        <v/>
      </c>
      <c r="P8741" s="29" t="str">
        <f t="array" ref="P8741">IF(L8741="","",SMALL(IF(تكهين!$E$1:$E$10000=$D$4,ROW($1:$10000)),L8741))</f>
        <v/>
      </c>
    </row>
    <row r="8742" spans="2:16" ht="20.25">
      <c r="B8742" s="25" t="str">
        <f t="shared" si="1658"/>
        <v/>
      </c>
      <c r="C8742" s="26" t="str">
        <f t="shared" si="1650"/>
        <v/>
      </c>
      <c r="D8742" s="27" t="str">
        <f t="shared" si="1651"/>
        <v/>
      </c>
      <c r="E8742" s="27" t="str">
        <f t="shared" si="1652"/>
        <v/>
      </c>
      <c r="F8742" s="29" t="str">
        <f t="array" ref="F8742">IF(B8742="","",SMALL(IF(اضافه!$E$1:$E$10000=$D$4,ROW($1:$10000)),B8742))</f>
        <v/>
      </c>
      <c r="G8742" s="25" t="str">
        <f t="shared" si="1659"/>
        <v/>
      </c>
      <c r="H8742" s="26" t="str">
        <f t="shared" si="1653"/>
        <v/>
      </c>
      <c r="I8742" s="27" t="str">
        <f t="shared" si="1654"/>
        <v/>
      </c>
      <c r="J8742" s="27" t="str">
        <f t="shared" si="1655"/>
        <v/>
      </c>
      <c r="K8742" s="29" t="str">
        <f t="array" ref="K8742">IF(G8742="","",SMALL(IF(صرف!$E$1:$E$10000=$D$4,ROW($1:$10000)),G8742))</f>
        <v/>
      </c>
      <c r="L8742" s="25" t="str">
        <f t="shared" si="1660"/>
        <v/>
      </c>
      <c r="M8742" s="26" t="str">
        <f t="shared" si="1656"/>
        <v/>
      </c>
      <c r="N8742" s="27" t="str">
        <f t="shared" si="1657"/>
        <v/>
      </c>
      <c r="O8742" s="27" t="str">
        <f t="shared" si="1649"/>
        <v/>
      </c>
      <c r="P8742" s="29" t="str">
        <f t="array" ref="P8742">IF(L8742="","",SMALL(IF(تكهين!$E$1:$E$10000=$D$4,ROW($1:$10000)),L8742))</f>
        <v/>
      </c>
    </row>
    <row r="8743" spans="2:16" ht="20.25">
      <c r="B8743" s="25" t="str">
        <f t="shared" si="1658"/>
        <v/>
      </c>
      <c r="C8743" s="26" t="str">
        <f t="shared" si="1650"/>
        <v/>
      </c>
      <c r="D8743" s="27" t="str">
        <f t="shared" si="1651"/>
        <v/>
      </c>
      <c r="E8743" s="27" t="str">
        <f t="shared" si="1652"/>
        <v/>
      </c>
      <c r="F8743" s="29" t="str">
        <f t="array" ref="F8743">IF(B8743="","",SMALL(IF(اضافه!$E$1:$E$10000=$D$4,ROW($1:$10000)),B8743))</f>
        <v/>
      </c>
      <c r="G8743" s="25" t="str">
        <f t="shared" si="1659"/>
        <v/>
      </c>
      <c r="H8743" s="26" t="str">
        <f t="shared" si="1653"/>
        <v/>
      </c>
      <c r="I8743" s="27" t="str">
        <f t="shared" si="1654"/>
        <v/>
      </c>
      <c r="J8743" s="27" t="str">
        <f t="shared" si="1655"/>
        <v/>
      </c>
      <c r="K8743" s="29" t="str">
        <f t="array" ref="K8743">IF(G8743="","",SMALL(IF(صرف!$E$1:$E$10000=$D$4,ROW($1:$10000)),G8743))</f>
        <v/>
      </c>
      <c r="L8743" s="25" t="str">
        <f t="shared" si="1660"/>
        <v/>
      </c>
      <c r="M8743" s="26" t="str">
        <f t="shared" si="1656"/>
        <v/>
      </c>
      <c r="N8743" s="27" t="str">
        <f t="shared" si="1657"/>
        <v/>
      </c>
      <c r="O8743" s="27" t="str">
        <f t="shared" si="1649"/>
        <v/>
      </c>
      <c r="P8743" s="29" t="str">
        <f t="array" ref="P8743">IF(L8743="","",SMALL(IF(تكهين!$E$1:$E$10000=$D$4,ROW($1:$10000)),L8743))</f>
        <v/>
      </c>
    </row>
    <row r="8744" spans="2:16" ht="20.25">
      <c r="B8744" s="25" t="str">
        <f t="shared" si="1658"/>
        <v/>
      </c>
      <c r="C8744" s="26" t="str">
        <f t="shared" si="1650"/>
        <v/>
      </c>
      <c r="D8744" s="27" t="str">
        <f t="shared" si="1651"/>
        <v/>
      </c>
      <c r="E8744" s="27" t="str">
        <f t="shared" si="1652"/>
        <v/>
      </c>
      <c r="F8744" s="29" t="str">
        <f t="array" ref="F8744">IF(B8744="","",SMALL(IF(اضافه!$E$1:$E$10000=$D$4,ROW($1:$10000)),B8744))</f>
        <v/>
      </c>
      <c r="G8744" s="25" t="str">
        <f t="shared" si="1659"/>
        <v/>
      </c>
      <c r="H8744" s="26" t="str">
        <f t="shared" si="1653"/>
        <v/>
      </c>
      <c r="I8744" s="27" t="str">
        <f t="shared" si="1654"/>
        <v/>
      </c>
      <c r="J8744" s="27" t="str">
        <f t="shared" si="1655"/>
        <v/>
      </c>
      <c r="K8744" s="29" t="str">
        <f t="array" ref="K8744">IF(G8744="","",SMALL(IF(صرف!$E$1:$E$10000=$D$4,ROW($1:$10000)),G8744))</f>
        <v/>
      </c>
      <c r="L8744" s="25" t="str">
        <f t="shared" si="1660"/>
        <v/>
      </c>
      <c r="M8744" s="26" t="str">
        <f t="shared" si="1656"/>
        <v/>
      </c>
      <c r="N8744" s="27" t="str">
        <f t="shared" si="1657"/>
        <v/>
      </c>
      <c r="O8744" s="27" t="str">
        <f t="shared" si="1649"/>
        <v/>
      </c>
      <c r="P8744" s="29" t="str">
        <f t="array" ref="P8744">IF(L8744="","",SMALL(IF(تكهين!$E$1:$E$10000=$D$4,ROW($1:$10000)),L8744))</f>
        <v/>
      </c>
    </row>
    <row r="8745" spans="2:16" ht="20.25">
      <c r="B8745" s="25" t="str">
        <f t="shared" si="1658"/>
        <v/>
      </c>
      <c r="C8745" s="26" t="str">
        <f t="shared" si="1650"/>
        <v/>
      </c>
      <c r="D8745" s="27" t="str">
        <f t="shared" si="1651"/>
        <v/>
      </c>
      <c r="E8745" s="27" t="str">
        <f t="shared" si="1652"/>
        <v/>
      </c>
      <c r="F8745" s="29" t="str">
        <f t="array" ref="F8745">IF(B8745="","",SMALL(IF(اضافه!$E$1:$E$10000=$D$4,ROW($1:$10000)),B8745))</f>
        <v/>
      </c>
      <c r="G8745" s="25" t="str">
        <f t="shared" si="1659"/>
        <v/>
      </c>
      <c r="H8745" s="26" t="str">
        <f t="shared" si="1653"/>
        <v/>
      </c>
      <c r="I8745" s="27" t="str">
        <f t="shared" si="1654"/>
        <v/>
      </c>
      <c r="J8745" s="27" t="str">
        <f t="shared" si="1655"/>
        <v/>
      </c>
      <c r="K8745" s="29" t="str">
        <f t="array" ref="K8745">IF(G8745="","",SMALL(IF(صرف!$E$1:$E$10000=$D$4,ROW($1:$10000)),G8745))</f>
        <v/>
      </c>
      <c r="L8745" s="25" t="str">
        <f t="shared" si="1660"/>
        <v/>
      </c>
      <c r="M8745" s="26" t="str">
        <f t="shared" si="1656"/>
        <v/>
      </c>
      <c r="N8745" s="27" t="str">
        <f t="shared" si="1657"/>
        <v/>
      </c>
      <c r="O8745" s="27" t="str">
        <f t="shared" si="1649"/>
        <v/>
      </c>
      <c r="P8745" s="29" t="str">
        <f t="array" ref="P8745">IF(L8745="","",SMALL(IF(تكهين!$E$1:$E$10000=$D$4,ROW($1:$10000)),L8745))</f>
        <v/>
      </c>
    </row>
    <row r="8746" spans="2:16" ht="20.25">
      <c r="B8746" s="25" t="str">
        <f t="shared" si="1658"/>
        <v/>
      </c>
      <c r="C8746" s="26" t="str">
        <f t="shared" si="1650"/>
        <v/>
      </c>
      <c r="D8746" s="27" t="str">
        <f t="shared" si="1651"/>
        <v/>
      </c>
      <c r="E8746" s="27" t="str">
        <f t="shared" si="1652"/>
        <v/>
      </c>
      <c r="F8746" s="29" t="str">
        <f t="array" ref="F8746">IF(B8746="","",SMALL(IF(اضافه!$E$1:$E$10000=$D$4,ROW($1:$10000)),B8746))</f>
        <v/>
      </c>
      <c r="G8746" s="25" t="str">
        <f t="shared" si="1659"/>
        <v/>
      </c>
      <c r="H8746" s="26" t="str">
        <f t="shared" si="1653"/>
        <v/>
      </c>
      <c r="I8746" s="27" t="str">
        <f t="shared" si="1654"/>
        <v/>
      </c>
      <c r="J8746" s="27" t="str">
        <f t="shared" si="1655"/>
        <v/>
      </c>
      <c r="K8746" s="29" t="str">
        <f t="array" ref="K8746">IF(G8746="","",SMALL(IF(صرف!$E$1:$E$10000=$D$4,ROW($1:$10000)),G8746))</f>
        <v/>
      </c>
      <c r="L8746" s="25" t="str">
        <f t="shared" si="1660"/>
        <v/>
      </c>
      <c r="M8746" s="26" t="str">
        <f t="shared" si="1656"/>
        <v/>
      </c>
      <c r="N8746" s="27" t="str">
        <f t="shared" si="1657"/>
        <v/>
      </c>
      <c r="O8746" s="27" t="str">
        <f t="shared" si="1649"/>
        <v/>
      </c>
      <c r="P8746" s="29" t="str">
        <f t="array" ref="P8746">IF(L8746="","",SMALL(IF(تكهين!$E$1:$E$10000=$D$4,ROW($1:$10000)),L8746))</f>
        <v/>
      </c>
    </row>
    <row r="8747" spans="2:16" ht="20.25">
      <c r="B8747" s="25" t="str">
        <f t="shared" si="1658"/>
        <v/>
      </c>
      <c r="C8747" s="26" t="str">
        <f t="shared" si="1650"/>
        <v/>
      </c>
      <c r="D8747" s="27" t="str">
        <f t="shared" si="1651"/>
        <v/>
      </c>
      <c r="E8747" s="27" t="str">
        <f t="shared" si="1652"/>
        <v/>
      </c>
      <c r="F8747" s="29" t="str">
        <f t="array" ref="F8747">IF(B8747="","",SMALL(IF(اضافه!$E$1:$E$10000=$D$4,ROW($1:$10000)),B8747))</f>
        <v/>
      </c>
      <c r="G8747" s="25" t="str">
        <f t="shared" si="1659"/>
        <v/>
      </c>
      <c r="H8747" s="26" t="str">
        <f t="shared" si="1653"/>
        <v/>
      </c>
      <c r="I8747" s="27" t="str">
        <f t="shared" si="1654"/>
        <v/>
      </c>
      <c r="J8747" s="27" t="str">
        <f t="shared" si="1655"/>
        <v/>
      </c>
      <c r="K8747" s="29" t="str">
        <f t="array" ref="K8747">IF(G8747="","",SMALL(IF(صرف!$E$1:$E$10000=$D$4,ROW($1:$10000)),G8747))</f>
        <v/>
      </c>
      <c r="L8747" s="25" t="str">
        <f t="shared" si="1660"/>
        <v/>
      </c>
      <c r="M8747" s="26" t="str">
        <f t="shared" si="1656"/>
        <v/>
      </c>
      <c r="N8747" s="27" t="str">
        <f t="shared" si="1657"/>
        <v/>
      </c>
      <c r="O8747" s="27" t="str">
        <f t="shared" si="1649"/>
        <v/>
      </c>
      <c r="P8747" s="29" t="str">
        <f t="array" ref="P8747">IF(L8747="","",SMALL(IF(تكهين!$E$1:$E$10000=$D$4,ROW($1:$10000)),L8747))</f>
        <v/>
      </c>
    </row>
    <row r="8748" spans="2:16" ht="20.25">
      <c r="B8748" s="25" t="str">
        <f t="shared" si="1658"/>
        <v/>
      </c>
      <c r="C8748" s="26" t="str">
        <f t="shared" si="1650"/>
        <v/>
      </c>
      <c r="D8748" s="27" t="str">
        <f t="shared" si="1651"/>
        <v/>
      </c>
      <c r="E8748" s="27" t="str">
        <f t="shared" si="1652"/>
        <v/>
      </c>
      <c r="F8748" s="29" t="str">
        <f t="array" ref="F8748">IF(B8748="","",SMALL(IF(اضافه!$E$1:$E$10000=$D$4,ROW($1:$10000)),B8748))</f>
        <v/>
      </c>
      <c r="G8748" s="25" t="str">
        <f t="shared" si="1659"/>
        <v/>
      </c>
      <c r="H8748" s="26" t="str">
        <f t="shared" si="1653"/>
        <v/>
      </c>
      <c r="I8748" s="27" t="str">
        <f t="shared" si="1654"/>
        <v/>
      </c>
      <c r="J8748" s="27" t="str">
        <f t="shared" si="1655"/>
        <v/>
      </c>
      <c r="K8748" s="29" t="str">
        <f t="array" ref="K8748">IF(G8748="","",SMALL(IF(صرف!$E$1:$E$10000=$D$4,ROW($1:$10000)),G8748))</f>
        <v/>
      </c>
      <c r="L8748" s="25" t="str">
        <f t="shared" si="1660"/>
        <v/>
      </c>
      <c r="M8748" s="26" t="str">
        <f t="shared" si="1656"/>
        <v/>
      </c>
      <c r="N8748" s="27" t="str">
        <f t="shared" si="1657"/>
        <v/>
      </c>
      <c r="O8748" s="27" t="str">
        <f t="shared" si="1649"/>
        <v/>
      </c>
      <c r="P8748" s="29" t="str">
        <f t="array" ref="P8748">IF(L8748="","",SMALL(IF(تكهين!$E$1:$E$10000=$D$4,ROW($1:$10000)),L8748))</f>
        <v/>
      </c>
    </row>
    <row r="8749" spans="2:16" ht="20.25">
      <c r="B8749" s="25" t="str">
        <f t="shared" si="1658"/>
        <v/>
      </c>
      <c r="C8749" s="26" t="str">
        <f t="shared" si="1650"/>
        <v/>
      </c>
      <c r="D8749" s="27" t="str">
        <f t="shared" si="1651"/>
        <v/>
      </c>
      <c r="E8749" s="27" t="str">
        <f t="shared" si="1652"/>
        <v/>
      </c>
      <c r="F8749" s="29" t="str">
        <f t="array" ref="F8749">IF(B8749="","",SMALL(IF(اضافه!$E$1:$E$10000=$D$4,ROW($1:$10000)),B8749))</f>
        <v/>
      </c>
      <c r="G8749" s="25" t="str">
        <f t="shared" si="1659"/>
        <v/>
      </c>
      <c r="H8749" s="26" t="str">
        <f t="shared" si="1653"/>
        <v/>
      </c>
      <c r="I8749" s="27" t="str">
        <f t="shared" si="1654"/>
        <v/>
      </c>
      <c r="J8749" s="27" t="str">
        <f t="shared" si="1655"/>
        <v/>
      </c>
      <c r="K8749" s="29" t="str">
        <f t="array" ref="K8749">IF(G8749="","",SMALL(IF(صرف!$E$1:$E$10000=$D$4,ROW($1:$10000)),G8749))</f>
        <v/>
      </c>
      <c r="L8749" s="25" t="str">
        <f t="shared" si="1660"/>
        <v/>
      </c>
      <c r="M8749" s="26" t="str">
        <f t="shared" si="1656"/>
        <v/>
      </c>
      <c r="N8749" s="27" t="str">
        <f t="shared" si="1657"/>
        <v/>
      </c>
      <c r="O8749" s="27" t="str">
        <f t="shared" ref="O8749:O8812" si="1661">IF(OR($D$4="",L8749=""),"",INDEX(تكهين,P8749,8))</f>
        <v/>
      </c>
      <c r="P8749" s="29" t="str">
        <f t="array" ref="P8749">IF(L8749="","",SMALL(IF(تكهين!$E$1:$E$10000=$D$4,ROW($1:$10000)),L8749))</f>
        <v/>
      </c>
    </row>
    <row r="8750" spans="2:16" ht="20.25">
      <c r="B8750" s="25" t="str">
        <f t="shared" si="1658"/>
        <v/>
      </c>
      <c r="C8750" s="26" t="str">
        <f t="shared" si="1650"/>
        <v/>
      </c>
      <c r="D8750" s="27" t="str">
        <f t="shared" si="1651"/>
        <v/>
      </c>
      <c r="E8750" s="27" t="str">
        <f t="shared" si="1652"/>
        <v/>
      </c>
      <c r="F8750" s="29" t="str">
        <f t="array" ref="F8750">IF(B8750="","",SMALL(IF(اضافه!$E$1:$E$10000=$D$4,ROW($1:$10000)),B8750))</f>
        <v/>
      </c>
      <c r="G8750" s="25" t="str">
        <f t="shared" si="1659"/>
        <v/>
      </c>
      <c r="H8750" s="26" t="str">
        <f t="shared" si="1653"/>
        <v/>
      </c>
      <c r="I8750" s="27" t="str">
        <f t="shared" si="1654"/>
        <v/>
      </c>
      <c r="J8750" s="27" t="str">
        <f t="shared" si="1655"/>
        <v/>
      </c>
      <c r="K8750" s="29" t="str">
        <f t="array" ref="K8750">IF(G8750="","",SMALL(IF(صرف!$E$1:$E$10000=$D$4,ROW($1:$10000)),G8750))</f>
        <v/>
      </c>
      <c r="L8750" s="25" t="str">
        <f t="shared" si="1660"/>
        <v/>
      </c>
      <c r="M8750" s="26" t="str">
        <f t="shared" si="1656"/>
        <v/>
      </c>
      <c r="N8750" s="27" t="str">
        <f t="shared" si="1657"/>
        <v/>
      </c>
      <c r="O8750" s="27" t="str">
        <f t="shared" si="1661"/>
        <v/>
      </c>
      <c r="P8750" s="29" t="str">
        <f t="array" ref="P8750">IF(L8750="","",SMALL(IF(تكهين!$E$1:$E$10000=$D$4,ROW($1:$10000)),L8750))</f>
        <v/>
      </c>
    </row>
    <row r="8751" spans="2:16" ht="20.25">
      <c r="B8751" s="25" t="str">
        <f t="shared" si="1658"/>
        <v/>
      </c>
      <c r="C8751" s="26" t="str">
        <f t="shared" si="1650"/>
        <v/>
      </c>
      <c r="D8751" s="27" t="str">
        <f t="shared" si="1651"/>
        <v/>
      </c>
      <c r="E8751" s="27" t="str">
        <f t="shared" si="1652"/>
        <v/>
      </c>
      <c r="F8751" s="29" t="str">
        <f t="array" ref="F8751">IF(B8751="","",SMALL(IF(اضافه!$E$1:$E$10000=$D$4,ROW($1:$10000)),B8751))</f>
        <v/>
      </c>
      <c r="G8751" s="25" t="str">
        <f t="shared" si="1659"/>
        <v/>
      </c>
      <c r="H8751" s="26" t="str">
        <f t="shared" si="1653"/>
        <v/>
      </c>
      <c r="I8751" s="27" t="str">
        <f t="shared" si="1654"/>
        <v/>
      </c>
      <c r="J8751" s="27" t="str">
        <f t="shared" si="1655"/>
        <v/>
      </c>
      <c r="K8751" s="29" t="str">
        <f t="array" ref="K8751">IF(G8751="","",SMALL(IF(صرف!$E$1:$E$10000=$D$4,ROW($1:$10000)),G8751))</f>
        <v/>
      </c>
      <c r="L8751" s="25" t="str">
        <f t="shared" si="1660"/>
        <v/>
      </c>
      <c r="M8751" s="26" t="str">
        <f t="shared" si="1656"/>
        <v/>
      </c>
      <c r="N8751" s="27" t="str">
        <f t="shared" si="1657"/>
        <v/>
      </c>
      <c r="O8751" s="27" t="str">
        <f t="shared" si="1661"/>
        <v/>
      </c>
      <c r="P8751" s="29" t="str">
        <f t="array" ref="P8751">IF(L8751="","",SMALL(IF(تكهين!$E$1:$E$10000=$D$4,ROW($1:$10000)),L8751))</f>
        <v/>
      </c>
    </row>
    <row r="8752" spans="2:16" ht="20.25">
      <c r="B8752" s="25" t="str">
        <f t="shared" si="1658"/>
        <v/>
      </c>
      <c r="C8752" s="26" t="str">
        <f t="shared" si="1650"/>
        <v/>
      </c>
      <c r="D8752" s="27" t="str">
        <f t="shared" si="1651"/>
        <v/>
      </c>
      <c r="E8752" s="27" t="str">
        <f t="shared" si="1652"/>
        <v/>
      </c>
      <c r="F8752" s="29" t="str">
        <f t="array" ref="F8752">IF(B8752="","",SMALL(IF(اضافه!$E$1:$E$10000=$D$4,ROW($1:$10000)),B8752))</f>
        <v/>
      </c>
      <c r="G8752" s="25" t="str">
        <f t="shared" si="1659"/>
        <v/>
      </c>
      <c r="H8752" s="26" t="str">
        <f t="shared" si="1653"/>
        <v/>
      </c>
      <c r="I8752" s="27" t="str">
        <f t="shared" si="1654"/>
        <v/>
      </c>
      <c r="J8752" s="27" t="str">
        <f t="shared" si="1655"/>
        <v/>
      </c>
      <c r="K8752" s="29" t="str">
        <f t="array" ref="K8752">IF(G8752="","",SMALL(IF(صرف!$E$1:$E$10000=$D$4,ROW($1:$10000)),G8752))</f>
        <v/>
      </c>
      <c r="L8752" s="25" t="str">
        <f t="shared" si="1660"/>
        <v/>
      </c>
      <c r="M8752" s="26" t="str">
        <f t="shared" si="1656"/>
        <v/>
      </c>
      <c r="N8752" s="27" t="str">
        <f t="shared" si="1657"/>
        <v/>
      </c>
      <c r="O8752" s="27" t="str">
        <f t="shared" si="1661"/>
        <v/>
      </c>
      <c r="P8752" s="29" t="str">
        <f t="array" ref="P8752">IF(L8752="","",SMALL(IF(تكهين!$E$1:$E$10000=$D$4,ROW($1:$10000)),L8752))</f>
        <v/>
      </c>
    </row>
    <row r="8753" spans="2:16" ht="20.25">
      <c r="B8753" s="25" t="str">
        <f t="shared" si="1658"/>
        <v/>
      </c>
      <c r="C8753" s="26" t="str">
        <f t="shared" si="1650"/>
        <v/>
      </c>
      <c r="D8753" s="27" t="str">
        <f t="shared" si="1651"/>
        <v/>
      </c>
      <c r="E8753" s="27" t="str">
        <f t="shared" si="1652"/>
        <v/>
      </c>
      <c r="F8753" s="29" t="str">
        <f t="array" ref="F8753">IF(B8753="","",SMALL(IF(اضافه!$E$1:$E$10000=$D$4,ROW($1:$10000)),B8753))</f>
        <v/>
      </c>
      <c r="G8753" s="25" t="str">
        <f t="shared" si="1659"/>
        <v/>
      </c>
      <c r="H8753" s="26" t="str">
        <f t="shared" si="1653"/>
        <v/>
      </c>
      <c r="I8753" s="27" t="str">
        <f t="shared" si="1654"/>
        <v/>
      </c>
      <c r="J8753" s="27" t="str">
        <f t="shared" si="1655"/>
        <v/>
      </c>
      <c r="K8753" s="29" t="str">
        <f t="array" ref="K8753">IF(G8753="","",SMALL(IF(صرف!$E$1:$E$10000=$D$4,ROW($1:$10000)),G8753))</f>
        <v/>
      </c>
      <c r="L8753" s="25" t="str">
        <f t="shared" si="1660"/>
        <v/>
      </c>
      <c r="M8753" s="26" t="str">
        <f t="shared" si="1656"/>
        <v/>
      </c>
      <c r="N8753" s="27" t="str">
        <f t="shared" si="1657"/>
        <v/>
      </c>
      <c r="O8753" s="27" t="str">
        <f t="shared" si="1661"/>
        <v/>
      </c>
      <c r="P8753" s="29" t="str">
        <f t="array" ref="P8753">IF(L8753="","",SMALL(IF(تكهين!$E$1:$E$10000=$D$4,ROW($1:$10000)),L8753))</f>
        <v/>
      </c>
    </row>
    <row r="8754" spans="2:16" ht="20.25">
      <c r="B8754" s="25" t="str">
        <f t="shared" si="1658"/>
        <v/>
      </c>
      <c r="C8754" s="26" t="str">
        <f t="shared" si="1650"/>
        <v/>
      </c>
      <c r="D8754" s="27" t="str">
        <f t="shared" si="1651"/>
        <v/>
      </c>
      <c r="E8754" s="27" t="str">
        <f t="shared" si="1652"/>
        <v/>
      </c>
      <c r="F8754" s="29" t="str">
        <f t="array" ref="F8754">IF(B8754="","",SMALL(IF(اضافه!$E$1:$E$10000=$D$4,ROW($1:$10000)),B8754))</f>
        <v/>
      </c>
      <c r="G8754" s="25" t="str">
        <f t="shared" si="1659"/>
        <v/>
      </c>
      <c r="H8754" s="26" t="str">
        <f t="shared" si="1653"/>
        <v/>
      </c>
      <c r="I8754" s="27" t="str">
        <f t="shared" si="1654"/>
        <v/>
      </c>
      <c r="J8754" s="27" t="str">
        <f t="shared" si="1655"/>
        <v/>
      </c>
      <c r="K8754" s="29" t="str">
        <f t="array" ref="K8754">IF(G8754="","",SMALL(IF(صرف!$E$1:$E$10000=$D$4,ROW($1:$10000)),G8754))</f>
        <v/>
      </c>
      <c r="L8754" s="25" t="str">
        <f t="shared" si="1660"/>
        <v/>
      </c>
      <c r="M8754" s="26" t="str">
        <f t="shared" si="1656"/>
        <v/>
      </c>
      <c r="N8754" s="27" t="str">
        <f t="shared" si="1657"/>
        <v/>
      </c>
      <c r="O8754" s="27" t="str">
        <f t="shared" si="1661"/>
        <v/>
      </c>
      <c r="P8754" s="29" t="str">
        <f t="array" ref="P8754">IF(L8754="","",SMALL(IF(تكهين!$E$1:$E$10000=$D$4,ROW($1:$10000)),L8754))</f>
        <v/>
      </c>
    </row>
    <row r="8755" spans="2:16" ht="20.25">
      <c r="B8755" s="25" t="str">
        <f t="shared" si="1658"/>
        <v/>
      </c>
      <c r="C8755" s="26" t="str">
        <f t="shared" si="1650"/>
        <v/>
      </c>
      <c r="D8755" s="27" t="str">
        <f t="shared" si="1651"/>
        <v/>
      </c>
      <c r="E8755" s="27" t="str">
        <f t="shared" si="1652"/>
        <v/>
      </c>
      <c r="F8755" s="29" t="str">
        <f t="array" ref="F8755">IF(B8755="","",SMALL(IF(اضافه!$E$1:$E$10000=$D$4,ROW($1:$10000)),B8755))</f>
        <v/>
      </c>
      <c r="G8755" s="25" t="str">
        <f t="shared" si="1659"/>
        <v/>
      </c>
      <c r="H8755" s="26" t="str">
        <f t="shared" si="1653"/>
        <v/>
      </c>
      <c r="I8755" s="27" t="str">
        <f t="shared" si="1654"/>
        <v/>
      </c>
      <c r="J8755" s="27" t="str">
        <f t="shared" si="1655"/>
        <v/>
      </c>
      <c r="K8755" s="29" t="str">
        <f t="array" ref="K8755">IF(G8755="","",SMALL(IF(صرف!$E$1:$E$10000=$D$4,ROW($1:$10000)),G8755))</f>
        <v/>
      </c>
      <c r="L8755" s="25" t="str">
        <f t="shared" si="1660"/>
        <v/>
      </c>
      <c r="M8755" s="26" t="str">
        <f t="shared" si="1656"/>
        <v/>
      </c>
      <c r="N8755" s="27" t="str">
        <f t="shared" si="1657"/>
        <v/>
      </c>
      <c r="O8755" s="27" t="str">
        <f t="shared" si="1661"/>
        <v/>
      </c>
      <c r="P8755" s="29" t="str">
        <f t="array" ref="P8755">IF(L8755="","",SMALL(IF(تكهين!$E$1:$E$10000=$D$4,ROW($1:$10000)),L8755))</f>
        <v/>
      </c>
    </row>
    <row r="8756" spans="2:16" ht="20.25">
      <c r="B8756" s="25" t="str">
        <f t="shared" si="1658"/>
        <v/>
      </c>
      <c r="C8756" s="26" t="str">
        <f t="shared" si="1650"/>
        <v/>
      </c>
      <c r="D8756" s="27" t="str">
        <f t="shared" si="1651"/>
        <v/>
      </c>
      <c r="E8756" s="27" t="str">
        <f t="shared" si="1652"/>
        <v/>
      </c>
      <c r="F8756" s="29" t="str">
        <f t="array" ref="F8756">IF(B8756="","",SMALL(IF(اضافه!$E$1:$E$10000=$D$4,ROW($1:$10000)),B8756))</f>
        <v/>
      </c>
      <c r="G8756" s="25" t="str">
        <f t="shared" si="1659"/>
        <v/>
      </c>
      <c r="H8756" s="26" t="str">
        <f t="shared" si="1653"/>
        <v/>
      </c>
      <c r="I8756" s="27" t="str">
        <f t="shared" si="1654"/>
        <v/>
      </c>
      <c r="J8756" s="27" t="str">
        <f t="shared" si="1655"/>
        <v/>
      </c>
      <c r="K8756" s="29" t="str">
        <f t="array" ref="K8756">IF(G8756="","",SMALL(IF(صرف!$E$1:$E$10000=$D$4,ROW($1:$10000)),G8756))</f>
        <v/>
      </c>
      <c r="L8756" s="25" t="str">
        <f t="shared" si="1660"/>
        <v/>
      </c>
      <c r="M8756" s="26" t="str">
        <f t="shared" si="1656"/>
        <v/>
      </c>
      <c r="N8756" s="27" t="str">
        <f t="shared" si="1657"/>
        <v/>
      </c>
      <c r="O8756" s="27" t="str">
        <f t="shared" si="1661"/>
        <v/>
      </c>
      <c r="P8756" s="29" t="str">
        <f t="array" ref="P8756">IF(L8756="","",SMALL(IF(تكهين!$E$1:$E$10000=$D$4,ROW($1:$10000)),L8756))</f>
        <v/>
      </c>
    </row>
    <row r="8757" spans="2:16" ht="20.25">
      <c r="B8757" s="25" t="str">
        <f t="shared" si="1658"/>
        <v/>
      </c>
      <c r="C8757" s="26" t="str">
        <f t="shared" si="1650"/>
        <v/>
      </c>
      <c r="D8757" s="27" t="str">
        <f t="shared" si="1651"/>
        <v/>
      </c>
      <c r="E8757" s="27" t="str">
        <f t="shared" si="1652"/>
        <v/>
      </c>
      <c r="F8757" s="29" t="str">
        <f t="array" ref="F8757">IF(B8757="","",SMALL(IF(اضافه!$E$1:$E$10000=$D$4,ROW($1:$10000)),B8757))</f>
        <v/>
      </c>
      <c r="G8757" s="25" t="str">
        <f t="shared" si="1659"/>
        <v/>
      </c>
      <c r="H8757" s="26" t="str">
        <f t="shared" si="1653"/>
        <v/>
      </c>
      <c r="I8757" s="27" t="str">
        <f t="shared" si="1654"/>
        <v/>
      </c>
      <c r="J8757" s="27" t="str">
        <f t="shared" si="1655"/>
        <v/>
      </c>
      <c r="K8757" s="29" t="str">
        <f t="array" ref="K8757">IF(G8757="","",SMALL(IF(صرف!$E$1:$E$10000=$D$4,ROW($1:$10000)),G8757))</f>
        <v/>
      </c>
      <c r="L8757" s="25" t="str">
        <f t="shared" si="1660"/>
        <v/>
      </c>
      <c r="M8757" s="26" t="str">
        <f t="shared" si="1656"/>
        <v/>
      </c>
      <c r="N8757" s="27" t="str">
        <f t="shared" si="1657"/>
        <v/>
      </c>
      <c r="O8757" s="27" t="str">
        <f t="shared" si="1661"/>
        <v/>
      </c>
      <c r="P8757" s="29" t="str">
        <f t="array" ref="P8757">IF(L8757="","",SMALL(IF(تكهين!$E$1:$E$10000=$D$4,ROW($1:$10000)),L8757))</f>
        <v/>
      </c>
    </row>
    <row r="8758" spans="2:16" ht="20.25">
      <c r="B8758" s="25" t="str">
        <f t="shared" si="1658"/>
        <v/>
      </c>
      <c r="C8758" s="26" t="str">
        <f t="shared" si="1650"/>
        <v/>
      </c>
      <c r="D8758" s="27" t="str">
        <f t="shared" si="1651"/>
        <v/>
      </c>
      <c r="E8758" s="27" t="str">
        <f t="shared" si="1652"/>
        <v/>
      </c>
      <c r="F8758" s="29" t="str">
        <f t="array" ref="F8758">IF(B8758="","",SMALL(IF(اضافه!$E$1:$E$10000=$D$4,ROW($1:$10000)),B8758))</f>
        <v/>
      </c>
      <c r="G8758" s="25" t="str">
        <f t="shared" si="1659"/>
        <v/>
      </c>
      <c r="H8758" s="26" t="str">
        <f t="shared" si="1653"/>
        <v/>
      </c>
      <c r="I8758" s="27" t="str">
        <f t="shared" si="1654"/>
        <v/>
      </c>
      <c r="J8758" s="27" t="str">
        <f t="shared" si="1655"/>
        <v/>
      </c>
      <c r="K8758" s="29" t="str">
        <f t="array" ref="K8758">IF(G8758="","",SMALL(IF(صرف!$E$1:$E$10000=$D$4,ROW($1:$10000)),G8758))</f>
        <v/>
      </c>
      <c r="L8758" s="25" t="str">
        <f t="shared" si="1660"/>
        <v/>
      </c>
      <c r="M8758" s="26" t="str">
        <f t="shared" si="1656"/>
        <v/>
      </c>
      <c r="N8758" s="27" t="str">
        <f t="shared" si="1657"/>
        <v/>
      </c>
      <c r="O8758" s="27" t="str">
        <f t="shared" si="1661"/>
        <v/>
      </c>
      <c r="P8758" s="29" t="str">
        <f t="array" ref="P8758">IF(L8758="","",SMALL(IF(تكهين!$E$1:$E$10000=$D$4,ROW($1:$10000)),L8758))</f>
        <v/>
      </c>
    </row>
    <row r="8759" spans="2:16" ht="20.25">
      <c r="B8759" s="25" t="str">
        <f t="shared" si="1658"/>
        <v/>
      </c>
      <c r="C8759" s="26" t="str">
        <f t="shared" ref="C8759:C8822" si="1662">IF(OR($D$4="",B8759=""),"",INDEX(اضافة,F8759,2))</f>
        <v/>
      </c>
      <c r="D8759" s="27" t="str">
        <f t="shared" ref="D8759:D8822" si="1663">IF(OR($D$4="",B8759=""),"",INDEX(اضافة,F8759,3))</f>
        <v/>
      </c>
      <c r="E8759" s="27" t="str">
        <f t="shared" ref="E8759:E8822" si="1664">IF(OR($D$4="",B8759=""),"",INDEX(اضافة,F8759,8))</f>
        <v/>
      </c>
      <c r="F8759" s="29" t="str">
        <f t="array" ref="F8759">IF(B8759="","",SMALL(IF(اضافه!$E$1:$E$10000=$D$4,ROW($1:$10000)),B8759))</f>
        <v/>
      </c>
      <c r="G8759" s="25" t="str">
        <f t="shared" si="1659"/>
        <v/>
      </c>
      <c r="H8759" s="26" t="str">
        <f t="shared" ref="H8759:H8822" si="1665">IF(OR($D$4="",G8759=""),"",INDEX(صرف,K8759,2))</f>
        <v/>
      </c>
      <c r="I8759" s="27" t="str">
        <f t="shared" ref="I8759:I8822" si="1666">IF(OR($D$4="",G8759=""),"",INDEX(صرف,K8759,3))</f>
        <v/>
      </c>
      <c r="J8759" s="27" t="str">
        <f t="shared" ref="J8759:J8822" si="1667">IF(OR($D$4="",G8759=""),"",INDEX(صرف,K8759,8))</f>
        <v/>
      </c>
      <c r="K8759" s="29" t="str">
        <f t="array" ref="K8759">IF(G8759="","",SMALL(IF(صرف!$E$1:$E$10000=$D$4,ROW($1:$10000)),G8759))</f>
        <v/>
      </c>
      <c r="L8759" s="25" t="str">
        <f t="shared" si="1660"/>
        <v/>
      </c>
      <c r="M8759" s="26" t="str">
        <f t="shared" ref="M8759:M8822" si="1668">IF(OR($D$4="",L8759=""),"",INDEX(تكهين,P8759,2))</f>
        <v/>
      </c>
      <c r="N8759" s="27" t="str">
        <f t="shared" ref="N8759:N8822" si="1669">IF(OR($D$4="",L8759=""),"",INDEX(تكهين,P8759,3))</f>
        <v/>
      </c>
      <c r="O8759" s="27" t="str">
        <f t="shared" si="1661"/>
        <v/>
      </c>
      <c r="P8759" s="29" t="str">
        <f t="array" ref="P8759">IF(L8759="","",SMALL(IF(تكهين!$E$1:$E$10000=$D$4,ROW($1:$10000)),L8759))</f>
        <v/>
      </c>
    </row>
    <row r="8760" spans="2:16" ht="20.25">
      <c r="B8760" s="25" t="str">
        <f t="shared" si="1658"/>
        <v/>
      </c>
      <c r="C8760" s="26" t="str">
        <f t="shared" si="1662"/>
        <v/>
      </c>
      <c r="D8760" s="27" t="str">
        <f t="shared" si="1663"/>
        <v/>
      </c>
      <c r="E8760" s="27" t="str">
        <f t="shared" si="1664"/>
        <v/>
      </c>
      <c r="F8760" s="29" t="str">
        <f t="array" ref="F8760">IF(B8760="","",SMALL(IF(اضافه!$E$1:$E$10000=$D$4,ROW($1:$10000)),B8760))</f>
        <v/>
      </c>
      <c r="G8760" s="25" t="str">
        <f t="shared" si="1659"/>
        <v/>
      </c>
      <c r="H8760" s="26" t="str">
        <f t="shared" si="1665"/>
        <v/>
      </c>
      <c r="I8760" s="27" t="str">
        <f t="shared" si="1666"/>
        <v/>
      </c>
      <c r="J8760" s="27" t="str">
        <f t="shared" si="1667"/>
        <v/>
      </c>
      <c r="K8760" s="29" t="str">
        <f t="array" ref="K8760">IF(G8760="","",SMALL(IF(صرف!$E$1:$E$10000=$D$4,ROW($1:$10000)),G8760))</f>
        <v/>
      </c>
      <c r="L8760" s="25" t="str">
        <f t="shared" si="1660"/>
        <v/>
      </c>
      <c r="M8760" s="26" t="str">
        <f t="shared" si="1668"/>
        <v/>
      </c>
      <c r="N8760" s="27" t="str">
        <f t="shared" si="1669"/>
        <v/>
      </c>
      <c r="O8760" s="27" t="str">
        <f t="shared" si="1661"/>
        <v/>
      </c>
      <c r="P8760" s="29" t="str">
        <f t="array" ref="P8760">IF(L8760="","",SMALL(IF(تكهين!$E$1:$E$10000=$D$4,ROW($1:$10000)),L8760))</f>
        <v/>
      </c>
    </row>
    <row r="8761" spans="2:16" ht="20.25">
      <c r="B8761" s="25" t="str">
        <f t="shared" si="1658"/>
        <v/>
      </c>
      <c r="C8761" s="26" t="str">
        <f t="shared" si="1662"/>
        <v/>
      </c>
      <c r="D8761" s="27" t="str">
        <f t="shared" si="1663"/>
        <v/>
      </c>
      <c r="E8761" s="27" t="str">
        <f t="shared" si="1664"/>
        <v/>
      </c>
      <c r="F8761" s="29" t="str">
        <f t="array" ref="F8761">IF(B8761="","",SMALL(IF(اضافه!$E$1:$E$10000=$D$4,ROW($1:$10000)),B8761))</f>
        <v/>
      </c>
      <c r="G8761" s="25" t="str">
        <f t="shared" si="1659"/>
        <v/>
      </c>
      <c r="H8761" s="26" t="str">
        <f t="shared" si="1665"/>
        <v/>
      </c>
      <c r="I8761" s="27" t="str">
        <f t="shared" si="1666"/>
        <v/>
      </c>
      <c r="J8761" s="27" t="str">
        <f t="shared" si="1667"/>
        <v/>
      </c>
      <c r="K8761" s="29" t="str">
        <f t="array" ref="K8761">IF(G8761="","",SMALL(IF(صرف!$E$1:$E$10000=$D$4,ROW($1:$10000)),G8761))</f>
        <v/>
      </c>
      <c r="L8761" s="25" t="str">
        <f t="shared" si="1660"/>
        <v/>
      </c>
      <c r="M8761" s="26" t="str">
        <f t="shared" si="1668"/>
        <v/>
      </c>
      <c r="N8761" s="27" t="str">
        <f t="shared" si="1669"/>
        <v/>
      </c>
      <c r="O8761" s="27" t="str">
        <f t="shared" si="1661"/>
        <v/>
      </c>
      <c r="P8761" s="29" t="str">
        <f t="array" ref="P8761">IF(L8761="","",SMALL(IF(تكهين!$E$1:$E$10000=$D$4,ROW($1:$10000)),L8761))</f>
        <v/>
      </c>
    </row>
    <row r="8762" spans="2:16" ht="20.25">
      <c r="B8762" s="25" t="str">
        <f t="shared" si="1658"/>
        <v/>
      </c>
      <c r="C8762" s="26" t="str">
        <f t="shared" si="1662"/>
        <v/>
      </c>
      <c r="D8762" s="27" t="str">
        <f t="shared" si="1663"/>
        <v/>
      </c>
      <c r="E8762" s="27" t="str">
        <f t="shared" si="1664"/>
        <v/>
      </c>
      <c r="F8762" s="29" t="str">
        <f t="array" ref="F8762">IF(B8762="","",SMALL(IF(اضافه!$E$1:$E$10000=$D$4,ROW($1:$10000)),B8762))</f>
        <v/>
      </c>
      <c r="G8762" s="25" t="str">
        <f t="shared" si="1659"/>
        <v/>
      </c>
      <c r="H8762" s="26" t="str">
        <f t="shared" si="1665"/>
        <v/>
      </c>
      <c r="I8762" s="27" t="str">
        <f t="shared" si="1666"/>
        <v/>
      </c>
      <c r="J8762" s="27" t="str">
        <f t="shared" si="1667"/>
        <v/>
      </c>
      <c r="K8762" s="29" t="str">
        <f t="array" ref="K8762">IF(G8762="","",SMALL(IF(صرف!$E$1:$E$10000=$D$4,ROW($1:$10000)),G8762))</f>
        <v/>
      </c>
      <c r="L8762" s="25" t="str">
        <f t="shared" si="1660"/>
        <v/>
      </c>
      <c r="M8762" s="26" t="str">
        <f t="shared" si="1668"/>
        <v/>
      </c>
      <c r="N8762" s="27" t="str">
        <f t="shared" si="1669"/>
        <v/>
      </c>
      <c r="O8762" s="27" t="str">
        <f t="shared" si="1661"/>
        <v/>
      </c>
      <c r="P8762" s="29" t="str">
        <f t="array" ref="P8762">IF(L8762="","",SMALL(IF(تكهين!$E$1:$E$10000=$D$4,ROW($1:$10000)),L8762))</f>
        <v/>
      </c>
    </row>
    <row r="8763" spans="2:16" ht="20.25">
      <c r="B8763" s="25" t="str">
        <f t="shared" si="1658"/>
        <v/>
      </c>
      <c r="C8763" s="26" t="str">
        <f t="shared" si="1662"/>
        <v/>
      </c>
      <c r="D8763" s="27" t="str">
        <f t="shared" si="1663"/>
        <v/>
      </c>
      <c r="E8763" s="27" t="str">
        <f t="shared" si="1664"/>
        <v/>
      </c>
      <c r="F8763" s="29" t="str">
        <f t="array" ref="F8763">IF(B8763="","",SMALL(IF(اضافه!$E$1:$E$10000=$D$4,ROW($1:$10000)),B8763))</f>
        <v/>
      </c>
      <c r="G8763" s="25" t="str">
        <f t="shared" si="1659"/>
        <v/>
      </c>
      <c r="H8763" s="26" t="str">
        <f t="shared" si="1665"/>
        <v/>
      </c>
      <c r="I8763" s="27" t="str">
        <f t="shared" si="1666"/>
        <v/>
      </c>
      <c r="J8763" s="27" t="str">
        <f t="shared" si="1667"/>
        <v/>
      </c>
      <c r="K8763" s="29" t="str">
        <f t="array" ref="K8763">IF(G8763="","",SMALL(IF(صرف!$E$1:$E$10000=$D$4,ROW($1:$10000)),G8763))</f>
        <v/>
      </c>
      <c r="L8763" s="25" t="str">
        <f t="shared" si="1660"/>
        <v/>
      </c>
      <c r="M8763" s="26" t="str">
        <f t="shared" si="1668"/>
        <v/>
      </c>
      <c r="N8763" s="27" t="str">
        <f t="shared" si="1669"/>
        <v/>
      </c>
      <c r="O8763" s="27" t="str">
        <f t="shared" si="1661"/>
        <v/>
      </c>
      <c r="P8763" s="29" t="str">
        <f t="array" ref="P8763">IF(L8763="","",SMALL(IF(تكهين!$E$1:$E$10000=$D$4,ROW($1:$10000)),L8763))</f>
        <v/>
      </c>
    </row>
    <row r="8764" spans="2:16" ht="20.25">
      <c r="B8764" s="25" t="str">
        <f t="shared" si="1658"/>
        <v/>
      </c>
      <c r="C8764" s="26" t="str">
        <f t="shared" si="1662"/>
        <v/>
      </c>
      <c r="D8764" s="27" t="str">
        <f t="shared" si="1663"/>
        <v/>
      </c>
      <c r="E8764" s="27" t="str">
        <f t="shared" si="1664"/>
        <v/>
      </c>
      <c r="F8764" s="29" t="str">
        <f t="array" ref="F8764">IF(B8764="","",SMALL(IF(اضافه!$E$1:$E$10000=$D$4,ROW($1:$10000)),B8764))</f>
        <v/>
      </c>
      <c r="G8764" s="25" t="str">
        <f t="shared" si="1659"/>
        <v/>
      </c>
      <c r="H8764" s="26" t="str">
        <f t="shared" si="1665"/>
        <v/>
      </c>
      <c r="I8764" s="27" t="str">
        <f t="shared" si="1666"/>
        <v/>
      </c>
      <c r="J8764" s="27" t="str">
        <f t="shared" si="1667"/>
        <v/>
      </c>
      <c r="K8764" s="29" t="str">
        <f t="array" ref="K8764">IF(G8764="","",SMALL(IF(صرف!$E$1:$E$10000=$D$4,ROW($1:$10000)),G8764))</f>
        <v/>
      </c>
      <c r="L8764" s="25" t="str">
        <f t="shared" si="1660"/>
        <v/>
      </c>
      <c r="M8764" s="26" t="str">
        <f t="shared" si="1668"/>
        <v/>
      </c>
      <c r="N8764" s="27" t="str">
        <f t="shared" si="1669"/>
        <v/>
      </c>
      <c r="O8764" s="27" t="str">
        <f t="shared" si="1661"/>
        <v/>
      </c>
      <c r="P8764" s="29" t="str">
        <f t="array" ref="P8764">IF(L8764="","",SMALL(IF(تكهين!$E$1:$E$10000=$D$4,ROW($1:$10000)),L8764))</f>
        <v/>
      </c>
    </row>
    <row r="8765" spans="2:16" ht="20.25">
      <c r="B8765" s="25" t="str">
        <f t="shared" si="1658"/>
        <v/>
      </c>
      <c r="C8765" s="26" t="str">
        <f t="shared" si="1662"/>
        <v/>
      </c>
      <c r="D8765" s="27" t="str">
        <f t="shared" si="1663"/>
        <v/>
      </c>
      <c r="E8765" s="27" t="str">
        <f t="shared" si="1664"/>
        <v/>
      </c>
      <c r="F8765" s="29" t="str">
        <f t="array" ref="F8765">IF(B8765="","",SMALL(IF(اضافه!$E$1:$E$10000=$D$4,ROW($1:$10000)),B8765))</f>
        <v/>
      </c>
      <c r="G8765" s="25" t="str">
        <f t="shared" si="1659"/>
        <v/>
      </c>
      <c r="H8765" s="26" t="str">
        <f t="shared" si="1665"/>
        <v/>
      </c>
      <c r="I8765" s="27" t="str">
        <f t="shared" si="1666"/>
        <v/>
      </c>
      <c r="J8765" s="27" t="str">
        <f t="shared" si="1667"/>
        <v/>
      </c>
      <c r="K8765" s="29" t="str">
        <f t="array" ref="K8765">IF(G8765="","",SMALL(IF(صرف!$E$1:$E$10000=$D$4,ROW($1:$10000)),G8765))</f>
        <v/>
      </c>
      <c r="L8765" s="25" t="str">
        <f t="shared" si="1660"/>
        <v/>
      </c>
      <c r="M8765" s="26" t="str">
        <f t="shared" si="1668"/>
        <v/>
      </c>
      <c r="N8765" s="27" t="str">
        <f t="shared" si="1669"/>
        <v/>
      </c>
      <c r="O8765" s="27" t="str">
        <f t="shared" si="1661"/>
        <v/>
      </c>
      <c r="P8765" s="29" t="str">
        <f t="array" ref="P8765">IF(L8765="","",SMALL(IF(تكهين!$E$1:$E$10000=$D$4,ROW($1:$10000)),L8765))</f>
        <v/>
      </c>
    </row>
    <row r="8766" spans="2:16" ht="20.25">
      <c r="B8766" s="25" t="str">
        <f t="shared" si="1658"/>
        <v/>
      </c>
      <c r="C8766" s="26" t="str">
        <f t="shared" si="1662"/>
        <v/>
      </c>
      <c r="D8766" s="27" t="str">
        <f t="shared" si="1663"/>
        <v/>
      </c>
      <c r="E8766" s="27" t="str">
        <f t="shared" si="1664"/>
        <v/>
      </c>
      <c r="F8766" s="29" t="str">
        <f t="array" ref="F8766">IF(B8766="","",SMALL(IF(اضافه!$E$1:$E$10000=$D$4,ROW($1:$10000)),B8766))</f>
        <v/>
      </c>
      <c r="G8766" s="25" t="str">
        <f t="shared" si="1659"/>
        <v/>
      </c>
      <c r="H8766" s="26" t="str">
        <f t="shared" si="1665"/>
        <v/>
      </c>
      <c r="I8766" s="27" t="str">
        <f t="shared" si="1666"/>
        <v/>
      </c>
      <c r="J8766" s="27" t="str">
        <f t="shared" si="1667"/>
        <v/>
      </c>
      <c r="K8766" s="29" t="str">
        <f t="array" ref="K8766">IF(G8766="","",SMALL(IF(صرف!$E$1:$E$10000=$D$4,ROW($1:$10000)),G8766))</f>
        <v/>
      </c>
      <c r="L8766" s="25" t="str">
        <f t="shared" si="1660"/>
        <v/>
      </c>
      <c r="M8766" s="26" t="str">
        <f t="shared" si="1668"/>
        <v/>
      </c>
      <c r="N8766" s="27" t="str">
        <f t="shared" si="1669"/>
        <v/>
      </c>
      <c r="O8766" s="27" t="str">
        <f t="shared" si="1661"/>
        <v/>
      </c>
      <c r="P8766" s="29" t="str">
        <f t="array" ref="P8766">IF(L8766="","",SMALL(IF(تكهين!$E$1:$E$10000=$D$4,ROW($1:$10000)),L8766))</f>
        <v/>
      </c>
    </row>
    <row r="8767" spans="2:16" ht="20.25">
      <c r="B8767" s="25" t="str">
        <f t="shared" si="1658"/>
        <v/>
      </c>
      <c r="C8767" s="26" t="str">
        <f t="shared" si="1662"/>
        <v/>
      </c>
      <c r="D8767" s="27" t="str">
        <f t="shared" si="1663"/>
        <v/>
      </c>
      <c r="E8767" s="27" t="str">
        <f t="shared" si="1664"/>
        <v/>
      </c>
      <c r="F8767" s="29" t="str">
        <f t="array" ref="F8767">IF(B8767="","",SMALL(IF(اضافه!$E$1:$E$10000=$D$4,ROW($1:$10000)),B8767))</f>
        <v/>
      </c>
      <c r="G8767" s="25" t="str">
        <f t="shared" si="1659"/>
        <v/>
      </c>
      <c r="H8767" s="26" t="str">
        <f t="shared" si="1665"/>
        <v/>
      </c>
      <c r="I8767" s="27" t="str">
        <f t="shared" si="1666"/>
        <v/>
      </c>
      <c r="J8767" s="27" t="str">
        <f t="shared" si="1667"/>
        <v/>
      </c>
      <c r="K8767" s="29" t="str">
        <f t="array" ref="K8767">IF(G8767="","",SMALL(IF(صرف!$E$1:$E$10000=$D$4,ROW($1:$10000)),G8767))</f>
        <v/>
      </c>
      <c r="L8767" s="25" t="str">
        <f t="shared" si="1660"/>
        <v/>
      </c>
      <c r="M8767" s="26" t="str">
        <f t="shared" si="1668"/>
        <v/>
      </c>
      <c r="N8767" s="27" t="str">
        <f t="shared" si="1669"/>
        <v/>
      </c>
      <c r="O8767" s="27" t="str">
        <f t="shared" si="1661"/>
        <v/>
      </c>
      <c r="P8767" s="29" t="str">
        <f t="array" ref="P8767">IF(L8767="","",SMALL(IF(تكهين!$E$1:$E$10000=$D$4,ROW($1:$10000)),L8767))</f>
        <v/>
      </c>
    </row>
    <row r="8768" spans="2:16" ht="20.25">
      <c r="B8768" s="25" t="str">
        <f t="shared" si="1658"/>
        <v/>
      </c>
      <c r="C8768" s="26" t="str">
        <f t="shared" si="1662"/>
        <v/>
      </c>
      <c r="D8768" s="27" t="str">
        <f t="shared" si="1663"/>
        <v/>
      </c>
      <c r="E8768" s="27" t="str">
        <f t="shared" si="1664"/>
        <v/>
      </c>
      <c r="F8768" s="29" t="str">
        <f t="array" ref="F8768">IF(B8768="","",SMALL(IF(اضافه!$E$1:$E$10000=$D$4,ROW($1:$10000)),B8768))</f>
        <v/>
      </c>
      <c r="G8768" s="25" t="str">
        <f t="shared" si="1659"/>
        <v/>
      </c>
      <c r="H8768" s="26" t="str">
        <f t="shared" si="1665"/>
        <v/>
      </c>
      <c r="I8768" s="27" t="str">
        <f t="shared" si="1666"/>
        <v/>
      </c>
      <c r="J8768" s="27" t="str">
        <f t="shared" si="1667"/>
        <v/>
      </c>
      <c r="K8768" s="29" t="str">
        <f t="array" ref="K8768">IF(G8768="","",SMALL(IF(صرف!$E$1:$E$10000=$D$4,ROW($1:$10000)),G8768))</f>
        <v/>
      </c>
      <c r="L8768" s="25" t="str">
        <f t="shared" si="1660"/>
        <v/>
      </c>
      <c r="M8768" s="26" t="str">
        <f t="shared" si="1668"/>
        <v/>
      </c>
      <c r="N8768" s="27" t="str">
        <f t="shared" si="1669"/>
        <v/>
      </c>
      <c r="O8768" s="27" t="str">
        <f t="shared" si="1661"/>
        <v/>
      </c>
      <c r="P8768" s="29" t="str">
        <f t="array" ref="P8768">IF(L8768="","",SMALL(IF(تكهين!$E$1:$E$10000=$D$4,ROW($1:$10000)),L8768))</f>
        <v/>
      </c>
    </row>
    <row r="8769" spans="2:16" ht="20.25">
      <c r="B8769" s="25" t="str">
        <f t="shared" si="1658"/>
        <v/>
      </c>
      <c r="C8769" s="26" t="str">
        <f t="shared" si="1662"/>
        <v/>
      </c>
      <c r="D8769" s="27" t="str">
        <f t="shared" si="1663"/>
        <v/>
      </c>
      <c r="E8769" s="27" t="str">
        <f t="shared" si="1664"/>
        <v/>
      </c>
      <c r="F8769" s="29" t="str">
        <f t="array" ref="F8769">IF(B8769="","",SMALL(IF(اضافه!$E$1:$E$10000=$D$4,ROW($1:$10000)),B8769))</f>
        <v/>
      </c>
      <c r="G8769" s="25" t="str">
        <f t="shared" si="1659"/>
        <v/>
      </c>
      <c r="H8769" s="26" t="str">
        <f t="shared" si="1665"/>
        <v/>
      </c>
      <c r="I8769" s="27" t="str">
        <f t="shared" si="1666"/>
        <v/>
      </c>
      <c r="J8769" s="27" t="str">
        <f t="shared" si="1667"/>
        <v/>
      </c>
      <c r="K8769" s="29" t="str">
        <f t="array" ref="K8769">IF(G8769="","",SMALL(IF(صرف!$E$1:$E$10000=$D$4,ROW($1:$10000)),G8769))</f>
        <v/>
      </c>
      <c r="L8769" s="25" t="str">
        <f t="shared" si="1660"/>
        <v/>
      </c>
      <c r="M8769" s="26" t="str">
        <f t="shared" si="1668"/>
        <v/>
      </c>
      <c r="N8769" s="27" t="str">
        <f t="shared" si="1669"/>
        <v/>
      </c>
      <c r="O8769" s="27" t="str">
        <f t="shared" si="1661"/>
        <v/>
      </c>
      <c r="P8769" s="29" t="str">
        <f t="array" ref="P8769">IF(L8769="","",SMALL(IF(تكهين!$E$1:$E$10000=$D$4,ROW($1:$10000)),L8769))</f>
        <v/>
      </c>
    </row>
    <row r="8770" spans="2:16" ht="20.25">
      <c r="B8770" s="25" t="str">
        <f t="shared" si="1658"/>
        <v/>
      </c>
      <c r="C8770" s="26" t="str">
        <f t="shared" si="1662"/>
        <v/>
      </c>
      <c r="D8770" s="27" t="str">
        <f t="shared" si="1663"/>
        <v/>
      </c>
      <c r="E8770" s="27" t="str">
        <f t="shared" si="1664"/>
        <v/>
      </c>
      <c r="F8770" s="29" t="str">
        <f t="array" ref="F8770">IF(B8770="","",SMALL(IF(اضافه!$E$1:$E$10000=$D$4,ROW($1:$10000)),B8770))</f>
        <v/>
      </c>
      <c r="G8770" s="25" t="str">
        <f t="shared" si="1659"/>
        <v/>
      </c>
      <c r="H8770" s="26" t="str">
        <f t="shared" si="1665"/>
        <v/>
      </c>
      <c r="I8770" s="27" t="str">
        <f t="shared" si="1666"/>
        <v/>
      </c>
      <c r="J8770" s="27" t="str">
        <f t="shared" si="1667"/>
        <v/>
      </c>
      <c r="K8770" s="29" t="str">
        <f t="array" ref="K8770">IF(G8770="","",SMALL(IF(صرف!$E$1:$E$10000=$D$4,ROW($1:$10000)),G8770))</f>
        <v/>
      </c>
      <c r="L8770" s="25" t="str">
        <f t="shared" si="1660"/>
        <v/>
      </c>
      <c r="M8770" s="26" t="str">
        <f t="shared" si="1668"/>
        <v/>
      </c>
      <c r="N8770" s="27" t="str">
        <f t="shared" si="1669"/>
        <v/>
      </c>
      <c r="O8770" s="27" t="str">
        <f t="shared" si="1661"/>
        <v/>
      </c>
      <c r="P8770" s="29" t="str">
        <f t="array" ref="P8770">IF(L8770="","",SMALL(IF(تكهين!$E$1:$E$10000=$D$4,ROW($1:$10000)),L8770))</f>
        <v/>
      </c>
    </row>
    <row r="8771" spans="2:16" ht="20.25">
      <c r="B8771" s="25" t="str">
        <f t="shared" si="1658"/>
        <v/>
      </c>
      <c r="C8771" s="26" t="str">
        <f t="shared" si="1662"/>
        <v/>
      </c>
      <c r="D8771" s="27" t="str">
        <f t="shared" si="1663"/>
        <v/>
      </c>
      <c r="E8771" s="27" t="str">
        <f t="shared" si="1664"/>
        <v/>
      </c>
      <c r="F8771" s="29" t="str">
        <f t="array" ref="F8771">IF(B8771="","",SMALL(IF(اضافه!$E$1:$E$10000=$D$4,ROW($1:$10000)),B8771))</f>
        <v/>
      </c>
      <c r="G8771" s="25" t="str">
        <f t="shared" si="1659"/>
        <v/>
      </c>
      <c r="H8771" s="26" t="str">
        <f t="shared" si="1665"/>
        <v/>
      </c>
      <c r="I8771" s="27" t="str">
        <f t="shared" si="1666"/>
        <v/>
      </c>
      <c r="J8771" s="27" t="str">
        <f t="shared" si="1667"/>
        <v/>
      </c>
      <c r="K8771" s="29" t="str">
        <f t="array" ref="K8771">IF(G8771="","",SMALL(IF(صرف!$E$1:$E$10000=$D$4,ROW($1:$10000)),G8771))</f>
        <v/>
      </c>
      <c r="L8771" s="25" t="str">
        <f t="shared" si="1660"/>
        <v/>
      </c>
      <c r="M8771" s="26" t="str">
        <f t="shared" si="1668"/>
        <v/>
      </c>
      <c r="N8771" s="27" t="str">
        <f t="shared" si="1669"/>
        <v/>
      </c>
      <c r="O8771" s="27" t="str">
        <f t="shared" si="1661"/>
        <v/>
      </c>
      <c r="P8771" s="29" t="str">
        <f t="array" ref="P8771">IF(L8771="","",SMALL(IF(تكهين!$E$1:$E$10000=$D$4,ROW($1:$10000)),L8771))</f>
        <v/>
      </c>
    </row>
    <row r="8772" spans="2:16" ht="20.25">
      <c r="B8772" s="25" t="str">
        <f t="shared" si="1658"/>
        <v/>
      </c>
      <c r="C8772" s="26" t="str">
        <f t="shared" si="1662"/>
        <v/>
      </c>
      <c r="D8772" s="27" t="str">
        <f t="shared" si="1663"/>
        <v/>
      </c>
      <c r="E8772" s="27" t="str">
        <f t="shared" si="1664"/>
        <v/>
      </c>
      <c r="F8772" s="29" t="str">
        <f t="array" ref="F8772">IF(B8772="","",SMALL(IF(اضافه!$E$1:$E$10000=$D$4,ROW($1:$10000)),B8772))</f>
        <v/>
      </c>
      <c r="G8772" s="25" t="str">
        <f t="shared" si="1659"/>
        <v/>
      </c>
      <c r="H8772" s="26" t="str">
        <f t="shared" si="1665"/>
        <v/>
      </c>
      <c r="I8772" s="27" t="str">
        <f t="shared" si="1666"/>
        <v/>
      </c>
      <c r="J8772" s="27" t="str">
        <f t="shared" si="1667"/>
        <v/>
      </c>
      <c r="K8772" s="29" t="str">
        <f t="array" ref="K8772">IF(G8772="","",SMALL(IF(صرف!$E$1:$E$10000=$D$4,ROW($1:$10000)),G8772))</f>
        <v/>
      </c>
      <c r="L8772" s="25" t="str">
        <f t="shared" si="1660"/>
        <v/>
      </c>
      <c r="M8772" s="26" t="str">
        <f t="shared" si="1668"/>
        <v/>
      </c>
      <c r="N8772" s="27" t="str">
        <f t="shared" si="1669"/>
        <v/>
      </c>
      <c r="O8772" s="27" t="str">
        <f t="shared" si="1661"/>
        <v/>
      </c>
      <c r="P8772" s="29" t="str">
        <f t="array" ref="P8772">IF(L8772="","",SMALL(IF(تكهين!$E$1:$E$10000=$D$4,ROW($1:$10000)),L8772))</f>
        <v/>
      </c>
    </row>
    <row r="8773" spans="2:16" ht="20.25">
      <c r="B8773" s="25" t="str">
        <f t="shared" si="1658"/>
        <v/>
      </c>
      <c r="C8773" s="26" t="str">
        <f t="shared" si="1662"/>
        <v/>
      </c>
      <c r="D8773" s="27" t="str">
        <f t="shared" si="1663"/>
        <v/>
      </c>
      <c r="E8773" s="27" t="str">
        <f t="shared" si="1664"/>
        <v/>
      </c>
      <c r="F8773" s="29" t="str">
        <f t="array" ref="F8773">IF(B8773="","",SMALL(IF(اضافه!$E$1:$E$10000=$D$4,ROW($1:$10000)),B8773))</f>
        <v/>
      </c>
      <c r="G8773" s="25" t="str">
        <f t="shared" si="1659"/>
        <v/>
      </c>
      <c r="H8773" s="26" t="str">
        <f t="shared" si="1665"/>
        <v/>
      </c>
      <c r="I8773" s="27" t="str">
        <f t="shared" si="1666"/>
        <v/>
      </c>
      <c r="J8773" s="27" t="str">
        <f t="shared" si="1667"/>
        <v/>
      </c>
      <c r="K8773" s="29" t="str">
        <f t="array" ref="K8773">IF(G8773="","",SMALL(IF(صرف!$E$1:$E$10000=$D$4,ROW($1:$10000)),G8773))</f>
        <v/>
      </c>
      <c r="L8773" s="25" t="str">
        <f t="shared" si="1660"/>
        <v/>
      </c>
      <c r="M8773" s="26" t="str">
        <f t="shared" si="1668"/>
        <v/>
      </c>
      <c r="N8773" s="27" t="str">
        <f t="shared" si="1669"/>
        <v/>
      </c>
      <c r="O8773" s="27" t="str">
        <f t="shared" si="1661"/>
        <v/>
      </c>
      <c r="P8773" s="29" t="str">
        <f t="array" ref="P8773">IF(L8773="","",SMALL(IF(تكهين!$E$1:$E$10000=$D$4,ROW($1:$10000)),L8773))</f>
        <v/>
      </c>
    </row>
    <row r="8774" spans="2:16" ht="20.25">
      <c r="B8774" s="25" t="str">
        <f t="shared" si="1658"/>
        <v/>
      </c>
      <c r="C8774" s="26" t="str">
        <f t="shared" si="1662"/>
        <v/>
      </c>
      <c r="D8774" s="27" t="str">
        <f t="shared" si="1663"/>
        <v/>
      </c>
      <c r="E8774" s="27" t="str">
        <f t="shared" si="1664"/>
        <v/>
      </c>
      <c r="F8774" s="29" t="str">
        <f t="array" ref="F8774">IF(B8774="","",SMALL(IF(اضافه!$E$1:$E$10000=$D$4,ROW($1:$10000)),B8774))</f>
        <v/>
      </c>
      <c r="G8774" s="25" t="str">
        <f t="shared" si="1659"/>
        <v/>
      </c>
      <c r="H8774" s="26" t="str">
        <f t="shared" si="1665"/>
        <v/>
      </c>
      <c r="I8774" s="27" t="str">
        <f t="shared" si="1666"/>
        <v/>
      </c>
      <c r="J8774" s="27" t="str">
        <f t="shared" si="1667"/>
        <v/>
      </c>
      <c r="K8774" s="29" t="str">
        <f t="array" ref="K8774">IF(G8774="","",SMALL(IF(صرف!$E$1:$E$10000=$D$4,ROW($1:$10000)),G8774))</f>
        <v/>
      </c>
      <c r="L8774" s="25" t="str">
        <f t="shared" si="1660"/>
        <v/>
      </c>
      <c r="M8774" s="26" t="str">
        <f t="shared" si="1668"/>
        <v/>
      </c>
      <c r="N8774" s="27" t="str">
        <f t="shared" si="1669"/>
        <v/>
      </c>
      <c r="O8774" s="27" t="str">
        <f t="shared" si="1661"/>
        <v/>
      </c>
      <c r="P8774" s="29" t="str">
        <f t="array" ref="P8774">IF(L8774="","",SMALL(IF(تكهين!$E$1:$E$10000=$D$4,ROW($1:$10000)),L8774))</f>
        <v/>
      </c>
    </row>
    <row r="8775" spans="2:16" ht="20.25">
      <c r="B8775" s="25" t="str">
        <f t="shared" ref="B8775:B8838" si="1670">IF(B$11=0,"",IF(ROW($B8763)&gt;B$11,"",ROW($B8763)))</f>
        <v/>
      </c>
      <c r="C8775" s="26" t="str">
        <f t="shared" si="1662"/>
        <v/>
      </c>
      <c r="D8775" s="27" t="str">
        <f t="shared" si="1663"/>
        <v/>
      </c>
      <c r="E8775" s="27" t="str">
        <f t="shared" si="1664"/>
        <v/>
      </c>
      <c r="F8775" s="29" t="str">
        <f t="array" ref="F8775">IF(B8775="","",SMALL(IF(اضافه!$E$1:$E$10000=$D$4,ROW($1:$10000)),B8775))</f>
        <v/>
      </c>
      <c r="G8775" s="25" t="str">
        <f t="shared" si="1659"/>
        <v/>
      </c>
      <c r="H8775" s="26" t="str">
        <f t="shared" si="1665"/>
        <v/>
      </c>
      <c r="I8775" s="27" t="str">
        <f t="shared" si="1666"/>
        <v/>
      </c>
      <c r="J8775" s="27" t="str">
        <f t="shared" si="1667"/>
        <v/>
      </c>
      <c r="K8775" s="29" t="str">
        <f t="array" ref="K8775">IF(G8775="","",SMALL(IF(صرف!$E$1:$E$10000=$D$4,ROW($1:$10000)),G8775))</f>
        <v/>
      </c>
      <c r="L8775" s="25" t="str">
        <f t="shared" si="1660"/>
        <v/>
      </c>
      <c r="M8775" s="26" t="str">
        <f t="shared" si="1668"/>
        <v/>
      </c>
      <c r="N8775" s="27" t="str">
        <f t="shared" si="1669"/>
        <v/>
      </c>
      <c r="O8775" s="27" t="str">
        <f t="shared" si="1661"/>
        <v/>
      </c>
      <c r="P8775" s="29" t="str">
        <f t="array" ref="P8775">IF(L8775="","",SMALL(IF(تكهين!$E$1:$E$10000=$D$4,ROW($1:$10000)),L8775))</f>
        <v/>
      </c>
    </row>
    <row r="8776" spans="2:16" ht="20.25">
      <c r="B8776" s="25" t="str">
        <f t="shared" si="1670"/>
        <v/>
      </c>
      <c r="C8776" s="26" t="str">
        <f t="shared" si="1662"/>
        <v/>
      </c>
      <c r="D8776" s="27" t="str">
        <f t="shared" si="1663"/>
        <v/>
      </c>
      <c r="E8776" s="27" t="str">
        <f t="shared" si="1664"/>
        <v/>
      </c>
      <c r="F8776" s="29" t="str">
        <f t="array" ref="F8776">IF(B8776="","",SMALL(IF(اضافه!$E$1:$E$10000=$D$4,ROW($1:$10000)),B8776))</f>
        <v/>
      </c>
      <c r="G8776" s="25" t="str">
        <f t="shared" si="1659"/>
        <v/>
      </c>
      <c r="H8776" s="26" t="str">
        <f t="shared" si="1665"/>
        <v/>
      </c>
      <c r="I8776" s="27" t="str">
        <f t="shared" si="1666"/>
        <v/>
      </c>
      <c r="J8776" s="27" t="str">
        <f t="shared" si="1667"/>
        <v/>
      </c>
      <c r="K8776" s="29" t="str">
        <f t="array" ref="K8776">IF(G8776="","",SMALL(IF(صرف!$E$1:$E$10000=$D$4,ROW($1:$10000)),G8776))</f>
        <v/>
      </c>
      <c r="L8776" s="25" t="str">
        <f t="shared" si="1660"/>
        <v/>
      </c>
      <c r="M8776" s="26" t="str">
        <f t="shared" si="1668"/>
        <v/>
      </c>
      <c r="N8776" s="27" t="str">
        <f t="shared" si="1669"/>
        <v/>
      </c>
      <c r="O8776" s="27" t="str">
        <f t="shared" si="1661"/>
        <v/>
      </c>
      <c r="P8776" s="29" t="str">
        <f t="array" ref="P8776">IF(L8776="","",SMALL(IF(تكهين!$E$1:$E$10000=$D$4,ROW($1:$10000)),L8776))</f>
        <v/>
      </c>
    </row>
    <row r="8777" spans="2:16" ht="20.25">
      <c r="B8777" s="25" t="str">
        <f t="shared" si="1670"/>
        <v/>
      </c>
      <c r="C8777" s="26" t="str">
        <f t="shared" si="1662"/>
        <v/>
      </c>
      <c r="D8777" s="27" t="str">
        <f t="shared" si="1663"/>
        <v/>
      </c>
      <c r="E8777" s="27" t="str">
        <f t="shared" si="1664"/>
        <v/>
      </c>
      <c r="F8777" s="29" t="str">
        <f t="array" ref="F8777">IF(B8777="","",SMALL(IF(اضافه!$E$1:$E$10000=$D$4,ROW($1:$10000)),B8777))</f>
        <v/>
      </c>
      <c r="G8777" s="25" t="str">
        <f t="shared" si="1659"/>
        <v/>
      </c>
      <c r="H8777" s="26" t="str">
        <f t="shared" si="1665"/>
        <v/>
      </c>
      <c r="I8777" s="27" t="str">
        <f t="shared" si="1666"/>
        <v/>
      </c>
      <c r="J8777" s="27" t="str">
        <f t="shared" si="1667"/>
        <v/>
      </c>
      <c r="K8777" s="29" t="str">
        <f t="array" ref="K8777">IF(G8777="","",SMALL(IF(صرف!$E$1:$E$10000=$D$4,ROW($1:$10000)),G8777))</f>
        <v/>
      </c>
      <c r="L8777" s="25" t="str">
        <f t="shared" si="1660"/>
        <v/>
      </c>
      <c r="M8777" s="26" t="str">
        <f t="shared" si="1668"/>
        <v/>
      </c>
      <c r="N8777" s="27" t="str">
        <f t="shared" si="1669"/>
        <v/>
      </c>
      <c r="O8777" s="27" t="str">
        <f t="shared" si="1661"/>
        <v/>
      </c>
      <c r="P8777" s="29" t="str">
        <f t="array" ref="P8777">IF(L8777="","",SMALL(IF(تكهين!$E$1:$E$10000=$D$4,ROW($1:$10000)),L8777))</f>
        <v/>
      </c>
    </row>
    <row r="8778" spans="2:16" ht="20.25">
      <c r="B8778" s="25" t="str">
        <f t="shared" si="1670"/>
        <v/>
      </c>
      <c r="C8778" s="26" t="str">
        <f t="shared" si="1662"/>
        <v/>
      </c>
      <c r="D8778" s="27" t="str">
        <f t="shared" si="1663"/>
        <v/>
      </c>
      <c r="E8778" s="27" t="str">
        <f t="shared" si="1664"/>
        <v/>
      </c>
      <c r="F8778" s="29" t="str">
        <f t="array" ref="F8778">IF(B8778="","",SMALL(IF(اضافه!$E$1:$E$10000=$D$4,ROW($1:$10000)),B8778))</f>
        <v/>
      </c>
      <c r="G8778" s="25" t="str">
        <f t="shared" si="1659"/>
        <v/>
      </c>
      <c r="H8778" s="26" t="str">
        <f t="shared" si="1665"/>
        <v/>
      </c>
      <c r="I8778" s="27" t="str">
        <f t="shared" si="1666"/>
        <v/>
      </c>
      <c r="J8778" s="27" t="str">
        <f t="shared" si="1667"/>
        <v/>
      </c>
      <c r="K8778" s="29" t="str">
        <f t="array" ref="K8778">IF(G8778="","",SMALL(IF(صرف!$E$1:$E$10000=$D$4,ROW($1:$10000)),G8778))</f>
        <v/>
      </c>
      <c r="L8778" s="25" t="str">
        <f t="shared" si="1660"/>
        <v/>
      </c>
      <c r="M8778" s="26" t="str">
        <f t="shared" si="1668"/>
        <v/>
      </c>
      <c r="N8778" s="27" t="str">
        <f t="shared" si="1669"/>
        <v/>
      </c>
      <c r="O8778" s="27" t="str">
        <f t="shared" si="1661"/>
        <v/>
      </c>
      <c r="P8778" s="29" t="str">
        <f t="array" ref="P8778">IF(L8778="","",SMALL(IF(تكهين!$E$1:$E$10000=$D$4,ROW($1:$10000)),L8778))</f>
        <v/>
      </c>
    </row>
    <row r="8779" spans="2:16" ht="20.25">
      <c r="B8779" s="25" t="str">
        <f t="shared" si="1670"/>
        <v/>
      </c>
      <c r="C8779" s="26" t="str">
        <f t="shared" si="1662"/>
        <v/>
      </c>
      <c r="D8779" s="27" t="str">
        <f t="shared" si="1663"/>
        <v/>
      </c>
      <c r="E8779" s="27" t="str">
        <f t="shared" si="1664"/>
        <v/>
      </c>
      <c r="F8779" s="29" t="str">
        <f t="array" ref="F8779">IF(B8779="","",SMALL(IF(اضافه!$E$1:$E$10000=$D$4,ROW($1:$10000)),B8779))</f>
        <v/>
      </c>
      <c r="G8779" s="25" t="str">
        <f t="shared" si="1659"/>
        <v/>
      </c>
      <c r="H8779" s="26" t="str">
        <f t="shared" si="1665"/>
        <v/>
      </c>
      <c r="I8779" s="27" t="str">
        <f t="shared" si="1666"/>
        <v/>
      </c>
      <c r="J8779" s="27" t="str">
        <f t="shared" si="1667"/>
        <v/>
      </c>
      <c r="K8779" s="29" t="str">
        <f t="array" ref="K8779">IF(G8779="","",SMALL(IF(صرف!$E$1:$E$10000=$D$4,ROW($1:$10000)),G8779))</f>
        <v/>
      </c>
      <c r="L8779" s="25" t="str">
        <f t="shared" si="1660"/>
        <v/>
      </c>
      <c r="M8779" s="26" t="str">
        <f t="shared" si="1668"/>
        <v/>
      </c>
      <c r="N8779" s="27" t="str">
        <f t="shared" si="1669"/>
        <v/>
      </c>
      <c r="O8779" s="27" t="str">
        <f t="shared" si="1661"/>
        <v/>
      </c>
      <c r="P8779" s="29" t="str">
        <f t="array" ref="P8779">IF(L8779="","",SMALL(IF(تكهين!$E$1:$E$10000=$D$4,ROW($1:$10000)),L8779))</f>
        <v/>
      </c>
    </row>
    <row r="8780" spans="2:16" ht="20.25">
      <c r="B8780" s="25" t="str">
        <f t="shared" si="1670"/>
        <v/>
      </c>
      <c r="C8780" s="26" t="str">
        <f t="shared" si="1662"/>
        <v/>
      </c>
      <c r="D8780" s="27" t="str">
        <f t="shared" si="1663"/>
        <v/>
      </c>
      <c r="E8780" s="27" t="str">
        <f t="shared" si="1664"/>
        <v/>
      </c>
      <c r="F8780" s="29" t="str">
        <f t="array" ref="F8780">IF(B8780="","",SMALL(IF(اضافه!$E$1:$E$10000=$D$4,ROW($1:$10000)),B8780))</f>
        <v/>
      </c>
      <c r="G8780" s="25" t="str">
        <f t="shared" si="1659"/>
        <v/>
      </c>
      <c r="H8780" s="26" t="str">
        <f t="shared" si="1665"/>
        <v/>
      </c>
      <c r="I8780" s="27" t="str">
        <f t="shared" si="1666"/>
        <v/>
      </c>
      <c r="J8780" s="27" t="str">
        <f t="shared" si="1667"/>
        <v/>
      </c>
      <c r="K8780" s="29" t="str">
        <f t="array" ref="K8780">IF(G8780="","",SMALL(IF(صرف!$E$1:$E$10000=$D$4,ROW($1:$10000)),G8780))</f>
        <v/>
      </c>
      <c r="L8780" s="25" t="str">
        <f t="shared" si="1660"/>
        <v/>
      </c>
      <c r="M8780" s="26" t="str">
        <f t="shared" si="1668"/>
        <v/>
      </c>
      <c r="N8780" s="27" t="str">
        <f t="shared" si="1669"/>
        <v/>
      </c>
      <c r="O8780" s="27" t="str">
        <f t="shared" si="1661"/>
        <v/>
      </c>
      <c r="P8780" s="29" t="str">
        <f t="array" ref="P8780">IF(L8780="","",SMALL(IF(تكهين!$E$1:$E$10000=$D$4,ROW($1:$10000)),L8780))</f>
        <v/>
      </c>
    </row>
    <row r="8781" spans="2:16" ht="20.25">
      <c r="B8781" s="25" t="str">
        <f t="shared" si="1670"/>
        <v/>
      </c>
      <c r="C8781" s="26" t="str">
        <f t="shared" si="1662"/>
        <v/>
      </c>
      <c r="D8781" s="27" t="str">
        <f t="shared" si="1663"/>
        <v/>
      </c>
      <c r="E8781" s="27" t="str">
        <f t="shared" si="1664"/>
        <v/>
      </c>
      <c r="F8781" s="29" t="str">
        <f t="array" ref="F8781">IF(B8781="","",SMALL(IF(اضافه!$E$1:$E$10000=$D$4,ROW($1:$10000)),B8781))</f>
        <v/>
      </c>
      <c r="G8781" s="25" t="str">
        <f t="shared" ref="G8781:G8844" si="1671">IF(G$11=0,"",IF(ROW($B8769)&gt;G$11,"",ROW($B8769)))</f>
        <v/>
      </c>
      <c r="H8781" s="26" t="str">
        <f t="shared" si="1665"/>
        <v/>
      </c>
      <c r="I8781" s="27" t="str">
        <f t="shared" si="1666"/>
        <v/>
      </c>
      <c r="J8781" s="27" t="str">
        <f t="shared" si="1667"/>
        <v/>
      </c>
      <c r="K8781" s="29" t="str">
        <f t="array" ref="K8781">IF(G8781="","",SMALL(IF(صرف!$E$1:$E$10000=$D$4,ROW($1:$10000)),G8781))</f>
        <v/>
      </c>
      <c r="L8781" s="25" t="str">
        <f t="shared" ref="L8781:L8844" si="1672">IF(L$11=0,"",IF(ROW($B8769)&gt;L$11,"",ROW($B8769)))</f>
        <v/>
      </c>
      <c r="M8781" s="26" t="str">
        <f t="shared" si="1668"/>
        <v/>
      </c>
      <c r="N8781" s="27" t="str">
        <f t="shared" si="1669"/>
        <v/>
      </c>
      <c r="O8781" s="27" t="str">
        <f t="shared" si="1661"/>
        <v/>
      </c>
      <c r="P8781" s="29" t="str">
        <f t="array" ref="P8781">IF(L8781="","",SMALL(IF(تكهين!$E$1:$E$10000=$D$4,ROW($1:$10000)),L8781))</f>
        <v/>
      </c>
    </row>
    <row r="8782" spans="2:16" ht="20.25">
      <c r="B8782" s="25" t="str">
        <f t="shared" si="1670"/>
        <v/>
      </c>
      <c r="C8782" s="26" t="str">
        <f t="shared" si="1662"/>
        <v/>
      </c>
      <c r="D8782" s="27" t="str">
        <f t="shared" si="1663"/>
        <v/>
      </c>
      <c r="E8782" s="27" t="str">
        <f t="shared" si="1664"/>
        <v/>
      </c>
      <c r="F8782" s="29" t="str">
        <f t="array" ref="F8782">IF(B8782="","",SMALL(IF(اضافه!$E$1:$E$10000=$D$4,ROW($1:$10000)),B8782))</f>
        <v/>
      </c>
      <c r="G8782" s="25" t="str">
        <f t="shared" si="1671"/>
        <v/>
      </c>
      <c r="H8782" s="26" t="str">
        <f t="shared" si="1665"/>
        <v/>
      </c>
      <c r="I8782" s="27" t="str">
        <f t="shared" si="1666"/>
        <v/>
      </c>
      <c r="J8782" s="27" t="str">
        <f t="shared" si="1667"/>
        <v/>
      </c>
      <c r="K8782" s="29" t="str">
        <f t="array" ref="K8782">IF(G8782="","",SMALL(IF(صرف!$E$1:$E$10000=$D$4,ROW($1:$10000)),G8782))</f>
        <v/>
      </c>
      <c r="L8782" s="25" t="str">
        <f t="shared" si="1672"/>
        <v/>
      </c>
      <c r="M8782" s="26" t="str">
        <f t="shared" si="1668"/>
        <v/>
      </c>
      <c r="N8782" s="27" t="str">
        <f t="shared" si="1669"/>
        <v/>
      </c>
      <c r="O8782" s="27" t="str">
        <f t="shared" si="1661"/>
        <v/>
      </c>
      <c r="P8782" s="29" t="str">
        <f t="array" ref="P8782">IF(L8782="","",SMALL(IF(تكهين!$E$1:$E$10000=$D$4,ROW($1:$10000)),L8782))</f>
        <v/>
      </c>
    </row>
    <row r="8783" spans="2:16" ht="20.25">
      <c r="B8783" s="25" t="str">
        <f t="shared" si="1670"/>
        <v/>
      </c>
      <c r="C8783" s="26" t="str">
        <f t="shared" si="1662"/>
        <v/>
      </c>
      <c r="D8783" s="27" t="str">
        <f t="shared" si="1663"/>
        <v/>
      </c>
      <c r="E8783" s="27" t="str">
        <f t="shared" si="1664"/>
        <v/>
      </c>
      <c r="F8783" s="29" t="str">
        <f t="array" ref="F8783">IF(B8783="","",SMALL(IF(اضافه!$E$1:$E$10000=$D$4,ROW($1:$10000)),B8783))</f>
        <v/>
      </c>
      <c r="G8783" s="25" t="str">
        <f t="shared" si="1671"/>
        <v/>
      </c>
      <c r="H8783" s="26" t="str">
        <f t="shared" si="1665"/>
        <v/>
      </c>
      <c r="I8783" s="27" t="str">
        <f t="shared" si="1666"/>
        <v/>
      </c>
      <c r="J8783" s="27" t="str">
        <f t="shared" si="1667"/>
        <v/>
      </c>
      <c r="K8783" s="29" t="str">
        <f t="array" ref="K8783">IF(G8783="","",SMALL(IF(صرف!$E$1:$E$10000=$D$4,ROW($1:$10000)),G8783))</f>
        <v/>
      </c>
      <c r="L8783" s="25" t="str">
        <f t="shared" si="1672"/>
        <v/>
      </c>
      <c r="M8783" s="26" t="str">
        <f t="shared" si="1668"/>
        <v/>
      </c>
      <c r="N8783" s="27" t="str">
        <f t="shared" si="1669"/>
        <v/>
      </c>
      <c r="O8783" s="27" t="str">
        <f t="shared" si="1661"/>
        <v/>
      </c>
      <c r="P8783" s="29" t="str">
        <f t="array" ref="P8783">IF(L8783="","",SMALL(IF(تكهين!$E$1:$E$10000=$D$4,ROW($1:$10000)),L8783))</f>
        <v/>
      </c>
    </row>
    <row r="8784" spans="2:16" ht="20.25">
      <c r="B8784" s="25" t="str">
        <f t="shared" si="1670"/>
        <v/>
      </c>
      <c r="C8784" s="26" t="str">
        <f t="shared" si="1662"/>
        <v/>
      </c>
      <c r="D8784" s="27" t="str">
        <f t="shared" si="1663"/>
        <v/>
      </c>
      <c r="E8784" s="27" t="str">
        <f t="shared" si="1664"/>
        <v/>
      </c>
      <c r="F8784" s="29" t="str">
        <f t="array" ref="F8784">IF(B8784="","",SMALL(IF(اضافه!$E$1:$E$10000=$D$4,ROW($1:$10000)),B8784))</f>
        <v/>
      </c>
      <c r="G8784" s="25" t="str">
        <f t="shared" si="1671"/>
        <v/>
      </c>
      <c r="H8784" s="26" t="str">
        <f t="shared" si="1665"/>
        <v/>
      </c>
      <c r="I8784" s="27" t="str">
        <f t="shared" si="1666"/>
        <v/>
      </c>
      <c r="J8784" s="27" t="str">
        <f t="shared" si="1667"/>
        <v/>
      </c>
      <c r="K8784" s="29" t="str">
        <f t="array" ref="K8784">IF(G8784="","",SMALL(IF(صرف!$E$1:$E$10000=$D$4,ROW($1:$10000)),G8784))</f>
        <v/>
      </c>
      <c r="L8784" s="25" t="str">
        <f t="shared" si="1672"/>
        <v/>
      </c>
      <c r="M8784" s="26" t="str">
        <f t="shared" si="1668"/>
        <v/>
      </c>
      <c r="N8784" s="27" t="str">
        <f t="shared" si="1669"/>
        <v/>
      </c>
      <c r="O8784" s="27" t="str">
        <f t="shared" si="1661"/>
        <v/>
      </c>
      <c r="P8784" s="29" t="str">
        <f t="array" ref="P8784">IF(L8784="","",SMALL(IF(تكهين!$E$1:$E$10000=$D$4,ROW($1:$10000)),L8784))</f>
        <v/>
      </c>
    </row>
    <row r="8785" spans="2:16" ht="20.25">
      <c r="B8785" s="25" t="str">
        <f t="shared" si="1670"/>
        <v/>
      </c>
      <c r="C8785" s="26" t="str">
        <f t="shared" si="1662"/>
        <v/>
      </c>
      <c r="D8785" s="27" t="str">
        <f t="shared" si="1663"/>
        <v/>
      </c>
      <c r="E8785" s="27" t="str">
        <f t="shared" si="1664"/>
        <v/>
      </c>
      <c r="F8785" s="29" t="str">
        <f t="array" ref="F8785">IF(B8785="","",SMALL(IF(اضافه!$E$1:$E$10000=$D$4,ROW($1:$10000)),B8785))</f>
        <v/>
      </c>
      <c r="G8785" s="25" t="str">
        <f t="shared" si="1671"/>
        <v/>
      </c>
      <c r="H8785" s="26" t="str">
        <f t="shared" si="1665"/>
        <v/>
      </c>
      <c r="I8785" s="27" t="str">
        <f t="shared" si="1666"/>
        <v/>
      </c>
      <c r="J8785" s="27" t="str">
        <f t="shared" si="1667"/>
        <v/>
      </c>
      <c r="K8785" s="29" t="str">
        <f t="array" ref="K8785">IF(G8785="","",SMALL(IF(صرف!$E$1:$E$10000=$D$4,ROW($1:$10000)),G8785))</f>
        <v/>
      </c>
      <c r="L8785" s="25" t="str">
        <f t="shared" si="1672"/>
        <v/>
      </c>
      <c r="M8785" s="26" t="str">
        <f t="shared" si="1668"/>
        <v/>
      </c>
      <c r="N8785" s="27" t="str">
        <f t="shared" si="1669"/>
        <v/>
      </c>
      <c r="O8785" s="27" t="str">
        <f t="shared" si="1661"/>
        <v/>
      </c>
      <c r="P8785" s="29" t="str">
        <f t="array" ref="P8785">IF(L8785="","",SMALL(IF(تكهين!$E$1:$E$10000=$D$4,ROW($1:$10000)),L8785))</f>
        <v/>
      </c>
    </row>
    <row r="8786" spans="2:16" ht="20.25">
      <c r="B8786" s="25" t="str">
        <f t="shared" si="1670"/>
        <v/>
      </c>
      <c r="C8786" s="26" t="str">
        <f t="shared" si="1662"/>
        <v/>
      </c>
      <c r="D8786" s="27" t="str">
        <f t="shared" si="1663"/>
        <v/>
      </c>
      <c r="E8786" s="27" t="str">
        <f t="shared" si="1664"/>
        <v/>
      </c>
      <c r="F8786" s="29" t="str">
        <f t="array" ref="F8786">IF(B8786="","",SMALL(IF(اضافه!$E$1:$E$10000=$D$4,ROW($1:$10000)),B8786))</f>
        <v/>
      </c>
      <c r="G8786" s="25" t="str">
        <f t="shared" si="1671"/>
        <v/>
      </c>
      <c r="H8786" s="26" t="str">
        <f t="shared" si="1665"/>
        <v/>
      </c>
      <c r="I8786" s="27" t="str">
        <f t="shared" si="1666"/>
        <v/>
      </c>
      <c r="J8786" s="27" t="str">
        <f t="shared" si="1667"/>
        <v/>
      </c>
      <c r="K8786" s="29" t="str">
        <f t="array" ref="K8786">IF(G8786="","",SMALL(IF(صرف!$E$1:$E$10000=$D$4,ROW($1:$10000)),G8786))</f>
        <v/>
      </c>
      <c r="L8786" s="25" t="str">
        <f t="shared" si="1672"/>
        <v/>
      </c>
      <c r="M8786" s="26" t="str">
        <f t="shared" si="1668"/>
        <v/>
      </c>
      <c r="N8786" s="27" t="str">
        <f t="shared" si="1669"/>
        <v/>
      </c>
      <c r="O8786" s="27" t="str">
        <f t="shared" si="1661"/>
        <v/>
      </c>
      <c r="P8786" s="29" t="str">
        <f t="array" ref="P8786">IF(L8786="","",SMALL(IF(تكهين!$E$1:$E$10000=$D$4,ROW($1:$10000)),L8786))</f>
        <v/>
      </c>
    </row>
    <row r="8787" spans="2:16" ht="20.25">
      <c r="B8787" s="25" t="str">
        <f t="shared" si="1670"/>
        <v/>
      </c>
      <c r="C8787" s="26" t="str">
        <f t="shared" si="1662"/>
        <v/>
      </c>
      <c r="D8787" s="27" t="str">
        <f t="shared" si="1663"/>
        <v/>
      </c>
      <c r="E8787" s="27" t="str">
        <f t="shared" si="1664"/>
        <v/>
      </c>
      <c r="F8787" s="29" t="str">
        <f t="array" ref="F8787">IF(B8787="","",SMALL(IF(اضافه!$E$1:$E$10000=$D$4,ROW($1:$10000)),B8787))</f>
        <v/>
      </c>
      <c r="G8787" s="25" t="str">
        <f t="shared" si="1671"/>
        <v/>
      </c>
      <c r="H8787" s="26" t="str">
        <f t="shared" si="1665"/>
        <v/>
      </c>
      <c r="I8787" s="27" t="str">
        <f t="shared" si="1666"/>
        <v/>
      </c>
      <c r="J8787" s="27" t="str">
        <f t="shared" si="1667"/>
        <v/>
      </c>
      <c r="K8787" s="29" t="str">
        <f t="array" ref="K8787">IF(G8787="","",SMALL(IF(صرف!$E$1:$E$10000=$D$4,ROW($1:$10000)),G8787))</f>
        <v/>
      </c>
      <c r="L8787" s="25" t="str">
        <f t="shared" si="1672"/>
        <v/>
      </c>
      <c r="M8787" s="26" t="str">
        <f t="shared" si="1668"/>
        <v/>
      </c>
      <c r="N8787" s="27" t="str">
        <f t="shared" si="1669"/>
        <v/>
      </c>
      <c r="O8787" s="27" t="str">
        <f t="shared" si="1661"/>
        <v/>
      </c>
      <c r="P8787" s="29" t="str">
        <f t="array" ref="P8787">IF(L8787="","",SMALL(IF(تكهين!$E$1:$E$10000=$D$4,ROW($1:$10000)),L8787))</f>
        <v/>
      </c>
    </row>
    <row r="8788" spans="2:16" ht="20.25">
      <c r="B8788" s="25" t="str">
        <f t="shared" si="1670"/>
        <v/>
      </c>
      <c r="C8788" s="26" t="str">
        <f t="shared" si="1662"/>
        <v/>
      </c>
      <c r="D8788" s="27" t="str">
        <f t="shared" si="1663"/>
        <v/>
      </c>
      <c r="E8788" s="27" t="str">
        <f t="shared" si="1664"/>
        <v/>
      </c>
      <c r="F8788" s="29" t="str">
        <f t="array" ref="F8788">IF(B8788="","",SMALL(IF(اضافه!$E$1:$E$10000=$D$4,ROW($1:$10000)),B8788))</f>
        <v/>
      </c>
      <c r="G8788" s="25" t="str">
        <f t="shared" si="1671"/>
        <v/>
      </c>
      <c r="H8788" s="26" t="str">
        <f t="shared" si="1665"/>
        <v/>
      </c>
      <c r="I8788" s="27" t="str">
        <f t="shared" si="1666"/>
        <v/>
      </c>
      <c r="J8788" s="27" t="str">
        <f t="shared" si="1667"/>
        <v/>
      </c>
      <c r="K8788" s="29" t="str">
        <f t="array" ref="K8788">IF(G8788="","",SMALL(IF(صرف!$E$1:$E$10000=$D$4,ROW($1:$10000)),G8788))</f>
        <v/>
      </c>
      <c r="L8788" s="25" t="str">
        <f t="shared" si="1672"/>
        <v/>
      </c>
      <c r="M8788" s="26" t="str">
        <f t="shared" si="1668"/>
        <v/>
      </c>
      <c r="N8788" s="27" t="str">
        <f t="shared" si="1669"/>
        <v/>
      </c>
      <c r="O8788" s="27" t="str">
        <f t="shared" si="1661"/>
        <v/>
      </c>
      <c r="P8788" s="29" t="str">
        <f t="array" ref="P8788">IF(L8788="","",SMALL(IF(تكهين!$E$1:$E$10000=$D$4,ROW($1:$10000)),L8788))</f>
        <v/>
      </c>
    </row>
    <row r="8789" spans="2:16" ht="20.25">
      <c r="B8789" s="25" t="str">
        <f t="shared" si="1670"/>
        <v/>
      </c>
      <c r="C8789" s="26" t="str">
        <f t="shared" si="1662"/>
        <v/>
      </c>
      <c r="D8789" s="27" t="str">
        <f t="shared" si="1663"/>
        <v/>
      </c>
      <c r="E8789" s="27" t="str">
        <f t="shared" si="1664"/>
        <v/>
      </c>
      <c r="F8789" s="29" t="str">
        <f t="array" ref="F8789">IF(B8789="","",SMALL(IF(اضافه!$E$1:$E$10000=$D$4,ROW($1:$10000)),B8789))</f>
        <v/>
      </c>
      <c r="G8789" s="25" t="str">
        <f t="shared" si="1671"/>
        <v/>
      </c>
      <c r="H8789" s="26" t="str">
        <f t="shared" si="1665"/>
        <v/>
      </c>
      <c r="I8789" s="27" t="str">
        <f t="shared" si="1666"/>
        <v/>
      </c>
      <c r="J8789" s="27" t="str">
        <f t="shared" si="1667"/>
        <v/>
      </c>
      <c r="K8789" s="29" t="str">
        <f t="array" ref="K8789">IF(G8789="","",SMALL(IF(صرف!$E$1:$E$10000=$D$4,ROW($1:$10000)),G8789))</f>
        <v/>
      </c>
      <c r="L8789" s="25" t="str">
        <f t="shared" si="1672"/>
        <v/>
      </c>
      <c r="M8789" s="26" t="str">
        <f t="shared" si="1668"/>
        <v/>
      </c>
      <c r="N8789" s="27" t="str">
        <f t="shared" si="1669"/>
        <v/>
      </c>
      <c r="O8789" s="27" t="str">
        <f t="shared" si="1661"/>
        <v/>
      </c>
      <c r="P8789" s="29" t="str">
        <f t="array" ref="P8789">IF(L8789="","",SMALL(IF(تكهين!$E$1:$E$10000=$D$4,ROW($1:$10000)),L8789))</f>
        <v/>
      </c>
    </row>
    <row r="8790" spans="2:16" ht="20.25">
      <c r="B8790" s="25" t="str">
        <f t="shared" si="1670"/>
        <v/>
      </c>
      <c r="C8790" s="26" t="str">
        <f t="shared" si="1662"/>
        <v/>
      </c>
      <c r="D8790" s="27" t="str">
        <f t="shared" si="1663"/>
        <v/>
      </c>
      <c r="E8790" s="27" t="str">
        <f t="shared" si="1664"/>
        <v/>
      </c>
      <c r="F8790" s="29" t="str">
        <f t="array" ref="F8790">IF(B8790="","",SMALL(IF(اضافه!$E$1:$E$10000=$D$4,ROW($1:$10000)),B8790))</f>
        <v/>
      </c>
      <c r="G8790" s="25" t="str">
        <f t="shared" si="1671"/>
        <v/>
      </c>
      <c r="H8790" s="26" t="str">
        <f t="shared" si="1665"/>
        <v/>
      </c>
      <c r="I8790" s="27" t="str">
        <f t="shared" si="1666"/>
        <v/>
      </c>
      <c r="J8790" s="27" t="str">
        <f t="shared" si="1667"/>
        <v/>
      </c>
      <c r="K8790" s="29" t="str">
        <f t="array" ref="K8790">IF(G8790="","",SMALL(IF(صرف!$E$1:$E$10000=$D$4,ROW($1:$10000)),G8790))</f>
        <v/>
      </c>
      <c r="L8790" s="25" t="str">
        <f t="shared" si="1672"/>
        <v/>
      </c>
      <c r="M8790" s="26" t="str">
        <f t="shared" si="1668"/>
        <v/>
      </c>
      <c r="N8790" s="27" t="str">
        <f t="shared" si="1669"/>
        <v/>
      </c>
      <c r="O8790" s="27" t="str">
        <f t="shared" si="1661"/>
        <v/>
      </c>
      <c r="P8790" s="29" t="str">
        <f t="array" ref="P8790">IF(L8790="","",SMALL(IF(تكهين!$E$1:$E$10000=$D$4,ROW($1:$10000)),L8790))</f>
        <v/>
      </c>
    </row>
    <row r="8791" spans="2:16" ht="20.25">
      <c r="B8791" s="25" t="str">
        <f t="shared" si="1670"/>
        <v/>
      </c>
      <c r="C8791" s="26" t="str">
        <f t="shared" si="1662"/>
        <v/>
      </c>
      <c r="D8791" s="27" t="str">
        <f t="shared" si="1663"/>
        <v/>
      </c>
      <c r="E8791" s="27" t="str">
        <f t="shared" si="1664"/>
        <v/>
      </c>
      <c r="F8791" s="29" t="str">
        <f t="array" ref="F8791">IF(B8791="","",SMALL(IF(اضافه!$E$1:$E$10000=$D$4,ROW($1:$10000)),B8791))</f>
        <v/>
      </c>
      <c r="G8791" s="25" t="str">
        <f t="shared" si="1671"/>
        <v/>
      </c>
      <c r="H8791" s="26" t="str">
        <f t="shared" si="1665"/>
        <v/>
      </c>
      <c r="I8791" s="27" t="str">
        <f t="shared" si="1666"/>
        <v/>
      </c>
      <c r="J8791" s="27" t="str">
        <f t="shared" si="1667"/>
        <v/>
      </c>
      <c r="K8791" s="29" t="str">
        <f t="array" ref="K8791">IF(G8791="","",SMALL(IF(صرف!$E$1:$E$10000=$D$4,ROW($1:$10000)),G8791))</f>
        <v/>
      </c>
      <c r="L8791" s="25" t="str">
        <f t="shared" si="1672"/>
        <v/>
      </c>
      <c r="M8791" s="26" t="str">
        <f t="shared" si="1668"/>
        <v/>
      </c>
      <c r="N8791" s="27" t="str">
        <f t="shared" si="1669"/>
        <v/>
      </c>
      <c r="O8791" s="27" t="str">
        <f t="shared" si="1661"/>
        <v/>
      </c>
      <c r="P8791" s="29" t="str">
        <f t="array" ref="P8791">IF(L8791="","",SMALL(IF(تكهين!$E$1:$E$10000=$D$4,ROW($1:$10000)),L8791))</f>
        <v/>
      </c>
    </row>
    <row r="8792" spans="2:16" ht="20.25">
      <c r="B8792" s="25" t="str">
        <f t="shared" si="1670"/>
        <v/>
      </c>
      <c r="C8792" s="26" t="str">
        <f t="shared" si="1662"/>
        <v/>
      </c>
      <c r="D8792" s="27" t="str">
        <f t="shared" si="1663"/>
        <v/>
      </c>
      <c r="E8792" s="27" t="str">
        <f t="shared" si="1664"/>
        <v/>
      </c>
      <c r="F8792" s="29" t="str">
        <f t="array" ref="F8792">IF(B8792="","",SMALL(IF(اضافه!$E$1:$E$10000=$D$4,ROW($1:$10000)),B8792))</f>
        <v/>
      </c>
      <c r="G8792" s="25" t="str">
        <f t="shared" si="1671"/>
        <v/>
      </c>
      <c r="H8792" s="26" t="str">
        <f t="shared" si="1665"/>
        <v/>
      </c>
      <c r="I8792" s="27" t="str">
        <f t="shared" si="1666"/>
        <v/>
      </c>
      <c r="J8792" s="27" t="str">
        <f t="shared" si="1667"/>
        <v/>
      </c>
      <c r="K8792" s="29" t="str">
        <f t="array" ref="K8792">IF(G8792="","",SMALL(IF(صرف!$E$1:$E$10000=$D$4,ROW($1:$10000)),G8792))</f>
        <v/>
      </c>
      <c r="L8792" s="25" t="str">
        <f t="shared" si="1672"/>
        <v/>
      </c>
      <c r="M8792" s="26" t="str">
        <f t="shared" si="1668"/>
        <v/>
      </c>
      <c r="N8792" s="27" t="str">
        <f t="shared" si="1669"/>
        <v/>
      </c>
      <c r="O8792" s="27" t="str">
        <f t="shared" si="1661"/>
        <v/>
      </c>
      <c r="P8792" s="29" t="str">
        <f t="array" ref="P8792">IF(L8792="","",SMALL(IF(تكهين!$E$1:$E$10000=$D$4,ROW($1:$10000)),L8792))</f>
        <v/>
      </c>
    </row>
    <row r="8793" spans="2:16" ht="20.25">
      <c r="B8793" s="25" t="str">
        <f t="shared" si="1670"/>
        <v/>
      </c>
      <c r="C8793" s="26" t="str">
        <f t="shared" si="1662"/>
        <v/>
      </c>
      <c r="D8793" s="27" t="str">
        <f t="shared" si="1663"/>
        <v/>
      </c>
      <c r="E8793" s="27" t="str">
        <f t="shared" si="1664"/>
        <v/>
      </c>
      <c r="F8793" s="29" t="str">
        <f t="array" ref="F8793">IF(B8793="","",SMALL(IF(اضافه!$E$1:$E$10000=$D$4,ROW($1:$10000)),B8793))</f>
        <v/>
      </c>
      <c r="G8793" s="25" t="str">
        <f t="shared" si="1671"/>
        <v/>
      </c>
      <c r="H8793" s="26" t="str">
        <f t="shared" si="1665"/>
        <v/>
      </c>
      <c r="I8793" s="27" t="str">
        <f t="shared" si="1666"/>
        <v/>
      </c>
      <c r="J8793" s="27" t="str">
        <f t="shared" si="1667"/>
        <v/>
      </c>
      <c r="K8793" s="29" t="str">
        <f t="array" ref="K8793">IF(G8793="","",SMALL(IF(صرف!$E$1:$E$10000=$D$4,ROW($1:$10000)),G8793))</f>
        <v/>
      </c>
      <c r="L8793" s="25" t="str">
        <f t="shared" si="1672"/>
        <v/>
      </c>
      <c r="M8793" s="26" t="str">
        <f t="shared" si="1668"/>
        <v/>
      </c>
      <c r="N8793" s="27" t="str">
        <f t="shared" si="1669"/>
        <v/>
      </c>
      <c r="O8793" s="27" t="str">
        <f t="shared" si="1661"/>
        <v/>
      </c>
      <c r="P8793" s="29" t="str">
        <f t="array" ref="P8793">IF(L8793="","",SMALL(IF(تكهين!$E$1:$E$10000=$D$4,ROW($1:$10000)),L8793))</f>
        <v/>
      </c>
    </row>
    <row r="8794" spans="2:16" ht="20.25">
      <c r="B8794" s="25" t="str">
        <f t="shared" si="1670"/>
        <v/>
      </c>
      <c r="C8794" s="26" t="str">
        <f t="shared" si="1662"/>
        <v/>
      </c>
      <c r="D8794" s="27" t="str">
        <f t="shared" si="1663"/>
        <v/>
      </c>
      <c r="E8794" s="27" t="str">
        <f t="shared" si="1664"/>
        <v/>
      </c>
      <c r="F8794" s="29" t="str">
        <f t="array" ref="F8794">IF(B8794="","",SMALL(IF(اضافه!$E$1:$E$10000=$D$4,ROW($1:$10000)),B8794))</f>
        <v/>
      </c>
      <c r="G8794" s="25" t="str">
        <f t="shared" si="1671"/>
        <v/>
      </c>
      <c r="H8794" s="26" t="str">
        <f t="shared" si="1665"/>
        <v/>
      </c>
      <c r="I8794" s="27" t="str">
        <f t="shared" si="1666"/>
        <v/>
      </c>
      <c r="J8794" s="27" t="str">
        <f t="shared" si="1667"/>
        <v/>
      </c>
      <c r="K8794" s="29" t="str">
        <f t="array" ref="K8794">IF(G8794="","",SMALL(IF(صرف!$E$1:$E$10000=$D$4,ROW($1:$10000)),G8794))</f>
        <v/>
      </c>
      <c r="L8794" s="25" t="str">
        <f t="shared" si="1672"/>
        <v/>
      </c>
      <c r="M8794" s="26" t="str">
        <f t="shared" si="1668"/>
        <v/>
      </c>
      <c r="N8794" s="27" t="str">
        <f t="shared" si="1669"/>
        <v/>
      </c>
      <c r="O8794" s="27" t="str">
        <f t="shared" si="1661"/>
        <v/>
      </c>
      <c r="P8794" s="29" t="str">
        <f t="array" ref="P8794">IF(L8794="","",SMALL(IF(تكهين!$E$1:$E$10000=$D$4,ROW($1:$10000)),L8794))</f>
        <v/>
      </c>
    </row>
    <row r="8795" spans="2:16" ht="20.25">
      <c r="B8795" s="25" t="str">
        <f t="shared" si="1670"/>
        <v/>
      </c>
      <c r="C8795" s="26" t="str">
        <f t="shared" si="1662"/>
        <v/>
      </c>
      <c r="D8795" s="27" t="str">
        <f t="shared" si="1663"/>
        <v/>
      </c>
      <c r="E8795" s="27" t="str">
        <f t="shared" si="1664"/>
        <v/>
      </c>
      <c r="F8795" s="29" t="str">
        <f t="array" ref="F8795">IF(B8795="","",SMALL(IF(اضافه!$E$1:$E$10000=$D$4,ROW($1:$10000)),B8795))</f>
        <v/>
      </c>
      <c r="G8795" s="25" t="str">
        <f t="shared" si="1671"/>
        <v/>
      </c>
      <c r="H8795" s="26" t="str">
        <f t="shared" si="1665"/>
        <v/>
      </c>
      <c r="I8795" s="27" t="str">
        <f t="shared" si="1666"/>
        <v/>
      </c>
      <c r="J8795" s="27" t="str">
        <f t="shared" si="1667"/>
        <v/>
      </c>
      <c r="K8795" s="29" t="str">
        <f t="array" ref="K8795">IF(G8795="","",SMALL(IF(صرف!$E$1:$E$10000=$D$4,ROW($1:$10000)),G8795))</f>
        <v/>
      </c>
      <c r="L8795" s="25" t="str">
        <f t="shared" si="1672"/>
        <v/>
      </c>
      <c r="M8795" s="26" t="str">
        <f t="shared" si="1668"/>
        <v/>
      </c>
      <c r="N8795" s="27" t="str">
        <f t="shared" si="1669"/>
        <v/>
      </c>
      <c r="O8795" s="27" t="str">
        <f t="shared" si="1661"/>
        <v/>
      </c>
      <c r="P8795" s="29" t="str">
        <f t="array" ref="P8795">IF(L8795="","",SMALL(IF(تكهين!$E$1:$E$10000=$D$4,ROW($1:$10000)),L8795))</f>
        <v/>
      </c>
    </row>
    <row r="8796" spans="2:16" ht="20.25">
      <c r="B8796" s="25" t="str">
        <f t="shared" si="1670"/>
        <v/>
      </c>
      <c r="C8796" s="26" t="str">
        <f t="shared" si="1662"/>
        <v/>
      </c>
      <c r="D8796" s="27" t="str">
        <f t="shared" si="1663"/>
        <v/>
      </c>
      <c r="E8796" s="27" t="str">
        <f t="shared" si="1664"/>
        <v/>
      </c>
      <c r="F8796" s="29" t="str">
        <f t="array" ref="F8796">IF(B8796="","",SMALL(IF(اضافه!$E$1:$E$10000=$D$4,ROW($1:$10000)),B8796))</f>
        <v/>
      </c>
      <c r="G8796" s="25" t="str">
        <f t="shared" si="1671"/>
        <v/>
      </c>
      <c r="H8796" s="26" t="str">
        <f t="shared" si="1665"/>
        <v/>
      </c>
      <c r="I8796" s="27" t="str">
        <f t="shared" si="1666"/>
        <v/>
      </c>
      <c r="J8796" s="27" t="str">
        <f t="shared" si="1667"/>
        <v/>
      </c>
      <c r="K8796" s="29" t="str">
        <f t="array" ref="K8796">IF(G8796="","",SMALL(IF(صرف!$E$1:$E$10000=$D$4,ROW($1:$10000)),G8796))</f>
        <v/>
      </c>
      <c r="L8796" s="25" t="str">
        <f t="shared" si="1672"/>
        <v/>
      </c>
      <c r="M8796" s="26" t="str">
        <f t="shared" si="1668"/>
        <v/>
      </c>
      <c r="N8796" s="27" t="str">
        <f t="shared" si="1669"/>
        <v/>
      </c>
      <c r="O8796" s="27" t="str">
        <f t="shared" si="1661"/>
        <v/>
      </c>
      <c r="P8796" s="29" t="str">
        <f t="array" ref="P8796">IF(L8796="","",SMALL(IF(تكهين!$E$1:$E$10000=$D$4,ROW($1:$10000)),L8796))</f>
        <v/>
      </c>
    </row>
    <row r="8797" spans="2:16" ht="20.25">
      <c r="B8797" s="25" t="str">
        <f t="shared" si="1670"/>
        <v/>
      </c>
      <c r="C8797" s="26" t="str">
        <f t="shared" si="1662"/>
        <v/>
      </c>
      <c r="D8797" s="27" t="str">
        <f t="shared" si="1663"/>
        <v/>
      </c>
      <c r="E8797" s="27" t="str">
        <f t="shared" si="1664"/>
        <v/>
      </c>
      <c r="F8797" s="29" t="str">
        <f t="array" ref="F8797">IF(B8797="","",SMALL(IF(اضافه!$E$1:$E$10000=$D$4,ROW($1:$10000)),B8797))</f>
        <v/>
      </c>
      <c r="G8797" s="25" t="str">
        <f t="shared" si="1671"/>
        <v/>
      </c>
      <c r="H8797" s="26" t="str">
        <f t="shared" si="1665"/>
        <v/>
      </c>
      <c r="I8797" s="27" t="str">
        <f t="shared" si="1666"/>
        <v/>
      </c>
      <c r="J8797" s="27" t="str">
        <f t="shared" si="1667"/>
        <v/>
      </c>
      <c r="K8797" s="29" t="str">
        <f t="array" ref="K8797">IF(G8797="","",SMALL(IF(صرف!$E$1:$E$10000=$D$4,ROW($1:$10000)),G8797))</f>
        <v/>
      </c>
      <c r="L8797" s="25" t="str">
        <f t="shared" si="1672"/>
        <v/>
      </c>
      <c r="M8797" s="26" t="str">
        <f t="shared" si="1668"/>
        <v/>
      </c>
      <c r="N8797" s="27" t="str">
        <f t="shared" si="1669"/>
        <v/>
      </c>
      <c r="O8797" s="27" t="str">
        <f t="shared" si="1661"/>
        <v/>
      </c>
      <c r="P8797" s="29" t="str">
        <f t="array" ref="P8797">IF(L8797="","",SMALL(IF(تكهين!$E$1:$E$10000=$D$4,ROW($1:$10000)),L8797))</f>
        <v/>
      </c>
    </row>
    <row r="8798" spans="2:16" ht="20.25">
      <c r="B8798" s="25" t="str">
        <f t="shared" si="1670"/>
        <v/>
      </c>
      <c r="C8798" s="26" t="str">
        <f t="shared" si="1662"/>
        <v/>
      </c>
      <c r="D8798" s="27" t="str">
        <f t="shared" si="1663"/>
        <v/>
      </c>
      <c r="E8798" s="27" t="str">
        <f t="shared" si="1664"/>
        <v/>
      </c>
      <c r="F8798" s="29" t="str">
        <f t="array" ref="F8798">IF(B8798="","",SMALL(IF(اضافه!$E$1:$E$10000=$D$4,ROW($1:$10000)),B8798))</f>
        <v/>
      </c>
      <c r="G8798" s="25" t="str">
        <f t="shared" si="1671"/>
        <v/>
      </c>
      <c r="H8798" s="26" t="str">
        <f t="shared" si="1665"/>
        <v/>
      </c>
      <c r="I8798" s="27" t="str">
        <f t="shared" si="1666"/>
        <v/>
      </c>
      <c r="J8798" s="27" t="str">
        <f t="shared" si="1667"/>
        <v/>
      </c>
      <c r="K8798" s="29" t="str">
        <f t="array" ref="K8798">IF(G8798="","",SMALL(IF(صرف!$E$1:$E$10000=$D$4,ROW($1:$10000)),G8798))</f>
        <v/>
      </c>
      <c r="L8798" s="25" t="str">
        <f t="shared" si="1672"/>
        <v/>
      </c>
      <c r="M8798" s="26" t="str">
        <f t="shared" si="1668"/>
        <v/>
      </c>
      <c r="N8798" s="27" t="str">
        <f t="shared" si="1669"/>
        <v/>
      </c>
      <c r="O8798" s="27" t="str">
        <f t="shared" si="1661"/>
        <v/>
      </c>
      <c r="P8798" s="29" t="str">
        <f t="array" ref="P8798">IF(L8798="","",SMALL(IF(تكهين!$E$1:$E$10000=$D$4,ROW($1:$10000)),L8798))</f>
        <v/>
      </c>
    </row>
    <row r="8799" spans="2:16" ht="20.25">
      <c r="B8799" s="25" t="str">
        <f t="shared" si="1670"/>
        <v/>
      </c>
      <c r="C8799" s="26" t="str">
        <f t="shared" si="1662"/>
        <v/>
      </c>
      <c r="D8799" s="27" t="str">
        <f t="shared" si="1663"/>
        <v/>
      </c>
      <c r="E8799" s="27" t="str">
        <f t="shared" si="1664"/>
        <v/>
      </c>
      <c r="F8799" s="29" t="str">
        <f t="array" ref="F8799">IF(B8799="","",SMALL(IF(اضافه!$E$1:$E$10000=$D$4,ROW($1:$10000)),B8799))</f>
        <v/>
      </c>
      <c r="G8799" s="25" t="str">
        <f t="shared" si="1671"/>
        <v/>
      </c>
      <c r="H8799" s="26" t="str">
        <f t="shared" si="1665"/>
        <v/>
      </c>
      <c r="I8799" s="27" t="str">
        <f t="shared" si="1666"/>
        <v/>
      </c>
      <c r="J8799" s="27" t="str">
        <f t="shared" si="1667"/>
        <v/>
      </c>
      <c r="K8799" s="29" t="str">
        <f t="array" ref="K8799">IF(G8799="","",SMALL(IF(صرف!$E$1:$E$10000=$D$4,ROW($1:$10000)),G8799))</f>
        <v/>
      </c>
      <c r="L8799" s="25" t="str">
        <f t="shared" si="1672"/>
        <v/>
      </c>
      <c r="M8799" s="26" t="str">
        <f t="shared" si="1668"/>
        <v/>
      </c>
      <c r="N8799" s="27" t="str">
        <f t="shared" si="1669"/>
        <v/>
      </c>
      <c r="O8799" s="27" t="str">
        <f t="shared" si="1661"/>
        <v/>
      </c>
      <c r="P8799" s="29" t="str">
        <f t="array" ref="P8799">IF(L8799="","",SMALL(IF(تكهين!$E$1:$E$10000=$D$4,ROW($1:$10000)),L8799))</f>
        <v/>
      </c>
    </row>
    <row r="8800" spans="2:16" ht="20.25">
      <c r="B8800" s="25" t="str">
        <f t="shared" si="1670"/>
        <v/>
      </c>
      <c r="C8800" s="26" t="str">
        <f t="shared" si="1662"/>
        <v/>
      </c>
      <c r="D8800" s="27" t="str">
        <f t="shared" si="1663"/>
        <v/>
      </c>
      <c r="E8800" s="27" t="str">
        <f t="shared" si="1664"/>
        <v/>
      </c>
      <c r="F8800" s="29" t="str">
        <f t="array" ref="F8800">IF(B8800="","",SMALL(IF(اضافه!$E$1:$E$10000=$D$4,ROW($1:$10000)),B8800))</f>
        <v/>
      </c>
      <c r="G8800" s="25" t="str">
        <f t="shared" si="1671"/>
        <v/>
      </c>
      <c r="H8800" s="26" t="str">
        <f t="shared" si="1665"/>
        <v/>
      </c>
      <c r="I8800" s="27" t="str">
        <f t="shared" si="1666"/>
        <v/>
      </c>
      <c r="J8800" s="27" t="str">
        <f t="shared" si="1667"/>
        <v/>
      </c>
      <c r="K8800" s="29" t="str">
        <f t="array" ref="K8800">IF(G8800="","",SMALL(IF(صرف!$E$1:$E$10000=$D$4,ROW($1:$10000)),G8800))</f>
        <v/>
      </c>
      <c r="L8800" s="25" t="str">
        <f t="shared" si="1672"/>
        <v/>
      </c>
      <c r="M8800" s="26" t="str">
        <f t="shared" si="1668"/>
        <v/>
      </c>
      <c r="N8800" s="27" t="str">
        <f t="shared" si="1669"/>
        <v/>
      </c>
      <c r="O8800" s="27" t="str">
        <f t="shared" si="1661"/>
        <v/>
      </c>
      <c r="P8800" s="29" t="str">
        <f t="array" ref="P8800">IF(L8800="","",SMALL(IF(تكهين!$E$1:$E$10000=$D$4,ROW($1:$10000)),L8800))</f>
        <v/>
      </c>
    </row>
    <row r="8801" spans="2:16" ht="20.25">
      <c r="B8801" s="25" t="str">
        <f t="shared" si="1670"/>
        <v/>
      </c>
      <c r="C8801" s="26" t="str">
        <f t="shared" si="1662"/>
        <v/>
      </c>
      <c r="D8801" s="27" t="str">
        <f t="shared" si="1663"/>
        <v/>
      </c>
      <c r="E8801" s="27" t="str">
        <f t="shared" si="1664"/>
        <v/>
      </c>
      <c r="F8801" s="29" t="str">
        <f t="array" ref="F8801">IF(B8801="","",SMALL(IF(اضافه!$E$1:$E$10000=$D$4,ROW($1:$10000)),B8801))</f>
        <v/>
      </c>
      <c r="G8801" s="25" t="str">
        <f t="shared" si="1671"/>
        <v/>
      </c>
      <c r="H8801" s="26" t="str">
        <f t="shared" si="1665"/>
        <v/>
      </c>
      <c r="I8801" s="27" t="str">
        <f t="shared" si="1666"/>
        <v/>
      </c>
      <c r="J8801" s="27" t="str">
        <f t="shared" si="1667"/>
        <v/>
      </c>
      <c r="K8801" s="29" t="str">
        <f t="array" ref="K8801">IF(G8801="","",SMALL(IF(صرف!$E$1:$E$10000=$D$4,ROW($1:$10000)),G8801))</f>
        <v/>
      </c>
      <c r="L8801" s="25" t="str">
        <f t="shared" si="1672"/>
        <v/>
      </c>
      <c r="M8801" s="26" t="str">
        <f t="shared" si="1668"/>
        <v/>
      </c>
      <c r="N8801" s="27" t="str">
        <f t="shared" si="1669"/>
        <v/>
      </c>
      <c r="O8801" s="27" t="str">
        <f t="shared" si="1661"/>
        <v/>
      </c>
      <c r="P8801" s="29" t="str">
        <f t="array" ref="P8801">IF(L8801="","",SMALL(IF(تكهين!$E$1:$E$10000=$D$4,ROW($1:$10000)),L8801))</f>
        <v/>
      </c>
    </row>
    <row r="8802" spans="2:16" ht="20.25">
      <c r="B8802" s="25" t="str">
        <f t="shared" si="1670"/>
        <v/>
      </c>
      <c r="C8802" s="26" t="str">
        <f t="shared" si="1662"/>
        <v/>
      </c>
      <c r="D8802" s="27" t="str">
        <f t="shared" si="1663"/>
        <v/>
      </c>
      <c r="E8802" s="27" t="str">
        <f t="shared" si="1664"/>
        <v/>
      </c>
      <c r="F8802" s="29" t="str">
        <f t="array" ref="F8802">IF(B8802="","",SMALL(IF(اضافه!$E$1:$E$10000=$D$4,ROW($1:$10000)),B8802))</f>
        <v/>
      </c>
      <c r="G8802" s="25" t="str">
        <f t="shared" si="1671"/>
        <v/>
      </c>
      <c r="H8802" s="26" t="str">
        <f t="shared" si="1665"/>
        <v/>
      </c>
      <c r="I8802" s="27" t="str">
        <f t="shared" si="1666"/>
        <v/>
      </c>
      <c r="J8802" s="27" t="str">
        <f t="shared" si="1667"/>
        <v/>
      </c>
      <c r="K8802" s="29" t="str">
        <f t="array" ref="K8802">IF(G8802="","",SMALL(IF(صرف!$E$1:$E$10000=$D$4,ROW($1:$10000)),G8802))</f>
        <v/>
      </c>
      <c r="L8802" s="25" t="str">
        <f t="shared" si="1672"/>
        <v/>
      </c>
      <c r="M8802" s="26" t="str">
        <f t="shared" si="1668"/>
        <v/>
      </c>
      <c r="N8802" s="27" t="str">
        <f t="shared" si="1669"/>
        <v/>
      </c>
      <c r="O8802" s="27" t="str">
        <f t="shared" si="1661"/>
        <v/>
      </c>
      <c r="P8802" s="29" t="str">
        <f t="array" ref="P8802">IF(L8802="","",SMALL(IF(تكهين!$E$1:$E$10000=$D$4,ROW($1:$10000)),L8802))</f>
        <v/>
      </c>
    </row>
    <row r="8803" spans="2:16" ht="20.25">
      <c r="B8803" s="25" t="str">
        <f t="shared" si="1670"/>
        <v/>
      </c>
      <c r="C8803" s="26" t="str">
        <f t="shared" si="1662"/>
        <v/>
      </c>
      <c r="D8803" s="27" t="str">
        <f t="shared" si="1663"/>
        <v/>
      </c>
      <c r="E8803" s="27" t="str">
        <f t="shared" si="1664"/>
        <v/>
      </c>
      <c r="F8803" s="29" t="str">
        <f t="array" ref="F8803">IF(B8803="","",SMALL(IF(اضافه!$E$1:$E$10000=$D$4,ROW($1:$10000)),B8803))</f>
        <v/>
      </c>
      <c r="G8803" s="25" t="str">
        <f t="shared" si="1671"/>
        <v/>
      </c>
      <c r="H8803" s="26" t="str">
        <f t="shared" si="1665"/>
        <v/>
      </c>
      <c r="I8803" s="27" t="str">
        <f t="shared" si="1666"/>
        <v/>
      </c>
      <c r="J8803" s="27" t="str">
        <f t="shared" si="1667"/>
        <v/>
      </c>
      <c r="K8803" s="29" t="str">
        <f t="array" ref="K8803">IF(G8803="","",SMALL(IF(صرف!$E$1:$E$10000=$D$4,ROW($1:$10000)),G8803))</f>
        <v/>
      </c>
      <c r="L8803" s="25" t="str">
        <f t="shared" si="1672"/>
        <v/>
      </c>
      <c r="M8803" s="26" t="str">
        <f t="shared" si="1668"/>
        <v/>
      </c>
      <c r="N8803" s="27" t="str">
        <f t="shared" si="1669"/>
        <v/>
      </c>
      <c r="O8803" s="27" t="str">
        <f t="shared" si="1661"/>
        <v/>
      </c>
      <c r="P8803" s="29" t="str">
        <f t="array" ref="P8803">IF(L8803="","",SMALL(IF(تكهين!$E$1:$E$10000=$D$4,ROW($1:$10000)),L8803))</f>
        <v/>
      </c>
    </row>
    <row r="8804" spans="2:16" ht="20.25">
      <c r="B8804" s="25" t="str">
        <f t="shared" si="1670"/>
        <v/>
      </c>
      <c r="C8804" s="26" t="str">
        <f t="shared" si="1662"/>
        <v/>
      </c>
      <c r="D8804" s="27" t="str">
        <f t="shared" si="1663"/>
        <v/>
      </c>
      <c r="E8804" s="27" t="str">
        <f t="shared" si="1664"/>
        <v/>
      </c>
      <c r="F8804" s="29" t="str">
        <f t="array" ref="F8804">IF(B8804="","",SMALL(IF(اضافه!$E$1:$E$10000=$D$4,ROW($1:$10000)),B8804))</f>
        <v/>
      </c>
      <c r="G8804" s="25" t="str">
        <f t="shared" si="1671"/>
        <v/>
      </c>
      <c r="H8804" s="26" t="str">
        <f t="shared" si="1665"/>
        <v/>
      </c>
      <c r="I8804" s="27" t="str">
        <f t="shared" si="1666"/>
        <v/>
      </c>
      <c r="J8804" s="27" t="str">
        <f t="shared" si="1667"/>
        <v/>
      </c>
      <c r="K8804" s="29" t="str">
        <f t="array" ref="K8804">IF(G8804="","",SMALL(IF(صرف!$E$1:$E$10000=$D$4,ROW($1:$10000)),G8804))</f>
        <v/>
      </c>
      <c r="L8804" s="25" t="str">
        <f t="shared" si="1672"/>
        <v/>
      </c>
      <c r="M8804" s="26" t="str">
        <f t="shared" si="1668"/>
        <v/>
      </c>
      <c r="N8804" s="27" t="str">
        <f t="shared" si="1669"/>
        <v/>
      </c>
      <c r="O8804" s="27" t="str">
        <f t="shared" si="1661"/>
        <v/>
      </c>
      <c r="P8804" s="29" t="str">
        <f t="array" ref="P8804">IF(L8804="","",SMALL(IF(تكهين!$E$1:$E$10000=$D$4,ROW($1:$10000)),L8804))</f>
        <v/>
      </c>
    </row>
    <row r="8805" spans="2:16" ht="20.25">
      <c r="B8805" s="25" t="str">
        <f t="shared" si="1670"/>
        <v/>
      </c>
      <c r="C8805" s="26" t="str">
        <f t="shared" si="1662"/>
        <v/>
      </c>
      <c r="D8805" s="27" t="str">
        <f t="shared" si="1663"/>
        <v/>
      </c>
      <c r="E8805" s="27" t="str">
        <f t="shared" si="1664"/>
        <v/>
      </c>
      <c r="F8805" s="29" t="str">
        <f t="array" ref="F8805">IF(B8805="","",SMALL(IF(اضافه!$E$1:$E$10000=$D$4,ROW($1:$10000)),B8805))</f>
        <v/>
      </c>
      <c r="G8805" s="25" t="str">
        <f t="shared" si="1671"/>
        <v/>
      </c>
      <c r="H8805" s="26" t="str">
        <f t="shared" si="1665"/>
        <v/>
      </c>
      <c r="I8805" s="27" t="str">
        <f t="shared" si="1666"/>
        <v/>
      </c>
      <c r="J8805" s="27" t="str">
        <f t="shared" si="1667"/>
        <v/>
      </c>
      <c r="K8805" s="29" t="str">
        <f t="array" ref="K8805">IF(G8805="","",SMALL(IF(صرف!$E$1:$E$10000=$D$4,ROW($1:$10000)),G8805))</f>
        <v/>
      </c>
      <c r="L8805" s="25" t="str">
        <f t="shared" si="1672"/>
        <v/>
      </c>
      <c r="M8805" s="26" t="str">
        <f t="shared" si="1668"/>
        <v/>
      </c>
      <c r="N8805" s="27" t="str">
        <f t="shared" si="1669"/>
        <v/>
      </c>
      <c r="O8805" s="27" t="str">
        <f t="shared" si="1661"/>
        <v/>
      </c>
      <c r="P8805" s="29" t="str">
        <f t="array" ref="P8805">IF(L8805="","",SMALL(IF(تكهين!$E$1:$E$10000=$D$4,ROW($1:$10000)),L8805))</f>
        <v/>
      </c>
    </row>
    <row r="8806" spans="2:16" ht="20.25">
      <c r="B8806" s="25" t="str">
        <f t="shared" si="1670"/>
        <v/>
      </c>
      <c r="C8806" s="26" t="str">
        <f t="shared" si="1662"/>
        <v/>
      </c>
      <c r="D8806" s="27" t="str">
        <f t="shared" si="1663"/>
        <v/>
      </c>
      <c r="E8806" s="27" t="str">
        <f t="shared" si="1664"/>
        <v/>
      </c>
      <c r="F8806" s="29" t="str">
        <f t="array" ref="F8806">IF(B8806="","",SMALL(IF(اضافه!$E$1:$E$10000=$D$4,ROW($1:$10000)),B8806))</f>
        <v/>
      </c>
      <c r="G8806" s="25" t="str">
        <f t="shared" si="1671"/>
        <v/>
      </c>
      <c r="H8806" s="26" t="str">
        <f t="shared" si="1665"/>
        <v/>
      </c>
      <c r="I8806" s="27" t="str">
        <f t="shared" si="1666"/>
        <v/>
      </c>
      <c r="J8806" s="27" t="str">
        <f t="shared" si="1667"/>
        <v/>
      </c>
      <c r="K8806" s="29" t="str">
        <f t="array" ref="K8806">IF(G8806="","",SMALL(IF(صرف!$E$1:$E$10000=$D$4,ROW($1:$10000)),G8806))</f>
        <v/>
      </c>
      <c r="L8806" s="25" t="str">
        <f t="shared" si="1672"/>
        <v/>
      </c>
      <c r="M8806" s="26" t="str">
        <f t="shared" si="1668"/>
        <v/>
      </c>
      <c r="N8806" s="27" t="str">
        <f t="shared" si="1669"/>
        <v/>
      </c>
      <c r="O8806" s="27" t="str">
        <f t="shared" si="1661"/>
        <v/>
      </c>
      <c r="P8806" s="29" t="str">
        <f t="array" ref="P8806">IF(L8806="","",SMALL(IF(تكهين!$E$1:$E$10000=$D$4,ROW($1:$10000)),L8806))</f>
        <v/>
      </c>
    </row>
    <row r="8807" spans="2:16" ht="20.25">
      <c r="B8807" s="25" t="str">
        <f t="shared" si="1670"/>
        <v/>
      </c>
      <c r="C8807" s="26" t="str">
        <f t="shared" si="1662"/>
        <v/>
      </c>
      <c r="D8807" s="27" t="str">
        <f t="shared" si="1663"/>
        <v/>
      </c>
      <c r="E8807" s="27" t="str">
        <f t="shared" si="1664"/>
        <v/>
      </c>
      <c r="F8807" s="29" t="str">
        <f t="array" ref="F8807">IF(B8807="","",SMALL(IF(اضافه!$E$1:$E$10000=$D$4,ROW($1:$10000)),B8807))</f>
        <v/>
      </c>
      <c r="G8807" s="25" t="str">
        <f t="shared" si="1671"/>
        <v/>
      </c>
      <c r="H8807" s="26" t="str">
        <f t="shared" si="1665"/>
        <v/>
      </c>
      <c r="I8807" s="27" t="str">
        <f t="shared" si="1666"/>
        <v/>
      </c>
      <c r="J8807" s="27" t="str">
        <f t="shared" si="1667"/>
        <v/>
      </c>
      <c r="K8807" s="29" t="str">
        <f t="array" ref="K8807">IF(G8807="","",SMALL(IF(صرف!$E$1:$E$10000=$D$4,ROW($1:$10000)),G8807))</f>
        <v/>
      </c>
      <c r="L8807" s="25" t="str">
        <f t="shared" si="1672"/>
        <v/>
      </c>
      <c r="M8807" s="26" t="str">
        <f t="shared" si="1668"/>
        <v/>
      </c>
      <c r="N8807" s="27" t="str">
        <f t="shared" si="1669"/>
        <v/>
      </c>
      <c r="O8807" s="27" t="str">
        <f t="shared" si="1661"/>
        <v/>
      </c>
      <c r="P8807" s="29" t="str">
        <f t="array" ref="P8807">IF(L8807="","",SMALL(IF(تكهين!$E$1:$E$10000=$D$4,ROW($1:$10000)),L8807))</f>
        <v/>
      </c>
    </row>
    <row r="8808" spans="2:16" ht="20.25">
      <c r="B8808" s="25" t="str">
        <f t="shared" si="1670"/>
        <v/>
      </c>
      <c r="C8808" s="26" t="str">
        <f t="shared" si="1662"/>
        <v/>
      </c>
      <c r="D8808" s="27" t="str">
        <f t="shared" si="1663"/>
        <v/>
      </c>
      <c r="E8808" s="27" t="str">
        <f t="shared" si="1664"/>
        <v/>
      </c>
      <c r="F8808" s="29" t="str">
        <f t="array" ref="F8808">IF(B8808="","",SMALL(IF(اضافه!$E$1:$E$10000=$D$4,ROW($1:$10000)),B8808))</f>
        <v/>
      </c>
      <c r="G8808" s="25" t="str">
        <f t="shared" si="1671"/>
        <v/>
      </c>
      <c r="H8808" s="26" t="str">
        <f t="shared" si="1665"/>
        <v/>
      </c>
      <c r="I8808" s="27" t="str">
        <f t="shared" si="1666"/>
        <v/>
      </c>
      <c r="J8808" s="27" t="str">
        <f t="shared" si="1667"/>
        <v/>
      </c>
      <c r="K8808" s="29" t="str">
        <f t="array" ref="K8808">IF(G8808="","",SMALL(IF(صرف!$E$1:$E$10000=$D$4,ROW($1:$10000)),G8808))</f>
        <v/>
      </c>
      <c r="L8808" s="25" t="str">
        <f t="shared" si="1672"/>
        <v/>
      </c>
      <c r="M8808" s="26" t="str">
        <f t="shared" si="1668"/>
        <v/>
      </c>
      <c r="N8808" s="27" t="str">
        <f t="shared" si="1669"/>
        <v/>
      </c>
      <c r="O8808" s="27" t="str">
        <f t="shared" si="1661"/>
        <v/>
      </c>
      <c r="P8808" s="29" t="str">
        <f t="array" ref="P8808">IF(L8808="","",SMALL(IF(تكهين!$E$1:$E$10000=$D$4,ROW($1:$10000)),L8808))</f>
        <v/>
      </c>
    </row>
    <row r="8809" spans="2:16" ht="20.25">
      <c r="B8809" s="25" t="str">
        <f t="shared" si="1670"/>
        <v/>
      </c>
      <c r="C8809" s="26" t="str">
        <f t="shared" si="1662"/>
        <v/>
      </c>
      <c r="D8809" s="27" t="str">
        <f t="shared" si="1663"/>
        <v/>
      </c>
      <c r="E8809" s="27" t="str">
        <f t="shared" si="1664"/>
        <v/>
      </c>
      <c r="F8809" s="29" t="str">
        <f t="array" ref="F8809">IF(B8809="","",SMALL(IF(اضافه!$E$1:$E$10000=$D$4,ROW($1:$10000)),B8809))</f>
        <v/>
      </c>
      <c r="G8809" s="25" t="str">
        <f t="shared" si="1671"/>
        <v/>
      </c>
      <c r="H8809" s="26" t="str">
        <f t="shared" si="1665"/>
        <v/>
      </c>
      <c r="I8809" s="27" t="str">
        <f t="shared" si="1666"/>
        <v/>
      </c>
      <c r="J8809" s="27" t="str">
        <f t="shared" si="1667"/>
        <v/>
      </c>
      <c r="K8809" s="29" t="str">
        <f t="array" ref="K8809">IF(G8809="","",SMALL(IF(صرف!$E$1:$E$10000=$D$4,ROW($1:$10000)),G8809))</f>
        <v/>
      </c>
      <c r="L8809" s="25" t="str">
        <f t="shared" si="1672"/>
        <v/>
      </c>
      <c r="M8809" s="26" t="str">
        <f t="shared" si="1668"/>
        <v/>
      </c>
      <c r="N8809" s="27" t="str">
        <f t="shared" si="1669"/>
        <v/>
      </c>
      <c r="O8809" s="27" t="str">
        <f t="shared" si="1661"/>
        <v/>
      </c>
      <c r="P8809" s="29" t="str">
        <f t="array" ref="P8809">IF(L8809="","",SMALL(IF(تكهين!$E$1:$E$10000=$D$4,ROW($1:$10000)),L8809))</f>
        <v/>
      </c>
    </row>
    <row r="8810" spans="2:16" ht="20.25">
      <c r="B8810" s="25" t="str">
        <f t="shared" si="1670"/>
        <v/>
      </c>
      <c r="C8810" s="26" t="str">
        <f t="shared" si="1662"/>
        <v/>
      </c>
      <c r="D8810" s="27" t="str">
        <f t="shared" si="1663"/>
        <v/>
      </c>
      <c r="E8810" s="27" t="str">
        <f t="shared" si="1664"/>
        <v/>
      </c>
      <c r="F8810" s="29" t="str">
        <f t="array" ref="F8810">IF(B8810="","",SMALL(IF(اضافه!$E$1:$E$10000=$D$4,ROW($1:$10000)),B8810))</f>
        <v/>
      </c>
      <c r="G8810" s="25" t="str">
        <f t="shared" si="1671"/>
        <v/>
      </c>
      <c r="H8810" s="26" t="str">
        <f t="shared" si="1665"/>
        <v/>
      </c>
      <c r="I8810" s="27" t="str">
        <f t="shared" si="1666"/>
        <v/>
      </c>
      <c r="J8810" s="27" t="str">
        <f t="shared" si="1667"/>
        <v/>
      </c>
      <c r="K8810" s="29" t="str">
        <f t="array" ref="K8810">IF(G8810="","",SMALL(IF(صرف!$E$1:$E$10000=$D$4,ROW($1:$10000)),G8810))</f>
        <v/>
      </c>
      <c r="L8810" s="25" t="str">
        <f t="shared" si="1672"/>
        <v/>
      </c>
      <c r="M8810" s="26" t="str">
        <f t="shared" si="1668"/>
        <v/>
      </c>
      <c r="N8810" s="27" t="str">
        <f t="shared" si="1669"/>
        <v/>
      </c>
      <c r="O8810" s="27" t="str">
        <f t="shared" si="1661"/>
        <v/>
      </c>
      <c r="P8810" s="29" t="str">
        <f t="array" ref="P8810">IF(L8810="","",SMALL(IF(تكهين!$E$1:$E$10000=$D$4,ROW($1:$10000)),L8810))</f>
        <v/>
      </c>
    </row>
    <row r="8811" spans="2:16" ht="20.25">
      <c r="B8811" s="25" t="str">
        <f t="shared" si="1670"/>
        <v/>
      </c>
      <c r="C8811" s="26" t="str">
        <f t="shared" si="1662"/>
        <v/>
      </c>
      <c r="D8811" s="27" t="str">
        <f t="shared" si="1663"/>
        <v/>
      </c>
      <c r="E8811" s="27" t="str">
        <f t="shared" si="1664"/>
        <v/>
      </c>
      <c r="F8811" s="29" t="str">
        <f t="array" ref="F8811">IF(B8811="","",SMALL(IF(اضافه!$E$1:$E$10000=$D$4,ROW($1:$10000)),B8811))</f>
        <v/>
      </c>
      <c r="G8811" s="25" t="str">
        <f t="shared" si="1671"/>
        <v/>
      </c>
      <c r="H8811" s="26" t="str">
        <f t="shared" si="1665"/>
        <v/>
      </c>
      <c r="I8811" s="27" t="str">
        <f t="shared" si="1666"/>
        <v/>
      </c>
      <c r="J8811" s="27" t="str">
        <f t="shared" si="1667"/>
        <v/>
      </c>
      <c r="K8811" s="29" t="str">
        <f t="array" ref="K8811">IF(G8811="","",SMALL(IF(صرف!$E$1:$E$10000=$D$4,ROW($1:$10000)),G8811))</f>
        <v/>
      </c>
      <c r="L8811" s="25" t="str">
        <f t="shared" si="1672"/>
        <v/>
      </c>
      <c r="M8811" s="26" t="str">
        <f t="shared" si="1668"/>
        <v/>
      </c>
      <c r="N8811" s="27" t="str">
        <f t="shared" si="1669"/>
        <v/>
      </c>
      <c r="O8811" s="27" t="str">
        <f t="shared" si="1661"/>
        <v/>
      </c>
      <c r="P8811" s="29" t="str">
        <f t="array" ref="P8811">IF(L8811="","",SMALL(IF(تكهين!$E$1:$E$10000=$D$4,ROW($1:$10000)),L8811))</f>
        <v/>
      </c>
    </row>
    <row r="8812" spans="2:16" ht="20.25">
      <c r="B8812" s="25" t="str">
        <f t="shared" si="1670"/>
        <v/>
      </c>
      <c r="C8812" s="26" t="str">
        <f t="shared" si="1662"/>
        <v/>
      </c>
      <c r="D8812" s="27" t="str">
        <f t="shared" si="1663"/>
        <v/>
      </c>
      <c r="E8812" s="27" t="str">
        <f t="shared" si="1664"/>
        <v/>
      </c>
      <c r="F8812" s="29" t="str">
        <f t="array" ref="F8812">IF(B8812="","",SMALL(IF(اضافه!$E$1:$E$10000=$D$4,ROW($1:$10000)),B8812))</f>
        <v/>
      </c>
      <c r="G8812" s="25" t="str">
        <f t="shared" si="1671"/>
        <v/>
      </c>
      <c r="H8812" s="26" t="str">
        <f t="shared" si="1665"/>
        <v/>
      </c>
      <c r="I8812" s="27" t="str">
        <f t="shared" si="1666"/>
        <v/>
      </c>
      <c r="J8812" s="27" t="str">
        <f t="shared" si="1667"/>
        <v/>
      </c>
      <c r="K8812" s="29" t="str">
        <f t="array" ref="K8812">IF(G8812="","",SMALL(IF(صرف!$E$1:$E$10000=$D$4,ROW($1:$10000)),G8812))</f>
        <v/>
      </c>
      <c r="L8812" s="25" t="str">
        <f t="shared" si="1672"/>
        <v/>
      </c>
      <c r="M8812" s="26" t="str">
        <f t="shared" si="1668"/>
        <v/>
      </c>
      <c r="N8812" s="27" t="str">
        <f t="shared" si="1669"/>
        <v/>
      </c>
      <c r="O8812" s="27" t="str">
        <f t="shared" si="1661"/>
        <v/>
      </c>
      <c r="P8812" s="29" t="str">
        <f t="array" ref="P8812">IF(L8812="","",SMALL(IF(تكهين!$E$1:$E$10000=$D$4,ROW($1:$10000)),L8812))</f>
        <v/>
      </c>
    </row>
    <row r="8813" spans="2:16" ht="20.25">
      <c r="B8813" s="25" t="str">
        <f t="shared" si="1670"/>
        <v/>
      </c>
      <c r="C8813" s="26" t="str">
        <f t="shared" si="1662"/>
        <v/>
      </c>
      <c r="D8813" s="27" t="str">
        <f t="shared" si="1663"/>
        <v/>
      </c>
      <c r="E8813" s="27" t="str">
        <f t="shared" si="1664"/>
        <v/>
      </c>
      <c r="F8813" s="29" t="str">
        <f t="array" ref="F8813">IF(B8813="","",SMALL(IF(اضافه!$E$1:$E$10000=$D$4,ROW($1:$10000)),B8813))</f>
        <v/>
      </c>
      <c r="G8813" s="25" t="str">
        <f t="shared" si="1671"/>
        <v/>
      </c>
      <c r="H8813" s="26" t="str">
        <f t="shared" si="1665"/>
        <v/>
      </c>
      <c r="I8813" s="27" t="str">
        <f t="shared" si="1666"/>
        <v/>
      </c>
      <c r="J8813" s="27" t="str">
        <f t="shared" si="1667"/>
        <v/>
      </c>
      <c r="K8813" s="29" t="str">
        <f t="array" ref="K8813">IF(G8813="","",SMALL(IF(صرف!$E$1:$E$10000=$D$4,ROW($1:$10000)),G8813))</f>
        <v/>
      </c>
      <c r="L8813" s="25" t="str">
        <f t="shared" si="1672"/>
        <v/>
      </c>
      <c r="M8813" s="26" t="str">
        <f t="shared" si="1668"/>
        <v/>
      </c>
      <c r="N8813" s="27" t="str">
        <f t="shared" si="1669"/>
        <v/>
      </c>
      <c r="O8813" s="27" t="str">
        <f t="shared" ref="O8813:O8876" si="1673">IF(OR($D$4="",L8813=""),"",INDEX(تكهين,P8813,8))</f>
        <v/>
      </c>
      <c r="P8813" s="29" t="str">
        <f t="array" ref="P8813">IF(L8813="","",SMALL(IF(تكهين!$E$1:$E$10000=$D$4,ROW($1:$10000)),L8813))</f>
        <v/>
      </c>
    </row>
    <row r="8814" spans="2:16" ht="20.25">
      <c r="B8814" s="25" t="str">
        <f t="shared" si="1670"/>
        <v/>
      </c>
      <c r="C8814" s="26" t="str">
        <f t="shared" si="1662"/>
        <v/>
      </c>
      <c r="D8814" s="27" t="str">
        <f t="shared" si="1663"/>
        <v/>
      </c>
      <c r="E8814" s="27" t="str">
        <f t="shared" si="1664"/>
        <v/>
      </c>
      <c r="F8814" s="29" t="str">
        <f t="array" ref="F8814">IF(B8814="","",SMALL(IF(اضافه!$E$1:$E$10000=$D$4,ROW($1:$10000)),B8814))</f>
        <v/>
      </c>
      <c r="G8814" s="25" t="str">
        <f t="shared" si="1671"/>
        <v/>
      </c>
      <c r="H8814" s="26" t="str">
        <f t="shared" si="1665"/>
        <v/>
      </c>
      <c r="I8814" s="27" t="str">
        <f t="shared" si="1666"/>
        <v/>
      </c>
      <c r="J8814" s="27" t="str">
        <f t="shared" si="1667"/>
        <v/>
      </c>
      <c r="K8814" s="29" t="str">
        <f t="array" ref="K8814">IF(G8814="","",SMALL(IF(صرف!$E$1:$E$10000=$D$4,ROW($1:$10000)),G8814))</f>
        <v/>
      </c>
      <c r="L8814" s="25" t="str">
        <f t="shared" si="1672"/>
        <v/>
      </c>
      <c r="M8814" s="26" t="str">
        <f t="shared" si="1668"/>
        <v/>
      </c>
      <c r="N8814" s="27" t="str">
        <f t="shared" si="1669"/>
        <v/>
      </c>
      <c r="O8814" s="27" t="str">
        <f t="shared" si="1673"/>
        <v/>
      </c>
      <c r="P8814" s="29" t="str">
        <f t="array" ref="P8814">IF(L8814="","",SMALL(IF(تكهين!$E$1:$E$10000=$D$4,ROW($1:$10000)),L8814))</f>
        <v/>
      </c>
    </row>
    <row r="8815" spans="2:16" ht="20.25">
      <c r="B8815" s="25" t="str">
        <f t="shared" si="1670"/>
        <v/>
      </c>
      <c r="C8815" s="26" t="str">
        <f t="shared" si="1662"/>
        <v/>
      </c>
      <c r="D8815" s="27" t="str">
        <f t="shared" si="1663"/>
        <v/>
      </c>
      <c r="E8815" s="27" t="str">
        <f t="shared" si="1664"/>
        <v/>
      </c>
      <c r="F8815" s="29" t="str">
        <f t="array" ref="F8815">IF(B8815="","",SMALL(IF(اضافه!$E$1:$E$10000=$D$4,ROW($1:$10000)),B8815))</f>
        <v/>
      </c>
      <c r="G8815" s="25" t="str">
        <f t="shared" si="1671"/>
        <v/>
      </c>
      <c r="H8815" s="26" t="str">
        <f t="shared" si="1665"/>
        <v/>
      </c>
      <c r="I8815" s="27" t="str">
        <f t="shared" si="1666"/>
        <v/>
      </c>
      <c r="J8815" s="27" t="str">
        <f t="shared" si="1667"/>
        <v/>
      </c>
      <c r="K8815" s="29" t="str">
        <f t="array" ref="K8815">IF(G8815="","",SMALL(IF(صرف!$E$1:$E$10000=$D$4,ROW($1:$10000)),G8815))</f>
        <v/>
      </c>
      <c r="L8815" s="25" t="str">
        <f t="shared" si="1672"/>
        <v/>
      </c>
      <c r="M8815" s="26" t="str">
        <f t="shared" si="1668"/>
        <v/>
      </c>
      <c r="N8815" s="27" t="str">
        <f t="shared" si="1669"/>
        <v/>
      </c>
      <c r="O8815" s="27" t="str">
        <f t="shared" si="1673"/>
        <v/>
      </c>
      <c r="P8815" s="29" t="str">
        <f t="array" ref="P8815">IF(L8815="","",SMALL(IF(تكهين!$E$1:$E$10000=$D$4,ROW($1:$10000)),L8815))</f>
        <v/>
      </c>
    </row>
    <row r="8816" spans="2:16" ht="20.25">
      <c r="B8816" s="25" t="str">
        <f t="shared" si="1670"/>
        <v/>
      </c>
      <c r="C8816" s="26" t="str">
        <f t="shared" si="1662"/>
        <v/>
      </c>
      <c r="D8816" s="27" t="str">
        <f t="shared" si="1663"/>
        <v/>
      </c>
      <c r="E8816" s="27" t="str">
        <f t="shared" si="1664"/>
        <v/>
      </c>
      <c r="F8816" s="29" t="str">
        <f t="array" ref="F8816">IF(B8816="","",SMALL(IF(اضافه!$E$1:$E$10000=$D$4,ROW($1:$10000)),B8816))</f>
        <v/>
      </c>
      <c r="G8816" s="25" t="str">
        <f t="shared" si="1671"/>
        <v/>
      </c>
      <c r="H8816" s="26" t="str">
        <f t="shared" si="1665"/>
        <v/>
      </c>
      <c r="I8816" s="27" t="str">
        <f t="shared" si="1666"/>
        <v/>
      </c>
      <c r="J8816" s="27" t="str">
        <f t="shared" si="1667"/>
        <v/>
      </c>
      <c r="K8816" s="29" t="str">
        <f t="array" ref="K8816">IF(G8816="","",SMALL(IF(صرف!$E$1:$E$10000=$D$4,ROW($1:$10000)),G8816))</f>
        <v/>
      </c>
      <c r="L8816" s="25" t="str">
        <f t="shared" si="1672"/>
        <v/>
      </c>
      <c r="M8816" s="26" t="str">
        <f t="shared" si="1668"/>
        <v/>
      </c>
      <c r="N8816" s="27" t="str">
        <f t="shared" si="1669"/>
        <v/>
      </c>
      <c r="O8816" s="27" t="str">
        <f t="shared" si="1673"/>
        <v/>
      </c>
      <c r="P8816" s="29" t="str">
        <f t="array" ref="P8816">IF(L8816="","",SMALL(IF(تكهين!$E$1:$E$10000=$D$4,ROW($1:$10000)),L8816))</f>
        <v/>
      </c>
    </row>
    <row r="8817" spans="2:16" ht="20.25">
      <c r="B8817" s="25" t="str">
        <f t="shared" si="1670"/>
        <v/>
      </c>
      <c r="C8817" s="26" t="str">
        <f t="shared" si="1662"/>
        <v/>
      </c>
      <c r="D8817" s="27" t="str">
        <f t="shared" si="1663"/>
        <v/>
      </c>
      <c r="E8817" s="27" t="str">
        <f t="shared" si="1664"/>
        <v/>
      </c>
      <c r="F8817" s="29" t="str">
        <f t="array" ref="F8817">IF(B8817="","",SMALL(IF(اضافه!$E$1:$E$10000=$D$4,ROW($1:$10000)),B8817))</f>
        <v/>
      </c>
      <c r="G8817" s="25" t="str">
        <f t="shared" si="1671"/>
        <v/>
      </c>
      <c r="H8817" s="26" t="str">
        <f t="shared" si="1665"/>
        <v/>
      </c>
      <c r="I8817" s="27" t="str">
        <f t="shared" si="1666"/>
        <v/>
      </c>
      <c r="J8817" s="27" t="str">
        <f t="shared" si="1667"/>
        <v/>
      </c>
      <c r="K8817" s="29" t="str">
        <f t="array" ref="K8817">IF(G8817="","",SMALL(IF(صرف!$E$1:$E$10000=$D$4,ROW($1:$10000)),G8817))</f>
        <v/>
      </c>
      <c r="L8817" s="25" t="str">
        <f t="shared" si="1672"/>
        <v/>
      </c>
      <c r="M8817" s="26" t="str">
        <f t="shared" si="1668"/>
        <v/>
      </c>
      <c r="N8817" s="27" t="str">
        <f t="shared" si="1669"/>
        <v/>
      </c>
      <c r="O8817" s="27" t="str">
        <f t="shared" si="1673"/>
        <v/>
      </c>
      <c r="P8817" s="29" t="str">
        <f t="array" ref="P8817">IF(L8817="","",SMALL(IF(تكهين!$E$1:$E$10000=$D$4,ROW($1:$10000)),L8817))</f>
        <v/>
      </c>
    </row>
    <row r="8818" spans="2:16" ht="20.25">
      <c r="B8818" s="25" t="str">
        <f t="shared" si="1670"/>
        <v/>
      </c>
      <c r="C8818" s="26" t="str">
        <f t="shared" si="1662"/>
        <v/>
      </c>
      <c r="D8818" s="27" t="str">
        <f t="shared" si="1663"/>
        <v/>
      </c>
      <c r="E8818" s="27" t="str">
        <f t="shared" si="1664"/>
        <v/>
      </c>
      <c r="F8818" s="29" t="str">
        <f t="array" ref="F8818">IF(B8818="","",SMALL(IF(اضافه!$E$1:$E$10000=$D$4,ROW($1:$10000)),B8818))</f>
        <v/>
      </c>
      <c r="G8818" s="25" t="str">
        <f t="shared" si="1671"/>
        <v/>
      </c>
      <c r="H8818" s="26" t="str">
        <f t="shared" si="1665"/>
        <v/>
      </c>
      <c r="I8818" s="27" t="str">
        <f t="shared" si="1666"/>
        <v/>
      </c>
      <c r="J8818" s="27" t="str">
        <f t="shared" si="1667"/>
        <v/>
      </c>
      <c r="K8818" s="29" t="str">
        <f t="array" ref="K8818">IF(G8818="","",SMALL(IF(صرف!$E$1:$E$10000=$D$4,ROW($1:$10000)),G8818))</f>
        <v/>
      </c>
      <c r="L8818" s="25" t="str">
        <f t="shared" si="1672"/>
        <v/>
      </c>
      <c r="M8818" s="26" t="str">
        <f t="shared" si="1668"/>
        <v/>
      </c>
      <c r="N8818" s="27" t="str">
        <f t="shared" si="1669"/>
        <v/>
      </c>
      <c r="O8818" s="27" t="str">
        <f t="shared" si="1673"/>
        <v/>
      </c>
      <c r="P8818" s="29" t="str">
        <f t="array" ref="P8818">IF(L8818="","",SMALL(IF(تكهين!$E$1:$E$10000=$D$4,ROW($1:$10000)),L8818))</f>
        <v/>
      </c>
    </row>
    <row r="8819" spans="2:16" ht="20.25">
      <c r="B8819" s="25" t="str">
        <f t="shared" si="1670"/>
        <v/>
      </c>
      <c r="C8819" s="26" t="str">
        <f t="shared" si="1662"/>
        <v/>
      </c>
      <c r="D8819" s="27" t="str">
        <f t="shared" si="1663"/>
        <v/>
      </c>
      <c r="E8819" s="27" t="str">
        <f t="shared" si="1664"/>
        <v/>
      </c>
      <c r="F8819" s="29" t="str">
        <f t="array" ref="F8819">IF(B8819="","",SMALL(IF(اضافه!$E$1:$E$10000=$D$4,ROW($1:$10000)),B8819))</f>
        <v/>
      </c>
      <c r="G8819" s="25" t="str">
        <f t="shared" si="1671"/>
        <v/>
      </c>
      <c r="H8819" s="26" t="str">
        <f t="shared" si="1665"/>
        <v/>
      </c>
      <c r="I8819" s="27" t="str">
        <f t="shared" si="1666"/>
        <v/>
      </c>
      <c r="J8819" s="27" t="str">
        <f t="shared" si="1667"/>
        <v/>
      </c>
      <c r="K8819" s="29" t="str">
        <f t="array" ref="K8819">IF(G8819="","",SMALL(IF(صرف!$E$1:$E$10000=$D$4,ROW($1:$10000)),G8819))</f>
        <v/>
      </c>
      <c r="L8819" s="25" t="str">
        <f t="shared" si="1672"/>
        <v/>
      </c>
      <c r="M8819" s="26" t="str">
        <f t="shared" si="1668"/>
        <v/>
      </c>
      <c r="N8819" s="27" t="str">
        <f t="shared" si="1669"/>
        <v/>
      </c>
      <c r="O8819" s="27" t="str">
        <f t="shared" si="1673"/>
        <v/>
      </c>
      <c r="P8819" s="29" t="str">
        <f t="array" ref="P8819">IF(L8819="","",SMALL(IF(تكهين!$E$1:$E$10000=$D$4,ROW($1:$10000)),L8819))</f>
        <v/>
      </c>
    </row>
    <row r="8820" spans="2:16" ht="20.25">
      <c r="B8820" s="25" t="str">
        <f t="shared" si="1670"/>
        <v/>
      </c>
      <c r="C8820" s="26" t="str">
        <f t="shared" si="1662"/>
        <v/>
      </c>
      <c r="D8820" s="27" t="str">
        <f t="shared" si="1663"/>
        <v/>
      </c>
      <c r="E8820" s="27" t="str">
        <f t="shared" si="1664"/>
        <v/>
      </c>
      <c r="F8820" s="29" t="str">
        <f t="array" ref="F8820">IF(B8820="","",SMALL(IF(اضافه!$E$1:$E$10000=$D$4,ROW($1:$10000)),B8820))</f>
        <v/>
      </c>
      <c r="G8820" s="25" t="str">
        <f t="shared" si="1671"/>
        <v/>
      </c>
      <c r="H8820" s="26" t="str">
        <f t="shared" si="1665"/>
        <v/>
      </c>
      <c r="I8820" s="27" t="str">
        <f t="shared" si="1666"/>
        <v/>
      </c>
      <c r="J8820" s="27" t="str">
        <f t="shared" si="1667"/>
        <v/>
      </c>
      <c r="K8820" s="29" t="str">
        <f t="array" ref="K8820">IF(G8820="","",SMALL(IF(صرف!$E$1:$E$10000=$D$4,ROW($1:$10000)),G8820))</f>
        <v/>
      </c>
      <c r="L8820" s="25" t="str">
        <f t="shared" si="1672"/>
        <v/>
      </c>
      <c r="M8820" s="26" t="str">
        <f t="shared" si="1668"/>
        <v/>
      </c>
      <c r="N8820" s="27" t="str">
        <f t="shared" si="1669"/>
        <v/>
      </c>
      <c r="O8820" s="27" t="str">
        <f t="shared" si="1673"/>
        <v/>
      </c>
      <c r="P8820" s="29" t="str">
        <f t="array" ref="P8820">IF(L8820="","",SMALL(IF(تكهين!$E$1:$E$10000=$D$4,ROW($1:$10000)),L8820))</f>
        <v/>
      </c>
    </row>
    <row r="8821" spans="2:16" ht="20.25">
      <c r="B8821" s="25" t="str">
        <f t="shared" si="1670"/>
        <v/>
      </c>
      <c r="C8821" s="26" t="str">
        <f t="shared" si="1662"/>
        <v/>
      </c>
      <c r="D8821" s="27" t="str">
        <f t="shared" si="1663"/>
        <v/>
      </c>
      <c r="E8821" s="27" t="str">
        <f t="shared" si="1664"/>
        <v/>
      </c>
      <c r="F8821" s="29" t="str">
        <f t="array" ref="F8821">IF(B8821="","",SMALL(IF(اضافه!$E$1:$E$10000=$D$4,ROW($1:$10000)),B8821))</f>
        <v/>
      </c>
      <c r="G8821" s="25" t="str">
        <f t="shared" si="1671"/>
        <v/>
      </c>
      <c r="H8821" s="26" t="str">
        <f t="shared" si="1665"/>
        <v/>
      </c>
      <c r="I8821" s="27" t="str">
        <f t="shared" si="1666"/>
        <v/>
      </c>
      <c r="J8821" s="27" t="str">
        <f t="shared" si="1667"/>
        <v/>
      </c>
      <c r="K8821" s="29" t="str">
        <f t="array" ref="K8821">IF(G8821="","",SMALL(IF(صرف!$E$1:$E$10000=$D$4,ROW($1:$10000)),G8821))</f>
        <v/>
      </c>
      <c r="L8821" s="25" t="str">
        <f t="shared" si="1672"/>
        <v/>
      </c>
      <c r="M8821" s="26" t="str">
        <f t="shared" si="1668"/>
        <v/>
      </c>
      <c r="N8821" s="27" t="str">
        <f t="shared" si="1669"/>
        <v/>
      </c>
      <c r="O8821" s="27" t="str">
        <f t="shared" si="1673"/>
        <v/>
      </c>
      <c r="P8821" s="29" t="str">
        <f t="array" ref="P8821">IF(L8821="","",SMALL(IF(تكهين!$E$1:$E$10000=$D$4,ROW($1:$10000)),L8821))</f>
        <v/>
      </c>
    </row>
    <row r="8822" spans="2:16" ht="20.25">
      <c r="B8822" s="25" t="str">
        <f t="shared" si="1670"/>
        <v/>
      </c>
      <c r="C8822" s="26" t="str">
        <f t="shared" si="1662"/>
        <v/>
      </c>
      <c r="D8822" s="27" t="str">
        <f t="shared" si="1663"/>
        <v/>
      </c>
      <c r="E8822" s="27" t="str">
        <f t="shared" si="1664"/>
        <v/>
      </c>
      <c r="F8822" s="29" t="str">
        <f t="array" ref="F8822">IF(B8822="","",SMALL(IF(اضافه!$E$1:$E$10000=$D$4,ROW($1:$10000)),B8822))</f>
        <v/>
      </c>
      <c r="G8822" s="25" t="str">
        <f t="shared" si="1671"/>
        <v/>
      </c>
      <c r="H8822" s="26" t="str">
        <f t="shared" si="1665"/>
        <v/>
      </c>
      <c r="I8822" s="27" t="str">
        <f t="shared" si="1666"/>
        <v/>
      </c>
      <c r="J8822" s="27" t="str">
        <f t="shared" si="1667"/>
        <v/>
      </c>
      <c r="K8822" s="29" t="str">
        <f t="array" ref="K8822">IF(G8822="","",SMALL(IF(صرف!$E$1:$E$10000=$D$4,ROW($1:$10000)),G8822))</f>
        <v/>
      </c>
      <c r="L8822" s="25" t="str">
        <f t="shared" si="1672"/>
        <v/>
      </c>
      <c r="M8822" s="26" t="str">
        <f t="shared" si="1668"/>
        <v/>
      </c>
      <c r="N8822" s="27" t="str">
        <f t="shared" si="1669"/>
        <v/>
      </c>
      <c r="O8822" s="27" t="str">
        <f t="shared" si="1673"/>
        <v/>
      </c>
      <c r="P8822" s="29" t="str">
        <f t="array" ref="P8822">IF(L8822="","",SMALL(IF(تكهين!$E$1:$E$10000=$D$4,ROW($1:$10000)),L8822))</f>
        <v/>
      </c>
    </row>
    <row r="8823" spans="2:16" ht="20.25">
      <c r="B8823" s="25" t="str">
        <f t="shared" si="1670"/>
        <v/>
      </c>
      <c r="C8823" s="26" t="str">
        <f t="shared" ref="C8823:C8886" si="1674">IF(OR($D$4="",B8823=""),"",INDEX(اضافة,F8823,2))</f>
        <v/>
      </c>
      <c r="D8823" s="27" t="str">
        <f t="shared" ref="D8823:D8886" si="1675">IF(OR($D$4="",B8823=""),"",INDEX(اضافة,F8823,3))</f>
        <v/>
      </c>
      <c r="E8823" s="27" t="str">
        <f t="shared" ref="E8823:E8886" si="1676">IF(OR($D$4="",B8823=""),"",INDEX(اضافة,F8823,8))</f>
        <v/>
      </c>
      <c r="F8823" s="29" t="str">
        <f t="array" ref="F8823">IF(B8823="","",SMALL(IF(اضافه!$E$1:$E$10000=$D$4,ROW($1:$10000)),B8823))</f>
        <v/>
      </c>
      <c r="G8823" s="25" t="str">
        <f t="shared" si="1671"/>
        <v/>
      </c>
      <c r="H8823" s="26" t="str">
        <f t="shared" ref="H8823:H8886" si="1677">IF(OR($D$4="",G8823=""),"",INDEX(صرف,K8823,2))</f>
        <v/>
      </c>
      <c r="I8823" s="27" t="str">
        <f t="shared" ref="I8823:I8886" si="1678">IF(OR($D$4="",G8823=""),"",INDEX(صرف,K8823,3))</f>
        <v/>
      </c>
      <c r="J8823" s="27" t="str">
        <f t="shared" ref="J8823:J8886" si="1679">IF(OR($D$4="",G8823=""),"",INDEX(صرف,K8823,8))</f>
        <v/>
      </c>
      <c r="K8823" s="29" t="str">
        <f t="array" ref="K8823">IF(G8823="","",SMALL(IF(صرف!$E$1:$E$10000=$D$4,ROW($1:$10000)),G8823))</f>
        <v/>
      </c>
      <c r="L8823" s="25" t="str">
        <f t="shared" si="1672"/>
        <v/>
      </c>
      <c r="M8823" s="26" t="str">
        <f t="shared" ref="M8823:M8886" si="1680">IF(OR($D$4="",L8823=""),"",INDEX(تكهين,P8823,2))</f>
        <v/>
      </c>
      <c r="N8823" s="27" t="str">
        <f t="shared" ref="N8823:N8886" si="1681">IF(OR($D$4="",L8823=""),"",INDEX(تكهين,P8823,3))</f>
        <v/>
      </c>
      <c r="O8823" s="27" t="str">
        <f t="shared" si="1673"/>
        <v/>
      </c>
      <c r="P8823" s="29" t="str">
        <f t="array" ref="P8823">IF(L8823="","",SMALL(IF(تكهين!$E$1:$E$10000=$D$4,ROW($1:$10000)),L8823))</f>
        <v/>
      </c>
    </row>
    <row r="8824" spans="2:16" ht="20.25">
      <c r="B8824" s="25" t="str">
        <f t="shared" si="1670"/>
        <v/>
      </c>
      <c r="C8824" s="26" t="str">
        <f t="shared" si="1674"/>
        <v/>
      </c>
      <c r="D8824" s="27" t="str">
        <f t="shared" si="1675"/>
        <v/>
      </c>
      <c r="E8824" s="27" t="str">
        <f t="shared" si="1676"/>
        <v/>
      </c>
      <c r="F8824" s="29" t="str">
        <f t="array" ref="F8824">IF(B8824="","",SMALL(IF(اضافه!$E$1:$E$10000=$D$4,ROW($1:$10000)),B8824))</f>
        <v/>
      </c>
      <c r="G8824" s="25" t="str">
        <f t="shared" si="1671"/>
        <v/>
      </c>
      <c r="H8824" s="26" t="str">
        <f t="shared" si="1677"/>
        <v/>
      </c>
      <c r="I8824" s="27" t="str">
        <f t="shared" si="1678"/>
        <v/>
      </c>
      <c r="J8824" s="27" t="str">
        <f t="shared" si="1679"/>
        <v/>
      </c>
      <c r="K8824" s="29" t="str">
        <f t="array" ref="K8824">IF(G8824="","",SMALL(IF(صرف!$E$1:$E$10000=$D$4,ROW($1:$10000)),G8824))</f>
        <v/>
      </c>
      <c r="L8824" s="25" t="str">
        <f t="shared" si="1672"/>
        <v/>
      </c>
      <c r="M8824" s="26" t="str">
        <f t="shared" si="1680"/>
        <v/>
      </c>
      <c r="N8824" s="27" t="str">
        <f t="shared" si="1681"/>
        <v/>
      </c>
      <c r="O8824" s="27" t="str">
        <f t="shared" si="1673"/>
        <v/>
      </c>
      <c r="P8824" s="29" t="str">
        <f t="array" ref="P8824">IF(L8824="","",SMALL(IF(تكهين!$E$1:$E$10000=$D$4,ROW($1:$10000)),L8824))</f>
        <v/>
      </c>
    </row>
    <row r="8825" spans="2:16" ht="20.25">
      <c r="B8825" s="25" t="str">
        <f t="shared" si="1670"/>
        <v/>
      </c>
      <c r="C8825" s="26" t="str">
        <f t="shared" si="1674"/>
        <v/>
      </c>
      <c r="D8825" s="27" t="str">
        <f t="shared" si="1675"/>
        <v/>
      </c>
      <c r="E8825" s="27" t="str">
        <f t="shared" si="1676"/>
        <v/>
      </c>
      <c r="F8825" s="29" t="str">
        <f t="array" ref="F8825">IF(B8825="","",SMALL(IF(اضافه!$E$1:$E$10000=$D$4,ROW($1:$10000)),B8825))</f>
        <v/>
      </c>
      <c r="G8825" s="25" t="str">
        <f t="shared" si="1671"/>
        <v/>
      </c>
      <c r="H8825" s="26" t="str">
        <f t="shared" si="1677"/>
        <v/>
      </c>
      <c r="I8825" s="27" t="str">
        <f t="shared" si="1678"/>
        <v/>
      </c>
      <c r="J8825" s="27" t="str">
        <f t="shared" si="1679"/>
        <v/>
      </c>
      <c r="K8825" s="29" t="str">
        <f t="array" ref="K8825">IF(G8825="","",SMALL(IF(صرف!$E$1:$E$10000=$D$4,ROW($1:$10000)),G8825))</f>
        <v/>
      </c>
      <c r="L8825" s="25" t="str">
        <f t="shared" si="1672"/>
        <v/>
      </c>
      <c r="M8825" s="26" t="str">
        <f t="shared" si="1680"/>
        <v/>
      </c>
      <c r="N8825" s="27" t="str">
        <f t="shared" si="1681"/>
        <v/>
      </c>
      <c r="O8825" s="27" t="str">
        <f t="shared" si="1673"/>
        <v/>
      </c>
      <c r="P8825" s="29" t="str">
        <f t="array" ref="P8825">IF(L8825="","",SMALL(IF(تكهين!$E$1:$E$10000=$D$4,ROW($1:$10000)),L8825))</f>
        <v/>
      </c>
    </row>
    <row r="8826" spans="2:16" ht="20.25">
      <c r="B8826" s="25" t="str">
        <f t="shared" si="1670"/>
        <v/>
      </c>
      <c r="C8826" s="26" t="str">
        <f t="shared" si="1674"/>
        <v/>
      </c>
      <c r="D8826" s="27" t="str">
        <f t="shared" si="1675"/>
        <v/>
      </c>
      <c r="E8826" s="27" t="str">
        <f t="shared" si="1676"/>
        <v/>
      </c>
      <c r="F8826" s="29" t="str">
        <f t="array" ref="F8826">IF(B8826="","",SMALL(IF(اضافه!$E$1:$E$10000=$D$4,ROW($1:$10000)),B8826))</f>
        <v/>
      </c>
      <c r="G8826" s="25" t="str">
        <f t="shared" si="1671"/>
        <v/>
      </c>
      <c r="H8826" s="26" t="str">
        <f t="shared" si="1677"/>
        <v/>
      </c>
      <c r="I8826" s="27" t="str">
        <f t="shared" si="1678"/>
        <v/>
      </c>
      <c r="J8826" s="27" t="str">
        <f t="shared" si="1679"/>
        <v/>
      </c>
      <c r="K8826" s="29" t="str">
        <f t="array" ref="K8826">IF(G8826="","",SMALL(IF(صرف!$E$1:$E$10000=$D$4,ROW($1:$10000)),G8826))</f>
        <v/>
      </c>
      <c r="L8826" s="25" t="str">
        <f t="shared" si="1672"/>
        <v/>
      </c>
      <c r="M8826" s="26" t="str">
        <f t="shared" si="1680"/>
        <v/>
      </c>
      <c r="N8826" s="27" t="str">
        <f t="shared" si="1681"/>
        <v/>
      </c>
      <c r="O8826" s="27" t="str">
        <f t="shared" si="1673"/>
        <v/>
      </c>
      <c r="P8826" s="29" t="str">
        <f t="array" ref="P8826">IF(L8826="","",SMALL(IF(تكهين!$E$1:$E$10000=$D$4,ROW($1:$10000)),L8826))</f>
        <v/>
      </c>
    </row>
    <row r="8827" spans="2:16" ht="20.25">
      <c r="B8827" s="25" t="str">
        <f t="shared" si="1670"/>
        <v/>
      </c>
      <c r="C8827" s="26" t="str">
        <f t="shared" si="1674"/>
        <v/>
      </c>
      <c r="D8827" s="27" t="str">
        <f t="shared" si="1675"/>
        <v/>
      </c>
      <c r="E8827" s="27" t="str">
        <f t="shared" si="1676"/>
        <v/>
      </c>
      <c r="F8827" s="29" t="str">
        <f t="array" ref="F8827">IF(B8827="","",SMALL(IF(اضافه!$E$1:$E$10000=$D$4,ROW($1:$10000)),B8827))</f>
        <v/>
      </c>
      <c r="G8827" s="25" t="str">
        <f t="shared" si="1671"/>
        <v/>
      </c>
      <c r="H8827" s="26" t="str">
        <f t="shared" si="1677"/>
        <v/>
      </c>
      <c r="I8827" s="27" t="str">
        <f t="shared" si="1678"/>
        <v/>
      </c>
      <c r="J8827" s="27" t="str">
        <f t="shared" si="1679"/>
        <v/>
      </c>
      <c r="K8827" s="29" t="str">
        <f t="array" ref="K8827">IF(G8827="","",SMALL(IF(صرف!$E$1:$E$10000=$D$4,ROW($1:$10000)),G8827))</f>
        <v/>
      </c>
      <c r="L8827" s="25" t="str">
        <f t="shared" si="1672"/>
        <v/>
      </c>
      <c r="M8827" s="26" t="str">
        <f t="shared" si="1680"/>
        <v/>
      </c>
      <c r="N8827" s="27" t="str">
        <f t="shared" si="1681"/>
        <v/>
      </c>
      <c r="O8827" s="27" t="str">
        <f t="shared" si="1673"/>
        <v/>
      </c>
      <c r="P8827" s="29" t="str">
        <f t="array" ref="P8827">IF(L8827="","",SMALL(IF(تكهين!$E$1:$E$10000=$D$4,ROW($1:$10000)),L8827))</f>
        <v/>
      </c>
    </row>
    <row r="8828" spans="2:16" ht="20.25">
      <c r="B8828" s="25" t="str">
        <f t="shared" si="1670"/>
        <v/>
      </c>
      <c r="C8828" s="26" t="str">
        <f t="shared" si="1674"/>
        <v/>
      </c>
      <c r="D8828" s="27" t="str">
        <f t="shared" si="1675"/>
        <v/>
      </c>
      <c r="E8828" s="27" t="str">
        <f t="shared" si="1676"/>
        <v/>
      </c>
      <c r="F8828" s="29" t="str">
        <f t="array" ref="F8828">IF(B8828="","",SMALL(IF(اضافه!$E$1:$E$10000=$D$4,ROW($1:$10000)),B8828))</f>
        <v/>
      </c>
      <c r="G8828" s="25" t="str">
        <f t="shared" si="1671"/>
        <v/>
      </c>
      <c r="H8828" s="26" t="str">
        <f t="shared" si="1677"/>
        <v/>
      </c>
      <c r="I8828" s="27" t="str">
        <f t="shared" si="1678"/>
        <v/>
      </c>
      <c r="J8828" s="27" t="str">
        <f t="shared" si="1679"/>
        <v/>
      </c>
      <c r="K8828" s="29" t="str">
        <f t="array" ref="K8828">IF(G8828="","",SMALL(IF(صرف!$E$1:$E$10000=$D$4,ROW($1:$10000)),G8828))</f>
        <v/>
      </c>
      <c r="L8828" s="25" t="str">
        <f t="shared" si="1672"/>
        <v/>
      </c>
      <c r="M8828" s="26" t="str">
        <f t="shared" si="1680"/>
        <v/>
      </c>
      <c r="N8828" s="27" t="str">
        <f t="shared" si="1681"/>
        <v/>
      </c>
      <c r="O8828" s="27" t="str">
        <f t="shared" si="1673"/>
        <v/>
      </c>
      <c r="P8828" s="29" t="str">
        <f t="array" ref="P8828">IF(L8828="","",SMALL(IF(تكهين!$E$1:$E$10000=$D$4,ROW($1:$10000)),L8828))</f>
        <v/>
      </c>
    </row>
    <row r="8829" spans="2:16" ht="20.25">
      <c r="B8829" s="25" t="str">
        <f t="shared" si="1670"/>
        <v/>
      </c>
      <c r="C8829" s="26" t="str">
        <f t="shared" si="1674"/>
        <v/>
      </c>
      <c r="D8829" s="27" t="str">
        <f t="shared" si="1675"/>
        <v/>
      </c>
      <c r="E8829" s="27" t="str">
        <f t="shared" si="1676"/>
        <v/>
      </c>
      <c r="F8829" s="29" t="str">
        <f t="array" ref="F8829">IF(B8829="","",SMALL(IF(اضافه!$E$1:$E$10000=$D$4,ROW($1:$10000)),B8829))</f>
        <v/>
      </c>
      <c r="G8829" s="25" t="str">
        <f t="shared" si="1671"/>
        <v/>
      </c>
      <c r="H8829" s="26" t="str">
        <f t="shared" si="1677"/>
        <v/>
      </c>
      <c r="I8829" s="27" t="str">
        <f t="shared" si="1678"/>
        <v/>
      </c>
      <c r="J8829" s="27" t="str">
        <f t="shared" si="1679"/>
        <v/>
      </c>
      <c r="K8829" s="29" t="str">
        <f t="array" ref="K8829">IF(G8829="","",SMALL(IF(صرف!$E$1:$E$10000=$D$4,ROW($1:$10000)),G8829))</f>
        <v/>
      </c>
      <c r="L8829" s="25" t="str">
        <f t="shared" si="1672"/>
        <v/>
      </c>
      <c r="M8829" s="26" t="str">
        <f t="shared" si="1680"/>
        <v/>
      </c>
      <c r="N8829" s="27" t="str">
        <f t="shared" si="1681"/>
        <v/>
      </c>
      <c r="O8829" s="27" t="str">
        <f t="shared" si="1673"/>
        <v/>
      </c>
      <c r="P8829" s="29" t="str">
        <f t="array" ref="P8829">IF(L8829="","",SMALL(IF(تكهين!$E$1:$E$10000=$D$4,ROW($1:$10000)),L8829))</f>
        <v/>
      </c>
    </row>
    <row r="8830" spans="2:16" ht="20.25">
      <c r="B8830" s="25" t="str">
        <f t="shared" si="1670"/>
        <v/>
      </c>
      <c r="C8830" s="26" t="str">
        <f t="shared" si="1674"/>
        <v/>
      </c>
      <c r="D8830" s="27" t="str">
        <f t="shared" si="1675"/>
        <v/>
      </c>
      <c r="E8830" s="27" t="str">
        <f t="shared" si="1676"/>
        <v/>
      </c>
      <c r="F8830" s="29" t="str">
        <f t="array" ref="F8830">IF(B8830="","",SMALL(IF(اضافه!$E$1:$E$10000=$D$4,ROW($1:$10000)),B8830))</f>
        <v/>
      </c>
      <c r="G8830" s="25" t="str">
        <f t="shared" si="1671"/>
        <v/>
      </c>
      <c r="H8830" s="26" t="str">
        <f t="shared" si="1677"/>
        <v/>
      </c>
      <c r="I8830" s="27" t="str">
        <f t="shared" si="1678"/>
        <v/>
      </c>
      <c r="J8830" s="27" t="str">
        <f t="shared" si="1679"/>
        <v/>
      </c>
      <c r="K8830" s="29" t="str">
        <f t="array" ref="K8830">IF(G8830="","",SMALL(IF(صرف!$E$1:$E$10000=$D$4,ROW($1:$10000)),G8830))</f>
        <v/>
      </c>
      <c r="L8830" s="25" t="str">
        <f t="shared" si="1672"/>
        <v/>
      </c>
      <c r="M8830" s="26" t="str">
        <f t="shared" si="1680"/>
        <v/>
      </c>
      <c r="N8830" s="27" t="str">
        <f t="shared" si="1681"/>
        <v/>
      </c>
      <c r="O8830" s="27" t="str">
        <f t="shared" si="1673"/>
        <v/>
      </c>
      <c r="P8830" s="29" t="str">
        <f t="array" ref="P8830">IF(L8830="","",SMALL(IF(تكهين!$E$1:$E$10000=$D$4,ROW($1:$10000)),L8830))</f>
        <v/>
      </c>
    </row>
    <row r="8831" spans="2:16" ht="20.25">
      <c r="B8831" s="25" t="str">
        <f t="shared" si="1670"/>
        <v/>
      </c>
      <c r="C8831" s="26" t="str">
        <f t="shared" si="1674"/>
        <v/>
      </c>
      <c r="D8831" s="27" t="str">
        <f t="shared" si="1675"/>
        <v/>
      </c>
      <c r="E8831" s="27" t="str">
        <f t="shared" si="1676"/>
        <v/>
      </c>
      <c r="F8831" s="29" t="str">
        <f t="array" ref="F8831">IF(B8831="","",SMALL(IF(اضافه!$E$1:$E$10000=$D$4,ROW($1:$10000)),B8831))</f>
        <v/>
      </c>
      <c r="G8831" s="25" t="str">
        <f t="shared" si="1671"/>
        <v/>
      </c>
      <c r="H8831" s="26" t="str">
        <f t="shared" si="1677"/>
        <v/>
      </c>
      <c r="I8831" s="27" t="str">
        <f t="shared" si="1678"/>
        <v/>
      </c>
      <c r="J8831" s="27" t="str">
        <f t="shared" si="1679"/>
        <v/>
      </c>
      <c r="K8831" s="29" t="str">
        <f t="array" ref="K8831">IF(G8831="","",SMALL(IF(صرف!$E$1:$E$10000=$D$4,ROW($1:$10000)),G8831))</f>
        <v/>
      </c>
      <c r="L8831" s="25" t="str">
        <f t="shared" si="1672"/>
        <v/>
      </c>
      <c r="M8831" s="26" t="str">
        <f t="shared" si="1680"/>
        <v/>
      </c>
      <c r="N8831" s="27" t="str">
        <f t="shared" si="1681"/>
        <v/>
      </c>
      <c r="O8831" s="27" t="str">
        <f t="shared" si="1673"/>
        <v/>
      </c>
      <c r="P8831" s="29" t="str">
        <f t="array" ref="P8831">IF(L8831="","",SMALL(IF(تكهين!$E$1:$E$10000=$D$4,ROW($1:$10000)),L8831))</f>
        <v/>
      </c>
    </row>
    <row r="8832" spans="2:16" ht="20.25">
      <c r="B8832" s="25" t="str">
        <f t="shared" si="1670"/>
        <v/>
      </c>
      <c r="C8832" s="26" t="str">
        <f t="shared" si="1674"/>
        <v/>
      </c>
      <c r="D8832" s="27" t="str">
        <f t="shared" si="1675"/>
        <v/>
      </c>
      <c r="E8832" s="27" t="str">
        <f t="shared" si="1676"/>
        <v/>
      </c>
      <c r="F8832" s="29" t="str">
        <f t="array" ref="F8832">IF(B8832="","",SMALL(IF(اضافه!$E$1:$E$10000=$D$4,ROW($1:$10000)),B8832))</f>
        <v/>
      </c>
      <c r="G8832" s="25" t="str">
        <f t="shared" si="1671"/>
        <v/>
      </c>
      <c r="H8832" s="26" t="str">
        <f t="shared" si="1677"/>
        <v/>
      </c>
      <c r="I8832" s="27" t="str">
        <f t="shared" si="1678"/>
        <v/>
      </c>
      <c r="J8832" s="27" t="str">
        <f t="shared" si="1679"/>
        <v/>
      </c>
      <c r="K8832" s="29" t="str">
        <f t="array" ref="K8832">IF(G8832="","",SMALL(IF(صرف!$E$1:$E$10000=$D$4,ROW($1:$10000)),G8832))</f>
        <v/>
      </c>
      <c r="L8832" s="25" t="str">
        <f t="shared" si="1672"/>
        <v/>
      </c>
      <c r="M8832" s="26" t="str">
        <f t="shared" si="1680"/>
        <v/>
      </c>
      <c r="N8832" s="27" t="str">
        <f t="shared" si="1681"/>
        <v/>
      </c>
      <c r="O8832" s="27" t="str">
        <f t="shared" si="1673"/>
        <v/>
      </c>
      <c r="P8832" s="29" t="str">
        <f t="array" ref="P8832">IF(L8832="","",SMALL(IF(تكهين!$E$1:$E$10000=$D$4,ROW($1:$10000)),L8832))</f>
        <v/>
      </c>
    </row>
    <row r="8833" spans="2:16" ht="20.25">
      <c r="B8833" s="25" t="str">
        <f t="shared" si="1670"/>
        <v/>
      </c>
      <c r="C8833" s="26" t="str">
        <f t="shared" si="1674"/>
        <v/>
      </c>
      <c r="D8833" s="27" t="str">
        <f t="shared" si="1675"/>
        <v/>
      </c>
      <c r="E8833" s="27" t="str">
        <f t="shared" si="1676"/>
        <v/>
      </c>
      <c r="F8833" s="29" t="str">
        <f t="array" ref="F8833">IF(B8833="","",SMALL(IF(اضافه!$E$1:$E$10000=$D$4,ROW($1:$10000)),B8833))</f>
        <v/>
      </c>
      <c r="G8833" s="25" t="str">
        <f t="shared" si="1671"/>
        <v/>
      </c>
      <c r="H8833" s="26" t="str">
        <f t="shared" si="1677"/>
        <v/>
      </c>
      <c r="I8833" s="27" t="str">
        <f t="shared" si="1678"/>
        <v/>
      </c>
      <c r="J8833" s="27" t="str">
        <f t="shared" si="1679"/>
        <v/>
      </c>
      <c r="K8833" s="29" t="str">
        <f t="array" ref="K8833">IF(G8833="","",SMALL(IF(صرف!$E$1:$E$10000=$D$4,ROW($1:$10000)),G8833))</f>
        <v/>
      </c>
      <c r="L8833" s="25" t="str">
        <f t="shared" si="1672"/>
        <v/>
      </c>
      <c r="M8833" s="26" t="str">
        <f t="shared" si="1680"/>
        <v/>
      </c>
      <c r="N8833" s="27" t="str">
        <f t="shared" si="1681"/>
        <v/>
      </c>
      <c r="O8833" s="27" t="str">
        <f t="shared" si="1673"/>
        <v/>
      </c>
      <c r="P8833" s="29" t="str">
        <f t="array" ref="P8833">IF(L8833="","",SMALL(IF(تكهين!$E$1:$E$10000=$D$4,ROW($1:$10000)),L8833))</f>
        <v/>
      </c>
    </row>
    <row r="8834" spans="2:16" ht="20.25">
      <c r="B8834" s="25" t="str">
        <f t="shared" si="1670"/>
        <v/>
      </c>
      <c r="C8834" s="26" t="str">
        <f t="shared" si="1674"/>
        <v/>
      </c>
      <c r="D8834" s="27" t="str">
        <f t="shared" si="1675"/>
        <v/>
      </c>
      <c r="E8834" s="27" t="str">
        <f t="shared" si="1676"/>
        <v/>
      </c>
      <c r="F8834" s="29" t="str">
        <f t="array" ref="F8834">IF(B8834="","",SMALL(IF(اضافه!$E$1:$E$10000=$D$4,ROW($1:$10000)),B8834))</f>
        <v/>
      </c>
      <c r="G8834" s="25" t="str">
        <f t="shared" si="1671"/>
        <v/>
      </c>
      <c r="H8834" s="26" t="str">
        <f t="shared" si="1677"/>
        <v/>
      </c>
      <c r="I8834" s="27" t="str">
        <f t="shared" si="1678"/>
        <v/>
      </c>
      <c r="J8834" s="27" t="str">
        <f t="shared" si="1679"/>
        <v/>
      </c>
      <c r="K8834" s="29" t="str">
        <f t="array" ref="K8834">IF(G8834="","",SMALL(IF(صرف!$E$1:$E$10000=$D$4,ROW($1:$10000)),G8834))</f>
        <v/>
      </c>
      <c r="L8834" s="25" t="str">
        <f t="shared" si="1672"/>
        <v/>
      </c>
      <c r="M8834" s="26" t="str">
        <f t="shared" si="1680"/>
        <v/>
      </c>
      <c r="N8834" s="27" t="str">
        <f t="shared" si="1681"/>
        <v/>
      </c>
      <c r="O8834" s="27" t="str">
        <f t="shared" si="1673"/>
        <v/>
      </c>
      <c r="P8834" s="29" t="str">
        <f t="array" ref="P8834">IF(L8834="","",SMALL(IF(تكهين!$E$1:$E$10000=$D$4,ROW($1:$10000)),L8834))</f>
        <v/>
      </c>
    </row>
    <row r="8835" spans="2:16" ht="20.25">
      <c r="B8835" s="25" t="str">
        <f t="shared" si="1670"/>
        <v/>
      </c>
      <c r="C8835" s="26" t="str">
        <f t="shared" si="1674"/>
        <v/>
      </c>
      <c r="D8835" s="27" t="str">
        <f t="shared" si="1675"/>
        <v/>
      </c>
      <c r="E8835" s="27" t="str">
        <f t="shared" si="1676"/>
        <v/>
      </c>
      <c r="F8835" s="29" t="str">
        <f t="array" ref="F8835">IF(B8835="","",SMALL(IF(اضافه!$E$1:$E$10000=$D$4,ROW($1:$10000)),B8835))</f>
        <v/>
      </c>
      <c r="G8835" s="25" t="str">
        <f t="shared" si="1671"/>
        <v/>
      </c>
      <c r="H8835" s="26" t="str">
        <f t="shared" si="1677"/>
        <v/>
      </c>
      <c r="I8835" s="27" t="str">
        <f t="shared" si="1678"/>
        <v/>
      </c>
      <c r="J8835" s="27" t="str">
        <f t="shared" si="1679"/>
        <v/>
      </c>
      <c r="K8835" s="29" t="str">
        <f t="array" ref="K8835">IF(G8835="","",SMALL(IF(صرف!$E$1:$E$10000=$D$4,ROW($1:$10000)),G8835))</f>
        <v/>
      </c>
      <c r="L8835" s="25" t="str">
        <f t="shared" si="1672"/>
        <v/>
      </c>
      <c r="M8835" s="26" t="str">
        <f t="shared" si="1680"/>
        <v/>
      </c>
      <c r="N8835" s="27" t="str">
        <f t="shared" si="1681"/>
        <v/>
      </c>
      <c r="O8835" s="27" t="str">
        <f t="shared" si="1673"/>
        <v/>
      </c>
      <c r="P8835" s="29" t="str">
        <f t="array" ref="P8835">IF(L8835="","",SMALL(IF(تكهين!$E$1:$E$10000=$D$4,ROW($1:$10000)),L8835))</f>
        <v/>
      </c>
    </row>
    <row r="8836" spans="2:16" ht="20.25">
      <c r="B8836" s="25" t="str">
        <f t="shared" si="1670"/>
        <v/>
      </c>
      <c r="C8836" s="26" t="str">
        <f t="shared" si="1674"/>
        <v/>
      </c>
      <c r="D8836" s="27" t="str">
        <f t="shared" si="1675"/>
        <v/>
      </c>
      <c r="E8836" s="27" t="str">
        <f t="shared" si="1676"/>
        <v/>
      </c>
      <c r="F8836" s="29" t="str">
        <f t="array" ref="F8836">IF(B8836="","",SMALL(IF(اضافه!$E$1:$E$10000=$D$4,ROW($1:$10000)),B8836))</f>
        <v/>
      </c>
      <c r="G8836" s="25" t="str">
        <f t="shared" si="1671"/>
        <v/>
      </c>
      <c r="H8836" s="26" t="str">
        <f t="shared" si="1677"/>
        <v/>
      </c>
      <c r="I8836" s="27" t="str">
        <f t="shared" si="1678"/>
        <v/>
      </c>
      <c r="J8836" s="27" t="str">
        <f t="shared" si="1679"/>
        <v/>
      </c>
      <c r="K8836" s="29" t="str">
        <f t="array" ref="K8836">IF(G8836="","",SMALL(IF(صرف!$E$1:$E$10000=$D$4,ROW($1:$10000)),G8836))</f>
        <v/>
      </c>
      <c r="L8836" s="25" t="str">
        <f t="shared" si="1672"/>
        <v/>
      </c>
      <c r="M8836" s="26" t="str">
        <f t="shared" si="1680"/>
        <v/>
      </c>
      <c r="N8836" s="27" t="str">
        <f t="shared" si="1681"/>
        <v/>
      </c>
      <c r="O8836" s="27" t="str">
        <f t="shared" si="1673"/>
        <v/>
      </c>
      <c r="P8836" s="29" t="str">
        <f t="array" ref="P8836">IF(L8836="","",SMALL(IF(تكهين!$E$1:$E$10000=$D$4,ROW($1:$10000)),L8836))</f>
        <v/>
      </c>
    </row>
    <row r="8837" spans="2:16" ht="20.25">
      <c r="B8837" s="25" t="str">
        <f t="shared" si="1670"/>
        <v/>
      </c>
      <c r="C8837" s="26" t="str">
        <f t="shared" si="1674"/>
        <v/>
      </c>
      <c r="D8837" s="27" t="str">
        <f t="shared" si="1675"/>
        <v/>
      </c>
      <c r="E8837" s="27" t="str">
        <f t="shared" si="1676"/>
        <v/>
      </c>
      <c r="F8837" s="29" t="str">
        <f t="array" ref="F8837">IF(B8837="","",SMALL(IF(اضافه!$E$1:$E$10000=$D$4,ROW($1:$10000)),B8837))</f>
        <v/>
      </c>
      <c r="G8837" s="25" t="str">
        <f t="shared" si="1671"/>
        <v/>
      </c>
      <c r="H8837" s="26" t="str">
        <f t="shared" si="1677"/>
        <v/>
      </c>
      <c r="I8837" s="27" t="str">
        <f t="shared" si="1678"/>
        <v/>
      </c>
      <c r="J8837" s="27" t="str">
        <f t="shared" si="1679"/>
        <v/>
      </c>
      <c r="K8837" s="29" t="str">
        <f t="array" ref="K8837">IF(G8837="","",SMALL(IF(صرف!$E$1:$E$10000=$D$4,ROW($1:$10000)),G8837))</f>
        <v/>
      </c>
      <c r="L8837" s="25" t="str">
        <f t="shared" si="1672"/>
        <v/>
      </c>
      <c r="M8837" s="26" t="str">
        <f t="shared" si="1680"/>
        <v/>
      </c>
      <c r="N8837" s="27" t="str">
        <f t="shared" si="1681"/>
        <v/>
      </c>
      <c r="O8837" s="27" t="str">
        <f t="shared" si="1673"/>
        <v/>
      </c>
      <c r="P8837" s="29" t="str">
        <f t="array" ref="P8837">IF(L8837="","",SMALL(IF(تكهين!$E$1:$E$10000=$D$4,ROW($1:$10000)),L8837))</f>
        <v/>
      </c>
    </row>
    <row r="8838" spans="2:16" ht="20.25">
      <c r="B8838" s="25" t="str">
        <f t="shared" si="1670"/>
        <v/>
      </c>
      <c r="C8838" s="26" t="str">
        <f t="shared" si="1674"/>
        <v/>
      </c>
      <c r="D8838" s="27" t="str">
        <f t="shared" si="1675"/>
        <v/>
      </c>
      <c r="E8838" s="27" t="str">
        <f t="shared" si="1676"/>
        <v/>
      </c>
      <c r="F8838" s="29" t="str">
        <f t="array" ref="F8838">IF(B8838="","",SMALL(IF(اضافه!$E$1:$E$10000=$D$4,ROW($1:$10000)),B8838))</f>
        <v/>
      </c>
      <c r="G8838" s="25" t="str">
        <f t="shared" si="1671"/>
        <v/>
      </c>
      <c r="H8838" s="26" t="str">
        <f t="shared" si="1677"/>
        <v/>
      </c>
      <c r="I8838" s="27" t="str">
        <f t="shared" si="1678"/>
        <v/>
      </c>
      <c r="J8838" s="27" t="str">
        <f t="shared" si="1679"/>
        <v/>
      </c>
      <c r="K8838" s="29" t="str">
        <f t="array" ref="K8838">IF(G8838="","",SMALL(IF(صرف!$E$1:$E$10000=$D$4,ROW($1:$10000)),G8838))</f>
        <v/>
      </c>
      <c r="L8838" s="25" t="str">
        <f t="shared" si="1672"/>
        <v/>
      </c>
      <c r="M8838" s="26" t="str">
        <f t="shared" si="1680"/>
        <v/>
      </c>
      <c r="N8838" s="27" t="str">
        <f t="shared" si="1681"/>
        <v/>
      </c>
      <c r="O8838" s="27" t="str">
        <f t="shared" si="1673"/>
        <v/>
      </c>
      <c r="P8838" s="29" t="str">
        <f t="array" ref="P8838">IF(L8838="","",SMALL(IF(تكهين!$E$1:$E$10000=$D$4,ROW($1:$10000)),L8838))</f>
        <v/>
      </c>
    </row>
    <row r="8839" spans="2:16" ht="20.25">
      <c r="B8839" s="25" t="str">
        <f t="shared" ref="B8839:B8902" si="1682">IF(B$11=0,"",IF(ROW($B8827)&gt;B$11,"",ROW($B8827)))</f>
        <v/>
      </c>
      <c r="C8839" s="26" t="str">
        <f t="shared" si="1674"/>
        <v/>
      </c>
      <c r="D8839" s="27" t="str">
        <f t="shared" si="1675"/>
        <v/>
      </c>
      <c r="E8839" s="27" t="str">
        <f t="shared" si="1676"/>
        <v/>
      </c>
      <c r="F8839" s="29" t="str">
        <f t="array" ref="F8839">IF(B8839="","",SMALL(IF(اضافه!$E$1:$E$10000=$D$4,ROW($1:$10000)),B8839))</f>
        <v/>
      </c>
      <c r="G8839" s="25" t="str">
        <f t="shared" si="1671"/>
        <v/>
      </c>
      <c r="H8839" s="26" t="str">
        <f t="shared" si="1677"/>
        <v/>
      </c>
      <c r="I8839" s="27" t="str">
        <f t="shared" si="1678"/>
        <v/>
      </c>
      <c r="J8839" s="27" t="str">
        <f t="shared" si="1679"/>
        <v/>
      </c>
      <c r="K8839" s="29" t="str">
        <f t="array" ref="K8839">IF(G8839="","",SMALL(IF(صرف!$E$1:$E$10000=$D$4,ROW($1:$10000)),G8839))</f>
        <v/>
      </c>
      <c r="L8839" s="25" t="str">
        <f t="shared" si="1672"/>
        <v/>
      </c>
      <c r="M8839" s="26" t="str">
        <f t="shared" si="1680"/>
        <v/>
      </c>
      <c r="N8839" s="27" t="str">
        <f t="shared" si="1681"/>
        <v/>
      </c>
      <c r="O8839" s="27" t="str">
        <f t="shared" si="1673"/>
        <v/>
      </c>
      <c r="P8839" s="29" t="str">
        <f t="array" ref="P8839">IF(L8839="","",SMALL(IF(تكهين!$E$1:$E$10000=$D$4,ROW($1:$10000)),L8839))</f>
        <v/>
      </c>
    </row>
    <row r="8840" spans="2:16" ht="20.25">
      <c r="B8840" s="25" t="str">
        <f t="shared" si="1682"/>
        <v/>
      </c>
      <c r="C8840" s="26" t="str">
        <f t="shared" si="1674"/>
        <v/>
      </c>
      <c r="D8840" s="27" t="str">
        <f t="shared" si="1675"/>
        <v/>
      </c>
      <c r="E8840" s="27" t="str">
        <f t="shared" si="1676"/>
        <v/>
      </c>
      <c r="F8840" s="29" t="str">
        <f t="array" ref="F8840">IF(B8840="","",SMALL(IF(اضافه!$E$1:$E$10000=$D$4,ROW($1:$10000)),B8840))</f>
        <v/>
      </c>
      <c r="G8840" s="25" t="str">
        <f t="shared" si="1671"/>
        <v/>
      </c>
      <c r="H8840" s="26" t="str">
        <f t="shared" si="1677"/>
        <v/>
      </c>
      <c r="I8840" s="27" t="str">
        <f t="shared" si="1678"/>
        <v/>
      </c>
      <c r="J8840" s="27" t="str">
        <f t="shared" si="1679"/>
        <v/>
      </c>
      <c r="K8840" s="29" t="str">
        <f t="array" ref="K8840">IF(G8840="","",SMALL(IF(صرف!$E$1:$E$10000=$D$4,ROW($1:$10000)),G8840))</f>
        <v/>
      </c>
      <c r="L8840" s="25" t="str">
        <f t="shared" si="1672"/>
        <v/>
      </c>
      <c r="M8840" s="26" t="str">
        <f t="shared" si="1680"/>
        <v/>
      </c>
      <c r="N8840" s="27" t="str">
        <f t="shared" si="1681"/>
        <v/>
      </c>
      <c r="O8840" s="27" t="str">
        <f t="shared" si="1673"/>
        <v/>
      </c>
      <c r="P8840" s="29" t="str">
        <f t="array" ref="P8840">IF(L8840="","",SMALL(IF(تكهين!$E$1:$E$10000=$D$4,ROW($1:$10000)),L8840))</f>
        <v/>
      </c>
    </row>
    <row r="8841" spans="2:16" ht="20.25">
      <c r="B8841" s="25" t="str">
        <f t="shared" si="1682"/>
        <v/>
      </c>
      <c r="C8841" s="26" t="str">
        <f t="shared" si="1674"/>
        <v/>
      </c>
      <c r="D8841" s="27" t="str">
        <f t="shared" si="1675"/>
        <v/>
      </c>
      <c r="E8841" s="27" t="str">
        <f t="shared" si="1676"/>
        <v/>
      </c>
      <c r="F8841" s="29" t="str">
        <f t="array" ref="F8841">IF(B8841="","",SMALL(IF(اضافه!$E$1:$E$10000=$D$4,ROW($1:$10000)),B8841))</f>
        <v/>
      </c>
      <c r="G8841" s="25" t="str">
        <f t="shared" si="1671"/>
        <v/>
      </c>
      <c r="H8841" s="26" t="str">
        <f t="shared" si="1677"/>
        <v/>
      </c>
      <c r="I8841" s="27" t="str">
        <f t="shared" si="1678"/>
        <v/>
      </c>
      <c r="J8841" s="27" t="str">
        <f t="shared" si="1679"/>
        <v/>
      </c>
      <c r="K8841" s="29" t="str">
        <f t="array" ref="K8841">IF(G8841="","",SMALL(IF(صرف!$E$1:$E$10000=$D$4,ROW($1:$10000)),G8841))</f>
        <v/>
      </c>
      <c r="L8841" s="25" t="str">
        <f t="shared" si="1672"/>
        <v/>
      </c>
      <c r="M8841" s="26" t="str">
        <f t="shared" si="1680"/>
        <v/>
      </c>
      <c r="N8841" s="27" t="str">
        <f t="shared" si="1681"/>
        <v/>
      </c>
      <c r="O8841" s="27" t="str">
        <f t="shared" si="1673"/>
        <v/>
      </c>
      <c r="P8841" s="29" t="str">
        <f t="array" ref="P8841">IF(L8841="","",SMALL(IF(تكهين!$E$1:$E$10000=$D$4,ROW($1:$10000)),L8841))</f>
        <v/>
      </c>
    </row>
    <row r="8842" spans="2:16" ht="20.25">
      <c r="B8842" s="25" t="str">
        <f t="shared" si="1682"/>
        <v/>
      </c>
      <c r="C8842" s="26" t="str">
        <f t="shared" si="1674"/>
        <v/>
      </c>
      <c r="D8842" s="27" t="str">
        <f t="shared" si="1675"/>
        <v/>
      </c>
      <c r="E8842" s="27" t="str">
        <f t="shared" si="1676"/>
        <v/>
      </c>
      <c r="F8842" s="29" t="str">
        <f t="array" ref="F8842">IF(B8842="","",SMALL(IF(اضافه!$E$1:$E$10000=$D$4,ROW($1:$10000)),B8842))</f>
        <v/>
      </c>
      <c r="G8842" s="25" t="str">
        <f t="shared" si="1671"/>
        <v/>
      </c>
      <c r="H8842" s="26" t="str">
        <f t="shared" si="1677"/>
        <v/>
      </c>
      <c r="I8842" s="27" t="str">
        <f t="shared" si="1678"/>
        <v/>
      </c>
      <c r="J8842" s="27" t="str">
        <f t="shared" si="1679"/>
        <v/>
      </c>
      <c r="K8842" s="29" t="str">
        <f t="array" ref="K8842">IF(G8842="","",SMALL(IF(صرف!$E$1:$E$10000=$D$4,ROW($1:$10000)),G8842))</f>
        <v/>
      </c>
      <c r="L8842" s="25" t="str">
        <f t="shared" si="1672"/>
        <v/>
      </c>
      <c r="M8842" s="26" t="str">
        <f t="shared" si="1680"/>
        <v/>
      </c>
      <c r="N8842" s="27" t="str">
        <f t="shared" si="1681"/>
        <v/>
      </c>
      <c r="O8842" s="27" t="str">
        <f t="shared" si="1673"/>
        <v/>
      </c>
      <c r="P8842" s="29" t="str">
        <f t="array" ref="P8842">IF(L8842="","",SMALL(IF(تكهين!$E$1:$E$10000=$D$4,ROW($1:$10000)),L8842))</f>
        <v/>
      </c>
    </row>
    <row r="8843" spans="2:16" ht="20.25">
      <c r="B8843" s="25" t="str">
        <f t="shared" si="1682"/>
        <v/>
      </c>
      <c r="C8843" s="26" t="str">
        <f t="shared" si="1674"/>
        <v/>
      </c>
      <c r="D8843" s="27" t="str">
        <f t="shared" si="1675"/>
        <v/>
      </c>
      <c r="E8843" s="27" t="str">
        <f t="shared" si="1676"/>
        <v/>
      </c>
      <c r="F8843" s="29" t="str">
        <f t="array" ref="F8843">IF(B8843="","",SMALL(IF(اضافه!$E$1:$E$10000=$D$4,ROW($1:$10000)),B8843))</f>
        <v/>
      </c>
      <c r="G8843" s="25" t="str">
        <f t="shared" si="1671"/>
        <v/>
      </c>
      <c r="H8843" s="26" t="str">
        <f t="shared" si="1677"/>
        <v/>
      </c>
      <c r="I8843" s="27" t="str">
        <f t="shared" si="1678"/>
        <v/>
      </c>
      <c r="J8843" s="27" t="str">
        <f t="shared" si="1679"/>
        <v/>
      </c>
      <c r="K8843" s="29" t="str">
        <f t="array" ref="K8843">IF(G8843="","",SMALL(IF(صرف!$E$1:$E$10000=$D$4,ROW($1:$10000)),G8843))</f>
        <v/>
      </c>
      <c r="L8843" s="25" t="str">
        <f t="shared" si="1672"/>
        <v/>
      </c>
      <c r="M8843" s="26" t="str">
        <f t="shared" si="1680"/>
        <v/>
      </c>
      <c r="N8843" s="27" t="str">
        <f t="shared" si="1681"/>
        <v/>
      </c>
      <c r="O8843" s="27" t="str">
        <f t="shared" si="1673"/>
        <v/>
      </c>
      <c r="P8843" s="29" t="str">
        <f t="array" ref="P8843">IF(L8843="","",SMALL(IF(تكهين!$E$1:$E$10000=$D$4,ROW($1:$10000)),L8843))</f>
        <v/>
      </c>
    </row>
    <row r="8844" spans="2:16" ht="20.25">
      <c r="B8844" s="25" t="str">
        <f t="shared" si="1682"/>
        <v/>
      </c>
      <c r="C8844" s="26" t="str">
        <f t="shared" si="1674"/>
        <v/>
      </c>
      <c r="D8844" s="27" t="str">
        <f t="shared" si="1675"/>
        <v/>
      </c>
      <c r="E8844" s="27" t="str">
        <f t="shared" si="1676"/>
        <v/>
      </c>
      <c r="F8844" s="29" t="str">
        <f t="array" ref="F8844">IF(B8844="","",SMALL(IF(اضافه!$E$1:$E$10000=$D$4,ROW($1:$10000)),B8844))</f>
        <v/>
      </c>
      <c r="G8844" s="25" t="str">
        <f t="shared" si="1671"/>
        <v/>
      </c>
      <c r="H8844" s="26" t="str">
        <f t="shared" si="1677"/>
        <v/>
      </c>
      <c r="I8844" s="27" t="str">
        <f t="shared" si="1678"/>
        <v/>
      </c>
      <c r="J8844" s="27" t="str">
        <f t="shared" si="1679"/>
        <v/>
      </c>
      <c r="K8844" s="29" t="str">
        <f t="array" ref="K8844">IF(G8844="","",SMALL(IF(صرف!$E$1:$E$10000=$D$4,ROW($1:$10000)),G8844))</f>
        <v/>
      </c>
      <c r="L8844" s="25" t="str">
        <f t="shared" si="1672"/>
        <v/>
      </c>
      <c r="M8844" s="26" t="str">
        <f t="shared" si="1680"/>
        <v/>
      </c>
      <c r="N8844" s="27" t="str">
        <f t="shared" si="1681"/>
        <v/>
      </c>
      <c r="O8844" s="27" t="str">
        <f t="shared" si="1673"/>
        <v/>
      </c>
      <c r="P8844" s="29" t="str">
        <f t="array" ref="P8844">IF(L8844="","",SMALL(IF(تكهين!$E$1:$E$10000=$D$4,ROW($1:$10000)),L8844))</f>
        <v/>
      </c>
    </row>
    <row r="8845" spans="2:16" ht="20.25">
      <c r="B8845" s="25" t="str">
        <f t="shared" si="1682"/>
        <v/>
      </c>
      <c r="C8845" s="26" t="str">
        <f t="shared" si="1674"/>
        <v/>
      </c>
      <c r="D8845" s="27" t="str">
        <f t="shared" si="1675"/>
        <v/>
      </c>
      <c r="E8845" s="27" t="str">
        <f t="shared" si="1676"/>
        <v/>
      </c>
      <c r="F8845" s="29" t="str">
        <f t="array" ref="F8845">IF(B8845="","",SMALL(IF(اضافه!$E$1:$E$10000=$D$4,ROW($1:$10000)),B8845))</f>
        <v/>
      </c>
      <c r="G8845" s="25" t="str">
        <f t="shared" ref="G8845:G8908" si="1683">IF(G$11=0,"",IF(ROW($B8833)&gt;G$11,"",ROW($B8833)))</f>
        <v/>
      </c>
      <c r="H8845" s="26" t="str">
        <f t="shared" si="1677"/>
        <v/>
      </c>
      <c r="I8845" s="27" t="str">
        <f t="shared" si="1678"/>
        <v/>
      </c>
      <c r="J8845" s="27" t="str">
        <f t="shared" si="1679"/>
        <v/>
      </c>
      <c r="K8845" s="29" t="str">
        <f t="array" ref="K8845">IF(G8845="","",SMALL(IF(صرف!$E$1:$E$10000=$D$4,ROW($1:$10000)),G8845))</f>
        <v/>
      </c>
      <c r="L8845" s="25" t="str">
        <f t="shared" ref="L8845:L8908" si="1684">IF(L$11=0,"",IF(ROW($B8833)&gt;L$11,"",ROW($B8833)))</f>
        <v/>
      </c>
      <c r="M8845" s="26" t="str">
        <f t="shared" si="1680"/>
        <v/>
      </c>
      <c r="N8845" s="27" t="str">
        <f t="shared" si="1681"/>
        <v/>
      </c>
      <c r="O8845" s="27" t="str">
        <f t="shared" si="1673"/>
        <v/>
      </c>
      <c r="P8845" s="29" t="str">
        <f t="array" ref="P8845">IF(L8845="","",SMALL(IF(تكهين!$E$1:$E$10000=$D$4,ROW($1:$10000)),L8845))</f>
        <v/>
      </c>
    </row>
    <row r="8846" spans="2:16" ht="20.25">
      <c r="B8846" s="25" t="str">
        <f t="shared" si="1682"/>
        <v/>
      </c>
      <c r="C8846" s="26" t="str">
        <f t="shared" si="1674"/>
        <v/>
      </c>
      <c r="D8846" s="27" t="str">
        <f t="shared" si="1675"/>
        <v/>
      </c>
      <c r="E8846" s="27" t="str">
        <f t="shared" si="1676"/>
        <v/>
      </c>
      <c r="F8846" s="29" t="str">
        <f t="array" ref="F8846">IF(B8846="","",SMALL(IF(اضافه!$E$1:$E$10000=$D$4,ROW($1:$10000)),B8846))</f>
        <v/>
      </c>
      <c r="G8846" s="25" t="str">
        <f t="shared" si="1683"/>
        <v/>
      </c>
      <c r="H8846" s="26" t="str">
        <f t="shared" si="1677"/>
        <v/>
      </c>
      <c r="I8846" s="27" t="str">
        <f t="shared" si="1678"/>
        <v/>
      </c>
      <c r="J8846" s="27" t="str">
        <f t="shared" si="1679"/>
        <v/>
      </c>
      <c r="K8846" s="29" t="str">
        <f t="array" ref="K8846">IF(G8846="","",SMALL(IF(صرف!$E$1:$E$10000=$D$4,ROW($1:$10000)),G8846))</f>
        <v/>
      </c>
      <c r="L8846" s="25" t="str">
        <f t="shared" si="1684"/>
        <v/>
      </c>
      <c r="M8846" s="26" t="str">
        <f t="shared" si="1680"/>
        <v/>
      </c>
      <c r="N8846" s="27" t="str">
        <f t="shared" si="1681"/>
        <v/>
      </c>
      <c r="O8846" s="27" t="str">
        <f t="shared" si="1673"/>
        <v/>
      </c>
      <c r="P8846" s="29" t="str">
        <f t="array" ref="P8846">IF(L8846="","",SMALL(IF(تكهين!$E$1:$E$10000=$D$4,ROW($1:$10000)),L8846))</f>
        <v/>
      </c>
    </row>
    <row r="8847" spans="2:16" ht="20.25">
      <c r="B8847" s="25" t="str">
        <f t="shared" si="1682"/>
        <v/>
      </c>
      <c r="C8847" s="26" t="str">
        <f t="shared" si="1674"/>
        <v/>
      </c>
      <c r="D8847" s="27" t="str">
        <f t="shared" si="1675"/>
        <v/>
      </c>
      <c r="E8847" s="27" t="str">
        <f t="shared" si="1676"/>
        <v/>
      </c>
      <c r="F8847" s="29" t="str">
        <f t="array" ref="F8847">IF(B8847="","",SMALL(IF(اضافه!$E$1:$E$10000=$D$4,ROW($1:$10000)),B8847))</f>
        <v/>
      </c>
      <c r="G8847" s="25" t="str">
        <f t="shared" si="1683"/>
        <v/>
      </c>
      <c r="H8847" s="26" t="str">
        <f t="shared" si="1677"/>
        <v/>
      </c>
      <c r="I8847" s="27" t="str">
        <f t="shared" si="1678"/>
        <v/>
      </c>
      <c r="J8847" s="27" t="str">
        <f t="shared" si="1679"/>
        <v/>
      </c>
      <c r="K8847" s="29" t="str">
        <f t="array" ref="K8847">IF(G8847="","",SMALL(IF(صرف!$E$1:$E$10000=$D$4,ROW($1:$10000)),G8847))</f>
        <v/>
      </c>
      <c r="L8847" s="25" t="str">
        <f t="shared" si="1684"/>
        <v/>
      </c>
      <c r="M8847" s="26" t="str">
        <f t="shared" si="1680"/>
        <v/>
      </c>
      <c r="N8847" s="27" t="str">
        <f t="shared" si="1681"/>
        <v/>
      </c>
      <c r="O8847" s="27" t="str">
        <f t="shared" si="1673"/>
        <v/>
      </c>
      <c r="P8847" s="29" t="str">
        <f t="array" ref="P8847">IF(L8847="","",SMALL(IF(تكهين!$E$1:$E$10000=$D$4,ROW($1:$10000)),L8847))</f>
        <v/>
      </c>
    </row>
    <row r="8848" spans="2:16" ht="20.25">
      <c r="B8848" s="25" t="str">
        <f t="shared" si="1682"/>
        <v/>
      </c>
      <c r="C8848" s="26" t="str">
        <f t="shared" si="1674"/>
        <v/>
      </c>
      <c r="D8848" s="27" t="str">
        <f t="shared" si="1675"/>
        <v/>
      </c>
      <c r="E8848" s="27" t="str">
        <f t="shared" si="1676"/>
        <v/>
      </c>
      <c r="F8848" s="29" t="str">
        <f t="array" ref="F8848">IF(B8848="","",SMALL(IF(اضافه!$E$1:$E$10000=$D$4,ROW($1:$10000)),B8848))</f>
        <v/>
      </c>
      <c r="G8848" s="25" t="str">
        <f t="shared" si="1683"/>
        <v/>
      </c>
      <c r="H8848" s="26" t="str">
        <f t="shared" si="1677"/>
        <v/>
      </c>
      <c r="I8848" s="27" t="str">
        <f t="shared" si="1678"/>
        <v/>
      </c>
      <c r="J8848" s="27" t="str">
        <f t="shared" si="1679"/>
        <v/>
      </c>
      <c r="K8848" s="29" t="str">
        <f t="array" ref="K8848">IF(G8848="","",SMALL(IF(صرف!$E$1:$E$10000=$D$4,ROW($1:$10000)),G8848))</f>
        <v/>
      </c>
      <c r="L8848" s="25" t="str">
        <f t="shared" si="1684"/>
        <v/>
      </c>
      <c r="M8848" s="26" t="str">
        <f t="shared" si="1680"/>
        <v/>
      </c>
      <c r="N8848" s="27" t="str">
        <f t="shared" si="1681"/>
        <v/>
      </c>
      <c r="O8848" s="27" t="str">
        <f t="shared" si="1673"/>
        <v/>
      </c>
      <c r="P8848" s="29" t="str">
        <f t="array" ref="P8848">IF(L8848="","",SMALL(IF(تكهين!$E$1:$E$10000=$D$4,ROW($1:$10000)),L8848))</f>
        <v/>
      </c>
    </row>
    <row r="8849" spans="2:16" ht="20.25">
      <c r="B8849" s="25" t="str">
        <f t="shared" si="1682"/>
        <v/>
      </c>
      <c r="C8849" s="26" t="str">
        <f t="shared" si="1674"/>
        <v/>
      </c>
      <c r="D8849" s="27" t="str">
        <f t="shared" si="1675"/>
        <v/>
      </c>
      <c r="E8849" s="27" t="str">
        <f t="shared" si="1676"/>
        <v/>
      </c>
      <c r="F8849" s="29" t="str">
        <f t="array" ref="F8849">IF(B8849="","",SMALL(IF(اضافه!$E$1:$E$10000=$D$4,ROW($1:$10000)),B8849))</f>
        <v/>
      </c>
      <c r="G8849" s="25" t="str">
        <f t="shared" si="1683"/>
        <v/>
      </c>
      <c r="H8849" s="26" t="str">
        <f t="shared" si="1677"/>
        <v/>
      </c>
      <c r="I8849" s="27" t="str">
        <f t="shared" si="1678"/>
        <v/>
      </c>
      <c r="J8849" s="27" t="str">
        <f t="shared" si="1679"/>
        <v/>
      </c>
      <c r="K8849" s="29" t="str">
        <f t="array" ref="K8849">IF(G8849="","",SMALL(IF(صرف!$E$1:$E$10000=$D$4,ROW($1:$10000)),G8849))</f>
        <v/>
      </c>
      <c r="L8849" s="25" t="str">
        <f t="shared" si="1684"/>
        <v/>
      </c>
      <c r="M8849" s="26" t="str">
        <f t="shared" si="1680"/>
        <v/>
      </c>
      <c r="N8849" s="27" t="str">
        <f t="shared" si="1681"/>
        <v/>
      </c>
      <c r="O8849" s="27" t="str">
        <f t="shared" si="1673"/>
        <v/>
      </c>
      <c r="P8849" s="29" t="str">
        <f t="array" ref="P8849">IF(L8849="","",SMALL(IF(تكهين!$E$1:$E$10000=$D$4,ROW($1:$10000)),L8849))</f>
        <v/>
      </c>
    </row>
    <row r="8850" spans="2:16" ht="20.25">
      <c r="B8850" s="25" t="str">
        <f t="shared" si="1682"/>
        <v/>
      </c>
      <c r="C8850" s="26" t="str">
        <f t="shared" si="1674"/>
        <v/>
      </c>
      <c r="D8850" s="27" t="str">
        <f t="shared" si="1675"/>
        <v/>
      </c>
      <c r="E8850" s="27" t="str">
        <f t="shared" si="1676"/>
        <v/>
      </c>
      <c r="F8850" s="29" t="str">
        <f t="array" ref="F8850">IF(B8850="","",SMALL(IF(اضافه!$E$1:$E$10000=$D$4,ROW($1:$10000)),B8850))</f>
        <v/>
      </c>
      <c r="G8850" s="25" t="str">
        <f t="shared" si="1683"/>
        <v/>
      </c>
      <c r="H8850" s="26" t="str">
        <f t="shared" si="1677"/>
        <v/>
      </c>
      <c r="I8850" s="27" t="str">
        <f t="shared" si="1678"/>
        <v/>
      </c>
      <c r="J8850" s="27" t="str">
        <f t="shared" si="1679"/>
        <v/>
      </c>
      <c r="K8850" s="29" t="str">
        <f t="array" ref="K8850">IF(G8850="","",SMALL(IF(صرف!$E$1:$E$10000=$D$4,ROW($1:$10000)),G8850))</f>
        <v/>
      </c>
      <c r="L8850" s="25" t="str">
        <f t="shared" si="1684"/>
        <v/>
      </c>
      <c r="M8850" s="26" t="str">
        <f t="shared" si="1680"/>
        <v/>
      </c>
      <c r="N8850" s="27" t="str">
        <f t="shared" si="1681"/>
        <v/>
      </c>
      <c r="O8850" s="27" t="str">
        <f t="shared" si="1673"/>
        <v/>
      </c>
      <c r="P8850" s="29" t="str">
        <f t="array" ref="P8850">IF(L8850="","",SMALL(IF(تكهين!$E$1:$E$10000=$D$4,ROW($1:$10000)),L8850))</f>
        <v/>
      </c>
    </row>
    <row r="8851" spans="2:16" ht="20.25">
      <c r="B8851" s="25" t="str">
        <f t="shared" si="1682"/>
        <v/>
      </c>
      <c r="C8851" s="26" t="str">
        <f t="shared" si="1674"/>
        <v/>
      </c>
      <c r="D8851" s="27" t="str">
        <f t="shared" si="1675"/>
        <v/>
      </c>
      <c r="E8851" s="27" t="str">
        <f t="shared" si="1676"/>
        <v/>
      </c>
      <c r="F8851" s="29" t="str">
        <f t="array" ref="F8851">IF(B8851="","",SMALL(IF(اضافه!$E$1:$E$10000=$D$4,ROW($1:$10000)),B8851))</f>
        <v/>
      </c>
      <c r="G8851" s="25" t="str">
        <f t="shared" si="1683"/>
        <v/>
      </c>
      <c r="H8851" s="26" t="str">
        <f t="shared" si="1677"/>
        <v/>
      </c>
      <c r="I8851" s="27" t="str">
        <f t="shared" si="1678"/>
        <v/>
      </c>
      <c r="J8851" s="27" t="str">
        <f t="shared" si="1679"/>
        <v/>
      </c>
      <c r="K8851" s="29" t="str">
        <f t="array" ref="K8851">IF(G8851="","",SMALL(IF(صرف!$E$1:$E$10000=$D$4,ROW($1:$10000)),G8851))</f>
        <v/>
      </c>
      <c r="L8851" s="25" t="str">
        <f t="shared" si="1684"/>
        <v/>
      </c>
      <c r="M8851" s="26" t="str">
        <f t="shared" si="1680"/>
        <v/>
      </c>
      <c r="N8851" s="27" t="str">
        <f t="shared" si="1681"/>
        <v/>
      </c>
      <c r="O8851" s="27" t="str">
        <f t="shared" si="1673"/>
        <v/>
      </c>
      <c r="P8851" s="29" t="str">
        <f t="array" ref="P8851">IF(L8851="","",SMALL(IF(تكهين!$E$1:$E$10000=$D$4,ROW($1:$10000)),L8851))</f>
        <v/>
      </c>
    </row>
    <row r="8852" spans="2:16" ht="20.25">
      <c r="B8852" s="25" t="str">
        <f t="shared" si="1682"/>
        <v/>
      </c>
      <c r="C8852" s="26" t="str">
        <f t="shared" si="1674"/>
        <v/>
      </c>
      <c r="D8852" s="27" t="str">
        <f t="shared" si="1675"/>
        <v/>
      </c>
      <c r="E8852" s="27" t="str">
        <f t="shared" si="1676"/>
        <v/>
      </c>
      <c r="F8852" s="29" t="str">
        <f t="array" ref="F8852">IF(B8852="","",SMALL(IF(اضافه!$E$1:$E$10000=$D$4,ROW($1:$10000)),B8852))</f>
        <v/>
      </c>
      <c r="G8852" s="25" t="str">
        <f t="shared" si="1683"/>
        <v/>
      </c>
      <c r="H8852" s="26" t="str">
        <f t="shared" si="1677"/>
        <v/>
      </c>
      <c r="I8852" s="27" t="str">
        <f t="shared" si="1678"/>
        <v/>
      </c>
      <c r="J8852" s="27" t="str">
        <f t="shared" si="1679"/>
        <v/>
      </c>
      <c r="K8852" s="29" t="str">
        <f t="array" ref="K8852">IF(G8852="","",SMALL(IF(صرف!$E$1:$E$10000=$D$4,ROW($1:$10000)),G8852))</f>
        <v/>
      </c>
      <c r="L8852" s="25" t="str">
        <f t="shared" si="1684"/>
        <v/>
      </c>
      <c r="M8852" s="26" t="str">
        <f t="shared" si="1680"/>
        <v/>
      </c>
      <c r="N8852" s="27" t="str">
        <f t="shared" si="1681"/>
        <v/>
      </c>
      <c r="O8852" s="27" t="str">
        <f t="shared" si="1673"/>
        <v/>
      </c>
      <c r="P8852" s="29" t="str">
        <f t="array" ref="P8852">IF(L8852="","",SMALL(IF(تكهين!$E$1:$E$10000=$D$4,ROW($1:$10000)),L8852))</f>
        <v/>
      </c>
    </row>
    <row r="8853" spans="2:16" ht="20.25">
      <c r="B8853" s="25" t="str">
        <f t="shared" si="1682"/>
        <v/>
      </c>
      <c r="C8853" s="26" t="str">
        <f t="shared" si="1674"/>
        <v/>
      </c>
      <c r="D8853" s="27" t="str">
        <f t="shared" si="1675"/>
        <v/>
      </c>
      <c r="E8853" s="27" t="str">
        <f t="shared" si="1676"/>
        <v/>
      </c>
      <c r="F8853" s="29" t="str">
        <f t="array" ref="F8853">IF(B8853="","",SMALL(IF(اضافه!$E$1:$E$10000=$D$4,ROW($1:$10000)),B8853))</f>
        <v/>
      </c>
      <c r="G8853" s="25" t="str">
        <f t="shared" si="1683"/>
        <v/>
      </c>
      <c r="H8853" s="26" t="str">
        <f t="shared" si="1677"/>
        <v/>
      </c>
      <c r="I8853" s="27" t="str">
        <f t="shared" si="1678"/>
        <v/>
      </c>
      <c r="J8853" s="27" t="str">
        <f t="shared" si="1679"/>
        <v/>
      </c>
      <c r="K8853" s="29" t="str">
        <f t="array" ref="K8853">IF(G8853="","",SMALL(IF(صرف!$E$1:$E$10000=$D$4,ROW($1:$10000)),G8853))</f>
        <v/>
      </c>
      <c r="L8853" s="25" t="str">
        <f t="shared" si="1684"/>
        <v/>
      </c>
      <c r="M8853" s="26" t="str">
        <f t="shared" si="1680"/>
        <v/>
      </c>
      <c r="N8853" s="27" t="str">
        <f t="shared" si="1681"/>
        <v/>
      </c>
      <c r="O8853" s="27" t="str">
        <f t="shared" si="1673"/>
        <v/>
      </c>
      <c r="P8853" s="29" t="str">
        <f t="array" ref="P8853">IF(L8853="","",SMALL(IF(تكهين!$E$1:$E$10000=$D$4,ROW($1:$10000)),L8853))</f>
        <v/>
      </c>
    </row>
    <row r="8854" spans="2:16" ht="20.25">
      <c r="B8854" s="25" t="str">
        <f t="shared" si="1682"/>
        <v/>
      </c>
      <c r="C8854" s="26" t="str">
        <f t="shared" si="1674"/>
        <v/>
      </c>
      <c r="D8854" s="27" t="str">
        <f t="shared" si="1675"/>
        <v/>
      </c>
      <c r="E8854" s="27" t="str">
        <f t="shared" si="1676"/>
        <v/>
      </c>
      <c r="F8854" s="29" t="str">
        <f t="array" ref="F8854">IF(B8854="","",SMALL(IF(اضافه!$E$1:$E$10000=$D$4,ROW($1:$10000)),B8854))</f>
        <v/>
      </c>
      <c r="G8854" s="25" t="str">
        <f t="shared" si="1683"/>
        <v/>
      </c>
      <c r="H8854" s="26" t="str">
        <f t="shared" si="1677"/>
        <v/>
      </c>
      <c r="I8854" s="27" t="str">
        <f t="shared" si="1678"/>
        <v/>
      </c>
      <c r="J8854" s="27" t="str">
        <f t="shared" si="1679"/>
        <v/>
      </c>
      <c r="K8854" s="29" t="str">
        <f t="array" ref="K8854">IF(G8854="","",SMALL(IF(صرف!$E$1:$E$10000=$D$4,ROW($1:$10000)),G8854))</f>
        <v/>
      </c>
      <c r="L8854" s="25" t="str">
        <f t="shared" si="1684"/>
        <v/>
      </c>
      <c r="M8854" s="26" t="str">
        <f t="shared" si="1680"/>
        <v/>
      </c>
      <c r="N8854" s="27" t="str">
        <f t="shared" si="1681"/>
        <v/>
      </c>
      <c r="O8854" s="27" t="str">
        <f t="shared" si="1673"/>
        <v/>
      </c>
      <c r="P8854" s="29" t="str">
        <f t="array" ref="P8854">IF(L8854="","",SMALL(IF(تكهين!$E$1:$E$10000=$D$4,ROW($1:$10000)),L8854))</f>
        <v/>
      </c>
    </row>
    <row r="8855" spans="2:16" ht="20.25">
      <c r="B8855" s="25" t="str">
        <f t="shared" si="1682"/>
        <v/>
      </c>
      <c r="C8855" s="26" t="str">
        <f t="shared" si="1674"/>
        <v/>
      </c>
      <c r="D8855" s="27" t="str">
        <f t="shared" si="1675"/>
        <v/>
      </c>
      <c r="E8855" s="27" t="str">
        <f t="shared" si="1676"/>
        <v/>
      </c>
      <c r="F8855" s="29" t="str">
        <f t="array" ref="F8855">IF(B8855="","",SMALL(IF(اضافه!$E$1:$E$10000=$D$4,ROW($1:$10000)),B8855))</f>
        <v/>
      </c>
      <c r="G8855" s="25" t="str">
        <f t="shared" si="1683"/>
        <v/>
      </c>
      <c r="H8855" s="26" t="str">
        <f t="shared" si="1677"/>
        <v/>
      </c>
      <c r="I8855" s="27" t="str">
        <f t="shared" si="1678"/>
        <v/>
      </c>
      <c r="J8855" s="27" t="str">
        <f t="shared" si="1679"/>
        <v/>
      </c>
      <c r="K8855" s="29" t="str">
        <f t="array" ref="K8855">IF(G8855="","",SMALL(IF(صرف!$E$1:$E$10000=$D$4,ROW($1:$10000)),G8855))</f>
        <v/>
      </c>
      <c r="L8855" s="25" t="str">
        <f t="shared" si="1684"/>
        <v/>
      </c>
      <c r="M8855" s="26" t="str">
        <f t="shared" si="1680"/>
        <v/>
      </c>
      <c r="N8855" s="27" t="str">
        <f t="shared" si="1681"/>
        <v/>
      </c>
      <c r="O8855" s="27" t="str">
        <f t="shared" si="1673"/>
        <v/>
      </c>
      <c r="P8855" s="29" t="str">
        <f t="array" ref="P8855">IF(L8855="","",SMALL(IF(تكهين!$E$1:$E$10000=$D$4,ROW($1:$10000)),L8855))</f>
        <v/>
      </c>
    </row>
    <row r="8856" spans="2:16" ht="20.25">
      <c r="B8856" s="25" t="str">
        <f t="shared" si="1682"/>
        <v/>
      </c>
      <c r="C8856" s="26" t="str">
        <f t="shared" si="1674"/>
        <v/>
      </c>
      <c r="D8856" s="27" t="str">
        <f t="shared" si="1675"/>
        <v/>
      </c>
      <c r="E8856" s="27" t="str">
        <f t="shared" si="1676"/>
        <v/>
      </c>
      <c r="F8856" s="29" t="str">
        <f t="array" ref="F8856">IF(B8856="","",SMALL(IF(اضافه!$E$1:$E$10000=$D$4,ROW($1:$10000)),B8856))</f>
        <v/>
      </c>
      <c r="G8856" s="25" t="str">
        <f t="shared" si="1683"/>
        <v/>
      </c>
      <c r="H8856" s="26" t="str">
        <f t="shared" si="1677"/>
        <v/>
      </c>
      <c r="I8856" s="27" t="str">
        <f t="shared" si="1678"/>
        <v/>
      </c>
      <c r="J8856" s="27" t="str">
        <f t="shared" si="1679"/>
        <v/>
      </c>
      <c r="K8856" s="29" t="str">
        <f t="array" ref="K8856">IF(G8856="","",SMALL(IF(صرف!$E$1:$E$10000=$D$4,ROW($1:$10000)),G8856))</f>
        <v/>
      </c>
      <c r="L8856" s="25" t="str">
        <f t="shared" si="1684"/>
        <v/>
      </c>
      <c r="M8856" s="26" t="str">
        <f t="shared" si="1680"/>
        <v/>
      </c>
      <c r="N8856" s="27" t="str">
        <f t="shared" si="1681"/>
        <v/>
      </c>
      <c r="O8856" s="27" t="str">
        <f t="shared" si="1673"/>
        <v/>
      </c>
      <c r="P8856" s="29" t="str">
        <f t="array" ref="P8856">IF(L8856="","",SMALL(IF(تكهين!$E$1:$E$10000=$D$4,ROW($1:$10000)),L8856))</f>
        <v/>
      </c>
    </row>
    <row r="8857" spans="2:16" ht="20.25">
      <c r="B8857" s="25" t="str">
        <f t="shared" si="1682"/>
        <v/>
      </c>
      <c r="C8857" s="26" t="str">
        <f t="shared" si="1674"/>
        <v/>
      </c>
      <c r="D8857" s="27" t="str">
        <f t="shared" si="1675"/>
        <v/>
      </c>
      <c r="E8857" s="27" t="str">
        <f t="shared" si="1676"/>
        <v/>
      </c>
      <c r="F8857" s="29" t="str">
        <f t="array" ref="F8857">IF(B8857="","",SMALL(IF(اضافه!$E$1:$E$10000=$D$4,ROW($1:$10000)),B8857))</f>
        <v/>
      </c>
      <c r="G8857" s="25" t="str">
        <f t="shared" si="1683"/>
        <v/>
      </c>
      <c r="H8857" s="26" t="str">
        <f t="shared" si="1677"/>
        <v/>
      </c>
      <c r="I8857" s="27" t="str">
        <f t="shared" si="1678"/>
        <v/>
      </c>
      <c r="J8857" s="27" t="str">
        <f t="shared" si="1679"/>
        <v/>
      </c>
      <c r="K8857" s="29" t="str">
        <f t="array" ref="K8857">IF(G8857="","",SMALL(IF(صرف!$E$1:$E$10000=$D$4,ROW($1:$10000)),G8857))</f>
        <v/>
      </c>
      <c r="L8857" s="25" t="str">
        <f t="shared" si="1684"/>
        <v/>
      </c>
      <c r="M8857" s="26" t="str">
        <f t="shared" si="1680"/>
        <v/>
      </c>
      <c r="N8857" s="27" t="str">
        <f t="shared" si="1681"/>
        <v/>
      </c>
      <c r="O8857" s="27" t="str">
        <f t="shared" si="1673"/>
        <v/>
      </c>
      <c r="P8857" s="29" t="str">
        <f t="array" ref="P8857">IF(L8857="","",SMALL(IF(تكهين!$E$1:$E$10000=$D$4,ROW($1:$10000)),L8857))</f>
        <v/>
      </c>
    </row>
    <row r="8858" spans="2:16" ht="20.25">
      <c r="B8858" s="25" t="str">
        <f t="shared" si="1682"/>
        <v/>
      </c>
      <c r="C8858" s="26" t="str">
        <f t="shared" si="1674"/>
        <v/>
      </c>
      <c r="D8858" s="27" t="str">
        <f t="shared" si="1675"/>
        <v/>
      </c>
      <c r="E8858" s="27" t="str">
        <f t="shared" si="1676"/>
        <v/>
      </c>
      <c r="F8858" s="29" t="str">
        <f t="array" ref="F8858">IF(B8858="","",SMALL(IF(اضافه!$E$1:$E$10000=$D$4,ROW($1:$10000)),B8858))</f>
        <v/>
      </c>
      <c r="G8858" s="25" t="str">
        <f t="shared" si="1683"/>
        <v/>
      </c>
      <c r="H8858" s="26" t="str">
        <f t="shared" si="1677"/>
        <v/>
      </c>
      <c r="I8858" s="27" t="str">
        <f t="shared" si="1678"/>
        <v/>
      </c>
      <c r="J8858" s="27" t="str">
        <f t="shared" si="1679"/>
        <v/>
      </c>
      <c r="K8858" s="29" t="str">
        <f t="array" ref="K8858">IF(G8858="","",SMALL(IF(صرف!$E$1:$E$10000=$D$4,ROW($1:$10000)),G8858))</f>
        <v/>
      </c>
      <c r="L8858" s="25" t="str">
        <f t="shared" si="1684"/>
        <v/>
      </c>
      <c r="M8858" s="26" t="str">
        <f t="shared" si="1680"/>
        <v/>
      </c>
      <c r="N8858" s="27" t="str">
        <f t="shared" si="1681"/>
        <v/>
      </c>
      <c r="O8858" s="27" t="str">
        <f t="shared" si="1673"/>
        <v/>
      </c>
      <c r="P8858" s="29" t="str">
        <f t="array" ref="P8858">IF(L8858="","",SMALL(IF(تكهين!$E$1:$E$10000=$D$4,ROW($1:$10000)),L8858))</f>
        <v/>
      </c>
    </row>
    <row r="8859" spans="2:16" ht="20.25">
      <c r="B8859" s="25" t="str">
        <f t="shared" si="1682"/>
        <v/>
      </c>
      <c r="C8859" s="26" t="str">
        <f t="shared" si="1674"/>
        <v/>
      </c>
      <c r="D8859" s="27" t="str">
        <f t="shared" si="1675"/>
        <v/>
      </c>
      <c r="E8859" s="27" t="str">
        <f t="shared" si="1676"/>
        <v/>
      </c>
      <c r="F8859" s="29" t="str">
        <f t="array" ref="F8859">IF(B8859="","",SMALL(IF(اضافه!$E$1:$E$10000=$D$4,ROW($1:$10000)),B8859))</f>
        <v/>
      </c>
      <c r="G8859" s="25" t="str">
        <f t="shared" si="1683"/>
        <v/>
      </c>
      <c r="H8859" s="26" t="str">
        <f t="shared" si="1677"/>
        <v/>
      </c>
      <c r="I8859" s="27" t="str">
        <f t="shared" si="1678"/>
        <v/>
      </c>
      <c r="J8859" s="27" t="str">
        <f t="shared" si="1679"/>
        <v/>
      </c>
      <c r="K8859" s="29" t="str">
        <f t="array" ref="K8859">IF(G8859="","",SMALL(IF(صرف!$E$1:$E$10000=$D$4,ROW($1:$10000)),G8859))</f>
        <v/>
      </c>
      <c r="L8859" s="25" t="str">
        <f t="shared" si="1684"/>
        <v/>
      </c>
      <c r="M8859" s="26" t="str">
        <f t="shared" si="1680"/>
        <v/>
      </c>
      <c r="N8859" s="27" t="str">
        <f t="shared" si="1681"/>
        <v/>
      </c>
      <c r="O8859" s="27" t="str">
        <f t="shared" si="1673"/>
        <v/>
      </c>
      <c r="P8859" s="29" t="str">
        <f t="array" ref="P8859">IF(L8859="","",SMALL(IF(تكهين!$E$1:$E$10000=$D$4,ROW($1:$10000)),L8859))</f>
        <v/>
      </c>
    </row>
    <row r="8860" spans="2:16" ht="20.25">
      <c r="B8860" s="25" t="str">
        <f t="shared" si="1682"/>
        <v/>
      </c>
      <c r="C8860" s="26" t="str">
        <f t="shared" si="1674"/>
        <v/>
      </c>
      <c r="D8860" s="27" t="str">
        <f t="shared" si="1675"/>
        <v/>
      </c>
      <c r="E8860" s="27" t="str">
        <f t="shared" si="1676"/>
        <v/>
      </c>
      <c r="F8860" s="29" t="str">
        <f t="array" ref="F8860">IF(B8860="","",SMALL(IF(اضافه!$E$1:$E$10000=$D$4,ROW($1:$10000)),B8860))</f>
        <v/>
      </c>
      <c r="G8860" s="25" t="str">
        <f t="shared" si="1683"/>
        <v/>
      </c>
      <c r="H8860" s="26" t="str">
        <f t="shared" si="1677"/>
        <v/>
      </c>
      <c r="I8860" s="27" t="str">
        <f t="shared" si="1678"/>
        <v/>
      </c>
      <c r="J8860" s="27" t="str">
        <f t="shared" si="1679"/>
        <v/>
      </c>
      <c r="K8860" s="29" t="str">
        <f t="array" ref="K8860">IF(G8860="","",SMALL(IF(صرف!$E$1:$E$10000=$D$4,ROW($1:$10000)),G8860))</f>
        <v/>
      </c>
      <c r="L8860" s="25" t="str">
        <f t="shared" si="1684"/>
        <v/>
      </c>
      <c r="M8860" s="26" t="str">
        <f t="shared" si="1680"/>
        <v/>
      </c>
      <c r="N8860" s="27" t="str">
        <f t="shared" si="1681"/>
        <v/>
      </c>
      <c r="O8860" s="27" t="str">
        <f t="shared" si="1673"/>
        <v/>
      </c>
      <c r="P8860" s="29" t="str">
        <f t="array" ref="P8860">IF(L8860="","",SMALL(IF(تكهين!$E$1:$E$10000=$D$4,ROW($1:$10000)),L8860))</f>
        <v/>
      </c>
    </row>
    <row r="8861" spans="2:16" ht="20.25">
      <c r="B8861" s="25" t="str">
        <f t="shared" si="1682"/>
        <v/>
      </c>
      <c r="C8861" s="26" t="str">
        <f t="shared" si="1674"/>
        <v/>
      </c>
      <c r="D8861" s="27" t="str">
        <f t="shared" si="1675"/>
        <v/>
      </c>
      <c r="E8861" s="27" t="str">
        <f t="shared" si="1676"/>
        <v/>
      </c>
      <c r="F8861" s="29" t="str">
        <f t="array" ref="F8861">IF(B8861="","",SMALL(IF(اضافه!$E$1:$E$10000=$D$4,ROW($1:$10000)),B8861))</f>
        <v/>
      </c>
      <c r="G8861" s="25" t="str">
        <f t="shared" si="1683"/>
        <v/>
      </c>
      <c r="H8861" s="26" t="str">
        <f t="shared" si="1677"/>
        <v/>
      </c>
      <c r="I8861" s="27" t="str">
        <f t="shared" si="1678"/>
        <v/>
      </c>
      <c r="J8861" s="27" t="str">
        <f t="shared" si="1679"/>
        <v/>
      </c>
      <c r="K8861" s="29" t="str">
        <f t="array" ref="K8861">IF(G8861="","",SMALL(IF(صرف!$E$1:$E$10000=$D$4,ROW($1:$10000)),G8861))</f>
        <v/>
      </c>
      <c r="L8861" s="25" t="str">
        <f t="shared" si="1684"/>
        <v/>
      </c>
      <c r="M8861" s="26" t="str">
        <f t="shared" si="1680"/>
        <v/>
      </c>
      <c r="N8861" s="27" t="str">
        <f t="shared" si="1681"/>
        <v/>
      </c>
      <c r="O8861" s="27" t="str">
        <f t="shared" si="1673"/>
        <v/>
      </c>
      <c r="P8861" s="29" t="str">
        <f t="array" ref="P8861">IF(L8861="","",SMALL(IF(تكهين!$E$1:$E$10000=$D$4,ROW($1:$10000)),L8861))</f>
        <v/>
      </c>
    </row>
    <row r="8862" spans="2:16" ht="20.25">
      <c r="B8862" s="25" t="str">
        <f t="shared" si="1682"/>
        <v/>
      </c>
      <c r="C8862" s="26" t="str">
        <f t="shared" si="1674"/>
        <v/>
      </c>
      <c r="D8862" s="27" t="str">
        <f t="shared" si="1675"/>
        <v/>
      </c>
      <c r="E8862" s="27" t="str">
        <f t="shared" si="1676"/>
        <v/>
      </c>
      <c r="F8862" s="29" t="str">
        <f t="array" ref="F8862">IF(B8862="","",SMALL(IF(اضافه!$E$1:$E$10000=$D$4,ROW($1:$10000)),B8862))</f>
        <v/>
      </c>
      <c r="G8862" s="25" t="str">
        <f t="shared" si="1683"/>
        <v/>
      </c>
      <c r="H8862" s="26" t="str">
        <f t="shared" si="1677"/>
        <v/>
      </c>
      <c r="I8862" s="27" t="str">
        <f t="shared" si="1678"/>
        <v/>
      </c>
      <c r="J8862" s="27" t="str">
        <f t="shared" si="1679"/>
        <v/>
      </c>
      <c r="K8862" s="29" t="str">
        <f t="array" ref="K8862">IF(G8862="","",SMALL(IF(صرف!$E$1:$E$10000=$D$4,ROW($1:$10000)),G8862))</f>
        <v/>
      </c>
      <c r="L8862" s="25" t="str">
        <f t="shared" si="1684"/>
        <v/>
      </c>
      <c r="M8862" s="26" t="str">
        <f t="shared" si="1680"/>
        <v/>
      </c>
      <c r="N8862" s="27" t="str">
        <f t="shared" si="1681"/>
        <v/>
      </c>
      <c r="O8862" s="27" t="str">
        <f t="shared" si="1673"/>
        <v/>
      </c>
      <c r="P8862" s="29" t="str">
        <f t="array" ref="P8862">IF(L8862="","",SMALL(IF(تكهين!$E$1:$E$10000=$D$4,ROW($1:$10000)),L8862))</f>
        <v/>
      </c>
    </row>
    <row r="8863" spans="2:16" ht="20.25">
      <c r="B8863" s="25" t="str">
        <f t="shared" si="1682"/>
        <v/>
      </c>
      <c r="C8863" s="26" t="str">
        <f t="shared" si="1674"/>
        <v/>
      </c>
      <c r="D8863" s="27" t="str">
        <f t="shared" si="1675"/>
        <v/>
      </c>
      <c r="E8863" s="27" t="str">
        <f t="shared" si="1676"/>
        <v/>
      </c>
      <c r="F8863" s="29" t="str">
        <f t="array" ref="F8863">IF(B8863="","",SMALL(IF(اضافه!$E$1:$E$10000=$D$4,ROW($1:$10000)),B8863))</f>
        <v/>
      </c>
      <c r="G8863" s="25" t="str">
        <f t="shared" si="1683"/>
        <v/>
      </c>
      <c r="H8863" s="26" t="str">
        <f t="shared" si="1677"/>
        <v/>
      </c>
      <c r="I8863" s="27" t="str">
        <f t="shared" si="1678"/>
        <v/>
      </c>
      <c r="J8863" s="27" t="str">
        <f t="shared" si="1679"/>
        <v/>
      </c>
      <c r="K8863" s="29" t="str">
        <f t="array" ref="K8863">IF(G8863="","",SMALL(IF(صرف!$E$1:$E$10000=$D$4,ROW($1:$10000)),G8863))</f>
        <v/>
      </c>
      <c r="L8863" s="25" t="str">
        <f t="shared" si="1684"/>
        <v/>
      </c>
      <c r="M8863" s="26" t="str">
        <f t="shared" si="1680"/>
        <v/>
      </c>
      <c r="N8863" s="27" t="str">
        <f t="shared" si="1681"/>
        <v/>
      </c>
      <c r="O8863" s="27" t="str">
        <f t="shared" si="1673"/>
        <v/>
      </c>
      <c r="P8863" s="29" t="str">
        <f t="array" ref="P8863">IF(L8863="","",SMALL(IF(تكهين!$E$1:$E$10000=$D$4,ROW($1:$10000)),L8863))</f>
        <v/>
      </c>
    </row>
    <row r="8864" spans="2:16" ht="20.25">
      <c r="B8864" s="25" t="str">
        <f t="shared" si="1682"/>
        <v/>
      </c>
      <c r="C8864" s="26" t="str">
        <f t="shared" si="1674"/>
        <v/>
      </c>
      <c r="D8864" s="27" t="str">
        <f t="shared" si="1675"/>
        <v/>
      </c>
      <c r="E8864" s="27" t="str">
        <f t="shared" si="1676"/>
        <v/>
      </c>
      <c r="F8864" s="29" t="str">
        <f t="array" ref="F8864">IF(B8864="","",SMALL(IF(اضافه!$E$1:$E$10000=$D$4,ROW($1:$10000)),B8864))</f>
        <v/>
      </c>
      <c r="G8864" s="25" t="str">
        <f t="shared" si="1683"/>
        <v/>
      </c>
      <c r="H8864" s="26" t="str">
        <f t="shared" si="1677"/>
        <v/>
      </c>
      <c r="I8864" s="27" t="str">
        <f t="shared" si="1678"/>
        <v/>
      </c>
      <c r="J8864" s="27" t="str">
        <f t="shared" si="1679"/>
        <v/>
      </c>
      <c r="K8864" s="29" t="str">
        <f t="array" ref="K8864">IF(G8864="","",SMALL(IF(صرف!$E$1:$E$10000=$D$4,ROW($1:$10000)),G8864))</f>
        <v/>
      </c>
      <c r="L8864" s="25" t="str">
        <f t="shared" si="1684"/>
        <v/>
      </c>
      <c r="M8864" s="26" t="str">
        <f t="shared" si="1680"/>
        <v/>
      </c>
      <c r="N8864" s="27" t="str">
        <f t="shared" si="1681"/>
        <v/>
      </c>
      <c r="O8864" s="27" t="str">
        <f t="shared" si="1673"/>
        <v/>
      </c>
      <c r="P8864" s="29" t="str">
        <f t="array" ref="P8864">IF(L8864="","",SMALL(IF(تكهين!$E$1:$E$10000=$D$4,ROW($1:$10000)),L8864))</f>
        <v/>
      </c>
    </row>
    <row r="8865" spans="2:16" ht="20.25">
      <c r="B8865" s="25" t="str">
        <f t="shared" si="1682"/>
        <v/>
      </c>
      <c r="C8865" s="26" t="str">
        <f t="shared" si="1674"/>
        <v/>
      </c>
      <c r="D8865" s="27" t="str">
        <f t="shared" si="1675"/>
        <v/>
      </c>
      <c r="E8865" s="27" t="str">
        <f t="shared" si="1676"/>
        <v/>
      </c>
      <c r="F8865" s="29" t="str">
        <f t="array" ref="F8865">IF(B8865="","",SMALL(IF(اضافه!$E$1:$E$10000=$D$4,ROW($1:$10000)),B8865))</f>
        <v/>
      </c>
      <c r="G8865" s="25" t="str">
        <f t="shared" si="1683"/>
        <v/>
      </c>
      <c r="H8865" s="26" t="str">
        <f t="shared" si="1677"/>
        <v/>
      </c>
      <c r="I8865" s="27" t="str">
        <f t="shared" si="1678"/>
        <v/>
      </c>
      <c r="J8865" s="27" t="str">
        <f t="shared" si="1679"/>
        <v/>
      </c>
      <c r="K8865" s="29" t="str">
        <f t="array" ref="K8865">IF(G8865="","",SMALL(IF(صرف!$E$1:$E$10000=$D$4,ROW($1:$10000)),G8865))</f>
        <v/>
      </c>
      <c r="L8865" s="25" t="str">
        <f t="shared" si="1684"/>
        <v/>
      </c>
      <c r="M8865" s="26" t="str">
        <f t="shared" si="1680"/>
        <v/>
      </c>
      <c r="N8865" s="27" t="str">
        <f t="shared" si="1681"/>
        <v/>
      </c>
      <c r="O8865" s="27" t="str">
        <f t="shared" si="1673"/>
        <v/>
      </c>
      <c r="P8865" s="29" t="str">
        <f t="array" ref="P8865">IF(L8865="","",SMALL(IF(تكهين!$E$1:$E$10000=$D$4,ROW($1:$10000)),L8865))</f>
        <v/>
      </c>
    </row>
    <row r="8866" spans="2:16" ht="20.25">
      <c r="B8866" s="25" t="str">
        <f t="shared" si="1682"/>
        <v/>
      </c>
      <c r="C8866" s="26" t="str">
        <f t="shared" si="1674"/>
        <v/>
      </c>
      <c r="D8866" s="27" t="str">
        <f t="shared" si="1675"/>
        <v/>
      </c>
      <c r="E8866" s="27" t="str">
        <f t="shared" si="1676"/>
        <v/>
      </c>
      <c r="F8866" s="29" t="str">
        <f t="array" ref="F8866">IF(B8866="","",SMALL(IF(اضافه!$E$1:$E$10000=$D$4,ROW($1:$10000)),B8866))</f>
        <v/>
      </c>
      <c r="G8866" s="25" t="str">
        <f t="shared" si="1683"/>
        <v/>
      </c>
      <c r="H8866" s="26" t="str">
        <f t="shared" si="1677"/>
        <v/>
      </c>
      <c r="I8866" s="27" t="str">
        <f t="shared" si="1678"/>
        <v/>
      </c>
      <c r="J8866" s="27" t="str">
        <f t="shared" si="1679"/>
        <v/>
      </c>
      <c r="K8866" s="29" t="str">
        <f t="array" ref="K8866">IF(G8866="","",SMALL(IF(صرف!$E$1:$E$10000=$D$4,ROW($1:$10000)),G8866))</f>
        <v/>
      </c>
      <c r="L8866" s="25" t="str">
        <f t="shared" si="1684"/>
        <v/>
      </c>
      <c r="M8866" s="26" t="str">
        <f t="shared" si="1680"/>
        <v/>
      </c>
      <c r="N8866" s="27" t="str">
        <f t="shared" si="1681"/>
        <v/>
      </c>
      <c r="O8866" s="27" t="str">
        <f t="shared" si="1673"/>
        <v/>
      </c>
      <c r="P8866" s="29" t="str">
        <f t="array" ref="P8866">IF(L8866="","",SMALL(IF(تكهين!$E$1:$E$10000=$D$4,ROW($1:$10000)),L8866))</f>
        <v/>
      </c>
    </row>
    <row r="8867" spans="2:16" ht="20.25">
      <c r="B8867" s="25" t="str">
        <f t="shared" si="1682"/>
        <v/>
      </c>
      <c r="C8867" s="26" t="str">
        <f t="shared" si="1674"/>
        <v/>
      </c>
      <c r="D8867" s="27" t="str">
        <f t="shared" si="1675"/>
        <v/>
      </c>
      <c r="E8867" s="27" t="str">
        <f t="shared" si="1676"/>
        <v/>
      </c>
      <c r="F8867" s="29" t="str">
        <f t="array" ref="F8867">IF(B8867="","",SMALL(IF(اضافه!$E$1:$E$10000=$D$4,ROW($1:$10000)),B8867))</f>
        <v/>
      </c>
      <c r="G8867" s="25" t="str">
        <f t="shared" si="1683"/>
        <v/>
      </c>
      <c r="H8867" s="26" t="str">
        <f t="shared" si="1677"/>
        <v/>
      </c>
      <c r="I8867" s="27" t="str">
        <f t="shared" si="1678"/>
        <v/>
      </c>
      <c r="J8867" s="27" t="str">
        <f t="shared" si="1679"/>
        <v/>
      </c>
      <c r="K8867" s="29" t="str">
        <f t="array" ref="K8867">IF(G8867="","",SMALL(IF(صرف!$E$1:$E$10000=$D$4,ROW($1:$10000)),G8867))</f>
        <v/>
      </c>
      <c r="L8867" s="25" t="str">
        <f t="shared" si="1684"/>
        <v/>
      </c>
      <c r="M8867" s="26" t="str">
        <f t="shared" si="1680"/>
        <v/>
      </c>
      <c r="N8867" s="27" t="str">
        <f t="shared" si="1681"/>
        <v/>
      </c>
      <c r="O8867" s="27" t="str">
        <f t="shared" si="1673"/>
        <v/>
      </c>
      <c r="P8867" s="29" t="str">
        <f t="array" ref="P8867">IF(L8867="","",SMALL(IF(تكهين!$E$1:$E$10000=$D$4,ROW($1:$10000)),L8867))</f>
        <v/>
      </c>
    </row>
    <row r="8868" spans="2:16" ht="20.25">
      <c r="B8868" s="25" t="str">
        <f t="shared" si="1682"/>
        <v/>
      </c>
      <c r="C8868" s="26" t="str">
        <f t="shared" si="1674"/>
        <v/>
      </c>
      <c r="D8868" s="27" t="str">
        <f t="shared" si="1675"/>
        <v/>
      </c>
      <c r="E8868" s="27" t="str">
        <f t="shared" si="1676"/>
        <v/>
      </c>
      <c r="F8868" s="29" t="str">
        <f t="array" ref="F8868">IF(B8868="","",SMALL(IF(اضافه!$E$1:$E$10000=$D$4,ROW($1:$10000)),B8868))</f>
        <v/>
      </c>
      <c r="G8868" s="25" t="str">
        <f t="shared" si="1683"/>
        <v/>
      </c>
      <c r="H8868" s="26" t="str">
        <f t="shared" si="1677"/>
        <v/>
      </c>
      <c r="I8868" s="27" t="str">
        <f t="shared" si="1678"/>
        <v/>
      </c>
      <c r="J8868" s="27" t="str">
        <f t="shared" si="1679"/>
        <v/>
      </c>
      <c r="K8868" s="29" t="str">
        <f t="array" ref="K8868">IF(G8868="","",SMALL(IF(صرف!$E$1:$E$10000=$D$4,ROW($1:$10000)),G8868))</f>
        <v/>
      </c>
      <c r="L8868" s="25" t="str">
        <f t="shared" si="1684"/>
        <v/>
      </c>
      <c r="M8868" s="26" t="str">
        <f t="shared" si="1680"/>
        <v/>
      </c>
      <c r="N8868" s="27" t="str">
        <f t="shared" si="1681"/>
        <v/>
      </c>
      <c r="O8868" s="27" t="str">
        <f t="shared" si="1673"/>
        <v/>
      </c>
      <c r="P8868" s="29" t="str">
        <f t="array" ref="P8868">IF(L8868="","",SMALL(IF(تكهين!$E$1:$E$10000=$D$4,ROW($1:$10000)),L8868))</f>
        <v/>
      </c>
    </row>
    <row r="8869" spans="2:16" ht="20.25">
      <c r="B8869" s="25" t="str">
        <f t="shared" si="1682"/>
        <v/>
      </c>
      <c r="C8869" s="26" t="str">
        <f t="shared" si="1674"/>
        <v/>
      </c>
      <c r="D8869" s="27" t="str">
        <f t="shared" si="1675"/>
        <v/>
      </c>
      <c r="E8869" s="27" t="str">
        <f t="shared" si="1676"/>
        <v/>
      </c>
      <c r="F8869" s="29" t="str">
        <f t="array" ref="F8869">IF(B8869="","",SMALL(IF(اضافه!$E$1:$E$10000=$D$4,ROW($1:$10000)),B8869))</f>
        <v/>
      </c>
      <c r="G8869" s="25" t="str">
        <f t="shared" si="1683"/>
        <v/>
      </c>
      <c r="H8869" s="26" t="str">
        <f t="shared" si="1677"/>
        <v/>
      </c>
      <c r="I8869" s="27" t="str">
        <f t="shared" si="1678"/>
        <v/>
      </c>
      <c r="J8869" s="27" t="str">
        <f t="shared" si="1679"/>
        <v/>
      </c>
      <c r="K8869" s="29" t="str">
        <f t="array" ref="K8869">IF(G8869="","",SMALL(IF(صرف!$E$1:$E$10000=$D$4,ROW($1:$10000)),G8869))</f>
        <v/>
      </c>
      <c r="L8869" s="25" t="str">
        <f t="shared" si="1684"/>
        <v/>
      </c>
      <c r="M8869" s="26" t="str">
        <f t="shared" si="1680"/>
        <v/>
      </c>
      <c r="N8869" s="27" t="str">
        <f t="shared" si="1681"/>
        <v/>
      </c>
      <c r="O8869" s="27" t="str">
        <f t="shared" si="1673"/>
        <v/>
      </c>
      <c r="P8869" s="29" t="str">
        <f t="array" ref="P8869">IF(L8869="","",SMALL(IF(تكهين!$E$1:$E$10000=$D$4,ROW($1:$10000)),L8869))</f>
        <v/>
      </c>
    </row>
    <row r="8870" spans="2:16" ht="20.25">
      <c r="B8870" s="25" t="str">
        <f t="shared" si="1682"/>
        <v/>
      </c>
      <c r="C8870" s="26" t="str">
        <f t="shared" si="1674"/>
        <v/>
      </c>
      <c r="D8870" s="27" t="str">
        <f t="shared" si="1675"/>
        <v/>
      </c>
      <c r="E8870" s="27" t="str">
        <f t="shared" si="1676"/>
        <v/>
      </c>
      <c r="F8870" s="29" t="str">
        <f t="array" ref="F8870">IF(B8870="","",SMALL(IF(اضافه!$E$1:$E$10000=$D$4,ROW($1:$10000)),B8870))</f>
        <v/>
      </c>
      <c r="G8870" s="25" t="str">
        <f t="shared" si="1683"/>
        <v/>
      </c>
      <c r="H8870" s="26" t="str">
        <f t="shared" si="1677"/>
        <v/>
      </c>
      <c r="I8870" s="27" t="str">
        <f t="shared" si="1678"/>
        <v/>
      </c>
      <c r="J8870" s="27" t="str">
        <f t="shared" si="1679"/>
        <v/>
      </c>
      <c r="K8870" s="29" t="str">
        <f t="array" ref="K8870">IF(G8870="","",SMALL(IF(صرف!$E$1:$E$10000=$D$4,ROW($1:$10000)),G8870))</f>
        <v/>
      </c>
      <c r="L8870" s="25" t="str">
        <f t="shared" si="1684"/>
        <v/>
      </c>
      <c r="M8870" s="26" t="str">
        <f t="shared" si="1680"/>
        <v/>
      </c>
      <c r="N8870" s="27" t="str">
        <f t="shared" si="1681"/>
        <v/>
      </c>
      <c r="O8870" s="27" t="str">
        <f t="shared" si="1673"/>
        <v/>
      </c>
      <c r="P8870" s="29" t="str">
        <f t="array" ref="P8870">IF(L8870="","",SMALL(IF(تكهين!$E$1:$E$10000=$D$4,ROW($1:$10000)),L8870))</f>
        <v/>
      </c>
    </row>
    <row r="8871" spans="2:16" ht="20.25">
      <c r="B8871" s="25" t="str">
        <f t="shared" si="1682"/>
        <v/>
      </c>
      <c r="C8871" s="26" t="str">
        <f t="shared" si="1674"/>
        <v/>
      </c>
      <c r="D8871" s="27" t="str">
        <f t="shared" si="1675"/>
        <v/>
      </c>
      <c r="E8871" s="27" t="str">
        <f t="shared" si="1676"/>
        <v/>
      </c>
      <c r="F8871" s="29" t="str">
        <f t="array" ref="F8871">IF(B8871="","",SMALL(IF(اضافه!$E$1:$E$10000=$D$4,ROW($1:$10000)),B8871))</f>
        <v/>
      </c>
      <c r="G8871" s="25" t="str">
        <f t="shared" si="1683"/>
        <v/>
      </c>
      <c r="H8871" s="26" t="str">
        <f t="shared" si="1677"/>
        <v/>
      </c>
      <c r="I8871" s="27" t="str">
        <f t="shared" si="1678"/>
        <v/>
      </c>
      <c r="J8871" s="27" t="str">
        <f t="shared" si="1679"/>
        <v/>
      </c>
      <c r="K8871" s="29" t="str">
        <f t="array" ref="K8871">IF(G8871="","",SMALL(IF(صرف!$E$1:$E$10000=$D$4,ROW($1:$10000)),G8871))</f>
        <v/>
      </c>
      <c r="L8871" s="25" t="str">
        <f t="shared" si="1684"/>
        <v/>
      </c>
      <c r="M8871" s="26" t="str">
        <f t="shared" si="1680"/>
        <v/>
      </c>
      <c r="N8871" s="27" t="str">
        <f t="shared" si="1681"/>
        <v/>
      </c>
      <c r="O8871" s="27" t="str">
        <f t="shared" si="1673"/>
        <v/>
      </c>
      <c r="P8871" s="29" t="str">
        <f t="array" ref="P8871">IF(L8871="","",SMALL(IF(تكهين!$E$1:$E$10000=$D$4,ROW($1:$10000)),L8871))</f>
        <v/>
      </c>
    </row>
    <row r="8872" spans="2:16" ht="20.25">
      <c r="B8872" s="25" t="str">
        <f t="shared" si="1682"/>
        <v/>
      </c>
      <c r="C8872" s="26" t="str">
        <f t="shared" si="1674"/>
        <v/>
      </c>
      <c r="D8872" s="27" t="str">
        <f t="shared" si="1675"/>
        <v/>
      </c>
      <c r="E8872" s="27" t="str">
        <f t="shared" si="1676"/>
        <v/>
      </c>
      <c r="F8872" s="29" t="str">
        <f t="array" ref="F8872">IF(B8872="","",SMALL(IF(اضافه!$E$1:$E$10000=$D$4,ROW($1:$10000)),B8872))</f>
        <v/>
      </c>
      <c r="G8872" s="25" t="str">
        <f t="shared" si="1683"/>
        <v/>
      </c>
      <c r="H8872" s="26" t="str">
        <f t="shared" si="1677"/>
        <v/>
      </c>
      <c r="I8872" s="27" t="str">
        <f t="shared" si="1678"/>
        <v/>
      </c>
      <c r="J8872" s="27" t="str">
        <f t="shared" si="1679"/>
        <v/>
      </c>
      <c r="K8872" s="29" t="str">
        <f t="array" ref="K8872">IF(G8872="","",SMALL(IF(صرف!$E$1:$E$10000=$D$4,ROW($1:$10000)),G8872))</f>
        <v/>
      </c>
      <c r="L8872" s="25" t="str">
        <f t="shared" si="1684"/>
        <v/>
      </c>
      <c r="M8872" s="26" t="str">
        <f t="shared" si="1680"/>
        <v/>
      </c>
      <c r="N8872" s="27" t="str">
        <f t="shared" si="1681"/>
        <v/>
      </c>
      <c r="O8872" s="27" t="str">
        <f t="shared" si="1673"/>
        <v/>
      </c>
      <c r="P8872" s="29" t="str">
        <f t="array" ref="P8872">IF(L8872="","",SMALL(IF(تكهين!$E$1:$E$10000=$D$4,ROW($1:$10000)),L8872))</f>
        <v/>
      </c>
    </row>
    <row r="8873" spans="2:16" ht="20.25">
      <c r="B8873" s="25" t="str">
        <f t="shared" si="1682"/>
        <v/>
      </c>
      <c r="C8873" s="26" t="str">
        <f t="shared" si="1674"/>
        <v/>
      </c>
      <c r="D8873" s="27" t="str">
        <f t="shared" si="1675"/>
        <v/>
      </c>
      <c r="E8873" s="27" t="str">
        <f t="shared" si="1676"/>
        <v/>
      </c>
      <c r="F8873" s="29" t="str">
        <f t="array" ref="F8873">IF(B8873="","",SMALL(IF(اضافه!$E$1:$E$10000=$D$4,ROW($1:$10000)),B8873))</f>
        <v/>
      </c>
      <c r="G8873" s="25" t="str">
        <f t="shared" si="1683"/>
        <v/>
      </c>
      <c r="H8873" s="26" t="str">
        <f t="shared" si="1677"/>
        <v/>
      </c>
      <c r="I8873" s="27" t="str">
        <f t="shared" si="1678"/>
        <v/>
      </c>
      <c r="J8873" s="27" t="str">
        <f t="shared" si="1679"/>
        <v/>
      </c>
      <c r="K8873" s="29" t="str">
        <f t="array" ref="K8873">IF(G8873="","",SMALL(IF(صرف!$E$1:$E$10000=$D$4,ROW($1:$10000)),G8873))</f>
        <v/>
      </c>
      <c r="L8873" s="25" t="str">
        <f t="shared" si="1684"/>
        <v/>
      </c>
      <c r="M8873" s="26" t="str">
        <f t="shared" si="1680"/>
        <v/>
      </c>
      <c r="N8873" s="27" t="str">
        <f t="shared" si="1681"/>
        <v/>
      </c>
      <c r="O8873" s="27" t="str">
        <f t="shared" si="1673"/>
        <v/>
      </c>
      <c r="P8873" s="29" t="str">
        <f t="array" ref="P8873">IF(L8873="","",SMALL(IF(تكهين!$E$1:$E$10000=$D$4,ROW($1:$10000)),L8873))</f>
        <v/>
      </c>
    </row>
    <row r="8874" spans="2:16" ht="20.25">
      <c r="B8874" s="25" t="str">
        <f t="shared" si="1682"/>
        <v/>
      </c>
      <c r="C8874" s="26" t="str">
        <f t="shared" si="1674"/>
        <v/>
      </c>
      <c r="D8874" s="27" t="str">
        <f t="shared" si="1675"/>
        <v/>
      </c>
      <c r="E8874" s="27" t="str">
        <f t="shared" si="1676"/>
        <v/>
      </c>
      <c r="F8874" s="29" t="str">
        <f t="array" ref="F8874">IF(B8874="","",SMALL(IF(اضافه!$E$1:$E$10000=$D$4,ROW($1:$10000)),B8874))</f>
        <v/>
      </c>
      <c r="G8874" s="25" t="str">
        <f t="shared" si="1683"/>
        <v/>
      </c>
      <c r="H8874" s="26" t="str">
        <f t="shared" si="1677"/>
        <v/>
      </c>
      <c r="I8874" s="27" t="str">
        <f t="shared" si="1678"/>
        <v/>
      </c>
      <c r="J8874" s="27" t="str">
        <f t="shared" si="1679"/>
        <v/>
      </c>
      <c r="K8874" s="29" t="str">
        <f t="array" ref="K8874">IF(G8874="","",SMALL(IF(صرف!$E$1:$E$10000=$D$4,ROW($1:$10000)),G8874))</f>
        <v/>
      </c>
      <c r="L8874" s="25" t="str">
        <f t="shared" si="1684"/>
        <v/>
      </c>
      <c r="M8874" s="26" t="str">
        <f t="shared" si="1680"/>
        <v/>
      </c>
      <c r="N8874" s="27" t="str">
        <f t="shared" si="1681"/>
        <v/>
      </c>
      <c r="O8874" s="27" t="str">
        <f t="shared" si="1673"/>
        <v/>
      </c>
      <c r="P8874" s="29" t="str">
        <f t="array" ref="P8874">IF(L8874="","",SMALL(IF(تكهين!$E$1:$E$10000=$D$4,ROW($1:$10000)),L8874))</f>
        <v/>
      </c>
    </row>
    <row r="8875" spans="2:16" ht="20.25">
      <c r="B8875" s="25" t="str">
        <f t="shared" si="1682"/>
        <v/>
      </c>
      <c r="C8875" s="26" t="str">
        <f t="shared" si="1674"/>
        <v/>
      </c>
      <c r="D8875" s="27" t="str">
        <f t="shared" si="1675"/>
        <v/>
      </c>
      <c r="E8875" s="27" t="str">
        <f t="shared" si="1676"/>
        <v/>
      </c>
      <c r="F8875" s="29" t="str">
        <f t="array" ref="F8875">IF(B8875="","",SMALL(IF(اضافه!$E$1:$E$10000=$D$4,ROW($1:$10000)),B8875))</f>
        <v/>
      </c>
      <c r="G8875" s="25" t="str">
        <f t="shared" si="1683"/>
        <v/>
      </c>
      <c r="H8875" s="26" t="str">
        <f t="shared" si="1677"/>
        <v/>
      </c>
      <c r="I8875" s="27" t="str">
        <f t="shared" si="1678"/>
        <v/>
      </c>
      <c r="J8875" s="27" t="str">
        <f t="shared" si="1679"/>
        <v/>
      </c>
      <c r="K8875" s="29" t="str">
        <f t="array" ref="K8875">IF(G8875="","",SMALL(IF(صرف!$E$1:$E$10000=$D$4,ROW($1:$10000)),G8875))</f>
        <v/>
      </c>
      <c r="L8875" s="25" t="str">
        <f t="shared" si="1684"/>
        <v/>
      </c>
      <c r="M8875" s="26" t="str">
        <f t="shared" si="1680"/>
        <v/>
      </c>
      <c r="N8875" s="27" t="str">
        <f t="shared" si="1681"/>
        <v/>
      </c>
      <c r="O8875" s="27" t="str">
        <f t="shared" si="1673"/>
        <v/>
      </c>
      <c r="P8875" s="29" t="str">
        <f t="array" ref="P8875">IF(L8875="","",SMALL(IF(تكهين!$E$1:$E$10000=$D$4,ROW($1:$10000)),L8875))</f>
        <v/>
      </c>
    </row>
    <row r="8876" spans="2:16" ht="20.25">
      <c r="B8876" s="25" t="str">
        <f t="shared" si="1682"/>
        <v/>
      </c>
      <c r="C8876" s="26" t="str">
        <f t="shared" si="1674"/>
        <v/>
      </c>
      <c r="D8876" s="27" t="str">
        <f t="shared" si="1675"/>
        <v/>
      </c>
      <c r="E8876" s="27" t="str">
        <f t="shared" si="1676"/>
        <v/>
      </c>
      <c r="F8876" s="29" t="str">
        <f t="array" ref="F8876">IF(B8876="","",SMALL(IF(اضافه!$E$1:$E$10000=$D$4,ROW($1:$10000)),B8876))</f>
        <v/>
      </c>
      <c r="G8876" s="25" t="str">
        <f t="shared" si="1683"/>
        <v/>
      </c>
      <c r="H8876" s="26" t="str">
        <f t="shared" si="1677"/>
        <v/>
      </c>
      <c r="I8876" s="27" t="str">
        <f t="shared" si="1678"/>
        <v/>
      </c>
      <c r="J8876" s="27" t="str">
        <f t="shared" si="1679"/>
        <v/>
      </c>
      <c r="K8876" s="29" t="str">
        <f t="array" ref="K8876">IF(G8876="","",SMALL(IF(صرف!$E$1:$E$10000=$D$4,ROW($1:$10000)),G8876))</f>
        <v/>
      </c>
      <c r="L8876" s="25" t="str">
        <f t="shared" si="1684"/>
        <v/>
      </c>
      <c r="M8876" s="26" t="str">
        <f t="shared" si="1680"/>
        <v/>
      </c>
      <c r="N8876" s="27" t="str">
        <f t="shared" si="1681"/>
        <v/>
      </c>
      <c r="O8876" s="27" t="str">
        <f t="shared" si="1673"/>
        <v/>
      </c>
      <c r="P8876" s="29" t="str">
        <f t="array" ref="P8876">IF(L8876="","",SMALL(IF(تكهين!$E$1:$E$10000=$D$4,ROW($1:$10000)),L8876))</f>
        <v/>
      </c>
    </row>
    <row r="8877" spans="2:16" ht="20.25">
      <c r="B8877" s="25" t="str">
        <f t="shared" si="1682"/>
        <v/>
      </c>
      <c r="C8877" s="26" t="str">
        <f t="shared" si="1674"/>
        <v/>
      </c>
      <c r="D8877" s="27" t="str">
        <f t="shared" si="1675"/>
        <v/>
      </c>
      <c r="E8877" s="27" t="str">
        <f t="shared" si="1676"/>
        <v/>
      </c>
      <c r="F8877" s="29" t="str">
        <f t="array" ref="F8877">IF(B8877="","",SMALL(IF(اضافه!$E$1:$E$10000=$D$4,ROW($1:$10000)),B8877))</f>
        <v/>
      </c>
      <c r="G8877" s="25" t="str">
        <f t="shared" si="1683"/>
        <v/>
      </c>
      <c r="H8877" s="26" t="str">
        <f t="shared" si="1677"/>
        <v/>
      </c>
      <c r="I8877" s="27" t="str">
        <f t="shared" si="1678"/>
        <v/>
      </c>
      <c r="J8877" s="27" t="str">
        <f t="shared" si="1679"/>
        <v/>
      </c>
      <c r="K8877" s="29" t="str">
        <f t="array" ref="K8877">IF(G8877="","",SMALL(IF(صرف!$E$1:$E$10000=$D$4,ROW($1:$10000)),G8877))</f>
        <v/>
      </c>
      <c r="L8877" s="25" t="str">
        <f t="shared" si="1684"/>
        <v/>
      </c>
      <c r="M8877" s="26" t="str">
        <f t="shared" si="1680"/>
        <v/>
      </c>
      <c r="N8877" s="27" t="str">
        <f t="shared" si="1681"/>
        <v/>
      </c>
      <c r="O8877" s="27" t="str">
        <f t="shared" ref="O8877:O8940" si="1685">IF(OR($D$4="",L8877=""),"",INDEX(تكهين,P8877,8))</f>
        <v/>
      </c>
      <c r="P8877" s="29" t="str">
        <f t="array" ref="P8877">IF(L8877="","",SMALL(IF(تكهين!$E$1:$E$10000=$D$4,ROW($1:$10000)),L8877))</f>
        <v/>
      </c>
    </row>
    <row r="8878" spans="2:16" ht="20.25">
      <c r="B8878" s="25" t="str">
        <f t="shared" si="1682"/>
        <v/>
      </c>
      <c r="C8878" s="26" t="str">
        <f t="shared" si="1674"/>
        <v/>
      </c>
      <c r="D8878" s="27" t="str">
        <f t="shared" si="1675"/>
        <v/>
      </c>
      <c r="E8878" s="27" t="str">
        <f t="shared" si="1676"/>
        <v/>
      </c>
      <c r="F8878" s="29" t="str">
        <f t="array" ref="F8878">IF(B8878="","",SMALL(IF(اضافه!$E$1:$E$10000=$D$4,ROW($1:$10000)),B8878))</f>
        <v/>
      </c>
      <c r="G8878" s="25" t="str">
        <f t="shared" si="1683"/>
        <v/>
      </c>
      <c r="H8878" s="26" t="str">
        <f t="shared" si="1677"/>
        <v/>
      </c>
      <c r="I8878" s="27" t="str">
        <f t="shared" si="1678"/>
        <v/>
      </c>
      <c r="J8878" s="27" t="str">
        <f t="shared" si="1679"/>
        <v/>
      </c>
      <c r="K8878" s="29" t="str">
        <f t="array" ref="K8878">IF(G8878="","",SMALL(IF(صرف!$E$1:$E$10000=$D$4,ROW($1:$10000)),G8878))</f>
        <v/>
      </c>
      <c r="L8878" s="25" t="str">
        <f t="shared" si="1684"/>
        <v/>
      </c>
      <c r="M8878" s="26" t="str">
        <f t="shared" si="1680"/>
        <v/>
      </c>
      <c r="N8878" s="27" t="str">
        <f t="shared" si="1681"/>
        <v/>
      </c>
      <c r="O8878" s="27" t="str">
        <f t="shared" si="1685"/>
        <v/>
      </c>
      <c r="P8878" s="29" t="str">
        <f t="array" ref="P8878">IF(L8878="","",SMALL(IF(تكهين!$E$1:$E$10000=$D$4,ROW($1:$10000)),L8878))</f>
        <v/>
      </c>
    </row>
    <row r="8879" spans="2:16" ht="20.25">
      <c r="B8879" s="25" t="str">
        <f t="shared" si="1682"/>
        <v/>
      </c>
      <c r="C8879" s="26" t="str">
        <f t="shared" si="1674"/>
        <v/>
      </c>
      <c r="D8879" s="27" t="str">
        <f t="shared" si="1675"/>
        <v/>
      </c>
      <c r="E8879" s="27" t="str">
        <f t="shared" si="1676"/>
        <v/>
      </c>
      <c r="F8879" s="29" t="str">
        <f t="array" ref="F8879">IF(B8879="","",SMALL(IF(اضافه!$E$1:$E$10000=$D$4,ROW($1:$10000)),B8879))</f>
        <v/>
      </c>
      <c r="G8879" s="25" t="str">
        <f t="shared" si="1683"/>
        <v/>
      </c>
      <c r="H8879" s="26" t="str">
        <f t="shared" si="1677"/>
        <v/>
      </c>
      <c r="I8879" s="27" t="str">
        <f t="shared" si="1678"/>
        <v/>
      </c>
      <c r="J8879" s="27" t="str">
        <f t="shared" si="1679"/>
        <v/>
      </c>
      <c r="K8879" s="29" t="str">
        <f t="array" ref="K8879">IF(G8879="","",SMALL(IF(صرف!$E$1:$E$10000=$D$4,ROW($1:$10000)),G8879))</f>
        <v/>
      </c>
      <c r="L8879" s="25" t="str">
        <f t="shared" si="1684"/>
        <v/>
      </c>
      <c r="M8879" s="26" t="str">
        <f t="shared" si="1680"/>
        <v/>
      </c>
      <c r="N8879" s="27" t="str">
        <f t="shared" si="1681"/>
        <v/>
      </c>
      <c r="O8879" s="27" t="str">
        <f t="shared" si="1685"/>
        <v/>
      </c>
      <c r="P8879" s="29" t="str">
        <f t="array" ref="P8879">IF(L8879="","",SMALL(IF(تكهين!$E$1:$E$10000=$D$4,ROW($1:$10000)),L8879))</f>
        <v/>
      </c>
    </row>
    <row r="8880" spans="2:16" ht="20.25">
      <c r="B8880" s="25" t="str">
        <f t="shared" si="1682"/>
        <v/>
      </c>
      <c r="C8880" s="26" t="str">
        <f t="shared" si="1674"/>
        <v/>
      </c>
      <c r="D8880" s="27" t="str">
        <f t="shared" si="1675"/>
        <v/>
      </c>
      <c r="E8880" s="27" t="str">
        <f t="shared" si="1676"/>
        <v/>
      </c>
      <c r="F8880" s="29" t="str">
        <f t="array" ref="F8880">IF(B8880="","",SMALL(IF(اضافه!$E$1:$E$10000=$D$4,ROW($1:$10000)),B8880))</f>
        <v/>
      </c>
      <c r="G8880" s="25" t="str">
        <f t="shared" si="1683"/>
        <v/>
      </c>
      <c r="H8880" s="26" t="str">
        <f t="shared" si="1677"/>
        <v/>
      </c>
      <c r="I8880" s="27" t="str">
        <f t="shared" si="1678"/>
        <v/>
      </c>
      <c r="J8880" s="27" t="str">
        <f t="shared" si="1679"/>
        <v/>
      </c>
      <c r="K8880" s="29" t="str">
        <f t="array" ref="K8880">IF(G8880="","",SMALL(IF(صرف!$E$1:$E$10000=$D$4,ROW($1:$10000)),G8880))</f>
        <v/>
      </c>
      <c r="L8880" s="25" t="str">
        <f t="shared" si="1684"/>
        <v/>
      </c>
      <c r="M8880" s="26" t="str">
        <f t="shared" si="1680"/>
        <v/>
      </c>
      <c r="N8880" s="27" t="str">
        <f t="shared" si="1681"/>
        <v/>
      </c>
      <c r="O8880" s="27" t="str">
        <f t="shared" si="1685"/>
        <v/>
      </c>
      <c r="P8880" s="29" t="str">
        <f t="array" ref="P8880">IF(L8880="","",SMALL(IF(تكهين!$E$1:$E$10000=$D$4,ROW($1:$10000)),L8880))</f>
        <v/>
      </c>
    </row>
    <row r="8881" spans="2:16" ht="20.25">
      <c r="B8881" s="25" t="str">
        <f t="shared" si="1682"/>
        <v/>
      </c>
      <c r="C8881" s="26" t="str">
        <f t="shared" si="1674"/>
        <v/>
      </c>
      <c r="D8881" s="27" t="str">
        <f t="shared" si="1675"/>
        <v/>
      </c>
      <c r="E8881" s="27" t="str">
        <f t="shared" si="1676"/>
        <v/>
      </c>
      <c r="F8881" s="29" t="str">
        <f t="array" ref="F8881">IF(B8881="","",SMALL(IF(اضافه!$E$1:$E$10000=$D$4,ROW($1:$10000)),B8881))</f>
        <v/>
      </c>
      <c r="G8881" s="25" t="str">
        <f t="shared" si="1683"/>
        <v/>
      </c>
      <c r="H8881" s="26" t="str">
        <f t="shared" si="1677"/>
        <v/>
      </c>
      <c r="I8881" s="27" t="str">
        <f t="shared" si="1678"/>
        <v/>
      </c>
      <c r="J8881" s="27" t="str">
        <f t="shared" si="1679"/>
        <v/>
      </c>
      <c r="K8881" s="29" t="str">
        <f t="array" ref="K8881">IF(G8881="","",SMALL(IF(صرف!$E$1:$E$10000=$D$4,ROW($1:$10000)),G8881))</f>
        <v/>
      </c>
      <c r="L8881" s="25" t="str">
        <f t="shared" si="1684"/>
        <v/>
      </c>
      <c r="M8881" s="26" t="str">
        <f t="shared" si="1680"/>
        <v/>
      </c>
      <c r="N8881" s="27" t="str">
        <f t="shared" si="1681"/>
        <v/>
      </c>
      <c r="O8881" s="27" t="str">
        <f t="shared" si="1685"/>
        <v/>
      </c>
      <c r="P8881" s="29" t="str">
        <f t="array" ref="P8881">IF(L8881="","",SMALL(IF(تكهين!$E$1:$E$10000=$D$4,ROW($1:$10000)),L8881))</f>
        <v/>
      </c>
    </row>
    <row r="8882" spans="2:16" ht="20.25">
      <c r="B8882" s="25" t="str">
        <f t="shared" si="1682"/>
        <v/>
      </c>
      <c r="C8882" s="26" t="str">
        <f t="shared" si="1674"/>
        <v/>
      </c>
      <c r="D8882" s="27" t="str">
        <f t="shared" si="1675"/>
        <v/>
      </c>
      <c r="E8882" s="27" t="str">
        <f t="shared" si="1676"/>
        <v/>
      </c>
      <c r="F8882" s="29" t="str">
        <f t="array" ref="F8882">IF(B8882="","",SMALL(IF(اضافه!$E$1:$E$10000=$D$4,ROW($1:$10000)),B8882))</f>
        <v/>
      </c>
      <c r="G8882" s="25" t="str">
        <f t="shared" si="1683"/>
        <v/>
      </c>
      <c r="H8882" s="26" t="str">
        <f t="shared" si="1677"/>
        <v/>
      </c>
      <c r="I8882" s="27" t="str">
        <f t="shared" si="1678"/>
        <v/>
      </c>
      <c r="J8882" s="27" t="str">
        <f t="shared" si="1679"/>
        <v/>
      </c>
      <c r="K8882" s="29" t="str">
        <f t="array" ref="K8882">IF(G8882="","",SMALL(IF(صرف!$E$1:$E$10000=$D$4,ROW($1:$10000)),G8882))</f>
        <v/>
      </c>
      <c r="L8882" s="25" t="str">
        <f t="shared" si="1684"/>
        <v/>
      </c>
      <c r="M8882" s="26" t="str">
        <f t="shared" si="1680"/>
        <v/>
      </c>
      <c r="N8882" s="27" t="str">
        <f t="shared" si="1681"/>
        <v/>
      </c>
      <c r="O8882" s="27" t="str">
        <f t="shared" si="1685"/>
        <v/>
      </c>
      <c r="P8882" s="29" t="str">
        <f t="array" ref="P8882">IF(L8882="","",SMALL(IF(تكهين!$E$1:$E$10000=$D$4,ROW($1:$10000)),L8882))</f>
        <v/>
      </c>
    </row>
    <row r="8883" spans="2:16" ht="20.25">
      <c r="B8883" s="25" t="str">
        <f t="shared" si="1682"/>
        <v/>
      </c>
      <c r="C8883" s="26" t="str">
        <f t="shared" si="1674"/>
        <v/>
      </c>
      <c r="D8883" s="27" t="str">
        <f t="shared" si="1675"/>
        <v/>
      </c>
      <c r="E8883" s="27" t="str">
        <f t="shared" si="1676"/>
        <v/>
      </c>
      <c r="F8883" s="29" t="str">
        <f t="array" ref="F8883">IF(B8883="","",SMALL(IF(اضافه!$E$1:$E$10000=$D$4,ROW($1:$10000)),B8883))</f>
        <v/>
      </c>
      <c r="G8883" s="25" t="str">
        <f t="shared" si="1683"/>
        <v/>
      </c>
      <c r="H8883" s="26" t="str">
        <f t="shared" si="1677"/>
        <v/>
      </c>
      <c r="I8883" s="27" t="str">
        <f t="shared" si="1678"/>
        <v/>
      </c>
      <c r="J8883" s="27" t="str">
        <f t="shared" si="1679"/>
        <v/>
      </c>
      <c r="K8883" s="29" t="str">
        <f t="array" ref="K8883">IF(G8883="","",SMALL(IF(صرف!$E$1:$E$10000=$D$4,ROW($1:$10000)),G8883))</f>
        <v/>
      </c>
      <c r="L8883" s="25" t="str">
        <f t="shared" si="1684"/>
        <v/>
      </c>
      <c r="M8883" s="26" t="str">
        <f t="shared" si="1680"/>
        <v/>
      </c>
      <c r="N8883" s="27" t="str">
        <f t="shared" si="1681"/>
        <v/>
      </c>
      <c r="O8883" s="27" t="str">
        <f t="shared" si="1685"/>
        <v/>
      </c>
      <c r="P8883" s="29" t="str">
        <f t="array" ref="P8883">IF(L8883="","",SMALL(IF(تكهين!$E$1:$E$10000=$D$4,ROW($1:$10000)),L8883))</f>
        <v/>
      </c>
    </row>
    <row r="8884" spans="2:16" ht="20.25">
      <c r="B8884" s="25" t="str">
        <f t="shared" si="1682"/>
        <v/>
      </c>
      <c r="C8884" s="26" t="str">
        <f t="shared" si="1674"/>
        <v/>
      </c>
      <c r="D8884" s="27" t="str">
        <f t="shared" si="1675"/>
        <v/>
      </c>
      <c r="E8884" s="27" t="str">
        <f t="shared" si="1676"/>
        <v/>
      </c>
      <c r="F8884" s="29" t="str">
        <f t="array" ref="F8884">IF(B8884="","",SMALL(IF(اضافه!$E$1:$E$10000=$D$4,ROW($1:$10000)),B8884))</f>
        <v/>
      </c>
      <c r="G8884" s="25" t="str">
        <f t="shared" si="1683"/>
        <v/>
      </c>
      <c r="H8884" s="26" t="str">
        <f t="shared" si="1677"/>
        <v/>
      </c>
      <c r="I8884" s="27" t="str">
        <f t="shared" si="1678"/>
        <v/>
      </c>
      <c r="J8884" s="27" t="str">
        <f t="shared" si="1679"/>
        <v/>
      </c>
      <c r="K8884" s="29" t="str">
        <f t="array" ref="K8884">IF(G8884="","",SMALL(IF(صرف!$E$1:$E$10000=$D$4,ROW($1:$10000)),G8884))</f>
        <v/>
      </c>
      <c r="L8884" s="25" t="str">
        <f t="shared" si="1684"/>
        <v/>
      </c>
      <c r="M8884" s="26" t="str">
        <f t="shared" si="1680"/>
        <v/>
      </c>
      <c r="N8884" s="27" t="str">
        <f t="shared" si="1681"/>
        <v/>
      </c>
      <c r="O8884" s="27" t="str">
        <f t="shared" si="1685"/>
        <v/>
      </c>
      <c r="P8884" s="29" t="str">
        <f t="array" ref="P8884">IF(L8884="","",SMALL(IF(تكهين!$E$1:$E$10000=$D$4,ROW($1:$10000)),L8884))</f>
        <v/>
      </c>
    </row>
    <row r="8885" spans="2:16" ht="20.25">
      <c r="B8885" s="25" t="str">
        <f t="shared" si="1682"/>
        <v/>
      </c>
      <c r="C8885" s="26" t="str">
        <f t="shared" si="1674"/>
        <v/>
      </c>
      <c r="D8885" s="27" t="str">
        <f t="shared" si="1675"/>
        <v/>
      </c>
      <c r="E8885" s="27" t="str">
        <f t="shared" si="1676"/>
        <v/>
      </c>
      <c r="F8885" s="29" t="str">
        <f t="array" ref="F8885">IF(B8885="","",SMALL(IF(اضافه!$E$1:$E$10000=$D$4,ROW($1:$10000)),B8885))</f>
        <v/>
      </c>
      <c r="G8885" s="25" t="str">
        <f t="shared" si="1683"/>
        <v/>
      </c>
      <c r="H8885" s="26" t="str">
        <f t="shared" si="1677"/>
        <v/>
      </c>
      <c r="I8885" s="27" t="str">
        <f t="shared" si="1678"/>
        <v/>
      </c>
      <c r="J8885" s="27" t="str">
        <f t="shared" si="1679"/>
        <v/>
      </c>
      <c r="K8885" s="29" t="str">
        <f t="array" ref="K8885">IF(G8885="","",SMALL(IF(صرف!$E$1:$E$10000=$D$4,ROW($1:$10000)),G8885))</f>
        <v/>
      </c>
      <c r="L8885" s="25" t="str">
        <f t="shared" si="1684"/>
        <v/>
      </c>
      <c r="M8885" s="26" t="str">
        <f t="shared" si="1680"/>
        <v/>
      </c>
      <c r="N8885" s="27" t="str">
        <f t="shared" si="1681"/>
        <v/>
      </c>
      <c r="O8885" s="27" t="str">
        <f t="shared" si="1685"/>
        <v/>
      </c>
      <c r="P8885" s="29" t="str">
        <f t="array" ref="P8885">IF(L8885="","",SMALL(IF(تكهين!$E$1:$E$10000=$D$4,ROW($1:$10000)),L8885))</f>
        <v/>
      </c>
    </row>
    <row r="8886" spans="2:16" ht="20.25">
      <c r="B8886" s="25" t="str">
        <f t="shared" si="1682"/>
        <v/>
      </c>
      <c r="C8886" s="26" t="str">
        <f t="shared" si="1674"/>
        <v/>
      </c>
      <c r="D8886" s="27" t="str">
        <f t="shared" si="1675"/>
        <v/>
      </c>
      <c r="E8886" s="27" t="str">
        <f t="shared" si="1676"/>
        <v/>
      </c>
      <c r="F8886" s="29" t="str">
        <f t="array" ref="F8886">IF(B8886="","",SMALL(IF(اضافه!$E$1:$E$10000=$D$4,ROW($1:$10000)),B8886))</f>
        <v/>
      </c>
      <c r="G8886" s="25" t="str">
        <f t="shared" si="1683"/>
        <v/>
      </c>
      <c r="H8886" s="26" t="str">
        <f t="shared" si="1677"/>
        <v/>
      </c>
      <c r="I8886" s="27" t="str">
        <f t="shared" si="1678"/>
        <v/>
      </c>
      <c r="J8886" s="27" t="str">
        <f t="shared" si="1679"/>
        <v/>
      </c>
      <c r="K8886" s="29" t="str">
        <f t="array" ref="K8886">IF(G8886="","",SMALL(IF(صرف!$E$1:$E$10000=$D$4,ROW($1:$10000)),G8886))</f>
        <v/>
      </c>
      <c r="L8886" s="25" t="str">
        <f t="shared" si="1684"/>
        <v/>
      </c>
      <c r="M8886" s="26" t="str">
        <f t="shared" si="1680"/>
        <v/>
      </c>
      <c r="N8886" s="27" t="str">
        <f t="shared" si="1681"/>
        <v/>
      </c>
      <c r="O8886" s="27" t="str">
        <f t="shared" si="1685"/>
        <v/>
      </c>
      <c r="P8886" s="29" t="str">
        <f t="array" ref="P8886">IF(L8886="","",SMALL(IF(تكهين!$E$1:$E$10000=$D$4,ROW($1:$10000)),L8886))</f>
        <v/>
      </c>
    </row>
    <row r="8887" spans="2:16" ht="20.25">
      <c r="B8887" s="25" t="str">
        <f t="shared" si="1682"/>
        <v/>
      </c>
      <c r="C8887" s="26" t="str">
        <f t="shared" ref="C8887:C8950" si="1686">IF(OR($D$4="",B8887=""),"",INDEX(اضافة,F8887,2))</f>
        <v/>
      </c>
      <c r="D8887" s="27" t="str">
        <f t="shared" ref="D8887:D8950" si="1687">IF(OR($D$4="",B8887=""),"",INDEX(اضافة,F8887,3))</f>
        <v/>
      </c>
      <c r="E8887" s="27" t="str">
        <f t="shared" ref="E8887:E8950" si="1688">IF(OR($D$4="",B8887=""),"",INDEX(اضافة,F8887,8))</f>
        <v/>
      </c>
      <c r="F8887" s="29" t="str">
        <f t="array" ref="F8887">IF(B8887="","",SMALL(IF(اضافه!$E$1:$E$10000=$D$4,ROW($1:$10000)),B8887))</f>
        <v/>
      </c>
      <c r="G8887" s="25" t="str">
        <f t="shared" si="1683"/>
        <v/>
      </c>
      <c r="H8887" s="26" t="str">
        <f t="shared" ref="H8887:H8950" si="1689">IF(OR($D$4="",G8887=""),"",INDEX(صرف,K8887,2))</f>
        <v/>
      </c>
      <c r="I8887" s="27" t="str">
        <f t="shared" ref="I8887:I8950" si="1690">IF(OR($D$4="",G8887=""),"",INDEX(صرف,K8887,3))</f>
        <v/>
      </c>
      <c r="J8887" s="27" t="str">
        <f t="shared" ref="J8887:J8950" si="1691">IF(OR($D$4="",G8887=""),"",INDEX(صرف,K8887,8))</f>
        <v/>
      </c>
      <c r="K8887" s="29" t="str">
        <f t="array" ref="K8887">IF(G8887="","",SMALL(IF(صرف!$E$1:$E$10000=$D$4,ROW($1:$10000)),G8887))</f>
        <v/>
      </c>
      <c r="L8887" s="25" t="str">
        <f t="shared" si="1684"/>
        <v/>
      </c>
      <c r="M8887" s="26" t="str">
        <f t="shared" ref="M8887:M8950" si="1692">IF(OR($D$4="",L8887=""),"",INDEX(تكهين,P8887,2))</f>
        <v/>
      </c>
      <c r="N8887" s="27" t="str">
        <f t="shared" ref="N8887:N8950" si="1693">IF(OR($D$4="",L8887=""),"",INDEX(تكهين,P8887,3))</f>
        <v/>
      </c>
      <c r="O8887" s="27" t="str">
        <f t="shared" si="1685"/>
        <v/>
      </c>
      <c r="P8887" s="29" t="str">
        <f t="array" ref="P8887">IF(L8887="","",SMALL(IF(تكهين!$E$1:$E$10000=$D$4,ROW($1:$10000)),L8887))</f>
        <v/>
      </c>
    </row>
    <row r="8888" spans="2:16" ht="20.25">
      <c r="B8888" s="25" t="str">
        <f t="shared" si="1682"/>
        <v/>
      </c>
      <c r="C8888" s="26" t="str">
        <f t="shared" si="1686"/>
        <v/>
      </c>
      <c r="D8888" s="27" t="str">
        <f t="shared" si="1687"/>
        <v/>
      </c>
      <c r="E8888" s="27" t="str">
        <f t="shared" si="1688"/>
        <v/>
      </c>
      <c r="F8888" s="29" t="str">
        <f t="array" ref="F8888">IF(B8888="","",SMALL(IF(اضافه!$E$1:$E$10000=$D$4,ROW($1:$10000)),B8888))</f>
        <v/>
      </c>
      <c r="G8888" s="25" t="str">
        <f t="shared" si="1683"/>
        <v/>
      </c>
      <c r="H8888" s="26" t="str">
        <f t="shared" si="1689"/>
        <v/>
      </c>
      <c r="I8888" s="27" t="str">
        <f t="shared" si="1690"/>
        <v/>
      </c>
      <c r="J8888" s="27" t="str">
        <f t="shared" si="1691"/>
        <v/>
      </c>
      <c r="K8888" s="29" t="str">
        <f t="array" ref="K8888">IF(G8888="","",SMALL(IF(صرف!$E$1:$E$10000=$D$4,ROW($1:$10000)),G8888))</f>
        <v/>
      </c>
      <c r="L8888" s="25" t="str">
        <f t="shared" si="1684"/>
        <v/>
      </c>
      <c r="M8888" s="26" t="str">
        <f t="shared" si="1692"/>
        <v/>
      </c>
      <c r="N8888" s="27" t="str">
        <f t="shared" si="1693"/>
        <v/>
      </c>
      <c r="O8888" s="27" t="str">
        <f t="shared" si="1685"/>
        <v/>
      </c>
      <c r="P8888" s="29" t="str">
        <f t="array" ref="P8888">IF(L8888="","",SMALL(IF(تكهين!$E$1:$E$10000=$D$4,ROW($1:$10000)),L8888))</f>
        <v/>
      </c>
    </row>
    <row r="8889" spans="2:16" ht="20.25">
      <c r="B8889" s="25" t="str">
        <f t="shared" si="1682"/>
        <v/>
      </c>
      <c r="C8889" s="26" t="str">
        <f t="shared" si="1686"/>
        <v/>
      </c>
      <c r="D8889" s="27" t="str">
        <f t="shared" si="1687"/>
        <v/>
      </c>
      <c r="E8889" s="27" t="str">
        <f t="shared" si="1688"/>
        <v/>
      </c>
      <c r="F8889" s="29" t="str">
        <f t="array" ref="F8889">IF(B8889="","",SMALL(IF(اضافه!$E$1:$E$10000=$D$4,ROW($1:$10000)),B8889))</f>
        <v/>
      </c>
      <c r="G8889" s="25" t="str">
        <f t="shared" si="1683"/>
        <v/>
      </c>
      <c r="H8889" s="26" t="str">
        <f t="shared" si="1689"/>
        <v/>
      </c>
      <c r="I8889" s="27" t="str">
        <f t="shared" si="1690"/>
        <v/>
      </c>
      <c r="J8889" s="27" t="str">
        <f t="shared" si="1691"/>
        <v/>
      </c>
      <c r="K8889" s="29" t="str">
        <f t="array" ref="K8889">IF(G8889="","",SMALL(IF(صرف!$E$1:$E$10000=$D$4,ROW($1:$10000)),G8889))</f>
        <v/>
      </c>
      <c r="L8889" s="25" t="str">
        <f t="shared" si="1684"/>
        <v/>
      </c>
      <c r="M8889" s="26" t="str">
        <f t="shared" si="1692"/>
        <v/>
      </c>
      <c r="N8889" s="27" t="str">
        <f t="shared" si="1693"/>
        <v/>
      </c>
      <c r="O8889" s="27" t="str">
        <f t="shared" si="1685"/>
        <v/>
      </c>
      <c r="P8889" s="29" t="str">
        <f t="array" ref="P8889">IF(L8889="","",SMALL(IF(تكهين!$E$1:$E$10000=$D$4,ROW($1:$10000)),L8889))</f>
        <v/>
      </c>
    </row>
    <row r="8890" spans="2:16" ht="20.25">
      <c r="B8890" s="25" t="str">
        <f t="shared" si="1682"/>
        <v/>
      </c>
      <c r="C8890" s="26" t="str">
        <f t="shared" si="1686"/>
        <v/>
      </c>
      <c r="D8890" s="27" t="str">
        <f t="shared" si="1687"/>
        <v/>
      </c>
      <c r="E8890" s="27" t="str">
        <f t="shared" si="1688"/>
        <v/>
      </c>
      <c r="F8890" s="29" t="str">
        <f t="array" ref="F8890">IF(B8890="","",SMALL(IF(اضافه!$E$1:$E$10000=$D$4,ROW($1:$10000)),B8890))</f>
        <v/>
      </c>
      <c r="G8890" s="25" t="str">
        <f t="shared" si="1683"/>
        <v/>
      </c>
      <c r="H8890" s="26" t="str">
        <f t="shared" si="1689"/>
        <v/>
      </c>
      <c r="I8890" s="27" t="str">
        <f t="shared" si="1690"/>
        <v/>
      </c>
      <c r="J8890" s="27" t="str">
        <f t="shared" si="1691"/>
        <v/>
      </c>
      <c r="K8890" s="29" t="str">
        <f t="array" ref="K8890">IF(G8890="","",SMALL(IF(صرف!$E$1:$E$10000=$D$4,ROW($1:$10000)),G8890))</f>
        <v/>
      </c>
      <c r="L8890" s="25" t="str">
        <f t="shared" si="1684"/>
        <v/>
      </c>
      <c r="M8890" s="26" t="str">
        <f t="shared" si="1692"/>
        <v/>
      </c>
      <c r="N8890" s="27" t="str">
        <f t="shared" si="1693"/>
        <v/>
      </c>
      <c r="O8890" s="27" t="str">
        <f t="shared" si="1685"/>
        <v/>
      </c>
      <c r="P8890" s="29" t="str">
        <f t="array" ref="P8890">IF(L8890="","",SMALL(IF(تكهين!$E$1:$E$10000=$D$4,ROW($1:$10000)),L8890))</f>
        <v/>
      </c>
    </row>
    <row r="8891" spans="2:16" ht="20.25">
      <c r="B8891" s="25" t="str">
        <f t="shared" si="1682"/>
        <v/>
      </c>
      <c r="C8891" s="26" t="str">
        <f t="shared" si="1686"/>
        <v/>
      </c>
      <c r="D8891" s="27" t="str">
        <f t="shared" si="1687"/>
        <v/>
      </c>
      <c r="E8891" s="27" t="str">
        <f t="shared" si="1688"/>
        <v/>
      </c>
      <c r="F8891" s="29" t="str">
        <f t="array" ref="F8891">IF(B8891="","",SMALL(IF(اضافه!$E$1:$E$10000=$D$4,ROW($1:$10000)),B8891))</f>
        <v/>
      </c>
      <c r="G8891" s="25" t="str">
        <f t="shared" si="1683"/>
        <v/>
      </c>
      <c r="H8891" s="26" t="str">
        <f t="shared" si="1689"/>
        <v/>
      </c>
      <c r="I8891" s="27" t="str">
        <f t="shared" si="1690"/>
        <v/>
      </c>
      <c r="J8891" s="27" t="str">
        <f t="shared" si="1691"/>
        <v/>
      </c>
      <c r="K8891" s="29" t="str">
        <f t="array" ref="K8891">IF(G8891="","",SMALL(IF(صرف!$E$1:$E$10000=$D$4,ROW($1:$10000)),G8891))</f>
        <v/>
      </c>
      <c r="L8891" s="25" t="str">
        <f t="shared" si="1684"/>
        <v/>
      </c>
      <c r="M8891" s="26" t="str">
        <f t="shared" si="1692"/>
        <v/>
      </c>
      <c r="N8891" s="27" t="str">
        <f t="shared" si="1693"/>
        <v/>
      </c>
      <c r="O8891" s="27" t="str">
        <f t="shared" si="1685"/>
        <v/>
      </c>
      <c r="P8891" s="29" t="str">
        <f t="array" ref="P8891">IF(L8891="","",SMALL(IF(تكهين!$E$1:$E$10000=$D$4,ROW($1:$10000)),L8891))</f>
        <v/>
      </c>
    </row>
    <row r="8892" spans="2:16" ht="20.25">
      <c r="B8892" s="25" t="str">
        <f t="shared" si="1682"/>
        <v/>
      </c>
      <c r="C8892" s="26" t="str">
        <f t="shared" si="1686"/>
        <v/>
      </c>
      <c r="D8892" s="27" t="str">
        <f t="shared" si="1687"/>
        <v/>
      </c>
      <c r="E8892" s="27" t="str">
        <f t="shared" si="1688"/>
        <v/>
      </c>
      <c r="F8892" s="29" t="str">
        <f t="array" ref="F8892">IF(B8892="","",SMALL(IF(اضافه!$E$1:$E$10000=$D$4,ROW($1:$10000)),B8892))</f>
        <v/>
      </c>
      <c r="G8892" s="25" t="str">
        <f t="shared" si="1683"/>
        <v/>
      </c>
      <c r="H8892" s="26" t="str">
        <f t="shared" si="1689"/>
        <v/>
      </c>
      <c r="I8892" s="27" t="str">
        <f t="shared" si="1690"/>
        <v/>
      </c>
      <c r="J8892" s="27" t="str">
        <f t="shared" si="1691"/>
        <v/>
      </c>
      <c r="K8892" s="29" t="str">
        <f t="array" ref="K8892">IF(G8892="","",SMALL(IF(صرف!$E$1:$E$10000=$D$4,ROW($1:$10000)),G8892))</f>
        <v/>
      </c>
      <c r="L8892" s="25" t="str">
        <f t="shared" si="1684"/>
        <v/>
      </c>
      <c r="M8892" s="26" t="str">
        <f t="shared" si="1692"/>
        <v/>
      </c>
      <c r="N8892" s="27" t="str">
        <f t="shared" si="1693"/>
        <v/>
      </c>
      <c r="O8892" s="27" t="str">
        <f t="shared" si="1685"/>
        <v/>
      </c>
      <c r="P8892" s="29" t="str">
        <f t="array" ref="P8892">IF(L8892="","",SMALL(IF(تكهين!$E$1:$E$10000=$D$4,ROW($1:$10000)),L8892))</f>
        <v/>
      </c>
    </row>
    <row r="8893" spans="2:16" ht="20.25">
      <c r="B8893" s="25" t="str">
        <f t="shared" si="1682"/>
        <v/>
      </c>
      <c r="C8893" s="26" t="str">
        <f t="shared" si="1686"/>
        <v/>
      </c>
      <c r="D8893" s="27" t="str">
        <f t="shared" si="1687"/>
        <v/>
      </c>
      <c r="E8893" s="27" t="str">
        <f t="shared" si="1688"/>
        <v/>
      </c>
      <c r="F8893" s="29" t="str">
        <f t="array" ref="F8893">IF(B8893="","",SMALL(IF(اضافه!$E$1:$E$10000=$D$4,ROW($1:$10000)),B8893))</f>
        <v/>
      </c>
      <c r="G8893" s="25" t="str">
        <f t="shared" si="1683"/>
        <v/>
      </c>
      <c r="H8893" s="26" t="str">
        <f t="shared" si="1689"/>
        <v/>
      </c>
      <c r="I8893" s="27" t="str">
        <f t="shared" si="1690"/>
        <v/>
      </c>
      <c r="J8893" s="27" t="str">
        <f t="shared" si="1691"/>
        <v/>
      </c>
      <c r="K8893" s="29" t="str">
        <f t="array" ref="K8893">IF(G8893="","",SMALL(IF(صرف!$E$1:$E$10000=$D$4,ROW($1:$10000)),G8893))</f>
        <v/>
      </c>
      <c r="L8893" s="25" t="str">
        <f t="shared" si="1684"/>
        <v/>
      </c>
      <c r="M8893" s="26" t="str">
        <f t="shared" si="1692"/>
        <v/>
      </c>
      <c r="N8893" s="27" t="str">
        <f t="shared" si="1693"/>
        <v/>
      </c>
      <c r="O8893" s="27" t="str">
        <f t="shared" si="1685"/>
        <v/>
      </c>
      <c r="P8893" s="29" t="str">
        <f t="array" ref="P8893">IF(L8893="","",SMALL(IF(تكهين!$E$1:$E$10000=$D$4,ROW($1:$10000)),L8893))</f>
        <v/>
      </c>
    </row>
    <row r="8894" spans="2:16" ht="20.25">
      <c r="B8894" s="25" t="str">
        <f t="shared" si="1682"/>
        <v/>
      </c>
      <c r="C8894" s="26" t="str">
        <f t="shared" si="1686"/>
        <v/>
      </c>
      <c r="D8894" s="27" t="str">
        <f t="shared" si="1687"/>
        <v/>
      </c>
      <c r="E8894" s="27" t="str">
        <f t="shared" si="1688"/>
        <v/>
      </c>
      <c r="F8894" s="29" t="str">
        <f t="array" ref="F8894">IF(B8894="","",SMALL(IF(اضافه!$E$1:$E$10000=$D$4,ROW($1:$10000)),B8894))</f>
        <v/>
      </c>
      <c r="G8894" s="25" t="str">
        <f t="shared" si="1683"/>
        <v/>
      </c>
      <c r="H8894" s="26" t="str">
        <f t="shared" si="1689"/>
        <v/>
      </c>
      <c r="I8894" s="27" t="str">
        <f t="shared" si="1690"/>
        <v/>
      </c>
      <c r="J8894" s="27" t="str">
        <f t="shared" si="1691"/>
        <v/>
      </c>
      <c r="K8894" s="29" t="str">
        <f t="array" ref="K8894">IF(G8894="","",SMALL(IF(صرف!$E$1:$E$10000=$D$4,ROW($1:$10000)),G8894))</f>
        <v/>
      </c>
      <c r="L8894" s="25" t="str">
        <f t="shared" si="1684"/>
        <v/>
      </c>
      <c r="M8894" s="26" t="str">
        <f t="shared" si="1692"/>
        <v/>
      </c>
      <c r="N8894" s="27" t="str">
        <f t="shared" si="1693"/>
        <v/>
      </c>
      <c r="O8894" s="27" t="str">
        <f t="shared" si="1685"/>
        <v/>
      </c>
      <c r="P8894" s="29" t="str">
        <f t="array" ref="P8894">IF(L8894="","",SMALL(IF(تكهين!$E$1:$E$10000=$D$4,ROW($1:$10000)),L8894))</f>
        <v/>
      </c>
    </row>
    <row r="8895" spans="2:16" ht="20.25">
      <c r="B8895" s="25" t="str">
        <f t="shared" si="1682"/>
        <v/>
      </c>
      <c r="C8895" s="26" t="str">
        <f t="shared" si="1686"/>
        <v/>
      </c>
      <c r="D8895" s="27" t="str">
        <f t="shared" si="1687"/>
        <v/>
      </c>
      <c r="E8895" s="27" t="str">
        <f t="shared" si="1688"/>
        <v/>
      </c>
      <c r="F8895" s="29" t="str">
        <f t="array" ref="F8895">IF(B8895="","",SMALL(IF(اضافه!$E$1:$E$10000=$D$4,ROW($1:$10000)),B8895))</f>
        <v/>
      </c>
      <c r="G8895" s="25" t="str">
        <f t="shared" si="1683"/>
        <v/>
      </c>
      <c r="H8895" s="26" t="str">
        <f t="shared" si="1689"/>
        <v/>
      </c>
      <c r="I8895" s="27" t="str">
        <f t="shared" si="1690"/>
        <v/>
      </c>
      <c r="J8895" s="27" t="str">
        <f t="shared" si="1691"/>
        <v/>
      </c>
      <c r="K8895" s="29" t="str">
        <f t="array" ref="K8895">IF(G8895="","",SMALL(IF(صرف!$E$1:$E$10000=$D$4,ROW($1:$10000)),G8895))</f>
        <v/>
      </c>
      <c r="L8895" s="25" t="str">
        <f t="shared" si="1684"/>
        <v/>
      </c>
      <c r="M8895" s="26" t="str">
        <f t="shared" si="1692"/>
        <v/>
      </c>
      <c r="N8895" s="27" t="str">
        <f t="shared" si="1693"/>
        <v/>
      </c>
      <c r="O8895" s="27" t="str">
        <f t="shared" si="1685"/>
        <v/>
      </c>
      <c r="P8895" s="29" t="str">
        <f t="array" ref="P8895">IF(L8895="","",SMALL(IF(تكهين!$E$1:$E$10000=$D$4,ROW($1:$10000)),L8895))</f>
        <v/>
      </c>
    </row>
    <row r="8896" spans="2:16" ht="20.25">
      <c r="B8896" s="25" t="str">
        <f t="shared" si="1682"/>
        <v/>
      </c>
      <c r="C8896" s="26" t="str">
        <f t="shared" si="1686"/>
        <v/>
      </c>
      <c r="D8896" s="27" t="str">
        <f t="shared" si="1687"/>
        <v/>
      </c>
      <c r="E8896" s="27" t="str">
        <f t="shared" si="1688"/>
        <v/>
      </c>
      <c r="F8896" s="29" t="str">
        <f t="array" ref="F8896">IF(B8896="","",SMALL(IF(اضافه!$E$1:$E$10000=$D$4,ROW($1:$10000)),B8896))</f>
        <v/>
      </c>
      <c r="G8896" s="25" t="str">
        <f t="shared" si="1683"/>
        <v/>
      </c>
      <c r="H8896" s="26" t="str">
        <f t="shared" si="1689"/>
        <v/>
      </c>
      <c r="I8896" s="27" t="str">
        <f t="shared" si="1690"/>
        <v/>
      </c>
      <c r="J8896" s="27" t="str">
        <f t="shared" si="1691"/>
        <v/>
      </c>
      <c r="K8896" s="29" t="str">
        <f t="array" ref="K8896">IF(G8896="","",SMALL(IF(صرف!$E$1:$E$10000=$D$4,ROW($1:$10000)),G8896))</f>
        <v/>
      </c>
      <c r="L8896" s="25" t="str">
        <f t="shared" si="1684"/>
        <v/>
      </c>
      <c r="M8896" s="26" t="str">
        <f t="shared" si="1692"/>
        <v/>
      </c>
      <c r="N8896" s="27" t="str">
        <f t="shared" si="1693"/>
        <v/>
      </c>
      <c r="O8896" s="27" t="str">
        <f t="shared" si="1685"/>
        <v/>
      </c>
      <c r="P8896" s="29" t="str">
        <f t="array" ref="P8896">IF(L8896="","",SMALL(IF(تكهين!$E$1:$E$10000=$D$4,ROW($1:$10000)),L8896))</f>
        <v/>
      </c>
    </row>
    <row r="8897" spans="2:16" ht="20.25">
      <c r="B8897" s="25" t="str">
        <f t="shared" si="1682"/>
        <v/>
      </c>
      <c r="C8897" s="26" t="str">
        <f t="shared" si="1686"/>
        <v/>
      </c>
      <c r="D8897" s="27" t="str">
        <f t="shared" si="1687"/>
        <v/>
      </c>
      <c r="E8897" s="27" t="str">
        <f t="shared" si="1688"/>
        <v/>
      </c>
      <c r="F8897" s="29" t="str">
        <f t="array" ref="F8897">IF(B8897="","",SMALL(IF(اضافه!$E$1:$E$10000=$D$4,ROW($1:$10000)),B8897))</f>
        <v/>
      </c>
      <c r="G8897" s="25" t="str">
        <f t="shared" si="1683"/>
        <v/>
      </c>
      <c r="H8897" s="26" t="str">
        <f t="shared" si="1689"/>
        <v/>
      </c>
      <c r="I8897" s="27" t="str">
        <f t="shared" si="1690"/>
        <v/>
      </c>
      <c r="J8897" s="27" t="str">
        <f t="shared" si="1691"/>
        <v/>
      </c>
      <c r="K8897" s="29" t="str">
        <f t="array" ref="K8897">IF(G8897="","",SMALL(IF(صرف!$E$1:$E$10000=$D$4,ROW($1:$10000)),G8897))</f>
        <v/>
      </c>
      <c r="L8897" s="25" t="str">
        <f t="shared" si="1684"/>
        <v/>
      </c>
      <c r="M8897" s="26" t="str">
        <f t="shared" si="1692"/>
        <v/>
      </c>
      <c r="N8897" s="27" t="str">
        <f t="shared" si="1693"/>
        <v/>
      </c>
      <c r="O8897" s="27" t="str">
        <f t="shared" si="1685"/>
        <v/>
      </c>
      <c r="P8897" s="29" t="str">
        <f t="array" ref="P8897">IF(L8897="","",SMALL(IF(تكهين!$E$1:$E$10000=$D$4,ROW($1:$10000)),L8897))</f>
        <v/>
      </c>
    </row>
    <row r="8898" spans="2:16" ht="20.25">
      <c r="B8898" s="25" t="str">
        <f t="shared" si="1682"/>
        <v/>
      </c>
      <c r="C8898" s="26" t="str">
        <f t="shared" si="1686"/>
        <v/>
      </c>
      <c r="D8898" s="27" t="str">
        <f t="shared" si="1687"/>
        <v/>
      </c>
      <c r="E8898" s="27" t="str">
        <f t="shared" si="1688"/>
        <v/>
      </c>
      <c r="F8898" s="29" t="str">
        <f t="array" ref="F8898">IF(B8898="","",SMALL(IF(اضافه!$E$1:$E$10000=$D$4,ROW($1:$10000)),B8898))</f>
        <v/>
      </c>
      <c r="G8898" s="25" t="str">
        <f t="shared" si="1683"/>
        <v/>
      </c>
      <c r="H8898" s="26" t="str">
        <f t="shared" si="1689"/>
        <v/>
      </c>
      <c r="I8898" s="27" t="str">
        <f t="shared" si="1690"/>
        <v/>
      </c>
      <c r="J8898" s="27" t="str">
        <f t="shared" si="1691"/>
        <v/>
      </c>
      <c r="K8898" s="29" t="str">
        <f t="array" ref="K8898">IF(G8898="","",SMALL(IF(صرف!$E$1:$E$10000=$D$4,ROW($1:$10000)),G8898))</f>
        <v/>
      </c>
      <c r="L8898" s="25" t="str">
        <f t="shared" si="1684"/>
        <v/>
      </c>
      <c r="M8898" s="26" t="str">
        <f t="shared" si="1692"/>
        <v/>
      </c>
      <c r="N8898" s="27" t="str">
        <f t="shared" si="1693"/>
        <v/>
      </c>
      <c r="O8898" s="27" t="str">
        <f t="shared" si="1685"/>
        <v/>
      </c>
      <c r="P8898" s="29" t="str">
        <f t="array" ref="P8898">IF(L8898="","",SMALL(IF(تكهين!$E$1:$E$10000=$D$4,ROW($1:$10000)),L8898))</f>
        <v/>
      </c>
    </row>
    <row r="8899" spans="2:16" ht="20.25">
      <c r="B8899" s="25" t="str">
        <f t="shared" si="1682"/>
        <v/>
      </c>
      <c r="C8899" s="26" t="str">
        <f t="shared" si="1686"/>
        <v/>
      </c>
      <c r="D8899" s="27" t="str">
        <f t="shared" si="1687"/>
        <v/>
      </c>
      <c r="E8899" s="27" t="str">
        <f t="shared" si="1688"/>
        <v/>
      </c>
      <c r="F8899" s="29" t="str">
        <f t="array" ref="F8899">IF(B8899="","",SMALL(IF(اضافه!$E$1:$E$10000=$D$4,ROW($1:$10000)),B8899))</f>
        <v/>
      </c>
      <c r="G8899" s="25" t="str">
        <f t="shared" si="1683"/>
        <v/>
      </c>
      <c r="H8899" s="26" t="str">
        <f t="shared" si="1689"/>
        <v/>
      </c>
      <c r="I8899" s="27" t="str">
        <f t="shared" si="1690"/>
        <v/>
      </c>
      <c r="J8899" s="27" t="str">
        <f t="shared" si="1691"/>
        <v/>
      </c>
      <c r="K8899" s="29" t="str">
        <f t="array" ref="K8899">IF(G8899="","",SMALL(IF(صرف!$E$1:$E$10000=$D$4,ROW($1:$10000)),G8899))</f>
        <v/>
      </c>
      <c r="L8899" s="25" t="str">
        <f t="shared" si="1684"/>
        <v/>
      </c>
      <c r="M8899" s="26" t="str">
        <f t="shared" si="1692"/>
        <v/>
      </c>
      <c r="N8899" s="27" t="str">
        <f t="shared" si="1693"/>
        <v/>
      </c>
      <c r="O8899" s="27" t="str">
        <f t="shared" si="1685"/>
        <v/>
      </c>
      <c r="P8899" s="29" t="str">
        <f t="array" ref="P8899">IF(L8899="","",SMALL(IF(تكهين!$E$1:$E$10000=$D$4,ROW($1:$10000)),L8899))</f>
        <v/>
      </c>
    </row>
    <row r="8900" spans="2:16" ht="20.25">
      <c r="B8900" s="25" t="str">
        <f t="shared" si="1682"/>
        <v/>
      </c>
      <c r="C8900" s="26" t="str">
        <f t="shared" si="1686"/>
        <v/>
      </c>
      <c r="D8900" s="27" t="str">
        <f t="shared" si="1687"/>
        <v/>
      </c>
      <c r="E8900" s="27" t="str">
        <f t="shared" si="1688"/>
        <v/>
      </c>
      <c r="F8900" s="29" t="str">
        <f t="array" ref="F8900">IF(B8900="","",SMALL(IF(اضافه!$E$1:$E$10000=$D$4,ROW($1:$10000)),B8900))</f>
        <v/>
      </c>
      <c r="G8900" s="25" t="str">
        <f t="shared" si="1683"/>
        <v/>
      </c>
      <c r="H8900" s="26" t="str">
        <f t="shared" si="1689"/>
        <v/>
      </c>
      <c r="I8900" s="27" t="str">
        <f t="shared" si="1690"/>
        <v/>
      </c>
      <c r="J8900" s="27" t="str">
        <f t="shared" si="1691"/>
        <v/>
      </c>
      <c r="K8900" s="29" t="str">
        <f t="array" ref="K8900">IF(G8900="","",SMALL(IF(صرف!$E$1:$E$10000=$D$4,ROW($1:$10000)),G8900))</f>
        <v/>
      </c>
      <c r="L8900" s="25" t="str">
        <f t="shared" si="1684"/>
        <v/>
      </c>
      <c r="M8900" s="26" t="str">
        <f t="shared" si="1692"/>
        <v/>
      </c>
      <c r="N8900" s="27" t="str">
        <f t="shared" si="1693"/>
        <v/>
      </c>
      <c r="O8900" s="27" t="str">
        <f t="shared" si="1685"/>
        <v/>
      </c>
      <c r="P8900" s="29" t="str">
        <f t="array" ref="P8900">IF(L8900="","",SMALL(IF(تكهين!$E$1:$E$10000=$D$4,ROW($1:$10000)),L8900))</f>
        <v/>
      </c>
    </row>
    <row r="8901" spans="2:16" ht="20.25">
      <c r="B8901" s="25" t="str">
        <f t="shared" si="1682"/>
        <v/>
      </c>
      <c r="C8901" s="26" t="str">
        <f t="shared" si="1686"/>
        <v/>
      </c>
      <c r="D8901" s="27" t="str">
        <f t="shared" si="1687"/>
        <v/>
      </c>
      <c r="E8901" s="27" t="str">
        <f t="shared" si="1688"/>
        <v/>
      </c>
      <c r="F8901" s="29" t="str">
        <f t="array" ref="F8901">IF(B8901="","",SMALL(IF(اضافه!$E$1:$E$10000=$D$4,ROW($1:$10000)),B8901))</f>
        <v/>
      </c>
      <c r="G8901" s="25" t="str">
        <f t="shared" si="1683"/>
        <v/>
      </c>
      <c r="H8901" s="26" t="str">
        <f t="shared" si="1689"/>
        <v/>
      </c>
      <c r="I8901" s="27" t="str">
        <f t="shared" si="1690"/>
        <v/>
      </c>
      <c r="J8901" s="27" t="str">
        <f t="shared" si="1691"/>
        <v/>
      </c>
      <c r="K8901" s="29" t="str">
        <f t="array" ref="K8901">IF(G8901="","",SMALL(IF(صرف!$E$1:$E$10000=$D$4,ROW($1:$10000)),G8901))</f>
        <v/>
      </c>
      <c r="L8901" s="25" t="str">
        <f t="shared" si="1684"/>
        <v/>
      </c>
      <c r="M8901" s="26" t="str">
        <f t="shared" si="1692"/>
        <v/>
      </c>
      <c r="N8901" s="27" t="str">
        <f t="shared" si="1693"/>
        <v/>
      </c>
      <c r="O8901" s="27" t="str">
        <f t="shared" si="1685"/>
        <v/>
      </c>
      <c r="P8901" s="29" t="str">
        <f t="array" ref="P8901">IF(L8901="","",SMALL(IF(تكهين!$E$1:$E$10000=$D$4,ROW($1:$10000)),L8901))</f>
        <v/>
      </c>
    </row>
    <row r="8902" spans="2:16" ht="20.25">
      <c r="B8902" s="25" t="str">
        <f t="shared" si="1682"/>
        <v/>
      </c>
      <c r="C8902" s="26" t="str">
        <f t="shared" si="1686"/>
        <v/>
      </c>
      <c r="D8902" s="27" t="str">
        <f t="shared" si="1687"/>
        <v/>
      </c>
      <c r="E8902" s="27" t="str">
        <f t="shared" si="1688"/>
        <v/>
      </c>
      <c r="F8902" s="29" t="str">
        <f t="array" ref="F8902">IF(B8902="","",SMALL(IF(اضافه!$E$1:$E$10000=$D$4,ROW($1:$10000)),B8902))</f>
        <v/>
      </c>
      <c r="G8902" s="25" t="str">
        <f t="shared" si="1683"/>
        <v/>
      </c>
      <c r="H8902" s="26" t="str">
        <f t="shared" si="1689"/>
        <v/>
      </c>
      <c r="I8902" s="27" t="str">
        <f t="shared" si="1690"/>
        <v/>
      </c>
      <c r="J8902" s="27" t="str">
        <f t="shared" si="1691"/>
        <v/>
      </c>
      <c r="K8902" s="29" t="str">
        <f t="array" ref="K8902">IF(G8902="","",SMALL(IF(صرف!$E$1:$E$10000=$D$4,ROW($1:$10000)),G8902))</f>
        <v/>
      </c>
      <c r="L8902" s="25" t="str">
        <f t="shared" si="1684"/>
        <v/>
      </c>
      <c r="M8902" s="26" t="str">
        <f t="shared" si="1692"/>
        <v/>
      </c>
      <c r="N8902" s="27" t="str">
        <f t="shared" si="1693"/>
        <v/>
      </c>
      <c r="O8902" s="27" t="str">
        <f t="shared" si="1685"/>
        <v/>
      </c>
      <c r="P8902" s="29" t="str">
        <f t="array" ref="P8902">IF(L8902="","",SMALL(IF(تكهين!$E$1:$E$10000=$D$4,ROW($1:$10000)),L8902))</f>
        <v/>
      </c>
    </row>
    <row r="8903" spans="2:16" ht="20.25">
      <c r="B8903" s="25" t="str">
        <f t="shared" ref="B8903:B8966" si="1694">IF(B$11=0,"",IF(ROW($B8891)&gt;B$11,"",ROW($B8891)))</f>
        <v/>
      </c>
      <c r="C8903" s="26" t="str">
        <f t="shared" si="1686"/>
        <v/>
      </c>
      <c r="D8903" s="27" t="str">
        <f t="shared" si="1687"/>
        <v/>
      </c>
      <c r="E8903" s="27" t="str">
        <f t="shared" si="1688"/>
        <v/>
      </c>
      <c r="F8903" s="29" t="str">
        <f t="array" ref="F8903">IF(B8903="","",SMALL(IF(اضافه!$E$1:$E$10000=$D$4,ROW($1:$10000)),B8903))</f>
        <v/>
      </c>
      <c r="G8903" s="25" t="str">
        <f t="shared" si="1683"/>
        <v/>
      </c>
      <c r="H8903" s="26" t="str">
        <f t="shared" si="1689"/>
        <v/>
      </c>
      <c r="I8903" s="27" t="str">
        <f t="shared" si="1690"/>
        <v/>
      </c>
      <c r="J8903" s="27" t="str">
        <f t="shared" si="1691"/>
        <v/>
      </c>
      <c r="K8903" s="29" t="str">
        <f t="array" ref="K8903">IF(G8903="","",SMALL(IF(صرف!$E$1:$E$10000=$D$4,ROW($1:$10000)),G8903))</f>
        <v/>
      </c>
      <c r="L8903" s="25" t="str">
        <f t="shared" si="1684"/>
        <v/>
      </c>
      <c r="M8903" s="26" t="str">
        <f t="shared" si="1692"/>
        <v/>
      </c>
      <c r="N8903" s="27" t="str">
        <f t="shared" si="1693"/>
        <v/>
      </c>
      <c r="O8903" s="27" t="str">
        <f t="shared" si="1685"/>
        <v/>
      </c>
      <c r="P8903" s="29" t="str">
        <f t="array" ref="P8903">IF(L8903="","",SMALL(IF(تكهين!$E$1:$E$10000=$D$4,ROW($1:$10000)),L8903))</f>
        <v/>
      </c>
    </row>
    <row r="8904" spans="2:16" ht="20.25">
      <c r="B8904" s="25" t="str">
        <f t="shared" si="1694"/>
        <v/>
      </c>
      <c r="C8904" s="26" t="str">
        <f t="shared" si="1686"/>
        <v/>
      </c>
      <c r="D8904" s="27" t="str">
        <f t="shared" si="1687"/>
        <v/>
      </c>
      <c r="E8904" s="27" t="str">
        <f t="shared" si="1688"/>
        <v/>
      </c>
      <c r="F8904" s="29" t="str">
        <f t="array" ref="F8904">IF(B8904="","",SMALL(IF(اضافه!$E$1:$E$10000=$D$4,ROW($1:$10000)),B8904))</f>
        <v/>
      </c>
      <c r="G8904" s="25" t="str">
        <f t="shared" si="1683"/>
        <v/>
      </c>
      <c r="H8904" s="26" t="str">
        <f t="shared" si="1689"/>
        <v/>
      </c>
      <c r="I8904" s="27" t="str">
        <f t="shared" si="1690"/>
        <v/>
      </c>
      <c r="J8904" s="27" t="str">
        <f t="shared" si="1691"/>
        <v/>
      </c>
      <c r="K8904" s="29" t="str">
        <f t="array" ref="K8904">IF(G8904="","",SMALL(IF(صرف!$E$1:$E$10000=$D$4,ROW($1:$10000)),G8904))</f>
        <v/>
      </c>
      <c r="L8904" s="25" t="str">
        <f t="shared" si="1684"/>
        <v/>
      </c>
      <c r="M8904" s="26" t="str">
        <f t="shared" si="1692"/>
        <v/>
      </c>
      <c r="N8904" s="27" t="str">
        <f t="shared" si="1693"/>
        <v/>
      </c>
      <c r="O8904" s="27" t="str">
        <f t="shared" si="1685"/>
        <v/>
      </c>
      <c r="P8904" s="29" t="str">
        <f t="array" ref="P8904">IF(L8904="","",SMALL(IF(تكهين!$E$1:$E$10000=$D$4,ROW($1:$10000)),L8904))</f>
        <v/>
      </c>
    </row>
    <row r="8905" spans="2:16" ht="20.25">
      <c r="B8905" s="25" t="str">
        <f t="shared" si="1694"/>
        <v/>
      </c>
      <c r="C8905" s="26" t="str">
        <f t="shared" si="1686"/>
        <v/>
      </c>
      <c r="D8905" s="27" t="str">
        <f t="shared" si="1687"/>
        <v/>
      </c>
      <c r="E8905" s="27" t="str">
        <f t="shared" si="1688"/>
        <v/>
      </c>
      <c r="F8905" s="29" t="str">
        <f t="array" ref="F8905">IF(B8905="","",SMALL(IF(اضافه!$E$1:$E$10000=$D$4,ROW($1:$10000)),B8905))</f>
        <v/>
      </c>
      <c r="G8905" s="25" t="str">
        <f t="shared" si="1683"/>
        <v/>
      </c>
      <c r="H8905" s="26" t="str">
        <f t="shared" si="1689"/>
        <v/>
      </c>
      <c r="I8905" s="27" t="str">
        <f t="shared" si="1690"/>
        <v/>
      </c>
      <c r="J8905" s="27" t="str">
        <f t="shared" si="1691"/>
        <v/>
      </c>
      <c r="K8905" s="29" t="str">
        <f t="array" ref="K8905">IF(G8905="","",SMALL(IF(صرف!$E$1:$E$10000=$D$4,ROW($1:$10000)),G8905))</f>
        <v/>
      </c>
      <c r="L8905" s="25" t="str">
        <f t="shared" si="1684"/>
        <v/>
      </c>
      <c r="M8905" s="26" t="str">
        <f t="shared" si="1692"/>
        <v/>
      </c>
      <c r="N8905" s="27" t="str">
        <f t="shared" si="1693"/>
        <v/>
      </c>
      <c r="O8905" s="27" t="str">
        <f t="shared" si="1685"/>
        <v/>
      </c>
      <c r="P8905" s="29" t="str">
        <f t="array" ref="P8905">IF(L8905="","",SMALL(IF(تكهين!$E$1:$E$10000=$D$4,ROW($1:$10000)),L8905))</f>
        <v/>
      </c>
    </row>
    <row r="8906" spans="2:16" ht="20.25">
      <c r="B8906" s="25" t="str">
        <f t="shared" si="1694"/>
        <v/>
      </c>
      <c r="C8906" s="26" t="str">
        <f t="shared" si="1686"/>
        <v/>
      </c>
      <c r="D8906" s="27" t="str">
        <f t="shared" si="1687"/>
        <v/>
      </c>
      <c r="E8906" s="27" t="str">
        <f t="shared" si="1688"/>
        <v/>
      </c>
      <c r="F8906" s="29" t="str">
        <f t="array" ref="F8906">IF(B8906="","",SMALL(IF(اضافه!$E$1:$E$10000=$D$4,ROW($1:$10000)),B8906))</f>
        <v/>
      </c>
      <c r="G8906" s="25" t="str">
        <f t="shared" si="1683"/>
        <v/>
      </c>
      <c r="H8906" s="26" t="str">
        <f t="shared" si="1689"/>
        <v/>
      </c>
      <c r="I8906" s="27" t="str">
        <f t="shared" si="1690"/>
        <v/>
      </c>
      <c r="J8906" s="27" t="str">
        <f t="shared" si="1691"/>
        <v/>
      </c>
      <c r="K8906" s="29" t="str">
        <f t="array" ref="K8906">IF(G8906="","",SMALL(IF(صرف!$E$1:$E$10000=$D$4,ROW($1:$10000)),G8906))</f>
        <v/>
      </c>
      <c r="L8906" s="25" t="str">
        <f t="shared" si="1684"/>
        <v/>
      </c>
      <c r="M8906" s="26" t="str">
        <f t="shared" si="1692"/>
        <v/>
      </c>
      <c r="N8906" s="27" t="str">
        <f t="shared" si="1693"/>
        <v/>
      </c>
      <c r="O8906" s="27" t="str">
        <f t="shared" si="1685"/>
        <v/>
      </c>
      <c r="P8906" s="29" t="str">
        <f t="array" ref="P8906">IF(L8906="","",SMALL(IF(تكهين!$E$1:$E$10000=$D$4,ROW($1:$10000)),L8906))</f>
        <v/>
      </c>
    </row>
    <row r="8907" spans="2:16" ht="20.25">
      <c r="B8907" s="25" t="str">
        <f t="shared" si="1694"/>
        <v/>
      </c>
      <c r="C8907" s="26" t="str">
        <f t="shared" si="1686"/>
        <v/>
      </c>
      <c r="D8907" s="27" t="str">
        <f t="shared" si="1687"/>
        <v/>
      </c>
      <c r="E8907" s="27" t="str">
        <f t="shared" si="1688"/>
        <v/>
      </c>
      <c r="F8907" s="29" t="str">
        <f t="array" ref="F8907">IF(B8907="","",SMALL(IF(اضافه!$E$1:$E$10000=$D$4,ROW($1:$10000)),B8907))</f>
        <v/>
      </c>
      <c r="G8907" s="25" t="str">
        <f t="shared" si="1683"/>
        <v/>
      </c>
      <c r="H8907" s="26" t="str">
        <f t="shared" si="1689"/>
        <v/>
      </c>
      <c r="I8907" s="27" t="str">
        <f t="shared" si="1690"/>
        <v/>
      </c>
      <c r="J8907" s="27" t="str">
        <f t="shared" si="1691"/>
        <v/>
      </c>
      <c r="K8907" s="29" t="str">
        <f t="array" ref="K8907">IF(G8907="","",SMALL(IF(صرف!$E$1:$E$10000=$D$4,ROW($1:$10000)),G8907))</f>
        <v/>
      </c>
      <c r="L8907" s="25" t="str">
        <f t="shared" si="1684"/>
        <v/>
      </c>
      <c r="M8907" s="26" t="str">
        <f t="shared" si="1692"/>
        <v/>
      </c>
      <c r="N8907" s="27" t="str">
        <f t="shared" si="1693"/>
        <v/>
      </c>
      <c r="O8907" s="27" t="str">
        <f t="shared" si="1685"/>
        <v/>
      </c>
      <c r="P8907" s="29" t="str">
        <f t="array" ref="P8907">IF(L8907="","",SMALL(IF(تكهين!$E$1:$E$10000=$D$4,ROW($1:$10000)),L8907))</f>
        <v/>
      </c>
    </row>
    <row r="8908" spans="2:16" ht="20.25">
      <c r="B8908" s="25" t="str">
        <f t="shared" si="1694"/>
        <v/>
      </c>
      <c r="C8908" s="26" t="str">
        <f t="shared" si="1686"/>
        <v/>
      </c>
      <c r="D8908" s="27" t="str">
        <f t="shared" si="1687"/>
        <v/>
      </c>
      <c r="E8908" s="27" t="str">
        <f t="shared" si="1688"/>
        <v/>
      </c>
      <c r="F8908" s="29" t="str">
        <f t="array" ref="F8908">IF(B8908="","",SMALL(IF(اضافه!$E$1:$E$10000=$D$4,ROW($1:$10000)),B8908))</f>
        <v/>
      </c>
      <c r="G8908" s="25" t="str">
        <f t="shared" si="1683"/>
        <v/>
      </c>
      <c r="H8908" s="26" t="str">
        <f t="shared" si="1689"/>
        <v/>
      </c>
      <c r="I8908" s="27" t="str">
        <f t="shared" si="1690"/>
        <v/>
      </c>
      <c r="J8908" s="27" t="str">
        <f t="shared" si="1691"/>
        <v/>
      </c>
      <c r="K8908" s="29" t="str">
        <f t="array" ref="K8908">IF(G8908="","",SMALL(IF(صرف!$E$1:$E$10000=$D$4,ROW($1:$10000)),G8908))</f>
        <v/>
      </c>
      <c r="L8908" s="25" t="str">
        <f t="shared" si="1684"/>
        <v/>
      </c>
      <c r="M8908" s="26" t="str">
        <f t="shared" si="1692"/>
        <v/>
      </c>
      <c r="N8908" s="27" t="str">
        <f t="shared" si="1693"/>
        <v/>
      </c>
      <c r="O8908" s="27" t="str">
        <f t="shared" si="1685"/>
        <v/>
      </c>
      <c r="P8908" s="29" t="str">
        <f t="array" ref="P8908">IF(L8908="","",SMALL(IF(تكهين!$E$1:$E$10000=$D$4,ROW($1:$10000)),L8908))</f>
        <v/>
      </c>
    </row>
    <row r="8909" spans="2:16" ht="20.25">
      <c r="B8909" s="25" t="str">
        <f t="shared" si="1694"/>
        <v/>
      </c>
      <c r="C8909" s="26" t="str">
        <f t="shared" si="1686"/>
        <v/>
      </c>
      <c r="D8909" s="27" t="str">
        <f t="shared" si="1687"/>
        <v/>
      </c>
      <c r="E8909" s="27" t="str">
        <f t="shared" si="1688"/>
        <v/>
      </c>
      <c r="F8909" s="29" t="str">
        <f t="array" ref="F8909">IF(B8909="","",SMALL(IF(اضافه!$E$1:$E$10000=$D$4,ROW($1:$10000)),B8909))</f>
        <v/>
      </c>
      <c r="G8909" s="25" t="str">
        <f t="shared" ref="G8909:G8972" si="1695">IF(G$11=0,"",IF(ROW($B8897)&gt;G$11,"",ROW($B8897)))</f>
        <v/>
      </c>
      <c r="H8909" s="26" t="str">
        <f t="shared" si="1689"/>
        <v/>
      </c>
      <c r="I8909" s="27" t="str">
        <f t="shared" si="1690"/>
        <v/>
      </c>
      <c r="J8909" s="27" t="str">
        <f t="shared" si="1691"/>
        <v/>
      </c>
      <c r="K8909" s="29" t="str">
        <f t="array" ref="K8909">IF(G8909="","",SMALL(IF(صرف!$E$1:$E$10000=$D$4,ROW($1:$10000)),G8909))</f>
        <v/>
      </c>
      <c r="L8909" s="25" t="str">
        <f t="shared" ref="L8909:L8972" si="1696">IF(L$11=0,"",IF(ROW($B8897)&gt;L$11,"",ROW($B8897)))</f>
        <v/>
      </c>
      <c r="M8909" s="26" t="str">
        <f t="shared" si="1692"/>
        <v/>
      </c>
      <c r="N8909" s="27" t="str">
        <f t="shared" si="1693"/>
        <v/>
      </c>
      <c r="O8909" s="27" t="str">
        <f t="shared" si="1685"/>
        <v/>
      </c>
      <c r="P8909" s="29" t="str">
        <f t="array" ref="P8909">IF(L8909="","",SMALL(IF(تكهين!$E$1:$E$10000=$D$4,ROW($1:$10000)),L8909))</f>
        <v/>
      </c>
    </row>
    <row r="8910" spans="2:16" ht="20.25">
      <c r="B8910" s="25" t="str">
        <f t="shared" si="1694"/>
        <v/>
      </c>
      <c r="C8910" s="26" t="str">
        <f t="shared" si="1686"/>
        <v/>
      </c>
      <c r="D8910" s="27" t="str">
        <f t="shared" si="1687"/>
        <v/>
      </c>
      <c r="E8910" s="27" t="str">
        <f t="shared" si="1688"/>
        <v/>
      </c>
      <c r="F8910" s="29" t="str">
        <f t="array" ref="F8910">IF(B8910="","",SMALL(IF(اضافه!$E$1:$E$10000=$D$4,ROW($1:$10000)),B8910))</f>
        <v/>
      </c>
      <c r="G8910" s="25" t="str">
        <f t="shared" si="1695"/>
        <v/>
      </c>
      <c r="H8910" s="26" t="str">
        <f t="shared" si="1689"/>
        <v/>
      </c>
      <c r="I8910" s="27" t="str">
        <f t="shared" si="1690"/>
        <v/>
      </c>
      <c r="J8910" s="27" t="str">
        <f t="shared" si="1691"/>
        <v/>
      </c>
      <c r="K8910" s="29" t="str">
        <f t="array" ref="K8910">IF(G8910="","",SMALL(IF(صرف!$E$1:$E$10000=$D$4,ROW($1:$10000)),G8910))</f>
        <v/>
      </c>
      <c r="L8910" s="25" t="str">
        <f t="shared" si="1696"/>
        <v/>
      </c>
      <c r="M8910" s="26" t="str">
        <f t="shared" si="1692"/>
        <v/>
      </c>
      <c r="N8910" s="27" t="str">
        <f t="shared" si="1693"/>
        <v/>
      </c>
      <c r="O8910" s="27" t="str">
        <f t="shared" si="1685"/>
        <v/>
      </c>
      <c r="P8910" s="29" t="str">
        <f t="array" ref="P8910">IF(L8910="","",SMALL(IF(تكهين!$E$1:$E$10000=$D$4,ROW($1:$10000)),L8910))</f>
        <v/>
      </c>
    </row>
    <row r="8911" spans="2:16" ht="20.25">
      <c r="B8911" s="25" t="str">
        <f t="shared" si="1694"/>
        <v/>
      </c>
      <c r="C8911" s="26" t="str">
        <f t="shared" si="1686"/>
        <v/>
      </c>
      <c r="D8911" s="27" t="str">
        <f t="shared" si="1687"/>
        <v/>
      </c>
      <c r="E8911" s="27" t="str">
        <f t="shared" si="1688"/>
        <v/>
      </c>
      <c r="F8911" s="29" t="str">
        <f t="array" ref="F8911">IF(B8911="","",SMALL(IF(اضافه!$E$1:$E$10000=$D$4,ROW($1:$10000)),B8911))</f>
        <v/>
      </c>
      <c r="G8911" s="25" t="str">
        <f t="shared" si="1695"/>
        <v/>
      </c>
      <c r="H8911" s="26" t="str">
        <f t="shared" si="1689"/>
        <v/>
      </c>
      <c r="I8911" s="27" t="str">
        <f t="shared" si="1690"/>
        <v/>
      </c>
      <c r="J8911" s="27" t="str">
        <f t="shared" si="1691"/>
        <v/>
      </c>
      <c r="K8911" s="29" t="str">
        <f t="array" ref="K8911">IF(G8911="","",SMALL(IF(صرف!$E$1:$E$10000=$D$4,ROW($1:$10000)),G8911))</f>
        <v/>
      </c>
      <c r="L8911" s="25" t="str">
        <f t="shared" si="1696"/>
        <v/>
      </c>
      <c r="M8911" s="26" t="str">
        <f t="shared" si="1692"/>
        <v/>
      </c>
      <c r="N8911" s="27" t="str">
        <f t="shared" si="1693"/>
        <v/>
      </c>
      <c r="O8911" s="27" t="str">
        <f t="shared" si="1685"/>
        <v/>
      </c>
      <c r="P8911" s="29" t="str">
        <f t="array" ref="P8911">IF(L8911="","",SMALL(IF(تكهين!$E$1:$E$10000=$D$4,ROW($1:$10000)),L8911))</f>
        <v/>
      </c>
    </row>
    <row r="8912" spans="2:16" ht="20.25">
      <c r="B8912" s="25" t="str">
        <f t="shared" si="1694"/>
        <v/>
      </c>
      <c r="C8912" s="26" t="str">
        <f t="shared" si="1686"/>
        <v/>
      </c>
      <c r="D8912" s="27" t="str">
        <f t="shared" si="1687"/>
        <v/>
      </c>
      <c r="E8912" s="27" t="str">
        <f t="shared" si="1688"/>
        <v/>
      </c>
      <c r="F8912" s="29" t="str">
        <f t="array" ref="F8912">IF(B8912="","",SMALL(IF(اضافه!$E$1:$E$10000=$D$4,ROW($1:$10000)),B8912))</f>
        <v/>
      </c>
      <c r="G8912" s="25" t="str">
        <f t="shared" si="1695"/>
        <v/>
      </c>
      <c r="H8912" s="26" t="str">
        <f t="shared" si="1689"/>
        <v/>
      </c>
      <c r="I8912" s="27" t="str">
        <f t="shared" si="1690"/>
        <v/>
      </c>
      <c r="J8912" s="27" t="str">
        <f t="shared" si="1691"/>
        <v/>
      </c>
      <c r="K8912" s="29" t="str">
        <f t="array" ref="K8912">IF(G8912="","",SMALL(IF(صرف!$E$1:$E$10000=$D$4,ROW($1:$10000)),G8912))</f>
        <v/>
      </c>
      <c r="L8912" s="25" t="str">
        <f t="shared" si="1696"/>
        <v/>
      </c>
      <c r="M8912" s="26" t="str">
        <f t="shared" si="1692"/>
        <v/>
      </c>
      <c r="N8912" s="27" t="str">
        <f t="shared" si="1693"/>
        <v/>
      </c>
      <c r="O8912" s="27" t="str">
        <f t="shared" si="1685"/>
        <v/>
      </c>
      <c r="P8912" s="29" t="str">
        <f t="array" ref="P8912">IF(L8912="","",SMALL(IF(تكهين!$E$1:$E$10000=$D$4,ROW($1:$10000)),L8912))</f>
        <v/>
      </c>
    </row>
    <row r="8913" spans="2:16" ht="20.25">
      <c r="B8913" s="25" t="str">
        <f t="shared" si="1694"/>
        <v/>
      </c>
      <c r="C8913" s="26" t="str">
        <f t="shared" si="1686"/>
        <v/>
      </c>
      <c r="D8913" s="27" t="str">
        <f t="shared" si="1687"/>
        <v/>
      </c>
      <c r="E8913" s="27" t="str">
        <f t="shared" si="1688"/>
        <v/>
      </c>
      <c r="F8913" s="29" t="str">
        <f t="array" ref="F8913">IF(B8913="","",SMALL(IF(اضافه!$E$1:$E$10000=$D$4,ROW($1:$10000)),B8913))</f>
        <v/>
      </c>
      <c r="G8913" s="25" t="str">
        <f t="shared" si="1695"/>
        <v/>
      </c>
      <c r="H8913" s="26" t="str">
        <f t="shared" si="1689"/>
        <v/>
      </c>
      <c r="I8913" s="27" t="str">
        <f t="shared" si="1690"/>
        <v/>
      </c>
      <c r="J8913" s="27" t="str">
        <f t="shared" si="1691"/>
        <v/>
      </c>
      <c r="K8913" s="29" t="str">
        <f t="array" ref="K8913">IF(G8913="","",SMALL(IF(صرف!$E$1:$E$10000=$D$4,ROW($1:$10000)),G8913))</f>
        <v/>
      </c>
      <c r="L8913" s="25" t="str">
        <f t="shared" si="1696"/>
        <v/>
      </c>
      <c r="M8913" s="26" t="str">
        <f t="shared" si="1692"/>
        <v/>
      </c>
      <c r="N8913" s="27" t="str">
        <f t="shared" si="1693"/>
        <v/>
      </c>
      <c r="O8913" s="27" t="str">
        <f t="shared" si="1685"/>
        <v/>
      </c>
      <c r="P8913" s="29" t="str">
        <f t="array" ref="P8913">IF(L8913="","",SMALL(IF(تكهين!$E$1:$E$10000=$D$4,ROW($1:$10000)),L8913))</f>
        <v/>
      </c>
    </row>
    <row r="8914" spans="2:16" ht="20.25">
      <c r="B8914" s="25" t="str">
        <f t="shared" si="1694"/>
        <v/>
      </c>
      <c r="C8914" s="26" t="str">
        <f t="shared" si="1686"/>
        <v/>
      </c>
      <c r="D8914" s="27" t="str">
        <f t="shared" si="1687"/>
        <v/>
      </c>
      <c r="E8914" s="27" t="str">
        <f t="shared" si="1688"/>
        <v/>
      </c>
      <c r="F8914" s="29" t="str">
        <f t="array" ref="F8914">IF(B8914="","",SMALL(IF(اضافه!$E$1:$E$10000=$D$4,ROW($1:$10000)),B8914))</f>
        <v/>
      </c>
      <c r="G8914" s="25" t="str">
        <f t="shared" si="1695"/>
        <v/>
      </c>
      <c r="H8914" s="26" t="str">
        <f t="shared" si="1689"/>
        <v/>
      </c>
      <c r="I8914" s="27" t="str">
        <f t="shared" si="1690"/>
        <v/>
      </c>
      <c r="J8914" s="27" t="str">
        <f t="shared" si="1691"/>
        <v/>
      </c>
      <c r="K8914" s="29" t="str">
        <f t="array" ref="K8914">IF(G8914="","",SMALL(IF(صرف!$E$1:$E$10000=$D$4,ROW($1:$10000)),G8914))</f>
        <v/>
      </c>
      <c r="L8914" s="25" t="str">
        <f t="shared" si="1696"/>
        <v/>
      </c>
      <c r="M8914" s="26" t="str">
        <f t="shared" si="1692"/>
        <v/>
      </c>
      <c r="N8914" s="27" t="str">
        <f t="shared" si="1693"/>
        <v/>
      </c>
      <c r="O8914" s="27" t="str">
        <f t="shared" si="1685"/>
        <v/>
      </c>
      <c r="P8914" s="29" t="str">
        <f t="array" ref="P8914">IF(L8914="","",SMALL(IF(تكهين!$E$1:$E$10000=$D$4,ROW($1:$10000)),L8914))</f>
        <v/>
      </c>
    </row>
    <row r="8915" spans="2:16" ht="20.25">
      <c r="B8915" s="25" t="str">
        <f t="shared" si="1694"/>
        <v/>
      </c>
      <c r="C8915" s="26" t="str">
        <f t="shared" si="1686"/>
        <v/>
      </c>
      <c r="D8915" s="27" t="str">
        <f t="shared" si="1687"/>
        <v/>
      </c>
      <c r="E8915" s="27" t="str">
        <f t="shared" si="1688"/>
        <v/>
      </c>
      <c r="F8915" s="29" t="str">
        <f t="array" ref="F8915">IF(B8915="","",SMALL(IF(اضافه!$E$1:$E$10000=$D$4,ROW($1:$10000)),B8915))</f>
        <v/>
      </c>
      <c r="G8915" s="25" t="str">
        <f t="shared" si="1695"/>
        <v/>
      </c>
      <c r="H8915" s="26" t="str">
        <f t="shared" si="1689"/>
        <v/>
      </c>
      <c r="I8915" s="27" t="str">
        <f t="shared" si="1690"/>
        <v/>
      </c>
      <c r="J8915" s="27" t="str">
        <f t="shared" si="1691"/>
        <v/>
      </c>
      <c r="K8915" s="29" t="str">
        <f t="array" ref="K8915">IF(G8915="","",SMALL(IF(صرف!$E$1:$E$10000=$D$4,ROW($1:$10000)),G8915))</f>
        <v/>
      </c>
      <c r="L8915" s="25" t="str">
        <f t="shared" si="1696"/>
        <v/>
      </c>
      <c r="M8915" s="26" t="str">
        <f t="shared" si="1692"/>
        <v/>
      </c>
      <c r="N8915" s="27" t="str">
        <f t="shared" si="1693"/>
        <v/>
      </c>
      <c r="O8915" s="27" t="str">
        <f t="shared" si="1685"/>
        <v/>
      </c>
      <c r="P8915" s="29" t="str">
        <f t="array" ref="P8915">IF(L8915="","",SMALL(IF(تكهين!$E$1:$E$10000=$D$4,ROW($1:$10000)),L8915))</f>
        <v/>
      </c>
    </row>
    <row r="8916" spans="2:16" ht="20.25">
      <c r="B8916" s="25" t="str">
        <f t="shared" si="1694"/>
        <v/>
      </c>
      <c r="C8916" s="26" t="str">
        <f t="shared" si="1686"/>
        <v/>
      </c>
      <c r="D8916" s="27" t="str">
        <f t="shared" si="1687"/>
        <v/>
      </c>
      <c r="E8916" s="27" t="str">
        <f t="shared" si="1688"/>
        <v/>
      </c>
      <c r="F8916" s="29" t="str">
        <f t="array" ref="F8916">IF(B8916="","",SMALL(IF(اضافه!$E$1:$E$10000=$D$4,ROW($1:$10000)),B8916))</f>
        <v/>
      </c>
      <c r="G8916" s="25" t="str">
        <f t="shared" si="1695"/>
        <v/>
      </c>
      <c r="H8916" s="26" t="str">
        <f t="shared" si="1689"/>
        <v/>
      </c>
      <c r="I8916" s="27" t="str">
        <f t="shared" si="1690"/>
        <v/>
      </c>
      <c r="J8916" s="27" t="str">
        <f t="shared" si="1691"/>
        <v/>
      </c>
      <c r="K8916" s="29" t="str">
        <f t="array" ref="K8916">IF(G8916="","",SMALL(IF(صرف!$E$1:$E$10000=$D$4,ROW($1:$10000)),G8916))</f>
        <v/>
      </c>
      <c r="L8916" s="25" t="str">
        <f t="shared" si="1696"/>
        <v/>
      </c>
      <c r="M8916" s="26" t="str">
        <f t="shared" si="1692"/>
        <v/>
      </c>
      <c r="N8916" s="27" t="str">
        <f t="shared" si="1693"/>
        <v/>
      </c>
      <c r="O8916" s="27" t="str">
        <f t="shared" si="1685"/>
        <v/>
      </c>
      <c r="P8916" s="29" t="str">
        <f t="array" ref="P8916">IF(L8916="","",SMALL(IF(تكهين!$E$1:$E$10000=$D$4,ROW($1:$10000)),L8916))</f>
        <v/>
      </c>
    </row>
    <row r="8917" spans="2:16" ht="20.25">
      <c r="B8917" s="25" t="str">
        <f t="shared" si="1694"/>
        <v/>
      </c>
      <c r="C8917" s="26" t="str">
        <f t="shared" si="1686"/>
        <v/>
      </c>
      <c r="D8917" s="27" t="str">
        <f t="shared" si="1687"/>
        <v/>
      </c>
      <c r="E8917" s="27" t="str">
        <f t="shared" si="1688"/>
        <v/>
      </c>
      <c r="F8917" s="29" t="str">
        <f t="array" ref="F8917">IF(B8917="","",SMALL(IF(اضافه!$E$1:$E$10000=$D$4,ROW($1:$10000)),B8917))</f>
        <v/>
      </c>
      <c r="G8917" s="25" t="str">
        <f t="shared" si="1695"/>
        <v/>
      </c>
      <c r="H8917" s="26" t="str">
        <f t="shared" si="1689"/>
        <v/>
      </c>
      <c r="I8917" s="27" t="str">
        <f t="shared" si="1690"/>
        <v/>
      </c>
      <c r="J8917" s="27" t="str">
        <f t="shared" si="1691"/>
        <v/>
      </c>
      <c r="K8917" s="29" t="str">
        <f t="array" ref="K8917">IF(G8917="","",SMALL(IF(صرف!$E$1:$E$10000=$D$4,ROW($1:$10000)),G8917))</f>
        <v/>
      </c>
      <c r="L8917" s="25" t="str">
        <f t="shared" si="1696"/>
        <v/>
      </c>
      <c r="M8917" s="26" t="str">
        <f t="shared" si="1692"/>
        <v/>
      </c>
      <c r="N8917" s="27" t="str">
        <f t="shared" si="1693"/>
        <v/>
      </c>
      <c r="O8917" s="27" t="str">
        <f t="shared" si="1685"/>
        <v/>
      </c>
      <c r="P8917" s="29" t="str">
        <f t="array" ref="P8917">IF(L8917="","",SMALL(IF(تكهين!$E$1:$E$10000=$D$4,ROW($1:$10000)),L8917))</f>
        <v/>
      </c>
    </row>
    <row r="8918" spans="2:16" ht="20.25">
      <c r="B8918" s="25" t="str">
        <f t="shared" si="1694"/>
        <v/>
      </c>
      <c r="C8918" s="26" t="str">
        <f t="shared" si="1686"/>
        <v/>
      </c>
      <c r="D8918" s="27" t="str">
        <f t="shared" si="1687"/>
        <v/>
      </c>
      <c r="E8918" s="27" t="str">
        <f t="shared" si="1688"/>
        <v/>
      </c>
      <c r="F8918" s="29" t="str">
        <f t="array" ref="F8918">IF(B8918="","",SMALL(IF(اضافه!$E$1:$E$10000=$D$4,ROW($1:$10000)),B8918))</f>
        <v/>
      </c>
      <c r="G8918" s="25" t="str">
        <f t="shared" si="1695"/>
        <v/>
      </c>
      <c r="H8918" s="26" t="str">
        <f t="shared" si="1689"/>
        <v/>
      </c>
      <c r="I8918" s="27" t="str">
        <f t="shared" si="1690"/>
        <v/>
      </c>
      <c r="J8918" s="27" t="str">
        <f t="shared" si="1691"/>
        <v/>
      </c>
      <c r="K8918" s="29" t="str">
        <f t="array" ref="K8918">IF(G8918="","",SMALL(IF(صرف!$E$1:$E$10000=$D$4,ROW($1:$10000)),G8918))</f>
        <v/>
      </c>
      <c r="L8918" s="25" t="str">
        <f t="shared" si="1696"/>
        <v/>
      </c>
      <c r="M8918" s="26" t="str">
        <f t="shared" si="1692"/>
        <v/>
      </c>
      <c r="N8918" s="27" t="str">
        <f t="shared" si="1693"/>
        <v/>
      </c>
      <c r="O8918" s="27" t="str">
        <f t="shared" si="1685"/>
        <v/>
      </c>
      <c r="P8918" s="29" t="str">
        <f t="array" ref="P8918">IF(L8918="","",SMALL(IF(تكهين!$E$1:$E$10000=$D$4,ROW($1:$10000)),L8918))</f>
        <v/>
      </c>
    </row>
    <row r="8919" spans="2:16" ht="20.25">
      <c r="B8919" s="25" t="str">
        <f t="shared" si="1694"/>
        <v/>
      </c>
      <c r="C8919" s="26" t="str">
        <f t="shared" si="1686"/>
        <v/>
      </c>
      <c r="D8919" s="27" t="str">
        <f t="shared" si="1687"/>
        <v/>
      </c>
      <c r="E8919" s="27" t="str">
        <f t="shared" si="1688"/>
        <v/>
      </c>
      <c r="F8919" s="29" t="str">
        <f t="array" ref="F8919">IF(B8919="","",SMALL(IF(اضافه!$E$1:$E$10000=$D$4,ROW($1:$10000)),B8919))</f>
        <v/>
      </c>
      <c r="G8919" s="25" t="str">
        <f t="shared" si="1695"/>
        <v/>
      </c>
      <c r="H8919" s="26" t="str">
        <f t="shared" si="1689"/>
        <v/>
      </c>
      <c r="I8919" s="27" t="str">
        <f t="shared" si="1690"/>
        <v/>
      </c>
      <c r="J8919" s="27" t="str">
        <f t="shared" si="1691"/>
        <v/>
      </c>
      <c r="K8919" s="29" t="str">
        <f t="array" ref="K8919">IF(G8919="","",SMALL(IF(صرف!$E$1:$E$10000=$D$4,ROW($1:$10000)),G8919))</f>
        <v/>
      </c>
      <c r="L8919" s="25" t="str">
        <f t="shared" si="1696"/>
        <v/>
      </c>
      <c r="M8919" s="26" t="str">
        <f t="shared" si="1692"/>
        <v/>
      </c>
      <c r="N8919" s="27" t="str">
        <f t="shared" si="1693"/>
        <v/>
      </c>
      <c r="O8919" s="27" t="str">
        <f t="shared" si="1685"/>
        <v/>
      </c>
      <c r="P8919" s="29" t="str">
        <f t="array" ref="P8919">IF(L8919="","",SMALL(IF(تكهين!$E$1:$E$10000=$D$4,ROW($1:$10000)),L8919))</f>
        <v/>
      </c>
    </row>
    <row r="8920" spans="2:16" ht="20.25">
      <c r="B8920" s="25" t="str">
        <f t="shared" si="1694"/>
        <v/>
      </c>
      <c r="C8920" s="26" t="str">
        <f t="shared" si="1686"/>
        <v/>
      </c>
      <c r="D8920" s="27" t="str">
        <f t="shared" si="1687"/>
        <v/>
      </c>
      <c r="E8920" s="27" t="str">
        <f t="shared" si="1688"/>
        <v/>
      </c>
      <c r="F8920" s="29" t="str">
        <f t="array" ref="F8920">IF(B8920="","",SMALL(IF(اضافه!$E$1:$E$10000=$D$4,ROW($1:$10000)),B8920))</f>
        <v/>
      </c>
      <c r="G8920" s="25" t="str">
        <f t="shared" si="1695"/>
        <v/>
      </c>
      <c r="H8920" s="26" t="str">
        <f t="shared" si="1689"/>
        <v/>
      </c>
      <c r="I8920" s="27" t="str">
        <f t="shared" si="1690"/>
        <v/>
      </c>
      <c r="J8920" s="27" t="str">
        <f t="shared" si="1691"/>
        <v/>
      </c>
      <c r="K8920" s="29" t="str">
        <f t="array" ref="K8920">IF(G8920="","",SMALL(IF(صرف!$E$1:$E$10000=$D$4,ROW($1:$10000)),G8920))</f>
        <v/>
      </c>
      <c r="L8920" s="25" t="str">
        <f t="shared" si="1696"/>
        <v/>
      </c>
      <c r="M8920" s="26" t="str">
        <f t="shared" si="1692"/>
        <v/>
      </c>
      <c r="N8920" s="27" t="str">
        <f t="shared" si="1693"/>
        <v/>
      </c>
      <c r="O8920" s="27" t="str">
        <f t="shared" si="1685"/>
        <v/>
      </c>
      <c r="P8920" s="29" t="str">
        <f t="array" ref="P8920">IF(L8920="","",SMALL(IF(تكهين!$E$1:$E$10000=$D$4,ROW($1:$10000)),L8920))</f>
        <v/>
      </c>
    </row>
    <row r="8921" spans="2:16" ht="20.25">
      <c r="B8921" s="25" t="str">
        <f t="shared" si="1694"/>
        <v/>
      </c>
      <c r="C8921" s="26" t="str">
        <f t="shared" si="1686"/>
        <v/>
      </c>
      <c r="D8921" s="27" t="str">
        <f t="shared" si="1687"/>
        <v/>
      </c>
      <c r="E8921" s="27" t="str">
        <f t="shared" si="1688"/>
        <v/>
      </c>
      <c r="F8921" s="29" t="str">
        <f t="array" ref="F8921">IF(B8921="","",SMALL(IF(اضافه!$E$1:$E$10000=$D$4,ROW($1:$10000)),B8921))</f>
        <v/>
      </c>
      <c r="G8921" s="25" t="str">
        <f t="shared" si="1695"/>
        <v/>
      </c>
      <c r="H8921" s="26" t="str">
        <f t="shared" si="1689"/>
        <v/>
      </c>
      <c r="I8921" s="27" t="str">
        <f t="shared" si="1690"/>
        <v/>
      </c>
      <c r="J8921" s="27" t="str">
        <f t="shared" si="1691"/>
        <v/>
      </c>
      <c r="K8921" s="29" t="str">
        <f t="array" ref="K8921">IF(G8921="","",SMALL(IF(صرف!$E$1:$E$10000=$D$4,ROW($1:$10000)),G8921))</f>
        <v/>
      </c>
      <c r="L8921" s="25" t="str">
        <f t="shared" si="1696"/>
        <v/>
      </c>
      <c r="M8921" s="26" t="str">
        <f t="shared" si="1692"/>
        <v/>
      </c>
      <c r="N8921" s="27" t="str">
        <f t="shared" si="1693"/>
        <v/>
      </c>
      <c r="O8921" s="27" t="str">
        <f t="shared" si="1685"/>
        <v/>
      </c>
      <c r="P8921" s="29" t="str">
        <f t="array" ref="P8921">IF(L8921="","",SMALL(IF(تكهين!$E$1:$E$10000=$D$4,ROW($1:$10000)),L8921))</f>
        <v/>
      </c>
    </row>
    <row r="8922" spans="2:16" ht="20.25">
      <c r="B8922" s="25" t="str">
        <f t="shared" si="1694"/>
        <v/>
      </c>
      <c r="C8922" s="26" t="str">
        <f t="shared" si="1686"/>
        <v/>
      </c>
      <c r="D8922" s="27" t="str">
        <f t="shared" si="1687"/>
        <v/>
      </c>
      <c r="E8922" s="27" t="str">
        <f t="shared" si="1688"/>
        <v/>
      </c>
      <c r="F8922" s="29" t="str">
        <f t="array" ref="F8922">IF(B8922="","",SMALL(IF(اضافه!$E$1:$E$10000=$D$4,ROW($1:$10000)),B8922))</f>
        <v/>
      </c>
      <c r="G8922" s="25" t="str">
        <f t="shared" si="1695"/>
        <v/>
      </c>
      <c r="H8922" s="26" t="str">
        <f t="shared" si="1689"/>
        <v/>
      </c>
      <c r="I8922" s="27" t="str">
        <f t="shared" si="1690"/>
        <v/>
      </c>
      <c r="J8922" s="27" t="str">
        <f t="shared" si="1691"/>
        <v/>
      </c>
      <c r="K8922" s="29" t="str">
        <f t="array" ref="K8922">IF(G8922="","",SMALL(IF(صرف!$E$1:$E$10000=$D$4,ROW($1:$10000)),G8922))</f>
        <v/>
      </c>
      <c r="L8922" s="25" t="str">
        <f t="shared" si="1696"/>
        <v/>
      </c>
      <c r="M8922" s="26" t="str">
        <f t="shared" si="1692"/>
        <v/>
      </c>
      <c r="N8922" s="27" t="str">
        <f t="shared" si="1693"/>
        <v/>
      </c>
      <c r="O8922" s="27" t="str">
        <f t="shared" si="1685"/>
        <v/>
      </c>
      <c r="P8922" s="29" t="str">
        <f t="array" ref="P8922">IF(L8922="","",SMALL(IF(تكهين!$E$1:$E$10000=$D$4,ROW($1:$10000)),L8922))</f>
        <v/>
      </c>
    </row>
    <row r="8923" spans="2:16" ht="20.25">
      <c r="B8923" s="25" t="str">
        <f t="shared" si="1694"/>
        <v/>
      </c>
      <c r="C8923" s="26" t="str">
        <f t="shared" si="1686"/>
        <v/>
      </c>
      <c r="D8923" s="27" t="str">
        <f t="shared" si="1687"/>
        <v/>
      </c>
      <c r="E8923" s="27" t="str">
        <f t="shared" si="1688"/>
        <v/>
      </c>
      <c r="F8923" s="29" t="str">
        <f t="array" ref="F8923">IF(B8923="","",SMALL(IF(اضافه!$E$1:$E$10000=$D$4,ROW($1:$10000)),B8923))</f>
        <v/>
      </c>
      <c r="G8923" s="25" t="str">
        <f t="shared" si="1695"/>
        <v/>
      </c>
      <c r="H8923" s="26" t="str">
        <f t="shared" si="1689"/>
        <v/>
      </c>
      <c r="I8923" s="27" t="str">
        <f t="shared" si="1690"/>
        <v/>
      </c>
      <c r="J8923" s="27" t="str">
        <f t="shared" si="1691"/>
        <v/>
      </c>
      <c r="K8923" s="29" t="str">
        <f t="array" ref="K8923">IF(G8923="","",SMALL(IF(صرف!$E$1:$E$10000=$D$4,ROW($1:$10000)),G8923))</f>
        <v/>
      </c>
      <c r="L8923" s="25" t="str">
        <f t="shared" si="1696"/>
        <v/>
      </c>
      <c r="M8923" s="26" t="str">
        <f t="shared" si="1692"/>
        <v/>
      </c>
      <c r="N8923" s="27" t="str">
        <f t="shared" si="1693"/>
        <v/>
      </c>
      <c r="O8923" s="27" t="str">
        <f t="shared" si="1685"/>
        <v/>
      </c>
      <c r="P8923" s="29" t="str">
        <f t="array" ref="P8923">IF(L8923="","",SMALL(IF(تكهين!$E$1:$E$10000=$D$4,ROW($1:$10000)),L8923))</f>
        <v/>
      </c>
    </row>
    <row r="8924" spans="2:16" ht="20.25">
      <c r="B8924" s="25" t="str">
        <f t="shared" si="1694"/>
        <v/>
      </c>
      <c r="C8924" s="26" t="str">
        <f t="shared" si="1686"/>
        <v/>
      </c>
      <c r="D8924" s="27" t="str">
        <f t="shared" si="1687"/>
        <v/>
      </c>
      <c r="E8924" s="27" t="str">
        <f t="shared" si="1688"/>
        <v/>
      </c>
      <c r="F8924" s="29" t="str">
        <f t="array" ref="F8924">IF(B8924="","",SMALL(IF(اضافه!$E$1:$E$10000=$D$4,ROW($1:$10000)),B8924))</f>
        <v/>
      </c>
      <c r="G8924" s="25" t="str">
        <f t="shared" si="1695"/>
        <v/>
      </c>
      <c r="H8924" s="26" t="str">
        <f t="shared" si="1689"/>
        <v/>
      </c>
      <c r="I8924" s="27" t="str">
        <f t="shared" si="1690"/>
        <v/>
      </c>
      <c r="J8924" s="27" t="str">
        <f t="shared" si="1691"/>
        <v/>
      </c>
      <c r="K8924" s="29" t="str">
        <f t="array" ref="K8924">IF(G8924="","",SMALL(IF(صرف!$E$1:$E$10000=$D$4,ROW($1:$10000)),G8924))</f>
        <v/>
      </c>
      <c r="L8924" s="25" t="str">
        <f t="shared" si="1696"/>
        <v/>
      </c>
      <c r="M8924" s="26" t="str">
        <f t="shared" si="1692"/>
        <v/>
      </c>
      <c r="N8924" s="27" t="str">
        <f t="shared" si="1693"/>
        <v/>
      </c>
      <c r="O8924" s="27" t="str">
        <f t="shared" si="1685"/>
        <v/>
      </c>
      <c r="P8924" s="29" t="str">
        <f t="array" ref="P8924">IF(L8924="","",SMALL(IF(تكهين!$E$1:$E$10000=$D$4,ROW($1:$10000)),L8924))</f>
        <v/>
      </c>
    </row>
    <row r="8925" spans="2:16" ht="20.25">
      <c r="B8925" s="25" t="str">
        <f t="shared" si="1694"/>
        <v/>
      </c>
      <c r="C8925" s="26" t="str">
        <f t="shared" si="1686"/>
        <v/>
      </c>
      <c r="D8925" s="27" t="str">
        <f t="shared" si="1687"/>
        <v/>
      </c>
      <c r="E8925" s="27" t="str">
        <f t="shared" si="1688"/>
        <v/>
      </c>
      <c r="F8925" s="29" t="str">
        <f t="array" ref="F8925">IF(B8925="","",SMALL(IF(اضافه!$E$1:$E$10000=$D$4,ROW($1:$10000)),B8925))</f>
        <v/>
      </c>
      <c r="G8925" s="25" t="str">
        <f t="shared" si="1695"/>
        <v/>
      </c>
      <c r="H8925" s="26" t="str">
        <f t="shared" si="1689"/>
        <v/>
      </c>
      <c r="I8925" s="27" t="str">
        <f t="shared" si="1690"/>
        <v/>
      </c>
      <c r="J8925" s="27" t="str">
        <f t="shared" si="1691"/>
        <v/>
      </c>
      <c r="K8925" s="29" t="str">
        <f t="array" ref="K8925">IF(G8925="","",SMALL(IF(صرف!$E$1:$E$10000=$D$4,ROW($1:$10000)),G8925))</f>
        <v/>
      </c>
      <c r="L8925" s="25" t="str">
        <f t="shared" si="1696"/>
        <v/>
      </c>
      <c r="M8925" s="26" t="str">
        <f t="shared" si="1692"/>
        <v/>
      </c>
      <c r="N8925" s="27" t="str">
        <f t="shared" si="1693"/>
        <v/>
      </c>
      <c r="O8925" s="27" t="str">
        <f t="shared" si="1685"/>
        <v/>
      </c>
      <c r="P8925" s="29" t="str">
        <f t="array" ref="P8925">IF(L8925="","",SMALL(IF(تكهين!$E$1:$E$10000=$D$4,ROW($1:$10000)),L8925))</f>
        <v/>
      </c>
    </row>
    <row r="8926" spans="2:16" ht="20.25">
      <c r="B8926" s="25" t="str">
        <f t="shared" si="1694"/>
        <v/>
      </c>
      <c r="C8926" s="26" t="str">
        <f t="shared" si="1686"/>
        <v/>
      </c>
      <c r="D8926" s="27" t="str">
        <f t="shared" si="1687"/>
        <v/>
      </c>
      <c r="E8926" s="27" t="str">
        <f t="shared" si="1688"/>
        <v/>
      </c>
      <c r="F8926" s="29" t="str">
        <f t="array" ref="F8926">IF(B8926="","",SMALL(IF(اضافه!$E$1:$E$10000=$D$4,ROW($1:$10000)),B8926))</f>
        <v/>
      </c>
      <c r="G8926" s="25" t="str">
        <f t="shared" si="1695"/>
        <v/>
      </c>
      <c r="H8926" s="26" t="str">
        <f t="shared" si="1689"/>
        <v/>
      </c>
      <c r="I8926" s="27" t="str">
        <f t="shared" si="1690"/>
        <v/>
      </c>
      <c r="J8926" s="27" t="str">
        <f t="shared" si="1691"/>
        <v/>
      </c>
      <c r="K8926" s="29" t="str">
        <f t="array" ref="K8926">IF(G8926="","",SMALL(IF(صرف!$E$1:$E$10000=$D$4,ROW($1:$10000)),G8926))</f>
        <v/>
      </c>
      <c r="L8926" s="25" t="str">
        <f t="shared" si="1696"/>
        <v/>
      </c>
      <c r="M8926" s="26" t="str">
        <f t="shared" si="1692"/>
        <v/>
      </c>
      <c r="N8926" s="27" t="str">
        <f t="shared" si="1693"/>
        <v/>
      </c>
      <c r="O8926" s="27" t="str">
        <f t="shared" si="1685"/>
        <v/>
      </c>
      <c r="P8926" s="29" t="str">
        <f t="array" ref="P8926">IF(L8926="","",SMALL(IF(تكهين!$E$1:$E$10000=$D$4,ROW($1:$10000)),L8926))</f>
        <v/>
      </c>
    </row>
    <row r="8927" spans="2:16" ht="20.25">
      <c r="B8927" s="25" t="str">
        <f t="shared" si="1694"/>
        <v/>
      </c>
      <c r="C8927" s="26" t="str">
        <f t="shared" si="1686"/>
        <v/>
      </c>
      <c r="D8927" s="27" t="str">
        <f t="shared" si="1687"/>
        <v/>
      </c>
      <c r="E8927" s="27" t="str">
        <f t="shared" si="1688"/>
        <v/>
      </c>
      <c r="F8927" s="29" t="str">
        <f t="array" ref="F8927">IF(B8927="","",SMALL(IF(اضافه!$E$1:$E$10000=$D$4,ROW($1:$10000)),B8927))</f>
        <v/>
      </c>
      <c r="G8927" s="25" t="str">
        <f t="shared" si="1695"/>
        <v/>
      </c>
      <c r="H8927" s="26" t="str">
        <f t="shared" si="1689"/>
        <v/>
      </c>
      <c r="I8927" s="27" t="str">
        <f t="shared" si="1690"/>
        <v/>
      </c>
      <c r="J8927" s="27" t="str">
        <f t="shared" si="1691"/>
        <v/>
      </c>
      <c r="K8927" s="29" t="str">
        <f t="array" ref="K8927">IF(G8927="","",SMALL(IF(صرف!$E$1:$E$10000=$D$4,ROW($1:$10000)),G8927))</f>
        <v/>
      </c>
      <c r="L8927" s="25" t="str">
        <f t="shared" si="1696"/>
        <v/>
      </c>
      <c r="M8927" s="26" t="str">
        <f t="shared" si="1692"/>
        <v/>
      </c>
      <c r="N8927" s="27" t="str">
        <f t="shared" si="1693"/>
        <v/>
      </c>
      <c r="O8927" s="27" t="str">
        <f t="shared" si="1685"/>
        <v/>
      </c>
      <c r="P8927" s="29" t="str">
        <f t="array" ref="P8927">IF(L8927="","",SMALL(IF(تكهين!$E$1:$E$10000=$D$4,ROW($1:$10000)),L8927))</f>
        <v/>
      </c>
    </row>
    <row r="8928" spans="2:16" ht="20.25">
      <c r="B8928" s="25" t="str">
        <f t="shared" si="1694"/>
        <v/>
      </c>
      <c r="C8928" s="26" t="str">
        <f t="shared" si="1686"/>
        <v/>
      </c>
      <c r="D8928" s="27" t="str">
        <f t="shared" si="1687"/>
        <v/>
      </c>
      <c r="E8928" s="27" t="str">
        <f t="shared" si="1688"/>
        <v/>
      </c>
      <c r="F8928" s="29" t="str">
        <f t="array" ref="F8928">IF(B8928="","",SMALL(IF(اضافه!$E$1:$E$10000=$D$4,ROW($1:$10000)),B8928))</f>
        <v/>
      </c>
      <c r="G8928" s="25" t="str">
        <f t="shared" si="1695"/>
        <v/>
      </c>
      <c r="H8928" s="26" t="str">
        <f t="shared" si="1689"/>
        <v/>
      </c>
      <c r="I8928" s="27" t="str">
        <f t="shared" si="1690"/>
        <v/>
      </c>
      <c r="J8928" s="27" t="str">
        <f t="shared" si="1691"/>
        <v/>
      </c>
      <c r="K8928" s="29" t="str">
        <f t="array" ref="K8928">IF(G8928="","",SMALL(IF(صرف!$E$1:$E$10000=$D$4,ROW($1:$10000)),G8928))</f>
        <v/>
      </c>
      <c r="L8928" s="25" t="str">
        <f t="shared" si="1696"/>
        <v/>
      </c>
      <c r="M8928" s="26" t="str">
        <f t="shared" si="1692"/>
        <v/>
      </c>
      <c r="N8928" s="27" t="str">
        <f t="shared" si="1693"/>
        <v/>
      </c>
      <c r="O8928" s="27" t="str">
        <f t="shared" si="1685"/>
        <v/>
      </c>
      <c r="P8928" s="29" t="str">
        <f t="array" ref="P8928">IF(L8928="","",SMALL(IF(تكهين!$E$1:$E$10000=$D$4,ROW($1:$10000)),L8928))</f>
        <v/>
      </c>
    </row>
    <row r="8929" spans="2:16" ht="20.25">
      <c r="B8929" s="25" t="str">
        <f t="shared" si="1694"/>
        <v/>
      </c>
      <c r="C8929" s="26" t="str">
        <f t="shared" si="1686"/>
        <v/>
      </c>
      <c r="D8929" s="27" t="str">
        <f t="shared" si="1687"/>
        <v/>
      </c>
      <c r="E8929" s="27" t="str">
        <f t="shared" si="1688"/>
        <v/>
      </c>
      <c r="F8929" s="29" t="str">
        <f t="array" ref="F8929">IF(B8929="","",SMALL(IF(اضافه!$E$1:$E$10000=$D$4,ROW($1:$10000)),B8929))</f>
        <v/>
      </c>
      <c r="G8929" s="25" t="str">
        <f t="shared" si="1695"/>
        <v/>
      </c>
      <c r="H8929" s="26" t="str">
        <f t="shared" si="1689"/>
        <v/>
      </c>
      <c r="I8929" s="27" t="str">
        <f t="shared" si="1690"/>
        <v/>
      </c>
      <c r="J8929" s="27" t="str">
        <f t="shared" si="1691"/>
        <v/>
      </c>
      <c r="K8929" s="29" t="str">
        <f t="array" ref="K8929">IF(G8929="","",SMALL(IF(صرف!$E$1:$E$10000=$D$4,ROW($1:$10000)),G8929))</f>
        <v/>
      </c>
      <c r="L8929" s="25" t="str">
        <f t="shared" si="1696"/>
        <v/>
      </c>
      <c r="M8929" s="26" t="str">
        <f t="shared" si="1692"/>
        <v/>
      </c>
      <c r="N8929" s="27" t="str">
        <f t="shared" si="1693"/>
        <v/>
      </c>
      <c r="O8929" s="27" t="str">
        <f t="shared" si="1685"/>
        <v/>
      </c>
      <c r="P8929" s="29" t="str">
        <f t="array" ref="P8929">IF(L8929="","",SMALL(IF(تكهين!$E$1:$E$10000=$D$4,ROW($1:$10000)),L8929))</f>
        <v/>
      </c>
    </row>
    <row r="8930" spans="2:16" ht="20.25">
      <c r="B8930" s="25" t="str">
        <f t="shared" si="1694"/>
        <v/>
      </c>
      <c r="C8930" s="26" t="str">
        <f t="shared" si="1686"/>
        <v/>
      </c>
      <c r="D8930" s="27" t="str">
        <f t="shared" si="1687"/>
        <v/>
      </c>
      <c r="E8930" s="27" t="str">
        <f t="shared" si="1688"/>
        <v/>
      </c>
      <c r="F8930" s="29" t="str">
        <f t="array" ref="F8930">IF(B8930="","",SMALL(IF(اضافه!$E$1:$E$10000=$D$4,ROW($1:$10000)),B8930))</f>
        <v/>
      </c>
      <c r="G8930" s="25" t="str">
        <f t="shared" si="1695"/>
        <v/>
      </c>
      <c r="H8930" s="26" t="str">
        <f t="shared" si="1689"/>
        <v/>
      </c>
      <c r="I8930" s="27" t="str">
        <f t="shared" si="1690"/>
        <v/>
      </c>
      <c r="J8930" s="27" t="str">
        <f t="shared" si="1691"/>
        <v/>
      </c>
      <c r="K8930" s="29" t="str">
        <f t="array" ref="K8930">IF(G8930="","",SMALL(IF(صرف!$E$1:$E$10000=$D$4,ROW($1:$10000)),G8930))</f>
        <v/>
      </c>
      <c r="L8930" s="25" t="str">
        <f t="shared" si="1696"/>
        <v/>
      </c>
      <c r="M8930" s="26" t="str">
        <f t="shared" si="1692"/>
        <v/>
      </c>
      <c r="N8930" s="27" t="str">
        <f t="shared" si="1693"/>
        <v/>
      </c>
      <c r="O8930" s="27" t="str">
        <f t="shared" si="1685"/>
        <v/>
      </c>
      <c r="P8930" s="29" t="str">
        <f t="array" ref="P8930">IF(L8930="","",SMALL(IF(تكهين!$E$1:$E$10000=$D$4,ROW($1:$10000)),L8930))</f>
        <v/>
      </c>
    </row>
    <row r="8931" spans="2:16" ht="20.25">
      <c r="B8931" s="25" t="str">
        <f t="shared" si="1694"/>
        <v/>
      </c>
      <c r="C8931" s="26" t="str">
        <f t="shared" si="1686"/>
        <v/>
      </c>
      <c r="D8931" s="27" t="str">
        <f t="shared" si="1687"/>
        <v/>
      </c>
      <c r="E8931" s="27" t="str">
        <f t="shared" si="1688"/>
        <v/>
      </c>
      <c r="F8931" s="29" t="str">
        <f t="array" ref="F8931">IF(B8931="","",SMALL(IF(اضافه!$E$1:$E$10000=$D$4,ROW($1:$10000)),B8931))</f>
        <v/>
      </c>
      <c r="G8931" s="25" t="str">
        <f t="shared" si="1695"/>
        <v/>
      </c>
      <c r="H8931" s="26" t="str">
        <f t="shared" si="1689"/>
        <v/>
      </c>
      <c r="I8931" s="27" t="str">
        <f t="shared" si="1690"/>
        <v/>
      </c>
      <c r="J8931" s="27" t="str">
        <f t="shared" si="1691"/>
        <v/>
      </c>
      <c r="K8931" s="29" t="str">
        <f t="array" ref="K8931">IF(G8931="","",SMALL(IF(صرف!$E$1:$E$10000=$D$4,ROW($1:$10000)),G8931))</f>
        <v/>
      </c>
      <c r="L8931" s="25" t="str">
        <f t="shared" si="1696"/>
        <v/>
      </c>
      <c r="M8931" s="26" t="str">
        <f t="shared" si="1692"/>
        <v/>
      </c>
      <c r="N8931" s="27" t="str">
        <f t="shared" si="1693"/>
        <v/>
      </c>
      <c r="O8931" s="27" t="str">
        <f t="shared" si="1685"/>
        <v/>
      </c>
      <c r="P8931" s="29" t="str">
        <f t="array" ref="P8931">IF(L8931="","",SMALL(IF(تكهين!$E$1:$E$10000=$D$4,ROW($1:$10000)),L8931))</f>
        <v/>
      </c>
    </row>
    <row r="8932" spans="2:16" ht="20.25">
      <c r="B8932" s="25" t="str">
        <f t="shared" si="1694"/>
        <v/>
      </c>
      <c r="C8932" s="26" t="str">
        <f t="shared" si="1686"/>
        <v/>
      </c>
      <c r="D8932" s="27" t="str">
        <f t="shared" si="1687"/>
        <v/>
      </c>
      <c r="E8932" s="27" t="str">
        <f t="shared" si="1688"/>
        <v/>
      </c>
      <c r="F8932" s="29" t="str">
        <f t="array" ref="F8932">IF(B8932="","",SMALL(IF(اضافه!$E$1:$E$10000=$D$4,ROW($1:$10000)),B8932))</f>
        <v/>
      </c>
      <c r="G8932" s="25" t="str">
        <f t="shared" si="1695"/>
        <v/>
      </c>
      <c r="H8932" s="26" t="str">
        <f t="shared" si="1689"/>
        <v/>
      </c>
      <c r="I8932" s="27" t="str">
        <f t="shared" si="1690"/>
        <v/>
      </c>
      <c r="J8932" s="27" t="str">
        <f t="shared" si="1691"/>
        <v/>
      </c>
      <c r="K8932" s="29" t="str">
        <f t="array" ref="K8932">IF(G8932="","",SMALL(IF(صرف!$E$1:$E$10000=$D$4,ROW($1:$10000)),G8932))</f>
        <v/>
      </c>
      <c r="L8932" s="25" t="str">
        <f t="shared" si="1696"/>
        <v/>
      </c>
      <c r="M8932" s="26" t="str">
        <f t="shared" si="1692"/>
        <v/>
      </c>
      <c r="N8932" s="27" t="str">
        <f t="shared" si="1693"/>
        <v/>
      </c>
      <c r="O8932" s="27" t="str">
        <f t="shared" si="1685"/>
        <v/>
      </c>
      <c r="P8932" s="29" t="str">
        <f t="array" ref="P8932">IF(L8932="","",SMALL(IF(تكهين!$E$1:$E$10000=$D$4,ROW($1:$10000)),L8932))</f>
        <v/>
      </c>
    </row>
    <row r="8933" spans="2:16" ht="20.25">
      <c r="B8933" s="25" t="str">
        <f t="shared" si="1694"/>
        <v/>
      </c>
      <c r="C8933" s="26" t="str">
        <f t="shared" si="1686"/>
        <v/>
      </c>
      <c r="D8933" s="27" t="str">
        <f t="shared" si="1687"/>
        <v/>
      </c>
      <c r="E8933" s="27" t="str">
        <f t="shared" si="1688"/>
        <v/>
      </c>
      <c r="F8933" s="29" t="str">
        <f t="array" ref="F8933">IF(B8933="","",SMALL(IF(اضافه!$E$1:$E$10000=$D$4,ROW($1:$10000)),B8933))</f>
        <v/>
      </c>
      <c r="G8933" s="25" t="str">
        <f t="shared" si="1695"/>
        <v/>
      </c>
      <c r="H8933" s="26" t="str">
        <f t="shared" si="1689"/>
        <v/>
      </c>
      <c r="I8933" s="27" t="str">
        <f t="shared" si="1690"/>
        <v/>
      </c>
      <c r="J8933" s="27" t="str">
        <f t="shared" si="1691"/>
        <v/>
      </c>
      <c r="K8933" s="29" t="str">
        <f t="array" ref="K8933">IF(G8933="","",SMALL(IF(صرف!$E$1:$E$10000=$D$4,ROW($1:$10000)),G8933))</f>
        <v/>
      </c>
      <c r="L8933" s="25" t="str">
        <f t="shared" si="1696"/>
        <v/>
      </c>
      <c r="M8933" s="26" t="str">
        <f t="shared" si="1692"/>
        <v/>
      </c>
      <c r="N8933" s="27" t="str">
        <f t="shared" si="1693"/>
        <v/>
      </c>
      <c r="O8933" s="27" t="str">
        <f t="shared" si="1685"/>
        <v/>
      </c>
      <c r="P8933" s="29" t="str">
        <f t="array" ref="P8933">IF(L8933="","",SMALL(IF(تكهين!$E$1:$E$10000=$D$4,ROW($1:$10000)),L8933))</f>
        <v/>
      </c>
    </row>
    <row r="8934" spans="2:16" ht="20.25">
      <c r="B8934" s="25" t="str">
        <f t="shared" si="1694"/>
        <v/>
      </c>
      <c r="C8934" s="26" t="str">
        <f t="shared" si="1686"/>
        <v/>
      </c>
      <c r="D8934" s="27" t="str">
        <f t="shared" si="1687"/>
        <v/>
      </c>
      <c r="E8934" s="27" t="str">
        <f t="shared" si="1688"/>
        <v/>
      </c>
      <c r="F8934" s="29" t="str">
        <f t="array" ref="F8934">IF(B8934="","",SMALL(IF(اضافه!$E$1:$E$10000=$D$4,ROW($1:$10000)),B8934))</f>
        <v/>
      </c>
      <c r="G8934" s="25" t="str">
        <f t="shared" si="1695"/>
        <v/>
      </c>
      <c r="H8934" s="26" t="str">
        <f t="shared" si="1689"/>
        <v/>
      </c>
      <c r="I8934" s="27" t="str">
        <f t="shared" si="1690"/>
        <v/>
      </c>
      <c r="J8934" s="27" t="str">
        <f t="shared" si="1691"/>
        <v/>
      </c>
      <c r="K8934" s="29" t="str">
        <f t="array" ref="K8934">IF(G8934="","",SMALL(IF(صرف!$E$1:$E$10000=$D$4,ROW($1:$10000)),G8934))</f>
        <v/>
      </c>
      <c r="L8934" s="25" t="str">
        <f t="shared" si="1696"/>
        <v/>
      </c>
      <c r="M8934" s="26" t="str">
        <f t="shared" si="1692"/>
        <v/>
      </c>
      <c r="N8934" s="27" t="str">
        <f t="shared" si="1693"/>
        <v/>
      </c>
      <c r="O8934" s="27" t="str">
        <f t="shared" si="1685"/>
        <v/>
      </c>
      <c r="P8934" s="29" t="str">
        <f t="array" ref="P8934">IF(L8934="","",SMALL(IF(تكهين!$E$1:$E$10000=$D$4,ROW($1:$10000)),L8934))</f>
        <v/>
      </c>
    </row>
    <row r="8935" spans="2:16" ht="20.25">
      <c r="B8935" s="25" t="str">
        <f t="shared" si="1694"/>
        <v/>
      </c>
      <c r="C8935" s="26" t="str">
        <f t="shared" si="1686"/>
        <v/>
      </c>
      <c r="D8935" s="27" t="str">
        <f t="shared" si="1687"/>
        <v/>
      </c>
      <c r="E8935" s="27" t="str">
        <f t="shared" si="1688"/>
        <v/>
      </c>
      <c r="F8935" s="29" t="str">
        <f t="array" ref="F8935">IF(B8935="","",SMALL(IF(اضافه!$E$1:$E$10000=$D$4,ROW($1:$10000)),B8935))</f>
        <v/>
      </c>
      <c r="G8935" s="25" t="str">
        <f t="shared" si="1695"/>
        <v/>
      </c>
      <c r="H8935" s="26" t="str">
        <f t="shared" si="1689"/>
        <v/>
      </c>
      <c r="I8935" s="27" t="str">
        <f t="shared" si="1690"/>
        <v/>
      </c>
      <c r="J8935" s="27" t="str">
        <f t="shared" si="1691"/>
        <v/>
      </c>
      <c r="K8935" s="29" t="str">
        <f t="array" ref="K8935">IF(G8935="","",SMALL(IF(صرف!$E$1:$E$10000=$D$4,ROW($1:$10000)),G8935))</f>
        <v/>
      </c>
      <c r="L8935" s="25" t="str">
        <f t="shared" si="1696"/>
        <v/>
      </c>
      <c r="M8935" s="26" t="str">
        <f t="shared" si="1692"/>
        <v/>
      </c>
      <c r="N8935" s="27" t="str">
        <f t="shared" si="1693"/>
        <v/>
      </c>
      <c r="O8935" s="27" t="str">
        <f t="shared" si="1685"/>
        <v/>
      </c>
      <c r="P8935" s="29" t="str">
        <f t="array" ref="P8935">IF(L8935="","",SMALL(IF(تكهين!$E$1:$E$10000=$D$4,ROW($1:$10000)),L8935))</f>
        <v/>
      </c>
    </row>
    <row r="8936" spans="2:16" ht="20.25">
      <c r="B8936" s="25" t="str">
        <f t="shared" si="1694"/>
        <v/>
      </c>
      <c r="C8936" s="26" t="str">
        <f t="shared" si="1686"/>
        <v/>
      </c>
      <c r="D8936" s="27" t="str">
        <f t="shared" si="1687"/>
        <v/>
      </c>
      <c r="E8936" s="27" t="str">
        <f t="shared" si="1688"/>
        <v/>
      </c>
      <c r="F8936" s="29" t="str">
        <f t="array" ref="F8936">IF(B8936="","",SMALL(IF(اضافه!$E$1:$E$10000=$D$4,ROW($1:$10000)),B8936))</f>
        <v/>
      </c>
      <c r="G8936" s="25" t="str">
        <f t="shared" si="1695"/>
        <v/>
      </c>
      <c r="H8936" s="26" t="str">
        <f t="shared" si="1689"/>
        <v/>
      </c>
      <c r="I8936" s="27" t="str">
        <f t="shared" si="1690"/>
        <v/>
      </c>
      <c r="J8936" s="27" t="str">
        <f t="shared" si="1691"/>
        <v/>
      </c>
      <c r="K8936" s="29" t="str">
        <f t="array" ref="K8936">IF(G8936="","",SMALL(IF(صرف!$E$1:$E$10000=$D$4,ROW($1:$10000)),G8936))</f>
        <v/>
      </c>
      <c r="L8936" s="25" t="str">
        <f t="shared" si="1696"/>
        <v/>
      </c>
      <c r="M8936" s="26" t="str">
        <f t="shared" si="1692"/>
        <v/>
      </c>
      <c r="N8936" s="27" t="str">
        <f t="shared" si="1693"/>
        <v/>
      </c>
      <c r="O8936" s="27" t="str">
        <f t="shared" si="1685"/>
        <v/>
      </c>
      <c r="P8936" s="29" t="str">
        <f t="array" ref="P8936">IF(L8936="","",SMALL(IF(تكهين!$E$1:$E$10000=$D$4,ROW($1:$10000)),L8936))</f>
        <v/>
      </c>
    </row>
    <row r="8937" spans="2:16" ht="20.25">
      <c r="B8937" s="25" t="str">
        <f t="shared" si="1694"/>
        <v/>
      </c>
      <c r="C8937" s="26" t="str">
        <f t="shared" si="1686"/>
        <v/>
      </c>
      <c r="D8937" s="27" t="str">
        <f t="shared" si="1687"/>
        <v/>
      </c>
      <c r="E8937" s="27" t="str">
        <f t="shared" si="1688"/>
        <v/>
      </c>
      <c r="F8937" s="29" t="str">
        <f t="array" ref="F8937">IF(B8937="","",SMALL(IF(اضافه!$E$1:$E$10000=$D$4,ROW($1:$10000)),B8937))</f>
        <v/>
      </c>
      <c r="G8937" s="25" t="str">
        <f t="shared" si="1695"/>
        <v/>
      </c>
      <c r="H8937" s="26" t="str">
        <f t="shared" si="1689"/>
        <v/>
      </c>
      <c r="I8937" s="27" t="str">
        <f t="shared" si="1690"/>
        <v/>
      </c>
      <c r="J8937" s="27" t="str">
        <f t="shared" si="1691"/>
        <v/>
      </c>
      <c r="K8937" s="29" t="str">
        <f t="array" ref="K8937">IF(G8937="","",SMALL(IF(صرف!$E$1:$E$10000=$D$4,ROW($1:$10000)),G8937))</f>
        <v/>
      </c>
      <c r="L8937" s="25" t="str">
        <f t="shared" si="1696"/>
        <v/>
      </c>
      <c r="M8937" s="26" t="str">
        <f t="shared" si="1692"/>
        <v/>
      </c>
      <c r="N8937" s="27" t="str">
        <f t="shared" si="1693"/>
        <v/>
      </c>
      <c r="O8937" s="27" t="str">
        <f t="shared" si="1685"/>
        <v/>
      </c>
      <c r="P8937" s="29" t="str">
        <f t="array" ref="P8937">IF(L8937="","",SMALL(IF(تكهين!$E$1:$E$10000=$D$4,ROW($1:$10000)),L8937))</f>
        <v/>
      </c>
    </row>
    <row r="8938" spans="2:16" ht="20.25">
      <c r="B8938" s="25" t="str">
        <f t="shared" si="1694"/>
        <v/>
      </c>
      <c r="C8938" s="26" t="str">
        <f t="shared" si="1686"/>
        <v/>
      </c>
      <c r="D8938" s="27" t="str">
        <f t="shared" si="1687"/>
        <v/>
      </c>
      <c r="E8938" s="27" t="str">
        <f t="shared" si="1688"/>
        <v/>
      </c>
      <c r="F8938" s="29" t="str">
        <f t="array" ref="F8938">IF(B8938="","",SMALL(IF(اضافه!$E$1:$E$10000=$D$4,ROW($1:$10000)),B8938))</f>
        <v/>
      </c>
      <c r="G8938" s="25" t="str">
        <f t="shared" si="1695"/>
        <v/>
      </c>
      <c r="H8938" s="26" t="str">
        <f t="shared" si="1689"/>
        <v/>
      </c>
      <c r="I8938" s="27" t="str">
        <f t="shared" si="1690"/>
        <v/>
      </c>
      <c r="J8938" s="27" t="str">
        <f t="shared" si="1691"/>
        <v/>
      </c>
      <c r="K8938" s="29" t="str">
        <f t="array" ref="K8938">IF(G8938="","",SMALL(IF(صرف!$E$1:$E$10000=$D$4,ROW($1:$10000)),G8938))</f>
        <v/>
      </c>
      <c r="L8938" s="25" t="str">
        <f t="shared" si="1696"/>
        <v/>
      </c>
      <c r="M8938" s="26" t="str">
        <f t="shared" si="1692"/>
        <v/>
      </c>
      <c r="N8938" s="27" t="str">
        <f t="shared" si="1693"/>
        <v/>
      </c>
      <c r="O8938" s="27" t="str">
        <f t="shared" si="1685"/>
        <v/>
      </c>
      <c r="P8938" s="29" t="str">
        <f t="array" ref="P8938">IF(L8938="","",SMALL(IF(تكهين!$E$1:$E$10000=$D$4,ROW($1:$10000)),L8938))</f>
        <v/>
      </c>
    </row>
    <row r="8939" spans="2:16" ht="20.25">
      <c r="B8939" s="25" t="str">
        <f t="shared" si="1694"/>
        <v/>
      </c>
      <c r="C8939" s="26" t="str">
        <f t="shared" si="1686"/>
        <v/>
      </c>
      <c r="D8939" s="27" t="str">
        <f t="shared" si="1687"/>
        <v/>
      </c>
      <c r="E8939" s="27" t="str">
        <f t="shared" si="1688"/>
        <v/>
      </c>
      <c r="F8939" s="29" t="str">
        <f t="array" ref="F8939">IF(B8939="","",SMALL(IF(اضافه!$E$1:$E$10000=$D$4,ROW($1:$10000)),B8939))</f>
        <v/>
      </c>
      <c r="G8939" s="25" t="str">
        <f t="shared" si="1695"/>
        <v/>
      </c>
      <c r="H8939" s="26" t="str">
        <f t="shared" si="1689"/>
        <v/>
      </c>
      <c r="I8939" s="27" t="str">
        <f t="shared" si="1690"/>
        <v/>
      </c>
      <c r="J8939" s="27" t="str">
        <f t="shared" si="1691"/>
        <v/>
      </c>
      <c r="K8939" s="29" t="str">
        <f t="array" ref="K8939">IF(G8939="","",SMALL(IF(صرف!$E$1:$E$10000=$D$4,ROW($1:$10000)),G8939))</f>
        <v/>
      </c>
      <c r="L8939" s="25" t="str">
        <f t="shared" si="1696"/>
        <v/>
      </c>
      <c r="M8939" s="26" t="str">
        <f t="shared" si="1692"/>
        <v/>
      </c>
      <c r="N8939" s="27" t="str">
        <f t="shared" si="1693"/>
        <v/>
      </c>
      <c r="O8939" s="27" t="str">
        <f t="shared" si="1685"/>
        <v/>
      </c>
      <c r="P8939" s="29" t="str">
        <f t="array" ref="P8939">IF(L8939="","",SMALL(IF(تكهين!$E$1:$E$10000=$D$4,ROW($1:$10000)),L8939))</f>
        <v/>
      </c>
    </row>
    <row r="8940" spans="2:16" ht="20.25">
      <c r="B8940" s="25" t="str">
        <f t="shared" si="1694"/>
        <v/>
      </c>
      <c r="C8940" s="26" t="str">
        <f t="shared" si="1686"/>
        <v/>
      </c>
      <c r="D8940" s="27" t="str">
        <f t="shared" si="1687"/>
        <v/>
      </c>
      <c r="E8940" s="27" t="str">
        <f t="shared" si="1688"/>
        <v/>
      </c>
      <c r="F8940" s="29" t="str">
        <f t="array" ref="F8940">IF(B8940="","",SMALL(IF(اضافه!$E$1:$E$10000=$D$4,ROW($1:$10000)),B8940))</f>
        <v/>
      </c>
      <c r="G8940" s="25" t="str">
        <f t="shared" si="1695"/>
        <v/>
      </c>
      <c r="H8940" s="26" t="str">
        <f t="shared" si="1689"/>
        <v/>
      </c>
      <c r="I8940" s="27" t="str">
        <f t="shared" si="1690"/>
        <v/>
      </c>
      <c r="J8940" s="27" t="str">
        <f t="shared" si="1691"/>
        <v/>
      </c>
      <c r="K8940" s="29" t="str">
        <f t="array" ref="K8940">IF(G8940="","",SMALL(IF(صرف!$E$1:$E$10000=$D$4,ROW($1:$10000)),G8940))</f>
        <v/>
      </c>
      <c r="L8940" s="25" t="str">
        <f t="shared" si="1696"/>
        <v/>
      </c>
      <c r="M8940" s="26" t="str">
        <f t="shared" si="1692"/>
        <v/>
      </c>
      <c r="N8940" s="27" t="str">
        <f t="shared" si="1693"/>
        <v/>
      </c>
      <c r="O8940" s="27" t="str">
        <f t="shared" si="1685"/>
        <v/>
      </c>
      <c r="P8940" s="29" t="str">
        <f t="array" ref="P8940">IF(L8940="","",SMALL(IF(تكهين!$E$1:$E$10000=$D$4,ROW($1:$10000)),L8940))</f>
        <v/>
      </c>
    </row>
    <row r="8941" spans="2:16" ht="20.25">
      <c r="B8941" s="25" t="str">
        <f t="shared" si="1694"/>
        <v/>
      </c>
      <c r="C8941" s="26" t="str">
        <f t="shared" si="1686"/>
        <v/>
      </c>
      <c r="D8941" s="27" t="str">
        <f t="shared" si="1687"/>
        <v/>
      </c>
      <c r="E8941" s="27" t="str">
        <f t="shared" si="1688"/>
        <v/>
      </c>
      <c r="F8941" s="29" t="str">
        <f t="array" ref="F8941">IF(B8941="","",SMALL(IF(اضافه!$E$1:$E$10000=$D$4,ROW($1:$10000)),B8941))</f>
        <v/>
      </c>
      <c r="G8941" s="25" t="str">
        <f t="shared" si="1695"/>
        <v/>
      </c>
      <c r="H8941" s="26" t="str">
        <f t="shared" si="1689"/>
        <v/>
      </c>
      <c r="I8941" s="27" t="str">
        <f t="shared" si="1690"/>
        <v/>
      </c>
      <c r="J8941" s="27" t="str">
        <f t="shared" si="1691"/>
        <v/>
      </c>
      <c r="K8941" s="29" t="str">
        <f t="array" ref="K8941">IF(G8941="","",SMALL(IF(صرف!$E$1:$E$10000=$D$4,ROW($1:$10000)),G8941))</f>
        <v/>
      </c>
      <c r="L8941" s="25" t="str">
        <f t="shared" si="1696"/>
        <v/>
      </c>
      <c r="M8941" s="26" t="str">
        <f t="shared" si="1692"/>
        <v/>
      </c>
      <c r="N8941" s="27" t="str">
        <f t="shared" si="1693"/>
        <v/>
      </c>
      <c r="O8941" s="27" t="str">
        <f t="shared" ref="O8941:O9004" si="1697">IF(OR($D$4="",L8941=""),"",INDEX(تكهين,P8941,8))</f>
        <v/>
      </c>
      <c r="P8941" s="29" t="str">
        <f t="array" ref="P8941">IF(L8941="","",SMALL(IF(تكهين!$E$1:$E$10000=$D$4,ROW($1:$10000)),L8941))</f>
        <v/>
      </c>
    </row>
    <row r="8942" spans="2:16" ht="20.25">
      <c r="B8942" s="25" t="str">
        <f t="shared" si="1694"/>
        <v/>
      </c>
      <c r="C8942" s="26" t="str">
        <f t="shared" si="1686"/>
        <v/>
      </c>
      <c r="D8942" s="27" t="str">
        <f t="shared" si="1687"/>
        <v/>
      </c>
      <c r="E8942" s="27" t="str">
        <f t="shared" si="1688"/>
        <v/>
      </c>
      <c r="F8942" s="29" t="str">
        <f t="array" ref="F8942">IF(B8942="","",SMALL(IF(اضافه!$E$1:$E$10000=$D$4,ROW($1:$10000)),B8942))</f>
        <v/>
      </c>
      <c r="G8942" s="25" t="str">
        <f t="shared" si="1695"/>
        <v/>
      </c>
      <c r="H8942" s="26" t="str">
        <f t="shared" si="1689"/>
        <v/>
      </c>
      <c r="I8942" s="27" t="str">
        <f t="shared" si="1690"/>
        <v/>
      </c>
      <c r="J8942" s="27" t="str">
        <f t="shared" si="1691"/>
        <v/>
      </c>
      <c r="K8942" s="29" t="str">
        <f t="array" ref="K8942">IF(G8942="","",SMALL(IF(صرف!$E$1:$E$10000=$D$4,ROW($1:$10000)),G8942))</f>
        <v/>
      </c>
      <c r="L8942" s="25" t="str">
        <f t="shared" si="1696"/>
        <v/>
      </c>
      <c r="M8942" s="26" t="str">
        <f t="shared" si="1692"/>
        <v/>
      </c>
      <c r="N8942" s="27" t="str">
        <f t="shared" si="1693"/>
        <v/>
      </c>
      <c r="O8942" s="27" t="str">
        <f t="shared" si="1697"/>
        <v/>
      </c>
      <c r="P8942" s="29" t="str">
        <f t="array" ref="P8942">IF(L8942="","",SMALL(IF(تكهين!$E$1:$E$10000=$D$4,ROW($1:$10000)),L8942))</f>
        <v/>
      </c>
    </row>
    <row r="8943" spans="2:16" ht="20.25">
      <c r="B8943" s="25" t="str">
        <f t="shared" si="1694"/>
        <v/>
      </c>
      <c r="C8943" s="26" t="str">
        <f t="shared" si="1686"/>
        <v/>
      </c>
      <c r="D8943" s="27" t="str">
        <f t="shared" si="1687"/>
        <v/>
      </c>
      <c r="E8943" s="27" t="str">
        <f t="shared" si="1688"/>
        <v/>
      </c>
      <c r="F8943" s="29" t="str">
        <f t="array" ref="F8943">IF(B8943="","",SMALL(IF(اضافه!$E$1:$E$10000=$D$4,ROW($1:$10000)),B8943))</f>
        <v/>
      </c>
      <c r="G8943" s="25" t="str">
        <f t="shared" si="1695"/>
        <v/>
      </c>
      <c r="H8943" s="26" t="str">
        <f t="shared" si="1689"/>
        <v/>
      </c>
      <c r="I8943" s="27" t="str">
        <f t="shared" si="1690"/>
        <v/>
      </c>
      <c r="J8943" s="27" t="str">
        <f t="shared" si="1691"/>
        <v/>
      </c>
      <c r="K8943" s="29" t="str">
        <f t="array" ref="K8943">IF(G8943="","",SMALL(IF(صرف!$E$1:$E$10000=$D$4,ROW($1:$10000)),G8943))</f>
        <v/>
      </c>
      <c r="L8943" s="25" t="str">
        <f t="shared" si="1696"/>
        <v/>
      </c>
      <c r="M8943" s="26" t="str">
        <f t="shared" si="1692"/>
        <v/>
      </c>
      <c r="N8943" s="27" t="str">
        <f t="shared" si="1693"/>
        <v/>
      </c>
      <c r="O8943" s="27" t="str">
        <f t="shared" si="1697"/>
        <v/>
      </c>
      <c r="P8943" s="29" t="str">
        <f t="array" ref="P8943">IF(L8943="","",SMALL(IF(تكهين!$E$1:$E$10000=$D$4,ROW($1:$10000)),L8943))</f>
        <v/>
      </c>
    </row>
    <row r="8944" spans="2:16" ht="20.25">
      <c r="B8944" s="25" t="str">
        <f t="shared" si="1694"/>
        <v/>
      </c>
      <c r="C8944" s="26" t="str">
        <f t="shared" si="1686"/>
        <v/>
      </c>
      <c r="D8944" s="27" t="str">
        <f t="shared" si="1687"/>
        <v/>
      </c>
      <c r="E8944" s="27" t="str">
        <f t="shared" si="1688"/>
        <v/>
      </c>
      <c r="F8944" s="29" t="str">
        <f t="array" ref="F8944">IF(B8944="","",SMALL(IF(اضافه!$E$1:$E$10000=$D$4,ROW($1:$10000)),B8944))</f>
        <v/>
      </c>
      <c r="G8944" s="25" t="str">
        <f t="shared" si="1695"/>
        <v/>
      </c>
      <c r="H8944" s="26" t="str">
        <f t="shared" si="1689"/>
        <v/>
      </c>
      <c r="I8944" s="27" t="str">
        <f t="shared" si="1690"/>
        <v/>
      </c>
      <c r="J8944" s="27" t="str">
        <f t="shared" si="1691"/>
        <v/>
      </c>
      <c r="K8944" s="29" t="str">
        <f t="array" ref="K8944">IF(G8944="","",SMALL(IF(صرف!$E$1:$E$10000=$D$4,ROW($1:$10000)),G8944))</f>
        <v/>
      </c>
      <c r="L8944" s="25" t="str">
        <f t="shared" si="1696"/>
        <v/>
      </c>
      <c r="M8944" s="26" t="str">
        <f t="shared" si="1692"/>
        <v/>
      </c>
      <c r="N8944" s="27" t="str">
        <f t="shared" si="1693"/>
        <v/>
      </c>
      <c r="O8944" s="27" t="str">
        <f t="shared" si="1697"/>
        <v/>
      </c>
      <c r="P8944" s="29" t="str">
        <f t="array" ref="P8944">IF(L8944="","",SMALL(IF(تكهين!$E$1:$E$10000=$D$4,ROW($1:$10000)),L8944))</f>
        <v/>
      </c>
    </row>
    <row r="8945" spans="2:16" ht="20.25">
      <c r="B8945" s="25" t="str">
        <f t="shared" si="1694"/>
        <v/>
      </c>
      <c r="C8945" s="26" t="str">
        <f t="shared" si="1686"/>
        <v/>
      </c>
      <c r="D8945" s="27" t="str">
        <f t="shared" si="1687"/>
        <v/>
      </c>
      <c r="E8945" s="27" t="str">
        <f t="shared" si="1688"/>
        <v/>
      </c>
      <c r="F8945" s="29" t="str">
        <f t="array" ref="F8945">IF(B8945="","",SMALL(IF(اضافه!$E$1:$E$10000=$D$4,ROW($1:$10000)),B8945))</f>
        <v/>
      </c>
      <c r="G8945" s="25" t="str">
        <f t="shared" si="1695"/>
        <v/>
      </c>
      <c r="H8945" s="26" t="str">
        <f t="shared" si="1689"/>
        <v/>
      </c>
      <c r="I8945" s="27" t="str">
        <f t="shared" si="1690"/>
        <v/>
      </c>
      <c r="J8945" s="27" t="str">
        <f t="shared" si="1691"/>
        <v/>
      </c>
      <c r="K8945" s="29" t="str">
        <f t="array" ref="K8945">IF(G8945="","",SMALL(IF(صرف!$E$1:$E$10000=$D$4,ROW($1:$10000)),G8945))</f>
        <v/>
      </c>
      <c r="L8945" s="25" t="str">
        <f t="shared" si="1696"/>
        <v/>
      </c>
      <c r="M8945" s="26" t="str">
        <f t="shared" si="1692"/>
        <v/>
      </c>
      <c r="N8945" s="27" t="str">
        <f t="shared" si="1693"/>
        <v/>
      </c>
      <c r="O8945" s="27" t="str">
        <f t="shared" si="1697"/>
        <v/>
      </c>
      <c r="P8945" s="29" t="str">
        <f t="array" ref="P8945">IF(L8945="","",SMALL(IF(تكهين!$E$1:$E$10000=$D$4,ROW($1:$10000)),L8945))</f>
        <v/>
      </c>
    </row>
    <row r="8946" spans="2:16" ht="20.25">
      <c r="B8946" s="25" t="str">
        <f t="shared" si="1694"/>
        <v/>
      </c>
      <c r="C8946" s="26" t="str">
        <f t="shared" si="1686"/>
        <v/>
      </c>
      <c r="D8946" s="27" t="str">
        <f t="shared" si="1687"/>
        <v/>
      </c>
      <c r="E8946" s="27" t="str">
        <f t="shared" si="1688"/>
        <v/>
      </c>
      <c r="F8946" s="29" t="str">
        <f t="array" ref="F8946">IF(B8946="","",SMALL(IF(اضافه!$E$1:$E$10000=$D$4,ROW($1:$10000)),B8946))</f>
        <v/>
      </c>
      <c r="G8946" s="25" t="str">
        <f t="shared" si="1695"/>
        <v/>
      </c>
      <c r="H8946" s="26" t="str">
        <f t="shared" si="1689"/>
        <v/>
      </c>
      <c r="I8946" s="27" t="str">
        <f t="shared" si="1690"/>
        <v/>
      </c>
      <c r="J8946" s="27" t="str">
        <f t="shared" si="1691"/>
        <v/>
      </c>
      <c r="K8946" s="29" t="str">
        <f t="array" ref="K8946">IF(G8946="","",SMALL(IF(صرف!$E$1:$E$10000=$D$4,ROW($1:$10000)),G8946))</f>
        <v/>
      </c>
      <c r="L8946" s="25" t="str">
        <f t="shared" si="1696"/>
        <v/>
      </c>
      <c r="M8946" s="26" t="str">
        <f t="shared" si="1692"/>
        <v/>
      </c>
      <c r="N8946" s="27" t="str">
        <f t="shared" si="1693"/>
        <v/>
      </c>
      <c r="O8946" s="27" t="str">
        <f t="shared" si="1697"/>
        <v/>
      </c>
      <c r="P8946" s="29" t="str">
        <f t="array" ref="P8946">IF(L8946="","",SMALL(IF(تكهين!$E$1:$E$10000=$D$4,ROW($1:$10000)),L8946))</f>
        <v/>
      </c>
    </row>
    <row r="8947" spans="2:16" ht="20.25">
      <c r="B8947" s="25" t="str">
        <f t="shared" si="1694"/>
        <v/>
      </c>
      <c r="C8947" s="26" t="str">
        <f t="shared" si="1686"/>
        <v/>
      </c>
      <c r="D8947" s="27" t="str">
        <f t="shared" si="1687"/>
        <v/>
      </c>
      <c r="E8947" s="27" t="str">
        <f t="shared" si="1688"/>
        <v/>
      </c>
      <c r="F8947" s="29" t="str">
        <f t="array" ref="F8947">IF(B8947="","",SMALL(IF(اضافه!$E$1:$E$10000=$D$4,ROW($1:$10000)),B8947))</f>
        <v/>
      </c>
      <c r="G8947" s="25" t="str">
        <f t="shared" si="1695"/>
        <v/>
      </c>
      <c r="H8947" s="26" t="str">
        <f t="shared" si="1689"/>
        <v/>
      </c>
      <c r="I8947" s="27" t="str">
        <f t="shared" si="1690"/>
        <v/>
      </c>
      <c r="J8947" s="27" t="str">
        <f t="shared" si="1691"/>
        <v/>
      </c>
      <c r="K8947" s="29" t="str">
        <f t="array" ref="K8947">IF(G8947="","",SMALL(IF(صرف!$E$1:$E$10000=$D$4,ROW($1:$10000)),G8947))</f>
        <v/>
      </c>
      <c r="L8947" s="25" t="str">
        <f t="shared" si="1696"/>
        <v/>
      </c>
      <c r="M8947" s="26" t="str">
        <f t="shared" si="1692"/>
        <v/>
      </c>
      <c r="N8947" s="27" t="str">
        <f t="shared" si="1693"/>
        <v/>
      </c>
      <c r="O8947" s="27" t="str">
        <f t="shared" si="1697"/>
        <v/>
      </c>
      <c r="P8947" s="29" t="str">
        <f t="array" ref="P8947">IF(L8947="","",SMALL(IF(تكهين!$E$1:$E$10000=$D$4,ROW($1:$10000)),L8947))</f>
        <v/>
      </c>
    </row>
    <row r="8948" spans="2:16" ht="20.25">
      <c r="B8948" s="25" t="str">
        <f t="shared" si="1694"/>
        <v/>
      </c>
      <c r="C8948" s="26" t="str">
        <f t="shared" si="1686"/>
        <v/>
      </c>
      <c r="D8948" s="27" t="str">
        <f t="shared" si="1687"/>
        <v/>
      </c>
      <c r="E8948" s="27" t="str">
        <f t="shared" si="1688"/>
        <v/>
      </c>
      <c r="F8948" s="29" t="str">
        <f t="array" ref="F8948">IF(B8948="","",SMALL(IF(اضافه!$E$1:$E$10000=$D$4,ROW($1:$10000)),B8948))</f>
        <v/>
      </c>
      <c r="G8948" s="25" t="str">
        <f t="shared" si="1695"/>
        <v/>
      </c>
      <c r="H8948" s="26" t="str">
        <f t="shared" si="1689"/>
        <v/>
      </c>
      <c r="I8948" s="27" t="str">
        <f t="shared" si="1690"/>
        <v/>
      </c>
      <c r="J8948" s="27" t="str">
        <f t="shared" si="1691"/>
        <v/>
      </c>
      <c r="K8948" s="29" t="str">
        <f t="array" ref="K8948">IF(G8948="","",SMALL(IF(صرف!$E$1:$E$10000=$D$4,ROW($1:$10000)),G8948))</f>
        <v/>
      </c>
      <c r="L8948" s="25" t="str">
        <f t="shared" si="1696"/>
        <v/>
      </c>
      <c r="M8948" s="26" t="str">
        <f t="shared" si="1692"/>
        <v/>
      </c>
      <c r="N8948" s="27" t="str">
        <f t="shared" si="1693"/>
        <v/>
      </c>
      <c r="O8948" s="27" t="str">
        <f t="shared" si="1697"/>
        <v/>
      </c>
      <c r="P8948" s="29" t="str">
        <f t="array" ref="P8948">IF(L8948="","",SMALL(IF(تكهين!$E$1:$E$10000=$D$4,ROW($1:$10000)),L8948))</f>
        <v/>
      </c>
    </row>
    <row r="8949" spans="2:16" ht="20.25">
      <c r="B8949" s="25" t="str">
        <f t="shared" si="1694"/>
        <v/>
      </c>
      <c r="C8949" s="26" t="str">
        <f t="shared" si="1686"/>
        <v/>
      </c>
      <c r="D8949" s="27" t="str">
        <f t="shared" si="1687"/>
        <v/>
      </c>
      <c r="E8949" s="27" t="str">
        <f t="shared" si="1688"/>
        <v/>
      </c>
      <c r="F8949" s="29" t="str">
        <f t="array" ref="F8949">IF(B8949="","",SMALL(IF(اضافه!$E$1:$E$10000=$D$4,ROW($1:$10000)),B8949))</f>
        <v/>
      </c>
      <c r="G8949" s="25" t="str">
        <f t="shared" si="1695"/>
        <v/>
      </c>
      <c r="H8949" s="26" t="str">
        <f t="shared" si="1689"/>
        <v/>
      </c>
      <c r="I8949" s="27" t="str">
        <f t="shared" si="1690"/>
        <v/>
      </c>
      <c r="J8949" s="27" t="str">
        <f t="shared" si="1691"/>
        <v/>
      </c>
      <c r="K8949" s="29" t="str">
        <f t="array" ref="K8949">IF(G8949="","",SMALL(IF(صرف!$E$1:$E$10000=$D$4,ROW($1:$10000)),G8949))</f>
        <v/>
      </c>
      <c r="L8949" s="25" t="str">
        <f t="shared" si="1696"/>
        <v/>
      </c>
      <c r="M8949" s="26" t="str">
        <f t="shared" si="1692"/>
        <v/>
      </c>
      <c r="N8949" s="27" t="str">
        <f t="shared" si="1693"/>
        <v/>
      </c>
      <c r="O8949" s="27" t="str">
        <f t="shared" si="1697"/>
        <v/>
      </c>
      <c r="P8949" s="29" t="str">
        <f t="array" ref="P8949">IF(L8949="","",SMALL(IF(تكهين!$E$1:$E$10000=$D$4,ROW($1:$10000)),L8949))</f>
        <v/>
      </c>
    </row>
    <row r="8950" spans="2:16" ht="20.25">
      <c r="B8950" s="25" t="str">
        <f t="shared" si="1694"/>
        <v/>
      </c>
      <c r="C8950" s="26" t="str">
        <f t="shared" si="1686"/>
        <v/>
      </c>
      <c r="D8950" s="27" t="str">
        <f t="shared" si="1687"/>
        <v/>
      </c>
      <c r="E8950" s="27" t="str">
        <f t="shared" si="1688"/>
        <v/>
      </c>
      <c r="F8950" s="29" t="str">
        <f t="array" ref="F8950">IF(B8950="","",SMALL(IF(اضافه!$E$1:$E$10000=$D$4,ROW($1:$10000)),B8950))</f>
        <v/>
      </c>
      <c r="G8950" s="25" t="str">
        <f t="shared" si="1695"/>
        <v/>
      </c>
      <c r="H8950" s="26" t="str">
        <f t="shared" si="1689"/>
        <v/>
      </c>
      <c r="I8950" s="27" t="str">
        <f t="shared" si="1690"/>
        <v/>
      </c>
      <c r="J8950" s="27" t="str">
        <f t="shared" si="1691"/>
        <v/>
      </c>
      <c r="K8950" s="29" t="str">
        <f t="array" ref="K8950">IF(G8950="","",SMALL(IF(صرف!$E$1:$E$10000=$D$4,ROW($1:$10000)),G8950))</f>
        <v/>
      </c>
      <c r="L8950" s="25" t="str">
        <f t="shared" si="1696"/>
        <v/>
      </c>
      <c r="M8950" s="26" t="str">
        <f t="shared" si="1692"/>
        <v/>
      </c>
      <c r="N8950" s="27" t="str">
        <f t="shared" si="1693"/>
        <v/>
      </c>
      <c r="O8950" s="27" t="str">
        <f t="shared" si="1697"/>
        <v/>
      </c>
      <c r="P8950" s="29" t="str">
        <f t="array" ref="P8950">IF(L8950="","",SMALL(IF(تكهين!$E$1:$E$10000=$D$4,ROW($1:$10000)),L8950))</f>
        <v/>
      </c>
    </row>
    <row r="8951" spans="2:16" ht="20.25">
      <c r="B8951" s="25" t="str">
        <f t="shared" si="1694"/>
        <v/>
      </c>
      <c r="C8951" s="26" t="str">
        <f t="shared" ref="C8951:C9014" si="1698">IF(OR($D$4="",B8951=""),"",INDEX(اضافة,F8951,2))</f>
        <v/>
      </c>
      <c r="D8951" s="27" t="str">
        <f t="shared" ref="D8951:D9014" si="1699">IF(OR($D$4="",B8951=""),"",INDEX(اضافة,F8951,3))</f>
        <v/>
      </c>
      <c r="E8951" s="27" t="str">
        <f t="shared" ref="E8951:E9014" si="1700">IF(OR($D$4="",B8951=""),"",INDEX(اضافة,F8951,8))</f>
        <v/>
      </c>
      <c r="F8951" s="29" t="str">
        <f t="array" ref="F8951">IF(B8951="","",SMALL(IF(اضافه!$E$1:$E$10000=$D$4,ROW($1:$10000)),B8951))</f>
        <v/>
      </c>
      <c r="G8951" s="25" t="str">
        <f t="shared" si="1695"/>
        <v/>
      </c>
      <c r="H8951" s="26" t="str">
        <f t="shared" ref="H8951:H9014" si="1701">IF(OR($D$4="",G8951=""),"",INDEX(صرف,K8951,2))</f>
        <v/>
      </c>
      <c r="I8951" s="27" t="str">
        <f t="shared" ref="I8951:I9014" si="1702">IF(OR($D$4="",G8951=""),"",INDEX(صرف,K8951,3))</f>
        <v/>
      </c>
      <c r="J8951" s="27" t="str">
        <f t="shared" ref="J8951:J9014" si="1703">IF(OR($D$4="",G8951=""),"",INDEX(صرف,K8951,8))</f>
        <v/>
      </c>
      <c r="K8951" s="29" t="str">
        <f t="array" ref="K8951">IF(G8951="","",SMALL(IF(صرف!$E$1:$E$10000=$D$4,ROW($1:$10000)),G8951))</f>
        <v/>
      </c>
      <c r="L8951" s="25" t="str">
        <f t="shared" si="1696"/>
        <v/>
      </c>
      <c r="M8951" s="26" t="str">
        <f t="shared" ref="M8951:M9014" si="1704">IF(OR($D$4="",L8951=""),"",INDEX(تكهين,P8951,2))</f>
        <v/>
      </c>
      <c r="N8951" s="27" t="str">
        <f t="shared" ref="N8951:N9014" si="1705">IF(OR($D$4="",L8951=""),"",INDEX(تكهين,P8951,3))</f>
        <v/>
      </c>
      <c r="O8951" s="27" t="str">
        <f t="shared" si="1697"/>
        <v/>
      </c>
      <c r="P8951" s="29" t="str">
        <f t="array" ref="P8951">IF(L8951="","",SMALL(IF(تكهين!$E$1:$E$10000=$D$4,ROW($1:$10000)),L8951))</f>
        <v/>
      </c>
    </row>
    <row r="8952" spans="2:16" ht="20.25">
      <c r="B8952" s="25" t="str">
        <f t="shared" si="1694"/>
        <v/>
      </c>
      <c r="C8952" s="26" t="str">
        <f t="shared" si="1698"/>
        <v/>
      </c>
      <c r="D8952" s="27" t="str">
        <f t="shared" si="1699"/>
        <v/>
      </c>
      <c r="E8952" s="27" t="str">
        <f t="shared" si="1700"/>
        <v/>
      </c>
      <c r="F8952" s="29" t="str">
        <f t="array" ref="F8952">IF(B8952="","",SMALL(IF(اضافه!$E$1:$E$10000=$D$4,ROW($1:$10000)),B8952))</f>
        <v/>
      </c>
      <c r="G8952" s="25" t="str">
        <f t="shared" si="1695"/>
        <v/>
      </c>
      <c r="H8952" s="26" t="str">
        <f t="shared" si="1701"/>
        <v/>
      </c>
      <c r="I8952" s="27" t="str">
        <f t="shared" si="1702"/>
        <v/>
      </c>
      <c r="J8952" s="27" t="str">
        <f t="shared" si="1703"/>
        <v/>
      </c>
      <c r="K8952" s="29" t="str">
        <f t="array" ref="K8952">IF(G8952="","",SMALL(IF(صرف!$E$1:$E$10000=$D$4,ROW($1:$10000)),G8952))</f>
        <v/>
      </c>
      <c r="L8952" s="25" t="str">
        <f t="shared" si="1696"/>
        <v/>
      </c>
      <c r="M8952" s="26" t="str">
        <f t="shared" si="1704"/>
        <v/>
      </c>
      <c r="N8952" s="27" t="str">
        <f t="shared" si="1705"/>
        <v/>
      </c>
      <c r="O8952" s="27" t="str">
        <f t="shared" si="1697"/>
        <v/>
      </c>
      <c r="P8952" s="29" t="str">
        <f t="array" ref="P8952">IF(L8952="","",SMALL(IF(تكهين!$E$1:$E$10000=$D$4,ROW($1:$10000)),L8952))</f>
        <v/>
      </c>
    </row>
    <row r="8953" spans="2:16" ht="20.25">
      <c r="B8953" s="25" t="str">
        <f t="shared" si="1694"/>
        <v/>
      </c>
      <c r="C8953" s="26" t="str">
        <f t="shared" si="1698"/>
        <v/>
      </c>
      <c r="D8953" s="27" t="str">
        <f t="shared" si="1699"/>
        <v/>
      </c>
      <c r="E8953" s="27" t="str">
        <f t="shared" si="1700"/>
        <v/>
      </c>
      <c r="F8953" s="29" t="str">
        <f t="array" ref="F8953">IF(B8953="","",SMALL(IF(اضافه!$E$1:$E$10000=$D$4,ROW($1:$10000)),B8953))</f>
        <v/>
      </c>
      <c r="G8953" s="25" t="str">
        <f t="shared" si="1695"/>
        <v/>
      </c>
      <c r="H8953" s="26" t="str">
        <f t="shared" si="1701"/>
        <v/>
      </c>
      <c r="I8953" s="27" t="str">
        <f t="shared" si="1702"/>
        <v/>
      </c>
      <c r="J8953" s="27" t="str">
        <f t="shared" si="1703"/>
        <v/>
      </c>
      <c r="K8953" s="29" t="str">
        <f t="array" ref="K8953">IF(G8953="","",SMALL(IF(صرف!$E$1:$E$10000=$D$4,ROW($1:$10000)),G8953))</f>
        <v/>
      </c>
      <c r="L8953" s="25" t="str">
        <f t="shared" si="1696"/>
        <v/>
      </c>
      <c r="M8953" s="26" t="str">
        <f t="shared" si="1704"/>
        <v/>
      </c>
      <c r="N8953" s="27" t="str">
        <f t="shared" si="1705"/>
        <v/>
      </c>
      <c r="O8953" s="27" t="str">
        <f t="shared" si="1697"/>
        <v/>
      </c>
      <c r="P8953" s="29" t="str">
        <f t="array" ref="P8953">IF(L8953="","",SMALL(IF(تكهين!$E$1:$E$10000=$D$4,ROW($1:$10000)),L8953))</f>
        <v/>
      </c>
    </row>
    <row r="8954" spans="2:16" ht="20.25">
      <c r="B8954" s="25" t="str">
        <f t="shared" si="1694"/>
        <v/>
      </c>
      <c r="C8954" s="26" t="str">
        <f t="shared" si="1698"/>
        <v/>
      </c>
      <c r="D8954" s="27" t="str">
        <f t="shared" si="1699"/>
        <v/>
      </c>
      <c r="E8954" s="27" t="str">
        <f t="shared" si="1700"/>
        <v/>
      </c>
      <c r="F8954" s="29" t="str">
        <f t="array" ref="F8954">IF(B8954="","",SMALL(IF(اضافه!$E$1:$E$10000=$D$4,ROW($1:$10000)),B8954))</f>
        <v/>
      </c>
      <c r="G8954" s="25" t="str">
        <f t="shared" si="1695"/>
        <v/>
      </c>
      <c r="H8954" s="26" t="str">
        <f t="shared" si="1701"/>
        <v/>
      </c>
      <c r="I8954" s="27" t="str">
        <f t="shared" si="1702"/>
        <v/>
      </c>
      <c r="J8954" s="27" t="str">
        <f t="shared" si="1703"/>
        <v/>
      </c>
      <c r="K8954" s="29" t="str">
        <f t="array" ref="K8954">IF(G8954="","",SMALL(IF(صرف!$E$1:$E$10000=$D$4,ROW($1:$10000)),G8954))</f>
        <v/>
      </c>
      <c r="L8954" s="25" t="str">
        <f t="shared" si="1696"/>
        <v/>
      </c>
      <c r="M8954" s="26" t="str">
        <f t="shared" si="1704"/>
        <v/>
      </c>
      <c r="N8954" s="27" t="str">
        <f t="shared" si="1705"/>
        <v/>
      </c>
      <c r="O8954" s="27" t="str">
        <f t="shared" si="1697"/>
        <v/>
      </c>
      <c r="P8954" s="29" t="str">
        <f t="array" ref="P8954">IF(L8954="","",SMALL(IF(تكهين!$E$1:$E$10000=$D$4,ROW($1:$10000)),L8954))</f>
        <v/>
      </c>
    </row>
    <row r="8955" spans="2:16" ht="20.25">
      <c r="B8955" s="25" t="str">
        <f t="shared" si="1694"/>
        <v/>
      </c>
      <c r="C8955" s="26" t="str">
        <f t="shared" si="1698"/>
        <v/>
      </c>
      <c r="D8955" s="27" t="str">
        <f t="shared" si="1699"/>
        <v/>
      </c>
      <c r="E8955" s="27" t="str">
        <f t="shared" si="1700"/>
        <v/>
      </c>
      <c r="F8955" s="29" t="str">
        <f t="array" ref="F8955">IF(B8955="","",SMALL(IF(اضافه!$E$1:$E$10000=$D$4,ROW($1:$10000)),B8955))</f>
        <v/>
      </c>
      <c r="G8955" s="25" t="str">
        <f t="shared" si="1695"/>
        <v/>
      </c>
      <c r="H8955" s="26" t="str">
        <f t="shared" si="1701"/>
        <v/>
      </c>
      <c r="I8955" s="27" t="str">
        <f t="shared" si="1702"/>
        <v/>
      </c>
      <c r="J8955" s="27" t="str">
        <f t="shared" si="1703"/>
        <v/>
      </c>
      <c r="K8955" s="29" t="str">
        <f t="array" ref="K8955">IF(G8955="","",SMALL(IF(صرف!$E$1:$E$10000=$D$4,ROW($1:$10000)),G8955))</f>
        <v/>
      </c>
      <c r="L8955" s="25" t="str">
        <f t="shared" si="1696"/>
        <v/>
      </c>
      <c r="M8955" s="26" t="str">
        <f t="shared" si="1704"/>
        <v/>
      </c>
      <c r="N8955" s="27" t="str">
        <f t="shared" si="1705"/>
        <v/>
      </c>
      <c r="O8955" s="27" t="str">
        <f t="shared" si="1697"/>
        <v/>
      </c>
      <c r="P8955" s="29" t="str">
        <f t="array" ref="P8955">IF(L8955="","",SMALL(IF(تكهين!$E$1:$E$10000=$D$4,ROW($1:$10000)),L8955))</f>
        <v/>
      </c>
    </row>
    <row r="8956" spans="2:16" ht="20.25">
      <c r="B8956" s="25" t="str">
        <f t="shared" si="1694"/>
        <v/>
      </c>
      <c r="C8956" s="26" t="str">
        <f t="shared" si="1698"/>
        <v/>
      </c>
      <c r="D8956" s="27" t="str">
        <f t="shared" si="1699"/>
        <v/>
      </c>
      <c r="E8956" s="27" t="str">
        <f t="shared" si="1700"/>
        <v/>
      </c>
      <c r="F8956" s="29" t="str">
        <f t="array" ref="F8956">IF(B8956="","",SMALL(IF(اضافه!$E$1:$E$10000=$D$4,ROW($1:$10000)),B8956))</f>
        <v/>
      </c>
      <c r="G8956" s="25" t="str">
        <f t="shared" si="1695"/>
        <v/>
      </c>
      <c r="H8956" s="26" t="str">
        <f t="shared" si="1701"/>
        <v/>
      </c>
      <c r="I8956" s="27" t="str">
        <f t="shared" si="1702"/>
        <v/>
      </c>
      <c r="J8956" s="27" t="str">
        <f t="shared" si="1703"/>
        <v/>
      </c>
      <c r="K8956" s="29" t="str">
        <f t="array" ref="K8956">IF(G8956="","",SMALL(IF(صرف!$E$1:$E$10000=$D$4,ROW($1:$10000)),G8956))</f>
        <v/>
      </c>
      <c r="L8956" s="25" t="str">
        <f t="shared" si="1696"/>
        <v/>
      </c>
      <c r="M8956" s="26" t="str">
        <f t="shared" si="1704"/>
        <v/>
      </c>
      <c r="N8956" s="27" t="str">
        <f t="shared" si="1705"/>
        <v/>
      </c>
      <c r="O8956" s="27" t="str">
        <f t="shared" si="1697"/>
        <v/>
      </c>
      <c r="P8956" s="29" t="str">
        <f t="array" ref="P8956">IF(L8956="","",SMALL(IF(تكهين!$E$1:$E$10000=$D$4,ROW($1:$10000)),L8956))</f>
        <v/>
      </c>
    </row>
    <row r="8957" spans="2:16" ht="20.25">
      <c r="B8957" s="25" t="str">
        <f t="shared" si="1694"/>
        <v/>
      </c>
      <c r="C8957" s="26" t="str">
        <f t="shared" si="1698"/>
        <v/>
      </c>
      <c r="D8957" s="27" t="str">
        <f t="shared" si="1699"/>
        <v/>
      </c>
      <c r="E8957" s="27" t="str">
        <f t="shared" si="1700"/>
        <v/>
      </c>
      <c r="F8957" s="29" t="str">
        <f t="array" ref="F8957">IF(B8957="","",SMALL(IF(اضافه!$E$1:$E$10000=$D$4,ROW($1:$10000)),B8957))</f>
        <v/>
      </c>
      <c r="G8957" s="25" t="str">
        <f t="shared" si="1695"/>
        <v/>
      </c>
      <c r="H8957" s="26" t="str">
        <f t="shared" si="1701"/>
        <v/>
      </c>
      <c r="I8957" s="27" t="str">
        <f t="shared" si="1702"/>
        <v/>
      </c>
      <c r="J8957" s="27" t="str">
        <f t="shared" si="1703"/>
        <v/>
      </c>
      <c r="K8957" s="29" t="str">
        <f t="array" ref="K8957">IF(G8957="","",SMALL(IF(صرف!$E$1:$E$10000=$D$4,ROW($1:$10000)),G8957))</f>
        <v/>
      </c>
      <c r="L8957" s="25" t="str">
        <f t="shared" si="1696"/>
        <v/>
      </c>
      <c r="M8957" s="26" t="str">
        <f t="shared" si="1704"/>
        <v/>
      </c>
      <c r="N8957" s="27" t="str">
        <f t="shared" si="1705"/>
        <v/>
      </c>
      <c r="O8957" s="27" t="str">
        <f t="shared" si="1697"/>
        <v/>
      </c>
      <c r="P8957" s="29" t="str">
        <f t="array" ref="P8957">IF(L8957="","",SMALL(IF(تكهين!$E$1:$E$10000=$D$4,ROW($1:$10000)),L8957))</f>
        <v/>
      </c>
    </row>
    <row r="8958" spans="2:16" ht="20.25">
      <c r="B8958" s="25" t="str">
        <f t="shared" si="1694"/>
        <v/>
      </c>
      <c r="C8958" s="26" t="str">
        <f t="shared" si="1698"/>
        <v/>
      </c>
      <c r="D8958" s="27" t="str">
        <f t="shared" si="1699"/>
        <v/>
      </c>
      <c r="E8958" s="27" t="str">
        <f t="shared" si="1700"/>
        <v/>
      </c>
      <c r="F8958" s="29" t="str">
        <f t="array" ref="F8958">IF(B8958="","",SMALL(IF(اضافه!$E$1:$E$10000=$D$4,ROW($1:$10000)),B8958))</f>
        <v/>
      </c>
      <c r="G8958" s="25" t="str">
        <f t="shared" si="1695"/>
        <v/>
      </c>
      <c r="H8958" s="26" t="str">
        <f t="shared" si="1701"/>
        <v/>
      </c>
      <c r="I8958" s="27" t="str">
        <f t="shared" si="1702"/>
        <v/>
      </c>
      <c r="J8958" s="27" t="str">
        <f t="shared" si="1703"/>
        <v/>
      </c>
      <c r="K8958" s="29" t="str">
        <f t="array" ref="K8958">IF(G8958="","",SMALL(IF(صرف!$E$1:$E$10000=$D$4,ROW($1:$10000)),G8958))</f>
        <v/>
      </c>
      <c r="L8958" s="25" t="str">
        <f t="shared" si="1696"/>
        <v/>
      </c>
      <c r="M8958" s="26" t="str">
        <f t="shared" si="1704"/>
        <v/>
      </c>
      <c r="N8958" s="27" t="str">
        <f t="shared" si="1705"/>
        <v/>
      </c>
      <c r="O8958" s="27" t="str">
        <f t="shared" si="1697"/>
        <v/>
      </c>
      <c r="P8958" s="29" t="str">
        <f t="array" ref="P8958">IF(L8958="","",SMALL(IF(تكهين!$E$1:$E$10000=$D$4,ROW($1:$10000)),L8958))</f>
        <v/>
      </c>
    </row>
    <row r="8959" spans="2:16" ht="20.25">
      <c r="B8959" s="25" t="str">
        <f t="shared" si="1694"/>
        <v/>
      </c>
      <c r="C8959" s="26" t="str">
        <f t="shared" si="1698"/>
        <v/>
      </c>
      <c r="D8959" s="27" t="str">
        <f t="shared" si="1699"/>
        <v/>
      </c>
      <c r="E8959" s="27" t="str">
        <f t="shared" si="1700"/>
        <v/>
      </c>
      <c r="F8959" s="29" t="str">
        <f t="array" ref="F8959">IF(B8959="","",SMALL(IF(اضافه!$E$1:$E$10000=$D$4,ROW($1:$10000)),B8959))</f>
        <v/>
      </c>
      <c r="G8959" s="25" t="str">
        <f t="shared" si="1695"/>
        <v/>
      </c>
      <c r="H8959" s="26" t="str">
        <f t="shared" si="1701"/>
        <v/>
      </c>
      <c r="I8959" s="27" t="str">
        <f t="shared" si="1702"/>
        <v/>
      </c>
      <c r="J8959" s="27" t="str">
        <f t="shared" si="1703"/>
        <v/>
      </c>
      <c r="K8959" s="29" t="str">
        <f t="array" ref="K8959">IF(G8959="","",SMALL(IF(صرف!$E$1:$E$10000=$D$4,ROW($1:$10000)),G8959))</f>
        <v/>
      </c>
      <c r="L8959" s="25" t="str">
        <f t="shared" si="1696"/>
        <v/>
      </c>
      <c r="M8959" s="26" t="str">
        <f t="shared" si="1704"/>
        <v/>
      </c>
      <c r="N8959" s="27" t="str">
        <f t="shared" si="1705"/>
        <v/>
      </c>
      <c r="O8959" s="27" t="str">
        <f t="shared" si="1697"/>
        <v/>
      </c>
      <c r="P8959" s="29" t="str">
        <f t="array" ref="P8959">IF(L8959="","",SMALL(IF(تكهين!$E$1:$E$10000=$D$4,ROW($1:$10000)),L8959))</f>
        <v/>
      </c>
    </row>
    <row r="8960" spans="2:16" ht="20.25">
      <c r="B8960" s="25" t="str">
        <f t="shared" si="1694"/>
        <v/>
      </c>
      <c r="C8960" s="26" t="str">
        <f t="shared" si="1698"/>
        <v/>
      </c>
      <c r="D8960" s="27" t="str">
        <f t="shared" si="1699"/>
        <v/>
      </c>
      <c r="E8960" s="27" t="str">
        <f t="shared" si="1700"/>
        <v/>
      </c>
      <c r="F8960" s="29" t="str">
        <f t="array" ref="F8960">IF(B8960="","",SMALL(IF(اضافه!$E$1:$E$10000=$D$4,ROW($1:$10000)),B8960))</f>
        <v/>
      </c>
      <c r="G8960" s="25" t="str">
        <f t="shared" si="1695"/>
        <v/>
      </c>
      <c r="H8960" s="26" t="str">
        <f t="shared" si="1701"/>
        <v/>
      </c>
      <c r="I8960" s="27" t="str">
        <f t="shared" si="1702"/>
        <v/>
      </c>
      <c r="J8960" s="27" t="str">
        <f t="shared" si="1703"/>
        <v/>
      </c>
      <c r="K8960" s="29" t="str">
        <f t="array" ref="K8960">IF(G8960="","",SMALL(IF(صرف!$E$1:$E$10000=$D$4,ROW($1:$10000)),G8960))</f>
        <v/>
      </c>
      <c r="L8960" s="25" t="str">
        <f t="shared" si="1696"/>
        <v/>
      </c>
      <c r="M8960" s="26" t="str">
        <f t="shared" si="1704"/>
        <v/>
      </c>
      <c r="N8960" s="27" t="str">
        <f t="shared" si="1705"/>
        <v/>
      </c>
      <c r="O8960" s="27" t="str">
        <f t="shared" si="1697"/>
        <v/>
      </c>
      <c r="P8960" s="29" t="str">
        <f t="array" ref="P8960">IF(L8960="","",SMALL(IF(تكهين!$E$1:$E$10000=$D$4,ROW($1:$10000)),L8960))</f>
        <v/>
      </c>
    </row>
    <row r="8961" spans="2:16" ht="20.25">
      <c r="B8961" s="25" t="str">
        <f t="shared" si="1694"/>
        <v/>
      </c>
      <c r="C8961" s="26" t="str">
        <f t="shared" si="1698"/>
        <v/>
      </c>
      <c r="D8961" s="27" t="str">
        <f t="shared" si="1699"/>
        <v/>
      </c>
      <c r="E8961" s="27" t="str">
        <f t="shared" si="1700"/>
        <v/>
      </c>
      <c r="F8961" s="29" t="str">
        <f t="array" ref="F8961">IF(B8961="","",SMALL(IF(اضافه!$E$1:$E$10000=$D$4,ROW($1:$10000)),B8961))</f>
        <v/>
      </c>
      <c r="G8961" s="25" t="str">
        <f t="shared" si="1695"/>
        <v/>
      </c>
      <c r="H8961" s="26" t="str">
        <f t="shared" si="1701"/>
        <v/>
      </c>
      <c r="I8961" s="27" t="str">
        <f t="shared" si="1702"/>
        <v/>
      </c>
      <c r="J8961" s="27" t="str">
        <f t="shared" si="1703"/>
        <v/>
      </c>
      <c r="K8961" s="29" t="str">
        <f t="array" ref="K8961">IF(G8961="","",SMALL(IF(صرف!$E$1:$E$10000=$D$4,ROW($1:$10000)),G8961))</f>
        <v/>
      </c>
      <c r="L8961" s="25" t="str">
        <f t="shared" si="1696"/>
        <v/>
      </c>
      <c r="M8961" s="26" t="str">
        <f t="shared" si="1704"/>
        <v/>
      </c>
      <c r="N8961" s="27" t="str">
        <f t="shared" si="1705"/>
        <v/>
      </c>
      <c r="O8961" s="27" t="str">
        <f t="shared" si="1697"/>
        <v/>
      </c>
      <c r="P8961" s="29" t="str">
        <f t="array" ref="P8961">IF(L8961="","",SMALL(IF(تكهين!$E$1:$E$10000=$D$4,ROW($1:$10000)),L8961))</f>
        <v/>
      </c>
    </row>
    <row r="8962" spans="2:16" ht="20.25">
      <c r="B8962" s="25" t="str">
        <f t="shared" si="1694"/>
        <v/>
      </c>
      <c r="C8962" s="26" t="str">
        <f t="shared" si="1698"/>
        <v/>
      </c>
      <c r="D8962" s="27" t="str">
        <f t="shared" si="1699"/>
        <v/>
      </c>
      <c r="E8962" s="27" t="str">
        <f t="shared" si="1700"/>
        <v/>
      </c>
      <c r="F8962" s="29" t="str">
        <f t="array" ref="F8962">IF(B8962="","",SMALL(IF(اضافه!$E$1:$E$10000=$D$4,ROW($1:$10000)),B8962))</f>
        <v/>
      </c>
      <c r="G8962" s="25" t="str">
        <f t="shared" si="1695"/>
        <v/>
      </c>
      <c r="H8962" s="26" t="str">
        <f t="shared" si="1701"/>
        <v/>
      </c>
      <c r="I8962" s="27" t="str">
        <f t="shared" si="1702"/>
        <v/>
      </c>
      <c r="J8962" s="27" t="str">
        <f t="shared" si="1703"/>
        <v/>
      </c>
      <c r="K8962" s="29" t="str">
        <f t="array" ref="K8962">IF(G8962="","",SMALL(IF(صرف!$E$1:$E$10000=$D$4,ROW($1:$10000)),G8962))</f>
        <v/>
      </c>
      <c r="L8962" s="25" t="str">
        <f t="shared" si="1696"/>
        <v/>
      </c>
      <c r="M8962" s="26" t="str">
        <f t="shared" si="1704"/>
        <v/>
      </c>
      <c r="N8962" s="27" t="str">
        <f t="shared" si="1705"/>
        <v/>
      </c>
      <c r="O8962" s="27" t="str">
        <f t="shared" si="1697"/>
        <v/>
      </c>
      <c r="P8962" s="29" t="str">
        <f t="array" ref="P8962">IF(L8962="","",SMALL(IF(تكهين!$E$1:$E$10000=$D$4,ROW($1:$10000)),L8962))</f>
        <v/>
      </c>
    </row>
    <row r="8963" spans="2:16" ht="20.25">
      <c r="B8963" s="25" t="str">
        <f t="shared" si="1694"/>
        <v/>
      </c>
      <c r="C8963" s="26" t="str">
        <f t="shared" si="1698"/>
        <v/>
      </c>
      <c r="D8963" s="27" t="str">
        <f t="shared" si="1699"/>
        <v/>
      </c>
      <c r="E8963" s="27" t="str">
        <f t="shared" si="1700"/>
        <v/>
      </c>
      <c r="F8963" s="29" t="str">
        <f t="array" ref="F8963">IF(B8963="","",SMALL(IF(اضافه!$E$1:$E$10000=$D$4,ROW($1:$10000)),B8963))</f>
        <v/>
      </c>
      <c r="G8963" s="25" t="str">
        <f t="shared" si="1695"/>
        <v/>
      </c>
      <c r="H8963" s="26" t="str">
        <f t="shared" si="1701"/>
        <v/>
      </c>
      <c r="I8963" s="27" t="str">
        <f t="shared" si="1702"/>
        <v/>
      </c>
      <c r="J8963" s="27" t="str">
        <f t="shared" si="1703"/>
        <v/>
      </c>
      <c r="K8963" s="29" t="str">
        <f t="array" ref="K8963">IF(G8963="","",SMALL(IF(صرف!$E$1:$E$10000=$D$4,ROW($1:$10000)),G8963))</f>
        <v/>
      </c>
      <c r="L8963" s="25" t="str">
        <f t="shared" si="1696"/>
        <v/>
      </c>
      <c r="M8963" s="26" t="str">
        <f t="shared" si="1704"/>
        <v/>
      </c>
      <c r="N8963" s="27" t="str">
        <f t="shared" si="1705"/>
        <v/>
      </c>
      <c r="O8963" s="27" t="str">
        <f t="shared" si="1697"/>
        <v/>
      </c>
      <c r="P8963" s="29" t="str">
        <f t="array" ref="P8963">IF(L8963="","",SMALL(IF(تكهين!$E$1:$E$10000=$D$4,ROW($1:$10000)),L8963))</f>
        <v/>
      </c>
    </row>
    <row r="8964" spans="2:16" ht="20.25">
      <c r="B8964" s="25" t="str">
        <f t="shared" si="1694"/>
        <v/>
      </c>
      <c r="C8964" s="26" t="str">
        <f t="shared" si="1698"/>
        <v/>
      </c>
      <c r="D8964" s="27" t="str">
        <f t="shared" si="1699"/>
        <v/>
      </c>
      <c r="E8964" s="27" t="str">
        <f t="shared" si="1700"/>
        <v/>
      </c>
      <c r="F8964" s="29" t="str">
        <f t="array" ref="F8964">IF(B8964="","",SMALL(IF(اضافه!$E$1:$E$10000=$D$4,ROW($1:$10000)),B8964))</f>
        <v/>
      </c>
      <c r="G8964" s="25" t="str">
        <f t="shared" si="1695"/>
        <v/>
      </c>
      <c r="H8964" s="26" t="str">
        <f t="shared" si="1701"/>
        <v/>
      </c>
      <c r="I8964" s="27" t="str">
        <f t="shared" si="1702"/>
        <v/>
      </c>
      <c r="J8964" s="27" t="str">
        <f t="shared" si="1703"/>
        <v/>
      </c>
      <c r="K8964" s="29" t="str">
        <f t="array" ref="K8964">IF(G8964="","",SMALL(IF(صرف!$E$1:$E$10000=$D$4,ROW($1:$10000)),G8964))</f>
        <v/>
      </c>
      <c r="L8964" s="25" t="str">
        <f t="shared" si="1696"/>
        <v/>
      </c>
      <c r="M8964" s="26" t="str">
        <f t="shared" si="1704"/>
        <v/>
      </c>
      <c r="N8964" s="27" t="str">
        <f t="shared" si="1705"/>
        <v/>
      </c>
      <c r="O8964" s="27" t="str">
        <f t="shared" si="1697"/>
        <v/>
      </c>
      <c r="P8964" s="29" t="str">
        <f t="array" ref="P8964">IF(L8964="","",SMALL(IF(تكهين!$E$1:$E$10000=$D$4,ROW($1:$10000)),L8964))</f>
        <v/>
      </c>
    </row>
    <row r="8965" spans="2:16" ht="20.25">
      <c r="B8965" s="25" t="str">
        <f t="shared" si="1694"/>
        <v/>
      </c>
      <c r="C8965" s="26" t="str">
        <f t="shared" si="1698"/>
        <v/>
      </c>
      <c r="D8965" s="27" t="str">
        <f t="shared" si="1699"/>
        <v/>
      </c>
      <c r="E8965" s="27" t="str">
        <f t="shared" si="1700"/>
        <v/>
      </c>
      <c r="F8965" s="29" t="str">
        <f t="array" ref="F8965">IF(B8965="","",SMALL(IF(اضافه!$E$1:$E$10000=$D$4,ROW($1:$10000)),B8965))</f>
        <v/>
      </c>
      <c r="G8965" s="25" t="str">
        <f t="shared" si="1695"/>
        <v/>
      </c>
      <c r="H8965" s="26" t="str">
        <f t="shared" si="1701"/>
        <v/>
      </c>
      <c r="I8965" s="27" t="str">
        <f t="shared" si="1702"/>
        <v/>
      </c>
      <c r="J8965" s="27" t="str">
        <f t="shared" si="1703"/>
        <v/>
      </c>
      <c r="K8965" s="29" t="str">
        <f t="array" ref="K8965">IF(G8965="","",SMALL(IF(صرف!$E$1:$E$10000=$D$4,ROW($1:$10000)),G8965))</f>
        <v/>
      </c>
      <c r="L8965" s="25" t="str">
        <f t="shared" si="1696"/>
        <v/>
      </c>
      <c r="M8965" s="26" t="str">
        <f t="shared" si="1704"/>
        <v/>
      </c>
      <c r="N8965" s="27" t="str">
        <f t="shared" si="1705"/>
        <v/>
      </c>
      <c r="O8965" s="27" t="str">
        <f t="shared" si="1697"/>
        <v/>
      </c>
      <c r="P8965" s="29" t="str">
        <f t="array" ref="P8965">IF(L8965="","",SMALL(IF(تكهين!$E$1:$E$10000=$D$4,ROW($1:$10000)),L8965))</f>
        <v/>
      </c>
    </row>
    <row r="8966" spans="2:16" ht="20.25">
      <c r="B8966" s="25" t="str">
        <f t="shared" si="1694"/>
        <v/>
      </c>
      <c r="C8966" s="26" t="str">
        <f t="shared" si="1698"/>
        <v/>
      </c>
      <c r="D8966" s="27" t="str">
        <f t="shared" si="1699"/>
        <v/>
      </c>
      <c r="E8966" s="27" t="str">
        <f t="shared" si="1700"/>
        <v/>
      </c>
      <c r="F8966" s="29" t="str">
        <f t="array" ref="F8966">IF(B8966="","",SMALL(IF(اضافه!$E$1:$E$10000=$D$4,ROW($1:$10000)),B8966))</f>
        <v/>
      </c>
      <c r="G8966" s="25" t="str">
        <f t="shared" si="1695"/>
        <v/>
      </c>
      <c r="H8966" s="26" t="str">
        <f t="shared" si="1701"/>
        <v/>
      </c>
      <c r="I8966" s="27" t="str">
        <f t="shared" si="1702"/>
        <v/>
      </c>
      <c r="J8966" s="27" t="str">
        <f t="shared" si="1703"/>
        <v/>
      </c>
      <c r="K8966" s="29" t="str">
        <f t="array" ref="K8966">IF(G8966="","",SMALL(IF(صرف!$E$1:$E$10000=$D$4,ROW($1:$10000)),G8966))</f>
        <v/>
      </c>
      <c r="L8966" s="25" t="str">
        <f t="shared" si="1696"/>
        <v/>
      </c>
      <c r="M8966" s="26" t="str">
        <f t="shared" si="1704"/>
        <v/>
      </c>
      <c r="N8966" s="27" t="str">
        <f t="shared" si="1705"/>
        <v/>
      </c>
      <c r="O8966" s="27" t="str">
        <f t="shared" si="1697"/>
        <v/>
      </c>
      <c r="P8966" s="29" t="str">
        <f t="array" ref="P8966">IF(L8966="","",SMALL(IF(تكهين!$E$1:$E$10000=$D$4,ROW($1:$10000)),L8966))</f>
        <v/>
      </c>
    </row>
    <row r="8967" spans="2:16" ht="20.25">
      <c r="B8967" s="25" t="str">
        <f t="shared" ref="B8967:B9030" si="1706">IF(B$11=0,"",IF(ROW($B8955)&gt;B$11,"",ROW($B8955)))</f>
        <v/>
      </c>
      <c r="C8967" s="26" t="str">
        <f t="shared" si="1698"/>
        <v/>
      </c>
      <c r="D8967" s="27" t="str">
        <f t="shared" si="1699"/>
        <v/>
      </c>
      <c r="E8967" s="27" t="str">
        <f t="shared" si="1700"/>
        <v/>
      </c>
      <c r="F8967" s="29" t="str">
        <f t="array" ref="F8967">IF(B8967="","",SMALL(IF(اضافه!$E$1:$E$10000=$D$4,ROW($1:$10000)),B8967))</f>
        <v/>
      </c>
      <c r="G8967" s="25" t="str">
        <f t="shared" si="1695"/>
        <v/>
      </c>
      <c r="H8967" s="26" t="str">
        <f t="shared" si="1701"/>
        <v/>
      </c>
      <c r="I8967" s="27" t="str">
        <f t="shared" si="1702"/>
        <v/>
      </c>
      <c r="J8967" s="27" t="str">
        <f t="shared" si="1703"/>
        <v/>
      </c>
      <c r="K8967" s="29" t="str">
        <f t="array" ref="K8967">IF(G8967="","",SMALL(IF(صرف!$E$1:$E$10000=$D$4,ROW($1:$10000)),G8967))</f>
        <v/>
      </c>
      <c r="L8967" s="25" t="str">
        <f t="shared" si="1696"/>
        <v/>
      </c>
      <c r="M8967" s="26" t="str">
        <f t="shared" si="1704"/>
        <v/>
      </c>
      <c r="N8967" s="27" t="str">
        <f t="shared" si="1705"/>
        <v/>
      </c>
      <c r="O8967" s="27" t="str">
        <f t="shared" si="1697"/>
        <v/>
      </c>
      <c r="P8967" s="29" t="str">
        <f t="array" ref="P8967">IF(L8967="","",SMALL(IF(تكهين!$E$1:$E$10000=$D$4,ROW($1:$10000)),L8967))</f>
        <v/>
      </c>
    </row>
    <row r="8968" spans="2:16" ht="20.25">
      <c r="B8968" s="25" t="str">
        <f t="shared" si="1706"/>
        <v/>
      </c>
      <c r="C8968" s="26" t="str">
        <f t="shared" si="1698"/>
        <v/>
      </c>
      <c r="D8968" s="27" t="str">
        <f t="shared" si="1699"/>
        <v/>
      </c>
      <c r="E8968" s="27" t="str">
        <f t="shared" si="1700"/>
        <v/>
      </c>
      <c r="F8968" s="29" t="str">
        <f t="array" ref="F8968">IF(B8968="","",SMALL(IF(اضافه!$E$1:$E$10000=$D$4,ROW($1:$10000)),B8968))</f>
        <v/>
      </c>
      <c r="G8968" s="25" t="str">
        <f t="shared" si="1695"/>
        <v/>
      </c>
      <c r="H8968" s="26" t="str">
        <f t="shared" si="1701"/>
        <v/>
      </c>
      <c r="I8968" s="27" t="str">
        <f t="shared" si="1702"/>
        <v/>
      </c>
      <c r="J8968" s="27" t="str">
        <f t="shared" si="1703"/>
        <v/>
      </c>
      <c r="K8968" s="29" t="str">
        <f t="array" ref="K8968">IF(G8968="","",SMALL(IF(صرف!$E$1:$E$10000=$D$4,ROW($1:$10000)),G8968))</f>
        <v/>
      </c>
      <c r="L8968" s="25" t="str">
        <f t="shared" si="1696"/>
        <v/>
      </c>
      <c r="M8968" s="26" t="str">
        <f t="shared" si="1704"/>
        <v/>
      </c>
      <c r="N8968" s="27" t="str">
        <f t="shared" si="1705"/>
        <v/>
      </c>
      <c r="O8968" s="27" t="str">
        <f t="shared" si="1697"/>
        <v/>
      </c>
      <c r="P8968" s="29" t="str">
        <f t="array" ref="P8968">IF(L8968="","",SMALL(IF(تكهين!$E$1:$E$10000=$D$4,ROW($1:$10000)),L8968))</f>
        <v/>
      </c>
    </row>
    <row r="8969" spans="2:16" ht="20.25">
      <c r="B8969" s="25" t="str">
        <f t="shared" si="1706"/>
        <v/>
      </c>
      <c r="C8969" s="26" t="str">
        <f t="shared" si="1698"/>
        <v/>
      </c>
      <c r="D8969" s="27" t="str">
        <f t="shared" si="1699"/>
        <v/>
      </c>
      <c r="E8969" s="27" t="str">
        <f t="shared" si="1700"/>
        <v/>
      </c>
      <c r="F8969" s="29" t="str">
        <f t="array" ref="F8969">IF(B8969="","",SMALL(IF(اضافه!$E$1:$E$10000=$D$4,ROW($1:$10000)),B8969))</f>
        <v/>
      </c>
      <c r="G8969" s="25" t="str">
        <f t="shared" si="1695"/>
        <v/>
      </c>
      <c r="H8969" s="26" t="str">
        <f t="shared" si="1701"/>
        <v/>
      </c>
      <c r="I8969" s="27" t="str">
        <f t="shared" si="1702"/>
        <v/>
      </c>
      <c r="J8969" s="27" t="str">
        <f t="shared" si="1703"/>
        <v/>
      </c>
      <c r="K8969" s="29" t="str">
        <f t="array" ref="K8969">IF(G8969="","",SMALL(IF(صرف!$E$1:$E$10000=$D$4,ROW($1:$10000)),G8969))</f>
        <v/>
      </c>
      <c r="L8969" s="25" t="str">
        <f t="shared" si="1696"/>
        <v/>
      </c>
      <c r="M8969" s="26" t="str">
        <f t="shared" si="1704"/>
        <v/>
      </c>
      <c r="N8969" s="27" t="str">
        <f t="shared" si="1705"/>
        <v/>
      </c>
      <c r="O8969" s="27" t="str">
        <f t="shared" si="1697"/>
        <v/>
      </c>
      <c r="P8969" s="29" t="str">
        <f t="array" ref="P8969">IF(L8969="","",SMALL(IF(تكهين!$E$1:$E$10000=$D$4,ROW($1:$10000)),L8969))</f>
        <v/>
      </c>
    </row>
    <row r="8970" spans="2:16" ht="20.25">
      <c r="B8970" s="25" t="str">
        <f t="shared" si="1706"/>
        <v/>
      </c>
      <c r="C8970" s="26" t="str">
        <f t="shared" si="1698"/>
        <v/>
      </c>
      <c r="D8970" s="27" t="str">
        <f t="shared" si="1699"/>
        <v/>
      </c>
      <c r="E8970" s="27" t="str">
        <f t="shared" si="1700"/>
        <v/>
      </c>
      <c r="F8970" s="29" t="str">
        <f t="array" ref="F8970">IF(B8970="","",SMALL(IF(اضافه!$E$1:$E$10000=$D$4,ROW($1:$10000)),B8970))</f>
        <v/>
      </c>
      <c r="G8970" s="25" t="str">
        <f t="shared" si="1695"/>
        <v/>
      </c>
      <c r="H8970" s="26" t="str">
        <f t="shared" si="1701"/>
        <v/>
      </c>
      <c r="I8970" s="27" t="str">
        <f t="shared" si="1702"/>
        <v/>
      </c>
      <c r="J8970" s="27" t="str">
        <f t="shared" si="1703"/>
        <v/>
      </c>
      <c r="K8970" s="29" t="str">
        <f t="array" ref="K8970">IF(G8970="","",SMALL(IF(صرف!$E$1:$E$10000=$D$4,ROW($1:$10000)),G8970))</f>
        <v/>
      </c>
      <c r="L8970" s="25" t="str">
        <f t="shared" si="1696"/>
        <v/>
      </c>
      <c r="M8970" s="26" t="str">
        <f t="shared" si="1704"/>
        <v/>
      </c>
      <c r="N8970" s="27" t="str">
        <f t="shared" si="1705"/>
        <v/>
      </c>
      <c r="O8970" s="27" t="str">
        <f t="shared" si="1697"/>
        <v/>
      </c>
      <c r="P8970" s="29" t="str">
        <f t="array" ref="P8970">IF(L8970="","",SMALL(IF(تكهين!$E$1:$E$10000=$D$4,ROW($1:$10000)),L8970))</f>
        <v/>
      </c>
    </row>
    <row r="8971" spans="2:16" ht="20.25">
      <c r="B8971" s="25" t="str">
        <f t="shared" si="1706"/>
        <v/>
      </c>
      <c r="C8971" s="26" t="str">
        <f t="shared" si="1698"/>
        <v/>
      </c>
      <c r="D8971" s="27" t="str">
        <f t="shared" si="1699"/>
        <v/>
      </c>
      <c r="E8971" s="27" t="str">
        <f t="shared" si="1700"/>
        <v/>
      </c>
      <c r="F8971" s="29" t="str">
        <f t="array" ref="F8971">IF(B8971="","",SMALL(IF(اضافه!$E$1:$E$10000=$D$4,ROW($1:$10000)),B8971))</f>
        <v/>
      </c>
      <c r="G8971" s="25" t="str">
        <f t="shared" si="1695"/>
        <v/>
      </c>
      <c r="H8971" s="26" t="str">
        <f t="shared" si="1701"/>
        <v/>
      </c>
      <c r="I8971" s="27" t="str">
        <f t="shared" si="1702"/>
        <v/>
      </c>
      <c r="J8971" s="27" t="str">
        <f t="shared" si="1703"/>
        <v/>
      </c>
      <c r="K8971" s="29" t="str">
        <f t="array" ref="K8971">IF(G8971="","",SMALL(IF(صرف!$E$1:$E$10000=$D$4,ROW($1:$10000)),G8971))</f>
        <v/>
      </c>
      <c r="L8971" s="25" t="str">
        <f t="shared" si="1696"/>
        <v/>
      </c>
      <c r="M8971" s="26" t="str">
        <f t="shared" si="1704"/>
        <v/>
      </c>
      <c r="N8971" s="27" t="str">
        <f t="shared" si="1705"/>
        <v/>
      </c>
      <c r="O8971" s="27" t="str">
        <f t="shared" si="1697"/>
        <v/>
      </c>
      <c r="P8971" s="29" t="str">
        <f t="array" ref="P8971">IF(L8971="","",SMALL(IF(تكهين!$E$1:$E$10000=$D$4,ROW($1:$10000)),L8971))</f>
        <v/>
      </c>
    </row>
    <row r="8972" spans="2:16" ht="20.25">
      <c r="B8972" s="25" t="str">
        <f t="shared" si="1706"/>
        <v/>
      </c>
      <c r="C8972" s="26" t="str">
        <f t="shared" si="1698"/>
        <v/>
      </c>
      <c r="D8972" s="27" t="str">
        <f t="shared" si="1699"/>
        <v/>
      </c>
      <c r="E8972" s="27" t="str">
        <f t="shared" si="1700"/>
        <v/>
      </c>
      <c r="F8972" s="29" t="str">
        <f t="array" ref="F8972">IF(B8972="","",SMALL(IF(اضافه!$E$1:$E$10000=$D$4,ROW($1:$10000)),B8972))</f>
        <v/>
      </c>
      <c r="G8972" s="25" t="str">
        <f t="shared" si="1695"/>
        <v/>
      </c>
      <c r="H8972" s="26" t="str">
        <f t="shared" si="1701"/>
        <v/>
      </c>
      <c r="I8972" s="27" t="str">
        <f t="shared" si="1702"/>
        <v/>
      </c>
      <c r="J8972" s="27" t="str">
        <f t="shared" si="1703"/>
        <v/>
      </c>
      <c r="K8972" s="29" t="str">
        <f t="array" ref="K8972">IF(G8972="","",SMALL(IF(صرف!$E$1:$E$10000=$D$4,ROW($1:$10000)),G8972))</f>
        <v/>
      </c>
      <c r="L8972" s="25" t="str">
        <f t="shared" si="1696"/>
        <v/>
      </c>
      <c r="M8972" s="26" t="str">
        <f t="shared" si="1704"/>
        <v/>
      </c>
      <c r="N8972" s="27" t="str">
        <f t="shared" si="1705"/>
        <v/>
      </c>
      <c r="O8972" s="27" t="str">
        <f t="shared" si="1697"/>
        <v/>
      </c>
      <c r="P8972" s="29" t="str">
        <f t="array" ref="P8972">IF(L8972="","",SMALL(IF(تكهين!$E$1:$E$10000=$D$4,ROW($1:$10000)),L8972))</f>
        <v/>
      </c>
    </row>
    <row r="8973" spans="2:16" ht="20.25">
      <c r="B8973" s="25" t="str">
        <f t="shared" si="1706"/>
        <v/>
      </c>
      <c r="C8973" s="26" t="str">
        <f t="shared" si="1698"/>
        <v/>
      </c>
      <c r="D8973" s="27" t="str">
        <f t="shared" si="1699"/>
        <v/>
      </c>
      <c r="E8973" s="27" t="str">
        <f t="shared" si="1700"/>
        <v/>
      </c>
      <c r="F8973" s="29" t="str">
        <f t="array" ref="F8973">IF(B8973="","",SMALL(IF(اضافه!$E$1:$E$10000=$D$4,ROW($1:$10000)),B8973))</f>
        <v/>
      </c>
      <c r="G8973" s="25" t="str">
        <f t="shared" ref="G8973:G9036" si="1707">IF(G$11=0,"",IF(ROW($B8961)&gt;G$11,"",ROW($B8961)))</f>
        <v/>
      </c>
      <c r="H8973" s="26" t="str">
        <f t="shared" si="1701"/>
        <v/>
      </c>
      <c r="I8973" s="27" t="str">
        <f t="shared" si="1702"/>
        <v/>
      </c>
      <c r="J8973" s="27" t="str">
        <f t="shared" si="1703"/>
        <v/>
      </c>
      <c r="K8973" s="29" t="str">
        <f t="array" ref="K8973">IF(G8973="","",SMALL(IF(صرف!$E$1:$E$10000=$D$4,ROW($1:$10000)),G8973))</f>
        <v/>
      </c>
      <c r="L8973" s="25" t="str">
        <f t="shared" ref="L8973:L9036" si="1708">IF(L$11=0,"",IF(ROW($B8961)&gt;L$11,"",ROW($B8961)))</f>
        <v/>
      </c>
      <c r="M8973" s="26" t="str">
        <f t="shared" si="1704"/>
        <v/>
      </c>
      <c r="N8973" s="27" t="str">
        <f t="shared" si="1705"/>
        <v/>
      </c>
      <c r="O8973" s="27" t="str">
        <f t="shared" si="1697"/>
        <v/>
      </c>
      <c r="P8973" s="29" t="str">
        <f t="array" ref="P8973">IF(L8973="","",SMALL(IF(تكهين!$E$1:$E$10000=$D$4,ROW($1:$10000)),L8973))</f>
        <v/>
      </c>
    </row>
    <row r="8974" spans="2:16" ht="20.25">
      <c r="B8974" s="25" t="str">
        <f t="shared" si="1706"/>
        <v/>
      </c>
      <c r="C8974" s="26" t="str">
        <f t="shared" si="1698"/>
        <v/>
      </c>
      <c r="D8974" s="27" t="str">
        <f t="shared" si="1699"/>
        <v/>
      </c>
      <c r="E8974" s="27" t="str">
        <f t="shared" si="1700"/>
        <v/>
      </c>
      <c r="F8974" s="29" t="str">
        <f t="array" ref="F8974">IF(B8974="","",SMALL(IF(اضافه!$E$1:$E$10000=$D$4,ROW($1:$10000)),B8974))</f>
        <v/>
      </c>
      <c r="G8974" s="25" t="str">
        <f t="shared" si="1707"/>
        <v/>
      </c>
      <c r="H8974" s="26" t="str">
        <f t="shared" si="1701"/>
        <v/>
      </c>
      <c r="I8974" s="27" t="str">
        <f t="shared" si="1702"/>
        <v/>
      </c>
      <c r="J8974" s="27" t="str">
        <f t="shared" si="1703"/>
        <v/>
      </c>
      <c r="K8974" s="29" t="str">
        <f t="array" ref="K8974">IF(G8974="","",SMALL(IF(صرف!$E$1:$E$10000=$D$4,ROW($1:$10000)),G8974))</f>
        <v/>
      </c>
      <c r="L8974" s="25" t="str">
        <f t="shared" si="1708"/>
        <v/>
      </c>
      <c r="M8974" s="26" t="str">
        <f t="shared" si="1704"/>
        <v/>
      </c>
      <c r="N8974" s="27" t="str">
        <f t="shared" si="1705"/>
        <v/>
      </c>
      <c r="O8974" s="27" t="str">
        <f t="shared" si="1697"/>
        <v/>
      </c>
      <c r="P8974" s="29" t="str">
        <f t="array" ref="P8974">IF(L8974="","",SMALL(IF(تكهين!$E$1:$E$10000=$D$4,ROW($1:$10000)),L8974))</f>
        <v/>
      </c>
    </row>
    <row r="8975" spans="2:16" ht="20.25">
      <c r="B8975" s="25" t="str">
        <f t="shared" si="1706"/>
        <v/>
      </c>
      <c r="C8975" s="26" t="str">
        <f t="shared" si="1698"/>
        <v/>
      </c>
      <c r="D8975" s="27" t="str">
        <f t="shared" si="1699"/>
        <v/>
      </c>
      <c r="E8975" s="27" t="str">
        <f t="shared" si="1700"/>
        <v/>
      </c>
      <c r="F8975" s="29" t="str">
        <f t="array" ref="F8975">IF(B8975="","",SMALL(IF(اضافه!$E$1:$E$10000=$D$4,ROW($1:$10000)),B8975))</f>
        <v/>
      </c>
      <c r="G8975" s="25" t="str">
        <f t="shared" si="1707"/>
        <v/>
      </c>
      <c r="H8975" s="26" t="str">
        <f t="shared" si="1701"/>
        <v/>
      </c>
      <c r="I8975" s="27" t="str">
        <f t="shared" si="1702"/>
        <v/>
      </c>
      <c r="J8975" s="27" t="str">
        <f t="shared" si="1703"/>
        <v/>
      </c>
      <c r="K8975" s="29" t="str">
        <f t="array" ref="K8975">IF(G8975="","",SMALL(IF(صرف!$E$1:$E$10000=$D$4,ROW($1:$10000)),G8975))</f>
        <v/>
      </c>
      <c r="L8975" s="25" t="str">
        <f t="shared" si="1708"/>
        <v/>
      </c>
      <c r="M8975" s="26" t="str">
        <f t="shared" si="1704"/>
        <v/>
      </c>
      <c r="N8975" s="27" t="str">
        <f t="shared" si="1705"/>
        <v/>
      </c>
      <c r="O8975" s="27" t="str">
        <f t="shared" si="1697"/>
        <v/>
      </c>
      <c r="P8975" s="29" t="str">
        <f t="array" ref="P8975">IF(L8975="","",SMALL(IF(تكهين!$E$1:$E$10000=$D$4,ROW($1:$10000)),L8975))</f>
        <v/>
      </c>
    </row>
    <row r="8976" spans="2:16" ht="20.25">
      <c r="B8976" s="25" t="str">
        <f t="shared" si="1706"/>
        <v/>
      </c>
      <c r="C8976" s="26" t="str">
        <f t="shared" si="1698"/>
        <v/>
      </c>
      <c r="D8976" s="27" t="str">
        <f t="shared" si="1699"/>
        <v/>
      </c>
      <c r="E8976" s="27" t="str">
        <f t="shared" si="1700"/>
        <v/>
      </c>
      <c r="F8976" s="29" t="str">
        <f t="array" ref="F8976">IF(B8976="","",SMALL(IF(اضافه!$E$1:$E$10000=$D$4,ROW($1:$10000)),B8976))</f>
        <v/>
      </c>
      <c r="G8976" s="25" t="str">
        <f t="shared" si="1707"/>
        <v/>
      </c>
      <c r="H8976" s="26" t="str">
        <f t="shared" si="1701"/>
        <v/>
      </c>
      <c r="I8976" s="27" t="str">
        <f t="shared" si="1702"/>
        <v/>
      </c>
      <c r="J8976" s="27" t="str">
        <f t="shared" si="1703"/>
        <v/>
      </c>
      <c r="K8976" s="29" t="str">
        <f t="array" ref="K8976">IF(G8976="","",SMALL(IF(صرف!$E$1:$E$10000=$D$4,ROW($1:$10000)),G8976))</f>
        <v/>
      </c>
      <c r="L8976" s="25" t="str">
        <f t="shared" si="1708"/>
        <v/>
      </c>
      <c r="M8976" s="26" t="str">
        <f t="shared" si="1704"/>
        <v/>
      </c>
      <c r="N8976" s="27" t="str">
        <f t="shared" si="1705"/>
        <v/>
      </c>
      <c r="O8976" s="27" t="str">
        <f t="shared" si="1697"/>
        <v/>
      </c>
      <c r="P8976" s="29" t="str">
        <f t="array" ref="P8976">IF(L8976="","",SMALL(IF(تكهين!$E$1:$E$10000=$D$4,ROW($1:$10000)),L8976))</f>
        <v/>
      </c>
    </row>
    <row r="8977" spans="2:16" ht="20.25">
      <c r="B8977" s="25" t="str">
        <f t="shared" si="1706"/>
        <v/>
      </c>
      <c r="C8977" s="26" t="str">
        <f t="shared" si="1698"/>
        <v/>
      </c>
      <c r="D8977" s="27" t="str">
        <f t="shared" si="1699"/>
        <v/>
      </c>
      <c r="E8977" s="27" t="str">
        <f t="shared" si="1700"/>
        <v/>
      </c>
      <c r="F8977" s="29" t="str">
        <f t="array" ref="F8977">IF(B8977="","",SMALL(IF(اضافه!$E$1:$E$10000=$D$4,ROW($1:$10000)),B8977))</f>
        <v/>
      </c>
      <c r="G8977" s="25" t="str">
        <f t="shared" si="1707"/>
        <v/>
      </c>
      <c r="H8977" s="26" t="str">
        <f t="shared" si="1701"/>
        <v/>
      </c>
      <c r="I8977" s="27" t="str">
        <f t="shared" si="1702"/>
        <v/>
      </c>
      <c r="J8977" s="27" t="str">
        <f t="shared" si="1703"/>
        <v/>
      </c>
      <c r="K8977" s="29" t="str">
        <f t="array" ref="K8977">IF(G8977="","",SMALL(IF(صرف!$E$1:$E$10000=$D$4,ROW($1:$10000)),G8977))</f>
        <v/>
      </c>
      <c r="L8977" s="25" t="str">
        <f t="shared" si="1708"/>
        <v/>
      </c>
      <c r="M8977" s="26" t="str">
        <f t="shared" si="1704"/>
        <v/>
      </c>
      <c r="N8977" s="27" t="str">
        <f t="shared" si="1705"/>
        <v/>
      </c>
      <c r="O8977" s="27" t="str">
        <f t="shared" si="1697"/>
        <v/>
      </c>
      <c r="P8977" s="29" t="str">
        <f t="array" ref="P8977">IF(L8977="","",SMALL(IF(تكهين!$E$1:$E$10000=$D$4,ROW($1:$10000)),L8977))</f>
        <v/>
      </c>
    </row>
    <row r="8978" spans="2:16" ht="20.25">
      <c r="B8978" s="25" t="str">
        <f t="shared" si="1706"/>
        <v/>
      </c>
      <c r="C8978" s="26" t="str">
        <f t="shared" si="1698"/>
        <v/>
      </c>
      <c r="D8978" s="27" t="str">
        <f t="shared" si="1699"/>
        <v/>
      </c>
      <c r="E8978" s="27" t="str">
        <f t="shared" si="1700"/>
        <v/>
      </c>
      <c r="F8978" s="29" t="str">
        <f t="array" ref="F8978">IF(B8978="","",SMALL(IF(اضافه!$E$1:$E$10000=$D$4,ROW($1:$10000)),B8978))</f>
        <v/>
      </c>
      <c r="G8978" s="25" t="str">
        <f t="shared" si="1707"/>
        <v/>
      </c>
      <c r="H8978" s="26" t="str">
        <f t="shared" si="1701"/>
        <v/>
      </c>
      <c r="I8978" s="27" t="str">
        <f t="shared" si="1702"/>
        <v/>
      </c>
      <c r="J8978" s="27" t="str">
        <f t="shared" si="1703"/>
        <v/>
      </c>
      <c r="K8978" s="29" t="str">
        <f t="array" ref="K8978">IF(G8978="","",SMALL(IF(صرف!$E$1:$E$10000=$D$4,ROW($1:$10000)),G8978))</f>
        <v/>
      </c>
      <c r="L8978" s="25" t="str">
        <f t="shared" si="1708"/>
        <v/>
      </c>
      <c r="M8978" s="26" t="str">
        <f t="shared" si="1704"/>
        <v/>
      </c>
      <c r="N8978" s="27" t="str">
        <f t="shared" si="1705"/>
        <v/>
      </c>
      <c r="O8978" s="27" t="str">
        <f t="shared" si="1697"/>
        <v/>
      </c>
      <c r="P8978" s="29" t="str">
        <f t="array" ref="P8978">IF(L8978="","",SMALL(IF(تكهين!$E$1:$E$10000=$D$4,ROW($1:$10000)),L8978))</f>
        <v/>
      </c>
    </row>
    <row r="8979" spans="2:16" ht="20.25">
      <c r="B8979" s="25" t="str">
        <f t="shared" si="1706"/>
        <v/>
      </c>
      <c r="C8979" s="26" t="str">
        <f t="shared" si="1698"/>
        <v/>
      </c>
      <c r="D8979" s="27" t="str">
        <f t="shared" si="1699"/>
        <v/>
      </c>
      <c r="E8979" s="27" t="str">
        <f t="shared" si="1700"/>
        <v/>
      </c>
      <c r="F8979" s="29" t="str">
        <f t="array" ref="F8979">IF(B8979="","",SMALL(IF(اضافه!$E$1:$E$10000=$D$4,ROW($1:$10000)),B8979))</f>
        <v/>
      </c>
      <c r="G8979" s="25" t="str">
        <f t="shared" si="1707"/>
        <v/>
      </c>
      <c r="H8979" s="26" t="str">
        <f t="shared" si="1701"/>
        <v/>
      </c>
      <c r="I8979" s="27" t="str">
        <f t="shared" si="1702"/>
        <v/>
      </c>
      <c r="J8979" s="27" t="str">
        <f t="shared" si="1703"/>
        <v/>
      </c>
      <c r="K8979" s="29" t="str">
        <f t="array" ref="K8979">IF(G8979="","",SMALL(IF(صرف!$E$1:$E$10000=$D$4,ROW($1:$10000)),G8979))</f>
        <v/>
      </c>
      <c r="L8979" s="25" t="str">
        <f t="shared" si="1708"/>
        <v/>
      </c>
      <c r="M8979" s="26" t="str">
        <f t="shared" si="1704"/>
        <v/>
      </c>
      <c r="N8979" s="27" t="str">
        <f t="shared" si="1705"/>
        <v/>
      </c>
      <c r="O8979" s="27" t="str">
        <f t="shared" si="1697"/>
        <v/>
      </c>
      <c r="P8979" s="29" t="str">
        <f t="array" ref="P8979">IF(L8979="","",SMALL(IF(تكهين!$E$1:$E$10000=$D$4,ROW($1:$10000)),L8979))</f>
        <v/>
      </c>
    </row>
    <row r="8980" spans="2:16" ht="20.25">
      <c r="B8980" s="25" t="str">
        <f t="shared" si="1706"/>
        <v/>
      </c>
      <c r="C8980" s="26" t="str">
        <f t="shared" si="1698"/>
        <v/>
      </c>
      <c r="D8980" s="27" t="str">
        <f t="shared" si="1699"/>
        <v/>
      </c>
      <c r="E8980" s="27" t="str">
        <f t="shared" si="1700"/>
        <v/>
      </c>
      <c r="F8980" s="29" t="str">
        <f t="array" ref="F8980">IF(B8980="","",SMALL(IF(اضافه!$E$1:$E$10000=$D$4,ROW($1:$10000)),B8980))</f>
        <v/>
      </c>
      <c r="G8980" s="25" t="str">
        <f t="shared" si="1707"/>
        <v/>
      </c>
      <c r="H8980" s="26" t="str">
        <f t="shared" si="1701"/>
        <v/>
      </c>
      <c r="I8980" s="27" t="str">
        <f t="shared" si="1702"/>
        <v/>
      </c>
      <c r="J8980" s="27" t="str">
        <f t="shared" si="1703"/>
        <v/>
      </c>
      <c r="K8980" s="29" t="str">
        <f t="array" ref="K8980">IF(G8980="","",SMALL(IF(صرف!$E$1:$E$10000=$D$4,ROW($1:$10000)),G8980))</f>
        <v/>
      </c>
      <c r="L8980" s="25" t="str">
        <f t="shared" si="1708"/>
        <v/>
      </c>
      <c r="M8980" s="26" t="str">
        <f t="shared" si="1704"/>
        <v/>
      </c>
      <c r="N8980" s="27" t="str">
        <f t="shared" si="1705"/>
        <v/>
      </c>
      <c r="O8980" s="27" t="str">
        <f t="shared" si="1697"/>
        <v/>
      </c>
      <c r="P8980" s="29" t="str">
        <f t="array" ref="P8980">IF(L8980="","",SMALL(IF(تكهين!$E$1:$E$10000=$D$4,ROW($1:$10000)),L8980))</f>
        <v/>
      </c>
    </row>
    <row r="8981" spans="2:16" ht="20.25">
      <c r="B8981" s="25" t="str">
        <f t="shared" si="1706"/>
        <v/>
      </c>
      <c r="C8981" s="26" t="str">
        <f t="shared" si="1698"/>
        <v/>
      </c>
      <c r="D8981" s="27" t="str">
        <f t="shared" si="1699"/>
        <v/>
      </c>
      <c r="E8981" s="27" t="str">
        <f t="shared" si="1700"/>
        <v/>
      </c>
      <c r="F8981" s="29" t="str">
        <f t="array" ref="F8981">IF(B8981="","",SMALL(IF(اضافه!$E$1:$E$10000=$D$4,ROW($1:$10000)),B8981))</f>
        <v/>
      </c>
      <c r="G8981" s="25" t="str">
        <f t="shared" si="1707"/>
        <v/>
      </c>
      <c r="H8981" s="26" t="str">
        <f t="shared" si="1701"/>
        <v/>
      </c>
      <c r="I8981" s="27" t="str">
        <f t="shared" si="1702"/>
        <v/>
      </c>
      <c r="J8981" s="27" t="str">
        <f t="shared" si="1703"/>
        <v/>
      </c>
      <c r="K8981" s="29" t="str">
        <f t="array" ref="K8981">IF(G8981="","",SMALL(IF(صرف!$E$1:$E$10000=$D$4,ROW($1:$10000)),G8981))</f>
        <v/>
      </c>
      <c r="L8981" s="25" t="str">
        <f t="shared" si="1708"/>
        <v/>
      </c>
      <c r="M8981" s="26" t="str">
        <f t="shared" si="1704"/>
        <v/>
      </c>
      <c r="N8981" s="27" t="str">
        <f t="shared" si="1705"/>
        <v/>
      </c>
      <c r="O8981" s="27" t="str">
        <f t="shared" si="1697"/>
        <v/>
      </c>
      <c r="P8981" s="29" t="str">
        <f t="array" ref="P8981">IF(L8981="","",SMALL(IF(تكهين!$E$1:$E$10000=$D$4,ROW($1:$10000)),L8981))</f>
        <v/>
      </c>
    </row>
    <row r="8982" spans="2:16" ht="20.25">
      <c r="B8982" s="25" t="str">
        <f t="shared" si="1706"/>
        <v/>
      </c>
      <c r="C8982" s="26" t="str">
        <f t="shared" si="1698"/>
        <v/>
      </c>
      <c r="D8982" s="27" t="str">
        <f t="shared" si="1699"/>
        <v/>
      </c>
      <c r="E8982" s="27" t="str">
        <f t="shared" si="1700"/>
        <v/>
      </c>
      <c r="F8982" s="29" t="str">
        <f t="array" ref="F8982">IF(B8982="","",SMALL(IF(اضافه!$E$1:$E$10000=$D$4,ROW($1:$10000)),B8982))</f>
        <v/>
      </c>
      <c r="G8982" s="25" t="str">
        <f t="shared" si="1707"/>
        <v/>
      </c>
      <c r="H8982" s="26" t="str">
        <f t="shared" si="1701"/>
        <v/>
      </c>
      <c r="I8982" s="27" t="str">
        <f t="shared" si="1702"/>
        <v/>
      </c>
      <c r="J8982" s="27" t="str">
        <f t="shared" si="1703"/>
        <v/>
      </c>
      <c r="K8982" s="29" t="str">
        <f t="array" ref="K8982">IF(G8982="","",SMALL(IF(صرف!$E$1:$E$10000=$D$4,ROW($1:$10000)),G8982))</f>
        <v/>
      </c>
      <c r="L8982" s="25" t="str">
        <f t="shared" si="1708"/>
        <v/>
      </c>
      <c r="M8982" s="26" t="str">
        <f t="shared" si="1704"/>
        <v/>
      </c>
      <c r="N8982" s="27" t="str">
        <f t="shared" si="1705"/>
        <v/>
      </c>
      <c r="O8982" s="27" t="str">
        <f t="shared" si="1697"/>
        <v/>
      </c>
      <c r="P8982" s="29" t="str">
        <f t="array" ref="P8982">IF(L8982="","",SMALL(IF(تكهين!$E$1:$E$10000=$D$4,ROW($1:$10000)),L8982))</f>
        <v/>
      </c>
    </row>
    <row r="8983" spans="2:16" ht="20.25">
      <c r="B8983" s="25" t="str">
        <f t="shared" si="1706"/>
        <v/>
      </c>
      <c r="C8983" s="26" t="str">
        <f t="shared" si="1698"/>
        <v/>
      </c>
      <c r="D8983" s="27" t="str">
        <f t="shared" si="1699"/>
        <v/>
      </c>
      <c r="E8983" s="27" t="str">
        <f t="shared" si="1700"/>
        <v/>
      </c>
      <c r="F8983" s="29" t="str">
        <f t="array" ref="F8983">IF(B8983="","",SMALL(IF(اضافه!$E$1:$E$10000=$D$4,ROW($1:$10000)),B8983))</f>
        <v/>
      </c>
      <c r="G8983" s="25" t="str">
        <f t="shared" si="1707"/>
        <v/>
      </c>
      <c r="H8983" s="26" t="str">
        <f t="shared" si="1701"/>
        <v/>
      </c>
      <c r="I8983" s="27" t="str">
        <f t="shared" si="1702"/>
        <v/>
      </c>
      <c r="J8983" s="27" t="str">
        <f t="shared" si="1703"/>
        <v/>
      </c>
      <c r="K8983" s="29" t="str">
        <f t="array" ref="K8983">IF(G8983="","",SMALL(IF(صرف!$E$1:$E$10000=$D$4,ROW($1:$10000)),G8983))</f>
        <v/>
      </c>
      <c r="L8983" s="25" t="str">
        <f t="shared" si="1708"/>
        <v/>
      </c>
      <c r="M8983" s="26" t="str">
        <f t="shared" si="1704"/>
        <v/>
      </c>
      <c r="N8983" s="27" t="str">
        <f t="shared" si="1705"/>
        <v/>
      </c>
      <c r="O8983" s="27" t="str">
        <f t="shared" si="1697"/>
        <v/>
      </c>
      <c r="P8983" s="29" t="str">
        <f t="array" ref="P8983">IF(L8983="","",SMALL(IF(تكهين!$E$1:$E$10000=$D$4,ROW($1:$10000)),L8983))</f>
        <v/>
      </c>
    </row>
    <row r="8984" spans="2:16" ht="20.25">
      <c r="B8984" s="25" t="str">
        <f t="shared" si="1706"/>
        <v/>
      </c>
      <c r="C8984" s="26" t="str">
        <f t="shared" si="1698"/>
        <v/>
      </c>
      <c r="D8984" s="27" t="str">
        <f t="shared" si="1699"/>
        <v/>
      </c>
      <c r="E8984" s="27" t="str">
        <f t="shared" si="1700"/>
        <v/>
      </c>
      <c r="F8984" s="29" t="str">
        <f t="array" ref="F8984">IF(B8984="","",SMALL(IF(اضافه!$E$1:$E$10000=$D$4,ROW($1:$10000)),B8984))</f>
        <v/>
      </c>
      <c r="G8984" s="25" t="str">
        <f t="shared" si="1707"/>
        <v/>
      </c>
      <c r="H8984" s="26" t="str">
        <f t="shared" si="1701"/>
        <v/>
      </c>
      <c r="I8984" s="27" t="str">
        <f t="shared" si="1702"/>
        <v/>
      </c>
      <c r="J8984" s="27" t="str">
        <f t="shared" si="1703"/>
        <v/>
      </c>
      <c r="K8984" s="29" t="str">
        <f t="array" ref="K8984">IF(G8984="","",SMALL(IF(صرف!$E$1:$E$10000=$D$4,ROW($1:$10000)),G8984))</f>
        <v/>
      </c>
      <c r="L8984" s="25" t="str">
        <f t="shared" si="1708"/>
        <v/>
      </c>
      <c r="M8984" s="26" t="str">
        <f t="shared" si="1704"/>
        <v/>
      </c>
      <c r="N8984" s="27" t="str">
        <f t="shared" si="1705"/>
        <v/>
      </c>
      <c r="O8984" s="27" t="str">
        <f t="shared" si="1697"/>
        <v/>
      </c>
      <c r="P8984" s="29" t="str">
        <f t="array" ref="P8984">IF(L8984="","",SMALL(IF(تكهين!$E$1:$E$10000=$D$4,ROW($1:$10000)),L8984))</f>
        <v/>
      </c>
    </row>
    <row r="8985" spans="2:16" ht="20.25">
      <c r="B8985" s="25" t="str">
        <f t="shared" si="1706"/>
        <v/>
      </c>
      <c r="C8985" s="26" t="str">
        <f t="shared" si="1698"/>
        <v/>
      </c>
      <c r="D8985" s="27" t="str">
        <f t="shared" si="1699"/>
        <v/>
      </c>
      <c r="E8985" s="27" t="str">
        <f t="shared" si="1700"/>
        <v/>
      </c>
      <c r="F8985" s="29" t="str">
        <f t="array" ref="F8985">IF(B8985="","",SMALL(IF(اضافه!$E$1:$E$10000=$D$4,ROW($1:$10000)),B8985))</f>
        <v/>
      </c>
      <c r="G8985" s="25" t="str">
        <f t="shared" si="1707"/>
        <v/>
      </c>
      <c r="H8985" s="26" t="str">
        <f t="shared" si="1701"/>
        <v/>
      </c>
      <c r="I8985" s="27" t="str">
        <f t="shared" si="1702"/>
        <v/>
      </c>
      <c r="J8985" s="27" t="str">
        <f t="shared" si="1703"/>
        <v/>
      </c>
      <c r="K8985" s="29" t="str">
        <f t="array" ref="K8985">IF(G8985="","",SMALL(IF(صرف!$E$1:$E$10000=$D$4,ROW($1:$10000)),G8985))</f>
        <v/>
      </c>
      <c r="L8985" s="25" t="str">
        <f t="shared" si="1708"/>
        <v/>
      </c>
      <c r="M8985" s="26" t="str">
        <f t="shared" si="1704"/>
        <v/>
      </c>
      <c r="N8985" s="27" t="str">
        <f t="shared" si="1705"/>
        <v/>
      </c>
      <c r="O8985" s="27" t="str">
        <f t="shared" si="1697"/>
        <v/>
      </c>
      <c r="P8985" s="29" t="str">
        <f t="array" ref="P8985">IF(L8985="","",SMALL(IF(تكهين!$E$1:$E$10000=$D$4,ROW($1:$10000)),L8985))</f>
        <v/>
      </c>
    </row>
    <row r="8986" spans="2:16" ht="20.25">
      <c r="B8986" s="25" t="str">
        <f t="shared" si="1706"/>
        <v/>
      </c>
      <c r="C8986" s="26" t="str">
        <f t="shared" si="1698"/>
        <v/>
      </c>
      <c r="D8986" s="27" t="str">
        <f t="shared" si="1699"/>
        <v/>
      </c>
      <c r="E8986" s="27" t="str">
        <f t="shared" si="1700"/>
        <v/>
      </c>
      <c r="F8986" s="29" t="str">
        <f t="array" ref="F8986">IF(B8986="","",SMALL(IF(اضافه!$E$1:$E$10000=$D$4,ROW($1:$10000)),B8986))</f>
        <v/>
      </c>
      <c r="G8986" s="25" t="str">
        <f t="shared" si="1707"/>
        <v/>
      </c>
      <c r="H8986" s="26" t="str">
        <f t="shared" si="1701"/>
        <v/>
      </c>
      <c r="I8986" s="27" t="str">
        <f t="shared" si="1702"/>
        <v/>
      </c>
      <c r="J8986" s="27" t="str">
        <f t="shared" si="1703"/>
        <v/>
      </c>
      <c r="K8986" s="29" t="str">
        <f t="array" ref="K8986">IF(G8986="","",SMALL(IF(صرف!$E$1:$E$10000=$D$4,ROW($1:$10000)),G8986))</f>
        <v/>
      </c>
      <c r="L8986" s="25" t="str">
        <f t="shared" si="1708"/>
        <v/>
      </c>
      <c r="M8986" s="26" t="str">
        <f t="shared" si="1704"/>
        <v/>
      </c>
      <c r="N8986" s="27" t="str">
        <f t="shared" si="1705"/>
        <v/>
      </c>
      <c r="O8986" s="27" t="str">
        <f t="shared" si="1697"/>
        <v/>
      </c>
      <c r="P8986" s="29" t="str">
        <f t="array" ref="P8986">IF(L8986="","",SMALL(IF(تكهين!$E$1:$E$10000=$D$4,ROW($1:$10000)),L8986))</f>
        <v/>
      </c>
    </row>
    <row r="8987" spans="2:16" ht="20.25">
      <c r="B8987" s="25" t="str">
        <f t="shared" si="1706"/>
        <v/>
      </c>
      <c r="C8987" s="26" t="str">
        <f t="shared" si="1698"/>
        <v/>
      </c>
      <c r="D8987" s="27" t="str">
        <f t="shared" si="1699"/>
        <v/>
      </c>
      <c r="E8987" s="27" t="str">
        <f t="shared" si="1700"/>
        <v/>
      </c>
      <c r="F8987" s="29" t="str">
        <f t="array" ref="F8987">IF(B8987="","",SMALL(IF(اضافه!$E$1:$E$10000=$D$4,ROW($1:$10000)),B8987))</f>
        <v/>
      </c>
      <c r="G8987" s="25" t="str">
        <f t="shared" si="1707"/>
        <v/>
      </c>
      <c r="H8987" s="26" t="str">
        <f t="shared" si="1701"/>
        <v/>
      </c>
      <c r="I8987" s="27" t="str">
        <f t="shared" si="1702"/>
        <v/>
      </c>
      <c r="J8987" s="27" t="str">
        <f t="shared" si="1703"/>
        <v/>
      </c>
      <c r="K8987" s="29" t="str">
        <f t="array" ref="K8987">IF(G8987="","",SMALL(IF(صرف!$E$1:$E$10000=$D$4,ROW($1:$10000)),G8987))</f>
        <v/>
      </c>
      <c r="L8987" s="25" t="str">
        <f t="shared" si="1708"/>
        <v/>
      </c>
      <c r="M8987" s="26" t="str">
        <f t="shared" si="1704"/>
        <v/>
      </c>
      <c r="N8987" s="27" t="str">
        <f t="shared" si="1705"/>
        <v/>
      </c>
      <c r="O8987" s="27" t="str">
        <f t="shared" si="1697"/>
        <v/>
      </c>
      <c r="P8987" s="29" t="str">
        <f t="array" ref="P8987">IF(L8987="","",SMALL(IF(تكهين!$E$1:$E$10000=$D$4,ROW($1:$10000)),L8987))</f>
        <v/>
      </c>
    </row>
    <row r="8988" spans="2:16" ht="20.25">
      <c r="B8988" s="25" t="str">
        <f t="shared" si="1706"/>
        <v/>
      </c>
      <c r="C8988" s="26" t="str">
        <f t="shared" si="1698"/>
        <v/>
      </c>
      <c r="D8988" s="27" t="str">
        <f t="shared" si="1699"/>
        <v/>
      </c>
      <c r="E8988" s="27" t="str">
        <f t="shared" si="1700"/>
        <v/>
      </c>
      <c r="F8988" s="29" t="str">
        <f t="array" ref="F8988">IF(B8988="","",SMALL(IF(اضافه!$E$1:$E$10000=$D$4,ROW($1:$10000)),B8988))</f>
        <v/>
      </c>
      <c r="G8988" s="25" t="str">
        <f t="shared" si="1707"/>
        <v/>
      </c>
      <c r="H8988" s="26" t="str">
        <f t="shared" si="1701"/>
        <v/>
      </c>
      <c r="I8988" s="27" t="str">
        <f t="shared" si="1702"/>
        <v/>
      </c>
      <c r="J8988" s="27" t="str">
        <f t="shared" si="1703"/>
        <v/>
      </c>
      <c r="K8988" s="29" t="str">
        <f t="array" ref="K8988">IF(G8988="","",SMALL(IF(صرف!$E$1:$E$10000=$D$4,ROW($1:$10000)),G8988))</f>
        <v/>
      </c>
      <c r="L8988" s="25" t="str">
        <f t="shared" si="1708"/>
        <v/>
      </c>
      <c r="M8988" s="26" t="str">
        <f t="shared" si="1704"/>
        <v/>
      </c>
      <c r="N8988" s="27" t="str">
        <f t="shared" si="1705"/>
        <v/>
      </c>
      <c r="O8988" s="27" t="str">
        <f t="shared" si="1697"/>
        <v/>
      </c>
      <c r="P8988" s="29" t="str">
        <f t="array" ref="P8988">IF(L8988="","",SMALL(IF(تكهين!$E$1:$E$10000=$D$4,ROW($1:$10000)),L8988))</f>
        <v/>
      </c>
    </row>
    <row r="8989" spans="2:16" ht="20.25">
      <c r="B8989" s="25" t="str">
        <f t="shared" si="1706"/>
        <v/>
      </c>
      <c r="C8989" s="26" t="str">
        <f t="shared" si="1698"/>
        <v/>
      </c>
      <c r="D8989" s="27" t="str">
        <f t="shared" si="1699"/>
        <v/>
      </c>
      <c r="E8989" s="27" t="str">
        <f t="shared" si="1700"/>
        <v/>
      </c>
      <c r="F8989" s="29" t="str">
        <f t="array" ref="F8989">IF(B8989="","",SMALL(IF(اضافه!$E$1:$E$10000=$D$4,ROW($1:$10000)),B8989))</f>
        <v/>
      </c>
      <c r="G8989" s="25" t="str">
        <f t="shared" si="1707"/>
        <v/>
      </c>
      <c r="H8989" s="26" t="str">
        <f t="shared" si="1701"/>
        <v/>
      </c>
      <c r="I8989" s="27" t="str">
        <f t="shared" si="1702"/>
        <v/>
      </c>
      <c r="J8989" s="27" t="str">
        <f t="shared" si="1703"/>
        <v/>
      </c>
      <c r="K8989" s="29" t="str">
        <f t="array" ref="K8989">IF(G8989="","",SMALL(IF(صرف!$E$1:$E$10000=$D$4,ROW($1:$10000)),G8989))</f>
        <v/>
      </c>
      <c r="L8989" s="25" t="str">
        <f t="shared" si="1708"/>
        <v/>
      </c>
      <c r="M8989" s="26" t="str">
        <f t="shared" si="1704"/>
        <v/>
      </c>
      <c r="N8989" s="27" t="str">
        <f t="shared" si="1705"/>
        <v/>
      </c>
      <c r="O8989" s="27" t="str">
        <f t="shared" si="1697"/>
        <v/>
      </c>
      <c r="P8989" s="29" t="str">
        <f t="array" ref="P8989">IF(L8989="","",SMALL(IF(تكهين!$E$1:$E$10000=$D$4,ROW($1:$10000)),L8989))</f>
        <v/>
      </c>
    </row>
    <row r="8990" spans="2:16" ht="20.25">
      <c r="B8990" s="25" t="str">
        <f t="shared" si="1706"/>
        <v/>
      </c>
      <c r="C8990" s="26" t="str">
        <f t="shared" si="1698"/>
        <v/>
      </c>
      <c r="D8990" s="27" t="str">
        <f t="shared" si="1699"/>
        <v/>
      </c>
      <c r="E8990" s="27" t="str">
        <f t="shared" si="1700"/>
        <v/>
      </c>
      <c r="F8990" s="29" t="str">
        <f t="array" ref="F8990">IF(B8990="","",SMALL(IF(اضافه!$E$1:$E$10000=$D$4,ROW($1:$10000)),B8990))</f>
        <v/>
      </c>
      <c r="G8990" s="25" t="str">
        <f t="shared" si="1707"/>
        <v/>
      </c>
      <c r="H8990" s="26" t="str">
        <f t="shared" si="1701"/>
        <v/>
      </c>
      <c r="I8990" s="27" t="str">
        <f t="shared" si="1702"/>
        <v/>
      </c>
      <c r="J8990" s="27" t="str">
        <f t="shared" si="1703"/>
        <v/>
      </c>
      <c r="K8990" s="29" t="str">
        <f t="array" ref="K8990">IF(G8990="","",SMALL(IF(صرف!$E$1:$E$10000=$D$4,ROW($1:$10000)),G8990))</f>
        <v/>
      </c>
      <c r="L8990" s="25" t="str">
        <f t="shared" si="1708"/>
        <v/>
      </c>
      <c r="M8990" s="26" t="str">
        <f t="shared" si="1704"/>
        <v/>
      </c>
      <c r="N8990" s="27" t="str">
        <f t="shared" si="1705"/>
        <v/>
      </c>
      <c r="O8990" s="27" t="str">
        <f t="shared" si="1697"/>
        <v/>
      </c>
      <c r="P8990" s="29" t="str">
        <f t="array" ref="P8990">IF(L8990="","",SMALL(IF(تكهين!$E$1:$E$10000=$D$4,ROW($1:$10000)),L8990))</f>
        <v/>
      </c>
    </row>
    <row r="8991" spans="2:16" ht="20.25">
      <c r="B8991" s="25" t="str">
        <f t="shared" si="1706"/>
        <v/>
      </c>
      <c r="C8991" s="26" t="str">
        <f t="shared" si="1698"/>
        <v/>
      </c>
      <c r="D8991" s="27" t="str">
        <f t="shared" si="1699"/>
        <v/>
      </c>
      <c r="E8991" s="27" t="str">
        <f t="shared" si="1700"/>
        <v/>
      </c>
      <c r="F8991" s="29" t="str">
        <f t="array" ref="F8991">IF(B8991="","",SMALL(IF(اضافه!$E$1:$E$10000=$D$4,ROW($1:$10000)),B8991))</f>
        <v/>
      </c>
      <c r="G8991" s="25" t="str">
        <f t="shared" si="1707"/>
        <v/>
      </c>
      <c r="H8991" s="26" t="str">
        <f t="shared" si="1701"/>
        <v/>
      </c>
      <c r="I8991" s="27" t="str">
        <f t="shared" si="1702"/>
        <v/>
      </c>
      <c r="J8991" s="27" t="str">
        <f t="shared" si="1703"/>
        <v/>
      </c>
      <c r="K8991" s="29" t="str">
        <f t="array" ref="K8991">IF(G8991="","",SMALL(IF(صرف!$E$1:$E$10000=$D$4,ROW($1:$10000)),G8991))</f>
        <v/>
      </c>
      <c r="L8991" s="25" t="str">
        <f t="shared" si="1708"/>
        <v/>
      </c>
      <c r="M8991" s="26" t="str">
        <f t="shared" si="1704"/>
        <v/>
      </c>
      <c r="N8991" s="27" t="str">
        <f t="shared" si="1705"/>
        <v/>
      </c>
      <c r="O8991" s="27" t="str">
        <f t="shared" si="1697"/>
        <v/>
      </c>
      <c r="P8991" s="29" t="str">
        <f t="array" ref="P8991">IF(L8991="","",SMALL(IF(تكهين!$E$1:$E$10000=$D$4,ROW($1:$10000)),L8991))</f>
        <v/>
      </c>
    </row>
    <row r="8992" spans="2:16" ht="20.25">
      <c r="B8992" s="25" t="str">
        <f t="shared" si="1706"/>
        <v/>
      </c>
      <c r="C8992" s="26" t="str">
        <f t="shared" si="1698"/>
        <v/>
      </c>
      <c r="D8992" s="27" t="str">
        <f t="shared" si="1699"/>
        <v/>
      </c>
      <c r="E8992" s="27" t="str">
        <f t="shared" si="1700"/>
        <v/>
      </c>
      <c r="F8992" s="29" t="str">
        <f t="array" ref="F8992">IF(B8992="","",SMALL(IF(اضافه!$E$1:$E$10000=$D$4,ROW($1:$10000)),B8992))</f>
        <v/>
      </c>
      <c r="G8992" s="25" t="str">
        <f t="shared" si="1707"/>
        <v/>
      </c>
      <c r="H8992" s="26" t="str">
        <f t="shared" si="1701"/>
        <v/>
      </c>
      <c r="I8992" s="27" t="str">
        <f t="shared" si="1702"/>
        <v/>
      </c>
      <c r="J8992" s="27" t="str">
        <f t="shared" si="1703"/>
        <v/>
      </c>
      <c r="K8992" s="29" t="str">
        <f t="array" ref="K8992">IF(G8992="","",SMALL(IF(صرف!$E$1:$E$10000=$D$4,ROW($1:$10000)),G8992))</f>
        <v/>
      </c>
      <c r="L8992" s="25" t="str">
        <f t="shared" si="1708"/>
        <v/>
      </c>
      <c r="M8992" s="26" t="str">
        <f t="shared" si="1704"/>
        <v/>
      </c>
      <c r="N8992" s="27" t="str">
        <f t="shared" si="1705"/>
        <v/>
      </c>
      <c r="O8992" s="27" t="str">
        <f t="shared" si="1697"/>
        <v/>
      </c>
      <c r="P8992" s="29" t="str">
        <f t="array" ref="P8992">IF(L8992="","",SMALL(IF(تكهين!$E$1:$E$10000=$D$4,ROW($1:$10000)),L8992))</f>
        <v/>
      </c>
    </row>
    <row r="8993" spans="2:16" ht="20.25">
      <c r="B8993" s="25" t="str">
        <f t="shared" si="1706"/>
        <v/>
      </c>
      <c r="C8993" s="26" t="str">
        <f t="shared" si="1698"/>
        <v/>
      </c>
      <c r="D8993" s="27" t="str">
        <f t="shared" si="1699"/>
        <v/>
      </c>
      <c r="E8993" s="27" t="str">
        <f t="shared" si="1700"/>
        <v/>
      </c>
      <c r="F8993" s="29" t="str">
        <f t="array" ref="F8993">IF(B8993="","",SMALL(IF(اضافه!$E$1:$E$10000=$D$4,ROW($1:$10000)),B8993))</f>
        <v/>
      </c>
      <c r="G8993" s="25" t="str">
        <f t="shared" si="1707"/>
        <v/>
      </c>
      <c r="H8993" s="26" t="str">
        <f t="shared" si="1701"/>
        <v/>
      </c>
      <c r="I8993" s="27" t="str">
        <f t="shared" si="1702"/>
        <v/>
      </c>
      <c r="J8993" s="27" t="str">
        <f t="shared" si="1703"/>
        <v/>
      </c>
      <c r="K8993" s="29" t="str">
        <f t="array" ref="K8993">IF(G8993="","",SMALL(IF(صرف!$E$1:$E$10000=$D$4,ROW($1:$10000)),G8993))</f>
        <v/>
      </c>
      <c r="L8993" s="25" t="str">
        <f t="shared" si="1708"/>
        <v/>
      </c>
      <c r="M8993" s="26" t="str">
        <f t="shared" si="1704"/>
        <v/>
      </c>
      <c r="N8993" s="27" t="str">
        <f t="shared" si="1705"/>
        <v/>
      </c>
      <c r="O8993" s="27" t="str">
        <f t="shared" si="1697"/>
        <v/>
      </c>
      <c r="P8993" s="29" t="str">
        <f t="array" ref="P8993">IF(L8993="","",SMALL(IF(تكهين!$E$1:$E$10000=$D$4,ROW($1:$10000)),L8993))</f>
        <v/>
      </c>
    </row>
    <row r="8994" spans="2:16" ht="20.25">
      <c r="B8994" s="25" t="str">
        <f t="shared" si="1706"/>
        <v/>
      </c>
      <c r="C8994" s="26" t="str">
        <f t="shared" si="1698"/>
        <v/>
      </c>
      <c r="D8994" s="27" t="str">
        <f t="shared" si="1699"/>
        <v/>
      </c>
      <c r="E8994" s="27" t="str">
        <f t="shared" si="1700"/>
        <v/>
      </c>
      <c r="F8994" s="29" t="str">
        <f t="array" ref="F8994">IF(B8994="","",SMALL(IF(اضافه!$E$1:$E$10000=$D$4,ROW($1:$10000)),B8994))</f>
        <v/>
      </c>
      <c r="G8994" s="25" t="str">
        <f t="shared" si="1707"/>
        <v/>
      </c>
      <c r="H8994" s="26" t="str">
        <f t="shared" si="1701"/>
        <v/>
      </c>
      <c r="I8994" s="27" t="str">
        <f t="shared" si="1702"/>
        <v/>
      </c>
      <c r="J8994" s="27" t="str">
        <f t="shared" si="1703"/>
        <v/>
      </c>
      <c r="K8994" s="29" t="str">
        <f t="array" ref="K8994">IF(G8994="","",SMALL(IF(صرف!$E$1:$E$10000=$D$4,ROW($1:$10000)),G8994))</f>
        <v/>
      </c>
      <c r="L8994" s="25" t="str">
        <f t="shared" si="1708"/>
        <v/>
      </c>
      <c r="M8994" s="26" t="str">
        <f t="shared" si="1704"/>
        <v/>
      </c>
      <c r="N8994" s="27" t="str">
        <f t="shared" si="1705"/>
        <v/>
      </c>
      <c r="O8994" s="27" t="str">
        <f t="shared" si="1697"/>
        <v/>
      </c>
      <c r="P8994" s="29" t="str">
        <f t="array" ref="P8994">IF(L8994="","",SMALL(IF(تكهين!$E$1:$E$10000=$D$4,ROW($1:$10000)),L8994))</f>
        <v/>
      </c>
    </row>
    <row r="8995" spans="2:16" ht="20.25">
      <c r="B8995" s="25" t="str">
        <f t="shared" si="1706"/>
        <v/>
      </c>
      <c r="C8995" s="26" t="str">
        <f t="shared" si="1698"/>
        <v/>
      </c>
      <c r="D8995" s="27" t="str">
        <f t="shared" si="1699"/>
        <v/>
      </c>
      <c r="E8995" s="27" t="str">
        <f t="shared" si="1700"/>
        <v/>
      </c>
      <c r="F8995" s="29" t="str">
        <f t="array" ref="F8995">IF(B8995="","",SMALL(IF(اضافه!$E$1:$E$10000=$D$4,ROW($1:$10000)),B8995))</f>
        <v/>
      </c>
      <c r="G8995" s="25" t="str">
        <f t="shared" si="1707"/>
        <v/>
      </c>
      <c r="H8995" s="26" t="str">
        <f t="shared" si="1701"/>
        <v/>
      </c>
      <c r="I8995" s="27" t="str">
        <f t="shared" si="1702"/>
        <v/>
      </c>
      <c r="J8995" s="27" t="str">
        <f t="shared" si="1703"/>
        <v/>
      </c>
      <c r="K8995" s="29" t="str">
        <f t="array" ref="K8995">IF(G8995="","",SMALL(IF(صرف!$E$1:$E$10000=$D$4,ROW($1:$10000)),G8995))</f>
        <v/>
      </c>
      <c r="L8995" s="25" t="str">
        <f t="shared" si="1708"/>
        <v/>
      </c>
      <c r="M8995" s="26" t="str">
        <f t="shared" si="1704"/>
        <v/>
      </c>
      <c r="N8995" s="27" t="str">
        <f t="shared" si="1705"/>
        <v/>
      </c>
      <c r="O8995" s="27" t="str">
        <f t="shared" si="1697"/>
        <v/>
      </c>
      <c r="P8995" s="29" t="str">
        <f t="array" ref="P8995">IF(L8995="","",SMALL(IF(تكهين!$E$1:$E$10000=$D$4,ROW($1:$10000)),L8995))</f>
        <v/>
      </c>
    </row>
    <row r="8996" spans="2:16" ht="20.25">
      <c r="B8996" s="25" t="str">
        <f t="shared" si="1706"/>
        <v/>
      </c>
      <c r="C8996" s="26" t="str">
        <f t="shared" si="1698"/>
        <v/>
      </c>
      <c r="D8996" s="27" t="str">
        <f t="shared" si="1699"/>
        <v/>
      </c>
      <c r="E8996" s="27" t="str">
        <f t="shared" si="1700"/>
        <v/>
      </c>
      <c r="F8996" s="29" t="str">
        <f t="array" ref="F8996">IF(B8996="","",SMALL(IF(اضافه!$E$1:$E$10000=$D$4,ROW($1:$10000)),B8996))</f>
        <v/>
      </c>
      <c r="G8996" s="25" t="str">
        <f t="shared" si="1707"/>
        <v/>
      </c>
      <c r="H8996" s="26" t="str">
        <f t="shared" si="1701"/>
        <v/>
      </c>
      <c r="I8996" s="27" t="str">
        <f t="shared" si="1702"/>
        <v/>
      </c>
      <c r="J8996" s="27" t="str">
        <f t="shared" si="1703"/>
        <v/>
      </c>
      <c r="K8996" s="29" t="str">
        <f t="array" ref="K8996">IF(G8996="","",SMALL(IF(صرف!$E$1:$E$10000=$D$4,ROW($1:$10000)),G8996))</f>
        <v/>
      </c>
      <c r="L8996" s="25" t="str">
        <f t="shared" si="1708"/>
        <v/>
      </c>
      <c r="M8996" s="26" t="str">
        <f t="shared" si="1704"/>
        <v/>
      </c>
      <c r="N8996" s="27" t="str">
        <f t="shared" si="1705"/>
        <v/>
      </c>
      <c r="O8996" s="27" t="str">
        <f t="shared" si="1697"/>
        <v/>
      </c>
      <c r="P8996" s="29" t="str">
        <f t="array" ref="P8996">IF(L8996="","",SMALL(IF(تكهين!$E$1:$E$10000=$D$4,ROW($1:$10000)),L8996))</f>
        <v/>
      </c>
    </row>
    <row r="8997" spans="2:16" ht="20.25">
      <c r="B8997" s="25" t="str">
        <f t="shared" si="1706"/>
        <v/>
      </c>
      <c r="C8997" s="26" t="str">
        <f t="shared" si="1698"/>
        <v/>
      </c>
      <c r="D8997" s="27" t="str">
        <f t="shared" si="1699"/>
        <v/>
      </c>
      <c r="E8997" s="27" t="str">
        <f t="shared" si="1700"/>
        <v/>
      </c>
      <c r="F8997" s="29" t="str">
        <f t="array" ref="F8997">IF(B8997="","",SMALL(IF(اضافه!$E$1:$E$10000=$D$4,ROW($1:$10000)),B8997))</f>
        <v/>
      </c>
      <c r="G8997" s="25" t="str">
        <f t="shared" si="1707"/>
        <v/>
      </c>
      <c r="H8997" s="26" t="str">
        <f t="shared" si="1701"/>
        <v/>
      </c>
      <c r="I8997" s="27" t="str">
        <f t="shared" si="1702"/>
        <v/>
      </c>
      <c r="J8997" s="27" t="str">
        <f t="shared" si="1703"/>
        <v/>
      </c>
      <c r="K8997" s="29" t="str">
        <f t="array" ref="K8997">IF(G8997="","",SMALL(IF(صرف!$E$1:$E$10000=$D$4,ROW($1:$10000)),G8997))</f>
        <v/>
      </c>
      <c r="L8997" s="25" t="str">
        <f t="shared" si="1708"/>
        <v/>
      </c>
      <c r="M8997" s="26" t="str">
        <f t="shared" si="1704"/>
        <v/>
      </c>
      <c r="N8997" s="27" t="str">
        <f t="shared" si="1705"/>
        <v/>
      </c>
      <c r="O8997" s="27" t="str">
        <f t="shared" si="1697"/>
        <v/>
      </c>
      <c r="P8997" s="29" t="str">
        <f t="array" ref="P8997">IF(L8997="","",SMALL(IF(تكهين!$E$1:$E$10000=$D$4,ROW($1:$10000)),L8997))</f>
        <v/>
      </c>
    </row>
    <row r="8998" spans="2:16" ht="20.25">
      <c r="B8998" s="25" t="str">
        <f t="shared" si="1706"/>
        <v/>
      </c>
      <c r="C8998" s="26" t="str">
        <f t="shared" si="1698"/>
        <v/>
      </c>
      <c r="D8998" s="27" t="str">
        <f t="shared" si="1699"/>
        <v/>
      </c>
      <c r="E8998" s="27" t="str">
        <f t="shared" si="1700"/>
        <v/>
      </c>
      <c r="F8998" s="29" t="str">
        <f t="array" ref="F8998">IF(B8998="","",SMALL(IF(اضافه!$E$1:$E$10000=$D$4,ROW($1:$10000)),B8998))</f>
        <v/>
      </c>
      <c r="G8998" s="25" t="str">
        <f t="shared" si="1707"/>
        <v/>
      </c>
      <c r="H8998" s="26" t="str">
        <f t="shared" si="1701"/>
        <v/>
      </c>
      <c r="I8998" s="27" t="str">
        <f t="shared" si="1702"/>
        <v/>
      </c>
      <c r="J8998" s="27" t="str">
        <f t="shared" si="1703"/>
        <v/>
      </c>
      <c r="K8998" s="29" t="str">
        <f t="array" ref="K8998">IF(G8998="","",SMALL(IF(صرف!$E$1:$E$10000=$D$4,ROW($1:$10000)),G8998))</f>
        <v/>
      </c>
      <c r="L8998" s="25" t="str">
        <f t="shared" si="1708"/>
        <v/>
      </c>
      <c r="M8998" s="26" t="str">
        <f t="shared" si="1704"/>
        <v/>
      </c>
      <c r="N8998" s="27" t="str">
        <f t="shared" si="1705"/>
        <v/>
      </c>
      <c r="O8998" s="27" t="str">
        <f t="shared" si="1697"/>
        <v/>
      </c>
      <c r="P8998" s="29" t="str">
        <f t="array" ref="P8998">IF(L8998="","",SMALL(IF(تكهين!$E$1:$E$10000=$D$4,ROW($1:$10000)),L8998))</f>
        <v/>
      </c>
    </row>
    <row r="8999" spans="2:16" ht="20.25">
      <c r="B8999" s="25" t="str">
        <f t="shared" si="1706"/>
        <v/>
      </c>
      <c r="C8999" s="26" t="str">
        <f t="shared" si="1698"/>
        <v/>
      </c>
      <c r="D8999" s="27" t="str">
        <f t="shared" si="1699"/>
        <v/>
      </c>
      <c r="E8999" s="27" t="str">
        <f t="shared" si="1700"/>
        <v/>
      </c>
      <c r="F8999" s="29" t="str">
        <f t="array" ref="F8999">IF(B8999="","",SMALL(IF(اضافه!$E$1:$E$10000=$D$4,ROW($1:$10000)),B8999))</f>
        <v/>
      </c>
      <c r="G8999" s="25" t="str">
        <f t="shared" si="1707"/>
        <v/>
      </c>
      <c r="H8999" s="26" t="str">
        <f t="shared" si="1701"/>
        <v/>
      </c>
      <c r="I8999" s="27" t="str">
        <f t="shared" si="1702"/>
        <v/>
      </c>
      <c r="J8999" s="27" t="str">
        <f t="shared" si="1703"/>
        <v/>
      </c>
      <c r="K8999" s="29" t="str">
        <f t="array" ref="K8999">IF(G8999="","",SMALL(IF(صرف!$E$1:$E$10000=$D$4,ROW($1:$10000)),G8999))</f>
        <v/>
      </c>
      <c r="L8999" s="25" t="str">
        <f t="shared" si="1708"/>
        <v/>
      </c>
      <c r="M8999" s="26" t="str">
        <f t="shared" si="1704"/>
        <v/>
      </c>
      <c r="N8999" s="27" t="str">
        <f t="shared" si="1705"/>
        <v/>
      </c>
      <c r="O8999" s="27" t="str">
        <f t="shared" si="1697"/>
        <v/>
      </c>
      <c r="P8999" s="29" t="str">
        <f t="array" ref="P8999">IF(L8999="","",SMALL(IF(تكهين!$E$1:$E$10000=$D$4,ROW($1:$10000)),L8999))</f>
        <v/>
      </c>
    </row>
    <row r="9000" spans="2:16" ht="20.25">
      <c r="B9000" s="25" t="str">
        <f t="shared" si="1706"/>
        <v/>
      </c>
      <c r="C9000" s="26" t="str">
        <f t="shared" si="1698"/>
        <v/>
      </c>
      <c r="D9000" s="27" t="str">
        <f t="shared" si="1699"/>
        <v/>
      </c>
      <c r="E9000" s="27" t="str">
        <f t="shared" si="1700"/>
        <v/>
      </c>
      <c r="F9000" s="29" t="str">
        <f t="array" ref="F9000">IF(B9000="","",SMALL(IF(اضافه!$E$1:$E$10000=$D$4,ROW($1:$10000)),B9000))</f>
        <v/>
      </c>
      <c r="G9000" s="25" t="str">
        <f t="shared" si="1707"/>
        <v/>
      </c>
      <c r="H9000" s="26" t="str">
        <f t="shared" si="1701"/>
        <v/>
      </c>
      <c r="I9000" s="27" t="str">
        <f t="shared" si="1702"/>
        <v/>
      </c>
      <c r="J9000" s="27" t="str">
        <f t="shared" si="1703"/>
        <v/>
      </c>
      <c r="K9000" s="29" t="str">
        <f t="array" ref="K9000">IF(G9000="","",SMALL(IF(صرف!$E$1:$E$10000=$D$4,ROW($1:$10000)),G9000))</f>
        <v/>
      </c>
      <c r="L9000" s="25" t="str">
        <f t="shared" si="1708"/>
        <v/>
      </c>
      <c r="M9000" s="26" t="str">
        <f t="shared" si="1704"/>
        <v/>
      </c>
      <c r="N9000" s="27" t="str">
        <f t="shared" si="1705"/>
        <v/>
      </c>
      <c r="O9000" s="27" t="str">
        <f t="shared" si="1697"/>
        <v/>
      </c>
      <c r="P9000" s="29" t="str">
        <f t="array" ref="P9000">IF(L9000="","",SMALL(IF(تكهين!$E$1:$E$10000=$D$4,ROW($1:$10000)),L9000))</f>
        <v/>
      </c>
    </row>
    <row r="9001" spans="2:16" ht="20.25">
      <c r="B9001" s="25" t="str">
        <f t="shared" si="1706"/>
        <v/>
      </c>
      <c r="C9001" s="26" t="str">
        <f t="shared" si="1698"/>
        <v/>
      </c>
      <c r="D9001" s="27" t="str">
        <f t="shared" si="1699"/>
        <v/>
      </c>
      <c r="E9001" s="27" t="str">
        <f t="shared" si="1700"/>
        <v/>
      </c>
      <c r="F9001" s="29" t="str">
        <f t="array" ref="F9001">IF(B9001="","",SMALL(IF(اضافه!$E$1:$E$10000=$D$4,ROW($1:$10000)),B9001))</f>
        <v/>
      </c>
      <c r="G9001" s="25" t="str">
        <f t="shared" si="1707"/>
        <v/>
      </c>
      <c r="H9001" s="26" t="str">
        <f t="shared" si="1701"/>
        <v/>
      </c>
      <c r="I9001" s="27" t="str">
        <f t="shared" si="1702"/>
        <v/>
      </c>
      <c r="J9001" s="27" t="str">
        <f t="shared" si="1703"/>
        <v/>
      </c>
      <c r="K9001" s="29" t="str">
        <f t="array" ref="K9001">IF(G9001="","",SMALL(IF(صرف!$E$1:$E$10000=$D$4,ROW($1:$10000)),G9001))</f>
        <v/>
      </c>
      <c r="L9001" s="25" t="str">
        <f t="shared" si="1708"/>
        <v/>
      </c>
      <c r="M9001" s="26" t="str">
        <f t="shared" si="1704"/>
        <v/>
      </c>
      <c r="N9001" s="27" t="str">
        <f t="shared" si="1705"/>
        <v/>
      </c>
      <c r="O9001" s="27" t="str">
        <f t="shared" si="1697"/>
        <v/>
      </c>
      <c r="P9001" s="29" t="str">
        <f t="array" ref="P9001">IF(L9001="","",SMALL(IF(تكهين!$E$1:$E$10000=$D$4,ROW($1:$10000)),L9001))</f>
        <v/>
      </c>
    </row>
    <row r="9002" spans="2:16" ht="20.25">
      <c r="B9002" s="25" t="str">
        <f t="shared" si="1706"/>
        <v/>
      </c>
      <c r="C9002" s="26" t="str">
        <f t="shared" si="1698"/>
        <v/>
      </c>
      <c r="D9002" s="27" t="str">
        <f t="shared" si="1699"/>
        <v/>
      </c>
      <c r="E9002" s="27" t="str">
        <f t="shared" si="1700"/>
        <v/>
      </c>
      <c r="F9002" s="29" t="str">
        <f t="array" ref="F9002">IF(B9002="","",SMALL(IF(اضافه!$E$1:$E$10000=$D$4,ROW($1:$10000)),B9002))</f>
        <v/>
      </c>
      <c r="G9002" s="25" t="str">
        <f t="shared" si="1707"/>
        <v/>
      </c>
      <c r="H9002" s="26" t="str">
        <f t="shared" si="1701"/>
        <v/>
      </c>
      <c r="I9002" s="27" t="str">
        <f t="shared" si="1702"/>
        <v/>
      </c>
      <c r="J9002" s="27" t="str">
        <f t="shared" si="1703"/>
        <v/>
      </c>
      <c r="K9002" s="29" t="str">
        <f t="array" ref="K9002">IF(G9002="","",SMALL(IF(صرف!$E$1:$E$10000=$D$4,ROW($1:$10000)),G9002))</f>
        <v/>
      </c>
      <c r="L9002" s="25" t="str">
        <f t="shared" si="1708"/>
        <v/>
      </c>
      <c r="M9002" s="26" t="str">
        <f t="shared" si="1704"/>
        <v/>
      </c>
      <c r="N9002" s="27" t="str">
        <f t="shared" si="1705"/>
        <v/>
      </c>
      <c r="O9002" s="27" t="str">
        <f t="shared" si="1697"/>
        <v/>
      </c>
      <c r="P9002" s="29" t="str">
        <f t="array" ref="P9002">IF(L9002="","",SMALL(IF(تكهين!$E$1:$E$10000=$D$4,ROW($1:$10000)),L9002))</f>
        <v/>
      </c>
    </row>
    <row r="9003" spans="2:16" ht="20.25">
      <c r="B9003" s="25" t="str">
        <f t="shared" si="1706"/>
        <v/>
      </c>
      <c r="C9003" s="26" t="str">
        <f t="shared" si="1698"/>
        <v/>
      </c>
      <c r="D9003" s="27" t="str">
        <f t="shared" si="1699"/>
        <v/>
      </c>
      <c r="E9003" s="27" t="str">
        <f t="shared" si="1700"/>
        <v/>
      </c>
      <c r="F9003" s="29" t="str">
        <f t="array" ref="F9003">IF(B9003="","",SMALL(IF(اضافه!$E$1:$E$10000=$D$4,ROW($1:$10000)),B9003))</f>
        <v/>
      </c>
      <c r="G9003" s="25" t="str">
        <f t="shared" si="1707"/>
        <v/>
      </c>
      <c r="H9003" s="26" t="str">
        <f t="shared" si="1701"/>
        <v/>
      </c>
      <c r="I9003" s="27" t="str">
        <f t="shared" si="1702"/>
        <v/>
      </c>
      <c r="J9003" s="27" t="str">
        <f t="shared" si="1703"/>
        <v/>
      </c>
      <c r="K9003" s="29" t="str">
        <f t="array" ref="K9003">IF(G9003="","",SMALL(IF(صرف!$E$1:$E$10000=$D$4,ROW($1:$10000)),G9003))</f>
        <v/>
      </c>
      <c r="L9003" s="25" t="str">
        <f t="shared" si="1708"/>
        <v/>
      </c>
      <c r="M9003" s="26" t="str">
        <f t="shared" si="1704"/>
        <v/>
      </c>
      <c r="N9003" s="27" t="str">
        <f t="shared" si="1705"/>
        <v/>
      </c>
      <c r="O9003" s="27" t="str">
        <f t="shared" si="1697"/>
        <v/>
      </c>
      <c r="P9003" s="29" t="str">
        <f t="array" ref="P9003">IF(L9003="","",SMALL(IF(تكهين!$E$1:$E$10000=$D$4,ROW($1:$10000)),L9003))</f>
        <v/>
      </c>
    </row>
    <row r="9004" spans="2:16" ht="20.25">
      <c r="B9004" s="25" t="str">
        <f t="shared" si="1706"/>
        <v/>
      </c>
      <c r="C9004" s="26" t="str">
        <f t="shared" si="1698"/>
        <v/>
      </c>
      <c r="D9004" s="27" t="str">
        <f t="shared" si="1699"/>
        <v/>
      </c>
      <c r="E9004" s="27" t="str">
        <f t="shared" si="1700"/>
        <v/>
      </c>
      <c r="F9004" s="29" t="str">
        <f t="array" ref="F9004">IF(B9004="","",SMALL(IF(اضافه!$E$1:$E$10000=$D$4,ROW($1:$10000)),B9004))</f>
        <v/>
      </c>
      <c r="G9004" s="25" t="str">
        <f t="shared" si="1707"/>
        <v/>
      </c>
      <c r="H9004" s="26" t="str">
        <f t="shared" si="1701"/>
        <v/>
      </c>
      <c r="I9004" s="27" t="str">
        <f t="shared" si="1702"/>
        <v/>
      </c>
      <c r="J9004" s="27" t="str">
        <f t="shared" si="1703"/>
        <v/>
      </c>
      <c r="K9004" s="29" t="str">
        <f t="array" ref="K9004">IF(G9004="","",SMALL(IF(صرف!$E$1:$E$10000=$D$4,ROW($1:$10000)),G9004))</f>
        <v/>
      </c>
      <c r="L9004" s="25" t="str">
        <f t="shared" si="1708"/>
        <v/>
      </c>
      <c r="M9004" s="26" t="str">
        <f t="shared" si="1704"/>
        <v/>
      </c>
      <c r="N9004" s="27" t="str">
        <f t="shared" si="1705"/>
        <v/>
      </c>
      <c r="O9004" s="27" t="str">
        <f t="shared" si="1697"/>
        <v/>
      </c>
      <c r="P9004" s="29" t="str">
        <f t="array" ref="P9004">IF(L9004="","",SMALL(IF(تكهين!$E$1:$E$10000=$D$4,ROW($1:$10000)),L9004))</f>
        <v/>
      </c>
    </row>
    <row r="9005" spans="2:16" ht="20.25">
      <c r="B9005" s="25" t="str">
        <f t="shared" si="1706"/>
        <v/>
      </c>
      <c r="C9005" s="26" t="str">
        <f t="shared" si="1698"/>
        <v/>
      </c>
      <c r="D9005" s="27" t="str">
        <f t="shared" si="1699"/>
        <v/>
      </c>
      <c r="E9005" s="27" t="str">
        <f t="shared" si="1700"/>
        <v/>
      </c>
      <c r="F9005" s="29" t="str">
        <f t="array" ref="F9005">IF(B9005="","",SMALL(IF(اضافه!$E$1:$E$10000=$D$4,ROW($1:$10000)),B9005))</f>
        <v/>
      </c>
      <c r="G9005" s="25" t="str">
        <f t="shared" si="1707"/>
        <v/>
      </c>
      <c r="H9005" s="26" t="str">
        <f t="shared" si="1701"/>
        <v/>
      </c>
      <c r="I9005" s="27" t="str">
        <f t="shared" si="1702"/>
        <v/>
      </c>
      <c r="J9005" s="27" t="str">
        <f t="shared" si="1703"/>
        <v/>
      </c>
      <c r="K9005" s="29" t="str">
        <f t="array" ref="K9005">IF(G9005="","",SMALL(IF(صرف!$E$1:$E$10000=$D$4,ROW($1:$10000)),G9005))</f>
        <v/>
      </c>
      <c r="L9005" s="25" t="str">
        <f t="shared" si="1708"/>
        <v/>
      </c>
      <c r="M9005" s="26" t="str">
        <f t="shared" si="1704"/>
        <v/>
      </c>
      <c r="N9005" s="27" t="str">
        <f t="shared" si="1705"/>
        <v/>
      </c>
      <c r="O9005" s="27" t="str">
        <f t="shared" ref="O9005:O9068" si="1709">IF(OR($D$4="",L9005=""),"",INDEX(تكهين,P9005,8))</f>
        <v/>
      </c>
      <c r="P9005" s="29" t="str">
        <f t="array" ref="P9005">IF(L9005="","",SMALL(IF(تكهين!$E$1:$E$10000=$D$4,ROW($1:$10000)),L9005))</f>
        <v/>
      </c>
    </row>
    <row r="9006" spans="2:16" ht="20.25">
      <c r="B9006" s="25" t="str">
        <f t="shared" si="1706"/>
        <v/>
      </c>
      <c r="C9006" s="26" t="str">
        <f t="shared" si="1698"/>
        <v/>
      </c>
      <c r="D9006" s="27" t="str">
        <f t="shared" si="1699"/>
        <v/>
      </c>
      <c r="E9006" s="27" t="str">
        <f t="shared" si="1700"/>
        <v/>
      </c>
      <c r="F9006" s="29" t="str">
        <f t="array" ref="F9006">IF(B9006="","",SMALL(IF(اضافه!$E$1:$E$10000=$D$4,ROW($1:$10000)),B9006))</f>
        <v/>
      </c>
      <c r="G9006" s="25" t="str">
        <f t="shared" si="1707"/>
        <v/>
      </c>
      <c r="H9006" s="26" t="str">
        <f t="shared" si="1701"/>
        <v/>
      </c>
      <c r="I9006" s="27" t="str">
        <f t="shared" si="1702"/>
        <v/>
      </c>
      <c r="J9006" s="27" t="str">
        <f t="shared" si="1703"/>
        <v/>
      </c>
      <c r="K9006" s="29" t="str">
        <f t="array" ref="K9006">IF(G9006="","",SMALL(IF(صرف!$E$1:$E$10000=$D$4,ROW($1:$10000)),G9006))</f>
        <v/>
      </c>
      <c r="L9006" s="25" t="str">
        <f t="shared" si="1708"/>
        <v/>
      </c>
      <c r="M9006" s="26" t="str">
        <f t="shared" si="1704"/>
        <v/>
      </c>
      <c r="N9006" s="27" t="str">
        <f t="shared" si="1705"/>
        <v/>
      </c>
      <c r="O9006" s="27" t="str">
        <f t="shared" si="1709"/>
        <v/>
      </c>
      <c r="P9006" s="29" t="str">
        <f t="array" ref="P9006">IF(L9006="","",SMALL(IF(تكهين!$E$1:$E$10000=$D$4,ROW($1:$10000)),L9006))</f>
        <v/>
      </c>
    </row>
    <row r="9007" spans="2:16" ht="20.25">
      <c r="B9007" s="25" t="str">
        <f t="shared" si="1706"/>
        <v/>
      </c>
      <c r="C9007" s="26" t="str">
        <f t="shared" si="1698"/>
        <v/>
      </c>
      <c r="D9007" s="27" t="str">
        <f t="shared" si="1699"/>
        <v/>
      </c>
      <c r="E9007" s="27" t="str">
        <f t="shared" si="1700"/>
        <v/>
      </c>
      <c r="F9007" s="29" t="str">
        <f t="array" ref="F9007">IF(B9007="","",SMALL(IF(اضافه!$E$1:$E$10000=$D$4,ROW($1:$10000)),B9007))</f>
        <v/>
      </c>
      <c r="G9007" s="25" t="str">
        <f t="shared" si="1707"/>
        <v/>
      </c>
      <c r="H9007" s="26" t="str">
        <f t="shared" si="1701"/>
        <v/>
      </c>
      <c r="I9007" s="27" t="str">
        <f t="shared" si="1702"/>
        <v/>
      </c>
      <c r="J9007" s="27" t="str">
        <f t="shared" si="1703"/>
        <v/>
      </c>
      <c r="K9007" s="29" t="str">
        <f t="array" ref="K9007">IF(G9007="","",SMALL(IF(صرف!$E$1:$E$10000=$D$4,ROW($1:$10000)),G9007))</f>
        <v/>
      </c>
      <c r="L9007" s="25" t="str">
        <f t="shared" si="1708"/>
        <v/>
      </c>
      <c r="M9007" s="26" t="str">
        <f t="shared" si="1704"/>
        <v/>
      </c>
      <c r="N9007" s="27" t="str">
        <f t="shared" si="1705"/>
        <v/>
      </c>
      <c r="O9007" s="27" t="str">
        <f t="shared" si="1709"/>
        <v/>
      </c>
      <c r="P9007" s="29" t="str">
        <f t="array" ref="P9007">IF(L9007="","",SMALL(IF(تكهين!$E$1:$E$10000=$D$4,ROW($1:$10000)),L9007))</f>
        <v/>
      </c>
    </row>
    <row r="9008" spans="2:16" ht="20.25">
      <c r="B9008" s="25" t="str">
        <f t="shared" si="1706"/>
        <v/>
      </c>
      <c r="C9008" s="26" t="str">
        <f t="shared" si="1698"/>
        <v/>
      </c>
      <c r="D9008" s="27" t="str">
        <f t="shared" si="1699"/>
        <v/>
      </c>
      <c r="E9008" s="27" t="str">
        <f t="shared" si="1700"/>
        <v/>
      </c>
      <c r="F9008" s="29" t="str">
        <f t="array" ref="F9008">IF(B9008="","",SMALL(IF(اضافه!$E$1:$E$10000=$D$4,ROW($1:$10000)),B9008))</f>
        <v/>
      </c>
      <c r="G9008" s="25" t="str">
        <f t="shared" si="1707"/>
        <v/>
      </c>
      <c r="H9008" s="26" t="str">
        <f t="shared" si="1701"/>
        <v/>
      </c>
      <c r="I9008" s="27" t="str">
        <f t="shared" si="1702"/>
        <v/>
      </c>
      <c r="J9008" s="27" t="str">
        <f t="shared" si="1703"/>
        <v/>
      </c>
      <c r="K9008" s="29" t="str">
        <f t="array" ref="K9008">IF(G9008="","",SMALL(IF(صرف!$E$1:$E$10000=$D$4,ROW($1:$10000)),G9008))</f>
        <v/>
      </c>
      <c r="L9008" s="25" t="str">
        <f t="shared" si="1708"/>
        <v/>
      </c>
      <c r="M9008" s="26" t="str">
        <f t="shared" si="1704"/>
        <v/>
      </c>
      <c r="N9008" s="27" t="str">
        <f t="shared" si="1705"/>
        <v/>
      </c>
      <c r="O9008" s="27" t="str">
        <f t="shared" si="1709"/>
        <v/>
      </c>
      <c r="P9008" s="29" t="str">
        <f t="array" ref="P9008">IF(L9008="","",SMALL(IF(تكهين!$E$1:$E$10000=$D$4,ROW($1:$10000)),L9008))</f>
        <v/>
      </c>
    </row>
    <row r="9009" spans="2:16" ht="20.25">
      <c r="B9009" s="25" t="str">
        <f t="shared" si="1706"/>
        <v/>
      </c>
      <c r="C9009" s="26" t="str">
        <f t="shared" si="1698"/>
        <v/>
      </c>
      <c r="D9009" s="27" t="str">
        <f t="shared" si="1699"/>
        <v/>
      </c>
      <c r="E9009" s="27" t="str">
        <f t="shared" si="1700"/>
        <v/>
      </c>
      <c r="F9009" s="29" t="str">
        <f t="array" ref="F9009">IF(B9009="","",SMALL(IF(اضافه!$E$1:$E$10000=$D$4,ROW($1:$10000)),B9009))</f>
        <v/>
      </c>
      <c r="G9009" s="25" t="str">
        <f t="shared" si="1707"/>
        <v/>
      </c>
      <c r="H9009" s="26" t="str">
        <f t="shared" si="1701"/>
        <v/>
      </c>
      <c r="I9009" s="27" t="str">
        <f t="shared" si="1702"/>
        <v/>
      </c>
      <c r="J9009" s="27" t="str">
        <f t="shared" si="1703"/>
        <v/>
      </c>
      <c r="K9009" s="29" t="str">
        <f t="array" ref="K9009">IF(G9009="","",SMALL(IF(صرف!$E$1:$E$10000=$D$4,ROW($1:$10000)),G9009))</f>
        <v/>
      </c>
      <c r="L9009" s="25" t="str">
        <f t="shared" si="1708"/>
        <v/>
      </c>
      <c r="M9009" s="26" t="str">
        <f t="shared" si="1704"/>
        <v/>
      </c>
      <c r="N9009" s="27" t="str">
        <f t="shared" si="1705"/>
        <v/>
      </c>
      <c r="O9009" s="27" t="str">
        <f t="shared" si="1709"/>
        <v/>
      </c>
      <c r="P9009" s="29" t="str">
        <f t="array" ref="P9009">IF(L9009="","",SMALL(IF(تكهين!$E$1:$E$10000=$D$4,ROW($1:$10000)),L9009))</f>
        <v/>
      </c>
    </row>
    <row r="9010" spans="2:16" ht="20.25">
      <c r="B9010" s="25" t="str">
        <f t="shared" si="1706"/>
        <v/>
      </c>
      <c r="C9010" s="26" t="str">
        <f t="shared" si="1698"/>
        <v/>
      </c>
      <c r="D9010" s="27" t="str">
        <f t="shared" si="1699"/>
        <v/>
      </c>
      <c r="E9010" s="27" t="str">
        <f t="shared" si="1700"/>
        <v/>
      </c>
      <c r="F9010" s="29" t="str">
        <f t="array" ref="F9010">IF(B9010="","",SMALL(IF(اضافه!$E$1:$E$10000=$D$4,ROW($1:$10000)),B9010))</f>
        <v/>
      </c>
      <c r="G9010" s="25" t="str">
        <f t="shared" si="1707"/>
        <v/>
      </c>
      <c r="H9010" s="26" t="str">
        <f t="shared" si="1701"/>
        <v/>
      </c>
      <c r="I9010" s="27" t="str">
        <f t="shared" si="1702"/>
        <v/>
      </c>
      <c r="J9010" s="27" t="str">
        <f t="shared" si="1703"/>
        <v/>
      </c>
      <c r="K9010" s="29" t="str">
        <f t="array" ref="K9010">IF(G9010="","",SMALL(IF(صرف!$E$1:$E$10000=$D$4,ROW($1:$10000)),G9010))</f>
        <v/>
      </c>
      <c r="L9010" s="25" t="str">
        <f t="shared" si="1708"/>
        <v/>
      </c>
      <c r="M9010" s="26" t="str">
        <f t="shared" si="1704"/>
        <v/>
      </c>
      <c r="N9010" s="27" t="str">
        <f t="shared" si="1705"/>
        <v/>
      </c>
      <c r="O9010" s="27" t="str">
        <f t="shared" si="1709"/>
        <v/>
      </c>
      <c r="P9010" s="29" t="str">
        <f t="array" ref="P9010">IF(L9010="","",SMALL(IF(تكهين!$E$1:$E$10000=$D$4,ROW($1:$10000)),L9010))</f>
        <v/>
      </c>
    </row>
    <row r="9011" spans="2:16" ht="20.25">
      <c r="B9011" s="25" t="str">
        <f t="shared" si="1706"/>
        <v/>
      </c>
      <c r="C9011" s="26" t="str">
        <f t="shared" si="1698"/>
        <v/>
      </c>
      <c r="D9011" s="27" t="str">
        <f t="shared" si="1699"/>
        <v/>
      </c>
      <c r="E9011" s="27" t="str">
        <f t="shared" si="1700"/>
        <v/>
      </c>
      <c r="F9011" s="29" t="str">
        <f t="array" ref="F9011">IF(B9011="","",SMALL(IF(اضافه!$E$1:$E$10000=$D$4,ROW($1:$10000)),B9011))</f>
        <v/>
      </c>
      <c r="G9011" s="25" t="str">
        <f t="shared" si="1707"/>
        <v/>
      </c>
      <c r="H9011" s="26" t="str">
        <f t="shared" si="1701"/>
        <v/>
      </c>
      <c r="I9011" s="27" t="str">
        <f t="shared" si="1702"/>
        <v/>
      </c>
      <c r="J9011" s="27" t="str">
        <f t="shared" si="1703"/>
        <v/>
      </c>
      <c r="K9011" s="29" t="str">
        <f t="array" ref="K9011">IF(G9011="","",SMALL(IF(صرف!$E$1:$E$10000=$D$4,ROW($1:$10000)),G9011))</f>
        <v/>
      </c>
      <c r="L9011" s="25" t="str">
        <f t="shared" si="1708"/>
        <v/>
      </c>
      <c r="M9011" s="26" t="str">
        <f t="shared" si="1704"/>
        <v/>
      </c>
      <c r="N9011" s="27" t="str">
        <f t="shared" si="1705"/>
        <v/>
      </c>
      <c r="O9011" s="27" t="str">
        <f t="shared" si="1709"/>
        <v/>
      </c>
      <c r="P9011" s="29" t="str">
        <f t="array" ref="P9011">IF(L9011="","",SMALL(IF(تكهين!$E$1:$E$10000=$D$4,ROW($1:$10000)),L9011))</f>
        <v/>
      </c>
    </row>
    <row r="9012" spans="2:16" ht="20.25">
      <c r="B9012" s="25" t="str">
        <f t="shared" si="1706"/>
        <v/>
      </c>
      <c r="C9012" s="26" t="str">
        <f t="shared" si="1698"/>
        <v/>
      </c>
      <c r="D9012" s="27" t="str">
        <f t="shared" si="1699"/>
        <v/>
      </c>
      <c r="E9012" s="27" t="str">
        <f t="shared" si="1700"/>
        <v/>
      </c>
      <c r="F9012" s="29" t="str">
        <f t="array" ref="F9012">IF(B9012="","",SMALL(IF(اضافه!$E$1:$E$10000=$D$4,ROW($1:$10000)),B9012))</f>
        <v/>
      </c>
      <c r="G9012" s="25" t="str">
        <f t="shared" si="1707"/>
        <v/>
      </c>
      <c r="H9012" s="26" t="str">
        <f t="shared" si="1701"/>
        <v/>
      </c>
      <c r="I9012" s="27" t="str">
        <f t="shared" si="1702"/>
        <v/>
      </c>
      <c r="J9012" s="27" t="str">
        <f t="shared" si="1703"/>
        <v/>
      </c>
      <c r="K9012" s="29" t="str">
        <f t="array" ref="K9012">IF(G9012="","",SMALL(IF(صرف!$E$1:$E$10000=$D$4,ROW($1:$10000)),G9012))</f>
        <v/>
      </c>
      <c r="L9012" s="25" t="str">
        <f t="shared" si="1708"/>
        <v/>
      </c>
      <c r="M9012" s="26" t="str">
        <f t="shared" si="1704"/>
        <v/>
      </c>
      <c r="N9012" s="27" t="str">
        <f t="shared" si="1705"/>
        <v/>
      </c>
      <c r="O9012" s="27" t="str">
        <f t="shared" si="1709"/>
        <v/>
      </c>
      <c r="P9012" s="29" t="str">
        <f t="array" ref="P9012">IF(L9012="","",SMALL(IF(تكهين!$E$1:$E$10000=$D$4,ROW($1:$10000)),L9012))</f>
        <v/>
      </c>
    </row>
    <row r="9013" spans="2:16" ht="20.25">
      <c r="B9013" s="25" t="str">
        <f t="shared" si="1706"/>
        <v/>
      </c>
      <c r="C9013" s="26" t="str">
        <f t="shared" si="1698"/>
        <v/>
      </c>
      <c r="D9013" s="27" t="str">
        <f t="shared" si="1699"/>
        <v/>
      </c>
      <c r="E9013" s="27" t="str">
        <f t="shared" si="1700"/>
        <v/>
      </c>
      <c r="F9013" s="29" t="str">
        <f t="array" ref="F9013">IF(B9013="","",SMALL(IF(اضافه!$E$1:$E$10000=$D$4,ROW($1:$10000)),B9013))</f>
        <v/>
      </c>
      <c r="G9013" s="25" t="str">
        <f t="shared" si="1707"/>
        <v/>
      </c>
      <c r="H9013" s="26" t="str">
        <f t="shared" si="1701"/>
        <v/>
      </c>
      <c r="I9013" s="27" t="str">
        <f t="shared" si="1702"/>
        <v/>
      </c>
      <c r="J9013" s="27" t="str">
        <f t="shared" si="1703"/>
        <v/>
      </c>
      <c r="K9013" s="29" t="str">
        <f t="array" ref="K9013">IF(G9013="","",SMALL(IF(صرف!$E$1:$E$10000=$D$4,ROW($1:$10000)),G9013))</f>
        <v/>
      </c>
      <c r="L9013" s="25" t="str">
        <f t="shared" si="1708"/>
        <v/>
      </c>
      <c r="M9013" s="26" t="str">
        <f t="shared" si="1704"/>
        <v/>
      </c>
      <c r="N9013" s="27" t="str">
        <f t="shared" si="1705"/>
        <v/>
      </c>
      <c r="O9013" s="27" t="str">
        <f t="shared" si="1709"/>
        <v/>
      </c>
      <c r="P9013" s="29" t="str">
        <f t="array" ref="P9013">IF(L9013="","",SMALL(IF(تكهين!$E$1:$E$10000=$D$4,ROW($1:$10000)),L9013))</f>
        <v/>
      </c>
    </row>
    <row r="9014" spans="2:16" ht="20.25">
      <c r="B9014" s="25" t="str">
        <f t="shared" si="1706"/>
        <v/>
      </c>
      <c r="C9014" s="26" t="str">
        <f t="shared" si="1698"/>
        <v/>
      </c>
      <c r="D9014" s="27" t="str">
        <f t="shared" si="1699"/>
        <v/>
      </c>
      <c r="E9014" s="27" t="str">
        <f t="shared" si="1700"/>
        <v/>
      </c>
      <c r="F9014" s="29" t="str">
        <f t="array" ref="F9014">IF(B9014="","",SMALL(IF(اضافه!$E$1:$E$10000=$D$4,ROW($1:$10000)),B9014))</f>
        <v/>
      </c>
      <c r="G9014" s="25" t="str">
        <f t="shared" si="1707"/>
        <v/>
      </c>
      <c r="H9014" s="26" t="str">
        <f t="shared" si="1701"/>
        <v/>
      </c>
      <c r="I9014" s="27" t="str">
        <f t="shared" si="1702"/>
        <v/>
      </c>
      <c r="J9014" s="27" t="str">
        <f t="shared" si="1703"/>
        <v/>
      </c>
      <c r="K9014" s="29" t="str">
        <f t="array" ref="K9014">IF(G9014="","",SMALL(IF(صرف!$E$1:$E$10000=$D$4,ROW($1:$10000)),G9014))</f>
        <v/>
      </c>
      <c r="L9014" s="25" t="str">
        <f t="shared" si="1708"/>
        <v/>
      </c>
      <c r="M9014" s="26" t="str">
        <f t="shared" si="1704"/>
        <v/>
      </c>
      <c r="N9014" s="27" t="str">
        <f t="shared" si="1705"/>
        <v/>
      </c>
      <c r="O9014" s="27" t="str">
        <f t="shared" si="1709"/>
        <v/>
      </c>
      <c r="P9014" s="29" t="str">
        <f t="array" ref="P9014">IF(L9014="","",SMALL(IF(تكهين!$E$1:$E$10000=$D$4,ROW($1:$10000)),L9014))</f>
        <v/>
      </c>
    </row>
    <row r="9015" spans="2:16" ht="20.25">
      <c r="B9015" s="25" t="str">
        <f t="shared" si="1706"/>
        <v/>
      </c>
      <c r="C9015" s="26" t="str">
        <f t="shared" ref="C9015:C9078" si="1710">IF(OR($D$4="",B9015=""),"",INDEX(اضافة,F9015,2))</f>
        <v/>
      </c>
      <c r="D9015" s="27" t="str">
        <f t="shared" ref="D9015:D9078" si="1711">IF(OR($D$4="",B9015=""),"",INDEX(اضافة,F9015,3))</f>
        <v/>
      </c>
      <c r="E9015" s="27" t="str">
        <f t="shared" ref="E9015:E9078" si="1712">IF(OR($D$4="",B9015=""),"",INDEX(اضافة,F9015,8))</f>
        <v/>
      </c>
      <c r="F9015" s="29" t="str">
        <f t="array" ref="F9015">IF(B9015="","",SMALL(IF(اضافه!$E$1:$E$10000=$D$4,ROW($1:$10000)),B9015))</f>
        <v/>
      </c>
      <c r="G9015" s="25" t="str">
        <f t="shared" si="1707"/>
        <v/>
      </c>
      <c r="H9015" s="26" t="str">
        <f t="shared" ref="H9015:H9078" si="1713">IF(OR($D$4="",G9015=""),"",INDEX(صرف,K9015,2))</f>
        <v/>
      </c>
      <c r="I9015" s="27" t="str">
        <f t="shared" ref="I9015:I9078" si="1714">IF(OR($D$4="",G9015=""),"",INDEX(صرف,K9015,3))</f>
        <v/>
      </c>
      <c r="J9015" s="27" t="str">
        <f t="shared" ref="J9015:J9078" si="1715">IF(OR($D$4="",G9015=""),"",INDEX(صرف,K9015,8))</f>
        <v/>
      </c>
      <c r="K9015" s="29" t="str">
        <f t="array" ref="K9015">IF(G9015="","",SMALL(IF(صرف!$E$1:$E$10000=$D$4,ROW($1:$10000)),G9015))</f>
        <v/>
      </c>
      <c r="L9015" s="25" t="str">
        <f t="shared" si="1708"/>
        <v/>
      </c>
      <c r="M9015" s="26" t="str">
        <f t="shared" ref="M9015:M9078" si="1716">IF(OR($D$4="",L9015=""),"",INDEX(تكهين,P9015,2))</f>
        <v/>
      </c>
      <c r="N9015" s="27" t="str">
        <f t="shared" ref="N9015:N9078" si="1717">IF(OR($D$4="",L9015=""),"",INDEX(تكهين,P9015,3))</f>
        <v/>
      </c>
      <c r="O9015" s="27" t="str">
        <f t="shared" si="1709"/>
        <v/>
      </c>
      <c r="P9015" s="29" t="str">
        <f t="array" ref="P9015">IF(L9015="","",SMALL(IF(تكهين!$E$1:$E$10000=$D$4,ROW($1:$10000)),L9015))</f>
        <v/>
      </c>
    </row>
    <row r="9016" spans="2:16" ht="20.25">
      <c r="B9016" s="25" t="str">
        <f t="shared" si="1706"/>
        <v/>
      </c>
      <c r="C9016" s="26" t="str">
        <f t="shared" si="1710"/>
        <v/>
      </c>
      <c r="D9016" s="27" t="str">
        <f t="shared" si="1711"/>
        <v/>
      </c>
      <c r="E9016" s="27" t="str">
        <f t="shared" si="1712"/>
        <v/>
      </c>
      <c r="F9016" s="29" t="str">
        <f t="array" ref="F9016">IF(B9016="","",SMALL(IF(اضافه!$E$1:$E$10000=$D$4,ROW($1:$10000)),B9016))</f>
        <v/>
      </c>
      <c r="G9016" s="25" t="str">
        <f t="shared" si="1707"/>
        <v/>
      </c>
      <c r="H9016" s="26" t="str">
        <f t="shared" si="1713"/>
        <v/>
      </c>
      <c r="I9016" s="27" t="str">
        <f t="shared" si="1714"/>
        <v/>
      </c>
      <c r="J9016" s="27" t="str">
        <f t="shared" si="1715"/>
        <v/>
      </c>
      <c r="K9016" s="29" t="str">
        <f t="array" ref="K9016">IF(G9016="","",SMALL(IF(صرف!$E$1:$E$10000=$D$4,ROW($1:$10000)),G9016))</f>
        <v/>
      </c>
      <c r="L9016" s="25" t="str">
        <f t="shared" si="1708"/>
        <v/>
      </c>
      <c r="M9016" s="26" t="str">
        <f t="shared" si="1716"/>
        <v/>
      </c>
      <c r="N9016" s="27" t="str">
        <f t="shared" si="1717"/>
        <v/>
      </c>
      <c r="O9016" s="27" t="str">
        <f t="shared" si="1709"/>
        <v/>
      </c>
      <c r="P9016" s="29" t="str">
        <f t="array" ref="P9016">IF(L9016="","",SMALL(IF(تكهين!$E$1:$E$10000=$D$4,ROW($1:$10000)),L9016))</f>
        <v/>
      </c>
    </row>
    <row r="9017" spans="2:16" ht="20.25">
      <c r="B9017" s="25" t="str">
        <f t="shared" si="1706"/>
        <v/>
      </c>
      <c r="C9017" s="26" t="str">
        <f t="shared" si="1710"/>
        <v/>
      </c>
      <c r="D9017" s="27" t="str">
        <f t="shared" si="1711"/>
        <v/>
      </c>
      <c r="E9017" s="27" t="str">
        <f t="shared" si="1712"/>
        <v/>
      </c>
      <c r="F9017" s="29" t="str">
        <f t="array" ref="F9017">IF(B9017="","",SMALL(IF(اضافه!$E$1:$E$10000=$D$4,ROW($1:$10000)),B9017))</f>
        <v/>
      </c>
      <c r="G9017" s="25" t="str">
        <f t="shared" si="1707"/>
        <v/>
      </c>
      <c r="H9017" s="26" t="str">
        <f t="shared" si="1713"/>
        <v/>
      </c>
      <c r="I9017" s="27" t="str">
        <f t="shared" si="1714"/>
        <v/>
      </c>
      <c r="J9017" s="27" t="str">
        <f t="shared" si="1715"/>
        <v/>
      </c>
      <c r="K9017" s="29" t="str">
        <f t="array" ref="K9017">IF(G9017="","",SMALL(IF(صرف!$E$1:$E$10000=$D$4,ROW($1:$10000)),G9017))</f>
        <v/>
      </c>
      <c r="L9017" s="25" t="str">
        <f t="shared" si="1708"/>
        <v/>
      </c>
      <c r="M9017" s="26" t="str">
        <f t="shared" si="1716"/>
        <v/>
      </c>
      <c r="N9017" s="27" t="str">
        <f t="shared" si="1717"/>
        <v/>
      </c>
      <c r="O9017" s="27" t="str">
        <f t="shared" si="1709"/>
        <v/>
      </c>
      <c r="P9017" s="29" t="str">
        <f t="array" ref="P9017">IF(L9017="","",SMALL(IF(تكهين!$E$1:$E$10000=$D$4,ROW($1:$10000)),L9017))</f>
        <v/>
      </c>
    </row>
    <row r="9018" spans="2:16" ht="20.25">
      <c r="B9018" s="25" t="str">
        <f t="shared" si="1706"/>
        <v/>
      </c>
      <c r="C9018" s="26" t="str">
        <f t="shared" si="1710"/>
        <v/>
      </c>
      <c r="D9018" s="27" t="str">
        <f t="shared" si="1711"/>
        <v/>
      </c>
      <c r="E9018" s="27" t="str">
        <f t="shared" si="1712"/>
        <v/>
      </c>
      <c r="F9018" s="29" t="str">
        <f t="array" ref="F9018">IF(B9018="","",SMALL(IF(اضافه!$E$1:$E$10000=$D$4,ROW($1:$10000)),B9018))</f>
        <v/>
      </c>
      <c r="G9018" s="25" t="str">
        <f t="shared" si="1707"/>
        <v/>
      </c>
      <c r="H9018" s="26" t="str">
        <f t="shared" si="1713"/>
        <v/>
      </c>
      <c r="I9018" s="27" t="str">
        <f t="shared" si="1714"/>
        <v/>
      </c>
      <c r="J9018" s="27" t="str">
        <f t="shared" si="1715"/>
        <v/>
      </c>
      <c r="K9018" s="29" t="str">
        <f t="array" ref="K9018">IF(G9018="","",SMALL(IF(صرف!$E$1:$E$10000=$D$4,ROW($1:$10000)),G9018))</f>
        <v/>
      </c>
      <c r="L9018" s="25" t="str">
        <f t="shared" si="1708"/>
        <v/>
      </c>
      <c r="M9018" s="26" t="str">
        <f t="shared" si="1716"/>
        <v/>
      </c>
      <c r="N9018" s="27" t="str">
        <f t="shared" si="1717"/>
        <v/>
      </c>
      <c r="O9018" s="27" t="str">
        <f t="shared" si="1709"/>
        <v/>
      </c>
      <c r="P9018" s="29" t="str">
        <f t="array" ref="P9018">IF(L9018="","",SMALL(IF(تكهين!$E$1:$E$10000=$D$4,ROW($1:$10000)),L9018))</f>
        <v/>
      </c>
    </row>
    <row r="9019" spans="2:16" ht="20.25">
      <c r="B9019" s="25" t="str">
        <f t="shared" si="1706"/>
        <v/>
      </c>
      <c r="C9019" s="26" t="str">
        <f t="shared" si="1710"/>
        <v/>
      </c>
      <c r="D9019" s="27" t="str">
        <f t="shared" si="1711"/>
        <v/>
      </c>
      <c r="E9019" s="27" t="str">
        <f t="shared" si="1712"/>
        <v/>
      </c>
      <c r="F9019" s="29" t="str">
        <f t="array" ref="F9019">IF(B9019="","",SMALL(IF(اضافه!$E$1:$E$10000=$D$4,ROW($1:$10000)),B9019))</f>
        <v/>
      </c>
      <c r="G9019" s="25" t="str">
        <f t="shared" si="1707"/>
        <v/>
      </c>
      <c r="H9019" s="26" t="str">
        <f t="shared" si="1713"/>
        <v/>
      </c>
      <c r="I9019" s="27" t="str">
        <f t="shared" si="1714"/>
        <v/>
      </c>
      <c r="J9019" s="27" t="str">
        <f t="shared" si="1715"/>
        <v/>
      </c>
      <c r="K9019" s="29" t="str">
        <f t="array" ref="K9019">IF(G9019="","",SMALL(IF(صرف!$E$1:$E$10000=$D$4,ROW($1:$10000)),G9019))</f>
        <v/>
      </c>
      <c r="L9019" s="25" t="str">
        <f t="shared" si="1708"/>
        <v/>
      </c>
      <c r="M9019" s="26" t="str">
        <f t="shared" si="1716"/>
        <v/>
      </c>
      <c r="N9019" s="27" t="str">
        <f t="shared" si="1717"/>
        <v/>
      </c>
      <c r="O9019" s="27" t="str">
        <f t="shared" si="1709"/>
        <v/>
      </c>
      <c r="P9019" s="29" t="str">
        <f t="array" ref="P9019">IF(L9019="","",SMALL(IF(تكهين!$E$1:$E$10000=$D$4,ROW($1:$10000)),L9019))</f>
        <v/>
      </c>
    </row>
    <row r="9020" spans="2:16" ht="20.25">
      <c r="B9020" s="25" t="str">
        <f t="shared" si="1706"/>
        <v/>
      </c>
      <c r="C9020" s="26" t="str">
        <f t="shared" si="1710"/>
        <v/>
      </c>
      <c r="D9020" s="27" t="str">
        <f t="shared" si="1711"/>
        <v/>
      </c>
      <c r="E9020" s="27" t="str">
        <f t="shared" si="1712"/>
        <v/>
      </c>
      <c r="F9020" s="29" t="str">
        <f t="array" ref="F9020">IF(B9020="","",SMALL(IF(اضافه!$E$1:$E$10000=$D$4,ROW($1:$10000)),B9020))</f>
        <v/>
      </c>
      <c r="G9020" s="25" t="str">
        <f t="shared" si="1707"/>
        <v/>
      </c>
      <c r="H9020" s="26" t="str">
        <f t="shared" si="1713"/>
        <v/>
      </c>
      <c r="I9020" s="27" t="str">
        <f t="shared" si="1714"/>
        <v/>
      </c>
      <c r="J9020" s="27" t="str">
        <f t="shared" si="1715"/>
        <v/>
      </c>
      <c r="K9020" s="29" t="str">
        <f t="array" ref="K9020">IF(G9020="","",SMALL(IF(صرف!$E$1:$E$10000=$D$4,ROW($1:$10000)),G9020))</f>
        <v/>
      </c>
      <c r="L9020" s="25" t="str">
        <f t="shared" si="1708"/>
        <v/>
      </c>
      <c r="M9020" s="26" t="str">
        <f t="shared" si="1716"/>
        <v/>
      </c>
      <c r="N9020" s="27" t="str">
        <f t="shared" si="1717"/>
        <v/>
      </c>
      <c r="O9020" s="27" t="str">
        <f t="shared" si="1709"/>
        <v/>
      </c>
      <c r="P9020" s="29" t="str">
        <f t="array" ref="P9020">IF(L9020="","",SMALL(IF(تكهين!$E$1:$E$10000=$D$4,ROW($1:$10000)),L9020))</f>
        <v/>
      </c>
    </row>
    <row r="9021" spans="2:16" ht="20.25">
      <c r="B9021" s="25" t="str">
        <f t="shared" si="1706"/>
        <v/>
      </c>
      <c r="C9021" s="26" t="str">
        <f t="shared" si="1710"/>
        <v/>
      </c>
      <c r="D9021" s="27" t="str">
        <f t="shared" si="1711"/>
        <v/>
      </c>
      <c r="E9021" s="27" t="str">
        <f t="shared" si="1712"/>
        <v/>
      </c>
      <c r="F9021" s="29" t="str">
        <f t="array" ref="F9021">IF(B9021="","",SMALL(IF(اضافه!$E$1:$E$10000=$D$4,ROW($1:$10000)),B9021))</f>
        <v/>
      </c>
      <c r="G9021" s="25" t="str">
        <f t="shared" si="1707"/>
        <v/>
      </c>
      <c r="H9021" s="26" t="str">
        <f t="shared" si="1713"/>
        <v/>
      </c>
      <c r="I9021" s="27" t="str">
        <f t="shared" si="1714"/>
        <v/>
      </c>
      <c r="J9021" s="27" t="str">
        <f t="shared" si="1715"/>
        <v/>
      </c>
      <c r="K9021" s="29" t="str">
        <f t="array" ref="K9021">IF(G9021="","",SMALL(IF(صرف!$E$1:$E$10000=$D$4,ROW($1:$10000)),G9021))</f>
        <v/>
      </c>
      <c r="L9021" s="25" t="str">
        <f t="shared" si="1708"/>
        <v/>
      </c>
      <c r="M9021" s="26" t="str">
        <f t="shared" si="1716"/>
        <v/>
      </c>
      <c r="N9021" s="27" t="str">
        <f t="shared" si="1717"/>
        <v/>
      </c>
      <c r="O9021" s="27" t="str">
        <f t="shared" si="1709"/>
        <v/>
      </c>
      <c r="P9021" s="29" t="str">
        <f t="array" ref="P9021">IF(L9021="","",SMALL(IF(تكهين!$E$1:$E$10000=$D$4,ROW($1:$10000)),L9021))</f>
        <v/>
      </c>
    </row>
    <row r="9022" spans="2:16" ht="20.25">
      <c r="B9022" s="25" t="str">
        <f t="shared" si="1706"/>
        <v/>
      </c>
      <c r="C9022" s="26" t="str">
        <f t="shared" si="1710"/>
        <v/>
      </c>
      <c r="D9022" s="27" t="str">
        <f t="shared" si="1711"/>
        <v/>
      </c>
      <c r="E9022" s="27" t="str">
        <f t="shared" si="1712"/>
        <v/>
      </c>
      <c r="F9022" s="29" t="str">
        <f t="array" ref="F9022">IF(B9022="","",SMALL(IF(اضافه!$E$1:$E$10000=$D$4,ROW($1:$10000)),B9022))</f>
        <v/>
      </c>
      <c r="G9022" s="25" t="str">
        <f t="shared" si="1707"/>
        <v/>
      </c>
      <c r="H9022" s="26" t="str">
        <f t="shared" si="1713"/>
        <v/>
      </c>
      <c r="I9022" s="27" t="str">
        <f t="shared" si="1714"/>
        <v/>
      </c>
      <c r="J9022" s="27" t="str">
        <f t="shared" si="1715"/>
        <v/>
      </c>
      <c r="K9022" s="29" t="str">
        <f t="array" ref="K9022">IF(G9022="","",SMALL(IF(صرف!$E$1:$E$10000=$D$4,ROW($1:$10000)),G9022))</f>
        <v/>
      </c>
      <c r="L9022" s="25" t="str">
        <f t="shared" si="1708"/>
        <v/>
      </c>
      <c r="M9022" s="26" t="str">
        <f t="shared" si="1716"/>
        <v/>
      </c>
      <c r="N9022" s="27" t="str">
        <f t="shared" si="1717"/>
        <v/>
      </c>
      <c r="O9022" s="27" t="str">
        <f t="shared" si="1709"/>
        <v/>
      </c>
      <c r="P9022" s="29" t="str">
        <f t="array" ref="P9022">IF(L9022="","",SMALL(IF(تكهين!$E$1:$E$10000=$D$4,ROW($1:$10000)),L9022))</f>
        <v/>
      </c>
    </row>
    <row r="9023" spans="2:16" ht="20.25">
      <c r="B9023" s="25" t="str">
        <f t="shared" si="1706"/>
        <v/>
      </c>
      <c r="C9023" s="26" t="str">
        <f t="shared" si="1710"/>
        <v/>
      </c>
      <c r="D9023" s="27" t="str">
        <f t="shared" si="1711"/>
        <v/>
      </c>
      <c r="E9023" s="27" t="str">
        <f t="shared" si="1712"/>
        <v/>
      </c>
      <c r="F9023" s="29" t="str">
        <f t="array" ref="F9023">IF(B9023="","",SMALL(IF(اضافه!$E$1:$E$10000=$D$4,ROW($1:$10000)),B9023))</f>
        <v/>
      </c>
      <c r="G9023" s="25" t="str">
        <f t="shared" si="1707"/>
        <v/>
      </c>
      <c r="H9023" s="26" t="str">
        <f t="shared" si="1713"/>
        <v/>
      </c>
      <c r="I9023" s="27" t="str">
        <f t="shared" si="1714"/>
        <v/>
      </c>
      <c r="J9023" s="27" t="str">
        <f t="shared" si="1715"/>
        <v/>
      </c>
      <c r="K9023" s="29" t="str">
        <f t="array" ref="K9023">IF(G9023="","",SMALL(IF(صرف!$E$1:$E$10000=$D$4,ROW($1:$10000)),G9023))</f>
        <v/>
      </c>
      <c r="L9023" s="25" t="str">
        <f t="shared" si="1708"/>
        <v/>
      </c>
      <c r="M9023" s="26" t="str">
        <f t="shared" si="1716"/>
        <v/>
      </c>
      <c r="N9023" s="27" t="str">
        <f t="shared" si="1717"/>
        <v/>
      </c>
      <c r="O9023" s="27" t="str">
        <f t="shared" si="1709"/>
        <v/>
      </c>
      <c r="P9023" s="29" t="str">
        <f t="array" ref="P9023">IF(L9023="","",SMALL(IF(تكهين!$E$1:$E$10000=$D$4,ROW($1:$10000)),L9023))</f>
        <v/>
      </c>
    </row>
    <row r="9024" spans="2:16" ht="20.25">
      <c r="B9024" s="25" t="str">
        <f t="shared" si="1706"/>
        <v/>
      </c>
      <c r="C9024" s="26" t="str">
        <f t="shared" si="1710"/>
        <v/>
      </c>
      <c r="D9024" s="27" t="str">
        <f t="shared" si="1711"/>
        <v/>
      </c>
      <c r="E9024" s="27" t="str">
        <f t="shared" si="1712"/>
        <v/>
      </c>
      <c r="F9024" s="29" t="str">
        <f t="array" ref="F9024">IF(B9024="","",SMALL(IF(اضافه!$E$1:$E$10000=$D$4,ROW($1:$10000)),B9024))</f>
        <v/>
      </c>
      <c r="G9024" s="25" t="str">
        <f t="shared" si="1707"/>
        <v/>
      </c>
      <c r="H9024" s="26" t="str">
        <f t="shared" si="1713"/>
        <v/>
      </c>
      <c r="I9024" s="27" t="str">
        <f t="shared" si="1714"/>
        <v/>
      </c>
      <c r="J9024" s="27" t="str">
        <f t="shared" si="1715"/>
        <v/>
      </c>
      <c r="K9024" s="29" t="str">
        <f t="array" ref="K9024">IF(G9024="","",SMALL(IF(صرف!$E$1:$E$10000=$D$4,ROW($1:$10000)),G9024))</f>
        <v/>
      </c>
      <c r="L9024" s="25" t="str">
        <f t="shared" si="1708"/>
        <v/>
      </c>
      <c r="M9024" s="26" t="str">
        <f t="shared" si="1716"/>
        <v/>
      </c>
      <c r="N9024" s="27" t="str">
        <f t="shared" si="1717"/>
        <v/>
      </c>
      <c r="O9024" s="27" t="str">
        <f t="shared" si="1709"/>
        <v/>
      </c>
      <c r="P9024" s="29" t="str">
        <f t="array" ref="P9024">IF(L9024="","",SMALL(IF(تكهين!$E$1:$E$10000=$D$4,ROW($1:$10000)),L9024))</f>
        <v/>
      </c>
    </row>
    <row r="9025" spans="2:16" ht="20.25">
      <c r="B9025" s="25" t="str">
        <f t="shared" si="1706"/>
        <v/>
      </c>
      <c r="C9025" s="26" t="str">
        <f t="shared" si="1710"/>
        <v/>
      </c>
      <c r="D9025" s="27" t="str">
        <f t="shared" si="1711"/>
        <v/>
      </c>
      <c r="E9025" s="27" t="str">
        <f t="shared" si="1712"/>
        <v/>
      </c>
      <c r="F9025" s="29" t="str">
        <f t="array" ref="F9025">IF(B9025="","",SMALL(IF(اضافه!$E$1:$E$10000=$D$4,ROW($1:$10000)),B9025))</f>
        <v/>
      </c>
      <c r="G9025" s="25" t="str">
        <f t="shared" si="1707"/>
        <v/>
      </c>
      <c r="H9025" s="26" t="str">
        <f t="shared" si="1713"/>
        <v/>
      </c>
      <c r="I9025" s="27" t="str">
        <f t="shared" si="1714"/>
        <v/>
      </c>
      <c r="J9025" s="27" t="str">
        <f t="shared" si="1715"/>
        <v/>
      </c>
      <c r="K9025" s="29" t="str">
        <f t="array" ref="K9025">IF(G9025="","",SMALL(IF(صرف!$E$1:$E$10000=$D$4,ROW($1:$10000)),G9025))</f>
        <v/>
      </c>
      <c r="L9025" s="25" t="str">
        <f t="shared" si="1708"/>
        <v/>
      </c>
      <c r="M9025" s="26" t="str">
        <f t="shared" si="1716"/>
        <v/>
      </c>
      <c r="N9025" s="27" t="str">
        <f t="shared" si="1717"/>
        <v/>
      </c>
      <c r="O9025" s="27" t="str">
        <f t="shared" si="1709"/>
        <v/>
      </c>
      <c r="P9025" s="29" t="str">
        <f t="array" ref="P9025">IF(L9025="","",SMALL(IF(تكهين!$E$1:$E$10000=$D$4,ROW($1:$10000)),L9025))</f>
        <v/>
      </c>
    </row>
    <row r="9026" spans="2:16" ht="20.25">
      <c r="B9026" s="25" t="str">
        <f t="shared" si="1706"/>
        <v/>
      </c>
      <c r="C9026" s="26" t="str">
        <f t="shared" si="1710"/>
        <v/>
      </c>
      <c r="D9026" s="27" t="str">
        <f t="shared" si="1711"/>
        <v/>
      </c>
      <c r="E9026" s="27" t="str">
        <f t="shared" si="1712"/>
        <v/>
      </c>
      <c r="F9026" s="29" t="str">
        <f t="array" ref="F9026">IF(B9026="","",SMALL(IF(اضافه!$E$1:$E$10000=$D$4,ROW($1:$10000)),B9026))</f>
        <v/>
      </c>
      <c r="G9026" s="25" t="str">
        <f t="shared" si="1707"/>
        <v/>
      </c>
      <c r="H9026" s="26" t="str">
        <f t="shared" si="1713"/>
        <v/>
      </c>
      <c r="I9026" s="27" t="str">
        <f t="shared" si="1714"/>
        <v/>
      </c>
      <c r="J9026" s="27" t="str">
        <f t="shared" si="1715"/>
        <v/>
      </c>
      <c r="K9026" s="29" t="str">
        <f t="array" ref="K9026">IF(G9026="","",SMALL(IF(صرف!$E$1:$E$10000=$D$4,ROW($1:$10000)),G9026))</f>
        <v/>
      </c>
      <c r="L9026" s="25" t="str">
        <f t="shared" si="1708"/>
        <v/>
      </c>
      <c r="M9026" s="26" t="str">
        <f t="shared" si="1716"/>
        <v/>
      </c>
      <c r="N9026" s="27" t="str">
        <f t="shared" si="1717"/>
        <v/>
      </c>
      <c r="O9026" s="27" t="str">
        <f t="shared" si="1709"/>
        <v/>
      </c>
      <c r="P9026" s="29" t="str">
        <f t="array" ref="P9026">IF(L9026="","",SMALL(IF(تكهين!$E$1:$E$10000=$D$4,ROW($1:$10000)),L9026))</f>
        <v/>
      </c>
    </row>
    <row r="9027" spans="2:16" ht="20.25">
      <c r="B9027" s="25" t="str">
        <f t="shared" si="1706"/>
        <v/>
      </c>
      <c r="C9027" s="26" t="str">
        <f t="shared" si="1710"/>
        <v/>
      </c>
      <c r="D9027" s="27" t="str">
        <f t="shared" si="1711"/>
        <v/>
      </c>
      <c r="E9027" s="27" t="str">
        <f t="shared" si="1712"/>
        <v/>
      </c>
      <c r="F9027" s="29" t="str">
        <f t="array" ref="F9027">IF(B9027="","",SMALL(IF(اضافه!$E$1:$E$10000=$D$4,ROW($1:$10000)),B9027))</f>
        <v/>
      </c>
      <c r="G9027" s="25" t="str">
        <f t="shared" si="1707"/>
        <v/>
      </c>
      <c r="H9027" s="26" t="str">
        <f t="shared" si="1713"/>
        <v/>
      </c>
      <c r="I9027" s="27" t="str">
        <f t="shared" si="1714"/>
        <v/>
      </c>
      <c r="J9027" s="27" t="str">
        <f t="shared" si="1715"/>
        <v/>
      </c>
      <c r="K9027" s="29" t="str">
        <f t="array" ref="K9027">IF(G9027="","",SMALL(IF(صرف!$E$1:$E$10000=$D$4,ROW($1:$10000)),G9027))</f>
        <v/>
      </c>
      <c r="L9027" s="25" t="str">
        <f t="shared" si="1708"/>
        <v/>
      </c>
      <c r="M9027" s="26" t="str">
        <f t="shared" si="1716"/>
        <v/>
      </c>
      <c r="N9027" s="27" t="str">
        <f t="shared" si="1717"/>
        <v/>
      </c>
      <c r="O9027" s="27" t="str">
        <f t="shared" si="1709"/>
        <v/>
      </c>
      <c r="P9027" s="29" t="str">
        <f t="array" ref="P9027">IF(L9027="","",SMALL(IF(تكهين!$E$1:$E$10000=$D$4,ROW($1:$10000)),L9027))</f>
        <v/>
      </c>
    </row>
    <row r="9028" spans="2:16" ht="20.25">
      <c r="B9028" s="25" t="str">
        <f t="shared" si="1706"/>
        <v/>
      </c>
      <c r="C9028" s="26" t="str">
        <f t="shared" si="1710"/>
        <v/>
      </c>
      <c r="D9028" s="27" t="str">
        <f t="shared" si="1711"/>
        <v/>
      </c>
      <c r="E9028" s="27" t="str">
        <f t="shared" si="1712"/>
        <v/>
      </c>
      <c r="F9028" s="29" t="str">
        <f t="array" ref="F9028">IF(B9028="","",SMALL(IF(اضافه!$E$1:$E$10000=$D$4,ROW($1:$10000)),B9028))</f>
        <v/>
      </c>
      <c r="G9028" s="25" t="str">
        <f t="shared" si="1707"/>
        <v/>
      </c>
      <c r="H9028" s="26" t="str">
        <f t="shared" si="1713"/>
        <v/>
      </c>
      <c r="I9028" s="27" t="str">
        <f t="shared" si="1714"/>
        <v/>
      </c>
      <c r="J9028" s="27" t="str">
        <f t="shared" si="1715"/>
        <v/>
      </c>
      <c r="K9028" s="29" t="str">
        <f t="array" ref="K9028">IF(G9028="","",SMALL(IF(صرف!$E$1:$E$10000=$D$4,ROW($1:$10000)),G9028))</f>
        <v/>
      </c>
      <c r="L9028" s="25" t="str">
        <f t="shared" si="1708"/>
        <v/>
      </c>
      <c r="M9028" s="26" t="str">
        <f t="shared" si="1716"/>
        <v/>
      </c>
      <c r="N9028" s="27" t="str">
        <f t="shared" si="1717"/>
        <v/>
      </c>
      <c r="O9028" s="27" t="str">
        <f t="shared" si="1709"/>
        <v/>
      </c>
      <c r="P9028" s="29" t="str">
        <f t="array" ref="P9028">IF(L9028="","",SMALL(IF(تكهين!$E$1:$E$10000=$D$4,ROW($1:$10000)),L9028))</f>
        <v/>
      </c>
    </row>
    <row r="9029" spans="2:16" ht="20.25">
      <c r="B9029" s="25" t="str">
        <f t="shared" si="1706"/>
        <v/>
      </c>
      <c r="C9029" s="26" t="str">
        <f t="shared" si="1710"/>
        <v/>
      </c>
      <c r="D9029" s="27" t="str">
        <f t="shared" si="1711"/>
        <v/>
      </c>
      <c r="E9029" s="27" t="str">
        <f t="shared" si="1712"/>
        <v/>
      </c>
      <c r="F9029" s="29" t="str">
        <f t="array" ref="F9029">IF(B9029="","",SMALL(IF(اضافه!$E$1:$E$10000=$D$4,ROW($1:$10000)),B9029))</f>
        <v/>
      </c>
      <c r="G9029" s="25" t="str">
        <f t="shared" si="1707"/>
        <v/>
      </c>
      <c r="H9029" s="26" t="str">
        <f t="shared" si="1713"/>
        <v/>
      </c>
      <c r="I9029" s="27" t="str">
        <f t="shared" si="1714"/>
        <v/>
      </c>
      <c r="J9029" s="27" t="str">
        <f t="shared" si="1715"/>
        <v/>
      </c>
      <c r="K9029" s="29" t="str">
        <f t="array" ref="K9029">IF(G9029="","",SMALL(IF(صرف!$E$1:$E$10000=$D$4,ROW($1:$10000)),G9029))</f>
        <v/>
      </c>
      <c r="L9029" s="25" t="str">
        <f t="shared" si="1708"/>
        <v/>
      </c>
      <c r="M9029" s="26" t="str">
        <f t="shared" si="1716"/>
        <v/>
      </c>
      <c r="N9029" s="27" t="str">
        <f t="shared" si="1717"/>
        <v/>
      </c>
      <c r="O9029" s="27" t="str">
        <f t="shared" si="1709"/>
        <v/>
      </c>
      <c r="P9029" s="29" t="str">
        <f t="array" ref="P9029">IF(L9029="","",SMALL(IF(تكهين!$E$1:$E$10000=$D$4,ROW($1:$10000)),L9029))</f>
        <v/>
      </c>
    </row>
    <row r="9030" spans="2:16" ht="20.25">
      <c r="B9030" s="25" t="str">
        <f t="shared" si="1706"/>
        <v/>
      </c>
      <c r="C9030" s="26" t="str">
        <f t="shared" si="1710"/>
        <v/>
      </c>
      <c r="D9030" s="27" t="str">
        <f t="shared" si="1711"/>
        <v/>
      </c>
      <c r="E9030" s="27" t="str">
        <f t="shared" si="1712"/>
        <v/>
      </c>
      <c r="F9030" s="29" t="str">
        <f t="array" ref="F9030">IF(B9030="","",SMALL(IF(اضافه!$E$1:$E$10000=$D$4,ROW($1:$10000)),B9030))</f>
        <v/>
      </c>
      <c r="G9030" s="25" t="str">
        <f t="shared" si="1707"/>
        <v/>
      </c>
      <c r="H9030" s="26" t="str">
        <f t="shared" si="1713"/>
        <v/>
      </c>
      <c r="I9030" s="27" t="str">
        <f t="shared" si="1714"/>
        <v/>
      </c>
      <c r="J9030" s="27" t="str">
        <f t="shared" si="1715"/>
        <v/>
      </c>
      <c r="K9030" s="29" t="str">
        <f t="array" ref="K9030">IF(G9030="","",SMALL(IF(صرف!$E$1:$E$10000=$D$4,ROW($1:$10000)),G9030))</f>
        <v/>
      </c>
      <c r="L9030" s="25" t="str">
        <f t="shared" si="1708"/>
        <v/>
      </c>
      <c r="M9030" s="26" t="str">
        <f t="shared" si="1716"/>
        <v/>
      </c>
      <c r="N9030" s="27" t="str">
        <f t="shared" si="1717"/>
        <v/>
      </c>
      <c r="O9030" s="27" t="str">
        <f t="shared" si="1709"/>
        <v/>
      </c>
      <c r="P9030" s="29" t="str">
        <f t="array" ref="P9030">IF(L9030="","",SMALL(IF(تكهين!$E$1:$E$10000=$D$4,ROW($1:$10000)),L9030))</f>
        <v/>
      </c>
    </row>
    <row r="9031" spans="2:16" ht="20.25">
      <c r="B9031" s="25" t="str">
        <f t="shared" ref="B9031:B9094" si="1718">IF(B$11=0,"",IF(ROW($B9019)&gt;B$11,"",ROW($B9019)))</f>
        <v/>
      </c>
      <c r="C9031" s="26" t="str">
        <f t="shared" si="1710"/>
        <v/>
      </c>
      <c r="D9031" s="27" t="str">
        <f t="shared" si="1711"/>
        <v/>
      </c>
      <c r="E9031" s="27" t="str">
        <f t="shared" si="1712"/>
        <v/>
      </c>
      <c r="F9031" s="29" t="str">
        <f t="array" ref="F9031">IF(B9031="","",SMALL(IF(اضافه!$E$1:$E$10000=$D$4,ROW($1:$10000)),B9031))</f>
        <v/>
      </c>
      <c r="G9031" s="25" t="str">
        <f t="shared" si="1707"/>
        <v/>
      </c>
      <c r="H9031" s="26" t="str">
        <f t="shared" si="1713"/>
        <v/>
      </c>
      <c r="I9031" s="27" t="str">
        <f t="shared" si="1714"/>
        <v/>
      </c>
      <c r="J9031" s="27" t="str">
        <f t="shared" si="1715"/>
        <v/>
      </c>
      <c r="K9031" s="29" t="str">
        <f t="array" ref="K9031">IF(G9031="","",SMALL(IF(صرف!$E$1:$E$10000=$D$4,ROW($1:$10000)),G9031))</f>
        <v/>
      </c>
      <c r="L9031" s="25" t="str">
        <f t="shared" si="1708"/>
        <v/>
      </c>
      <c r="M9031" s="26" t="str">
        <f t="shared" si="1716"/>
        <v/>
      </c>
      <c r="N9031" s="27" t="str">
        <f t="shared" si="1717"/>
        <v/>
      </c>
      <c r="O9031" s="27" t="str">
        <f t="shared" si="1709"/>
        <v/>
      </c>
      <c r="P9031" s="29" t="str">
        <f t="array" ref="P9031">IF(L9031="","",SMALL(IF(تكهين!$E$1:$E$10000=$D$4,ROW($1:$10000)),L9031))</f>
        <v/>
      </c>
    </row>
    <row r="9032" spans="2:16" ht="20.25">
      <c r="B9032" s="25" t="str">
        <f t="shared" si="1718"/>
        <v/>
      </c>
      <c r="C9032" s="26" t="str">
        <f t="shared" si="1710"/>
        <v/>
      </c>
      <c r="D9032" s="27" t="str">
        <f t="shared" si="1711"/>
        <v/>
      </c>
      <c r="E9032" s="27" t="str">
        <f t="shared" si="1712"/>
        <v/>
      </c>
      <c r="F9032" s="29" t="str">
        <f t="array" ref="F9032">IF(B9032="","",SMALL(IF(اضافه!$E$1:$E$10000=$D$4,ROW($1:$10000)),B9032))</f>
        <v/>
      </c>
      <c r="G9032" s="25" t="str">
        <f t="shared" si="1707"/>
        <v/>
      </c>
      <c r="H9032" s="26" t="str">
        <f t="shared" si="1713"/>
        <v/>
      </c>
      <c r="I9032" s="27" t="str">
        <f t="shared" si="1714"/>
        <v/>
      </c>
      <c r="J9032" s="27" t="str">
        <f t="shared" si="1715"/>
        <v/>
      </c>
      <c r="K9032" s="29" t="str">
        <f t="array" ref="K9032">IF(G9032="","",SMALL(IF(صرف!$E$1:$E$10000=$D$4,ROW($1:$10000)),G9032))</f>
        <v/>
      </c>
      <c r="L9032" s="25" t="str">
        <f t="shared" si="1708"/>
        <v/>
      </c>
      <c r="M9032" s="26" t="str">
        <f t="shared" si="1716"/>
        <v/>
      </c>
      <c r="N9032" s="27" t="str">
        <f t="shared" si="1717"/>
        <v/>
      </c>
      <c r="O9032" s="27" t="str">
        <f t="shared" si="1709"/>
        <v/>
      </c>
      <c r="P9032" s="29" t="str">
        <f t="array" ref="P9032">IF(L9032="","",SMALL(IF(تكهين!$E$1:$E$10000=$D$4,ROW($1:$10000)),L9032))</f>
        <v/>
      </c>
    </row>
    <row r="9033" spans="2:16" ht="20.25">
      <c r="B9033" s="25" t="str">
        <f t="shared" si="1718"/>
        <v/>
      </c>
      <c r="C9033" s="26" t="str">
        <f t="shared" si="1710"/>
        <v/>
      </c>
      <c r="D9033" s="27" t="str">
        <f t="shared" si="1711"/>
        <v/>
      </c>
      <c r="E9033" s="27" t="str">
        <f t="shared" si="1712"/>
        <v/>
      </c>
      <c r="F9033" s="29" t="str">
        <f t="array" ref="F9033">IF(B9033="","",SMALL(IF(اضافه!$E$1:$E$10000=$D$4,ROW($1:$10000)),B9033))</f>
        <v/>
      </c>
      <c r="G9033" s="25" t="str">
        <f t="shared" si="1707"/>
        <v/>
      </c>
      <c r="H9033" s="26" t="str">
        <f t="shared" si="1713"/>
        <v/>
      </c>
      <c r="I9033" s="27" t="str">
        <f t="shared" si="1714"/>
        <v/>
      </c>
      <c r="J9033" s="27" t="str">
        <f t="shared" si="1715"/>
        <v/>
      </c>
      <c r="K9033" s="29" t="str">
        <f t="array" ref="K9033">IF(G9033="","",SMALL(IF(صرف!$E$1:$E$10000=$D$4,ROW($1:$10000)),G9033))</f>
        <v/>
      </c>
      <c r="L9033" s="25" t="str">
        <f t="shared" si="1708"/>
        <v/>
      </c>
      <c r="M9033" s="26" t="str">
        <f t="shared" si="1716"/>
        <v/>
      </c>
      <c r="N9033" s="27" t="str">
        <f t="shared" si="1717"/>
        <v/>
      </c>
      <c r="O9033" s="27" t="str">
        <f t="shared" si="1709"/>
        <v/>
      </c>
      <c r="P9033" s="29" t="str">
        <f t="array" ref="P9033">IF(L9033="","",SMALL(IF(تكهين!$E$1:$E$10000=$D$4,ROW($1:$10000)),L9033))</f>
        <v/>
      </c>
    </row>
    <row r="9034" spans="2:16" ht="20.25">
      <c r="B9034" s="25" t="str">
        <f t="shared" si="1718"/>
        <v/>
      </c>
      <c r="C9034" s="26" t="str">
        <f t="shared" si="1710"/>
        <v/>
      </c>
      <c r="D9034" s="27" t="str">
        <f t="shared" si="1711"/>
        <v/>
      </c>
      <c r="E9034" s="27" t="str">
        <f t="shared" si="1712"/>
        <v/>
      </c>
      <c r="F9034" s="29" t="str">
        <f t="array" ref="F9034">IF(B9034="","",SMALL(IF(اضافه!$E$1:$E$10000=$D$4,ROW($1:$10000)),B9034))</f>
        <v/>
      </c>
      <c r="G9034" s="25" t="str">
        <f t="shared" si="1707"/>
        <v/>
      </c>
      <c r="H9034" s="26" t="str">
        <f t="shared" si="1713"/>
        <v/>
      </c>
      <c r="I9034" s="27" t="str">
        <f t="shared" si="1714"/>
        <v/>
      </c>
      <c r="J9034" s="27" t="str">
        <f t="shared" si="1715"/>
        <v/>
      </c>
      <c r="K9034" s="29" t="str">
        <f t="array" ref="K9034">IF(G9034="","",SMALL(IF(صرف!$E$1:$E$10000=$D$4,ROW($1:$10000)),G9034))</f>
        <v/>
      </c>
      <c r="L9034" s="25" t="str">
        <f t="shared" si="1708"/>
        <v/>
      </c>
      <c r="M9034" s="26" t="str">
        <f t="shared" si="1716"/>
        <v/>
      </c>
      <c r="N9034" s="27" t="str">
        <f t="shared" si="1717"/>
        <v/>
      </c>
      <c r="O9034" s="27" t="str">
        <f t="shared" si="1709"/>
        <v/>
      </c>
      <c r="P9034" s="29" t="str">
        <f t="array" ref="P9034">IF(L9034="","",SMALL(IF(تكهين!$E$1:$E$10000=$D$4,ROW($1:$10000)),L9034))</f>
        <v/>
      </c>
    </row>
    <row r="9035" spans="2:16" ht="20.25">
      <c r="B9035" s="25" t="str">
        <f t="shared" si="1718"/>
        <v/>
      </c>
      <c r="C9035" s="26" t="str">
        <f t="shared" si="1710"/>
        <v/>
      </c>
      <c r="D9035" s="27" t="str">
        <f t="shared" si="1711"/>
        <v/>
      </c>
      <c r="E9035" s="27" t="str">
        <f t="shared" si="1712"/>
        <v/>
      </c>
      <c r="F9035" s="29" t="str">
        <f t="array" ref="F9035">IF(B9035="","",SMALL(IF(اضافه!$E$1:$E$10000=$D$4,ROW($1:$10000)),B9035))</f>
        <v/>
      </c>
      <c r="G9035" s="25" t="str">
        <f t="shared" si="1707"/>
        <v/>
      </c>
      <c r="H9035" s="26" t="str">
        <f t="shared" si="1713"/>
        <v/>
      </c>
      <c r="I9035" s="27" t="str">
        <f t="shared" si="1714"/>
        <v/>
      </c>
      <c r="J9035" s="27" t="str">
        <f t="shared" si="1715"/>
        <v/>
      </c>
      <c r="K9035" s="29" t="str">
        <f t="array" ref="K9035">IF(G9035="","",SMALL(IF(صرف!$E$1:$E$10000=$D$4,ROW($1:$10000)),G9035))</f>
        <v/>
      </c>
      <c r="L9035" s="25" t="str">
        <f t="shared" si="1708"/>
        <v/>
      </c>
      <c r="M9035" s="26" t="str">
        <f t="shared" si="1716"/>
        <v/>
      </c>
      <c r="N9035" s="27" t="str">
        <f t="shared" si="1717"/>
        <v/>
      </c>
      <c r="O9035" s="27" t="str">
        <f t="shared" si="1709"/>
        <v/>
      </c>
      <c r="P9035" s="29" t="str">
        <f t="array" ref="P9035">IF(L9035="","",SMALL(IF(تكهين!$E$1:$E$10000=$D$4,ROW($1:$10000)),L9035))</f>
        <v/>
      </c>
    </row>
    <row r="9036" spans="2:16" ht="20.25">
      <c r="B9036" s="25" t="str">
        <f t="shared" si="1718"/>
        <v/>
      </c>
      <c r="C9036" s="26" t="str">
        <f t="shared" si="1710"/>
        <v/>
      </c>
      <c r="D9036" s="27" t="str">
        <f t="shared" si="1711"/>
        <v/>
      </c>
      <c r="E9036" s="27" t="str">
        <f t="shared" si="1712"/>
        <v/>
      </c>
      <c r="F9036" s="29" t="str">
        <f t="array" ref="F9036">IF(B9036="","",SMALL(IF(اضافه!$E$1:$E$10000=$D$4,ROW($1:$10000)),B9036))</f>
        <v/>
      </c>
      <c r="G9036" s="25" t="str">
        <f t="shared" si="1707"/>
        <v/>
      </c>
      <c r="H9036" s="26" t="str">
        <f t="shared" si="1713"/>
        <v/>
      </c>
      <c r="I9036" s="27" t="str">
        <f t="shared" si="1714"/>
        <v/>
      </c>
      <c r="J9036" s="27" t="str">
        <f t="shared" si="1715"/>
        <v/>
      </c>
      <c r="K9036" s="29" t="str">
        <f t="array" ref="K9036">IF(G9036="","",SMALL(IF(صرف!$E$1:$E$10000=$D$4,ROW($1:$10000)),G9036))</f>
        <v/>
      </c>
      <c r="L9036" s="25" t="str">
        <f t="shared" si="1708"/>
        <v/>
      </c>
      <c r="M9036" s="26" t="str">
        <f t="shared" si="1716"/>
        <v/>
      </c>
      <c r="N9036" s="27" t="str">
        <f t="shared" si="1717"/>
        <v/>
      </c>
      <c r="O9036" s="27" t="str">
        <f t="shared" si="1709"/>
        <v/>
      </c>
      <c r="P9036" s="29" t="str">
        <f t="array" ref="P9036">IF(L9036="","",SMALL(IF(تكهين!$E$1:$E$10000=$D$4,ROW($1:$10000)),L9036))</f>
        <v/>
      </c>
    </row>
    <row r="9037" spans="2:16" ht="20.25">
      <c r="B9037" s="25" t="str">
        <f t="shared" si="1718"/>
        <v/>
      </c>
      <c r="C9037" s="26" t="str">
        <f t="shared" si="1710"/>
        <v/>
      </c>
      <c r="D9037" s="27" t="str">
        <f t="shared" si="1711"/>
        <v/>
      </c>
      <c r="E9037" s="27" t="str">
        <f t="shared" si="1712"/>
        <v/>
      </c>
      <c r="F9037" s="29" t="str">
        <f t="array" ref="F9037">IF(B9037="","",SMALL(IF(اضافه!$E$1:$E$10000=$D$4,ROW($1:$10000)),B9037))</f>
        <v/>
      </c>
      <c r="G9037" s="25" t="str">
        <f t="shared" ref="G9037:G9100" si="1719">IF(G$11=0,"",IF(ROW($B9025)&gt;G$11,"",ROW($B9025)))</f>
        <v/>
      </c>
      <c r="H9037" s="26" t="str">
        <f t="shared" si="1713"/>
        <v/>
      </c>
      <c r="I9037" s="27" t="str">
        <f t="shared" si="1714"/>
        <v/>
      </c>
      <c r="J9037" s="27" t="str">
        <f t="shared" si="1715"/>
        <v/>
      </c>
      <c r="K9037" s="29" t="str">
        <f t="array" ref="K9037">IF(G9037="","",SMALL(IF(صرف!$E$1:$E$10000=$D$4,ROW($1:$10000)),G9037))</f>
        <v/>
      </c>
      <c r="L9037" s="25" t="str">
        <f t="shared" ref="L9037:L9100" si="1720">IF(L$11=0,"",IF(ROW($B9025)&gt;L$11,"",ROW($B9025)))</f>
        <v/>
      </c>
      <c r="M9037" s="26" t="str">
        <f t="shared" si="1716"/>
        <v/>
      </c>
      <c r="N9037" s="27" t="str">
        <f t="shared" si="1717"/>
        <v/>
      </c>
      <c r="O9037" s="27" t="str">
        <f t="shared" si="1709"/>
        <v/>
      </c>
      <c r="P9037" s="29" t="str">
        <f t="array" ref="P9037">IF(L9037="","",SMALL(IF(تكهين!$E$1:$E$10000=$D$4,ROW($1:$10000)),L9037))</f>
        <v/>
      </c>
    </row>
    <row r="9038" spans="2:16" ht="20.25">
      <c r="B9038" s="25" t="str">
        <f t="shared" si="1718"/>
        <v/>
      </c>
      <c r="C9038" s="26" t="str">
        <f t="shared" si="1710"/>
        <v/>
      </c>
      <c r="D9038" s="27" t="str">
        <f t="shared" si="1711"/>
        <v/>
      </c>
      <c r="E9038" s="27" t="str">
        <f t="shared" si="1712"/>
        <v/>
      </c>
      <c r="F9038" s="29" t="str">
        <f t="array" ref="F9038">IF(B9038="","",SMALL(IF(اضافه!$E$1:$E$10000=$D$4,ROW($1:$10000)),B9038))</f>
        <v/>
      </c>
      <c r="G9038" s="25" t="str">
        <f t="shared" si="1719"/>
        <v/>
      </c>
      <c r="H9038" s="26" t="str">
        <f t="shared" si="1713"/>
        <v/>
      </c>
      <c r="I9038" s="27" t="str">
        <f t="shared" si="1714"/>
        <v/>
      </c>
      <c r="J9038" s="27" t="str">
        <f t="shared" si="1715"/>
        <v/>
      </c>
      <c r="K9038" s="29" t="str">
        <f t="array" ref="K9038">IF(G9038="","",SMALL(IF(صرف!$E$1:$E$10000=$D$4,ROW($1:$10000)),G9038))</f>
        <v/>
      </c>
      <c r="L9038" s="25" t="str">
        <f t="shared" si="1720"/>
        <v/>
      </c>
      <c r="M9038" s="26" t="str">
        <f t="shared" si="1716"/>
        <v/>
      </c>
      <c r="N9038" s="27" t="str">
        <f t="shared" si="1717"/>
        <v/>
      </c>
      <c r="O9038" s="27" t="str">
        <f t="shared" si="1709"/>
        <v/>
      </c>
      <c r="P9038" s="29" t="str">
        <f t="array" ref="P9038">IF(L9038="","",SMALL(IF(تكهين!$E$1:$E$10000=$D$4,ROW($1:$10000)),L9038))</f>
        <v/>
      </c>
    </row>
    <row r="9039" spans="2:16" ht="20.25">
      <c r="B9039" s="25" t="str">
        <f t="shared" si="1718"/>
        <v/>
      </c>
      <c r="C9039" s="26" t="str">
        <f t="shared" si="1710"/>
        <v/>
      </c>
      <c r="D9039" s="27" t="str">
        <f t="shared" si="1711"/>
        <v/>
      </c>
      <c r="E9039" s="27" t="str">
        <f t="shared" si="1712"/>
        <v/>
      </c>
      <c r="F9039" s="29" t="str">
        <f t="array" ref="F9039">IF(B9039="","",SMALL(IF(اضافه!$E$1:$E$10000=$D$4,ROW($1:$10000)),B9039))</f>
        <v/>
      </c>
      <c r="G9039" s="25" t="str">
        <f t="shared" si="1719"/>
        <v/>
      </c>
      <c r="H9039" s="26" t="str">
        <f t="shared" si="1713"/>
        <v/>
      </c>
      <c r="I9039" s="27" t="str">
        <f t="shared" si="1714"/>
        <v/>
      </c>
      <c r="J9039" s="27" t="str">
        <f t="shared" si="1715"/>
        <v/>
      </c>
      <c r="K9039" s="29" t="str">
        <f t="array" ref="K9039">IF(G9039="","",SMALL(IF(صرف!$E$1:$E$10000=$D$4,ROW($1:$10000)),G9039))</f>
        <v/>
      </c>
      <c r="L9039" s="25" t="str">
        <f t="shared" si="1720"/>
        <v/>
      </c>
      <c r="M9039" s="26" t="str">
        <f t="shared" si="1716"/>
        <v/>
      </c>
      <c r="N9039" s="27" t="str">
        <f t="shared" si="1717"/>
        <v/>
      </c>
      <c r="O9039" s="27" t="str">
        <f t="shared" si="1709"/>
        <v/>
      </c>
      <c r="P9039" s="29" t="str">
        <f t="array" ref="P9039">IF(L9039="","",SMALL(IF(تكهين!$E$1:$E$10000=$D$4,ROW($1:$10000)),L9039))</f>
        <v/>
      </c>
    </row>
    <row r="9040" spans="2:16" ht="20.25">
      <c r="B9040" s="25" t="str">
        <f t="shared" si="1718"/>
        <v/>
      </c>
      <c r="C9040" s="26" t="str">
        <f t="shared" si="1710"/>
        <v/>
      </c>
      <c r="D9040" s="27" t="str">
        <f t="shared" si="1711"/>
        <v/>
      </c>
      <c r="E9040" s="27" t="str">
        <f t="shared" si="1712"/>
        <v/>
      </c>
      <c r="F9040" s="29" t="str">
        <f t="array" ref="F9040">IF(B9040="","",SMALL(IF(اضافه!$E$1:$E$10000=$D$4,ROW($1:$10000)),B9040))</f>
        <v/>
      </c>
      <c r="G9040" s="25" t="str">
        <f t="shared" si="1719"/>
        <v/>
      </c>
      <c r="H9040" s="26" t="str">
        <f t="shared" si="1713"/>
        <v/>
      </c>
      <c r="I9040" s="27" t="str">
        <f t="shared" si="1714"/>
        <v/>
      </c>
      <c r="J9040" s="27" t="str">
        <f t="shared" si="1715"/>
        <v/>
      </c>
      <c r="K9040" s="29" t="str">
        <f t="array" ref="K9040">IF(G9040="","",SMALL(IF(صرف!$E$1:$E$10000=$D$4,ROW($1:$10000)),G9040))</f>
        <v/>
      </c>
      <c r="L9040" s="25" t="str">
        <f t="shared" si="1720"/>
        <v/>
      </c>
      <c r="M9040" s="26" t="str">
        <f t="shared" si="1716"/>
        <v/>
      </c>
      <c r="N9040" s="27" t="str">
        <f t="shared" si="1717"/>
        <v/>
      </c>
      <c r="O9040" s="27" t="str">
        <f t="shared" si="1709"/>
        <v/>
      </c>
      <c r="P9040" s="29" t="str">
        <f t="array" ref="P9040">IF(L9040="","",SMALL(IF(تكهين!$E$1:$E$10000=$D$4,ROW($1:$10000)),L9040))</f>
        <v/>
      </c>
    </row>
    <row r="9041" spans="2:16" ht="20.25">
      <c r="B9041" s="25" t="str">
        <f t="shared" si="1718"/>
        <v/>
      </c>
      <c r="C9041" s="26" t="str">
        <f t="shared" si="1710"/>
        <v/>
      </c>
      <c r="D9041" s="27" t="str">
        <f t="shared" si="1711"/>
        <v/>
      </c>
      <c r="E9041" s="27" t="str">
        <f t="shared" si="1712"/>
        <v/>
      </c>
      <c r="F9041" s="29" t="str">
        <f t="array" ref="F9041">IF(B9041="","",SMALL(IF(اضافه!$E$1:$E$10000=$D$4,ROW($1:$10000)),B9041))</f>
        <v/>
      </c>
      <c r="G9041" s="25" t="str">
        <f t="shared" si="1719"/>
        <v/>
      </c>
      <c r="H9041" s="26" t="str">
        <f t="shared" si="1713"/>
        <v/>
      </c>
      <c r="I9041" s="27" t="str">
        <f t="shared" si="1714"/>
        <v/>
      </c>
      <c r="J9041" s="27" t="str">
        <f t="shared" si="1715"/>
        <v/>
      </c>
      <c r="K9041" s="29" t="str">
        <f t="array" ref="K9041">IF(G9041="","",SMALL(IF(صرف!$E$1:$E$10000=$D$4,ROW($1:$10000)),G9041))</f>
        <v/>
      </c>
      <c r="L9041" s="25" t="str">
        <f t="shared" si="1720"/>
        <v/>
      </c>
      <c r="M9041" s="26" t="str">
        <f t="shared" si="1716"/>
        <v/>
      </c>
      <c r="N9041" s="27" t="str">
        <f t="shared" si="1717"/>
        <v/>
      </c>
      <c r="O9041" s="27" t="str">
        <f t="shared" si="1709"/>
        <v/>
      </c>
      <c r="P9041" s="29" t="str">
        <f t="array" ref="P9041">IF(L9041="","",SMALL(IF(تكهين!$E$1:$E$10000=$D$4,ROW($1:$10000)),L9041))</f>
        <v/>
      </c>
    </row>
    <row r="9042" spans="2:16" ht="20.25">
      <c r="B9042" s="25" t="str">
        <f t="shared" si="1718"/>
        <v/>
      </c>
      <c r="C9042" s="26" t="str">
        <f t="shared" si="1710"/>
        <v/>
      </c>
      <c r="D9042" s="27" t="str">
        <f t="shared" si="1711"/>
        <v/>
      </c>
      <c r="E9042" s="27" t="str">
        <f t="shared" si="1712"/>
        <v/>
      </c>
      <c r="F9042" s="29" t="str">
        <f t="array" ref="F9042">IF(B9042="","",SMALL(IF(اضافه!$E$1:$E$10000=$D$4,ROW($1:$10000)),B9042))</f>
        <v/>
      </c>
      <c r="G9042" s="25" t="str">
        <f t="shared" si="1719"/>
        <v/>
      </c>
      <c r="H9042" s="26" t="str">
        <f t="shared" si="1713"/>
        <v/>
      </c>
      <c r="I9042" s="27" t="str">
        <f t="shared" si="1714"/>
        <v/>
      </c>
      <c r="J9042" s="27" t="str">
        <f t="shared" si="1715"/>
        <v/>
      </c>
      <c r="K9042" s="29" t="str">
        <f t="array" ref="K9042">IF(G9042="","",SMALL(IF(صرف!$E$1:$E$10000=$D$4,ROW($1:$10000)),G9042))</f>
        <v/>
      </c>
      <c r="L9042" s="25" t="str">
        <f t="shared" si="1720"/>
        <v/>
      </c>
      <c r="M9042" s="26" t="str">
        <f t="shared" si="1716"/>
        <v/>
      </c>
      <c r="N9042" s="27" t="str">
        <f t="shared" si="1717"/>
        <v/>
      </c>
      <c r="O9042" s="27" t="str">
        <f t="shared" si="1709"/>
        <v/>
      </c>
      <c r="P9042" s="29" t="str">
        <f t="array" ref="P9042">IF(L9042="","",SMALL(IF(تكهين!$E$1:$E$10000=$D$4,ROW($1:$10000)),L9042))</f>
        <v/>
      </c>
    </row>
    <row r="9043" spans="2:16" ht="20.25">
      <c r="B9043" s="25" t="str">
        <f t="shared" si="1718"/>
        <v/>
      </c>
      <c r="C9043" s="26" t="str">
        <f t="shared" si="1710"/>
        <v/>
      </c>
      <c r="D9043" s="27" t="str">
        <f t="shared" si="1711"/>
        <v/>
      </c>
      <c r="E9043" s="27" t="str">
        <f t="shared" si="1712"/>
        <v/>
      </c>
      <c r="F9043" s="29" t="str">
        <f t="array" ref="F9043">IF(B9043="","",SMALL(IF(اضافه!$E$1:$E$10000=$D$4,ROW($1:$10000)),B9043))</f>
        <v/>
      </c>
      <c r="G9043" s="25" t="str">
        <f t="shared" si="1719"/>
        <v/>
      </c>
      <c r="H9043" s="26" t="str">
        <f t="shared" si="1713"/>
        <v/>
      </c>
      <c r="I9043" s="27" t="str">
        <f t="shared" si="1714"/>
        <v/>
      </c>
      <c r="J9043" s="27" t="str">
        <f t="shared" si="1715"/>
        <v/>
      </c>
      <c r="K9043" s="29" t="str">
        <f t="array" ref="K9043">IF(G9043="","",SMALL(IF(صرف!$E$1:$E$10000=$D$4,ROW($1:$10000)),G9043))</f>
        <v/>
      </c>
      <c r="L9043" s="25" t="str">
        <f t="shared" si="1720"/>
        <v/>
      </c>
      <c r="M9043" s="26" t="str">
        <f t="shared" si="1716"/>
        <v/>
      </c>
      <c r="N9043" s="27" t="str">
        <f t="shared" si="1717"/>
        <v/>
      </c>
      <c r="O9043" s="27" t="str">
        <f t="shared" si="1709"/>
        <v/>
      </c>
      <c r="P9043" s="29" t="str">
        <f t="array" ref="P9043">IF(L9043="","",SMALL(IF(تكهين!$E$1:$E$10000=$D$4,ROW($1:$10000)),L9043))</f>
        <v/>
      </c>
    </row>
    <row r="9044" spans="2:16" ht="20.25">
      <c r="B9044" s="25" t="str">
        <f t="shared" si="1718"/>
        <v/>
      </c>
      <c r="C9044" s="26" t="str">
        <f t="shared" si="1710"/>
        <v/>
      </c>
      <c r="D9044" s="27" t="str">
        <f t="shared" si="1711"/>
        <v/>
      </c>
      <c r="E9044" s="27" t="str">
        <f t="shared" si="1712"/>
        <v/>
      </c>
      <c r="F9044" s="29" t="str">
        <f t="array" ref="F9044">IF(B9044="","",SMALL(IF(اضافه!$E$1:$E$10000=$D$4,ROW($1:$10000)),B9044))</f>
        <v/>
      </c>
      <c r="G9044" s="25" t="str">
        <f t="shared" si="1719"/>
        <v/>
      </c>
      <c r="H9044" s="26" t="str">
        <f t="shared" si="1713"/>
        <v/>
      </c>
      <c r="I9044" s="27" t="str">
        <f t="shared" si="1714"/>
        <v/>
      </c>
      <c r="J9044" s="27" t="str">
        <f t="shared" si="1715"/>
        <v/>
      </c>
      <c r="K9044" s="29" t="str">
        <f t="array" ref="K9044">IF(G9044="","",SMALL(IF(صرف!$E$1:$E$10000=$D$4,ROW($1:$10000)),G9044))</f>
        <v/>
      </c>
      <c r="L9044" s="25" t="str">
        <f t="shared" si="1720"/>
        <v/>
      </c>
      <c r="M9044" s="26" t="str">
        <f t="shared" si="1716"/>
        <v/>
      </c>
      <c r="N9044" s="27" t="str">
        <f t="shared" si="1717"/>
        <v/>
      </c>
      <c r="O9044" s="27" t="str">
        <f t="shared" si="1709"/>
        <v/>
      </c>
      <c r="P9044" s="29" t="str">
        <f t="array" ref="P9044">IF(L9044="","",SMALL(IF(تكهين!$E$1:$E$10000=$D$4,ROW($1:$10000)),L9044))</f>
        <v/>
      </c>
    </row>
    <row r="9045" spans="2:16" ht="20.25">
      <c r="B9045" s="25" t="str">
        <f t="shared" si="1718"/>
        <v/>
      </c>
      <c r="C9045" s="26" t="str">
        <f t="shared" si="1710"/>
        <v/>
      </c>
      <c r="D9045" s="27" t="str">
        <f t="shared" si="1711"/>
        <v/>
      </c>
      <c r="E9045" s="27" t="str">
        <f t="shared" si="1712"/>
        <v/>
      </c>
      <c r="F9045" s="29" t="str">
        <f t="array" ref="F9045">IF(B9045="","",SMALL(IF(اضافه!$E$1:$E$10000=$D$4,ROW($1:$10000)),B9045))</f>
        <v/>
      </c>
      <c r="G9045" s="25" t="str">
        <f t="shared" si="1719"/>
        <v/>
      </c>
      <c r="H9045" s="26" t="str">
        <f t="shared" si="1713"/>
        <v/>
      </c>
      <c r="I9045" s="27" t="str">
        <f t="shared" si="1714"/>
        <v/>
      </c>
      <c r="J9045" s="27" t="str">
        <f t="shared" si="1715"/>
        <v/>
      </c>
      <c r="K9045" s="29" t="str">
        <f t="array" ref="K9045">IF(G9045="","",SMALL(IF(صرف!$E$1:$E$10000=$D$4,ROW($1:$10000)),G9045))</f>
        <v/>
      </c>
      <c r="L9045" s="25" t="str">
        <f t="shared" si="1720"/>
        <v/>
      </c>
      <c r="M9045" s="26" t="str">
        <f t="shared" si="1716"/>
        <v/>
      </c>
      <c r="N9045" s="27" t="str">
        <f t="shared" si="1717"/>
        <v/>
      </c>
      <c r="O9045" s="27" t="str">
        <f t="shared" si="1709"/>
        <v/>
      </c>
      <c r="P9045" s="29" t="str">
        <f t="array" ref="P9045">IF(L9045="","",SMALL(IF(تكهين!$E$1:$E$10000=$D$4,ROW($1:$10000)),L9045))</f>
        <v/>
      </c>
    </row>
    <row r="9046" spans="2:16" ht="20.25">
      <c r="B9046" s="25" t="str">
        <f t="shared" si="1718"/>
        <v/>
      </c>
      <c r="C9046" s="26" t="str">
        <f t="shared" si="1710"/>
        <v/>
      </c>
      <c r="D9046" s="27" t="str">
        <f t="shared" si="1711"/>
        <v/>
      </c>
      <c r="E9046" s="27" t="str">
        <f t="shared" si="1712"/>
        <v/>
      </c>
      <c r="F9046" s="29" t="str">
        <f t="array" ref="F9046">IF(B9046="","",SMALL(IF(اضافه!$E$1:$E$10000=$D$4,ROW($1:$10000)),B9046))</f>
        <v/>
      </c>
      <c r="G9046" s="25" t="str">
        <f t="shared" si="1719"/>
        <v/>
      </c>
      <c r="H9046" s="26" t="str">
        <f t="shared" si="1713"/>
        <v/>
      </c>
      <c r="I9046" s="27" t="str">
        <f t="shared" si="1714"/>
        <v/>
      </c>
      <c r="J9046" s="27" t="str">
        <f t="shared" si="1715"/>
        <v/>
      </c>
      <c r="K9046" s="29" t="str">
        <f t="array" ref="K9046">IF(G9046="","",SMALL(IF(صرف!$E$1:$E$10000=$D$4,ROW($1:$10000)),G9046))</f>
        <v/>
      </c>
      <c r="L9046" s="25" t="str">
        <f t="shared" si="1720"/>
        <v/>
      </c>
      <c r="M9046" s="26" t="str">
        <f t="shared" si="1716"/>
        <v/>
      </c>
      <c r="N9046" s="27" t="str">
        <f t="shared" si="1717"/>
        <v/>
      </c>
      <c r="O9046" s="27" t="str">
        <f t="shared" si="1709"/>
        <v/>
      </c>
      <c r="P9046" s="29" t="str">
        <f t="array" ref="P9046">IF(L9046="","",SMALL(IF(تكهين!$E$1:$E$10000=$D$4,ROW($1:$10000)),L9046))</f>
        <v/>
      </c>
    </row>
    <row r="9047" spans="2:16" ht="20.25">
      <c r="B9047" s="25" t="str">
        <f t="shared" si="1718"/>
        <v/>
      </c>
      <c r="C9047" s="26" t="str">
        <f t="shared" si="1710"/>
        <v/>
      </c>
      <c r="D9047" s="27" t="str">
        <f t="shared" si="1711"/>
        <v/>
      </c>
      <c r="E9047" s="27" t="str">
        <f t="shared" si="1712"/>
        <v/>
      </c>
      <c r="F9047" s="29" t="str">
        <f t="array" ref="F9047">IF(B9047="","",SMALL(IF(اضافه!$E$1:$E$10000=$D$4,ROW($1:$10000)),B9047))</f>
        <v/>
      </c>
      <c r="G9047" s="25" t="str">
        <f t="shared" si="1719"/>
        <v/>
      </c>
      <c r="H9047" s="26" t="str">
        <f t="shared" si="1713"/>
        <v/>
      </c>
      <c r="I9047" s="27" t="str">
        <f t="shared" si="1714"/>
        <v/>
      </c>
      <c r="J9047" s="27" t="str">
        <f t="shared" si="1715"/>
        <v/>
      </c>
      <c r="K9047" s="29" t="str">
        <f t="array" ref="K9047">IF(G9047="","",SMALL(IF(صرف!$E$1:$E$10000=$D$4,ROW($1:$10000)),G9047))</f>
        <v/>
      </c>
      <c r="L9047" s="25" t="str">
        <f t="shared" si="1720"/>
        <v/>
      </c>
      <c r="M9047" s="26" t="str">
        <f t="shared" si="1716"/>
        <v/>
      </c>
      <c r="N9047" s="27" t="str">
        <f t="shared" si="1717"/>
        <v/>
      </c>
      <c r="O9047" s="27" t="str">
        <f t="shared" si="1709"/>
        <v/>
      </c>
      <c r="P9047" s="29" t="str">
        <f t="array" ref="P9047">IF(L9047="","",SMALL(IF(تكهين!$E$1:$E$10000=$D$4,ROW($1:$10000)),L9047))</f>
        <v/>
      </c>
    </row>
    <row r="9048" spans="2:16" ht="20.25">
      <c r="B9048" s="25" t="str">
        <f t="shared" si="1718"/>
        <v/>
      </c>
      <c r="C9048" s="26" t="str">
        <f t="shared" si="1710"/>
        <v/>
      </c>
      <c r="D9048" s="27" t="str">
        <f t="shared" si="1711"/>
        <v/>
      </c>
      <c r="E9048" s="27" t="str">
        <f t="shared" si="1712"/>
        <v/>
      </c>
      <c r="F9048" s="29" t="str">
        <f t="array" ref="F9048">IF(B9048="","",SMALL(IF(اضافه!$E$1:$E$10000=$D$4,ROW($1:$10000)),B9048))</f>
        <v/>
      </c>
      <c r="G9048" s="25" t="str">
        <f t="shared" si="1719"/>
        <v/>
      </c>
      <c r="H9048" s="26" t="str">
        <f t="shared" si="1713"/>
        <v/>
      </c>
      <c r="I9048" s="27" t="str">
        <f t="shared" si="1714"/>
        <v/>
      </c>
      <c r="J9048" s="27" t="str">
        <f t="shared" si="1715"/>
        <v/>
      </c>
      <c r="K9048" s="29" t="str">
        <f t="array" ref="K9048">IF(G9048="","",SMALL(IF(صرف!$E$1:$E$10000=$D$4,ROW($1:$10000)),G9048))</f>
        <v/>
      </c>
      <c r="L9048" s="25" t="str">
        <f t="shared" si="1720"/>
        <v/>
      </c>
      <c r="M9048" s="26" t="str">
        <f t="shared" si="1716"/>
        <v/>
      </c>
      <c r="N9048" s="27" t="str">
        <f t="shared" si="1717"/>
        <v/>
      </c>
      <c r="O9048" s="27" t="str">
        <f t="shared" si="1709"/>
        <v/>
      </c>
      <c r="P9048" s="29" t="str">
        <f t="array" ref="P9048">IF(L9048="","",SMALL(IF(تكهين!$E$1:$E$10000=$D$4,ROW($1:$10000)),L9048))</f>
        <v/>
      </c>
    </row>
    <row r="9049" spans="2:16" ht="20.25">
      <c r="B9049" s="25" t="str">
        <f t="shared" si="1718"/>
        <v/>
      </c>
      <c r="C9049" s="26" t="str">
        <f t="shared" si="1710"/>
        <v/>
      </c>
      <c r="D9049" s="27" t="str">
        <f t="shared" si="1711"/>
        <v/>
      </c>
      <c r="E9049" s="27" t="str">
        <f t="shared" si="1712"/>
        <v/>
      </c>
      <c r="F9049" s="29" t="str">
        <f t="array" ref="F9049">IF(B9049="","",SMALL(IF(اضافه!$E$1:$E$10000=$D$4,ROW($1:$10000)),B9049))</f>
        <v/>
      </c>
      <c r="G9049" s="25" t="str">
        <f t="shared" si="1719"/>
        <v/>
      </c>
      <c r="H9049" s="26" t="str">
        <f t="shared" si="1713"/>
        <v/>
      </c>
      <c r="I9049" s="27" t="str">
        <f t="shared" si="1714"/>
        <v/>
      </c>
      <c r="J9049" s="27" t="str">
        <f t="shared" si="1715"/>
        <v/>
      </c>
      <c r="K9049" s="29" t="str">
        <f t="array" ref="K9049">IF(G9049="","",SMALL(IF(صرف!$E$1:$E$10000=$D$4,ROW($1:$10000)),G9049))</f>
        <v/>
      </c>
      <c r="L9049" s="25" t="str">
        <f t="shared" si="1720"/>
        <v/>
      </c>
      <c r="M9049" s="26" t="str">
        <f t="shared" si="1716"/>
        <v/>
      </c>
      <c r="N9049" s="27" t="str">
        <f t="shared" si="1717"/>
        <v/>
      </c>
      <c r="O9049" s="27" t="str">
        <f t="shared" si="1709"/>
        <v/>
      </c>
      <c r="P9049" s="29" t="str">
        <f t="array" ref="P9049">IF(L9049="","",SMALL(IF(تكهين!$E$1:$E$10000=$D$4,ROW($1:$10000)),L9049))</f>
        <v/>
      </c>
    </row>
    <row r="9050" spans="2:16" ht="20.25">
      <c r="B9050" s="25" t="str">
        <f t="shared" si="1718"/>
        <v/>
      </c>
      <c r="C9050" s="26" t="str">
        <f t="shared" si="1710"/>
        <v/>
      </c>
      <c r="D9050" s="27" t="str">
        <f t="shared" si="1711"/>
        <v/>
      </c>
      <c r="E9050" s="27" t="str">
        <f t="shared" si="1712"/>
        <v/>
      </c>
      <c r="F9050" s="29" t="str">
        <f t="array" ref="F9050">IF(B9050="","",SMALL(IF(اضافه!$E$1:$E$10000=$D$4,ROW($1:$10000)),B9050))</f>
        <v/>
      </c>
      <c r="G9050" s="25" t="str">
        <f t="shared" si="1719"/>
        <v/>
      </c>
      <c r="H9050" s="26" t="str">
        <f t="shared" si="1713"/>
        <v/>
      </c>
      <c r="I9050" s="27" t="str">
        <f t="shared" si="1714"/>
        <v/>
      </c>
      <c r="J9050" s="27" t="str">
        <f t="shared" si="1715"/>
        <v/>
      </c>
      <c r="K9050" s="29" t="str">
        <f t="array" ref="K9050">IF(G9050="","",SMALL(IF(صرف!$E$1:$E$10000=$D$4,ROW($1:$10000)),G9050))</f>
        <v/>
      </c>
      <c r="L9050" s="25" t="str">
        <f t="shared" si="1720"/>
        <v/>
      </c>
      <c r="M9050" s="26" t="str">
        <f t="shared" si="1716"/>
        <v/>
      </c>
      <c r="N9050" s="27" t="str">
        <f t="shared" si="1717"/>
        <v/>
      </c>
      <c r="O9050" s="27" t="str">
        <f t="shared" si="1709"/>
        <v/>
      </c>
      <c r="P9050" s="29" t="str">
        <f t="array" ref="P9050">IF(L9050="","",SMALL(IF(تكهين!$E$1:$E$10000=$D$4,ROW($1:$10000)),L9050))</f>
        <v/>
      </c>
    </row>
    <row r="9051" spans="2:16" ht="20.25">
      <c r="B9051" s="25" t="str">
        <f t="shared" si="1718"/>
        <v/>
      </c>
      <c r="C9051" s="26" t="str">
        <f t="shared" si="1710"/>
        <v/>
      </c>
      <c r="D9051" s="27" t="str">
        <f t="shared" si="1711"/>
        <v/>
      </c>
      <c r="E9051" s="27" t="str">
        <f t="shared" si="1712"/>
        <v/>
      </c>
      <c r="F9051" s="29" t="str">
        <f t="array" ref="F9051">IF(B9051="","",SMALL(IF(اضافه!$E$1:$E$10000=$D$4,ROW($1:$10000)),B9051))</f>
        <v/>
      </c>
      <c r="G9051" s="25" t="str">
        <f t="shared" si="1719"/>
        <v/>
      </c>
      <c r="H9051" s="26" t="str">
        <f t="shared" si="1713"/>
        <v/>
      </c>
      <c r="I9051" s="27" t="str">
        <f t="shared" si="1714"/>
        <v/>
      </c>
      <c r="J9051" s="27" t="str">
        <f t="shared" si="1715"/>
        <v/>
      </c>
      <c r="K9051" s="29" t="str">
        <f t="array" ref="K9051">IF(G9051="","",SMALL(IF(صرف!$E$1:$E$10000=$D$4,ROW($1:$10000)),G9051))</f>
        <v/>
      </c>
      <c r="L9051" s="25" t="str">
        <f t="shared" si="1720"/>
        <v/>
      </c>
      <c r="M9051" s="26" t="str">
        <f t="shared" si="1716"/>
        <v/>
      </c>
      <c r="N9051" s="27" t="str">
        <f t="shared" si="1717"/>
        <v/>
      </c>
      <c r="O9051" s="27" t="str">
        <f t="shared" si="1709"/>
        <v/>
      </c>
      <c r="P9051" s="29" t="str">
        <f t="array" ref="P9051">IF(L9051="","",SMALL(IF(تكهين!$E$1:$E$10000=$D$4,ROW($1:$10000)),L9051))</f>
        <v/>
      </c>
    </row>
    <row r="9052" spans="2:16" ht="20.25">
      <c r="B9052" s="25" t="str">
        <f t="shared" si="1718"/>
        <v/>
      </c>
      <c r="C9052" s="26" t="str">
        <f t="shared" si="1710"/>
        <v/>
      </c>
      <c r="D9052" s="27" t="str">
        <f t="shared" si="1711"/>
        <v/>
      </c>
      <c r="E9052" s="27" t="str">
        <f t="shared" si="1712"/>
        <v/>
      </c>
      <c r="F9052" s="29" t="str">
        <f t="array" ref="F9052">IF(B9052="","",SMALL(IF(اضافه!$E$1:$E$10000=$D$4,ROW($1:$10000)),B9052))</f>
        <v/>
      </c>
      <c r="G9052" s="25" t="str">
        <f t="shared" si="1719"/>
        <v/>
      </c>
      <c r="H9052" s="26" t="str">
        <f t="shared" si="1713"/>
        <v/>
      </c>
      <c r="I9052" s="27" t="str">
        <f t="shared" si="1714"/>
        <v/>
      </c>
      <c r="J9052" s="27" t="str">
        <f t="shared" si="1715"/>
        <v/>
      </c>
      <c r="K9052" s="29" t="str">
        <f t="array" ref="K9052">IF(G9052="","",SMALL(IF(صرف!$E$1:$E$10000=$D$4,ROW($1:$10000)),G9052))</f>
        <v/>
      </c>
      <c r="L9052" s="25" t="str">
        <f t="shared" si="1720"/>
        <v/>
      </c>
      <c r="M9052" s="26" t="str">
        <f t="shared" si="1716"/>
        <v/>
      </c>
      <c r="N9052" s="27" t="str">
        <f t="shared" si="1717"/>
        <v/>
      </c>
      <c r="O9052" s="27" t="str">
        <f t="shared" si="1709"/>
        <v/>
      </c>
      <c r="P9052" s="29" t="str">
        <f t="array" ref="P9052">IF(L9052="","",SMALL(IF(تكهين!$E$1:$E$10000=$D$4,ROW($1:$10000)),L9052))</f>
        <v/>
      </c>
    </row>
    <row r="9053" spans="2:16" ht="20.25">
      <c r="B9053" s="25" t="str">
        <f t="shared" si="1718"/>
        <v/>
      </c>
      <c r="C9053" s="26" t="str">
        <f t="shared" si="1710"/>
        <v/>
      </c>
      <c r="D9053" s="27" t="str">
        <f t="shared" si="1711"/>
        <v/>
      </c>
      <c r="E9053" s="27" t="str">
        <f t="shared" si="1712"/>
        <v/>
      </c>
      <c r="F9053" s="29" t="str">
        <f t="array" ref="F9053">IF(B9053="","",SMALL(IF(اضافه!$E$1:$E$10000=$D$4,ROW($1:$10000)),B9053))</f>
        <v/>
      </c>
      <c r="G9053" s="25" t="str">
        <f t="shared" si="1719"/>
        <v/>
      </c>
      <c r="H9053" s="26" t="str">
        <f t="shared" si="1713"/>
        <v/>
      </c>
      <c r="I9053" s="27" t="str">
        <f t="shared" si="1714"/>
        <v/>
      </c>
      <c r="J9053" s="27" t="str">
        <f t="shared" si="1715"/>
        <v/>
      </c>
      <c r="K9053" s="29" t="str">
        <f t="array" ref="K9053">IF(G9053="","",SMALL(IF(صرف!$E$1:$E$10000=$D$4,ROW($1:$10000)),G9053))</f>
        <v/>
      </c>
      <c r="L9053" s="25" t="str">
        <f t="shared" si="1720"/>
        <v/>
      </c>
      <c r="M9053" s="26" t="str">
        <f t="shared" si="1716"/>
        <v/>
      </c>
      <c r="N9053" s="27" t="str">
        <f t="shared" si="1717"/>
        <v/>
      </c>
      <c r="O9053" s="27" t="str">
        <f t="shared" si="1709"/>
        <v/>
      </c>
      <c r="P9053" s="29" t="str">
        <f t="array" ref="P9053">IF(L9053="","",SMALL(IF(تكهين!$E$1:$E$10000=$D$4,ROW($1:$10000)),L9053))</f>
        <v/>
      </c>
    </row>
    <row r="9054" spans="2:16" ht="20.25">
      <c r="B9054" s="25" t="str">
        <f t="shared" si="1718"/>
        <v/>
      </c>
      <c r="C9054" s="26" t="str">
        <f t="shared" si="1710"/>
        <v/>
      </c>
      <c r="D9054" s="27" t="str">
        <f t="shared" si="1711"/>
        <v/>
      </c>
      <c r="E9054" s="27" t="str">
        <f t="shared" si="1712"/>
        <v/>
      </c>
      <c r="F9054" s="29" t="str">
        <f t="array" ref="F9054">IF(B9054="","",SMALL(IF(اضافه!$E$1:$E$10000=$D$4,ROW($1:$10000)),B9054))</f>
        <v/>
      </c>
      <c r="G9054" s="25" t="str">
        <f t="shared" si="1719"/>
        <v/>
      </c>
      <c r="H9054" s="26" t="str">
        <f t="shared" si="1713"/>
        <v/>
      </c>
      <c r="I9054" s="27" t="str">
        <f t="shared" si="1714"/>
        <v/>
      </c>
      <c r="J9054" s="27" t="str">
        <f t="shared" si="1715"/>
        <v/>
      </c>
      <c r="K9054" s="29" t="str">
        <f t="array" ref="K9054">IF(G9054="","",SMALL(IF(صرف!$E$1:$E$10000=$D$4,ROW($1:$10000)),G9054))</f>
        <v/>
      </c>
      <c r="L9054" s="25" t="str">
        <f t="shared" si="1720"/>
        <v/>
      </c>
      <c r="M9054" s="26" t="str">
        <f t="shared" si="1716"/>
        <v/>
      </c>
      <c r="N9054" s="27" t="str">
        <f t="shared" si="1717"/>
        <v/>
      </c>
      <c r="O9054" s="27" t="str">
        <f t="shared" si="1709"/>
        <v/>
      </c>
      <c r="P9054" s="29" t="str">
        <f t="array" ref="P9054">IF(L9054="","",SMALL(IF(تكهين!$E$1:$E$10000=$D$4,ROW($1:$10000)),L9054))</f>
        <v/>
      </c>
    </row>
    <row r="9055" spans="2:16" ht="20.25">
      <c r="B9055" s="25" t="str">
        <f t="shared" si="1718"/>
        <v/>
      </c>
      <c r="C9055" s="26" t="str">
        <f t="shared" si="1710"/>
        <v/>
      </c>
      <c r="D9055" s="27" t="str">
        <f t="shared" si="1711"/>
        <v/>
      </c>
      <c r="E9055" s="27" t="str">
        <f t="shared" si="1712"/>
        <v/>
      </c>
      <c r="F9055" s="29" t="str">
        <f t="array" ref="F9055">IF(B9055="","",SMALL(IF(اضافه!$E$1:$E$10000=$D$4,ROW($1:$10000)),B9055))</f>
        <v/>
      </c>
      <c r="G9055" s="25" t="str">
        <f t="shared" si="1719"/>
        <v/>
      </c>
      <c r="H9055" s="26" t="str">
        <f t="shared" si="1713"/>
        <v/>
      </c>
      <c r="I9055" s="27" t="str">
        <f t="shared" si="1714"/>
        <v/>
      </c>
      <c r="J9055" s="27" t="str">
        <f t="shared" si="1715"/>
        <v/>
      </c>
      <c r="K9055" s="29" t="str">
        <f t="array" ref="K9055">IF(G9055="","",SMALL(IF(صرف!$E$1:$E$10000=$D$4,ROW($1:$10000)),G9055))</f>
        <v/>
      </c>
      <c r="L9055" s="25" t="str">
        <f t="shared" si="1720"/>
        <v/>
      </c>
      <c r="M9055" s="26" t="str">
        <f t="shared" si="1716"/>
        <v/>
      </c>
      <c r="N9055" s="27" t="str">
        <f t="shared" si="1717"/>
        <v/>
      </c>
      <c r="O9055" s="27" t="str">
        <f t="shared" si="1709"/>
        <v/>
      </c>
      <c r="P9055" s="29" t="str">
        <f t="array" ref="P9055">IF(L9055="","",SMALL(IF(تكهين!$E$1:$E$10000=$D$4,ROW($1:$10000)),L9055))</f>
        <v/>
      </c>
    </row>
    <row r="9056" spans="2:16" ht="20.25">
      <c r="B9056" s="25" t="str">
        <f t="shared" si="1718"/>
        <v/>
      </c>
      <c r="C9056" s="26" t="str">
        <f t="shared" si="1710"/>
        <v/>
      </c>
      <c r="D9056" s="27" t="str">
        <f t="shared" si="1711"/>
        <v/>
      </c>
      <c r="E9056" s="27" t="str">
        <f t="shared" si="1712"/>
        <v/>
      </c>
      <c r="F9056" s="29" t="str">
        <f t="array" ref="F9056">IF(B9056="","",SMALL(IF(اضافه!$E$1:$E$10000=$D$4,ROW($1:$10000)),B9056))</f>
        <v/>
      </c>
      <c r="G9056" s="25" t="str">
        <f t="shared" si="1719"/>
        <v/>
      </c>
      <c r="H9056" s="26" t="str">
        <f t="shared" si="1713"/>
        <v/>
      </c>
      <c r="I9056" s="27" t="str">
        <f t="shared" si="1714"/>
        <v/>
      </c>
      <c r="J9056" s="27" t="str">
        <f t="shared" si="1715"/>
        <v/>
      </c>
      <c r="K9056" s="29" t="str">
        <f t="array" ref="K9056">IF(G9056="","",SMALL(IF(صرف!$E$1:$E$10000=$D$4,ROW($1:$10000)),G9056))</f>
        <v/>
      </c>
      <c r="L9056" s="25" t="str">
        <f t="shared" si="1720"/>
        <v/>
      </c>
      <c r="M9056" s="26" t="str">
        <f t="shared" si="1716"/>
        <v/>
      </c>
      <c r="N9056" s="27" t="str">
        <f t="shared" si="1717"/>
        <v/>
      </c>
      <c r="O9056" s="27" t="str">
        <f t="shared" si="1709"/>
        <v/>
      </c>
      <c r="P9056" s="29" t="str">
        <f t="array" ref="P9056">IF(L9056="","",SMALL(IF(تكهين!$E$1:$E$10000=$D$4,ROW($1:$10000)),L9056))</f>
        <v/>
      </c>
    </row>
    <row r="9057" spans="2:16" ht="20.25">
      <c r="B9057" s="25" t="str">
        <f t="shared" si="1718"/>
        <v/>
      </c>
      <c r="C9057" s="26" t="str">
        <f t="shared" si="1710"/>
        <v/>
      </c>
      <c r="D9057" s="27" t="str">
        <f t="shared" si="1711"/>
        <v/>
      </c>
      <c r="E9057" s="27" t="str">
        <f t="shared" si="1712"/>
        <v/>
      </c>
      <c r="F9057" s="29" t="str">
        <f t="array" ref="F9057">IF(B9057="","",SMALL(IF(اضافه!$E$1:$E$10000=$D$4,ROW($1:$10000)),B9057))</f>
        <v/>
      </c>
      <c r="G9057" s="25" t="str">
        <f t="shared" si="1719"/>
        <v/>
      </c>
      <c r="H9057" s="26" t="str">
        <f t="shared" si="1713"/>
        <v/>
      </c>
      <c r="I9057" s="27" t="str">
        <f t="shared" si="1714"/>
        <v/>
      </c>
      <c r="J9057" s="27" t="str">
        <f t="shared" si="1715"/>
        <v/>
      </c>
      <c r="K9057" s="29" t="str">
        <f t="array" ref="K9057">IF(G9057="","",SMALL(IF(صرف!$E$1:$E$10000=$D$4,ROW($1:$10000)),G9057))</f>
        <v/>
      </c>
      <c r="L9057" s="25" t="str">
        <f t="shared" si="1720"/>
        <v/>
      </c>
      <c r="M9057" s="26" t="str">
        <f t="shared" si="1716"/>
        <v/>
      </c>
      <c r="N9057" s="27" t="str">
        <f t="shared" si="1717"/>
        <v/>
      </c>
      <c r="O9057" s="27" t="str">
        <f t="shared" si="1709"/>
        <v/>
      </c>
      <c r="P9057" s="29" t="str">
        <f t="array" ref="P9057">IF(L9057="","",SMALL(IF(تكهين!$E$1:$E$10000=$D$4,ROW($1:$10000)),L9057))</f>
        <v/>
      </c>
    </row>
    <row r="9058" spans="2:16" ht="20.25">
      <c r="B9058" s="25" t="str">
        <f t="shared" si="1718"/>
        <v/>
      </c>
      <c r="C9058" s="26" t="str">
        <f t="shared" si="1710"/>
        <v/>
      </c>
      <c r="D9058" s="27" t="str">
        <f t="shared" si="1711"/>
        <v/>
      </c>
      <c r="E9058" s="27" t="str">
        <f t="shared" si="1712"/>
        <v/>
      </c>
      <c r="F9058" s="29" t="str">
        <f t="array" ref="F9058">IF(B9058="","",SMALL(IF(اضافه!$E$1:$E$10000=$D$4,ROW($1:$10000)),B9058))</f>
        <v/>
      </c>
      <c r="G9058" s="25" t="str">
        <f t="shared" si="1719"/>
        <v/>
      </c>
      <c r="H9058" s="26" t="str">
        <f t="shared" si="1713"/>
        <v/>
      </c>
      <c r="I9058" s="27" t="str">
        <f t="shared" si="1714"/>
        <v/>
      </c>
      <c r="J9058" s="27" t="str">
        <f t="shared" si="1715"/>
        <v/>
      </c>
      <c r="K9058" s="29" t="str">
        <f t="array" ref="K9058">IF(G9058="","",SMALL(IF(صرف!$E$1:$E$10000=$D$4,ROW($1:$10000)),G9058))</f>
        <v/>
      </c>
      <c r="L9058" s="25" t="str">
        <f t="shared" si="1720"/>
        <v/>
      </c>
      <c r="M9058" s="26" t="str">
        <f t="shared" si="1716"/>
        <v/>
      </c>
      <c r="N9058" s="27" t="str">
        <f t="shared" si="1717"/>
        <v/>
      </c>
      <c r="O9058" s="27" t="str">
        <f t="shared" si="1709"/>
        <v/>
      </c>
      <c r="P9058" s="29" t="str">
        <f t="array" ref="P9058">IF(L9058="","",SMALL(IF(تكهين!$E$1:$E$10000=$D$4,ROW($1:$10000)),L9058))</f>
        <v/>
      </c>
    </row>
    <row r="9059" spans="2:16" ht="20.25">
      <c r="B9059" s="25" t="str">
        <f t="shared" si="1718"/>
        <v/>
      </c>
      <c r="C9059" s="26" t="str">
        <f t="shared" si="1710"/>
        <v/>
      </c>
      <c r="D9059" s="27" t="str">
        <f t="shared" si="1711"/>
        <v/>
      </c>
      <c r="E9059" s="27" t="str">
        <f t="shared" si="1712"/>
        <v/>
      </c>
      <c r="F9059" s="29" t="str">
        <f t="array" ref="F9059">IF(B9059="","",SMALL(IF(اضافه!$E$1:$E$10000=$D$4,ROW($1:$10000)),B9059))</f>
        <v/>
      </c>
      <c r="G9059" s="25" t="str">
        <f t="shared" si="1719"/>
        <v/>
      </c>
      <c r="H9059" s="26" t="str">
        <f t="shared" si="1713"/>
        <v/>
      </c>
      <c r="I9059" s="27" t="str">
        <f t="shared" si="1714"/>
        <v/>
      </c>
      <c r="J9059" s="27" t="str">
        <f t="shared" si="1715"/>
        <v/>
      </c>
      <c r="K9059" s="29" t="str">
        <f t="array" ref="K9059">IF(G9059="","",SMALL(IF(صرف!$E$1:$E$10000=$D$4,ROW($1:$10000)),G9059))</f>
        <v/>
      </c>
      <c r="L9059" s="25" t="str">
        <f t="shared" si="1720"/>
        <v/>
      </c>
      <c r="M9059" s="26" t="str">
        <f t="shared" si="1716"/>
        <v/>
      </c>
      <c r="N9059" s="27" t="str">
        <f t="shared" si="1717"/>
        <v/>
      </c>
      <c r="O9059" s="27" t="str">
        <f t="shared" si="1709"/>
        <v/>
      </c>
      <c r="P9059" s="29" t="str">
        <f t="array" ref="P9059">IF(L9059="","",SMALL(IF(تكهين!$E$1:$E$10000=$D$4,ROW($1:$10000)),L9059))</f>
        <v/>
      </c>
    </row>
    <row r="9060" spans="2:16" ht="20.25">
      <c r="B9060" s="25" t="str">
        <f t="shared" si="1718"/>
        <v/>
      </c>
      <c r="C9060" s="26" t="str">
        <f t="shared" si="1710"/>
        <v/>
      </c>
      <c r="D9060" s="27" t="str">
        <f t="shared" si="1711"/>
        <v/>
      </c>
      <c r="E9060" s="27" t="str">
        <f t="shared" si="1712"/>
        <v/>
      </c>
      <c r="F9060" s="29" t="str">
        <f t="array" ref="F9060">IF(B9060="","",SMALL(IF(اضافه!$E$1:$E$10000=$D$4,ROW($1:$10000)),B9060))</f>
        <v/>
      </c>
      <c r="G9060" s="25" t="str">
        <f t="shared" si="1719"/>
        <v/>
      </c>
      <c r="H9060" s="26" t="str">
        <f t="shared" si="1713"/>
        <v/>
      </c>
      <c r="I9060" s="27" t="str">
        <f t="shared" si="1714"/>
        <v/>
      </c>
      <c r="J9060" s="27" t="str">
        <f t="shared" si="1715"/>
        <v/>
      </c>
      <c r="K9060" s="29" t="str">
        <f t="array" ref="K9060">IF(G9060="","",SMALL(IF(صرف!$E$1:$E$10000=$D$4,ROW($1:$10000)),G9060))</f>
        <v/>
      </c>
      <c r="L9060" s="25" t="str">
        <f t="shared" si="1720"/>
        <v/>
      </c>
      <c r="M9060" s="26" t="str">
        <f t="shared" si="1716"/>
        <v/>
      </c>
      <c r="N9060" s="27" t="str">
        <f t="shared" si="1717"/>
        <v/>
      </c>
      <c r="O9060" s="27" t="str">
        <f t="shared" si="1709"/>
        <v/>
      </c>
      <c r="P9060" s="29" t="str">
        <f t="array" ref="P9060">IF(L9060="","",SMALL(IF(تكهين!$E$1:$E$10000=$D$4,ROW($1:$10000)),L9060))</f>
        <v/>
      </c>
    </row>
    <row r="9061" spans="2:16" ht="20.25">
      <c r="B9061" s="25" t="str">
        <f t="shared" si="1718"/>
        <v/>
      </c>
      <c r="C9061" s="26" t="str">
        <f t="shared" si="1710"/>
        <v/>
      </c>
      <c r="D9061" s="27" t="str">
        <f t="shared" si="1711"/>
        <v/>
      </c>
      <c r="E9061" s="27" t="str">
        <f t="shared" si="1712"/>
        <v/>
      </c>
      <c r="F9061" s="29" t="str">
        <f t="array" ref="F9061">IF(B9061="","",SMALL(IF(اضافه!$E$1:$E$10000=$D$4,ROW($1:$10000)),B9061))</f>
        <v/>
      </c>
      <c r="G9061" s="25" t="str">
        <f t="shared" si="1719"/>
        <v/>
      </c>
      <c r="H9061" s="26" t="str">
        <f t="shared" si="1713"/>
        <v/>
      </c>
      <c r="I9061" s="27" t="str">
        <f t="shared" si="1714"/>
        <v/>
      </c>
      <c r="J9061" s="27" t="str">
        <f t="shared" si="1715"/>
        <v/>
      </c>
      <c r="K9061" s="29" t="str">
        <f t="array" ref="K9061">IF(G9061="","",SMALL(IF(صرف!$E$1:$E$10000=$D$4,ROW($1:$10000)),G9061))</f>
        <v/>
      </c>
      <c r="L9061" s="25" t="str">
        <f t="shared" si="1720"/>
        <v/>
      </c>
      <c r="M9061" s="26" t="str">
        <f t="shared" si="1716"/>
        <v/>
      </c>
      <c r="N9061" s="27" t="str">
        <f t="shared" si="1717"/>
        <v/>
      </c>
      <c r="O9061" s="27" t="str">
        <f t="shared" si="1709"/>
        <v/>
      </c>
      <c r="P9061" s="29" t="str">
        <f t="array" ref="P9061">IF(L9061="","",SMALL(IF(تكهين!$E$1:$E$10000=$D$4,ROW($1:$10000)),L9061))</f>
        <v/>
      </c>
    </row>
    <row r="9062" spans="2:16" ht="20.25">
      <c r="B9062" s="25" t="str">
        <f t="shared" si="1718"/>
        <v/>
      </c>
      <c r="C9062" s="26" t="str">
        <f t="shared" si="1710"/>
        <v/>
      </c>
      <c r="D9062" s="27" t="str">
        <f t="shared" si="1711"/>
        <v/>
      </c>
      <c r="E9062" s="27" t="str">
        <f t="shared" si="1712"/>
        <v/>
      </c>
      <c r="F9062" s="29" t="str">
        <f t="array" ref="F9062">IF(B9062="","",SMALL(IF(اضافه!$E$1:$E$10000=$D$4,ROW($1:$10000)),B9062))</f>
        <v/>
      </c>
      <c r="G9062" s="25" t="str">
        <f t="shared" si="1719"/>
        <v/>
      </c>
      <c r="H9062" s="26" t="str">
        <f t="shared" si="1713"/>
        <v/>
      </c>
      <c r="I9062" s="27" t="str">
        <f t="shared" si="1714"/>
        <v/>
      </c>
      <c r="J9062" s="27" t="str">
        <f t="shared" si="1715"/>
        <v/>
      </c>
      <c r="K9062" s="29" t="str">
        <f t="array" ref="K9062">IF(G9062="","",SMALL(IF(صرف!$E$1:$E$10000=$D$4,ROW($1:$10000)),G9062))</f>
        <v/>
      </c>
      <c r="L9062" s="25" t="str">
        <f t="shared" si="1720"/>
        <v/>
      </c>
      <c r="M9062" s="26" t="str">
        <f t="shared" si="1716"/>
        <v/>
      </c>
      <c r="N9062" s="27" t="str">
        <f t="shared" si="1717"/>
        <v/>
      </c>
      <c r="O9062" s="27" t="str">
        <f t="shared" si="1709"/>
        <v/>
      </c>
      <c r="P9062" s="29" t="str">
        <f t="array" ref="P9062">IF(L9062="","",SMALL(IF(تكهين!$E$1:$E$10000=$D$4,ROW($1:$10000)),L9062))</f>
        <v/>
      </c>
    </row>
    <row r="9063" spans="2:16" ht="20.25">
      <c r="B9063" s="25" t="str">
        <f t="shared" si="1718"/>
        <v/>
      </c>
      <c r="C9063" s="26" t="str">
        <f t="shared" si="1710"/>
        <v/>
      </c>
      <c r="D9063" s="27" t="str">
        <f t="shared" si="1711"/>
        <v/>
      </c>
      <c r="E9063" s="27" t="str">
        <f t="shared" si="1712"/>
        <v/>
      </c>
      <c r="F9063" s="29" t="str">
        <f t="array" ref="F9063">IF(B9063="","",SMALL(IF(اضافه!$E$1:$E$10000=$D$4,ROW($1:$10000)),B9063))</f>
        <v/>
      </c>
      <c r="G9063" s="25" t="str">
        <f t="shared" si="1719"/>
        <v/>
      </c>
      <c r="H9063" s="26" t="str">
        <f t="shared" si="1713"/>
        <v/>
      </c>
      <c r="I9063" s="27" t="str">
        <f t="shared" si="1714"/>
        <v/>
      </c>
      <c r="J9063" s="27" t="str">
        <f t="shared" si="1715"/>
        <v/>
      </c>
      <c r="K9063" s="29" t="str">
        <f t="array" ref="K9063">IF(G9063="","",SMALL(IF(صرف!$E$1:$E$10000=$D$4,ROW($1:$10000)),G9063))</f>
        <v/>
      </c>
      <c r="L9063" s="25" t="str">
        <f t="shared" si="1720"/>
        <v/>
      </c>
      <c r="M9063" s="26" t="str">
        <f t="shared" si="1716"/>
        <v/>
      </c>
      <c r="N9063" s="27" t="str">
        <f t="shared" si="1717"/>
        <v/>
      </c>
      <c r="O9063" s="27" t="str">
        <f t="shared" si="1709"/>
        <v/>
      </c>
      <c r="P9063" s="29" t="str">
        <f t="array" ref="P9063">IF(L9063="","",SMALL(IF(تكهين!$E$1:$E$10000=$D$4,ROW($1:$10000)),L9063))</f>
        <v/>
      </c>
    </row>
    <row r="9064" spans="2:16" ht="20.25">
      <c r="B9064" s="25" t="str">
        <f t="shared" si="1718"/>
        <v/>
      </c>
      <c r="C9064" s="26" t="str">
        <f t="shared" si="1710"/>
        <v/>
      </c>
      <c r="D9064" s="27" t="str">
        <f t="shared" si="1711"/>
        <v/>
      </c>
      <c r="E9064" s="27" t="str">
        <f t="shared" si="1712"/>
        <v/>
      </c>
      <c r="F9064" s="29" t="str">
        <f t="array" ref="F9064">IF(B9064="","",SMALL(IF(اضافه!$E$1:$E$10000=$D$4,ROW($1:$10000)),B9064))</f>
        <v/>
      </c>
      <c r="G9064" s="25" t="str">
        <f t="shared" si="1719"/>
        <v/>
      </c>
      <c r="H9064" s="26" t="str">
        <f t="shared" si="1713"/>
        <v/>
      </c>
      <c r="I9064" s="27" t="str">
        <f t="shared" si="1714"/>
        <v/>
      </c>
      <c r="J9064" s="27" t="str">
        <f t="shared" si="1715"/>
        <v/>
      </c>
      <c r="K9064" s="29" t="str">
        <f t="array" ref="K9064">IF(G9064="","",SMALL(IF(صرف!$E$1:$E$10000=$D$4,ROW($1:$10000)),G9064))</f>
        <v/>
      </c>
      <c r="L9064" s="25" t="str">
        <f t="shared" si="1720"/>
        <v/>
      </c>
      <c r="M9064" s="26" t="str">
        <f t="shared" si="1716"/>
        <v/>
      </c>
      <c r="N9064" s="27" t="str">
        <f t="shared" si="1717"/>
        <v/>
      </c>
      <c r="O9064" s="27" t="str">
        <f t="shared" si="1709"/>
        <v/>
      </c>
      <c r="P9064" s="29" t="str">
        <f t="array" ref="P9064">IF(L9064="","",SMALL(IF(تكهين!$E$1:$E$10000=$D$4,ROW($1:$10000)),L9064))</f>
        <v/>
      </c>
    </row>
    <row r="9065" spans="2:16" ht="20.25">
      <c r="B9065" s="25" t="str">
        <f t="shared" si="1718"/>
        <v/>
      </c>
      <c r="C9065" s="26" t="str">
        <f t="shared" si="1710"/>
        <v/>
      </c>
      <c r="D9065" s="27" t="str">
        <f t="shared" si="1711"/>
        <v/>
      </c>
      <c r="E9065" s="27" t="str">
        <f t="shared" si="1712"/>
        <v/>
      </c>
      <c r="F9065" s="29" t="str">
        <f t="array" ref="F9065">IF(B9065="","",SMALL(IF(اضافه!$E$1:$E$10000=$D$4,ROW($1:$10000)),B9065))</f>
        <v/>
      </c>
      <c r="G9065" s="25" t="str">
        <f t="shared" si="1719"/>
        <v/>
      </c>
      <c r="H9065" s="26" t="str">
        <f t="shared" si="1713"/>
        <v/>
      </c>
      <c r="I9065" s="27" t="str">
        <f t="shared" si="1714"/>
        <v/>
      </c>
      <c r="J9065" s="27" t="str">
        <f t="shared" si="1715"/>
        <v/>
      </c>
      <c r="K9065" s="29" t="str">
        <f t="array" ref="K9065">IF(G9065="","",SMALL(IF(صرف!$E$1:$E$10000=$D$4,ROW($1:$10000)),G9065))</f>
        <v/>
      </c>
      <c r="L9065" s="25" t="str">
        <f t="shared" si="1720"/>
        <v/>
      </c>
      <c r="M9065" s="26" t="str">
        <f t="shared" si="1716"/>
        <v/>
      </c>
      <c r="N9065" s="27" t="str">
        <f t="shared" si="1717"/>
        <v/>
      </c>
      <c r="O9065" s="27" t="str">
        <f t="shared" si="1709"/>
        <v/>
      </c>
      <c r="P9065" s="29" t="str">
        <f t="array" ref="P9065">IF(L9065="","",SMALL(IF(تكهين!$E$1:$E$10000=$D$4,ROW($1:$10000)),L9065))</f>
        <v/>
      </c>
    </row>
    <row r="9066" spans="2:16" ht="20.25">
      <c r="B9066" s="25" t="str">
        <f t="shared" si="1718"/>
        <v/>
      </c>
      <c r="C9066" s="26" t="str">
        <f t="shared" si="1710"/>
        <v/>
      </c>
      <c r="D9066" s="27" t="str">
        <f t="shared" si="1711"/>
        <v/>
      </c>
      <c r="E9066" s="27" t="str">
        <f t="shared" si="1712"/>
        <v/>
      </c>
      <c r="F9066" s="29" t="str">
        <f t="array" ref="F9066">IF(B9066="","",SMALL(IF(اضافه!$E$1:$E$10000=$D$4,ROW($1:$10000)),B9066))</f>
        <v/>
      </c>
      <c r="G9066" s="25" t="str">
        <f t="shared" si="1719"/>
        <v/>
      </c>
      <c r="H9066" s="26" t="str">
        <f t="shared" si="1713"/>
        <v/>
      </c>
      <c r="I9066" s="27" t="str">
        <f t="shared" si="1714"/>
        <v/>
      </c>
      <c r="J9066" s="27" t="str">
        <f t="shared" si="1715"/>
        <v/>
      </c>
      <c r="K9066" s="29" t="str">
        <f t="array" ref="K9066">IF(G9066="","",SMALL(IF(صرف!$E$1:$E$10000=$D$4,ROW($1:$10000)),G9066))</f>
        <v/>
      </c>
      <c r="L9066" s="25" t="str">
        <f t="shared" si="1720"/>
        <v/>
      </c>
      <c r="M9066" s="26" t="str">
        <f t="shared" si="1716"/>
        <v/>
      </c>
      <c r="N9066" s="27" t="str">
        <f t="shared" si="1717"/>
        <v/>
      </c>
      <c r="O9066" s="27" t="str">
        <f t="shared" si="1709"/>
        <v/>
      </c>
      <c r="P9066" s="29" t="str">
        <f t="array" ref="P9066">IF(L9066="","",SMALL(IF(تكهين!$E$1:$E$10000=$D$4,ROW($1:$10000)),L9066))</f>
        <v/>
      </c>
    </row>
    <row r="9067" spans="2:16" ht="20.25">
      <c r="B9067" s="25" t="str">
        <f t="shared" si="1718"/>
        <v/>
      </c>
      <c r="C9067" s="26" t="str">
        <f t="shared" si="1710"/>
        <v/>
      </c>
      <c r="D9067" s="27" t="str">
        <f t="shared" si="1711"/>
        <v/>
      </c>
      <c r="E9067" s="27" t="str">
        <f t="shared" si="1712"/>
        <v/>
      </c>
      <c r="F9067" s="29" t="str">
        <f t="array" ref="F9067">IF(B9067="","",SMALL(IF(اضافه!$E$1:$E$10000=$D$4,ROW($1:$10000)),B9067))</f>
        <v/>
      </c>
      <c r="G9067" s="25" t="str">
        <f t="shared" si="1719"/>
        <v/>
      </c>
      <c r="H9067" s="26" t="str">
        <f t="shared" si="1713"/>
        <v/>
      </c>
      <c r="I9067" s="27" t="str">
        <f t="shared" si="1714"/>
        <v/>
      </c>
      <c r="J9067" s="27" t="str">
        <f t="shared" si="1715"/>
        <v/>
      </c>
      <c r="K9067" s="29" t="str">
        <f t="array" ref="K9067">IF(G9067="","",SMALL(IF(صرف!$E$1:$E$10000=$D$4,ROW($1:$10000)),G9067))</f>
        <v/>
      </c>
      <c r="L9067" s="25" t="str">
        <f t="shared" si="1720"/>
        <v/>
      </c>
      <c r="M9067" s="26" t="str">
        <f t="shared" si="1716"/>
        <v/>
      </c>
      <c r="N9067" s="27" t="str">
        <f t="shared" si="1717"/>
        <v/>
      </c>
      <c r="O9067" s="27" t="str">
        <f t="shared" si="1709"/>
        <v/>
      </c>
      <c r="P9067" s="29" t="str">
        <f t="array" ref="P9067">IF(L9067="","",SMALL(IF(تكهين!$E$1:$E$10000=$D$4,ROW($1:$10000)),L9067))</f>
        <v/>
      </c>
    </row>
    <row r="9068" spans="2:16" ht="20.25">
      <c r="B9068" s="25" t="str">
        <f t="shared" si="1718"/>
        <v/>
      </c>
      <c r="C9068" s="26" t="str">
        <f t="shared" si="1710"/>
        <v/>
      </c>
      <c r="D9068" s="27" t="str">
        <f t="shared" si="1711"/>
        <v/>
      </c>
      <c r="E9068" s="27" t="str">
        <f t="shared" si="1712"/>
        <v/>
      </c>
      <c r="F9068" s="29" t="str">
        <f t="array" ref="F9068">IF(B9068="","",SMALL(IF(اضافه!$E$1:$E$10000=$D$4,ROW($1:$10000)),B9068))</f>
        <v/>
      </c>
      <c r="G9068" s="25" t="str">
        <f t="shared" si="1719"/>
        <v/>
      </c>
      <c r="H9068" s="26" t="str">
        <f t="shared" si="1713"/>
        <v/>
      </c>
      <c r="I9068" s="27" t="str">
        <f t="shared" si="1714"/>
        <v/>
      </c>
      <c r="J9068" s="27" t="str">
        <f t="shared" si="1715"/>
        <v/>
      </c>
      <c r="K9068" s="29" t="str">
        <f t="array" ref="K9068">IF(G9068="","",SMALL(IF(صرف!$E$1:$E$10000=$D$4,ROW($1:$10000)),G9068))</f>
        <v/>
      </c>
      <c r="L9068" s="25" t="str">
        <f t="shared" si="1720"/>
        <v/>
      </c>
      <c r="M9068" s="26" t="str">
        <f t="shared" si="1716"/>
        <v/>
      </c>
      <c r="N9068" s="27" t="str">
        <f t="shared" si="1717"/>
        <v/>
      </c>
      <c r="O9068" s="27" t="str">
        <f t="shared" si="1709"/>
        <v/>
      </c>
      <c r="P9068" s="29" t="str">
        <f t="array" ref="P9068">IF(L9068="","",SMALL(IF(تكهين!$E$1:$E$10000=$D$4,ROW($1:$10000)),L9068))</f>
        <v/>
      </c>
    </row>
    <row r="9069" spans="2:16" ht="20.25">
      <c r="B9069" s="25" t="str">
        <f t="shared" si="1718"/>
        <v/>
      </c>
      <c r="C9069" s="26" t="str">
        <f t="shared" si="1710"/>
        <v/>
      </c>
      <c r="D9069" s="27" t="str">
        <f t="shared" si="1711"/>
        <v/>
      </c>
      <c r="E9069" s="27" t="str">
        <f t="shared" si="1712"/>
        <v/>
      </c>
      <c r="F9069" s="29" t="str">
        <f t="array" ref="F9069">IF(B9069="","",SMALL(IF(اضافه!$E$1:$E$10000=$D$4,ROW($1:$10000)),B9069))</f>
        <v/>
      </c>
      <c r="G9069" s="25" t="str">
        <f t="shared" si="1719"/>
        <v/>
      </c>
      <c r="H9069" s="26" t="str">
        <f t="shared" si="1713"/>
        <v/>
      </c>
      <c r="I9069" s="27" t="str">
        <f t="shared" si="1714"/>
        <v/>
      </c>
      <c r="J9069" s="27" t="str">
        <f t="shared" si="1715"/>
        <v/>
      </c>
      <c r="K9069" s="29" t="str">
        <f t="array" ref="K9069">IF(G9069="","",SMALL(IF(صرف!$E$1:$E$10000=$D$4,ROW($1:$10000)),G9069))</f>
        <v/>
      </c>
      <c r="L9069" s="25" t="str">
        <f t="shared" si="1720"/>
        <v/>
      </c>
      <c r="M9069" s="26" t="str">
        <f t="shared" si="1716"/>
        <v/>
      </c>
      <c r="N9069" s="27" t="str">
        <f t="shared" si="1717"/>
        <v/>
      </c>
      <c r="O9069" s="27" t="str">
        <f t="shared" ref="O9069:O9132" si="1721">IF(OR($D$4="",L9069=""),"",INDEX(تكهين,P9069,8))</f>
        <v/>
      </c>
      <c r="P9069" s="29" t="str">
        <f t="array" ref="P9069">IF(L9069="","",SMALL(IF(تكهين!$E$1:$E$10000=$D$4,ROW($1:$10000)),L9069))</f>
        <v/>
      </c>
    </row>
    <row r="9070" spans="2:16" ht="20.25">
      <c r="B9070" s="25" t="str">
        <f t="shared" si="1718"/>
        <v/>
      </c>
      <c r="C9070" s="26" t="str">
        <f t="shared" si="1710"/>
        <v/>
      </c>
      <c r="D9070" s="27" t="str">
        <f t="shared" si="1711"/>
        <v/>
      </c>
      <c r="E9070" s="27" t="str">
        <f t="shared" si="1712"/>
        <v/>
      </c>
      <c r="F9070" s="29" t="str">
        <f t="array" ref="F9070">IF(B9070="","",SMALL(IF(اضافه!$E$1:$E$10000=$D$4,ROW($1:$10000)),B9070))</f>
        <v/>
      </c>
      <c r="G9070" s="25" t="str">
        <f t="shared" si="1719"/>
        <v/>
      </c>
      <c r="H9070" s="26" t="str">
        <f t="shared" si="1713"/>
        <v/>
      </c>
      <c r="I9070" s="27" t="str">
        <f t="shared" si="1714"/>
        <v/>
      </c>
      <c r="J9070" s="27" t="str">
        <f t="shared" si="1715"/>
        <v/>
      </c>
      <c r="K9070" s="29" t="str">
        <f t="array" ref="K9070">IF(G9070="","",SMALL(IF(صرف!$E$1:$E$10000=$D$4,ROW($1:$10000)),G9070))</f>
        <v/>
      </c>
      <c r="L9070" s="25" t="str">
        <f t="shared" si="1720"/>
        <v/>
      </c>
      <c r="M9070" s="26" t="str">
        <f t="shared" si="1716"/>
        <v/>
      </c>
      <c r="N9070" s="27" t="str">
        <f t="shared" si="1717"/>
        <v/>
      </c>
      <c r="O9070" s="27" t="str">
        <f t="shared" si="1721"/>
        <v/>
      </c>
      <c r="P9070" s="29" t="str">
        <f t="array" ref="P9070">IF(L9070="","",SMALL(IF(تكهين!$E$1:$E$10000=$D$4,ROW($1:$10000)),L9070))</f>
        <v/>
      </c>
    </row>
    <row r="9071" spans="2:16" ht="20.25">
      <c r="B9071" s="25" t="str">
        <f t="shared" si="1718"/>
        <v/>
      </c>
      <c r="C9071" s="26" t="str">
        <f t="shared" si="1710"/>
        <v/>
      </c>
      <c r="D9071" s="27" t="str">
        <f t="shared" si="1711"/>
        <v/>
      </c>
      <c r="E9071" s="27" t="str">
        <f t="shared" si="1712"/>
        <v/>
      </c>
      <c r="F9071" s="29" t="str">
        <f t="array" ref="F9071">IF(B9071="","",SMALL(IF(اضافه!$E$1:$E$10000=$D$4,ROW($1:$10000)),B9071))</f>
        <v/>
      </c>
      <c r="G9071" s="25" t="str">
        <f t="shared" si="1719"/>
        <v/>
      </c>
      <c r="H9071" s="26" t="str">
        <f t="shared" si="1713"/>
        <v/>
      </c>
      <c r="I9071" s="27" t="str">
        <f t="shared" si="1714"/>
        <v/>
      </c>
      <c r="J9071" s="27" t="str">
        <f t="shared" si="1715"/>
        <v/>
      </c>
      <c r="K9071" s="29" t="str">
        <f t="array" ref="K9071">IF(G9071="","",SMALL(IF(صرف!$E$1:$E$10000=$D$4,ROW($1:$10000)),G9071))</f>
        <v/>
      </c>
      <c r="L9071" s="25" t="str">
        <f t="shared" si="1720"/>
        <v/>
      </c>
      <c r="M9071" s="26" t="str">
        <f t="shared" si="1716"/>
        <v/>
      </c>
      <c r="N9071" s="27" t="str">
        <f t="shared" si="1717"/>
        <v/>
      </c>
      <c r="O9071" s="27" t="str">
        <f t="shared" si="1721"/>
        <v/>
      </c>
      <c r="P9071" s="29" t="str">
        <f t="array" ref="P9071">IF(L9071="","",SMALL(IF(تكهين!$E$1:$E$10000=$D$4,ROW($1:$10000)),L9071))</f>
        <v/>
      </c>
    </row>
    <row r="9072" spans="2:16" ht="20.25">
      <c r="B9072" s="25" t="str">
        <f t="shared" si="1718"/>
        <v/>
      </c>
      <c r="C9072" s="26" t="str">
        <f t="shared" si="1710"/>
        <v/>
      </c>
      <c r="D9072" s="27" t="str">
        <f t="shared" si="1711"/>
        <v/>
      </c>
      <c r="E9072" s="27" t="str">
        <f t="shared" si="1712"/>
        <v/>
      </c>
      <c r="F9072" s="29" t="str">
        <f t="array" ref="F9072">IF(B9072="","",SMALL(IF(اضافه!$E$1:$E$10000=$D$4,ROW($1:$10000)),B9072))</f>
        <v/>
      </c>
      <c r="G9072" s="25" t="str">
        <f t="shared" si="1719"/>
        <v/>
      </c>
      <c r="H9072" s="26" t="str">
        <f t="shared" si="1713"/>
        <v/>
      </c>
      <c r="I9072" s="27" t="str">
        <f t="shared" si="1714"/>
        <v/>
      </c>
      <c r="J9072" s="27" t="str">
        <f t="shared" si="1715"/>
        <v/>
      </c>
      <c r="K9072" s="29" t="str">
        <f t="array" ref="K9072">IF(G9072="","",SMALL(IF(صرف!$E$1:$E$10000=$D$4,ROW($1:$10000)),G9072))</f>
        <v/>
      </c>
      <c r="L9072" s="25" t="str">
        <f t="shared" si="1720"/>
        <v/>
      </c>
      <c r="M9072" s="26" t="str">
        <f t="shared" si="1716"/>
        <v/>
      </c>
      <c r="N9072" s="27" t="str">
        <f t="shared" si="1717"/>
        <v/>
      </c>
      <c r="O9072" s="27" t="str">
        <f t="shared" si="1721"/>
        <v/>
      </c>
      <c r="P9072" s="29" t="str">
        <f t="array" ref="P9072">IF(L9072="","",SMALL(IF(تكهين!$E$1:$E$10000=$D$4,ROW($1:$10000)),L9072))</f>
        <v/>
      </c>
    </row>
    <row r="9073" spans="2:16" ht="20.25">
      <c r="B9073" s="25" t="str">
        <f t="shared" si="1718"/>
        <v/>
      </c>
      <c r="C9073" s="26" t="str">
        <f t="shared" si="1710"/>
        <v/>
      </c>
      <c r="D9073" s="27" t="str">
        <f t="shared" si="1711"/>
        <v/>
      </c>
      <c r="E9073" s="27" t="str">
        <f t="shared" si="1712"/>
        <v/>
      </c>
      <c r="F9073" s="29" t="str">
        <f t="array" ref="F9073">IF(B9073="","",SMALL(IF(اضافه!$E$1:$E$10000=$D$4,ROW($1:$10000)),B9073))</f>
        <v/>
      </c>
      <c r="G9073" s="25" t="str">
        <f t="shared" si="1719"/>
        <v/>
      </c>
      <c r="H9073" s="26" t="str">
        <f t="shared" si="1713"/>
        <v/>
      </c>
      <c r="I9073" s="27" t="str">
        <f t="shared" si="1714"/>
        <v/>
      </c>
      <c r="J9073" s="27" t="str">
        <f t="shared" si="1715"/>
        <v/>
      </c>
      <c r="K9073" s="29" t="str">
        <f t="array" ref="K9073">IF(G9073="","",SMALL(IF(صرف!$E$1:$E$10000=$D$4,ROW($1:$10000)),G9073))</f>
        <v/>
      </c>
      <c r="L9073" s="25" t="str">
        <f t="shared" si="1720"/>
        <v/>
      </c>
      <c r="M9073" s="26" t="str">
        <f t="shared" si="1716"/>
        <v/>
      </c>
      <c r="N9073" s="27" t="str">
        <f t="shared" si="1717"/>
        <v/>
      </c>
      <c r="O9073" s="27" t="str">
        <f t="shared" si="1721"/>
        <v/>
      </c>
      <c r="P9073" s="29" t="str">
        <f t="array" ref="P9073">IF(L9073="","",SMALL(IF(تكهين!$E$1:$E$10000=$D$4,ROW($1:$10000)),L9073))</f>
        <v/>
      </c>
    </row>
    <row r="9074" spans="2:16" ht="20.25">
      <c r="B9074" s="25" t="str">
        <f t="shared" si="1718"/>
        <v/>
      </c>
      <c r="C9074" s="26" t="str">
        <f t="shared" si="1710"/>
        <v/>
      </c>
      <c r="D9074" s="27" t="str">
        <f t="shared" si="1711"/>
        <v/>
      </c>
      <c r="E9074" s="27" t="str">
        <f t="shared" si="1712"/>
        <v/>
      </c>
      <c r="F9074" s="29" t="str">
        <f t="array" ref="F9074">IF(B9074="","",SMALL(IF(اضافه!$E$1:$E$10000=$D$4,ROW($1:$10000)),B9074))</f>
        <v/>
      </c>
      <c r="G9074" s="25" t="str">
        <f t="shared" si="1719"/>
        <v/>
      </c>
      <c r="H9074" s="26" t="str">
        <f t="shared" si="1713"/>
        <v/>
      </c>
      <c r="I9074" s="27" t="str">
        <f t="shared" si="1714"/>
        <v/>
      </c>
      <c r="J9074" s="27" t="str">
        <f t="shared" si="1715"/>
        <v/>
      </c>
      <c r="K9074" s="29" t="str">
        <f t="array" ref="K9074">IF(G9074="","",SMALL(IF(صرف!$E$1:$E$10000=$D$4,ROW($1:$10000)),G9074))</f>
        <v/>
      </c>
      <c r="L9074" s="25" t="str">
        <f t="shared" si="1720"/>
        <v/>
      </c>
      <c r="M9074" s="26" t="str">
        <f t="shared" si="1716"/>
        <v/>
      </c>
      <c r="N9074" s="27" t="str">
        <f t="shared" si="1717"/>
        <v/>
      </c>
      <c r="O9074" s="27" t="str">
        <f t="shared" si="1721"/>
        <v/>
      </c>
      <c r="P9074" s="29" t="str">
        <f t="array" ref="P9074">IF(L9074="","",SMALL(IF(تكهين!$E$1:$E$10000=$D$4,ROW($1:$10000)),L9074))</f>
        <v/>
      </c>
    </row>
    <row r="9075" spans="2:16" ht="20.25">
      <c r="B9075" s="25" t="str">
        <f t="shared" si="1718"/>
        <v/>
      </c>
      <c r="C9075" s="26" t="str">
        <f t="shared" si="1710"/>
        <v/>
      </c>
      <c r="D9075" s="27" t="str">
        <f t="shared" si="1711"/>
        <v/>
      </c>
      <c r="E9075" s="27" t="str">
        <f t="shared" si="1712"/>
        <v/>
      </c>
      <c r="F9075" s="29" t="str">
        <f t="array" ref="F9075">IF(B9075="","",SMALL(IF(اضافه!$E$1:$E$10000=$D$4,ROW($1:$10000)),B9075))</f>
        <v/>
      </c>
      <c r="G9075" s="25" t="str">
        <f t="shared" si="1719"/>
        <v/>
      </c>
      <c r="H9075" s="26" t="str">
        <f t="shared" si="1713"/>
        <v/>
      </c>
      <c r="I9075" s="27" t="str">
        <f t="shared" si="1714"/>
        <v/>
      </c>
      <c r="J9075" s="27" t="str">
        <f t="shared" si="1715"/>
        <v/>
      </c>
      <c r="K9075" s="29" t="str">
        <f t="array" ref="K9075">IF(G9075="","",SMALL(IF(صرف!$E$1:$E$10000=$D$4,ROW($1:$10000)),G9075))</f>
        <v/>
      </c>
      <c r="L9075" s="25" t="str">
        <f t="shared" si="1720"/>
        <v/>
      </c>
      <c r="M9075" s="26" t="str">
        <f t="shared" si="1716"/>
        <v/>
      </c>
      <c r="N9075" s="27" t="str">
        <f t="shared" si="1717"/>
        <v/>
      </c>
      <c r="O9075" s="27" t="str">
        <f t="shared" si="1721"/>
        <v/>
      </c>
      <c r="P9075" s="29" t="str">
        <f t="array" ref="P9075">IF(L9075="","",SMALL(IF(تكهين!$E$1:$E$10000=$D$4,ROW($1:$10000)),L9075))</f>
        <v/>
      </c>
    </row>
    <row r="9076" spans="2:16" ht="20.25">
      <c r="B9076" s="25" t="str">
        <f t="shared" si="1718"/>
        <v/>
      </c>
      <c r="C9076" s="26" t="str">
        <f t="shared" si="1710"/>
        <v/>
      </c>
      <c r="D9076" s="27" t="str">
        <f t="shared" si="1711"/>
        <v/>
      </c>
      <c r="E9076" s="27" t="str">
        <f t="shared" si="1712"/>
        <v/>
      </c>
      <c r="F9076" s="29" t="str">
        <f t="array" ref="F9076">IF(B9076="","",SMALL(IF(اضافه!$E$1:$E$10000=$D$4,ROW($1:$10000)),B9076))</f>
        <v/>
      </c>
      <c r="G9076" s="25" t="str">
        <f t="shared" si="1719"/>
        <v/>
      </c>
      <c r="H9076" s="26" t="str">
        <f t="shared" si="1713"/>
        <v/>
      </c>
      <c r="I9076" s="27" t="str">
        <f t="shared" si="1714"/>
        <v/>
      </c>
      <c r="J9076" s="27" t="str">
        <f t="shared" si="1715"/>
        <v/>
      </c>
      <c r="K9076" s="29" t="str">
        <f t="array" ref="K9076">IF(G9076="","",SMALL(IF(صرف!$E$1:$E$10000=$D$4,ROW($1:$10000)),G9076))</f>
        <v/>
      </c>
      <c r="L9076" s="25" t="str">
        <f t="shared" si="1720"/>
        <v/>
      </c>
      <c r="M9076" s="26" t="str">
        <f t="shared" si="1716"/>
        <v/>
      </c>
      <c r="N9076" s="27" t="str">
        <f t="shared" si="1717"/>
        <v/>
      </c>
      <c r="O9076" s="27" t="str">
        <f t="shared" si="1721"/>
        <v/>
      </c>
      <c r="P9076" s="29" t="str">
        <f t="array" ref="P9076">IF(L9076="","",SMALL(IF(تكهين!$E$1:$E$10000=$D$4,ROW($1:$10000)),L9076))</f>
        <v/>
      </c>
    </row>
    <row r="9077" spans="2:16" ht="20.25">
      <c r="B9077" s="25" t="str">
        <f t="shared" si="1718"/>
        <v/>
      </c>
      <c r="C9077" s="26" t="str">
        <f t="shared" si="1710"/>
        <v/>
      </c>
      <c r="D9077" s="27" t="str">
        <f t="shared" si="1711"/>
        <v/>
      </c>
      <c r="E9077" s="27" t="str">
        <f t="shared" si="1712"/>
        <v/>
      </c>
      <c r="F9077" s="29" t="str">
        <f t="array" ref="F9077">IF(B9077="","",SMALL(IF(اضافه!$E$1:$E$10000=$D$4,ROW($1:$10000)),B9077))</f>
        <v/>
      </c>
      <c r="G9077" s="25" t="str">
        <f t="shared" si="1719"/>
        <v/>
      </c>
      <c r="H9077" s="26" t="str">
        <f t="shared" si="1713"/>
        <v/>
      </c>
      <c r="I9077" s="27" t="str">
        <f t="shared" si="1714"/>
        <v/>
      </c>
      <c r="J9077" s="27" t="str">
        <f t="shared" si="1715"/>
        <v/>
      </c>
      <c r="K9077" s="29" t="str">
        <f t="array" ref="K9077">IF(G9077="","",SMALL(IF(صرف!$E$1:$E$10000=$D$4,ROW($1:$10000)),G9077))</f>
        <v/>
      </c>
      <c r="L9077" s="25" t="str">
        <f t="shared" si="1720"/>
        <v/>
      </c>
      <c r="M9077" s="26" t="str">
        <f t="shared" si="1716"/>
        <v/>
      </c>
      <c r="N9077" s="27" t="str">
        <f t="shared" si="1717"/>
        <v/>
      </c>
      <c r="O9077" s="27" t="str">
        <f t="shared" si="1721"/>
        <v/>
      </c>
      <c r="P9077" s="29" t="str">
        <f t="array" ref="P9077">IF(L9077="","",SMALL(IF(تكهين!$E$1:$E$10000=$D$4,ROW($1:$10000)),L9077))</f>
        <v/>
      </c>
    </row>
    <row r="9078" spans="2:16" ht="20.25">
      <c r="B9078" s="25" t="str">
        <f t="shared" si="1718"/>
        <v/>
      </c>
      <c r="C9078" s="26" t="str">
        <f t="shared" si="1710"/>
        <v/>
      </c>
      <c r="D9078" s="27" t="str">
        <f t="shared" si="1711"/>
        <v/>
      </c>
      <c r="E9078" s="27" t="str">
        <f t="shared" si="1712"/>
        <v/>
      </c>
      <c r="F9078" s="29" t="str">
        <f t="array" ref="F9078">IF(B9078="","",SMALL(IF(اضافه!$E$1:$E$10000=$D$4,ROW($1:$10000)),B9078))</f>
        <v/>
      </c>
      <c r="G9078" s="25" t="str">
        <f t="shared" si="1719"/>
        <v/>
      </c>
      <c r="H9078" s="26" t="str">
        <f t="shared" si="1713"/>
        <v/>
      </c>
      <c r="I9078" s="27" t="str">
        <f t="shared" si="1714"/>
        <v/>
      </c>
      <c r="J9078" s="27" t="str">
        <f t="shared" si="1715"/>
        <v/>
      </c>
      <c r="K9078" s="29" t="str">
        <f t="array" ref="K9078">IF(G9078="","",SMALL(IF(صرف!$E$1:$E$10000=$D$4,ROW($1:$10000)),G9078))</f>
        <v/>
      </c>
      <c r="L9078" s="25" t="str">
        <f t="shared" si="1720"/>
        <v/>
      </c>
      <c r="M9078" s="26" t="str">
        <f t="shared" si="1716"/>
        <v/>
      </c>
      <c r="N9078" s="27" t="str">
        <f t="shared" si="1717"/>
        <v/>
      </c>
      <c r="O9078" s="27" t="str">
        <f t="shared" si="1721"/>
        <v/>
      </c>
      <c r="P9078" s="29" t="str">
        <f t="array" ref="P9078">IF(L9078="","",SMALL(IF(تكهين!$E$1:$E$10000=$D$4,ROW($1:$10000)),L9078))</f>
        <v/>
      </c>
    </row>
    <row r="9079" spans="2:16" ht="20.25">
      <c r="B9079" s="25" t="str">
        <f t="shared" si="1718"/>
        <v/>
      </c>
      <c r="C9079" s="26" t="str">
        <f t="shared" ref="C9079:C9142" si="1722">IF(OR($D$4="",B9079=""),"",INDEX(اضافة,F9079,2))</f>
        <v/>
      </c>
      <c r="D9079" s="27" t="str">
        <f t="shared" ref="D9079:D9142" si="1723">IF(OR($D$4="",B9079=""),"",INDEX(اضافة,F9079,3))</f>
        <v/>
      </c>
      <c r="E9079" s="27" t="str">
        <f t="shared" ref="E9079:E9142" si="1724">IF(OR($D$4="",B9079=""),"",INDEX(اضافة,F9079,8))</f>
        <v/>
      </c>
      <c r="F9079" s="29" t="str">
        <f t="array" ref="F9079">IF(B9079="","",SMALL(IF(اضافه!$E$1:$E$10000=$D$4,ROW($1:$10000)),B9079))</f>
        <v/>
      </c>
      <c r="G9079" s="25" t="str">
        <f t="shared" si="1719"/>
        <v/>
      </c>
      <c r="H9079" s="26" t="str">
        <f t="shared" ref="H9079:H9142" si="1725">IF(OR($D$4="",G9079=""),"",INDEX(صرف,K9079,2))</f>
        <v/>
      </c>
      <c r="I9079" s="27" t="str">
        <f t="shared" ref="I9079:I9142" si="1726">IF(OR($D$4="",G9079=""),"",INDEX(صرف,K9079,3))</f>
        <v/>
      </c>
      <c r="J9079" s="27" t="str">
        <f t="shared" ref="J9079:J9142" si="1727">IF(OR($D$4="",G9079=""),"",INDEX(صرف,K9079,8))</f>
        <v/>
      </c>
      <c r="K9079" s="29" t="str">
        <f t="array" ref="K9079">IF(G9079="","",SMALL(IF(صرف!$E$1:$E$10000=$D$4,ROW($1:$10000)),G9079))</f>
        <v/>
      </c>
      <c r="L9079" s="25" t="str">
        <f t="shared" si="1720"/>
        <v/>
      </c>
      <c r="M9079" s="26" t="str">
        <f t="shared" ref="M9079:M9142" si="1728">IF(OR($D$4="",L9079=""),"",INDEX(تكهين,P9079,2))</f>
        <v/>
      </c>
      <c r="N9079" s="27" t="str">
        <f t="shared" ref="N9079:N9142" si="1729">IF(OR($D$4="",L9079=""),"",INDEX(تكهين,P9079,3))</f>
        <v/>
      </c>
      <c r="O9079" s="27" t="str">
        <f t="shared" si="1721"/>
        <v/>
      </c>
      <c r="P9079" s="29" t="str">
        <f t="array" ref="P9079">IF(L9079="","",SMALL(IF(تكهين!$E$1:$E$10000=$D$4,ROW($1:$10000)),L9079))</f>
        <v/>
      </c>
    </row>
    <row r="9080" spans="2:16" ht="20.25">
      <c r="B9080" s="25" t="str">
        <f t="shared" si="1718"/>
        <v/>
      </c>
      <c r="C9080" s="26" t="str">
        <f t="shared" si="1722"/>
        <v/>
      </c>
      <c r="D9080" s="27" t="str">
        <f t="shared" si="1723"/>
        <v/>
      </c>
      <c r="E9080" s="27" t="str">
        <f t="shared" si="1724"/>
        <v/>
      </c>
      <c r="F9080" s="29" t="str">
        <f t="array" ref="F9080">IF(B9080="","",SMALL(IF(اضافه!$E$1:$E$10000=$D$4,ROW($1:$10000)),B9080))</f>
        <v/>
      </c>
      <c r="G9080" s="25" t="str">
        <f t="shared" si="1719"/>
        <v/>
      </c>
      <c r="H9080" s="26" t="str">
        <f t="shared" si="1725"/>
        <v/>
      </c>
      <c r="I9080" s="27" t="str">
        <f t="shared" si="1726"/>
        <v/>
      </c>
      <c r="J9080" s="27" t="str">
        <f t="shared" si="1727"/>
        <v/>
      </c>
      <c r="K9080" s="29" t="str">
        <f t="array" ref="K9080">IF(G9080="","",SMALL(IF(صرف!$E$1:$E$10000=$D$4,ROW($1:$10000)),G9080))</f>
        <v/>
      </c>
      <c r="L9080" s="25" t="str">
        <f t="shared" si="1720"/>
        <v/>
      </c>
      <c r="M9080" s="26" t="str">
        <f t="shared" si="1728"/>
        <v/>
      </c>
      <c r="N9080" s="27" t="str">
        <f t="shared" si="1729"/>
        <v/>
      </c>
      <c r="O9080" s="27" t="str">
        <f t="shared" si="1721"/>
        <v/>
      </c>
      <c r="P9080" s="29" t="str">
        <f t="array" ref="P9080">IF(L9080="","",SMALL(IF(تكهين!$E$1:$E$10000=$D$4,ROW($1:$10000)),L9080))</f>
        <v/>
      </c>
    </row>
    <row r="9081" spans="2:16" ht="20.25">
      <c r="B9081" s="25" t="str">
        <f t="shared" si="1718"/>
        <v/>
      </c>
      <c r="C9081" s="26" t="str">
        <f t="shared" si="1722"/>
        <v/>
      </c>
      <c r="D9081" s="27" t="str">
        <f t="shared" si="1723"/>
        <v/>
      </c>
      <c r="E9081" s="27" t="str">
        <f t="shared" si="1724"/>
        <v/>
      </c>
      <c r="F9081" s="29" t="str">
        <f t="array" ref="F9081">IF(B9081="","",SMALL(IF(اضافه!$E$1:$E$10000=$D$4,ROW($1:$10000)),B9081))</f>
        <v/>
      </c>
      <c r="G9081" s="25" t="str">
        <f t="shared" si="1719"/>
        <v/>
      </c>
      <c r="H9081" s="26" t="str">
        <f t="shared" si="1725"/>
        <v/>
      </c>
      <c r="I9081" s="27" t="str">
        <f t="shared" si="1726"/>
        <v/>
      </c>
      <c r="J9081" s="27" t="str">
        <f t="shared" si="1727"/>
        <v/>
      </c>
      <c r="K9081" s="29" t="str">
        <f t="array" ref="K9081">IF(G9081="","",SMALL(IF(صرف!$E$1:$E$10000=$D$4,ROW($1:$10000)),G9081))</f>
        <v/>
      </c>
      <c r="L9081" s="25" t="str">
        <f t="shared" si="1720"/>
        <v/>
      </c>
      <c r="M9081" s="26" t="str">
        <f t="shared" si="1728"/>
        <v/>
      </c>
      <c r="N9081" s="27" t="str">
        <f t="shared" si="1729"/>
        <v/>
      </c>
      <c r="O9081" s="27" t="str">
        <f t="shared" si="1721"/>
        <v/>
      </c>
      <c r="P9081" s="29" t="str">
        <f t="array" ref="P9081">IF(L9081="","",SMALL(IF(تكهين!$E$1:$E$10000=$D$4,ROW($1:$10000)),L9081))</f>
        <v/>
      </c>
    </row>
    <row r="9082" spans="2:16" ht="20.25">
      <c r="B9082" s="25" t="str">
        <f t="shared" si="1718"/>
        <v/>
      </c>
      <c r="C9082" s="26" t="str">
        <f t="shared" si="1722"/>
        <v/>
      </c>
      <c r="D9082" s="27" t="str">
        <f t="shared" si="1723"/>
        <v/>
      </c>
      <c r="E9082" s="27" t="str">
        <f t="shared" si="1724"/>
        <v/>
      </c>
      <c r="F9082" s="29" t="str">
        <f t="array" ref="F9082">IF(B9082="","",SMALL(IF(اضافه!$E$1:$E$10000=$D$4,ROW($1:$10000)),B9082))</f>
        <v/>
      </c>
      <c r="G9082" s="25" t="str">
        <f t="shared" si="1719"/>
        <v/>
      </c>
      <c r="H9082" s="26" t="str">
        <f t="shared" si="1725"/>
        <v/>
      </c>
      <c r="I9082" s="27" t="str">
        <f t="shared" si="1726"/>
        <v/>
      </c>
      <c r="J9082" s="27" t="str">
        <f t="shared" si="1727"/>
        <v/>
      </c>
      <c r="K9082" s="29" t="str">
        <f t="array" ref="K9082">IF(G9082="","",SMALL(IF(صرف!$E$1:$E$10000=$D$4,ROW($1:$10000)),G9082))</f>
        <v/>
      </c>
      <c r="L9082" s="25" t="str">
        <f t="shared" si="1720"/>
        <v/>
      </c>
      <c r="M9082" s="26" t="str">
        <f t="shared" si="1728"/>
        <v/>
      </c>
      <c r="N9082" s="27" t="str">
        <f t="shared" si="1729"/>
        <v/>
      </c>
      <c r="O9082" s="27" t="str">
        <f t="shared" si="1721"/>
        <v/>
      </c>
      <c r="P9082" s="29" t="str">
        <f t="array" ref="P9082">IF(L9082="","",SMALL(IF(تكهين!$E$1:$E$10000=$D$4,ROW($1:$10000)),L9082))</f>
        <v/>
      </c>
    </row>
    <row r="9083" spans="2:16" ht="20.25">
      <c r="B9083" s="25" t="str">
        <f t="shared" si="1718"/>
        <v/>
      </c>
      <c r="C9083" s="26" t="str">
        <f t="shared" si="1722"/>
        <v/>
      </c>
      <c r="D9083" s="27" t="str">
        <f t="shared" si="1723"/>
        <v/>
      </c>
      <c r="E9083" s="27" t="str">
        <f t="shared" si="1724"/>
        <v/>
      </c>
      <c r="F9083" s="29" t="str">
        <f t="array" ref="F9083">IF(B9083="","",SMALL(IF(اضافه!$E$1:$E$10000=$D$4,ROW($1:$10000)),B9083))</f>
        <v/>
      </c>
      <c r="G9083" s="25" t="str">
        <f t="shared" si="1719"/>
        <v/>
      </c>
      <c r="H9083" s="26" t="str">
        <f t="shared" si="1725"/>
        <v/>
      </c>
      <c r="I9083" s="27" t="str">
        <f t="shared" si="1726"/>
        <v/>
      </c>
      <c r="J9083" s="27" t="str">
        <f t="shared" si="1727"/>
        <v/>
      </c>
      <c r="K9083" s="29" t="str">
        <f t="array" ref="K9083">IF(G9083="","",SMALL(IF(صرف!$E$1:$E$10000=$D$4,ROW($1:$10000)),G9083))</f>
        <v/>
      </c>
      <c r="L9083" s="25" t="str">
        <f t="shared" si="1720"/>
        <v/>
      </c>
      <c r="M9083" s="26" t="str">
        <f t="shared" si="1728"/>
        <v/>
      </c>
      <c r="N9083" s="27" t="str">
        <f t="shared" si="1729"/>
        <v/>
      </c>
      <c r="O9083" s="27" t="str">
        <f t="shared" si="1721"/>
        <v/>
      </c>
      <c r="P9083" s="29" t="str">
        <f t="array" ref="P9083">IF(L9083="","",SMALL(IF(تكهين!$E$1:$E$10000=$D$4,ROW($1:$10000)),L9083))</f>
        <v/>
      </c>
    </row>
    <row r="9084" spans="2:16" ht="20.25">
      <c r="B9084" s="25" t="str">
        <f t="shared" si="1718"/>
        <v/>
      </c>
      <c r="C9084" s="26" t="str">
        <f t="shared" si="1722"/>
        <v/>
      </c>
      <c r="D9084" s="27" t="str">
        <f t="shared" si="1723"/>
        <v/>
      </c>
      <c r="E9084" s="27" t="str">
        <f t="shared" si="1724"/>
        <v/>
      </c>
      <c r="F9084" s="29" t="str">
        <f t="array" ref="F9084">IF(B9084="","",SMALL(IF(اضافه!$E$1:$E$10000=$D$4,ROW($1:$10000)),B9084))</f>
        <v/>
      </c>
      <c r="G9084" s="25" t="str">
        <f t="shared" si="1719"/>
        <v/>
      </c>
      <c r="H9084" s="26" t="str">
        <f t="shared" si="1725"/>
        <v/>
      </c>
      <c r="I9084" s="27" t="str">
        <f t="shared" si="1726"/>
        <v/>
      </c>
      <c r="J9084" s="27" t="str">
        <f t="shared" si="1727"/>
        <v/>
      </c>
      <c r="K9084" s="29" t="str">
        <f t="array" ref="K9084">IF(G9084="","",SMALL(IF(صرف!$E$1:$E$10000=$D$4,ROW($1:$10000)),G9084))</f>
        <v/>
      </c>
      <c r="L9084" s="25" t="str">
        <f t="shared" si="1720"/>
        <v/>
      </c>
      <c r="M9084" s="26" t="str">
        <f t="shared" si="1728"/>
        <v/>
      </c>
      <c r="N9084" s="27" t="str">
        <f t="shared" si="1729"/>
        <v/>
      </c>
      <c r="O9084" s="27" t="str">
        <f t="shared" si="1721"/>
        <v/>
      </c>
      <c r="P9084" s="29" t="str">
        <f t="array" ref="P9084">IF(L9084="","",SMALL(IF(تكهين!$E$1:$E$10000=$D$4,ROW($1:$10000)),L9084))</f>
        <v/>
      </c>
    </row>
    <row r="9085" spans="2:16" ht="20.25">
      <c r="B9085" s="25" t="str">
        <f t="shared" si="1718"/>
        <v/>
      </c>
      <c r="C9085" s="26" t="str">
        <f t="shared" si="1722"/>
        <v/>
      </c>
      <c r="D9085" s="27" t="str">
        <f t="shared" si="1723"/>
        <v/>
      </c>
      <c r="E9085" s="27" t="str">
        <f t="shared" si="1724"/>
        <v/>
      </c>
      <c r="F9085" s="29" t="str">
        <f t="array" ref="F9085">IF(B9085="","",SMALL(IF(اضافه!$E$1:$E$10000=$D$4,ROW($1:$10000)),B9085))</f>
        <v/>
      </c>
      <c r="G9085" s="25" t="str">
        <f t="shared" si="1719"/>
        <v/>
      </c>
      <c r="H9085" s="26" t="str">
        <f t="shared" si="1725"/>
        <v/>
      </c>
      <c r="I9085" s="27" t="str">
        <f t="shared" si="1726"/>
        <v/>
      </c>
      <c r="J9085" s="27" t="str">
        <f t="shared" si="1727"/>
        <v/>
      </c>
      <c r="K9085" s="29" t="str">
        <f t="array" ref="K9085">IF(G9085="","",SMALL(IF(صرف!$E$1:$E$10000=$D$4,ROW($1:$10000)),G9085))</f>
        <v/>
      </c>
      <c r="L9085" s="25" t="str">
        <f t="shared" si="1720"/>
        <v/>
      </c>
      <c r="M9085" s="26" t="str">
        <f t="shared" si="1728"/>
        <v/>
      </c>
      <c r="N9085" s="27" t="str">
        <f t="shared" si="1729"/>
        <v/>
      </c>
      <c r="O9085" s="27" t="str">
        <f t="shared" si="1721"/>
        <v/>
      </c>
      <c r="P9085" s="29" t="str">
        <f t="array" ref="P9085">IF(L9085="","",SMALL(IF(تكهين!$E$1:$E$10000=$D$4,ROW($1:$10000)),L9085))</f>
        <v/>
      </c>
    </row>
    <row r="9086" spans="2:16" ht="20.25">
      <c r="B9086" s="25" t="str">
        <f t="shared" si="1718"/>
        <v/>
      </c>
      <c r="C9086" s="26" t="str">
        <f t="shared" si="1722"/>
        <v/>
      </c>
      <c r="D9086" s="27" t="str">
        <f t="shared" si="1723"/>
        <v/>
      </c>
      <c r="E9086" s="27" t="str">
        <f t="shared" si="1724"/>
        <v/>
      </c>
      <c r="F9086" s="29" t="str">
        <f t="array" ref="F9086">IF(B9086="","",SMALL(IF(اضافه!$E$1:$E$10000=$D$4,ROW($1:$10000)),B9086))</f>
        <v/>
      </c>
      <c r="G9086" s="25" t="str">
        <f t="shared" si="1719"/>
        <v/>
      </c>
      <c r="H9086" s="26" t="str">
        <f t="shared" si="1725"/>
        <v/>
      </c>
      <c r="I9086" s="27" t="str">
        <f t="shared" si="1726"/>
        <v/>
      </c>
      <c r="J9086" s="27" t="str">
        <f t="shared" si="1727"/>
        <v/>
      </c>
      <c r="K9086" s="29" t="str">
        <f t="array" ref="K9086">IF(G9086="","",SMALL(IF(صرف!$E$1:$E$10000=$D$4,ROW($1:$10000)),G9086))</f>
        <v/>
      </c>
      <c r="L9086" s="25" t="str">
        <f t="shared" si="1720"/>
        <v/>
      </c>
      <c r="M9086" s="26" t="str">
        <f t="shared" si="1728"/>
        <v/>
      </c>
      <c r="N9086" s="27" t="str">
        <f t="shared" si="1729"/>
        <v/>
      </c>
      <c r="O9086" s="27" t="str">
        <f t="shared" si="1721"/>
        <v/>
      </c>
      <c r="P9086" s="29" t="str">
        <f t="array" ref="P9086">IF(L9086="","",SMALL(IF(تكهين!$E$1:$E$10000=$D$4,ROW($1:$10000)),L9086))</f>
        <v/>
      </c>
    </row>
    <row r="9087" spans="2:16" ht="20.25">
      <c r="B9087" s="25" t="str">
        <f t="shared" si="1718"/>
        <v/>
      </c>
      <c r="C9087" s="26" t="str">
        <f t="shared" si="1722"/>
        <v/>
      </c>
      <c r="D9087" s="27" t="str">
        <f t="shared" si="1723"/>
        <v/>
      </c>
      <c r="E9087" s="27" t="str">
        <f t="shared" si="1724"/>
        <v/>
      </c>
      <c r="F9087" s="29" t="str">
        <f t="array" ref="F9087">IF(B9087="","",SMALL(IF(اضافه!$E$1:$E$10000=$D$4,ROW($1:$10000)),B9087))</f>
        <v/>
      </c>
      <c r="G9087" s="25" t="str">
        <f t="shared" si="1719"/>
        <v/>
      </c>
      <c r="H9087" s="26" t="str">
        <f t="shared" si="1725"/>
        <v/>
      </c>
      <c r="I9087" s="27" t="str">
        <f t="shared" si="1726"/>
        <v/>
      </c>
      <c r="J9087" s="27" t="str">
        <f t="shared" si="1727"/>
        <v/>
      </c>
      <c r="K9087" s="29" t="str">
        <f t="array" ref="K9087">IF(G9087="","",SMALL(IF(صرف!$E$1:$E$10000=$D$4,ROW($1:$10000)),G9087))</f>
        <v/>
      </c>
      <c r="L9087" s="25" t="str">
        <f t="shared" si="1720"/>
        <v/>
      </c>
      <c r="M9087" s="26" t="str">
        <f t="shared" si="1728"/>
        <v/>
      </c>
      <c r="N9087" s="27" t="str">
        <f t="shared" si="1729"/>
        <v/>
      </c>
      <c r="O9087" s="27" t="str">
        <f t="shared" si="1721"/>
        <v/>
      </c>
      <c r="P9087" s="29" t="str">
        <f t="array" ref="P9087">IF(L9087="","",SMALL(IF(تكهين!$E$1:$E$10000=$D$4,ROW($1:$10000)),L9087))</f>
        <v/>
      </c>
    </row>
    <row r="9088" spans="2:16" ht="20.25">
      <c r="B9088" s="25" t="str">
        <f t="shared" si="1718"/>
        <v/>
      </c>
      <c r="C9088" s="26" t="str">
        <f t="shared" si="1722"/>
        <v/>
      </c>
      <c r="D9088" s="27" t="str">
        <f t="shared" si="1723"/>
        <v/>
      </c>
      <c r="E9088" s="27" t="str">
        <f t="shared" si="1724"/>
        <v/>
      </c>
      <c r="F9088" s="29" t="str">
        <f t="array" ref="F9088">IF(B9088="","",SMALL(IF(اضافه!$E$1:$E$10000=$D$4,ROW($1:$10000)),B9088))</f>
        <v/>
      </c>
      <c r="G9088" s="25" t="str">
        <f t="shared" si="1719"/>
        <v/>
      </c>
      <c r="H9088" s="26" t="str">
        <f t="shared" si="1725"/>
        <v/>
      </c>
      <c r="I9088" s="27" t="str">
        <f t="shared" si="1726"/>
        <v/>
      </c>
      <c r="J9088" s="27" t="str">
        <f t="shared" si="1727"/>
        <v/>
      </c>
      <c r="K9088" s="29" t="str">
        <f t="array" ref="K9088">IF(G9088="","",SMALL(IF(صرف!$E$1:$E$10000=$D$4,ROW($1:$10000)),G9088))</f>
        <v/>
      </c>
      <c r="L9088" s="25" t="str">
        <f t="shared" si="1720"/>
        <v/>
      </c>
      <c r="M9088" s="26" t="str">
        <f t="shared" si="1728"/>
        <v/>
      </c>
      <c r="N9088" s="27" t="str">
        <f t="shared" si="1729"/>
        <v/>
      </c>
      <c r="O9088" s="27" t="str">
        <f t="shared" si="1721"/>
        <v/>
      </c>
      <c r="P9088" s="29" t="str">
        <f t="array" ref="P9088">IF(L9088="","",SMALL(IF(تكهين!$E$1:$E$10000=$D$4,ROW($1:$10000)),L9088))</f>
        <v/>
      </c>
    </row>
    <row r="9089" spans="2:16" ht="20.25">
      <c r="B9089" s="25" t="str">
        <f t="shared" si="1718"/>
        <v/>
      </c>
      <c r="C9089" s="26" t="str">
        <f t="shared" si="1722"/>
        <v/>
      </c>
      <c r="D9089" s="27" t="str">
        <f t="shared" si="1723"/>
        <v/>
      </c>
      <c r="E9089" s="27" t="str">
        <f t="shared" si="1724"/>
        <v/>
      </c>
      <c r="F9089" s="29" t="str">
        <f t="array" ref="F9089">IF(B9089="","",SMALL(IF(اضافه!$E$1:$E$10000=$D$4,ROW($1:$10000)),B9089))</f>
        <v/>
      </c>
      <c r="G9089" s="25" t="str">
        <f t="shared" si="1719"/>
        <v/>
      </c>
      <c r="H9089" s="26" t="str">
        <f t="shared" si="1725"/>
        <v/>
      </c>
      <c r="I9089" s="27" t="str">
        <f t="shared" si="1726"/>
        <v/>
      </c>
      <c r="J9089" s="27" t="str">
        <f t="shared" si="1727"/>
        <v/>
      </c>
      <c r="K9089" s="29" t="str">
        <f t="array" ref="K9089">IF(G9089="","",SMALL(IF(صرف!$E$1:$E$10000=$D$4,ROW($1:$10000)),G9089))</f>
        <v/>
      </c>
      <c r="L9089" s="25" t="str">
        <f t="shared" si="1720"/>
        <v/>
      </c>
      <c r="M9089" s="26" t="str">
        <f t="shared" si="1728"/>
        <v/>
      </c>
      <c r="N9089" s="27" t="str">
        <f t="shared" si="1729"/>
        <v/>
      </c>
      <c r="O9089" s="27" t="str">
        <f t="shared" si="1721"/>
        <v/>
      </c>
      <c r="P9089" s="29" t="str">
        <f t="array" ref="P9089">IF(L9089="","",SMALL(IF(تكهين!$E$1:$E$10000=$D$4,ROW($1:$10000)),L9089))</f>
        <v/>
      </c>
    </row>
    <row r="9090" spans="2:16" ht="20.25">
      <c r="B9090" s="25" t="str">
        <f t="shared" si="1718"/>
        <v/>
      </c>
      <c r="C9090" s="26" t="str">
        <f t="shared" si="1722"/>
        <v/>
      </c>
      <c r="D9090" s="27" t="str">
        <f t="shared" si="1723"/>
        <v/>
      </c>
      <c r="E9090" s="27" t="str">
        <f t="shared" si="1724"/>
        <v/>
      </c>
      <c r="F9090" s="29" t="str">
        <f t="array" ref="F9090">IF(B9090="","",SMALL(IF(اضافه!$E$1:$E$10000=$D$4,ROW($1:$10000)),B9090))</f>
        <v/>
      </c>
      <c r="G9090" s="25" t="str">
        <f t="shared" si="1719"/>
        <v/>
      </c>
      <c r="H9090" s="26" t="str">
        <f t="shared" si="1725"/>
        <v/>
      </c>
      <c r="I9090" s="27" t="str">
        <f t="shared" si="1726"/>
        <v/>
      </c>
      <c r="J9090" s="27" t="str">
        <f t="shared" si="1727"/>
        <v/>
      </c>
      <c r="K9090" s="29" t="str">
        <f t="array" ref="K9090">IF(G9090="","",SMALL(IF(صرف!$E$1:$E$10000=$D$4,ROW($1:$10000)),G9090))</f>
        <v/>
      </c>
      <c r="L9090" s="25" t="str">
        <f t="shared" si="1720"/>
        <v/>
      </c>
      <c r="M9090" s="26" t="str">
        <f t="shared" si="1728"/>
        <v/>
      </c>
      <c r="N9090" s="27" t="str">
        <f t="shared" si="1729"/>
        <v/>
      </c>
      <c r="O9090" s="27" t="str">
        <f t="shared" si="1721"/>
        <v/>
      </c>
      <c r="P9090" s="29" t="str">
        <f t="array" ref="P9090">IF(L9090="","",SMALL(IF(تكهين!$E$1:$E$10000=$D$4,ROW($1:$10000)),L9090))</f>
        <v/>
      </c>
    </row>
    <row r="9091" spans="2:16" ht="20.25">
      <c r="B9091" s="25" t="str">
        <f t="shared" si="1718"/>
        <v/>
      </c>
      <c r="C9091" s="26" t="str">
        <f t="shared" si="1722"/>
        <v/>
      </c>
      <c r="D9091" s="27" t="str">
        <f t="shared" si="1723"/>
        <v/>
      </c>
      <c r="E9091" s="27" t="str">
        <f t="shared" si="1724"/>
        <v/>
      </c>
      <c r="F9091" s="29" t="str">
        <f t="array" ref="F9091">IF(B9091="","",SMALL(IF(اضافه!$E$1:$E$10000=$D$4,ROW($1:$10000)),B9091))</f>
        <v/>
      </c>
      <c r="G9091" s="25" t="str">
        <f t="shared" si="1719"/>
        <v/>
      </c>
      <c r="H9091" s="26" t="str">
        <f t="shared" si="1725"/>
        <v/>
      </c>
      <c r="I9091" s="27" t="str">
        <f t="shared" si="1726"/>
        <v/>
      </c>
      <c r="J9091" s="27" t="str">
        <f t="shared" si="1727"/>
        <v/>
      </c>
      <c r="K9091" s="29" t="str">
        <f t="array" ref="K9091">IF(G9091="","",SMALL(IF(صرف!$E$1:$E$10000=$D$4,ROW($1:$10000)),G9091))</f>
        <v/>
      </c>
      <c r="L9091" s="25" t="str">
        <f t="shared" si="1720"/>
        <v/>
      </c>
      <c r="M9091" s="26" t="str">
        <f t="shared" si="1728"/>
        <v/>
      </c>
      <c r="N9091" s="27" t="str">
        <f t="shared" si="1729"/>
        <v/>
      </c>
      <c r="O9091" s="27" t="str">
        <f t="shared" si="1721"/>
        <v/>
      </c>
      <c r="P9091" s="29" t="str">
        <f t="array" ref="P9091">IF(L9091="","",SMALL(IF(تكهين!$E$1:$E$10000=$D$4,ROW($1:$10000)),L9091))</f>
        <v/>
      </c>
    </row>
    <row r="9092" spans="2:16" ht="20.25">
      <c r="B9092" s="25" t="str">
        <f t="shared" si="1718"/>
        <v/>
      </c>
      <c r="C9092" s="26" t="str">
        <f t="shared" si="1722"/>
        <v/>
      </c>
      <c r="D9092" s="27" t="str">
        <f t="shared" si="1723"/>
        <v/>
      </c>
      <c r="E9092" s="27" t="str">
        <f t="shared" si="1724"/>
        <v/>
      </c>
      <c r="F9092" s="29" t="str">
        <f t="array" ref="F9092">IF(B9092="","",SMALL(IF(اضافه!$E$1:$E$10000=$D$4,ROW($1:$10000)),B9092))</f>
        <v/>
      </c>
      <c r="G9092" s="25" t="str">
        <f t="shared" si="1719"/>
        <v/>
      </c>
      <c r="H9092" s="26" t="str">
        <f t="shared" si="1725"/>
        <v/>
      </c>
      <c r="I9092" s="27" t="str">
        <f t="shared" si="1726"/>
        <v/>
      </c>
      <c r="J9092" s="27" t="str">
        <f t="shared" si="1727"/>
        <v/>
      </c>
      <c r="K9092" s="29" t="str">
        <f t="array" ref="K9092">IF(G9092="","",SMALL(IF(صرف!$E$1:$E$10000=$D$4,ROW($1:$10000)),G9092))</f>
        <v/>
      </c>
      <c r="L9092" s="25" t="str">
        <f t="shared" si="1720"/>
        <v/>
      </c>
      <c r="M9092" s="26" t="str">
        <f t="shared" si="1728"/>
        <v/>
      </c>
      <c r="N9092" s="27" t="str">
        <f t="shared" si="1729"/>
        <v/>
      </c>
      <c r="O9092" s="27" t="str">
        <f t="shared" si="1721"/>
        <v/>
      </c>
      <c r="P9092" s="29" t="str">
        <f t="array" ref="P9092">IF(L9092="","",SMALL(IF(تكهين!$E$1:$E$10000=$D$4,ROW($1:$10000)),L9092))</f>
        <v/>
      </c>
    </row>
    <row r="9093" spans="2:16" ht="20.25">
      <c r="B9093" s="25" t="str">
        <f t="shared" si="1718"/>
        <v/>
      </c>
      <c r="C9093" s="26" t="str">
        <f t="shared" si="1722"/>
        <v/>
      </c>
      <c r="D9093" s="27" t="str">
        <f t="shared" si="1723"/>
        <v/>
      </c>
      <c r="E9093" s="27" t="str">
        <f t="shared" si="1724"/>
        <v/>
      </c>
      <c r="F9093" s="29" t="str">
        <f t="array" ref="F9093">IF(B9093="","",SMALL(IF(اضافه!$E$1:$E$10000=$D$4,ROW($1:$10000)),B9093))</f>
        <v/>
      </c>
      <c r="G9093" s="25" t="str">
        <f t="shared" si="1719"/>
        <v/>
      </c>
      <c r="H9093" s="26" t="str">
        <f t="shared" si="1725"/>
        <v/>
      </c>
      <c r="I9093" s="27" t="str">
        <f t="shared" si="1726"/>
        <v/>
      </c>
      <c r="J9093" s="27" t="str">
        <f t="shared" si="1727"/>
        <v/>
      </c>
      <c r="K9093" s="29" t="str">
        <f t="array" ref="K9093">IF(G9093="","",SMALL(IF(صرف!$E$1:$E$10000=$D$4,ROW($1:$10000)),G9093))</f>
        <v/>
      </c>
      <c r="L9093" s="25" t="str">
        <f t="shared" si="1720"/>
        <v/>
      </c>
      <c r="M9093" s="26" t="str">
        <f t="shared" si="1728"/>
        <v/>
      </c>
      <c r="N9093" s="27" t="str">
        <f t="shared" si="1729"/>
        <v/>
      </c>
      <c r="O9093" s="27" t="str">
        <f t="shared" si="1721"/>
        <v/>
      </c>
      <c r="P9093" s="29" t="str">
        <f t="array" ref="P9093">IF(L9093="","",SMALL(IF(تكهين!$E$1:$E$10000=$D$4,ROW($1:$10000)),L9093))</f>
        <v/>
      </c>
    </row>
    <row r="9094" spans="2:16" ht="20.25">
      <c r="B9094" s="25" t="str">
        <f t="shared" si="1718"/>
        <v/>
      </c>
      <c r="C9094" s="26" t="str">
        <f t="shared" si="1722"/>
        <v/>
      </c>
      <c r="D9094" s="27" t="str">
        <f t="shared" si="1723"/>
        <v/>
      </c>
      <c r="E9094" s="27" t="str">
        <f t="shared" si="1724"/>
        <v/>
      </c>
      <c r="F9094" s="29" t="str">
        <f t="array" ref="F9094">IF(B9094="","",SMALL(IF(اضافه!$E$1:$E$10000=$D$4,ROW($1:$10000)),B9094))</f>
        <v/>
      </c>
      <c r="G9094" s="25" t="str">
        <f t="shared" si="1719"/>
        <v/>
      </c>
      <c r="H9094" s="26" t="str">
        <f t="shared" si="1725"/>
        <v/>
      </c>
      <c r="I9094" s="27" t="str">
        <f t="shared" si="1726"/>
        <v/>
      </c>
      <c r="J9094" s="27" t="str">
        <f t="shared" si="1727"/>
        <v/>
      </c>
      <c r="K9094" s="29" t="str">
        <f t="array" ref="K9094">IF(G9094="","",SMALL(IF(صرف!$E$1:$E$10000=$D$4,ROW($1:$10000)),G9094))</f>
        <v/>
      </c>
      <c r="L9094" s="25" t="str">
        <f t="shared" si="1720"/>
        <v/>
      </c>
      <c r="M9094" s="26" t="str">
        <f t="shared" si="1728"/>
        <v/>
      </c>
      <c r="N9094" s="27" t="str">
        <f t="shared" si="1729"/>
        <v/>
      </c>
      <c r="O9094" s="27" t="str">
        <f t="shared" si="1721"/>
        <v/>
      </c>
      <c r="P9094" s="29" t="str">
        <f t="array" ref="P9094">IF(L9094="","",SMALL(IF(تكهين!$E$1:$E$10000=$D$4,ROW($1:$10000)),L9094))</f>
        <v/>
      </c>
    </row>
    <row r="9095" spans="2:16" ht="20.25">
      <c r="B9095" s="25" t="str">
        <f t="shared" ref="B9095:B9158" si="1730">IF(B$11=0,"",IF(ROW($B9083)&gt;B$11,"",ROW($B9083)))</f>
        <v/>
      </c>
      <c r="C9095" s="26" t="str">
        <f t="shared" si="1722"/>
        <v/>
      </c>
      <c r="D9095" s="27" t="str">
        <f t="shared" si="1723"/>
        <v/>
      </c>
      <c r="E9095" s="27" t="str">
        <f t="shared" si="1724"/>
        <v/>
      </c>
      <c r="F9095" s="29" t="str">
        <f t="array" ref="F9095">IF(B9095="","",SMALL(IF(اضافه!$E$1:$E$10000=$D$4,ROW($1:$10000)),B9095))</f>
        <v/>
      </c>
      <c r="G9095" s="25" t="str">
        <f t="shared" si="1719"/>
        <v/>
      </c>
      <c r="H9095" s="26" t="str">
        <f t="shared" si="1725"/>
        <v/>
      </c>
      <c r="I9095" s="27" t="str">
        <f t="shared" si="1726"/>
        <v/>
      </c>
      <c r="J9095" s="27" t="str">
        <f t="shared" si="1727"/>
        <v/>
      </c>
      <c r="K9095" s="29" t="str">
        <f t="array" ref="K9095">IF(G9095="","",SMALL(IF(صرف!$E$1:$E$10000=$D$4,ROW($1:$10000)),G9095))</f>
        <v/>
      </c>
      <c r="L9095" s="25" t="str">
        <f t="shared" si="1720"/>
        <v/>
      </c>
      <c r="M9095" s="26" t="str">
        <f t="shared" si="1728"/>
        <v/>
      </c>
      <c r="N9095" s="27" t="str">
        <f t="shared" si="1729"/>
        <v/>
      </c>
      <c r="O9095" s="27" t="str">
        <f t="shared" si="1721"/>
        <v/>
      </c>
      <c r="P9095" s="29" t="str">
        <f t="array" ref="P9095">IF(L9095="","",SMALL(IF(تكهين!$E$1:$E$10000=$D$4,ROW($1:$10000)),L9095))</f>
        <v/>
      </c>
    </row>
    <row r="9096" spans="2:16" ht="20.25">
      <c r="B9096" s="25" t="str">
        <f t="shared" si="1730"/>
        <v/>
      </c>
      <c r="C9096" s="26" t="str">
        <f t="shared" si="1722"/>
        <v/>
      </c>
      <c r="D9096" s="27" t="str">
        <f t="shared" si="1723"/>
        <v/>
      </c>
      <c r="E9096" s="27" t="str">
        <f t="shared" si="1724"/>
        <v/>
      </c>
      <c r="F9096" s="29" t="str">
        <f t="array" ref="F9096">IF(B9096="","",SMALL(IF(اضافه!$E$1:$E$10000=$D$4,ROW($1:$10000)),B9096))</f>
        <v/>
      </c>
      <c r="G9096" s="25" t="str">
        <f t="shared" si="1719"/>
        <v/>
      </c>
      <c r="H9096" s="26" t="str">
        <f t="shared" si="1725"/>
        <v/>
      </c>
      <c r="I9096" s="27" t="str">
        <f t="shared" si="1726"/>
        <v/>
      </c>
      <c r="J9096" s="27" t="str">
        <f t="shared" si="1727"/>
        <v/>
      </c>
      <c r="K9096" s="29" t="str">
        <f t="array" ref="K9096">IF(G9096="","",SMALL(IF(صرف!$E$1:$E$10000=$D$4,ROW($1:$10000)),G9096))</f>
        <v/>
      </c>
      <c r="L9096" s="25" t="str">
        <f t="shared" si="1720"/>
        <v/>
      </c>
      <c r="M9096" s="26" t="str">
        <f t="shared" si="1728"/>
        <v/>
      </c>
      <c r="N9096" s="27" t="str">
        <f t="shared" si="1729"/>
        <v/>
      </c>
      <c r="O9096" s="27" t="str">
        <f t="shared" si="1721"/>
        <v/>
      </c>
      <c r="P9096" s="29" t="str">
        <f t="array" ref="P9096">IF(L9096="","",SMALL(IF(تكهين!$E$1:$E$10000=$D$4,ROW($1:$10000)),L9096))</f>
        <v/>
      </c>
    </row>
    <row r="9097" spans="2:16" ht="20.25">
      <c r="B9097" s="25" t="str">
        <f t="shared" si="1730"/>
        <v/>
      </c>
      <c r="C9097" s="26" t="str">
        <f t="shared" si="1722"/>
        <v/>
      </c>
      <c r="D9097" s="27" t="str">
        <f t="shared" si="1723"/>
        <v/>
      </c>
      <c r="E9097" s="27" t="str">
        <f t="shared" si="1724"/>
        <v/>
      </c>
      <c r="F9097" s="29" t="str">
        <f t="array" ref="F9097">IF(B9097="","",SMALL(IF(اضافه!$E$1:$E$10000=$D$4,ROW($1:$10000)),B9097))</f>
        <v/>
      </c>
      <c r="G9097" s="25" t="str">
        <f t="shared" si="1719"/>
        <v/>
      </c>
      <c r="H9097" s="26" t="str">
        <f t="shared" si="1725"/>
        <v/>
      </c>
      <c r="I9097" s="27" t="str">
        <f t="shared" si="1726"/>
        <v/>
      </c>
      <c r="J9097" s="27" t="str">
        <f t="shared" si="1727"/>
        <v/>
      </c>
      <c r="K9097" s="29" t="str">
        <f t="array" ref="K9097">IF(G9097="","",SMALL(IF(صرف!$E$1:$E$10000=$D$4,ROW($1:$10000)),G9097))</f>
        <v/>
      </c>
      <c r="L9097" s="25" t="str">
        <f t="shared" si="1720"/>
        <v/>
      </c>
      <c r="M9097" s="26" t="str">
        <f t="shared" si="1728"/>
        <v/>
      </c>
      <c r="N9097" s="27" t="str">
        <f t="shared" si="1729"/>
        <v/>
      </c>
      <c r="O9097" s="27" t="str">
        <f t="shared" si="1721"/>
        <v/>
      </c>
      <c r="P9097" s="29" t="str">
        <f t="array" ref="P9097">IF(L9097="","",SMALL(IF(تكهين!$E$1:$E$10000=$D$4,ROW($1:$10000)),L9097))</f>
        <v/>
      </c>
    </row>
    <row r="9098" spans="2:16" ht="20.25">
      <c r="B9098" s="25" t="str">
        <f t="shared" si="1730"/>
        <v/>
      </c>
      <c r="C9098" s="26" t="str">
        <f t="shared" si="1722"/>
        <v/>
      </c>
      <c r="D9098" s="27" t="str">
        <f t="shared" si="1723"/>
        <v/>
      </c>
      <c r="E9098" s="27" t="str">
        <f t="shared" si="1724"/>
        <v/>
      </c>
      <c r="F9098" s="29" t="str">
        <f t="array" ref="F9098">IF(B9098="","",SMALL(IF(اضافه!$E$1:$E$10000=$D$4,ROW($1:$10000)),B9098))</f>
        <v/>
      </c>
      <c r="G9098" s="25" t="str">
        <f t="shared" si="1719"/>
        <v/>
      </c>
      <c r="H9098" s="26" t="str">
        <f t="shared" si="1725"/>
        <v/>
      </c>
      <c r="I9098" s="27" t="str">
        <f t="shared" si="1726"/>
        <v/>
      </c>
      <c r="J9098" s="27" t="str">
        <f t="shared" si="1727"/>
        <v/>
      </c>
      <c r="K9098" s="29" t="str">
        <f t="array" ref="K9098">IF(G9098="","",SMALL(IF(صرف!$E$1:$E$10000=$D$4,ROW($1:$10000)),G9098))</f>
        <v/>
      </c>
      <c r="L9098" s="25" t="str">
        <f t="shared" si="1720"/>
        <v/>
      </c>
      <c r="M9098" s="26" t="str">
        <f t="shared" si="1728"/>
        <v/>
      </c>
      <c r="N9098" s="27" t="str">
        <f t="shared" si="1729"/>
        <v/>
      </c>
      <c r="O9098" s="27" t="str">
        <f t="shared" si="1721"/>
        <v/>
      </c>
      <c r="P9098" s="29" t="str">
        <f t="array" ref="P9098">IF(L9098="","",SMALL(IF(تكهين!$E$1:$E$10000=$D$4,ROW($1:$10000)),L9098))</f>
        <v/>
      </c>
    </row>
    <row r="9099" spans="2:16" ht="20.25">
      <c r="B9099" s="25" t="str">
        <f t="shared" si="1730"/>
        <v/>
      </c>
      <c r="C9099" s="26" t="str">
        <f t="shared" si="1722"/>
        <v/>
      </c>
      <c r="D9099" s="27" t="str">
        <f t="shared" si="1723"/>
        <v/>
      </c>
      <c r="E9099" s="27" t="str">
        <f t="shared" si="1724"/>
        <v/>
      </c>
      <c r="F9099" s="29" t="str">
        <f t="array" ref="F9099">IF(B9099="","",SMALL(IF(اضافه!$E$1:$E$10000=$D$4,ROW($1:$10000)),B9099))</f>
        <v/>
      </c>
      <c r="G9099" s="25" t="str">
        <f t="shared" si="1719"/>
        <v/>
      </c>
      <c r="H9099" s="26" t="str">
        <f t="shared" si="1725"/>
        <v/>
      </c>
      <c r="I9099" s="27" t="str">
        <f t="shared" si="1726"/>
        <v/>
      </c>
      <c r="J9099" s="27" t="str">
        <f t="shared" si="1727"/>
        <v/>
      </c>
      <c r="K9099" s="29" t="str">
        <f t="array" ref="K9099">IF(G9099="","",SMALL(IF(صرف!$E$1:$E$10000=$D$4,ROW($1:$10000)),G9099))</f>
        <v/>
      </c>
      <c r="L9099" s="25" t="str">
        <f t="shared" si="1720"/>
        <v/>
      </c>
      <c r="M9099" s="26" t="str">
        <f t="shared" si="1728"/>
        <v/>
      </c>
      <c r="N9099" s="27" t="str">
        <f t="shared" si="1729"/>
        <v/>
      </c>
      <c r="O9099" s="27" t="str">
        <f t="shared" si="1721"/>
        <v/>
      </c>
      <c r="P9099" s="29" t="str">
        <f t="array" ref="P9099">IF(L9099="","",SMALL(IF(تكهين!$E$1:$E$10000=$D$4,ROW($1:$10000)),L9099))</f>
        <v/>
      </c>
    </row>
    <row r="9100" spans="2:16" ht="20.25">
      <c r="B9100" s="25" t="str">
        <f t="shared" si="1730"/>
        <v/>
      </c>
      <c r="C9100" s="26" t="str">
        <f t="shared" si="1722"/>
        <v/>
      </c>
      <c r="D9100" s="27" t="str">
        <f t="shared" si="1723"/>
        <v/>
      </c>
      <c r="E9100" s="27" t="str">
        <f t="shared" si="1724"/>
        <v/>
      </c>
      <c r="F9100" s="29" t="str">
        <f t="array" ref="F9100">IF(B9100="","",SMALL(IF(اضافه!$E$1:$E$10000=$D$4,ROW($1:$10000)),B9100))</f>
        <v/>
      </c>
      <c r="G9100" s="25" t="str">
        <f t="shared" si="1719"/>
        <v/>
      </c>
      <c r="H9100" s="26" t="str">
        <f t="shared" si="1725"/>
        <v/>
      </c>
      <c r="I9100" s="27" t="str">
        <f t="shared" si="1726"/>
        <v/>
      </c>
      <c r="J9100" s="27" t="str">
        <f t="shared" si="1727"/>
        <v/>
      </c>
      <c r="K9100" s="29" t="str">
        <f t="array" ref="K9100">IF(G9100="","",SMALL(IF(صرف!$E$1:$E$10000=$D$4,ROW($1:$10000)),G9100))</f>
        <v/>
      </c>
      <c r="L9100" s="25" t="str">
        <f t="shared" si="1720"/>
        <v/>
      </c>
      <c r="M9100" s="26" t="str">
        <f t="shared" si="1728"/>
        <v/>
      </c>
      <c r="N9100" s="27" t="str">
        <f t="shared" si="1729"/>
        <v/>
      </c>
      <c r="O9100" s="27" t="str">
        <f t="shared" si="1721"/>
        <v/>
      </c>
      <c r="P9100" s="29" t="str">
        <f t="array" ref="P9100">IF(L9100="","",SMALL(IF(تكهين!$E$1:$E$10000=$D$4,ROW($1:$10000)),L9100))</f>
        <v/>
      </c>
    </row>
    <row r="9101" spans="2:16" ht="20.25">
      <c r="B9101" s="25" t="str">
        <f t="shared" si="1730"/>
        <v/>
      </c>
      <c r="C9101" s="26" t="str">
        <f t="shared" si="1722"/>
        <v/>
      </c>
      <c r="D9101" s="27" t="str">
        <f t="shared" si="1723"/>
        <v/>
      </c>
      <c r="E9101" s="27" t="str">
        <f t="shared" si="1724"/>
        <v/>
      </c>
      <c r="F9101" s="29" t="str">
        <f t="array" ref="F9101">IF(B9101="","",SMALL(IF(اضافه!$E$1:$E$10000=$D$4,ROW($1:$10000)),B9101))</f>
        <v/>
      </c>
      <c r="G9101" s="25" t="str">
        <f t="shared" ref="G9101:G9164" si="1731">IF(G$11=0,"",IF(ROW($B9089)&gt;G$11,"",ROW($B9089)))</f>
        <v/>
      </c>
      <c r="H9101" s="26" t="str">
        <f t="shared" si="1725"/>
        <v/>
      </c>
      <c r="I9101" s="27" t="str">
        <f t="shared" si="1726"/>
        <v/>
      </c>
      <c r="J9101" s="27" t="str">
        <f t="shared" si="1727"/>
        <v/>
      </c>
      <c r="K9101" s="29" t="str">
        <f t="array" ref="K9101">IF(G9101="","",SMALL(IF(صرف!$E$1:$E$10000=$D$4,ROW($1:$10000)),G9101))</f>
        <v/>
      </c>
      <c r="L9101" s="25" t="str">
        <f t="shared" ref="L9101:L9164" si="1732">IF(L$11=0,"",IF(ROW($B9089)&gt;L$11,"",ROW($B9089)))</f>
        <v/>
      </c>
      <c r="M9101" s="26" t="str">
        <f t="shared" si="1728"/>
        <v/>
      </c>
      <c r="N9101" s="27" t="str">
        <f t="shared" si="1729"/>
        <v/>
      </c>
      <c r="O9101" s="27" t="str">
        <f t="shared" si="1721"/>
        <v/>
      </c>
      <c r="P9101" s="29" t="str">
        <f t="array" ref="P9101">IF(L9101="","",SMALL(IF(تكهين!$E$1:$E$10000=$D$4,ROW($1:$10000)),L9101))</f>
        <v/>
      </c>
    </row>
    <row r="9102" spans="2:16" ht="20.25">
      <c r="B9102" s="25" t="str">
        <f t="shared" si="1730"/>
        <v/>
      </c>
      <c r="C9102" s="26" t="str">
        <f t="shared" si="1722"/>
        <v/>
      </c>
      <c r="D9102" s="27" t="str">
        <f t="shared" si="1723"/>
        <v/>
      </c>
      <c r="E9102" s="27" t="str">
        <f t="shared" si="1724"/>
        <v/>
      </c>
      <c r="F9102" s="29" t="str">
        <f t="array" ref="F9102">IF(B9102="","",SMALL(IF(اضافه!$E$1:$E$10000=$D$4,ROW($1:$10000)),B9102))</f>
        <v/>
      </c>
      <c r="G9102" s="25" t="str">
        <f t="shared" si="1731"/>
        <v/>
      </c>
      <c r="H9102" s="26" t="str">
        <f t="shared" si="1725"/>
        <v/>
      </c>
      <c r="I9102" s="27" t="str">
        <f t="shared" si="1726"/>
        <v/>
      </c>
      <c r="J9102" s="27" t="str">
        <f t="shared" si="1727"/>
        <v/>
      </c>
      <c r="K9102" s="29" t="str">
        <f t="array" ref="K9102">IF(G9102="","",SMALL(IF(صرف!$E$1:$E$10000=$D$4,ROW($1:$10000)),G9102))</f>
        <v/>
      </c>
      <c r="L9102" s="25" t="str">
        <f t="shared" si="1732"/>
        <v/>
      </c>
      <c r="M9102" s="26" t="str">
        <f t="shared" si="1728"/>
        <v/>
      </c>
      <c r="N9102" s="27" t="str">
        <f t="shared" si="1729"/>
        <v/>
      </c>
      <c r="O9102" s="27" t="str">
        <f t="shared" si="1721"/>
        <v/>
      </c>
      <c r="P9102" s="29" t="str">
        <f t="array" ref="P9102">IF(L9102="","",SMALL(IF(تكهين!$E$1:$E$10000=$D$4,ROW($1:$10000)),L9102))</f>
        <v/>
      </c>
    </row>
    <row r="9103" spans="2:16" ht="20.25">
      <c r="B9103" s="25" t="str">
        <f t="shared" si="1730"/>
        <v/>
      </c>
      <c r="C9103" s="26" t="str">
        <f t="shared" si="1722"/>
        <v/>
      </c>
      <c r="D9103" s="27" t="str">
        <f t="shared" si="1723"/>
        <v/>
      </c>
      <c r="E9103" s="27" t="str">
        <f t="shared" si="1724"/>
        <v/>
      </c>
      <c r="F9103" s="29" t="str">
        <f t="array" ref="F9103">IF(B9103="","",SMALL(IF(اضافه!$E$1:$E$10000=$D$4,ROW($1:$10000)),B9103))</f>
        <v/>
      </c>
      <c r="G9103" s="25" t="str">
        <f t="shared" si="1731"/>
        <v/>
      </c>
      <c r="H9103" s="26" t="str">
        <f t="shared" si="1725"/>
        <v/>
      </c>
      <c r="I9103" s="27" t="str">
        <f t="shared" si="1726"/>
        <v/>
      </c>
      <c r="J9103" s="27" t="str">
        <f t="shared" si="1727"/>
        <v/>
      </c>
      <c r="K9103" s="29" t="str">
        <f t="array" ref="K9103">IF(G9103="","",SMALL(IF(صرف!$E$1:$E$10000=$D$4,ROW($1:$10000)),G9103))</f>
        <v/>
      </c>
      <c r="L9103" s="25" t="str">
        <f t="shared" si="1732"/>
        <v/>
      </c>
      <c r="M9103" s="26" t="str">
        <f t="shared" si="1728"/>
        <v/>
      </c>
      <c r="N9103" s="27" t="str">
        <f t="shared" si="1729"/>
        <v/>
      </c>
      <c r="O9103" s="27" t="str">
        <f t="shared" si="1721"/>
        <v/>
      </c>
      <c r="P9103" s="29" t="str">
        <f t="array" ref="P9103">IF(L9103="","",SMALL(IF(تكهين!$E$1:$E$10000=$D$4,ROW($1:$10000)),L9103))</f>
        <v/>
      </c>
    </row>
    <row r="9104" spans="2:16" ht="20.25">
      <c r="B9104" s="25" t="str">
        <f t="shared" si="1730"/>
        <v/>
      </c>
      <c r="C9104" s="26" t="str">
        <f t="shared" si="1722"/>
        <v/>
      </c>
      <c r="D9104" s="27" t="str">
        <f t="shared" si="1723"/>
        <v/>
      </c>
      <c r="E9104" s="27" t="str">
        <f t="shared" si="1724"/>
        <v/>
      </c>
      <c r="F9104" s="29" t="str">
        <f t="array" ref="F9104">IF(B9104="","",SMALL(IF(اضافه!$E$1:$E$10000=$D$4,ROW($1:$10000)),B9104))</f>
        <v/>
      </c>
      <c r="G9104" s="25" t="str">
        <f t="shared" si="1731"/>
        <v/>
      </c>
      <c r="H9104" s="26" t="str">
        <f t="shared" si="1725"/>
        <v/>
      </c>
      <c r="I9104" s="27" t="str">
        <f t="shared" si="1726"/>
        <v/>
      </c>
      <c r="J9104" s="27" t="str">
        <f t="shared" si="1727"/>
        <v/>
      </c>
      <c r="K9104" s="29" t="str">
        <f t="array" ref="K9104">IF(G9104="","",SMALL(IF(صرف!$E$1:$E$10000=$D$4,ROW($1:$10000)),G9104))</f>
        <v/>
      </c>
      <c r="L9104" s="25" t="str">
        <f t="shared" si="1732"/>
        <v/>
      </c>
      <c r="M9104" s="26" t="str">
        <f t="shared" si="1728"/>
        <v/>
      </c>
      <c r="N9104" s="27" t="str">
        <f t="shared" si="1729"/>
        <v/>
      </c>
      <c r="O9104" s="27" t="str">
        <f t="shared" si="1721"/>
        <v/>
      </c>
      <c r="P9104" s="29" t="str">
        <f t="array" ref="P9104">IF(L9104="","",SMALL(IF(تكهين!$E$1:$E$10000=$D$4,ROW($1:$10000)),L9104))</f>
        <v/>
      </c>
    </row>
    <row r="9105" spans="2:16" ht="20.25">
      <c r="B9105" s="25" t="str">
        <f t="shared" si="1730"/>
        <v/>
      </c>
      <c r="C9105" s="26" t="str">
        <f t="shared" si="1722"/>
        <v/>
      </c>
      <c r="D9105" s="27" t="str">
        <f t="shared" si="1723"/>
        <v/>
      </c>
      <c r="E9105" s="27" t="str">
        <f t="shared" si="1724"/>
        <v/>
      </c>
      <c r="F9105" s="29" t="str">
        <f t="array" ref="F9105">IF(B9105="","",SMALL(IF(اضافه!$E$1:$E$10000=$D$4,ROW($1:$10000)),B9105))</f>
        <v/>
      </c>
      <c r="G9105" s="25" t="str">
        <f t="shared" si="1731"/>
        <v/>
      </c>
      <c r="H9105" s="26" t="str">
        <f t="shared" si="1725"/>
        <v/>
      </c>
      <c r="I9105" s="27" t="str">
        <f t="shared" si="1726"/>
        <v/>
      </c>
      <c r="J9105" s="27" t="str">
        <f t="shared" si="1727"/>
        <v/>
      </c>
      <c r="K9105" s="29" t="str">
        <f t="array" ref="K9105">IF(G9105="","",SMALL(IF(صرف!$E$1:$E$10000=$D$4,ROW($1:$10000)),G9105))</f>
        <v/>
      </c>
      <c r="L9105" s="25" t="str">
        <f t="shared" si="1732"/>
        <v/>
      </c>
      <c r="M9105" s="26" t="str">
        <f t="shared" si="1728"/>
        <v/>
      </c>
      <c r="N9105" s="27" t="str">
        <f t="shared" si="1729"/>
        <v/>
      </c>
      <c r="O9105" s="27" t="str">
        <f t="shared" si="1721"/>
        <v/>
      </c>
      <c r="P9105" s="29" t="str">
        <f t="array" ref="P9105">IF(L9105="","",SMALL(IF(تكهين!$E$1:$E$10000=$D$4,ROW($1:$10000)),L9105))</f>
        <v/>
      </c>
    </row>
    <row r="9106" spans="2:16" ht="20.25">
      <c r="B9106" s="25" t="str">
        <f t="shared" si="1730"/>
        <v/>
      </c>
      <c r="C9106" s="26" t="str">
        <f t="shared" si="1722"/>
        <v/>
      </c>
      <c r="D9106" s="27" t="str">
        <f t="shared" si="1723"/>
        <v/>
      </c>
      <c r="E9106" s="27" t="str">
        <f t="shared" si="1724"/>
        <v/>
      </c>
      <c r="F9106" s="29" t="str">
        <f t="array" ref="F9106">IF(B9106="","",SMALL(IF(اضافه!$E$1:$E$10000=$D$4,ROW($1:$10000)),B9106))</f>
        <v/>
      </c>
      <c r="G9106" s="25" t="str">
        <f t="shared" si="1731"/>
        <v/>
      </c>
      <c r="H9106" s="26" t="str">
        <f t="shared" si="1725"/>
        <v/>
      </c>
      <c r="I9106" s="27" t="str">
        <f t="shared" si="1726"/>
        <v/>
      </c>
      <c r="J9106" s="27" t="str">
        <f t="shared" si="1727"/>
        <v/>
      </c>
      <c r="K9106" s="29" t="str">
        <f t="array" ref="K9106">IF(G9106="","",SMALL(IF(صرف!$E$1:$E$10000=$D$4,ROW($1:$10000)),G9106))</f>
        <v/>
      </c>
      <c r="L9106" s="25" t="str">
        <f t="shared" si="1732"/>
        <v/>
      </c>
      <c r="M9106" s="26" t="str">
        <f t="shared" si="1728"/>
        <v/>
      </c>
      <c r="N9106" s="27" t="str">
        <f t="shared" si="1729"/>
        <v/>
      </c>
      <c r="O9106" s="27" t="str">
        <f t="shared" si="1721"/>
        <v/>
      </c>
      <c r="P9106" s="29" t="str">
        <f t="array" ref="P9106">IF(L9106="","",SMALL(IF(تكهين!$E$1:$E$10000=$D$4,ROW($1:$10000)),L9106))</f>
        <v/>
      </c>
    </row>
    <row r="9107" spans="2:16" ht="20.25">
      <c r="B9107" s="25" t="str">
        <f t="shared" si="1730"/>
        <v/>
      </c>
      <c r="C9107" s="26" t="str">
        <f t="shared" si="1722"/>
        <v/>
      </c>
      <c r="D9107" s="27" t="str">
        <f t="shared" si="1723"/>
        <v/>
      </c>
      <c r="E9107" s="27" t="str">
        <f t="shared" si="1724"/>
        <v/>
      </c>
      <c r="F9107" s="29" t="str">
        <f t="array" ref="F9107">IF(B9107="","",SMALL(IF(اضافه!$E$1:$E$10000=$D$4,ROW($1:$10000)),B9107))</f>
        <v/>
      </c>
      <c r="G9107" s="25" t="str">
        <f t="shared" si="1731"/>
        <v/>
      </c>
      <c r="H9107" s="26" t="str">
        <f t="shared" si="1725"/>
        <v/>
      </c>
      <c r="I9107" s="27" t="str">
        <f t="shared" si="1726"/>
        <v/>
      </c>
      <c r="J9107" s="27" t="str">
        <f t="shared" si="1727"/>
        <v/>
      </c>
      <c r="K9107" s="29" t="str">
        <f t="array" ref="K9107">IF(G9107="","",SMALL(IF(صرف!$E$1:$E$10000=$D$4,ROW($1:$10000)),G9107))</f>
        <v/>
      </c>
      <c r="L9107" s="25" t="str">
        <f t="shared" si="1732"/>
        <v/>
      </c>
      <c r="M9107" s="26" t="str">
        <f t="shared" si="1728"/>
        <v/>
      </c>
      <c r="N9107" s="27" t="str">
        <f t="shared" si="1729"/>
        <v/>
      </c>
      <c r="O9107" s="27" t="str">
        <f t="shared" si="1721"/>
        <v/>
      </c>
      <c r="P9107" s="29" t="str">
        <f t="array" ref="P9107">IF(L9107="","",SMALL(IF(تكهين!$E$1:$E$10000=$D$4,ROW($1:$10000)),L9107))</f>
        <v/>
      </c>
    </row>
    <row r="9108" spans="2:16" ht="20.25">
      <c r="B9108" s="25" t="str">
        <f t="shared" si="1730"/>
        <v/>
      </c>
      <c r="C9108" s="26" t="str">
        <f t="shared" si="1722"/>
        <v/>
      </c>
      <c r="D9108" s="27" t="str">
        <f t="shared" si="1723"/>
        <v/>
      </c>
      <c r="E9108" s="27" t="str">
        <f t="shared" si="1724"/>
        <v/>
      </c>
      <c r="F9108" s="29" t="str">
        <f t="array" ref="F9108">IF(B9108="","",SMALL(IF(اضافه!$E$1:$E$10000=$D$4,ROW($1:$10000)),B9108))</f>
        <v/>
      </c>
      <c r="G9108" s="25" t="str">
        <f t="shared" si="1731"/>
        <v/>
      </c>
      <c r="H9108" s="26" t="str">
        <f t="shared" si="1725"/>
        <v/>
      </c>
      <c r="I9108" s="27" t="str">
        <f t="shared" si="1726"/>
        <v/>
      </c>
      <c r="J9108" s="27" t="str">
        <f t="shared" si="1727"/>
        <v/>
      </c>
      <c r="K9108" s="29" t="str">
        <f t="array" ref="K9108">IF(G9108="","",SMALL(IF(صرف!$E$1:$E$10000=$D$4,ROW($1:$10000)),G9108))</f>
        <v/>
      </c>
      <c r="L9108" s="25" t="str">
        <f t="shared" si="1732"/>
        <v/>
      </c>
      <c r="M9108" s="26" t="str">
        <f t="shared" si="1728"/>
        <v/>
      </c>
      <c r="N9108" s="27" t="str">
        <f t="shared" si="1729"/>
        <v/>
      </c>
      <c r="O9108" s="27" t="str">
        <f t="shared" si="1721"/>
        <v/>
      </c>
      <c r="P9108" s="29" t="str">
        <f t="array" ref="P9108">IF(L9108="","",SMALL(IF(تكهين!$E$1:$E$10000=$D$4,ROW($1:$10000)),L9108))</f>
        <v/>
      </c>
    </row>
    <row r="9109" spans="2:16" ht="20.25">
      <c r="B9109" s="25" t="str">
        <f t="shared" si="1730"/>
        <v/>
      </c>
      <c r="C9109" s="26" t="str">
        <f t="shared" si="1722"/>
        <v/>
      </c>
      <c r="D9109" s="27" t="str">
        <f t="shared" si="1723"/>
        <v/>
      </c>
      <c r="E9109" s="27" t="str">
        <f t="shared" si="1724"/>
        <v/>
      </c>
      <c r="F9109" s="29" t="str">
        <f t="array" ref="F9109">IF(B9109="","",SMALL(IF(اضافه!$E$1:$E$10000=$D$4,ROW($1:$10000)),B9109))</f>
        <v/>
      </c>
      <c r="G9109" s="25" t="str">
        <f t="shared" si="1731"/>
        <v/>
      </c>
      <c r="H9109" s="26" t="str">
        <f t="shared" si="1725"/>
        <v/>
      </c>
      <c r="I9109" s="27" t="str">
        <f t="shared" si="1726"/>
        <v/>
      </c>
      <c r="J9109" s="27" t="str">
        <f t="shared" si="1727"/>
        <v/>
      </c>
      <c r="K9109" s="29" t="str">
        <f t="array" ref="K9109">IF(G9109="","",SMALL(IF(صرف!$E$1:$E$10000=$D$4,ROW($1:$10000)),G9109))</f>
        <v/>
      </c>
      <c r="L9109" s="25" t="str">
        <f t="shared" si="1732"/>
        <v/>
      </c>
      <c r="M9109" s="26" t="str">
        <f t="shared" si="1728"/>
        <v/>
      </c>
      <c r="N9109" s="27" t="str">
        <f t="shared" si="1729"/>
        <v/>
      </c>
      <c r="O9109" s="27" t="str">
        <f t="shared" si="1721"/>
        <v/>
      </c>
      <c r="P9109" s="29" t="str">
        <f t="array" ref="P9109">IF(L9109="","",SMALL(IF(تكهين!$E$1:$E$10000=$D$4,ROW($1:$10000)),L9109))</f>
        <v/>
      </c>
    </row>
    <row r="9110" spans="2:16" ht="20.25">
      <c r="B9110" s="25" t="str">
        <f t="shared" si="1730"/>
        <v/>
      </c>
      <c r="C9110" s="26" t="str">
        <f t="shared" si="1722"/>
        <v/>
      </c>
      <c r="D9110" s="27" t="str">
        <f t="shared" si="1723"/>
        <v/>
      </c>
      <c r="E9110" s="27" t="str">
        <f t="shared" si="1724"/>
        <v/>
      </c>
      <c r="F9110" s="29" t="str">
        <f t="array" ref="F9110">IF(B9110="","",SMALL(IF(اضافه!$E$1:$E$10000=$D$4,ROW($1:$10000)),B9110))</f>
        <v/>
      </c>
      <c r="G9110" s="25" t="str">
        <f t="shared" si="1731"/>
        <v/>
      </c>
      <c r="H9110" s="26" t="str">
        <f t="shared" si="1725"/>
        <v/>
      </c>
      <c r="I9110" s="27" t="str">
        <f t="shared" si="1726"/>
        <v/>
      </c>
      <c r="J9110" s="27" t="str">
        <f t="shared" si="1727"/>
        <v/>
      </c>
      <c r="K9110" s="29" t="str">
        <f t="array" ref="K9110">IF(G9110="","",SMALL(IF(صرف!$E$1:$E$10000=$D$4,ROW($1:$10000)),G9110))</f>
        <v/>
      </c>
      <c r="L9110" s="25" t="str">
        <f t="shared" si="1732"/>
        <v/>
      </c>
      <c r="M9110" s="26" t="str">
        <f t="shared" si="1728"/>
        <v/>
      </c>
      <c r="N9110" s="27" t="str">
        <f t="shared" si="1729"/>
        <v/>
      </c>
      <c r="O9110" s="27" t="str">
        <f t="shared" si="1721"/>
        <v/>
      </c>
      <c r="P9110" s="29" t="str">
        <f t="array" ref="P9110">IF(L9110="","",SMALL(IF(تكهين!$E$1:$E$10000=$D$4,ROW($1:$10000)),L9110))</f>
        <v/>
      </c>
    </row>
    <row r="9111" spans="2:16" ht="20.25">
      <c r="B9111" s="25" t="str">
        <f t="shared" si="1730"/>
        <v/>
      </c>
      <c r="C9111" s="26" t="str">
        <f t="shared" si="1722"/>
        <v/>
      </c>
      <c r="D9111" s="27" t="str">
        <f t="shared" si="1723"/>
        <v/>
      </c>
      <c r="E9111" s="27" t="str">
        <f t="shared" si="1724"/>
        <v/>
      </c>
      <c r="F9111" s="29" t="str">
        <f t="array" ref="F9111">IF(B9111="","",SMALL(IF(اضافه!$E$1:$E$10000=$D$4,ROW($1:$10000)),B9111))</f>
        <v/>
      </c>
      <c r="G9111" s="25" t="str">
        <f t="shared" si="1731"/>
        <v/>
      </c>
      <c r="H9111" s="26" t="str">
        <f t="shared" si="1725"/>
        <v/>
      </c>
      <c r="I9111" s="27" t="str">
        <f t="shared" si="1726"/>
        <v/>
      </c>
      <c r="J9111" s="27" t="str">
        <f t="shared" si="1727"/>
        <v/>
      </c>
      <c r="K9111" s="29" t="str">
        <f t="array" ref="K9111">IF(G9111="","",SMALL(IF(صرف!$E$1:$E$10000=$D$4,ROW($1:$10000)),G9111))</f>
        <v/>
      </c>
      <c r="L9111" s="25" t="str">
        <f t="shared" si="1732"/>
        <v/>
      </c>
      <c r="M9111" s="26" t="str">
        <f t="shared" si="1728"/>
        <v/>
      </c>
      <c r="N9111" s="27" t="str">
        <f t="shared" si="1729"/>
        <v/>
      </c>
      <c r="O9111" s="27" t="str">
        <f t="shared" si="1721"/>
        <v/>
      </c>
      <c r="P9111" s="29" t="str">
        <f t="array" ref="P9111">IF(L9111="","",SMALL(IF(تكهين!$E$1:$E$10000=$D$4,ROW($1:$10000)),L9111))</f>
        <v/>
      </c>
    </row>
    <row r="9112" spans="2:16" ht="20.25">
      <c r="B9112" s="25" t="str">
        <f t="shared" si="1730"/>
        <v/>
      </c>
      <c r="C9112" s="26" t="str">
        <f t="shared" si="1722"/>
        <v/>
      </c>
      <c r="D9112" s="27" t="str">
        <f t="shared" si="1723"/>
        <v/>
      </c>
      <c r="E9112" s="27" t="str">
        <f t="shared" si="1724"/>
        <v/>
      </c>
      <c r="F9112" s="29" t="str">
        <f t="array" ref="F9112">IF(B9112="","",SMALL(IF(اضافه!$E$1:$E$10000=$D$4,ROW($1:$10000)),B9112))</f>
        <v/>
      </c>
      <c r="G9112" s="25" t="str">
        <f t="shared" si="1731"/>
        <v/>
      </c>
      <c r="H9112" s="26" t="str">
        <f t="shared" si="1725"/>
        <v/>
      </c>
      <c r="I9112" s="27" t="str">
        <f t="shared" si="1726"/>
        <v/>
      </c>
      <c r="J9112" s="27" t="str">
        <f t="shared" si="1727"/>
        <v/>
      </c>
      <c r="K9112" s="29" t="str">
        <f t="array" ref="K9112">IF(G9112="","",SMALL(IF(صرف!$E$1:$E$10000=$D$4,ROW($1:$10000)),G9112))</f>
        <v/>
      </c>
      <c r="L9112" s="25" t="str">
        <f t="shared" si="1732"/>
        <v/>
      </c>
      <c r="M9112" s="26" t="str">
        <f t="shared" si="1728"/>
        <v/>
      </c>
      <c r="N9112" s="27" t="str">
        <f t="shared" si="1729"/>
        <v/>
      </c>
      <c r="O9112" s="27" t="str">
        <f t="shared" si="1721"/>
        <v/>
      </c>
      <c r="P9112" s="29" t="str">
        <f t="array" ref="P9112">IF(L9112="","",SMALL(IF(تكهين!$E$1:$E$10000=$D$4,ROW($1:$10000)),L9112))</f>
        <v/>
      </c>
    </row>
    <row r="9113" spans="2:16" ht="20.25">
      <c r="B9113" s="25" t="str">
        <f t="shared" si="1730"/>
        <v/>
      </c>
      <c r="C9113" s="26" t="str">
        <f t="shared" si="1722"/>
        <v/>
      </c>
      <c r="D9113" s="27" t="str">
        <f t="shared" si="1723"/>
        <v/>
      </c>
      <c r="E9113" s="27" t="str">
        <f t="shared" si="1724"/>
        <v/>
      </c>
      <c r="F9113" s="29" t="str">
        <f t="array" ref="F9113">IF(B9113="","",SMALL(IF(اضافه!$E$1:$E$10000=$D$4,ROW($1:$10000)),B9113))</f>
        <v/>
      </c>
      <c r="G9113" s="25" t="str">
        <f t="shared" si="1731"/>
        <v/>
      </c>
      <c r="H9113" s="26" t="str">
        <f t="shared" si="1725"/>
        <v/>
      </c>
      <c r="I9113" s="27" t="str">
        <f t="shared" si="1726"/>
        <v/>
      </c>
      <c r="J9113" s="27" t="str">
        <f t="shared" si="1727"/>
        <v/>
      </c>
      <c r="K9113" s="29" t="str">
        <f t="array" ref="K9113">IF(G9113="","",SMALL(IF(صرف!$E$1:$E$10000=$D$4,ROW($1:$10000)),G9113))</f>
        <v/>
      </c>
      <c r="L9113" s="25" t="str">
        <f t="shared" si="1732"/>
        <v/>
      </c>
      <c r="M9113" s="26" t="str">
        <f t="shared" si="1728"/>
        <v/>
      </c>
      <c r="N9113" s="27" t="str">
        <f t="shared" si="1729"/>
        <v/>
      </c>
      <c r="O9113" s="27" t="str">
        <f t="shared" si="1721"/>
        <v/>
      </c>
      <c r="P9113" s="29" t="str">
        <f t="array" ref="P9113">IF(L9113="","",SMALL(IF(تكهين!$E$1:$E$10000=$D$4,ROW($1:$10000)),L9113))</f>
        <v/>
      </c>
    </row>
    <row r="9114" spans="2:16" ht="20.25">
      <c r="B9114" s="25" t="str">
        <f t="shared" si="1730"/>
        <v/>
      </c>
      <c r="C9114" s="26" t="str">
        <f t="shared" si="1722"/>
        <v/>
      </c>
      <c r="D9114" s="27" t="str">
        <f t="shared" si="1723"/>
        <v/>
      </c>
      <c r="E9114" s="27" t="str">
        <f t="shared" si="1724"/>
        <v/>
      </c>
      <c r="F9114" s="29" t="str">
        <f t="array" ref="F9114">IF(B9114="","",SMALL(IF(اضافه!$E$1:$E$10000=$D$4,ROW($1:$10000)),B9114))</f>
        <v/>
      </c>
      <c r="G9114" s="25" t="str">
        <f t="shared" si="1731"/>
        <v/>
      </c>
      <c r="H9114" s="26" t="str">
        <f t="shared" si="1725"/>
        <v/>
      </c>
      <c r="I9114" s="27" t="str">
        <f t="shared" si="1726"/>
        <v/>
      </c>
      <c r="J9114" s="27" t="str">
        <f t="shared" si="1727"/>
        <v/>
      </c>
      <c r="K9114" s="29" t="str">
        <f t="array" ref="K9114">IF(G9114="","",SMALL(IF(صرف!$E$1:$E$10000=$D$4,ROW($1:$10000)),G9114))</f>
        <v/>
      </c>
      <c r="L9114" s="25" t="str">
        <f t="shared" si="1732"/>
        <v/>
      </c>
      <c r="M9114" s="26" t="str">
        <f t="shared" si="1728"/>
        <v/>
      </c>
      <c r="N9114" s="27" t="str">
        <f t="shared" si="1729"/>
        <v/>
      </c>
      <c r="O9114" s="27" t="str">
        <f t="shared" si="1721"/>
        <v/>
      </c>
      <c r="P9114" s="29" t="str">
        <f t="array" ref="P9114">IF(L9114="","",SMALL(IF(تكهين!$E$1:$E$10000=$D$4,ROW($1:$10000)),L9114))</f>
        <v/>
      </c>
    </row>
    <row r="9115" spans="2:16" ht="20.25">
      <c r="B9115" s="25" t="str">
        <f t="shared" si="1730"/>
        <v/>
      </c>
      <c r="C9115" s="26" t="str">
        <f t="shared" si="1722"/>
        <v/>
      </c>
      <c r="D9115" s="27" t="str">
        <f t="shared" si="1723"/>
        <v/>
      </c>
      <c r="E9115" s="27" t="str">
        <f t="shared" si="1724"/>
        <v/>
      </c>
      <c r="F9115" s="29" t="str">
        <f t="array" ref="F9115">IF(B9115="","",SMALL(IF(اضافه!$E$1:$E$10000=$D$4,ROW($1:$10000)),B9115))</f>
        <v/>
      </c>
      <c r="G9115" s="25" t="str">
        <f t="shared" si="1731"/>
        <v/>
      </c>
      <c r="H9115" s="26" t="str">
        <f t="shared" si="1725"/>
        <v/>
      </c>
      <c r="I9115" s="27" t="str">
        <f t="shared" si="1726"/>
        <v/>
      </c>
      <c r="J9115" s="27" t="str">
        <f t="shared" si="1727"/>
        <v/>
      </c>
      <c r="K9115" s="29" t="str">
        <f t="array" ref="K9115">IF(G9115="","",SMALL(IF(صرف!$E$1:$E$10000=$D$4,ROW($1:$10000)),G9115))</f>
        <v/>
      </c>
      <c r="L9115" s="25" t="str">
        <f t="shared" si="1732"/>
        <v/>
      </c>
      <c r="M9115" s="26" t="str">
        <f t="shared" si="1728"/>
        <v/>
      </c>
      <c r="N9115" s="27" t="str">
        <f t="shared" si="1729"/>
        <v/>
      </c>
      <c r="O9115" s="27" t="str">
        <f t="shared" si="1721"/>
        <v/>
      </c>
      <c r="P9115" s="29" t="str">
        <f t="array" ref="P9115">IF(L9115="","",SMALL(IF(تكهين!$E$1:$E$10000=$D$4,ROW($1:$10000)),L9115))</f>
        <v/>
      </c>
    </row>
    <row r="9116" spans="2:16" ht="20.25">
      <c r="B9116" s="25" t="str">
        <f t="shared" si="1730"/>
        <v/>
      </c>
      <c r="C9116" s="26" t="str">
        <f t="shared" si="1722"/>
        <v/>
      </c>
      <c r="D9116" s="27" t="str">
        <f t="shared" si="1723"/>
        <v/>
      </c>
      <c r="E9116" s="27" t="str">
        <f t="shared" si="1724"/>
        <v/>
      </c>
      <c r="F9116" s="29" t="str">
        <f t="array" ref="F9116">IF(B9116="","",SMALL(IF(اضافه!$E$1:$E$10000=$D$4,ROW($1:$10000)),B9116))</f>
        <v/>
      </c>
      <c r="G9116" s="25" t="str">
        <f t="shared" si="1731"/>
        <v/>
      </c>
      <c r="H9116" s="26" t="str">
        <f t="shared" si="1725"/>
        <v/>
      </c>
      <c r="I9116" s="27" t="str">
        <f t="shared" si="1726"/>
        <v/>
      </c>
      <c r="J9116" s="27" t="str">
        <f t="shared" si="1727"/>
        <v/>
      </c>
      <c r="K9116" s="29" t="str">
        <f t="array" ref="K9116">IF(G9116="","",SMALL(IF(صرف!$E$1:$E$10000=$D$4,ROW($1:$10000)),G9116))</f>
        <v/>
      </c>
      <c r="L9116" s="25" t="str">
        <f t="shared" si="1732"/>
        <v/>
      </c>
      <c r="M9116" s="26" t="str">
        <f t="shared" si="1728"/>
        <v/>
      </c>
      <c r="N9116" s="27" t="str">
        <f t="shared" si="1729"/>
        <v/>
      </c>
      <c r="O9116" s="27" t="str">
        <f t="shared" si="1721"/>
        <v/>
      </c>
      <c r="P9116" s="29" t="str">
        <f t="array" ref="P9116">IF(L9116="","",SMALL(IF(تكهين!$E$1:$E$10000=$D$4,ROW($1:$10000)),L9116))</f>
        <v/>
      </c>
    </row>
    <row r="9117" spans="2:16" ht="20.25">
      <c r="B9117" s="25" t="str">
        <f t="shared" si="1730"/>
        <v/>
      </c>
      <c r="C9117" s="26" t="str">
        <f t="shared" si="1722"/>
        <v/>
      </c>
      <c r="D9117" s="27" t="str">
        <f t="shared" si="1723"/>
        <v/>
      </c>
      <c r="E9117" s="27" t="str">
        <f t="shared" si="1724"/>
        <v/>
      </c>
      <c r="F9117" s="29" t="str">
        <f t="array" ref="F9117">IF(B9117="","",SMALL(IF(اضافه!$E$1:$E$10000=$D$4,ROW($1:$10000)),B9117))</f>
        <v/>
      </c>
      <c r="G9117" s="25" t="str">
        <f t="shared" si="1731"/>
        <v/>
      </c>
      <c r="H9117" s="26" t="str">
        <f t="shared" si="1725"/>
        <v/>
      </c>
      <c r="I9117" s="27" t="str">
        <f t="shared" si="1726"/>
        <v/>
      </c>
      <c r="J9117" s="27" t="str">
        <f t="shared" si="1727"/>
        <v/>
      </c>
      <c r="K9117" s="29" t="str">
        <f t="array" ref="K9117">IF(G9117="","",SMALL(IF(صرف!$E$1:$E$10000=$D$4,ROW($1:$10000)),G9117))</f>
        <v/>
      </c>
      <c r="L9117" s="25" t="str">
        <f t="shared" si="1732"/>
        <v/>
      </c>
      <c r="M9117" s="26" t="str">
        <f t="shared" si="1728"/>
        <v/>
      </c>
      <c r="N9117" s="27" t="str">
        <f t="shared" si="1729"/>
        <v/>
      </c>
      <c r="O9117" s="27" t="str">
        <f t="shared" si="1721"/>
        <v/>
      </c>
      <c r="P9117" s="29" t="str">
        <f t="array" ref="P9117">IF(L9117="","",SMALL(IF(تكهين!$E$1:$E$10000=$D$4,ROW($1:$10000)),L9117))</f>
        <v/>
      </c>
    </row>
    <row r="9118" spans="2:16" ht="20.25">
      <c r="B9118" s="25" t="str">
        <f t="shared" si="1730"/>
        <v/>
      </c>
      <c r="C9118" s="26" t="str">
        <f t="shared" si="1722"/>
        <v/>
      </c>
      <c r="D9118" s="27" t="str">
        <f t="shared" si="1723"/>
        <v/>
      </c>
      <c r="E9118" s="27" t="str">
        <f t="shared" si="1724"/>
        <v/>
      </c>
      <c r="F9118" s="29" t="str">
        <f t="array" ref="F9118">IF(B9118="","",SMALL(IF(اضافه!$E$1:$E$10000=$D$4,ROW($1:$10000)),B9118))</f>
        <v/>
      </c>
      <c r="G9118" s="25" t="str">
        <f t="shared" si="1731"/>
        <v/>
      </c>
      <c r="H9118" s="26" t="str">
        <f t="shared" si="1725"/>
        <v/>
      </c>
      <c r="I9118" s="27" t="str">
        <f t="shared" si="1726"/>
        <v/>
      </c>
      <c r="J9118" s="27" t="str">
        <f t="shared" si="1727"/>
        <v/>
      </c>
      <c r="K9118" s="29" t="str">
        <f t="array" ref="K9118">IF(G9118="","",SMALL(IF(صرف!$E$1:$E$10000=$D$4,ROW($1:$10000)),G9118))</f>
        <v/>
      </c>
      <c r="L9118" s="25" t="str">
        <f t="shared" si="1732"/>
        <v/>
      </c>
      <c r="M9118" s="26" t="str">
        <f t="shared" si="1728"/>
        <v/>
      </c>
      <c r="N9118" s="27" t="str">
        <f t="shared" si="1729"/>
        <v/>
      </c>
      <c r="O9118" s="27" t="str">
        <f t="shared" si="1721"/>
        <v/>
      </c>
      <c r="P9118" s="29" t="str">
        <f t="array" ref="P9118">IF(L9118="","",SMALL(IF(تكهين!$E$1:$E$10000=$D$4,ROW($1:$10000)),L9118))</f>
        <v/>
      </c>
    </row>
    <row r="9119" spans="2:16" ht="20.25">
      <c r="B9119" s="25" t="str">
        <f t="shared" si="1730"/>
        <v/>
      </c>
      <c r="C9119" s="26" t="str">
        <f t="shared" si="1722"/>
        <v/>
      </c>
      <c r="D9119" s="27" t="str">
        <f t="shared" si="1723"/>
        <v/>
      </c>
      <c r="E9119" s="27" t="str">
        <f t="shared" si="1724"/>
        <v/>
      </c>
      <c r="F9119" s="29" t="str">
        <f t="array" ref="F9119">IF(B9119="","",SMALL(IF(اضافه!$E$1:$E$10000=$D$4,ROW($1:$10000)),B9119))</f>
        <v/>
      </c>
      <c r="G9119" s="25" t="str">
        <f t="shared" si="1731"/>
        <v/>
      </c>
      <c r="H9119" s="26" t="str">
        <f t="shared" si="1725"/>
        <v/>
      </c>
      <c r="I9119" s="27" t="str">
        <f t="shared" si="1726"/>
        <v/>
      </c>
      <c r="J9119" s="27" t="str">
        <f t="shared" si="1727"/>
        <v/>
      </c>
      <c r="K9119" s="29" t="str">
        <f t="array" ref="K9119">IF(G9119="","",SMALL(IF(صرف!$E$1:$E$10000=$D$4,ROW($1:$10000)),G9119))</f>
        <v/>
      </c>
      <c r="L9119" s="25" t="str">
        <f t="shared" si="1732"/>
        <v/>
      </c>
      <c r="M9119" s="26" t="str">
        <f t="shared" si="1728"/>
        <v/>
      </c>
      <c r="N9119" s="27" t="str">
        <f t="shared" si="1729"/>
        <v/>
      </c>
      <c r="O9119" s="27" t="str">
        <f t="shared" si="1721"/>
        <v/>
      </c>
      <c r="P9119" s="29" t="str">
        <f t="array" ref="P9119">IF(L9119="","",SMALL(IF(تكهين!$E$1:$E$10000=$D$4,ROW($1:$10000)),L9119))</f>
        <v/>
      </c>
    </row>
    <row r="9120" spans="2:16" ht="20.25">
      <c r="B9120" s="25" t="str">
        <f t="shared" si="1730"/>
        <v/>
      </c>
      <c r="C9120" s="26" t="str">
        <f t="shared" si="1722"/>
        <v/>
      </c>
      <c r="D9120" s="27" t="str">
        <f t="shared" si="1723"/>
        <v/>
      </c>
      <c r="E9120" s="27" t="str">
        <f t="shared" si="1724"/>
        <v/>
      </c>
      <c r="F9120" s="29" t="str">
        <f t="array" ref="F9120">IF(B9120="","",SMALL(IF(اضافه!$E$1:$E$10000=$D$4,ROW($1:$10000)),B9120))</f>
        <v/>
      </c>
      <c r="G9120" s="25" t="str">
        <f t="shared" si="1731"/>
        <v/>
      </c>
      <c r="H9120" s="26" t="str">
        <f t="shared" si="1725"/>
        <v/>
      </c>
      <c r="I9120" s="27" t="str">
        <f t="shared" si="1726"/>
        <v/>
      </c>
      <c r="J9120" s="27" t="str">
        <f t="shared" si="1727"/>
        <v/>
      </c>
      <c r="K9120" s="29" t="str">
        <f t="array" ref="K9120">IF(G9120="","",SMALL(IF(صرف!$E$1:$E$10000=$D$4,ROW($1:$10000)),G9120))</f>
        <v/>
      </c>
      <c r="L9120" s="25" t="str">
        <f t="shared" si="1732"/>
        <v/>
      </c>
      <c r="M9120" s="26" t="str">
        <f t="shared" si="1728"/>
        <v/>
      </c>
      <c r="N9120" s="27" t="str">
        <f t="shared" si="1729"/>
        <v/>
      </c>
      <c r="O9120" s="27" t="str">
        <f t="shared" si="1721"/>
        <v/>
      </c>
      <c r="P9120" s="29" t="str">
        <f t="array" ref="P9120">IF(L9120="","",SMALL(IF(تكهين!$E$1:$E$10000=$D$4,ROW($1:$10000)),L9120))</f>
        <v/>
      </c>
    </row>
    <row r="9121" spans="2:16" ht="20.25">
      <c r="B9121" s="25" t="str">
        <f t="shared" si="1730"/>
        <v/>
      </c>
      <c r="C9121" s="26" t="str">
        <f t="shared" si="1722"/>
        <v/>
      </c>
      <c r="D9121" s="27" t="str">
        <f t="shared" si="1723"/>
        <v/>
      </c>
      <c r="E9121" s="27" t="str">
        <f t="shared" si="1724"/>
        <v/>
      </c>
      <c r="F9121" s="29" t="str">
        <f t="array" ref="F9121">IF(B9121="","",SMALL(IF(اضافه!$E$1:$E$10000=$D$4,ROW($1:$10000)),B9121))</f>
        <v/>
      </c>
      <c r="G9121" s="25" t="str">
        <f t="shared" si="1731"/>
        <v/>
      </c>
      <c r="H9121" s="26" t="str">
        <f t="shared" si="1725"/>
        <v/>
      </c>
      <c r="I9121" s="27" t="str">
        <f t="shared" si="1726"/>
        <v/>
      </c>
      <c r="J9121" s="27" t="str">
        <f t="shared" si="1727"/>
        <v/>
      </c>
      <c r="K9121" s="29" t="str">
        <f t="array" ref="K9121">IF(G9121="","",SMALL(IF(صرف!$E$1:$E$10000=$D$4,ROW($1:$10000)),G9121))</f>
        <v/>
      </c>
      <c r="L9121" s="25" t="str">
        <f t="shared" si="1732"/>
        <v/>
      </c>
      <c r="M9121" s="26" t="str">
        <f t="shared" si="1728"/>
        <v/>
      </c>
      <c r="N9121" s="27" t="str">
        <f t="shared" si="1729"/>
        <v/>
      </c>
      <c r="O9121" s="27" t="str">
        <f t="shared" si="1721"/>
        <v/>
      </c>
      <c r="P9121" s="29" t="str">
        <f t="array" ref="P9121">IF(L9121="","",SMALL(IF(تكهين!$E$1:$E$10000=$D$4,ROW($1:$10000)),L9121))</f>
        <v/>
      </c>
    </row>
    <row r="9122" spans="2:16" ht="20.25">
      <c r="B9122" s="25" t="str">
        <f t="shared" si="1730"/>
        <v/>
      </c>
      <c r="C9122" s="26" t="str">
        <f t="shared" si="1722"/>
        <v/>
      </c>
      <c r="D9122" s="27" t="str">
        <f t="shared" si="1723"/>
        <v/>
      </c>
      <c r="E9122" s="27" t="str">
        <f t="shared" si="1724"/>
        <v/>
      </c>
      <c r="F9122" s="29" t="str">
        <f t="array" ref="F9122">IF(B9122="","",SMALL(IF(اضافه!$E$1:$E$10000=$D$4,ROW($1:$10000)),B9122))</f>
        <v/>
      </c>
      <c r="G9122" s="25" t="str">
        <f t="shared" si="1731"/>
        <v/>
      </c>
      <c r="H9122" s="26" t="str">
        <f t="shared" si="1725"/>
        <v/>
      </c>
      <c r="I9122" s="27" t="str">
        <f t="shared" si="1726"/>
        <v/>
      </c>
      <c r="J9122" s="27" t="str">
        <f t="shared" si="1727"/>
        <v/>
      </c>
      <c r="K9122" s="29" t="str">
        <f t="array" ref="K9122">IF(G9122="","",SMALL(IF(صرف!$E$1:$E$10000=$D$4,ROW($1:$10000)),G9122))</f>
        <v/>
      </c>
      <c r="L9122" s="25" t="str">
        <f t="shared" si="1732"/>
        <v/>
      </c>
      <c r="M9122" s="26" t="str">
        <f t="shared" si="1728"/>
        <v/>
      </c>
      <c r="N9122" s="27" t="str">
        <f t="shared" si="1729"/>
        <v/>
      </c>
      <c r="O9122" s="27" t="str">
        <f t="shared" si="1721"/>
        <v/>
      </c>
      <c r="P9122" s="29" t="str">
        <f t="array" ref="P9122">IF(L9122="","",SMALL(IF(تكهين!$E$1:$E$10000=$D$4,ROW($1:$10000)),L9122))</f>
        <v/>
      </c>
    </row>
    <row r="9123" spans="2:16" ht="20.25">
      <c r="B9123" s="25" t="str">
        <f t="shared" si="1730"/>
        <v/>
      </c>
      <c r="C9123" s="26" t="str">
        <f t="shared" si="1722"/>
        <v/>
      </c>
      <c r="D9123" s="27" t="str">
        <f t="shared" si="1723"/>
        <v/>
      </c>
      <c r="E9123" s="27" t="str">
        <f t="shared" si="1724"/>
        <v/>
      </c>
      <c r="F9123" s="29" t="str">
        <f t="array" ref="F9123">IF(B9123="","",SMALL(IF(اضافه!$E$1:$E$10000=$D$4,ROW($1:$10000)),B9123))</f>
        <v/>
      </c>
      <c r="G9123" s="25" t="str">
        <f t="shared" si="1731"/>
        <v/>
      </c>
      <c r="H9123" s="26" t="str">
        <f t="shared" si="1725"/>
        <v/>
      </c>
      <c r="I9123" s="27" t="str">
        <f t="shared" si="1726"/>
        <v/>
      </c>
      <c r="J9123" s="27" t="str">
        <f t="shared" si="1727"/>
        <v/>
      </c>
      <c r="K9123" s="29" t="str">
        <f t="array" ref="K9123">IF(G9123="","",SMALL(IF(صرف!$E$1:$E$10000=$D$4,ROW($1:$10000)),G9123))</f>
        <v/>
      </c>
      <c r="L9123" s="25" t="str">
        <f t="shared" si="1732"/>
        <v/>
      </c>
      <c r="M9123" s="26" t="str">
        <f t="shared" si="1728"/>
        <v/>
      </c>
      <c r="N9123" s="27" t="str">
        <f t="shared" si="1729"/>
        <v/>
      </c>
      <c r="O9123" s="27" t="str">
        <f t="shared" si="1721"/>
        <v/>
      </c>
      <c r="P9123" s="29" t="str">
        <f t="array" ref="P9123">IF(L9123="","",SMALL(IF(تكهين!$E$1:$E$10000=$D$4,ROW($1:$10000)),L9123))</f>
        <v/>
      </c>
    </row>
    <row r="9124" spans="2:16" ht="20.25">
      <c r="B9124" s="25" t="str">
        <f t="shared" si="1730"/>
        <v/>
      </c>
      <c r="C9124" s="26" t="str">
        <f t="shared" si="1722"/>
        <v/>
      </c>
      <c r="D9124" s="27" t="str">
        <f t="shared" si="1723"/>
        <v/>
      </c>
      <c r="E9124" s="27" t="str">
        <f t="shared" si="1724"/>
        <v/>
      </c>
      <c r="F9124" s="29" t="str">
        <f t="array" ref="F9124">IF(B9124="","",SMALL(IF(اضافه!$E$1:$E$10000=$D$4,ROW($1:$10000)),B9124))</f>
        <v/>
      </c>
      <c r="G9124" s="25" t="str">
        <f t="shared" si="1731"/>
        <v/>
      </c>
      <c r="H9124" s="26" t="str">
        <f t="shared" si="1725"/>
        <v/>
      </c>
      <c r="I9124" s="27" t="str">
        <f t="shared" si="1726"/>
        <v/>
      </c>
      <c r="J9124" s="27" t="str">
        <f t="shared" si="1727"/>
        <v/>
      </c>
      <c r="K9124" s="29" t="str">
        <f t="array" ref="K9124">IF(G9124="","",SMALL(IF(صرف!$E$1:$E$10000=$D$4,ROW($1:$10000)),G9124))</f>
        <v/>
      </c>
      <c r="L9124" s="25" t="str">
        <f t="shared" si="1732"/>
        <v/>
      </c>
      <c r="M9124" s="26" t="str">
        <f t="shared" si="1728"/>
        <v/>
      </c>
      <c r="N9124" s="27" t="str">
        <f t="shared" si="1729"/>
        <v/>
      </c>
      <c r="O9124" s="27" t="str">
        <f t="shared" si="1721"/>
        <v/>
      </c>
      <c r="P9124" s="29" t="str">
        <f t="array" ref="P9124">IF(L9124="","",SMALL(IF(تكهين!$E$1:$E$10000=$D$4,ROW($1:$10000)),L9124))</f>
        <v/>
      </c>
    </row>
    <row r="9125" spans="2:16" ht="20.25">
      <c r="B9125" s="25" t="str">
        <f t="shared" si="1730"/>
        <v/>
      </c>
      <c r="C9125" s="26" t="str">
        <f t="shared" si="1722"/>
        <v/>
      </c>
      <c r="D9125" s="27" t="str">
        <f t="shared" si="1723"/>
        <v/>
      </c>
      <c r="E9125" s="27" t="str">
        <f t="shared" si="1724"/>
        <v/>
      </c>
      <c r="F9125" s="29" t="str">
        <f t="array" ref="F9125">IF(B9125="","",SMALL(IF(اضافه!$E$1:$E$10000=$D$4,ROW($1:$10000)),B9125))</f>
        <v/>
      </c>
      <c r="G9125" s="25" t="str">
        <f t="shared" si="1731"/>
        <v/>
      </c>
      <c r="H9125" s="26" t="str">
        <f t="shared" si="1725"/>
        <v/>
      </c>
      <c r="I9125" s="27" t="str">
        <f t="shared" si="1726"/>
        <v/>
      </c>
      <c r="J9125" s="27" t="str">
        <f t="shared" si="1727"/>
        <v/>
      </c>
      <c r="K9125" s="29" t="str">
        <f t="array" ref="K9125">IF(G9125="","",SMALL(IF(صرف!$E$1:$E$10000=$D$4,ROW($1:$10000)),G9125))</f>
        <v/>
      </c>
      <c r="L9125" s="25" t="str">
        <f t="shared" si="1732"/>
        <v/>
      </c>
      <c r="M9125" s="26" t="str">
        <f t="shared" si="1728"/>
        <v/>
      </c>
      <c r="N9125" s="27" t="str">
        <f t="shared" si="1729"/>
        <v/>
      </c>
      <c r="O9125" s="27" t="str">
        <f t="shared" si="1721"/>
        <v/>
      </c>
      <c r="P9125" s="29" t="str">
        <f t="array" ref="P9125">IF(L9125="","",SMALL(IF(تكهين!$E$1:$E$10000=$D$4,ROW($1:$10000)),L9125))</f>
        <v/>
      </c>
    </row>
    <row r="9126" spans="2:16" ht="20.25">
      <c r="B9126" s="25" t="str">
        <f t="shared" si="1730"/>
        <v/>
      </c>
      <c r="C9126" s="26" t="str">
        <f t="shared" si="1722"/>
        <v/>
      </c>
      <c r="D9126" s="27" t="str">
        <f t="shared" si="1723"/>
        <v/>
      </c>
      <c r="E9126" s="27" t="str">
        <f t="shared" si="1724"/>
        <v/>
      </c>
      <c r="F9126" s="29" t="str">
        <f t="array" ref="F9126">IF(B9126="","",SMALL(IF(اضافه!$E$1:$E$10000=$D$4,ROW($1:$10000)),B9126))</f>
        <v/>
      </c>
      <c r="G9126" s="25" t="str">
        <f t="shared" si="1731"/>
        <v/>
      </c>
      <c r="H9126" s="26" t="str">
        <f t="shared" si="1725"/>
        <v/>
      </c>
      <c r="I9126" s="27" t="str">
        <f t="shared" si="1726"/>
        <v/>
      </c>
      <c r="J9126" s="27" t="str">
        <f t="shared" si="1727"/>
        <v/>
      </c>
      <c r="K9126" s="29" t="str">
        <f t="array" ref="K9126">IF(G9126="","",SMALL(IF(صرف!$E$1:$E$10000=$D$4,ROW($1:$10000)),G9126))</f>
        <v/>
      </c>
      <c r="L9126" s="25" t="str">
        <f t="shared" si="1732"/>
        <v/>
      </c>
      <c r="M9126" s="26" t="str">
        <f t="shared" si="1728"/>
        <v/>
      </c>
      <c r="N9126" s="27" t="str">
        <f t="shared" si="1729"/>
        <v/>
      </c>
      <c r="O9126" s="27" t="str">
        <f t="shared" si="1721"/>
        <v/>
      </c>
      <c r="P9126" s="29" t="str">
        <f t="array" ref="P9126">IF(L9126="","",SMALL(IF(تكهين!$E$1:$E$10000=$D$4,ROW($1:$10000)),L9126))</f>
        <v/>
      </c>
    </row>
    <row r="9127" spans="2:16" ht="20.25">
      <c r="B9127" s="25" t="str">
        <f t="shared" si="1730"/>
        <v/>
      </c>
      <c r="C9127" s="26" t="str">
        <f t="shared" si="1722"/>
        <v/>
      </c>
      <c r="D9127" s="27" t="str">
        <f t="shared" si="1723"/>
        <v/>
      </c>
      <c r="E9127" s="27" t="str">
        <f t="shared" si="1724"/>
        <v/>
      </c>
      <c r="F9127" s="29" t="str">
        <f t="array" ref="F9127">IF(B9127="","",SMALL(IF(اضافه!$E$1:$E$10000=$D$4,ROW($1:$10000)),B9127))</f>
        <v/>
      </c>
      <c r="G9127" s="25" t="str">
        <f t="shared" si="1731"/>
        <v/>
      </c>
      <c r="H9127" s="26" t="str">
        <f t="shared" si="1725"/>
        <v/>
      </c>
      <c r="I9127" s="27" t="str">
        <f t="shared" si="1726"/>
        <v/>
      </c>
      <c r="J9127" s="27" t="str">
        <f t="shared" si="1727"/>
        <v/>
      </c>
      <c r="K9127" s="29" t="str">
        <f t="array" ref="K9127">IF(G9127="","",SMALL(IF(صرف!$E$1:$E$10000=$D$4,ROW($1:$10000)),G9127))</f>
        <v/>
      </c>
      <c r="L9127" s="25" t="str">
        <f t="shared" si="1732"/>
        <v/>
      </c>
      <c r="M9127" s="26" t="str">
        <f t="shared" si="1728"/>
        <v/>
      </c>
      <c r="N9127" s="27" t="str">
        <f t="shared" si="1729"/>
        <v/>
      </c>
      <c r="O9127" s="27" t="str">
        <f t="shared" si="1721"/>
        <v/>
      </c>
      <c r="P9127" s="29" t="str">
        <f t="array" ref="P9127">IF(L9127="","",SMALL(IF(تكهين!$E$1:$E$10000=$D$4,ROW($1:$10000)),L9127))</f>
        <v/>
      </c>
    </row>
    <row r="9128" spans="2:16" ht="20.25">
      <c r="B9128" s="25" t="str">
        <f t="shared" si="1730"/>
        <v/>
      </c>
      <c r="C9128" s="26" t="str">
        <f t="shared" si="1722"/>
        <v/>
      </c>
      <c r="D9128" s="27" t="str">
        <f t="shared" si="1723"/>
        <v/>
      </c>
      <c r="E9128" s="27" t="str">
        <f t="shared" si="1724"/>
        <v/>
      </c>
      <c r="F9128" s="29" t="str">
        <f t="array" ref="F9128">IF(B9128="","",SMALL(IF(اضافه!$E$1:$E$10000=$D$4,ROW($1:$10000)),B9128))</f>
        <v/>
      </c>
      <c r="G9128" s="25" t="str">
        <f t="shared" si="1731"/>
        <v/>
      </c>
      <c r="H9128" s="26" t="str">
        <f t="shared" si="1725"/>
        <v/>
      </c>
      <c r="I9128" s="27" t="str">
        <f t="shared" si="1726"/>
        <v/>
      </c>
      <c r="J9128" s="27" t="str">
        <f t="shared" si="1727"/>
        <v/>
      </c>
      <c r="K9128" s="29" t="str">
        <f t="array" ref="K9128">IF(G9128="","",SMALL(IF(صرف!$E$1:$E$10000=$D$4,ROW($1:$10000)),G9128))</f>
        <v/>
      </c>
      <c r="L9128" s="25" t="str">
        <f t="shared" si="1732"/>
        <v/>
      </c>
      <c r="M9128" s="26" t="str">
        <f t="shared" si="1728"/>
        <v/>
      </c>
      <c r="N9128" s="27" t="str">
        <f t="shared" si="1729"/>
        <v/>
      </c>
      <c r="O9128" s="27" t="str">
        <f t="shared" si="1721"/>
        <v/>
      </c>
      <c r="P9128" s="29" t="str">
        <f t="array" ref="P9128">IF(L9128="","",SMALL(IF(تكهين!$E$1:$E$10000=$D$4,ROW($1:$10000)),L9128))</f>
        <v/>
      </c>
    </row>
    <row r="9129" spans="2:16" ht="20.25">
      <c r="B9129" s="25" t="str">
        <f t="shared" si="1730"/>
        <v/>
      </c>
      <c r="C9129" s="26" t="str">
        <f t="shared" si="1722"/>
        <v/>
      </c>
      <c r="D9129" s="27" t="str">
        <f t="shared" si="1723"/>
        <v/>
      </c>
      <c r="E9129" s="27" t="str">
        <f t="shared" si="1724"/>
        <v/>
      </c>
      <c r="F9129" s="29" t="str">
        <f t="array" ref="F9129">IF(B9129="","",SMALL(IF(اضافه!$E$1:$E$10000=$D$4,ROW($1:$10000)),B9129))</f>
        <v/>
      </c>
      <c r="G9129" s="25" t="str">
        <f t="shared" si="1731"/>
        <v/>
      </c>
      <c r="H9129" s="26" t="str">
        <f t="shared" si="1725"/>
        <v/>
      </c>
      <c r="I9129" s="27" t="str">
        <f t="shared" si="1726"/>
        <v/>
      </c>
      <c r="J9129" s="27" t="str">
        <f t="shared" si="1727"/>
        <v/>
      </c>
      <c r="K9129" s="29" t="str">
        <f t="array" ref="K9129">IF(G9129="","",SMALL(IF(صرف!$E$1:$E$10000=$D$4,ROW($1:$10000)),G9129))</f>
        <v/>
      </c>
      <c r="L9129" s="25" t="str">
        <f t="shared" si="1732"/>
        <v/>
      </c>
      <c r="M9129" s="26" t="str">
        <f t="shared" si="1728"/>
        <v/>
      </c>
      <c r="N9129" s="27" t="str">
        <f t="shared" si="1729"/>
        <v/>
      </c>
      <c r="O9129" s="27" t="str">
        <f t="shared" si="1721"/>
        <v/>
      </c>
      <c r="P9129" s="29" t="str">
        <f t="array" ref="P9129">IF(L9129="","",SMALL(IF(تكهين!$E$1:$E$10000=$D$4,ROW($1:$10000)),L9129))</f>
        <v/>
      </c>
    </row>
    <row r="9130" spans="2:16" ht="20.25">
      <c r="B9130" s="25" t="str">
        <f t="shared" si="1730"/>
        <v/>
      </c>
      <c r="C9130" s="26" t="str">
        <f t="shared" si="1722"/>
        <v/>
      </c>
      <c r="D9130" s="27" t="str">
        <f t="shared" si="1723"/>
        <v/>
      </c>
      <c r="E9130" s="27" t="str">
        <f t="shared" si="1724"/>
        <v/>
      </c>
      <c r="F9130" s="29" t="str">
        <f t="array" ref="F9130">IF(B9130="","",SMALL(IF(اضافه!$E$1:$E$10000=$D$4,ROW($1:$10000)),B9130))</f>
        <v/>
      </c>
      <c r="G9130" s="25" t="str">
        <f t="shared" si="1731"/>
        <v/>
      </c>
      <c r="H9130" s="26" t="str">
        <f t="shared" si="1725"/>
        <v/>
      </c>
      <c r="I9130" s="27" t="str">
        <f t="shared" si="1726"/>
        <v/>
      </c>
      <c r="J9130" s="27" t="str">
        <f t="shared" si="1727"/>
        <v/>
      </c>
      <c r="K9130" s="29" t="str">
        <f t="array" ref="K9130">IF(G9130="","",SMALL(IF(صرف!$E$1:$E$10000=$D$4,ROW($1:$10000)),G9130))</f>
        <v/>
      </c>
      <c r="L9130" s="25" t="str">
        <f t="shared" si="1732"/>
        <v/>
      </c>
      <c r="M9130" s="26" t="str">
        <f t="shared" si="1728"/>
        <v/>
      </c>
      <c r="N9130" s="27" t="str">
        <f t="shared" si="1729"/>
        <v/>
      </c>
      <c r="O9130" s="27" t="str">
        <f t="shared" si="1721"/>
        <v/>
      </c>
      <c r="P9130" s="29" t="str">
        <f t="array" ref="P9130">IF(L9130="","",SMALL(IF(تكهين!$E$1:$E$10000=$D$4,ROW($1:$10000)),L9130))</f>
        <v/>
      </c>
    </row>
    <row r="9131" spans="2:16" ht="20.25">
      <c r="B9131" s="25" t="str">
        <f t="shared" si="1730"/>
        <v/>
      </c>
      <c r="C9131" s="26" t="str">
        <f t="shared" si="1722"/>
        <v/>
      </c>
      <c r="D9131" s="27" t="str">
        <f t="shared" si="1723"/>
        <v/>
      </c>
      <c r="E9131" s="27" t="str">
        <f t="shared" si="1724"/>
        <v/>
      </c>
      <c r="F9131" s="29" t="str">
        <f t="array" ref="F9131">IF(B9131="","",SMALL(IF(اضافه!$E$1:$E$10000=$D$4,ROW($1:$10000)),B9131))</f>
        <v/>
      </c>
      <c r="G9131" s="25" t="str">
        <f t="shared" si="1731"/>
        <v/>
      </c>
      <c r="H9131" s="26" t="str">
        <f t="shared" si="1725"/>
        <v/>
      </c>
      <c r="I9131" s="27" t="str">
        <f t="shared" si="1726"/>
        <v/>
      </c>
      <c r="J9131" s="27" t="str">
        <f t="shared" si="1727"/>
        <v/>
      </c>
      <c r="K9131" s="29" t="str">
        <f t="array" ref="K9131">IF(G9131="","",SMALL(IF(صرف!$E$1:$E$10000=$D$4,ROW($1:$10000)),G9131))</f>
        <v/>
      </c>
      <c r="L9131" s="25" t="str">
        <f t="shared" si="1732"/>
        <v/>
      </c>
      <c r="M9131" s="26" t="str">
        <f t="shared" si="1728"/>
        <v/>
      </c>
      <c r="N9131" s="27" t="str">
        <f t="shared" si="1729"/>
        <v/>
      </c>
      <c r="O9131" s="27" t="str">
        <f t="shared" si="1721"/>
        <v/>
      </c>
      <c r="P9131" s="29" t="str">
        <f t="array" ref="P9131">IF(L9131="","",SMALL(IF(تكهين!$E$1:$E$10000=$D$4,ROW($1:$10000)),L9131))</f>
        <v/>
      </c>
    </row>
    <row r="9132" spans="2:16" ht="20.25">
      <c r="B9132" s="25" t="str">
        <f t="shared" si="1730"/>
        <v/>
      </c>
      <c r="C9132" s="26" t="str">
        <f t="shared" si="1722"/>
        <v/>
      </c>
      <c r="D9132" s="27" t="str">
        <f t="shared" si="1723"/>
        <v/>
      </c>
      <c r="E9132" s="27" t="str">
        <f t="shared" si="1724"/>
        <v/>
      </c>
      <c r="F9132" s="29" t="str">
        <f t="array" ref="F9132">IF(B9132="","",SMALL(IF(اضافه!$E$1:$E$10000=$D$4,ROW($1:$10000)),B9132))</f>
        <v/>
      </c>
      <c r="G9132" s="25" t="str">
        <f t="shared" si="1731"/>
        <v/>
      </c>
      <c r="H9132" s="26" t="str">
        <f t="shared" si="1725"/>
        <v/>
      </c>
      <c r="I9132" s="27" t="str">
        <f t="shared" si="1726"/>
        <v/>
      </c>
      <c r="J9132" s="27" t="str">
        <f t="shared" si="1727"/>
        <v/>
      </c>
      <c r="K9132" s="29" t="str">
        <f t="array" ref="K9132">IF(G9132="","",SMALL(IF(صرف!$E$1:$E$10000=$D$4,ROW($1:$10000)),G9132))</f>
        <v/>
      </c>
      <c r="L9132" s="25" t="str">
        <f t="shared" si="1732"/>
        <v/>
      </c>
      <c r="M9132" s="26" t="str">
        <f t="shared" si="1728"/>
        <v/>
      </c>
      <c r="N9132" s="27" t="str">
        <f t="shared" si="1729"/>
        <v/>
      </c>
      <c r="O9132" s="27" t="str">
        <f t="shared" si="1721"/>
        <v/>
      </c>
      <c r="P9132" s="29" t="str">
        <f t="array" ref="P9132">IF(L9132="","",SMALL(IF(تكهين!$E$1:$E$10000=$D$4,ROW($1:$10000)),L9132))</f>
        <v/>
      </c>
    </row>
    <row r="9133" spans="2:16" ht="20.25">
      <c r="B9133" s="25" t="str">
        <f t="shared" si="1730"/>
        <v/>
      </c>
      <c r="C9133" s="26" t="str">
        <f t="shared" si="1722"/>
        <v/>
      </c>
      <c r="D9133" s="27" t="str">
        <f t="shared" si="1723"/>
        <v/>
      </c>
      <c r="E9133" s="27" t="str">
        <f t="shared" si="1724"/>
        <v/>
      </c>
      <c r="F9133" s="29" t="str">
        <f t="array" ref="F9133">IF(B9133="","",SMALL(IF(اضافه!$E$1:$E$10000=$D$4,ROW($1:$10000)),B9133))</f>
        <v/>
      </c>
      <c r="G9133" s="25" t="str">
        <f t="shared" si="1731"/>
        <v/>
      </c>
      <c r="H9133" s="26" t="str">
        <f t="shared" si="1725"/>
        <v/>
      </c>
      <c r="I9133" s="27" t="str">
        <f t="shared" si="1726"/>
        <v/>
      </c>
      <c r="J9133" s="27" t="str">
        <f t="shared" si="1727"/>
        <v/>
      </c>
      <c r="K9133" s="29" t="str">
        <f t="array" ref="K9133">IF(G9133="","",SMALL(IF(صرف!$E$1:$E$10000=$D$4,ROW($1:$10000)),G9133))</f>
        <v/>
      </c>
      <c r="L9133" s="25" t="str">
        <f t="shared" si="1732"/>
        <v/>
      </c>
      <c r="M9133" s="26" t="str">
        <f t="shared" si="1728"/>
        <v/>
      </c>
      <c r="N9133" s="27" t="str">
        <f t="shared" si="1729"/>
        <v/>
      </c>
      <c r="O9133" s="27" t="str">
        <f t="shared" ref="O9133:O9196" si="1733">IF(OR($D$4="",L9133=""),"",INDEX(تكهين,P9133,8))</f>
        <v/>
      </c>
      <c r="P9133" s="29" t="str">
        <f t="array" ref="P9133">IF(L9133="","",SMALL(IF(تكهين!$E$1:$E$10000=$D$4,ROW($1:$10000)),L9133))</f>
        <v/>
      </c>
    </row>
    <row r="9134" spans="2:16" ht="20.25">
      <c r="B9134" s="25" t="str">
        <f t="shared" si="1730"/>
        <v/>
      </c>
      <c r="C9134" s="26" t="str">
        <f t="shared" si="1722"/>
        <v/>
      </c>
      <c r="D9134" s="27" t="str">
        <f t="shared" si="1723"/>
        <v/>
      </c>
      <c r="E9134" s="27" t="str">
        <f t="shared" si="1724"/>
        <v/>
      </c>
      <c r="F9134" s="29" t="str">
        <f t="array" ref="F9134">IF(B9134="","",SMALL(IF(اضافه!$E$1:$E$10000=$D$4,ROW($1:$10000)),B9134))</f>
        <v/>
      </c>
      <c r="G9134" s="25" t="str">
        <f t="shared" si="1731"/>
        <v/>
      </c>
      <c r="H9134" s="26" t="str">
        <f t="shared" si="1725"/>
        <v/>
      </c>
      <c r="I9134" s="27" t="str">
        <f t="shared" si="1726"/>
        <v/>
      </c>
      <c r="J9134" s="27" t="str">
        <f t="shared" si="1727"/>
        <v/>
      </c>
      <c r="K9134" s="29" t="str">
        <f t="array" ref="K9134">IF(G9134="","",SMALL(IF(صرف!$E$1:$E$10000=$D$4,ROW($1:$10000)),G9134))</f>
        <v/>
      </c>
      <c r="L9134" s="25" t="str">
        <f t="shared" si="1732"/>
        <v/>
      </c>
      <c r="M9134" s="26" t="str">
        <f t="shared" si="1728"/>
        <v/>
      </c>
      <c r="N9134" s="27" t="str">
        <f t="shared" si="1729"/>
        <v/>
      </c>
      <c r="O9134" s="27" t="str">
        <f t="shared" si="1733"/>
        <v/>
      </c>
      <c r="P9134" s="29" t="str">
        <f t="array" ref="P9134">IF(L9134="","",SMALL(IF(تكهين!$E$1:$E$10000=$D$4,ROW($1:$10000)),L9134))</f>
        <v/>
      </c>
    </row>
    <row r="9135" spans="2:16" ht="20.25">
      <c r="B9135" s="25" t="str">
        <f t="shared" si="1730"/>
        <v/>
      </c>
      <c r="C9135" s="26" t="str">
        <f t="shared" si="1722"/>
        <v/>
      </c>
      <c r="D9135" s="27" t="str">
        <f t="shared" si="1723"/>
        <v/>
      </c>
      <c r="E9135" s="27" t="str">
        <f t="shared" si="1724"/>
        <v/>
      </c>
      <c r="F9135" s="29" t="str">
        <f t="array" ref="F9135">IF(B9135="","",SMALL(IF(اضافه!$E$1:$E$10000=$D$4,ROW($1:$10000)),B9135))</f>
        <v/>
      </c>
      <c r="G9135" s="25" t="str">
        <f t="shared" si="1731"/>
        <v/>
      </c>
      <c r="H9135" s="26" t="str">
        <f t="shared" si="1725"/>
        <v/>
      </c>
      <c r="I9135" s="27" t="str">
        <f t="shared" si="1726"/>
        <v/>
      </c>
      <c r="J9135" s="27" t="str">
        <f t="shared" si="1727"/>
        <v/>
      </c>
      <c r="K9135" s="29" t="str">
        <f t="array" ref="K9135">IF(G9135="","",SMALL(IF(صرف!$E$1:$E$10000=$D$4,ROW($1:$10000)),G9135))</f>
        <v/>
      </c>
      <c r="L9135" s="25" t="str">
        <f t="shared" si="1732"/>
        <v/>
      </c>
      <c r="M9135" s="26" t="str">
        <f t="shared" si="1728"/>
        <v/>
      </c>
      <c r="N9135" s="27" t="str">
        <f t="shared" si="1729"/>
        <v/>
      </c>
      <c r="O9135" s="27" t="str">
        <f t="shared" si="1733"/>
        <v/>
      </c>
      <c r="P9135" s="29" t="str">
        <f t="array" ref="P9135">IF(L9135="","",SMALL(IF(تكهين!$E$1:$E$10000=$D$4,ROW($1:$10000)),L9135))</f>
        <v/>
      </c>
    </row>
    <row r="9136" spans="2:16" ht="20.25">
      <c r="B9136" s="25" t="str">
        <f t="shared" si="1730"/>
        <v/>
      </c>
      <c r="C9136" s="26" t="str">
        <f t="shared" si="1722"/>
        <v/>
      </c>
      <c r="D9136" s="27" t="str">
        <f t="shared" si="1723"/>
        <v/>
      </c>
      <c r="E9136" s="27" t="str">
        <f t="shared" si="1724"/>
        <v/>
      </c>
      <c r="F9136" s="29" t="str">
        <f t="array" ref="F9136">IF(B9136="","",SMALL(IF(اضافه!$E$1:$E$10000=$D$4,ROW($1:$10000)),B9136))</f>
        <v/>
      </c>
      <c r="G9136" s="25" t="str">
        <f t="shared" si="1731"/>
        <v/>
      </c>
      <c r="H9136" s="26" t="str">
        <f t="shared" si="1725"/>
        <v/>
      </c>
      <c r="I9136" s="27" t="str">
        <f t="shared" si="1726"/>
        <v/>
      </c>
      <c r="J9136" s="27" t="str">
        <f t="shared" si="1727"/>
        <v/>
      </c>
      <c r="K9136" s="29" t="str">
        <f t="array" ref="K9136">IF(G9136="","",SMALL(IF(صرف!$E$1:$E$10000=$D$4,ROW($1:$10000)),G9136))</f>
        <v/>
      </c>
      <c r="L9136" s="25" t="str">
        <f t="shared" si="1732"/>
        <v/>
      </c>
      <c r="M9136" s="26" t="str">
        <f t="shared" si="1728"/>
        <v/>
      </c>
      <c r="N9136" s="27" t="str">
        <f t="shared" si="1729"/>
        <v/>
      </c>
      <c r="O9136" s="27" t="str">
        <f t="shared" si="1733"/>
        <v/>
      </c>
      <c r="P9136" s="29" t="str">
        <f t="array" ref="P9136">IF(L9136="","",SMALL(IF(تكهين!$E$1:$E$10000=$D$4,ROW($1:$10000)),L9136))</f>
        <v/>
      </c>
    </row>
    <row r="9137" spans="2:16" ht="20.25">
      <c r="B9137" s="25" t="str">
        <f t="shared" si="1730"/>
        <v/>
      </c>
      <c r="C9137" s="26" t="str">
        <f t="shared" si="1722"/>
        <v/>
      </c>
      <c r="D9137" s="27" t="str">
        <f t="shared" si="1723"/>
        <v/>
      </c>
      <c r="E9137" s="27" t="str">
        <f t="shared" si="1724"/>
        <v/>
      </c>
      <c r="F9137" s="29" t="str">
        <f t="array" ref="F9137">IF(B9137="","",SMALL(IF(اضافه!$E$1:$E$10000=$D$4,ROW($1:$10000)),B9137))</f>
        <v/>
      </c>
      <c r="G9137" s="25" t="str">
        <f t="shared" si="1731"/>
        <v/>
      </c>
      <c r="H9137" s="26" t="str">
        <f t="shared" si="1725"/>
        <v/>
      </c>
      <c r="I9137" s="27" t="str">
        <f t="shared" si="1726"/>
        <v/>
      </c>
      <c r="J9137" s="27" t="str">
        <f t="shared" si="1727"/>
        <v/>
      </c>
      <c r="K9137" s="29" t="str">
        <f t="array" ref="K9137">IF(G9137="","",SMALL(IF(صرف!$E$1:$E$10000=$D$4,ROW($1:$10000)),G9137))</f>
        <v/>
      </c>
      <c r="L9137" s="25" t="str">
        <f t="shared" si="1732"/>
        <v/>
      </c>
      <c r="M9137" s="26" t="str">
        <f t="shared" si="1728"/>
        <v/>
      </c>
      <c r="N9137" s="27" t="str">
        <f t="shared" si="1729"/>
        <v/>
      </c>
      <c r="O9137" s="27" t="str">
        <f t="shared" si="1733"/>
        <v/>
      </c>
      <c r="P9137" s="29" t="str">
        <f t="array" ref="P9137">IF(L9137="","",SMALL(IF(تكهين!$E$1:$E$10000=$D$4,ROW($1:$10000)),L9137))</f>
        <v/>
      </c>
    </row>
    <row r="9138" spans="2:16" ht="20.25">
      <c r="B9138" s="25" t="str">
        <f t="shared" si="1730"/>
        <v/>
      </c>
      <c r="C9138" s="26" t="str">
        <f t="shared" si="1722"/>
        <v/>
      </c>
      <c r="D9138" s="27" t="str">
        <f t="shared" si="1723"/>
        <v/>
      </c>
      <c r="E9138" s="27" t="str">
        <f t="shared" si="1724"/>
        <v/>
      </c>
      <c r="F9138" s="29" t="str">
        <f t="array" ref="F9138">IF(B9138="","",SMALL(IF(اضافه!$E$1:$E$10000=$D$4,ROW($1:$10000)),B9138))</f>
        <v/>
      </c>
      <c r="G9138" s="25" t="str">
        <f t="shared" si="1731"/>
        <v/>
      </c>
      <c r="H9138" s="26" t="str">
        <f t="shared" si="1725"/>
        <v/>
      </c>
      <c r="I9138" s="27" t="str">
        <f t="shared" si="1726"/>
        <v/>
      </c>
      <c r="J9138" s="27" t="str">
        <f t="shared" si="1727"/>
        <v/>
      </c>
      <c r="K9138" s="29" t="str">
        <f t="array" ref="K9138">IF(G9138="","",SMALL(IF(صرف!$E$1:$E$10000=$D$4,ROW($1:$10000)),G9138))</f>
        <v/>
      </c>
      <c r="L9138" s="25" t="str">
        <f t="shared" si="1732"/>
        <v/>
      </c>
      <c r="M9138" s="26" t="str">
        <f t="shared" si="1728"/>
        <v/>
      </c>
      <c r="N9138" s="27" t="str">
        <f t="shared" si="1729"/>
        <v/>
      </c>
      <c r="O9138" s="27" t="str">
        <f t="shared" si="1733"/>
        <v/>
      </c>
      <c r="P9138" s="29" t="str">
        <f t="array" ref="P9138">IF(L9138="","",SMALL(IF(تكهين!$E$1:$E$10000=$D$4,ROW($1:$10000)),L9138))</f>
        <v/>
      </c>
    </row>
    <row r="9139" spans="2:16" ht="20.25">
      <c r="B9139" s="25" t="str">
        <f t="shared" si="1730"/>
        <v/>
      </c>
      <c r="C9139" s="26" t="str">
        <f t="shared" si="1722"/>
        <v/>
      </c>
      <c r="D9139" s="27" t="str">
        <f t="shared" si="1723"/>
        <v/>
      </c>
      <c r="E9139" s="27" t="str">
        <f t="shared" si="1724"/>
        <v/>
      </c>
      <c r="F9139" s="29" t="str">
        <f t="array" ref="F9139">IF(B9139="","",SMALL(IF(اضافه!$E$1:$E$10000=$D$4,ROW($1:$10000)),B9139))</f>
        <v/>
      </c>
      <c r="G9139" s="25" t="str">
        <f t="shared" si="1731"/>
        <v/>
      </c>
      <c r="H9139" s="26" t="str">
        <f t="shared" si="1725"/>
        <v/>
      </c>
      <c r="I9139" s="27" t="str">
        <f t="shared" si="1726"/>
        <v/>
      </c>
      <c r="J9139" s="27" t="str">
        <f t="shared" si="1727"/>
        <v/>
      </c>
      <c r="K9139" s="29" t="str">
        <f t="array" ref="K9139">IF(G9139="","",SMALL(IF(صرف!$E$1:$E$10000=$D$4,ROW($1:$10000)),G9139))</f>
        <v/>
      </c>
      <c r="L9139" s="25" t="str">
        <f t="shared" si="1732"/>
        <v/>
      </c>
      <c r="M9139" s="26" t="str">
        <f t="shared" si="1728"/>
        <v/>
      </c>
      <c r="N9139" s="27" t="str">
        <f t="shared" si="1729"/>
        <v/>
      </c>
      <c r="O9139" s="27" t="str">
        <f t="shared" si="1733"/>
        <v/>
      </c>
      <c r="P9139" s="29" t="str">
        <f t="array" ref="P9139">IF(L9139="","",SMALL(IF(تكهين!$E$1:$E$10000=$D$4,ROW($1:$10000)),L9139))</f>
        <v/>
      </c>
    </row>
    <row r="9140" spans="2:16" ht="20.25">
      <c r="B9140" s="25" t="str">
        <f t="shared" si="1730"/>
        <v/>
      </c>
      <c r="C9140" s="26" t="str">
        <f t="shared" si="1722"/>
        <v/>
      </c>
      <c r="D9140" s="27" t="str">
        <f t="shared" si="1723"/>
        <v/>
      </c>
      <c r="E9140" s="27" t="str">
        <f t="shared" si="1724"/>
        <v/>
      </c>
      <c r="F9140" s="29" t="str">
        <f t="array" ref="F9140">IF(B9140="","",SMALL(IF(اضافه!$E$1:$E$10000=$D$4,ROW($1:$10000)),B9140))</f>
        <v/>
      </c>
      <c r="G9140" s="25" t="str">
        <f t="shared" si="1731"/>
        <v/>
      </c>
      <c r="H9140" s="26" t="str">
        <f t="shared" si="1725"/>
        <v/>
      </c>
      <c r="I9140" s="27" t="str">
        <f t="shared" si="1726"/>
        <v/>
      </c>
      <c r="J9140" s="27" t="str">
        <f t="shared" si="1727"/>
        <v/>
      </c>
      <c r="K9140" s="29" t="str">
        <f t="array" ref="K9140">IF(G9140="","",SMALL(IF(صرف!$E$1:$E$10000=$D$4,ROW($1:$10000)),G9140))</f>
        <v/>
      </c>
      <c r="L9140" s="25" t="str">
        <f t="shared" si="1732"/>
        <v/>
      </c>
      <c r="M9140" s="26" t="str">
        <f t="shared" si="1728"/>
        <v/>
      </c>
      <c r="N9140" s="27" t="str">
        <f t="shared" si="1729"/>
        <v/>
      </c>
      <c r="O9140" s="27" t="str">
        <f t="shared" si="1733"/>
        <v/>
      </c>
      <c r="P9140" s="29" t="str">
        <f t="array" ref="P9140">IF(L9140="","",SMALL(IF(تكهين!$E$1:$E$10000=$D$4,ROW($1:$10000)),L9140))</f>
        <v/>
      </c>
    </row>
    <row r="9141" spans="2:16" ht="20.25">
      <c r="B9141" s="25" t="str">
        <f t="shared" si="1730"/>
        <v/>
      </c>
      <c r="C9141" s="26" t="str">
        <f t="shared" si="1722"/>
        <v/>
      </c>
      <c r="D9141" s="27" t="str">
        <f t="shared" si="1723"/>
        <v/>
      </c>
      <c r="E9141" s="27" t="str">
        <f t="shared" si="1724"/>
        <v/>
      </c>
      <c r="F9141" s="29" t="str">
        <f t="array" ref="F9141">IF(B9141="","",SMALL(IF(اضافه!$E$1:$E$10000=$D$4,ROW($1:$10000)),B9141))</f>
        <v/>
      </c>
      <c r="G9141" s="25" t="str">
        <f t="shared" si="1731"/>
        <v/>
      </c>
      <c r="H9141" s="26" t="str">
        <f t="shared" si="1725"/>
        <v/>
      </c>
      <c r="I9141" s="27" t="str">
        <f t="shared" si="1726"/>
        <v/>
      </c>
      <c r="J9141" s="27" t="str">
        <f t="shared" si="1727"/>
        <v/>
      </c>
      <c r="K9141" s="29" t="str">
        <f t="array" ref="K9141">IF(G9141="","",SMALL(IF(صرف!$E$1:$E$10000=$D$4,ROW($1:$10000)),G9141))</f>
        <v/>
      </c>
      <c r="L9141" s="25" t="str">
        <f t="shared" si="1732"/>
        <v/>
      </c>
      <c r="M9141" s="26" t="str">
        <f t="shared" si="1728"/>
        <v/>
      </c>
      <c r="N9141" s="27" t="str">
        <f t="shared" si="1729"/>
        <v/>
      </c>
      <c r="O9141" s="27" t="str">
        <f t="shared" si="1733"/>
        <v/>
      </c>
      <c r="P9141" s="29" t="str">
        <f t="array" ref="P9141">IF(L9141="","",SMALL(IF(تكهين!$E$1:$E$10000=$D$4,ROW($1:$10000)),L9141))</f>
        <v/>
      </c>
    </row>
    <row r="9142" spans="2:16" ht="20.25">
      <c r="B9142" s="25" t="str">
        <f t="shared" si="1730"/>
        <v/>
      </c>
      <c r="C9142" s="26" t="str">
        <f t="shared" si="1722"/>
        <v/>
      </c>
      <c r="D9142" s="27" t="str">
        <f t="shared" si="1723"/>
        <v/>
      </c>
      <c r="E9142" s="27" t="str">
        <f t="shared" si="1724"/>
        <v/>
      </c>
      <c r="F9142" s="29" t="str">
        <f t="array" ref="F9142">IF(B9142="","",SMALL(IF(اضافه!$E$1:$E$10000=$D$4,ROW($1:$10000)),B9142))</f>
        <v/>
      </c>
      <c r="G9142" s="25" t="str">
        <f t="shared" si="1731"/>
        <v/>
      </c>
      <c r="H9142" s="26" t="str">
        <f t="shared" si="1725"/>
        <v/>
      </c>
      <c r="I9142" s="27" t="str">
        <f t="shared" si="1726"/>
        <v/>
      </c>
      <c r="J9142" s="27" t="str">
        <f t="shared" si="1727"/>
        <v/>
      </c>
      <c r="K9142" s="29" t="str">
        <f t="array" ref="K9142">IF(G9142="","",SMALL(IF(صرف!$E$1:$E$10000=$D$4,ROW($1:$10000)),G9142))</f>
        <v/>
      </c>
      <c r="L9142" s="25" t="str">
        <f t="shared" si="1732"/>
        <v/>
      </c>
      <c r="M9142" s="26" t="str">
        <f t="shared" si="1728"/>
        <v/>
      </c>
      <c r="N9142" s="27" t="str">
        <f t="shared" si="1729"/>
        <v/>
      </c>
      <c r="O9142" s="27" t="str">
        <f t="shared" si="1733"/>
        <v/>
      </c>
      <c r="P9142" s="29" t="str">
        <f t="array" ref="P9142">IF(L9142="","",SMALL(IF(تكهين!$E$1:$E$10000=$D$4,ROW($1:$10000)),L9142))</f>
        <v/>
      </c>
    </row>
    <row r="9143" spans="2:16" ht="20.25">
      <c r="B9143" s="25" t="str">
        <f t="shared" si="1730"/>
        <v/>
      </c>
      <c r="C9143" s="26" t="str">
        <f t="shared" ref="C9143:C9206" si="1734">IF(OR($D$4="",B9143=""),"",INDEX(اضافة,F9143,2))</f>
        <v/>
      </c>
      <c r="D9143" s="27" t="str">
        <f t="shared" ref="D9143:D9206" si="1735">IF(OR($D$4="",B9143=""),"",INDEX(اضافة,F9143,3))</f>
        <v/>
      </c>
      <c r="E9143" s="27" t="str">
        <f t="shared" ref="E9143:E9206" si="1736">IF(OR($D$4="",B9143=""),"",INDEX(اضافة,F9143,8))</f>
        <v/>
      </c>
      <c r="F9143" s="29" t="str">
        <f t="array" ref="F9143">IF(B9143="","",SMALL(IF(اضافه!$E$1:$E$10000=$D$4,ROW($1:$10000)),B9143))</f>
        <v/>
      </c>
      <c r="G9143" s="25" t="str">
        <f t="shared" si="1731"/>
        <v/>
      </c>
      <c r="H9143" s="26" t="str">
        <f t="shared" ref="H9143:H9206" si="1737">IF(OR($D$4="",G9143=""),"",INDEX(صرف,K9143,2))</f>
        <v/>
      </c>
      <c r="I9143" s="27" t="str">
        <f t="shared" ref="I9143:I9206" si="1738">IF(OR($D$4="",G9143=""),"",INDEX(صرف,K9143,3))</f>
        <v/>
      </c>
      <c r="J9143" s="27" t="str">
        <f t="shared" ref="J9143:J9206" si="1739">IF(OR($D$4="",G9143=""),"",INDEX(صرف,K9143,8))</f>
        <v/>
      </c>
      <c r="K9143" s="29" t="str">
        <f t="array" ref="K9143">IF(G9143="","",SMALL(IF(صرف!$E$1:$E$10000=$D$4,ROW($1:$10000)),G9143))</f>
        <v/>
      </c>
      <c r="L9143" s="25" t="str">
        <f t="shared" si="1732"/>
        <v/>
      </c>
      <c r="M9143" s="26" t="str">
        <f t="shared" ref="M9143:M9206" si="1740">IF(OR($D$4="",L9143=""),"",INDEX(تكهين,P9143,2))</f>
        <v/>
      </c>
      <c r="N9143" s="27" t="str">
        <f t="shared" ref="N9143:N9206" si="1741">IF(OR($D$4="",L9143=""),"",INDEX(تكهين,P9143,3))</f>
        <v/>
      </c>
      <c r="O9143" s="27" t="str">
        <f t="shared" si="1733"/>
        <v/>
      </c>
      <c r="P9143" s="29" t="str">
        <f t="array" ref="P9143">IF(L9143="","",SMALL(IF(تكهين!$E$1:$E$10000=$D$4,ROW($1:$10000)),L9143))</f>
        <v/>
      </c>
    </row>
    <row r="9144" spans="2:16" ht="20.25">
      <c r="B9144" s="25" t="str">
        <f t="shared" si="1730"/>
        <v/>
      </c>
      <c r="C9144" s="26" t="str">
        <f t="shared" si="1734"/>
        <v/>
      </c>
      <c r="D9144" s="27" t="str">
        <f t="shared" si="1735"/>
        <v/>
      </c>
      <c r="E9144" s="27" t="str">
        <f t="shared" si="1736"/>
        <v/>
      </c>
      <c r="F9144" s="29" t="str">
        <f t="array" ref="F9144">IF(B9144="","",SMALL(IF(اضافه!$E$1:$E$10000=$D$4,ROW($1:$10000)),B9144))</f>
        <v/>
      </c>
      <c r="G9144" s="25" t="str">
        <f t="shared" si="1731"/>
        <v/>
      </c>
      <c r="H9144" s="26" t="str">
        <f t="shared" si="1737"/>
        <v/>
      </c>
      <c r="I9144" s="27" t="str">
        <f t="shared" si="1738"/>
        <v/>
      </c>
      <c r="J9144" s="27" t="str">
        <f t="shared" si="1739"/>
        <v/>
      </c>
      <c r="K9144" s="29" t="str">
        <f t="array" ref="K9144">IF(G9144="","",SMALL(IF(صرف!$E$1:$E$10000=$D$4,ROW($1:$10000)),G9144))</f>
        <v/>
      </c>
      <c r="L9144" s="25" t="str">
        <f t="shared" si="1732"/>
        <v/>
      </c>
      <c r="M9144" s="26" t="str">
        <f t="shared" si="1740"/>
        <v/>
      </c>
      <c r="N9144" s="27" t="str">
        <f t="shared" si="1741"/>
        <v/>
      </c>
      <c r="O9144" s="27" t="str">
        <f t="shared" si="1733"/>
        <v/>
      </c>
      <c r="P9144" s="29" t="str">
        <f t="array" ref="P9144">IF(L9144="","",SMALL(IF(تكهين!$E$1:$E$10000=$D$4,ROW($1:$10000)),L9144))</f>
        <v/>
      </c>
    </row>
    <row r="9145" spans="2:16" ht="20.25">
      <c r="B9145" s="25" t="str">
        <f t="shared" si="1730"/>
        <v/>
      </c>
      <c r="C9145" s="26" t="str">
        <f t="shared" si="1734"/>
        <v/>
      </c>
      <c r="D9145" s="27" t="str">
        <f t="shared" si="1735"/>
        <v/>
      </c>
      <c r="E9145" s="27" t="str">
        <f t="shared" si="1736"/>
        <v/>
      </c>
      <c r="F9145" s="29" t="str">
        <f t="array" ref="F9145">IF(B9145="","",SMALL(IF(اضافه!$E$1:$E$10000=$D$4,ROW($1:$10000)),B9145))</f>
        <v/>
      </c>
      <c r="G9145" s="25" t="str">
        <f t="shared" si="1731"/>
        <v/>
      </c>
      <c r="H9145" s="26" t="str">
        <f t="shared" si="1737"/>
        <v/>
      </c>
      <c r="I9145" s="27" t="str">
        <f t="shared" si="1738"/>
        <v/>
      </c>
      <c r="J9145" s="27" t="str">
        <f t="shared" si="1739"/>
        <v/>
      </c>
      <c r="K9145" s="29" t="str">
        <f t="array" ref="K9145">IF(G9145="","",SMALL(IF(صرف!$E$1:$E$10000=$D$4,ROW($1:$10000)),G9145))</f>
        <v/>
      </c>
      <c r="L9145" s="25" t="str">
        <f t="shared" si="1732"/>
        <v/>
      </c>
      <c r="M9145" s="26" t="str">
        <f t="shared" si="1740"/>
        <v/>
      </c>
      <c r="N9145" s="27" t="str">
        <f t="shared" si="1741"/>
        <v/>
      </c>
      <c r="O9145" s="27" t="str">
        <f t="shared" si="1733"/>
        <v/>
      </c>
      <c r="P9145" s="29" t="str">
        <f t="array" ref="P9145">IF(L9145="","",SMALL(IF(تكهين!$E$1:$E$10000=$D$4,ROW($1:$10000)),L9145))</f>
        <v/>
      </c>
    </row>
    <row r="9146" spans="2:16" ht="20.25">
      <c r="B9146" s="25" t="str">
        <f t="shared" si="1730"/>
        <v/>
      </c>
      <c r="C9146" s="26" t="str">
        <f t="shared" si="1734"/>
        <v/>
      </c>
      <c r="D9146" s="27" t="str">
        <f t="shared" si="1735"/>
        <v/>
      </c>
      <c r="E9146" s="27" t="str">
        <f t="shared" si="1736"/>
        <v/>
      </c>
      <c r="F9146" s="29" t="str">
        <f t="array" ref="F9146">IF(B9146="","",SMALL(IF(اضافه!$E$1:$E$10000=$D$4,ROW($1:$10000)),B9146))</f>
        <v/>
      </c>
      <c r="G9146" s="25" t="str">
        <f t="shared" si="1731"/>
        <v/>
      </c>
      <c r="H9146" s="26" t="str">
        <f t="shared" si="1737"/>
        <v/>
      </c>
      <c r="I9146" s="27" t="str">
        <f t="shared" si="1738"/>
        <v/>
      </c>
      <c r="J9146" s="27" t="str">
        <f t="shared" si="1739"/>
        <v/>
      </c>
      <c r="K9146" s="29" t="str">
        <f t="array" ref="K9146">IF(G9146="","",SMALL(IF(صرف!$E$1:$E$10000=$D$4,ROW($1:$10000)),G9146))</f>
        <v/>
      </c>
      <c r="L9146" s="25" t="str">
        <f t="shared" si="1732"/>
        <v/>
      </c>
      <c r="M9146" s="26" t="str">
        <f t="shared" si="1740"/>
        <v/>
      </c>
      <c r="N9146" s="27" t="str">
        <f t="shared" si="1741"/>
        <v/>
      </c>
      <c r="O9146" s="27" t="str">
        <f t="shared" si="1733"/>
        <v/>
      </c>
      <c r="P9146" s="29" t="str">
        <f t="array" ref="P9146">IF(L9146="","",SMALL(IF(تكهين!$E$1:$E$10000=$D$4,ROW($1:$10000)),L9146))</f>
        <v/>
      </c>
    </row>
    <row r="9147" spans="2:16" ht="20.25">
      <c r="B9147" s="25" t="str">
        <f t="shared" si="1730"/>
        <v/>
      </c>
      <c r="C9147" s="26" t="str">
        <f t="shared" si="1734"/>
        <v/>
      </c>
      <c r="D9147" s="27" t="str">
        <f t="shared" si="1735"/>
        <v/>
      </c>
      <c r="E9147" s="27" t="str">
        <f t="shared" si="1736"/>
        <v/>
      </c>
      <c r="F9147" s="29" t="str">
        <f t="array" ref="F9147">IF(B9147="","",SMALL(IF(اضافه!$E$1:$E$10000=$D$4,ROW($1:$10000)),B9147))</f>
        <v/>
      </c>
      <c r="G9147" s="25" t="str">
        <f t="shared" si="1731"/>
        <v/>
      </c>
      <c r="H9147" s="26" t="str">
        <f t="shared" si="1737"/>
        <v/>
      </c>
      <c r="I9147" s="27" t="str">
        <f t="shared" si="1738"/>
        <v/>
      </c>
      <c r="J9147" s="27" t="str">
        <f t="shared" si="1739"/>
        <v/>
      </c>
      <c r="K9147" s="29" t="str">
        <f t="array" ref="K9147">IF(G9147="","",SMALL(IF(صرف!$E$1:$E$10000=$D$4,ROW($1:$10000)),G9147))</f>
        <v/>
      </c>
      <c r="L9147" s="25" t="str">
        <f t="shared" si="1732"/>
        <v/>
      </c>
      <c r="M9147" s="26" t="str">
        <f t="shared" si="1740"/>
        <v/>
      </c>
      <c r="N9147" s="27" t="str">
        <f t="shared" si="1741"/>
        <v/>
      </c>
      <c r="O9147" s="27" t="str">
        <f t="shared" si="1733"/>
        <v/>
      </c>
      <c r="P9147" s="29" t="str">
        <f t="array" ref="P9147">IF(L9147="","",SMALL(IF(تكهين!$E$1:$E$10000=$D$4,ROW($1:$10000)),L9147))</f>
        <v/>
      </c>
    </row>
    <row r="9148" spans="2:16" ht="20.25">
      <c r="B9148" s="25" t="str">
        <f t="shared" si="1730"/>
        <v/>
      </c>
      <c r="C9148" s="26" t="str">
        <f t="shared" si="1734"/>
        <v/>
      </c>
      <c r="D9148" s="27" t="str">
        <f t="shared" si="1735"/>
        <v/>
      </c>
      <c r="E9148" s="27" t="str">
        <f t="shared" si="1736"/>
        <v/>
      </c>
      <c r="F9148" s="29" t="str">
        <f t="array" ref="F9148">IF(B9148="","",SMALL(IF(اضافه!$E$1:$E$10000=$D$4,ROW($1:$10000)),B9148))</f>
        <v/>
      </c>
      <c r="G9148" s="25" t="str">
        <f t="shared" si="1731"/>
        <v/>
      </c>
      <c r="H9148" s="26" t="str">
        <f t="shared" si="1737"/>
        <v/>
      </c>
      <c r="I9148" s="27" t="str">
        <f t="shared" si="1738"/>
        <v/>
      </c>
      <c r="J9148" s="27" t="str">
        <f t="shared" si="1739"/>
        <v/>
      </c>
      <c r="K9148" s="29" t="str">
        <f t="array" ref="K9148">IF(G9148="","",SMALL(IF(صرف!$E$1:$E$10000=$D$4,ROW($1:$10000)),G9148))</f>
        <v/>
      </c>
      <c r="L9148" s="25" t="str">
        <f t="shared" si="1732"/>
        <v/>
      </c>
      <c r="M9148" s="26" t="str">
        <f t="shared" si="1740"/>
        <v/>
      </c>
      <c r="N9148" s="27" t="str">
        <f t="shared" si="1741"/>
        <v/>
      </c>
      <c r="O9148" s="27" t="str">
        <f t="shared" si="1733"/>
        <v/>
      </c>
      <c r="P9148" s="29" t="str">
        <f t="array" ref="P9148">IF(L9148="","",SMALL(IF(تكهين!$E$1:$E$10000=$D$4,ROW($1:$10000)),L9148))</f>
        <v/>
      </c>
    </row>
    <row r="9149" spans="2:16" ht="20.25">
      <c r="B9149" s="25" t="str">
        <f t="shared" si="1730"/>
        <v/>
      </c>
      <c r="C9149" s="26" t="str">
        <f t="shared" si="1734"/>
        <v/>
      </c>
      <c r="D9149" s="27" t="str">
        <f t="shared" si="1735"/>
        <v/>
      </c>
      <c r="E9149" s="27" t="str">
        <f t="shared" si="1736"/>
        <v/>
      </c>
      <c r="F9149" s="29" t="str">
        <f t="array" ref="F9149">IF(B9149="","",SMALL(IF(اضافه!$E$1:$E$10000=$D$4,ROW($1:$10000)),B9149))</f>
        <v/>
      </c>
      <c r="G9149" s="25" t="str">
        <f t="shared" si="1731"/>
        <v/>
      </c>
      <c r="H9149" s="26" t="str">
        <f t="shared" si="1737"/>
        <v/>
      </c>
      <c r="I9149" s="27" t="str">
        <f t="shared" si="1738"/>
        <v/>
      </c>
      <c r="J9149" s="27" t="str">
        <f t="shared" si="1739"/>
        <v/>
      </c>
      <c r="K9149" s="29" t="str">
        <f t="array" ref="K9149">IF(G9149="","",SMALL(IF(صرف!$E$1:$E$10000=$D$4,ROW($1:$10000)),G9149))</f>
        <v/>
      </c>
      <c r="L9149" s="25" t="str">
        <f t="shared" si="1732"/>
        <v/>
      </c>
      <c r="M9149" s="26" t="str">
        <f t="shared" si="1740"/>
        <v/>
      </c>
      <c r="N9149" s="27" t="str">
        <f t="shared" si="1741"/>
        <v/>
      </c>
      <c r="O9149" s="27" t="str">
        <f t="shared" si="1733"/>
        <v/>
      </c>
      <c r="P9149" s="29" t="str">
        <f t="array" ref="P9149">IF(L9149="","",SMALL(IF(تكهين!$E$1:$E$10000=$D$4,ROW($1:$10000)),L9149))</f>
        <v/>
      </c>
    </row>
    <row r="9150" spans="2:16" ht="20.25">
      <c r="B9150" s="25" t="str">
        <f t="shared" si="1730"/>
        <v/>
      </c>
      <c r="C9150" s="26" t="str">
        <f t="shared" si="1734"/>
        <v/>
      </c>
      <c r="D9150" s="27" t="str">
        <f t="shared" si="1735"/>
        <v/>
      </c>
      <c r="E9150" s="27" t="str">
        <f t="shared" si="1736"/>
        <v/>
      </c>
      <c r="F9150" s="29" t="str">
        <f t="array" ref="F9150">IF(B9150="","",SMALL(IF(اضافه!$E$1:$E$10000=$D$4,ROW($1:$10000)),B9150))</f>
        <v/>
      </c>
      <c r="G9150" s="25" t="str">
        <f t="shared" si="1731"/>
        <v/>
      </c>
      <c r="H9150" s="26" t="str">
        <f t="shared" si="1737"/>
        <v/>
      </c>
      <c r="I9150" s="27" t="str">
        <f t="shared" si="1738"/>
        <v/>
      </c>
      <c r="J9150" s="27" t="str">
        <f t="shared" si="1739"/>
        <v/>
      </c>
      <c r="K9150" s="29" t="str">
        <f t="array" ref="K9150">IF(G9150="","",SMALL(IF(صرف!$E$1:$E$10000=$D$4,ROW($1:$10000)),G9150))</f>
        <v/>
      </c>
      <c r="L9150" s="25" t="str">
        <f t="shared" si="1732"/>
        <v/>
      </c>
      <c r="M9150" s="26" t="str">
        <f t="shared" si="1740"/>
        <v/>
      </c>
      <c r="N9150" s="27" t="str">
        <f t="shared" si="1741"/>
        <v/>
      </c>
      <c r="O9150" s="27" t="str">
        <f t="shared" si="1733"/>
        <v/>
      </c>
      <c r="P9150" s="29" t="str">
        <f t="array" ref="P9150">IF(L9150="","",SMALL(IF(تكهين!$E$1:$E$10000=$D$4,ROW($1:$10000)),L9150))</f>
        <v/>
      </c>
    </row>
    <row r="9151" spans="2:16" ht="20.25">
      <c r="B9151" s="25" t="str">
        <f t="shared" si="1730"/>
        <v/>
      </c>
      <c r="C9151" s="26" t="str">
        <f t="shared" si="1734"/>
        <v/>
      </c>
      <c r="D9151" s="27" t="str">
        <f t="shared" si="1735"/>
        <v/>
      </c>
      <c r="E9151" s="27" t="str">
        <f t="shared" si="1736"/>
        <v/>
      </c>
      <c r="F9151" s="29" t="str">
        <f t="array" ref="F9151">IF(B9151="","",SMALL(IF(اضافه!$E$1:$E$10000=$D$4,ROW($1:$10000)),B9151))</f>
        <v/>
      </c>
      <c r="G9151" s="25" t="str">
        <f t="shared" si="1731"/>
        <v/>
      </c>
      <c r="H9151" s="26" t="str">
        <f t="shared" si="1737"/>
        <v/>
      </c>
      <c r="I9151" s="27" t="str">
        <f t="shared" si="1738"/>
        <v/>
      </c>
      <c r="J9151" s="27" t="str">
        <f t="shared" si="1739"/>
        <v/>
      </c>
      <c r="K9151" s="29" t="str">
        <f t="array" ref="K9151">IF(G9151="","",SMALL(IF(صرف!$E$1:$E$10000=$D$4,ROW($1:$10000)),G9151))</f>
        <v/>
      </c>
      <c r="L9151" s="25" t="str">
        <f t="shared" si="1732"/>
        <v/>
      </c>
      <c r="M9151" s="26" t="str">
        <f t="shared" si="1740"/>
        <v/>
      </c>
      <c r="N9151" s="27" t="str">
        <f t="shared" si="1741"/>
        <v/>
      </c>
      <c r="O9151" s="27" t="str">
        <f t="shared" si="1733"/>
        <v/>
      </c>
      <c r="P9151" s="29" t="str">
        <f t="array" ref="P9151">IF(L9151="","",SMALL(IF(تكهين!$E$1:$E$10000=$D$4,ROW($1:$10000)),L9151))</f>
        <v/>
      </c>
    </row>
    <row r="9152" spans="2:16" ht="20.25">
      <c r="B9152" s="25" t="str">
        <f t="shared" si="1730"/>
        <v/>
      </c>
      <c r="C9152" s="26" t="str">
        <f t="shared" si="1734"/>
        <v/>
      </c>
      <c r="D9152" s="27" t="str">
        <f t="shared" si="1735"/>
        <v/>
      </c>
      <c r="E9152" s="27" t="str">
        <f t="shared" si="1736"/>
        <v/>
      </c>
      <c r="F9152" s="29" t="str">
        <f t="array" ref="F9152">IF(B9152="","",SMALL(IF(اضافه!$E$1:$E$10000=$D$4,ROW($1:$10000)),B9152))</f>
        <v/>
      </c>
      <c r="G9152" s="25" t="str">
        <f t="shared" si="1731"/>
        <v/>
      </c>
      <c r="H9152" s="26" t="str">
        <f t="shared" si="1737"/>
        <v/>
      </c>
      <c r="I9152" s="27" t="str">
        <f t="shared" si="1738"/>
        <v/>
      </c>
      <c r="J9152" s="27" t="str">
        <f t="shared" si="1739"/>
        <v/>
      </c>
      <c r="K9152" s="29" t="str">
        <f t="array" ref="K9152">IF(G9152="","",SMALL(IF(صرف!$E$1:$E$10000=$D$4,ROW($1:$10000)),G9152))</f>
        <v/>
      </c>
      <c r="L9152" s="25" t="str">
        <f t="shared" si="1732"/>
        <v/>
      </c>
      <c r="M9152" s="26" t="str">
        <f t="shared" si="1740"/>
        <v/>
      </c>
      <c r="N9152" s="27" t="str">
        <f t="shared" si="1741"/>
        <v/>
      </c>
      <c r="O9152" s="27" t="str">
        <f t="shared" si="1733"/>
        <v/>
      </c>
      <c r="P9152" s="29" t="str">
        <f t="array" ref="P9152">IF(L9152="","",SMALL(IF(تكهين!$E$1:$E$10000=$D$4,ROW($1:$10000)),L9152))</f>
        <v/>
      </c>
    </row>
    <row r="9153" spans="2:16" ht="20.25">
      <c r="B9153" s="25" t="str">
        <f t="shared" si="1730"/>
        <v/>
      </c>
      <c r="C9153" s="26" t="str">
        <f t="shared" si="1734"/>
        <v/>
      </c>
      <c r="D9153" s="27" t="str">
        <f t="shared" si="1735"/>
        <v/>
      </c>
      <c r="E9153" s="27" t="str">
        <f t="shared" si="1736"/>
        <v/>
      </c>
      <c r="F9153" s="29" t="str">
        <f t="array" ref="F9153">IF(B9153="","",SMALL(IF(اضافه!$E$1:$E$10000=$D$4,ROW($1:$10000)),B9153))</f>
        <v/>
      </c>
      <c r="G9153" s="25" t="str">
        <f t="shared" si="1731"/>
        <v/>
      </c>
      <c r="H9153" s="26" t="str">
        <f t="shared" si="1737"/>
        <v/>
      </c>
      <c r="I9153" s="27" t="str">
        <f t="shared" si="1738"/>
        <v/>
      </c>
      <c r="J9153" s="27" t="str">
        <f t="shared" si="1739"/>
        <v/>
      </c>
      <c r="K9153" s="29" t="str">
        <f t="array" ref="K9153">IF(G9153="","",SMALL(IF(صرف!$E$1:$E$10000=$D$4,ROW($1:$10000)),G9153))</f>
        <v/>
      </c>
      <c r="L9153" s="25" t="str">
        <f t="shared" si="1732"/>
        <v/>
      </c>
      <c r="M9153" s="26" t="str">
        <f t="shared" si="1740"/>
        <v/>
      </c>
      <c r="N9153" s="27" t="str">
        <f t="shared" si="1741"/>
        <v/>
      </c>
      <c r="O9153" s="27" t="str">
        <f t="shared" si="1733"/>
        <v/>
      </c>
      <c r="P9153" s="29" t="str">
        <f t="array" ref="P9153">IF(L9153="","",SMALL(IF(تكهين!$E$1:$E$10000=$D$4,ROW($1:$10000)),L9153))</f>
        <v/>
      </c>
    </row>
    <row r="9154" spans="2:16" ht="20.25">
      <c r="B9154" s="25" t="str">
        <f t="shared" si="1730"/>
        <v/>
      </c>
      <c r="C9154" s="26" t="str">
        <f t="shared" si="1734"/>
        <v/>
      </c>
      <c r="D9154" s="27" t="str">
        <f t="shared" si="1735"/>
        <v/>
      </c>
      <c r="E9154" s="27" t="str">
        <f t="shared" si="1736"/>
        <v/>
      </c>
      <c r="F9154" s="29" t="str">
        <f t="array" ref="F9154">IF(B9154="","",SMALL(IF(اضافه!$E$1:$E$10000=$D$4,ROW($1:$10000)),B9154))</f>
        <v/>
      </c>
      <c r="G9154" s="25" t="str">
        <f t="shared" si="1731"/>
        <v/>
      </c>
      <c r="H9154" s="26" t="str">
        <f t="shared" si="1737"/>
        <v/>
      </c>
      <c r="I9154" s="27" t="str">
        <f t="shared" si="1738"/>
        <v/>
      </c>
      <c r="J9154" s="27" t="str">
        <f t="shared" si="1739"/>
        <v/>
      </c>
      <c r="K9154" s="29" t="str">
        <f t="array" ref="K9154">IF(G9154="","",SMALL(IF(صرف!$E$1:$E$10000=$D$4,ROW($1:$10000)),G9154))</f>
        <v/>
      </c>
      <c r="L9154" s="25" t="str">
        <f t="shared" si="1732"/>
        <v/>
      </c>
      <c r="M9154" s="26" t="str">
        <f t="shared" si="1740"/>
        <v/>
      </c>
      <c r="N9154" s="27" t="str">
        <f t="shared" si="1741"/>
        <v/>
      </c>
      <c r="O9154" s="27" t="str">
        <f t="shared" si="1733"/>
        <v/>
      </c>
      <c r="P9154" s="29" t="str">
        <f t="array" ref="P9154">IF(L9154="","",SMALL(IF(تكهين!$E$1:$E$10000=$D$4,ROW($1:$10000)),L9154))</f>
        <v/>
      </c>
    </row>
    <row r="9155" spans="2:16" ht="20.25">
      <c r="B9155" s="25" t="str">
        <f t="shared" si="1730"/>
        <v/>
      </c>
      <c r="C9155" s="26" t="str">
        <f t="shared" si="1734"/>
        <v/>
      </c>
      <c r="D9155" s="27" t="str">
        <f t="shared" si="1735"/>
        <v/>
      </c>
      <c r="E9155" s="27" t="str">
        <f t="shared" si="1736"/>
        <v/>
      </c>
      <c r="F9155" s="29" t="str">
        <f t="array" ref="F9155">IF(B9155="","",SMALL(IF(اضافه!$E$1:$E$10000=$D$4,ROW($1:$10000)),B9155))</f>
        <v/>
      </c>
      <c r="G9155" s="25" t="str">
        <f t="shared" si="1731"/>
        <v/>
      </c>
      <c r="H9155" s="26" t="str">
        <f t="shared" si="1737"/>
        <v/>
      </c>
      <c r="I9155" s="27" t="str">
        <f t="shared" si="1738"/>
        <v/>
      </c>
      <c r="J9155" s="27" t="str">
        <f t="shared" si="1739"/>
        <v/>
      </c>
      <c r="K9155" s="29" t="str">
        <f t="array" ref="K9155">IF(G9155="","",SMALL(IF(صرف!$E$1:$E$10000=$D$4,ROW($1:$10000)),G9155))</f>
        <v/>
      </c>
      <c r="L9155" s="25" t="str">
        <f t="shared" si="1732"/>
        <v/>
      </c>
      <c r="M9155" s="26" t="str">
        <f t="shared" si="1740"/>
        <v/>
      </c>
      <c r="N9155" s="27" t="str">
        <f t="shared" si="1741"/>
        <v/>
      </c>
      <c r="O9155" s="27" t="str">
        <f t="shared" si="1733"/>
        <v/>
      </c>
      <c r="P9155" s="29" t="str">
        <f t="array" ref="P9155">IF(L9155="","",SMALL(IF(تكهين!$E$1:$E$10000=$D$4,ROW($1:$10000)),L9155))</f>
        <v/>
      </c>
    </row>
    <row r="9156" spans="2:16" ht="20.25">
      <c r="B9156" s="25" t="str">
        <f t="shared" si="1730"/>
        <v/>
      </c>
      <c r="C9156" s="26" t="str">
        <f t="shared" si="1734"/>
        <v/>
      </c>
      <c r="D9156" s="27" t="str">
        <f t="shared" si="1735"/>
        <v/>
      </c>
      <c r="E9156" s="27" t="str">
        <f t="shared" si="1736"/>
        <v/>
      </c>
      <c r="F9156" s="29" t="str">
        <f t="array" ref="F9156">IF(B9156="","",SMALL(IF(اضافه!$E$1:$E$10000=$D$4,ROW($1:$10000)),B9156))</f>
        <v/>
      </c>
      <c r="G9156" s="25" t="str">
        <f t="shared" si="1731"/>
        <v/>
      </c>
      <c r="H9156" s="26" t="str">
        <f t="shared" si="1737"/>
        <v/>
      </c>
      <c r="I9156" s="27" t="str">
        <f t="shared" si="1738"/>
        <v/>
      </c>
      <c r="J9156" s="27" t="str">
        <f t="shared" si="1739"/>
        <v/>
      </c>
      <c r="K9156" s="29" t="str">
        <f t="array" ref="K9156">IF(G9156="","",SMALL(IF(صرف!$E$1:$E$10000=$D$4,ROW($1:$10000)),G9156))</f>
        <v/>
      </c>
      <c r="L9156" s="25" t="str">
        <f t="shared" si="1732"/>
        <v/>
      </c>
      <c r="M9156" s="26" t="str">
        <f t="shared" si="1740"/>
        <v/>
      </c>
      <c r="N9156" s="27" t="str">
        <f t="shared" si="1741"/>
        <v/>
      </c>
      <c r="O9156" s="27" t="str">
        <f t="shared" si="1733"/>
        <v/>
      </c>
      <c r="P9156" s="29" t="str">
        <f t="array" ref="P9156">IF(L9156="","",SMALL(IF(تكهين!$E$1:$E$10000=$D$4,ROW($1:$10000)),L9156))</f>
        <v/>
      </c>
    </row>
    <row r="9157" spans="2:16" ht="20.25">
      <c r="B9157" s="25" t="str">
        <f t="shared" si="1730"/>
        <v/>
      </c>
      <c r="C9157" s="26" t="str">
        <f t="shared" si="1734"/>
        <v/>
      </c>
      <c r="D9157" s="27" t="str">
        <f t="shared" si="1735"/>
        <v/>
      </c>
      <c r="E9157" s="27" t="str">
        <f t="shared" si="1736"/>
        <v/>
      </c>
      <c r="F9157" s="29" t="str">
        <f t="array" ref="F9157">IF(B9157="","",SMALL(IF(اضافه!$E$1:$E$10000=$D$4,ROW($1:$10000)),B9157))</f>
        <v/>
      </c>
      <c r="G9157" s="25" t="str">
        <f t="shared" si="1731"/>
        <v/>
      </c>
      <c r="H9157" s="26" t="str">
        <f t="shared" si="1737"/>
        <v/>
      </c>
      <c r="I9157" s="27" t="str">
        <f t="shared" si="1738"/>
        <v/>
      </c>
      <c r="J9157" s="27" t="str">
        <f t="shared" si="1739"/>
        <v/>
      </c>
      <c r="K9157" s="29" t="str">
        <f t="array" ref="K9157">IF(G9157="","",SMALL(IF(صرف!$E$1:$E$10000=$D$4,ROW($1:$10000)),G9157))</f>
        <v/>
      </c>
      <c r="L9157" s="25" t="str">
        <f t="shared" si="1732"/>
        <v/>
      </c>
      <c r="M9157" s="26" t="str">
        <f t="shared" si="1740"/>
        <v/>
      </c>
      <c r="N9157" s="27" t="str">
        <f t="shared" si="1741"/>
        <v/>
      </c>
      <c r="O9157" s="27" t="str">
        <f t="shared" si="1733"/>
        <v/>
      </c>
      <c r="P9157" s="29" t="str">
        <f t="array" ref="P9157">IF(L9157="","",SMALL(IF(تكهين!$E$1:$E$10000=$D$4,ROW($1:$10000)),L9157))</f>
        <v/>
      </c>
    </row>
    <row r="9158" spans="2:16" ht="20.25">
      <c r="B9158" s="25" t="str">
        <f t="shared" si="1730"/>
        <v/>
      </c>
      <c r="C9158" s="26" t="str">
        <f t="shared" si="1734"/>
        <v/>
      </c>
      <c r="D9158" s="27" t="str">
        <f t="shared" si="1735"/>
        <v/>
      </c>
      <c r="E9158" s="27" t="str">
        <f t="shared" si="1736"/>
        <v/>
      </c>
      <c r="F9158" s="29" t="str">
        <f t="array" ref="F9158">IF(B9158="","",SMALL(IF(اضافه!$E$1:$E$10000=$D$4,ROW($1:$10000)),B9158))</f>
        <v/>
      </c>
      <c r="G9158" s="25" t="str">
        <f t="shared" si="1731"/>
        <v/>
      </c>
      <c r="H9158" s="26" t="str">
        <f t="shared" si="1737"/>
        <v/>
      </c>
      <c r="I9158" s="27" t="str">
        <f t="shared" si="1738"/>
        <v/>
      </c>
      <c r="J9158" s="27" t="str">
        <f t="shared" si="1739"/>
        <v/>
      </c>
      <c r="K9158" s="29" t="str">
        <f t="array" ref="K9158">IF(G9158="","",SMALL(IF(صرف!$E$1:$E$10000=$D$4,ROW($1:$10000)),G9158))</f>
        <v/>
      </c>
      <c r="L9158" s="25" t="str">
        <f t="shared" si="1732"/>
        <v/>
      </c>
      <c r="M9158" s="26" t="str">
        <f t="shared" si="1740"/>
        <v/>
      </c>
      <c r="N9158" s="27" t="str">
        <f t="shared" si="1741"/>
        <v/>
      </c>
      <c r="O9158" s="27" t="str">
        <f t="shared" si="1733"/>
        <v/>
      </c>
      <c r="P9158" s="29" t="str">
        <f t="array" ref="P9158">IF(L9158="","",SMALL(IF(تكهين!$E$1:$E$10000=$D$4,ROW($1:$10000)),L9158))</f>
        <v/>
      </c>
    </row>
    <row r="9159" spans="2:16" ht="20.25">
      <c r="B9159" s="25" t="str">
        <f t="shared" ref="B9159:B9222" si="1742">IF(B$11=0,"",IF(ROW($B9147)&gt;B$11,"",ROW($B9147)))</f>
        <v/>
      </c>
      <c r="C9159" s="26" t="str">
        <f t="shared" si="1734"/>
        <v/>
      </c>
      <c r="D9159" s="27" t="str">
        <f t="shared" si="1735"/>
        <v/>
      </c>
      <c r="E9159" s="27" t="str">
        <f t="shared" si="1736"/>
        <v/>
      </c>
      <c r="F9159" s="29" t="str">
        <f t="array" ref="F9159">IF(B9159="","",SMALL(IF(اضافه!$E$1:$E$10000=$D$4,ROW($1:$10000)),B9159))</f>
        <v/>
      </c>
      <c r="G9159" s="25" t="str">
        <f t="shared" si="1731"/>
        <v/>
      </c>
      <c r="H9159" s="26" t="str">
        <f t="shared" si="1737"/>
        <v/>
      </c>
      <c r="I9159" s="27" t="str">
        <f t="shared" si="1738"/>
        <v/>
      </c>
      <c r="J9159" s="27" t="str">
        <f t="shared" si="1739"/>
        <v/>
      </c>
      <c r="K9159" s="29" t="str">
        <f t="array" ref="K9159">IF(G9159="","",SMALL(IF(صرف!$E$1:$E$10000=$D$4,ROW($1:$10000)),G9159))</f>
        <v/>
      </c>
      <c r="L9159" s="25" t="str">
        <f t="shared" si="1732"/>
        <v/>
      </c>
      <c r="M9159" s="26" t="str">
        <f t="shared" si="1740"/>
        <v/>
      </c>
      <c r="N9159" s="27" t="str">
        <f t="shared" si="1741"/>
        <v/>
      </c>
      <c r="O9159" s="27" t="str">
        <f t="shared" si="1733"/>
        <v/>
      </c>
      <c r="P9159" s="29" t="str">
        <f t="array" ref="P9159">IF(L9159="","",SMALL(IF(تكهين!$E$1:$E$10000=$D$4,ROW($1:$10000)),L9159))</f>
        <v/>
      </c>
    </row>
    <row r="9160" spans="2:16" ht="20.25">
      <c r="B9160" s="25" t="str">
        <f t="shared" si="1742"/>
        <v/>
      </c>
      <c r="C9160" s="26" t="str">
        <f t="shared" si="1734"/>
        <v/>
      </c>
      <c r="D9160" s="27" t="str">
        <f t="shared" si="1735"/>
        <v/>
      </c>
      <c r="E9160" s="27" t="str">
        <f t="shared" si="1736"/>
        <v/>
      </c>
      <c r="F9160" s="29" t="str">
        <f t="array" ref="F9160">IF(B9160="","",SMALL(IF(اضافه!$E$1:$E$10000=$D$4,ROW($1:$10000)),B9160))</f>
        <v/>
      </c>
      <c r="G9160" s="25" t="str">
        <f t="shared" si="1731"/>
        <v/>
      </c>
      <c r="H9160" s="26" t="str">
        <f t="shared" si="1737"/>
        <v/>
      </c>
      <c r="I9160" s="27" t="str">
        <f t="shared" si="1738"/>
        <v/>
      </c>
      <c r="J9160" s="27" t="str">
        <f t="shared" si="1739"/>
        <v/>
      </c>
      <c r="K9160" s="29" t="str">
        <f t="array" ref="K9160">IF(G9160="","",SMALL(IF(صرف!$E$1:$E$10000=$D$4,ROW($1:$10000)),G9160))</f>
        <v/>
      </c>
      <c r="L9160" s="25" t="str">
        <f t="shared" si="1732"/>
        <v/>
      </c>
      <c r="M9160" s="26" t="str">
        <f t="shared" si="1740"/>
        <v/>
      </c>
      <c r="N9160" s="27" t="str">
        <f t="shared" si="1741"/>
        <v/>
      </c>
      <c r="O9160" s="27" t="str">
        <f t="shared" si="1733"/>
        <v/>
      </c>
      <c r="P9160" s="29" t="str">
        <f t="array" ref="P9160">IF(L9160="","",SMALL(IF(تكهين!$E$1:$E$10000=$D$4,ROW($1:$10000)),L9160))</f>
        <v/>
      </c>
    </row>
    <row r="9161" spans="2:16" ht="20.25">
      <c r="B9161" s="25" t="str">
        <f t="shared" si="1742"/>
        <v/>
      </c>
      <c r="C9161" s="26" t="str">
        <f t="shared" si="1734"/>
        <v/>
      </c>
      <c r="D9161" s="27" t="str">
        <f t="shared" si="1735"/>
        <v/>
      </c>
      <c r="E9161" s="27" t="str">
        <f t="shared" si="1736"/>
        <v/>
      </c>
      <c r="F9161" s="29" t="str">
        <f t="array" ref="F9161">IF(B9161="","",SMALL(IF(اضافه!$E$1:$E$10000=$D$4,ROW($1:$10000)),B9161))</f>
        <v/>
      </c>
      <c r="G9161" s="25" t="str">
        <f t="shared" si="1731"/>
        <v/>
      </c>
      <c r="H9161" s="26" t="str">
        <f t="shared" si="1737"/>
        <v/>
      </c>
      <c r="I9161" s="27" t="str">
        <f t="shared" si="1738"/>
        <v/>
      </c>
      <c r="J9161" s="27" t="str">
        <f t="shared" si="1739"/>
        <v/>
      </c>
      <c r="K9161" s="29" t="str">
        <f t="array" ref="K9161">IF(G9161="","",SMALL(IF(صرف!$E$1:$E$10000=$D$4,ROW($1:$10000)),G9161))</f>
        <v/>
      </c>
      <c r="L9161" s="25" t="str">
        <f t="shared" si="1732"/>
        <v/>
      </c>
      <c r="M9161" s="26" t="str">
        <f t="shared" si="1740"/>
        <v/>
      </c>
      <c r="N9161" s="27" t="str">
        <f t="shared" si="1741"/>
        <v/>
      </c>
      <c r="O9161" s="27" t="str">
        <f t="shared" si="1733"/>
        <v/>
      </c>
      <c r="P9161" s="29" t="str">
        <f t="array" ref="P9161">IF(L9161="","",SMALL(IF(تكهين!$E$1:$E$10000=$D$4,ROW($1:$10000)),L9161))</f>
        <v/>
      </c>
    </row>
    <row r="9162" spans="2:16" ht="20.25">
      <c r="B9162" s="25" t="str">
        <f t="shared" si="1742"/>
        <v/>
      </c>
      <c r="C9162" s="26" t="str">
        <f t="shared" si="1734"/>
        <v/>
      </c>
      <c r="D9162" s="27" t="str">
        <f t="shared" si="1735"/>
        <v/>
      </c>
      <c r="E9162" s="27" t="str">
        <f t="shared" si="1736"/>
        <v/>
      </c>
      <c r="F9162" s="29" t="str">
        <f t="array" ref="F9162">IF(B9162="","",SMALL(IF(اضافه!$E$1:$E$10000=$D$4,ROW($1:$10000)),B9162))</f>
        <v/>
      </c>
      <c r="G9162" s="25" t="str">
        <f t="shared" si="1731"/>
        <v/>
      </c>
      <c r="H9162" s="26" t="str">
        <f t="shared" si="1737"/>
        <v/>
      </c>
      <c r="I9162" s="27" t="str">
        <f t="shared" si="1738"/>
        <v/>
      </c>
      <c r="J9162" s="27" t="str">
        <f t="shared" si="1739"/>
        <v/>
      </c>
      <c r="K9162" s="29" t="str">
        <f t="array" ref="K9162">IF(G9162="","",SMALL(IF(صرف!$E$1:$E$10000=$D$4,ROW($1:$10000)),G9162))</f>
        <v/>
      </c>
      <c r="L9162" s="25" t="str">
        <f t="shared" si="1732"/>
        <v/>
      </c>
      <c r="M9162" s="26" t="str">
        <f t="shared" si="1740"/>
        <v/>
      </c>
      <c r="N9162" s="27" t="str">
        <f t="shared" si="1741"/>
        <v/>
      </c>
      <c r="O9162" s="27" t="str">
        <f t="shared" si="1733"/>
        <v/>
      </c>
      <c r="P9162" s="29" t="str">
        <f t="array" ref="P9162">IF(L9162="","",SMALL(IF(تكهين!$E$1:$E$10000=$D$4,ROW($1:$10000)),L9162))</f>
        <v/>
      </c>
    </row>
    <row r="9163" spans="2:16" ht="20.25">
      <c r="B9163" s="25" t="str">
        <f t="shared" si="1742"/>
        <v/>
      </c>
      <c r="C9163" s="26" t="str">
        <f t="shared" si="1734"/>
        <v/>
      </c>
      <c r="D9163" s="27" t="str">
        <f t="shared" si="1735"/>
        <v/>
      </c>
      <c r="E9163" s="27" t="str">
        <f t="shared" si="1736"/>
        <v/>
      </c>
      <c r="F9163" s="29" t="str">
        <f t="array" ref="F9163">IF(B9163="","",SMALL(IF(اضافه!$E$1:$E$10000=$D$4,ROW($1:$10000)),B9163))</f>
        <v/>
      </c>
      <c r="G9163" s="25" t="str">
        <f t="shared" si="1731"/>
        <v/>
      </c>
      <c r="H9163" s="26" t="str">
        <f t="shared" si="1737"/>
        <v/>
      </c>
      <c r="I9163" s="27" t="str">
        <f t="shared" si="1738"/>
        <v/>
      </c>
      <c r="J9163" s="27" t="str">
        <f t="shared" si="1739"/>
        <v/>
      </c>
      <c r="K9163" s="29" t="str">
        <f t="array" ref="K9163">IF(G9163="","",SMALL(IF(صرف!$E$1:$E$10000=$D$4,ROW($1:$10000)),G9163))</f>
        <v/>
      </c>
      <c r="L9163" s="25" t="str">
        <f t="shared" si="1732"/>
        <v/>
      </c>
      <c r="M9163" s="26" t="str">
        <f t="shared" si="1740"/>
        <v/>
      </c>
      <c r="N9163" s="27" t="str">
        <f t="shared" si="1741"/>
        <v/>
      </c>
      <c r="O9163" s="27" t="str">
        <f t="shared" si="1733"/>
        <v/>
      </c>
      <c r="P9163" s="29" t="str">
        <f t="array" ref="P9163">IF(L9163="","",SMALL(IF(تكهين!$E$1:$E$10000=$D$4,ROW($1:$10000)),L9163))</f>
        <v/>
      </c>
    </row>
    <row r="9164" spans="2:16" ht="20.25">
      <c r="B9164" s="25" t="str">
        <f t="shared" si="1742"/>
        <v/>
      </c>
      <c r="C9164" s="26" t="str">
        <f t="shared" si="1734"/>
        <v/>
      </c>
      <c r="D9164" s="27" t="str">
        <f t="shared" si="1735"/>
        <v/>
      </c>
      <c r="E9164" s="27" t="str">
        <f t="shared" si="1736"/>
        <v/>
      </c>
      <c r="F9164" s="29" t="str">
        <f t="array" ref="F9164">IF(B9164="","",SMALL(IF(اضافه!$E$1:$E$10000=$D$4,ROW($1:$10000)),B9164))</f>
        <v/>
      </c>
      <c r="G9164" s="25" t="str">
        <f t="shared" si="1731"/>
        <v/>
      </c>
      <c r="H9164" s="26" t="str">
        <f t="shared" si="1737"/>
        <v/>
      </c>
      <c r="I9164" s="27" t="str">
        <f t="shared" si="1738"/>
        <v/>
      </c>
      <c r="J9164" s="27" t="str">
        <f t="shared" si="1739"/>
        <v/>
      </c>
      <c r="K9164" s="29" t="str">
        <f t="array" ref="K9164">IF(G9164="","",SMALL(IF(صرف!$E$1:$E$10000=$D$4,ROW($1:$10000)),G9164))</f>
        <v/>
      </c>
      <c r="L9164" s="25" t="str">
        <f t="shared" si="1732"/>
        <v/>
      </c>
      <c r="M9164" s="26" t="str">
        <f t="shared" si="1740"/>
        <v/>
      </c>
      <c r="N9164" s="27" t="str">
        <f t="shared" si="1741"/>
        <v/>
      </c>
      <c r="O9164" s="27" t="str">
        <f t="shared" si="1733"/>
        <v/>
      </c>
      <c r="P9164" s="29" t="str">
        <f t="array" ref="P9164">IF(L9164="","",SMALL(IF(تكهين!$E$1:$E$10000=$D$4,ROW($1:$10000)),L9164))</f>
        <v/>
      </c>
    </row>
    <row r="9165" spans="2:16" ht="20.25">
      <c r="B9165" s="25" t="str">
        <f t="shared" si="1742"/>
        <v/>
      </c>
      <c r="C9165" s="26" t="str">
        <f t="shared" si="1734"/>
        <v/>
      </c>
      <c r="D9165" s="27" t="str">
        <f t="shared" si="1735"/>
        <v/>
      </c>
      <c r="E9165" s="27" t="str">
        <f t="shared" si="1736"/>
        <v/>
      </c>
      <c r="F9165" s="29" t="str">
        <f t="array" ref="F9165">IF(B9165="","",SMALL(IF(اضافه!$E$1:$E$10000=$D$4,ROW($1:$10000)),B9165))</f>
        <v/>
      </c>
      <c r="G9165" s="25" t="str">
        <f t="shared" ref="G9165:G9228" si="1743">IF(G$11=0,"",IF(ROW($B9153)&gt;G$11,"",ROW($B9153)))</f>
        <v/>
      </c>
      <c r="H9165" s="26" t="str">
        <f t="shared" si="1737"/>
        <v/>
      </c>
      <c r="I9165" s="27" t="str">
        <f t="shared" si="1738"/>
        <v/>
      </c>
      <c r="J9165" s="27" t="str">
        <f t="shared" si="1739"/>
        <v/>
      </c>
      <c r="K9165" s="29" t="str">
        <f t="array" ref="K9165">IF(G9165="","",SMALL(IF(صرف!$E$1:$E$10000=$D$4,ROW($1:$10000)),G9165))</f>
        <v/>
      </c>
      <c r="L9165" s="25" t="str">
        <f t="shared" ref="L9165:L9228" si="1744">IF(L$11=0,"",IF(ROW($B9153)&gt;L$11,"",ROW($B9153)))</f>
        <v/>
      </c>
      <c r="M9165" s="26" t="str">
        <f t="shared" si="1740"/>
        <v/>
      </c>
      <c r="N9165" s="27" t="str">
        <f t="shared" si="1741"/>
        <v/>
      </c>
      <c r="O9165" s="27" t="str">
        <f t="shared" si="1733"/>
        <v/>
      </c>
      <c r="P9165" s="29" t="str">
        <f t="array" ref="P9165">IF(L9165="","",SMALL(IF(تكهين!$E$1:$E$10000=$D$4,ROW($1:$10000)),L9165))</f>
        <v/>
      </c>
    </row>
    <row r="9166" spans="2:16" ht="20.25">
      <c r="B9166" s="25" t="str">
        <f t="shared" si="1742"/>
        <v/>
      </c>
      <c r="C9166" s="26" t="str">
        <f t="shared" si="1734"/>
        <v/>
      </c>
      <c r="D9166" s="27" t="str">
        <f t="shared" si="1735"/>
        <v/>
      </c>
      <c r="E9166" s="27" t="str">
        <f t="shared" si="1736"/>
        <v/>
      </c>
      <c r="F9166" s="29" t="str">
        <f t="array" ref="F9166">IF(B9166="","",SMALL(IF(اضافه!$E$1:$E$10000=$D$4,ROW($1:$10000)),B9166))</f>
        <v/>
      </c>
      <c r="G9166" s="25" t="str">
        <f t="shared" si="1743"/>
        <v/>
      </c>
      <c r="H9166" s="26" t="str">
        <f t="shared" si="1737"/>
        <v/>
      </c>
      <c r="I9166" s="27" t="str">
        <f t="shared" si="1738"/>
        <v/>
      </c>
      <c r="J9166" s="27" t="str">
        <f t="shared" si="1739"/>
        <v/>
      </c>
      <c r="K9166" s="29" t="str">
        <f t="array" ref="K9166">IF(G9166="","",SMALL(IF(صرف!$E$1:$E$10000=$D$4,ROW($1:$10000)),G9166))</f>
        <v/>
      </c>
      <c r="L9166" s="25" t="str">
        <f t="shared" si="1744"/>
        <v/>
      </c>
      <c r="M9166" s="26" t="str">
        <f t="shared" si="1740"/>
        <v/>
      </c>
      <c r="N9166" s="27" t="str">
        <f t="shared" si="1741"/>
        <v/>
      </c>
      <c r="O9166" s="27" t="str">
        <f t="shared" si="1733"/>
        <v/>
      </c>
      <c r="P9166" s="29" t="str">
        <f t="array" ref="P9166">IF(L9166="","",SMALL(IF(تكهين!$E$1:$E$10000=$D$4,ROW($1:$10000)),L9166))</f>
        <v/>
      </c>
    </row>
    <row r="9167" spans="2:16" ht="20.25">
      <c r="B9167" s="25" t="str">
        <f t="shared" si="1742"/>
        <v/>
      </c>
      <c r="C9167" s="26" t="str">
        <f t="shared" si="1734"/>
        <v/>
      </c>
      <c r="D9167" s="27" t="str">
        <f t="shared" si="1735"/>
        <v/>
      </c>
      <c r="E9167" s="27" t="str">
        <f t="shared" si="1736"/>
        <v/>
      </c>
      <c r="F9167" s="29" t="str">
        <f t="array" ref="F9167">IF(B9167="","",SMALL(IF(اضافه!$E$1:$E$10000=$D$4,ROW($1:$10000)),B9167))</f>
        <v/>
      </c>
      <c r="G9167" s="25" t="str">
        <f t="shared" si="1743"/>
        <v/>
      </c>
      <c r="H9167" s="26" t="str">
        <f t="shared" si="1737"/>
        <v/>
      </c>
      <c r="I9167" s="27" t="str">
        <f t="shared" si="1738"/>
        <v/>
      </c>
      <c r="J9167" s="27" t="str">
        <f t="shared" si="1739"/>
        <v/>
      </c>
      <c r="K9167" s="29" t="str">
        <f t="array" ref="K9167">IF(G9167="","",SMALL(IF(صرف!$E$1:$E$10000=$D$4,ROW($1:$10000)),G9167))</f>
        <v/>
      </c>
      <c r="L9167" s="25" t="str">
        <f t="shared" si="1744"/>
        <v/>
      </c>
      <c r="M9167" s="26" t="str">
        <f t="shared" si="1740"/>
        <v/>
      </c>
      <c r="N9167" s="27" t="str">
        <f t="shared" si="1741"/>
        <v/>
      </c>
      <c r="O9167" s="27" t="str">
        <f t="shared" si="1733"/>
        <v/>
      </c>
      <c r="P9167" s="29" t="str">
        <f t="array" ref="P9167">IF(L9167="","",SMALL(IF(تكهين!$E$1:$E$10000=$D$4,ROW($1:$10000)),L9167))</f>
        <v/>
      </c>
    </row>
    <row r="9168" spans="2:16" ht="20.25">
      <c r="B9168" s="25" t="str">
        <f t="shared" si="1742"/>
        <v/>
      </c>
      <c r="C9168" s="26" t="str">
        <f t="shared" si="1734"/>
        <v/>
      </c>
      <c r="D9168" s="27" t="str">
        <f t="shared" si="1735"/>
        <v/>
      </c>
      <c r="E9168" s="27" t="str">
        <f t="shared" si="1736"/>
        <v/>
      </c>
      <c r="F9168" s="29" t="str">
        <f t="array" ref="F9168">IF(B9168="","",SMALL(IF(اضافه!$E$1:$E$10000=$D$4,ROW($1:$10000)),B9168))</f>
        <v/>
      </c>
      <c r="G9168" s="25" t="str">
        <f t="shared" si="1743"/>
        <v/>
      </c>
      <c r="H9168" s="26" t="str">
        <f t="shared" si="1737"/>
        <v/>
      </c>
      <c r="I9168" s="27" t="str">
        <f t="shared" si="1738"/>
        <v/>
      </c>
      <c r="J9168" s="27" t="str">
        <f t="shared" si="1739"/>
        <v/>
      </c>
      <c r="K9168" s="29" t="str">
        <f t="array" ref="K9168">IF(G9168="","",SMALL(IF(صرف!$E$1:$E$10000=$D$4,ROW($1:$10000)),G9168))</f>
        <v/>
      </c>
      <c r="L9168" s="25" t="str">
        <f t="shared" si="1744"/>
        <v/>
      </c>
      <c r="M9168" s="26" t="str">
        <f t="shared" si="1740"/>
        <v/>
      </c>
      <c r="N9168" s="27" t="str">
        <f t="shared" si="1741"/>
        <v/>
      </c>
      <c r="O9168" s="27" t="str">
        <f t="shared" si="1733"/>
        <v/>
      </c>
      <c r="P9168" s="29" t="str">
        <f t="array" ref="P9168">IF(L9168="","",SMALL(IF(تكهين!$E$1:$E$10000=$D$4,ROW($1:$10000)),L9168))</f>
        <v/>
      </c>
    </row>
    <row r="9169" spans="2:16" ht="20.25">
      <c r="B9169" s="25" t="str">
        <f t="shared" si="1742"/>
        <v/>
      </c>
      <c r="C9169" s="26" t="str">
        <f t="shared" si="1734"/>
        <v/>
      </c>
      <c r="D9169" s="27" t="str">
        <f t="shared" si="1735"/>
        <v/>
      </c>
      <c r="E9169" s="27" t="str">
        <f t="shared" si="1736"/>
        <v/>
      </c>
      <c r="F9169" s="29" t="str">
        <f t="array" ref="F9169">IF(B9169="","",SMALL(IF(اضافه!$E$1:$E$10000=$D$4,ROW($1:$10000)),B9169))</f>
        <v/>
      </c>
      <c r="G9169" s="25" t="str">
        <f t="shared" si="1743"/>
        <v/>
      </c>
      <c r="H9169" s="26" t="str">
        <f t="shared" si="1737"/>
        <v/>
      </c>
      <c r="I9169" s="27" t="str">
        <f t="shared" si="1738"/>
        <v/>
      </c>
      <c r="J9169" s="27" t="str">
        <f t="shared" si="1739"/>
        <v/>
      </c>
      <c r="K9169" s="29" t="str">
        <f t="array" ref="K9169">IF(G9169="","",SMALL(IF(صرف!$E$1:$E$10000=$D$4,ROW($1:$10000)),G9169))</f>
        <v/>
      </c>
      <c r="L9169" s="25" t="str">
        <f t="shared" si="1744"/>
        <v/>
      </c>
      <c r="M9169" s="26" t="str">
        <f t="shared" si="1740"/>
        <v/>
      </c>
      <c r="N9169" s="27" t="str">
        <f t="shared" si="1741"/>
        <v/>
      </c>
      <c r="O9169" s="27" t="str">
        <f t="shared" si="1733"/>
        <v/>
      </c>
      <c r="P9169" s="29" t="str">
        <f t="array" ref="P9169">IF(L9169="","",SMALL(IF(تكهين!$E$1:$E$10000=$D$4,ROW($1:$10000)),L9169))</f>
        <v/>
      </c>
    </row>
    <row r="9170" spans="2:16" ht="20.25">
      <c r="B9170" s="25" t="str">
        <f t="shared" si="1742"/>
        <v/>
      </c>
      <c r="C9170" s="26" t="str">
        <f t="shared" si="1734"/>
        <v/>
      </c>
      <c r="D9170" s="27" t="str">
        <f t="shared" si="1735"/>
        <v/>
      </c>
      <c r="E9170" s="27" t="str">
        <f t="shared" si="1736"/>
        <v/>
      </c>
      <c r="F9170" s="29" t="str">
        <f t="array" ref="F9170">IF(B9170="","",SMALL(IF(اضافه!$E$1:$E$10000=$D$4,ROW($1:$10000)),B9170))</f>
        <v/>
      </c>
      <c r="G9170" s="25" t="str">
        <f t="shared" si="1743"/>
        <v/>
      </c>
      <c r="H9170" s="26" t="str">
        <f t="shared" si="1737"/>
        <v/>
      </c>
      <c r="I9170" s="27" t="str">
        <f t="shared" si="1738"/>
        <v/>
      </c>
      <c r="J9170" s="27" t="str">
        <f t="shared" si="1739"/>
        <v/>
      </c>
      <c r="K9170" s="29" t="str">
        <f t="array" ref="K9170">IF(G9170="","",SMALL(IF(صرف!$E$1:$E$10000=$D$4,ROW($1:$10000)),G9170))</f>
        <v/>
      </c>
      <c r="L9170" s="25" t="str">
        <f t="shared" si="1744"/>
        <v/>
      </c>
      <c r="M9170" s="26" t="str">
        <f t="shared" si="1740"/>
        <v/>
      </c>
      <c r="N9170" s="27" t="str">
        <f t="shared" si="1741"/>
        <v/>
      </c>
      <c r="O9170" s="27" t="str">
        <f t="shared" si="1733"/>
        <v/>
      </c>
      <c r="P9170" s="29" t="str">
        <f t="array" ref="P9170">IF(L9170="","",SMALL(IF(تكهين!$E$1:$E$10000=$D$4,ROW($1:$10000)),L9170))</f>
        <v/>
      </c>
    </row>
    <row r="9171" spans="2:16" ht="20.25">
      <c r="B9171" s="25" t="str">
        <f t="shared" si="1742"/>
        <v/>
      </c>
      <c r="C9171" s="26" t="str">
        <f t="shared" si="1734"/>
        <v/>
      </c>
      <c r="D9171" s="27" t="str">
        <f t="shared" si="1735"/>
        <v/>
      </c>
      <c r="E9171" s="27" t="str">
        <f t="shared" si="1736"/>
        <v/>
      </c>
      <c r="F9171" s="29" t="str">
        <f t="array" ref="F9171">IF(B9171="","",SMALL(IF(اضافه!$E$1:$E$10000=$D$4,ROW($1:$10000)),B9171))</f>
        <v/>
      </c>
      <c r="G9171" s="25" t="str">
        <f t="shared" si="1743"/>
        <v/>
      </c>
      <c r="H9171" s="26" t="str">
        <f t="shared" si="1737"/>
        <v/>
      </c>
      <c r="I9171" s="27" t="str">
        <f t="shared" si="1738"/>
        <v/>
      </c>
      <c r="J9171" s="27" t="str">
        <f t="shared" si="1739"/>
        <v/>
      </c>
      <c r="K9171" s="29" t="str">
        <f t="array" ref="K9171">IF(G9171="","",SMALL(IF(صرف!$E$1:$E$10000=$D$4,ROW($1:$10000)),G9171))</f>
        <v/>
      </c>
      <c r="L9171" s="25" t="str">
        <f t="shared" si="1744"/>
        <v/>
      </c>
      <c r="M9171" s="26" t="str">
        <f t="shared" si="1740"/>
        <v/>
      </c>
      <c r="N9171" s="27" t="str">
        <f t="shared" si="1741"/>
        <v/>
      </c>
      <c r="O9171" s="27" t="str">
        <f t="shared" si="1733"/>
        <v/>
      </c>
      <c r="P9171" s="29" t="str">
        <f t="array" ref="P9171">IF(L9171="","",SMALL(IF(تكهين!$E$1:$E$10000=$D$4,ROW($1:$10000)),L9171))</f>
        <v/>
      </c>
    </row>
    <row r="9172" spans="2:16" ht="20.25">
      <c r="B9172" s="25" t="str">
        <f t="shared" si="1742"/>
        <v/>
      </c>
      <c r="C9172" s="26" t="str">
        <f t="shared" si="1734"/>
        <v/>
      </c>
      <c r="D9172" s="27" t="str">
        <f t="shared" si="1735"/>
        <v/>
      </c>
      <c r="E9172" s="27" t="str">
        <f t="shared" si="1736"/>
        <v/>
      </c>
      <c r="F9172" s="29" t="str">
        <f t="array" ref="F9172">IF(B9172="","",SMALL(IF(اضافه!$E$1:$E$10000=$D$4,ROW($1:$10000)),B9172))</f>
        <v/>
      </c>
      <c r="G9172" s="25" t="str">
        <f t="shared" si="1743"/>
        <v/>
      </c>
      <c r="H9172" s="26" t="str">
        <f t="shared" si="1737"/>
        <v/>
      </c>
      <c r="I9172" s="27" t="str">
        <f t="shared" si="1738"/>
        <v/>
      </c>
      <c r="J9172" s="27" t="str">
        <f t="shared" si="1739"/>
        <v/>
      </c>
      <c r="K9172" s="29" t="str">
        <f t="array" ref="K9172">IF(G9172="","",SMALL(IF(صرف!$E$1:$E$10000=$D$4,ROW($1:$10000)),G9172))</f>
        <v/>
      </c>
      <c r="L9172" s="25" t="str">
        <f t="shared" si="1744"/>
        <v/>
      </c>
      <c r="M9172" s="26" t="str">
        <f t="shared" si="1740"/>
        <v/>
      </c>
      <c r="N9172" s="27" t="str">
        <f t="shared" si="1741"/>
        <v/>
      </c>
      <c r="O9172" s="27" t="str">
        <f t="shared" si="1733"/>
        <v/>
      </c>
      <c r="P9172" s="29" t="str">
        <f t="array" ref="P9172">IF(L9172="","",SMALL(IF(تكهين!$E$1:$E$10000=$D$4,ROW($1:$10000)),L9172))</f>
        <v/>
      </c>
    </row>
    <row r="9173" spans="2:16" ht="20.25">
      <c r="B9173" s="25" t="str">
        <f t="shared" si="1742"/>
        <v/>
      </c>
      <c r="C9173" s="26" t="str">
        <f t="shared" si="1734"/>
        <v/>
      </c>
      <c r="D9173" s="27" t="str">
        <f t="shared" si="1735"/>
        <v/>
      </c>
      <c r="E9173" s="27" t="str">
        <f t="shared" si="1736"/>
        <v/>
      </c>
      <c r="F9173" s="29" t="str">
        <f t="array" ref="F9173">IF(B9173="","",SMALL(IF(اضافه!$E$1:$E$10000=$D$4,ROW($1:$10000)),B9173))</f>
        <v/>
      </c>
      <c r="G9173" s="25" t="str">
        <f t="shared" si="1743"/>
        <v/>
      </c>
      <c r="H9173" s="26" t="str">
        <f t="shared" si="1737"/>
        <v/>
      </c>
      <c r="I9173" s="27" t="str">
        <f t="shared" si="1738"/>
        <v/>
      </c>
      <c r="J9173" s="27" t="str">
        <f t="shared" si="1739"/>
        <v/>
      </c>
      <c r="K9173" s="29" t="str">
        <f t="array" ref="K9173">IF(G9173="","",SMALL(IF(صرف!$E$1:$E$10000=$D$4,ROW($1:$10000)),G9173))</f>
        <v/>
      </c>
      <c r="L9173" s="25" t="str">
        <f t="shared" si="1744"/>
        <v/>
      </c>
      <c r="M9173" s="26" t="str">
        <f t="shared" si="1740"/>
        <v/>
      </c>
      <c r="N9173" s="27" t="str">
        <f t="shared" si="1741"/>
        <v/>
      </c>
      <c r="O9173" s="27" t="str">
        <f t="shared" si="1733"/>
        <v/>
      </c>
      <c r="P9173" s="29" t="str">
        <f t="array" ref="P9173">IF(L9173="","",SMALL(IF(تكهين!$E$1:$E$10000=$D$4,ROW($1:$10000)),L9173))</f>
        <v/>
      </c>
    </row>
    <row r="9174" spans="2:16" ht="20.25">
      <c r="B9174" s="25" t="str">
        <f t="shared" si="1742"/>
        <v/>
      </c>
      <c r="C9174" s="26" t="str">
        <f t="shared" si="1734"/>
        <v/>
      </c>
      <c r="D9174" s="27" t="str">
        <f t="shared" si="1735"/>
        <v/>
      </c>
      <c r="E9174" s="27" t="str">
        <f t="shared" si="1736"/>
        <v/>
      </c>
      <c r="F9174" s="29" t="str">
        <f t="array" ref="F9174">IF(B9174="","",SMALL(IF(اضافه!$E$1:$E$10000=$D$4,ROW($1:$10000)),B9174))</f>
        <v/>
      </c>
      <c r="G9174" s="25" t="str">
        <f t="shared" si="1743"/>
        <v/>
      </c>
      <c r="H9174" s="26" t="str">
        <f t="shared" si="1737"/>
        <v/>
      </c>
      <c r="I9174" s="27" t="str">
        <f t="shared" si="1738"/>
        <v/>
      </c>
      <c r="J9174" s="27" t="str">
        <f t="shared" si="1739"/>
        <v/>
      </c>
      <c r="K9174" s="29" t="str">
        <f t="array" ref="K9174">IF(G9174="","",SMALL(IF(صرف!$E$1:$E$10000=$D$4,ROW($1:$10000)),G9174))</f>
        <v/>
      </c>
      <c r="L9174" s="25" t="str">
        <f t="shared" si="1744"/>
        <v/>
      </c>
      <c r="M9174" s="26" t="str">
        <f t="shared" si="1740"/>
        <v/>
      </c>
      <c r="N9174" s="27" t="str">
        <f t="shared" si="1741"/>
        <v/>
      </c>
      <c r="O9174" s="27" t="str">
        <f t="shared" si="1733"/>
        <v/>
      </c>
      <c r="P9174" s="29" t="str">
        <f t="array" ref="P9174">IF(L9174="","",SMALL(IF(تكهين!$E$1:$E$10000=$D$4,ROW($1:$10000)),L9174))</f>
        <v/>
      </c>
    </row>
    <row r="9175" spans="2:16" ht="20.25">
      <c r="B9175" s="25" t="str">
        <f t="shared" si="1742"/>
        <v/>
      </c>
      <c r="C9175" s="26" t="str">
        <f t="shared" si="1734"/>
        <v/>
      </c>
      <c r="D9175" s="27" t="str">
        <f t="shared" si="1735"/>
        <v/>
      </c>
      <c r="E9175" s="27" t="str">
        <f t="shared" si="1736"/>
        <v/>
      </c>
      <c r="F9175" s="29" t="str">
        <f t="array" ref="F9175">IF(B9175="","",SMALL(IF(اضافه!$E$1:$E$10000=$D$4,ROW($1:$10000)),B9175))</f>
        <v/>
      </c>
      <c r="G9175" s="25" t="str">
        <f t="shared" si="1743"/>
        <v/>
      </c>
      <c r="H9175" s="26" t="str">
        <f t="shared" si="1737"/>
        <v/>
      </c>
      <c r="I9175" s="27" t="str">
        <f t="shared" si="1738"/>
        <v/>
      </c>
      <c r="J9175" s="27" t="str">
        <f t="shared" si="1739"/>
        <v/>
      </c>
      <c r="K9175" s="29" t="str">
        <f t="array" ref="K9175">IF(G9175="","",SMALL(IF(صرف!$E$1:$E$10000=$D$4,ROW($1:$10000)),G9175))</f>
        <v/>
      </c>
      <c r="L9175" s="25" t="str">
        <f t="shared" si="1744"/>
        <v/>
      </c>
      <c r="M9175" s="26" t="str">
        <f t="shared" si="1740"/>
        <v/>
      </c>
      <c r="N9175" s="27" t="str">
        <f t="shared" si="1741"/>
        <v/>
      </c>
      <c r="O9175" s="27" t="str">
        <f t="shared" si="1733"/>
        <v/>
      </c>
      <c r="P9175" s="29" t="str">
        <f t="array" ref="P9175">IF(L9175="","",SMALL(IF(تكهين!$E$1:$E$10000=$D$4,ROW($1:$10000)),L9175))</f>
        <v/>
      </c>
    </row>
    <row r="9176" spans="2:16" ht="20.25">
      <c r="B9176" s="25" t="str">
        <f t="shared" si="1742"/>
        <v/>
      </c>
      <c r="C9176" s="26" t="str">
        <f t="shared" si="1734"/>
        <v/>
      </c>
      <c r="D9176" s="27" t="str">
        <f t="shared" si="1735"/>
        <v/>
      </c>
      <c r="E9176" s="27" t="str">
        <f t="shared" si="1736"/>
        <v/>
      </c>
      <c r="F9176" s="29" t="str">
        <f t="array" ref="F9176">IF(B9176="","",SMALL(IF(اضافه!$E$1:$E$10000=$D$4,ROW($1:$10000)),B9176))</f>
        <v/>
      </c>
      <c r="G9176" s="25" t="str">
        <f t="shared" si="1743"/>
        <v/>
      </c>
      <c r="H9176" s="26" t="str">
        <f t="shared" si="1737"/>
        <v/>
      </c>
      <c r="I9176" s="27" t="str">
        <f t="shared" si="1738"/>
        <v/>
      </c>
      <c r="J9176" s="27" t="str">
        <f t="shared" si="1739"/>
        <v/>
      </c>
      <c r="K9176" s="29" t="str">
        <f t="array" ref="K9176">IF(G9176="","",SMALL(IF(صرف!$E$1:$E$10000=$D$4,ROW($1:$10000)),G9176))</f>
        <v/>
      </c>
      <c r="L9176" s="25" t="str">
        <f t="shared" si="1744"/>
        <v/>
      </c>
      <c r="M9176" s="26" t="str">
        <f t="shared" si="1740"/>
        <v/>
      </c>
      <c r="N9176" s="27" t="str">
        <f t="shared" si="1741"/>
        <v/>
      </c>
      <c r="O9176" s="27" t="str">
        <f t="shared" si="1733"/>
        <v/>
      </c>
      <c r="P9176" s="29" t="str">
        <f t="array" ref="P9176">IF(L9176="","",SMALL(IF(تكهين!$E$1:$E$10000=$D$4,ROW($1:$10000)),L9176))</f>
        <v/>
      </c>
    </row>
    <row r="9177" spans="2:16" ht="20.25">
      <c r="B9177" s="25" t="str">
        <f t="shared" si="1742"/>
        <v/>
      </c>
      <c r="C9177" s="26" t="str">
        <f t="shared" si="1734"/>
        <v/>
      </c>
      <c r="D9177" s="27" t="str">
        <f t="shared" si="1735"/>
        <v/>
      </c>
      <c r="E9177" s="27" t="str">
        <f t="shared" si="1736"/>
        <v/>
      </c>
      <c r="F9177" s="29" t="str">
        <f t="array" ref="F9177">IF(B9177="","",SMALL(IF(اضافه!$E$1:$E$10000=$D$4,ROW($1:$10000)),B9177))</f>
        <v/>
      </c>
      <c r="G9177" s="25" t="str">
        <f t="shared" si="1743"/>
        <v/>
      </c>
      <c r="H9177" s="26" t="str">
        <f t="shared" si="1737"/>
        <v/>
      </c>
      <c r="I9177" s="27" t="str">
        <f t="shared" si="1738"/>
        <v/>
      </c>
      <c r="J9177" s="27" t="str">
        <f t="shared" si="1739"/>
        <v/>
      </c>
      <c r="K9177" s="29" t="str">
        <f t="array" ref="K9177">IF(G9177="","",SMALL(IF(صرف!$E$1:$E$10000=$D$4,ROW($1:$10000)),G9177))</f>
        <v/>
      </c>
      <c r="L9177" s="25" t="str">
        <f t="shared" si="1744"/>
        <v/>
      </c>
      <c r="M9177" s="26" t="str">
        <f t="shared" si="1740"/>
        <v/>
      </c>
      <c r="N9177" s="27" t="str">
        <f t="shared" si="1741"/>
        <v/>
      </c>
      <c r="O9177" s="27" t="str">
        <f t="shared" si="1733"/>
        <v/>
      </c>
      <c r="P9177" s="29" t="str">
        <f t="array" ref="P9177">IF(L9177="","",SMALL(IF(تكهين!$E$1:$E$10000=$D$4,ROW($1:$10000)),L9177))</f>
        <v/>
      </c>
    </row>
    <row r="9178" spans="2:16" ht="20.25">
      <c r="B9178" s="25" t="str">
        <f t="shared" si="1742"/>
        <v/>
      </c>
      <c r="C9178" s="26" t="str">
        <f t="shared" si="1734"/>
        <v/>
      </c>
      <c r="D9178" s="27" t="str">
        <f t="shared" si="1735"/>
        <v/>
      </c>
      <c r="E9178" s="27" t="str">
        <f t="shared" si="1736"/>
        <v/>
      </c>
      <c r="F9178" s="29" t="str">
        <f t="array" ref="F9178">IF(B9178="","",SMALL(IF(اضافه!$E$1:$E$10000=$D$4,ROW($1:$10000)),B9178))</f>
        <v/>
      </c>
      <c r="G9178" s="25" t="str">
        <f t="shared" si="1743"/>
        <v/>
      </c>
      <c r="H9178" s="26" t="str">
        <f t="shared" si="1737"/>
        <v/>
      </c>
      <c r="I9178" s="27" t="str">
        <f t="shared" si="1738"/>
        <v/>
      </c>
      <c r="J9178" s="27" t="str">
        <f t="shared" si="1739"/>
        <v/>
      </c>
      <c r="K9178" s="29" t="str">
        <f t="array" ref="K9178">IF(G9178="","",SMALL(IF(صرف!$E$1:$E$10000=$D$4,ROW($1:$10000)),G9178))</f>
        <v/>
      </c>
      <c r="L9178" s="25" t="str">
        <f t="shared" si="1744"/>
        <v/>
      </c>
      <c r="M9178" s="26" t="str">
        <f t="shared" si="1740"/>
        <v/>
      </c>
      <c r="N9178" s="27" t="str">
        <f t="shared" si="1741"/>
        <v/>
      </c>
      <c r="O9178" s="27" t="str">
        <f t="shared" si="1733"/>
        <v/>
      </c>
      <c r="P9178" s="29" t="str">
        <f t="array" ref="P9178">IF(L9178="","",SMALL(IF(تكهين!$E$1:$E$10000=$D$4,ROW($1:$10000)),L9178))</f>
        <v/>
      </c>
    </row>
    <row r="9179" spans="2:16" ht="20.25">
      <c r="B9179" s="25" t="str">
        <f t="shared" si="1742"/>
        <v/>
      </c>
      <c r="C9179" s="26" t="str">
        <f t="shared" si="1734"/>
        <v/>
      </c>
      <c r="D9179" s="27" t="str">
        <f t="shared" si="1735"/>
        <v/>
      </c>
      <c r="E9179" s="27" t="str">
        <f t="shared" si="1736"/>
        <v/>
      </c>
      <c r="F9179" s="29" t="str">
        <f t="array" ref="F9179">IF(B9179="","",SMALL(IF(اضافه!$E$1:$E$10000=$D$4,ROW($1:$10000)),B9179))</f>
        <v/>
      </c>
      <c r="G9179" s="25" t="str">
        <f t="shared" si="1743"/>
        <v/>
      </c>
      <c r="H9179" s="26" t="str">
        <f t="shared" si="1737"/>
        <v/>
      </c>
      <c r="I9179" s="27" t="str">
        <f t="shared" si="1738"/>
        <v/>
      </c>
      <c r="J9179" s="27" t="str">
        <f t="shared" si="1739"/>
        <v/>
      </c>
      <c r="K9179" s="29" t="str">
        <f t="array" ref="K9179">IF(G9179="","",SMALL(IF(صرف!$E$1:$E$10000=$D$4,ROW($1:$10000)),G9179))</f>
        <v/>
      </c>
      <c r="L9179" s="25" t="str">
        <f t="shared" si="1744"/>
        <v/>
      </c>
      <c r="M9179" s="26" t="str">
        <f t="shared" si="1740"/>
        <v/>
      </c>
      <c r="N9179" s="27" t="str">
        <f t="shared" si="1741"/>
        <v/>
      </c>
      <c r="O9179" s="27" t="str">
        <f t="shared" si="1733"/>
        <v/>
      </c>
      <c r="P9179" s="29" t="str">
        <f t="array" ref="P9179">IF(L9179="","",SMALL(IF(تكهين!$E$1:$E$10000=$D$4,ROW($1:$10000)),L9179))</f>
        <v/>
      </c>
    </row>
    <row r="9180" spans="2:16" ht="20.25">
      <c r="B9180" s="25" t="str">
        <f t="shared" si="1742"/>
        <v/>
      </c>
      <c r="C9180" s="26" t="str">
        <f t="shared" si="1734"/>
        <v/>
      </c>
      <c r="D9180" s="27" t="str">
        <f t="shared" si="1735"/>
        <v/>
      </c>
      <c r="E9180" s="27" t="str">
        <f t="shared" si="1736"/>
        <v/>
      </c>
      <c r="F9180" s="29" t="str">
        <f t="array" ref="F9180">IF(B9180="","",SMALL(IF(اضافه!$E$1:$E$10000=$D$4,ROW($1:$10000)),B9180))</f>
        <v/>
      </c>
      <c r="G9180" s="25" t="str">
        <f t="shared" si="1743"/>
        <v/>
      </c>
      <c r="H9180" s="26" t="str">
        <f t="shared" si="1737"/>
        <v/>
      </c>
      <c r="I9180" s="27" t="str">
        <f t="shared" si="1738"/>
        <v/>
      </c>
      <c r="J9180" s="27" t="str">
        <f t="shared" si="1739"/>
        <v/>
      </c>
      <c r="K9180" s="29" t="str">
        <f t="array" ref="K9180">IF(G9180="","",SMALL(IF(صرف!$E$1:$E$10000=$D$4,ROW($1:$10000)),G9180))</f>
        <v/>
      </c>
      <c r="L9180" s="25" t="str">
        <f t="shared" si="1744"/>
        <v/>
      </c>
      <c r="M9180" s="26" t="str">
        <f t="shared" si="1740"/>
        <v/>
      </c>
      <c r="N9180" s="27" t="str">
        <f t="shared" si="1741"/>
        <v/>
      </c>
      <c r="O9180" s="27" t="str">
        <f t="shared" si="1733"/>
        <v/>
      </c>
      <c r="P9180" s="29" t="str">
        <f t="array" ref="P9180">IF(L9180="","",SMALL(IF(تكهين!$E$1:$E$10000=$D$4,ROW($1:$10000)),L9180))</f>
        <v/>
      </c>
    </row>
    <row r="9181" spans="2:16" ht="20.25">
      <c r="B9181" s="25" t="str">
        <f t="shared" si="1742"/>
        <v/>
      </c>
      <c r="C9181" s="26" t="str">
        <f t="shared" si="1734"/>
        <v/>
      </c>
      <c r="D9181" s="27" t="str">
        <f t="shared" si="1735"/>
        <v/>
      </c>
      <c r="E9181" s="27" t="str">
        <f t="shared" si="1736"/>
        <v/>
      </c>
      <c r="F9181" s="29" t="str">
        <f t="array" ref="F9181">IF(B9181="","",SMALL(IF(اضافه!$E$1:$E$10000=$D$4,ROW($1:$10000)),B9181))</f>
        <v/>
      </c>
      <c r="G9181" s="25" t="str">
        <f t="shared" si="1743"/>
        <v/>
      </c>
      <c r="H9181" s="26" t="str">
        <f t="shared" si="1737"/>
        <v/>
      </c>
      <c r="I9181" s="27" t="str">
        <f t="shared" si="1738"/>
        <v/>
      </c>
      <c r="J9181" s="27" t="str">
        <f t="shared" si="1739"/>
        <v/>
      </c>
      <c r="K9181" s="29" t="str">
        <f t="array" ref="K9181">IF(G9181="","",SMALL(IF(صرف!$E$1:$E$10000=$D$4,ROW($1:$10000)),G9181))</f>
        <v/>
      </c>
      <c r="L9181" s="25" t="str">
        <f t="shared" si="1744"/>
        <v/>
      </c>
      <c r="M9181" s="26" t="str">
        <f t="shared" si="1740"/>
        <v/>
      </c>
      <c r="N9181" s="27" t="str">
        <f t="shared" si="1741"/>
        <v/>
      </c>
      <c r="O9181" s="27" t="str">
        <f t="shared" si="1733"/>
        <v/>
      </c>
      <c r="P9181" s="29" t="str">
        <f t="array" ref="P9181">IF(L9181="","",SMALL(IF(تكهين!$E$1:$E$10000=$D$4,ROW($1:$10000)),L9181))</f>
        <v/>
      </c>
    </row>
    <row r="9182" spans="2:16" ht="20.25">
      <c r="B9182" s="25" t="str">
        <f t="shared" si="1742"/>
        <v/>
      </c>
      <c r="C9182" s="26" t="str">
        <f t="shared" si="1734"/>
        <v/>
      </c>
      <c r="D9182" s="27" t="str">
        <f t="shared" si="1735"/>
        <v/>
      </c>
      <c r="E9182" s="27" t="str">
        <f t="shared" si="1736"/>
        <v/>
      </c>
      <c r="F9182" s="29" t="str">
        <f t="array" ref="F9182">IF(B9182="","",SMALL(IF(اضافه!$E$1:$E$10000=$D$4,ROW($1:$10000)),B9182))</f>
        <v/>
      </c>
      <c r="G9182" s="25" t="str">
        <f t="shared" si="1743"/>
        <v/>
      </c>
      <c r="H9182" s="26" t="str">
        <f t="shared" si="1737"/>
        <v/>
      </c>
      <c r="I9182" s="27" t="str">
        <f t="shared" si="1738"/>
        <v/>
      </c>
      <c r="J9182" s="27" t="str">
        <f t="shared" si="1739"/>
        <v/>
      </c>
      <c r="K9182" s="29" t="str">
        <f t="array" ref="K9182">IF(G9182="","",SMALL(IF(صرف!$E$1:$E$10000=$D$4,ROW($1:$10000)),G9182))</f>
        <v/>
      </c>
      <c r="L9182" s="25" t="str">
        <f t="shared" si="1744"/>
        <v/>
      </c>
      <c r="M9182" s="26" t="str">
        <f t="shared" si="1740"/>
        <v/>
      </c>
      <c r="N9182" s="27" t="str">
        <f t="shared" si="1741"/>
        <v/>
      </c>
      <c r="O9182" s="27" t="str">
        <f t="shared" si="1733"/>
        <v/>
      </c>
      <c r="P9182" s="29" t="str">
        <f t="array" ref="P9182">IF(L9182="","",SMALL(IF(تكهين!$E$1:$E$10000=$D$4,ROW($1:$10000)),L9182))</f>
        <v/>
      </c>
    </row>
    <row r="9183" spans="2:16" ht="20.25">
      <c r="B9183" s="25" t="str">
        <f t="shared" si="1742"/>
        <v/>
      </c>
      <c r="C9183" s="26" t="str">
        <f t="shared" si="1734"/>
        <v/>
      </c>
      <c r="D9183" s="27" t="str">
        <f t="shared" si="1735"/>
        <v/>
      </c>
      <c r="E9183" s="27" t="str">
        <f t="shared" si="1736"/>
        <v/>
      </c>
      <c r="F9183" s="29" t="str">
        <f t="array" ref="F9183">IF(B9183="","",SMALL(IF(اضافه!$E$1:$E$10000=$D$4,ROW($1:$10000)),B9183))</f>
        <v/>
      </c>
      <c r="G9183" s="25" t="str">
        <f t="shared" si="1743"/>
        <v/>
      </c>
      <c r="H9183" s="26" t="str">
        <f t="shared" si="1737"/>
        <v/>
      </c>
      <c r="I9183" s="27" t="str">
        <f t="shared" si="1738"/>
        <v/>
      </c>
      <c r="J9183" s="27" t="str">
        <f t="shared" si="1739"/>
        <v/>
      </c>
      <c r="K9183" s="29" t="str">
        <f t="array" ref="K9183">IF(G9183="","",SMALL(IF(صرف!$E$1:$E$10000=$D$4,ROW($1:$10000)),G9183))</f>
        <v/>
      </c>
      <c r="L9183" s="25" t="str">
        <f t="shared" si="1744"/>
        <v/>
      </c>
      <c r="M9183" s="26" t="str">
        <f t="shared" si="1740"/>
        <v/>
      </c>
      <c r="N9183" s="27" t="str">
        <f t="shared" si="1741"/>
        <v/>
      </c>
      <c r="O9183" s="27" t="str">
        <f t="shared" si="1733"/>
        <v/>
      </c>
      <c r="P9183" s="29" t="str">
        <f t="array" ref="P9183">IF(L9183="","",SMALL(IF(تكهين!$E$1:$E$10000=$D$4,ROW($1:$10000)),L9183))</f>
        <v/>
      </c>
    </row>
    <row r="9184" spans="2:16" ht="20.25">
      <c r="B9184" s="25" t="str">
        <f t="shared" si="1742"/>
        <v/>
      </c>
      <c r="C9184" s="26" t="str">
        <f t="shared" si="1734"/>
        <v/>
      </c>
      <c r="D9184" s="27" t="str">
        <f t="shared" si="1735"/>
        <v/>
      </c>
      <c r="E9184" s="27" t="str">
        <f t="shared" si="1736"/>
        <v/>
      </c>
      <c r="F9184" s="29" t="str">
        <f t="array" ref="F9184">IF(B9184="","",SMALL(IF(اضافه!$E$1:$E$10000=$D$4,ROW($1:$10000)),B9184))</f>
        <v/>
      </c>
      <c r="G9184" s="25" t="str">
        <f t="shared" si="1743"/>
        <v/>
      </c>
      <c r="H9184" s="26" t="str">
        <f t="shared" si="1737"/>
        <v/>
      </c>
      <c r="I9184" s="27" t="str">
        <f t="shared" si="1738"/>
        <v/>
      </c>
      <c r="J9184" s="27" t="str">
        <f t="shared" si="1739"/>
        <v/>
      </c>
      <c r="K9184" s="29" t="str">
        <f t="array" ref="K9184">IF(G9184="","",SMALL(IF(صرف!$E$1:$E$10000=$D$4,ROW($1:$10000)),G9184))</f>
        <v/>
      </c>
      <c r="L9184" s="25" t="str">
        <f t="shared" si="1744"/>
        <v/>
      </c>
      <c r="M9184" s="26" t="str">
        <f t="shared" si="1740"/>
        <v/>
      </c>
      <c r="N9184" s="27" t="str">
        <f t="shared" si="1741"/>
        <v/>
      </c>
      <c r="O9184" s="27" t="str">
        <f t="shared" si="1733"/>
        <v/>
      </c>
      <c r="P9184" s="29" t="str">
        <f t="array" ref="P9184">IF(L9184="","",SMALL(IF(تكهين!$E$1:$E$10000=$D$4,ROW($1:$10000)),L9184))</f>
        <v/>
      </c>
    </row>
    <row r="9185" spans="2:16" ht="20.25">
      <c r="B9185" s="25" t="str">
        <f t="shared" si="1742"/>
        <v/>
      </c>
      <c r="C9185" s="26" t="str">
        <f t="shared" si="1734"/>
        <v/>
      </c>
      <c r="D9185" s="27" t="str">
        <f t="shared" si="1735"/>
        <v/>
      </c>
      <c r="E9185" s="27" t="str">
        <f t="shared" si="1736"/>
        <v/>
      </c>
      <c r="F9185" s="29" t="str">
        <f t="array" ref="F9185">IF(B9185="","",SMALL(IF(اضافه!$E$1:$E$10000=$D$4,ROW($1:$10000)),B9185))</f>
        <v/>
      </c>
      <c r="G9185" s="25" t="str">
        <f t="shared" si="1743"/>
        <v/>
      </c>
      <c r="H9185" s="26" t="str">
        <f t="shared" si="1737"/>
        <v/>
      </c>
      <c r="I9185" s="27" t="str">
        <f t="shared" si="1738"/>
        <v/>
      </c>
      <c r="J9185" s="27" t="str">
        <f t="shared" si="1739"/>
        <v/>
      </c>
      <c r="K9185" s="29" t="str">
        <f t="array" ref="K9185">IF(G9185="","",SMALL(IF(صرف!$E$1:$E$10000=$D$4,ROW($1:$10000)),G9185))</f>
        <v/>
      </c>
      <c r="L9185" s="25" t="str">
        <f t="shared" si="1744"/>
        <v/>
      </c>
      <c r="M9185" s="26" t="str">
        <f t="shared" si="1740"/>
        <v/>
      </c>
      <c r="N9185" s="27" t="str">
        <f t="shared" si="1741"/>
        <v/>
      </c>
      <c r="O9185" s="27" t="str">
        <f t="shared" si="1733"/>
        <v/>
      </c>
      <c r="P9185" s="29" t="str">
        <f t="array" ref="P9185">IF(L9185="","",SMALL(IF(تكهين!$E$1:$E$10000=$D$4,ROW($1:$10000)),L9185))</f>
        <v/>
      </c>
    </row>
    <row r="9186" spans="2:16" ht="20.25">
      <c r="B9186" s="25" t="str">
        <f t="shared" si="1742"/>
        <v/>
      </c>
      <c r="C9186" s="26" t="str">
        <f t="shared" si="1734"/>
        <v/>
      </c>
      <c r="D9186" s="27" t="str">
        <f t="shared" si="1735"/>
        <v/>
      </c>
      <c r="E9186" s="27" t="str">
        <f t="shared" si="1736"/>
        <v/>
      </c>
      <c r="F9186" s="29" t="str">
        <f t="array" ref="F9186">IF(B9186="","",SMALL(IF(اضافه!$E$1:$E$10000=$D$4,ROW($1:$10000)),B9186))</f>
        <v/>
      </c>
      <c r="G9186" s="25" t="str">
        <f t="shared" si="1743"/>
        <v/>
      </c>
      <c r="H9186" s="26" t="str">
        <f t="shared" si="1737"/>
        <v/>
      </c>
      <c r="I9186" s="27" t="str">
        <f t="shared" si="1738"/>
        <v/>
      </c>
      <c r="J9186" s="27" t="str">
        <f t="shared" si="1739"/>
        <v/>
      </c>
      <c r="K9186" s="29" t="str">
        <f t="array" ref="K9186">IF(G9186="","",SMALL(IF(صرف!$E$1:$E$10000=$D$4,ROW($1:$10000)),G9186))</f>
        <v/>
      </c>
      <c r="L9186" s="25" t="str">
        <f t="shared" si="1744"/>
        <v/>
      </c>
      <c r="M9186" s="26" t="str">
        <f t="shared" si="1740"/>
        <v/>
      </c>
      <c r="N9186" s="27" t="str">
        <f t="shared" si="1741"/>
        <v/>
      </c>
      <c r="O9186" s="27" t="str">
        <f t="shared" si="1733"/>
        <v/>
      </c>
      <c r="P9186" s="29" t="str">
        <f t="array" ref="P9186">IF(L9186="","",SMALL(IF(تكهين!$E$1:$E$10000=$D$4,ROW($1:$10000)),L9186))</f>
        <v/>
      </c>
    </row>
    <row r="9187" spans="2:16" ht="20.25">
      <c r="B9187" s="25" t="str">
        <f t="shared" si="1742"/>
        <v/>
      </c>
      <c r="C9187" s="26" t="str">
        <f t="shared" si="1734"/>
        <v/>
      </c>
      <c r="D9187" s="27" t="str">
        <f t="shared" si="1735"/>
        <v/>
      </c>
      <c r="E9187" s="27" t="str">
        <f t="shared" si="1736"/>
        <v/>
      </c>
      <c r="F9187" s="29" t="str">
        <f t="array" ref="F9187">IF(B9187="","",SMALL(IF(اضافه!$E$1:$E$10000=$D$4,ROW($1:$10000)),B9187))</f>
        <v/>
      </c>
      <c r="G9187" s="25" t="str">
        <f t="shared" si="1743"/>
        <v/>
      </c>
      <c r="H9187" s="26" t="str">
        <f t="shared" si="1737"/>
        <v/>
      </c>
      <c r="I9187" s="27" t="str">
        <f t="shared" si="1738"/>
        <v/>
      </c>
      <c r="J9187" s="27" t="str">
        <f t="shared" si="1739"/>
        <v/>
      </c>
      <c r="K9187" s="29" t="str">
        <f t="array" ref="K9187">IF(G9187="","",SMALL(IF(صرف!$E$1:$E$10000=$D$4,ROW($1:$10000)),G9187))</f>
        <v/>
      </c>
      <c r="L9187" s="25" t="str">
        <f t="shared" si="1744"/>
        <v/>
      </c>
      <c r="M9187" s="26" t="str">
        <f t="shared" si="1740"/>
        <v/>
      </c>
      <c r="N9187" s="27" t="str">
        <f t="shared" si="1741"/>
        <v/>
      </c>
      <c r="O9187" s="27" t="str">
        <f t="shared" si="1733"/>
        <v/>
      </c>
      <c r="P9187" s="29" t="str">
        <f t="array" ref="P9187">IF(L9187="","",SMALL(IF(تكهين!$E$1:$E$10000=$D$4,ROW($1:$10000)),L9187))</f>
        <v/>
      </c>
    </row>
    <row r="9188" spans="2:16" ht="20.25">
      <c r="B9188" s="25" t="str">
        <f t="shared" si="1742"/>
        <v/>
      </c>
      <c r="C9188" s="26" t="str">
        <f t="shared" si="1734"/>
        <v/>
      </c>
      <c r="D9188" s="27" t="str">
        <f t="shared" si="1735"/>
        <v/>
      </c>
      <c r="E9188" s="27" t="str">
        <f t="shared" si="1736"/>
        <v/>
      </c>
      <c r="F9188" s="29" t="str">
        <f t="array" ref="F9188">IF(B9188="","",SMALL(IF(اضافه!$E$1:$E$10000=$D$4,ROW($1:$10000)),B9188))</f>
        <v/>
      </c>
      <c r="G9188" s="25" t="str">
        <f t="shared" si="1743"/>
        <v/>
      </c>
      <c r="H9188" s="26" t="str">
        <f t="shared" si="1737"/>
        <v/>
      </c>
      <c r="I9188" s="27" t="str">
        <f t="shared" si="1738"/>
        <v/>
      </c>
      <c r="J9188" s="27" t="str">
        <f t="shared" si="1739"/>
        <v/>
      </c>
      <c r="K9188" s="29" t="str">
        <f t="array" ref="K9188">IF(G9188="","",SMALL(IF(صرف!$E$1:$E$10000=$D$4,ROW($1:$10000)),G9188))</f>
        <v/>
      </c>
      <c r="L9188" s="25" t="str">
        <f t="shared" si="1744"/>
        <v/>
      </c>
      <c r="M9188" s="26" t="str">
        <f t="shared" si="1740"/>
        <v/>
      </c>
      <c r="N9188" s="27" t="str">
        <f t="shared" si="1741"/>
        <v/>
      </c>
      <c r="O9188" s="27" t="str">
        <f t="shared" si="1733"/>
        <v/>
      </c>
      <c r="P9188" s="29" t="str">
        <f t="array" ref="P9188">IF(L9188="","",SMALL(IF(تكهين!$E$1:$E$10000=$D$4,ROW($1:$10000)),L9188))</f>
        <v/>
      </c>
    </row>
    <row r="9189" spans="2:16" ht="20.25">
      <c r="B9189" s="25" t="str">
        <f t="shared" si="1742"/>
        <v/>
      </c>
      <c r="C9189" s="26" t="str">
        <f t="shared" si="1734"/>
        <v/>
      </c>
      <c r="D9189" s="27" t="str">
        <f t="shared" si="1735"/>
        <v/>
      </c>
      <c r="E9189" s="27" t="str">
        <f t="shared" si="1736"/>
        <v/>
      </c>
      <c r="F9189" s="29" t="str">
        <f t="array" ref="F9189">IF(B9189="","",SMALL(IF(اضافه!$E$1:$E$10000=$D$4,ROW($1:$10000)),B9189))</f>
        <v/>
      </c>
      <c r="G9189" s="25" t="str">
        <f t="shared" si="1743"/>
        <v/>
      </c>
      <c r="H9189" s="26" t="str">
        <f t="shared" si="1737"/>
        <v/>
      </c>
      <c r="I9189" s="27" t="str">
        <f t="shared" si="1738"/>
        <v/>
      </c>
      <c r="J9189" s="27" t="str">
        <f t="shared" si="1739"/>
        <v/>
      </c>
      <c r="K9189" s="29" t="str">
        <f t="array" ref="K9189">IF(G9189="","",SMALL(IF(صرف!$E$1:$E$10000=$D$4,ROW($1:$10000)),G9189))</f>
        <v/>
      </c>
      <c r="L9189" s="25" t="str">
        <f t="shared" si="1744"/>
        <v/>
      </c>
      <c r="M9189" s="26" t="str">
        <f t="shared" si="1740"/>
        <v/>
      </c>
      <c r="N9189" s="27" t="str">
        <f t="shared" si="1741"/>
        <v/>
      </c>
      <c r="O9189" s="27" t="str">
        <f t="shared" si="1733"/>
        <v/>
      </c>
      <c r="P9189" s="29" t="str">
        <f t="array" ref="P9189">IF(L9189="","",SMALL(IF(تكهين!$E$1:$E$10000=$D$4,ROW($1:$10000)),L9189))</f>
        <v/>
      </c>
    </row>
    <row r="9190" spans="2:16" ht="20.25">
      <c r="B9190" s="25" t="str">
        <f t="shared" si="1742"/>
        <v/>
      </c>
      <c r="C9190" s="26" t="str">
        <f t="shared" si="1734"/>
        <v/>
      </c>
      <c r="D9190" s="27" t="str">
        <f t="shared" si="1735"/>
        <v/>
      </c>
      <c r="E9190" s="27" t="str">
        <f t="shared" si="1736"/>
        <v/>
      </c>
      <c r="F9190" s="29" t="str">
        <f t="array" ref="F9190">IF(B9190="","",SMALL(IF(اضافه!$E$1:$E$10000=$D$4,ROW($1:$10000)),B9190))</f>
        <v/>
      </c>
      <c r="G9190" s="25" t="str">
        <f t="shared" si="1743"/>
        <v/>
      </c>
      <c r="H9190" s="26" t="str">
        <f t="shared" si="1737"/>
        <v/>
      </c>
      <c r="I9190" s="27" t="str">
        <f t="shared" si="1738"/>
        <v/>
      </c>
      <c r="J9190" s="27" t="str">
        <f t="shared" si="1739"/>
        <v/>
      </c>
      <c r="K9190" s="29" t="str">
        <f t="array" ref="K9190">IF(G9190="","",SMALL(IF(صرف!$E$1:$E$10000=$D$4,ROW($1:$10000)),G9190))</f>
        <v/>
      </c>
      <c r="L9190" s="25" t="str">
        <f t="shared" si="1744"/>
        <v/>
      </c>
      <c r="M9190" s="26" t="str">
        <f t="shared" si="1740"/>
        <v/>
      </c>
      <c r="N9190" s="27" t="str">
        <f t="shared" si="1741"/>
        <v/>
      </c>
      <c r="O9190" s="27" t="str">
        <f t="shared" si="1733"/>
        <v/>
      </c>
      <c r="P9190" s="29" t="str">
        <f t="array" ref="P9190">IF(L9190="","",SMALL(IF(تكهين!$E$1:$E$10000=$D$4,ROW($1:$10000)),L9190))</f>
        <v/>
      </c>
    </row>
    <row r="9191" spans="2:16" ht="20.25">
      <c r="B9191" s="25" t="str">
        <f t="shared" si="1742"/>
        <v/>
      </c>
      <c r="C9191" s="26" t="str">
        <f t="shared" si="1734"/>
        <v/>
      </c>
      <c r="D9191" s="27" t="str">
        <f t="shared" si="1735"/>
        <v/>
      </c>
      <c r="E9191" s="27" t="str">
        <f t="shared" si="1736"/>
        <v/>
      </c>
      <c r="F9191" s="29" t="str">
        <f t="array" ref="F9191">IF(B9191="","",SMALL(IF(اضافه!$E$1:$E$10000=$D$4,ROW($1:$10000)),B9191))</f>
        <v/>
      </c>
      <c r="G9191" s="25" t="str">
        <f t="shared" si="1743"/>
        <v/>
      </c>
      <c r="H9191" s="26" t="str">
        <f t="shared" si="1737"/>
        <v/>
      </c>
      <c r="I9191" s="27" t="str">
        <f t="shared" si="1738"/>
        <v/>
      </c>
      <c r="J9191" s="27" t="str">
        <f t="shared" si="1739"/>
        <v/>
      </c>
      <c r="K9191" s="29" t="str">
        <f t="array" ref="K9191">IF(G9191="","",SMALL(IF(صرف!$E$1:$E$10000=$D$4,ROW($1:$10000)),G9191))</f>
        <v/>
      </c>
      <c r="L9191" s="25" t="str">
        <f t="shared" si="1744"/>
        <v/>
      </c>
      <c r="M9191" s="26" t="str">
        <f t="shared" si="1740"/>
        <v/>
      </c>
      <c r="N9191" s="27" t="str">
        <f t="shared" si="1741"/>
        <v/>
      </c>
      <c r="O9191" s="27" t="str">
        <f t="shared" si="1733"/>
        <v/>
      </c>
      <c r="P9191" s="29" t="str">
        <f t="array" ref="P9191">IF(L9191="","",SMALL(IF(تكهين!$E$1:$E$10000=$D$4,ROW($1:$10000)),L9191))</f>
        <v/>
      </c>
    </row>
    <row r="9192" spans="2:16" ht="20.25">
      <c r="B9192" s="25" t="str">
        <f t="shared" si="1742"/>
        <v/>
      </c>
      <c r="C9192" s="26" t="str">
        <f t="shared" si="1734"/>
        <v/>
      </c>
      <c r="D9192" s="27" t="str">
        <f t="shared" si="1735"/>
        <v/>
      </c>
      <c r="E9192" s="27" t="str">
        <f t="shared" si="1736"/>
        <v/>
      </c>
      <c r="F9192" s="29" t="str">
        <f t="array" ref="F9192">IF(B9192="","",SMALL(IF(اضافه!$E$1:$E$10000=$D$4,ROW($1:$10000)),B9192))</f>
        <v/>
      </c>
      <c r="G9192" s="25" t="str">
        <f t="shared" si="1743"/>
        <v/>
      </c>
      <c r="H9192" s="26" t="str">
        <f t="shared" si="1737"/>
        <v/>
      </c>
      <c r="I9192" s="27" t="str">
        <f t="shared" si="1738"/>
        <v/>
      </c>
      <c r="J9192" s="27" t="str">
        <f t="shared" si="1739"/>
        <v/>
      </c>
      <c r="K9192" s="29" t="str">
        <f t="array" ref="K9192">IF(G9192="","",SMALL(IF(صرف!$E$1:$E$10000=$D$4,ROW($1:$10000)),G9192))</f>
        <v/>
      </c>
      <c r="L9192" s="25" t="str">
        <f t="shared" si="1744"/>
        <v/>
      </c>
      <c r="M9192" s="26" t="str">
        <f t="shared" si="1740"/>
        <v/>
      </c>
      <c r="N9192" s="27" t="str">
        <f t="shared" si="1741"/>
        <v/>
      </c>
      <c r="O9192" s="27" t="str">
        <f t="shared" si="1733"/>
        <v/>
      </c>
      <c r="P9192" s="29" t="str">
        <f t="array" ref="P9192">IF(L9192="","",SMALL(IF(تكهين!$E$1:$E$10000=$D$4,ROW($1:$10000)),L9192))</f>
        <v/>
      </c>
    </row>
    <row r="9193" spans="2:16" ht="20.25">
      <c r="B9193" s="25" t="str">
        <f t="shared" si="1742"/>
        <v/>
      </c>
      <c r="C9193" s="26" t="str">
        <f t="shared" si="1734"/>
        <v/>
      </c>
      <c r="D9193" s="27" t="str">
        <f t="shared" si="1735"/>
        <v/>
      </c>
      <c r="E9193" s="27" t="str">
        <f t="shared" si="1736"/>
        <v/>
      </c>
      <c r="F9193" s="29" t="str">
        <f t="array" ref="F9193">IF(B9193="","",SMALL(IF(اضافه!$E$1:$E$10000=$D$4,ROW($1:$10000)),B9193))</f>
        <v/>
      </c>
      <c r="G9193" s="25" t="str">
        <f t="shared" si="1743"/>
        <v/>
      </c>
      <c r="H9193" s="26" t="str">
        <f t="shared" si="1737"/>
        <v/>
      </c>
      <c r="I9193" s="27" t="str">
        <f t="shared" si="1738"/>
        <v/>
      </c>
      <c r="J9193" s="27" t="str">
        <f t="shared" si="1739"/>
        <v/>
      </c>
      <c r="K9193" s="29" t="str">
        <f t="array" ref="K9193">IF(G9193="","",SMALL(IF(صرف!$E$1:$E$10000=$D$4,ROW($1:$10000)),G9193))</f>
        <v/>
      </c>
      <c r="L9193" s="25" t="str">
        <f t="shared" si="1744"/>
        <v/>
      </c>
      <c r="M9193" s="26" t="str">
        <f t="shared" si="1740"/>
        <v/>
      </c>
      <c r="N9193" s="27" t="str">
        <f t="shared" si="1741"/>
        <v/>
      </c>
      <c r="O9193" s="27" t="str">
        <f t="shared" si="1733"/>
        <v/>
      </c>
      <c r="P9193" s="29" t="str">
        <f t="array" ref="P9193">IF(L9193="","",SMALL(IF(تكهين!$E$1:$E$10000=$D$4,ROW($1:$10000)),L9193))</f>
        <v/>
      </c>
    </row>
    <row r="9194" spans="2:16" ht="20.25">
      <c r="B9194" s="25" t="str">
        <f t="shared" si="1742"/>
        <v/>
      </c>
      <c r="C9194" s="26" t="str">
        <f t="shared" si="1734"/>
        <v/>
      </c>
      <c r="D9194" s="27" t="str">
        <f t="shared" si="1735"/>
        <v/>
      </c>
      <c r="E9194" s="27" t="str">
        <f t="shared" si="1736"/>
        <v/>
      </c>
      <c r="F9194" s="29" t="str">
        <f t="array" ref="F9194">IF(B9194="","",SMALL(IF(اضافه!$E$1:$E$10000=$D$4,ROW($1:$10000)),B9194))</f>
        <v/>
      </c>
      <c r="G9194" s="25" t="str">
        <f t="shared" si="1743"/>
        <v/>
      </c>
      <c r="H9194" s="26" t="str">
        <f t="shared" si="1737"/>
        <v/>
      </c>
      <c r="I9194" s="27" t="str">
        <f t="shared" si="1738"/>
        <v/>
      </c>
      <c r="J9194" s="27" t="str">
        <f t="shared" si="1739"/>
        <v/>
      </c>
      <c r="K9194" s="29" t="str">
        <f t="array" ref="K9194">IF(G9194="","",SMALL(IF(صرف!$E$1:$E$10000=$D$4,ROW($1:$10000)),G9194))</f>
        <v/>
      </c>
      <c r="L9194" s="25" t="str">
        <f t="shared" si="1744"/>
        <v/>
      </c>
      <c r="M9194" s="26" t="str">
        <f t="shared" si="1740"/>
        <v/>
      </c>
      <c r="N9194" s="27" t="str">
        <f t="shared" si="1741"/>
        <v/>
      </c>
      <c r="O9194" s="27" t="str">
        <f t="shared" si="1733"/>
        <v/>
      </c>
      <c r="P9194" s="29" t="str">
        <f t="array" ref="P9194">IF(L9194="","",SMALL(IF(تكهين!$E$1:$E$10000=$D$4,ROW($1:$10000)),L9194))</f>
        <v/>
      </c>
    </row>
    <row r="9195" spans="2:16" ht="20.25">
      <c r="B9195" s="25" t="str">
        <f t="shared" si="1742"/>
        <v/>
      </c>
      <c r="C9195" s="26" t="str">
        <f t="shared" si="1734"/>
        <v/>
      </c>
      <c r="D9195" s="27" t="str">
        <f t="shared" si="1735"/>
        <v/>
      </c>
      <c r="E9195" s="27" t="str">
        <f t="shared" si="1736"/>
        <v/>
      </c>
      <c r="F9195" s="29" t="str">
        <f t="array" ref="F9195">IF(B9195="","",SMALL(IF(اضافه!$E$1:$E$10000=$D$4,ROW($1:$10000)),B9195))</f>
        <v/>
      </c>
      <c r="G9195" s="25" t="str">
        <f t="shared" si="1743"/>
        <v/>
      </c>
      <c r="H9195" s="26" t="str">
        <f t="shared" si="1737"/>
        <v/>
      </c>
      <c r="I9195" s="27" t="str">
        <f t="shared" si="1738"/>
        <v/>
      </c>
      <c r="J9195" s="27" t="str">
        <f t="shared" si="1739"/>
        <v/>
      </c>
      <c r="K9195" s="29" t="str">
        <f t="array" ref="K9195">IF(G9195="","",SMALL(IF(صرف!$E$1:$E$10000=$D$4,ROW($1:$10000)),G9195))</f>
        <v/>
      </c>
      <c r="L9195" s="25" t="str">
        <f t="shared" si="1744"/>
        <v/>
      </c>
      <c r="M9195" s="26" t="str">
        <f t="shared" si="1740"/>
        <v/>
      </c>
      <c r="N9195" s="27" t="str">
        <f t="shared" si="1741"/>
        <v/>
      </c>
      <c r="O9195" s="27" t="str">
        <f t="shared" si="1733"/>
        <v/>
      </c>
      <c r="P9195" s="29" t="str">
        <f t="array" ref="P9195">IF(L9195="","",SMALL(IF(تكهين!$E$1:$E$10000=$D$4,ROW($1:$10000)),L9195))</f>
        <v/>
      </c>
    </row>
    <row r="9196" spans="2:16" ht="20.25">
      <c r="B9196" s="25" t="str">
        <f t="shared" si="1742"/>
        <v/>
      </c>
      <c r="C9196" s="26" t="str">
        <f t="shared" si="1734"/>
        <v/>
      </c>
      <c r="D9196" s="27" t="str">
        <f t="shared" si="1735"/>
        <v/>
      </c>
      <c r="E9196" s="27" t="str">
        <f t="shared" si="1736"/>
        <v/>
      </c>
      <c r="F9196" s="29" t="str">
        <f t="array" ref="F9196">IF(B9196="","",SMALL(IF(اضافه!$E$1:$E$10000=$D$4,ROW($1:$10000)),B9196))</f>
        <v/>
      </c>
      <c r="G9196" s="25" t="str">
        <f t="shared" si="1743"/>
        <v/>
      </c>
      <c r="H9196" s="26" t="str">
        <f t="shared" si="1737"/>
        <v/>
      </c>
      <c r="I9196" s="27" t="str">
        <f t="shared" si="1738"/>
        <v/>
      </c>
      <c r="J9196" s="27" t="str">
        <f t="shared" si="1739"/>
        <v/>
      </c>
      <c r="K9196" s="29" t="str">
        <f t="array" ref="K9196">IF(G9196="","",SMALL(IF(صرف!$E$1:$E$10000=$D$4,ROW($1:$10000)),G9196))</f>
        <v/>
      </c>
      <c r="L9196" s="25" t="str">
        <f t="shared" si="1744"/>
        <v/>
      </c>
      <c r="M9196" s="26" t="str">
        <f t="shared" si="1740"/>
        <v/>
      </c>
      <c r="N9196" s="27" t="str">
        <f t="shared" si="1741"/>
        <v/>
      </c>
      <c r="O9196" s="27" t="str">
        <f t="shared" si="1733"/>
        <v/>
      </c>
      <c r="P9196" s="29" t="str">
        <f t="array" ref="P9196">IF(L9196="","",SMALL(IF(تكهين!$E$1:$E$10000=$D$4,ROW($1:$10000)),L9196))</f>
        <v/>
      </c>
    </row>
    <row r="9197" spans="2:16" ht="20.25">
      <c r="B9197" s="25" t="str">
        <f t="shared" si="1742"/>
        <v/>
      </c>
      <c r="C9197" s="26" t="str">
        <f t="shared" si="1734"/>
        <v/>
      </c>
      <c r="D9197" s="27" t="str">
        <f t="shared" si="1735"/>
        <v/>
      </c>
      <c r="E9197" s="27" t="str">
        <f t="shared" si="1736"/>
        <v/>
      </c>
      <c r="F9197" s="29" t="str">
        <f t="array" ref="F9197">IF(B9197="","",SMALL(IF(اضافه!$E$1:$E$10000=$D$4,ROW($1:$10000)),B9197))</f>
        <v/>
      </c>
      <c r="G9197" s="25" t="str">
        <f t="shared" si="1743"/>
        <v/>
      </c>
      <c r="H9197" s="26" t="str">
        <f t="shared" si="1737"/>
        <v/>
      </c>
      <c r="I9197" s="27" t="str">
        <f t="shared" si="1738"/>
        <v/>
      </c>
      <c r="J9197" s="27" t="str">
        <f t="shared" si="1739"/>
        <v/>
      </c>
      <c r="K9197" s="29" t="str">
        <f t="array" ref="K9197">IF(G9197="","",SMALL(IF(صرف!$E$1:$E$10000=$D$4,ROW($1:$10000)),G9197))</f>
        <v/>
      </c>
      <c r="L9197" s="25" t="str">
        <f t="shared" si="1744"/>
        <v/>
      </c>
      <c r="M9197" s="26" t="str">
        <f t="shared" si="1740"/>
        <v/>
      </c>
      <c r="N9197" s="27" t="str">
        <f t="shared" si="1741"/>
        <v/>
      </c>
      <c r="O9197" s="27" t="str">
        <f t="shared" ref="O9197:O9260" si="1745">IF(OR($D$4="",L9197=""),"",INDEX(تكهين,P9197,8))</f>
        <v/>
      </c>
      <c r="P9197" s="29" t="str">
        <f t="array" ref="P9197">IF(L9197="","",SMALL(IF(تكهين!$E$1:$E$10000=$D$4,ROW($1:$10000)),L9197))</f>
        <v/>
      </c>
    </row>
    <row r="9198" spans="2:16" ht="20.25">
      <c r="B9198" s="25" t="str">
        <f t="shared" si="1742"/>
        <v/>
      </c>
      <c r="C9198" s="26" t="str">
        <f t="shared" si="1734"/>
        <v/>
      </c>
      <c r="D9198" s="27" t="str">
        <f t="shared" si="1735"/>
        <v/>
      </c>
      <c r="E9198" s="27" t="str">
        <f t="shared" si="1736"/>
        <v/>
      </c>
      <c r="F9198" s="29" t="str">
        <f t="array" ref="F9198">IF(B9198="","",SMALL(IF(اضافه!$E$1:$E$10000=$D$4,ROW($1:$10000)),B9198))</f>
        <v/>
      </c>
      <c r="G9198" s="25" t="str">
        <f t="shared" si="1743"/>
        <v/>
      </c>
      <c r="H9198" s="26" t="str">
        <f t="shared" si="1737"/>
        <v/>
      </c>
      <c r="I9198" s="27" t="str">
        <f t="shared" si="1738"/>
        <v/>
      </c>
      <c r="J9198" s="27" t="str">
        <f t="shared" si="1739"/>
        <v/>
      </c>
      <c r="K9198" s="29" t="str">
        <f t="array" ref="K9198">IF(G9198="","",SMALL(IF(صرف!$E$1:$E$10000=$D$4,ROW($1:$10000)),G9198))</f>
        <v/>
      </c>
      <c r="L9198" s="25" t="str">
        <f t="shared" si="1744"/>
        <v/>
      </c>
      <c r="M9198" s="26" t="str">
        <f t="shared" si="1740"/>
        <v/>
      </c>
      <c r="N9198" s="27" t="str">
        <f t="shared" si="1741"/>
        <v/>
      </c>
      <c r="O9198" s="27" t="str">
        <f t="shared" si="1745"/>
        <v/>
      </c>
      <c r="P9198" s="29" t="str">
        <f t="array" ref="P9198">IF(L9198="","",SMALL(IF(تكهين!$E$1:$E$10000=$D$4,ROW($1:$10000)),L9198))</f>
        <v/>
      </c>
    </row>
    <row r="9199" spans="2:16" ht="20.25">
      <c r="B9199" s="25" t="str">
        <f t="shared" si="1742"/>
        <v/>
      </c>
      <c r="C9199" s="26" t="str">
        <f t="shared" si="1734"/>
        <v/>
      </c>
      <c r="D9199" s="27" t="str">
        <f t="shared" si="1735"/>
        <v/>
      </c>
      <c r="E9199" s="27" t="str">
        <f t="shared" si="1736"/>
        <v/>
      </c>
      <c r="F9199" s="29" t="str">
        <f t="array" ref="F9199">IF(B9199="","",SMALL(IF(اضافه!$E$1:$E$10000=$D$4,ROW($1:$10000)),B9199))</f>
        <v/>
      </c>
      <c r="G9199" s="25" t="str">
        <f t="shared" si="1743"/>
        <v/>
      </c>
      <c r="H9199" s="26" t="str">
        <f t="shared" si="1737"/>
        <v/>
      </c>
      <c r="I9199" s="27" t="str">
        <f t="shared" si="1738"/>
        <v/>
      </c>
      <c r="J9199" s="27" t="str">
        <f t="shared" si="1739"/>
        <v/>
      </c>
      <c r="K9199" s="29" t="str">
        <f t="array" ref="K9199">IF(G9199="","",SMALL(IF(صرف!$E$1:$E$10000=$D$4,ROW($1:$10000)),G9199))</f>
        <v/>
      </c>
      <c r="L9199" s="25" t="str">
        <f t="shared" si="1744"/>
        <v/>
      </c>
      <c r="M9199" s="26" t="str">
        <f t="shared" si="1740"/>
        <v/>
      </c>
      <c r="N9199" s="27" t="str">
        <f t="shared" si="1741"/>
        <v/>
      </c>
      <c r="O9199" s="27" t="str">
        <f t="shared" si="1745"/>
        <v/>
      </c>
      <c r="P9199" s="29" t="str">
        <f t="array" ref="P9199">IF(L9199="","",SMALL(IF(تكهين!$E$1:$E$10000=$D$4,ROW($1:$10000)),L9199))</f>
        <v/>
      </c>
    </row>
    <row r="9200" spans="2:16" ht="20.25">
      <c r="B9200" s="25" t="str">
        <f t="shared" si="1742"/>
        <v/>
      </c>
      <c r="C9200" s="26" t="str">
        <f t="shared" si="1734"/>
        <v/>
      </c>
      <c r="D9200" s="27" t="str">
        <f t="shared" si="1735"/>
        <v/>
      </c>
      <c r="E9200" s="27" t="str">
        <f t="shared" si="1736"/>
        <v/>
      </c>
      <c r="F9200" s="29" t="str">
        <f t="array" ref="F9200">IF(B9200="","",SMALL(IF(اضافه!$E$1:$E$10000=$D$4,ROW($1:$10000)),B9200))</f>
        <v/>
      </c>
      <c r="G9200" s="25" t="str">
        <f t="shared" si="1743"/>
        <v/>
      </c>
      <c r="H9200" s="26" t="str">
        <f t="shared" si="1737"/>
        <v/>
      </c>
      <c r="I9200" s="27" t="str">
        <f t="shared" si="1738"/>
        <v/>
      </c>
      <c r="J9200" s="27" t="str">
        <f t="shared" si="1739"/>
        <v/>
      </c>
      <c r="K9200" s="29" t="str">
        <f t="array" ref="K9200">IF(G9200="","",SMALL(IF(صرف!$E$1:$E$10000=$D$4,ROW($1:$10000)),G9200))</f>
        <v/>
      </c>
      <c r="L9200" s="25" t="str">
        <f t="shared" si="1744"/>
        <v/>
      </c>
      <c r="M9200" s="26" t="str">
        <f t="shared" si="1740"/>
        <v/>
      </c>
      <c r="N9200" s="27" t="str">
        <f t="shared" si="1741"/>
        <v/>
      </c>
      <c r="O9200" s="27" t="str">
        <f t="shared" si="1745"/>
        <v/>
      </c>
      <c r="P9200" s="29" t="str">
        <f t="array" ref="P9200">IF(L9200="","",SMALL(IF(تكهين!$E$1:$E$10000=$D$4,ROW($1:$10000)),L9200))</f>
        <v/>
      </c>
    </row>
    <row r="9201" spans="2:16" ht="20.25">
      <c r="B9201" s="25" t="str">
        <f t="shared" si="1742"/>
        <v/>
      </c>
      <c r="C9201" s="26" t="str">
        <f t="shared" si="1734"/>
        <v/>
      </c>
      <c r="D9201" s="27" t="str">
        <f t="shared" si="1735"/>
        <v/>
      </c>
      <c r="E9201" s="27" t="str">
        <f t="shared" si="1736"/>
        <v/>
      </c>
      <c r="F9201" s="29" t="str">
        <f t="array" ref="F9201">IF(B9201="","",SMALL(IF(اضافه!$E$1:$E$10000=$D$4,ROW($1:$10000)),B9201))</f>
        <v/>
      </c>
      <c r="G9201" s="25" t="str">
        <f t="shared" si="1743"/>
        <v/>
      </c>
      <c r="H9201" s="26" t="str">
        <f t="shared" si="1737"/>
        <v/>
      </c>
      <c r="I9201" s="27" t="str">
        <f t="shared" si="1738"/>
        <v/>
      </c>
      <c r="J9201" s="27" t="str">
        <f t="shared" si="1739"/>
        <v/>
      </c>
      <c r="K9201" s="29" t="str">
        <f t="array" ref="K9201">IF(G9201="","",SMALL(IF(صرف!$E$1:$E$10000=$D$4,ROW($1:$10000)),G9201))</f>
        <v/>
      </c>
      <c r="L9201" s="25" t="str">
        <f t="shared" si="1744"/>
        <v/>
      </c>
      <c r="M9201" s="26" t="str">
        <f t="shared" si="1740"/>
        <v/>
      </c>
      <c r="N9201" s="27" t="str">
        <f t="shared" si="1741"/>
        <v/>
      </c>
      <c r="O9201" s="27" t="str">
        <f t="shared" si="1745"/>
        <v/>
      </c>
      <c r="P9201" s="29" t="str">
        <f t="array" ref="P9201">IF(L9201="","",SMALL(IF(تكهين!$E$1:$E$10000=$D$4,ROW($1:$10000)),L9201))</f>
        <v/>
      </c>
    </row>
    <row r="9202" spans="2:16" ht="20.25">
      <c r="B9202" s="25" t="str">
        <f t="shared" si="1742"/>
        <v/>
      </c>
      <c r="C9202" s="26" t="str">
        <f t="shared" si="1734"/>
        <v/>
      </c>
      <c r="D9202" s="27" t="str">
        <f t="shared" si="1735"/>
        <v/>
      </c>
      <c r="E9202" s="27" t="str">
        <f t="shared" si="1736"/>
        <v/>
      </c>
      <c r="F9202" s="29" t="str">
        <f t="array" ref="F9202">IF(B9202="","",SMALL(IF(اضافه!$E$1:$E$10000=$D$4,ROW($1:$10000)),B9202))</f>
        <v/>
      </c>
      <c r="G9202" s="25" t="str">
        <f t="shared" si="1743"/>
        <v/>
      </c>
      <c r="H9202" s="26" t="str">
        <f t="shared" si="1737"/>
        <v/>
      </c>
      <c r="I9202" s="27" t="str">
        <f t="shared" si="1738"/>
        <v/>
      </c>
      <c r="J9202" s="27" t="str">
        <f t="shared" si="1739"/>
        <v/>
      </c>
      <c r="K9202" s="29" t="str">
        <f t="array" ref="K9202">IF(G9202="","",SMALL(IF(صرف!$E$1:$E$10000=$D$4,ROW($1:$10000)),G9202))</f>
        <v/>
      </c>
      <c r="L9202" s="25" t="str">
        <f t="shared" si="1744"/>
        <v/>
      </c>
      <c r="M9202" s="26" t="str">
        <f t="shared" si="1740"/>
        <v/>
      </c>
      <c r="N9202" s="27" t="str">
        <f t="shared" si="1741"/>
        <v/>
      </c>
      <c r="O9202" s="27" t="str">
        <f t="shared" si="1745"/>
        <v/>
      </c>
      <c r="P9202" s="29" t="str">
        <f t="array" ref="P9202">IF(L9202="","",SMALL(IF(تكهين!$E$1:$E$10000=$D$4,ROW($1:$10000)),L9202))</f>
        <v/>
      </c>
    </row>
    <row r="9203" spans="2:16" ht="20.25">
      <c r="B9203" s="25" t="str">
        <f t="shared" si="1742"/>
        <v/>
      </c>
      <c r="C9203" s="26" t="str">
        <f t="shared" si="1734"/>
        <v/>
      </c>
      <c r="D9203" s="27" t="str">
        <f t="shared" si="1735"/>
        <v/>
      </c>
      <c r="E9203" s="27" t="str">
        <f t="shared" si="1736"/>
        <v/>
      </c>
      <c r="F9203" s="29" t="str">
        <f t="array" ref="F9203">IF(B9203="","",SMALL(IF(اضافه!$E$1:$E$10000=$D$4,ROW($1:$10000)),B9203))</f>
        <v/>
      </c>
      <c r="G9203" s="25" t="str">
        <f t="shared" si="1743"/>
        <v/>
      </c>
      <c r="H9203" s="26" t="str">
        <f t="shared" si="1737"/>
        <v/>
      </c>
      <c r="I9203" s="27" t="str">
        <f t="shared" si="1738"/>
        <v/>
      </c>
      <c r="J9203" s="27" t="str">
        <f t="shared" si="1739"/>
        <v/>
      </c>
      <c r="K9203" s="29" t="str">
        <f t="array" ref="K9203">IF(G9203="","",SMALL(IF(صرف!$E$1:$E$10000=$D$4,ROW($1:$10000)),G9203))</f>
        <v/>
      </c>
      <c r="L9203" s="25" t="str">
        <f t="shared" si="1744"/>
        <v/>
      </c>
      <c r="M9203" s="26" t="str">
        <f t="shared" si="1740"/>
        <v/>
      </c>
      <c r="N9203" s="27" t="str">
        <f t="shared" si="1741"/>
        <v/>
      </c>
      <c r="O9203" s="27" t="str">
        <f t="shared" si="1745"/>
        <v/>
      </c>
      <c r="P9203" s="29" t="str">
        <f t="array" ref="P9203">IF(L9203="","",SMALL(IF(تكهين!$E$1:$E$10000=$D$4,ROW($1:$10000)),L9203))</f>
        <v/>
      </c>
    </row>
    <row r="9204" spans="2:16" ht="20.25">
      <c r="B9204" s="25" t="str">
        <f t="shared" si="1742"/>
        <v/>
      </c>
      <c r="C9204" s="26" t="str">
        <f t="shared" si="1734"/>
        <v/>
      </c>
      <c r="D9204" s="27" t="str">
        <f t="shared" si="1735"/>
        <v/>
      </c>
      <c r="E9204" s="27" t="str">
        <f t="shared" si="1736"/>
        <v/>
      </c>
      <c r="F9204" s="29" t="str">
        <f t="array" ref="F9204">IF(B9204="","",SMALL(IF(اضافه!$E$1:$E$10000=$D$4,ROW($1:$10000)),B9204))</f>
        <v/>
      </c>
      <c r="G9204" s="25" t="str">
        <f t="shared" si="1743"/>
        <v/>
      </c>
      <c r="H9204" s="26" t="str">
        <f t="shared" si="1737"/>
        <v/>
      </c>
      <c r="I9204" s="27" t="str">
        <f t="shared" si="1738"/>
        <v/>
      </c>
      <c r="J9204" s="27" t="str">
        <f t="shared" si="1739"/>
        <v/>
      </c>
      <c r="K9204" s="29" t="str">
        <f t="array" ref="K9204">IF(G9204="","",SMALL(IF(صرف!$E$1:$E$10000=$D$4,ROW($1:$10000)),G9204))</f>
        <v/>
      </c>
      <c r="L9204" s="25" t="str">
        <f t="shared" si="1744"/>
        <v/>
      </c>
      <c r="M9204" s="26" t="str">
        <f t="shared" si="1740"/>
        <v/>
      </c>
      <c r="N9204" s="27" t="str">
        <f t="shared" si="1741"/>
        <v/>
      </c>
      <c r="O9204" s="27" t="str">
        <f t="shared" si="1745"/>
        <v/>
      </c>
      <c r="P9204" s="29" t="str">
        <f t="array" ref="P9204">IF(L9204="","",SMALL(IF(تكهين!$E$1:$E$10000=$D$4,ROW($1:$10000)),L9204))</f>
        <v/>
      </c>
    </row>
    <row r="9205" spans="2:16" ht="20.25">
      <c r="B9205" s="25" t="str">
        <f t="shared" si="1742"/>
        <v/>
      </c>
      <c r="C9205" s="26" t="str">
        <f t="shared" si="1734"/>
        <v/>
      </c>
      <c r="D9205" s="27" t="str">
        <f t="shared" si="1735"/>
        <v/>
      </c>
      <c r="E9205" s="27" t="str">
        <f t="shared" si="1736"/>
        <v/>
      </c>
      <c r="F9205" s="29" t="str">
        <f t="array" ref="F9205">IF(B9205="","",SMALL(IF(اضافه!$E$1:$E$10000=$D$4,ROW($1:$10000)),B9205))</f>
        <v/>
      </c>
      <c r="G9205" s="25" t="str">
        <f t="shared" si="1743"/>
        <v/>
      </c>
      <c r="H9205" s="26" t="str">
        <f t="shared" si="1737"/>
        <v/>
      </c>
      <c r="I9205" s="27" t="str">
        <f t="shared" si="1738"/>
        <v/>
      </c>
      <c r="J9205" s="27" t="str">
        <f t="shared" si="1739"/>
        <v/>
      </c>
      <c r="K9205" s="29" t="str">
        <f t="array" ref="K9205">IF(G9205="","",SMALL(IF(صرف!$E$1:$E$10000=$D$4,ROW($1:$10000)),G9205))</f>
        <v/>
      </c>
      <c r="L9205" s="25" t="str">
        <f t="shared" si="1744"/>
        <v/>
      </c>
      <c r="M9205" s="26" t="str">
        <f t="shared" si="1740"/>
        <v/>
      </c>
      <c r="N9205" s="27" t="str">
        <f t="shared" si="1741"/>
        <v/>
      </c>
      <c r="O9205" s="27" t="str">
        <f t="shared" si="1745"/>
        <v/>
      </c>
      <c r="P9205" s="29" t="str">
        <f t="array" ref="P9205">IF(L9205="","",SMALL(IF(تكهين!$E$1:$E$10000=$D$4,ROW($1:$10000)),L9205))</f>
        <v/>
      </c>
    </row>
    <row r="9206" spans="2:16" ht="20.25">
      <c r="B9206" s="25" t="str">
        <f t="shared" si="1742"/>
        <v/>
      </c>
      <c r="C9206" s="26" t="str">
        <f t="shared" si="1734"/>
        <v/>
      </c>
      <c r="D9206" s="27" t="str">
        <f t="shared" si="1735"/>
        <v/>
      </c>
      <c r="E9206" s="27" t="str">
        <f t="shared" si="1736"/>
        <v/>
      </c>
      <c r="F9206" s="29" t="str">
        <f t="array" ref="F9206">IF(B9206="","",SMALL(IF(اضافه!$E$1:$E$10000=$D$4,ROW($1:$10000)),B9206))</f>
        <v/>
      </c>
      <c r="G9206" s="25" t="str">
        <f t="shared" si="1743"/>
        <v/>
      </c>
      <c r="H9206" s="26" t="str">
        <f t="shared" si="1737"/>
        <v/>
      </c>
      <c r="I9206" s="27" t="str">
        <f t="shared" si="1738"/>
        <v/>
      </c>
      <c r="J9206" s="27" t="str">
        <f t="shared" si="1739"/>
        <v/>
      </c>
      <c r="K9206" s="29" t="str">
        <f t="array" ref="K9206">IF(G9206="","",SMALL(IF(صرف!$E$1:$E$10000=$D$4,ROW($1:$10000)),G9206))</f>
        <v/>
      </c>
      <c r="L9206" s="25" t="str">
        <f t="shared" si="1744"/>
        <v/>
      </c>
      <c r="M9206" s="26" t="str">
        <f t="shared" si="1740"/>
        <v/>
      </c>
      <c r="N9206" s="27" t="str">
        <f t="shared" si="1741"/>
        <v/>
      </c>
      <c r="O9206" s="27" t="str">
        <f t="shared" si="1745"/>
        <v/>
      </c>
      <c r="P9206" s="29" t="str">
        <f t="array" ref="P9206">IF(L9206="","",SMALL(IF(تكهين!$E$1:$E$10000=$D$4,ROW($1:$10000)),L9206))</f>
        <v/>
      </c>
    </row>
    <row r="9207" spans="2:16" ht="20.25">
      <c r="B9207" s="25" t="str">
        <f t="shared" si="1742"/>
        <v/>
      </c>
      <c r="C9207" s="26" t="str">
        <f t="shared" ref="C9207:C9270" si="1746">IF(OR($D$4="",B9207=""),"",INDEX(اضافة,F9207,2))</f>
        <v/>
      </c>
      <c r="D9207" s="27" t="str">
        <f t="shared" ref="D9207:D9270" si="1747">IF(OR($D$4="",B9207=""),"",INDEX(اضافة,F9207,3))</f>
        <v/>
      </c>
      <c r="E9207" s="27" t="str">
        <f t="shared" ref="E9207:E9270" si="1748">IF(OR($D$4="",B9207=""),"",INDEX(اضافة,F9207,8))</f>
        <v/>
      </c>
      <c r="F9207" s="29" t="str">
        <f t="array" ref="F9207">IF(B9207="","",SMALL(IF(اضافه!$E$1:$E$10000=$D$4,ROW($1:$10000)),B9207))</f>
        <v/>
      </c>
      <c r="G9207" s="25" t="str">
        <f t="shared" si="1743"/>
        <v/>
      </c>
      <c r="H9207" s="26" t="str">
        <f t="shared" ref="H9207:H9270" si="1749">IF(OR($D$4="",G9207=""),"",INDEX(صرف,K9207,2))</f>
        <v/>
      </c>
      <c r="I9207" s="27" t="str">
        <f t="shared" ref="I9207:I9270" si="1750">IF(OR($D$4="",G9207=""),"",INDEX(صرف,K9207,3))</f>
        <v/>
      </c>
      <c r="J9207" s="27" t="str">
        <f t="shared" ref="J9207:J9270" si="1751">IF(OR($D$4="",G9207=""),"",INDEX(صرف,K9207,8))</f>
        <v/>
      </c>
      <c r="K9207" s="29" t="str">
        <f t="array" ref="K9207">IF(G9207="","",SMALL(IF(صرف!$E$1:$E$10000=$D$4,ROW($1:$10000)),G9207))</f>
        <v/>
      </c>
      <c r="L9207" s="25" t="str">
        <f t="shared" si="1744"/>
        <v/>
      </c>
      <c r="M9207" s="26" t="str">
        <f t="shared" ref="M9207:M9270" si="1752">IF(OR($D$4="",L9207=""),"",INDEX(تكهين,P9207,2))</f>
        <v/>
      </c>
      <c r="N9207" s="27" t="str">
        <f t="shared" ref="N9207:N9270" si="1753">IF(OR($D$4="",L9207=""),"",INDEX(تكهين,P9207,3))</f>
        <v/>
      </c>
      <c r="O9207" s="27" t="str">
        <f t="shared" si="1745"/>
        <v/>
      </c>
      <c r="P9207" s="29" t="str">
        <f t="array" ref="P9207">IF(L9207="","",SMALL(IF(تكهين!$E$1:$E$10000=$D$4,ROW($1:$10000)),L9207))</f>
        <v/>
      </c>
    </row>
    <row r="9208" spans="2:16" ht="20.25">
      <c r="B9208" s="25" t="str">
        <f t="shared" si="1742"/>
        <v/>
      </c>
      <c r="C9208" s="26" t="str">
        <f t="shared" si="1746"/>
        <v/>
      </c>
      <c r="D9208" s="27" t="str">
        <f t="shared" si="1747"/>
        <v/>
      </c>
      <c r="E9208" s="27" t="str">
        <f t="shared" si="1748"/>
        <v/>
      </c>
      <c r="F9208" s="29" t="str">
        <f t="array" ref="F9208">IF(B9208="","",SMALL(IF(اضافه!$E$1:$E$10000=$D$4,ROW($1:$10000)),B9208))</f>
        <v/>
      </c>
      <c r="G9208" s="25" t="str">
        <f t="shared" si="1743"/>
        <v/>
      </c>
      <c r="H9208" s="26" t="str">
        <f t="shared" si="1749"/>
        <v/>
      </c>
      <c r="I9208" s="27" t="str">
        <f t="shared" si="1750"/>
        <v/>
      </c>
      <c r="J9208" s="27" t="str">
        <f t="shared" si="1751"/>
        <v/>
      </c>
      <c r="K9208" s="29" t="str">
        <f t="array" ref="K9208">IF(G9208="","",SMALL(IF(صرف!$E$1:$E$10000=$D$4,ROW($1:$10000)),G9208))</f>
        <v/>
      </c>
      <c r="L9208" s="25" t="str">
        <f t="shared" si="1744"/>
        <v/>
      </c>
      <c r="M9208" s="26" t="str">
        <f t="shared" si="1752"/>
        <v/>
      </c>
      <c r="N9208" s="27" t="str">
        <f t="shared" si="1753"/>
        <v/>
      </c>
      <c r="O9208" s="27" t="str">
        <f t="shared" si="1745"/>
        <v/>
      </c>
      <c r="P9208" s="29" t="str">
        <f t="array" ref="P9208">IF(L9208="","",SMALL(IF(تكهين!$E$1:$E$10000=$D$4,ROW($1:$10000)),L9208))</f>
        <v/>
      </c>
    </row>
    <row r="9209" spans="2:16" ht="20.25">
      <c r="B9209" s="25" t="str">
        <f t="shared" si="1742"/>
        <v/>
      </c>
      <c r="C9209" s="26" t="str">
        <f t="shared" si="1746"/>
        <v/>
      </c>
      <c r="D9209" s="27" t="str">
        <f t="shared" si="1747"/>
        <v/>
      </c>
      <c r="E9209" s="27" t="str">
        <f t="shared" si="1748"/>
        <v/>
      </c>
      <c r="F9209" s="29" t="str">
        <f t="array" ref="F9209">IF(B9209="","",SMALL(IF(اضافه!$E$1:$E$10000=$D$4,ROW($1:$10000)),B9209))</f>
        <v/>
      </c>
      <c r="G9209" s="25" t="str">
        <f t="shared" si="1743"/>
        <v/>
      </c>
      <c r="H9209" s="26" t="str">
        <f t="shared" si="1749"/>
        <v/>
      </c>
      <c r="I9209" s="27" t="str">
        <f t="shared" si="1750"/>
        <v/>
      </c>
      <c r="J9209" s="27" t="str">
        <f t="shared" si="1751"/>
        <v/>
      </c>
      <c r="K9209" s="29" t="str">
        <f t="array" ref="K9209">IF(G9209="","",SMALL(IF(صرف!$E$1:$E$10000=$D$4,ROW($1:$10000)),G9209))</f>
        <v/>
      </c>
      <c r="L9209" s="25" t="str">
        <f t="shared" si="1744"/>
        <v/>
      </c>
      <c r="M9209" s="26" t="str">
        <f t="shared" si="1752"/>
        <v/>
      </c>
      <c r="N9209" s="27" t="str">
        <f t="shared" si="1753"/>
        <v/>
      </c>
      <c r="O9209" s="27" t="str">
        <f t="shared" si="1745"/>
        <v/>
      </c>
      <c r="P9209" s="29" t="str">
        <f t="array" ref="P9209">IF(L9209="","",SMALL(IF(تكهين!$E$1:$E$10000=$D$4,ROW($1:$10000)),L9209))</f>
        <v/>
      </c>
    </row>
    <row r="9210" spans="2:16" ht="20.25">
      <c r="B9210" s="25" t="str">
        <f t="shared" si="1742"/>
        <v/>
      </c>
      <c r="C9210" s="26" t="str">
        <f t="shared" si="1746"/>
        <v/>
      </c>
      <c r="D9210" s="27" t="str">
        <f t="shared" si="1747"/>
        <v/>
      </c>
      <c r="E9210" s="27" t="str">
        <f t="shared" si="1748"/>
        <v/>
      </c>
      <c r="F9210" s="29" t="str">
        <f t="array" ref="F9210">IF(B9210="","",SMALL(IF(اضافه!$E$1:$E$10000=$D$4,ROW($1:$10000)),B9210))</f>
        <v/>
      </c>
      <c r="G9210" s="25" t="str">
        <f t="shared" si="1743"/>
        <v/>
      </c>
      <c r="H9210" s="26" t="str">
        <f t="shared" si="1749"/>
        <v/>
      </c>
      <c r="I9210" s="27" t="str">
        <f t="shared" si="1750"/>
        <v/>
      </c>
      <c r="J9210" s="27" t="str">
        <f t="shared" si="1751"/>
        <v/>
      </c>
      <c r="K9210" s="29" t="str">
        <f t="array" ref="K9210">IF(G9210="","",SMALL(IF(صرف!$E$1:$E$10000=$D$4,ROW($1:$10000)),G9210))</f>
        <v/>
      </c>
      <c r="L9210" s="25" t="str">
        <f t="shared" si="1744"/>
        <v/>
      </c>
      <c r="M9210" s="26" t="str">
        <f t="shared" si="1752"/>
        <v/>
      </c>
      <c r="N9210" s="27" t="str">
        <f t="shared" si="1753"/>
        <v/>
      </c>
      <c r="O9210" s="27" t="str">
        <f t="shared" si="1745"/>
        <v/>
      </c>
      <c r="P9210" s="29" t="str">
        <f t="array" ref="P9210">IF(L9210="","",SMALL(IF(تكهين!$E$1:$E$10000=$D$4,ROW($1:$10000)),L9210))</f>
        <v/>
      </c>
    </row>
    <row r="9211" spans="2:16" ht="20.25">
      <c r="B9211" s="25" t="str">
        <f t="shared" si="1742"/>
        <v/>
      </c>
      <c r="C9211" s="26" t="str">
        <f t="shared" si="1746"/>
        <v/>
      </c>
      <c r="D9211" s="27" t="str">
        <f t="shared" si="1747"/>
        <v/>
      </c>
      <c r="E9211" s="27" t="str">
        <f t="shared" si="1748"/>
        <v/>
      </c>
      <c r="F9211" s="29" t="str">
        <f t="array" ref="F9211">IF(B9211="","",SMALL(IF(اضافه!$E$1:$E$10000=$D$4,ROW($1:$10000)),B9211))</f>
        <v/>
      </c>
      <c r="G9211" s="25" t="str">
        <f t="shared" si="1743"/>
        <v/>
      </c>
      <c r="H9211" s="26" t="str">
        <f t="shared" si="1749"/>
        <v/>
      </c>
      <c r="I9211" s="27" t="str">
        <f t="shared" si="1750"/>
        <v/>
      </c>
      <c r="J9211" s="27" t="str">
        <f t="shared" si="1751"/>
        <v/>
      </c>
      <c r="K9211" s="29" t="str">
        <f t="array" ref="K9211">IF(G9211="","",SMALL(IF(صرف!$E$1:$E$10000=$D$4,ROW($1:$10000)),G9211))</f>
        <v/>
      </c>
      <c r="L9211" s="25" t="str">
        <f t="shared" si="1744"/>
        <v/>
      </c>
      <c r="M9211" s="26" t="str">
        <f t="shared" si="1752"/>
        <v/>
      </c>
      <c r="N9211" s="27" t="str">
        <f t="shared" si="1753"/>
        <v/>
      </c>
      <c r="O9211" s="27" t="str">
        <f t="shared" si="1745"/>
        <v/>
      </c>
      <c r="P9211" s="29" t="str">
        <f t="array" ref="P9211">IF(L9211="","",SMALL(IF(تكهين!$E$1:$E$10000=$D$4,ROW($1:$10000)),L9211))</f>
        <v/>
      </c>
    </row>
    <row r="9212" spans="2:16" ht="20.25">
      <c r="B9212" s="25" t="str">
        <f t="shared" si="1742"/>
        <v/>
      </c>
      <c r="C9212" s="26" t="str">
        <f t="shared" si="1746"/>
        <v/>
      </c>
      <c r="D9212" s="27" t="str">
        <f t="shared" si="1747"/>
        <v/>
      </c>
      <c r="E9212" s="27" t="str">
        <f t="shared" si="1748"/>
        <v/>
      </c>
      <c r="F9212" s="29" t="str">
        <f t="array" ref="F9212">IF(B9212="","",SMALL(IF(اضافه!$E$1:$E$10000=$D$4,ROW($1:$10000)),B9212))</f>
        <v/>
      </c>
      <c r="G9212" s="25" t="str">
        <f t="shared" si="1743"/>
        <v/>
      </c>
      <c r="H9212" s="26" t="str">
        <f t="shared" si="1749"/>
        <v/>
      </c>
      <c r="I9212" s="27" t="str">
        <f t="shared" si="1750"/>
        <v/>
      </c>
      <c r="J9212" s="27" t="str">
        <f t="shared" si="1751"/>
        <v/>
      </c>
      <c r="K9212" s="29" t="str">
        <f t="array" ref="K9212">IF(G9212="","",SMALL(IF(صرف!$E$1:$E$10000=$D$4,ROW($1:$10000)),G9212))</f>
        <v/>
      </c>
      <c r="L9212" s="25" t="str">
        <f t="shared" si="1744"/>
        <v/>
      </c>
      <c r="M9212" s="26" t="str">
        <f t="shared" si="1752"/>
        <v/>
      </c>
      <c r="N9212" s="27" t="str">
        <f t="shared" si="1753"/>
        <v/>
      </c>
      <c r="O9212" s="27" t="str">
        <f t="shared" si="1745"/>
        <v/>
      </c>
      <c r="P9212" s="29" t="str">
        <f t="array" ref="P9212">IF(L9212="","",SMALL(IF(تكهين!$E$1:$E$10000=$D$4,ROW($1:$10000)),L9212))</f>
        <v/>
      </c>
    </row>
    <row r="9213" spans="2:16" ht="20.25">
      <c r="B9213" s="25" t="str">
        <f t="shared" si="1742"/>
        <v/>
      </c>
      <c r="C9213" s="26" t="str">
        <f t="shared" si="1746"/>
        <v/>
      </c>
      <c r="D9213" s="27" t="str">
        <f t="shared" si="1747"/>
        <v/>
      </c>
      <c r="E9213" s="27" t="str">
        <f t="shared" si="1748"/>
        <v/>
      </c>
      <c r="F9213" s="29" t="str">
        <f t="array" ref="F9213">IF(B9213="","",SMALL(IF(اضافه!$E$1:$E$10000=$D$4,ROW($1:$10000)),B9213))</f>
        <v/>
      </c>
      <c r="G9213" s="25" t="str">
        <f t="shared" si="1743"/>
        <v/>
      </c>
      <c r="H9213" s="26" t="str">
        <f t="shared" si="1749"/>
        <v/>
      </c>
      <c r="I9213" s="27" t="str">
        <f t="shared" si="1750"/>
        <v/>
      </c>
      <c r="J9213" s="27" t="str">
        <f t="shared" si="1751"/>
        <v/>
      </c>
      <c r="K9213" s="29" t="str">
        <f t="array" ref="K9213">IF(G9213="","",SMALL(IF(صرف!$E$1:$E$10000=$D$4,ROW($1:$10000)),G9213))</f>
        <v/>
      </c>
      <c r="L9213" s="25" t="str">
        <f t="shared" si="1744"/>
        <v/>
      </c>
      <c r="M9213" s="26" t="str">
        <f t="shared" si="1752"/>
        <v/>
      </c>
      <c r="N9213" s="27" t="str">
        <f t="shared" si="1753"/>
        <v/>
      </c>
      <c r="O9213" s="27" t="str">
        <f t="shared" si="1745"/>
        <v/>
      </c>
      <c r="P9213" s="29" t="str">
        <f t="array" ref="P9213">IF(L9213="","",SMALL(IF(تكهين!$E$1:$E$10000=$D$4,ROW($1:$10000)),L9213))</f>
        <v/>
      </c>
    </row>
    <row r="9214" spans="2:16" ht="20.25">
      <c r="B9214" s="25" t="str">
        <f t="shared" si="1742"/>
        <v/>
      </c>
      <c r="C9214" s="26" t="str">
        <f t="shared" si="1746"/>
        <v/>
      </c>
      <c r="D9214" s="27" t="str">
        <f t="shared" si="1747"/>
        <v/>
      </c>
      <c r="E9214" s="27" t="str">
        <f t="shared" si="1748"/>
        <v/>
      </c>
      <c r="F9214" s="29" t="str">
        <f t="array" ref="F9214">IF(B9214="","",SMALL(IF(اضافه!$E$1:$E$10000=$D$4,ROW($1:$10000)),B9214))</f>
        <v/>
      </c>
      <c r="G9214" s="25" t="str">
        <f t="shared" si="1743"/>
        <v/>
      </c>
      <c r="H9214" s="26" t="str">
        <f t="shared" si="1749"/>
        <v/>
      </c>
      <c r="I9214" s="27" t="str">
        <f t="shared" si="1750"/>
        <v/>
      </c>
      <c r="J9214" s="27" t="str">
        <f t="shared" si="1751"/>
        <v/>
      </c>
      <c r="K9214" s="29" t="str">
        <f t="array" ref="K9214">IF(G9214="","",SMALL(IF(صرف!$E$1:$E$10000=$D$4,ROW($1:$10000)),G9214))</f>
        <v/>
      </c>
      <c r="L9214" s="25" t="str">
        <f t="shared" si="1744"/>
        <v/>
      </c>
      <c r="M9214" s="26" t="str">
        <f t="shared" si="1752"/>
        <v/>
      </c>
      <c r="N9214" s="27" t="str">
        <f t="shared" si="1753"/>
        <v/>
      </c>
      <c r="O9214" s="27" t="str">
        <f t="shared" si="1745"/>
        <v/>
      </c>
      <c r="P9214" s="29" t="str">
        <f t="array" ref="P9214">IF(L9214="","",SMALL(IF(تكهين!$E$1:$E$10000=$D$4,ROW($1:$10000)),L9214))</f>
        <v/>
      </c>
    </row>
    <row r="9215" spans="2:16" ht="20.25">
      <c r="B9215" s="25" t="str">
        <f t="shared" si="1742"/>
        <v/>
      </c>
      <c r="C9215" s="26" t="str">
        <f t="shared" si="1746"/>
        <v/>
      </c>
      <c r="D9215" s="27" t="str">
        <f t="shared" si="1747"/>
        <v/>
      </c>
      <c r="E9215" s="27" t="str">
        <f t="shared" si="1748"/>
        <v/>
      </c>
      <c r="F9215" s="29" t="str">
        <f t="array" ref="F9215">IF(B9215="","",SMALL(IF(اضافه!$E$1:$E$10000=$D$4,ROW($1:$10000)),B9215))</f>
        <v/>
      </c>
      <c r="G9215" s="25" t="str">
        <f t="shared" si="1743"/>
        <v/>
      </c>
      <c r="H9215" s="26" t="str">
        <f t="shared" si="1749"/>
        <v/>
      </c>
      <c r="I9215" s="27" t="str">
        <f t="shared" si="1750"/>
        <v/>
      </c>
      <c r="J9215" s="27" t="str">
        <f t="shared" si="1751"/>
        <v/>
      </c>
      <c r="K9215" s="29" t="str">
        <f t="array" ref="K9215">IF(G9215="","",SMALL(IF(صرف!$E$1:$E$10000=$D$4,ROW($1:$10000)),G9215))</f>
        <v/>
      </c>
      <c r="L9215" s="25" t="str">
        <f t="shared" si="1744"/>
        <v/>
      </c>
      <c r="M9215" s="26" t="str">
        <f t="shared" si="1752"/>
        <v/>
      </c>
      <c r="N9215" s="27" t="str">
        <f t="shared" si="1753"/>
        <v/>
      </c>
      <c r="O9215" s="27" t="str">
        <f t="shared" si="1745"/>
        <v/>
      </c>
      <c r="P9215" s="29" t="str">
        <f t="array" ref="P9215">IF(L9215="","",SMALL(IF(تكهين!$E$1:$E$10000=$D$4,ROW($1:$10000)),L9215))</f>
        <v/>
      </c>
    </row>
    <row r="9216" spans="2:16" ht="20.25">
      <c r="B9216" s="25" t="str">
        <f t="shared" si="1742"/>
        <v/>
      </c>
      <c r="C9216" s="26" t="str">
        <f t="shared" si="1746"/>
        <v/>
      </c>
      <c r="D9216" s="27" t="str">
        <f t="shared" si="1747"/>
        <v/>
      </c>
      <c r="E9216" s="27" t="str">
        <f t="shared" si="1748"/>
        <v/>
      </c>
      <c r="F9216" s="29" t="str">
        <f t="array" ref="F9216">IF(B9216="","",SMALL(IF(اضافه!$E$1:$E$10000=$D$4,ROW($1:$10000)),B9216))</f>
        <v/>
      </c>
      <c r="G9216" s="25" t="str">
        <f t="shared" si="1743"/>
        <v/>
      </c>
      <c r="H9216" s="26" t="str">
        <f t="shared" si="1749"/>
        <v/>
      </c>
      <c r="I9216" s="27" t="str">
        <f t="shared" si="1750"/>
        <v/>
      </c>
      <c r="J9216" s="27" t="str">
        <f t="shared" si="1751"/>
        <v/>
      </c>
      <c r="K9216" s="29" t="str">
        <f t="array" ref="K9216">IF(G9216="","",SMALL(IF(صرف!$E$1:$E$10000=$D$4,ROW($1:$10000)),G9216))</f>
        <v/>
      </c>
      <c r="L9216" s="25" t="str">
        <f t="shared" si="1744"/>
        <v/>
      </c>
      <c r="M9216" s="26" t="str">
        <f t="shared" si="1752"/>
        <v/>
      </c>
      <c r="N9216" s="27" t="str">
        <f t="shared" si="1753"/>
        <v/>
      </c>
      <c r="O9216" s="27" t="str">
        <f t="shared" si="1745"/>
        <v/>
      </c>
      <c r="P9216" s="29" t="str">
        <f t="array" ref="P9216">IF(L9216="","",SMALL(IF(تكهين!$E$1:$E$10000=$D$4,ROW($1:$10000)),L9216))</f>
        <v/>
      </c>
    </row>
    <row r="9217" spans="2:16" ht="20.25">
      <c r="B9217" s="25" t="str">
        <f t="shared" si="1742"/>
        <v/>
      </c>
      <c r="C9217" s="26" t="str">
        <f t="shared" si="1746"/>
        <v/>
      </c>
      <c r="D9217" s="27" t="str">
        <f t="shared" si="1747"/>
        <v/>
      </c>
      <c r="E9217" s="27" t="str">
        <f t="shared" si="1748"/>
        <v/>
      </c>
      <c r="F9217" s="29" t="str">
        <f t="array" ref="F9217">IF(B9217="","",SMALL(IF(اضافه!$E$1:$E$10000=$D$4,ROW($1:$10000)),B9217))</f>
        <v/>
      </c>
      <c r="G9217" s="25" t="str">
        <f t="shared" si="1743"/>
        <v/>
      </c>
      <c r="H9217" s="26" t="str">
        <f t="shared" si="1749"/>
        <v/>
      </c>
      <c r="I9217" s="27" t="str">
        <f t="shared" si="1750"/>
        <v/>
      </c>
      <c r="J9217" s="27" t="str">
        <f t="shared" si="1751"/>
        <v/>
      </c>
      <c r="K9217" s="29" t="str">
        <f t="array" ref="K9217">IF(G9217="","",SMALL(IF(صرف!$E$1:$E$10000=$D$4,ROW($1:$10000)),G9217))</f>
        <v/>
      </c>
      <c r="L9217" s="25" t="str">
        <f t="shared" si="1744"/>
        <v/>
      </c>
      <c r="M9217" s="26" t="str">
        <f t="shared" si="1752"/>
        <v/>
      </c>
      <c r="N9217" s="27" t="str">
        <f t="shared" si="1753"/>
        <v/>
      </c>
      <c r="O9217" s="27" t="str">
        <f t="shared" si="1745"/>
        <v/>
      </c>
      <c r="P9217" s="29" t="str">
        <f t="array" ref="P9217">IF(L9217="","",SMALL(IF(تكهين!$E$1:$E$10000=$D$4,ROW($1:$10000)),L9217))</f>
        <v/>
      </c>
    </row>
    <row r="9218" spans="2:16" ht="20.25">
      <c r="B9218" s="25" t="str">
        <f t="shared" si="1742"/>
        <v/>
      </c>
      <c r="C9218" s="26" t="str">
        <f t="shared" si="1746"/>
        <v/>
      </c>
      <c r="D9218" s="27" t="str">
        <f t="shared" si="1747"/>
        <v/>
      </c>
      <c r="E9218" s="27" t="str">
        <f t="shared" si="1748"/>
        <v/>
      </c>
      <c r="F9218" s="29" t="str">
        <f t="array" ref="F9218">IF(B9218="","",SMALL(IF(اضافه!$E$1:$E$10000=$D$4,ROW($1:$10000)),B9218))</f>
        <v/>
      </c>
      <c r="G9218" s="25" t="str">
        <f t="shared" si="1743"/>
        <v/>
      </c>
      <c r="H9218" s="26" t="str">
        <f t="shared" si="1749"/>
        <v/>
      </c>
      <c r="I9218" s="27" t="str">
        <f t="shared" si="1750"/>
        <v/>
      </c>
      <c r="J9218" s="27" t="str">
        <f t="shared" si="1751"/>
        <v/>
      </c>
      <c r="K9218" s="29" t="str">
        <f t="array" ref="K9218">IF(G9218="","",SMALL(IF(صرف!$E$1:$E$10000=$D$4,ROW($1:$10000)),G9218))</f>
        <v/>
      </c>
      <c r="L9218" s="25" t="str">
        <f t="shared" si="1744"/>
        <v/>
      </c>
      <c r="M9218" s="26" t="str">
        <f t="shared" si="1752"/>
        <v/>
      </c>
      <c r="N9218" s="27" t="str">
        <f t="shared" si="1753"/>
        <v/>
      </c>
      <c r="O9218" s="27" t="str">
        <f t="shared" si="1745"/>
        <v/>
      </c>
      <c r="P9218" s="29" t="str">
        <f t="array" ref="P9218">IF(L9218="","",SMALL(IF(تكهين!$E$1:$E$10000=$D$4,ROW($1:$10000)),L9218))</f>
        <v/>
      </c>
    </row>
    <row r="9219" spans="2:16" ht="20.25">
      <c r="B9219" s="25" t="str">
        <f t="shared" si="1742"/>
        <v/>
      </c>
      <c r="C9219" s="26" t="str">
        <f t="shared" si="1746"/>
        <v/>
      </c>
      <c r="D9219" s="27" t="str">
        <f t="shared" si="1747"/>
        <v/>
      </c>
      <c r="E9219" s="27" t="str">
        <f t="shared" si="1748"/>
        <v/>
      </c>
      <c r="F9219" s="29" t="str">
        <f t="array" ref="F9219">IF(B9219="","",SMALL(IF(اضافه!$E$1:$E$10000=$D$4,ROW($1:$10000)),B9219))</f>
        <v/>
      </c>
      <c r="G9219" s="25" t="str">
        <f t="shared" si="1743"/>
        <v/>
      </c>
      <c r="H9219" s="26" t="str">
        <f t="shared" si="1749"/>
        <v/>
      </c>
      <c r="I9219" s="27" t="str">
        <f t="shared" si="1750"/>
        <v/>
      </c>
      <c r="J9219" s="27" t="str">
        <f t="shared" si="1751"/>
        <v/>
      </c>
      <c r="K9219" s="29" t="str">
        <f t="array" ref="K9219">IF(G9219="","",SMALL(IF(صرف!$E$1:$E$10000=$D$4,ROW($1:$10000)),G9219))</f>
        <v/>
      </c>
      <c r="L9219" s="25" t="str">
        <f t="shared" si="1744"/>
        <v/>
      </c>
      <c r="M9219" s="26" t="str">
        <f t="shared" si="1752"/>
        <v/>
      </c>
      <c r="N9219" s="27" t="str">
        <f t="shared" si="1753"/>
        <v/>
      </c>
      <c r="O9219" s="27" t="str">
        <f t="shared" si="1745"/>
        <v/>
      </c>
      <c r="P9219" s="29" t="str">
        <f t="array" ref="P9219">IF(L9219="","",SMALL(IF(تكهين!$E$1:$E$10000=$D$4,ROW($1:$10000)),L9219))</f>
        <v/>
      </c>
    </row>
    <row r="9220" spans="2:16" ht="20.25">
      <c r="B9220" s="25" t="str">
        <f t="shared" si="1742"/>
        <v/>
      </c>
      <c r="C9220" s="26" t="str">
        <f t="shared" si="1746"/>
        <v/>
      </c>
      <c r="D9220" s="27" t="str">
        <f t="shared" si="1747"/>
        <v/>
      </c>
      <c r="E9220" s="27" t="str">
        <f t="shared" si="1748"/>
        <v/>
      </c>
      <c r="F9220" s="29" t="str">
        <f t="array" ref="F9220">IF(B9220="","",SMALL(IF(اضافه!$E$1:$E$10000=$D$4,ROW($1:$10000)),B9220))</f>
        <v/>
      </c>
      <c r="G9220" s="25" t="str">
        <f t="shared" si="1743"/>
        <v/>
      </c>
      <c r="H9220" s="26" t="str">
        <f t="shared" si="1749"/>
        <v/>
      </c>
      <c r="I9220" s="27" t="str">
        <f t="shared" si="1750"/>
        <v/>
      </c>
      <c r="J9220" s="27" t="str">
        <f t="shared" si="1751"/>
        <v/>
      </c>
      <c r="K9220" s="29" t="str">
        <f t="array" ref="K9220">IF(G9220="","",SMALL(IF(صرف!$E$1:$E$10000=$D$4,ROW($1:$10000)),G9220))</f>
        <v/>
      </c>
      <c r="L9220" s="25" t="str">
        <f t="shared" si="1744"/>
        <v/>
      </c>
      <c r="M9220" s="26" t="str">
        <f t="shared" si="1752"/>
        <v/>
      </c>
      <c r="N9220" s="27" t="str">
        <f t="shared" si="1753"/>
        <v/>
      </c>
      <c r="O9220" s="27" t="str">
        <f t="shared" si="1745"/>
        <v/>
      </c>
      <c r="P9220" s="29" t="str">
        <f t="array" ref="P9220">IF(L9220="","",SMALL(IF(تكهين!$E$1:$E$10000=$D$4,ROW($1:$10000)),L9220))</f>
        <v/>
      </c>
    </row>
    <row r="9221" spans="2:16" ht="20.25">
      <c r="B9221" s="25" t="str">
        <f t="shared" si="1742"/>
        <v/>
      </c>
      <c r="C9221" s="26" t="str">
        <f t="shared" si="1746"/>
        <v/>
      </c>
      <c r="D9221" s="27" t="str">
        <f t="shared" si="1747"/>
        <v/>
      </c>
      <c r="E9221" s="27" t="str">
        <f t="shared" si="1748"/>
        <v/>
      </c>
      <c r="F9221" s="29" t="str">
        <f t="array" ref="F9221">IF(B9221="","",SMALL(IF(اضافه!$E$1:$E$10000=$D$4,ROW($1:$10000)),B9221))</f>
        <v/>
      </c>
      <c r="G9221" s="25" t="str">
        <f t="shared" si="1743"/>
        <v/>
      </c>
      <c r="H9221" s="26" t="str">
        <f t="shared" si="1749"/>
        <v/>
      </c>
      <c r="I9221" s="27" t="str">
        <f t="shared" si="1750"/>
        <v/>
      </c>
      <c r="J9221" s="27" t="str">
        <f t="shared" si="1751"/>
        <v/>
      </c>
      <c r="K9221" s="29" t="str">
        <f t="array" ref="K9221">IF(G9221="","",SMALL(IF(صرف!$E$1:$E$10000=$D$4,ROW($1:$10000)),G9221))</f>
        <v/>
      </c>
      <c r="L9221" s="25" t="str">
        <f t="shared" si="1744"/>
        <v/>
      </c>
      <c r="M9221" s="26" t="str">
        <f t="shared" si="1752"/>
        <v/>
      </c>
      <c r="N9221" s="27" t="str">
        <f t="shared" si="1753"/>
        <v/>
      </c>
      <c r="O9221" s="27" t="str">
        <f t="shared" si="1745"/>
        <v/>
      </c>
      <c r="P9221" s="29" t="str">
        <f t="array" ref="P9221">IF(L9221="","",SMALL(IF(تكهين!$E$1:$E$10000=$D$4,ROW($1:$10000)),L9221))</f>
        <v/>
      </c>
    </row>
    <row r="9222" spans="2:16" ht="20.25">
      <c r="B9222" s="25" t="str">
        <f t="shared" si="1742"/>
        <v/>
      </c>
      <c r="C9222" s="26" t="str">
        <f t="shared" si="1746"/>
        <v/>
      </c>
      <c r="D9222" s="27" t="str">
        <f t="shared" si="1747"/>
        <v/>
      </c>
      <c r="E9222" s="27" t="str">
        <f t="shared" si="1748"/>
        <v/>
      </c>
      <c r="F9222" s="29" t="str">
        <f t="array" ref="F9222">IF(B9222="","",SMALL(IF(اضافه!$E$1:$E$10000=$D$4,ROW($1:$10000)),B9222))</f>
        <v/>
      </c>
      <c r="G9222" s="25" t="str">
        <f t="shared" si="1743"/>
        <v/>
      </c>
      <c r="H9222" s="26" t="str">
        <f t="shared" si="1749"/>
        <v/>
      </c>
      <c r="I9222" s="27" t="str">
        <f t="shared" si="1750"/>
        <v/>
      </c>
      <c r="J9222" s="27" t="str">
        <f t="shared" si="1751"/>
        <v/>
      </c>
      <c r="K9222" s="29" t="str">
        <f t="array" ref="K9222">IF(G9222="","",SMALL(IF(صرف!$E$1:$E$10000=$D$4,ROW($1:$10000)),G9222))</f>
        <v/>
      </c>
      <c r="L9222" s="25" t="str">
        <f t="shared" si="1744"/>
        <v/>
      </c>
      <c r="M9222" s="26" t="str">
        <f t="shared" si="1752"/>
        <v/>
      </c>
      <c r="N9222" s="27" t="str">
        <f t="shared" si="1753"/>
        <v/>
      </c>
      <c r="O9222" s="27" t="str">
        <f t="shared" si="1745"/>
        <v/>
      </c>
      <c r="P9222" s="29" t="str">
        <f t="array" ref="P9222">IF(L9222="","",SMALL(IF(تكهين!$E$1:$E$10000=$D$4,ROW($1:$10000)),L9222))</f>
        <v/>
      </c>
    </row>
    <row r="9223" spans="2:16" ht="20.25">
      <c r="B9223" s="25" t="str">
        <f t="shared" ref="B9223:B9286" si="1754">IF(B$11=0,"",IF(ROW($B9211)&gt;B$11,"",ROW($B9211)))</f>
        <v/>
      </c>
      <c r="C9223" s="26" t="str">
        <f t="shared" si="1746"/>
        <v/>
      </c>
      <c r="D9223" s="27" t="str">
        <f t="shared" si="1747"/>
        <v/>
      </c>
      <c r="E9223" s="27" t="str">
        <f t="shared" si="1748"/>
        <v/>
      </c>
      <c r="F9223" s="29" t="str">
        <f t="array" ref="F9223">IF(B9223="","",SMALL(IF(اضافه!$E$1:$E$10000=$D$4,ROW($1:$10000)),B9223))</f>
        <v/>
      </c>
      <c r="G9223" s="25" t="str">
        <f t="shared" si="1743"/>
        <v/>
      </c>
      <c r="H9223" s="26" t="str">
        <f t="shared" si="1749"/>
        <v/>
      </c>
      <c r="I9223" s="27" t="str">
        <f t="shared" si="1750"/>
        <v/>
      </c>
      <c r="J9223" s="27" t="str">
        <f t="shared" si="1751"/>
        <v/>
      </c>
      <c r="K9223" s="29" t="str">
        <f t="array" ref="K9223">IF(G9223="","",SMALL(IF(صرف!$E$1:$E$10000=$D$4,ROW($1:$10000)),G9223))</f>
        <v/>
      </c>
      <c r="L9223" s="25" t="str">
        <f t="shared" si="1744"/>
        <v/>
      </c>
      <c r="M9223" s="26" t="str">
        <f t="shared" si="1752"/>
        <v/>
      </c>
      <c r="N9223" s="27" t="str">
        <f t="shared" si="1753"/>
        <v/>
      </c>
      <c r="O9223" s="27" t="str">
        <f t="shared" si="1745"/>
        <v/>
      </c>
      <c r="P9223" s="29" t="str">
        <f t="array" ref="P9223">IF(L9223="","",SMALL(IF(تكهين!$E$1:$E$10000=$D$4,ROW($1:$10000)),L9223))</f>
        <v/>
      </c>
    </row>
    <row r="9224" spans="2:16" ht="20.25">
      <c r="B9224" s="25" t="str">
        <f t="shared" si="1754"/>
        <v/>
      </c>
      <c r="C9224" s="26" t="str">
        <f t="shared" si="1746"/>
        <v/>
      </c>
      <c r="D9224" s="27" t="str">
        <f t="shared" si="1747"/>
        <v/>
      </c>
      <c r="E9224" s="27" t="str">
        <f t="shared" si="1748"/>
        <v/>
      </c>
      <c r="F9224" s="29" t="str">
        <f t="array" ref="F9224">IF(B9224="","",SMALL(IF(اضافه!$E$1:$E$10000=$D$4,ROW($1:$10000)),B9224))</f>
        <v/>
      </c>
      <c r="G9224" s="25" t="str">
        <f t="shared" si="1743"/>
        <v/>
      </c>
      <c r="H9224" s="26" t="str">
        <f t="shared" si="1749"/>
        <v/>
      </c>
      <c r="I9224" s="27" t="str">
        <f t="shared" si="1750"/>
        <v/>
      </c>
      <c r="J9224" s="27" t="str">
        <f t="shared" si="1751"/>
        <v/>
      </c>
      <c r="K9224" s="29" t="str">
        <f t="array" ref="K9224">IF(G9224="","",SMALL(IF(صرف!$E$1:$E$10000=$D$4,ROW($1:$10000)),G9224))</f>
        <v/>
      </c>
      <c r="L9224" s="25" t="str">
        <f t="shared" si="1744"/>
        <v/>
      </c>
      <c r="M9224" s="26" t="str">
        <f t="shared" si="1752"/>
        <v/>
      </c>
      <c r="N9224" s="27" t="str">
        <f t="shared" si="1753"/>
        <v/>
      </c>
      <c r="O9224" s="27" t="str">
        <f t="shared" si="1745"/>
        <v/>
      </c>
      <c r="P9224" s="29" t="str">
        <f t="array" ref="P9224">IF(L9224="","",SMALL(IF(تكهين!$E$1:$E$10000=$D$4,ROW($1:$10000)),L9224))</f>
        <v/>
      </c>
    </row>
    <row r="9225" spans="2:16" ht="20.25">
      <c r="B9225" s="25" t="str">
        <f t="shared" si="1754"/>
        <v/>
      </c>
      <c r="C9225" s="26" t="str">
        <f t="shared" si="1746"/>
        <v/>
      </c>
      <c r="D9225" s="27" t="str">
        <f t="shared" si="1747"/>
        <v/>
      </c>
      <c r="E9225" s="27" t="str">
        <f t="shared" si="1748"/>
        <v/>
      </c>
      <c r="F9225" s="29" t="str">
        <f t="array" ref="F9225">IF(B9225="","",SMALL(IF(اضافه!$E$1:$E$10000=$D$4,ROW($1:$10000)),B9225))</f>
        <v/>
      </c>
      <c r="G9225" s="25" t="str">
        <f t="shared" si="1743"/>
        <v/>
      </c>
      <c r="H9225" s="26" t="str">
        <f t="shared" si="1749"/>
        <v/>
      </c>
      <c r="I9225" s="27" t="str">
        <f t="shared" si="1750"/>
        <v/>
      </c>
      <c r="J9225" s="27" t="str">
        <f t="shared" si="1751"/>
        <v/>
      </c>
      <c r="K9225" s="29" t="str">
        <f t="array" ref="K9225">IF(G9225="","",SMALL(IF(صرف!$E$1:$E$10000=$D$4,ROW($1:$10000)),G9225))</f>
        <v/>
      </c>
      <c r="L9225" s="25" t="str">
        <f t="shared" si="1744"/>
        <v/>
      </c>
      <c r="M9225" s="26" t="str">
        <f t="shared" si="1752"/>
        <v/>
      </c>
      <c r="N9225" s="27" t="str">
        <f t="shared" si="1753"/>
        <v/>
      </c>
      <c r="O9225" s="27" t="str">
        <f t="shared" si="1745"/>
        <v/>
      </c>
      <c r="P9225" s="29" t="str">
        <f t="array" ref="P9225">IF(L9225="","",SMALL(IF(تكهين!$E$1:$E$10000=$D$4,ROW($1:$10000)),L9225))</f>
        <v/>
      </c>
    </row>
    <row r="9226" spans="2:16" ht="20.25">
      <c r="B9226" s="25" t="str">
        <f t="shared" si="1754"/>
        <v/>
      </c>
      <c r="C9226" s="26" t="str">
        <f t="shared" si="1746"/>
        <v/>
      </c>
      <c r="D9226" s="27" t="str">
        <f t="shared" si="1747"/>
        <v/>
      </c>
      <c r="E9226" s="27" t="str">
        <f t="shared" si="1748"/>
        <v/>
      </c>
      <c r="F9226" s="29" t="str">
        <f t="array" ref="F9226">IF(B9226="","",SMALL(IF(اضافه!$E$1:$E$10000=$D$4,ROW($1:$10000)),B9226))</f>
        <v/>
      </c>
      <c r="G9226" s="25" t="str">
        <f t="shared" si="1743"/>
        <v/>
      </c>
      <c r="H9226" s="26" t="str">
        <f t="shared" si="1749"/>
        <v/>
      </c>
      <c r="I9226" s="27" t="str">
        <f t="shared" si="1750"/>
        <v/>
      </c>
      <c r="J9226" s="27" t="str">
        <f t="shared" si="1751"/>
        <v/>
      </c>
      <c r="K9226" s="29" t="str">
        <f t="array" ref="K9226">IF(G9226="","",SMALL(IF(صرف!$E$1:$E$10000=$D$4,ROW($1:$10000)),G9226))</f>
        <v/>
      </c>
      <c r="L9226" s="25" t="str">
        <f t="shared" si="1744"/>
        <v/>
      </c>
      <c r="M9226" s="26" t="str">
        <f t="shared" si="1752"/>
        <v/>
      </c>
      <c r="N9226" s="27" t="str">
        <f t="shared" si="1753"/>
        <v/>
      </c>
      <c r="O9226" s="27" t="str">
        <f t="shared" si="1745"/>
        <v/>
      </c>
      <c r="P9226" s="29" t="str">
        <f t="array" ref="P9226">IF(L9226="","",SMALL(IF(تكهين!$E$1:$E$10000=$D$4,ROW($1:$10000)),L9226))</f>
        <v/>
      </c>
    </row>
    <row r="9227" spans="2:16" ht="20.25">
      <c r="B9227" s="25" t="str">
        <f t="shared" si="1754"/>
        <v/>
      </c>
      <c r="C9227" s="26" t="str">
        <f t="shared" si="1746"/>
        <v/>
      </c>
      <c r="D9227" s="27" t="str">
        <f t="shared" si="1747"/>
        <v/>
      </c>
      <c r="E9227" s="27" t="str">
        <f t="shared" si="1748"/>
        <v/>
      </c>
      <c r="F9227" s="29" t="str">
        <f t="array" ref="F9227">IF(B9227="","",SMALL(IF(اضافه!$E$1:$E$10000=$D$4,ROW($1:$10000)),B9227))</f>
        <v/>
      </c>
      <c r="G9227" s="25" t="str">
        <f t="shared" si="1743"/>
        <v/>
      </c>
      <c r="H9227" s="26" t="str">
        <f t="shared" si="1749"/>
        <v/>
      </c>
      <c r="I9227" s="27" t="str">
        <f t="shared" si="1750"/>
        <v/>
      </c>
      <c r="J9227" s="27" t="str">
        <f t="shared" si="1751"/>
        <v/>
      </c>
      <c r="K9227" s="29" t="str">
        <f t="array" ref="K9227">IF(G9227="","",SMALL(IF(صرف!$E$1:$E$10000=$D$4,ROW($1:$10000)),G9227))</f>
        <v/>
      </c>
      <c r="L9227" s="25" t="str">
        <f t="shared" si="1744"/>
        <v/>
      </c>
      <c r="M9227" s="26" t="str">
        <f t="shared" si="1752"/>
        <v/>
      </c>
      <c r="N9227" s="27" t="str">
        <f t="shared" si="1753"/>
        <v/>
      </c>
      <c r="O9227" s="27" t="str">
        <f t="shared" si="1745"/>
        <v/>
      </c>
      <c r="P9227" s="29" t="str">
        <f t="array" ref="P9227">IF(L9227="","",SMALL(IF(تكهين!$E$1:$E$10000=$D$4,ROW($1:$10000)),L9227))</f>
        <v/>
      </c>
    </row>
    <row r="9228" spans="2:16" ht="20.25">
      <c r="B9228" s="25" t="str">
        <f t="shared" si="1754"/>
        <v/>
      </c>
      <c r="C9228" s="26" t="str">
        <f t="shared" si="1746"/>
        <v/>
      </c>
      <c r="D9228" s="27" t="str">
        <f t="shared" si="1747"/>
        <v/>
      </c>
      <c r="E9228" s="27" t="str">
        <f t="shared" si="1748"/>
        <v/>
      </c>
      <c r="F9228" s="29" t="str">
        <f t="array" ref="F9228">IF(B9228="","",SMALL(IF(اضافه!$E$1:$E$10000=$D$4,ROW($1:$10000)),B9228))</f>
        <v/>
      </c>
      <c r="G9228" s="25" t="str">
        <f t="shared" si="1743"/>
        <v/>
      </c>
      <c r="H9228" s="26" t="str">
        <f t="shared" si="1749"/>
        <v/>
      </c>
      <c r="I9228" s="27" t="str">
        <f t="shared" si="1750"/>
        <v/>
      </c>
      <c r="J9228" s="27" t="str">
        <f t="shared" si="1751"/>
        <v/>
      </c>
      <c r="K9228" s="29" t="str">
        <f t="array" ref="K9228">IF(G9228="","",SMALL(IF(صرف!$E$1:$E$10000=$D$4,ROW($1:$10000)),G9228))</f>
        <v/>
      </c>
      <c r="L9228" s="25" t="str">
        <f t="shared" si="1744"/>
        <v/>
      </c>
      <c r="M9228" s="26" t="str">
        <f t="shared" si="1752"/>
        <v/>
      </c>
      <c r="N9228" s="27" t="str">
        <f t="shared" si="1753"/>
        <v/>
      </c>
      <c r="O9228" s="27" t="str">
        <f t="shared" si="1745"/>
        <v/>
      </c>
      <c r="P9228" s="29" t="str">
        <f t="array" ref="P9228">IF(L9228="","",SMALL(IF(تكهين!$E$1:$E$10000=$D$4,ROW($1:$10000)),L9228))</f>
        <v/>
      </c>
    </row>
    <row r="9229" spans="2:16" ht="20.25">
      <c r="B9229" s="25" t="str">
        <f t="shared" si="1754"/>
        <v/>
      </c>
      <c r="C9229" s="26" t="str">
        <f t="shared" si="1746"/>
        <v/>
      </c>
      <c r="D9229" s="27" t="str">
        <f t="shared" si="1747"/>
        <v/>
      </c>
      <c r="E9229" s="27" t="str">
        <f t="shared" si="1748"/>
        <v/>
      </c>
      <c r="F9229" s="29" t="str">
        <f t="array" ref="F9229">IF(B9229="","",SMALL(IF(اضافه!$E$1:$E$10000=$D$4,ROW($1:$10000)),B9229))</f>
        <v/>
      </c>
      <c r="G9229" s="25" t="str">
        <f t="shared" ref="G9229:G9292" si="1755">IF(G$11=0,"",IF(ROW($B9217)&gt;G$11,"",ROW($B9217)))</f>
        <v/>
      </c>
      <c r="H9229" s="26" t="str">
        <f t="shared" si="1749"/>
        <v/>
      </c>
      <c r="I9229" s="27" t="str">
        <f t="shared" si="1750"/>
        <v/>
      </c>
      <c r="J9229" s="27" t="str">
        <f t="shared" si="1751"/>
        <v/>
      </c>
      <c r="K9229" s="29" t="str">
        <f t="array" ref="K9229">IF(G9229="","",SMALL(IF(صرف!$E$1:$E$10000=$D$4,ROW($1:$10000)),G9229))</f>
        <v/>
      </c>
      <c r="L9229" s="25" t="str">
        <f t="shared" ref="L9229:L9292" si="1756">IF(L$11=0,"",IF(ROW($B9217)&gt;L$11,"",ROW($B9217)))</f>
        <v/>
      </c>
      <c r="M9229" s="26" t="str">
        <f t="shared" si="1752"/>
        <v/>
      </c>
      <c r="N9229" s="27" t="str">
        <f t="shared" si="1753"/>
        <v/>
      </c>
      <c r="O9229" s="27" t="str">
        <f t="shared" si="1745"/>
        <v/>
      </c>
      <c r="P9229" s="29" t="str">
        <f t="array" ref="P9229">IF(L9229="","",SMALL(IF(تكهين!$E$1:$E$10000=$D$4,ROW($1:$10000)),L9229))</f>
        <v/>
      </c>
    </row>
    <row r="9230" spans="2:16" ht="20.25">
      <c r="B9230" s="25" t="str">
        <f t="shared" si="1754"/>
        <v/>
      </c>
      <c r="C9230" s="26" t="str">
        <f t="shared" si="1746"/>
        <v/>
      </c>
      <c r="D9230" s="27" t="str">
        <f t="shared" si="1747"/>
        <v/>
      </c>
      <c r="E9230" s="27" t="str">
        <f t="shared" si="1748"/>
        <v/>
      </c>
      <c r="F9230" s="29" t="str">
        <f t="array" ref="F9230">IF(B9230="","",SMALL(IF(اضافه!$E$1:$E$10000=$D$4,ROW($1:$10000)),B9230))</f>
        <v/>
      </c>
      <c r="G9230" s="25" t="str">
        <f t="shared" si="1755"/>
        <v/>
      </c>
      <c r="H9230" s="26" t="str">
        <f t="shared" si="1749"/>
        <v/>
      </c>
      <c r="I9230" s="27" t="str">
        <f t="shared" si="1750"/>
        <v/>
      </c>
      <c r="J9230" s="27" t="str">
        <f t="shared" si="1751"/>
        <v/>
      </c>
      <c r="K9230" s="29" t="str">
        <f t="array" ref="K9230">IF(G9230="","",SMALL(IF(صرف!$E$1:$E$10000=$D$4,ROW($1:$10000)),G9230))</f>
        <v/>
      </c>
      <c r="L9230" s="25" t="str">
        <f t="shared" si="1756"/>
        <v/>
      </c>
      <c r="M9230" s="26" t="str">
        <f t="shared" si="1752"/>
        <v/>
      </c>
      <c r="N9230" s="27" t="str">
        <f t="shared" si="1753"/>
        <v/>
      </c>
      <c r="O9230" s="27" t="str">
        <f t="shared" si="1745"/>
        <v/>
      </c>
      <c r="P9230" s="29" t="str">
        <f t="array" ref="P9230">IF(L9230="","",SMALL(IF(تكهين!$E$1:$E$10000=$D$4,ROW($1:$10000)),L9230))</f>
        <v/>
      </c>
    </row>
    <row r="9231" spans="2:16" ht="20.25">
      <c r="B9231" s="25" t="str">
        <f t="shared" si="1754"/>
        <v/>
      </c>
      <c r="C9231" s="26" t="str">
        <f t="shared" si="1746"/>
        <v/>
      </c>
      <c r="D9231" s="27" t="str">
        <f t="shared" si="1747"/>
        <v/>
      </c>
      <c r="E9231" s="27" t="str">
        <f t="shared" si="1748"/>
        <v/>
      </c>
      <c r="F9231" s="29" t="str">
        <f t="array" ref="F9231">IF(B9231="","",SMALL(IF(اضافه!$E$1:$E$10000=$D$4,ROW($1:$10000)),B9231))</f>
        <v/>
      </c>
      <c r="G9231" s="25" t="str">
        <f t="shared" si="1755"/>
        <v/>
      </c>
      <c r="H9231" s="26" t="str">
        <f t="shared" si="1749"/>
        <v/>
      </c>
      <c r="I9231" s="27" t="str">
        <f t="shared" si="1750"/>
        <v/>
      </c>
      <c r="J9231" s="27" t="str">
        <f t="shared" si="1751"/>
        <v/>
      </c>
      <c r="K9231" s="29" t="str">
        <f t="array" ref="K9231">IF(G9231="","",SMALL(IF(صرف!$E$1:$E$10000=$D$4,ROW($1:$10000)),G9231))</f>
        <v/>
      </c>
      <c r="L9231" s="25" t="str">
        <f t="shared" si="1756"/>
        <v/>
      </c>
      <c r="M9231" s="26" t="str">
        <f t="shared" si="1752"/>
        <v/>
      </c>
      <c r="N9231" s="27" t="str">
        <f t="shared" si="1753"/>
        <v/>
      </c>
      <c r="O9231" s="27" t="str">
        <f t="shared" si="1745"/>
        <v/>
      </c>
      <c r="P9231" s="29" t="str">
        <f t="array" ref="P9231">IF(L9231="","",SMALL(IF(تكهين!$E$1:$E$10000=$D$4,ROW($1:$10000)),L9231))</f>
        <v/>
      </c>
    </row>
    <row r="9232" spans="2:16" ht="20.25">
      <c r="B9232" s="25" t="str">
        <f t="shared" si="1754"/>
        <v/>
      </c>
      <c r="C9232" s="26" t="str">
        <f t="shared" si="1746"/>
        <v/>
      </c>
      <c r="D9232" s="27" t="str">
        <f t="shared" si="1747"/>
        <v/>
      </c>
      <c r="E9232" s="27" t="str">
        <f t="shared" si="1748"/>
        <v/>
      </c>
      <c r="F9232" s="29" t="str">
        <f t="array" ref="F9232">IF(B9232="","",SMALL(IF(اضافه!$E$1:$E$10000=$D$4,ROW($1:$10000)),B9232))</f>
        <v/>
      </c>
      <c r="G9232" s="25" t="str">
        <f t="shared" si="1755"/>
        <v/>
      </c>
      <c r="H9232" s="26" t="str">
        <f t="shared" si="1749"/>
        <v/>
      </c>
      <c r="I9232" s="27" t="str">
        <f t="shared" si="1750"/>
        <v/>
      </c>
      <c r="J9232" s="27" t="str">
        <f t="shared" si="1751"/>
        <v/>
      </c>
      <c r="K9232" s="29" t="str">
        <f t="array" ref="K9232">IF(G9232="","",SMALL(IF(صرف!$E$1:$E$10000=$D$4,ROW($1:$10000)),G9232))</f>
        <v/>
      </c>
      <c r="L9232" s="25" t="str">
        <f t="shared" si="1756"/>
        <v/>
      </c>
      <c r="M9232" s="26" t="str">
        <f t="shared" si="1752"/>
        <v/>
      </c>
      <c r="N9232" s="27" t="str">
        <f t="shared" si="1753"/>
        <v/>
      </c>
      <c r="O9232" s="27" t="str">
        <f t="shared" si="1745"/>
        <v/>
      </c>
      <c r="P9232" s="29" t="str">
        <f t="array" ref="P9232">IF(L9232="","",SMALL(IF(تكهين!$E$1:$E$10000=$D$4,ROW($1:$10000)),L9232))</f>
        <v/>
      </c>
    </row>
    <row r="9233" spans="2:16" ht="20.25">
      <c r="B9233" s="25" t="str">
        <f t="shared" si="1754"/>
        <v/>
      </c>
      <c r="C9233" s="26" t="str">
        <f t="shared" si="1746"/>
        <v/>
      </c>
      <c r="D9233" s="27" t="str">
        <f t="shared" si="1747"/>
        <v/>
      </c>
      <c r="E9233" s="27" t="str">
        <f t="shared" si="1748"/>
        <v/>
      </c>
      <c r="F9233" s="29" t="str">
        <f t="array" ref="F9233">IF(B9233="","",SMALL(IF(اضافه!$E$1:$E$10000=$D$4,ROW($1:$10000)),B9233))</f>
        <v/>
      </c>
      <c r="G9233" s="25" t="str">
        <f t="shared" si="1755"/>
        <v/>
      </c>
      <c r="H9233" s="26" t="str">
        <f t="shared" si="1749"/>
        <v/>
      </c>
      <c r="I9233" s="27" t="str">
        <f t="shared" si="1750"/>
        <v/>
      </c>
      <c r="J9233" s="27" t="str">
        <f t="shared" si="1751"/>
        <v/>
      </c>
      <c r="K9233" s="29" t="str">
        <f t="array" ref="K9233">IF(G9233="","",SMALL(IF(صرف!$E$1:$E$10000=$D$4,ROW($1:$10000)),G9233))</f>
        <v/>
      </c>
      <c r="L9233" s="25" t="str">
        <f t="shared" si="1756"/>
        <v/>
      </c>
      <c r="M9233" s="26" t="str">
        <f t="shared" si="1752"/>
        <v/>
      </c>
      <c r="N9233" s="27" t="str">
        <f t="shared" si="1753"/>
        <v/>
      </c>
      <c r="O9233" s="27" t="str">
        <f t="shared" si="1745"/>
        <v/>
      </c>
      <c r="P9233" s="29" t="str">
        <f t="array" ref="P9233">IF(L9233="","",SMALL(IF(تكهين!$E$1:$E$10000=$D$4,ROW($1:$10000)),L9233))</f>
        <v/>
      </c>
    </row>
    <row r="9234" spans="2:16" ht="20.25">
      <c r="B9234" s="25" t="str">
        <f t="shared" si="1754"/>
        <v/>
      </c>
      <c r="C9234" s="26" t="str">
        <f t="shared" si="1746"/>
        <v/>
      </c>
      <c r="D9234" s="27" t="str">
        <f t="shared" si="1747"/>
        <v/>
      </c>
      <c r="E9234" s="27" t="str">
        <f t="shared" si="1748"/>
        <v/>
      </c>
      <c r="F9234" s="29" t="str">
        <f t="array" ref="F9234">IF(B9234="","",SMALL(IF(اضافه!$E$1:$E$10000=$D$4,ROW($1:$10000)),B9234))</f>
        <v/>
      </c>
      <c r="G9234" s="25" t="str">
        <f t="shared" si="1755"/>
        <v/>
      </c>
      <c r="H9234" s="26" t="str">
        <f t="shared" si="1749"/>
        <v/>
      </c>
      <c r="I9234" s="27" t="str">
        <f t="shared" si="1750"/>
        <v/>
      </c>
      <c r="J9234" s="27" t="str">
        <f t="shared" si="1751"/>
        <v/>
      </c>
      <c r="K9234" s="29" t="str">
        <f t="array" ref="K9234">IF(G9234="","",SMALL(IF(صرف!$E$1:$E$10000=$D$4,ROW($1:$10000)),G9234))</f>
        <v/>
      </c>
      <c r="L9234" s="25" t="str">
        <f t="shared" si="1756"/>
        <v/>
      </c>
      <c r="M9234" s="26" t="str">
        <f t="shared" si="1752"/>
        <v/>
      </c>
      <c r="N9234" s="27" t="str">
        <f t="shared" si="1753"/>
        <v/>
      </c>
      <c r="O9234" s="27" t="str">
        <f t="shared" si="1745"/>
        <v/>
      </c>
      <c r="P9234" s="29" t="str">
        <f t="array" ref="P9234">IF(L9234="","",SMALL(IF(تكهين!$E$1:$E$10000=$D$4,ROW($1:$10000)),L9234))</f>
        <v/>
      </c>
    </row>
    <row r="9235" spans="2:16" ht="20.25">
      <c r="B9235" s="25" t="str">
        <f t="shared" si="1754"/>
        <v/>
      </c>
      <c r="C9235" s="26" t="str">
        <f t="shared" si="1746"/>
        <v/>
      </c>
      <c r="D9235" s="27" t="str">
        <f t="shared" si="1747"/>
        <v/>
      </c>
      <c r="E9235" s="27" t="str">
        <f t="shared" si="1748"/>
        <v/>
      </c>
      <c r="F9235" s="29" t="str">
        <f t="array" ref="F9235">IF(B9235="","",SMALL(IF(اضافه!$E$1:$E$10000=$D$4,ROW($1:$10000)),B9235))</f>
        <v/>
      </c>
      <c r="G9235" s="25" t="str">
        <f t="shared" si="1755"/>
        <v/>
      </c>
      <c r="H9235" s="26" t="str">
        <f t="shared" si="1749"/>
        <v/>
      </c>
      <c r="I9235" s="27" t="str">
        <f t="shared" si="1750"/>
        <v/>
      </c>
      <c r="J9235" s="27" t="str">
        <f t="shared" si="1751"/>
        <v/>
      </c>
      <c r="K9235" s="29" t="str">
        <f t="array" ref="K9235">IF(G9235="","",SMALL(IF(صرف!$E$1:$E$10000=$D$4,ROW($1:$10000)),G9235))</f>
        <v/>
      </c>
      <c r="L9235" s="25" t="str">
        <f t="shared" si="1756"/>
        <v/>
      </c>
      <c r="M9235" s="26" t="str">
        <f t="shared" si="1752"/>
        <v/>
      </c>
      <c r="N9235" s="27" t="str">
        <f t="shared" si="1753"/>
        <v/>
      </c>
      <c r="O9235" s="27" t="str">
        <f t="shared" si="1745"/>
        <v/>
      </c>
      <c r="P9235" s="29" t="str">
        <f t="array" ref="P9235">IF(L9235="","",SMALL(IF(تكهين!$E$1:$E$10000=$D$4,ROW($1:$10000)),L9235))</f>
        <v/>
      </c>
    </row>
    <row r="9236" spans="2:16" ht="20.25">
      <c r="B9236" s="25" t="str">
        <f t="shared" si="1754"/>
        <v/>
      </c>
      <c r="C9236" s="26" t="str">
        <f t="shared" si="1746"/>
        <v/>
      </c>
      <c r="D9236" s="27" t="str">
        <f t="shared" si="1747"/>
        <v/>
      </c>
      <c r="E9236" s="27" t="str">
        <f t="shared" si="1748"/>
        <v/>
      </c>
      <c r="F9236" s="29" t="str">
        <f t="array" ref="F9236">IF(B9236="","",SMALL(IF(اضافه!$E$1:$E$10000=$D$4,ROW($1:$10000)),B9236))</f>
        <v/>
      </c>
      <c r="G9236" s="25" t="str">
        <f t="shared" si="1755"/>
        <v/>
      </c>
      <c r="H9236" s="26" t="str">
        <f t="shared" si="1749"/>
        <v/>
      </c>
      <c r="I9236" s="27" t="str">
        <f t="shared" si="1750"/>
        <v/>
      </c>
      <c r="J9236" s="27" t="str">
        <f t="shared" si="1751"/>
        <v/>
      </c>
      <c r="K9236" s="29" t="str">
        <f t="array" ref="K9236">IF(G9236="","",SMALL(IF(صرف!$E$1:$E$10000=$D$4,ROW($1:$10000)),G9236))</f>
        <v/>
      </c>
      <c r="L9236" s="25" t="str">
        <f t="shared" si="1756"/>
        <v/>
      </c>
      <c r="M9236" s="26" t="str">
        <f t="shared" si="1752"/>
        <v/>
      </c>
      <c r="N9236" s="27" t="str">
        <f t="shared" si="1753"/>
        <v/>
      </c>
      <c r="O9236" s="27" t="str">
        <f t="shared" si="1745"/>
        <v/>
      </c>
      <c r="P9236" s="29" t="str">
        <f t="array" ref="P9236">IF(L9236="","",SMALL(IF(تكهين!$E$1:$E$10000=$D$4,ROW($1:$10000)),L9236))</f>
        <v/>
      </c>
    </row>
    <row r="9237" spans="2:16" ht="20.25">
      <c r="B9237" s="25" t="str">
        <f t="shared" si="1754"/>
        <v/>
      </c>
      <c r="C9237" s="26" t="str">
        <f t="shared" si="1746"/>
        <v/>
      </c>
      <c r="D9237" s="27" t="str">
        <f t="shared" si="1747"/>
        <v/>
      </c>
      <c r="E9237" s="27" t="str">
        <f t="shared" si="1748"/>
        <v/>
      </c>
      <c r="F9237" s="29" t="str">
        <f t="array" ref="F9237">IF(B9237="","",SMALL(IF(اضافه!$E$1:$E$10000=$D$4,ROW($1:$10000)),B9237))</f>
        <v/>
      </c>
      <c r="G9237" s="25" t="str">
        <f t="shared" si="1755"/>
        <v/>
      </c>
      <c r="H9237" s="26" t="str">
        <f t="shared" si="1749"/>
        <v/>
      </c>
      <c r="I9237" s="27" t="str">
        <f t="shared" si="1750"/>
        <v/>
      </c>
      <c r="J9237" s="27" t="str">
        <f t="shared" si="1751"/>
        <v/>
      </c>
      <c r="K9237" s="29" t="str">
        <f t="array" ref="K9237">IF(G9237="","",SMALL(IF(صرف!$E$1:$E$10000=$D$4,ROW($1:$10000)),G9237))</f>
        <v/>
      </c>
      <c r="L9237" s="25" t="str">
        <f t="shared" si="1756"/>
        <v/>
      </c>
      <c r="M9237" s="26" t="str">
        <f t="shared" si="1752"/>
        <v/>
      </c>
      <c r="N9237" s="27" t="str">
        <f t="shared" si="1753"/>
        <v/>
      </c>
      <c r="O9237" s="27" t="str">
        <f t="shared" si="1745"/>
        <v/>
      </c>
      <c r="P9237" s="29" t="str">
        <f t="array" ref="P9237">IF(L9237="","",SMALL(IF(تكهين!$E$1:$E$10000=$D$4,ROW($1:$10000)),L9237))</f>
        <v/>
      </c>
    </row>
    <row r="9238" spans="2:16" ht="20.25">
      <c r="B9238" s="25" t="str">
        <f t="shared" si="1754"/>
        <v/>
      </c>
      <c r="C9238" s="26" t="str">
        <f t="shared" si="1746"/>
        <v/>
      </c>
      <c r="D9238" s="27" t="str">
        <f t="shared" si="1747"/>
        <v/>
      </c>
      <c r="E9238" s="27" t="str">
        <f t="shared" si="1748"/>
        <v/>
      </c>
      <c r="F9238" s="29" t="str">
        <f t="array" ref="F9238">IF(B9238="","",SMALL(IF(اضافه!$E$1:$E$10000=$D$4,ROW($1:$10000)),B9238))</f>
        <v/>
      </c>
      <c r="G9238" s="25" t="str">
        <f t="shared" si="1755"/>
        <v/>
      </c>
      <c r="H9238" s="26" t="str">
        <f t="shared" si="1749"/>
        <v/>
      </c>
      <c r="I9238" s="27" t="str">
        <f t="shared" si="1750"/>
        <v/>
      </c>
      <c r="J9238" s="27" t="str">
        <f t="shared" si="1751"/>
        <v/>
      </c>
      <c r="K9238" s="29" t="str">
        <f t="array" ref="K9238">IF(G9238="","",SMALL(IF(صرف!$E$1:$E$10000=$D$4,ROW($1:$10000)),G9238))</f>
        <v/>
      </c>
      <c r="L9238" s="25" t="str">
        <f t="shared" si="1756"/>
        <v/>
      </c>
      <c r="M9238" s="26" t="str">
        <f t="shared" si="1752"/>
        <v/>
      </c>
      <c r="N9238" s="27" t="str">
        <f t="shared" si="1753"/>
        <v/>
      </c>
      <c r="O9238" s="27" t="str">
        <f t="shared" si="1745"/>
        <v/>
      </c>
      <c r="P9238" s="29" t="str">
        <f t="array" ref="P9238">IF(L9238="","",SMALL(IF(تكهين!$E$1:$E$10000=$D$4,ROW($1:$10000)),L9238))</f>
        <v/>
      </c>
    </row>
    <row r="9239" spans="2:16" ht="20.25">
      <c r="B9239" s="25" t="str">
        <f t="shared" si="1754"/>
        <v/>
      </c>
      <c r="C9239" s="26" t="str">
        <f t="shared" si="1746"/>
        <v/>
      </c>
      <c r="D9239" s="27" t="str">
        <f t="shared" si="1747"/>
        <v/>
      </c>
      <c r="E9239" s="27" t="str">
        <f t="shared" si="1748"/>
        <v/>
      </c>
      <c r="F9239" s="29" t="str">
        <f t="array" ref="F9239">IF(B9239="","",SMALL(IF(اضافه!$E$1:$E$10000=$D$4,ROW($1:$10000)),B9239))</f>
        <v/>
      </c>
      <c r="G9239" s="25" t="str">
        <f t="shared" si="1755"/>
        <v/>
      </c>
      <c r="H9239" s="26" t="str">
        <f t="shared" si="1749"/>
        <v/>
      </c>
      <c r="I9239" s="27" t="str">
        <f t="shared" si="1750"/>
        <v/>
      </c>
      <c r="J9239" s="27" t="str">
        <f t="shared" si="1751"/>
        <v/>
      </c>
      <c r="K9239" s="29" t="str">
        <f t="array" ref="K9239">IF(G9239="","",SMALL(IF(صرف!$E$1:$E$10000=$D$4,ROW($1:$10000)),G9239))</f>
        <v/>
      </c>
      <c r="L9239" s="25" t="str">
        <f t="shared" si="1756"/>
        <v/>
      </c>
      <c r="M9239" s="26" t="str">
        <f t="shared" si="1752"/>
        <v/>
      </c>
      <c r="N9239" s="27" t="str">
        <f t="shared" si="1753"/>
        <v/>
      </c>
      <c r="O9239" s="27" t="str">
        <f t="shared" si="1745"/>
        <v/>
      </c>
      <c r="P9239" s="29" t="str">
        <f t="array" ref="P9239">IF(L9239="","",SMALL(IF(تكهين!$E$1:$E$10000=$D$4,ROW($1:$10000)),L9239))</f>
        <v/>
      </c>
    </row>
    <row r="9240" spans="2:16" ht="20.25">
      <c r="B9240" s="25" t="str">
        <f t="shared" si="1754"/>
        <v/>
      </c>
      <c r="C9240" s="26" t="str">
        <f t="shared" si="1746"/>
        <v/>
      </c>
      <c r="D9240" s="27" t="str">
        <f t="shared" si="1747"/>
        <v/>
      </c>
      <c r="E9240" s="27" t="str">
        <f t="shared" si="1748"/>
        <v/>
      </c>
      <c r="F9240" s="29" t="str">
        <f t="array" ref="F9240">IF(B9240="","",SMALL(IF(اضافه!$E$1:$E$10000=$D$4,ROW($1:$10000)),B9240))</f>
        <v/>
      </c>
      <c r="G9240" s="25" t="str">
        <f t="shared" si="1755"/>
        <v/>
      </c>
      <c r="H9240" s="26" t="str">
        <f t="shared" si="1749"/>
        <v/>
      </c>
      <c r="I9240" s="27" t="str">
        <f t="shared" si="1750"/>
        <v/>
      </c>
      <c r="J9240" s="27" t="str">
        <f t="shared" si="1751"/>
        <v/>
      </c>
      <c r="K9240" s="29" t="str">
        <f t="array" ref="K9240">IF(G9240="","",SMALL(IF(صرف!$E$1:$E$10000=$D$4,ROW($1:$10000)),G9240))</f>
        <v/>
      </c>
      <c r="L9240" s="25" t="str">
        <f t="shared" si="1756"/>
        <v/>
      </c>
      <c r="M9240" s="26" t="str">
        <f t="shared" si="1752"/>
        <v/>
      </c>
      <c r="N9240" s="27" t="str">
        <f t="shared" si="1753"/>
        <v/>
      </c>
      <c r="O9240" s="27" t="str">
        <f t="shared" si="1745"/>
        <v/>
      </c>
      <c r="P9240" s="29" t="str">
        <f t="array" ref="P9240">IF(L9240="","",SMALL(IF(تكهين!$E$1:$E$10000=$D$4,ROW($1:$10000)),L9240))</f>
        <v/>
      </c>
    </row>
    <row r="9241" spans="2:16" ht="20.25">
      <c r="B9241" s="25" t="str">
        <f t="shared" si="1754"/>
        <v/>
      </c>
      <c r="C9241" s="26" t="str">
        <f t="shared" si="1746"/>
        <v/>
      </c>
      <c r="D9241" s="27" t="str">
        <f t="shared" si="1747"/>
        <v/>
      </c>
      <c r="E9241" s="27" t="str">
        <f t="shared" si="1748"/>
        <v/>
      </c>
      <c r="F9241" s="29" t="str">
        <f t="array" ref="F9241">IF(B9241="","",SMALL(IF(اضافه!$E$1:$E$10000=$D$4,ROW($1:$10000)),B9241))</f>
        <v/>
      </c>
      <c r="G9241" s="25" t="str">
        <f t="shared" si="1755"/>
        <v/>
      </c>
      <c r="H9241" s="26" t="str">
        <f t="shared" si="1749"/>
        <v/>
      </c>
      <c r="I9241" s="27" t="str">
        <f t="shared" si="1750"/>
        <v/>
      </c>
      <c r="J9241" s="27" t="str">
        <f t="shared" si="1751"/>
        <v/>
      </c>
      <c r="K9241" s="29" t="str">
        <f t="array" ref="K9241">IF(G9241="","",SMALL(IF(صرف!$E$1:$E$10000=$D$4,ROW($1:$10000)),G9241))</f>
        <v/>
      </c>
      <c r="L9241" s="25" t="str">
        <f t="shared" si="1756"/>
        <v/>
      </c>
      <c r="M9241" s="26" t="str">
        <f t="shared" si="1752"/>
        <v/>
      </c>
      <c r="N9241" s="27" t="str">
        <f t="shared" si="1753"/>
        <v/>
      </c>
      <c r="O9241" s="27" t="str">
        <f t="shared" si="1745"/>
        <v/>
      </c>
      <c r="P9241" s="29" t="str">
        <f t="array" ref="P9241">IF(L9241="","",SMALL(IF(تكهين!$E$1:$E$10000=$D$4,ROW($1:$10000)),L9241))</f>
        <v/>
      </c>
    </row>
    <row r="9242" spans="2:16" ht="20.25">
      <c r="B9242" s="25" t="str">
        <f t="shared" si="1754"/>
        <v/>
      </c>
      <c r="C9242" s="26" t="str">
        <f t="shared" si="1746"/>
        <v/>
      </c>
      <c r="D9242" s="27" t="str">
        <f t="shared" si="1747"/>
        <v/>
      </c>
      <c r="E9242" s="27" t="str">
        <f t="shared" si="1748"/>
        <v/>
      </c>
      <c r="F9242" s="29" t="str">
        <f t="array" ref="F9242">IF(B9242="","",SMALL(IF(اضافه!$E$1:$E$10000=$D$4,ROW($1:$10000)),B9242))</f>
        <v/>
      </c>
      <c r="G9242" s="25" t="str">
        <f t="shared" si="1755"/>
        <v/>
      </c>
      <c r="H9242" s="26" t="str">
        <f t="shared" si="1749"/>
        <v/>
      </c>
      <c r="I9242" s="27" t="str">
        <f t="shared" si="1750"/>
        <v/>
      </c>
      <c r="J9242" s="27" t="str">
        <f t="shared" si="1751"/>
        <v/>
      </c>
      <c r="K9242" s="29" t="str">
        <f t="array" ref="K9242">IF(G9242="","",SMALL(IF(صرف!$E$1:$E$10000=$D$4,ROW($1:$10000)),G9242))</f>
        <v/>
      </c>
      <c r="L9242" s="25" t="str">
        <f t="shared" si="1756"/>
        <v/>
      </c>
      <c r="M9242" s="26" t="str">
        <f t="shared" si="1752"/>
        <v/>
      </c>
      <c r="N9242" s="27" t="str">
        <f t="shared" si="1753"/>
        <v/>
      </c>
      <c r="O9242" s="27" t="str">
        <f t="shared" si="1745"/>
        <v/>
      </c>
      <c r="P9242" s="29" t="str">
        <f t="array" ref="P9242">IF(L9242="","",SMALL(IF(تكهين!$E$1:$E$10000=$D$4,ROW($1:$10000)),L9242))</f>
        <v/>
      </c>
    </row>
    <row r="9243" spans="2:16" ht="20.25">
      <c r="B9243" s="25" t="str">
        <f t="shared" si="1754"/>
        <v/>
      </c>
      <c r="C9243" s="26" t="str">
        <f t="shared" si="1746"/>
        <v/>
      </c>
      <c r="D9243" s="27" t="str">
        <f t="shared" si="1747"/>
        <v/>
      </c>
      <c r="E9243" s="27" t="str">
        <f t="shared" si="1748"/>
        <v/>
      </c>
      <c r="F9243" s="29" t="str">
        <f t="array" ref="F9243">IF(B9243="","",SMALL(IF(اضافه!$E$1:$E$10000=$D$4,ROW($1:$10000)),B9243))</f>
        <v/>
      </c>
      <c r="G9243" s="25" t="str">
        <f t="shared" si="1755"/>
        <v/>
      </c>
      <c r="H9243" s="26" t="str">
        <f t="shared" si="1749"/>
        <v/>
      </c>
      <c r="I9243" s="27" t="str">
        <f t="shared" si="1750"/>
        <v/>
      </c>
      <c r="J9243" s="27" t="str">
        <f t="shared" si="1751"/>
        <v/>
      </c>
      <c r="K9243" s="29" t="str">
        <f t="array" ref="K9243">IF(G9243="","",SMALL(IF(صرف!$E$1:$E$10000=$D$4,ROW($1:$10000)),G9243))</f>
        <v/>
      </c>
      <c r="L9243" s="25" t="str">
        <f t="shared" si="1756"/>
        <v/>
      </c>
      <c r="M9243" s="26" t="str">
        <f t="shared" si="1752"/>
        <v/>
      </c>
      <c r="N9243" s="27" t="str">
        <f t="shared" si="1753"/>
        <v/>
      </c>
      <c r="O9243" s="27" t="str">
        <f t="shared" si="1745"/>
        <v/>
      </c>
      <c r="P9243" s="29" t="str">
        <f t="array" ref="P9243">IF(L9243="","",SMALL(IF(تكهين!$E$1:$E$10000=$D$4,ROW($1:$10000)),L9243))</f>
        <v/>
      </c>
    </row>
    <row r="9244" spans="2:16" ht="20.25">
      <c r="B9244" s="25" t="str">
        <f t="shared" si="1754"/>
        <v/>
      </c>
      <c r="C9244" s="26" t="str">
        <f t="shared" si="1746"/>
        <v/>
      </c>
      <c r="D9244" s="27" t="str">
        <f t="shared" si="1747"/>
        <v/>
      </c>
      <c r="E9244" s="27" t="str">
        <f t="shared" si="1748"/>
        <v/>
      </c>
      <c r="F9244" s="29" t="str">
        <f t="array" ref="F9244">IF(B9244="","",SMALL(IF(اضافه!$E$1:$E$10000=$D$4,ROW($1:$10000)),B9244))</f>
        <v/>
      </c>
      <c r="G9244" s="25" t="str">
        <f t="shared" si="1755"/>
        <v/>
      </c>
      <c r="H9244" s="26" t="str">
        <f t="shared" si="1749"/>
        <v/>
      </c>
      <c r="I9244" s="27" t="str">
        <f t="shared" si="1750"/>
        <v/>
      </c>
      <c r="J9244" s="27" t="str">
        <f t="shared" si="1751"/>
        <v/>
      </c>
      <c r="K9244" s="29" t="str">
        <f t="array" ref="K9244">IF(G9244="","",SMALL(IF(صرف!$E$1:$E$10000=$D$4,ROW($1:$10000)),G9244))</f>
        <v/>
      </c>
      <c r="L9244" s="25" t="str">
        <f t="shared" si="1756"/>
        <v/>
      </c>
      <c r="M9244" s="26" t="str">
        <f t="shared" si="1752"/>
        <v/>
      </c>
      <c r="N9244" s="27" t="str">
        <f t="shared" si="1753"/>
        <v/>
      </c>
      <c r="O9244" s="27" t="str">
        <f t="shared" si="1745"/>
        <v/>
      </c>
      <c r="P9244" s="29" t="str">
        <f t="array" ref="P9244">IF(L9244="","",SMALL(IF(تكهين!$E$1:$E$10000=$D$4,ROW($1:$10000)),L9244))</f>
        <v/>
      </c>
    </row>
    <row r="9245" spans="2:16" ht="20.25">
      <c r="B9245" s="25" t="str">
        <f t="shared" si="1754"/>
        <v/>
      </c>
      <c r="C9245" s="26" t="str">
        <f t="shared" si="1746"/>
        <v/>
      </c>
      <c r="D9245" s="27" t="str">
        <f t="shared" si="1747"/>
        <v/>
      </c>
      <c r="E9245" s="27" t="str">
        <f t="shared" si="1748"/>
        <v/>
      </c>
      <c r="F9245" s="29" t="str">
        <f t="array" ref="F9245">IF(B9245="","",SMALL(IF(اضافه!$E$1:$E$10000=$D$4,ROW($1:$10000)),B9245))</f>
        <v/>
      </c>
      <c r="G9245" s="25" t="str">
        <f t="shared" si="1755"/>
        <v/>
      </c>
      <c r="H9245" s="26" t="str">
        <f t="shared" si="1749"/>
        <v/>
      </c>
      <c r="I9245" s="27" t="str">
        <f t="shared" si="1750"/>
        <v/>
      </c>
      <c r="J9245" s="27" t="str">
        <f t="shared" si="1751"/>
        <v/>
      </c>
      <c r="K9245" s="29" t="str">
        <f t="array" ref="K9245">IF(G9245="","",SMALL(IF(صرف!$E$1:$E$10000=$D$4,ROW($1:$10000)),G9245))</f>
        <v/>
      </c>
      <c r="L9245" s="25" t="str">
        <f t="shared" si="1756"/>
        <v/>
      </c>
      <c r="M9245" s="26" t="str">
        <f t="shared" si="1752"/>
        <v/>
      </c>
      <c r="N9245" s="27" t="str">
        <f t="shared" si="1753"/>
        <v/>
      </c>
      <c r="O9245" s="27" t="str">
        <f t="shared" si="1745"/>
        <v/>
      </c>
      <c r="P9245" s="29" t="str">
        <f t="array" ref="P9245">IF(L9245="","",SMALL(IF(تكهين!$E$1:$E$10000=$D$4,ROW($1:$10000)),L9245))</f>
        <v/>
      </c>
    </row>
    <row r="9246" spans="2:16" ht="20.25">
      <c r="B9246" s="25" t="str">
        <f t="shared" si="1754"/>
        <v/>
      </c>
      <c r="C9246" s="26" t="str">
        <f t="shared" si="1746"/>
        <v/>
      </c>
      <c r="D9246" s="27" t="str">
        <f t="shared" si="1747"/>
        <v/>
      </c>
      <c r="E9246" s="27" t="str">
        <f t="shared" si="1748"/>
        <v/>
      </c>
      <c r="F9246" s="29" t="str">
        <f t="array" ref="F9246">IF(B9246="","",SMALL(IF(اضافه!$E$1:$E$10000=$D$4,ROW($1:$10000)),B9246))</f>
        <v/>
      </c>
      <c r="G9246" s="25" t="str">
        <f t="shared" si="1755"/>
        <v/>
      </c>
      <c r="H9246" s="26" t="str">
        <f t="shared" si="1749"/>
        <v/>
      </c>
      <c r="I9246" s="27" t="str">
        <f t="shared" si="1750"/>
        <v/>
      </c>
      <c r="J9246" s="27" t="str">
        <f t="shared" si="1751"/>
        <v/>
      </c>
      <c r="K9246" s="29" t="str">
        <f t="array" ref="K9246">IF(G9246="","",SMALL(IF(صرف!$E$1:$E$10000=$D$4,ROW($1:$10000)),G9246))</f>
        <v/>
      </c>
      <c r="L9246" s="25" t="str">
        <f t="shared" si="1756"/>
        <v/>
      </c>
      <c r="M9246" s="26" t="str">
        <f t="shared" si="1752"/>
        <v/>
      </c>
      <c r="N9246" s="27" t="str">
        <f t="shared" si="1753"/>
        <v/>
      </c>
      <c r="O9246" s="27" t="str">
        <f t="shared" si="1745"/>
        <v/>
      </c>
      <c r="P9246" s="29" t="str">
        <f t="array" ref="P9246">IF(L9246="","",SMALL(IF(تكهين!$E$1:$E$10000=$D$4,ROW($1:$10000)),L9246))</f>
        <v/>
      </c>
    </row>
    <row r="9247" spans="2:16" ht="20.25">
      <c r="B9247" s="25" t="str">
        <f t="shared" si="1754"/>
        <v/>
      </c>
      <c r="C9247" s="26" t="str">
        <f t="shared" si="1746"/>
        <v/>
      </c>
      <c r="D9247" s="27" t="str">
        <f t="shared" si="1747"/>
        <v/>
      </c>
      <c r="E9247" s="27" t="str">
        <f t="shared" si="1748"/>
        <v/>
      </c>
      <c r="F9247" s="29" t="str">
        <f t="array" ref="F9247">IF(B9247="","",SMALL(IF(اضافه!$E$1:$E$10000=$D$4,ROW($1:$10000)),B9247))</f>
        <v/>
      </c>
      <c r="G9247" s="25" t="str">
        <f t="shared" si="1755"/>
        <v/>
      </c>
      <c r="H9247" s="26" t="str">
        <f t="shared" si="1749"/>
        <v/>
      </c>
      <c r="I9247" s="27" t="str">
        <f t="shared" si="1750"/>
        <v/>
      </c>
      <c r="J9247" s="27" t="str">
        <f t="shared" si="1751"/>
        <v/>
      </c>
      <c r="K9247" s="29" t="str">
        <f t="array" ref="K9247">IF(G9247="","",SMALL(IF(صرف!$E$1:$E$10000=$D$4,ROW($1:$10000)),G9247))</f>
        <v/>
      </c>
      <c r="L9247" s="25" t="str">
        <f t="shared" si="1756"/>
        <v/>
      </c>
      <c r="M9247" s="26" t="str">
        <f t="shared" si="1752"/>
        <v/>
      </c>
      <c r="N9247" s="27" t="str">
        <f t="shared" si="1753"/>
        <v/>
      </c>
      <c r="O9247" s="27" t="str">
        <f t="shared" si="1745"/>
        <v/>
      </c>
      <c r="P9247" s="29" t="str">
        <f t="array" ref="P9247">IF(L9247="","",SMALL(IF(تكهين!$E$1:$E$10000=$D$4,ROW($1:$10000)),L9247))</f>
        <v/>
      </c>
    </row>
    <row r="9248" spans="2:16" ht="20.25">
      <c r="B9248" s="25" t="str">
        <f t="shared" si="1754"/>
        <v/>
      </c>
      <c r="C9248" s="26" t="str">
        <f t="shared" si="1746"/>
        <v/>
      </c>
      <c r="D9248" s="27" t="str">
        <f t="shared" si="1747"/>
        <v/>
      </c>
      <c r="E9248" s="27" t="str">
        <f t="shared" si="1748"/>
        <v/>
      </c>
      <c r="F9248" s="29" t="str">
        <f t="array" ref="F9248">IF(B9248="","",SMALL(IF(اضافه!$E$1:$E$10000=$D$4,ROW($1:$10000)),B9248))</f>
        <v/>
      </c>
      <c r="G9248" s="25" t="str">
        <f t="shared" si="1755"/>
        <v/>
      </c>
      <c r="H9248" s="26" t="str">
        <f t="shared" si="1749"/>
        <v/>
      </c>
      <c r="I9248" s="27" t="str">
        <f t="shared" si="1750"/>
        <v/>
      </c>
      <c r="J9248" s="27" t="str">
        <f t="shared" si="1751"/>
        <v/>
      </c>
      <c r="K9248" s="29" t="str">
        <f t="array" ref="K9248">IF(G9248="","",SMALL(IF(صرف!$E$1:$E$10000=$D$4,ROW($1:$10000)),G9248))</f>
        <v/>
      </c>
      <c r="L9248" s="25" t="str">
        <f t="shared" si="1756"/>
        <v/>
      </c>
      <c r="M9248" s="26" t="str">
        <f t="shared" si="1752"/>
        <v/>
      </c>
      <c r="N9248" s="27" t="str">
        <f t="shared" si="1753"/>
        <v/>
      </c>
      <c r="O9248" s="27" t="str">
        <f t="shared" si="1745"/>
        <v/>
      </c>
      <c r="P9248" s="29" t="str">
        <f t="array" ref="P9248">IF(L9248="","",SMALL(IF(تكهين!$E$1:$E$10000=$D$4,ROW($1:$10000)),L9248))</f>
        <v/>
      </c>
    </row>
    <row r="9249" spans="2:16" ht="20.25">
      <c r="B9249" s="25" t="str">
        <f t="shared" si="1754"/>
        <v/>
      </c>
      <c r="C9249" s="26" t="str">
        <f t="shared" si="1746"/>
        <v/>
      </c>
      <c r="D9249" s="27" t="str">
        <f t="shared" si="1747"/>
        <v/>
      </c>
      <c r="E9249" s="27" t="str">
        <f t="shared" si="1748"/>
        <v/>
      </c>
      <c r="F9249" s="29" t="str">
        <f t="array" ref="F9249">IF(B9249="","",SMALL(IF(اضافه!$E$1:$E$10000=$D$4,ROW($1:$10000)),B9249))</f>
        <v/>
      </c>
      <c r="G9249" s="25" t="str">
        <f t="shared" si="1755"/>
        <v/>
      </c>
      <c r="H9249" s="26" t="str">
        <f t="shared" si="1749"/>
        <v/>
      </c>
      <c r="I9249" s="27" t="str">
        <f t="shared" si="1750"/>
        <v/>
      </c>
      <c r="J9249" s="27" t="str">
        <f t="shared" si="1751"/>
        <v/>
      </c>
      <c r="K9249" s="29" t="str">
        <f t="array" ref="K9249">IF(G9249="","",SMALL(IF(صرف!$E$1:$E$10000=$D$4,ROW($1:$10000)),G9249))</f>
        <v/>
      </c>
      <c r="L9249" s="25" t="str">
        <f t="shared" si="1756"/>
        <v/>
      </c>
      <c r="M9249" s="26" t="str">
        <f t="shared" si="1752"/>
        <v/>
      </c>
      <c r="N9249" s="27" t="str">
        <f t="shared" si="1753"/>
        <v/>
      </c>
      <c r="O9249" s="27" t="str">
        <f t="shared" si="1745"/>
        <v/>
      </c>
      <c r="P9249" s="29" t="str">
        <f t="array" ref="P9249">IF(L9249="","",SMALL(IF(تكهين!$E$1:$E$10000=$D$4,ROW($1:$10000)),L9249))</f>
        <v/>
      </c>
    </row>
    <row r="9250" spans="2:16" ht="20.25">
      <c r="B9250" s="25" t="str">
        <f t="shared" si="1754"/>
        <v/>
      </c>
      <c r="C9250" s="26" t="str">
        <f t="shared" si="1746"/>
        <v/>
      </c>
      <c r="D9250" s="27" t="str">
        <f t="shared" si="1747"/>
        <v/>
      </c>
      <c r="E9250" s="27" t="str">
        <f t="shared" si="1748"/>
        <v/>
      </c>
      <c r="F9250" s="29" t="str">
        <f t="array" ref="F9250">IF(B9250="","",SMALL(IF(اضافه!$E$1:$E$10000=$D$4,ROW($1:$10000)),B9250))</f>
        <v/>
      </c>
      <c r="G9250" s="25" t="str">
        <f t="shared" si="1755"/>
        <v/>
      </c>
      <c r="H9250" s="26" t="str">
        <f t="shared" si="1749"/>
        <v/>
      </c>
      <c r="I9250" s="27" t="str">
        <f t="shared" si="1750"/>
        <v/>
      </c>
      <c r="J9250" s="27" t="str">
        <f t="shared" si="1751"/>
        <v/>
      </c>
      <c r="K9250" s="29" t="str">
        <f t="array" ref="K9250">IF(G9250="","",SMALL(IF(صرف!$E$1:$E$10000=$D$4,ROW($1:$10000)),G9250))</f>
        <v/>
      </c>
      <c r="L9250" s="25" t="str">
        <f t="shared" si="1756"/>
        <v/>
      </c>
      <c r="M9250" s="26" t="str">
        <f t="shared" si="1752"/>
        <v/>
      </c>
      <c r="N9250" s="27" t="str">
        <f t="shared" si="1753"/>
        <v/>
      </c>
      <c r="O9250" s="27" t="str">
        <f t="shared" si="1745"/>
        <v/>
      </c>
      <c r="P9250" s="29" t="str">
        <f t="array" ref="P9250">IF(L9250="","",SMALL(IF(تكهين!$E$1:$E$10000=$D$4,ROW($1:$10000)),L9250))</f>
        <v/>
      </c>
    </row>
    <row r="9251" spans="2:16" ht="20.25">
      <c r="B9251" s="25" t="str">
        <f t="shared" si="1754"/>
        <v/>
      </c>
      <c r="C9251" s="26" t="str">
        <f t="shared" si="1746"/>
        <v/>
      </c>
      <c r="D9251" s="27" t="str">
        <f t="shared" si="1747"/>
        <v/>
      </c>
      <c r="E9251" s="27" t="str">
        <f t="shared" si="1748"/>
        <v/>
      </c>
      <c r="F9251" s="29" t="str">
        <f t="array" ref="F9251">IF(B9251="","",SMALL(IF(اضافه!$E$1:$E$10000=$D$4,ROW($1:$10000)),B9251))</f>
        <v/>
      </c>
      <c r="G9251" s="25" t="str">
        <f t="shared" si="1755"/>
        <v/>
      </c>
      <c r="H9251" s="26" t="str">
        <f t="shared" si="1749"/>
        <v/>
      </c>
      <c r="I9251" s="27" t="str">
        <f t="shared" si="1750"/>
        <v/>
      </c>
      <c r="J9251" s="27" t="str">
        <f t="shared" si="1751"/>
        <v/>
      </c>
      <c r="K9251" s="29" t="str">
        <f t="array" ref="K9251">IF(G9251="","",SMALL(IF(صرف!$E$1:$E$10000=$D$4,ROW($1:$10000)),G9251))</f>
        <v/>
      </c>
      <c r="L9251" s="25" t="str">
        <f t="shared" si="1756"/>
        <v/>
      </c>
      <c r="M9251" s="26" t="str">
        <f t="shared" si="1752"/>
        <v/>
      </c>
      <c r="N9251" s="27" t="str">
        <f t="shared" si="1753"/>
        <v/>
      </c>
      <c r="O9251" s="27" t="str">
        <f t="shared" si="1745"/>
        <v/>
      </c>
      <c r="P9251" s="29" t="str">
        <f t="array" ref="P9251">IF(L9251="","",SMALL(IF(تكهين!$E$1:$E$10000=$D$4,ROW($1:$10000)),L9251))</f>
        <v/>
      </c>
    </row>
    <row r="9252" spans="2:16" ht="20.25">
      <c r="B9252" s="25" t="str">
        <f t="shared" si="1754"/>
        <v/>
      </c>
      <c r="C9252" s="26" t="str">
        <f t="shared" si="1746"/>
        <v/>
      </c>
      <c r="D9252" s="27" t="str">
        <f t="shared" si="1747"/>
        <v/>
      </c>
      <c r="E9252" s="27" t="str">
        <f t="shared" si="1748"/>
        <v/>
      </c>
      <c r="F9252" s="29" t="str">
        <f t="array" ref="F9252">IF(B9252="","",SMALL(IF(اضافه!$E$1:$E$10000=$D$4,ROW($1:$10000)),B9252))</f>
        <v/>
      </c>
      <c r="G9252" s="25" t="str">
        <f t="shared" si="1755"/>
        <v/>
      </c>
      <c r="H9252" s="26" t="str">
        <f t="shared" si="1749"/>
        <v/>
      </c>
      <c r="I9252" s="27" t="str">
        <f t="shared" si="1750"/>
        <v/>
      </c>
      <c r="J9252" s="27" t="str">
        <f t="shared" si="1751"/>
        <v/>
      </c>
      <c r="K9252" s="29" t="str">
        <f t="array" ref="K9252">IF(G9252="","",SMALL(IF(صرف!$E$1:$E$10000=$D$4,ROW($1:$10000)),G9252))</f>
        <v/>
      </c>
      <c r="L9252" s="25" t="str">
        <f t="shared" si="1756"/>
        <v/>
      </c>
      <c r="M9252" s="26" t="str">
        <f t="shared" si="1752"/>
        <v/>
      </c>
      <c r="N9252" s="27" t="str">
        <f t="shared" si="1753"/>
        <v/>
      </c>
      <c r="O9252" s="27" t="str">
        <f t="shared" si="1745"/>
        <v/>
      </c>
      <c r="P9252" s="29" t="str">
        <f t="array" ref="P9252">IF(L9252="","",SMALL(IF(تكهين!$E$1:$E$10000=$D$4,ROW($1:$10000)),L9252))</f>
        <v/>
      </c>
    </row>
    <row r="9253" spans="2:16" ht="20.25">
      <c r="B9253" s="25" t="str">
        <f t="shared" si="1754"/>
        <v/>
      </c>
      <c r="C9253" s="26" t="str">
        <f t="shared" si="1746"/>
        <v/>
      </c>
      <c r="D9253" s="27" t="str">
        <f t="shared" si="1747"/>
        <v/>
      </c>
      <c r="E9253" s="27" t="str">
        <f t="shared" si="1748"/>
        <v/>
      </c>
      <c r="F9253" s="29" t="str">
        <f t="array" ref="F9253">IF(B9253="","",SMALL(IF(اضافه!$E$1:$E$10000=$D$4,ROW($1:$10000)),B9253))</f>
        <v/>
      </c>
      <c r="G9253" s="25" t="str">
        <f t="shared" si="1755"/>
        <v/>
      </c>
      <c r="H9253" s="26" t="str">
        <f t="shared" si="1749"/>
        <v/>
      </c>
      <c r="I9253" s="27" t="str">
        <f t="shared" si="1750"/>
        <v/>
      </c>
      <c r="J9253" s="27" t="str">
        <f t="shared" si="1751"/>
        <v/>
      </c>
      <c r="K9253" s="29" t="str">
        <f t="array" ref="K9253">IF(G9253="","",SMALL(IF(صرف!$E$1:$E$10000=$D$4,ROW($1:$10000)),G9253))</f>
        <v/>
      </c>
      <c r="L9253" s="25" t="str">
        <f t="shared" si="1756"/>
        <v/>
      </c>
      <c r="M9253" s="26" t="str">
        <f t="shared" si="1752"/>
        <v/>
      </c>
      <c r="N9253" s="27" t="str">
        <f t="shared" si="1753"/>
        <v/>
      </c>
      <c r="O9253" s="27" t="str">
        <f t="shared" si="1745"/>
        <v/>
      </c>
      <c r="P9253" s="29" t="str">
        <f t="array" ref="P9253">IF(L9253="","",SMALL(IF(تكهين!$E$1:$E$10000=$D$4,ROW($1:$10000)),L9253))</f>
        <v/>
      </c>
    </row>
    <row r="9254" spans="2:16" ht="20.25">
      <c r="B9254" s="25" t="str">
        <f t="shared" si="1754"/>
        <v/>
      </c>
      <c r="C9254" s="26" t="str">
        <f t="shared" si="1746"/>
        <v/>
      </c>
      <c r="D9254" s="27" t="str">
        <f t="shared" si="1747"/>
        <v/>
      </c>
      <c r="E9254" s="27" t="str">
        <f t="shared" si="1748"/>
        <v/>
      </c>
      <c r="F9254" s="29" t="str">
        <f t="array" ref="F9254">IF(B9254="","",SMALL(IF(اضافه!$E$1:$E$10000=$D$4,ROW($1:$10000)),B9254))</f>
        <v/>
      </c>
      <c r="G9254" s="25" t="str">
        <f t="shared" si="1755"/>
        <v/>
      </c>
      <c r="H9254" s="26" t="str">
        <f t="shared" si="1749"/>
        <v/>
      </c>
      <c r="I9254" s="27" t="str">
        <f t="shared" si="1750"/>
        <v/>
      </c>
      <c r="J9254" s="27" t="str">
        <f t="shared" si="1751"/>
        <v/>
      </c>
      <c r="K9254" s="29" t="str">
        <f t="array" ref="K9254">IF(G9254="","",SMALL(IF(صرف!$E$1:$E$10000=$D$4,ROW($1:$10000)),G9254))</f>
        <v/>
      </c>
      <c r="L9254" s="25" t="str">
        <f t="shared" si="1756"/>
        <v/>
      </c>
      <c r="M9254" s="26" t="str">
        <f t="shared" si="1752"/>
        <v/>
      </c>
      <c r="N9254" s="27" t="str">
        <f t="shared" si="1753"/>
        <v/>
      </c>
      <c r="O9254" s="27" t="str">
        <f t="shared" si="1745"/>
        <v/>
      </c>
      <c r="P9254" s="29" t="str">
        <f t="array" ref="P9254">IF(L9254="","",SMALL(IF(تكهين!$E$1:$E$10000=$D$4,ROW($1:$10000)),L9254))</f>
        <v/>
      </c>
    </row>
    <row r="9255" spans="2:16" ht="20.25">
      <c r="B9255" s="25" t="str">
        <f t="shared" si="1754"/>
        <v/>
      </c>
      <c r="C9255" s="26" t="str">
        <f t="shared" si="1746"/>
        <v/>
      </c>
      <c r="D9255" s="27" t="str">
        <f t="shared" si="1747"/>
        <v/>
      </c>
      <c r="E9255" s="27" t="str">
        <f t="shared" si="1748"/>
        <v/>
      </c>
      <c r="F9255" s="29" t="str">
        <f t="array" ref="F9255">IF(B9255="","",SMALL(IF(اضافه!$E$1:$E$10000=$D$4,ROW($1:$10000)),B9255))</f>
        <v/>
      </c>
      <c r="G9255" s="25" t="str">
        <f t="shared" si="1755"/>
        <v/>
      </c>
      <c r="H9255" s="26" t="str">
        <f t="shared" si="1749"/>
        <v/>
      </c>
      <c r="I9255" s="27" t="str">
        <f t="shared" si="1750"/>
        <v/>
      </c>
      <c r="J9255" s="27" t="str">
        <f t="shared" si="1751"/>
        <v/>
      </c>
      <c r="K9255" s="29" t="str">
        <f t="array" ref="K9255">IF(G9255="","",SMALL(IF(صرف!$E$1:$E$10000=$D$4,ROW($1:$10000)),G9255))</f>
        <v/>
      </c>
      <c r="L9255" s="25" t="str">
        <f t="shared" si="1756"/>
        <v/>
      </c>
      <c r="M9255" s="26" t="str">
        <f t="shared" si="1752"/>
        <v/>
      </c>
      <c r="N9255" s="27" t="str">
        <f t="shared" si="1753"/>
        <v/>
      </c>
      <c r="O9255" s="27" t="str">
        <f t="shared" si="1745"/>
        <v/>
      </c>
      <c r="P9255" s="29" t="str">
        <f t="array" ref="P9255">IF(L9255="","",SMALL(IF(تكهين!$E$1:$E$10000=$D$4,ROW($1:$10000)),L9255))</f>
        <v/>
      </c>
    </row>
    <row r="9256" spans="2:16" ht="20.25">
      <c r="B9256" s="25" t="str">
        <f t="shared" si="1754"/>
        <v/>
      </c>
      <c r="C9256" s="26" t="str">
        <f t="shared" si="1746"/>
        <v/>
      </c>
      <c r="D9256" s="27" t="str">
        <f t="shared" si="1747"/>
        <v/>
      </c>
      <c r="E9256" s="27" t="str">
        <f t="shared" si="1748"/>
        <v/>
      </c>
      <c r="F9256" s="29" t="str">
        <f t="array" ref="F9256">IF(B9256="","",SMALL(IF(اضافه!$E$1:$E$10000=$D$4,ROW($1:$10000)),B9256))</f>
        <v/>
      </c>
      <c r="G9256" s="25" t="str">
        <f t="shared" si="1755"/>
        <v/>
      </c>
      <c r="H9256" s="26" t="str">
        <f t="shared" si="1749"/>
        <v/>
      </c>
      <c r="I9256" s="27" t="str">
        <f t="shared" si="1750"/>
        <v/>
      </c>
      <c r="J9256" s="27" t="str">
        <f t="shared" si="1751"/>
        <v/>
      </c>
      <c r="K9256" s="29" t="str">
        <f t="array" ref="K9256">IF(G9256="","",SMALL(IF(صرف!$E$1:$E$10000=$D$4,ROW($1:$10000)),G9256))</f>
        <v/>
      </c>
      <c r="L9256" s="25" t="str">
        <f t="shared" si="1756"/>
        <v/>
      </c>
      <c r="M9256" s="26" t="str">
        <f t="shared" si="1752"/>
        <v/>
      </c>
      <c r="N9256" s="27" t="str">
        <f t="shared" si="1753"/>
        <v/>
      </c>
      <c r="O9256" s="27" t="str">
        <f t="shared" si="1745"/>
        <v/>
      </c>
      <c r="P9256" s="29" t="str">
        <f t="array" ref="P9256">IF(L9256="","",SMALL(IF(تكهين!$E$1:$E$10000=$D$4,ROW($1:$10000)),L9256))</f>
        <v/>
      </c>
    </row>
    <row r="9257" spans="2:16" ht="20.25">
      <c r="B9257" s="25" t="str">
        <f t="shared" si="1754"/>
        <v/>
      </c>
      <c r="C9257" s="26" t="str">
        <f t="shared" si="1746"/>
        <v/>
      </c>
      <c r="D9257" s="27" t="str">
        <f t="shared" si="1747"/>
        <v/>
      </c>
      <c r="E9257" s="27" t="str">
        <f t="shared" si="1748"/>
        <v/>
      </c>
      <c r="F9257" s="29" t="str">
        <f t="array" ref="F9257">IF(B9257="","",SMALL(IF(اضافه!$E$1:$E$10000=$D$4,ROW($1:$10000)),B9257))</f>
        <v/>
      </c>
      <c r="G9257" s="25" t="str">
        <f t="shared" si="1755"/>
        <v/>
      </c>
      <c r="H9257" s="26" t="str">
        <f t="shared" si="1749"/>
        <v/>
      </c>
      <c r="I9257" s="27" t="str">
        <f t="shared" si="1750"/>
        <v/>
      </c>
      <c r="J9257" s="27" t="str">
        <f t="shared" si="1751"/>
        <v/>
      </c>
      <c r="K9257" s="29" t="str">
        <f t="array" ref="K9257">IF(G9257="","",SMALL(IF(صرف!$E$1:$E$10000=$D$4,ROW($1:$10000)),G9257))</f>
        <v/>
      </c>
      <c r="L9257" s="25" t="str">
        <f t="shared" si="1756"/>
        <v/>
      </c>
      <c r="M9257" s="26" t="str">
        <f t="shared" si="1752"/>
        <v/>
      </c>
      <c r="N9257" s="27" t="str">
        <f t="shared" si="1753"/>
        <v/>
      </c>
      <c r="O9257" s="27" t="str">
        <f t="shared" si="1745"/>
        <v/>
      </c>
      <c r="P9257" s="29" t="str">
        <f t="array" ref="P9257">IF(L9257="","",SMALL(IF(تكهين!$E$1:$E$10000=$D$4,ROW($1:$10000)),L9257))</f>
        <v/>
      </c>
    </row>
    <row r="9258" spans="2:16" ht="20.25">
      <c r="B9258" s="25" t="str">
        <f t="shared" si="1754"/>
        <v/>
      </c>
      <c r="C9258" s="26" t="str">
        <f t="shared" si="1746"/>
        <v/>
      </c>
      <c r="D9258" s="27" t="str">
        <f t="shared" si="1747"/>
        <v/>
      </c>
      <c r="E9258" s="27" t="str">
        <f t="shared" si="1748"/>
        <v/>
      </c>
      <c r="F9258" s="29" t="str">
        <f t="array" ref="F9258">IF(B9258="","",SMALL(IF(اضافه!$E$1:$E$10000=$D$4,ROW($1:$10000)),B9258))</f>
        <v/>
      </c>
      <c r="G9258" s="25" t="str">
        <f t="shared" si="1755"/>
        <v/>
      </c>
      <c r="H9258" s="26" t="str">
        <f t="shared" si="1749"/>
        <v/>
      </c>
      <c r="I9258" s="27" t="str">
        <f t="shared" si="1750"/>
        <v/>
      </c>
      <c r="J9258" s="27" t="str">
        <f t="shared" si="1751"/>
        <v/>
      </c>
      <c r="K9258" s="29" t="str">
        <f t="array" ref="K9258">IF(G9258="","",SMALL(IF(صرف!$E$1:$E$10000=$D$4,ROW($1:$10000)),G9258))</f>
        <v/>
      </c>
      <c r="L9258" s="25" t="str">
        <f t="shared" si="1756"/>
        <v/>
      </c>
      <c r="M9258" s="26" t="str">
        <f t="shared" si="1752"/>
        <v/>
      </c>
      <c r="N9258" s="27" t="str">
        <f t="shared" si="1753"/>
        <v/>
      </c>
      <c r="O9258" s="27" t="str">
        <f t="shared" si="1745"/>
        <v/>
      </c>
      <c r="P9258" s="29" t="str">
        <f t="array" ref="P9258">IF(L9258="","",SMALL(IF(تكهين!$E$1:$E$10000=$D$4,ROW($1:$10000)),L9258))</f>
        <v/>
      </c>
    </row>
    <row r="9259" spans="2:16" ht="20.25">
      <c r="B9259" s="25" t="str">
        <f t="shared" si="1754"/>
        <v/>
      </c>
      <c r="C9259" s="26" t="str">
        <f t="shared" si="1746"/>
        <v/>
      </c>
      <c r="D9259" s="27" t="str">
        <f t="shared" si="1747"/>
        <v/>
      </c>
      <c r="E9259" s="27" t="str">
        <f t="shared" si="1748"/>
        <v/>
      </c>
      <c r="F9259" s="29" t="str">
        <f t="array" ref="F9259">IF(B9259="","",SMALL(IF(اضافه!$E$1:$E$10000=$D$4,ROW($1:$10000)),B9259))</f>
        <v/>
      </c>
      <c r="G9259" s="25" t="str">
        <f t="shared" si="1755"/>
        <v/>
      </c>
      <c r="H9259" s="26" t="str">
        <f t="shared" si="1749"/>
        <v/>
      </c>
      <c r="I9259" s="27" t="str">
        <f t="shared" si="1750"/>
        <v/>
      </c>
      <c r="J9259" s="27" t="str">
        <f t="shared" si="1751"/>
        <v/>
      </c>
      <c r="K9259" s="29" t="str">
        <f t="array" ref="K9259">IF(G9259="","",SMALL(IF(صرف!$E$1:$E$10000=$D$4,ROW($1:$10000)),G9259))</f>
        <v/>
      </c>
      <c r="L9259" s="25" t="str">
        <f t="shared" si="1756"/>
        <v/>
      </c>
      <c r="M9259" s="26" t="str">
        <f t="shared" si="1752"/>
        <v/>
      </c>
      <c r="N9259" s="27" t="str">
        <f t="shared" si="1753"/>
        <v/>
      </c>
      <c r="O9259" s="27" t="str">
        <f t="shared" si="1745"/>
        <v/>
      </c>
      <c r="P9259" s="29" t="str">
        <f t="array" ref="P9259">IF(L9259="","",SMALL(IF(تكهين!$E$1:$E$10000=$D$4,ROW($1:$10000)),L9259))</f>
        <v/>
      </c>
    </row>
    <row r="9260" spans="2:16" ht="20.25">
      <c r="B9260" s="25" t="str">
        <f t="shared" si="1754"/>
        <v/>
      </c>
      <c r="C9260" s="26" t="str">
        <f t="shared" si="1746"/>
        <v/>
      </c>
      <c r="D9260" s="27" t="str">
        <f t="shared" si="1747"/>
        <v/>
      </c>
      <c r="E9260" s="27" t="str">
        <f t="shared" si="1748"/>
        <v/>
      </c>
      <c r="F9260" s="29" t="str">
        <f t="array" ref="F9260">IF(B9260="","",SMALL(IF(اضافه!$E$1:$E$10000=$D$4,ROW($1:$10000)),B9260))</f>
        <v/>
      </c>
      <c r="G9260" s="25" t="str">
        <f t="shared" si="1755"/>
        <v/>
      </c>
      <c r="H9260" s="26" t="str">
        <f t="shared" si="1749"/>
        <v/>
      </c>
      <c r="I9260" s="27" t="str">
        <f t="shared" si="1750"/>
        <v/>
      </c>
      <c r="J9260" s="27" t="str">
        <f t="shared" si="1751"/>
        <v/>
      </c>
      <c r="K9260" s="29" t="str">
        <f t="array" ref="K9260">IF(G9260="","",SMALL(IF(صرف!$E$1:$E$10000=$D$4,ROW($1:$10000)),G9260))</f>
        <v/>
      </c>
      <c r="L9260" s="25" t="str">
        <f t="shared" si="1756"/>
        <v/>
      </c>
      <c r="M9260" s="26" t="str">
        <f t="shared" si="1752"/>
        <v/>
      </c>
      <c r="N9260" s="27" t="str">
        <f t="shared" si="1753"/>
        <v/>
      </c>
      <c r="O9260" s="27" t="str">
        <f t="shared" si="1745"/>
        <v/>
      </c>
      <c r="P9260" s="29" t="str">
        <f t="array" ref="P9260">IF(L9260="","",SMALL(IF(تكهين!$E$1:$E$10000=$D$4,ROW($1:$10000)),L9260))</f>
        <v/>
      </c>
    </row>
    <row r="9261" spans="2:16" ht="20.25">
      <c r="B9261" s="25" t="str">
        <f t="shared" si="1754"/>
        <v/>
      </c>
      <c r="C9261" s="26" t="str">
        <f t="shared" si="1746"/>
        <v/>
      </c>
      <c r="D9261" s="27" t="str">
        <f t="shared" si="1747"/>
        <v/>
      </c>
      <c r="E9261" s="27" t="str">
        <f t="shared" si="1748"/>
        <v/>
      </c>
      <c r="F9261" s="29" t="str">
        <f t="array" ref="F9261">IF(B9261="","",SMALL(IF(اضافه!$E$1:$E$10000=$D$4,ROW($1:$10000)),B9261))</f>
        <v/>
      </c>
      <c r="G9261" s="25" t="str">
        <f t="shared" si="1755"/>
        <v/>
      </c>
      <c r="H9261" s="26" t="str">
        <f t="shared" si="1749"/>
        <v/>
      </c>
      <c r="I9261" s="27" t="str">
        <f t="shared" si="1750"/>
        <v/>
      </c>
      <c r="J9261" s="27" t="str">
        <f t="shared" si="1751"/>
        <v/>
      </c>
      <c r="K9261" s="29" t="str">
        <f t="array" ref="K9261">IF(G9261="","",SMALL(IF(صرف!$E$1:$E$10000=$D$4,ROW($1:$10000)),G9261))</f>
        <v/>
      </c>
      <c r="L9261" s="25" t="str">
        <f t="shared" si="1756"/>
        <v/>
      </c>
      <c r="M9261" s="26" t="str">
        <f t="shared" si="1752"/>
        <v/>
      </c>
      <c r="N9261" s="27" t="str">
        <f t="shared" si="1753"/>
        <v/>
      </c>
      <c r="O9261" s="27" t="str">
        <f t="shared" ref="O9261:O9324" si="1757">IF(OR($D$4="",L9261=""),"",INDEX(تكهين,P9261,8))</f>
        <v/>
      </c>
      <c r="P9261" s="29" t="str">
        <f t="array" ref="P9261">IF(L9261="","",SMALL(IF(تكهين!$E$1:$E$10000=$D$4,ROW($1:$10000)),L9261))</f>
        <v/>
      </c>
    </row>
    <row r="9262" spans="2:16" ht="20.25">
      <c r="B9262" s="25" t="str">
        <f t="shared" si="1754"/>
        <v/>
      </c>
      <c r="C9262" s="26" t="str">
        <f t="shared" si="1746"/>
        <v/>
      </c>
      <c r="D9262" s="27" t="str">
        <f t="shared" si="1747"/>
        <v/>
      </c>
      <c r="E9262" s="27" t="str">
        <f t="shared" si="1748"/>
        <v/>
      </c>
      <c r="F9262" s="29" t="str">
        <f t="array" ref="F9262">IF(B9262="","",SMALL(IF(اضافه!$E$1:$E$10000=$D$4,ROW($1:$10000)),B9262))</f>
        <v/>
      </c>
      <c r="G9262" s="25" t="str">
        <f t="shared" si="1755"/>
        <v/>
      </c>
      <c r="H9262" s="26" t="str">
        <f t="shared" si="1749"/>
        <v/>
      </c>
      <c r="I9262" s="27" t="str">
        <f t="shared" si="1750"/>
        <v/>
      </c>
      <c r="J9262" s="27" t="str">
        <f t="shared" si="1751"/>
        <v/>
      </c>
      <c r="K9262" s="29" t="str">
        <f t="array" ref="K9262">IF(G9262="","",SMALL(IF(صرف!$E$1:$E$10000=$D$4,ROW($1:$10000)),G9262))</f>
        <v/>
      </c>
      <c r="L9262" s="25" t="str">
        <f t="shared" si="1756"/>
        <v/>
      </c>
      <c r="M9262" s="26" t="str">
        <f t="shared" si="1752"/>
        <v/>
      </c>
      <c r="N9262" s="27" t="str">
        <f t="shared" si="1753"/>
        <v/>
      </c>
      <c r="O9262" s="27" t="str">
        <f t="shared" si="1757"/>
        <v/>
      </c>
      <c r="P9262" s="29" t="str">
        <f t="array" ref="P9262">IF(L9262="","",SMALL(IF(تكهين!$E$1:$E$10000=$D$4,ROW($1:$10000)),L9262))</f>
        <v/>
      </c>
    </row>
    <row r="9263" spans="2:16" ht="20.25">
      <c r="B9263" s="25" t="str">
        <f t="shared" si="1754"/>
        <v/>
      </c>
      <c r="C9263" s="26" t="str">
        <f t="shared" si="1746"/>
        <v/>
      </c>
      <c r="D9263" s="27" t="str">
        <f t="shared" si="1747"/>
        <v/>
      </c>
      <c r="E9263" s="27" t="str">
        <f t="shared" si="1748"/>
        <v/>
      </c>
      <c r="F9263" s="29" t="str">
        <f t="array" ref="F9263">IF(B9263="","",SMALL(IF(اضافه!$E$1:$E$10000=$D$4,ROW($1:$10000)),B9263))</f>
        <v/>
      </c>
      <c r="G9263" s="25" t="str">
        <f t="shared" si="1755"/>
        <v/>
      </c>
      <c r="H9263" s="26" t="str">
        <f t="shared" si="1749"/>
        <v/>
      </c>
      <c r="I9263" s="27" t="str">
        <f t="shared" si="1750"/>
        <v/>
      </c>
      <c r="J9263" s="27" t="str">
        <f t="shared" si="1751"/>
        <v/>
      </c>
      <c r="K9263" s="29" t="str">
        <f t="array" ref="K9263">IF(G9263="","",SMALL(IF(صرف!$E$1:$E$10000=$D$4,ROW($1:$10000)),G9263))</f>
        <v/>
      </c>
      <c r="L9263" s="25" t="str">
        <f t="shared" si="1756"/>
        <v/>
      </c>
      <c r="M9263" s="26" t="str">
        <f t="shared" si="1752"/>
        <v/>
      </c>
      <c r="N9263" s="27" t="str">
        <f t="shared" si="1753"/>
        <v/>
      </c>
      <c r="O9263" s="27" t="str">
        <f t="shared" si="1757"/>
        <v/>
      </c>
      <c r="P9263" s="29" t="str">
        <f t="array" ref="P9263">IF(L9263="","",SMALL(IF(تكهين!$E$1:$E$10000=$D$4,ROW($1:$10000)),L9263))</f>
        <v/>
      </c>
    </row>
    <row r="9264" spans="2:16" ht="20.25">
      <c r="B9264" s="25" t="str">
        <f t="shared" si="1754"/>
        <v/>
      </c>
      <c r="C9264" s="26" t="str">
        <f t="shared" si="1746"/>
        <v/>
      </c>
      <c r="D9264" s="27" t="str">
        <f t="shared" si="1747"/>
        <v/>
      </c>
      <c r="E9264" s="27" t="str">
        <f t="shared" si="1748"/>
        <v/>
      </c>
      <c r="F9264" s="29" t="str">
        <f t="array" ref="F9264">IF(B9264="","",SMALL(IF(اضافه!$E$1:$E$10000=$D$4,ROW($1:$10000)),B9264))</f>
        <v/>
      </c>
      <c r="G9264" s="25" t="str">
        <f t="shared" si="1755"/>
        <v/>
      </c>
      <c r="H9264" s="26" t="str">
        <f t="shared" si="1749"/>
        <v/>
      </c>
      <c r="I9264" s="27" t="str">
        <f t="shared" si="1750"/>
        <v/>
      </c>
      <c r="J9264" s="27" t="str">
        <f t="shared" si="1751"/>
        <v/>
      </c>
      <c r="K9264" s="29" t="str">
        <f t="array" ref="K9264">IF(G9264="","",SMALL(IF(صرف!$E$1:$E$10000=$D$4,ROW($1:$10000)),G9264))</f>
        <v/>
      </c>
      <c r="L9264" s="25" t="str">
        <f t="shared" si="1756"/>
        <v/>
      </c>
      <c r="M9264" s="26" t="str">
        <f t="shared" si="1752"/>
        <v/>
      </c>
      <c r="N9264" s="27" t="str">
        <f t="shared" si="1753"/>
        <v/>
      </c>
      <c r="O9264" s="27" t="str">
        <f t="shared" si="1757"/>
        <v/>
      </c>
      <c r="P9264" s="29" t="str">
        <f t="array" ref="P9264">IF(L9264="","",SMALL(IF(تكهين!$E$1:$E$10000=$D$4,ROW($1:$10000)),L9264))</f>
        <v/>
      </c>
    </row>
    <row r="9265" spans="2:16" ht="20.25">
      <c r="B9265" s="25" t="str">
        <f t="shared" si="1754"/>
        <v/>
      </c>
      <c r="C9265" s="26" t="str">
        <f t="shared" si="1746"/>
        <v/>
      </c>
      <c r="D9265" s="27" t="str">
        <f t="shared" si="1747"/>
        <v/>
      </c>
      <c r="E9265" s="27" t="str">
        <f t="shared" si="1748"/>
        <v/>
      </c>
      <c r="F9265" s="29" t="str">
        <f t="array" ref="F9265">IF(B9265="","",SMALL(IF(اضافه!$E$1:$E$10000=$D$4,ROW($1:$10000)),B9265))</f>
        <v/>
      </c>
      <c r="G9265" s="25" t="str">
        <f t="shared" si="1755"/>
        <v/>
      </c>
      <c r="H9265" s="26" t="str">
        <f t="shared" si="1749"/>
        <v/>
      </c>
      <c r="I9265" s="27" t="str">
        <f t="shared" si="1750"/>
        <v/>
      </c>
      <c r="J9265" s="27" t="str">
        <f t="shared" si="1751"/>
        <v/>
      </c>
      <c r="K9265" s="29" t="str">
        <f t="array" ref="K9265">IF(G9265="","",SMALL(IF(صرف!$E$1:$E$10000=$D$4,ROW($1:$10000)),G9265))</f>
        <v/>
      </c>
      <c r="L9265" s="25" t="str">
        <f t="shared" si="1756"/>
        <v/>
      </c>
      <c r="M9265" s="26" t="str">
        <f t="shared" si="1752"/>
        <v/>
      </c>
      <c r="N9265" s="27" t="str">
        <f t="shared" si="1753"/>
        <v/>
      </c>
      <c r="O9265" s="27" t="str">
        <f t="shared" si="1757"/>
        <v/>
      </c>
      <c r="P9265" s="29" t="str">
        <f t="array" ref="P9265">IF(L9265="","",SMALL(IF(تكهين!$E$1:$E$10000=$D$4,ROW($1:$10000)),L9265))</f>
        <v/>
      </c>
    </row>
    <row r="9266" spans="2:16" ht="20.25">
      <c r="B9266" s="25" t="str">
        <f t="shared" si="1754"/>
        <v/>
      </c>
      <c r="C9266" s="26" t="str">
        <f t="shared" si="1746"/>
        <v/>
      </c>
      <c r="D9266" s="27" t="str">
        <f t="shared" si="1747"/>
        <v/>
      </c>
      <c r="E9266" s="27" t="str">
        <f t="shared" si="1748"/>
        <v/>
      </c>
      <c r="F9266" s="29" t="str">
        <f t="array" ref="F9266">IF(B9266="","",SMALL(IF(اضافه!$E$1:$E$10000=$D$4,ROW($1:$10000)),B9266))</f>
        <v/>
      </c>
      <c r="G9266" s="25" t="str">
        <f t="shared" si="1755"/>
        <v/>
      </c>
      <c r="H9266" s="26" t="str">
        <f t="shared" si="1749"/>
        <v/>
      </c>
      <c r="I9266" s="27" t="str">
        <f t="shared" si="1750"/>
        <v/>
      </c>
      <c r="J9266" s="27" t="str">
        <f t="shared" si="1751"/>
        <v/>
      </c>
      <c r="K9266" s="29" t="str">
        <f t="array" ref="K9266">IF(G9266="","",SMALL(IF(صرف!$E$1:$E$10000=$D$4,ROW($1:$10000)),G9266))</f>
        <v/>
      </c>
      <c r="L9266" s="25" t="str">
        <f t="shared" si="1756"/>
        <v/>
      </c>
      <c r="M9266" s="26" t="str">
        <f t="shared" si="1752"/>
        <v/>
      </c>
      <c r="N9266" s="27" t="str">
        <f t="shared" si="1753"/>
        <v/>
      </c>
      <c r="O9266" s="27" t="str">
        <f t="shared" si="1757"/>
        <v/>
      </c>
      <c r="P9266" s="29" t="str">
        <f t="array" ref="P9266">IF(L9266="","",SMALL(IF(تكهين!$E$1:$E$10000=$D$4,ROW($1:$10000)),L9266))</f>
        <v/>
      </c>
    </row>
    <row r="9267" spans="2:16" ht="20.25">
      <c r="B9267" s="25" t="str">
        <f t="shared" si="1754"/>
        <v/>
      </c>
      <c r="C9267" s="26" t="str">
        <f t="shared" si="1746"/>
        <v/>
      </c>
      <c r="D9267" s="27" t="str">
        <f t="shared" si="1747"/>
        <v/>
      </c>
      <c r="E9267" s="27" t="str">
        <f t="shared" si="1748"/>
        <v/>
      </c>
      <c r="F9267" s="29" t="str">
        <f t="array" ref="F9267">IF(B9267="","",SMALL(IF(اضافه!$E$1:$E$10000=$D$4,ROW($1:$10000)),B9267))</f>
        <v/>
      </c>
      <c r="G9267" s="25" t="str">
        <f t="shared" si="1755"/>
        <v/>
      </c>
      <c r="H9267" s="26" t="str">
        <f t="shared" si="1749"/>
        <v/>
      </c>
      <c r="I9267" s="27" t="str">
        <f t="shared" si="1750"/>
        <v/>
      </c>
      <c r="J9267" s="27" t="str">
        <f t="shared" si="1751"/>
        <v/>
      </c>
      <c r="K9267" s="29" t="str">
        <f t="array" ref="K9267">IF(G9267="","",SMALL(IF(صرف!$E$1:$E$10000=$D$4,ROW($1:$10000)),G9267))</f>
        <v/>
      </c>
      <c r="L9267" s="25" t="str">
        <f t="shared" si="1756"/>
        <v/>
      </c>
      <c r="M9267" s="26" t="str">
        <f t="shared" si="1752"/>
        <v/>
      </c>
      <c r="N9267" s="27" t="str">
        <f t="shared" si="1753"/>
        <v/>
      </c>
      <c r="O9267" s="27" t="str">
        <f t="shared" si="1757"/>
        <v/>
      </c>
      <c r="P9267" s="29" t="str">
        <f t="array" ref="P9267">IF(L9267="","",SMALL(IF(تكهين!$E$1:$E$10000=$D$4,ROW($1:$10000)),L9267))</f>
        <v/>
      </c>
    </row>
    <row r="9268" spans="2:16" ht="20.25">
      <c r="B9268" s="25" t="str">
        <f t="shared" si="1754"/>
        <v/>
      </c>
      <c r="C9268" s="26" t="str">
        <f t="shared" si="1746"/>
        <v/>
      </c>
      <c r="D9268" s="27" t="str">
        <f t="shared" si="1747"/>
        <v/>
      </c>
      <c r="E9268" s="27" t="str">
        <f t="shared" si="1748"/>
        <v/>
      </c>
      <c r="F9268" s="29" t="str">
        <f t="array" ref="F9268">IF(B9268="","",SMALL(IF(اضافه!$E$1:$E$10000=$D$4,ROW($1:$10000)),B9268))</f>
        <v/>
      </c>
      <c r="G9268" s="25" t="str">
        <f t="shared" si="1755"/>
        <v/>
      </c>
      <c r="H9268" s="26" t="str">
        <f t="shared" si="1749"/>
        <v/>
      </c>
      <c r="I9268" s="27" t="str">
        <f t="shared" si="1750"/>
        <v/>
      </c>
      <c r="J9268" s="27" t="str">
        <f t="shared" si="1751"/>
        <v/>
      </c>
      <c r="K9268" s="29" t="str">
        <f t="array" ref="K9268">IF(G9268="","",SMALL(IF(صرف!$E$1:$E$10000=$D$4,ROW($1:$10000)),G9268))</f>
        <v/>
      </c>
      <c r="L9268" s="25" t="str">
        <f t="shared" si="1756"/>
        <v/>
      </c>
      <c r="M9268" s="26" t="str">
        <f t="shared" si="1752"/>
        <v/>
      </c>
      <c r="N9268" s="27" t="str">
        <f t="shared" si="1753"/>
        <v/>
      </c>
      <c r="O9268" s="27" t="str">
        <f t="shared" si="1757"/>
        <v/>
      </c>
      <c r="P9268" s="29" t="str">
        <f t="array" ref="P9268">IF(L9268="","",SMALL(IF(تكهين!$E$1:$E$10000=$D$4,ROW($1:$10000)),L9268))</f>
        <v/>
      </c>
    </row>
    <row r="9269" spans="2:16" ht="20.25">
      <c r="B9269" s="25" t="str">
        <f t="shared" si="1754"/>
        <v/>
      </c>
      <c r="C9269" s="26" t="str">
        <f t="shared" si="1746"/>
        <v/>
      </c>
      <c r="D9269" s="27" t="str">
        <f t="shared" si="1747"/>
        <v/>
      </c>
      <c r="E9269" s="27" t="str">
        <f t="shared" si="1748"/>
        <v/>
      </c>
      <c r="F9269" s="29" t="str">
        <f t="array" ref="F9269">IF(B9269="","",SMALL(IF(اضافه!$E$1:$E$10000=$D$4,ROW($1:$10000)),B9269))</f>
        <v/>
      </c>
      <c r="G9269" s="25" t="str">
        <f t="shared" si="1755"/>
        <v/>
      </c>
      <c r="H9269" s="26" t="str">
        <f t="shared" si="1749"/>
        <v/>
      </c>
      <c r="I9269" s="27" t="str">
        <f t="shared" si="1750"/>
        <v/>
      </c>
      <c r="J9269" s="27" t="str">
        <f t="shared" si="1751"/>
        <v/>
      </c>
      <c r="K9269" s="29" t="str">
        <f t="array" ref="K9269">IF(G9269="","",SMALL(IF(صرف!$E$1:$E$10000=$D$4,ROW($1:$10000)),G9269))</f>
        <v/>
      </c>
      <c r="L9269" s="25" t="str">
        <f t="shared" si="1756"/>
        <v/>
      </c>
      <c r="M9269" s="26" t="str">
        <f t="shared" si="1752"/>
        <v/>
      </c>
      <c r="N9269" s="27" t="str">
        <f t="shared" si="1753"/>
        <v/>
      </c>
      <c r="O9269" s="27" t="str">
        <f t="shared" si="1757"/>
        <v/>
      </c>
      <c r="P9269" s="29" t="str">
        <f t="array" ref="P9269">IF(L9269="","",SMALL(IF(تكهين!$E$1:$E$10000=$D$4,ROW($1:$10000)),L9269))</f>
        <v/>
      </c>
    </row>
    <row r="9270" spans="2:16" ht="20.25">
      <c r="B9270" s="25" t="str">
        <f t="shared" si="1754"/>
        <v/>
      </c>
      <c r="C9270" s="26" t="str">
        <f t="shared" si="1746"/>
        <v/>
      </c>
      <c r="D9270" s="27" t="str">
        <f t="shared" si="1747"/>
        <v/>
      </c>
      <c r="E9270" s="27" t="str">
        <f t="shared" si="1748"/>
        <v/>
      </c>
      <c r="F9270" s="29" t="str">
        <f t="array" ref="F9270">IF(B9270="","",SMALL(IF(اضافه!$E$1:$E$10000=$D$4,ROW($1:$10000)),B9270))</f>
        <v/>
      </c>
      <c r="G9270" s="25" t="str">
        <f t="shared" si="1755"/>
        <v/>
      </c>
      <c r="H9270" s="26" t="str">
        <f t="shared" si="1749"/>
        <v/>
      </c>
      <c r="I9270" s="27" t="str">
        <f t="shared" si="1750"/>
        <v/>
      </c>
      <c r="J9270" s="27" t="str">
        <f t="shared" si="1751"/>
        <v/>
      </c>
      <c r="K9270" s="29" t="str">
        <f t="array" ref="K9270">IF(G9270="","",SMALL(IF(صرف!$E$1:$E$10000=$D$4,ROW($1:$10000)),G9270))</f>
        <v/>
      </c>
      <c r="L9270" s="25" t="str">
        <f t="shared" si="1756"/>
        <v/>
      </c>
      <c r="M9270" s="26" t="str">
        <f t="shared" si="1752"/>
        <v/>
      </c>
      <c r="N9270" s="27" t="str">
        <f t="shared" si="1753"/>
        <v/>
      </c>
      <c r="O9270" s="27" t="str">
        <f t="shared" si="1757"/>
        <v/>
      </c>
      <c r="P9270" s="29" t="str">
        <f t="array" ref="P9270">IF(L9270="","",SMALL(IF(تكهين!$E$1:$E$10000=$D$4,ROW($1:$10000)),L9270))</f>
        <v/>
      </c>
    </row>
    <row r="9271" spans="2:16" ht="20.25">
      <c r="B9271" s="25" t="str">
        <f t="shared" si="1754"/>
        <v/>
      </c>
      <c r="C9271" s="26" t="str">
        <f t="shared" ref="C9271:C9334" si="1758">IF(OR($D$4="",B9271=""),"",INDEX(اضافة,F9271,2))</f>
        <v/>
      </c>
      <c r="D9271" s="27" t="str">
        <f t="shared" ref="D9271:D9334" si="1759">IF(OR($D$4="",B9271=""),"",INDEX(اضافة,F9271,3))</f>
        <v/>
      </c>
      <c r="E9271" s="27" t="str">
        <f t="shared" ref="E9271:E9334" si="1760">IF(OR($D$4="",B9271=""),"",INDEX(اضافة,F9271,8))</f>
        <v/>
      </c>
      <c r="F9271" s="29" t="str">
        <f t="array" ref="F9271">IF(B9271="","",SMALL(IF(اضافه!$E$1:$E$10000=$D$4,ROW($1:$10000)),B9271))</f>
        <v/>
      </c>
      <c r="G9271" s="25" t="str">
        <f t="shared" si="1755"/>
        <v/>
      </c>
      <c r="H9271" s="26" t="str">
        <f t="shared" ref="H9271:H9334" si="1761">IF(OR($D$4="",G9271=""),"",INDEX(صرف,K9271,2))</f>
        <v/>
      </c>
      <c r="I9271" s="27" t="str">
        <f t="shared" ref="I9271:I9334" si="1762">IF(OR($D$4="",G9271=""),"",INDEX(صرف,K9271,3))</f>
        <v/>
      </c>
      <c r="J9271" s="27" t="str">
        <f t="shared" ref="J9271:J9334" si="1763">IF(OR($D$4="",G9271=""),"",INDEX(صرف,K9271,8))</f>
        <v/>
      </c>
      <c r="K9271" s="29" t="str">
        <f t="array" ref="K9271">IF(G9271="","",SMALL(IF(صرف!$E$1:$E$10000=$D$4,ROW($1:$10000)),G9271))</f>
        <v/>
      </c>
      <c r="L9271" s="25" t="str">
        <f t="shared" si="1756"/>
        <v/>
      </c>
      <c r="M9271" s="26" t="str">
        <f t="shared" ref="M9271:M9334" si="1764">IF(OR($D$4="",L9271=""),"",INDEX(تكهين,P9271,2))</f>
        <v/>
      </c>
      <c r="N9271" s="27" t="str">
        <f t="shared" ref="N9271:N9334" si="1765">IF(OR($D$4="",L9271=""),"",INDEX(تكهين,P9271,3))</f>
        <v/>
      </c>
      <c r="O9271" s="27" t="str">
        <f t="shared" si="1757"/>
        <v/>
      </c>
      <c r="P9271" s="29" t="str">
        <f t="array" ref="P9271">IF(L9271="","",SMALL(IF(تكهين!$E$1:$E$10000=$D$4,ROW($1:$10000)),L9271))</f>
        <v/>
      </c>
    </row>
    <row r="9272" spans="2:16" ht="20.25">
      <c r="B9272" s="25" t="str">
        <f t="shared" si="1754"/>
        <v/>
      </c>
      <c r="C9272" s="26" t="str">
        <f t="shared" si="1758"/>
        <v/>
      </c>
      <c r="D9272" s="27" t="str">
        <f t="shared" si="1759"/>
        <v/>
      </c>
      <c r="E9272" s="27" t="str">
        <f t="shared" si="1760"/>
        <v/>
      </c>
      <c r="F9272" s="29" t="str">
        <f t="array" ref="F9272">IF(B9272="","",SMALL(IF(اضافه!$E$1:$E$10000=$D$4,ROW($1:$10000)),B9272))</f>
        <v/>
      </c>
      <c r="G9272" s="25" t="str">
        <f t="shared" si="1755"/>
        <v/>
      </c>
      <c r="H9272" s="26" t="str">
        <f t="shared" si="1761"/>
        <v/>
      </c>
      <c r="I9272" s="27" t="str">
        <f t="shared" si="1762"/>
        <v/>
      </c>
      <c r="J9272" s="27" t="str">
        <f t="shared" si="1763"/>
        <v/>
      </c>
      <c r="K9272" s="29" t="str">
        <f t="array" ref="K9272">IF(G9272="","",SMALL(IF(صرف!$E$1:$E$10000=$D$4,ROW($1:$10000)),G9272))</f>
        <v/>
      </c>
      <c r="L9272" s="25" t="str">
        <f t="shared" si="1756"/>
        <v/>
      </c>
      <c r="M9272" s="26" t="str">
        <f t="shared" si="1764"/>
        <v/>
      </c>
      <c r="N9272" s="27" t="str">
        <f t="shared" si="1765"/>
        <v/>
      </c>
      <c r="O9272" s="27" t="str">
        <f t="shared" si="1757"/>
        <v/>
      </c>
      <c r="P9272" s="29" t="str">
        <f t="array" ref="P9272">IF(L9272="","",SMALL(IF(تكهين!$E$1:$E$10000=$D$4,ROW($1:$10000)),L9272))</f>
        <v/>
      </c>
    </row>
    <row r="9273" spans="2:16" ht="20.25">
      <c r="B9273" s="25" t="str">
        <f t="shared" si="1754"/>
        <v/>
      </c>
      <c r="C9273" s="26" t="str">
        <f t="shared" si="1758"/>
        <v/>
      </c>
      <c r="D9273" s="27" t="str">
        <f t="shared" si="1759"/>
        <v/>
      </c>
      <c r="E9273" s="27" t="str">
        <f t="shared" si="1760"/>
        <v/>
      </c>
      <c r="F9273" s="29" t="str">
        <f t="array" ref="F9273">IF(B9273="","",SMALL(IF(اضافه!$E$1:$E$10000=$D$4,ROW($1:$10000)),B9273))</f>
        <v/>
      </c>
      <c r="G9273" s="25" t="str">
        <f t="shared" si="1755"/>
        <v/>
      </c>
      <c r="H9273" s="26" t="str">
        <f t="shared" si="1761"/>
        <v/>
      </c>
      <c r="I9273" s="27" t="str">
        <f t="shared" si="1762"/>
        <v/>
      </c>
      <c r="J9273" s="27" t="str">
        <f t="shared" si="1763"/>
        <v/>
      </c>
      <c r="K9273" s="29" t="str">
        <f t="array" ref="K9273">IF(G9273="","",SMALL(IF(صرف!$E$1:$E$10000=$D$4,ROW($1:$10000)),G9273))</f>
        <v/>
      </c>
      <c r="L9273" s="25" t="str">
        <f t="shared" si="1756"/>
        <v/>
      </c>
      <c r="M9273" s="26" t="str">
        <f t="shared" si="1764"/>
        <v/>
      </c>
      <c r="N9273" s="27" t="str">
        <f t="shared" si="1765"/>
        <v/>
      </c>
      <c r="O9273" s="27" t="str">
        <f t="shared" si="1757"/>
        <v/>
      </c>
      <c r="P9273" s="29" t="str">
        <f t="array" ref="P9273">IF(L9273="","",SMALL(IF(تكهين!$E$1:$E$10000=$D$4,ROW($1:$10000)),L9273))</f>
        <v/>
      </c>
    </row>
    <row r="9274" spans="2:16" ht="20.25">
      <c r="B9274" s="25" t="str">
        <f t="shared" si="1754"/>
        <v/>
      </c>
      <c r="C9274" s="26" t="str">
        <f t="shared" si="1758"/>
        <v/>
      </c>
      <c r="D9274" s="27" t="str">
        <f t="shared" si="1759"/>
        <v/>
      </c>
      <c r="E9274" s="27" t="str">
        <f t="shared" si="1760"/>
        <v/>
      </c>
      <c r="F9274" s="29" t="str">
        <f t="array" ref="F9274">IF(B9274="","",SMALL(IF(اضافه!$E$1:$E$10000=$D$4,ROW($1:$10000)),B9274))</f>
        <v/>
      </c>
      <c r="G9274" s="25" t="str">
        <f t="shared" si="1755"/>
        <v/>
      </c>
      <c r="H9274" s="26" t="str">
        <f t="shared" si="1761"/>
        <v/>
      </c>
      <c r="I9274" s="27" t="str">
        <f t="shared" si="1762"/>
        <v/>
      </c>
      <c r="J9274" s="27" t="str">
        <f t="shared" si="1763"/>
        <v/>
      </c>
      <c r="K9274" s="29" t="str">
        <f t="array" ref="K9274">IF(G9274="","",SMALL(IF(صرف!$E$1:$E$10000=$D$4,ROW($1:$10000)),G9274))</f>
        <v/>
      </c>
      <c r="L9274" s="25" t="str">
        <f t="shared" si="1756"/>
        <v/>
      </c>
      <c r="M9274" s="26" t="str">
        <f t="shared" si="1764"/>
        <v/>
      </c>
      <c r="N9274" s="27" t="str">
        <f t="shared" si="1765"/>
        <v/>
      </c>
      <c r="O9274" s="27" t="str">
        <f t="shared" si="1757"/>
        <v/>
      </c>
      <c r="P9274" s="29" t="str">
        <f t="array" ref="P9274">IF(L9274="","",SMALL(IF(تكهين!$E$1:$E$10000=$D$4,ROW($1:$10000)),L9274))</f>
        <v/>
      </c>
    </row>
    <row r="9275" spans="2:16" ht="20.25">
      <c r="B9275" s="25" t="str">
        <f t="shared" si="1754"/>
        <v/>
      </c>
      <c r="C9275" s="26" t="str">
        <f t="shared" si="1758"/>
        <v/>
      </c>
      <c r="D9275" s="27" t="str">
        <f t="shared" si="1759"/>
        <v/>
      </c>
      <c r="E9275" s="27" t="str">
        <f t="shared" si="1760"/>
        <v/>
      </c>
      <c r="F9275" s="29" t="str">
        <f t="array" ref="F9275">IF(B9275="","",SMALL(IF(اضافه!$E$1:$E$10000=$D$4,ROW($1:$10000)),B9275))</f>
        <v/>
      </c>
      <c r="G9275" s="25" t="str">
        <f t="shared" si="1755"/>
        <v/>
      </c>
      <c r="H9275" s="26" t="str">
        <f t="shared" si="1761"/>
        <v/>
      </c>
      <c r="I9275" s="27" t="str">
        <f t="shared" si="1762"/>
        <v/>
      </c>
      <c r="J9275" s="27" t="str">
        <f t="shared" si="1763"/>
        <v/>
      </c>
      <c r="K9275" s="29" t="str">
        <f t="array" ref="K9275">IF(G9275="","",SMALL(IF(صرف!$E$1:$E$10000=$D$4,ROW($1:$10000)),G9275))</f>
        <v/>
      </c>
      <c r="L9275" s="25" t="str">
        <f t="shared" si="1756"/>
        <v/>
      </c>
      <c r="M9275" s="26" t="str">
        <f t="shared" si="1764"/>
        <v/>
      </c>
      <c r="N9275" s="27" t="str">
        <f t="shared" si="1765"/>
        <v/>
      </c>
      <c r="O9275" s="27" t="str">
        <f t="shared" si="1757"/>
        <v/>
      </c>
      <c r="P9275" s="29" t="str">
        <f t="array" ref="P9275">IF(L9275="","",SMALL(IF(تكهين!$E$1:$E$10000=$D$4,ROW($1:$10000)),L9275))</f>
        <v/>
      </c>
    </row>
    <row r="9276" spans="2:16" ht="20.25">
      <c r="B9276" s="25" t="str">
        <f t="shared" si="1754"/>
        <v/>
      </c>
      <c r="C9276" s="26" t="str">
        <f t="shared" si="1758"/>
        <v/>
      </c>
      <c r="D9276" s="27" t="str">
        <f t="shared" si="1759"/>
        <v/>
      </c>
      <c r="E9276" s="27" t="str">
        <f t="shared" si="1760"/>
        <v/>
      </c>
      <c r="F9276" s="29" t="str">
        <f t="array" ref="F9276">IF(B9276="","",SMALL(IF(اضافه!$E$1:$E$10000=$D$4,ROW($1:$10000)),B9276))</f>
        <v/>
      </c>
      <c r="G9276" s="25" t="str">
        <f t="shared" si="1755"/>
        <v/>
      </c>
      <c r="H9276" s="26" t="str">
        <f t="shared" si="1761"/>
        <v/>
      </c>
      <c r="I9276" s="27" t="str">
        <f t="shared" si="1762"/>
        <v/>
      </c>
      <c r="J9276" s="27" t="str">
        <f t="shared" si="1763"/>
        <v/>
      </c>
      <c r="K9276" s="29" t="str">
        <f t="array" ref="K9276">IF(G9276="","",SMALL(IF(صرف!$E$1:$E$10000=$D$4,ROW($1:$10000)),G9276))</f>
        <v/>
      </c>
      <c r="L9276" s="25" t="str">
        <f t="shared" si="1756"/>
        <v/>
      </c>
      <c r="M9276" s="26" t="str">
        <f t="shared" si="1764"/>
        <v/>
      </c>
      <c r="N9276" s="27" t="str">
        <f t="shared" si="1765"/>
        <v/>
      </c>
      <c r="O9276" s="27" t="str">
        <f t="shared" si="1757"/>
        <v/>
      </c>
      <c r="P9276" s="29" t="str">
        <f t="array" ref="P9276">IF(L9276="","",SMALL(IF(تكهين!$E$1:$E$10000=$D$4,ROW($1:$10000)),L9276))</f>
        <v/>
      </c>
    </row>
    <row r="9277" spans="2:16" ht="20.25">
      <c r="B9277" s="25" t="str">
        <f t="shared" si="1754"/>
        <v/>
      </c>
      <c r="C9277" s="26" t="str">
        <f t="shared" si="1758"/>
        <v/>
      </c>
      <c r="D9277" s="27" t="str">
        <f t="shared" si="1759"/>
        <v/>
      </c>
      <c r="E9277" s="27" t="str">
        <f t="shared" si="1760"/>
        <v/>
      </c>
      <c r="F9277" s="29" t="str">
        <f t="array" ref="F9277">IF(B9277="","",SMALL(IF(اضافه!$E$1:$E$10000=$D$4,ROW($1:$10000)),B9277))</f>
        <v/>
      </c>
      <c r="G9277" s="25" t="str">
        <f t="shared" si="1755"/>
        <v/>
      </c>
      <c r="H9277" s="26" t="str">
        <f t="shared" si="1761"/>
        <v/>
      </c>
      <c r="I9277" s="27" t="str">
        <f t="shared" si="1762"/>
        <v/>
      </c>
      <c r="J9277" s="27" t="str">
        <f t="shared" si="1763"/>
        <v/>
      </c>
      <c r="K9277" s="29" t="str">
        <f t="array" ref="K9277">IF(G9277="","",SMALL(IF(صرف!$E$1:$E$10000=$D$4,ROW($1:$10000)),G9277))</f>
        <v/>
      </c>
      <c r="L9277" s="25" t="str">
        <f t="shared" si="1756"/>
        <v/>
      </c>
      <c r="M9277" s="26" t="str">
        <f t="shared" si="1764"/>
        <v/>
      </c>
      <c r="N9277" s="27" t="str">
        <f t="shared" si="1765"/>
        <v/>
      </c>
      <c r="O9277" s="27" t="str">
        <f t="shared" si="1757"/>
        <v/>
      </c>
      <c r="P9277" s="29" t="str">
        <f t="array" ref="P9277">IF(L9277="","",SMALL(IF(تكهين!$E$1:$E$10000=$D$4,ROW($1:$10000)),L9277))</f>
        <v/>
      </c>
    </row>
    <row r="9278" spans="2:16" ht="20.25">
      <c r="B9278" s="25" t="str">
        <f t="shared" si="1754"/>
        <v/>
      </c>
      <c r="C9278" s="26" t="str">
        <f t="shared" si="1758"/>
        <v/>
      </c>
      <c r="D9278" s="27" t="str">
        <f t="shared" si="1759"/>
        <v/>
      </c>
      <c r="E9278" s="27" t="str">
        <f t="shared" si="1760"/>
        <v/>
      </c>
      <c r="F9278" s="29" t="str">
        <f t="array" ref="F9278">IF(B9278="","",SMALL(IF(اضافه!$E$1:$E$10000=$D$4,ROW($1:$10000)),B9278))</f>
        <v/>
      </c>
      <c r="G9278" s="25" t="str">
        <f t="shared" si="1755"/>
        <v/>
      </c>
      <c r="H9278" s="26" t="str">
        <f t="shared" si="1761"/>
        <v/>
      </c>
      <c r="I9278" s="27" t="str">
        <f t="shared" si="1762"/>
        <v/>
      </c>
      <c r="J9278" s="27" t="str">
        <f t="shared" si="1763"/>
        <v/>
      </c>
      <c r="K9278" s="29" t="str">
        <f t="array" ref="K9278">IF(G9278="","",SMALL(IF(صرف!$E$1:$E$10000=$D$4,ROW($1:$10000)),G9278))</f>
        <v/>
      </c>
      <c r="L9278" s="25" t="str">
        <f t="shared" si="1756"/>
        <v/>
      </c>
      <c r="M9278" s="26" t="str">
        <f t="shared" si="1764"/>
        <v/>
      </c>
      <c r="N9278" s="27" t="str">
        <f t="shared" si="1765"/>
        <v/>
      </c>
      <c r="O9278" s="27" t="str">
        <f t="shared" si="1757"/>
        <v/>
      </c>
      <c r="P9278" s="29" t="str">
        <f t="array" ref="P9278">IF(L9278="","",SMALL(IF(تكهين!$E$1:$E$10000=$D$4,ROW($1:$10000)),L9278))</f>
        <v/>
      </c>
    </row>
    <row r="9279" spans="2:16" ht="20.25">
      <c r="B9279" s="25" t="str">
        <f t="shared" si="1754"/>
        <v/>
      </c>
      <c r="C9279" s="26" t="str">
        <f t="shared" si="1758"/>
        <v/>
      </c>
      <c r="D9279" s="27" t="str">
        <f t="shared" si="1759"/>
        <v/>
      </c>
      <c r="E9279" s="27" t="str">
        <f t="shared" si="1760"/>
        <v/>
      </c>
      <c r="F9279" s="29" t="str">
        <f t="array" ref="F9279">IF(B9279="","",SMALL(IF(اضافه!$E$1:$E$10000=$D$4,ROW($1:$10000)),B9279))</f>
        <v/>
      </c>
      <c r="G9279" s="25" t="str">
        <f t="shared" si="1755"/>
        <v/>
      </c>
      <c r="H9279" s="26" t="str">
        <f t="shared" si="1761"/>
        <v/>
      </c>
      <c r="I9279" s="27" t="str">
        <f t="shared" si="1762"/>
        <v/>
      </c>
      <c r="J9279" s="27" t="str">
        <f t="shared" si="1763"/>
        <v/>
      </c>
      <c r="K9279" s="29" t="str">
        <f t="array" ref="K9279">IF(G9279="","",SMALL(IF(صرف!$E$1:$E$10000=$D$4,ROW($1:$10000)),G9279))</f>
        <v/>
      </c>
      <c r="L9279" s="25" t="str">
        <f t="shared" si="1756"/>
        <v/>
      </c>
      <c r="M9279" s="26" t="str">
        <f t="shared" si="1764"/>
        <v/>
      </c>
      <c r="N9279" s="27" t="str">
        <f t="shared" si="1765"/>
        <v/>
      </c>
      <c r="O9279" s="27" t="str">
        <f t="shared" si="1757"/>
        <v/>
      </c>
      <c r="P9279" s="29" t="str">
        <f t="array" ref="P9279">IF(L9279="","",SMALL(IF(تكهين!$E$1:$E$10000=$D$4,ROW($1:$10000)),L9279))</f>
        <v/>
      </c>
    </row>
    <row r="9280" spans="2:16" ht="20.25">
      <c r="B9280" s="25" t="str">
        <f t="shared" si="1754"/>
        <v/>
      </c>
      <c r="C9280" s="26" t="str">
        <f t="shared" si="1758"/>
        <v/>
      </c>
      <c r="D9280" s="27" t="str">
        <f t="shared" si="1759"/>
        <v/>
      </c>
      <c r="E9280" s="27" t="str">
        <f t="shared" si="1760"/>
        <v/>
      </c>
      <c r="F9280" s="29" t="str">
        <f t="array" ref="F9280">IF(B9280="","",SMALL(IF(اضافه!$E$1:$E$10000=$D$4,ROW($1:$10000)),B9280))</f>
        <v/>
      </c>
      <c r="G9280" s="25" t="str">
        <f t="shared" si="1755"/>
        <v/>
      </c>
      <c r="H9280" s="26" t="str">
        <f t="shared" si="1761"/>
        <v/>
      </c>
      <c r="I9280" s="27" t="str">
        <f t="shared" si="1762"/>
        <v/>
      </c>
      <c r="J9280" s="27" t="str">
        <f t="shared" si="1763"/>
        <v/>
      </c>
      <c r="K9280" s="29" t="str">
        <f t="array" ref="K9280">IF(G9280="","",SMALL(IF(صرف!$E$1:$E$10000=$D$4,ROW($1:$10000)),G9280))</f>
        <v/>
      </c>
      <c r="L9280" s="25" t="str">
        <f t="shared" si="1756"/>
        <v/>
      </c>
      <c r="M9280" s="26" t="str">
        <f t="shared" si="1764"/>
        <v/>
      </c>
      <c r="N9280" s="27" t="str">
        <f t="shared" si="1765"/>
        <v/>
      </c>
      <c r="O9280" s="27" t="str">
        <f t="shared" si="1757"/>
        <v/>
      </c>
      <c r="P9280" s="29" t="str">
        <f t="array" ref="P9280">IF(L9280="","",SMALL(IF(تكهين!$E$1:$E$10000=$D$4,ROW($1:$10000)),L9280))</f>
        <v/>
      </c>
    </row>
    <row r="9281" spans="2:16" ht="20.25">
      <c r="B9281" s="25" t="str">
        <f t="shared" si="1754"/>
        <v/>
      </c>
      <c r="C9281" s="26" t="str">
        <f t="shared" si="1758"/>
        <v/>
      </c>
      <c r="D9281" s="27" t="str">
        <f t="shared" si="1759"/>
        <v/>
      </c>
      <c r="E9281" s="27" t="str">
        <f t="shared" si="1760"/>
        <v/>
      </c>
      <c r="F9281" s="29" t="str">
        <f t="array" ref="F9281">IF(B9281="","",SMALL(IF(اضافه!$E$1:$E$10000=$D$4,ROW($1:$10000)),B9281))</f>
        <v/>
      </c>
      <c r="G9281" s="25" t="str">
        <f t="shared" si="1755"/>
        <v/>
      </c>
      <c r="H9281" s="26" t="str">
        <f t="shared" si="1761"/>
        <v/>
      </c>
      <c r="I9281" s="27" t="str">
        <f t="shared" si="1762"/>
        <v/>
      </c>
      <c r="J9281" s="27" t="str">
        <f t="shared" si="1763"/>
        <v/>
      </c>
      <c r="K9281" s="29" t="str">
        <f t="array" ref="K9281">IF(G9281="","",SMALL(IF(صرف!$E$1:$E$10000=$D$4,ROW($1:$10000)),G9281))</f>
        <v/>
      </c>
      <c r="L9281" s="25" t="str">
        <f t="shared" si="1756"/>
        <v/>
      </c>
      <c r="M9281" s="26" t="str">
        <f t="shared" si="1764"/>
        <v/>
      </c>
      <c r="N9281" s="27" t="str">
        <f t="shared" si="1765"/>
        <v/>
      </c>
      <c r="O9281" s="27" t="str">
        <f t="shared" si="1757"/>
        <v/>
      </c>
      <c r="P9281" s="29" t="str">
        <f t="array" ref="P9281">IF(L9281="","",SMALL(IF(تكهين!$E$1:$E$10000=$D$4,ROW($1:$10000)),L9281))</f>
        <v/>
      </c>
    </row>
    <row r="9282" spans="2:16" ht="20.25">
      <c r="B9282" s="25" t="str">
        <f t="shared" si="1754"/>
        <v/>
      </c>
      <c r="C9282" s="26" t="str">
        <f t="shared" si="1758"/>
        <v/>
      </c>
      <c r="D9282" s="27" t="str">
        <f t="shared" si="1759"/>
        <v/>
      </c>
      <c r="E9282" s="27" t="str">
        <f t="shared" si="1760"/>
        <v/>
      </c>
      <c r="F9282" s="29" t="str">
        <f t="array" ref="F9282">IF(B9282="","",SMALL(IF(اضافه!$E$1:$E$10000=$D$4,ROW($1:$10000)),B9282))</f>
        <v/>
      </c>
      <c r="G9282" s="25" t="str">
        <f t="shared" si="1755"/>
        <v/>
      </c>
      <c r="H9282" s="26" t="str">
        <f t="shared" si="1761"/>
        <v/>
      </c>
      <c r="I9282" s="27" t="str">
        <f t="shared" si="1762"/>
        <v/>
      </c>
      <c r="J9282" s="27" t="str">
        <f t="shared" si="1763"/>
        <v/>
      </c>
      <c r="K9282" s="29" t="str">
        <f t="array" ref="K9282">IF(G9282="","",SMALL(IF(صرف!$E$1:$E$10000=$D$4,ROW($1:$10000)),G9282))</f>
        <v/>
      </c>
      <c r="L9282" s="25" t="str">
        <f t="shared" si="1756"/>
        <v/>
      </c>
      <c r="M9282" s="26" t="str">
        <f t="shared" si="1764"/>
        <v/>
      </c>
      <c r="N9282" s="27" t="str">
        <f t="shared" si="1765"/>
        <v/>
      </c>
      <c r="O9282" s="27" t="str">
        <f t="shared" si="1757"/>
        <v/>
      </c>
      <c r="P9282" s="29" t="str">
        <f t="array" ref="P9282">IF(L9282="","",SMALL(IF(تكهين!$E$1:$E$10000=$D$4,ROW($1:$10000)),L9282))</f>
        <v/>
      </c>
    </row>
    <row r="9283" spans="2:16" ht="20.25">
      <c r="B9283" s="25" t="str">
        <f t="shared" si="1754"/>
        <v/>
      </c>
      <c r="C9283" s="26" t="str">
        <f t="shared" si="1758"/>
        <v/>
      </c>
      <c r="D9283" s="27" t="str">
        <f t="shared" si="1759"/>
        <v/>
      </c>
      <c r="E9283" s="27" t="str">
        <f t="shared" si="1760"/>
        <v/>
      </c>
      <c r="F9283" s="29" t="str">
        <f t="array" ref="F9283">IF(B9283="","",SMALL(IF(اضافه!$E$1:$E$10000=$D$4,ROW($1:$10000)),B9283))</f>
        <v/>
      </c>
      <c r="G9283" s="25" t="str">
        <f t="shared" si="1755"/>
        <v/>
      </c>
      <c r="H9283" s="26" t="str">
        <f t="shared" si="1761"/>
        <v/>
      </c>
      <c r="I9283" s="27" t="str">
        <f t="shared" si="1762"/>
        <v/>
      </c>
      <c r="J9283" s="27" t="str">
        <f t="shared" si="1763"/>
        <v/>
      </c>
      <c r="K9283" s="29" t="str">
        <f t="array" ref="K9283">IF(G9283="","",SMALL(IF(صرف!$E$1:$E$10000=$D$4,ROW($1:$10000)),G9283))</f>
        <v/>
      </c>
      <c r="L9283" s="25" t="str">
        <f t="shared" si="1756"/>
        <v/>
      </c>
      <c r="M9283" s="26" t="str">
        <f t="shared" si="1764"/>
        <v/>
      </c>
      <c r="N9283" s="27" t="str">
        <f t="shared" si="1765"/>
        <v/>
      </c>
      <c r="O9283" s="27" t="str">
        <f t="shared" si="1757"/>
        <v/>
      </c>
      <c r="P9283" s="29" t="str">
        <f t="array" ref="P9283">IF(L9283="","",SMALL(IF(تكهين!$E$1:$E$10000=$D$4,ROW($1:$10000)),L9283))</f>
        <v/>
      </c>
    </row>
    <row r="9284" spans="2:16" ht="20.25">
      <c r="B9284" s="25" t="str">
        <f t="shared" si="1754"/>
        <v/>
      </c>
      <c r="C9284" s="26" t="str">
        <f t="shared" si="1758"/>
        <v/>
      </c>
      <c r="D9284" s="27" t="str">
        <f t="shared" si="1759"/>
        <v/>
      </c>
      <c r="E9284" s="27" t="str">
        <f t="shared" si="1760"/>
        <v/>
      </c>
      <c r="F9284" s="29" t="str">
        <f t="array" ref="F9284">IF(B9284="","",SMALL(IF(اضافه!$E$1:$E$10000=$D$4,ROW($1:$10000)),B9284))</f>
        <v/>
      </c>
      <c r="G9284" s="25" t="str">
        <f t="shared" si="1755"/>
        <v/>
      </c>
      <c r="H9284" s="26" t="str">
        <f t="shared" si="1761"/>
        <v/>
      </c>
      <c r="I9284" s="27" t="str">
        <f t="shared" si="1762"/>
        <v/>
      </c>
      <c r="J9284" s="27" t="str">
        <f t="shared" si="1763"/>
        <v/>
      </c>
      <c r="K9284" s="29" t="str">
        <f t="array" ref="K9284">IF(G9284="","",SMALL(IF(صرف!$E$1:$E$10000=$D$4,ROW($1:$10000)),G9284))</f>
        <v/>
      </c>
      <c r="L9284" s="25" t="str">
        <f t="shared" si="1756"/>
        <v/>
      </c>
      <c r="M9284" s="26" t="str">
        <f t="shared" si="1764"/>
        <v/>
      </c>
      <c r="N9284" s="27" t="str">
        <f t="shared" si="1765"/>
        <v/>
      </c>
      <c r="O9284" s="27" t="str">
        <f t="shared" si="1757"/>
        <v/>
      </c>
      <c r="P9284" s="29" t="str">
        <f t="array" ref="P9284">IF(L9284="","",SMALL(IF(تكهين!$E$1:$E$10000=$D$4,ROW($1:$10000)),L9284))</f>
        <v/>
      </c>
    </row>
    <row r="9285" spans="2:16" ht="20.25">
      <c r="B9285" s="25" t="str">
        <f t="shared" si="1754"/>
        <v/>
      </c>
      <c r="C9285" s="26" t="str">
        <f t="shared" si="1758"/>
        <v/>
      </c>
      <c r="D9285" s="27" t="str">
        <f t="shared" si="1759"/>
        <v/>
      </c>
      <c r="E9285" s="27" t="str">
        <f t="shared" si="1760"/>
        <v/>
      </c>
      <c r="F9285" s="29" t="str">
        <f t="array" ref="F9285">IF(B9285="","",SMALL(IF(اضافه!$E$1:$E$10000=$D$4,ROW($1:$10000)),B9285))</f>
        <v/>
      </c>
      <c r="G9285" s="25" t="str">
        <f t="shared" si="1755"/>
        <v/>
      </c>
      <c r="H9285" s="26" t="str">
        <f t="shared" si="1761"/>
        <v/>
      </c>
      <c r="I9285" s="27" t="str">
        <f t="shared" si="1762"/>
        <v/>
      </c>
      <c r="J9285" s="27" t="str">
        <f t="shared" si="1763"/>
        <v/>
      </c>
      <c r="K9285" s="29" t="str">
        <f t="array" ref="K9285">IF(G9285="","",SMALL(IF(صرف!$E$1:$E$10000=$D$4,ROW($1:$10000)),G9285))</f>
        <v/>
      </c>
      <c r="L9285" s="25" t="str">
        <f t="shared" si="1756"/>
        <v/>
      </c>
      <c r="M9285" s="26" t="str">
        <f t="shared" si="1764"/>
        <v/>
      </c>
      <c r="N9285" s="27" t="str">
        <f t="shared" si="1765"/>
        <v/>
      </c>
      <c r="O9285" s="27" t="str">
        <f t="shared" si="1757"/>
        <v/>
      </c>
      <c r="P9285" s="29" t="str">
        <f t="array" ref="P9285">IF(L9285="","",SMALL(IF(تكهين!$E$1:$E$10000=$D$4,ROW($1:$10000)),L9285))</f>
        <v/>
      </c>
    </row>
    <row r="9286" spans="2:16" ht="20.25">
      <c r="B9286" s="25" t="str">
        <f t="shared" si="1754"/>
        <v/>
      </c>
      <c r="C9286" s="26" t="str">
        <f t="shared" si="1758"/>
        <v/>
      </c>
      <c r="D9286" s="27" t="str">
        <f t="shared" si="1759"/>
        <v/>
      </c>
      <c r="E9286" s="27" t="str">
        <f t="shared" si="1760"/>
        <v/>
      </c>
      <c r="F9286" s="29" t="str">
        <f t="array" ref="F9286">IF(B9286="","",SMALL(IF(اضافه!$E$1:$E$10000=$D$4,ROW($1:$10000)),B9286))</f>
        <v/>
      </c>
      <c r="G9286" s="25" t="str">
        <f t="shared" si="1755"/>
        <v/>
      </c>
      <c r="H9286" s="26" t="str">
        <f t="shared" si="1761"/>
        <v/>
      </c>
      <c r="I9286" s="27" t="str">
        <f t="shared" si="1762"/>
        <v/>
      </c>
      <c r="J9286" s="27" t="str">
        <f t="shared" si="1763"/>
        <v/>
      </c>
      <c r="K9286" s="29" t="str">
        <f t="array" ref="K9286">IF(G9286="","",SMALL(IF(صرف!$E$1:$E$10000=$D$4,ROW($1:$10000)),G9286))</f>
        <v/>
      </c>
      <c r="L9286" s="25" t="str">
        <f t="shared" si="1756"/>
        <v/>
      </c>
      <c r="M9286" s="26" t="str">
        <f t="shared" si="1764"/>
        <v/>
      </c>
      <c r="N9286" s="27" t="str">
        <f t="shared" si="1765"/>
        <v/>
      </c>
      <c r="O9286" s="27" t="str">
        <f t="shared" si="1757"/>
        <v/>
      </c>
      <c r="P9286" s="29" t="str">
        <f t="array" ref="P9286">IF(L9286="","",SMALL(IF(تكهين!$E$1:$E$10000=$D$4,ROW($1:$10000)),L9286))</f>
        <v/>
      </c>
    </row>
    <row r="9287" spans="2:16" ht="20.25">
      <c r="B9287" s="25" t="str">
        <f t="shared" ref="B9287:B9350" si="1766">IF(B$11=0,"",IF(ROW($B9275)&gt;B$11,"",ROW($B9275)))</f>
        <v/>
      </c>
      <c r="C9287" s="26" t="str">
        <f t="shared" si="1758"/>
        <v/>
      </c>
      <c r="D9287" s="27" t="str">
        <f t="shared" si="1759"/>
        <v/>
      </c>
      <c r="E9287" s="27" t="str">
        <f t="shared" si="1760"/>
        <v/>
      </c>
      <c r="F9287" s="29" t="str">
        <f t="array" ref="F9287">IF(B9287="","",SMALL(IF(اضافه!$E$1:$E$10000=$D$4,ROW($1:$10000)),B9287))</f>
        <v/>
      </c>
      <c r="G9287" s="25" t="str">
        <f t="shared" si="1755"/>
        <v/>
      </c>
      <c r="H9287" s="26" t="str">
        <f t="shared" si="1761"/>
        <v/>
      </c>
      <c r="I9287" s="27" t="str">
        <f t="shared" si="1762"/>
        <v/>
      </c>
      <c r="J9287" s="27" t="str">
        <f t="shared" si="1763"/>
        <v/>
      </c>
      <c r="K9287" s="29" t="str">
        <f t="array" ref="K9287">IF(G9287="","",SMALL(IF(صرف!$E$1:$E$10000=$D$4,ROW($1:$10000)),G9287))</f>
        <v/>
      </c>
      <c r="L9287" s="25" t="str">
        <f t="shared" si="1756"/>
        <v/>
      </c>
      <c r="M9287" s="26" t="str">
        <f t="shared" si="1764"/>
        <v/>
      </c>
      <c r="N9287" s="27" t="str">
        <f t="shared" si="1765"/>
        <v/>
      </c>
      <c r="O9287" s="27" t="str">
        <f t="shared" si="1757"/>
        <v/>
      </c>
      <c r="P9287" s="29" t="str">
        <f t="array" ref="P9287">IF(L9287="","",SMALL(IF(تكهين!$E$1:$E$10000=$D$4,ROW($1:$10000)),L9287))</f>
        <v/>
      </c>
    </row>
    <row r="9288" spans="2:16" ht="20.25">
      <c r="B9288" s="25" t="str">
        <f t="shared" si="1766"/>
        <v/>
      </c>
      <c r="C9288" s="26" t="str">
        <f t="shared" si="1758"/>
        <v/>
      </c>
      <c r="D9288" s="27" t="str">
        <f t="shared" si="1759"/>
        <v/>
      </c>
      <c r="E9288" s="27" t="str">
        <f t="shared" si="1760"/>
        <v/>
      </c>
      <c r="F9288" s="29" t="str">
        <f t="array" ref="F9288">IF(B9288="","",SMALL(IF(اضافه!$E$1:$E$10000=$D$4,ROW($1:$10000)),B9288))</f>
        <v/>
      </c>
      <c r="G9288" s="25" t="str">
        <f t="shared" si="1755"/>
        <v/>
      </c>
      <c r="H9288" s="26" t="str">
        <f t="shared" si="1761"/>
        <v/>
      </c>
      <c r="I9288" s="27" t="str">
        <f t="shared" si="1762"/>
        <v/>
      </c>
      <c r="J9288" s="27" t="str">
        <f t="shared" si="1763"/>
        <v/>
      </c>
      <c r="K9288" s="29" t="str">
        <f t="array" ref="K9288">IF(G9288="","",SMALL(IF(صرف!$E$1:$E$10000=$D$4,ROW($1:$10000)),G9288))</f>
        <v/>
      </c>
      <c r="L9288" s="25" t="str">
        <f t="shared" si="1756"/>
        <v/>
      </c>
      <c r="M9288" s="26" t="str">
        <f t="shared" si="1764"/>
        <v/>
      </c>
      <c r="N9288" s="27" t="str">
        <f t="shared" si="1765"/>
        <v/>
      </c>
      <c r="O9288" s="27" t="str">
        <f t="shared" si="1757"/>
        <v/>
      </c>
      <c r="P9288" s="29" t="str">
        <f t="array" ref="P9288">IF(L9288="","",SMALL(IF(تكهين!$E$1:$E$10000=$D$4,ROW($1:$10000)),L9288))</f>
        <v/>
      </c>
    </row>
    <row r="9289" spans="2:16" ht="20.25">
      <c r="B9289" s="25" t="str">
        <f t="shared" si="1766"/>
        <v/>
      </c>
      <c r="C9289" s="26" t="str">
        <f t="shared" si="1758"/>
        <v/>
      </c>
      <c r="D9289" s="27" t="str">
        <f t="shared" si="1759"/>
        <v/>
      </c>
      <c r="E9289" s="27" t="str">
        <f t="shared" si="1760"/>
        <v/>
      </c>
      <c r="F9289" s="29" t="str">
        <f t="array" ref="F9289">IF(B9289="","",SMALL(IF(اضافه!$E$1:$E$10000=$D$4,ROW($1:$10000)),B9289))</f>
        <v/>
      </c>
      <c r="G9289" s="25" t="str">
        <f t="shared" si="1755"/>
        <v/>
      </c>
      <c r="H9289" s="26" t="str">
        <f t="shared" si="1761"/>
        <v/>
      </c>
      <c r="I9289" s="27" t="str">
        <f t="shared" si="1762"/>
        <v/>
      </c>
      <c r="J9289" s="27" t="str">
        <f t="shared" si="1763"/>
        <v/>
      </c>
      <c r="K9289" s="29" t="str">
        <f t="array" ref="K9289">IF(G9289="","",SMALL(IF(صرف!$E$1:$E$10000=$D$4,ROW($1:$10000)),G9289))</f>
        <v/>
      </c>
      <c r="L9289" s="25" t="str">
        <f t="shared" si="1756"/>
        <v/>
      </c>
      <c r="M9289" s="26" t="str">
        <f t="shared" si="1764"/>
        <v/>
      </c>
      <c r="N9289" s="27" t="str">
        <f t="shared" si="1765"/>
        <v/>
      </c>
      <c r="O9289" s="27" t="str">
        <f t="shared" si="1757"/>
        <v/>
      </c>
      <c r="P9289" s="29" t="str">
        <f t="array" ref="P9289">IF(L9289="","",SMALL(IF(تكهين!$E$1:$E$10000=$D$4,ROW($1:$10000)),L9289))</f>
        <v/>
      </c>
    </row>
    <row r="9290" spans="2:16" ht="20.25">
      <c r="B9290" s="25" t="str">
        <f t="shared" si="1766"/>
        <v/>
      </c>
      <c r="C9290" s="26" t="str">
        <f t="shared" si="1758"/>
        <v/>
      </c>
      <c r="D9290" s="27" t="str">
        <f t="shared" si="1759"/>
        <v/>
      </c>
      <c r="E9290" s="27" t="str">
        <f t="shared" si="1760"/>
        <v/>
      </c>
      <c r="F9290" s="29" t="str">
        <f t="array" ref="F9290">IF(B9290="","",SMALL(IF(اضافه!$E$1:$E$10000=$D$4,ROW($1:$10000)),B9290))</f>
        <v/>
      </c>
      <c r="G9290" s="25" t="str">
        <f t="shared" si="1755"/>
        <v/>
      </c>
      <c r="H9290" s="26" t="str">
        <f t="shared" si="1761"/>
        <v/>
      </c>
      <c r="I9290" s="27" t="str">
        <f t="shared" si="1762"/>
        <v/>
      </c>
      <c r="J9290" s="27" t="str">
        <f t="shared" si="1763"/>
        <v/>
      </c>
      <c r="K9290" s="29" t="str">
        <f t="array" ref="K9290">IF(G9290="","",SMALL(IF(صرف!$E$1:$E$10000=$D$4,ROW($1:$10000)),G9290))</f>
        <v/>
      </c>
      <c r="L9290" s="25" t="str">
        <f t="shared" si="1756"/>
        <v/>
      </c>
      <c r="M9290" s="26" t="str">
        <f t="shared" si="1764"/>
        <v/>
      </c>
      <c r="N9290" s="27" t="str">
        <f t="shared" si="1765"/>
        <v/>
      </c>
      <c r="O9290" s="27" t="str">
        <f t="shared" si="1757"/>
        <v/>
      </c>
      <c r="P9290" s="29" t="str">
        <f t="array" ref="P9290">IF(L9290="","",SMALL(IF(تكهين!$E$1:$E$10000=$D$4,ROW($1:$10000)),L9290))</f>
        <v/>
      </c>
    </row>
    <row r="9291" spans="2:16" ht="20.25">
      <c r="B9291" s="25" t="str">
        <f t="shared" si="1766"/>
        <v/>
      </c>
      <c r="C9291" s="26" t="str">
        <f t="shared" si="1758"/>
        <v/>
      </c>
      <c r="D9291" s="27" t="str">
        <f t="shared" si="1759"/>
        <v/>
      </c>
      <c r="E9291" s="27" t="str">
        <f t="shared" si="1760"/>
        <v/>
      </c>
      <c r="F9291" s="29" t="str">
        <f t="array" ref="F9291">IF(B9291="","",SMALL(IF(اضافه!$E$1:$E$10000=$D$4,ROW($1:$10000)),B9291))</f>
        <v/>
      </c>
      <c r="G9291" s="25" t="str">
        <f t="shared" si="1755"/>
        <v/>
      </c>
      <c r="H9291" s="26" t="str">
        <f t="shared" si="1761"/>
        <v/>
      </c>
      <c r="I9291" s="27" t="str">
        <f t="shared" si="1762"/>
        <v/>
      </c>
      <c r="J9291" s="27" t="str">
        <f t="shared" si="1763"/>
        <v/>
      </c>
      <c r="K9291" s="29" t="str">
        <f t="array" ref="K9291">IF(G9291="","",SMALL(IF(صرف!$E$1:$E$10000=$D$4,ROW($1:$10000)),G9291))</f>
        <v/>
      </c>
      <c r="L9291" s="25" t="str">
        <f t="shared" si="1756"/>
        <v/>
      </c>
      <c r="M9291" s="26" t="str">
        <f t="shared" si="1764"/>
        <v/>
      </c>
      <c r="N9291" s="27" t="str">
        <f t="shared" si="1765"/>
        <v/>
      </c>
      <c r="O9291" s="27" t="str">
        <f t="shared" si="1757"/>
        <v/>
      </c>
      <c r="P9291" s="29" t="str">
        <f t="array" ref="P9291">IF(L9291="","",SMALL(IF(تكهين!$E$1:$E$10000=$D$4,ROW($1:$10000)),L9291))</f>
        <v/>
      </c>
    </row>
    <row r="9292" spans="2:16" ht="20.25">
      <c r="B9292" s="25" t="str">
        <f t="shared" si="1766"/>
        <v/>
      </c>
      <c r="C9292" s="26" t="str">
        <f t="shared" si="1758"/>
        <v/>
      </c>
      <c r="D9292" s="27" t="str">
        <f t="shared" si="1759"/>
        <v/>
      </c>
      <c r="E9292" s="27" t="str">
        <f t="shared" si="1760"/>
        <v/>
      </c>
      <c r="F9292" s="29" t="str">
        <f t="array" ref="F9292">IF(B9292="","",SMALL(IF(اضافه!$E$1:$E$10000=$D$4,ROW($1:$10000)),B9292))</f>
        <v/>
      </c>
      <c r="G9292" s="25" t="str">
        <f t="shared" si="1755"/>
        <v/>
      </c>
      <c r="H9292" s="26" t="str">
        <f t="shared" si="1761"/>
        <v/>
      </c>
      <c r="I9292" s="27" t="str">
        <f t="shared" si="1762"/>
        <v/>
      </c>
      <c r="J9292" s="27" t="str">
        <f t="shared" si="1763"/>
        <v/>
      </c>
      <c r="K9292" s="29" t="str">
        <f t="array" ref="K9292">IF(G9292="","",SMALL(IF(صرف!$E$1:$E$10000=$D$4,ROW($1:$10000)),G9292))</f>
        <v/>
      </c>
      <c r="L9292" s="25" t="str">
        <f t="shared" si="1756"/>
        <v/>
      </c>
      <c r="M9292" s="26" t="str">
        <f t="shared" si="1764"/>
        <v/>
      </c>
      <c r="N9292" s="27" t="str">
        <f t="shared" si="1765"/>
        <v/>
      </c>
      <c r="O9292" s="27" t="str">
        <f t="shared" si="1757"/>
        <v/>
      </c>
      <c r="P9292" s="29" t="str">
        <f t="array" ref="P9292">IF(L9292="","",SMALL(IF(تكهين!$E$1:$E$10000=$D$4,ROW($1:$10000)),L9292))</f>
        <v/>
      </c>
    </row>
    <row r="9293" spans="2:16" ht="20.25">
      <c r="B9293" s="25" t="str">
        <f t="shared" si="1766"/>
        <v/>
      </c>
      <c r="C9293" s="26" t="str">
        <f t="shared" si="1758"/>
        <v/>
      </c>
      <c r="D9293" s="27" t="str">
        <f t="shared" si="1759"/>
        <v/>
      </c>
      <c r="E9293" s="27" t="str">
        <f t="shared" si="1760"/>
        <v/>
      </c>
      <c r="F9293" s="29" t="str">
        <f t="array" ref="F9293">IF(B9293="","",SMALL(IF(اضافه!$E$1:$E$10000=$D$4,ROW($1:$10000)),B9293))</f>
        <v/>
      </c>
      <c r="G9293" s="25" t="str">
        <f t="shared" ref="G9293:G9356" si="1767">IF(G$11=0,"",IF(ROW($B9281)&gt;G$11,"",ROW($B9281)))</f>
        <v/>
      </c>
      <c r="H9293" s="26" t="str">
        <f t="shared" si="1761"/>
        <v/>
      </c>
      <c r="I9293" s="27" t="str">
        <f t="shared" si="1762"/>
        <v/>
      </c>
      <c r="J9293" s="27" t="str">
        <f t="shared" si="1763"/>
        <v/>
      </c>
      <c r="K9293" s="29" t="str">
        <f t="array" ref="K9293">IF(G9293="","",SMALL(IF(صرف!$E$1:$E$10000=$D$4,ROW($1:$10000)),G9293))</f>
        <v/>
      </c>
      <c r="L9293" s="25" t="str">
        <f t="shared" ref="L9293:L9356" si="1768">IF(L$11=0,"",IF(ROW($B9281)&gt;L$11,"",ROW($B9281)))</f>
        <v/>
      </c>
      <c r="M9293" s="26" t="str">
        <f t="shared" si="1764"/>
        <v/>
      </c>
      <c r="N9293" s="27" t="str">
        <f t="shared" si="1765"/>
        <v/>
      </c>
      <c r="O9293" s="27" t="str">
        <f t="shared" si="1757"/>
        <v/>
      </c>
      <c r="P9293" s="29" t="str">
        <f t="array" ref="P9293">IF(L9293="","",SMALL(IF(تكهين!$E$1:$E$10000=$D$4,ROW($1:$10000)),L9293))</f>
        <v/>
      </c>
    </row>
    <row r="9294" spans="2:16" ht="20.25">
      <c r="B9294" s="25" t="str">
        <f t="shared" si="1766"/>
        <v/>
      </c>
      <c r="C9294" s="26" t="str">
        <f t="shared" si="1758"/>
        <v/>
      </c>
      <c r="D9294" s="27" t="str">
        <f t="shared" si="1759"/>
        <v/>
      </c>
      <c r="E9294" s="27" t="str">
        <f t="shared" si="1760"/>
        <v/>
      </c>
      <c r="F9294" s="29" t="str">
        <f t="array" ref="F9294">IF(B9294="","",SMALL(IF(اضافه!$E$1:$E$10000=$D$4,ROW($1:$10000)),B9294))</f>
        <v/>
      </c>
      <c r="G9294" s="25" t="str">
        <f t="shared" si="1767"/>
        <v/>
      </c>
      <c r="H9294" s="26" t="str">
        <f t="shared" si="1761"/>
        <v/>
      </c>
      <c r="I9294" s="27" t="str">
        <f t="shared" si="1762"/>
        <v/>
      </c>
      <c r="J9294" s="27" t="str">
        <f t="shared" si="1763"/>
        <v/>
      </c>
      <c r="K9294" s="29" t="str">
        <f t="array" ref="K9294">IF(G9294="","",SMALL(IF(صرف!$E$1:$E$10000=$D$4,ROW($1:$10000)),G9294))</f>
        <v/>
      </c>
      <c r="L9294" s="25" t="str">
        <f t="shared" si="1768"/>
        <v/>
      </c>
      <c r="M9294" s="26" t="str">
        <f t="shared" si="1764"/>
        <v/>
      </c>
      <c r="N9294" s="27" t="str">
        <f t="shared" si="1765"/>
        <v/>
      </c>
      <c r="O9294" s="27" t="str">
        <f t="shared" si="1757"/>
        <v/>
      </c>
      <c r="P9294" s="29" t="str">
        <f t="array" ref="P9294">IF(L9294="","",SMALL(IF(تكهين!$E$1:$E$10000=$D$4,ROW($1:$10000)),L9294))</f>
        <v/>
      </c>
    </row>
    <row r="9295" spans="2:16" ht="20.25">
      <c r="B9295" s="25" t="str">
        <f t="shared" si="1766"/>
        <v/>
      </c>
      <c r="C9295" s="26" t="str">
        <f t="shared" si="1758"/>
        <v/>
      </c>
      <c r="D9295" s="27" t="str">
        <f t="shared" si="1759"/>
        <v/>
      </c>
      <c r="E9295" s="27" t="str">
        <f t="shared" si="1760"/>
        <v/>
      </c>
      <c r="F9295" s="29" t="str">
        <f t="array" ref="F9295">IF(B9295="","",SMALL(IF(اضافه!$E$1:$E$10000=$D$4,ROW($1:$10000)),B9295))</f>
        <v/>
      </c>
      <c r="G9295" s="25" t="str">
        <f t="shared" si="1767"/>
        <v/>
      </c>
      <c r="H9295" s="26" t="str">
        <f t="shared" si="1761"/>
        <v/>
      </c>
      <c r="I9295" s="27" t="str">
        <f t="shared" si="1762"/>
        <v/>
      </c>
      <c r="J9295" s="27" t="str">
        <f t="shared" si="1763"/>
        <v/>
      </c>
      <c r="K9295" s="29" t="str">
        <f t="array" ref="K9295">IF(G9295="","",SMALL(IF(صرف!$E$1:$E$10000=$D$4,ROW($1:$10000)),G9295))</f>
        <v/>
      </c>
      <c r="L9295" s="25" t="str">
        <f t="shared" si="1768"/>
        <v/>
      </c>
      <c r="M9295" s="26" t="str">
        <f t="shared" si="1764"/>
        <v/>
      </c>
      <c r="N9295" s="27" t="str">
        <f t="shared" si="1765"/>
        <v/>
      </c>
      <c r="O9295" s="27" t="str">
        <f t="shared" si="1757"/>
        <v/>
      </c>
      <c r="P9295" s="29" t="str">
        <f t="array" ref="P9295">IF(L9295="","",SMALL(IF(تكهين!$E$1:$E$10000=$D$4,ROW($1:$10000)),L9295))</f>
        <v/>
      </c>
    </row>
    <row r="9296" spans="2:16" ht="20.25">
      <c r="B9296" s="25" t="str">
        <f t="shared" si="1766"/>
        <v/>
      </c>
      <c r="C9296" s="26" t="str">
        <f t="shared" si="1758"/>
        <v/>
      </c>
      <c r="D9296" s="27" t="str">
        <f t="shared" si="1759"/>
        <v/>
      </c>
      <c r="E9296" s="27" t="str">
        <f t="shared" si="1760"/>
        <v/>
      </c>
      <c r="F9296" s="29" t="str">
        <f t="array" ref="F9296">IF(B9296="","",SMALL(IF(اضافه!$E$1:$E$10000=$D$4,ROW($1:$10000)),B9296))</f>
        <v/>
      </c>
      <c r="G9296" s="25" t="str">
        <f t="shared" si="1767"/>
        <v/>
      </c>
      <c r="H9296" s="26" t="str">
        <f t="shared" si="1761"/>
        <v/>
      </c>
      <c r="I9296" s="27" t="str">
        <f t="shared" si="1762"/>
        <v/>
      </c>
      <c r="J9296" s="27" t="str">
        <f t="shared" si="1763"/>
        <v/>
      </c>
      <c r="K9296" s="29" t="str">
        <f t="array" ref="K9296">IF(G9296="","",SMALL(IF(صرف!$E$1:$E$10000=$D$4,ROW($1:$10000)),G9296))</f>
        <v/>
      </c>
      <c r="L9296" s="25" t="str">
        <f t="shared" si="1768"/>
        <v/>
      </c>
      <c r="M9296" s="26" t="str">
        <f t="shared" si="1764"/>
        <v/>
      </c>
      <c r="N9296" s="27" t="str">
        <f t="shared" si="1765"/>
        <v/>
      </c>
      <c r="O9296" s="27" t="str">
        <f t="shared" si="1757"/>
        <v/>
      </c>
      <c r="P9296" s="29" t="str">
        <f t="array" ref="P9296">IF(L9296="","",SMALL(IF(تكهين!$E$1:$E$10000=$D$4,ROW($1:$10000)),L9296))</f>
        <v/>
      </c>
    </row>
    <row r="9297" spans="2:16" ht="20.25">
      <c r="B9297" s="25" t="str">
        <f t="shared" si="1766"/>
        <v/>
      </c>
      <c r="C9297" s="26" t="str">
        <f t="shared" si="1758"/>
        <v/>
      </c>
      <c r="D9297" s="27" t="str">
        <f t="shared" si="1759"/>
        <v/>
      </c>
      <c r="E9297" s="27" t="str">
        <f t="shared" si="1760"/>
        <v/>
      </c>
      <c r="F9297" s="29" t="str">
        <f t="array" ref="F9297">IF(B9297="","",SMALL(IF(اضافه!$E$1:$E$10000=$D$4,ROW($1:$10000)),B9297))</f>
        <v/>
      </c>
      <c r="G9297" s="25" t="str">
        <f t="shared" si="1767"/>
        <v/>
      </c>
      <c r="H9297" s="26" t="str">
        <f t="shared" si="1761"/>
        <v/>
      </c>
      <c r="I9297" s="27" t="str">
        <f t="shared" si="1762"/>
        <v/>
      </c>
      <c r="J9297" s="27" t="str">
        <f t="shared" si="1763"/>
        <v/>
      </c>
      <c r="K9297" s="29" t="str">
        <f t="array" ref="K9297">IF(G9297="","",SMALL(IF(صرف!$E$1:$E$10000=$D$4,ROW($1:$10000)),G9297))</f>
        <v/>
      </c>
      <c r="L9297" s="25" t="str">
        <f t="shared" si="1768"/>
        <v/>
      </c>
      <c r="M9297" s="26" t="str">
        <f t="shared" si="1764"/>
        <v/>
      </c>
      <c r="N9297" s="27" t="str">
        <f t="shared" si="1765"/>
        <v/>
      </c>
      <c r="O9297" s="27" t="str">
        <f t="shared" si="1757"/>
        <v/>
      </c>
      <c r="P9297" s="29" t="str">
        <f t="array" ref="P9297">IF(L9297="","",SMALL(IF(تكهين!$E$1:$E$10000=$D$4,ROW($1:$10000)),L9297))</f>
        <v/>
      </c>
    </row>
    <row r="9298" spans="2:16" ht="20.25">
      <c r="B9298" s="25" t="str">
        <f t="shared" si="1766"/>
        <v/>
      </c>
      <c r="C9298" s="26" t="str">
        <f t="shared" si="1758"/>
        <v/>
      </c>
      <c r="D9298" s="27" t="str">
        <f t="shared" si="1759"/>
        <v/>
      </c>
      <c r="E9298" s="27" t="str">
        <f t="shared" si="1760"/>
        <v/>
      </c>
      <c r="F9298" s="29" t="str">
        <f t="array" ref="F9298">IF(B9298="","",SMALL(IF(اضافه!$E$1:$E$10000=$D$4,ROW($1:$10000)),B9298))</f>
        <v/>
      </c>
      <c r="G9298" s="25" t="str">
        <f t="shared" si="1767"/>
        <v/>
      </c>
      <c r="H9298" s="26" t="str">
        <f t="shared" si="1761"/>
        <v/>
      </c>
      <c r="I9298" s="27" t="str">
        <f t="shared" si="1762"/>
        <v/>
      </c>
      <c r="J9298" s="27" t="str">
        <f t="shared" si="1763"/>
        <v/>
      </c>
      <c r="K9298" s="29" t="str">
        <f t="array" ref="K9298">IF(G9298="","",SMALL(IF(صرف!$E$1:$E$10000=$D$4,ROW($1:$10000)),G9298))</f>
        <v/>
      </c>
      <c r="L9298" s="25" t="str">
        <f t="shared" si="1768"/>
        <v/>
      </c>
      <c r="M9298" s="26" t="str">
        <f t="shared" si="1764"/>
        <v/>
      </c>
      <c r="N9298" s="27" t="str">
        <f t="shared" si="1765"/>
        <v/>
      </c>
      <c r="O9298" s="27" t="str">
        <f t="shared" si="1757"/>
        <v/>
      </c>
      <c r="P9298" s="29" t="str">
        <f t="array" ref="P9298">IF(L9298="","",SMALL(IF(تكهين!$E$1:$E$10000=$D$4,ROW($1:$10000)),L9298))</f>
        <v/>
      </c>
    </row>
    <row r="9299" spans="2:16" ht="20.25">
      <c r="B9299" s="25" t="str">
        <f t="shared" si="1766"/>
        <v/>
      </c>
      <c r="C9299" s="26" t="str">
        <f t="shared" si="1758"/>
        <v/>
      </c>
      <c r="D9299" s="27" t="str">
        <f t="shared" si="1759"/>
        <v/>
      </c>
      <c r="E9299" s="27" t="str">
        <f t="shared" si="1760"/>
        <v/>
      </c>
      <c r="F9299" s="29" t="str">
        <f t="array" ref="F9299">IF(B9299="","",SMALL(IF(اضافه!$E$1:$E$10000=$D$4,ROW($1:$10000)),B9299))</f>
        <v/>
      </c>
      <c r="G9299" s="25" t="str">
        <f t="shared" si="1767"/>
        <v/>
      </c>
      <c r="H9299" s="26" t="str">
        <f t="shared" si="1761"/>
        <v/>
      </c>
      <c r="I9299" s="27" t="str">
        <f t="shared" si="1762"/>
        <v/>
      </c>
      <c r="J9299" s="27" t="str">
        <f t="shared" si="1763"/>
        <v/>
      </c>
      <c r="K9299" s="29" t="str">
        <f t="array" ref="K9299">IF(G9299="","",SMALL(IF(صرف!$E$1:$E$10000=$D$4,ROW($1:$10000)),G9299))</f>
        <v/>
      </c>
      <c r="L9299" s="25" t="str">
        <f t="shared" si="1768"/>
        <v/>
      </c>
      <c r="M9299" s="26" t="str">
        <f t="shared" si="1764"/>
        <v/>
      </c>
      <c r="N9299" s="27" t="str">
        <f t="shared" si="1765"/>
        <v/>
      </c>
      <c r="O9299" s="27" t="str">
        <f t="shared" si="1757"/>
        <v/>
      </c>
      <c r="P9299" s="29" t="str">
        <f t="array" ref="P9299">IF(L9299="","",SMALL(IF(تكهين!$E$1:$E$10000=$D$4,ROW($1:$10000)),L9299))</f>
        <v/>
      </c>
    </row>
    <row r="9300" spans="2:16" ht="20.25">
      <c r="B9300" s="25" t="str">
        <f t="shared" si="1766"/>
        <v/>
      </c>
      <c r="C9300" s="26" t="str">
        <f t="shared" si="1758"/>
        <v/>
      </c>
      <c r="D9300" s="27" t="str">
        <f t="shared" si="1759"/>
        <v/>
      </c>
      <c r="E9300" s="27" t="str">
        <f t="shared" si="1760"/>
        <v/>
      </c>
      <c r="F9300" s="29" t="str">
        <f t="array" ref="F9300">IF(B9300="","",SMALL(IF(اضافه!$E$1:$E$10000=$D$4,ROW($1:$10000)),B9300))</f>
        <v/>
      </c>
      <c r="G9300" s="25" t="str">
        <f t="shared" si="1767"/>
        <v/>
      </c>
      <c r="H9300" s="26" t="str">
        <f t="shared" si="1761"/>
        <v/>
      </c>
      <c r="I9300" s="27" t="str">
        <f t="shared" si="1762"/>
        <v/>
      </c>
      <c r="J9300" s="27" t="str">
        <f t="shared" si="1763"/>
        <v/>
      </c>
      <c r="K9300" s="29" t="str">
        <f t="array" ref="K9300">IF(G9300="","",SMALL(IF(صرف!$E$1:$E$10000=$D$4,ROW($1:$10000)),G9300))</f>
        <v/>
      </c>
      <c r="L9300" s="25" t="str">
        <f t="shared" si="1768"/>
        <v/>
      </c>
      <c r="M9300" s="26" t="str">
        <f t="shared" si="1764"/>
        <v/>
      </c>
      <c r="N9300" s="27" t="str">
        <f t="shared" si="1765"/>
        <v/>
      </c>
      <c r="O9300" s="27" t="str">
        <f t="shared" si="1757"/>
        <v/>
      </c>
      <c r="P9300" s="29" t="str">
        <f t="array" ref="P9300">IF(L9300="","",SMALL(IF(تكهين!$E$1:$E$10000=$D$4,ROW($1:$10000)),L9300))</f>
        <v/>
      </c>
    </row>
    <row r="9301" spans="2:16" ht="20.25">
      <c r="B9301" s="25" t="str">
        <f t="shared" si="1766"/>
        <v/>
      </c>
      <c r="C9301" s="26" t="str">
        <f t="shared" si="1758"/>
        <v/>
      </c>
      <c r="D9301" s="27" t="str">
        <f t="shared" si="1759"/>
        <v/>
      </c>
      <c r="E9301" s="27" t="str">
        <f t="shared" si="1760"/>
        <v/>
      </c>
      <c r="F9301" s="29" t="str">
        <f t="array" ref="F9301">IF(B9301="","",SMALL(IF(اضافه!$E$1:$E$10000=$D$4,ROW($1:$10000)),B9301))</f>
        <v/>
      </c>
      <c r="G9301" s="25" t="str">
        <f t="shared" si="1767"/>
        <v/>
      </c>
      <c r="H9301" s="26" t="str">
        <f t="shared" si="1761"/>
        <v/>
      </c>
      <c r="I9301" s="27" t="str">
        <f t="shared" si="1762"/>
        <v/>
      </c>
      <c r="J9301" s="27" t="str">
        <f t="shared" si="1763"/>
        <v/>
      </c>
      <c r="K9301" s="29" t="str">
        <f t="array" ref="K9301">IF(G9301="","",SMALL(IF(صرف!$E$1:$E$10000=$D$4,ROW($1:$10000)),G9301))</f>
        <v/>
      </c>
      <c r="L9301" s="25" t="str">
        <f t="shared" si="1768"/>
        <v/>
      </c>
      <c r="M9301" s="26" t="str">
        <f t="shared" si="1764"/>
        <v/>
      </c>
      <c r="N9301" s="27" t="str">
        <f t="shared" si="1765"/>
        <v/>
      </c>
      <c r="O9301" s="27" t="str">
        <f t="shared" si="1757"/>
        <v/>
      </c>
      <c r="P9301" s="29" t="str">
        <f t="array" ref="P9301">IF(L9301="","",SMALL(IF(تكهين!$E$1:$E$10000=$D$4,ROW($1:$10000)),L9301))</f>
        <v/>
      </c>
    </row>
    <row r="9302" spans="2:16" ht="20.25">
      <c r="B9302" s="25" t="str">
        <f t="shared" si="1766"/>
        <v/>
      </c>
      <c r="C9302" s="26" t="str">
        <f t="shared" si="1758"/>
        <v/>
      </c>
      <c r="D9302" s="27" t="str">
        <f t="shared" si="1759"/>
        <v/>
      </c>
      <c r="E9302" s="27" t="str">
        <f t="shared" si="1760"/>
        <v/>
      </c>
      <c r="F9302" s="29" t="str">
        <f t="array" ref="F9302">IF(B9302="","",SMALL(IF(اضافه!$E$1:$E$10000=$D$4,ROW($1:$10000)),B9302))</f>
        <v/>
      </c>
      <c r="G9302" s="25" t="str">
        <f t="shared" si="1767"/>
        <v/>
      </c>
      <c r="H9302" s="26" t="str">
        <f t="shared" si="1761"/>
        <v/>
      </c>
      <c r="I9302" s="27" t="str">
        <f t="shared" si="1762"/>
        <v/>
      </c>
      <c r="J9302" s="27" t="str">
        <f t="shared" si="1763"/>
        <v/>
      </c>
      <c r="K9302" s="29" t="str">
        <f t="array" ref="K9302">IF(G9302="","",SMALL(IF(صرف!$E$1:$E$10000=$D$4,ROW($1:$10000)),G9302))</f>
        <v/>
      </c>
      <c r="L9302" s="25" t="str">
        <f t="shared" si="1768"/>
        <v/>
      </c>
      <c r="M9302" s="26" t="str">
        <f t="shared" si="1764"/>
        <v/>
      </c>
      <c r="N9302" s="27" t="str">
        <f t="shared" si="1765"/>
        <v/>
      </c>
      <c r="O9302" s="27" t="str">
        <f t="shared" si="1757"/>
        <v/>
      </c>
      <c r="P9302" s="29" t="str">
        <f t="array" ref="P9302">IF(L9302="","",SMALL(IF(تكهين!$E$1:$E$10000=$D$4,ROW($1:$10000)),L9302))</f>
        <v/>
      </c>
    </row>
    <row r="9303" spans="2:16" ht="20.25">
      <c r="B9303" s="25" t="str">
        <f t="shared" si="1766"/>
        <v/>
      </c>
      <c r="C9303" s="26" t="str">
        <f t="shared" si="1758"/>
        <v/>
      </c>
      <c r="D9303" s="27" t="str">
        <f t="shared" si="1759"/>
        <v/>
      </c>
      <c r="E9303" s="27" t="str">
        <f t="shared" si="1760"/>
        <v/>
      </c>
      <c r="F9303" s="29" t="str">
        <f t="array" ref="F9303">IF(B9303="","",SMALL(IF(اضافه!$E$1:$E$10000=$D$4,ROW($1:$10000)),B9303))</f>
        <v/>
      </c>
      <c r="G9303" s="25" t="str">
        <f t="shared" si="1767"/>
        <v/>
      </c>
      <c r="H9303" s="26" t="str">
        <f t="shared" si="1761"/>
        <v/>
      </c>
      <c r="I9303" s="27" t="str">
        <f t="shared" si="1762"/>
        <v/>
      </c>
      <c r="J9303" s="27" t="str">
        <f t="shared" si="1763"/>
        <v/>
      </c>
      <c r="K9303" s="29" t="str">
        <f t="array" ref="K9303">IF(G9303="","",SMALL(IF(صرف!$E$1:$E$10000=$D$4,ROW($1:$10000)),G9303))</f>
        <v/>
      </c>
      <c r="L9303" s="25" t="str">
        <f t="shared" si="1768"/>
        <v/>
      </c>
      <c r="M9303" s="26" t="str">
        <f t="shared" si="1764"/>
        <v/>
      </c>
      <c r="N9303" s="27" t="str">
        <f t="shared" si="1765"/>
        <v/>
      </c>
      <c r="O9303" s="27" t="str">
        <f t="shared" si="1757"/>
        <v/>
      </c>
      <c r="P9303" s="29" t="str">
        <f t="array" ref="P9303">IF(L9303="","",SMALL(IF(تكهين!$E$1:$E$10000=$D$4,ROW($1:$10000)),L9303))</f>
        <v/>
      </c>
    </row>
    <row r="9304" spans="2:16" ht="20.25">
      <c r="B9304" s="25" t="str">
        <f t="shared" si="1766"/>
        <v/>
      </c>
      <c r="C9304" s="26" t="str">
        <f t="shared" si="1758"/>
        <v/>
      </c>
      <c r="D9304" s="27" t="str">
        <f t="shared" si="1759"/>
        <v/>
      </c>
      <c r="E9304" s="27" t="str">
        <f t="shared" si="1760"/>
        <v/>
      </c>
      <c r="F9304" s="29" t="str">
        <f t="array" ref="F9304">IF(B9304="","",SMALL(IF(اضافه!$E$1:$E$10000=$D$4,ROW($1:$10000)),B9304))</f>
        <v/>
      </c>
      <c r="G9304" s="25" t="str">
        <f t="shared" si="1767"/>
        <v/>
      </c>
      <c r="H9304" s="26" t="str">
        <f t="shared" si="1761"/>
        <v/>
      </c>
      <c r="I9304" s="27" t="str">
        <f t="shared" si="1762"/>
        <v/>
      </c>
      <c r="J9304" s="27" t="str">
        <f t="shared" si="1763"/>
        <v/>
      </c>
      <c r="K9304" s="29" t="str">
        <f t="array" ref="K9304">IF(G9304="","",SMALL(IF(صرف!$E$1:$E$10000=$D$4,ROW($1:$10000)),G9304))</f>
        <v/>
      </c>
      <c r="L9304" s="25" t="str">
        <f t="shared" si="1768"/>
        <v/>
      </c>
      <c r="M9304" s="26" t="str">
        <f t="shared" si="1764"/>
        <v/>
      </c>
      <c r="N9304" s="27" t="str">
        <f t="shared" si="1765"/>
        <v/>
      </c>
      <c r="O9304" s="27" t="str">
        <f t="shared" si="1757"/>
        <v/>
      </c>
      <c r="P9304" s="29" t="str">
        <f t="array" ref="P9304">IF(L9304="","",SMALL(IF(تكهين!$E$1:$E$10000=$D$4,ROW($1:$10000)),L9304))</f>
        <v/>
      </c>
    </row>
    <row r="9305" spans="2:16" ht="20.25">
      <c r="B9305" s="25" t="str">
        <f t="shared" si="1766"/>
        <v/>
      </c>
      <c r="C9305" s="26" t="str">
        <f t="shared" si="1758"/>
        <v/>
      </c>
      <c r="D9305" s="27" t="str">
        <f t="shared" si="1759"/>
        <v/>
      </c>
      <c r="E9305" s="27" t="str">
        <f t="shared" si="1760"/>
        <v/>
      </c>
      <c r="F9305" s="29" t="str">
        <f t="array" ref="F9305">IF(B9305="","",SMALL(IF(اضافه!$E$1:$E$10000=$D$4,ROW($1:$10000)),B9305))</f>
        <v/>
      </c>
      <c r="G9305" s="25" t="str">
        <f t="shared" si="1767"/>
        <v/>
      </c>
      <c r="H9305" s="26" t="str">
        <f t="shared" si="1761"/>
        <v/>
      </c>
      <c r="I9305" s="27" t="str">
        <f t="shared" si="1762"/>
        <v/>
      </c>
      <c r="J9305" s="27" t="str">
        <f t="shared" si="1763"/>
        <v/>
      </c>
      <c r="K9305" s="29" t="str">
        <f t="array" ref="K9305">IF(G9305="","",SMALL(IF(صرف!$E$1:$E$10000=$D$4,ROW($1:$10000)),G9305))</f>
        <v/>
      </c>
      <c r="L9305" s="25" t="str">
        <f t="shared" si="1768"/>
        <v/>
      </c>
      <c r="M9305" s="26" t="str">
        <f t="shared" si="1764"/>
        <v/>
      </c>
      <c r="N9305" s="27" t="str">
        <f t="shared" si="1765"/>
        <v/>
      </c>
      <c r="O9305" s="27" t="str">
        <f t="shared" si="1757"/>
        <v/>
      </c>
      <c r="P9305" s="29" t="str">
        <f t="array" ref="P9305">IF(L9305="","",SMALL(IF(تكهين!$E$1:$E$10000=$D$4,ROW($1:$10000)),L9305))</f>
        <v/>
      </c>
    </row>
    <row r="9306" spans="2:16" ht="20.25">
      <c r="B9306" s="25" t="str">
        <f t="shared" si="1766"/>
        <v/>
      </c>
      <c r="C9306" s="26" t="str">
        <f t="shared" si="1758"/>
        <v/>
      </c>
      <c r="D9306" s="27" t="str">
        <f t="shared" si="1759"/>
        <v/>
      </c>
      <c r="E9306" s="27" t="str">
        <f t="shared" si="1760"/>
        <v/>
      </c>
      <c r="F9306" s="29" t="str">
        <f t="array" ref="F9306">IF(B9306="","",SMALL(IF(اضافه!$E$1:$E$10000=$D$4,ROW($1:$10000)),B9306))</f>
        <v/>
      </c>
      <c r="G9306" s="25" t="str">
        <f t="shared" si="1767"/>
        <v/>
      </c>
      <c r="H9306" s="26" t="str">
        <f t="shared" si="1761"/>
        <v/>
      </c>
      <c r="I9306" s="27" t="str">
        <f t="shared" si="1762"/>
        <v/>
      </c>
      <c r="J9306" s="27" t="str">
        <f t="shared" si="1763"/>
        <v/>
      </c>
      <c r="K9306" s="29" t="str">
        <f t="array" ref="K9306">IF(G9306="","",SMALL(IF(صرف!$E$1:$E$10000=$D$4,ROW($1:$10000)),G9306))</f>
        <v/>
      </c>
      <c r="L9306" s="25" t="str">
        <f t="shared" si="1768"/>
        <v/>
      </c>
      <c r="M9306" s="26" t="str">
        <f t="shared" si="1764"/>
        <v/>
      </c>
      <c r="N9306" s="27" t="str">
        <f t="shared" si="1765"/>
        <v/>
      </c>
      <c r="O9306" s="27" t="str">
        <f t="shared" si="1757"/>
        <v/>
      </c>
      <c r="P9306" s="29" t="str">
        <f t="array" ref="P9306">IF(L9306="","",SMALL(IF(تكهين!$E$1:$E$10000=$D$4,ROW($1:$10000)),L9306))</f>
        <v/>
      </c>
    </row>
    <row r="9307" spans="2:16" ht="20.25">
      <c r="B9307" s="25" t="str">
        <f t="shared" si="1766"/>
        <v/>
      </c>
      <c r="C9307" s="26" t="str">
        <f t="shared" si="1758"/>
        <v/>
      </c>
      <c r="D9307" s="27" t="str">
        <f t="shared" si="1759"/>
        <v/>
      </c>
      <c r="E9307" s="27" t="str">
        <f t="shared" si="1760"/>
        <v/>
      </c>
      <c r="F9307" s="29" t="str">
        <f t="array" ref="F9307">IF(B9307="","",SMALL(IF(اضافه!$E$1:$E$10000=$D$4,ROW($1:$10000)),B9307))</f>
        <v/>
      </c>
      <c r="G9307" s="25" t="str">
        <f t="shared" si="1767"/>
        <v/>
      </c>
      <c r="H9307" s="26" t="str">
        <f t="shared" si="1761"/>
        <v/>
      </c>
      <c r="I9307" s="27" t="str">
        <f t="shared" si="1762"/>
        <v/>
      </c>
      <c r="J9307" s="27" t="str">
        <f t="shared" si="1763"/>
        <v/>
      </c>
      <c r="K9307" s="29" t="str">
        <f t="array" ref="K9307">IF(G9307="","",SMALL(IF(صرف!$E$1:$E$10000=$D$4,ROW($1:$10000)),G9307))</f>
        <v/>
      </c>
      <c r="L9307" s="25" t="str">
        <f t="shared" si="1768"/>
        <v/>
      </c>
      <c r="M9307" s="26" t="str">
        <f t="shared" si="1764"/>
        <v/>
      </c>
      <c r="N9307" s="27" t="str">
        <f t="shared" si="1765"/>
        <v/>
      </c>
      <c r="O9307" s="27" t="str">
        <f t="shared" si="1757"/>
        <v/>
      </c>
      <c r="P9307" s="29" t="str">
        <f t="array" ref="P9307">IF(L9307="","",SMALL(IF(تكهين!$E$1:$E$10000=$D$4,ROW($1:$10000)),L9307))</f>
        <v/>
      </c>
    </row>
    <row r="9308" spans="2:16" ht="20.25">
      <c r="B9308" s="25" t="str">
        <f t="shared" si="1766"/>
        <v/>
      </c>
      <c r="C9308" s="26" t="str">
        <f t="shared" si="1758"/>
        <v/>
      </c>
      <c r="D9308" s="27" t="str">
        <f t="shared" si="1759"/>
        <v/>
      </c>
      <c r="E9308" s="27" t="str">
        <f t="shared" si="1760"/>
        <v/>
      </c>
      <c r="F9308" s="29" t="str">
        <f t="array" ref="F9308">IF(B9308="","",SMALL(IF(اضافه!$E$1:$E$10000=$D$4,ROW($1:$10000)),B9308))</f>
        <v/>
      </c>
      <c r="G9308" s="25" t="str">
        <f t="shared" si="1767"/>
        <v/>
      </c>
      <c r="H9308" s="26" t="str">
        <f t="shared" si="1761"/>
        <v/>
      </c>
      <c r="I9308" s="27" t="str">
        <f t="shared" si="1762"/>
        <v/>
      </c>
      <c r="J9308" s="27" t="str">
        <f t="shared" si="1763"/>
        <v/>
      </c>
      <c r="K9308" s="29" t="str">
        <f t="array" ref="K9308">IF(G9308="","",SMALL(IF(صرف!$E$1:$E$10000=$D$4,ROW($1:$10000)),G9308))</f>
        <v/>
      </c>
      <c r="L9308" s="25" t="str">
        <f t="shared" si="1768"/>
        <v/>
      </c>
      <c r="M9308" s="26" t="str">
        <f t="shared" si="1764"/>
        <v/>
      </c>
      <c r="N9308" s="27" t="str">
        <f t="shared" si="1765"/>
        <v/>
      </c>
      <c r="O9308" s="27" t="str">
        <f t="shared" si="1757"/>
        <v/>
      </c>
      <c r="P9308" s="29" t="str">
        <f t="array" ref="P9308">IF(L9308="","",SMALL(IF(تكهين!$E$1:$E$10000=$D$4,ROW($1:$10000)),L9308))</f>
        <v/>
      </c>
    </row>
    <row r="9309" spans="2:16" ht="20.25">
      <c r="B9309" s="25" t="str">
        <f t="shared" si="1766"/>
        <v/>
      </c>
      <c r="C9309" s="26" t="str">
        <f t="shared" si="1758"/>
        <v/>
      </c>
      <c r="D9309" s="27" t="str">
        <f t="shared" si="1759"/>
        <v/>
      </c>
      <c r="E9309" s="27" t="str">
        <f t="shared" si="1760"/>
        <v/>
      </c>
      <c r="F9309" s="29" t="str">
        <f t="array" ref="F9309">IF(B9309="","",SMALL(IF(اضافه!$E$1:$E$10000=$D$4,ROW($1:$10000)),B9309))</f>
        <v/>
      </c>
      <c r="G9309" s="25" t="str">
        <f t="shared" si="1767"/>
        <v/>
      </c>
      <c r="H9309" s="26" t="str">
        <f t="shared" si="1761"/>
        <v/>
      </c>
      <c r="I9309" s="27" t="str">
        <f t="shared" si="1762"/>
        <v/>
      </c>
      <c r="J9309" s="27" t="str">
        <f t="shared" si="1763"/>
        <v/>
      </c>
      <c r="K9309" s="29" t="str">
        <f t="array" ref="K9309">IF(G9309="","",SMALL(IF(صرف!$E$1:$E$10000=$D$4,ROW($1:$10000)),G9309))</f>
        <v/>
      </c>
      <c r="L9309" s="25" t="str">
        <f t="shared" si="1768"/>
        <v/>
      </c>
      <c r="M9309" s="26" t="str">
        <f t="shared" si="1764"/>
        <v/>
      </c>
      <c r="N9309" s="27" t="str">
        <f t="shared" si="1765"/>
        <v/>
      </c>
      <c r="O9309" s="27" t="str">
        <f t="shared" si="1757"/>
        <v/>
      </c>
      <c r="P9309" s="29" t="str">
        <f t="array" ref="P9309">IF(L9309="","",SMALL(IF(تكهين!$E$1:$E$10000=$D$4,ROW($1:$10000)),L9309))</f>
        <v/>
      </c>
    </row>
    <row r="9310" spans="2:16" ht="20.25">
      <c r="B9310" s="25" t="str">
        <f t="shared" si="1766"/>
        <v/>
      </c>
      <c r="C9310" s="26" t="str">
        <f t="shared" si="1758"/>
        <v/>
      </c>
      <c r="D9310" s="27" t="str">
        <f t="shared" si="1759"/>
        <v/>
      </c>
      <c r="E9310" s="27" t="str">
        <f t="shared" si="1760"/>
        <v/>
      </c>
      <c r="F9310" s="29" t="str">
        <f t="array" ref="F9310">IF(B9310="","",SMALL(IF(اضافه!$E$1:$E$10000=$D$4,ROW($1:$10000)),B9310))</f>
        <v/>
      </c>
      <c r="G9310" s="25" t="str">
        <f t="shared" si="1767"/>
        <v/>
      </c>
      <c r="H9310" s="26" t="str">
        <f t="shared" si="1761"/>
        <v/>
      </c>
      <c r="I9310" s="27" t="str">
        <f t="shared" si="1762"/>
        <v/>
      </c>
      <c r="J9310" s="27" t="str">
        <f t="shared" si="1763"/>
        <v/>
      </c>
      <c r="K9310" s="29" t="str">
        <f t="array" ref="K9310">IF(G9310="","",SMALL(IF(صرف!$E$1:$E$10000=$D$4,ROW($1:$10000)),G9310))</f>
        <v/>
      </c>
      <c r="L9310" s="25" t="str">
        <f t="shared" si="1768"/>
        <v/>
      </c>
      <c r="M9310" s="26" t="str">
        <f t="shared" si="1764"/>
        <v/>
      </c>
      <c r="N9310" s="27" t="str">
        <f t="shared" si="1765"/>
        <v/>
      </c>
      <c r="O9310" s="27" t="str">
        <f t="shared" si="1757"/>
        <v/>
      </c>
      <c r="P9310" s="29" t="str">
        <f t="array" ref="P9310">IF(L9310="","",SMALL(IF(تكهين!$E$1:$E$10000=$D$4,ROW($1:$10000)),L9310))</f>
        <v/>
      </c>
    </row>
    <row r="9311" spans="2:16" ht="20.25">
      <c r="B9311" s="25" t="str">
        <f t="shared" si="1766"/>
        <v/>
      </c>
      <c r="C9311" s="26" t="str">
        <f t="shared" si="1758"/>
        <v/>
      </c>
      <c r="D9311" s="27" t="str">
        <f t="shared" si="1759"/>
        <v/>
      </c>
      <c r="E9311" s="27" t="str">
        <f t="shared" si="1760"/>
        <v/>
      </c>
      <c r="F9311" s="29" t="str">
        <f t="array" ref="F9311">IF(B9311="","",SMALL(IF(اضافه!$E$1:$E$10000=$D$4,ROW($1:$10000)),B9311))</f>
        <v/>
      </c>
      <c r="G9311" s="25" t="str">
        <f t="shared" si="1767"/>
        <v/>
      </c>
      <c r="H9311" s="26" t="str">
        <f t="shared" si="1761"/>
        <v/>
      </c>
      <c r="I9311" s="27" t="str">
        <f t="shared" si="1762"/>
        <v/>
      </c>
      <c r="J9311" s="27" t="str">
        <f t="shared" si="1763"/>
        <v/>
      </c>
      <c r="K9311" s="29" t="str">
        <f t="array" ref="K9311">IF(G9311="","",SMALL(IF(صرف!$E$1:$E$10000=$D$4,ROW($1:$10000)),G9311))</f>
        <v/>
      </c>
      <c r="L9311" s="25" t="str">
        <f t="shared" si="1768"/>
        <v/>
      </c>
      <c r="M9311" s="26" t="str">
        <f t="shared" si="1764"/>
        <v/>
      </c>
      <c r="N9311" s="27" t="str">
        <f t="shared" si="1765"/>
        <v/>
      </c>
      <c r="O9311" s="27" t="str">
        <f t="shared" si="1757"/>
        <v/>
      </c>
      <c r="P9311" s="29" t="str">
        <f t="array" ref="P9311">IF(L9311="","",SMALL(IF(تكهين!$E$1:$E$10000=$D$4,ROW($1:$10000)),L9311))</f>
        <v/>
      </c>
    </row>
    <row r="9312" spans="2:16" ht="20.25">
      <c r="B9312" s="25" t="str">
        <f t="shared" si="1766"/>
        <v/>
      </c>
      <c r="C9312" s="26" t="str">
        <f t="shared" si="1758"/>
        <v/>
      </c>
      <c r="D9312" s="27" t="str">
        <f t="shared" si="1759"/>
        <v/>
      </c>
      <c r="E9312" s="27" t="str">
        <f t="shared" si="1760"/>
        <v/>
      </c>
      <c r="F9312" s="29" t="str">
        <f t="array" ref="F9312">IF(B9312="","",SMALL(IF(اضافه!$E$1:$E$10000=$D$4,ROW($1:$10000)),B9312))</f>
        <v/>
      </c>
      <c r="G9312" s="25" t="str">
        <f t="shared" si="1767"/>
        <v/>
      </c>
      <c r="H9312" s="26" t="str">
        <f t="shared" si="1761"/>
        <v/>
      </c>
      <c r="I9312" s="27" t="str">
        <f t="shared" si="1762"/>
        <v/>
      </c>
      <c r="J9312" s="27" t="str">
        <f t="shared" si="1763"/>
        <v/>
      </c>
      <c r="K9312" s="29" t="str">
        <f t="array" ref="K9312">IF(G9312="","",SMALL(IF(صرف!$E$1:$E$10000=$D$4,ROW($1:$10000)),G9312))</f>
        <v/>
      </c>
      <c r="L9312" s="25" t="str">
        <f t="shared" si="1768"/>
        <v/>
      </c>
      <c r="M9312" s="26" t="str">
        <f t="shared" si="1764"/>
        <v/>
      </c>
      <c r="N9312" s="27" t="str">
        <f t="shared" si="1765"/>
        <v/>
      </c>
      <c r="O9312" s="27" t="str">
        <f t="shared" si="1757"/>
        <v/>
      </c>
      <c r="P9312" s="29" t="str">
        <f t="array" ref="P9312">IF(L9312="","",SMALL(IF(تكهين!$E$1:$E$10000=$D$4,ROW($1:$10000)),L9312))</f>
        <v/>
      </c>
    </row>
    <row r="9313" spans="2:16" ht="20.25">
      <c r="B9313" s="25" t="str">
        <f t="shared" si="1766"/>
        <v/>
      </c>
      <c r="C9313" s="26" t="str">
        <f t="shared" si="1758"/>
        <v/>
      </c>
      <c r="D9313" s="27" t="str">
        <f t="shared" si="1759"/>
        <v/>
      </c>
      <c r="E9313" s="27" t="str">
        <f t="shared" si="1760"/>
        <v/>
      </c>
      <c r="F9313" s="29" t="str">
        <f t="array" ref="F9313">IF(B9313="","",SMALL(IF(اضافه!$E$1:$E$10000=$D$4,ROW($1:$10000)),B9313))</f>
        <v/>
      </c>
      <c r="G9313" s="25" t="str">
        <f t="shared" si="1767"/>
        <v/>
      </c>
      <c r="H9313" s="26" t="str">
        <f t="shared" si="1761"/>
        <v/>
      </c>
      <c r="I9313" s="27" t="str">
        <f t="shared" si="1762"/>
        <v/>
      </c>
      <c r="J9313" s="27" t="str">
        <f t="shared" si="1763"/>
        <v/>
      </c>
      <c r="K9313" s="29" t="str">
        <f t="array" ref="K9313">IF(G9313="","",SMALL(IF(صرف!$E$1:$E$10000=$D$4,ROW($1:$10000)),G9313))</f>
        <v/>
      </c>
      <c r="L9313" s="25" t="str">
        <f t="shared" si="1768"/>
        <v/>
      </c>
      <c r="M9313" s="26" t="str">
        <f t="shared" si="1764"/>
        <v/>
      </c>
      <c r="N9313" s="27" t="str">
        <f t="shared" si="1765"/>
        <v/>
      </c>
      <c r="O9313" s="27" t="str">
        <f t="shared" si="1757"/>
        <v/>
      </c>
      <c r="P9313" s="29" t="str">
        <f t="array" ref="P9313">IF(L9313="","",SMALL(IF(تكهين!$E$1:$E$10000=$D$4,ROW($1:$10000)),L9313))</f>
        <v/>
      </c>
    </row>
    <row r="9314" spans="2:16" ht="20.25">
      <c r="B9314" s="25" t="str">
        <f t="shared" si="1766"/>
        <v/>
      </c>
      <c r="C9314" s="26" t="str">
        <f t="shared" si="1758"/>
        <v/>
      </c>
      <c r="D9314" s="27" t="str">
        <f t="shared" si="1759"/>
        <v/>
      </c>
      <c r="E9314" s="27" t="str">
        <f t="shared" si="1760"/>
        <v/>
      </c>
      <c r="F9314" s="29" t="str">
        <f t="array" ref="F9314">IF(B9314="","",SMALL(IF(اضافه!$E$1:$E$10000=$D$4,ROW($1:$10000)),B9314))</f>
        <v/>
      </c>
      <c r="G9314" s="25" t="str">
        <f t="shared" si="1767"/>
        <v/>
      </c>
      <c r="H9314" s="26" t="str">
        <f t="shared" si="1761"/>
        <v/>
      </c>
      <c r="I9314" s="27" t="str">
        <f t="shared" si="1762"/>
        <v/>
      </c>
      <c r="J9314" s="27" t="str">
        <f t="shared" si="1763"/>
        <v/>
      </c>
      <c r="K9314" s="29" t="str">
        <f t="array" ref="K9314">IF(G9314="","",SMALL(IF(صرف!$E$1:$E$10000=$D$4,ROW($1:$10000)),G9314))</f>
        <v/>
      </c>
      <c r="L9314" s="25" t="str">
        <f t="shared" si="1768"/>
        <v/>
      </c>
      <c r="M9314" s="26" t="str">
        <f t="shared" si="1764"/>
        <v/>
      </c>
      <c r="N9314" s="27" t="str">
        <f t="shared" si="1765"/>
        <v/>
      </c>
      <c r="O9314" s="27" t="str">
        <f t="shared" si="1757"/>
        <v/>
      </c>
      <c r="P9314" s="29" t="str">
        <f t="array" ref="P9314">IF(L9314="","",SMALL(IF(تكهين!$E$1:$E$10000=$D$4,ROW($1:$10000)),L9314))</f>
        <v/>
      </c>
    </row>
    <row r="9315" spans="2:16" ht="20.25">
      <c r="B9315" s="25" t="str">
        <f t="shared" si="1766"/>
        <v/>
      </c>
      <c r="C9315" s="26" t="str">
        <f t="shared" si="1758"/>
        <v/>
      </c>
      <c r="D9315" s="27" t="str">
        <f t="shared" si="1759"/>
        <v/>
      </c>
      <c r="E9315" s="27" t="str">
        <f t="shared" si="1760"/>
        <v/>
      </c>
      <c r="F9315" s="29" t="str">
        <f t="array" ref="F9315">IF(B9315="","",SMALL(IF(اضافه!$E$1:$E$10000=$D$4,ROW($1:$10000)),B9315))</f>
        <v/>
      </c>
      <c r="G9315" s="25" t="str">
        <f t="shared" si="1767"/>
        <v/>
      </c>
      <c r="H9315" s="26" t="str">
        <f t="shared" si="1761"/>
        <v/>
      </c>
      <c r="I9315" s="27" t="str">
        <f t="shared" si="1762"/>
        <v/>
      </c>
      <c r="J9315" s="27" t="str">
        <f t="shared" si="1763"/>
        <v/>
      </c>
      <c r="K9315" s="29" t="str">
        <f t="array" ref="K9315">IF(G9315="","",SMALL(IF(صرف!$E$1:$E$10000=$D$4,ROW($1:$10000)),G9315))</f>
        <v/>
      </c>
      <c r="L9315" s="25" t="str">
        <f t="shared" si="1768"/>
        <v/>
      </c>
      <c r="M9315" s="26" t="str">
        <f t="shared" si="1764"/>
        <v/>
      </c>
      <c r="N9315" s="27" t="str">
        <f t="shared" si="1765"/>
        <v/>
      </c>
      <c r="O9315" s="27" t="str">
        <f t="shared" si="1757"/>
        <v/>
      </c>
      <c r="P9315" s="29" t="str">
        <f t="array" ref="P9315">IF(L9315="","",SMALL(IF(تكهين!$E$1:$E$10000=$D$4,ROW($1:$10000)),L9315))</f>
        <v/>
      </c>
    </row>
    <row r="9316" spans="2:16" ht="20.25">
      <c r="B9316" s="25" t="str">
        <f t="shared" si="1766"/>
        <v/>
      </c>
      <c r="C9316" s="26" t="str">
        <f t="shared" si="1758"/>
        <v/>
      </c>
      <c r="D9316" s="27" t="str">
        <f t="shared" si="1759"/>
        <v/>
      </c>
      <c r="E9316" s="27" t="str">
        <f t="shared" si="1760"/>
        <v/>
      </c>
      <c r="F9316" s="29" t="str">
        <f t="array" ref="F9316">IF(B9316="","",SMALL(IF(اضافه!$E$1:$E$10000=$D$4,ROW($1:$10000)),B9316))</f>
        <v/>
      </c>
      <c r="G9316" s="25" t="str">
        <f t="shared" si="1767"/>
        <v/>
      </c>
      <c r="H9316" s="26" t="str">
        <f t="shared" si="1761"/>
        <v/>
      </c>
      <c r="I9316" s="27" t="str">
        <f t="shared" si="1762"/>
        <v/>
      </c>
      <c r="J9316" s="27" t="str">
        <f t="shared" si="1763"/>
        <v/>
      </c>
      <c r="K9316" s="29" t="str">
        <f t="array" ref="K9316">IF(G9316="","",SMALL(IF(صرف!$E$1:$E$10000=$D$4,ROW($1:$10000)),G9316))</f>
        <v/>
      </c>
      <c r="L9316" s="25" t="str">
        <f t="shared" si="1768"/>
        <v/>
      </c>
      <c r="M9316" s="26" t="str">
        <f t="shared" si="1764"/>
        <v/>
      </c>
      <c r="N9316" s="27" t="str">
        <f t="shared" si="1765"/>
        <v/>
      </c>
      <c r="O9316" s="27" t="str">
        <f t="shared" si="1757"/>
        <v/>
      </c>
      <c r="P9316" s="29" t="str">
        <f t="array" ref="P9316">IF(L9316="","",SMALL(IF(تكهين!$E$1:$E$10000=$D$4,ROW($1:$10000)),L9316))</f>
        <v/>
      </c>
    </row>
    <row r="9317" spans="2:16" ht="20.25">
      <c r="B9317" s="25" t="str">
        <f t="shared" si="1766"/>
        <v/>
      </c>
      <c r="C9317" s="26" t="str">
        <f t="shared" si="1758"/>
        <v/>
      </c>
      <c r="D9317" s="27" t="str">
        <f t="shared" si="1759"/>
        <v/>
      </c>
      <c r="E9317" s="27" t="str">
        <f t="shared" si="1760"/>
        <v/>
      </c>
      <c r="F9317" s="29" t="str">
        <f t="array" ref="F9317">IF(B9317="","",SMALL(IF(اضافه!$E$1:$E$10000=$D$4,ROW($1:$10000)),B9317))</f>
        <v/>
      </c>
      <c r="G9317" s="25" t="str">
        <f t="shared" si="1767"/>
        <v/>
      </c>
      <c r="H9317" s="26" t="str">
        <f t="shared" si="1761"/>
        <v/>
      </c>
      <c r="I9317" s="27" t="str">
        <f t="shared" si="1762"/>
        <v/>
      </c>
      <c r="J9317" s="27" t="str">
        <f t="shared" si="1763"/>
        <v/>
      </c>
      <c r="K9317" s="29" t="str">
        <f t="array" ref="K9317">IF(G9317="","",SMALL(IF(صرف!$E$1:$E$10000=$D$4,ROW($1:$10000)),G9317))</f>
        <v/>
      </c>
      <c r="L9317" s="25" t="str">
        <f t="shared" si="1768"/>
        <v/>
      </c>
      <c r="M9317" s="26" t="str">
        <f t="shared" si="1764"/>
        <v/>
      </c>
      <c r="N9317" s="27" t="str">
        <f t="shared" si="1765"/>
        <v/>
      </c>
      <c r="O9317" s="27" t="str">
        <f t="shared" si="1757"/>
        <v/>
      </c>
      <c r="P9317" s="29" t="str">
        <f t="array" ref="P9317">IF(L9317="","",SMALL(IF(تكهين!$E$1:$E$10000=$D$4,ROW($1:$10000)),L9317))</f>
        <v/>
      </c>
    </row>
    <row r="9318" spans="2:16" ht="20.25">
      <c r="B9318" s="25" t="str">
        <f t="shared" si="1766"/>
        <v/>
      </c>
      <c r="C9318" s="26" t="str">
        <f t="shared" si="1758"/>
        <v/>
      </c>
      <c r="D9318" s="27" t="str">
        <f t="shared" si="1759"/>
        <v/>
      </c>
      <c r="E9318" s="27" t="str">
        <f t="shared" si="1760"/>
        <v/>
      </c>
      <c r="F9318" s="29" t="str">
        <f t="array" ref="F9318">IF(B9318="","",SMALL(IF(اضافه!$E$1:$E$10000=$D$4,ROW($1:$10000)),B9318))</f>
        <v/>
      </c>
      <c r="G9318" s="25" t="str">
        <f t="shared" si="1767"/>
        <v/>
      </c>
      <c r="H9318" s="26" t="str">
        <f t="shared" si="1761"/>
        <v/>
      </c>
      <c r="I9318" s="27" t="str">
        <f t="shared" si="1762"/>
        <v/>
      </c>
      <c r="J9318" s="27" t="str">
        <f t="shared" si="1763"/>
        <v/>
      </c>
      <c r="K9318" s="29" t="str">
        <f t="array" ref="K9318">IF(G9318="","",SMALL(IF(صرف!$E$1:$E$10000=$D$4,ROW($1:$10000)),G9318))</f>
        <v/>
      </c>
      <c r="L9318" s="25" t="str">
        <f t="shared" si="1768"/>
        <v/>
      </c>
      <c r="M9318" s="26" t="str">
        <f t="shared" si="1764"/>
        <v/>
      </c>
      <c r="N9318" s="27" t="str">
        <f t="shared" si="1765"/>
        <v/>
      </c>
      <c r="O9318" s="27" t="str">
        <f t="shared" si="1757"/>
        <v/>
      </c>
      <c r="P9318" s="29" t="str">
        <f t="array" ref="P9318">IF(L9318="","",SMALL(IF(تكهين!$E$1:$E$10000=$D$4,ROW($1:$10000)),L9318))</f>
        <v/>
      </c>
    </row>
    <row r="9319" spans="2:16" ht="20.25">
      <c r="B9319" s="25" t="str">
        <f t="shared" si="1766"/>
        <v/>
      </c>
      <c r="C9319" s="26" t="str">
        <f t="shared" si="1758"/>
        <v/>
      </c>
      <c r="D9319" s="27" t="str">
        <f t="shared" si="1759"/>
        <v/>
      </c>
      <c r="E9319" s="27" t="str">
        <f t="shared" si="1760"/>
        <v/>
      </c>
      <c r="F9319" s="29" t="str">
        <f t="array" ref="F9319">IF(B9319="","",SMALL(IF(اضافه!$E$1:$E$10000=$D$4,ROW($1:$10000)),B9319))</f>
        <v/>
      </c>
      <c r="G9319" s="25" t="str">
        <f t="shared" si="1767"/>
        <v/>
      </c>
      <c r="H9319" s="26" t="str">
        <f t="shared" si="1761"/>
        <v/>
      </c>
      <c r="I9319" s="27" t="str">
        <f t="shared" si="1762"/>
        <v/>
      </c>
      <c r="J9319" s="27" t="str">
        <f t="shared" si="1763"/>
        <v/>
      </c>
      <c r="K9319" s="29" t="str">
        <f t="array" ref="K9319">IF(G9319="","",SMALL(IF(صرف!$E$1:$E$10000=$D$4,ROW($1:$10000)),G9319))</f>
        <v/>
      </c>
      <c r="L9319" s="25" t="str">
        <f t="shared" si="1768"/>
        <v/>
      </c>
      <c r="M9319" s="26" t="str">
        <f t="shared" si="1764"/>
        <v/>
      </c>
      <c r="N9319" s="27" t="str">
        <f t="shared" si="1765"/>
        <v/>
      </c>
      <c r="O9319" s="27" t="str">
        <f t="shared" si="1757"/>
        <v/>
      </c>
      <c r="P9319" s="29" t="str">
        <f t="array" ref="P9319">IF(L9319="","",SMALL(IF(تكهين!$E$1:$E$10000=$D$4,ROW($1:$10000)),L9319))</f>
        <v/>
      </c>
    </row>
    <row r="9320" spans="2:16" ht="20.25">
      <c r="B9320" s="25" t="str">
        <f t="shared" si="1766"/>
        <v/>
      </c>
      <c r="C9320" s="26" t="str">
        <f t="shared" si="1758"/>
        <v/>
      </c>
      <c r="D9320" s="27" t="str">
        <f t="shared" si="1759"/>
        <v/>
      </c>
      <c r="E9320" s="27" t="str">
        <f t="shared" si="1760"/>
        <v/>
      </c>
      <c r="F9320" s="29" t="str">
        <f t="array" ref="F9320">IF(B9320="","",SMALL(IF(اضافه!$E$1:$E$10000=$D$4,ROW($1:$10000)),B9320))</f>
        <v/>
      </c>
      <c r="G9320" s="25" t="str">
        <f t="shared" si="1767"/>
        <v/>
      </c>
      <c r="H9320" s="26" t="str">
        <f t="shared" si="1761"/>
        <v/>
      </c>
      <c r="I9320" s="27" t="str">
        <f t="shared" si="1762"/>
        <v/>
      </c>
      <c r="J9320" s="27" t="str">
        <f t="shared" si="1763"/>
        <v/>
      </c>
      <c r="K9320" s="29" t="str">
        <f t="array" ref="K9320">IF(G9320="","",SMALL(IF(صرف!$E$1:$E$10000=$D$4,ROW($1:$10000)),G9320))</f>
        <v/>
      </c>
      <c r="L9320" s="25" t="str">
        <f t="shared" si="1768"/>
        <v/>
      </c>
      <c r="M9320" s="26" t="str">
        <f t="shared" si="1764"/>
        <v/>
      </c>
      <c r="N9320" s="27" t="str">
        <f t="shared" si="1765"/>
        <v/>
      </c>
      <c r="O9320" s="27" t="str">
        <f t="shared" si="1757"/>
        <v/>
      </c>
      <c r="P9320" s="29" t="str">
        <f t="array" ref="P9320">IF(L9320="","",SMALL(IF(تكهين!$E$1:$E$10000=$D$4,ROW($1:$10000)),L9320))</f>
        <v/>
      </c>
    </row>
    <row r="9321" spans="2:16" ht="20.25">
      <c r="B9321" s="25" t="str">
        <f t="shared" si="1766"/>
        <v/>
      </c>
      <c r="C9321" s="26" t="str">
        <f t="shared" si="1758"/>
        <v/>
      </c>
      <c r="D9321" s="27" t="str">
        <f t="shared" si="1759"/>
        <v/>
      </c>
      <c r="E9321" s="27" t="str">
        <f t="shared" si="1760"/>
        <v/>
      </c>
      <c r="F9321" s="29" t="str">
        <f t="array" ref="F9321">IF(B9321="","",SMALL(IF(اضافه!$E$1:$E$10000=$D$4,ROW($1:$10000)),B9321))</f>
        <v/>
      </c>
      <c r="G9321" s="25" t="str">
        <f t="shared" si="1767"/>
        <v/>
      </c>
      <c r="H9321" s="26" t="str">
        <f t="shared" si="1761"/>
        <v/>
      </c>
      <c r="I9321" s="27" t="str">
        <f t="shared" si="1762"/>
        <v/>
      </c>
      <c r="J9321" s="27" t="str">
        <f t="shared" si="1763"/>
        <v/>
      </c>
      <c r="K9321" s="29" t="str">
        <f t="array" ref="K9321">IF(G9321="","",SMALL(IF(صرف!$E$1:$E$10000=$D$4,ROW($1:$10000)),G9321))</f>
        <v/>
      </c>
      <c r="L9321" s="25" t="str">
        <f t="shared" si="1768"/>
        <v/>
      </c>
      <c r="M9321" s="26" t="str">
        <f t="shared" si="1764"/>
        <v/>
      </c>
      <c r="N9321" s="27" t="str">
        <f t="shared" si="1765"/>
        <v/>
      </c>
      <c r="O9321" s="27" t="str">
        <f t="shared" si="1757"/>
        <v/>
      </c>
      <c r="P9321" s="29" t="str">
        <f t="array" ref="P9321">IF(L9321="","",SMALL(IF(تكهين!$E$1:$E$10000=$D$4,ROW($1:$10000)),L9321))</f>
        <v/>
      </c>
    </row>
    <row r="9322" spans="2:16" ht="20.25">
      <c r="B9322" s="25" t="str">
        <f t="shared" si="1766"/>
        <v/>
      </c>
      <c r="C9322" s="26" t="str">
        <f t="shared" si="1758"/>
        <v/>
      </c>
      <c r="D9322" s="27" t="str">
        <f t="shared" si="1759"/>
        <v/>
      </c>
      <c r="E9322" s="27" t="str">
        <f t="shared" si="1760"/>
        <v/>
      </c>
      <c r="F9322" s="29" t="str">
        <f t="array" ref="F9322">IF(B9322="","",SMALL(IF(اضافه!$E$1:$E$10000=$D$4,ROW($1:$10000)),B9322))</f>
        <v/>
      </c>
      <c r="G9322" s="25" t="str">
        <f t="shared" si="1767"/>
        <v/>
      </c>
      <c r="H9322" s="26" t="str">
        <f t="shared" si="1761"/>
        <v/>
      </c>
      <c r="I9322" s="27" t="str">
        <f t="shared" si="1762"/>
        <v/>
      </c>
      <c r="J9322" s="27" t="str">
        <f t="shared" si="1763"/>
        <v/>
      </c>
      <c r="K9322" s="29" t="str">
        <f t="array" ref="K9322">IF(G9322="","",SMALL(IF(صرف!$E$1:$E$10000=$D$4,ROW($1:$10000)),G9322))</f>
        <v/>
      </c>
      <c r="L9322" s="25" t="str">
        <f t="shared" si="1768"/>
        <v/>
      </c>
      <c r="M9322" s="26" t="str">
        <f t="shared" si="1764"/>
        <v/>
      </c>
      <c r="N9322" s="27" t="str">
        <f t="shared" si="1765"/>
        <v/>
      </c>
      <c r="O9322" s="27" t="str">
        <f t="shared" si="1757"/>
        <v/>
      </c>
      <c r="P9322" s="29" t="str">
        <f t="array" ref="P9322">IF(L9322="","",SMALL(IF(تكهين!$E$1:$E$10000=$D$4,ROW($1:$10000)),L9322))</f>
        <v/>
      </c>
    </row>
    <row r="9323" spans="2:16" ht="20.25">
      <c r="B9323" s="25" t="str">
        <f t="shared" si="1766"/>
        <v/>
      </c>
      <c r="C9323" s="26" t="str">
        <f t="shared" si="1758"/>
        <v/>
      </c>
      <c r="D9323" s="27" t="str">
        <f t="shared" si="1759"/>
        <v/>
      </c>
      <c r="E9323" s="27" t="str">
        <f t="shared" si="1760"/>
        <v/>
      </c>
      <c r="F9323" s="29" t="str">
        <f t="array" ref="F9323">IF(B9323="","",SMALL(IF(اضافه!$E$1:$E$10000=$D$4,ROW($1:$10000)),B9323))</f>
        <v/>
      </c>
      <c r="G9323" s="25" t="str">
        <f t="shared" si="1767"/>
        <v/>
      </c>
      <c r="H9323" s="26" t="str">
        <f t="shared" si="1761"/>
        <v/>
      </c>
      <c r="I9323" s="27" t="str">
        <f t="shared" si="1762"/>
        <v/>
      </c>
      <c r="J9323" s="27" t="str">
        <f t="shared" si="1763"/>
        <v/>
      </c>
      <c r="K9323" s="29" t="str">
        <f t="array" ref="K9323">IF(G9323="","",SMALL(IF(صرف!$E$1:$E$10000=$D$4,ROW($1:$10000)),G9323))</f>
        <v/>
      </c>
      <c r="L9323" s="25" t="str">
        <f t="shared" si="1768"/>
        <v/>
      </c>
      <c r="M9323" s="26" t="str">
        <f t="shared" si="1764"/>
        <v/>
      </c>
      <c r="N9323" s="27" t="str">
        <f t="shared" si="1765"/>
        <v/>
      </c>
      <c r="O9323" s="27" t="str">
        <f t="shared" si="1757"/>
        <v/>
      </c>
      <c r="P9323" s="29" t="str">
        <f t="array" ref="P9323">IF(L9323="","",SMALL(IF(تكهين!$E$1:$E$10000=$D$4,ROW($1:$10000)),L9323))</f>
        <v/>
      </c>
    </row>
    <row r="9324" spans="2:16" ht="20.25">
      <c r="B9324" s="25" t="str">
        <f t="shared" si="1766"/>
        <v/>
      </c>
      <c r="C9324" s="26" t="str">
        <f t="shared" si="1758"/>
        <v/>
      </c>
      <c r="D9324" s="27" t="str">
        <f t="shared" si="1759"/>
        <v/>
      </c>
      <c r="E9324" s="27" t="str">
        <f t="shared" si="1760"/>
        <v/>
      </c>
      <c r="F9324" s="29" t="str">
        <f t="array" ref="F9324">IF(B9324="","",SMALL(IF(اضافه!$E$1:$E$10000=$D$4,ROW($1:$10000)),B9324))</f>
        <v/>
      </c>
      <c r="G9324" s="25" t="str">
        <f t="shared" si="1767"/>
        <v/>
      </c>
      <c r="H9324" s="26" t="str">
        <f t="shared" si="1761"/>
        <v/>
      </c>
      <c r="I9324" s="27" t="str">
        <f t="shared" si="1762"/>
        <v/>
      </c>
      <c r="J9324" s="27" t="str">
        <f t="shared" si="1763"/>
        <v/>
      </c>
      <c r="K9324" s="29" t="str">
        <f t="array" ref="K9324">IF(G9324="","",SMALL(IF(صرف!$E$1:$E$10000=$D$4,ROW($1:$10000)),G9324))</f>
        <v/>
      </c>
      <c r="L9324" s="25" t="str">
        <f t="shared" si="1768"/>
        <v/>
      </c>
      <c r="M9324" s="26" t="str">
        <f t="shared" si="1764"/>
        <v/>
      </c>
      <c r="N9324" s="27" t="str">
        <f t="shared" si="1765"/>
        <v/>
      </c>
      <c r="O9324" s="27" t="str">
        <f t="shared" si="1757"/>
        <v/>
      </c>
      <c r="P9324" s="29" t="str">
        <f t="array" ref="P9324">IF(L9324="","",SMALL(IF(تكهين!$E$1:$E$10000=$D$4,ROW($1:$10000)),L9324))</f>
        <v/>
      </c>
    </row>
    <row r="9325" spans="2:16" ht="20.25">
      <c r="B9325" s="25" t="str">
        <f t="shared" si="1766"/>
        <v/>
      </c>
      <c r="C9325" s="26" t="str">
        <f t="shared" si="1758"/>
        <v/>
      </c>
      <c r="D9325" s="27" t="str">
        <f t="shared" si="1759"/>
        <v/>
      </c>
      <c r="E9325" s="27" t="str">
        <f t="shared" si="1760"/>
        <v/>
      </c>
      <c r="F9325" s="29" t="str">
        <f t="array" ref="F9325">IF(B9325="","",SMALL(IF(اضافه!$E$1:$E$10000=$D$4,ROW($1:$10000)),B9325))</f>
        <v/>
      </c>
      <c r="G9325" s="25" t="str">
        <f t="shared" si="1767"/>
        <v/>
      </c>
      <c r="H9325" s="26" t="str">
        <f t="shared" si="1761"/>
        <v/>
      </c>
      <c r="I9325" s="27" t="str">
        <f t="shared" si="1762"/>
        <v/>
      </c>
      <c r="J9325" s="27" t="str">
        <f t="shared" si="1763"/>
        <v/>
      </c>
      <c r="K9325" s="29" t="str">
        <f t="array" ref="K9325">IF(G9325="","",SMALL(IF(صرف!$E$1:$E$10000=$D$4,ROW($1:$10000)),G9325))</f>
        <v/>
      </c>
      <c r="L9325" s="25" t="str">
        <f t="shared" si="1768"/>
        <v/>
      </c>
      <c r="M9325" s="26" t="str">
        <f t="shared" si="1764"/>
        <v/>
      </c>
      <c r="N9325" s="27" t="str">
        <f t="shared" si="1765"/>
        <v/>
      </c>
      <c r="O9325" s="27" t="str">
        <f t="shared" ref="O9325:O9388" si="1769">IF(OR($D$4="",L9325=""),"",INDEX(تكهين,P9325,8))</f>
        <v/>
      </c>
      <c r="P9325" s="29" t="str">
        <f t="array" ref="P9325">IF(L9325="","",SMALL(IF(تكهين!$E$1:$E$10000=$D$4,ROW($1:$10000)),L9325))</f>
        <v/>
      </c>
    </row>
    <row r="9326" spans="2:16" ht="20.25">
      <c r="B9326" s="25" t="str">
        <f t="shared" si="1766"/>
        <v/>
      </c>
      <c r="C9326" s="26" t="str">
        <f t="shared" si="1758"/>
        <v/>
      </c>
      <c r="D9326" s="27" t="str">
        <f t="shared" si="1759"/>
        <v/>
      </c>
      <c r="E9326" s="27" t="str">
        <f t="shared" si="1760"/>
        <v/>
      </c>
      <c r="F9326" s="29" t="str">
        <f t="array" ref="F9326">IF(B9326="","",SMALL(IF(اضافه!$E$1:$E$10000=$D$4,ROW($1:$10000)),B9326))</f>
        <v/>
      </c>
      <c r="G9326" s="25" t="str">
        <f t="shared" si="1767"/>
        <v/>
      </c>
      <c r="H9326" s="26" t="str">
        <f t="shared" si="1761"/>
        <v/>
      </c>
      <c r="I9326" s="27" t="str">
        <f t="shared" si="1762"/>
        <v/>
      </c>
      <c r="J9326" s="27" t="str">
        <f t="shared" si="1763"/>
        <v/>
      </c>
      <c r="K9326" s="29" t="str">
        <f t="array" ref="K9326">IF(G9326="","",SMALL(IF(صرف!$E$1:$E$10000=$D$4,ROW($1:$10000)),G9326))</f>
        <v/>
      </c>
      <c r="L9326" s="25" t="str">
        <f t="shared" si="1768"/>
        <v/>
      </c>
      <c r="M9326" s="26" t="str">
        <f t="shared" si="1764"/>
        <v/>
      </c>
      <c r="N9326" s="27" t="str">
        <f t="shared" si="1765"/>
        <v/>
      </c>
      <c r="O9326" s="27" t="str">
        <f t="shared" si="1769"/>
        <v/>
      </c>
      <c r="P9326" s="29" t="str">
        <f t="array" ref="P9326">IF(L9326="","",SMALL(IF(تكهين!$E$1:$E$10000=$D$4,ROW($1:$10000)),L9326))</f>
        <v/>
      </c>
    </row>
    <row r="9327" spans="2:16" ht="20.25">
      <c r="B9327" s="25" t="str">
        <f t="shared" si="1766"/>
        <v/>
      </c>
      <c r="C9327" s="26" t="str">
        <f t="shared" si="1758"/>
        <v/>
      </c>
      <c r="D9327" s="27" t="str">
        <f t="shared" si="1759"/>
        <v/>
      </c>
      <c r="E9327" s="27" t="str">
        <f t="shared" si="1760"/>
        <v/>
      </c>
      <c r="F9327" s="29" t="str">
        <f t="array" ref="F9327">IF(B9327="","",SMALL(IF(اضافه!$E$1:$E$10000=$D$4,ROW($1:$10000)),B9327))</f>
        <v/>
      </c>
      <c r="G9327" s="25" t="str">
        <f t="shared" si="1767"/>
        <v/>
      </c>
      <c r="H9327" s="26" t="str">
        <f t="shared" si="1761"/>
        <v/>
      </c>
      <c r="I9327" s="27" t="str">
        <f t="shared" si="1762"/>
        <v/>
      </c>
      <c r="J9327" s="27" t="str">
        <f t="shared" si="1763"/>
        <v/>
      </c>
      <c r="K9327" s="29" t="str">
        <f t="array" ref="K9327">IF(G9327="","",SMALL(IF(صرف!$E$1:$E$10000=$D$4,ROW($1:$10000)),G9327))</f>
        <v/>
      </c>
      <c r="L9327" s="25" t="str">
        <f t="shared" si="1768"/>
        <v/>
      </c>
      <c r="M9327" s="26" t="str">
        <f t="shared" si="1764"/>
        <v/>
      </c>
      <c r="N9327" s="27" t="str">
        <f t="shared" si="1765"/>
        <v/>
      </c>
      <c r="O9327" s="27" t="str">
        <f t="shared" si="1769"/>
        <v/>
      </c>
      <c r="P9327" s="29" t="str">
        <f t="array" ref="P9327">IF(L9327="","",SMALL(IF(تكهين!$E$1:$E$10000=$D$4,ROW($1:$10000)),L9327))</f>
        <v/>
      </c>
    </row>
    <row r="9328" spans="2:16" ht="20.25">
      <c r="B9328" s="25" t="str">
        <f t="shared" si="1766"/>
        <v/>
      </c>
      <c r="C9328" s="26" t="str">
        <f t="shared" si="1758"/>
        <v/>
      </c>
      <c r="D9328" s="27" t="str">
        <f t="shared" si="1759"/>
        <v/>
      </c>
      <c r="E9328" s="27" t="str">
        <f t="shared" si="1760"/>
        <v/>
      </c>
      <c r="F9328" s="29" t="str">
        <f t="array" ref="F9328">IF(B9328="","",SMALL(IF(اضافه!$E$1:$E$10000=$D$4,ROW($1:$10000)),B9328))</f>
        <v/>
      </c>
      <c r="G9328" s="25" t="str">
        <f t="shared" si="1767"/>
        <v/>
      </c>
      <c r="H9328" s="26" t="str">
        <f t="shared" si="1761"/>
        <v/>
      </c>
      <c r="I9328" s="27" t="str">
        <f t="shared" si="1762"/>
        <v/>
      </c>
      <c r="J9328" s="27" t="str">
        <f t="shared" si="1763"/>
        <v/>
      </c>
      <c r="K9328" s="29" t="str">
        <f t="array" ref="K9328">IF(G9328="","",SMALL(IF(صرف!$E$1:$E$10000=$D$4,ROW($1:$10000)),G9328))</f>
        <v/>
      </c>
      <c r="L9328" s="25" t="str">
        <f t="shared" si="1768"/>
        <v/>
      </c>
      <c r="M9328" s="26" t="str">
        <f t="shared" si="1764"/>
        <v/>
      </c>
      <c r="N9328" s="27" t="str">
        <f t="shared" si="1765"/>
        <v/>
      </c>
      <c r="O9328" s="27" t="str">
        <f t="shared" si="1769"/>
        <v/>
      </c>
      <c r="P9328" s="29" t="str">
        <f t="array" ref="P9328">IF(L9328="","",SMALL(IF(تكهين!$E$1:$E$10000=$D$4,ROW($1:$10000)),L9328))</f>
        <v/>
      </c>
    </row>
    <row r="9329" spans="2:16" ht="20.25">
      <c r="B9329" s="25" t="str">
        <f t="shared" si="1766"/>
        <v/>
      </c>
      <c r="C9329" s="26" t="str">
        <f t="shared" si="1758"/>
        <v/>
      </c>
      <c r="D9329" s="27" t="str">
        <f t="shared" si="1759"/>
        <v/>
      </c>
      <c r="E9329" s="27" t="str">
        <f t="shared" si="1760"/>
        <v/>
      </c>
      <c r="F9329" s="29" t="str">
        <f t="array" ref="F9329">IF(B9329="","",SMALL(IF(اضافه!$E$1:$E$10000=$D$4,ROW($1:$10000)),B9329))</f>
        <v/>
      </c>
      <c r="G9329" s="25" t="str">
        <f t="shared" si="1767"/>
        <v/>
      </c>
      <c r="H9329" s="26" t="str">
        <f t="shared" si="1761"/>
        <v/>
      </c>
      <c r="I9329" s="27" t="str">
        <f t="shared" si="1762"/>
        <v/>
      </c>
      <c r="J9329" s="27" t="str">
        <f t="shared" si="1763"/>
        <v/>
      </c>
      <c r="K9329" s="29" t="str">
        <f t="array" ref="K9329">IF(G9329="","",SMALL(IF(صرف!$E$1:$E$10000=$D$4,ROW($1:$10000)),G9329))</f>
        <v/>
      </c>
      <c r="L9329" s="25" t="str">
        <f t="shared" si="1768"/>
        <v/>
      </c>
      <c r="M9329" s="26" t="str">
        <f t="shared" si="1764"/>
        <v/>
      </c>
      <c r="N9329" s="27" t="str">
        <f t="shared" si="1765"/>
        <v/>
      </c>
      <c r="O9329" s="27" t="str">
        <f t="shared" si="1769"/>
        <v/>
      </c>
      <c r="P9329" s="29" t="str">
        <f t="array" ref="P9329">IF(L9329="","",SMALL(IF(تكهين!$E$1:$E$10000=$D$4,ROW($1:$10000)),L9329))</f>
        <v/>
      </c>
    </row>
    <row r="9330" spans="2:16" ht="20.25">
      <c r="B9330" s="25" t="str">
        <f t="shared" si="1766"/>
        <v/>
      </c>
      <c r="C9330" s="26" t="str">
        <f t="shared" si="1758"/>
        <v/>
      </c>
      <c r="D9330" s="27" t="str">
        <f t="shared" si="1759"/>
        <v/>
      </c>
      <c r="E9330" s="27" t="str">
        <f t="shared" si="1760"/>
        <v/>
      </c>
      <c r="F9330" s="29" t="str">
        <f t="array" ref="F9330">IF(B9330="","",SMALL(IF(اضافه!$E$1:$E$10000=$D$4,ROW($1:$10000)),B9330))</f>
        <v/>
      </c>
      <c r="G9330" s="25" t="str">
        <f t="shared" si="1767"/>
        <v/>
      </c>
      <c r="H9330" s="26" t="str">
        <f t="shared" si="1761"/>
        <v/>
      </c>
      <c r="I9330" s="27" t="str">
        <f t="shared" si="1762"/>
        <v/>
      </c>
      <c r="J9330" s="27" t="str">
        <f t="shared" si="1763"/>
        <v/>
      </c>
      <c r="K9330" s="29" t="str">
        <f t="array" ref="K9330">IF(G9330="","",SMALL(IF(صرف!$E$1:$E$10000=$D$4,ROW($1:$10000)),G9330))</f>
        <v/>
      </c>
      <c r="L9330" s="25" t="str">
        <f t="shared" si="1768"/>
        <v/>
      </c>
      <c r="M9330" s="26" t="str">
        <f t="shared" si="1764"/>
        <v/>
      </c>
      <c r="N9330" s="27" t="str">
        <f t="shared" si="1765"/>
        <v/>
      </c>
      <c r="O9330" s="27" t="str">
        <f t="shared" si="1769"/>
        <v/>
      </c>
      <c r="P9330" s="29" t="str">
        <f t="array" ref="P9330">IF(L9330="","",SMALL(IF(تكهين!$E$1:$E$10000=$D$4,ROW($1:$10000)),L9330))</f>
        <v/>
      </c>
    </row>
    <row r="9331" spans="2:16" ht="20.25">
      <c r="B9331" s="25" t="str">
        <f t="shared" si="1766"/>
        <v/>
      </c>
      <c r="C9331" s="26" t="str">
        <f t="shared" si="1758"/>
        <v/>
      </c>
      <c r="D9331" s="27" t="str">
        <f t="shared" si="1759"/>
        <v/>
      </c>
      <c r="E9331" s="27" t="str">
        <f t="shared" si="1760"/>
        <v/>
      </c>
      <c r="F9331" s="29" t="str">
        <f t="array" ref="F9331">IF(B9331="","",SMALL(IF(اضافه!$E$1:$E$10000=$D$4,ROW($1:$10000)),B9331))</f>
        <v/>
      </c>
      <c r="G9331" s="25" t="str">
        <f t="shared" si="1767"/>
        <v/>
      </c>
      <c r="H9331" s="26" t="str">
        <f t="shared" si="1761"/>
        <v/>
      </c>
      <c r="I9331" s="27" t="str">
        <f t="shared" si="1762"/>
        <v/>
      </c>
      <c r="J9331" s="27" t="str">
        <f t="shared" si="1763"/>
        <v/>
      </c>
      <c r="K9331" s="29" t="str">
        <f t="array" ref="K9331">IF(G9331="","",SMALL(IF(صرف!$E$1:$E$10000=$D$4,ROW($1:$10000)),G9331))</f>
        <v/>
      </c>
      <c r="L9331" s="25" t="str">
        <f t="shared" si="1768"/>
        <v/>
      </c>
      <c r="M9331" s="26" t="str">
        <f t="shared" si="1764"/>
        <v/>
      </c>
      <c r="N9331" s="27" t="str">
        <f t="shared" si="1765"/>
        <v/>
      </c>
      <c r="O9331" s="27" t="str">
        <f t="shared" si="1769"/>
        <v/>
      </c>
      <c r="P9331" s="29" t="str">
        <f t="array" ref="P9331">IF(L9331="","",SMALL(IF(تكهين!$E$1:$E$10000=$D$4,ROW($1:$10000)),L9331))</f>
        <v/>
      </c>
    </row>
    <row r="9332" spans="2:16" ht="20.25">
      <c r="B9332" s="25" t="str">
        <f t="shared" si="1766"/>
        <v/>
      </c>
      <c r="C9332" s="26" t="str">
        <f t="shared" si="1758"/>
        <v/>
      </c>
      <c r="D9332" s="27" t="str">
        <f t="shared" si="1759"/>
        <v/>
      </c>
      <c r="E9332" s="27" t="str">
        <f t="shared" si="1760"/>
        <v/>
      </c>
      <c r="F9332" s="29" t="str">
        <f t="array" ref="F9332">IF(B9332="","",SMALL(IF(اضافه!$E$1:$E$10000=$D$4,ROW($1:$10000)),B9332))</f>
        <v/>
      </c>
      <c r="G9332" s="25" t="str">
        <f t="shared" si="1767"/>
        <v/>
      </c>
      <c r="H9332" s="26" t="str">
        <f t="shared" si="1761"/>
        <v/>
      </c>
      <c r="I9332" s="27" t="str">
        <f t="shared" si="1762"/>
        <v/>
      </c>
      <c r="J9332" s="27" t="str">
        <f t="shared" si="1763"/>
        <v/>
      </c>
      <c r="K9332" s="29" t="str">
        <f t="array" ref="K9332">IF(G9332="","",SMALL(IF(صرف!$E$1:$E$10000=$D$4,ROW($1:$10000)),G9332))</f>
        <v/>
      </c>
      <c r="L9332" s="25" t="str">
        <f t="shared" si="1768"/>
        <v/>
      </c>
      <c r="M9332" s="26" t="str">
        <f t="shared" si="1764"/>
        <v/>
      </c>
      <c r="N9332" s="27" t="str">
        <f t="shared" si="1765"/>
        <v/>
      </c>
      <c r="O9332" s="27" t="str">
        <f t="shared" si="1769"/>
        <v/>
      </c>
      <c r="P9332" s="29" t="str">
        <f t="array" ref="P9332">IF(L9332="","",SMALL(IF(تكهين!$E$1:$E$10000=$D$4,ROW($1:$10000)),L9332))</f>
        <v/>
      </c>
    </row>
    <row r="9333" spans="2:16" ht="20.25">
      <c r="B9333" s="25" t="str">
        <f t="shared" si="1766"/>
        <v/>
      </c>
      <c r="C9333" s="26" t="str">
        <f t="shared" si="1758"/>
        <v/>
      </c>
      <c r="D9333" s="27" t="str">
        <f t="shared" si="1759"/>
        <v/>
      </c>
      <c r="E9333" s="27" t="str">
        <f t="shared" si="1760"/>
        <v/>
      </c>
      <c r="F9333" s="29" t="str">
        <f t="array" ref="F9333">IF(B9333="","",SMALL(IF(اضافه!$E$1:$E$10000=$D$4,ROW($1:$10000)),B9333))</f>
        <v/>
      </c>
      <c r="G9333" s="25" t="str">
        <f t="shared" si="1767"/>
        <v/>
      </c>
      <c r="H9333" s="26" t="str">
        <f t="shared" si="1761"/>
        <v/>
      </c>
      <c r="I9333" s="27" t="str">
        <f t="shared" si="1762"/>
        <v/>
      </c>
      <c r="J9333" s="27" t="str">
        <f t="shared" si="1763"/>
        <v/>
      </c>
      <c r="K9333" s="29" t="str">
        <f t="array" ref="K9333">IF(G9333="","",SMALL(IF(صرف!$E$1:$E$10000=$D$4,ROW($1:$10000)),G9333))</f>
        <v/>
      </c>
      <c r="L9333" s="25" t="str">
        <f t="shared" si="1768"/>
        <v/>
      </c>
      <c r="M9333" s="26" t="str">
        <f t="shared" si="1764"/>
        <v/>
      </c>
      <c r="N9333" s="27" t="str">
        <f t="shared" si="1765"/>
        <v/>
      </c>
      <c r="O9333" s="27" t="str">
        <f t="shared" si="1769"/>
        <v/>
      </c>
      <c r="P9333" s="29" t="str">
        <f t="array" ref="P9333">IF(L9333="","",SMALL(IF(تكهين!$E$1:$E$10000=$D$4,ROW($1:$10000)),L9333))</f>
        <v/>
      </c>
    </row>
    <row r="9334" spans="2:16" ht="20.25">
      <c r="B9334" s="25" t="str">
        <f t="shared" si="1766"/>
        <v/>
      </c>
      <c r="C9334" s="26" t="str">
        <f t="shared" si="1758"/>
        <v/>
      </c>
      <c r="D9334" s="27" t="str">
        <f t="shared" si="1759"/>
        <v/>
      </c>
      <c r="E9334" s="27" t="str">
        <f t="shared" si="1760"/>
        <v/>
      </c>
      <c r="F9334" s="29" t="str">
        <f t="array" ref="F9334">IF(B9334="","",SMALL(IF(اضافه!$E$1:$E$10000=$D$4,ROW($1:$10000)),B9334))</f>
        <v/>
      </c>
      <c r="G9334" s="25" t="str">
        <f t="shared" si="1767"/>
        <v/>
      </c>
      <c r="H9334" s="26" t="str">
        <f t="shared" si="1761"/>
        <v/>
      </c>
      <c r="I9334" s="27" t="str">
        <f t="shared" si="1762"/>
        <v/>
      </c>
      <c r="J9334" s="27" t="str">
        <f t="shared" si="1763"/>
        <v/>
      </c>
      <c r="K9334" s="29" t="str">
        <f t="array" ref="K9334">IF(G9334="","",SMALL(IF(صرف!$E$1:$E$10000=$D$4,ROW($1:$10000)),G9334))</f>
        <v/>
      </c>
      <c r="L9334" s="25" t="str">
        <f t="shared" si="1768"/>
        <v/>
      </c>
      <c r="M9334" s="26" t="str">
        <f t="shared" si="1764"/>
        <v/>
      </c>
      <c r="N9334" s="27" t="str">
        <f t="shared" si="1765"/>
        <v/>
      </c>
      <c r="O9334" s="27" t="str">
        <f t="shared" si="1769"/>
        <v/>
      </c>
      <c r="P9334" s="29" t="str">
        <f t="array" ref="P9334">IF(L9334="","",SMALL(IF(تكهين!$E$1:$E$10000=$D$4,ROW($1:$10000)),L9334))</f>
        <v/>
      </c>
    </row>
    <row r="9335" spans="2:16" ht="20.25">
      <c r="B9335" s="25" t="str">
        <f t="shared" si="1766"/>
        <v/>
      </c>
      <c r="C9335" s="26" t="str">
        <f t="shared" ref="C9335:C9398" si="1770">IF(OR($D$4="",B9335=""),"",INDEX(اضافة,F9335,2))</f>
        <v/>
      </c>
      <c r="D9335" s="27" t="str">
        <f t="shared" ref="D9335:D9398" si="1771">IF(OR($D$4="",B9335=""),"",INDEX(اضافة,F9335,3))</f>
        <v/>
      </c>
      <c r="E9335" s="27" t="str">
        <f t="shared" ref="E9335:E9398" si="1772">IF(OR($D$4="",B9335=""),"",INDEX(اضافة,F9335,8))</f>
        <v/>
      </c>
      <c r="F9335" s="29" t="str">
        <f t="array" ref="F9335">IF(B9335="","",SMALL(IF(اضافه!$E$1:$E$10000=$D$4,ROW($1:$10000)),B9335))</f>
        <v/>
      </c>
      <c r="G9335" s="25" t="str">
        <f t="shared" si="1767"/>
        <v/>
      </c>
      <c r="H9335" s="26" t="str">
        <f t="shared" ref="H9335:H9398" si="1773">IF(OR($D$4="",G9335=""),"",INDEX(صرف,K9335,2))</f>
        <v/>
      </c>
      <c r="I9335" s="27" t="str">
        <f t="shared" ref="I9335:I9398" si="1774">IF(OR($D$4="",G9335=""),"",INDEX(صرف,K9335,3))</f>
        <v/>
      </c>
      <c r="J9335" s="27" t="str">
        <f t="shared" ref="J9335:J9398" si="1775">IF(OR($D$4="",G9335=""),"",INDEX(صرف,K9335,8))</f>
        <v/>
      </c>
      <c r="K9335" s="29" t="str">
        <f t="array" ref="K9335">IF(G9335="","",SMALL(IF(صرف!$E$1:$E$10000=$D$4,ROW($1:$10000)),G9335))</f>
        <v/>
      </c>
      <c r="L9335" s="25" t="str">
        <f t="shared" si="1768"/>
        <v/>
      </c>
      <c r="M9335" s="26" t="str">
        <f t="shared" ref="M9335:M9398" si="1776">IF(OR($D$4="",L9335=""),"",INDEX(تكهين,P9335,2))</f>
        <v/>
      </c>
      <c r="N9335" s="27" t="str">
        <f t="shared" ref="N9335:N9398" si="1777">IF(OR($D$4="",L9335=""),"",INDEX(تكهين,P9335,3))</f>
        <v/>
      </c>
      <c r="O9335" s="27" t="str">
        <f t="shared" si="1769"/>
        <v/>
      </c>
      <c r="P9335" s="29" t="str">
        <f t="array" ref="P9335">IF(L9335="","",SMALL(IF(تكهين!$E$1:$E$10000=$D$4,ROW($1:$10000)),L9335))</f>
        <v/>
      </c>
    </row>
    <row r="9336" spans="2:16" ht="20.25">
      <c r="B9336" s="25" t="str">
        <f t="shared" si="1766"/>
        <v/>
      </c>
      <c r="C9336" s="26" t="str">
        <f t="shared" si="1770"/>
        <v/>
      </c>
      <c r="D9336" s="27" t="str">
        <f t="shared" si="1771"/>
        <v/>
      </c>
      <c r="E9336" s="27" t="str">
        <f t="shared" si="1772"/>
        <v/>
      </c>
      <c r="F9336" s="29" t="str">
        <f t="array" ref="F9336">IF(B9336="","",SMALL(IF(اضافه!$E$1:$E$10000=$D$4,ROW($1:$10000)),B9336))</f>
        <v/>
      </c>
      <c r="G9336" s="25" t="str">
        <f t="shared" si="1767"/>
        <v/>
      </c>
      <c r="H9336" s="26" t="str">
        <f t="shared" si="1773"/>
        <v/>
      </c>
      <c r="I9336" s="27" t="str">
        <f t="shared" si="1774"/>
        <v/>
      </c>
      <c r="J9336" s="27" t="str">
        <f t="shared" si="1775"/>
        <v/>
      </c>
      <c r="K9336" s="29" t="str">
        <f t="array" ref="K9336">IF(G9336="","",SMALL(IF(صرف!$E$1:$E$10000=$D$4,ROW($1:$10000)),G9336))</f>
        <v/>
      </c>
      <c r="L9336" s="25" t="str">
        <f t="shared" si="1768"/>
        <v/>
      </c>
      <c r="M9336" s="26" t="str">
        <f t="shared" si="1776"/>
        <v/>
      </c>
      <c r="N9336" s="27" t="str">
        <f t="shared" si="1777"/>
        <v/>
      </c>
      <c r="O9336" s="27" t="str">
        <f t="shared" si="1769"/>
        <v/>
      </c>
      <c r="P9336" s="29" t="str">
        <f t="array" ref="P9336">IF(L9336="","",SMALL(IF(تكهين!$E$1:$E$10000=$D$4,ROW($1:$10000)),L9336))</f>
        <v/>
      </c>
    </row>
    <row r="9337" spans="2:16" ht="20.25">
      <c r="B9337" s="25" t="str">
        <f t="shared" si="1766"/>
        <v/>
      </c>
      <c r="C9337" s="26" t="str">
        <f t="shared" si="1770"/>
        <v/>
      </c>
      <c r="D9337" s="27" t="str">
        <f t="shared" si="1771"/>
        <v/>
      </c>
      <c r="E9337" s="27" t="str">
        <f t="shared" si="1772"/>
        <v/>
      </c>
      <c r="F9337" s="29" t="str">
        <f t="array" ref="F9337">IF(B9337="","",SMALL(IF(اضافه!$E$1:$E$10000=$D$4,ROW($1:$10000)),B9337))</f>
        <v/>
      </c>
      <c r="G9337" s="25" t="str">
        <f t="shared" si="1767"/>
        <v/>
      </c>
      <c r="H9337" s="26" t="str">
        <f t="shared" si="1773"/>
        <v/>
      </c>
      <c r="I9337" s="27" t="str">
        <f t="shared" si="1774"/>
        <v/>
      </c>
      <c r="J9337" s="27" t="str">
        <f t="shared" si="1775"/>
        <v/>
      </c>
      <c r="K9337" s="29" t="str">
        <f t="array" ref="K9337">IF(G9337="","",SMALL(IF(صرف!$E$1:$E$10000=$D$4,ROW($1:$10000)),G9337))</f>
        <v/>
      </c>
      <c r="L9337" s="25" t="str">
        <f t="shared" si="1768"/>
        <v/>
      </c>
      <c r="M9337" s="26" t="str">
        <f t="shared" si="1776"/>
        <v/>
      </c>
      <c r="N9337" s="27" t="str">
        <f t="shared" si="1777"/>
        <v/>
      </c>
      <c r="O9337" s="27" t="str">
        <f t="shared" si="1769"/>
        <v/>
      </c>
      <c r="P9337" s="29" t="str">
        <f t="array" ref="P9337">IF(L9337="","",SMALL(IF(تكهين!$E$1:$E$10000=$D$4,ROW($1:$10000)),L9337))</f>
        <v/>
      </c>
    </row>
    <row r="9338" spans="2:16" ht="20.25">
      <c r="B9338" s="25" t="str">
        <f t="shared" si="1766"/>
        <v/>
      </c>
      <c r="C9338" s="26" t="str">
        <f t="shared" si="1770"/>
        <v/>
      </c>
      <c r="D9338" s="27" t="str">
        <f t="shared" si="1771"/>
        <v/>
      </c>
      <c r="E9338" s="27" t="str">
        <f t="shared" si="1772"/>
        <v/>
      </c>
      <c r="F9338" s="29" t="str">
        <f t="array" ref="F9338">IF(B9338="","",SMALL(IF(اضافه!$E$1:$E$10000=$D$4,ROW($1:$10000)),B9338))</f>
        <v/>
      </c>
      <c r="G9338" s="25" t="str">
        <f t="shared" si="1767"/>
        <v/>
      </c>
      <c r="H9338" s="26" t="str">
        <f t="shared" si="1773"/>
        <v/>
      </c>
      <c r="I9338" s="27" t="str">
        <f t="shared" si="1774"/>
        <v/>
      </c>
      <c r="J9338" s="27" t="str">
        <f t="shared" si="1775"/>
        <v/>
      </c>
      <c r="K9338" s="29" t="str">
        <f t="array" ref="K9338">IF(G9338="","",SMALL(IF(صرف!$E$1:$E$10000=$D$4,ROW($1:$10000)),G9338))</f>
        <v/>
      </c>
      <c r="L9338" s="25" t="str">
        <f t="shared" si="1768"/>
        <v/>
      </c>
      <c r="M9338" s="26" t="str">
        <f t="shared" si="1776"/>
        <v/>
      </c>
      <c r="N9338" s="27" t="str">
        <f t="shared" si="1777"/>
        <v/>
      </c>
      <c r="O9338" s="27" t="str">
        <f t="shared" si="1769"/>
        <v/>
      </c>
      <c r="P9338" s="29" t="str">
        <f t="array" ref="P9338">IF(L9338="","",SMALL(IF(تكهين!$E$1:$E$10000=$D$4,ROW($1:$10000)),L9338))</f>
        <v/>
      </c>
    </row>
    <row r="9339" spans="2:16" ht="20.25">
      <c r="B9339" s="25" t="str">
        <f t="shared" si="1766"/>
        <v/>
      </c>
      <c r="C9339" s="26" t="str">
        <f t="shared" si="1770"/>
        <v/>
      </c>
      <c r="D9339" s="27" t="str">
        <f t="shared" si="1771"/>
        <v/>
      </c>
      <c r="E9339" s="27" t="str">
        <f t="shared" si="1772"/>
        <v/>
      </c>
      <c r="F9339" s="29" t="str">
        <f t="array" ref="F9339">IF(B9339="","",SMALL(IF(اضافه!$E$1:$E$10000=$D$4,ROW($1:$10000)),B9339))</f>
        <v/>
      </c>
      <c r="G9339" s="25" t="str">
        <f t="shared" si="1767"/>
        <v/>
      </c>
      <c r="H9339" s="26" t="str">
        <f t="shared" si="1773"/>
        <v/>
      </c>
      <c r="I9339" s="27" t="str">
        <f t="shared" si="1774"/>
        <v/>
      </c>
      <c r="J9339" s="27" t="str">
        <f t="shared" si="1775"/>
        <v/>
      </c>
      <c r="K9339" s="29" t="str">
        <f t="array" ref="K9339">IF(G9339="","",SMALL(IF(صرف!$E$1:$E$10000=$D$4,ROW($1:$10000)),G9339))</f>
        <v/>
      </c>
      <c r="L9339" s="25" t="str">
        <f t="shared" si="1768"/>
        <v/>
      </c>
      <c r="M9339" s="26" t="str">
        <f t="shared" si="1776"/>
        <v/>
      </c>
      <c r="N9339" s="27" t="str">
        <f t="shared" si="1777"/>
        <v/>
      </c>
      <c r="O9339" s="27" t="str">
        <f t="shared" si="1769"/>
        <v/>
      </c>
      <c r="P9339" s="29" t="str">
        <f t="array" ref="P9339">IF(L9339="","",SMALL(IF(تكهين!$E$1:$E$10000=$D$4,ROW($1:$10000)),L9339))</f>
        <v/>
      </c>
    </row>
    <row r="9340" spans="2:16" ht="20.25">
      <c r="B9340" s="25" t="str">
        <f t="shared" si="1766"/>
        <v/>
      </c>
      <c r="C9340" s="26" t="str">
        <f t="shared" si="1770"/>
        <v/>
      </c>
      <c r="D9340" s="27" t="str">
        <f t="shared" si="1771"/>
        <v/>
      </c>
      <c r="E9340" s="27" t="str">
        <f t="shared" si="1772"/>
        <v/>
      </c>
      <c r="F9340" s="29" t="str">
        <f t="array" ref="F9340">IF(B9340="","",SMALL(IF(اضافه!$E$1:$E$10000=$D$4,ROW($1:$10000)),B9340))</f>
        <v/>
      </c>
      <c r="G9340" s="25" t="str">
        <f t="shared" si="1767"/>
        <v/>
      </c>
      <c r="H9340" s="26" t="str">
        <f t="shared" si="1773"/>
        <v/>
      </c>
      <c r="I9340" s="27" t="str">
        <f t="shared" si="1774"/>
        <v/>
      </c>
      <c r="J9340" s="27" t="str">
        <f t="shared" si="1775"/>
        <v/>
      </c>
      <c r="K9340" s="29" t="str">
        <f t="array" ref="K9340">IF(G9340="","",SMALL(IF(صرف!$E$1:$E$10000=$D$4,ROW($1:$10000)),G9340))</f>
        <v/>
      </c>
      <c r="L9340" s="25" t="str">
        <f t="shared" si="1768"/>
        <v/>
      </c>
      <c r="M9340" s="26" t="str">
        <f t="shared" si="1776"/>
        <v/>
      </c>
      <c r="N9340" s="27" t="str">
        <f t="shared" si="1777"/>
        <v/>
      </c>
      <c r="O9340" s="27" t="str">
        <f t="shared" si="1769"/>
        <v/>
      </c>
      <c r="P9340" s="29" t="str">
        <f t="array" ref="P9340">IF(L9340="","",SMALL(IF(تكهين!$E$1:$E$10000=$D$4,ROW($1:$10000)),L9340))</f>
        <v/>
      </c>
    </row>
    <row r="9341" spans="2:16" ht="20.25">
      <c r="B9341" s="25" t="str">
        <f t="shared" si="1766"/>
        <v/>
      </c>
      <c r="C9341" s="26" t="str">
        <f t="shared" si="1770"/>
        <v/>
      </c>
      <c r="D9341" s="27" t="str">
        <f t="shared" si="1771"/>
        <v/>
      </c>
      <c r="E9341" s="27" t="str">
        <f t="shared" si="1772"/>
        <v/>
      </c>
      <c r="F9341" s="29" t="str">
        <f t="array" ref="F9341">IF(B9341="","",SMALL(IF(اضافه!$E$1:$E$10000=$D$4,ROW($1:$10000)),B9341))</f>
        <v/>
      </c>
      <c r="G9341" s="25" t="str">
        <f t="shared" si="1767"/>
        <v/>
      </c>
      <c r="H9341" s="26" t="str">
        <f t="shared" si="1773"/>
        <v/>
      </c>
      <c r="I9341" s="27" t="str">
        <f t="shared" si="1774"/>
        <v/>
      </c>
      <c r="J9341" s="27" t="str">
        <f t="shared" si="1775"/>
        <v/>
      </c>
      <c r="K9341" s="29" t="str">
        <f t="array" ref="K9341">IF(G9341="","",SMALL(IF(صرف!$E$1:$E$10000=$D$4,ROW($1:$10000)),G9341))</f>
        <v/>
      </c>
      <c r="L9341" s="25" t="str">
        <f t="shared" si="1768"/>
        <v/>
      </c>
      <c r="M9341" s="26" t="str">
        <f t="shared" si="1776"/>
        <v/>
      </c>
      <c r="N9341" s="27" t="str">
        <f t="shared" si="1777"/>
        <v/>
      </c>
      <c r="O9341" s="27" t="str">
        <f t="shared" si="1769"/>
        <v/>
      </c>
      <c r="P9341" s="29" t="str">
        <f t="array" ref="P9341">IF(L9341="","",SMALL(IF(تكهين!$E$1:$E$10000=$D$4,ROW($1:$10000)),L9341))</f>
        <v/>
      </c>
    </row>
    <row r="9342" spans="2:16" ht="20.25">
      <c r="B9342" s="25" t="str">
        <f t="shared" si="1766"/>
        <v/>
      </c>
      <c r="C9342" s="26" t="str">
        <f t="shared" si="1770"/>
        <v/>
      </c>
      <c r="D9342" s="27" t="str">
        <f t="shared" si="1771"/>
        <v/>
      </c>
      <c r="E9342" s="27" t="str">
        <f t="shared" si="1772"/>
        <v/>
      </c>
      <c r="F9342" s="29" t="str">
        <f t="array" ref="F9342">IF(B9342="","",SMALL(IF(اضافه!$E$1:$E$10000=$D$4,ROW($1:$10000)),B9342))</f>
        <v/>
      </c>
      <c r="G9342" s="25" t="str">
        <f t="shared" si="1767"/>
        <v/>
      </c>
      <c r="H9342" s="26" t="str">
        <f t="shared" si="1773"/>
        <v/>
      </c>
      <c r="I9342" s="27" t="str">
        <f t="shared" si="1774"/>
        <v/>
      </c>
      <c r="J9342" s="27" t="str">
        <f t="shared" si="1775"/>
        <v/>
      </c>
      <c r="K9342" s="29" t="str">
        <f t="array" ref="K9342">IF(G9342="","",SMALL(IF(صرف!$E$1:$E$10000=$D$4,ROW($1:$10000)),G9342))</f>
        <v/>
      </c>
      <c r="L9342" s="25" t="str">
        <f t="shared" si="1768"/>
        <v/>
      </c>
      <c r="M9342" s="26" t="str">
        <f t="shared" si="1776"/>
        <v/>
      </c>
      <c r="N9342" s="27" t="str">
        <f t="shared" si="1777"/>
        <v/>
      </c>
      <c r="O9342" s="27" t="str">
        <f t="shared" si="1769"/>
        <v/>
      </c>
      <c r="P9342" s="29" t="str">
        <f t="array" ref="P9342">IF(L9342="","",SMALL(IF(تكهين!$E$1:$E$10000=$D$4,ROW($1:$10000)),L9342))</f>
        <v/>
      </c>
    </row>
    <row r="9343" spans="2:16" ht="20.25">
      <c r="B9343" s="25" t="str">
        <f t="shared" si="1766"/>
        <v/>
      </c>
      <c r="C9343" s="26" t="str">
        <f t="shared" si="1770"/>
        <v/>
      </c>
      <c r="D9343" s="27" t="str">
        <f t="shared" si="1771"/>
        <v/>
      </c>
      <c r="E9343" s="27" t="str">
        <f t="shared" si="1772"/>
        <v/>
      </c>
      <c r="F9343" s="29" t="str">
        <f t="array" ref="F9343">IF(B9343="","",SMALL(IF(اضافه!$E$1:$E$10000=$D$4,ROW($1:$10000)),B9343))</f>
        <v/>
      </c>
      <c r="G9343" s="25" t="str">
        <f t="shared" si="1767"/>
        <v/>
      </c>
      <c r="H9343" s="26" t="str">
        <f t="shared" si="1773"/>
        <v/>
      </c>
      <c r="I9343" s="27" t="str">
        <f t="shared" si="1774"/>
        <v/>
      </c>
      <c r="J9343" s="27" t="str">
        <f t="shared" si="1775"/>
        <v/>
      </c>
      <c r="K9343" s="29" t="str">
        <f t="array" ref="K9343">IF(G9343="","",SMALL(IF(صرف!$E$1:$E$10000=$D$4,ROW($1:$10000)),G9343))</f>
        <v/>
      </c>
      <c r="L9343" s="25" t="str">
        <f t="shared" si="1768"/>
        <v/>
      </c>
      <c r="M9343" s="26" t="str">
        <f t="shared" si="1776"/>
        <v/>
      </c>
      <c r="N9343" s="27" t="str">
        <f t="shared" si="1777"/>
        <v/>
      </c>
      <c r="O9343" s="27" t="str">
        <f t="shared" si="1769"/>
        <v/>
      </c>
      <c r="P9343" s="29" t="str">
        <f t="array" ref="P9343">IF(L9343="","",SMALL(IF(تكهين!$E$1:$E$10000=$D$4,ROW($1:$10000)),L9343))</f>
        <v/>
      </c>
    </row>
    <row r="9344" spans="2:16" ht="20.25">
      <c r="B9344" s="25" t="str">
        <f t="shared" si="1766"/>
        <v/>
      </c>
      <c r="C9344" s="26" t="str">
        <f t="shared" si="1770"/>
        <v/>
      </c>
      <c r="D9344" s="27" t="str">
        <f t="shared" si="1771"/>
        <v/>
      </c>
      <c r="E9344" s="27" t="str">
        <f t="shared" si="1772"/>
        <v/>
      </c>
      <c r="F9344" s="29" t="str">
        <f t="array" ref="F9344">IF(B9344="","",SMALL(IF(اضافه!$E$1:$E$10000=$D$4,ROW($1:$10000)),B9344))</f>
        <v/>
      </c>
      <c r="G9344" s="25" t="str">
        <f t="shared" si="1767"/>
        <v/>
      </c>
      <c r="H9344" s="26" t="str">
        <f t="shared" si="1773"/>
        <v/>
      </c>
      <c r="I9344" s="27" t="str">
        <f t="shared" si="1774"/>
        <v/>
      </c>
      <c r="J9344" s="27" t="str">
        <f t="shared" si="1775"/>
        <v/>
      </c>
      <c r="K9344" s="29" t="str">
        <f t="array" ref="K9344">IF(G9344="","",SMALL(IF(صرف!$E$1:$E$10000=$D$4,ROW($1:$10000)),G9344))</f>
        <v/>
      </c>
      <c r="L9344" s="25" t="str">
        <f t="shared" si="1768"/>
        <v/>
      </c>
      <c r="M9344" s="26" t="str">
        <f t="shared" si="1776"/>
        <v/>
      </c>
      <c r="N9344" s="27" t="str">
        <f t="shared" si="1777"/>
        <v/>
      </c>
      <c r="O9344" s="27" t="str">
        <f t="shared" si="1769"/>
        <v/>
      </c>
      <c r="P9344" s="29" t="str">
        <f t="array" ref="P9344">IF(L9344="","",SMALL(IF(تكهين!$E$1:$E$10000=$D$4,ROW($1:$10000)),L9344))</f>
        <v/>
      </c>
    </row>
    <row r="9345" spans="2:16" ht="20.25">
      <c r="B9345" s="25" t="str">
        <f t="shared" si="1766"/>
        <v/>
      </c>
      <c r="C9345" s="26" t="str">
        <f t="shared" si="1770"/>
        <v/>
      </c>
      <c r="D9345" s="27" t="str">
        <f t="shared" si="1771"/>
        <v/>
      </c>
      <c r="E9345" s="27" t="str">
        <f t="shared" si="1772"/>
        <v/>
      </c>
      <c r="F9345" s="29" t="str">
        <f t="array" ref="F9345">IF(B9345="","",SMALL(IF(اضافه!$E$1:$E$10000=$D$4,ROW($1:$10000)),B9345))</f>
        <v/>
      </c>
      <c r="G9345" s="25" t="str">
        <f t="shared" si="1767"/>
        <v/>
      </c>
      <c r="H9345" s="26" t="str">
        <f t="shared" si="1773"/>
        <v/>
      </c>
      <c r="I9345" s="27" t="str">
        <f t="shared" si="1774"/>
        <v/>
      </c>
      <c r="J9345" s="27" t="str">
        <f t="shared" si="1775"/>
        <v/>
      </c>
      <c r="K9345" s="29" t="str">
        <f t="array" ref="K9345">IF(G9345="","",SMALL(IF(صرف!$E$1:$E$10000=$D$4,ROW($1:$10000)),G9345))</f>
        <v/>
      </c>
      <c r="L9345" s="25" t="str">
        <f t="shared" si="1768"/>
        <v/>
      </c>
      <c r="M9345" s="26" t="str">
        <f t="shared" si="1776"/>
        <v/>
      </c>
      <c r="N9345" s="27" t="str">
        <f t="shared" si="1777"/>
        <v/>
      </c>
      <c r="O9345" s="27" t="str">
        <f t="shared" si="1769"/>
        <v/>
      </c>
      <c r="P9345" s="29" t="str">
        <f t="array" ref="P9345">IF(L9345="","",SMALL(IF(تكهين!$E$1:$E$10000=$D$4,ROW($1:$10000)),L9345))</f>
        <v/>
      </c>
    </row>
    <row r="9346" spans="2:16" ht="20.25">
      <c r="B9346" s="25" t="str">
        <f t="shared" si="1766"/>
        <v/>
      </c>
      <c r="C9346" s="26" t="str">
        <f t="shared" si="1770"/>
        <v/>
      </c>
      <c r="D9346" s="27" t="str">
        <f t="shared" si="1771"/>
        <v/>
      </c>
      <c r="E9346" s="27" t="str">
        <f t="shared" si="1772"/>
        <v/>
      </c>
      <c r="F9346" s="29" t="str">
        <f t="array" ref="F9346">IF(B9346="","",SMALL(IF(اضافه!$E$1:$E$10000=$D$4,ROW($1:$10000)),B9346))</f>
        <v/>
      </c>
      <c r="G9346" s="25" t="str">
        <f t="shared" si="1767"/>
        <v/>
      </c>
      <c r="H9346" s="26" t="str">
        <f t="shared" si="1773"/>
        <v/>
      </c>
      <c r="I9346" s="27" t="str">
        <f t="shared" si="1774"/>
        <v/>
      </c>
      <c r="J9346" s="27" t="str">
        <f t="shared" si="1775"/>
        <v/>
      </c>
      <c r="K9346" s="29" t="str">
        <f t="array" ref="K9346">IF(G9346="","",SMALL(IF(صرف!$E$1:$E$10000=$D$4,ROW($1:$10000)),G9346))</f>
        <v/>
      </c>
      <c r="L9346" s="25" t="str">
        <f t="shared" si="1768"/>
        <v/>
      </c>
      <c r="M9346" s="26" t="str">
        <f t="shared" si="1776"/>
        <v/>
      </c>
      <c r="N9346" s="27" t="str">
        <f t="shared" si="1777"/>
        <v/>
      </c>
      <c r="O9346" s="27" t="str">
        <f t="shared" si="1769"/>
        <v/>
      </c>
      <c r="P9346" s="29" t="str">
        <f t="array" ref="P9346">IF(L9346="","",SMALL(IF(تكهين!$E$1:$E$10000=$D$4,ROW($1:$10000)),L9346))</f>
        <v/>
      </c>
    </row>
    <row r="9347" spans="2:16" ht="20.25">
      <c r="B9347" s="25" t="str">
        <f t="shared" si="1766"/>
        <v/>
      </c>
      <c r="C9347" s="26" t="str">
        <f t="shared" si="1770"/>
        <v/>
      </c>
      <c r="D9347" s="27" t="str">
        <f t="shared" si="1771"/>
        <v/>
      </c>
      <c r="E9347" s="27" t="str">
        <f t="shared" si="1772"/>
        <v/>
      </c>
      <c r="F9347" s="29" t="str">
        <f t="array" ref="F9347">IF(B9347="","",SMALL(IF(اضافه!$E$1:$E$10000=$D$4,ROW($1:$10000)),B9347))</f>
        <v/>
      </c>
      <c r="G9347" s="25" t="str">
        <f t="shared" si="1767"/>
        <v/>
      </c>
      <c r="H9347" s="26" t="str">
        <f t="shared" si="1773"/>
        <v/>
      </c>
      <c r="I9347" s="27" t="str">
        <f t="shared" si="1774"/>
        <v/>
      </c>
      <c r="J9347" s="27" t="str">
        <f t="shared" si="1775"/>
        <v/>
      </c>
      <c r="K9347" s="29" t="str">
        <f t="array" ref="K9347">IF(G9347="","",SMALL(IF(صرف!$E$1:$E$10000=$D$4,ROW($1:$10000)),G9347))</f>
        <v/>
      </c>
      <c r="L9347" s="25" t="str">
        <f t="shared" si="1768"/>
        <v/>
      </c>
      <c r="M9347" s="26" t="str">
        <f t="shared" si="1776"/>
        <v/>
      </c>
      <c r="N9347" s="27" t="str">
        <f t="shared" si="1777"/>
        <v/>
      </c>
      <c r="O9347" s="27" t="str">
        <f t="shared" si="1769"/>
        <v/>
      </c>
      <c r="P9347" s="29" t="str">
        <f t="array" ref="P9347">IF(L9347="","",SMALL(IF(تكهين!$E$1:$E$10000=$D$4,ROW($1:$10000)),L9347))</f>
        <v/>
      </c>
    </row>
    <row r="9348" spans="2:16" ht="20.25">
      <c r="B9348" s="25" t="str">
        <f t="shared" si="1766"/>
        <v/>
      </c>
      <c r="C9348" s="26" t="str">
        <f t="shared" si="1770"/>
        <v/>
      </c>
      <c r="D9348" s="27" t="str">
        <f t="shared" si="1771"/>
        <v/>
      </c>
      <c r="E9348" s="27" t="str">
        <f t="shared" si="1772"/>
        <v/>
      </c>
      <c r="F9348" s="29" t="str">
        <f t="array" ref="F9348">IF(B9348="","",SMALL(IF(اضافه!$E$1:$E$10000=$D$4,ROW($1:$10000)),B9348))</f>
        <v/>
      </c>
      <c r="G9348" s="25" t="str">
        <f t="shared" si="1767"/>
        <v/>
      </c>
      <c r="H9348" s="26" t="str">
        <f t="shared" si="1773"/>
        <v/>
      </c>
      <c r="I9348" s="27" t="str">
        <f t="shared" si="1774"/>
        <v/>
      </c>
      <c r="J9348" s="27" t="str">
        <f t="shared" si="1775"/>
        <v/>
      </c>
      <c r="K9348" s="29" t="str">
        <f t="array" ref="K9348">IF(G9348="","",SMALL(IF(صرف!$E$1:$E$10000=$D$4,ROW($1:$10000)),G9348))</f>
        <v/>
      </c>
      <c r="L9348" s="25" t="str">
        <f t="shared" si="1768"/>
        <v/>
      </c>
      <c r="M9348" s="26" t="str">
        <f t="shared" si="1776"/>
        <v/>
      </c>
      <c r="N9348" s="27" t="str">
        <f t="shared" si="1777"/>
        <v/>
      </c>
      <c r="O9348" s="27" t="str">
        <f t="shared" si="1769"/>
        <v/>
      </c>
      <c r="P9348" s="29" t="str">
        <f t="array" ref="P9348">IF(L9348="","",SMALL(IF(تكهين!$E$1:$E$10000=$D$4,ROW($1:$10000)),L9348))</f>
        <v/>
      </c>
    </row>
    <row r="9349" spans="2:16" ht="20.25">
      <c r="B9349" s="25" t="str">
        <f t="shared" si="1766"/>
        <v/>
      </c>
      <c r="C9349" s="26" t="str">
        <f t="shared" si="1770"/>
        <v/>
      </c>
      <c r="D9349" s="27" t="str">
        <f t="shared" si="1771"/>
        <v/>
      </c>
      <c r="E9349" s="27" t="str">
        <f t="shared" si="1772"/>
        <v/>
      </c>
      <c r="F9349" s="29" t="str">
        <f t="array" ref="F9349">IF(B9349="","",SMALL(IF(اضافه!$E$1:$E$10000=$D$4,ROW($1:$10000)),B9349))</f>
        <v/>
      </c>
      <c r="G9349" s="25" t="str">
        <f t="shared" si="1767"/>
        <v/>
      </c>
      <c r="H9349" s="26" t="str">
        <f t="shared" si="1773"/>
        <v/>
      </c>
      <c r="I9349" s="27" t="str">
        <f t="shared" si="1774"/>
        <v/>
      </c>
      <c r="J9349" s="27" t="str">
        <f t="shared" si="1775"/>
        <v/>
      </c>
      <c r="K9349" s="29" t="str">
        <f t="array" ref="K9349">IF(G9349="","",SMALL(IF(صرف!$E$1:$E$10000=$D$4,ROW($1:$10000)),G9349))</f>
        <v/>
      </c>
      <c r="L9349" s="25" t="str">
        <f t="shared" si="1768"/>
        <v/>
      </c>
      <c r="M9349" s="26" t="str">
        <f t="shared" si="1776"/>
        <v/>
      </c>
      <c r="N9349" s="27" t="str">
        <f t="shared" si="1777"/>
        <v/>
      </c>
      <c r="O9349" s="27" t="str">
        <f t="shared" si="1769"/>
        <v/>
      </c>
      <c r="P9349" s="29" t="str">
        <f t="array" ref="P9349">IF(L9349="","",SMALL(IF(تكهين!$E$1:$E$10000=$D$4,ROW($1:$10000)),L9349))</f>
        <v/>
      </c>
    </row>
    <row r="9350" spans="2:16" ht="20.25">
      <c r="B9350" s="25" t="str">
        <f t="shared" si="1766"/>
        <v/>
      </c>
      <c r="C9350" s="26" t="str">
        <f t="shared" si="1770"/>
        <v/>
      </c>
      <c r="D9350" s="27" t="str">
        <f t="shared" si="1771"/>
        <v/>
      </c>
      <c r="E9350" s="27" t="str">
        <f t="shared" si="1772"/>
        <v/>
      </c>
      <c r="F9350" s="29" t="str">
        <f t="array" ref="F9350">IF(B9350="","",SMALL(IF(اضافه!$E$1:$E$10000=$D$4,ROW($1:$10000)),B9350))</f>
        <v/>
      </c>
      <c r="G9350" s="25" t="str">
        <f t="shared" si="1767"/>
        <v/>
      </c>
      <c r="H9350" s="26" t="str">
        <f t="shared" si="1773"/>
        <v/>
      </c>
      <c r="I9350" s="27" t="str">
        <f t="shared" si="1774"/>
        <v/>
      </c>
      <c r="J9350" s="27" t="str">
        <f t="shared" si="1775"/>
        <v/>
      </c>
      <c r="K9350" s="29" t="str">
        <f t="array" ref="K9350">IF(G9350="","",SMALL(IF(صرف!$E$1:$E$10000=$D$4,ROW($1:$10000)),G9350))</f>
        <v/>
      </c>
      <c r="L9350" s="25" t="str">
        <f t="shared" si="1768"/>
        <v/>
      </c>
      <c r="M9350" s="26" t="str">
        <f t="shared" si="1776"/>
        <v/>
      </c>
      <c r="N9350" s="27" t="str">
        <f t="shared" si="1777"/>
        <v/>
      </c>
      <c r="O9350" s="27" t="str">
        <f t="shared" si="1769"/>
        <v/>
      </c>
      <c r="P9350" s="29" t="str">
        <f t="array" ref="P9350">IF(L9350="","",SMALL(IF(تكهين!$E$1:$E$10000=$D$4,ROW($1:$10000)),L9350))</f>
        <v/>
      </c>
    </row>
    <row r="9351" spans="2:16" ht="20.25">
      <c r="B9351" s="25" t="str">
        <f t="shared" ref="B9351:B9414" si="1778">IF(B$11=0,"",IF(ROW($B9339)&gt;B$11,"",ROW($B9339)))</f>
        <v/>
      </c>
      <c r="C9351" s="26" t="str">
        <f t="shared" si="1770"/>
        <v/>
      </c>
      <c r="D9351" s="27" t="str">
        <f t="shared" si="1771"/>
        <v/>
      </c>
      <c r="E9351" s="27" t="str">
        <f t="shared" si="1772"/>
        <v/>
      </c>
      <c r="F9351" s="29" t="str">
        <f t="array" ref="F9351">IF(B9351="","",SMALL(IF(اضافه!$E$1:$E$10000=$D$4,ROW($1:$10000)),B9351))</f>
        <v/>
      </c>
      <c r="G9351" s="25" t="str">
        <f t="shared" si="1767"/>
        <v/>
      </c>
      <c r="H9351" s="26" t="str">
        <f t="shared" si="1773"/>
        <v/>
      </c>
      <c r="I9351" s="27" t="str">
        <f t="shared" si="1774"/>
        <v/>
      </c>
      <c r="J9351" s="27" t="str">
        <f t="shared" si="1775"/>
        <v/>
      </c>
      <c r="K9351" s="29" t="str">
        <f t="array" ref="K9351">IF(G9351="","",SMALL(IF(صرف!$E$1:$E$10000=$D$4,ROW($1:$10000)),G9351))</f>
        <v/>
      </c>
      <c r="L9351" s="25" t="str">
        <f t="shared" si="1768"/>
        <v/>
      </c>
      <c r="M9351" s="26" t="str">
        <f t="shared" si="1776"/>
        <v/>
      </c>
      <c r="N9351" s="27" t="str">
        <f t="shared" si="1777"/>
        <v/>
      </c>
      <c r="O9351" s="27" t="str">
        <f t="shared" si="1769"/>
        <v/>
      </c>
      <c r="P9351" s="29" t="str">
        <f t="array" ref="P9351">IF(L9351="","",SMALL(IF(تكهين!$E$1:$E$10000=$D$4,ROW($1:$10000)),L9351))</f>
        <v/>
      </c>
    </row>
    <row r="9352" spans="2:16" ht="20.25">
      <c r="B9352" s="25" t="str">
        <f t="shared" si="1778"/>
        <v/>
      </c>
      <c r="C9352" s="26" t="str">
        <f t="shared" si="1770"/>
        <v/>
      </c>
      <c r="D9352" s="27" t="str">
        <f t="shared" si="1771"/>
        <v/>
      </c>
      <c r="E9352" s="27" t="str">
        <f t="shared" si="1772"/>
        <v/>
      </c>
      <c r="F9352" s="29" t="str">
        <f t="array" ref="F9352">IF(B9352="","",SMALL(IF(اضافه!$E$1:$E$10000=$D$4,ROW($1:$10000)),B9352))</f>
        <v/>
      </c>
      <c r="G9352" s="25" t="str">
        <f t="shared" si="1767"/>
        <v/>
      </c>
      <c r="H9352" s="26" t="str">
        <f t="shared" si="1773"/>
        <v/>
      </c>
      <c r="I9352" s="27" t="str">
        <f t="shared" si="1774"/>
        <v/>
      </c>
      <c r="J9352" s="27" t="str">
        <f t="shared" si="1775"/>
        <v/>
      </c>
      <c r="K9352" s="29" t="str">
        <f t="array" ref="K9352">IF(G9352="","",SMALL(IF(صرف!$E$1:$E$10000=$D$4,ROW($1:$10000)),G9352))</f>
        <v/>
      </c>
      <c r="L9352" s="25" t="str">
        <f t="shared" si="1768"/>
        <v/>
      </c>
      <c r="M9352" s="26" t="str">
        <f t="shared" si="1776"/>
        <v/>
      </c>
      <c r="N9352" s="27" t="str">
        <f t="shared" si="1777"/>
        <v/>
      </c>
      <c r="O9352" s="27" t="str">
        <f t="shared" si="1769"/>
        <v/>
      </c>
      <c r="P9352" s="29" t="str">
        <f t="array" ref="P9352">IF(L9352="","",SMALL(IF(تكهين!$E$1:$E$10000=$D$4,ROW($1:$10000)),L9352))</f>
        <v/>
      </c>
    </row>
    <row r="9353" spans="2:16" ht="20.25">
      <c r="B9353" s="25" t="str">
        <f t="shared" si="1778"/>
        <v/>
      </c>
      <c r="C9353" s="26" t="str">
        <f t="shared" si="1770"/>
        <v/>
      </c>
      <c r="D9353" s="27" t="str">
        <f t="shared" si="1771"/>
        <v/>
      </c>
      <c r="E9353" s="27" t="str">
        <f t="shared" si="1772"/>
        <v/>
      </c>
      <c r="F9353" s="29" t="str">
        <f t="array" ref="F9353">IF(B9353="","",SMALL(IF(اضافه!$E$1:$E$10000=$D$4,ROW($1:$10000)),B9353))</f>
        <v/>
      </c>
      <c r="G9353" s="25" t="str">
        <f t="shared" si="1767"/>
        <v/>
      </c>
      <c r="H9353" s="26" t="str">
        <f t="shared" si="1773"/>
        <v/>
      </c>
      <c r="I9353" s="27" t="str">
        <f t="shared" si="1774"/>
        <v/>
      </c>
      <c r="J9353" s="27" t="str">
        <f t="shared" si="1775"/>
        <v/>
      </c>
      <c r="K9353" s="29" t="str">
        <f t="array" ref="K9353">IF(G9353="","",SMALL(IF(صرف!$E$1:$E$10000=$D$4,ROW($1:$10000)),G9353))</f>
        <v/>
      </c>
      <c r="L9353" s="25" t="str">
        <f t="shared" si="1768"/>
        <v/>
      </c>
      <c r="M9353" s="26" t="str">
        <f t="shared" si="1776"/>
        <v/>
      </c>
      <c r="N9353" s="27" t="str">
        <f t="shared" si="1777"/>
        <v/>
      </c>
      <c r="O9353" s="27" t="str">
        <f t="shared" si="1769"/>
        <v/>
      </c>
      <c r="P9353" s="29" t="str">
        <f t="array" ref="P9353">IF(L9353="","",SMALL(IF(تكهين!$E$1:$E$10000=$D$4,ROW($1:$10000)),L9353))</f>
        <v/>
      </c>
    </row>
    <row r="9354" spans="2:16" ht="20.25">
      <c r="B9354" s="25" t="str">
        <f t="shared" si="1778"/>
        <v/>
      </c>
      <c r="C9354" s="26" t="str">
        <f t="shared" si="1770"/>
        <v/>
      </c>
      <c r="D9354" s="27" t="str">
        <f t="shared" si="1771"/>
        <v/>
      </c>
      <c r="E9354" s="27" t="str">
        <f t="shared" si="1772"/>
        <v/>
      </c>
      <c r="F9354" s="29" t="str">
        <f t="array" ref="F9354">IF(B9354="","",SMALL(IF(اضافه!$E$1:$E$10000=$D$4,ROW($1:$10000)),B9354))</f>
        <v/>
      </c>
      <c r="G9354" s="25" t="str">
        <f t="shared" si="1767"/>
        <v/>
      </c>
      <c r="H9354" s="26" t="str">
        <f t="shared" si="1773"/>
        <v/>
      </c>
      <c r="I9354" s="27" t="str">
        <f t="shared" si="1774"/>
        <v/>
      </c>
      <c r="J9354" s="27" t="str">
        <f t="shared" si="1775"/>
        <v/>
      </c>
      <c r="K9354" s="29" t="str">
        <f t="array" ref="K9354">IF(G9354="","",SMALL(IF(صرف!$E$1:$E$10000=$D$4,ROW($1:$10000)),G9354))</f>
        <v/>
      </c>
      <c r="L9354" s="25" t="str">
        <f t="shared" si="1768"/>
        <v/>
      </c>
      <c r="M9354" s="26" t="str">
        <f t="shared" si="1776"/>
        <v/>
      </c>
      <c r="N9354" s="27" t="str">
        <f t="shared" si="1777"/>
        <v/>
      </c>
      <c r="O9354" s="27" t="str">
        <f t="shared" si="1769"/>
        <v/>
      </c>
      <c r="P9354" s="29" t="str">
        <f t="array" ref="P9354">IF(L9354="","",SMALL(IF(تكهين!$E$1:$E$10000=$D$4,ROW($1:$10000)),L9354))</f>
        <v/>
      </c>
    </row>
    <row r="9355" spans="2:16" ht="20.25">
      <c r="B9355" s="25" t="str">
        <f t="shared" si="1778"/>
        <v/>
      </c>
      <c r="C9355" s="26" t="str">
        <f t="shared" si="1770"/>
        <v/>
      </c>
      <c r="D9355" s="27" t="str">
        <f t="shared" si="1771"/>
        <v/>
      </c>
      <c r="E9355" s="27" t="str">
        <f t="shared" si="1772"/>
        <v/>
      </c>
      <c r="F9355" s="29" t="str">
        <f t="array" ref="F9355">IF(B9355="","",SMALL(IF(اضافه!$E$1:$E$10000=$D$4,ROW($1:$10000)),B9355))</f>
        <v/>
      </c>
      <c r="G9355" s="25" t="str">
        <f t="shared" si="1767"/>
        <v/>
      </c>
      <c r="H9355" s="26" t="str">
        <f t="shared" si="1773"/>
        <v/>
      </c>
      <c r="I9355" s="27" t="str">
        <f t="shared" si="1774"/>
        <v/>
      </c>
      <c r="J9355" s="27" t="str">
        <f t="shared" si="1775"/>
        <v/>
      </c>
      <c r="K9355" s="29" t="str">
        <f t="array" ref="K9355">IF(G9355="","",SMALL(IF(صرف!$E$1:$E$10000=$D$4,ROW($1:$10000)),G9355))</f>
        <v/>
      </c>
      <c r="L9355" s="25" t="str">
        <f t="shared" si="1768"/>
        <v/>
      </c>
      <c r="M9355" s="26" t="str">
        <f t="shared" si="1776"/>
        <v/>
      </c>
      <c r="N9355" s="27" t="str">
        <f t="shared" si="1777"/>
        <v/>
      </c>
      <c r="O9355" s="27" t="str">
        <f t="shared" si="1769"/>
        <v/>
      </c>
      <c r="P9355" s="29" t="str">
        <f t="array" ref="P9355">IF(L9355="","",SMALL(IF(تكهين!$E$1:$E$10000=$D$4,ROW($1:$10000)),L9355))</f>
        <v/>
      </c>
    </row>
    <row r="9356" spans="2:16" ht="20.25">
      <c r="B9356" s="25" t="str">
        <f t="shared" si="1778"/>
        <v/>
      </c>
      <c r="C9356" s="26" t="str">
        <f t="shared" si="1770"/>
        <v/>
      </c>
      <c r="D9356" s="27" t="str">
        <f t="shared" si="1771"/>
        <v/>
      </c>
      <c r="E9356" s="27" t="str">
        <f t="shared" si="1772"/>
        <v/>
      </c>
      <c r="F9356" s="29" t="str">
        <f t="array" ref="F9356">IF(B9356="","",SMALL(IF(اضافه!$E$1:$E$10000=$D$4,ROW($1:$10000)),B9356))</f>
        <v/>
      </c>
      <c r="G9356" s="25" t="str">
        <f t="shared" si="1767"/>
        <v/>
      </c>
      <c r="H9356" s="26" t="str">
        <f t="shared" si="1773"/>
        <v/>
      </c>
      <c r="I9356" s="27" t="str">
        <f t="shared" si="1774"/>
        <v/>
      </c>
      <c r="J9356" s="27" t="str">
        <f t="shared" si="1775"/>
        <v/>
      </c>
      <c r="K9356" s="29" t="str">
        <f t="array" ref="K9356">IF(G9356="","",SMALL(IF(صرف!$E$1:$E$10000=$D$4,ROW($1:$10000)),G9356))</f>
        <v/>
      </c>
      <c r="L9356" s="25" t="str">
        <f t="shared" si="1768"/>
        <v/>
      </c>
      <c r="M9356" s="26" t="str">
        <f t="shared" si="1776"/>
        <v/>
      </c>
      <c r="N9356" s="27" t="str">
        <f t="shared" si="1777"/>
        <v/>
      </c>
      <c r="O9356" s="27" t="str">
        <f t="shared" si="1769"/>
        <v/>
      </c>
      <c r="P9356" s="29" t="str">
        <f t="array" ref="P9356">IF(L9356="","",SMALL(IF(تكهين!$E$1:$E$10000=$D$4,ROW($1:$10000)),L9356))</f>
        <v/>
      </c>
    </row>
    <row r="9357" spans="2:16" ht="20.25">
      <c r="B9357" s="25" t="str">
        <f t="shared" si="1778"/>
        <v/>
      </c>
      <c r="C9357" s="26" t="str">
        <f t="shared" si="1770"/>
        <v/>
      </c>
      <c r="D9357" s="27" t="str">
        <f t="shared" si="1771"/>
        <v/>
      </c>
      <c r="E9357" s="27" t="str">
        <f t="shared" si="1772"/>
        <v/>
      </c>
      <c r="F9357" s="29" t="str">
        <f t="array" ref="F9357">IF(B9357="","",SMALL(IF(اضافه!$E$1:$E$10000=$D$4,ROW($1:$10000)),B9357))</f>
        <v/>
      </c>
      <c r="G9357" s="25" t="str">
        <f t="shared" ref="G9357:G9420" si="1779">IF(G$11=0,"",IF(ROW($B9345)&gt;G$11,"",ROW($B9345)))</f>
        <v/>
      </c>
      <c r="H9357" s="26" t="str">
        <f t="shared" si="1773"/>
        <v/>
      </c>
      <c r="I9357" s="27" t="str">
        <f t="shared" si="1774"/>
        <v/>
      </c>
      <c r="J9357" s="27" t="str">
        <f t="shared" si="1775"/>
        <v/>
      </c>
      <c r="K9357" s="29" t="str">
        <f t="array" ref="K9357">IF(G9357="","",SMALL(IF(صرف!$E$1:$E$10000=$D$4,ROW($1:$10000)),G9357))</f>
        <v/>
      </c>
      <c r="L9357" s="25" t="str">
        <f t="shared" ref="L9357:L9420" si="1780">IF(L$11=0,"",IF(ROW($B9345)&gt;L$11,"",ROW($B9345)))</f>
        <v/>
      </c>
      <c r="M9357" s="26" t="str">
        <f t="shared" si="1776"/>
        <v/>
      </c>
      <c r="N9357" s="27" t="str">
        <f t="shared" si="1777"/>
        <v/>
      </c>
      <c r="O9357" s="27" t="str">
        <f t="shared" si="1769"/>
        <v/>
      </c>
      <c r="P9357" s="29" t="str">
        <f t="array" ref="P9357">IF(L9357="","",SMALL(IF(تكهين!$E$1:$E$10000=$D$4,ROW($1:$10000)),L9357))</f>
        <v/>
      </c>
    </row>
    <row r="9358" spans="2:16" ht="20.25">
      <c r="B9358" s="25" t="str">
        <f t="shared" si="1778"/>
        <v/>
      </c>
      <c r="C9358" s="26" t="str">
        <f t="shared" si="1770"/>
        <v/>
      </c>
      <c r="D9358" s="27" t="str">
        <f t="shared" si="1771"/>
        <v/>
      </c>
      <c r="E9358" s="27" t="str">
        <f t="shared" si="1772"/>
        <v/>
      </c>
      <c r="F9358" s="29" t="str">
        <f t="array" ref="F9358">IF(B9358="","",SMALL(IF(اضافه!$E$1:$E$10000=$D$4,ROW($1:$10000)),B9358))</f>
        <v/>
      </c>
      <c r="G9358" s="25" t="str">
        <f t="shared" si="1779"/>
        <v/>
      </c>
      <c r="H9358" s="26" t="str">
        <f t="shared" si="1773"/>
        <v/>
      </c>
      <c r="I9358" s="27" t="str">
        <f t="shared" si="1774"/>
        <v/>
      </c>
      <c r="J9358" s="27" t="str">
        <f t="shared" si="1775"/>
        <v/>
      </c>
      <c r="K9358" s="29" t="str">
        <f t="array" ref="K9358">IF(G9358="","",SMALL(IF(صرف!$E$1:$E$10000=$D$4,ROW($1:$10000)),G9358))</f>
        <v/>
      </c>
      <c r="L9358" s="25" t="str">
        <f t="shared" si="1780"/>
        <v/>
      </c>
      <c r="M9358" s="26" t="str">
        <f t="shared" si="1776"/>
        <v/>
      </c>
      <c r="N9358" s="27" t="str">
        <f t="shared" si="1777"/>
        <v/>
      </c>
      <c r="O9358" s="27" t="str">
        <f t="shared" si="1769"/>
        <v/>
      </c>
      <c r="P9358" s="29" t="str">
        <f t="array" ref="P9358">IF(L9358="","",SMALL(IF(تكهين!$E$1:$E$10000=$D$4,ROW($1:$10000)),L9358))</f>
        <v/>
      </c>
    </row>
    <row r="9359" spans="2:16" ht="20.25">
      <c r="B9359" s="25" t="str">
        <f t="shared" si="1778"/>
        <v/>
      </c>
      <c r="C9359" s="26" t="str">
        <f t="shared" si="1770"/>
        <v/>
      </c>
      <c r="D9359" s="27" t="str">
        <f t="shared" si="1771"/>
        <v/>
      </c>
      <c r="E9359" s="27" t="str">
        <f t="shared" si="1772"/>
        <v/>
      </c>
      <c r="F9359" s="29" t="str">
        <f t="array" ref="F9359">IF(B9359="","",SMALL(IF(اضافه!$E$1:$E$10000=$D$4,ROW($1:$10000)),B9359))</f>
        <v/>
      </c>
      <c r="G9359" s="25" t="str">
        <f t="shared" si="1779"/>
        <v/>
      </c>
      <c r="H9359" s="26" t="str">
        <f t="shared" si="1773"/>
        <v/>
      </c>
      <c r="I9359" s="27" t="str">
        <f t="shared" si="1774"/>
        <v/>
      </c>
      <c r="J9359" s="27" t="str">
        <f t="shared" si="1775"/>
        <v/>
      </c>
      <c r="K9359" s="29" t="str">
        <f t="array" ref="K9359">IF(G9359="","",SMALL(IF(صرف!$E$1:$E$10000=$D$4,ROW($1:$10000)),G9359))</f>
        <v/>
      </c>
      <c r="L9359" s="25" t="str">
        <f t="shared" si="1780"/>
        <v/>
      </c>
      <c r="M9359" s="26" t="str">
        <f t="shared" si="1776"/>
        <v/>
      </c>
      <c r="N9359" s="27" t="str">
        <f t="shared" si="1777"/>
        <v/>
      </c>
      <c r="O9359" s="27" t="str">
        <f t="shared" si="1769"/>
        <v/>
      </c>
      <c r="P9359" s="29" t="str">
        <f t="array" ref="P9359">IF(L9359="","",SMALL(IF(تكهين!$E$1:$E$10000=$D$4,ROW($1:$10000)),L9359))</f>
        <v/>
      </c>
    </row>
    <row r="9360" spans="2:16" ht="20.25">
      <c r="B9360" s="25" t="str">
        <f t="shared" si="1778"/>
        <v/>
      </c>
      <c r="C9360" s="26" t="str">
        <f t="shared" si="1770"/>
        <v/>
      </c>
      <c r="D9360" s="27" t="str">
        <f t="shared" si="1771"/>
        <v/>
      </c>
      <c r="E9360" s="27" t="str">
        <f t="shared" si="1772"/>
        <v/>
      </c>
      <c r="F9360" s="29" t="str">
        <f t="array" ref="F9360">IF(B9360="","",SMALL(IF(اضافه!$E$1:$E$10000=$D$4,ROW($1:$10000)),B9360))</f>
        <v/>
      </c>
      <c r="G9360" s="25" t="str">
        <f t="shared" si="1779"/>
        <v/>
      </c>
      <c r="H9360" s="26" t="str">
        <f t="shared" si="1773"/>
        <v/>
      </c>
      <c r="I9360" s="27" t="str">
        <f t="shared" si="1774"/>
        <v/>
      </c>
      <c r="J9360" s="27" t="str">
        <f t="shared" si="1775"/>
        <v/>
      </c>
      <c r="K9360" s="29" t="str">
        <f t="array" ref="K9360">IF(G9360="","",SMALL(IF(صرف!$E$1:$E$10000=$D$4,ROW($1:$10000)),G9360))</f>
        <v/>
      </c>
      <c r="L9360" s="25" t="str">
        <f t="shared" si="1780"/>
        <v/>
      </c>
      <c r="M9360" s="26" t="str">
        <f t="shared" si="1776"/>
        <v/>
      </c>
      <c r="N9360" s="27" t="str">
        <f t="shared" si="1777"/>
        <v/>
      </c>
      <c r="O9360" s="27" t="str">
        <f t="shared" si="1769"/>
        <v/>
      </c>
      <c r="P9360" s="29" t="str">
        <f t="array" ref="P9360">IF(L9360="","",SMALL(IF(تكهين!$E$1:$E$10000=$D$4,ROW($1:$10000)),L9360))</f>
        <v/>
      </c>
    </row>
    <row r="9361" spans="2:16" ht="20.25">
      <c r="B9361" s="25" t="str">
        <f t="shared" si="1778"/>
        <v/>
      </c>
      <c r="C9361" s="26" t="str">
        <f t="shared" si="1770"/>
        <v/>
      </c>
      <c r="D9361" s="27" t="str">
        <f t="shared" si="1771"/>
        <v/>
      </c>
      <c r="E9361" s="27" t="str">
        <f t="shared" si="1772"/>
        <v/>
      </c>
      <c r="F9361" s="29" t="str">
        <f t="array" ref="F9361">IF(B9361="","",SMALL(IF(اضافه!$E$1:$E$10000=$D$4,ROW($1:$10000)),B9361))</f>
        <v/>
      </c>
      <c r="G9361" s="25" t="str">
        <f t="shared" si="1779"/>
        <v/>
      </c>
      <c r="H9361" s="26" t="str">
        <f t="shared" si="1773"/>
        <v/>
      </c>
      <c r="I9361" s="27" t="str">
        <f t="shared" si="1774"/>
        <v/>
      </c>
      <c r="J9361" s="27" t="str">
        <f t="shared" si="1775"/>
        <v/>
      </c>
      <c r="K9361" s="29" t="str">
        <f t="array" ref="K9361">IF(G9361="","",SMALL(IF(صرف!$E$1:$E$10000=$D$4,ROW($1:$10000)),G9361))</f>
        <v/>
      </c>
      <c r="L9361" s="25" t="str">
        <f t="shared" si="1780"/>
        <v/>
      </c>
      <c r="M9361" s="26" t="str">
        <f t="shared" si="1776"/>
        <v/>
      </c>
      <c r="N9361" s="27" t="str">
        <f t="shared" si="1777"/>
        <v/>
      </c>
      <c r="O9361" s="27" t="str">
        <f t="shared" si="1769"/>
        <v/>
      </c>
      <c r="P9361" s="29" t="str">
        <f t="array" ref="P9361">IF(L9361="","",SMALL(IF(تكهين!$E$1:$E$10000=$D$4,ROW($1:$10000)),L9361))</f>
        <v/>
      </c>
    </row>
    <row r="9362" spans="2:16" ht="20.25">
      <c r="B9362" s="25" t="str">
        <f t="shared" si="1778"/>
        <v/>
      </c>
      <c r="C9362" s="26" t="str">
        <f t="shared" si="1770"/>
        <v/>
      </c>
      <c r="D9362" s="27" t="str">
        <f t="shared" si="1771"/>
        <v/>
      </c>
      <c r="E9362" s="27" t="str">
        <f t="shared" si="1772"/>
        <v/>
      </c>
      <c r="F9362" s="29" t="str">
        <f t="array" ref="F9362">IF(B9362="","",SMALL(IF(اضافه!$E$1:$E$10000=$D$4,ROW($1:$10000)),B9362))</f>
        <v/>
      </c>
      <c r="G9362" s="25" t="str">
        <f t="shared" si="1779"/>
        <v/>
      </c>
      <c r="H9362" s="26" t="str">
        <f t="shared" si="1773"/>
        <v/>
      </c>
      <c r="I9362" s="27" t="str">
        <f t="shared" si="1774"/>
        <v/>
      </c>
      <c r="J9362" s="27" t="str">
        <f t="shared" si="1775"/>
        <v/>
      </c>
      <c r="K9362" s="29" t="str">
        <f t="array" ref="K9362">IF(G9362="","",SMALL(IF(صرف!$E$1:$E$10000=$D$4,ROW($1:$10000)),G9362))</f>
        <v/>
      </c>
      <c r="L9362" s="25" t="str">
        <f t="shared" si="1780"/>
        <v/>
      </c>
      <c r="M9362" s="26" t="str">
        <f t="shared" si="1776"/>
        <v/>
      </c>
      <c r="N9362" s="27" t="str">
        <f t="shared" si="1777"/>
        <v/>
      </c>
      <c r="O9362" s="27" t="str">
        <f t="shared" si="1769"/>
        <v/>
      </c>
      <c r="P9362" s="29" t="str">
        <f t="array" ref="P9362">IF(L9362="","",SMALL(IF(تكهين!$E$1:$E$10000=$D$4,ROW($1:$10000)),L9362))</f>
        <v/>
      </c>
    </row>
    <row r="9363" spans="2:16" ht="20.25">
      <c r="B9363" s="25" t="str">
        <f t="shared" si="1778"/>
        <v/>
      </c>
      <c r="C9363" s="26" t="str">
        <f t="shared" si="1770"/>
        <v/>
      </c>
      <c r="D9363" s="27" t="str">
        <f t="shared" si="1771"/>
        <v/>
      </c>
      <c r="E9363" s="27" t="str">
        <f t="shared" si="1772"/>
        <v/>
      </c>
      <c r="F9363" s="29" t="str">
        <f t="array" ref="F9363">IF(B9363="","",SMALL(IF(اضافه!$E$1:$E$10000=$D$4,ROW($1:$10000)),B9363))</f>
        <v/>
      </c>
      <c r="G9363" s="25" t="str">
        <f t="shared" si="1779"/>
        <v/>
      </c>
      <c r="H9363" s="26" t="str">
        <f t="shared" si="1773"/>
        <v/>
      </c>
      <c r="I9363" s="27" t="str">
        <f t="shared" si="1774"/>
        <v/>
      </c>
      <c r="J9363" s="27" t="str">
        <f t="shared" si="1775"/>
        <v/>
      </c>
      <c r="K9363" s="29" t="str">
        <f t="array" ref="K9363">IF(G9363="","",SMALL(IF(صرف!$E$1:$E$10000=$D$4,ROW($1:$10000)),G9363))</f>
        <v/>
      </c>
      <c r="L9363" s="25" t="str">
        <f t="shared" si="1780"/>
        <v/>
      </c>
      <c r="M9363" s="26" t="str">
        <f t="shared" si="1776"/>
        <v/>
      </c>
      <c r="N9363" s="27" t="str">
        <f t="shared" si="1777"/>
        <v/>
      </c>
      <c r="O9363" s="27" t="str">
        <f t="shared" si="1769"/>
        <v/>
      </c>
      <c r="P9363" s="29" t="str">
        <f t="array" ref="P9363">IF(L9363="","",SMALL(IF(تكهين!$E$1:$E$10000=$D$4,ROW($1:$10000)),L9363))</f>
        <v/>
      </c>
    </row>
    <row r="9364" spans="2:16" ht="20.25">
      <c r="B9364" s="25" t="str">
        <f t="shared" si="1778"/>
        <v/>
      </c>
      <c r="C9364" s="26" t="str">
        <f t="shared" si="1770"/>
        <v/>
      </c>
      <c r="D9364" s="27" t="str">
        <f t="shared" si="1771"/>
        <v/>
      </c>
      <c r="E9364" s="27" t="str">
        <f t="shared" si="1772"/>
        <v/>
      </c>
      <c r="F9364" s="29" t="str">
        <f t="array" ref="F9364">IF(B9364="","",SMALL(IF(اضافه!$E$1:$E$10000=$D$4,ROW($1:$10000)),B9364))</f>
        <v/>
      </c>
      <c r="G9364" s="25" t="str">
        <f t="shared" si="1779"/>
        <v/>
      </c>
      <c r="H9364" s="26" t="str">
        <f t="shared" si="1773"/>
        <v/>
      </c>
      <c r="I9364" s="27" t="str">
        <f t="shared" si="1774"/>
        <v/>
      </c>
      <c r="J9364" s="27" t="str">
        <f t="shared" si="1775"/>
        <v/>
      </c>
      <c r="K9364" s="29" t="str">
        <f t="array" ref="K9364">IF(G9364="","",SMALL(IF(صرف!$E$1:$E$10000=$D$4,ROW($1:$10000)),G9364))</f>
        <v/>
      </c>
      <c r="L9364" s="25" t="str">
        <f t="shared" si="1780"/>
        <v/>
      </c>
      <c r="M9364" s="26" t="str">
        <f t="shared" si="1776"/>
        <v/>
      </c>
      <c r="N9364" s="27" t="str">
        <f t="shared" si="1777"/>
        <v/>
      </c>
      <c r="O9364" s="27" t="str">
        <f t="shared" si="1769"/>
        <v/>
      </c>
      <c r="P9364" s="29" t="str">
        <f t="array" ref="P9364">IF(L9364="","",SMALL(IF(تكهين!$E$1:$E$10000=$D$4,ROW($1:$10000)),L9364))</f>
        <v/>
      </c>
    </row>
    <row r="9365" spans="2:16" ht="20.25">
      <c r="B9365" s="25" t="str">
        <f t="shared" si="1778"/>
        <v/>
      </c>
      <c r="C9365" s="26" t="str">
        <f t="shared" si="1770"/>
        <v/>
      </c>
      <c r="D9365" s="27" t="str">
        <f t="shared" si="1771"/>
        <v/>
      </c>
      <c r="E9365" s="27" t="str">
        <f t="shared" si="1772"/>
        <v/>
      </c>
      <c r="F9365" s="29" t="str">
        <f t="array" ref="F9365">IF(B9365="","",SMALL(IF(اضافه!$E$1:$E$10000=$D$4,ROW($1:$10000)),B9365))</f>
        <v/>
      </c>
      <c r="G9365" s="25" t="str">
        <f t="shared" si="1779"/>
        <v/>
      </c>
      <c r="H9365" s="26" t="str">
        <f t="shared" si="1773"/>
        <v/>
      </c>
      <c r="I9365" s="27" t="str">
        <f t="shared" si="1774"/>
        <v/>
      </c>
      <c r="J9365" s="27" t="str">
        <f t="shared" si="1775"/>
        <v/>
      </c>
      <c r="K9365" s="29" t="str">
        <f t="array" ref="K9365">IF(G9365="","",SMALL(IF(صرف!$E$1:$E$10000=$D$4,ROW($1:$10000)),G9365))</f>
        <v/>
      </c>
      <c r="L9365" s="25" t="str">
        <f t="shared" si="1780"/>
        <v/>
      </c>
      <c r="M9365" s="26" t="str">
        <f t="shared" si="1776"/>
        <v/>
      </c>
      <c r="N9365" s="27" t="str">
        <f t="shared" si="1777"/>
        <v/>
      </c>
      <c r="O9365" s="27" t="str">
        <f t="shared" si="1769"/>
        <v/>
      </c>
      <c r="P9365" s="29" t="str">
        <f t="array" ref="P9365">IF(L9365="","",SMALL(IF(تكهين!$E$1:$E$10000=$D$4,ROW($1:$10000)),L9365))</f>
        <v/>
      </c>
    </row>
    <row r="9366" spans="2:16" ht="20.25">
      <c r="B9366" s="25" t="str">
        <f t="shared" si="1778"/>
        <v/>
      </c>
      <c r="C9366" s="26" t="str">
        <f t="shared" si="1770"/>
        <v/>
      </c>
      <c r="D9366" s="27" t="str">
        <f t="shared" si="1771"/>
        <v/>
      </c>
      <c r="E9366" s="27" t="str">
        <f t="shared" si="1772"/>
        <v/>
      </c>
      <c r="F9366" s="29" t="str">
        <f t="array" ref="F9366">IF(B9366="","",SMALL(IF(اضافه!$E$1:$E$10000=$D$4,ROW($1:$10000)),B9366))</f>
        <v/>
      </c>
      <c r="G9366" s="25" t="str">
        <f t="shared" si="1779"/>
        <v/>
      </c>
      <c r="H9366" s="26" t="str">
        <f t="shared" si="1773"/>
        <v/>
      </c>
      <c r="I9366" s="27" t="str">
        <f t="shared" si="1774"/>
        <v/>
      </c>
      <c r="J9366" s="27" t="str">
        <f t="shared" si="1775"/>
        <v/>
      </c>
      <c r="K9366" s="29" t="str">
        <f t="array" ref="K9366">IF(G9366="","",SMALL(IF(صرف!$E$1:$E$10000=$D$4,ROW($1:$10000)),G9366))</f>
        <v/>
      </c>
      <c r="L9366" s="25" t="str">
        <f t="shared" si="1780"/>
        <v/>
      </c>
      <c r="M9366" s="26" t="str">
        <f t="shared" si="1776"/>
        <v/>
      </c>
      <c r="N9366" s="27" t="str">
        <f t="shared" si="1777"/>
        <v/>
      </c>
      <c r="O9366" s="27" t="str">
        <f t="shared" si="1769"/>
        <v/>
      </c>
      <c r="P9366" s="29" t="str">
        <f t="array" ref="P9366">IF(L9366="","",SMALL(IF(تكهين!$E$1:$E$10000=$D$4,ROW($1:$10000)),L9366))</f>
        <v/>
      </c>
    </row>
    <row r="9367" spans="2:16" ht="20.25">
      <c r="B9367" s="25" t="str">
        <f t="shared" si="1778"/>
        <v/>
      </c>
      <c r="C9367" s="26" t="str">
        <f t="shared" si="1770"/>
        <v/>
      </c>
      <c r="D9367" s="27" t="str">
        <f t="shared" si="1771"/>
        <v/>
      </c>
      <c r="E9367" s="27" t="str">
        <f t="shared" si="1772"/>
        <v/>
      </c>
      <c r="F9367" s="29" t="str">
        <f t="array" ref="F9367">IF(B9367="","",SMALL(IF(اضافه!$E$1:$E$10000=$D$4,ROW($1:$10000)),B9367))</f>
        <v/>
      </c>
      <c r="G9367" s="25" t="str">
        <f t="shared" si="1779"/>
        <v/>
      </c>
      <c r="H9367" s="26" t="str">
        <f t="shared" si="1773"/>
        <v/>
      </c>
      <c r="I9367" s="27" t="str">
        <f t="shared" si="1774"/>
        <v/>
      </c>
      <c r="J9367" s="27" t="str">
        <f t="shared" si="1775"/>
        <v/>
      </c>
      <c r="K9367" s="29" t="str">
        <f t="array" ref="K9367">IF(G9367="","",SMALL(IF(صرف!$E$1:$E$10000=$D$4,ROW($1:$10000)),G9367))</f>
        <v/>
      </c>
      <c r="L9367" s="25" t="str">
        <f t="shared" si="1780"/>
        <v/>
      </c>
      <c r="M9367" s="26" t="str">
        <f t="shared" si="1776"/>
        <v/>
      </c>
      <c r="N9367" s="27" t="str">
        <f t="shared" si="1777"/>
        <v/>
      </c>
      <c r="O9367" s="27" t="str">
        <f t="shared" si="1769"/>
        <v/>
      </c>
      <c r="P9367" s="29" t="str">
        <f t="array" ref="P9367">IF(L9367="","",SMALL(IF(تكهين!$E$1:$E$10000=$D$4,ROW($1:$10000)),L9367))</f>
        <v/>
      </c>
    </row>
    <row r="9368" spans="2:16" ht="20.25">
      <c r="B9368" s="25" t="str">
        <f t="shared" si="1778"/>
        <v/>
      </c>
      <c r="C9368" s="26" t="str">
        <f t="shared" si="1770"/>
        <v/>
      </c>
      <c r="D9368" s="27" t="str">
        <f t="shared" si="1771"/>
        <v/>
      </c>
      <c r="E9368" s="27" t="str">
        <f t="shared" si="1772"/>
        <v/>
      </c>
      <c r="F9368" s="29" t="str">
        <f t="array" ref="F9368">IF(B9368="","",SMALL(IF(اضافه!$E$1:$E$10000=$D$4,ROW($1:$10000)),B9368))</f>
        <v/>
      </c>
      <c r="G9368" s="25" t="str">
        <f t="shared" si="1779"/>
        <v/>
      </c>
      <c r="H9368" s="26" t="str">
        <f t="shared" si="1773"/>
        <v/>
      </c>
      <c r="I9368" s="27" t="str">
        <f t="shared" si="1774"/>
        <v/>
      </c>
      <c r="J9368" s="27" t="str">
        <f t="shared" si="1775"/>
        <v/>
      </c>
      <c r="K9368" s="29" t="str">
        <f t="array" ref="K9368">IF(G9368="","",SMALL(IF(صرف!$E$1:$E$10000=$D$4,ROW($1:$10000)),G9368))</f>
        <v/>
      </c>
      <c r="L9368" s="25" t="str">
        <f t="shared" si="1780"/>
        <v/>
      </c>
      <c r="M9368" s="26" t="str">
        <f t="shared" si="1776"/>
        <v/>
      </c>
      <c r="N9368" s="27" t="str">
        <f t="shared" si="1777"/>
        <v/>
      </c>
      <c r="O9368" s="27" t="str">
        <f t="shared" si="1769"/>
        <v/>
      </c>
      <c r="P9368" s="29" t="str">
        <f t="array" ref="P9368">IF(L9368="","",SMALL(IF(تكهين!$E$1:$E$10000=$D$4,ROW($1:$10000)),L9368))</f>
        <v/>
      </c>
    </row>
    <row r="9369" spans="2:16" ht="20.25">
      <c r="B9369" s="25" t="str">
        <f t="shared" si="1778"/>
        <v/>
      </c>
      <c r="C9369" s="26" t="str">
        <f t="shared" si="1770"/>
        <v/>
      </c>
      <c r="D9369" s="27" t="str">
        <f t="shared" si="1771"/>
        <v/>
      </c>
      <c r="E9369" s="27" t="str">
        <f t="shared" si="1772"/>
        <v/>
      </c>
      <c r="F9369" s="29" t="str">
        <f t="array" ref="F9369">IF(B9369="","",SMALL(IF(اضافه!$E$1:$E$10000=$D$4,ROW($1:$10000)),B9369))</f>
        <v/>
      </c>
      <c r="G9369" s="25" t="str">
        <f t="shared" si="1779"/>
        <v/>
      </c>
      <c r="H9369" s="26" t="str">
        <f t="shared" si="1773"/>
        <v/>
      </c>
      <c r="I9369" s="27" t="str">
        <f t="shared" si="1774"/>
        <v/>
      </c>
      <c r="J9369" s="27" t="str">
        <f t="shared" si="1775"/>
        <v/>
      </c>
      <c r="K9369" s="29" t="str">
        <f t="array" ref="K9369">IF(G9369="","",SMALL(IF(صرف!$E$1:$E$10000=$D$4,ROW($1:$10000)),G9369))</f>
        <v/>
      </c>
      <c r="L9369" s="25" t="str">
        <f t="shared" si="1780"/>
        <v/>
      </c>
      <c r="M9369" s="26" t="str">
        <f t="shared" si="1776"/>
        <v/>
      </c>
      <c r="N9369" s="27" t="str">
        <f t="shared" si="1777"/>
        <v/>
      </c>
      <c r="O9369" s="27" t="str">
        <f t="shared" si="1769"/>
        <v/>
      </c>
      <c r="P9369" s="29" t="str">
        <f t="array" ref="P9369">IF(L9369="","",SMALL(IF(تكهين!$E$1:$E$10000=$D$4,ROW($1:$10000)),L9369))</f>
        <v/>
      </c>
    </row>
    <row r="9370" spans="2:16" ht="20.25">
      <c r="B9370" s="25" t="str">
        <f t="shared" si="1778"/>
        <v/>
      </c>
      <c r="C9370" s="26" t="str">
        <f t="shared" si="1770"/>
        <v/>
      </c>
      <c r="D9370" s="27" t="str">
        <f t="shared" si="1771"/>
        <v/>
      </c>
      <c r="E9370" s="27" t="str">
        <f t="shared" si="1772"/>
        <v/>
      </c>
      <c r="F9370" s="29" t="str">
        <f t="array" ref="F9370">IF(B9370="","",SMALL(IF(اضافه!$E$1:$E$10000=$D$4,ROW($1:$10000)),B9370))</f>
        <v/>
      </c>
      <c r="G9370" s="25" t="str">
        <f t="shared" si="1779"/>
        <v/>
      </c>
      <c r="H9370" s="26" t="str">
        <f t="shared" si="1773"/>
        <v/>
      </c>
      <c r="I9370" s="27" t="str">
        <f t="shared" si="1774"/>
        <v/>
      </c>
      <c r="J9370" s="27" t="str">
        <f t="shared" si="1775"/>
        <v/>
      </c>
      <c r="K9370" s="29" t="str">
        <f t="array" ref="K9370">IF(G9370="","",SMALL(IF(صرف!$E$1:$E$10000=$D$4,ROW($1:$10000)),G9370))</f>
        <v/>
      </c>
      <c r="L9370" s="25" t="str">
        <f t="shared" si="1780"/>
        <v/>
      </c>
      <c r="M9370" s="26" t="str">
        <f t="shared" si="1776"/>
        <v/>
      </c>
      <c r="N9370" s="27" t="str">
        <f t="shared" si="1777"/>
        <v/>
      </c>
      <c r="O9370" s="27" t="str">
        <f t="shared" si="1769"/>
        <v/>
      </c>
      <c r="P9370" s="29" t="str">
        <f t="array" ref="P9370">IF(L9370="","",SMALL(IF(تكهين!$E$1:$E$10000=$D$4,ROW($1:$10000)),L9370))</f>
        <v/>
      </c>
    </row>
    <row r="9371" spans="2:16" ht="20.25">
      <c r="B9371" s="25" t="str">
        <f t="shared" si="1778"/>
        <v/>
      </c>
      <c r="C9371" s="26" t="str">
        <f t="shared" si="1770"/>
        <v/>
      </c>
      <c r="D9371" s="27" t="str">
        <f t="shared" si="1771"/>
        <v/>
      </c>
      <c r="E9371" s="27" t="str">
        <f t="shared" si="1772"/>
        <v/>
      </c>
      <c r="F9371" s="29" t="str">
        <f t="array" ref="F9371">IF(B9371="","",SMALL(IF(اضافه!$E$1:$E$10000=$D$4,ROW($1:$10000)),B9371))</f>
        <v/>
      </c>
      <c r="G9371" s="25" t="str">
        <f t="shared" si="1779"/>
        <v/>
      </c>
      <c r="H9371" s="26" t="str">
        <f t="shared" si="1773"/>
        <v/>
      </c>
      <c r="I9371" s="27" t="str">
        <f t="shared" si="1774"/>
        <v/>
      </c>
      <c r="J9371" s="27" t="str">
        <f t="shared" si="1775"/>
        <v/>
      </c>
      <c r="K9371" s="29" t="str">
        <f t="array" ref="K9371">IF(G9371="","",SMALL(IF(صرف!$E$1:$E$10000=$D$4,ROW($1:$10000)),G9371))</f>
        <v/>
      </c>
      <c r="L9371" s="25" t="str">
        <f t="shared" si="1780"/>
        <v/>
      </c>
      <c r="M9371" s="26" t="str">
        <f t="shared" si="1776"/>
        <v/>
      </c>
      <c r="N9371" s="27" t="str">
        <f t="shared" si="1777"/>
        <v/>
      </c>
      <c r="O9371" s="27" t="str">
        <f t="shared" si="1769"/>
        <v/>
      </c>
      <c r="P9371" s="29" t="str">
        <f t="array" ref="P9371">IF(L9371="","",SMALL(IF(تكهين!$E$1:$E$10000=$D$4,ROW($1:$10000)),L9371))</f>
        <v/>
      </c>
    </row>
    <row r="9372" spans="2:16" ht="20.25">
      <c r="B9372" s="25" t="str">
        <f t="shared" si="1778"/>
        <v/>
      </c>
      <c r="C9372" s="26" t="str">
        <f t="shared" si="1770"/>
        <v/>
      </c>
      <c r="D9372" s="27" t="str">
        <f t="shared" si="1771"/>
        <v/>
      </c>
      <c r="E9372" s="27" t="str">
        <f t="shared" si="1772"/>
        <v/>
      </c>
      <c r="F9372" s="29" t="str">
        <f t="array" ref="F9372">IF(B9372="","",SMALL(IF(اضافه!$E$1:$E$10000=$D$4,ROW($1:$10000)),B9372))</f>
        <v/>
      </c>
      <c r="G9372" s="25" t="str">
        <f t="shared" si="1779"/>
        <v/>
      </c>
      <c r="H9372" s="26" t="str">
        <f t="shared" si="1773"/>
        <v/>
      </c>
      <c r="I9372" s="27" t="str">
        <f t="shared" si="1774"/>
        <v/>
      </c>
      <c r="J9372" s="27" t="str">
        <f t="shared" si="1775"/>
        <v/>
      </c>
      <c r="K9372" s="29" t="str">
        <f t="array" ref="K9372">IF(G9372="","",SMALL(IF(صرف!$E$1:$E$10000=$D$4,ROW($1:$10000)),G9372))</f>
        <v/>
      </c>
      <c r="L9372" s="25" t="str">
        <f t="shared" si="1780"/>
        <v/>
      </c>
      <c r="M9372" s="26" t="str">
        <f t="shared" si="1776"/>
        <v/>
      </c>
      <c r="N9372" s="27" t="str">
        <f t="shared" si="1777"/>
        <v/>
      </c>
      <c r="O9372" s="27" t="str">
        <f t="shared" si="1769"/>
        <v/>
      </c>
      <c r="P9372" s="29" t="str">
        <f t="array" ref="P9372">IF(L9372="","",SMALL(IF(تكهين!$E$1:$E$10000=$D$4,ROW($1:$10000)),L9372))</f>
        <v/>
      </c>
    </row>
    <row r="9373" spans="2:16" ht="20.25">
      <c r="B9373" s="25" t="str">
        <f t="shared" si="1778"/>
        <v/>
      </c>
      <c r="C9373" s="26" t="str">
        <f t="shared" si="1770"/>
        <v/>
      </c>
      <c r="D9373" s="27" t="str">
        <f t="shared" si="1771"/>
        <v/>
      </c>
      <c r="E9373" s="27" t="str">
        <f t="shared" si="1772"/>
        <v/>
      </c>
      <c r="F9373" s="29" t="str">
        <f t="array" ref="F9373">IF(B9373="","",SMALL(IF(اضافه!$E$1:$E$10000=$D$4,ROW($1:$10000)),B9373))</f>
        <v/>
      </c>
      <c r="G9373" s="25" t="str">
        <f t="shared" si="1779"/>
        <v/>
      </c>
      <c r="H9373" s="26" t="str">
        <f t="shared" si="1773"/>
        <v/>
      </c>
      <c r="I9373" s="27" t="str">
        <f t="shared" si="1774"/>
        <v/>
      </c>
      <c r="J9373" s="27" t="str">
        <f t="shared" si="1775"/>
        <v/>
      </c>
      <c r="K9373" s="29" t="str">
        <f t="array" ref="K9373">IF(G9373="","",SMALL(IF(صرف!$E$1:$E$10000=$D$4,ROW($1:$10000)),G9373))</f>
        <v/>
      </c>
      <c r="L9373" s="25" t="str">
        <f t="shared" si="1780"/>
        <v/>
      </c>
      <c r="M9373" s="26" t="str">
        <f t="shared" si="1776"/>
        <v/>
      </c>
      <c r="N9373" s="27" t="str">
        <f t="shared" si="1777"/>
        <v/>
      </c>
      <c r="O9373" s="27" t="str">
        <f t="shared" si="1769"/>
        <v/>
      </c>
      <c r="P9373" s="29" t="str">
        <f t="array" ref="P9373">IF(L9373="","",SMALL(IF(تكهين!$E$1:$E$10000=$D$4,ROW($1:$10000)),L9373))</f>
        <v/>
      </c>
    </row>
    <row r="9374" spans="2:16" ht="20.25">
      <c r="B9374" s="25" t="str">
        <f t="shared" si="1778"/>
        <v/>
      </c>
      <c r="C9374" s="26" t="str">
        <f t="shared" si="1770"/>
        <v/>
      </c>
      <c r="D9374" s="27" t="str">
        <f t="shared" si="1771"/>
        <v/>
      </c>
      <c r="E9374" s="27" t="str">
        <f t="shared" si="1772"/>
        <v/>
      </c>
      <c r="F9374" s="29" t="str">
        <f t="array" ref="F9374">IF(B9374="","",SMALL(IF(اضافه!$E$1:$E$10000=$D$4,ROW($1:$10000)),B9374))</f>
        <v/>
      </c>
      <c r="G9374" s="25" t="str">
        <f t="shared" si="1779"/>
        <v/>
      </c>
      <c r="H9374" s="26" t="str">
        <f t="shared" si="1773"/>
        <v/>
      </c>
      <c r="I9374" s="27" t="str">
        <f t="shared" si="1774"/>
        <v/>
      </c>
      <c r="J9374" s="27" t="str">
        <f t="shared" si="1775"/>
        <v/>
      </c>
      <c r="K9374" s="29" t="str">
        <f t="array" ref="K9374">IF(G9374="","",SMALL(IF(صرف!$E$1:$E$10000=$D$4,ROW($1:$10000)),G9374))</f>
        <v/>
      </c>
      <c r="L9374" s="25" t="str">
        <f t="shared" si="1780"/>
        <v/>
      </c>
      <c r="M9374" s="26" t="str">
        <f t="shared" si="1776"/>
        <v/>
      </c>
      <c r="N9374" s="27" t="str">
        <f t="shared" si="1777"/>
        <v/>
      </c>
      <c r="O9374" s="27" t="str">
        <f t="shared" si="1769"/>
        <v/>
      </c>
      <c r="P9374" s="29" t="str">
        <f t="array" ref="P9374">IF(L9374="","",SMALL(IF(تكهين!$E$1:$E$10000=$D$4,ROW($1:$10000)),L9374))</f>
        <v/>
      </c>
    </row>
    <row r="9375" spans="2:16" ht="20.25">
      <c r="B9375" s="25" t="str">
        <f t="shared" si="1778"/>
        <v/>
      </c>
      <c r="C9375" s="26" t="str">
        <f t="shared" si="1770"/>
        <v/>
      </c>
      <c r="D9375" s="27" t="str">
        <f t="shared" si="1771"/>
        <v/>
      </c>
      <c r="E9375" s="27" t="str">
        <f t="shared" si="1772"/>
        <v/>
      </c>
      <c r="F9375" s="29" t="str">
        <f t="array" ref="F9375">IF(B9375="","",SMALL(IF(اضافه!$E$1:$E$10000=$D$4,ROW($1:$10000)),B9375))</f>
        <v/>
      </c>
      <c r="G9375" s="25" t="str">
        <f t="shared" si="1779"/>
        <v/>
      </c>
      <c r="H9375" s="26" t="str">
        <f t="shared" si="1773"/>
        <v/>
      </c>
      <c r="I9375" s="27" t="str">
        <f t="shared" si="1774"/>
        <v/>
      </c>
      <c r="J9375" s="27" t="str">
        <f t="shared" si="1775"/>
        <v/>
      </c>
      <c r="K9375" s="29" t="str">
        <f t="array" ref="K9375">IF(G9375="","",SMALL(IF(صرف!$E$1:$E$10000=$D$4,ROW($1:$10000)),G9375))</f>
        <v/>
      </c>
      <c r="L9375" s="25" t="str">
        <f t="shared" si="1780"/>
        <v/>
      </c>
      <c r="M9375" s="26" t="str">
        <f t="shared" si="1776"/>
        <v/>
      </c>
      <c r="N9375" s="27" t="str">
        <f t="shared" si="1777"/>
        <v/>
      </c>
      <c r="O9375" s="27" t="str">
        <f t="shared" si="1769"/>
        <v/>
      </c>
      <c r="P9375" s="29" t="str">
        <f t="array" ref="P9375">IF(L9375="","",SMALL(IF(تكهين!$E$1:$E$10000=$D$4,ROW($1:$10000)),L9375))</f>
        <v/>
      </c>
    </row>
    <row r="9376" spans="2:16" ht="20.25">
      <c r="B9376" s="25" t="str">
        <f t="shared" si="1778"/>
        <v/>
      </c>
      <c r="C9376" s="26" t="str">
        <f t="shared" si="1770"/>
        <v/>
      </c>
      <c r="D9376" s="27" t="str">
        <f t="shared" si="1771"/>
        <v/>
      </c>
      <c r="E9376" s="27" t="str">
        <f t="shared" si="1772"/>
        <v/>
      </c>
      <c r="F9376" s="29" t="str">
        <f t="array" ref="F9376">IF(B9376="","",SMALL(IF(اضافه!$E$1:$E$10000=$D$4,ROW($1:$10000)),B9376))</f>
        <v/>
      </c>
      <c r="G9376" s="25" t="str">
        <f t="shared" si="1779"/>
        <v/>
      </c>
      <c r="H9376" s="26" t="str">
        <f t="shared" si="1773"/>
        <v/>
      </c>
      <c r="I9376" s="27" t="str">
        <f t="shared" si="1774"/>
        <v/>
      </c>
      <c r="J9376" s="27" t="str">
        <f t="shared" si="1775"/>
        <v/>
      </c>
      <c r="K9376" s="29" t="str">
        <f t="array" ref="K9376">IF(G9376="","",SMALL(IF(صرف!$E$1:$E$10000=$D$4,ROW($1:$10000)),G9376))</f>
        <v/>
      </c>
      <c r="L9376" s="25" t="str">
        <f t="shared" si="1780"/>
        <v/>
      </c>
      <c r="M9376" s="26" t="str">
        <f t="shared" si="1776"/>
        <v/>
      </c>
      <c r="N9376" s="27" t="str">
        <f t="shared" si="1777"/>
        <v/>
      </c>
      <c r="O9376" s="27" t="str">
        <f t="shared" si="1769"/>
        <v/>
      </c>
      <c r="P9376" s="29" t="str">
        <f t="array" ref="P9376">IF(L9376="","",SMALL(IF(تكهين!$E$1:$E$10000=$D$4,ROW($1:$10000)),L9376))</f>
        <v/>
      </c>
    </row>
    <row r="9377" spans="2:16" ht="20.25">
      <c r="B9377" s="25" t="str">
        <f t="shared" si="1778"/>
        <v/>
      </c>
      <c r="C9377" s="26" t="str">
        <f t="shared" si="1770"/>
        <v/>
      </c>
      <c r="D9377" s="27" t="str">
        <f t="shared" si="1771"/>
        <v/>
      </c>
      <c r="E9377" s="27" t="str">
        <f t="shared" si="1772"/>
        <v/>
      </c>
      <c r="F9377" s="29" t="str">
        <f t="array" ref="F9377">IF(B9377="","",SMALL(IF(اضافه!$E$1:$E$10000=$D$4,ROW($1:$10000)),B9377))</f>
        <v/>
      </c>
      <c r="G9377" s="25" t="str">
        <f t="shared" si="1779"/>
        <v/>
      </c>
      <c r="H9377" s="26" t="str">
        <f t="shared" si="1773"/>
        <v/>
      </c>
      <c r="I9377" s="27" t="str">
        <f t="shared" si="1774"/>
        <v/>
      </c>
      <c r="J9377" s="27" t="str">
        <f t="shared" si="1775"/>
        <v/>
      </c>
      <c r="K9377" s="29" t="str">
        <f t="array" ref="K9377">IF(G9377="","",SMALL(IF(صرف!$E$1:$E$10000=$D$4,ROW($1:$10000)),G9377))</f>
        <v/>
      </c>
      <c r="L9377" s="25" t="str">
        <f t="shared" si="1780"/>
        <v/>
      </c>
      <c r="M9377" s="26" t="str">
        <f t="shared" si="1776"/>
        <v/>
      </c>
      <c r="N9377" s="27" t="str">
        <f t="shared" si="1777"/>
        <v/>
      </c>
      <c r="O9377" s="27" t="str">
        <f t="shared" si="1769"/>
        <v/>
      </c>
      <c r="P9377" s="29" t="str">
        <f t="array" ref="P9377">IF(L9377="","",SMALL(IF(تكهين!$E$1:$E$10000=$D$4,ROW($1:$10000)),L9377))</f>
        <v/>
      </c>
    </row>
    <row r="9378" spans="2:16" ht="20.25">
      <c r="B9378" s="25" t="str">
        <f t="shared" si="1778"/>
        <v/>
      </c>
      <c r="C9378" s="26" t="str">
        <f t="shared" si="1770"/>
        <v/>
      </c>
      <c r="D9378" s="27" t="str">
        <f t="shared" si="1771"/>
        <v/>
      </c>
      <c r="E9378" s="27" t="str">
        <f t="shared" si="1772"/>
        <v/>
      </c>
      <c r="F9378" s="29" t="str">
        <f t="array" ref="F9378">IF(B9378="","",SMALL(IF(اضافه!$E$1:$E$10000=$D$4,ROW($1:$10000)),B9378))</f>
        <v/>
      </c>
      <c r="G9378" s="25" t="str">
        <f t="shared" si="1779"/>
        <v/>
      </c>
      <c r="H9378" s="26" t="str">
        <f t="shared" si="1773"/>
        <v/>
      </c>
      <c r="I9378" s="27" t="str">
        <f t="shared" si="1774"/>
        <v/>
      </c>
      <c r="J9378" s="27" t="str">
        <f t="shared" si="1775"/>
        <v/>
      </c>
      <c r="K9378" s="29" t="str">
        <f t="array" ref="K9378">IF(G9378="","",SMALL(IF(صرف!$E$1:$E$10000=$D$4,ROW($1:$10000)),G9378))</f>
        <v/>
      </c>
      <c r="L9378" s="25" t="str">
        <f t="shared" si="1780"/>
        <v/>
      </c>
      <c r="M9378" s="26" t="str">
        <f t="shared" si="1776"/>
        <v/>
      </c>
      <c r="N9378" s="27" t="str">
        <f t="shared" si="1777"/>
        <v/>
      </c>
      <c r="O9378" s="27" t="str">
        <f t="shared" si="1769"/>
        <v/>
      </c>
      <c r="P9378" s="29" t="str">
        <f t="array" ref="P9378">IF(L9378="","",SMALL(IF(تكهين!$E$1:$E$10000=$D$4,ROW($1:$10000)),L9378))</f>
        <v/>
      </c>
    </row>
    <row r="9379" spans="2:16" ht="20.25">
      <c r="B9379" s="25" t="str">
        <f t="shared" si="1778"/>
        <v/>
      </c>
      <c r="C9379" s="26" t="str">
        <f t="shared" si="1770"/>
        <v/>
      </c>
      <c r="D9379" s="27" t="str">
        <f t="shared" si="1771"/>
        <v/>
      </c>
      <c r="E9379" s="27" t="str">
        <f t="shared" si="1772"/>
        <v/>
      </c>
      <c r="F9379" s="29" t="str">
        <f t="array" ref="F9379">IF(B9379="","",SMALL(IF(اضافه!$E$1:$E$10000=$D$4,ROW($1:$10000)),B9379))</f>
        <v/>
      </c>
      <c r="G9379" s="25" t="str">
        <f t="shared" si="1779"/>
        <v/>
      </c>
      <c r="H9379" s="26" t="str">
        <f t="shared" si="1773"/>
        <v/>
      </c>
      <c r="I9379" s="27" t="str">
        <f t="shared" si="1774"/>
        <v/>
      </c>
      <c r="J9379" s="27" t="str">
        <f t="shared" si="1775"/>
        <v/>
      </c>
      <c r="K9379" s="29" t="str">
        <f t="array" ref="K9379">IF(G9379="","",SMALL(IF(صرف!$E$1:$E$10000=$D$4,ROW($1:$10000)),G9379))</f>
        <v/>
      </c>
      <c r="L9379" s="25" t="str">
        <f t="shared" si="1780"/>
        <v/>
      </c>
      <c r="M9379" s="26" t="str">
        <f t="shared" si="1776"/>
        <v/>
      </c>
      <c r="N9379" s="27" t="str">
        <f t="shared" si="1777"/>
        <v/>
      </c>
      <c r="O9379" s="27" t="str">
        <f t="shared" si="1769"/>
        <v/>
      </c>
      <c r="P9379" s="29" t="str">
        <f t="array" ref="P9379">IF(L9379="","",SMALL(IF(تكهين!$E$1:$E$10000=$D$4,ROW($1:$10000)),L9379))</f>
        <v/>
      </c>
    </row>
    <row r="9380" spans="2:16" ht="20.25">
      <c r="B9380" s="25" t="str">
        <f t="shared" si="1778"/>
        <v/>
      </c>
      <c r="C9380" s="26" t="str">
        <f t="shared" si="1770"/>
        <v/>
      </c>
      <c r="D9380" s="27" t="str">
        <f t="shared" si="1771"/>
        <v/>
      </c>
      <c r="E9380" s="27" t="str">
        <f t="shared" si="1772"/>
        <v/>
      </c>
      <c r="F9380" s="29" t="str">
        <f t="array" ref="F9380">IF(B9380="","",SMALL(IF(اضافه!$E$1:$E$10000=$D$4,ROW($1:$10000)),B9380))</f>
        <v/>
      </c>
      <c r="G9380" s="25" t="str">
        <f t="shared" si="1779"/>
        <v/>
      </c>
      <c r="H9380" s="26" t="str">
        <f t="shared" si="1773"/>
        <v/>
      </c>
      <c r="I9380" s="27" t="str">
        <f t="shared" si="1774"/>
        <v/>
      </c>
      <c r="J9380" s="27" t="str">
        <f t="shared" si="1775"/>
        <v/>
      </c>
      <c r="K9380" s="29" t="str">
        <f t="array" ref="K9380">IF(G9380="","",SMALL(IF(صرف!$E$1:$E$10000=$D$4,ROW($1:$10000)),G9380))</f>
        <v/>
      </c>
      <c r="L9380" s="25" t="str">
        <f t="shared" si="1780"/>
        <v/>
      </c>
      <c r="M9380" s="26" t="str">
        <f t="shared" si="1776"/>
        <v/>
      </c>
      <c r="N9380" s="27" t="str">
        <f t="shared" si="1777"/>
        <v/>
      </c>
      <c r="O9380" s="27" t="str">
        <f t="shared" si="1769"/>
        <v/>
      </c>
      <c r="P9380" s="29" t="str">
        <f t="array" ref="P9380">IF(L9380="","",SMALL(IF(تكهين!$E$1:$E$10000=$D$4,ROW($1:$10000)),L9380))</f>
        <v/>
      </c>
    </row>
    <row r="9381" spans="2:16" ht="20.25">
      <c r="B9381" s="25" t="str">
        <f t="shared" si="1778"/>
        <v/>
      </c>
      <c r="C9381" s="26" t="str">
        <f t="shared" si="1770"/>
        <v/>
      </c>
      <c r="D9381" s="27" t="str">
        <f t="shared" si="1771"/>
        <v/>
      </c>
      <c r="E9381" s="27" t="str">
        <f t="shared" si="1772"/>
        <v/>
      </c>
      <c r="F9381" s="29" t="str">
        <f t="array" ref="F9381">IF(B9381="","",SMALL(IF(اضافه!$E$1:$E$10000=$D$4,ROW($1:$10000)),B9381))</f>
        <v/>
      </c>
      <c r="G9381" s="25" t="str">
        <f t="shared" si="1779"/>
        <v/>
      </c>
      <c r="H9381" s="26" t="str">
        <f t="shared" si="1773"/>
        <v/>
      </c>
      <c r="I9381" s="27" t="str">
        <f t="shared" si="1774"/>
        <v/>
      </c>
      <c r="J9381" s="27" t="str">
        <f t="shared" si="1775"/>
        <v/>
      </c>
      <c r="K9381" s="29" t="str">
        <f t="array" ref="K9381">IF(G9381="","",SMALL(IF(صرف!$E$1:$E$10000=$D$4,ROW($1:$10000)),G9381))</f>
        <v/>
      </c>
      <c r="L9381" s="25" t="str">
        <f t="shared" si="1780"/>
        <v/>
      </c>
      <c r="M9381" s="26" t="str">
        <f t="shared" si="1776"/>
        <v/>
      </c>
      <c r="N9381" s="27" t="str">
        <f t="shared" si="1777"/>
        <v/>
      </c>
      <c r="O9381" s="27" t="str">
        <f t="shared" si="1769"/>
        <v/>
      </c>
      <c r="P9381" s="29" t="str">
        <f t="array" ref="P9381">IF(L9381="","",SMALL(IF(تكهين!$E$1:$E$10000=$D$4,ROW($1:$10000)),L9381))</f>
        <v/>
      </c>
    </row>
    <row r="9382" spans="2:16" ht="20.25">
      <c r="B9382" s="25" t="str">
        <f t="shared" si="1778"/>
        <v/>
      </c>
      <c r="C9382" s="26" t="str">
        <f t="shared" si="1770"/>
        <v/>
      </c>
      <c r="D9382" s="27" t="str">
        <f t="shared" si="1771"/>
        <v/>
      </c>
      <c r="E9382" s="27" t="str">
        <f t="shared" si="1772"/>
        <v/>
      </c>
      <c r="F9382" s="29" t="str">
        <f t="array" ref="F9382">IF(B9382="","",SMALL(IF(اضافه!$E$1:$E$10000=$D$4,ROW($1:$10000)),B9382))</f>
        <v/>
      </c>
      <c r="G9382" s="25" t="str">
        <f t="shared" si="1779"/>
        <v/>
      </c>
      <c r="H9382" s="26" t="str">
        <f t="shared" si="1773"/>
        <v/>
      </c>
      <c r="I9382" s="27" t="str">
        <f t="shared" si="1774"/>
        <v/>
      </c>
      <c r="J9382" s="27" t="str">
        <f t="shared" si="1775"/>
        <v/>
      </c>
      <c r="K9382" s="29" t="str">
        <f t="array" ref="K9382">IF(G9382="","",SMALL(IF(صرف!$E$1:$E$10000=$D$4,ROW($1:$10000)),G9382))</f>
        <v/>
      </c>
      <c r="L9382" s="25" t="str">
        <f t="shared" si="1780"/>
        <v/>
      </c>
      <c r="M9382" s="26" t="str">
        <f t="shared" si="1776"/>
        <v/>
      </c>
      <c r="N9382" s="27" t="str">
        <f t="shared" si="1777"/>
        <v/>
      </c>
      <c r="O9382" s="27" t="str">
        <f t="shared" si="1769"/>
        <v/>
      </c>
      <c r="P9382" s="29" t="str">
        <f t="array" ref="P9382">IF(L9382="","",SMALL(IF(تكهين!$E$1:$E$10000=$D$4,ROW($1:$10000)),L9382))</f>
        <v/>
      </c>
    </row>
    <row r="9383" spans="2:16" ht="20.25">
      <c r="B9383" s="25" t="str">
        <f t="shared" si="1778"/>
        <v/>
      </c>
      <c r="C9383" s="26" t="str">
        <f t="shared" si="1770"/>
        <v/>
      </c>
      <c r="D9383" s="27" t="str">
        <f t="shared" si="1771"/>
        <v/>
      </c>
      <c r="E9383" s="27" t="str">
        <f t="shared" si="1772"/>
        <v/>
      </c>
      <c r="F9383" s="29" t="str">
        <f t="array" ref="F9383">IF(B9383="","",SMALL(IF(اضافه!$E$1:$E$10000=$D$4,ROW($1:$10000)),B9383))</f>
        <v/>
      </c>
      <c r="G9383" s="25" t="str">
        <f t="shared" si="1779"/>
        <v/>
      </c>
      <c r="H9383" s="26" t="str">
        <f t="shared" si="1773"/>
        <v/>
      </c>
      <c r="I9383" s="27" t="str">
        <f t="shared" si="1774"/>
        <v/>
      </c>
      <c r="J9383" s="27" t="str">
        <f t="shared" si="1775"/>
        <v/>
      </c>
      <c r="K9383" s="29" t="str">
        <f t="array" ref="K9383">IF(G9383="","",SMALL(IF(صرف!$E$1:$E$10000=$D$4,ROW($1:$10000)),G9383))</f>
        <v/>
      </c>
      <c r="L9383" s="25" t="str">
        <f t="shared" si="1780"/>
        <v/>
      </c>
      <c r="M9383" s="26" t="str">
        <f t="shared" si="1776"/>
        <v/>
      </c>
      <c r="N9383" s="27" t="str">
        <f t="shared" si="1777"/>
        <v/>
      </c>
      <c r="O9383" s="27" t="str">
        <f t="shared" si="1769"/>
        <v/>
      </c>
      <c r="P9383" s="29" t="str">
        <f t="array" ref="P9383">IF(L9383="","",SMALL(IF(تكهين!$E$1:$E$10000=$D$4,ROW($1:$10000)),L9383))</f>
        <v/>
      </c>
    </row>
    <row r="9384" spans="2:16" ht="20.25">
      <c r="B9384" s="25" t="str">
        <f t="shared" si="1778"/>
        <v/>
      </c>
      <c r="C9384" s="26" t="str">
        <f t="shared" si="1770"/>
        <v/>
      </c>
      <c r="D9384" s="27" t="str">
        <f t="shared" si="1771"/>
        <v/>
      </c>
      <c r="E9384" s="27" t="str">
        <f t="shared" si="1772"/>
        <v/>
      </c>
      <c r="F9384" s="29" t="str">
        <f t="array" ref="F9384">IF(B9384="","",SMALL(IF(اضافه!$E$1:$E$10000=$D$4,ROW($1:$10000)),B9384))</f>
        <v/>
      </c>
      <c r="G9384" s="25" t="str">
        <f t="shared" si="1779"/>
        <v/>
      </c>
      <c r="H9384" s="26" t="str">
        <f t="shared" si="1773"/>
        <v/>
      </c>
      <c r="I9384" s="27" t="str">
        <f t="shared" si="1774"/>
        <v/>
      </c>
      <c r="J9384" s="27" t="str">
        <f t="shared" si="1775"/>
        <v/>
      </c>
      <c r="K9384" s="29" t="str">
        <f t="array" ref="K9384">IF(G9384="","",SMALL(IF(صرف!$E$1:$E$10000=$D$4,ROW($1:$10000)),G9384))</f>
        <v/>
      </c>
      <c r="L9384" s="25" t="str">
        <f t="shared" si="1780"/>
        <v/>
      </c>
      <c r="M9384" s="26" t="str">
        <f t="shared" si="1776"/>
        <v/>
      </c>
      <c r="N9384" s="27" t="str">
        <f t="shared" si="1777"/>
        <v/>
      </c>
      <c r="O9384" s="27" t="str">
        <f t="shared" si="1769"/>
        <v/>
      </c>
      <c r="P9384" s="29" t="str">
        <f t="array" ref="P9384">IF(L9384="","",SMALL(IF(تكهين!$E$1:$E$10000=$D$4,ROW($1:$10000)),L9384))</f>
        <v/>
      </c>
    </row>
    <row r="9385" spans="2:16" ht="20.25">
      <c r="B9385" s="25" t="str">
        <f t="shared" si="1778"/>
        <v/>
      </c>
      <c r="C9385" s="26" t="str">
        <f t="shared" si="1770"/>
        <v/>
      </c>
      <c r="D9385" s="27" t="str">
        <f t="shared" si="1771"/>
        <v/>
      </c>
      <c r="E9385" s="27" t="str">
        <f t="shared" si="1772"/>
        <v/>
      </c>
      <c r="F9385" s="29" t="str">
        <f t="array" ref="F9385">IF(B9385="","",SMALL(IF(اضافه!$E$1:$E$10000=$D$4,ROW($1:$10000)),B9385))</f>
        <v/>
      </c>
      <c r="G9385" s="25" t="str">
        <f t="shared" si="1779"/>
        <v/>
      </c>
      <c r="H9385" s="26" t="str">
        <f t="shared" si="1773"/>
        <v/>
      </c>
      <c r="I9385" s="27" t="str">
        <f t="shared" si="1774"/>
        <v/>
      </c>
      <c r="J9385" s="27" t="str">
        <f t="shared" si="1775"/>
        <v/>
      </c>
      <c r="K9385" s="29" t="str">
        <f t="array" ref="K9385">IF(G9385="","",SMALL(IF(صرف!$E$1:$E$10000=$D$4,ROW($1:$10000)),G9385))</f>
        <v/>
      </c>
      <c r="L9385" s="25" t="str">
        <f t="shared" si="1780"/>
        <v/>
      </c>
      <c r="M9385" s="26" t="str">
        <f t="shared" si="1776"/>
        <v/>
      </c>
      <c r="N9385" s="27" t="str">
        <f t="shared" si="1777"/>
        <v/>
      </c>
      <c r="O9385" s="27" t="str">
        <f t="shared" si="1769"/>
        <v/>
      </c>
      <c r="P9385" s="29" t="str">
        <f t="array" ref="P9385">IF(L9385="","",SMALL(IF(تكهين!$E$1:$E$10000=$D$4,ROW($1:$10000)),L9385))</f>
        <v/>
      </c>
    </row>
    <row r="9386" spans="2:16" ht="20.25">
      <c r="B9386" s="25" t="str">
        <f t="shared" si="1778"/>
        <v/>
      </c>
      <c r="C9386" s="26" t="str">
        <f t="shared" si="1770"/>
        <v/>
      </c>
      <c r="D9386" s="27" t="str">
        <f t="shared" si="1771"/>
        <v/>
      </c>
      <c r="E9386" s="27" t="str">
        <f t="shared" si="1772"/>
        <v/>
      </c>
      <c r="F9386" s="29" t="str">
        <f t="array" ref="F9386">IF(B9386="","",SMALL(IF(اضافه!$E$1:$E$10000=$D$4,ROW($1:$10000)),B9386))</f>
        <v/>
      </c>
      <c r="G9386" s="25" t="str">
        <f t="shared" si="1779"/>
        <v/>
      </c>
      <c r="H9386" s="26" t="str">
        <f t="shared" si="1773"/>
        <v/>
      </c>
      <c r="I9386" s="27" t="str">
        <f t="shared" si="1774"/>
        <v/>
      </c>
      <c r="J9386" s="27" t="str">
        <f t="shared" si="1775"/>
        <v/>
      </c>
      <c r="K9386" s="29" t="str">
        <f t="array" ref="K9386">IF(G9386="","",SMALL(IF(صرف!$E$1:$E$10000=$D$4,ROW($1:$10000)),G9386))</f>
        <v/>
      </c>
      <c r="L9386" s="25" t="str">
        <f t="shared" si="1780"/>
        <v/>
      </c>
      <c r="M9386" s="26" t="str">
        <f t="shared" si="1776"/>
        <v/>
      </c>
      <c r="N9386" s="27" t="str">
        <f t="shared" si="1777"/>
        <v/>
      </c>
      <c r="O9386" s="27" t="str">
        <f t="shared" si="1769"/>
        <v/>
      </c>
      <c r="P9386" s="29" t="str">
        <f t="array" ref="P9386">IF(L9386="","",SMALL(IF(تكهين!$E$1:$E$10000=$D$4,ROW($1:$10000)),L9386))</f>
        <v/>
      </c>
    </row>
    <row r="9387" spans="2:16" ht="20.25">
      <c r="B9387" s="25" t="str">
        <f t="shared" si="1778"/>
        <v/>
      </c>
      <c r="C9387" s="26" t="str">
        <f t="shared" si="1770"/>
        <v/>
      </c>
      <c r="D9387" s="27" t="str">
        <f t="shared" si="1771"/>
        <v/>
      </c>
      <c r="E9387" s="27" t="str">
        <f t="shared" si="1772"/>
        <v/>
      </c>
      <c r="F9387" s="29" t="str">
        <f t="array" ref="F9387">IF(B9387="","",SMALL(IF(اضافه!$E$1:$E$10000=$D$4,ROW($1:$10000)),B9387))</f>
        <v/>
      </c>
      <c r="G9387" s="25" t="str">
        <f t="shared" si="1779"/>
        <v/>
      </c>
      <c r="H9387" s="26" t="str">
        <f t="shared" si="1773"/>
        <v/>
      </c>
      <c r="I9387" s="27" t="str">
        <f t="shared" si="1774"/>
        <v/>
      </c>
      <c r="J9387" s="27" t="str">
        <f t="shared" si="1775"/>
        <v/>
      </c>
      <c r="K9387" s="29" t="str">
        <f t="array" ref="K9387">IF(G9387="","",SMALL(IF(صرف!$E$1:$E$10000=$D$4,ROW($1:$10000)),G9387))</f>
        <v/>
      </c>
      <c r="L9387" s="25" t="str">
        <f t="shared" si="1780"/>
        <v/>
      </c>
      <c r="M9387" s="26" t="str">
        <f t="shared" si="1776"/>
        <v/>
      </c>
      <c r="N9387" s="27" t="str">
        <f t="shared" si="1777"/>
        <v/>
      </c>
      <c r="O9387" s="27" t="str">
        <f t="shared" si="1769"/>
        <v/>
      </c>
      <c r="P9387" s="29" t="str">
        <f t="array" ref="P9387">IF(L9387="","",SMALL(IF(تكهين!$E$1:$E$10000=$D$4,ROW($1:$10000)),L9387))</f>
        <v/>
      </c>
    </row>
    <row r="9388" spans="2:16" ht="20.25">
      <c r="B9388" s="25" t="str">
        <f t="shared" si="1778"/>
        <v/>
      </c>
      <c r="C9388" s="26" t="str">
        <f t="shared" si="1770"/>
        <v/>
      </c>
      <c r="D9388" s="27" t="str">
        <f t="shared" si="1771"/>
        <v/>
      </c>
      <c r="E9388" s="27" t="str">
        <f t="shared" si="1772"/>
        <v/>
      </c>
      <c r="F9388" s="29" t="str">
        <f t="array" ref="F9388">IF(B9388="","",SMALL(IF(اضافه!$E$1:$E$10000=$D$4,ROW($1:$10000)),B9388))</f>
        <v/>
      </c>
      <c r="G9388" s="25" t="str">
        <f t="shared" si="1779"/>
        <v/>
      </c>
      <c r="H9388" s="26" t="str">
        <f t="shared" si="1773"/>
        <v/>
      </c>
      <c r="I9388" s="27" t="str">
        <f t="shared" si="1774"/>
        <v/>
      </c>
      <c r="J9388" s="27" t="str">
        <f t="shared" si="1775"/>
        <v/>
      </c>
      <c r="K9388" s="29" t="str">
        <f t="array" ref="K9388">IF(G9388="","",SMALL(IF(صرف!$E$1:$E$10000=$D$4,ROW($1:$10000)),G9388))</f>
        <v/>
      </c>
      <c r="L9388" s="25" t="str">
        <f t="shared" si="1780"/>
        <v/>
      </c>
      <c r="M9388" s="26" t="str">
        <f t="shared" si="1776"/>
        <v/>
      </c>
      <c r="N9388" s="27" t="str">
        <f t="shared" si="1777"/>
        <v/>
      </c>
      <c r="O9388" s="27" t="str">
        <f t="shared" si="1769"/>
        <v/>
      </c>
      <c r="P9388" s="29" t="str">
        <f t="array" ref="P9388">IF(L9388="","",SMALL(IF(تكهين!$E$1:$E$10000=$D$4,ROW($1:$10000)),L9388))</f>
        <v/>
      </c>
    </row>
    <row r="9389" spans="2:16" ht="20.25">
      <c r="B9389" s="25" t="str">
        <f t="shared" si="1778"/>
        <v/>
      </c>
      <c r="C9389" s="26" t="str">
        <f t="shared" si="1770"/>
        <v/>
      </c>
      <c r="D9389" s="27" t="str">
        <f t="shared" si="1771"/>
        <v/>
      </c>
      <c r="E9389" s="27" t="str">
        <f t="shared" si="1772"/>
        <v/>
      </c>
      <c r="F9389" s="29" t="str">
        <f t="array" ref="F9389">IF(B9389="","",SMALL(IF(اضافه!$E$1:$E$10000=$D$4,ROW($1:$10000)),B9389))</f>
        <v/>
      </c>
      <c r="G9389" s="25" t="str">
        <f t="shared" si="1779"/>
        <v/>
      </c>
      <c r="H9389" s="26" t="str">
        <f t="shared" si="1773"/>
        <v/>
      </c>
      <c r="I9389" s="27" t="str">
        <f t="shared" si="1774"/>
        <v/>
      </c>
      <c r="J9389" s="27" t="str">
        <f t="shared" si="1775"/>
        <v/>
      </c>
      <c r="K9389" s="29" t="str">
        <f t="array" ref="K9389">IF(G9389="","",SMALL(IF(صرف!$E$1:$E$10000=$D$4,ROW($1:$10000)),G9389))</f>
        <v/>
      </c>
      <c r="L9389" s="25" t="str">
        <f t="shared" si="1780"/>
        <v/>
      </c>
      <c r="M9389" s="26" t="str">
        <f t="shared" si="1776"/>
        <v/>
      </c>
      <c r="N9389" s="27" t="str">
        <f t="shared" si="1777"/>
        <v/>
      </c>
      <c r="O9389" s="27" t="str">
        <f t="shared" ref="O9389:O9452" si="1781">IF(OR($D$4="",L9389=""),"",INDEX(تكهين,P9389,8))</f>
        <v/>
      </c>
      <c r="P9389" s="29" t="str">
        <f t="array" ref="P9389">IF(L9389="","",SMALL(IF(تكهين!$E$1:$E$10000=$D$4,ROW($1:$10000)),L9389))</f>
        <v/>
      </c>
    </row>
    <row r="9390" spans="2:16" ht="20.25">
      <c r="B9390" s="25" t="str">
        <f t="shared" si="1778"/>
        <v/>
      </c>
      <c r="C9390" s="26" t="str">
        <f t="shared" si="1770"/>
        <v/>
      </c>
      <c r="D9390" s="27" t="str">
        <f t="shared" si="1771"/>
        <v/>
      </c>
      <c r="E9390" s="27" t="str">
        <f t="shared" si="1772"/>
        <v/>
      </c>
      <c r="F9390" s="29" t="str">
        <f t="array" ref="F9390">IF(B9390="","",SMALL(IF(اضافه!$E$1:$E$10000=$D$4,ROW($1:$10000)),B9390))</f>
        <v/>
      </c>
      <c r="G9390" s="25" t="str">
        <f t="shared" si="1779"/>
        <v/>
      </c>
      <c r="H9390" s="26" t="str">
        <f t="shared" si="1773"/>
        <v/>
      </c>
      <c r="I9390" s="27" t="str">
        <f t="shared" si="1774"/>
        <v/>
      </c>
      <c r="J9390" s="27" t="str">
        <f t="shared" si="1775"/>
        <v/>
      </c>
      <c r="K9390" s="29" t="str">
        <f t="array" ref="K9390">IF(G9390="","",SMALL(IF(صرف!$E$1:$E$10000=$D$4,ROW($1:$10000)),G9390))</f>
        <v/>
      </c>
      <c r="L9390" s="25" t="str">
        <f t="shared" si="1780"/>
        <v/>
      </c>
      <c r="M9390" s="26" t="str">
        <f t="shared" si="1776"/>
        <v/>
      </c>
      <c r="N9390" s="27" t="str">
        <f t="shared" si="1777"/>
        <v/>
      </c>
      <c r="O9390" s="27" t="str">
        <f t="shared" si="1781"/>
        <v/>
      </c>
      <c r="P9390" s="29" t="str">
        <f t="array" ref="P9390">IF(L9390="","",SMALL(IF(تكهين!$E$1:$E$10000=$D$4,ROW($1:$10000)),L9390))</f>
        <v/>
      </c>
    </row>
    <row r="9391" spans="2:16" ht="20.25">
      <c r="B9391" s="25" t="str">
        <f t="shared" si="1778"/>
        <v/>
      </c>
      <c r="C9391" s="26" t="str">
        <f t="shared" si="1770"/>
        <v/>
      </c>
      <c r="D9391" s="27" t="str">
        <f t="shared" si="1771"/>
        <v/>
      </c>
      <c r="E9391" s="27" t="str">
        <f t="shared" si="1772"/>
        <v/>
      </c>
      <c r="F9391" s="29" t="str">
        <f t="array" ref="F9391">IF(B9391="","",SMALL(IF(اضافه!$E$1:$E$10000=$D$4,ROW($1:$10000)),B9391))</f>
        <v/>
      </c>
      <c r="G9391" s="25" t="str">
        <f t="shared" si="1779"/>
        <v/>
      </c>
      <c r="H9391" s="26" t="str">
        <f t="shared" si="1773"/>
        <v/>
      </c>
      <c r="I9391" s="27" t="str">
        <f t="shared" si="1774"/>
        <v/>
      </c>
      <c r="J9391" s="27" t="str">
        <f t="shared" si="1775"/>
        <v/>
      </c>
      <c r="K9391" s="29" t="str">
        <f t="array" ref="K9391">IF(G9391="","",SMALL(IF(صرف!$E$1:$E$10000=$D$4,ROW($1:$10000)),G9391))</f>
        <v/>
      </c>
      <c r="L9391" s="25" t="str">
        <f t="shared" si="1780"/>
        <v/>
      </c>
      <c r="M9391" s="26" t="str">
        <f t="shared" si="1776"/>
        <v/>
      </c>
      <c r="N9391" s="27" t="str">
        <f t="shared" si="1777"/>
        <v/>
      </c>
      <c r="O9391" s="27" t="str">
        <f t="shared" si="1781"/>
        <v/>
      </c>
      <c r="P9391" s="29" t="str">
        <f t="array" ref="P9391">IF(L9391="","",SMALL(IF(تكهين!$E$1:$E$10000=$D$4,ROW($1:$10000)),L9391))</f>
        <v/>
      </c>
    </row>
    <row r="9392" spans="2:16" ht="20.25">
      <c r="B9392" s="25" t="str">
        <f t="shared" si="1778"/>
        <v/>
      </c>
      <c r="C9392" s="26" t="str">
        <f t="shared" si="1770"/>
        <v/>
      </c>
      <c r="D9392" s="27" t="str">
        <f t="shared" si="1771"/>
        <v/>
      </c>
      <c r="E9392" s="27" t="str">
        <f t="shared" si="1772"/>
        <v/>
      </c>
      <c r="F9392" s="29" t="str">
        <f t="array" ref="F9392">IF(B9392="","",SMALL(IF(اضافه!$E$1:$E$10000=$D$4,ROW($1:$10000)),B9392))</f>
        <v/>
      </c>
      <c r="G9392" s="25" t="str">
        <f t="shared" si="1779"/>
        <v/>
      </c>
      <c r="H9392" s="26" t="str">
        <f t="shared" si="1773"/>
        <v/>
      </c>
      <c r="I9392" s="27" t="str">
        <f t="shared" si="1774"/>
        <v/>
      </c>
      <c r="J9392" s="27" t="str">
        <f t="shared" si="1775"/>
        <v/>
      </c>
      <c r="K9392" s="29" t="str">
        <f t="array" ref="K9392">IF(G9392="","",SMALL(IF(صرف!$E$1:$E$10000=$D$4,ROW($1:$10000)),G9392))</f>
        <v/>
      </c>
      <c r="L9392" s="25" t="str">
        <f t="shared" si="1780"/>
        <v/>
      </c>
      <c r="M9392" s="26" t="str">
        <f t="shared" si="1776"/>
        <v/>
      </c>
      <c r="N9392" s="27" t="str">
        <f t="shared" si="1777"/>
        <v/>
      </c>
      <c r="O9392" s="27" t="str">
        <f t="shared" si="1781"/>
        <v/>
      </c>
      <c r="P9392" s="29" t="str">
        <f t="array" ref="P9392">IF(L9392="","",SMALL(IF(تكهين!$E$1:$E$10000=$D$4,ROW($1:$10000)),L9392))</f>
        <v/>
      </c>
    </row>
    <row r="9393" spans="2:16" ht="20.25">
      <c r="B9393" s="25" t="str">
        <f t="shared" si="1778"/>
        <v/>
      </c>
      <c r="C9393" s="26" t="str">
        <f t="shared" si="1770"/>
        <v/>
      </c>
      <c r="D9393" s="27" t="str">
        <f t="shared" si="1771"/>
        <v/>
      </c>
      <c r="E9393" s="27" t="str">
        <f t="shared" si="1772"/>
        <v/>
      </c>
      <c r="F9393" s="29" t="str">
        <f t="array" ref="F9393">IF(B9393="","",SMALL(IF(اضافه!$E$1:$E$10000=$D$4,ROW($1:$10000)),B9393))</f>
        <v/>
      </c>
      <c r="G9393" s="25" t="str">
        <f t="shared" si="1779"/>
        <v/>
      </c>
      <c r="H9393" s="26" t="str">
        <f t="shared" si="1773"/>
        <v/>
      </c>
      <c r="I9393" s="27" t="str">
        <f t="shared" si="1774"/>
        <v/>
      </c>
      <c r="J9393" s="27" t="str">
        <f t="shared" si="1775"/>
        <v/>
      </c>
      <c r="K9393" s="29" t="str">
        <f t="array" ref="K9393">IF(G9393="","",SMALL(IF(صرف!$E$1:$E$10000=$D$4,ROW($1:$10000)),G9393))</f>
        <v/>
      </c>
      <c r="L9393" s="25" t="str">
        <f t="shared" si="1780"/>
        <v/>
      </c>
      <c r="M9393" s="26" t="str">
        <f t="shared" si="1776"/>
        <v/>
      </c>
      <c r="N9393" s="27" t="str">
        <f t="shared" si="1777"/>
        <v/>
      </c>
      <c r="O9393" s="27" t="str">
        <f t="shared" si="1781"/>
        <v/>
      </c>
      <c r="P9393" s="29" t="str">
        <f t="array" ref="P9393">IF(L9393="","",SMALL(IF(تكهين!$E$1:$E$10000=$D$4,ROW($1:$10000)),L9393))</f>
        <v/>
      </c>
    </row>
    <row r="9394" spans="2:16" ht="20.25">
      <c r="B9394" s="25" t="str">
        <f t="shared" si="1778"/>
        <v/>
      </c>
      <c r="C9394" s="26" t="str">
        <f t="shared" si="1770"/>
        <v/>
      </c>
      <c r="D9394" s="27" t="str">
        <f t="shared" si="1771"/>
        <v/>
      </c>
      <c r="E9394" s="27" t="str">
        <f t="shared" si="1772"/>
        <v/>
      </c>
      <c r="F9394" s="29" t="str">
        <f t="array" ref="F9394">IF(B9394="","",SMALL(IF(اضافه!$E$1:$E$10000=$D$4,ROW($1:$10000)),B9394))</f>
        <v/>
      </c>
      <c r="G9394" s="25" t="str">
        <f t="shared" si="1779"/>
        <v/>
      </c>
      <c r="H9394" s="26" t="str">
        <f t="shared" si="1773"/>
        <v/>
      </c>
      <c r="I9394" s="27" t="str">
        <f t="shared" si="1774"/>
        <v/>
      </c>
      <c r="J9394" s="27" t="str">
        <f t="shared" si="1775"/>
        <v/>
      </c>
      <c r="K9394" s="29" t="str">
        <f t="array" ref="K9394">IF(G9394="","",SMALL(IF(صرف!$E$1:$E$10000=$D$4,ROW($1:$10000)),G9394))</f>
        <v/>
      </c>
      <c r="L9394" s="25" t="str">
        <f t="shared" si="1780"/>
        <v/>
      </c>
      <c r="M9394" s="26" t="str">
        <f t="shared" si="1776"/>
        <v/>
      </c>
      <c r="N9394" s="27" t="str">
        <f t="shared" si="1777"/>
        <v/>
      </c>
      <c r="O9394" s="27" t="str">
        <f t="shared" si="1781"/>
        <v/>
      </c>
      <c r="P9394" s="29" t="str">
        <f t="array" ref="P9394">IF(L9394="","",SMALL(IF(تكهين!$E$1:$E$10000=$D$4,ROW($1:$10000)),L9394))</f>
        <v/>
      </c>
    </row>
    <row r="9395" spans="2:16" ht="20.25">
      <c r="B9395" s="25" t="str">
        <f t="shared" si="1778"/>
        <v/>
      </c>
      <c r="C9395" s="26" t="str">
        <f t="shared" si="1770"/>
        <v/>
      </c>
      <c r="D9395" s="27" t="str">
        <f t="shared" si="1771"/>
        <v/>
      </c>
      <c r="E9395" s="27" t="str">
        <f t="shared" si="1772"/>
        <v/>
      </c>
      <c r="F9395" s="29" t="str">
        <f t="array" ref="F9395">IF(B9395="","",SMALL(IF(اضافه!$E$1:$E$10000=$D$4,ROW($1:$10000)),B9395))</f>
        <v/>
      </c>
      <c r="G9395" s="25" t="str">
        <f t="shared" si="1779"/>
        <v/>
      </c>
      <c r="H9395" s="26" t="str">
        <f t="shared" si="1773"/>
        <v/>
      </c>
      <c r="I9395" s="27" t="str">
        <f t="shared" si="1774"/>
        <v/>
      </c>
      <c r="J9395" s="27" t="str">
        <f t="shared" si="1775"/>
        <v/>
      </c>
      <c r="K9395" s="29" t="str">
        <f t="array" ref="K9395">IF(G9395="","",SMALL(IF(صرف!$E$1:$E$10000=$D$4,ROW($1:$10000)),G9395))</f>
        <v/>
      </c>
      <c r="L9395" s="25" t="str">
        <f t="shared" si="1780"/>
        <v/>
      </c>
      <c r="M9395" s="26" t="str">
        <f t="shared" si="1776"/>
        <v/>
      </c>
      <c r="N9395" s="27" t="str">
        <f t="shared" si="1777"/>
        <v/>
      </c>
      <c r="O9395" s="27" t="str">
        <f t="shared" si="1781"/>
        <v/>
      </c>
      <c r="P9395" s="29" t="str">
        <f t="array" ref="P9395">IF(L9395="","",SMALL(IF(تكهين!$E$1:$E$10000=$D$4,ROW($1:$10000)),L9395))</f>
        <v/>
      </c>
    </row>
    <row r="9396" spans="2:16" ht="20.25">
      <c r="B9396" s="25" t="str">
        <f t="shared" si="1778"/>
        <v/>
      </c>
      <c r="C9396" s="26" t="str">
        <f t="shared" si="1770"/>
        <v/>
      </c>
      <c r="D9396" s="27" t="str">
        <f t="shared" si="1771"/>
        <v/>
      </c>
      <c r="E9396" s="27" t="str">
        <f t="shared" si="1772"/>
        <v/>
      </c>
      <c r="F9396" s="29" t="str">
        <f t="array" ref="F9396">IF(B9396="","",SMALL(IF(اضافه!$E$1:$E$10000=$D$4,ROW($1:$10000)),B9396))</f>
        <v/>
      </c>
      <c r="G9396" s="25" t="str">
        <f t="shared" si="1779"/>
        <v/>
      </c>
      <c r="H9396" s="26" t="str">
        <f t="shared" si="1773"/>
        <v/>
      </c>
      <c r="I9396" s="27" t="str">
        <f t="shared" si="1774"/>
        <v/>
      </c>
      <c r="J9396" s="27" t="str">
        <f t="shared" si="1775"/>
        <v/>
      </c>
      <c r="K9396" s="29" t="str">
        <f t="array" ref="K9396">IF(G9396="","",SMALL(IF(صرف!$E$1:$E$10000=$D$4,ROW($1:$10000)),G9396))</f>
        <v/>
      </c>
      <c r="L9396" s="25" t="str">
        <f t="shared" si="1780"/>
        <v/>
      </c>
      <c r="M9396" s="26" t="str">
        <f t="shared" si="1776"/>
        <v/>
      </c>
      <c r="N9396" s="27" t="str">
        <f t="shared" si="1777"/>
        <v/>
      </c>
      <c r="O9396" s="27" t="str">
        <f t="shared" si="1781"/>
        <v/>
      </c>
      <c r="P9396" s="29" t="str">
        <f t="array" ref="P9396">IF(L9396="","",SMALL(IF(تكهين!$E$1:$E$10000=$D$4,ROW($1:$10000)),L9396))</f>
        <v/>
      </c>
    </row>
    <row r="9397" spans="2:16" ht="20.25">
      <c r="B9397" s="25" t="str">
        <f t="shared" si="1778"/>
        <v/>
      </c>
      <c r="C9397" s="26" t="str">
        <f t="shared" si="1770"/>
        <v/>
      </c>
      <c r="D9397" s="27" t="str">
        <f t="shared" si="1771"/>
        <v/>
      </c>
      <c r="E9397" s="27" t="str">
        <f t="shared" si="1772"/>
        <v/>
      </c>
      <c r="F9397" s="29" t="str">
        <f t="array" ref="F9397">IF(B9397="","",SMALL(IF(اضافه!$E$1:$E$10000=$D$4,ROW($1:$10000)),B9397))</f>
        <v/>
      </c>
      <c r="G9397" s="25" t="str">
        <f t="shared" si="1779"/>
        <v/>
      </c>
      <c r="H9397" s="26" t="str">
        <f t="shared" si="1773"/>
        <v/>
      </c>
      <c r="I9397" s="27" t="str">
        <f t="shared" si="1774"/>
        <v/>
      </c>
      <c r="J9397" s="27" t="str">
        <f t="shared" si="1775"/>
        <v/>
      </c>
      <c r="K9397" s="29" t="str">
        <f t="array" ref="K9397">IF(G9397="","",SMALL(IF(صرف!$E$1:$E$10000=$D$4,ROW($1:$10000)),G9397))</f>
        <v/>
      </c>
      <c r="L9397" s="25" t="str">
        <f t="shared" si="1780"/>
        <v/>
      </c>
      <c r="M9397" s="26" t="str">
        <f t="shared" si="1776"/>
        <v/>
      </c>
      <c r="N9397" s="27" t="str">
        <f t="shared" si="1777"/>
        <v/>
      </c>
      <c r="O9397" s="27" t="str">
        <f t="shared" si="1781"/>
        <v/>
      </c>
      <c r="P9397" s="29" t="str">
        <f t="array" ref="P9397">IF(L9397="","",SMALL(IF(تكهين!$E$1:$E$10000=$D$4,ROW($1:$10000)),L9397))</f>
        <v/>
      </c>
    </row>
    <row r="9398" spans="2:16" ht="20.25">
      <c r="B9398" s="25" t="str">
        <f t="shared" si="1778"/>
        <v/>
      </c>
      <c r="C9398" s="26" t="str">
        <f t="shared" si="1770"/>
        <v/>
      </c>
      <c r="D9398" s="27" t="str">
        <f t="shared" si="1771"/>
        <v/>
      </c>
      <c r="E9398" s="27" t="str">
        <f t="shared" si="1772"/>
        <v/>
      </c>
      <c r="F9398" s="29" t="str">
        <f t="array" ref="F9398">IF(B9398="","",SMALL(IF(اضافه!$E$1:$E$10000=$D$4,ROW($1:$10000)),B9398))</f>
        <v/>
      </c>
      <c r="G9398" s="25" t="str">
        <f t="shared" si="1779"/>
        <v/>
      </c>
      <c r="H9398" s="26" t="str">
        <f t="shared" si="1773"/>
        <v/>
      </c>
      <c r="I9398" s="27" t="str">
        <f t="shared" si="1774"/>
        <v/>
      </c>
      <c r="J9398" s="27" t="str">
        <f t="shared" si="1775"/>
        <v/>
      </c>
      <c r="K9398" s="29" t="str">
        <f t="array" ref="K9398">IF(G9398="","",SMALL(IF(صرف!$E$1:$E$10000=$D$4,ROW($1:$10000)),G9398))</f>
        <v/>
      </c>
      <c r="L9398" s="25" t="str">
        <f t="shared" si="1780"/>
        <v/>
      </c>
      <c r="M9398" s="26" t="str">
        <f t="shared" si="1776"/>
        <v/>
      </c>
      <c r="N9398" s="27" t="str">
        <f t="shared" si="1777"/>
        <v/>
      </c>
      <c r="O9398" s="27" t="str">
        <f t="shared" si="1781"/>
        <v/>
      </c>
      <c r="P9398" s="29" t="str">
        <f t="array" ref="P9398">IF(L9398="","",SMALL(IF(تكهين!$E$1:$E$10000=$D$4,ROW($1:$10000)),L9398))</f>
        <v/>
      </c>
    </row>
    <row r="9399" spans="2:16" ht="20.25">
      <c r="B9399" s="25" t="str">
        <f t="shared" si="1778"/>
        <v/>
      </c>
      <c r="C9399" s="26" t="str">
        <f t="shared" ref="C9399:C9462" si="1782">IF(OR($D$4="",B9399=""),"",INDEX(اضافة,F9399,2))</f>
        <v/>
      </c>
      <c r="D9399" s="27" t="str">
        <f t="shared" ref="D9399:D9462" si="1783">IF(OR($D$4="",B9399=""),"",INDEX(اضافة,F9399,3))</f>
        <v/>
      </c>
      <c r="E9399" s="27" t="str">
        <f t="shared" ref="E9399:E9462" si="1784">IF(OR($D$4="",B9399=""),"",INDEX(اضافة,F9399,8))</f>
        <v/>
      </c>
      <c r="F9399" s="29" t="str">
        <f t="array" ref="F9399">IF(B9399="","",SMALL(IF(اضافه!$E$1:$E$10000=$D$4,ROW($1:$10000)),B9399))</f>
        <v/>
      </c>
      <c r="G9399" s="25" t="str">
        <f t="shared" si="1779"/>
        <v/>
      </c>
      <c r="H9399" s="26" t="str">
        <f t="shared" ref="H9399:H9462" si="1785">IF(OR($D$4="",G9399=""),"",INDEX(صرف,K9399,2))</f>
        <v/>
      </c>
      <c r="I9399" s="27" t="str">
        <f t="shared" ref="I9399:I9462" si="1786">IF(OR($D$4="",G9399=""),"",INDEX(صرف,K9399,3))</f>
        <v/>
      </c>
      <c r="J9399" s="27" t="str">
        <f t="shared" ref="J9399:J9462" si="1787">IF(OR($D$4="",G9399=""),"",INDEX(صرف,K9399,8))</f>
        <v/>
      </c>
      <c r="K9399" s="29" t="str">
        <f t="array" ref="K9399">IF(G9399="","",SMALL(IF(صرف!$E$1:$E$10000=$D$4,ROW($1:$10000)),G9399))</f>
        <v/>
      </c>
      <c r="L9399" s="25" t="str">
        <f t="shared" si="1780"/>
        <v/>
      </c>
      <c r="M9399" s="26" t="str">
        <f t="shared" ref="M9399:M9462" si="1788">IF(OR($D$4="",L9399=""),"",INDEX(تكهين,P9399,2))</f>
        <v/>
      </c>
      <c r="N9399" s="27" t="str">
        <f t="shared" ref="N9399:N9462" si="1789">IF(OR($D$4="",L9399=""),"",INDEX(تكهين,P9399,3))</f>
        <v/>
      </c>
      <c r="O9399" s="27" t="str">
        <f t="shared" si="1781"/>
        <v/>
      </c>
      <c r="P9399" s="29" t="str">
        <f t="array" ref="P9399">IF(L9399="","",SMALL(IF(تكهين!$E$1:$E$10000=$D$4,ROW($1:$10000)),L9399))</f>
        <v/>
      </c>
    </row>
    <row r="9400" spans="2:16" ht="20.25">
      <c r="B9400" s="25" t="str">
        <f t="shared" si="1778"/>
        <v/>
      </c>
      <c r="C9400" s="26" t="str">
        <f t="shared" si="1782"/>
        <v/>
      </c>
      <c r="D9400" s="27" t="str">
        <f t="shared" si="1783"/>
        <v/>
      </c>
      <c r="E9400" s="27" t="str">
        <f t="shared" si="1784"/>
        <v/>
      </c>
      <c r="F9400" s="29" t="str">
        <f t="array" ref="F9400">IF(B9400="","",SMALL(IF(اضافه!$E$1:$E$10000=$D$4,ROW($1:$10000)),B9400))</f>
        <v/>
      </c>
      <c r="G9400" s="25" t="str">
        <f t="shared" si="1779"/>
        <v/>
      </c>
      <c r="H9400" s="26" t="str">
        <f t="shared" si="1785"/>
        <v/>
      </c>
      <c r="I9400" s="27" t="str">
        <f t="shared" si="1786"/>
        <v/>
      </c>
      <c r="J9400" s="27" t="str">
        <f t="shared" si="1787"/>
        <v/>
      </c>
      <c r="K9400" s="29" t="str">
        <f t="array" ref="K9400">IF(G9400="","",SMALL(IF(صرف!$E$1:$E$10000=$D$4,ROW($1:$10000)),G9400))</f>
        <v/>
      </c>
      <c r="L9400" s="25" t="str">
        <f t="shared" si="1780"/>
        <v/>
      </c>
      <c r="M9400" s="26" t="str">
        <f t="shared" si="1788"/>
        <v/>
      </c>
      <c r="N9400" s="27" t="str">
        <f t="shared" si="1789"/>
        <v/>
      </c>
      <c r="O9400" s="27" t="str">
        <f t="shared" si="1781"/>
        <v/>
      </c>
      <c r="P9400" s="29" t="str">
        <f t="array" ref="P9400">IF(L9400="","",SMALL(IF(تكهين!$E$1:$E$10000=$D$4,ROW($1:$10000)),L9400))</f>
        <v/>
      </c>
    </row>
    <row r="9401" spans="2:16" ht="20.25">
      <c r="B9401" s="25" t="str">
        <f t="shared" si="1778"/>
        <v/>
      </c>
      <c r="C9401" s="26" t="str">
        <f t="shared" si="1782"/>
        <v/>
      </c>
      <c r="D9401" s="27" t="str">
        <f t="shared" si="1783"/>
        <v/>
      </c>
      <c r="E9401" s="27" t="str">
        <f t="shared" si="1784"/>
        <v/>
      </c>
      <c r="F9401" s="29" t="str">
        <f t="array" ref="F9401">IF(B9401="","",SMALL(IF(اضافه!$E$1:$E$10000=$D$4,ROW($1:$10000)),B9401))</f>
        <v/>
      </c>
      <c r="G9401" s="25" t="str">
        <f t="shared" si="1779"/>
        <v/>
      </c>
      <c r="H9401" s="26" t="str">
        <f t="shared" si="1785"/>
        <v/>
      </c>
      <c r="I9401" s="27" t="str">
        <f t="shared" si="1786"/>
        <v/>
      </c>
      <c r="J9401" s="27" t="str">
        <f t="shared" si="1787"/>
        <v/>
      </c>
      <c r="K9401" s="29" t="str">
        <f t="array" ref="K9401">IF(G9401="","",SMALL(IF(صرف!$E$1:$E$10000=$D$4,ROW($1:$10000)),G9401))</f>
        <v/>
      </c>
      <c r="L9401" s="25" t="str">
        <f t="shared" si="1780"/>
        <v/>
      </c>
      <c r="M9401" s="26" t="str">
        <f t="shared" si="1788"/>
        <v/>
      </c>
      <c r="N9401" s="27" t="str">
        <f t="shared" si="1789"/>
        <v/>
      </c>
      <c r="O9401" s="27" t="str">
        <f t="shared" si="1781"/>
        <v/>
      </c>
      <c r="P9401" s="29" t="str">
        <f t="array" ref="P9401">IF(L9401="","",SMALL(IF(تكهين!$E$1:$E$10000=$D$4,ROW($1:$10000)),L9401))</f>
        <v/>
      </c>
    </row>
    <row r="9402" spans="2:16" ht="20.25">
      <c r="B9402" s="25" t="str">
        <f t="shared" si="1778"/>
        <v/>
      </c>
      <c r="C9402" s="26" t="str">
        <f t="shared" si="1782"/>
        <v/>
      </c>
      <c r="D9402" s="27" t="str">
        <f t="shared" si="1783"/>
        <v/>
      </c>
      <c r="E9402" s="27" t="str">
        <f t="shared" si="1784"/>
        <v/>
      </c>
      <c r="F9402" s="29" t="str">
        <f t="array" ref="F9402">IF(B9402="","",SMALL(IF(اضافه!$E$1:$E$10000=$D$4,ROW($1:$10000)),B9402))</f>
        <v/>
      </c>
      <c r="G9402" s="25" t="str">
        <f t="shared" si="1779"/>
        <v/>
      </c>
      <c r="H9402" s="26" t="str">
        <f t="shared" si="1785"/>
        <v/>
      </c>
      <c r="I9402" s="27" t="str">
        <f t="shared" si="1786"/>
        <v/>
      </c>
      <c r="J9402" s="27" t="str">
        <f t="shared" si="1787"/>
        <v/>
      </c>
      <c r="K9402" s="29" t="str">
        <f t="array" ref="K9402">IF(G9402="","",SMALL(IF(صرف!$E$1:$E$10000=$D$4,ROW($1:$10000)),G9402))</f>
        <v/>
      </c>
      <c r="L9402" s="25" t="str">
        <f t="shared" si="1780"/>
        <v/>
      </c>
      <c r="M9402" s="26" t="str">
        <f t="shared" si="1788"/>
        <v/>
      </c>
      <c r="N9402" s="27" t="str">
        <f t="shared" si="1789"/>
        <v/>
      </c>
      <c r="O9402" s="27" t="str">
        <f t="shared" si="1781"/>
        <v/>
      </c>
      <c r="P9402" s="29" t="str">
        <f t="array" ref="P9402">IF(L9402="","",SMALL(IF(تكهين!$E$1:$E$10000=$D$4,ROW($1:$10000)),L9402))</f>
        <v/>
      </c>
    </row>
    <row r="9403" spans="2:16" ht="20.25">
      <c r="B9403" s="25" t="str">
        <f t="shared" si="1778"/>
        <v/>
      </c>
      <c r="C9403" s="26" t="str">
        <f t="shared" si="1782"/>
        <v/>
      </c>
      <c r="D9403" s="27" t="str">
        <f t="shared" si="1783"/>
        <v/>
      </c>
      <c r="E9403" s="27" t="str">
        <f t="shared" si="1784"/>
        <v/>
      </c>
      <c r="F9403" s="29" t="str">
        <f t="array" ref="F9403">IF(B9403="","",SMALL(IF(اضافه!$E$1:$E$10000=$D$4,ROW($1:$10000)),B9403))</f>
        <v/>
      </c>
      <c r="G9403" s="25" t="str">
        <f t="shared" si="1779"/>
        <v/>
      </c>
      <c r="H9403" s="26" t="str">
        <f t="shared" si="1785"/>
        <v/>
      </c>
      <c r="I9403" s="27" t="str">
        <f t="shared" si="1786"/>
        <v/>
      </c>
      <c r="J9403" s="27" t="str">
        <f t="shared" si="1787"/>
        <v/>
      </c>
      <c r="K9403" s="29" t="str">
        <f t="array" ref="K9403">IF(G9403="","",SMALL(IF(صرف!$E$1:$E$10000=$D$4,ROW($1:$10000)),G9403))</f>
        <v/>
      </c>
      <c r="L9403" s="25" t="str">
        <f t="shared" si="1780"/>
        <v/>
      </c>
      <c r="M9403" s="26" t="str">
        <f t="shared" si="1788"/>
        <v/>
      </c>
      <c r="N9403" s="27" t="str">
        <f t="shared" si="1789"/>
        <v/>
      </c>
      <c r="O9403" s="27" t="str">
        <f t="shared" si="1781"/>
        <v/>
      </c>
      <c r="P9403" s="29" t="str">
        <f t="array" ref="P9403">IF(L9403="","",SMALL(IF(تكهين!$E$1:$E$10000=$D$4,ROW($1:$10000)),L9403))</f>
        <v/>
      </c>
    </row>
    <row r="9404" spans="2:16" ht="20.25">
      <c r="B9404" s="25" t="str">
        <f t="shared" si="1778"/>
        <v/>
      </c>
      <c r="C9404" s="26" t="str">
        <f t="shared" si="1782"/>
        <v/>
      </c>
      <c r="D9404" s="27" t="str">
        <f t="shared" si="1783"/>
        <v/>
      </c>
      <c r="E9404" s="27" t="str">
        <f t="shared" si="1784"/>
        <v/>
      </c>
      <c r="F9404" s="29" t="str">
        <f t="array" ref="F9404">IF(B9404="","",SMALL(IF(اضافه!$E$1:$E$10000=$D$4,ROW($1:$10000)),B9404))</f>
        <v/>
      </c>
      <c r="G9404" s="25" t="str">
        <f t="shared" si="1779"/>
        <v/>
      </c>
      <c r="H9404" s="26" t="str">
        <f t="shared" si="1785"/>
        <v/>
      </c>
      <c r="I9404" s="27" t="str">
        <f t="shared" si="1786"/>
        <v/>
      </c>
      <c r="J9404" s="27" t="str">
        <f t="shared" si="1787"/>
        <v/>
      </c>
      <c r="K9404" s="29" t="str">
        <f t="array" ref="K9404">IF(G9404="","",SMALL(IF(صرف!$E$1:$E$10000=$D$4,ROW($1:$10000)),G9404))</f>
        <v/>
      </c>
      <c r="L9404" s="25" t="str">
        <f t="shared" si="1780"/>
        <v/>
      </c>
      <c r="M9404" s="26" t="str">
        <f t="shared" si="1788"/>
        <v/>
      </c>
      <c r="N9404" s="27" t="str">
        <f t="shared" si="1789"/>
        <v/>
      </c>
      <c r="O9404" s="27" t="str">
        <f t="shared" si="1781"/>
        <v/>
      </c>
      <c r="P9404" s="29" t="str">
        <f t="array" ref="P9404">IF(L9404="","",SMALL(IF(تكهين!$E$1:$E$10000=$D$4,ROW($1:$10000)),L9404))</f>
        <v/>
      </c>
    </row>
    <row r="9405" spans="2:16" ht="20.25">
      <c r="B9405" s="25" t="str">
        <f t="shared" si="1778"/>
        <v/>
      </c>
      <c r="C9405" s="26" t="str">
        <f t="shared" si="1782"/>
        <v/>
      </c>
      <c r="D9405" s="27" t="str">
        <f t="shared" si="1783"/>
        <v/>
      </c>
      <c r="E9405" s="27" t="str">
        <f t="shared" si="1784"/>
        <v/>
      </c>
      <c r="F9405" s="29" t="str">
        <f t="array" ref="F9405">IF(B9405="","",SMALL(IF(اضافه!$E$1:$E$10000=$D$4,ROW($1:$10000)),B9405))</f>
        <v/>
      </c>
      <c r="G9405" s="25" t="str">
        <f t="shared" si="1779"/>
        <v/>
      </c>
      <c r="H9405" s="26" t="str">
        <f t="shared" si="1785"/>
        <v/>
      </c>
      <c r="I9405" s="27" t="str">
        <f t="shared" si="1786"/>
        <v/>
      </c>
      <c r="J9405" s="27" t="str">
        <f t="shared" si="1787"/>
        <v/>
      </c>
      <c r="K9405" s="29" t="str">
        <f t="array" ref="K9405">IF(G9405="","",SMALL(IF(صرف!$E$1:$E$10000=$D$4,ROW($1:$10000)),G9405))</f>
        <v/>
      </c>
      <c r="L9405" s="25" t="str">
        <f t="shared" si="1780"/>
        <v/>
      </c>
      <c r="M9405" s="26" t="str">
        <f t="shared" si="1788"/>
        <v/>
      </c>
      <c r="N9405" s="27" t="str">
        <f t="shared" si="1789"/>
        <v/>
      </c>
      <c r="O9405" s="27" t="str">
        <f t="shared" si="1781"/>
        <v/>
      </c>
      <c r="P9405" s="29" t="str">
        <f t="array" ref="P9405">IF(L9405="","",SMALL(IF(تكهين!$E$1:$E$10000=$D$4,ROW($1:$10000)),L9405))</f>
        <v/>
      </c>
    </row>
    <row r="9406" spans="2:16" ht="20.25">
      <c r="B9406" s="25" t="str">
        <f t="shared" si="1778"/>
        <v/>
      </c>
      <c r="C9406" s="26" t="str">
        <f t="shared" si="1782"/>
        <v/>
      </c>
      <c r="D9406" s="27" t="str">
        <f t="shared" si="1783"/>
        <v/>
      </c>
      <c r="E9406" s="27" t="str">
        <f t="shared" si="1784"/>
        <v/>
      </c>
      <c r="F9406" s="29" t="str">
        <f t="array" ref="F9406">IF(B9406="","",SMALL(IF(اضافه!$E$1:$E$10000=$D$4,ROW($1:$10000)),B9406))</f>
        <v/>
      </c>
      <c r="G9406" s="25" t="str">
        <f t="shared" si="1779"/>
        <v/>
      </c>
      <c r="H9406" s="26" t="str">
        <f t="shared" si="1785"/>
        <v/>
      </c>
      <c r="I9406" s="27" t="str">
        <f t="shared" si="1786"/>
        <v/>
      </c>
      <c r="J9406" s="27" t="str">
        <f t="shared" si="1787"/>
        <v/>
      </c>
      <c r="K9406" s="29" t="str">
        <f t="array" ref="K9406">IF(G9406="","",SMALL(IF(صرف!$E$1:$E$10000=$D$4,ROW($1:$10000)),G9406))</f>
        <v/>
      </c>
      <c r="L9406" s="25" t="str">
        <f t="shared" si="1780"/>
        <v/>
      </c>
      <c r="M9406" s="26" t="str">
        <f t="shared" si="1788"/>
        <v/>
      </c>
      <c r="N9406" s="27" t="str">
        <f t="shared" si="1789"/>
        <v/>
      </c>
      <c r="O9406" s="27" t="str">
        <f t="shared" si="1781"/>
        <v/>
      </c>
      <c r="P9406" s="29" t="str">
        <f t="array" ref="P9406">IF(L9406="","",SMALL(IF(تكهين!$E$1:$E$10000=$D$4,ROW($1:$10000)),L9406))</f>
        <v/>
      </c>
    </row>
    <row r="9407" spans="2:16" ht="20.25">
      <c r="B9407" s="25" t="str">
        <f t="shared" si="1778"/>
        <v/>
      </c>
      <c r="C9407" s="26" t="str">
        <f t="shared" si="1782"/>
        <v/>
      </c>
      <c r="D9407" s="27" t="str">
        <f t="shared" si="1783"/>
        <v/>
      </c>
      <c r="E9407" s="27" t="str">
        <f t="shared" si="1784"/>
        <v/>
      </c>
      <c r="F9407" s="29" t="str">
        <f t="array" ref="F9407">IF(B9407="","",SMALL(IF(اضافه!$E$1:$E$10000=$D$4,ROW($1:$10000)),B9407))</f>
        <v/>
      </c>
      <c r="G9407" s="25" t="str">
        <f t="shared" si="1779"/>
        <v/>
      </c>
      <c r="H9407" s="26" t="str">
        <f t="shared" si="1785"/>
        <v/>
      </c>
      <c r="I9407" s="27" t="str">
        <f t="shared" si="1786"/>
        <v/>
      </c>
      <c r="J9407" s="27" t="str">
        <f t="shared" si="1787"/>
        <v/>
      </c>
      <c r="K9407" s="29" t="str">
        <f t="array" ref="K9407">IF(G9407="","",SMALL(IF(صرف!$E$1:$E$10000=$D$4,ROW($1:$10000)),G9407))</f>
        <v/>
      </c>
      <c r="L9407" s="25" t="str">
        <f t="shared" si="1780"/>
        <v/>
      </c>
      <c r="M9407" s="26" t="str">
        <f t="shared" si="1788"/>
        <v/>
      </c>
      <c r="N9407" s="27" t="str">
        <f t="shared" si="1789"/>
        <v/>
      </c>
      <c r="O9407" s="27" t="str">
        <f t="shared" si="1781"/>
        <v/>
      </c>
      <c r="P9407" s="29" t="str">
        <f t="array" ref="P9407">IF(L9407="","",SMALL(IF(تكهين!$E$1:$E$10000=$D$4,ROW($1:$10000)),L9407))</f>
        <v/>
      </c>
    </row>
    <row r="9408" spans="2:16" ht="20.25">
      <c r="B9408" s="25" t="str">
        <f t="shared" si="1778"/>
        <v/>
      </c>
      <c r="C9408" s="26" t="str">
        <f t="shared" si="1782"/>
        <v/>
      </c>
      <c r="D9408" s="27" t="str">
        <f t="shared" si="1783"/>
        <v/>
      </c>
      <c r="E9408" s="27" t="str">
        <f t="shared" si="1784"/>
        <v/>
      </c>
      <c r="F9408" s="29" t="str">
        <f t="array" ref="F9408">IF(B9408="","",SMALL(IF(اضافه!$E$1:$E$10000=$D$4,ROW($1:$10000)),B9408))</f>
        <v/>
      </c>
      <c r="G9408" s="25" t="str">
        <f t="shared" si="1779"/>
        <v/>
      </c>
      <c r="H9408" s="26" t="str">
        <f t="shared" si="1785"/>
        <v/>
      </c>
      <c r="I9408" s="27" t="str">
        <f t="shared" si="1786"/>
        <v/>
      </c>
      <c r="J9408" s="27" t="str">
        <f t="shared" si="1787"/>
        <v/>
      </c>
      <c r="K9408" s="29" t="str">
        <f t="array" ref="K9408">IF(G9408="","",SMALL(IF(صرف!$E$1:$E$10000=$D$4,ROW($1:$10000)),G9408))</f>
        <v/>
      </c>
      <c r="L9408" s="25" t="str">
        <f t="shared" si="1780"/>
        <v/>
      </c>
      <c r="M9408" s="26" t="str">
        <f t="shared" si="1788"/>
        <v/>
      </c>
      <c r="N9408" s="27" t="str">
        <f t="shared" si="1789"/>
        <v/>
      </c>
      <c r="O9408" s="27" t="str">
        <f t="shared" si="1781"/>
        <v/>
      </c>
      <c r="P9408" s="29" t="str">
        <f t="array" ref="P9408">IF(L9408="","",SMALL(IF(تكهين!$E$1:$E$10000=$D$4,ROW($1:$10000)),L9408))</f>
        <v/>
      </c>
    </row>
    <row r="9409" spans="2:16" ht="20.25">
      <c r="B9409" s="25" t="str">
        <f t="shared" si="1778"/>
        <v/>
      </c>
      <c r="C9409" s="26" t="str">
        <f t="shared" si="1782"/>
        <v/>
      </c>
      <c r="D9409" s="27" t="str">
        <f t="shared" si="1783"/>
        <v/>
      </c>
      <c r="E9409" s="27" t="str">
        <f t="shared" si="1784"/>
        <v/>
      </c>
      <c r="F9409" s="29" t="str">
        <f t="array" ref="F9409">IF(B9409="","",SMALL(IF(اضافه!$E$1:$E$10000=$D$4,ROW($1:$10000)),B9409))</f>
        <v/>
      </c>
      <c r="G9409" s="25" t="str">
        <f t="shared" si="1779"/>
        <v/>
      </c>
      <c r="H9409" s="26" t="str">
        <f t="shared" si="1785"/>
        <v/>
      </c>
      <c r="I9409" s="27" t="str">
        <f t="shared" si="1786"/>
        <v/>
      </c>
      <c r="J9409" s="27" t="str">
        <f t="shared" si="1787"/>
        <v/>
      </c>
      <c r="K9409" s="29" t="str">
        <f t="array" ref="K9409">IF(G9409="","",SMALL(IF(صرف!$E$1:$E$10000=$D$4,ROW($1:$10000)),G9409))</f>
        <v/>
      </c>
      <c r="L9409" s="25" t="str">
        <f t="shared" si="1780"/>
        <v/>
      </c>
      <c r="M9409" s="26" t="str">
        <f t="shared" si="1788"/>
        <v/>
      </c>
      <c r="N9409" s="27" t="str">
        <f t="shared" si="1789"/>
        <v/>
      </c>
      <c r="O9409" s="27" t="str">
        <f t="shared" si="1781"/>
        <v/>
      </c>
      <c r="P9409" s="29" t="str">
        <f t="array" ref="P9409">IF(L9409="","",SMALL(IF(تكهين!$E$1:$E$10000=$D$4,ROW($1:$10000)),L9409))</f>
        <v/>
      </c>
    </row>
    <row r="9410" spans="2:16" ht="20.25">
      <c r="B9410" s="25" t="str">
        <f t="shared" si="1778"/>
        <v/>
      </c>
      <c r="C9410" s="26" t="str">
        <f t="shared" si="1782"/>
        <v/>
      </c>
      <c r="D9410" s="27" t="str">
        <f t="shared" si="1783"/>
        <v/>
      </c>
      <c r="E9410" s="27" t="str">
        <f t="shared" si="1784"/>
        <v/>
      </c>
      <c r="F9410" s="29" t="str">
        <f t="array" ref="F9410">IF(B9410="","",SMALL(IF(اضافه!$E$1:$E$10000=$D$4,ROW($1:$10000)),B9410))</f>
        <v/>
      </c>
      <c r="G9410" s="25" t="str">
        <f t="shared" si="1779"/>
        <v/>
      </c>
      <c r="H9410" s="26" t="str">
        <f t="shared" si="1785"/>
        <v/>
      </c>
      <c r="I9410" s="27" t="str">
        <f t="shared" si="1786"/>
        <v/>
      </c>
      <c r="J9410" s="27" t="str">
        <f t="shared" si="1787"/>
        <v/>
      </c>
      <c r="K9410" s="29" t="str">
        <f t="array" ref="K9410">IF(G9410="","",SMALL(IF(صرف!$E$1:$E$10000=$D$4,ROW($1:$10000)),G9410))</f>
        <v/>
      </c>
      <c r="L9410" s="25" t="str">
        <f t="shared" si="1780"/>
        <v/>
      </c>
      <c r="M9410" s="26" t="str">
        <f t="shared" si="1788"/>
        <v/>
      </c>
      <c r="N9410" s="27" t="str">
        <f t="shared" si="1789"/>
        <v/>
      </c>
      <c r="O9410" s="27" t="str">
        <f t="shared" si="1781"/>
        <v/>
      </c>
      <c r="P9410" s="29" t="str">
        <f t="array" ref="P9410">IF(L9410="","",SMALL(IF(تكهين!$E$1:$E$10000=$D$4,ROW($1:$10000)),L9410))</f>
        <v/>
      </c>
    </row>
    <row r="9411" spans="2:16" ht="20.25">
      <c r="B9411" s="25" t="str">
        <f t="shared" si="1778"/>
        <v/>
      </c>
      <c r="C9411" s="26" t="str">
        <f t="shared" si="1782"/>
        <v/>
      </c>
      <c r="D9411" s="27" t="str">
        <f t="shared" si="1783"/>
        <v/>
      </c>
      <c r="E9411" s="27" t="str">
        <f t="shared" si="1784"/>
        <v/>
      </c>
      <c r="F9411" s="29" t="str">
        <f t="array" ref="F9411">IF(B9411="","",SMALL(IF(اضافه!$E$1:$E$10000=$D$4,ROW($1:$10000)),B9411))</f>
        <v/>
      </c>
      <c r="G9411" s="25" t="str">
        <f t="shared" si="1779"/>
        <v/>
      </c>
      <c r="H9411" s="26" t="str">
        <f t="shared" si="1785"/>
        <v/>
      </c>
      <c r="I9411" s="27" t="str">
        <f t="shared" si="1786"/>
        <v/>
      </c>
      <c r="J9411" s="27" t="str">
        <f t="shared" si="1787"/>
        <v/>
      </c>
      <c r="K9411" s="29" t="str">
        <f t="array" ref="K9411">IF(G9411="","",SMALL(IF(صرف!$E$1:$E$10000=$D$4,ROW($1:$10000)),G9411))</f>
        <v/>
      </c>
      <c r="L9411" s="25" t="str">
        <f t="shared" si="1780"/>
        <v/>
      </c>
      <c r="M9411" s="26" t="str">
        <f t="shared" si="1788"/>
        <v/>
      </c>
      <c r="N9411" s="27" t="str">
        <f t="shared" si="1789"/>
        <v/>
      </c>
      <c r="O9411" s="27" t="str">
        <f t="shared" si="1781"/>
        <v/>
      </c>
      <c r="P9411" s="29" t="str">
        <f t="array" ref="P9411">IF(L9411="","",SMALL(IF(تكهين!$E$1:$E$10000=$D$4,ROW($1:$10000)),L9411))</f>
        <v/>
      </c>
    </row>
    <row r="9412" spans="2:16" ht="20.25">
      <c r="B9412" s="25" t="str">
        <f t="shared" si="1778"/>
        <v/>
      </c>
      <c r="C9412" s="26" t="str">
        <f t="shared" si="1782"/>
        <v/>
      </c>
      <c r="D9412" s="27" t="str">
        <f t="shared" si="1783"/>
        <v/>
      </c>
      <c r="E9412" s="27" t="str">
        <f t="shared" si="1784"/>
        <v/>
      </c>
      <c r="F9412" s="29" t="str">
        <f t="array" ref="F9412">IF(B9412="","",SMALL(IF(اضافه!$E$1:$E$10000=$D$4,ROW($1:$10000)),B9412))</f>
        <v/>
      </c>
      <c r="G9412" s="25" t="str">
        <f t="shared" si="1779"/>
        <v/>
      </c>
      <c r="H9412" s="26" t="str">
        <f t="shared" si="1785"/>
        <v/>
      </c>
      <c r="I9412" s="27" t="str">
        <f t="shared" si="1786"/>
        <v/>
      </c>
      <c r="J9412" s="27" t="str">
        <f t="shared" si="1787"/>
        <v/>
      </c>
      <c r="K9412" s="29" t="str">
        <f t="array" ref="K9412">IF(G9412="","",SMALL(IF(صرف!$E$1:$E$10000=$D$4,ROW($1:$10000)),G9412))</f>
        <v/>
      </c>
      <c r="L9412" s="25" t="str">
        <f t="shared" si="1780"/>
        <v/>
      </c>
      <c r="M9412" s="26" t="str">
        <f t="shared" si="1788"/>
        <v/>
      </c>
      <c r="N9412" s="27" t="str">
        <f t="shared" si="1789"/>
        <v/>
      </c>
      <c r="O9412" s="27" t="str">
        <f t="shared" si="1781"/>
        <v/>
      </c>
      <c r="P9412" s="29" t="str">
        <f t="array" ref="P9412">IF(L9412="","",SMALL(IF(تكهين!$E$1:$E$10000=$D$4,ROW($1:$10000)),L9412))</f>
        <v/>
      </c>
    </row>
    <row r="9413" spans="2:16" ht="20.25">
      <c r="B9413" s="25" t="str">
        <f t="shared" si="1778"/>
        <v/>
      </c>
      <c r="C9413" s="26" t="str">
        <f t="shared" si="1782"/>
        <v/>
      </c>
      <c r="D9413" s="27" t="str">
        <f t="shared" si="1783"/>
        <v/>
      </c>
      <c r="E9413" s="27" t="str">
        <f t="shared" si="1784"/>
        <v/>
      </c>
      <c r="F9413" s="29" t="str">
        <f t="array" ref="F9413">IF(B9413="","",SMALL(IF(اضافه!$E$1:$E$10000=$D$4,ROW($1:$10000)),B9413))</f>
        <v/>
      </c>
      <c r="G9413" s="25" t="str">
        <f t="shared" si="1779"/>
        <v/>
      </c>
      <c r="H9413" s="26" t="str">
        <f t="shared" si="1785"/>
        <v/>
      </c>
      <c r="I9413" s="27" t="str">
        <f t="shared" si="1786"/>
        <v/>
      </c>
      <c r="J9413" s="27" t="str">
        <f t="shared" si="1787"/>
        <v/>
      </c>
      <c r="K9413" s="29" t="str">
        <f t="array" ref="K9413">IF(G9413="","",SMALL(IF(صرف!$E$1:$E$10000=$D$4,ROW($1:$10000)),G9413))</f>
        <v/>
      </c>
      <c r="L9413" s="25" t="str">
        <f t="shared" si="1780"/>
        <v/>
      </c>
      <c r="M9413" s="26" t="str">
        <f t="shared" si="1788"/>
        <v/>
      </c>
      <c r="N9413" s="27" t="str">
        <f t="shared" si="1789"/>
        <v/>
      </c>
      <c r="O9413" s="27" t="str">
        <f t="shared" si="1781"/>
        <v/>
      </c>
      <c r="P9413" s="29" t="str">
        <f t="array" ref="P9413">IF(L9413="","",SMALL(IF(تكهين!$E$1:$E$10000=$D$4,ROW($1:$10000)),L9413))</f>
        <v/>
      </c>
    </row>
    <row r="9414" spans="2:16" ht="20.25">
      <c r="B9414" s="25" t="str">
        <f t="shared" si="1778"/>
        <v/>
      </c>
      <c r="C9414" s="26" t="str">
        <f t="shared" si="1782"/>
        <v/>
      </c>
      <c r="D9414" s="27" t="str">
        <f t="shared" si="1783"/>
        <v/>
      </c>
      <c r="E9414" s="27" t="str">
        <f t="shared" si="1784"/>
        <v/>
      </c>
      <c r="F9414" s="29" t="str">
        <f t="array" ref="F9414">IF(B9414="","",SMALL(IF(اضافه!$E$1:$E$10000=$D$4,ROW($1:$10000)),B9414))</f>
        <v/>
      </c>
      <c r="G9414" s="25" t="str">
        <f t="shared" si="1779"/>
        <v/>
      </c>
      <c r="H9414" s="26" t="str">
        <f t="shared" si="1785"/>
        <v/>
      </c>
      <c r="I9414" s="27" t="str">
        <f t="shared" si="1786"/>
        <v/>
      </c>
      <c r="J9414" s="27" t="str">
        <f t="shared" si="1787"/>
        <v/>
      </c>
      <c r="K9414" s="29" t="str">
        <f t="array" ref="K9414">IF(G9414="","",SMALL(IF(صرف!$E$1:$E$10000=$D$4,ROW($1:$10000)),G9414))</f>
        <v/>
      </c>
      <c r="L9414" s="25" t="str">
        <f t="shared" si="1780"/>
        <v/>
      </c>
      <c r="M9414" s="26" t="str">
        <f t="shared" si="1788"/>
        <v/>
      </c>
      <c r="N9414" s="27" t="str">
        <f t="shared" si="1789"/>
        <v/>
      </c>
      <c r="O9414" s="27" t="str">
        <f t="shared" si="1781"/>
        <v/>
      </c>
      <c r="P9414" s="29" t="str">
        <f t="array" ref="P9414">IF(L9414="","",SMALL(IF(تكهين!$E$1:$E$10000=$D$4,ROW($1:$10000)),L9414))</f>
        <v/>
      </c>
    </row>
    <row r="9415" spans="2:16" ht="20.25">
      <c r="B9415" s="25" t="str">
        <f t="shared" ref="B9415:B9478" si="1790">IF(B$11=0,"",IF(ROW($B9403)&gt;B$11,"",ROW($B9403)))</f>
        <v/>
      </c>
      <c r="C9415" s="26" t="str">
        <f t="shared" si="1782"/>
        <v/>
      </c>
      <c r="D9415" s="27" t="str">
        <f t="shared" si="1783"/>
        <v/>
      </c>
      <c r="E9415" s="27" t="str">
        <f t="shared" si="1784"/>
        <v/>
      </c>
      <c r="F9415" s="29" t="str">
        <f t="array" ref="F9415">IF(B9415="","",SMALL(IF(اضافه!$E$1:$E$10000=$D$4,ROW($1:$10000)),B9415))</f>
        <v/>
      </c>
      <c r="G9415" s="25" t="str">
        <f t="shared" si="1779"/>
        <v/>
      </c>
      <c r="H9415" s="26" t="str">
        <f t="shared" si="1785"/>
        <v/>
      </c>
      <c r="I9415" s="27" t="str">
        <f t="shared" si="1786"/>
        <v/>
      </c>
      <c r="J9415" s="27" t="str">
        <f t="shared" si="1787"/>
        <v/>
      </c>
      <c r="K9415" s="29" t="str">
        <f t="array" ref="K9415">IF(G9415="","",SMALL(IF(صرف!$E$1:$E$10000=$D$4,ROW($1:$10000)),G9415))</f>
        <v/>
      </c>
      <c r="L9415" s="25" t="str">
        <f t="shared" si="1780"/>
        <v/>
      </c>
      <c r="M9415" s="26" t="str">
        <f t="shared" si="1788"/>
        <v/>
      </c>
      <c r="N9415" s="27" t="str">
        <f t="shared" si="1789"/>
        <v/>
      </c>
      <c r="O9415" s="27" t="str">
        <f t="shared" si="1781"/>
        <v/>
      </c>
      <c r="P9415" s="29" t="str">
        <f t="array" ref="P9415">IF(L9415="","",SMALL(IF(تكهين!$E$1:$E$10000=$D$4,ROW($1:$10000)),L9415))</f>
        <v/>
      </c>
    </row>
    <row r="9416" spans="2:16" ht="20.25">
      <c r="B9416" s="25" t="str">
        <f t="shared" si="1790"/>
        <v/>
      </c>
      <c r="C9416" s="26" t="str">
        <f t="shared" si="1782"/>
        <v/>
      </c>
      <c r="D9416" s="27" t="str">
        <f t="shared" si="1783"/>
        <v/>
      </c>
      <c r="E9416" s="27" t="str">
        <f t="shared" si="1784"/>
        <v/>
      </c>
      <c r="F9416" s="29" t="str">
        <f t="array" ref="F9416">IF(B9416="","",SMALL(IF(اضافه!$E$1:$E$10000=$D$4,ROW($1:$10000)),B9416))</f>
        <v/>
      </c>
      <c r="G9416" s="25" t="str">
        <f t="shared" si="1779"/>
        <v/>
      </c>
      <c r="H9416" s="26" t="str">
        <f t="shared" si="1785"/>
        <v/>
      </c>
      <c r="I9416" s="27" t="str">
        <f t="shared" si="1786"/>
        <v/>
      </c>
      <c r="J9416" s="27" t="str">
        <f t="shared" si="1787"/>
        <v/>
      </c>
      <c r="K9416" s="29" t="str">
        <f t="array" ref="K9416">IF(G9416="","",SMALL(IF(صرف!$E$1:$E$10000=$D$4,ROW($1:$10000)),G9416))</f>
        <v/>
      </c>
      <c r="L9416" s="25" t="str">
        <f t="shared" si="1780"/>
        <v/>
      </c>
      <c r="M9416" s="26" t="str">
        <f t="shared" si="1788"/>
        <v/>
      </c>
      <c r="N9416" s="27" t="str">
        <f t="shared" si="1789"/>
        <v/>
      </c>
      <c r="O9416" s="27" t="str">
        <f t="shared" si="1781"/>
        <v/>
      </c>
      <c r="P9416" s="29" t="str">
        <f t="array" ref="P9416">IF(L9416="","",SMALL(IF(تكهين!$E$1:$E$10000=$D$4,ROW($1:$10000)),L9416))</f>
        <v/>
      </c>
    </row>
    <row r="9417" spans="2:16" ht="20.25">
      <c r="B9417" s="25" t="str">
        <f t="shared" si="1790"/>
        <v/>
      </c>
      <c r="C9417" s="26" t="str">
        <f t="shared" si="1782"/>
        <v/>
      </c>
      <c r="D9417" s="27" t="str">
        <f t="shared" si="1783"/>
        <v/>
      </c>
      <c r="E9417" s="27" t="str">
        <f t="shared" si="1784"/>
        <v/>
      </c>
      <c r="F9417" s="29" t="str">
        <f t="array" ref="F9417">IF(B9417="","",SMALL(IF(اضافه!$E$1:$E$10000=$D$4,ROW($1:$10000)),B9417))</f>
        <v/>
      </c>
      <c r="G9417" s="25" t="str">
        <f t="shared" si="1779"/>
        <v/>
      </c>
      <c r="H9417" s="26" t="str">
        <f t="shared" si="1785"/>
        <v/>
      </c>
      <c r="I9417" s="27" t="str">
        <f t="shared" si="1786"/>
        <v/>
      </c>
      <c r="J9417" s="27" t="str">
        <f t="shared" si="1787"/>
        <v/>
      </c>
      <c r="K9417" s="29" t="str">
        <f t="array" ref="K9417">IF(G9417="","",SMALL(IF(صرف!$E$1:$E$10000=$D$4,ROW($1:$10000)),G9417))</f>
        <v/>
      </c>
      <c r="L9417" s="25" t="str">
        <f t="shared" si="1780"/>
        <v/>
      </c>
      <c r="M9417" s="26" t="str">
        <f t="shared" si="1788"/>
        <v/>
      </c>
      <c r="N9417" s="27" t="str">
        <f t="shared" si="1789"/>
        <v/>
      </c>
      <c r="O9417" s="27" t="str">
        <f t="shared" si="1781"/>
        <v/>
      </c>
      <c r="P9417" s="29" t="str">
        <f t="array" ref="P9417">IF(L9417="","",SMALL(IF(تكهين!$E$1:$E$10000=$D$4,ROW($1:$10000)),L9417))</f>
        <v/>
      </c>
    </row>
    <row r="9418" spans="2:16" ht="20.25">
      <c r="B9418" s="25" t="str">
        <f t="shared" si="1790"/>
        <v/>
      </c>
      <c r="C9418" s="26" t="str">
        <f t="shared" si="1782"/>
        <v/>
      </c>
      <c r="D9418" s="27" t="str">
        <f t="shared" si="1783"/>
        <v/>
      </c>
      <c r="E9418" s="27" t="str">
        <f t="shared" si="1784"/>
        <v/>
      </c>
      <c r="F9418" s="29" t="str">
        <f t="array" ref="F9418">IF(B9418="","",SMALL(IF(اضافه!$E$1:$E$10000=$D$4,ROW($1:$10000)),B9418))</f>
        <v/>
      </c>
      <c r="G9418" s="25" t="str">
        <f t="shared" si="1779"/>
        <v/>
      </c>
      <c r="H9418" s="26" t="str">
        <f t="shared" si="1785"/>
        <v/>
      </c>
      <c r="I9418" s="27" t="str">
        <f t="shared" si="1786"/>
        <v/>
      </c>
      <c r="J9418" s="27" t="str">
        <f t="shared" si="1787"/>
        <v/>
      </c>
      <c r="K9418" s="29" t="str">
        <f t="array" ref="K9418">IF(G9418="","",SMALL(IF(صرف!$E$1:$E$10000=$D$4,ROW($1:$10000)),G9418))</f>
        <v/>
      </c>
      <c r="L9418" s="25" t="str">
        <f t="shared" si="1780"/>
        <v/>
      </c>
      <c r="M9418" s="26" t="str">
        <f t="shared" si="1788"/>
        <v/>
      </c>
      <c r="N9418" s="27" t="str">
        <f t="shared" si="1789"/>
        <v/>
      </c>
      <c r="O9418" s="27" t="str">
        <f t="shared" si="1781"/>
        <v/>
      </c>
      <c r="P9418" s="29" t="str">
        <f t="array" ref="P9418">IF(L9418="","",SMALL(IF(تكهين!$E$1:$E$10000=$D$4,ROW($1:$10000)),L9418))</f>
        <v/>
      </c>
    </row>
    <row r="9419" spans="2:16" ht="20.25">
      <c r="B9419" s="25" t="str">
        <f t="shared" si="1790"/>
        <v/>
      </c>
      <c r="C9419" s="26" t="str">
        <f t="shared" si="1782"/>
        <v/>
      </c>
      <c r="D9419" s="27" t="str">
        <f t="shared" si="1783"/>
        <v/>
      </c>
      <c r="E9419" s="27" t="str">
        <f t="shared" si="1784"/>
        <v/>
      </c>
      <c r="F9419" s="29" t="str">
        <f t="array" ref="F9419">IF(B9419="","",SMALL(IF(اضافه!$E$1:$E$10000=$D$4,ROW($1:$10000)),B9419))</f>
        <v/>
      </c>
      <c r="G9419" s="25" t="str">
        <f t="shared" si="1779"/>
        <v/>
      </c>
      <c r="H9419" s="26" t="str">
        <f t="shared" si="1785"/>
        <v/>
      </c>
      <c r="I9419" s="27" t="str">
        <f t="shared" si="1786"/>
        <v/>
      </c>
      <c r="J9419" s="27" t="str">
        <f t="shared" si="1787"/>
        <v/>
      </c>
      <c r="K9419" s="29" t="str">
        <f t="array" ref="K9419">IF(G9419="","",SMALL(IF(صرف!$E$1:$E$10000=$D$4,ROW($1:$10000)),G9419))</f>
        <v/>
      </c>
      <c r="L9419" s="25" t="str">
        <f t="shared" si="1780"/>
        <v/>
      </c>
      <c r="M9419" s="26" t="str">
        <f t="shared" si="1788"/>
        <v/>
      </c>
      <c r="N9419" s="27" t="str">
        <f t="shared" si="1789"/>
        <v/>
      </c>
      <c r="O9419" s="27" t="str">
        <f t="shared" si="1781"/>
        <v/>
      </c>
      <c r="P9419" s="29" t="str">
        <f t="array" ref="P9419">IF(L9419="","",SMALL(IF(تكهين!$E$1:$E$10000=$D$4,ROW($1:$10000)),L9419))</f>
        <v/>
      </c>
    </row>
    <row r="9420" spans="2:16" ht="20.25">
      <c r="B9420" s="25" t="str">
        <f t="shared" si="1790"/>
        <v/>
      </c>
      <c r="C9420" s="26" t="str">
        <f t="shared" si="1782"/>
        <v/>
      </c>
      <c r="D9420" s="27" t="str">
        <f t="shared" si="1783"/>
        <v/>
      </c>
      <c r="E9420" s="27" t="str">
        <f t="shared" si="1784"/>
        <v/>
      </c>
      <c r="F9420" s="29" t="str">
        <f t="array" ref="F9420">IF(B9420="","",SMALL(IF(اضافه!$E$1:$E$10000=$D$4,ROW($1:$10000)),B9420))</f>
        <v/>
      </c>
      <c r="G9420" s="25" t="str">
        <f t="shared" si="1779"/>
        <v/>
      </c>
      <c r="H9420" s="26" t="str">
        <f t="shared" si="1785"/>
        <v/>
      </c>
      <c r="I9420" s="27" t="str">
        <f t="shared" si="1786"/>
        <v/>
      </c>
      <c r="J9420" s="27" t="str">
        <f t="shared" si="1787"/>
        <v/>
      </c>
      <c r="K9420" s="29" t="str">
        <f t="array" ref="K9420">IF(G9420="","",SMALL(IF(صرف!$E$1:$E$10000=$D$4,ROW($1:$10000)),G9420))</f>
        <v/>
      </c>
      <c r="L9420" s="25" t="str">
        <f t="shared" si="1780"/>
        <v/>
      </c>
      <c r="M9420" s="26" t="str">
        <f t="shared" si="1788"/>
        <v/>
      </c>
      <c r="N9420" s="27" t="str">
        <f t="shared" si="1789"/>
        <v/>
      </c>
      <c r="O9420" s="27" t="str">
        <f t="shared" si="1781"/>
        <v/>
      </c>
      <c r="P9420" s="29" t="str">
        <f t="array" ref="P9420">IF(L9420="","",SMALL(IF(تكهين!$E$1:$E$10000=$D$4,ROW($1:$10000)),L9420))</f>
        <v/>
      </c>
    </row>
    <row r="9421" spans="2:16" ht="20.25">
      <c r="B9421" s="25" t="str">
        <f t="shared" si="1790"/>
        <v/>
      </c>
      <c r="C9421" s="26" t="str">
        <f t="shared" si="1782"/>
        <v/>
      </c>
      <c r="D9421" s="27" t="str">
        <f t="shared" si="1783"/>
        <v/>
      </c>
      <c r="E9421" s="27" t="str">
        <f t="shared" si="1784"/>
        <v/>
      </c>
      <c r="F9421" s="29" t="str">
        <f t="array" ref="F9421">IF(B9421="","",SMALL(IF(اضافه!$E$1:$E$10000=$D$4,ROW($1:$10000)),B9421))</f>
        <v/>
      </c>
      <c r="G9421" s="25" t="str">
        <f t="shared" ref="G9421:G9484" si="1791">IF(G$11=0,"",IF(ROW($B9409)&gt;G$11,"",ROW($B9409)))</f>
        <v/>
      </c>
      <c r="H9421" s="26" t="str">
        <f t="shared" si="1785"/>
        <v/>
      </c>
      <c r="I9421" s="27" t="str">
        <f t="shared" si="1786"/>
        <v/>
      </c>
      <c r="J9421" s="27" t="str">
        <f t="shared" si="1787"/>
        <v/>
      </c>
      <c r="K9421" s="29" t="str">
        <f t="array" ref="K9421">IF(G9421="","",SMALL(IF(صرف!$E$1:$E$10000=$D$4,ROW($1:$10000)),G9421))</f>
        <v/>
      </c>
      <c r="L9421" s="25" t="str">
        <f t="shared" ref="L9421:L9484" si="1792">IF(L$11=0,"",IF(ROW($B9409)&gt;L$11,"",ROW($B9409)))</f>
        <v/>
      </c>
      <c r="M9421" s="26" t="str">
        <f t="shared" si="1788"/>
        <v/>
      </c>
      <c r="N9421" s="27" t="str">
        <f t="shared" si="1789"/>
        <v/>
      </c>
      <c r="O9421" s="27" t="str">
        <f t="shared" si="1781"/>
        <v/>
      </c>
      <c r="P9421" s="29" t="str">
        <f t="array" ref="P9421">IF(L9421="","",SMALL(IF(تكهين!$E$1:$E$10000=$D$4,ROW($1:$10000)),L9421))</f>
        <v/>
      </c>
    </row>
    <row r="9422" spans="2:16" ht="20.25">
      <c r="B9422" s="25" t="str">
        <f t="shared" si="1790"/>
        <v/>
      </c>
      <c r="C9422" s="26" t="str">
        <f t="shared" si="1782"/>
        <v/>
      </c>
      <c r="D9422" s="27" t="str">
        <f t="shared" si="1783"/>
        <v/>
      </c>
      <c r="E9422" s="27" t="str">
        <f t="shared" si="1784"/>
        <v/>
      </c>
      <c r="F9422" s="29" t="str">
        <f t="array" ref="F9422">IF(B9422="","",SMALL(IF(اضافه!$E$1:$E$10000=$D$4,ROW($1:$10000)),B9422))</f>
        <v/>
      </c>
      <c r="G9422" s="25" t="str">
        <f t="shared" si="1791"/>
        <v/>
      </c>
      <c r="H9422" s="26" t="str">
        <f t="shared" si="1785"/>
        <v/>
      </c>
      <c r="I9422" s="27" t="str">
        <f t="shared" si="1786"/>
        <v/>
      </c>
      <c r="J9422" s="27" t="str">
        <f t="shared" si="1787"/>
        <v/>
      </c>
      <c r="K9422" s="29" t="str">
        <f t="array" ref="K9422">IF(G9422="","",SMALL(IF(صرف!$E$1:$E$10000=$D$4,ROW($1:$10000)),G9422))</f>
        <v/>
      </c>
      <c r="L9422" s="25" t="str">
        <f t="shared" si="1792"/>
        <v/>
      </c>
      <c r="M9422" s="26" t="str">
        <f t="shared" si="1788"/>
        <v/>
      </c>
      <c r="N9422" s="27" t="str">
        <f t="shared" si="1789"/>
        <v/>
      </c>
      <c r="O9422" s="27" t="str">
        <f t="shared" si="1781"/>
        <v/>
      </c>
      <c r="P9422" s="29" t="str">
        <f t="array" ref="P9422">IF(L9422="","",SMALL(IF(تكهين!$E$1:$E$10000=$D$4,ROW($1:$10000)),L9422))</f>
        <v/>
      </c>
    </row>
    <row r="9423" spans="2:16" ht="20.25">
      <c r="B9423" s="25" t="str">
        <f t="shared" si="1790"/>
        <v/>
      </c>
      <c r="C9423" s="26" t="str">
        <f t="shared" si="1782"/>
        <v/>
      </c>
      <c r="D9423" s="27" t="str">
        <f t="shared" si="1783"/>
        <v/>
      </c>
      <c r="E9423" s="27" t="str">
        <f t="shared" si="1784"/>
        <v/>
      </c>
      <c r="F9423" s="29" t="str">
        <f t="array" ref="F9423">IF(B9423="","",SMALL(IF(اضافه!$E$1:$E$10000=$D$4,ROW($1:$10000)),B9423))</f>
        <v/>
      </c>
      <c r="G9423" s="25" t="str">
        <f t="shared" si="1791"/>
        <v/>
      </c>
      <c r="H9423" s="26" t="str">
        <f t="shared" si="1785"/>
        <v/>
      </c>
      <c r="I9423" s="27" t="str">
        <f t="shared" si="1786"/>
        <v/>
      </c>
      <c r="J9423" s="27" t="str">
        <f t="shared" si="1787"/>
        <v/>
      </c>
      <c r="K9423" s="29" t="str">
        <f t="array" ref="K9423">IF(G9423="","",SMALL(IF(صرف!$E$1:$E$10000=$D$4,ROW($1:$10000)),G9423))</f>
        <v/>
      </c>
      <c r="L9423" s="25" t="str">
        <f t="shared" si="1792"/>
        <v/>
      </c>
      <c r="M9423" s="26" t="str">
        <f t="shared" si="1788"/>
        <v/>
      </c>
      <c r="N9423" s="27" t="str">
        <f t="shared" si="1789"/>
        <v/>
      </c>
      <c r="O9423" s="27" t="str">
        <f t="shared" si="1781"/>
        <v/>
      </c>
      <c r="P9423" s="29" t="str">
        <f t="array" ref="P9423">IF(L9423="","",SMALL(IF(تكهين!$E$1:$E$10000=$D$4,ROW($1:$10000)),L9423))</f>
        <v/>
      </c>
    </row>
    <row r="9424" spans="2:16" ht="20.25">
      <c r="B9424" s="25" t="str">
        <f t="shared" si="1790"/>
        <v/>
      </c>
      <c r="C9424" s="26" t="str">
        <f t="shared" si="1782"/>
        <v/>
      </c>
      <c r="D9424" s="27" t="str">
        <f t="shared" si="1783"/>
        <v/>
      </c>
      <c r="E9424" s="27" t="str">
        <f t="shared" si="1784"/>
        <v/>
      </c>
      <c r="F9424" s="29" t="str">
        <f t="array" ref="F9424">IF(B9424="","",SMALL(IF(اضافه!$E$1:$E$10000=$D$4,ROW($1:$10000)),B9424))</f>
        <v/>
      </c>
      <c r="G9424" s="25" t="str">
        <f t="shared" si="1791"/>
        <v/>
      </c>
      <c r="H9424" s="26" t="str">
        <f t="shared" si="1785"/>
        <v/>
      </c>
      <c r="I9424" s="27" t="str">
        <f t="shared" si="1786"/>
        <v/>
      </c>
      <c r="J9424" s="27" t="str">
        <f t="shared" si="1787"/>
        <v/>
      </c>
      <c r="K9424" s="29" t="str">
        <f t="array" ref="K9424">IF(G9424="","",SMALL(IF(صرف!$E$1:$E$10000=$D$4,ROW($1:$10000)),G9424))</f>
        <v/>
      </c>
      <c r="L9424" s="25" t="str">
        <f t="shared" si="1792"/>
        <v/>
      </c>
      <c r="M9424" s="26" t="str">
        <f t="shared" si="1788"/>
        <v/>
      </c>
      <c r="N9424" s="27" t="str">
        <f t="shared" si="1789"/>
        <v/>
      </c>
      <c r="O9424" s="27" t="str">
        <f t="shared" si="1781"/>
        <v/>
      </c>
      <c r="P9424" s="29" t="str">
        <f t="array" ref="P9424">IF(L9424="","",SMALL(IF(تكهين!$E$1:$E$10000=$D$4,ROW($1:$10000)),L9424))</f>
        <v/>
      </c>
    </row>
    <row r="9425" spans="2:16" ht="20.25">
      <c r="B9425" s="25" t="str">
        <f t="shared" si="1790"/>
        <v/>
      </c>
      <c r="C9425" s="26" t="str">
        <f t="shared" si="1782"/>
        <v/>
      </c>
      <c r="D9425" s="27" t="str">
        <f t="shared" si="1783"/>
        <v/>
      </c>
      <c r="E9425" s="27" t="str">
        <f t="shared" si="1784"/>
        <v/>
      </c>
      <c r="F9425" s="29" t="str">
        <f t="array" ref="F9425">IF(B9425="","",SMALL(IF(اضافه!$E$1:$E$10000=$D$4,ROW($1:$10000)),B9425))</f>
        <v/>
      </c>
      <c r="G9425" s="25" t="str">
        <f t="shared" si="1791"/>
        <v/>
      </c>
      <c r="H9425" s="26" t="str">
        <f t="shared" si="1785"/>
        <v/>
      </c>
      <c r="I9425" s="27" t="str">
        <f t="shared" si="1786"/>
        <v/>
      </c>
      <c r="J9425" s="27" t="str">
        <f t="shared" si="1787"/>
        <v/>
      </c>
      <c r="K9425" s="29" t="str">
        <f t="array" ref="K9425">IF(G9425="","",SMALL(IF(صرف!$E$1:$E$10000=$D$4,ROW($1:$10000)),G9425))</f>
        <v/>
      </c>
      <c r="L9425" s="25" t="str">
        <f t="shared" si="1792"/>
        <v/>
      </c>
      <c r="M9425" s="26" t="str">
        <f t="shared" si="1788"/>
        <v/>
      </c>
      <c r="N9425" s="27" t="str">
        <f t="shared" si="1789"/>
        <v/>
      </c>
      <c r="O9425" s="27" t="str">
        <f t="shared" si="1781"/>
        <v/>
      </c>
      <c r="P9425" s="29" t="str">
        <f t="array" ref="P9425">IF(L9425="","",SMALL(IF(تكهين!$E$1:$E$10000=$D$4,ROW($1:$10000)),L9425))</f>
        <v/>
      </c>
    </row>
    <row r="9426" spans="2:16" ht="20.25">
      <c r="B9426" s="25" t="str">
        <f t="shared" si="1790"/>
        <v/>
      </c>
      <c r="C9426" s="26" t="str">
        <f t="shared" si="1782"/>
        <v/>
      </c>
      <c r="D9426" s="27" t="str">
        <f t="shared" si="1783"/>
        <v/>
      </c>
      <c r="E9426" s="27" t="str">
        <f t="shared" si="1784"/>
        <v/>
      </c>
      <c r="F9426" s="29" t="str">
        <f t="array" ref="F9426">IF(B9426="","",SMALL(IF(اضافه!$E$1:$E$10000=$D$4,ROW($1:$10000)),B9426))</f>
        <v/>
      </c>
      <c r="G9426" s="25" t="str">
        <f t="shared" si="1791"/>
        <v/>
      </c>
      <c r="H9426" s="26" t="str">
        <f t="shared" si="1785"/>
        <v/>
      </c>
      <c r="I9426" s="27" t="str">
        <f t="shared" si="1786"/>
        <v/>
      </c>
      <c r="J9426" s="27" t="str">
        <f t="shared" si="1787"/>
        <v/>
      </c>
      <c r="K9426" s="29" t="str">
        <f t="array" ref="K9426">IF(G9426="","",SMALL(IF(صرف!$E$1:$E$10000=$D$4,ROW($1:$10000)),G9426))</f>
        <v/>
      </c>
      <c r="L9426" s="25" t="str">
        <f t="shared" si="1792"/>
        <v/>
      </c>
      <c r="M9426" s="26" t="str">
        <f t="shared" si="1788"/>
        <v/>
      </c>
      <c r="N9426" s="27" t="str">
        <f t="shared" si="1789"/>
        <v/>
      </c>
      <c r="O9426" s="27" t="str">
        <f t="shared" si="1781"/>
        <v/>
      </c>
      <c r="P9426" s="29" t="str">
        <f t="array" ref="P9426">IF(L9426="","",SMALL(IF(تكهين!$E$1:$E$10000=$D$4,ROW($1:$10000)),L9426))</f>
        <v/>
      </c>
    </row>
    <row r="9427" spans="2:16" ht="20.25">
      <c r="B9427" s="25" t="str">
        <f t="shared" si="1790"/>
        <v/>
      </c>
      <c r="C9427" s="26" t="str">
        <f t="shared" si="1782"/>
        <v/>
      </c>
      <c r="D9427" s="27" t="str">
        <f t="shared" si="1783"/>
        <v/>
      </c>
      <c r="E9427" s="27" t="str">
        <f t="shared" si="1784"/>
        <v/>
      </c>
      <c r="F9427" s="29" t="str">
        <f t="array" ref="F9427">IF(B9427="","",SMALL(IF(اضافه!$E$1:$E$10000=$D$4,ROW($1:$10000)),B9427))</f>
        <v/>
      </c>
      <c r="G9427" s="25" t="str">
        <f t="shared" si="1791"/>
        <v/>
      </c>
      <c r="H9427" s="26" t="str">
        <f t="shared" si="1785"/>
        <v/>
      </c>
      <c r="I9427" s="27" t="str">
        <f t="shared" si="1786"/>
        <v/>
      </c>
      <c r="J9427" s="27" t="str">
        <f t="shared" si="1787"/>
        <v/>
      </c>
      <c r="K9427" s="29" t="str">
        <f t="array" ref="K9427">IF(G9427="","",SMALL(IF(صرف!$E$1:$E$10000=$D$4,ROW($1:$10000)),G9427))</f>
        <v/>
      </c>
      <c r="L9427" s="25" t="str">
        <f t="shared" si="1792"/>
        <v/>
      </c>
      <c r="M9427" s="26" t="str">
        <f t="shared" si="1788"/>
        <v/>
      </c>
      <c r="N9427" s="27" t="str">
        <f t="shared" si="1789"/>
        <v/>
      </c>
      <c r="O9427" s="27" t="str">
        <f t="shared" si="1781"/>
        <v/>
      </c>
      <c r="P9427" s="29" t="str">
        <f t="array" ref="P9427">IF(L9427="","",SMALL(IF(تكهين!$E$1:$E$10000=$D$4,ROW($1:$10000)),L9427))</f>
        <v/>
      </c>
    </row>
    <row r="9428" spans="2:16" ht="20.25">
      <c r="B9428" s="25" t="str">
        <f t="shared" si="1790"/>
        <v/>
      </c>
      <c r="C9428" s="26" t="str">
        <f t="shared" si="1782"/>
        <v/>
      </c>
      <c r="D9428" s="27" t="str">
        <f t="shared" si="1783"/>
        <v/>
      </c>
      <c r="E9428" s="27" t="str">
        <f t="shared" si="1784"/>
        <v/>
      </c>
      <c r="F9428" s="29" t="str">
        <f t="array" ref="F9428">IF(B9428="","",SMALL(IF(اضافه!$E$1:$E$10000=$D$4,ROW($1:$10000)),B9428))</f>
        <v/>
      </c>
      <c r="G9428" s="25" t="str">
        <f t="shared" si="1791"/>
        <v/>
      </c>
      <c r="H9428" s="26" t="str">
        <f t="shared" si="1785"/>
        <v/>
      </c>
      <c r="I9428" s="27" t="str">
        <f t="shared" si="1786"/>
        <v/>
      </c>
      <c r="J9428" s="27" t="str">
        <f t="shared" si="1787"/>
        <v/>
      </c>
      <c r="K9428" s="29" t="str">
        <f t="array" ref="K9428">IF(G9428="","",SMALL(IF(صرف!$E$1:$E$10000=$D$4,ROW($1:$10000)),G9428))</f>
        <v/>
      </c>
      <c r="L9428" s="25" t="str">
        <f t="shared" si="1792"/>
        <v/>
      </c>
      <c r="M9428" s="26" t="str">
        <f t="shared" si="1788"/>
        <v/>
      </c>
      <c r="N9428" s="27" t="str">
        <f t="shared" si="1789"/>
        <v/>
      </c>
      <c r="O9428" s="27" t="str">
        <f t="shared" si="1781"/>
        <v/>
      </c>
      <c r="P9428" s="29" t="str">
        <f t="array" ref="P9428">IF(L9428="","",SMALL(IF(تكهين!$E$1:$E$10000=$D$4,ROW($1:$10000)),L9428))</f>
        <v/>
      </c>
    </row>
    <row r="9429" spans="2:16" ht="20.25">
      <c r="B9429" s="25" t="str">
        <f t="shared" si="1790"/>
        <v/>
      </c>
      <c r="C9429" s="26" t="str">
        <f t="shared" si="1782"/>
        <v/>
      </c>
      <c r="D9429" s="27" t="str">
        <f t="shared" si="1783"/>
        <v/>
      </c>
      <c r="E9429" s="27" t="str">
        <f t="shared" si="1784"/>
        <v/>
      </c>
      <c r="F9429" s="29" t="str">
        <f t="array" ref="F9429">IF(B9429="","",SMALL(IF(اضافه!$E$1:$E$10000=$D$4,ROW($1:$10000)),B9429))</f>
        <v/>
      </c>
      <c r="G9429" s="25" t="str">
        <f t="shared" si="1791"/>
        <v/>
      </c>
      <c r="H9429" s="26" t="str">
        <f t="shared" si="1785"/>
        <v/>
      </c>
      <c r="I9429" s="27" t="str">
        <f t="shared" si="1786"/>
        <v/>
      </c>
      <c r="J9429" s="27" t="str">
        <f t="shared" si="1787"/>
        <v/>
      </c>
      <c r="K9429" s="29" t="str">
        <f t="array" ref="K9429">IF(G9429="","",SMALL(IF(صرف!$E$1:$E$10000=$D$4,ROW($1:$10000)),G9429))</f>
        <v/>
      </c>
      <c r="L9429" s="25" t="str">
        <f t="shared" si="1792"/>
        <v/>
      </c>
      <c r="M9429" s="26" t="str">
        <f t="shared" si="1788"/>
        <v/>
      </c>
      <c r="N9429" s="27" t="str">
        <f t="shared" si="1789"/>
        <v/>
      </c>
      <c r="O9429" s="27" t="str">
        <f t="shared" si="1781"/>
        <v/>
      </c>
      <c r="P9429" s="29" t="str">
        <f t="array" ref="P9429">IF(L9429="","",SMALL(IF(تكهين!$E$1:$E$10000=$D$4,ROW($1:$10000)),L9429))</f>
        <v/>
      </c>
    </row>
    <row r="9430" spans="2:16" ht="20.25">
      <c r="B9430" s="25" t="str">
        <f t="shared" si="1790"/>
        <v/>
      </c>
      <c r="C9430" s="26" t="str">
        <f t="shared" si="1782"/>
        <v/>
      </c>
      <c r="D9430" s="27" t="str">
        <f t="shared" si="1783"/>
        <v/>
      </c>
      <c r="E9430" s="27" t="str">
        <f t="shared" si="1784"/>
        <v/>
      </c>
      <c r="F9430" s="29" t="str">
        <f t="array" ref="F9430">IF(B9430="","",SMALL(IF(اضافه!$E$1:$E$10000=$D$4,ROW($1:$10000)),B9430))</f>
        <v/>
      </c>
      <c r="G9430" s="25" t="str">
        <f t="shared" si="1791"/>
        <v/>
      </c>
      <c r="H9430" s="26" t="str">
        <f t="shared" si="1785"/>
        <v/>
      </c>
      <c r="I9430" s="27" t="str">
        <f t="shared" si="1786"/>
        <v/>
      </c>
      <c r="J9430" s="27" t="str">
        <f t="shared" si="1787"/>
        <v/>
      </c>
      <c r="K9430" s="29" t="str">
        <f t="array" ref="K9430">IF(G9430="","",SMALL(IF(صرف!$E$1:$E$10000=$D$4,ROW($1:$10000)),G9430))</f>
        <v/>
      </c>
      <c r="L9430" s="25" t="str">
        <f t="shared" si="1792"/>
        <v/>
      </c>
      <c r="M9430" s="26" t="str">
        <f t="shared" si="1788"/>
        <v/>
      </c>
      <c r="N9430" s="27" t="str">
        <f t="shared" si="1789"/>
        <v/>
      </c>
      <c r="O9430" s="27" t="str">
        <f t="shared" si="1781"/>
        <v/>
      </c>
      <c r="P9430" s="29" t="str">
        <f t="array" ref="P9430">IF(L9430="","",SMALL(IF(تكهين!$E$1:$E$10000=$D$4,ROW($1:$10000)),L9430))</f>
        <v/>
      </c>
    </row>
    <row r="9431" spans="2:16" ht="20.25">
      <c r="B9431" s="25" t="str">
        <f t="shared" si="1790"/>
        <v/>
      </c>
      <c r="C9431" s="26" t="str">
        <f t="shared" si="1782"/>
        <v/>
      </c>
      <c r="D9431" s="27" t="str">
        <f t="shared" si="1783"/>
        <v/>
      </c>
      <c r="E9431" s="27" t="str">
        <f t="shared" si="1784"/>
        <v/>
      </c>
      <c r="F9431" s="29" t="str">
        <f t="array" ref="F9431">IF(B9431="","",SMALL(IF(اضافه!$E$1:$E$10000=$D$4,ROW($1:$10000)),B9431))</f>
        <v/>
      </c>
      <c r="G9431" s="25" t="str">
        <f t="shared" si="1791"/>
        <v/>
      </c>
      <c r="H9431" s="26" t="str">
        <f t="shared" si="1785"/>
        <v/>
      </c>
      <c r="I9431" s="27" t="str">
        <f t="shared" si="1786"/>
        <v/>
      </c>
      <c r="J9431" s="27" t="str">
        <f t="shared" si="1787"/>
        <v/>
      </c>
      <c r="K9431" s="29" t="str">
        <f t="array" ref="K9431">IF(G9431="","",SMALL(IF(صرف!$E$1:$E$10000=$D$4,ROW($1:$10000)),G9431))</f>
        <v/>
      </c>
      <c r="L9431" s="25" t="str">
        <f t="shared" si="1792"/>
        <v/>
      </c>
      <c r="M9431" s="26" t="str">
        <f t="shared" si="1788"/>
        <v/>
      </c>
      <c r="N9431" s="27" t="str">
        <f t="shared" si="1789"/>
        <v/>
      </c>
      <c r="O9431" s="27" t="str">
        <f t="shared" si="1781"/>
        <v/>
      </c>
      <c r="P9431" s="29" t="str">
        <f t="array" ref="P9431">IF(L9431="","",SMALL(IF(تكهين!$E$1:$E$10000=$D$4,ROW($1:$10000)),L9431))</f>
        <v/>
      </c>
    </row>
    <row r="9432" spans="2:16" ht="20.25">
      <c r="B9432" s="25" t="str">
        <f t="shared" si="1790"/>
        <v/>
      </c>
      <c r="C9432" s="26" t="str">
        <f t="shared" si="1782"/>
        <v/>
      </c>
      <c r="D9432" s="27" t="str">
        <f t="shared" si="1783"/>
        <v/>
      </c>
      <c r="E9432" s="27" t="str">
        <f t="shared" si="1784"/>
        <v/>
      </c>
      <c r="F9432" s="29" t="str">
        <f t="array" ref="F9432">IF(B9432="","",SMALL(IF(اضافه!$E$1:$E$10000=$D$4,ROW($1:$10000)),B9432))</f>
        <v/>
      </c>
      <c r="G9432" s="25" t="str">
        <f t="shared" si="1791"/>
        <v/>
      </c>
      <c r="H9432" s="26" t="str">
        <f t="shared" si="1785"/>
        <v/>
      </c>
      <c r="I9432" s="27" t="str">
        <f t="shared" si="1786"/>
        <v/>
      </c>
      <c r="J9432" s="27" t="str">
        <f t="shared" si="1787"/>
        <v/>
      </c>
      <c r="K9432" s="29" t="str">
        <f t="array" ref="K9432">IF(G9432="","",SMALL(IF(صرف!$E$1:$E$10000=$D$4,ROW($1:$10000)),G9432))</f>
        <v/>
      </c>
      <c r="L9432" s="25" t="str">
        <f t="shared" si="1792"/>
        <v/>
      </c>
      <c r="M9432" s="26" t="str">
        <f t="shared" si="1788"/>
        <v/>
      </c>
      <c r="N9432" s="27" t="str">
        <f t="shared" si="1789"/>
        <v/>
      </c>
      <c r="O9432" s="27" t="str">
        <f t="shared" si="1781"/>
        <v/>
      </c>
      <c r="P9432" s="29" t="str">
        <f t="array" ref="P9432">IF(L9432="","",SMALL(IF(تكهين!$E$1:$E$10000=$D$4,ROW($1:$10000)),L9432))</f>
        <v/>
      </c>
    </row>
    <row r="9433" spans="2:16" ht="20.25">
      <c r="B9433" s="25" t="str">
        <f t="shared" si="1790"/>
        <v/>
      </c>
      <c r="C9433" s="26" t="str">
        <f t="shared" si="1782"/>
        <v/>
      </c>
      <c r="D9433" s="27" t="str">
        <f t="shared" si="1783"/>
        <v/>
      </c>
      <c r="E9433" s="27" t="str">
        <f t="shared" si="1784"/>
        <v/>
      </c>
      <c r="F9433" s="29" t="str">
        <f t="array" ref="F9433">IF(B9433="","",SMALL(IF(اضافه!$E$1:$E$10000=$D$4,ROW($1:$10000)),B9433))</f>
        <v/>
      </c>
      <c r="G9433" s="25" t="str">
        <f t="shared" si="1791"/>
        <v/>
      </c>
      <c r="H9433" s="26" t="str">
        <f t="shared" si="1785"/>
        <v/>
      </c>
      <c r="I9433" s="27" t="str">
        <f t="shared" si="1786"/>
        <v/>
      </c>
      <c r="J9433" s="27" t="str">
        <f t="shared" si="1787"/>
        <v/>
      </c>
      <c r="K9433" s="29" t="str">
        <f t="array" ref="K9433">IF(G9433="","",SMALL(IF(صرف!$E$1:$E$10000=$D$4,ROW($1:$10000)),G9433))</f>
        <v/>
      </c>
      <c r="L9433" s="25" t="str">
        <f t="shared" si="1792"/>
        <v/>
      </c>
      <c r="M9433" s="26" t="str">
        <f t="shared" si="1788"/>
        <v/>
      </c>
      <c r="N9433" s="27" t="str">
        <f t="shared" si="1789"/>
        <v/>
      </c>
      <c r="O9433" s="27" t="str">
        <f t="shared" si="1781"/>
        <v/>
      </c>
      <c r="P9433" s="29" t="str">
        <f t="array" ref="P9433">IF(L9433="","",SMALL(IF(تكهين!$E$1:$E$10000=$D$4,ROW($1:$10000)),L9433))</f>
        <v/>
      </c>
    </row>
    <row r="9434" spans="2:16" ht="20.25">
      <c r="B9434" s="25" t="str">
        <f t="shared" si="1790"/>
        <v/>
      </c>
      <c r="C9434" s="26" t="str">
        <f t="shared" si="1782"/>
        <v/>
      </c>
      <c r="D9434" s="27" t="str">
        <f t="shared" si="1783"/>
        <v/>
      </c>
      <c r="E9434" s="27" t="str">
        <f t="shared" si="1784"/>
        <v/>
      </c>
      <c r="F9434" s="29" t="str">
        <f t="array" ref="F9434">IF(B9434="","",SMALL(IF(اضافه!$E$1:$E$10000=$D$4,ROW($1:$10000)),B9434))</f>
        <v/>
      </c>
      <c r="G9434" s="25" t="str">
        <f t="shared" si="1791"/>
        <v/>
      </c>
      <c r="H9434" s="26" t="str">
        <f t="shared" si="1785"/>
        <v/>
      </c>
      <c r="I9434" s="27" t="str">
        <f t="shared" si="1786"/>
        <v/>
      </c>
      <c r="J9434" s="27" t="str">
        <f t="shared" si="1787"/>
        <v/>
      </c>
      <c r="K9434" s="29" t="str">
        <f t="array" ref="K9434">IF(G9434="","",SMALL(IF(صرف!$E$1:$E$10000=$D$4,ROW($1:$10000)),G9434))</f>
        <v/>
      </c>
      <c r="L9434" s="25" t="str">
        <f t="shared" si="1792"/>
        <v/>
      </c>
      <c r="M9434" s="26" t="str">
        <f t="shared" si="1788"/>
        <v/>
      </c>
      <c r="N9434" s="27" t="str">
        <f t="shared" si="1789"/>
        <v/>
      </c>
      <c r="O9434" s="27" t="str">
        <f t="shared" si="1781"/>
        <v/>
      </c>
      <c r="P9434" s="29" t="str">
        <f t="array" ref="P9434">IF(L9434="","",SMALL(IF(تكهين!$E$1:$E$10000=$D$4,ROW($1:$10000)),L9434))</f>
        <v/>
      </c>
    </row>
    <row r="9435" spans="2:16" ht="20.25">
      <c r="B9435" s="25" t="str">
        <f t="shared" si="1790"/>
        <v/>
      </c>
      <c r="C9435" s="26" t="str">
        <f t="shared" si="1782"/>
        <v/>
      </c>
      <c r="D9435" s="27" t="str">
        <f t="shared" si="1783"/>
        <v/>
      </c>
      <c r="E9435" s="27" t="str">
        <f t="shared" si="1784"/>
        <v/>
      </c>
      <c r="F9435" s="29" t="str">
        <f t="array" ref="F9435">IF(B9435="","",SMALL(IF(اضافه!$E$1:$E$10000=$D$4,ROW($1:$10000)),B9435))</f>
        <v/>
      </c>
      <c r="G9435" s="25" t="str">
        <f t="shared" si="1791"/>
        <v/>
      </c>
      <c r="H9435" s="26" t="str">
        <f t="shared" si="1785"/>
        <v/>
      </c>
      <c r="I9435" s="27" t="str">
        <f t="shared" si="1786"/>
        <v/>
      </c>
      <c r="J9435" s="27" t="str">
        <f t="shared" si="1787"/>
        <v/>
      </c>
      <c r="K9435" s="29" t="str">
        <f t="array" ref="K9435">IF(G9435="","",SMALL(IF(صرف!$E$1:$E$10000=$D$4,ROW($1:$10000)),G9435))</f>
        <v/>
      </c>
      <c r="L9435" s="25" t="str">
        <f t="shared" si="1792"/>
        <v/>
      </c>
      <c r="M9435" s="26" t="str">
        <f t="shared" si="1788"/>
        <v/>
      </c>
      <c r="N9435" s="27" t="str">
        <f t="shared" si="1789"/>
        <v/>
      </c>
      <c r="O9435" s="27" t="str">
        <f t="shared" si="1781"/>
        <v/>
      </c>
      <c r="P9435" s="29" t="str">
        <f t="array" ref="P9435">IF(L9435="","",SMALL(IF(تكهين!$E$1:$E$10000=$D$4,ROW($1:$10000)),L9435))</f>
        <v/>
      </c>
    </row>
    <row r="9436" spans="2:16" ht="20.25">
      <c r="B9436" s="25" t="str">
        <f t="shared" si="1790"/>
        <v/>
      </c>
      <c r="C9436" s="26" t="str">
        <f t="shared" si="1782"/>
        <v/>
      </c>
      <c r="D9436" s="27" t="str">
        <f t="shared" si="1783"/>
        <v/>
      </c>
      <c r="E9436" s="27" t="str">
        <f t="shared" si="1784"/>
        <v/>
      </c>
      <c r="F9436" s="29" t="str">
        <f t="array" ref="F9436">IF(B9436="","",SMALL(IF(اضافه!$E$1:$E$10000=$D$4,ROW($1:$10000)),B9436))</f>
        <v/>
      </c>
      <c r="G9436" s="25" t="str">
        <f t="shared" si="1791"/>
        <v/>
      </c>
      <c r="H9436" s="26" t="str">
        <f t="shared" si="1785"/>
        <v/>
      </c>
      <c r="I9436" s="27" t="str">
        <f t="shared" si="1786"/>
        <v/>
      </c>
      <c r="J9436" s="27" t="str">
        <f t="shared" si="1787"/>
        <v/>
      </c>
      <c r="K9436" s="29" t="str">
        <f t="array" ref="K9436">IF(G9436="","",SMALL(IF(صرف!$E$1:$E$10000=$D$4,ROW($1:$10000)),G9436))</f>
        <v/>
      </c>
      <c r="L9436" s="25" t="str">
        <f t="shared" si="1792"/>
        <v/>
      </c>
      <c r="M9436" s="26" t="str">
        <f t="shared" si="1788"/>
        <v/>
      </c>
      <c r="N9436" s="27" t="str">
        <f t="shared" si="1789"/>
        <v/>
      </c>
      <c r="O9436" s="27" t="str">
        <f t="shared" si="1781"/>
        <v/>
      </c>
      <c r="P9436" s="29" t="str">
        <f t="array" ref="P9436">IF(L9436="","",SMALL(IF(تكهين!$E$1:$E$10000=$D$4,ROW($1:$10000)),L9436))</f>
        <v/>
      </c>
    </row>
    <row r="9437" spans="2:16" ht="20.25">
      <c r="B9437" s="25" t="str">
        <f t="shared" si="1790"/>
        <v/>
      </c>
      <c r="C9437" s="26" t="str">
        <f t="shared" si="1782"/>
        <v/>
      </c>
      <c r="D9437" s="27" t="str">
        <f t="shared" si="1783"/>
        <v/>
      </c>
      <c r="E9437" s="27" t="str">
        <f t="shared" si="1784"/>
        <v/>
      </c>
      <c r="F9437" s="29" t="str">
        <f t="array" ref="F9437">IF(B9437="","",SMALL(IF(اضافه!$E$1:$E$10000=$D$4,ROW($1:$10000)),B9437))</f>
        <v/>
      </c>
      <c r="G9437" s="25" t="str">
        <f t="shared" si="1791"/>
        <v/>
      </c>
      <c r="H9437" s="26" t="str">
        <f t="shared" si="1785"/>
        <v/>
      </c>
      <c r="I9437" s="27" t="str">
        <f t="shared" si="1786"/>
        <v/>
      </c>
      <c r="J9437" s="27" t="str">
        <f t="shared" si="1787"/>
        <v/>
      </c>
      <c r="K9437" s="29" t="str">
        <f t="array" ref="K9437">IF(G9437="","",SMALL(IF(صرف!$E$1:$E$10000=$D$4,ROW($1:$10000)),G9437))</f>
        <v/>
      </c>
      <c r="L9437" s="25" t="str">
        <f t="shared" si="1792"/>
        <v/>
      </c>
      <c r="M9437" s="26" t="str">
        <f t="shared" si="1788"/>
        <v/>
      </c>
      <c r="N9437" s="27" t="str">
        <f t="shared" si="1789"/>
        <v/>
      </c>
      <c r="O9437" s="27" t="str">
        <f t="shared" si="1781"/>
        <v/>
      </c>
      <c r="P9437" s="29" t="str">
        <f t="array" ref="P9437">IF(L9437="","",SMALL(IF(تكهين!$E$1:$E$10000=$D$4,ROW($1:$10000)),L9437))</f>
        <v/>
      </c>
    </row>
    <row r="9438" spans="2:16" ht="20.25">
      <c r="B9438" s="25" t="str">
        <f t="shared" si="1790"/>
        <v/>
      </c>
      <c r="C9438" s="26" t="str">
        <f t="shared" si="1782"/>
        <v/>
      </c>
      <c r="D9438" s="27" t="str">
        <f t="shared" si="1783"/>
        <v/>
      </c>
      <c r="E9438" s="27" t="str">
        <f t="shared" si="1784"/>
        <v/>
      </c>
      <c r="F9438" s="29" t="str">
        <f t="array" ref="F9438">IF(B9438="","",SMALL(IF(اضافه!$E$1:$E$10000=$D$4,ROW($1:$10000)),B9438))</f>
        <v/>
      </c>
      <c r="G9438" s="25" t="str">
        <f t="shared" si="1791"/>
        <v/>
      </c>
      <c r="H9438" s="26" t="str">
        <f t="shared" si="1785"/>
        <v/>
      </c>
      <c r="I9438" s="27" t="str">
        <f t="shared" si="1786"/>
        <v/>
      </c>
      <c r="J9438" s="27" t="str">
        <f t="shared" si="1787"/>
        <v/>
      </c>
      <c r="K9438" s="29" t="str">
        <f t="array" ref="K9438">IF(G9438="","",SMALL(IF(صرف!$E$1:$E$10000=$D$4,ROW($1:$10000)),G9438))</f>
        <v/>
      </c>
      <c r="L9438" s="25" t="str">
        <f t="shared" si="1792"/>
        <v/>
      </c>
      <c r="M9438" s="26" t="str">
        <f t="shared" si="1788"/>
        <v/>
      </c>
      <c r="N9438" s="27" t="str">
        <f t="shared" si="1789"/>
        <v/>
      </c>
      <c r="O9438" s="27" t="str">
        <f t="shared" si="1781"/>
        <v/>
      </c>
      <c r="P9438" s="29" t="str">
        <f t="array" ref="P9438">IF(L9438="","",SMALL(IF(تكهين!$E$1:$E$10000=$D$4,ROW($1:$10000)),L9438))</f>
        <v/>
      </c>
    </row>
    <row r="9439" spans="2:16" ht="20.25">
      <c r="B9439" s="25" t="str">
        <f t="shared" si="1790"/>
        <v/>
      </c>
      <c r="C9439" s="26" t="str">
        <f t="shared" si="1782"/>
        <v/>
      </c>
      <c r="D9439" s="27" t="str">
        <f t="shared" si="1783"/>
        <v/>
      </c>
      <c r="E9439" s="27" t="str">
        <f t="shared" si="1784"/>
        <v/>
      </c>
      <c r="F9439" s="29" t="str">
        <f t="array" ref="F9439">IF(B9439="","",SMALL(IF(اضافه!$E$1:$E$10000=$D$4,ROW($1:$10000)),B9439))</f>
        <v/>
      </c>
      <c r="G9439" s="25" t="str">
        <f t="shared" si="1791"/>
        <v/>
      </c>
      <c r="H9439" s="26" t="str">
        <f t="shared" si="1785"/>
        <v/>
      </c>
      <c r="I9439" s="27" t="str">
        <f t="shared" si="1786"/>
        <v/>
      </c>
      <c r="J9439" s="27" t="str">
        <f t="shared" si="1787"/>
        <v/>
      </c>
      <c r="K9439" s="29" t="str">
        <f t="array" ref="K9439">IF(G9439="","",SMALL(IF(صرف!$E$1:$E$10000=$D$4,ROW($1:$10000)),G9439))</f>
        <v/>
      </c>
      <c r="L9439" s="25" t="str">
        <f t="shared" si="1792"/>
        <v/>
      </c>
      <c r="M9439" s="26" t="str">
        <f t="shared" si="1788"/>
        <v/>
      </c>
      <c r="N9439" s="27" t="str">
        <f t="shared" si="1789"/>
        <v/>
      </c>
      <c r="O9439" s="27" t="str">
        <f t="shared" si="1781"/>
        <v/>
      </c>
      <c r="P9439" s="29" t="str">
        <f t="array" ref="P9439">IF(L9439="","",SMALL(IF(تكهين!$E$1:$E$10000=$D$4,ROW($1:$10000)),L9439))</f>
        <v/>
      </c>
    </row>
    <row r="9440" spans="2:16" ht="20.25">
      <c r="B9440" s="25" t="str">
        <f t="shared" si="1790"/>
        <v/>
      </c>
      <c r="C9440" s="26" t="str">
        <f t="shared" si="1782"/>
        <v/>
      </c>
      <c r="D9440" s="27" t="str">
        <f t="shared" si="1783"/>
        <v/>
      </c>
      <c r="E9440" s="27" t="str">
        <f t="shared" si="1784"/>
        <v/>
      </c>
      <c r="F9440" s="29" t="str">
        <f t="array" ref="F9440">IF(B9440="","",SMALL(IF(اضافه!$E$1:$E$10000=$D$4,ROW($1:$10000)),B9440))</f>
        <v/>
      </c>
      <c r="G9440" s="25" t="str">
        <f t="shared" si="1791"/>
        <v/>
      </c>
      <c r="H9440" s="26" t="str">
        <f t="shared" si="1785"/>
        <v/>
      </c>
      <c r="I9440" s="27" t="str">
        <f t="shared" si="1786"/>
        <v/>
      </c>
      <c r="J9440" s="27" t="str">
        <f t="shared" si="1787"/>
        <v/>
      </c>
      <c r="K9440" s="29" t="str">
        <f t="array" ref="K9440">IF(G9440="","",SMALL(IF(صرف!$E$1:$E$10000=$D$4,ROW($1:$10000)),G9440))</f>
        <v/>
      </c>
      <c r="L9440" s="25" t="str">
        <f t="shared" si="1792"/>
        <v/>
      </c>
      <c r="M9440" s="26" t="str">
        <f t="shared" si="1788"/>
        <v/>
      </c>
      <c r="N9440" s="27" t="str">
        <f t="shared" si="1789"/>
        <v/>
      </c>
      <c r="O9440" s="27" t="str">
        <f t="shared" si="1781"/>
        <v/>
      </c>
      <c r="P9440" s="29" t="str">
        <f t="array" ref="P9440">IF(L9440="","",SMALL(IF(تكهين!$E$1:$E$10000=$D$4,ROW($1:$10000)),L9440))</f>
        <v/>
      </c>
    </row>
    <row r="9441" spans="2:16" ht="20.25">
      <c r="B9441" s="25" t="str">
        <f t="shared" si="1790"/>
        <v/>
      </c>
      <c r="C9441" s="26" t="str">
        <f t="shared" si="1782"/>
        <v/>
      </c>
      <c r="D9441" s="27" t="str">
        <f t="shared" si="1783"/>
        <v/>
      </c>
      <c r="E9441" s="27" t="str">
        <f t="shared" si="1784"/>
        <v/>
      </c>
      <c r="F9441" s="29" t="str">
        <f t="array" ref="F9441">IF(B9441="","",SMALL(IF(اضافه!$E$1:$E$10000=$D$4,ROW($1:$10000)),B9441))</f>
        <v/>
      </c>
      <c r="G9441" s="25" t="str">
        <f t="shared" si="1791"/>
        <v/>
      </c>
      <c r="H9441" s="26" t="str">
        <f t="shared" si="1785"/>
        <v/>
      </c>
      <c r="I9441" s="27" t="str">
        <f t="shared" si="1786"/>
        <v/>
      </c>
      <c r="J9441" s="27" t="str">
        <f t="shared" si="1787"/>
        <v/>
      </c>
      <c r="K9441" s="29" t="str">
        <f t="array" ref="K9441">IF(G9441="","",SMALL(IF(صرف!$E$1:$E$10000=$D$4,ROW($1:$10000)),G9441))</f>
        <v/>
      </c>
      <c r="L9441" s="25" t="str">
        <f t="shared" si="1792"/>
        <v/>
      </c>
      <c r="M9441" s="26" t="str">
        <f t="shared" si="1788"/>
        <v/>
      </c>
      <c r="N9441" s="27" t="str">
        <f t="shared" si="1789"/>
        <v/>
      </c>
      <c r="O9441" s="27" t="str">
        <f t="shared" si="1781"/>
        <v/>
      </c>
      <c r="P9441" s="29" t="str">
        <f t="array" ref="P9441">IF(L9441="","",SMALL(IF(تكهين!$E$1:$E$10000=$D$4,ROW($1:$10000)),L9441))</f>
        <v/>
      </c>
    </row>
    <row r="9442" spans="2:16" ht="20.25">
      <c r="B9442" s="25" t="str">
        <f t="shared" si="1790"/>
        <v/>
      </c>
      <c r="C9442" s="26" t="str">
        <f t="shared" si="1782"/>
        <v/>
      </c>
      <c r="D9442" s="27" t="str">
        <f t="shared" si="1783"/>
        <v/>
      </c>
      <c r="E9442" s="27" t="str">
        <f t="shared" si="1784"/>
        <v/>
      </c>
      <c r="F9442" s="29" t="str">
        <f t="array" ref="F9442">IF(B9442="","",SMALL(IF(اضافه!$E$1:$E$10000=$D$4,ROW($1:$10000)),B9442))</f>
        <v/>
      </c>
      <c r="G9442" s="25" t="str">
        <f t="shared" si="1791"/>
        <v/>
      </c>
      <c r="H9442" s="26" t="str">
        <f t="shared" si="1785"/>
        <v/>
      </c>
      <c r="I9442" s="27" t="str">
        <f t="shared" si="1786"/>
        <v/>
      </c>
      <c r="J9442" s="27" t="str">
        <f t="shared" si="1787"/>
        <v/>
      </c>
      <c r="K9442" s="29" t="str">
        <f t="array" ref="K9442">IF(G9442="","",SMALL(IF(صرف!$E$1:$E$10000=$D$4,ROW($1:$10000)),G9442))</f>
        <v/>
      </c>
      <c r="L9442" s="25" t="str">
        <f t="shared" si="1792"/>
        <v/>
      </c>
      <c r="M9442" s="26" t="str">
        <f t="shared" si="1788"/>
        <v/>
      </c>
      <c r="N9442" s="27" t="str">
        <f t="shared" si="1789"/>
        <v/>
      </c>
      <c r="O9442" s="27" t="str">
        <f t="shared" si="1781"/>
        <v/>
      </c>
      <c r="P9442" s="29" t="str">
        <f t="array" ref="P9442">IF(L9442="","",SMALL(IF(تكهين!$E$1:$E$10000=$D$4,ROW($1:$10000)),L9442))</f>
        <v/>
      </c>
    </row>
    <row r="9443" spans="2:16" ht="20.25">
      <c r="B9443" s="25" t="str">
        <f t="shared" si="1790"/>
        <v/>
      </c>
      <c r="C9443" s="26" t="str">
        <f t="shared" si="1782"/>
        <v/>
      </c>
      <c r="D9443" s="27" t="str">
        <f t="shared" si="1783"/>
        <v/>
      </c>
      <c r="E9443" s="27" t="str">
        <f t="shared" si="1784"/>
        <v/>
      </c>
      <c r="F9443" s="29" t="str">
        <f t="array" ref="F9443">IF(B9443="","",SMALL(IF(اضافه!$E$1:$E$10000=$D$4,ROW($1:$10000)),B9443))</f>
        <v/>
      </c>
      <c r="G9443" s="25" t="str">
        <f t="shared" si="1791"/>
        <v/>
      </c>
      <c r="H9443" s="26" t="str">
        <f t="shared" si="1785"/>
        <v/>
      </c>
      <c r="I9443" s="27" t="str">
        <f t="shared" si="1786"/>
        <v/>
      </c>
      <c r="J9443" s="27" t="str">
        <f t="shared" si="1787"/>
        <v/>
      </c>
      <c r="K9443" s="29" t="str">
        <f t="array" ref="K9443">IF(G9443="","",SMALL(IF(صرف!$E$1:$E$10000=$D$4,ROW($1:$10000)),G9443))</f>
        <v/>
      </c>
      <c r="L9443" s="25" t="str">
        <f t="shared" si="1792"/>
        <v/>
      </c>
      <c r="M9443" s="26" t="str">
        <f t="shared" si="1788"/>
        <v/>
      </c>
      <c r="N9443" s="27" t="str">
        <f t="shared" si="1789"/>
        <v/>
      </c>
      <c r="O9443" s="27" t="str">
        <f t="shared" si="1781"/>
        <v/>
      </c>
      <c r="P9443" s="29" t="str">
        <f t="array" ref="P9443">IF(L9443="","",SMALL(IF(تكهين!$E$1:$E$10000=$D$4,ROW($1:$10000)),L9443))</f>
        <v/>
      </c>
    </row>
    <row r="9444" spans="2:16" ht="20.25">
      <c r="B9444" s="25" t="str">
        <f t="shared" si="1790"/>
        <v/>
      </c>
      <c r="C9444" s="26" t="str">
        <f t="shared" si="1782"/>
        <v/>
      </c>
      <c r="D9444" s="27" t="str">
        <f t="shared" si="1783"/>
        <v/>
      </c>
      <c r="E9444" s="27" t="str">
        <f t="shared" si="1784"/>
        <v/>
      </c>
      <c r="F9444" s="29" t="str">
        <f t="array" ref="F9444">IF(B9444="","",SMALL(IF(اضافه!$E$1:$E$10000=$D$4,ROW($1:$10000)),B9444))</f>
        <v/>
      </c>
      <c r="G9444" s="25" t="str">
        <f t="shared" si="1791"/>
        <v/>
      </c>
      <c r="H9444" s="26" t="str">
        <f t="shared" si="1785"/>
        <v/>
      </c>
      <c r="I9444" s="27" t="str">
        <f t="shared" si="1786"/>
        <v/>
      </c>
      <c r="J9444" s="27" t="str">
        <f t="shared" si="1787"/>
        <v/>
      </c>
      <c r="K9444" s="29" t="str">
        <f t="array" ref="K9444">IF(G9444="","",SMALL(IF(صرف!$E$1:$E$10000=$D$4,ROW($1:$10000)),G9444))</f>
        <v/>
      </c>
      <c r="L9444" s="25" t="str">
        <f t="shared" si="1792"/>
        <v/>
      </c>
      <c r="M9444" s="26" t="str">
        <f t="shared" si="1788"/>
        <v/>
      </c>
      <c r="N9444" s="27" t="str">
        <f t="shared" si="1789"/>
        <v/>
      </c>
      <c r="O9444" s="27" t="str">
        <f t="shared" si="1781"/>
        <v/>
      </c>
      <c r="P9444" s="29" t="str">
        <f t="array" ref="P9444">IF(L9444="","",SMALL(IF(تكهين!$E$1:$E$10000=$D$4,ROW($1:$10000)),L9444))</f>
        <v/>
      </c>
    </row>
    <row r="9445" spans="2:16" ht="20.25">
      <c r="B9445" s="25" t="str">
        <f t="shared" si="1790"/>
        <v/>
      </c>
      <c r="C9445" s="26" t="str">
        <f t="shared" si="1782"/>
        <v/>
      </c>
      <c r="D9445" s="27" t="str">
        <f t="shared" si="1783"/>
        <v/>
      </c>
      <c r="E9445" s="27" t="str">
        <f t="shared" si="1784"/>
        <v/>
      </c>
      <c r="F9445" s="29" t="str">
        <f t="array" ref="F9445">IF(B9445="","",SMALL(IF(اضافه!$E$1:$E$10000=$D$4,ROW($1:$10000)),B9445))</f>
        <v/>
      </c>
      <c r="G9445" s="25" t="str">
        <f t="shared" si="1791"/>
        <v/>
      </c>
      <c r="H9445" s="26" t="str">
        <f t="shared" si="1785"/>
        <v/>
      </c>
      <c r="I9445" s="27" t="str">
        <f t="shared" si="1786"/>
        <v/>
      </c>
      <c r="J9445" s="27" t="str">
        <f t="shared" si="1787"/>
        <v/>
      </c>
      <c r="K9445" s="29" t="str">
        <f t="array" ref="K9445">IF(G9445="","",SMALL(IF(صرف!$E$1:$E$10000=$D$4,ROW($1:$10000)),G9445))</f>
        <v/>
      </c>
      <c r="L9445" s="25" t="str">
        <f t="shared" si="1792"/>
        <v/>
      </c>
      <c r="M9445" s="26" t="str">
        <f t="shared" si="1788"/>
        <v/>
      </c>
      <c r="N9445" s="27" t="str">
        <f t="shared" si="1789"/>
        <v/>
      </c>
      <c r="O9445" s="27" t="str">
        <f t="shared" si="1781"/>
        <v/>
      </c>
      <c r="P9445" s="29" t="str">
        <f t="array" ref="P9445">IF(L9445="","",SMALL(IF(تكهين!$E$1:$E$10000=$D$4,ROW($1:$10000)),L9445))</f>
        <v/>
      </c>
    </row>
    <row r="9446" spans="2:16" ht="20.25">
      <c r="B9446" s="25" t="str">
        <f t="shared" si="1790"/>
        <v/>
      </c>
      <c r="C9446" s="26" t="str">
        <f t="shared" si="1782"/>
        <v/>
      </c>
      <c r="D9446" s="27" t="str">
        <f t="shared" si="1783"/>
        <v/>
      </c>
      <c r="E9446" s="27" t="str">
        <f t="shared" si="1784"/>
        <v/>
      </c>
      <c r="F9446" s="29" t="str">
        <f t="array" ref="F9446">IF(B9446="","",SMALL(IF(اضافه!$E$1:$E$10000=$D$4,ROW($1:$10000)),B9446))</f>
        <v/>
      </c>
      <c r="G9446" s="25" t="str">
        <f t="shared" si="1791"/>
        <v/>
      </c>
      <c r="H9446" s="26" t="str">
        <f t="shared" si="1785"/>
        <v/>
      </c>
      <c r="I9446" s="27" t="str">
        <f t="shared" si="1786"/>
        <v/>
      </c>
      <c r="J9446" s="27" t="str">
        <f t="shared" si="1787"/>
        <v/>
      </c>
      <c r="K9446" s="29" t="str">
        <f t="array" ref="K9446">IF(G9446="","",SMALL(IF(صرف!$E$1:$E$10000=$D$4,ROW($1:$10000)),G9446))</f>
        <v/>
      </c>
      <c r="L9446" s="25" t="str">
        <f t="shared" si="1792"/>
        <v/>
      </c>
      <c r="M9446" s="26" t="str">
        <f t="shared" si="1788"/>
        <v/>
      </c>
      <c r="N9446" s="27" t="str">
        <f t="shared" si="1789"/>
        <v/>
      </c>
      <c r="O9446" s="27" t="str">
        <f t="shared" si="1781"/>
        <v/>
      </c>
      <c r="P9446" s="29" t="str">
        <f t="array" ref="P9446">IF(L9446="","",SMALL(IF(تكهين!$E$1:$E$10000=$D$4,ROW($1:$10000)),L9446))</f>
        <v/>
      </c>
    </row>
    <row r="9447" spans="2:16" ht="20.25">
      <c r="B9447" s="25" t="str">
        <f t="shared" si="1790"/>
        <v/>
      </c>
      <c r="C9447" s="26" t="str">
        <f t="shared" si="1782"/>
        <v/>
      </c>
      <c r="D9447" s="27" t="str">
        <f t="shared" si="1783"/>
        <v/>
      </c>
      <c r="E9447" s="27" t="str">
        <f t="shared" si="1784"/>
        <v/>
      </c>
      <c r="F9447" s="29" t="str">
        <f t="array" ref="F9447">IF(B9447="","",SMALL(IF(اضافه!$E$1:$E$10000=$D$4,ROW($1:$10000)),B9447))</f>
        <v/>
      </c>
      <c r="G9447" s="25" t="str">
        <f t="shared" si="1791"/>
        <v/>
      </c>
      <c r="H9447" s="26" t="str">
        <f t="shared" si="1785"/>
        <v/>
      </c>
      <c r="I9447" s="27" t="str">
        <f t="shared" si="1786"/>
        <v/>
      </c>
      <c r="J9447" s="27" t="str">
        <f t="shared" si="1787"/>
        <v/>
      </c>
      <c r="K9447" s="29" t="str">
        <f t="array" ref="K9447">IF(G9447="","",SMALL(IF(صرف!$E$1:$E$10000=$D$4,ROW($1:$10000)),G9447))</f>
        <v/>
      </c>
      <c r="L9447" s="25" t="str">
        <f t="shared" si="1792"/>
        <v/>
      </c>
      <c r="M9447" s="26" t="str">
        <f t="shared" si="1788"/>
        <v/>
      </c>
      <c r="N9447" s="27" t="str">
        <f t="shared" si="1789"/>
        <v/>
      </c>
      <c r="O9447" s="27" t="str">
        <f t="shared" si="1781"/>
        <v/>
      </c>
      <c r="P9447" s="29" t="str">
        <f t="array" ref="P9447">IF(L9447="","",SMALL(IF(تكهين!$E$1:$E$10000=$D$4,ROW($1:$10000)),L9447))</f>
        <v/>
      </c>
    </row>
    <row r="9448" spans="2:16" ht="20.25">
      <c r="B9448" s="25" t="str">
        <f t="shared" si="1790"/>
        <v/>
      </c>
      <c r="C9448" s="26" t="str">
        <f t="shared" si="1782"/>
        <v/>
      </c>
      <c r="D9448" s="27" t="str">
        <f t="shared" si="1783"/>
        <v/>
      </c>
      <c r="E9448" s="27" t="str">
        <f t="shared" si="1784"/>
        <v/>
      </c>
      <c r="F9448" s="29" t="str">
        <f t="array" ref="F9448">IF(B9448="","",SMALL(IF(اضافه!$E$1:$E$10000=$D$4,ROW($1:$10000)),B9448))</f>
        <v/>
      </c>
      <c r="G9448" s="25" t="str">
        <f t="shared" si="1791"/>
        <v/>
      </c>
      <c r="H9448" s="26" t="str">
        <f t="shared" si="1785"/>
        <v/>
      </c>
      <c r="I9448" s="27" t="str">
        <f t="shared" si="1786"/>
        <v/>
      </c>
      <c r="J9448" s="27" t="str">
        <f t="shared" si="1787"/>
        <v/>
      </c>
      <c r="K9448" s="29" t="str">
        <f t="array" ref="K9448">IF(G9448="","",SMALL(IF(صرف!$E$1:$E$10000=$D$4,ROW($1:$10000)),G9448))</f>
        <v/>
      </c>
      <c r="L9448" s="25" t="str">
        <f t="shared" si="1792"/>
        <v/>
      </c>
      <c r="M9448" s="26" t="str">
        <f t="shared" si="1788"/>
        <v/>
      </c>
      <c r="N9448" s="27" t="str">
        <f t="shared" si="1789"/>
        <v/>
      </c>
      <c r="O9448" s="27" t="str">
        <f t="shared" si="1781"/>
        <v/>
      </c>
      <c r="P9448" s="29" t="str">
        <f t="array" ref="P9448">IF(L9448="","",SMALL(IF(تكهين!$E$1:$E$10000=$D$4,ROW($1:$10000)),L9448))</f>
        <v/>
      </c>
    </row>
    <row r="9449" spans="2:16" ht="20.25">
      <c r="B9449" s="25" t="str">
        <f t="shared" si="1790"/>
        <v/>
      </c>
      <c r="C9449" s="26" t="str">
        <f t="shared" si="1782"/>
        <v/>
      </c>
      <c r="D9449" s="27" t="str">
        <f t="shared" si="1783"/>
        <v/>
      </c>
      <c r="E9449" s="27" t="str">
        <f t="shared" si="1784"/>
        <v/>
      </c>
      <c r="F9449" s="29" t="str">
        <f t="array" ref="F9449">IF(B9449="","",SMALL(IF(اضافه!$E$1:$E$10000=$D$4,ROW($1:$10000)),B9449))</f>
        <v/>
      </c>
      <c r="G9449" s="25" t="str">
        <f t="shared" si="1791"/>
        <v/>
      </c>
      <c r="H9449" s="26" t="str">
        <f t="shared" si="1785"/>
        <v/>
      </c>
      <c r="I9449" s="27" t="str">
        <f t="shared" si="1786"/>
        <v/>
      </c>
      <c r="J9449" s="27" t="str">
        <f t="shared" si="1787"/>
        <v/>
      </c>
      <c r="K9449" s="29" t="str">
        <f t="array" ref="K9449">IF(G9449="","",SMALL(IF(صرف!$E$1:$E$10000=$D$4,ROW($1:$10000)),G9449))</f>
        <v/>
      </c>
      <c r="L9449" s="25" t="str">
        <f t="shared" si="1792"/>
        <v/>
      </c>
      <c r="M9449" s="26" t="str">
        <f t="shared" si="1788"/>
        <v/>
      </c>
      <c r="N9449" s="27" t="str">
        <f t="shared" si="1789"/>
        <v/>
      </c>
      <c r="O9449" s="27" t="str">
        <f t="shared" si="1781"/>
        <v/>
      </c>
      <c r="P9449" s="29" t="str">
        <f t="array" ref="P9449">IF(L9449="","",SMALL(IF(تكهين!$E$1:$E$10000=$D$4,ROW($1:$10000)),L9449))</f>
        <v/>
      </c>
    </row>
    <row r="9450" spans="2:16" ht="20.25">
      <c r="B9450" s="25" t="str">
        <f t="shared" si="1790"/>
        <v/>
      </c>
      <c r="C9450" s="26" t="str">
        <f t="shared" si="1782"/>
        <v/>
      </c>
      <c r="D9450" s="27" t="str">
        <f t="shared" si="1783"/>
        <v/>
      </c>
      <c r="E9450" s="27" t="str">
        <f t="shared" si="1784"/>
        <v/>
      </c>
      <c r="F9450" s="29" t="str">
        <f t="array" ref="F9450">IF(B9450="","",SMALL(IF(اضافه!$E$1:$E$10000=$D$4,ROW($1:$10000)),B9450))</f>
        <v/>
      </c>
      <c r="G9450" s="25" t="str">
        <f t="shared" si="1791"/>
        <v/>
      </c>
      <c r="H9450" s="26" t="str">
        <f t="shared" si="1785"/>
        <v/>
      </c>
      <c r="I9450" s="27" t="str">
        <f t="shared" si="1786"/>
        <v/>
      </c>
      <c r="J9450" s="27" t="str">
        <f t="shared" si="1787"/>
        <v/>
      </c>
      <c r="K9450" s="29" t="str">
        <f t="array" ref="K9450">IF(G9450="","",SMALL(IF(صرف!$E$1:$E$10000=$D$4,ROW($1:$10000)),G9450))</f>
        <v/>
      </c>
      <c r="L9450" s="25" t="str">
        <f t="shared" si="1792"/>
        <v/>
      </c>
      <c r="M9450" s="26" t="str">
        <f t="shared" si="1788"/>
        <v/>
      </c>
      <c r="N9450" s="27" t="str">
        <f t="shared" si="1789"/>
        <v/>
      </c>
      <c r="O9450" s="27" t="str">
        <f t="shared" si="1781"/>
        <v/>
      </c>
      <c r="P9450" s="29" t="str">
        <f t="array" ref="P9450">IF(L9450="","",SMALL(IF(تكهين!$E$1:$E$10000=$D$4,ROW($1:$10000)),L9450))</f>
        <v/>
      </c>
    </row>
    <row r="9451" spans="2:16" ht="20.25">
      <c r="B9451" s="25" t="str">
        <f t="shared" si="1790"/>
        <v/>
      </c>
      <c r="C9451" s="26" t="str">
        <f t="shared" si="1782"/>
        <v/>
      </c>
      <c r="D9451" s="27" t="str">
        <f t="shared" si="1783"/>
        <v/>
      </c>
      <c r="E9451" s="27" t="str">
        <f t="shared" si="1784"/>
        <v/>
      </c>
      <c r="F9451" s="29" t="str">
        <f t="array" ref="F9451">IF(B9451="","",SMALL(IF(اضافه!$E$1:$E$10000=$D$4,ROW($1:$10000)),B9451))</f>
        <v/>
      </c>
      <c r="G9451" s="25" t="str">
        <f t="shared" si="1791"/>
        <v/>
      </c>
      <c r="H9451" s="26" t="str">
        <f t="shared" si="1785"/>
        <v/>
      </c>
      <c r="I9451" s="27" t="str">
        <f t="shared" si="1786"/>
        <v/>
      </c>
      <c r="J9451" s="27" t="str">
        <f t="shared" si="1787"/>
        <v/>
      </c>
      <c r="K9451" s="29" t="str">
        <f t="array" ref="K9451">IF(G9451="","",SMALL(IF(صرف!$E$1:$E$10000=$D$4,ROW($1:$10000)),G9451))</f>
        <v/>
      </c>
      <c r="L9451" s="25" t="str">
        <f t="shared" si="1792"/>
        <v/>
      </c>
      <c r="M9451" s="26" t="str">
        <f t="shared" si="1788"/>
        <v/>
      </c>
      <c r="N9451" s="27" t="str">
        <f t="shared" si="1789"/>
        <v/>
      </c>
      <c r="O9451" s="27" t="str">
        <f t="shared" si="1781"/>
        <v/>
      </c>
      <c r="P9451" s="29" t="str">
        <f t="array" ref="P9451">IF(L9451="","",SMALL(IF(تكهين!$E$1:$E$10000=$D$4,ROW($1:$10000)),L9451))</f>
        <v/>
      </c>
    </row>
    <row r="9452" spans="2:16" ht="20.25">
      <c r="B9452" s="25" t="str">
        <f t="shared" si="1790"/>
        <v/>
      </c>
      <c r="C9452" s="26" t="str">
        <f t="shared" si="1782"/>
        <v/>
      </c>
      <c r="D9452" s="27" t="str">
        <f t="shared" si="1783"/>
        <v/>
      </c>
      <c r="E9452" s="27" t="str">
        <f t="shared" si="1784"/>
        <v/>
      </c>
      <c r="F9452" s="29" t="str">
        <f t="array" ref="F9452">IF(B9452="","",SMALL(IF(اضافه!$E$1:$E$10000=$D$4,ROW($1:$10000)),B9452))</f>
        <v/>
      </c>
      <c r="G9452" s="25" t="str">
        <f t="shared" si="1791"/>
        <v/>
      </c>
      <c r="H9452" s="26" t="str">
        <f t="shared" si="1785"/>
        <v/>
      </c>
      <c r="I9452" s="27" t="str">
        <f t="shared" si="1786"/>
        <v/>
      </c>
      <c r="J9452" s="27" t="str">
        <f t="shared" si="1787"/>
        <v/>
      </c>
      <c r="K9452" s="29" t="str">
        <f t="array" ref="K9452">IF(G9452="","",SMALL(IF(صرف!$E$1:$E$10000=$D$4,ROW($1:$10000)),G9452))</f>
        <v/>
      </c>
      <c r="L9452" s="25" t="str">
        <f t="shared" si="1792"/>
        <v/>
      </c>
      <c r="M9452" s="26" t="str">
        <f t="shared" si="1788"/>
        <v/>
      </c>
      <c r="N9452" s="27" t="str">
        <f t="shared" si="1789"/>
        <v/>
      </c>
      <c r="O9452" s="27" t="str">
        <f t="shared" si="1781"/>
        <v/>
      </c>
      <c r="P9452" s="29" t="str">
        <f t="array" ref="P9452">IF(L9452="","",SMALL(IF(تكهين!$E$1:$E$10000=$D$4,ROW($1:$10000)),L9452))</f>
        <v/>
      </c>
    </row>
    <row r="9453" spans="2:16" ht="20.25">
      <c r="B9453" s="25" t="str">
        <f t="shared" si="1790"/>
        <v/>
      </c>
      <c r="C9453" s="26" t="str">
        <f t="shared" si="1782"/>
        <v/>
      </c>
      <c r="D9453" s="27" t="str">
        <f t="shared" si="1783"/>
        <v/>
      </c>
      <c r="E9453" s="27" t="str">
        <f t="shared" si="1784"/>
        <v/>
      </c>
      <c r="F9453" s="29" t="str">
        <f t="array" ref="F9453">IF(B9453="","",SMALL(IF(اضافه!$E$1:$E$10000=$D$4,ROW($1:$10000)),B9453))</f>
        <v/>
      </c>
      <c r="G9453" s="25" t="str">
        <f t="shared" si="1791"/>
        <v/>
      </c>
      <c r="H9453" s="26" t="str">
        <f t="shared" si="1785"/>
        <v/>
      </c>
      <c r="I9453" s="27" t="str">
        <f t="shared" si="1786"/>
        <v/>
      </c>
      <c r="J9453" s="27" t="str">
        <f t="shared" si="1787"/>
        <v/>
      </c>
      <c r="K9453" s="29" t="str">
        <f t="array" ref="K9453">IF(G9453="","",SMALL(IF(صرف!$E$1:$E$10000=$D$4,ROW($1:$10000)),G9453))</f>
        <v/>
      </c>
      <c r="L9453" s="25" t="str">
        <f t="shared" si="1792"/>
        <v/>
      </c>
      <c r="M9453" s="26" t="str">
        <f t="shared" si="1788"/>
        <v/>
      </c>
      <c r="N9453" s="27" t="str">
        <f t="shared" si="1789"/>
        <v/>
      </c>
      <c r="O9453" s="27" t="str">
        <f t="shared" ref="O9453:O9516" si="1793">IF(OR($D$4="",L9453=""),"",INDEX(تكهين,P9453,8))</f>
        <v/>
      </c>
      <c r="P9453" s="29" t="str">
        <f t="array" ref="P9453">IF(L9453="","",SMALL(IF(تكهين!$E$1:$E$10000=$D$4,ROW($1:$10000)),L9453))</f>
        <v/>
      </c>
    </row>
    <row r="9454" spans="2:16" ht="20.25">
      <c r="B9454" s="25" t="str">
        <f t="shared" si="1790"/>
        <v/>
      </c>
      <c r="C9454" s="26" t="str">
        <f t="shared" si="1782"/>
        <v/>
      </c>
      <c r="D9454" s="27" t="str">
        <f t="shared" si="1783"/>
        <v/>
      </c>
      <c r="E9454" s="27" t="str">
        <f t="shared" si="1784"/>
        <v/>
      </c>
      <c r="F9454" s="29" t="str">
        <f t="array" ref="F9454">IF(B9454="","",SMALL(IF(اضافه!$E$1:$E$10000=$D$4,ROW($1:$10000)),B9454))</f>
        <v/>
      </c>
      <c r="G9454" s="25" t="str">
        <f t="shared" si="1791"/>
        <v/>
      </c>
      <c r="H9454" s="26" t="str">
        <f t="shared" si="1785"/>
        <v/>
      </c>
      <c r="I9454" s="27" t="str">
        <f t="shared" si="1786"/>
        <v/>
      </c>
      <c r="J9454" s="27" t="str">
        <f t="shared" si="1787"/>
        <v/>
      </c>
      <c r="K9454" s="29" t="str">
        <f t="array" ref="K9454">IF(G9454="","",SMALL(IF(صرف!$E$1:$E$10000=$D$4,ROW($1:$10000)),G9454))</f>
        <v/>
      </c>
      <c r="L9454" s="25" t="str">
        <f t="shared" si="1792"/>
        <v/>
      </c>
      <c r="M9454" s="26" t="str">
        <f t="shared" si="1788"/>
        <v/>
      </c>
      <c r="N9454" s="27" t="str">
        <f t="shared" si="1789"/>
        <v/>
      </c>
      <c r="O9454" s="27" t="str">
        <f t="shared" si="1793"/>
        <v/>
      </c>
      <c r="P9454" s="29" t="str">
        <f t="array" ref="P9454">IF(L9454="","",SMALL(IF(تكهين!$E$1:$E$10000=$D$4,ROW($1:$10000)),L9454))</f>
        <v/>
      </c>
    </row>
    <row r="9455" spans="2:16" ht="20.25">
      <c r="B9455" s="25" t="str">
        <f t="shared" si="1790"/>
        <v/>
      </c>
      <c r="C9455" s="26" t="str">
        <f t="shared" si="1782"/>
        <v/>
      </c>
      <c r="D9455" s="27" t="str">
        <f t="shared" si="1783"/>
        <v/>
      </c>
      <c r="E9455" s="27" t="str">
        <f t="shared" si="1784"/>
        <v/>
      </c>
      <c r="F9455" s="29" t="str">
        <f t="array" ref="F9455">IF(B9455="","",SMALL(IF(اضافه!$E$1:$E$10000=$D$4,ROW($1:$10000)),B9455))</f>
        <v/>
      </c>
      <c r="G9455" s="25" t="str">
        <f t="shared" si="1791"/>
        <v/>
      </c>
      <c r="H9455" s="26" t="str">
        <f t="shared" si="1785"/>
        <v/>
      </c>
      <c r="I9455" s="27" t="str">
        <f t="shared" si="1786"/>
        <v/>
      </c>
      <c r="J9455" s="27" t="str">
        <f t="shared" si="1787"/>
        <v/>
      </c>
      <c r="K9455" s="29" t="str">
        <f t="array" ref="K9455">IF(G9455="","",SMALL(IF(صرف!$E$1:$E$10000=$D$4,ROW($1:$10000)),G9455))</f>
        <v/>
      </c>
      <c r="L9455" s="25" t="str">
        <f t="shared" si="1792"/>
        <v/>
      </c>
      <c r="M9455" s="26" t="str">
        <f t="shared" si="1788"/>
        <v/>
      </c>
      <c r="N9455" s="27" t="str">
        <f t="shared" si="1789"/>
        <v/>
      </c>
      <c r="O9455" s="27" t="str">
        <f t="shared" si="1793"/>
        <v/>
      </c>
      <c r="P9455" s="29" t="str">
        <f t="array" ref="P9455">IF(L9455="","",SMALL(IF(تكهين!$E$1:$E$10000=$D$4,ROW($1:$10000)),L9455))</f>
        <v/>
      </c>
    </row>
    <row r="9456" spans="2:16" ht="20.25">
      <c r="B9456" s="25" t="str">
        <f t="shared" si="1790"/>
        <v/>
      </c>
      <c r="C9456" s="26" t="str">
        <f t="shared" si="1782"/>
        <v/>
      </c>
      <c r="D9456" s="27" t="str">
        <f t="shared" si="1783"/>
        <v/>
      </c>
      <c r="E9456" s="27" t="str">
        <f t="shared" si="1784"/>
        <v/>
      </c>
      <c r="F9456" s="29" t="str">
        <f t="array" ref="F9456">IF(B9456="","",SMALL(IF(اضافه!$E$1:$E$10000=$D$4,ROW($1:$10000)),B9456))</f>
        <v/>
      </c>
      <c r="G9456" s="25" t="str">
        <f t="shared" si="1791"/>
        <v/>
      </c>
      <c r="H9456" s="26" t="str">
        <f t="shared" si="1785"/>
        <v/>
      </c>
      <c r="I9456" s="27" t="str">
        <f t="shared" si="1786"/>
        <v/>
      </c>
      <c r="J9456" s="27" t="str">
        <f t="shared" si="1787"/>
        <v/>
      </c>
      <c r="K9456" s="29" t="str">
        <f t="array" ref="K9456">IF(G9456="","",SMALL(IF(صرف!$E$1:$E$10000=$D$4,ROW($1:$10000)),G9456))</f>
        <v/>
      </c>
      <c r="L9456" s="25" t="str">
        <f t="shared" si="1792"/>
        <v/>
      </c>
      <c r="M9456" s="26" t="str">
        <f t="shared" si="1788"/>
        <v/>
      </c>
      <c r="N9456" s="27" t="str">
        <f t="shared" si="1789"/>
        <v/>
      </c>
      <c r="O9456" s="27" t="str">
        <f t="shared" si="1793"/>
        <v/>
      </c>
      <c r="P9456" s="29" t="str">
        <f t="array" ref="P9456">IF(L9456="","",SMALL(IF(تكهين!$E$1:$E$10000=$D$4,ROW($1:$10000)),L9456))</f>
        <v/>
      </c>
    </row>
    <row r="9457" spans="2:16" ht="20.25">
      <c r="B9457" s="25" t="str">
        <f t="shared" si="1790"/>
        <v/>
      </c>
      <c r="C9457" s="26" t="str">
        <f t="shared" si="1782"/>
        <v/>
      </c>
      <c r="D9457" s="27" t="str">
        <f t="shared" si="1783"/>
        <v/>
      </c>
      <c r="E9457" s="27" t="str">
        <f t="shared" si="1784"/>
        <v/>
      </c>
      <c r="F9457" s="29" t="str">
        <f t="array" ref="F9457">IF(B9457="","",SMALL(IF(اضافه!$E$1:$E$10000=$D$4,ROW($1:$10000)),B9457))</f>
        <v/>
      </c>
      <c r="G9457" s="25" t="str">
        <f t="shared" si="1791"/>
        <v/>
      </c>
      <c r="H9457" s="26" t="str">
        <f t="shared" si="1785"/>
        <v/>
      </c>
      <c r="I9457" s="27" t="str">
        <f t="shared" si="1786"/>
        <v/>
      </c>
      <c r="J9457" s="27" t="str">
        <f t="shared" si="1787"/>
        <v/>
      </c>
      <c r="K9457" s="29" t="str">
        <f t="array" ref="K9457">IF(G9457="","",SMALL(IF(صرف!$E$1:$E$10000=$D$4,ROW($1:$10000)),G9457))</f>
        <v/>
      </c>
      <c r="L9457" s="25" t="str">
        <f t="shared" si="1792"/>
        <v/>
      </c>
      <c r="M9457" s="26" t="str">
        <f t="shared" si="1788"/>
        <v/>
      </c>
      <c r="N9457" s="27" t="str">
        <f t="shared" si="1789"/>
        <v/>
      </c>
      <c r="O9457" s="27" t="str">
        <f t="shared" si="1793"/>
        <v/>
      </c>
      <c r="P9457" s="29" t="str">
        <f t="array" ref="P9457">IF(L9457="","",SMALL(IF(تكهين!$E$1:$E$10000=$D$4,ROW($1:$10000)),L9457))</f>
        <v/>
      </c>
    </row>
    <row r="9458" spans="2:16" ht="20.25">
      <c r="B9458" s="25" t="str">
        <f t="shared" si="1790"/>
        <v/>
      </c>
      <c r="C9458" s="26" t="str">
        <f t="shared" si="1782"/>
        <v/>
      </c>
      <c r="D9458" s="27" t="str">
        <f t="shared" si="1783"/>
        <v/>
      </c>
      <c r="E9458" s="27" t="str">
        <f t="shared" si="1784"/>
        <v/>
      </c>
      <c r="F9458" s="29" t="str">
        <f t="array" ref="F9458">IF(B9458="","",SMALL(IF(اضافه!$E$1:$E$10000=$D$4,ROW($1:$10000)),B9458))</f>
        <v/>
      </c>
      <c r="G9458" s="25" t="str">
        <f t="shared" si="1791"/>
        <v/>
      </c>
      <c r="H9458" s="26" t="str">
        <f t="shared" si="1785"/>
        <v/>
      </c>
      <c r="I9458" s="27" t="str">
        <f t="shared" si="1786"/>
        <v/>
      </c>
      <c r="J9458" s="27" t="str">
        <f t="shared" si="1787"/>
        <v/>
      </c>
      <c r="K9458" s="29" t="str">
        <f t="array" ref="K9458">IF(G9458="","",SMALL(IF(صرف!$E$1:$E$10000=$D$4,ROW($1:$10000)),G9458))</f>
        <v/>
      </c>
      <c r="L9458" s="25" t="str">
        <f t="shared" si="1792"/>
        <v/>
      </c>
      <c r="M9458" s="26" t="str">
        <f t="shared" si="1788"/>
        <v/>
      </c>
      <c r="N9458" s="27" t="str">
        <f t="shared" si="1789"/>
        <v/>
      </c>
      <c r="O9458" s="27" t="str">
        <f t="shared" si="1793"/>
        <v/>
      </c>
      <c r="P9458" s="29" t="str">
        <f t="array" ref="P9458">IF(L9458="","",SMALL(IF(تكهين!$E$1:$E$10000=$D$4,ROW($1:$10000)),L9458))</f>
        <v/>
      </c>
    </row>
    <row r="9459" spans="2:16" ht="20.25">
      <c r="B9459" s="25" t="str">
        <f t="shared" si="1790"/>
        <v/>
      </c>
      <c r="C9459" s="26" t="str">
        <f t="shared" si="1782"/>
        <v/>
      </c>
      <c r="D9459" s="27" t="str">
        <f t="shared" si="1783"/>
        <v/>
      </c>
      <c r="E9459" s="27" t="str">
        <f t="shared" si="1784"/>
        <v/>
      </c>
      <c r="F9459" s="29" t="str">
        <f t="array" ref="F9459">IF(B9459="","",SMALL(IF(اضافه!$E$1:$E$10000=$D$4,ROW($1:$10000)),B9459))</f>
        <v/>
      </c>
      <c r="G9459" s="25" t="str">
        <f t="shared" si="1791"/>
        <v/>
      </c>
      <c r="H9459" s="26" t="str">
        <f t="shared" si="1785"/>
        <v/>
      </c>
      <c r="I9459" s="27" t="str">
        <f t="shared" si="1786"/>
        <v/>
      </c>
      <c r="J9459" s="27" t="str">
        <f t="shared" si="1787"/>
        <v/>
      </c>
      <c r="K9459" s="29" t="str">
        <f t="array" ref="K9459">IF(G9459="","",SMALL(IF(صرف!$E$1:$E$10000=$D$4,ROW($1:$10000)),G9459))</f>
        <v/>
      </c>
      <c r="L9459" s="25" t="str">
        <f t="shared" si="1792"/>
        <v/>
      </c>
      <c r="M9459" s="26" t="str">
        <f t="shared" si="1788"/>
        <v/>
      </c>
      <c r="N9459" s="27" t="str">
        <f t="shared" si="1789"/>
        <v/>
      </c>
      <c r="O9459" s="27" t="str">
        <f t="shared" si="1793"/>
        <v/>
      </c>
      <c r="P9459" s="29" t="str">
        <f t="array" ref="P9459">IF(L9459="","",SMALL(IF(تكهين!$E$1:$E$10000=$D$4,ROW($1:$10000)),L9459))</f>
        <v/>
      </c>
    </row>
    <row r="9460" spans="2:16" ht="20.25">
      <c r="B9460" s="25" t="str">
        <f t="shared" si="1790"/>
        <v/>
      </c>
      <c r="C9460" s="26" t="str">
        <f t="shared" si="1782"/>
        <v/>
      </c>
      <c r="D9460" s="27" t="str">
        <f t="shared" si="1783"/>
        <v/>
      </c>
      <c r="E9460" s="27" t="str">
        <f t="shared" si="1784"/>
        <v/>
      </c>
      <c r="F9460" s="29" t="str">
        <f t="array" ref="F9460">IF(B9460="","",SMALL(IF(اضافه!$E$1:$E$10000=$D$4,ROW($1:$10000)),B9460))</f>
        <v/>
      </c>
      <c r="G9460" s="25" t="str">
        <f t="shared" si="1791"/>
        <v/>
      </c>
      <c r="H9460" s="26" t="str">
        <f t="shared" si="1785"/>
        <v/>
      </c>
      <c r="I9460" s="27" t="str">
        <f t="shared" si="1786"/>
        <v/>
      </c>
      <c r="J9460" s="27" t="str">
        <f t="shared" si="1787"/>
        <v/>
      </c>
      <c r="K9460" s="29" t="str">
        <f t="array" ref="K9460">IF(G9460="","",SMALL(IF(صرف!$E$1:$E$10000=$D$4,ROW($1:$10000)),G9460))</f>
        <v/>
      </c>
      <c r="L9460" s="25" t="str">
        <f t="shared" si="1792"/>
        <v/>
      </c>
      <c r="M9460" s="26" t="str">
        <f t="shared" si="1788"/>
        <v/>
      </c>
      <c r="N9460" s="27" t="str">
        <f t="shared" si="1789"/>
        <v/>
      </c>
      <c r="O9460" s="27" t="str">
        <f t="shared" si="1793"/>
        <v/>
      </c>
      <c r="P9460" s="29" t="str">
        <f t="array" ref="P9460">IF(L9460="","",SMALL(IF(تكهين!$E$1:$E$10000=$D$4,ROW($1:$10000)),L9460))</f>
        <v/>
      </c>
    </row>
    <row r="9461" spans="2:16" ht="20.25">
      <c r="B9461" s="25" t="str">
        <f t="shared" si="1790"/>
        <v/>
      </c>
      <c r="C9461" s="26" t="str">
        <f t="shared" si="1782"/>
        <v/>
      </c>
      <c r="D9461" s="27" t="str">
        <f t="shared" si="1783"/>
        <v/>
      </c>
      <c r="E9461" s="27" t="str">
        <f t="shared" si="1784"/>
        <v/>
      </c>
      <c r="F9461" s="29" t="str">
        <f t="array" ref="F9461">IF(B9461="","",SMALL(IF(اضافه!$E$1:$E$10000=$D$4,ROW($1:$10000)),B9461))</f>
        <v/>
      </c>
      <c r="G9461" s="25" t="str">
        <f t="shared" si="1791"/>
        <v/>
      </c>
      <c r="H9461" s="26" t="str">
        <f t="shared" si="1785"/>
        <v/>
      </c>
      <c r="I9461" s="27" t="str">
        <f t="shared" si="1786"/>
        <v/>
      </c>
      <c r="J9461" s="27" t="str">
        <f t="shared" si="1787"/>
        <v/>
      </c>
      <c r="K9461" s="29" t="str">
        <f t="array" ref="K9461">IF(G9461="","",SMALL(IF(صرف!$E$1:$E$10000=$D$4,ROW($1:$10000)),G9461))</f>
        <v/>
      </c>
      <c r="L9461" s="25" t="str">
        <f t="shared" si="1792"/>
        <v/>
      </c>
      <c r="M9461" s="26" t="str">
        <f t="shared" si="1788"/>
        <v/>
      </c>
      <c r="N9461" s="27" t="str">
        <f t="shared" si="1789"/>
        <v/>
      </c>
      <c r="O9461" s="27" t="str">
        <f t="shared" si="1793"/>
        <v/>
      </c>
      <c r="P9461" s="29" t="str">
        <f t="array" ref="P9461">IF(L9461="","",SMALL(IF(تكهين!$E$1:$E$10000=$D$4,ROW($1:$10000)),L9461))</f>
        <v/>
      </c>
    </row>
    <row r="9462" spans="2:16" ht="20.25">
      <c r="B9462" s="25" t="str">
        <f t="shared" si="1790"/>
        <v/>
      </c>
      <c r="C9462" s="26" t="str">
        <f t="shared" si="1782"/>
        <v/>
      </c>
      <c r="D9462" s="27" t="str">
        <f t="shared" si="1783"/>
        <v/>
      </c>
      <c r="E9462" s="27" t="str">
        <f t="shared" si="1784"/>
        <v/>
      </c>
      <c r="F9462" s="29" t="str">
        <f t="array" ref="F9462">IF(B9462="","",SMALL(IF(اضافه!$E$1:$E$10000=$D$4,ROW($1:$10000)),B9462))</f>
        <v/>
      </c>
      <c r="G9462" s="25" t="str">
        <f t="shared" si="1791"/>
        <v/>
      </c>
      <c r="H9462" s="26" t="str">
        <f t="shared" si="1785"/>
        <v/>
      </c>
      <c r="I9462" s="27" t="str">
        <f t="shared" si="1786"/>
        <v/>
      </c>
      <c r="J9462" s="27" t="str">
        <f t="shared" si="1787"/>
        <v/>
      </c>
      <c r="K9462" s="29" t="str">
        <f t="array" ref="K9462">IF(G9462="","",SMALL(IF(صرف!$E$1:$E$10000=$D$4,ROW($1:$10000)),G9462))</f>
        <v/>
      </c>
      <c r="L9462" s="25" t="str">
        <f t="shared" si="1792"/>
        <v/>
      </c>
      <c r="M9462" s="26" t="str">
        <f t="shared" si="1788"/>
        <v/>
      </c>
      <c r="N9462" s="27" t="str">
        <f t="shared" si="1789"/>
        <v/>
      </c>
      <c r="O9462" s="27" t="str">
        <f t="shared" si="1793"/>
        <v/>
      </c>
      <c r="P9462" s="29" t="str">
        <f t="array" ref="P9462">IF(L9462="","",SMALL(IF(تكهين!$E$1:$E$10000=$D$4,ROW($1:$10000)),L9462))</f>
        <v/>
      </c>
    </row>
    <row r="9463" spans="2:16" ht="20.25">
      <c r="B9463" s="25" t="str">
        <f t="shared" si="1790"/>
        <v/>
      </c>
      <c r="C9463" s="26" t="str">
        <f t="shared" ref="C9463:C9526" si="1794">IF(OR($D$4="",B9463=""),"",INDEX(اضافة,F9463,2))</f>
        <v/>
      </c>
      <c r="D9463" s="27" t="str">
        <f t="shared" ref="D9463:D9526" si="1795">IF(OR($D$4="",B9463=""),"",INDEX(اضافة,F9463,3))</f>
        <v/>
      </c>
      <c r="E9463" s="27" t="str">
        <f t="shared" ref="E9463:E9526" si="1796">IF(OR($D$4="",B9463=""),"",INDEX(اضافة,F9463,8))</f>
        <v/>
      </c>
      <c r="F9463" s="29" t="str">
        <f t="array" ref="F9463">IF(B9463="","",SMALL(IF(اضافه!$E$1:$E$10000=$D$4,ROW($1:$10000)),B9463))</f>
        <v/>
      </c>
      <c r="G9463" s="25" t="str">
        <f t="shared" si="1791"/>
        <v/>
      </c>
      <c r="H9463" s="26" t="str">
        <f t="shared" ref="H9463:H9526" si="1797">IF(OR($D$4="",G9463=""),"",INDEX(صرف,K9463,2))</f>
        <v/>
      </c>
      <c r="I9463" s="27" t="str">
        <f t="shared" ref="I9463:I9526" si="1798">IF(OR($D$4="",G9463=""),"",INDEX(صرف,K9463,3))</f>
        <v/>
      </c>
      <c r="J9463" s="27" t="str">
        <f t="shared" ref="J9463:J9526" si="1799">IF(OR($D$4="",G9463=""),"",INDEX(صرف,K9463,8))</f>
        <v/>
      </c>
      <c r="K9463" s="29" t="str">
        <f t="array" ref="K9463">IF(G9463="","",SMALL(IF(صرف!$E$1:$E$10000=$D$4,ROW($1:$10000)),G9463))</f>
        <v/>
      </c>
      <c r="L9463" s="25" t="str">
        <f t="shared" si="1792"/>
        <v/>
      </c>
      <c r="M9463" s="26" t="str">
        <f t="shared" ref="M9463:M9526" si="1800">IF(OR($D$4="",L9463=""),"",INDEX(تكهين,P9463,2))</f>
        <v/>
      </c>
      <c r="N9463" s="27" t="str">
        <f t="shared" ref="N9463:N9526" si="1801">IF(OR($D$4="",L9463=""),"",INDEX(تكهين,P9463,3))</f>
        <v/>
      </c>
      <c r="O9463" s="27" t="str">
        <f t="shared" si="1793"/>
        <v/>
      </c>
      <c r="P9463" s="29" t="str">
        <f t="array" ref="P9463">IF(L9463="","",SMALL(IF(تكهين!$E$1:$E$10000=$D$4,ROW($1:$10000)),L9463))</f>
        <v/>
      </c>
    </row>
    <row r="9464" spans="2:16" ht="20.25">
      <c r="B9464" s="25" t="str">
        <f t="shared" si="1790"/>
        <v/>
      </c>
      <c r="C9464" s="26" t="str">
        <f t="shared" si="1794"/>
        <v/>
      </c>
      <c r="D9464" s="27" t="str">
        <f t="shared" si="1795"/>
        <v/>
      </c>
      <c r="E9464" s="27" t="str">
        <f t="shared" si="1796"/>
        <v/>
      </c>
      <c r="F9464" s="29" t="str">
        <f t="array" ref="F9464">IF(B9464="","",SMALL(IF(اضافه!$E$1:$E$10000=$D$4,ROW($1:$10000)),B9464))</f>
        <v/>
      </c>
      <c r="G9464" s="25" t="str">
        <f t="shared" si="1791"/>
        <v/>
      </c>
      <c r="H9464" s="26" t="str">
        <f t="shared" si="1797"/>
        <v/>
      </c>
      <c r="I9464" s="27" t="str">
        <f t="shared" si="1798"/>
        <v/>
      </c>
      <c r="J9464" s="27" t="str">
        <f t="shared" si="1799"/>
        <v/>
      </c>
      <c r="K9464" s="29" t="str">
        <f t="array" ref="K9464">IF(G9464="","",SMALL(IF(صرف!$E$1:$E$10000=$D$4,ROW($1:$10000)),G9464))</f>
        <v/>
      </c>
      <c r="L9464" s="25" t="str">
        <f t="shared" si="1792"/>
        <v/>
      </c>
      <c r="M9464" s="26" t="str">
        <f t="shared" si="1800"/>
        <v/>
      </c>
      <c r="N9464" s="27" t="str">
        <f t="shared" si="1801"/>
        <v/>
      </c>
      <c r="O9464" s="27" t="str">
        <f t="shared" si="1793"/>
        <v/>
      </c>
      <c r="P9464" s="29" t="str">
        <f t="array" ref="P9464">IF(L9464="","",SMALL(IF(تكهين!$E$1:$E$10000=$D$4,ROW($1:$10000)),L9464))</f>
        <v/>
      </c>
    </row>
    <row r="9465" spans="2:16" ht="20.25">
      <c r="B9465" s="25" t="str">
        <f t="shared" si="1790"/>
        <v/>
      </c>
      <c r="C9465" s="26" t="str">
        <f t="shared" si="1794"/>
        <v/>
      </c>
      <c r="D9465" s="27" t="str">
        <f t="shared" si="1795"/>
        <v/>
      </c>
      <c r="E9465" s="27" t="str">
        <f t="shared" si="1796"/>
        <v/>
      </c>
      <c r="F9465" s="29" t="str">
        <f t="array" ref="F9465">IF(B9465="","",SMALL(IF(اضافه!$E$1:$E$10000=$D$4,ROW($1:$10000)),B9465))</f>
        <v/>
      </c>
      <c r="G9465" s="25" t="str">
        <f t="shared" si="1791"/>
        <v/>
      </c>
      <c r="H9465" s="26" t="str">
        <f t="shared" si="1797"/>
        <v/>
      </c>
      <c r="I9465" s="27" t="str">
        <f t="shared" si="1798"/>
        <v/>
      </c>
      <c r="J9465" s="27" t="str">
        <f t="shared" si="1799"/>
        <v/>
      </c>
      <c r="K9465" s="29" t="str">
        <f t="array" ref="K9465">IF(G9465="","",SMALL(IF(صرف!$E$1:$E$10000=$D$4,ROW($1:$10000)),G9465))</f>
        <v/>
      </c>
      <c r="L9465" s="25" t="str">
        <f t="shared" si="1792"/>
        <v/>
      </c>
      <c r="M9465" s="26" t="str">
        <f t="shared" si="1800"/>
        <v/>
      </c>
      <c r="N9465" s="27" t="str">
        <f t="shared" si="1801"/>
        <v/>
      </c>
      <c r="O9465" s="27" t="str">
        <f t="shared" si="1793"/>
        <v/>
      </c>
      <c r="P9465" s="29" t="str">
        <f t="array" ref="P9465">IF(L9465="","",SMALL(IF(تكهين!$E$1:$E$10000=$D$4,ROW($1:$10000)),L9465))</f>
        <v/>
      </c>
    </row>
    <row r="9466" spans="2:16" ht="20.25">
      <c r="B9466" s="25" t="str">
        <f t="shared" si="1790"/>
        <v/>
      </c>
      <c r="C9466" s="26" t="str">
        <f t="shared" si="1794"/>
        <v/>
      </c>
      <c r="D9466" s="27" t="str">
        <f t="shared" si="1795"/>
        <v/>
      </c>
      <c r="E9466" s="27" t="str">
        <f t="shared" si="1796"/>
        <v/>
      </c>
      <c r="F9466" s="29" t="str">
        <f t="array" ref="F9466">IF(B9466="","",SMALL(IF(اضافه!$E$1:$E$10000=$D$4,ROW($1:$10000)),B9466))</f>
        <v/>
      </c>
      <c r="G9466" s="25" t="str">
        <f t="shared" si="1791"/>
        <v/>
      </c>
      <c r="H9466" s="26" t="str">
        <f t="shared" si="1797"/>
        <v/>
      </c>
      <c r="I9466" s="27" t="str">
        <f t="shared" si="1798"/>
        <v/>
      </c>
      <c r="J9466" s="27" t="str">
        <f t="shared" si="1799"/>
        <v/>
      </c>
      <c r="K9466" s="29" t="str">
        <f t="array" ref="K9466">IF(G9466="","",SMALL(IF(صرف!$E$1:$E$10000=$D$4,ROW($1:$10000)),G9466))</f>
        <v/>
      </c>
      <c r="L9466" s="25" t="str">
        <f t="shared" si="1792"/>
        <v/>
      </c>
      <c r="M9466" s="26" t="str">
        <f t="shared" si="1800"/>
        <v/>
      </c>
      <c r="N9466" s="27" t="str">
        <f t="shared" si="1801"/>
        <v/>
      </c>
      <c r="O9466" s="27" t="str">
        <f t="shared" si="1793"/>
        <v/>
      </c>
      <c r="P9466" s="29" t="str">
        <f t="array" ref="P9466">IF(L9466="","",SMALL(IF(تكهين!$E$1:$E$10000=$D$4,ROW($1:$10000)),L9466))</f>
        <v/>
      </c>
    </row>
    <row r="9467" spans="2:16" ht="20.25">
      <c r="B9467" s="25" t="str">
        <f t="shared" si="1790"/>
        <v/>
      </c>
      <c r="C9467" s="26" t="str">
        <f t="shared" si="1794"/>
        <v/>
      </c>
      <c r="D9467" s="27" t="str">
        <f t="shared" si="1795"/>
        <v/>
      </c>
      <c r="E9467" s="27" t="str">
        <f t="shared" si="1796"/>
        <v/>
      </c>
      <c r="F9467" s="29" t="str">
        <f t="array" ref="F9467">IF(B9467="","",SMALL(IF(اضافه!$E$1:$E$10000=$D$4,ROW($1:$10000)),B9467))</f>
        <v/>
      </c>
      <c r="G9467" s="25" t="str">
        <f t="shared" si="1791"/>
        <v/>
      </c>
      <c r="H9467" s="26" t="str">
        <f t="shared" si="1797"/>
        <v/>
      </c>
      <c r="I9467" s="27" t="str">
        <f t="shared" si="1798"/>
        <v/>
      </c>
      <c r="J9467" s="27" t="str">
        <f t="shared" si="1799"/>
        <v/>
      </c>
      <c r="K9467" s="29" t="str">
        <f t="array" ref="K9467">IF(G9467="","",SMALL(IF(صرف!$E$1:$E$10000=$D$4,ROW($1:$10000)),G9467))</f>
        <v/>
      </c>
      <c r="L9467" s="25" t="str">
        <f t="shared" si="1792"/>
        <v/>
      </c>
      <c r="M9467" s="26" t="str">
        <f t="shared" si="1800"/>
        <v/>
      </c>
      <c r="N9467" s="27" t="str">
        <f t="shared" si="1801"/>
        <v/>
      </c>
      <c r="O9467" s="27" t="str">
        <f t="shared" si="1793"/>
        <v/>
      </c>
      <c r="P9467" s="29" t="str">
        <f t="array" ref="P9467">IF(L9467="","",SMALL(IF(تكهين!$E$1:$E$10000=$D$4,ROW($1:$10000)),L9467))</f>
        <v/>
      </c>
    </row>
    <row r="9468" spans="2:16" ht="20.25">
      <c r="B9468" s="25" t="str">
        <f t="shared" si="1790"/>
        <v/>
      </c>
      <c r="C9468" s="26" t="str">
        <f t="shared" si="1794"/>
        <v/>
      </c>
      <c r="D9468" s="27" t="str">
        <f t="shared" si="1795"/>
        <v/>
      </c>
      <c r="E9468" s="27" t="str">
        <f t="shared" si="1796"/>
        <v/>
      </c>
      <c r="F9468" s="29" t="str">
        <f t="array" ref="F9468">IF(B9468="","",SMALL(IF(اضافه!$E$1:$E$10000=$D$4,ROW($1:$10000)),B9468))</f>
        <v/>
      </c>
      <c r="G9468" s="25" t="str">
        <f t="shared" si="1791"/>
        <v/>
      </c>
      <c r="H9468" s="26" t="str">
        <f t="shared" si="1797"/>
        <v/>
      </c>
      <c r="I9468" s="27" t="str">
        <f t="shared" si="1798"/>
        <v/>
      </c>
      <c r="J9468" s="27" t="str">
        <f t="shared" si="1799"/>
        <v/>
      </c>
      <c r="K9468" s="29" t="str">
        <f t="array" ref="K9468">IF(G9468="","",SMALL(IF(صرف!$E$1:$E$10000=$D$4,ROW($1:$10000)),G9468))</f>
        <v/>
      </c>
      <c r="L9468" s="25" t="str">
        <f t="shared" si="1792"/>
        <v/>
      </c>
      <c r="M9468" s="26" t="str">
        <f t="shared" si="1800"/>
        <v/>
      </c>
      <c r="N9468" s="27" t="str">
        <f t="shared" si="1801"/>
        <v/>
      </c>
      <c r="O9468" s="27" t="str">
        <f t="shared" si="1793"/>
        <v/>
      </c>
      <c r="P9468" s="29" t="str">
        <f t="array" ref="P9468">IF(L9468="","",SMALL(IF(تكهين!$E$1:$E$10000=$D$4,ROW($1:$10000)),L9468))</f>
        <v/>
      </c>
    </row>
    <row r="9469" spans="2:16" ht="20.25">
      <c r="B9469" s="25" t="str">
        <f t="shared" si="1790"/>
        <v/>
      </c>
      <c r="C9469" s="26" t="str">
        <f t="shared" si="1794"/>
        <v/>
      </c>
      <c r="D9469" s="27" t="str">
        <f t="shared" si="1795"/>
        <v/>
      </c>
      <c r="E9469" s="27" t="str">
        <f t="shared" si="1796"/>
        <v/>
      </c>
      <c r="F9469" s="29" t="str">
        <f t="array" ref="F9469">IF(B9469="","",SMALL(IF(اضافه!$E$1:$E$10000=$D$4,ROW($1:$10000)),B9469))</f>
        <v/>
      </c>
      <c r="G9469" s="25" t="str">
        <f t="shared" si="1791"/>
        <v/>
      </c>
      <c r="H9469" s="26" t="str">
        <f t="shared" si="1797"/>
        <v/>
      </c>
      <c r="I9469" s="27" t="str">
        <f t="shared" si="1798"/>
        <v/>
      </c>
      <c r="J9469" s="27" t="str">
        <f t="shared" si="1799"/>
        <v/>
      </c>
      <c r="K9469" s="29" t="str">
        <f t="array" ref="K9469">IF(G9469="","",SMALL(IF(صرف!$E$1:$E$10000=$D$4,ROW($1:$10000)),G9469))</f>
        <v/>
      </c>
      <c r="L9469" s="25" t="str">
        <f t="shared" si="1792"/>
        <v/>
      </c>
      <c r="M9469" s="26" t="str">
        <f t="shared" si="1800"/>
        <v/>
      </c>
      <c r="N9469" s="27" t="str">
        <f t="shared" si="1801"/>
        <v/>
      </c>
      <c r="O9469" s="27" t="str">
        <f t="shared" si="1793"/>
        <v/>
      </c>
      <c r="P9469" s="29" t="str">
        <f t="array" ref="P9469">IF(L9469="","",SMALL(IF(تكهين!$E$1:$E$10000=$D$4,ROW($1:$10000)),L9469))</f>
        <v/>
      </c>
    </row>
    <row r="9470" spans="2:16" ht="20.25">
      <c r="B9470" s="25" t="str">
        <f t="shared" si="1790"/>
        <v/>
      </c>
      <c r="C9470" s="26" t="str">
        <f t="shared" si="1794"/>
        <v/>
      </c>
      <c r="D9470" s="27" t="str">
        <f t="shared" si="1795"/>
        <v/>
      </c>
      <c r="E9470" s="27" t="str">
        <f t="shared" si="1796"/>
        <v/>
      </c>
      <c r="F9470" s="29" t="str">
        <f t="array" ref="F9470">IF(B9470="","",SMALL(IF(اضافه!$E$1:$E$10000=$D$4,ROW($1:$10000)),B9470))</f>
        <v/>
      </c>
      <c r="G9470" s="25" t="str">
        <f t="shared" si="1791"/>
        <v/>
      </c>
      <c r="H9470" s="26" t="str">
        <f t="shared" si="1797"/>
        <v/>
      </c>
      <c r="I9470" s="27" t="str">
        <f t="shared" si="1798"/>
        <v/>
      </c>
      <c r="J9470" s="27" t="str">
        <f t="shared" si="1799"/>
        <v/>
      </c>
      <c r="K9470" s="29" t="str">
        <f t="array" ref="K9470">IF(G9470="","",SMALL(IF(صرف!$E$1:$E$10000=$D$4,ROW($1:$10000)),G9470))</f>
        <v/>
      </c>
      <c r="L9470" s="25" t="str">
        <f t="shared" si="1792"/>
        <v/>
      </c>
      <c r="M9470" s="26" t="str">
        <f t="shared" si="1800"/>
        <v/>
      </c>
      <c r="N9470" s="27" t="str">
        <f t="shared" si="1801"/>
        <v/>
      </c>
      <c r="O9470" s="27" t="str">
        <f t="shared" si="1793"/>
        <v/>
      </c>
      <c r="P9470" s="29" t="str">
        <f t="array" ref="P9470">IF(L9470="","",SMALL(IF(تكهين!$E$1:$E$10000=$D$4,ROW($1:$10000)),L9470))</f>
        <v/>
      </c>
    </row>
    <row r="9471" spans="2:16" ht="20.25">
      <c r="B9471" s="25" t="str">
        <f t="shared" si="1790"/>
        <v/>
      </c>
      <c r="C9471" s="26" t="str">
        <f t="shared" si="1794"/>
        <v/>
      </c>
      <c r="D9471" s="27" t="str">
        <f t="shared" si="1795"/>
        <v/>
      </c>
      <c r="E9471" s="27" t="str">
        <f t="shared" si="1796"/>
        <v/>
      </c>
      <c r="F9471" s="29" t="str">
        <f t="array" ref="F9471">IF(B9471="","",SMALL(IF(اضافه!$E$1:$E$10000=$D$4,ROW($1:$10000)),B9471))</f>
        <v/>
      </c>
      <c r="G9471" s="25" t="str">
        <f t="shared" si="1791"/>
        <v/>
      </c>
      <c r="H9471" s="26" t="str">
        <f t="shared" si="1797"/>
        <v/>
      </c>
      <c r="I9471" s="27" t="str">
        <f t="shared" si="1798"/>
        <v/>
      </c>
      <c r="J9471" s="27" t="str">
        <f t="shared" si="1799"/>
        <v/>
      </c>
      <c r="K9471" s="29" t="str">
        <f t="array" ref="K9471">IF(G9471="","",SMALL(IF(صرف!$E$1:$E$10000=$D$4,ROW($1:$10000)),G9471))</f>
        <v/>
      </c>
      <c r="L9471" s="25" t="str">
        <f t="shared" si="1792"/>
        <v/>
      </c>
      <c r="M9471" s="26" t="str">
        <f t="shared" si="1800"/>
        <v/>
      </c>
      <c r="N9471" s="27" t="str">
        <f t="shared" si="1801"/>
        <v/>
      </c>
      <c r="O9471" s="27" t="str">
        <f t="shared" si="1793"/>
        <v/>
      </c>
      <c r="P9471" s="29" t="str">
        <f t="array" ref="P9471">IF(L9471="","",SMALL(IF(تكهين!$E$1:$E$10000=$D$4,ROW($1:$10000)),L9471))</f>
        <v/>
      </c>
    </row>
    <row r="9472" spans="2:16" ht="20.25">
      <c r="B9472" s="25" t="str">
        <f t="shared" si="1790"/>
        <v/>
      </c>
      <c r="C9472" s="26" t="str">
        <f t="shared" si="1794"/>
        <v/>
      </c>
      <c r="D9472" s="27" t="str">
        <f t="shared" si="1795"/>
        <v/>
      </c>
      <c r="E9472" s="27" t="str">
        <f t="shared" si="1796"/>
        <v/>
      </c>
      <c r="F9472" s="29" t="str">
        <f t="array" ref="F9472">IF(B9472="","",SMALL(IF(اضافه!$E$1:$E$10000=$D$4,ROW($1:$10000)),B9472))</f>
        <v/>
      </c>
      <c r="G9472" s="25" t="str">
        <f t="shared" si="1791"/>
        <v/>
      </c>
      <c r="H9472" s="26" t="str">
        <f t="shared" si="1797"/>
        <v/>
      </c>
      <c r="I9472" s="27" t="str">
        <f t="shared" si="1798"/>
        <v/>
      </c>
      <c r="J9472" s="27" t="str">
        <f t="shared" si="1799"/>
        <v/>
      </c>
      <c r="K9472" s="29" t="str">
        <f t="array" ref="K9472">IF(G9472="","",SMALL(IF(صرف!$E$1:$E$10000=$D$4,ROW($1:$10000)),G9472))</f>
        <v/>
      </c>
      <c r="L9472" s="25" t="str">
        <f t="shared" si="1792"/>
        <v/>
      </c>
      <c r="M9472" s="26" t="str">
        <f t="shared" si="1800"/>
        <v/>
      </c>
      <c r="N9472" s="27" t="str">
        <f t="shared" si="1801"/>
        <v/>
      </c>
      <c r="O9472" s="27" t="str">
        <f t="shared" si="1793"/>
        <v/>
      </c>
      <c r="P9472" s="29" t="str">
        <f t="array" ref="P9472">IF(L9472="","",SMALL(IF(تكهين!$E$1:$E$10000=$D$4,ROW($1:$10000)),L9472))</f>
        <v/>
      </c>
    </row>
    <row r="9473" spans="2:16" ht="20.25">
      <c r="B9473" s="25" t="str">
        <f t="shared" si="1790"/>
        <v/>
      </c>
      <c r="C9473" s="26" t="str">
        <f t="shared" si="1794"/>
        <v/>
      </c>
      <c r="D9473" s="27" t="str">
        <f t="shared" si="1795"/>
        <v/>
      </c>
      <c r="E9473" s="27" t="str">
        <f t="shared" si="1796"/>
        <v/>
      </c>
      <c r="F9473" s="29" t="str">
        <f t="array" ref="F9473">IF(B9473="","",SMALL(IF(اضافه!$E$1:$E$10000=$D$4,ROW($1:$10000)),B9473))</f>
        <v/>
      </c>
      <c r="G9473" s="25" t="str">
        <f t="shared" si="1791"/>
        <v/>
      </c>
      <c r="H9473" s="26" t="str">
        <f t="shared" si="1797"/>
        <v/>
      </c>
      <c r="I9473" s="27" t="str">
        <f t="shared" si="1798"/>
        <v/>
      </c>
      <c r="J9473" s="27" t="str">
        <f t="shared" si="1799"/>
        <v/>
      </c>
      <c r="K9473" s="29" t="str">
        <f t="array" ref="K9473">IF(G9473="","",SMALL(IF(صرف!$E$1:$E$10000=$D$4,ROW($1:$10000)),G9473))</f>
        <v/>
      </c>
      <c r="L9473" s="25" t="str">
        <f t="shared" si="1792"/>
        <v/>
      </c>
      <c r="M9473" s="26" t="str">
        <f t="shared" si="1800"/>
        <v/>
      </c>
      <c r="N9473" s="27" t="str">
        <f t="shared" si="1801"/>
        <v/>
      </c>
      <c r="O9473" s="27" t="str">
        <f t="shared" si="1793"/>
        <v/>
      </c>
      <c r="P9473" s="29" t="str">
        <f t="array" ref="P9473">IF(L9473="","",SMALL(IF(تكهين!$E$1:$E$10000=$D$4,ROW($1:$10000)),L9473))</f>
        <v/>
      </c>
    </row>
    <row r="9474" spans="2:16" ht="20.25">
      <c r="B9474" s="25" t="str">
        <f t="shared" si="1790"/>
        <v/>
      </c>
      <c r="C9474" s="26" t="str">
        <f t="shared" si="1794"/>
        <v/>
      </c>
      <c r="D9474" s="27" t="str">
        <f t="shared" si="1795"/>
        <v/>
      </c>
      <c r="E9474" s="27" t="str">
        <f t="shared" si="1796"/>
        <v/>
      </c>
      <c r="F9474" s="29" t="str">
        <f t="array" ref="F9474">IF(B9474="","",SMALL(IF(اضافه!$E$1:$E$10000=$D$4,ROW($1:$10000)),B9474))</f>
        <v/>
      </c>
      <c r="G9474" s="25" t="str">
        <f t="shared" si="1791"/>
        <v/>
      </c>
      <c r="H9474" s="26" t="str">
        <f t="shared" si="1797"/>
        <v/>
      </c>
      <c r="I9474" s="27" t="str">
        <f t="shared" si="1798"/>
        <v/>
      </c>
      <c r="J9474" s="27" t="str">
        <f t="shared" si="1799"/>
        <v/>
      </c>
      <c r="K9474" s="29" t="str">
        <f t="array" ref="K9474">IF(G9474="","",SMALL(IF(صرف!$E$1:$E$10000=$D$4,ROW($1:$10000)),G9474))</f>
        <v/>
      </c>
      <c r="L9474" s="25" t="str">
        <f t="shared" si="1792"/>
        <v/>
      </c>
      <c r="M9474" s="26" t="str">
        <f t="shared" si="1800"/>
        <v/>
      </c>
      <c r="N9474" s="27" t="str">
        <f t="shared" si="1801"/>
        <v/>
      </c>
      <c r="O9474" s="27" t="str">
        <f t="shared" si="1793"/>
        <v/>
      </c>
      <c r="P9474" s="29" t="str">
        <f t="array" ref="P9474">IF(L9474="","",SMALL(IF(تكهين!$E$1:$E$10000=$D$4,ROW($1:$10000)),L9474))</f>
        <v/>
      </c>
    </row>
    <row r="9475" spans="2:16" ht="20.25">
      <c r="B9475" s="25" t="str">
        <f t="shared" si="1790"/>
        <v/>
      </c>
      <c r="C9475" s="26" t="str">
        <f t="shared" si="1794"/>
        <v/>
      </c>
      <c r="D9475" s="27" t="str">
        <f t="shared" si="1795"/>
        <v/>
      </c>
      <c r="E9475" s="27" t="str">
        <f t="shared" si="1796"/>
        <v/>
      </c>
      <c r="F9475" s="29" t="str">
        <f t="array" ref="F9475">IF(B9475="","",SMALL(IF(اضافه!$E$1:$E$10000=$D$4,ROW($1:$10000)),B9475))</f>
        <v/>
      </c>
      <c r="G9475" s="25" t="str">
        <f t="shared" si="1791"/>
        <v/>
      </c>
      <c r="H9475" s="26" t="str">
        <f t="shared" si="1797"/>
        <v/>
      </c>
      <c r="I9475" s="27" t="str">
        <f t="shared" si="1798"/>
        <v/>
      </c>
      <c r="J9475" s="27" t="str">
        <f t="shared" si="1799"/>
        <v/>
      </c>
      <c r="K9475" s="29" t="str">
        <f t="array" ref="K9475">IF(G9475="","",SMALL(IF(صرف!$E$1:$E$10000=$D$4,ROW($1:$10000)),G9475))</f>
        <v/>
      </c>
      <c r="L9475" s="25" t="str">
        <f t="shared" si="1792"/>
        <v/>
      </c>
      <c r="M9475" s="26" t="str">
        <f t="shared" si="1800"/>
        <v/>
      </c>
      <c r="N9475" s="27" t="str">
        <f t="shared" si="1801"/>
        <v/>
      </c>
      <c r="O9475" s="27" t="str">
        <f t="shared" si="1793"/>
        <v/>
      </c>
      <c r="P9475" s="29" t="str">
        <f t="array" ref="P9475">IF(L9475="","",SMALL(IF(تكهين!$E$1:$E$10000=$D$4,ROW($1:$10000)),L9475))</f>
        <v/>
      </c>
    </row>
    <row r="9476" spans="2:16" ht="20.25">
      <c r="B9476" s="25" t="str">
        <f t="shared" si="1790"/>
        <v/>
      </c>
      <c r="C9476" s="26" t="str">
        <f t="shared" si="1794"/>
        <v/>
      </c>
      <c r="D9476" s="27" t="str">
        <f t="shared" si="1795"/>
        <v/>
      </c>
      <c r="E9476" s="27" t="str">
        <f t="shared" si="1796"/>
        <v/>
      </c>
      <c r="F9476" s="29" t="str">
        <f t="array" ref="F9476">IF(B9476="","",SMALL(IF(اضافه!$E$1:$E$10000=$D$4,ROW($1:$10000)),B9476))</f>
        <v/>
      </c>
      <c r="G9476" s="25" t="str">
        <f t="shared" si="1791"/>
        <v/>
      </c>
      <c r="H9476" s="26" t="str">
        <f t="shared" si="1797"/>
        <v/>
      </c>
      <c r="I9476" s="27" t="str">
        <f t="shared" si="1798"/>
        <v/>
      </c>
      <c r="J9476" s="27" t="str">
        <f t="shared" si="1799"/>
        <v/>
      </c>
      <c r="K9476" s="29" t="str">
        <f t="array" ref="K9476">IF(G9476="","",SMALL(IF(صرف!$E$1:$E$10000=$D$4,ROW($1:$10000)),G9476))</f>
        <v/>
      </c>
      <c r="L9476" s="25" t="str">
        <f t="shared" si="1792"/>
        <v/>
      </c>
      <c r="M9476" s="26" t="str">
        <f t="shared" si="1800"/>
        <v/>
      </c>
      <c r="N9476" s="27" t="str">
        <f t="shared" si="1801"/>
        <v/>
      </c>
      <c r="O9476" s="27" t="str">
        <f t="shared" si="1793"/>
        <v/>
      </c>
      <c r="P9476" s="29" t="str">
        <f t="array" ref="P9476">IF(L9476="","",SMALL(IF(تكهين!$E$1:$E$10000=$D$4,ROW($1:$10000)),L9476))</f>
        <v/>
      </c>
    </row>
    <row r="9477" spans="2:16" ht="20.25">
      <c r="B9477" s="25" t="str">
        <f t="shared" si="1790"/>
        <v/>
      </c>
      <c r="C9477" s="26" t="str">
        <f t="shared" si="1794"/>
        <v/>
      </c>
      <c r="D9477" s="27" t="str">
        <f t="shared" si="1795"/>
        <v/>
      </c>
      <c r="E9477" s="27" t="str">
        <f t="shared" si="1796"/>
        <v/>
      </c>
      <c r="F9477" s="29" t="str">
        <f t="array" ref="F9477">IF(B9477="","",SMALL(IF(اضافه!$E$1:$E$10000=$D$4,ROW($1:$10000)),B9477))</f>
        <v/>
      </c>
      <c r="G9477" s="25" t="str">
        <f t="shared" si="1791"/>
        <v/>
      </c>
      <c r="H9477" s="26" t="str">
        <f t="shared" si="1797"/>
        <v/>
      </c>
      <c r="I9477" s="27" t="str">
        <f t="shared" si="1798"/>
        <v/>
      </c>
      <c r="J9477" s="27" t="str">
        <f t="shared" si="1799"/>
        <v/>
      </c>
      <c r="K9477" s="29" t="str">
        <f t="array" ref="K9477">IF(G9477="","",SMALL(IF(صرف!$E$1:$E$10000=$D$4,ROW($1:$10000)),G9477))</f>
        <v/>
      </c>
      <c r="L9477" s="25" t="str">
        <f t="shared" si="1792"/>
        <v/>
      </c>
      <c r="M9477" s="26" t="str">
        <f t="shared" si="1800"/>
        <v/>
      </c>
      <c r="N9477" s="27" t="str">
        <f t="shared" si="1801"/>
        <v/>
      </c>
      <c r="O9477" s="27" t="str">
        <f t="shared" si="1793"/>
        <v/>
      </c>
      <c r="P9477" s="29" t="str">
        <f t="array" ref="P9477">IF(L9477="","",SMALL(IF(تكهين!$E$1:$E$10000=$D$4,ROW($1:$10000)),L9477))</f>
        <v/>
      </c>
    </row>
    <row r="9478" spans="2:16" ht="20.25">
      <c r="B9478" s="25" t="str">
        <f t="shared" si="1790"/>
        <v/>
      </c>
      <c r="C9478" s="26" t="str">
        <f t="shared" si="1794"/>
        <v/>
      </c>
      <c r="D9478" s="27" t="str">
        <f t="shared" si="1795"/>
        <v/>
      </c>
      <c r="E9478" s="27" t="str">
        <f t="shared" si="1796"/>
        <v/>
      </c>
      <c r="F9478" s="29" t="str">
        <f t="array" ref="F9478">IF(B9478="","",SMALL(IF(اضافه!$E$1:$E$10000=$D$4,ROW($1:$10000)),B9478))</f>
        <v/>
      </c>
      <c r="G9478" s="25" t="str">
        <f t="shared" si="1791"/>
        <v/>
      </c>
      <c r="H9478" s="26" t="str">
        <f t="shared" si="1797"/>
        <v/>
      </c>
      <c r="I9478" s="27" t="str">
        <f t="shared" si="1798"/>
        <v/>
      </c>
      <c r="J9478" s="27" t="str">
        <f t="shared" si="1799"/>
        <v/>
      </c>
      <c r="K9478" s="29" t="str">
        <f t="array" ref="K9478">IF(G9478="","",SMALL(IF(صرف!$E$1:$E$10000=$D$4,ROW($1:$10000)),G9478))</f>
        <v/>
      </c>
      <c r="L9478" s="25" t="str">
        <f t="shared" si="1792"/>
        <v/>
      </c>
      <c r="M9478" s="26" t="str">
        <f t="shared" si="1800"/>
        <v/>
      </c>
      <c r="N9478" s="27" t="str">
        <f t="shared" si="1801"/>
        <v/>
      </c>
      <c r="O9478" s="27" t="str">
        <f t="shared" si="1793"/>
        <v/>
      </c>
      <c r="P9478" s="29" t="str">
        <f t="array" ref="P9478">IF(L9478="","",SMALL(IF(تكهين!$E$1:$E$10000=$D$4,ROW($1:$10000)),L9478))</f>
        <v/>
      </c>
    </row>
    <row r="9479" spans="2:16" ht="20.25">
      <c r="B9479" s="25" t="str">
        <f t="shared" ref="B9479:B9542" si="1802">IF(B$11=0,"",IF(ROW($B9467)&gt;B$11,"",ROW($B9467)))</f>
        <v/>
      </c>
      <c r="C9479" s="26" t="str">
        <f t="shared" si="1794"/>
        <v/>
      </c>
      <c r="D9479" s="27" t="str">
        <f t="shared" si="1795"/>
        <v/>
      </c>
      <c r="E9479" s="27" t="str">
        <f t="shared" si="1796"/>
        <v/>
      </c>
      <c r="F9479" s="29" t="str">
        <f t="array" ref="F9479">IF(B9479="","",SMALL(IF(اضافه!$E$1:$E$10000=$D$4,ROW($1:$10000)),B9479))</f>
        <v/>
      </c>
      <c r="G9479" s="25" t="str">
        <f t="shared" si="1791"/>
        <v/>
      </c>
      <c r="H9479" s="26" t="str">
        <f t="shared" si="1797"/>
        <v/>
      </c>
      <c r="I9479" s="27" t="str">
        <f t="shared" si="1798"/>
        <v/>
      </c>
      <c r="J9479" s="27" t="str">
        <f t="shared" si="1799"/>
        <v/>
      </c>
      <c r="K9479" s="29" t="str">
        <f t="array" ref="K9479">IF(G9479="","",SMALL(IF(صرف!$E$1:$E$10000=$D$4,ROW($1:$10000)),G9479))</f>
        <v/>
      </c>
      <c r="L9479" s="25" t="str">
        <f t="shared" si="1792"/>
        <v/>
      </c>
      <c r="M9479" s="26" t="str">
        <f t="shared" si="1800"/>
        <v/>
      </c>
      <c r="N9479" s="27" t="str">
        <f t="shared" si="1801"/>
        <v/>
      </c>
      <c r="O9479" s="27" t="str">
        <f t="shared" si="1793"/>
        <v/>
      </c>
      <c r="P9479" s="29" t="str">
        <f t="array" ref="P9479">IF(L9479="","",SMALL(IF(تكهين!$E$1:$E$10000=$D$4,ROW($1:$10000)),L9479))</f>
        <v/>
      </c>
    </row>
    <row r="9480" spans="2:16" ht="20.25">
      <c r="B9480" s="25" t="str">
        <f t="shared" si="1802"/>
        <v/>
      </c>
      <c r="C9480" s="26" t="str">
        <f t="shared" si="1794"/>
        <v/>
      </c>
      <c r="D9480" s="27" t="str">
        <f t="shared" si="1795"/>
        <v/>
      </c>
      <c r="E9480" s="27" t="str">
        <f t="shared" si="1796"/>
        <v/>
      </c>
      <c r="F9480" s="29" t="str">
        <f t="array" ref="F9480">IF(B9480="","",SMALL(IF(اضافه!$E$1:$E$10000=$D$4,ROW($1:$10000)),B9480))</f>
        <v/>
      </c>
      <c r="G9480" s="25" t="str">
        <f t="shared" si="1791"/>
        <v/>
      </c>
      <c r="H9480" s="26" t="str">
        <f t="shared" si="1797"/>
        <v/>
      </c>
      <c r="I9480" s="27" t="str">
        <f t="shared" si="1798"/>
        <v/>
      </c>
      <c r="J9480" s="27" t="str">
        <f t="shared" si="1799"/>
        <v/>
      </c>
      <c r="K9480" s="29" t="str">
        <f t="array" ref="K9480">IF(G9480="","",SMALL(IF(صرف!$E$1:$E$10000=$D$4,ROW($1:$10000)),G9480))</f>
        <v/>
      </c>
      <c r="L9480" s="25" t="str">
        <f t="shared" si="1792"/>
        <v/>
      </c>
      <c r="M9480" s="26" t="str">
        <f t="shared" si="1800"/>
        <v/>
      </c>
      <c r="N9480" s="27" t="str">
        <f t="shared" si="1801"/>
        <v/>
      </c>
      <c r="O9480" s="27" t="str">
        <f t="shared" si="1793"/>
        <v/>
      </c>
      <c r="P9480" s="29" t="str">
        <f t="array" ref="P9480">IF(L9480="","",SMALL(IF(تكهين!$E$1:$E$10000=$D$4,ROW($1:$10000)),L9480))</f>
        <v/>
      </c>
    </row>
    <row r="9481" spans="2:16" ht="20.25">
      <c r="B9481" s="25" t="str">
        <f t="shared" si="1802"/>
        <v/>
      </c>
      <c r="C9481" s="26" t="str">
        <f t="shared" si="1794"/>
        <v/>
      </c>
      <c r="D9481" s="27" t="str">
        <f t="shared" si="1795"/>
        <v/>
      </c>
      <c r="E9481" s="27" t="str">
        <f t="shared" si="1796"/>
        <v/>
      </c>
      <c r="F9481" s="29" t="str">
        <f t="array" ref="F9481">IF(B9481="","",SMALL(IF(اضافه!$E$1:$E$10000=$D$4,ROW($1:$10000)),B9481))</f>
        <v/>
      </c>
      <c r="G9481" s="25" t="str">
        <f t="shared" si="1791"/>
        <v/>
      </c>
      <c r="H9481" s="26" t="str">
        <f t="shared" si="1797"/>
        <v/>
      </c>
      <c r="I9481" s="27" t="str">
        <f t="shared" si="1798"/>
        <v/>
      </c>
      <c r="J9481" s="27" t="str">
        <f t="shared" si="1799"/>
        <v/>
      </c>
      <c r="K9481" s="29" t="str">
        <f t="array" ref="K9481">IF(G9481="","",SMALL(IF(صرف!$E$1:$E$10000=$D$4,ROW($1:$10000)),G9481))</f>
        <v/>
      </c>
      <c r="L9481" s="25" t="str">
        <f t="shared" si="1792"/>
        <v/>
      </c>
      <c r="M9481" s="26" t="str">
        <f t="shared" si="1800"/>
        <v/>
      </c>
      <c r="N9481" s="27" t="str">
        <f t="shared" si="1801"/>
        <v/>
      </c>
      <c r="O9481" s="27" t="str">
        <f t="shared" si="1793"/>
        <v/>
      </c>
      <c r="P9481" s="29" t="str">
        <f t="array" ref="P9481">IF(L9481="","",SMALL(IF(تكهين!$E$1:$E$10000=$D$4,ROW($1:$10000)),L9481))</f>
        <v/>
      </c>
    </row>
    <row r="9482" spans="2:16" ht="20.25">
      <c r="B9482" s="25" t="str">
        <f t="shared" si="1802"/>
        <v/>
      </c>
      <c r="C9482" s="26" t="str">
        <f t="shared" si="1794"/>
        <v/>
      </c>
      <c r="D9482" s="27" t="str">
        <f t="shared" si="1795"/>
        <v/>
      </c>
      <c r="E9482" s="27" t="str">
        <f t="shared" si="1796"/>
        <v/>
      </c>
      <c r="F9482" s="29" t="str">
        <f t="array" ref="F9482">IF(B9482="","",SMALL(IF(اضافه!$E$1:$E$10000=$D$4,ROW($1:$10000)),B9482))</f>
        <v/>
      </c>
      <c r="G9482" s="25" t="str">
        <f t="shared" si="1791"/>
        <v/>
      </c>
      <c r="H9482" s="26" t="str">
        <f t="shared" si="1797"/>
        <v/>
      </c>
      <c r="I9482" s="27" t="str">
        <f t="shared" si="1798"/>
        <v/>
      </c>
      <c r="J9482" s="27" t="str">
        <f t="shared" si="1799"/>
        <v/>
      </c>
      <c r="K9482" s="29" t="str">
        <f t="array" ref="K9482">IF(G9482="","",SMALL(IF(صرف!$E$1:$E$10000=$D$4,ROW($1:$10000)),G9482))</f>
        <v/>
      </c>
      <c r="L9482" s="25" t="str">
        <f t="shared" si="1792"/>
        <v/>
      </c>
      <c r="M9482" s="26" t="str">
        <f t="shared" si="1800"/>
        <v/>
      </c>
      <c r="N9482" s="27" t="str">
        <f t="shared" si="1801"/>
        <v/>
      </c>
      <c r="O9482" s="27" t="str">
        <f t="shared" si="1793"/>
        <v/>
      </c>
      <c r="P9482" s="29" t="str">
        <f t="array" ref="P9482">IF(L9482="","",SMALL(IF(تكهين!$E$1:$E$10000=$D$4,ROW($1:$10000)),L9482))</f>
        <v/>
      </c>
    </row>
    <row r="9483" spans="2:16" ht="20.25">
      <c r="B9483" s="25" t="str">
        <f t="shared" si="1802"/>
        <v/>
      </c>
      <c r="C9483" s="26" t="str">
        <f t="shared" si="1794"/>
        <v/>
      </c>
      <c r="D9483" s="27" t="str">
        <f t="shared" si="1795"/>
        <v/>
      </c>
      <c r="E9483" s="27" t="str">
        <f t="shared" si="1796"/>
        <v/>
      </c>
      <c r="F9483" s="29" t="str">
        <f t="array" ref="F9483">IF(B9483="","",SMALL(IF(اضافه!$E$1:$E$10000=$D$4,ROW($1:$10000)),B9483))</f>
        <v/>
      </c>
      <c r="G9483" s="25" t="str">
        <f t="shared" si="1791"/>
        <v/>
      </c>
      <c r="H9483" s="26" t="str">
        <f t="shared" si="1797"/>
        <v/>
      </c>
      <c r="I9483" s="27" t="str">
        <f t="shared" si="1798"/>
        <v/>
      </c>
      <c r="J9483" s="27" t="str">
        <f t="shared" si="1799"/>
        <v/>
      </c>
      <c r="K9483" s="29" t="str">
        <f t="array" ref="K9483">IF(G9483="","",SMALL(IF(صرف!$E$1:$E$10000=$D$4,ROW($1:$10000)),G9483))</f>
        <v/>
      </c>
      <c r="L9483" s="25" t="str">
        <f t="shared" si="1792"/>
        <v/>
      </c>
      <c r="M9483" s="26" t="str">
        <f t="shared" si="1800"/>
        <v/>
      </c>
      <c r="N9483" s="27" t="str">
        <f t="shared" si="1801"/>
        <v/>
      </c>
      <c r="O9483" s="27" t="str">
        <f t="shared" si="1793"/>
        <v/>
      </c>
      <c r="P9483" s="29" t="str">
        <f t="array" ref="P9483">IF(L9483="","",SMALL(IF(تكهين!$E$1:$E$10000=$D$4,ROW($1:$10000)),L9483))</f>
        <v/>
      </c>
    </row>
    <row r="9484" spans="2:16" ht="20.25">
      <c r="B9484" s="25" t="str">
        <f t="shared" si="1802"/>
        <v/>
      </c>
      <c r="C9484" s="26" t="str">
        <f t="shared" si="1794"/>
        <v/>
      </c>
      <c r="D9484" s="27" t="str">
        <f t="shared" si="1795"/>
        <v/>
      </c>
      <c r="E9484" s="27" t="str">
        <f t="shared" si="1796"/>
        <v/>
      </c>
      <c r="F9484" s="29" t="str">
        <f t="array" ref="F9484">IF(B9484="","",SMALL(IF(اضافه!$E$1:$E$10000=$D$4,ROW($1:$10000)),B9484))</f>
        <v/>
      </c>
      <c r="G9484" s="25" t="str">
        <f t="shared" si="1791"/>
        <v/>
      </c>
      <c r="H9484" s="26" t="str">
        <f t="shared" si="1797"/>
        <v/>
      </c>
      <c r="I9484" s="27" t="str">
        <f t="shared" si="1798"/>
        <v/>
      </c>
      <c r="J9484" s="27" t="str">
        <f t="shared" si="1799"/>
        <v/>
      </c>
      <c r="K9484" s="29" t="str">
        <f t="array" ref="K9484">IF(G9484="","",SMALL(IF(صرف!$E$1:$E$10000=$D$4,ROW($1:$10000)),G9484))</f>
        <v/>
      </c>
      <c r="L9484" s="25" t="str">
        <f t="shared" si="1792"/>
        <v/>
      </c>
      <c r="M9484" s="26" t="str">
        <f t="shared" si="1800"/>
        <v/>
      </c>
      <c r="N9484" s="27" t="str">
        <f t="shared" si="1801"/>
        <v/>
      </c>
      <c r="O9484" s="27" t="str">
        <f t="shared" si="1793"/>
        <v/>
      </c>
      <c r="P9484" s="29" t="str">
        <f t="array" ref="P9484">IF(L9484="","",SMALL(IF(تكهين!$E$1:$E$10000=$D$4,ROW($1:$10000)),L9484))</f>
        <v/>
      </c>
    </row>
    <row r="9485" spans="2:16" ht="20.25">
      <c r="B9485" s="25" t="str">
        <f t="shared" si="1802"/>
        <v/>
      </c>
      <c r="C9485" s="26" t="str">
        <f t="shared" si="1794"/>
        <v/>
      </c>
      <c r="D9485" s="27" t="str">
        <f t="shared" si="1795"/>
        <v/>
      </c>
      <c r="E9485" s="27" t="str">
        <f t="shared" si="1796"/>
        <v/>
      </c>
      <c r="F9485" s="29" t="str">
        <f t="array" ref="F9485">IF(B9485="","",SMALL(IF(اضافه!$E$1:$E$10000=$D$4,ROW($1:$10000)),B9485))</f>
        <v/>
      </c>
      <c r="G9485" s="25" t="str">
        <f t="shared" ref="G9485:G9548" si="1803">IF(G$11=0,"",IF(ROW($B9473)&gt;G$11,"",ROW($B9473)))</f>
        <v/>
      </c>
      <c r="H9485" s="26" t="str">
        <f t="shared" si="1797"/>
        <v/>
      </c>
      <c r="I9485" s="27" t="str">
        <f t="shared" si="1798"/>
        <v/>
      </c>
      <c r="J9485" s="27" t="str">
        <f t="shared" si="1799"/>
        <v/>
      </c>
      <c r="K9485" s="29" t="str">
        <f t="array" ref="K9485">IF(G9485="","",SMALL(IF(صرف!$E$1:$E$10000=$D$4,ROW($1:$10000)),G9485))</f>
        <v/>
      </c>
      <c r="L9485" s="25" t="str">
        <f t="shared" ref="L9485:L9548" si="1804">IF(L$11=0,"",IF(ROW($B9473)&gt;L$11,"",ROW($B9473)))</f>
        <v/>
      </c>
      <c r="M9485" s="26" t="str">
        <f t="shared" si="1800"/>
        <v/>
      </c>
      <c r="N9485" s="27" t="str">
        <f t="shared" si="1801"/>
        <v/>
      </c>
      <c r="O9485" s="27" t="str">
        <f t="shared" si="1793"/>
        <v/>
      </c>
      <c r="P9485" s="29" t="str">
        <f t="array" ref="P9485">IF(L9485="","",SMALL(IF(تكهين!$E$1:$E$10000=$D$4,ROW($1:$10000)),L9485))</f>
        <v/>
      </c>
    </row>
    <row r="9486" spans="2:16" ht="20.25">
      <c r="B9486" s="25" t="str">
        <f t="shared" si="1802"/>
        <v/>
      </c>
      <c r="C9486" s="26" t="str">
        <f t="shared" si="1794"/>
        <v/>
      </c>
      <c r="D9486" s="27" t="str">
        <f t="shared" si="1795"/>
        <v/>
      </c>
      <c r="E9486" s="27" t="str">
        <f t="shared" si="1796"/>
        <v/>
      </c>
      <c r="F9486" s="29" t="str">
        <f t="array" ref="F9486">IF(B9486="","",SMALL(IF(اضافه!$E$1:$E$10000=$D$4,ROW($1:$10000)),B9486))</f>
        <v/>
      </c>
      <c r="G9486" s="25" t="str">
        <f t="shared" si="1803"/>
        <v/>
      </c>
      <c r="H9486" s="26" t="str">
        <f t="shared" si="1797"/>
        <v/>
      </c>
      <c r="I9486" s="27" t="str">
        <f t="shared" si="1798"/>
        <v/>
      </c>
      <c r="J9486" s="27" t="str">
        <f t="shared" si="1799"/>
        <v/>
      </c>
      <c r="K9486" s="29" t="str">
        <f t="array" ref="K9486">IF(G9486="","",SMALL(IF(صرف!$E$1:$E$10000=$D$4,ROW($1:$10000)),G9486))</f>
        <v/>
      </c>
      <c r="L9486" s="25" t="str">
        <f t="shared" si="1804"/>
        <v/>
      </c>
      <c r="M9486" s="26" t="str">
        <f t="shared" si="1800"/>
        <v/>
      </c>
      <c r="N9486" s="27" t="str">
        <f t="shared" si="1801"/>
        <v/>
      </c>
      <c r="O9486" s="27" t="str">
        <f t="shared" si="1793"/>
        <v/>
      </c>
      <c r="P9486" s="29" t="str">
        <f t="array" ref="P9486">IF(L9486="","",SMALL(IF(تكهين!$E$1:$E$10000=$D$4,ROW($1:$10000)),L9486))</f>
        <v/>
      </c>
    </row>
    <row r="9487" spans="2:16" ht="20.25">
      <c r="B9487" s="25" t="str">
        <f t="shared" si="1802"/>
        <v/>
      </c>
      <c r="C9487" s="26" t="str">
        <f t="shared" si="1794"/>
        <v/>
      </c>
      <c r="D9487" s="27" t="str">
        <f t="shared" si="1795"/>
        <v/>
      </c>
      <c r="E9487" s="27" t="str">
        <f t="shared" si="1796"/>
        <v/>
      </c>
      <c r="F9487" s="29" t="str">
        <f t="array" ref="F9487">IF(B9487="","",SMALL(IF(اضافه!$E$1:$E$10000=$D$4,ROW($1:$10000)),B9487))</f>
        <v/>
      </c>
      <c r="G9487" s="25" t="str">
        <f t="shared" si="1803"/>
        <v/>
      </c>
      <c r="H9487" s="26" t="str">
        <f t="shared" si="1797"/>
        <v/>
      </c>
      <c r="I9487" s="27" t="str">
        <f t="shared" si="1798"/>
        <v/>
      </c>
      <c r="J9487" s="27" t="str">
        <f t="shared" si="1799"/>
        <v/>
      </c>
      <c r="K9487" s="29" t="str">
        <f t="array" ref="K9487">IF(G9487="","",SMALL(IF(صرف!$E$1:$E$10000=$D$4,ROW($1:$10000)),G9487))</f>
        <v/>
      </c>
      <c r="L9487" s="25" t="str">
        <f t="shared" si="1804"/>
        <v/>
      </c>
      <c r="M9487" s="26" t="str">
        <f t="shared" si="1800"/>
        <v/>
      </c>
      <c r="N9487" s="27" t="str">
        <f t="shared" si="1801"/>
        <v/>
      </c>
      <c r="O9487" s="27" t="str">
        <f t="shared" si="1793"/>
        <v/>
      </c>
      <c r="P9487" s="29" t="str">
        <f t="array" ref="P9487">IF(L9487="","",SMALL(IF(تكهين!$E$1:$E$10000=$D$4,ROW($1:$10000)),L9487))</f>
        <v/>
      </c>
    </row>
    <row r="9488" spans="2:16" ht="20.25">
      <c r="B9488" s="25" t="str">
        <f t="shared" si="1802"/>
        <v/>
      </c>
      <c r="C9488" s="26" t="str">
        <f t="shared" si="1794"/>
        <v/>
      </c>
      <c r="D9488" s="27" t="str">
        <f t="shared" si="1795"/>
        <v/>
      </c>
      <c r="E9488" s="27" t="str">
        <f t="shared" si="1796"/>
        <v/>
      </c>
      <c r="F9488" s="29" t="str">
        <f t="array" ref="F9488">IF(B9488="","",SMALL(IF(اضافه!$E$1:$E$10000=$D$4,ROW($1:$10000)),B9488))</f>
        <v/>
      </c>
      <c r="G9488" s="25" t="str">
        <f t="shared" si="1803"/>
        <v/>
      </c>
      <c r="H9488" s="26" t="str">
        <f t="shared" si="1797"/>
        <v/>
      </c>
      <c r="I9488" s="27" t="str">
        <f t="shared" si="1798"/>
        <v/>
      </c>
      <c r="J9488" s="27" t="str">
        <f t="shared" si="1799"/>
        <v/>
      </c>
      <c r="K9488" s="29" t="str">
        <f t="array" ref="K9488">IF(G9488="","",SMALL(IF(صرف!$E$1:$E$10000=$D$4,ROW($1:$10000)),G9488))</f>
        <v/>
      </c>
      <c r="L9488" s="25" t="str">
        <f t="shared" si="1804"/>
        <v/>
      </c>
      <c r="M9488" s="26" t="str">
        <f t="shared" si="1800"/>
        <v/>
      </c>
      <c r="N9488" s="27" t="str">
        <f t="shared" si="1801"/>
        <v/>
      </c>
      <c r="O9488" s="27" t="str">
        <f t="shared" si="1793"/>
        <v/>
      </c>
      <c r="P9488" s="29" t="str">
        <f t="array" ref="P9488">IF(L9488="","",SMALL(IF(تكهين!$E$1:$E$10000=$D$4,ROW($1:$10000)),L9488))</f>
        <v/>
      </c>
    </row>
    <row r="9489" spans="2:16" ht="20.25">
      <c r="B9489" s="25" t="str">
        <f t="shared" si="1802"/>
        <v/>
      </c>
      <c r="C9489" s="26" t="str">
        <f t="shared" si="1794"/>
        <v/>
      </c>
      <c r="D9489" s="27" t="str">
        <f t="shared" si="1795"/>
        <v/>
      </c>
      <c r="E9489" s="27" t="str">
        <f t="shared" si="1796"/>
        <v/>
      </c>
      <c r="F9489" s="29" t="str">
        <f t="array" ref="F9489">IF(B9489="","",SMALL(IF(اضافه!$E$1:$E$10000=$D$4,ROW($1:$10000)),B9489))</f>
        <v/>
      </c>
      <c r="G9489" s="25" t="str">
        <f t="shared" si="1803"/>
        <v/>
      </c>
      <c r="H9489" s="26" t="str">
        <f t="shared" si="1797"/>
        <v/>
      </c>
      <c r="I9489" s="27" t="str">
        <f t="shared" si="1798"/>
        <v/>
      </c>
      <c r="J9489" s="27" t="str">
        <f t="shared" si="1799"/>
        <v/>
      </c>
      <c r="K9489" s="29" t="str">
        <f t="array" ref="K9489">IF(G9489="","",SMALL(IF(صرف!$E$1:$E$10000=$D$4,ROW($1:$10000)),G9489))</f>
        <v/>
      </c>
      <c r="L9489" s="25" t="str">
        <f t="shared" si="1804"/>
        <v/>
      </c>
      <c r="M9489" s="26" t="str">
        <f t="shared" si="1800"/>
        <v/>
      </c>
      <c r="N9489" s="27" t="str">
        <f t="shared" si="1801"/>
        <v/>
      </c>
      <c r="O9489" s="27" t="str">
        <f t="shared" si="1793"/>
        <v/>
      </c>
      <c r="P9489" s="29" t="str">
        <f t="array" ref="P9489">IF(L9489="","",SMALL(IF(تكهين!$E$1:$E$10000=$D$4,ROW($1:$10000)),L9489))</f>
        <v/>
      </c>
    </row>
    <row r="9490" spans="2:16" ht="20.25">
      <c r="B9490" s="25" t="str">
        <f t="shared" si="1802"/>
        <v/>
      </c>
      <c r="C9490" s="26" t="str">
        <f t="shared" si="1794"/>
        <v/>
      </c>
      <c r="D9490" s="27" t="str">
        <f t="shared" si="1795"/>
        <v/>
      </c>
      <c r="E9490" s="27" t="str">
        <f t="shared" si="1796"/>
        <v/>
      </c>
      <c r="F9490" s="29" t="str">
        <f t="array" ref="F9490">IF(B9490="","",SMALL(IF(اضافه!$E$1:$E$10000=$D$4,ROW($1:$10000)),B9490))</f>
        <v/>
      </c>
      <c r="G9490" s="25" t="str">
        <f t="shared" si="1803"/>
        <v/>
      </c>
      <c r="H9490" s="26" t="str">
        <f t="shared" si="1797"/>
        <v/>
      </c>
      <c r="I9490" s="27" t="str">
        <f t="shared" si="1798"/>
        <v/>
      </c>
      <c r="J9490" s="27" t="str">
        <f t="shared" si="1799"/>
        <v/>
      </c>
      <c r="K9490" s="29" t="str">
        <f t="array" ref="K9490">IF(G9490="","",SMALL(IF(صرف!$E$1:$E$10000=$D$4,ROW($1:$10000)),G9490))</f>
        <v/>
      </c>
      <c r="L9490" s="25" t="str">
        <f t="shared" si="1804"/>
        <v/>
      </c>
      <c r="M9490" s="26" t="str">
        <f t="shared" si="1800"/>
        <v/>
      </c>
      <c r="N9490" s="27" t="str">
        <f t="shared" si="1801"/>
        <v/>
      </c>
      <c r="O9490" s="27" t="str">
        <f t="shared" si="1793"/>
        <v/>
      </c>
      <c r="P9490" s="29" t="str">
        <f t="array" ref="P9490">IF(L9490="","",SMALL(IF(تكهين!$E$1:$E$10000=$D$4,ROW($1:$10000)),L9490))</f>
        <v/>
      </c>
    </row>
    <row r="9491" spans="2:16" ht="20.25">
      <c r="B9491" s="25" t="str">
        <f t="shared" si="1802"/>
        <v/>
      </c>
      <c r="C9491" s="26" t="str">
        <f t="shared" si="1794"/>
        <v/>
      </c>
      <c r="D9491" s="27" t="str">
        <f t="shared" si="1795"/>
        <v/>
      </c>
      <c r="E9491" s="27" t="str">
        <f t="shared" si="1796"/>
        <v/>
      </c>
      <c r="F9491" s="29" t="str">
        <f t="array" ref="F9491">IF(B9491="","",SMALL(IF(اضافه!$E$1:$E$10000=$D$4,ROW($1:$10000)),B9491))</f>
        <v/>
      </c>
      <c r="G9491" s="25" t="str">
        <f t="shared" si="1803"/>
        <v/>
      </c>
      <c r="H9491" s="26" t="str">
        <f t="shared" si="1797"/>
        <v/>
      </c>
      <c r="I9491" s="27" t="str">
        <f t="shared" si="1798"/>
        <v/>
      </c>
      <c r="J9491" s="27" t="str">
        <f t="shared" si="1799"/>
        <v/>
      </c>
      <c r="K9491" s="29" t="str">
        <f t="array" ref="K9491">IF(G9491="","",SMALL(IF(صرف!$E$1:$E$10000=$D$4,ROW($1:$10000)),G9491))</f>
        <v/>
      </c>
      <c r="L9491" s="25" t="str">
        <f t="shared" si="1804"/>
        <v/>
      </c>
      <c r="M9491" s="26" t="str">
        <f t="shared" si="1800"/>
        <v/>
      </c>
      <c r="N9491" s="27" t="str">
        <f t="shared" si="1801"/>
        <v/>
      </c>
      <c r="O9491" s="27" t="str">
        <f t="shared" si="1793"/>
        <v/>
      </c>
      <c r="P9491" s="29" t="str">
        <f t="array" ref="P9491">IF(L9491="","",SMALL(IF(تكهين!$E$1:$E$10000=$D$4,ROW($1:$10000)),L9491))</f>
        <v/>
      </c>
    </row>
    <row r="9492" spans="2:16" ht="20.25">
      <c r="B9492" s="25" t="str">
        <f t="shared" si="1802"/>
        <v/>
      </c>
      <c r="C9492" s="26" t="str">
        <f t="shared" si="1794"/>
        <v/>
      </c>
      <c r="D9492" s="27" t="str">
        <f t="shared" si="1795"/>
        <v/>
      </c>
      <c r="E9492" s="27" t="str">
        <f t="shared" si="1796"/>
        <v/>
      </c>
      <c r="F9492" s="29" t="str">
        <f t="array" ref="F9492">IF(B9492="","",SMALL(IF(اضافه!$E$1:$E$10000=$D$4,ROW($1:$10000)),B9492))</f>
        <v/>
      </c>
      <c r="G9492" s="25" t="str">
        <f t="shared" si="1803"/>
        <v/>
      </c>
      <c r="H9492" s="26" t="str">
        <f t="shared" si="1797"/>
        <v/>
      </c>
      <c r="I9492" s="27" t="str">
        <f t="shared" si="1798"/>
        <v/>
      </c>
      <c r="J9492" s="27" t="str">
        <f t="shared" si="1799"/>
        <v/>
      </c>
      <c r="K9492" s="29" t="str">
        <f t="array" ref="K9492">IF(G9492="","",SMALL(IF(صرف!$E$1:$E$10000=$D$4,ROW($1:$10000)),G9492))</f>
        <v/>
      </c>
      <c r="L9492" s="25" t="str">
        <f t="shared" si="1804"/>
        <v/>
      </c>
      <c r="M9492" s="26" t="str">
        <f t="shared" si="1800"/>
        <v/>
      </c>
      <c r="N9492" s="27" t="str">
        <f t="shared" si="1801"/>
        <v/>
      </c>
      <c r="O9492" s="27" t="str">
        <f t="shared" si="1793"/>
        <v/>
      </c>
      <c r="P9492" s="29" t="str">
        <f t="array" ref="P9492">IF(L9492="","",SMALL(IF(تكهين!$E$1:$E$10000=$D$4,ROW($1:$10000)),L9492))</f>
        <v/>
      </c>
    </row>
    <row r="9493" spans="2:16" ht="20.25">
      <c r="B9493" s="25" t="str">
        <f t="shared" si="1802"/>
        <v/>
      </c>
      <c r="C9493" s="26" t="str">
        <f t="shared" si="1794"/>
        <v/>
      </c>
      <c r="D9493" s="27" t="str">
        <f t="shared" si="1795"/>
        <v/>
      </c>
      <c r="E9493" s="27" t="str">
        <f t="shared" si="1796"/>
        <v/>
      </c>
      <c r="F9493" s="29" t="str">
        <f t="array" ref="F9493">IF(B9493="","",SMALL(IF(اضافه!$E$1:$E$10000=$D$4,ROW($1:$10000)),B9493))</f>
        <v/>
      </c>
      <c r="G9493" s="25" t="str">
        <f t="shared" si="1803"/>
        <v/>
      </c>
      <c r="H9493" s="26" t="str">
        <f t="shared" si="1797"/>
        <v/>
      </c>
      <c r="I9493" s="27" t="str">
        <f t="shared" si="1798"/>
        <v/>
      </c>
      <c r="J9493" s="27" t="str">
        <f t="shared" si="1799"/>
        <v/>
      </c>
      <c r="K9493" s="29" t="str">
        <f t="array" ref="K9493">IF(G9493="","",SMALL(IF(صرف!$E$1:$E$10000=$D$4,ROW($1:$10000)),G9493))</f>
        <v/>
      </c>
      <c r="L9493" s="25" t="str">
        <f t="shared" si="1804"/>
        <v/>
      </c>
      <c r="M9493" s="26" t="str">
        <f t="shared" si="1800"/>
        <v/>
      </c>
      <c r="N9493" s="27" t="str">
        <f t="shared" si="1801"/>
        <v/>
      </c>
      <c r="O9493" s="27" t="str">
        <f t="shared" si="1793"/>
        <v/>
      </c>
      <c r="P9493" s="29" t="str">
        <f t="array" ref="P9493">IF(L9493="","",SMALL(IF(تكهين!$E$1:$E$10000=$D$4,ROW($1:$10000)),L9493))</f>
        <v/>
      </c>
    </row>
    <row r="9494" spans="2:16" ht="20.25">
      <c r="B9494" s="25" t="str">
        <f t="shared" si="1802"/>
        <v/>
      </c>
      <c r="C9494" s="26" t="str">
        <f t="shared" si="1794"/>
        <v/>
      </c>
      <c r="D9494" s="27" t="str">
        <f t="shared" si="1795"/>
        <v/>
      </c>
      <c r="E9494" s="27" t="str">
        <f t="shared" si="1796"/>
        <v/>
      </c>
      <c r="F9494" s="29" t="str">
        <f t="array" ref="F9494">IF(B9494="","",SMALL(IF(اضافه!$E$1:$E$10000=$D$4,ROW($1:$10000)),B9494))</f>
        <v/>
      </c>
      <c r="G9494" s="25" t="str">
        <f t="shared" si="1803"/>
        <v/>
      </c>
      <c r="H9494" s="26" t="str">
        <f t="shared" si="1797"/>
        <v/>
      </c>
      <c r="I9494" s="27" t="str">
        <f t="shared" si="1798"/>
        <v/>
      </c>
      <c r="J9494" s="27" t="str">
        <f t="shared" si="1799"/>
        <v/>
      </c>
      <c r="K9494" s="29" t="str">
        <f t="array" ref="K9494">IF(G9494="","",SMALL(IF(صرف!$E$1:$E$10000=$D$4,ROW($1:$10000)),G9494))</f>
        <v/>
      </c>
      <c r="L9494" s="25" t="str">
        <f t="shared" si="1804"/>
        <v/>
      </c>
      <c r="M9494" s="26" t="str">
        <f t="shared" si="1800"/>
        <v/>
      </c>
      <c r="N9494" s="27" t="str">
        <f t="shared" si="1801"/>
        <v/>
      </c>
      <c r="O9494" s="27" t="str">
        <f t="shared" si="1793"/>
        <v/>
      </c>
      <c r="P9494" s="29" t="str">
        <f t="array" ref="P9494">IF(L9494="","",SMALL(IF(تكهين!$E$1:$E$10000=$D$4,ROW($1:$10000)),L9494))</f>
        <v/>
      </c>
    </row>
    <row r="9495" spans="2:16" ht="20.25">
      <c r="B9495" s="25" t="str">
        <f t="shared" si="1802"/>
        <v/>
      </c>
      <c r="C9495" s="26" t="str">
        <f t="shared" si="1794"/>
        <v/>
      </c>
      <c r="D9495" s="27" t="str">
        <f t="shared" si="1795"/>
        <v/>
      </c>
      <c r="E9495" s="27" t="str">
        <f t="shared" si="1796"/>
        <v/>
      </c>
      <c r="F9495" s="29" t="str">
        <f t="array" ref="F9495">IF(B9495="","",SMALL(IF(اضافه!$E$1:$E$10000=$D$4,ROW($1:$10000)),B9495))</f>
        <v/>
      </c>
      <c r="G9495" s="25" t="str">
        <f t="shared" si="1803"/>
        <v/>
      </c>
      <c r="H9495" s="26" t="str">
        <f t="shared" si="1797"/>
        <v/>
      </c>
      <c r="I9495" s="27" t="str">
        <f t="shared" si="1798"/>
        <v/>
      </c>
      <c r="J9495" s="27" t="str">
        <f t="shared" si="1799"/>
        <v/>
      </c>
      <c r="K9495" s="29" t="str">
        <f t="array" ref="K9495">IF(G9495="","",SMALL(IF(صرف!$E$1:$E$10000=$D$4,ROW($1:$10000)),G9495))</f>
        <v/>
      </c>
      <c r="L9495" s="25" t="str">
        <f t="shared" si="1804"/>
        <v/>
      </c>
      <c r="M9495" s="26" t="str">
        <f t="shared" si="1800"/>
        <v/>
      </c>
      <c r="N9495" s="27" t="str">
        <f t="shared" si="1801"/>
        <v/>
      </c>
      <c r="O9495" s="27" t="str">
        <f t="shared" si="1793"/>
        <v/>
      </c>
      <c r="P9495" s="29" t="str">
        <f t="array" ref="P9495">IF(L9495="","",SMALL(IF(تكهين!$E$1:$E$10000=$D$4,ROW($1:$10000)),L9495))</f>
        <v/>
      </c>
    </row>
    <row r="9496" spans="2:16" ht="20.25">
      <c r="B9496" s="25" t="str">
        <f t="shared" si="1802"/>
        <v/>
      </c>
      <c r="C9496" s="26" t="str">
        <f t="shared" si="1794"/>
        <v/>
      </c>
      <c r="D9496" s="27" t="str">
        <f t="shared" si="1795"/>
        <v/>
      </c>
      <c r="E9496" s="27" t="str">
        <f t="shared" si="1796"/>
        <v/>
      </c>
      <c r="F9496" s="29" t="str">
        <f t="array" ref="F9496">IF(B9496="","",SMALL(IF(اضافه!$E$1:$E$10000=$D$4,ROW($1:$10000)),B9496))</f>
        <v/>
      </c>
      <c r="G9496" s="25" t="str">
        <f t="shared" si="1803"/>
        <v/>
      </c>
      <c r="H9496" s="26" t="str">
        <f t="shared" si="1797"/>
        <v/>
      </c>
      <c r="I9496" s="27" t="str">
        <f t="shared" si="1798"/>
        <v/>
      </c>
      <c r="J9496" s="27" t="str">
        <f t="shared" si="1799"/>
        <v/>
      </c>
      <c r="K9496" s="29" t="str">
        <f t="array" ref="K9496">IF(G9496="","",SMALL(IF(صرف!$E$1:$E$10000=$D$4,ROW($1:$10000)),G9496))</f>
        <v/>
      </c>
      <c r="L9496" s="25" t="str">
        <f t="shared" si="1804"/>
        <v/>
      </c>
      <c r="M9496" s="26" t="str">
        <f t="shared" si="1800"/>
        <v/>
      </c>
      <c r="N9496" s="27" t="str">
        <f t="shared" si="1801"/>
        <v/>
      </c>
      <c r="O9496" s="27" t="str">
        <f t="shared" si="1793"/>
        <v/>
      </c>
      <c r="P9496" s="29" t="str">
        <f t="array" ref="P9496">IF(L9496="","",SMALL(IF(تكهين!$E$1:$E$10000=$D$4,ROW($1:$10000)),L9496))</f>
        <v/>
      </c>
    </row>
    <row r="9497" spans="2:16" ht="20.25">
      <c r="B9497" s="25" t="str">
        <f t="shared" si="1802"/>
        <v/>
      </c>
      <c r="C9497" s="26" t="str">
        <f t="shared" si="1794"/>
        <v/>
      </c>
      <c r="D9497" s="27" t="str">
        <f t="shared" si="1795"/>
        <v/>
      </c>
      <c r="E9497" s="27" t="str">
        <f t="shared" si="1796"/>
        <v/>
      </c>
      <c r="F9497" s="29" t="str">
        <f t="array" ref="F9497">IF(B9497="","",SMALL(IF(اضافه!$E$1:$E$10000=$D$4,ROW($1:$10000)),B9497))</f>
        <v/>
      </c>
      <c r="G9497" s="25" t="str">
        <f t="shared" si="1803"/>
        <v/>
      </c>
      <c r="H9497" s="26" t="str">
        <f t="shared" si="1797"/>
        <v/>
      </c>
      <c r="I9497" s="27" t="str">
        <f t="shared" si="1798"/>
        <v/>
      </c>
      <c r="J9497" s="27" t="str">
        <f t="shared" si="1799"/>
        <v/>
      </c>
      <c r="K9497" s="29" t="str">
        <f t="array" ref="K9497">IF(G9497="","",SMALL(IF(صرف!$E$1:$E$10000=$D$4,ROW($1:$10000)),G9497))</f>
        <v/>
      </c>
      <c r="L9497" s="25" t="str">
        <f t="shared" si="1804"/>
        <v/>
      </c>
      <c r="M9497" s="26" t="str">
        <f t="shared" si="1800"/>
        <v/>
      </c>
      <c r="N9497" s="27" t="str">
        <f t="shared" si="1801"/>
        <v/>
      </c>
      <c r="O9497" s="27" t="str">
        <f t="shared" si="1793"/>
        <v/>
      </c>
      <c r="P9497" s="29" t="str">
        <f t="array" ref="P9497">IF(L9497="","",SMALL(IF(تكهين!$E$1:$E$10000=$D$4,ROW($1:$10000)),L9497))</f>
        <v/>
      </c>
    </row>
    <row r="9498" spans="2:16" ht="20.25">
      <c r="B9498" s="25" t="str">
        <f t="shared" si="1802"/>
        <v/>
      </c>
      <c r="C9498" s="26" t="str">
        <f t="shared" si="1794"/>
        <v/>
      </c>
      <c r="D9498" s="27" t="str">
        <f t="shared" si="1795"/>
        <v/>
      </c>
      <c r="E9498" s="27" t="str">
        <f t="shared" si="1796"/>
        <v/>
      </c>
      <c r="F9498" s="29" t="str">
        <f t="array" ref="F9498">IF(B9498="","",SMALL(IF(اضافه!$E$1:$E$10000=$D$4,ROW($1:$10000)),B9498))</f>
        <v/>
      </c>
      <c r="G9498" s="25" t="str">
        <f t="shared" si="1803"/>
        <v/>
      </c>
      <c r="H9498" s="26" t="str">
        <f t="shared" si="1797"/>
        <v/>
      </c>
      <c r="I9498" s="27" t="str">
        <f t="shared" si="1798"/>
        <v/>
      </c>
      <c r="J9498" s="27" t="str">
        <f t="shared" si="1799"/>
        <v/>
      </c>
      <c r="K9498" s="29" t="str">
        <f t="array" ref="K9498">IF(G9498="","",SMALL(IF(صرف!$E$1:$E$10000=$D$4,ROW($1:$10000)),G9498))</f>
        <v/>
      </c>
      <c r="L9498" s="25" t="str">
        <f t="shared" si="1804"/>
        <v/>
      </c>
      <c r="M9498" s="26" t="str">
        <f t="shared" si="1800"/>
        <v/>
      </c>
      <c r="N9498" s="27" t="str">
        <f t="shared" si="1801"/>
        <v/>
      </c>
      <c r="O9498" s="27" t="str">
        <f t="shared" si="1793"/>
        <v/>
      </c>
      <c r="P9498" s="29" t="str">
        <f t="array" ref="P9498">IF(L9498="","",SMALL(IF(تكهين!$E$1:$E$10000=$D$4,ROW($1:$10000)),L9498))</f>
        <v/>
      </c>
    </row>
    <row r="9499" spans="2:16" ht="20.25">
      <c r="B9499" s="25" t="str">
        <f t="shared" si="1802"/>
        <v/>
      </c>
      <c r="C9499" s="26" t="str">
        <f t="shared" si="1794"/>
        <v/>
      </c>
      <c r="D9499" s="27" t="str">
        <f t="shared" si="1795"/>
        <v/>
      </c>
      <c r="E9499" s="27" t="str">
        <f t="shared" si="1796"/>
        <v/>
      </c>
      <c r="F9499" s="29" t="str">
        <f t="array" ref="F9499">IF(B9499="","",SMALL(IF(اضافه!$E$1:$E$10000=$D$4,ROW($1:$10000)),B9499))</f>
        <v/>
      </c>
      <c r="G9499" s="25" t="str">
        <f t="shared" si="1803"/>
        <v/>
      </c>
      <c r="H9499" s="26" t="str">
        <f t="shared" si="1797"/>
        <v/>
      </c>
      <c r="I9499" s="27" t="str">
        <f t="shared" si="1798"/>
        <v/>
      </c>
      <c r="J9499" s="27" t="str">
        <f t="shared" si="1799"/>
        <v/>
      </c>
      <c r="K9499" s="29" t="str">
        <f t="array" ref="K9499">IF(G9499="","",SMALL(IF(صرف!$E$1:$E$10000=$D$4,ROW($1:$10000)),G9499))</f>
        <v/>
      </c>
      <c r="L9499" s="25" t="str">
        <f t="shared" si="1804"/>
        <v/>
      </c>
      <c r="M9499" s="26" t="str">
        <f t="shared" si="1800"/>
        <v/>
      </c>
      <c r="N9499" s="27" t="str">
        <f t="shared" si="1801"/>
        <v/>
      </c>
      <c r="O9499" s="27" t="str">
        <f t="shared" si="1793"/>
        <v/>
      </c>
      <c r="P9499" s="29" t="str">
        <f t="array" ref="P9499">IF(L9499="","",SMALL(IF(تكهين!$E$1:$E$10000=$D$4,ROW($1:$10000)),L9499))</f>
        <v/>
      </c>
    </row>
    <row r="9500" spans="2:16" ht="20.25">
      <c r="B9500" s="25" t="str">
        <f t="shared" si="1802"/>
        <v/>
      </c>
      <c r="C9500" s="26" t="str">
        <f t="shared" si="1794"/>
        <v/>
      </c>
      <c r="D9500" s="27" t="str">
        <f t="shared" si="1795"/>
        <v/>
      </c>
      <c r="E9500" s="27" t="str">
        <f t="shared" si="1796"/>
        <v/>
      </c>
      <c r="F9500" s="29" t="str">
        <f t="array" ref="F9500">IF(B9500="","",SMALL(IF(اضافه!$E$1:$E$10000=$D$4,ROW($1:$10000)),B9500))</f>
        <v/>
      </c>
      <c r="G9500" s="25" t="str">
        <f t="shared" si="1803"/>
        <v/>
      </c>
      <c r="H9500" s="26" t="str">
        <f t="shared" si="1797"/>
        <v/>
      </c>
      <c r="I9500" s="27" t="str">
        <f t="shared" si="1798"/>
        <v/>
      </c>
      <c r="J9500" s="27" t="str">
        <f t="shared" si="1799"/>
        <v/>
      </c>
      <c r="K9500" s="29" t="str">
        <f t="array" ref="K9500">IF(G9500="","",SMALL(IF(صرف!$E$1:$E$10000=$D$4,ROW($1:$10000)),G9500))</f>
        <v/>
      </c>
      <c r="L9500" s="25" t="str">
        <f t="shared" si="1804"/>
        <v/>
      </c>
      <c r="M9500" s="26" t="str">
        <f t="shared" si="1800"/>
        <v/>
      </c>
      <c r="N9500" s="27" t="str">
        <f t="shared" si="1801"/>
        <v/>
      </c>
      <c r="O9500" s="27" t="str">
        <f t="shared" si="1793"/>
        <v/>
      </c>
      <c r="P9500" s="29" t="str">
        <f t="array" ref="P9500">IF(L9500="","",SMALL(IF(تكهين!$E$1:$E$10000=$D$4,ROW($1:$10000)),L9500))</f>
        <v/>
      </c>
    </row>
    <row r="9501" spans="2:16" ht="20.25">
      <c r="B9501" s="25" t="str">
        <f t="shared" si="1802"/>
        <v/>
      </c>
      <c r="C9501" s="26" t="str">
        <f t="shared" si="1794"/>
        <v/>
      </c>
      <c r="D9501" s="27" t="str">
        <f t="shared" si="1795"/>
        <v/>
      </c>
      <c r="E9501" s="27" t="str">
        <f t="shared" si="1796"/>
        <v/>
      </c>
      <c r="F9501" s="29" t="str">
        <f t="array" ref="F9501">IF(B9501="","",SMALL(IF(اضافه!$E$1:$E$10000=$D$4,ROW($1:$10000)),B9501))</f>
        <v/>
      </c>
      <c r="G9501" s="25" t="str">
        <f t="shared" si="1803"/>
        <v/>
      </c>
      <c r="H9501" s="26" t="str">
        <f t="shared" si="1797"/>
        <v/>
      </c>
      <c r="I9501" s="27" t="str">
        <f t="shared" si="1798"/>
        <v/>
      </c>
      <c r="J9501" s="27" t="str">
        <f t="shared" si="1799"/>
        <v/>
      </c>
      <c r="K9501" s="29" t="str">
        <f t="array" ref="K9501">IF(G9501="","",SMALL(IF(صرف!$E$1:$E$10000=$D$4,ROW($1:$10000)),G9501))</f>
        <v/>
      </c>
      <c r="L9501" s="25" t="str">
        <f t="shared" si="1804"/>
        <v/>
      </c>
      <c r="M9501" s="26" t="str">
        <f t="shared" si="1800"/>
        <v/>
      </c>
      <c r="N9501" s="27" t="str">
        <f t="shared" si="1801"/>
        <v/>
      </c>
      <c r="O9501" s="27" t="str">
        <f t="shared" si="1793"/>
        <v/>
      </c>
      <c r="P9501" s="29" t="str">
        <f t="array" ref="P9501">IF(L9501="","",SMALL(IF(تكهين!$E$1:$E$10000=$D$4,ROW($1:$10000)),L9501))</f>
        <v/>
      </c>
    </row>
    <row r="9502" spans="2:16" ht="20.25">
      <c r="B9502" s="25" t="str">
        <f t="shared" si="1802"/>
        <v/>
      </c>
      <c r="C9502" s="26" t="str">
        <f t="shared" si="1794"/>
        <v/>
      </c>
      <c r="D9502" s="27" t="str">
        <f t="shared" si="1795"/>
        <v/>
      </c>
      <c r="E9502" s="27" t="str">
        <f t="shared" si="1796"/>
        <v/>
      </c>
      <c r="F9502" s="29" t="str">
        <f t="array" ref="F9502">IF(B9502="","",SMALL(IF(اضافه!$E$1:$E$10000=$D$4,ROW($1:$10000)),B9502))</f>
        <v/>
      </c>
      <c r="G9502" s="25" t="str">
        <f t="shared" si="1803"/>
        <v/>
      </c>
      <c r="H9502" s="26" t="str">
        <f t="shared" si="1797"/>
        <v/>
      </c>
      <c r="I9502" s="27" t="str">
        <f t="shared" si="1798"/>
        <v/>
      </c>
      <c r="J9502" s="27" t="str">
        <f t="shared" si="1799"/>
        <v/>
      </c>
      <c r="K9502" s="29" t="str">
        <f t="array" ref="K9502">IF(G9502="","",SMALL(IF(صرف!$E$1:$E$10000=$D$4,ROW($1:$10000)),G9502))</f>
        <v/>
      </c>
      <c r="L9502" s="25" t="str">
        <f t="shared" si="1804"/>
        <v/>
      </c>
      <c r="M9502" s="26" t="str">
        <f t="shared" si="1800"/>
        <v/>
      </c>
      <c r="N9502" s="27" t="str">
        <f t="shared" si="1801"/>
        <v/>
      </c>
      <c r="O9502" s="27" t="str">
        <f t="shared" si="1793"/>
        <v/>
      </c>
      <c r="P9502" s="29" t="str">
        <f t="array" ref="P9502">IF(L9502="","",SMALL(IF(تكهين!$E$1:$E$10000=$D$4,ROW($1:$10000)),L9502))</f>
        <v/>
      </c>
    </row>
    <row r="9503" spans="2:16" ht="20.25">
      <c r="B9503" s="25" t="str">
        <f t="shared" si="1802"/>
        <v/>
      </c>
      <c r="C9503" s="26" t="str">
        <f t="shared" si="1794"/>
        <v/>
      </c>
      <c r="D9503" s="27" t="str">
        <f t="shared" si="1795"/>
        <v/>
      </c>
      <c r="E9503" s="27" t="str">
        <f t="shared" si="1796"/>
        <v/>
      </c>
      <c r="F9503" s="29" t="str">
        <f t="array" ref="F9503">IF(B9503="","",SMALL(IF(اضافه!$E$1:$E$10000=$D$4,ROW($1:$10000)),B9503))</f>
        <v/>
      </c>
      <c r="G9503" s="25" t="str">
        <f t="shared" si="1803"/>
        <v/>
      </c>
      <c r="H9503" s="26" t="str">
        <f t="shared" si="1797"/>
        <v/>
      </c>
      <c r="I9503" s="27" t="str">
        <f t="shared" si="1798"/>
        <v/>
      </c>
      <c r="J9503" s="27" t="str">
        <f t="shared" si="1799"/>
        <v/>
      </c>
      <c r="K9503" s="29" t="str">
        <f t="array" ref="K9503">IF(G9503="","",SMALL(IF(صرف!$E$1:$E$10000=$D$4,ROW($1:$10000)),G9503))</f>
        <v/>
      </c>
      <c r="L9503" s="25" t="str">
        <f t="shared" si="1804"/>
        <v/>
      </c>
      <c r="M9503" s="26" t="str">
        <f t="shared" si="1800"/>
        <v/>
      </c>
      <c r="N9503" s="27" t="str">
        <f t="shared" si="1801"/>
        <v/>
      </c>
      <c r="O9503" s="27" t="str">
        <f t="shared" si="1793"/>
        <v/>
      </c>
      <c r="P9503" s="29" t="str">
        <f t="array" ref="P9503">IF(L9503="","",SMALL(IF(تكهين!$E$1:$E$10000=$D$4,ROW($1:$10000)),L9503))</f>
        <v/>
      </c>
    </row>
    <row r="9504" spans="2:16" ht="20.25">
      <c r="B9504" s="25" t="str">
        <f t="shared" si="1802"/>
        <v/>
      </c>
      <c r="C9504" s="26" t="str">
        <f t="shared" si="1794"/>
        <v/>
      </c>
      <c r="D9504" s="27" t="str">
        <f t="shared" si="1795"/>
        <v/>
      </c>
      <c r="E9504" s="27" t="str">
        <f t="shared" si="1796"/>
        <v/>
      </c>
      <c r="F9504" s="29" t="str">
        <f t="array" ref="F9504">IF(B9504="","",SMALL(IF(اضافه!$E$1:$E$10000=$D$4,ROW($1:$10000)),B9504))</f>
        <v/>
      </c>
      <c r="G9504" s="25" t="str">
        <f t="shared" si="1803"/>
        <v/>
      </c>
      <c r="H9504" s="26" t="str">
        <f t="shared" si="1797"/>
        <v/>
      </c>
      <c r="I9504" s="27" t="str">
        <f t="shared" si="1798"/>
        <v/>
      </c>
      <c r="J9504" s="27" t="str">
        <f t="shared" si="1799"/>
        <v/>
      </c>
      <c r="K9504" s="29" t="str">
        <f t="array" ref="K9504">IF(G9504="","",SMALL(IF(صرف!$E$1:$E$10000=$D$4,ROW($1:$10000)),G9504))</f>
        <v/>
      </c>
      <c r="L9504" s="25" t="str">
        <f t="shared" si="1804"/>
        <v/>
      </c>
      <c r="M9504" s="26" t="str">
        <f t="shared" si="1800"/>
        <v/>
      </c>
      <c r="N9504" s="27" t="str">
        <f t="shared" si="1801"/>
        <v/>
      </c>
      <c r="O9504" s="27" t="str">
        <f t="shared" si="1793"/>
        <v/>
      </c>
      <c r="P9504" s="29" t="str">
        <f t="array" ref="P9504">IF(L9504="","",SMALL(IF(تكهين!$E$1:$E$10000=$D$4,ROW($1:$10000)),L9504))</f>
        <v/>
      </c>
    </row>
    <row r="9505" spans="2:16" ht="20.25">
      <c r="B9505" s="25" t="str">
        <f t="shared" si="1802"/>
        <v/>
      </c>
      <c r="C9505" s="26" t="str">
        <f t="shared" si="1794"/>
        <v/>
      </c>
      <c r="D9505" s="27" t="str">
        <f t="shared" si="1795"/>
        <v/>
      </c>
      <c r="E9505" s="27" t="str">
        <f t="shared" si="1796"/>
        <v/>
      </c>
      <c r="F9505" s="29" t="str">
        <f t="array" ref="F9505">IF(B9505="","",SMALL(IF(اضافه!$E$1:$E$10000=$D$4,ROW($1:$10000)),B9505))</f>
        <v/>
      </c>
      <c r="G9505" s="25" t="str">
        <f t="shared" si="1803"/>
        <v/>
      </c>
      <c r="H9505" s="26" t="str">
        <f t="shared" si="1797"/>
        <v/>
      </c>
      <c r="I9505" s="27" t="str">
        <f t="shared" si="1798"/>
        <v/>
      </c>
      <c r="J9505" s="27" t="str">
        <f t="shared" si="1799"/>
        <v/>
      </c>
      <c r="K9505" s="29" t="str">
        <f t="array" ref="K9505">IF(G9505="","",SMALL(IF(صرف!$E$1:$E$10000=$D$4,ROW($1:$10000)),G9505))</f>
        <v/>
      </c>
      <c r="L9505" s="25" t="str">
        <f t="shared" si="1804"/>
        <v/>
      </c>
      <c r="M9505" s="26" t="str">
        <f t="shared" si="1800"/>
        <v/>
      </c>
      <c r="N9505" s="27" t="str">
        <f t="shared" si="1801"/>
        <v/>
      </c>
      <c r="O9505" s="27" t="str">
        <f t="shared" si="1793"/>
        <v/>
      </c>
      <c r="P9505" s="29" t="str">
        <f t="array" ref="P9505">IF(L9505="","",SMALL(IF(تكهين!$E$1:$E$10000=$D$4,ROW($1:$10000)),L9505))</f>
        <v/>
      </c>
    </row>
    <row r="9506" spans="2:16" ht="20.25">
      <c r="B9506" s="25" t="str">
        <f t="shared" si="1802"/>
        <v/>
      </c>
      <c r="C9506" s="26" t="str">
        <f t="shared" si="1794"/>
        <v/>
      </c>
      <c r="D9506" s="27" t="str">
        <f t="shared" si="1795"/>
        <v/>
      </c>
      <c r="E9506" s="27" t="str">
        <f t="shared" si="1796"/>
        <v/>
      </c>
      <c r="F9506" s="29" t="str">
        <f t="array" ref="F9506">IF(B9506="","",SMALL(IF(اضافه!$E$1:$E$10000=$D$4,ROW($1:$10000)),B9506))</f>
        <v/>
      </c>
      <c r="G9506" s="25" t="str">
        <f t="shared" si="1803"/>
        <v/>
      </c>
      <c r="H9506" s="26" t="str">
        <f t="shared" si="1797"/>
        <v/>
      </c>
      <c r="I9506" s="27" t="str">
        <f t="shared" si="1798"/>
        <v/>
      </c>
      <c r="J9506" s="27" t="str">
        <f t="shared" si="1799"/>
        <v/>
      </c>
      <c r="K9506" s="29" t="str">
        <f t="array" ref="K9506">IF(G9506="","",SMALL(IF(صرف!$E$1:$E$10000=$D$4,ROW($1:$10000)),G9506))</f>
        <v/>
      </c>
      <c r="L9506" s="25" t="str">
        <f t="shared" si="1804"/>
        <v/>
      </c>
      <c r="M9506" s="26" t="str">
        <f t="shared" si="1800"/>
        <v/>
      </c>
      <c r="N9506" s="27" t="str">
        <f t="shared" si="1801"/>
        <v/>
      </c>
      <c r="O9506" s="27" t="str">
        <f t="shared" si="1793"/>
        <v/>
      </c>
      <c r="P9506" s="29" t="str">
        <f t="array" ref="P9506">IF(L9506="","",SMALL(IF(تكهين!$E$1:$E$10000=$D$4,ROW($1:$10000)),L9506))</f>
        <v/>
      </c>
    </row>
    <row r="9507" spans="2:16" ht="20.25">
      <c r="B9507" s="25" t="str">
        <f t="shared" si="1802"/>
        <v/>
      </c>
      <c r="C9507" s="26" t="str">
        <f t="shared" si="1794"/>
        <v/>
      </c>
      <c r="D9507" s="27" t="str">
        <f t="shared" si="1795"/>
        <v/>
      </c>
      <c r="E9507" s="27" t="str">
        <f t="shared" si="1796"/>
        <v/>
      </c>
      <c r="F9507" s="29" t="str">
        <f t="array" ref="F9507">IF(B9507="","",SMALL(IF(اضافه!$E$1:$E$10000=$D$4,ROW($1:$10000)),B9507))</f>
        <v/>
      </c>
      <c r="G9507" s="25" t="str">
        <f t="shared" si="1803"/>
        <v/>
      </c>
      <c r="H9507" s="26" t="str">
        <f t="shared" si="1797"/>
        <v/>
      </c>
      <c r="I9507" s="27" t="str">
        <f t="shared" si="1798"/>
        <v/>
      </c>
      <c r="J9507" s="27" t="str">
        <f t="shared" si="1799"/>
        <v/>
      </c>
      <c r="K9507" s="29" t="str">
        <f t="array" ref="K9507">IF(G9507="","",SMALL(IF(صرف!$E$1:$E$10000=$D$4,ROW($1:$10000)),G9507))</f>
        <v/>
      </c>
      <c r="L9507" s="25" t="str">
        <f t="shared" si="1804"/>
        <v/>
      </c>
      <c r="M9507" s="26" t="str">
        <f t="shared" si="1800"/>
        <v/>
      </c>
      <c r="N9507" s="27" t="str">
        <f t="shared" si="1801"/>
        <v/>
      </c>
      <c r="O9507" s="27" t="str">
        <f t="shared" si="1793"/>
        <v/>
      </c>
      <c r="P9507" s="29" t="str">
        <f t="array" ref="P9507">IF(L9507="","",SMALL(IF(تكهين!$E$1:$E$10000=$D$4,ROW($1:$10000)),L9507))</f>
        <v/>
      </c>
    </row>
    <row r="9508" spans="2:16" ht="20.25">
      <c r="B9508" s="25" t="str">
        <f t="shared" si="1802"/>
        <v/>
      </c>
      <c r="C9508" s="26" t="str">
        <f t="shared" si="1794"/>
        <v/>
      </c>
      <c r="D9508" s="27" t="str">
        <f t="shared" si="1795"/>
        <v/>
      </c>
      <c r="E9508" s="27" t="str">
        <f t="shared" si="1796"/>
        <v/>
      </c>
      <c r="F9508" s="29" t="str">
        <f t="array" ref="F9508">IF(B9508="","",SMALL(IF(اضافه!$E$1:$E$10000=$D$4,ROW($1:$10000)),B9508))</f>
        <v/>
      </c>
      <c r="G9508" s="25" t="str">
        <f t="shared" si="1803"/>
        <v/>
      </c>
      <c r="H9508" s="26" t="str">
        <f t="shared" si="1797"/>
        <v/>
      </c>
      <c r="I9508" s="27" t="str">
        <f t="shared" si="1798"/>
        <v/>
      </c>
      <c r="J9508" s="27" t="str">
        <f t="shared" si="1799"/>
        <v/>
      </c>
      <c r="K9508" s="29" t="str">
        <f t="array" ref="K9508">IF(G9508="","",SMALL(IF(صرف!$E$1:$E$10000=$D$4,ROW($1:$10000)),G9508))</f>
        <v/>
      </c>
      <c r="L9508" s="25" t="str">
        <f t="shared" si="1804"/>
        <v/>
      </c>
      <c r="M9508" s="26" t="str">
        <f t="shared" si="1800"/>
        <v/>
      </c>
      <c r="N9508" s="27" t="str">
        <f t="shared" si="1801"/>
        <v/>
      </c>
      <c r="O9508" s="27" t="str">
        <f t="shared" si="1793"/>
        <v/>
      </c>
      <c r="P9508" s="29" t="str">
        <f t="array" ref="P9508">IF(L9508="","",SMALL(IF(تكهين!$E$1:$E$10000=$D$4,ROW($1:$10000)),L9508))</f>
        <v/>
      </c>
    </row>
    <row r="9509" spans="2:16" ht="20.25">
      <c r="B9509" s="25" t="str">
        <f t="shared" si="1802"/>
        <v/>
      </c>
      <c r="C9509" s="26" t="str">
        <f t="shared" si="1794"/>
        <v/>
      </c>
      <c r="D9509" s="27" t="str">
        <f t="shared" si="1795"/>
        <v/>
      </c>
      <c r="E9509" s="27" t="str">
        <f t="shared" si="1796"/>
        <v/>
      </c>
      <c r="F9509" s="29" t="str">
        <f t="array" ref="F9509">IF(B9509="","",SMALL(IF(اضافه!$E$1:$E$10000=$D$4,ROW($1:$10000)),B9509))</f>
        <v/>
      </c>
      <c r="G9509" s="25" t="str">
        <f t="shared" si="1803"/>
        <v/>
      </c>
      <c r="H9509" s="26" t="str">
        <f t="shared" si="1797"/>
        <v/>
      </c>
      <c r="I9509" s="27" t="str">
        <f t="shared" si="1798"/>
        <v/>
      </c>
      <c r="J9509" s="27" t="str">
        <f t="shared" si="1799"/>
        <v/>
      </c>
      <c r="K9509" s="29" t="str">
        <f t="array" ref="K9509">IF(G9509="","",SMALL(IF(صرف!$E$1:$E$10000=$D$4,ROW($1:$10000)),G9509))</f>
        <v/>
      </c>
      <c r="L9509" s="25" t="str">
        <f t="shared" si="1804"/>
        <v/>
      </c>
      <c r="M9509" s="26" t="str">
        <f t="shared" si="1800"/>
        <v/>
      </c>
      <c r="N9509" s="27" t="str">
        <f t="shared" si="1801"/>
        <v/>
      </c>
      <c r="O9509" s="27" t="str">
        <f t="shared" si="1793"/>
        <v/>
      </c>
      <c r="P9509" s="29" t="str">
        <f t="array" ref="P9509">IF(L9509="","",SMALL(IF(تكهين!$E$1:$E$10000=$D$4,ROW($1:$10000)),L9509))</f>
        <v/>
      </c>
    </row>
    <row r="9510" spans="2:16" ht="20.25">
      <c r="B9510" s="25" t="str">
        <f t="shared" si="1802"/>
        <v/>
      </c>
      <c r="C9510" s="26" t="str">
        <f t="shared" si="1794"/>
        <v/>
      </c>
      <c r="D9510" s="27" t="str">
        <f t="shared" si="1795"/>
        <v/>
      </c>
      <c r="E9510" s="27" t="str">
        <f t="shared" si="1796"/>
        <v/>
      </c>
      <c r="F9510" s="29" t="str">
        <f t="array" ref="F9510">IF(B9510="","",SMALL(IF(اضافه!$E$1:$E$10000=$D$4,ROW($1:$10000)),B9510))</f>
        <v/>
      </c>
      <c r="G9510" s="25" t="str">
        <f t="shared" si="1803"/>
        <v/>
      </c>
      <c r="H9510" s="26" t="str">
        <f t="shared" si="1797"/>
        <v/>
      </c>
      <c r="I9510" s="27" t="str">
        <f t="shared" si="1798"/>
        <v/>
      </c>
      <c r="J9510" s="27" t="str">
        <f t="shared" si="1799"/>
        <v/>
      </c>
      <c r="K9510" s="29" t="str">
        <f t="array" ref="K9510">IF(G9510="","",SMALL(IF(صرف!$E$1:$E$10000=$D$4,ROW($1:$10000)),G9510))</f>
        <v/>
      </c>
      <c r="L9510" s="25" t="str">
        <f t="shared" si="1804"/>
        <v/>
      </c>
      <c r="M9510" s="26" t="str">
        <f t="shared" si="1800"/>
        <v/>
      </c>
      <c r="N9510" s="27" t="str">
        <f t="shared" si="1801"/>
        <v/>
      </c>
      <c r="O9510" s="27" t="str">
        <f t="shared" si="1793"/>
        <v/>
      </c>
      <c r="P9510" s="29" t="str">
        <f t="array" ref="P9510">IF(L9510="","",SMALL(IF(تكهين!$E$1:$E$10000=$D$4,ROW($1:$10000)),L9510))</f>
        <v/>
      </c>
    </row>
    <row r="9511" spans="2:16" ht="20.25">
      <c r="B9511" s="25" t="str">
        <f t="shared" si="1802"/>
        <v/>
      </c>
      <c r="C9511" s="26" t="str">
        <f t="shared" si="1794"/>
        <v/>
      </c>
      <c r="D9511" s="27" t="str">
        <f t="shared" si="1795"/>
        <v/>
      </c>
      <c r="E9511" s="27" t="str">
        <f t="shared" si="1796"/>
        <v/>
      </c>
      <c r="F9511" s="29" t="str">
        <f t="array" ref="F9511">IF(B9511="","",SMALL(IF(اضافه!$E$1:$E$10000=$D$4,ROW($1:$10000)),B9511))</f>
        <v/>
      </c>
      <c r="G9511" s="25" t="str">
        <f t="shared" si="1803"/>
        <v/>
      </c>
      <c r="H9511" s="26" t="str">
        <f t="shared" si="1797"/>
        <v/>
      </c>
      <c r="I9511" s="27" t="str">
        <f t="shared" si="1798"/>
        <v/>
      </c>
      <c r="J9511" s="27" t="str">
        <f t="shared" si="1799"/>
        <v/>
      </c>
      <c r="K9511" s="29" t="str">
        <f t="array" ref="K9511">IF(G9511="","",SMALL(IF(صرف!$E$1:$E$10000=$D$4,ROW($1:$10000)),G9511))</f>
        <v/>
      </c>
      <c r="L9511" s="25" t="str">
        <f t="shared" si="1804"/>
        <v/>
      </c>
      <c r="M9511" s="26" t="str">
        <f t="shared" si="1800"/>
        <v/>
      </c>
      <c r="N9511" s="27" t="str">
        <f t="shared" si="1801"/>
        <v/>
      </c>
      <c r="O9511" s="27" t="str">
        <f t="shared" si="1793"/>
        <v/>
      </c>
      <c r="P9511" s="29" t="str">
        <f t="array" ref="P9511">IF(L9511="","",SMALL(IF(تكهين!$E$1:$E$10000=$D$4,ROW($1:$10000)),L9511))</f>
        <v/>
      </c>
    </row>
    <row r="9512" spans="2:16" ht="20.25">
      <c r="B9512" s="25" t="str">
        <f t="shared" si="1802"/>
        <v/>
      </c>
      <c r="C9512" s="26" t="str">
        <f t="shared" si="1794"/>
        <v/>
      </c>
      <c r="D9512" s="27" t="str">
        <f t="shared" si="1795"/>
        <v/>
      </c>
      <c r="E9512" s="27" t="str">
        <f t="shared" si="1796"/>
        <v/>
      </c>
      <c r="F9512" s="29" t="str">
        <f t="array" ref="F9512">IF(B9512="","",SMALL(IF(اضافه!$E$1:$E$10000=$D$4,ROW($1:$10000)),B9512))</f>
        <v/>
      </c>
      <c r="G9512" s="25" t="str">
        <f t="shared" si="1803"/>
        <v/>
      </c>
      <c r="H9512" s="26" t="str">
        <f t="shared" si="1797"/>
        <v/>
      </c>
      <c r="I9512" s="27" t="str">
        <f t="shared" si="1798"/>
        <v/>
      </c>
      <c r="J9512" s="27" t="str">
        <f t="shared" si="1799"/>
        <v/>
      </c>
      <c r="K9512" s="29" t="str">
        <f t="array" ref="K9512">IF(G9512="","",SMALL(IF(صرف!$E$1:$E$10000=$D$4,ROW($1:$10000)),G9512))</f>
        <v/>
      </c>
      <c r="L9512" s="25" t="str">
        <f t="shared" si="1804"/>
        <v/>
      </c>
      <c r="M9512" s="26" t="str">
        <f t="shared" si="1800"/>
        <v/>
      </c>
      <c r="N9512" s="27" t="str">
        <f t="shared" si="1801"/>
        <v/>
      </c>
      <c r="O9512" s="27" t="str">
        <f t="shared" si="1793"/>
        <v/>
      </c>
      <c r="P9512" s="29" t="str">
        <f t="array" ref="P9512">IF(L9512="","",SMALL(IF(تكهين!$E$1:$E$10000=$D$4,ROW($1:$10000)),L9512))</f>
        <v/>
      </c>
    </row>
    <row r="9513" spans="2:16" ht="20.25">
      <c r="B9513" s="25" t="str">
        <f t="shared" si="1802"/>
        <v/>
      </c>
      <c r="C9513" s="26" t="str">
        <f t="shared" si="1794"/>
        <v/>
      </c>
      <c r="D9513" s="27" t="str">
        <f t="shared" si="1795"/>
        <v/>
      </c>
      <c r="E9513" s="27" t="str">
        <f t="shared" si="1796"/>
        <v/>
      </c>
      <c r="F9513" s="29" t="str">
        <f t="array" ref="F9513">IF(B9513="","",SMALL(IF(اضافه!$E$1:$E$10000=$D$4,ROW($1:$10000)),B9513))</f>
        <v/>
      </c>
      <c r="G9513" s="25" t="str">
        <f t="shared" si="1803"/>
        <v/>
      </c>
      <c r="H9513" s="26" t="str">
        <f t="shared" si="1797"/>
        <v/>
      </c>
      <c r="I9513" s="27" t="str">
        <f t="shared" si="1798"/>
        <v/>
      </c>
      <c r="J9513" s="27" t="str">
        <f t="shared" si="1799"/>
        <v/>
      </c>
      <c r="K9513" s="29" t="str">
        <f t="array" ref="K9513">IF(G9513="","",SMALL(IF(صرف!$E$1:$E$10000=$D$4,ROW($1:$10000)),G9513))</f>
        <v/>
      </c>
      <c r="L9513" s="25" t="str">
        <f t="shared" si="1804"/>
        <v/>
      </c>
      <c r="M9513" s="26" t="str">
        <f t="shared" si="1800"/>
        <v/>
      </c>
      <c r="N9513" s="27" t="str">
        <f t="shared" si="1801"/>
        <v/>
      </c>
      <c r="O9513" s="27" t="str">
        <f t="shared" si="1793"/>
        <v/>
      </c>
      <c r="P9513" s="29" t="str">
        <f t="array" ref="P9513">IF(L9513="","",SMALL(IF(تكهين!$E$1:$E$10000=$D$4,ROW($1:$10000)),L9513))</f>
        <v/>
      </c>
    </row>
    <row r="9514" spans="2:16" ht="20.25">
      <c r="B9514" s="25" t="str">
        <f t="shared" si="1802"/>
        <v/>
      </c>
      <c r="C9514" s="26" t="str">
        <f t="shared" si="1794"/>
        <v/>
      </c>
      <c r="D9514" s="27" t="str">
        <f t="shared" si="1795"/>
        <v/>
      </c>
      <c r="E9514" s="27" t="str">
        <f t="shared" si="1796"/>
        <v/>
      </c>
      <c r="F9514" s="29" t="str">
        <f t="array" ref="F9514">IF(B9514="","",SMALL(IF(اضافه!$E$1:$E$10000=$D$4,ROW($1:$10000)),B9514))</f>
        <v/>
      </c>
      <c r="G9514" s="25" t="str">
        <f t="shared" si="1803"/>
        <v/>
      </c>
      <c r="H9514" s="26" t="str">
        <f t="shared" si="1797"/>
        <v/>
      </c>
      <c r="I9514" s="27" t="str">
        <f t="shared" si="1798"/>
        <v/>
      </c>
      <c r="J9514" s="27" t="str">
        <f t="shared" si="1799"/>
        <v/>
      </c>
      <c r="K9514" s="29" t="str">
        <f t="array" ref="K9514">IF(G9514="","",SMALL(IF(صرف!$E$1:$E$10000=$D$4,ROW($1:$10000)),G9514))</f>
        <v/>
      </c>
      <c r="L9514" s="25" t="str">
        <f t="shared" si="1804"/>
        <v/>
      </c>
      <c r="M9514" s="26" t="str">
        <f t="shared" si="1800"/>
        <v/>
      </c>
      <c r="N9514" s="27" t="str">
        <f t="shared" si="1801"/>
        <v/>
      </c>
      <c r="O9514" s="27" t="str">
        <f t="shared" si="1793"/>
        <v/>
      </c>
      <c r="P9514" s="29" t="str">
        <f t="array" ref="P9514">IF(L9514="","",SMALL(IF(تكهين!$E$1:$E$10000=$D$4,ROW($1:$10000)),L9514))</f>
        <v/>
      </c>
    </row>
    <row r="9515" spans="2:16" ht="20.25">
      <c r="B9515" s="25" t="str">
        <f t="shared" si="1802"/>
        <v/>
      </c>
      <c r="C9515" s="26" t="str">
        <f t="shared" si="1794"/>
        <v/>
      </c>
      <c r="D9515" s="27" t="str">
        <f t="shared" si="1795"/>
        <v/>
      </c>
      <c r="E9515" s="27" t="str">
        <f t="shared" si="1796"/>
        <v/>
      </c>
      <c r="F9515" s="29" t="str">
        <f t="array" ref="F9515">IF(B9515="","",SMALL(IF(اضافه!$E$1:$E$10000=$D$4,ROW($1:$10000)),B9515))</f>
        <v/>
      </c>
      <c r="G9515" s="25" t="str">
        <f t="shared" si="1803"/>
        <v/>
      </c>
      <c r="H9515" s="26" t="str">
        <f t="shared" si="1797"/>
        <v/>
      </c>
      <c r="I9515" s="27" t="str">
        <f t="shared" si="1798"/>
        <v/>
      </c>
      <c r="J9515" s="27" t="str">
        <f t="shared" si="1799"/>
        <v/>
      </c>
      <c r="K9515" s="29" t="str">
        <f t="array" ref="K9515">IF(G9515="","",SMALL(IF(صرف!$E$1:$E$10000=$D$4,ROW($1:$10000)),G9515))</f>
        <v/>
      </c>
      <c r="L9515" s="25" t="str">
        <f t="shared" si="1804"/>
        <v/>
      </c>
      <c r="M9515" s="26" t="str">
        <f t="shared" si="1800"/>
        <v/>
      </c>
      <c r="N9515" s="27" t="str">
        <f t="shared" si="1801"/>
        <v/>
      </c>
      <c r="O9515" s="27" t="str">
        <f t="shared" si="1793"/>
        <v/>
      </c>
      <c r="P9515" s="29" t="str">
        <f t="array" ref="P9515">IF(L9515="","",SMALL(IF(تكهين!$E$1:$E$10000=$D$4,ROW($1:$10000)),L9515))</f>
        <v/>
      </c>
    </row>
    <row r="9516" spans="2:16" ht="20.25">
      <c r="B9516" s="25" t="str">
        <f t="shared" si="1802"/>
        <v/>
      </c>
      <c r="C9516" s="26" t="str">
        <f t="shared" si="1794"/>
        <v/>
      </c>
      <c r="D9516" s="27" t="str">
        <f t="shared" si="1795"/>
        <v/>
      </c>
      <c r="E9516" s="27" t="str">
        <f t="shared" si="1796"/>
        <v/>
      </c>
      <c r="F9516" s="29" t="str">
        <f t="array" ref="F9516">IF(B9516="","",SMALL(IF(اضافه!$E$1:$E$10000=$D$4,ROW($1:$10000)),B9516))</f>
        <v/>
      </c>
      <c r="G9516" s="25" t="str">
        <f t="shared" si="1803"/>
        <v/>
      </c>
      <c r="H9516" s="26" t="str">
        <f t="shared" si="1797"/>
        <v/>
      </c>
      <c r="I9516" s="27" t="str">
        <f t="shared" si="1798"/>
        <v/>
      </c>
      <c r="J9516" s="27" t="str">
        <f t="shared" si="1799"/>
        <v/>
      </c>
      <c r="K9516" s="29" t="str">
        <f t="array" ref="K9516">IF(G9516="","",SMALL(IF(صرف!$E$1:$E$10000=$D$4,ROW($1:$10000)),G9516))</f>
        <v/>
      </c>
      <c r="L9516" s="25" t="str">
        <f t="shared" si="1804"/>
        <v/>
      </c>
      <c r="M9516" s="26" t="str">
        <f t="shared" si="1800"/>
        <v/>
      </c>
      <c r="N9516" s="27" t="str">
        <f t="shared" si="1801"/>
        <v/>
      </c>
      <c r="O9516" s="27" t="str">
        <f t="shared" si="1793"/>
        <v/>
      </c>
      <c r="P9516" s="29" t="str">
        <f t="array" ref="P9516">IF(L9516="","",SMALL(IF(تكهين!$E$1:$E$10000=$D$4,ROW($1:$10000)),L9516))</f>
        <v/>
      </c>
    </row>
    <row r="9517" spans="2:16" ht="20.25">
      <c r="B9517" s="25" t="str">
        <f t="shared" si="1802"/>
        <v/>
      </c>
      <c r="C9517" s="26" t="str">
        <f t="shared" si="1794"/>
        <v/>
      </c>
      <c r="D9517" s="27" t="str">
        <f t="shared" si="1795"/>
        <v/>
      </c>
      <c r="E9517" s="27" t="str">
        <f t="shared" si="1796"/>
        <v/>
      </c>
      <c r="F9517" s="29" t="str">
        <f t="array" ref="F9517">IF(B9517="","",SMALL(IF(اضافه!$E$1:$E$10000=$D$4,ROW($1:$10000)),B9517))</f>
        <v/>
      </c>
      <c r="G9517" s="25" t="str">
        <f t="shared" si="1803"/>
        <v/>
      </c>
      <c r="H9517" s="26" t="str">
        <f t="shared" si="1797"/>
        <v/>
      </c>
      <c r="I9517" s="27" t="str">
        <f t="shared" si="1798"/>
        <v/>
      </c>
      <c r="J9517" s="27" t="str">
        <f t="shared" si="1799"/>
        <v/>
      </c>
      <c r="K9517" s="29" t="str">
        <f t="array" ref="K9517">IF(G9517="","",SMALL(IF(صرف!$E$1:$E$10000=$D$4,ROW($1:$10000)),G9517))</f>
        <v/>
      </c>
      <c r="L9517" s="25" t="str">
        <f t="shared" si="1804"/>
        <v/>
      </c>
      <c r="M9517" s="26" t="str">
        <f t="shared" si="1800"/>
        <v/>
      </c>
      <c r="N9517" s="27" t="str">
        <f t="shared" si="1801"/>
        <v/>
      </c>
      <c r="O9517" s="27" t="str">
        <f t="shared" ref="O9517:O9580" si="1805">IF(OR($D$4="",L9517=""),"",INDEX(تكهين,P9517,8))</f>
        <v/>
      </c>
      <c r="P9517" s="29" t="str">
        <f t="array" ref="P9517">IF(L9517="","",SMALL(IF(تكهين!$E$1:$E$10000=$D$4,ROW($1:$10000)),L9517))</f>
        <v/>
      </c>
    </row>
    <row r="9518" spans="2:16" ht="20.25">
      <c r="B9518" s="25" t="str">
        <f t="shared" si="1802"/>
        <v/>
      </c>
      <c r="C9518" s="26" t="str">
        <f t="shared" si="1794"/>
        <v/>
      </c>
      <c r="D9518" s="27" t="str">
        <f t="shared" si="1795"/>
        <v/>
      </c>
      <c r="E9518" s="27" t="str">
        <f t="shared" si="1796"/>
        <v/>
      </c>
      <c r="F9518" s="29" t="str">
        <f t="array" ref="F9518">IF(B9518="","",SMALL(IF(اضافه!$E$1:$E$10000=$D$4,ROW($1:$10000)),B9518))</f>
        <v/>
      </c>
      <c r="G9518" s="25" t="str">
        <f t="shared" si="1803"/>
        <v/>
      </c>
      <c r="H9518" s="26" t="str">
        <f t="shared" si="1797"/>
        <v/>
      </c>
      <c r="I9518" s="27" t="str">
        <f t="shared" si="1798"/>
        <v/>
      </c>
      <c r="J9518" s="27" t="str">
        <f t="shared" si="1799"/>
        <v/>
      </c>
      <c r="K9518" s="29" t="str">
        <f t="array" ref="K9518">IF(G9518="","",SMALL(IF(صرف!$E$1:$E$10000=$D$4,ROW($1:$10000)),G9518))</f>
        <v/>
      </c>
      <c r="L9518" s="25" t="str">
        <f t="shared" si="1804"/>
        <v/>
      </c>
      <c r="M9518" s="26" t="str">
        <f t="shared" si="1800"/>
        <v/>
      </c>
      <c r="N9518" s="27" t="str">
        <f t="shared" si="1801"/>
        <v/>
      </c>
      <c r="O9518" s="27" t="str">
        <f t="shared" si="1805"/>
        <v/>
      </c>
      <c r="P9518" s="29" t="str">
        <f t="array" ref="P9518">IF(L9518="","",SMALL(IF(تكهين!$E$1:$E$10000=$D$4,ROW($1:$10000)),L9518))</f>
        <v/>
      </c>
    </row>
    <row r="9519" spans="2:16" ht="20.25">
      <c r="B9519" s="25" t="str">
        <f t="shared" si="1802"/>
        <v/>
      </c>
      <c r="C9519" s="26" t="str">
        <f t="shared" si="1794"/>
        <v/>
      </c>
      <c r="D9519" s="27" t="str">
        <f t="shared" si="1795"/>
        <v/>
      </c>
      <c r="E9519" s="27" t="str">
        <f t="shared" si="1796"/>
        <v/>
      </c>
      <c r="F9519" s="29" t="str">
        <f t="array" ref="F9519">IF(B9519="","",SMALL(IF(اضافه!$E$1:$E$10000=$D$4,ROW($1:$10000)),B9519))</f>
        <v/>
      </c>
      <c r="G9519" s="25" t="str">
        <f t="shared" si="1803"/>
        <v/>
      </c>
      <c r="H9519" s="26" t="str">
        <f t="shared" si="1797"/>
        <v/>
      </c>
      <c r="I9519" s="27" t="str">
        <f t="shared" si="1798"/>
        <v/>
      </c>
      <c r="J9519" s="27" t="str">
        <f t="shared" si="1799"/>
        <v/>
      </c>
      <c r="K9519" s="29" t="str">
        <f t="array" ref="K9519">IF(G9519="","",SMALL(IF(صرف!$E$1:$E$10000=$D$4,ROW($1:$10000)),G9519))</f>
        <v/>
      </c>
      <c r="L9519" s="25" t="str">
        <f t="shared" si="1804"/>
        <v/>
      </c>
      <c r="M9519" s="26" t="str">
        <f t="shared" si="1800"/>
        <v/>
      </c>
      <c r="N9519" s="27" t="str">
        <f t="shared" si="1801"/>
        <v/>
      </c>
      <c r="O9519" s="27" t="str">
        <f t="shared" si="1805"/>
        <v/>
      </c>
      <c r="P9519" s="29" t="str">
        <f t="array" ref="P9519">IF(L9519="","",SMALL(IF(تكهين!$E$1:$E$10000=$D$4,ROW($1:$10000)),L9519))</f>
        <v/>
      </c>
    </row>
    <row r="9520" spans="2:16" ht="20.25">
      <c r="B9520" s="25" t="str">
        <f t="shared" si="1802"/>
        <v/>
      </c>
      <c r="C9520" s="26" t="str">
        <f t="shared" si="1794"/>
        <v/>
      </c>
      <c r="D9520" s="27" t="str">
        <f t="shared" si="1795"/>
        <v/>
      </c>
      <c r="E9520" s="27" t="str">
        <f t="shared" si="1796"/>
        <v/>
      </c>
      <c r="F9520" s="29" t="str">
        <f t="array" ref="F9520">IF(B9520="","",SMALL(IF(اضافه!$E$1:$E$10000=$D$4,ROW($1:$10000)),B9520))</f>
        <v/>
      </c>
      <c r="G9520" s="25" t="str">
        <f t="shared" si="1803"/>
        <v/>
      </c>
      <c r="H9520" s="26" t="str">
        <f t="shared" si="1797"/>
        <v/>
      </c>
      <c r="I9520" s="27" t="str">
        <f t="shared" si="1798"/>
        <v/>
      </c>
      <c r="J9520" s="27" t="str">
        <f t="shared" si="1799"/>
        <v/>
      </c>
      <c r="K9520" s="29" t="str">
        <f t="array" ref="K9520">IF(G9520="","",SMALL(IF(صرف!$E$1:$E$10000=$D$4,ROW($1:$10000)),G9520))</f>
        <v/>
      </c>
      <c r="L9520" s="25" t="str">
        <f t="shared" si="1804"/>
        <v/>
      </c>
      <c r="M9520" s="26" t="str">
        <f t="shared" si="1800"/>
        <v/>
      </c>
      <c r="N9520" s="27" t="str">
        <f t="shared" si="1801"/>
        <v/>
      </c>
      <c r="O9520" s="27" t="str">
        <f t="shared" si="1805"/>
        <v/>
      </c>
      <c r="P9520" s="29" t="str">
        <f t="array" ref="P9520">IF(L9520="","",SMALL(IF(تكهين!$E$1:$E$10000=$D$4,ROW($1:$10000)),L9520))</f>
        <v/>
      </c>
    </row>
    <row r="9521" spans="2:16" ht="20.25">
      <c r="B9521" s="25" t="str">
        <f t="shared" si="1802"/>
        <v/>
      </c>
      <c r="C9521" s="26" t="str">
        <f t="shared" si="1794"/>
        <v/>
      </c>
      <c r="D9521" s="27" t="str">
        <f t="shared" si="1795"/>
        <v/>
      </c>
      <c r="E9521" s="27" t="str">
        <f t="shared" si="1796"/>
        <v/>
      </c>
      <c r="F9521" s="29" t="str">
        <f t="array" ref="F9521">IF(B9521="","",SMALL(IF(اضافه!$E$1:$E$10000=$D$4,ROW($1:$10000)),B9521))</f>
        <v/>
      </c>
      <c r="G9521" s="25" t="str">
        <f t="shared" si="1803"/>
        <v/>
      </c>
      <c r="H9521" s="26" t="str">
        <f t="shared" si="1797"/>
        <v/>
      </c>
      <c r="I9521" s="27" t="str">
        <f t="shared" si="1798"/>
        <v/>
      </c>
      <c r="J9521" s="27" t="str">
        <f t="shared" si="1799"/>
        <v/>
      </c>
      <c r="K9521" s="29" t="str">
        <f t="array" ref="K9521">IF(G9521="","",SMALL(IF(صرف!$E$1:$E$10000=$D$4,ROW($1:$10000)),G9521))</f>
        <v/>
      </c>
      <c r="L9521" s="25" t="str">
        <f t="shared" si="1804"/>
        <v/>
      </c>
      <c r="M9521" s="26" t="str">
        <f t="shared" si="1800"/>
        <v/>
      </c>
      <c r="N9521" s="27" t="str">
        <f t="shared" si="1801"/>
        <v/>
      </c>
      <c r="O9521" s="27" t="str">
        <f t="shared" si="1805"/>
        <v/>
      </c>
      <c r="P9521" s="29" t="str">
        <f t="array" ref="P9521">IF(L9521="","",SMALL(IF(تكهين!$E$1:$E$10000=$D$4,ROW($1:$10000)),L9521))</f>
        <v/>
      </c>
    </row>
    <row r="9522" spans="2:16" ht="20.25">
      <c r="B9522" s="25" t="str">
        <f t="shared" si="1802"/>
        <v/>
      </c>
      <c r="C9522" s="26" t="str">
        <f t="shared" si="1794"/>
        <v/>
      </c>
      <c r="D9522" s="27" t="str">
        <f t="shared" si="1795"/>
        <v/>
      </c>
      <c r="E9522" s="27" t="str">
        <f t="shared" si="1796"/>
        <v/>
      </c>
      <c r="F9522" s="29" t="str">
        <f t="array" ref="F9522">IF(B9522="","",SMALL(IF(اضافه!$E$1:$E$10000=$D$4,ROW($1:$10000)),B9522))</f>
        <v/>
      </c>
      <c r="G9522" s="25" t="str">
        <f t="shared" si="1803"/>
        <v/>
      </c>
      <c r="H9522" s="26" t="str">
        <f t="shared" si="1797"/>
        <v/>
      </c>
      <c r="I9522" s="27" t="str">
        <f t="shared" si="1798"/>
        <v/>
      </c>
      <c r="J9522" s="27" t="str">
        <f t="shared" si="1799"/>
        <v/>
      </c>
      <c r="K9522" s="29" t="str">
        <f t="array" ref="K9522">IF(G9522="","",SMALL(IF(صرف!$E$1:$E$10000=$D$4,ROW($1:$10000)),G9522))</f>
        <v/>
      </c>
      <c r="L9522" s="25" t="str">
        <f t="shared" si="1804"/>
        <v/>
      </c>
      <c r="M9522" s="26" t="str">
        <f t="shared" si="1800"/>
        <v/>
      </c>
      <c r="N9522" s="27" t="str">
        <f t="shared" si="1801"/>
        <v/>
      </c>
      <c r="O9522" s="27" t="str">
        <f t="shared" si="1805"/>
        <v/>
      </c>
      <c r="P9522" s="29" t="str">
        <f t="array" ref="P9522">IF(L9522="","",SMALL(IF(تكهين!$E$1:$E$10000=$D$4,ROW($1:$10000)),L9522))</f>
        <v/>
      </c>
    </row>
    <row r="9523" spans="2:16" ht="20.25">
      <c r="B9523" s="25" t="str">
        <f t="shared" si="1802"/>
        <v/>
      </c>
      <c r="C9523" s="26" t="str">
        <f t="shared" si="1794"/>
        <v/>
      </c>
      <c r="D9523" s="27" t="str">
        <f t="shared" si="1795"/>
        <v/>
      </c>
      <c r="E9523" s="27" t="str">
        <f t="shared" si="1796"/>
        <v/>
      </c>
      <c r="F9523" s="29" t="str">
        <f t="array" ref="F9523">IF(B9523="","",SMALL(IF(اضافه!$E$1:$E$10000=$D$4,ROW($1:$10000)),B9523))</f>
        <v/>
      </c>
      <c r="G9523" s="25" t="str">
        <f t="shared" si="1803"/>
        <v/>
      </c>
      <c r="H9523" s="26" t="str">
        <f t="shared" si="1797"/>
        <v/>
      </c>
      <c r="I9523" s="27" t="str">
        <f t="shared" si="1798"/>
        <v/>
      </c>
      <c r="J9523" s="27" t="str">
        <f t="shared" si="1799"/>
        <v/>
      </c>
      <c r="K9523" s="29" t="str">
        <f t="array" ref="K9523">IF(G9523="","",SMALL(IF(صرف!$E$1:$E$10000=$D$4,ROW($1:$10000)),G9523))</f>
        <v/>
      </c>
      <c r="L9523" s="25" t="str">
        <f t="shared" si="1804"/>
        <v/>
      </c>
      <c r="M9523" s="26" t="str">
        <f t="shared" si="1800"/>
        <v/>
      </c>
      <c r="N9523" s="27" t="str">
        <f t="shared" si="1801"/>
        <v/>
      </c>
      <c r="O9523" s="27" t="str">
        <f t="shared" si="1805"/>
        <v/>
      </c>
      <c r="P9523" s="29" t="str">
        <f t="array" ref="P9523">IF(L9523="","",SMALL(IF(تكهين!$E$1:$E$10000=$D$4,ROW($1:$10000)),L9523))</f>
        <v/>
      </c>
    </row>
    <row r="9524" spans="2:16" ht="20.25">
      <c r="B9524" s="25" t="str">
        <f t="shared" si="1802"/>
        <v/>
      </c>
      <c r="C9524" s="26" t="str">
        <f t="shared" si="1794"/>
        <v/>
      </c>
      <c r="D9524" s="27" t="str">
        <f t="shared" si="1795"/>
        <v/>
      </c>
      <c r="E9524" s="27" t="str">
        <f t="shared" si="1796"/>
        <v/>
      </c>
      <c r="F9524" s="29" t="str">
        <f t="array" ref="F9524">IF(B9524="","",SMALL(IF(اضافه!$E$1:$E$10000=$D$4,ROW($1:$10000)),B9524))</f>
        <v/>
      </c>
      <c r="G9524" s="25" t="str">
        <f t="shared" si="1803"/>
        <v/>
      </c>
      <c r="H9524" s="26" t="str">
        <f t="shared" si="1797"/>
        <v/>
      </c>
      <c r="I9524" s="27" t="str">
        <f t="shared" si="1798"/>
        <v/>
      </c>
      <c r="J9524" s="27" t="str">
        <f t="shared" si="1799"/>
        <v/>
      </c>
      <c r="K9524" s="29" t="str">
        <f t="array" ref="K9524">IF(G9524="","",SMALL(IF(صرف!$E$1:$E$10000=$D$4,ROW($1:$10000)),G9524))</f>
        <v/>
      </c>
      <c r="L9524" s="25" t="str">
        <f t="shared" si="1804"/>
        <v/>
      </c>
      <c r="M9524" s="26" t="str">
        <f t="shared" si="1800"/>
        <v/>
      </c>
      <c r="N9524" s="27" t="str">
        <f t="shared" si="1801"/>
        <v/>
      </c>
      <c r="O9524" s="27" t="str">
        <f t="shared" si="1805"/>
        <v/>
      </c>
      <c r="P9524" s="29" t="str">
        <f t="array" ref="P9524">IF(L9524="","",SMALL(IF(تكهين!$E$1:$E$10000=$D$4,ROW($1:$10000)),L9524))</f>
        <v/>
      </c>
    </row>
    <row r="9525" spans="2:16" ht="20.25">
      <c r="B9525" s="25" t="str">
        <f t="shared" si="1802"/>
        <v/>
      </c>
      <c r="C9525" s="26" t="str">
        <f t="shared" si="1794"/>
        <v/>
      </c>
      <c r="D9525" s="27" t="str">
        <f t="shared" si="1795"/>
        <v/>
      </c>
      <c r="E9525" s="27" t="str">
        <f t="shared" si="1796"/>
        <v/>
      </c>
      <c r="F9525" s="29" t="str">
        <f t="array" ref="F9525">IF(B9525="","",SMALL(IF(اضافه!$E$1:$E$10000=$D$4,ROW($1:$10000)),B9525))</f>
        <v/>
      </c>
      <c r="G9525" s="25" t="str">
        <f t="shared" si="1803"/>
        <v/>
      </c>
      <c r="H9525" s="26" t="str">
        <f t="shared" si="1797"/>
        <v/>
      </c>
      <c r="I9525" s="27" t="str">
        <f t="shared" si="1798"/>
        <v/>
      </c>
      <c r="J9525" s="27" t="str">
        <f t="shared" si="1799"/>
        <v/>
      </c>
      <c r="K9525" s="29" t="str">
        <f t="array" ref="K9525">IF(G9525="","",SMALL(IF(صرف!$E$1:$E$10000=$D$4,ROW($1:$10000)),G9525))</f>
        <v/>
      </c>
      <c r="L9525" s="25" t="str">
        <f t="shared" si="1804"/>
        <v/>
      </c>
      <c r="M9525" s="26" t="str">
        <f t="shared" si="1800"/>
        <v/>
      </c>
      <c r="N9525" s="27" t="str">
        <f t="shared" si="1801"/>
        <v/>
      </c>
      <c r="O9525" s="27" t="str">
        <f t="shared" si="1805"/>
        <v/>
      </c>
      <c r="P9525" s="29" t="str">
        <f t="array" ref="P9525">IF(L9525="","",SMALL(IF(تكهين!$E$1:$E$10000=$D$4,ROW($1:$10000)),L9525))</f>
        <v/>
      </c>
    </row>
    <row r="9526" spans="2:16" ht="20.25">
      <c r="B9526" s="25" t="str">
        <f t="shared" si="1802"/>
        <v/>
      </c>
      <c r="C9526" s="26" t="str">
        <f t="shared" si="1794"/>
        <v/>
      </c>
      <c r="D9526" s="27" t="str">
        <f t="shared" si="1795"/>
        <v/>
      </c>
      <c r="E9526" s="27" t="str">
        <f t="shared" si="1796"/>
        <v/>
      </c>
      <c r="F9526" s="29" t="str">
        <f t="array" ref="F9526">IF(B9526="","",SMALL(IF(اضافه!$E$1:$E$10000=$D$4,ROW($1:$10000)),B9526))</f>
        <v/>
      </c>
      <c r="G9526" s="25" t="str">
        <f t="shared" si="1803"/>
        <v/>
      </c>
      <c r="H9526" s="26" t="str">
        <f t="shared" si="1797"/>
        <v/>
      </c>
      <c r="I9526" s="27" t="str">
        <f t="shared" si="1798"/>
        <v/>
      </c>
      <c r="J9526" s="27" t="str">
        <f t="shared" si="1799"/>
        <v/>
      </c>
      <c r="K9526" s="29" t="str">
        <f t="array" ref="K9526">IF(G9526="","",SMALL(IF(صرف!$E$1:$E$10000=$D$4,ROW($1:$10000)),G9526))</f>
        <v/>
      </c>
      <c r="L9526" s="25" t="str">
        <f t="shared" si="1804"/>
        <v/>
      </c>
      <c r="M9526" s="26" t="str">
        <f t="shared" si="1800"/>
        <v/>
      </c>
      <c r="N9526" s="27" t="str">
        <f t="shared" si="1801"/>
        <v/>
      </c>
      <c r="O9526" s="27" t="str">
        <f t="shared" si="1805"/>
        <v/>
      </c>
      <c r="P9526" s="29" t="str">
        <f t="array" ref="P9526">IF(L9526="","",SMALL(IF(تكهين!$E$1:$E$10000=$D$4,ROW($1:$10000)),L9526))</f>
        <v/>
      </c>
    </row>
    <row r="9527" spans="2:16" ht="20.25">
      <c r="B9527" s="25" t="str">
        <f t="shared" si="1802"/>
        <v/>
      </c>
      <c r="C9527" s="26" t="str">
        <f t="shared" ref="C9527:C9590" si="1806">IF(OR($D$4="",B9527=""),"",INDEX(اضافة,F9527,2))</f>
        <v/>
      </c>
      <c r="D9527" s="27" t="str">
        <f t="shared" ref="D9527:D9590" si="1807">IF(OR($D$4="",B9527=""),"",INDEX(اضافة,F9527,3))</f>
        <v/>
      </c>
      <c r="E9527" s="27" t="str">
        <f t="shared" ref="E9527:E9590" si="1808">IF(OR($D$4="",B9527=""),"",INDEX(اضافة,F9527,8))</f>
        <v/>
      </c>
      <c r="F9527" s="29" t="str">
        <f t="array" ref="F9527">IF(B9527="","",SMALL(IF(اضافه!$E$1:$E$10000=$D$4,ROW($1:$10000)),B9527))</f>
        <v/>
      </c>
      <c r="G9527" s="25" t="str">
        <f t="shared" si="1803"/>
        <v/>
      </c>
      <c r="H9527" s="26" t="str">
        <f t="shared" ref="H9527:H9590" si="1809">IF(OR($D$4="",G9527=""),"",INDEX(صرف,K9527,2))</f>
        <v/>
      </c>
      <c r="I9527" s="27" t="str">
        <f t="shared" ref="I9527:I9590" si="1810">IF(OR($D$4="",G9527=""),"",INDEX(صرف,K9527,3))</f>
        <v/>
      </c>
      <c r="J9527" s="27" t="str">
        <f t="shared" ref="J9527:J9590" si="1811">IF(OR($D$4="",G9527=""),"",INDEX(صرف,K9527,8))</f>
        <v/>
      </c>
      <c r="K9527" s="29" t="str">
        <f t="array" ref="K9527">IF(G9527="","",SMALL(IF(صرف!$E$1:$E$10000=$D$4,ROW($1:$10000)),G9527))</f>
        <v/>
      </c>
      <c r="L9527" s="25" t="str">
        <f t="shared" si="1804"/>
        <v/>
      </c>
      <c r="M9527" s="26" t="str">
        <f t="shared" ref="M9527:M9590" si="1812">IF(OR($D$4="",L9527=""),"",INDEX(تكهين,P9527,2))</f>
        <v/>
      </c>
      <c r="N9527" s="27" t="str">
        <f t="shared" ref="N9527:N9590" si="1813">IF(OR($D$4="",L9527=""),"",INDEX(تكهين,P9527,3))</f>
        <v/>
      </c>
      <c r="O9527" s="27" t="str">
        <f t="shared" si="1805"/>
        <v/>
      </c>
      <c r="P9527" s="29" t="str">
        <f t="array" ref="P9527">IF(L9527="","",SMALL(IF(تكهين!$E$1:$E$10000=$D$4,ROW($1:$10000)),L9527))</f>
        <v/>
      </c>
    </row>
    <row r="9528" spans="2:16" ht="20.25">
      <c r="B9528" s="25" t="str">
        <f t="shared" si="1802"/>
        <v/>
      </c>
      <c r="C9528" s="26" t="str">
        <f t="shared" si="1806"/>
        <v/>
      </c>
      <c r="D9528" s="27" t="str">
        <f t="shared" si="1807"/>
        <v/>
      </c>
      <c r="E9528" s="27" t="str">
        <f t="shared" si="1808"/>
        <v/>
      </c>
      <c r="F9528" s="29" t="str">
        <f t="array" ref="F9528">IF(B9528="","",SMALL(IF(اضافه!$E$1:$E$10000=$D$4,ROW($1:$10000)),B9528))</f>
        <v/>
      </c>
      <c r="G9528" s="25" t="str">
        <f t="shared" si="1803"/>
        <v/>
      </c>
      <c r="H9528" s="26" t="str">
        <f t="shared" si="1809"/>
        <v/>
      </c>
      <c r="I9528" s="27" t="str">
        <f t="shared" si="1810"/>
        <v/>
      </c>
      <c r="J9528" s="27" t="str">
        <f t="shared" si="1811"/>
        <v/>
      </c>
      <c r="K9528" s="29" t="str">
        <f t="array" ref="K9528">IF(G9528="","",SMALL(IF(صرف!$E$1:$E$10000=$D$4,ROW($1:$10000)),G9528))</f>
        <v/>
      </c>
      <c r="L9528" s="25" t="str">
        <f t="shared" si="1804"/>
        <v/>
      </c>
      <c r="M9528" s="26" t="str">
        <f t="shared" si="1812"/>
        <v/>
      </c>
      <c r="N9528" s="27" t="str">
        <f t="shared" si="1813"/>
        <v/>
      </c>
      <c r="O9528" s="27" t="str">
        <f t="shared" si="1805"/>
        <v/>
      </c>
      <c r="P9528" s="29" t="str">
        <f t="array" ref="P9528">IF(L9528="","",SMALL(IF(تكهين!$E$1:$E$10000=$D$4,ROW($1:$10000)),L9528))</f>
        <v/>
      </c>
    </row>
    <row r="9529" spans="2:16" ht="20.25">
      <c r="B9529" s="25" t="str">
        <f t="shared" si="1802"/>
        <v/>
      </c>
      <c r="C9529" s="26" t="str">
        <f t="shared" si="1806"/>
        <v/>
      </c>
      <c r="D9529" s="27" t="str">
        <f t="shared" si="1807"/>
        <v/>
      </c>
      <c r="E9529" s="27" t="str">
        <f t="shared" si="1808"/>
        <v/>
      </c>
      <c r="F9529" s="29" t="str">
        <f t="array" ref="F9529">IF(B9529="","",SMALL(IF(اضافه!$E$1:$E$10000=$D$4,ROW($1:$10000)),B9529))</f>
        <v/>
      </c>
      <c r="G9529" s="25" t="str">
        <f t="shared" si="1803"/>
        <v/>
      </c>
      <c r="H9529" s="26" t="str">
        <f t="shared" si="1809"/>
        <v/>
      </c>
      <c r="I9529" s="27" t="str">
        <f t="shared" si="1810"/>
        <v/>
      </c>
      <c r="J9529" s="27" t="str">
        <f t="shared" si="1811"/>
        <v/>
      </c>
      <c r="K9529" s="29" t="str">
        <f t="array" ref="K9529">IF(G9529="","",SMALL(IF(صرف!$E$1:$E$10000=$D$4,ROW($1:$10000)),G9529))</f>
        <v/>
      </c>
      <c r="L9529" s="25" t="str">
        <f t="shared" si="1804"/>
        <v/>
      </c>
      <c r="M9529" s="26" t="str">
        <f t="shared" si="1812"/>
        <v/>
      </c>
      <c r="N9529" s="27" t="str">
        <f t="shared" si="1813"/>
        <v/>
      </c>
      <c r="O9529" s="27" t="str">
        <f t="shared" si="1805"/>
        <v/>
      </c>
      <c r="P9529" s="29" t="str">
        <f t="array" ref="P9529">IF(L9529="","",SMALL(IF(تكهين!$E$1:$E$10000=$D$4,ROW($1:$10000)),L9529))</f>
        <v/>
      </c>
    </row>
    <row r="9530" spans="2:16" ht="20.25">
      <c r="B9530" s="25" t="str">
        <f t="shared" si="1802"/>
        <v/>
      </c>
      <c r="C9530" s="26" t="str">
        <f t="shared" si="1806"/>
        <v/>
      </c>
      <c r="D9530" s="27" t="str">
        <f t="shared" si="1807"/>
        <v/>
      </c>
      <c r="E9530" s="27" t="str">
        <f t="shared" si="1808"/>
        <v/>
      </c>
      <c r="F9530" s="29" t="str">
        <f t="array" ref="F9530">IF(B9530="","",SMALL(IF(اضافه!$E$1:$E$10000=$D$4,ROW($1:$10000)),B9530))</f>
        <v/>
      </c>
      <c r="G9530" s="25" t="str">
        <f t="shared" si="1803"/>
        <v/>
      </c>
      <c r="H9530" s="26" t="str">
        <f t="shared" si="1809"/>
        <v/>
      </c>
      <c r="I9530" s="27" t="str">
        <f t="shared" si="1810"/>
        <v/>
      </c>
      <c r="J9530" s="27" t="str">
        <f t="shared" si="1811"/>
        <v/>
      </c>
      <c r="K9530" s="29" t="str">
        <f t="array" ref="K9530">IF(G9530="","",SMALL(IF(صرف!$E$1:$E$10000=$D$4,ROW($1:$10000)),G9530))</f>
        <v/>
      </c>
      <c r="L9530" s="25" t="str">
        <f t="shared" si="1804"/>
        <v/>
      </c>
      <c r="M9530" s="26" t="str">
        <f t="shared" si="1812"/>
        <v/>
      </c>
      <c r="N9530" s="27" t="str">
        <f t="shared" si="1813"/>
        <v/>
      </c>
      <c r="O9530" s="27" t="str">
        <f t="shared" si="1805"/>
        <v/>
      </c>
      <c r="P9530" s="29" t="str">
        <f t="array" ref="P9530">IF(L9530="","",SMALL(IF(تكهين!$E$1:$E$10000=$D$4,ROW($1:$10000)),L9530))</f>
        <v/>
      </c>
    </row>
    <row r="9531" spans="2:16" ht="20.25">
      <c r="B9531" s="25" t="str">
        <f t="shared" si="1802"/>
        <v/>
      </c>
      <c r="C9531" s="26" t="str">
        <f t="shared" si="1806"/>
        <v/>
      </c>
      <c r="D9531" s="27" t="str">
        <f t="shared" si="1807"/>
        <v/>
      </c>
      <c r="E9531" s="27" t="str">
        <f t="shared" si="1808"/>
        <v/>
      </c>
      <c r="F9531" s="29" t="str">
        <f t="array" ref="F9531">IF(B9531="","",SMALL(IF(اضافه!$E$1:$E$10000=$D$4,ROW($1:$10000)),B9531))</f>
        <v/>
      </c>
      <c r="G9531" s="25" t="str">
        <f t="shared" si="1803"/>
        <v/>
      </c>
      <c r="H9531" s="26" t="str">
        <f t="shared" si="1809"/>
        <v/>
      </c>
      <c r="I9531" s="27" t="str">
        <f t="shared" si="1810"/>
        <v/>
      </c>
      <c r="J9531" s="27" t="str">
        <f t="shared" si="1811"/>
        <v/>
      </c>
      <c r="K9531" s="29" t="str">
        <f t="array" ref="K9531">IF(G9531="","",SMALL(IF(صرف!$E$1:$E$10000=$D$4,ROW($1:$10000)),G9531))</f>
        <v/>
      </c>
      <c r="L9531" s="25" t="str">
        <f t="shared" si="1804"/>
        <v/>
      </c>
      <c r="M9531" s="26" t="str">
        <f t="shared" si="1812"/>
        <v/>
      </c>
      <c r="N9531" s="27" t="str">
        <f t="shared" si="1813"/>
        <v/>
      </c>
      <c r="O9531" s="27" t="str">
        <f t="shared" si="1805"/>
        <v/>
      </c>
      <c r="P9531" s="29" t="str">
        <f t="array" ref="P9531">IF(L9531="","",SMALL(IF(تكهين!$E$1:$E$10000=$D$4,ROW($1:$10000)),L9531))</f>
        <v/>
      </c>
    </row>
    <row r="9532" spans="2:16" ht="20.25">
      <c r="B9532" s="25" t="str">
        <f t="shared" si="1802"/>
        <v/>
      </c>
      <c r="C9532" s="26" t="str">
        <f t="shared" si="1806"/>
        <v/>
      </c>
      <c r="D9532" s="27" t="str">
        <f t="shared" si="1807"/>
        <v/>
      </c>
      <c r="E9532" s="27" t="str">
        <f t="shared" si="1808"/>
        <v/>
      </c>
      <c r="F9532" s="29" t="str">
        <f t="array" ref="F9532">IF(B9532="","",SMALL(IF(اضافه!$E$1:$E$10000=$D$4,ROW($1:$10000)),B9532))</f>
        <v/>
      </c>
      <c r="G9532" s="25" t="str">
        <f t="shared" si="1803"/>
        <v/>
      </c>
      <c r="H9532" s="26" t="str">
        <f t="shared" si="1809"/>
        <v/>
      </c>
      <c r="I9532" s="27" t="str">
        <f t="shared" si="1810"/>
        <v/>
      </c>
      <c r="J9532" s="27" t="str">
        <f t="shared" si="1811"/>
        <v/>
      </c>
      <c r="K9532" s="29" t="str">
        <f t="array" ref="K9532">IF(G9532="","",SMALL(IF(صرف!$E$1:$E$10000=$D$4,ROW($1:$10000)),G9532))</f>
        <v/>
      </c>
      <c r="L9532" s="25" t="str">
        <f t="shared" si="1804"/>
        <v/>
      </c>
      <c r="M9532" s="26" t="str">
        <f t="shared" si="1812"/>
        <v/>
      </c>
      <c r="N9532" s="27" t="str">
        <f t="shared" si="1813"/>
        <v/>
      </c>
      <c r="O9532" s="27" t="str">
        <f t="shared" si="1805"/>
        <v/>
      </c>
      <c r="P9532" s="29" t="str">
        <f t="array" ref="P9532">IF(L9532="","",SMALL(IF(تكهين!$E$1:$E$10000=$D$4,ROW($1:$10000)),L9532))</f>
        <v/>
      </c>
    </row>
    <row r="9533" spans="2:16" ht="20.25">
      <c r="B9533" s="25" t="str">
        <f t="shared" si="1802"/>
        <v/>
      </c>
      <c r="C9533" s="26" t="str">
        <f t="shared" si="1806"/>
        <v/>
      </c>
      <c r="D9533" s="27" t="str">
        <f t="shared" si="1807"/>
        <v/>
      </c>
      <c r="E9533" s="27" t="str">
        <f t="shared" si="1808"/>
        <v/>
      </c>
      <c r="F9533" s="29" t="str">
        <f t="array" ref="F9533">IF(B9533="","",SMALL(IF(اضافه!$E$1:$E$10000=$D$4,ROW($1:$10000)),B9533))</f>
        <v/>
      </c>
      <c r="G9533" s="25" t="str">
        <f t="shared" si="1803"/>
        <v/>
      </c>
      <c r="H9533" s="26" t="str">
        <f t="shared" si="1809"/>
        <v/>
      </c>
      <c r="I9533" s="27" t="str">
        <f t="shared" si="1810"/>
        <v/>
      </c>
      <c r="J9533" s="27" t="str">
        <f t="shared" si="1811"/>
        <v/>
      </c>
      <c r="K9533" s="29" t="str">
        <f t="array" ref="K9533">IF(G9533="","",SMALL(IF(صرف!$E$1:$E$10000=$D$4,ROW($1:$10000)),G9533))</f>
        <v/>
      </c>
      <c r="L9533" s="25" t="str">
        <f t="shared" si="1804"/>
        <v/>
      </c>
      <c r="M9533" s="26" t="str">
        <f t="shared" si="1812"/>
        <v/>
      </c>
      <c r="N9533" s="27" t="str">
        <f t="shared" si="1813"/>
        <v/>
      </c>
      <c r="O9533" s="27" t="str">
        <f t="shared" si="1805"/>
        <v/>
      </c>
      <c r="P9533" s="29" t="str">
        <f t="array" ref="P9533">IF(L9533="","",SMALL(IF(تكهين!$E$1:$E$10000=$D$4,ROW($1:$10000)),L9533))</f>
        <v/>
      </c>
    </row>
    <row r="9534" spans="2:16" ht="20.25">
      <c r="B9534" s="25" t="str">
        <f t="shared" si="1802"/>
        <v/>
      </c>
      <c r="C9534" s="26" t="str">
        <f t="shared" si="1806"/>
        <v/>
      </c>
      <c r="D9534" s="27" t="str">
        <f t="shared" si="1807"/>
        <v/>
      </c>
      <c r="E9534" s="27" t="str">
        <f t="shared" si="1808"/>
        <v/>
      </c>
      <c r="F9534" s="29" t="str">
        <f t="array" ref="F9534">IF(B9534="","",SMALL(IF(اضافه!$E$1:$E$10000=$D$4,ROW($1:$10000)),B9534))</f>
        <v/>
      </c>
      <c r="G9534" s="25" t="str">
        <f t="shared" si="1803"/>
        <v/>
      </c>
      <c r="H9534" s="26" t="str">
        <f t="shared" si="1809"/>
        <v/>
      </c>
      <c r="I9534" s="27" t="str">
        <f t="shared" si="1810"/>
        <v/>
      </c>
      <c r="J9534" s="27" t="str">
        <f t="shared" si="1811"/>
        <v/>
      </c>
      <c r="K9534" s="29" t="str">
        <f t="array" ref="K9534">IF(G9534="","",SMALL(IF(صرف!$E$1:$E$10000=$D$4,ROW($1:$10000)),G9534))</f>
        <v/>
      </c>
      <c r="L9534" s="25" t="str">
        <f t="shared" si="1804"/>
        <v/>
      </c>
      <c r="M9534" s="26" t="str">
        <f t="shared" si="1812"/>
        <v/>
      </c>
      <c r="N9534" s="27" t="str">
        <f t="shared" si="1813"/>
        <v/>
      </c>
      <c r="O9534" s="27" t="str">
        <f t="shared" si="1805"/>
        <v/>
      </c>
      <c r="P9534" s="29" t="str">
        <f t="array" ref="P9534">IF(L9534="","",SMALL(IF(تكهين!$E$1:$E$10000=$D$4,ROW($1:$10000)),L9534))</f>
        <v/>
      </c>
    </row>
    <row r="9535" spans="2:16" ht="20.25">
      <c r="B9535" s="25" t="str">
        <f t="shared" si="1802"/>
        <v/>
      </c>
      <c r="C9535" s="26" t="str">
        <f t="shared" si="1806"/>
        <v/>
      </c>
      <c r="D9535" s="27" t="str">
        <f t="shared" si="1807"/>
        <v/>
      </c>
      <c r="E9535" s="27" t="str">
        <f t="shared" si="1808"/>
        <v/>
      </c>
      <c r="F9535" s="29" t="str">
        <f t="array" ref="F9535">IF(B9535="","",SMALL(IF(اضافه!$E$1:$E$10000=$D$4,ROW($1:$10000)),B9535))</f>
        <v/>
      </c>
      <c r="G9535" s="25" t="str">
        <f t="shared" si="1803"/>
        <v/>
      </c>
      <c r="H9535" s="26" t="str">
        <f t="shared" si="1809"/>
        <v/>
      </c>
      <c r="I9535" s="27" t="str">
        <f t="shared" si="1810"/>
        <v/>
      </c>
      <c r="J9535" s="27" t="str">
        <f t="shared" si="1811"/>
        <v/>
      </c>
      <c r="K9535" s="29" t="str">
        <f t="array" ref="K9535">IF(G9535="","",SMALL(IF(صرف!$E$1:$E$10000=$D$4,ROW($1:$10000)),G9535))</f>
        <v/>
      </c>
      <c r="L9535" s="25" t="str">
        <f t="shared" si="1804"/>
        <v/>
      </c>
      <c r="M9535" s="26" t="str">
        <f t="shared" si="1812"/>
        <v/>
      </c>
      <c r="N9535" s="27" t="str">
        <f t="shared" si="1813"/>
        <v/>
      </c>
      <c r="O9535" s="27" t="str">
        <f t="shared" si="1805"/>
        <v/>
      </c>
      <c r="P9535" s="29" t="str">
        <f t="array" ref="P9535">IF(L9535="","",SMALL(IF(تكهين!$E$1:$E$10000=$D$4,ROW($1:$10000)),L9535))</f>
        <v/>
      </c>
    </row>
    <row r="9536" spans="2:16" ht="20.25">
      <c r="B9536" s="25" t="str">
        <f t="shared" si="1802"/>
        <v/>
      </c>
      <c r="C9536" s="26" t="str">
        <f t="shared" si="1806"/>
        <v/>
      </c>
      <c r="D9536" s="27" t="str">
        <f t="shared" si="1807"/>
        <v/>
      </c>
      <c r="E9536" s="27" t="str">
        <f t="shared" si="1808"/>
        <v/>
      </c>
      <c r="F9536" s="29" t="str">
        <f t="array" ref="F9536">IF(B9536="","",SMALL(IF(اضافه!$E$1:$E$10000=$D$4,ROW($1:$10000)),B9536))</f>
        <v/>
      </c>
      <c r="G9536" s="25" t="str">
        <f t="shared" si="1803"/>
        <v/>
      </c>
      <c r="H9536" s="26" t="str">
        <f t="shared" si="1809"/>
        <v/>
      </c>
      <c r="I9536" s="27" t="str">
        <f t="shared" si="1810"/>
        <v/>
      </c>
      <c r="J9536" s="27" t="str">
        <f t="shared" si="1811"/>
        <v/>
      </c>
      <c r="K9536" s="29" t="str">
        <f t="array" ref="K9536">IF(G9536="","",SMALL(IF(صرف!$E$1:$E$10000=$D$4,ROW($1:$10000)),G9536))</f>
        <v/>
      </c>
      <c r="L9536" s="25" t="str">
        <f t="shared" si="1804"/>
        <v/>
      </c>
      <c r="M9536" s="26" t="str">
        <f t="shared" si="1812"/>
        <v/>
      </c>
      <c r="N9536" s="27" t="str">
        <f t="shared" si="1813"/>
        <v/>
      </c>
      <c r="O9536" s="27" t="str">
        <f t="shared" si="1805"/>
        <v/>
      </c>
      <c r="P9536" s="29" t="str">
        <f t="array" ref="P9536">IF(L9536="","",SMALL(IF(تكهين!$E$1:$E$10000=$D$4,ROW($1:$10000)),L9536))</f>
        <v/>
      </c>
    </row>
    <row r="9537" spans="2:16" ht="20.25">
      <c r="B9537" s="25" t="str">
        <f t="shared" si="1802"/>
        <v/>
      </c>
      <c r="C9537" s="26" t="str">
        <f t="shared" si="1806"/>
        <v/>
      </c>
      <c r="D9537" s="27" t="str">
        <f t="shared" si="1807"/>
        <v/>
      </c>
      <c r="E9537" s="27" t="str">
        <f t="shared" si="1808"/>
        <v/>
      </c>
      <c r="F9537" s="29" t="str">
        <f t="array" ref="F9537">IF(B9537="","",SMALL(IF(اضافه!$E$1:$E$10000=$D$4,ROW($1:$10000)),B9537))</f>
        <v/>
      </c>
      <c r="G9537" s="25" t="str">
        <f t="shared" si="1803"/>
        <v/>
      </c>
      <c r="H9537" s="26" t="str">
        <f t="shared" si="1809"/>
        <v/>
      </c>
      <c r="I9537" s="27" t="str">
        <f t="shared" si="1810"/>
        <v/>
      </c>
      <c r="J9537" s="27" t="str">
        <f t="shared" si="1811"/>
        <v/>
      </c>
      <c r="K9537" s="29" t="str">
        <f t="array" ref="K9537">IF(G9537="","",SMALL(IF(صرف!$E$1:$E$10000=$D$4,ROW($1:$10000)),G9537))</f>
        <v/>
      </c>
      <c r="L9537" s="25" t="str">
        <f t="shared" si="1804"/>
        <v/>
      </c>
      <c r="M9537" s="26" t="str">
        <f t="shared" si="1812"/>
        <v/>
      </c>
      <c r="N9537" s="27" t="str">
        <f t="shared" si="1813"/>
        <v/>
      </c>
      <c r="O9537" s="27" t="str">
        <f t="shared" si="1805"/>
        <v/>
      </c>
      <c r="P9537" s="29" t="str">
        <f t="array" ref="P9537">IF(L9537="","",SMALL(IF(تكهين!$E$1:$E$10000=$D$4,ROW($1:$10000)),L9537))</f>
        <v/>
      </c>
    </row>
    <row r="9538" spans="2:16" ht="20.25">
      <c r="B9538" s="25" t="str">
        <f t="shared" si="1802"/>
        <v/>
      </c>
      <c r="C9538" s="26" t="str">
        <f t="shared" si="1806"/>
        <v/>
      </c>
      <c r="D9538" s="27" t="str">
        <f t="shared" si="1807"/>
        <v/>
      </c>
      <c r="E9538" s="27" t="str">
        <f t="shared" si="1808"/>
        <v/>
      </c>
      <c r="F9538" s="29" t="str">
        <f t="array" ref="F9538">IF(B9538="","",SMALL(IF(اضافه!$E$1:$E$10000=$D$4,ROW($1:$10000)),B9538))</f>
        <v/>
      </c>
      <c r="G9538" s="25" t="str">
        <f t="shared" si="1803"/>
        <v/>
      </c>
      <c r="H9538" s="26" t="str">
        <f t="shared" si="1809"/>
        <v/>
      </c>
      <c r="I9538" s="27" t="str">
        <f t="shared" si="1810"/>
        <v/>
      </c>
      <c r="J9538" s="27" t="str">
        <f t="shared" si="1811"/>
        <v/>
      </c>
      <c r="K9538" s="29" t="str">
        <f t="array" ref="K9538">IF(G9538="","",SMALL(IF(صرف!$E$1:$E$10000=$D$4,ROW($1:$10000)),G9538))</f>
        <v/>
      </c>
      <c r="L9538" s="25" t="str">
        <f t="shared" si="1804"/>
        <v/>
      </c>
      <c r="M9538" s="26" t="str">
        <f t="shared" si="1812"/>
        <v/>
      </c>
      <c r="N9538" s="27" t="str">
        <f t="shared" si="1813"/>
        <v/>
      </c>
      <c r="O9538" s="27" t="str">
        <f t="shared" si="1805"/>
        <v/>
      </c>
      <c r="P9538" s="29" t="str">
        <f t="array" ref="P9538">IF(L9538="","",SMALL(IF(تكهين!$E$1:$E$10000=$D$4,ROW($1:$10000)),L9538))</f>
        <v/>
      </c>
    </row>
    <row r="9539" spans="2:16" ht="20.25">
      <c r="B9539" s="25" t="str">
        <f t="shared" si="1802"/>
        <v/>
      </c>
      <c r="C9539" s="26" t="str">
        <f t="shared" si="1806"/>
        <v/>
      </c>
      <c r="D9539" s="27" t="str">
        <f t="shared" si="1807"/>
        <v/>
      </c>
      <c r="E9539" s="27" t="str">
        <f t="shared" si="1808"/>
        <v/>
      </c>
      <c r="F9539" s="29" t="str">
        <f t="array" ref="F9539">IF(B9539="","",SMALL(IF(اضافه!$E$1:$E$10000=$D$4,ROW($1:$10000)),B9539))</f>
        <v/>
      </c>
      <c r="G9539" s="25" t="str">
        <f t="shared" si="1803"/>
        <v/>
      </c>
      <c r="H9539" s="26" t="str">
        <f t="shared" si="1809"/>
        <v/>
      </c>
      <c r="I9539" s="27" t="str">
        <f t="shared" si="1810"/>
        <v/>
      </c>
      <c r="J9539" s="27" t="str">
        <f t="shared" si="1811"/>
        <v/>
      </c>
      <c r="K9539" s="29" t="str">
        <f t="array" ref="K9539">IF(G9539="","",SMALL(IF(صرف!$E$1:$E$10000=$D$4,ROW($1:$10000)),G9539))</f>
        <v/>
      </c>
      <c r="L9539" s="25" t="str">
        <f t="shared" si="1804"/>
        <v/>
      </c>
      <c r="M9539" s="26" t="str">
        <f t="shared" si="1812"/>
        <v/>
      </c>
      <c r="N9539" s="27" t="str">
        <f t="shared" si="1813"/>
        <v/>
      </c>
      <c r="O9539" s="27" t="str">
        <f t="shared" si="1805"/>
        <v/>
      </c>
      <c r="P9539" s="29" t="str">
        <f t="array" ref="P9539">IF(L9539="","",SMALL(IF(تكهين!$E$1:$E$10000=$D$4,ROW($1:$10000)),L9539))</f>
        <v/>
      </c>
    </row>
    <row r="9540" spans="2:16" ht="20.25">
      <c r="B9540" s="25" t="str">
        <f t="shared" si="1802"/>
        <v/>
      </c>
      <c r="C9540" s="26" t="str">
        <f t="shared" si="1806"/>
        <v/>
      </c>
      <c r="D9540" s="27" t="str">
        <f t="shared" si="1807"/>
        <v/>
      </c>
      <c r="E9540" s="27" t="str">
        <f t="shared" si="1808"/>
        <v/>
      </c>
      <c r="F9540" s="29" t="str">
        <f t="array" ref="F9540">IF(B9540="","",SMALL(IF(اضافه!$E$1:$E$10000=$D$4,ROW($1:$10000)),B9540))</f>
        <v/>
      </c>
      <c r="G9540" s="25" t="str">
        <f t="shared" si="1803"/>
        <v/>
      </c>
      <c r="H9540" s="26" t="str">
        <f t="shared" si="1809"/>
        <v/>
      </c>
      <c r="I9540" s="27" t="str">
        <f t="shared" si="1810"/>
        <v/>
      </c>
      <c r="J9540" s="27" t="str">
        <f t="shared" si="1811"/>
        <v/>
      </c>
      <c r="K9540" s="29" t="str">
        <f t="array" ref="K9540">IF(G9540="","",SMALL(IF(صرف!$E$1:$E$10000=$D$4,ROW($1:$10000)),G9540))</f>
        <v/>
      </c>
      <c r="L9540" s="25" t="str">
        <f t="shared" si="1804"/>
        <v/>
      </c>
      <c r="M9540" s="26" t="str">
        <f t="shared" si="1812"/>
        <v/>
      </c>
      <c r="N9540" s="27" t="str">
        <f t="shared" si="1813"/>
        <v/>
      </c>
      <c r="O9540" s="27" t="str">
        <f t="shared" si="1805"/>
        <v/>
      </c>
      <c r="P9540" s="29" t="str">
        <f t="array" ref="P9540">IF(L9540="","",SMALL(IF(تكهين!$E$1:$E$10000=$D$4,ROW($1:$10000)),L9540))</f>
        <v/>
      </c>
    </row>
    <row r="9541" spans="2:16" ht="20.25">
      <c r="B9541" s="25" t="str">
        <f t="shared" si="1802"/>
        <v/>
      </c>
      <c r="C9541" s="26" t="str">
        <f t="shared" si="1806"/>
        <v/>
      </c>
      <c r="D9541" s="27" t="str">
        <f t="shared" si="1807"/>
        <v/>
      </c>
      <c r="E9541" s="27" t="str">
        <f t="shared" si="1808"/>
        <v/>
      </c>
      <c r="F9541" s="29" t="str">
        <f t="array" ref="F9541">IF(B9541="","",SMALL(IF(اضافه!$E$1:$E$10000=$D$4,ROW($1:$10000)),B9541))</f>
        <v/>
      </c>
      <c r="G9541" s="25" t="str">
        <f t="shared" si="1803"/>
        <v/>
      </c>
      <c r="H9541" s="26" t="str">
        <f t="shared" si="1809"/>
        <v/>
      </c>
      <c r="I9541" s="27" t="str">
        <f t="shared" si="1810"/>
        <v/>
      </c>
      <c r="J9541" s="27" t="str">
        <f t="shared" si="1811"/>
        <v/>
      </c>
      <c r="K9541" s="29" t="str">
        <f t="array" ref="K9541">IF(G9541="","",SMALL(IF(صرف!$E$1:$E$10000=$D$4,ROW($1:$10000)),G9541))</f>
        <v/>
      </c>
      <c r="L9541" s="25" t="str">
        <f t="shared" si="1804"/>
        <v/>
      </c>
      <c r="M9541" s="26" t="str">
        <f t="shared" si="1812"/>
        <v/>
      </c>
      <c r="N9541" s="27" t="str">
        <f t="shared" si="1813"/>
        <v/>
      </c>
      <c r="O9541" s="27" t="str">
        <f t="shared" si="1805"/>
        <v/>
      </c>
      <c r="P9541" s="29" t="str">
        <f t="array" ref="P9541">IF(L9541="","",SMALL(IF(تكهين!$E$1:$E$10000=$D$4,ROW($1:$10000)),L9541))</f>
        <v/>
      </c>
    </row>
    <row r="9542" spans="2:16" ht="20.25">
      <c r="B9542" s="25" t="str">
        <f t="shared" si="1802"/>
        <v/>
      </c>
      <c r="C9542" s="26" t="str">
        <f t="shared" si="1806"/>
        <v/>
      </c>
      <c r="D9542" s="27" t="str">
        <f t="shared" si="1807"/>
        <v/>
      </c>
      <c r="E9542" s="27" t="str">
        <f t="shared" si="1808"/>
        <v/>
      </c>
      <c r="F9542" s="29" t="str">
        <f t="array" ref="F9542">IF(B9542="","",SMALL(IF(اضافه!$E$1:$E$10000=$D$4,ROW($1:$10000)),B9542))</f>
        <v/>
      </c>
      <c r="G9542" s="25" t="str">
        <f t="shared" si="1803"/>
        <v/>
      </c>
      <c r="H9542" s="26" t="str">
        <f t="shared" si="1809"/>
        <v/>
      </c>
      <c r="I9542" s="27" t="str">
        <f t="shared" si="1810"/>
        <v/>
      </c>
      <c r="J9542" s="27" t="str">
        <f t="shared" si="1811"/>
        <v/>
      </c>
      <c r="K9542" s="29" t="str">
        <f t="array" ref="K9542">IF(G9542="","",SMALL(IF(صرف!$E$1:$E$10000=$D$4,ROW($1:$10000)),G9542))</f>
        <v/>
      </c>
      <c r="L9542" s="25" t="str">
        <f t="shared" si="1804"/>
        <v/>
      </c>
      <c r="M9542" s="26" t="str">
        <f t="shared" si="1812"/>
        <v/>
      </c>
      <c r="N9542" s="27" t="str">
        <f t="shared" si="1813"/>
        <v/>
      </c>
      <c r="O9542" s="27" t="str">
        <f t="shared" si="1805"/>
        <v/>
      </c>
      <c r="P9542" s="29" t="str">
        <f t="array" ref="P9542">IF(L9542="","",SMALL(IF(تكهين!$E$1:$E$10000=$D$4,ROW($1:$10000)),L9542))</f>
        <v/>
      </c>
    </row>
    <row r="9543" spans="2:16" ht="20.25">
      <c r="B9543" s="25" t="str">
        <f t="shared" ref="B9543:B9606" si="1814">IF(B$11=0,"",IF(ROW($B9531)&gt;B$11,"",ROW($B9531)))</f>
        <v/>
      </c>
      <c r="C9543" s="26" t="str">
        <f t="shared" si="1806"/>
        <v/>
      </c>
      <c r="D9543" s="27" t="str">
        <f t="shared" si="1807"/>
        <v/>
      </c>
      <c r="E9543" s="27" t="str">
        <f t="shared" si="1808"/>
        <v/>
      </c>
      <c r="F9543" s="29" t="str">
        <f t="array" ref="F9543">IF(B9543="","",SMALL(IF(اضافه!$E$1:$E$10000=$D$4,ROW($1:$10000)),B9543))</f>
        <v/>
      </c>
      <c r="G9543" s="25" t="str">
        <f t="shared" si="1803"/>
        <v/>
      </c>
      <c r="H9543" s="26" t="str">
        <f t="shared" si="1809"/>
        <v/>
      </c>
      <c r="I9543" s="27" t="str">
        <f t="shared" si="1810"/>
        <v/>
      </c>
      <c r="J9543" s="27" t="str">
        <f t="shared" si="1811"/>
        <v/>
      </c>
      <c r="K9543" s="29" t="str">
        <f t="array" ref="K9543">IF(G9543="","",SMALL(IF(صرف!$E$1:$E$10000=$D$4,ROW($1:$10000)),G9543))</f>
        <v/>
      </c>
      <c r="L9543" s="25" t="str">
        <f t="shared" si="1804"/>
        <v/>
      </c>
      <c r="M9543" s="26" t="str">
        <f t="shared" si="1812"/>
        <v/>
      </c>
      <c r="N9543" s="27" t="str">
        <f t="shared" si="1813"/>
        <v/>
      </c>
      <c r="O9543" s="27" t="str">
        <f t="shared" si="1805"/>
        <v/>
      </c>
      <c r="P9543" s="29" t="str">
        <f t="array" ref="P9543">IF(L9543="","",SMALL(IF(تكهين!$E$1:$E$10000=$D$4,ROW($1:$10000)),L9543))</f>
        <v/>
      </c>
    </row>
    <row r="9544" spans="2:16" ht="20.25">
      <c r="B9544" s="25" t="str">
        <f t="shared" si="1814"/>
        <v/>
      </c>
      <c r="C9544" s="26" t="str">
        <f t="shared" si="1806"/>
        <v/>
      </c>
      <c r="D9544" s="27" t="str">
        <f t="shared" si="1807"/>
        <v/>
      </c>
      <c r="E9544" s="27" t="str">
        <f t="shared" si="1808"/>
        <v/>
      </c>
      <c r="F9544" s="29" t="str">
        <f t="array" ref="F9544">IF(B9544="","",SMALL(IF(اضافه!$E$1:$E$10000=$D$4,ROW($1:$10000)),B9544))</f>
        <v/>
      </c>
      <c r="G9544" s="25" t="str">
        <f t="shared" si="1803"/>
        <v/>
      </c>
      <c r="H9544" s="26" t="str">
        <f t="shared" si="1809"/>
        <v/>
      </c>
      <c r="I9544" s="27" t="str">
        <f t="shared" si="1810"/>
        <v/>
      </c>
      <c r="J9544" s="27" t="str">
        <f t="shared" si="1811"/>
        <v/>
      </c>
      <c r="K9544" s="29" t="str">
        <f t="array" ref="K9544">IF(G9544="","",SMALL(IF(صرف!$E$1:$E$10000=$D$4,ROW($1:$10000)),G9544))</f>
        <v/>
      </c>
      <c r="L9544" s="25" t="str">
        <f t="shared" si="1804"/>
        <v/>
      </c>
      <c r="M9544" s="26" t="str">
        <f t="shared" si="1812"/>
        <v/>
      </c>
      <c r="N9544" s="27" t="str">
        <f t="shared" si="1813"/>
        <v/>
      </c>
      <c r="O9544" s="27" t="str">
        <f t="shared" si="1805"/>
        <v/>
      </c>
      <c r="P9544" s="29" t="str">
        <f t="array" ref="P9544">IF(L9544="","",SMALL(IF(تكهين!$E$1:$E$10000=$D$4,ROW($1:$10000)),L9544))</f>
        <v/>
      </c>
    </row>
    <row r="9545" spans="2:16" ht="20.25">
      <c r="B9545" s="25" t="str">
        <f t="shared" si="1814"/>
        <v/>
      </c>
      <c r="C9545" s="26" t="str">
        <f t="shared" si="1806"/>
        <v/>
      </c>
      <c r="D9545" s="27" t="str">
        <f t="shared" si="1807"/>
        <v/>
      </c>
      <c r="E9545" s="27" t="str">
        <f t="shared" si="1808"/>
        <v/>
      </c>
      <c r="F9545" s="29" t="str">
        <f t="array" ref="F9545">IF(B9545="","",SMALL(IF(اضافه!$E$1:$E$10000=$D$4,ROW($1:$10000)),B9545))</f>
        <v/>
      </c>
      <c r="G9545" s="25" t="str">
        <f t="shared" si="1803"/>
        <v/>
      </c>
      <c r="H9545" s="26" t="str">
        <f t="shared" si="1809"/>
        <v/>
      </c>
      <c r="I9545" s="27" t="str">
        <f t="shared" si="1810"/>
        <v/>
      </c>
      <c r="J9545" s="27" t="str">
        <f t="shared" si="1811"/>
        <v/>
      </c>
      <c r="K9545" s="29" t="str">
        <f t="array" ref="K9545">IF(G9545="","",SMALL(IF(صرف!$E$1:$E$10000=$D$4,ROW($1:$10000)),G9545))</f>
        <v/>
      </c>
      <c r="L9545" s="25" t="str">
        <f t="shared" si="1804"/>
        <v/>
      </c>
      <c r="M9545" s="26" t="str">
        <f t="shared" si="1812"/>
        <v/>
      </c>
      <c r="N9545" s="27" t="str">
        <f t="shared" si="1813"/>
        <v/>
      </c>
      <c r="O9545" s="27" t="str">
        <f t="shared" si="1805"/>
        <v/>
      </c>
      <c r="P9545" s="29" t="str">
        <f t="array" ref="P9545">IF(L9545="","",SMALL(IF(تكهين!$E$1:$E$10000=$D$4,ROW($1:$10000)),L9545))</f>
        <v/>
      </c>
    </row>
    <row r="9546" spans="2:16" ht="20.25">
      <c r="B9546" s="25" t="str">
        <f t="shared" si="1814"/>
        <v/>
      </c>
      <c r="C9546" s="26" t="str">
        <f t="shared" si="1806"/>
        <v/>
      </c>
      <c r="D9546" s="27" t="str">
        <f t="shared" si="1807"/>
        <v/>
      </c>
      <c r="E9546" s="27" t="str">
        <f t="shared" si="1808"/>
        <v/>
      </c>
      <c r="F9546" s="29" t="str">
        <f t="array" ref="F9546">IF(B9546="","",SMALL(IF(اضافه!$E$1:$E$10000=$D$4,ROW($1:$10000)),B9546))</f>
        <v/>
      </c>
      <c r="G9546" s="25" t="str">
        <f t="shared" si="1803"/>
        <v/>
      </c>
      <c r="H9546" s="26" t="str">
        <f t="shared" si="1809"/>
        <v/>
      </c>
      <c r="I9546" s="27" t="str">
        <f t="shared" si="1810"/>
        <v/>
      </c>
      <c r="J9546" s="27" t="str">
        <f t="shared" si="1811"/>
        <v/>
      </c>
      <c r="K9546" s="29" t="str">
        <f t="array" ref="K9546">IF(G9546="","",SMALL(IF(صرف!$E$1:$E$10000=$D$4,ROW($1:$10000)),G9546))</f>
        <v/>
      </c>
      <c r="L9546" s="25" t="str">
        <f t="shared" si="1804"/>
        <v/>
      </c>
      <c r="M9546" s="26" t="str">
        <f t="shared" si="1812"/>
        <v/>
      </c>
      <c r="N9546" s="27" t="str">
        <f t="shared" si="1813"/>
        <v/>
      </c>
      <c r="O9546" s="27" t="str">
        <f t="shared" si="1805"/>
        <v/>
      </c>
      <c r="P9546" s="29" t="str">
        <f t="array" ref="P9546">IF(L9546="","",SMALL(IF(تكهين!$E$1:$E$10000=$D$4,ROW($1:$10000)),L9546))</f>
        <v/>
      </c>
    </row>
    <row r="9547" spans="2:16" ht="20.25">
      <c r="B9547" s="25" t="str">
        <f t="shared" si="1814"/>
        <v/>
      </c>
      <c r="C9547" s="26" t="str">
        <f t="shared" si="1806"/>
        <v/>
      </c>
      <c r="D9547" s="27" t="str">
        <f t="shared" si="1807"/>
        <v/>
      </c>
      <c r="E9547" s="27" t="str">
        <f t="shared" si="1808"/>
        <v/>
      </c>
      <c r="F9547" s="29" t="str">
        <f t="array" ref="F9547">IF(B9547="","",SMALL(IF(اضافه!$E$1:$E$10000=$D$4,ROW($1:$10000)),B9547))</f>
        <v/>
      </c>
      <c r="G9547" s="25" t="str">
        <f t="shared" si="1803"/>
        <v/>
      </c>
      <c r="H9547" s="26" t="str">
        <f t="shared" si="1809"/>
        <v/>
      </c>
      <c r="I9547" s="27" t="str">
        <f t="shared" si="1810"/>
        <v/>
      </c>
      <c r="J9547" s="27" t="str">
        <f t="shared" si="1811"/>
        <v/>
      </c>
      <c r="K9547" s="29" t="str">
        <f t="array" ref="K9547">IF(G9547="","",SMALL(IF(صرف!$E$1:$E$10000=$D$4,ROW($1:$10000)),G9547))</f>
        <v/>
      </c>
      <c r="L9547" s="25" t="str">
        <f t="shared" si="1804"/>
        <v/>
      </c>
      <c r="M9547" s="26" t="str">
        <f t="shared" si="1812"/>
        <v/>
      </c>
      <c r="N9547" s="27" t="str">
        <f t="shared" si="1813"/>
        <v/>
      </c>
      <c r="O9547" s="27" t="str">
        <f t="shared" si="1805"/>
        <v/>
      </c>
      <c r="P9547" s="29" t="str">
        <f t="array" ref="P9547">IF(L9547="","",SMALL(IF(تكهين!$E$1:$E$10000=$D$4,ROW($1:$10000)),L9547))</f>
        <v/>
      </c>
    </row>
    <row r="9548" spans="2:16" ht="20.25">
      <c r="B9548" s="25" t="str">
        <f t="shared" si="1814"/>
        <v/>
      </c>
      <c r="C9548" s="26" t="str">
        <f t="shared" si="1806"/>
        <v/>
      </c>
      <c r="D9548" s="27" t="str">
        <f t="shared" si="1807"/>
        <v/>
      </c>
      <c r="E9548" s="27" t="str">
        <f t="shared" si="1808"/>
        <v/>
      </c>
      <c r="F9548" s="29" t="str">
        <f t="array" ref="F9548">IF(B9548="","",SMALL(IF(اضافه!$E$1:$E$10000=$D$4,ROW($1:$10000)),B9548))</f>
        <v/>
      </c>
      <c r="G9548" s="25" t="str">
        <f t="shared" si="1803"/>
        <v/>
      </c>
      <c r="H9548" s="26" t="str">
        <f t="shared" si="1809"/>
        <v/>
      </c>
      <c r="I9548" s="27" t="str">
        <f t="shared" si="1810"/>
        <v/>
      </c>
      <c r="J9548" s="27" t="str">
        <f t="shared" si="1811"/>
        <v/>
      </c>
      <c r="K9548" s="29" t="str">
        <f t="array" ref="K9548">IF(G9548="","",SMALL(IF(صرف!$E$1:$E$10000=$D$4,ROW($1:$10000)),G9548))</f>
        <v/>
      </c>
      <c r="L9548" s="25" t="str">
        <f t="shared" si="1804"/>
        <v/>
      </c>
      <c r="M9548" s="26" t="str">
        <f t="shared" si="1812"/>
        <v/>
      </c>
      <c r="N9548" s="27" t="str">
        <f t="shared" si="1813"/>
        <v/>
      </c>
      <c r="O9548" s="27" t="str">
        <f t="shared" si="1805"/>
        <v/>
      </c>
      <c r="P9548" s="29" t="str">
        <f t="array" ref="P9548">IF(L9548="","",SMALL(IF(تكهين!$E$1:$E$10000=$D$4,ROW($1:$10000)),L9548))</f>
        <v/>
      </c>
    </row>
    <row r="9549" spans="2:16" ht="20.25">
      <c r="B9549" s="25" t="str">
        <f t="shared" si="1814"/>
        <v/>
      </c>
      <c r="C9549" s="26" t="str">
        <f t="shared" si="1806"/>
        <v/>
      </c>
      <c r="D9549" s="27" t="str">
        <f t="shared" si="1807"/>
        <v/>
      </c>
      <c r="E9549" s="27" t="str">
        <f t="shared" si="1808"/>
        <v/>
      </c>
      <c r="F9549" s="29" t="str">
        <f t="array" ref="F9549">IF(B9549="","",SMALL(IF(اضافه!$E$1:$E$10000=$D$4,ROW($1:$10000)),B9549))</f>
        <v/>
      </c>
      <c r="G9549" s="25" t="str">
        <f t="shared" ref="G9549:G9612" si="1815">IF(G$11=0,"",IF(ROW($B9537)&gt;G$11,"",ROW($B9537)))</f>
        <v/>
      </c>
      <c r="H9549" s="26" t="str">
        <f t="shared" si="1809"/>
        <v/>
      </c>
      <c r="I9549" s="27" t="str">
        <f t="shared" si="1810"/>
        <v/>
      </c>
      <c r="J9549" s="27" t="str">
        <f t="shared" si="1811"/>
        <v/>
      </c>
      <c r="K9549" s="29" t="str">
        <f t="array" ref="K9549">IF(G9549="","",SMALL(IF(صرف!$E$1:$E$10000=$D$4,ROW($1:$10000)),G9549))</f>
        <v/>
      </c>
      <c r="L9549" s="25" t="str">
        <f t="shared" ref="L9549:L9612" si="1816">IF(L$11=0,"",IF(ROW($B9537)&gt;L$11,"",ROW($B9537)))</f>
        <v/>
      </c>
      <c r="M9549" s="26" t="str">
        <f t="shared" si="1812"/>
        <v/>
      </c>
      <c r="N9549" s="27" t="str">
        <f t="shared" si="1813"/>
        <v/>
      </c>
      <c r="O9549" s="27" t="str">
        <f t="shared" si="1805"/>
        <v/>
      </c>
      <c r="P9549" s="29" t="str">
        <f t="array" ref="P9549">IF(L9549="","",SMALL(IF(تكهين!$E$1:$E$10000=$D$4,ROW($1:$10000)),L9549))</f>
        <v/>
      </c>
    </row>
    <row r="9550" spans="2:16" ht="20.25">
      <c r="B9550" s="25" t="str">
        <f t="shared" si="1814"/>
        <v/>
      </c>
      <c r="C9550" s="26" t="str">
        <f t="shared" si="1806"/>
        <v/>
      </c>
      <c r="D9550" s="27" t="str">
        <f t="shared" si="1807"/>
        <v/>
      </c>
      <c r="E9550" s="27" t="str">
        <f t="shared" si="1808"/>
        <v/>
      </c>
      <c r="F9550" s="29" t="str">
        <f t="array" ref="F9550">IF(B9550="","",SMALL(IF(اضافه!$E$1:$E$10000=$D$4,ROW($1:$10000)),B9550))</f>
        <v/>
      </c>
      <c r="G9550" s="25" t="str">
        <f t="shared" si="1815"/>
        <v/>
      </c>
      <c r="H9550" s="26" t="str">
        <f t="shared" si="1809"/>
        <v/>
      </c>
      <c r="I9550" s="27" t="str">
        <f t="shared" si="1810"/>
        <v/>
      </c>
      <c r="J9550" s="27" t="str">
        <f t="shared" si="1811"/>
        <v/>
      </c>
      <c r="K9550" s="29" t="str">
        <f t="array" ref="K9550">IF(G9550="","",SMALL(IF(صرف!$E$1:$E$10000=$D$4,ROW($1:$10000)),G9550))</f>
        <v/>
      </c>
      <c r="L9550" s="25" t="str">
        <f t="shared" si="1816"/>
        <v/>
      </c>
      <c r="M9550" s="26" t="str">
        <f t="shared" si="1812"/>
        <v/>
      </c>
      <c r="N9550" s="27" t="str">
        <f t="shared" si="1813"/>
        <v/>
      </c>
      <c r="O9550" s="27" t="str">
        <f t="shared" si="1805"/>
        <v/>
      </c>
      <c r="P9550" s="29" t="str">
        <f t="array" ref="P9550">IF(L9550="","",SMALL(IF(تكهين!$E$1:$E$10000=$D$4,ROW($1:$10000)),L9550))</f>
        <v/>
      </c>
    </row>
    <row r="9551" spans="2:16" ht="20.25">
      <c r="B9551" s="25" t="str">
        <f t="shared" si="1814"/>
        <v/>
      </c>
      <c r="C9551" s="26" t="str">
        <f t="shared" si="1806"/>
        <v/>
      </c>
      <c r="D9551" s="27" t="str">
        <f t="shared" si="1807"/>
        <v/>
      </c>
      <c r="E9551" s="27" t="str">
        <f t="shared" si="1808"/>
        <v/>
      </c>
      <c r="F9551" s="29" t="str">
        <f t="array" ref="F9551">IF(B9551="","",SMALL(IF(اضافه!$E$1:$E$10000=$D$4,ROW($1:$10000)),B9551))</f>
        <v/>
      </c>
      <c r="G9551" s="25" t="str">
        <f t="shared" si="1815"/>
        <v/>
      </c>
      <c r="H9551" s="26" t="str">
        <f t="shared" si="1809"/>
        <v/>
      </c>
      <c r="I9551" s="27" t="str">
        <f t="shared" si="1810"/>
        <v/>
      </c>
      <c r="J9551" s="27" t="str">
        <f t="shared" si="1811"/>
        <v/>
      </c>
      <c r="K9551" s="29" t="str">
        <f t="array" ref="K9551">IF(G9551="","",SMALL(IF(صرف!$E$1:$E$10000=$D$4,ROW($1:$10000)),G9551))</f>
        <v/>
      </c>
      <c r="L9551" s="25" t="str">
        <f t="shared" si="1816"/>
        <v/>
      </c>
      <c r="M9551" s="26" t="str">
        <f t="shared" si="1812"/>
        <v/>
      </c>
      <c r="N9551" s="27" t="str">
        <f t="shared" si="1813"/>
        <v/>
      </c>
      <c r="O9551" s="27" t="str">
        <f t="shared" si="1805"/>
        <v/>
      </c>
      <c r="P9551" s="29" t="str">
        <f t="array" ref="P9551">IF(L9551="","",SMALL(IF(تكهين!$E$1:$E$10000=$D$4,ROW($1:$10000)),L9551))</f>
        <v/>
      </c>
    </row>
    <row r="9552" spans="2:16" ht="20.25">
      <c r="B9552" s="25" t="str">
        <f t="shared" si="1814"/>
        <v/>
      </c>
      <c r="C9552" s="26" t="str">
        <f t="shared" si="1806"/>
        <v/>
      </c>
      <c r="D9552" s="27" t="str">
        <f t="shared" si="1807"/>
        <v/>
      </c>
      <c r="E9552" s="27" t="str">
        <f t="shared" si="1808"/>
        <v/>
      </c>
      <c r="F9552" s="29" t="str">
        <f t="array" ref="F9552">IF(B9552="","",SMALL(IF(اضافه!$E$1:$E$10000=$D$4,ROW($1:$10000)),B9552))</f>
        <v/>
      </c>
      <c r="G9552" s="25" t="str">
        <f t="shared" si="1815"/>
        <v/>
      </c>
      <c r="H9552" s="26" t="str">
        <f t="shared" si="1809"/>
        <v/>
      </c>
      <c r="I9552" s="27" t="str">
        <f t="shared" si="1810"/>
        <v/>
      </c>
      <c r="J9552" s="27" t="str">
        <f t="shared" si="1811"/>
        <v/>
      </c>
      <c r="K9552" s="29" t="str">
        <f t="array" ref="K9552">IF(G9552="","",SMALL(IF(صرف!$E$1:$E$10000=$D$4,ROW($1:$10000)),G9552))</f>
        <v/>
      </c>
      <c r="L9552" s="25" t="str">
        <f t="shared" si="1816"/>
        <v/>
      </c>
      <c r="M9552" s="26" t="str">
        <f t="shared" si="1812"/>
        <v/>
      </c>
      <c r="N9552" s="27" t="str">
        <f t="shared" si="1813"/>
        <v/>
      </c>
      <c r="O9552" s="27" t="str">
        <f t="shared" si="1805"/>
        <v/>
      </c>
      <c r="P9552" s="29" t="str">
        <f t="array" ref="P9552">IF(L9552="","",SMALL(IF(تكهين!$E$1:$E$10000=$D$4,ROW($1:$10000)),L9552))</f>
        <v/>
      </c>
    </row>
    <row r="9553" spans="2:16" ht="20.25">
      <c r="B9553" s="25" t="str">
        <f t="shared" si="1814"/>
        <v/>
      </c>
      <c r="C9553" s="26" t="str">
        <f t="shared" si="1806"/>
        <v/>
      </c>
      <c r="D9553" s="27" t="str">
        <f t="shared" si="1807"/>
        <v/>
      </c>
      <c r="E9553" s="27" t="str">
        <f t="shared" si="1808"/>
        <v/>
      </c>
      <c r="F9553" s="29" t="str">
        <f t="array" ref="F9553">IF(B9553="","",SMALL(IF(اضافه!$E$1:$E$10000=$D$4,ROW($1:$10000)),B9553))</f>
        <v/>
      </c>
      <c r="G9553" s="25" t="str">
        <f t="shared" si="1815"/>
        <v/>
      </c>
      <c r="H9553" s="26" t="str">
        <f t="shared" si="1809"/>
        <v/>
      </c>
      <c r="I9553" s="27" t="str">
        <f t="shared" si="1810"/>
        <v/>
      </c>
      <c r="J9553" s="27" t="str">
        <f t="shared" si="1811"/>
        <v/>
      </c>
      <c r="K9553" s="29" t="str">
        <f t="array" ref="K9553">IF(G9553="","",SMALL(IF(صرف!$E$1:$E$10000=$D$4,ROW($1:$10000)),G9553))</f>
        <v/>
      </c>
      <c r="L9553" s="25" t="str">
        <f t="shared" si="1816"/>
        <v/>
      </c>
      <c r="M9553" s="26" t="str">
        <f t="shared" si="1812"/>
        <v/>
      </c>
      <c r="N9553" s="27" t="str">
        <f t="shared" si="1813"/>
        <v/>
      </c>
      <c r="O9553" s="27" t="str">
        <f t="shared" si="1805"/>
        <v/>
      </c>
      <c r="P9553" s="29" t="str">
        <f t="array" ref="P9553">IF(L9553="","",SMALL(IF(تكهين!$E$1:$E$10000=$D$4,ROW($1:$10000)),L9553))</f>
        <v/>
      </c>
    </row>
    <row r="9554" spans="2:16" ht="20.25">
      <c r="B9554" s="25" t="str">
        <f t="shared" si="1814"/>
        <v/>
      </c>
      <c r="C9554" s="26" t="str">
        <f t="shared" si="1806"/>
        <v/>
      </c>
      <c r="D9554" s="27" t="str">
        <f t="shared" si="1807"/>
        <v/>
      </c>
      <c r="E9554" s="27" t="str">
        <f t="shared" si="1808"/>
        <v/>
      </c>
      <c r="F9554" s="29" t="str">
        <f t="array" ref="F9554">IF(B9554="","",SMALL(IF(اضافه!$E$1:$E$10000=$D$4,ROW($1:$10000)),B9554))</f>
        <v/>
      </c>
      <c r="G9554" s="25" t="str">
        <f t="shared" si="1815"/>
        <v/>
      </c>
      <c r="H9554" s="26" t="str">
        <f t="shared" si="1809"/>
        <v/>
      </c>
      <c r="I9554" s="27" t="str">
        <f t="shared" si="1810"/>
        <v/>
      </c>
      <c r="J9554" s="27" t="str">
        <f t="shared" si="1811"/>
        <v/>
      </c>
      <c r="K9554" s="29" t="str">
        <f t="array" ref="K9554">IF(G9554="","",SMALL(IF(صرف!$E$1:$E$10000=$D$4,ROW($1:$10000)),G9554))</f>
        <v/>
      </c>
      <c r="L9554" s="25" t="str">
        <f t="shared" si="1816"/>
        <v/>
      </c>
      <c r="M9554" s="26" t="str">
        <f t="shared" si="1812"/>
        <v/>
      </c>
      <c r="N9554" s="27" t="str">
        <f t="shared" si="1813"/>
        <v/>
      </c>
      <c r="O9554" s="27" t="str">
        <f t="shared" si="1805"/>
        <v/>
      </c>
      <c r="P9554" s="29" t="str">
        <f t="array" ref="P9554">IF(L9554="","",SMALL(IF(تكهين!$E$1:$E$10000=$D$4,ROW($1:$10000)),L9554))</f>
        <v/>
      </c>
    </row>
    <row r="9555" spans="2:16" ht="20.25">
      <c r="B9555" s="25" t="str">
        <f t="shared" si="1814"/>
        <v/>
      </c>
      <c r="C9555" s="26" t="str">
        <f t="shared" si="1806"/>
        <v/>
      </c>
      <c r="D9555" s="27" t="str">
        <f t="shared" si="1807"/>
        <v/>
      </c>
      <c r="E9555" s="27" t="str">
        <f t="shared" si="1808"/>
        <v/>
      </c>
      <c r="F9555" s="29" t="str">
        <f t="array" ref="F9555">IF(B9555="","",SMALL(IF(اضافه!$E$1:$E$10000=$D$4,ROW($1:$10000)),B9555))</f>
        <v/>
      </c>
      <c r="G9555" s="25" t="str">
        <f t="shared" si="1815"/>
        <v/>
      </c>
      <c r="H9555" s="26" t="str">
        <f t="shared" si="1809"/>
        <v/>
      </c>
      <c r="I9555" s="27" t="str">
        <f t="shared" si="1810"/>
        <v/>
      </c>
      <c r="J9555" s="27" t="str">
        <f t="shared" si="1811"/>
        <v/>
      </c>
      <c r="K9555" s="29" t="str">
        <f t="array" ref="K9555">IF(G9555="","",SMALL(IF(صرف!$E$1:$E$10000=$D$4,ROW($1:$10000)),G9555))</f>
        <v/>
      </c>
      <c r="L9555" s="25" t="str">
        <f t="shared" si="1816"/>
        <v/>
      </c>
      <c r="M9555" s="26" t="str">
        <f t="shared" si="1812"/>
        <v/>
      </c>
      <c r="N9555" s="27" t="str">
        <f t="shared" si="1813"/>
        <v/>
      </c>
      <c r="O9555" s="27" t="str">
        <f t="shared" si="1805"/>
        <v/>
      </c>
      <c r="P9555" s="29" t="str">
        <f t="array" ref="P9555">IF(L9555="","",SMALL(IF(تكهين!$E$1:$E$10000=$D$4,ROW($1:$10000)),L9555))</f>
        <v/>
      </c>
    </row>
    <row r="9556" spans="2:16" ht="20.25">
      <c r="B9556" s="25" t="str">
        <f t="shared" si="1814"/>
        <v/>
      </c>
      <c r="C9556" s="26" t="str">
        <f t="shared" si="1806"/>
        <v/>
      </c>
      <c r="D9556" s="27" t="str">
        <f t="shared" si="1807"/>
        <v/>
      </c>
      <c r="E9556" s="27" t="str">
        <f t="shared" si="1808"/>
        <v/>
      </c>
      <c r="F9556" s="29" t="str">
        <f t="array" ref="F9556">IF(B9556="","",SMALL(IF(اضافه!$E$1:$E$10000=$D$4,ROW($1:$10000)),B9556))</f>
        <v/>
      </c>
      <c r="G9556" s="25" t="str">
        <f t="shared" si="1815"/>
        <v/>
      </c>
      <c r="H9556" s="26" t="str">
        <f t="shared" si="1809"/>
        <v/>
      </c>
      <c r="I9556" s="27" t="str">
        <f t="shared" si="1810"/>
        <v/>
      </c>
      <c r="J9556" s="27" t="str">
        <f t="shared" si="1811"/>
        <v/>
      </c>
      <c r="K9556" s="29" t="str">
        <f t="array" ref="K9556">IF(G9556="","",SMALL(IF(صرف!$E$1:$E$10000=$D$4,ROW($1:$10000)),G9556))</f>
        <v/>
      </c>
      <c r="L9556" s="25" t="str">
        <f t="shared" si="1816"/>
        <v/>
      </c>
      <c r="M9556" s="26" t="str">
        <f t="shared" si="1812"/>
        <v/>
      </c>
      <c r="N9556" s="27" t="str">
        <f t="shared" si="1813"/>
        <v/>
      </c>
      <c r="O9556" s="27" t="str">
        <f t="shared" si="1805"/>
        <v/>
      </c>
      <c r="P9556" s="29" t="str">
        <f t="array" ref="P9556">IF(L9556="","",SMALL(IF(تكهين!$E$1:$E$10000=$D$4,ROW($1:$10000)),L9556))</f>
        <v/>
      </c>
    </row>
    <row r="9557" spans="2:16" ht="20.25">
      <c r="B9557" s="25" t="str">
        <f t="shared" si="1814"/>
        <v/>
      </c>
      <c r="C9557" s="26" t="str">
        <f t="shared" si="1806"/>
        <v/>
      </c>
      <c r="D9557" s="27" t="str">
        <f t="shared" si="1807"/>
        <v/>
      </c>
      <c r="E9557" s="27" t="str">
        <f t="shared" si="1808"/>
        <v/>
      </c>
      <c r="F9557" s="29" t="str">
        <f t="array" ref="F9557">IF(B9557="","",SMALL(IF(اضافه!$E$1:$E$10000=$D$4,ROW($1:$10000)),B9557))</f>
        <v/>
      </c>
      <c r="G9557" s="25" t="str">
        <f t="shared" si="1815"/>
        <v/>
      </c>
      <c r="H9557" s="26" t="str">
        <f t="shared" si="1809"/>
        <v/>
      </c>
      <c r="I9557" s="27" t="str">
        <f t="shared" si="1810"/>
        <v/>
      </c>
      <c r="J9557" s="27" t="str">
        <f t="shared" si="1811"/>
        <v/>
      </c>
      <c r="K9557" s="29" t="str">
        <f t="array" ref="K9557">IF(G9557="","",SMALL(IF(صرف!$E$1:$E$10000=$D$4,ROW($1:$10000)),G9557))</f>
        <v/>
      </c>
      <c r="L9557" s="25" t="str">
        <f t="shared" si="1816"/>
        <v/>
      </c>
      <c r="M9557" s="26" t="str">
        <f t="shared" si="1812"/>
        <v/>
      </c>
      <c r="N9557" s="27" t="str">
        <f t="shared" si="1813"/>
        <v/>
      </c>
      <c r="O9557" s="27" t="str">
        <f t="shared" si="1805"/>
        <v/>
      </c>
      <c r="P9557" s="29" t="str">
        <f t="array" ref="P9557">IF(L9557="","",SMALL(IF(تكهين!$E$1:$E$10000=$D$4,ROW($1:$10000)),L9557))</f>
        <v/>
      </c>
    </row>
    <row r="9558" spans="2:16" ht="20.25">
      <c r="B9558" s="25" t="str">
        <f t="shared" si="1814"/>
        <v/>
      </c>
      <c r="C9558" s="26" t="str">
        <f t="shared" si="1806"/>
        <v/>
      </c>
      <c r="D9558" s="27" t="str">
        <f t="shared" si="1807"/>
        <v/>
      </c>
      <c r="E9558" s="27" t="str">
        <f t="shared" si="1808"/>
        <v/>
      </c>
      <c r="F9558" s="29" t="str">
        <f t="array" ref="F9558">IF(B9558="","",SMALL(IF(اضافه!$E$1:$E$10000=$D$4,ROW($1:$10000)),B9558))</f>
        <v/>
      </c>
      <c r="G9558" s="25" t="str">
        <f t="shared" si="1815"/>
        <v/>
      </c>
      <c r="H9558" s="26" t="str">
        <f t="shared" si="1809"/>
        <v/>
      </c>
      <c r="I9558" s="27" t="str">
        <f t="shared" si="1810"/>
        <v/>
      </c>
      <c r="J9558" s="27" t="str">
        <f t="shared" si="1811"/>
        <v/>
      </c>
      <c r="K9558" s="29" t="str">
        <f t="array" ref="K9558">IF(G9558="","",SMALL(IF(صرف!$E$1:$E$10000=$D$4,ROW($1:$10000)),G9558))</f>
        <v/>
      </c>
      <c r="L9558" s="25" t="str">
        <f t="shared" si="1816"/>
        <v/>
      </c>
      <c r="M9558" s="26" t="str">
        <f t="shared" si="1812"/>
        <v/>
      </c>
      <c r="N9558" s="27" t="str">
        <f t="shared" si="1813"/>
        <v/>
      </c>
      <c r="O9558" s="27" t="str">
        <f t="shared" si="1805"/>
        <v/>
      </c>
      <c r="P9558" s="29" t="str">
        <f t="array" ref="P9558">IF(L9558="","",SMALL(IF(تكهين!$E$1:$E$10000=$D$4,ROW($1:$10000)),L9558))</f>
        <v/>
      </c>
    </row>
    <row r="9559" spans="2:16" ht="20.25">
      <c r="B9559" s="25" t="str">
        <f t="shared" si="1814"/>
        <v/>
      </c>
      <c r="C9559" s="26" t="str">
        <f t="shared" si="1806"/>
        <v/>
      </c>
      <c r="D9559" s="27" t="str">
        <f t="shared" si="1807"/>
        <v/>
      </c>
      <c r="E9559" s="27" t="str">
        <f t="shared" si="1808"/>
        <v/>
      </c>
      <c r="F9559" s="29" t="str">
        <f t="array" ref="F9559">IF(B9559="","",SMALL(IF(اضافه!$E$1:$E$10000=$D$4,ROW($1:$10000)),B9559))</f>
        <v/>
      </c>
      <c r="G9559" s="25" t="str">
        <f t="shared" si="1815"/>
        <v/>
      </c>
      <c r="H9559" s="26" t="str">
        <f t="shared" si="1809"/>
        <v/>
      </c>
      <c r="I9559" s="27" t="str">
        <f t="shared" si="1810"/>
        <v/>
      </c>
      <c r="J9559" s="27" t="str">
        <f t="shared" si="1811"/>
        <v/>
      </c>
      <c r="K9559" s="29" t="str">
        <f t="array" ref="K9559">IF(G9559="","",SMALL(IF(صرف!$E$1:$E$10000=$D$4,ROW($1:$10000)),G9559))</f>
        <v/>
      </c>
      <c r="L9559" s="25" t="str">
        <f t="shared" si="1816"/>
        <v/>
      </c>
      <c r="M9559" s="26" t="str">
        <f t="shared" si="1812"/>
        <v/>
      </c>
      <c r="N9559" s="27" t="str">
        <f t="shared" si="1813"/>
        <v/>
      </c>
      <c r="O9559" s="27" t="str">
        <f t="shared" si="1805"/>
        <v/>
      </c>
      <c r="P9559" s="29" t="str">
        <f t="array" ref="P9559">IF(L9559="","",SMALL(IF(تكهين!$E$1:$E$10000=$D$4,ROW($1:$10000)),L9559))</f>
        <v/>
      </c>
    </row>
    <row r="9560" spans="2:16" ht="20.25">
      <c r="B9560" s="25" t="str">
        <f t="shared" si="1814"/>
        <v/>
      </c>
      <c r="C9560" s="26" t="str">
        <f t="shared" si="1806"/>
        <v/>
      </c>
      <c r="D9560" s="27" t="str">
        <f t="shared" si="1807"/>
        <v/>
      </c>
      <c r="E9560" s="27" t="str">
        <f t="shared" si="1808"/>
        <v/>
      </c>
      <c r="F9560" s="29" t="str">
        <f t="array" ref="F9560">IF(B9560="","",SMALL(IF(اضافه!$E$1:$E$10000=$D$4,ROW($1:$10000)),B9560))</f>
        <v/>
      </c>
      <c r="G9560" s="25" t="str">
        <f t="shared" si="1815"/>
        <v/>
      </c>
      <c r="H9560" s="26" t="str">
        <f t="shared" si="1809"/>
        <v/>
      </c>
      <c r="I9560" s="27" t="str">
        <f t="shared" si="1810"/>
        <v/>
      </c>
      <c r="J9560" s="27" t="str">
        <f t="shared" si="1811"/>
        <v/>
      </c>
      <c r="K9560" s="29" t="str">
        <f t="array" ref="K9560">IF(G9560="","",SMALL(IF(صرف!$E$1:$E$10000=$D$4,ROW($1:$10000)),G9560))</f>
        <v/>
      </c>
      <c r="L9560" s="25" t="str">
        <f t="shared" si="1816"/>
        <v/>
      </c>
      <c r="M9560" s="26" t="str">
        <f t="shared" si="1812"/>
        <v/>
      </c>
      <c r="N9560" s="27" t="str">
        <f t="shared" si="1813"/>
        <v/>
      </c>
      <c r="O9560" s="27" t="str">
        <f t="shared" si="1805"/>
        <v/>
      </c>
      <c r="P9560" s="29" t="str">
        <f t="array" ref="P9560">IF(L9560="","",SMALL(IF(تكهين!$E$1:$E$10000=$D$4,ROW($1:$10000)),L9560))</f>
        <v/>
      </c>
    </row>
    <row r="9561" spans="2:16" ht="20.25">
      <c r="B9561" s="25" t="str">
        <f t="shared" si="1814"/>
        <v/>
      </c>
      <c r="C9561" s="26" t="str">
        <f t="shared" si="1806"/>
        <v/>
      </c>
      <c r="D9561" s="27" t="str">
        <f t="shared" si="1807"/>
        <v/>
      </c>
      <c r="E9561" s="27" t="str">
        <f t="shared" si="1808"/>
        <v/>
      </c>
      <c r="F9561" s="29" t="str">
        <f t="array" ref="F9561">IF(B9561="","",SMALL(IF(اضافه!$E$1:$E$10000=$D$4,ROW($1:$10000)),B9561))</f>
        <v/>
      </c>
      <c r="G9561" s="25" t="str">
        <f t="shared" si="1815"/>
        <v/>
      </c>
      <c r="H9561" s="26" t="str">
        <f t="shared" si="1809"/>
        <v/>
      </c>
      <c r="I9561" s="27" t="str">
        <f t="shared" si="1810"/>
        <v/>
      </c>
      <c r="J9561" s="27" t="str">
        <f t="shared" si="1811"/>
        <v/>
      </c>
      <c r="K9561" s="29" t="str">
        <f t="array" ref="K9561">IF(G9561="","",SMALL(IF(صرف!$E$1:$E$10000=$D$4,ROW($1:$10000)),G9561))</f>
        <v/>
      </c>
      <c r="L9561" s="25" t="str">
        <f t="shared" si="1816"/>
        <v/>
      </c>
      <c r="M9561" s="26" t="str">
        <f t="shared" si="1812"/>
        <v/>
      </c>
      <c r="N9561" s="27" t="str">
        <f t="shared" si="1813"/>
        <v/>
      </c>
      <c r="O9561" s="27" t="str">
        <f t="shared" si="1805"/>
        <v/>
      </c>
      <c r="P9561" s="29" t="str">
        <f t="array" ref="P9561">IF(L9561="","",SMALL(IF(تكهين!$E$1:$E$10000=$D$4,ROW($1:$10000)),L9561))</f>
        <v/>
      </c>
    </row>
    <row r="9562" spans="2:16" ht="20.25">
      <c r="B9562" s="25" t="str">
        <f t="shared" si="1814"/>
        <v/>
      </c>
      <c r="C9562" s="26" t="str">
        <f t="shared" si="1806"/>
        <v/>
      </c>
      <c r="D9562" s="27" t="str">
        <f t="shared" si="1807"/>
        <v/>
      </c>
      <c r="E9562" s="27" t="str">
        <f t="shared" si="1808"/>
        <v/>
      </c>
      <c r="F9562" s="29" t="str">
        <f t="array" ref="F9562">IF(B9562="","",SMALL(IF(اضافه!$E$1:$E$10000=$D$4,ROW($1:$10000)),B9562))</f>
        <v/>
      </c>
      <c r="G9562" s="25" t="str">
        <f t="shared" si="1815"/>
        <v/>
      </c>
      <c r="H9562" s="26" t="str">
        <f t="shared" si="1809"/>
        <v/>
      </c>
      <c r="I9562" s="27" t="str">
        <f t="shared" si="1810"/>
        <v/>
      </c>
      <c r="J9562" s="27" t="str">
        <f t="shared" si="1811"/>
        <v/>
      </c>
      <c r="K9562" s="29" t="str">
        <f t="array" ref="K9562">IF(G9562="","",SMALL(IF(صرف!$E$1:$E$10000=$D$4,ROW($1:$10000)),G9562))</f>
        <v/>
      </c>
      <c r="L9562" s="25" t="str">
        <f t="shared" si="1816"/>
        <v/>
      </c>
      <c r="M9562" s="26" t="str">
        <f t="shared" si="1812"/>
        <v/>
      </c>
      <c r="N9562" s="27" t="str">
        <f t="shared" si="1813"/>
        <v/>
      </c>
      <c r="O9562" s="27" t="str">
        <f t="shared" si="1805"/>
        <v/>
      </c>
      <c r="P9562" s="29" t="str">
        <f t="array" ref="P9562">IF(L9562="","",SMALL(IF(تكهين!$E$1:$E$10000=$D$4,ROW($1:$10000)),L9562))</f>
        <v/>
      </c>
    </row>
    <row r="9563" spans="2:16" ht="20.25">
      <c r="B9563" s="25" t="str">
        <f t="shared" si="1814"/>
        <v/>
      </c>
      <c r="C9563" s="26" t="str">
        <f t="shared" si="1806"/>
        <v/>
      </c>
      <c r="D9563" s="27" t="str">
        <f t="shared" si="1807"/>
        <v/>
      </c>
      <c r="E9563" s="27" t="str">
        <f t="shared" si="1808"/>
        <v/>
      </c>
      <c r="F9563" s="29" t="str">
        <f t="array" ref="F9563">IF(B9563="","",SMALL(IF(اضافه!$E$1:$E$10000=$D$4,ROW($1:$10000)),B9563))</f>
        <v/>
      </c>
      <c r="G9563" s="25" t="str">
        <f t="shared" si="1815"/>
        <v/>
      </c>
      <c r="H9563" s="26" t="str">
        <f t="shared" si="1809"/>
        <v/>
      </c>
      <c r="I9563" s="27" t="str">
        <f t="shared" si="1810"/>
        <v/>
      </c>
      <c r="J9563" s="27" t="str">
        <f t="shared" si="1811"/>
        <v/>
      </c>
      <c r="K9563" s="29" t="str">
        <f t="array" ref="K9563">IF(G9563="","",SMALL(IF(صرف!$E$1:$E$10000=$D$4,ROW($1:$10000)),G9563))</f>
        <v/>
      </c>
      <c r="L9563" s="25" t="str">
        <f t="shared" si="1816"/>
        <v/>
      </c>
      <c r="M9563" s="26" t="str">
        <f t="shared" si="1812"/>
        <v/>
      </c>
      <c r="N9563" s="27" t="str">
        <f t="shared" si="1813"/>
        <v/>
      </c>
      <c r="O9563" s="27" t="str">
        <f t="shared" si="1805"/>
        <v/>
      </c>
      <c r="P9563" s="29" t="str">
        <f t="array" ref="P9563">IF(L9563="","",SMALL(IF(تكهين!$E$1:$E$10000=$D$4,ROW($1:$10000)),L9563))</f>
        <v/>
      </c>
    </row>
    <row r="9564" spans="2:16" ht="20.25">
      <c r="B9564" s="25" t="str">
        <f t="shared" si="1814"/>
        <v/>
      </c>
      <c r="C9564" s="26" t="str">
        <f t="shared" si="1806"/>
        <v/>
      </c>
      <c r="D9564" s="27" t="str">
        <f t="shared" si="1807"/>
        <v/>
      </c>
      <c r="E9564" s="27" t="str">
        <f t="shared" si="1808"/>
        <v/>
      </c>
      <c r="F9564" s="29" t="str">
        <f t="array" ref="F9564">IF(B9564="","",SMALL(IF(اضافه!$E$1:$E$10000=$D$4,ROW($1:$10000)),B9564))</f>
        <v/>
      </c>
      <c r="G9564" s="25" t="str">
        <f t="shared" si="1815"/>
        <v/>
      </c>
      <c r="H9564" s="26" t="str">
        <f t="shared" si="1809"/>
        <v/>
      </c>
      <c r="I9564" s="27" t="str">
        <f t="shared" si="1810"/>
        <v/>
      </c>
      <c r="J9564" s="27" t="str">
        <f t="shared" si="1811"/>
        <v/>
      </c>
      <c r="K9564" s="29" t="str">
        <f t="array" ref="K9564">IF(G9564="","",SMALL(IF(صرف!$E$1:$E$10000=$D$4,ROW($1:$10000)),G9564))</f>
        <v/>
      </c>
      <c r="L9564" s="25" t="str">
        <f t="shared" si="1816"/>
        <v/>
      </c>
      <c r="M9564" s="26" t="str">
        <f t="shared" si="1812"/>
        <v/>
      </c>
      <c r="N9564" s="27" t="str">
        <f t="shared" si="1813"/>
        <v/>
      </c>
      <c r="O9564" s="27" t="str">
        <f t="shared" si="1805"/>
        <v/>
      </c>
      <c r="P9564" s="29" t="str">
        <f t="array" ref="P9564">IF(L9564="","",SMALL(IF(تكهين!$E$1:$E$10000=$D$4,ROW($1:$10000)),L9564))</f>
        <v/>
      </c>
    </row>
    <row r="9565" spans="2:16" ht="20.25">
      <c r="B9565" s="25" t="str">
        <f t="shared" si="1814"/>
        <v/>
      </c>
      <c r="C9565" s="26" t="str">
        <f t="shared" si="1806"/>
        <v/>
      </c>
      <c r="D9565" s="27" t="str">
        <f t="shared" si="1807"/>
        <v/>
      </c>
      <c r="E9565" s="27" t="str">
        <f t="shared" si="1808"/>
        <v/>
      </c>
      <c r="F9565" s="29" t="str">
        <f t="array" ref="F9565">IF(B9565="","",SMALL(IF(اضافه!$E$1:$E$10000=$D$4,ROW($1:$10000)),B9565))</f>
        <v/>
      </c>
      <c r="G9565" s="25" t="str">
        <f t="shared" si="1815"/>
        <v/>
      </c>
      <c r="H9565" s="26" t="str">
        <f t="shared" si="1809"/>
        <v/>
      </c>
      <c r="I9565" s="27" t="str">
        <f t="shared" si="1810"/>
        <v/>
      </c>
      <c r="J9565" s="27" t="str">
        <f t="shared" si="1811"/>
        <v/>
      </c>
      <c r="K9565" s="29" t="str">
        <f t="array" ref="K9565">IF(G9565="","",SMALL(IF(صرف!$E$1:$E$10000=$D$4,ROW($1:$10000)),G9565))</f>
        <v/>
      </c>
      <c r="L9565" s="25" t="str">
        <f t="shared" si="1816"/>
        <v/>
      </c>
      <c r="M9565" s="26" t="str">
        <f t="shared" si="1812"/>
        <v/>
      </c>
      <c r="N9565" s="27" t="str">
        <f t="shared" si="1813"/>
        <v/>
      </c>
      <c r="O9565" s="27" t="str">
        <f t="shared" si="1805"/>
        <v/>
      </c>
      <c r="P9565" s="29" t="str">
        <f t="array" ref="P9565">IF(L9565="","",SMALL(IF(تكهين!$E$1:$E$10000=$D$4,ROW($1:$10000)),L9565))</f>
        <v/>
      </c>
    </row>
    <row r="9566" spans="2:16" ht="20.25">
      <c r="B9566" s="25" t="str">
        <f t="shared" si="1814"/>
        <v/>
      </c>
      <c r="C9566" s="26" t="str">
        <f t="shared" si="1806"/>
        <v/>
      </c>
      <c r="D9566" s="27" t="str">
        <f t="shared" si="1807"/>
        <v/>
      </c>
      <c r="E9566" s="27" t="str">
        <f t="shared" si="1808"/>
        <v/>
      </c>
      <c r="F9566" s="29" t="str">
        <f t="array" ref="F9566">IF(B9566="","",SMALL(IF(اضافه!$E$1:$E$10000=$D$4,ROW($1:$10000)),B9566))</f>
        <v/>
      </c>
      <c r="G9566" s="25" t="str">
        <f t="shared" si="1815"/>
        <v/>
      </c>
      <c r="H9566" s="26" t="str">
        <f t="shared" si="1809"/>
        <v/>
      </c>
      <c r="I9566" s="27" t="str">
        <f t="shared" si="1810"/>
        <v/>
      </c>
      <c r="J9566" s="27" t="str">
        <f t="shared" si="1811"/>
        <v/>
      </c>
      <c r="K9566" s="29" t="str">
        <f t="array" ref="K9566">IF(G9566="","",SMALL(IF(صرف!$E$1:$E$10000=$D$4,ROW($1:$10000)),G9566))</f>
        <v/>
      </c>
      <c r="L9566" s="25" t="str">
        <f t="shared" si="1816"/>
        <v/>
      </c>
      <c r="M9566" s="26" t="str">
        <f t="shared" si="1812"/>
        <v/>
      </c>
      <c r="N9566" s="27" t="str">
        <f t="shared" si="1813"/>
        <v/>
      </c>
      <c r="O9566" s="27" t="str">
        <f t="shared" si="1805"/>
        <v/>
      </c>
      <c r="P9566" s="29" t="str">
        <f t="array" ref="P9566">IF(L9566="","",SMALL(IF(تكهين!$E$1:$E$10000=$D$4,ROW($1:$10000)),L9566))</f>
        <v/>
      </c>
    </row>
    <row r="9567" spans="2:16" ht="20.25">
      <c r="B9567" s="25" t="str">
        <f t="shared" si="1814"/>
        <v/>
      </c>
      <c r="C9567" s="26" t="str">
        <f t="shared" si="1806"/>
        <v/>
      </c>
      <c r="D9567" s="27" t="str">
        <f t="shared" si="1807"/>
        <v/>
      </c>
      <c r="E9567" s="27" t="str">
        <f t="shared" si="1808"/>
        <v/>
      </c>
      <c r="F9567" s="29" t="str">
        <f t="array" ref="F9567">IF(B9567="","",SMALL(IF(اضافه!$E$1:$E$10000=$D$4,ROW($1:$10000)),B9567))</f>
        <v/>
      </c>
      <c r="G9567" s="25" t="str">
        <f t="shared" si="1815"/>
        <v/>
      </c>
      <c r="H9567" s="26" t="str">
        <f t="shared" si="1809"/>
        <v/>
      </c>
      <c r="I9567" s="27" t="str">
        <f t="shared" si="1810"/>
        <v/>
      </c>
      <c r="J9567" s="27" t="str">
        <f t="shared" si="1811"/>
        <v/>
      </c>
      <c r="K9567" s="29" t="str">
        <f t="array" ref="K9567">IF(G9567="","",SMALL(IF(صرف!$E$1:$E$10000=$D$4,ROW($1:$10000)),G9567))</f>
        <v/>
      </c>
      <c r="L9567" s="25" t="str">
        <f t="shared" si="1816"/>
        <v/>
      </c>
      <c r="M9567" s="26" t="str">
        <f t="shared" si="1812"/>
        <v/>
      </c>
      <c r="N9567" s="27" t="str">
        <f t="shared" si="1813"/>
        <v/>
      </c>
      <c r="O9567" s="27" t="str">
        <f t="shared" si="1805"/>
        <v/>
      </c>
      <c r="P9567" s="29" t="str">
        <f t="array" ref="P9567">IF(L9567="","",SMALL(IF(تكهين!$E$1:$E$10000=$D$4,ROW($1:$10000)),L9567))</f>
        <v/>
      </c>
    </row>
    <row r="9568" spans="2:16" ht="20.25">
      <c r="B9568" s="25" t="str">
        <f t="shared" si="1814"/>
        <v/>
      </c>
      <c r="C9568" s="26" t="str">
        <f t="shared" si="1806"/>
        <v/>
      </c>
      <c r="D9568" s="27" t="str">
        <f t="shared" si="1807"/>
        <v/>
      </c>
      <c r="E9568" s="27" t="str">
        <f t="shared" si="1808"/>
        <v/>
      </c>
      <c r="F9568" s="29" t="str">
        <f t="array" ref="F9568">IF(B9568="","",SMALL(IF(اضافه!$E$1:$E$10000=$D$4,ROW($1:$10000)),B9568))</f>
        <v/>
      </c>
      <c r="G9568" s="25" t="str">
        <f t="shared" si="1815"/>
        <v/>
      </c>
      <c r="H9568" s="26" t="str">
        <f t="shared" si="1809"/>
        <v/>
      </c>
      <c r="I9568" s="27" t="str">
        <f t="shared" si="1810"/>
        <v/>
      </c>
      <c r="J9568" s="27" t="str">
        <f t="shared" si="1811"/>
        <v/>
      </c>
      <c r="K9568" s="29" t="str">
        <f t="array" ref="K9568">IF(G9568="","",SMALL(IF(صرف!$E$1:$E$10000=$D$4,ROW($1:$10000)),G9568))</f>
        <v/>
      </c>
      <c r="L9568" s="25" t="str">
        <f t="shared" si="1816"/>
        <v/>
      </c>
      <c r="M9568" s="26" t="str">
        <f t="shared" si="1812"/>
        <v/>
      </c>
      <c r="N9568" s="27" t="str">
        <f t="shared" si="1813"/>
        <v/>
      </c>
      <c r="O9568" s="27" t="str">
        <f t="shared" si="1805"/>
        <v/>
      </c>
      <c r="P9568" s="29" t="str">
        <f t="array" ref="P9568">IF(L9568="","",SMALL(IF(تكهين!$E$1:$E$10000=$D$4,ROW($1:$10000)),L9568))</f>
        <v/>
      </c>
    </row>
    <row r="9569" spans="2:16" ht="20.25">
      <c r="B9569" s="25" t="str">
        <f t="shared" si="1814"/>
        <v/>
      </c>
      <c r="C9569" s="26" t="str">
        <f t="shared" si="1806"/>
        <v/>
      </c>
      <c r="D9569" s="27" t="str">
        <f t="shared" si="1807"/>
        <v/>
      </c>
      <c r="E9569" s="27" t="str">
        <f t="shared" si="1808"/>
        <v/>
      </c>
      <c r="F9569" s="29" t="str">
        <f t="array" ref="F9569">IF(B9569="","",SMALL(IF(اضافه!$E$1:$E$10000=$D$4,ROW($1:$10000)),B9569))</f>
        <v/>
      </c>
      <c r="G9569" s="25" t="str">
        <f t="shared" si="1815"/>
        <v/>
      </c>
      <c r="H9569" s="26" t="str">
        <f t="shared" si="1809"/>
        <v/>
      </c>
      <c r="I9569" s="27" t="str">
        <f t="shared" si="1810"/>
        <v/>
      </c>
      <c r="J9569" s="27" t="str">
        <f t="shared" si="1811"/>
        <v/>
      </c>
      <c r="K9569" s="29" t="str">
        <f t="array" ref="K9569">IF(G9569="","",SMALL(IF(صرف!$E$1:$E$10000=$D$4,ROW($1:$10000)),G9569))</f>
        <v/>
      </c>
      <c r="L9569" s="25" t="str">
        <f t="shared" si="1816"/>
        <v/>
      </c>
      <c r="M9569" s="26" t="str">
        <f t="shared" si="1812"/>
        <v/>
      </c>
      <c r="N9569" s="27" t="str">
        <f t="shared" si="1813"/>
        <v/>
      </c>
      <c r="O9569" s="27" t="str">
        <f t="shared" si="1805"/>
        <v/>
      </c>
      <c r="P9569" s="29" t="str">
        <f t="array" ref="P9569">IF(L9569="","",SMALL(IF(تكهين!$E$1:$E$10000=$D$4,ROW($1:$10000)),L9569))</f>
        <v/>
      </c>
    </row>
    <row r="9570" spans="2:16" ht="20.25">
      <c r="B9570" s="25" t="str">
        <f t="shared" si="1814"/>
        <v/>
      </c>
      <c r="C9570" s="26" t="str">
        <f t="shared" si="1806"/>
        <v/>
      </c>
      <c r="D9570" s="27" t="str">
        <f t="shared" si="1807"/>
        <v/>
      </c>
      <c r="E9570" s="27" t="str">
        <f t="shared" si="1808"/>
        <v/>
      </c>
      <c r="F9570" s="29" t="str">
        <f t="array" ref="F9570">IF(B9570="","",SMALL(IF(اضافه!$E$1:$E$10000=$D$4,ROW($1:$10000)),B9570))</f>
        <v/>
      </c>
      <c r="G9570" s="25" t="str">
        <f t="shared" si="1815"/>
        <v/>
      </c>
      <c r="H9570" s="26" t="str">
        <f t="shared" si="1809"/>
        <v/>
      </c>
      <c r="I9570" s="27" t="str">
        <f t="shared" si="1810"/>
        <v/>
      </c>
      <c r="J9570" s="27" t="str">
        <f t="shared" si="1811"/>
        <v/>
      </c>
      <c r="K9570" s="29" t="str">
        <f t="array" ref="K9570">IF(G9570="","",SMALL(IF(صرف!$E$1:$E$10000=$D$4,ROW($1:$10000)),G9570))</f>
        <v/>
      </c>
      <c r="L9570" s="25" t="str">
        <f t="shared" si="1816"/>
        <v/>
      </c>
      <c r="M9570" s="26" t="str">
        <f t="shared" si="1812"/>
        <v/>
      </c>
      <c r="N9570" s="27" t="str">
        <f t="shared" si="1813"/>
        <v/>
      </c>
      <c r="O9570" s="27" t="str">
        <f t="shared" si="1805"/>
        <v/>
      </c>
      <c r="P9570" s="29" t="str">
        <f t="array" ref="P9570">IF(L9570="","",SMALL(IF(تكهين!$E$1:$E$10000=$D$4,ROW($1:$10000)),L9570))</f>
        <v/>
      </c>
    </row>
    <row r="9571" spans="2:16" ht="20.25">
      <c r="B9571" s="25" t="str">
        <f t="shared" si="1814"/>
        <v/>
      </c>
      <c r="C9571" s="26" t="str">
        <f t="shared" si="1806"/>
        <v/>
      </c>
      <c r="D9571" s="27" t="str">
        <f t="shared" si="1807"/>
        <v/>
      </c>
      <c r="E9571" s="27" t="str">
        <f t="shared" si="1808"/>
        <v/>
      </c>
      <c r="F9571" s="29" t="str">
        <f t="array" ref="F9571">IF(B9571="","",SMALL(IF(اضافه!$E$1:$E$10000=$D$4,ROW($1:$10000)),B9571))</f>
        <v/>
      </c>
      <c r="G9571" s="25" t="str">
        <f t="shared" si="1815"/>
        <v/>
      </c>
      <c r="H9571" s="26" t="str">
        <f t="shared" si="1809"/>
        <v/>
      </c>
      <c r="I9571" s="27" t="str">
        <f t="shared" si="1810"/>
        <v/>
      </c>
      <c r="J9571" s="27" t="str">
        <f t="shared" si="1811"/>
        <v/>
      </c>
      <c r="K9571" s="29" t="str">
        <f t="array" ref="K9571">IF(G9571="","",SMALL(IF(صرف!$E$1:$E$10000=$D$4,ROW($1:$10000)),G9571))</f>
        <v/>
      </c>
      <c r="L9571" s="25" t="str">
        <f t="shared" si="1816"/>
        <v/>
      </c>
      <c r="M9571" s="26" t="str">
        <f t="shared" si="1812"/>
        <v/>
      </c>
      <c r="N9571" s="27" t="str">
        <f t="shared" si="1813"/>
        <v/>
      </c>
      <c r="O9571" s="27" t="str">
        <f t="shared" si="1805"/>
        <v/>
      </c>
      <c r="P9571" s="29" t="str">
        <f t="array" ref="P9571">IF(L9571="","",SMALL(IF(تكهين!$E$1:$E$10000=$D$4,ROW($1:$10000)),L9571))</f>
        <v/>
      </c>
    </row>
    <row r="9572" spans="2:16" ht="20.25">
      <c r="B9572" s="25" t="str">
        <f t="shared" si="1814"/>
        <v/>
      </c>
      <c r="C9572" s="26" t="str">
        <f t="shared" si="1806"/>
        <v/>
      </c>
      <c r="D9572" s="27" t="str">
        <f t="shared" si="1807"/>
        <v/>
      </c>
      <c r="E9572" s="27" t="str">
        <f t="shared" si="1808"/>
        <v/>
      </c>
      <c r="F9572" s="29" t="str">
        <f t="array" ref="F9572">IF(B9572="","",SMALL(IF(اضافه!$E$1:$E$10000=$D$4,ROW($1:$10000)),B9572))</f>
        <v/>
      </c>
      <c r="G9572" s="25" t="str">
        <f t="shared" si="1815"/>
        <v/>
      </c>
      <c r="H9572" s="26" t="str">
        <f t="shared" si="1809"/>
        <v/>
      </c>
      <c r="I9572" s="27" t="str">
        <f t="shared" si="1810"/>
        <v/>
      </c>
      <c r="J9572" s="27" t="str">
        <f t="shared" si="1811"/>
        <v/>
      </c>
      <c r="K9572" s="29" t="str">
        <f t="array" ref="K9572">IF(G9572="","",SMALL(IF(صرف!$E$1:$E$10000=$D$4,ROW($1:$10000)),G9572))</f>
        <v/>
      </c>
      <c r="L9572" s="25" t="str">
        <f t="shared" si="1816"/>
        <v/>
      </c>
      <c r="M9572" s="26" t="str">
        <f t="shared" si="1812"/>
        <v/>
      </c>
      <c r="N9572" s="27" t="str">
        <f t="shared" si="1813"/>
        <v/>
      </c>
      <c r="O9572" s="27" t="str">
        <f t="shared" si="1805"/>
        <v/>
      </c>
      <c r="P9572" s="29" t="str">
        <f t="array" ref="P9572">IF(L9572="","",SMALL(IF(تكهين!$E$1:$E$10000=$D$4,ROW($1:$10000)),L9572))</f>
        <v/>
      </c>
    </row>
    <row r="9573" spans="2:16" ht="20.25">
      <c r="B9573" s="25" t="str">
        <f t="shared" si="1814"/>
        <v/>
      </c>
      <c r="C9573" s="26" t="str">
        <f t="shared" si="1806"/>
        <v/>
      </c>
      <c r="D9573" s="27" t="str">
        <f t="shared" si="1807"/>
        <v/>
      </c>
      <c r="E9573" s="27" t="str">
        <f t="shared" si="1808"/>
        <v/>
      </c>
      <c r="F9573" s="29" t="str">
        <f t="array" ref="F9573">IF(B9573="","",SMALL(IF(اضافه!$E$1:$E$10000=$D$4,ROW($1:$10000)),B9573))</f>
        <v/>
      </c>
      <c r="G9573" s="25" t="str">
        <f t="shared" si="1815"/>
        <v/>
      </c>
      <c r="H9573" s="26" t="str">
        <f t="shared" si="1809"/>
        <v/>
      </c>
      <c r="I9573" s="27" t="str">
        <f t="shared" si="1810"/>
        <v/>
      </c>
      <c r="J9573" s="27" t="str">
        <f t="shared" si="1811"/>
        <v/>
      </c>
      <c r="K9573" s="29" t="str">
        <f t="array" ref="K9573">IF(G9573="","",SMALL(IF(صرف!$E$1:$E$10000=$D$4,ROW($1:$10000)),G9573))</f>
        <v/>
      </c>
      <c r="L9573" s="25" t="str">
        <f t="shared" si="1816"/>
        <v/>
      </c>
      <c r="M9573" s="26" t="str">
        <f t="shared" si="1812"/>
        <v/>
      </c>
      <c r="N9573" s="27" t="str">
        <f t="shared" si="1813"/>
        <v/>
      </c>
      <c r="O9573" s="27" t="str">
        <f t="shared" si="1805"/>
        <v/>
      </c>
      <c r="P9573" s="29" t="str">
        <f t="array" ref="P9573">IF(L9573="","",SMALL(IF(تكهين!$E$1:$E$10000=$D$4,ROW($1:$10000)),L9573))</f>
        <v/>
      </c>
    </row>
    <row r="9574" spans="2:16" ht="20.25">
      <c r="B9574" s="25" t="str">
        <f t="shared" si="1814"/>
        <v/>
      </c>
      <c r="C9574" s="26" t="str">
        <f t="shared" si="1806"/>
        <v/>
      </c>
      <c r="D9574" s="27" t="str">
        <f t="shared" si="1807"/>
        <v/>
      </c>
      <c r="E9574" s="27" t="str">
        <f t="shared" si="1808"/>
        <v/>
      </c>
      <c r="F9574" s="29" t="str">
        <f t="array" ref="F9574">IF(B9574="","",SMALL(IF(اضافه!$E$1:$E$10000=$D$4,ROW($1:$10000)),B9574))</f>
        <v/>
      </c>
      <c r="G9574" s="25" t="str">
        <f t="shared" si="1815"/>
        <v/>
      </c>
      <c r="H9574" s="26" t="str">
        <f t="shared" si="1809"/>
        <v/>
      </c>
      <c r="I9574" s="27" t="str">
        <f t="shared" si="1810"/>
        <v/>
      </c>
      <c r="J9574" s="27" t="str">
        <f t="shared" si="1811"/>
        <v/>
      </c>
      <c r="K9574" s="29" t="str">
        <f t="array" ref="K9574">IF(G9574="","",SMALL(IF(صرف!$E$1:$E$10000=$D$4,ROW($1:$10000)),G9574))</f>
        <v/>
      </c>
      <c r="L9574" s="25" t="str">
        <f t="shared" si="1816"/>
        <v/>
      </c>
      <c r="M9574" s="26" t="str">
        <f t="shared" si="1812"/>
        <v/>
      </c>
      <c r="N9574" s="27" t="str">
        <f t="shared" si="1813"/>
        <v/>
      </c>
      <c r="O9574" s="27" t="str">
        <f t="shared" si="1805"/>
        <v/>
      </c>
      <c r="P9574" s="29" t="str">
        <f t="array" ref="P9574">IF(L9574="","",SMALL(IF(تكهين!$E$1:$E$10000=$D$4,ROW($1:$10000)),L9574))</f>
        <v/>
      </c>
    </row>
    <row r="9575" spans="2:16" ht="20.25">
      <c r="B9575" s="25" t="str">
        <f t="shared" si="1814"/>
        <v/>
      </c>
      <c r="C9575" s="26" t="str">
        <f t="shared" si="1806"/>
        <v/>
      </c>
      <c r="D9575" s="27" t="str">
        <f t="shared" si="1807"/>
        <v/>
      </c>
      <c r="E9575" s="27" t="str">
        <f t="shared" si="1808"/>
        <v/>
      </c>
      <c r="F9575" s="29" t="str">
        <f t="array" ref="F9575">IF(B9575="","",SMALL(IF(اضافه!$E$1:$E$10000=$D$4,ROW($1:$10000)),B9575))</f>
        <v/>
      </c>
      <c r="G9575" s="25" t="str">
        <f t="shared" si="1815"/>
        <v/>
      </c>
      <c r="H9575" s="26" t="str">
        <f t="shared" si="1809"/>
        <v/>
      </c>
      <c r="I9575" s="27" t="str">
        <f t="shared" si="1810"/>
        <v/>
      </c>
      <c r="J9575" s="27" t="str">
        <f t="shared" si="1811"/>
        <v/>
      </c>
      <c r="K9575" s="29" t="str">
        <f t="array" ref="K9575">IF(G9575="","",SMALL(IF(صرف!$E$1:$E$10000=$D$4,ROW($1:$10000)),G9575))</f>
        <v/>
      </c>
      <c r="L9575" s="25" t="str">
        <f t="shared" si="1816"/>
        <v/>
      </c>
      <c r="M9575" s="26" t="str">
        <f t="shared" si="1812"/>
        <v/>
      </c>
      <c r="N9575" s="27" t="str">
        <f t="shared" si="1813"/>
        <v/>
      </c>
      <c r="O9575" s="27" t="str">
        <f t="shared" si="1805"/>
        <v/>
      </c>
      <c r="P9575" s="29" t="str">
        <f t="array" ref="P9575">IF(L9575="","",SMALL(IF(تكهين!$E$1:$E$10000=$D$4,ROW($1:$10000)),L9575))</f>
        <v/>
      </c>
    </row>
    <row r="9576" spans="2:16" ht="20.25">
      <c r="B9576" s="25" t="str">
        <f t="shared" si="1814"/>
        <v/>
      </c>
      <c r="C9576" s="26" t="str">
        <f t="shared" si="1806"/>
        <v/>
      </c>
      <c r="D9576" s="27" t="str">
        <f t="shared" si="1807"/>
        <v/>
      </c>
      <c r="E9576" s="27" t="str">
        <f t="shared" si="1808"/>
        <v/>
      </c>
      <c r="F9576" s="29" t="str">
        <f t="array" ref="F9576">IF(B9576="","",SMALL(IF(اضافه!$E$1:$E$10000=$D$4,ROW($1:$10000)),B9576))</f>
        <v/>
      </c>
      <c r="G9576" s="25" t="str">
        <f t="shared" si="1815"/>
        <v/>
      </c>
      <c r="H9576" s="26" t="str">
        <f t="shared" si="1809"/>
        <v/>
      </c>
      <c r="I9576" s="27" t="str">
        <f t="shared" si="1810"/>
        <v/>
      </c>
      <c r="J9576" s="27" t="str">
        <f t="shared" si="1811"/>
        <v/>
      </c>
      <c r="K9576" s="29" t="str">
        <f t="array" ref="K9576">IF(G9576="","",SMALL(IF(صرف!$E$1:$E$10000=$D$4,ROW($1:$10000)),G9576))</f>
        <v/>
      </c>
      <c r="L9576" s="25" t="str">
        <f t="shared" si="1816"/>
        <v/>
      </c>
      <c r="M9576" s="26" t="str">
        <f t="shared" si="1812"/>
        <v/>
      </c>
      <c r="N9576" s="27" t="str">
        <f t="shared" si="1813"/>
        <v/>
      </c>
      <c r="O9576" s="27" t="str">
        <f t="shared" si="1805"/>
        <v/>
      </c>
      <c r="P9576" s="29" t="str">
        <f t="array" ref="P9576">IF(L9576="","",SMALL(IF(تكهين!$E$1:$E$10000=$D$4,ROW($1:$10000)),L9576))</f>
        <v/>
      </c>
    </row>
    <row r="9577" spans="2:16" ht="20.25">
      <c r="B9577" s="25" t="str">
        <f t="shared" si="1814"/>
        <v/>
      </c>
      <c r="C9577" s="26" t="str">
        <f t="shared" si="1806"/>
        <v/>
      </c>
      <c r="D9577" s="27" t="str">
        <f t="shared" si="1807"/>
        <v/>
      </c>
      <c r="E9577" s="27" t="str">
        <f t="shared" si="1808"/>
        <v/>
      </c>
      <c r="F9577" s="29" t="str">
        <f t="array" ref="F9577">IF(B9577="","",SMALL(IF(اضافه!$E$1:$E$10000=$D$4,ROW($1:$10000)),B9577))</f>
        <v/>
      </c>
      <c r="G9577" s="25" t="str">
        <f t="shared" si="1815"/>
        <v/>
      </c>
      <c r="H9577" s="26" t="str">
        <f t="shared" si="1809"/>
        <v/>
      </c>
      <c r="I9577" s="27" t="str">
        <f t="shared" si="1810"/>
        <v/>
      </c>
      <c r="J9577" s="27" t="str">
        <f t="shared" si="1811"/>
        <v/>
      </c>
      <c r="K9577" s="29" t="str">
        <f t="array" ref="K9577">IF(G9577="","",SMALL(IF(صرف!$E$1:$E$10000=$D$4,ROW($1:$10000)),G9577))</f>
        <v/>
      </c>
      <c r="L9577" s="25" t="str">
        <f t="shared" si="1816"/>
        <v/>
      </c>
      <c r="M9577" s="26" t="str">
        <f t="shared" si="1812"/>
        <v/>
      </c>
      <c r="N9577" s="27" t="str">
        <f t="shared" si="1813"/>
        <v/>
      </c>
      <c r="O9577" s="27" t="str">
        <f t="shared" si="1805"/>
        <v/>
      </c>
      <c r="P9577" s="29" t="str">
        <f t="array" ref="P9577">IF(L9577="","",SMALL(IF(تكهين!$E$1:$E$10000=$D$4,ROW($1:$10000)),L9577))</f>
        <v/>
      </c>
    </row>
    <row r="9578" spans="2:16" ht="20.25">
      <c r="B9578" s="25" t="str">
        <f t="shared" si="1814"/>
        <v/>
      </c>
      <c r="C9578" s="26" t="str">
        <f t="shared" si="1806"/>
        <v/>
      </c>
      <c r="D9578" s="27" t="str">
        <f t="shared" si="1807"/>
        <v/>
      </c>
      <c r="E9578" s="27" t="str">
        <f t="shared" si="1808"/>
        <v/>
      </c>
      <c r="F9578" s="29" t="str">
        <f t="array" ref="F9578">IF(B9578="","",SMALL(IF(اضافه!$E$1:$E$10000=$D$4,ROW($1:$10000)),B9578))</f>
        <v/>
      </c>
      <c r="G9578" s="25" t="str">
        <f t="shared" si="1815"/>
        <v/>
      </c>
      <c r="H9578" s="26" t="str">
        <f t="shared" si="1809"/>
        <v/>
      </c>
      <c r="I9578" s="27" t="str">
        <f t="shared" si="1810"/>
        <v/>
      </c>
      <c r="J9578" s="27" t="str">
        <f t="shared" si="1811"/>
        <v/>
      </c>
      <c r="K9578" s="29" t="str">
        <f t="array" ref="K9578">IF(G9578="","",SMALL(IF(صرف!$E$1:$E$10000=$D$4,ROW($1:$10000)),G9578))</f>
        <v/>
      </c>
      <c r="L9578" s="25" t="str">
        <f t="shared" si="1816"/>
        <v/>
      </c>
      <c r="M9578" s="26" t="str">
        <f t="shared" si="1812"/>
        <v/>
      </c>
      <c r="N9578" s="27" t="str">
        <f t="shared" si="1813"/>
        <v/>
      </c>
      <c r="O9578" s="27" t="str">
        <f t="shared" si="1805"/>
        <v/>
      </c>
      <c r="P9578" s="29" t="str">
        <f t="array" ref="P9578">IF(L9578="","",SMALL(IF(تكهين!$E$1:$E$10000=$D$4,ROW($1:$10000)),L9578))</f>
        <v/>
      </c>
    </row>
    <row r="9579" spans="2:16" ht="20.25">
      <c r="B9579" s="25" t="str">
        <f t="shared" si="1814"/>
        <v/>
      </c>
      <c r="C9579" s="26" t="str">
        <f t="shared" si="1806"/>
        <v/>
      </c>
      <c r="D9579" s="27" t="str">
        <f t="shared" si="1807"/>
        <v/>
      </c>
      <c r="E9579" s="27" t="str">
        <f t="shared" si="1808"/>
        <v/>
      </c>
      <c r="F9579" s="29" t="str">
        <f t="array" ref="F9579">IF(B9579="","",SMALL(IF(اضافه!$E$1:$E$10000=$D$4,ROW($1:$10000)),B9579))</f>
        <v/>
      </c>
      <c r="G9579" s="25" t="str">
        <f t="shared" si="1815"/>
        <v/>
      </c>
      <c r="H9579" s="26" t="str">
        <f t="shared" si="1809"/>
        <v/>
      </c>
      <c r="I9579" s="27" t="str">
        <f t="shared" si="1810"/>
        <v/>
      </c>
      <c r="J9579" s="27" t="str">
        <f t="shared" si="1811"/>
        <v/>
      </c>
      <c r="K9579" s="29" t="str">
        <f t="array" ref="K9579">IF(G9579="","",SMALL(IF(صرف!$E$1:$E$10000=$D$4,ROW($1:$10000)),G9579))</f>
        <v/>
      </c>
      <c r="L9579" s="25" t="str">
        <f t="shared" si="1816"/>
        <v/>
      </c>
      <c r="M9579" s="26" t="str">
        <f t="shared" si="1812"/>
        <v/>
      </c>
      <c r="N9579" s="27" t="str">
        <f t="shared" si="1813"/>
        <v/>
      </c>
      <c r="O9579" s="27" t="str">
        <f t="shared" si="1805"/>
        <v/>
      </c>
      <c r="P9579" s="29" t="str">
        <f t="array" ref="P9579">IF(L9579="","",SMALL(IF(تكهين!$E$1:$E$10000=$D$4,ROW($1:$10000)),L9579))</f>
        <v/>
      </c>
    </row>
    <row r="9580" spans="2:16" ht="20.25">
      <c r="B9580" s="25" t="str">
        <f t="shared" si="1814"/>
        <v/>
      </c>
      <c r="C9580" s="26" t="str">
        <f t="shared" si="1806"/>
        <v/>
      </c>
      <c r="D9580" s="27" t="str">
        <f t="shared" si="1807"/>
        <v/>
      </c>
      <c r="E9580" s="27" t="str">
        <f t="shared" si="1808"/>
        <v/>
      </c>
      <c r="F9580" s="29" t="str">
        <f t="array" ref="F9580">IF(B9580="","",SMALL(IF(اضافه!$E$1:$E$10000=$D$4,ROW($1:$10000)),B9580))</f>
        <v/>
      </c>
      <c r="G9580" s="25" t="str">
        <f t="shared" si="1815"/>
        <v/>
      </c>
      <c r="H9580" s="26" t="str">
        <f t="shared" si="1809"/>
        <v/>
      </c>
      <c r="I9580" s="27" t="str">
        <f t="shared" si="1810"/>
        <v/>
      </c>
      <c r="J9580" s="27" t="str">
        <f t="shared" si="1811"/>
        <v/>
      </c>
      <c r="K9580" s="29" t="str">
        <f t="array" ref="K9580">IF(G9580="","",SMALL(IF(صرف!$E$1:$E$10000=$D$4,ROW($1:$10000)),G9580))</f>
        <v/>
      </c>
      <c r="L9580" s="25" t="str">
        <f t="shared" si="1816"/>
        <v/>
      </c>
      <c r="M9580" s="26" t="str">
        <f t="shared" si="1812"/>
        <v/>
      </c>
      <c r="N9580" s="27" t="str">
        <f t="shared" si="1813"/>
        <v/>
      </c>
      <c r="O9580" s="27" t="str">
        <f t="shared" si="1805"/>
        <v/>
      </c>
      <c r="P9580" s="29" t="str">
        <f t="array" ref="P9580">IF(L9580="","",SMALL(IF(تكهين!$E$1:$E$10000=$D$4,ROW($1:$10000)),L9580))</f>
        <v/>
      </c>
    </row>
    <row r="9581" spans="2:16" ht="20.25">
      <c r="B9581" s="25" t="str">
        <f t="shared" si="1814"/>
        <v/>
      </c>
      <c r="C9581" s="26" t="str">
        <f t="shared" si="1806"/>
        <v/>
      </c>
      <c r="D9581" s="27" t="str">
        <f t="shared" si="1807"/>
        <v/>
      </c>
      <c r="E9581" s="27" t="str">
        <f t="shared" si="1808"/>
        <v/>
      </c>
      <c r="F9581" s="29" t="str">
        <f t="array" ref="F9581">IF(B9581="","",SMALL(IF(اضافه!$E$1:$E$10000=$D$4,ROW($1:$10000)),B9581))</f>
        <v/>
      </c>
      <c r="G9581" s="25" t="str">
        <f t="shared" si="1815"/>
        <v/>
      </c>
      <c r="H9581" s="26" t="str">
        <f t="shared" si="1809"/>
        <v/>
      </c>
      <c r="I9581" s="27" t="str">
        <f t="shared" si="1810"/>
        <v/>
      </c>
      <c r="J9581" s="27" t="str">
        <f t="shared" si="1811"/>
        <v/>
      </c>
      <c r="K9581" s="29" t="str">
        <f t="array" ref="K9581">IF(G9581="","",SMALL(IF(صرف!$E$1:$E$10000=$D$4,ROW($1:$10000)),G9581))</f>
        <v/>
      </c>
      <c r="L9581" s="25" t="str">
        <f t="shared" si="1816"/>
        <v/>
      </c>
      <c r="M9581" s="26" t="str">
        <f t="shared" si="1812"/>
        <v/>
      </c>
      <c r="N9581" s="27" t="str">
        <f t="shared" si="1813"/>
        <v/>
      </c>
      <c r="O9581" s="27" t="str">
        <f t="shared" ref="O9581:O9644" si="1817">IF(OR($D$4="",L9581=""),"",INDEX(تكهين,P9581,8))</f>
        <v/>
      </c>
      <c r="P9581" s="29" t="str">
        <f t="array" ref="P9581">IF(L9581="","",SMALL(IF(تكهين!$E$1:$E$10000=$D$4,ROW($1:$10000)),L9581))</f>
        <v/>
      </c>
    </row>
    <row r="9582" spans="2:16" ht="20.25">
      <c r="B9582" s="25" t="str">
        <f t="shared" si="1814"/>
        <v/>
      </c>
      <c r="C9582" s="26" t="str">
        <f t="shared" si="1806"/>
        <v/>
      </c>
      <c r="D9582" s="27" t="str">
        <f t="shared" si="1807"/>
        <v/>
      </c>
      <c r="E9582" s="27" t="str">
        <f t="shared" si="1808"/>
        <v/>
      </c>
      <c r="F9582" s="29" t="str">
        <f t="array" ref="F9582">IF(B9582="","",SMALL(IF(اضافه!$E$1:$E$10000=$D$4,ROW($1:$10000)),B9582))</f>
        <v/>
      </c>
      <c r="G9582" s="25" t="str">
        <f t="shared" si="1815"/>
        <v/>
      </c>
      <c r="H9582" s="26" t="str">
        <f t="shared" si="1809"/>
        <v/>
      </c>
      <c r="I9582" s="27" t="str">
        <f t="shared" si="1810"/>
        <v/>
      </c>
      <c r="J9582" s="27" t="str">
        <f t="shared" si="1811"/>
        <v/>
      </c>
      <c r="K9582" s="29" t="str">
        <f t="array" ref="K9582">IF(G9582="","",SMALL(IF(صرف!$E$1:$E$10000=$D$4,ROW($1:$10000)),G9582))</f>
        <v/>
      </c>
      <c r="L9582" s="25" t="str">
        <f t="shared" si="1816"/>
        <v/>
      </c>
      <c r="M9582" s="26" t="str">
        <f t="shared" si="1812"/>
        <v/>
      </c>
      <c r="N9582" s="27" t="str">
        <f t="shared" si="1813"/>
        <v/>
      </c>
      <c r="O9582" s="27" t="str">
        <f t="shared" si="1817"/>
        <v/>
      </c>
      <c r="P9582" s="29" t="str">
        <f t="array" ref="P9582">IF(L9582="","",SMALL(IF(تكهين!$E$1:$E$10000=$D$4,ROW($1:$10000)),L9582))</f>
        <v/>
      </c>
    </row>
    <row r="9583" spans="2:16" ht="20.25">
      <c r="B9583" s="25" t="str">
        <f t="shared" si="1814"/>
        <v/>
      </c>
      <c r="C9583" s="26" t="str">
        <f t="shared" si="1806"/>
        <v/>
      </c>
      <c r="D9583" s="27" t="str">
        <f t="shared" si="1807"/>
        <v/>
      </c>
      <c r="E9583" s="27" t="str">
        <f t="shared" si="1808"/>
        <v/>
      </c>
      <c r="F9583" s="29" t="str">
        <f t="array" ref="F9583">IF(B9583="","",SMALL(IF(اضافه!$E$1:$E$10000=$D$4,ROW($1:$10000)),B9583))</f>
        <v/>
      </c>
      <c r="G9583" s="25" t="str">
        <f t="shared" si="1815"/>
        <v/>
      </c>
      <c r="H9583" s="26" t="str">
        <f t="shared" si="1809"/>
        <v/>
      </c>
      <c r="I9583" s="27" t="str">
        <f t="shared" si="1810"/>
        <v/>
      </c>
      <c r="J9583" s="27" t="str">
        <f t="shared" si="1811"/>
        <v/>
      </c>
      <c r="K9583" s="29" t="str">
        <f t="array" ref="K9583">IF(G9583="","",SMALL(IF(صرف!$E$1:$E$10000=$D$4,ROW($1:$10000)),G9583))</f>
        <v/>
      </c>
      <c r="L9583" s="25" t="str">
        <f t="shared" si="1816"/>
        <v/>
      </c>
      <c r="M9583" s="26" t="str">
        <f t="shared" si="1812"/>
        <v/>
      </c>
      <c r="N9583" s="27" t="str">
        <f t="shared" si="1813"/>
        <v/>
      </c>
      <c r="O9583" s="27" t="str">
        <f t="shared" si="1817"/>
        <v/>
      </c>
      <c r="P9583" s="29" t="str">
        <f t="array" ref="P9583">IF(L9583="","",SMALL(IF(تكهين!$E$1:$E$10000=$D$4,ROW($1:$10000)),L9583))</f>
        <v/>
      </c>
    </row>
    <row r="9584" spans="2:16" ht="20.25">
      <c r="B9584" s="25" t="str">
        <f t="shared" si="1814"/>
        <v/>
      </c>
      <c r="C9584" s="26" t="str">
        <f t="shared" si="1806"/>
        <v/>
      </c>
      <c r="D9584" s="27" t="str">
        <f t="shared" si="1807"/>
        <v/>
      </c>
      <c r="E9584" s="27" t="str">
        <f t="shared" si="1808"/>
        <v/>
      </c>
      <c r="F9584" s="29" t="str">
        <f t="array" ref="F9584">IF(B9584="","",SMALL(IF(اضافه!$E$1:$E$10000=$D$4,ROW($1:$10000)),B9584))</f>
        <v/>
      </c>
      <c r="G9584" s="25" t="str">
        <f t="shared" si="1815"/>
        <v/>
      </c>
      <c r="H9584" s="26" t="str">
        <f t="shared" si="1809"/>
        <v/>
      </c>
      <c r="I9584" s="27" t="str">
        <f t="shared" si="1810"/>
        <v/>
      </c>
      <c r="J9584" s="27" t="str">
        <f t="shared" si="1811"/>
        <v/>
      </c>
      <c r="K9584" s="29" t="str">
        <f t="array" ref="K9584">IF(G9584="","",SMALL(IF(صرف!$E$1:$E$10000=$D$4,ROW($1:$10000)),G9584))</f>
        <v/>
      </c>
      <c r="L9584" s="25" t="str">
        <f t="shared" si="1816"/>
        <v/>
      </c>
      <c r="M9584" s="26" t="str">
        <f t="shared" si="1812"/>
        <v/>
      </c>
      <c r="N9584" s="27" t="str">
        <f t="shared" si="1813"/>
        <v/>
      </c>
      <c r="O9584" s="27" t="str">
        <f t="shared" si="1817"/>
        <v/>
      </c>
      <c r="P9584" s="29" t="str">
        <f t="array" ref="P9584">IF(L9584="","",SMALL(IF(تكهين!$E$1:$E$10000=$D$4,ROW($1:$10000)),L9584))</f>
        <v/>
      </c>
    </row>
    <row r="9585" spans="2:16" ht="20.25">
      <c r="B9585" s="25" t="str">
        <f t="shared" si="1814"/>
        <v/>
      </c>
      <c r="C9585" s="26" t="str">
        <f t="shared" si="1806"/>
        <v/>
      </c>
      <c r="D9585" s="27" t="str">
        <f t="shared" si="1807"/>
        <v/>
      </c>
      <c r="E9585" s="27" t="str">
        <f t="shared" si="1808"/>
        <v/>
      </c>
      <c r="F9585" s="29" t="str">
        <f t="array" ref="F9585">IF(B9585="","",SMALL(IF(اضافه!$E$1:$E$10000=$D$4,ROW($1:$10000)),B9585))</f>
        <v/>
      </c>
      <c r="G9585" s="25" t="str">
        <f t="shared" si="1815"/>
        <v/>
      </c>
      <c r="H9585" s="26" t="str">
        <f t="shared" si="1809"/>
        <v/>
      </c>
      <c r="I9585" s="27" t="str">
        <f t="shared" si="1810"/>
        <v/>
      </c>
      <c r="J9585" s="27" t="str">
        <f t="shared" si="1811"/>
        <v/>
      </c>
      <c r="K9585" s="29" t="str">
        <f t="array" ref="K9585">IF(G9585="","",SMALL(IF(صرف!$E$1:$E$10000=$D$4,ROW($1:$10000)),G9585))</f>
        <v/>
      </c>
      <c r="L9585" s="25" t="str">
        <f t="shared" si="1816"/>
        <v/>
      </c>
      <c r="M9585" s="26" t="str">
        <f t="shared" si="1812"/>
        <v/>
      </c>
      <c r="N9585" s="27" t="str">
        <f t="shared" si="1813"/>
        <v/>
      </c>
      <c r="O9585" s="27" t="str">
        <f t="shared" si="1817"/>
        <v/>
      </c>
      <c r="P9585" s="29" t="str">
        <f t="array" ref="P9585">IF(L9585="","",SMALL(IF(تكهين!$E$1:$E$10000=$D$4,ROW($1:$10000)),L9585))</f>
        <v/>
      </c>
    </row>
    <row r="9586" spans="2:16" ht="20.25">
      <c r="B9586" s="25" t="str">
        <f t="shared" si="1814"/>
        <v/>
      </c>
      <c r="C9586" s="26" t="str">
        <f t="shared" si="1806"/>
        <v/>
      </c>
      <c r="D9586" s="27" t="str">
        <f t="shared" si="1807"/>
        <v/>
      </c>
      <c r="E9586" s="27" t="str">
        <f t="shared" si="1808"/>
        <v/>
      </c>
      <c r="F9586" s="29" t="str">
        <f t="array" ref="F9586">IF(B9586="","",SMALL(IF(اضافه!$E$1:$E$10000=$D$4,ROW($1:$10000)),B9586))</f>
        <v/>
      </c>
      <c r="G9586" s="25" t="str">
        <f t="shared" si="1815"/>
        <v/>
      </c>
      <c r="H9586" s="26" t="str">
        <f t="shared" si="1809"/>
        <v/>
      </c>
      <c r="I9586" s="27" t="str">
        <f t="shared" si="1810"/>
        <v/>
      </c>
      <c r="J9586" s="27" t="str">
        <f t="shared" si="1811"/>
        <v/>
      </c>
      <c r="K9586" s="29" t="str">
        <f t="array" ref="K9586">IF(G9586="","",SMALL(IF(صرف!$E$1:$E$10000=$D$4,ROW($1:$10000)),G9586))</f>
        <v/>
      </c>
      <c r="L9586" s="25" t="str">
        <f t="shared" si="1816"/>
        <v/>
      </c>
      <c r="M9586" s="26" t="str">
        <f t="shared" si="1812"/>
        <v/>
      </c>
      <c r="N9586" s="27" t="str">
        <f t="shared" si="1813"/>
        <v/>
      </c>
      <c r="O9586" s="27" t="str">
        <f t="shared" si="1817"/>
        <v/>
      </c>
      <c r="P9586" s="29" t="str">
        <f t="array" ref="P9586">IF(L9586="","",SMALL(IF(تكهين!$E$1:$E$10000=$D$4,ROW($1:$10000)),L9586))</f>
        <v/>
      </c>
    </row>
    <row r="9587" spans="2:16" ht="20.25">
      <c r="B9587" s="25" t="str">
        <f t="shared" si="1814"/>
        <v/>
      </c>
      <c r="C9587" s="26" t="str">
        <f t="shared" si="1806"/>
        <v/>
      </c>
      <c r="D9587" s="27" t="str">
        <f t="shared" si="1807"/>
        <v/>
      </c>
      <c r="E9587" s="27" t="str">
        <f t="shared" si="1808"/>
        <v/>
      </c>
      <c r="F9587" s="29" t="str">
        <f t="array" ref="F9587">IF(B9587="","",SMALL(IF(اضافه!$E$1:$E$10000=$D$4,ROW($1:$10000)),B9587))</f>
        <v/>
      </c>
      <c r="G9587" s="25" t="str">
        <f t="shared" si="1815"/>
        <v/>
      </c>
      <c r="H9587" s="26" t="str">
        <f t="shared" si="1809"/>
        <v/>
      </c>
      <c r="I9587" s="27" t="str">
        <f t="shared" si="1810"/>
        <v/>
      </c>
      <c r="J9587" s="27" t="str">
        <f t="shared" si="1811"/>
        <v/>
      </c>
      <c r="K9587" s="29" t="str">
        <f t="array" ref="K9587">IF(G9587="","",SMALL(IF(صرف!$E$1:$E$10000=$D$4,ROW($1:$10000)),G9587))</f>
        <v/>
      </c>
      <c r="L9587" s="25" t="str">
        <f t="shared" si="1816"/>
        <v/>
      </c>
      <c r="M9587" s="26" t="str">
        <f t="shared" si="1812"/>
        <v/>
      </c>
      <c r="N9587" s="27" t="str">
        <f t="shared" si="1813"/>
        <v/>
      </c>
      <c r="O9587" s="27" t="str">
        <f t="shared" si="1817"/>
        <v/>
      </c>
      <c r="P9587" s="29" t="str">
        <f t="array" ref="P9587">IF(L9587="","",SMALL(IF(تكهين!$E$1:$E$10000=$D$4,ROW($1:$10000)),L9587))</f>
        <v/>
      </c>
    </row>
    <row r="9588" spans="2:16" ht="20.25">
      <c r="B9588" s="25" t="str">
        <f t="shared" si="1814"/>
        <v/>
      </c>
      <c r="C9588" s="26" t="str">
        <f t="shared" si="1806"/>
        <v/>
      </c>
      <c r="D9588" s="27" t="str">
        <f t="shared" si="1807"/>
        <v/>
      </c>
      <c r="E9588" s="27" t="str">
        <f t="shared" si="1808"/>
        <v/>
      </c>
      <c r="F9588" s="29" t="str">
        <f t="array" ref="F9588">IF(B9588="","",SMALL(IF(اضافه!$E$1:$E$10000=$D$4,ROW($1:$10000)),B9588))</f>
        <v/>
      </c>
      <c r="G9588" s="25" t="str">
        <f t="shared" si="1815"/>
        <v/>
      </c>
      <c r="H9588" s="26" t="str">
        <f t="shared" si="1809"/>
        <v/>
      </c>
      <c r="I9588" s="27" t="str">
        <f t="shared" si="1810"/>
        <v/>
      </c>
      <c r="J9588" s="27" t="str">
        <f t="shared" si="1811"/>
        <v/>
      </c>
      <c r="K9588" s="29" t="str">
        <f t="array" ref="K9588">IF(G9588="","",SMALL(IF(صرف!$E$1:$E$10000=$D$4,ROW($1:$10000)),G9588))</f>
        <v/>
      </c>
      <c r="L9588" s="25" t="str">
        <f t="shared" si="1816"/>
        <v/>
      </c>
      <c r="M9588" s="26" t="str">
        <f t="shared" si="1812"/>
        <v/>
      </c>
      <c r="N9588" s="27" t="str">
        <f t="shared" si="1813"/>
        <v/>
      </c>
      <c r="O9588" s="27" t="str">
        <f t="shared" si="1817"/>
        <v/>
      </c>
      <c r="P9588" s="29" t="str">
        <f t="array" ref="P9588">IF(L9588="","",SMALL(IF(تكهين!$E$1:$E$10000=$D$4,ROW($1:$10000)),L9588))</f>
        <v/>
      </c>
    </row>
    <row r="9589" spans="2:16" ht="20.25">
      <c r="B9589" s="25" t="str">
        <f t="shared" si="1814"/>
        <v/>
      </c>
      <c r="C9589" s="26" t="str">
        <f t="shared" si="1806"/>
        <v/>
      </c>
      <c r="D9589" s="27" t="str">
        <f t="shared" si="1807"/>
        <v/>
      </c>
      <c r="E9589" s="27" t="str">
        <f t="shared" si="1808"/>
        <v/>
      </c>
      <c r="F9589" s="29" t="str">
        <f t="array" ref="F9589">IF(B9589="","",SMALL(IF(اضافه!$E$1:$E$10000=$D$4,ROW($1:$10000)),B9589))</f>
        <v/>
      </c>
      <c r="G9589" s="25" t="str">
        <f t="shared" si="1815"/>
        <v/>
      </c>
      <c r="H9589" s="26" t="str">
        <f t="shared" si="1809"/>
        <v/>
      </c>
      <c r="I9589" s="27" t="str">
        <f t="shared" si="1810"/>
        <v/>
      </c>
      <c r="J9589" s="27" t="str">
        <f t="shared" si="1811"/>
        <v/>
      </c>
      <c r="K9589" s="29" t="str">
        <f t="array" ref="K9589">IF(G9589="","",SMALL(IF(صرف!$E$1:$E$10000=$D$4,ROW($1:$10000)),G9589))</f>
        <v/>
      </c>
      <c r="L9589" s="25" t="str">
        <f t="shared" si="1816"/>
        <v/>
      </c>
      <c r="M9589" s="26" t="str">
        <f t="shared" si="1812"/>
        <v/>
      </c>
      <c r="N9589" s="27" t="str">
        <f t="shared" si="1813"/>
        <v/>
      </c>
      <c r="O9589" s="27" t="str">
        <f t="shared" si="1817"/>
        <v/>
      </c>
      <c r="P9589" s="29" t="str">
        <f t="array" ref="P9589">IF(L9589="","",SMALL(IF(تكهين!$E$1:$E$10000=$D$4,ROW($1:$10000)),L9589))</f>
        <v/>
      </c>
    </row>
    <row r="9590" spans="2:16" ht="20.25">
      <c r="B9590" s="25" t="str">
        <f t="shared" si="1814"/>
        <v/>
      </c>
      <c r="C9590" s="26" t="str">
        <f t="shared" si="1806"/>
        <v/>
      </c>
      <c r="D9590" s="27" t="str">
        <f t="shared" si="1807"/>
        <v/>
      </c>
      <c r="E9590" s="27" t="str">
        <f t="shared" si="1808"/>
        <v/>
      </c>
      <c r="F9590" s="29" t="str">
        <f t="array" ref="F9590">IF(B9590="","",SMALL(IF(اضافه!$E$1:$E$10000=$D$4,ROW($1:$10000)),B9590))</f>
        <v/>
      </c>
      <c r="G9590" s="25" t="str">
        <f t="shared" si="1815"/>
        <v/>
      </c>
      <c r="H9590" s="26" t="str">
        <f t="shared" si="1809"/>
        <v/>
      </c>
      <c r="I9590" s="27" t="str">
        <f t="shared" si="1810"/>
        <v/>
      </c>
      <c r="J9590" s="27" t="str">
        <f t="shared" si="1811"/>
        <v/>
      </c>
      <c r="K9590" s="29" t="str">
        <f t="array" ref="K9590">IF(G9590="","",SMALL(IF(صرف!$E$1:$E$10000=$D$4,ROW($1:$10000)),G9590))</f>
        <v/>
      </c>
      <c r="L9590" s="25" t="str">
        <f t="shared" si="1816"/>
        <v/>
      </c>
      <c r="M9590" s="26" t="str">
        <f t="shared" si="1812"/>
        <v/>
      </c>
      <c r="N9590" s="27" t="str">
        <f t="shared" si="1813"/>
        <v/>
      </c>
      <c r="O9590" s="27" t="str">
        <f t="shared" si="1817"/>
        <v/>
      </c>
      <c r="P9590" s="29" t="str">
        <f t="array" ref="P9590">IF(L9590="","",SMALL(IF(تكهين!$E$1:$E$10000=$D$4,ROW($1:$10000)),L9590))</f>
        <v/>
      </c>
    </row>
    <row r="9591" spans="2:16" ht="20.25">
      <c r="B9591" s="25" t="str">
        <f t="shared" si="1814"/>
        <v/>
      </c>
      <c r="C9591" s="26" t="str">
        <f t="shared" ref="C9591:C9654" si="1818">IF(OR($D$4="",B9591=""),"",INDEX(اضافة,F9591,2))</f>
        <v/>
      </c>
      <c r="D9591" s="27" t="str">
        <f t="shared" ref="D9591:D9654" si="1819">IF(OR($D$4="",B9591=""),"",INDEX(اضافة,F9591,3))</f>
        <v/>
      </c>
      <c r="E9591" s="27" t="str">
        <f t="shared" ref="E9591:E9654" si="1820">IF(OR($D$4="",B9591=""),"",INDEX(اضافة,F9591,8))</f>
        <v/>
      </c>
      <c r="F9591" s="29" t="str">
        <f t="array" ref="F9591">IF(B9591="","",SMALL(IF(اضافه!$E$1:$E$10000=$D$4,ROW($1:$10000)),B9591))</f>
        <v/>
      </c>
      <c r="G9591" s="25" t="str">
        <f t="shared" si="1815"/>
        <v/>
      </c>
      <c r="H9591" s="26" t="str">
        <f t="shared" ref="H9591:H9654" si="1821">IF(OR($D$4="",G9591=""),"",INDEX(صرف,K9591,2))</f>
        <v/>
      </c>
      <c r="I9591" s="27" t="str">
        <f t="shared" ref="I9591:I9654" si="1822">IF(OR($D$4="",G9591=""),"",INDEX(صرف,K9591,3))</f>
        <v/>
      </c>
      <c r="J9591" s="27" t="str">
        <f t="shared" ref="J9591:J9654" si="1823">IF(OR($D$4="",G9591=""),"",INDEX(صرف,K9591,8))</f>
        <v/>
      </c>
      <c r="K9591" s="29" t="str">
        <f t="array" ref="K9591">IF(G9591="","",SMALL(IF(صرف!$E$1:$E$10000=$D$4,ROW($1:$10000)),G9591))</f>
        <v/>
      </c>
      <c r="L9591" s="25" t="str">
        <f t="shared" si="1816"/>
        <v/>
      </c>
      <c r="M9591" s="26" t="str">
        <f t="shared" ref="M9591:M9654" si="1824">IF(OR($D$4="",L9591=""),"",INDEX(تكهين,P9591,2))</f>
        <v/>
      </c>
      <c r="N9591" s="27" t="str">
        <f t="shared" ref="N9591:N9654" si="1825">IF(OR($D$4="",L9591=""),"",INDEX(تكهين,P9591,3))</f>
        <v/>
      </c>
      <c r="O9591" s="27" t="str">
        <f t="shared" si="1817"/>
        <v/>
      </c>
      <c r="P9591" s="29" t="str">
        <f t="array" ref="P9591">IF(L9591="","",SMALL(IF(تكهين!$E$1:$E$10000=$D$4,ROW($1:$10000)),L9591))</f>
        <v/>
      </c>
    </row>
    <row r="9592" spans="2:16" ht="20.25">
      <c r="B9592" s="25" t="str">
        <f t="shared" si="1814"/>
        <v/>
      </c>
      <c r="C9592" s="26" t="str">
        <f t="shared" si="1818"/>
        <v/>
      </c>
      <c r="D9592" s="27" t="str">
        <f t="shared" si="1819"/>
        <v/>
      </c>
      <c r="E9592" s="27" t="str">
        <f t="shared" si="1820"/>
        <v/>
      </c>
      <c r="F9592" s="29" t="str">
        <f t="array" ref="F9592">IF(B9592="","",SMALL(IF(اضافه!$E$1:$E$10000=$D$4,ROW($1:$10000)),B9592))</f>
        <v/>
      </c>
      <c r="G9592" s="25" t="str">
        <f t="shared" si="1815"/>
        <v/>
      </c>
      <c r="H9592" s="26" t="str">
        <f t="shared" si="1821"/>
        <v/>
      </c>
      <c r="I9592" s="27" t="str">
        <f t="shared" si="1822"/>
        <v/>
      </c>
      <c r="J9592" s="27" t="str">
        <f t="shared" si="1823"/>
        <v/>
      </c>
      <c r="K9592" s="29" t="str">
        <f t="array" ref="K9592">IF(G9592="","",SMALL(IF(صرف!$E$1:$E$10000=$D$4,ROW($1:$10000)),G9592))</f>
        <v/>
      </c>
      <c r="L9592" s="25" t="str">
        <f t="shared" si="1816"/>
        <v/>
      </c>
      <c r="M9592" s="26" t="str">
        <f t="shared" si="1824"/>
        <v/>
      </c>
      <c r="N9592" s="27" t="str">
        <f t="shared" si="1825"/>
        <v/>
      </c>
      <c r="O9592" s="27" t="str">
        <f t="shared" si="1817"/>
        <v/>
      </c>
      <c r="P9592" s="29" t="str">
        <f t="array" ref="P9592">IF(L9592="","",SMALL(IF(تكهين!$E$1:$E$10000=$D$4,ROW($1:$10000)),L9592))</f>
        <v/>
      </c>
    </row>
    <row r="9593" spans="2:16" ht="20.25">
      <c r="B9593" s="25" t="str">
        <f t="shared" si="1814"/>
        <v/>
      </c>
      <c r="C9593" s="26" t="str">
        <f t="shared" si="1818"/>
        <v/>
      </c>
      <c r="D9593" s="27" t="str">
        <f t="shared" si="1819"/>
        <v/>
      </c>
      <c r="E9593" s="27" t="str">
        <f t="shared" si="1820"/>
        <v/>
      </c>
      <c r="F9593" s="29" t="str">
        <f t="array" ref="F9593">IF(B9593="","",SMALL(IF(اضافه!$E$1:$E$10000=$D$4,ROW($1:$10000)),B9593))</f>
        <v/>
      </c>
      <c r="G9593" s="25" t="str">
        <f t="shared" si="1815"/>
        <v/>
      </c>
      <c r="H9593" s="26" t="str">
        <f t="shared" si="1821"/>
        <v/>
      </c>
      <c r="I9593" s="27" t="str">
        <f t="shared" si="1822"/>
        <v/>
      </c>
      <c r="J9593" s="27" t="str">
        <f t="shared" si="1823"/>
        <v/>
      </c>
      <c r="K9593" s="29" t="str">
        <f t="array" ref="K9593">IF(G9593="","",SMALL(IF(صرف!$E$1:$E$10000=$D$4,ROW($1:$10000)),G9593))</f>
        <v/>
      </c>
      <c r="L9593" s="25" t="str">
        <f t="shared" si="1816"/>
        <v/>
      </c>
      <c r="M9593" s="26" t="str">
        <f t="shared" si="1824"/>
        <v/>
      </c>
      <c r="N9593" s="27" t="str">
        <f t="shared" si="1825"/>
        <v/>
      </c>
      <c r="O9593" s="27" t="str">
        <f t="shared" si="1817"/>
        <v/>
      </c>
      <c r="P9593" s="29" t="str">
        <f t="array" ref="P9593">IF(L9593="","",SMALL(IF(تكهين!$E$1:$E$10000=$D$4,ROW($1:$10000)),L9593))</f>
        <v/>
      </c>
    </row>
    <row r="9594" spans="2:16" ht="20.25">
      <c r="B9594" s="25" t="str">
        <f t="shared" si="1814"/>
        <v/>
      </c>
      <c r="C9594" s="26" t="str">
        <f t="shared" si="1818"/>
        <v/>
      </c>
      <c r="D9594" s="27" t="str">
        <f t="shared" si="1819"/>
        <v/>
      </c>
      <c r="E9594" s="27" t="str">
        <f t="shared" si="1820"/>
        <v/>
      </c>
      <c r="F9594" s="29" t="str">
        <f t="array" ref="F9594">IF(B9594="","",SMALL(IF(اضافه!$E$1:$E$10000=$D$4,ROW($1:$10000)),B9594))</f>
        <v/>
      </c>
      <c r="G9594" s="25" t="str">
        <f t="shared" si="1815"/>
        <v/>
      </c>
      <c r="H9594" s="26" t="str">
        <f t="shared" si="1821"/>
        <v/>
      </c>
      <c r="I9594" s="27" t="str">
        <f t="shared" si="1822"/>
        <v/>
      </c>
      <c r="J9594" s="27" t="str">
        <f t="shared" si="1823"/>
        <v/>
      </c>
      <c r="K9594" s="29" t="str">
        <f t="array" ref="K9594">IF(G9594="","",SMALL(IF(صرف!$E$1:$E$10000=$D$4,ROW($1:$10000)),G9594))</f>
        <v/>
      </c>
      <c r="L9594" s="25" t="str">
        <f t="shared" si="1816"/>
        <v/>
      </c>
      <c r="M9594" s="26" t="str">
        <f t="shared" si="1824"/>
        <v/>
      </c>
      <c r="N9594" s="27" t="str">
        <f t="shared" si="1825"/>
        <v/>
      </c>
      <c r="O9594" s="27" t="str">
        <f t="shared" si="1817"/>
        <v/>
      </c>
      <c r="P9594" s="29" t="str">
        <f t="array" ref="P9594">IF(L9594="","",SMALL(IF(تكهين!$E$1:$E$10000=$D$4,ROW($1:$10000)),L9594))</f>
        <v/>
      </c>
    </row>
    <row r="9595" spans="2:16" ht="20.25">
      <c r="B9595" s="25" t="str">
        <f t="shared" si="1814"/>
        <v/>
      </c>
      <c r="C9595" s="26" t="str">
        <f t="shared" si="1818"/>
        <v/>
      </c>
      <c r="D9595" s="27" t="str">
        <f t="shared" si="1819"/>
        <v/>
      </c>
      <c r="E9595" s="27" t="str">
        <f t="shared" si="1820"/>
        <v/>
      </c>
      <c r="F9595" s="29" t="str">
        <f t="array" ref="F9595">IF(B9595="","",SMALL(IF(اضافه!$E$1:$E$10000=$D$4,ROW($1:$10000)),B9595))</f>
        <v/>
      </c>
      <c r="G9595" s="25" t="str">
        <f t="shared" si="1815"/>
        <v/>
      </c>
      <c r="H9595" s="26" t="str">
        <f t="shared" si="1821"/>
        <v/>
      </c>
      <c r="I9595" s="27" t="str">
        <f t="shared" si="1822"/>
        <v/>
      </c>
      <c r="J9595" s="27" t="str">
        <f t="shared" si="1823"/>
        <v/>
      </c>
      <c r="K9595" s="29" t="str">
        <f t="array" ref="K9595">IF(G9595="","",SMALL(IF(صرف!$E$1:$E$10000=$D$4,ROW($1:$10000)),G9595))</f>
        <v/>
      </c>
      <c r="L9595" s="25" t="str">
        <f t="shared" si="1816"/>
        <v/>
      </c>
      <c r="M9595" s="26" t="str">
        <f t="shared" si="1824"/>
        <v/>
      </c>
      <c r="N9595" s="27" t="str">
        <f t="shared" si="1825"/>
        <v/>
      </c>
      <c r="O9595" s="27" t="str">
        <f t="shared" si="1817"/>
        <v/>
      </c>
      <c r="P9595" s="29" t="str">
        <f t="array" ref="P9595">IF(L9595="","",SMALL(IF(تكهين!$E$1:$E$10000=$D$4,ROW($1:$10000)),L9595))</f>
        <v/>
      </c>
    </row>
    <row r="9596" spans="2:16" ht="20.25">
      <c r="B9596" s="25" t="str">
        <f t="shared" si="1814"/>
        <v/>
      </c>
      <c r="C9596" s="26" t="str">
        <f t="shared" si="1818"/>
        <v/>
      </c>
      <c r="D9596" s="27" t="str">
        <f t="shared" si="1819"/>
        <v/>
      </c>
      <c r="E9596" s="27" t="str">
        <f t="shared" si="1820"/>
        <v/>
      </c>
      <c r="F9596" s="29" t="str">
        <f t="array" ref="F9596">IF(B9596="","",SMALL(IF(اضافه!$E$1:$E$10000=$D$4,ROW($1:$10000)),B9596))</f>
        <v/>
      </c>
      <c r="G9596" s="25" t="str">
        <f t="shared" si="1815"/>
        <v/>
      </c>
      <c r="H9596" s="26" t="str">
        <f t="shared" si="1821"/>
        <v/>
      </c>
      <c r="I9596" s="27" t="str">
        <f t="shared" si="1822"/>
        <v/>
      </c>
      <c r="J9596" s="27" t="str">
        <f t="shared" si="1823"/>
        <v/>
      </c>
      <c r="K9596" s="29" t="str">
        <f t="array" ref="K9596">IF(G9596="","",SMALL(IF(صرف!$E$1:$E$10000=$D$4,ROW($1:$10000)),G9596))</f>
        <v/>
      </c>
      <c r="L9596" s="25" t="str">
        <f t="shared" si="1816"/>
        <v/>
      </c>
      <c r="M9596" s="26" t="str">
        <f t="shared" si="1824"/>
        <v/>
      </c>
      <c r="N9596" s="27" t="str">
        <f t="shared" si="1825"/>
        <v/>
      </c>
      <c r="O9596" s="27" t="str">
        <f t="shared" si="1817"/>
        <v/>
      </c>
      <c r="P9596" s="29" t="str">
        <f t="array" ref="P9596">IF(L9596="","",SMALL(IF(تكهين!$E$1:$E$10000=$D$4,ROW($1:$10000)),L9596))</f>
        <v/>
      </c>
    </row>
    <row r="9597" spans="2:16" ht="20.25">
      <c r="B9597" s="25" t="str">
        <f t="shared" si="1814"/>
        <v/>
      </c>
      <c r="C9597" s="26" t="str">
        <f t="shared" si="1818"/>
        <v/>
      </c>
      <c r="D9597" s="27" t="str">
        <f t="shared" si="1819"/>
        <v/>
      </c>
      <c r="E9597" s="27" t="str">
        <f t="shared" si="1820"/>
        <v/>
      </c>
      <c r="F9597" s="29" t="str">
        <f t="array" ref="F9597">IF(B9597="","",SMALL(IF(اضافه!$E$1:$E$10000=$D$4,ROW($1:$10000)),B9597))</f>
        <v/>
      </c>
      <c r="G9597" s="25" t="str">
        <f t="shared" si="1815"/>
        <v/>
      </c>
      <c r="H9597" s="26" t="str">
        <f t="shared" si="1821"/>
        <v/>
      </c>
      <c r="I9597" s="27" t="str">
        <f t="shared" si="1822"/>
        <v/>
      </c>
      <c r="J9597" s="27" t="str">
        <f t="shared" si="1823"/>
        <v/>
      </c>
      <c r="K9597" s="29" t="str">
        <f t="array" ref="K9597">IF(G9597="","",SMALL(IF(صرف!$E$1:$E$10000=$D$4,ROW($1:$10000)),G9597))</f>
        <v/>
      </c>
      <c r="L9597" s="25" t="str">
        <f t="shared" si="1816"/>
        <v/>
      </c>
      <c r="M9597" s="26" t="str">
        <f t="shared" si="1824"/>
        <v/>
      </c>
      <c r="N9597" s="27" t="str">
        <f t="shared" si="1825"/>
        <v/>
      </c>
      <c r="O9597" s="27" t="str">
        <f t="shared" si="1817"/>
        <v/>
      </c>
      <c r="P9597" s="29" t="str">
        <f t="array" ref="P9597">IF(L9597="","",SMALL(IF(تكهين!$E$1:$E$10000=$D$4,ROW($1:$10000)),L9597))</f>
        <v/>
      </c>
    </row>
    <row r="9598" spans="2:16" ht="20.25">
      <c r="B9598" s="25" t="str">
        <f t="shared" si="1814"/>
        <v/>
      </c>
      <c r="C9598" s="26" t="str">
        <f t="shared" si="1818"/>
        <v/>
      </c>
      <c r="D9598" s="27" t="str">
        <f t="shared" si="1819"/>
        <v/>
      </c>
      <c r="E9598" s="27" t="str">
        <f t="shared" si="1820"/>
        <v/>
      </c>
      <c r="F9598" s="29" t="str">
        <f t="array" ref="F9598">IF(B9598="","",SMALL(IF(اضافه!$E$1:$E$10000=$D$4,ROW($1:$10000)),B9598))</f>
        <v/>
      </c>
      <c r="G9598" s="25" t="str">
        <f t="shared" si="1815"/>
        <v/>
      </c>
      <c r="H9598" s="26" t="str">
        <f t="shared" si="1821"/>
        <v/>
      </c>
      <c r="I9598" s="27" t="str">
        <f t="shared" si="1822"/>
        <v/>
      </c>
      <c r="J9598" s="27" t="str">
        <f t="shared" si="1823"/>
        <v/>
      </c>
      <c r="K9598" s="29" t="str">
        <f t="array" ref="K9598">IF(G9598="","",SMALL(IF(صرف!$E$1:$E$10000=$D$4,ROW($1:$10000)),G9598))</f>
        <v/>
      </c>
      <c r="L9598" s="25" t="str">
        <f t="shared" si="1816"/>
        <v/>
      </c>
      <c r="M9598" s="26" t="str">
        <f t="shared" si="1824"/>
        <v/>
      </c>
      <c r="N9598" s="27" t="str">
        <f t="shared" si="1825"/>
        <v/>
      </c>
      <c r="O9598" s="27" t="str">
        <f t="shared" si="1817"/>
        <v/>
      </c>
      <c r="P9598" s="29" t="str">
        <f t="array" ref="P9598">IF(L9598="","",SMALL(IF(تكهين!$E$1:$E$10000=$D$4,ROW($1:$10000)),L9598))</f>
        <v/>
      </c>
    </row>
    <row r="9599" spans="2:16" ht="20.25">
      <c r="B9599" s="25" t="str">
        <f t="shared" si="1814"/>
        <v/>
      </c>
      <c r="C9599" s="26" t="str">
        <f t="shared" si="1818"/>
        <v/>
      </c>
      <c r="D9599" s="27" t="str">
        <f t="shared" si="1819"/>
        <v/>
      </c>
      <c r="E9599" s="27" t="str">
        <f t="shared" si="1820"/>
        <v/>
      </c>
      <c r="F9599" s="29" t="str">
        <f t="array" ref="F9599">IF(B9599="","",SMALL(IF(اضافه!$E$1:$E$10000=$D$4,ROW($1:$10000)),B9599))</f>
        <v/>
      </c>
      <c r="G9599" s="25" t="str">
        <f t="shared" si="1815"/>
        <v/>
      </c>
      <c r="H9599" s="26" t="str">
        <f t="shared" si="1821"/>
        <v/>
      </c>
      <c r="I9599" s="27" t="str">
        <f t="shared" si="1822"/>
        <v/>
      </c>
      <c r="J9599" s="27" t="str">
        <f t="shared" si="1823"/>
        <v/>
      </c>
      <c r="K9599" s="29" t="str">
        <f t="array" ref="K9599">IF(G9599="","",SMALL(IF(صرف!$E$1:$E$10000=$D$4,ROW($1:$10000)),G9599))</f>
        <v/>
      </c>
      <c r="L9599" s="25" t="str">
        <f t="shared" si="1816"/>
        <v/>
      </c>
      <c r="M9599" s="26" t="str">
        <f t="shared" si="1824"/>
        <v/>
      </c>
      <c r="N9599" s="27" t="str">
        <f t="shared" si="1825"/>
        <v/>
      </c>
      <c r="O9599" s="27" t="str">
        <f t="shared" si="1817"/>
        <v/>
      </c>
      <c r="P9599" s="29" t="str">
        <f t="array" ref="P9599">IF(L9599="","",SMALL(IF(تكهين!$E$1:$E$10000=$D$4,ROW($1:$10000)),L9599))</f>
        <v/>
      </c>
    </row>
    <row r="9600" spans="2:16" ht="20.25">
      <c r="B9600" s="25" t="str">
        <f t="shared" si="1814"/>
        <v/>
      </c>
      <c r="C9600" s="26" t="str">
        <f t="shared" si="1818"/>
        <v/>
      </c>
      <c r="D9600" s="27" t="str">
        <f t="shared" si="1819"/>
        <v/>
      </c>
      <c r="E9600" s="27" t="str">
        <f t="shared" si="1820"/>
        <v/>
      </c>
      <c r="F9600" s="29" t="str">
        <f t="array" ref="F9600">IF(B9600="","",SMALL(IF(اضافه!$E$1:$E$10000=$D$4,ROW($1:$10000)),B9600))</f>
        <v/>
      </c>
      <c r="G9600" s="25" t="str">
        <f t="shared" si="1815"/>
        <v/>
      </c>
      <c r="H9600" s="26" t="str">
        <f t="shared" si="1821"/>
        <v/>
      </c>
      <c r="I9600" s="27" t="str">
        <f t="shared" si="1822"/>
        <v/>
      </c>
      <c r="J9600" s="27" t="str">
        <f t="shared" si="1823"/>
        <v/>
      </c>
      <c r="K9600" s="29" t="str">
        <f t="array" ref="K9600">IF(G9600="","",SMALL(IF(صرف!$E$1:$E$10000=$D$4,ROW($1:$10000)),G9600))</f>
        <v/>
      </c>
      <c r="L9600" s="25" t="str">
        <f t="shared" si="1816"/>
        <v/>
      </c>
      <c r="M9600" s="26" t="str">
        <f t="shared" si="1824"/>
        <v/>
      </c>
      <c r="N9600" s="27" t="str">
        <f t="shared" si="1825"/>
        <v/>
      </c>
      <c r="O9600" s="27" t="str">
        <f t="shared" si="1817"/>
        <v/>
      </c>
      <c r="P9600" s="29" t="str">
        <f t="array" ref="P9600">IF(L9600="","",SMALL(IF(تكهين!$E$1:$E$10000=$D$4,ROW($1:$10000)),L9600))</f>
        <v/>
      </c>
    </row>
    <row r="9601" spans="2:16" ht="20.25">
      <c r="B9601" s="25" t="str">
        <f t="shared" si="1814"/>
        <v/>
      </c>
      <c r="C9601" s="26" t="str">
        <f t="shared" si="1818"/>
        <v/>
      </c>
      <c r="D9601" s="27" t="str">
        <f t="shared" si="1819"/>
        <v/>
      </c>
      <c r="E9601" s="27" t="str">
        <f t="shared" si="1820"/>
        <v/>
      </c>
      <c r="F9601" s="29" t="str">
        <f t="array" ref="F9601">IF(B9601="","",SMALL(IF(اضافه!$E$1:$E$10000=$D$4,ROW($1:$10000)),B9601))</f>
        <v/>
      </c>
      <c r="G9601" s="25" t="str">
        <f t="shared" si="1815"/>
        <v/>
      </c>
      <c r="H9601" s="26" t="str">
        <f t="shared" si="1821"/>
        <v/>
      </c>
      <c r="I9601" s="27" t="str">
        <f t="shared" si="1822"/>
        <v/>
      </c>
      <c r="J9601" s="27" t="str">
        <f t="shared" si="1823"/>
        <v/>
      </c>
      <c r="K9601" s="29" t="str">
        <f t="array" ref="K9601">IF(G9601="","",SMALL(IF(صرف!$E$1:$E$10000=$D$4,ROW($1:$10000)),G9601))</f>
        <v/>
      </c>
      <c r="L9601" s="25" t="str">
        <f t="shared" si="1816"/>
        <v/>
      </c>
      <c r="M9601" s="26" t="str">
        <f t="shared" si="1824"/>
        <v/>
      </c>
      <c r="N9601" s="27" t="str">
        <f t="shared" si="1825"/>
        <v/>
      </c>
      <c r="O9601" s="27" t="str">
        <f t="shared" si="1817"/>
        <v/>
      </c>
      <c r="P9601" s="29" t="str">
        <f t="array" ref="P9601">IF(L9601="","",SMALL(IF(تكهين!$E$1:$E$10000=$D$4,ROW($1:$10000)),L9601))</f>
        <v/>
      </c>
    </row>
    <row r="9602" spans="2:16" ht="20.25">
      <c r="B9602" s="25" t="str">
        <f t="shared" si="1814"/>
        <v/>
      </c>
      <c r="C9602" s="26" t="str">
        <f t="shared" si="1818"/>
        <v/>
      </c>
      <c r="D9602" s="27" t="str">
        <f t="shared" si="1819"/>
        <v/>
      </c>
      <c r="E9602" s="27" t="str">
        <f t="shared" si="1820"/>
        <v/>
      </c>
      <c r="F9602" s="29" t="str">
        <f t="array" ref="F9602">IF(B9602="","",SMALL(IF(اضافه!$E$1:$E$10000=$D$4,ROW($1:$10000)),B9602))</f>
        <v/>
      </c>
      <c r="G9602" s="25" t="str">
        <f t="shared" si="1815"/>
        <v/>
      </c>
      <c r="H9602" s="26" t="str">
        <f t="shared" si="1821"/>
        <v/>
      </c>
      <c r="I9602" s="27" t="str">
        <f t="shared" si="1822"/>
        <v/>
      </c>
      <c r="J9602" s="27" t="str">
        <f t="shared" si="1823"/>
        <v/>
      </c>
      <c r="K9602" s="29" t="str">
        <f t="array" ref="K9602">IF(G9602="","",SMALL(IF(صرف!$E$1:$E$10000=$D$4,ROW($1:$10000)),G9602))</f>
        <v/>
      </c>
      <c r="L9602" s="25" t="str">
        <f t="shared" si="1816"/>
        <v/>
      </c>
      <c r="M9602" s="26" t="str">
        <f t="shared" si="1824"/>
        <v/>
      </c>
      <c r="N9602" s="27" t="str">
        <f t="shared" si="1825"/>
        <v/>
      </c>
      <c r="O9602" s="27" t="str">
        <f t="shared" si="1817"/>
        <v/>
      </c>
      <c r="P9602" s="29" t="str">
        <f t="array" ref="P9602">IF(L9602="","",SMALL(IF(تكهين!$E$1:$E$10000=$D$4,ROW($1:$10000)),L9602))</f>
        <v/>
      </c>
    </row>
    <row r="9603" spans="2:16" ht="20.25">
      <c r="B9603" s="25" t="str">
        <f t="shared" si="1814"/>
        <v/>
      </c>
      <c r="C9603" s="26" t="str">
        <f t="shared" si="1818"/>
        <v/>
      </c>
      <c r="D9603" s="27" t="str">
        <f t="shared" si="1819"/>
        <v/>
      </c>
      <c r="E9603" s="27" t="str">
        <f t="shared" si="1820"/>
        <v/>
      </c>
      <c r="F9603" s="29" t="str">
        <f t="array" ref="F9603">IF(B9603="","",SMALL(IF(اضافه!$E$1:$E$10000=$D$4,ROW($1:$10000)),B9603))</f>
        <v/>
      </c>
      <c r="G9603" s="25" t="str">
        <f t="shared" si="1815"/>
        <v/>
      </c>
      <c r="H9603" s="26" t="str">
        <f t="shared" si="1821"/>
        <v/>
      </c>
      <c r="I9603" s="27" t="str">
        <f t="shared" si="1822"/>
        <v/>
      </c>
      <c r="J9603" s="27" t="str">
        <f t="shared" si="1823"/>
        <v/>
      </c>
      <c r="K9603" s="29" t="str">
        <f t="array" ref="K9603">IF(G9603="","",SMALL(IF(صرف!$E$1:$E$10000=$D$4,ROW($1:$10000)),G9603))</f>
        <v/>
      </c>
      <c r="L9603" s="25" t="str">
        <f t="shared" si="1816"/>
        <v/>
      </c>
      <c r="M9603" s="26" t="str">
        <f t="shared" si="1824"/>
        <v/>
      </c>
      <c r="N9603" s="27" t="str">
        <f t="shared" si="1825"/>
        <v/>
      </c>
      <c r="O9603" s="27" t="str">
        <f t="shared" si="1817"/>
        <v/>
      </c>
      <c r="P9603" s="29" t="str">
        <f t="array" ref="P9603">IF(L9603="","",SMALL(IF(تكهين!$E$1:$E$10000=$D$4,ROW($1:$10000)),L9603))</f>
        <v/>
      </c>
    </row>
    <row r="9604" spans="2:16" ht="20.25">
      <c r="B9604" s="25" t="str">
        <f t="shared" si="1814"/>
        <v/>
      </c>
      <c r="C9604" s="26" t="str">
        <f t="shared" si="1818"/>
        <v/>
      </c>
      <c r="D9604" s="27" t="str">
        <f t="shared" si="1819"/>
        <v/>
      </c>
      <c r="E9604" s="27" t="str">
        <f t="shared" si="1820"/>
        <v/>
      </c>
      <c r="F9604" s="29" t="str">
        <f t="array" ref="F9604">IF(B9604="","",SMALL(IF(اضافه!$E$1:$E$10000=$D$4,ROW($1:$10000)),B9604))</f>
        <v/>
      </c>
      <c r="G9604" s="25" t="str">
        <f t="shared" si="1815"/>
        <v/>
      </c>
      <c r="H9604" s="26" t="str">
        <f t="shared" si="1821"/>
        <v/>
      </c>
      <c r="I9604" s="27" t="str">
        <f t="shared" si="1822"/>
        <v/>
      </c>
      <c r="J9604" s="27" t="str">
        <f t="shared" si="1823"/>
        <v/>
      </c>
      <c r="K9604" s="29" t="str">
        <f t="array" ref="K9604">IF(G9604="","",SMALL(IF(صرف!$E$1:$E$10000=$D$4,ROW($1:$10000)),G9604))</f>
        <v/>
      </c>
      <c r="L9604" s="25" t="str">
        <f t="shared" si="1816"/>
        <v/>
      </c>
      <c r="M9604" s="26" t="str">
        <f t="shared" si="1824"/>
        <v/>
      </c>
      <c r="N9604" s="27" t="str">
        <f t="shared" si="1825"/>
        <v/>
      </c>
      <c r="O9604" s="27" t="str">
        <f t="shared" si="1817"/>
        <v/>
      </c>
      <c r="P9604" s="29" t="str">
        <f t="array" ref="P9604">IF(L9604="","",SMALL(IF(تكهين!$E$1:$E$10000=$D$4,ROW($1:$10000)),L9604))</f>
        <v/>
      </c>
    </row>
    <row r="9605" spans="2:16" ht="20.25">
      <c r="B9605" s="25" t="str">
        <f t="shared" si="1814"/>
        <v/>
      </c>
      <c r="C9605" s="26" t="str">
        <f t="shared" si="1818"/>
        <v/>
      </c>
      <c r="D9605" s="27" t="str">
        <f t="shared" si="1819"/>
        <v/>
      </c>
      <c r="E9605" s="27" t="str">
        <f t="shared" si="1820"/>
        <v/>
      </c>
      <c r="F9605" s="29" t="str">
        <f t="array" ref="F9605">IF(B9605="","",SMALL(IF(اضافه!$E$1:$E$10000=$D$4,ROW($1:$10000)),B9605))</f>
        <v/>
      </c>
      <c r="G9605" s="25" t="str">
        <f t="shared" si="1815"/>
        <v/>
      </c>
      <c r="H9605" s="26" t="str">
        <f t="shared" si="1821"/>
        <v/>
      </c>
      <c r="I9605" s="27" t="str">
        <f t="shared" si="1822"/>
        <v/>
      </c>
      <c r="J9605" s="27" t="str">
        <f t="shared" si="1823"/>
        <v/>
      </c>
      <c r="K9605" s="29" t="str">
        <f t="array" ref="K9605">IF(G9605="","",SMALL(IF(صرف!$E$1:$E$10000=$D$4,ROW($1:$10000)),G9605))</f>
        <v/>
      </c>
      <c r="L9605" s="25" t="str">
        <f t="shared" si="1816"/>
        <v/>
      </c>
      <c r="M9605" s="26" t="str">
        <f t="shared" si="1824"/>
        <v/>
      </c>
      <c r="N9605" s="27" t="str">
        <f t="shared" si="1825"/>
        <v/>
      </c>
      <c r="O9605" s="27" t="str">
        <f t="shared" si="1817"/>
        <v/>
      </c>
      <c r="P9605" s="29" t="str">
        <f t="array" ref="P9605">IF(L9605="","",SMALL(IF(تكهين!$E$1:$E$10000=$D$4,ROW($1:$10000)),L9605))</f>
        <v/>
      </c>
    </row>
    <row r="9606" spans="2:16" ht="20.25">
      <c r="B9606" s="25" t="str">
        <f t="shared" si="1814"/>
        <v/>
      </c>
      <c r="C9606" s="26" t="str">
        <f t="shared" si="1818"/>
        <v/>
      </c>
      <c r="D9606" s="27" t="str">
        <f t="shared" si="1819"/>
        <v/>
      </c>
      <c r="E9606" s="27" t="str">
        <f t="shared" si="1820"/>
        <v/>
      </c>
      <c r="F9606" s="29" t="str">
        <f t="array" ref="F9606">IF(B9606="","",SMALL(IF(اضافه!$E$1:$E$10000=$D$4,ROW($1:$10000)),B9606))</f>
        <v/>
      </c>
      <c r="G9606" s="25" t="str">
        <f t="shared" si="1815"/>
        <v/>
      </c>
      <c r="H9606" s="26" t="str">
        <f t="shared" si="1821"/>
        <v/>
      </c>
      <c r="I9606" s="27" t="str">
        <f t="shared" si="1822"/>
        <v/>
      </c>
      <c r="J9606" s="27" t="str">
        <f t="shared" si="1823"/>
        <v/>
      </c>
      <c r="K9606" s="29" t="str">
        <f t="array" ref="K9606">IF(G9606="","",SMALL(IF(صرف!$E$1:$E$10000=$D$4,ROW($1:$10000)),G9606))</f>
        <v/>
      </c>
      <c r="L9606" s="25" t="str">
        <f t="shared" si="1816"/>
        <v/>
      </c>
      <c r="M9606" s="26" t="str">
        <f t="shared" si="1824"/>
        <v/>
      </c>
      <c r="N9606" s="27" t="str">
        <f t="shared" si="1825"/>
        <v/>
      </c>
      <c r="O9606" s="27" t="str">
        <f t="shared" si="1817"/>
        <v/>
      </c>
      <c r="P9606" s="29" t="str">
        <f t="array" ref="P9606">IF(L9606="","",SMALL(IF(تكهين!$E$1:$E$10000=$D$4,ROW($1:$10000)),L9606))</f>
        <v/>
      </c>
    </row>
    <row r="9607" spans="2:16" ht="20.25">
      <c r="B9607" s="25" t="str">
        <f t="shared" ref="B9607:B9670" si="1826">IF(B$11=0,"",IF(ROW($B9595)&gt;B$11,"",ROW($B9595)))</f>
        <v/>
      </c>
      <c r="C9607" s="26" t="str">
        <f t="shared" si="1818"/>
        <v/>
      </c>
      <c r="D9607" s="27" t="str">
        <f t="shared" si="1819"/>
        <v/>
      </c>
      <c r="E9607" s="27" t="str">
        <f t="shared" si="1820"/>
        <v/>
      </c>
      <c r="F9607" s="29" t="str">
        <f t="array" ref="F9607">IF(B9607="","",SMALL(IF(اضافه!$E$1:$E$10000=$D$4,ROW($1:$10000)),B9607))</f>
        <v/>
      </c>
      <c r="G9607" s="25" t="str">
        <f t="shared" si="1815"/>
        <v/>
      </c>
      <c r="H9607" s="26" t="str">
        <f t="shared" si="1821"/>
        <v/>
      </c>
      <c r="I9607" s="27" t="str">
        <f t="shared" si="1822"/>
        <v/>
      </c>
      <c r="J9607" s="27" t="str">
        <f t="shared" si="1823"/>
        <v/>
      </c>
      <c r="K9607" s="29" t="str">
        <f t="array" ref="K9607">IF(G9607="","",SMALL(IF(صرف!$E$1:$E$10000=$D$4,ROW($1:$10000)),G9607))</f>
        <v/>
      </c>
      <c r="L9607" s="25" t="str">
        <f t="shared" si="1816"/>
        <v/>
      </c>
      <c r="M9607" s="26" t="str">
        <f t="shared" si="1824"/>
        <v/>
      </c>
      <c r="N9607" s="27" t="str">
        <f t="shared" si="1825"/>
        <v/>
      </c>
      <c r="O9607" s="27" t="str">
        <f t="shared" si="1817"/>
        <v/>
      </c>
      <c r="P9607" s="29" t="str">
        <f t="array" ref="P9607">IF(L9607="","",SMALL(IF(تكهين!$E$1:$E$10000=$D$4,ROW($1:$10000)),L9607))</f>
        <v/>
      </c>
    </row>
    <row r="9608" spans="2:16" ht="20.25">
      <c r="B9608" s="25" t="str">
        <f t="shared" si="1826"/>
        <v/>
      </c>
      <c r="C9608" s="26" t="str">
        <f t="shared" si="1818"/>
        <v/>
      </c>
      <c r="D9608" s="27" t="str">
        <f t="shared" si="1819"/>
        <v/>
      </c>
      <c r="E9608" s="27" t="str">
        <f t="shared" si="1820"/>
        <v/>
      </c>
      <c r="F9608" s="29" t="str">
        <f t="array" ref="F9608">IF(B9608="","",SMALL(IF(اضافه!$E$1:$E$10000=$D$4,ROW($1:$10000)),B9608))</f>
        <v/>
      </c>
      <c r="G9608" s="25" t="str">
        <f t="shared" si="1815"/>
        <v/>
      </c>
      <c r="H9608" s="26" t="str">
        <f t="shared" si="1821"/>
        <v/>
      </c>
      <c r="I9608" s="27" t="str">
        <f t="shared" si="1822"/>
        <v/>
      </c>
      <c r="J9608" s="27" t="str">
        <f t="shared" si="1823"/>
        <v/>
      </c>
      <c r="K9608" s="29" t="str">
        <f t="array" ref="K9608">IF(G9608="","",SMALL(IF(صرف!$E$1:$E$10000=$D$4,ROW($1:$10000)),G9608))</f>
        <v/>
      </c>
      <c r="L9608" s="25" t="str">
        <f t="shared" si="1816"/>
        <v/>
      </c>
      <c r="M9608" s="26" t="str">
        <f t="shared" si="1824"/>
        <v/>
      </c>
      <c r="N9608" s="27" t="str">
        <f t="shared" si="1825"/>
        <v/>
      </c>
      <c r="O9608" s="27" t="str">
        <f t="shared" si="1817"/>
        <v/>
      </c>
      <c r="P9608" s="29" t="str">
        <f t="array" ref="P9608">IF(L9608="","",SMALL(IF(تكهين!$E$1:$E$10000=$D$4,ROW($1:$10000)),L9608))</f>
        <v/>
      </c>
    </row>
    <row r="9609" spans="2:16" ht="20.25">
      <c r="B9609" s="25" t="str">
        <f t="shared" si="1826"/>
        <v/>
      </c>
      <c r="C9609" s="26" t="str">
        <f t="shared" si="1818"/>
        <v/>
      </c>
      <c r="D9609" s="27" t="str">
        <f t="shared" si="1819"/>
        <v/>
      </c>
      <c r="E9609" s="27" t="str">
        <f t="shared" si="1820"/>
        <v/>
      </c>
      <c r="F9609" s="29" t="str">
        <f t="array" ref="F9609">IF(B9609="","",SMALL(IF(اضافه!$E$1:$E$10000=$D$4,ROW($1:$10000)),B9609))</f>
        <v/>
      </c>
      <c r="G9609" s="25" t="str">
        <f t="shared" si="1815"/>
        <v/>
      </c>
      <c r="H9609" s="26" t="str">
        <f t="shared" si="1821"/>
        <v/>
      </c>
      <c r="I9609" s="27" t="str">
        <f t="shared" si="1822"/>
        <v/>
      </c>
      <c r="J9609" s="27" t="str">
        <f t="shared" si="1823"/>
        <v/>
      </c>
      <c r="K9609" s="29" t="str">
        <f t="array" ref="K9609">IF(G9609="","",SMALL(IF(صرف!$E$1:$E$10000=$D$4,ROW($1:$10000)),G9609))</f>
        <v/>
      </c>
      <c r="L9609" s="25" t="str">
        <f t="shared" si="1816"/>
        <v/>
      </c>
      <c r="M9609" s="26" t="str">
        <f t="shared" si="1824"/>
        <v/>
      </c>
      <c r="N9609" s="27" t="str">
        <f t="shared" si="1825"/>
        <v/>
      </c>
      <c r="O9609" s="27" t="str">
        <f t="shared" si="1817"/>
        <v/>
      </c>
      <c r="P9609" s="29" t="str">
        <f t="array" ref="P9609">IF(L9609="","",SMALL(IF(تكهين!$E$1:$E$10000=$D$4,ROW($1:$10000)),L9609))</f>
        <v/>
      </c>
    </row>
    <row r="9610" spans="2:16" ht="20.25">
      <c r="B9610" s="25" t="str">
        <f t="shared" si="1826"/>
        <v/>
      </c>
      <c r="C9610" s="26" t="str">
        <f t="shared" si="1818"/>
        <v/>
      </c>
      <c r="D9610" s="27" t="str">
        <f t="shared" si="1819"/>
        <v/>
      </c>
      <c r="E9610" s="27" t="str">
        <f t="shared" si="1820"/>
        <v/>
      </c>
      <c r="F9610" s="29" t="str">
        <f t="array" ref="F9610">IF(B9610="","",SMALL(IF(اضافه!$E$1:$E$10000=$D$4,ROW($1:$10000)),B9610))</f>
        <v/>
      </c>
      <c r="G9610" s="25" t="str">
        <f t="shared" si="1815"/>
        <v/>
      </c>
      <c r="H9610" s="26" t="str">
        <f t="shared" si="1821"/>
        <v/>
      </c>
      <c r="I9610" s="27" t="str">
        <f t="shared" si="1822"/>
        <v/>
      </c>
      <c r="J9610" s="27" t="str">
        <f t="shared" si="1823"/>
        <v/>
      </c>
      <c r="K9610" s="29" t="str">
        <f t="array" ref="K9610">IF(G9610="","",SMALL(IF(صرف!$E$1:$E$10000=$D$4,ROW($1:$10000)),G9610))</f>
        <v/>
      </c>
      <c r="L9610" s="25" t="str">
        <f t="shared" si="1816"/>
        <v/>
      </c>
      <c r="M9610" s="26" t="str">
        <f t="shared" si="1824"/>
        <v/>
      </c>
      <c r="N9610" s="27" t="str">
        <f t="shared" si="1825"/>
        <v/>
      </c>
      <c r="O9610" s="27" t="str">
        <f t="shared" si="1817"/>
        <v/>
      </c>
      <c r="P9610" s="29" t="str">
        <f t="array" ref="P9610">IF(L9610="","",SMALL(IF(تكهين!$E$1:$E$10000=$D$4,ROW($1:$10000)),L9610))</f>
        <v/>
      </c>
    </row>
    <row r="9611" spans="2:16" ht="20.25">
      <c r="B9611" s="25" t="str">
        <f t="shared" si="1826"/>
        <v/>
      </c>
      <c r="C9611" s="26" t="str">
        <f t="shared" si="1818"/>
        <v/>
      </c>
      <c r="D9611" s="27" t="str">
        <f t="shared" si="1819"/>
        <v/>
      </c>
      <c r="E9611" s="27" t="str">
        <f t="shared" si="1820"/>
        <v/>
      </c>
      <c r="F9611" s="29" t="str">
        <f t="array" ref="F9611">IF(B9611="","",SMALL(IF(اضافه!$E$1:$E$10000=$D$4,ROW($1:$10000)),B9611))</f>
        <v/>
      </c>
      <c r="G9611" s="25" t="str">
        <f t="shared" si="1815"/>
        <v/>
      </c>
      <c r="H9611" s="26" t="str">
        <f t="shared" si="1821"/>
        <v/>
      </c>
      <c r="I9611" s="27" t="str">
        <f t="shared" si="1822"/>
        <v/>
      </c>
      <c r="J9611" s="27" t="str">
        <f t="shared" si="1823"/>
        <v/>
      </c>
      <c r="K9611" s="29" t="str">
        <f t="array" ref="K9611">IF(G9611="","",SMALL(IF(صرف!$E$1:$E$10000=$D$4,ROW($1:$10000)),G9611))</f>
        <v/>
      </c>
      <c r="L9611" s="25" t="str">
        <f t="shared" si="1816"/>
        <v/>
      </c>
      <c r="M9611" s="26" t="str">
        <f t="shared" si="1824"/>
        <v/>
      </c>
      <c r="N9611" s="27" t="str">
        <f t="shared" si="1825"/>
        <v/>
      </c>
      <c r="O9611" s="27" t="str">
        <f t="shared" si="1817"/>
        <v/>
      </c>
      <c r="P9611" s="29" t="str">
        <f t="array" ref="P9611">IF(L9611="","",SMALL(IF(تكهين!$E$1:$E$10000=$D$4,ROW($1:$10000)),L9611))</f>
        <v/>
      </c>
    </row>
    <row r="9612" spans="2:16" ht="20.25">
      <c r="B9612" s="25" t="str">
        <f t="shared" si="1826"/>
        <v/>
      </c>
      <c r="C9612" s="26" t="str">
        <f t="shared" si="1818"/>
        <v/>
      </c>
      <c r="D9612" s="27" t="str">
        <f t="shared" si="1819"/>
        <v/>
      </c>
      <c r="E9612" s="27" t="str">
        <f t="shared" si="1820"/>
        <v/>
      </c>
      <c r="F9612" s="29" t="str">
        <f t="array" ref="F9612">IF(B9612="","",SMALL(IF(اضافه!$E$1:$E$10000=$D$4,ROW($1:$10000)),B9612))</f>
        <v/>
      </c>
      <c r="G9612" s="25" t="str">
        <f t="shared" si="1815"/>
        <v/>
      </c>
      <c r="H9612" s="26" t="str">
        <f t="shared" si="1821"/>
        <v/>
      </c>
      <c r="I9612" s="27" t="str">
        <f t="shared" si="1822"/>
        <v/>
      </c>
      <c r="J9612" s="27" t="str">
        <f t="shared" si="1823"/>
        <v/>
      </c>
      <c r="K9612" s="29" t="str">
        <f t="array" ref="K9612">IF(G9612="","",SMALL(IF(صرف!$E$1:$E$10000=$D$4,ROW($1:$10000)),G9612))</f>
        <v/>
      </c>
      <c r="L9612" s="25" t="str">
        <f t="shared" si="1816"/>
        <v/>
      </c>
      <c r="M9612" s="26" t="str">
        <f t="shared" si="1824"/>
        <v/>
      </c>
      <c r="N9612" s="27" t="str">
        <f t="shared" si="1825"/>
        <v/>
      </c>
      <c r="O9612" s="27" t="str">
        <f t="shared" si="1817"/>
        <v/>
      </c>
      <c r="P9612" s="29" t="str">
        <f t="array" ref="P9612">IF(L9612="","",SMALL(IF(تكهين!$E$1:$E$10000=$D$4,ROW($1:$10000)),L9612))</f>
        <v/>
      </c>
    </row>
    <row r="9613" spans="2:16" ht="20.25">
      <c r="B9613" s="25" t="str">
        <f t="shared" si="1826"/>
        <v/>
      </c>
      <c r="C9613" s="26" t="str">
        <f t="shared" si="1818"/>
        <v/>
      </c>
      <c r="D9613" s="27" t="str">
        <f t="shared" si="1819"/>
        <v/>
      </c>
      <c r="E9613" s="27" t="str">
        <f t="shared" si="1820"/>
        <v/>
      </c>
      <c r="F9613" s="29" t="str">
        <f t="array" ref="F9613">IF(B9613="","",SMALL(IF(اضافه!$E$1:$E$10000=$D$4,ROW($1:$10000)),B9613))</f>
        <v/>
      </c>
      <c r="G9613" s="25" t="str">
        <f t="shared" ref="G9613:G9676" si="1827">IF(G$11=0,"",IF(ROW($B9601)&gt;G$11,"",ROW($B9601)))</f>
        <v/>
      </c>
      <c r="H9613" s="26" t="str">
        <f t="shared" si="1821"/>
        <v/>
      </c>
      <c r="I9613" s="27" t="str">
        <f t="shared" si="1822"/>
        <v/>
      </c>
      <c r="J9613" s="27" t="str">
        <f t="shared" si="1823"/>
        <v/>
      </c>
      <c r="K9613" s="29" t="str">
        <f t="array" ref="K9613">IF(G9613="","",SMALL(IF(صرف!$E$1:$E$10000=$D$4,ROW($1:$10000)),G9613))</f>
        <v/>
      </c>
      <c r="L9613" s="25" t="str">
        <f t="shared" ref="L9613:L9676" si="1828">IF(L$11=0,"",IF(ROW($B9601)&gt;L$11,"",ROW($B9601)))</f>
        <v/>
      </c>
      <c r="M9613" s="26" t="str">
        <f t="shared" si="1824"/>
        <v/>
      </c>
      <c r="N9613" s="27" t="str">
        <f t="shared" si="1825"/>
        <v/>
      </c>
      <c r="O9613" s="27" t="str">
        <f t="shared" si="1817"/>
        <v/>
      </c>
      <c r="P9613" s="29" t="str">
        <f t="array" ref="P9613">IF(L9613="","",SMALL(IF(تكهين!$E$1:$E$10000=$D$4,ROW($1:$10000)),L9613))</f>
        <v/>
      </c>
    </row>
    <row r="9614" spans="2:16" ht="20.25">
      <c r="B9614" s="25" t="str">
        <f t="shared" si="1826"/>
        <v/>
      </c>
      <c r="C9614" s="26" t="str">
        <f t="shared" si="1818"/>
        <v/>
      </c>
      <c r="D9614" s="27" t="str">
        <f t="shared" si="1819"/>
        <v/>
      </c>
      <c r="E9614" s="27" t="str">
        <f t="shared" si="1820"/>
        <v/>
      </c>
      <c r="F9614" s="29" t="str">
        <f t="array" ref="F9614">IF(B9614="","",SMALL(IF(اضافه!$E$1:$E$10000=$D$4,ROW($1:$10000)),B9614))</f>
        <v/>
      </c>
      <c r="G9614" s="25" t="str">
        <f t="shared" si="1827"/>
        <v/>
      </c>
      <c r="H9614" s="26" t="str">
        <f t="shared" si="1821"/>
        <v/>
      </c>
      <c r="I9614" s="27" t="str">
        <f t="shared" si="1822"/>
        <v/>
      </c>
      <c r="J9614" s="27" t="str">
        <f t="shared" si="1823"/>
        <v/>
      </c>
      <c r="K9614" s="29" t="str">
        <f t="array" ref="K9614">IF(G9614="","",SMALL(IF(صرف!$E$1:$E$10000=$D$4,ROW($1:$10000)),G9614))</f>
        <v/>
      </c>
      <c r="L9614" s="25" t="str">
        <f t="shared" si="1828"/>
        <v/>
      </c>
      <c r="M9614" s="26" t="str">
        <f t="shared" si="1824"/>
        <v/>
      </c>
      <c r="N9614" s="27" t="str">
        <f t="shared" si="1825"/>
        <v/>
      </c>
      <c r="O9614" s="27" t="str">
        <f t="shared" si="1817"/>
        <v/>
      </c>
      <c r="P9614" s="29" t="str">
        <f t="array" ref="P9614">IF(L9614="","",SMALL(IF(تكهين!$E$1:$E$10000=$D$4,ROW($1:$10000)),L9614))</f>
        <v/>
      </c>
    </row>
    <row r="9615" spans="2:16" ht="20.25">
      <c r="B9615" s="25" t="str">
        <f t="shared" si="1826"/>
        <v/>
      </c>
      <c r="C9615" s="26" t="str">
        <f t="shared" si="1818"/>
        <v/>
      </c>
      <c r="D9615" s="27" t="str">
        <f t="shared" si="1819"/>
        <v/>
      </c>
      <c r="E9615" s="27" t="str">
        <f t="shared" si="1820"/>
        <v/>
      </c>
      <c r="F9615" s="29" t="str">
        <f t="array" ref="F9615">IF(B9615="","",SMALL(IF(اضافه!$E$1:$E$10000=$D$4,ROW($1:$10000)),B9615))</f>
        <v/>
      </c>
      <c r="G9615" s="25" t="str">
        <f t="shared" si="1827"/>
        <v/>
      </c>
      <c r="H9615" s="26" t="str">
        <f t="shared" si="1821"/>
        <v/>
      </c>
      <c r="I9615" s="27" t="str">
        <f t="shared" si="1822"/>
        <v/>
      </c>
      <c r="J9615" s="27" t="str">
        <f t="shared" si="1823"/>
        <v/>
      </c>
      <c r="K9615" s="29" t="str">
        <f t="array" ref="K9615">IF(G9615="","",SMALL(IF(صرف!$E$1:$E$10000=$D$4,ROW($1:$10000)),G9615))</f>
        <v/>
      </c>
      <c r="L9615" s="25" t="str">
        <f t="shared" si="1828"/>
        <v/>
      </c>
      <c r="M9615" s="26" t="str">
        <f t="shared" si="1824"/>
        <v/>
      </c>
      <c r="N9615" s="27" t="str">
        <f t="shared" si="1825"/>
        <v/>
      </c>
      <c r="O9615" s="27" t="str">
        <f t="shared" si="1817"/>
        <v/>
      </c>
      <c r="P9615" s="29" t="str">
        <f t="array" ref="P9615">IF(L9615="","",SMALL(IF(تكهين!$E$1:$E$10000=$D$4,ROW($1:$10000)),L9615))</f>
        <v/>
      </c>
    </row>
    <row r="9616" spans="2:16" ht="20.25">
      <c r="B9616" s="25" t="str">
        <f t="shared" si="1826"/>
        <v/>
      </c>
      <c r="C9616" s="26" t="str">
        <f t="shared" si="1818"/>
        <v/>
      </c>
      <c r="D9616" s="27" t="str">
        <f t="shared" si="1819"/>
        <v/>
      </c>
      <c r="E9616" s="27" t="str">
        <f t="shared" si="1820"/>
        <v/>
      </c>
      <c r="F9616" s="29" t="str">
        <f t="array" ref="F9616">IF(B9616="","",SMALL(IF(اضافه!$E$1:$E$10000=$D$4,ROW($1:$10000)),B9616))</f>
        <v/>
      </c>
      <c r="G9616" s="25" t="str">
        <f t="shared" si="1827"/>
        <v/>
      </c>
      <c r="H9616" s="26" t="str">
        <f t="shared" si="1821"/>
        <v/>
      </c>
      <c r="I9616" s="27" t="str">
        <f t="shared" si="1822"/>
        <v/>
      </c>
      <c r="J9616" s="27" t="str">
        <f t="shared" si="1823"/>
        <v/>
      </c>
      <c r="K9616" s="29" t="str">
        <f t="array" ref="K9616">IF(G9616="","",SMALL(IF(صرف!$E$1:$E$10000=$D$4,ROW($1:$10000)),G9616))</f>
        <v/>
      </c>
      <c r="L9616" s="25" t="str">
        <f t="shared" si="1828"/>
        <v/>
      </c>
      <c r="M9616" s="26" t="str">
        <f t="shared" si="1824"/>
        <v/>
      </c>
      <c r="N9616" s="27" t="str">
        <f t="shared" si="1825"/>
        <v/>
      </c>
      <c r="O9616" s="27" t="str">
        <f t="shared" si="1817"/>
        <v/>
      </c>
      <c r="P9616" s="29" t="str">
        <f t="array" ref="P9616">IF(L9616="","",SMALL(IF(تكهين!$E$1:$E$10000=$D$4,ROW($1:$10000)),L9616))</f>
        <v/>
      </c>
    </row>
    <row r="9617" spans="2:16" ht="20.25">
      <c r="B9617" s="25" t="str">
        <f t="shared" si="1826"/>
        <v/>
      </c>
      <c r="C9617" s="26" t="str">
        <f t="shared" si="1818"/>
        <v/>
      </c>
      <c r="D9617" s="27" t="str">
        <f t="shared" si="1819"/>
        <v/>
      </c>
      <c r="E9617" s="27" t="str">
        <f t="shared" si="1820"/>
        <v/>
      </c>
      <c r="F9617" s="29" t="str">
        <f t="array" ref="F9617">IF(B9617="","",SMALL(IF(اضافه!$E$1:$E$10000=$D$4,ROW($1:$10000)),B9617))</f>
        <v/>
      </c>
      <c r="G9617" s="25" t="str">
        <f t="shared" si="1827"/>
        <v/>
      </c>
      <c r="H9617" s="26" t="str">
        <f t="shared" si="1821"/>
        <v/>
      </c>
      <c r="I9617" s="27" t="str">
        <f t="shared" si="1822"/>
        <v/>
      </c>
      <c r="J9617" s="27" t="str">
        <f t="shared" si="1823"/>
        <v/>
      </c>
      <c r="K9617" s="29" t="str">
        <f t="array" ref="K9617">IF(G9617="","",SMALL(IF(صرف!$E$1:$E$10000=$D$4,ROW($1:$10000)),G9617))</f>
        <v/>
      </c>
      <c r="L9617" s="25" t="str">
        <f t="shared" si="1828"/>
        <v/>
      </c>
      <c r="M9617" s="26" t="str">
        <f t="shared" si="1824"/>
        <v/>
      </c>
      <c r="N9617" s="27" t="str">
        <f t="shared" si="1825"/>
        <v/>
      </c>
      <c r="O9617" s="27" t="str">
        <f t="shared" si="1817"/>
        <v/>
      </c>
      <c r="P9617" s="29" t="str">
        <f t="array" ref="P9617">IF(L9617="","",SMALL(IF(تكهين!$E$1:$E$10000=$D$4,ROW($1:$10000)),L9617))</f>
        <v/>
      </c>
    </row>
    <row r="9618" spans="2:16" ht="20.25">
      <c r="B9618" s="25" t="str">
        <f t="shared" si="1826"/>
        <v/>
      </c>
      <c r="C9618" s="26" t="str">
        <f t="shared" si="1818"/>
        <v/>
      </c>
      <c r="D9618" s="27" t="str">
        <f t="shared" si="1819"/>
        <v/>
      </c>
      <c r="E9618" s="27" t="str">
        <f t="shared" si="1820"/>
        <v/>
      </c>
      <c r="F9618" s="29" t="str">
        <f t="array" ref="F9618">IF(B9618="","",SMALL(IF(اضافه!$E$1:$E$10000=$D$4,ROW($1:$10000)),B9618))</f>
        <v/>
      </c>
      <c r="G9618" s="25" t="str">
        <f t="shared" si="1827"/>
        <v/>
      </c>
      <c r="H9618" s="26" t="str">
        <f t="shared" si="1821"/>
        <v/>
      </c>
      <c r="I9618" s="27" t="str">
        <f t="shared" si="1822"/>
        <v/>
      </c>
      <c r="J9618" s="27" t="str">
        <f t="shared" si="1823"/>
        <v/>
      </c>
      <c r="K9618" s="29" t="str">
        <f t="array" ref="K9618">IF(G9618="","",SMALL(IF(صرف!$E$1:$E$10000=$D$4,ROW($1:$10000)),G9618))</f>
        <v/>
      </c>
      <c r="L9618" s="25" t="str">
        <f t="shared" si="1828"/>
        <v/>
      </c>
      <c r="M9618" s="26" t="str">
        <f t="shared" si="1824"/>
        <v/>
      </c>
      <c r="N9618" s="27" t="str">
        <f t="shared" si="1825"/>
        <v/>
      </c>
      <c r="O9618" s="27" t="str">
        <f t="shared" si="1817"/>
        <v/>
      </c>
      <c r="P9618" s="29" t="str">
        <f t="array" ref="P9618">IF(L9618="","",SMALL(IF(تكهين!$E$1:$E$10000=$D$4,ROW($1:$10000)),L9618))</f>
        <v/>
      </c>
    </row>
    <row r="9619" spans="2:16" ht="20.25">
      <c r="B9619" s="25" t="str">
        <f t="shared" si="1826"/>
        <v/>
      </c>
      <c r="C9619" s="26" t="str">
        <f t="shared" si="1818"/>
        <v/>
      </c>
      <c r="D9619" s="27" t="str">
        <f t="shared" si="1819"/>
        <v/>
      </c>
      <c r="E9619" s="27" t="str">
        <f t="shared" si="1820"/>
        <v/>
      </c>
      <c r="F9619" s="29" t="str">
        <f t="array" ref="F9619">IF(B9619="","",SMALL(IF(اضافه!$E$1:$E$10000=$D$4,ROW($1:$10000)),B9619))</f>
        <v/>
      </c>
      <c r="G9619" s="25" t="str">
        <f t="shared" si="1827"/>
        <v/>
      </c>
      <c r="H9619" s="26" t="str">
        <f t="shared" si="1821"/>
        <v/>
      </c>
      <c r="I9619" s="27" t="str">
        <f t="shared" si="1822"/>
        <v/>
      </c>
      <c r="J9619" s="27" t="str">
        <f t="shared" si="1823"/>
        <v/>
      </c>
      <c r="K9619" s="29" t="str">
        <f t="array" ref="K9619">IF(G9619="","",SMALL(IF(صرف!$E$1:$E$10000=$D$4,ROW($1:$10000)),G9619))</f>
        <v/>
      </c>
      <c r="L9619" s="25" t="str">
        <f t="shared" si="1828"/>
        <v/>
      </c>
      <c r="M9619" s="26" t="str">
        <f t="shared" si="1824"/>
        <v/>
      </c>
      <c r="N9619" s="27" t="str">
        <f t="shared" si="1825"/>
        <v/>
      </c>
      <c r="O9619" s="27" t="str">
        <f t="shared" si="1817"/>
        <v/>
      </c>
      <c r="P9619" s="29" t="str">
        <f t="array" ref="P9619">IF(L9619="","",SMALL(IF(تكهين!$E$1:$E$10000=$D$4,ROW($1:$10000)),L9619))</f>
        <v/>
      </c>
    </row>
    <row r="9620" spans="2:16" ht="20.25">
      <c r="B9620" s="25" t="str">
        <f t="shared" si="1826"/>
        <v/>
      </c>
      <c r="C9620" s="26" t="str">
        <f t="shared" si="1818"/>
        <v/>
      </c>
      <c r="D9620" s="27" t="str">
        <f t="shared" si="1819"/>
        <v/>
      </c>
      <c r="E9620" s="27" t="str">
        <f t="shared" si="1820"/>
        <v/>
      </c>
      <c r="F9620" s="29" t="str">
        <f t="array" ref="F9620">IF(B9620="","",SMALL(IF(اضافه!$E$1:$E$10000=$D$4,ROW($1:$10000)),B9620))</f>
        <v/>
      </c>
      <c r="G9620" s="25" t="str">
        <f t="shared" si="1827"/>
        <v/>
      </c>
      <c r="H9620" s="26" t="str">
        <f t="shared" si="1821"/>
        <v/>
      </c>
      <c r="I9620" s="27" t="str">
        <f t="shared" si="1822"/>
        <v/>
      </c>
      <c r="J9620" s="27" t="str">
        <f t="shared" si="1823"/>
        <v/>
      </c>
      <c r="K9620" s="29" t="str">
        <f t="array" ref="K9620">IF(G9620="","",SMALL(IF(صرف!$E$1:$E$10000=$D$4,ROW($1:$10000)),G9620))</f>
        <v/>
      </c>
      <c r="L9620" s="25" t="str">
        <f t="shared" si="1828"/>
        <v/>
      </c>
      <c r="M9620" s="26" t="str">
        <f t="shared" si="1824"/>
        <v/>
      </c>
      <c r="N9620" s="27" t="str">
        <f t="shared" si="1825"/>
        <v/>
      </c>
      <c r="O9620" s="27" t="str">
        <f t="shared" si="1817"/>
        <v/>
      </c>
      <c r="P9620" s="29" t="str">
        <f t="array" ref="P9620">IF(L9620="","",SMALL(IF(تكهين!$E$1:$E$10000=$D$4,ROW($1:$10000)),L9620))</f>
        <v/>
      </c>
    </row>
    <row r="9621" spans="2:16" ht="20.25">
      <c r="B9621" s="25" t="str">
        <f t="shared" si="1826"/>
        <v/>
      </c>
      <c r="C9621" s="26" t="str">
        <f t="shared" si="1818"/>
        <v/>
      </c>
      <c r="D9621" s="27" t="str">
        <f t="shared" si="1819"/>
        <v/>
      </c>
      <c r="E9621" s="27" t="str">
        <f t="shared" si="1820"/>
        <v/>
      </c>
      <c r="F9621" s="29" t="str">
        <f t="array" ref="F9621">IF(B9621="","",SMALL(IF(اضافه!$E$1:$E$10000=$D$4,ROW($1:$10000)),B9621))</f>
        <v/>
      </c>
      <c r="G9621" s="25" t="str">
        <f t="shared" si="1827"/>
        <v/>
      </c>
      <c r="H9621" s="26" t="str">
        <f t="shared" si="1821"/>
        <v/>
      </c>
      <c r="I9621" s="27" t="str">
        <f t="shared" si="1822"/>
        <v/>
      </c>
      <c r="J9621" s="27" t="str">
        <f t="shared" si="1823"/>
        <v/>
      </c>
      <c r="K9621" s="29" t="str">
        <f t="array" ref="K9621">IF(G9621="","",SMALL(IF(صرف!$E$1:$E$10000=$D$4,ROW($1:$10000)),G9621))</f>
        <v/>
      </c>
      <c r="L9621" s="25" t="str">
        <f t="shared" si="1828"/>
        <v/>
      </c>
      <c r="M9621" s="26" t="str">
        <f t="shared" si="1824"/>
        <v/>
      </c>
      <c r="N9621" s="27" t="str">
        <f t="shared" si="1825"/>
        <v/>
      </c>
      <c r="O9621" s="27" t="str">
        <f t="shared" si="1817"/>
        <v/>
      </c>
      <c r="P9621" s="29" t="str">
        <f t="array" ref="P9621">IF(L9621="","",SMALL(IF(تكهين!$E$1:$E$10000=$D$4,ROW($1:$10000)),L9621))</f>
        <v/>
      </c>
    </row>
    <row r="9622" spans="2:16" ht="20.25">
      <c r="B9622" s="25" t="str">
        <f t="shared" si="1826"/>
        <v/>
      </c>
      <c r="C9622" s="26" t="str">
        <f t="shared" si="1818"/>
        <v/>
      </c>
      <c r="D9622" s="27" t="str">
        <f t="shared" si="1819"/>
        <v/>
      </c>
      <c r="E9622" s="27" t="str">
        <f t="shared" si="1820"/>
        <v/>
      </c>
      <c r="F9622" s="29" t="str">
        <f t="array" ref="F9622">IF(B9622="","",SMALL(IF(اضافه!$E$1:$E$10000=$D$4,ROW($1:$10000)),B9622))</f>
        <v/>
      </c>
      <c r="G9622" s="25" t="str">
        <f t="shared" si="1827"/>
        <v/>
      </c>
      <c r="H9622" s="26" t="str">
        <f t="shared" si="1821"/>
        <v/>
      </c>
      <c r="I9622" s="27" t="str">
        <f t="shared" si="1822"/>
        <v/>
      </c>
      <c r="J9622" s="27" t="str">
        <f t="shared" si="1823"/>
        <v/>
      </c>
      <c r="K9622" s="29" t="str">
        <f t="array" ref="K9622">IF(G9622="","",SMALL(IF(صرف!$E$1:$E$10000=$D$4,ROW($1:$10000)),G9622))</f>
        <v/>
      </c>
      <c r="L9622" s="25" t="str">
        <f t="shared" si="1828"/>
        <v/>
      </c>
      <c r="M9622" s="26" t="str">
        <f t="shared" si="1824"/>
        <v/>
      </c>
      <c r="N9622" s="27" t="str">
        <f t="shared" si="1825"/>
        <v/>
      </c>
      <c r="O9622" s="27" t="str">
        <f t="shared" si="1817"/>
        <v/>
      </c>
      <c r="P9622" s="29" t="str">
        <f t="array" ref="P9622">IF(L9622="","",SMALL(IF(تكهين!$E$1:$E$10000=$D$4,ROW($1:$10000)),L9622))</f>
        <v/>
      </c>
    </row>
    <row r="9623" spans="2:16" ht="20.25">
      <c r="B9623" s="25" t="str">
        <f t="shared" si="1826"/>
        <v/>
      </c>
      <c r="C9623" s="26" t="str">
        <f t="shared" si="1818"/>
        <v/>
      </c>
      <c r="D9623" s="27" t="str">
        <f t="shared" si="1819"/>
        <v/>
      </c>
      <c r="E9623" s="27" t="str">
        <f t="shared" si="1820"/>
        <v/>
      </c>
      <c r="F9623" s="29" t="str">
        <f t="array" ref="F9623">IF(B9623="","",SMALL(IF(اضافه!$E$1:$E$10000=$D$4,ROW($1:$10000)),B9623))</f>
        <v/>
      </c>
      <c r="G9623" s="25" t="str">
        <f t="shared" si="1827"/>
        <v/>
      </c>
      <c r="H9623" s="26" t="str">
        <f t="shared" si="1821"/>
        <v/>
      </c>
      <c r="I9623" s="27" t="str">
        <f t="shared" si="1822"/>
        <v/>
      </c>
      <c r="J9623" s="27" t="str">
        <f t="shared" si="1823"/>
        <v/>
      </c>
      <c r="K9623" s="29" t="str">
        <f t="array" ref="K9623">IF(G9623="","",SMALL(IF(صرف!$E$1:$E$10000=$D$4,ROW($1:$10000)),G9623))</f>
        <v/>
      </c>
      <c r="L9623" s="25" t="str">
        <f t="shared" si="1828"/>
        <v/>
      </c>
      <c r="M9623" s="26" t="str">
        <f t="shared" si="1824"/>
        <v/>
      </c>
      <c r="N9623" s="27" t="str">
        <f t="shared" si="1825"/>
        <v/>
      </c>
      <c r="O9623" s="27" t="str">
        <f t="shared" si="1817"/>
        <v/>
      </c>
      <c r="P9623" s="29" t="str">
        <f t="array" ref="P9623">IF(L9623="","",SMALL(IF(تكهين!$E$1:$E$10000=$D$4,ROW($1:$10000)),L9623))</f>
        <v/>
      </c>
    </row>
    <row r="9624" spans="2:16" ht="20.25">
      <c r="B9624" s="25" t="str">
        <f t="shared" si="1826"/>
        <v/>
      </c>
      <c r="C9624" s="26" t="str">
        <f t="shared" si="1818"/>
        <v/>
      </c>
      <c r="D9624" s="27" t="str">
        <f t="shared" si="1819"/>
        <v/>
      </c>
      <c r="E9624" s="27" t="str">
        <f t="shared" si="1820"/>
        <v/>
      </c>
      <c r="F9624" s="29" t="str">
        <f t="array" ref="F9624">IF(B9624="","",SMALL(IF(اضافه!$E$1:$E$10000=$D$4,ROW($1:$10000)),B9624))</f>
        <v/>
      </c>
      <c r="G9624" s="25" t="str">
        <f t="shared" si="1827"/>
        <v/>
      </c>
      <c r="H9624" s="26" t="str">
        <f t="shared" si="1821"/>
        <v/>
      </c>
      <c r="I9624" s="27" t="str">
        <f t="shared" si="1822"/>
        <v/>
      </c>
      <c r="J9624" s="27" t="str">
        <f t="shared" si="1823"/>
        <v/>
      </c>
      <c r="K9624" s="29" t="str">
        <f t="array" ref="K9624">IF(G9624="","",SMALL(IF(صرف!$E$1:$E$10000=$D$4,ROW($1:$10000)),G9624))</f>
        <v/>
      </c>
      <c r="L9624" s="25" t="str">
        <f t="shared" si="1828"/>
        <v/>
      </c>
      <c r="M9624" s="26" t="str">
        <f t="shared" si="1824"/>
        <v/>
      </c>
      <c r="N9624" s="27" t="str">
        <f t="shared" si="1825"/>
        <v/>
      </c>
      <c r="O9624" s="27" t="str">
        <f t="shared" si="1817"/>
        <v/>
      </c>
      <c r="P9624" s="29" t="str">
        <f t="array" ref="P9624">IF(L9624="","",SMALL(IF(تكهين!$E$1:$E$10000=$D$4,ROW($1:$10000)),L9624))</f>
        <v/>
      </c>
    </row>
    <row r="9625" spans="2:16" ht="20.25">
      <c r="B9625" s="25" t="str">
        <f t="shared" si="1826"/>
        <v/>
      </c>
      <c r="C9625" s="26" t="str">
        <f t="shared" si="1818"/>
        <v/>
      </c>
      <c r="D9625" s="27" t="str">
        <f t="shared" si="1819"/>
        <v/>
      </c>
      <c r="E9625" s="27" t="str">
        <f t="shared" si="1820"/>
        <v/>
      </c>
      <c r="F9625" s="29" t="str">
        <f t="array" ref="F9625">IF(B9625="","",SMALL(IF(اضافه!$E$1:$E$10000=$D$4,ROW($1:$10000)),B9625))</f>
        <v/>
      </c>
      <c r="G9625" s="25" t="str">
        <f t="shared" si="1827"/>
        <v/>
      </c>
      <c r="H9625" s="26" t="str">
        <f t="shared" si="1821"/>
        <v/>
      </c>
      <c r="I9625" s="27" t="str">
        <f t="shared" si="1822"/>
        <v/>
      </c>
      <c r="J9625" s="27" t="str">
        <f t="shared" si="1823"/>
        <v/>
      </c>
      <c r="K9625" s="29" t="str">
        <f t="array" ref="K9625">IF(G9625="","",SMALL(IF(صرف!$E$1:$E$10000=$D$4,ROW($1:$10000)),G9625))</f>
        <v/>
      </c>
      <c r="L9625" s="25" t="str">
        <f t="shared" si="1828"/>
        <v/>
      </c>
      <c r="M9625" s="26" t="str">
        <f t="shared" si="1824"/>
        <v/>
      </c>
      <c r="N9625" s="27" t="str">
        <f t="shared" si="1825"/>
        <v/>
      </c>
      <c r="O9625" s="27" t="str">
        <f t="shared" si="1817"/>
        <v/>
      </c>
      <c r="P9625" s="29" t="str">
        <f t="array" ref="P9625">IF(L9625="","",SMALL(IF(تكهين!$E$1:$E$10000=$D$4,ROW($1:$10000)),L9625))</f>
        <v/>
      </c>
    </row>
    <row r="9626" spans="2:16" ht="20.25">
      <c r="B9626" s="25" t="str">
        <f t="shared" si="1826"/>
        <v/>
      </c>
      <c r="C9626" s="26" t="str">
        <f t="shared" si="1818"/>
        <v/>
      </c>
      <c r="D9626" s="27" t="str">
        <f t="shared" si="1819"/>
        <v/>
      </c>
      <c r="E9626" s="27" t="str">
        <f t="shared" si="1820"/>
        <v/>
      </c>
      <c r="F9626" s="29" t="str">
        <f t="array" ref="F9626">IF(B9626="","",SMALL(IF(اضافه!$E$1:$E$10000=$D$4,ROW($1:$10000)),B9626))</f>
        <v/>
      </c>
      <c r="G9626" s="25" t="str">
        <f t="shared" si="1827"/>
        <v/>
      </c>
      <c r="H9626" s="26" t="str">
        <f t="shared" si="1821"/>
        <v/>
      </c>
      <c r="I9626" s="27" t="str">
        <f t="shared" si="1822"/>
        <v/>
      </c>
      <c r="J9626" s="27" t="str">
        <f t="shared" si="1823"/>
        <v/>
      </c>
      <c r="K9626" s="29" t="str">
        <f t="array" ref="K9626">IF(G9626="","",SMALL(IF(صرف!$E$1:$E$10000=$D$4,ROW($1:$10000)),G9626))</f>
        <v/>
      </c>
      <c r="L9626" s="25" t="str">
        <f t="shared" si="1828"/>
        <v/>
      </c>
      <c r="M9626" s="26" t="str">
        <f t="shared" si="1824"/>
        <v/>
      </c>
      <c r="N9626" s="27" t="str">
        <f t="shared" si="1825"/>
        <v/>
      </c>
      <c r="O9626" s="27" t="str">
        <f t="shared" si="1817"/>
        <v/>
      </c>
      <c r="P9626" s="29" t="str">
        <f t="array" ref="P9626">IF(L9626="","",SMALL(IF(تكهين!$E$1:$E$10000=$D$4,ROW($1:$10000)),L9626))</f>
        <v/>
      </c>
    </row>
    <row r="9627" spans="2:16" ht="20.25">
      <c r="B9627" s="25" t="str">
        <f t="shared" si="1826"/>
        <v/>
      </c>
      <c r="C9627" s="26" t="str">
        <f t="shared" si="1818"/>
        <v/>
      </c>
      <c r="D9627" s="27" t="str">
        <f t="shared" si="1819"/>
        <v/>
      </c>
      <c r="E9627" s="27" t="str">
        <f t="shared" si="1820"/>
        <v/>
      </c>
      <c r="F9627" s="29" t="str">
        <f t="array" ref="F9627">IF(B9627="","",SMALL(IF(اضافه!$E$1:$E$10000=$D$4,ROW($1:$10000)),B9627))</f>
        <v/>
      </c>
      <c r="G9627" s="25" t="str">
        <f t="shared" si="1827"/>
        <v/>
      </c>
      <c r="H9627" s="26" t="str">
        <f t="shared" si="1821"/>
        <v/>
      </c>
      <c r="I9627" s="27" t="str">
        <f t="shared" si="1822"/>
        <v/>
      </c>
      <c r="J9627" s="27" t="str">
        <f t="shared" si="1823"/>
        <v/>
      </c>
      <c r="K9627" s="29" t="str">
        <f t="array" ref="K9627">IF(G9627="","",SMALL(IF(صرف!$E$1:$E$10000=$D$4,ROW($1:$10000)),G9627))</f>
        <v/>
      </c>
      <c r="L9627" s="25" t="str">
        <f t="shared" si="1828"/>
        <v/>
      </c>
      <c r="M9627" s="26" t="str">
        <f t="shared" si="1824"/>
        <v/>
      </c>
      <c r="N9627" s="27" t="str">
        <f t="shared" si="1825"/>
        <v/>
      </c>
      <c r="O9627" s="27" t="str">
        <f t="shared" si="1817"/>
        <v/>
      </c>
      <c r="P9627" s="29" t="str">
        <f t="array" ref="P9627">IF(L9627="","",SMALL(IF(تكهين!$E$1:$E$10000=$D$4,ROW($1:$10000)),L9627))</f>
        <v/>
      </c>
    </row>
    <row r="9628" spans="2:16" ht="20.25">
      <c r="B9628" s="25" t="str">
        <f t="shared" si="1826"/>
        <v/>
      </c>
      <c r="C9628" s="26" t="str">
        <f t="shared" si="1818"/>
        <v/>
      </c>
      <c r="D9628" s="27" t="str">
        <f t="shared" si="1819"/>
        <v/>
      </c>
      <c r="E9628" s="27" t="str">
        <f t="shared" si="1820"/>
        <v/>
      </c>
      <c r="F9628" s="29" t="str">
        <f t="array" ref="F9628">IF(B9628="","",SMALL(IF(اضافه!$E$1:$E$10000=$D$4,ROW($1:$10000)),B9628))</f>
        <v/>
      </c>
      <c r="G9628" s="25" t="str">
        <f t="shared" si="1827"/>
        <v/>
      </c>
      <c r="H9628" s="26" t="str">
        <f t="shared" si="1821"/>
        <v/>
      </c>
      <c r="I9628" s="27" t="str">
        <f t="shared" si="1822"/>
        <v/>
      </c>
      <c r="J9628" s="27" t="str">
        <f t="shared" si="1823"/>
        <v/>
      </c>
      <c r="K9628" s="29" t="str">
        <f t="array" ref="K9628">IF(G9628="","",SMALL(IF(صرف!$E$1:$E$10000=$D$4,ROW($1:$10000)),G9628))</f>
        <v/>
      </c>
      <c r="L9628" s="25" t="str">
        <f t="shared" si="1828"/>
        <v/>
      </c>
      <c r="M9628" s="26" t="str">
        <f t="shared" si="1824"/>
        <v/>
      </c>
      <c r="N9628" s="27" t="str">
        <f t="shared" si="1825"/>
        <v/>
      </c>
      <c r="O9628" s="27" t="str">
        <f t="shared" si="1817"/>
        <v/>
      </c>
      <c r="P9628" s="29" t="str">
        <f t="array" ref="P9628">IF(L9628="","",SMALL(IF(تكهين!$E$1:$E$10000=$D$4,ROW($1:$10000)),L9628))</f>
        <v/>
      </c>
    </row>
    <row r="9629" spans="2:16" ht="20.25">
      <c r="B9629" s="25" t="str">
        <f t="shared" si="1826"/>
        <v/>
      </c>
      <c r="C9629" s="26" t="str">
        <f t="shared" si="1818"/>
        <v/>
      </c>
      <c r="D9629" s="27" t="str">
        <f t="shared" si="1819"/>
        <v/>
      </c>
      <c r="E9629" s="27" t="str">
        <f t="shared" si="1820"/>
        <v/>
      </c>
      <c r="F9629" s="29" t="str">
        <f t="array" ref="F9629">IF(B9629="","",SMALL(IF(اضافه!$E$1:$E$10000=$D$4,ROW($1:$10000)),B9629))</f>
        <v/>
      </c>
      <c r="G9629" s="25" t="str">
        <f t="shared" si="1827"/>
        <v/>
      </c>
      <c r="H9629" s="26" t="str">
        <f t="shared" si="1821"/>
        <v/>
      </c>
      <c r="I9629" s="27" t="str">
        <f t="shared" si="1822"/>
        <v/>
      </c>
      <c r="J9629" s="27" t="str">
        <f t="shared" si="1823"/>
        <v/>
      </c>
      <c r="K9629" s="29" t="str">
        <f t="array" ref="K9629">IF(G9629="","",SMALL(IF(صرف!$E$1:$E$10000=$D$4,ROW($1:$10000)),G9629))</f>
        <v/>
      </c>
      <c r="L9629" s="25" t="str">
        <f t="shared" si="1828"/>
        <v/>
      </c>
      <c r="M9629" s="26" t="str">
        <f t="shared" si="1824"/>
        <v/>
      </c>
      <c r="N9629" s="27" t="str">
        <f t="shared" si="1825"/>
        <v/>
      </c>
      <c r="O9629" s="27" t="str">
        <f t="shared" si="1817"/>
        <v/>
      </c>
      <c r="P9629" s="29" t="str">
        <f t="array" ref="P9629">IF(L9629="","",SMALL(IF(تكهين!$E$1:$E$10000=$D$4,ROW($1:$10000)),L9629))</f>
        <v/>
      </c>
    </row>
    <row r="9630" spans="2:16" ht="20.25">
      <c r="B9630" s="25" t="str">
        <f t="shared" si="1826"/>
        <v/>
      </c>
      <c r="C9630" s="26" t="str">
        <f t="shared" si="1818"/>
        <v/>
      </c>
      <c r="D9630" s="27" t="str">
        <f t="shared" si="1819"/>
        <v/>
      </c>
      <c r="E9630" s="27" t="str">
        <f t="shared" si="1820"/>
        <v/>
      </c>
      <c r="F9630" s="29" t="str">
        <f t="array" ref="F9630">IF(B9630="","",SMALL(IF(اضافه!$E$1:$E$10000=$D$4,ROW($1:$10000)),B9630))</f>
        <v/>
      </c>
      <c r="G9630" s="25" t="str">
        <f t="shared" si="1827"/>
        <v/>
      </c>
      <c r="H9630" s="26" t="str">
        <f t="shared" si="1821"/>
        <v/>
      </c>
      <c r="I9630" s="27" t="str">
        <f t="shared" si="1822"/>
        <v/>
      </c>
      <c r="J9630" s="27" t="str">
        <f t="shared" si="1823"/>
        <v/>
      </c>
      <c r="K9630" s="29" t="str">
        <f t="array" ref="K9630">IF(G9630="","",SMALL(IF(صرف!$E$1:$E$10000=$D$4,ROW($1:$10000)),G9630))</f>
        <v/>
      </c>
      <c r="L9630" s="25" t="str">
        <f t="shared" si="1828"/>
        <v/>
      </c>
      <c r="M9630" s="26" t="str">
        <f t="shared" si="1824"/>
        <v/>
      </c>
      <c r="N9630" s="27" t="str">
        <f t="shared" si="1825"/>
        <v/>
      </c>
      <c r="O9630" s="27" t="str">
        <f t="shared" si="1817"/>
        <v/>
      </c>
      <c r="P9630" s="29" t="str">
        <f t="array" ref="P9630">IF(L9630="","",SMALL(IF(تكهين!$E$1:$E$10000=$D$4,ROW($1:$10000)),L9630))</f>
        <v/>
      </c>
    </row>
    <row r="9631" spans="2:16" ht="20.25">
      <c r="B9631" s="25" t="str">
        <f t="shared" si="1826"/>
        <v/>
      </c>
      <c r="C9631" s="26" t="str">
        <f t="shared" si="1818"/>
        <v/>
      </c>
      <c r="D9631" s="27" t="str">
        <f t="shared" si="1819"/>
        <v/>
      </c>
      <c r="E9631" s="27" t="str">
        <f t="shared" si="1820"/>
        <v/>
      </c>
      <c r="F9631" s="29" t="str">
        <f t="array" ref="F9631">IF(B9631="","",SMALL(IF(اضافه!$E$1:$E$10000=$D$4,ROW($1:$10000)),B9631))</f>
        <v/>
      </c>
      <c r="G9631" s="25" t="str">
        <f t="shared" si="1827"/>
        <v/>
      </c>
      <c r="H9631" s="26" t="str">
        <f t="shared" si="1821"/>
        <v/>
      </c>
      <c r="I9631" s="27" t="str">
        <f t="shared" si="1822"/>
        <v/>
      </c>
      <c r="J9631" s="27" t="str">
        <f t="shared" si="1823"/>
        <v/>
      </c>
      <c r="K9631" s="29" t="str">
        <f t="array" ref="K9631">IF(G9631="","",SMALL(IF(صرف!$E$1:$E$10000=$D$4,ROW($1:$10000)),G9631))</f>
        <v/>
      </c>
      <c r="L9631" s="25" t="str">
        <f t="shared" si="1828"/>
        <v/>
      </c>
      <c r="M9631" s="26" t="str">
        <f t="shared" si="1824"/>
        <v/>
      </c>
      <c r="N9631" s="27" t="str">
        <f t="shared" si="1825"/>
        <v/>
      </c>
      <c r="O9631" s="27" t="str">
        <f t="shared" si="1817"/>
        <v/>
      </c>
      <c r="P9631" s="29" t="str">
        <f t="array" ref="P9631">IF(L9631="","",SMALL(IF(تكهين!$E$1:$E$10000=$D$4,ROW($1:$10000)),L9631))</f>
        <v/>
      </c>
    </row>
    <row r="9632" spans="2:16" ht="20.25">
      <c r="B9632" s="25" t="str">
        <f t="shared" si="1826"/>
        <v/>
      </c>
      <c r="C9632" s="26" t="str">
        <f t="shared" si="1818"/>
        <v/>
      </c>
      <c r="D9632" s="27" t="str">
        <f t="shared" si="1819"/>
        <v/>
      </c>
      <c r="E9632" s="27" t="str">
        <f t="shared" si="1820"/>
        <v/>
      </c>
      <c r="F9632" s="29" t="str">
        <f t="array" ref="F9632">IF(B9632="","",SMALL(IF(اضافه!$E$1:$E$10000=$D$4,ROW($1:$10000)),B9632))</f>
        <v/>
      </c>
      <c r="G9632" s="25" t="str">
        <f t="shared" si="1827"/>
        <v/>
      </c>
      <c r="H9632" s="26" t="str">
        <f t="shared" si="1821"/>
        <v/>
      </c>
      <c r="I9632" s="27" t="str">
        <f t="shared" si="1822"/>
        <v/>
      </c>
      <c r="J9632" s="27" t="str">
        <f t="shared" si="1823"/>
        <v/>
      </c>
      <c r="K9632" s="29" t="str">
        <f t="array" ref="K9632">IF(G9632="","",SMALL(IF(صرف!$E$1:$E$10000=$D$4,ROW($1:$10000)),G9632))</f>
        <v/>
      </c>
      <c r="L9632" s="25" t="str">
        <f t="shared" si="1828"/>
        <v/>
      </c>
      <c r="M9632" s="26" t="str">
        <f t="shared" si="1824"/>
        <v/>
      </c>
      <c r="N9632" s="27" t="str">
        <f t="shared" si="1825"/>
        <v/>
      </c>
      <c r="O9632" s="27" t="str">
        <f t="shared" si="1817"/>
        <v/>
      </c>
      <c r="P9632" s="29" t="str">
        <f t="array" ref="P9632">IF(L9632="","",SMALL(IF(تكهين!$E$1:$E$10000=$D$4,ROW($1:$10000)),L9632))</f>
        <v/>
      </c>
    </row>
    <row r="9633" spans="2:16" ht="20.25">
      <c r="B9633" s="25" t="str">
        <f t="shared" si="1826"/>
        <v/>
      </c>
      <c r="C9633" s="26" t="str">
        <f t="shared" si="1818"/>
        <v/>
      </c>
      <c r="D9633" s="27" t="str">
        <f t="shared" si="1819"/>
        <v/>
      </c>
      <c r="E9633" s="27" t="str">
        <f t="shared" si="1820"/>
        <v/>
      </c>
      <c r="F9633" s="29" t="str">
        <f t="array" ref="F9633">IF(B9633="","",SMALL(IF(اضافه!$E$1:$E$10000=$D$4,ROW($1:$10000)),B9633))</f>
        <v/>
      </c>
      <c r="G9633" s="25" t="str">
        <f t="shared" si="1827"/>
        <v/>
      </c>
      <c r="H9633" s="26" t="str">
        <f t="shared" si="1821"/>
        <v/>
      </c>
      <c r="I9633" s="27" t="str">
        <f t="shared" si="1822"/>
        <v/>
      </c>
      <c r="J9633" s="27" t="str">
        <f t="shared" si="1823"/>
        <v/>
      </c>
      <c r="K9633" s="29" t="str">
        <f t="array" ref="K9633">IF(G9633="","",SMALL(IF(صرف!$E$1:$E$10000=$D$4,ROW($1:$10000)),G9633))</f>
        <v/>
      </c>
      <c r="L9633" s="25" t="str">
        <f t="shared" si="1828"/>
        <v/>
      </c>
      <c r="M9633" s="26" t="str">
        <f t="shared" si="1824"/>
        <v/>
      </c>
      <c r="N9633" s="27" t="str">
        <f t="shared" si="1825"/>
        <v/>
      </c>
      <c r="O9633" s="27" t="str">
        <f t="shared" si="1817"/>
        <v/>
      </c>
      <c r="P9633" s="29" t="str">
        <f t="array" ref="P9633">IF(L9633="","",SMALL(IF(تكهين!$E$1:$E$10000=$D$4,ROW($1:$10000)),L9633))</f>
        <v/>
      </c>
    </row>
    <row r="9634" spans="2:16" ht="20.25">
      <c r="B9634" s="25" t="str">
        <f t="shared" si="1826"/>
        <v/>
      </c>
      <c r="C9634" s="26" t="str">
        <f t="shared" si="1818"/>
        <v/>
      </c>
      <c r="D9634" s="27" t="str">
        <f t="shared" si="1819"/>
        <v/>
      </c>
      <c r="E9634" s="27" t="str">
        <f t="shared" si="1820"/>
        <v/>
      </c>
      <c r="F9634" s="29" t="str">
        <f t="array" ref="F9634">IF(B9634="","",SMALL(IF(اضافه!$E$1:$E$10000=$D$4,ROW($1:$10000)),B9634))</f>
        <v/>
      </c>
      <c r="G9634" s="25" t="str">
        <f t="shared" si="1827"/>
        <v/>
      </c>
      <c r="H9634" s="26" t="str">
        <f t="shared" si="1821"/>
        <v/>
      </c>
      <c r="I9634" s="27" t="str">
        <f t="shared" si="1822"/>
        <v/>
      </c>
      <c r="J9634" s="27" t="str">
        <f t="shared" si="1823"/>
        <v/>
      </c>
      <c r="K9634" s="29" t="str">
        <f t="array" ref="K9634">IF(G9634="","",SMALL(IF(صرف!$E$1:$E$10000=$D$4,ROW($1:$10000)),G9634))</f>
        <v/>
      </c>
      <c r="L9634" s="25" t="str">
        <f t="shared" si="1828"/>
        <v/>
      </c>
      <c r="M9634" s="26" t="str">
        <f t="shared" si="1824"/>
        <v/>
      </c>
      <c r="N9634" s="27" t="str">
        <f t="shared" si="1825"/>
        <v/>
      </c>
      <c r="O9634" s="27" t="str">
        <f t="shared" si="1817"/>
        <v/>
      </c>
      <c r="P9634" s="29" t="str">
        <f t="array" ref="P9634">IF(L9634="","",SMALL(IF(تكهين!$E$1:$E$10000=$D$4,ROW($1:$10000)),L9634))</f>
        <v/>
      </c>
    </row>
    <row r="9635" spans="2:16" ht="20.25">
      <c r="B9635" s="25" t="str">
        <f t="shared" si="1826"/>
        <v/>
      </c>
      <c r="C9635" s="26" t="str">
        <f t="shared" si="1818"/>
        <v/>
      </c>
      <c r="D9635" s="27" t="str">
        <f t="shared" si="1819"/>
        <v/>
      </c>
      <c r="E9635" s="27" t="str">
        <f t="shared" si="1820"/>
        <v/>
      </c>
      <c r="F9635" s="29" t="str">
        <f t="array" ref="F9635">IF(B9635="","",SMALL(IF(اضافه!$E$1:$E$10000=$D$4,ROW($1:$10000)),B9635))</f>
        <v/>
      </c>
      <c r="G9635" s="25" t="str">
        <f t="shared" si="1827"/>
        <v/>
      </c>
      <c r="H9635" s="26" t="str">
        <f t="shared" si="1821"/>
        <v/>
      </c>
      <c r="I9635" s="27" t="str">
        <f t="shared" si="1822"/>
        <v/>
      </c>
      <c r="J9635" s="27" t="str">
        <f t="shared" si="1823"/>
        <v/>
      </c>
      <c r="K9635" s="29" t="str">
        <f t="array" ref="K9635">IF(G9635="","",SMALL(IF(صرف!$E$1:$E$10000=$D$4,ROW($1:$10000)),G9635))</f>
        <v/>
      </c>
      <c r="L9635" s="25" t="str">
        <f t="shared" si="1828"/>
        <v/>
      </c>
      <c r="M9635" s="26" t="str">
        <f t="shared" si="1824"/>
        <v/>
      </c>
      <c r="N9635" s="27" t="str">
        <f t="shared" si="1825"/>
        <v/>
      </c>
      <c r="O9635" s="27" t="str">
        <f t="shared" si="1817"/>
        <v/>
      </c>
      <c r="P9635" s="29" t="str">
        <f t="array" ref="P9635">IF(L9635="","",SMALL(IF(تكهين!$E$1:$E$10000=$D$4,ROW($1:$10000)),L9635))</f>
        <v/>
      </c>
    </row>
    <row r="9636" spans="2:16" ht="20.25">
      <c r="B9636" s="25" t="str">
        <f t="shared" si="1826"/>
        <v/>
      </c>
      <c r="C9636" s="26" t="str">
        <f t="shared" si="1818"/>
        <v/>
      </c>
      <c r="D9636" s="27" t="str">
        <f t="shared" si="1819"/>
        <v/>
      </c>
      <c r="E9636" s="27" t="str">
        <f t="shared" si="1820"/>
        <v/>
      </c>
      <c r="F9636" s="29" t="str">
        <f t="array" ref="F9636">IF(B9636="","",SMALL(IF(اضافه!$E$1:$E$10000=$D$4,ROW($1:$10000)),B9636))</f>
        <v/>
      </c>
      <c r="G9636" s="25" t="str">
        <f t="shared" si="1827"/>
        <v/>
      </c>
      <c r="H9636" s="26" t="str">
        <f t="shared" si="1821"/>
        <v/>
      </c>
      <c r="I9636" s="27" t="str">
        <f t="shared" si="1822"/>
        <v/>
      </c>
      <c r="J9636" s="27" t="str">
        <f t="shared" si="1823"/>
        <v/>
      </c>
      <c r="K9636" s="29" t="str">
        <f t="array" ref="K9636">IF(G9636="","",SMALL(IF(صرف!$E$1:$E$10000=$D$4,ROW($1:$10000)),G9636))</f>
        <v/>
      </c>
      <c r="L9636" s="25" t="str">
        <f t="shared" si="1828"/>
        <v/>
      </c>
      <c r="M9636" s="26" t="str">
        <f t="shared" si="1824"/>
        <v/>
      </c>
      <c r="N9636" s="27" t="str">
        <f t="shared" si="1825"/>
        <v/>
      </c>
      <c r="O9636" s="27" t="str">
        <f t="shared" si="1817"/>
        <v/>
      </c>
      <c r="P9636" s="29" t="str">
        <f t="array" ref="P9636">IF(L9636="","",SMALL(IF(تكهين!$E$1:$E$10000=$D$4,ROW($1:$10000)),L9636))</f>
        <v/>
      </c>
    </row>
    <row r="9637" spans="2:16" ht="20.25">
      <c r="B9637" s="25" t="str">
        <f t="shared" si="1826"/>
        <v/>
      </c>
      <c r="C9637" s="26" t="str">
        <f t="shared" si="1818"/>
        <v/>
      </c>
      <c r="D9637" s="27" t="str">
        <f t="shared" si="1819"/>
        <v/>
      </c>
      <c r="E9637" s="27" t="str">
        <f t="shared" si="1820"/>
        <v/>
      </c>
      <c r="F9637" s="29" t="str">
        <f t="array" ref="F9637">IF(B9637="","",SMALL(IF(اضافه!$E$1:$E$10000=$D$4,ROW($1:$10000)),B9637))</f>
        <v/>
      </c>
      <c r="G9637" s="25" t="str">
        <f t="shared" si="1827"/>
        <v/>
      </c>
      <c r="H9637" s="26" t="str">
        <f t="shared" si="1821"/>
        <v/>
      </c>
      <c r="I9637" s="27" t="str">
        <f t="shared" si="1822"/>
        <v/>
      </c>
      <c r="J9637" s="27" t="str">
        <f t="shared" si="1823"/>
        <v/>
      </c>
      <c r="K9637" s="29" t="str">
        <f t="array" ref="K9637">IF(G9637="","",SMALL(IF(صرف!$E$1:$E$10000=$D$4,ROW($1:$10000)),G9637))</f>
        <v/>
      </c>
      <c r="L9637" s="25" t="str">
        <f t="shared" si="1828"/>
        <v/>
      </c>
      <c r="M9637" s="26" t="str">
        <f t="shared" si="1824"/>
        <v/>
      </c>
      <c r="N9637" s="27" t="str">
        <f t="shared" si="1825"/>
        <v/>
      </c>
      <c r="O9637" s="27" t="str">
        <f t="shared" si="1817"/>
        <v/>
      </c>
      <c r="P9637" s="29" t="str">
        <f t="array" ref="P9637">IF(L9637="","",SMALL(IF(تكهين!$E$1:$E$10000=$D$4,ROW($1:$10000)),L9637))</f>
        <v/>
      </c>
    </row>
    <row r="9638" spans="2:16" ht="20.25">
      <c r="B9638" s="25" t="str">
        <f t="shared" si="1826"/>
        <v/>
      </c>
      <c r="C9638" s="26" t="str">
        <f t="shared" si="1818"/>
        <v/>
      </c>
      <c r="D9638" s="27" t="str">
        <f t="shared" si="1819"/>
        <v/>
      </c>
      <c r="E9638" s="27" t="str">
        <f t="shared" si="1820"/>
        <v/>
      </c>
      <c r="F9638" s="29" t="str">
        <f t="array" ref="F9638">IF(B9638="","",SMALL(IF(اضافه!$E$1:$E$10000=$D$4,ROW($1:$10000)),B9638))</f>
        <v/>
      </c>
      <c r="G9638" s="25" t="str">
        <f t="shared" si="1827"/>
        <v/>
      </c>
      <c r="H9638" s="26" t="str">
        <f t="shared" si="1821"/>
        <v/>
      </c>
      <c r="I9638" s="27" t="str">
        <f t="shared" si="1822"/>
        <v/>
      </c>
      <c r="J9638" s="27" t="str">
        <f t="shared" si="1823"/>
        <v/>
      </c>
      <c r="K9638" s="29" t="str">
        <f t="array" ref="K9638">IF(G9638="","",SMALL(IF(صرف!$E$1:$E$10000=$D$4,ROW($1:$10000)),G9638))</f>
        <v/>
      </c>
      <c r="L9638" s="25" t="str">
        <f t="shared" si="1828"/>
        <v/>
      </c>
      <c r="M9638" s="26" t="str">
        <f t="shared" si="1824"/>
        <v/>
      </c>
      <c r="N9638" s="27" t="str">
        <f t="shared" si="1825"/>
        <v/>
      </c>
      <c r="O9638" s="27" t="str">
        <f t="shared" si="1817"/>
        <v/>
      </c>
      <c r="P9638" s="29" t="str">
        <f t="array" ref="P9638">IF(L9638="","",SMALL(IF(تكهين!$E$1:$E$10000=$D$4,ROW($1:$10000)),L9638))</f>
        <v/>
      </c>
    </row>
    <row r="9639" spans="2:16" ht="20.25">
      <c r="B9639" s="25" t="str">
        <f t="shared" si="1826"/>
        <v/>
      </c>
      <c r="C9639" s="26" t="str">
        <f t="shared" si="1818"/>
        <v/>
      </c>
      <c r="D9639" s="27" t="str">
        <f t="shared" si="1819"/>
        <v/>
      </c>
      <c r="E9639" s="27" t="str">
        <f t="shared" si="1820"/>
        <v/>
      </c>
      <c r="F9639" s="29" t="str">
        <f t="array" ref="F9639">IF(B9639="","",SMALL(IF(اضافه!$E$1:$E$10000=$D$4,ROW($1:$10000)),B9639))</f>
        <v/>
      </c>
      <c r="G9639" s="25" t="str">
        <f t="shared" si="1827"/>
        <v/>
      </c>
      <c r="H9639" s="26" t="str">
        <f t="shared" si="1821"/>
        <v/>
      </c>
      <c r="I9639" s="27" t="str">
        <f t="shared" si="1822"/>
        <v/>
      </c>
      <c r="J9639" s="27" t="str">
        <f t="shared" si="1823"/>
        <v/>
      </c>
      <c r="K9639" s="29" t="str">
        <f t="array" ref="K9639">IF(G9639="","",SMALL(IF(صرف!$E$1:$E$10000=$D$4,ROW($1:$10000)),G9639))</f>
        <v/>
      </c>
      <c r="L9639" s="25" t="str">
        <f t="shared" si="1828"/>
        <v/>
      </c>
      <c r="M9639" s="26" t="str">
        <f t="shared" si="1824"/>
        <v/>
      </c>
      <c r="N9639" s="27" t="str">
        <f t="shared" si="1825"/>
        <v/>
      </c>
      <c r="O9639" s="27" t="str">
        <f t="shared" si="1817"/>
        <v/>
      </c>
      <c r="P9639" s="29" t="str">
        <f t="array" ref="P9639">IF(L9639="","",SMALL(IF(تكهين!$E$1:$E$10000=$D$4,ROW($1:$10000)),L9639))</f>
        <v/>
      </c>
    </row>
    <row r="9640" spans="2:16" ht="20.25">
      <c r="B9640" s="25" t="str">
        <f t="shared" si="1826"/>
        <v/>
      </c>
      <c r="C9640" s="26" t="str">
        <f t="shared" si="1818"/>
        <v/>
      </c>
      <c r="D9640" s="27" t="str">
        <f t="shared" si="1819"/>
        <v/>
      </c>
      <c r="E9640" s="27" t="str">
        <f t="shared" si="1820"/>
        <v/>
      </c>
      <c r="F9640" s="29" t="str">
        <f t="array" ref="F9640">IF(B9640="","",SMALL(IF(اضافه!$E$1:$E$10000=$D$4,ROW($1:$10000)),B9640))</f>
        <v/>
      </c>
      <c r="G9640" s="25" t="str">
        <f t="shared" si="1827"/>
        <v/>
      </c>
      <c r="H9640" s="26" t="str">
        <f t="shared" si="1821"/>
        <v/>
      </c>
      <c r="I9640" s="27" t="str">
        <f t="shared" si="1822"/>
        <v/>
      </c>
      <c r="J9640" s="27" t="str">
        <f t="shared" si="1823"/>
        <v/>
      </c>
      <c r="K9640" s="29" t="str">
        <f t="array" ref="K9640">IF(G9640="","",SMALL(IF(صرف!$E$1:$E$10000=$D$4,ROW($1:$10000)),G9640))</f>
        <v/>
      </c>
      <c r="L9640" s="25" t="str">
        <f t="shared" si="1828"/>
        <v/>
      </c>
      <c r="M9640" s="26" t="str">
        <f t="shared" si="1824"/>
        <v/>
      </c>
      <c r="N9640" s="27" t="str">
        <f t="shared" si="1825"/>
        <v/>
      </c>
      <c r="O9640" s="27" t="str">
        <f t="shared" si="1817"/>
        <v/>
      </c>
      <c r="P9640" s="29" t="str">
        <f t="array" ref="P9640">IF(L9640="","",SMALL(IF(تكهين!$E$1:$E$10000=$D$4,ROW($1:$10000)),L9640))</f>
        <v/>
      </c>
    </row>
    <row r="9641" spans="2:16" ht="20.25">
      <c r="B9641" s="25" t="str">
        <f t="shared" si="1826"/>
        <v/>
      </c>
      <c r="C9641" s="26" t="str">
        <f t="shared" si="1818"/>
        <v/>
      </c>
      <c r="D9641" s="27" t="str">
        <f t="shared" si="1819"/>
        <v/>
      </c>
      <c r="E9641" s="27" t="str">
        <f t="shared" si="1820"/>
        <v/>
      </c>
      <c r="F9641" s="29" t="str">
        <f t="array" ref="F9641">IF(B9641="","",SMALL(IF(اضافه!$E$1:$E$10000=$D$4,ROW($1:$10000)),B9641))</f>
        <v/>
      </c>
      <c r="G9641" s="25" t="str">
        <f t="shared" si="1827"/>
        <v/>
      </c>
      <c r="H9641" s="26" t="str">
        <f t="shared" si="1821"/>
        <v/>
      </c>
      <c r="I9641" s="27" t="str">
        <f t="shared" si="1822"/>
        <v/>
      </c>
      <c r="J9641" s="27" t="str">
        <f t="shared" si="1823"/>
        <v/>
      </c>
      <c r="K9641" s="29" t="str">
        <f t="array" ref="K9641">IF(G9641="","",SMALL(IF(صرف!$E$1:$E$10000=$D$4,ROW($1:$10000)),G9641))</f>
        <v/>
      </c>
      <c r="L9641" s="25" t="str">
        <f t="shared" si="1828"/>
        <v/>
      </c>
      <c r="M9641" s="26" t="str">
        <f t="shared" si="1824"/>
        <v/>
      </c>
      <c r="N9641" s="27" t="str">
        <f t="shared" si="1825"/>
        <v/>
      </c>
      <c r="O9641" s="27" t="str">
        <f t="shared" si="1817"/>
        <v/>
      </c>
      <c r="P9641" s="29" t="str">
        <f t="array" ref="P9641">IF(L9641="","",SMALL(IF(تكهين!$E$1:$E$10000=$D$4,ROW($1:$10000)),L9641))</f>
        <v/>
      </c>
    </row>
    <row r="9642" spans="2:16" ht="20.25">
      <c r="B9642" s="25" t="str">
        <f t="shared" si="1826"/>
        <v/>
      </c>
      <c r="C9642" s="26" t="str">
        <f t="shared" si="1818"/>
        <v/>
      </c>
      <c r="D9642" s="27" t="str">
        <f t="shared" si="1819"/>
        <v/>
      </c>
      <c r="E9642" s="27" t="str">
        <f t="shared" si="1820"/>
        <v/>
      </c>
      <c r="F9642" s="29" t="str">
        <f t="array" ref="F9642">IF(B9642="","",SMALL(IF(اضافه!$E$1:$E$10000=$D$4,ROW($1:$10000)),B9642))</f>
        <v/>
      </c>
      <c r="G9642" s="25" t="str">
        <f t="shared" si="1827"/>
        <v/>
      </c>
      <c r="H9642" s="26" t="str">
        <f t="shared" si="1821"/>
        <v/>
      </c>
      <c r="I9642" s="27" t="str">
        <f t="shared" si="1822"/>
        <v/>
      </c>
      <c r="J9642" s="27" t="str">
        <f t="shared" si="1823"/>
        <v/>
      </c>
      <c r="K9642" s="29" t="str">
        <f t="array" ref="K9642">IF(G9642="","",SMALL(IF(صرف!$E$1:$E$10000=$D$4,ROW($1:$10000)),G9642))</f>
        <v/>
      </c>
      <c r="L9642" s="25" t="str">
        <f t="shared" si="1828"/>
        <v/>
      </c>
      <c r="M9642" s="26" t="str">
        <f t="shared" si="1824"/>
        <v/>
      </c>
      <c r="N9642" s="27" t="str">
        <f t="shared" si="1825"/>
        <v/>
      </c>
      <c r="O9642" s="27" t="str">
        <f t="shared" si="1817"/>
        <v/>
      </c>
      <c r="P9642" s="29" t="str">
        <f t="array" ref="P9642">IF(L9642="","",SMALL(IF(تكهين!$E$1:$E$10000=$D$4,ROW($1:$10000)),L9642))</f>
        <v/>
      </c>
    </row>
    <row r="9643" spans="2:16" ht="20.25">
      <c r="B9643" s="25" t="str">
        <f t="shared" si="1826"/>
        <v/>
      </c>
      <c r="C9643" s="26" t="str">
        <f t="shared" si="1818"/>
        <v/>
      </c>
      <c r="D9643" s="27" t="str">
        <f t="shared" si="1819"/>
        <v/>
      </c>
      <c r="E9643" s="27" t="str">
        <f t="shared" si="1820"/>
        <v/>
      </c>
      <c r="F9643" s="29" t="str">
        <f t="array" ref="F9643">IF(B9643="","",SMALL(IF(اضافه!$E$1:$E$10000=$D$4,ROW($1:$10000)),B9643))</f>
        <v/>
      </c>
      <c r="G9643" s="25" t="str">
        <f t="shared" si="1827"/>
        <v/>
      </c>
      <c r="H9643" s="26" t="str">
        <f t="shared" si="1821"/>
        <v/>
      </c>
      <c r="I9643" s="27" t="str">
        <f t="shared" si="1822"/>
        <v/>
      </c>
      <c r="J9643" s="27" t="str">
        <f t="shared" si="1823"/>
        <v/>
      </c>
      <c r="K9643" s="29" t="str">
        <f t="array" ref="K9643">IF(G9643="","",SMALL(IF(صرف!$E$1:$E$10000=$D$4,ROW($1:$10000)),G9643))</f>
        <v/>
      </c>
      <c r="L9643" s="25" t="str">
        <f t="shared" si="1828"/>
        <v/>
      </c>
      <c r="M9643" s="26" t="str">
        <f t="shared" si="1824"/>
        <v/>
      </c>
      <c r="N9643" s="27" t="str">
        <f t="shared" si="1825"/>
        <v/>
      </c>
      <c r="O9643" s="27" t="str">
        <f t="shared" si="1817"/>
        <v/>
      </c>
      <c r="P9643" s="29" t="str">
        <f t="array" ref="P9643">IF(L9643="","",SMALL(IF(تكهين!$E$1:$E$10000=$D$4,ROW($1:$10000)),L9643))</f>
        <v/>
      </c>
    </row>
    <row r="9644" spans="2:16" ht="20.25">
      <c r="B9644" s="25" t="str">
        <f t="shared" si="1826"/>
        <v/>
      </c>
      <c r="C9644" s="26" t="str">
        <f t="shared" si="1818"/>
        <v/>
      </c>
      <c r="D9644" s="27" t="str">
        <f t="shared" si="1819"/>
        <v/>
      </c>
      <c r="E9644" s="27" t="str">
        <f t="shared" si="1820"/>
        <v/>
      </c>
      <c r="F9644" s="29" t="str">
        <f t="array" ref="F9644">IF(B9644="","",SMALL(IF(اضافه!$E$1:$E$10000=$D$4,ROW($1:$10000)),B9644))</f>
        <v/>
      </c>
      <c r="G9644" s="25" t="str">
        <f t="shared" si="1827"/>
        <v/>
      </c>
      <c r="H9644" s="26" t="str">
        <f t="shared" si="1821"/>
        <v/>
      </c>
      <c r="I9644" s="27" t="str">
        <f t="shared" si="1822"/>
        <v/>
      </c>
      <c r="J9644" s="27" t="str">
        <f t="shared" si="1823"/>
        <v/>
      </c>
      <c r="K9644" s="29" t="str">
        <f t="array" ref="K9644">IF(G9644="","",SMALL(IF(صرف!$E$1:$E$10000=$D$4,ROW($1:$10000)),G9644))</f>
        <v/>
      </c>
      <c r="L9644" s="25" t="str">
        <f t="shared" si="1828"/>
        <v/>
      </c>
      <c r="M9644" s="26" t="str">
        <f t="shared" si="1824"/>
        <v/>
      </c>
      <c r="N9644" s="27" t="str">
        <f t="shared" si="1825"/>
        <v/>
      </c>
      <c r="O9644" s="27" t="str">
        <f t="shared" si="1817"/>
        <v/>
      </c>
      <c r="P9644" s="29" t="str">
        <f t="array" ref="P9644">IF(L9644="","",SMALL(IF(تكهين!$E$1:$E$10000=$D$4,ROW($1:$10000)),L9644))</f>
        <v/>
      </c>
    </row>
    <row r="9645" spans="2:16" ht="20.25">
      <c r="B9645" s="25" t="str">
        <f t="shared" si="1826"/>
        <v/>
      </c>
      <c r="C9645" s="26" t="str">
        <f t="shared" si="1818"/>
        <v/>
      </c>
      <c r="D9645" s="27" t="str">
        <f t="shared" si="1819"/>
        <v/>
      </c>
      <c r="E9645" s="27" t="str">
        <f t="shared" si="1820"/>
        <v/>
      </c>
      <c r="F9645" s="29" t="str">
        <f t="array" ref="F9645">IF(B9645="","",SMALL(IF(اضافه!$E$1:$E$10000=$D$4,ROW($1:$10000)),B9645))</f>
        <v/>
      </c>
      <c r="G9645" s="25" t="str">
        <f t="shared" si="1827"/>
        <v/>
      </c>
      <c r="H9645" s="26" t="str">
        <f t="shared" si="1821"/>
        <v/>
      </c>
      <c r="I9645" s="27" t="str">
        <f t="shared" si="1822"/>
        <v/>
      </c>
      <c r="J9645" s="27" t="str">
        <f t="shared" si="1823"/>
        <v/>
      </c>
      <c r="K9645" s="29" t="str">
        <f t="array" ref="K9645">IF(G9645="","",SMALL(IF(صرف!$E$1:$E$10000=$D$4,ROW($1:$10000)),G9645))</f>
        <v/>
      </c>
      <c r="L9645" s="25" t="str">
        <f t="shared" si="1828"/>
        <v/>
      </c>
      <c r="M9645" s="26" t="str">
        <f t="shared" si="1824"/>
        <v/>
      </c>
      <c r="N9645" s="27" t="str">
        <f t="shared" si="1825"/>
        <v/>
      </c>
      <c r="O9645" s="27" t="str">
        <f t="shared" ref="O9645:O9708" si="1829">IF(OR($D$4="",L9645=""),"",INDEX(تكهين,P9645,8))</f>
        <v/>
      </c>
      <c r="P9645" s="29" t="str">
        <f t="array" ref="P9645">IF(L9645="","",SMALL(IF(تكهين!$E$1:$E$10000=$D$4,ROW($1:$10000)),L9645))</f>
        <v/>
      </c>
    </row>
    <row r="9646" spans="2:16" ht="20.25">
      <c r="B9646" s="25" t="str">
        <f t="shared" si="1826"/>
        <v/>
      </c>
      <c r="C9646" s="26" t="str">
        <f t="shared" si="1818"/>
        <v/>
      </c>
      <c r="D9646" s="27" t="str">
        <f t="shared" si="1819"/>
        <v/>
      </c>
      <c r="E9646" s="27" t="str">
        <f t="shared" si="1820"/>
        <v/>
      </c>
      <c r="F9646" s="29" t="str">
        <f t="array" ref="F9646">IF(B9646="","",SMALL(IF(اضافه!$E$1:$E$10000=$D$4,ROW($1:$10000)),B9646))</f>
        <v/>
      </c>
      <c r="G9646" s="25" t="str">
        <f t="shared" si="1827"/>
        <v/>
      </c>
      <c r="H9646" s="26" t="str">
        <f t="shared" si="1821"/>
        <v/>
      </c>
      <c r="I9646" s="27" t="str">
        <f t="shared" si="1822"/>
        <v/>
      </c>
      <c r="J9646" s="27" t="str">
        <f t="shared" si="1823"/>
        <v/>
      </c>
      <c r="K9646" s="29" t="str">
        <f t="array" ref="K9646">IF(G9646="","",SMALL(IF(صرف!$E$1:$E$10000=$D$4,ROW($1:$10000)),G9646))</f>
        <v/>
      </c>
      <c r="L9646" s="25" t="str">
        <f t="shared" si="1828"/>
        <v/>
      </c>
      <c r="M9646" s="26" t="str">
        <f t="shared" si="1824"/>
        <v/>
      </c>
      <c r="N9646" s="27" t="str">
        <f t="shared" si="1825"/>
        <v/>
      </c>
      <c r="O9646" s="27" t="str">
        <f t="shared" si="1829"/>
        <v/>
      </c>
      <c r="P9646" s="29" t="str">
        <f t="array" ref="P9646">IF(L9646="","",SMALL(IF(تكهين!$E$1:$E$10000=$D$4,ROW($1:$10000)),L9646))</f>
        <v/>
      </c>
    </row>
    <row r="9647" spans="2:16" ht="20.25">
      <c r="B9647" s="25" t="str">
        <f t="shared" si="1826"/>
        <v/>
      </c>
      <c r="C9647" s="26" t="str">
        <f t="shared" si="1818"/>
        <v/>
      </c>
      <c r="D9647" s="27" t="str">
        <f t="shared" si="1819"/>
        <v/>
      </c>
      <c r="E9647" s="27" t="str">
        <f t="shared" si="1820"/>
        <v/>
      </c>
      <c r="F9647" s="29" t="str">
        <f t="array" ref="F9647">IF(B9647="","",SMALL(IF(اضافه!$E$1:$E$10000=$D$4,ROW($1:$10000)),B9647))</f>
        <v/>
      </c>
      <c r="G9647" s="25" t="str">
        <f t="shared" si="1827"/>
        <v/>
      </c>
      <c r="H9647" s="26" t="str">
        <f t="shared" si="1821"/>
        <v/>
      </c>
      <c r="I9647" s="27" t="str">
        <f t="shared" si="1822"/>
        <v/>
      </c>
      <c r="J9647" s="27" t="str">
        <f t="shared" si="1823"/>
        <v/>
      </c>
      <c r="K9647" s="29" t="str">
        <f t="array" ref="K9647">IF(G9647="","",SMALL(IF(صرف!$E$1:$E$10000=$D$4,ROW($1:$10000)),G9647))</f>
        <v/>
      </c>
      <c r="L9647" s="25" t="str">
        <f t="shared" si="1828"/>
        <v/>
      </c>
      <c r="M9647" s="26" t="str">
        <f t="shared" si="1824"/>
        <v/>
      </c>
      <c r="N9647" s="27" t="str">
        <f t="shared" si="1825"/>
        <v/>
      </c>
      <c r="O9647" s="27" t="str">
        <f t="shared" si="1829"/>
        <v/>
      </c>
      <c r="P9647" s="29" t="str">
        <f t="array" ref="P9647">IF(L9647="","",SMALL(IF(تكهين!$E$1:$E$10000=$D$4,ROW($1:$10000)),L9647))</f>
        <v/>
      </c>
    </row>
    <row r="9648" spans="2:16" ht="20.25">
      <c r="B9648" s="25" t="str">
        <f t="shared" si="1826"/>
        <v/>
      </c>
      <c r="C9648" s="26" t="str">
        <f t="shared" si="1818"/>
        <v/>
      </c>
      <c r="D9648" s="27" t="str">
        <f t="shared" si="1819"/>
        <v/>
      </c>
      <c r="E9648" s="27" t="str">
        <f t="shared" si="1820"/>
        <v/>
      </c>
      <c r="F9648" s="29" t="str">
        <f t="array" ref="F9648">IF(B9648="","",SMALL(IF(اضافه!$E$1:$E$10000=$D$4,ROW($1:$10000)),B9648))</f>
        <v/>
      </c>
      <c r="G9648" s="25" t="str">
        <f t="shared" si="1827"/>
        <v/>
      </c>
      <c r="H9648" s="26" t="str">
        <f t="shared" si="1821"/>
        <v/>
      </c>
      <c r="I9648" s="27" t="str">
        <f t="shared" si="1822"/>
        <v/>
      </c>
      <c r="J9648" s="27" t="str">
        <f t="shared" si="1823"/>
        <v/>
      </c>
      <c r="K9648" s="29" t="str">
        <f t="array" ref="K9648">IF(G9648="","",SMALL(IF(صرف!$E$1:$E$10000=$D$4,ROW($1:$10000)),G9648))</f>
        <v/>
      </c>
      <c r="L9648" s="25" t="str">
        <f t="shared" si="1828"/>
        <v/>
      </c>
      <c r="M9648" s="26" t="str">
        <f t="shared" si="1824"/>
        <v/>
      </c>
      <c r="N9648" s="27" t="str">
        <f t="shared" si="1825"/>
        <v/>
      </c>
      <c r="O9648" s="27" t="str">
        <f t="shared" si="1829"/>
        <v/>
      </c>
      <c r="P9648" s="29" t="str">
        <f t="array" ref="P9648">IF(L9648="","",SMALL(IF(تكهين!$E$1:$E$10000=$D$4,ROW($1:$10000)),L9648))</f>
        <v/>
      </c>
    </row>
    <row r="9649" spans="2:16" ht="20.25">
      <c r="B9649" s="25" t="str">
        <f t="shared" si="1826"/>
        <v/>
      </c>
      <c r="C9649" s="26" t="str">
        <f t="shared" si="1818"/>
        <v/>
      </c>
      <c r="D9649" s="27" t="str">
        <f t="shared" si="1819"/>
        <v/>
      </c>
      <c r="E9649" s="27" t="str">
        <f t="shared" si="1820"/>
        <v/>
      </c>
      <c r="F9649" s="29" t="str">
        <f t="array" ref="F9649">IF(B9649="","",SMALL(IF(اضافه!$E$1:$E$10000=$D$4,ROW($1:$10000)),B9649))</f>
        <v/>
      </c>
      <c r="G9649" s="25" t="str">
        <f t="shared" si="1827"/>
        <v/>
      </c>
      <c r="H9649" s="26" t="str">
        <f t="shared" si="1821"/>
        <v/>
      </c>
      <c r="I9649" s="27" t="str">
        <f t="shared" si="1822"/>
        <v/>
      </c>
      <c r="J9649" s="27" t="str">
        <f t="shared" si="1823"/>
        <v/>
      </c>
      <c r="K9649" s="29" t="str">
        <f t="array" ref="K9649">IF(G9649="","",SMALL(IF(صرف!$E$1:$E$10000=$D$4,ROW($1:$10000)),G9649))</f>
        <v/>
      </c>
      <c r="L9649" s="25" t="str">
        <f t="shared" si="1828"/>
        <v/>
      </c>
      <c r="M9649" s="26" t="str">
        <f t="shared" si="1824"/>
        <v/>
      </c>
      <c r="N9649" s="27" t="str">
        <f t="shared" si="1825"/>
        <v/>
      </c>
      <c r="O9649" s="27" t="str">
        <f t="shared" si="1829"/>
        <v/>
      </c>
      <c r="P9649" s="29" t="str">
        <f t="array" ref="P9649">IF(L9649="","",SMALL(IF(تكهين!$E$1:$E$10000=$D$4,ROW($1:$10000)),L9649))</f>
        <v/>
      </c>
    </row>
    <row r="9650" spans="2:16" ht="20.25">
      <c r="B9650" s="25" t="str">
        <f t="shared" si="1826"/>
        <v/>
      </c>
      <c r="C9650" s="26" t="str">
        <f t="shared" si="1818"/>
        <v/>
      </c>
      <c r="D9650" s="27" t="str">
        <f t="shared" si="1819"/>
        <v/>
      </c>
      <c r="E9650" s="27" t="str">
        <f t="shared" si="1820"/>
        <v/>
      </c>
      <c r="F9650" s="29" t="str">
        <f t="array" ref="F9650">IF(B9650="","",SMALL(IF(اضافه!$E$1:$E$10000=$D$4,ROW($1:$10000)),B9650))</f>
        <v/>
      </c>
      <c r="G9650" s="25" t="str">
        <f t="shared" si="1827"/>
        <v/>
      </c>
      <c r="H9650" s="26" t="str">
        <f t="shared" si="1821"/>
        <v/>
      </c>
      <c r="I9650" s="27" t="str">
        <f t="shared" si="1822"/>
        <v/>
      </c>
      <c r="J9650" s="27" t="str">
        <f t="shared" si="1823"/>
        <v/>
      </c>
      <c r="K9650" s="29" t="str">
        <f t="array" ref="K9650">IF(G9650="","",SMALL(IF(صرف!$E$1:$E$10000=$D$4,ROW($1:$10000)),G9650))</f>
        <v/>
      </c>
      <c r="L9650" s="25" t="str">
        <f t="shared" si="1828"/>
        <v/>
      </c>
      <c r="M9650" s="26" t="str">
        <f t="shared" si="1824"/>
        <v/>
      </c>
      <c r="N9650" s="27" t="str">
        <f t="shared" si="1825"/>
        <v/>
      </c>
      <c r="O9650" s="27" t="str">
        <f t="shared" si="1829"/>
        <v/>
      </c>
      <c r="P9650" s="29" t="str">
        <f t="array" ref="P9650">IF(L9650="","",SMALL(IF(تكهين!$E$1:$E$10000=$D$4,ROW($1:$10000)),L9650))</f>
        <v/>
      </c>
    </row>
    <row r="9651" spans="2:16" ht="20.25">
      <c r="B9651" s="25" t="str">
        <f t="shared" si="1826"/>
        <v/>
      </c>
      <c r="C9651" s="26" t="str">
        <f t="shared" si="1818"/>
        <v/>
      </c>
      <c r="D9651" s="27" t="str">
        <f t="shared" si="1819"/>
        <v/>
      </c>
      <c r="E9651" s="27" t="str">
        <f t="shared" si="1820"/>
        <v/>
      </c>
      <c r="F9651" s="29" t="str">
        <f t="array" ref="F9651">IF(B9651="","",SMALL(IF(اضافه!$E$1:$E$10000=$D$4,ROW($1:$10000)),B9651))</f>
        <v/>
      </c>
      <c r="G9651" s="25" t="str">
        <f t="shared" si="1827"/>
        <v/>
      </c>
      <c r="H9651" s="26" t="str">
        <f t="shared" si="1821"/>
        <v/>
      </c>
      <c r="I9651" s="27" t="str">
        <f t="shared" si="1822"/>
        <v/>
      </c>
      <c r="J9651" s="27" t="str">
        <f t="shared" si="1823"/>
        <v/>
      </c>
      <c r="K9651" s="29" t="str">
        <f t="array" ref="K9651">IF(G9651="","",SMALL(IF(صرف!$E$1:$E$10000=$D$4,ROW($1:$10000)),G9651))</f>
        <v/>
      </c>
      <c r="L9651" s="25" t="str">
        <f t="shared" si="1828"/>
        <v/>
      </c>
      <c r="M9651" s="26" t="str">
        <f t="shared" si="1824"/>
        <v/>
      </c>
      <c r="N9651" s="27" t="str">
        <f t="shared" si="1825"/>
        <v/>
      </c>
      <c r="O9651" s="27" t="str">
        <f t="shared" si="1829"/>
        <v/>
      </c>
      <c r="P9651" s="29" t="str">
        <f t="array" ref="P9651">IF(L9651="","",SMALL(IF(تكهين!$E$1:$E$10000=$D$4,ROW($1:$10000)),L9651))</f>
        <v/>
      </c>
    </row>
    <row r="9652" spans="2:16" ht="20.25">
      <c r="B9652" s="25" t="str">
        <f t="shared" si="1826"/>
        <v/>
      </c>
      <c r="C9652" s="26" t="str">
        <f t="shared" si="1818"/>
        <v/>
      </c>
      <c r="D9652" s="27" t="str">
        <f t="shared" si="1819"/>
        <v/>
      </c>
      <c r="E9652" s="27" t="str">
        <f t="shared" si="1820"/>
        <v/>
      </c>
      <c r="F9652" s="29" t="str">
        <f t="array" ref="F9652">IF(B9652="","",SMALL(IF(اضافه!$E$1:$E$10000=$D$4,ROW($1:$10000)),B9652))</f>
        <v/>
      </c>
      <c r="G9652" s="25" t="str">
        <f t="shared" si="1827"/>
        <v/>
      </c>
      <c r="H9652" s="26" t="str">
        <f t="shared" si="1821"/>
        <v/>
      </c>
      <c r="I9652" s="27" t="str">
        <f t="shared" si="1822"/>
        <v/>
      </c>
      <c r="J9652" s="27" t="str">
        <f t="shared" si="1823"/>
        <v/>
      </c>
      <c r="K9652" s="29" t="str">
        <f t="array" ref="K9652">IF(G9652="","",SMALL(IF(صرف!$E$1:$E$10000=$D$4,ROW($1:$10000)),G9652))</f>
        <v/>
      </c>
      <c r="L9652" s="25" t="str">
        <f t="shared" si="1828"/>
        <v/>
      </c>
      <c r="M9652" s="26" t="str">
        <f t="shared" si="1824"/>
        <v/>
      </c>
      <c r="N9652" s="27" t="str">
        <f t="shared" si="1825"/>
        <v/>
      </c>
      <c r="O9652" s="27" t="str">
        <f t="shared" si="1829"/>
        <v/>
      </c>
      <c r="P9652" s="29" t="str">
        <f t="array" ref="P9652">IF(L9652="","",SMALL(IF(تكهين!$E$1:$E$10000=$D$4,ROW($1:$10000)),L9652))</f>
        <v/>
      </c>
    </row>
    <row r="9653" spans="2:16" ht="20.25">
      <c r="B9653" s="25" t="str">
        <f t="shared" si="1826"/>
        <v/>
      </c>
      <c r="C9653" s="26" t="str">
        <f t="shared" si="1818"/>
        <v/>
      </c>
      <c r="D9653" s="27" t="str">
        <f t="shared" si="1819"/>
        <v/>
      </c>
      <c r="E9653" s="27" t="str">
        <f t="shared" si="1820"/>
        <v/>
      </c>
      <c r="F9653" s="29" t="str">
        <f t="array" ref="F9653">IF(B9653="","",SMALL(IF(اضافه!$E$1:$E$10000=$D$4,ROW($1:$10000)),B9653))</f>
        <v/>
      </c>
      <c r="G9653" s="25" t="str">
        <f t="shared" si="1827"/>
        <v/>
      </c>
      <c r="H9653" s="26" t="str">
        <f t="shared" si="1821"/>
        <v/>
      </c>
      <c r="I9653" s="27" t="str">
        <f t="shared" si="1822"/>
        <v/>
      </c>
      <c r="J9653" s="27" t="str">
        <f t="shared" si="1823"/>
        <v/>
      </c>
      <c r="K9653" s="29" t="str">
        <f t="array" ref="K9653">IF(G9653="","",SMALL(IF(صرف!$E$1:$E$10000=$D$4,ROW($1:$10000)),G9653))</f>
        <v/>
      </c>
      <c r="L9653" s="25" t="str">
        <f t="shared" si="1828"/>
        <v/>
      </c>
      <c r="M9653" s="26" t="str">
        <f t="shared" si="1824"/>
        <v/>
      </c>
      <c r="N9653" s="27" t="str">
        <f t="shared" si="1825"/>
        <v/>
      </c>
      <c r="O9653" s="27" t="str">
        <f t="shared" si="1829"/>
        <v/>
      </c>
      <c r="P9653" s="29" t="str">
        <f t="array" ref="P9653">IF(L9653="","",SMALL(IF(تكهين!$E$1:$E$10000=$D$4,ROW($1:$10000)),L9653))</f>
        <v/>
      </c>
    </row>
    <row r="9654" spans="2:16" ht="20.25">
      <c r="B9654" s="25" t="str">
        <f t="shared" si="1826"/>
        <v/>
      </c>
      <c r="C9654" s="26" t="str">
        <f t="shared" si="1818"/>
        <v/>
      </c>
      <c r="D9654" s="27" t="str">
        <f t="shared" si="1819"/>
        <v/>
      </c>
      <c r="E9654" s="27" t="str">
        <f t="shared" si="1820"/>
        <v/>
      </c>
      <c r="F9654" s="29" t="str">
        <f t="array" ref="F9654">IF(B9654="","",SMALL(IF(اضافه!$E$1:$E$10000=$D$4,ROW($1:$10000)),B9654))</f>
        <v/>
      </c>
      <c r="G9654" s="25" t="str">
        <f t="shared" si="1827"/>
        <v/>
      </c>
      <c r="H9654" s="26" t="str">
        <f t="shared" si="1821"/>
        <v/>
      </c>
      <c r="I9654" s="27" t="str">
        <f t="shared" si="1822"/>
        <v/>
      </c>
      <c r="J9654" s="27" t="str">
        <f t="shared" si="1823"/>
        <v/>
      </c>
      <c r="K9654" s="29" t="str">
        <f t="array" ref="K9654">IF(G9654="","",SMALL(IF(صرف!$E$1:$E$10000=$D$4,ROW($1:$10000)),G9654))</f>
        <v/>
      </c>
      <c r="L9654" s="25" t="str">
        <f t="shared" si="1828"/>
        <v/>
      </c>
      <c r="M9654" s="26" t="str">
        <f t="shared" si="1824"/>
        <v/>
      </c>
      <c r="N9654" s="27" t="str">
        <f t="shared" si="1825"/>
        <v/>
      </c>
      <c r="O9654" s="27" t="str">
        <f t="shared" si="1829"/>
        <v/>
      </c>
      <c r="P9654" s="29" t="str">
        <f t="array" ref="P9654">IF(L9654="","",SMALL(IF(تكهين!$E$1:$E$10000=$D$4,ROW($1:$10000)),L9654))</f>
        <v/>
      </c>
    </row>
    <row r="9655" spans="2:16" ht="20.25">
      <c r="B9655" s="25" t="str">
        <f t="shared" si="1826"/>
        <v/>
      </c>
      <c r="C9655" s="26" t="str">
        <f t="shared" ref="C9655:C9718" si="1830">IF(OR($D$4="",B9655=""),"",INDEX(اضافة,F9655,2))</f>
        <v/>
      </c>
      <c r="D9655" s="27" t="str">
        <f t="shared" ref="D9655:D9718" si="1831">IF(OR($D$4="",B9655=""),"",INDEX(اضافة,F9655,3))</f>
        <v/>
      </c>
      <c r="E9655" s="27" t="str">
        <f t="shared" ref="E9655:E9718" si="1832">IF(OR($D$4="",B9655=""),"",INDEX(اضافة,F9655,8))</f>
        <v/>
      </c>
      <c r="F9655" s="29" t="str">
        <f t="array" ref="F9655">IF(B9655="","",SMALL(IF(اضافه!$E$1:$E$10000=$D$4,ROW($1:$10000)),B9655))</f>
        <v/>
      </c>
      <c r="G9655" s="25" t="str">
        <f t="shared" si="1827"/>
        <v/>
      </c>
      <c r="H9655" s="26" t="str">
        <f t="shared" ref="H9655:H9718" si="1833">IF(OR($D$4="",G9655=""),"",INDEX(صرف,K9655,2))</f>
        <v/>
      </c>
      <c r="I9655" s="27" t="str">
        <f t="shared" ref="I9655:I9718" si="1834">IF(OR($D$4="",G9655=""),"",INDEX(صرف,K9655,3))</f>
        <v/>
      </c>
      <c r="J9655" s="27" t="str">
        <f t="shared" ref="J9655:J9718" si="1835">IF(OR($D$4="",G9655=""),"",INDEX(صرف,K9655,8))</f>
        <v/>
      </c>
      <c r="K9655" s="29" t="str">
        <f t="array" ref="K9655">IF(G9655="","",SMALL(IF(صرف!$E$1:$E$10000=$D$4,ROW($1:$10000)),G9655))</f>
        <v/>
      </c>
      <c r="L9655" s="25" t="str">
        <f t="shared" si="1828"/>
        <v/>
      </c>
      <c r="M9655" s="26" t="str">
        <f t="shared" ref="M9655:M9718" si="1836">IF(OR($D$4="",L9655=""),"",INDEX(تكهين,P9655,2))</f>
        <v/>
      </c>
      <c r="N9655" s="27" t="str">
        <f t="shared" ref="N9655:N9718" si="1837">IF(OR($D$4="",L9655=""),"",INDEX(تكهين,P9655,3))</f>
        <v/>
      </c>
      <c r="O9655" s="27" t="str">
        <f t="shared" si="1829"/>
        <v/>
      </c>
      <c r="P9655" s="29" t="str">
        <f t="array" ref="P9655">IF(L9655="","",SMALL(IF(تكهين!$E$1:$E$10000=$D$4,ROW($1:$10000)),L9655))</f>
        <v/>
      </c>
    </row>
    <row r="9656" spans="2:16" ht="20.25">
      <c r="B9656" s="25" t="str">
        <f t="shared" si="1826"/>
        <v/>
      </c>
      <c r="C9656" s="26" t="str">
        <f t="shared" si="1830"/>
        <v/>
      </c>
      <c r="D9656" s="27" t="str">
        <f t="shared" si="1831"/>
        <v/>
      </c>
      <c r="E9656" s="27" t="str">
        <f t="shared" si="1832"/>
        <v/>
      </c>
      <c r="F9656" s="29" t="str">
        <f t="array" ref="F9656">IF(B9656="","",SMALL(IF(اضافه!$E$1:$E$10000=$D$4,ROW($1:$10000)),B9656))</f>
        <v/>
      </c>
      <c r="G9656" s="25" t="str">
        <f t="shared" si="1827"/>
        <v/>
      </c>
      <c r="H9656" s="26" t="str">
        <f t="shared" si="1833"/>
        <v/>
      </c>
      <c r="I9656" s="27" t="str">
        <f t="shared" si="1834"/>
        <v/>
      </c>
      <c r="J9656" s="27" t="str">
        <f t="shared" si="1835"/>
        <v/>
      </c>
      <c r="K9656" s="29" t="str">
        <f t="array" ref="K9656">IF(G9656="","",SMALL(IF(صرف!$E$1:$E$10000=$D$4,ROW($1:$10000)),G9656))</f>
        <v/>
      </c>
      <c r="L9656" s="25" t="str">
        <f t="shared" si="1828"/>
        <v/>
      </c>
      <c r="M9656" s="26" t="str">
        <f t="shared" si="1836"/>
        <v/>
      </c>
      <c r="N9656" s="27" t="str">
        <f t="shared" si="1837"/>
        <v/>
      </c>
      <c r="O9656" s="27" t="str">
        <f t="shared" si="1829"/>
        <v/>
      </c>
      <c r="P9656" s="29" t="str">
        <f t="array" ref="P9656">IF(L9656="","",SMALL(IF(تكهين!$E$1:$E$10000=$D$4,ROW($1:$10000)),L9656))</f>
        <v/>
      </c>
    </row>
    <row r="9657" spans="2:16" ht="20.25">
      <c r="B9657" s="25" t="str">
        <f t="shared" si="1826"/>
        <v/>
      </c>
      <c r="C9657" s="26" t="str">
        <f t="shared" si="1830"/>
        <v/>
      </c>
      <c r="D9657" s="27" t="str">
        <f t="shared" si="1831"/>
        <v/>
      </c>
      <c r="E9657" s="27" t="str">
        <f t="shared" si="1832"/>
        <v/>
      </c>
      <c r="F9657" s="29" t="str">
        <f t="array" ref="F9657">IF(B9657="","",SMALL(IF(اضافه!$E$1:$E$10000=$D$4,ROW($1:$10000)),B9657))</f>
        <v/>
      </c>
      <c r="G9657" s="25" t="str">
        <f t="shared" si="1827"/>
        <v/>
      </c>
      <c r="H9657" s="26" t="str">
        <f t="shared" si="1833"/>
        <v/>
      </c>
      <c r="I9657" s="27" t="str">
        <f t="shared" si="1834"/>
        <v/>
      </c>
      <c r="J9657" s="27" t="str">
        <f t="shared" si="1835"/>
        <v/>
      </c>
      <c r="K9657" s="29" t="str">
        <f t="array" ref="K9657">IF(G9657="","",SMALL(IF(صرف!$E$1:$E$10000=$D$4,ROW($1:$10000)),G9657))</f>
        <v/>
      </c>
      <c r="L9657" s="25" t="str">
        <f t="shared" si="1828"/>
        <v/>
      </c>
      <c r="M9657" s="26" t="str">
        <f t="shared" si="1836"/>
        <v/>
      </c>
      <c r="N9657" s="27" t="str">
        <f t="shared" si="1837"/>
        <v/>
      </c>
      <c r="O9657" s="27" t="str">
        <f t="shared" si="1829"/>
        <v/>
      </c>
      <c r="P9657" s="29" t="str">
        <f t="array" ref="P9657">IF(L9657="","",SMALL(IF(تكهين!$E$1:$E$10000=$D$4,ROW($1:$10000)),L9657))</f>
        <v/>
      </c>
    </row>
    <row r="9658" spans="2:16" ht="20.25">
      <c r="B9658" s="25" t="str">
        <f t="shared" si="1826"/>
        <v/>
      </c>
      <c r="C9658" s="26" t="str">
        <f t="shared" si="1830"/>
        <v/>
      </c>
      <c r="D9658" s="27" t="str">
        <f t="shared" si="1831"/>
        <v/>
      </c>
      <c r="E9658" s="27" t="str">
        <f t="shared" si="1832"/>
        <v/>
      </c>
      <c r="F9658" s="29" t="str">
        <f t="array" ref="F9658">IF(B9658="","",SMALL(IF(اضافه!$E$1:$E$10000=$D$4,ROW($1:$10000)),B9658))</f>
        <v/>
      </c>
      <c r="G9658" s="25" t="str">
        <f t="shared" si="1827"/>
        <v/>
      </c>
      <c r="H9658" s="26" t="str">
        <f t="shared" si="1833"/>
        <v/>
      </c>
      <c r="I9658" s="27" t="str">
        <f t="shared" si="1834"/>
        <v/>
      </c>
      <c r="J9658" s="27" t="str">
        <f t="shared" si="1835"/>
        <v/>
      </c>
      <c r="K9658" s="29" t="str">
        <f t="array" ref="K9658">IF(G9658="","",SMALL(IF(صرف!$E$1:$E$10000=$D$4,ROW($1:$10000)),G9658))</f>
        <v/>
      </c>
      <c r="L9658" s="25" t="str">
        <f t="shared" si="1828"/>
        <v/>
      </c>
      <c r="M9658" s="26" t="str">
        <f t="shared" si="1836"/>
        <v/>
      </c>
      <c r="N9658" s="27" t="str">
        <f t="shared" si="1837"/>
        <v/>
      </c>
      <c r="O9658" s="27" t="str">
        <f t="shared" si="1829"/>
        <v/>
      </c>
      <c r="P9658" s="29" t="str">
        <f t="array" ref="P9658">IF(L9658="","",SMALL(IF(تكهين!$E$1:$E$10000=$D$4,ROW($1:$10000)),L9658))</f>
        <v/>
      </c>
    </row>
    <row r="9659" spans="2:16" ht="20.25">
      <c r="B9659" s="25" t="str">
        <f t="shared" si="1826"/>
        <v/>
      </c>
      <c r="C9659" s="26" t="str">
        <f t="shared" si="1830"/>
        <v/>
      </c>
      <c r="D9659" s="27" t="str">
        <f t="shared" si="1831"/>
        <v/>
      </c>
      <c r="E9659" s="27" t="str">
        <f t="shared" si="1832"/>
        <v/>
      </c>
      <c r="F9659" s="29" t="str">
        <f t="array" ref="F9659">IF(B9659="","",SMALL(IF(اضافه!$E$1:$E$10000=$D$4,ROW($1:$10000)),B9659))</f>
        <v/>
      </c>
      <c r="G9659" s="25" t="str">
        <f t="shared" si="1827"/>
        <v/>
      </c>
      <c r="H9659" s="26" t="str">
        <f t="shared" si="1833"/>
        <v/>
      </c>
      <c r="I9659" s="27" t="str">
        <f t="shared" si="1834"/>
        <v/>
      </c>
      <c r="J9659" s="27" t="str">
        <f t="shared" si="1835"/>
        <v/>
      </c>
      <c r="K9659" s="29" t="str">
        <f t="array" ref="K9659">IF(G9659="","",SMALL(IF(صرف!$E$1:$E$10000=$D$4,ROW($1:$10000)),G9659))</f>
        <v/>
      </c>
      <c r="L9659" s="25" t="str">
        <f t="shared" si="1828"/>
        <v/>
      </c>
      <c r="M9659" s="26" t="str">
        <f t="shared" si="1836"/>
        <v/>
      </c>
      <c r="N9659" s="27" t="str">
        <f t="shared" si="1837"/>
        <v/>
      </c>
      <c r="O9659" s="27" t="str">
        <f t="shared" si="1829"/>
        <v/>
      </c>
      <c r="P9659" s="29" t="str">
        <f t="array" ref="P9659">IF(L9659="","",SMALL(IF(تكهين!$E$1:$E$10000=$D$4,ROW($1:$10000)),L9659))</f>
        <v/>
      </c>
    </row>
    <row r="9660" spans="2:16" ht="20.25">
      <c r="B9660" s="25" t="str">
        <f t="shared" si="1826"/>
        <v/>
      </c>
      <c r="C9660" s="26" t="str">
        <f t="shared" si="1830"/>
        <v/>
      </c>
      <c r="D9660" s="27" t="str">
        <f t="shared" si="1831"/>
        <v/>
      </c>
      <c r="E9660" s="27" t="str">
        <f t="shared" si="1832"/>
        <v/>
      </c>
      <c r="F9660" s="29" t="str">
        <f t="array" ref="F9660">IF(B9660="","",SMALL(IF(اضافه!$E$1:$E$10000=$D$4,ROW($1:$10000)),B9660))</f>
        <v/>
      </c>
      <c r="G9660" s="25" t="str">
        <f t="shared" si="1827"/>
        <v/>
      </c>
      <c r="H9660" s="26" t="str">
        <f t="shared" si="1833"/>
        <v/>
      </c>
      <c r="I9660" s="27" t="str">
        <f t="shared" si="1834"/>
        <v/>
      </c>
      <c r="J9660" s="27" t="str">
        <f t="shared" si="1835"/>
        <v/>
      </c>
      <c r="K9660" s="29" t="str">
        <f t="array" ref="K9660">IF(G9660="","",SMALL(IF(صرف!$E$1:$E$10000=$D$4,ROW($1:$10000)),G9660))</f>
        <v/>
      </c>
      <c r="L9660" s="25" t="str">
        <f t="shared" si="1828"/>
        <v/>
      </c>
      <c r="M9660" s="26" t="str">
        <f t="shared" si="1836"/>
        <v/>
      </c>
      <c r="N9660" s="27" t="str">
        <f t="shared" si="1837"/>
        <v/>
      </c>
      <c r="O9660" s="27" t="str">
        <f t="shared" si="1829"/>
        <v/>
      </c>
      <c r="P9660" s="29" t="str">
        <f t="array" ref="P9660">IF(L9660="","",SMALL(IF(تكهين!$E$1:$E$10000=$D$4,ROW($1:$10000)),L9660))</f>
        <v/>
      </c>
    </row>
    <row r="9661" spans="2:16" ht="20.25">
      <c r="B9661" s="25" t="str">
        <f t="shared" si="1826"/>
        <v/>
      </c>
      <c r="C9661" s="26" t="str">
        <f t="shared" si="1830"/>
        <v/>
      </c>
      <c r="D9661" s="27" t="str">
        <f t="shared" si="1831"/>
        <v/>
      </c>
      <c r="E9661" s="27" t="str">
        <f t="shared" si="1832"/>
        <v/>
      </c>
      <c r="F9661" s="29" t="str">
        <f t="array" ref="F9661">IF(B9661="","",SMALL(IF(اضافه!$E$1:$E$10000=$D$4,ROW($1:$10000)),B9661))</f>
        <v/>
      </c>
      <c r="G9661" s="25" t="str">
        <f t="shared" si="1827"/>
        <v/>
      </c>
      <c r="H9661" s="26" t="str">
        <f t="shared" si="1833"/>
        <v/>
      </c>
      <c r="I9661" s="27" t="str">
        <f t="shared" si="1834"/>
        <v/>
      </c>
      <c r="J9661" s="27" t="str">
        <f t="shared" si="1835"/>
        <v/>
      </c>
      <c r="K9661" s="29" t="str">
        <f t="array" ref="K9661">IF(G9661="","",SMALL(IF(صرف!$E$1:$E$10000=$D$4,ROW($1:$10000)),G9661))</f>
        <v/>
      </c>
      <c r="L9661" s="25" t="str">
        <f t="shared" si="1828"/>
        <v/>
      </c>
      <c r="M9661" s="26" t="str">
        <f t="shared" si="1836"/>
        <v/>
      </c>
      <c r="N9661" s="27" t="str">
        <f t="shared" si="1837"/>
        <v/>
      </c>
      <c r="O9661" s="27" t="str">
        <f t="shared" si="1829"/>
        <v/>
      </c>
      <c r="P9661" s="29" t="str">
        <f t="array" ref="P9661">IF(L9661="","",SMALL(IF(تكهين!$E$1:$E$10000=$D$4,ROW($1:$10000)),L9661))</f>
        <v/>
      </c>
    </row>
    <row r="9662" spans="2:16" ht="20.25">
      <c r="B9662" s="25" t="str">
        <f t="shared" si="1826"/>
        <v/>
      </c>
      <c r="C9662" s="26" t="str">
        <f t="shared" si="1830"/>
        <v/>
      </c>
      <c r="D9662" s="27" t="str">
        <f t="shared" si="1831"/>
        <v/>
      </c>
      <c r="E9662" s="27" t="str">
        <f t="shared" si="1832"/>
        <v/>
      </c>
      <c r="F9662" s="29" t="str">
        <f t="array" ref="F9662">IF(B9662="","",SMALL(IF(اضافه!$E$1:$E$10000=$D$4,ROW($1:$10000)),B9662))</f>
        <v/>
      </c>
      <c r="G9662" s="25" t="str">
        <f t="shared" si="1827"/>
        <v/>
      </c>
      <c r="H9662" s="26" t="str">
        <f t="shared" si="1833"/>
        <v/>
      </c>
      <c r="I9662" s="27" t="str">
        <f t="shared" si="1834"/>
        <v/>
      </c>
      <c r="J9662" s="27" t="str">
        <f t="shared" si="1835"/>
        <v/>
      </c>
      <c r="K9662" s="29" t="str">
        <f t="array" ref="K9662">IF(G9662="","",SMALL(IF(صرف!$E$1:$E$10000=$D$4,ROW($1:$10000)),G9662))</f>
        <v/>
      </c>
      <c r="L9662" s="25" t="str">
        <f t="shared" si="1828"/>
        <v/>
      </c>
      <c r="M9662" s="26" t="str">
        <f t="shared" si="1836"/>
        <v/>
      </c>
      <c r="N9662" s="27" t="str">
        <f t="shared" si="1837"/>
        <v/>
      </c>
      <c r="O9662" s="27" t="str">
        <f t="shared" si="1829"/>
        <v/>
      </c>
      <c r="P9662" s="29" t="str">
        <f t="array" ref="P9662">IF(L9662="","",SMALL(IF(تكهين!$E$1:$E$10000=$D$4,ROW($1:$10000)),L9662))</f>
        <v/>
      </c>
    </row>
    <row r="9663" spans="2:16" ht="20.25">
      <c r="B9663" s="25" t="str">
        <f t="shared" si="1826"/>
        <v/>
      </c>
      <c r="C9663" s="26" t="str">
        <f t="shared" si="1830"/>
        <v/>
      </c>
      <c r="D9663" s="27" t="str">
        <f t="shared" si="1831"/>
        <v/>
      </c>
      <c r="E9663" s="27" t="str">
        <f t="shared" si="1832"/>
        <v/>
      </c>
      <c r="F9663" s="29" t="str">
        <f t="array" ref="F9663">IF(B9663="","",SMALL(IF(اضافه!$E$1:$E$10000=$D$4,ROW($1:$10000)),B9663))</f>
        <v/>
      </c>
      <c r="G9663" s="25" t="str">
        <f t="shared" si="1827"/>
        <v/>
      </c>
      <c r="H9663" s="26" t="str">
        <f t="shared" si="1833"/>
        <v/>
      </c>
      <c r="I9663" s="27" t="str">
        <f t="shared" si="1834"/>
        <v/>
      </c>
      <c r="J9663" s="27" t="str">
        <f t="shared" si="1835"/>
        <v/>
      </c>
      <c r="K9663" s="29" t="str">
        <f t="array" ref="K9663">IF(G9663="","",SMALL(IF(صرف!$E$1:$E$10000=$D$4,ROW($1:$10000)),G9663))</f>
        <v/>
      </c>
      <c r="L9663" s="25" t="str">
        <f t="shared" si="1828"/>
        <v/>
      </c>
      <c r="M9663" s="26" t="str">
        <f t="shared" si="1836"/>
        <v/>
      </c>
      <c r="N9663" s="27" t="str">
        <f t="shared" si="1837"/>
        <v/>
      </c>
      <c r="O9663" s="27" t="str">
        <f t="shared" si="1829"/>
        <v/>
      </c>
      <c r="P9663" s="29" t="str">
        <f t="array" ref="P9663">IF(L9663="","",SMALL(IF(تكهين!$E$1:$E$10000=$D$4,ROW($1:$10000)),L9663))</f>
        <v/>
      </c>
    </row>
    <row r="9664" spans="2:16" ht="20.25">
      <c r="B9664" s="25" t="str">
        <f t="shared" si="1826"/>
        <v/>
      </c>
      <c r="C9664" s="26" t="str">
        <f t="shared" si="1830"/>
        <v/>
      </c>
      <c r="D9664" s="27" t="str">
        <f t="shared" si="1831"/>
        <v/>
      </c>
      <c r="E9664" s="27" t="str">
        <f t="shared" si="1832"/>
        <v/>
      </c>
      <c r="F9664" s="29" t="str">
        <f t="array" ref="F9664">IF(B9664="","",SMALL(IF(اضافه!$E$1:$E$10000=$D$4,ROW($1:$10000)),B9664))</f>
        <v/>
      </c>
      <c r="G9664" s="25" t="str">
        <f t="shared" si="1827"/>
        <v/>
      </c>
      <c r="H9664" s="26" t="str">
        <f t="shared" si="1833"/>
        <v/>
      </c>
      <c r="I9664" s="27" t="str">
        <f t="shared" si="1834"/>
        <v/>
      </c>
      <c r="J9664" s="27" t="str">
        <f t="shared" si="1835"/>
        <v/>
      </c>
      <c r="K9664" s="29" t="str">
        <f t="array" ref="K9664">IF(G9664="","",SMALL(IF(صرف!$E$1:$E$10000=$D$4,ROW($1:$10000)),G9664))</f>
        <v/>
      </c>
      <c r="L9664" s="25" t="str">
        <f t="shared" si="1828"/>
        <v/>
      </c>
      <c r="M9664" s="26" t="str">
        <f t="shared" si="1836"/>
        <v/>
      </c>
      <c r="N9664" s="27" t="str">
        <f t="shared" si="1837"/>
        <v/>
      </c>
      <c r="O9664" s="27" t="str">
        <f t="shared" si="1829"/>
        <v/>
      </c>
      <c r="P9664" s="29" t="str">
        <f t="array" ref="P9664">IF(L9664="","",SMALL(IF(تكهين!$E$1:$E$10000=$D$4,ROW($1:$10000)),L9664))</f>
        <v/>
      </c>
    </row>
    <row r="9665" spans="2:16" ht="20.25">
      <c r="B9665" s="25" t="str">
        <f t="shared" si="1826"/>
        <v/>
      </c>
      <c r="C9665" s="26" t="str">
        <f t="shared" si="1830"/>
        <v/>
      </c>
      <c r="D9665" s="27" t="str">
        <f t="shared" si="1831"/>
        <v/>
      </c>
      <c r="E9665" s="27" t="str">
        <f t="shared" si="1832"/>
        <v/>
      </c>
      <c r="F9665" s="29" t="str">
        <f t="array" ref="F9665">IF(B9665="","",SMALL(IF(اضافه!$E$1:$E$10000=$D$4,ROW($1:$10000)),B9665))</f>
        <v/>
      </c>
      <c r="G9665" s="25" t="str">
        <f t="shared" si="1827"/>
        <v/>
      </c>
      <c r="H9665" s="26" t="str">
        <f t="shared" si="1833"/>
        <v/>
      </c>
      <c r="I9665" s="27" t="str">
        <f t="shared" si="1834"/>
        <v/>
      </c>
      <c r="J9665" s="27" t="str">
        <f t="shared" si="1835"/>
        <v/>
      </c>
      <c r="K9665" s="29" t="str">
        <f t="array" ref="K9665">IF(G9665="","",SMALL(IF(صرف!$E$1:$E$10000=$D$4,ROW($1:$10000)),G9665))</f>
        <v/>
      </c>
      <c r="L9665" s="25" t="str">
        <f t="shared" si="1828"/>
        <v/>
      </c>
      <c r="M9665" s="26" t="str">
        <f t="shared" si="1836"/>
        <v/>
      </c>
      <c r="N9665" s="27" t="str">
        <f t="shared" si="1837"/>
        <v/>
      </c>
      <c r="O9665" s="27" t="str">
        <f t="shared" si="1829"/>
        <v/>
      </c>
      <c r="P9665" s="29" t="str">
        <f t="array" ref="P9665">IF(L9665="","",SMALL(IF(تكهين!$E$1:$E$10000=$D$4,ROW($1:$10000)),L9665))</f>
        <v/>
      </c>
    </row>
    <row r="9666" spans="2:16" ht="20.25">
      <c r="B9666" s="25" t="str">
        <f t="shared" si="1826"/>
        <v/>
      </c>
      <c r="C9666" s="26" t="str">
        <f t="shared" si="1830"/>
        <v/>
      </c>
      <c r="D9666" s="27" t="str">
        <f t="shared" si="1831"/>
        <v/>
      </c>
      <c r="E9666" s="27" t="str">
        <f t="shared" si="1832"/>
        <v/>
      </c>
      <c r="F9666" s="29" t="str">
        <f t="array" ref="F9666">IF(B9666="","",SMALL(IF(اضافه!$E$1:$E$10000=$D$4,ROW($1:$10000)),B9666))</f>
        <v/>
      </c>
      <c r="G9666" s="25" t="str">
        <f t="shared" si="1827"/>
        <v/>
      </c>
      <c r="H9666" s="26" t="str">
        <f t="shared" si="1833"/>
        <v/>
      </c>
      <c r="I9666" s="27" t="str">
        <f t="shared" si="1834"/>
        <v/>
      </c>
      <c r="J9666" s="27" t="str">
        <f t="shared" si="1835"/>
        <v/>
      </c>
      <c r="K9666" s="29" t="str">
        <f t="array" ref="K9666">IF(G9666="","",SMALL(IF(صرف!$E$1:$E$10000=$D$4,ROW($1:$10000)),G9666))</f>
        <v/>
      </c>
      <c r="L9666" s="25" t="str">
        <f t="shared" si="1828"/>
        <v/>
      </c>
      <c r="M9666" s="26" t="str">
        <f t="shared" si="1836"/>
        <v/>
      </c>
      <c r="N9666" s="27" t="str">
        <f t="shared" si="1837"/>
        <v/>
      </c>
      <c r="O9666" s="27" t="str">
        <f t="shared" si="1829"/>
        <v/>
      </c>
      <c r="P9666" s="29" t="str">
        <f t="array" ref="P9666">IF(L9666="","",SMALL(IF(تكهين!$E$1:$E$10000=$D$4,ROW($1:$10000)),L9666))</f>
        <v/>
      </c>
    </row>
    <row r="9667" spans="2:16" ht="20.25">
      <c r="B9667" s="25" t="str">
        <f t="shared" si="1826"/>
        <v/>
      </c>
      <c r="C9667" s="26" t="str">
        <f t="shared" si="1830"/>
        <v/>
      </c>
      <c r="D9667" s="27" t="str">
        <f t="shared" si="1831"/>
        <v/>
      </c>
      <c r="E9667" s="27" t="str">
        <f t="shared" si="1832"/>
        <v/>
      </c>
      <c r="F9667" s="29" t="str">
        <f t="array" ref="F9667">IF(B9667="","",SMALL(IF(اضافه!$E$1:$E$10000=$D$4,ROW($1:$10000)),B9667))</f>
        <v/>
      </c>
      <c r="G9667" s="25" t="str">
        <f t="shared" si="1827"/>
        <v/>
      </c>
      <c r="H9667" s="26" t="str">
        <f t="shared" si="1833"/>
        <v/>
      </c>
      <c r="I9667" s="27" t="str">
        <f t="shared" si="1834"/>
        <v/>
      </c>
      <c r="J9667" s="27" t="str">
        <f t="shared" si="1835"/>
        <v/>
      </c>
      <c r="K9667" s="29" t="str">
        <f t="array" ref="K9667">IF(G9667="","",SMALL(IF(صرف!$E$1:$E$10000=$D$4,ROW($1:$10000)),G9667))</f>
        <v/>
      </c>
      <c r="L9667" s="25" t="str">
        <f t="shared" si="1828"/>
        <v/>
      </c>
      <c r="M9667" s="26" t="str">
        <f t="shared" si="1836"/>
        <v/>
      </c>
      <c r="N9667" s="27" t="str">
        <f t="shared" si="1837"/>
        <v/>
      </c>
      <c r="O9667" s="27" t="str">
        <f t="shared" si="1829"/>
        <v/>
      </c>
      <c r="P9667" s="29" t="str">
        <f t="array" ref="P9667">IF(L9667="","",SMALL(IF(تكهين!$E$1:$E$10000=$D$4,ROW($1:$10000)),L9667))</f>
        <v/>
      </c>
    </row>
    <row r="9668" spans="2:16" ht="20.25">
      <c r="B9668" s="25" t="str">
        <f t="shared" si="1826"/>
        <v/>
      </c>
      <c r="C9668" s="26" t="str">
        <f t="shared" si="1830"/>
        <v/>
      </c>
      <c r="D9668" s="27" t="str">
        <f t="shared" si="1831"/>
        <v/>
      </c>
      <c r="E9668" s="27" t="str">
        <f t="shared" si="1832"/>
        <v/>
      </c>
      <c r="F9668" s="29" t="str">
        <f t="array" ref="F9668">IF(B9668="","",SMALL(IF(اضافه!$E$1:$E$10000=$D$4,ROW($1:$10000)),B9668))</f>
        <v/>
      </c>
      <c r="G9668" s="25" t="str">
        <f t="shared" si="1827"/>
        <v/>
      </c>
      <c r="H9668" s="26" t="str">
        <f t="shared" si="1833"/>
        <v/>
      </c>
      <c r="I9668" s="27" t="str">
        <f t="shared" si="1834"/>
        <v/>
      </c>
      <c r="J9668" s="27" t="str">
        <f t="shared" si="1835"/>
        <v/>
      </c>
      <c r="K9668" s="29" t="str">
        <f t="array" ref="K9668">IF(G9668="","",SMALL(IF(صرف!$E$1:$E$10000=$D$4,ROW($1:$10000)),G9668))</f>
        <v/>
      </c>
      <c r="L9668" s="25" t="str">
        <f t="shared" si="1828"/>
        <v/>
      </c>
      <c r="M9668" s="26" t="str">
        <f t="shared" si="1836"/>
        <v/>
      </c>
      <c r="N9668" s="27" t="str">
        <f t="shared" si="1837"/>
        <v/>
      </c>
      <c r="O9668" s="27" t="str">
        <f t="shared" si="1829"/>
        <v/>
      </c>
      <c r="P9668" s="29" t="str">
        <f t="array" ref="P9668">IF(L9668="","",SMALL(IF(تكهين!$E$1:$E$10000=$D$4,ROW($1:$10000)),L9668))</f>
        <v/>
      </c>
    </row>
    <row r="9669" spans="2:16" ht="20.25">
      <c r="B9669" s="25" t="str">
        <f t="shared" si="1826"/>
        <v/>
      </c>
      <c r="C9669" s="26" t="str">
        <f t="shared" si="1830"/>
        <v/>
      </c>
      <c r="D9669" s="27" t="str">
        <f t="shared" si="1831"/>
        <v/>
      </c>
      <c r="E9669" s="27" t="str">
        <f t="shared" si="1832"/>
        <v/>
      </c>
      <c r="F9669" s="29" t="str">
        <f t="array" ref="F9669">IF(B9669="","",SMALL(IF(اضافه!$E$1:$E$10000=$D$4,ROW($1:$10000)),B9669))</f>
        <v/>
      </c>
      <c r="G9669" s="25" t="str">
        <f t="shared" si="1827"/>
        <v/>
      </c>
      <c r="H9669" s="26" t="str">
        <f t="shared" si="1833"/>
        <v/>
      </c>
      <c r="I9669" s="27" t="str">
        <f t="shared" si="1834"/>
        <v/>
      </c>
      <c r="J9669" s="27" t="str">
        <f t="shared" si="1835"/>
        <v/>
      </c>
      <c r="K9669" s="29" t="str">
        <f t="array" ref="K9669">IF(G9669="","",SMALL(IF(صرف!$E$1:$E$10000=$D$4,ROW($1:$10000)),G9669))</f>
        <v/>
      </c>
      <c r="L9669" s="25" t="str">
        <f t="shared" si="1828"/>
        <v/>
      </c>
      <c r="M9669" s="26" t="str">
        <f t="shared" si="1836"/>
        <v/>
      </c>
      <c r="N9669" s="27" t="str">
        <f t="shared" si="1837"/>
        <v/>
      </c>
      <c r="O9669" s="27" t="str">
        <f t="shared" si="1829"/>
        <v/>
      </c>
      <c r="P9669" s="29" t="str">
        <f t="array" ref="P9669">IF(L9669="","",SMALL(IF(تكهين!$E$1:$E$10000=$D$4,ROW($1:$10000)),L9669))</f>
        <v/>
      </c>
    </row>
    <row r="9670" spans="2:16" ht="20.25">
      <c r="B9670" s="25" t="str">
        <f t="shared" si="1826"/>
        <v/>
      </c>
      <c r="C9670" s="26" t="str">
        <f t="shared" si="1830"/>
        <v/>
      </c>
      <c r="D9670" s="27" t="str">
        <f t="shared" si="1831"/>
        <v/>
      </c>
      <c r="E9670" s="27" t="str">
        <f t="shared" si="1832"/>
        <v/>
      </c>
      <c r="F9670" s="29" t="str">
        <f t="array" ref="F9670">IF(B9670="","",SMALL(IF(اضافه!$E$1:$E$10000=$D$4,ROW($1:$10000)),B9670))</f>
        <v/>
      </c>
      <c r="G9670" s="25" t="str">
        <f t="shared" si="1827"/>
        <v/>
      </c>
      <c r="H9670" s="26" t="str">
        <f t="shared" si="1833"/>
        <v/>
      </c>
      <c r="I9670" s="27" t="str">
        <f t="shared" si="1834"/>
        <v/>
      </c>
      <c r="J9670" s="27" t="str">
        <f t="shared" si="1835"/>
        <v/>
      </c>
      <c r="K9670" s="29" t="str">
        <f t="array" ref="K9670">IF(G9670="","",SMALL(IF(صرف!$E$1:$E$10000=$D$4,ROW($1:$10000)),G9670))</f>
        <v/>
      </c>
      <c r="L9670" s="25" t="str">
        <f t="shared" si="1828"/>
        <v/>
      </c>
      <c r="M9670" s="26" t="str">
        <f t="shared" si="1836"/>
        <v/>
      </c>
      <c r="N9670" s="27" t="str">
        <f t="shared" si="1837"/>
        <v/>
      </c>
      <c r="O9670" s="27" t="str">
        <f t="shared" si="1829"/>
        <v/>
      </c>
      <c r="P9670" s="29" t="str">
        <f t="array" ref="P9670">IF(L9670="","",SMALL(IF(تكهين!$E$1:$E$10000=$D$4,ROW($1:$10000)),L9670))</f>
        <v/>
      </c>
    </row>
    <row r="9671" spans="2:16" ht="20.25">
      <c r="B9671" s="25" t="str">
        <f t="shared" ref="B9671:B9734" si="1838">IF(B$11=0,"",IF(ROW($B9659)&gt;B$11,"",ROW($B9659)))</f>
        <v/>
      </c>
      <c r="C9671" s="26" t="str">
        <f t="shared" si="1830"/>
        <v/>
      </c>
      <c r="D9671" s="27" t="str">
        <f t="shared" si="1831"/>
        <v/>
      </c>
      <c r="E9671" s="27" t="str">
        <f t="shared" si="1832"/>
        <v/>
      </c>
      <c r="F9671" s="29" t="str">
        <f t="array" ref="F9671">IF(B9671="","",SMALL(IF(اضافه!$E$1:$E$10000=$D$4,ROW($1:$10000)),B9671))</f>
        <v/>
      </c>
      <c r="G9671" s="25" t="str">
        <f t="shared" si="1827"/>
        <v/>
      </c>
      <c r="H9671" s="26" t="str">
        <f t="shared" si="1833"/>
        <v/>
      </c>
      <c r="I9671" s="27" t="str">
        <f t="shared" si="1834"/>
        <v/>
      </c>
      <c r="J9671" s="27" t="str">
        <f t="shared" si="1835"/>
        <v/>
      </c>
      <c r="K9671" s="29" t="str">
        <f t="array" ref="K9671">IF(G9671="","",SMALL(IF(صرف!$E$1:$E$10000=$D$4,ROW($1:$10000)),G9671))</f>
        <v/>
      </c>
      <c r="L9671" s="25" t="str">
        <f t="shared" si="1828"/>
        <v/>
      </c>
      <c r="M9671" s="26" t="str">
        <f t="shared" si="1836"/>
        <v/>
      </c>
      <c r="N9671" s="27" t="str">
        <f t="shared" si="1837"/>
        <v/>
      </c>
      <c r="O9671" s="27" t="str">
        <f t="shared" si="1829"/>
        <v/>
      </c>
      <c r="P9671" s="29" t="str">
        <f t="array" ref="P9671">IF(L9671="","",SMALL(IF(تكهين!$E$1:$E$10000=$D$4,ROW($1:$10000)),L9671))</f>
        <v/>
      </c>
    </row>
    <row r="9672" spans="2:16" ht="20.25">
      <c r="B9672" s="25" t="str">
        <f t="shared" si="1838"/>
        <v/>
      </c>
      <c r="C9672" s="26" t="str">
        <f t="shared" si="1830"/>
        <v/>
      </c>
      <c r="D9672" s="27" t="str">
        <f t="shared" si="1831"/>
        <v/>
      </c>
      <c r="E9672" s="27" t="str">
        <f t="shared" si="1832"/>
        <v/>
      </c>
      <c r="F9672" s="29" t="str">
        <f t="array" ref="F9672">IF(B9672="","",SMALL(IF(اضافه!$E$1:$E$10000=$D$4,ROW($1:$10000)),B9672))</f>
        <v/>
      </c>
      <c r="G9672" s="25" t="str">
        <f t="shared" si="1827"/>
        <v/>
      </c>
      <c r="H9672" s="26" t="str">
        <f t="shared" si="1833"/>
        <v/>
      </c>
      <c r="I9672" s="27" t="str">
        <f t="shared" si="1834"/>
        <v/>
      </c>
      <c r="J9672" s="27" t="str">
        <f t="shared" si="1835"/>
        <v/>
      </c>
      <c r="K9672" s="29" t="str">
        <f t="array" ref="K9672">IF(G9672="","",SMALL(IF(صرف!$E$1:$E$10000=$D$4,ROW($1:$10000)),G9672))</f>
        <v/>
      </c>
      <c r="L9672" s="25" t="str">
        <f t="shared" si="1828"/>
        <v/>
      </c>
      <c r="M9672" s="26" t="str">
        <f t="shared" si="1836"/>
        <v/>
      </c>
      <c r="N9672" s="27" t="str">
        <f t="shared" si="1837"/>
        <v/>
      </c>
      <c r="O9672" s="27" t="str">
        <f t="shared" si="1829"/>
        <v/>
      </c>
      <c r="P9672" s="29" t="str">
        <f t="array" ref="P9672">IF(L9672="","",SMALL(IF(تكهين!$E$1:$E$10000=$D$4,ROW($1:$10000)),L9672))</f>
        <v/>
      </c>
    </row>
    <row r="9673" spans="2:16" ht="20.25">
      <c r="B9673" s="25" t="str">
        <f t="shared" si="1838"/>
        <v/>
      </c>
      <c r="C9673" s="26" t="str">
        <f t="shared" si="1830"/>
        <v/>
      </c>
      <c r="D9673" s="27" t="str">
        <f t="shared" si="1831"/>
        <v/>
      </c>
      <c r="E9673" s="27" t="str">
        <f t="shared" si="1832"/>
        <v/>
      </c>
      <c r="F9673" s="29" t="str">
        <f t="array" ref="F9673">IF(B9673="","",SMALL(IF(اضافه!$E$1:$E$10000=$D$4,ROW($1:$10000)),B9673))</f>
        <v/>
      </c>
      <c r="G9673" s="25" t="str">
        <f t="shared" si="1827"/>
        <v/>
      </c>
      <c r="H9673" s="26" t="str">
        <f t="shared" si="1833"/>
        <v/>
      </c>
      <c r="I9673" s="27" t="str">
        <f t="shared" si="1834"/>
        <v/>
      </c>
      <c r="J9673" s="27" t="str">
        <f t="shared" si="1835"/>
        <v/>
      </c>
      <c r="K9673" s="29" t="str">
        <f t="array" ref="K9673">IF(G9673="","",SMALL(IF(صرف!$E$1:$E$10000=$D$4,ROW($1:$10000)),G9673))</f>
        <v/>
      </c>
      <c r="L9673" s="25" t="str">
        <f t="shared" si="1828"/>
        <v/>
      </c>
      <c r="M9673" s="26" t="str">
        <f t="shared" si="1836"/>
        <v/>
      </c>
      <c r="N9673" s="27" t="str">
        <f t="shared" si="1837"/>
        <v/>
      </c>
      <c r="O9673" s="27" t="str">
        <f t="shared" si="1829"/>
        <v/>
      </c>
      <c r="P9673" s="29" t="str">
        <f t="array" ref="P9673">IF(L9673="","",SMALL(IF(تكهين!$E$1:$E$10000=$D$4,ROW($1:$10000)),L9673))</f>
        <v/>
      </c>
    </row>
    <row r="9674" spans="2:16" ht="20.25">
      <c r="B9674" s="25" t="str">
        <f t="shared" si="1838"/>
        <v/>
      </c>
      <c r="C9674" s="26" t="str">
        <f t="shared" si="1830"/>
        <v/>
      </c>
      <c r="D9674" s="27" t="str">
        <f t="shared" si="1831"/>
        <v/>
      </c>
      <c r="E9674" s="27" t="str">
        <f t="shared" si="1832"/>
        <v/>
      </c>
      <c r="F9674" s="29" t="str">
        <f t="array" ref="F9674">IF(B9674="","",SMALL(IF(اضافه!$E$1:$E$10000=$D$4,ROW($1:$10000)),B9674))</f>
        <v/>
      </c>
      <c r="G9674" s="25" t="str">
        <f t="shared" si="1827"/>
        <v/>
      </c>
      <c r="H9674" s="26" t="str">
        <f t="shared" si="1833"/>
        <v/>
      </c>
      <c r="I9674" s="27" t="str">
        <f t="shared" si="1834"/>
        <v/>
      </c>
      <c r="J9674" s="27" t="str">
        <f t="shared" si="1835"/>
        <v/>
      </c>
      <c r="K9674" s="29" t="str">
        <f t="array" ref="K9674">IF(G9674="","",SMALL(IF(صرف!$E$1:$E$10000=$D$4,ROW($1:$10000)),G9674))</f>
        <v/>
      </c>
      <c r="L9674" s="25" t="str">
        <f t="shared" si="1828"/>
        <v/>
      </c>
      <c r="M9674" s="26" t="str">
        <f t="shared" si="1836"/>
        <v/>
      </c>
      <c r="N9674" s="27" t="str">
        <f t="shared" si="1837"/>
        <v/>
      </c>
      <c r="O9674" s="27" t="str">
        <f t="shared" si="1829"/>
        <v/>
      </c>
      <c r="P9674" s="29" t="str">
        <f t="array" ref="P9674">IF(L9674="","",SMALL(IF(تكهين!$E$1:$E$10000=$D$4,ROW($1:$10000)),L9674))</f>
        <v/>
      </c>
    </row>
    <row r="9675" spans="2:16" ht="20.25">
      <c r="B9675" s="25" t="str">
        <f t="shared" si="1838"/>
        <v/>
      </c>
      <c r="C9675" s="26" t="str">
        <f t="shared" si="1830"/>
        <v/>
      </c>
      <c r="D9675" s="27" t="str">
        <f t="shared" si="1831"/>
        <v/>
      </c>
      <c r="E9675" s="27" t="str">
        <f t="shared" si="1832"/>
        <v/>
      </c>
      <c r="F9675" s="29" t="str">
        <f t="array" ref="F9675">IF(B9675="","",SMALL(IF(اضافه!$E$1:$E$10000=$D$4,ROW($1:$10000)),B9675))</f>
        <v/>
      </c>
      <c r="G9675" s="25" t="str">
        <f t="shared" si="1827"/>
        <v/>
      </c>
      <c r="H9675" s="26" t="str">
        <f t="shared" si="1833"/>
        <v/>
      </c>
      <c r="I9675" s="27" t="str">
        <f t="shared" si="1834"/>
        <v/>
      </c>
      <c r="J9675" s="27" t="str">
        <f t="shared" si="1835"/>
        <v/>
      </c>
      <c r="K9675" s="29" t="str">
        <f t="array" ref="K9675">IF(G9675="","",SMALL(IF(صرف!$E$1:$E$10000=$D$4,ROW($1:$10000)),G9675))</f>
        <v/>
      </c>
      <c r="L9675" s="25" t="str">
        <f t="shared" si="1828"/>
        <v/>
      </c>
      <c r="M9675" s="26" t="str">
        <f t="shared" si="1836"/>
        <v/>
      </c>
      <c r="N9675" s="27" t="str">
        <f t="shared" si="1837"/>
        <v/>
      </c>
      <c r="O9675" s="27" t="str">
        <f t="shared" si="1829"/>
        <v/>
      </c>
      <c r="P9675" s="29" t="str">
        <f t="array" ref="P9675">IF(L9675="","",SMALL(IF(تكهين!$E$1:$E$10000=$D$4,ROW($1:$10000)),L9675))</f>
        <v/>
      </c>
    </row>
    <row r="9676" spans="2:16" ht="20.25">
      <c r="B9676" s="25" t="str">
        <f t="shared" si="1838"/>
        <v/>
      </c>
      <c r="C9676" s="26" t="str">
        <f t="shared" si="1830"/>
        <v/>
      </c>
      <c r="D9676" s="27" t="str">
        <f t="shared" si="1831"/>
        <v/>
      </c>
      <c r="E9676" s="27" t="str">
        <f t="shared" si="1832"/>
        <v/>
      </c>
      <c r="F9676" s="29" t="str">
        <f t="array" ref="F9676">IF(B9676="","",SMALL(IF(اضافه!$E$1:$E$10000=$D$4,ROW($1:$10000)),B9676))</f>
        <v/>
      </c>
      <c r="G9676" s="25" t="str">
        <f t="shared" si="1827"/>
        <v/>
      </c>
      <c r="H9676" s="26" t="str">
        <f t="shared" si="1833"/>
        <v/>
      </c>
      <c r="I9676" s="27" t="str">
        <f t="shared" si="1834"/>
        <v/>
      </c>
      <c r="J9676" s="27" t="str">
        <f t="shared" si="1835"/>
        <v/>
      </c>
      <c r="K9676" s="29" t="str">
        <f t="array" ref="K9676">IF(G9676="","",SMALL(IF(صرف!$E$1:$E$10000=$D$4,ROW($1:$10000)),G9676))</f>
        <v/>
      </c>
      <c r="L9676" s="25" t="str">
        <f t="shared" si="1828"/>
        <v/>
      </c>
      <c r="M9676" s="26" t="str">
        <f t="shared" si="1836"/>
        <v/>
      </c>
      <c r="N9676" s="27" t="str">
        <f t="shared" si="1837"/>
        <v/>
      </c>
      <c r="O9676" s="27" t="str">
        <f t="shared" si="1829"/>
        <v/>
      </c>
      <c r="P9676" s="29" t="str">
        <f t="array" ref="P9676">IF(L9676="","",SMALL(IF(تكهين!$E$1:$E$10000=$D$4,ROW($1:$10000)),L9676))</f>
        <v/>
      </c>
    </row>
    <row r="9677" spans="2:16" ht="20.25">
      <c r="B9677" s="25" t="str">
        <f t="shared" si="1838"/>
        <v/>
      </c>
      <c r="C9677" s="26" t="str">
        <f t="shared" si="1830"/>
        <v/>
      </c>
      <c r="D9677" s="27" t="str">
        <f t="shared" si="1831"/>
        <v/>
      </c>
      <c r="E9677" s="27" t="str">
        <f t="shared" si="1832"/>
        <v/>
      </c>
      <c r="F9677" s="29" t="str">
        <f t="array" ref="F9677">IF(B9677="","",SMALL(IF(اضافه!$E$1:$E$10000=$D$4,ROW($1:$10000)),B9677))</f>
        <v/>
      </c>
      <c r="G9677" s="25" t="str">
        <f t="shared" ref="G9677:G9740" si="1839">IF(G$11=0,"",IF(ROW($B9665)&gt;G$11,"",ROW($B9665)))</f>
        <v/>
      </c>
      <c r="H9677" s="26" t="str">
        <f t="shared" si="1833"/>
        <v/>
      </c>
      <c r="I9677" s="27" t="str">
        <f t="shared" si="1834"/>
        <v/>
      </c>
      <c r="J9677" s="27" t="str">
        <f t="shared" si="1835"/>
        <v/>
      </c>
      <c r="K9677" s="29" t="str">
        <f t="array" ref="K9677">IF(G9677="","",SMALL(IF(صرف!$E$1:$E$10000=$D$4,ROW($1:$10000)),G9677))</f>
        <v/>
      </c>
      <c r="L9677" s="25" t="str">
        <f t="shared" ref="L9677:L9740" si="1840">IF(L$11=0,"",IF(ROW($B9665)&gt;L$11,"",ROW($B9665)))</f>
        <v/>
      </c>
      <c r="M9677" s="26" t="str">
        <f t="shared" si="1836"/>
        <v/>
      </c>
      <c r="N9677" s="27" t="str">
        <f t="shared" si="1837"/>
        <v/>
      </c>
      <c r="O9677" s="27" t="str">
        <f t="shared" si="1829"/>
        <v/>
      </c>
      <c r="P9677" s="29" t="str">
        <f t="array" ref="P9677">IF(L9677="","",SMALL(IF(تكهين!$E$1:$E$10000=$D$4,ROW($1:$10000)),L9677))</f>
        <v/>
      </c>
    </row>
    <row r="9678" spans="2:16" ht="20.25">
      <c r="B9678" s="25" t="str">
        <f t="shared" si="1838"/>
        <v/>
      </c>
      <c r="C9678" s="26" t="str">
        <f t="shared" si="1830"/>
        <v/>
      </c>
      <c r="D9678" s="27" t="str">
        <f t="shared" si="1831"/>
        <v/>
      </c>
      <c r="E9678" s="27" t="str">
        <f t="shared" si="1832"/>
        <v/>
      </c>
      <c r="F9678" s="29" t="str">
        <f t="array" ref="F9678">IF(B9678="","",SMALL(IF(اضافه!$E$1:$E$10000=$D$4,ROW($1:$10000)),B9678))</f>
        <v/>
      </c>
      <c r="G9678" s="25" t="str">
        <f t="shared" si="1839"/>
        <v/>
      </c>
      <c r="H9678" s="26" t="str">
        <f t="shared" si="1833"/>
        <v/>
      </c>
      <c r="I9678" s="27" t="str">
        <f t="shared" si="1834"/>
        <v/>
      </c>
      <c r="J9678" s="27" t="str">
        <f t="shared" si="1835"/>
        <v/>
      </c>
      <c r="K9678" s="29" t="str">
        <f t="array" ref="K9678">IF(G9678="","",SMALL(IF(صرف!$E$1:$E$10000=$D$4,ROW($1:$10000)),G9678))</f>
        <v/>
      </c>
      <c r="L9678" s="25" t="str">
        <f t="shared" si="1840"/>
        <v/>
      </c>
      <c r="M9678" s="26" t="str">
        <f t="shared" si="1836"/>
        <v/>
      </c>
      <c r="N9678" s="27" t="str">
        <f t="shared" si="1837"/>
        <v/>
      </c>
      <c r="O9678" s="27" t="str">
        <f t="shared" si="1829"/>
        <v/>
      </c>
      <c r="P9678" s="29" t="str">
        <f t="array" ref="P9678">IF(L9678="","",SMALL(IF(تكهين!$E$1:$E$10000=$D$4,ROW($1:$10000)),L9678))</f>
        <v/>
      </c>
    </row>
    <row r="9679" spans="2:16" ht="20.25">
      <c r="B9679" s="25" t="str">
        <f t="shared" si="1838"/>
        <v/>
      </c>
      <c r="C9679" s="26" t="str">
        <f t="shared" si="1830"/>
        <v/>
      </c>
      <c r="D9679" s="27" t="str">
        <f t="shared" si="1831"/>
        <v/>
      </c>
      <c r="E9679" s="27" t="str">
        <f t="shared" si="1832"/>
        <v/>
      </c>
      <c r="F9679" s="29" t="str">
        <f t="array" ref="F9679">IF(B9679="","",SMALL(IF(اضافه!$E$1:$E$10000=$D$4,ROW($1:$10000)),B9679))</f>
        <v/>
      </c>
      <c r="G9679" s="25" t="str">
        <f t="shared" si="1839"/>
        <v/>
      </c>
      <c r="H9679" s="26" t="str">
        <f t="shared" si="1833"/>
        <v/>
      </c>
      <c r="I9679" s="27" t="str">
        <f t="shared" si="1834"/>
        <v/>
      </c>
      <c r="J9679" s="27" t="str">
        <f t="shared" si="1835"/>
        <v/>
      </c>
      <c r="K9679" s="29" t="str">
        <f t="array" ref="K9679">IF(G9679="","",SMALL(IF(صرف!$E$1:$E$10000=$D$4,ROW($1:$10000)),G9679))</f>
        <v/>
      </c>
      <c r="L9679" s="25" t="str">
        <f t="shared" si="1840"/>
        <v/>
      </c>
      <c r="M9679" s="26" t="str">
        <f t="shared" si="1836"/>
        <v/>
      </c>
      <c r="N9679" s="27" t="str">
        <f t="shared" si="1837"/>
        <v/>
      </c>
      <c r="O9679" s="27" t="str">
        <f t="shared" si="1829"/>
        <v/>
      </c>
      <c r="P9679" s="29" t="str">
        <f t="array" ref="P9679">IF(L9679="","",SMALL(IF(تكهين!$E$1:$E$10000=$D$4,ROW($1:$10000)),L9679))</f>
        <v/>
      </c>
    </row>
    <row r="9680" spans="2:16" ht="20.25">
      <c r="B9680" s="25" t="str">
        <f t="shared" si="1838"/>
        <v/>
      </c>
      <c r="C9680" s="26" t="str">
        <f t="shared" si="1830"/>
        <v/>
      </c>
      <c r="D9680" s="27" t="str">
        <f t="shared" si="1831"/>
        <v/>
      </c>
      <c r="E9680" s="27" t="str">
        <f t="shared" si="1832"/>
        <v/>
      </c>
      <c r="F9680" s="29" t="str">
        <f t="array" ref="F9680">IF(B9680="","",SMALL(IF(اضافه!$E$1:$E$10000=$D$4,ROW($1:$10000)),B9680))</f>
        <v/>
      </c>
      <c r="G9680" s="25" t="str">
        <f t="shared" si="1839"/>
        <v/>
      </c>
      <c r="H9680" s="26" t="str">
        <f t="shared" si="1833"/>
        <v/>
      </c>
      <c r="I9680" s="27" t="str">
        <f t="shared" si="1834"/>
        <v/>
      </c>
      <c r="J9680" s="27" t="str">
        <f t="shared" si="1835"/>
        <v/>
      </c>
      <c r="K9680" s="29" t="str">
        <f t="array" ref="K9680">IF(G9680="","",SMALL(IF(صرف!$E$1:$E$10000=$D$4,ROW($1:$10000)),G9680))</f>
        <v/>
      </c>
      <c r="L9680" s="25" t="str">
        <f t="shared" si="1840"/>
        <v/>
      </c>
      <c r="M9680" s="26" t="str">
        <f t="shared" si="1836"/>
        <v/>
      </c>
      <c r="N9680" s="27" t="str">
        <f t="shared" si="1837"/>
        <v/>
      </c>
      <c r="O9680" s="27" t="str">
        <f t="shared" si="1829"/>
        <v/>
      </c>
      <c r="P9680" s="29" t="str">
        <f t="array" ref="P9680">IF(L9680="","",SMALL(IF(تكهين!$E$1:$E$10000=$D$4,ROW($1:$10000)),L9680))</f>
        <v/>
      </c>
    </row>
    <row r="9681" spans="2:16" ht="20.25">
      <c r="B9681" s="25" t="str">
        <f t="shared" si="1838"/>
        <v/>
      </c>
      <c r="C9681" s="26" t="str">
        <f t="shared" si="1830"/>
        <v/>
      </c>
      <c r="D9681" s="27" t="str">
        <f t="shared" si="1831"/>
        <v/>
      </c>
      <c r="E9681" s="27" t="str">
        <f t="shared" si="1832"/>
        <v/>
      </c>
      <c r="F9681" s="29" t="str">
        <f t="array" ref="F9681">IF(B9681="","",SMALL(IF(اضافه!$E$1:$E$10000=$D$4,ROW($1:$10000)),B9681))</f>
        <v/>
      </c>
      <c r="G9681" s="25" t="str">
        <f t="shared" si="1839"/>
        <v/>
      </c>
      <c r="H9681" s="26" t="str">
        <f t="shared" si="1833"/>
        <v/>
      </c>
      <c r="I9681" s="27" t="str">
        <f t="shared" si="1834"/>
        <v/>
      </c>
      <c r="J9681" s="27" t="str">
        <f t="shared" si="1835"/>
        <v/>
      </c>
      <c r="K9681" s="29" t="str">
        <f t="array" ref="K9681">IF(G9681="","",SMALL(IF(صرف!$E$1:$E$10000=$D$4,ROW($1:$10000)),G9681))</f>
        <v/>
      </c>
      <c r="L9681" s="25" t="str">
        <f t="shared" si="1840"/>
        <v/>
      </c>
      <c r="M9681" s="26" t="str">
        <f t="shared" si="1836"/>
        <v/>
      </c>
      <c r="N9681" s="27" t="str">
        <f t="shared" si="1837"/>
        <v/>
      </c>
      <c r="O9681" s="27" t="str">
        <f t="shared" si="1829"/>
        <v/>
      </c>
      <c r="P9681" s="29" t="str">
        <f t="array" ref="P9681">IF(L9681="","",SMALL(IF(تكهين!$E$1:$E$10000=$D$4,ROW($1:$10000)),L9681))</f>
        <v/>
      </c>
    </row>
    <row r="9682" spans="2:16" ht="20.25">
      <c r="B9682" s="25" t="str">
        <f t="shared" si="1838"/>
        <v/>
      </c>
      <c r="C9682" s="26" t="str">
        <f t="shared" si="1830"/>
        <v/>
      </c>
      <c r="D9682" s="27" t="str">
        <f t="shared" si="1831"/>
        <v/>
      </c>
      <c r="E9682" s="27" t="str">
        <f t="shared" si="1832"/>
        <v/>
      </c>
      <c r="F9682" s="29" t="str">
        <f t="array" ref="F9682">IF(B9682="","",SMALL(IF(اضافه!$E$1:$E$10000=$D$4,ROW($1:$10000)),B9682))</f>
        <v/>
      </c>
      <c r="G9682" s="25" t="str">
        <f t="shared" si="1839"/>
        <v/>
      </c>
      <c r="H9682" s="26" t="str">
        <f t="shared" si="1833"/>
        <v/>
      </c>
      <c r="I9682" s="27" t="str">
        <f t="shared" si="1834"/>
        <v/>
      </c>
      <c r="J9682" s="27" t="str">
        <f t="shared" si="1835"/>
        <v/>
      </c>
      <c r="K9682" s="29" t="str">
        <f t="array" ref="K9682">IF(G9682="","",SMALL(IF(صرف!$E$1:$E$10000=$D$4,ROW($1:$10000)),G9682))</f>
        <v/>
      </c>
      <c r="L9682" s="25" t="str">
        <f t="shared" si="1840"/>
        <v/>
      </c>
      <c r="M9682" s="26" t="str">
        <f t="shared" si="1836"/>
        <v/>
      </c>
      <c r="N9682" s="27" t="str">
        <f t="shared" si="1837"/>
        <v/>
      </c>
      <c r="O9682" s="27" t="str">
        <f t="shared" si="1829"/>
        <v/>
      </c>
      <c r="P9682" s="29" t="str">
        <f t="array" ref="P9682">IF(L9682="","",SMALL(IF(تكهين!$E$1:$E$10000=$D$4,ROW($1:$10000)),L9682))</f>
        <v/>
      </c>
    </row>
    <row r="9683" spans="2:16" ht="20.25">
      <c r="B9683" s="25" t="str">
        <f t="shared" si="1838"/>
        <v/>
      </c>
      <c r="C9683" s="26" t="str">
        <f t="shared" si="1830"/>
        <v/>
      </c>
      <c r="D9683" s="27" t="str">
        <f t="shared" si="1831"/>
        <v/>
      </c>
      <c r="E9683" s="27" t="str">
        <f t="shared" si="1832"/>
        <v/>
      </c>
      <c r="F9683" s="29" t="str">
        <f t="array" ref="F9683">IF(B9683="","",SMALL(IF(اضافه!$E$1:$E$10000=$D$4,ROW($1:$10000)),B9683))</f>
        <v/>
      </c>
      <c r="G9683" s="25" t="str">
        <f t="shared" si="1839"/>
        <v/>
      </c>
      <c r="H9683" s="26" t="str">
        <f t="shared" si="1833"/>
        <v/>
      </c>
      <c r="I9683" s="27" t="str">
        <f t="shared" si="1834"/>
        <v/>
      </c>
      <c r="J9683" s="27" t="str">
        <f t="shared" si="1835"/>
        <v/>
      </c>
      <c r="K9683" s="29" t="str">
        <f t="array" ref="K9683">IF(G9683="","",SMALL(IF(صرف!$E$1:$E$10000=$D$4,ROW($1:$10000)),G9683))</f>
        <v/>
      </c>
      <c r="L9683" s="25" t="str">
        <f t="shared" si="1840"/>
        <v/>
      </c>
      <c r="M9683" s="26" t="str">
        <f t="shared" si="1836"/>
        <v/>
      </c>
      <c r="N9683" s="27" t="str">
        <f t="shared" si="1837"/>
        <v/>
      </c>
      <c r="O9683" s="27" t="str">
        <f t="shared" si="1829"/>
        <v/>
      </c>
      <c r="P9683" s="29" t="str">
        <f t="array" ref="P9683">IF(L9683="","",SMALL(IF(تكهين!$E$1:$E$10000=$D$4,ROW($1:$10000)),L9683))</f>
        <v/>
      </c>
    </row>
    <row r="9684" spans="2:16" ht="20.25">
      <c r="B9684" s="25" t="str">
        <f t="shared" si="1838"/>
        <v/>
      </c>
      <c r="C9684" s="26" t="str">
        <f t="shared" si="1830"/>
        <v/>
      </c>
      <c r="D9684" s="27" t="str">
        <f t="shared" si="1831"/>
        <v/>
      </c>
      <c r="E9684" s="27" t="str">
        <f t="shared" si="1832"/>
        <v/>
      </c>
      <c r="F9684" s="29" t="str">
        <f t="array" ref="F9684">IF(B9684="","",SMALL(IF(اضافه!$E$1:$E$10000=$D$4,ROW($1:$10000)),B9684))</f>
        <v/>
      </c>
      <c r="G9684" s="25" t="str">
        <f t="shared" si="1839"/>
        <v/>
      </c>
      <c r="H9684" s="26" t="str">
        <f t="shared" si="1833"/>
        <v/>
      </c>
      <c r="I9684" s="27" t="str">
        <f t="shared" si="1834"/>
        <v/>
      </c>
      <c r="J9684" s="27" t="str">
        <f t="shared" si="1835"/>
        <v/>
      </c>
      <c r="K9684" s="29" t="str">
        <f t="array" ref="K9684">IF(G9684="","",SMALL(IF(صرف!$E$1:$E$10000=$D$4,ROW($1:$10000)),G9684))</f>
        <v/>
      </c>
      <c r="L9684" s="25" t="str">
        <f t="shared" si="1840"/>
        <v/>
      </c>
      <c r="M9684" s="26" t="str">
        <f t="shared" si="1836"/>
        <v/>
      </c>
      <c r="N9684" s="27" t="str">
        <f t="shared" si="1837"/>
        <v/>
      </c>
      <c r="O9684" s="27" t="str">
        <f t="shared" si="1829"/>
        <v/>
      </c>
      <c r="P9684" s="29" t="str">
        <f t="array" ref="P9684">IF(L9684="","",SMALL(IF(تكهين!$E$1:$E$10000=$D$4,ROW($1:$10000)),L9684))</f>
        <v/>
      </c>
    </row>
    <row r="9685" spans="2:16" ht="20.25">
      <c r="B9685" s="25" t="str">
        <f t="shared" si="1838"/>
        <v/>
      </c>
      <c r="C9685" s="26" t="str">
        <f t="shared" si="1830"/>
        <v/>
      </c>
      <c r="D9685" s="27" t="str">
        <f t="shared" si="1831"/>
        <v/>
      </c>
      <c r="E9685" s="27" t="str">
        <f t="shared" si="1832"/>
        <v/>
      </c>
      <c r="F9685" s="29" t="str">
        <f t="array" ref="F9685">IF(B9685="","",SMALL(IF(اضافه!$E$1:$E$10000=$D$4,ROW($1:$10000)),B9685))</f>
        <v/>
      </c>
      <c r="G9685" s="25" t="str">
        <f t="shared" si="1839"/>
        <v/>
      </c>
      <c r="H9685" s="26" t="str">
        <f t="shared" si="1833"/>
        <v/>
      </c>
      <c r="I9685" s="27" t="str">
        <f t="shared" si="1834"/>
        <v/>
      </c>
      <c r="J9685" s="27" t="str">
        <f t="shared" si="1835"/>
        <v/>
      </c>
      <c r="K9685" s="29" t="str">
        <f t="array" ref="K9685">IF(G9685="","",SMALL(IF(صرف!$E$1:$E$10000=$D$4,ROW($1:$10000)),G9685))</f>
        <v/>
      </c>
      <c r="L9685" s="25" t="str">
        <f t="shared" si="1840"/>
        <v/>
      </c>
      <c r="M9685" s="26" t="str">
        <f t="shared" si="1836"/>
        <v/>
      </c>
      <c r="N9685" s="27" t="str">
        <f t="shared" si="1837"/>
        <v/>
      </c>
      <c r="O9685" s="27" t="str">
        <f t="shared" si="1829"/>
        <v/>
      </c>
      <c r="P9685" s="29" t="str">
        <f t="array" ref="P9685">IF(L9685="","",SMALL(IF(تكهين!$E$1:$E$10000=$D$4,ROW($1:$10000)),L9685))</f>
        <v/>
      </c>
    </row>
    <row r="9686" spans="2:16" ht="20.25">
      <c r="B9686" s="25" t="str">
        <f t="shared" si="1838"/>
        <v/>
      </c>
      <c r="C9686" s="26" t="str">
        <f t="shared" si="1830"/>
        <v/>
      </c>
      <c r="D9686" s="27" t="str">
        <f t="shared" si="1831"/>
        <v/>
      </c>
      <c r="E9686" s="27" t="str">
        <f t="shared" si="1832"/>
        <v/>
      </c>
      <c r="F9686" s="29" t="str">
        <f t="array" ref="F9686">IF(B9686="","",SMALL(IF(اضافه!$E$1:$E$10000=$D$4,ROW($1:$10000)),B9686))</f>
        <v/>
      </c>
      <c r="G9686" s="25" t="str">
        <f t="shared" si="1839"/>
        <v/>
      </c>
      <c r="H9686" s="26" t="str">
        <f t="shared" si="1833"/>
        <v/>
      </c>
      <c r="I9686" s="27" t="str">
        <f t="shared" si="1834"/>
        <v/>
      </c>
      <c r="J9686" s="27" t="str">
        <f t="shared" si="1835"/>
        <v/>
      </c>
      <c r="K9686" s="29" t="str">
        <f t="array" ref="K9686">IF(G9686="","",SMALL(IF(صرف!$E$1:$E$10000=$D$4,ROW($1:$10000)),G9686))</f>
        <v/>
      </c>
      <c r="L9686" s="25" t="str">
        <f t="shared" si="1840"/>
        <v/>
      </c>
      <c r="M9686" s="26" t="str">
        <f t="shared" si="1836"/>
        <v/>
      </c>
      <c r="N9686" s="27" t="str">
        <f t="shared" si="1837"/>
        <v/>
      </c>
      <c r="O9686" s="27" t="str">
        <f t="shared" si="1829"/>
        <v/>
      </c>
      <c r="P9686" s="29" t="str">
        <f t="array" ref="P9686">IF(L9686="","",SMALL(IF(تكهين!$E$1:$E$10000=$D$4,ROW($1:$10000)),L9686))</f>
        <v/>
      </c>
    </row>
    <row r="9687" spans="2:16" ht="20.25">
      <c r="B9687" s="25" t="str">
        <f t="shared" si="1838"/>
        <v/>
      </c>
      <c r="C9687" s="26" t="str">
        <f t="shared" si="1830"/>
        <v/>
      </c>
      <c r="D9687" s="27" t="str">
        <f t="shared" si="1831"/>
        <v/>
      </c>
      <c r="E9687" s="27" t="str">
        <f t="shared" si="1832"/>
        <v/>
      </c>
      <c r="F9687" s="29" t="str">
        <f t="array" ref="F9687">IF(B9687="","",SMALL(IF(اضافه!$E$1:$E$10000=$D$4,ROW($1:$10000)),B9687))</f>
        <v/>
      </c>
      <c r="G9687" s="25" t="str">
        <f t="shared" si="1839"/>
        <v/>
      </c>
      <c r="H9687" s="26" t="str">
        <f t="shared" si="1833"/>
        <v/>
      </c>
      <c r="I9687" s="27" t="str">
        <f t="shared" si="1834"/>
        <v/>
      </c>
      <c r="J9687" s="27" t="str">
        <f t="shared" si="1835"/>
        <v/>
      </c>
      <c r="K9687" s="29" t="str">
        <f t="array" ref="K9687">IF(G9687="","",SMALL(IF(صرف!$E$1:$E$10000=$D$4,ROW($1:$10000)),G9687))</f>
        <v/>
      </c>
      <c r="L9687" s="25" t="str">
        <f t="shared" si="1840"/>
        <v/>
      </c>
      <c r="M9687" s="26" t="str">
        <f t="shared" si="1836"/>
        <v/>
      </c>
      <c r="N9687" s="27" t="str">
        <f t="shared" si="1837"/>
        <v/>
      </c>
      <c r="O9687" s="27" t="str">
        <f t="shared" si="1829"/>
        <v/>
      </c>
      <c r="P9687" s="29" t="str">
        <f t="array" ref="P9687">IF(L9687="","",SMALL(IF(تكهين!$E$1:$E$10000=$D$4,ROW($1:$10000)),L9687))</f>
        <v/>
      </c>
    </row>
    <row r="9688" spans="2:16" ht="20.25">
      <c r="B9688" s="25" t="str">
        <f t="shared" si="1838"/>
        <v/>
      </c>
      <c r="C9688" s="26" t="str">
        <f t="shared" si="1830"/>
        <v/>
      </c>
      <c r="D9688" s="27" t="str">
        <f t="shared" si="1831"/>
        <v/>
      </c>
      <c r="E9688" s="27" t="str">
        <f t="shared" si="1832"/>
        <v/>
      </c>
      <c r="F9688" s="29" t="str">
        <f t="array" ref="F9688">IF(B9688="","",SMALL(IF(اضافه!$E$1:$E$10000=$D$4,ROW($1:$10000)),B9688))</f>
        <v/>
      </c>
      <c r="G9688" s="25" t="str">
        <f t="shared" si="1839"/>
        <v/>
      </c>
      <c r="H9688" s="26" t="str">
        <f t="shared" si="1833"/>
        <v/>
      </c>
      <c r="I9688" s="27" t="str">
        <f t="shared" si="1834"/>
        <v/>
      </c>
      <c r="J9688" s="27" t="str">
        <f t="shared" si="1835"/>
        <v/>
      </c>
      <c r="K9688" s="29" t="str">
        <f t="array" ref="K9688">IF(G9688="","",SMALL(IF(صرف!$E$1:$E$10000=$D$4,ROW($1:$10000)),G9688))</f>
        <v/>
      </c>
      <c r="L9688" s="25" t="str">
        <f t="shared" si="1840"/>
        <v/>
      </c>
      <c r="M9688" s="26" t="str">
        <f t="shared" si="1836"/>
        <v/>
      </c>
      <c r="N9688" s="27" t="str">
        <f t="shared" si="1837"/>
        <v/>
      </c>
      <c r="O9688" s="27" t="str">
        <f t="shared" si="1829"/>
        <v/>
      </c>
      <c r="P9688" s="29" t="str">
        <f t="array" ref="P9688">IF(L9688="","",SMALL(IF(تكهين!$E$1:$E$10000=$D$4,ROW($1:$10000)),L9688))</f>
        <v/>
      </c>
    </row>
    <row r="9689" spans="2:16" ht="20.25">
      <c r="B9689" s="25" t="str">
        <f t="shared" si="1838"/>
        <v/>
      </c>
      <c r="C9689" s="26" t="str">
        <f t="shared" si="1830"/>
        <v/>
      </c>
      <c r="D9689" s="27" t="str">
        <f t="shared" si="1831"/>
        <v/>
      </c>
      <c r="E9689" s="27" t="str">
        <f t="shared" si="1832"/>
        <v/>
      </c>
      <c r="F9689" s="29" t="str">
        <f t="array" ref="F9689">IF(B9689="","",SMALL(IF(اضافه!$E$1:$E$10000=$D$4,ROW($1:$10000)),B9689))</f>
        <v/>
      </c>
      <c r="G9689" s="25" t="str">
        <f t="shared" si="1839"/>
        <v/>
      </c>
      <c r="H9689" s="26" t="str">
        <f t="shared" si="1833"/>
        <v/>
      </c>
      <c r="I9689" s="27" t="str">
        <f t="shared" si="1834"/>
        <v/>
      </c>
      <c r="J9689" s="27" t="str">
        <f t="shared" si="1835"/>
        <v/>
      </c>
      <c r="K9689" s="29" t="str">
        <f t="array" ref="K9689">IF(G9689="","",SMALL(IF(صرف!$E$1:$E$10000=$D$4,ROW($1:$10000)),G9689))</f>
        <v/>
      </c>
      <c r="L9689" s="25" t="str">
        <f t="shared" si="1840"/>
        <v/>
      </c>
      <c r="M9689" s="26" t="str">
        <f t="shared" si="1836"/>
        <v/>
      </c>
      <c r="N9689" s="27" t="str">
        <f t="shared" si="1837"/>
        <v/>
      </c>
      <c r="O9689" s="27" t="str">
        <f t="shared" si="1829"/>
        <v/>
      </c>
      <c r="P9689" s="29" t="str">
        <f t="array" ref="P9689">IF(L9689="","",SMALL(IF(تكهين!$E$1:$E$10000=$D$4,ROW($1:$10000)),L9689))</f>
        <v/>
      </c>
    </row>
    <row r="9690" spans="2:16" ht="20.25">
      <c r="B9690" s="25" t="str">
        <f t="shared" si="1838"/>
        <v/>
      </c>
      <c r="C9690" s="26" t="str">
        <f t="shared" si="1830"/>
        <v/>
      </c>
      <c r="D9690" s="27" t="str">
        <f t="shared" si="1831"/>
        <v/>
      </c>
      <c r="E9690" s="27" t="str">
        <f t="shared" si="1832"/>
        <v/>
      </c>
      <c r="F9690" s="29" t="str">
        <f t="array" ref="F9690">IF(B9690="","",SMALL(IF(اضافه!$E$1:$E$10000=$D$4,ROW($1:$10000)),B9690))</f>
        <v/>
      </c>
      <c r="G9690" s="25" t="str">
        <f t="shared" si="1839"/>
        <v/>
      </c>
      <c r="H9690" s="26" t="str">
        <f t="shared" si="1833"/>
        <v/>
      </c>
      <c r="I9690" s="27" t="str">
        <f t="shared" si="1834"/>
        <v/>
      </c>
      <c r="J9690" s="27" t="str">
        <f t="shared" si="1835"/>
        <v/>
      </c>
      <c r="K9690" s="29" t="str">
        <f t="array" ref="K9690">IF(G9690="","",SMALL(IF(صرف!$E$1:$E$10000=$D$4,ROW($1:$10000)),G9690))</f>
        <v/>
      </c>
      <c r="L9690" s="25" t="str">
        <f t="shared" si="1840"/>
        <v/>
      </c>
      <c r="M9690" s="26" t="str">
        <f t="shared" si="1836"/>
        <v/>
      </c>
      <c r="N9690" s="27" t="str">
        <f t="shared" si="1837"/>
        <v/>
      </c>
      <c r="O9690" s="27" t="str">
        <f t="shared" si="1829"/>
        <v/>
      </c>
      <c r="P9690" s="29" t="str">
        <f t="array" ref="P9690">IF(L9690="","",SMALL(IF(تكهين!$E$1:$E$10000=$D$4,ROW($1:$10000)),L9690))</f>
        <v/>
      </c>
    </row>
    <row r="9691" spans="2:16" ht="20.25">
      <c r="B9691" s="25" t="str">
        <f t="shared" si="1838"/>
        <v/>
      </c>
      <c r="C9691" s="26" t="str">
        <f t="shared" si="1830"/>
        <v/>
      </c>
      <c r="D9691" s="27" t="str">
        <f t="shared" si="1831"/>
        <v/>
      </c>
      <c r="E9691" s="27" t="str">
        <f t="shared" si="1832"/>
        <v/>
      </c>
      <c r="F9691" s="29" t="str">
        <f t="array" ref="F9691">IF(B9691="","",SMALL(IF(اضافه!$E$1:$E$10000=$D$4,ROW($1:$10000)),B9691))</f>
        <v/>
      </c>
      <c r="G9691" s="25" t="str">
        <f t="shared" si="1839"/>
        <v/>
      </c>
      <c r="H9691" s="26" t="str">
        <f t="shared" si="1833"/>
        <v/>
      </c>
      <c r="I9691" s="27" t="str">
        <f t="shared" si="1834"/>
        <v/>
      </c>
      <c r="J9691" s="27" t="str">
        <f t="shared" si="1835"/>
        <v/>
      </c>
      <c r="K9691" s="29" t="str">
        <f t="array" ref="K9691">IF(G9691="","",SMALL(IF(صرف!$E$1:$E$10000=$D$4,ROW($1:$10000)),G9691))</f>
        <v/>
      </c>
      <c r="L9691" s="25" t="str">
        <f t="shared" si="1840"/>
        <v/>
      </c>
      <c r="M9691" s="26" t="str">
        <f t="shared" si="1836"/>
        <v/>
      </c>
      <c r="N9691" s="27" t="str">
        <f t="shared" si="1837"/>
        <v/>
      </c>
      <c r="O9691" s="27" t="str">
        <f t="shared" si="1829"/>
        <v/>
      </c>
      <c r="P9691" s="29" t="str">
        <f t="array" ref="P9691">IF(L9691="","",SMALL(IF(تكهين!$E$1:$E$10000=$D$4,ROW($1:$10000)),L9691))</f>
        <v/>
      </c>
    </row>
    <row r="9692" spans="2:16" ht="20.25">
      <c r="B9692" s="25" t="str">
        <f t="shared" si="1838"/>
        <v/>
      </c>
      <c r="C9692" s="26" t="str">
        <f t="shared" si="1830"/>
        <v/>
      </c>
      <c r="D9692" s="27" t="str">
        <f t="shared" si="1831"/>
        <v/>
      </c>
      <c r="E9692" s="27" t="str">
        <f t="shared" si="1832"/>
        <v/>
      </c>
      <c r="F9692" s="29" t="str">
        <f t="array" ref="F9692">IF(B9692="","",SMALL(IF(اضافه!$E$1:$E$10000=$D$4,ROW($1:$10000)),B9692))</f>
        <v/>
      </c>
      <c r="G9692" s="25" t="str">
        <f t="shared" si="1839"/>
        <v/>
      </c>
      <c r="H9692" s="26" t="str">
        <f t="shared" si="1833"/>
        <v/>
      </c>
      <c r="I9692" s="27" t="str">
        <f t="shared" si="1834"/>
        <v/>
      </c>
      <c r="J9692" s="27" t="str">
        <f t="shared" si="1835"/>
        <v/>
      </c>
      <c r="K9692" s="29" t="str">
        <f t="array" ref="K9692">IF(G9692="","",SMALL(IF(صرف!$E$1:$E$10000=$D$4,ROW($1:$10000)),G9692))</f>
        <v/>
      </c>
      <c r="L9692" s="25" t="str">
        <f t="shared" si="1840"/>
        <v/>
      </c>
      <c r="M9692" s="26" t="str">
        <f t="shared" si="1836"/>
        <v/>
      </c>
      <c r="N9692" s="27" t="str">
        <f t="shared" si="1837"/>
        <v/>
      </c>
      <c r="O9692" s="27" t="str">
        <f t="shared" si="1829"/>
        <v/>
      </c>
      <c r="P9692" s="29" t="str">
        <f t="array" ref="P9692">IF(L9692="","",SMALL(IF(تكهين!$E$1:$E$10000=$D$4,ROW($1:$10000)),L9692))</f>
        <v/>
      </c>
    </row>
    <row r="9693" spans="2:16" ht="20.25">
      <c r="B9693" s="25" t="str">
        <f t="shared" si="1838"/>
        <v/>
      </c>
      <c r="C9693" s="26" t="str">
        <f t="shared" si="1830"/>
        <v/>
      </c>
      <c r="D9693" s="27" t="str">
        <f t="shared" si="1831"/>
        <v/>
      </c>
      <c r="E9693" s="27" t="str">
        <f t="shared" si="1832"/>
        <v/>
      </c>
      <c r="F9693" s="29" t="str">
        <f t="array" ref="F9693">IF(B9693="","",SMALL(IF(اضافه!$E$1:$E$10000=$D$4,ROW($1:$10000)),B9693))</f>
        <v/>
      </c>
      <c r="G9693" s="25" t="str">
        <f t="shared" si="1839"/>
        <v/>
      </c>
      <c r="H9693" s="26" t="str">
        <f t="shared" si="1833"/>
        <v/>
      </c>
      <c r="I9693" s="27" t="str">
        <f t="shared" si="1834"/>
        <v/>
      </c>
      <c r="J9693" s="27" t="str">
        <f t="shared" si="1835"/>
        <v/>
      </c>
      <c r="K9693" s="29" t="str">
        <f t="array" ref="K9693">IF(G9693="","",SMALL(IF(صرف!$E$1:$E$10000=$D$4,ROW($1:$10000)),G9693))</f>
        <v/>
      </c>
      <c r="L9693" s="25" t="str">
        <f t="shared" si="1840"/>
        <v/>
      </c>
      <c r="M9693" s="26" t="str">
        <f t="shared" si="1836"/>
        <v/>
      </c>
      <c r="N9693" s="27" t="str">
        <f t="shared" si="1837"/>
        <v/>
      </c>
      <c r="O9693" s="27" t="str">
        <f t="shared" si="1829"/>
        <v/>
      </c>
      <c r="P9693" s="29" t="str">
        <f t="array" ref="P9693">IF(L9693="","",SMALL(IF(تكهين!$E$1:$E$10000=$D$4,ROW($1:$10000)),L9693))</f>
        <v/>
      </c>
    </row>
    <row r="9694" spans="2:16" ht="20.25">
      <c r="B9694" s="25" t="str">
        <f t="shared" si="1838"/>
        <v/>
      </c>
      <c r="C9694" s="26" t="str">
        <f t="shared" si="1830"/>
        <v/>
      </c>
      <c r="D9694" s="27" t="str">
        <f t="shared" si="1831"/>
        <v/>
      </c>
      <c r="E9694" s="27" t="str">
        <f t="shared" si="1832"/>
        <v/>
      </c>
      <c r="F9694" s="29" t="str">
        <f t="array" ref="F9694">IF(B9694="","",SMALL(IF(اضافه!$E$1:$E$10000=$D$4,ROW($1:$10000)),B9694))</f>
        <v/>
      </c>
      <c r="G9694" s="25" t="str">
        <f t="shared" si="1839"/>
        <v/>
      </c>
      <c r="H9694" s="26" t="str">
        <f t="shared" si="1833"/>
        <v/>
      </c>
      <c r="I9694" s="27" t="str">
        <f t="shared" si="1834"/>
        <v/>
      </c>
      <c r="J9694" s="27" t="str">
        <f t="shared" si="1835"/>
        <v/>
      </c>
      <c r="K9694" s="29" t="str">
        <f t="array" ref="K9694">IF(G9694="","",SMALL(IF(صرف!$E$1:$E$10000=$D$4,ROW($1:$10000)),G9694))</f>
        <v/>
      </c>
      <c r="L9694" s="25" t="str">
        <f t="shared" si="1840"/>
        <v/>
      </c>
      <c r="M9694" s="26" t="str">
        <f t="shared" si="1836"/>
        <v/>
      </c>
      <c r="N9694" s="27" t="str">
        <f t="shared" si="1837"/>
        <v/>
      </c>
      <c r="O9694" s="27" t="str">
        <f t="shared" si="1829"/>
        <v/>
      </c>
      <c r="P9694" s="29" t="str">
        <f t="array" ref="P9694">IF(L9694="","",SMALL(IF(تكهين!$E$1:$E$10000=$D$4,ROW($1:$10000)),L9694))</f>
        <v/>
      </c>
    </row>
    <row r="9695" spans="2:16" ht="20.25">
      <c r="B9695" s="25" t="str">
        <f t="shared" si="1838"/>
        <v/>
      </c>
      <c r="C9695" s="26" t="str">
        <f t="shared" si="1830"/>
        <v/>
      </c>
      <c r="D9695" s="27" t="str">
        <f t="shared" si="1831"/>
        <v/>
      </c>
      <c r="E9695" s="27" t="str">
        <f t="shared" si="1832"/>
        <v/>
      </c>
      <c r="F9695" s="29" t="str">
        <f t="array" ref="F9695">IF(B9695="","",SMALL(IF(اضافه!$E$1:$E$10000=$D$4,ROW($1:$10000)),B9695))</f>
        <v/>
      </c>
      <c r="G9695" s="25" t="str">
        <f t="shared" si="1839"/>
        <v/>
      </c>
      <c r="H9695" s="26" t="str">
        <f t="shared" si="1833"/>
        <v/>
      </c>
      <c r="I9695" s="27" t="str">
        <f t="shared" si="1834"/>
        <v/>
      </c>
      <c r="J9695" s="27" t="str">
        <f t="shared" si="1835"/>
        <v/>
      </c>
      <c r="K9695" s="29" t="str">
        <f t="array" ref="K9695">IF(G9695="","",SMALL(IF(صرف!$E$1:$E$10000=$D$4,ROW($1:$10000)),G9695))</f>
        <v/>
      </c>
      <c r="L9695" s="25" t="str">
        <f t="shared" si="1840"/>
        <v/>
      </c>
      <c r="M9695" s="26" t="str">
        <f t="shared" si="1836"/>
        <v/>
      </c>
      <c r="N9695" s="27" t="str">
        <f t="shared" si="1837"/>
        <v/>
      </c>
      <c r="O9695" s="27" t="str">
        <f t="shared" si="1829"/>
        <v/>
      </c>
      <c r="P9695" s="29" t="str">
        <f t="array" ref="P9695">IF(L9695="","",SMALL(IF(تكهين!$E$1:$E$10000=$D$4,ROW($1:$10000)),L9695))</f>
        <v/>
      </c>
    </row>
    <row r="9696" spans="2:16" ht="20.25">
      <c r="B9696" s="25" t="str">
        <f t="shared" si="1838"/>
        <v/>
      </c>
      <c r="C9696" s="26" t="str">
        <f t="shared" si="1830"/>
        <v/>
      </c>
      <c r="D9696" s="27" t="str">
        <f t="shared" si="1831"/>
        <v/>
      </c>
      <c r="E9696" s="27" t="str">
        <f t="shared" si="1832"/>
        <v/>
      </c>
      <c r="F9696" s="29" t="str">
        <f t="array" ref="F9696">IF(B9696="","",SMALL(IF(اضافه!$E$1:$E$10000=$D$4,ROW($1:$10000)),B9696))</f>
        <v/>
      </c>
      <c r="G9696" s="25" t="str">
        <f t="shared" si="1839"/>
        <v/>
      </c>
      <c r="H9696" s="26" t="str">
        <f t="shared" si="1833"/>
        <v/>
      </c>
      <c r="I9696" s="27" t="str">
        <f t="shared" si="1834"/>
        <v/>
      </c>
      <c r="J9696" s="27" t="str">
        <f t="shared" si="1835"/>
        <v/>
      </c>
      <c r="K9696" s="29" t="str">
        <f t="array" ref="K9696">IF(G9696="","",SMALL(IF(صرف!$E$1:$E$10000=$D$4,ROW($1:$10000)),G9696))</f>
        <v/>
      </c>
      <c r="L9696" s="25" t="str">
        <f t="shared" si="1840"/>
        <v/>
      </c>
      <c r="M9696" s="26" t="str">
        <f t="shared" si="1836"/>
        <v/>
      </c>
      <c r="N9696" s="27" t="str">
        <f t="shared" si="1837"/>
        <v/>
      </c>
      <c r="O9696" s="27" t="str">
        <f t="shared" si="1829"/>
        <v/>
      </c>
      <c r="P9696" s="29" t="str">
        <f t="array" ref="P9696">IF(L9696="","",SMALL(IF(تكهين!$E$1:$E$10000=$D$4,ROW($1:$10000)),L9696))</f>
        <v/>
      </c>
    </row>
    <row r="9697" spans="2:16" ht="20.25">
      <c r="B9697" s="25" t="str">
        <f t="shared" si="1838"/>
        <v/>
      </c>
      <c r="C9697" s="26" t="str">
        <f t="shared" si="1830"/>
        <v/>
      </c>
      <c r="D9697" s="27" t="str">
        <f t="shared" si="1831"/>
        <v/>
      </c>
      <c r="E9697" s="27" t="str">
        <f t="shared" si="1832"/>
        <v/>
      </c>
      <c r="F9697" s="29" t="str">
        <f t="array" ref="F9697">IF(B9697="","",SMALL(IF(اضافه!$E$1:$E$10000=$D$4,ROW($1:$10000)),B9697))</f>
        <v/>
      </c>
      <c r="G9697" s="25" t="str">
        <f t="shared" si="1839"/>
        <v/>
      </c>
      <c r="H9697" s="26" t="str">
        <f t="shared" si="1833"/>
        <v/>
      </c>
      <c r="I9697" s="27" t="str">
        <f t="shared" si="1834"/>
        <v/>
      </c>
      <c r="J9697" s="27" t="str">
        <f t="shared" si="1835"/>
        <v/>
      </c>
      <c r="K9697" s="29" t="str">
        <f t="array" ref="K9697">IF(G9697="","",SMALL(IF(صرف!$E$1:$E$10000=$D$4,ROW($1:$10000)),G9697))</f>
        <v/>
      </c>
      <c r="L9697" s="25" t="str">
        <f t="shared" si="1840"/>
        <v/>
      </c>
      <c r="M9697" s="26" t="str">
        <f t="shared" si="1836"/>
        <v/>
      </c>
      <c r="N9697" s="27" t="str">
        <f t="shared" si="1837"/>
        <v/>
      </c>
      <c r="O9697" s="27" t="str">
        <f t="shared" si="1829"/>
        <v/>
      </c>
      <c r="P9697" s="29" t="str">
        <f t="array" ref="P9697">IF(L9697="","",SMALL(IF(تكهين!$E$1:$E$10000=$D$4,ROW($1:$10000)),L9697))</f>
        <v/>
      </c>
    </row>
    <row r="9698" spans="2:16" ht="20.25">
      <c r="B9698" s="25" t="str">
        <f t="shared" si="1838"/>
        <v/>
      </c>
      <c r="C9698" s="26" t="str">
        <f t="shared" si="1830"/>
        <v/>
      </c>
      <c r="D9698" s="27" t="str">
        <f t="shared" si="1831"/>
        <v/>
      </c>
      <c r="E9698" s="27" t="str">
        <f t="shared" si="1832"/>
        <v/>
      </c>
      <c r="F9698" s="29" t="str">
        <f t="array" ref="F9698">IF(B9698="","",SMALL(IF(اضافه!$E$1:$E$10000=$D$4,ROW($1:$10000)),B9698))</f>
        <v/>
      </c>
      <c r="G9698" s="25" t="str">
        <f t="shared" si="1839"/>
        <v/>
      </c>
      <c r="H9698" s="26" t="str">
        <f t="shared" si="1833"/>
        <v/>
      </c>
      <c r="I9698" s="27" t="str">
        <f t="shared" si="1834"/>
        <v/>
      </c>
      <c r="J9698" s="27" t="str">
        <f t="shared" si="1835"/>
        <v/>
      </c>
      <c r="K9698" s="29" t="str">
        <f t="array" ref="K9698">IF(G9698="","",SMALL(IF(صرف!$E$1:$E$10000=$D$4,ROW($1:$10000)),G9698))</f>
        <v/>
      </c>
      <c r="L9698" s="25" t="str">
        <f t="shared" si="1840"/>
        <v/>
      </c>
      <c r="M9698" s="26" t="str">
        <f t="shared" si="1836"/>
        <v/>
      </c>
      <c r="N9698" s="27" t="str">
        <f t="shared" si="1837"/>
        <v/>
      </c>
      <c r="O9698" s="27" t="str">
        <f t="shared" si="1829"/>
        <v/>
      </c>
      <c r="P9698" s="29" t="str">
        <f t="array" ref="P9698">IF(L9698="","",SMALL(IF(تكهين!$E$1:$E$10000=$D$4,ROW($1:$10000)),L9698))</f>
        <v/>
      </c>
    </row>
    <row r="9699" spans="2:16" ht="20.25">
      <c r="B9699" s="25" t="str">
        <f t="shared" si="1838"/>
        <v/>
      </c>
      <c r="C9699" s="26" t="str">
        <f t="shared" si="1830"/>
        <v/>
      </c>
      <c r="D9699" s="27" t="str">
        <f t="shared" si="1831"/>
        <v/>
      </c>
      <c r="E9699" s="27" t="str">
        <f t="shared" si="1832"/>
        <v/>
      </c>
      <c r="F9699" s="29" t="str">
        <f t="array" ref="F9699">IF(B9699="","",SMALL(IF(اضافه!$E$1:$E$10000=$D$4,ROW($1:$10000)),B9699))</f>
        <v/>
      </c>
      <c r="G9699" s="25" t="str">
        <f t="shared" si="1839"/>
        <v/>
      </c>
      <c r="H9699" s="26" t="str">
        <f t="shared" si="1833"/>
        <v/>
      </c>
      <c r="I9699" s="27" t="str">
        <f t="shared" si="1834"/>
        <v/>
      </c>
      <c r="J9699" s="27" t="str">
        <f t="shared" si="1835"/>
        <v/>
      </c>
      <c r="K9699" s="29" t="str">
        <f t="array" ref="K9699">IF(G9699="","",SMALL(IF(صرف!$E$1:$E$10000=$D$4,ROW($1:$10000)),G9699))</f>
        <v/>
      </c>
      <c r="L9699" s="25" t="str">
        <f t="shared" si="1840"/>
        <v/>
      </c>
      <c r="M9699" s="26" t="str">
        <f t="shared" si="1836"/>
        <v/>
      </c>
      <c r="N9699" s="27" t="str">
        <f t="shared" si="1837"/>
        <v/>
      </c>
      <c r="O9699" s="27" t="str">
        <f t="shared" si="1829"/>
        <v/>
      </c>
      <c r="P9699" s="29" t="str">
        <f t="array" ref="P9699">IF(L9699="","",SMALL(IF(تكهين!$E$1:$E$10000=$D$4,ROW($1:$10000)),L9699))</f>
        <v/>
      </c>
    </row>
    <row r="9700" spans="2:16" ht="20.25">
      <c r="B9700" s="25" t="str">
        <f t="shared" si="1838"/>
        <v/>
      </c>
      <c r="C9700" s="26" t="str">
        <f t="shared" si="1830"/>
        <v/>
      </c>
      <c r="D9700" s="27" t="str">
        <f t="shared" si="1831"/>
        <v/>
      </c>
      <c r="E9700" s="27" t="str">
        <f t="shared" si="1832"/>
        <v/>
      </c>
      <c r="F9700" s="29" t="str">
        <f t="array" ref="F9700">IF(B9700="","",SMALL(IF(اضافه!$E$1:$E$10000=$D$4,ROW($1:$10000)),B9700))</f>
        <v/>
      </c>
      <c r="G9700" s="25" t="str">
        <f t="shared" si="1839"/>
        <v/>
      </c>
      <c r="H9700" s="26" t="str">
        <f t="shared" si="1833"/>
        <v/>
      </c>
      <c r="I9700" s="27" t="str">
        <f t="shared" si="1834"/>
        <v/>
      </c>
      <c r="J9700" s="27" t="str">
        <f t="shared" si="1835"/>
        <v/>
      </c>
      <c r="K9700" s="29" t="str">
        <f t="array" ref="K9700">IF(G9700="","",SMALL(IF(صرف!$E$1:$E$10000=$D$4,ROW($1:$10000)),G9700))</f>
        <v/>
      </c>
      <c r="L9700" s="25" t="str">
        <f t="shared" si="1840"/>
        <v/>
      </c>
      <c r="M9700" s="26" t="str">
        <f t="shared" si="1836"/>
        <v/>
      </c>
      <c r="N9700" s="27" t="str">
        <f t="shared" si="1837"/>
        <v/>
      </c>
      <c r="O9700" s="27" t="str">
        <f t="shared" si="1829"/>
        <v/>
      </c>
      <c r="P9700" s="29" t="str">
        <f t="array" ref="P9700">IF(L9700="","",SMALL(IF(تكهين!$E$1:$E$10000=$D$4,ROW($1:$10000)),L9700))</f>
        <v/>
      </c>
    </row>
    <row r="9701" spans="2:16" ht="20.25">
      <c r="B9701" s="25" t="str">
        <f t="shared" si="1838"/>
        <v/>
      </c>
      <c r="C9701" s="26" t="str">
        <f t="shared" si="1830"/>
        <v/>
      </c>
      <c r="D9701" s="27" t="str">
        <f t="shared" si="1831"/>
        <v/>
      </c>
      <c r="E9701" s="27" t="str">
        <f t="shared" si="1832"/>
        <v/>
      </c>
      <c r="F9701" s="29" t="str">
        <f t="array" ref="F9701">IF(B9701="","",SMALL(IF(اضافه!$E$1:$E$10000=$D$4,ROW($1:$10000)),B9701))</f>
        <v/>
      </c>
      <c r="G9701" s="25" t="str">
        <f t="shared" si="1839"/>
        <v/>
      </c>
      <c r="H9701" s="26" t="str">
        <f t="shared" si="1833"/>
        <v/>
      </c>
      <c r="I9701" s="27" t="str">
        <f t="shared" si="1834"/>
        <v/>
      </c>
      <c r="J9701" s="27" t="str">
        <f t="shared" si="1835"/>
        <v/>
      </c>
      <c r="K9701" s="29" t="str">
        <f t="array" ref="K9701">IF(G9701="","",SMALL(IF(صرف!$E$1:$E$10000=$D$4,ROW($1:$10000)),G9701))</f>
        <v/>
      </c>
      <c r="L9701" s="25" t="str">
        <f t="shared" si="1840"/>
        <v/>
      </c>
      <c r="M9701" s="26" t="str">
        <f t="shared" si="1836"/>
        <v/>
      </c>
      <c r="N9701" s="27" t="str">
        <f t="shared" si="1837"/>
        <v/>
      </c>
      <c r="O9701" s="27" t="str">
        <f t="shared" si="1829"/>
        <v/>
      </c>
      <c r="P9701" s="29" t="str">
        <f t="array" ref="P9701">IF(L9701="","",SMALL(IF(تكهين!$E$1:$E$10000=$D$4,ROW($1:$10000)),L9701))</f>
        <v/>
      </c>
    </row>
    <row r="9702" spans="2:16" ht="20.25">
      <c r="B9702" s="25" t="str">
        <f t="shared" si="1838"/>
        <v/>
      </c>
      <c r="C9702" s="26" t="str">
        <f t="shared" si="1830"/>
        <v/>
      </c>
      <c r="D9702" s="27" t="str">
        <f t="shared" si="1831"/>
        <v/>
      </c>
      <c r="E9702" s="27" t="str">
        <f t="shared" si="1832"/>
        <v/>
      </c>
      <c r="F9702" s="29" t="str">
        <f t="array" ref="F9702">IF(B9702="","",SMALL(IF(اضافه!$E$1:$E$10000=$D$4,ROW($1:$10000)),B9702))</f>
        <v/>
      </c>
      <c r="G9702" s="25" t="str">
        <f t="shared" si="1839"/>
        <v/>
      </c>
      <c r="H9702" s="26" t="str">
        <f t="shared" si="1833"/>
        <v/>
      </c>
      <c r="I9702" s="27" t="str">
        <f t="shared" si="1834"/>
        <v/>
      </c>
      <c r="J9702" s="27" t="str">
        <f t="shared" si="1835"/>
        <v/>
      </c>
      <c r="K9702" s="29" t="str">
        <f t="array" ref="K9702">IF(G9702="","",SMALL(IF(صرف!$E$1:$E$10000=$D$4,ROW($1:$10000)),G9702))</f>
        <v/>
      </c>
      <c r="L9702" s="25" t="str">
        <f t="shared" si="1840"/>
        <v/>
      </c>
      <c r="M9702" s="26" t="str">
        <f t="shared" si="1836"/>
        <v/>
      </c>
      <c r="N9702" s="27" t="str">
        <f t="shared" si="1837"/>
        <v/>
      </c>
      <c r="O9702" s="27" t="str">
        <f t="shared" si="1829"/>
        <v/>
      </c>
      <c r="P9702" s="29" t="str">
        <f t="array" ref="P9702">IF(L9702="","",SMALL(IF(تكهين!$E$1:$E$10000=$D$4,ROW($1:$10000)),L9702))</f>
        <v/>
      </c>
    </row>
    <row r="9703" spans="2:16" ht="20.25">
      <c r="B9703" s="25" t="str">
        <f t="shared" si="1838"/>
        <v/>
      </c>
      <c r="C9703" s="26" t="str">
        <f t="shared" si="1830"/>
        <v/>
      </c>
      <c r="D9703" s="27" t="str">
        <f t="shared" si="1831"/>
        <v/>
      </c>
      <c r="E9703" s="27" t="str">
        <f t="shared" si="1832"/>
        <v/>
      </c>
      <c r="F9703" s="29" t="str">
        <f t="array" ref="F9703">IF(B9703="","",SMALL(IF(اضافه!$E$1:$E$10000=$D$4,ROW($1:$10000)),B9703))</f>
        <v/>
      </c>
      <c r="G9703" s="25" t="str">
        <f t="shared" si="1839"/>
        <v/>
      </c>
      <c r="H9703" s="26" t="str">
        <f t="shared" si="1833"/>
        <v/>
      </c>
      <c r="I9703" s="27" t="str">
        <f t="shared" si="1834"/>
        <v/>
      </c>
      <c r="J9703" s="27" t="str">
        <f t="shared" si="1835"/>
        <v/>
      </c>
      <c r="K9703" s="29" t="str">
        <f t="array" ref="K9703">IF(G9703="","",SMALL(IF(صرف!$E$1:$E$10000=$D$4,ROW($1:$10000)),G9703))</f>
        <v/>
      </c>
      <c r="L9703" s="25" t="str">
        <f t="shared" si="1840"/>
        <v/>
      </c>
      <c r="M9703" s="26" t="str">
        <f t="shared" si="1836"/>
        <v/>
      </c>
      <c r="N9703" s="27" t="str">
        <f t="shared" si="1837"/>
        <v/>
      </c>
      <c r="O9703" s="27" t="str">
        <f t="shared" si="1829"/>
        <v/>
      </c>
      <c r="P9703" s="29" t="str">
        <f t="array" ref="P9703">IF(L9703="","",SMALL(IF(تكهين!$E$1:$E$10000=$D$4,ROW($1:$10000)),L9703))</f>
        <v/>
      </c>
    </row>
    <row r="9704" spans="2:16" ht="20.25">
      <c r="B9704" s="25" t="str">
        <f t="shared" si="1838"/>
        <v/>
      </c>
      <c r="C9704" s="26" t="str">
        <f t="shared" si="1830"/>
        <v/>
      </c>
      <c r="D9704" s="27" t="str">
        <f t="shared" si="1831"/>
        <v/>
      </c>
      <c r="E9704" s="27" t="str">
        <f t="shared" si="1832"/>
        <v/>
      </c>
      <c r="F9704" s="29" t="str">
        <f t="array" ref="F9704">IF(B9704="","",SMALL(IF(اضافه!$E$1:$E$10000=$D$4,ROW($1:$10000)),B9704))</f>
        <v/>
      </c>
      <c r="G9704" s="25" t="str">
        <f t="shared" si="1839"/>
        <v/>
      </c>
      <c r="H9704" s="26" t="str">
        <f t="shared" si="1833"/>
        <v/>
      </c>
      <c r="I9704" s="27" t="str">
        <f t="shared" si="1834"/>
        <v/>
      </c>
      <c r="J9704" s="27" t="str">
        <f t="shared" si="1835"/>
        <v/>
      </c>
      <c r="K9704" s="29" t="str">
        <f t="array" ref="K9704">IF(G9704="","",SMALL(IF(صرف!$E$1:$E$10000=$D$4,ROW($1:$10000)),G9704))</f>
        <v/>
      </c>
      <c r="L9704" s="25" t="str">
        <f t="shared" si="1840"/>
        <v/>
      </c>
      <c r="M9704" s="26" t="str">
        <f t="shared" si="1836"/>
        <v/>
      </c>
      <c r="N9704" s="27" t="str">
        <f t="shared" si="1837"/>
        <v/>
      </c>
      <c r="O9704" s="27" t="str">
        <f t="shared" si="1829"/>
        <v/>
      </c>
      <c r="P9704" s="29" t="str">
        <f t="array" ref="P9704">IF(L9704="","",SMALL(IF(تكهين!$E$1:$E$10000=$D$4,ROW($1:$10000)),L9704))</f>
        <v/>
      </c>
    </row>
    <row r="9705" spans="2:16" ht="20.25">
      <c r="B9705" s="25" t="str">
        <f t="shared" si="1838"/>
        <v/>
      </c>
      <c r="C9705" s="26" t="str">
        <f t="shared" si="1830"/>
        <v/>
      </c>
      <c r="D9705" s="27" t="str">
        <f t="shared" si="1831"/>
        <v/>
      </c>
      <c r="E9705" s="27" t="str">
        <f t="shared" si="1832"/>
        <v/>
      </c>
      <c r="F9705" s="29" t="str">
        <f t="array" ref="F9705">IF(B9705="","",SMALL(IF(اضافه!$E$1:$E$10000=$D$4,ROW($1:$10000)),B9705))</f>
        <v/>
      </c>
      <c r="G9705" s="25" t="str">
        <f t="shared" si="1839"/>
        <v/>
      </c>
      <c r="H9705" s="26" t="str">
        <f t="shared" si="1833"/>
        <v/>
      </c>
      <c r="I9705" s="27" t="str">
        <f t="shared" si="1834"/>
        <v/>
      </c>
      <c r="J9705" s="27" t="str">
        <f t="shared" si="1835"/>
        <v/>
      </c>
      <c r="K9705" s="29" t="str">
        <f t="array" ref="K9705">IF(G9705="","",SMALL(IF(صرف!$E$1:$E$10000=$D$4,ROW($1:$10000)),G9705))</f>
        <v/>
      </c>
      <c r="L9705" s="25" t="str">
        <f t="shared" si="1840"/>
        <v/>
      </c>
      <c r="M9705" s="26" t="str">
        <f t="shared" si="1836"/>
        <v/>
      </c>
      <c r="N9705" s="27" t="str">
        <f t="shared" si="1837"/>
        <v/>
      </c>
      <c r="O9705" s="27" t="str">
        <f t="shared" si="1829"/>
        <v/>
      </c>
      <c r="P9705" s="29" t="str">
        <f t="array" ref="P9705">IF(L9705="","",SMALL(IF(تكهين!$E$1:$E$10000=$D$4,ROW($1:$10000)),L9705))</f>
        <v/>
      </c>
    </row>
    <row r="9706" spans="2:16" ht="20.25">
      <c r="B9706" s="25" t="str">
        <f t="shared" si="1838"/>
        <v/>
      </c>
      <c r="C9706" s="26" t="str">
        <f t="shared" si="1830"/>
        <v/>
      </c>
      <c r="D9706" s="27" t="str">
        <f t="shared" si="1831"/>
        <v/>
      </c>
      <c r="E9706" s="27" t="str">
        <f t="shared" si="1832"/>
        <v/>
      </c>
      <c r="F9706" s="29" t="str">
        <f t="array" ref="F9706">IF(B9706="","",SMALL(IF(اضافه!$E$1:$E$10000=$D$4,ROW($1:$10000)),B9706))</f>
        <v/>
      </c>
      <c r="G9706" s="25" t="str">
        <f t="shared" si="1839"/>
        <v/>
      </c>
      <c r="H9706" s="26" t="str">
        <f t="shared" si="1833"/>
        <v/>
      </c>
      <c r="I9706" s="27" t="str">
        <f t="shared" si="1834"/>
        <v/>
      </c>
      <c r="J9706" s="27" t="str">
        <f t="shared" si="1835"/>
        <v/>
      </c>
      <c r="K9706" s="29" t="str">
        <f t="array" ref="K9706">IF(G9706="","",SMALL(IF(صرف!$E$1:$E$10000=$D$4,ROW($1:$10000)),G9706))</f>
        <v/>
      </c>
      <c r="L9706" s="25" t="str">
        <f t="shared" si="1840"/>
        <v/>
      </c>
      <c r="M9706" s="26" t="str">
        <f t="shared" si="1836"/>
        <v/>
      </c>
      <c r="N9706" s="27" t="str">
        <f t="shared" si="1837"/>
        <v/>
      </c>
      <c r="O9706" s="27" t="str">
        <f t="shared" si="1829"/>
        <v/>
      </c>
      <c r="P9706" s="29" t="str">
        <f t="array" ref="P9706">IF(L9706="","",SMALL(IF(تكهين!$E$1:$E$10000=$D$4,ROW($1:$10000)),L9706))</f>
        <v/>
      </c>
    </row>
    <row r="9707" spans="2:16" ht="20.25">
      <c r="B9707" s="25" t="str">
        <f t="shared" si="1838"/>
        <v/>
      </c>
      <c r="C9707" s="26" t="str">
        <f t="shared" si="1830"/>
        <v/>
      </c>
      <c r="D9707" s="27" t="str">
        <f t="shared" si="1831"/>
        <v/>
      </c>
      <c r="E9707" s="27" t="str">
        <f t="shared" si="1832"/>
        <v/>
      </c>
      <c r="F9707" s="29" t="str">
        <f t="array" ref="F9707">IF(B9707="","",SMALL(IF(اضافه!$E$1:$E$10000=$D$4,ROW($1:$10000)),B9707))</f>
        <v/>
      </c>
      <c r="G9707" s="25" t="str">
        <f t="shared" si="1839"/>
        <v/>
      </c>
      <c r="H9707" s="26" t="str">
        <f t="shared" si="1833"/>
        <v/>
      </c>
      <c r="I9707" s="27" t="str">
        <f t="shared" si="1834"/>
        <v/>
      </c>
      <c r="J9707" s="27" t="str">
        <f t="shared" si="1835"/>
        <v/>
      </c>
      <c r="K9707" s="29" t="str">
        <f t="array" ref="K9707">IF(G9707="","",SMALL(IF(صرف!$E$1:$E$10000=$D$4,ROW($1:$10000)),G9707))</f>
        <v/>
      </c>
      <c r="L9707" s="25" t="str">
        <f t="shared" si="1840"/>
        <v/>
      </c>
      <c r="M9707" s="26" t="str">
        <f t="shared" si="1836"/>
        <v/>
      </c>
      <c r="N9707" s="27" t="str">
        <f t="shared" si="1837"/>
        <v/>
      </c>
      <c r="O9707" s="27" t="str">
        <f t="shared" si="1829"/>
        <v/>
      </c>
      <c r="P9707" s="29" t="str">
        <f t="array" ref="P9707">IF(L9707="","",SMALL(IF(تكهين!$E$1:$E$10000=$D$4,ROW($1:$10000)),L9707))</f>
        <v/>
      </c>
    </row>
    <row r="9708" spans="2:16" ht="20.25">
      <c r="B9708" s="25" t="str">
        <f t="shared" si="1838"/>
        <v/>
      </c>
      <c r="C9708" s="26" t="str">
        <f t="shared" si="1830"/>
        <v/>
      </c>
      <c r="D9708" s="27" t="str">
        <f t="shared" si="1831"/>
        <v/>
      </c>
      <c r="E9708" s="27" t="str">
        <f t="shared" si="1832"/>
        <v/>
      </c>
      <c r="F9708" s="29" t="str">
        <f t="array" ref="F9708">IF(B9708="","",SMALL(IF(اضافه!$E$1:$E$10000=$D$4,ROW($1:$10000)),B9708))</f>
        <v/>
      </c>
      <c r="G9708" s="25" t="str">
        <f t="shared" si="1839"/>
        <v/>
      </c>
      <c r="H9708" s="26" t="str">
        <f t="shared" si="1833"/>
        <v/>
      </c>
      <c r="I9708" s="27" t="str">
        <f t="shared" si="1834"/>
        <v/>
      </c>
      <c r="J9708" s="27" t="str">
        <f t="shared" si="1835"/>
        <v/>
      </c>
      <c r="K9708" s="29" t="str">
        <f t="array" ref="K9708">IF(G9708="","",SMALL(IF(صرف!$E$1:$E$10000=$D$4,ROW($1:$10000)),G9708))</f>
        <v/>
      </c>
      <c r="L9708" s="25" t="str">
        <f t="shared" si="1840"/>
        <v/>
      </c>
      <c r="M9708" s="26" t="str">
        <f t="shared" si="1836"/>
        <v/>
      </c>
      <c r="N9708" s="27" t="str">
        <f t="shared" si="1837"/>
        <v/>
      </c>
      <c r="O9708" s="27" t="str">
        <f t="shared" si="1829"/>
        <v/>
      </c>
      <c r="P9708" s="29" t="str">
        <f t="array" ref="P9708">IF(L9708="","",SMALL(IF(تكهين!$E$1:$E$10000=$D$4,ROW($1:$10000)),L9708))</f>
        <v/>
      </c>
    </row>
    <row r="9709" spans="2:16" ht="20.25">
      <c r="B9709" s="25" t="str">
        <f t="shared" si="1838"/>
        <v/>
      </c>
      <c r="C9709" s="26" t="str">
        <f t="shared" si="1830"/>
        <v/>
      </c>
      <c r="D9709" s="27" t="str">
        <f t="shared" si="1831"/>
        <v/>
      </c>
      <c r="E9709" s="27" t="str">
        <f t="shared" si="1832"/>
        <v/>
      </c>
      <c r="F9709" s="29" t="str">
        <f t="array" ref="F9709">IF(B9709="","",SMALL(IF(اضافه!$E$1:$E$10000=$D$4,ROW($1:$10000)),B9709))</f>
        <v/>
      </c>
      <c r="G9709" s="25" t="str">
        <f t="shared" si="1839"/>
        <v/>
      </c>
      <c r="H9709" s="26" t="str">
        <f t="shared" si="1833"/>
        <v/>
      </c>
      <c r="I9709" s="27" t="str">
        <f t="shared" si="1834"/>
        <v/>
      </c>
      <c r="J9709" s="27" t="str">
        <f t="shared" si="1835"/>
        <v/>
      </c>
      <c r="K9709" s="29" t="str">
        <f t="array" ref="K9709">IF(G9709="","",SMALL(IF(صرف!$E$1:$E$10000=$D$4,ROW($1:$10000)),G9709))</f>
        <v/>
      </c>
      <c r="L9709" s="25" t="str">
        <f t="shared" si="1840"/>
        <v/>
      </c>
      <c r="M9709" s="26" t="str">
        <f t="shared" si="1836"/>
        <v/>
      </c>
      <c r="N9709" s="27" t="str">
        <f t="shared" si="1837"/>
        <v/>
      </c>
      <c r="O9709" s="27" t="str">
        <f t="shared" ref="O9709:O9772" si="1841">IF(OR($D$4="",L9709=""),"",INDEX(تكهين,P9709,8))</f>
        <v/>
      </c>
      <c r="P9709" s="29" t="str">
        <f t="array" ref="P9709">IF(L9709="","",SMALL(IF(تكهين!$E$1:$E$10000=$D$4,ROW($1:$10000)),L9709))</f>
        <v/>
      </c>
    </row>
    <row r="9710" spans="2:16" ht="20.25">
      <c r="B9710" s="25" t="str">
        <f t="shared" si="1838"/>
        <v/>
      </c>
      <c r="C9710" s="26" t="str">
        <f t="shared" si="1830"/>
        <v/>
      </c>
      <c r="D9710" s="27" t="str">
        <f t="shared" si="1831"/>
        <v/>
      </c>
      <c r="E9710" s="27" t="str">
        <f t="shared" si="1832"/>
        <v/>
      </c>
      <c r="F9710" s="29" t="str">
        <f t="array" ref="F9710">IF(B9710="","",SMALL(IF(اضافه!$E$1:$E$10000=$D$4,ROW($1:$10000)),B9710))</f>
        <v/>
      </c>
      <c r="G9710" s="25" t="str">
        <f t="shared" si="1839"/>
        <v/>
      </c>
      <c r="H9710" s="26" t="str">
        <f t="shared" si="1833"/>
        <v/>
      </c>
      <c r="I9710" s="27" t="str">
        <f t="shared" si="1834"/>
        <v/>
      </c>
      <c r="J9710" s="27" t="str">
        <f t="shared" si="1835"/>
        <v/>
      </c>
      <c r="K9710" s="29" t="str">
        <f t="array" ref="K9710">IF(G9710="","",SMALL(IF(صرف!$E$1:$E$10000=$D$4,ROW($1:$10000)),G9710))</f>
        <v/>
      </c>
      <c r="L9710" s="25" t="str">
        <f t="shared" si="1840"/>
        <v/>
      </c>
      <c r="M9710" s="26" t="str">
        <f t="shared" si="1836"/>
        <v/>
      </c>
      <c r="N9710" s="27" t="str">
        <f t="shared" si="1837"/>
        <v/>
      </c>
      <c r="O9710" s="27" t="str">
        <f t="shared" si="1841"/>
        <v/>
      </c>
      <c r="P9710" s="29" t="str">
        <f t="array" ref="P9710">IF(L9710="","",SMALL(IF(تكهين!$E$1:$E$10000=$D$4,ROW($1:$10000)),L9710))</f>
        <v/>
      </c>
    </row>
    <row r="9711" spans="2:16" ht="20.25">
      <c r="B9711" s="25" t="str">
        <f t="shared" si="1838"/>
        <v/>
      </c>
      <c r="C9711" s="26" t="str">
        <f t="shared" si="1830"/>
        <v/>
      </c>
      <c r="D9711" s="27" t="str">
        <f t="shared" si="1831"/>
        <v/>
      </c>
      <c r="E9711" s="27" t="str">
        <f t="shared" si="1832"/>
        <v/>
      </c>
      <c r="F9711" s="29" t="str">
        <f t="array" ref="F9711">IF(B9711="","",SMALL(IF(اضافه!$E$1:$E$10000=$D$4,ROW($1:$10000)),B9711))</f>
        <v/>
      </c>
      <c r="G9711" s="25" t="str">
        <f t="shared" si="1839"/>
        <v/>
      </c>
      <c r="H9711" s="26" t="str">
        <f t="shared" si="1833"/>
        <v/>
      </c>
      <c r="I9711" s="27" t="str">
        <f t="shared" si="1834"/>
        <v/>
      </c>
      <c r="J9711" s="27" t="str">
        <f t="shared" si="1835"/>
        <v/>
      </c>
      <c r="K9711" s="29" t="str">
        <f t="array" ref="K9711">IF(G9711="","",SMALL(IF(صرف!$E$1:$E$10000=$D$4,ROW($1:$10000)),G9711))</f>
        <v/>
      </c>
      <c r="L9711" s="25" t="str">
        <f t="shared" si="1840"/>
        <v/>
      </c>
      <c r="M9711" s="26" t="str">
        <f t="shared" si="1836"/>
        <v/>
      </c>
      <c r="N9711" s="27" t="str">
        <f t="shared" si="1837"/>
        <v/>
      </c>
      <c r="O9711" s="27" t="str">
        <f t="shared" si="1841"/>
        <v/>
      </c>
      <c r="P9711" s="29" t="str">
        <f t="array" ref="P9711">IF(L9711="","",SMALL(IF(تكهين!$E$1:$E$10000=$D$4,ROW($1:$10000)),L9711))</f>
        <v/>
      </c>
    </row>
    <row r="9712" spans="2:16" ht="20.25">
      <c r="B9712" s="25" t="str">
        <f t="shared" si="1838"/>
        <v/>
      </c>
      <c r="C9712" s="26" t="str">
        <f t="shared" si="1830"/>
        <v/>
      </c>
      <c r="D9712" s="27" t="str">
        <f t="shared" si="1831"/>
        <v/>
      </c>
      <c r="E9712" s="27" t="str">
        <f t="shared" si="1832"/>
        <v/>
      </c>
      <c r="F9712" s="29" t="str">
        <f t="array" ref="F9712">IF(B9712="","",SMALL(IF(اضافه!$E$1:$E$10000=$D$4,ROW($1:$10000)),B9712))</f>
        <v/>
      </c>
      <c r="G9712" s="25" t="str">
        <f t="shared" si="1839"/>
        <v/>
      </c>
      <c r="H9712" s="26" t="str">
        <f t="shared" si="1833"/>
        <v/>
      </c>
      <c r="I9712" s="27" t="str">
        <f t="shared" si="1834"/>
        <v/>
      </c>
      <c r="J9712" s="27" t="str">
        <f t="shared" si="1835"/>
        <v/>
      </c>
      <c r="K9712" s="29" t="str">
        <f t="array" ref="K9712">IF(G9712="","",SMALL(IF(صرف!$E$1:$E$10000=$D$4,ROW($1:$10000)),G9712))</f>
        <v/>
      </c>
      <c r="L9712" s="25" t="str">
        <f t="shared" si="1840"/>
        <v/>
      </c>
      <c r="M9712" s="26" t="str">
        <f t="shared" si="1836"/>
        <v/>
      </c>
      <c r="N9712" s="27" t="str">
        <f t="shared" si="1837"/>
        <v/>
      </c>
      <c r="O9712" s="27" t="str">
        <f t="shared" si="1841"/>
        <v/>
      </c>
      <c r="P9712" s="29" t="str">
        <f t="array" ref="P9712">IF(L9712="","",SMALL(IF(تكهين!$E$1:$E$10000=$D$4,ROW($1:$10000)),L9712))</f>
        <v/>
      </c>
    </row>
    <row r="9713" spans="2:16" ht="20.25">
      <c r="B9713" s="25" t="str">
        <f t="shared" si="1838"/>
        <v/>
      </c>
      <c r="C9713" s="26" t="str">
        <f t="shared" si="1830"/>
        <v/>
      </c>
      <c r="D9713" s="27" t="str">
        <f t="shared" si="1831"/>
        <v/>
      </c>
      <c r="E9713" s="27" t="str">
        <f t="shared" si="1832"/>
        <v/>
      </c>
      <c r="F9713" s="29" t="str">
        <f t="array" ref="F9713">IF(B9713="","",SMALL(IF(اضافه!$E$1:$E$10000=$D$4,ROW($1:$10000)),B9713))</f>
        <v/>
      </c>
      <c r="G9713" s="25" t="str">
        <f t="shared" si="1839"/>
        <v/>
      </c>
      <c r="H9713" s="26" t="str">
        <f t="shared" si="1833"/>
        <v/>
      </c>
      <c r="I9713" s="27" t="str">
        <f t="shared" si="1834"/>
        <v/>
      </c>
      <c r="J9713" s="27" t="str">
        <f t="shared" si="1835"/>
        <v/>
      </c>
      <c r="K9713" s="29" t="str">
        <f t="array" ref="K9713">IF(G9713="","",SMALL(IF(صرف!$E$1:$E$10000=$D$4,ROW($1:$10000)),G9713))</f>
        <v/>
      </c>
      <c r="L9713" s="25" t="str">
        <f t="shared" si="1840"/>
        <v/>
      </c>
      <c r="M9713" s="26" t="str">
        <f t="shared" si="1836"/>
        <v/>
      </c>
      <c r="N9713" s="27" t="str">
        <f t="shared" si="1837"/>
        <v/>
      </c>
      <c r="O9713" s="27" t="str">
        <f t="shared" si="1841"/>
        <v/>
      </c>
      <c r="P9713" s="29" t="str">
        <f t="array" ref="P9713">IF(L9713="","",SMALL(IF(تكهين!$E$1:$E$10000=$D$4,ROW($1:$10000)),L9713))</f>
        <v/>
      </c>
    </row>
    <row r="9714" spans="2:16" ht="20.25">
      <c r="B9714" s="25" t="str">
        <f t="shared" si="1838"/>
        <v/>
      </c>
      <c r="C9714" s="26" t="str">
        <f t="shared" si="1830"/>
        <v/>
      </c>
      <c r="D9714" s="27" t="str">
        <f t="shared" si="1831"/>
        <v/>
      </c>
      <c r="E9714" s="27" t="str">
        <f t="shared" si="1832"/>
        <v/>
      </c>
      <c r="F9714" s="29" t="str">
        <f t="array" ref="F9714">IF(B9714="","",SMALL(IF(اضافه!$E$1:$E$10000=$D$4,ROW($1:$10000)),B9714))</f>
        <v/>
      </c>
      <c r="G9714" s="25" t="str">
        <f t="shared" si="1839"/>
        <v/>
      </c>
      <c r="H9714" s="26" t="str">
        <f t="shared" si="1833"/>
        <v/>
      </c>
      <c r="I9714" s="27" t="str">
        <f t="shared" si="1834"/>
        <v/>
      </c>
      <c r="J9714" s="27" t="str">
        <f t="shared" si="1835"/>
        <v/>
      </c>
      <c r="K9714" s="29" t="str">
        <f t="array" ref="K9714">IF(G9714="","",SMALL(IF(صرف!$E$1:$E$10000=$D$4,ROW($1:$10000)),G9714))</f>
        <v/>
      </c>
      <c r="L9714" s="25" t="str">
        <f t="shared" si="1840"/>
        <v/>
      </c>
      <c r="M9714" s="26" t="str">
        <f t="shared" si="1836"/>
        <v/>
      </c>
      <c r="N9714" s="27" t="str">
        <f t="shared" si="1837"/>
        <v/>
      </c>
      <c r="O9714" s="27" t="str">
        <f t="shared" si="1841"/>
        <v/>
      </c>
      <c r="P9714" s="29" t="str">
        <f t="array" ref="P9714">IF(L9714="","",SMALL(IF(تكهين!$E$1:$E$10000=$D$4,ROW($1:$10000)),L9714))</f>
        <v/>
      </c>
    </row>
    <row r="9715" spans="2:16" ht="20.25">
      <c r="B9715" s="25" t="str">
        <f t="shared" si="1838"/>
        <v/>
      </c>
      <c r="C9715" s="26" t="str">
        <f t="shared" si="1830"/>
        <v/>
      </c>
      <c r="D9715" s="27" t="str">
        <f t="shared" si="1831"/>
        <v/>
      </c>
      <c r="E9715" s="27" t="str">
        <f t="shared" si="1832"/>
        <v/>
      </c>
      <c r="F9715" s="29" t="str">
        <f t="array" ref="F9715">IF(B9715="","",SMALL(IF(اضافه!$E$1:$E$10000=$D$4,ROW($1:$10000)),B9715))</f>
        <v/>
      </c>
      <c r="G9715" s="25" t="str">
        <f t="shared" si="1839"/>
        <v/>
      </c>
      <c r="H9715" s="26" t="str">
        <f t="shared" si="1833"/>
        <v/>
      </c>
      <c r="I9715" s="27" t="str">
        <f t="shared" si="1834"/>
        <v/>
      </c>
      <c r="J9715" s="27" t="str">
        <f t="shared" si="1835"/>
        <v/>
      </c>
      <c r="K9715" s="29" t="str">
        <f t="array" ref="K9715">IF(G9715="","",SMALL(IF(صرف!$E$1:$E$10000=$D$4,ROW($1:$10000)),G9715))</f>
        <v/>
      </c>
      <c r="L9715" s="25" t="str">
        <f t="shared" si="1840"/>
        <v/>
      </c>
      <c r="M9715" s="26" t="str">
        <f t="shared" si="1836"/>
        <v/>
      </c>
      <c r="N9715" s="27" t="str">
        <f t="shared" si="1837"/>
        <v/>
      </c>
      <c r="O9715" s="27" t="str">
        <f t="shared" si="1841"/>
        <v/>
      </c>
      <c r="P9715" s="29" t="str">
        <f t="array" ref="P9715">IF(L9715="","",SMALL(IF(تكهين!$E$1:$E$10000=$D$4,ROW($1:$10000)),L9715))</f>
        <v/>
      </c>
    </row>
    <row r="9716" spans="2:16" ht="20.25">
      <c r="B9716" s="25" t="str">
        <f t="shared" si="1838"/>
        <v/>
      </c>
      <c r="C9716" s="26" t="str">
        <f t="shared" si="1830"/>
        <v/>
      </c>
      <c r="D9716" s="27" t="str">
        <f t="shared" si="1831"/>
        <v/>
      </c>
      <c r="E9716" s="27" t="str">
        <f t="shared" si="1832"/>
        <v/>
      </c>
      <c r="F9716" s="29" t="str">
        <f t="array" ref="F9716">IF(B9716="","",SMALL(IF(اضافه!$E$1:$E$10000=$D$4,ROW($1:$10000)),B9716))</f>
        <v/>
      </c>
      <c r="G9716" s="25" t="str">
        <f t="shared" si="1839"/>
        <v/>
      </c>
      <c r="H9716" s="26" t="str">
        <f t="shared" si="1833"/>
        <v/>
      </c>
      <c r="I9716" s="27" t="str">
        <f t="shared" si="1834"/>
        <v/>
      </c>
      <c r="J9716" s="27" t="str">
        <f t="shared" si="1835"/>
        <v/>
      </c>
      <c r="K9716" s="29" t="str">
        <f t="array" ref="K9716">IF(G9716="","",SMALL(IF(صرف!$E$1:$E$10000=$D$4,ROW($1:$10000)),G9716))</f>
        <v/>
      </c>
      <c r="L9716" s="25" t="str">
        <f t="shared" si="1840"/>
        <v/>
      </c>
      <c r="M9716" s="26" t="str">
        <f t="shared" si="1836"/>
        <v/>
      </c>
      <c r="N9716" s="27" t="str">
        <f t="shared" si="1837"/>
        <v/>
      </c>
      <c r="O9716" s="27" t="str">
        <f t="shared" si="1841"/>
        <v/>
      </c>
      <c r="P9716" s="29" t="str">
        <f t="array" ref="P9716">IF(L9716="","",SMALL(IF(تكهين!$E$1:$E$10000=$D$4,ROW($1:$10000)),L9716))</f>
        <v/>
      </c>
    </row>
    <row r="9717" spans="2:16" ht="20.25">
      <c r="B9717" s="25" t="str">
        <f t="shared" si="1838"/>
        <v/>
      </c>
      <c r="C9717" s="26" t="str">
        <f t="shared" si="1830"/>
        <v/>
      </c>
      <c r="D9717" s="27" t="str">
        <f t="shared" si="1831"/>
        <v/>
      </c>
      <c r="E9717" s="27" t="str">
        <f t="shared" si="1832"/>
        <v/>
      </c>
      <c r="F9717" s="29" t="str">
        <f t="array" ref="F9717">IF(B9717="","",SMALL(IF(اضافه!$E$1:$E$10000=$D$4,ROW($1:$10000)),B9717))</f>
        <v/>
      </c>
      <c r="G9717" s="25" t="str">
        <f t="shared" si="1839"/>
        <v/>
      </c>
      <c r="H9717" s="26" t="str">
        <f t="shared" si="1833"/>
        <v/>
      </c>
      <c r="I9717" s="27" t="str">
        <f t="shared" si="1834"/>
        <v/>
      </c>
      <c r="J9717" s="27" t="str">
        <f t="shared" si="1835"/>
        <v/>
      </c>
      <c r="K9717" s="29" t="str">
        <f t="array" ref="K9717">IF(G9717="","",SMALL(IF(صرف!$E$1:$E$10000=$D$4,ROW($1:$10000)),G9717))</f>
        <v/>
      </c>
      <c r="L9717" s="25" t="str">
        <f t="shared" si="1840"/>
        <v/>
      </c>
      <c r="M9717" s="26" t="str">
        <f t="shared" si="1836"/>
        <v/>
      </c>
      <c r="N9717" s="27" t="str">
        <f t="shared" si="1837"/>
        <v/>
      </c>
      <c r="O9717" s="27" t="str">
        <f t="shared" si="1841"/>
        <v/>
      </c>
      <c r="P9717" s="29" t="str">
        <f t="array" ref="P9717">IF(L9717="","",SMALL(IF(تكهين!$E$1:$E$10000=$D$4,ROW($1:$10000)),L9717))</f>
        <v/>
      </c>
    </row>
    <row r="9718" spans="2:16" ht="20.25">
      <c r="B9718" s="25" t="str">
        <f t="shared" si="1838"/>
        <v/>
      </c>
      <c r="C9718" s="26" t="str">
        <f t="shared" si="1830"/>
        <v/>
      </c>
      <c r="D9718" s="27" t="str">
        <f t="shared" si="1831"/>
        <v/>
      </c>
      <c r="E9718" s="27" t="str">
        <f t="shared" si="1832"/>
        <v/>
      </c>
      <c r="F9718" s="29" t="str">
        <f t="array" ref="F9718">IF(B9718="","",SMALL(IF(اضافه!$E$1:$E$10000=$D$4,ROW($1:$10000)),B9718))</f>
        <v/>
      </c>
      <c r="G9718" s="25" t="str">
        <f t="shared" si="1839"/>
        <v/>
      </c>
      <c r="H9718" s="26" t="str">
        <f t="shared" si="1833"/>
        <v/>
      </c>
      <c r="I9718" s="27" t="str">
        <f t="shared" si="1834"/>
        <v/>
      </c>
      <c r="J9718" s="27" t="str">
        <f t="shared" si="1835"/>
        <v/>
      </c>
      <c r="K9718" s="29" t="str">
        <f t="array" ref="K9718">IF(G9718="","",SMALL(IF(صرف!$E$1:$E$10000=$D$4,ROW($1:$10000)),G9718))</f>
        <v/>
      </c>
      <c r="L9718" s="25" t="str">
        <f t="shared" si="1840"/>
        <v/>
      </c>
      <c r="M9718" s="26" t="str">
        <f t="shared" si="1836"/>
        <v/>
      </c>
      <c r="N9718" s="27" t="str">
        <f t="shared" si="1837"/>
        <v/>
      </c>
      <c r="O9718" s="27" t="str">
        <f t="shared" si="1841"/>
        <v/>
      </c>
      <c r="P9718" s="29" t="str">
        <f t="array" ref="P9718">IF(L9718="","",SMALL(IF(تكهين!$E$1:$E$10000=$D$4,ROW($1:$10000)),L9718))</f>
        <v/>
      </c>
    </row>
    <row r="9719" spans="2:16" ht="20.25">
      <c r="B9719" s="25" t="str">
        <f t="shared" si="1838"/>
        <v/>
      </c>
      <c r="C9719" s="26" t="str">
        <f t="shared" ref="C9719:C9782" si="1842">IF(OR($D$4="",B9719=""),"",INDEX(اضافة,F9719,2))</f>
        <v/>
      </c>
      <c r="D9719" s="27" t="str">
        <f t="shared" ref="D9719:D9782" si="1843">IF(OR($D$4="",B9719=""),"",INDEX(اضافة,F9719,3))</f>
        <v/>
      </c>
      <c r="E9719" s="27" t="str">
        <f t="shared" ref="E9719:E9782" si="1844">IF(OR($D$4="",B9719=""),"",INDEX(اضافة,F9719,8))</f>
        <v/>
      </c>
      <c r="F9719" s="29" t="str">
        <f t="array" ref="F9719">IF(B9719="","",SMALL(IF(اضافه!$E$1:$E$10000=$D$4,ROW($1:$10000)),B9719))</f>
        <v/>
      </c>
      <c r="G9719" s="25" t="str">
        <f t="shared" si="1839"/>
        <v/>
      </c>
      <c r="H9719" s="26" t="str">
        <f t="shared" ref="H9719:H9782" si="1845">IF(OR($D$4="",G9719=""),"",INDEX(صرف,K9719,2))</f>
        <v/>
      </c>
      <c r="I9719" s="27" t="str">
        <f t="shared" ref="I9719:I9782" si="1846">IF(OR($D$4="",G9719=""),"",INDEX(صرف,K9719,3))</f>
        <v/>
      </c>
      <c r="J9719" s="27" t="str">
        <f t="shared" ref="J9719:J9782" si="1847">IF(OR($D$4="",G9719=""),"",INDEX(صرف,K9719,8))</f>
        <v/>
      </c>
      <c r="K9719" s="29" t="str">
        <f t="array" ref="K9719">IF(G9719="","",SMALL(IF(صرف!$E$1:$E$10000=$D$4,ROW($1:$10000)),G9719))</f>
        <v/>
      </c>
      <c r="L9719" s="25" t="str">
        <f t="shared" si="1840"/>
        <v/>
      </c>
      <c r="M9719" s="26" t="str">
        <f t="shared" ref="M9719:M9782" si="1848">IF(OR($D$4="",L9719=""),"",INDEX(تكهين,P9719,2))</f>
        <v/>
      </c>
      <c r="N9719" s="27" t="str">
        <f t="shared" ref="N9719:N9782" si="1849">IF(OR($D$4="",L9719=""),"",INDEX(تكهين,P9719,3))</f>
        <v/>
      </c>
      <c r="O9719" s="27" t="str">
        <f t="shared" si="1841"/>
        <v/>
      </c>
      <c r="P9719" s="29" t="str">
        <f t="array" ref="P9719">IF(L9719="","",SMALL(IF(تكهين!$E$1:$E$10000=$D$4,ROW($1:$10000)),L9719))</f>
        <v/>
      </c>
    </row>
    <row r="9720" spans="2:16" ht="20.25">
      <c r="B9720" s="25" t="str">
        <f t="shared" si="1838"/>
        <v/>
      </c>
      <c r="C9720" s="26" t="str">
        <f t="shared" si="1842"/>
        <v/>
      </c>
      <c r="D9720" s="27" t="str">
        <f t="shared" si="1843"/>
        <v/>
      </c>
      <c r="E9720" s="27" t="str">
        <f t="shared" si="1844"/>
        <v/>
      </c>
      <c r="F9720" s="29" t="str">
        <f t="array" ref="F9720">IF(B9720="","",SMALL(IF(اضافه!$E$1:$E$10000=$D$4,ROW($1:$10000)),B9720))</f>
        <v/>
      </c>
      <c r="G9720" s="25" t="str">
        <f t="shared" si="1839"/>
        <v/>
      </c>
      <c r="H9720" s="26" t="str">
        <f t="shared" si="1845"/>
        <v/>
      </c>
      <c r="I9720" s="27" t="str">
        <f t="shared" si="1846"/>
        <v/>
      </c>
      <c r="J9720" s="27" t="str">
        <f t="shared" si="1847"/>
        <v/>
      </c>
      <c r="K9720" s="29" t="str">
        <f t="array" ref="K9720">IF(G9720="","",SMALL(IF(صرف!$E$1:$E$10000=$D$4,ROW($1:$10000)),G9720))</f>
        <v/>
      </c>
      <c r="L9720" s="25" t="str">
        <f t="shared" si="1840"/>
        <v/>
      </c>
      <c r="M9720" s="26" t="str">
        <f t="shared" si="1848"/>
        <v/>
      </c>
      <c r="N9720" s="27" t="str">
        <f t="shared" si="1849"/>
        <v/>
      </c>
      <c r="O9720" s="27" t="str">
        <f t="shared" si="1841"/>
        <v/>
      </c>
      <c r="P9720" s="29" t="str">
        <f t="array" ref="P9720">IF(L9720="","",SMALL(IF(تكهين!$E$1:$E$10000=$D$4,ROW($1:$10000)),L9720))</f>
        <v/>
      </c>
    </row>
    <row r="9721" spans="2:16" ht="20.25">
      <c r="B9721" s="25" t="str">
        <f t="shared" si="1838"/>
        <v/>
      </c>
      <c r="C9721" s="26" t="str">
        <f t="shared" si="1842"/>
        <v/>
      </c>
      <c r="D9721" s="27" t="str">
        <f t="shared" si="1843"/>
        <v/>
      </c>
      <c r="E9721" s="27" t="str">
        <f t="shared" si="1844"/>
        <v/>
      </c>
      <c r="F9721" s="29" t="str">
        <f t="array" ref="F9721">IF(B9721="","",SMALL(IF(اضافه!$E$1:$E$10000=$D$4,ROW($1:$10000)),B9721))</f>
        <v/>
      </c>
      <c r="G9721" s="25" t="str">
        <f t="shared" si="1839"/>
        <v/>
      </c>
      <c r="H9721" s="26" t="str">
        <f t="shared" si="1845"/>
        <v/>
      </c>
      <c r="I9721" s="27" t="str">
        <f t="shared" si="1846"/>
        <v/>
      </c>
      <c r="J9721" s="27" t="str">
        <f t="shared" si="1847"/>
        <v/>
      </c>
      <c r="K9721" s="29" t="str">
        <f t="array" ref="K9721">IF(G9721="","",SMALL(IF(صرف!$E$1:$E$10000=$D$4,ROW($1:$10000)),G9721))</f>
        <v/>
      </c>
      <c r="L9721" s="25" t="str">
        <f t="shared" si="1840"/>
        <v/>
      </c>
      <c r="M9721" s="26" t="str">
        <f t="shared" si="1848"/>
        <v/>
      </c>
      <c r="N9721" s="27" t="str">
        <f t="shared" si="1849"/>
        <v/>
      </c>
      <c r="O9721" s="27" t="str">
        <f t="shared" si="1841"/>
        <v/>
      </c>
      <c r="P9721" s="29" t="str">
        <f t="array" ref="P9721">IF(L9721="","",SMALL(IF(تكهين!$E$1:$E$10000=$D$4,ROW($1:$10000)),L9721))</f>
        <v/>
      </c>
    </row>
    <row r="9722" spans="2:16" ht="20.25">
      <c r="B9722" s="25" t="str">
        <f t="shared" si="1838"/>
        <v/>
      </c>
      <c r="C9722" s="26" t="str">
        <f t="shared" si="1842"/>
        <v/>
      </c>
      <c r="D9722" s="27" t="str">
        <f t="shared" si="1843"/>
        <v/>
      </c>
      <c r="E9722" s="27" t="str">
        <f t="shared" si="1844"/>
        <v/>
      </c>
      <c r="F9722" s="29" t="str">
        <f t="array" ref="F9722">IF(B9722="","",SMALL(IF(اضافه!$E$1:$E$10000=$D$4,ROW($1:$10000)),B9722))</f>
        <v/>
      </c>
      <c r="G9722" s="25" t="str">
        <f t="shared" si="1839"/>
        <v/>
      </c>
      <c r="H9722" s="26" t="str">
        <f t="shared" si="1845"/>
        <v/>
      </c>
      <c r="I9722" s="27" t="str">
        <f t="shared" si="1846"/>
        <v/>
      </c>
      <c r="J9722" s="27" t="str">
        <f t="shared" si="1847"/>
        <v/>
      </c>
      <c r="K9722" s="29" t="str">
        <f t="array" ref="K9722">IF(G9722="","",SMALL(IF(صرف!$E$1:$E$10000=$D$4,ROW($1:$10000)),G9722))</f>
        <v/>
      </c>
      <c r="L9722" s="25" t="str">
        <f t="shared" si="1840"/>
        <v/>
      </c>
      <c r="M9722" s="26" t="str">
        <f t="shared" si="1848"/>
        <v/>
      </c>
      <c r="N9722" s="27" t="str">
        <f t="shared" si="1849"/>
        <v/>
      </c>
      <c r="O9722" s="27" t="str">
        <f t="shared" si="1841"/>
        <v/>
      </c>
      <c r="P9722" s="29" t="str">
        <f t="array" ref="P9722">IF(L9722="","",SMALL(IF(تكهين!$E$1:$E$10000=$D$4,ROW($1:$10000)),L9722))</f>
        <v/>
      </c>
    </row>
    <row r="9723" spans="2:16" ht="20.25">
      <c r="B9723" s="25" t="str">
        <f t="shared" si="1838"/>
        <v/>
      </c>
      <c r="C9723" s="26" t="str">
        <f t="shared" si="1842"/>
        <v/>
      </c>
      <c r="D9723" s="27" t="str">
        <f t="shared" si="1843"/>
        <v/>
      </c>
      <c r="E9723" s="27" t="str">
        <f t="shared" si="1844"/>
        <v/>
      </c>
      <c r="F9723" s="29" t="str">
        <f t="array" ref="F9723">IF(B9723="","",SMALL(IF(اضافه!$E$1:$E$10000=$D$4,ROW($1:$10000)),B9723))</f>
        <v/>
      </c>
      <c r="G9723" s="25" t="str">
        <f t="shared" si="1839"/>
        <v/>
      </c>
      <c r="H9723" s="26" t="str">
        <f t="shared" si="1845"/>
        <v/>
      </c>
      <c r="I9723" s="27" t="str">
        <f t="shared" si="1846"/>
        <v/>
      </c>
      <c r="J9723" s="27" t="str">
        <f t="shared" si="1847"/>
        <v/>
      </c>
      <c r="K9723" s="29" t="str">
        <f t="array" ref="K9723">IF(G9723="","",SMALL(IF(صرف!$E$1:$E$10000=$D$4,ROW($1:$10000)),G9723))</f>
        <v/>
      </c>
      <c r="L9723" s="25" t="str">
        <f t="shared" si="1840"/>
        <v/>
      </c>
      <c r="M9723" s="26" t="str">
        <f t="shared" si="1848"/>
        <v/>
      </c>
      <c r="N9723" s="27" t="str">
        <f t="shared" si="1849"/>
        <v/>
      </c>
      <c r="O9723" s="27" t="str">
        <f t="shared" si="1841"/>
        <v/>
      </c>
      <c r="P9723" s="29" t="str">
        <f t="array" ref="P9723">IF(L9723="","",SMALL(IF(تكهين!$E$1:$E$10000=$D$4,ROW($1:$10000)),L9723))</f>
        <v/>
      </c>
    </row>
    <row r="9724" spans="2:16" ht="20.25">
      <c r="B9724" s="25" t="str">
        <f t="shared" si="1838"/>
        <v/>
      </c>
      <c r="C9724" s="26" t="str">
        <f t="shared" si="1842"/>
        <v/>
      </c>
      <c r="D9724" s="27" t="str">
        <f t="shared" si="1843"/>
        <v/>
      </c>
      <c r="E9724" s="27" t="str">
        <f t="shared" si="1844"/>
        <v/>
      </c>
      <c r="F9724" s="29" t="str">
        <f t="array" ref="F9724">IF(B9724="","",SMALL(IF(اضافه!$E$1:$E$10000=$D$4,ROW($1:$10000)),B9724))</f>
        <v/>
      </c>
      <c r="G9724" s="25" t="str">
        <f t="shared" si="1839"/>
        <v/>
      </c>
      <c r="H9724" s="26" t="str">
        <f t="shared" si="1845"/>
        <v/>
      </c>
      <c r="I9724" s="27" t="str">
        <f t="shared" si="1846"/>
        <v/>
      </c>
      <c r="J9724" s="27" t="str">
        <f t="shared" si="1847"/>
        <v/>
      </c>
      <c r="K9724" s="29" t="str">
        <f t="array" ref="K9724">IF(G9724="","",SMALL(IF(صرف!$E$1:$E$10000=$D$4,ROW($1:$10000)),G9724))</f>
        <v/>
      </c>
      <c r="L9724" s="25" t="str">
        <f t="shared" si="1840"/>
        <v/>
      </c>
      <c r="M9724" s="26" t="str">
        <f t="shared" si="1848"/>
        <v/>
      </c>
      <c r="N9724" s="27" t="str">
        <f t="shared" si="1849"/>
        <v/>
      </c>
      <c r="O9724" s="27" t="str">
        <f t="shared" si="1841"/>
        <v/>
      </c>
      <c r="P9724" s="29" t="str">
        <f t="array" ref="P9724">IF(L9724="","",SMALL(IF(تكهين!$E$1:$E$10000=$D$4,ROW($1:$10000)),L9724))</f>
        <v/>
      </c>
    </row>
    <row r="9725" spans="2:16" ht="20.25">
      <c r="B9725" s="25" t="str">
        <f t="shared" si="1838"/>
        <v/>
      </c>
      <c r="C9725" s="26" t="str">
        <f t="shared" si="1842"/>
        <v/>
      </c>
      <c r="D9725" s="27" t="str">
        <f t="shared" si="1843"/>
        <v/>
      </c>
      <c r="E9725" s="27" t="str">
        <f t="shared" si="1844"/>
        <v/>
      </c>
      <c r="F9725" s="29" t="str">
        <f t="array" ref="F9725">IF(B9725="","",SMALL(IF(اضافه!$E$1:$E$10000=$D$4,ROW($1:$10000)),B9725))</f>
        <v/>
      </c>
      <c r="G9725" s="25" t="str">
        <f t="shared" si="1839"/>
        <v/>
      </c>
      <c r="H9725" s="26" t="str">
        <f t="shared" si="1845"/>
        <v/>
      </c>
      <c r="I9725" s="27" t="str">
        <f t="shared" si="1846"/>
        <v/>
      </c>
      <c r="J9725" s="27" t="str">
        <f t="shared" si="1847"/>
        <v/>
      </c>
      <c r="K9725" s="29" t="str">
        <f t="array" ref="K9725">IF(G9725="","",SMALL(IF(صرف!$E$1:$E$10000=$D$4,ROW($1:$10000)),G9725))</f>
        <v/>
      </c>
      <c r="L9725" s="25" t="str">
        <f t="shared" si="1840"/>
        <v/>
      </c>
      <c r="M9725" s="26" t="str">
        <f t="shared" si="1848"/>
        <v/>
      </c>
      <c r="N9725" s="27" t="str">
        <f t="shared" si="1849"/>
        <v/>
      </c>
      <c r="O9725" s="27" t="str">
        <f t="shared" si="1841"/>
        <v/>
      </c>
      <c r="P9725" s="29" t="str">
        <f t="array" ref="P9725">IF(L9725="","",SMALL(IF(تكهين!$E$1:$E$10000=$D$4,ROW($1:$10000)),L9725))</f>
        <v/>
      </c>
    </row>
    <row r="9726" spans="2:16" ht="20.25">
      <c r="B9726" s="25" t="str">
        <f t="shared" si="1838"/>
        <v/>
      </c>
      <c r="C9726" s="26" t="str">
        <f t="shared" si="1842"/>
        <v/>
      </c>
      <c r="D9726" s="27" t="str">
        <f t="shared" si="1843"/>
        <v/>
      </c>
      <c r="E9726" s="27" t="str">
        <f t="shared" si="1844"/>
        <v/>
      </c>
      <c r="F9726" s="29" t="str">
        <f t="array" ref="F9726">IF(B9726="","",SMALL(IF(اضافه!$E$1:$E$10000=$D$4,ROW($1:$10000)),B9726))</f>
        <v/>
      </c>
      <c r="G9726" s="25" t="str">
        <f t="shared" si="1839"/>
        <v/>
      </c>
      <c r="H9726" s="26" t="str">
        <f t="shared" si="1845"/>
        <v/>
      </c>
      <c r="I9726" s="27" t="str">
        <f t="shared" si="1846"/>
        <v/>
      </c>
      <c r="J9726" s="27" t="str">
        <f t="shared" si="1847"/>
        <v/>
      </c>
      <c r="K9726" s="29" t="str">
        <f t="array" ref="K9726">IF(G9726="","",SMALL(IF(صرف!$E$1:$E$10000=$D$4,ROW($1:$10000)),G9726))</f>
        <v/>
      </c>
      <c r="L9726" s="25" t="str">
        <f t="shared" si="1840"/>
        <v/>
      </c>
      <c r="M9726" s="26" t="str">
        <f t="shared" si="1848"/>
        <v/>
      </c>
      <c r="N9726" s="27" t="str">
        <f t="shared" si="1849"/>
        <v/>
      </c>
      <c r="O9726" s="27" t="str">
        <f t="shared" si="1841"/>
        <v/>
      </c>
      <c r="P9726" s="29" t="str">
        <f t="array" ref="P9726">IF(L9726="","",SMALL(IF(تكهين!$E$1:$E$10000=$D$4,ROW($1:$10000)),L9726))</f>
        <v/>
      </c>
    </row>
    <row r="9727" spans="2:16" ht="20.25">
      <c r="B9727" s="25" t="str">
        <f t="shared" si="1838"/>
        <v/>
      </c>
      <c r="C9727" s="26" t="str">
        <f t="shared" si="1842"/>
        <v/>
      </c>
      <c r="D9727" s="27" t="str">
        <f t="shared" si="1843"/>
        <v/>
      </c>
      <c r="E9727" s="27" t="str">
        <f t="shared" si="1844"/>
        <v/>
      </c>
      <c r="F9727" s="29" t="str">
        <f t="array" ref="F9727">IF(B9727="","",SMALL(IF(اضافه!$E$1:$E$10000=$D$4,ROW($1:$10000)),B9727))</f>
        <v/>
      </c>
      <c r="G9727" s="25" t="str">
        <f t="shared" si="1839"/>
        <v/>
      </c>
      <c r="H9727" s="26" t="str">
        <f t="shared" si="1845"/>
        <v/>
      </c>
      <c r="I9727" s="27" t="str">
        <f t="shared" si="1846"/>
        <v/>
      </c>
      <c r="J9727" s="27" t="str">
        <f t="shared" si="1847"/>
        <v/>
      </c>
      <c r="K9727" s="29" t="str">
        <f t="array" ref="K9727">IF(G9727="","",SMALL(IF(صرف!$E$1:$E$10000=$D$4,ROW($1:$10000)),G9727))</f>
        <v/>
      </c>
      <c r="L9727" s="25" t="str">
        <f t="shared" si="1840"/>
        <v/>
      </c>
      <c r="M9727" s="26" t="str">
        <f t="shared" si="1848"/>
        <v/>
      </c>
      <c r="N9727" s="27" t="str">
        <f t="shared" si="1849"/>
        <v/>
      </c>
      <c r="O9727" s="27" t="str">
        <f t="shared" si="1841"/>
        <v/>
      </c>
      <c r="P9727" s="29" t="str">
        <f t="array" ref="P9727">IF(L9727="","",SMALL(IF(تكهين!$E$1:$E$10000=$D$4,ROW($1:$10000)),L9727))</f>
        <v/>
      </c>
    </row>
    <row r="9728" spans="2:16" ht="20.25">
      <c r="B9728" s="25" t="str">
        <f t="shared" si="1838"/>
        <v/>
      </c>
      <c r="C9728" s="26" t="str">
        <f t="shared" si="1842"/>
        <v/>
      </c>
      <c r="D9728" s="27" t="str">
        <f t="shared" si="1843"/>
        <v/>
      </c>
      <c r="E9728" s="27" t="str">
        <f t="shared" si="1844"/>
        <v/>
      </c>
      <c r="F9728" s="29" t="str">
        <f t="array" ref="F9728">IF(B9728="","",SMALL(IF(اضافه!$E$1:$E$10000=$D$4,ROW($1:$10000)),B9728))</f>
        <v/>
      </c>
      <c r="G9728" s="25" t="str">
        <f t="shared" si="1839"/>
        <v/>
      </c>
      <c r="H9728" s="26" t="str">
        <f t="shared" si="1845"/>
        <v/>
      </c>
      <c r="I9728" s="27" t="str">
        <f t="shared" si="1846"/>
        <v/>
      </c>
      <c r="J9728" s="27" t="str">
        <f t="shared" si="1847"/>
        <v/>
      </c>
      <c r="K9728" s="29" t="str">
        <f t="array" ref="K9728">IF(G9728="","",SMALL(IF(صرف!$E$1:$E$10000=$D$4,ROW($1:$10000)),G9728))</f>
        <v/>
      </c>
      <c r="L9728" s="25" t="str">
        <f t="shared" si="1840"/>
        <v/>
      </c>
      <c r="M9728" s="26" t="str">
        <f t="shared" si="1848"/>
        <v/>
      </c>
      <c r="N9728" s="27" t="str">
        <f t="shared" si="1849"/>
        <v/>
      </c>
      <c r="O9728" s="27" t="str">
        <f t="shared" si="1841"/>
        <v/>
      </c>
      <c r="P9728" s="29" t="str">
        <f t="array" ref="P9728">IF(L9728="","",SMALL(IF(تكهين!$E$1:$E$10000=$D$4,ROW($1:$10000)),L9728))</f>
        <v/>
      </c>
    </row>
    <row r="9729" spans="2:16" ht="20.25">
      <c r="B9729" s="25" t="str">
        <f t="shared" si="1838"/>
        <v/>
      </c>
      <c r="C9729" s="26" t="str">
        <f t="shared" si="1842"/>
        <v/>
      </c>
      <c r="D9729" s="27" t="str">
        <f t="shared" si="1843"/>
        <v/>
      </c>
      <c r="E9729" s="27" t="str">
        <f t="shared" si="1844"/>
        <v/>
      </c>
      <c r="F9729" s="29" t="str">
        <f t="array" ref="F9729">IF(B9729="","",SMALL(IF(اضافه!$E$1:$E$10000=$D$4,ROW($1:$10000)),B9729))</f>
        <v/>
      </c>
      <c r="G9729" s="25" t="str">
        <f t="shared" si="1839"/>
        <v/>
      </c>
      <c r="H9729" s="26" t="str">
        <f t="shared" si="1845"/>
        <v/>
      </c>
      <c r="I9729" s="27" t="str">
        <f t="shared" si="1846"/>
        <v/>
      </c>
      <c r="J9729" s="27" t="str">
        <f t="shared" si="1847"/>
        <v/>
      </c>
      <c r="K9729" s="29" t="str">
        <f t="array" ref="K9729">IF(G9729="","",SMALL(IF(صرف!$E$1:$E$10000=$D$4,ROW($1:$10000)),G9729))</f>
        <v/>
      </c>
      <c r="L9729" s="25" t="str">
        <f t="shared" si="1840"/>
        <v/>
      </c>
      <c r="M9729" s="26" t="str">
        <f t="shared" si="1848"/>
        <v/>
      </c>
      <c r="N9729" s="27" t="str">
        <f t="shared" si="1849"/>
        <v/>
      </c>
      <c r="O9729" s="27" t="str">
        <f t="shared" si="1841"/>
        <v/>
      </c>
      <c r="P9729" s="29" t="str">
        <f t="array" ref="P9729">IF(L9729="","",SMALL(IF(تكهين!$E$1:$E$10000=$D$4,ROW($1:$10000)),L9729))</f>
        <v/>
      </c>
    </row>
    <row r="9730" spans="2:16" ht="20.25">
      <c r="B9730" s="25" t="str">
        <f t="shared" si="1838"/>
        <v/>
      </c>
      <c r="C9730" s="26" t="str">
        <f t="shared" si="1842"/>
        <v/>
      </c>
      <c r="D9730" s="27" t="str">
        <f t="shared" si="1843"/>
        <v/>
      </c>
      <c r="E9730" s="27" t="str">
        <f t="shared" si="1844"/>
        <v/>
      </c>
      <c r="F9730" s="29" t="str">
        <f t="array" ref="F9730">IF(B9730="","",SMALL(IF(اضافه!$E$1:$E$10000=$D$4,ROW($1:$10000)),B9730))</f>
        <v/>
      </c>
      <c r="G9730" s="25" t="str">
        <f t="shared" si="1839"/>
        <v/>
      </c>
      <c r="H9730" s="26" t="str">
        <f t="shared" si="1845"/>
        <v/>
      </c>
      <c r="I9730" s="27" t="str">
        <f t="shared" si="1846"/>
        <v/>
      </c>
      <c r="J9730" s="27" t="str">
        <f t="shared" si="1847"/>
        <v/>
      </c>
      <c r="K9730" s="29" t="str">
        <f t="array" ref="K9730">IF(G9730="","",SMALL(IF(صرف!$E$1:$E$10000=$D$4,ROW($1:$10000)),G9730))</f>
        <v/>
      </c>
      <c r="L9730" s="25" t="str">
        <f t="shared" si="1840"/>
        <v/>
      </c>
      <c r="M9730" s="26" t="str">
        <f t="shared" si="1848"/>
        <v/>
      </c>
      <c r="N9730" s="27" t="str">
        <f t="shared" si="1849"/>
        <v/>
      </c>
      <c r="O9730" s="27" t="str">
        <f t="shared" si="1841"/>
        <v/>
      </c>
      <c r="P9730" s="29" t="str">
        <f t="array" ref="P9730">IF(L9730="","",SMALL(IF(تكهين!$E$1:$E$10000=$D$4,ROW($1:$10000)),L9730))</f>
        <v/>
      </c>
    </row>
    <row r="9731" spans="2:16" ht="20.25">
      <c r="B9731" s="25" t="str">
        <f t="shared" si="1838"/>
        <v/>
      </c>
      <c r="C9731" s="26" t="str">
        <f t="shared" si="1842"/>
        <v/>
      </c>
      <c r="D9731" s="27" t="str">
        <f t="shared" si="1843"/>
        <v/>
      </c>
      <c r="E9731" s="27" t="str">
        <f t="shared" si="1844"/>
        <v/>
      </c>
      <c r="F9731" s="29" t="str">
        <f t="array" ref="F9731">IF(B9731="","",SMALL(IF(اضافه!$E$1:$E$10000=$D$4,ROW($1:$10000)),B9731))</f>
        <v/>
      </c>
      <c r="G9731" s="25" t="str">
        <f t="shared" si="1839"/>
        <v/>
      </c>
      <c r="H9731" s="26" t="str">
        <f t="shared" si="1845"/>
        <v/>
      </c>
      <c r="I9731" s="27" t="str">
        <f t="shared" si="1846"/>
        <v/>
      </c>
      <c r="J9731" s="27" t="str">
        <f t="shared" si="1847"/>
        <v/>
      </c>
      <c r="K9731" s="29" t="str">
        <f t="array" ref="K9731">IF(G9731="","",SMALL(IF(صرف!$E$1:$E$10000=$D$4,ROW($1:$10000)),G9731))</f>
        <v/>
      </c>
      <c r="L9731" s="25" t="str">
        <f t="shared" si="1840"/>
        <v/>
      </c>
      <c r="M9731" s="26" t="str">
        <f t="shared" si="1848"/>
        <v/>
      </c>
      <c r="N9731" s="27" t="str">
        <f t="shared" si="1849"/>
        <v/>
      </c>
      <c r="O9731" s="27" t="str">
        <f t="shared" si="1841"/>
        <v/>
      </c>
      <c r="P9731" s="29" t="str">
        <f t="array" ref="P9731">IF(L9731="","",SMALL(IF(تكهين!$E$1:$E$10000=$D$4,ROW($1:$10000)),L9731))</f>
        <v/>
      </c>
    </row>
    <row r="9732" spans="2:16" ht="20.25">
      <c r="B9732" s="25" t="str">
        <f t="shared" si="1838"/>
        <v/>
      </c>
      <c r="C9732" s="26" t="str">
        <f t="shared" si="1842"/>
        <v/>
      </c>
      <c r="D9732" s="27" t="str">
        <f t="shared" si="1843"/>
        <v/>
      </c>
      <c r="E9732" s="27" t="str">
        <f t="shared" si="1844"/>
        <v/>
      </c>
      <c r="F9732" s="29" t="str">
        <f t="array" ref="F9732">IF(B9732="","",SMALL(IF(اضافه!$E$1:$E$10000=$D$4,ROW($1:$10000)),B9732))</f>
        <v/>
      </c>
      <c r="G9732" s="25" t="str">
        <f t="shared" si="1839"/>
        <v/>
      </c>
      <c r="H9732" s="26" t="str">
        <f t="shared" si="1845"/>
        <v/>
      </c>
      <c r="I9732" s="27" t="str">
        <f t="shared" si="1846"/>
        <v/>
      </c>
      <c r="J9732" s="27" t="str">
        <f t="shared" si="1847"/>
        <v/>
      </c>
      <c r="K9732" s="29" t="str">
        <f t="array" ref="K9732">IF(G9732="","",SMALL(IF(صرف!$E$1:$E$10000=$D$4,ROW($1:$10000)),G9732))</f>
        <v/>
      </c>
      <c r="L9732" s="25" t="str">
        <f t="shared" si="1840"/>
        <v/>
      </c>
      <c r="M9732" s="26" t="str">
        <f t="shared" si="1848"/>
        <v/>
      </c>
      <c r="N9732" s="27" t="str">
        <f t="shared" si="1849"/>
        <v/>
      </c>
      <c r="O9732" s="27" t="str">
        <f t="shared" si="1841"/>
        <v/>
      </c>
      <c r="P9732" s="29" t="str">
        <f t="array" ref="P9732">IF(L9732="","",SMALL(IF(تكهين!$E$1:$E$10000=$D$4,ROW($1:$10000)),L9732))</f>
        <v/>
      </c>
    </row>
    <row r="9733" spans="2:16" ht="20.25">
      <c r="B9733" s="25" t="str">
        <f t="shared" si="1838"/>
        <v/>
      </c>
      <c r="C9733" s="26" t="str">
        <f t="shared" si="1842"/>
        <v/>
      </c>
      <c r="D9733" s="27" t="str">
        <f t="shared" si="1843"/>
        <v/>
      </c>
      <c r="E9733" s="27" t="str">
        <f t="shared" si="1844"/>
        <v/>
      </c>
      <c r="F9733" s="29" t="str">
        <f t="array" ref="F9733">IF(B9733="","",SMALL(IF(اضافه!$E$1:$E$10000=$D$4,ROW($1:$10000)),B9733))</f>
        <v/>
      </c>
      <c r="G9733" s="25" t="str">
        <f t="shared" si="1839"/>
        <v/>
      </c>
      <c r="H9733" s="26" t="str">
        <f t="shared" si="1845"/>
        <v/>
      </c>
      <c r="I9733" s="27" t="str">
        <f t="shared" si="1846"/>
        <v/>
      </c>
      <c r="J9733" s="27" t="str">
        <f t="shared" si="1847"/>
        <v/>
      </c>
      <c r="K9733" s="29" t="str">
        <f t="array" ref="K9733">IF(G9733="","",SMALL(IF(صرف!$E$1:$E$10000=$D$4,ROW($1:$10000)),G9733))</f>
        <v/>
      </c>
      <c r="L9733" s="25" t="str">
        <f t="shared" si="1840"/>
        <v/>
      </c>
      <c r="M9733" s="26" t="str">
        <f t="shared" si="1848"/>
        <v/>
      </c>
      <c r="N9733" s="27" t="str">
        <f t="shared" si="1849"/>
        <v/>
      </c>
      <c r="O9733" s="27" t="str">
        <f t="shared" si="1841"/>
        <v/>
      </c>
      <c r="P9733" s="29" t="str">
        <f t="array" ref="P9733">IF(L9733="","",SMALL(IF(تكهين!$E$1:$E$10000=$D$4,ROW($1:$10000)),L9733))</f>
        <v/>
      </c>
    </row>
    <row r="9734" spans="2:16" ht="20.25">
      <c r="B9734" s="25" t="str">
        <f t="shared" si="1838"/>
        <v/>
      </c>
      <c r="C9734" s="26" t="str">
        <f t="shared" si="1842"/>
        <v/>
      </c>
      <c r="D9734" s="27" t="str">
        <f t="shared" si="1843"/>
        <v/>
      </c>
      <c r="E9734" s="27" t="str">
        <f t="shared" si="1844"/>
        <v/>
      </c>
      <c r="F9734" s="29" t="str">
        <f t="array" ref="F9734">IF(B9734="","",SMALL(IF(اضافه!$E$1:$E$10000=$D$4,ROW($1:$10000)),B9734))</f>
        <v/>
      </c>
      <c r="G9734" s="25" t="str">
        <f t="shared" si="1839"/>
        <v/>
      </c>
      <c r="H9734" s="26" t="str">
        <f t="shared" si="1845"/>
        <v/>
      </c>
      <c r="I9734" s="27" t="str">
        <f t="shared" si="1846"/>
        <v/>
      </c>
      <c r="J9734" s="27" t="str">
        <f t="shared" si="1847"/>
        <v/>
      </c>
      <c r="K9734" s="29" t="str">
        <f t="array" ref="K9734">IF(G9734="","",SMALL(IF(صرف!$E$1:$E$10000=$D$4,ROW($1:$10000)),G9734))</f>
        <v/>
      </c>
      <c r="L9734" s="25" t="str">
        <f t="shared" si="1840"/>
        <v/>
      </c>
      <c r="M9734" s="26" t="str">
        <f t="shared" si="1848"/>
        <v/>
      </c>
      <c r="N9734" s="27" t="str">
        <f t="shared" si="1849"/>
        <v/>
      </c>
      <c r="O9734" s="27" t="str">
        <f t="shared" si="1841"/>
        <v/>
      </c>
      <c r="P9734" s="29" t="str">
        <f t="array" ref="P9734">IF(L9734="","",SMALL(IF(تكهين!$E$1:$E$10000=$D$4,ROW($1:$10000)),L9734))</f>
        <v/>
      </c>
    </row>
    <row r="9735" spans="2:16" ht="20.25">
      <c r="B9735" s="25" t="str">
        <f t="shared" ref="B9735:B9798" si="1850">IF(B$11=0,"",IF(ROW($B9723)&gt;B$11,"",ROW($B9723)))</f>
        <v/>
      </c>
      <c r="C9735" s="26" t="str">
        <f t="shared" si="1842"/>
        <v/>
      </c>
      <c r="D9735" s="27" t="str">
        <f t="shared" si="1843"/>
        <v/>
      </c>
      <c r="E9735" s="27" t="str">
        <f t="shared" si="1844"/>
        <v/>
      </c>
      <c r="F9735" s="29" t="str">
        <f t="array" ref="F9735">IF(B9735="","",SMALL(IF(اضافه!$E$1:$E$10000=$D$4,ROW($1:$10000)),B9735))</f>
        <v/>
      </c>
      <c r="G9735" s="25" t="str">
        <f t="shared" si="1839"/>
        <v/>
      </c>
      <c r="H9735" s="26" t="str">
        <f t="shared" si="1845"/>
        <v/>
      </c>
      <c r="I9735" s="27" t="str">
        <f t="shared" si="1846"/>
        <v/>
      </c>
      <c r="J9735" s="27" t="str">
        <f t="shared" si="1847"/>
        <v/>
      </c>
      <c r="K9735" s="29" t="str">
        <f t="array" ref="K9735">IF(G9735="","",SMALL(IF(صرف!$E$1:$E$10000=$D$4,ROW($1:$10000)),G9735))</f>
        <v/>
      </c>
      <c r="L9735" s="25" t="str">
        <f t="shared" si="1840"/>
        <v/>
      </c>
      <c r="M9735" s="26" t="str">
        <f t="shared" si="1848"/>
        <v/>
      </c>
      <c r="N9735" s="27" t="str">
        <f t="shared" si="1849"/>
        <v/>
      </c>
      <c r="O9735" s="27" t="str">
        <f t="shared" si="1841"/>
        <v/>
      </c>
      <c r="P9735" s="29" t="str">
        <f t="array" ref="P9735">IF(L9735="","",SMALL(IF(تكهين!$E$1:$E$10000=$D$4,ROW($1:$10000)),L9735))</f>
        <v/>
      </c>
    </row>
    <row r="9736" spans="2:16" ht="20.25">
      <c r="B9736" s="25" t="str">
        <f t="shared" si="1850"/>
        <v/>
      </c>
      <c r="C9736" s="26" t="str">
        <f t="shared" si="1842"/>
        <v/>
      </c>
      <c r="D9736" s="27" t="str">
        <f t="shared" si="1843"/>
        <v/>
      </c>
      <c r="E9736" s="27" t="str">
        <f t="shared" si="1844"/>
        <v/>
      </c>
      <c r="F9736" s="29" t="str">
        <f t="array" ref="F9736">IF(B9736="","",SMALL(IF(اضافه!$E$1:$E$10000=$D$4,ROW($1:$10000)),B9736))</f>
        <v/>
      </c>
      <c r="G9736" s="25" t="str">
        <f t="shared" si="1839"/>
        <v/>
      </c>
      <c r="H9736" s="26" t="str">
        <f t="shared" si="1845"/>
        <v/>
      </c>
      <c r="I9736" s="27" t="str">
        <f t="shared" si="1846"/>
        <v/>
      </c>
      <c r="J9736" s="27" t="str">
        <f t="shared" si="1847"/>
        <v/>
      </c>
      <c r="K9736" s="29" t="str">
        <f t="array" ref="K9736">IF(G9736="","",SMALL(IF(صرف!$E$1:$E$10000=$D$4,ROW($1:$10000)),G9736))</f>
        <v/>
      </c>
      <c r="L9736" s="25" t="str">
        <f t="shared" si="1840"/>
        <v/>
      </c>
      <c r="M9736" s="26" t="str">
        <f t="shared" si="1848"/>
        <v/>
      </c>
      <c r="N9736" s="27" t="str">
        <f t="shared" si="1849"/>
        <v/>
      </c>
      <c r="O9736" s="27" t="str">
        <f t="shared" si="1841"/>
        <v/>
      </c>
      <c r="P9736" s="29" t="str">
        <f t="array" ref="P9736">IF(L9736="","",SMALL(IF(تكهين!$E$1:$E$10000=$D$4,ROW($1:$10000)),L9736))</f>
        <v/>
      </c>
    </row>
    <row r="9737" spans="2:16" ht="20.25">
      <c r="B9737" s="25" t="str">
        <f t="shared" si="1850"/>
        <v/>
      </c>
      <c r="C9737" s="26" t="str">
        <f t="shared" si="1842"/>
        <v/>
      </c>
      <c r="D9737" s="27" t="str">
        <f t="shared" si="1843"/>
        <v/>
      </c>
      <c r="E9737" s="27" t="str">
        <f t="shared" si="1844"/>
        <v/>
      </c>
      <c r="F9737" s="29" t="str">
        <f t="array" ref="F9737">IF(B9737="","",SMALL(IF(اضافه!$E$1:$E$10000=$D$4,ROW($1:$10000)),B9737))</f>
        <v/>
      </c>
      <c r="G9737" s="25" t="str">
        <f t="shared" si="1839"/>
        <v/>
      </c>
      <c r="H9737" s="26" t="str">
        <f t="shared" si="1845"/>
        <v/>
      </c>
      <c r="I9737" s="27" t="str">
        <f t="shared" si="1846"/>
        <v/>
      </c>
      <c r="J9737" s="27" t="str">
        <f t="shared" si="1847"/>
        <v/>
      </c>
      <c r="K9737" s="29" t="str">
        <f t="array" ref="K9737">IF(G9737="","",SMALL(IF(صرف!$E$1:$E$10000=$D$4,ROW($1:$10000)),G9737))</f>
        <v/>
      </c>
      <c r="L9737" s="25" t="str">
        <f t="shared" si="1840"/>
        <v/>
      </c>
      <c r="M9737" s="26" t="str">
        <f t="shared" si="1848"/>
        <v/>
      </c>
      <c r="N9737" s="27" t="str">
        <f t="shared" si="1849"/>
        <v/>
      </c>
      <c r="O9737" s="27" t="str">
        <f t="shared" si="1841"/>
        <v/>
      </c>
      <c r="P9737" s="29" t="str">
        <f t="array" ref="P9737">IF(L9737="","",SMALL(IF(تكهين!$E$1:$E$10000=$D$4,ROW($1:$10000)),L9737))</f>
        <v/>
      </c>
    </row>
    <row r="9738" spans="2:16" ht="20.25">
      <c r="B9738" s="25" t="str">
        <f t="shared" si="1850"/>
        <v/>
      </c>
      <c r="C9738" s="26" t="str">
        <f t="shared" si="1842"/>
        <v/>
      </c>
      <c r="D9738" s="27" t="str">
        <f t="shared" si="1843"/>
        <v/>
      </c>
      <c r="E9738" s="27" t="str">
        <f t="shared" si="1844"/>
        <v/>
      </c>
      <c r="F9738" s="29" t="str">
        <f t="array" ref="F9738">IF(B9738="","",SMALL(IF(اضافه!$E$1:$E$10000=$D$4,ROW($1:$10000)),B9738))</f>
        <v/>
      </c>
      <c r="G9738" s="25" t="str">
        <f t="shared" si="1839"/>
        <v/>
      </c>
      <c r="H9738" s="26" t="str">
        <f t="shared" si="1845"/>
        <v/>
      </c>
      <c r="I9738" s="27" t="str">
        <f t="shared" si="1846"/>
        <v/>
      </c>
      <c r="J9738" s="27" t="str">
        <f t="shared" si="1847"/>
        <v/>
      </c>
      <c r="K9738" s="29" t="str">
        <f t="array" ref="K9738">IF(G9738="","",SMALL(IF(صرف!$E$1:$E$10000=$D$4,ROW($1:$10000)),G9738))</f>
        <v/>
      </c>
      <c r="L9738" s="25" t="str">
        <f t="shared" si="1840"/>
        <v/>
      </c>
      <c r="M9738" s="26" t="str">
        <f t="shared" si="1848"/>
        <v/>
      </c>
      <c r="N9738" s="27" t="str">
        <f t="shared" si="1849"/>
        <v/>
      </c>
      <c r="O9738" s="27" t="str">
        <f t="shared" si="1841"/>
        <v/>
      </c>
      <c r="P9738" s="29" t="str">
        <f t="array" ref="P9738">IF(L9738="","",SMALL(IF(تكهين!$E$1:$E$10000=$D$4,ROW($1:$10000)),L9738))</f>
        <v/>
      </c>
    </row>
    <row r="9739" spans="2:16" ht="20.25">
      <c r="B9739" s="25" t="str">
        <f t="shared" si="1850"/>
        <v/>
      </c>
      <c r="C9739" s="26" t="str">
        <f t="shared" si="1842"/>
        <v/>
      </c>
      <c r="D9739" s="27" t="str">
        <f t="shared" si="1843"/>
        <v/>
      </c>
      <c r="E9739" s="27" t="str">
        <f t="shared" si="1844"/>
        <v/>
      </c>
      <c r="F9739" s="29" t="str">
        <f t="array" ref="F9739">IF(B9739="","",SMALL(IF(اضافه!$E$1:$E$10000=$D$4,ROW($1:$10000)),B9739))</f>
        <v/>
      </c>
      <c r="G9739" s="25" t="str">
        <f t="shared" si="1839"/>
        <v/>
      </c>
      <c r="H9739" s="26" t="str">
        <f t="shared" si="1845"/>
        <v/>
      </c>
      <c r="I9739" s="27" t="str">
        <f t="shared" si="1846"/>
        <v/>
      </c>
      <c r="J9739" s="27" t="str">
        <f t="shared" si="1847"/>
        <v/>
      </c>
      <c r="K9739" s="29" t="str">
        <f t="array" ref="K9739">IF(G9739="","",SMALL(IF(صرف!$E$1:$E$10000=$D$4,ROW($1:$10000)),G9739))</f>
        <v/>
      </c>
      <c r="L9739" s="25" t="str">
        <f t="shared" si="1840"/>
        <v/>
      </c>
      <c r="M9739" s="26" t="str">
        <f t="shared" si="1848"/>
        <v/>
      </c>
      <c r="N9739" s="27" t="str">
        <f t="shared" si="1849"/>
        <v/>
      </c>
      <c r="O9739" s="27" t="str">
        <f t="shared" si="1841"/>
        <v/>
      </c>
      <c r="P9739" s="29" t="str">
        <f t="array" ref="P9739">IF(L9739="","",SMALL(IF(تكهين!$E$1:$E$10000=$D$4,ROW($1:$10000)),L9739))</f>
        <v/>
      </c>
    </row>
    <row r="9740" spans="2:16" ht="20.25">
      <c r="B9740" s="25" t="str">
        <f t="shared" si="1850"/>
        <v/>
      </c>
      <c r="C9740" s="26" t="str">
        <f t="shared" si="1842"/>
        <v/>
      </c>
      <c r="D9740" s="27" t="str">
        <f t="shared" si="1843"/>
        <v/>
      </c>
      <c r="E9740" s="27" t="str">
        <f t="shared" si="1844"/>
        <v/>
      </c>
      <c r="F9740" s="29" t="str">
        <f t="array" ref="F9740">IF(B9740="","",SMALL(IF(اضافه!$E$1:$E$10000=$D$4,ROW($1:$10000)),B9740))</f>
        <v/>
      </c>
      <c r="G9740" s="25" t="str">
        <f t="shared" si="1839"/>
        <v/>
      </c>
      <c r="H9740" s="26" t="str">
        <f t="shared" si="1845"/>
        <v/>
      </c>
      <c r="I9740" s="27" t="str">
        <f t="shared" si="1846"/>
        <v/>
      </c>
      <c r="J9740" s="27" t="str">
        <f t="shared" si="1847"/>
        <v/>
      </c>
      <c r="K9740" s="29" t="str">
        <f t="array" ref="K9740">IF(G9740="","",SMALL(IF(صرف!$E$1:$E$10000=$D$4,ROW($1:$10000)),G9740))</f>
        <v/>
      </c>
      <c r="L9740" s="25" t="str">
        <f t="shared" si="1840"/>
        <v/>
      </c>
      <c r="M9740" s="26" t="str">
        <f t="shared" si="1848"/>
        <v/>
      </c>
      <c r="N9740" s="27" t="str">
        <f t="shared" si="1849"/>
        <v/>
      </c>
      <c r="O9740" s="27" t="str">
        <f t="shared" si="1841"/>
        <v/>
      </c>
      <c r="P9740" s="29" t="str">
        <f t="array" ref="P9740">IF(L9740="","",SMALL(IF(تكهين!$E$1:$E$10000=$D$4,ROW($1:$10000)),L9740))</f>
        <v/>
      </c>
    </row>
    <row r="9741" spans="2:16" ht="20.25">
      <c r="B9741" s="25" t="str">
        <f t="shared" si="1850"/>
        <v/>
      </c>
      <c r="C9741" s="26" t="str">
        <f t="shared" si="1842"/>
        <v/>
      </c>
      <c r="D9741" s="27" t="str">
        <f t="shared" si="1843"/>
        <v/>
      </c>
      <c r="E9741" s="27" t="str">
        <f t="shared" si="1844"/>
        <v/>
      </c>
      <c r="F9741" s="29" t="str">
        <f t="array" ref="F9741">IF(B9741="","",SMALL(IF(اضافه!$E$1:$E$10000=$D$4,ROW($1:$10000)),B9741))</f>
        <v/>
      </c>
      <c r="G9741" s="25" t="str">
        <f t="shared" ref="G9741:G9804" si="1851">IF(G$11=0,"",IF(ROW($B9729)&gt;G$11,"",ROW($B9729)))</f>
        <v/>
      </c>
      <c r="H9741" s="26" t="str">
        <f t="shared" si="1845"/>
        <v/>
      </c>
      <c r="I9741" s="27" t="str">
        <f t="shared" si="1846"/>
        <v/>
      </c>
      <c r="J9741" s="27" t="str">
        <f t="shared" si="1847"/>
        <v/>
      </c>
      <c r="K9741" s="29" t="str">
        <f t="array" ref="K9741">IF(G9741="","",SMALL(IF(صرف!$E$1:$E$10000=$D$4,ROW($1:$10000)),G9741))</f>
        <v/>
      </c>
      <c r="L9741" s="25" t="str">
        <f t="shared" ref="L9741:L9804" si="1852">IF(L$11=0,"",IF(ROW($B9729)&gt;L$11,"",ROW($B9729)))</f>
        <v/>
      </c>
      <c r="M9741" s="26" t="str">
        <f t="shared" si="1848"/>
        <v/>
      </c>
      <c r="N9741" s="27" t="str">
        <f t="shared" si="1849"/>
        <v/>
      </c>
      <c r="O9741" s="27" t="str">
        <f t="shared" si="1841"/>
        <v/>
      </c>
      <c r="P9741" s="29" t="str">
        <f t="array" ref="P9741">IF(L9741="","",SMALL(IF(تكهين!$E$1:$E$10000=$D$4,ROW($1:$10000)),L9741))</f>
        <v/>
      </c>
    </row>
    <row r="9742" spans="2:16" ht="20.25">
      <c r="B9742" s="25" t="str">
        <f t="shared" si="1850"/>
        <v/>
      </c>
      <c r="C9742" s="26" t="str">
        <f t="shared" si="1842"/>
        <v/>
      </c>
      <c r="D9742" s="27" t="str">
        <f t="shared" si="1843"/>
        <v/>
      </c>
      <c r="E9742" s="27" t="str">
        <f t="shared" si="1844"/>
        <v/>
      </c>
      <c r="F9742" s="29" t="str">
        <f t="array" ref="F9742">IF(B9742="","",SMALL(IF(اضافه!$E$1:$E$10000=$D$4,ROW($1:$10000)),B9742))</f>
        <v/>
      </c>
      <c r="G9742" s="25" t="str">
        <f t="shared" si="1851"/>
        <v/>
      </c>
      <c r="H9742" s="26" t="str">
        <f t="shared" si="1845"/>
        <v/>
      </c>
      <c r="I9742" s="27" t="str">
        <f t="shared" si="1846"/>
        <v/>
      </c>
      <c r="J9742" s="27" t="str">
        <f t="shared" si="1847"/>
        <v/>
      </c>
      <c r="K9742" s="29" t="str">
        <f t="array" ref="K9742">IF(G9742="","",SMALL(IF(صرف!$E$1:$E$10000=$D$4,ROW($1:$10000)),G9742))</f>
        <v/>
      </c>
      <c r="L9742" s="25" t="str">
        <f t="shared" si="1852"/>
        <v/>
      </c>
      <c r="M9742" s="26" t="str">
        <f t="shared" si="1848"/>
        <v/>
      </c>
      <c r="N9742" s="27" t="str">
        <f t="shared" si="1849"/>
        <v/>
      </c>
      <c r="O9742" s="27" t="str">
        <f t="shared" si="1841"/>
        <v/>
      </c>
      <c r="P9742" s="29" t="str">
        <f t="array" ref="P9742">IF(L9742="","",SMALL(IF(تكهين!$E$1:$E$10000=$D$4,ROW($1:$10000)),L9742))</f>
        <v/>
      </c>
    </row>
    <row r="9743" spans="2:16" ht="20.25">
      <c r="B9743" s="25" t="str">
        <f t="shared" si="1850"/>
        <v/>
      </c>
      <c r="C9743" s="26" t="str">
        <f t="shared" si="1842"/>
        <v/>
      </c>
      <c r="D9743" s="27" t="str">
        <f t="shared" si="1843"/>
        <v/>
      </c>
      <c r="E9743" s="27" t="str">
        <f t="shared" si="1844"/>
        <v/>
      </c>
      <c r="F9743" s="29" t="str">
        <f t="array" ref="F9743">IF(B9743="","",SMALL(IF(اضافه!$E$1:$E$10000=$D$4,ROW($1:$10000)),B9743))</f>
        <v/>
      </c>
      <c r="G9743" s="25" t="str">
        <f t="shared" si="1851"/>
        <v/>
      </c>
      <c r="H9743" s="26" t="str">
        <f t="shared" si="1845"/>
        <v/>
      </c>
      <c r="I9743" s="27" t="str">
        <f t="shared" si="1846"/>
        <v/>
      </c>
      <c r="J9743" s="27" t="str">
        <f t="shared" si="1847"/>
        <v/>
      </c>
      <c r="K9743" s="29" t="str">
        <f t="array" ref="K9743">IF(G9743="","",SMALL(IF(صرف!$E$1:$E$10000=$D$4,ROW($1:$10000)),G9743))</f>
        <v/>
      </c>
      <c r="L9743" s="25" t="str">
        <f t="shared" si="1852"/>
        <v/>
      </c>
      <c r="M9743" s="26" t="str">
        <f t="shared" si="1848"/>
        <v/>
      </c>
      <c r="N9743" s="27" t="str">
        <f t="shared" si="1849"/>
        <v/>
      </c>
      <c r="O9743" s="27" t="str">
        <f t="shared" si="1841"/>
        <v/>
      </c>
      <c r="P9743" s="29" t="str">
        <f t="array" ref="P9743">IF(L9743="","",SMALL(IF(تكهين!$E$1:$E$10000=$D$4,ROW($1:$10000)),L9743))</f>
        <v/>
      </c>
    </row>
    <row r="9744" spans="2:16" ht="20.25">
      <c r="B9744" s="25" t="str">
        <f t="shared" si="1850"/>
        <v/>
      </c>
      <c r="C9744" s="26" t="str">
        <f t="shared" si="1842"/>
        <v/>
      </c>
      <c r="D9744" s="27" t="str">
        <f t="shared" si="1843"/>
        <v/>
      </c>
      <c r="E9744" s="27" t="str">
        <f t="shared" si="1844"/>
        <v/>
      </c>
      <c r="F9744" s="29" t="str">
        <f t="array" ref="F9744">IF(B9744="","",SMALL(IF(اضافه!$E$1:$E$10000=$D$4,ROW($1:$10000)),B9744))</f>
        <v/>
      </c>
      <c r="G9744" s="25" t="str">
        <f t="shared" si="1851"/>
        <v/>
      </c>
      <c r="H9744" s="26" t="str">
        <f t="shared" si="1845"/>
        <v/>
      </c>
      <c r="I9744" s="27" t="str">
        <f t="shared" si="1846"/>
        <v/>
      </c>
      <c r="J9744" s="27" t="str">
        <f t="shared" si="1847"/>
        <v/>
      </c>
      <c r="K9744" s="29" t="str">
        <f t="array" ref="K9744">IF(G9744="","",SMALL(IF(صرف!$E$1:$E$10000=$D$4,ROW($1:$10000)),G9744))</f>
        <v/>
      </c>
      <c r="L9744" s="25" t="str">
        <f t="shared" si="1852"/>
        <v/>
      </c>
      <c r="M9744" s="26" t="str">
        <f t="shared" si="1848"/>
        <v/>
      </c>
      <c r="N9744" s="27" t="str">
        <f t="shared" si="1849"/>
        <v/>
      </c>
      <c r="O9744" s="27" t="str">
        <f t="shared" si="1841"/>
        <v/>
      </c>
      <c r="P9744" s="29" t="str">
        <f t="array" ref="P9744">IF(L9744="","",SMALL(IF(تكهين!$E$1:$E$10000=$D$4,ROW($1:$10000)),L9744))</f>
        <v/>
      </c>
    </row>
    <row r="9745" spans="2:16" ht="20.25">
      <c r="B9745" s="25" t="str">
        <f t="shared" si="1850"/>
        <v/>
      </c>
      <c r="C9745" s="26" t="str">
        <f t="shared" si="1842"/>
        <v/>
      </c>
      <c r="D9745" s="27" t="str">
        <f t="shared" si="1843"/>
        <v/>
      </c>
      <c r="E9745" s="27" t="str">
        <f t="shared" si="1844"/>
        <v/>
      </c>
      <c r="F9745" s="29" t="str">
        <f t="array" ref="F9745">IF(B9745="","",SMALL(IF(اضافه!$E$1:$E$10000=$D$4,ROW($1:$10000)),B9745))</f>
        <v/>
      </c>
      <c r="G9745" s="25" t="str">
        <f t="shared" si="1851"/>
        <v/>
      </c>
      <c r="H9745" s="26" t="str">
        <f t="shared" si="1845"/>
        <v/>
      </c>
      <c r="I9745" s="27" t="str">
        <f t="shared" si="1846"/>
        <v/>
      </c>
      <c r="J9745" s="27" t="str">
        <f t="shared" si="1847"/>
        <v/>
      </c>
      <c r="K9745" s="29" t="str">
        <f t="array" ref="K9745">IF(G9745="","",SMALL(IF(صرف!$E$1:$E$10000=$D$4,ROW($1:$10000)),G9745))</f>
        <v/>
      </c>
      <c r="L9745" s="25" t="str">
        <f t="shared" si="1852"/>
        <v/>
      </c>
      <c r="M9745" s="26" t="str">
        <f t="shared" si="1848"/>
        <v/>
      </c>
      <c r="N9745" s="27" t="str">
        <f t="shared" si="1849"/>
        <v/>
      </c>
      <c r="O9745" s="27" t="str">
        <f t="shared" si="1841"/>
        <v/>
      </c>
      <c r="P9745" s="29" t="str">
        <f t="array" ref="P9745">IF(L9745="","",SMALL(IF(تكهين!$E$1:$E$10000=$D$4,ROW($1:$10000)),L9745))</f>
        <v/>
      </c>
    </row>
    <row r="9746" spans="2:16" ht="20.25">
      <c r="B9746" s="25" t="str">
        <f t="shared" si="1850"/>
        <v/>
      </c>
      <c r="C9746" s="26" t="str">
        <f t="shared" si="1842"/>
        <v/>
      </c>
      <c r="D9746" s="27" t="str">
        <f t="shared" si="1843"/>
        <v/>
      </c>
      <c r="E9746" s="27" t="str">
        <f t="shared" si="1844"/>
        <v/>
      </c>
      <c r="F9746" s="29" t="str">
        <f t="array" ref="F9746">IF(B9746="","",SMALL(IF(اضافه!$E$1:$E$10000=$D$4,ROW($1:$10000)),B9746))</f>
        <v/>
      </c>
      <c r="G9746" s="25" t="str">
        <f t="shared" si="1851"/>
        <v/>
      </c>
      <c r="H9746" s="26" t="str">
        <f t="shared" si="1845"/>
        <v/>
      </c>
      <c r="I9746" s="27" t="str">
        <f t="shared" si="1846"/>
        <v/>
      </c>
      <c r="J9746" s="27" t="str">
        <f t="shared" si="1847"/>
        <v/>
      </c>
      <c r="K9746" s="29" t="str">
        <f t="array" ref="K9746">IF(G9746="","",SMALL(IF(صرف!$E$1:$E$10000=$D$4,ROW($1:$10000)),G9746))</f>
        <v/>
      </c>
      <c r="L9746" s="25" t="str">
        <f t="shared" si="1852"/>
        <v/>
      </c>
      <c r="M9746" s="26" t="str">
        <f t="shared" si="1848"/>
        <v/>
      </c>
      <c r="N9746" s="27" t="str">
        <f t="shared" si="1849"/>
        <v/>
      </c>
      <c r="O9746" s="27" t="str">
        <f t="shared" si="1841"/>
        <v/>
      </c>
      <c r="P9746" s="29" t="str">
        <f t="array" ref="P9746">IF(L9746="","",SMALL(IF(تكهين!$E$1:$E$10000=$D$4,ROW($1:$10000)),L9746))</f>
        <v/>
      </c>
    </row>
    <row r="9747" spans="2:16" ht="20.25">
      <c r="B9747" s="25" t="str">
        <f t="shared" si="1850"/>
        <v/>
      </c>
      <c r="C9747" s="26" t="str">
        <f t="shared" si="1842"/>
        <v/>
      </c>
      <c r="D9747" s="27" t="str">
        <f t="shared" si="1843"/>
        <v/>
      </c>
      <c r="E9747" s="27" t="str">
        <f t="shared" si="1844"/>
        <v/>
      </c>
      <c r="F9747" s="29" t="str">
        <f t="array" ref="F9747">IF(B9747="","",SMALL(IF(اضافه!$E$1:$E$10000=$D$4,ROW($1:$10000)),B9747))</f>
        <v/>
      </c>
      <c r="G9747" s="25" t="str">
        <f t="shared" si="1851"/>
        <v/>
      </c>
      <c r="H9747" s="26" t="str">
        <f t="shared" si="1845"/>
        <v/>
      </c>
      <c r="I9747" s="27" t="str">
        <f t="shared" si="1846"/>
        <v/>
      </c>
      <c r="J9747" s="27" t="str">
        <f t="shared" si="1847"/>
        <v/>
      </c>
      <c r="K9747" s="29" t="str">
        <f t="array" ref="K9747">IF(G9747="","",SMALL(IF(صرف!$E$1:$E$10000=$D$4,ROW($1:$10000)),G9747))</f>
        <v/>
      </c>
      <c r="L9747" s="25" t="str">
        <f t="shared" si="1852"/>
        <v/>
      </c>
      <c r="M9747" s="26" t="str">
        <f t="shared" si="1848"/>
        <v/>
      </c>
      <c r="N9747" s="27" t="str">
        <f t="shared" si="1849"/>
        <v/>
      </c>
      <c r="O9747" s="27" t="str">
        <f t="shared" si="1841"/>
        <v/>
      </c>
      <c r="P9747" s="29" t="str">
        <f t="array" ref="P9747">IF(L9747="","",SMALL(IF(تكهين!$E$1:$E$10000=$D$4,ROW($1:$10000)),L9747))</f>
        <v/>
      </c>
    </row>
    <row r="9748" spans="2:16" ht="20.25">
      <c r="B9748" s="25" t="str">
        <f t="shared" si="1850"/>
        <v/>
      </c>
      <c r="C9748" s="26" t="str">
        <f t="shared" si="1842"/>
        <v/>
      </c>
      <c r="D9748" s="27" t="str">
        <f t="shared" si="1843"/>
        <v/>
      </c>
      <c r="E9748" s="27" t="str">
        <f t="shared" si="1844"/>
        <v/>
      </c>
      <c r="F9748" s="29" t="str">
        <f t="array" ref="F9748">IF(B9748="","",SMALL(IF(اضافه!$E$1:$E$10000=$D$4,ROW($1:$10000)),B9748))</f>
        <v/>
      </c>
      <c r="G9748" s="25" t="str">
        <f t="shared" si="1851"/>
        <v/>
      </c>
      <c r="H9748" s="26" t="str">
        <f t="shared" si="1845"/>
        <v/>
      </c>
      <c r="I9748" s="27" t="str">
        <f t="shared" si="1846"/>
        <v/>
      </c>
      <c r="J9748" s="27" t="str">
        <f t="shared" si="1847"/>
        <v/>
      </c>
      <c r="K9748" s="29" t="str">
        <f t="array" ref="K9748">IF(G9748="","",SMALL(IF(صرف!$E$1:$E$10000=$D$4,ROW($1:$10000)),G9748))</f>
        <v/>
      </c>
      <c r="L9748" s="25" t="str">
        <f t="shared" si="1852"/>
        <v/>
      </c>
      <c r="M9748" s="26" t="str">
        <f t="shared" si="1848"/>
        <v/>
      </c>
      <c r="N9748" s="27" t="str">
        <f t="shared" si="1849"/>
        <v/>
      </c>
      <c r="O9748" s="27" t="str">
        <f t="shared" si="1841"/>
        <v/>
      </c>
      <c r="P9748" s="29" t="str">
        <f t="array" ref="P9748">IF(L9748="","",SMALL(IF(تكهين!$E$1:$E$10000=$D$4,ROW($1:$10000)),L9748))</f>
        <v/>
      </c>
    </row>
    <row r="9749" spans="2:16" ht="20.25">
      <c r="B9749" s="25" t="str">
        <f t="shared" si="1850"/>
        <v/>
      </c>
      <c r="C9749" s="26" t="str">
        <f t="shared" si="1842"/>
        <v/>
      </c>
      <c r="D9749" s="27" t="str">
        <f t="shared" si="1843"/>
        <v/>
      </c>
      <c r="E9749" s="27" t="str">
        <f t="shared" si="1844"/>
        <v/>
      </c>
      <c r="F9749" s="29" t="str">
        <f t="array" ref="F9749">IF(B9749="","",SMALL(IF(اضافه!$E$1:$E$10000=$D$4,ROW($1:$10000)),B9749))</f>
        <v/>
      </c>
      <c r="G9749" s="25" t="str">
        <f t="shared" si="1851"/>
        <v/>
      </c>
      <c r="H9749" s="26" t="str">
        <f t="shared" si="1845"/>
        <v/>
      </c>
      <c r="I9749" s="27" t="str">
        <f t="shared" si="1846"/>
        <v/>
      </c>
      <c r="J9749" s="27" t="str">
        <f t="shared" si="1847"/>
        <v/>
      </c>
      <c r="K9749" s="29" t="str">
        <f t="array" ref="K9749">IF(G9749="","",SMALL(IF(صرف!$E$1:$E$10000=$D$4,ROW($1:$10000)),G9749))</f>
        <v/>
      </c>
      <c r="L9749" s="25" t="str">
        <f t="shared" si="1852"/>
        <v/>
      </c>
      <c r="M9749" s="26" t="str">
        <f t="shared" si="1848"/>
        <v/>
      </c>
      <c r="N9749" s="27" t="str">
        <f t="shared" si="1849"/>
        <v/>
      </c>
      <c r="O9749" s="27" t="str">
        <f t="shared" si="1841"/>
        <v/>
      </c>
      <c r="P9749" s="29" t="str">
        <f t="array" ref="P9749">IF(L9749="","",SMALL(IF(تكهين!$E$1:$E$10000=$D$4,ROW($1:$10000)),L9749))</f>
        <v/>
      </c>
    </row>
    <row r="9750" spans="2:16" ht="20.25">
      <c r="B9750" s="25" t="str">
        <f t="shared" si="1850"/>
        <v/>
      </c>
      <c r="C9750" s="26" t="str">
        <f t="shared" si="1842"/>
        <v/>
      </c>
      <c r="D9750" s="27" t="str">
        <f t="shared" si="1843"/>
        <v/>
      </c>
      <c r="E9750" s="27" t="str">
        <f t="shared" si="1844"/>
        <v/>
      </c>
      <c r="F9750" s="29" t="str">
        <f t="array" ref="F9750">IF(B9750="","",SMALL(IF(اضافه!$E$1:$E$10000=$D$4,ROW($1:$10000)),B9750))</f>
        <v/>
      </c>
      <c r="G9750" s="25" t="str">
        <f t="shared" si="1851"/>
        <v/>
      </c>
      <c r="H9750" s="26" t="str">
        <f t="shared" si="1845"/>
        <v/>
      </c>
      <c r="I9750" s="27" t="str">
        <f t="shared" si="1846"/>
        <v/>
      </c>
      <c r="J9750" s="27" t="str">
        <f t="shared" si="1847"/>
        <v/>
      </c>
      <c r="K9750" s="29" t="str">
        <f t="array" ref="K9750">IF(G9750="","",SMALL(IF(صرف!$E$1:$E$10000=$D$4,ROW($1:$10000)),G9750))</f>
        <v/>
      </c>
      <c r="L9750" s="25" t="str">
        <f t="shared" si="1852"/>
        <v/>
      </c>
      <c r="M9750" s="26" t="str">
        <f t="shared" si="1848"/>
        <v/>
      </c>
      <c r="N9750" s="27" t="str">
        <f t="shared" si="1849"/>
        <v/>
      </c>
      <c r="O9750" s="27" t="str">
        <f t="shared" si="1841"/>
        <v/>
      </c>
      <c r="P9750" s="29" t="str">
        <f t="array" ref="P9750">IF(L9750="","",SMALL(IF(تكهين!$E$1:$E$10000=$D$4,ROW($1:$10000)),L9750))</f>
        <v/>
      </c>
    </row>
    <row r="9751" spans="2:16" ht="20.25">
      <c r="B9751" s="25" t="str">
        <f t="shared" si="1850"/>
        <v/>
      </c>
      <c r="C9751" s="26" t="str">
        <f t="shared" si="1842"/>
        <v/>
      </c>
      <c r="D9751" s="27" t="str">
        <f t="shared" si="1843"/>
        <v/>
      </c>
      <c r="E9751" s="27" t="str">
        <f t="shared" si="1844"/>
        <v/>
      </c>
      <c r="F9751" s="29" t="str">
        <f t="array" ref="F9751">IF(B9751="","",SMALL(IF(اضافه!$E$1:$E$10000=$D$4,ROW($1:$10000)),B9751))</f>
        <v/>
      </c>
      <c r="G9751" s="25" t="str">
        <f t="shared" si="1851"/>
        <v/>
      </c>
      <c r="H9751" s="26" t="str">
        <f t="shared" si="1845"/>
        <v/>
      </c>
      <c r="I9751" s="27" t="str">
        <f t="shared" si="1846"/>
        <v/>
      </c>
      <c r="J9751" s="27" t="str">
        <f t="shared" si="1847"/>
        <v/>
      </c>
      <c r="K9751" s="29" t="str">
        <f t="array" ref="K9751">IF(G9751="","",SMALL(IF(صرف!$E$1:$E$10000=$D$4,ROW($1:$10000)),G9751))</f>
        <v/>
      </c>
      <c r="L9751" s="25" t="str">
        <f t="shared" si="1852"/>
        <v/>
      </c>
      <c r="M9751" s="26" t="str">
        <f t="shared" si="1848"/>
        <v/>
      </c>
      <c r="N9751" s="27" t="str">
        <f t="shared" si="1849"/>
        <v/>
      </c>
      <c r="O9751" s="27" t="str">
        <f t="shared" si="1841"/>
        <v/>
      </c>
      <c r="P9751" s="29" t="str">
        <f t="array" ref="P9751">IF(L9751="","",SMALL(IF(تكهين!$E$1:$E$10000=$D$4,ROW($1:$10000)),L9751))</f>
        <v/>
      </c>
    </row>
    <row r="9752" spans="2:16" ht="20.25">
      <c r="B9752" s="25" t="str">
        <f t="shared" si="1850"/>
        <v/>
      </c>
      <c r="C9752" s="26" t="str">
        <f t="shared" si="1842"/>
        <v/>
      </c>
      <c r="D9752" s="27" t="str">
        <f t="shared" si="1843"/>
        <v/>
      </c>
      <c r="E9752" s="27" t="str">
        <f t="shared" si="1844"/>
        <v/>
      </c>
      <c r="F9752" s="29" t="str">
        <f t="array" ref="F9752">IF(B9752="","",SMALL(IF(اضافه!$E$1:$E$10000=$D$4,ROW($1:$10000)),B9752))</f>
        <v/>
      </c>
      <c r="G9752" s="25" t="str">
        <f t="shared" si="1851"/>
        <v/>
      </c>
      <c r="H9752" s="26" t="str">
        <f t="shared" si="1845"/>
        <v/>
      </c>
      <c r="I9752" s="27" t="str">
        <f t="shared" si="1846"/>
        <v/>
      </c>
      <c r="J9752" s="27" t="str">
        <f t="shared" si="1847"/>
        <v/>
      </c>
      <c r="K9752" s="29" t="str">
        <f t="array" ref="K9752">IF(G9752="","",SMALL(IF(صرف!$E$1:$E$10000=$D$4,ROW($1:$10000)),G9752))</f>
        <v/>
      </c>
      <c r="L9752" s="25" t="str">
        <f t="shared" si="1852"/>
        <v/>
      </c>
      <c r="M9752" s="26" t="str">
        <f t="shared" si="1848"/>
        <v/>
      </c>
      <c r="N9752" s="27" t="str">
        <f t="shared" si="1849"/>
        <v/>
      </c>
      <c r="O9752" s="27" t="str">
        <f t="shared" si="1841"/>
        <v/>
      </c>
      <c r="P9752" s="29" t="str">
        <f t="array" ref="P9752">IF(L9752="","",SMALL(IF(تكهين!$E$1:$E$10000=$D$4,ROW($1:$10000)),L9752))</f>
        <v/>
      </c>
    </row>
    <row r="9753" spans="2:16" ht="20.25">
      <c r="B9753" s="25" t="str">
        <f t="shared" si="1850"/>
        <v/>
      </c>
      <c r="C9753" s="26" t="str">
        <f t="shared" si="1842"/>
        <v/>
      </c>
      <c r="D9753" s="27" t="str">
        <f t="shared" si="1843"/>
        <v/>
      </c>
      <c r="E9753" s="27" t="str">
        <f t="shared" si="1844"/>
        <v/>
      </c>
      <c r="F9753" s="29" t="str">
        <f t="array" ref="F9753">IF(B9753="","",SMALL(IF(اضافه!$E$1:$E$10000=$D$4,ROW($1:$10000)),B9753))</f>
        <v/>
      </c>
      <c r="G9753" s="25" t="str">
        <f t="shared" si="1851"/>
        <v/>
      </c>
      <c r="H9753" s="26" t="str">
        <f t="shared" si="1845"/>
        <v/>
      </c>
      <c r="I9753" s="27" t="str">
        <f t="shared" si="1846"/>
        <v/>
      </c>
      <c r="J9753" s="27" t="str">
        <f t="shared" si="1847"/>
        <v/>
      </c>
      <c r="K9753" s="29" t="str">
        <f t="array" ref="K9753">IF(G9753="","",SMALL(IF(صرف!$E$1:$E$10000=$D$4,ROW($1:$10000)),G9753))</f>
        <v/>
      </c>
      <c r="L9753" s="25" t="str">
        <f t="shared" si="1852"/>
        <v/>
      </c>
      <c r="M9753" s="26" t="str">
        <f t="shared" si="1848"/>
        <v/>
      </c>
      <c r="N9753" s="27" t="str">
        <f t="shared" si="1849"/>
        <v/>
      </c>
      <c r="O9753" s="27" t="str">
        <f t="shared" si="1841"/>
        <v/>
      </c>
      <c r="P9753" s="29" t="str">
        <f t="array" ref="P9753">IF(L9753="","",SMALL(IF(تكهين!$E$1:$E$10000=$D$4,ROW($1:$10000)),L9753))</f>
        <v/>
      </c>
    </row>
    <row r="9754" spans="2:16" ht="20.25">
      <c r="B9754" s="25" t="str">
        <f t="shared" si="1850"/>
        <v/>
      </c>
      <c r="C9754" s="26" t="str">
        <f t="shared" si="1842"/>
        <v/>
      </c>
      <c r="D9754" s="27" t="str">
        <f t="shared" si="1843"/>
        <v/>
      </c>
      <c r="E9754" s="27" t="str">
        <f t="shared" si="1844"/>
        <v/>
      </c>
      <c r="F9754" s="29" t="str">
        <f t="array" ref="F9754">IF(B9754="","",SMALL(IF(اضافه!$E$1:$E$10000=$D$4,ROW($1:$10000)),B9754))</f>
        <v/>
      </c>
      <c r="G9754" s="25" t="str">
        <f t="shared" si="1851"/>
        <v/>
      </c>
      <c r="H9754" s="26" t="str">
        <f t="shared" si="1845"/>
        <v/>
      </c>
      <c r="I9754" s="27" t="str">
        <f t="shared" si="1846"/>
        <v/>
      </c>
      <c r="J9754" s="27" t="str">
        <f t="shared" si="1847"/>
        <v/>
      </c>
      <c r="K9754" s="29" t="str">
        <f t="array" ref="K9754">IF(G9754="","",SMALL(IF(صرف!$E$1:$E$10000=$D$4,ROW($1:$10000)),G9754))</f>
        <v/>
      </c>
      <c r="L9754" s="25" t="str">
        <f t="shared" si="1852"/>
        <v/>
      </c>
      <c r="M9754" s="26" t="str">
        <f t="shared" si="1848"/>
        <v/>
      </c>
      <c r="N9754" s="27" t="str">
        <f t="shared" si="1849"/>
        <v/>
      </c>
      <c r="O9754" s="27" t="str">
        <f t="shared" si="1841"/>
        <v/>
      </c>
      <c r="P9754" s="29" t="str">
        <f t="array" ref="P9754">IF(L9754="","",SMALL(IF(تكهين!$E$1:$E$10000=$D$4,ROW($1:$10000)),L9754))</f>
        <v/>
      </c>
    </row>
    <row r="9755" spans="2:16" ht="20.25">
      <c r="B9755" s="25" t="str">
        <f t="shared" si="1850"/>
        <v/>
      </c>
      <c r="C9755" s="26" t="str">
        <f t="shared" si="1842"/>
        <v/>
      </c>
      <c r="D9755" s="27" t="str">
        <f t="shared" si="1843"/>
        <v/>
      </c>
      <c r="E9755" s="27" t="str">
        <f t="shared" si="1844"/>
        <v/>
      </c>
      <c r="F9755" s="29" t="str">
        <f t="array" ref="F9755">IF(B9755="","",SMALL(IF(اضافه!$E$1:$E$10000=$D$4,ROW($1:$10000)),B9755))</f>
        <v/>
      </c>
      <c r="G9755" s="25" t="str">
        <f t="shared" si="1851"/>
        <v/>
      </c>
      <c r="H9755" s="26" t="str">
        <f t="shared" si="1845"/>
        <v/>
      </c>
      <c r="I9755" s="27" t="str">
        <f t="shared" si="1846"/>
        <v/>
      </c>
      <c r="J9755" s="27" t="str">
        <f t="shared" si="1847"/>
        <v/>
      </c>
      <c r="K9755" s="29" t="str">
        <f t="array" ref="K9755">IF(G9755="","",SMALL(IF(صرف!$E$1:$E$10000=$D$4,ROW($1:$10000)),G9755))</f>
        <v/>
      </c>
      <c r="L9755" s="25" t="str">
        <f t="shared" si="1852"/>
        <v/>
      </c>
      <c r="M9755" s="26" t="str">
        <f t="shared" si="1848"/>
        <v/>
      </c>
      <c r="N9755" s="27" t="str">
        <f t="shared" si="1849"/>
        <v/>
      </c>
      <c r="O9755" s="27" t="str">
        <f t="shared" si="1841"/>
        <v/>
      </c>
      <c r="P9755" s="29" t="str">
        <f t="array" ref="P9755">IF(L9755="","",SMALL(IF(تكهين!$E$1:$E$10000=$D$4,ROW($1:$10000)),L9755))</f>
        <v/>
      </c>
    </row>
    <row r="9756" spans="2:16" ht="20.25">
      <c r="B9756" s="25" t="str">
        <f t="shared" si="1850"/>
        <v/>
      </c>
      <c r="C9756" s="26" t="str">
        <f t="shared" si="1842"/>
        <v/>
      </c>
      <c r="D9756" s="27" t="str">
        <f t="shared" si="1843"/>
        <v/>
      </c>
      <c r="E9756" s="27" t="str">
        <f t="shared" si="1844"/>
        <v/>
      </c>
      <c r="F9756" s="29" t="str">
        <f t="array" ref="F9756">IF(B9756="","",SMALL(IF(اضافه!$E$1:$E$10000=$D$4,ROW($1:$10000)),B9756))</f>
        <v/>
      </c>
      <c r="G9756" s="25" t="str">
        <f t="shared" si="1851"/>
        <v/>
      </c>
      <c r="H9756" s="26" t="str">
        <f t="shared" si="1845"/>
        <v/>
      </c>
      <c r="I9756" s="27" t="str">
        <f t="shared" si="1846"/>
        <v/>
      </c>
      <c r="J9756" s="27" t="str">
        <f t="shared" si="1847"/>
        <v/>
      </c>
      <c r="K9756" s="29" t="str">
        <f t="array" ref="K9756">IF(G9756="","",SMALL(IF(صرف!$E$1:$E$10000=$D$4,ROW($1:$10000)),G9756))</f>
        <v/>
      </c>
      <c r="L9756" s="25" t="str">
        <f t="shared" si="1852"/>
        <v/>
      </c>
      <c r="M9756" s="26" t="str">
        <f t="shared" si="1848"/>
        <v/>
      </c>
      <c r="N9756" s="27" t="str">
        <f t="shared" si="1849"/>
        <v/>
      </c>
      <c r="O9756" s="27" t="str">
        <f t="shared" si="1841"/>
        <v/>
      </c>
      <c r="P9756" s="29" t="str">
        <f t="array" ref="P9756">IF(L9756="","",SMALL(IF(تكهين!$E$1:$E$10000=$D$4,ROW($1:$10000)),L9756))</f>
        <v/>
      </c>
    </row>
    <row r="9757" spans="2:16" ht="20.25">
      <c r="B9757" s="25" t="str">
        <f t="shared" si="1850"/>
        <v/>
      </c>
      <c r="C9757" s="26" t="str">
        <f t="shared" si="1842"/>
        <v/>
      </c>
      <c r="D9757" s="27" t="str">
        <f t="shared" si="1843"/>
        <v/>
      </c>
      <c r="E9757" s="27" t="str">
        <f t="shared" si="1844"/>
        <v/>
      </c>
      <c r="F9757" s="29" t="str">
        <f t="array" ref="F9757">IF(B9757="","",SMALL(IF(اضافه!$E$1:$E$10000=$D$4,ROW($1:$10000)),B9757))</f>
        <v/>
      </c>
      <c r="G9757" s="25" t="str">
        <f t="shared" si="1851"/>
        <v/>
      </c>
      <c r="H9757" s="26" t="str">
        <f t="shared" si="1845"/>
        <v/>
      </c>
      <c r="I9757" s="27" t="str">
        <f t="shared" si="1846"/>
        <v/>
      </c>
      <c r="J9757" s="27" t="str">
        <f t="shared" si="1847"/>
        <v/>
      </c>
      <c r="K9757" s="29" t="str">
        <f t="array" ref="K9757">IF(G9757="","",SMALL(IF(صرف!$E$1:$E$10000=$D$4,ROW($1:$10000)),G9757))</f>
        <v/>
      </c>
      <c r="L9757" s="25" t="str">
        <f t="shared" si="1852"/>
        <v/>
      </c>
      <c r="M9757" s="26" t="str">
        <f t="shared" si="1848"/>
        <v/>
      </c>
      <c r="N9757" s="27" t="str">
        <f t="shared" si="1849"/>
        <v/>
      </c>
      <c r="O9757" s="27" t="str">
        <f t="shared" si="1841"/>
        <v/>
      </c>
      <c r="P9757" s="29" t="str">
        <f t="array" ref="P9757">IF(L9757="","",SMALL(IF(تكهين!$E$1:$E$10000=$D$4,ROW($1:$10000)),L9757))</f>
        <v/>
      </c>
    </row>
    <row r="9758" spans="2:16" ht="20.25">
      <c r="B9758" s="25" t="str">
        <f t="shared" si="1850"/>
        <v/>
      </c>
      <c r="C9758" s="26" t="str">
        <f t="shared" si="1842"/>
        <v/>
      </c>
      <c r="D9758" s="27" t="str">
        <f t="shared" si="1843"/>
        <v/>
      </c>
      <c r="E9758" s="27" t="str">
        <f t="shared" si="1844"/>
        <v/>
      </c>
      <c r="F9758" s="29" t="str">
        <f t="array" ref="F9758">IF(B9758="","",SMALL(IF(اضافه!$E$1:$E$10000=$D$4,ROW($1:$10000)),B9758))</f>
        <v/>
      </c>
      <c r="G9758" s="25" t="str">
        <f t="shared" si="1851"/>
        <v/>
      </c>
      <c r="H9758" s="26" t="str">
        <f t="shared" si="1845"/>
        <v/>
      </c>
      <c r="I9758" s="27" t="str">
        <f t="shared" si="1846"/>
        <v/>
      </c>
      <c r="J9758" s="27" t="str">
        <f t="shared" si="1847"/>
        <v/>
      </c>
      <c r="K9758" s="29" t="str">
        <f t="array" ref="K9758">IF(G9758="","",SMALL(IF(صرف!$E$1:$E$10000=$D$4,ROW($1:$10000)),G9758))</f>
        <v/>
      </c>
      <c r="L9758" s="25" t="str">
        <f t="shared" si="1852"/>
        <v/>
      </c>
      <c r="M9758" s="26" t="str">
        <f t="shared" si="1848"/>
        <v/>
      </c>
      <c r="N9758" s="27" t="str">
        <f t="shared" si="1849"/>
        <v/>
      </c>
      <c r="O9758" s="27" t="str">
        <f t="shared" si="1841"/>
        <v/>
      </c>
      <c r="P9758" s="29" t="str">
        <f t="array" ref="P9758">IF(L9758="","",SMALL(IF(تكهين!$E$1:$E$10000=$D$4,ROW($1:$10000)),L9758))</f>
        <v/>
      </c>
    </row>
    <row r="9759" spans="2:16" ht="20.25">
      <c r="B9759" s="25" t="str">
        <f t="shared" si="1850"/>
        <v/>
      </c>
      <c r="C9759" s="26" t="str">
        <f t="shared" si="1842"/>
        <v/>
      </c>
      <c r="D9759" s="27" t="str">
        <f t="shared" si="1843"/>
        <v/>
      </c>
      <c r="E9759" s="27" t="str">
        <f t="shared" si="1844"/>
        <v/>
      </c>
      <c r="F9759" s="29" t="str">
        <f t="array" ref="F9759">IF(B9759="","",SMALL(IF(اضافه!$E$1:$E$10000=$D$4,ROW($1:$10000)),B9759))</f>
        <v/>
      </c>
      <c r="G9759" s="25" t="str">
        <f t="shared" si="1851"/>
        <v/>
      </c>
      <c r="H9759" s="26" t="str">
        <f t="shared" si="1845"/>
        <v/>
      </c>
      <c r="I9759" s="27" t="str">
        <f t="shared" si="1846"/>
        <v/>
      </c>
      <c r="J9759" s="27" t="str">
        <f t="shared" si="1847"/>
        <v/>
      </c>
      <c r="K9759" s="29" t="str">
        <f t="array" ref="K9759">IF(G9759="","",SMALL(IF(صرف!$E$1:$E$10000=$D$4,ROW($1:$10000)),G9759))</f>
        <v/>
      </c>
      <c r="L9759" s="25" t="str">
        <f t="shared" si="1852"/>
        <v/>
      </c>
      <c r="M9759" s="26" t="str">
        <f t="shared" si="1848"/>
        <v/>
      </c>
      <c r="N9759" s="27" t="str">
        <f t="shared" si="1849"/>
        <v/>
      </c>
      <c r="O9759" s="27" t="str">
        <f t="shared" si="1841"/>
        <v/>
      </c>
      <c r="P9759" s="29" t="str">
        <f t="array" ref="P9759">IF(L9759="","",SMALL(IF(تكهين!$E$1:$E$10000=$D$4,ROW($1:$10000)),L9759))</f>
        <v/>
      </c>
    </row>
    <row r="9760" spans="2:16" ht="20.25">
      <c r="B9760" s="25" t="str">
        <f t="shared" si="1850"/>
        <v/>
      </c>
      <c r="C9760" s="26" t="str">
        <f t="shared" si="1842"/>
        <v/>
      </c>
      <c r="D9760" s="27" t="str">
        <f t="shared" si="1843"/>
        <v/>
      </c>
      <c r="E9760" s="27" t="str">
        <f t="shared" si="1844"/>
        <v/>
      </c>
      <c r="F9760" s="29" t="str">
        <f t="array" ref="F9760">IF(B9760="","",SMALL(IF(اضافه!$E$1:$E$10000=$D$4,ROW($1:$10000)),B9760))</f>
        <v/>
      </c>
      <c r="G9760" s="25" t="str">
        <f t="shared" si="1851"/>
        <v/>
      </c>
      <c r="H9760" s="26" t="str">
        <f t="shared" si="1845"/>
        <v/>
      </c>
      <c r="I9760" s="27" t="str">
        <f t="shared" si="1846"/>
        <v/>
      </c>
      <c r="J9760" s="27" t="str">
        <f t="shared" si="1847"/>
        <v/>
      </c>
      <c r="K9760" s="29" t="str">
        <f t="array" ref="K9760">IF(G9760="","",SMALL(IF(صرف!$E$1:$E$10000=$D$4,ROW($1:$10000)),G9760))</f>
        <v/>
      </c>
      <c r="L9760" s="25" t="str">
        <f t="shared" si="1852"/>
        <v/>
      </c>
      <c r="M9760" s="26" t="str">
        <f t="shared" si="1848"/>
        <v/>
      </c>
      <c r="N9760" s="27" t="str">
        <f t="shared" si="1849"/>
        <v/>
      </c>
      <c r="O9760" s="27" t="str">
        <f t="shared" si="1841"/>
        <v/>
      </c>
      <c r="P9760" s="29" t="str">
        <f t="array" ref="P9760">IF(L9760="","",SMALL(IF(تكهين!$E$1:$E$10000=$D$4,ROW($1:$10000)),L9760))</f>
        <v/>
      </c>
    </row>
    <row r="9761" spans="2:16" ht="20.25">
      <c r="B9761" s="25" t="str">
        <f t="shared" si="1850"/>
        <v/>
      </c>
      <c r="C9761" s="26" t="str">
        <f t="shared" si="1842"/>
        <v/>
      </c>
      <c r="D9761" s="27" t="str">
        <f t="shared" si="1843"/>
        <v/>
      </c>
      <c r="E9761" s="27" t="str">
        <f t="shared" si="1844"/>
        <v/>
      </c>
      <c r="F9761" s="29" t="str">
        <f t="array" ref="F9761">IF(B9761="","",SMALL(IF(اضافه!$E$1:$E$10000=$D$4,ROW($1:$10000)),B9761))</f>
        <v/>
      </c>
      <c r="G9761" s="25" t="str">
        <f t="shared" si="1851"/>
        <v/>
      </c>
      <c r="H9761" s="26" t="str">
        <f t="shared" si="1845"/>
        <v/>
      </c>
      <c r="I9761" s="27" t="str">
        <f t="shared" si="1846"/>
        <v/>
      </c>
      <c r="J9761" s="27" t="str">
        <f t="shared" si="1847"/>
        <v/>
      </c>
      <c r="K9761" s="29" t="str">
        <f t="array" ref="K9761">IF(G9761="","",SMALL(IF(صرف!$E$1:$E$10000=$D$4,ROW($1:$10000)),G9761))</f>
        <v/>
      </c>
      <c r="L9761" s="25" t="str">
        <f t="shared" si="1852"/>
        <v/>
      </c>
      <c r="M9761" s="26" t="str">
        <f t="shared" si="1848"/>
        <v/>
      </c>
      <c r="N9761" s="27" t="str">
        <f t="shared" si="1849"/>
        <v/>
      </c>
      <c r="O9761" s="27" t="str">
        <f t="shared" si="1841"/>
        <v/>
      </c>
      <c r="P9761" s="29" t="str">
        <f t="array" ref="P9761">IF(L9761="","",SMALL(IF(تكهين!$E$1:$E$10000=$D$4,ROW($1:$10000)),L9761))</f>
        <v/>
      </c>
    </row>
    <row r="9762" spans="2:16" ht="20.25">
      <c r="B9762" s="25" t="str">
        <f t="shared" si="1850"/>
        <v/>
      </c>
      <c r="C9762" s="26" t="str">
        <f t="shared" si="1842"/>
        <v/>
      </c>
      <c r="D9762" s="27" t="str">
        <f t="shared" si="1843"/>
        <v/>
      </c>
      <c r="E9762" s="27" t="str">
        <f t="shared" si="1844"/>
        <v/>
      </c>
      <c r="F9762" s="29" t="str">
        <f t="array" ref="F9762">IF(B9762="","",SMALL(IF(اضافه!$E$1:$E$10000=$D$4,ROW($1:$10000)),B9762))</f>
        <v/>
      </c>
      <c r="G9762" s="25" t="str">
        <f t="shared" si="1851"/>
        <v/>
      </c>
      <c r="H9762" s="26" t="str">
        <f t="shared" si="1845"/>
        <v/>
      </c>
      <c r="I9762" s="27" t="str">
        <f t="shared" si="1846"/>
        <v/>
      </c>
      <c r="J9762" s="27" t="str">
        <f t="shared" si="1847"/>
        <v/>
      </c>
      <c r="K9762" s="29" t="str">
        <f t="array" ref="K9762">IF(G9762="","",SMALL(IF(صرف!$E$1:$E$10000=$D$4,ROW($1:$10000)),G9762))</f>
        <v/>
      </c>
      <c r="L9762" s="25" t="str">
        <f t="shared" si="1852"/>
        <v/>
      </c>
      <c r="M9762" s="26" t="str">
        <f t="shared" si="1848"/>
        <v/>
      </c>
      <c r="N9762" s="27" t="str">
        <f t="shared" si="1849"/>
        <v/>
      </c>
      <c r="O9762" s="27" t="str">
        <f t="shared" si="1841"/>
        <v/>
      </c>
      <c r="P9762" s="29" t="str">
        <f t="array" ref="P9762">IF(L9762="","",SMALL(IF(تكهين!$E$1:$E$10000=$D$4,ROW($1:$10000)),L9762))</f>
        <v/>
      </c>
    </row>
    <row r="9763" spans="2:16" ht="20.25">
      <c r="B9763" s="25" t="str">
        <f t="shared" si="1850"/>
        <v/>
      </c>
      <c r="C9763" s="26" t="str">
        <f t="shared" si="1842"/>
        <v/>
      </c>
      <c r="D9763" s="27" t="str">
        <f t="shared" si="1843"/>
        <v/>
      </c>
      <c r="E9763" s="27" t="str">
        <f t="shared" si="1844"/>
        <v/>
      </c>
      <c r="F9763" s="29" t="str">
        <f t="array" ref="F9763">IF(B9763="","",SMALL(IF(اضافه!$E$1:$E$10000=$D$4,ROW($1:$10000)),B9763))</f>
        <v/>
      </c>
      <c r="G9763" s="25" t="str">
        <f t="shared" si="1851"/>
        <v/>
      </c>
      <c r="H9763" s="26" t="str">
        <f t="shared" si="1845"/>
        <v/>
      </c>
      <c r="I9763" s="27" t="str">
        <f t="shared" si="1846"/>
        <v/>
      </c>
      <c r="J9763" s="27" t="str">
        <f t="shared" si="1847"/>
        <v/>
      </c>
      <c r="K9763" s="29" t="str">
        <f t="array" ref="K9763">IF(G9763="","",SMALL(IF(صرف!$E$1:$E$10000=$D$4,ROW($1:$10000)),G9763))</f>
        <v/>
      </c>
      <c r="L9763" s="25" t="str">
        <f t="shared" si="1852"/>
        <v/>
      </c>
      <c r="M9763" s="26" t="str">
        <f t="shared" si="1848"/>
        <v/>
      </c>
      <c r="N9763" s="27" t="str">
        <f t="shared" si="1849"/>
        <v/>
      </c>
      <c r="O9763" s="27" t="str">
        <f t="shared" si="1841"/>
        <v/>
      </c>
      <c r="P9763" s="29" t="str">
        <f t="array" ref="P9763">IF(L9763="","",SMALL(IF(تكهين!$E$1:$E$10000=$D$4,ROW($1:$10000)),L9763))</f>
        <v/>
      </c>
    </row>
    <row r="9764" spans="2:16" ht="20.25">
      <c r="B9764" s="25" t="str">
        <f t="shared" si="1850"/>
        <v/>
      </c>
      <c r="C9764" s="26" t="str">
        <f t="shared" si="1842"/>
        <v/>
      </c>
      <c r="D9764" s="27" t="str">
        <f t="shared" si="1843"/>
        <v/>
      </c>
      <c r="E9764" s="27" t="str">
        <f t="shared" si="1844"/>
        <v/>
      </c>
      <c r="F9764" s="29" t="str">
        <f t="array" ref="F9764">IF(B9764="","",SMALL(IF(اضافه!$E$1:$E$10000=$D$4,ROW($1:$10000)),B9764))</f>
        <v/>
      </c>
      <c r="G9764" s="25" t="str">
        <f t="shared" si="1851"/>
        <v/>
      </c>
      <c r="H9764" s="26" t="str">
        <f t="shared" si="1845"/>
        <v/>
      </c>
      <c r="I9764" s="27" t="str">
        <f t="shared" si="1846"/>
        <v/>
      </c>
      <c r="J9764" s="27" t="str">
        <f t="shared" si="1847"/>
        <v/>
      </c>
      <c r="K9764" s="29" t="str">
        <f t="array" ref="K9764">IF(G9764="","",SMALL(IF(صرف!$E$1:$E$10000=$D$4,ROW($1:$10000)),G9764))</f>
        <v/>
      </c>
      <c r="L9764" s="25" t="str">
        <f t="shared" si="1852"/>
        <v/>
      </c>
      <c r="M9764" s="26" t="str">
        <f t="shared" si="1848"/>
        <v/>
      </c>
      <c r="N9764" s="27" t="str">
        <f t="shared" si="1849"/>
        <v/>
      </c>
      <c r="O9764" s="27" t="str">
        <f t="shared" si="1841"/>
        <v/>
      </c>
      <c r="P9764" s="29" t="str">
        <f t="array" ref="P9764">IF(L9764="","",SMALL(IF(تكهين!$E$1:$E$10000=$D$4,ROW($1:$10000)),L9764))</f>
        <v/>
      </c>
    </row>
    <row r="9765" spans="2:16" ht="20.25">
      <c r="B9765" s="25" t="str">
        <f t="shared" si="1850"/>
        <v/>
      </c>
      <c r="C9765" s="26" t="str">
        <f t="shared" si="1842"/>
        <v/>
      </c>
      <c r="D9765" s="27" t="str">
        <f t="shared" si="1843"/>
        <v/>
      </c>
      <c r="E9765" s="27" t="str">
        <f t="shared" si="1844"/>
        <v/>
      </c>
      <c r="F9765" s="29" t="str">
        <f t="array" ref="F9765">IF(B9765="","",SMALL(IF(اضافه!$E$1:$E$10000=$D$4,ROW($1:$10000)),B9765))</f>
        <v/>
      </c>
      <c r="G9765" s="25" t="str">
        <f t="shared" si="1851"/>
        <v/>
      </c>
      <c r="H9765" s="26" t="str">
        <f t="shared" si="1845"/>
        <v/>
      </c>
      <c r="I9765" s="27" t="str">
        <f t="shared" si="1846"/>
        <v/>
      </c>
      <c r="J9765" s="27" t="str">
        <f t="shared" si="1847"/>
        <v/>
      </c>
      <c r="K9765" s="29" t="str">
        <f t="array" ref="K9765">IF(G9765="","",SMALL(IF(صرف!$E$1:$E$10000=$D$4,ROW($1:$10000)),G9765))</f>
        <v/>
      </c>
      <c r="L9765" s="25" t="str">
        <f t="shared" si="1852"/>
        <v/>
      </c>
      <c r="M9765" s="26" t="str">
        <f t="shared" si="1848"/>
        <v/>
      </c>
      <c r="N9765" s="27" t="str">
        <f t="shared" si="1849"/>
        <v/>
      </c>
      <c r="O9765" s="27" t="str">
        <f t="shared" si="1841"/>
        <v/>
      </c>
      <c r="P9765" s="29" t="str">
        <f t="array" ref="P9765">IF(L9765="","",SMALL(IF(تكهين!$E$1:$E$10000=$D$4,ROW($1:$10000)),L9765))</f>
        <v/>
      </c>
    </row>
    <row r="9766" spans="2:16" ht="20.25">
      <c r="B9766" s="25" t="str">
        <f t="shared" si="1850"/>
        <v/>
      </c>
      <c r="C9766" s="26" t="str">
        <f t="shared" si="1842"/>
        <v/>
      </c>
      <c r="D9766" s="27" t="str">
        <f t="shared" si="1843"/>
        <v/>
      </c>
      <c r="E9766" s="27" t="str">
        <f t="shared" si="1844"/>
        <v/>
      </c>
      <c r="F9766" s="29" t="str">
        <f t="array" ref="F9766">IF(B9766="","",SMALL(IF(اضافه!$E$1:$E$10000=$D$4,ROW($1:$10000)),B9766))</f>
        <v/>
      </c>
      <c r="G9766" s="25" t="str">
        <f t="shared" si="1851"/>
        <v/>
      </c>
      <c r="H9766" s="26" t="str">
        <f t="shared" si="1845"/>
        <v/>
      </c>
      <c r="I9766" s="27" t="str">
        <f t="shared" si="1846"/>
        <v/>
      </c>
      <c r="J9766" s="27" t="str">
        <f t="shared" si="1847"/>
        <v/>
      </c>
      <c r="K9766" s="29" t="str">
        <f t="array" ref="K9766">IF(G9766="","",SMALL(IF(صرف!$E$1:$E$10000=$D$4,ROW($1:$10000)),G9766))</f>
        <v/>
      </c>
      <c r="L9766" s="25" t="str">
        <f t="shared" si="1852"/>
        <v/>
      </c>
      <c r="M9766" s="26" t="str">
        <f t="shared" si="1848"/>
        <v/>
      </c>
      <c r="N9766" s="27" t="str">
        <f t="shared" si="1849"/>
        <v/>
      </c>
      <c r="O9766" s="27" t="str">
        <f t="shared" si="1841"/>
        <v/>
      </c>
      <c r="P9766" s="29" t="str">
        <f t="array" ref="P9766">IF(L9766="","",SMALL(IF(تكهين!$E$1:$E$10000=$D$4,ROW($1:$10000)),L9766))</f>
        <v/>
      </c>
    </row>
    <row r="9767" spans="2:16" ht="20.25">
      <c r="B9767" s="25" t="str">
        <f t="shared" si="1850"/>
        <v/>
      </c>
      <c r="C9767" s="26" t="str">
        <f t="shared" si="1842"/>
        <v/>
      </c>
      <c r="D9767" s="27" t="str">
        <f t="shared" si="1843"/>
        <v/>
      </c>
      <c r="E9767" s="27" t="str">
        <f t="shared" si="1844"/>
        <v/>
      </c>
      <c r="F9767" s="29" t="str">
        <f t="array" ref="F9767">IF(B9767="","",SMALL(IF(اضافه!$E$1:$E$10000=$D$4,ROW($1:$10000)),B9767))</f>
        <v/>
      </c>
      <c r="G9767" s="25" t="str">
        <f t="shared" si="1851"/>
        <v/>
      </c>
      <c r="H9767" s="26" t="str">
        <f t="shared" si="1845"/>
        <v/>
      </c>
      <c r="I9767" s="27" t="str">
        <f t="shared" si="1846"/>
        <v/>
      </c>
      <c r="J9767" s="27" t="str">
        <f t="shared" si="1847"/>
        <v/>
      </c>
      <c r="K9767" s="29" t="str">
        <f t="array" ref="K9767">IF(G9767="","",SMALL(IF(صرف!$E$1:$E$10000=$D$4,ROW($1:$10000)),G9767))</f>
        <v/>
      </c>
      <c r="L9767" s="25" t="str">
        <f t="shared" si="1852"/>
        <v/>
      </c>
      <c r="M9767" s="26" t="str">
        <f t="shared" si="1848"/>
        <v/>
      </c>
      <c r="N9767" s="27" t="str">
        <f t="shared" si="1849"/>
        <v/>
      </c>
      <c r="O9767" s="27" t="str">
        <f t="shared" si="1841"/>
        <v/>
      </c>
      <c r="P9767" s="29" t="str">
        <f t="array" ref="P9767">IF(L9767="","",SMALL(IF(تكهين!$E$1:$E$10000=$D$4,ROW($1:$10000)),L9767))</f>
        <v/>
      </c>
    </row>
    <row r="9768" spans="2:16" ht="20.25">
      <c r="B9768" s="25" t="str">
        <f t="shared" si="1850"/>
        <v/>
      </c>
      <c r="C9768" s="26" t="str">
        <f t="shared" si="1842"/>
        <v/>
      </c>
      <c r="D9768" s="27" t="str">
        <f t="shared" si="1843"/>
        <v/>
      </c>
      <c r="E9768" s="27" t="str">
        <f t="shared" si="1844"/>
        <v/>
      </c>
      <c r="F9768" s="29" t="str">
        <f t="array" ref="F9768">IF(B9768="","",SMALL(IF(اضافه!$E$1:$E$10000=$D$4,ROW($1:$10000)),B9768))</f>
        <v/>
      </c>
      <c r="G9768" s="25" t="str">
        <f t="shared" si="1851"/>
        <v/>
      </c>
      <c r="H9768" s="26" t="str">
        <f t="shared" si="1845"/>
        <v/>
      </c>
      <c r="I9768" s="27" t="str">
        <f t="shared" si="1846"/>
        <v/>
      </c>
      <c r="J9768" s="27" t="str">
        <f t="shared" si="1847"/>
        <v/>
      </c>
      <c r="K9768" s="29" t="str">
        <f t="array" ref="K9768">IF(G9768="","",SMALL(IF(صرف!$E$1:$E$10000=$D$4,ROW($1:$10000)),G9768))</f>
        <v/>
      </c>
      <c r="L9768" s="25" t="str">
        <f t="shared" si="1852"/>
        <v/>
      </c>
      <c r="M9768" s="26" t="str">
        <f t="shared" si="1848"/>
        <v/>
      </c>
      <c r="N9768" s="27" t="str">
        <f t="shared" si="1849"/>
        <v/>
      </c>
      <c r="O9768" s="27" t="str">
        <f t="shared" si="1841"/>
        <v/>
      </c>
      <c r="P9768" s="29" t="str">
        <f t="array" ref="P9768">IF(L9768="","",SMALL(IF(تكهين!$E$1:$E$10000=$D$4,ROW($1:$10000)),L9768))</f>
        <v/>
      </c>
    </row>
    <row r="9769" spans="2:16" ht="20.25">
      <c r="B9769" s="25" t="str">
        <f t="shared" si="1850"/>
        <v/>
      </c>
      <c r="C9769" s="26" t="str">
        <f t="shared" si="1842"/>
        <v/>
      </c>
      <c r="D9769" s="27" t="str">
        <f t="shared" si="1843"/>
        <v/>
      </c>
      <c r="E9769" s="27" t="str">
        <f t="shared" si="1844"/>
        <v/>
      </c>
      <c r="F9769" s="29" t="str">
        <f t="array" ref="F9769">IF(B9769="","",SMALL(IF(اضافه!$E$1:$E$10000=$D$4,ROW($1:$10000)),B9769))</f>
        <v/>
      </c>
      <c r="G9769" s="25" t="str">
        <f t="shared" si="1851"/>
        <v/>
      </c>
      <c r="H9769" s="26" t="str">
        <f t="shared" si="1845"/>
        <v/>
      </c>
      <c r="I9769" s="27" t="str">
        <f t="shared" si="1846"/>
        <v/>
      </c>
      <c r="J9769" s="27" t="str">
        <f t="shared" si="1847"/>
        <v/>
      </c>
      <c r="K9769" s="29" t="str">
        <f t="array" ref="K9769">IF(G9769="","",SMALL(IF(صرف!$E$1:$E$10000=$D$4,ROW($1:$10000)),G9769))</f>
        <v/>
      </c>
      <c r="L9769" s="25" t="str">
        <f t="shared" si="1852"/>
        <v/>
      </c>
      <c r="M9769" s="26" t="str">
        <f t="shared" si="1848"/>
        <v/>
      </c>
      <c r="N9769" s="27" t="str">
        <f t="shared" si="1849"/>
        <v/>
      </c>
      <c r="O9769" s="27" t="str">
        <f t="shared" si="1841"/>
        <v/>
      </c>
      <c r="P9769" s="29" t="str">
        <f t="array" ref="P9769">IF(L9769="","",SMALL(IF(تكهين!$E$1:$E$10000=$D$4,ROW($1:$10000)),L9769))</f>
        <v/>
      </c>
    </row>
    <row r="9770" spans="2:16" ht="20.25">
      <c r="B9770" s="25" t="str">
        <f t="shared" si="1850"/>
        <v/>
      </c>
      <c r="C9770" s="26" t="str">
        <f t="shared" si="1842"/>
        <v/>
      </c>
      <c r="D9770" s="27" t="str">
        <f t="shared" si="1843"/>
        <v/>
      </c>
      <c r="E9770" s="27" t="str">
        <f t="shared" si="1844"/>
        <v/>
      </c>
      <c r="F9770" s="29" t="str">
        <f t="array" ref="F9770">IF(B9770="","",SMALL(IF(اضافه!$E$1:$E$10000=$D$4,ROW($1:$10000)),B9770))</f>
        <v/>
      </c>
      <c r="G9770" s="25" t="str">
        <f t="shared" si="1851"/>
        <v/>
      </c>
      <c r="H9770" s="26" t="str">
        <f t="shared" si="1845"/>
        <v/>
      </c>
      <c r="I9770" s="27" t="str">
        <f t="shared" si="1846"/>
        <v/>
      </c>
      <c r="J9770" s="27" t="str">
        <f t="shared" si="1847"/>
        <v/>
      </c>
      <c r="K9770" s="29" t="str">
        <f t="array" ref="K9770">IF(G9770="","",SMALL(IF(صرف!$E$1:$E$10000=$D$4,ROW($1:$10000)),G9770))</f>
        <v/>
      </c>
      <c r="L9770" s="25" t="str">
        <f t="shared" si="1852"/>
        <v/>
      </c>
      <c r="M9770" s="26" t="str">
        <f t="shared" si="1848"/>
        <v/>
      </c>
      <c r="N9770" s="27" t="str">
        <f t="shared" si="1849"/>
        <v/>
      </c>
      <c r="O9770" s="27" t="str">
        <f t="shared" si="1841"/>
        <v/>
      </c>
      <c r="P9770" s="29" t="str">
        <f t="array" ref="P9770">IF(L9770="","",SMALL(IF(تكهين!$E$1:$E$10000=$D$4,ROW($1:$10000)),L9770))</f>
        <v/>
      </c>
    </row>
    <row r="9771" spans="2:16" ht="20.25">
      <c r="B9771" s="25" t="str">
        <f t="shared" si="1850"/>
        <v/>
      </c>
      <c r="C9771" s="26" t="str">
        <f t="shared" si="1842"/>
        <v/>
      </c>
      <c r="D9771" s="27" t="str">
        <f t="shared" si="1843"/>
        <v/>
      </c>
      <c r="E9771" s="27" t="str">
        <f t="shared" si="1844"/>
        <v/>
      </c>
      <c r="F9771" s="29" t="str">
        <f t="array" ref="F9771">IF(B9771="","",SMALL(IF(اضافه!$E$1:$E$10000=$D$4,ROW($1:$10000)),B9771))</f>
        <v/>
      </c>
      <c r="G9771" s="25" t="str">
        <f t="shared" si="1851"/>
        <v/>
      </c>
      <c r="H9771" s="26" t="str">
        <f t="shared" si="1845"/>
        <v/>
      </c>
      <c r="I9771" s="27" t="str">
        <f t="shared" si="1846"/>
        <v/>
      </c>
      <c r="J9771" s="27" t="str">
        <f t="shared" si="1847"/>
        <v/>
      </c>
      <c r="K9771" s="29" t="str">
        <f t="array" ref="K9771">IF(G9771="","",SMALL(IF(صرف!$E$1:$E$10000=$D$4,ROW($1:$10000)),G9771))</f>
        <v/>
      </c>
      <c r="L9771" s="25" t="str">
        <f t="shared" si="1852"/>
        <v/>
      </c>
      <c r="M9771" s="26" t="str">
        <f t="shared" si="1848"/>
        <v/>
      </c>
      <c r="N9771" s="27" t="str">
        <f t="shared" si="1849"/>
        <v/>
      </c>
      <c r="O9771" s="27" t="str">
        <f t="shared" si="1841"/>
        <v/>
      </c>
      <c r="P9771" s="29" t="str">
        <f t="array" ref="P9771">IF(L9771="","",SMALL(IF(تكهين!$E$1:$E$10000=$D$4,ROW($1:$10000)),L9771))</f>
        <v/>
      </c>
    </row>
    <row r="9772" spans="2:16" ht="20.25">
      <c r="B9772" s="25" t="str">
        <f t="shared" si="1850"/>
        <v/>
      </c>
      <c r="C9772" s="26" t="str">
        <f t="shared" si="1842"/>
        <v/>
      </c>
      <c r="D9772" s="27" t="str">
        <f t="shared" si="1843"/>
        <v/>
      </c>
      <c r="E9772" s="27" t="str">
        <f t="shared" si="1844"/>
        <v/>
      </c>
      <c r="F9772" s="29" t="str">
        <f t="array" ref="F9772">IF(B9772="","",SMALL(IF(اضافه!$E$1:$E$10000=$D$4,ROW($1:$10000)),B9772))</f>
        <v/>
      </c>
      <c r="G9772" s="25" t="str">
        <f t="shared" si="1851"/>
        <v/>
      </c>
      <c r="H9772" s="26" t="str">
        <f t="shared" si="1845"/>
        <v/>
      </c>
      <c r="I9772" s="27" t="str">
        <f t="shared" si="1846"/>
        <v/>
      </c>
      <c r="J9772" s="27" t="str">
        <f t="shared" si="1847"/>
        <v/>
      </c>
      <c r="K9772" s="29" t="str">
        <f t="array" ref="K9772">IF(G9772="","",SMALL(IF(صرف!$E$1:$E$10000=$D$4,ROW($1:$10000)),G9772))</f>
        <v/>
      </c>
      <c r="L9772" s="25" t="str">
        <f t="shared" si="1852"/>
        <v/>
      </c>
      <c r="M9772" s="26" t="str">
        <f t="shared" si="1848"/>
        <v/>
      </c>
      <c r="N9772" s="27" t="str">
        <f t="shared" si="1849"/>
        <v/>
      </c>
      <c r="O9772" s="27" t="str">
        <f t="shared" si="1841"/>
        <v/>
      </c>
      <c r="P9772" s="29" t="str">
        <f t="array" ref="P9772">IF(L9772="","",SMALL(IF(تكهين!$E$1:$E$10000=$D$4,ROW($1:$10000)),L9772))</f>
        <v/>
      </c>
    </row>
    <row r="9773" spans="2:16" ht="20.25">
      <c r="B9773" s="25" t="str">
        <f t="shared" si="1850"/>
        <v/>
      </c>
      <c r="C9773" s="26" t="str">
        <f t="shared" si="1842"/>
        <v/>
      </c>
      <c r="D9773" s="27" t="str">
        <f t="shared" si="1843"/>
        <v/>
      </c>
      <c r="E9773" s="27" t="str">
        <f t="shared" si="1844"/>
        <v/>
      </c>
      <c r="F9773" s="29" t="str">
        <f t="array" ref="F9773">IF(B9773="","",SMALL(IF(اضافه!$E$1:$E$10000=$D$4,ROW($1:$10000)),B9773))</f>
        <v/>
      </c>
      <c r="G9773" s="25" t="str">
        <f t="shared" si="1851"/>
        <v/>
      </c>
      <c r="H9773" s="26" t="str">
        <f t="shared" si="1845"/>
        <v/>
      </c>
      <c r="I9773" s="27" t="str">
        <f t="shared" si="1846"/>
        <v/>
      </c>
      <c r="J9773" s="27" t="str">
        <f t="shared" si="1847"/>
        <v/>
      </c>
      <c r="K9773" s="29" t="str">
        <f t="array" ref="K9773">IF(G9773="","",SMALL(IF(صرف!$E$1:$E$10000=$D$4,ROW($1:$10000)),G9773))</f>
        <v/>
      </c>
      <c r="L9773" s="25" t="str">
        <f t="shared" si="1852"/>
        <v/>
      </c>
      <c r="M9773" s="26" t="str">
        <f t="shared" si="1848"/>
        <v/>
      </c>
      <c r="N9773" s="27" t="str">
        <f t="shared" si="1849"/>
        <v/>
      </c>
      <c r="O9773" s="27" t="str">
        <f t="shared" ref="O9773:O9836" si="1853">IF(OR($D$4="",L9773=""),"",INDEX(تكهين,P9773,8))</f>
        <v/>
      </c>
      <c r="P9773" s="29" t="str">
        <f t="array" ref="P9773">IF(L9773="","",SMALL(IF(تكهين!$E$1:$E$10000=$D$4,ROW($1:$10000)),L9773))</f>
        <v/>
      </c>
    </row>
    <row r="9774" spans="2:16" ht="20.25">
      <c r="B9774" s="25" t="str">
        <f t="shared" si="1850"/>
        <v/>
      </c>
      <c r="C9774" s="26" t="str">
        <f t="shared" si="1842"/>
        <v/>
      </c>
      <c r="D9774" s="27" t="str">
        <f t="shared" si="1843"/>
        <v/>
      </c>
      <c r="E9774" s="27" t="str">
        <f t="shared" si="1844"/>
        <v/>
      </c>
      <c r="F9774" s="29" t="str">
        <f t="array" ref="F9774">IF(B9774="","",SMALL(IF(اضافه!$E$1:$E$10000=$D$4,ROW($1:$10000)),B9774))</f>
        <v/>
      </c>
      <c r="G9774" s="25" t="str">
        <f t="shared" si="1851"/>
        <v/>
      </c>
      <c r="H9774" s="26" t="str">
        <f t="shared" si="1845"/>
        <v/>
      </c>
      <c r="I9774" s="27" t="str">
        <f t="shared" si="1846"/>
        <v/>
      </c>
      <c r="J9774" s="27" t="str">
        <f t="shared" si="1847"/>
        <v/>
      </c>
      <c r="K9774" s="29" t="str">
        <f t="array" ref="K9774">IF(G9774="","",SMALL(IF(صرف!$E$1:$E$10000=$D$4,ROW($1:$10000)),G9774))</f>
        <v/>
      </c>
      <c r="L9774" s="25" t="str">
        <f t="shared" si="1852"/>
        <v/>
      </c>
      <c r="M9774" s="26" t="str">
        <f t="shared" si="1848"/>
        <v/>
      </c>
      <c r="N9774" s="27" t="str">
        <f t="shared" si="1849"/>
        <v/>
      </c>
      <c r="O9774" s="27" t="str">
        <f t="shared" si="1853"/>
        <v/>
      </c>
      <c r="P9774" s="29" t="str">
        <f t="array" ref="P9774">IF(L9774="","",SMALL(IF(تكهين!$E$1:$E$10000=$D$4,ROW($1:$10000)),L9774))</f>
        <v/>
      </c>
    </row>
    <row r="9775" spans="2:16" ht="20.25">
      <c r="B9775" s="25" t="str">
        <f t="shared" si="1850"/>
        <v/>
      </c>
      <c r="C9775" s="26" t="str">
        <f t="shared" si="1842"/>
        <v/>
      </c>
      <c r="D9775" s="27" t="str">
        <f t="shared" si="1843"/>
        <v/>
      </c>
      <c r="E9775" s="27" t="str">
        <f t="shared" si="1844"/>
        <v/>
      </c>
      <c r="F9775" s="29" t="str">
        <f t="array" ref="F9775">IF(B9775="","",SMALL(IF(اضافه!$E$1:$E$10000=$D$4,ROW($1:$10000)),B9775))</f>
        <v/>
      </c>
      <c r="G9775" s="25" t="str">
        <f t="shared" si="1851"/>
        <v/>
      </c>
      <c r="H9775" s="26" t="str">
        <f t="shared" si="1845"/>
        <v/>
      </c>
      <c r="I9775" s="27" t="str">
        <f t="shared" si="1846"/>
        <v/>
      </c>
      <c r="J9775" s="27" t="str">
        <f t="shared" si="1847"/>
        <v/>
      </c>
      <c r="K9775" s="29" t="str">
        <f t="array" ref="K9775">IF(G9775="","",SMALL(IF(صرف!$E$1:$E$10000=$D$4,ROW($1:$10000)),G9775))</f>
        <v/>
      </c>
      <c r="L9775" s="25" t="str">
        <f t="shared" si="1852"/>
        <v/>
      </c>
      <c r="M9775" s="26" t="str">
        <f t="shared" si="1848"/>
        <v/>
      </c>
      <c r="N9775" s="27" t="str">
        <f t="shared" si="1849"/>
        <v/>
      </c>
      <c r="O9775" s="27" t="str">
        <f t="shared" si="1853"/>
        <v/>
      </c>
      <c r="P9775" s="29" t="str">
        <f t="array" ref="P9775">IF(L9775="","",SMALL(IF(تكهين!$E$1:$E$10000=$D$4,ROW($1:$10000)),L9775))</f>
        <v/>
      </c>
    </row>
    <row r="9776" spans="2:16" ht="20.25">
      <c r="B9776" s="25" t="str">
        <f t="shared" si="1850"/>
        <v/>
      </c>
      <c r="C9776" s="26" t="str">
        <f t="shared" si="1842"/>
        <v/>
      </c>
      <c r="D9776" s="27" t="str">
        <f t="shared" si="1843"/>
        <v/>
      </c>
      <c r="E9776" s="27" t="str">
        <f t="shared" si="1844"/>
        <v/>
      </c>
      <c r="F9776" s="29" t="str">
        <f t="array" ref="F9776">IF(B9776="","",SMALL(IF(اضافه!$E$1:$E$10000=$D$4,ROW($1:$10000)),B9776))</f>
        <v/>
      </c>
      <c r="G9776" s="25" t="str">
        <f t="shared" si="1851"/>
        <v/>
      </c>
      <c r="H9776" s="26" t="str">
        <f t="shared" si="1845"/>
        <v/>
      </c>
      <c r="I9776" s="27" t="str">
        <f t="shared" si="1846"/>
        <v/>
      </c>
      <c r="J9776" s="27" t="str">
        <f t="shared" si="1847"/>
        <v/>
      </c>
      <c r="K9776" s="29" t="str">
        <f t="array" ref="K9776">IF(G9776="","",SMALL(IF(صرف!$E$1:$E$10000=$D$4,ROW($1:$10000)),G9776))</f>
        <v/>
      </c>
      <c r="L9776" s="25" t="str">
        <f t="shared" si="1852"/>
        <v/>
      </c>
      <c r="M9776" s="26" t="str">
        <f t="shared" si="1848"/>
        <v/>
      </c>
      <c r="N9776" s="27" t="str">
        <f t="shared" si="1849"/>
        <v/>
      </c>
      <c r="O9776" s="27" t="str">
        <f t="shared" si="1853"/>
        <v/>
      </c>
      <c r="P9776" s="29" t="str">
        <f t="array" ref="P9776">IF(L9776="","",SMALL(IF(تكهين!$E$1:$E$10000=$D$4,ROW($1:$10000)),L9776))</f>
        <v/>
      </c>
    </row>
    <row r="9777" spans="2:16" ht="20.25">
      <c r="B9777" s="25" t="str">
        <f t="shared" si="1850"/>
        <v/>
      </c>
      <c r="C9777" s="26" t="str">
        <f t="shared" si="1842"/>
        <v/>
      </c>
      <c r="D9777" s="27" t="str">
        <f t="shared" si="1843"/>
        <v/>
      </c>
      <c r="E9777" s="27" t="str">
        <f t="shared" si="1844"/>
        <v/>
      </c>
      <c r="F9777" s="29" t="str">
        <f t="array" ref="F9777">IF(B9777="","",SMALL(IF(اضافه!$E$1:$E$10000=$D$4,ROW($1:$10000)),B9777))</f>
        <v/>
      </c>
      <c r="G9777" s="25" t="str">
        <f t="shared" si="1851"/>
        <v/>
      </c>
      <c r="H9777" s="26" t="str">
        <f t="shared" si="1845"/>
        <v/>
      </c>
      <c r="I9777" s="27" t="str">
        <f t="shared" si="1846"/>
        <v/>
      </c>
      <c r="J9777" s="27" t="str">
        <f t="shared" si="1847"/>
        <v/>
      </c>
      <c r="K9777" s="29" t="str">
        <f t="array" ref="K9777">IF(G9777="","",SMALL(IF(صرف!$E$1:$E$10000=$D$4,ROW($1:$10000)),G9777))</f>
        <v/>
      </c>
      <c r="L9777" s="25" t="str">
        <f t="shared" si="1852"/>
        <v/>
      </c>
      <c r="M9777" s="26" t="str">
        <f t="shared" si="1848"/>
        <v/>
      </c>
      <c r="N9777" s="27" t="str">
        <f t="shared" si="1849"/>
        <v/>
      </c>
      <c r="O9777" s="27" t="str">
        <f t="shared" si="1853"/>
        <v/>
      </c>
      <c r="P9777" s="29" t="str">
        <f t="array" ref="P9777">IF(L9777="","",SMALL(IF(تكهين!$E$1:$E$10000=$D$4,ROW($1:$10000)),L9777))</f>
        <v/>
      </c>
    </row>
    <row r="9778" spans="2:16" ht="20.25">
      <c r="B9778" s="25" t="str">
        <f t="shared" si="1850"/>
        <v/>
      </c>
      <c r="C9778" s="26" t="str">
        <f t="shared" si="1842"/>
        <v/>
      </c>
      <c r="D9778" s="27" t="str">
        <f t="shared" si="1843"/>
        <v/>
      </c>
      <c r="E9778" s="27" t="str">
        <f t="shared" si="1844"/>
        <v/>
      </c>
      <c r="F9778" s="29" t="str">
        <f t="array" ref="F9778">IF(B9778="","",SMALL(IF(اضافه!$E$1:$E$10000=$D$4,ROW($1:$10000)),B9778))</f>
        <v/>
      </c>
      <c r="G9778" s="25" t="str">
        <f t="shared" si="1851"/>
        <v/>
      </c>
      <c r="H9778" s="26" t="str">
        <f t="shared" si="1845"/>
        <v/>
      </c>
      <c r="I9778" s="27" t="str">
        <f t="shared" si="1846"/>
        <v/>
      </c>
      <c r="J9778" s="27" t="str">
        <f t="shared" si="1847"/>
        <v/>
      </c>
      <c r="K9778" s="29" t="str">
        <f t="array" ref="K9778">IF(G9778="","",SMALL(IF(صرف!$E$1:$E$10000=$D$4,ROW($1:$10000)),G9778))</f>
        <v/>
      </c>
      <c r="L9778" s="25" t="str">
        <f t="shared" si="1852"/>
        <v/>
      </c>
      <c r="M9778" s="26" t="str">
        <f t="shared" si="1848"/>
        <v/>
      </c>
      <c r="N9778" s="27" t="str">
        <f t="shared" si="1849"/>
        <v/>
      </c>
      <c r="O9778" s="27" t="str">
        <f t="shared" si="1853"/>
        <v/>
      </c>
      <c r="P9778" s="29" t="str">
        <f t="array" ref="P9778">IF(L9778="","",SMALL(IF(تكهين!$E$1:$E$10000=$D$4,ROW($1:$10000)),L9778))</f>
        <v/>
      </c>
    </row>
    <row r="9779" spans="2:16" ht="20.25">
      <c r="B9779" s="25" t="str">
        <f t="shared" si="1850"/>
        <v/>
      </c>
      <c r="C9779" s="26" t="str">
        <f t="shared" si="1842"/>
        <v/>
      </c>
      <c r="D9779" s="27" t="str">
        <f t="shared" si="1843"/>
        <v/>
      </c>
      <c r="E9779" s="27" t="str">
        <f t="shared" si="1844"/>
        <v/>
      </c>
      <c r="F9779" s="29" t="str">
        <f t="array" ref="F9779">IF(B9779="","",SMALL(IF(اضافه!$E$1:$E$10000=$D$4,ROW($1:$10000)),B9779))</f>
        <v/>
      </c>
      <c r="G9779" s="25" t="str">
        <f t="shared" si="1851"/>
        <v/>
      </c>
      <c r="H9779" s="26" t="str">
        <f t="shared" si="1845"/>
        <v/>
      </c>
      <c r="I9779" s="27" t="str">
        <f t="shared" si="1846"/>
        <v/>
      </c>
      <c r="J9779" s="27" t="str">
        <f t="shared" si="1847"/>
        <v/>
      </c>
      <c r="K9779" s="29" t="str">
        <f t="array" ref="K9779">IF(G9779="","",SMALL(IF(صرف!$E$1:$E$10000=$D$4,ROW($1:$10000)),G9779))</f>
        <v/>
      </c>
      <c r="L9779" s="25" t="str">
        <f t="shared" si="1852"/>
        <v/>
      </c>
      <c r="M9779" s="26" t="str">
        <f t="shared" si="1848"/>
        <v/>
      </c>
      <c r="N9779" s="27" t="str">
        <f t="shared" si="1849"/>
        <v/>
      </c>
      <c r="O9779" s="27" t="str">
        <f t="shared" si="1853"/>
        <v/>
      </c>
      <c r="P9779" s="29" t="str">
        <f t="array" ref="P9779">IF(L9779="","",SMALL(IF(تكهين!$E$1:$E$10000=$D$4,ROW($1:$10000)),L9779))</f>
        <v/>
      </c>
    </row>
    <row r="9780" spans="2:16" ht="20.25">
      <c r="B9780" s="25" t="str">
        <f t="shared" si="1850"/>
        <v/>
      </c>
      <c r="C9780" s="26" t="str">
        <f t="shared" si="1842"/>
        <v/>
      </c>
      <c r="D9780" s="27" t="str">
        <f t="shared" si="1843"/>
        <v/>
      </c>
      <c r="E9780" s="27" t="str">
        <f t="shared" si="1844"/>
        <v/>
      </c>
      <c r="F9780" s="29" t="str">
        <f t="array" ref="F9780">IF(B9780="","",SMALL(IF(اضافه!$E$1:$E$10000=$D$4,ROW($1:$10000)),B9780))</f>
        <v/>
      </c>
      <c r="G9780" s="25" t="str">
        <f t="shared" si="1851"/>
        <v/>
      </c>
      <c r="H9780" s="26" t="str">
        <f t="shared" si="1845"/>
        <v/>
      </c>
      <c r="I9780" s="27" t="str">
        <f t="shared" si="1846"/>
        <v/>
      </c>
      <c r="J9780" s="27" t="str">
        <f t="shared" si="1847"/>
        <v/>
      </c>
      <c r="K9780" s="29" t="str">
        <f t="array" ref="K9780">IF(G9780="","",SMALL(IF(صرف!$E$1:$E$10000=$D$4,ROW($1:$10000)),G9780))</f>
        <v/>
      </c>
      <c r="L9780" s="25" t="str">
        <f t="shared" si="1852"/>
        <v/>
      </c>
      <c r="M9780" s="26" t="str">
        <f t="shared" si="1848"/>
        <v/>
      </c>
      <c r="N9780" s="27" t="str">
        <f t="shared" si="1849"/>
        <v/>
      </c>
      <c r="O9780" s="27" t="str">
        <f t="shared" si="1853"/>
        <v/>
      </c>
      <c r="P9780" s="29" t="str">
        <f t="array" ref="P9780">IF(L9780="","",SMALL(IF(تكهين!$E$1:$E$10000=$D$4,ROW($1:$10000)),L9780))</f>
        <v/>
      </c>
    </row>
    <row r="9781" spans="2:16" ht="20.25">
      <c r="B9781" s="25" t="str">
        <f t="shared" si="1850"/>
        <v/>
      </c>
      <c r="C9781" s="26" t="str">
        <f t="shared" si="1842"/>
        <v/>
      </c>
      <c r="D9781" s="27" t="str">
        <f t="shared" si="1843"/>
        <v/>
      </c>
      <c r="E9781" s="27" t="str">
        <f t="shared" si="1844"/>
        <v/>
      </c>
      <c r="F9781" s="29" t="str">
        <f t="array" ref="F9781">IF(B9781="","",SMALL(IF(اضافه!$E$1:$E$10000=$D$4,ROW($1:$10000)),B9781))</f>
        <v/>
      </c>
      <c r="G9781" s="25" t="str">
        <f t="shared" si="1851"/>
        <v/>
      </c>
      <c r="H9781" s="26" t="str">
        <f t="shared" si="1845"/>
        <v/>
      </c>
      <c r="I9781" s="27" t="str">
        <f t="shared" si="1846"/>
        <v/>
      </c>
      <c r="J9781" s="27" t="str">
        <f t="shared" si="1847"/>
        <v/>
      </c>
      <c r="K9781" s="29" t="str">
        <f t="array" ref="K9781">IF(G9781="","",SMALL(IF(صرف!$E$1:$E$10000=$D$4,ROW($1:$10000)),G9781))</f>
        <v/>
      </c>
      <c r="L9781" s="25" t="str">
        <f t="shared" si="1852"/>
        <v/>
      </c>
      <c r="M9781" s="26" t="str">
        <f t="shared" si="1848"/>
        <v/>
      </c>
      <c r="N9781" s="27" t="str">
        <f t="shared" si="1849"/>
        <v/>
      </c>
      <c r="O9781" s="27" t="str">
        <f t="shared" si="1853"/>
        <v/>
      </c>
      <c r="P9781" s="29" t="str">
        <f t="array" ref="P9781">IF(L9781="","",SMALL(IF(تكهين!$E$1:$E$10000=$D$4,ROW($1:$10000)),L9781))</f>
        <v/>
      </c>
    </row>
    <row r="9782" spans="2:16" ht="20.25">
      <c r="B9782" s="25" t="str">
        <f t="shared" si="1850"/>
        <v/>
      </c>
      <c r="C9782" s="26" t="str">
        <f t="shared" si="1842"/>
        <v/>
      </c>
      <c r="D9782" s="27" t="str">
        <f t="shared" si="1843"/>
        <v/>
      </c>
      <c r="E9782" s="27" t="str">
        <f t="shared" si="1844"/>
        <v/>
      </c>
      <c r="F9782" s="29" t="str">
        <f t="array" ref="F9782">IF(B9782="","",SMALL(IF(اضافه!$E$1:$E$10000=$D$4,ROW($1:$10000)),B9782))</f>
        <v/>
      </c>
      <c r="G9782" s="25" t="str">
        <f t="shared" si="1851"/>
        <v/>
      </c>
      <c r="H9782" s="26" t="str">
        <f t="shared" si="1845"/>
        <v/>
      </c>
      <c r="I9782" s="27" t="str">
        <f t="shared" si="1846"/>
        <v/>
      </c>
      <c r="J9782" s="27" t="str">
        <f t="shared" si="1847"/>
        <v/>
      </c>
      <c r="K9782" s="29" t="str">
        <f t="array" ref="K9782">IF(G9782="","",SMALL(IF(صرف!$E$1:$E$10000=$D$4,ROW($1:$10000)),G9782))</f>
        <v/>
      </c>
      <c r="L9782" s="25" t="str">
        <f t="shared" si="1852"/>
        <v/>
      </c>
      <c r="M9782" s="26" t="str">
        <f t="shared" si="1848"/>
        <v/>
      </c>
      <c r="N9782" s="27" t="str">
        <f t="shared" si="1849"/>
        <v/>
      </c>
      <c r="O9782" s="27" t="str">
        <f t="shared" si="1853"/>
        <v/>
      </c>
      <c r="P9782" s="29" t="str">
        <f t="array" ref="P9782">IF(L9782="","",SMALL(IF(تكهين!$E$1:$E$10000=$D$4,ROW($1:$10000)),L9782))</f>
        <v/>
      </c>
    </row>
    <row r="9783" spans="2:16" ht="20.25">
      <c r="B9783" s="25" t="str">
        <f t="shared" si="1850"/>
        <v/>
      </c>
      <c r="C9783" s="26" t="str">
        <f t="shared" ref="C9783:C9846" si="1854">IF(OR($D$4="",B9783=""),"",INDEX(اضافة,F9783,2))</f>
        <v/>
      </c>
      <c r="D9783" s="27" t="str">
        <f t="shared" ref="D9783:D9846" si="1855">IF(OR($D$4="",B9783=""),"",INDEX(اضافة,F9783,3))</f>
        <v/>
      </c>
      <c r="E9783" s="27" t="str">
        <f t="shared" ref="E9783:E9846" si="1856">IF(OR($D$4="",B9783=""),"",INDEX(اضافة,F9783,8))</f>
        <v/>
      </c>
      <c r="F9783" s="29" t="str">
        <f t="array" ref="F9783">IF(B9783="","",SMALL(IF(اضافه!$E$1:$E$10000=$D$4,ROW($1:$10000)),B9783))</f>
        <v/>
      </c>
      <c r="G9783" s="25" t="str">
        <f t="shared" si="1851"/>
        <v/>
      </c>
      <c r="H9783" s="26" t="str">
        <f t="shared" ref="H9783:H9846" si="1857">IF(OR($D$4="",G9783=""),"",INDEX(صرف,K9783,2))</f>
        <v/>
      </c>
      <c r="I9783" s="27" t="str">
        <f t="shared" ref="I9783:I9846" si="1858">IF(OR($D$4="",G9783=""),"",INDEX(صرف,K9783,3))</f>
        <v/>
      </c>
      <c r="J9783" s="27" t="str">
        <f t="shared" ref="J9783:J9846" si="1859">IF(OR($D$4="",G9783=""),"",INDEX(صرف,K9783,8))</f>
        <v/>
      </c>
      <c r="K9783" s="29" t="str">
        <f t="array" ref="K9783">IF(G9783="","",SMALL(IF(صرف!$E$1:$E$10000=$D$4,ROW($1:$10000)),G9783))</f>
        <v/>
      </c>
      <c r="L9783" s="25" t="str">
        <f t="shared" si="1852"/>
        <v/>
      </c>
      <c r="M9783" s="26" t="str">
        <f t="shared" ref="M9783:M9846" si="1860">IF(OR($D$4="",L9783=""),"",INDEX(تكهين,P9783,2))</f>
        <v/>
      </c>
      <c r="N9783" s="27" t="str">
        <f t="shared" ref="N9783:N9846" si="1861">IF(OR($D$4="",L9783=""),"",INDEX(تكهين,P9783,3))</f>
        <v/>
      </c>
      <c r="O9783" s="27" t="str">
        <f t="shared" si="1853"/>
        <v/>
      </c>
      <c r="P9783" s="29" t="str">
        <f t="array" ref="P9783">IF(L9783="","",SMALL(IF(تكهين!$E$1:$E$10000=$D$4,ROW($1:$10000)),L9783))</f>
        <v/>
      </c>
    </row>
    <row r="9784" spans="2:16" ht="20.25">
      <c r="B9784" s="25" t="str">
        <f t="shared" si="1850"/>
        <v/>
      </c>
      <c r="C9784" s="26" t="str">
        <f t="shared" si="1854"/>
        <v/>
      </c>
      <c r="D9784" s="27" t="str">
        <f t="shared" si="1855"/>
        <v/>
      </c>
      <c r="E9784" s="27" t="str">
        <f t="shared" si="1856"/>
        <v/>
      </c>
      <c r="F9784" s="29" t="str">
        <f t="array" ref="F9784">IF(B9784="","",SMALL(IF(اضافه!$E$1:$E$10000=$D$4,ROW($1:$10000)),B9784))</f>
        <v/>
      </c>
      <c r="G9784" s="25" t="str">
        <f t="shared" si="1851"/>
        <v/>
      </c>
      <c r="H9784" s="26" t="str">
        <f t="shared" si="1857"/>
        <v/>
      </c>
      <c r="I9784" s="27" t="str">
        <f t="shared" si="1858"/>
        <v/>
      </c>
      <c r="J9784" s="27" t="str">
        <f t="shared" si="1859"/>
        <v/>
      </c>
      <c r="K9784" s="29" t="str">
        <f t="array" ref="K9784">IF(G9784="","",SMALL(IF(صرف!$E$1:$E$10000=$D$4,ROW($1:$10000)),G9784))</f>
        <v/>
      </c>
      <c r="L9784" s="25" t="str">
        <f t="shared" si="1852"/>
        <v/>
      </c>
      <c r="M9784" s="26" t="str">
        <f t="shared" si="1860"/>
        <v/>
      </c>
      <c r="N9784" s="27" t="str">
        <f t="shared" si="1861"/>
        <v/>
      </c>
      <c r="O9784" s="27" t="str">
        <f t="shared" si="1853"/>
        <v/>
      </c>
      <c r="P9784" s="29" t="str">
        <f t="array" ref="P9784">IF(L9784="","",SMALL(IF(تكهين!$E$1:$E$10000=$D$4,ROW($1:$10000)),L9784))</f>
        <v/>
      </c>
    </row>
    <row r="9785" spans="2:16" ht="20.25">
      <c r="B9785" s="25" t="str">
        <f t="shared" si="1850"/>
        <v/>
      </c>
      <c r="C9785" s="26" t="str">
        <f t="shared" si="1854"/>
        <v/>
      </c>
      <c r="D9785" s="27" t="str">
        <f t="shared" si="1855"/>
        <v/>
      </c>
      <c r="E9785" s="27" t="str">
        <f t="shared" si="1856"/>
        <v/>
      </c>
      <c r="F9785" s="29" t="str">
        <f t="array" ref="F9785">IF(B9785="","",SMALL(IF(اضافه!$E$1:$E$10000=$D$4,ROW($1:$10000)),B9785))</f>
        <v/>
      </c>
      <c r="G9785" s="25" t="str">
        <f t="shared" si="1851"/>
        <v/>
      </c>
      <c r="H9785" s="26" t="str">
        <f t="shared" si="1857"/>
        <v/>
      </c>
      <c r="I9785" s="27" t="str">
        <f t="shared" si="1858"/>
        <v/>
      </c>
      <c r="J9785" s="27" t="str">
        <f t="shared" si="1859"/>
        <v/>
      </c>
      <c r="K9785" s="29" t="str">
        <f t="array" ref="K9785">IF(G9785="","",SMALL(IF(صرف!$E$1:$E$10000=$D$4,ROW($1:$10000)),G9785))</f>
        <v/>
      </c>
      <c r="L9785" s="25" t="str">
        <f t="shared" si="1852"/>
        <v/>
      </c>
      <c r="M9785" s="26" t="str">
        <f t="shared" si="1860"/>
        <v/>
      </c>
      <c r="N9785" s="27" t="str">
        <f t="shared" si="1861"/>
        <v/>
      </c>
      <c r="O9785" s="27" t="str">
        <f t="shared" si="1853"/>
        <v/>
      </c>
      <c r="P9785" s="29" t="str">
        <f t="array" ref="P9785">IF(L9785="","",SMALL(IF(تكهين!$E$1:$E$10000=$D$4,ROW($1:$10000)),L9785))</f>
        <v/>
      </c>
    </row>
    <row r="9786" spans="2:16" ht="20.25">
      <c r="B9786" s="25" t="str">
        <f t="shared" si="1850"/>
        <v/>
      </c>
      <c r="C9786" s="26" t="str">
        <f t="shared" si="1854"/>
        <v/>
      </c>
      <c r="D9786" s="27" t="str">
        <f t="shared" si="1855"/>
        <v/>
      </c>
      <c r="E9786" s="27" t="str">
        <f t="shared" si="1856"/>
        <v/>
      </c>
      <c r="F9786" s="29" t="str">
        <f t="array" ref="F9786">IF(B9786="","",SMALL(IF(اضافه!$E$1:$E$10000=$D$4,ROW($1:$10000)),B9786))</f>
        <v/>
      </c>
      <c r="G9786" s="25" t="str">
        <f t="shared" si="1851"/>
        <v/>
      </c>
      <c r="H9786" s="26" t="str">
        <f t="shared" si="1857"/>
        <v/>
      </c>
      <c r="I9786" s="27" t="str">
        <f t="shared" si="1858"/>
        <v/>
      </c>
      <c r="J9786" s="27" t="str">
        <f t="shared" si="1859"/>
        <v/>
      </c>
      <c r="K9786" s="29" t="str">
        <f t="array" ref="K9786">IF(G9786="","",SMALL(IF(صرف!$E$1:$E$10000=$D$4,ROW($1:$10000)),G9786))</f>
        <v/>
      </c>
      <c r="L9786" s="25" t="str">
        <f t="shared" si="1852"/>
        <v/>
      </c>
      <c r="M9786" s="26" t="str">
        <f t="shared" si="1860"/>
        <v/>
      </c>
      <c r="N9786" s="27" t="str">
        <f t="shared" si="1861"/>
        <v/>
      </c>
      <c r="O9786" s="27" t="str">
        <f t="shared" si="1853"/>
        <v/>
      </c>
      <c r="P9786" s="29" t="str">
        <f t="array" ref="P9786">IF(L9786="","",SMALL(IF(تكهين!$E$1:$E$10000=$D$4,ROW($1:$10000)),L9786))</f>
        <v/>
      </c>
    </row>
    <row r="9787" spans="2:16" ht="20.25">
      <c r="B9787" s="25" t="str">
        <f t="shared" si="1850"/>
        <v/>
      </c>
      <c r="C9787" s="26" t="str">
        <f t="shared" si="1854"/>
        <v/>
      </c>
      <c r="D9787" s="27" t="str">
        <f t="shared" si="1855"/>
        <v/>
      </c>
      <c r="E9787" s="27" t="str">
        <f t="shared" si="1856"/>
        <v/>
      </c>
      <c r="F9787" s="29" t="str">
        <f t="array" ref="F9787">IF(B9787="","",SMALL(IF(اضافه!$E$1:$E$10000=$D$4,ROW($1:$10000)),B9787))</f>
        <v/>
      </c>
      <c r="G9787" s="25" t="str">
        <f t="shared" si="1851"/>
        <v/>
      </c>
      <c r="H9787" s="26" t="str">
        <f t="shared" si="1857"/>
        <v/>
      </c>
      <c r="I9787" s="27" t="str">
        <f t="shared" si="1858"/>
        <v/>
      </c>
      <c r="J9787" s="27" t="str">
        <f t="shared" si="1859"/>
        <v/>
      </c>
      <c r="K9787" s="29" t="str">
        <f t="array" ref="K9787">IF(G9787="","",SMALL(IF(صرف!$E$1:$E$10000=$D$4,ROW($1:$10000)),G9787))</f>
        <v/>
      </c>
      <c r="L9787" s="25" t="str">
        <f t="shared" si="1852"/>
        <v/>
      </c>
      <c r="M9787" s="26" t="str">
        <f t="shared" si="1860"/>
        <v/>
      </c>
      <c r="N9787" s="27" t="str">
        <f t="shared" si="1861"/>
        <v/>
      </c>
      <c r="O9787" s="27" t="str">
        <f t="shared" si="1853"/>
        <v/>
      </c>
      <c r="P9787" s="29" t="str">
        <f t="array" ref="P9787">IF(L9787="","",SMALL(IF(تكهين!$E$1:$E$10000=$D$4,ROW($1:$10000)),L9787))</f>
        <v/>
      </c>
    </row>
    <row r="9788" spans="2:16" ht="20.25">
      <c r="B9788" s="25" t="str">
        <f t="shared" si="1850"/>
        <v/>
      </c>
      <c r="C9788" s="26" t="str">
        <f t="shared" si="1854"/>
        <v/>
      </c>
      <c r="D9788" s="27" t="str">
        <f t="shared" si="1855"/>
        <v/>
      </c>
      <c r="E9788" s="27" t="str">
        <f t="shared" si="1856"/>
        <v/>
      </c>
      <c r="F9788" s="29" t="str">
        <f t="array" ref="F9788">IF(B9788="","",SMALL(IF(اضافه!$E$1:$E$10000=$D$4,ROW($1:$10000)),B9788))</f>
        <v/>
      </c>
      <c r="G9788" s="25" t="str">
        <f t="shared" si="1851"/>
        <v/>
      </c>
      <c r="H9788" s="26" t="str">
        <f t="shared" si="1857"/>
        <v/>
      </c>
      <c r="I9788" s="27" t="str">
        <f t="shared" si="1858"/>
        <v/>
      </c>
      <c r="J9788" s="27" t="str">
        <f t="shared" si="1859"/>
        <v/>
      </c>
      <c r="K9788" s="29" t="str">
        <f t="array" ref="K9788">IF(G9788="","",SMALL(IF(صرف!$E$1:$E$10000=$D$4,ROW($1:$10000)),G9788))</f>
        <v/>
      </c>
      <c r="L9788" s="25" t="str">
        <f t="shared" si="1852"/>
        <v/>
      </c>
      <c r="M9788" s="26" t="str">
        <f t="shared" si="1860"/>
        <v/>
      </c>
      <c r="N9788" s="27" t="str">
        <f t="shared" si="1861"/>
        <v/>
      </c>
      <c r="O9788" s="27" t="str">
        <f t="shared" si="1853"/>
        <v/>
      </c>
      <c r="P9788" s="29" t="str">
        <f t="array" ref="P9788">IF(L9788="","",SMALL(IF(تكهين!$E$1:$E$10000=$D$4,ROW($1:$10000)),L9788))</f>
        <v/>
      </c>
    </row>
    <row r="9789" spans="2:16" ht="20.25">
      <c r="B9789" s="25" t="str">
        <f t="shared" si="1850"/>
        <v/>
      </c>
      <c r="C9789" s="26" t="str">
        <f t="shared" si="1854"/>
        <v/>
      </c>
      <c r="D9789" s="27" t="str">
        <f t="shared" si="1855"/>
        <v/>
      </c>
      <c r="E9789" s="27" t="str">
        <f t="shared" si="1856"/>
        <v/>
      </c>
      <c r="F9789" s="29" t="str">
        <f t="array" ref="F9789">IF(B9789="","",SMALL(IF(اضافه!$E$1:$E$10000=$D$4,ROW($1:$10000)),B9789))</f>
        <v/>
      </c>
      <c r="G9789" s="25" t="str">
        <f t="shared" si="1851"/>
        <v/>
      </c>
      <c r="H9789" s="26" t="str">
        <f t="shared" si="1857"/>
        <v/>
      </c>
      <c r="I9789" s="27" t="str">
        <f t="shared" si="1858"/>
        <v/>
      </c>
      <c r="J9789" s="27" t="str">
        <f t="shared" si="1859"/>
        <v/>
      </c>
      <c r="K9789" s="29" t="str">
        <f t="array" ref="K9789">IF(G9789="","",SMALL(IF(صرف!$E$1:$E$10000=$D$4,ROW($1:$10000)),G9789))</f>
        <v/>
      </c>
      <c r="L9789" s="25" t="str">
        <f t="shared" si="1852"/>
        <v/>
      </c>
      <c r="M9789" s="26" t="str">
        <f t="shared" si="1860"/>
        <v/>
      </c>
      <c r="N9789" s="27" t="str">
        <f t="shared" si="1861"/>
        <v/>
      </c>
      <c r="O9789" s="27" t="str">
        <f t="shared" si="1853"/>
        <v/>
      </c>
      <c r="P9789" s="29" t="str">
        <f t="array" ref="P9789">IF(L9789="","",SMALL(IF(تكهين!$E$1:$E$10000=$D$4,ROW($1:$10000)),L9789))</f>
        <v/>
      </c>
    </row>
    <row r="9790" spans="2:16" ht="20.25">
      <c r="B9790" s="25" t="str">
        <f t="shared" si="1850"/>
        <v/>
      </c>
      <c r="C9790" s="26" t="str">
        <f t="shared" si="1854"/>
        <v/>
      </c>
      <c r="D9790" s="27" t="str">
        <f t="shared" si="1855"/>
        <v/>
      </c>
      <c r="E9790" s="27" t="str">
        <f t="shared" si="1856"/>
        <v/>
      </c>
      <c r="F9790" s="29" t="str">
        <f t="array" ref="F9790">IF(B9790="","",SMALL(IF(اضافه!$E$1:$E$10000=$D$4,ROW($1:$10000)),B9790))</f>
        <v/>
      </c>
      <c r="G9790" s="25" t="str">
        <f t="shared" si="1851"/>
        <v/>
      </c>
      <c r="H9790" s="26" t="str">
        <f t="shared" si="1857"/>
        <v/>
      </c>
      <c r="I9790" s="27" t="str">
        <f t="shared" si="1858"/>
        <v/>
      </c>
      <c r="J9790" s="27" t="str">
        <f t="shared" si="1859"/>
        <v/>
      </c>
      <c r="K9790" s="29" t="str">
        <f t="array" ref="K9790">IF(G9790="","",SMALL(IF(صرف!$E$1:$E$10000=$D$4,ROW($1:$10000)),G9790))</f>
        <v/>
      </c>
      <c r="L9790" s="25" t="str">
        <f t="shared" si="1852"/>
        <v/>
      </c>
      <c r="M9790" s="26" t="str">
        <f t="shared" si="1860"/>
        <v/>
      </c>
      <c r="N9790" s="27" t="str">
        <f t="shared" si="1861"/>
        <v/>
      </c>
      <c r="O9790" s="27" t="str">
        <f t="shared" si="1853"/>
        <v/>
      </c>
      <c r="P9790" s="29" t="str">
        <f t="array" ref="P9790">IF(L9790="","",SMALL(IF(تكهين!$E$1:$E$10000=$D$4,ROW($1:$10000)),L9790))</f>
        <v/>
      </c>
    </row>
    <row r="9791" spans="2:16" ht="20.25">
      <c r="B9791" s="25" t="str">
        <f t="shared" si="1850"/>
        <v/>
      </c>
      <c r="C9791" s="26" t="str">
        <f t="shared" si="1854"/>
        <v/>
      </c>
      <c r="D9791" s="27" t="str">
        <f t="shared" si="1855"/>
        <v/>
      </c>
      <c r="E9791" s="27" t="str">
        <f t="shared" si="1856"/>
        <v/>
      </c>
      <c r="F9791" s="29" t="str">
        <f t="array" ref="F9791">IF(B9791="","",SMALL(IF(اضافه!$E$1:$E$10000=$D$4,ROW($1:$10000)),B9791))</f>
        <v/>
      </c>
      <c r="G9791" s="25" t="str">
        <f t="shared" si="1851"/>
        <v/>
      </c>
      <c r="H9791" s="26" t="str">
        <f t="shared" si="1857"/>
        <v/>
      </c>
      <c r="I9791" s="27" t="str">
        <f t="shared" si="1858"/>
        <v/>
      </c>
      <c r="J9791" s="27" t="str">
        <f t="shared" si="1859"/>
        <v/>
      </c>
      <c r="K9791" s="29" t="str">
        <f t="array" ref="K9791">IF(G9791="","",SMALL(IF(صرف!$E$1:$E$10000=$D$4,ROW($1:$10000)),G9791))</f>
        <v/>
      </c>
      <c r="L9791" s="25" t="str">
        <f t="shared" si="1852"/>
        <v/>
      </c>
      <c r="M9791" s="26" t="str">
        <f t="shared" si="1860"/>
        <v/>
      </c>
      <c r="N9791" s="27" t="str">
        <f t="shared" si="1861"/>
        <v/>
      </c>
      <c r="O9791" s="27" t="str">
        <f t="shared" si="1853"/>
        <v/>
      </c>
      <c r="P9791" s="29" t="str">
        <f t="array" ref="P9791">IF(L9791="","",SMALL(IF(تكهين!$E$1:$E$10000=$D$4,ROW($1:$10000)),L9791))</f>
        <v/>
      </c>
    </row>
    <row r="9792" spans="2:16" ht="20.25">
      <c r="B9792" s="25" t="str">
        <f t="shared" si="1850"/>
        <v/>
      </c>
      <c r="C9792" s="26" t="str">
        <f t="shared" si="1854"/>
        <v/>
      </c>
      <c r="D9792" s="27" t="str">
        <f t="shared" si="1855"/>
        <v/>
      </c>
      <c r="E9792" s="27" t="str">
        <f t="shared" si="1856"/>
        <v/>
      </c>
      <c r="F9792" s="29" t="str">
        <f t="array" ref="F9792">IF(B9792="","",SMALL(IF(اضافه!$E$1:$E$10000=$D$4,ROW($1:$10000)),B9792))</f>
        <v/>
      </c>
      <c r="G9792" s="25" t="str">
        <f t="shared" si="1851"/>
        <v/>
      </c>
      <c r="H9792" s="26" t="str">
        <f t="shared" si="1857"/>
        <v/>
      </c>
      <c r="I9792" s="27" t="str">
        <f t="shared" si="1858"/>
        <v/>
      </c>
      <c r="J9792" s="27" t="str">
        <f t="shared" si="1859"/>
        <v/>
      </c>
      <c r="K9792" s="29" t="str">
        <f t="array" ref="K9792">IF(G9792="","",SMALL(IF(صرف!$E$1:$E$10000=$D$4,ROW($1:$10000)),G9792))</f>
        <v/>
      </c>
      <c r="L9792" s="25" t="str">
        <f t="shared" si="1852"/>
        <v/>
      </c>
      <c r="M9792" s="26" t="str">
        <f t="shared" si="1860"/>
        <v/>
      </c>
      <c r="N9792" s="27" t="str">
        <f t="shared" si="1861"/>
        <v/>
      </c>
      <c r="O9792" s="27" t="str">
        <f t="shared" si="1853"/>
        <v/>
      </c>
      <c r="P9792" s="29" t="str">
        <f t="array" ref="P9792">IF(L9792="","",SMALL(IF(تكهين!$E$1:$E$10000=$D$4,ROW($1:$10000)),L9792))</f>
        <v/>
      </c>
    </row>
    <row r="9793" spans="2:16" ht="20.25">
      <c r="B9793" s="25" t="str">
        <f t="shared" si="1850"/>
        <v/>
      </c>
      <c r="C9793" s="26" t="str">
        <f t="shared" si="1854"/>
        <v/>
      </c>
      <c r="D9793" s="27" t="str">
        <f t="shared" si="1855"/>
        <v/>
      </c>
      <c r="E9793" s="27" t="str">
        <f t="shared" si="1856"/>
        <v/>
      </c>
      <c r="F9793" s="29" t="str">
        <f t="array" ref="F9793">IF(B9793="","",SMALL(IF(اضافه!$E$1:$E$10000=$D$4,ROW($1:$10000)),B9793))</f>
        <v/>
      </c>
      <c r="G9793" s="25" t="str">
        <f t="shared" si="1851"/>
        <v/>
      </c>
      <c r="H9793" s="26" t="str">
        <f t="shared" si="1857"/>
        <v/>
      </c>
      <c r="I9793" s="27" t="str">
        <f t="shared" si="1858"/>
        <v/>
      </c>
      <c r="J9793" s="27" t="str">
        <f t="shared" si="1859"/>
        <v/>
      </c>
      <c r="K9793" s="29" t="str">
        <f t="array" ref="K9793">IF(G9793="","",SMALL(IF(صرف!$E$1:$E$10000=$D$4,ROW($1:$10000)),G9793))</f>
        <v/>
      </c>
      <c r="L9793" s="25" t="str">
        <f t="shared" si="1852"/>
        <v/>
      </c>
      <c r="M9793" s="26" t="str">
        <f t="shared" si="1860"/>
        <v/>
      </c>
      <c r="N9793" s="27" t="str">
        <f t="shared" si="1861"/>
        <v/>
      </c>
      <c r="O9793" s="27" t="str">
        <f t="shared" si="1853"/>
        <v/>
      </c>
      <c r="P9793" s="29" t="str">
        <f t="array" ref="P9793">IF(L9793="","",SMALL(IF(تكهين!$E$1:$E$10000=$D$4,ROW($1:$10000)),L9793))</f>
        <v/>
      </c>
    </row>
    <row r="9794" spans="2:16" ht="20.25">
      <c r="B9794" s="25" t="str">
        <f t="shared" si="1850"/>
        <v/>
      </c>
      <c r="C9794" s="26" t="str">
        <f t="shared" si="1854"/>
        <v/>
      </c>
      <c r="D9794" s="27" t="str">
        <f t="shared" si="1855"/>
        <v/>
      </c>
      <c r="E9794" s="27" t="str">
        <f t="shared" si="1856"/>
        <v/>
      </c>
      <c r="F9794" s="29" t="str">
        <f t="array" ref="F9794">IF(B9794="","",SMALL(IF(اضافه!$E$1:$E$10000=$D$4,ROW($1:$10000)),B9794))</f>
        <v/>
      </c>
      <c r="G9794" s="25" t="str">
        <f t="shared" si="1851"/>
        <v/>
      </c>
      <c r="H9794" s="26" t="str">
        <f t="shared" si="1857"/>
        <v/>
      </c>
      <c r="I9794" s="27" t="str">
        <f t="shared" si="1858"/>
        <v/>
      </c>
      <c r="J9794" s="27" t="str">
        <f t="shared" si="1859"/>
        <v/>
      </c>
      <c r="K9794" s="29" t="str">
        <f t="array" ref="K9794">IF(G9794="","",SMALL(IF(صرف!$E$1:$E$10000=$D$4,ROW($1:$10000)),G9794))</f>
        <v/>
      </c>
      <c r="L9794" s="25" t="str">
        <f t="shared" si="1852"/>
        <v/>
      </c>
      <c r="M9794" s="26" t="str">
        <f t="shared" si="1860"/>
        <v/>
      </c>
      <c r="N9794" s="27" t="str">
        <f t="shared" si="1861"/>
        <v/>
      </c>
      <c r="O9794" s="27" t="str">
        <f t="shared" si="1853"/>
        <v/>
      </c>
      <c r="P9794" s="29" t="str">
        <f t="array" ref="P9794">IF(L9794="","",SMALL(IF(تكهين!$E$1:$E$10000=$D$4,ROW($1:$10000)),L9794))</f>
        <v/>
      </c>
    </row>
    <row r="9795" spans="2:16" ht="20.25">
      <c r="B9795" s="25" t="str">
        <f t="shared" si="1850"/>
        <v/>
      </c>
      <c r="C9795" s="26" t="str">
        <f t="shared" si="1854"/>
        <v/>
      </c>
      <c r="D9795" s="27" t="str">
        <f t="shared" si="1855"/>
        <v/>
      </c>
      <c r="E9795" s="27" t="str">
        <f t="shared" si="1856"/>
        <v/>
      </c>
      <c r="F9795" s="29" t="str">
        <f t="array" ref="F9795">IF(B9795="","",SMALL(IF(اضافه!$E$1:$E$10000=$D$4,ROW($1:$10000)),B9795))</f>
        <v/>
      </c>
      <c r="G9795" s="25" t="str">
        <f t="shared" si="1851"/>
        <v/>
      </c>
      <c r="H9795" s="26" t="str">
        <f t="shared" si="1857"/>
        <v/>
      </c>
      <c r="I9795" s="27" t="str">
        <f t="shared" si="1858"/>
        <v/>
      </c>
      <c r="J9795" s="27" t="str">
        <f t="shared" si="1859"/>
        <v/>
      </c>
      <c r="K9795" s="29" t="str">
        <f t="array" ref="K9795">IF(G9795="","",SMALL(IF(صرف!$E$1:$E$10000=$D$4,ROW($1:$10000)),G9795))</f>
        <v/>
      </c>
      <c r="L9795" s="25" t="str">
        <f t="shared" si="1852"/>
        <v/>
      </c>
      <c r="M9795" s="26" t="str">
        <f t="shared" si="1860"/>
        <v/>
      </c>
      <c r="N9795" s="27" t="str">
        <f t="shared" si="1861"/>
        <v/>
      </c>
      <c r="O9795" s="27" t="str">
        <f t="shared" si="1853"/>
        <v/>
      </c>
      <c r="P9795" s="29" t="str">
        <f t="array" ref="P9795">IF(L9795="","",SMALL(IF(تكهين!$E$1:$E$10000=$D$4,ROW($1:$10000)),L9795))</f>
        <v/>
      </c>
    </row>
    <row r="9796" spans="2:16" ht="20.25">
      <c r="B9796" s="25" t="str">
        <f t="shared" si="1850"/>
        <v/>
      </c>
      <c r="C9796" s="26" t="str">
        <f t="shared" si="1854"/>
        <v/>
      </c>
      <c r="D9796" s="27" t="str">
        <f t="shared" si="1855"/>
        <v/>
      </c>
      <c r="E9796" s="27" t="str">
        <f t="shared" si="1856"/>
        <v/>
      </c>
      <c r="F9796" s="29" t="str">
        <f t="array" ref="F9796">IF(B9796="","",SMALL(IF(اضافه!$E$1:$E$10000=$D$4,ROW($1:$10000)),B9796))</f>
        <v/>
      </c>
      <c r="G9796" s="25" t="str">
        <f t="shared" si="1851"/>
        <v/>
      </c>
      <c r="H9796" s="26" t="str">
        <f t="shared" si="1857"/>
        <v/>
      </c>
      <c r="I9796" s="27" t="str">
        <f t="shared" si="1858"/>
        <v/>
      </c>
      <c r="J9796" s="27" t="str">
        <f t="shared" si="1859"/>
        <v/>
      </c>
      <c r="K9796" s="29" t="str">
        <f t="array" ref="K9796">IF(G9796="","",SMALL(IF(صرف!$E$1:$E$10000=$D$4,ROW($1:$10000)),G9796))</f>
        <v/>
      </c>
      <c r="L9796" s="25" t="str">
        <f t="shared" si="1852"/>
        <v/>
      </c>
      <c r="M9796" s="26" t="str">
        <f t="shared" si="1860"/>
        <v/>
      </c>
      <c r="N9796" s="27" t="str">
        <f t="shared" si="1861"/>
        <v/>
      </c>
      <c r="O9796" s="27" t="str">
        <f t="shared" si="1853"/>
        <v/>
      </c>
      <c r="P9796" s="29" t="str">
        <f t="array" ref="P9796">IF(L9796="","",SMALL(IF(تكهين!$E$1:$E$10000=$D$4,ROW($1:$10000)),L9796))</f>
        <v/>
      </c>
    </row>
    <row r="9797" spans="2:16" ht="20.25">
      <c r="B9797" s="25" t="str">
        <f t="shared" si="1850"/>
        <v/>
      </c>
      <c r="C9797" s="26" t="str">
        <f t="shared" si="1854"/>
        <v/>
      </c>
      <c r="D9797" s="27" t="str">
        <f t="shared" si="1855"/>
        <v/>
      </c>
      <c r="E9797" s="27" t="str">
        <f t="shared" si="1856"/>
        <v/>
      </c>
      <c r="F9797" s="29" t="str">
        <f t="array" ref="F9797">IF(B9797="","",SMALL(IF(اضافه!$E$1:$E$10000=$D$4,ROW($1:$10000)),B9797))</f>
        <v/>
      </c>
      <c r="G9797" s="25" t="str">
        <f t="shared" si="1851"/>
        <v/>
      </c>
      <c r="H9797" s="26" t="str">
        <f t="shared" si="1857"/>
        <v/>
      </c>
      <c r="I9797" s="27" t="str">
        <f t="shared" si="1858"/>
        <v/>
      </c>
      <c r="J9797" s="27" t="str">
        <f t="shared" si="1859"/>
        <v/>
      </c>
      <c r="K9797" s="29" t="str">
        <f t="array" ref="K9797">IF(G9797="","",SMALL(IF(صرف!$E$1:$E$10000=$D$4,ROW($1:$10000)),G9797))</f>
        <v/>
      </c>
      <c r="L9797" s="25" t="str">
        <f t="shared" si="1852"/>
        <v/>
      </c>
      <c r="M9797" s="26" t="str">
        <f t="shared" si="1860"/>
        <v/>
      </c>
      <c r="N9797" s="27" t="str">
        <f t="shared" si="1861"/>
        <v/>
      </c>
      <c r="O9797" s="27" t="str">
        <f t="shared" si="1853"/>
        <v/>
      </c>
      <c r="P9797" s="29" t="str">
        <f t="array" ref="P9797">IF(L9797="","",SMALL(IF(تكهين!$E$1:$E$10000=$D$4,ROW($1:$10000)),L9797))</f>
        <v/>
      </c>
    </row>
    <row r="9798" spans="2:16" ht="20.25">
      <c r="B9798" s="25" t="str">
        <f t="shared" si="1850"/>
        <v/>
      </c>
      <c r="C9798" s="26" t="str">
        <f t="shared" si="1854"/>
        <v/>
      </c>
      <c r="D9798" s="27" t="str">
        <f t="shared" si="1855"/>
        <v/>
      </c>
      <c r="E9798" s="27" t="str">
        <f t="shared" si="1856"/>
        <v/>
      </c>
      <c r="F9798" s="29" t="str">
        <f t="array" ref="F9798">IF(B9798="","",SMALL(IF(اضافه!$E$1:$E$10000=$D$4,ROW($1:$10000)),B9798))</f>
        <v/>
      </c>
      <c r="G9798" s="25" t="str">
        <f t="shared" si="1851"/>
        <v/>
      </c>
      <c r="H9798" s="26" t="str">
        <f t="shared" si="1857"/>
        <v/>
      </c>
      <c r="I9798" s="27" t="str">
        <f t="shared" si="1858"/>
        <v/>
      </c>
      <c r="J9798" s="27" t="str">
        <f t="shared" si="1859"/>
        <v/>
      </c>
      <c r="K9798" s="29" t="str">
        <f t="array" ref="K9798">IF(G9798="","",SMALL(IF(صرف!$E$1:$E$10000=$D$4,ROW($1:$10000)),G9798))</f>
        <v/>
      </c>
      <c r="L9798" s="25" t="str">
        <f t="shared" si="1852"/>
        <v/>
      </c>
      <c r="M9798" s="26" t="str">
        <f t="shared" si="1860"/>
        <v/>
      </c>
      <c r="N9798" s="27" t="str">
        <f t="shared" si="1861"/>
        <v/>
      </c>
      <c r="O9798" s="27" t="str">
        <f t="shared" si="1853"/>
        <v/>
      </c>
      <c r="P9798" s="29" t="str">
        <f t="array" ref="P9798">IF(L9798="","",SMALL(IF(تكهين!$E$1:$E$10000=$D$4,ROW($1:$10000)),L9798))</f>
        <v/>
      </c>
    </row>
    <row r="9799" spans="2:16" ht="20.25">
      <c r="B9799" s="25" t="str">
        <f t="shared" ref="B9799:B9862" si="1862">IF(B$11=0,"",IF(ROW($B9787)&gt;B$11,"",ROW($B9787)))</f>
        <v/>
      </c>
      <c r="C9799" s="26" t="str">
        <f t="shared" si="1854"/>
        <v/>
      </c>
      <c r="D9799" s="27" t="str">
        <f t="shared" si="1855"/>
        <v/>
      </c>
      <c r="E9799" s="27" t="str">
        <f t="shared" si="1856"/>
        <v/>
      </c>
      <c r="F9799" s="29" t="str">
        <f t="array" ref="F9799">IF(B9799="","",SMALL(IF(اضافه!$E$1:$E$10000=$D$4,ROW($1:$10000)),B9799))</f>
        <v/>
      </c>
      <c r="G9799" s="25" t="str">
        <f t="shared" si="1851"/>
        <v/>
      </c>
      <c r="H9799" s="26" t="str">
        <f t="shared" si="1857"/>
        <v/>
      </c>
      <c r="I9799" s="27" t="str">
        <f t="shared" si="1858"/>
        <v/>
      </c>
      <c r="J9799" s="27" t="str">
        <f t="shared" si="1859"/>
        <v/>
      </c>
      <c r="K9799" s="29" t="str">
        <f t="array" ref="K9799">IF(G9799="","",SMALL(IF(صرف!$E$1:$E$10000=$D$4,ROW($1:$10000)),G9799))</f>
        <v/>
      </c>
      <c r="L9799" s="25" t="str">
        <f t="shared" si="1852"/>
        <v/>
      </c>
      <c r="M9799" s="26" t="str">
        <f t="shared" si="1860"/>
        <v/>
      </c>
      <c r="N9799" s="27" t="str">
        <f t="shared" si="1861"/>
        <v/>
      </c>
      <c r="O9799" s="27" t="str">
        <f t="shared" si="1853"/>
        <v/>
      </c>
      <c r="P9799" s="29" t="str">
        <f t="array" ref="P9799">IF(L9799="","",SMALL(IF(تكهين!$E$1:$E$10000=$D$4,ROW($1:$10000)),L9799))</f>
        <v/>
      </c>
    </row>
    <row r="9800" spans="2:16" ht="20.25">
      <c r="B9800" s="25" t="str">
        <f t="shared" si="1862"/>
        <v/>
      </c>
      <c r="C9800" s="26" t="str">
        <f t="shared" si="1854"/>
        <v/>
      </c>
      <c r="D9800" s="27" t="str">
        <f t="shared" si="1855"/>
        <v/>
      </c>
      <c r="E9800" s="27" t="str">
        <f t="shared" si="1856"/>
        <v/>
      </c>
      <c r="F9800" s="29" t="str">
        <f t="array" ref="F9800">IF(B9800="","",SMALL(IF(اضافه!$E$1:$E$10000=$D$4,ROW($1:$10000)),B9800))</f>
        <v/>
      </c>
      <c r="G9800" s="25" t="str">
        <f t="shared" si="1851"/>
        <v/>
      </c>
      <c r="H9800" s="26" t="str">
        <f t="shared" si="1857"/>
        <v/>
      </c>
      <c r="I9800" s="27" t="str">
        <f t="shared" si="1858"/>
        <v/>
      </c>
      <c r="J9800" s="27" t="str">
        <f t="shared" si="1859"/>
        <v/>
      </c>
      <c r="K9800" s="29" t="str">
        <f t="array" ref="K9800">IF(G9800="","",SMALL(IF(صرف!$E$1:$E$10000=$D$4,ROW($1:$10000)),G9800))</f>
        <v/>
      </c>
      <c r="L9800" s="25" t="str">
        <f t="shared" si="1852"/>
        <v/>
      </c>
      <c r="M9800" s="26" t="str">
        <f t="shared" si="1860"/>
        <v/>
      </c>
      <c r="N9800" s="27" t="str">
        <f t="shared" si="1861"/>
        <v/>
      </c>
      <c r="O9800" s="27" t="str">
        <f t="shared" si="1853"/>
        <v/>
      </c>
      <c r="P9800" s="29" t="str">
        <f t="array" ref="P9800">IF(L9800="","",SMALL(IF(تكهين!$E$1:$E$10000=$D$4,ROW($1:$10000)),L9800))</f>
        <v/>
      </c>
    </row>
    <row r="9801" spans="2:16" ht="20.25">
      <c r="B9801" s="25" t="str">
        <f t="shared" si="1862"/>
        <v/>
      </c>
      <c r="C9801" s="26" t="str">
        <f t="shared" si="1854"/>
        <v/>
      </c>
      <c r="D9801" s="27" t="str">
        <f t="shared" si="1855"/>
        <v/>
      </c>
      <c r="E9801" s="27" t="str">
        <f t="shared" si="1856"/>
        <v/>
      </c>
      <c r="F9801" s="29" t="str">
        <f t="array" ref="F9801">IF(B9801="","",SMALL(IF(اضافه!$E$1:$E$10000=$D$4,ROW($1:$10000)),B9801))</f>
        <v/>
      </c>
      <c r="G9801" s="25" t="str">
        <f t="shared" si="1851"/>
        <v/>
      </c>
      <c r="H9801" s="26" t="str">
        <f t="shared" si="1857"/>
        <v/>
      </c>
      <c r="I9801" s="27" t="str">
        <f t="shared" si="1858"/>
        <v/>
      </c>
      <c r="J9801" s="27" t="str">
        <f t="shared" si="1859"/>
        <v/>
      </c>
      <c r="K9801" s="29" t="str">
        <f t="array" ref="K9801">IF(G9801="","",SMALL(IF(صرف!$E$1:$E$10000=$D$4,ROW($1:$10000)),G9801))</f>
        <v/>
      </c>
      <c r="L9801" s="25" t="str">
        <f t="shared" si="1852"/>
        <v/>
      </c>
      <c r="M9801" s="26" t="str">
        <f t="shared" si="1860"/>
        <v/>
      </c>
      <c r="N9801" s="27" t="str">
        <f t="shared" si="1861"/>
        <v/>
      </c>
      <c r="O9801" s="27" t="str">
        <f t="shared" si="1853"/>
        <v/>
      </c>
      <c r="P9801" s="29" t="str">
        <f t="array" ref="P9801">IF(L9801="","",SMALL(IF(تكهين!$E$1:$E$10000=$D$4,ROW($1:$10000)),L9801))</f>
        <v/>
      </c>
    </row>
    <row r="9802" spans="2:16" ht="20.25">
      <c r="B9802" s="25" t="str">
        <f t="shared" si="1862"/>
        <v/>
      </c>
      <c r="C9802" s="26" t="str">
        <f t="shared" si="1854"/>
        <v/>
      </c>
      <c r="D9802" s="27" t="str">
        <f t="shared" si="1855"/>
        <v/>
      </c>
      <c r="E9802" s="27" t="str">
        <f t="shared" si="1856"/>
        <v/>
      </c>
      <c r="F9802" s="29" t="str">
        <f t="array" ref="F9802">IF(B9802="","",SMALL(IF(اضافه!$E$1:$E$10000=$D$4,ROW($1:$10000)),B9802))</f>
        <v/>
      </c>
      <c r="G9802" s="25" t="str">
        <f t="shared" si="1851"/>
        <v/>
      </c>
      <c r="H9802" s="26" t="str">
        <f t="shared" si="1857"/>
        <v/>
      </c>
      <c r="I9802" s="27" t="str">
        <f t="shared" si="1858"/>
        <v/>
      </c>
      <c r="J9802" s="27" t="str">
        <f t="shared" si="1859"/>
        <v/>
      </c>
      <c r="K9802" s="29" t="str">
        <f t="array" ref="K9802">IF(G9802="","",SMALL(IF(صرف!$E$1:$E$10000=$D$4,ROW($1:$10000)),G9802))</f>
        <v/>
      </c>
      <c r="L9802" s="25" t="str">
        <f t="shared" si="1852"/>
        <v/>
      </c>
      <c r="M9802" s="26" t="str">
        <f t="shared" si="1860"/>
        <v/>
      </c>
      <c r="N9802" s="27" t="str">
        <f t="shared" si="1861"/>
        <v/>
      </c>
      <c r="O9802" s="27" t="str">
        <f t="shared" si="1853"/>
        <v/>
      </c>
      <c r="P9802" s="29" t="str">
        <f t="array" ref="P9802">IF(L9802="","",SMALL(IF(تكهين!$E$1:$E$10000=$D$4,ROW($1:$10000)),L9802))</f>
        <v/>
      </c>
    </row>
    <row r="9803" spans="2:16" ht="20.25">
      <c r="B9803" s="25" t="str">
        <f t="shared" si="1862"/>
        <v/>
      </c>
      <c r="C9803" s="26" t="str">
        <f t="shared" si="1854"/>
        <v/>
      </c>
      <c r="D9803" s="27" t="str">
        <f t="shared" si="1855"/>
        <v/>
      </c>
      <c r="E9803" s="27" t="str">
        <f t="shared" si="1856"/>
        <v/>
      </c>
      <c r="F9803" s="29" t="str">
        <f t="array" ref="F9803">IF(B9803="","",SMALL(IF(اضافه!$E$1:$E$10000=$D$4,ROW($1:$10000)),B9803))</f>
        <v/>
      </c>
      <c r="G9803" s="25" t="str">
        <f t="shared" si="1851"/>
        <v/>
      </c>
      <c r="H9803" s="26" t="str">
        <f t="shared" si="1857"/>
        <v/>
      </c>
      <c r="I9803" s="27" t="str">
        <f t="shared" si="1858"/>
        <v/>
      </c>
      <c r="J9803" s="27" t="str">
        <f t="shared" si="1859"/>
        <v/>
      </c>
      <c r="K9803" s="29" t="str">
        <f t="array" ref="K9803">IF(G9803="","",SMALL(IF(صرف!$E$1:$E$10000=$D$4,ROW($1:$10000)),G9803))</f>
        <v/>
      </c>
      <c r="L9803" s="25" t="str">
        <f t="shared" si="1852"/>
        <v/>
      </c>
      <c r="M9803" s="26" t="str">
        <f t="shared" si="1860"/>
        <v/>
      </c>
      <c r="N9803" s="27" t="str">
        <f t="shared" si="1861"/>
        <v/>
      </c>
      <c r="O9803" s="27" t="str">
        <f t="shared" si="1853"/>
        <v/>
      </c>
      <c r="P9803" s="29" t="str">
        <f t="array" ref="P9803">IF(L9803="","",SMALL(IF(تكهين!$E$1:$E$10000=$D$4,ROW($1:$10000)),L9803))</f>
        <v/>
      </c>
    </row>
    <row r="9804" spans="2:16" ht="20.25">
      <c r="B9804" s="25" t="str">
        <f t="shared" si="1862"/>
        <v/>
      </c>
      <c r="C9804" s="26" t="str">
        <f t="shared" si="1854"/>
        <v/>
      </c>
      <c r="D9804" s="27" t="str">
        <f t="shared" si="1855"/>
        <v/>
      </c>
      <c r="E9804" s="27" t="str">
        <f t="shared" si="1856"/>
        <v/>
      </c>
      <c r="F9804" s="29" t="str">
        <f t="array" ref="F9804">IF(B9804="","",SMALL(IF(اضافه!$E$1:$E$10000=$D$4,ROW($1:$10000)),B9804))</f>
        <v/>
      </c>
      <c r="G9804" s="25" t="str">
        <f t="shared" si="1851"/>
        <v/>
      </c>
      <c r="H9804" s="26" t="str">
        <f t="shared" si="1857"/>
        <v/>
      </c>
      <c r="I9804" s="27" t="str">
        <f t="shared" si="1858"/>
        <v/>
      </c>
      <c r="J9804" s="27" t="str">
        <f t="shared" si="1859"/>
        <v/>
      </c>
      <c r="K9804" s="29" t="str">
        <f t="array" ref="K9804">IF(G9804="","",SMALL(IF(صرف!$E$1:$E$10000=$D$4,ROW($1:$10000)),G9804))</f>
        <v/>
      </c>
      <c r="L9804" s="25" t="str">
        <f t="shared" si="1852"/>
        <v/>
      </c>
      <c r="M9804" s="26" t="str">
        <f t="shared" si="1860"/>
        <v/>
      </c>
      <c r="N9804" s="27" t="str">
        <f t="shared" si="1861"/>
        <v/>
      </c>
      <c r="O9804" s="27" t="str">
        <f t="shared" si="1853"/>
        <v/>
      </c>
      <c r="P9804" s="29" t="str">
        <f t="array" ref="P9804">IF(L9804="","",SMALL(IF(تكهين!$E$1:$E$10000=$D$4,ROW($1:$10000)),L9804))</f>
        <v/>
      </c>
    </row>
    <row r="9805" spans="2:16" ht="20.25">
      <c r="B9805" s="25" t="str">
        <f t="shared" si="1862"/>
        <v/>
      </c>
      <c r="C9805" s="26" t="str">
        <f t="shared" si="1854"/>
        <v/>
      </c>
      <c r="D9805" s="27" t="str">
        <f t="shared" si="1855"/>
        <v/>
      </c>
      <c r="E9805" s="27" t="str">
        <f t="shared" si="1856"/>
        <v/>
      </c>
      <c r="F9805" s="29" t="str">
        <f t="array" ref="F9805">IF(B9805="","",SMALL(IF(اضافه!$E$1:$E$10000=$D$4,ROW($1:$10000)),B9805))</f>
        <v/>
      </c>
      <c r="G9805" s="25" t="str">
        <f t="shared" ref="G9805:G9868" si="1863">IF(G$11=0,"",IF(ROW($B9793)&gt;G$11,"",ROW($B9793)))</f>
        <v/>
      </c>
      <c r="H9805" s="26" t="str">
        <f t="shared" si="1857"/>
        <v/>
      </c>
      <c r="I9805" s="27" t="str">
        <f t="shared" si="1858"/>
        <v/>
      </c>
      <c r="J9805" s="27" t="str">
        <f t="shared" si="1859"/>
        <v/>
      </c>
      <c r="K9805" s="29" t="str">
        <f t="array" ref="K9805">IF(G9805="","",SMALL(IF(صرف!$E$1:$E$10000=$D$4,ROW($1:$10000)),G9805))</f>
        <v/>
      </c>
      <c r="L9805" s="25" t="str">
        <f t="shared" ref="L9805:L9868" si="1864">IF(L$11=0,"",IF(ROW($B9793)&gt;L$11,"",ROW($B9793)))</f>
        <v/>
      </c>
      <c r="M9805" s="26" t="str">
        <f t="shared" si="1860"/>
        <v/>
      </c>
      <c r="N9805" s="27" t="str">
        <f t="shared" si="1861"/>
        <v/>
      </c>
      <c r="O9805" s="27" t="str">
        <f t="shared" si="1853"/>
        <v/>
      </c>
      <c r="P9805" s="29" t="str">
        <f t="array" ref="P9805">IF(L9805="","",SMALL(IF(تكهين!$E$1:$E$10000=$D$4,ROW($1:$10000)),L9805))</f>
        <v/>
      </c>
    </row>
    <row r="9806" spans="2:16" ht="20.25">
      <c r="B9806" s="25" t="str">
        <f t="shared" si="1862"/>
        <v/>
      </c>
      <c r="C9806" s="26" t="str">
        <f t="shared" si="1854"/>
        <v/>
      </c>
      <c r="D9806" s="27" t="str">
        <f t="shared" si="1855"/>
        <v/>
      </c>
      <c r="E9806" s="27" t="str">
        <f t="shared" si="1856"/>
        <v/>
      </c>
      <c r="F9806" s="29" t="str">
        <f t="array" ref="F9806">IF(B9806="","",SMALL(IF(اضافه!$E$1:$E$10000=$D$4,ROW($1:$10000)),B9806))</f>
        <v/>
      </c>
      <c r="G9806" s="25" t="str">
        <f t="shared" si="1863"/>
        <v/>
      </c>
      <c r="H9806" s="26" t="str">
        <f t="shared" si="1857"/>
        <v/>
      </c>
      <c r="I9806" s="27" t="str">
        <f t="shared" si="1858"/>
        <v/>
      </c>
      <c r="J9806" s="27" t="str">
        <f t="shared" si="1859"/>
        <v/>
      </c>
      <c r="K9806" s="29" t="str">
        <f t="array" ref="K9806">IF(G9806="","",SMALL(IF(صرف!$E$1:$E$10000=$D$4,ROW($1:$10000)),G9806))</f>
        <v/>
      </c>
      <c r="L9806" s="25" t="str">
        <f t="shared" si="1864"/>
        <v/>
      </c>
      <c r="M9806" s="26" t="str">
        <f t="shared" si="1860"/>
        <v/>
      </c>
      <c r="N9806" s="27" t="str">
        <f t="shared" si="1861"/>
        <v/>
      </c>
      <c r="O9806" s="27" t="str">
        <f t="shared" si="1853"/>
        <v/>
      </c>
      <c r="P9806" s="29" t="str">
        <f t="array" ref="P9806">IF(L9806="","",SMALL(IF(تكهين!$E$1:$E$10000=$D$4,ROW($1:$10000)),L9806))</f>
        <v/>
      </c>
    </row>
    <row r="9807" spans="2:16" ht="20.25">
      <c r="B9807" s="25" t="str">
        <f t="shared" si="1862"/>
        <v/>
      </c>
      <c r="C9807" s="26" t="str">
        <f t="shared" si="1854"/>
        <v/>
      </c>
      <c r="D9807" s="27" t="str">
        <f t="shared" si="1855"/>
        <v/>
      </c>
      <c r="E9807" s="27" t="str">
        <f t="shared" si="1856"/>
        <v/>
      </c>
      <c r="F9807" s="29" t="str">
        <f t="array" ref="F9807">IF(B9807="","",SMALL(IF(اضافه!$E$1:$E$10000=$D$4,ROW($1:$10000)),B9807))</f>
        <v/>
      </c>
      <c r="G9807" s="25" t="str">
        <f t="shared" si="1863"/>
        <v/>
      </c>
      <c r="H9807" s="26" t="str">
        <f t="shared" si="1857"/>
        <v/>
      </c>
      <c r="I9807" s="27" t="str">
        <f t="shared" si="1858"/>
        <v/>
      </c>
      <c r="J9807" s="27" t="str">
        <f t="shared" si="1859"/>
        <v/>
      </c>
      <c r="K9807" s="29" t="str">
        <f t="array" ref="K9807">IF(G9807="","",SMALL(IF(صرف!$E$1:$E$10000=$D$4,ROW($1:$10000)),G9807))</f>
        <v/>
      </c>
      <c r="L9807" s="25" t="str">
        <f t="shared" si="1864"/>
        <v/>
      </c>
      <c r="M9807" s="26" t="str">
        <f t="shared" si="1860"/>
        <v/>
      </c>
      <c r="N9807" s="27" t="str">
        <f t="shared" si="1861"/>
        <v/>
      </c>
      <c r="O9807" s="27" t="str">
        <f t="shared" si="1853"/>
        <v/>
      </c>
      <c r="P9807" s="29" t="str">
        <f t="array" ref="P9807">IF(L9807="","",SMALL(IF(تكهين!$E$1:$E$10000=$D$4,ROW($1:$10000)),L9807))</f>
        <v/>
      </c>
    </row>
    <row r="9808" spans="2:16" ht="20.25">
      <c r="B9808" s="25" t="str">
        <f t="shared" si="1862"/>
        <v/>
      </c>
      <c r="C9808" s="26" t="str">
        <f t="shared" si="1854"/>
        <v/>
      </c>
      <c r="D9808" s="27" t="str">
        <f t="shared" si="1855"/>
        <v/>
      </c>
      <c r="E9808" s="27" t="str">
        <f t="shared" si="1856"/>
        <v/>
      </c>
      <c r="F9808" s="29" t="str">
        <f t="array" ref="F9808">IF(B9808="","",SMALL(IF(اضافه!$E$1:$E$10000=$D$4,ROW($1:$10000)),B9808))</f>
        <v/>
      </c>
      <c r="G9808" s="25" t="str">
        <f t="shared" si="1863"/>
        <v/>
      </c>
      <c r="H9808" s="26" t="str">
        <f t="shared" si="1857"/>
        <v/>
      </c>
      <c r="I9808" s="27" t="str">
        <f t="shared" si="1858"/>
        <v/>
      </c>
      <c r="J9808" s="27" t="str">
        <f t="shared" si="1859"/>
        <v/>
      </c>
      <c r="K9808" s="29" t="str">
        <f t="array" ref="K9808">IF(G9808="","",SMALL(IF(صرف!$E$1:$E$10000=$D$4,ROW($1:$10000)),G9808))</f>
        <v/>
      </c>
      <c r="L9808" s="25" t="str">
        <f t="shared" si="1864"/>
        <v/>
      </c>
      <c r="M9808" s="26" t="str">
        <f t="shared" si="1860"/>
        <v/>
      </c>
      <c r="N9808" s="27" t="str">
        <f t="shared" si="1861"/>
        <v/>
      </c>
      <c r="O9808" s="27" t="str">
        <f t="shared" si="1853"/>
        <v/>
      </c>
      <c r="P9808" s="29" t="str">
        <f t="array" ref="P9808">IF(L9808="","",SMALL(IF(تكهين!$E$1:$E$10000=$D$4,ROW($1:$10000)),L9808))</f>
        <v/>
      </c>
    </row>
    <row r="9809" spans="2:16" ht="20.25">
      <c r="B9809" s="25" t="str">
        <f t="shared" si="1862"/>
        <v/>
      </c>
      <c r="C9809" s="26" t="str">
        <f t="shared" si="1854"/>
        <v/>
      </c>
      <c r="D9809" s="27" t="str">
        <f t="shared" si="1855"/>
        <v/>
      </c>
      <c r="E9809" s="27" t="str">
        <f t="shared" si="1856"/>
        <v/>
      </c>
      <c r="F9809" s="29" t="str">
        <f t="array" ref="F9809">IF(B9809="","",SMALL(IF(اضافه!$E$1:$E$10000=$D$4,ROW($1:$10000)),B9809))</f>
        <v/>
      </c>
      <c r="G9809" s="25" t="str">
        <f t="shared" si="1863"/>
        <v/>
      </c>
      <c r="H9809" s="26" t="str">
        <f t="shared" si="1857"/>
        <v/>
      </c>
      <c r="I9809" s="27" t="str">
        <f t="shared" si="1858"/>
        <v/>
      </c>
      <c r="J9809" s="27" t="str">
        <f t="shared" si="1859"/>
        <v/>
      </c>
      <c r="K9809" s="29" t="str">
        <f t="array" ref="K9809">IF(G9809="","",SMALL(IF(صرف!$E$1:$E$10000=$D$4,ROW($1:$10000)),G9809))</f>
        <v/>
      </c>
      <c r="L9809" s="25" t="str">
        <f t="shared" si="1864"/>
        <v/>
      </c>
      <c r="M9809" s="26" t="str">
        <f t="shared" si="1860"/>
        <v/>
      </c>
      <c r="N9809" s="27" t="str">
        <f t="shared" si="1861"/>
        <v/>
      </c>
      <c r="O9809" s="27" t="str">
        <f t="shared" si="1853"/>
        <v/>
      </c>
      <c r="P9809" s="29" t="str">
        <f t="array" ref="P9809">IF(L9809="","",SMALL(IF(تكهين!$E$1:$E$10000=$D$4,ROW($1:$10000)),L9809))</f>
        <v/>
      </c>
    </row>
    <row r="9810" spans="2:16" ht="20.25">
      <c r="B9810" s="25" t="str">
        <f t="shared" si="1862"/>
        <v/>
      </c>
      <c r="C9810" s="26" t="str">
        <f t="shared" si="1854"/>
        <v/>
      </c>
      <c r="D9810" s="27" t="str">
        <f t="shared" si="1855"/>
        <v/>
      </c>
      <c r="E9810" s="27" t="str">
        <f t="shared" si="1856"/>
        <v/>
      </c>
      <c r="F9810" s="29" t="str">
        <f t="array" ref="F9810">IF(B9810="","",SMALL(IF(اضافه!$E$1:$E$10000=$D$4,ROW($1:$10000)),B9810))</f>
        <v/>
      </c>
      <c r="G9810" s="25" t="str">
        <f t="shared" si="1863"/>
        <v/>
      </c>
      <c r="H9810" s="26" t="str">
        <f t="shared" si="1857"/>
        <v/>
      </c>
      <c r="I9810" s="27" t="str">
        <f t="shared" si="1858"/>
        <v/>
      </c>
      <c r="J9810" s="27" t="str">
        <f t="shared" si="1859"/>
        <v/>
      </c>
      <c r="K9810" s="29" t="str">
        <f t="array" ref="K9810">IF(G9810="","",SMALL(IF(صرف!$E$1:$E$10000=$D$4,ROW($1:$10000)),G9810))</f>
        <v/>
      </c>
      <c r="L9810" s="25" t="str">
        <f t="shared" si="1864"/>
        <v/>
      </c>
      <c r="M9810" s="26" t="str">
        <f t="shared" si="1860"/>
        <v/>
      </c>
      <c r="N9810" s="27" t="str">
        <f t="shared" si="1861"/>
        <v/>
      </c>
      <c r="O9810" s="27" t="str">
        <f t="shared" si="1853"/>
        <v/>
      </c>
      <c r="P9810" s="29" t="str">
        <f t="array" ref="P9810">IF(L9810="","",SMALL(IF(تكهين!$E$1:$E$10000=$D$4,ROW($1:$10000)),L9810))</f>
        <v/>
      </c>
    </row>
    <row r="9811" spans="2:16" ht="20.25">
      <c r="B9811" s="25" t="str">
        <f t="shared" si="1862"/>
        <v/>
      </c>
      <c r="C9811" s="26" t="str">
        <f t="shared" si="1854"/>
        <v/>
      </c>
      <c r="D9811" s="27" t="str">
        <f t="shared" si="1855"/>
        <v/>
      </c>
      <c r="E9811" s="27" t="str">
        <f t="shared" si="1856"/>
        <v/>
      </c>
      <c r="F9811" s="29" t="str">
        <f t="array" ref="F9811">IF(B9811="","",SMALL(IF(اضافه!$E$1:$E$10000=$D$4,ROW($1:$10000)),B9811))</f>
        <v/>
      </c>
      <c r="G9811" s="25" t="str">
        <f t="shared" si="1863"/>
        <v/>
      </c>
      <c r="H9811" s="26" t="str">
        <f t="shared" si="1857"/>
        <v/>
      </c>
      <c r="I9811" s="27" t="str">
        <f t="shared" si="1858"/>
        <v/>
      </c>
      <c r="J9811" s="27" t="str">
        <f t="shared" si="1859"/>
        <v/>
      </c>
      <c r="K9811" s="29" t="str">
        <f t="array" ref="K9811">IF(G9811="","",SMALL(IF(صرف!$E$1:$E$10000=$D$4,ROW($1:$10000)),G9811))</f>
        <v/>
      </c>
      <c r="L9811" s="25" t="str">
        <f t="shared" si="1864"/>
        <v/>
      </c>
      <c r="M9811" s="26" t="str">
        <f t="shared" si="1860"/>
        <v/>
      </c>
      <c r="N9811" s="27" t="str">
        <f t="shared" si="1861"/>
        <v/>
      </c>
      <c r="O9811" s="27" t="str">
        <f t="shared" si="1853"/>
        <v/>
      </c>
      <c r="P9811" s="29" t="str">
        <f t="array" ref="P9811">IF(L9811="","",SMALL(IF(تكهين!$E$1:$E$10000=$D$4,ROW($1:$10000)),L9811))</f>
        <v/>
      </c>
    </row>
    <row r="9812" spans="2:16" ht="20.25">
      <c r="B9812" s="25" t="str">
        <f t="shared" si="1862"/>
        <v/>
      </c>
      <c r="C9812" s="26" t="str">
        <f t="shared" si="1854"/>
        <v/>
      </c>
      <c r="D9812" s="27" t="str">
        <f t="shared" si="1855"/>
        <v/>
      </c>
      <c r="E9812" s="27" t="str">
        <f t="shared" si="1856"/>
        <v/>
      </c>
      <c r="F9812" s="29" t="str">
        <f t="array" ref="F9812">IF(B9812="","",SMALL(IF(اضافه!$E$1:$E$10000=$D$4,ROW($1:$10000)),B9812))</f>
        <v/>
      </c>
      <c r="G9812" s="25" t="str">
        <f t="shared" si="1863"/>
        <v/>
      </c>
      <c r="H9812" s="26" t="str">
        <f t="shared" si="1857"/>
        <v/>
      </c>
      <c r="I9812" s="27" t="str">
        <f t="shared" si="1858"/>
        <v/>
      </c>
      <c r="J9812" s="27" t="str">
        <f t="shared" si="1859"/>
        <v/>
      </c>
      <c r="K9812" s="29" t="str">
        <f t="array" ref="K9812">IF(G9812="","",SMALL(IF(صرف!$E$1:$E$10000=$D$4,ROW($1:$10000)),G9812))</f>
        <v/>
      </c>
      <c r="L9812" s="25" t="str">
        <f t="shared" si="1864"/>
        <v/>
      </c>
      <c r="M9812" s="26" t="str">
        <f t="shared" si="1860"/>
        <v/>
      </c>
      <c r="N9812" s="27" t="str">
        <f t="shared" si="1861"/>
        <v/>
      </c>
      <c r="O9812" s="27" t="str">
        <f t="shared" si="1853"/>
        <v/>
      </c>
      <c r="P9812" s="29" t="str">
        <f t="array" ref="P9812">IF(L9812="","",SMALL(IF(تكهين!$E$1:$E$10000=$D$4,ROW($1:$10000)),L9812))</f>
        <v/>
      </c>
    </row>
    <row r="9813" spans="2:16" ht="20.25">
      <c r="B9813" s="25" t="str">
        <f t="shared" si="1862"/>
        <v/>
      </c>
      <c r="C9813" s="26" t="str">
        <f t="shared" si="1854"/>
        <v/>
      </c>
      <c r="D9813" s="27" t="str">
        <f t="shared" si="1855"/>
        <v/>
      </c>
      <c r="E9813" s="27" t="str">
        <f t="shared" si="1856"/>
        <v/>
      </c>
      <c r="F9813" s="29" t="str">
        <f t="array" ref="F9813">IF(B9813="","",SMALL(IF(اضافه!$E$1:$E$10000=$D$4,ROW($1:$10000)),B9813))</f>
        <v/>
      </c>
      <c r="G9813" s="25" t="str">
        <f t="shared" si="1863"/>
        <v/>
      </c>
      <c r="H9813" s="26" t="str">
        <f t="shared" si="1857"/>
        <v/>
      </c>
      <c r="I9813" s="27" t="str">
        <f t="shared" si="1858"/>
        <v/>
      </c>
      <c r="J9813" s="27" t="str">
        <f t="shared" si="1859"/>
        <v/>
      </c>
      <c r="K9813" s="29" t="str">
        <f t="array" ref="K9813">IF(G9813="","",SMALL(IF(صرف!$E$1:$E$10000=$D$4,ROW($1:$10000)),G9813))</f>
        <v/>
      </c>
      <c r="L9813" s="25" t="str">
        <f t="shared" si="1864"/>
        <v/>
      </c>
      <c r="M9813" s="26" t="str">
        <f t="shared" si="1860"/>
        <v/>
      </c>
      <c r="N9813" s="27" t="str">
        <f t="shared" si="1861"/>
        <v/>
      </c>
      <c r="O9813" s="27" t="str">
        <f t="shared" si="1853"/>
        <v/>
      </c>
      <c r="P9813" s="29" t="str">
        <f t="array" ref="P9813">IF(L9813="","",SMALL(IF(تكهين!$E$1:$E$10000=$D$4,ROW($1:$10000)),L9813))</f>
        <v/>
      </c>
    </row>
    <row r="9814" spans="2:16" ht="20.25">
      <c r="B9814" s="25" t="str">
        <f t="shared" si="1862"/>
        <v/>
      </c>
      <c r="C9814" s="26" t="str">
        <f t="shared" si="1854"/>
        <v/>
      </c>
      <c r="D9814" s="27" t="str">
        <f t="shared" si="1855"/>
        <v/>
      </c>
      <c r="E9814" s="27" t="str">
        <f t="shared" si="1856"/>
        <v/>
      </c>
      <c r="F9814" s="29" t="str">
        <f t="array" ref="F9814">IF(B9814="","",SMALL(IF(اضافه!$E$1:$E$10000=$D$4,ROW($1:$10000)),B9814))</f>
        <v/>
      </c>
      <c r="G9814" s="25" t="str">
        <f t="shared" si="1863"/>
        <v/>
      </c>
      <c r="H9814" s="26" t="str">
        <f t="shared" si="1857"/>
        <v/>
      </c>
      <c r="I9814" s="27" t="str">
        <f t="shared" si="1858"/>
        <v/>
      </c>
      <c r="J9814" s="27" t="str">
        <f t="shared" si="1859"/>
        <v/>
      </c>
      <c r="K9814" s="29" t="str">
        <f t="array" ref="K9814">IF(G9814="","",SMALL(IF(صرف!$E$1:$E$10000=$D$4,ROW($1:$10000)),G9814))</f>
        <v/>
      </c>
      <c r="L9814" s="25" t="str">
        <f t="shared" si="1864"/>
        <v/>
      </c>
      <c r="M9814" s="26" t="str">
        <f t="shared" si="1860"/>
        <v/>
      </c>
      <c r="N9814" s="27" t="str">
        <f t="shared" si="1861"/>
        <v/>
      </c>
      <c r="O9814" s="27" t="str">
        <f t="shared" si="1853"/>
        <v/>
      </c>
      <c r="P9814" s="29" t="str">
        <f t="array" ref="P9814">IF(L9814="","",SMALL(IF(تكهين!$E$1:$E$10000=$D$4,ROW($1:$10000)),L9814))</f>
        <v/>
      </c>
    </row>
    <row r="9815" spans="2:16" ht="20.25">
      <c r="B9815" s="25" t="str">
        <f t="shared" si="1862"/>
        <v/>
      </c>
      <c r="C9815" s="26" t="str">
        <f t="shared" si="1854"/>
        <v/>
      </c>
      <c r="D9815" s="27" t="str">
        <f t="shared" si="1855"/>
        <v/>
      </c>
      <c r="E9815" s="27" t="str">
        <f t="shared" si="1856"/>
        <v/>
      </c>
      <c r="F9815" s="29" t="str">
        <f t="array" ref="F9815">IF(B9815="","",SMALL(IF(اضافه!$E$1:$E$10000=$D$4,ROW($1:$10000)),B9815))</f>
        <v/>
      </c>
      <c r="G9815" s="25" t="str">
        <f t="shared" si="1863"/>
        <v/>
      </c>
      <c r="H9815" s="26" t="str">
        <f t="shared" si="1857"/>
        <v/>
      </c>
      <c r="I9815" s="27" t="str">
        <f t="shared" si="1858"/>
        <v/>
      </c>
      <c r="J9815" s="27" t="str">
        <f t="shared" si="1859"/>
        <v/>
      </c>
      <c r="K9815" s="29" t="str">
        <f t="array" ref="K9815">IF(G9815="","",SMALL(IF(صرف!$E$1:$E$10000=$D$4,ROW($1:$10000)),G9815))</f>
        <v/>
      </c>
      <c r="L9815" s="25" t="str">
        <f t="shared" si="1864"/>
        <v/>
      </c>
      <c r="M9815" s="26" t="str">
        <f t="shared" si="1860"/>
        <v/>
      </c>
      <c r="N9815" s="27" t="str">
        <f t="shared" si="1861"/>
        <v/>
      </c>
      <c r="O9815" s="27" t="str">
        <f t="shared" si="1853"/>
        <v/>
      </c>
      <c r="P9815" s="29" t="str">
        <f t="array" ref="P9815">IF(L9815="","",SMALL(IF(تكهين!$E$1:$E$10000=$D$4,ROW($1:$10000)),L9815))</f>
        <v/>
      </c>
    </row>
    <row r="9816" spans="2:16" ht="20.25">
      <c r="B9816" s="25" t="str">
        <f t="shared" si="1862"/>
        <v/>
      </c>
      <c r="C9816" s="26" t="str">
        <f t="shared" si="1854"/>
        <v/>
      </c>
      <c r="D9816" s="27" t="str">
        <f t="shared" si="1855"/>
        <v/>
      </c>
      <c r="E9816" s="27" t="str">
        <f t="shared" si="1856"/>
        <v/>
      </c>
      <c r="F9816" s="29" t="str">
        <f t="array" ref="F9816">IF(B9816="","",SMALL(IF(اضافه!$E$1:$E$10000=$D$4,ROW($1:$10000)),B9816))</f>
        <v/>
      </c>
      <c r="G9816" s="25" t="str">
        <f t="shared" si="1863"/>
        <v/>
      </c>
      <c r="H9816" s="26" t="str">
        <f t="shared" si="1857"/>
        <v/>
      </c>
      <c r="I9816" s="27" t="str">
        <f t="shared" si="1858"/>
        <v/>
      </c>
      <c r="J9816" s="27" t="str">
        <f t="shared" si="1859"/>
        <v/>
      </c>
      <c r="K9816" s="29" t="str">
        <f t="array" ref="K9816">IF(G9816="","",SMALL(IF(صرف!$E$1:$E$10000=$D$4,ROW($1:$10000)),G9816))</f>
        <v/>
      </c>
      <c r="L9816" s="25" t="str">
        <f t="shared" si="1864"/>
        <v/>
      </c>
      <c r="M9816" s="26" t="str">
        <f t="shared" si="1860"/>
        <v/>
      </c>
      <c r="N9816" s="27" t="str">
        <f t="shared" si="1861"/>
        <v/>
      </c>
      <c r="O9816" s="27" t="str">
        <f t="shared" si="1853"/>
        <v/>
      </c>
      <c r="P9816" s="29" t="str">
        <f t="array" ref="P9816">IF(L9816="","",SMALL(IF(تكهين!$E$1:$E$10000=$D$4,ROW($1:$10000)),L9816))</f>
        <v/>
      </c>
    </row>
    <row r="9817" spans="2:16" ht="20.25">
      <c r="B9817" s="25" t="str">
        <f t="shared" si="1862"/>
        <v/>
      </c>
      <c r="C9817" s="26" t="str">
        <f t="shared" si="1854"/>
        <v/>
      </c>
      <c r="D9817" s="27" t="str">
        <f t="shared" si="1855"/>
        <v/>
      </c>
      <c r="E9817" s="27" t="str">
        <f t="shared" si="1856"/>
        <v/>
      </c>
      <c r="F9817" s="29" t="str">
        <f t="array" ref="F9817">IF(B9817="","",SMALL(IF(اضافه!$E$1:$E$10000=$D$4,ROW($1:$10000)),B9817))</f>
        <v/>
      </c>
      <c r="G9817" s="25" t="str">
        <f t="shared" si="1863"/>
        <v/>
      </c>
      <c r="H9817" s="26" t="str">
        <f t="shared" si="1857"/>
        <v/>
      </c>
      <c r="I9817" s="27" t="str">
        <f t="shared" si="1858"/>
        <v/>
      </c>
      <c r="J9817" s="27" t="str">
        <f t="shared" si="1859"/>
        <v/>
      </c>
      <c r="K9817" s="29" t="str">
        <f t="array" ref="K9817">IF(G9817="","",SMALL(IF(صرف!$E$1:$E$10000=$D$4,ROW($1:$10000)),G9817))</f>
        <v/>
      </c>
      <c r="L9817" s="25" t="str">
        <f t="shared" si="1864"/>
        <v/>
      </c>
      <c r="M9817" s="26" t="str">
        <f t="shared" si="1860"/>
        <v/>
      </c>
      <c r="N9817" s="27" t="str">
        <f t="shared" si="1861"/>
        <v/>
      </c>
      <c r="O9817" s="27" t="str">
        <f t="shared" si="1853"/>
        <v/>
      </c>
      <c r="P9817" s="29" t="str">
        <f t="array" ref="P9817">IF(L9817="","",SMALL(IF(تكهين!$E$1:$E$10000=$D$4,ROW($1:$10000)),L9817))</f>
        <v/>
      </c>
    </row>
    <row r="9818" spans="2:16" ht="20.25">
      <c r="B9818" s="25" t="str">
        <f t="shared" si="1862"/>
        <v/>
      </c>
      <c r="C9818" s="26" t="str">
        <f t="shared" si="1854"/>
        <v/>
      </c>
      <c r="D9818" s="27" t="str">
        <f t="shared" si="1855"/>
        <v/>
      </c>
      <c r="E9818" s="27" t="str">
        <f t="shared" si="1856"/>
        <v/>
      </c>
      <c r="F9818" s="29" t="str">
        <f t="array" ref="F9818">IF(B9818="","",SMALL(IF(اضافه!$E$1:$E$10000=$D$4,ROW($1:$10000)),B9818))</f>
        <v/>
      </c>
      <c r="G9818" s="25" t="str">
        <f t="shared" si="1863"/>
        <v/>
      </c>
      <c r="H9818" s="26" t="str">
        <f t="shared" si="1857"/>
        <v/>
      </c>
      <c r="I9818" s="27" t="str">
        <f t="shared" si="1858"/>
        <v/>
      </c>
      <c r="J9818" s="27" t="str">
        <f t="shared" si="1859"/>
        <v/>
      </c>
      <c r="K9818" s="29" t="str">
        <f t="array" ref="K9818">IF(G9818="","",SMALL(IF(صرف!$E$1:$E$10000=$D$4,ROW($1:$10000)),G9818))</f>
        <v/>
      </c>
      <c r="L9818" s="25" t="str">
        <f t="shared" si="1864"/>
        <v/>
      </c>
      <c r="M9818" s="26" t="str">
        <f t="shared" si="1860"/>
        <v/>
      </c>
      <c r="N9818" s="27" t="str">
        <f t="shared" si="1861"/>
        <v/>
      </c>
      <c r="O9818" s="27" t="str">
        <f t="shared" si="1853"/>
        <v/>
      </c>
      <c r="P9818" s="29" t="str">
        <f t="array" ref="P9818">IF(L9818="","",SMALL(IF(تكهين!$E$1:$E$10000=$D$4,ROW($1:$10000)),L9818))</f>
        <v/>
      </c>
    </row>
    <row r="9819" spans="2:16" ht="20.25">
      <c r="B9819" s="25" t="str">
        <f t="shared" si="1862"/>
        <v/>
      </c>
      <c r="C9819" s="26" t="str">
        <f t="shared" si="1854"/>
        <v/>
      </c>
      <c r="D9819" s="27" t="str">
        <f t="shared" si="1855"/>
        <v/>
      </c>
      <c r="E9819" s="27" t="str">
        <f t="shared" si="1856"/>
        <v/>
      </c>
      <c r="F9819" s="29" t="str">
        <f t="array" ref="F9819">IF(B9819="","",SMALL(IF(اضافه!$E$1:$E$10000=$D$4,ROW($1:$10000)),B9819))</f>
        <v/>
      </c>
      <c r="G9819" s="25" t="str">
        <f t="shared" si="1863"/>
        <v/>
      </c>
      <c r="H9819" s="26" t="str">
        <f t="shared" si="1857"/>
        <v/>
      </c>
      <c r="I9819" s="27" t="str">
        <f t="shared" si="1858"/>
        <v/>
      </c>
      <c r="J9819" s="27" t="str">
        <f t="shared" si="1859"/>
        <v/>
      </c>
      <c r="K9819" s="29" t="str">
        <f t="array" ref="K9819">IF(G9819="","",SMALL(IF(صرف!$E$1:$E$10000=$D$4,ROW($1:$10000)),G9819))</f>
        <v/>
      </c>
      <c r="L9819" s="25" t="str">
        <f t="shared" si="1864"/>
        <v/>
      </c>
      <c r="M9819" s="26" t="str">
        <f t="shared" si="1860"/>
        <v/>
      </c>
      <c r="N9819" s="27" t="str">
        <f t="shared" si="1861"/>
        <v/>
      </c>
      <c r="O9819" s="27" t="str">
        <f t="shared" si="1853"/>
        <v/>
      </c>
      <c r="P9819" s="29" t="str">
        <f t="array" ref="P9819">IF(L9819="","",SMALL(IF(تكهين!$E$1:$E$10000=$D$4,ROW($1:$10000)),L9819))</f>
        <v/>
      </c>
    </row>
    <row r="9820" spans="2:16" ht="20.25">
      <c r="B9820" s="25" t="str">
        <f t="shared" si="1862"/>
        <v/>
      </c>
      <c r="C9820" s="26" t="str">
        <f t="shared" si="1854"/>
        <v/>
      </c>
      <c r="D9820" s="27" t="str">
        <f t="shared" si="1855"/>
        <v/>
      </c>
      <c r="E9820" s="27" t="str">
        <f t="shared" si="1856"/>
        <v/>
      </c>
      <c r="F9820" s="29" t="str">
        <f t="array" ref="F9820">IF(B9820="","",SMALL(IF(اضافه!$E$1:$E$10000=$D$4,ROW($1:$10000)),B9820))</f>
        <v/>
      </c>
      <c r="G9820" s="25" t="str">
        <f t="shared" si="1863"/>
        <v/>
      </c>
      <c r="H9820" s="26" t="str">
        <f t="shared" si="1857"/>
        <v/>
      </c>
      <c r="I9820" s="27" t="str">
        <f t="shared" si="1858"/>
        <v/>
      </c>
      <c r="J9820" s="27" t="str">
        <f t="shared" si="1859"/>
        <v/>
      </c>
      <c r="K9820" s="29" t="str">
        <f t="array" ref="K9820">IF(G9820="","",SMALL(IF(صرف!$E$1:$E$10000=$D$4,ROW($1:$10000)),G9820))</f>
        <v/>
      </c>
      <c r="L9820" s="25" t="str">
        <f t="shared" si="1864"/>
        <v/>
      </c>
      <c r="M9820" s="26" t="str">
        <f t="shared" si="1860"/>
        <v/>
      </c>
      <c r="N9820" s="27" t="str">
        <f t="shared" si="1861"/>
        <v/>
      </c>
      <c r="O9820" s="27" t="str">
        <f t="shared" si="1853"/>
        <v/>
      </c>
      <c r="P9820" s="29" t="str">
        <f t="array" ref="P9820">IF(L9820="","",SMALL(IF(تكهين!$E$1:$E$10000=$D$4,ROW($1:$10000)),L9820))</f>
        <v/>
      </c>
    </row>
    <row r="9821" spans="2:16" ht="20.25">
      <c r="B9821" s="25" t="str">
        <f t="shared" si="1862"/>
        <v/>
      </c>
      <c r="C9821" s="26" t="str">
        <f t="shared" si="1854"/>
        <v/>
      </c>
      <c r="D9821" s="27" t="str">
        <f t="shared" si="1855"/>
        <v/>
      </c>
      <c r="E9821" s="27" t="str">
        <f t="shared" si="1856"/>
        <v/>
      </c>
      <c r="F9821" s="29" t="str">
        <f t="array" ref="F9821">IF(B9821="","",SMALL(IF(اضافه!$E$1:$E$10000=$D$4,ROW($1:$10000)),B9821))</f>
        <v/>
      </c>
      <c r="G9821" s="25" t="str">
        <f t="shared" si="1863"/>
        <v/>
      </c>
      <c r="H9821" s="26" t="str">
        <f t="shared" si="1857"/>
        <v/>
      </c>
      <c r="I9821" s="27" t="str">
        <f t="shared" si="1858"/>
        <v/>
      </c>
      <c r="J9821" s="27" t="str">
        <f t="shared" si="1859"/>
        <v/>
      </c>
      <c r="K9821" s="29" t="str">
        <f t="array" ref="K9821">IF(G9821="","",SMALL(IF(صرف!$E$1:$E$10000=$D$4,ROW($1:$10000)),G9821))</f>
        <v/>
      </c>
      <c r="L9821" s="25" t="str">
        <f t="shared" si="1864"/>
        <v/>
      </c>
      <c r="M9821" s="26" t="str">
        <f t="shared" si="1860"/>
        <v/>
      </c>
      <c r="N9821" s="27" t="str">
        <f t="shared" si="1861"/>
        <v/>
      </c>
      <c r="O9821" s="27" t="str">
        <f t="shared" si="1853"/>
        <v/>
      </c>
      <c r="P9821" s="29" t="str">
        <f t="array" ref="P9821">IF(L9821="","",SMALL(IF(تكهين!$E$1:$E$10000=$D$4,ROW($1:$10000)),L9821))</f>
        <v/>
      </c>
    </row>
    <row r="9822" spans="2:16" ht="20.25">
      <c r="B9822" s="25" t="str">
        <f t="shared" si="1862"/>
        <v/>
      </c>
      <c r="C9822" s="26" t="str">
        <f t="shared" si="1854"/>
        <v/>
      </c>
      <c r="D9822" s="27" t="str">
        <f t="shared" si="1855"/>
        <v/>
      </c>
      <c r="E9822" s="27" t="str">
        <f t="shared" si="1856"/>
        <v/>
      </c>
      <c r="F9822" s="29" t="str">
        <f t="array" ref="F9822">IF(B9822="","",SMALL(IF(اضافه!$E$1:$E$10000=$D$4,ROW($1:$10000)),B9822))</f>
        <v/>
      </c>
      <c r="G9822" s="25" t="str">
        <f t="shared" si="1863"/>
        <v/>
      </c>
      <c r="H9822" s="26" t="str">
        <f t="shared" si="1857"/>
        <v/>
      </c>
      <c r="I9822" s="27" t="str">
        <f t="shared" si="1858"/>
        <v/>
      </c>
      <c r="J9822" s="27" t="str">
        <f t="shared" si="1859"/>
        <v/>
      </c>
      <c r="K9822" s="29" t="str">
        <f t="array" ref="K9822">IF(G9822="","",SMALL(IF(صرف!$E$1:$E$10000=$D$4,ROW($1:$10000)),G9822))</f>
        <v/>
      </c>
      <c r="L9822" s="25" t="str">
        <f t="shared" si="1864"/>
        <v/>
      </c>
      <c r="M9822" s="26" t="str">
        <f t="shared" si="1860"/>
        <v/>
      </c>
      <c r="N9822" s="27" t="str">
        <f t="shared" si="1861"/>
        <v/>
      </c>
      <c r="O9822" s="27" t="str">
        <f t="shared" si="1853"/>
        <v/>
      </c>
      <c r="P9822" s="29" t="str">
        <f t="array" ref="P9822">IF(L9822="","",SMALL(IF(تكهين!$E$1:$E$10000=$D$4,ROW($1:$10000)),L9822))</f>
        <v/>
      </c>
    </row>
    <row r="9823" spans="2:16" ht="20.25">
      <c r="B9823" s="25" t="str">
        <f t="shared" si="1862"/>
        <v/>
      </c>
      <c r="C9823" s="26" t="str">
        <f t="shared" si="1854"/>
        <v/>
      </c>
      <c r="D9823" s="27" t="str">
        <f t="shared" si="1855"/>
        <v/>
      </c>
      <c r="E9823" s="27" t="str">
        <f t="shared" si="1856"/>
        <v/>
      </c>
      <c r="F9823" s="29" t="str">
        <f t="array" ref="F9823">IF(B9823="","",SMALL(IF(اضافه!$E$1:$E$10000=$D$4,ROW($1:$10000)),B9823))</f>
        <v/>
      </c>
      <c r="G9823" s="25" t="str">
        <f t="shared" si="1863"/>
        <v/>
      </c>
      <c r="H9823" s="26" t="str">
        <f t="shared" si="1857"/>
        <v/>
      </c>
      <c r="I9823" s="27" t="str">
        <f t="shared" si="1858"/>
        <v/>
      </c>
      <c r="J9823" s="27" t="str">
        <f t="shared" si="1859"/>
        <v/>
      </c>
      <c r="K9823" s="29" t="str">
        <f t="array" ref="K9823">IF(G9823="","",SMALL(IF(صرف!$E$1:$E$10000=$D$4,ROW($1:$10000)),G9823))</f>
        <v/>
      </c>
      <c r="L9823" s="25" t="str">
        <f t="shared" si="1864"/>
        <v/>
      </c>
      <c r="M9823" s="26" t="str">
        <f t="shared" si="1860"/>
        <v/>
      </c>
      <c r="N9823" s="27" t="str">
        <f t="shared" si="1861"/>
        <v/>
      </c>
      <c r="O9823" s="27" t="str">
        <f t="shared" si="1853"/>
        <v/>
      </c>
      <c r="P9823" s="29" t="str">
        <f t="array" ref="P9823">IF(L9823="","",SMALL(IF(تكهين!$E$1:$E$10000=$D$4,ROW($1:$10000)),L9823))</f>
        <v/>
      </c>
    </row>
    <row r="9824" spans="2:16" ht="20.25">
      <c r="B9824" s="25" t="str">
        <f t="shared" si="1862"/>
        <v/>
      </c>
      <c r="C9824" s="26" t="str">
        <f t="shared" si="1854"/>
        <v/>
      </c>
      <c r="D9824" s="27" t="str">
        <f t="shared" si="1855"/>
        <v/>
      </c>
      <c r="E9824" s="27" t="str">
        <f t="shared" si="1856"/>
        <v/>
      </c>
      <c r="F9824" s="29" t="str">
        <f t="array" ref="F9824">IF(B9824="","",SMALL(IF(اضافه!$E$1:$E$10000=$D$4,ROW($1:$10000)),B9824))</f>
        <v/>
      </c>
      <c r="G9824" s="25" t="str">
        <f t="shared" si="1863"/>
        <v/>
      </c>
      <c r="H9824" s="26" t="str">
        <f t="shared" si="1857"/>
        <v/>
      </c>
      <c r="I9824" s="27" t="str">
        <f t="shared" si="1858"/>
        <v/>
      </c>
      <c r="J9824" s="27" t="str">
        <f t="shared" si="1859"/>
        <v/>
      </c>
      <c r="K9824" s="29" t="str">
        <f t="array" ref="K9824">IF(G9824="","",SMALL(IF(صرف!$E$1:$E$10000=$D$4,ROW($1:$10000)),G9824))</f>
        <v/>
      </c>
      <c r="L9824" s="25" t="str">
        <f t="shared" si="1864"/>
        <v/>
      </c>
      <c r="M9824" s="26" t="str">
        <f t="shared" si="1860"/>
        <v/>
      </c>
      <c r="N9824" s="27" t="str">
        <f t="shared" si="1861"/>
        <v/>
      </c>
      <c r="O9824" s="27" t="str">
        <f t="shared" si="1853"/>
        <v/>
      </c>
      <c r="P9824" s="29" t="str">
        <f t="array" ref="P9824">IF(L9824="","",SMALL(IF(تكهين!$E$1:$E$10000=$D$4,ROW($1:$10000)),L9824))</f>
        <v/>
      </c>
    </row>
    <row r="9825" spans="2:16" ht="20.25">
      <c r="B9825" s="25" t="str">
        <f t="shared" si="1862"/>
        <v/>
      </c>
      <c r="C9825" s="26" t="str">
        <f t="shared" si="1854"/>
        <v/>
      </c>
      <c r="D9825" s="27" t="str">
        <f t="shared" si="1855"/>
        <v/>
      </c>
      <c r="E9825" s="27" t="str">
        <f t="shared" si="1856"/>
        <v/>
      </c>
      <c r="F9825" s="29" t="str">
        <f t="array" ref="F9825">IF(B9825="","",SMALL(IF(اضافه!$E$1:$E$10000=$D$4,ROW($1:$10000)),B9825))</f>
        <v/>
      </c>
      <c r="G9825" s="25" t="str">
        <f t="shared" si="1863"/>
        <v/>
      </c>
      <c r="H9825" s="26" t="str">
        <f t="shared" si="1857"/>
        <v/>
      </c>
      <c r="I9825" s="27" t="str">
        <f t="shared" si="1858"/>
        <v/>
      </c>
      <c r="J9825" s="27" t="str">
        <f t="shared" si="1859"/>
        <v/>
      </c>
      <c r="K9825" s="29" t="str">
        <f t="array" ref="K9825">IF(G9825="","",SMALL(IF(صرف!$E$1:$E$10000=$D$4,ROW($1:$10000)),G9825))</f>
        <v/>
      </c>
      <c r="L9825" s="25" t="str">
        <f t="shared" si="1864"/>
        <v/>
      </c>
      <c r="M9825" s="26" t="str">
        <f t="shared" si="1860"/>
        <v/>
      </c>
      <c r="N9825" s="27" t="str">
        <f t="shared" si="1861"/>
        <v/>
      </c>
      <c r="O9825" s="27" t="str">
        <f t="shared" si="1853"/>
        <v/>
      </c>
      <c r="P9825" s="29" t="str">
        <f t="array" ref="P9825">IF(L9825="","",SMALL(IF(تكهين!$E$1:$E$10000=$D$4,ROW($1:$10000)),L9825))</f>
        <v/>
      </c>
    </row>
    <row r="9826" spans="2:16" ht="20.25">
      <c r="B9826" s="25" t="str">
        <f t="shared" si="1862"/>
        <v/>
      </c>
      <c r="C9826" s="26" t="str">
        <f t="shared" si="1854"/>
        <v/>
      </c>
      <c r="D9826" s="27" t="str">
        <f t="shared" si="1855"/>
        <v/>
      </c>
      <c r="E9826" s="27" t="str">
        <f t="shared" si="1856"/>
        <v/>
      </c>
      <c r="F9826" s="29" t="str">
        <f t="array" ref="F9826">IF(B9826="","",SMALL(IF(اضافه!$E$1:$E$10000=$D$4,ROW($1:$10000)),B9826))</f>
        <v/>
      </c>
      <c r="G9826" s="25" t="str">
        <f t="shared" si="1863"/>
        <v/>
      </c>
      <c r="H9826" s="26" t="str">
        <f t="shared" si="1857"/>
        <v/>
      </c>
      <c r="I9826" s="27" t="str">
        <f t="shared" si="1858"/>
        <v/>
      </c>
      <c r="J9826" s="27" t="str">
        <f t="shared" si="1859"/>
        <v/>
      </c>
      <c r="K9826" s="29" t="str">
        <f t="array" ref="K9826">IF(G9826="","",SMALL(IF(صرف!$E$1:$E$10000=$D$4,ROW($1:$10000)),G9826))</f>
        <v/>
      </c>
      <c r="L9826" s="25" t="str">
        <f t="shared" si="1864"/>
        <v/>
      </c>
      <c r="M9826" s="26" t="str">
        <f t="shared" si="1860"/>
        <v/>
      </c>
      <c r="N9826" s="27" t="str">
        <f t="shared" si="1861"/>
        <v/>
      </c>
      <c r="O9826" s="27" t="str">
        <f t="shared" si="1853"/>
        <v/>
      </c>
      <c r="P9826" s="29" t="str">
        <f t="array" ref="P9826">IF(L9826="","",SMALL(IF(تكهين!$E$1:$E$10000=$D$4,ROW($1:$10000)),L9826))</f>
        <v/>
      </c>
    </row>
    <row r="9827" spans="2:16" ht="20.25">
      <c r="B9827" s="25" t="str">
        <f t="shared" si="1862"/>
        <v/>
      </c>
      <c r="C9827" s="26" t="str">
        <f t="shared" si="1854"/>
        <v/>
      </c>
      <c r="D9827" s="27" t="str">
        <f t="shared" si="1855"/>
        <v/>
      </c>
      <c r="E9827" s="27" t="str">
        <f t="shared" si="1856"/>
        <v/>
      </c>
      <c r="F9827" s="29" t="str">
        <f t="array" ref="F9827">IF(B9827="","",SMALL(IF(اضافه!$E$1:$E$10000=$D$4,ROW($1:$10000)),B9827))</f>
        <v/>
      </c>
      <c r="G9827" s="25" t="str">
        <f t="shared" si="1863"/>
        <v/>
      </c>
      <c r="H9827" s="26" t="str">
        <f t="shared" si="1857"/>
        <v/>
      </c>
      <c r="I9827" s="27" t="str">
        <f t="shared" si="1858"/>
        <v/>
      </c>
      <c r="J9827" s="27" t="str">
        <f t="shared" si="1859"/>
        <v/>
      </c>
      <c r="K9827" s="29" t="str">
        <f t="array" ref="K9827">IF(G9827="","",SMALL(IF(صرف!$E$1:$E$10000=$D$4,ROW($1:$10000)),G9827))</f>
        <v/>
      </c>
      <c r="L9827" s="25" t="str">
        <f t="shared" si="1864"/>
        <v/>
      </c>
      <c r="M9827" s="26" t="str">
        <f t="shared" si="1860"/>
        <v/>
      </c>
      <c r="N9827" s="27" t="str">
        <f t="shared" si="1861"/>
        <v/>
      </c>
      <c r="O9827" s="27" t="str">
        <f t="shared" si="1853"/>
        <v/>
      </c>
      <c r="P9827" s="29" t="str">
        <f t="array" ref="P9827">IF(L9827="","",SMALL(IF(تكهين!$E$1:$E$10000=$D$4,ROW($1:$10000)),L9827))</f>
        <v/>
      </c>
    </row>
    <row r="9828" spans="2:16" ht="20.25">
      <c r="B9828" s="25" t="str">
        <f t="shared" si="1862"/>
        <v/>
      </c>
      <c r="C9828" s="26" t="str">
        <f t="shared" si="1854"/>
        <v/>
      </c>
      <c r="D9828" s="27" t="str">
        <f t="shared" si="1855"/>
        <v/>
      </c>
      <c r="E9828" s="27" t="str">
        <f t="shared" si="1856"/>
        <v/>
      </c>
      <c r="F9828" s="29" t="str">
        <f t="array" ref="F9828">IF(B9828="","",SMALL(IF(اضافه!$E$1:$E$10000=$D$4,ROW($1:$10000)),B9828))</f>
        <v/>
      </c>
      <c r="G9828" s="25" t="str">
        <f t="shared" si="1863"/>
        <v/>
      </c>
      <c r="H9828" s="26" t="str">
        <f t="shared" si="1857"/>
        <v/>
      </c>
      <c r="I9828" s="27" t="str">
        <f t="shared" si="1858"/>
        <v/>
      </c>
      <c r="J9828" s="27" t="str">
        <f t="shared" si="1859"/>
        <v/>
      </c>
      <c r="K9828" s="29" t="str">
        <f t="array" ref="K9828">IF(G9828="","",SMALL(IF(صرف!$E$1:$E$10000=$D$4,ROW($1:$10000)),G9828))</f>
        <v/>
      </c>
      <c r="L9828" s="25" t="str">
        <f t="shared" si="1864"/>
        <v/>
      </c>
      <c r="M9828" s="26" t="str">
        <f t="shared" si="1860"/>
        <v/>
      </c>
      <c r="N9828" s="27" t="str">
        <f t="shared" si="1861"/>
        <v/>
      </c>
      <c r="O9828" s="27" t="str">
        <f t="shared" si="1853"/>
        <v/>
      </c>
      <c r="P9828" s="29" t="str">
        <f t="array" ref="P9828">IF(L9828="","",SMALL(IF(تكهين!$E$1:$E$10000=$D$4,ROW($1:$10000)),L9828))</f>
        <v/>
      </c>
    </row>
    <row r="9829" spans="2:16" ht="20.25">
      <c r="B9829" s="25" t="str">
        <f t="shared" si="1862"/>
        <v/>
      </c>
      <c r="C9829" s="26" t="str">
        <f t="shared" si="1854"/>
        <v/>
      </c>
      <c r="D9829" s="27" t="str">
        <f t="shared" si="1855"/>
        <v/>
      </c>
      <c r="E9829" s="27" t="str">
        <f t="shared" si="1856"/>
        <v/>
      </c>
      <c r="F9829" s="29" t="str">
        <f t="array" ref="F9829">IF(B9829="","",SMALL(IF(اضافه!$E$1:$E$10000=$D$4,ROW($1:$10000)),B9829))</f>
        <v/>
      </c>
      <c r="G9829" s="25" t="str">
        <f t="shared" si="1863"/>
        <v/>
      </c>
      <c r="H9829" s="26" t="str">
        <f t="shared" si="1857"/>
        <v/>
      </c>
      <c r="I9829" s="27" t="str">
        <f t="shared" si="1858"/>
        <v/>
      </c>
      <c r="J9829" s="27" t="str">
        <f t="shared" si="1859"/>
        <v/>
      </c>
      <c r="K9829" s="29" t="str">
        <f t="array" ref="K9829">IF(G9829="","",SMALL(IF(صرف!$E$1:$E$10000=$D$4,ROW($1:$10000)),G9829))</f>
        <v/>
      </c>
      <c r="L9829" s="25" t="str">
        <f t="shared" si="1864"/>
        <v/>
      </c>
      <c r="M9829" s="26" t="str">
        <f t="shared" si="1860"/>
        <v/>
      </c>
      <c r="N9829" s="27" t="str">
        <f t="shared" si="1861"/>
        <v/>
      </c>
      <c r="O9829" s="27" t="str">
        <f t="shared" si="1853"/>
        <v/>
      </c>
      <c r="P9829" s="29" t="str">
        <f t="array" ref="P9829">IF(L9829="","",SMALL(IF(تكهين!$E$1:$E$10000=$D$4,ROW($1:$10000)),L9829))</f>
        <v/>
      </c>
    </row>
    <row r="9830" spans="2:16" ht="20.25">
      <c r="B9830" s="25" t="str">
        <f t="shared" si="1862"/>
        <v/>
      </c>
      <c r="C9830" s="26" t="str">
        <f t="shared" si="1854"/>
        <v/>
      </c>
      <c r="D9830" s="27" t="str">
        <f t="shared" si="1855"/>
        <v/>
      </c>
      <c r="E9830" s="27" t="str">
        <f t="shared" si="1856"/>
        <v/>
      </c>
      <c r="F9830" s="29" t="str">
        <f t="array" ref="F9830">IF(B9830="","",SMALL(IF(اضافه!$E$1:$E$10000=$D$4,ROW($1:$10000)),B9830))</f>
        <v/>
      </c>
      <c r="G9830" s="25" t="str">
        <f t="shared" si="1863"/>
        <v/>
      </c>
      <c r="H9830" s="26" t="str">
        <f t="shared" si="1857"/>
        <v/>
      </c>
      <c r="I9830" s="27" t="str">
        <f t="shared" si="1858"/>
        <v/>
      </c>
      <c r="J9830" s="27" t="str">
        <f t="shared" si="1859"/>
        <v/>
      </c>
      <c r="K9830" s="29" t="str">
        <f t="array" ref="K9830">IF(G9830="","",SMALL(IF(صرف!$E$1:$E$10000=$D$4,ROW($1:$10000)),G9830))</f>
        <v/>
      </c>
      <c r="L9830" s="25" t="str">
        <f t="shared" si="1864"/>
        <v/>
      </c>
      <c r="M9830" s="26" t="str">
        <f t="shared" si="1860"/>
        <v/>
      </c>
      <c r="N9830" s="27" t="str">
        <f t="shared" si="1861"/>
        <v/>
      </c>
      <c r="O9830" s="27" t="str">
        <f t="shared" si="1853"/>
        <v/>
      </c>
      <c r="P9830" s="29" t="str">
        <f t="array" ref="P9830">IF(L9830="","",SMALL(IF(تكهين!$E$1:$E$10000=$D$4,ROW($1:$10000)),L9830))</f>
        <v/>
      </c>
    </row>
    <row r="9831" spans="2:16" ht="20.25">
      <c r="B9831" s="25" t="str">
        <f t="shared" si="1862"/>
        <v/>
      </c>
      <c r="C9831" s="26" t="str">
        <f t="shared" si="1854"/>
        <v/>
      </c>
      <c r="D9831" s="27" t="str">
        <f t="shared" si="1855"/>
        <v/>
      </c>
      <c r="E9831" s="27" t="str">
        <f t="shared" si="1856"/>
        <v/>
      </c>
      <c r="F9831" s="29" t="str">
        <f t="array" ref="F9831">IF(B9831="","",SMALL(IF(اضافه!$E$1:$E$10000=$D$4,ROW($1:$10000)),B9831))</f>
        <v/>
      </c>
      <c r="G9831" s="25" t="str">
        <f t="shared" si="1863"/>
        <v/>
      </c>
      <c r="H9831" s="26" t="str">
        <f t="shared" si="1857"/>
        <v/>
      </c>
      <c r="I9831" s="27" t="str">
        <f t="shared" si="1858"/>
        <v/>
      </c>
      <c r="J9831" s="27" t="str">
        <f t="shared" si="1859"/>
        <v/>
      </c>
      <c r="K9831" s="29" t="str">
        <f t="array" ref="K9831">IF(G9831="","",SMALL(IF(صرف!$E$1:$E$10000=$D$4,ROW($1:$10000)),G9831))</f>
        <v/>
      </c>
      <c r="L9831" s="25" t="str">
        <f t="shared" si="1864"/>
        <v/>
      </c>
      <c r="M9831" s="26" t="str">
        <f t="shared" si="1860"/>
        <v/>
      </c>
      <c r="N9831" s="27" t="str">
        <f t="shared" si="1861"/>
        <v/>
      </c>
      <c r="O9831" s="27" t="str">
        <f t="shared" si="1853"/>
        <v/>
      </c>
      <c r="P9831" s="29" t="str">
        <f t="array" ref="P9831">IF(L9831="","",SMALL(IF(تكهين!$E$1:$E$10000=$D$4,ROW($1:$10000)),L9831))</f>
        <v/>
      </c>
    </row>
    <row r="9832" spans="2:16" ht="20.25">
      <c r="B9832" s="25" t="str">
        <f t="shared" si="1862"/>
        <v/>
      </c>
      <c r="C9832" s="26" t="str">
        <f t="shared" si="1854"/>
        <v/>
      </c>
      <c r="D9832" s="27" t="str">
        <f t="shared" si="1855"/>
        <v/>
      </c>
      <c r="E9832" s="27" t="str">
        <f t="shared" si="1856"/>
        <v/>
      </c>
      <c r="F9832" s="29" t="str">
        <f t="array" ref="F9832">IF(B9832="","",SMALL(IF(اضافه!$E$1:$E$10000=$D$4,ROW($1:$10000)),B9832))</f>
        <v/>
      </c>
      <c r="G9832" s="25" t="str">
        <f t="shared" si="1863"/>
        <v/>
      </c>
      <c r="H9832" s="26" t="str">
        <f t="shared" si="1857"/>
        <v/>
      </c>
      <c r="I9832" s="27" t="str">
        <f t="shared" si="1858"/>
        <v/>
      </c>
      <c r="J9832" s="27" t="str">
        <f t="shared" si="1859"/>
        <v/>
      </c>
      <c r="K9832" s="29" t="str">
        <f t="array" ref="K9832">IF(G9832="","",SMALL(IF(صرف!$E$1:$E$10000=$D$4,ROW($1:$10000)),G9832))</f>
        <v/>
      </c>
      <c r="L9832" s="25" t="str">
        <f t="shared" si="1864"/>
        <v/>
      </c>
      <c r="M9832" s="26" t="str">
        <f t="shared" si="1860"/>
        <v/>
      </c>
      <c r="N9832" s="27" t="str">
        <f t="shared" si="1861"/>
        <v/>
      </c>
      <c r="O9832" s="27" t="str">
        <f t="shared" si="1853"/>
        <v/>
      </c>
      <c r="P9832" s="29" t="str">
        <f t="array" ref="P9832">IF(L9832="","",SMALL(IF(تكهين!$E$1:$E$10000=$D$4,ROW($1:$10000)),L9832))</f>
        <v/>
      </c>
    </row>
    <row r="9833" spans="2:16" ht="20.25">
      <c r="B9833" s="25" t="str">
        <f t="shared" si="1862"/>
        <v/>
      </c>
      <c r="C9833" s="26" t="str">
        <f t="shared" si="1854"/>
        <v/>
      </c>
      <c r="D9833" s="27" t="str">
        <f t="shared" si="1855"/>
        <v/>
      </c>
      <c r="E9833" s="27" t="str">
        <f t="shared" si="1856"/>
        <v/>
      </c>
      <c r="F9833" s="29" t="str">
        <f t="array" ref="F9833">IF(B9833="","",SMALL(IF(اضافه!$E$1:$E$10000=$D$4,ROW($1:$10000)),B9833))</f>
        <v/>
      </c>
      <c r="G9833" s="25" t="str">
        <f t="shared" si="1863"/>
        <v/>
      </c>
      <c r="H9833" s="26" t="str">
        <f t="shared" si="1857"/>
        <v/>
      </c>
      <c r="I9833" s="27" t="str">
        <f t="shared" si="1858"/>
        <v/>
      </c>
      <c r="J9833" s="27" t="str">
        <f t="shared" si="1859"/>
        <v/>
      </c>
      <c r="K9833" s="29" t="str">
        <f t="array" ref="K9833">IF(G9833="","",SMALL(IF(صرف!$E$1:$E$10000=$D$4,ROW($1:$10000)),G9833))</f>
        <v/>
      </c>
      <c r="L9833" s="25" t="str">
        <f t="shared" si="1864"/>
        <v/>
      </c>
      <c r="M9833" s="26" t="str">
        <f t="shared" si="1860"/>
        <v/>
      </c>
      <c r="N9833" s="27" t="str">
        <f t="shared" si="1861"/>
        <v/>
      </c>
      <c r="O9833" s="27" t="str">
        <f t="shared" si="1853"/>
        <v/>
      </c>
      <c r="P9833" s="29" t="str">
        <f t="array" ref="P9833">IF(L9833="","",SMALL(IF(تكهين!$E$1:$E$10000=$D$4,ROW($1:$10000)),L9833))</f>
        <v/>
      </c>
    </row>
    <row r="9834" spans="2:16" ht="20.25">
      <c r="B9834" s="25" t="str">
        <f t="shared" si="1862"/>
        <v/>
      </c>
      <c r="C9834" s="26" t="str">
        <f t="shared" si="1854"/>
        <v/>
      </c>
      <c r="D9834" s="27" t="str">
        <f t="shared" si="1855"/>
        <v/>
      </c>
      <c r="E9834" s="27" t="str">
        <f t="shared" si="1856"/>
        <v/>
      </c>
      <c r="F9834" s="29" t="str">
        <f t="array" ref="F9834">IF(B9834="","",SMALL(IF(اضافه!$E$1:$E$10000=$D$4,ROW($1:$10000)),B9834))</f>
        <v/>
      </c>
      <c r="G9834" s="25" t="str">
        <f t="shared" si="1863"/>
        <v/>
      </c>
      <c r="H9834" s="26" t="str">
        <f t="shared" si="1857"/>
        <v/>
      </c>
      <c r="I9834" s="27" t="str">
        <f t="shared" si="1858"/>
        <v/>
      </c>
      <c r="J9834" s="27" t="str">
        <f t="shared" si="1859"/>
        <v/>
      </c>
      <c r="K9834" s="29" t="str">
        <f t="array" ref="K9834">IF(G9834="","",SMALL(IF(صرف!$E$1:$E$10000=$D$4,ROW($1:$10000)),G9834))</f>
        <v/>
      </c>
      <c r="L9834" s="25" t="str">
        <f t="shared" si="1864"/>
        <v/>
      </c>
      <c r="M9834" s="26" t="str">
        <f t="shared" si="1860"/>
        <v/>
      </c>
      <c r="N9834" s="27" t="str">
        <f t="shared" si="1861"/>
        <v/>
      </c>
      <c r="O9834" s="27" t="str">
        <f t="shared" si="1853"/>
        <v/>
      </c>
      <c r="P9834" s="29" t="str">
        <f t="array" ref="P9834">IF(L9834="","",SMALL(IF(تكهين!$E$1:$E$10000=$D$4,ROW($1:$10000)),L9834))</f>
        <v/>
      </c>
    </row>
    <row r="9835" spans="2:16" ht="20.25">
      <c r="B9835" s="25" t="str">
        <f t="shared" si="1862"/>
        <v/>
      </c>
      <c r="C9835" s="26" t="str">
        <f t="shared" si="1854"/>
        <v/>
      </c>
      <c r="D9835" s="27" t="str">
        <f t="shared" si="1855"/>
        <v/>
      </c>
      <c r="E9835" s="27" t="str">
        <f t="shared" si="1856"/>
        <v/>
      </c>
      <c r="F9835" s="29" t="str">
        <f t="array" ref="F9835">IF(B9835="","",SMALL(IF(اضافه!$E$1:$E$10000=$D$4,ROW($1:$10000)),B9835))</f>
        <v/>
      </c>
      <c r="G9835" s="25" t="str">
        <f t="shared" si="1863"/>
        <v/>
      </c>
      <c r="H9835" s="26" t="str">
        <f t="shared" si="1857"/>
        <v/>
      </c>
      <c r="I9835" s="27" t="str">
        <f t="shared" si="1858"/>
        <v/>
      </c>
      <c r="J9835" s="27" t="str">
        <f t="shared" si="1859"/>
        <v/>
      </c>
      <c r="K9835" s="29" t="str">
        <f t="array" ref="K9835">IF(G9835="","",SMALL(IF(صرف!$E$1:$E$10000=$D$4,ROW($1:$10000)),G9835))</f>
        <v/>
      </c>
      <c r="L9835" s="25" t="str">
        <f t="shared" si="1864"/>
        <v/>
      </c>
      <c r="M9835" s="26" t="str">
        <f t="shared" si="1860"/>
        <v/>
      </c>
      <c r="N9835" s="27" t="str">
        <f t="shared" si="1861"/>
        <v/>
      </c>
      <c r="O9835" s="27" t="str">
        <f t="shared" si="1853"/>
        <v/>
      </c>
      <c r="P9835" s="29" t="str">
        <f t="array" ref="P9835">IF(L9835="","",SMALL(IF(تكهين!$E$1:$E$10000=$D$4,ROW($1:$10000)),L9835))</f>
        <v/>
      </c>
    </row>
    <row r="9836" spans="2:16" ht="20.25">
      <c r="B9836" s="25" t="str">
        <f t="shared" si="1862"/>
        <v/>
      </c>
      <c r="C9836" s="26" t="str">
        <f t="shared" si="1854"/>
        <v/>
      </c>
      <c r="D9836" s="27" t="str">
        <f t="shared" si="1855"/>
        <v/>
      </c>
      <c r="E9836" s="27" t="str">
        <f t="shared" si="1856"/>
        <v/>
      </c>
      <c r="F9836" s="29" t="str">
        <f t="array" ref="F9836">IF(B9836="","",SMALL(IF(اضافه!$E$1:$E$10000=$D$4,ROW($1:$10000)),B9836))</f>
        <v/>
      </c>
      <c r="G9836" s="25" t="str">
        <f t="shared" si="1863"/>
        <v/>
      </c>
      <c r="H9836" s="26" t="str">
        <f t="shared" si="1857"/>
        <v/>
      </c>
      <c r="I9836" s="27" t="str">
        <f t="shared" si="1858"/>
        <v/>
      </c>
      <c r="J9836" s="27" t="str">
        <f t="shared" si="1859"/>
        <v/>
      </c>
      <c r="K9836" s="29" t="str">
        <f t="array" ref="K9836">IF(G9836="","",SMALL(IF(صرف!$E$1:$E$10000=$D$4,ROW($1:$10000)),G9836))</f>
        <v/>
      </c>
      <c r="L9836" s="25" t="str">
        <f t="shared" si="1864"/>
        <v/>
      </c>
      <c r="M9836" s="26" t="str">
        <f t="shared" si="1860"/>
        <v/>
      </c>
      <c r="N9836" s="27" t="str">
        <f t="shared" si="1861"/>
        <v/>
      </c>
      <c r="O9836" s="27" t="str">
        <f t="shared" si="1853"/>
        <v/>
      </c>
      <c r="P9836" s="29" t="str">
        <f t="array" ref="P9836">IF(L9836="","",SMALL(IF(تكهين!$E$1:$E$10000=$D$4,ROW($1:$10000)),L9836))</f>
        <v/>
      </c>
    </row>
    <row r="9837" spans="2:16" ht="20.25">
      <c r="B9837" s="25" t="str">
        <f t="shared" si="1862"/>
        <v/>
      </c>
      <c r="C9837" s="26" t="str">
        <f t="shared" si="1854"/>
        <v/>
      </c>
      <c r="D9837" s="27" t="str">
        <f t="shared" si="1855"/>
        <v/>
      </c>
      <c r="E9837" s="27" t="str">
        <f t="shared" si="1856"/>
        <v/>
      </c>
      <c r="F9837" s="29" t="str">
        <f t="array" ref="F9837">IF(B9837="","",SMALL(IF(اضافه!$E$1:$E$10000=$D$4,ROW($1:$10000)),B9837))</f>
        <v/>
      </c>
      <c r="G9837" s="25" t="str">
        <f t="shared" si="1863"/>
        <v/>
      </c>
      <c r="H9837" s="26" t="str">
        <f t="shared" si="1857"/>
        <v/>
      </c>
      <c r="I9837" s="27" t="str">
        <f t="shared" si="1858"/>
        <v/>
      </c>
      <c r="J9837" s="27" t="str">
        <f t="shared" si="1859"/>
        <v/>
      </c>
      <c r="K9837" s="29" t="str">
        <f t="array" ref="K9837">IF(G9837="","",SMALL(IF(صرف!$E$1:$E$10000=$D$4,ROW($1:$10000)),G9837))</f>
        <v/>
      </c>
      <c r="L9837" s="25" t="str">
        <f t="shared" si="1864"/>
        <v/>
      </c>
      <c r="M9837" s="26" t="str">
        <f t="shared" si="1860"/>
        <v/>
      </c>
      <c r="N9837" s="27" t="str">
        <f t="shared" si="1861"/>
        <v/>
      </c>
      <c r="O9837" s="27" t="str">
        <f t="shared" ref="O9837:O9900" si="1865">IF(OR($D$4="",L9837=""),"",INDEX(تكهين,P9837,8))</f>
        <v/>
      </c>
      <c r="P9837" s="29" t="str">
        <f t="array" ref="P9837">IF(L9837="","",SMALL(IF(تكهين!$E$1:$E$10000=$D$4,ROW($1:$10000)),L9837))</f>
        <v/>
      </c>
    </row>
    <row r="9838" spans="2:16" ht="20.25">
      <c r="B9838" s="25" t="str">
        <f t="shared" si="1862"/>
        <v/>
      </c>
      <c r="C9838" s="26" t="str">
        <f t="shared" si="1854"/>
        <v/>
      </c>
      <c r="D9838" s="27" t="str">
        <f t="shared" si="1855"/>
        <v/>
      </c>
      <c r="E9838" s="27" t="str">
        <f t="shared" si="1856"/>
        <v/>
      </c>
      <c r="F9838" s="29" t="str">
        <f t="array" ref="F9838">IF(B9838="","",SMALL(IF(اضافه!$E$1:$E$10000=$D$4,ROW($1:$10000)),B9838))</f>
        <v/>
      </c>
      <c r="G9838" s="25" t="str">
        <f t="shared" si="1863"/>
        <v/>
      </c>
      <c r="H9838" s="26" t="str">
        <f t="shared" si="1857"/>
        <v/>
      </c>
      <c r="I9838" s="27" t="str">
        <f t="shared" si="1858"/>
        <v/>
      </c>
      <c r="J9838" s="27" t="str">
        <f t="shared" si="1859"/>
        <v/>
      </c>
      <c r="K9838" s="29" t="str">
        <f t="array" ref="K9838">IF(G9838="","",SMALL(IF(صرف!$E$1:$E$10000=$D$4,ROW($1:$10000)),G9838))</f>
        <v/>
      </c>
      <c r="L9838" s="25" t="str">
        <f t="shared" si="1864"/>
        <v/>
      </c>
      <c r="M9838" s="26" t="str">
        <f t="shared" si="1860"/>
        <v/>
      </c>
      <c r="N9838" s="27" t="str">
        <f t="shared" si="1861"/>
        <v/>
      </c>
      <c r="O9838" s="27" t="str">
        <f t="shared" si="1865"/>
        <v/>
      </c>
      <c r="P9838" s="29" t="str">
        <f t="array" ref="P9838">IF(L9838="","",SMALL(IF(تكهين!$E$1:$E$10000=$D$4,ROW($1:$10000)),L9838))</f>
        <v/>
      </c>
    </row>
    <row r="9839" spans="2:16" ht="20.25">
      <c r="B9839" s="25" t="str">
        <f t="shared" si="1862"/>
        <v/>
      </c>
      <c r="C9839" s="26" t="str">
        <f t="shared" si="1854"/>
        <v/>
      </c>
      <c r="D9839" s="27" t="str">
        <f t="shared" si="1855"/>
        <v/>
      </c>
      <c r="E9839" s="27" t="str">
        <f t="shared" si="1856"/>
        <v/>
      </c>
      <c r="F9839" s="29" t="str">
        <f t="array" ref="F9839">IF(B9839="","",SMALL(IF(اضافه!$E$1:$E$10000=$D$4,ROW($1:$10000)),B9839))</f>
        <v/>
      </c>
      <c r="G9839" s="25" t="str">
        <f t="shared" si="1863"/>
        <v/>
      </c>
      <c r="H9839" s="26" t="str">
        <f t="shared" si="1857"/>
        <v/>
      </c>
      <c r="I9839" s="27" t="str">
        <f t="shared" si="1858"/>
        <v/>
      </c>
      <c r="J9839" s="27" t="str">
        <f t="shared" si="1859"/>
        <v/>
      </c>
      <c r="K9839" s="29" t="str">
        <f t="array" ref="K9839">IF(G9839="","",SMALL(IF(صرف!$E$1:$E$10000=$D$4,ROW($1:$10000)),G9839))</f>
        <v/>
      </c>
      <c r="L9839" s="25" t="str">
        <f t="shared" si="1864"/>
        <v/>
      </c>
      <c r="M9839" s="26" t="str">
        <f t="shared" si="1860"/>
        <v/>
      </c>
      <c r="N9839" s="27" t="str">
        <f t="shared" si="1861"/>
        <v/>
      </c>
      <c r="O9839" s="27" t="str">
        <f t="shared" si="1865"/>
        <v/>
      </c>
      <c r="P9839" s="29" t="str">
        <f t="array" ref="P9839">IF(L9839="","",SMALL(IF(تكهين!$E$1:$E$10000=$D$4,ROW($1:$10000)),L9839))</f>
        <v/>
      </c>
    </row>
    <row r="9840" spans="2:16" ht="20.25">
      <c r="B9840" s="25" t="str">
        <f t="shared" si="1862"/>
        <v/>
      </c>
      <c r="C9840" s="26" t="str">
        <f t="shared" si="1854"/>
        <v/>
      </c>
      <c r="D9840" s="27" t="str">
        <f t="shared" si="1855"/>
        <v/>
      </c>
      <c r="E9840" s="27" t="str">
        <f t="shared" si="1856"/>
        <v/>
      </c>
      <c r="F9840" s="29" t="str">
        <f t="array" ref="F9840">IF(B9840="","",SMALL(IF(اضافه!$E$1:$E$10000=$D$4,ROW($1:$10000)),B9840))</f>
        <v/>
      </c>
      <c r="G9840" s="25" t="str">
        <f t="shared" si="1863"/>
        <v/>
      </c>
      <c r="H9840" s="26" t="str">
        <f t="shared" si="1857"/>
        <v/>
      </c>
      <c r="I9840" s="27" t="str">
        <f t="shared" si="1858"/>
        <v/>
      </c>
      <c r="J9840" s="27" t="str">
        <f t="shared" si="1859"/>
        <v/>
      </c>
      <c r="K9840" s="29" t="str">
        <f t="array" ref="K9840">IF(G9840="","",SMALL(IF(صرف!$E$1:$E$10000=$D$4,ROW($1:$10000)),G9840))</f>
        <v/>
      </c>
      <c r="L9840" s="25" t="str">
        <f t="shared" si="1864"/>
        <v/>
      </c>
      <c r="M9840" s="26" t="str">
        <f t="shared" si="1860"/>
        <v/>
      </c>
      <c r="N9840" s="27" t="str">
        <f t="shared" si="1861"/>
        <v/>
      </c>
      <c r="O9840" s="27" t="str">
        <f t="shared" si="1865"/>
        <v/>
      </c>
      <c r="P9840" s="29" t="str">
        <f t="array" ref="P9840">IF(L9840="","",SMALL(IF(تكهين!$E$1:$E$10000=$D$4,ROW($1:$10000)),L9840))</f>
        <v/>
      </c>
    </row>
    <row r="9841" spans="2:16" ht="20.25">
      <c r="B9841" s="25" t="str">
        <f t="shared" si="1862"/>
        <v/>
      </c>
      <c r="C9841" s="26" t="str">
        <f t="shared" si="1854"/>
        <v/>
      </c>
      <c r="D9841" s="27" t="str">
        <f t="shared" si="1855"/>
        <v/>
      </c>
      <c r="E9841" s="27" t="str">
        <f t="shared" si="1856"/>
        <v/>
      </c>
      <c r="F9841" s="29" t="str">
        <f t="array" ref="F9841">IF(B9841="","",SMALL(IF(اضافه!$E$1:$E$10000=$D$4,ROW($1:$10000)),B9841))</f>
        <v/>
      </c>
      <c r="G9841" s="25" t="str">
        <f t="shared" si="1863"/>
        <v/>
      </c>
      <c r="H9841" s="26" t="str">
        <f t="shared" si="1857"/>
        <v/>
      </c>
      <c r="I9841" s="27" t="str">
        <f t="shared" si="1858"/>
        <v/>
      </c>
      <c r="J9841" s="27" t="str">
        <f t="shared" si="1859"/>
        <v/>
      </c>
      <c r="K9841" s="29" t="str">
        <f t="array" ref="K9841">IF(G9841="","",SMALL(IF(صرف!$E$1:$E$10000=$D$4,ROW($1:$10000)),G9841))</f>
        <v/>
      </c>
      <c r="L9841" s="25" t="str">
        <f t="shared" si="1864"/>
        <v/>
      </c>
      <c r="M9841" s="26" t="str">
        <f t="shared" si="1860"/>
        <v/>
      </c>
      <c r="N9841" s="27" t="str">
        <f t="shared" si="1861"/>
        <v/>
      </c>
      <c r="O9841" s="27" t="str">
        <f t="shared" si="1865"/>
        <v/>
      </c>
      <c r="P9841" s="29" t="str">
        <f t="array" ref="P9841">IF(L9841="","",SMALL(IF(تكهين!$E$1:$E$10000=$D$4,ROW($1:$10000)),L9841))</f>
        <v/>
      </c>
    </row>
    <row r="9842" spans="2:16" ht="20.25">
      <c r="B9842" s="25" t="str">
        <f t="shared" si="1862"/>
        <v/>
      </c>
      <c r="C9842" s="26" t="str">
        <f t="shared" si="1854"/>
        <v/>
      </c>
      <c r="D9842" s="27" t="str">
        <f t="shared" si="1855"/>
        <v/>
      </c>
      <c r="E9842" s="27" t="str">
        <f t="shared" si="1856"/>
        <v/>
      </c>
      <c r="F9842" s="29" t="str">
        <f t="array" ref="F9842">IF(B9842="","",SMALL(IF(اضافه!$E$1:$E$10000=$D$4,ROW($1:$10000)),B9842))</f>
        <v/>
      </c>
      <c r="G9842" s="25" t="str">
        <f t="shared" si="1863"/>
        <v/>
      </c>
      <c r="H9842" s="26" t="str">
        <f t="shared" si="1857"/>
        <v/>
      </c>
      <c r="I9842" s="27" t="str">
        <f t="shared" si="1858"/>
        <v/>
      </c>
      <c r="J9842" s="27" t="str">
        <f t="shared" si="1859"/>
        <v/>
      </c>
      <c r="K9842" s="29" t="str">
        <f t="array" ref="K9842">IF(G9842="","",SMALL(IF(صرف!$E$1:$E$10000=$D$4,ROW($1:$10000)),G9842))</f>
        <v/>
      </c>
      <c r="L9842" s="25" t="str">
        <f t="shared" si="1864"/>
        <v/>
      </c>
      <c r="M9842" s="26" t="str">
        <f t="shared" si="1860"/>
        <v/>
      </c>
      <c r="N9842" s="27" t="str">
        <f t="shared" si="1861"/>
        <v/>
      </c>
      <c r="O9842" s="27" t="str">
        <f t="shared" si="1865"/>
        <v/>
      </c>
      <c r="P9842" s="29" t="str">
        <f t="array" ref="P9842">IF(L9842="","",SMALL(IF(تكهين!$E$1:$E$10000=$D$4,ROW($1:$10000)),L9842))</f>
        <v/>
      </c>
    </row>
    <row r="9843" spans="2:16" ht="20.25">
      <c r="B9843" s="25" t="str">
        <f t="shared" si="1862"/>
        <v/>
      </c>
      <c r="C9843" s="26" t="str">
        <f t="shared" si="1854"/>
        <v/>
      </c>
      <c r="D9843" s="27" t="str">
        <f t="shared" si="1855"/>
        <v/>
      </c>
      <c r="E9843" s="27" t="str">
        <f t="shared" si="1856"/>
        <v/>
      </c>
      <c r="F9843" s="29" t="str">
        <f t="array" ref="F9843">IF(B9843="","",SMALL(IF(اضافه!$E$1:$E$10000=$D$4,ROW($1:$10000)),B9843))</f>
        <v/>
      </c>
      <c r="G9843" s="25" t="str">
        <f t="shared" si="1863"/>
        <v/>
      </c>
      <c r="H9843" s="26" t="str">
        <f t="shared" si="1857"/>
        <v/>
      </c>
      <c r="I9843" s="27" t="str">
        <f t="shared" si="1858"/>
        <v/>
      </c>
      <c r="J9843" s="27" t="str">
        <f t="shared" si="1859"/>
        <v/>
      </c>
      <c r="K9843" s="29" t="str">
        <f t="array" ref="K9843">IF(G9843="","",SMALL(IF(صرف!$E$1:$E$10000=$D$4,ROW($1:$10000)),G9843))</f>
        <v/>
      </c>
      <c r="L9843" s="25" t="str">
        <f t="shared" si="1864"/>
        <v/>
      </c>
      <c r="M9843" s="26" t="str">
        <f t="shared" si="1860"/>
        <v/>
      </c>
      <c r="N9843" s="27" t="str">
        <f t="shared" si="1861"/>
        <v/>
      </c>
      <c r="O9843" s="27" t="str">
        <f t="shared" si="1865"/>
        <v/>
      </c>
      <c r="P9843" s="29" t="str">
        <f t="array" ref="P9843">IF(L9843="","",SMALL(IF(تكهين!$E$1:$E$10000=$D$4,ROW($1:$10000)),L9843))</f>
        <v/>
      </c>
    </row>
    <row r="9844" spans="2:16" ht="20.25">
      <c r="B9844" s="25" t="str">
        <f t="shared" si="1862"/>
        <v/>
      </c>
      <c r="C9844" s="26" t="str">
        <f t="shared" si="1854"/>
        <v/>
      </c>
      <c r="D9844" s="27" t="str">
        <f t="shared" si="1855"/>
        <v/>
      </c>
      <c r="E9844" s="27" t="str">
        <f t="shared" si="1856"/>
        <v/>
      </c>
      <c r="F9844" s="29" t="str">
        <f t="array" ref="F9844">IF(B9844="","",SMALL(IF(اضافه!$E$1:$E$10000=$D$4,ROW($1:$10000)),B9844))</f>
        <v/>
      </c>
      <c r="G9844" s="25" t="str">
        <f t="shared" si="1863"/>
        <v/>
      </c>
      <c r="H9844" s="26" t="str">
        <f t="shared" si="1857"/>
        <v/>
      </c>
      <c r="I9844" s="27" t="str">
        <f t="shared" si="1858"/>
        <v/>
      </c>
      <c r="J9844" s="27" t="str">
        <f t="shared" si="1859"/>
        <v/>
      </c>
      <c r="K9844" s="29" t="str">
        <f t="array" ref="K9844">IF(G9844="","",SMALL(IF(صرف!$E$1:$E$10000=$D$4,ROW($1:$10000)),G9844))</f>
        <v/>
      </c>
      <c r="L9844" s="25" t="str">
        <f t="shared" si="1864"/>
        <v/>
      </c>
      <c r="M9844" s="26" t="str">
        <f t="shared" si="1860"/>
        <v/>
      </c>
      <c r="N9844" s="27" t="str">
        <f t="shared" si="1861"/>
        <v/>
      </c>
      <c r="O9844" s="27" t="str">
        <f t="shared" si="1865"/>
        <v/>
      </c>
      <c r="P9844" s="29" t="str">
        <f t="array" ref="P9844">IF(L9844="","",SMALL(IF(تكهين!$E$1:$E$10000=$D$4,ROW($1:$10000)),L9844))</f>
        <v/>
      </c>
    </row>
    <row r="9845" spans="2:16" ht="20.25">
      <c r="B9845" s="25" t="str">
        <f t="shared" si="1862"/>
        <v/>
      </c>
      <c r="C9845" s="26" t="str">
        <f t="shared" si="1854"/>
        <v/>
      </c>
      <c r="D9845" s="27" t="str">
        <f t="shared" si="1855"/>
        <v/>
      </c>
      <c r="E9845" s="27" t="str">
        <f t="shared" si="1856"/>
        <v/>
      </c>
      <c r="F9845" s="29" t="str">
        <f t="array" ref="F9845">IF(B9845="","",SMALL(IF(اضافه!$E$1:$E$10000=$D$4,ROW($1:$10000)),B9845))</f>
        <v/>
      </c>
      <c r="G9845" s="25" t="str">
        <f t="shared" si="1863"/>
        <v/>
      </c>
      <c r="H9845" s="26" t="str">
        <f t="shared" si="1857"/>
        <v/>
      </c>
      <c r="I9845" s="27" t="str">
        <f t="shared" si="1858"/>
        <v/>
      </c>
      <c r="J9845" s="27" t="str">
        <f t="shared" si="1859"/>
        <v/>
      </c>
      <c r="K9845" s="29" t="str">
        <f t="array" ref="K9845">IF(G9845="","",SMALL(IF(صرف!$E$1:$E$10000=$D$4,ROW($1:$10000)),G9845))</f>
        <v/>
      </c>
      <c r="L9845" s="25" t="str">
        <f t="shared" si="1864"/>
        <v/>
      </c>
      <c r="M9845" s="26" t="str">
        <f t="shared" si="1860"/>
        <v/>
      </c>
      <c r="N9845" s="27" t="str">
        <f t="shared" si="1861"/>
        <v/>
      </c>
      <c r="O9845" s="27" t="str">
        <f t="shared" si="1865"/>
        <v/>
      </c>
      <c r="P9845" s="29" t="str">
        <f t="array" ref="P9845">IF(L9845="","",SMALL(IF(تكهين!$E$1:$E$10000=$D$4,ROW($1:$10000)),L9845))</f>
        <v/>
      </c>
    </row>
    <row r="9846" spans="2:16" ht="20.25">
      <c r="B9846" s="25" t="str">
        <f t="shared" si="1862"/>
        <v/>
      </c>
      <c r="C9846" s="26" t="str">
        <f t="shared" si="1854"/>
        <v/>
      </c>
      <c r="D9846" s="27" t="str">
        <f t="shared" si="1855"/>
        <v/>
      </c>
      <c r="E9846" s="27" t="str">
        <f t="shared" si="1856"/>
        <v/>
      </c>
      <c r="F9846" s="29" t="str">
        <f t="array" ref="F9846">IF(B9846="","",SMALL(IF(اضافه!$E$1:$E$10000=$D$4,ROW($1:$10000)),B9846))</f>
        <v/>
      </c>
      <c r="G9846" s="25" t="str">
        <f t="shared" si="1863"/>
        <v/>
      </c>
      <c r="H9846" s="26" t="str">
        <f t="shared" si="1857"/>
        <v/>
      </c>
      <c r="I9846" s="27" t="str">
        <f t="shared" si="1858"/>
        <v/>
      </c>
      <c r="J9846" s="27" t="str">
        <f t="shared" si="1859"/>
        <v/>
      </c>
      <c r="K9846" s="29" t="str">
        <f t="array" ref="K9846">IF(G9846="","",SMALL(IF(صرف!$E$1:$E$10000=$D$4,ROW($1:$10000)),G9846))</f>
        <v/>
      </c>
      <c r="L9846" s="25" t="str">
        <f t="shared" si="1864"/>
        <v/>
      </c>
      <c r="M9846" s="26" t="str">
        <f t="shared" si="1860"/>
        <v/>
      </c>
      <c r="N9846" s="27" t="str">
        <f t="shared" si="1861"/>
        <v/>
      </c>
      <c r="O9846" s="27" t="str">
        <f t="shared" si="1865"/>
        <v/>
      </c>
      <c r="P9846" s="29" t="str">
        <f t="array" ref="P9846">IF(L9846="","",SMALL(IF(تكهين!$E$1:$E$10000=$D$4,ROW($1:$10000)),L9846))</f>
        <v/>
      </c>
    </row>
    <row r="9847" spans="2:16" ht="20.25">
      <c r="B9847" s="25" t="str">
        <f t="shared" si="1862"/>
        <v/>
      </c>
      <c r="C9847" s="26" t="str">
        <f t="shared" ref="C9847:C9910" si="1866">IF(OR($D$4="",B9847=""),"",INDEX(اضافة,F9847,2))</f>
        <v/>
      </c>
      <c r="D9847" s="27" t="str">
        <f t="shared" ref="D9847:D9910" si="1867">IF(OR($D$4="",B9847=""),"",INDEX(اضافة,F9847,3))</f>
        <v/>
      </c>
      <c r="E9847" s="27" t="str">
        <f t="shared" ref="E9847:E9910" si="1868">IF(OR($D$4="",B9847=""),"",INDEX(اضافة,F9847,8))</f>
        <v/>
      </c>
      <c r="F9847" s="29" t="str">
        <f t="array" ref="F9847">IF(B9847="","",SMALL(IF(اضافه!$E$1:$E$10000=$D$4,ROW($1:$10000)),B9847))</f>
        <v/>
      </c>
      <c r="G9847" s="25" t="str">
        <f t="shared" si="1863"/>
        <v/>
      </c>
      <c r="H9847" s="26" t="str">
        <f t="shared" ref="H9847:H9910" si="1869">IF(OR($D$4="",G9847=""),"",INDEX(صرف,K9847,2))</f>
        <v/>
      </c>
      <c r="I9847" s="27" t="str">
        <f t="shared" ref="I9847:I9910" si="1870">IF(OR($D$4="",G9847=""),"",INDEX(صرف,K9847,3))</f>
        <v/>
      </c>
      <c r="J9847" s="27" t="str">
        <f t="shared" ref="J9847:J9910" si="1871">IF(OR($D$4="",G9847=""),"",INDEX(صرف,K9847,8))</f>
        <v/>
      </c>
      <c r="K9847" s="29" t="str">
        <f t="array" ref="K9847">IF(G9847="","",SMALL(IF(صرف!$E$1:$E$10000=$D$4,ROW($1:$10000)),G9847))</f>
        <v/>
      </c>
      <c r="L9847" s="25" t="str">
        <f t="shared" si="1864"/>
        <v/>
      </c>
      <c r="M9847" s="26" t="str">
        <f t="shared" ref="M9847:M9910" si="1872">IF(OR($D$4="",L9847=""),"",INDEX(تكهين,P9847,2))</f>
        <v/>
      </c>
      <c r="N9847" s="27" t="str">
        <f t="shared" ref="N9847:N9910" si="1873">IF(OR($D$4="",L9847=""),"",INDEX(تكهين,P9847,3))</f>
        <v/>
      </c>
      <c r="O9847" s="27" t="str">
        <f t="shared" si="1865"/>
        <v/>
      </c>
      <c r="P9847" s="29" t="str">
        <f t="array" ref="P9847">IF(L9847="","",SMALL(IF(تكهين!$E$1:$E$10000=$D$4,ROW($1:$10000)),L9847))</f>
        <v/>
      </c>
    </row>
    <row r="9848" spans="2:16" ht="20.25">
      <c r="B9848" s="25" t="str">
        <f t="shared" si="1862"/>
        <v/>
      </c>
      <c r="C9848" s="26" t="str">
        <f t="shared" si="1866"/>
        <v/>
      </c>
      <c r="D9848" s="27" t="str">
        <f t="shared" si="1867"/>
        <v/>
      </c>
      <c r="E9848" s="27" t="str">
        <f t="shared" si="1868"/>
        <v/>
      </c>
      <c r="F9848" s="29" t="str">
        <f t="array" ref="F9848">IF(B9848="","",SMALL(IF(اضافه!$E$1:$E$10000=$D$4,ROW($1:$10000)),B9848))</f>
        <v/>
      </c>
      <c r="G9848" s="25" t="str">
        <f t="shared" si="1863"/>
        <v/>
      </c>
      <c r="H9848" s="26" t="str">
        <f t="shared" si="1869"/>
        <v/>
      </c>
      <c r="I9848" s="27" t="str">
        <f t="shared" si="1870"/>
        <v/>
      </c>
      <c r="J9848" s="27" t="str">
        <f t="shared" si="1871"/>
        <v/>
      </c>
      <c r="K9848" s="29" t="str">
        <f t="array" ref="K9848">IF(G9848="","",SMALL(IF(صرف!$E$1:$E$10000=$D$4,ROW($1:$10000)),G9848))</f>
        <v/>
      </c>
      <c r="L9848" s="25" t="str">
        <f t="shared" si="1864"/>
        <v/>
      </c>
      <c r="M9848" s="26" t="str">
        <f t="shared" si="1872"/>
        <v/>
      </c>
      <c r="N9848" s="27" t="str">
        <f t="shared" si="1873"/>
        <v/>
      </c>
      <c r="O9848" s="27" t="str">
        <f t="shared" si="1865"/>
        <v/>
      </c>
      <c r="P9848" s="29" t="str">
        <f t="array" ref="P9848">IF(L9848="","",SMALL(IF(تكهين!$E$1:$E$10000=$D$4,ROW($1:$10000)),L9848))</f>
        <v/>
      </c>
    </row>
    <row r="9849" spans="2:16" ht="20.25">
      <c r="B9849" s="25" t="str">
        <f t="shared" si="1862"/>
        <v/>
      </c>
      <c r="C9849" s="26" t="str">
        <f t="shared" si="1866"/>
        <v/>
      </c>
      <c r="D9849" s="27" t="str">
        <f t="shared" si="1867"/>
        <v/>
      </c>
      <c r="E9849" s="27" t="str">
        <f t="shared" si="1868"/>
        <v/>
      </c>
      <c r="F9849" s="29" t="str">
        <f t="array" ref="F9849">IF(B9849="","",SMALL(IF(اضافه!$E$1:$E$10000=$D$4,ROW($1:$10000)),B9849))</f>
        <v/>
      </c>
      <c r="G9849" s="25" t="str">
        <f t="shared" si="1863"/>
        <v/>
      </c>
      <c r="H9849" s="26" t="str">
        <f t="shared" si="1869"/>
        <v/>
      </c>
      <c r="I9849" s="27" t="str">
        <f t="shared" si="1870"/>
        <v/>
      </c>
      <c r="J9849" s="27" t="str">
        <f t="shared" si="1871"/>
        <v/>
      </c>
      <c r="K9849" s="29" t="str">
        <f t="array" ref="K9849">IF(G9849="","",SMALL(IF(صرف!$E$1:$E$10000=$D$4,ROW($1:$10000)),G9849))</f>
        <v/>
      </c>
      <c r="L9849" s="25" t="str">
        <f t="shared" si="1864"/>
        <v/>
      </c>
      <c r="M9849" s="26" t="str">
        <f t="shared" si="1872"/>
        <v/>
      </c>
      <c r="N9849" s="27" t="str">
        <f t="shared" si="1873"/>
        <v/>
      </c>
      <c r="O9849" s="27" t="str">
        <f t="shared" si="1865"/>
        <v/>
      </c>
      <c r="P9849" s="29" t="str">
        <f t="array" ref="P9849">IF(L9849="","",SMALL(IF(تكهين!$E$1:$E$10000=$D$4,ROW($1:$10000)),L9849))</f>
        <v/>
      </c>
    </row>
    <row r="9850" spans="2:16" ht="20.25">
      <c r="B9850" s="25" t="str">
        <f t="shared" si="1862"/>
        <v/>
      </c>
      <c r="C9850" s="26" t="str">
        <f t="shared" si="1866"/>
        <v/>
      </c>
      <c r="D9850" s="27" t="str">
        <f t="shared" si="1867"/>
        <v/>
      </c>
      <c r="E9850" s="27" t="str">
        <f t="shared" si="1868"/>
        <v/>
      </c>
      <c r="F9850" s="29" t="str">
        <f t="array" ref="F9850">IF(B9850="","",SMALL(IF(اضافه!$E$1:$E$10000=$D$4,ROW($1:$10000)),B9850))</f>
        <v/>
      </c>
      <c r="G9850" s="25" t="str">
        <f t="shared" si="1863"/>
        <v/>
      </c>
      <c r="H9850" s="26" t="str">
        <f t="shared" si="1869"/>
        <v/>
      </c>
      <c r="I9850" s="27" t="str">
        <f t="shared" si="1870"/>
        <v/>
      </c>
      <c r="J9850" s="27" t="str">
        <f t="shared" si="1871"/>
        <v/>
      </c>
      <c r="K9850" s="29" t="str">
        <f t="array" ref="K9850">IF(G9850="","",SMALL(IF(صرف!$E$1:$E$10000=$D$4,ROW($1:$10000)),G9850))</f>
        <v/>
      </c>
      <c r="L9850" s="25" t="str">
        <f t="shared" si="1864"/>
        <v/>
      </c>
      <c r="M9850" s="26" t="str">
        <f t="shared" si="1872"/>
        <v/>
      </c>
      <c r="N9850" s="27" t="str">
        <f t="shared" si="1873"/>
        <v/>
      </c>
      <c r="O9850" s="27" t="str">
        <f t="shared" si="1865"/>
        <v/>
      </c>
      <c r="P9850" s="29" t="str">
        <f t="array" ref="P9850">IF(L9850="","",SMALL(IF(تكهين!$E$1:$E$10000=$D$4,ROW($1:$10000)),L9850))</f>
        <v/>
      </c>
    </row>
    <row r="9851" spans="2:16" ht="20.25">
      <c r="B9851" s="25" t="str">
        <f t="shared" si="1862"/>
        <v/>
      </c>
      <c r="C9851" s="26" t="str">
        <f t="shared" si="1866"/>
        <v/>
      </c>
      <c r="D9851" s="27" t="str">
        <f t="shared" si="1867"/>
        <v/>
      </c>
      <c r="E9851" s="27" t="str">
        <f t="shared" si="1868"/>
        <v/>
      </c>
      <c r="F9851" s="29" t="str">
        <f t="array" ref="F9851">IF(B9851="","",SMALL(IF(اضافه!$E$1:$E$10000=$D$4,ROW($1:$10000)),B9851))</f>
        <v/>
      </c>
      <c r="G9851" s="25" t="str">
        <f t="shared" si="1863"/>
        <v/>
      </c>
      <c r="H9851" s="26" t="str">
        <f t="shared" si="1869"/>
        <v/>
      </c>
      <c r="I9851" s="27" t="str">
        <f t="shared" si="1870"/>
        <v/>
      </c>
      <c r="J9851" s="27" t="str">
        <f t="shared" si="1871"/>
        <v/>
      </c>
      <c r="K9851" s="29" t="str">
        <f t="array" ref="K9851">IF(G9851="","",SMALL(IF(صرف!$E$1:$E$10000=$D$4,ROW($1:$10000)),G9851))</f>
        <v/>
      </c>
      <c r="L9851" s="25" t="str">
        <f t="shared" si="1864"/>
        <v/>
      </c>
      <c r="M9851" s="26" t="str">
        <f t="shared" si="1872"/>
        <v/>
      </c>
      <c r="N9851" s="27" t="str">
        <f t="shared" si="1873"/>
        <v/>
      </c>
      <c r="O9851" s="27" t="str">
        <f t="shared" si="1865"/>
        <v/>
      </c>
      <c r="P9851" s="29" t="str">
        <f t="array" ref="P9851">IF(L9851="","",SMALL(IF(تكهين!$E$1:$E$10000=$D$4,ROW($1:$10000)),L9851))</f>
        <v/>
      </c>
    </row>
    <row r="9852" spans="2:16" ht="20.25">
      <c r="B9852" s="25" t="str">
        <f t="shared" si="1862"/>
        <v/>
      </c>
      <c r="C9852" s="26" t="str">
        <f t="shared" si="1866"/>
        <v/>
      </c>
      <c r="D9852" s="27" t="str">
        <f t="shared" si="1867"/>
        <v/>
      </c>
      <c r="E9852" s="27" t="str">
        <f t="shared" si="1868"/>
        <v/>
      </c>
      <c r="F9852" s="29" t="str">
        <f t="array" ref="F9852">IF(B9852="","",SMALL(IF(اضافه!$E$1:$E$10000=$D$4,ROW($1:$10000)),B9852))</f>
        <v/>
      </c>
      <c r="G9852" s="25" t="str">
        <f t="shared" si="1863"/>
        <v/>
      </c>
      <c r="H9852" s="26" t="str">
        <f t="shared" si="1869"/>
        <v/>
      </c>
      <c r="I9852" s="27" t="str">
        <f t="shared" si="1870"/>
        <v/>
      </c>
      <c r="J9852" s="27" t="str">
        <f t="shared" si="1871"/>
        <v/>
      </c>
      <c r="K9852" s="29" t="str">
        <f t="array" ref="K9852">IF(G9852="","",SMALL(IF(صرف!$E$1:$E$10000=$D$4,ROW($1:$10000)),G9852))</f>
        <v/>
      </c>
      <c r="L9852" s="25" t="str">
        <f t="shared" si="1864"/>
        <v/>
      </c>
      <c r="M9852" s="26" t="str">
        <f t="shared" si="1872"/>
        <v/>
      </c>
      <c r="N9852" s="27" t="str">
        <f t="shared" si="1873"/>
        <v/>
      </c>
      <c r="O9852" s="27" t="str">
        <f t="shared" si="1865"/>
        <v/>
      </c>
      <c r="P9852" s="29" t="str">
        <f t="array" ref="P9852">IF(L9852="","",SMALL(IF(تكهين!$E$1:$E$10000=$D$4,ROW($1:$10000)),L9852))</f>
        <v/>
      </c>
    </row>
    <row r="9853" spans="2:16" ht="20.25">
      <c r="B9853" s="25" t="str">
        <f t="shared" si="1862"/>
        <v/>
      </c>
      <c r="C9853" s="26" t="str">
        <f t="shared" si="1866"/>
        <v/>
      </c>
      <c r="D9853" s="27" t="str">
        <f t="shared" si="1867"/>
        <v/>
      </c>
      <c r="E9853" s="27" t="str">
        <f t="shared" si="1868"/>
        <v/>
      </c>
      <c r="F9853" s="29" t="str">
        <f t="array" ref="F9853">IF(B9853="","",SMALL(IF(اضافه!$E$1:$E$10000=$D$4,ROW($1:$10000)),B9853))</f>
        <v/>
      </c>
      <c r="G9853" s="25" t="str">
        <f t="shared" si="1863"/>
        <v/>
      </c>
      <c r="H9853" s="26" t="str">
        <f t="shared" si="1869"/>
        <v/>
      </c>
      <c r="I9853" s="27" t="str">
        <f t="shared" si="1870"/>
        <v/>
      </c>
      <c r="J9853" s="27" t="str">
        <f t="shared" si="1871"/>
        <v/>
      </c>
      <c r="K9853" s="29" t="str">
        <f t="array" ref="K9853">IF(G9853="","",SMALL(IF(صرف!$E$1:$E$10000=$D$4,ROW($1:$10000)),G9853))</f>
        <v/>
      </c>
      <c r="L9853" s="25" t="str">
        <f t="shared" si="1864"/>
        <v/>
      </c>
      <c r="M9853" s="26" t="str">
        <f t="shared" si="1872"/>
        <v/>
      </c>
      <c r="N9853" s="27" t="str">
        <f t="shared" si="1873"/>
        <v/>
      </c>
      <c r="O9853" s="27" t="str">
        <f t="shared" si="1865"/>
        <v/>
      </c>
      <c r="P9853" s="29" t="str">
        <f t="array" ref="P9853">IF(L9853="","",SMALL(IF(تكهين!$E$1:$E$10000=$D$4,ROW($1:$10000)),L9853))</f>
        <v/>
      </c>
    </row>
    <row r="9854" spans="2:16" ht="20.25">
      <c r="B9854" s="25" t="str">
        <f t="shared" si="1862"/>
        <v/>
      </c>
      <c r="C9854" s="26" t="str">
        <f t="shared" si="1866"/>
        <v/>
      </c>
      <c r="D9854" s="27" t="str">
        <f t="shared" si="1867"/>
        <v/>
      </c>
      <c r="E9854" s="27" t="str">
        <f t="shared" si="1868"/>
        <v/>
      </c>
      <c r="F9854" s="29" t="str">
        <f t="array" ref="F9854">IF(B9854="","",SMALL(IF(اضافه!$E$1:$E$10000=$D$4,ROW($1:$10000)),B9854))</f>
        <v/>
      </c>
      <c r="G9854" s="25" t="str">
        <f t="shared" si="1863"/>
        <v/>
      </c>
      <c r="H9854" s="26" t="str">
        <f t="shared" si="1869"/>
        <v/>
      </c>
      <c r="I9854" s="27" t="str">
        <f t="shared" si="1870"/>
        <v/>
      </c>
      <c r="J9854" s="27" t="str">
        <f t="shared" si="1871"/>
        <v/>
      </c>
      <c r="K9854" s="29" t="str">
        <f t="array" ref="K9854">IF(G9854="","",SMALL(IF(صرف!$E$1:$E$10000=$D$4,ROW($1:$10000)),G9854))</f>
        <v/>
      </c>
      <c r="L9854" s="25" t="str">
        <f t="shared" si="1864"/>
        <v/>
      </c>
      <c r="M9854" s="26" t="str">
        <f t="shared" si="1872"/>
        <v/>
      </c>
      <c r="N9854" s="27" t="str">
        <f t="shared" si="1873"/>
        <v/>
      </c>
      <c r="O9854" s="27" t="str">
        <f t="shared" si="1865"/>
        <v/>
      </c>
      <c r="P9854" s="29" t="str">
        <f t="array" ref="P9854">IF(L9854="","",SMALL(IF(تكهين!$E$1:$E$10000=$D$4,ROW($1:$10000)),L9854))</f>
        <v/>
      </c>
    </row>
    <row r="9855" spans="2:16" ht="20.25">
      <c r="B9855" s="25" t="str">
        <f t="shared" si="1862"/>
        <v/>
      </c>
      <c r="C9855" s="26" t="str">
        <f t="shared" si="1866"/>
        <v/>
      </c>
      <c r="D9855" s="27" t="str">
        <f t="shared" si="1867"/>
        <v/>
      </c>
      <c r="E9855" s="27" t="str">
        <f t="shared" si="1868"/>
        <v/>
      </c>
      <c r="F9855" s="29" t="str">
        <f t="array" ref="F9855">IF(B9855="","",SMALL(IF(اضافه!$E$1:$E$10000=$D$4,ROW($1:$10000)),B9855))</f>
        <v/>
      </c>
      <c r="G9855" s="25" t="str">
        <f t="shared" si="1863"/>
        <v/>
      </c>
      <c r="H9855" s="26" t="str">
        <f t="shared" si="1869"/>
        <v/>
      </c>
      <c r="I9855" s="27" t="str">
        <f t="shared" si="1870"/>
        <v/>
      </c>
      <c r="J9855" s="27" t="str">
        <f t="shared" si="1871"/>
        <v/>
      </c>
      <c r="K9855" s="29" t="str">
        <f t="array" ref="K9855">IF(G9855="","",SMALL(IF(صرف!$E$1:$E$10000=$D$4,ROW($1:$10000)),G9855))</f>
        <v/>
      </c>
      <c r="L9855" s="25" t="str">
        <f t="shared" si="1864"/>
        <v/>
      </c>
      <c r="M9855" s="26" t="str">
        <f t="shared" si="1872"/>
        <v/>
      </c>
      <c r="N9855" s="27" t="str">
        <f t="shared" si="1873"/>
        <v/>
      </c>
      <c r="O9855" s="27" t="str">
        <f t="shared" si="1865"/>
        <v/>
      </c>
      <c r="P9855" s="29" t="str">
        <f t="array" ref="P9855">IF(L9855="","",SMALL(IF(تكهين!$E$1:$E$10000=$D$4,ROW($1:$10000)),L9855))</f>
        <v/>
      </c>
    </row>
    <row r="9856" spans="2:16" ht="20.25">
      <c r="B9856" s="25" t="str">
        <f t="shared" si="1862"/>
        <v/>
      </c>
      <c r="C9856" s="26" t="str">
        <f t="shared" si="1866"/>
        <v/>
      </c>
      <c r="D9856" s="27" t="str">
        <f t="shared" si="1867"/>
        <v/>
      </c>
      <c r="E9856" s="27" t="str">
        <f t="shared" si="1868"/>
        <v/>
      </c>
      <c r="F9856" s="29" t="str">
        <f t="array" ref="F9856">IF(B9856="","",SMALL(IF(اضافه!$E$1:$E$10000=$D$4,ROW($1:$10000)),B9856))</f>
        <v/>
      </c>
      <c r="G9856" s="25" t="str">
        <f t="shared" si="1863"/>
        <v/>
      </c>
      <c r="H9856" s="26" t="str">
        <f t="shared" si="1869"/>
        <v/>
      </c>
      <c r="I9856" s="27" t="str">
        <f t="shared" si="1870"/>
        <v/>
      </c>
      <c r="J9856" s="27" t="str">
        <f t="shared" si="1871"/>
        <v/>
      </c>
      <c r="K9856" s="29" t="str">
        <f t="array" ref="K9856">IF(G9856="","",SMALL(IF(صرف!$E$1:$E$10000=$D$4,ROW($1:$10000)),G9856))</f>
        <v/>
      </c>
      <c r="L9856" s="25" t="str">
        <f t="shared" si="1864"/>
        <v/>
      </c>
      <c r="M9856" s="26" t="str">
        <f t="shared" si="1872"/>
        <v/>
      </c>
      <c r="N9856" s="27" t="str">
        <f t="shared" si="1873"/>
        <v/>
      </c>
      <c r="O9856" s="27" t="str">
        <f t="shared" si="1865"/>
        <v/>
      </c>
      <c r="P9856" s="29" t="str">
        <f t="array" ref="P9856">IF(L9856="","",SMALL(IF(تكهين!$E$1:$E$10000=$D$4,ROW($1:$10000)),L9856))</f>
        <v/>
      </c>
    </row>
    <row r="9857" spans="2:16" ht="20.25">
      <c r="B9857" s="25" t="str">
        <f t="shared" si="1862"/>
        <v/>
      </c>
      <c r="C9857" s="26" t="str">
        <f t="shared" si="1866"/>
        <v/>
      </c>
      <c r="D9857" s="27" t="str">
        <f t="shared" si="1867"/>
        <v/>
      </c>
      <c r="E9857" s="27" t="str">
        <f t="shared" si="1868"/>
        <v/>
      </c>
      <c r="F9857" s="29" t="str">
        <f t="array" ref="F9857">IF(B9857="","",SMALL(IF(اضافه!$E$1:$E$10000=$D$4,ROW($1:$10000)),B9857))</f>
        <v/>
      </c>
      <c r="G9857" s="25" t="str">
        <f t="shared" si="1863"/>
        <v/>
      </c>
      <c r="H9857" s="26" t="str">
        <f t="shared" si="1869"/>
        <v/>
      </c>
      <c r="I9857" s="27" t="str">
        <f t="shared" si="1870"/>
        <v/>
      </c>
      <c r="J9857" s="27" t="str">
        <f t="shared" si="1871"/>
        <v/>
      </c>
      <c r="K9857" s="29" t="str">
        <f t="array" ref="K9857">IF(G9857="","",SMALL(IF(صرف!$E$1:$E$10000=$D$4,ROW($1:$10000)),G9857))</f>
        <v/>
      </c>
      <c r="L9857" s="25" t="str">
        <f t="shared" si="1864"/>
        <v/>
      </c>
      <c r="M9857" s="26" t="str">
        <f t="shared" si="1872"/>
        <v/>
      </c>
      <c r="N9857" s="27" t="str">
        <f t="shared" si="1873"/>
        <v/>
      </c>
      <c r="O9857" s="27" t="str">
        <f t="shared" si="1865"/>
        <v/>
      </c>
      <c r="P9857" s="29" t="str">
        <f t="array" ref="P9857">IF(L9857="","",SMALL(IF(تكهين!$E$1:$E$10000=$D$4,ROW($1:$10000)),L9857))</f>
        <v/>
      </c>
    </row>
    <row r="9858" spans="2:16" ht="20.25">
      <c r="B9858" s="25" t="str">
        <f t="shared" si="1862"/>
        <v/>
      </c>
      <c r="C9858" s="26" t="str">
        <f t="shared" si="1866"/>
        <v/>
      </c>
      <c r="D9858" s="27" t="str">
        <f t="shared" si="1867"/>
        <v/>
      </c>
      <c r="E9858" s="27" t="str">
        <f t="shared" si="1868"/>
        <v/>
      </c>
      <c r="F9858" s="29" t="str">
        <f t="array" ref="F9858">IF(B9858="","",SMALL(IF(اضافه!$E$1:$E$10000=$D$4,ROW($1:$10000)),B9858))</f>
        <v/>
      </c>
      <c r="G9858" s="25" t="str">
        <f t="shared" si="1863"/>
        <v/>
      </c>
      <c r="H9858" s="26" t="str">
        <f t="shared" si="1869"/>
        <v/>
      </c>
      <c r="I9858" s="27" t="str">
        <f t="shared" si="1870"/>
        <v/>
      </c>
      <c r="J9858" s="27" t="str">
        <f t="shared" si="1871"/>
        <v/>
      </c>
      <c r="K9858" s="29" t="str">
        <f t="array" ref="K9858">IF(G9858="","",SMALL(IF(صرف!$E$1:$E$10000=$D$4,ROW($1:$10000)),G9858))</f>
        <v/>
      </c>
      <c r="L9858" s="25" t="str">
        <f t="shared" si="1864"/>
        <v/>
      </c>
      <c r="M9858" s="26" t="str">
        <f t="shared" si="1872"/>
        <v/>
      </c>
      <c r="N9858" s="27" t="str">
        <f t="shared" si="1873"/>
        <v/>
      </c>
      <c r="O9858" s="27" t="str">
        <f t="shared" si="1865"/>
        <v/>
      </c>
      <c r="P9858" s="29" t="str">
        <f t="array" ref="P9858">IF(L9858="","",SMALL(IF(تكهين!$E$1:$E$10000=$D$4,ROW($1:$10000)),L9858))</f>
        <v/>
      </c>
    </row>
    <row r="9859" spans="2:16" ht="20.25">
      <c r="B9859" s="25" t="str">
        <f t="shared" si="1862"/>
        <v/>
      </c>
      <c r="C9859" s="26" t="str">
        <f t="shared" si="1866"/>
        <v/>
      </c>
      <c r="D9859" s="27" t="str">
        <f t="shared" si="1867"/>
        <v/>
      </c>
      <c r="E9859" s="27" t="str">
        <f t="shared" si="1868"/>
        <v/>
      </c>
      <c r="F9859" s="29" t="str">
        <f t="array" ref="F9859">IF(B9859="","",SMALL(IF(اضافه!$E$1:$E$10000=$D$4,ROW($1:$10000)),B9859))</f>
        <v/>
      </c>
      <c r="G9859" s="25" t="str">
        <f t="shared" si="1863"/>
        <v/>
      </c>
      <c r="H9859" s="26" t="str">
        <f t="shared" si="1869"/>
        <v/>
      </c>
      <c r="I9859" s="27" t="str">
        <f t="shared" si="1870"/>
        <v/>
      </c>
      <c r="J9859" s="27" t="str">
        <f t="shared" si="1871"/>
        <v/>
      </c>
      <c r="K9859" s="29" t="str">
        <f t="array" ref="K9859">IF(G9859="","",SMALL(IF(صرف!$E$1:$E$10000=$D$4,ROW($1:$10000)),G9859))</f>
        <v/>
      </c>
      <c r="L9859" s="25" t="str">
        <f t="shared" si="1864"/>
        <v/>
      </c>
      <c r="M9859" s="26" t="str">
        <f t="shared" si="1872"/>
        <v/>
      </c>
      <c r="N9859" s="27" t="str">
        <f t="shared" si="1873"/>
        <v/>
      </c>
      <c r="O9859" s="27" t="str">
        <f t="shared" si="1865"/>
        <v/>
      </c>
      <c r="P9859" s="29" t="str">
        <f t="array" ref="P9859">IF(L9859="","",SMALL(IF(تكهين!$E$1:$E$10000=$D$4,ROW($1:$10000)),L9859))</f>
        <v/>
      </c>
    </row>
    <row r="9860" spans="2:16" ht="20.25">
      <c r="B9860" s="25" t="str">
        <f t="shared" si="1862"/>
        <v/>
      </c>
      <c r="C9860" s="26" t="str">
        <f t="shared" si="1866"/>
        <v/>
      </c>
      <c r="D9860" s="27" t="str">
        <f t="shared" si="1867"/>
        <v/>
      </c>
      <c r="E9860" s="27" t="str">
        <f t="shared" si="1868"/>
        <v/>
      </c>
      <c r="F9860" s="29" t="str">
        <f t="array" ref="F9860">IF(B9860="","",SMALL(IF(اضافه!$E$1:$E$10000=$D$4,ROW($1:$10000)),B9860))</f>
        <v/>
      </c>
      <c r="G9860" s="25" t="str">
        <f t="shared" si="1863"/>
        <v/>
      </c>
      <c r="H9860" s="26" t="str">
        <f t="shared" si="1869"/>
        <v/>
      </c>
      <c r="I9860" s="27" t="str">
        <f t="shared" si="1870"/>
        <v/>
      </c>
      <c r="J9860" s="27" t="str">
        <f t="shared" si="1871"/>
        <v/>
      </c>
      <c r="K9860" s="29" t="str">
        <f t="array" ref="K9860">IF(G9860="","",SMALL(IF(صرف!$E$1:$E$10000=$D$4,ROW($1:$10000)),G9860))</f>
        <v/>
      </c>
      <c r="L9860" s="25" t="str">
        <f t="shared" si="1864"/>
        <v/>
      </c>
      <c r="M9860" s="26" t="str">
        <f t="shared" si="1872"/>
        <v/>
      </c>
      <c r="N9860" s="27" t="str">
        <f t="shared" si="1873"/>
        <v/>
      </c>
      <c r="O9860" s="27" t="str">
        <f t="shared" si="1865"/>
        <v/>
      </c>
      <c r="P9860" s="29" t="str">
        <f t="array" ref="P9860">IF(L9860="","",SMALL(IF(تكهين!$E$1:$E$10000=$D$4,ROW($1:$10000)),L9860))</f>
        <v/>
      </c>
    </row>
    <row r="9861" spans="2:16" ht="20.25">
      <c r="B9861" s="25" t="str">
        <f t="shared" si="1862"/>
        <v/>
      </c>
      <c r="C9861" s="26" t="str">
        <f t="shared" si="1866"/>
        <v/>
      </c>
      <c r="D9861" s="27" t="str">
        <f t="shared" si="1867"/>
        <v/>
      </c>
      <c r="E9861" s="27" t="str">
        <f t="shared" si="1868"/>
        <v/>
      </c>
      <c r="F9861" s="29" t="str">
        <f t="array" ref="F9861">IF(B9861="","",SMALL(IF(اضافه!$E$1:$E$10000=$D$4,ROW($1:$10000)),B9861))</f>
        <v/>
      </c>
      <c r="G9861" s="25" t="str">
        <f t="shared" si="1863"/>
        <v/>
      </c>
      <c r="H9861" s="26" t="str">
        <f t="shared" si="1869"/>
        <v/>
      </c>
      <c r="I9861" s="27" t="str">
        <f t="shared" si="1870"/>
        <v/>
      </c>
      <c r="J9861" s="27" t="str">
        <f t="shared" si="1871"/>
        <v/>
      </c>
      <c r="K9861" s="29" t="str">
        <f t="array" ref="K9861">IF(G9861="","",SMALL(IF(صرف!$E$1:$E$10000=$D$4,ROW($1:$10000)),G9861))</f>
        <v/>
      </c>
      <c r="L9861" s="25" t="str">
        <f t="shared" si="1864"/>
        <v/>
      </c>
      <c r="M9861" s="26" t="str">
        <f t="shared" si="1872"/>
        <v/>
      </c>
      <c r="N9861" s="27" t="str">
        <f t="shared" si="1873"/>
        <v/>
      </c>
      <c r="O9861" s="27" t="str">
        <f t="shared" si="1865"/>
        <v/>
      </c>
      <c r="P9861" s="29" t="str">
        <f t="array" ref="P9861">IF(L9861="","",SMALL(IF(تكهين!$E$1:$E$10000=$D$4,ROW($1:$10000)),L9861))</f>
        <v/>
      </c>
    </row>
    <row r="9862" spans="2:16" ht="20.25">
      <c r="B9862" s="25" t="str">
        <f t="shared" si="1862"/>
        <v/>
      </c>
      <c r="C9862" s="26" t="str">
        <f t="shared" si="1866"/>
        <v/>
      </c>
      <c r="D9862" s="27" t="str">
        <f t="shared" si="1867"/>
        <v/>
      </c>
      <c r="E9862" s="27" t="str">
        <f t="shared" si="1868"/>
        <v/>
      </c>
      <c r="F9862" s="29" t="str">
        <f t="array" ref="F9862">IF(B9862="","",SMALL(IF(اضافه!$E$1:$E$10000=$D$4,ROW($1:$10000)),B9862))</f>
        <v/>
      </c>
      <c r="G9862" s="25" t="str">
        <f t="shared" si="1863"/>
        <v/>
      </c>
      <c r="H9862" s="26" t="str">
        <f t="shared" si="1869"/>
        <v/>
      </c>
      <c r="I9862" s="27" t="str">
        <f t="shared" si="1870"/>
        <v/>
      </c>
      <c r="J9862" s="27" t="str">
        <f t="shared" si="1871"/>
        <v/>
      </c>
      <c r="K9862" s="29" t="str">
        <f t="array" ref="K9862">IF(G9862="","",SMALL(IF(صرف!$E$1:$E$10000=$D$4,ROW($1:$10000)),G9862))</f>
        <v/>
      </c>
      <c r="L9862" s="25" t="str">
        <f t="shared" si="1864"/>
        <v/>
      </c>
      <c r="M9862" s="26" t="str">
        <f t="shared" si="1872"/>
        <v/>
      </c>
      <c r="N9862" s="27" t="str">
        <f t="shared" si="1873"/>
        <v/>
      </c>
      <c r="O9862" s="27" t="str">
        <f t="shared" si="1865"/>
        <v/>
      </c>
      <c r="P9862" s="29" t="str">
        <f t="array" ref="P9862">IF(L9862="","",SMALL(IF(تكهين!$E$1:$E$10000=$D$4,ROW($1:$10000)),L9862))</f>
        <v/>
      </c>
    </row>
    <row r="9863" spans="2:16" ht="20.25">
      <c r="B9863" s="25" t="str">
        <f t="shared" ref="B9863:B9926" si="1874">IF(B$11=0,"",IF(ROW($B9851)&gt;B$11,"",ROW($B9851)))</f>
        <v/>
      </c>
      <c r="C9863" s="26" t="str">
        <f t="shared" si="1866"/>
        <v/>
      </c>
      <c r="D9863" s="27" t="str">
        <f t="shared" si="1867"/>
        <v/>
      </c>
      <c r="E9863" s="27" t="str">
        <f t="shared" si="1868"/>
        <v/>
      </c>
      <c r="F9863" s="29" t="str">
        <f t="array" ref="F9863">IF(B9863="","",SMALL(IF(اضافه!$E$1:$E$10000=$D$4,ROW($1:$10000)),B9863))</f>
        <v/>
      </c>
      <c r="G9863" s="25" t="str">
        <f t="shared" si="1863"/>
        <v/>
      </c>
      <c r="H9863" s="26" t="str">
        <f t="shared" si="1869"/>
        <v/>
      </c>
      <c r="I9863" s="27" t="str">
        <f t="shared" si="1870"/>
        <v/>
      </c>
      <c r="J9863" s="27" t="str">
        <f t="shared" si="1871"/>
        <v/>
      </c>
      <c r="K9863" s="29" t="str">
        <f t="array" ref="K9863">IF(G9863="","",SMALL(IF(صرف!$E$1:$E$10000=$D$4,ROW($1:$10000)),G9863))</f>
        <v/>
      </c>
      <c r="L9863" s="25" t="str">
        <f t="shared" si="1864"/>
        <v/>
      </c>
      <c r="M9863" s="26" t="str">
        <f t="shared" si="1872"/>
        <v/>
      </c>
      <c r="N9863" s="27" t="str">
        <f t="shared" si="1873"/>
        <v/>
      </c>
      <c r="O9863" s="27" t="str">
        <f t="shared" si="1865"/>
        <v/>
      </c>
      <c r="P9863" s="29" t="str">
        <f t="array" ref="P9863">IF(L9863="","",SMALL(IF(تكهين!$E$1:$E$10000=$D$4,ROW($1:$10000)),L9863))</f>
        <v/>
      </c>
    </row>
    <row r="9864" spans="2:16" ht="20.25">
      <c r="B9864" s="25" t="str">
        <f t="shared" si="1874"/>
        <v/>
      </c>
      <c r="C9864" s="26" t="str">
        <f t="shared" si="1866"/>
        <v/>
      </c>
      <c r="D9864" s="27" t="str">
        <f t="shared" si="1867"/>
        <v/>
      </c>
      <c r="E9864" s="27" t="str">
        <f t="shared" si="1868"/>
        <v/>
      </c>
      <c r="F9864" s="29" t="str">
        <f t="array" ref="F9864">IF(B9864="","",SMALL(IF(اضافه!$E$1:$E$10000=$D$4,ROW($1:$10000)),B9864))</f>
        <v/>
      </c>
      <c r="G9864" s="25" t="str">
        <f t="shared" si="1863"/>
        <v/>
      </c>
      <c r="H9864" s="26" t="str">
        <f t="shared" si="1869"/>
        <v/>
      </c>
      <c r="I9864" s="27" t="str">
        <f t="shared" si="1870"/>
        <v/>
      </c>
      <c r="J9864" s="27" t="str">
        <f t="shared" si="1871"/>
        <v/>
      </c>
      <c r="K9864" s="29" t="str">
        <f t="array" ref="K9864">IF(G9864="","",SMALL(IF(صرف!$E$1:$E$10000=$D$4,ROW($1:$10000)),G9864))</f>
        <v/>
      </c>
      <c r="L9864" s="25" t="str">
        <f t="shared" si="1864"/>
        <v/>
      </c>
      <c r="M9864" s="26" t="str">
        <f t="shared" si="1872"/>
        <v/>
      </c>
      <c r="N9864" s="27" t="str">
        <f t="shared" si="1873"/>
        <v/>
      </c>
      <c r="O9864" s="27" t="str">
        <f t="shared" si="1865"/>
        <v/>
      </c>
      <c r="P9864" s="29" t="str">
        <f t="array" ref="P9864">IF(L9864="","",SMALL(IF(تكهين!$E$1:$E$10000=$D$4,ROW($1:$10000)),L9864))</f>
        <v/>
      </c>
    </row>
    <row r="9865" spans="2:16" ht="20.25">
      <c r="B9865" s="25" t="str">
        <f t="shared" si="1874"/>
        <v/>
      </c>
      <c r="C9865" s="26" t="str">
        <f t="shared" si="1866"/>
        <v/>
      </c>
      <c r="D9865" s="27" t="str">
        <f t="shared" si="1867"/>
        <v/>
      </c>
      <c r="E9865" s="27" t="str">
        <f t="shared" si="1868"/>
        <v/>
      </c>
      <c r="F9865" s="29" t="str">
        <f t="array" ref="F9865">IF(B9865="","",SMALL(IF(اضافه!$E$1:$E$10000=$D$4,ROW($1:$10000)),B9865))</f>
        <v/>
      </c>
      <c r="G9865" s="25" t="str">
        <f t="shared" si="1863"/>
        <v/>
      </c>
      <c r="H9865" s="26" t="str">
        <f t="shared" si="1869"/>
        <v/>
      </c>
      <c r="I9865" s="27" t="str">
        <f t="shared" si="1870"/>
        <v/>
      </c>
      <c r="J9865" s="27" t="str">
        <f t="shared" si="1871"/>
        <v/>
      </c>
      <c r="K9865" s="29" t="str">
        <f t="array" ref="K9865">IF(G9865="","",SMALL(IF(صرف!$E$1:$E$10000=$D$4,ROW($1:$10000)),G9865))</f>
        <v/>
      </c>
      <c r="L9865" s="25" t="str">
        <f t="shared" si="1864"/>
        <v/>
      </c>
      <c r="M9865" s="26" t="str">
        <f t="shared" si="1872"/>
        <v/>
      </c>
      <c r="N9865" s="27" t="str">
        <f t="shared" si="1873"/>
        <v/>
      </c>
      <c r="O9865" s="27" t="str">
        <f t="shared" si="1865"/>
        <v/>
      </c>
      <c r="P9865" s="29" t="str">
        <f t="array" ref="P9865">IF(L9865="","",SMALL(IF(تكهين!$E$1:$E$10000=$D$4,ROW($1:$10000)),L9865))</f>
        <v/>
      </c>
    </row>
    <row r="9866" spans="2:16" ht="20.25">
      <c r="B9866" s="25" t="str">
        <f t="shared" si="1874"/>
        <v/>
      </c>
      <c r="C9866" s="26" t="str">
        <f t="shared" si="1866"/>
        <v/>
      </c>
      <c r="D9866" s="27" t="str">
        <f t="shared" si="1867"/>
        <v/>
      </c>
      <c r="E9866" s="27" t="str">
        <f t="shared" si="1868"/>
        <v/>
      </c>
      <c r="F9866" s="29" t="str">
        <f t="array" ref="F9866">IF(B9866="","",SMALL(IF(اضافه!$E$1:$E$10000=$D$4,ROW($1:$10000)),B9866))</f>
        <v/>
      </c>
      <c r="G9866" s="25" t="str">
        <f t="shared" si="1863"/>
        <v/>
      </c>
      <c r="H9866" s="26" t="str">
        <f t="shared" si="1869"/>
        <v/>
      </c>
      <c r="I9866" s="27" t="str">
        <f t="shared" si="1870"/>
        <v/>
      </c>
      <c r="J9866" s="27" t="str">
        <f t="shared" si="1871"/>
        <v/>
      </c>
      <c r="K9866" s="29" t="str">
        <f t="array" ref="K9866">IF(G9866="","",SMALL(IF(صرف!$E$1:$E$10000=$D$4,ROW($1:$10000)),G9866))</f>
        <v/>
      </c>
      <c r="L9866" s="25" t="str">
        <f t="shared" si="1864"/>
        <v/>
      </c>
      <c r="M9866" s="26" t="str">
        <f t="shared" si="1872"/>
        <v/>
      </c>
      <c r="N9866" s="27" t="str">
        <f t="shared" si="1873"/>
        <v/>
      </c>
      <c r="O9866" s="27" t="str">
        <f t="shared" si="1865"/>
        <v/>
      </c>
      <c r="P9866" s="29" t="str">
        <f t="array" ref="P9866">IF(L9866="","",SMALL(IF(تكهين!$E$1:$E$10000=$D$4,ROW($1:$10000)),L9866))</f>
        <v/>
      </c>
    </row>
    <row r="9867" spans="2:16" ht="20.25">
      <c r="B9867" s="25" t="str">
        <f t="shared" si="1874"/>
        <v/>
      </c>
      <c r="C9867" s="26" t="str">
        <f t="shared" si="1866"/>
        <v/>
      </c>
      <c r="D9867" s="27" t="str">
        <f t="shared" si="1867"/>
        <v/>
      </c>
      <c r="E9867" s="27" t="str">
        <f t="shared" si="1868"/>
        <v/>
      </c>
      <c r="F9867" s="29" t="str">
        <f t="array" ref="F9867">IF(B9867="","",SMALL(IF(اضافه!$E$1:$E$10000=$D$4,ROW($1:$10000)),B9867))</f>
        <v/>
      </c>
      <c r="G9867" s="25" t="str">
        <f t="shared" si="1863"/>
        <v/>
      </c>
      <c r="H9867" s="26" t="str">
        <f t="shared" si="1869"/>
        <v/>
      </c>
      <c r="I9867" s="27" t="str">
        <f t="shared" si="1870"/>
        <v/>
      </c>
      <c r="J9867" s="27" t="str">
        <f t="shared" si="1871"/>
        <v/>
      </c>
      <c r="K9867" s="29" t="str">
        <f t="array" ref="K9867">IF(G9867="","",SMALL(IF(صرف!$E$1:$E$10000=$D$4,ROW($1:$10000)),G9867))</f>
        <v/>
      </c>
      <c r="L9867" s="25" t="str">
        <f t="shared" si="1864"/>
        <v/>
      </c>
      <c r="M9867" s="26" t="str">
        <f t="shared" si="1872"/>
        <v/>
      </c>
      <c r="N9867" s="27" t="str">
        <f t="shared" si="1873"/>
        <v/>
      </c>
      <c r="O9867" s="27" t="str">
        <f t="shared" si="1865"/>
        <v/>
      </c>
      <c r="P9867" s="29" t="str">
        <f t="array" ref="P9867">IF(L9867="","",SMALL(IF(تكهين!$E$1:$E$10000=$D$4,ROW($1:$10000)),L9867))</f>
        <v/>
      </c>
    </row>
    <row r="9868" spans="2:16" ht="20.25">
      <c r="B9868" s="25" t="str">
        <f t="shared" si="1874"/>
        <v/>
      </c>
      <c r="C9868" s="26" t="str">
        <f t="shared" si="1866"/>
        <v/>
      </c>
      <c r="D9868" s="27" t="str">
        <f t="shared" si="1867"/>
        <v/>
      </c>
      <c r="E9868" s="27" t="str">
        <f t="shared" si="1868"/>
        <v/>
      </c>
      <c r="F9868" s="29" t="str">
        <f t="array" ref="F9868">IF(B9868="","",SMALL(IF(اضافه!$E$1:$E$10000=$D$4,ROW($1:$10000)),B9868))</f>
        <v/>
      </c>
      <c r="G9868" s="25" t="str">
        <f t="shared" si="1863"/>
        <v/>
      </c>
      <c r="H9868" s="26" t="str">
        <f t="shared" si="1869"/>
        <v/>
      </c>
      <c r="I9868" s="27" t="str">
        <f t="shared" si="1870"/>
        <v/>
      </c>
      <c r="J9868" s="27" t="str">
        <f t="shared" si="1871"/>
        <v/>
      </c>
      <c r="K9868" s="29" t="str">
        <f t="array" ref="K9868">IF(G9868="","",SMALL(IF(صرف!$E$1:$E$10000=$D$4,ROW($1:$10000)),G9868))</f>
        <v/>
      </c>
      <c r="L9868" s="25" t="str">
        <f t="shared" si="1864"/>
        <v/>
      </c>
      <c r="M9868" s="26" t="str">
        <f t="shared" si="1872"/>
        <v/>
      </c>
      <c r="N9868" s="27" t="str">
        <f t="shared" si="1873"/>
        <v/>
      </c>
      <c r="O9868" s="27" t="str">
        <f t="shared" si="1865"/>
        <v/>
      </c>
      <c r="P9868" s="29" t="str">
        <f t="array" ref="P9868">IF(L9868="","",SMALL(IF(تكهين!$E$1:$E$10000=$D$4,ROW($1:$10000)),L9868))</f>
        <v/>
      </c>
    </row>
    <row r="9869" spans="2:16" ht="20.25">
      <c r="B9869" s="25" t="str">
        <f t="shared" si="1874"/>
        <v/>
      </c>
      <c r="C9869" s="26" t="str">
        <f t="shared" si="1866"/>
        <v/>
      </c>
      <c r="D9869" s="27" t="str">
        <f t="shared" si="1867"/>
        <v/>
      </c>
      <c r="E9869" s="27" t="str">
        <f t="shared" si="1868"/>
        <v/>
      </c>
      <c r="F9869" s="29" t="str">
        <f t="array" ref="F9869">IF(B9869="","",SMALL(IF(اضافه!$E$1:$E$10000=$D$4,ROW($1:$10000)),B9869))</f>
        <v/>
      </c>
      <c r="G9869" s="25" t="str">
        <f t="shared" ref="G9869:G9932" si="1875">IF(G$11=0,"",IF(ROW($B9857)&gt;G$11,"",ROW($B9857)))</f>
        <v/>
      </c>
      <c r="H9869" s="26" t="str">
        <f t="shared" si="1869"/>
        <v/>
      </c>
      <c r="I9869" s="27" t="str">
        <f t="shared" si="1870"/>
        <v/>
      </c>
      <c r="J9869" s="27" t="str">
        <f t="shared" si="1871"/>
        <v/>
      </c>
      <c r="K9869" s="29" t="str">
        <f t="array" ref="K9869">IF(G9869="","",SMALL(IF(صرف!$E$1:$E$10000=$D$4,ROW($1:$10000)),G9869))</f>
        <v/>
      </c>
      <c r="L9869" s="25" t="str">
        <f t="shared" ref="L9869:L9932" si="1876">IF(L$11=0,"",IF(ROW($B9857)&gt;L$11,"",ROW($B9857)))</f>
        <v/>
      </c>
      <c r="M9869" s="26" t="str">
        <f t="shared" si="1872"/>
        <v/>
      </c>
      <c r="N9869" s="27" t="str">
        <f t="shared" si="1873"/>
        <v/>
      </c>
      <c r="O9869" s="27" t="str">
        <f t="shared" si="1865"/>
        <v/>
      </c>
      <c r="P9869" s="29" t="str">
        <f t="array" ref="P9869">IF(L9869="","",SMALL(IF(تكهين!$E$1:$E$10000=$D$4,ROW($1:$10000)),L9869))</f>
        <v/>
      </c>
    </row>
    <row r="9870" spans="2:16" ht="20.25">
      <c r="B9870" s="25" t="str">
        <f t="shared" si="1874"/>
        <v/>
      </c>
      <c r="C9870" s="26" t="str">
        <f t="shared" si="1866"/>
        <v/>
      </c>
      <c r="D9870" s="27" t="str">
        <f t="shared" si="1867"/>
        <v/>
      </c>
      <c r="E9870" s="27" t="str">
        <f t="shared" si="1868"/>
        <v/>
      </c>
      <c r="F9870" s="29" t="str">
        <f t="array" ref="F9870">IF(B9870="","",SMALL(IF(اضافه!$E$1:$E$10000=$D$4,ROW($1:$10000)),B9870))</f>
        <v/>
      </c>
      <c r="G9870" s="25" t="str">
        <f t="shared" si="1875"/>
        <v/>
      </c>
      <c r="H9870" s="26" t="str">
        <f t="shared" si="1869"/>
        <v/>
      </c>
      <c r="I9870" s="27" t="str">
        <f t="shared" si="1870"/>
        <v/>
      </c>
      <c r="J9870" s="27" t="str">
        <f t="shared" si="1871"/>
        <v/>
      </c>
      <c r="K9870" s="29" t="str">
        <f t="array" ref="K9870">IF(G9870="","",SMALL(IF(صرف!$E$1:$E$10000=$D$4,ROW($1:$10000)),G9870))</f>
        <v/>
      </c>
      <c r="L9870" s="25" t="str">
        <f t="shared" si="1876"/>
        <v/>
      </c>
      <c r="M9870" s="26" t="str">
        <f t="shared" si="1872"/>
        <v/>
      </c>
      <c r="N9870" s="27" t="str">
        <f t="shared" si="1873"/>
        <v/>
      </c>
      <c r="O9870" s="27" t="str">
        <f t="shared" si="1865"/>
        <v/>
      </c>
      <c r="P9870" s="29" t="str">
        <f t="array" ref="P9870">IF(L9870="","",SMALL(IF(تكهين!$E$1:$E$10000=$D$4,ROW($1:$10000)),L9870))</f>
        <v/>
      </c>
    </row>
    <row r="9871" spans="2:16" ht="20.25">
      <c r="B9871" s="25" t="str">
        <f t="shared" si="1874"/>
        <v/>
      </c>
      <c r="C9871" s="26" t="str">
        <f t="shared" si="1866"/>
        <v/>
      </c>
      <c r="D9871" s="27" t="str">
        <f t="shared" si="1867"/>
        <v/>
      </c>
      <c r="E9871" s="27" t="str">
        <f t="shared" si="1868"/>
        <v/>
      </c>
      <c r="F9871" s="29" t="str">
        <f t="array" ref="F9871">IF(B9871="","",SMALL(IF(اضافه!$E$1:$E$10000=$D$4,ROW($1:$10000)),B9871))</f>
        <v/>
      </c>
      <c r="G9871" s="25" t="str">
        <f t="shared" si="1875"/>
        <v/>
      </c>
      <c r="H9871" s="26" t="str">
        <f t="shared" si="1869"/>
        <v/>
      </c>
      <c r="I9871" s="27" t="str">
        <f t="shared" si="1870"/>
        <v/>
      </c>
      <c r="J9871" s="27" t="str">
        <f t="shared" si="1871"/>
        <v/>
      </c>
      <c r="K9871" s="29" t="str">
        <f t="array" ref="K9871">IF(G9871="","",SMALL(IF(صرف!$E$1:$E$10000=$D$4,ROW($1:$10000)),G9871))</f>
        <v/>
      </c>
      <c r="L9871" s="25" t="str">
        <f t="shared" si="1876"/>
        <v/>
      </c>
      <c r="M9871" s="26" t="str">
        <f t="shared" si="1872"/>
        <v/>
      </c>
      <c r="N9871" s="27" t="str">
        <f t="shared" si="1873"/>
        <v/>
      </c>
      <c r="O9871" s="27" t="str">
        <f t="shared" si="1865"/>
        <v/>
      </c>
      <c r="P9871" s="29" t="str">
        <f t="array" ref="P9871">IF(L9871="","",SMALL(IF(تكهين!$E$1:$E$10000=$D$4,ROW($1:$10000)),L9871))</f>
        <v/>
      </c>
    </row>
    <row r="9872" spans="2:16" ht="20.25">
      <c r="B9872" s="25" t="str">
        <f t="shared" si="1874"/>
        <v/>
      </c>
      <c r="C9872" s="26" t="str">
        <f t="shared" si="1866"/>
        <v/>
      </c>
      <c r="D9872" s="27" t="str">
        <f t="shared" si="1867"/>
        <v/>
      </c>
      <c r="E9872" s="27" t="str">
        <f t="shared" si="1868"/>
        <v/>
      </c>
      <c r="F9872" s="29" t="str">
        <f t="array" ref="F9872">IF(B9872="","",SMALL(IF(اضافه!$E$1:$E$10000=$D$4,ROW($1:$10000)),B9872))</f>
        <v/>
      </c>
      <c r="G9872" s="25" t="str">
        <f t="shared" si="1875"/>
        <v/>
      </c>
      <c r="H9872" s="26" t="str">
        <f t="shared" si="1869"/>
        <v/>
      </c>
      <c r="I9872" s="27" t="str">
        <f t="shared" si="1870"/>
        <v/>
      </c>
      <c r="J9872" s="27" t="str">
        <f t="shared" si="1871"/>
        <v/>
      </c>
      <c r="K9872" s="29" t="str">
        <f t="array" ref="K9872">IF(G9872="","",SMALL(IF(صرف!$E$1:$E$10000=$D$4,ROW($1:$10000)),G9872))</f>
        <v/>
      </c>
      <c r="L9872" s="25" t="str">
        <f t="shared" si="1876"/>
        <v/>
      </c>
      <c r="M9872" s="26" t="str">
        <f t="shared" si="1872"/>
        <v/>
      </c>
      <c r="N9872" s="27" t="str">
        <f t="shared" si="1873"/>
        <v/>
      </c>
      <c r="O9872" s="27" t="str">
        <f t="shared" si="1865"/>
        <v/>
      </c>
      <c r="P9872" s="29" t="str">
        <f t="array" ref="P9872">IF(L9872="","",SMALL(IF(تكهين!$E$1:$E$10000=$D$4,ROW($1:$10000)),L9872))</f>
        <v/>
      </c>
    </row>
    <row r="9873" spans="2:16" ht="20.25">
      <c r="B9873" s="25" t="str">
        <f t="shared" si="1874"/>
        <v/>
      </c>
      <c r="C9873" s="26" t="str">
        <f t="shared" si="1866"/>
        <v/>
      </c>
      <c r="D9873" s="27" t="str">
        <f t="shared" si="1867"/>
        <v/>
      </c>
      <c r="E9873" s="27" t="str">
        <f t="shared" si="1868"/>
        <v/>
      </c>
      <c r="F9873" s="29" t="str">
        <f t="array" ref="F9873">IF(B9873="","",SMALL(IF(اضافه!$E$1:$E$10000=$D$4,ROW($1:$10000)),B9873))</f>
        <v/>
      </c>
      <c r="G9873" s="25" t="str">
        <f t="shared" si="1875"/>
        <v/>
      </c>
      <c r="H9873" s="26" t="str">
        <f t="shared" si="1869"/>
        <v/>
      </c>
      <c r="I9873" s="27" t="str">
        <f t="shared" si="1870"/>
        <v/>
      </c>
      <c r="J9873" s="27" t="str">
        <f t="shared" si="1871"/>
        <v/>
      </c>
      <c r="K9873" s="29" t="str">
        <f t="array" ref="K9873">IF(G9873="","",SMALL(IF(صرف!$E$1:$E$10000=$D$4,ROW($1:$10000)),G9873))</f>
        <v/>
      </c>
      <c r="L9873" s="25" t="str">
        <f t="shared" si="1876"/>
        <v/>
      </c>
      <c r="M9873" s="26" t="str">
        <f t="shared" si="1872"/>
        <v/>
      </c>
      <c r="N9873" s="27" t="str">
        <f t="shared" si="1873"/>
        <v/>
      </c>
      <c r="O9873" s="27" t="str">
        <f t="shared" si="1865"/>
        <v/>
      </c>
      <c r="P9873" s="29" t="str">
        <f t="array" ref="P9873">IF(L9873="","",SMALL(IF(تكهين!$E$1:$E$10000=$D$4,ROW($1:$10000)),L9873))</f>
        <v/>
      </c>
    </row>
    <row r="9874" spans="2:16" ht="20.25">
      <c r="B9874" s="25" t="str">
        <f t="shared" si="1874"/>
        <v/>
      </c>
      <c r="C9874" s="26" t="str">
        <f t="shared" si="1866"/>
        <v/>
      </c>
      <c r="D9874" s="27" t="str">
        <f t="shared" si="1867"/>
        <v/>
      </c>
      <c r="E9874" s="27" t="str">
        <f t="shared" si="1868"/>
        <v/>
      </c>
      <c r="F9874" s="29" t="str">
        <f t="array" ref="F9874">IF(B9874="","",SMALL(IF(اضافه!$E$1:$E$10000=$D$4,ROW($1:$10000)),B9874))</f>
        <v/>
      </c>
      <c r="G9874" s="25" t="str">
        <f t="shared" si="1875"/>
        <v/>
      </c>
      <c r="H9874" s="26" t="str">
        <f t="shared" si="1869"/>
        <v/>
      </c>
      <c r="I9874" s="27" t="str">
        <f t="shared" si="1870"/>
        <v/>
      </c>
      <c r="J9874" s="27" t="str">
        <f t="shared" si="1871"/>
        <v/>
      </c>
      <c r="K9874" s="29" t="str">
        <f t="array" ref="K9874">IF(G9874="","",SMALL(IF(صرف!$E$1:$E$10000=$D$4,ROW($1:$10000)),G9874))</f>
        <v/>
      </c>
      <c r="L9874" s="25" t="str">
        <f t="shared" si="1876"/>
        <v/>
      </c>
      <c r="M9874" s="26" t="str">
        <f t="shared" si="1872"/>
        <v/>
      </c>
      <c r="N9874" s="27" t="str">
        <f t="shared" si="1873"/>
        <v/>
      </c>
      <c r="O9874" s="27" t="str">
        <f t="shared" si="1865"/>
        <v/>
      </c>
      <c r="P9874" s="29" t="str">
        <f t="array" ref="P9874">IF(L9874="","",SMALL(IF(تكهين!$E$1:$E$10000=$D$4,ROW($1:$10000)),L9874))</f>
        <v/>
      </c>
    </row>
    <row r="9875" spans="2:16" ht="20.25">
      <c r="B9875" s="25" t="str">
        <f t="shared" si="1874"/>
        <v/>
      </c>
      <c r="C9875" s="26" t="str">
        <f t="shared" si="1866"/>
        <v/>
      </c>
      <c r="D9875" s="27" t="str">
        <f t="shared" si="1867"/>
        <v/>
      </c>
      <c r="E9875" s="27" t="str">
        <f t="shared" si="1868"/>
        <v/>
      </c>
      <c r="F9875" s="29" t="str">
        <f t="array" ref="F9875">IF(B9875="","",SMALL(IF(اضافه!$E$1:$E$10000=$D$4,ROW($1:$10000)),B9875))</f>
        <v/>
      </c>
      <c r="G9875" s="25" t="str">
        <f t="shared" si="1875"/>
        <v/>
      </c>
      <c r="H9875" s="26" t="str">
        <f t="shared" si="1869"/>
        <v/>
      </c>
      <c r="I9875" s="27" t="str">
        <f t="shared" si="1870"/>
        <v/>
      </c>
      <c r="J9875" s="27" t="str">
        <f t="shared" si="1871"/>
        <v/>
      </c>
      <c r="K9875" s="29" t="str">
        <f t="array" ref="K9875">IF(G9875="","",SMALL(IF(صرف!$E$1:$E$10000=$D$4,ROW($1:$10000)),G9875))</f>
        <v/>
      </c>
      <c r="L9875" s="25" t="str">
        <f t="shared" si="1876"/>
        <v/>
      </c>
      <c r="M9875" s="26" t="str">
        <f t="shared" si="1872"/>
        <v/>
      </c>
      <c r="N9875" s="27" t="str">
        <f t="shared" si="1873"/>
        <v/>
      </c>
      <c r="O9875" s="27" t="str">
        <f t="shared" si="1865"/>
        <v/>
      </c>
      <c r="P9875" s="29" t="str">
        <f t="array" ref="P9875">IF(L9875="","",SMALL(IF(تكهين!$E$1:$E$10000=$D$4,ROW($1:$10000)),L9875))</f>
        <v/>
      </c>
    </row>
    <row r="9876" spans="2:16" ht="20.25">
      <c r="B9876" s="25" t="str">
        <f t="shared" si="1874"/>
        <v/>
      </c>
      <c r="C9876" s="26" t="str">
        <f t="shared" si="1866"/>
        <v/>
      </c>
      <c r="D9876" s="27" t="str">
        <f t="shared" si="1867"/>
        <v/>
      </c>
      <c r="E9876" s="27" t="str">
        <f t="shared" si="1868"/>
        <v/>
      </c>
      <c r="F9876" s="29" t="str">
        <f t="array" ref="F9876">IF(B9876="","",SMALL(IF(اضافه!$E$1:$E$10000=$D$4,ROW($1:$10000)),B9876))</f>
        <v/>
      </c>
      <c r="G9876" s="25" t="str">
        <f t="shared" si="1875"/>
        <v/>
      </c>
      <c r="H9876" s="26" t="str">
        <f t="shared" si="1869"/>
        <v/>
      </c>
      <c r="I9876" s="27" t="str">
        <f t="shared" si="1870"/>
        <v/>
      </c>
      <c r="J9876" s="27" t="str">
        <f t="shared" si="1871"/>
        <v/>
      </c>
      <c r="K9876" s="29" t="str">
        <f t="array" ref="K9876">IF(G9876="","",SMALL(IF(صرف!$E$1:$E$10000=$D$4,ROW($1:$10000)),G9876))</f>
        <v/>
      </c>
      <c r="L9876" s="25" t="str">
        <f t="shared" si="1876"/>
        <v/>
      </c>
      <c r="M9876" s="26" t="str">
        <f t="shared" si="1872"/>
        <v/>
      </c>
      <c r="N9876" s="27" t="str">
        <f t="shared" si="1873"/>
        <v/>
      </c>
      <c r="O9876" s="27" t="str">
        <f t="shared" si="1865"/>
        <v/>
      </c>
      <c r="P9876" s="29" t="str">
        <f t="array" ref="P9876">IF(L9876="","",SMALL(IF(تكهين!$E$1:$E$10000=$D$4,ROW($1:$10000)),L9876))</f>
        <v/>
      </c>
    </row>
    <row r="9877" spans="2:16" ht="20.25">
      <c r="B9877" s="25" t="str">
        <f t="shared" si="1874"/>
        <v/>
      </c>
      <c r="C9877" s="26" t="str">
        <f t="shared" si="1866"/>
        <v/>
      </c>
      <c r="D9877" s="27" t="str">
        <f t="shared" si="1867"/>
        <v/>
      </c>
      <c r="E9877" s="27" t="str">
        <f t="shared" si="1868"/>
        <v/>
      </c>
      <c r="F9877" s="29" t="str">
        <f t="array" ref="F9877">IF(B9877="","",SMALL(IF(اضافه!$E$1:$E$10000=$D$4,ROW($1:$10000)),B9877))</f>
        <v/>
      </c>
      <c r="G9877" s="25" t="str">
        <f t="shared" si="1875"/>
        <v/>
      </c>
      <c r="H9877" s="26" t="str">
        <f t="shared" si="1869"/>
        <v/>
      </c>
      <c r="I9877" s="27" t="str">
        <f t="shared" si="1870"/>
        <v/>
      </c>
      <c r="J9877" s="27" t="str">
        <f t="shared" si="1871"/>
        <v/>
      </c>
      <c r="K9877" s="29" t="str">
        <f t="array" ref="K9877">IF(G9877="","",SMALL(IF(صرف!$E$1:$E$10000=$D$4,ROW($1:$10000)),G9877))</f>
        <v/>
      </c>
      <c r="L9877" s="25" t="str">
        <f t="shared" si="1876"/>
        <v/>
      </c>
      <c r="M9877" s="26" t="str">
        <f t="shared" si="1872"/>
        <v/>
      </c>
      <c r="N9877" s="27" t="str">
        <f t="shared" si="1873"/>
        <v/>
      </c>
      <c r="O9877" s="27" t="str">
        <f t="shared" si="1865"/>
        <v/>
      </c>
      <c r="P9877" s="29" t="str">
        <f t="array" ref="P9877">IF(L9877="","",SMALL(IF(تكهين!$E$1:$E$10000=$D$4,ROW($1:$10000)),L9877))</f>
        <v/>
      </c>
    </row>
    <row r="9878" spans="2:16" ht="20.25">
      <c r="B9878" s="25" t="str">
        <f t="shared" si="1874"/>
        <v/>
      </c>
      <c r="C9878" s="26" t="str">
        <f t="shared" si="1866"/>
        <v/>
      </c>
      <c r="D9878" s="27" t="str">
        <f t="shared" si="1867"/>
        <v/>
      </c>
      <c r="E9878" s="27" t="str">
        <f t="shared" si="1868"/>
        <v/>
      </c>
      <c r="F9878" s="29" t="str">
        <f t="array" ref="F9878">IF(B9878="","",SMALL(IF(اضافه!$E$1:$E$10000=$D$4,ROW($1:$10000)),B9878))</f>
        <v/>
      </c>
      <c r="G9878" s="25" t="str">
        <f t="shared" si="1875"/>
        <v/>
      </c>
      <c r="H9878" s="26" t="str">
        <f t="shared" si="1869"/>
        <v/>
      </c>
      <c r="I9878" s="27" t="str">
        <f t="shared" si="1870"/>
        <v/>
      </c>
      <c r="J9878" s="27" t="str">
        <f t="shared" si="1871"/>
        <v/>
      </c>
      <c r="K9878" s="29" t="str">
        <f t="array" ref="K9878">IF(G9878="","",SMALL(IF(صرف!$E$1:$E$10000=$D$4,ROW($1:$10000)),G9878))</f>
        <v/>
      </c>
      <c r="L9878" s="25" t="str">
        <f t="shared" si="1876"/>
        <v/>
      </c>
      <c r="M9878" s="26" t="str">
        <f t="shared" si="1872"/>
        <v/>
      </c>
      <c r="N9878" s="27" t="str">
        <f t="shared" si="1873"/>
        <v/>
      </c>
      <c r="O9878" s="27" t="str">
        <f t="shared" si="1865"/>
        <v/>
      </c>
      <c r="P9878" s="29" t="str">
        <f t="array" ref="P9878">IF(L9878="","",SMALL(IF(تكهين!$E$1:$E$10000=$D$4,ROW($1:$10000)),L9878))</f>
        <v/>
      </c>
    </row>
    <row r="9879" spans="2:16" ht="20.25">
      <c r="B9879" s="25" t="str">
        <f t="shared" si="1874"/>
        <v/>
      </c>
      <c r="C9879" s="26" t="str">
        <f t="shared" si="1866"/>
        <v/>
      </c>
      <c r="D9879" s="27" t="str">
        <f t="shared" si="1867"/>
        <v/>
      </c>
      <c r="E9879" s="27" t="str">
        <f t="shared" si="1868"/>
        <v/>
      </c>
      <c r="F9879" s="29" t="str">
        <f t="array" ref="F9879">IF(B9879="","",SMALL(IF(اضافه!$E$1:$E$10000=$D$4,ROW($1:$10000)),B9879))</f>
        <v/>
      </c>
      <c r="G9879" s="25" t="str">
        <f t="shared" si="1875"/>
        <v/>
      </c>
      <c r="H9879" s="26" t="str">
        <f t="shared" si="1869"/>
        <v/>
      </c>
      <c r="I9879" s="27" t="str">
        <f t="shared" si="1870"/>
        <v/>
      </c>
      <c r="J9879" s="27" t="str">
        <f t="shared" si="1871"/>
        <v/>
      </c>
      <c r="K9879" s="29" t="str">
        <f t="array" ref="K9879">IF(G9879="","",SMALL(IF(صرف!$E$1:$E$10000=$D$4,ROW($1:$10000)),G9879))</f>
        <v/>
      </c>
      <c r="L9879" s="25" t="str">
        <f t="shared" si="1876"/>
        <v/>
      </c>
      <c r="M9879" s="26" t="str">
        <f t="shared" si="1872"/>
        <v/>
      </c>
      <c r="N9879" s="27" t="str">
        <f t="shared" si="1873"/>
        <v/>
      </c>
      <c r="O9879" s="27" t="str">
        <f t="shared" si="1865"/>
        <v/>
      </c>
      <c r="P9879" s="29" t="str">
        <f t="array" ref="P9879">IF(L9879="","",SMALL(IF(تكهين!$E$1:$E$10000=$D$4,ROW($1:$10000)),L9879))</f>
        <v/>
      </c>
    </row>
    <row r="9880" spans="2:16" ht="20.25">
      <c r="B9880" s="25" t="str">
        <f t="shared" si="1874"/>
        <v/>
      </c>
      <c r="C9880" s="26" t="str">
        <f t="shared" si="1866"/>
        <v/>
      </c>
      <c r="D9880" s="27" t="str">
        <f t="shared" si="1867"/>
        <v/>
      </c>
      <c r="E9880" s="27" t="str">
        <f t="shared" si="1868"/>
        <v/>
      </c>
      <c r="F9880" s="29" t="str">
        <f t="array" ref="F9880">IF(B9880="","",SMALL(IF(اضافه!$E$1:$E$10000=$D$4,ROW($1:$10000)),B9880))</f>
        <v/>
      </c>
      <c r="G9880" s="25" t="str">
        <f t="shared" si="1875"/>
        <v/>
      </c>
      <c r="H9880" s="26" t="str">
        <f t="shared" si="1869"/>
        <v/>
      </c>
      <c r="I9880" s="27" t="str">
        <f t="shared" si="1870"/>
        <v/>
      </c>
      <c r="J9880" s="27" t="str">
        <f t="shared" si="1871"/>
        <v/>
      </c>
      <c r="K9880" s="29" t="str">
        <f t="array" ref="K9880">IF(G9880="","",SMALL(IF(صرف!$E$1:$E$10000=$D$4,ROW($1:$10000)),G9880))</f>
        <v/>
      </c>
      <c r="L9880" s="25" t="str">
        <f t="shared" si="1876"/>
        <v/>
      </c>
      <c r="M9880" s="26" t="str">
        <f t="shared" si="1872"/>
        <v/>
      </c>
      <c r="N9880" s="27" t="str">
        <f t="shared" si="1873"/>
        <v/>
      </c>
      <c r="O9880" s="27" t="str">
        <f t="shared" si="1865"/>
        <v/>
      </c>
      <c r="P9880" s="29" t="str">
        <f t="array" ref="P9880">IF(L9880="","",SMALL(IF(تكهين!$E$1:$E$10000=$D$4,ROW($1:$10000)),L9880))</f>
        <v/>
      </c>
    </row>
    <row r="9881" spans="2:16" ht="20.25">
      <c r="B9881" s="25" t="str">
        <f t="shared" si="1874"/>
        <v/>
      </c>
      <c r="C9881" s="26" t="str">
        <f t="shared" si="1866"/>
        <v/>
      </c>
      <c r="D9881" s="27" t="str">
        <f t="shared" si="1867"/>
        <v/>
      </c>
      <c r="E9881" s="27" t="str">
        <f t="shared" si="1868"/>
        <v/>
      </c>
      <c r="F9881" s="29" t="str">
        <f t="array" ref="F9881">IF(B9881="","",SMALL(IF(اضافه!$E$1:$E$10000=$D$4,ROW($1:$10000)),B9881))</f>
        <v/>
      </c>
      <c r="G9881" s="25" t="str">
        <f t="shared" si="1875"/>
        <v/>
      </c>
      <c r="H9881" s="26" t="str">
        <f t="shared" si="1869"/>
        <v/>
      </c>
      <c r="I9881" s="27" t="str">
        <f t="shared" si="1870"/>
        <v/>
      </c>
      <c r="J9881" s="27" t="str">
        <f t="shared" si="1871"/>
        <v/>
      </c>
      <c r="K9881" s="29" t="str">
        <f t="array" ref="K9881">IF(G9881="","",SMALL(IF(صرف!$E$1:$E$10000=$D$4,ROW($1:$10000)),G9881))</f>
        <v/>
      </c>
      <c r="L9881" s="25" t="str">
        <f t="shared" si="1876"/>
        <v/>
      </c>
      <c r="M9881" s="26" t="str">
        <f t="shared" si="1872"/>
        <v/>
      </c>
      <c r="N9881" s="27" t="str">
        <f t="shared" si="1873"/>
        <v/>
      </c>
      <c r="O9881" s="27" t="str">
        <f t="shared" si="1865"/>
        <v/>
      </c>
      <c r="P9881" s="29" t="str">
        <f t="array" ref="P9881">IF(L9881="","",SMALL(IF(تكهين!$E$1:$E$10000=$D$4,ROW($1:$10000)),L9881))</f>
        <v/>
      </c>
    </row>
    <row r="9882" spans="2:16" ht="20.25">
      <c r="B9882" s="25" t="str">
        <f t="shared" si="1874"/>
        <v/>
      </c>
      <c r="C9882" s="26" t="str">
        <f t="shared" si="1866"/>
        <v/>
      </c>
      <c r="D9882" s="27" t="str">
        <f t="shared" si="1867"/>
        <v/>
      </c>
      <c r="E9882" s="27" t="str">
        <f t="shared" si="1868"/>
        <v/>
      </c>
      <c r="F9882" s="29" t="str">
        <f t="array" ref="F9882">IF(B9882="","",SMALL(IF(اضافه!$E$1:$E$10000=$D$4,ROW($1:$10000)),B9882))</f>
        <v/>
      </c>
      <c r="G9882" s="25" t="str">
        <f t="shared" si="1875"/>
        <v/>
      </c>
      <c r="H9882" s="26" t="str">
        <f t="shared" si="1869"/>
        <v/>
      </c>
      <c r="I9882" s="27" t="str">
        <f t="shared" si="1870"/>
        <v/>
      </c>
      <c r="J9882" s="27" t="str">
        <f t="shared" si="1871"/>
        <v/>
      </c>
      <c r="K9882" s="29" t="str">
        <f t="array" ref="K9882">IF(G9882="","",SMALL(IF(صرف!$E$1:$E$10000=$D$4,ROW($1:$10000)),G9882))</f>
        <v/>
      </c>
      <c r="L9882" s="25" t="str">
        <f t="shared" si="1876"/>
        <v/>
      </c>
      <c r="M9882" s="26" t="str">
        <f t="shared" si="1872"/>
        <v/>
      </c>
      <c r="N9882" s="27" t="str">
        <f t="shared" si="1873"/>
        <v/>
      </c>
      <c r="O9882" s="27" t="str">
        <f t="shared" si="1865"/>
        <v/>
      </c>
      <c r="P9882" s="29" t="str">
        <f t="array" ref="P9882">IF(L9882="","",SMALL(IF(تكهين!$E$1:$E$10000=$D$4,ROW($1:$10000)),L9882))</f>
        <v/>
      </c>
    </row>
    <row r="9883" spans="2:16" ht="20.25">
      <c r="B9883" s="25" t="str">
        <f t="shared" si="1874"/>
        <v/>
      </c>
      <c r="C9883" s="26" t="str">
        <f t="shared" si="1866"/>
        <v/>
      </c>
      <c r="D9883" s="27" t="str">
        <f t="shared" si="1867"/>
        <v/>
      </c>
      <c r="E9883" s="27" t="str">
        <f t="shared" si="1868"/>
        <v/>
      </c>
      <c r="F9883" s="29" t="str">
        <f t="array" ref="F9883">IF(B9883="","",SMALL(IF(اضافه!$E$1:$E$10000=$D$4,ROW($1:$10000)),B9883))</f>
        <v/>
      </c>
      <c r="G9883" s="25" t="str">
        <f t="shared" si="1875"/>
        <v/>
      </c>
      <c r="H9883" s="26" t="str">
        <f t="shared" si="1869"/>
        <v/>
      </c>
      <c r="I9883" s="27" t="str">
        <f t="shared" si="1870"/>
        <v/>
      </c>
      <c r="J9883" s="27" t="str">
        <f t="shared" si="1871"/>
        <v/>
      </c>
      <c r="K9883" s="29" t="str">
        <f t="array" ref="K9883">IF(G9883="","",SMALL(IF(صرف!$E$1:$E$10000=$D$4,ROW($1:$10000)),G9883))</f>
        <v/>
      </c>
      <c r="L9883" s="25" t="str">
        <f t="shared" si="1876"/>
        <v/>
      </c>
      <c r="M9883" s="26" t="str">
        <f t="shared" si="1872"/>
        <v/>
      </c>
      <c r="N9883" s="27" t="str">
        <f t="shared" si="1873"/>
        <v/>
      </c>
      <c r="O9883" s="27" t="str">
        <f t="shared" si="1865"/>
        <v/>
      </c>
      <c r="P9883" s="29" t="str">
        <f t="array" ref="P9883">IF(L9883="","",SMALL(IF(تكهين!$E$1:$E$10000=$D$4,ROW($1:$10000)),L9883))</f>
        <v/>
      </c>
    </row>
    <row r="9884" spans="2:16" ht="20.25">
      <c r="B9884" s="25" t="str">
        <f t="shared" si="1874"/>
        <v/>
      </c>
      <c r="C9884" s="26" t="str">
        <f t="shared" si="1866"/>
        <v/>
      </c>
      <c r="D9884" s="27" t="str">
        <f t="shared" si="1867"/>
        <v/>
      </c>
      <c r="E9884" s="27" t="str">
        <f t="shared" si="1868"/>
        <v/>
      </c>
      <c r="F9884" s="29" t="str">
        <f t="array" ref="F9884">IF(B9884="","",SMALL(IF(اضافه!$E$1:$E$10000=$D$4,ROW($1:$10000)),B9884))</f>
        <v/>
      </c>
      <c r="G9884" s="25" t="str">
        <f t="shared" si="1875"/>
        <v/>
      </c>
      <c r="H9884" s="26" t="str">
        <f t="shared" si="1869"/>
        <v/>
      </c>
      <c r="I9884" s="27" t="str">
        <f t="shared" si="1870"/>
        <v/>
      </c>
      <c r="J9884" s="27" t="str">
        <f t="shared" si="1871"/>
        <v/>
      </c>
      <c r="K9884" s="29" t="str">
        <f t="array" ref="K9884">IF(G9884="","",SMALL(IF(صرف!$E$1:$E$10000=$D$4,ROW($1:$10000)),G9884))</f>
        <v/>
      </c>
      <c r="L9884" s="25" t="str">
        <f t="shared" si="1876"/>
        <v/>
      </c>
      <c r="M9884" s="26" t="str">
        <f t="shared" si="1872"/>
        <v/>
      </c>
      <c r="N9884" s="27" t="str">
        <f t="shared" si="1873"/>
        <v/>
      </c>
      <c r="O9884" s="27" t="str">
        <f t="shared" si="1865"/>
        <v/>
      </c>
      <c r="P9884" s="29" t="str">
        <f t="array" ref="P9884">IF(L9884="","",SMALL(IF(تكهين!$E$1:$E$10000=$D$4,ROW($1:$10000)),L9884))</f>
        <v/>
      </c>
    </row>
    <row r="9885" spans="2:16" ht="20.25">
      <c r="B9885" s="25" t="str">
        <f t="shared" si="1874"/>
        <v/>
      </c>
      <c r="C9885" s="26" t="str">
        <f t="shared" si="1866"/>
        <v/>
      </c>
      <c r="D9885" s="27" t="str">
        <f t="shared" si="1867"/>
        <v/>
      </c>
      <c r="E9885" s="27" t="str">
        <f t="shared" si="1868"/>
        <v/>
      </c>
      <c r="F9885" s="29" t="str">
        <f t="array" ref="F9885">IF(B9885="","",SMALL(IF(اضافه!$E$1:$E$10000=$D$4,ROW($1:$10000)),B9885))</f>
        <v/>
      </c>
      <c r="G9885" s="25" t="str">
        <f t="shared" si="1875"/>
        <v/>
      </c>
      <c r="H9885" s="26" t="str">
        <f t="shared" si="1869"/>
        <v/>
      </c>
      <c r="I9885" s="27" t="str">
        <f t="shared" si="1870"/>
        <v/>
      </c>
      <c r="J9885" s="27" t="str">
        <f t="shared" si="1871"/>
        <v/>
      </c>
      <c r="K9885" s="29" t="str">
        <f t="array" ref="K9885">IF(G9885="","",SMALL(IF(صرف!$E$1:$E$10000=$D$4,ROW($1:$10000)),G9885))</f>
        <v/>
      </c>
      <c r="L9885" s="25" t="str">
        <f t="shared" si="1876"/>
        <v/>
      </c>
      <c r="M9885" s="26" t="str">
        <f t="shared" si="1872"/>
        <v/>
      </c>
      <c r="N9885" s="27" t="str">
        <f t="shared" si="1873"/>
        <v/>
      </c>
      <c r="O9885" s="27" t="str">
        <f t="shared" si="1865"/>
        <v/>
      </c>
      <c r="P9885" s="29" t="str">
        <f t="array" ref="P9885">IF(L9885="","",SMALL(IF(تكهين!$E$1:$E$10000=$D$4,ROW($1:$10000)),L9885))</f>
        <v/>
      </c>
    </row>
    <row r="9886" spans="2:16" ht="20.25">
      <c r="B9886" s="25" t="str">
        <f t="shared" si="1874"/>
        <v/>
      </c>
      <c r="C9886" s="26" t="str">
        <f t="shared" si="1866"/>
        <v/>
      </c>
      <c r="D9886" s="27" t="str">
        <f t="shared" si="1867"/>
        <v/>
      </c>
      <c r="E9886" s="27" t="str">
        <f t="shared" si="1868"/>
        <v/>
      </c>
      <c r="F9886" s="29" t="str">
        <f t="array" ref="F9886">IF(B9886="","",SMALL(IF(اضافه!$E$1:$E$10000=$D$4,ROW($1:$10000)),B9886))</f>
        <v/>
      </c>
      <c r="G9886" s="25" t="str">
        <f t="shared" si="1875"/>
        <v/>
      </c>
      <c r="H9886" s="26" t="str">
        <f t="shared" si="1869"/>
        <v/>
      </c>
      <c r="I9886" s="27" t="str">
        <f t="shared" si="1870"/>
        <v/>
      </c>
      <c r="J9886" s="27" t="str">
        <f t="shared" si="1871"/>
        <v/>
      </c>
      <c r="K9886" s="29" t="str">
        <f t="array" ref="K9886">IF(G9886="","",SMALL(IF(صرف!$E$1:$E$10000=$D$4,ROW($1:$10000)),G9886))</f>
        <v/>
      </c>
      <c r="L9886" s="25" t="str">
        <f t="shared" si="1876"/>
        <v/>
      </c>
      <c r="M9886" s="26" t="str">
        <f t="shared" si="1872"/>
        <v/>
      </c>
      <c r="N9886" s="27" t="str">
        <f t="shared" si="1873"/>
        <v/>
      </c>
      <c r="O9886" s="27" t="str">
        <f t="shared" si="1865"/>
        <v/>
      </c>
      <c r="P9886" s="29" t="str">
        <f t="array" ref="P9886">IF(L9886="","",SMALL(IF(تكهين!$E$1:$E$10000=$D$4,ROW($1:$10000)),L9886))</f>
        <v/>
      </c>
    </row>
    <row r="9887" spans="2:16" ht="20.25">
      <c r="B9887" s="25" t="str">
        <f t="shared" si="1874"/>
        <v/>
      </c>
      <c r="C9887" s="26" t="str">
        <f t="shared" si="1866"/>
        <v/>
      </c>
      <c r="D9887" s="27" t="str">
        <f t="shared" si="1867"/>
        <v/>
      </c>
      <c r="E9887" s="27" t="str">
        <f t="shared" si="1868"/>
        <v/>
      </c>
      <c r="F9887" s="29" t="str">
        <f t="array" ref="F9887">IF(B9887="","",SMALL(IF(اضافه!$E$1:$E$10000=$D$4,ROW($1:$10000)),B9887))</f>
        <v/>
      </c>
      <c r="G9887" s="25" t="str">
        <f t="shared" si="1875"/>
        <v/>
      </c>
      <c r="H9887" s="26" t="str">
        <f t="shared" si="1869"/>
        <v/>
      </c>
      <c r="I9887" s="27" t="str">
        <f t="shared" si="1870"/>
        <v/>
      </c>
      <c r="J9887" s="27" t="str">
        <f t="shared" si="1871"/>
        <v/>
      </c>
      <c r="K9887" s="29" t="str">
        <f t="array" ref="K9887">IF(G9887="","",SMALL(IF(صرف!$E$1:$E$10000=$D$4,ROW($1:$10000)),G9887))</f>
        <v/>
      </c>
      <c r="L9887" s="25" t="str">
        <f t="shared" si="1876"/>
        <v/>
      </c>
      <c r="M9887" s="26" t="str">
        <f t="shared" si="1872"/>
        <v/>
      </c>
      <c r="N9887" s="27" t="str">
        <f t="shared" si="1873"/>
        <v/>
      </c>
      <c r="O9887" s="27" t="str">
        <f t="shared" si="1865"/>
        <v/>
      </c>
      <c r="P9887" s="29" t="str">
        <f t="array" ref="P9887">IF(L9887="","",SMALL(IF(تكهين!$E$1:$E$10000=$D$4,ROW($1:$10000)),L9887))</f>
        <v/>
      </c>
    </row>
    <row r="9888" spans="2:16" ht="20.25">
      <c r="B9888" s="25" t="str">
        <f t="shared" si="1874"/>
        <v/>
      </c>
      <c r="C9888" s="26" t="str">
        <f t="shared" si="1866"/>
        <v/>
      </c>
      <c r="D9888" s="27" t="str">
        <f t="shared" si="1867"/>
        <v/>
      </c>
      <c r="E9888" s="27" t="str">
        <f t="shared" si="1868"/>
        <v/>
      </c>
      <c r="F9888" s="29" t="str">
        <f t="array" ref="F9888">IF(B9888="","",SMALL(IF(اضافه!$E$1:$E$10000=$D$4,ROW($1:$10000)),B9888))</f>
        <v/>
      </c>
      <c r="G9888" s="25" t="str">
        <f t="shared" si="1875"/>
        <v/>
      </c>
      <c r="H9888" s="26" t="str">
        <f t="shared" si="1869"/>
        <v/>
      </c>
      <c r="I9888" s="27" t="str">
        <f t="shared" si="1870"/>
        <v/>
      </c>
      <c r="J9888" s="27" t="str">
        <f t="shared" si="1871"/>
        <v/>
      </c>
      <c r="K9888" s="29" t="str">
        <f t="array" ref="K9888">IF(G9888="","",SMALL(IF(صرف!$E$1:$E$10000=$D$4,ROW($1:$10000)),G9888))</f>
        <v/>
      </c>
      <c r="L9888" s="25" t="str">
        <f t="shared" si="1876"/>
        <v/>
      </c>
      <c r="M9888" s="26" t="str">
        <f t="shared" si="1872"/>
        <v/>
      </c>
      <c r="N9888" s="27" t="str">
        <f t="shared" si="1873"/>
        <v/>
      </c>
      <c r="O9888" s="27" t="str">
        <f t="shared" si="1865"/>
        <v/>
      </c>
      <c r="P9888" s="29" t="str">
        <f t="array" ref="P9888">IF(L9888="","",SMALL(IF(تكهين!$E$1:$E$10000=$D$4,ROW($1:$10000)),L9888))</f>
        <v/>
      </c>
    </row>
    <row r="9889" spans="2:16" ht="20.25">
      <c r="B9889" s="25" t="str">
        <f t="shared" si="1874"/>
        <v/>
      </c>
      <c r="C9889" s="26" t="str">
        <f t="shared" si="1866"/>
        <v/>
      </c>
      <c r="D9889" s="27" t="str">
        <f t="shared" si="1867"/>
        <v/>
      </c>
      <c r="E9889" s="27" t="str">
        <f t="shared" si="1868"/>
        <v/>
      </c>
      <c r="F9889" s="29" t="str">
        <f t="array" ref="F9889">IF(B9889="","",SMALL(IF(اضافه!$E$1:$E$10000=$D$4,ROW($1:$10000)),B9889))</f>
        <v/>
      </c>
      <c r="G9889" s="25" t="str">
        <f t="shared" si="1875"/>
        <v/>
      </c>
      <c r="H9889" s="26" t="str">
        <f t="shared" si="1869"/>
        <v/>
      </c>
      <c r="I9889" s="27" t="str">
        <f t="shared" si="1870"/>
        <v/>
      </c>
      <c r="J9889" s="27" t="str">
        <f t="shared" si="1871"/>
        <v/>
      </c>
      <c r="K9889" s="29" t="str">
        <f t="array" ref="K9889">IF(G9889="","",SMALL(IF(صرف!$E$1:$E$10000=$D$4,ROW($1:$10000)),G9889))</f>
        <v/>
      </c>
      <c r="L9889" s="25" t="str">
        <f t="shared" si="1876"/>
        <v/>
      </c>
      <c r="M9889" s="26" t="str">
        <f t="shared" si="1872"/>
        <v/>
      </c>
      <c r="N9889" s="27" t="str">
        <f t="shared" si="1873"/>
        <v/>
      </c>
      <c r="O9889" s="27" t="str">
        <f t="shared" si="1865"/>
        <v/>
      </c>
      <c r="P9889" s="29" t="str">
        <f t="array" ref="P9889">IF(L9889="","",SMALL(IF(تكهين!$E$1:$E$10000=$D$4,ROW($1:$10000)),L9889))</f>
        <v/>
      </c>
    </row>
    <row r="9890" spans="2:16" ht="20.25">
      <c r="B9890" s="25" t="str">
        <f t="shared" si="1874"/>
        <v/>
      </c>
      <c r="C9890" s="26" t="str">
        <f t="shared" si="1866"/>
        <v/>
      </c>
      <c r="D9890" s="27" t="str">
        <f t="shared" si="1867"/>
        <v/>
      </c>
      <c r="E9890" s="27" t="str">
        <f t="shared" si="1868"/>
        <v/>
      </c>
      <c r="F9890" s="29" t="str">
        <f t="array" ref="F9890">IF(B9890="","",SMALL(IF(اضافه!$E$1:$E$10000=$D$4,ROW($1:$10000)),B9890))</f>
        <v/>
      </c>
      <c r="G9890" s="25" t="str">
        <f t="shared" si="1875"/>
        <v/>
      </c>
      <c r="H9890" s="26" t="str">
        <f t="shared" si="1869"/>
        <v/>
      </c>
      <c r="I9890" s="27" t="str">
        <f t="shared" si="1870"/>
        <v/>
      </c>
      <c r="J9890" s="27" t="str">
        <f t="shared" si="1871"/>
        <v/>
      </c>
      <c r="K9890" s="29" t="str">
        <f t="array" ref="K9890">IF(G9890="","",SMALL(IF(صرف!$E$1:$E$10000=$D$4,ROW($1:$10000)),G9890))</f>
        <v/>
      </c>
      <c r="L9890" s="25" t="str">
        <f t="shared" si="1876"/>
        <v/>
      </c>
      <c r="M9890" s="26" t="str">
        <f t="shared" si="1872"/>
        <v/>
      </c>
      <c r="N9890" s="27" t="str">
        <f t="shared" si="1873"/>
        <v/>
      </c>
      <c r="O9890" s="27" t="str">
        <f t="shared" si="1865"/>
        <v/>
      </c>
      <c r="P9890" s="29" t="str">
        <f t="array" ref="P9890">IF(L9890="","",SMALL(IF(تكهين!$E$1:$E$10000=$D$4,ROW($1:$10000)),L9890))</f>
        <v/>
      </c>
    </row>
    <row r="9891" spans="2:16" ht="20.25">
      <c r="B9891" s="25" t="str">
        <f t="shared" si="1874"/>
        <v/>
      </c>
      <c r="C9891" s="26" t="str">
        <f t="shared" si="1866"/>
        <v/>
      </c>
      <c r="D9891" s="27" t="str">
        <f t="shared" si="1867"/>
        <v/>
      </c>
      <c r="E9891" s="27" t="str">
        <f t="shared" si="1868"/>
        <v/>
      </c>
      <c r="F9891" s="29" t="str">
        <f t="array" ref="F9891">IF(B9891="","",SMALL(IF(اضافه!$E$1:$E$10000=$D$4,ROW($1:$10000)),B9891))</f>
        <v/>
      </c>
      <c r="G9891" s="25" t="str">
        <f t="shared" si="1875"/>
        <v/>
      </c>
      <c r="H9891" s="26" t="str">
        <f t="shared" si="1869"/>
        <v/>
      </c>
      <c r="I9891" s="27" t="str">
        <f t="shared" si="1870"/>
        <v/>
      </c>
      <c r="J9891" s="27" t="str">
        <f t="shared" si="1871"/>
        <v/>
      </c>
      <c r="K9891" s="29" t="str">
        <f t="array" ref="K9891">IF(G9891="","",SMALL(IF(صرف!$E$1:$E$10000=$D$4,ROW($1:$10000)),G9891))</f>
        <v/>
      </c>
      <c r="L9891" s="25" t="str">
        <f t="shared" si="1876"/>
        <v/>
      </c>
      <c r="M9891" s="26" t="str">
        <f t="shared" si="1872"/>
        <v/>
      </c>
      <c r="N9891" s="27" t="str">
        <f t="shared" si="1873"/>
        <v/>
      </c>
      <c r="O9891" s="27" t="str">
        <f t="shared" si="1865"/>
        <v/>
      </c>
      <c r="P9891" s="29" t="str">
        <f t="array" ref="P9891">IF(L9891="","",SMALL(IF(تكهين!$E$1:$E$10000=$D$4,ROW($1:$10000)),L9891))</f>
        <v/>
      </c>
    </row>
    <row r="9892" spans="2:16" ht="20.25">
      <c r="B9892" s="25" t="str">
        <f t="shared" si="1874"/>
        <v/>
      </c>
      <c r="C9892" s="26" t="str">
        <f t="shared" si="1866"/>
        <v/>
      </c>
      <c r="D9892" s="27" t="str">
        <f t="shared" si="1867"/>
        <v/>
      </c>
      <c r="E9892" s="27" t="str">
        <f t="shared" si="1868"/>
        <v/>
      </c>
      <c r="F9892" s="29" t="str">
        <f t="array" ref="F9892">IF(B9892="","",SMALL(IF(اضافه!$E$1:$E$10000=$D$4,ROW($1:$10000)),B9892))</f>
        <v/>
      </c>
      <c r="G9892" s="25" t="str">
        <f t="shared" si="1875"/>
        <v/>
      </c>
      <c r="H9892" s="26" t="str">
        <f t="shared" si="1869"/>
        <v/>
      </c>
      <c r="I9892" s="27" t="str">
        <f t="shared" si="1870"/>
        <v/>
      </c>
      <c r="J9892" s="27" t="str">
        <f t="shared" si="1871"/>
        <v/>
      </c>
      <c r="K9892" s="29" t="str">
        <f t="array" ref="K9892">IF(G9892="","",SMALL(IF(صرف!$E$1:$E$10000=$D$4,ROW($1:$10000)),G9892))</f>
        <v/>
      </c>
      <c r="L9892" s="25" t="str">
        <f t="shared" si="1876"/>
        <v/>
      </c>
      <c r="M9892" s="26" t="str">
        <f t="shared" si="1872"/>
        <v/>
      </c>
      <c r="N9892" s="27" t="str">
        <f t="shared" si="1873"/>
        <v/>
      </c>
      <c r="O9892" s="27" t="str">
        <f t="shared" si="1865"/>
        <v/>
      </c>
      <c r="P9892" s="29" t="str">
        <f t="array" ref="P9892">IF(L9892="","",SMALL(IF(تكهين!$E$1:$E$10000=$D$4,ROW($1:$10000)),L9892))</f>
        <v/>
      </c>
    </row>
    <row r="9893" spans="2:16" ht="20.25">
      <c r="B9893" s="25" t="str">
        <f t="shared" si="1874"/>
        <v/>
      </c>
      <c r="C9893" s="26" t="str">
        <f t="shared" si="1866"/>
        <v/>
      </c>
      <c r="D9893" s="27" t="str">
        <f t="shared" si="1867"/>
        <v/>
      </c>
      <c r="E9893" s="27" t="str">
        <f t="shared" si="1868"/>
        <v/>
      </c>
      <c r="F9893" s="29" t="str">
        <f t="array" ref="F9893">IF(B9893="","",SMALL(IF(اضافه!$E$1:$E$10000=$D$4,ROW($1:$10000)),B9893))</f>
        <v/>
      </c>
      <c r="G9893" s="25" t="str">
        <f t="shared" si="1875"/>
        <v/>
      </c>
      <c r="H9893" s="26" t="str">
        <f t="shared" si="1869"/>
        <v/>
      </c>
      <c r="I9893" s="27" t="str">
        <f t="shared" si="1870"/>
        <v/>
      </c>
      <c r="J9893" s="27" t="str">
        <f t="shared" si="1871"/>
        <v/>
      </c>
      <c r="K9893" s="29" t="str">
        <f t="array" ref="K9893">IF(G9893="","",SMALL(IF(صرف!$E$1:$E$10000=$D$4,ROW($1:$10000)),G9893))</f>
        <v/>
      </c>
      <c r="L9893" s="25" t="str">
        <f t="shared" si="1876"/>
        <v/>
      </c>
      <c r="M9893" s="26" t="str">
        <f t="shared" si="1872"/>
        <v/>
      </c>
      <c r="N9893" s="27" t="str">
        <f t="shared" si="1873"/>
        <v/>
      </c>
      <c r="O9893" s="27" t="str">
        <f t="shared" si="1865"/>
        <v/>
      </c>
      <c r="P9893" s="29" t="str">
        <f t="array" ref="P9893">IF(L9893="","",SMALL(IF(تكهين!$E$1:$E$10000=$D$4,ROW($1:$10000)),L9893))</f>
        <v/>
      </c>
    </row>
    <row r="9894" spans="2:16" ht="20.25">
      <c r="B9894" s="25" t="str">
        <f t="shared" si="1874"/>
        <v/>
      </c>
      <c r="C9894" s="26" t="str">
        <f t="shared" si="1866"/>
        <v/>
      </c>
      <c r="D9894" s="27" t="str">
        <f t="shared" si="1867"/>
        <v/>
      </c>
      <c r="E9894" s="27" t="str">
        <f t="shared" si="1868"/>
        <v/>
      </c>
      <c r="F9894" s="29" t="str">
        <f t="array" ref="F9894">IF(B9894="","",SMALL(IF(اضافه!$E$1:$E$10000=$D$4,ROW($1:$10000)),B9894))</f>
        <v/>
      </c>
      <c r="G9894" s="25" t="str">
        <f t="shared" si="1875"/>
        <v/>
      </c>
      <c r="H9894" s="26" t="str">
        <f t="shared" si="1869"/>
        <v/>
      </c>
      <c r="I9894" s="27" t="str">
        <f t="shared" si="1870"/>
        <v/>
      </c>
      <c r="J9894" s="27" t="str">
        <f t="shared" si="1871"/>
        <v/>
      </c>
      <c r="K9894" s="29" t="str">
        <f t="array" ref="K9894">IF(G9894="","",SMALL(IF(صرف!$E$1:$E$10000=$D$4,ROW($1:$10000)),G9894))</f>
        <v/>
      </c>
      <c r="L9894" s="25" t="str">
        <f t="shared" si="1876"/>
        <v/>
      </c>
      <c r="M9894" s="26" t="str">
        <f t="shared" si="1872"/>
        <v/>
      </c>
      <c r="N9894" s="27" t="str">
        <f t="shared" si="1873"/>
        <v/>
      </c>
      <c r="O9894" s="27" t="str">
        <f t="shared" si="1865"/>
        <v/>
      </c>
      <c r="P9894" s="29" t="str">
        <f t="array" ref="P9894">IF(L9894="","",SMALL(IF(تكهين!$E$1:$E$10000=$D$4,ROW($1:$10000)),L9894))</f>
        <v/>
      </c>
    </row>
    <row r="9895" spans="2:16" ht="20.25">
      <c r="B9895" s="25" t="str">
        <f t="shared" si="1874"/>
        <v/>
      </c>
      <c r="C9895" s="26" t="str">
        <f t="shared" si="1866"/>
        <v/>
      </c>
      <c r="D9895" s="27" t="str">
        <f t="shared" si="1867"/>
        <v/>
      </c>
      <c r="E9895" s="27" t="str">
        <f t="shared" si="1868"/>
        <v/>
      </c>
      <c r="F9895" s="29" t="str">
        <f t="array" ref="F9895">IF(B9895="","",SMALL(IF(اضافه!$E$1:$E$10000=$D$4,ROW($1:$10000)),B9895))</f>
        <v/>
      </c>
      <c r="G9895" s="25" t="str">
        <f t="shared" si="1875"/>
        <v/>
      </c>
      <c r="H9895" s="26" t="str">
        <f t="shared" si="1869"/>
        <v/>
      </c>
      <c r="I9895" s="27" t="str">
        <f t="shared" si="1870"/>
        <v/>
      </c>
      <c r="J9895" s="27" t="str">
        <f t="shared" si="1871"/>
        <v/>
      </c>
      <c r="K9895" s="29" t="str">
        <f t="array" ref="K9895">IF(G9895="","",SMALL(IF(صرف!$E$1:$E$10000=$D$4,ROW($1:$10000)),G9895))</f>
        <v/>
      </c>
      <c r="L9895" s="25" t="str">
        <f t="shared" si="1876"/>
        <v/>
      </c>
      <c r="M9895" s="26" t="str">
        <f t="shared" si="1872"/>
        <v/>
      </c>
      <c r="N9895" s="27" t="str">
        <f t="shared" si="1873"/>
        <v/>
      </c>
      <c r="O9895" s="27" t="str">
        <f t="shared" si="1865"/>
        <v/>
      </c>
      <c r="P9895" s="29" t="str">
        <f t="array" ref="P9895">IF(L9895="","",SMALL(IF(تكهين!$E$1:$E$10000=$D$4,ROW($1:$10000)),L9895))</f>
        <v/>
      </c>
    </row>
    <row r="9896" spans="2:16" ht="20.25">
      <c r="B9896" s="25" t="str">
        <f t="shared" si="1874"/>
        <v/>
      </c>
      <c r="C9896" s="26" t="str">
        <f t="shared" si="1866"/>
        <v/>
      </c>
      <c r="D9896" s="27" t="str">
        <f t="shared" si="1867"/>
        <v/>
      </c>
      <c r="E9896" s="27" t="str">
        <f t="shared" si="1868"/>
        <v/>
      </c>
      <c r="F9896" s="29" t="str">
        <f t="array" ref="F9896">IF(B9896="","",SMALL(IF(اضافه!$E$1:$E$10000=$D$4,ROW($1:$10000)),B9896))</f>
        <v/>
      </c>
      <c r="G9896" s="25" t="str">
        <f t="shared" si="1875"/>
        <v/>
      </c>
      <c r="H9896" s="26" t="str">
        <f t="shared" si="1869"/>
        <v/>
      </c>
      <c r="I9896" s="27" t="str">
        <f t="shared" si="1870"/>
        <v/>
      </c>
      <c r="J9896" s="27" t="str">
        <f t="shared" si="1871"/>
        <v/>
      </c>
      <c r="K9896" s="29" t="str">
        <f t="array" ref="K9896">IF(G9896="","",SMALL(IF(صرف!$E$1:$E$10000=$D$4,ROW($1:$10000)),G9896))</f>
        <v/>
      </c>
      <c r="L9896" s="25" t="str">
        <f t="shared" si="1876"/>
        <v/>
      </c>
      <c r="M9896" s="26" t="str">
        <f t="shared" si="1872"/>
        <v/>
      </c>
      <c r="N9896" s="27" t="str">
        <f t="shared" si="1873"/>
        <v/>
      </c>
      <c r="O9896" s="27" t="str">
        <f t="shared" si="1865"/>
        <v/>
      </c>
      <c r="P9896" s="29" t="str">
        <f t="array" ref="P9896">IF(L9896="","",SMALL(IF(تكهين!$E$1:$E$10000=$D$4,ROW($1:$10000)),L9896))</f>
        <v/>
      </c>
    </row>
    <row r="9897" spans="2:16" ht="20.25">
      <c r="B9897" s="25" t="str">
        <f t="shared" si="1874"/>
        <v/>
      </c>
      <c r="C9897" s="26" t="str">
        <f t="shared" si="1866"/>
        <v/>
      </c>
      <c r="D9897" s="27" t="str">
        <f t="shared" si="1867"/>
        <v/>
      </c>
      <c r="E9897" s="27" t="str">
        <f t="shared" si="1868"/>
        <v/>
      </c>
      <c r="F9897" s="29" t="str">
        <f t="array" ref="F9897">IF(B9897="","",SMALL(IF(اضافه!$E$1:$E$10000=$D$4,ROW($1:$10000)),B9897))</f>
        <v/>
      </c>
      <c r="G9897" s="25" t="str">
        <f t="shared" si="1875"/>
        <v/>
      </c>
      <c r="H9897" s="26" t="str">
        <f t="shared" si="1869"/>
        <v/>
      </c>
      <c r="I9897" s="27" t="str">
        <f t="shared" si="1870"/>
        <v/>
      </c>
      <c r="J9897" s="27" t="str">
        <f t="shared" si="1871"/>
        <v/>
      </c>
      <c r="K9897" s="29" t="str">
        <f t="array" ref="K9897">IF(G9897="","",SMALL(IF(صرف!$E$1:$E$10000=$D$4,ROW($1:$10000)),G9897))</f>
        <v/>
      </c>
      <c r="L9897" s="25" t="str">
        <f t="shared" si="1876"/>
        <v/>
      </c>
      <c r="M9897" s="26" t="str">
        <f t="shared" si="1872"/>
        <v/>
      </c>
      <c r="N9897" s="27" t="str">
        <f t="shared" si="1873"/>
        <v/>
      </c>
      <c r="O9897" s="27" t="str">
        <f t="shared" si="1865"/>
        <v/>
      </c>
      <c r="P9897" s="29" t="str">
        <f t="array" ref="P9897">IF(L9897="","",SMALL(IF(تكهين!$E$1:$E$10000=$D$4,ROW($1:$10000)),L9897))</f>
        <v/>
      </c>
    </row>
    <row r="9898" spans="2:16" ht="20.25">
      <c r="B9898" s="25" t="str">
        <f t="shared" si="1874"/>
        <v/>
      </c>
      <c r="C9898" s="26" t="str">
        <f t="shared" si="1866"/>
        <v/>
      </c>
      <c r="D9898" s="27" t="str">
        <f t="shared" si="1867"/>
        <v/>
      </c>
      <c r="E9898" s="27" t="str">
        <f t="shared" si="1868"/>
        <v/>
      </c>
      <c r="F9898" s="29" t="str">
        <f t="array" ref="F9898">IF(B9898="","",SMALL(IF(اضافه!$E$1:$E$10000=$D$4,ROW($1:$10000)),B9898))</f>
        <v/>
      </c>
      <c r="G9898" s="25" t="str">
        <f t="shared" si="1875"/>
        <v/>
      </c>
      <c r="H9898" s="26" t="str">
        <f t="shared" si="1869"/>
        <v/>
      </c>
      <c r="I9898" s="27" t="str">
        <f t="shared" si="1870"/>
        <v/>
      </c>
      <c r="J9898" s="27" t="str">
        <f t="shared" si="1871"/>
        <v/>
      </c>
      <c r="K9898" s="29" t="str">
        <f t="array" ref="K9898">IF(G9898="","",SMALL(IF(صرف!$E$1:$E$10000=$D$4,ROW($1:$10000)),G9898))</f>
        <v/>
      </c>
      <c r="L9898" s="25" t="str">
        <f t="shared" si="1876"/>
        <v/>
      </c>
      <c r="M9898" s="26" t="str">
        <f t="shared" si="1872"/>
        <v/>
      </c>
      <c r="N9898" s="27" t="str">
        <f t="shared" si="1873"/>
        <v/>
      </c>
      <c r="O9898" s="27" t="str">
        <f t="shared" si="1865"/>
        <v/>
      </c>
      <c r="P9898" s="29" t="str">
        <f t="array" ref="P9898">IF(L9898="","",SMALL(IF(تكهين!$E$1:$E$10000=$D$4,ROW($1:$10000)),L9898))</f>
        <v/>
      </c>
    </row>
    <row r="9899" spans="2:16" ht="20.25">
      <c r="B9899" s="25" t="str">
        <f t="shared" si="1874"/>
        <v/>
      </c>
      <c r="C9899" s="26" t="str">
        <f t="shared" si="1866"/>
        <v/>
      </c>
      <c r="D9899" s="27" t="str">
        <f t="shared" si="1867"/>
        <v/>
      </c>
      <c r="E9899" s="27" t="str">
        <f t="shared" si="1868"/>
        <v/>
      </c>
      <c r="F9899" s="29" t="str">
        <f t="array" ref="F9899">IF(B9899="","",SMALL(IF(اضافه!$E$1:$E$10000=$D$4,ROW($1:$10000)),B9899))</f>
        <v/>
      </c>
      <c r="G9899" s="25" t="str">
        <f t="shared" si="1875"/>
        <v/>
      </c>
      <c r="H9899" s="26" t="str">
        <f t="shared" si="1869"/>
        <v/>
      </c>
      <c r="I9899" s="27" t="str">
        <f t="shared" si="1870"/>
        <v/>
      </c>
      <c r="J9899" s="27" t="str">
        <f t="shared" si="1871"/>
        <v/>
      </c>
      <c r="K9899" s="29" t="str">
        <f t="array" ref="K9899">IF(G9899="","",SMALL(IF(صرف!$E$1:$E$10000=$D$4,ROW($1:$10000)),G9899))</f>
        <v/>
      </c>
      <c r="L9899" s="25" t="str">
        <f t="shared" si="1876"/>
        <v/>
      </c>
      <c r="M9899" s="26" t="str">
        <f t="shared" si="1872"/>
        <v/>
      </c>
      <c r="N9899" s="27" t="str">
        <f t="shared" si="1873"/>
        <v/>
      </c>
      <c r="O9899" s="27" t="str">
        <f t="shared" si="1865"/>
        <v/>
      </c>
      <c r="P9899" s="29" t="str">
        <f t="array" ref="P9899">IF(L9899="","",SMALL(IF(تكهين!$E$1:$E$10000=$D$4,ROW($1:$10000)),L9899))</f>
        <v/>
      </c>
    </row>
    <row r="9900" spans="2:16" ht="20.25">
      <c r="B9900" s="25" t="str">
        <f t="shared" si="1874"/>
        <v/>
      </c>
      <c r="C9900" s="26" t="str">
        <f t="shared" si="1866"/>
        <v/>
      </c>
      <c r="D9900" s="27" t="str">
        <f t="shared" si="1867"/>
        <v/>
      </c>
      <c r="E9900" s="27" t="str">
        <f t="shared" si="1868"/>
        <v/>
      </c>
      <c r="F9900" s="29" t="str">
        <f t="array" ref="F9900">IF(B9900="","",SMALL(IF(اضافه!$E$1:$E$10000=$D$4,ROW($1:$10000)),B9900))</f>
        <v/>
      </c>
      <c r="G9900" s="25" t="str">
        <f t="shared" si="1875"/>
        <v/>
      </c>
      <c r="H9900" s="26" t="str">
        <f t="shared" si="1869"/>
        <v/>
      </c>
      <c r="I9900" s="27" t="str">
        <f t="shared" si="1870"/>
        <v/>
      </c>
      <c r="J9900" s="27" t="str">
        <f t="shared" si="1871"/>
        <v/>
      </c>
      <c r="K9900" s="29" t="str">
        <f t="array" ref="K9900">IF(G9900="","",SMALL(IF(صرف!$E$1:$E$10000=$D$4,ROW($1:$10000)),G9900))</f>
        <v/>
      </c>
      <c r="L9900" s="25" t="str">
        <f t="shared" si="1876"/>
        <v/>
      </c>
      <c r="M9900" s="26" t="str">
        <f t="shared" si="1872"/>
        <v/>
      </c>
      <c r="N9900" s="27" t="str">
        <f t="shared" si="1873"/>
        <v/>
      </c>
      <c r="O9900" s="27" t="str">
        <f t="shared" si="1865"/>
        <v/>
      </c>
      <c r="P9900" s="29" t="str">
        <f t="array" ref="P9900">IF(L9900="","",SMALL(IF(تكهين!$E$1:$E$10000=$D$4,ROW($1:$10000)),L9900))</f>
        <v/>
      </c>
    </row>
    <row r="9901" spans="2:16" ht="20.25">
      <c r="B9901" s="25" t="str">
        <f t="shared" si="1874"/>
        <v/>
      </c>
      <c r="C9901" s="26" t="str">
        <f t="shared" si="1866"/>
        <v/>
      </c>
      <c r="D9901" s="27" t="str">
        <f t="shared" si="1867"/>
        <v/>
      </c>
      <c r="E9901" s="27" t="str">
        <f t="shared" si="1868"/>
        <v/>
      </c>
      <c r="F9901" s="29" t="str">
        <f t="array" ref="F9901">IF(B9901="","",SMALL(IF(اضافه!$E$1:$E$10000=$D$4,ROW($1:$10000)),B9901))</f>
        <v/>
      </c>
      <c r="G9901" s="25" t="str">
        <f t="shared" si="1875"/>
        <v/>
      </c>
      <c r="H9901" s="26" t="str">
        <f t="shared" si="1869"/>
        <v/>
      </c>
      <c r="I9901" s="27" t="str">
        <f t="shared" si="1870"/>
        <v/>
      </c>
      <c r="J9901" s="27" t="str">
        <f t="shared" si="1871"/>
        <v/>
      </c>
      <c r="K9901" s="29" t="str">
        <f t="array" ref="K9901">IF(G9901="","",SMALL(IF(صرف!$E$1:$E$10000=$D$4,ROW($1:$10000)),G9901))</f>
        <v/>
      </c>
      <c r="L9901" s="25" t="str">
        <f t="shared" si="1876"/>
        <v/>
      </c>
      <c r="M9901" s="26" t="str">
        <f t="shared" si="1872"/>
        <v/>
      </c>
      <c r="N9901" s="27" t="str">
        <f t="shared" si="1873"/>
        <v/>
      </c>
      <c r="O9901" s="27" t="str">
        <f t="shared" ref="O9901:O9964" si="1877">IF(OR($D$4="",L9901=""),"",INDEX(تكهين,P9901,8))</f>
        <v/>
      </c>
      <c r="P9901" s="29" t="str">
        <f t="array" ref="P9901">IF(L9901="","",SMALL(IF(تكهين!$E$1:$E$10000=$D$4,ROW($1:$10000)),L9901))</f>
        <v/>
      </c>
    </row>
    <row r="9902" spans="2:16" ht="20.25">
      <c r="B9902" s="25" t="str">
        <f t="shared" si="1874"/>
        <v/>
      </c>
      <c r="C9902" s="26" t="str">
        <f t="shared" si="1866"/>
        <v/>
      </c>
      <c r="D9902" s="27" t="str">
        <f t="shared" si="1867"/>
        <v/>
      </c>
      <c r="E9902" s="27" t="str">
        <f t="shared" si="1868"/>
        <v/>
      </c>
      <c r="F9902" s="29" t="str">
        <f t="array" ref="F9902">IF(B9902="","",SMALL(IF(اضافه!$E$1:$E$10000=$D$4,ROW($1:$10000)),B9902))</f>
        <v/>
      </c>
      <c r="G9902" s="25" t="str">
        <f t="shared" si="1875"/>
        <v/>
      </c>
      <c r="H9902" s="26" t="str">
        <f t="shared" si="1869"/>
        <v/>
      </c>
      <c r="I9902" s="27" t="str">
        <f t="shared" si="1870"/>
        <v/>
      </c>
      <c r="J9902" s="27" t="str">
        <f t="shared" si="1871"/>
        <v/>
      </c>
      <c r="K9902" s="29" t="str">
        <f t="array" ref="K9902">IF(G9902="","",SMALL(IF(صرف!$E$1:$E$10000=$D$4,ROW($1:$10000)),G9902))</f>
        <v/>
      </c>
      <c r="L9902" s="25" t="str">
        <f t="shared" si="1876"/>
        <v/>
      </c>
      <c r="M9902" s="26" t="str">
        <f t="shared" si="1872"/>
        <v/>
      </c>
      <c r="N9902" s="27" t="str">
        <f t="shared" si="1873"/>
        <v/>
      </c>
      <c r="O9902" s="27" t="str">
        <f t="shared" si="1877"/>
        <v/>
      </c>
      <c r="P9902" s="29" t="str">
        <f t="array" ref="P9902">IF(L9902="","",SMALL(IF(تكهين!$E$1:$E$10000=$D$4,ROW($1:$10000)),L9902))</f>
        <v/>
      </c>
    </row>
    <row r="9903" spans="2:16" ht="20.25">
      <c r="B9903" s="25" t="str">
        <f t="shared" si="1874"/>
        <v/>
      </c>
      <c r="C9903" s="26" t="str">
        <f t="shared" si="1866"/>
        <v/>
      </c>
      <c r="D9903" s="27" t="str">
        <f t="shared" si="1867"/>
        <v/>
      </c>
      <c r="E9903" s="27" t="str">
        <f t="shared" si="1868"/>
        <v/>
      </c>
      <c r="F9903" s="29" t="str">
        <f t="array" ref="F9903">IF(B9903="","",SMALL(IF(اضافه!$E$1:$E$10000=$D$4,ROW($1:$10000)),B9903))</f>
        <v/>
      </c>
      <c r="G9903" s="25" t="str">
        <f t="shared" si="1875"/>
        <v/>
      </c>
      <c r="H9903" s="26" t="str">
        <f t="shared" si="1869"/>
        <v/>
      </c>
      <c r="I9903" s="27" t="str">
        <f t="shared" si="1870"/>
        <v/>
      </c>
      <c r="J9903" s="27" t="str">
        <f t="shared" si="1871"/>
        <v/>
      </c>
      <c r="K9903" s="29" t="str">
        <f t="array" ref="K9903">IF(G9903="","",SMALL(IF(صرف!$E$1:$E$10000=$D$4,ROW($1:$10000)),G9903))</f>
        <v/>
      </c>
      <c r="L9903" s="25" t="str">
        <f t="shared" si="1876"/>
        <v/>
      </c>
      <c r="M9903" s="26" t="str">
        <f t="shared" si="1872"/>
        <v/>
      </c>
      <c r="N9903" s="27" t="str">
        <f t="shared" si="1873"/>
        <v/>
      </c>
      <c r="O9903" s="27" t="str">
        <f t="shared" si="1877"/>
        <v/>
      </c>
      <c r="P9903" s="29" t="str">
        <f t="array" ref="P9903">IF(L9903="","",SMALL(IF(تكهين!$E$1:$E$10000=$D$4,ROW($1:$10000)),L9903))</f>
        <v/>
      </c>
    </row>
    <row r="9904" spans="2:16" ht="20.25">
      <c r="B9904" s="25" t="str">
        <f t="shared" si="1874"/>
        <v/>
      </c>
      <c r="C9904" s="26" t="str">
        <f t="shared" si="1866"/>
        <v/>
      </c>
      <c r="D9904" s="27" t="str">
        <f t="shared" si="1867"/>
        <v/>
      </c>
      <c r="E9904" s="27" t="str">
        <f t="shared" si="1868"/>
        <v/>
      </c>
      <c r="F9904" s="29" t="str">
        <f t="array" ref="F9904">IF(B9904="","",SMALL(IF(اضافه!$E$1:$E$10000=$D$4,ROW($1:$10000)),B9904))</f>
        <v/>
      </c>
      <c r="G9904" s="25" t="str">
        <f t="shared" si="1875"/>
        <v/>
      </c>
      <c r="H9904" s="26" t="str">
        <f t="shared" si="1869"/>
        <v/>
      </c>
      <c r="I9904" s="27" t="str">
        <f t="shared" si="1870"/>
        <v/>
      </c>
      <c r="J9904" s="27" t="str">
        <f t="shared" si="1871"/>
        <v/>
      </c>
      <c r="K9904" s="29" t="str">
        <f t="array" ref="K9904">IF(G9904="","",SMALL(IF(صرف!$E$1:$E$10000=$D$4,ROW($1:$10000)),G9904))</f>
        <v/>
      </c>
      <c r="L9904" s="25" t="str">
        <f t="shared" si="1876"/>
        <v/>
      </c>
      <c r="M9904" s="26" t="str">
        <f t="shared" si="1872"/>
        <v/>
      </c>
      <c r="N9904" s="27" t="str">
        <f t="shared" si="1873"/>
        <v/>
      </c>
      <c r="O9904" s="27" t="str">
        <f t="shared" si="1877"/>
        <v/>
      </c>
      <c r="P9904" s="29" t="str">
        <f t="array" ref="P9904">IF(L9904="","",SMALL(IF(تكهين!$E$1:$E$10000=$D$4,ROW($1:$10000)),L9904))</f>
        <v/>
      </c>
    </row>
    <row r="9905" spans="2:16" ht="20.25">
      <c r="B9905" s="25" t="str">
        <f t="shared" si="1874"/>
        <v/>
      </c>
      <c r="C9905" s="26" t="str">
        <f t="shared" si="1866"/>
        <v/>
      </c>
      <c r="D9905" s="27" t="str">
        <f t="shared" si="1867"/>
        <v/>
      </c>
      <c r="E9905" s="27" t="str">
        <f t="shared" si="1868"/>
        <v/>
      </c>
      <c r="F9905" s="29" t="str">
        <f t="array" ref="F9905">IF(B9905="","",SMALL(IF(اضافه!$E$1:$E$10000=$D$4,ROW($1:$10000)),B9905))</f>
        <v/>
      </c>
      <c r="G9905" s="25" t="str">
        <f t="shared" si="1875"/>
        <v/>
      </c>
      <c r="H9905" s="26" t="str">
        <f t="shared" si="1869"/>
        <v/>
      </c>
      <c r="I9905" s="27" t="str">
        <f t="shared" si="1870"/>
        <v/>
      </c>
      <c r="J9905" s="27" t="str">
        <f t="shared" si="1871"/>
        <v/>
      </c>
      <c r="K9905" s="29" t="str">
        <f t="array" ref="K9905">IF(G9905="","",SMALL(IF(صرف!$E$1:$E$10000=$D$4,ROW($1:$10000)),G9905))</f>
        <v/>
      </c>
      <c r="L9905" s="25" t="str">
        <f t="shared" si="1876"/>
        <v/>
      </c>
      <c r="M9905" s="26" t="str">
        <f t="shared" si="1872"/>
        <v/>
      </c>
      <c r="N9905" s="27" t="str">
        <f t="shared" si="1873"/>
        <v/>
      </c>
      <c r="O9905" s="27" t="str">
        <f t="shared" si="1877"/>
        <v/>
      </c>
      <c r="P9905" s="29" t="str">
        <f t="array" ref="P9905">IF(L9905="","",SMALL(IF(تكهين!$E$1:$E$10000=$D$4,ROW($1:$10000)),L9905))</f>
        <v/>
      </c>
    </row>
    <row r="9906" spans="2:16" ht="20.25">
      <c r="B9906" s="25" t="str">
        <f t="shared" si="1874"/>
        <v/>
      </c>
      <c r="C9906" s="26" t="str">
        <f t="shared" si="1866"/>
        <v/>
      </c>
      <c r="D9906" s="27" t="str">
        <f t="shared" si="1867"/>
        <v/>
      </c>
      <c r="E9906" s="27" t="str">
        <f t="shared" si="1868"/>
        <v/>
      </c>
      <c r="F9906" s="29" t="str">
        <f t="array" ref="F9906">IF(B9906="","",SMALL(IF(اضافه!$E$1:$E$10000=$D$4,ROW($1:$10000)),B9906))</f>
        <v/>
      </c>
      <c r="G9906" s="25" t="str">
        <f t="shared" si="1875"/>
        <v/>
      </c>
      <c r="H9906" s="26" t="str">
        <f t="shared" si="1869"/>
        <v/>
      </c>
      <c r="I9906" s="27" t="str">
        <f t="shared" si="1870"/>
        <v/>
      </c>
      <c r="J9906" s="27" t="str">
        <f t="shared" si="1871"/>
        <v/>
      </c>
      <c r="K9906" s="29" t="str">
        <f t="array" ref="K9906">IF(G9906="","",SMALL(IF(صرف!$E$1:$E$10000=$D$4,ROW($1:$10000)),G9906))</f>
        <v/>
      </c>
      <c r="L9906" s="25" t="str">
        <f t="shared" si="1876"/>
        <v/>
      </c>
      <c r="M9906" s="26" t="str">
        <f t="shared" si="1872"/>
        <v/>
      </c>
      <c r="N9906" s="27" t="str">
        <f t="shared" si="1873"/>
        <v/>
      </c>
      <c r="O9906" s="27" t="str">
        <f t="shared" si="1877"/>
        <v/>
      </c>
      <c r="P9906" s="29" t="str">
        <f t="array" ref="P9906">IF(L9906="","",SMALL(IF(تكهين!$E$1:$E$10000=$D$4,ROW($1:$10000)),L9906))</f>
        <v/>
      </c>
    </row>
    <row r="9907" spans="2:16" ht="20.25">
      <c r="B9907" s="25" t="str">
        <f t="shared" si="1874"/>
        <v/>
      </c>
      <c r="C9907" s="26" t="str">
        <f t="shared" si="1866"/>
        <v/>
      </c>
      <c r="D9907" s="27" t="str">
        <f t="shared" si="1867"/>
        <v/>
      </c>
      <c r="E9907" s="27" t="str">
        <f t="shared" si="1868"/>
        <v/>
      </c>
      <c r="F9907" s="29" t="str">
        <f t="array" ref="F9907">IF(B9907="","",SMALL(IF(اضافه!$E$1:$E$10000=$D$4,ROW($1:$10000)),B9907))</f>
        <v/>
      </c>
      <c r="G9907" s="25" t="str">
        <f t="shared" si="1875"/>
        <v/>
      </c>
      <c r="H9907" s="26" t="str">
        <f t="shared" si="1869"/>
        <v/>
      </c>
      <c r="I9907" s="27" t="str">
        <f t="shared" si="1870"/>
        <v/>
      </c>
      <c r="J9907" s="27" t="str">
        <f t="shared" si="1871"/>
        <v/>
      </c>
      <c r="K9907" s="29" t="str">
        <f t="array" ref="K9907">IF(G9907="","",SMALL(IF(صرف!$E$1:$E$10000=$D$4,ROW($1:$10000)),G9907))</f>
        <v/>
      </c>
      <c r="L9907" s="25" t="str">
        <f t="shared" si="1876"/>
        <v/>
      </c>
      <c r="M9907" s="26" t="str">
        <f t="shared" si="1872"/>
        <v/>
      </c>
      <c r="N9907" s="27" t="str">
        <f t="shared" si="1873"/>
        <v/>
      </c>
      <c r="O9907" s="27" t="str">
        <f t="shared" si="1877"/>
        <v/>
      </c>
      <c r="P9907" s="29" t="str">
        <f t="array" ref="P9907">IF(L9907="","",SMALL(IF(تكهين!$E$1:$E$10000=$D$4,ROW($1:$10000)),L9907))</f>
        <v/>
      </c>
    </row>
    <row r="9908" spans="2:16" ht="20.25">
      <c r="B9908" s="25" t="str">
        <f t="shared" si="1874"/>
        <v/>
      </c>
      <c r="C9908" s="26" t="str">
        <f t="shared" si="1866"/>
        <v/>
      </c>
      <c r="D9908" s="27" t="str">
        <f t="shared" si="1867"/>
        <v/>
      </c>
      <c r="E9908" s="27" t="str">
        <f t="shared" si="1868"/>
        <v/>
      </c>
      <c r="F9908" s="29" t="str">
        <f t="array" ref="F9908">IF(B9908="","",SMALL(IF(اضافه!$E$1:$E$10000=$D$4,ROW($1:$10000)),B9908))</f>
        <v/>
      </c>
      <c r="G9908" s="25" t="str">
        <f t="shared" si="1875"/>
        <v/>
      </c>
      <c r="H9908" s="26" t="str">
        <f t="shared" si="1869"/>
        <v/>
      </c>
      <c r="I9908" s="27" t="str">
        <f t="shared" si="1870"/>
        <v/>
      </c>
      <c r="J9908" s="27" t="str">
        <f t="shared" si="1871"/>
        <v/>
      </c>
      <c r="K9908" s="29" t="str">
        <f t="array" ref="K9908">IF(G9908="","",SMALL(IF(صرف!$E$1:$E$10000=$D$4,ROW($1:$10000)),G9908))</f>
        <v/>
      </c>
      <c r="L9908" s="25" t="str">
        <f t="shared" si="1876"/>
        <v/>
      </c>
      <c r="M9908" s="26" t="str">
        <f t="shared" si="1872"/>
        <v/>
      </c>
      <c r="N9908" s="27" t="str">
        <f t="shared" si="1873"/>
        <v/>
      </c>
      <c r="O9908" s="27" t="str">
        <f t="shared" si="1877"/>
        <v/>
      </c>
      <c r="P9908" s="29" t="str">
        <f t="array" ref="P9908">IF(L9908="","",SMALL(IF(تكهين!$E$1:$E$10000=$D$4,ROW($1:$10000)),L9908))</f>
        <v/>
      </c>
    </row>
    <row r="9909" spans="2:16" ht="20.25">
      <c r="B9909" s="25" t="str">
        <f t="shared" si="1874"/>
        <v/>
      </c>
      <c r="C9909" s="26" t="str">
        <f t="shared" si="1866"/>
        <v/>
      </c>
      <c r="D9909" s="27" t="str">
        <f t="shared" si="1867"/>
        <v/>
      </c>
      <c r="E9909" s="27" t="str">
        <f t="shared" si="1868"/>
        <v/>
      </c>
      <c r="F9909" s="29" t="str">
        <f t="array" ref="F9909">IF(B9909="","",SMALL(IF(اضافه!$E$1:$E$10000=$D$4,ROW($1:$10000)),B9909))</f>
        <v/>
      </c>
      <c r="G9909" s="25" t="str">
        <f t="shared" si="1875"/>
        <v/>
      </c>
      <c r="H9909" s="26" t="str">
        <f t="shared" si="1869"/>
        <v/>
      </c>
      <c r="I9909" s="27" t="str">
        <f t="shared" si="1870"/>
        <v/>
      </c>
      <c r="J9909" s="27" t="str">
        <f t="shared" si="1871"/>
        <v/>
      </c>
      <c r="K9909" s="29" t="str">
        <f t="array" ref="K9909">IF(G9909="","",SMALL(IF(صرف!$E$1:$E$10000=$D$4,ROW($1:$10000)),G9909))</f>
        <v/>
      </c>
      <c r="L9909" s="25" t="str">
        <f t="shared" si="1876"/>
        <v/>
      </c>
      <c r="M9909" s="26" t="str">
        <f t="shared" si="1872"/>
        <v/>
      </c>
      <c r="N9909" s="27" t="str">
        <f t="shared" si="1873"/>
        <v/>
      </c>
      <c r="O9909" s="27" t="str">
        <f t="shared" si="1877"/>
        <v/>
      </c>
      <c r="P9909" s="29" t="str">
        <f t="array" ref="P9909">IF(L9909="","",SMALL(IF(تكهين!$E$1:$E$10000=$D$4,ROW($1:$10000)),L9909))</f>
        <v/>
      </c>
    </row>
    <row r="9910" spans="2:16" ht="20.25">
      <c r="B9910" s="25" t="str">
        <f t="shared" si="1874"/>
        <v/>
      </c>
      <c r="C9910" s="26" t="str">
        <f t="shared" si="1866"/>
        <v/>
      </c>
      <c r="D9910" s="27" t="str">
        <f t="shared" si="1867"/>
        <v/>
      </c>
      <c r="E9910" s="27" t="str">
        <f t="shared" si="1868"/>
        <v/>
      </c>
      <c r="F9910" s="29" t="str">
        <f t="array" ref="F9910">IF(B9910="","",SMALL(IF(اضافه!$E$1:$E$10000=$D$4,ROW($1:$10000)),B9910))</f>
        <v/>
      </c>
      <c r="G9910" s="25" t="str">
        <f t="shared" si="1875"/>
        <v/>
      </c>
      <c r="H9910" s="26" t="str">
        <f t="shared" si="1869"/>
        <v/>
      </c>
      <c r="I9910" s="27" t="str">
        <f t="shared" si="1870"/>
        <v/>
      </c>
      <c r="J9910" s="27" t="str">
        <f t="shared" si="1871"/>
        <v/>
      </c>
      <c r="K9910" s="29" t="str">
        <f t="array" ref="K9910">IF(G9910="","",SMALL(IF(صرف!$E$1:$E$10000=$D$4,ROW($1:$10000)),G9910))</f>
        <v/>
      </c>
      <c r="L9910" s="25" t="str">
        <f t="shared" si="1876"/>
        <v/>
      </c>
      <c r="M9910" s="26" t="str">
        <f t="shared" si="1872"/>
        <v/>
      </c>
      <c r="N9910" s="27" t="str">
        <f t="shared" si="1873"/>
        <v/>
      </c>
      <c r="O9910" s="27" t="str">
        <f t="shared" si="1877"/>
        <v/>
      </c>
      <c r="P9910" s="29" t="str">
        <f t="array" ref="P9910">IF(L9910="","",SMALL(IF(تكهين!$E$1:$E$10000=$D$4,ROW($1:$10000)),L9910))</f>
        <v/>
      </c>
    </row>
    <row r="9911" spans="2:16" ht="20.25">
      <c r="B9911" s="25" t="str">
        <f t="shared" si="1874"/>
        <v/>
      </c>
      <c r="C9911" s="26" t="str">
        <f t="shared" ref="C9911:C9974" si="1878">IF(OR($D$4="",B9911=""),"",INDEX(اضافة,F9911,2))</f>
        <v/>
      </c>
      <c r="D9911" s="27" t="str">
        <f t="shared" ref="D9911:D9974" si="1879">IF(OR($D$4="",B9911=""),"",INDEX(اضافة,F9911,3))</f>
        <v/>
      </c>
      <c r="E9911" s="27" t="str">
        <f t="shared" ref="E9911:E9974" si="1880">IF(OR($D$4="",B9911=""),"",INDEX(اضافة,F9911,8))</f>
        <v/>
      </c>
      <c r="F9911" s="29" t="str">
        <f t="array" ref="F9911">IF(B9911="","",SMALL(IF(اضافه!$E$1:$E$10000=$D$4,ROW($1:$10000)),B9911))</f>
        <v/>
      </c>
      <c r="G9911" s="25" t="str">
        <f t="shared" si="1875"/>
        <v/>
      </c>
      <c r="H9911" s="26" t="str">
        <f t="shared" ref="H9911:H9974" si="1881">IF(OR($D$4="",G9911=""),"",INDEX(صرف,K9911,2))</f>
        <v/>
      </c>
      <c r="I9911" s="27" t="str">
        <f t="shared" ref="I9911:I9974" si="1882">IF(OR($D$4="",G9911=""),"",INDEX(صرف,K9911,3))</f>
        <v/>
      </c>
      <c r="J9911" s="27" t="str">
        <f t="shared" ref="J9911:J9974" si="1883">IF(OR($D$4="",G9911=""),"",INDEX(صرف,K9911,8))</f>
        <v/>
      </c>
      <c r="K9911" s="29" t="str">
        <f t="array" ref="K9911">IF(G9911="","",SMALL(IF(صرف!$E$1:$E$10000=$D$4,ROW($1:$10000)),G9911))</f>
        <v/>
      </c>
      <c r="L9911" s="25" t="str">
        <f t="shared" si="1876"/>
        <v/>
      </c>
      <c r="M9911" s="26" t="str">
        <f t="shared" ref="M9911:M9974" si="1884">IF(OR($D$4="",L9911=""),"",INDEX(تكهين,P9911,2))</f>
        <v/>
      </c>
      <c r="N9911" s="27" t="str">
        <f t="shared" ref="N9911:N9974" si="1885">IF(OR($D$4="",L9911=""),"",INDEX(تكهين,P9911,3))</f>
        <v/>
      </c>
      <c r="O9911" s="27" t="str">
        <f t="shared" si="1877"/>
        <v/>
      </c>
      <c r="P9911" s="29" t="str">
        <f t="array" ref="P9911">IF(L9911="","",SMALL(IF(تكهين!$E$1:$E$10000=$D$4,ROW($1:$10000)),L9911))</f>
        <v/>
      </c>
    </row>
    <row r="9912" spans="2:16" ht="20.25">
      <c r="B9912" s="25" t="str">
        <f t="shared" si="1874"/>
        <v/>
      </c>
      <c r="C9912" s="26" t="str">
        <f t="shared" si="1878"/>
        <v/>
      </c>
      <c r="D9912" s="27" t="str">
        <f t="shared" si="1879"/>
        <v/>
      </c>
      <c r="E9912" s="27" t="str">
        <f t="shared" si="1880"/>
        <v/>
      </c>
      <c r="F9912" s="29" t="str">
        <f t="array" ref="F9912">IF(B9912="","",SMALL(IF(اضافه!$E$1:$E$10000=$D$4,ROW($1:$10000)),B9912))</f>
        <v/>
      </c>
      <c r="G9912" s="25" t="str">
        <f t="shared" si="1875"/>
        <v/>
      </c>
      <c r="H9912" s="26" t="str">
        <f t="shared" si="1881"/>
        <v/>
      </c>
      <c r="I9912" s="27" t="str">
        <f t="shared" si="1882"/>
        <v/>
      </c>
      <c r="J9912" s="27" t="str">
        <f t="shared" si="1883"/>
        <v/>
      </c>
      <c r="K9912" s="29" t="str">
        <f t="array" ref="K9912">IF(G9912="","",SMALL(IF(صرف!$E$1:$E$10000=$D$4,ROW($1:$10000)),G9912))</f>
        <v/>
      </c>
      <c r="L9912" s="25" t="str">
        <f t="shared" si="1876"/>
        <v/>
      </c>
      <c r="M9912" s="26" t="str">
        <f t="shared" si="1884"/>
        <v/>
      </c>
      <c r="N9912" s="27" t="str">
        <f t="shared" si="1885"/>
        <v/>
      </c>
      <c r="O9912" s="27" t="str">
        <f t="shared" si="1877"/>
        <v/>
      </c>
      <c r="P9912" s="29" t="str">
        <f t="array" ref="P9912">IF(L9912="","",SMALL(IF(تكهين!$E$1:$E$10000=$D$4,ROW($1:$10000)),L9912))</f>
        <v/>
      </c>
    </row>
    <row r="9913" spans="2:16" ht="20.25">
      <c r="B9913" s="25" t="str">
        <f t="shared" si="1874"/>
        <v/>
      </c>
      <c r="C9913" s="26" t="str">
        <f t="shared" si="1878"/>
        <v/>
      </c>
      <c r="D9913" s="27" t="str">
        <f t="shared" si="1879"/>
        <v/>
      </c>
      <c r="E9913" s="27" t="str">
        <f t="shared" si="1880"/>
        <v/>
      </c>
      <c r="F9913" s="29" t="str">
        <f t="array" ref="F9913">IF(B9913="","",SMALL(IF(اضافه!$E$1:$E$10000=$D$4,ROW($1:$10000)),B9913))</f>
        <v/>
      </c>
      <c r="G9913" s="25" t="str">
        <f t="shared" si="1875"/>
        <v/>
      </c>
      <c r="H9913" s="26" t="str">
        <f t="shared" si="1881"/>
        <v/>
      </c>
      <c r="I9913" s="27" t="str">
        <f t="shared" si="1882"/>
        <v/>
      </c>
      <c r="J9913" s="27" t="str">
        <f t="shared" si="1883"/>
        <v/>
      </c>
      <c r="K9913" s="29" t="str">
        <f t="array" ref="K9913">IF(G9913="","",SMALL(IF(صرف!$E$1:$E$10000=$D$4,ROW($1:$10000)),G9913))</f>
        <v/>
      </c>
      <c r="L9913" s="25" t="str">
        <f t="shared" si="1876"/>
        <v/>
      </c>
      <c r="M9913" s="26" t="str">
        <f t="shared" si="1884"/>
        <v/>
      </c>
      <c r="N9913" s="27" t="str">
        <f t="shared" si="1885"/>
        <v/>
      </c>
      <c r="O9913" s="27" t="str">
        <f t="shared" si="1877"/>
        <v/>
      </c>
      <c r="P9913" s="29" t="str">
        <f t="array" ref="P9913">IF(L9913="","",SMALL(IF(تكهين!$E$1:$E$10000=$D$4,ROW($1:$10000)),L9913))</f>
        <v/>
      </c>
    </row>
    <row r="9914" spans="2:16" ht="20.25">
      <c r="B9914" s="25" t="str">
        <f t="shared" si="1874"/>
        <v/>
      </c>
      <c r="C9914" s="26" t="str">
        <f t="shared" si="1878"/>
        <v/>
      </c>
      <c r="D9914" s="27" t="str">
        <f t="shared" si="1879"/>
        <v/>
      </c>
      <c r="E9914" s="27" t="str">
        <f t="shared" si="1880"/>
        <v/>
      </c>
      <c r="F9914" s="29" t="str">
        <f t="array" ref="F9914">IF(B9914="","",SMALL(IF(اضافه!$E$1:$E$10000=$D$4,ROW($1:$10000)),B9914))</f>
        <v/>
      </c>
      <c r="G9914" s="25" t="str">
        <f t="shared" si="1875"/>
        <v/>
      </c>
      <c r="H9914" s="26" t="str">
        <f t="shared" si="1881"/>
        <v/>
      </c>
      <c r="I9914" s="27" t="str">
        <f t="shared" si="1882"/>
        <v/>
      </c>
      <c r="J9914" s="27" t="str">
        <f t="shared" si="1883"/>
        <v/>
      </c>
      <c r="K9914" s="29" t="str">
        <f t="array" ref="K9914">IF(G9914="","",SMALL(IF(صرف!$E$1:$E$10000=$D$4,ROW($1:$10000)),G9914))</f>
        <v/>
      </c>
      <c r="L9914" s="25" t="str">
        <f t="shared" si="1876"/>
        <v/>
      </c>
      <c r="M9914" s="26" t="str">
        <f t="shared" si="1884"/>
        <v/>
      </c>
      <c r="N9914" s="27" t="str">
        <f t="shared" si="1885"/>
        <v/>
      </c>
      <c r="O9914" s="27" t="str">
        <f t="shared" si="1877"/>
        <v/>
      </c>
      <c r="P9914" s="29" t="str">
        <f t="array" ref="P9914">IF(L9914="","",SMALL(IF(تكهين!$E$1:$E$10000=$D$4,ROW($1:$10000)),L9914))</f>
        <v/>
      </c>
    </row>
    <row r="9915" spans="2:16" ht="20.25">
      <c r="B9915" s="25" t="str">
        <f t="shared" si="1874"/>
        <v/>
      </c>
      <c r="C9915" s="26" t="str">
        <f t="shared" si="1878"/>
        <v/>
      </c>
      <c r="D9915" s="27" t="str">
        <f t="shared" si="1879"/>
        <v/>
      </c>
      <c r="E9915" s="27" t="str">
        <f t="shared" si="1880"/>
        <v/>
      </c>
      <c r="F9915" s="29" t="str">
        <f t="array" ref="F9915">IF(B9915="","",SMALL(IF(اضافه!$E$1:$E$10000=$D$4,ROW($1:$10000)),B9915))</f>
        <v/>
      </c>
      <c r="G9915" s="25" t="str">
        <f t="shared" si="1875"/>
        <v/>
      </c>
      <c r="H9915" s="26" t="str">
        <f t="shared" si="1881"/>
        <v/>
      </c>
      <c r="I9915" s="27" t="str">
        <f t="shared" si="1882"/>
        <v/>
      </c>
      <c r="J9915" s="27" t="str">
        <f t="shared" si="1883"/>
        <v/>
      </c>
      <c r="K9915" s="29" t="str">
        <f t="array" ref="K9915">IF(G9915="","",SMALL(IF(صرف!$E$1:$E$10000=$D$4,ROW($1:$10000)),G9915))</f>
        <v/>
      </c>
      <c r="L9915" s="25" t="str">
        <f t="shared" si="1876"/>
        <v/>
      </c>
      <c r="M9915" s="26" t="str">
        <f t="shared" si="1884"/>
        <v/>
      </c>
      <c r="N9915" s="27" t="str">
        <f t="shared" si="1885"/>
        <v/>
      </c>
      <c r="O9915" s="27" t="str">
        <f t="shared" si="1877"/>
        <v/>
      </c>
      <c r="P9915" s="29" t="str">
        <f t="array" ref="P9915">IF(L9915="","",SMALL(IF(تكهين!$E$1:$E$10000=$D$4,ROW($1:$10000)),L9915))</f>
        <v/>
      </c>
    </row>
    <row r="9916" spans="2:16" ht="20.25">
      <c r="B9916" s="25" t="str">
        <f t="shared" si="1874"/>
        <v/>
      </c>
      <c r="C9916" s="26" t="str">
        <f t="shared" si="1878"/>
        <v/>
      </c>
      <c r="D9916" s="27" t="str">
        <f t="shared" si="1879"/>
        <v/>
      </c>
      <c r="E9916" s="27" t="str">
        <f t="shared" si="1880"/>
        <v/>
      </c>
      <c r="F9916" s="29" t="str">
        <f t="array" ref="F9916">IF(B9916="","",SMALL(IF(اضافه!$E$1:$E$10000=$D$4,ROW($1:$10000)),B9916))</f>
        <v/>
      </c>
      <c r="G9916" s="25" t="str">
        <f t="shared" si="1875"/>
        <v/>
      </c>
      <c r="H9916" s="26" t="str">
        <f t="shared" si="1881"/>
        <v/>
      </c>
      <c r="I9916" s="27" t="str">
        <f t="shared" si="1882"/>
        <v/>
      </c>
      <c r="J9916" s="27" t="str">
        <f t="shared" si="1883"/>
        <v/>
      </c>
      <c r="K9916" s="29" t="str">
        <f t="array" ref="K9916">IF(G9916="","",SMALL(IF(صرف!$E$1:$E$10000=$D$4,ROW($1:$10000)),G9916))</f>
        <v/>
      </c>
      <c r="L9916" s="25" t="str">
        <f t="shared" si="1876"/>
        <v/>
      </c>
      <c r="M9916" s="26" t="str">
        <f t="shared" si="1884"/>
        <v/>
      </c>
      <c r="N9916" s="27" t="str">
        <f t="shared" si="1885"/>
        <v/>
      </c>
      <c r="O9916" s="27" t="str">
        <f t="shared" si="1877"/>
        <v/>
      </c>
      <c r="P9916" s="29" t="str">
        <f t="array" ref="P9916">IF(L9916="","",SMALL(IF(تكهين!$E$1:$E$10000=$D$4,ROW($1:$10000)),L9916))</f>
        <v/>
      </c>
    </row>
    <row r="9917" spans="2:16" ht="20.25">
      <c r="B9917" s="25" t="str">
        <f t="shared" si="1874"/>
        <v/>
      </c>
      <c r="C9917" s="26" t="str">
        <f t="shared" si="1878"/>
        <v/>
      </c>
      <c r="D9917" s="27" t="str">
        <f t="shared" si="1879"/>
        <v/>
      </c>
      <c r="E9917" s="27" t="str">
        <f t="shared" si="1880"/>
        <v/>
      </c>
      <c r="F9917" s="29" t="str">
        <f t="array" ref="F9917">IF(B9917="","",SMALL(IF(اضافه!$E$1:$E$10000=$D$4,ROW($1:$10000)),B9917))</f>
        <v/>
      </c>
      <c r="G9917" s="25" t="str">
        <f t="shared" si="1875"/>
        <v/>
      </c>
      <c r="H9917" s="26" t="str">
        <f t="shared" si="1881"/>
        <v/>
      </c>
      <c r="I9917" s="27" t="str">
        <f t="shared" si="1882"/>
        <v/>
      </c>
      <c r="J9917" s="27" t="str">
        <f t="shared" si="1883"/>
        <v/>
      </c>
      <c r="K9917" s="29" t="str">
        <f t="array" ref="K9917">IF(G9917="","",SMALL(IF(صرف!$E$1:$E$10000=$D$4,ROW($1:$10000)),G9917))</f>
        <v/>
      </c>
      <c r="L9917" s="25" t="str">
        <f t="shared" si="1876"/>
        <v/>
      </c>
      <c r="M9917" s="26" t="str">
        <f t="shared" si="1884"/>
        <v/>
      </c>
      <c r="N9917" s="27" t="str">
        <f t="shared" si="1885"/>
        <v/>
      </c>
      <c r="O9917" s="27" t="str">
        <f t="shared" si="1877"/>
        <v/>
      </c>
      <c r="P9917" s="29" t="str">
        <f t="array" ref="P9917">IF(L9917="","",SMALL(IF(تكهين!$E$1:$E$10000=$D$4,ROW($1:$10000)),L9917))</f>
        <v/>
      </c>
    </row>
    <row r="9918" spans="2:16" ht="20.25">
      <c r="B9918" s="25" t="str">
        <f t="shared" si="1874"/>
        <v/>
      </c>
      <c r="C9918" s="26" t="str">
        <f t="shared" si="1878"/>
        <v/>
      </c>
      <c r="D9918" s="27" t="str">
        <f t="shared" si="1879"/>
        <v/>
      </c>
      <c r="E9918" s="27" t="str">
        <f t="shared" si="1880"/>
        <v/>
      </c>
      <c r="F9918" s="29" t="str">
        <f t="array" ref="F9918">IF(B9918="","",SMALL(IF(اضافه!$E$1:$E$10000=$D$4,ROW($1:$10000)),B9918))</f>
        <v/>
      </c>
      <c r="G9918" s="25" t="str">
        <f t="shared" si="1875"/>
        <v/>
      </c>
      <c r="H9918" s="26" t="str">
        <f t="shared" si="1881"/>
        <v/>
      </c>
      <c r="I9918" s="27" t="str">
        <f t="shared" si="1882"/>
        <v/>
      </c>
      <c r="J9918" s="27" t="str">
        <f t="shared" si="1883"/>
        <v/>
      </c>
      <c r="K9918" s="29" t="str">
        <f t="array" ref="K9918">IF(G9918="","",SMALL(IF(صرف!$E$1:$E$10000=$D$4,ROW($1:$10000)),G9918))</f>
        <v/>
      </c>
      <c r="L9918" s="25" t="str">
        <f t="shared" si="1876"/>
        <v/>
      </c>
      <c r="M9918" s="26" t="str">
        <f t="shared" si="1884"/>
        <v/>
      </c>
      <c r="N9918" s="27" t="str">
        <f t="shared" si="1885"/>
        <v/>
      </c>
      <c r="O9918" s="27" t="str">
        <f t="shared" si="1877"/>
        <v/>
      </c>
      <c r="P9918" s="29" t="str">
        <f t="array" ref="P9918">IF(L9918="","",SMALL(IF(تكهين!$E$1:$E$10000=$D$4,ROW($1:$10000)),L9918))</f>
        <v/>
      </c>
    </row>
    <row r="9919" spans="2:16" ht="20.25">
      <c r="B9919" s="25" t="str">
        <f t="shared" si="1874"/>
        <v/>
      </c>
      <c r="C9919" s="26" t="str">
        <f t="shared" si="1878"/>
        <v/>
      </c>
      <c r="D9919" s="27" t="str">
        <f t="shared" si="1879"/>
        <v/>
      </c>
      <c r="E9919" s="27" t="str">
        <f t="shared" si="1880"/>
        <v/>
      </c>
      <c r="F9919" s="29" t="str">
        <f t="array" ref="F9919">IF(B9919="","",SMALL(IF(اضافه!$E$1:$E$10000=$D$4,ROW($1:$10000)),B9919))</f>
        <v/>
      </c>
      <c r="G9919" s="25" t="str">
        <f t="shared" si="1875"/>
        <v/>
      </c>
      <c r="H9919" s="26" t="str">
        <f t="shared" si="1881"/>
        <v/>
      </c>
      <c r="I9919" s="27" t="str">
        <f t="shared" si="1882"/>
        <v/>
      </c>
      <c r="J9919" s="27" t="str">
        <f t="shared" si="1883"/>
        <v/>
      </c>
      <c r="K9919" s="29" t="str">
        <f t="array" ref="K9919">IF(G9919="","",SMALL(IF(صرف!$E$1:$E$10000=$D$4,ROW($1:$10000)),G9919))</f>
        <v/>
      </c>
      <c r="L9919" s="25" t="str">
        <f t="shared" si="1876"/>
        <v/>
      </c>
      <c r="M9919" s="26" t="str">
        <f t="shared" si="1884"/>
        <v/>
      </c>
      <c r="N9919" s="27" t="str">
        <f t="shared" si="1885"/>
        <v/>
      </c>
      <c r="O9919" s="27" t="str">
        <f t="shared" si="1877"/>
        <v/>
      </c>
      <c r="P9919" s="29" t="str">
        <f t="array" ref="P9919">IF(L9919="","",SMALL(IF(تكهين!$E$1:$E$10000=$D$4,ROW($1:$10000)),L9919))</f>
        <v/>
      </c>
    </row>
    <row r="9920" spans="2:16" ht="20.25">
      <c r="B9920" s="25" t="str">
        <f t="shared" si="1874"/>
        <v/>
      </c>
      <c r="C9920" s="26" t="str">
        <f t="shared" si="1878"/>
        <v/>
      </c>
      <c r="D9920" s="27" t="str">
        <f t="shared" si="1879"/>
        <v/>
      </c>
      <c r="E9920" s="27" t="str">
        <f t="shared" si="1880"/>
        <v/>
      </c>
      <c r="F9920" s="29" t="str">
        <f t="array" ref="F9920">IF(B9920="","",SMALL(IF(اضافه!$E$1:$E$10000=$D$4,ROW($1:$10000)),B9920))</f>
        <v/>
      </c>
      <c r="G9920" s="25" t="str">
        <f t="shared" si="1875"/>
        <v/>
      </c>
      <c r="H9920" s="26" t="str">
        <f t="shared" si="1881"/>
        <v/>
      </c>
      <c r="I9920" s="27" t="str">
        <f t="shared" si="1882"/>
        <v/>
      </c>
      <c r="J9920" s="27" t="str">
        <f t="shared" si="1883"/>
        <v/>
      </c>
      <c r="K9920" s="29" t="str">
        <f t="array" ref="K9920">IF(G9920="","",SMALL(IF(صرف!$E$1:$E$10000=$D$4,ROW($1:$10000)),G9920))</f>
        <v/>
      </c>
      <c r="L9920" s="25" t="str">
        <f t="shared" si="1876"/>
        <v/>
      </c>
      <c r="M9920" s="26" t="str">
        <f t="shared" si="1884"/>
        <v/>
      </c>
      <c r="N9920" s="27" t="str">
        <f t="shared" si="1885"/>
        <v/>
      </c>
      <c r="O9920" s="27" t="str">
        <f t="shared" si="1877"/>
        <v/>
      </c>
      <c r="P9920" s="29" t="str">
        <f t="array" ref="P9920">IF(L9920="","",SMALL(IF(تكهين!$E$1:$E$10000=$D$4,ROW($1:$10000)),L9920))</f>
        <v/>
      </c>
    </row>
    <row r="9921" spans="2:16" ht="20.25">
      <c r="B9921" s="25" t="str">
        <f t="shared" si="1874"/>
        <v/>
      </c>
      <c r="C9921" s="26" t="str">
        <f t="shared" si="1878"/>
        <v/>
      </c>
      <c r="D9921" s="27" t="str">
        <f t="shared" si="1879"/>
        <v/>
      </c>
      <c r="E9921" s="27" t="str">
        <f t="shared" si="1880"/>
        <v/>
      </c>
      <c r="F9921" s="29" t="str">
        <f t="array" ref="F9921">IF(B9921="","",SMALL(IF(اضافه!$E$1:$E$10000=$D$4,ROW($1:$10000)),B9921))</f>
        <v/>
      </c>
      <c r="G9921" s="25" t="str">
        <f t="shared" si="1875"/>
        <v/>
      </c>
      <c r="H9921" s="26" t="str">
        <f t="shared" si="1881"/>
        <v/>
      </c>
      <c r="I9921" s="27" t="str">
        <f t="shared" si="1882"/>
        <v/>
      </c>
      <c r="J9921" s="27" t="str">
        <f t="shared" si="1883"/>
        <v/>
      </c>
      <c r="K9921" s="29" t="str">
        <f t="array" ref="K9921">IF(G9921="","",SMALL(IF(صرف!$E$1:$E$10000=$D$4,ROW($1:$10000)),G9921))</f>
        <v/>
      </c>
      <c r="L9921" s="25" t="str">
        <f t="shared" si="1876"/>
        <v/>
      </c>
      <c r="M9921" s="26" t="str">
        <f t="shared" si="1884"/>
        <v/>
      </c>
      <c r="N9921" s="27" t="str">
        <f t="shared" si="1885"/>
        <v/>
      </c>
      <c r="O9921" s="27" t="str">
        <f t="shared" si="1877"/>
        <v/>
      </c>
      <c r="P9921" s="29" t="str">
        <f t="array" ref="P9921">IF(L9921="","",SMALL(IF(تكهين!$E$1:$E$10000=$D$4,ROW($1:$10000)),L9921))</f>
        <v/>
      </c>
    </row>
    <row r="9922" spans="2:16" ht="20.25">
      <c r="B9922" s="25" t="str">
        <f t="shared" si="1874"/>
        <v/>
      </c>
      <c r="C9922" s="26" t="str">
        <f t="shared" si="1878"/>
        <v/>
      </c>
      <c r="D9922" s="27" t="str">
        <f t="shared" si="1879"/>
        <v/>
      </c>
      <c r="E9922" s="27" t="str">
        <f t="shared" si="1880"/>
        <v/>
      </c>
      <c r="F9922" s="29" t="str">
        <f t="array" ref="F9922">IF(B9922="","",SMALL(IF(اضافه!$E$1:$E$10000=$D$4,ROW($1:$10000)),B9922))</f>
        <v/>
      </c>
      <c r="G9922" s="25" t="str">
        <f t="shared" si="1875"/>
        <v/>
      </c>
      <c r="H9922" s="26" t="str">
        <f t="shared" si="1881"/>
        <v/>
      </c>
      <c r="I9922" s="27" t="str">
        <f t="shared" si="1882"/>
        <v/>
      </c>
      <c r="J9922" s="27" t="str">
        <f t="shared" si="1883"/>
        <v/>
      </c>
      <c r="K9922" s="29" t="str">
        <f t="array" ref="K9922">IF(G9922="","",SMALL(IF(صرف!$E$1:$E$10000=$D$4,ROW($1:$10000)),G9922))</f>
        <v/>
      </c>
      <c r="L9922" s="25" t="str">
        <f t="shared" si="1876"/>
        <v/>
      </c>
      <c r="M9922" s="26" t="str">
        <f t="shared" si="1884"/>
        <v/>
      </c>
      <c r="N9922" s="27" t="str">
        <f t="shared" si="1885"/>
        <v/>
      </c>
      <c r="O9922" s="27" t="str">
        <f t="shared" si="1877"/>
        <v/>
      </c>
      <c r="P9922" s="29" t="str">
        <f t="array" ref="P9922">IF(L9922="","",SMALL(IF(تكهين!$E$1:$E$10000=$D$4,ROW($1:$10000)),L9922))</f>
        <v/>
      </c>
    </row>
    <row r="9923" spans="2:16" ht="20.25">
      <c r="B9923" s="25" t="str">
        <f t="shared" si="1874"/>
        <v/>
      </c>
      <c r="C9923" s="26" t="str">
        <f t="shared" si="1878"/>
        <v/>
      </c>
      <c r="D9923" s="27" t="str">
        <f t="shared" si="1879"/>
        <v/>
      </c>
      <c r="E9923" s="27" t="str">
        <f t="shared" si="1880"/>
        <v/>
      </c>
      <c r="F9923" s="29" t="str">
        <f t="array" ref="F9923">IF(B9923="","",SMALL(IF(اضافه!$E$1:$E$10000=$D$4,ROW($1:$10000)),B9923))</f>
        <v/>
      </c>
      <c r="G9923" s="25" t="str">
        <f t="shared" si="1875"/>
        <v/>
      </c>
      <c r="H9923" s="26" t="str">
        <f t="shared" si="1881"/>
        <v/>
      </c>
      <c r="I9923" s="27" t="str">
        <f t="shared" si="1882"/>
        <v/>
      </c>
      <c r="J9923" s="27" t="str">
        <f t="shared" si="1883"/>
        <v/>
      </c>
      <c r="K9923" s="29" t="str">
        <f t="array" ref="K9923">IF(G9923="","",SMALL(IF(صرف!$E$1:$E$10000=$D$4,ROW($1:$10000)),G9923))</f>
        <v/>
      </c>
      <c r="L9923" s="25" t="str">
        <f t="shared" si="1876"/>
        <v/>
      </c>
      <c r="M9923" s="26" t="str">
        <f t="shared" si="1884"/>
        <v/>
      </c>
      <c r="N9923" s="27" t="str">
        <f t="shared" si="1885"/>
        <v/>
      </c>
      <c r="O9923" s="27" t="str">
        <f t="shared" si="1877"/>
        <v/>
      </c>
      <c r="P9923" s="29" t="str">
        <f t="array" ref="P9923">IF(L9923="","",SMALL(IF(تكهين!$E$1:$E$10000=$D$4,ROW($1:$10000)),L9923))</f>
        <v/>
      </c>
    </row>
    <row r="9924" spans="2:16" ht="20.25">
      <c r="B9924" s="25" t="str">
        <f t="shared" si="1874"/>
        <v/>
      </c>
      <c r="C9924" s="26" t="str">
        <f t="shared" si="1878"/>
        <v/>
      </c>
      <c r="D9924" s="27" t="str">
        <f t="shared" si="1879"/>
        <v/>
      </c>
      <c r="E9924" s="27" t="str">
        <f t="shared" si="1880"/>
        <v/>
      </c>
      <c r="F9924" s="29" t="str">
        <f t="array" ref="F9924">IF(B9924="","",SMALL(IF(اضافه!$E$1:$E$10000=$D$4,ROW($1:$10000)),B9924))</f>
        <v/>
      </c>
      <c r="G9924" s="25" t="str">
        <f t="shared" si="1875"/>
        <v/>
      </c>
      <c r="H9924" s="26" t="str">
        <f t="shared" si="1881"/>
        <v/>
      </c>
      <c r="I9924" s="27" t="str">
        <f t="shared" si="1882"/>
        <v/>
      </c>
      <c r="J9924" s="27" t="str">
        <f t="shared" si="1883"/>
        <v/>
      </c>
      <c r="K9924" s="29" t="str">
        <f t="array" ref="K9924">IF(G9924="","",SMALL(IF(صرف!$E$1:$E$10000=$D$4,ROW($1:$10000)),G9924))</f>
        <v/>
      </c>
      <c r="L9924" s="25" t="str">
        <f t="shared" si="1876"/>
        <v/>
      </c>
      <c r="M9924" s="26" t="str">
        <f t="shared" si="1884"/>
        <v/>
      </c>
      <c r="N9924" s="27" t="str">
        <f t="shared" si="1885"/>
        <v/>
      </c>
      <c r="O9924" s="27" t="str">
        <f t="shared" si="1877"/>
        <v/>
      </c>
      <c r="P9924" s="29" t="str">
        <f t="array" ref="P9924">IF(L9924="","",SMALL(IF(تكهين!$E$1:$E$10000=$D$4,ROW($1:$10000)),L9924))</f>
        <v/>
      </c>
    </row>
    <row r="9925" spans="2:16" ht="20.25">
      <c r="B9925" s="25" t="str">
        <f t="shared" si="1874"/>
        <v/>
      </c>
      <c r="C9925" s="26" t="str">
        <f t="shared" si="1878"/>
        <v/>
      </c>
      <c r="D9925" s="27" t="str">
        <f t="shared" si="1879"/>
        <v/>
      </c>
      <c r="E9925" s="27" t="str">
        <f t="shared" si="1880"/>
        <v/>
      </c>
      <c r="F9925" s="29" t="str">
        <f t="array" ref="F9925">IF(B9925="","",SMALL(IF(اضافه!$E$1:$E$10000=$D$4,ROW($1:$10000)),B9925))</f>
        <v/>
      </c>
      <c r="G9925" s="25" t="str">
        <f t="shared" si="1875"/>
        <v/>
      </c>
      <c r="H9925" s="26" t="str">
        <f t="shared" si="1881"/>
        <v/>
      </c>
      <c r="I9925" s="27" t="str">
        <f t="shared" si="1882"/>
        <v/>
      </c>
      <c r="J9925" s="27" t="str">
        <f t="shared" si="1883"/>
        <v/>
      </c>
      <c r="K9925" s="29" t="str">
        <f t="array" ref="K9925">IF(G9925="","",SMALL(IF(صرف!$E$1:$E$10000=$D$4,ROW($1:$10000)),G9925))</f>
        <v/>
      </c>
      <c r="L9925" s="25" t="str">
        <f t="shared" si="1876"/>
        <v/>
      </c>
      <c r="M9925" s="26" t="str">
        <f t="shared" si="1884"/>
        <v/>
      </c>
      <c r="N9925" s="27" t="str">
        <f t="shared" si="1885"/>
        <v/>
      </c>
      <c r="O9925" s="27" t="str">
        <f t="shared" si="1877"/>
        <v/>
      </c>
      <c r="P9925" s="29" t="str">
        <f t="array" ref="P9925">IF(L9925="","",SMALL(IF(تكهين!$E$1:$E$10000=$D$4,ROW($1:$10000)),L9925))</f>
        <v/>
      </c>
    </row>
    <row r="9926" spans="2:16" ht="20.25">
      <c r="B9926" s="25" t="str">
        <f t="shared" si="1874"/>
        <v/>
      </c>
      <c r="C9926" s="26" t="str">
        <f t="shared" si="1878"/>
        <v/>
      </c>
      <c r="D9926" s="27" t="str">
        <f t="shared" si="1879"/>
        <v/>
      </c>
      <c r="E9926" s="27" t="str">
        <f t="shared" si="1880"/>
        <v/>
      </c>
      <c r="F9926" s="29" t="str">
        <f t="array" ref="F9926">IF(B9926="","",SMALL(IF(اضافه!$E$1:$E$10000=$D$4,ROW($1:$10000)),B9926))</f>
        <v/>
      </c>
      <c r="G9926" s="25" t="str">
        <f t="shared" si="1875"/>
        <v/>
      </c>
      <c r="H9926" s="26" t="str">
        <f t="shared" si="1881"/>
        <v/>
      </c>
      <c r="I9926" s="27" t="str">
        <f t="shared" si="1882"/>
        <v/>
      </c>
      <c r="J9926" s="27" t="str">
        <f t="shared" si="1883"/>
        <v/>
      </c>
      <c r="K9926" s="29" t="str">
        <f t="array" ref="K9926">IF(G9926="","",SMALL(IF(صرف!$E$1:$E$10000=$D$4,ROW($1:$10000)),G9926))</f>
        <v/>
      </c>
      <c r="L9926" s="25" t="str">
        <f t="shared" si="1876"/>
        <v/>
      </c>
      <c r="M9926" s="26" t="str">
        <f t="shared" si="1884"/>
        <v/>
      </c>
      <c r="N9926" s="27" t="str">
        <f t="shared" si="1885"/>
        <v/>
      </c>
      <c r="O9926" s="27" t="str">
        <f t="shared" si="1877"/>
        <v/>
      </c>
      <c r="P9926" s="29" t="str">
        <f t="array" ref="P9926">IF(L9926="","",SMALL(IF(تكهين!$E$1:$E$10000=$D$4,ROW($1:$10000)),L9926))</f>
        <v/>
      </c>
    </row>
    <row r="9927" spans="2:16" ht="20.25">
      <c r="B9927" s="25" t="str">
        <f t="shared" ref="B9927:B9990" si="1886">IF(B$11=0,"",IF(ROW($B9915)&gt;B$11,"",ROW($B9915)))</f>
        <v/>
      </c>
      <c r="C9927" s="26" t="str">
        <f t="shared" si="1878"/>
        <v/>
      </c>
      <c r="D9927" s="27" t="str">
        <f t="shared" si="1879"/>
        <v/>
      </c>
      <c r="E9927" s="27" t="str">
        <f t="shared" si="1880"/>
        <v/>
      </c>
      <c r="F9927" s="29" t="str">
        <f t="array" ref="F9927">IF(B9927="","",SMALL(IF(اضافه!$E$1:$E$10000=$D$4,ROW($1:$10000)),B9927))</f>
        <v/>
      </c>
      <c r="G9927" s="25" t="str">
        <f t="shared" si="1875"/>
        <v/>
      </c>
      <c r="H9927" s="26" t="str">
        <f t="shared" si="1881"/>
        <v/>
      </c>
      <c r="I9927" s="27" t="str">
        <f t="shared" si="1882"/>
        <v/>
      </c>
      <c r="J9927" s="27" t="str">
        <f t="shared" si="1883"/>
        <v/>
      </c>
      <c r="K9927" s="29" t="str">
        <f t="array" ref="K9927">IF(G9927="","",SMALL(IF(صرف!$E$1:$E$10000=$D$4,ROW($1:$10000)),G9927))</f>
        <v/>
      </c>
      <c r="L9927" s="25" t="str">
        <f t="shared" si="1876"/>
        <v/>
      </c>
      <c r="M9927" s="26" t="str">
        <f t="shared" si="1884"/>
        <v/>
      </c>
      <c r="N9927" s="27" t="str">
        <f t="shared" si="1885"/>
        <v/>
      </c>
      <c r="O9927" s="27" t="str">
        <f t="shared" si="1877"/>
        <v/>
      </c>
      <c r="P9927" s="29" t="str">
        <f t="array" ref="P9927">IF(L9927="","",SMALL(IF(تكهين!$E$1:$E$10000=$D$4,ROW($1:$10000)),L9927))</f>
        <v/>
      </c>
    </row>
    <row r="9928" spans="2:16" ht="20.25">
      <c r="B9928" s="25" t="str">
        <f t="shared" si="1886"/>
        <v/>
      </c>
      <c r="C9928" s="26" t="str">
        <f t="shared" si="1878"/>
        <v/>
      </c>
      <c r="D9928" s="27" t="str">
        <f t="shared" si="1879"/>
        <v/>
      </c>
      <c r="E9928" s="27" t="str">
        <f t="shared" si="1880"/>
        <v/>
      </c>
      <c r="F9928" s="29" t="str">
        <f t="array" ref="F9928">IF(B9928="","",SMALL(IF(اضافه!$E$1:$E$10000=$D$4,ROW($1:$10000)),B9928))</f>
        <v/>
      </c>
      <c r="G9928" s="25" t="str">
        <f t="shared" si="1875"/>
        <v/>
      </c>
      <c r="H9928" s="26" t="str">
        <f t="shared" si="1881"/>
        <v/>
      </c>
      <c r="I9928" s="27" t="str">
        <f t="shared" si="1882"/>
        <v/>
      </c>
      <c r="J9928" s="27" t="str">
        <f t="shared" si="1883"/>
        <v/>
      </c>
      <c r="K9928" s="29" t="str">
        <f t="array" ref="K9928">IF(G9928="","",SMALL(IF(صرف!$E$1:$E$10000=$D$4,ROW($1:$10000)),G9928))</f>
        <v/>
      </c>
      <c r="L9928" s="25" t="str">
        <f t="shared" si="1876"/>
        <v/>
      </c>
      <c r="M9928" s="26" t="str">
        <f t="shared" si="1884"/>
        <v/>
      </c>
      <c r="N9928" s="27" t="str">
        <f t="shared" si="1885"/>
        <v/>
      </c>
      <c r="O9928" s="27" t="str">
        <f t="shared" si="1877"/>
        <v/>
      </c>
      <c r="P9928" s="29" t="str">
        <f t="array" ref="P9928">IF(L9928="","",SMALL(IF(تكهين!$E$1:$E$10000=$D$4,ROW($1:$10000)),L9928))</f>
        <v/>
      </c>
    </row>
    <row r="9929" spans="2:16" ht="20.25">
      <c r="B9929" s="25" t="str">
        <f t="shared" si="1886"/>
        <v/>
      </c>
      <c r="C9929" s="26" t="str">
        <f t="shared" si="1878"/>
        <v/>
      </c>
      <c r="D9929" s="27" t="str">
        <f t="shared" si="1879"/>
        <v/>
      </c>
      <c r="E9929" s="27" t="str">
        <f t="shared" si="1880"/>
        <v/>
      </c>
      <c r="F9929" s="29" t="str">
        <f t="array" ref="F9929">IF(B9929="","",SMALL(IF(اضافه!$E$1:$E$10000=$D$4,ROW($1:$10000)),B9929))</f>
        <v/>
      </c>
      <c r="G9929" s="25" t="str">
        <f t="shared" si="1875"/>
        <v/>
      </c>
      <c r="H9929" s="26" t="str">
        <f t="shared" si="1881"/>
        <v/>
      </c>
      <c r="I9929" s="27" t="str">
        <f t="shared" si="1882"/>
        <v/>
      </c>
      <c r="J9929" s="27" t="str">
        <f t="shared" si="1883"/>
        <v/>
      </c>
      <c r="K9929" s="29" t="str">
        <f t="array" ref="K9929">IF(G9929="","",SMALL(IF(صرف!$E$1:$E$10000=$D$4,ROW($1:$10000)),G9929))</f>
        <v/>
      </c>
      <c r="L9929" s="25" t="str">
        <f t="shared" si="1876"/>
        <v/>
      </c>
      <c r="M9929" s="26" t="str">
        <f t="shared" si="1884"/>
        <v/>
      </c>
      <c r="N9929" s="27" t="str">
        <f t="shared" si="1885"/>
        <v/>
      </c>
      <c r="O9929" s="27" t="str">
        <f t="shared" si="1877"/>
        <v/>
      </c>
      <c r="P9929" s="29" t="str">
        <f t="array" ref="P9929">IF(L9929="","",SMALL(IF(تكهين!$E$1:$E$10000=$D$4,ROW($1:$10000)),L9929))</f>
        <v/>
      </c>
    </row>
    <row r="9930" spans="2:16" ht="20.25">
      <c r="B9930" s="25" t="str">
        <f t="shared" si="1886"/>
        <v/>
      </c>
      <c r="C9930" s="26" t="str">
        <f t="shared" si="1878"/>
        <v/>
      </c>
      <c r="D9930" s="27" t="str">
        <f t="shared" si="1879"/>
        <v/>
      </c>
      <c r="E9930" s="27" t="str">
        <f t="shared" si="1880"/>
        <v/>
      </c>
      <c r="F9930" s="29" t="str">
        <f t="array" ref="F9930">IF(B9930="","",SMALL(IF(اضافه!$E$1:$E$10000=$D$4,ROW($1:$10000)),B9930))</f>
        <v/>
      </c>
      <c r="G9930" s="25" t="str">
        <f t="shared" si="1875"/>
        <v/>
      </c>
      <c r="H9930" s="26" t="str">
        <f t="shared" si="1881"/>
        <v/>
      </c>
      <c r="I9930" s="27" t="str">
        <f t="shared" si="1882"/>
        <v/>
      </c>
      <c r="J9930" s="27" t="str">
        <f t="shared" si="1883"/>
        <v/>
      </c>
      <c r="K9930" s="29" t="str">
        <f t="array" ref="K9930">IF(G9930="","",SMALL(IF(صرف!$E$1:$E$10000=$D$4,ROW($1:$10000)),G9930))</f>
        <v/>
      </c>
      <c r="L9930" s="25" t="str">
        <f t="shared" si="1876"/>
        <v/>
      </c>
      <c r="M9930" s="26" t="str">
        <f t="shared" si="1884"/>
        <v/>
      </c>
      <c r="N9930" s="27" t="str">
        <f t="shared" si="1885"/>
        <v/>
      </c>
      <c r="O9930" s="27" t="str">
        <f t="shared" si="1877"/>
        <v/>
      </c>
      <c r="P9930" s="29" t="str">
        <f t="array" ref="P9930">IF(L9930="","",SMALL(IF(تكهين!$E$1:$E$10000=$D$4,ROW($1:$10000)),L9930))</f>
        <v/>
      </c>
    </row>
    <row r="9931" spans="2:16" ht="20.25">
      <c r="B9931" s="25" t="str">
        <f t="shared" si="1886"/>
        <v/>
      </c>
      <c r="C9931" s="26" t="str">
        <f t="shared" si="1878"/>
        <v/>
      </c>
      <c r="D9931" s="27" t="str">
        <f t="shared" si="1879"/>
        <v/>
      </c>
      <c r="E9931" s="27" t="str">
        <f t="shared" si="1880"/>
        <v/>
      </c>
      <c r="F9931" s="29" t="str">
        <f t="array" ref="F9931">IF(B9931="","",SMALL(IF(اضافه!$E$1:$E$10000=$D$4,ROW($1:$10000)),B9931))</f>
        <v/>
      </c>
      <c r="G9931" s="25" t="str">
        <f t="shared" si="1875"/>
        <v/>
      </c>
      <c r="H9931" s="26" t="str">
        <f t="shared" si="1881"/>
        <v/>
      </c>
      <c r="I9931" s="27" t="str">
        <f t="shared" si="1882"/>
        <v/>
      </c>
      <c r="J9931" s="27" t="str">
        <f t="shared" si="1883"/>
        <v/>
      </c>
      <c r="K9931" s="29" t="str">
        <f t="array" ref="K9931">IF(G9931="","",SMALL(IF(صرف!$E$1:$E$10000=$D$4,ROW($1:$10000)),G9931))</f>
        <v/>
      </c>
      <c r="L9931" s="25" t="str">
        <f t="shared" si="1876"/>
        <v/>
      </c>
      <c r="M9931" s="26" t="str">
        <f t="shared" si="1884"/>
        <v/>
      </c>
      <c r="N9931" s="27" t="str">
        <f t="shared" si="1885"/>
        <v/>
      </c>
      <c r="O9931" s="27" t="str">
        <f t="shared" si="1877"/>
        <v/>
      </c>
      <c r="P9931" s="29" t="str">
        <f t="array" ref="P9931">IF(L9931="","",SMALL(IF(تكهين!$E$1:$E$10000=$D$4,ROW($1:$10000)),L9931))</f>
        <v/>
      </c>
    </row>
    <row r="9932" spans="2:16" ht="20.25">
      <c r="B9932" s="25" t="str">
        <f t="shared" si="1886"/>
        <v/>
      </c>
      <c r="C9932" s="26" t="str">
        <f t="shared" si="1878"/>
        <v/>
      </c>
      <c r="D9932" s="27" t="str">
        <f t="shared" si="1879"/>
        <v/>
      </c>
      <c r="E9932" s="27" t="str">
        <f t="shared" si="1880"/>
        <v/>
      </c>
      <c r="F9932" s="29" t="str">
        <f t="array" ref="F9932">IF(B9932="","",SMALL(IF(اضافه!$E$1:$E$10000=$D$4,ROW($1:$10000)),B9932))</f>
        <v/>
      </c>
      <c r="G9932" s="25" t="str">
        <f t="shared" si="1875"/>
        <v/>
      </c>
      <c r="H9932" s="26" t="str">
        <f t="shared" si="1881"/>
        <v/>
      </c>
      <c r="I9932" s="27" t="str">
        <f t="shared" si="1882"/>
        <v/>
      </c>
      <c r="J9932" s="27" t="str">
        <f t="shared" si="1883"/>
        <v/>
      </c>
      <c r="K9932" s="29" t="str">
        <f t="array" ref="K9932">IF(G9932="","",SMALL(IF(صرف!$E$1:$E$10000=$D$4,ROW($1:$10000)),G9932))</f>
        <v/>
      </c>
      <c r="L9932" s="25" t="str">
        <f t="shared" si="1876"/>
        <v/>
      </c>
      <c r="M9932" s="26" t="str">
        <f t="shared" si="1884"/>
        <v/>
      </c>
      <c r="N9932" s="27" t="str">
        <f t="shared" si="1885"/>
        <v/>
      </c>
      <c r="O9932" s="27" t="str">
        <f t="shared" si="1877"/>
        <v/>
      </c>
      <c r="P9932" s="29" t="str">
        <f t="array" ref="P9932">IF(L9932="","",SMALL(IF(تكهين!$E$1:$E$10000=$D$4,ROW($1:$10000)),L9932))</f>
        <v/>
      </c>
    </row>
    <row r="9933" spans="2:16" ht="20.25">
      <c r="B9933" s="25" t="str">
        <f t="shared" si="1886"/>
        <v/>
      </c>
      <c r="C9933" s="26" t="str">
        <f t="shared" si="1878"/>
        <v/>
      </c>
      <c r="D9933" s="27" t="str">
        <f t="shared" si="1879"/>
        <v/>
      </c>
      <c r="E9933" s="27" t="str">
        <f t="shared" si="1880"/>
        <v/>
      </c>
      <c r="F9933" s="29" t="str">
        <f t="array" ref="F9933">IF(B9933="","",SMALL(IF(اضافه!$E$1:$E$10000=$D$4,ROW($1:$10000)),B9933))</f>
        <v/>
      </c>
      <c r="G9933" s="25" t="str">
        <f t="shared" ref="G9933:G9996" si="1887">IF(G$11=0,"",IF(ROW($B9921)&gt;G$11,"",ROW($B9921)))</f>
        <v/>
      </c>
      <c r="H9933" s="26" t="str">
        <f t="shared" si="1881"/>
        <v/>
      </c>
      <c r="I9933" s="27" t="str">
        <f t="shared" si="1882"/>
        <v/>
      </c>
      <c r="J9933" s="27" t="str">
        <f t="shared" si="1883"/>
        <v/>
      </c>
      <c r="K9933" s="29" t="str">
        <f t="array" ref="K9933">IF(G9933="","",SMALL(IF(صرف!$E$1:$E$10000=$D$4,ROW($1:$10000)),G9933))</f>
        <v/>
      </c>
      <c r="L9933" s="25" t="str">
        <f t="shared" ref="L9933:L9996" si="1888">IF(L$11=0,"",IF(ROW($B9921)&gt;L$11,"",ROW($B9921)))</f>
        <v/>
      </c>
      <c r="M9933" s="26" t="str">
        <f t="shared" si="1884"/>
        <v/>
      </c>
      <c r="N9933" s="27" t="str">
        <f t="shared" si="1885"/>
        <v/>
      </c>
      <c r="O9933" s="27" t="str">
        <f t="shared" si="1877"/>
        <v/>
      </c>
      <c r="P9933" s="29" t="str">
        <f t="array" ref="P9933">IF(L9933="","",SMALL(IF(تكهين!$E$1:$E$10000=$D$4,ROW($1:$10000)),L9933))</f>
        <v/>
      </c>
    </row>
    <row r="9934" spans="2:16" ht="20.25">
      <c r="B9934" s="25" t="str">
        <f t="shared" si="1886"/>
        <v/>
      </c>
      <c r="C9934" s="26" t="str">
        <f t="shared" si="1878"/>
        <v/>
      </c>
      <c r="D9934" s="27" t="str">
        <f t="shared" si="1879"/>
        <v/>
      </c>
      <c r="E9934" s="27" t="str">
        <f t="shared" si="1880"/>
        <v/>
      </c>
      <c r="F9934" s="29" t="str">
        <f t="array" ref="F9934">IF(B9934="","",SMALL(IF(اضافه!$E$1:$E$10000=$D$4,ROW($1:$10000)),B9934))</f>
        <v/>
      </c>
      <c r="G9934" s="25" t="str">
        <f t="shared" si="1887"/>
        <v/>
      </c>
      <c r="H9934" s="26" t="str">
        <f t="shared" si="1881"/>
        <v/>
      </c>
      <c r="I9934" s="27" t="str">
        <f t="shared" si="1882"/>
        <v/>
      </c>
      <c r="J9934" s="27" t="str">
        <f t="shared" si="1883"/>
        <v/>
      </c>
      <c r="K9934" s="29" t="str">
        <f t="array" ref="K9934">IF(G9934="","",SMALL(IF(صرف!$E$1:$E$10000=$D$4,ROW($1:$10000)),G9934))</f>
        <v/>
      </c>
      <c r="L9934" s="25" t="str">
        <f t="shared" si="1888"/>
        <v/>
      </c>
      <c r="M9934" s="26" t="str">
        <f t="shared" si="1884"/>
        <v/>
      </c>
      <c r="N9934" s="27" t="str">
        <f t="shared" si="1885"/>
        <v/>
      </c>
      <c r="O9934" s="27" t="str">
        <f t="shared" si="1877"/>
        <v/>
      </c>
      <c r="P9934" s="29" t="str">
        <f t="array" ref="P9934">IF(L9934="","",SMALL(IF(تكهين!$E$1:$E$10000=$D$4,ROW($1:$10000)),L9934))</f>
        <v/>
      </c>
    </row>
    <row r="9935" spans="2:16" ht="20.25">
      <c r="B9935" s="25" t="str">
        <f t="shared" si="1886"/>
        <v/>
      </c>
      <c r="C9935" s="26" t="str">
        <f t="shared" si="1878"/>
        <v/>
      </c>
      <c r="D9935" s="27" t="str">
        <f t="shared" si="1879"/>
        <v/>
      </c>
      <c r="E9935" s="27" t="str">
        <f t="shared" si="1880"/>
        <v/>
      </c>
      <c r="F9935" s="29" t="str">
        <f t="array" ref="F9935">IF(B9935="","",SMALL(IF(اضافه!$E$1:$E$10000=$D$4,ROW($1:$10000)),B9935))</f>
        <v/>
      </c>
      <c r="G9935" s="25" t="str">
        <f t="shared" si="1887"/>
        <v/>
      </c>
      <c r="H9935" s="26" t="str">
        <f t="shared" si="1881"/>
        <v/>
      </c>
      <c r="I9935" s="27" t="str">
        <f t="shared" si="1882"/>
        <v/>
      </c>
      <c r="J9935" s="27" t="str">
        <f t="shared" si="1883"/>
        <v/>
      </c>
      <c r="K9935" s="29" t="str">
        <f t="array" ref="K9935">IF(G9935="","",SMALL(IF(صرف!$E$1:$E$10000=$D$4,ROW($1:$10000)),G9935))</f>
        <v/>
      </c>
      <c r="L9935" s="25" t="str">
        <f t="shared" si="1888"/>
        <v/>
      </c>
      <c r="M9935" s="26" t="str">
        <f t="shared" si="1884"/>
        <v/>
      </c>
      <c r="N9935" s="27" t="str">
        <f t="shared" si="1885"/>
        <v/>
      </c>
      <c r="O9935" s="27" t="str">
        <f t="shared" si="1877"/>
        <v/>
      </c>
      <c r="P9935" s="29" t="str">
        <f t="array" ref="P9935">IF(L9935="","",SMALL(IF(تكهين!$E$1:$E$10000=$D$4,ROW($1:$10000)),L9935))</f>
        <v/>
      </c>
    </row>
    <row r="9936" spans="2:16" ht="20.25">
      <c r="B9936" s="25" t="str">
        <f t="shared" si="1886"/>
        <v/>
      </c>
      <c r="C9936" s="26" t="str">
        <f t="shared" si="1878"/>
        <v/>
      </c>
      <c r="D9936" s="27" t="str">
        <f t="shared" si="1879"/>
        <v/>
      </c>
      <c r="E9936" s="27" t="str">
        <f t="shared" si="1880"/>
        <v/>
      </c>
      <c r="F9936" s="29" t="str">
        <f t="array" ref="F9936">IF(B9936="","",SMALL(IF(اضافه!$E$1:$E$10000=$D$4,ROW($1:$10000)),B9936))</f>
        <v/>
      </c>
      <c r="G9936" s="25" t="str">
        <f t="shared" si="1887"/>
        <v/>
      </c>
      <c r="H9936" s="26" t="str">
        <f t="shared" si="1881"/>
        <v/>
      </c>
      <c r="I9936" s="27" t="str">
        <f t="shared" si="1882"/>
        <v/>
      </c>
      <c r="J9936" s="27" t="str">
        <f t="shared" si="1883"/>
        <v/>
      </c>
      <c r="K9936" s="29" t="str">
        <f t="array" ref="K9936">IF(G9936="","",SMALL(IF(صرف!$E$1:$E$10000=$D$4,ROW($1:$10000)),G9936))</f>
        <v/>
      </c>
      <c r="L9936" s="25" t="str">
        <f t="shared" si="1888"/>
        <v/>
      </c>
      <c r="M9936" s="26" t="str">
        <f t="shared" si="1884"/>
        <v/>
      </c>
      <c r="N9936" s="27" t="str">
        <f t="shared" si="1885"/>
        <v/>
      </c>
      <c r="O9936" s="27" t="str">
        <f t="shared" si="1877"/>
        <v/>
      </c>
      <c r="P9936" s="29" t="str">
        <f t="array" ref="P9936">IF(L9936="","",SMALL(IF(تكهين!$E$1:$E$10000=$D$4,ROW($1:$10000)),L9936))</f>
        <v/>
      </c>
    </row>
    <row r="9937" spans="2:16" ht="20.25">
      <c r="B9937" s="25" t="str">
        <f t="shared" si="1886"/>
        <v/>
      </c>
      <c r="C9937" s="26" t="str">
        <f t="shared" si="1878"/>
        <v/>
      </c>
      <c r="D9937" s="27" t="str">
        <f t="shared" si="1879"/>
        <v/>
      </c>
      <c r="E9937" s="27" t="str">
        <f t="shared" si="1880"/>
        <v/>
      </c>
      <c r="F9937" s="29" t="str">
        <f t="array" ref="F9937">IF(B9937="","",SMALL(IF(اضافه!$E$1:$E$10000=$D$4,ROW($1:$10000)),B9937))</f>
        <v/>
      </c>
      <c r="G9937" s="25" t="str">
        <f t="shared" si="1887"/>
        <v/>
      </c>
      <c r="H9937" s="26" t="str">
        <f t="shared" si="1881"/>
        <v/>
      </c>
      <c r="I9937" s="27" t="str">
        <f t="shared" si="1882"/>
        <v/>
      </c>
      <c r="J9937" s="27" t="str">
        <f t="shared" si="1883"/>
        <v/>
      </c>
      <c r="K9937" s="29" t="str">
        <f t="array" ref="K9937">IF(G9937="","",SMALL(IF(صرف!$E$1:$E$10000=$D$4,ROW($1:$10000)),G9937))</f>
        <v/>
      </c>
      <c r="L9937" s="25" t="str">
        <f t="shared" si="1888"/>
        <v/>
      </c>
      <c r="M9937" s="26" t="str">
        <f t="shared" si="1884"/>
        <v/>
      </c>
      <c r="N9937" s="27" t="str">
        <f t="shared" si="1885"/>
        <v/>
      </c>
      <c r="O9937" s="27" t="str">
        <f t="shared" si="1877"/>
        <v/>
      </c>
      <c r="P9937" s="29" t="str">
        <f t="array" ref="P9937">IF(L9937="","",SMALL(IF(تكهين!$E$1:$E$10000=$D$4,ROW($1:$10000)),L9937))</f>
        <v/>
      </c>
    </row>
    <row r="9938" spans="2:16" ht="20.25">
      <c r="B9938" s="25" t="str">
        <f t="shared" si="1886"/>
        <v/>
      </c>
      <c r="C9938" s="26" t="str">
        <f t="shared" si="1878"/>
        <v/>
      </c>
      <c r="D9938" s="27" t="str">
        <f t="shared" si="1879"/>
        <v/>
      </c>
      <c r="E9938" s="27" t="str">
        <f t="shared" si="1880"/>
        <v/>
      </c>
      <c r="F9938" s="29" t="str">
        <f t="array" ref="F9938">IF(B9938="","",SMALL(IF(اضافه!$E$1:$E$10000=$D$4,ROW($1:$10000)),B9938))</f>
        <v/>
      </c>
      <c r="G9938" s="25" t="str">
        <f t="shared" si="1887"/>
        <v/>
      </c>
      <c r="H9938" s="26" t="str">
        <f t="shared" si="1881"/>
        <v/>
      </c>
      <c r="I9938" s="27" t="str">
        <f t="shared" si="1882"/>
        <v/>
      </c>
      <c r="J9938" s="27" t="str">
        <f t="shared" si="1883"/>
        <v/>
      </c>
      <c r="K9938" s="29" t="str">
        <f t="array" ref="K9938">IF(G9938="","",SMALL(IF(صرف!$E$1:$E$10000=$D$4,ROW($1:$10000)),G9938))</f>
        <v/>
      </c>
      <c r="L9938" s="25" t="str">
        <f t="shared" si="1888"/>
        <v/>
      </c>
      <c r="M9938" s="26" t="str">
        <f t="shared" si="1884"/>
        <v/>
      </c>
      <c r="N9938" s="27" t="str">
        <f t="shared" si="1885"/>
        <v/>
      </c>
      <c r="O9938" s="27" t="str">
        <f t="shared" si="1877"/>
        <v/>
      </c>
      <c r="P9938" s="29" t="str">
        <f t="array" ref="P9938">IF(L9938="","",SMALL(IF(تكهين!$E$1:$E$10000=$D$4,ROW($1:$10000)),L9938))</f>
        <v/>
      </c>
    </row>
    <row r="9939" spans="2:16" ht="20.25">
      <c r="B9939" s="25" t="str">
        <f t="shared" si="1886"/>
        <v/>
      </c>
      <c r="C9939" s="26" t="str">
        <f t="shared" si="1878"/>
        <v/>
      </c>
      <c r="D9939" s="27" t="str">
        <f t="shared" si="1879"/>
        <v/>
      </c>
      <c r="E9939" s="27" t="str">
        <f t="shared" si="1880"/>
        <v/>
      </c>
      <c r="F9939" s="29" t="str">
        <f t="array" ref="F9939">IF(B9939="","",SMALL(IF(اضافه!$E$1:$E$10000=$D$4,ROW($1:$10000)),B9939))</f>
        <v/>
      </c>
      <c r="G9939" s="25" t="str">
        <f t="shared" si="1887"/>
        <v/>
      </c>
      <c r="H9939" s="26" t="str">
        <f t="shared" si="1881"/>
        <v/>
      </c>
      <c r="I9939" s="27" t="str">
        <f t="shared" si="1882"/>
        <v/>
      </c>
      <c r="J9939" s="27" t="str">
        <f t="shared" si="1883"/>
        <v/>
      </c>
      <c r="K9939" s="29" t="str">
        <f t="array" ref="K9939">IF(G9939="","",SMALL(IF(صرف!$E$1:$E$10000=$D$4,ROW($1:$10000)),G9939))</f>
        <v/>
      </c>
      <c r="L9939" s="25" t="str">
        <f t="shared" si="1888"/>
        <v/>
      </c>
      <c r="M9939" s="26" t="str">
        <f t="shared" si="1884"/>
        <v/>
      </c>
      <c r="N9939" s="27" t="str">
        <f t="shared" si="1885"/>
        <v/>
      </c>
      <c r="O9939" s="27" t="str">
        <f t="shared" si="1877"/>
        <v/>
      </c>
      <c r="P9939" s="29" t="str">
        <f t="array" ref="P9939">IF(L9939="","",SMALL(IF(تكهين!$E$1:$E$10000=$D$4,ROW($1:$10000)),L9939))</f>
        <v/>
      </c>
    </row>
    <row r="9940" spans="2:16" ht="20.25">
      <c r="B9940" s="25" t="str">
        <f t="shared" si="1886"/>
        <v/>
      </c>
      <c r="C9940" s="26" t="str">
        <f t="shared" si="1878"/>
        <v/>
      </c>
      <c r="D9940" s="27" t="str">
        <f t="shared" si="1879"/>
        <v/>
      </c>
      <c r="E9940" s="27" t="str">
        <f t="shared" si="1880"/>
        <v/>
      </c>
      <c r="F9940" s="29" t="str">
        <f t="array" ref="F9940">IF(B9940="","",SMALL(IF(اضافه!$E$1:$E$10000=$D$4,ROW($1:$10000)),B9940))</f>
        <v/>
      </c>
      <c r="G9940" s="25" t="str">
        <f t="shared" si="1887"/>
        <v/>
      </c>
      <c r="H9940" s="26" t="str">
        <f t="shared" si="1881"/>
        <v/>
      </c>
      <c r="I9940" s="27" t="str">
        <f t="shared" si="1882"/>
        <v/>
      </c>
      <c r="J9940" s="27" t="str">
        <f t="shared" si="1883"/>
        <v/>
      </c>
      <c r="K9940" s="29" t="str">
        <f t="array" ref="K9940">IF(G9940="","",SMALL(IF(صرف!$E$1:$E$10000=$D$4,ROW($1:$10000)),G9940))</f>
        <v/>
      </c>
      <c r="L9940" s="25" t="str">
        <f t="shared" si="1888"/>
        <v/>
      </c>
      <c r="M9940" s="26" t="str">
        <f t="shared" si="1884"/>
        <v/>
      </c>
      <c r="N9940" s="27" t="str">
        <f t="shared" si="1885"/>
        <v/>
      </c>
      <c r="O9940" s="27" t="str">
        <f t="shared" si="1877"/>
        <v/>
      </c>
      <c r="P9940" s="29" t="str">
        <f t="array" ref="P9940">IF(L9940="","",SMALL(IF(تكهين!$E$1:$E$10000=$D$4,ROW($1:$10000)),L9940))</f>
        <v/>
      </c>
    </row>
    <row r="9941" spans="2:16" ht="20.25">
      <c r="B9941" s="25" t="str">
        <f t="shared" si="1886"/>
        <v/>
      </c>
      <c r="C9941" s="26" t="str">
        <f t="shared" si="1878"/>
        <v/>
      </c>
      <c r="D9941" s="27" t="str">
        <f t="shared" si="1879"/>
        <v/>
      </c>
      <c r="E9941" s="27" t="str">
        <f t="shared" si="1880"/>
        <v/>
      </c>
      <c r="F9941" s="29" t="str">
        <f t="array" ref="F9941">IF(B9941="","",SMALL(IF(اضافه!$E$1:$E$10000=$D$4,ROW($1:$10000)),B9941))</f>
        <v/>
      </c>
      <c r="G9941" s="25" t="str">
        <f t="shared" si="1887"/>
        <v/>
      </c>
      <c r="H9941" s="26" t="str">
        <f t="shared" si="1881"/>
        <v/>
      </c>
      <c r="I9941" s="27" t="str">
        <f t="shared" si="1882"/>
        <v/>
      </c>
      <c r="J9941" s="27" t="str">
        <f t="shared" si="1883"/>
        <v/>
      </c>
      <c r="K9941" s="29" t="str">
        <f t="array" ref="K9941">IF(G9941="","",SMALL(IF(صرف!$E$1:$E$10000=$D$4,ROW($1:$10000)),G9941))</f>
        <v/>
      </c>
      <c r="L9941" s="25" t="str">
        <f t="shared" si="1888"/>
        <v/>
      </c>
      <c r="M9941" s="26" t="str">
        <f t="shared" si="1884"/>
        <v/>
      </c>
      <c r="N9941" s="27" t="str">
        <f t="shared" si="1885"/>
        <v/>
      </c>
      <c r="O9941" s="27" t="str">
        <f t="shared" si="1877"/>
        <v/>
      </c>
      <c r="P9941" s="29" t="str">
        <f t="array" ref="P9941">IF(L9941="","",SMALL(IF(تكهين!$E$1:$E$10000=$D$4,ROW($1:$10000)),L9941))</f>
        <v/>
      </c>
    </row>
    <row r="9942" spans="2:16" ht="20.25">
      <c r="B9942" s="25" t="str">
        <f t="shared" si="1886"/>
        <v/>
      </c>
      <c r="C9942" s="26" t="str">
        <f t="shared" si="1878"/>
        <v/>
      </c>
      <c r="D9942" s="27" t="str">
        <f t="shared" si="1879"/>
        <v/>
      </c>
      <c r="E9942" s="27" t="str">
        <f t="shared" si="1880"/>
        <v/>
      </c>
      <c r="F9942" s="29" t="str">
        <f t="array" ref="F9942">IF(B9942="","",SMALL(IF(اضافه!$E$1:$E$10000=$D$4,ROW($1:$10000)),B9942))</f>
        <v/>
      </c>
      <c r="G9942" s="25" t="str">
        <f t="shared" si="1887"/>
        <v/>
      </c>
      <c r="H9942" s="26" t="str">
        <f t="shared" si="1881"/>
        <v/>
      </c>
      <c r="I9942" s="27" t="str">
        <f t="shared" si="1882"/>
        <v/>
      </c>
      <c r="J9942" s="27" t="str">
        <f t="shared" si="1883"/>
        <v/>
      </c>
      <c r="K9942" s="29" t="str">
        <f t="array" ref="K9942">IF(G9942="","",SMALL(IF(صرف!$E$1:$E$10000=$D$4,ROW($1:$10000)),G9942))</f>
        <v/>
      </c>
      <c r="L9942" s="25" t="str">
        <f t="shared" si="1888"/>
        <v/>
      </c>
      <c r="M9942" s="26" t="str">
        <f t="shared" si="1884"/>
        <v/>
      </c>
      <c r="N9942" s="27" t="str">
        <f t="shared" si="1885"/>
        <v/>
      </c>
      <c r="O9942" s="27" t="str">
        <f t="shared" si="1877"/>
        <v/>
      </c>
      <c r="P9942" s="29" t="str">
        <f t="array" ref="P9942">IF(L9942="","",SMALL(IF(تكهين!$E$1:$E$10000=$D$4,ROW($1:$10000)),L9942))</f>
        <v/>
      </c>
    </row>
    <row r="9943" spans="2:16" ht="20.25">
      <c r="B9943" s="25" t="str">
        <f t="shared" si="1886"/>
        <v/>
      </c>
      <c r="C9943" s="26" t="str">
        <f t="shared" si="1878"/>
        <v/>
      </c>
      <c r="D9943" s="27" t="str">
        <f t="shared" si="1879"/>
        <v/>
      </c>
      <c r="E9943" s="27" t="str">
        <f t="shared" si="1880"/>
        <v/>
      </c>
      <c r="F9943" s="29" t="str">
        <f t="array" ref="F9943">IF(B9943="","",SMALL(IF(اضافه!$E$1:$E$10000=$D$4,ROW($1:$10000)),B9943))</f>
        <v/>
      </c>
      <c r="G9943" s="25" t="str">
        <f t="shared" si="1887"/>
        <v/>
      </c>
      <c r="H9943" s="26" t="str">
        <f t="shared" si="1881"/>
        <v/>
      </c>
      <c r="I9943" s="27" t="str">
        <f t="shared" si="1882"/>
        <v/>
      </c>
      <c r="J9943" s="27" t="str">
        <f t="shared" si="1883"/>
        <v/>
      </c>
      <c r="K9943" s="29" t="str">
        <f t="array" ref="K9943">IF(G9943="","",SMALL(IF(صرف!$E$1:$E$10000=$D$4,ROW($1:$10000)),G9943))</f>
        <v/>
      </c>
      <c r="L9943" s="25" t="str">
        <f t="shared" si="1888"/>
        <v/>
      </c>
      <c r="M9943" s="26" t="str">
        <f t="shared" si="1884"/>
        <v/>
      </c>
      <c r="N9943" s="27" t="str">
        <f t="shared" si="1885"/>
        <v/>
      </c>
      <c r="O9943" s="27" t="str">
        <f t="shared" si="1877"/>
        <v/>
      </c>
      <c r="P9943" s="29" t="str">
        <f t="array" ref="P9943">IF(L9943="","",SMALL(IF(تكهين!$E$1:$E$10000=$D$4,ROW($1:$10000)),L9943))</f>
        <v/>
      </c>
    </row>
    <row r="9944" spans="2:16" ht="20.25">
      <c r="B9944" s="25" t="str">
        <f t="shared" si="1886"/>
        <v/>
      </c>
      <c r="C9944" s="26" t="str">
        <f t="shared" si="1878"/>
        <v/>
      </c>
      <c r="D9944" s="27" t="str">
        <f t="shared" si="1879"/>
        <v/>
      </c>
      <c r="E9944" s="27" t="str">
        <f t="shared" si="1880"/>
        <v/>
      </c>
      <c r="F9944" s="29" t="str">
        <f t="array" ref="F9944">IF(B9944="","",SMALL(IF(اضافه!$E$1:$E$10000=$D$4,ROW($1:$10000)),B9944))</f>
        <v/>
      </c>
      <c r="G9944" s="25" t="str">
        <f t="shared" si="1887"/>
        <v/>
      </c>
      <c r="H9944" s="26" t="str">
        <f t="shared" si="1881"/>
        <v/>
      </c>
      <c r="I9944" s="27" t="str">
        <f t="shared" si="1882"/>
        <v/>
      </c>
      <c r="J9944" s="27" t="str">
        <f t="shared" si="1883"/>
        <v/>
      </c>
      <c r="K9944" s="29" t="str">
        <f t="array" ref="K9944">IF(G9944="","",SMALL(IF(صرف!$E$1:$E$10000=$D$4,ROW($1:$10000)),G9944))</f>
        <v/>
      </c>
      <c r="L9944" s="25" t="str">
        <f t="shared" si="1888"/>
        <v/>
      </c>
      <c r="M9944" s="26" t="str">
        <f t="shared" si="1884"/>
        <v/>
      </c>
      <c r="N9944" s="27" t="str">
        <f t="shared" si="1885"/>
        <v/>
      </c>
      <c r="O9944" s="27" t="str">
        <f t="shared" si="1877"/>
        <v/>
      </c>
      <c r="P9944" s="29" t="str">
        <f t="array" ref="P9944">IF(L9944="","",SMALL(IF(تكهين!$E$1:$E$10000=$D$4,ROW($1:$10000)),L9944))</f>
        <v/>
      </c>
    </row>
    <row r="9945" spans="2:16" ht="20.25">
      <c r="B9945" s="25" t="str">
        <f t="shared" si="1886"/>
        <v/>
      </c>
      <c r="C9945" s="26" t="str">
        <f t="shared" si="1878"/>
        <v/>
      </c>
      <c r="D9945" s="27" t="str">
        <f t="shared" si="1879"/>
        <v/>
      </c>
      <c r="E9945" s="27" t="str">
        <f t="shared" si="1880"/>
        <v/>
      </c>
      <c r="F9945" s="29" t="str">
        <f t="array" ref="F9945">IF(B9945="","",SMALL(IF(اضافه!$E$1:$E$10000=$D$4,ROW($1:$10000)),B9945))</f>
        <v/>
      </c>
      <c r="G9945" s="25" t="str">
        <f t="shared" si="1887"/>
        <v/>
      </c>
      <c r="H9945" s="26" t="str">
        <f t="shared" si="1881"/>
        <v/>
      </c>
      <c r="I9945" s="27" t="str">
        <f t="shared" si="1882"/>
        <v/>
      </c>
      <c r="J9945" s="27" t="str">
        <f t="shared" si="1883"/>
        <v/>
      </c>
      <c r="K9945" s="29" t="str">
        <f t="array" ref="K9945">IF(G9945="","",SMALL(IF(صرف!$E$1:$E$10000=$D$4,ROW($1:$10000)),G9945))</f>
        <v/>
      </c>
      <c r="L9945" s="25" t="str">
        <f t="shared" si="1888"/>
        <v/>
      </c>
      <c r="M9945" s="26" t="str">
        <f t="shared" si="1884"/>
        <v/>
      </c>
      <c r="N9945" s="27" t="str">
        <f t="shared" si="1885"/>
        <v/>
      </c>
      <c r="O9945" s="27" t="str">
        <f t="shared" si="1877"/>
        <v/>
      </c>
      <c r="P9945" s="29" t="str">
        <f t="array" ref="P9945">IF(L9945="","",SMALL(IF(تكهين!$E$1:$E$10000=$D$4,ROW($1:$10000)),L9945))</f>
        <v/>
      </c>
    </row>
    <row r="9946" spans="2:16" ht="20.25">
      <c r="B9946" s="25" t="str">
        <f t="shared" si="1886"/>
        <v/>
      </c>
      <c r="C9946" s="26" t="str">
        <f t="shared" si="1878"/>
        <v/>
      </c>
      <c r="D9946" s="27" t="str">
        <f t="shared" si="1879"/>
        <v/>
      </c>
      <c r="E9946" s="27" t="str">
        <f t="shared" si="1880"/>
        <v/>
      </c>
      <c r="F9946" s="29" t="str">
        <f t="array" ref="F9946">IF(B9946="","",SMALL(IF(اضافه!$E$1:$E$10000=$D$4,ROW($1:$10000)),B9946))</f>
        <v/>
      </c>
      <c r="G9946" s="25" t="str">
        <f t="shared" si="1887"/>
        <v/>
      </c>
      <c r="H9946" s="26" t="str">
        <f t="shared" si="1881"/>
        <v/>
      </c>
      <c r="I9946" s="27" t="str">
        <f t="shared" si="1882"/>
        <v/>
      </c>
      <c r="J9946" s="27" t="str">
        <f t="shared" si="1883"/>
        <v/>
      </c>
      <c r="K9946" s="29" t="str">
        <f t="array" ref="K9946">IF(G9946="","",SMALL(IF(صرف!$E$1:$E$10000=$D$4,ROW($1:$10000)),G9946))</f>
        <v/>
      </c>
      <c r="L9946" s="25" t="str">
        <f t="shared" si="1888"/>
        <v/>
      </c>
      <c r="M9946" s="26" t="str">
        <f t="shared" si="1884"/>
        <v/>
      </c>
      <c r="N9946" s="27" t="str">
        <f t="shared" si="1885"/>
        <v/>
      </c>
      <c r="O9946" s="27" t="str">
        <f t="shared" si="1877"/>
        <v/>
      </c>
      <c r="P9946" s="29" t="str">
        <f t="array" ref="P9946">IF(L9946="","",SMALL(IF(تكهين!$E$1:$E$10000=$D$4,ROW($1:$10000)),L9946))</f>
        <v/>
      </c>
    </row>
    <row r="9947" spans="2:16" ht="20.25">
      <c r="B9947" s="25" t="str">
        <f t="shared" si="1886"/>
        <v/>
      </c>
      <c r="C9947" s="26" t="str">
        <f t="shared" si="1878"/>
        <v/>
      </c>
      <c r="D9947" s="27" t="str">
        <f t="shared" si="1879"/>
        <v/>
      </c>
      <c r="E9947" s="27" t="str">
        <f t="shared" si="1880"/>
        <v/>
      </c>
      <c r="F9947" s="29" t="str">
        <f t="array" ref="F9947">IF(B9947="","",SMALL(IF(اضافه!$E$1:$E$10000=$D$4,ROW($1:$10000)),B9947))</f>
        <v/>
      </c>
      <c r="G9947" s="25" t="str">
        <f t="shared" si="1887"/>
        <v/>
      </c>
      <c r="H9947" s="26" t="str">
        <f t="shared" si="1881"/>
        <v/>
      </c>
      <c r="I9947" s="27" t="str">
        <f t="shared" si="1882"/>
        <v/>
      </c>
      <c r="J9947" s="27" t="str">
        <f t="shared" si="1883"/>
        <v/>
      </c>
      <c r="K9947" s="29" t="str">
        <f t="array" ref="K9947">IF(G9947="","",SMALL(IF(صرف!$E$1:$E$10000=$D$4,ROW($1:$10000)),G9947))</f>
        <v/>
      </c>
      <c r="L9947" s="25" t="str">
        <f t="shared" si="1888"/>
        <v/>
      </c>
      <c r="M9947" s="26" t="str">
        <f t="shared" si="1884"/>
        <v/>
      </c>
      <c r="N9947" s="27" t="str">
        <f t="shared" si="1885"/>
        <v/>
      </c>
      <c r="O9947" s="27" t="str">
        <f t="shared" si="1877"/>
        <v/>
      </c>
      <c r="P9947" s="29" t="str">
        <f t="array" ref="P9947">IF(L9947="","",SMALL(IF(تكهين!$E$1:$E$10000=$D$4,ROW($1:$10000)),L9947))</f>
        <v/>
      </c>
    </row>
    <row r="9948" spans="2:16" ht="20.25">
      <c r="B9948" s="25" t="str">
        <f t="shared" si="1886"/>
        <v/>
      </c>
      <c r="C9948" s="26" t="str">
        <f t="shared" si="1878"/>
        <v/>
      </c>
      <c r="D9948" s="27" t="str">
        <f t="shared" si="1879"/>
        <v/>
      </c>
      <c r="E9948" s="27" t="str">
        <f t="shared" si="1880"/>
        <v/>
      </c>
      <c r="F9948" s="29" t="str">
        <f t="array" ref="F9948">IF(B9948="","",SMALL(IF(اضافه!$E$1:$E$10000=$D$4,ROW($1:$10000)),B9948))</f>
        <v/>
      </c>
      <c r="G9948" s="25" t="str">
        <f t="shared" si="1887"/>
        <v/>
      </c>
      <c r="H9948" s="26" t="str">
        <f t="shared" si="1881"/>
        <v/>
      </c>
      <c r="I9948" s="27" t="str">
        <f t="shared" si="1882"/>
        <v/>
      </c>
      <c r="J9948" s="27" t="str">
        <f t="shared" si="1883"/>
        <v/>
      </c>
      <c r="K9948" s="29" t="str">
        <f t="array" ref="K9948">IF(G9948="","",SMALL(IF(صرف!$E$1:$E$10000=$D$4,ROW($1:$10000)),G9948))</f>
        <v/>
      </c>
      <c r="L9948" s="25" t="str">
        <f t="shared" si="1888"/>
        <v/>
      </c>
      <c r="M9948" s="26" t="str">
        <f t="shared" si="1884"/>
        <v/>
      </c>
      <c r="N9948" s="27" t="str">
        <f t="shared" si="1885"/>
        <v/>
      </c>
      <c r="O9948" s="27" t="str">
        <f t="shared" si="1877"/>
        <v/>
      </c>
      <c r="P9948" s="29" t="str">
        <f t="array" ref="P9948">IF(L9948="","",SMALL(IF(تكهين!$E$1:$E$10000=$D$4,ROW($1:$10000)),L9948))</f>
        <v/>
      </c>
    </row>
    <row r="9949" spans="2:16" ht="20.25">
      <c r="B9949" s="25" t="str">
        <f t="shared" si="1886"/>
        <v/>
      </c>
      <c r="C9949" s="26" t="str">
        <f t="shared" si="1878"/>
        <v/>
      </c>
      <c r="D9949" s="27" t="str">
        <f t="shared" si="1879"/>
        <v/>
      </c>
      <c r="E9949" s="27" t="str">
        <f t="shared" si="1880"/>
        <v/>
      </c>
      <c r="F9949" s="29" t="str">
        <f t="array" ref="F9949">IF(B9949="","",SMALL(IF(اضافه!$E$1:$E$10000=$D$4,ROW($1:$10000)),B9949))</f>
        <v/>
      </c>
      <c r="G9949" s="25" t="str">
        <f t="shared" si="1887"/>
        <v/>
      </c>
      <c r="H9949" s="26" t="str">
        <f t="shared" si="1881"/>
        <v/>
      </c>
      <c r="I9949" s="27" t="str">
        <f t="shared" si="1882"/>
        <v/>
      </c>
      <c r="J9949" s="27" t="str">
        <f t="shared" si="1883"/>
        <v/>
      </c>
      <c r="K9949" s="29" t="str">
        <f t="array" ref="K9949">IF(G9949="","",SMALL(IF(صرف!$E$1:$E$10000=$D$4,ROW($1:$10000)),G9949))</f>
        <v/>
      </c>
      <c r="L9949" s="25" t="str">
        <f t="shared" si="1888"/>
        <v/>
      </c>
      <c r="M9949" s="26" t="str">
        <f t="shared" si="1884"/>
        <v/>
      </c>
      <c r="N9949" s="27" t="str">
        <f t="shared" si="1885"/>
        <v/>
      </c>
      <c r="O9949" s="27" t="str">
        <f t="shared" si="1877"/>
        <v/>
      </c>
      <c r="P9949" s="29" t="str">
        <f t="array" ref="P9949">IF(L9949="","",SMALL(IF(تكهين!$E$1:$E$10000=$D$4,ROW($1:$10000)),L9949))</f>
        <v/>
      </c>
    </row>
    <row r="9950" spans="2:16" ht="20.25">
      <c r="B9950" s="25" t="str">
        <f t="shared" si="1886"/>
        <v/>
      </c>
      <c r="C9950" s="26" t="str">
        <f t="shared" si="1878"/>
        <v/>
      </c>
      <c r="D9950" s="27" t="str">
        <f t="shared" si="1879"/>
        <v/>
      </c>
      <c r="E9950" s="27" t="str">
        <f t="shared" si="1880"/>
        <v/>
      </c>
      <c r="F9950" s="29" t="str">
        <f t="array" ref="F9950">IF(B9950="","",SMALL(IF(اضافه!$E$1:$E$10000=$D$4,ROW($1:$10000)),B9950))</f>
        <v/>
      </c>
      <c r="G9950" s="25" t="str">
        <f t="shared" si="1887"/>
        <v/>
      </c>
      <c r="H9950" s="26" t="str">
        <f t="shared" si="1881"/>
        <v/>
      </c>
      <c r="I9950" s="27" t="str">
        <f t="shared" si="1882"/>
        <v/>
      </c>
      <c r="J9950" s="27" t="str">
        <f t="shared" si="1883"/>
        <v/>
      </c>
      <c r="K9950" s="29" t="str">
        <f t="array" ref="K9950">IF(G9950="","",SMALL(IF(صرف!$E$1:$E$10000=$D$4,ROW($1:$10000)),G9950))</f>
        <v/>
      </c>
      <c r="L9950" s="25" t="str">
        <f t="shared" si="1888"/>
        <v/>
      </c>
      <c r="M9950" s="26" t="str">
        <f t="shared" si="1884"/>
        <v/>
      </c>
      <c r="N9950" s="27" t="str">
        <f t="shared" si="1885"/>
        <v/>
      </c>
      <c r="O9950" s="27" t="str">
        <f t="shared" si="1877"/>
        <v/>
      </c>
      <c r="P9950" s="29" t="str">
        <f t="array" ref="P9950">IF(L9950="","",SMALL(IF(تكهين!$E$1:$E$10000=$D$4,ROW($1:$10000)),L9950))</f>
        <v/>
      </c>
    </row>
    <row r="9951" spans="2:16" ht="20.25">
      <c r="B9951" s="25" t="str">
        <f t="shared" si="1886"/>
        <v/>
      </c>
      <c r="C9951" s="26" t="str">
        <f t="shared" si="1878"/>
        <v/>
      </c>
      <c r="D9951" s="27" t="str">
        <f t="shared" si="1879"/>
        <v/>
      </c>
      <c r="E9951" s="27" t="str">
        <f t="shared" si="1880"/>
        <v/>
      </c>
      <c r="F9951" s="29" t="str">
        <f t="array" ref="F9951">IF(B9951="","",SMALL(IF(اضافه!$E$1:$E$10000=$D$4,ROW($1:$10000)),B9951))</f>
        <v/>
      </c>
      <c r="G9951" s="25" t="str">
        <f t="shared" si="1887"/>
        <v/>
      </c>
      <c r="H9951" s="26" t="str">
        <f t="shared" si="1881"/>
        <v/>
      </c>
      <c r="I9951" s="27" t="str">
        <f t="shared" si="1882"/>
        <v/>
      </c>
      <c r="J9951" s="27" t="str">
        <f t="shared" si="1883"/>
        <v/>
      </c>
      <c r="K9951" s="29" t="str">
        <f t="array" ref="K9951">IF(G9951="","",SMALL(IF(صرف!$E$1:$E$10000=$D$4,ROW($1:$10000)),G9951))</f>
        <v/>
      </c>
      <c r="L9951" s="25" t="str">
        <f t="shared" si="1888"/>
        <v/>
      </c>
      <c r="M9951" s="26" t="str">
        <f t="shared" si="1884"/>
        <v/>
      </c>
      <c r="N9951" s="27" t="str">
        <f t="shared" si="1885"/>
        <v/>
      </c>
      <c r="O9951" s="27" t="str">
        <f t="shared" si="1877"/>
        <v/>
      </c>
      <c r="P9951" s="29" t="str">
        <f t="array" ref="P9951">IF(L9951="","",SMALL(IF(تكهين!$E$1:$E$10000=$D$4,ROW($1:$10000)),L9951))</f>
        <v/>
      </c>
    </row>
    <row r="9952" spans="2:16" ht="20.25">
      <c r="B9952" s="25" t="str">
        <f t="shared" si="1886"/>
        <v/>
      </c>
      <c r="C9952" s="26" t="str">
        <f t="shared" si="1878"/>
        <v/>
      </c>
      <c r="D9952" s="27" t="str">
        <f t="shared" si="1879"/>
        <v/>
      </c>
      <c r="E9952" s="27" t="str">
        <f t="shared" si="1880"/>
        <v/>
      </c>
      <c r="F9952" s="29" t="str">
        <f t="array" ref="F9952">IF(B9952="","",SMALL(IF(اضافه!$E$1:$E$10000=$D$4,ROW($1:$10000)),B9952))</f>
        <v/>
      </c>
      <c r="G9952" s="25" t="str">
        <f t="shared" si="1887"/>
        <v/>
      </c>
      <c r="H9952" s="26" t="str">
        <f t="shared" si="1881"/>
        <v/>
      </c>
      <c r="I9952" s="27" t="str">
        <f t="shared" si="1882"/>
        <v/>
      </c>
      <c r="J9952" s="27" t="str">
        <f t="shared" si="1883"/>
        <v/>
      </c>
      <c r="K9952" s="29" t="str">
        <f t="array" ref="K9952">IF(G9952="","",SMALL(IF(صرف!$E$1:$E$10000=$D$4,ROW($1:$10000)),G9952))</f>
        <v/>
      </c>
      <c r="L9952" s="25" t="str">
        <f t="shared" si="1888"/>
        <v/>
      </c>
      <c r="M9952" s="26" t="str">
        <f t="shared" si="1884"/>
        <v/>
      </c>
      <c r="N9952" s="27" t="str">
        <f t="shared" si="1885"/>
        <v/>
      </c>
      <c r="O9952" s="27" t="str">
        <f t="shared" si="1877"/>
        <v/>
      </c>
      <c r="P9952" s="29" t="str">
        <f t="array" ref="P9952">IF(L9952="","",SMALL(IF(تكهين!$E$1:$E$10000=$D$4,ROW($1:$10000)),L9952))</f>
        <v/>
      </c>
    </row>
    <row r="9953" spans="2:16" ht="20.25">
      <c r="B9953" s="25" t="str">
        <f t="shared" si="1886"/>
        <v/>
      </c>
      <c r="C9953" s="26" t="str">
        <f t="shared" si="1878"/>
        <v/>
      </c>
      <c r="D9953" s="27" t="str">
        <f t="shared" si="1879"/>
        <v/>
      </c>
      <c r="E9953" s="27" t="str">
        <f t="shared" si="1880"/>
        <v/>
      </c>
      <c r="F9953" s="29" t="str">
        <f t="array" ref="F9953">IF(B9953="","",SMALL(IF(اضافه!$E$1:$E$10000=$D$4,ROW($1:$10000)),B9953))</f>
        <v/>
      </c>
      <c r="G9953" s="25" t="str">
        <f t="shared" si="1887"/>
        <v/>
      </c>
      <c r="H9953" s="26" t="str">
        <f t="shared" si="1881"/>
        <v/>
      </c>
      <c r="I9953" s="27" t="str">
        <f t="shared" si="1882"/>
        <v/>
      </c>
      <c r="J9953" s="27" t="str">
        <f t="shared" si="1883"/>
        <v/>
      </c>
      <c r="K9953" s="29" t="str">
        <f t="array" ref="K9953">IF(G9953="","",SMALL(IF(صرف!$E$1:$E$10000=$D$4,ROW($1:$10000)),G9953))</f>
        <v/>
      </c>
      <c r="L9953" s="25" t="str">
        <f t="shared" si="1888"/>
        <v/>
      </c>
      <c r="M9953" s="26" t="str">
        <f t="shared" si="1884"/>
        <v/>
      </c>
      <c r="N9953" s="27" t="str">
        <f t="shared" si="1885"/>
        <v/>
      </c>
      <c r="O9953" s="27" t="str">
        <f t="shared" si="1877"/>
        <v/>
      </c>
      <c r="P9953" s="29" t="str">
        <f t="array" ref="P9953">IF(L9953="","",SMALL(IF(تكهين!$E$1:$E$10000=$D$4,ROW($1:$10000)),L9953))</f>
        <v/>
      </c>
    </row>
    <row r="9954" spans="2:16" ht="20.25">
      <c r="B9954" s="25" t="str">
        <f t="shared" si="1886"/>
        <v/>
      </c>
      <c r="C9954" s="26" t="str">
        <f t="shared" si="1878"/>
        <v/>
      </c>
      <c r="D9954" s="27" t="str">
        <f t="shared" si="1879"/>
        <v/>
      </c>
      <c r="E9954" s="27" t="str">
        <f t="shared" si="1880"/>
        <v/>
      </c>
      <c r="F9954" s="29" t="str">
        <f t="array" ref="F9954">IF(B9954="","",SMALL(IF(اضافه!$E$1:$E$10000=$D$4,ROW($1:$10000)),B9954))</f>
        <v/>
      </c>
      <c r="G9954" s="25" t="str">
        <f t="shared" si="1887"/>
        <v/>
      </c>
      <c r="H9954" s="26" t="str">
        <f t="shared" si="1881"/>
        <v/>
      </c>
      <c r="I9954" s="27" t="str">
        <f t="shared" si="1882"/>
        <v/>
      </c>
      <c r="J9954" s="27" t="str">
        <f t="shared" si="1883"/>
        <v/>
      </c>
      <c r="K9954" s="29" t="str">
        <f t="array" ref="K9954">IF(G9954="","",SMALL(IF(صرف!$E$1:$E$10000=$D$4,ROW($1:$10000)),G9954))</f>
        <v/>
      </c>
      <c r="L9954" s="25" t="str">
        <f t="shared" si="1888"/>
        <v/>
      </c>
      <c r="M9954" s="26" t="str">
        <f t="shared" si="1884"/>
        <v/>
      </c>
      <c r="N9954" s="27" t="str">
        <f t="shared" si="1885"/>
        <v/>
      </c>
      <c r="O9954" s="27" t="str">
        <f t="shared" si="1877"/>
        <v/>
      </c>
      <c r="P9954" s="29" t="str">
        <f t="array" ref="P9954">IF(L9954="","",SMALL(IF(تكهين!$E$1:$E$10000=$D$4,ROW($1:$10000)),L9954))</f>
        <v/>
      </c>
    </row>
    <row r="9955" spans="2:16" ht="20.25">
      <c r="B9955" s="25" t="str">
        <f t="shared" si="1886"/>
        <v/>
      </c>
      <c r="C9955" s="26" t="str">
        <f t="shared" si="1878"/>
        <v/>
      </c>
      <c r="D9955" s="27" t="str">
        <f t="shared" si="1879"/>
        <v/>
      </c>
      <c r="E9955" s="27" t="str">
        <f t="shared" si="1880"/>
        <v/>
      </c>
      <c r="F9955" s="29" t="str">
        <f t="array" ref="F9955">IF(B9955="","",SMALL(IF(اضافه!$E$1:$E$10000=$D$4,ROW($1:$10000)),B9955))</f>
        <v/>
      </c>
      <c r="G9955" s="25" t="str">
        <f t="shared" si="1887"/>
        <v/>
      </c>
      <c r="H9955" s="26" t="str">
        <f t="shared" si="1881"/>
        <v/>
      </c>
      <c r="I9955" s="27" t="str">
        <f t="shared" si="1882"/>
        <v/>
      </c>
      <c r="J9955" s="27" t="str">
        <f t="shared" si="1883"/>
        <v/>
      </c>
      <c r="K9955" s="29" t="str">
        <f t="array" ref="K9955">IF(G9955="","",SMALL(IF(صرف!$E$1:$E$10000=$D$4,ROW($1:$10000)),G9955))</f>
        <v/>
      </c>
      <c r="L9955" s="25" t="str">
        <f t="shared" si="1888"/>
        <v/>
      </c>
      <c r="M9955" s="26" t="str">
        <f t="shared" si="1884"/>
        <v/>
      </c>
      <c r="N9955" s="27" t="str">
        <f t="shared" si="1885"/>
        <v/>
      </c>
      <c r="O9955" s="27" t="str">
        <f t="shared" si="1877"/>
        <v/>
      </c>
      <c r="P9955" s="29" t="str">
        <f t="array" ref="P9955">IF(L9955="","",SMALL(IF(تكهين!$E$1:$E$10000=$D$4,ROW($1:$10000)),L9955))</f>
        <v/>
      </c>
    </row>
    <row r="9956" spans="2:16" ht="20.25">
      <c r="B9956" s="25" t="str">
        <f t="shared" si="1886"/>
        <v/>
      </c>
      <c r="C9956" s="26" t="str">
        <f t="shared" si="1878"/>
        <v/>
      </c>
      <c r="D9956" s="27" t="str">
        <f t="shared" si="1879"/>
        <v/>
      </c>
      <c r="E9956" s="27" t="str">
        <f t="shared" si="1880"/>
        <v/>
      </c>
      <c r="F9956" s="29" t="str">
        <f t="array" ref="F9956">IF(B9956="","",SMALL(IF(اضافه!$E$1:$E$10000=$D$4,ROW($1:$10000)),B9956))</f>
        <v/>
      </c>
      <c r="G9956" s="25" t="str">
        <f t="shared" si="1887"/>
        <v/>
      </c>
      <c r="H9956" s="26" t="str">
        <f t="shared" si="1881"/>
        <v/>
      </c>
      <c r="I9956" s="27" t="str">
        <f t="shared" si="1882"/>
        <v/>
      </c>
      <c r="J9956" s="27" t="str">
        <f t="shared" si="1883"/>
        <v/>
      </c>
      <c r="K9956" s="29" t="str">
        <f t="array" ref="K9956">IF(G9956="","",SMALL(IF(صرف!$E$1:$E$10000=$D$4,ROW($1:$10000)),G9956))</f>
        <v/>
      </c>
      <c r="L9956" s="25" t="str">
        <f t="shared" si="1888"/>
        <v/>
      </c>
      <c r="M9956" s="26" t="str">
        <f t="shared" si="1884"/>
        <v/>
      </c>
      <c r="N9956" s="27" t="str">
        <f t="shared" si="1885"/>
        <v/>
      </c>
      <c r="O9956" s="27" t="str">
        <f t="shared" si="1877"/>
        <v/>
      </c>
      <c r="P9956" s="29" t="str">
        <f t="array" ref="P9956">IF(L9956="","",SMALL(IF(تكهين!$E$1:$E$10000=$D$4,ROW($1:$10000)),L9956))</f>
        <v/>
      </c>
    </row>
    <row r="9957" spans="2:16" ht="20.25">
      <c r="B9957" s="25" t="str">
        <f t="shared" si="1886"/>
        <v/>
      </c>
      <c r="C9957" s="26" t="str">
        <f t="shared" si="1878"/>
        <v/>
      </c>
      <c r="D9957" s="27" t="str">
        <f t="shared" si="1879"/>
        <v/>
      </c>
      <c r="E9957" s="27" t="str">
        <f t="shared" si="1880"/>
        <v/>
      </c>
      <c r="F9957" s="29" t="str">
        <f t="array" ref="F9957">IF(B9957="","",SMALL(IF(اضافه!$E$1:$E$10000=$D$4,ROW($1:$10000)),B9957))</f>
        <v/>
      </c>
      <c r="G9957" s="25" t="str">
        <f t="shared" si="1887"/>
        <v/>
      </c>
      <c r="H9957" s="26" t="str">
        <f t="shared" si="1881"/>
        <v/>
      </c>
      <c r="I9957" s="27" t="str">
        <f t="shared" si="1882"/>
        <v/>
      </c>
      <c r="J9957" s="27" t="str">
        <f t="shared" si="1883"/>
        <v/>
      </c>
      <c r="K9957" s="29" t="str">
        <f t="array" ref="K9957">IF(G9957="","",SMALL(IF(صرف!$E$1:$E$10000=$D$4,ROW($1:$10000)),G9957))</f>
        <v/>
      </c>
      <c r="L9957" s="25" t="str">
        <f t="shared" si="1888"/>
        <v/>
      </c>
      <c r="M9957" s="26" t="str">
        <f t="shared" si="1884"/>
        <v/>
      </c>
      <c r="N9957" s="27" t="str">
        <f t="shared" si="1885"/>
        <v/>
      </c>
      <c r="O9957" s="27" t="str">
        <f t="shared" si="1877"/>
        <v/>
      </c>
      <c r="P9957" s="29" t="str">
        <f t="array" ref="P9957">IF(L9957="","",SMALL(IF(تكهين!$E$1:$E$10000=$D$4,ROW($1:$10000)),L9957))</f>
        <v/>
      </c>
    </row>
    <row r="9958" spans="2:16" ht="20.25">
      <c r="B9958" s="25" t="str">
        <f t="shared" si="1886"/>
        <v/>
      </c>
      <c r="C9958" s="26" t="str">
        <f t="shared" si="1878"/>
        <v/>
      </c>
      <c r="D9958" s="27" t="str">
        <f t="shared" si="1879"/>
        <v/>
      </c>
      <c r="E9958" s="27" t="str">
        <f t="shared" si="1880"/>
        <v/>
      </c>
      <c r="F9958" s="29" t="str">
        <f t="array" ref="F9958">IF(B9958="","",SMALL(IF(اضافه!$E$1:$E$10000=$D$4,ROW($1:$10000)),B9958))</f>
        <v/>
      </c>
      <c r="G9958" s="25" t="str">
        <f t="shared" si="1887"/>
        <v/>
      </c>
      <c r="H9958" s="26" t="str">
        <f t="shared" si="1881"/>
        <v/>
      </c>
      <c r="I9958" s="27" t="str">
        <f t="shared" si="1882"/>
        <v/>
      </c>
      <c r="J9958" s="27" t="str">
        <f t="shared" si="1883"/>
        <v/>
      </c>
      <c r="K9958" s="29" t="str">
        <f t="array" ref="K9958">IF(G9958="","",SMALL(IF(صرف!$E$1:$E$10000=$D$4,ROW($1:$10000)),G9958))</f>
        <v/>
      </c>
      <c r="L9958" s="25" t="str">
        <f t="shared" si="1888"/>
        <v/>
      </c>
      <c r="M9958" s="26" t="str">
        <f t="shared" si="1884"/>
        <v/>
      </c>
      <c r="N9958" s="27" t="str">
        <f t="shared" si="1885"/>
        <v/>
      </c>
      <c r="O9958" s="27" t="str">
        <f t="shared" si="1877"/>
        <v/>
      </c>
      <c r="P9958" s="29" t="str">
        <f t="array" ref="P9958">IF(L9958="","",SMALL(IF(تكهين!$E$1:$E$10000=$D$4,ROW($1:$10000)),L9958))</f>
        <v/>
      </c>
    </row>
    <row r="9959" spans="2:16" ht="20.25">
      <c r="B9959" s="25" t="str">
        <f t="shared" si="1886"/>
        <v/>
      </c>
      <c r="C9959" s="26" t="str">
        <f t="shared" si="1878"/>
        <v/>
      </c>
      <c r="D9959" s="27" t="str">
        <f t="shared" si="1879"/>
        <v/>
      </c>
      <c r="E9959" s="27" t="str">
        <f t="shared" si="1880"/>
        <v/>
      </c>
      <c r="F9959" s="29" t="str">
        <f t="array" ref="F9959">IF(B9959="","",SMALL(IF(اضافه!$E$1:$E$10000=$D$4,ROW($1:$10000)),B9959))</f>
        <v/>
      </c>
      <c r="G9959" s="25" t="str">
        <f t="shared" si="1887"/>
        <v/>
      </c>
      <c r="H9959" s="26" t="str">
        <f t="shared" si="1881"/>
        <v/>
      </c>
      <c r="I9959" s="27" t="str">
        <f t="shared" si="1882"/>
        <v/>
      </c>
      <c r="J9959" s="27" t="str">
        <f t="shared" si="1883"/>
        <v/>
      </c>
      <c r="K9959" s="29" t="str">
        <f t="array" ref="K9959">IF(G9959="","",SMALL(IF(صرف!$E$1:$E$10000=$D$4,ROW($1:$10000)),G9959))</f>
        <v/>
      </c>
      <c r="L9959" s="25" t="str">
        <f t="shared" si="1888"/>
        <v/>
      </c>
      <c r="M9959" s="26" t="str">
        <f t="shared" si="1884"/>
        <v/>
      </c>
      <c r="N9959" s="27" t="str">
        <f t="shared" si="1885"/>
        <v/>
      </c>
      <c r="O9959" s="27" t="str">
        <f t="shared" si="1877"/>
        <v/>
      </c>
      <c r="P9959" s="29" t="str">
        <f t="array" ref="P9959">IF(L9959="","",SMALL(IF(تكهين!$E$1:$E$10000=$D$4,ROW($1:$10000)),L9959))</f>
        <v/>
      </c>
    </row>
    <row r="9960" spans="2:16" ht="20.25">
      <c r="B9960" s="25" t="str">
        <f t="shared" si="1886"/>
        <v/>
      </c>
      <c r="C9960" s="26" t="str">
        <f t="shared" si="1878"/>
        <v/>
      </c>
      <c r="D9960" s="27" t="str">
        <f t="shared" si="1879"/>
        <v/>
      </c>
      <c r="E9960" s="27" t="str">
        <f t="shared" si="1880"/>
        <v/>
      </c>
      <c r="F9960" s="29" t="str">
        <f t="array" ref="F9960">IF(B9960="","",SMALL(IF(اضافه!$E$1:$E$10000=$D$4,ROW($1:$10000)),B9960))</f>
        <v/>
      </c>
      <c r="G9960" s="25" t="str">
        <f t="shared" si="1887"/>
        <v/>
      </c>
      <c r="H9960" s="26" t="str">
        <f t="shared" si="1881"/>
        <v/>
      </c>
      <c r="I9960" s="27" t="str">
        <f t="shared" si="1882"/>
        <v/>
      </c>
      <c r="J9960" s="27" t="str">
        <f t="shared" si="1883"/>
        <v/>
      </c>
      <c r="K9960" s="29" t="str">
        <f t="array" ref="K9960">IF(G9960="","",SMALL(IF(صرف!$E$1:$E$10000=$D$4,ROW($1:$10000)),G9960))</f>
        <v/>
      </c>
      <c r="L9960" s="25" t="str">
        <f t="shared" si="1888"/>
        <v/>
      </c>
      <c r="M9960" s="26" t="str">
        <f t="shared" si="1884"/>
        <v/>
      </c>
      <c r="N9960" s="27" t="str">
        <f t="shared" si="1885"/>
        <v/>
      </c>
      <c r="O9960" s="27" t="str">
        <f t="shared" si="1877"/>
        <v/>
      </c>
      <c r="P9960" s="29" t="str">
        <f t="array" ref="P9960">IF(L9960="","",SMALL(IF(تكهين!$E$1:$E$10000=$D$4,ROW($1:$10000)),L9960))</f>
        <v/>
      </c>
    </row>
    <row r="9961" spans="2:16" ht="20.25">
      <c r="B9961" s="25" t="str">
        <f t="shared" si="1886"/>
        <v/>
      </c>
      <c r="C9961" s="26" t="str">
        <f t="shared" si="1878"/>
        <v/>
      </c>
      <c r="D9961" s="27" t="str">
        <f t="shared" si="1879"/>
        <v/>
      </c>
      <c r="E9961" s="27" t="str">
        <f t="shared" si="1880"/>
        <v/>
      </c>
      <c r="F9961" s="29" t="str">
        <f t="array" ref="F9961">IF(B9961="","",SMALL(IF(اضافه!$E$1:$E$10000=$D$4,ROW($1:$10000)),B9961))</f>
        <v/>
      </c>
      <c r="G9961" s="25" t="str">
        <f t="shared" si="1887"/>
        <v/>
      </c>
      <c r="H9961" s="26" t="str">
        <f t="shared" si="1881"/>
        <v/>
      </c>
      <c r="I9961" s="27" t="str">
        <f t="shared" si="1882"/>
        <v/>
      </c>
      <c r="J9961" s="27" t="str">
        <f t="shared" si="1883"/>
        <v/>
      </c>
      <c r="K9961" s="29" t="str">
        <f t="array" ref="K9961">IF(G9961="","",SMALL(IF(صرف!$E$1:$E$10000=$D$4,ROW($1:$10000)),G9961))</f>
        <v/>
      </c>
      <c r="L9961" s="25" t="str">
        <f t="shared" si="1888"/>
        <v/>
      </c>
      <c r="M9961" s="26" t="str">
        <f t="shared" si="1884"/>
        <v/>
      </c>
      <c r="N9961" s="27" t="str">
        <f t="shared" si="1885"/>
        <v/>
      </c>
      <c r="O9961" s="27" t="str">
        <f t="shared" si="1877"/>
        <v/>
      </c>
      <c r="P9961" s="29" t="str">
        <f t="array" ref="P9961">IF(L9961="","",SMALL(IF(تكهين!$E$1:$E$10000=$D$4,ROW($1:$10000)),L9961))</f>
        <v/>
      </c>
    </row>
    <row r="9962" spans="2:16" ht="20.25">
      <c r="B9962" s="25" t="str">
        <f t="shared" si="1886"/>
        <v/>
      </c>
      <c r="C9962" s="26" t="str">
        <f t="shared" si="1878"/>
        <v/>
      </c>
      <c r="D9962" s="27" t="str">
        <f t="shared" si="1879"/>
        <v/>
      </c>
      <c r="E9962" s="27" t="str">
        <f t="shared" si="1880"/>
        <v/>
      </c>
      <c r="F9962" s="29" t="str">
        <f t="array" ref="F9962">IF(B9962="","",SMALL(IF(اضافه!$E$1:$E$10000=$D$4,ROW($1:$10000)),B9962))</f>
        <v/>
      </c>
      <c r="G9962" s="25" t="str">
        <f t="shared" si="1887"/>
        <v/>
      </c>
      <c r="H9962" s="26" t="str">
        <f t="shared" si="1881"/>
        <v/>
      </c>
      <c r="I9962" s="27" t="str">
        <f t="shared" si="1882"/>
        <v/>
      </c>
      <c r="J9962" s="27" t="str">
        <f t="shared" si="1883"/>
        <v/>
      </c>
      <c r="K9962" s="29" t="str">
        <f t="array" ref="K9962">IF(G9962="","",SMALL(IF(صرف!$E$1:$E$10000=$D$4,ROW($1:$10000)),G9962))</f>
        <v/>
      </c>
      <c r="L9962" s="25" t="str">
        <f t="shared" si="1888"/>
        <v/>
      </c>
      <c r="M9962" s="26" t="str">
        <f t="shared" si="1884"/>
        <v/>
      </c>
      <c r="N9962" s="27" t="str">
        <f t="shared" si="1885"/>
        <v/>
      </c>
      <c r="O9962" s="27" t="str">
        <f t="shared" si="1877"/>
        <v/>
      </c>
      <c r="P9962" s="29" t="str">
        <f t="array" ref="P9962">IF(L9962="","",SMALL(IF(تكهين!$E$1:$E$10000=$D$4,ROW($1:$10000)),L9962))</f>
        <v/>
      </c>
    </row>
    <row r="9963" spans="2:16" ht="20.25">
      <c r="B9963" s="25" t="str">
        <f t="shared" si="1886"/>
        <v/>
      </c>
      <c r="C9963" s="26" t="str">
        <f t="shared" si="1878"/>
        <v/>
      </c>
      <c r="D9963" s="27" t="str">
        <f t="shared" si="1879"/>
        <v/>
      </c>
      <c r="E9963" s="27" t="str">
        <f t="shared" si="1880"/>
        <v/>
      </c>
      <c r="F9963" s="29" t="str">
        <f t="array" ref="F9963">IF(B9963="","",SMALL(IF(اضافه!$E$1:$E$10000=$D$4,ROW($1:$10000)),B9963))</f>
        <v/>
      </c>
      <c r="G9963" s="25" t="str">
        <f t="shared" si="1887"/>
        <v/>
      </c>
      <c r="H9963" s="26" t="str">
        <f t="shared" si="1881"/>
        <v/>
      </c>
      <c r="I9963" s="27" t="str">
        <f t="shared" si="1882"/>
        <v/>
      </c>
      <c r="J9963" s="27" t="str">
        <f t="shared" si="1883"/>
        <v/>
      </c>
      <c r="K9963" s="29" t="str">
        <f t="array" ref="K9963">IF(G9963="","",SMALL(IF(صرف!$E$1:$E$10000=$D$4,ROW($1:$10000)),G9963))</f>
        <v/>
      </c>
      <c r="L9963" s="25" t="str">
        <f t="shared" si="1888"/>
        <v/>
      </c>
      <c r="M9963" s="26" t="str">
        <f t="shared" si="1884"/>
        <v/>
      </c>
      <c r="N9963" s="27" t="str">
        <f t="shared" si="1885"/>
        <v/>
      </c>
      <c r="O9963" s="27" t="str">
        <f t="shared" si="1877"/>
        <v/>
      </c>
      <c r="P9963" s="29" t="str">
        <f t="array" ref="P9963">IF(L9963="","",SMALL(IF(تكهين!$E$1:$E$10000=$D$4,ROW($1:$10000)),L9963))</f>
        <v/>
      </c>
    </row>
    <row r="9964" spans="2:16" ht="20.25">
      <c r="B9964" s="25" t="str">
        <f t="shared" si="1886"/>
        <v/>
      </c>
      <c r="C9964" s="26" t="str">
        <f t="shared" si="1878"/>
        <v/>
      </c>
      <c r="D9964" s="27" t="str">
        <f t="shared" si="1879"/>
        <v/>
      </c>
      <c r="E9964" s="27" t="str">
        <f t="shared" si="1880"/>
        <v/>
      </c>
      <c r="F9964" s="29" t="str">
        <f t="array" ref="F9964">IF(B9964="","",SMALL(IF(اضافه!$E$1:$E$10000=$D$4,ROW($1:$10000)),B9964))</f>
        <v/>
      </c>
      <c r="G9964" s="25" t="str">
        <f t="shared" si="1887"/>
        <v/>
      </c>
      <c r="H9964" s="26" t="str">
        <f t="shared" si="1881"/>
        <v/>
      </c>
      <c r="I9964" s="27" t="str">
        <f t="shared" si="1882"/>
        <v/>
      </c>
      <c r="J9964" s="27" t="str">
        <f t="shared" si="1883"/>
        <v/>
      </c>
      <c r="K9964" s="29" t="str">
        <f t="array" ref="K9964">IF(G9964="","",SMALL(IF(صرف!$E$1:$E$10000=$D$4,ROW($1:$10000)),G9964))</f>
        <v/>
      </c>
      <c r="L9964" s="25" t="str">
        <f t="shared" si="1888"/>
        <v/>
      </c>
      <c r="M9964" s="26" t="str">
        <f t="shared" si="1884"/>
        <v/>
      </c>
      <c r="N9964" s="27" t="str">
        <f t="shared" si="1885"/>
        <v/>
      </c>
      <c r="O9964" s="27" t="str">
        <f t="shared" si="1877"/>
        <v/>
      </c>
      <c r="P9964" s="29" t="str">
        <f t="array" ref="P9964">IF(L9964="","",SMALL(IF(تكهين!$E$1:$E$10000=$D$4,ROW($1:$10000)),L9964))</f>
        <v/>
      </c>
    </row>
    <row r="9965" spans="2:16" ht="20.25">
      <c r="B9965" s="25" t="str">
        <f t="shared" si="1886"/>
        <v/>
      </c>
      <c r="C9965" s="26" t="str">
        <f t="shared" si="1878"/>
        <v/>
      </c>
      <c r="D9965" s="27" t="str">
        <f t="shared" si="1879"/>
        <v/>
      </c>
      <c r="E9965" s="27" t="str">
        <f t="shared" si="1880"/>
        <v/>
      </c>
      <c r="F9965" s="29" t="str">
        <f t="array" ref="F9965">IF(B9965="","",SMALL(IF(اضافه!$E$1:$E$10000=$D$4,ROW($1:$10000)),B9965))</f>
        <v/>
      </c>
      <c r="G9965" s="25" t="str">
        <f t="shared" si="1887"/>
        <v/>
      </c>
      <c r="H9965" s="26" t="str">
        <f t="shared" si="1881"/>
        <v/>
      </c>
      <c r="I9965" s="27" t="str">
        <f t="shared" si="1882"/>
        <v/>
      </c>
      <c r="J9965" s="27" t="str">
        <f t="shared" si="1883"/>
        <v/>
      </c>
      <c r="K9965" s="29" t="str">
        <f t="array" ref="K9965">IF(G9965="","",SMALL(IF(صرف!$E$1:$E$10000=$D$4,ROW($1:$10000)),G9965))</f>
        <v/>
      </c>
      <c r="L9965" s="25" t="str">
        <f t="shared" si="1888"/>
        <v/>
      </c>
      <c r="M9965" s="26" t="str">
        <f t="shared" si="1884"/>
        <v/>
      </c>
      <c r="N9965" s="27" t="str">
        <f t="shared" si="1885"/>
        <v/>
      </c>
      <c r="O9965" s="27" t="str">
        <f t="shared" ref="O9965:O10012" si="1889">IF(OR($D$4="",L9965=""),"",INDEX(تكهين,P9965,8))</f>
        <v/>
      </c>
      <c r="P9965" s="29" t="str">
        <f t="array" ref="P9965">IF(L9965="","",SMALL(IF(تكهين!$E$1:$E$10000=$D$4,ROW($1:$10000)),L9965))</f>
        <v/>
      </c>
    </row>
    <row r="9966" spans="2:16" ht="20.25">
      <c r="B9966" s="25" t="str">
        <f t="shared" si="1886"/>
        <v/>
      </c>
      <c r="C9966" s="26" t="str">
        <f t="shared" si="1878"/>
        <v/>
      </c>
      <c r="D9966" s="27" t="str">
        <f t="shared" si="1879"/>
        <v/>
      </c>
      <c r="E9966" s="27" t="str">
        <f t="shared" si="1880"/>
        <v/>
      </c>
      <c r="F9966" s="29" t="str">
        <f t="array" ref="F9966">IF(B9966="","",SMALL(IF(اضافه!$E$1:$E$10000=$D$4,ROW($1:$10000)),B9966))</f>
        <v/>
      </c>
      <c r="G9966" s="25" t="str">
        <f t="shared" si="1887"/>
        <v/>
      </c>
      <c r="H9966" s="26" t="str">
        <f t="shared" si="1881"/>
        <v/>
      </c>
      <c r="I9966" s="27" t="str">
        <f t="shared" si="1882"/>
        <v/>
      </c>
      <c r="J9966" s="27" t="str">
        <f t="shared" si="1883"/>
        <v/>
      </c>
      <c r="K9966" s="29" t="str">
        <f t="array" ref="K9966">IF(G9966="","",SMALL(IF(صرف!$E$1:$E$10000=$D$4,ROW($1:$10000)),G9966))</f>
        <v/>
      </c>
      <c r="L9966" s="25" t="str">
        <f t="shared" si="1888"/>
        <v/>
      </c>
      <c r="M9966" s="26" t="str">
        <f t="shared" si="1884"/>
        <v/>
      </c>
      <c r="N9966" s="27" t="str">
        <f t="shared" si="1885"/>
        <v/>
      </c>
      <c r="O9966" s="27" t="str">
        <f t="shared" si="1889"/>
        <v/>
      </c>
      <c r="P9966" s="29" t="str">
        <f t="array" ref="P9966">IF(L9966="","",SMALL(IF(تكهين!$E$1:$E$10000=$D$4,ROW($1:$10000)),L9966))</f>
        <v/>
      </c>
    </row>
    <row r="9967" spans="2:16" ht="20.25">
      <c r="B9967" s="25" t="str">
        <f t="shared" si="1886"/>
        <v/>
      </c>
      <c r="C9967" s="26" t="str">
        <f t="shared" si="1878"/>
        <v/>
      </c>
      <c r="D9967" s="27" t="str">
        <f t="shared" si="1879"/>
        <v/>
      </c>
      <c r="E9967" s="27" t="str">
        <f t="shared" si="1880"/>
        <v/>
      </c>
      <c r="F9967" s="29" t="str">
        <f t="array" ref="F9967">IF(B9967="","",SMALL(IF(اضافه!$E$1:$E$10000=$D$4,ROW($1:$10000)),B9967))</f>
        <v/>
      </c>
      <c r="G9967" s="25" t="str">
        <f t="shared" si="1887"/>
        <v/>
      </c>
      <c r="H9967" s="26" t="str">
        <f t="shared" si="1881"/>
        <v/>
      </c>
      <c r="I9967" s="27" t="str">
        <f t="shared" si="1882"/>
        <v/>
      </c>
      <c r="J9967" s="27" t="str">
        <f t="shared" si="1883"/>
        <v/>
      </c>
      <c r="K9967" s="29" t="str">
        <f t="array" ref="K9967">IF(G9967="","",SMALL(IF(صرف!$E$1:$E$10000=$D$4,ROW($1:$10000)),G9967))</f>
        <v/>
      </c>
      <c r="L9967" s="25" t="str">
        <f t="shared" si="1888"/>
        <v/>
      </c>
      <c r="M9967" s="26" t="str">
        <f t="shared" si="1884"/>
        <v/>
      </c>
      <c r="N9967" s="27" t="str">
        <f t="shared" si="1885"/>
        <v/>
      </c>
      <c r="O9967" s="27" t="str">
        <f t="shared" si="1889"/>
        <v/>
      </c>
      <c r="P9967" s="29" t="str">
        <f t="array" ref="P9967">IF(L9967="","",SMALL(IF(تكهين!$E$1:$E$10000=$D$4,ROW($1:$10000)),L9967))</f>
        <v/>
      </c>
    </row>
    <row r="9968" spans="2:16" ht="20.25">
      <c r="B9968" s="25" t="str">
        <f t="shared" si="1886"/>
        <v/>
      </c>
      <c r="C9968" s="26" t="str">
        <f t="shared" si="1878"/>
        <v/>
      </c>
      <c r="D9968" s="27" t="str">
        <f t="shared" si="1879"/>
        <v/>
      </c>
      <c r="E9968" s="27" t="str">
        <f t="shared" si="1880"/>
        <v/>
      </c>
      <c r="F9968" s="29" t="str">
        <f t="array" ref="F9968">IF(B9968="","",SMALL(IF(اضافه!$E$1:$E$10000=$D$4,ROW($1:$10000)),B9968))</f>
        <v/>
      </c>
      <c r="G9968" s="25" t="str">
        <f t="shared" si="1887"/>
        <v/>
      </c>
      <c r="H9968" s="26" t="str">
        <f t="shared" si="1881"/>
        <v/>
      </c>
      <c r="I9968" s="27" t="str">
        <f t="shared" si="1882"/>
        <v/>
      </c>
      <c r="J9968" s="27" t="str">
        <f t="shared" si="1883"/>
        <v/>
      </c>
      <c r="K9968" s="29" t="str">
        <f t="array" ref="K9968">IF(G9968="","",SMALL(IF(صرف!$E$1:$E$10000=$D$4,ROW($1:$10000)),G9968))</f>
        <v/>
      </c>
      <c r="L9968" s="25" t="str">
        <f t="shared" si="1888"/>
        <v/>
      </c>
      <c r="M9968" s="26" t="str">
        <f t="shared" si="1884"/>
        <v/>
      </c>
      <c r="N9968" s="27" t="str">
        <f t="shared" si="1885"/>
        <v/>
      </c>
      <c r="O9968" s="27" t="str">
        <f t="shared" si="1889"/>
        <v/>
      </c>
      <c r="P9968" s="29" t="str">
        <f t="array" ref="P9968">IF(L9968="","",SMALL(IF(تكهين!$E$1:$E$10000=$D$4,ROW($1:$10000)),L9968))</f>
        <v/>
      </c>
    </row>
    <row r="9969" spans="2:16" ht="20.25">
      <c r="B9969" s="25" t="str">
        <f t="shared" si="1886"/>
        <v/>
      </c>
      <c r="C9969" s="26" t="str">
        <f t="shared" si="1878"/>
        <v/>
      </c>
      <c r="D9969" s="27" t="str">
        <f t="shared" si="1879"/>
        <v/>
      </c>
      <c r="E9969" s="27" t="str">
        <f t="shared" si="1880"/>
        <v/>
      </c>
      <c r="F9969" s="29" t="str">
        <f t="array" ref="F9969">IF(B9969="","",SMALL(IF(اضافه!$E$1:$E$10000=$D$4,ROW($1:$10000)),B9969))</f>
        <v/>
      </c>
      <c r="G9969" s="25" t="str">
        <f t="shared" si="1887"/>
        <v/>
      </c>
      <c r="H9969" s="26" t="str">
        <f t="shared" si="1881"/>
        <v/>
      </c>
      <c r="I9969" s="27" t="str">
        <f t="shared" si="1882"/>
        <v/>
      </c>
      <c r="J9969" s="27" t="str">
        <f t="shared" si="1883"/>
        <v/>
      </c>
      <c r="K9969" s="29" t="str">
        <f t="array" ref="K9969">IF(G9969="","",SMALL(IF(صرف!$E$1:$E$10000=$D$4,ROW($1:$10000)),G9969))</f>
        <v/>
      </c>
      <c r="L9969" s="25" t="str">
        <f t="shared" si="1888"/>
        <v/>
      </c>
      <c r="M9969" s="26" t="str">
        <f t="shared" si="1884"/>
        <v/>
      </c>
      <c r="N9969" s="27" t="str">
        <f t="shared" si="1885"/>
        <v/>
      </c>
      <c r="O9969" s="27" t="str">
        <f t="shared" si="1889"/>
        <v/>
      </c>
      <c r="P9969" s="29" t="str">
        <f t="array" ref="P9969">IF(L9969="","",SMALL(IF(تكهين!$E$1:$E$10000=$D$4,ROW($1:$10000)),L9969))</f>
        <v/>
      </c>
    </row>
    <row r="9970" spans="2:16" ht="20.25">
      <c r="B9970" s="25" t="str">
        <f t="shared" si="1886"/>
        <v/>
      </c>
      <c r="C9970" s="26" t="str">
        <f t="shared" si="1878"/>
        <v/>
      </c>
      <c r="D9970" s="27" t="str">
        <f t="shared" si="1879"/>
        <v/>
      </c>
      <c r="E9970" s="27" t="str">
        <f t="shared" si="1880"/>
        <v/>
      </c>
      <c r="F9970" s="29" t="str">
        <f t="array" ref="F9970">IF(B9970="","",SMALL(IF(اضافه!$E$1:$E$10000=$D$4,ROW($1:$10000)),B9970))</f>
        <v/>
      </c>
      <c r="G9970" s="25" t="str">
        <f t="shared" si="1887"/>
        <v/>
      </c>
      <c r="H9970" s="26" t="str">
        <f t="shared" si="1881"/>
        <v/>
      </c>
      <c r="I9970" s="27" t="str">
        <f t="shared" si="1882"/>
        <v/>
      </c>
      <c r="J9970" s="27" t="str">
        <f t="shared" si="1883"/>
        <v/>
      </c>
      <c r="K9970" s="29" t="str">
        <f t="array" ref="K9970">IF(G9970="","",SMALL(IF(صرف!$E$1:$E$10000=$D$4,ROW($1:$10000)),G9970))</f>
        <v/>
      </c>
      <c r="L9970" s="25" t="str">
        <f t="shared" si="1888"/>
        <v/>
      </c>
      <c r="M9970" s="26" t="str">
        <f t="shared" si="1884"/>
        <v/>
      </c>
      <c r="N9970" s="27" t="str">
        <f t="shared" si="1885"/>
        <v/>
      </c>
      <c r="O9970" s="27" t="str">
        <f t="shared" si="1889"/>
        <v/>
      </c>
      <c r="P9970" s="29" t="str">
        <f t="array" ref="P9970">IF(L9970="","",SMALL(IF(تكهين!$E$1:$E$10000=$D$4,ROW($1:$10000)),L9970))</f>
        <v/>
      </c>
    </row>
    <row r="9971" spans="2:16" ht="20.25">
      <c r="B9971" s="25" t="str">
        <f t="shared" si="1886"/>
        <v/>
      </c>
      <c r="C9971" s="26" t="str">
        <f t="shared" si="1878"/>
        <v/>
      </c>
      <c r="D9971" s="27" t="str">
        <f t="shared" si="1879"/>
        <v/>
      </c>
      <c r="E9971" s="27" t="str">
        <f t="shared" si="1880"/>
        <v/>
      </c>
      <c r="F9971" s="29" t="str">
        <f t="array" ref="F9971">IF(B9971="","",SMALL(IF(اضافه!$E$1:$E$10000=$D$4,ROW($1:$10000)),B9971))</f>
        <v/>
      </c>
      <c r="G9971" s="25" t="str">
        <f t="shared" si="1887"/>
        <v/>
      </c>
      <c r="H9971" s="26" t="str">
        <f t="shared" si="1881"/>
        <v/>
      </c>
      <c r="I9971" s="27" t="str">
        <f t="shared" si="1882"/>
        <v/>
      </c>
      <c r="J9971" s="27" t="str">
        <f t="shared" si="1883"/>
        <v/>
      </c>
      <c r="K9971" s="29" t="str">
        <f t="array" ref="K9971">IF(G9971="","",SMALL(IF(صرف!$E$1:$E$10000=$D$4,ROW($1:$10000)),G9971))</f>
        <v/>
      </c>
      <c r="L9971" s="25" t="str">
        <f t="shared" si="1888"/>
        <v/>
      </c>
      <c r="M9971" s="26" t="str">
        <f t="shared" si="1884"/>
        <v/>
      </c>
      <c r="N9971" s="27" t="str">
        <f t="shared" si="1885"/>
        <v/>
      </c>
      <c r="O9971" s="27" t="str">
        <f t="shared" si="1889"/>
        <v/>
      </c>
      <c r="P9971" s="29" t="str">
        <f t="array" ref="P9971">IF(L9971="","",SMALL(IF(تكهين!$E$1:$E$10000=$D$4,ROW($1:$10000)),L9971))</f>
        <v/>
      </c>
    </row>
    <row r="9972" spans="2:16" ht="20.25">
      <c r="B9972" s="25" t="str">
        <f t="shared" si="1886"/>
        <v/>
      </c>
      <c r="C9972" s="26" t="str">
        <f t="shared" si="1878"/>
        <v/>
      </c>
      <c r="D9972" s="27" t="str">
        <f t="shared" si="1879"/>
        <v/>
      </c>
      <c r="E9972" s="27" t="str">
        <f t="shared" si="1880"/>
        <v/>
      </c>
      <c r="F9972" s="29" t="str">
        <f t="array" ref="F9972">IF(B9972="","",SMALL(IF(اضافه!$E$1:$E$10000=$D$4,ROW($1:$10000)),B9972))</f>
        <v/>
      </c>
      <c r="G9972" s="25" t="str">
        <f t="shared" si="1887"/>
        <v/>
      </c>
      <c r="H9972" s="26" t="str">
        <f t="shared" si="1881"/>
        <v/>
      </c>
      <c r="I9972" s="27" t="str">
        <f t="shared" si="1882"/>
        <v/>
      </c>
      <c r="J9972" s="27" t="str">
        <f t="shared" si="1883"/>
        <v/>
      </c>
      <c r="K9972" s="29" t="str">
        <f t="array" ref="K9972">IF(G9972="","",SMALL(IF(صرف!$E$1:$E$10000=$D$4,ROW($1:$10000)),G9972))</f>
        <v/>
      </c>
      <c r="L9972" s="25" t="str">
        <f t="shared" si="1888"/>
        <v/>
      </c>
      <c r="M9972" s="26" t="str">
        <f t="shared" si="1884"/>
        <v/>
      </c>
      <c r="N9972" s="27" t="str">
        <f t="shared" si="1885"/>
        <v/>
      </c>
      <c r="O9972" s="27" t="str">
        <f t="shared" si="1889"/>
        <v/>
      </c>
      <c r="P9972" s="29" t="str">
        <f t="array" ref="P9972">IF(L9972="","",SMALL(IF(تكهين!$E$1:$E$10000=$D$4,ROW($1:$10000)),L9972))</f>
        <v/>
      </c>
    </row>
    <row r="9973" spans="2:16" ht="20.25">
      <c r="B9973" s="25" t="str">
        <f t="shared" si="1886"/>
        <v/>
      </c>
      <c r="C9973" s="26" t="str">
        <f t="shared" si="1878"/>
        <v/>
      </c>
      <c r="D9973" s="27" t="str">
        <f t="shared" si="1879"/>
        <v/>
      </c>
      <c r="E9973" s="27" t="str">
        <f t="shared" si="1880"/>
        <v/>
      </c>
      <c r="F9973" s="29" t="str">
        <f t="array" ref="F9973">IF(B9973="","",SMALL(IF(اضافه!$E$1:$E$10000=$D$4,ROW($1:$10000)),B9973))</f>
        <v/>
      </c>
      <c r="G9973" s="25" t="str">
        <f t="shared" si="1887"/>
        <v/>
      </c>
      <c r="H9973" s="26" t="str">
        <f t="shared" si="1881"/>
        <v/>
      </c>
      <c r="I9973" s="27" t="str">
        <f t="shared" si="1882"/>
        <v/>
      </c>
      <c r="J9973" s="27" t="str">
        <f t="shared" si="1883"/>
        <v/>
      </c>
      <c r="K9973" s="29" t="str">
        <f t="array" ref="K9973">IF(G9973="","",SMALL(IF(صرف!$E$1:$E$10000=$D$4,ROW($1:$10000)),G9973))</f>
        <v/>
      </c>
      <c r="L9973" s="25" t="str">
        <f t="shared" si="1888"/>
        <v/>
      </c>
      <c r="M9973" s="26" t="str">
        <f t="shared" si="1884"/>
        <v/>
      </c>
      <c r="N9973" s="27" t="str">
        <f t="shared" si="1885"/>
        <v/>
      </c>
      <c r="O9973" s="27" t="str">
        <f t="shared" si="1889"/>
        <v/>
      </c>
      <c r="P9973" s="29" t="str">
        <f t="array" ref="P9973">IF(L9973="","",SMALL(IF(تكهين!$E$1:$E$10000=$D$4,ROW($1:$10000)),L9973))</f>
        <v/>
      </c>
    </row>
    <row r="9974" spans="2:16" ht="20.25">
      <c r="B9974" s="25" t="str">
        <f t="shared" si="1886"/>
        <v/>
      </c>
      <c r="C9974" s="26" t="str">
        <f t="shared" si="1878"/>
        <v/>
      </c>
      <c r="D9974" s="27" t="str">
        <f t="shared" si="1879"/>
        <v/>
      </c>
      <c r="E9974" s="27" t="str">
        <f t="shared" si="1880"/>
        <v/>
      </c>
      <c r="F9974" s="29" t="str">
        <f t="array" ref="F9974">IF(B9974="","",SMALL(IF(اضافه!$E$1:$E$10000=$D$4,ROW($1:$10000)),B9974))</f>
        <v/>
      </c>
      <c r="G9974" s="25" t="str">
        <f t="shared" si="1887"/>
        <v/>
      </c>
      <c r="H9974" s="26" t="str">
        <f t="shared" si="1881"/>
        <v/>
      </c>
      <c r="I9974" s="27" t="str">
        <f t="shared" si="1882"/>
        <v/>
      </c>
      <c r="J9974" s="27" t="str">
        <f t="shared" si="1883"/>
        <v/>
      </c>
      <c r="K9974" s="29" t="str">
        <f t="array" ref="K9974">IF(G9974="","",SMALL(IF(صرف!$E$1:$E$10000=$D$4,ROW($1:$10000)),G9974))</f>
        <v/>
      </c>
      <c r="L9974" s="25" t="str">
        <f t="shared" si="1888"/>
        <v/>
      </c>
      <c r="M9974" s="26" t="str">
        <f t="shared" si="1884"/>
        <v/>
      </c>
      <c r="N9974" s="27" t="str">
        <f t="shared" si="1885"/>
        <v/>
      </c>
      <c r="O9974" s="27" t="str">
        <f t="shared" si="1889"/>
        <v/>
      </c>
      <c r="P9974" s="29" t="str">
        <f t="array" ref="P9974">IF(L9974="","",SMALL(IF(تكهين!$E$1:$E$10000=$D$4,ROW($1:$10000)),L9974))</f>
        <v/>
      </c>
    </row>
    <row r="9975" spans="2:16" ht="20.25">
      <c r="B9975" s="25" t="str">
        <f t="shared" si="1886"/>
        <v/>
      </c>
      <c r="C9975" s="26" t="str">
        <f t="shared" ref="C9975:C10002" si="1890">IF(OR($D$4="",B9975=""),"",INDEX(اضافة,F9975,2))</f>
        <v/>
      </c>
      <c r="D9975" s="27" t="str">
        <f t="shared" ref="D9975:D10002" si="1891">IF(OR($D$4="",B9975=""),"",INDEX(اضافة,F9975,3))</f>
        <v/>
      </c>
      <c r="E9975" s="27" t="str">
        <f t="shared" ref="E9975:E10002" si="1892">IF(OR($D$4="",B9975=""),"",INDEX(اضافة,F9975,8))</f>
        <v/>
      </c>
      <c r="F9975" s="29" t="str">
        <f t="array" ref="F9975">IF(B9975="","",SMALL(IF(اضافه!$E$1:$E$10000=$D$4,ROW($1:$10000)),B9975))</f>
        <v/>
      </c>
      <c r="G9975" s="25" t="str">
        <f t="shared" si="1887"/>
        <v/>
      </c>
      <c r="H9975" s="26" t="str">
        <f t="shared" ref="H9975:H10002" si="1893">IF(OR($D$4="",G9975=""),"",INDEX(صرف,K9975,2))</f>
        <v/>
      </c>
      <c r="I9975" s="27" t="str">
        <f t="shared" ref="I9975:I10002" si="1894">IF(OR($D$4="",G9975=""),"",INDEX(صرف,K9975,3))</f>
        <v/>
      </c>
      <c r="J9975" s="27" t="str">
        <f t="shared" ref="J9975:J10002" si="1895">IF(OR($D$4="",G9975=""),"",INDEX(صرف,K9975,8))</f>
        <v/>
      </c>
      <c r="K9975" s="29" t="str">
        <f t="array" ref="K9975">IF(G9975="","",SMALL(IF(صرف!$E$1:$E$10000=$D$4,ROW($1:$10000)),G9975))</f>
        <v/>
      </c>
      <c r="L9975" s="25" t="str">
        <f t="shared" si="1888"/>
        <v/>
      </c>
      <c r="M9975" s="26" t="str">
        <f t="shared" ref="M9975:M10002" si="1896">IF(OR($D$4="",L9975=""),"",INDEX(تكهين,P9975,2))</f>
        <v/>
      </c>
      <c r="N9975" s="27" t="str">
        <f t="shared" ref="N9975:N10002" si="1897">IF(OR($D$4="",L9975=""),"",INDEX(تكهين,P9975,3))</f>
        <v/>
      </c>
      <c r="O9975" s="27" t="str">
        <f t="shared" si="1889"/>
        <v/>
      </c>
      <c r="P9975" s="29" t="str">
        <f t="array" ref="P9975">IF(L9975="","",SMALL(IF(تكهين!$E$1:$E$10000=$D$4,ROW($1:$10000)),L9975))</f>
        <v/>
      </c>
    </row>
    <row r="9976" spans="2:16" ht="20.25">
      <c r="B9976" s="25" t="str">
        <f t="shared" si="1886"/>
        <v/>
      </c>
      <c r="C9976" s="26" t="str">
        <f t="shared" si="1890"/>
        <v/>
      </c>
      <c r="D9976" s="27" t="str">
        <f t="shared" si="1891"/>
        <v/>
      </c>
      <c r="E9976" s="27" t="str">
        <f t="shared" si="1892"/>
        <v/>
      </c>
      <c r="F9976" s="29" t="str">
        <f t="array" ref="F9976">IF(B9976="","",SMALL(IF(اضافه!$E$1:$E$10000=$D$4,ROW($1:$10000)),B9976))</f>
        <v/>
      </c>
      <c r="G9976" s="25" t="str">
        <f t="shared" si="1887"/>
        <v/>
      </c>
      <c r="H9976" s="26" t="str">
        <f t="shared" si="1893"/>
        <v/>
      </c>
      <c r="I9976" s="27" t="str">
        <f t="shared" si="1894"/>
        <v/>
      </c>
      <c r="J9976" s="27" t="str">
        <f t="shared" si="1895"/>
        <v/>
      </c>
      <c r="K9976" s="29" t="str">
        <f t="array" ref="K9976">IF(G9976="","",SMALL(IF(صرف!$E$1:$E$10000=$D$4,ROW($1:$10000)),G9976))</f>
        <v/>
      </c>
      <c r="L9976" s="25" t="str">
        <f t="shared" si="1888"/>
        <v/>
      </c>
      <c r="M9976" s="26" t="str">
        <f t="shared" si="1896"/>
        <v/>
      </c>
      <c r="N9976" s="27" t="str">
        <f t="shared" si="1897"/>
        <v/>
      </c>
      <c r="O9976" s="27" t="str">
        <f t="shared" si="1889"/>
        <v/>
      </c>
      <c r="P9976" s="29" t="str">
        <f t="array" ref="P9976">IF(L9976="","",SMALL(IF(تكهين!$E$1:$E$10000=$D$4,ROW($1:$10000)),L9976))</f>
        <v/>
      </c>
    </row>
    <row r="9977" spans="2:16" ht="20.25">
      <c r="B9977" s="25" t="str">
        <f t="shared" si="1886"/>
        <v/>
      </c>
      <c r="C9977" s="26" t="str">
        <f t="shared" si="1890"/>
        <v/>
      </c>
      <c r="D9977" s="27" t="str">
        <f t="shared" si="1891"/>
        <v/>
      </c>
      <c r="E9977" s="27" t="str">
        <f t="shared" si="1892"/>
        <v/>
      </c>
      <c r="F9977" s="29" t="str">
        <f t="array" ref="F9977">IF(B9977="","",SMALL(IF(اضافه!$E$1:$E$10000=$D$4,ROW($1:$10000)),B9977))</f>
        <v/>
      </c>
      <c r="G9977" s="25" t="str">
        <f t="shared" si="1887"/>
        <v/>
      </c>
      <c r="H9977" s="26" t="str">
        <f t="shared" si="1893"/>
        <v/>
      </c>
      <c r="I9977" s="27" t="str">
        <f t="shared" si="1894"/>
        <v/>
      </c>
      <c r="J9977" s="27" t="str">
        <f t="shared" si="1895"/>
        <v/>
      </c>
      <c r="K9977" s="29" t="str">
        <f t="array" ref="K9977">IF(G9977="","",SMALL(IF(صرف!$E$1:$E$10000=$D$4,ROW($1:$10000)),G9977))</f>
        <v/>
      </c>
      <c r="L9977" s="25" t="str">
        <f t="shared" si="1888"/>
        <v/>
      </c>
      <c r="M9977" s="26" t="str">
        <f t="shared" si="1896"/>
        <v/>
      </c>
      <c r="N9977" s="27" t="str">
        <f t="shared" si="1897"/>
        <v/>
      </c>
      <c r="O9977" s="27" t="str">
        <f t="shared" si="1889"/>
        <v/>
      </c>
      <c r="P9977" s="29" t="str">
        <f t="array" ref="P9977">IF(L9977="","",SMALL(IF(تكهين!$E$1:$E$10000=$D$4,ROW($1:$10000)),L9977))</f>
        <v/>
      </c>
    </row>
    <row r="9978" spans="2:16" ht="20.25">
      <c r="B9978" s="25" t="str">
        <f t="shared" si="1886"/>
        <v/>
      </c>
      <c r="C9978" s="26" t="str">
        <f t="shared" si="1890"/>
        <v/>
      </c>
      <c r="D9978" s="27" t="str">
        <f t="shared" si="1891"/>
        <v/>
      </c>
      <c r="E9978" s="27" t="str">
        <f t="shared" si="1892"/>
        <v/>
      </c>
      <c r="F9978" s="29" t="str">
        <f t="array" ref="F9978">IF(B9978="","",SMALL(IF(اضافه!$E$1:$E$10000=$D$4,ROW($1:$10000)),B9978))</f>
        <v/>
      </c>
      <c r="G9978" s="25" t="str">
        <f t="shared" si="1887"/>
        <v/>
      </c>
      <c r="H9978" s="26" t="str">
        <f t="shared" si="1893"/>
        <v/>
      </c>
      <c r="I9978" s="27" t="str">
        <f t="shared" si="1894"/>
        <v/>
      </c>
      <c r="J9978" s="27" t="str">
        <f t="shared" si="1895"/>
        <v/>
      </c>
      <c r="K9978" s="29" t="str">
        <f t="array" ref="K9978">IF(G9978="","",SMALL(IF(صرف!$E$1:$E$10000=$D$4,ROW($1:$10000)),G9978))</f>
        <v/>
      </c>
      <c r="L9978" s="25" t="str">
        <f t="shared" si="1888"/>
        <v/>
      </c>
      <c r="M9978" s="26" t="str">
        <f t="shared" si="1896"/>
        <v/>
      </c>
      <c r="N9978" s="27" t="str">
        <f t="shared" si="1897"/>
        <v/>
      </c>
      <c r="O9978" s="27" t="str">
        <f t="shared" si="1889"/>
        <v/>
      </c>
      <c r="P9978" s="29" t="str">
        <f t="array" ref="P9978">IF(L9978="","",SMALL(IF(تكهين!$E$1:$E$10000=$D$4,ROW($1:$10000)),L9978))</f>
        <v/>
      </c>
    </row>
    <row r="9979" spans="2:16" ht="20.25">
      <c r="B9979" s="25" t="str">
        <f t="shared" si="1886"/>
        <v/>
      </c>
      <c r="C9979" s="26" t="str">
        <f t="shared" si="1890"/>
        <v/>
      </c>
      <c r="D9979" s="27" t="str">
        <f t="shared" si="1891"/>
        <v/>
      </c>
      <c r="E9979" s="27" t="str">
        <f t="shared" si="1892"/>
        <v/>
      </c>
      <c r="F9979" s="29" t="str">
        <f t="array" ref="F9979">IF(B9979="","",SMALL(IF(اضافه!$E$1:$E$10000=$D$4,ROW($1:$10000)),B9979))</f>
        <v/>
      </c>
      <c r="G9979" s="25" t="str">
        <f t="shared" si="1887"/>
        <v/>
      </c>
      <c r="H9979" s="26" t="str">
        <f t="shared" si="1893"/>
        <v/>
      </c>
      <c r="I9979" s="27" t="str">
        <f t="shared" si="1894"/>
        <v/>
      </c>
      <c r="J9979" s="27" t="str">
        <f t="shared" si="1895"/>
        <v/>
      </c>
      <c r="K9979" s="29" t="str">
        <f t="array" ref="K9979">IF(G9979="","",SMALL(IF(صرف!$E$1:$E$10000=$D$4,ROW($1:$10000)),G9979))</f>
        <v/>
      </c>
      <c r="L9979" s="25" t="str">
        <f t="shared" si="1888"/>
        <v/>
      </c>
      <c r="M9979" s="26" t="str">
        <f t="shared" si="1896"/>
        <v/>
      </c>
      <c r="N9979" s="27" t="str">
        <f t="shared" si="1897"/>
        <v/>
      </c>
      <c r="O9979" s="27" t="str">
        <f t="shared" si="1889"/>
        <v/>
      </c>
      <c r="P9979" s="29" t="str">
        <f t="array" ref="P9979">IF(L9979="","",SMALL(IF(تكهين!$E$1:$E$10000=$D$4,ROW($1:$10000)),L9979))</f>
        <v/>
      </c>
    </row>
    <row r="9980" spans="2:16" ht="20.25">
      <c r="B9980" s="25" t="str">
        <f t="shared" si="1886"/>
        <v/>
      </c>
      <c r="C9980" s="26" t="str">
        <f t="shared" si="1890"/>
        <v/>
      </c>
      <c r="D9980" s="27" t="str">
        <f t="shared" si="1891"/>
        <v/>
      </c>
      <c r="E9980" s="27" t="str">
        <f t="shared" si="1892"/>
        <v/>
      </c>
      <c r="F9980" s="29" t="str">
        <f t="array" ref="F9980">IF(B9980="","",SMALL(IF(اضافه!$E$1:$E$10000=$D$4,ROW($1:$10000)),B9980))</f>
        <v/>
      </c>
      <c r="G9980" s="25" t="str">
        <f t="shared" si="1887"/>
        <v/>
      </c>
      <c r="H9980" s="26" t="str">
        <f t="shared" si="1893"/>
        <v/>
      </c>
      <c r="I9980" s="27" t="str">
        <f t="shared" si="1894"/>
        <v/>
      </c>
      <c r="J9980" s="27" t="str">
        <f t="shared" si="1895"/>
        <v/>
      </c>
      <c r="K9980" s="29" t="str">
        <f t="array" ref="K9980">IF(G9980="","",SMALL(IF(صرف!$E$1:$E$10000=$D$4,ROW($1:$10000)),G9980))</f>
        <v/>
      </c>
      <c r="L9980" s="25" t="str">
        <f t="shared" si="1888"/>
        <v/>
      </c>
      <c r="M9980" s="26" t="str">
        <f t="shared" si="1896"/>
        <v/>
      </c>
      <c r="N9980" s="27" t="str">
        <f t="shared" si="1897"/>
        <v/>
      </c>
      <c r="O9980" s="27" t="str">
        <f t="shared" si="1889"/>
        <v/>
      </c>
      <c r="P9980" s="29" t="str">
        <f t="array" ref="P9980">IF(L9980="","",SMALL(IF(تكهين!$E$1:$E$10000=$D$4,ROW($1:$10000)),L9980))</f>
        <v/>
      </c>
    </row>
    <row r="9981" spans="2:16" ht="20.25">
      <c r="B9981" s="25" t="str">
        <f t="shared" si="1886"/>
        <v/>
      </c>
      <c r="C9981" s="26" t="str">
        <f t="shared" si="1890"/>
        <v/>
      </c>
      <c r="D9981" s="27" t="str">
        <f t="shared" si="1891"/>
        <v/>
      </c>
      <c r="E9981" s="27" t="str">
        <f t="shared" si="1892"/>
        <v/>
      </c>
      <c r="F9981" s="29" t="str">
        <f t="array" ref="F9981">IF(B9981="","",SMALL(IF(اضافه!$E$1:$E$10000=$D$4,ROW($1:$10000)),B9981))</f>
        <v/>
      </c>
      <c r="G9981" s="25" t="str">
        <f t="shared" si="1887"/>
        <v/>
      </c>
      <c r="H9981" s="26" t="str">
        <f t="shared" si="1893"/>
        <v/>
      </c>
      <c r="I9981" s="27" t="str">
        <f t="shared" si="1894"/>
        <v/>
      </c>
      <c r="J9981" s="27" t="str">
        <f t="shared" si="1895"/>
        <v/>
      </c>
      <c r="K9981" s="29" t="str">
        <f t="array" ref="K9981">IF(G9981="","",SMALL(IF(صرف!$E$1:$E$10000=$D$4,ROW($1:$10000)),G9981))</f>
        <v/>
      </c>
      <c r="L9981" s="25" t="str">
        <f t="shared" si="1888"/>
        <v/>
      </c>
      <c r="M9981" s="26" t="str">
        <f t="shared" si="1896"/>
        <v/>
      </c>
      <c r="N9981" s="27" t="str">
        <f t="shared" si="1897"/>
        <v/>
      </c>
      <c r="O9981" s="27" t="str">
        <f t="shared" si="1889"/>
        <v/>
      </c>
      <c r="P9981" s="29" t="str">
        <f t="array" ref="P9981">IF(L9981="","",SMALL(IF(تكهين!$E$1:$E$10000=$D$4,ROW($1:$10000)),L9981))</f>
        <v/>
      </c>
    </row>
    <row r="9982" spans="2:16" ht="20.25">
      <c r="B9982" s="25" t="str">
        <f t="shared" si="1886"/>
        <v/>
      </c>
      <c r="C9982" s="26" t="str">
        <f t="shared" si="1890"/>
        <v/>
      </c>
      <c r="D9982" s="27" t="str">
        <f t="shared" si="1891"/>
        <v/>
      </c>
      <c r="E9982" s="27" t="str">
        <f t="shared" si="1892"/>
        <v/>
      </c>
      <c r="F9982" s="29" t="str">
        <f t="array" ref="F9982">IF(B9982="","",SMALL(IF(اضافه!$E$1:$E$10000=$D$4,ROW($1:$10000)),B9982))</f>
        <v/>
      </c>
      <c r="G9982" s="25" t="str">
        <f t="shared" si="1887"/>
        <v/>
      </c>
      <c r="H9982" s="26" t="str">
        <f t="shared" si="1893"/>
        <v/>
      </c>
      <c r="I9982" s="27" t="str">
        <f t="shared" si="1894"/>
        <v/>
      </c>
      <c r="J9982" s="27" t="str">
        <f t="shared" si="1895"/>
        <v/>
      </c>
      <c r="K9982" s="29" t="str">
        <f t="array" ref="K9982">IF(G9982="","",SMALL(IF(صرف!$E$1:$E$10000=$D$4,ROW($1:$10000)),G9982))</f>
        <v/>
      </c>
      <c r="L9982" s="25" t="str">
        <f t="shared" si="1888"/>
        <v/>
      </c>
      <c r="M9982" s="26" t="str">
        <f t="shared" si="1896"/>
        <v/>
      </c>
      <c r="N9982" s="27" t="str">
        <f t="shared" si="1897"/>
        <v/>
      </c>
      <c r="O9982" s="27" t="str">
        <f t="shared" si="1889"/>
        <v/>
      </c>
      <c r="P9982" s="29" t="str">
        <f t="array" ref="P9982">IF(L9982="","",SMALL(IF(تكهين!$E$1:$E$10000=$D$4,ROW($1:$10000)),L9982))</f>
        <v/>
      </c>
    </row>
    <row r="9983" spans="2:16" ht="20.25">
      <c r="B9983" s="25" t="str">
        <f t="shared" si="1886"/>
        <v/>
      </c>
      <c r="C9983" s="26" t="str">
        <f t="shared" si="1890"/>
        <v/>
      </c>
      <c r="D9983" s="27" t="str">
        <f t="shared" si="1891"/>
        <v/>
      </c>
      <c r="E9983" s="27" t="str">
        <f t="shared" si="1892"/>
        <v/>
      </c>
      <c r="F9983" s="29" t="str">
        <f t="array" ref="F9983">IF(B9983="","",SMALL(IF(اضافه!$E$1:$E$10000=$D$4,ROW($1:$10000)),B9983))</f>
        <v/>
      </c>
      <c r="G9983" s="25" t="str">
        <f t="shared" si="1887"/>
        <v/>
      </c>
      <c r="H9983" s="26" t="str">
        <f t="shared" si="1893"/>
        <v/>
      </c>
      <c r="I9983" s="27" t="str">
        <f t="shared" si="1894"/>
        <v/>
      </c>
      <c r="J9983" s="27" t="str">
        <f t="shared" si="1895"/>
        <v/>
      </c>
      <c r="K9983" s="29" t="str">
        <f t="array" ref="K9983">IF(G9983="","",SMALL(IF(صرف!$E$1:$E$10000=$D$4,ROW($1:$10000)),G9983))</f>
        <v/>
      </c>
      <c r="L9983" s="25" t="str">
        <f t="shared" si="1888"/>
        <v/>
      </c>
      <c r="M9983" s="26" t="str">
        <f t="shared" si="1896"/>
        <v/>
      </c>
      <c r="N9983" s="27" t="str">
        <f t="shared" si="1897"/>
        <v/>
      </c>
      <c r="O9983" s="27" t="str">
        <f t="shared" si="1889"/>
        <v/>
      </c>
      <c r="P9983" s="29" t="str">
        <f t="array" ref="P9983">IF(L9983="","",SMALL(IF(تكهين!$E$1:$E$10000=$D$4,ROW($1:$10000)),L9983))</f>
        <v/>
      </c>
    </row>
    <row r="9984" spans="2:16" ht="20.25">
      <c r="B9984" s="25" t="str">
        <f t="shared" si="1886"/>
        <v/>
      </c>
      <c r="C9984" s="26" t="str">
        <f t="shared" si="1890"/>
        <v/>
      </c>
      <c r="D9984" s="27" t="str">
        <f t="shared" si="1891"/>
        <v/>
      </c>
      <c r="E9984" s="27" t="str">
        <f t="shared" si="1892"/>
        <v/>
      </c>
      <c r="F9984" s="29" t="str">
        <f t="array" ref="F9984">IF(B9984="","",SMALL(IF(اضافه!$E$1:$E$10000=$D$4,ROW($1:$10000)),B9984))</f>
        <v/>
      </c>
      <c r="G9984" s="25" t="str">
        <f t="shared" si="1887"/>
        <v/>
      </c>
      <c r="H9984" s="26" t="str">
        <f t="shared" si="1893"/>
        <v/>
      </c>
      <c r="I9984" s="27" t="str">
        <f t="shared" si="1894"/>
        <v/>
      </c>
      <c r="J9984" s="27" t="str">
        <f t="shared" si="1895"/>
        <v/>
      </c>
      <c r="K9984" s="29" t="str">
        <f t="array" ref="K9984">IF(G9984="","",SMALL(IF(صرف!$E$1:$E$10000=$D$4,ROW($1:$10000)),G9984))</f>
        <v/>
      </c>
      <c r="L9984" s="25" t="str">
        <f t="shared" si="1888"/>
        <v/>
      </c>
      <c r="M9984" s="26" t="str">
        <f t="shared" si="1896"/>
        <v/>
      </c>
      <c r="N9984" s="27" t="str">
        <f t="shared" si="1897"/>
        <v/>
      </c>
      <c r="O9984" s="27" t="str">
        <f t="shared" si="1889"/>
        <v/>
      </c>
      <c r="P9984" s="29" t="str">
        <f t="array" ref="P9984">IF(L9984="","",SMALL(IF(تكهين!$E$1:$E$10000=$D$4,ROW($1:$10000)),L9984))</f>
        <v/>
      </c>
    </row>
    <row r="9985" spans="2:16" ht="20.25">
      <c r="B9985" s="25" t="str">
        <f t="shared" si="1886"/>
        <v/>
      </c>
      <c r="C9985" s="26" t="str">
        <f t="shared" si="1890"/>
        <v/>
      </c>
      <c r="D9985" s="27" t="str">
        <f t="shared" si="1891"/>
        <v/>
      </c>
      <c r="E9985" s="27" t="str">
        <f t="shared" si="1892"/>
        <v/>
      </c>
      <c r="F9985" s="29" t="str">
        <f t="array" ref="F9985">IF(B9985="","",SMALL(IF(اضافه!$E$1:$E$10000=$D$4,ROW($1:$10000)),B9985))</f>
        <v/>
      </c>
      <c r="G9985" s="25" t="str">
        <f t="shared" si="1887"/>
        <v/>
      </c>
      <c r="H9985" s="26" t="str">
        <f t="shared" si="1893"/>
        <v/>
      </c>
      <c r="I9985" s="27" t="str">
        <f t="shared" si="1894"/>
        <v/>
      </c>
      <c r="J9985" s="27" t="str">
        <f t="shared" si="1895"/>
        <v/>
      </c>
      <c r="K9985" s="29" t="str">
        <f t="array" ref="K9985">IF(G9985="","",SMALL(IF(صرف!$E$1:$E$10000=$D$4,ROW($1:$10000)),G9985))</f>
        <v/>
      </c>
      <c r="L9985" s="25" t="str">
        <f t="shared" si="1888"/>
        <v/>
      </c>
      <c r="M9985" s="26" t="str">
        <f t="shared" si="1896"/>
        <v/>
      </c>
      <c r="N9985" s="27" t="str">
        <f t="shared" si="1897"/>
        <v/>
      </c>
      <c r="O9985" s="27" t="str">
        <f t="shared" si="1889"/>
        <v/>
      </c>
      <c r="P9985" s="29" t="str">
        <f t="array" ref="P9985">IF(L9985="","",SMALL(IF(تكهين!$E$1:$E$10000=$D$4,ROW($1:$10000)),L9985))</f>
        <v/>
      </c>
    </row>
    <row r="9986" spans="2:16" ht="20.25">
      <c r="B9986" s="25" t="str">
        <f t="shared" si="1886"/>
        <v/>
      </c>
      <c r="C9986" s="26" t="str">
        <f t="shared" si="1890"/>
        <v/>
      </c>
      <c r="D9986" s="27" t="str">
        <f t="shared" si="1891"/>
        <v/>
      </c>
      <c r="E9986" s="27" t="str">
        <f t="shared" si="1892"/>
        <v/>
      </c>
      <c r="F9986" s="29" t="str">
        <f t="array" ref="F9986">IF(B9986="","",SMALL(IF(اضافه!$E$1:$E$10000=$D$4,ROW($1:$10000)),B9986))</f>
        <v/>
      </c>
      <c r="G9986" s="25" t="str">
        <f t="shared" si="1887"/>
        <v/>
      </c>
      <c r="H9986" s="26" t="str">
        <f t="shared" si="1893"/>
        <v/>
      </c>
      <c r="I9986" s="27" t="str">
        <f t="shared" si="1894"/>
        <v/>
      </c>
      <c r="J9986" s="27" t="str">
        <f t="shared" si="1895"/>
        <v/>
      </c>
      <c r="K9986" s="29" t="str">
        <f t="array" ref="K9986">IF(G9986="","",SMALL(IF(صرف!$E$1:$E$10000=$D$4,ROW($1:$10000)),G9986))</f>
        <v/>
      </c>
      <c r="L9986" s="25" t="str">
        <f t="shared" si="1888"/>
        <v/>
      </c>
      <c r="M9986" s="26" t="str">
        <f t="shared" si="1896"/>
        <v/>
      </c>
      <c r="N9986" s="27" t="str">
        <f t="shared" si="1897"/>
        <v/>
      </c>
      <c r="O9986" s="27" t="str">
        <f t="shared" si="1889"/>
        <v/>
      </c>
      <c r="P9986" s="29" t="str">
        <f t="array" ref="P9986">IF(L9986="","",SMALL(IF(تكهين!$E$1:$E$10000=$D$4,ROW($1:$10000)),L9986))</f>
        <v/>
      </c>
    </row>
    <row r="9987" spans="2:16" ht="20.25">
      <c r="B9987" s="25" t="str">
        <f t="shared" si="1886"/>
        <v/>
      </c>
      <c r="C9987" s="26" t="str">
        <f t="shared" si="1890"/>
        <v/>
      </c>
      <c r="D9987" s="27" t="str">
        <f t="shared" si="1891"/>
        <v/>
      </c>
      <c r="E9987" s="27" t="str">
        <f t="shared" si="1892"/>
        <v/>
      </c>
      <c r="F9987" s="29" t="str">
        <f t="array" ref="F9987">IF(B9987="","",SMALL(IF(اضافه!$E$1:$E$10000=$D$4,ROW($1:$10000)),B9987))</f>
        <v/>
      </c>
      <c r="G9987" s="25" t="str">
        <f t="shared" si="1887"/>
        <v/>
      </c>
      <c r="H9987" s="26" t="str">
        <f t="shared" si="1893"/>
        <v/>
      </c>
      <c r="I9987" s="27" t="str">
        <f t="shared" si="1894"/>
        <v/>
      </c>
      <c r="J9987" s="27" t="str">
        <f t="shared" si="1895"/>
        <v/>
      </c>
      <c r="K9987" s="29" t="str">
        <f t="array" ref="K9987">IF(G9987="","",SMALL(IF(صرف!$E$1:$E$10000=$D$4,ROW($1:$10000)),G9987))</f>
        <v/>
      </c>
      <c r="L9987" s="25" t="str">
        <f t="shared" si="1888"/>
        <v/>
      </c>
      <c r="M9987" s="26" t="str">
        <f t="shared" si="1896"/>
        <v/>
      </c>
      <c r="N9987" s="27" t="str">
        <f t="shared" si="1897"/>
        <v/>
      </c>
      <c r="O9987" s="27" t="str">
        <f t="shared" si="1889"/>
        <v/>
      </c>
      <c r="P9987" s="29" t="str">
        <f t="array" ref="P9987">IF(L9987="","",SMALL(IF(تكهين!$E$1:$E$10000=$D$4,ROW($1:$10000)),L9987))</f>
        <v/>
      </c>
    </row>
    <row r="9988" spans="2:16" ht="20.25">
      <c r="B9988" s="25" t="str">
        <f t="shared" si="1886"/>
        <v/>
      </c>
      <c r="C9988" s="26" t="str">
        <f t="shared" si="1890"/>
        <v/>
      </c>
      <c r="D9988" s="27" t="str">
        <f t="shared" si="1891"/>
        <v/>
      </c>
      <c r="E9988" s="27" t="str">
        <f t="shared" si="1892"/>
        <v/>
      </c>
      <c r="F9988" s="29" t="str">
        <f t="array" ref="F9988">IF(B9988="","",SMALL(IF(اضافه!$E$1:$E$10000=$D$4,ROW($1:$10000)),B9988))</f>
        <v/>
      </c>
      <c r="G9988" s="25" t="str">
        <f t="shared" si="1887"/>
        <v/>
      </c>
      <c r="H9988" s="26" t="str">
        <f t="shared" si="1893"/>
        <v/>
      </c>
      <c r="I9988" s="27" t="str">
        <f t="shared" si="1894"/>
        <v/>
      </c>
      <c r="J9988" s="27" t="str">
        <f t="shared" si="1895"/>
        <v/>
      </c>
      <c r="K9988" s="29" t="str">
        <f t="array" ref="K9988">IF(G9988="","",SMALL(IF(صرف!$E$1:$E$10000=$D$4,ROW($1:$10000)),G9988))</f>
        <v/>
      </c>
      <c r="L9988" s="25" t="str">
        <f t="shared" si="1888"/>
        <v/>
      </c>
      <c r="M9988" s="26" t="str">
        <f t="shared" si="1896"/>
        <v/>
      </c>
      <c r="N9988" s="27" t="str">
        <f t="shared" si="1897"/>
        <v/>
      </c>
      <c r="O9988" s="27" t="str">
        <f t="shared" si="1889"/>
        <v/>
      </c>
      <c r="P9988" s="29" t="str">
        <f t="array" ref="P9988">IF(L9988="","",SMALL(IF(تكهين!$E$1:$E$10000=$D$4,ROW($1:$10000)),L9988))</f>
        <v/>
      </c>
    </row>
    <row r="9989" spans="2:16" ht="20.25">
      <c r="B9989" s="25" t="str">
        <f t="shared" si="1886"/>
        <v/>
      </c>
      <c r="C9989" s="26" t="str">
        <f t="shared" si="1890"/>
        <v/>
      </c>
      <c r="D9989" s="27" t="str">
        <f t="shared" si="1891"/>
        <v/>
      </c>
      <c r="E9989" s="27" t="str">
        <f t="shared" si="1892"/>
        <v/>
      </c>
      <c r="F9989" s="29" t="str">
        <f t="array" ref="F9989">IF(B9989="","",SMALL(IF(اضافه!$E$1:$E$10000=$D$4,ROW($1:$10000)),B9989))</f>
        <v/>
      </c>
      <c r="G9989" s="25" t="str">
        <f t="shared" si="1887"/>
        <v/>
      </c>
      <c r="H9989" s="26" t="str">
        <f t="shared" si="1893"/>
        <v/>
      </c>
      <c r="I9989" s="27" t="str">
        <f t="shared" si="1894"/>
        <v/>
      </c>
      <c r="J9989" s="27" t="str">
        <f t="shared" si="1895"/>
        <v/>
      </c>
      <c r="K9989" s="29" t="str">
        <f t="array" ref="K9989">IF(G9989="","",SMALL(IF(صرف!$E$1:$E$10000=$D$4,ROW($1:$10000)),G9989))</f>
        <v/>
      </c>
      <c r="L9989" s="25" t="str">
        <f t="shared" si="1888"/>
        <v/>
      </c>
      <c r="M9989" s="26" t="str">
        <f t="shared" si="1896"/>
        <v/>
      </c>
      <c r="N9989" s="27" t="str">
        <f t="shared" si="1897"/>
        <v/>
      </c>
      <c r="O9989" s="27" t="str">
        <f t="shared" si="1889"/>
        <v/>
      </c>
      <c r="P9989" s="29" t="str">
        <f t="array" ref="P9989">IF(L9989="","",SMALL(IF(تكهين!$E$1:$E$10000=$D$4,ROW($1:$10000)),L9989))</f>
        <v/>
      </c>
    </row>
    <row r="9990" spans="2:16" ht="20.25">
      <c r="B9990" s="25" t="str">
        <f t="shared" si="1886"/>
        <v/>
      </c>
      <c r="C9990" s="26" t="str">
        <f t="shared" si="1890"/>
        <v/>
      </c>
      <c r="D9990" s="27" t="str">
        <f t="shared" si="1891"/>
        <v/>
      </c>
      <c r="E9990" s="27" t="str">
        <f t="shared" si="1892"/>
        <v/>
      </c>
      <c r="F9990" s="29" t="str">
        <f t="array" ref="F9990">IF(B9990="","",SMALL(IF(اضافه!$E$1:$E$10000=$D$4,ROW($1:$10000)),B9990))</f>
        <v/>
      </c>
      <c r="G9990" s="25" t="str">
        <f t="shared" si="1887"/>
        <v/>
      </c>
      <c r="H9990" s="26" t="str">
        <f t="shared" si="1893"/>
        <v/>
      </c>
      <c r="I9990" s="27" t="str">
        <f t="shared" si="1894"/>
        <v/>
      </c>
      <c r="J9990" s="27" t="str">
        <f t="shared" si="1895"/>
        <v/>
      </c>
      <c r="K9990" s="29" t="str">
        <f t="array" ref="K9990">IF(G9990="","",SMALL(IF(صرف!$E$1:$E$10000=$D$4,ROW($1:$10000)),G9990))</f>
        <v/>
      </c>
      <c r="L9990" s="25" t="str">
        <f t="shared" si="1888"/>
        <v/>
      </c>
      <c r="M9990" s="26" t="str">
        <f t="shared" si="1896"/>
        <v/>
      </c>
      <c r="N9990" s="27" t="str">
        <f t="shared" si="1897"/>
        <v/>
      </c>
      <c r="O9990" s="27" t="str">
        <f t="shared" si="1889"/>
        <v/>
      </c>
      <c r="P9990" s="29" t="str">
        <f t="array" ref="P9990">IF(L9990="","",SMALL(IF(تكهين!$E$1:$E$10000=$D$4,ROW($1:$10000)),L9990))</f>
        <v/>
      </c>
    </row>
    <row r="9991" spans="2:16" ht="20.25">
      <c r="B9991" s="25" t="str">
        <f t="shared" ref="B9991:B10012" si="1898">IF(B$11=0,"",IF(ROW($B9979)&gt;B$11,"",ROW($B9979)))</f>
        <v/>
      </c>
      <c r="C9991" s="26" t="str">
        <f t="shared" si="1890"/>
        <v/>
      </c>
      <c r="D9991" s="27" t="str">
        <f t="shared" si="1891"/>
        <v/>
      </c>
      <c r="E9991" s="27" t="str">
        <f t="shared" si="1892"/>
        <v/>
      </c>
      <c r="F9991" s="29" t="str">
        <f t="array" ref="F9991">IF(B9991="","",SMALL(IF(اضافه!$E$1:$E$10000=$D$4,ROW($1:$10000)),B9991))</f>
        <v/>
      </c>
      <c r="G9991" s="25" t="str">
        <f t="shared" si="1887"/>
        <v/>
      </c>
      <c r="H9991" s="26" t="str">
        <f t="shared" si="1893"/>
        <v/>
      </c>
      <c r="I9991" s="27" t="str">
        <f t="shared" si="1894"/>
        <v/>
      </c>
      <c r="J9991" s="27" t="str">
        <f t="shared" si="1895"/>
        <v/>
      </c>
      <c r="K9991" s="29" t="str">
        <f t="array" ref="K9991">IF(G9991="","",SMALL(IF(صرف!$E$1:$E$10000=$D$4,ROW($1:$10000)),G9991))</f>
        <v/>
      </c>
      <c r="L9991" s="25" t="str">
        <f t="shared" si="1888"/>
        <v/>
      </c>
      <c r="M9991" s="26" t="str">
        <f t="shared" si="1896"/>
        <v/>
      </c>
      <c r="N9991" s="27" t="str">
        <f t="shared" si="1897"/>
        <v/>
      </c>
      <c r="O9991" s="27" t="str">
        <f t="shared" si="1889"/>
        <v/>
      </c>
      <c r="P9991" s="29" t="str">
        <f t="array" ref="P9991">IF(L9991="","",SMALL(IF(تكهين!$E$1:$E$10000=$D$4,ROW($1:$10000)),L9991))</f>
        <v/>
      </c>
    </row>
    <row r="9992" spans="2:16" ht="20.25">
      <c r="B9992" s="25" t="str">
        <f t="shared" si="1898"/>
        <v/>
      </c>
      <c r="C9992" s="26" t="str">
        <f t="shared" si="1890"/>
        <v/>
      </c>
      <c r="D9992" s="27" t="str">
        <f t="shared" si="1891"/>
        <v/>
      </c>
      <c r="E9992" s="27" t="str">
        <f t="shared" si="1892"/>
        <v/>
      </c>
      <c r="F9992" s="29" t="str">
        <f t="array" ref="F9992">IF(B9992="","",SMALL(IF(اضافه!$E$1:$E$10000=$D$4,ROW($1:$10000)),B9992))</f>
        <v/>
      </c>
      <c r="G9992" s="25" t="str">
        <f t="shared" si="1887"/>
        <v/>
      </c>
      <c r="H9992" s="26" t="str">
        <f t="shared" si="1893"/>
        <v/>
      </c>
      <c r="I9992" s="27" t="str">
        <f t="shared" si="1894"/>
        <v/>
      </c>
      <c r="J9992" s="27" t="str">
        <f t="shared" si="1895"/>
        <v/>
      </c>
      <c r="K9992" s="29" t="str">
        <f t="array" ref="K9992">IF(G9992="","",SMALL(IF(صرف!$E$1:$E$10000=$D$4,ROW($1:$10000)),G9992))</f>
        <v/>
      </c>
      <c r="L9992" s="25" t="str">
        <f t="shared" si="1888"/>
        <v/>
      </c>
      <c r="M9992" s="26" t="str">
        <f t="shared" si="1896"/>
        <v/>
      </c>
      <c r="N9992" s="27" t="str">
        <f t="shared" si="1897"/>
        <v/>
      </c>
      <c r="O9992" s="27" t="str">
        <f t="shared" si="1889"/>
        <v/>
      </c>
      <c r="P9992" s="29" t="str">
        <f t="array" ref="P9992">IF(L9992="","",SMALL(IF(تكهين!$E$1:$E$10000=$D$4,ROW($1:$10000)),L9992))</f>
        <v/>
      </c>
    </row>
    <row r="9993" spans="2:16" ht="20.25">
      <c r="B9993" s="25" t="str">
        <f t="shared" si="1898"/>
        <v/>
      </c>
      <c r="C9993" s="26" t="str">
        <f t="shared" si="1890"/>
        <v/>
      </c>
      <c r="D9993" s="27" t="str">
        <f t="shared" si="1891"/>
        <v/>
      </c>
      <c r="E9993" s="27" t="str">
        <f t="shared" si="1892"/>
        <v/>
      </c>
      <c r="F9993" s="29" t="str">
        <f t="array" ref="F9993">IF(B9993="","",SMALL(IF(اضافه!$E$1:$E$10000=$D$4,ROW($1:$10000)),B9993))</f>
        <v/>
      </c>
      <c r="G9993" s="25" t="str">
        <f t="shared" si="1887"/>
        <v/>
      </c>
      <c r="H9993" s="26" t="str">
        <f t="shared" si="1893"/>
        <v/>
      </c>
      <c r="I9993" s="27" t="str">
        <f t="shared" si="1894"/>
        <v/>
      </c>
      <c r="J9993" s="27" t="str">
        <f t="shared" si="1895"/>
        <v/>
      </c>
      <c r="K9993" s="29" t="str">
        <f t="array" ref="K9993">IF(G9993="","",SMALL(IF(صرف!$E$1:$E$10000=$D$4,ROW($1:$10000)),G9993))</f>
        <v/>
      </c>
      <c r="L9993" s="25" t="str">
        <f t="shared" si="1888"/>
        <v/>
      </c>
      <c r="M9993" s="26" t="str">
        <f t="shared" si="1896"/>
        <v/>
      </c>
      <c r="N9993" s="27" t="str">
        <f t="shared" si="1897"/>
        <v/>
      </c>
      <c r="O9993" s="27" t="str">
        <f t="shared" si="1889"/>
        <v/>
      </c>
      <c r="P9993" s="29" t="str">
        <f t="array" ref="P9993">IF(L9993="","",SMALL(IF(تكهين!$E$1:$E$10000=$D$4,ROW($1:$10000)),L9993))</f>
        <v/>
      </c>
    </row>
    <row r="9994" spans="2:16" ht="20.25">
      <c r="B9994" s="25" t="str">
        <f t="shared" si="1898"/>
        <v/>
      </c>
      <c r="C9994" s="26" t="str">
        <f t="shared" si="1890"/>
        <v/>
      </c>
      <c r="D9994" s="27" t="str">
        <f t="shared" si="1891"/>
        <v/>
      </c>
      <c r="E9994" s="27" t="str">
        <f t="shared" si="1892"/>
        <v/>
      </c>
      <c r="F9994" s="29" t="str">
        <f t="array" ref="F9994">IF(B9994="","",SMALL(IF(اضافه!$E$1:$E$10000=$D$4,ROW($1:$10000)),B9994))</f>
        <v/>
      </c>
      <c r="G9994" s="25" t="str">
        <f t="shared" si="1887"/>
        <v/>
      </c>
      <c r="H9994" s="26" t="str">
        <f t="shared" si="1893"/>
        <v/>
      </c>
      <c r="I9994" s="27" t="str">
        <f t="shared" si="1894"/>
        <v/>
      </c>
      <c r="J9994" s="27" t="str">
        <f t="shared" si="1895"/>
        <v/>
      </c>
      <c r="K9994" s="29" t="str">
        <f t="array" ref="K9994">IF(G9994="","",SMALL(IF(صرف!$E$1:$E$10000=$D$4,ROW($1:$10000)),G9994))</f>
        <v/>
      </c>
      <c r="L9994" s="25" t="str">
        <f t="shared" si="1888"/>
        <v/>
      </c>
      <c r="M9994" s="26" t="str">
        <f t="shared" si="1896"/>
        <v/>
      </c>
      <c r="N9994" s="27" t="str">
        <f t="shared" si="1897"/>
        <v/>
      </c>
      <c r="O9994" s="27" t="str">
        <f t="shared" si="1889"/>
        <v/>
      </c>
      <c r="P9994" s="29" t="str">
        <f t="array" ref="P9994">IF(L9994="","",SMALL(IF(تكهين!$E$1:$E$10000=$D$4,ROW($1:$10000)),L9994))</f>
        <v/>
      </c>
    </row>
    <row r="9995" spans="2:16" ht="20.25">
      <c r="B9995" s="25" t="str">
        <f t="shared" si="1898"/>
        <v/>
      </c>
      <c r="C9995" s="26" t="str">
        <f t="shared" si="1890"/>
        <v/>
      </c>
      <c r="D9995" s="27" t="str">
        <f t="shared" si="1891"/>
        <v/>
      </c>
      <c r="E9995" s="27" t="str">
        <f t="shared" si="1892"/>
        <v/>
      </c>
      <c r="F9995" s="29" t="str">
        <f t="array" ref="F9995">IF(B9995="","",SMALL(IF(اضافه!$E$1:$E$10000=$D$4,ROW($1:$10000)),B9995))</f>
        <v/>
      </c>
      <c r="G9995" s="25" t="str">
        <f t="shared" si="1887"/>
        <v/>
      </c>
      <c r="H9995" s="26" t="str">
        <f t="shared" si="1893"/>
        <v/>
      </c>
      <c r="I9995" s="27" t="str">
        <f t="shared" si="1894"/>
        <v/>
      </c>
      <c r="J9995" s="27" t="str">
        <f t="shared" si="1895"/>
        <v/>
      </c>
      <c r="K9995" s="29" t="str">
        <f t="array" ref="K9995">IF(G9995="","",SMALL(IF(صرف!$E$1:$E$10000=$D$4,ROW($1:$10000)),G9995))</f>
        <v/>
      </c>
      <c r="L9995" s="25" t="str">
        <f t="shared" si="1888"/>
        <v/>
      </c>
      <c r="M9995" s="26" t="str">
        <f t="shared" si="1896"/>
        <v/>
      </c>
      <c r="N9995" s="27" t="str">
        <f t="shared" si="1897"/>
        <v/>
      </c>
      <c r="O9995" s="27" t="str">
        <f t="shared" si="1889"/>
        <v/>
      </c>
      <c r="P9995" s="29" t="str">
        <f t="array" ref="P9995">IF(L9995="","",SMALL(IF(تكهين!$E$1:$E$10000=$D$4,ROW($1:$10000)),L9995))</f>
        <v/>
      </c>
    </row>
    <row r="9996" spans="2:16" ht="20.25">
      <c r="B9996" s="25" t="str">
        <f t="shared" si="1898"/>
        <v/>
      </c>
      <c r="C9996" s="26" t="str">
        <f t="shared" si="1890"/>
        <v/>
      </c>
      <c r="D9996" s="27" t="str">
        <f t="shared" si="1891"/>
        <v/>
      </c>
      <c r="E9996" s="27" t="str">
        <f t="shared" si="1892"/>
        <v/>
      </c>
      <c r="F9996" s="29" t="str">
        <f t="array" ref="F9996">IF(B9996="","",SMALL(IF(اضافه!$E$1:$E$10000=$D$4,ROW($1:$10000)),B9996))</f>
        <v/>
      </c>
      <c r="G9996" s="25" t="str">
        <f t="shared" si="1887"/>
        <v/>
      </c>
      <c r="H9996" s="26" t="str">
        <f t="shared" si="1893"/>
        <v/>
      </c>
      <c r="I9996" s="27" t="str">
        <f t="shared" si="1894"/>
        <v/>
      </c>
      <c r="J9996" s="27" t="str">
        <f t="shared" si="1895"/>
        <v/>
      </c>
      <c r="K9996" s="29" t="str">
        <f t="array" ref="K9996">IF(G9996="","",SMALL(IF(صرف!$E$1:$E$10000=$D$4,ROW($1:$10000)),G9996))</f>
        <v/>
      </c>
      <c r="L9996" s="25" t="str">
        <f t="shared" si="1888"/>
        <v/>
      </c>
      <c r="M9996" s="26" t="str">
        <f t="shared" si="1896"/>
        <v/>
      </c>
      <c r="N9996" s="27" t="str">
        <f t="shared" si="1897"/>
        <v/>
      </c>
      <c r="O9996" s="27" t="str">
        <f t="shared" si="1889"/>
        <v/>
      </c>
      <c r="P9996" s="29" t="str">
        <f t="array" ref="P9996">IF(L9996="","",SMALL(IF(تكهين!$E$1:$E$10000=$D$4,ROW($1:$10000)),L9996))</f>
        <v/>
      </c>
    </row>
    <row r="9997" spans="2:16" ht="20.25">
      <c r="B9997" s="25" t="str">
        <f t="shared" si="1898"/>
        <v/>
      </c>
      <c r="C9997" s="26" t="str">
        <f t="shared" si="1890"/>
        <v/>
      </c>
      <c r="D9997" s="27" t="str">
        <f t="shared" si="1891"/>
        <v/>
      </c>
      <c r="E9997" s="27" t="str">
        <f t="shared" si="1892"/>
        <v/>
      </c>
      <c r="F9997" s="29" t="str">
        <f t="array" ref="F9997">IF(B9997="","",SMALL(IF(اضافه!$E$1:$E$10000=$D$4,ROW($1:$10000)),B9997))</f>
        <v/>
      </c>
      <c r="G9997" s="25" t="str">
        <f t="shared" ref="G9997:G10012" si="1899">IF(G$11=0,"",IF(ROW($B9985)&gt;G$11,"",ROW($B9985)))</f>
        <v/>
      </c>
      <c r="H9997" s="26" t="str">
        <f t="shared" si="1893"/>
        <v/>
      </c>
      <c r="I9997" s="27" t="str">
        <f t="shared" si="1894"/>
        <v/>
      </c>
      <c r="J9997" s="27" t="str">
        <f t="shared" si="1895"/>
        <v/>
      </c>
      <c r="K9997" s="29" t="str">
        <f t="array" ref="K9997">IF(G9997="","",SMALL(IF(صرف!$E$1:$E$10000=$D$4,ROW($1:$10000)),G9997))</f>
        <v/>
      </c>
      <c r="L9997" s="25" t="str">
        <f t="shared" ref="L9997:L10012" si="1900">IF(L$11=0,"",IF(ROW($B9985)&gt;L$11,"",ROW($B9985)))</f>
        <v/>
      </c>
      <c r="M9997" s="26" t="str">
        <f t="shared" si="1896"/>
        <v/>
      </c>
      <c r="N9997" s="27" t="str">
        <f t="shared" si="1897"/>
        <v/>
      </c>
      <c r="O9997" s="27" t="str">
        <f t="shared" si="1889"/>
        <v/>
      </c>
      <c r="P9997" s="29" t="str">
        <f t="array" ref="P9997">IF(L9997="","",SMALL(IF(تكهين!$E$1:$E$10000=$D$4,ROW($1:$10000)),L9997))</f>
        <v/>
      </c>
    </row>
    <row r="9998" spans="2:16" ht="20.25">
      <c r="B9998" s="25" t="str">
        <f t="shared" si="1898"/>
        <v/>
      </c>
      <c r="C9998" s="26" t="str">
        <f t="shared" si="1890"/>
        <v/>
      </c>
      <c r="D9998" s="27" t="str">
        <f t="shared" si="1891"/>
        <v/>
      </c>
      <c r="E9998" s="27" t="str">
        <f t="shared" si="1892"/>
        <v/>
      </c>
      <c r="F9998" s="29" t="str">
        <f t="array" ref="F9998">IF(B9998="","",SMALL(IF(اضافه!$E$1:$E$10000=$D$4,ROW($1:$10000)),B9998))</f>
        <v/>
      </c>
      <c r="G9998" s="25" t="str">
        <f t="shared" si="1899"/>
        <v/>
      </c>
      <c r="H9998" s="26" t="str">
        <f t="shared" si="1893"/>
        <v/>
      </c>
      <c r="I9998" s="27" t="str">
        <f t="shared" si="1894"/>
        <v/>
      </c>
      <c r="J9998" s="27" t="str">
        <f t="shared" si="1895"/>
        <v/>
      </c>
      <c r="K9998" s="29" t="str">
        <f t="array" ref="K9998">IF(G9998="","",SMALL(IF(صرف!$E$1:$E$10000=$D$4,ROW($1:$10000)),G9998))</f>
        <v/>
      </c>
      <c r="L9998" s="25" t="str">
        <f t="shared" si="1900"/>
        <v/>
      </c>
      <c r="M9998" s="26" t="str">
        <f t="shared" si="1896"/>
        <v/>
      </c>
      <c r="N9998" s="27" t="str">
        <f t="shared" si="1897"/>
        <v/>
      </c>
      <c r="O9998" s="27" t="str">
        <f t="shared" si="1889"/>
        <v/>
      </c>
      <c r="P9998" s="29" t="str">
        <f t="array" ref="P9998">IF(L9998="","",SMALL(IF(تكهين!$E$1:$E$10000=$D$4,ROW($1:$10000)),L9998))</f>
        <v/>
      </c>
    </row>
    <row r="9999" spans="2:16" ht="20.25">
      <c r="B9999" s="25" t="str">
        <f t="shared" si="1898"/>
        <v/>
      </c>
      <c r="C9999" s="26" t="str">
        <f t="shared" si="1890"/>
        <v/>
      </c>
      <c r="D9999" s="27" t="str">
        <f t="shared" si="1891"/>
        <v/>
      </c>
      <c r="E9999" s="27" t="str">
        <f t="shared" si="1892"/>
        <v/>
      </c>
      <c r="F9999" s="29" t="str">
        <f t="array" ref="F9999">IF(B9999="","",SMALL(IF(اضافه!$E$1:$E$10000=$D$4,ROW($1:$10000)),B9999))</f>
        <v/>
      </c>
      <c r="G9999" s="25" t="str">
        <f t="shared" si="1899"/>
        <v/>
      </c>
      <c r="H9999" s="26" t="str">
        <f t="shared" si="1893"/>
        <v/>
      </c>
      <c r="I9999" s="27" t="str">
        <f t="shared" si="1894"/>
        <v/>
      </c>
      <c r="J9999" s="27" t="str">
        <f t="shared" si="1895"/>
        <v/>
      </c>
      <c r="K9999" s="29" t="str">
        <f t="array" ref="K9999">IF(G9999="","",SMALL(IF(صرف!$E$1:$E$10000=$D$4,ROW($1:$10000)),G9999))</f>
        <v/>
      </c>
      <c r="L9999" s="25" t="str">
        <f t="shared" si="1900"/>
        <v/>
      </c>
      <c r="M9999" s="26" t="str">
        <f t="shared" si="1896"/>
        <v/>
      </c>
      <c r="N9999" s="27" t="str">
        <f t="shared" si="1897"/>
        <v/>
      </c>
      <c r="O9999" s="27" t="str">
        <f t="shared" si="1889"/>
        <v/>
      </c>
      <c r="P9999" s="29" t="str">
        <f t="array" ref="P9999">IF(L9999="","",SMALL(IF(تكهين!$E$1:$E$10000=$D$4,ROW($1:$10000)),L9999))</f>
        <v/>
      </c>
    </row>
    <row r="10000" spans="2:16" ht="20.25">
      <c r="B10000" s="25" t="str">
        <f t="shared" si="1898"/>
        <v/>
      </c>
      <c r="C10000" s="26" t="str">
        <f t="shared" si="1890"/>
        <v/>
      </c>
      <c r="D10000" s="27" t="str">
        <f t="shared" si="1891"/>
        <v/>
      </c>
      <c r="E10000" s="27" t="str">
        <f t="shared" si="1892"/>
        <v/>
      </c>
      <c r="F10000" s="29" t="str">
        <f t="array" ref="F10000">IF(B10000="","",SMALL(IF(اضافه!$E$1:$E$10000=$D$4,ROW($1:$10000)),B10000))</f>
        <v/>
      </c>
      <c r="G10000" s="25" t="str">
        <f t="shared" si="1899"/>
        <v/>
      </c>
      <c r="H10000" s="26" t="str">
        <f t="shared" si="1893"/>
        <v/>
      </c>
      <c r="I10000" s="27" t="str">
        <f t="shared" si="1894"/>
        <v/>
      </c>
      <c r="J10000" s="27" t="str">
        <f t="shared" si="1895"/>
        <v/>
      </c>
      <c r="K10000" s="29" t="str">
        <f t="array" ref="K10000">IF(G10000="","",SMALL(IF(صرف!$E$1:$E$10000=$D$4,ROW($1:$10000)),G10000))</f>
        <v/>
      </c>
      <c r="L10000" s="25" t="str">
        <f t="shared" si="1900"/>
        <v/>
      </c>
      <c r="M10000" s="26" t="str">
        <f t="shared" si="1896"/>
        <v/>
      </c>
      <c r="N10000" s="27" t="str">
        <f t="shared" si="1897"/>
        <v/>
      </c>
      <c r="O10000" s="27" t="str">
        <f t="shared" si="1889"/>
        <v/>
      </c>
      <c r="P10000" s="29" t="str">
        <f t="array" ref="P10000">IF(L10000="","",SMALL(IF(تكهين!$E$1:$E$10000=$D$4,ROW($1:$10000)),L10000))</f>
        <v/>
      </c>
    </row>
    <row r="10001" spans="2:16" ht="20.25">
      <c r="B10001" s="25" t="str">
        <f t="shared" si="1898"/>
        <v/>
      </c>
      <c r="C10001" s="26" t="str">
        <f t="shared" ref="C10001:C10012" si="1901">IF(OR($D$4="",B10001=""),"",INDEX(اضافة,F10001,2))</f>
        <v/>
      </c>
      <c r="D10001" s="27" t="str">
        <f t="shared" ref="D10001:D10012" si="1902">IF(OR($D$4="",B10001=""),"",INDEX(اضافة,F10001,3))</f>
        <v/>
      </c>
      <c r="E10001" s="27" t="str">
        <f t="shared" ref="E10001:E10012" si="1903">IF(OR($D$4="",B10001=""),"",INDEX(اضافة,F10001,8))</f>
        <v/>
      </c>
      <c r="F10001" s="29" t="str">
        <f t="array" ref="F10001">IF(B10001="","",SMALL(IF(اضافه!$E$1:$E$10000=$D$4,ROW($1:$10000)),B10001))</f>
        <v/>
      </c>
      <c r="G10001" s="25" t="str">
        <f t="shared" si="1899"/>
        <v/>
      </c>
      <c r="H10001" s="26" t="str">
        <f t="shared" ref="H10001:H10012" si="1904">IF(OR($D$4="",G10001=""),"",INDEX(صرف,K10001,2))</f>
        <v/>
      </c>
      <c r="I10001" s="27" t="str">
        <f t="shared" ref="I10001:I10012" si="1905">IF(OR($D$4="",G10001=""),"",INDEX(صرف,K10001,3))</f>
        <v/>
      </c>
      <c r="J10001" s="27" t="str">
        <f t="shared" ref="J10001:J10012" si="1906">IF(OR($D$4="",G10001=""),"",INDEX(صرف,K10001,8))</f>
        <v/>
      </c>
      <c r="K10001" s="29" t="str">
        <f t="array" ref="K10001">IF(G10001="","",SMALL(IF(صرف!$E$1:$E$10000=$D$4,ROW($1:$10000)),G10001))</f>
        <v/>
      </c>
      <c r="L10001" s="25" t="str">
        <f t="shared" si="1900"/>
        <v/>
      </c>
      <c r="M10001" s="26" t="str">
        <f t="shared" ref="M10001:M10012" si="1907">IF(OR($D$4="",L10001=""),"",INDEX(تكهين,P10001,2))</f>
        <v/>
      </c>
      <c r="N10001" s="27" t="str">
        <f t="shared" ref="N10001:N10012" si="1908">IF(OR($D$4="",L10001=""),"",INDEX(تكهين,P10001,3))</f>
        <v/>
      </c>
      <c r="O10001" s="27" t="str">
        <f t="shared" si="1889"/>
        <v/>
      </c>
      <c r="P10001" s="29" t="str">
        <f t="array" ref="P10001">IF(L10001="","",SMALL(IF(تكهين!$E$1:$E$10000=$D$4,ROW($1:$10000)),L10001))</f>
        <v/>
      </c>
    </row>
    <row r="10002" spans="2:16" ht="20.25">
      <c r="B10002" s="25" t="str">
        <f t="shared" si="1898"/>
        <v/>
      </c>
      <c r="C10002" s="26" t="str">
        <f t="shared" si="1901"/>
        <v/>
      </c>
      <c r="D10002" s="27" t="str">
        <f t="shared" si="1902"/>
        <v/>
      </c>
      <c r="E10002" s="27" t="str">
        <f t="shared" si="1903"/>
        <v/>
      </c>
      <c r="F10002" s="29" t="str">
        <f t="array" ref="F10002">IF(B10002="","",SMALL(IF(اضافه!$E$1:$E$10000=$D$4,ROW($1:$10000)),B10002))</f>
        <v/>
      </c>
      <c r="G10002" s="25" t="str">
        <f t="shared" si="1899"/>
        <v/>
      </c>
      <c r="H10002" s="26" t="str">
        <f t="shared" si="1904"/>
        <v/>
      </c>
      <c r="I10002" s="27" t="str">
        <f t="shared" si="1905"/>
        <v/>
      </c>
      <c r="J10002" s="27" t="str">
        <f t="shared" si="1906"/>
        <v/>
      </c>
      <c r="K10002" s="29" t="str">
        <f t="array" ref="K10002">IF(G10002="","",SMALL(IF(صرف!$E$1:$E$10000=$D$4,ROW($1:$10000)),G10002))</f>
        <v/>
      </c>
      <c r="L10002" s="25" t="str">
        <f t="shared" si="1900"/>
        <v/>
      </c>
      <c r="M10002" s="26" t="str">
        <f t="shared" si="1907"/>
        <v/>
      </c>
      <c r="N10002" s="27" t="str">
        <f t="shared" si="1908"/>
        <v/>
      </c>
      <c r="O10002" s="27" t="str">
        <f t="shared" si="1889"/>
        <v/>
      </c>
      <c r="P10002" s="29" t="str">
        <f t="array" ref="P10002">IF(L10002="","",SMALL(IF(تكهين!$E$1:$E$10000=$D$4,ROW($1:$10000)),L10002))</f>
        <v/>
      </c>
    </row>
    <row r="10003" spans="2:16" ht="20.25">
      <c r="B10003" s="25" t="str">
        <f t="shared" si="1898"/>
        <v/>
      </c>
      <c r="C10003" s="26" t="str">
        <f t="shared" si="1901"/>
        <v/>
      </c>
      <c r="D10003" s="27" t="str">
        <f t="shared" si="1902"/>
        <v/>
      </c>
      <c r="E10003" s="27" t="str">
        <f t="shared" si="1903"/>
        <v/>
      </c>
      <c r="F10003" s="29" t="str">
        <f t="array" ref="F10003">IF(B10003="","",SMALL(IF(اضافه!$E$1:$E$10000=$D$4,ROW($1:$10000)),B10003))</f>
        <v/>
      </c>
      <c r="G10003" s="25" t="str">
        <f t="shared" si="1899"/>
        <v/>
      </c>
      <c r="H10003" s="26" t="str">
        <f t="shared" si="1904"/>
        <v/>
      </c>
      <c r="I10003" s="27" t="str">
        <f t="shared" si="1905"/>
        <v/>
      </c>
      <c r="J10003" s="27" t="str">
        <f t="shared" si="1906"/>
        <v/>
      </c>
      <c r="K10003" s="29" t="str">
        <f t="array" ref="K10003">IF(G10003="","",SMALL(IF(صرف!$E$1:$E$10000=$D$4,ROW($1:$10000)),G10003))</f>
        <v/>
      </c>
      <c r="L10003" s="25" t="str">
        <f t="shared" si="1900"/>
        <v/>
      </c>
      <c r="M10003" s="26" t="str">
        <f t="shared" si="1907"/>
        <v/>
      </c>
      <c r="N10003" s="27" t="str">
        <f t="shared" si="1908"/>
        <v/>
      </c>
      <c r="O10003" s="27" t="str">
        <f t="shared" si="1889"/>
        <v/>
      </c>
      <c r="P10003" s="29" t="str">
        <f t="array" ref="P10003">IF(L10003="","",SMALL(IF(تكهين!$E$1:$E$10000=$D$4,ROW($1:$10000)),L10003))</f>
        <v/>
      </c>
    </row>
    <row r="10004" spans="2:16" ht="20.25">
      <c r="B10004" s="25" t="str">
        <f t="shared" si="1898"/>
        <v/>
      </c>
      <c r="C10004" s="26" t="str">
        <f t="shared" si="1901"/>
        <v/>
      </c>
      <c r="D10004" s="27" t="str">
        <f t="shared" si="1902"/>
        <v/>
      </c>
      <c r="E10004" s="27" t="str">
        <f t="shared" si="1903"/>
        <v/>
      </c>
      <c r="F10004" s="29" t="str">
        <f t="array" ref="F10004">IF(B10004="","",SMALL(IF(اضافه!$E$1:$E$10000=$D$4,ROW($1:$10000)),B10004))</f>
        <v/>
      </c>
      <c r="G10004" s="25" t="str">
        <f t="shared" si="1899"/>
        <v/>
      </c>
      <c r="H10004" s="26" t="str">
        <f t="shared" si="1904"/>
        <v/>
      </c>
      <c r="I10004" s="27" t="str">
        <f t="shared" si="1905"/>
        <v/>
      </c>
      <c r="J10004" s="27" t="str">
        <f t="shared" si="1906"/>
        <v/>
      </c>
      <c r="K10004" s="29" t="str">
        <f t="array" ref="K10004">IF(G10004="","",SMALL(IF(صرف!$E$1:$E$10000=$D$4,ROW($1:$10000)),G10004))</f>
        <v/>
      </c>
      <c r="L10004" s="25" t="str">
        <f t="shared" si="1900"/>
        <v/>
      </c>
      <c r="M10004" s="26" t="str">
        <f t="shared" si="1907"/>
        <v/>
      </c>
      <c r="N10004" s="27" t="str">
        <f t="shared" si="1908"/>
        <v/>
      </c>
      <c r="O10004" s="27" t="str">
        <f t="shared" si="1889"/>
        <v/>
      </c>
      <c r="P10004" s="29" t="str">
        <f t="array" ref="P10004">IF(L10004="","",SMALL(IF(تكهين!$E$1:$E$10000=$D$4,ROW($1:$10000)),L10004))</f>
        <v/>
      </c>
    </row>
    <row r="10005" spans="2:16" ht="20.25">
      <c r="B10005" s="25" t="str">
        <f t="shared" si="1898"/>
        <v/>
      </c>
      <c r="C10005" s="26" t="str">
        <f t="shared" si="1901"/>
        <v/>
      </c>
      <c r="D10005" s="27" t="str">
        <f t="shared" si="1902"/>
        <v/>
      </c>
      <c r="E10005" s="27" t="str">
        <f t="shared" si="1903"/>
        <v/>
      </c>
      <c r="F10005" s="29" t="str">
        <f t="array" ref="F10005">IF(B10005="","",SMALL(IF(اضافه!$E$1:$E$10000=$D$4,ROW($1:$10000)),B10005))</f>
        <v/>
      </c>
      <c r="G10005" s="25" t="str">
        <f t="shared" si="1899"/>
        <v/>
      </c>
      <c r="H10005" s="26" t="str">
        <f t="shared" si="1904"/>
        <v/>
      </c>
      <c r="I10005" s="27" t="str">
        <f t="shared" si="1905"/>
        <v/>
      </c>
      <c r="J10005" s="27" t="str">
        <f t="shared" si="1906"/>
        <v/>
      </c>
      <c r="K10005" s="29" t="str">
        <f t="array" ref="K10005">IF(G10005="","",SMALL(IF(صرف!$E$1:$E$10000=$D$4,ROW($1:$10000)),G10005))</f>
        <v/>
      </c>
      <c r="L10005" s="25" t="str">
        <f t="shared" si="1900"/>
        <v/>
      </c>
      <c r="M10005" s="26" t="str">
        <f t="shared" si="1907"/>
        <v/>
      </c>
      <c r="N10005" s="27" t="str">
        <f t="shared" si="1908"/>
        <v/>
      </c>
      <c r="O10005" s="27" t="str">
        <f t="shared" si="1889"/>
        <v/>
      </c>
      <c r="P10005" s="29" t="str">
        <f t="array" ref="P10005">IF(L10005="","",SMALL(IF(تكهين!$E$1:$E$10000=$D$4,ROW($1:$10000)),L10005))</f>
        <v/>
      </c>
    </row>
    <row r="10006" spans="2:16" ht="20.25">
      <c r="B10006" s="25" t="str">
        <f t="shared" si="1898"/>
        <v/>
      </c>
      <c r="C10006" s="26" t="str">
        <f t="shared" si="1901"/>
        <v/>
      </c>
      <c r="D10006" s="27" t="str">
        <f t="shared" si="1902"/>
        <v/>
      </c>
      <c r="E10006" s="27" t="str">
        <f t="shared" si="1903"/>
        <v/>
      </c>
      <c r="F10006" s="29" t="str">
        <f t="array" ref="F10006">IF(B10006="","",SMALL(IF(اضافه!$E$1:$E$10000=$D$4,ROW($1:$10000)),B10006))</f>
        <v/>
      </c>
      <c r="G10006" s="25" t="str">
        <f t="shared" si="1899"/>
        <v/>
      </c>
      <c r="H10006" s="26" t="str">
        <f t="shared" si="1904"/>
        <v/>
      </c>
      <c r="I10006" s="27" t="str">
        <f t="shared" si="1905"/>
        <v/>
      </c>
      <c r="J10006" s="27" t="str">
        <f t="shared" si="1906"/>
        <v/>
      </c>
      <c r="K10006" s="29" t="str">
        <f t="array" ref="K10006">IF(G10006="","",SMALL(IF(صرف!$E$1:$E$10000=$D$4,ROW($1:$10000)),G10006))</f>
        <v/>
      </c>
      <c r="L10006" s="25" t="str">
        <f t="shared" si="1900"/>
        <v/>
      </c>
      <c r="M10006" s="26" t="str">
        <f t="shared" si="1907"/>
        <v/>
      </c>
      <c r="N10006" s="27" t="str">
        <f t="shared" si="1908"/>
        <v/>
      </c>
      <c r="O10006" s="27" t="str">
        <f t="shared" si="1889"/>
        <v/>
      </c>
      <c r="P10006" s="29" t="str">
        <f t="array" ref="P10006">IF(L10006="","",SMALL(IF(تكهين!$E$1:$E$10000=$D$4,ROW($1:$10000)),L10006))</f>
        <v/>
      </c>
    </row>
    <row r="10007" spans="2:16" ht="20.25">
      <c r="B10007" s="25" t="str">
        <f t="shared" si="1898"/>
        <v/>
      </c>
      <c r="C10007" s="26" t="str">
        <f t="shared" si="1901"/>
        <v/>
      </c>
      <c r="D10007" s="27" t="str">
        <f t="shared" si="1902"/>
        <v/>
      </c>
      <c r="E10007" s="27" t="str">
        <f t="shared" si="1903"/>
        <v/>
      </c>
      <c r="F10007" s="29" t="str">
        <f t="array" ref="F10007">IF(B10007="","",SMALL(IF(اضافه!$E$1:$E$10000=$D$4,ROW($1:$10000)),B10007))</f>
        <v/>
      </c>
      <c r="G10007" s="25" t="str">
        <f t="shared" si="1899"/>
        <v/>
      </c>
      <c r="H10007" s="26" t="str">
        <f t="shared" si="1904"/>
        <v/>
      </c>
      <c r="I10007" s="27" t="str">
        <f t="shared" si="1905"/>
        <v/>
      </c>
      <c r="J10007" s="27" t="str">
        <f t="shared" si="1906"/>
        <v/>
      </c>
      <c r="K10007" s="29" t="str">
        <f t="array" ref="K10007">IF(G10007="","",SMALL(IF(صرف!$E$1:$E$10000=$D$4,ROW($1:$10000)),G10007))</f>
        <v/>
      </c>
      <c r="L10007" s="25" t="str">
        <f t="shared" si="1900"/>
        <v/>
      </c>
      <c r="M10007" s="26" t="str">
        <f t="shared" si="1907"/>
        <v/>
      </c>
      <c r="N10007" s="27" t="str">
        <f t="shared" si="1908"/>
        <v/>
      </c>
      <c r="O10007" s="27" t="str">
        <f t="shared" si="1889"/>
        <v/>
      </c>
      <c r="P10007" s="29" t="str">
        <f t="array" ref="P10007">IF(L10007="","",SMALL(IF(تكهين!$E$1:$E$10000=$D$4,ROW($1:$10000)),L10007))</f>
        <v/>
      </c>
    </row>
    <row r="10008" spans="2:16" ht="20.25">
      <c r="B10008" s="25" t="str">
        <f t="shared" si="1898"/>
        <v/>
      </c>
      <c r="C10008" s="26" t="str">
        <f t="shared" si="1901"/>
        <v/>
      </c>
      <c r="D10008" s="27" t="str">
        <f t="shared" si="1902"/>
        <v/>
      </c>
      <c r="E10008" s="27" t="str">
        <f t="shared" si="1903"/>
        <v/>
      </c>
      <c r="F10008" s="29" t="str">
        <f t="array" ref="F10008">IF(B10008="","",SMALL(IF(اضافه!$E$1:$E$10000=$D$4,ROW($1:$10000)),B10008))</f>
        <v/>
      </c>
      <c r="G10008" s="25" t="str">
        <f t="shared" si="1899"/>
        <v/>
      </c>
      <c r="H10008" s="26" t="str">
        <f t="shared" si="1904"/>
        <v/>
      </c>
      <c r="I10008" s="27" t="str">
        <f t="shared" si="1905"/>
        <v/>
      </c>
      <c r="J10008" s="27" t="str">
        <f t="shared" si="1906"/>
        <v/>
      </c>
      <c r="K10008" s="29" t="str">
        <f t="array" ref="K10008">IF(G10008="","",SMALL(IF(صرف!$E$1:$E$10000=$D$4,ROW($1:$10000)),G10008))</f>
        <v/>
      </c>
      <c r="L10008" s="25" t="str">
        <f t="shared" si="1900"/>
        <v/>
      </c>
      <c r="M10008" s="26" t="str">
        <f t="shared" si="1907"/>
        <v/>
      </c>
      <c r="N10008" s="27" t="str">
        <f t="shared" si="1908"/>
        <v/>
      </c>
      <c r="O10008" s="27" t="str">
        <f t="shared" si="1889"/>
        <v/>
      </c>
      <c r="P10008" s="29" t="str">
        <f t="array" ref="P10008">IF(L10008="","",SMALL(IF(تكهين!$E$1:$E$10000=$D$4,ROW($1:$10000)),L10008))</f>
        <v/>
      </c>
    </row>
    <row r="10009" spans="2:16" ht="20.25">
      <c r="B10009" s="25" t="str">
        <f t="shared" si="1898"/>
        <v/>
      </c>
      <c r="C10009" s="26" t="str">
        <f t="shared" si="1901"/>
        <v/>
      </c>
      <c r="D10009" s="27" t="str">
        <f t="shared" si="1902"/>
        <v/>
      </c>
      <c r="E10009" s="27" t="str">
        <f t="shared" si="1903"/>
        <v/>
      </c>
      <c r="F10009" s="29" t="str">
        <f t="array" ref="F10009">IF(B10009="","",SMALL(IF(اضافه!$E$1:$E$10000=$D$4,ROW($1:$10000)),B10009))</f>
        <v/>
      </c>
      <c r="G10009" s="25" t="str">
        <f t="shared" si="1899"/>
        <v/>
      </c>
      <c r="H10009" s="26" t="str">
        <f t="shared" si="1904"/>
        <v/>
      </c>
      <c r="I10009" s="27" t="str">
        <f t="shared" si="1905"/>
        <v/>
      </c>
      <c r="J10009" s="27" t="str">
        <f t="shared" si="1906"/>
        <v/>
      </c>
      <c r="K10009" s="29" t="str">
        <f t="array" ref="K10009">IF(G10009="","",SMALL(IF(صرف!$E$1:$E$10000=$D$4,ROW($1:$10000)),G10009))</f>
        <v/>
      </c>
      <c r="L10009" s="25" t="str">
        <f t="shared" si="1900"/>
        <v/>
      </c>
      <c r="M10009" s="26" t="str">
        <f t="shared" si="1907"/>
        <v/>
      </c>
      <c r="N10009" s="27" t="str">
        <f t="shared" si="1908"/>
        <v/>
      </c>
      <c r="O10009" s="27" t="str">
        <f t="shared" si="1889"/>
        <v/>
      </c>
      <c r="P10009" s="29" t="str">
        <f t="array" ref="P10009">IF(L10009="","",SMALL(IF(تكهين!$E$1:$E$10000=$D$4,ROW($1:$10000)),L10009))</f>
        <v/>
      </c>
    </row>
    <row r="10010" spans="2:16" ht="20.25">
      <c r="B10010" s="25" t="str">
        <f t="shared" si="1898"/>
        <v/>
      </c>
      <c r="C10010" s="26" t="str">
        <f t="shared" si="1901"/>
        <v/>
      </c>
      <c r="D10010" s="27" t="str">
        <f t="shared" si="1902"/>
        <v/>
      </c>
      <c r="E10010" s="27" t="str">
        <f t="shared" si="1903"/>
        <v/>
      </c>
      <c r="F10010" s="29" t="str">
        <f t="array" ref="F10010">IF(B10010="","",SMALL(IF(اضافه!$E$1:$E$10000=$D$4,ROW($1:$10000)),B10010))</f>
        <v/>
      </c>
      <c r="G10010" s="25" t="str">
        <f t="shared" si="1899"/>
        <v/>
      </c>
      <c r="H10010" s="26" t="str">
        <f t="shared" si="1904"/>
        <v/>
      </c>
      <c r="I10010" s="27" t="str">
        <f t="shared" si="1905"/>
        <v/>
      </c>
      <c r="J10010" s="27" t="str">
        <f t="shared" si="1906"/>
        <v/>
      </c>
      <c r="K10010" s="29" t="str">
        <f t="array" ref="K10010">IF(G10010="","",SMALL(IF(صرف!$E$1:$E$10000=$D$4,ROW($1:$10000)),G10010))</f>
        <v/>
      </c>
      <c r="L10010" s="25" t="str">
        <f t="shared" si="1900"/>
        <v/>
      </c>
      <c r="M10010" s="26" t="str">
        <f t="shared" si="1907"/>
        <v/>
      </c>
      <c r="N10010" s="27" t="str">
        <f t="shared" si="1908"/>
        <v/>
      </c>
      <c r="O10010" s="27" t="str">
        <f t="shared" si="1889"/>
        <v/>
      </c>
      <c r="P10010" s="29" t="str">
        <f t="array" ref="P10010">IF(L10010="","",SMALL(IF(تكهين!$E$1:$E$10000=$D$4,ROW($1:$10000)),L10010))</f>
        <v/>
      </c>
    </row>
    <row r="10011" spans="2:16" ht="20.25">
      <c r="B10011" s="25" t="str">
        <f t="shared" si="1898"/>
        <v/>
      </c>
      <c r="C10011" s="26" t="str">
        <f t="shared" si="1901"/>
        <v/>
      </c>
      <c r="D10011" s="27" t="str">
        <f t="shared" si="1902"/>
        <v/>
      </c>
      <c r="E10011" s="27" t="str">
        <f t="shared" si="1903"/>
        <v/>
      </c>
      <c r="F10011" s="29" t="str">
        <f t="array" ref="F10011">IF(B10011="","",SMALL(IF(اضافه!$E$1:$E$10000=$D$4,ROW($1:$10000)),B10011))</f>
        <v/>
      </c>
      <c r="G10011" s="25" t="str">
        <f t="shared" si="1899"/>
        <v/>
      </c>
      <c r="H10011" s="26" t="str">
        <f t="shared" si="1904"/>
        <v/>
      </c>
      <c r="I10011" s="27" t="str">
        <f t="shared" si="1905"/>
        <v/>
      </c>
      <c r="J10011" s="27" t="str">
        <f t="shared" si="1906"/>
        <v/>
      </c>
      <c r="K10011" s="29" t="str">
        <f t="array" ref="K10011">IF(G10011="","",SMALL(IF(صرف!$E$1:$E$10000=$D$4,ROW($1:$10000)),G10011))</f>
        <v/>
      </c>
      <c r="L10011" s="25" t="str">
        <f t="shared" si="1900"/>
        <v/>
      </c>
      <c r="M10011" s="26" t="str">
        <f t="shared" si="1907"/>
        <v/>
      </c>
      <c r="N10011" s="27" t="str">
        <f t="shared" si="1908"/>
        <v/>
      </c>
      <c r="O10011" s="27" t="str">
        <f t="shared" si="1889"/>
        <v/>
      </c>
      <c r="P10011" s="29" t="str">
        <f t="array" ref="P10011">IF(L10011="","",SMALL(IF(تكهين!$E$1:$E$10000=$D$4,ROW($1:$10000)),L10011))</f>
        <v/>
      </c>
    </row>
    <row r="10012" spans="2:16" ht="20.25">
      <c r="B10012" s="25" t="str">
        <f t="shared" si="1898"/>
        <v/>
      </c>
      <c r="C10012" s="26" t="str">
        <f t="shared" si="1901"/>
        <v/>
      </c>
      <c r="D10012" s="27" t="str">
        <f t="shared" si="1902"/>
        <v/>
      </c>
      <c r="E10012" s="27" t="str">
        <f t="shared" si="1903"/>
        <v/>
      </c>
      <c r="F10012" s="29" t="str">
        <f t="array" ref="F10012">IF(B10012="","",SMALL(IF(اضافه!$E$1:$E$10000=$D$4,ROW($1:$10000)),B10012))</f>
        <v/>
      </c>
      <c r="G10012" s="25" t="str">
        <f t="shared" si="1899"/>
        <v/>
      </c>
      <c r="H10012" s="26" t="str">
        <f t="shared" si="1904"/>
        <v/>
      </c>
      <c r="I10012" s="27" t="str">
        <f t="shared" si="1905"/>
        <v/>
      </c>
      <c r="J10012" s="27" t="str">
        <f t="shared" si="1906"/>
        <v/>
      </c>
      <c r="K10012" s="29" t="str">
        <f t="array" ref="K10012">IF(G10012="","",SMALL(IF(صرف!$E$1:$E$10000=$D$4,ROW($1:$10000)),G10012))</f>
        <v/>
      </c>
      <c r="L10012" s="25" t="str">
        <f t="shared" si="1900"/>
        <v/>
      </c>
      <c r="M10012" s="26" t="str">
        <f t="shared" si="1907"/>
        <v/>
      </c>
      <c r="N10012" s="27" t="str">
        <f t="shared" si="1908"/>
        <v/>
      </c>
      <c r="O10012" s="27" t="str">
        <f t="shared" si="1889"/>
        <v/>
      </c>
      <c r="P10012" s="29" t="str">
        <f t="array" ref="P10012">IF(L10012="","",SMALL(IF(تكهين!$E$1:$E$10000=$D$4,ROW($1:$10000)),L10012))</f>
        <v/>
      </c>
    </row>
  </sheetData>
  <mergeCells count="2">
    <mergeCell ref="E3:H3"/>
    <mergeCell ref="E4:H4"/>
  </mergeCells>
  <phoneticPr fontId="36" type="noConversion"/>
  <conditionalFormatting sqref="B13:E10012">
    <cfRule type="expression" dxfId="5" priority="4" stopIfTrue="1">
      <formula>$B13&lt;&gt;""</formula>
    </cfRule>
  </conditionalFormatting>
  <conditionalFormatting sqref="C4">
    <cfRule type="cellIs" dxfId="4" priority="3" stopIfTrue="1" operator="equal">
      <formula>0</formula>
    </cfRule>
  </conditionalFormatting>
  <conditionalFormatting sqref="F13:F10012 K13:K10012 P13:P10012">
    <cfRule type="containsErrors" dxfId="3" priority="2">
      <formula>ISERROR(F13)</formula>
    </cfRule>
  </conditionalFormatting>
  <conditionalFormatting sqref="G13:J10012">
    <cfRule type="expression" dxfId="2" priority="7" stopIfTrue="1">
      <formula>$G13&lt;&gt;""</formula>
    </cfRule>
  </conditionalFormatting>
  <conditionalFormatting sqref="L13:O10012">
    <cfRule type="expression" dxfId="1" priority="8" stopIfTrue="1">
      <formula>$L13&lt;&gt;""</formula>
    </cfRule>
  </conditionalFormatting>
  <conditionalFormatting sqref="H13">
    <cfRule type="expression" dxfId="0" priority="1" stopIfTrue="1">
      <formula>$B13&lt;&gt;""</formula>
    </cfRule>
  </conditionalFormatting>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7"/>
  <sheetViews>
    <sheetView rightToLeft="1" workbookViewId="0">
      <pane xSplit="8" ySplit="5" topLeftCell="I6" activePane="bottomRight" state="frozen"/>
      <selection pane="topRight" activeCell="H1" sqref="H1"/>
      <selection pane="bottomLeft" activeCell="A14" sqref="A14"/>
      <selection pane="bottomRight" activeCell="D6" sqref="D6"/>
    </sheetView>
  </sheetViews>
  <sheetFormatPr baseColWidth="10" defaultColWidth="9" defaultRowHeight="20.100000000000001" customHeight="1"/>
  <cols>
    <col min="1" max="1" width="1.875" customWidth="1"/>
    <col min="2" max="2" width="5.625" customWidth="1"/>
    <col min="3" max="3" width="30.625" customWidth="1"/>
    <col min="4" max="4" width="6.875" customWidth="1"/>
    <col min="5" max="5" width="6" customWidth="1"/>
    <col min="6" max="6" width="6.25" customWidth="1"/>
    <col min="7" max="7" width="7.125" customWidth="1"/>
    <col min="8" max="8" width="15" customWidth="1"/>
  </cols>
  <sheetData>
    <row r="2" spans="2:8" ht="27" customHeight="1">
      <c r="B2" s="112" t="s">
        <v>33</v>
      </c>
      <c r="C2" s="110" t="s">
        <v>2296</v>
      </c>
      <c r="D2" s="108"/>
      <c r="E2" s="108"/>
    </row>
    <row r="3" spans="2:8" ht="34.5" customHeight="1">
      <c r="B3" s="113">
        <v>1</v>
      </c>
      <c r="C3" s="111">
        <f>IF(ISERROR(MATCH($D$4,مخزن!$B:$B,0)),"هذا الصنف غير موجود",INDEX(مخزن!$C:$C,MATCH($D$4,مخزن!$B:$B,0)))</f>
        <v>0</v>
      </c>
      <c r="D3" s="109"/>
      <c r="E3" s="109"/>
    </row>
    <row r="5" spans="2:8" ht="39" customHeight="1">
      <c r="B5" s="114" t="s">
        <v>8</v>
      </c>
      <c r="C5" s="114" t="s">
        <v>2290</v>
      </c>
      <c r="D5" s="115" t="s">
        <v>2291</v>
      </c>
      <c r="E5" s="115" t="s">
        <v>2292</v>
      </c>
      <c r="F5" s="115" t="s">
        <v>2295</v>
      </c>
      <c r="G5" s="115" t="s">
        <v>2293</v>
      </c>
      <c r="H5" s="114" t="s">
        <v>2294</v>
      </c>
    </row>
    <row r="6" spans="2:8" ht="20.100000000000001" customHeight="1">
      <c r="B6" s="88"/>
      <c r="C6" s="88"/>
      <c r="D6" s="88"/>
      <c r="E6" s="88"/>
      <c r="F6" s="88"/>
      <c r="G6" s="88"/>
      <c r="H6" s="88"/>
    </row>
    <row r="7" spans="2:8" ht="20.100000000000001" customHeight="1">
      <c r="B7" s="88"/>
      <c r="C7" s="88"/>
      <c r="D7" s="88"/>
      <c r="E7" s="88"/>
      <c r="F7" s="88"/>
      <c r="G7" s="88"/>
      <c r="H7" s="8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الرئيسية</vt:lpstr>
      <vt:lpstr>اضافه</vt:lpstr>
      <vt:lpstr>صرف</vt:lpstr>
      <vt:lpstr>تكهين</vt:lpstr>
      <vt:lpstr>نقل</vt:lpstr>
      <vt:lpstr>يوميه</vt:lpstr>
      <vt:lpstr>مخزن</vt:lpstr>
      <vt:lpstr>مسئول</vt:lpstr>
      <vt:lpstr>صنف</vt:lpstr>
      <vt:lpstr>تقرير</vt:lpstr>
      <vt:lpstr>العهده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2017-07-19T15:37:31Z</dcterms:modified>
</cp:coreProperties>
</file>